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defaultThemeVersion="124226"/>
  <bookViews>
    <workbookView xWindow="3795" yWindow="2640" windowWidth="19320" windowHeight="10020" tabRatio="631" activeTab="5"/>
  </bookViews>
  <sheets>
    <sheet name="1" sheetId="12" r:id="rId1"/>
    <sheet name="2" sheetId="115" r:id="rId2"/>
    <sheet name="3" sheetId="125" r:id="rId3"/>
    <sheet name="4" sheetId="119" r:id="rId4"/>
    <sheet name="5" sheetId="120" r:id="rId5"/>
    <sheet name="6 (ДГК)" sheetId="153" r:id="rId6"/>
    <sheet name="6 (Хаб. кр.)" sheetId="154" r:id="rId7"/>
    <sheet name="6 (Амур. обл.)" sheetId="155" r:id="rId8"/>
    <sheet name="6 (Прим. кр.)" sheetId="156" r:id="rId9"/>
    <sheet name="6 (Респ. САХА)" sheetId="158" r:id="rId10"/>
    <sheet name="6 (ЕАО)" sheetId="157" r:id="rId11"/>
  </sheets>
  <definedNames>
    <definedName name="_xlnm._FilterDatabase" localSheetId="0" hidden="1">'1'!$A$13:$AX$13</definedName>
    <definedName name="_xlnm._FilterDatabase" localSheetId="1" hidden="1">'2'!$A$13:$AZ$1349</definedName>
    <definedName name="_xlnm._FilterDatabase" localSheetId="2" hidden="1">'3'!$A$15:$CW$1353</definedName>
    <definedName name="_xlnm._FilterDatabase" localSheetId="3" hidden="1">'4'!$A$15:$U$15</definedName>
    <definedName name="_xlnm._FilterDatabase" localSheetId="4" hidden="1">'5'!$A$14:$CM$1352</definedName>
    <definedName name="_xlnm.Print_Area" localSheetId="0">'1'!$A$1:$AS$1356</definedName>
    <definedName name="_xlnm.Print_Area" localSheetId="1">'2'!$A$1:$T$1536</definedName>
    <definedName name="_xlnm.Print_Area" localSheetId="2">'3'!$A$1:$CQ$1536</definedName>
    <definedName name="_xlnm.Print_Area" localSheetId="3">'4'!$A$1:$AS$1536</definedName>
    <definedName name="_xlnm.Print_Area" localSheetId="4">'5'!$A$1:$CM$1536</definedName>
    <definedName name="_xlnm.Print_Area" localSheetId="7">'6 (Амур. обл.)'!$A$1:$I$92</definedName>
    <definedName name="_xlnm.Print_Area" localSheetId="5">'6 (ДГК)'!$A$1:$I$92</definedName>
    <definedName name="_xlnm.Print_Area" localSheetId="10">'6 (ЕАО)'!$A$8:$I$92</definedName>
    <definedName name="_xlnm.Print_Area" localSheetId="8">'6 (Прим. кр.)'!$A$10:$I$92</definedName>
    <definedName name="_xlnm.Print_Area" localSheetId="9">'6 (Респ. САХА)'!$A$1:$I$92</definedName>
    <definedName name="_xlnm.Print_Area" localSheetId="6">'6 (Хаб. кр.)'!$A$1:$I$92</definedName>
  </definedNames>
  <calcPr calcId="125725"/>
</workbook>
</file>

<file path=xl/calcChain.xml><?xml version="1.0" encoding="utf-8"?>
<calcChain xmlns="http://schemas.openxmlformats.org/spreadsheetml/2006/main">
  <c r="I92" i="157"/>
  <c r="I91"/>
  <c r="I90"/>
  <c r="I89"/>
  <c r="I88"/>
  <c r="I87"/>
  <c r="I86"/>
  <c r="I85"/>
  <c r="I84"/>
  <c r="I83"/>
  <c r="I82"/>
  <c r="I81"/>
  <c r="I80"/>
  <c r="I79"/>
  <c r="I78"/>
  <c r="I77"/>
  <c r="I73"/>
  <c r="I71"/>
  <c r="I69"/>
  <c r="I68"/>
  <c r="I66"/>
  <c r="I65"/>
  <c r="I64"/>
  <c r="I63"/>
  <c r="I59"/>
  <c r="I57"/>
  <c r="I55"/>
  <c r="I51"/>
  <c r="I50"/>
  <c r="I49"/>
  <c r="I48"/>
  <c r="I40"/>
  <c r="I38"/>
  <c r="I37"/>
  <c r="I34"/>
  <c r="I33"/>
  <c r="I31"/>
  <c r="I26"/>
  <c r="I25"/>
  <c r="I24"/>
  <c r="I23"/>
  <c r="I92" i="158"/>
  <c r="I91"/>
  <c r="I90"/>
  <c r="I89"/>
  <c r="I88"/>
  <c r="I87"/>
  <c r="I86"/>
  <c r="I85"/>
  <c r="I84"/>
  <c r="I83"/>
  <c r="I82"/>
  <c r="I81"/>
  <c r="I80"/>
  <c r="I79"/>
  <c r="I78"/>
  <c r="I77"/>
  <c r="I73"/>
  <c r="I71"/>
  <c r="I69"/>
  <c r="I68"/>
  <c r="I67"/>
  <c r="I66"/>
  <c r="I65"/>
  <c r="I64"/>
  <c r="I63"/>
  <c r="I59"/>
  <c r="I57"/>
  <c r="I55"/>
  <c r="I53"/>
  <c r="I52"/>
  <c r="I51"/>
  <c r="I50"/>
  <c r="I49"/>
  <c r="I48"/>
  <c r="I40"/>
  <c r="I38"/>
  <c r="I37"/>
  <c r="I34"/>
  <c r="I33"/>
  <c r="I31"/>
  <c r="I29"/>
  <c r="I28"/>
  <c r="I27"/>
  <c r="I26"/>
  <c r="I25"/>
  <c r="I24"/>
  <c r="I23"/>
  <c r="I92" i="156"/>
  <c r="I91"/>
  <c r="I90"/>
  <c r="I89"/>
  <c r="I88"/>
  <c r="I87"/>
  <c r="I86"/>
  <c r="I85"/>
  <c r="I84"/>
  <c r="I83"/>
  <c r="I82"/>
  <c r="I81"/>
  <c r="I80"/>
  <c r="I79"/>
  <c r="I78"/>
  <c r="I77"/>
  <c r="I73"/>
  <c r="I71"/>
  <c r="I69"/>
  <c r="I68"/>
  <c r="I67"/>
  <c r="I66"/>
  <c r="I65"/>
  <c r="I64"/>
  <c r="I63"/>
  <c r="I59"/>
  <c r="I57"/>
  <c r="I55"/>
  <c r="I53"/>
  <c r="I52"/>
  <c r="I51"/>
  <c r="I50"/>
  <c r="I49"/>
  <c r="I48"/>
  <c r="I40"/>
  <c r="I38"/>
  <c r="I37"/>
  <c r="I34"/>
  <c r="I33"/>
  <c r="I31"/>
  <c r="I29"/>
  <c r="I28"/>
  <c r="I27"/>
  <c r="I26"/>
  <c r="I25"/>
  <c r="I24"/>
  <c r="I23"/>
  <c r="I92" i="155"/>
  <c r="I91"/>
  <c r="I90"/>
  <c r="I89"/>
  <c r="I88"/>
  <c r="I87"/>
  <c r="I86"/>
  <c r="I85"/>
  <c r="I84"/>
  <c r="I83"/>
  <c r="I82"/>
  <c r="I81"/>
  <c r="I80"/>
  <c r="I79"/>
  <c r="I78"/>
  <c r="I77"/>
  <c r="I73"/>
  <c r="I71"/>
  <c r="I69"/>
  <c r="I68"/>
  <c r="I67"/>
  <c r="I66"/>
  <c r="I65"/>
  <c r="I64"/>
  <c r="I63"/>
  <c r="I59"/>
  <c r="I57"/>
  <c r="I55"/>
  <c r="I53"/>
  <c r="I52"/>
  <c r="I51"/>
  <c r="I50"/>
  <c r="I49"/>
  <c r="I48"/>
  <c r="I40"/>
  <c r="I38"/>
  <c r="I37"/>
  <c r="I34"/>
  <c r="I33"/>
  <c r="I31"/>
  <c r="I29"/>
  <c r="I28"/>
  <c r="I27"/>
  <c r="I26"/>
  <c r="I25"/>
  <c r="I24"/>
  <c r="I23"/>
  <c r="I92" i="154"/>
  <c r="I91"/>
  <c r="I90"/>
  <c r="I89"/>
  <c r="I88"/>
  <c r="I87"/>
  <c r="I86"/>
  <c r="I85"/>
  <c r="I84"/>
  <c r="I83"/>
  <c r="I82"/>
  <c r="I81"/>
  <c r="I80"/>
  <c r="I79"/>
  <c r="I78"/>
  <c r="I77"/>
  <c r="I73"/>
  <c r="I71"/>
  <c r="I69"/>
  <c r="I68"/>
  <c r="I67"/>
  <c r="I66"/>
  <c r="I65"/>
  <c r="I64"/>
  <c r="I63"/>
  <c r="I59"/>
  <c r="I57"/>
  <c r="I55"/>
  <c r="I54"/>
  <c r="I53"/>
  <c r="I52"/>
  <c r="I51"/>
  <c r="I50"/>
  <c r="I49"/>
  <c r="I48"/>
  <c r="I40"/>
  <c r="I38"/>
  <c r="I37"/>
  <c r="I34"/>
  <c r="I33"/>
  <c r="I31"/>
  <c r="I30"/>
  <c r="I29"/>
  <c r="I28"/>
  <c r="I27"/>
  <c r="I26"/>
  <c r="I25"/>
  <c r="I24"/>
  <c r="I23"/>
  <c r="I92" i="153"/>
  <c r="I91"/>
  <c r="I90"/>
  <c r="I89"/>
  <c r="I88"/>
  <c r="I87"/>
  <c r="I86"/>
  <c r="I85"/>
  <c r="I84"/>
  <c r="I83"/>
  <c r="I82"/>
  <c r="I81"/>
  <c r="I80"/>
  <c r="I79"/>
  <c r="I78"/>
  <c r="I77"/>
  <c r="I73"/>
  <c r="I71"/>
  <c r="I69"/>
  <c r="I68"/>
  <c r="I67"/>
  <c r="I66"/>
  <c r="I65"/>
  <c r="I64"/>
  <c r="I63"/>
  <c r="I59"/>
  <c r="I57"/>
  <c r="I55"/>
  <c r="I54"/>
  <c r="I53"/>
  <c r="I52"/>
  <c r="I51"/>
  <c r="I50"/>
  <c r="I49"/>
  <c r="I48"/>
  <c r="I40"/>
  <c r="I38"/>
  <c r="I37"/>
  <c r="I34"/>
  <c r="I33"/>
  <c r="I31"/>
  <c r="I30"/>
  <c r="I29"/>
  <c r="I28"/>
  <c r="I27"/>
  <c r="I26"/>
  <c r="I25"/>
  <c r="I24"/>
  <c r="I23"/>
  <c r="N490" i="120" l="1"/>
  <c r="M490"/>
  <c r="L490"/>
  <c r="K490"/>
  <c r="J490"/>
  <c r="I490"/>
  <c r="H490"/>
  <c r="G490"/>
  <c r="F490"/>
  <c r="E490"/>
  <c r="D490"/>
  <c r="N1164"/>
  <c r="M1164"/>
  <c r="L1164"/>
  <c r="K1164"/>
  <c r="J1164"/>
  <c r="I1164"/>
  <c r="H1164"/>
  <c r="G1164"/>
  <c r="F1164"/>
  <c r="E1164"/>
  <c r="D1164"/>
  <c r="N1239"/>
  <c r="N1238" s="1"/>
  <c r="M1239"/>
  <c r="M1238" s="1"/>
  <c r="L1239"/>
  <c r="L1238" s="1"/>
  <c r="K1239"/>
  <c r="K1238" s="1"/>
  <c r="J1239"/>
  <c r="J1238" s="1"/>
  <c r="I1239"/>
  <c r="I1238" s="1"/>
  <c r="H1239"/>
  <c r="H1238" s="1"/>
  <c r="G1239"/>
  <c r="G1238" s="1"/>
  <c r="F1239"/>
  <c r="F1238" s="1"/>
  <c r="E1239"/>
  <c r="D1239"/>
  <c r="D1238" s="1"/>
  <c r="E1238"/>
  <c r="N1242"/>
  <c r="M1242"/>
  <c r="L1242"/>
  <c r="K1242"/>
  <c r="J1242"/>
  <c r="I1242"/>
  <c r="H1242"/>
  <c r="G1242"/>
  <c r="F1242"/>
  <c r="E1242"/>
  <c r="D1242"/>
  <c r="N1290"/>
  <c r="M1290"/>
  <c r="L1290"/>
  <c r="K1290"/>
  <c r="J1290"/>
  <c r="I1290"/>
  <c r="H1290"/>
  <c r="G1290"/>
  <c r="F1290"/>
  <c r="E1290"/>
  <c r="D1290"/>
  <c r="N1293"/>
  <c r="M1293"/>
  <c r="L1293"/>
  <c r="K1293"/>
  <c r="J1293"/>
  <c r="I1293"/>
  <c r="H1293"/>
  <c r="G1293"/>
  <c r="F1293"/>
  <c r="E1293"/>
  <c r="D1293"/>
  <c r="N1324"/>
  <c r="M1324"/>
  <c r="L1324"/>
  <c r="K1324"/>
  <c r="J1324"/>
  <c r="I1324"/>
  <c r="H1324"/>
  <c r="G1324"/>
  <c r="F1324"/>
  <c r="E1324"/>
  <c r="D1324"/>
  <c r="N1327"/>
  <c r="M1327"/>
  <c r="L1327"/>
  <c r="K1327"/>
  <c r="J1327"/>
  <c r="I1327"/>
  <c r="H1327"/>
  <c r="G1327"/>
  <c r="F1327"/>
  <c r="E1327"/>
  <c r="D1327"/>
  <c r="CM28"/>
  <c r="CL28"/>
  <c r="CK28"/>
  <c r="CJ28"/>
  <c r="CI28"/>
  <c r="CH28"/>
  <c r="CG28"/>
  <c r="CF28"/>
  <c r="CE28"/>
  <c r="CD28"/>
  <c r="CC28"/>
  <c r="CM29"/>
  <c r="CL29"/>
  <c r="CK29"/>
  <c r="CJ29"/>
  <c r="CI29"/>
  <c r="CH29"/>
  <c r="CG29"/>
  <c r="CF29"/>
  <c r="CE29"/>
  <c r="CD29"/>
  <c r="CC29"/>
  <c r="CM30"/>
  <c r="CL30"/>
  <c r="CK30"/>
  <c r="CJ30"/>
  <c r="CI30"/>
  <c r="CH30"/>
  <c r="CG30"/>
  <c r="CF30"/>
  <c r="CE30"/>
  <c r="CD30"/>
  <c r="CC30"/>
  <c r="CM31"/>
  <c r="CL31"/>
  <c r="CK31"/>
  <c r="CJ31"/>
  <c r="CI31"/>
  <c r="CH31"/>
  <c r="CG31"/>
  <c r="CF31"/>
  <c r="CE31"/>
  <c r="CD31"/>
  <c r="CC31"/>
  <c r="CM33"/>
  <c r="CL33"/>
  <c r="CK33"/>
  <c r="CJ33"/>
  <c r="CI33"/>
  <c r="CH33"/>
  <c r="CG33"/>
  <c r="CF33"/>
  <c r="CE33"/>
  <c r="CD33"/>
  <c r="CC33"/>
  <c r="CM34"/>
  <c r="CL34"/>
  <c r="CK34"/>
  <c r="CJ34"/>
  <c r="CI34"/>
  <c r="CH34"/>
  <c r="CG34"/>
  <c r="CF34"/>
  <c r="CE34"/>
  <c r="CD34"/>
  <c r="CC34"/>
  <c r="CM48"/>
  <c r="CL48"/>
  <c r="CK48"/>
  <c r="CJ48"/>
  <c r="CI48"/>
  <c r="CH48"/>
  <c r="CG48"/>
  <c r="CF48"/>
  <c r="CE48"/>
  <c r="CD48"/>
  <c r="CC48"/>
  <c r="CM130"/>
  <c r="CL130"/>
  <c r="CK130"/>
  <c r="CJ130"/>
  <c r="CI130"/>
  <c r="CH130"/>
  <c r="CG130"/>
  <c r="CF130"/>
  <c r="CE130"/>
  <c r="CD130"/>
  <c r="CC130"/>
  <c r="CM238"/>
  <c r="CL238"/>
  <c r="CK238"/>
  <c r="CJ238"/>
  <c r="CI238"/>
  <c r="CH238"/>
  <c r="CG238"/>
  <c r="CF238"/>
  <c r="CE238"/>
  <c r="CD238"/>
  <c r="CC238"/>
  <c r="CM242"/>
  <c r="CL242"/>
  <c r="CK242"/>
  <c r="CJ242"/>
  <c r="CI242"/>
  <c r="CH242"/>
  <c r="CG242"/>
  <c r="CF242"/>
  <c r="CE242"/>
  <c r="CD242"/>
  <c r="CC242"/>
  <c r="CM243"/>
  <c r="CL243"/>
  <c r="CK243"/>
  <c r="CJ243"/>
  <c r="CI243"/>
  <c r="CH243"/>
  <c r="CG243"/>
  <c r="CF243"/>
  <c r="CE243"/>
  <c r="CD243"/>
  <c r="CC243"/>
  <c r="CM244"/>
  <c r="CL244"/>
  <c r="CK244"/>
  <c r="CJ244"/>
  <c r="CI244"/>
  <c r="CH244"/>
  <c r="CG244"/>
  <c r="CF244"/>
  <c r="CE244"/>
  <c r="CD244"/>
  <c r="CC244"/>
  <c r="CM262"/>
  <c r="CM21" s="1"/>
  <c r="CL262"/>
  <c r="CK262"/>
  <c r="CJ262"/>
  <c r="CI262"/>
  <c r="CI21" s="1"/>
  <c r="CH262"/>
  <c r="CG262"/>
  <c r="CF262"/>
  <c r="CE262"/>
  <c r="CD262"/>
  <c r="CC262"/>
  <c r="CM491"/>
  <c r="CL491"/>
  <c r="CK491"/>
  <c r="CJ491"/>
  <c r="CI491"/>
  <c r="CH491"/>
  <c r="CG491"/>
  <c r="CF491"/>
  <c r="CE491"/>
  <c r="CD491"/>
  <c r="CC491"/>
  <c r="CM492"/>
  <c r="CL492"/>
  <c r="CK492"/>
  <c r="CJ492"/>
  <c r="CI492"/>
  <c r="CH492"/>
  <c r="CG492"/>
  <c r="CF492"/>
  <c r="CE492"/>
  <c r="CD492"/>
  <c r="CC492"/>
  <c r="CM494"/>
  <c r="CL494"/>
  <c r="CL493" s="1"/>
  <c r="CK494"/>
  <c r="CK493" s="1"/>
  <c r="CJ494"/>
  <c r="CJ493" s="1"/>
  <c r="CI494"/>
  <c r="CH494"/>
  <c r="CH493" s="1"/>
  <c r="CG494"/>
  <c r="CG493" s="1"/>
  <c r="CF494"/>
  <c r="CF493" s="1"/>
  <c r="CE494"/>
  <c r="CD494"/>
  <c r="CD493" s="1"/>
  <c r="CC494"/>
  <c r="CC493" s="1"/>
  <c r="CM495"/>
  <c r="CL495"/>
  <c r="CK495"/>
  <c r="CJ495"/>
  <c r="CI495"/>
  <c r="CH495"/>
  <c r="CG495"/>
  <c r="CF495"/>
  <c r="CE495"/>
  <c r="CD495"/>
  <c r="CC495"/>
  <c r="CM497"/>
  <c r="CL497"/>
  <c r="CK497"/>
  <c r="CJ497"/>
  <c r="CI497"/>
  <c r="CH497"/>
  <c r="CG497"/>
  <c r="CF497"/>
  <c r="CE497"/>
  <c r="CD497"/>
  <c r="CC497"/>
  <c r="CM498"/>
  <c r="CL498"/>
  <c r="CK498"/>
  <c r="CJ498"/>
  <c r="CI498"/>
  <c r="CH498"/>
  <c r="CG498"/>
  <c r="CF498"/>
  <c r="CE498"/>
  <c r="CD498"/>
  <c r="CC498"/>
  <c r="CM499"/>
  <c r="CL499"/>
  <c r="CK499"/>
  <c r="CJ499"/>
  <c r="CI499"/>
  <c r="CH499"/>
  <c r="CG499"/>
  <c r="CF499"/>
  <c r="CE499"/>
  <c r="CD499"/>
  <c r="CC499"/>
  <c r="CM500"/>
  <c r="CL500"/>
  <c r="CK500"/>
  <c r="CJ500"/>
  <c r="CI500"/>
  <c r="CH500"/>
  <c r="CG500"/>
  <c r="CF500"/>
  <c r="CE500"/>
  <c r="CD500"/>
  <c r="CC500"/>
  <c r="CM507"/>
  <c r="CL507"/>
  <c r="CK507"/>
  <c r="CJ507"/>
  <c r="CI507"/>
  <c r="CH507"/>
  <c r="CG507"/>
  <c r="CF507"/>
  <c r="CE507"/>
  <c r="CD507"/>
  <c r="CC507"/>
  <c r="CM543"/>
  <c r="CL543"/>
  <c r="CK543"/>
  <c r="CJ543"/>
  <c r="CI543"/>
  <c r="CH543"/>
  <c r="CG543"/>
  <c r="CF543"/>
  <c r="CE543"/>
  <c r="CD543"/>
  <c r="CC543"/>
  <c r="CM544"/>
  <c r="CL544"/>
  <c r="CK544"/>
  <c r="CJ544"/>
  <c r="CI544"/>
  <c r="CH544"/>
  <c r="CG544"/>
  <c r="CF544"/>
  <c r="CE544"/>
  <c r="CD544"/>
  <c r="CC544"/>
  <c r="CM579"/>
  <c r="CL579"/>
  <c r="CK579"/>
  <c r="CJ579"/>
  <c r="CI579"/>
  <c r="CH579"/>
  <c r="CG579"/>
  <c r="CF579"/>
  <c r="CE579"/>
  <c r="CD579"/>
  <c r="CC579"/>
  <c r="CM580"/>
  <c r="CL580"/>
  <c r="CK580"/>
  <c r="CJ580"/>
  <c r="CI580"/>
  <c r="CH580"/>
  <c r="CG580"/>
  <c r="CF580"/>
  <c r="CE580"/>
  <c r="CD580"/>
  <c r="CC580"/>
  <c r="CM581"/>
  <c r="CL581"/>
  <c r="CK581"/>
  <c r="CJ581"/>
  <c r="CI581"/>
  <c r="CH581"/>
  <c r="CG581"/>
  <c r="CF581"/>
  <c r="CE581"/>
  <c r="CD581"/>
  <c r="CC581"/>
  <c r="CM698"/>
  <c r="CL698"/>
  <c r="CK698"/>
  <c r="CJ698"/>
  <c r="CI698"/>
  <c r="CH698"/>
  <c r="CG698"/>
  <c r="CF698"/>
  <c r="CE698"/>
  <c r="CD698"/>
  <c r="CC698"/>
  <c r="CM699"/>
  <c r="CL699"/>
  <c r="CK699"/>
  <c r="CJ699"/>
  <c r="CI699"/>
  <c r="CH699"/>
  <c r="CG699"/>
  <c r="CF699"/>
  <c r="CE699"/>
  <c r="CD699"/>
  <c r="CC699"/>
  <c r="CM700"/>
  <c r="CL700"/>
  <c r="CK700"/>
  <c r="CJ700"/>
  <c r="CI700"/>
  <c r="CH700"/>
  <c r="CG700"/>
  <c r="CF700"/>
  <c r="CE700"/>
  <c r="CD700"/>
  <c r="CC700"/>
  <c r="CM701"/>
  <c r="CL701"/>
  <c r="CK701"/>
  <c r="CJ701"/>
  <c r="CI701"/>
  <c r="CH701"/>
  <c r="CG701"/>
  <c r="CF701"/>
  <c r="CE701"/>
  <c r="CD701"/>
  <c r="CC701"/>
  <c r="CM702"/>
  <c r="CL702"/>
  <c r="CK702"/>
  <c r="CJ702"/>
  <c r="CI702"/>
  <c r="CH702"/>
  <c r="CG702"/>
  <c r="CF702"/>
  <c r="CE702"/>
  <c r="CD702"/>
  <c r="CC702"/>
  <c r="CM703"/>
  <c r="CL703"/>
  <c r="CK703"/>
  <c r="CJ703"/>
  <c r="CI703"/>
  <c r="CH703"/>
  <c r="CG703"/>
  <c r="CF703"/>
  <c r="CE703"/>
  <c r="CD703"/>
  <c r="CC703"/>
  <c r="CM709"/>
  <c r="CL709"/>
  <c r="CK709"/>
  <c r="CJ709"/>
  <c r="CI709"/>
  <c r="CH709"/>
  <c r="CG709"/>
  <c r="CF709"/>
  <c r="CE709"/>
  <c r="CD709"/>
  <c r="CC709"/>
  <c r="CM737"/>
  <c r="CL737"/>
  <c r="CK737"/>
  <c r="CJ737"/>
  <c r="CI737"/>
  <c r="CH737"/>
  <c r="CG737"/>
  <c r="CF737"/>
  <c r="CE737"/>
  <c r="CD737"/>
  <c r="CC737"/>
  <c r="CM939"/>
  <c r="CL939"/>
  <c r="CK939"/>
  <c r="CJ939"/>
  <c r="CI939"/>
  <c r="CH939"/>
  <c r="CG939"/>
  <c r="CF939"/>
  <c r="CE939"/>
  <c r="CD939"/>
  <c r="CC939"/>
  <c r="CM942"/>
  <c r="CL942"/>
  <c r="CK942"/>
  <c r="CJ942"/>
  <c r="CI942"/>
  <c r="CH942"/>
  <c r="CG942"/>
  <c r="CF942"/>
  <c r="CE942"/>
  <c r="CD942"/>
  <c r="CC942"/>
  <c r="CM943"/>
  <c r="CL943"/>
  <c r="CK943"/>
  <c r="CJ943"/>
  <c r="CI943"/>
  <c r="CH943"/>
  <c r="CG943"/>
  <c r="CF943"/>
  <c r="CE943"/>
  <c r="CD943"/>
  <c r="CC943"/>
  <c r="CM944"/>
  <c r="CL944"/>
  <c r="CK944"/>
  <c r="CJ944"/>
  <c r="CI944"/>
  <c r="CH944"/>
  <c r="CG944"/>
  <c r="CF944"/>
  <c r="CE944"/>
  <c r="CD944"/>
  <c r="CC944"/>
  <c r="CM955"/>
  <c r="CL955"/>
  <c r="CK955"/>
  <c r="CK21" s="1"/>
  <c r="CJ955"/>
  <c r="CI955"/>
  <c r="CH955"/>
  <c r="CG955"/>
  <c r="CG21" s="1"/>
  <c r="CF955"/>
  <c r="CE955"/>
  <c r="CD955"/>
  <c r="CC955"/>
  <c r="CM1165"/>
  <c r="CL1165"/>
  <c r="CK1165"/>
  <c r="CJ1165"/>
  <c r="CI1165"/>
  <c r="CH1165"/>
  <c r="CG1165"/>
  <c r="CF1165"/>
  <c r="CE1165"/>
  <c r="CD1165"/>
  <c r="CC1165"/>
  <c r="CM1166"/>
  <c r="CL1166"/>
  <c r="CK1166"/>
  <c r="CJ1166"/>
  <c r="CI1166"/>
  <c r="CH1166"/>
  <c r="CG1166"/>
  <c r="CF1166"/>
  <c r="CE1166"/>
  <c r="CD1166"/>
  <c r="CC1166"/>
  <c r="CM1168"/>
  <c r="CL1168"/>
  <c r="CK1168"/>
  <c r="CJ1168"/>
  <c r="CI1168"/>
  <c r="CH1168"/>
  <c r="CG1168"/>
  <c r="CF1168"/>
  <c r="CE1168"/>
  <c r="CD1168"/>
  <c r="CC1168"/>
  <c r="CM1169"/>
  <c r="CL1169"/>
  <c r="CK1169"/>
  <c r="CJ1169"/>
  <c r="CI1169"/>
  <c r="CH1169"/>
  <c r="CG1169"/>
  <c r="CF1169"/>
  <c r="CE1169"/>
  <c r="CD1169"/>
  <c r="CC1169"/>
  <c r="CM1170"/>
  <c r="CL1170"/>
  <c r="CK1170"/>
  <c r="CJ1170"/>
  <c r="CI1170"/>
  <c r="CH1170"/>
  <c r="CG1170"/>
  <c r="CF1170"/>
  <c r="CE1170"/>
  <c r="CD1170"/>
  <c r="CC1170"/>
  <c r="CM1171"/>
  <c r="CL1171"/>
  <c r="CK1171"/>
  <c r="CJ1171"/>
  <c r="CI1171"/>
  <c r="CH1171"/>
  <c r="CG1171"/>
  <c r="CF1171"/>
  <c r="CE1171"/>
  <c r="CD1171"/>
  <c r="CC1171"/>
  <c r="CM1176"/>
  <c r="CL1176"/>
  <c r="CK1176"/>
  <c r="CJ1176"/>
  <c r="CI1176"/>
  <c r="CH1176"/>
  <c r="CG1176"/>
  <c r="CF1176"/>
  <c r="CE1176"/>
  <c r="CD1176"/>
  <c r="CC1176"/>
  <c r="CM1240"/>
  <c r="CL1240"/>
  <c r="CK1240"/>
  <c r="CJ1240"/>
  <c r="CI1240"/>
  <c r="CH1240"/>
  <c r="CG1240"/>
  <c r="CF1240"/>
  <c r="CE1240"/>
  <c r="CD1240"/>
  <c r="CC1240"/>
  <c r="CM1241"/>
  <c r="CL1241"/>
  <c r="CK1241"/>
  <c r="CJ1241"/>
  <c r="CI1241"/>
  <c r="CH1241"/>
  <c r="CG1241"/>
  <c r="CF1241"/>
  <c r="CE1241"/>
  <c r="CD1241"/>
  <c r="CC1241"/>
  <c r="CM1243"/>
  <c r="CL1243"/>
  <c r="CK1243"/>
  <c r="CJ1243"/>
  <c r="CI1243"/>
  <c r="CH1243"/>
  <c r="CG1243"/>
  <c r="CF1243"/>
  <c r="CE1243"/>
  <c r="CD1243"/>
  <c r="CC1243"/>
  <c r="CM1244"/>
  <c r="CL1244"/>
  <c r="CK1244"/>
  <c r="CJ1244"/>
  <c r="CI1244"/>
  <c r="CH1244"/>
  <c r="CG1244"/>
  <c r="CF1244"/>
  <c r="CE1244"/>
  <c r="CD1244"/>
  <c r="CC1244"/>
  <c r="CM1291"/>
  <c r="CL1291"/>
  <c r="CK1291"/>
  <c r="CJ1291"/>
  <c r="CI1291"/>
  <c r="CH1291"/>
  <c r="CG1291"/>
  <c r="CF1291"/>
  <c r="CE1291"/>
  <c r="CD1291"/>
  <c r="CC1291"/>
  <c r="CM1292"/>
  <c r="CL1292"/>
  <c r="CK1292"/>
  <c r="CJ1292"/>
  <c r="CI1292"/>
  <c r="CH1292"/>
  <c r="CG1292"/>
  <c r="CF1292"/>
  <c r="CE1292"/>
  <c r="CD1292"/>
  <c r="CC1292"/>
  <c r="CM1294"/>
  <c r="CL1294"/>
  <c r="CK1294"/>
  <c r="CJ1294"/>
  <c r="CI1294"/>
  <c r="CH1294"/>
  <c r="CG1294"/>
  <c r="CF1294"/>
  <c r="CE1294"/>
  <c r="CD1294"/>
  <c r="CC1294"/>
  <c r="CM1295"/>
  <c r="CL1295"/>
  <c r="CK1295"/>
  <c r="CJ1295"/>
  <c r="CI1295"/>
  <c r="CH1295"/>
  <c r="CG1295"/>
  <c r="CF1295"/>
  <c r="CE1295"/>
  <c r="CD1295"/>
  <c r="CC1295"/>
  <c r="CM1297"/>
  <c r="CL1297"/>
  <c r="CK1297"/>
  <c r="CJ1297"/>
  <c r="CI1297"/>
  <c r="CH1297"/>
  <c r="CG1297"/>
  <c r="CF1297"/>
  <c r="CE1297"/>
  <c r="CD1297"/>
  <c r="CC1297"/>
  <c r="CM1298"/>
  <c r="CL1298"/>
  <c r="CK1298"/>
  <c r="CJ1298"/>
  <c r="CI1298"/>
  <c r="CH1298"/>
  <c r="CG1298"/>
  <c r="CF1298"/>
  <c r="CE1298"/>
  <c r="CD1298"/>
  <c r="CC1298"/>
  <c r="CM1299"/>
  <c r="CL1299"/>
  <c r="CK1299"/>
  <c r="CJ1299"/>
  <c r="CI1299"/>
  <c r="CH1299"/>
  <c r="CG1299"/>
  <c r="CF1299"/>
  <c r="CE1299"/>
  <c r="CD1299"/>
  <c r="CC1299"/>
  <c r="CM1302"/>
  <c r="CM1301" s="1"/>
  <c r="CL1302"/>
  <c r="CL1301" s="1"/>
  <c r="CK1302"/>
  <c r="CK1301" s="1"/>
  <c r="CJ1302"/>
  <c r="CJ1301" s="1"/>
  <c r="CI1302"/>
  <c r="CI1301" s="1"/>
  <c r="CH1302"/>
  <c r="CH1301" s="1"/>
  <c r="CG1302"/>
  <c r="CG1301" s="1"/>
  <c r="CF1302"/>
  <c r="CE1302"/>
  <c r="CE1301" s="1"/>
  <c r="CD1302"/>
  <c r="CD1301" s="1"/>
  <c r="CC1302"/>
  <c r="CC1301" s="1"/>
  <c r="CM1303"/>
  <c r="CL1303"/>
  <c r="CK1303"/>
  <c r="CJ1303"/>
  <c r="CI1303"/>
  <c r="CH1303"/>
  <c r="CG1303"/>
  <c r="CF1303"/>
  <c r="CE1303"/>
  <c r="CD1303"/>
  <c r="CC1303"/>
  <c r="CM1305"/>
  <c r="CL1305"/>
  <c r="CK1305"/>
  <c r="CJ1305"/>
  <c r="CI1305"/>
  <c r="CH1305"/>
  <c r="CG1305"/>
  <c r="CF1305"/>
  <c r="CE1305"/>
  <c r="CD1305"/>
  <c r="CC1305"/>
  <c r="CM1308"/>
  <c r="CL1308"/>
  <c r="CK1308"/>
  <c r="CJ1308"/>
  <c r="CI1308"/>
  <c r="CH1308"/>
  <c r="CG1308"/>
  <c r="CF1308"/>
  <c r="CE1308"/>
  <c r="CD1308"/>
  <c r="CC1308"/>
  <c r="CM1314"/>
  <c r="CL1314"/>
  <c r="CK1314"/>
  <c r="CJ1314"/>
  <c r="CI1314"/>
  <c r="CH1314"/>
  <c r="CG1314"/>
  <c r="CF1314"/>
  <c r="CE1314"/>
  <c r="CD1314"/>
  <c r="CC1314"/>
  <c r="CM1315"/>
  <c r="CL1315"/>
  <c r="CK1315"/>
  <c r="CJ1315"/>
  <c r="CI1315"/>
  <c r="CH1315"/>
  <c r="CG1315"/>
  <c r="CF1315"/>
  <c r="CE1315"/>
  <c r="CD1315"/>
  <c r="CC1315"/>
  <c r="CM1316"/>
  <c r="CL1316"/>
  <c r="CK1316"/>
  <c r="CJ1316"/>
  <c r="CI1316"/>
  <c r="CH1316"/>
  <c r="CG1316"/>
  <c r="CF1316"/>
  <c r="CE1316"/>
  <c r="CD1316"/>
  <c r="CC1316"/>
  <c r="CC1325"/>
  <c r="CC1326"/>
  <c r="CC1328"/>
  <c r="CC1329"/>
  <c r="CC1331"/>
  <c r="CC1332"/>
  <c r="CC1333"/>
  <c r="CM1325"/>
  <c r="CL1325"/>
  <c r="CK1325"/>
  <c r="CJ1325"/>
  <c r="CI1325"/>
  <c r="CH1325"/>
  <c r="CG1325"/>
  <c r="CF1325"/>
  <c r="CE1325"/>
  <c r="CD1325"/>
  <c r="CM1326"/>
  <c r="CL1326"/>
  <c r="CK1326"/>
  <c r="CJ1326"/>
  <c r="CI1326"/>
  <c r="CH1326"/>
  <c r="CG1326"/>
  <c r="CF1326"/>
  <c r="CE1326"/>
  <c r="CD1326"/>
  <c r="CM1328"/>
  <c r="CL1328"/>
  <c r="CK1328"/>
  <c r="CJ1328"/>
  <c r="CI1328"/>
  <c r="CH1328"/>
  <c r="CG1328"/>
  <c r="CF1328"/>
  <c r="CE1328"/>
  <c r="CD1328"/>
  <c r="CM1329"/>
  <c r="CL1329"/>
  <c r="CK1329"/>
  <c r="CJ1329"/>
  <c r="CI1329"/>
  <c r="CH1329"/>
  <c r="CG1329"/>
  <c r="CF1329"/>
  <c r="CE1329"/>
  <c r="CD1329"/>
  <c r="CM1331"/>
  <c r="CL1331"/>
  <c r="CK1331"/>
  <c r="CJ1331"/>
  <c r="CI1331"/>
  <c r="CH1331"/>
  <c r="CG1331"/>
  <c r="CF1331"/>
  <c r="CE1331"/>
  <c r="CD1331"/>
  <c r="CM1332"/>
  <c r="CL1332"/>
  <c r="CK1332"/>
  <c r="CJ1332"/>
  <c r="CI1332"/>
  <c r="CH1332"/>
  <c r="CG1332"/>
  <c r="CF1332"/>
  <c r="CE1332"/>
  <c r="CD1332"/>
  <c r="CM1333"/>
  <c r="CL1333"/>
  <c r="CK1333"/>
  <c r="CJ1333"/>
  <c r="CI1333"/>
  <c r="CH1333"/>
  <c r="CG1333"/>
  <c r="CF1333"/>
  <c r="CE1333"/>
  <c r="CD1333"/>
  <c r="CM1352"/>
  <c r="CL1352"/>
  <c r="CK1352"/>
  <c r="CJ1352"/>
  <c r="CI1352"/>
  <c r="CH1352"/>
  <c r="CG1352"/>
  <c r="CF1352"/>
  <c r="CE1352"/>
  <c r="CD1352"/>
  <c r="CC1352"/>
  <c r="CM1351"/>
  <c r="CL1351"/>
  <c r="CK1351"/>
  <c r="CJ1351"/>
  <c r="CI1351"/>
  <c r="CH1351"/>
  <c r="CG1351"/>
  <c r="CF1351"/>
  <c r="CE1351"/>
  <c r="CD1351"/>
  <c r="CC1351"/>
  <c r="CM1350"/>
  <c r="CL1350"/>
  <c r="CK1350"/>
  <c r="CJ1350"/>
  <c r="CI1350"/>
  <c r="CH1350"/>
  <c r="CG1350"/>
  <c r="CF1350"/>
  <c r="CE1350"/>
  <c r="CD1350"/>
  <c r="CC1350"/>
  <c r="CM1349"/>
  <c r="CL1349"/>
  <c r="CK1349"/>
  <c r="CJ1349"/>
  <c r="CI1349"/>
  <c r="CH1349"/>
  <c r="CG1349"/>
  <c r="CF1349"/>
  <c r="CE1349"/>
  <c r="CD1349"/>
  <c r="CC1349"/>
  <c r="CM1348"/>
  <c r="CL1348"/>
  <c r="CK1348"/>
  <c r="CJ1348"/>
  <c r="CI1348"/>
  <c r="CH1348"/>
  <c r="CG1348"/>
  <c r="CF1348"/>
  <c r="CE1348"/>
  <c r="CD1348"/>
  <c r="CC1348"/>
  <c r="CM1347"/>
  <c r="CL1347"/>
  <c r="CK1347"/>
  <c r="CJ1347"/>
  <c r="CI1347"/>
  <c r="CH1347"/>
  <c r="CG1347"/>
  <c r="CF1347"/>
  <c r="CE1347"/>
  <c r="CD1347"/>
  <c r="CC1347"/>
  <c r="CM1346"/>
  <c r="CL1346"/>
  <c r="CK1346"/>
  <c r="CJ1346"/>
  <c r="CI1346"/>
  <c r="CH1346"/>
  <c r="CG1346"/>
  <c r="CF1346"/>
  <c r="CE1346"/>
  <c r="CD1346"/>
  <c r="CC1346"/>
  <c r="CM1345"/>
  <c r="CL1345"/>
  <c r="CK1345"/>
  <c r="CJ1345"/>
  <c r="CI1345"/>
  <c r="CH1345"/>
  <c r="CG1345"/>
  <c r="CF1345"/>
  <c r="CE1345"/>
  <c r="CD1345"/>
  <c r="CC1345"/>
  <c r="CM1344"/>
  <c r="CL1344"/>
  <c r="CK1344"/>
  <c r="CJ1344"/>
  <c r="CI1344"/>
  <c r="CH1344"/>
  <c r="CG1344"/>
  <c r="CF1344"/>
  <c r="CE1344"/>
  <c r="CD1344"/>
  <c r="CC1344"/>
  <c r="CM1343"/>
  <c r="CL1343"/>
  <c r="CK1343"/>
  <c r="CJ1343"/>
  <c r="CI1343"/>
  <c r="CH1343"/>
  <c r="CG1343"/>
  <c r="CF1343"/>
  <c r="CE1343"/>
  <c r="CD1343"/>
  <c r="CC1343"/>
  <c r="CM1342"/>
  <c r="CL1342"/>
  <c r="CK1342"/>
  <c r="CJ1342"/>
  <c r="CI1342"/>
  <c r="CH1342"/>
  <c r="CG1342"/>
  <c r="CF1342"/>
  <c r="CE1342"/>
  <c r="CD1342"/>
  <c r="CC1342"/>
  <c r="CM1341"/>
  <c r="CL1341"/>
  <c r="CK1341"/>
  <c r="CJ1341"/>
  <c r="CI1341"/>
  <c r="CH1341"/>
  <c r="CG1341"/>
  <c r="CF1341"/>
  <c r="CE1341"/>
  <c r="CD1341"/>
  <c r="CC1341"/>
  <c r="CM1340"/>
  <c r="CL1340"/>
  <c r="CK1340"/>
  <c r="CJ1340"/>
  <c r="CI1340"/>
  <c r="CH1340"/>
  <c r="CG1340"/>
  <c r="CF1340"/>
  <c r="CE1340"/>
  <c r="CD1340"/>
  <c r="CC1340"/>
  <c r="CM1339"/>
  <c r="CL1339"/>
  <c r="CK1339"/>
  <c r="CJ1339"/>
  <c r="CI1339"/>
  <c r="CH1339"/>
  <c r="CG1339"/>
  <c r="CF1339"/>
  <c r="CE1339"/>
  <c r="CD1339"/>
  <c r="CC1339"/>
  <c r="CM1336"/>
  <c r="CL1336"/>
  <c r="CK1336"/>
  <c r="CJ1336"/>
  <c r="CI1336"/>
  <c r="CH1336"/>
  <c r="CH1334" s="1"/>
  <c r="CG1336"/>
  <c r="CF1336"/>
  <c r="CE1336"/>
  <c r="CD1336"/>
  <c r="CC1336"/>
  <c r="CM1335"/>
  <c r="CL1335"/>
  <c r="CK1335"/>
  <c r="CJ1335"/>
  <c r="CI1335"/>
  <c r="CH1335"/>
  <c r="CG1335"/>
  <c r="CF1335"/>
  <c r="CE1335"/>
  <c r="CD1335"/>
  <c r="CC1335"/>
  <c r="CM1322"/>
  <c r="CL1322"/>
  <c r="CK1322"/>
  <c r="CJ1322"/>
  <c r="CI1322"/>
  <c r="CH1322"/>
  <c r="CG1322"/>
  <c r="CF1322"/>
  <c r="CE1322"/>
  <c r="CD1322"/>
  <c r="CC1322"/>
  <c r="CM1321"/>
  <c r="CL1321"/>
  <c r="CK1321"/>
  <c r="CJ1321"/>
  <c r="CI1321"/>
  <c r="CH1321"/>
  <c r="CG1321"/>
  <c r="CF1321"/>
  <c r="CE1321"/>
  <c r="CD1321"/>
  <c r="CC1321"/>
  <c r="CM1320"/>
  <c r="CL1320"/>
  <c r="CK1320"/>
  <c r="CJ1320"/>
  <c r="CI1320"/>
  <c r="CH1320"/>
  <c r="CG1320"/>
  <c r="CF1320"/>
  <c r="CE1320"/>
  <c r="CD1320"/>
  <c r="CC1320"/>
  <c r="CM1319"/>
  <c r="CL1319"/>
  <c r="CK1319"/>
  <c r="CJ1319"/>
  <c r="CI1319"/>
  <c r="CH1319"/>
  <c r="CG1319"/>
  <c r="CF1319"/>
  <c r="CE1319"/>
  <c r="CD1319"/>
  <c r="CC1319"/>
  <c r="CM1318"/>
  <c r="CL1318"/>
  <c r="CK1318"/>
  <c r="CJ1318"/>
  <c r="CI1318"/>
  <c r="CH1318"/>
  <c r="CG1318"/>
  <c r="CF1318"/>
  <c r="CE1318"/>
  <c r="CD1318"/>
  <c r="CC1318"/>
  <c r="CM1312"/>
  <c r="CL1312"/>
  <c r="CK1312"/>
  <c r="CJ1312"/>
  <c r="CI1312"/>
  <c r="CH1312"/>
  <c r="CG1312"/>
  <c r="CF1312"/>
  <c r="CE1312"/>
  <c r="CD1312"/>
  <c r="CC1312"/>
  <c r="CM1311"/>
  <c r="CL1311"/>
  <c r="CK1311"/>
  <c r="CJ1311"/>
  <c r="CI1311"/>
  <c r="CH1311"/>
  <c r="CG1311"/>
  <c r="CF1311"/>
  <c r="CE1311"/>
  <c r="CD1311"/>
  <c r="CC1311"/>
  <c r="CM1310"/>
  <c r="CL1310"/>
  <c r="CK1310"/>
  <c r="CJ1310"/>
  <c r="CI1310"/>
  <c r="CH1310"/>
  <c r="CG1310"/>
  <c r="CF1310"/>
  <c r="CE1310"/>
  <c r="CD1310"/>
  <c r="CC1310"/>
  <c r="CM1307"/>
  <c r="CL1307"/>
  <c r="CK1307"/>
  <c r="CK1306" s="1"/>
  <c r="CJ1307"/>
  <c r="CJ1306" s="1"/>
  <c r="CI1307"/>
  <c r="CI1306" s="1"/>
  <c r="CH1307"/>
  <c r="CG1307"/>
  <c r="CG1306" s="1"/>
  <c r="CF1307"/>
  <c r="CF1306" s="1"/>
  <c r="CE1307"/>
  <c r="CD1307"/>
  <c r="CC1307"/>
  <c r="CC1306" s="1"/>
  <c r="CM1287"/>
  <c r="CL1287"/>
  <c r="CK1287"/>
  <c r="CJ1287"/>
  <c r="CI1287"/>
  <c r="CH1287"/>
  <c r="CG1287"/>
  <c r="CF1287"/>
  <c r="CE1287"/>
  <c r="CD1287"/>
  <c r="CC1287"/>
  <c r="CM1286"/>
  <c r="CL1286"/>
  <c r="CK1286"/>
  <c r="CJ1286"/>
  <c r="CI1286"/>
  <c r="CH1286"/>
  <c r="CG1286"/>
  <c r="CF1286"/>
  <c r="CE1286"/>
  <c r="CD1286"/>
  <c r="CC1286"/>
  <c r="CM1285"/>
  <c r="CL1285"/>
  <c r="CK1285"/>
  <c r="CJ1285"/>
  <c r="CI1285"/>
  <c r="CH1285"/>
  <c r="CG1285"/>
  <c r="CF1285"/>
  <c r="CE1285"/>
  <c r="CD1285"/>
  <c r="CC1285"/>
  <c r="CM1284"/>
  <c r="CL1284"/>
  <c r="CK1284"/>
  <c r="CJ1284"/>
  <c r="CI1284"/>
  <c r="CH1284"/>
  <c r="CG1284"/>
  <c r="CF1284"/>
  <c r="CE1284"/>
  <c r="CD1284"/>
  <c r="CC1284"/>
  <c r="CM1283"/>
  <c r="CL1283"/>
  <c r="CK1283"/>
  <c r="CJ1283"/>
  <c r="CI1283"/>
  <c r="CH1283"/>
  <c r="CG1283"/>
  <c r="CF1283"/>
  <c r="CE1283"/>
  <c r="CD1283"/>
  <c r="CC1283"/>
  <c r="CM1282"/>
  <c r="CL1282"/>
  <c r="CK1282"/>
  <c r="CJ1282"/>
  <c r="CI1282"/>
  <c r="CH1282"/>
  <c r="CG1282"/>
  <c r="CF1282"/>
  <c r="CE1282"/>
  <c r="CD1282"/>
  <c r="CC1282"/>
  <c r="CM1281"/>
  <c r="CL1281"/>
  <c r="CK1281"/>
  <c r="CJ1281"/>
  <c r="CI1281"/>
  <c r="CH1281"/>
  <c r="CG1281"/>
  <c r="CF1281"/>
  <c r="CE1281"/>
  <c r="CD1281"/>
  <c r="CC1281"/>
  <c r="CM1280"/>
  <c r="CL1280"/>
  <c r="CK1280"/>
  <c r="CJ1280"/>
  <c r="CI1280"/>
  <c r="CH1280"/>
  <c r="CG1280"/>
  <c r="CF1280"/>
  <c r="CE1280"/>
  <c r="CD1280"/>
  <c r="CC1280"/>
  <c r="CM1279"/>
  <c r="CL1279"/>
  <c r="CK1279"/>
  <c r="CJ1279"/>
  <c r="CI1279"/>
  <c r="CH1279"/>
  <c r="CG1279"/>
  <c r="CF1279"/>
  <c r="CE1279"/>
  <c r="CD1279"/>
  <c r="CC1279"/>
  <c r="CM1278"/>
  <c r="CL1278"/>
  <c r="CK1278"/>
  <c r="CJ1278"/>
  <c r="CI1278"/>
  <c r="CH1278"/>
  <c r="CG1278"/>
  <c r="CF1278"/>
  <c r="CE1278"/>
  <c r="CD1278"/>
  <c r="CC1278"/>
  <c r="CM1277"/>
  <c r="CL1277"/>
  <c r="CK1277"/>
  <c r="CJ1277"/>
  <c r="CI1277"/>
  <c r="CH1277"/>
  <c r="CG1277"/>
  <c r="CF1277"/>
  <c r="CE1277"/>
  <c r="CD1277"/>
  <c r="CC1277"/>
  <c r="CM1276"/>
  <c r="CL1276"/>
  <c r="CK1276"/>
  <c r="CJ1276"/>
  <c r="CI1276"/>
  <c r="CH1276"/>
  <c r="CG1276"/>
  <c r="CF1276"/>
  <c r="CE1276"/>
  <c r="CD1276"/>
  <c r="CC1276"/>
  <c r="CM1275"/>
  <c r="CL1275"/>
  <c r="CK1275"/>
  <c r="CJ1275"/>
  <c r="CI1275"/>
  <c r="CH1275"/>
  <c r="CG1275"/>
  <c r="CF1275"/>
  <c r="CE1275"/>
  <c r="CD1275"/>
  <c r="CC1275"/>
  <c r="CM1274"/>
  <c r="CL1274"/>
  <c r="CK1274"/>
  <c r="CJ1274"/>
  <c r="CI1274"/>
  <c r="CH1274"/>
  <c r="CG1274"/>
  <c r="CF1274"/>
  <c r="CE1274"/>
  <c r="CD1274"/>
  <c r="CC1274"/>
  <c r="CM1273"/>
  <c r="CL1273"/>
  <c r="CK1273"/>
  <c r="CJ1273"/>
  <c r="CI1273"/>
  <c r="CH1273"/>
  <c r="CG1273"/>
  <c r="CF1273"/>
  <c r="CE1273"/>
  <c r="CD1273"/>
  <c r="CC1273"/>
  <c r="CM1272"/>
  <c r="CL1272"/>
  <c r="CK1272"/>
  <c r="CJ1272"/>
  <c r="CI1272"/>
  <c r="CH1272"/>
  <c r="CG1272"/>
  <c r="CF1272"/>
  <c r="CE1272"/>
  <c r="CD1272"/>
  <c r="CC1272"/>
  <c r="CM1271"/>
  <c r="CL1271"/>
  <c r="CK1271"/>
  <c r="CJ1271"/>
  <c r="CI1271"/>
  <c r="CH1271"/>
  <c r="CG1271"/>
  <c r="CF1271"/>
  <c r="CE1271"/>
  <c r="CD1271"/>
  <c r="CC1271"/>
  <c r="CM1270"/>
  <c r="CL1270"/>
  <c r="CK1270"/>
  <c r="CJ1270"/>
  <c r="CI1270"/>
  <c r="CH1270"/>
  <c r="CG1270"/>
  <c r="CF1270"/>
  <c r="CE1270"/>
  <c r="CD1270"/>
  <c r="CC1270"/>
  <c r="CM1269"/>
  <c r="CL1269"/>
  <c r="CK1269"/>
  <c r="CJ1269"/>
  <c r="CI1269"/>
  <c r="CH1269"/>
  <c r="CG1269"/>
  <c r="CF1269"/>
  <c r="CE1269"/>
  <c r="CD1269"/>
  <c r="CC1269"/>
  <c r="CM1268"/>
  <c r="CL1268"/>
  <c r="CK1268"/>
  <c r="CJ1268"/>
  <c r="CI1268"/>
  <c r="CH1268"/>
  <c r="CG1268"/>
  <c r="CF1268"/>
  <c r="CE1268"/>
  <c r="CD1268"/>
  <c r="CC1268"/>
  <c r="CM1267"/>
  <c r="CL1267"/>
  <c r="CK1267"/>
  <c r="CJ1267"/>
  <c r="CI1267"/>
  <c r="CH1267"/>
  <c r="CG1267"/>
  <c r="CF1267"/>
  <c r="CE1267"/>
  <c r="CD1267"/>
  <c r="CC1267"/>
  <c r="CM1266"/>
  <c r="CL1266"/>
  <c r="CK1266"/>
  <c r="CJ1266"/>
  <c r="CI1266"/>
  <c r="CH1266"/>
  <c r="CG1266"/>
  <c r="CF1266"/>
  <c r="CE1266"/>
  <c r="CD1266"/>
  <c r="CC1266"/>
  <c r="CM1265"/>
  <c r="CL1265"/>
  <c r="CK1265"/>
  <c r="CJ1265"/>
  <c r="CI1265"/>
  <c r="CH1265"/>
  <c r="CG1265"/>
  <c r="CF1265"/>
  <c r="CE1265"/>
  <c r="CD1265"/>
  <c r="CC1265"/>
  <c r="CM1264"/>
  <c r="CL1264"/>
  <c r="CK1264"/>
  <c r="CJ1264"/>
  <c r="CI1264"/>
  <c r="CH1264"/>
  <c r="CG1264"/>
  <c r="CF1264"/>
  <c r="CE1264"/>
  <c r="CD1264"/>
  <c r="CC1264"/>
  <c r="CM1263"/>
  <c r="CL1263"/>
  <c r="CK1263"/>
  <c r="CJ1263"/>
  <c r="CI1263"/>
  <c r="CH1263"/>
  <c r="CG1263"/>
  <c r="CF1263"/>
  <c r="CE1263"/>
  <c r="CD1263"/>
  <c r="CC1263"/>
  <c r="CM1262"/>
  <c r="CL1262"/>
  <c r="CK1262"/>
  <c r="CJ1262"/>
  <c r="CI1262"/>
  <c r="CH1262"/>
  <c r="CG1262"/>
  <c r="CF1262"/>
  <c r="CE1262"/>
  <c r="CD1262"/>
  <c r="CC1262"/>
  <c r="CM1261"/>
  <c r="CL1261"/>
  <c r="CK1261"/>
  <c r="CJ1261"/>
  <c r="CI1261"/>
  <c r="CH1261"/>
  <c r="CG1261"/>
  <c r="CF1261"/>
  <c r="CE1261"/>
  <c r="CD1261"/>
  <c r="CC1261"/>
  <c r="CM1260"/>
  <c r="CL1260"/>
  <c r="CK1260"/>
  <c r="CJ1260"/>
  <c r="CI1260"/>
  <c r="CH1260"/>
  <c r="CG1260"/>
  <c r="CF1260"/>
  <c r="CE1260"/>
  <c r="CD1260"/>
  <c r="CC1260"/>
  <c r="CM1259"/>
  <c r="CL1259"/>
  <c r="CK1259"/>
  <c r="CJ1259"/>
  <c r="CI1259"/>
  <c r="CH1259"/>
  <c r="CG1259"/>
  <c r="CF1259"/>
  <c r="CE1259"/>
  <c r="CD1259"/>
  <c r="CC1259"/>
  <c r="CM1258"/>
  <c r="CL1258"/>
  <c r="CK1258"/>
  <c r="CJ1258"/>
  <c r="CI1258"/>
  <c r="CH1258"/>
  <c r="CG1258"/>
  <c r="CF1258"/>
  <c r="CE1258"/>
  <c r="CD1258"/>
  <c r="CC1258"/>
  <c r="CM1257"/>
  <c r="CL1257"/>
  <c r="CK1257"/>
  <c r="CJ1257"/>
  <c r="CI1257"/>
  <c r="CH1257"/>
  <c r="CG1257"/>
  <c r="CF1257"/>
  <c r="CE1257"/>
  <c r="CD1257"/>
  <c r="CC1257"/>
  <c r="CM1256"/>
  <c r="CL1256"/>
  <c r="CK1256"/>
  <c r="CJ1256"/>
  <c r="CI1256"/>
  <c r="CH1256"/>
  <c r="CG1256"/>
  <c r="CF1256"/>
  <c r="CE1256"/>
  <c r="CD1256"/>
  <c r="CC1256"/>
  <c r="CM1255"/>
  <c r="CL1255"/>
  <c r="CK1255"/>
  <c r="CJ1255"/>
  <c r="CI1255"/>
  <c r="CH1255"/>
  <c r="CG1255"/>
  <c r="CF1255"/>
  <c r="CE1255"/>
  <c r="CD1255"/>
  <c r="CC1255"/>
  <c r="CM1252"/>
  <c r="CL1252"/>
  <c r="CL1249" s="1"/>
  <c r="CL1245" s="1"/>
  <c r="CK1252"/>
  <c r="CJ1252"/>
  <c r="CI1252"/>
  <c r="CH1252"/>
  <c r="CG1252"/>
  <c r="CF1252"/>
  <c r="CE1252"/>
  <c r="CD1252"/>
  <c r="CC1252"/>
  <c r="CM1251"/>
  <c r="CL1251"/>
  <c r="CK1251"/>
  <c r="CJ1251"/>
  <c r="CI1251"/>
  <c r="CH1251"/>
  <c r="CG1251"/>
  <c r="CF1251"/>
  <c r="CE1251"/>
  <c r="CD1251"/>
  <c r="CC1251"/>
  <c r="CM1250"/>
  <c r="CL1250"/>
  <c r="CK1250"/>
  <c r="CJ1250"/>
  <c r="CI1250"/>
  <c r="CH1250"/>
  <c r="CG1250"/>
  <c r="CF1250"/>
  <c r="CE1250"/>
  <c r="CD1250"/>
  <c r="CC1250"/>
  <c r="CM1237"/>
  <c r="CL1237"/>
  <c r="CK1237"/>
  <c r="CJ1237"/>
  <c r="CI1237"/>
  <c r="CH1237"/>
  <c r="CG1237"/>
  <c r="CF1237"/>
  <c r="CE1237"/>
  <c r="CD1237"/>
  <c r="CC1237"/>
  <c r="CM1236"/>
  <c r="CL1236"/>
  <c r="CK1236"/>
  <c r="CJ1236"/>
  <c r="CI1236"/>
  <c r="CH1236"/>
  <c r="CG1236"/>
  <c r="CF1236"/>
  <c r="CE1236"/>
  <c r="CD1236"/>
  <c r="CC1236"/>
  <c r="CM1235"/>
  <c r="CL1235"/>
  <c r="CK1235"/>
  <c r="CJ1235"/>
  <c r="CI1235"/>
  <c r="CH1235"/>
  <c r="CG1235"/>
  <c r="CF1235"/>
  <c r="CE1235"/>
  <c r="CD1235"/>
  <c r="CC1235"/>
  <c r="CM1234"/>
  <c r="CL1234"/>
  <c r="CK1234"/>
  <c r="CJ1234"/>
  <c r="CI1234"/>
  <c r="CH1234"/>
  <c r="CG1234"/>
  <c r="CF1234"/>
  <c r="CE1234"/>
  <c r="CD1234"/>
  <c r="CC1234"/>
  <c r="CM1233"/>
  <c r="CL1233"/>
  <c r="CK1233"/>
  <c r="CJ1233"/>
  <c r="CI1233"/>
  <c r="CH1233"/>
  <c r="CG1233"/>
  <c r="CF1233"/>
  <c r="CE1233"/>
  <c r="CD1233"/>
  <c r="CC1233"/>
  <c r="CM1232"/>
  <c r="CL1232"/>
  <c r="CK1232"/>
  <c r="CJ1232"/>
  <c r="CI1232"/>
  <c r="CH1232"/>
  <c r="CG1232"/>
  <c r="CF1232"/>
  <c r="CE1232"/>
  <c r="CD1232"/>
  <c r="CC1232"/>
  <c r="CM1231"/>
  <c r="CL1231"/>
  <c r="CK1231"/>
  <c r="CJ1231"/>
  <c r="CI1231"/>
  <c r="CH1231"/>
  <c r="CG1231"/>
  <c r="CF1231"/>
  <c r="CE1231"/>
  <c r="CD1231"/>
  <c r="CC1231"/>
  <c r="CM1230"/>
  <c r="CL1230"/>
  <c r="CK1230"/>
  <c r="CJ1230"/>
  <c r="CI1230"/>
  <c r="CH1230"/>
  <c r="CG1230"/>
  <c r="CF1230"/>
  <c r="CE1230"/>
  <c r="CD1230"/>
  <c r="CC1230"/>
  <c r="CM1229"/>
  <c r="CL1229"/>
  <c r="CK1229"/>
  <c r="CJ1229"/>
  <c r="CI1229"/>
  <c r="CH1229"/>
  <c r="CG1229"/>
  <c r="CF1229"/>
  <c r="CE1229"/>
  <c r="CD1229"/>
  <c r="CC1229"/>
  <c r="CM1228"/>
  <c r="CL1228"/>
  <c r="CK1228"/>
  <c r="CJ1228"/>
  <c r="CI1228"/>
  <c r="CH1228"/>
  <c r="CG1228"/>
  <c r="CF1228"/>
  <c r="CE1228"/>
  <c r="CD1228"/>
  <c r="CC1228"/>
  <c r="CM1227"/>
  <c r="CL1227"/>
  <c r="CK1227"/>
  <c r="CJ1227"/>
  <c r="CI1227"/>
  <c r="CH1227"/>
  <c r="CG1227"/>
  <c r="CF1227"/>
  <c r="CE1227"/>
  <c r="CD1227"/>
  <c r="CC1227"/>
  <c r="CM1226"/>
  <c r="CL1226"/>
  <c r="CK1226"/>
  <c r="CJ1226"/>
  <c r="CI1226"/>
  <c r="CH1226"/>
  <c r="CG1226"/>
  <c r="CF1226"/>
  <c r="CE1226"/>
  <c r="CD1226"/>
  <c r="CC1226"/>
  <c r="CM1225"/>
  <c r="CL1225"/>
  <c r="CK1225"/>
  <c r="CJ1225"/>
  <c r="CI1225"/>
  <c r="CH1225"/>
  <c r="CG1225"/>
  <c r="CF1225"/>
  <c r="CE1225"/>
  <c r="CD1225"/>
  <c r="CC1225"/>
  <c r="CM1224"/>
  <c r="CL1224"/>
  <c r="CK1224"/>
  <c r="CJ1224"/>
  <c r="CI1224"/>
  <c r="CH1224"/>
  <c r="CG1224"/>
  <c r="CF1224"/>
  <c r="CE1224"/>
  <c r="CD1224"/>
  <c r="CC1224"/>
  <c r="CM1223"/>
  <c r="CL1223"/>
  <c r="CK1223"/>
  <c r="CJ1223"/>
  <c r="CI1223"/>
  <c r="CH1223"/>
  <c r="CG1223"/>
  <c r="CF1223"/>
  <c r="CE1223"/>
  <c r="CD1223"/>
  <c r="CC1223"/>
  <c r="CM1222"/>
  <c r="CL1222"/>
  <c r="CK1222"/>
  <c r="CJ1222"/>
  <c r="CI1222"/>
  <c r="CH1222"/>
  <c r="CG1222"/>
  <c r="CF1222"/>
  <c r="CE1222"/>
  <c r="CD1222"/>
  <c r="CC1222"/>
  <c r="CM1221"/>
  <c r="CL1221"/>
  <c r="CK1221"/>
  <c r="CJ1221"/>
  <c r="CI1221"/>
  <c r="CH1221"/>
  <c r="CG1221"/>
  <c r="CF1221"/>
  <c r="CE1221"/>
  <c r="CD1221"/>
  <c r="CC1221"/>
  <c r="CM1220"/>
  <c r="CL1220"/>
  <c r="CK1220"/>
  <c r="CJ1220"/>
  <c r="CI1220"/>
  <c r="CH1220"/>
  <c r="CG1220"/>
  <c r="CF1220"/>
  <c r="CE1220"/>
  <c r="CD1220"/>
  <c r="CC1220"/>
  <c r="CM1219"/>
  <c r="CL1219"/>
  <c r="CK1219"/>
  <c r="CJ1219"/>
  <c r="CI1219"/>
  <c r="CH1219"/>
  <c r="CG1219"/>
  <c r="CF1219"/>
  <c r="CE1219"/>
  <c r="CD1219"/>
  <c r="CC1219"/>
  <c r="CM1218"/>
  <c r="CL1218"/>
  <c r="CK1218"/>
  <c r="CJ1218"/>
  <c r="CI1218"/>
  <c r="CH1218"/>
  <c r="CG1218"/>
  <c r="CF1218"/>
  <c r="CE1218"/>
  <c r="CD1218"/>
  <c r="CC1218"/>
  <c r="CM1217"/>
  <c r="CL1217"/>
  <c r="CK1217"/>
  <c r="CJ1217"/>
  <c r="CI1217"/>
  <c r="CH1217"/>
  <c r="CG1217"/>
  <c r="CF1217"/>
  <c r="CE1217"/>
  <c r="CD1217"/>
  <c r="CC1217"/>
  <c r="CM1216"/>
  <c r="CL1216"/>
  <c r="CK1216"/>
  <c r="CJ1216"/>
  <c r="CI1216"/>
  <c r="CH1216"/>
  <c r="CG1216"/>
  <c r="CF1216"/>
  <c r="CE1216"/>
  <c r="CD1216"/>
  <c r="CC1216"/>
  <c r="CM1215"/>
  <c r="CL1215"/>
  <c r="CK1215"/>
  <c r="CJ1215"/>
  <c r="CI1215"/>
  <c r="CH1215"/>
  <c r="CG1215"/>
  <c r="CF1215"/>
  <c r="CE1215"/>
  <c r="CD1215"/>
  <c r="CC1215"/>
  <c r="CM1214"/>
  <c r="CL1214"/>
  <c r="CK1214"/>
  <c r="CJ1214"/>
  <c r="CI1214"/>
  <c r="CH1214"/>
  <c r="CG1214"/>
  <c r="CF1214"/>
  <c r="CE1214"/>
  <c r="CD1214"/>
  <c r="CC1214"/>
  <c r="CM1212"/>
  <c r="CM1211" s="1"/>
  <c r="CL1212"/>
  <c r="CL1211" s="1"/>
  <c r="CK1212"/>
  <c r="CJ1212"/>
  <c r="CI1212"/>
  <c r="CI1211" s="1"/>
  <c r="CH1212"/>
  <c r="CH1211" s="1"/>
  <c r="CG1212"/>
  <c r="CG1211" s="1"/>
  <c r="CF1212"/>
  <c r="CF1211" s="1"/>
  <c r="CE1212"/>
  <c r="CE1211" s="1"/>
  <c r="CD1212"/>
  <c r="CD1211" s="1"/>
  <c r="CC1212"/>
  <c r="CM1209"/>
  <c r="CL1209"/>
  <c r="CK1209"/>
  <c r="CJ1209"/>
  <c r="CI1209"/>
  <c r="CH1209"/>
  <c r="CG1209"/>
  <c r="CF1209"/>
  <c r="CE1209"/>
  <c r="CD1209"/>
  <c r="CC1209"/>
  <c r="CM1208"/>
  <c r="CL1208"/>
  <c r="CK1208"/>
  <c r="CJ1208"/>
  <c r="CI1208"/>
  <c r="CH1208"/>
  <c r="CG1208"/>
  <c r="CF1208"/>
  <c r="CE1208"/>
  <c r="CD1208"/>
  <c r="CC1208"/>
  <c r="CM1207"/>
  <c r="CL1207"/>
  <c r="CK1207"/>
  <c r="CJ1207"/>
  <c r="CI1207"/>
  <c r="CH1207"/>
  <c r="CG1207"/>
  <c r="CF1207"/>
  <c r="CE1207"/>
  <c r="CD1207"/>
  <c r="CC1207"/>
  <c r="CM1206"/>
  <c r="CL1206"/>
  <c r="CK1206"/>
  <c r="CJ1206"/>
  <c r="CI1206"/>
  <c r="CH1206"/>
  <c r="CG1206"/>
  <c r="CF1206"/>
  <c r="CE1206"/>
  <c r="CD1206"/>
  <c r="CC1206"/>
  <c r="CM1205"/>
  <c r="CL1205"/>
  <c r="CK1205"/>
  <c r="CJ1205"/>
  <c r="CI1205"/>
  <c r="CH1205"/>
  <c r="CG1205"/>
  <c r="CF1205"/>
  <c r="CE1205"/>
  <c r="CD1205"/>
  <c r="CC1205"/>
  <c r="CM1202"/>
  <c r="CL1202"/>
  <c r="CK1202"/>
  <c r="CJ1202"/>
  <c r="CI1202"/>
  <c r="CH1202"/>
  <c r="CG1202"/>
  <c r="CF1202"/>
  <c r="CE1202"/>
  <c r="CD1202"/>
  <c r="CC1202"/>
  <c r="CM1201"/>
  <c r="CL1201"/>
  <c r="CK1201"/>
  <c r="CJ1201"/>
  <c r="CI1201"/>
  <c r="CH1201"/>
  <c r="CG1201"/>
  <c r="CF1201"/>
  <c r="CE1201"/>
  <c r="CD1201"/>
  <c r="CC1201"/>
  <c r="CM1200"/>
  <c r="CL1200"/>
  <c r="CK1200"/>
  <c r="CJ1200"/>
  <c r="CI1200"/>
  <c r="CH1200"/>
  <c r="CG1200"/>
  <c r="CF1200"/>
  <c r="CE1200"/>
  <c r="CD1200"/>
  <c r="CC1200"/>
  <c r="CM1199"/>
  <c r="CL1199"/>
  <c r="CK1199"/>
  <c r="CJ1199"/>
  <c r="CI1199"/>
  <c r="CH1199"/>
  <c r="CG1199"/>
  <c r="CF1199"/>
  <c r="CE1199"/>
  <c r="CD1199"/>
  <c r="CC1199"/>
  <c r="CM1197"/>
  <c r="CL1197"/>
  <c r="CK1197"/>
  <c r="CJ1197"/>
  <c r="CI1197"/>
  <c r="CH1197"/>
  <c r="CG1197"/>
  <c r="CG1195" s="1"/>
  <c r="CF1197"/>
  <c r="CE1197"/>
  <c r="CD1197"/>
  <c r="CC1197"/>
  <c r="CM1196"/>
  <c r="CL1196"/>
  <c r="CK1196"/>
  <c r="CJ1196"/>
  <c r="CI1196"/>
  <c r="CH1196"/>
  <c r="CG1196"/>
  <c r="CF1196"/>
  <c r="CE1196"/>
  <c r="CD1196"/>
  <c r="CC1196"/>
  <c r="CM1194"/>
  <c r="CL1194"/>
  <c r="CK1194"/>
  <c r="CJ1194"/>
  <c r="CI1194"/>
  <c r="CH1194"/>
  <c r="CG1194"/>
  <c r="CF1194"/>
  <c r="CF1192" s="1"/>
  <c r="CE1194"/>
  <c r="CD1194"/>
  <c r="CC1194"/>
  <c r="CM1193"/>
  <c r="CL1193"/>
  <c r="CK1193"/>
  <c r="CJ1193"/>
  <c r="CI1193"/>
  <c r="CH1193"/>
  <c r="CG1193"/>
  <c r="CF1193"/>
  <c r="CE1193"/>
  <c r="CD1193"/>
  <c r="CC1193"/>
  <c r="CM1191"/>
  <c r="CL1191"/>
  <c r="CK1191"/>
  <c r="CJ1191"/>
  <c r="CI1191"/>
  <c r="CH1191"/>
  <c r="CG1191"/>
  <c r="CF1191"/>
  <c r="CE1191"/>
  <c r="CD1191"/>
  <c r="CC1191"/>
  <c r="CM1190"/>
  <c r="CL1190"/>
  <c r="CK1190"/>
  <c r="CJ1190"/>
  <c r="CI1190"/>
  <c r="CH1190"/>
  <c r="CG1190"/>
  <c r="CF1190"/>
  <c r="CE1190"/>
  <c r="CD1190"/>
  <c r="CC1190"/>
  <c r="CM1189"/>
  <c r="CL1189"/>
  <c r="CK1189"/>
  <c r="CJ1189"/>
  <c r="CI1189"/>
  <c r="CH1189"/>
  <c r="CG1189"/>
  <c r="CF1189"/>
  <c r="CE1189"/>
  <c r="CD1189"/>
  <c r="CC1189"/>
  <c r="CM1188"/>
  <c r="CL1188"/>
  <c r="CK1188"/>
  <c r="CJ1188"/>
  <c r="CI1188"/>
  <c r="CH1188"/>
  <c r="CG1188"/>
  <c r="CF1188"/>
  <c r="CE1188"/>
  <c r="CD1188"/>
  <c r="CC1188"/>
  <c r="CM1187"/>
  <c r="CL1187"/>
  <c r="CK1187"/>
  <c r="CJ1187"/>
  <c r="CI1187"/>
  <c r="CH1187"/>
  <c r="CG1187"/>
  <c r="CF1187"/>
  <c r="CE1187"/>
  <c r="CD1187"/>
  <c r="CC1187"/>
  <c r="CM1186"/>
  <c r="CL1186"/>
  <c r="CK1186"/>
  <c r="CJ1186"/>
  <c r="CI1186"/>
  <c r="CH1186"/>
  <c r="CG1186"/>
  <c r="CF1186"/>
  <c r="CE1186"/>
  <c r="CD1186"/>
  <c r="CC1186"/>
  <c r="CM1185"/>
  <c r="CL1185"/>
  <c r="CK1185"/>
  <c r="CJ1185"/>
  <c r="CI1185"/>
  <c r="CH1185"/>
  <c r="CG1185"/>
  <c r="CF1185"/>
  <c r="CE1185"/>
  <c r="CD1185"/>
  <c r="CC1185"/>
  <c r="CM1184"/>
  <c r="CL1184"/>
  <c r="CK1184"/>
  <c r="CJ1184"/>
  <c r="CI1184"/>
  <c r="CH1184"/>
  <c r="CG1184"/>
  <c r="CF1184"/>
  <c r="CE1184"/>
  <c r="CD1184"/>
  <c r="CC1184"/>
  <c r="CM1183"/>
  <c r="CL1183"/>
  <c r="CK1183"/>
  <c r="CJ1183"/>
  <c r="CI1183"/>
  <c r="CH1183"/>
  <c r="CG1183"/>
  <c r="CF1183"/>
  <c r="CE1183"/>
  <c r="CD1183"/>
  <c r="CC1183"/>
  <c r="CM1182"/>
  <c r="CL1182"/>
  <c r="CK1182"/>
  <c r="CJ1182"/>
  <c r="CI1182"/>
  <c r="CH1182"/>
  <c r="CG1182"/>
  <c r="CF1182"/>
  <c r="CE1182"/>
  <c r="CD1182"/>
  <c r="CC1182"/>
  <c r="CM1181"/>
  <c r="CL1181"/>
  <c r="CK1181"/>
  <c r="CJ1181"/>
  <c r="CI1181"/>
  <c r="CH1181"/>
  <c r="CG1181"/>
  <c r="CF1181"/>
  <c r="CE1181"/>
  <c r="CD1181"/>
  <c r="CC1181"/>
  <c r="CM1180"/>
  <c r="CL1180"/>
  <c r="CK1180"/>
  <c r="CJ1180"/>
  <c r="CI1180"/>
  <c r="CH1180"/>
  <c r="CG1180"/>
  <c r="CF1180"/>
  <c r="CE1180"/>
  <c r="CD1180"/>
  <c r="CC1180"/>
  <c r="CM1179"/>
  <c r="CL1179"/>
  <c r="CK1179"/>
  <c r="CJ1179"/>
  <c r="CI1179"/>
  <c r="CH1179"/>
  <c r="CG1179"/>
  <c r="CF1179"/>
  <c r="CE1179"/>
  <c r="CD1179"/>
  <c r="CC1179"/>
  <c r="CM1175"/>
  <c r="CL1175"/>
  <c r="CK1175"/>
  <c r="CJ1175"/>
  <c r="CI1175"/>
  <c r="CH1175"/>
  <c r="CG1175"/>
  <c r="CF1175"/>
  <c r="CE1175"/>
  <c r="CD1175"/>
  <c r="CC1175"/>
  <c r="CM1174"/>
  <c r="CL1174"/>
  <c r="CK1174"/>
  <c r="CJ1174"/>
  <c r="CI1174"/>
  <c r="CH1174"/>
  <c r="CG1174"/>
  <c r="CF1174"/>
  <c r="CE1174"/>
  <c r="CD1174"/>
  <c r="CC1174"/>
  <c r="CM1173"/>
  <c r="CL1173"/>
  <c r="CK1173"/>
  <c r="CJ1173"/>
  <c r="CI1173"/>
  <c r="CH1173"/>
  <c r="CG1173"/>
  <c r="CF1173"/>
  <c r="CE1173"/>
  <c r="CD1173"/>
  <c r="CC1173"/>
  <c r="CM1163"/>
  <c r="CL1163"/>
  <c r="CL1162" s="1"/>
  <c r="CL1160" s="1"/>
  <c r="CK1163"/>
  <c r="CK1162" s="1"/>
  <c r="CK1160" s="1"/>
  <c r="CJ1163"/>
  <c r="CJ1162" s="1"/>
  <c r="CJ1160" s="1"/>
  <c r="CI1163"/>
  <c r="CH1163"/>
  <c r="CH1162" s="1"/>
  <c r="CH1160" s="1"/>
  <c r="CG1163"/>
  <c r="CG1162" s="1"/>
  <c r="CG1160" s="1"/>
  <c r="CF1163"/>
  <c r="CF1162" s="1"/>
  <c r="CF1160" s="1"/>
  <c r="CE1163"/>
  <c r="CD1163"/>
  <c r="CD1162" s="1"/>
  <c r="CD1160" s="1"/>
  <c r="CC1163"/>
  <c r="CC1162" s="1"/>
  <c r="CC1160" s="1"/>
  <c r="CM1157"/>
  <c r="CL1157"/>
  <c r="CK1157"/>
  <c r="CJ1157"/>
  <c r="CI1157"/>
  <c r="CH1157"/>
  <c r="CG1157"/>
  <c r="CF1157"/>
  <c r="CE1157"/>
  <c r="CD1157"/>
  <c r="CC1157"/>
  <c r="CM1156"/>
  <c r="CL1156"/>
  <c r="CK1156"/>
  <c r="CJ1156"/>
  <c r="CI1156"/>
  <c r="CH1156"/>
  <c r="CG1156"/>
  <c r="CF1156"/>
  <c r="CE1156"/>
  <c r="CD1156"/>
  <c r="CC1156"/>
  <c r="CM1155"/>
  <c r="CL1155"/>
  <c r="CK1155"/>
  <c r="CJ1155"/>
  <c r="CI1155"/>
  <c r="CH1155"/>
  <c r="CG1155"/>
  <c r="CF1155"/>
  <c r="CE1155"/>
  <c r="CD1155"/>
  <c r="CC1155"/>
  <c r="CM1154"/>
  <c r="CL1154"/>
  <c r="CK1154"/>
  <c r="CJ1154"/>
  <c r="CI1154"/>
  <c r="CH1154"/>
  <c r="CG1154"/>
  <c r="CF1154"/>
  <c r="CE1154"/>
  <c r="CD1154"/>
  <c r="CC1154"/>
  <c r="CM1153"/>
  <c r="CL1153"/>
  <c r="CK1153"/>
  <c r="CJ1153"/>
  <c r="CI1153"/>
  <c r="CH1153"/>
  <c r="CG1153"/>
  <c r="CF1153"/>
  <c r="CE1153"/>
  <c r="CD1153"/>
  <c r="CC1153"/>
  <c r="CM1152"/>
  <c r="CL1152"/>
  <c r="CK1152"/>
  <c r="CJ1152"/>
  <c r="CI1152"/>
  <c r="CH1152"/>
  <c r="CG1152"/>
  <c r="CF1152"/>
  <c r="CE1152"/>
  <c r="CD1152"/>
  <c r="CC1152"/>
  <c r="CM1151"/>
  <c r="CL1151"/>
  <c r="CK1151"/>
  <c r="CJ1151"/>
  <c r="CI1151"/>
  <c r="CH1151"/>
  <c r="CG1151"/>
  <c r="CF1151"/>
  <c r="CE1151"/>
  <c r="CD1151"/>
  <c r="CC1151"/>
  <c r="CM1150"/>
  <c r="CL1150"/>
  <c r="CK1150"/>
  <c r="CJ1150"/>
  <c r="CI1150"/>
  <c r="CH1150"/>
  <c r="CG1150"/>
  <c r="CF1150"/>
  <c r="CE1150"/>
  <c r="CD1150"/>
  <c r="CC1150"/>
  <c r="CM1149"/>
  <c r="CL1149"/>
  <c r="CK1149"/>
  <c r="CJ1149"/>
  <c r="CI1149"/>
  <c r="CH1149"/>
  <c r="CG1149"/>
  <c r="CF1149"/>
  <c r="CE1149"/>
  <c r="CD1149"/>
  <c r="CC1149"/>
  <c r="CM1148"/>
  <c r="CL1148"/>
  <c r="CK1148"/>
  <c r="CJ1148"/>
  <c r="CI1148"/>
  <c r="CH1148"/>
  <c r="CG1148"/>
  <c r="CF1148"/>
  <c r="CE1148"/>
  <c r="CD1148"/>
  <c r="CC1148"/>
  <c r="CM1147"/>
  <c r="CL1147"/>
  <c r="CK1147"/>
  <c r="CJ1147"/>
  <c r="CI1147"/>
  <c r="CH1147"/>
  <c r="CG1147"/>
  <c r="CF1147"/>
  <c r="CE1147"/>
  <c r="CD1147"/>
  <c r="CC1147"/>
  <c r="CM1146"/>
  <c r="CL1146"/>
  <c r="CK1146"/>
  <c r="CJ1146"/>
  <c r="CI1146"/>
  <c r="CH1146"/>
  <c r="CG1146"/>
  <c r="CF1146"/>
  <c r="CE1146"/>
  <c r="CD1146"/>
  <c r="CC1146"/>
  <c r="CM1145"/>
  <c r="CL1145"/>
  <c r="CK1145"/>
  <c r="CJ1145"/>
  <c r="CI1145"/>
  <c r="CH1145"/>
  <c r="CG1145"/>
  <c r="CF1145"/>
  <c r="CE1145"/>
  <c r="CD1145"/>
  <c r="CC1145"/>
  <c r="CM1144"/>
  <c r="CL1144"/>
  <c r="CK1144"/>
  <c r="CJ1144"/>
  <c r="CI1144"/>
  <c r="CH1144"/>
  <c r="CG1144"/>
  <c r="CF1144"/>
  <c r="CE1144"/>
  <c r="CD1144"/>
  <c r="CC1144"/>
  <c r="CM1143"/>
  <c r="CL1143"/>
  <c r="CK1143"/>
  <c r="CJ1143"/>
  <c r="CI1143"/>
  <c r="CH1143"/>
  <c r="CG1143"/>
  <c r="CF1143"/>
  <c r="CE1143"/>
  <c r="CD1143"/>
  <c r="CC1143"/>
  <c r="CM1142"/>
  <c r="CL1142"/>
  <c r="CK1142"/>
  <c r="CJ1142"/>
  <c r="CI1142"/>
  <c r="CH1142"/>
  <c r="CG1142"/>
  <c r="CF1142"/>
  <c r="CE1142"/>
  <c r="CD1142"/>
  <c r="CC1142"/>
  <c r="CM1141"/>
  <c r="CL1141"/>
  <c r="CK1141"/>
  <c r="CJ1141"/>
  <c r="CI1141"/>
  <c r="CH1141"/>
  <c r="CG1141"/>
  <c r="CF1141"/>
  <c r="CE1141"/>
  <c r="CD1141"/>
  <c r="CC1141"/>
  <c r="CM1140"/>
  <c r="CL1140"/>
  <c r="CK1140"/>
  <c r="CJ1140"/>
  <c r="CI1140"/>
  <c r="CH1140"/>
  <c r="CG1140"/>
  <c r="CF1140"/>
  <c r="CE1140"/>
  <c r="CD1140"/>
  <c r="CC1140"/>
  <c r="CM1139"/>
  <c r="CL1139"/>
  <c r="CK1139"/>
  <c r="CJ1139"/>
  <c r="CI1139"/>
  <c r="CH1139"/>
  <c r="CG1139"/>
  <c r="CF1139"/>
  <c r="CE1139"/>
  <c r="CD1139"/>
  <c r="CC1139"/>
  <c r="CM1138"/>
  <c r="CL1138"/>
  <c r="CK1138"/>
  <c r="CJ1138"/>
  <c r="CI1138"/>
  <c r="CH1138"/>
  <c r="CG1138"/>
  <c r="CF1138"/>
  <c r="CE1138"/>
  <c r="CD1138"/>
  <c r="CC1138"/>
  <c r="CM1137"/>
  <c r="CL1137"/>
  <c r="CK1137"/>
  <c r="CJ1137"/>
  <c r="CI1137"/>
  <c r="CH1137"/>
  <c r="CG1137"/>
  <c r="CF1137"/>
  <c r="CE1137"/>
  <c r="CD1137"/>
  <c r="CC1137"/>
  <c r="CM1136"/>
  <c r="CL1136"/>
  <c r="CK1136"/>
  <c r="CJ1136"/>
  <c r="CI1136"/>
  <c r="CH1136"/>
  <c r="CG1136"/>
  <c r="CF1136"/>
  <c r="CE1136"/>
  <c r="CD1136"/>
  <c r="CC1136"/>
  <c r="CM1135"/>
  <c r="CL1135"/>
  <c r="CK1135"/>
  <c r="CJ1135"/>
  <c r="CI1135"/>
  <c r="CH1135"/>
  <c r="CG1135"/>
  <c r="CF1135"/>
  <c r="CE1135"/>
  <c r="CD1135"/>
  <c r="CC1135"/>
  <c r="CM1134"/>
  <c r="CL1134"/>
  <c r="CK1134"/>
  <c r="CJ1134"/>
  <c r="CI1134"/>
  <c r="CH1134"/>
  <c r="CG1134"/>
  <c r="CF1134"/>
  <c r="CE1134"/>
  <c r="CD1134"/>
  <c r="CC1134"/>
  <c r="CM1133"/>
  <c r="CL1133"/>
  <c r="CK1133"/>
  <c r="CJ1133"/>
  <c r="CI1133"/>
  <c r="CH1133"/>
  <c r="CG1133"/>
  <c r="CF1133"/>
  <c r="CE1133"/>
  <c r="CD1133"/>
  <c r="CC1133"/>
  <c r="CM1132"/>
  <c r="CL1132"/>
  <c r="CK1132"/>
  <c r="CJ1132"/>
  <c r="CI1132"/>
  <c r="CH1132"/>
  <c r="CG1132"/>
  <c r="CF1132"/>
  <c r="CE1132"/>
  <c r="CD1132"/>
  <c r="CC1132"/>
  <c r="CM1131"/>
  <c r="CL1131"/>
  <c r="CK1131"/>
  <c r="CJ1131"/>
  <c r="CI1131"/>
  <c r="CH1131"/>
  <c r="CG1131"/>
  <c r="CF1131"/>
  <c r="CE1131"/>
  <c r="CD1131"/>
  <c r="CC1131"/>
  <c r="CM1130"/>
  <c r="CL1130"/>
  <c r="CK1130"/>
  <c r="CJ1130"/>
  <c r="CI1130"/>
  <c r="CH1130"/>
  <c r="CG1130"/>
  <c r="CF1130"/>
  <c r="CE1130"/>
  <c r="CD1130"/>
  <c r="CC1130"/>
  <c r="CM1129"/>
  <c r="CL1129"/>
  <c r="CK1129"/>
  <c r="CJ1129"/>
  <c r="CI1129"/>
  <c r="CH1129"/>
  <c r="CG1129"/>
  <c r="CF1129"/>
  <c r="CE1129"/>
  <c r="CD1129"/>
  <c r="CC1129"/>
  <c r="CM1128"/>
  <c r="CL1128"/>
  <c r="CK1128"/>
  <c r="CJ1128"/>
  <c r="CI1128"/>
  <c r="CH1128"/>
  <c r="CG1128"/>
  <c r="CF1128"/>
  <c r="CE1128"/>
  <c r="CD1128"/>
  <c r="CC1128"/>
  <c r="CM1127"/>
  <c r="CL1127"/>
  <c r="CK1127"/>
  <c r="CJ1127"/>
  <c r="CI1127"/>
  <c r="CH1127"/>
  <c r="CG1127"/>
  <c r="CF1127"/>
  <c r="CE1127"/>
  <c r="CD1127"/>
  <c r="CC1127"/>
  <c r="CM1126"/>
  <c r="CL1126"/>
  <c r="CK1126"/>
  <c r="CJ1126"/>
  <c r="CI1126"/>
  <c r="CH1126"/>
  <c r="CG1126"/>
  <c r="CF1126"/>
  <c r="CE1126"/>
  <c r="CD1126"/>
  <c r="CC1126"/>
  <c r="CM1125"/>
  <c r="CL1125"/>
  <c r="CK1125"/>
  <c r="CJ1125"/>
  <c r="CI1125"/>
  <c r="CH1125"/>
  <c r="CG1125"/>
  <c r="CF1125"/>
  <c r="CE1125"/>
  <c r="CD1125"/>
  <c r="CC1125"/>
  <c r="CM1124"/>
  <c r="CL1124"/>
  <c r="CK1124"/>
  <c r="CJ1124"/>
  <c r="CI1124"/>
  <c r="CH1124"/>
  <c r="CG1124"/>
  <c r="CF1124"/>
  <c r="CE1124"/>
  <c r="CD1124"/>
  <c r="CC1124"/>
  <c r="CM1123"/>
  <c r="CL1123"/>
  <c r="CK1123"/>
  <c r="CJ1123"/>
  <c r="CI1123"/>
  <c r="CH1123"/>
  <c r="CG1123"/>
  <c r="CF1123"/>
  <c r="CE1123"/>
  <c r="CD1123"/>
  <c r="CC1123"/>
  <c r="CM1122"/>
  <c r="CL1122"/>
  <c r="CK1122"/>
  <c r="CJ1122"/>
  <c r="CI1122"/>
  <c r="CH1122"/>
  <c r="CG1122"/>
  <c r="CF1122"/>
  <c r="CE1122"/>
  <c r="CD1122"/>
  <c r="CC1122"/>
  <c r="CM1121"/>
  <c r="CL1121"/>
  <c r="CK1121"/>
  <c r="CJ1121"/>
  <c r="CI1121"/>
  <c r="CH1121"/>
  <c r="CG1121"/>
  <c r="CF1121"/>
  <c r="CE1121"/>
  <c r="CD1121"/>
  <c r="CC1121"/>
  <c r="CM1120"/>
  <c r="CL1120"/>
  <c r="CK1120"/>
  <c r="CJ1120"/>
  <c r="CI1120"/>
  <c r="CH1120"/>
  <c r="CG1120"/>
  <c r="CF1120"/>
  <c r="CE1120"/>
  <c r="CD1120"/>
  <c r="CC1120"/>
  <c r="CM1119"/>
  <c r="CL1119"/>
  <c r="CK1119"/>
  <c r="CJ1119"/>
  <c r="CI1119"/>
  <c r="CH1119"/>
  <c r="CG1119"/>
  <c r="CF1119"/>
  <c r="CE1119"/>
  <c r="CD1119"/>
  <c r="CC1119"/>
  <c r="CM1118"/>
  <c r="CL1118"/>
  <c r="CK1118"/>
  <c r="CJ1118"/>
  <c r="CI1118"/>
  <c r="CH1118"/>
  <c r="CG1118"/>
  <c r="CF1118"/>
  <c r="CE1118"/>
  <c r="CD1118"/>
  <c r="CC1118"/>
  <c r="CM1117"/>
  <c r="CL1117"/>
  <c r="CK1117"/>
  <c r="CJ1117"/>
  <c r="CI1117"/>
  <c r="CH1117"/>
  <c r="CG1117"/>
  <c r="CF1117"/>
  <c r="CE1117"/>
  <c r="CD1117"/>
  <c r="CC1117"/>
  <c r="CM1116"/>
  <c r="CL1116"/>
  <c r="CK1116"/>
  <c r="CJ1116"/>
  <c r="CI1116"/>
  <c r="CH1116"/>
  <c r="CG1116"/>
  <c r="CF1116"/>
  <c r="CE1116"/>
  <c r="CD1116"/>
  <c r="CC1116"/>
  <c r="CM1115"/>
  <c r="CL1115"/>
  <c r="CK1115"/>
  <c r="CJ1115"/>
  <c r="CI1115"/>
  <c r="CH1115"/>
  <c r="CG1115"/>
  <c r="CF1115"/>
  <c r="CE1115"/>
  <c r="CD1115"/>
  <c r="CC1115"/>
  <c r="CM1114"/>
  <c r="CL1114"/>
  <c r="CK1114"/>
  <c r="CJ1114"/>
  <c r="CI1114"/>
  <c r="CH1114"/>
  <c r="CG1114"/>
  <c r="CF1114"/>
  <c r="CE1114"/>
  <c r="CD1114"/>
  <c r="CC1114"/>
  <c r="CM1113"/>
  <c r="CL1113"/>
  <c r="CK1113"/>
  <c r="CJ1113"/>
  <c r="CI1113"/>
  <c r="CH1113"/>
  <c r="CG1113"/>
  <c r="CF1113"/>
  <c r="CE1113"/>
  <c r="CD1113"/>
  <c r="CC1113"/>
  <c r="CM1112"/>
  <c r="CL1112"/>
  <c r="CK1112"/>
  <c r="CJ1112"/>
  <c r="CI1112"/>
  <c r="CH1112"/>
  <c r="CG1112"/>
  <c r="CF1112"/>
  <c r="CE1112"/>
  <c r="CD1112"/>
  <c r="CC1112"/>
  <c r="CM1111"/>
  <c r="CL1111"/>
  <c r="CK1111"/>
  <c r="CJ1111"/>
  <c r="CI1111"/>
  <c r="CH1111"/>
  <c r="CG1111"/>
  <c r="CF1111"/>
  <c r="CE1111"/>
  <c r="CD1111"/>
  <c r="CC1111"/>
  <c r="CM1110"/>
  <c r="CL1110"/>
  <c r="CK1110"/>
  <c r="CJ1110"/>
  <c r="CI1110"/>
  <c r="CH1110"/>
  <c r="CG1110"/>
  <c r="CF1110"/>
  <c r="CE1110"/>
  <c r="CD1110"/>
  <c r="CC1110"/>
  <c r="CM1109"/>
  <c r="CL1109"/>
  <c r="CK1109"/>
  <c r="CJ1109"/>
  <c r="CI1109"/>
  <c r="CH1109"/>
  <c r="CG1109"/>
  <c r="CF1109"/>
  <c r="CE1109"/>
  <c r="CD1109"/>
  <c r="CC1109"/>
  <c r="CM1108"/>
  <c r="CL1108"/>
  <c r="CK1108"/>
  <c r="CJ1108"/>
  <c r="CI1108"/>
  <c r="CH1108"/>
  <c r="CG1108"/>
  <c r="CF1108"/>
  <c r="CE1108"/>
  <c r="CD1108"/>
  <c r="CC1108"/>
  <c r="CM1107"/>
  <c r="CL1107"/>
  <c r="CK1107"/>
  <c r="CJ1107"/>
  <c r="CI1107"/>
  <c r="CH1107"/>
  <c r="CG1107"/>
  <c r="CF1107"/>
  <c r="CE1107"/>
  <c r="CD1107"/>
  <c r="CC1107"/>
  <c r="CM1106"/>
  <c r="CL1106"/>
  <c r="CK1106"/>
  <c r="CJ1106"/>
  <c r="CI1106"/>
  <c r="CH1106"/>
  <c r="CG1106"/>
  <c r="CF1106"/>
  <c r="CE1106"/>
  <c r="CD1106"/>
  <c r="CC1106"/>
  <c r="CM1105"/>
  <c r="CL1105"/>
  <c r="CK1105"/>
  <c r="CJ1105"/>
  <c r="CI1105"/>
  <c r="CH1105"/>
  <c r="CG1105"/>
  <c r="CF1105"/>
  <c r="CE1105"/>
  <c r="CD1105"/>
  <c r="CC1105"/>
  <c r="CM1104"/>
  <c r="CL1104"/>
  <c r="CK1104"/>
  <c r="CJ1104"/>
  <c r="CI1104"/>
  <c r="CH1104"/>
  <c r="CG1104"/>
  <c r="CF1104"/>
  <c r="CE1104"/>
  <c r="CD1104"/>
  <c r="CC1104"/>
  <c r="CM1103"/>
  <c r="CL1103"/>
  <c r="CK1103"/>
  <c r="CJ1103"/>
  <c r="CI1103"/>
  <c r="CH1103"/>
  <c r="CG1103"/>
  <c r="CF1103"/>
  <c r="CE1103"/>
  <c r="CD1103"/>
  <c r="CC1103"/>
  <c r="CM1102"/>
  <c r="CL1102"/>
  <c r="CK1102"/>
  <c r="CJ1102"/>
  <c r="CI1102"/>
  <c r="CH1102"/>
  <c r="CG1102"/>
  <c r="CF1102"/>
  <c r="CE1102"/>
  <c r="CD1102"/>
  <c r="CC1102"/>
  <c r="CM1101"/>
  <c r="CL1101"/>
  <c r="CK1101"/>
  <c r="CJ1101"/>
  <c r="CI1101"/>
  <c r="CH1101"/>
  <c r="CG1101"/>
  <c r="CF1101"/>
  <c r="CE1101"/>
  <c r="CD1101"/>
  <c r="CC1101"/>
  <c r="CM1100"/>
  <c r="CL1100"/>
  <c r="CK1100"/>
  <c r="CJ1100"/>
  <c r="CI1100"/>
  <c r="CH1100"/>
  <c r="CG1100"/>
  <c r="CF1100"/>
  <c r="CE1100"/>
  <c r="CD1100"/>
  <c r="CC1100"/>
  <c r="CM1099"/>
  <c r="CL1099"/>
  <c r="CK1099"/>
  <c r="CJ1099"/>
  <c r="CI1099"/>
  <c r="CH1099"/>
  <c r="CG1099"/>
  <c r="CF1099"/>
  <c r="CE1099"/>
  <c r="CD1099"/>
  <c r="CC1099"/>
  <c r="CM1098"/>
  <c r="CL1098"/>
  <c r="CK1098"/>
  <c r="CJ1098"/>
  <c r="CI1098"/>
  <c r="CH1098"/>
  <c r="CG1098"/>
  <c r="CF1098"/>
  <c r="CE1098"/>
  <c r="CD1098"/>
  <c r="CC1098"/>
  <c r="CM1097"/>
  <c r="CL1097"/>
  <c r="CK1097"/>
  <c r="CJ1097"/>
  <c r="CI1097"/>
  <c r="CH1097"/>
  <c r="CG1097"/>
  <c r="CF1097"/>
  <c r="CE1097"/>
  <c r="CD1097"/>
  <c r="CC1097"/>
  <c r="CM1096"/>
  <c r="CL1096"/>
  <c r="CK1096"/>
  <c r="CJ1096"/>
  <c r="CI1096"/>
  <c r="CH1096"/>
  <c r="CG1096"/>
  <c r="CF1096"/>
  <c r="CE1096"/>
  <c r="CD1096"/>
  <c r="CC1096"/>
  <c r="CM1095"/>
  <c r="CL1095"/>
  <c r="CK1095"/>
  <c r="CJ1095"/>
  <c r="CI1095"/>
  <c r="CH1095"/>
  <c r="CG1095"/>
  <c r="CF1095"/>
  <c r="CE1095"/>
  <c r="CD1095"/>
  <c r="CC1095"/>
  <c r="CM1094"/>
  <c r="CL1094"/>
  <c r="CK1094"/>
  <c r="CJ1094"/>
  <c r="CI1094"/>
  <c r="CH1094"/>
  <c r="CG1094"/>
  <c r="CF1094"/>
  <c r="CE1094"/>
  <c r="CD1094"/>
  <c r="CC1094"/>
  <c r="CM1093"/>
  <c r="CL1093"/>
  <c r="CK1093"/>
  <c r="CJ1093"/>
  <c r="CI1093"/>
  <c r="CH1093"/>
  <c r="CG1093"/>
  <c r="CF1093"/>
  <c r="CE1093"/>
  <c r="CD1093"/>
  <c r="CC1093"/>
  <c r="CM1092"/>
  <c r="CL1092"/>
  <c r="CK1092"/>
  <c r="CJ1092"/>
  <c r="CI1092"/>
  <c r="CH1092"/>
  <c r="CG1092"/>
  <c r="CF1092"/>
  <c r="CE1092"/>
  <c r="CD1092"/>
  <c r="CC1092"/>
  <c r="CM1091"/>
  <c r="CL1091"/>
  <c r="CK1091"/>
  <c r="CJ1091"/>
  <c r="CI1091"/>
  <c r="CH1091"/>
  <c r="CG1091"/>
  <c r="CF1091"/>
  <c r="CE1091"/>
  <c r="CD1091"/>
  <c r="CC1091"/>
  <c r="CM1090"/>
  <c r="CL1090"/>
  <c r="CK1090"/>
  <c r="CJ1090"/>
  <c r="CI1090"/>
  <c r="CH1090"/>
  <c r="CG1090"/>
  <c r="CF1090"/>
  <c r="CE1090"/>
  <c r="CD1090"/>
  <c r="CC1090"/>
  <c r="CM1089"/>
  <c r="CL1089"/>
  <c r="CK1089"/>
  <c r="CJ1089"/>
  <c r="CI1089"/>
  <c r="CH1089"/>
  <c r="CG1089"/>
  <c r="CF1089"/>
  <c r="CE1089"/>
  <c r="CD1089"/>
  <c r="CC1089"/>
  <c r="CM1088"/>
  <c r="CL1088"/>
  <c r="CK1088"/>
  <c r="CJ1088"/>
  <c r="CI1088"/>
  <c r="CH1088"/>
  <c r="CG1088"/>
  <c r="CF1088"/>
  <c r="CE1088"/>
  <c r="CD1088"/>
  <c r="CC1088"/>
  <c r="CM1087"/>
  <c r="CL1087"/>
  <c r="CK1087"/>
  <c r="CJ1087"/>
  <c r="CI1087"/>
  <c r="CH1087"/>
  <c r="CG1087"/>
  <c r="CF1087"/>
  <c r="CE1087"/>
  <c r="CD1087"/>
  <c r="CC1087"/>
  <c r="CM1086"/>
  <c r="CL1086"/>
  <c r="CK1086"/>
  <c r="CJ1086"/>
  <c r="CI1086"/>
  <c r="CH1086"/>
  <c r="CG1086"/>
  <c r="CF1086"/>
  <c r="CE1086"/>
  <c r="CD1086"/>
  <c r="CC1086"/>
  <c r="CM1085"/>
  <c r="CL1085"/>
  <c r="CK1085"/>
  <c r="CJ1085"/>
  <c r="CI1085"/>
  <c r="CH1085"/>
  <c r="CG1085"/>
  <c r="CF1085"/>
  <c r="CE1085"/>
  <c r="CD1085"/>
  <c r="CC1085"/>
  <c r="CM1084"/>
  <c r="CL1084"/>
  <c r="CK1084"/>
  <c r="CJ1084"/>
  <c r="CI1084"/>
  <c r="CH1084"/>
  <c r="CG1084"/>
  <c r="CF1084"/>
  <c r="CE1084"/>
  <c r="CD1084"/>
  <c r="CC1084"/>
  <c r="CM1083"/>
  <c r="CL1083"/>
  <c r="CK1083"/>
  <c r="CJ1083"/>
  <c r="CI1083"/>
  <c r="CH1083"/>
  <c r="CG1083"/>
  <c r="CF1083"/>
  <c r="CE1083"/>
  <c r="CD1083"/>
  <c r="CC1083"/>
  <c r="CM1082"/>
  <c r="CL1082"/>
  <c r="CK1082"/>
  <c r="CJ1082"/>
  <c r="CI1082"/>
  <c r="CH1082"/>
  <c r="CG1082"/>
  <c r="CF1082"/>
  <c r="CE1082"/>
  <c r="CD1082"/>
  <c r="CC1082"/>
  <c r="CM1081"/>
  <c r="CL1081"/>
  <c r="CK1081"/>
  <c r="CJ1081"/>
  <c r="CI1081"/>
  <c r="CH1081"/>
  <c r="CG1081"/>
  <c r="CF1081"/>
  <c r="CE1081"/>
  <c r="CD1081"/>
  <c r="CC1081"/>
  <c r="CM1080"/>
  <c r="CL1080"/>
  <c r="CK1080"/>
  <c r="CJ1080"/>
  <c r="CI1080"/>
  <c r="CH1080"/>
  <c r="CG1080"/>
  <c r="CF1080"/>
  <c r="CE1080"/>
  <c r="CD1080"/>
  <c r="CC1080"/>
  <c r="CM1079"/>
  <c r="CL1079"/>
  <c r="CK1079"/>
  <c r="CJ1079"/>
  <c r="CI1079"/>
  <c r="CH1079"/>
  <c r="CG1079"/>
  <c r="CF1079"/>
  <c r="CE1079"/>
  <c r="CD1079"/>
  <c r="CC1079"/>
  <c r="CM1078"/>
  <c r="CL1078"/>
  <c r="CK1078"/>
  <c r="CJ1078"/>
  <c r="CI1078"/>
  <c r="CH1078"/>
  <c r="CG1078"/>
  <c r="CF1078"/>
  <c r="CE1078"/>
  <c r="CD1078"/>
  <c r="CC1078"/>
  <c r="CM1077"/>
  <c r="CL1077"/>
  <c r="CK1077"/>
  <c r="CJ1077"/>
  <c r="CI1077"/>
  <c r="CH1077"/>
  <c r="CG1077"/>
  <c r="CF1077"/>
  <c r="CE1077"/>
  <c r="CD1077"/>
  <c r="CC1077"/>
  <c r="CM1076"/>
  <c r="CL1076"/>
  <c r="CK1076"/>
  <c r="CJ1076"/>
  <c r="CI1076"/>
  <c r="CH1076"/>
  <c r="CG1076"/>
  <c r="CF1076"/>
  <c r="CE1076"/>
  <c r="CD1076"/>
  <c r="CC1076"/>
  <c r="CM1075"/>
  <c r="CL1075"/>
  <c r="CK1075"/>
  <c r="CJ1075"/>
  <c r="CI1075"/>
  <c r="CH1075"/>
  <c r="CG1075"/>
  <c r="CF1075"/>
  <c r="CE1075"/>
  <c r="CD1075"/>
  <c r="CC1075"/>
  <c r="CM1074"/>
  <c r="CL1074"/>
  <c r="CK1074"/>
  <c r="CJ1074"/>
  <c r="CI1074"/>
  <c r="CH1074"/>
  <c r="CG1074"/>
  <c r="CF1074"/>
  <c r="CE1074"/>
  <c r="CD1074"/>
  <c r="CC1074"/>
  <c r="CM1073"/>
  <c r="CL1073"/>
  <c r="CK1073"/>
  <c r="CJ1073"/>
  <c r="CI1073"/>
  <c r="CH1073"/>
  <c r="CG1073"/>
  <c r="CF1073"/>
  <c r="CE1073"/>
  <c r="CD1073"/>
  <c r="CC1073"/>
  <c r="CM1072"/>
  <c r="CL1072"/>
  <c r="CK1072"/>
  <c r="CJ1072"/>
  <c r="CI1072"/>
  <c r="CH1072"/>
  <c r="CG1072"/>
  <c r="CF1072"/>
  <c r="CE1072"/>
  <c r="CD1072"/>
  <c r="CC1072"/>
  <c r="CM1071"/>
  <c r="CL1071"/>
  <c r="CK1071"/>
  <c r="CJ1071"/>
  <c r="CI1071"/>
  <c r="CH1071"/>
  <c r="CG1071"/>
  <c r="CF1071"/>
  <c r="CE1071"/>
  <c r="CD1071"/>
  <c r="CC1071"/>
  <c r="CM1070"/>
  <c r="CL1070"/>
  <c r="CK1070"/>
  <c r="CJ1070"/>
  <c r="CI1070"/>
  <c r="CH1070"/>
  <c r="CG1070"/>
  <c r="CF1070"/>
  <c r="CE1070"/>
  <c r="CD1070"/>
  <c r="CC1070"/>
  <c r="CM1069"/>
  <c r="CL1069"/>
  <c r="CK1069"/>
  <c r="CJ1069"/>
  <c r="CI1069"/>
  <c r="CH1069"/>
  <c r="CG1069"/>
  <c r="CF1069"/>
  <c r="CE1069"/>
  <c r="CD1069"/>
  <c r="CC1069"/>
  <c r="CM1068"/>
  <c r="CL1068"/>
  <c r="CK1068"/>
  <c r="CJ1068"/>
  <c r="CI1068"/>
  <c r="CH1068"/>
  <c r="CG1068"/>
  <c r="CF1068"/>
  <c r="CE1068"/>
  <c r="CD1068"/>
  <c r="CC1068"/>
  <c r="CM1067"/>
  <c r="CL1067"/>
  <c r="CK1067"/>
  <c r="CJ1067"/>
  <c r="CI1067"/>
  <c r="CH1067"/>
  <c r="CG1067"/>
  <c r="CF1067"/>
  <c r="CE1067"/>
  <c r="CD1067"/>
  <c r="CC1067"/>
  <c r="CM1066"/>
  <c r="CL1066"/>
  <c r="CK1066"/>
  <c r="CJ1066"/>
  <c r="CI1066"/>
  <c r="CH1066"/>
  <c r="CG1066"/>
  <c r="CF1066"/>
  <c r="CE1066"/>
  <c r="CD1066"/>
  <c r="CC1066"/>
  <c r="CM1065"/>
  <c r="CL1065"/>
  <c r="CK1065"/>
  <c r="CJ1065"/>
  <c r="CI1065"/>
  <c r="CH1065"/>
  <c r="CG1065"/>
  <c r="CF1065"/>
  <c r="CE1065"/>
  <c r="CD1065"/>
  <c r="CC1065"/>
  <c r="CM1064"/>
  <c r="CL1064"/>
  <c r="CK1064"/>
  <c r="CJ1064"/>
  <c r="CI1064"/>
  <c r="CH1064"/>
  <c r="CG1064"/>
  <c r="CF1064"/>
  <c r="CE1064"/>
  <c r="CD1064"/>
  <c r="CC1064"/>
  <c r="CM1063"/>
  <c r="CL1063"/>
  <c r="CK1063"/>
  <c r="CJ1063"/>
  <c r="CI1063"/>
  <c r="CH1063"/>
  <c r="CG1063"/>
  <c r="CF1063"/>
  <c r="CE1063"/>
  <c r="CD1063"/>
  <c r="CC1063"/>
  <c r="CM1062"/>
  <c r="CL1062"/>
  <c r="CK1062"/>
  <c r="CJ1062"/>
  <c r="CI1062"/>
  <c r="CH1062"/>
  <c r="CG1062"/>
  <c r="CF1062"/>
  <c r="CE1062"/>
  <c r="CD1062"/>
  <c r="CC1062"/>
  <c r="CM1061"/>
  <c r="CL1061"/>
  <c r="CK1061"/>
  <c r="CJ1061"/>
  <c r="CI1061"/>
  <c r="CH1061"/>
  <c r="CG1061"/>
  <c r="CF1061"/>
  <c r="CE1061"/>
  <c r="CD1061"/>
  <c r="CC1061"/>
  <c r="CM1060"/>
  <c r="CL1060"/>
  <c r="CK1060"/>
  <c r="CJ1060"/>
  <c r="CI1060"/>
  <c r="CH1060"/>
  <c r="CG1060"/>
  <c r="CF1060"/>
  <c r="CE1060"/>
  <c r="CD1060"/>
  <c r="CC1060"/>
  <c r="CM1059"/>
  <c r="CL1059"/>
  <c r="CK1059"/>
  <c r="CJ1059"/>
  <c r="CI1059"/>
  <c r="CH1059"/>
  <c r="CG1059"/>
  <c r="CF1059"/>
  <c r="CE1059"/>
  <c r="CD1059"/>
  <c r="CC1059"/>
  <c r="CM1058"/>
  <c r="CL1058"/>
  <c r="CK1058"/>
  <c r="CJ1058"/>
  <c r="CI1058"/>
  <c r="CH1058"/>
  <c r="CG1058"/>
  <c r="CF1058"/>
  <c r="CE1058"/>
  <c r="CD1058"/>
  <c r="CC1058"/>
  <c r="CM1057"/>
  <c r="CL1057"/>
  <c r="CK1057"/>
  <c r="CJ1057"/>
  <c r="CI1057"/>
  <c r="CH1057"/>
  <c r="CG1057"/>
  <c r="CF1057"/>
  <c r="CE1057"/>
  <c r="CD1057"/>
  <c r="CC1057"/>
  <c r="CM1056"/>
  <c r="CL1056"/>
  <c r="CK1056"/>
  <c r="CJ1056"/>
  <c r="CI1056"/>
  <c r="CH1056"/>
  <c r="CG1056"/>
  <c r="CF1056"/>
  <c r="CE1056"/>
  <c r="CD1056"/>
  <c r="CC1056"/>
  <c r="CM1055"/>
  <c r="CL1055"/>
  <c r="CK1055"/>
  <c r="CJ1055"/>
  <c r="CI1055"/>
  <c r="CH1055"/>
  <c r="CG1055"/>
  <c r="CF1055"/>
  <c r="CE1055"/>
  <c r="CD1055"/>
  <c r="CC1055"/>
  <c r="CM1054"/>
  <c r="CL1054"/>
  <c r="CK1054"/>
  <c r="CJ1054"/>
  <c r="CI1054"/>
  <c r="CH1054"/>
  <c r="CG1054"/>
  <c r="CF1054"/>
  <c r="CE1054"/>
  <c r="CD1054"/>
  <c r="CC1054"/>
  <c r="CM1053"/>
  <c r="CL1053"/>
  <c r="CK1053"/>
  <c r="CJ1053"/>
  <c r="CI1053"/>
  <c r="CH1053"/>
  <c r="CG1053"/>
  <c r="CF1053"/>
  <c r="CE1053"/>
  <c r="CD1053"/>
  <c r="CC1053"/>
  <c r="CM1052"/>
  <c r="CL1052"/>
  <c r="CK1052"/>
  <c r="CJ1052"/>
  <c r="CI1052"/>
  <c r="CH1052"/>
  <c r="CG1052"/>
  <c r="CF1052"/>
  <c r="CE1052"/>
  <c r="CD1052"/>
  <c r="CC1052"/>
  <c r="CM1051"/>
  <c r="CL1051"/>
  <c r="CK1051"/>
  <c r="CJ1051"/>
  <c r="CI1051"/>
  <c r="CH1051"/>
  <c r="CG1051"/>
  <c r="CF1051"/>
  <c r="CE1051"/>
  <c r="CD1051"/>
  <c r="CC1051"/>
  <c r="CM1050"/>
  <c r="CL1050"/>
  <c r="CK1050"/>
  <c r="CJ1050"/>
  <c r="CI1050"/>
  <c r="CH1050"/>
  <c r="CG1050"/>
  <c r="CF1050"/>
  <c r="CE1050"/>
  <c r="CD1050"/>
  <c r="CC1050"/>
  <c r="CM1049"/>
  <c r="CL1049"/>
  <c r="CK1049"/>
  <c r="CJ1049"/>
  <c r="CI1049"/>
  <c r="CH1049"/>
  <c r="CG1049"/>
  <c r="CF1049"/>
  <c r="CE1049"/>
  <c r="CD1049"/>
  <c r="CC1049"/>
  <c r="CM1048"/>
  <c r="CL1048"/>
  <c r="CK1048"/>
  <c r="CJ1048"/>
  <c r="CI1048"/>
  <c r="CH1048"/>
  <c r="CG1048"/>
  <c r="CF1048"/>
  <c r="CE1048"/>
  <c r="CD1048"/>
  <c r="CC1048"/>
  <c r="CM1047"/>
  <c r="CL1047"/>
  <c r="CK1047"/>
  <c r="CJ1047"/>
  <c r="CI1047"/>
  <c r="CH1047"/>
  <c r="CG1047"/>
  <c r="CF1047"/>
  <c r="CE1047"/>
  <c r="CD1047"/>
  <c r="CC1047"/>
  <c r="CM1046"/>
  <c r="CL1046"/>
  <c r="CK1046"/>
  <c r="CJ1046"/>
  <c r="CI1046"/>
  <c r="CH1046"/>
  <c r="CG1046"/>
  <c r="CF1046"/>
  <c r="CE1046"/>
  <c r="CD1046"/>
  <c r="CC1046"/>
  <c r="CM1045"/>
  <c r="CL1045"/>
  <c r="CK1045"/>
  <c r="CJ1045"/>
  <c r="CI1045"/>
  <c r="CH1045"/>
  <c r="CG1045"/>
  <c r="CF1045"/>
  <c r="CE1045"/>
  <c r="CD1045"/>
  <c r="CC1045"/>
  <c r="CM1044"/>
  <c r="CL1044"/>
  <c r="CK1044"/>
  <c r="CJ1044"/>
  <c r="CI1044"/>
  <c r="CH1044"/>
  <c r="CG1044"/>
  <c r="CF1044"/>
  <c r="CE1044"/>
  <c r="CD1044"/>
  <c r="CC1044"/>
  <c r="CM1043"/>
  <c r="CL1043"/>
  <c r="CK1043"/>
  <c r="CJ1043"/>
  <c r="CI1043"/>
  <c r="CH1043"/>
  <c r="CG1043"/>
  <c r="CF1043"/>
  <c r="CE1043"/>
  <c r="CD1043"/>
  <c r="CC1043"/>
  <c r="CM1042"/>
  <c r="CL1042"/>
  <c r="CK1042"/>
  <c r="CJ1042"/>
  <c r="CI1042"/>
  <c r="CH1042"/>
  <c r="CG1042"/>
  <c r="CF1042"/>
  <c r="CE1042"/>
  <c r="CD1042"/>
  <c r="CC1042"/>
  <c r="CM1041"/>
  <c r="CL1041"/>
  <c r="CK1041"/>
  <c r="CJ1041"/>
  <c r="CI1041"/>
  <c r="CH1041"/>
  <c r="CG1041"/>
  <c r="CF1041"/>
  <c r="CE1041"/>
  <c r="CD1041"/>
  <c r="CC1041"/>
  <c r="CM1040"/>
  <c r="CL1040"/>
  <c r="CK1040"/>
  <c r="CJ1040"/>
  <c r="CI1040"/>
  <c r="CH1040"/>
  <c r="CG1040"/>
  <c r="CF1040"/>
  <c r="CE1040"/>
  <c r="CD1040"/>
  <c r="CC1040"/>
  <c r="CM1039"/>
  <c r="CL1039"/>
  <c r="CK1039"/>
  <c r="CJ1039"/>
  <c r="CI1039"/>
  <c r="CH1039"/>
  <c r="CG1039"/>
  <c r="CF1039"/>
  <c r="CE1039"/>
  <c r="CD1039"/>
  <c r="CC1039"/>
  <c r="CM1038"/>
  <c r="CL1038"/>
  <c r="CK1038"/>
  <c r="CJ1038"/>
  <c r="CI1038"/>
  <c r="CH1038"/>
  <c r="CG1038"/>
  <c r="CF1038"/>
  <c r="CE1038"/>
  <c r="CD1038"/>
  <c r="CC1038"/>
  <c r="CM1037"/>
  <c r="CL1037"/>
  <c r="CK1037"/>
  <c r="CJ1037"/>
  <c r="CI1037"/>
  <c r="CH1037"/>
  <c r="CG1037"/>
  <c r="CF1037"/>
  <c r="CE1037"/>
  <c r="CD1037"/>
  <c r="CC1037"/>
  <c r="CM1036"/>
  <c r="CL1036"/>
  <c r="CK1036"/>
  <c r="CJ1036"/>
  <c r="CI1036"/>
  <c r="CH1036"/>
  <c r="CG1036"/>
  <c r="CF1036"/>
  <c r="CE1036"/>
  <c r="CD1036"/>
  <c r="CC1036"/>
  <c r="CM1035"/>
  <c r="CL1035"/>
  <c r="CK1035"/>
  <c r="CJ1035"/>
  <c r="CI1035"/>
  <c r="CH1035"/>
  <c r="CG1035"/>
  <c r="CF1035"/>
  <c r="CE1035"/>
  <c r="CD1035"/>
  <c r="CC1035"/>
  <c r="CM1034"/>
  <c r="CL1034"/>
  <c r="CK1034"/>
  <c r="CJ1034"/>
  <c r="CI1034"/>
  <c r="CH1034"/>
  <c r="CG1034"/>
  <c r="CF1034"/>
  <c r="CE1034"/>
  <c r="CD1034"/>
  <c r="CC1034"/>
  <c r="CM1033"/>
  <c r="CL1033"/>
  <c r="CK1033"/>
  <c r="CJ1033"/>
  <c r="CI1033"/>
  <c r="CH1033"/>
  <c r="CG1033"/>
  <c r="CF1033"/>
  <c r="CE1033"/>
  <c r="CD1033"/>
  <c r="CC1033"/>
  <c r="CM1032"/>
  <c r="CL1032"/>
  <c r="CK1032"/>
  <c r="CJ1032"/>
  <c r="CI1032"/>
  <c r="CH1032"/>
  <c r="CG1032"/>
  <c r="CF1032"/>
  <c r="CE1032"/>
  <c r="CD1032"/>
  <c r="CC1032"/>
  <c r="CM1031"/>
  <c r="CL1031"/>
  <c r="CK1031"/>
  <c r="CJ1031"/>
  <c r="CI1031"/>
  <c r="CH1031"/>
  <c r="CG1031"/>
  <c r="CF1031"/>
  <c r="CE1031"/>
  <c r="CD1031"/>
  <c r="CC1031"/>
  <c r="CM1030"/>
  <c r="CL1030"/>
  <c r="CK1030"/>
  <c r="CJ1030"/>
  <c r="CI1030"/>
  <c r="CH1030"/>
  <c r="CG1030"/>
  <c r="CF1030"/>
  <c r="CE1030"/>
  <c r="CD1030"/>
  <c r="CC1030"/>
  <c r="CM1029"/>
  <c r="CL1029"/>
  <c r="CK1029"/>
  <c r="CJ1029"/>
  <c r="CI1029"/>
  <c r="CH1029"/>
  <c r="CG1029"/>
  <c r="CF1029"/>
  <c r="CE1029"/>
  <c r="CD1029"/>
  <c r="CC1029"/>
  <c r="CM1028"/>
  <c r="CL1028"/>
  <c r="CK1028"/>
  <c r="CJ1028"/>
  <c r="CI1028"/>
  <c r="CH1028"/>
  <c r="CG1028"/>
  <c r="CF1028"/>
  <c r="CE1028"/>
  <c r="CD1028"/>
  <c r="CC1028"/>
  <c r="CM1027"/>
  <c r="CL1027"/>
  <c r="CK1027"/>
  <c r="CJ1027"/>
  <c r="CI1027"/>
  <c r="CH1027"/>
  <c r="CG1027"/>
  <c r="CF1027"/>
  <c r="CE1027"/>
  <c r="CD1027"/>
  <c r="CC1027"/>
  <c r="CM1026"/>
  <c r="CL1026"/>
  <c r="CK1026"/>
  <c r="CJ1026"/>
  <c r="CI1026"/>
  <c r="CH1026"/>
  <c r="CG1026"/>
  <c r="CF1026"/>
  <c r="CE1026"/>
  <c r="CD1026"/>
  <c r="CC1026"/>
  <c r="CM1025"/>
  <c r="CL1025"/>
  <c r="CK1025"/>
  <c r="CJ1025"/>
  <c r="CI1025"/>
  <c r="CH1025"/>
  <c r="CG1025"/>
  <c r="CF1025"/>
  <c r="CE1025"/>
  <c r="CD1025"/>
  <c r="CC1025"/>
  <c r="CM1024"/>
  <c r="CL1024"/>
  <c r="CK1024"/>
  <c r="CJ1024"/>
  <c r="CI1024"/>
  <c r="CH1024"/>
  <c r="CG1024"/>
  <c r="CF1024"/>
  <c r="CE1024"/>
  <c r="CD1024"/>
  <c r="CC1024"/>
  <c r="CM1023"/>
  <c r="CL1023"/>
  <c r="CK1023"/>
  <c r="CJ1023"/>
  <c r="CI1023"/>
  <c r="CH1023"/>
  <c r="CG1023"/>
  <c r="CF1023"/>
  <c r="CE1023"/>
  <c r="CD1023"/>
  <c r="CC1023"/>
  <c r="CM1022"/>
  <c r="CL1022"/>
  <c r="CK1022"/>
  <c r="CJ1022"/>
  <c r="CI1022"/>
  <c r="CH1022"/>
  <c r="CG1022"/>
  <c r="CF1022"/>
  <c r="CE1022"/>
  <c r="CD1022"/>
  <c r="CC1022"/>
  <c r="CM1021"/>
  <c r="CL1021"/>
  <c r="CK1021"/>
  <c r="CJ1021"/>
  <c r="CI1021"/>
  <c r="CH1021"/>
  <c r="CG1021"/>
  <c r="CF1021"/>
  <c r="CE1021"/>
  <c r="CD1021"/>
  <c r="CC1021"/>
  <c r="CM1020"/>
  <c r="CL1020"/>
  <c r="CK1020"/>
  <c r="CJ1020"/>
  <c r="CI1020"/>
  <c r="CH1020"/>
  <c r="CG1020"/>
  <c r="CF1020"/>
  <c r="CE1020"/>
  <c r="CD1020"/>
  <c r="CC1020"/>
  <c r="CM1019"/>
  <c r="CL1019"/>
  <c r="CK1019"/>
  <c r="CJ1019"/>
  <c r="CI1019"/>
  <c r="CH1019"/>
  <c r="CG1019"/>
  <c r="CF1019"/>
  <c r="CE1019"/>
  <c r="CD1019"/>
  <c r="CC1019"/>
  <c r="CM1018"/>
  <c r="CL1018"/>
  <c r="CK1018"/>
  <c r="CJ1018"/>
  <c r="CI1018"/>
  <c r="CH1018"/>
  <c r="CG1018"/>
  <c r="CF1018"/>
  <c r="CE1018"/>
  <c r="CD1018"/>
  <c r="CC1018"/>
  <c r="CM1017"/>
  <c r="CL1017"/>
  <c r="CK1017"/>
  <c r="CJ1017"/>
  <c r="CI1017"/>
  <c r="CH1017"/>
  <c r="CG1017"/>
  <c r="CF1017"/>
  <c r="CE1017"/>
  <c r="CD1017"/>
  <c r="CC1017"/>
  <c r="CM1016"/>
  <c r="CL1016"/>
  <c r="CK1016"/>
  <c r="CJ1016"/>
  <c r="CI1016"/>
  <c r="CH1016"/>
  <c r="CG1016"/>
  <c r="CF1016"/>
  <c r="CE1016"/>
  <c r="CD1016"/>
  <c r="CC1016"/>
  <c r="CM1015"/>
  <c r="CL1015"/>
  <c r="CK1015"/>
  <c r="CJ1015"/>
  <c r="CI1015"/>
  <c r="CH1015"/>
  <c r="CG1015"/>
  <c r="CF1015"/>
  <c r="CE1015"/>
  <c r="CD1015"/>
  <c r="CC1015"/>
  <c r="CM1014"/>
  <c r="CL1014"/>
  <c r="CK1014"/>
  <c r="CJ1014"/>
  <c r="CI1014"/>
  <c r="CH1014"/>
  <c r="CG1014"/>
  <c r="CF1014"/>
  <c r="CE1014"/>
  <c r="CD1014"/>
  <c r="CC1014"/>
  <c r="CM1013"/>
  <c r="CL1013"/>
  <c r="CK1013"/>
  <c r="CJ1013"/>
  <c r="CI1013"/>
  <c r="CH1013"/>
  <c r="CG1013"/>
  <c r="CF1013"/>
  <c r="CE1013"/>
  <c r="CD1013"/>
  <c r="CC1013"/>
  <c r="CM1012"/>
  <c r="CL1012"/>
  <c r="CK1012"/>
  <c r="CJ1012"/>
  <c r="CI1012"/>
  <c r="CH1012"/>
  <c r="CG1012"/>
  <c r="CF1012"/>
  <c r="CE1012"/>
  <c r="CD1012"/>
  <c r="CC1012"/>
  <c r="CM1011"/>
  <c r="CL1011"/>
  <c r="CK1011"/>
  <c r="CJ1011"/>
  <c r="CI1011"/>
  <c r="CH1011"/>
  <c r="CG1011"/>
  <c r="CF1011"/>
  <c r="CE1011"/>
  <c r="CD1011"/>
  <c r="CC1011"/>
  <c r="CM1010"/>
  <c r="CL1010"/>
  <c r="CK1010"/>
  <c r="CJ1010"/>
  <c r="CI1010"/>
  <c r="CH1010"/>
  <c r="CG1010"/>
  <c r="CF1010"/>
  <c r="CE1010"/>
  <c r="CD1010"/>
  <c r="CC1010"/>
  <c r="CM1009"/>
  <c r="CL1009"/>
  <c r="CK1009"/>
  <c r="CJ1009"/>
  <c r="CI1009"/>
  <c r="CH1009"/>
  <c r="CG1009"/>
  <c r="CF1009"/>
  <c r="CE1009"/>
  <c r="CD1009"/>
  <c r="CC1009"/>
  <c r="CM1008"/>
  <c r="CL1008"/>
  <c r="CK1008"/>
  <c r="CJ1008"/>
  <c r="CI1008"/>
  <c r="CH1008"/>
  <c r="CG1008"/>
  <c r="CF1008"/>
  <c r="CE1008"/>
  <c r="CD1008"/>
  <c r="CC1008"/>
  <c r="CM1007"/>
  <c r="CL1007"/>
  <c r="CK1007"/>
  <c r="CJ1007"/>
  <c r="CI1007"/>
  <c r="CH1007"/>
  <c r="CG1007"/>
  <c r="CF1007"/>
  <c r="CE1007"/>
  <c r="CD1007"/>
  <c r="CC1007"/>
  <c r="CM1006"/>
  <c r="CL1006"/>
  <c r="CK1006"/>
  <c r="CJ1006"/>
  <c r="CI1006"/>
  <c r="CH1006"/>
  <c r="CG1006"/>
  <c r="CF1006"/>
  <c r="CE1006"/>
  <c r="CD1006"/>
  <c r="CC1006"/>
  <c r="CM1005"/>
  <c r="CL1005"/>
  <c r="CK1005"/>
  <c r="CJ1005"/>
  <c r="CI1005"/>
  <c r="CH1005"/>
  <c r="CG1005"/>
  <c r="CF1005"/>
  <c r="CE1005"/>
  <c r="CD1005"/>
  <c r="CC1005"/>
  <c r="CM1004"/>
  <c r="CL1004"/>
  <c r="CK1004"/>
  <c r="CJ1004"/>
  <c r="CI1004"/>
  <c r="CH1004"/>
  <c r="CG1004"/>
  <c r="CF1004"/>
  <c r="CE1004"/>
  <c r="CD1004"/>
  <c r="CC1004"/>
  <c r="CM1003"/>
  <c r="CL1003"/>
  <c r="CK1003"/>
  <c r="CJ1003"/>
  <c r="CI1003"/>
  <c r="CH1003"/>
  <c r="CG1003"/>
  <c r="CF1003"/>
  <c r="CE1003"/>
  <c r="CD1003"/>
  <c r="CC1003"/>
  <c r="CM1002"/>
  <c r="CL1002"/>
  <c r="CK1002"/>
  <c r="CJ1002"/>
  <c r="CI1002"/>
  <c r="CH1002"/>
  <c r="CG1002"/>
  <c r="CF1002"/>
  <c r="CE1002"/>
  <c r="CD1002"/>
  <c r="CC1002"/>
  <c r="CM1001"/>
  <c r="CL1001"/>
  <c r="CK1001"/>
  <c r="CJ1001"/>
  <c r="CI1001"/>
  <c r="CH1001"/>
  <c r="CG1001"/>
  <c r="CF1001"/>
  <c r="CE1001"/>
  <c r="CD1001"/>
  <c r="CC1001"/>
  <c r="CM1000"/>
  <c r="CL1000"/>
  <c r="CK1000"/>
  <c r="CJ1000"/>
  <c r="CI1000"/>
  <c r="CH1000"/>
  <c r="CG1000"/>
  <c r="CF1000"/>
  <c r="CE1000"/>
  <c r="CD1000"/>
  <c r="CC1000"/>
  <c r="CM999"/>
  <c r="CL999"/>
  <c r="CK999"/>
  <c r="CJ999"/>
  <c r="CI999"/>
  <c r="CH999"/>
  <c r="CG999"/>
  <c r="CF999"/>
  <c r="CE999"/>
  <c r="CD999"/>
  <c r="CC999"/>
  <c r="CM998"/>
  <c r="CL998"/>
  <c r="CK998"/>
  <c r="CJ998"/>
  <c r="CI998"/>
  <c r="CH998"/>
  <c r="CG998"/>
  <c r="CF998"/>
  <c r="CE998"/>
  <c r="CD998"/>
  <c r="CC998"/>
  <c r="CM997"/>
  <c r="CL997"/>
  <c r="CK997"/>
  <c r="CJ997"/>
  <c r="CI997"/>
  <c r="CH997"/>
  <c r="CG997"/>
  <c r="CF997"/>
  <c r="CE997"/>
  <c r="CD997"/>
  <c r="CC997"/>
  <c r="CM996"/>
  <c r="CL996"/>
  <c r="CK996"/>
  <c r="CJ996"/>
  <c r="CI996"/>
  <c r="CH996"/>
  <c r="CG996"/>
  <c r="CF996"/>
  <c r="CE996"/>
  <c r="CD996"/>
  <c r="CC996"/>
  <c r="CM995"/>
  <c r="CL995"/>
  <c r="CK995"/>
  <c r="CJ995"/>
  <c r="CI995"/>
  <c r="CH995"/>
  <c r="CG995"/>
  <c r="CF995"/>
  <c r="CE995"/>
  <c r="CD995"/>
  <c r="CC995"/>
  <c r="CM994"/>
  <c r="CL994"/>
  <c r="CK994"/>
  <c r="CJ994"/>
  <c r="CI994"/>
  <c r="CH994"/>
  <c r="CG994"/>
  <c r="CF994"/>
  <c r="CE994"/>
  <c r="CD994"/>
  <c r="CC994"/>
  <c r="CM993"/>
  <c r="CL993"/>
  <c r="CK993"/>
  <c r="CJ993"/>
  <c r="CI993"/>
  <c r="CH993"/>
  <c r="CG993"/>
  <c r="CF993"/>
  <c r="CE993"/>
  <c r="CD993"/>
  <c r="CC993"/>
  <c r="CM992"/>
  <c r="CL992"/>
  <c r="CK992"/>
  <c r="CJ992"/>
  <c r="CI992"/>
  <c r="CH992"/>
  <c r="CG992"/>
  <c r="CF992"/>
  <c r="CE992"/>
  <c r="CD992"/>
  <c r="CC992"/>
  <c r="CM991"/>
  <c r="CL991"/>
  <c r="CK991"/>
  <c r="CJ991"/>
  <c r="CI991"/>
  <c r="CH991"/>
  <c r="CG991"/>
  <c r="CF991"/>
  <c r="CE991"/>
  <c r="CD991"/>
  <c r="CC991"/>
  <c r="CM990"/>
  <c r="CL990"/>
  <c r="CK990"/>
  <c r="CJ990"/>
  <c r="CI990"/>
  <c r="CH990"/>
  <c r="CG990"/>
  <c r="CF990"/>
  <c r="CE990"/>
  <c r="CD990"/>
  <c r="CC990"/>
  <c r="CM989"/>
  <c r="CL989"/>
  <c r="CK989"/>
  <c r="CJ989"/>
  <c r="CI989"/>
  <c r="CH989"/>
  <c r="CG989"/>
  <c r="CF989"/>
  <c r="CE989"/>
  <c r="CD989"/>
  <c r="CC989"/>
  <c r="CM988"/>
  <c r="CL988"/>
  <c r="CK988"/>
  <c r="CJ988"/>
  <c r="CI988"/>
  <c r="CH988"/>
  <c r="CG988"/>
  <c r="CF988"/>
  <c r="CE988"/>
  <c r="CD988"/>
  <c r="CC988"/>
  <c r="CM987"/>
  <c r="CL987"/>
  <c r="CK987"/>
  <c r="CJ987"/>
  <c r="CI987"/>
  <c r="CH987"/>
  <c r="CG987"/>
  <c r="CF987"/>
  <c r="CE987"/>
  <c r="CD987"/>
  <c r="CC987"/>
  <c r="CM986"/>
  <c r="CL986"/>
  <c r="CK986"/>
  <c r="CJ986"/>
  <c r="CI986"/>
  <c r="CH986"/>
  <c r="CG986"/>
  <c r="CF986"/>
  <c r="CE986"/>
  <c r="CD986"/>
  <c r="CC986"/>
  <c r="CM985"/>
  <c r="CL985"/>
  <c r="CK985"/>
  <c r="CJ985"/>
  <c r="CI985"/>
  <c r="CH985"/>
  <c r="CG985"/>
  <c r="CF985"/>
  <c r="CE985"/>
  <c r="CD985"/>
  <c r="CC985"/>
  <c r="CM984"/>
  <c r="CL984"/>
  <c r="CK984"/>
  <c r="CJ984"/>
  <c r="CI984"/>
  <c r="CH984"/>
  <c r="CG984"/>
  <c r="CF984"/>
  <c r="CE984"/>
  <c r="CD984"/>
  <c r="CC984"/>
  <c r="CM983"/>
  <c r="CL983"/>
  <c r="CK983"/>
  <c r="CJ983"/>
  <c r="CI983"/>
  <c r="CH983"/>
  <c r="CG983"/>
  <c r="CF983"/>
  <c r="CE983"/>
  <c r="CD983"/>
  <c r="CC983"/>
  <c r="CM982"/>
  <c r="CL982"/>
  <c r="CK982"/>
  <c r="CJ982"/>
  <c r="CI982"/>
  <c r="CH982"/>
  <c r="CG982"/>
  <c r="CF982"/>
  <c r="CE982"/>
  <c r="CD982"/>
  <c r="CC982"/>
  <c r="CM981"/>
  <c r="CL981"/>
  <c r="CK981"/>
  <c r="CJ981"/>
  <c r="CI981"/>
  <c r="CH981"/>
  <c r="CG981"/>
  <c r="CF981"/>
  <c r="CE981"/>
  <c r="CD981"/>
  <c r="CC981"/>
  <c r="CM980"/>
  <c r="CL980"/>
  <c r="CK980"/>
  <c r="CJ980"/>
  <c r="CI980"/>
  <c r="CH980"/>
  <c r="CG980"/>
  <c r="CF980"/>
  <c r="CE980"/>
  <c r="CD980"/>
  <c r="CC980"/>
  <c r="CM979"/>
  <c r="CL979"/>
  <c r="CK979"/>
  <c r="CJ979"/>
  <c r="CI979"/>
  <c r="CH979"/>
  <c r="CG979"/>
  <c r="CF979"/>
  <c r="CE979"/>
  <c r="CD979"/>
  <c r="CC979"/>
  <c r="CM978"/>
  <c r="CL978"/>
  <c r="CK978"/>
  <c r="CJ978"/>
  <c r="CI978"/>
  <c r="CH978"/>
  <c r="CG978"/>
  <c r="CF978"/>
  <c r="CE978"/>
  <c r="CD978"/>
  <c r="CC978"/>
  <c r="CM977"/>
  <c r="CL977"/>
  <c r="CK977"/>
  <c r="CJ977"/>
  <c r="CI977"/>
  <c r="CH977"/>
  <c r="CG977"/>
  <c r="CF977"/>
  <c r="CE977"/>
  <c r="CD977"/>
  <c r="CC977"/>
  <c r="CM976"/>
  <c r="CL976"/>
  <c r="CK976"/>
  <c r="CJ976"/>
  <c r="CI976"/>
  <c r="CH976"/>
  <c r="CG976"/>
  <c r="CF976"/>
  <c r="CE976"/>
  <c r="CD976"/>
  <c r="CC976"/>
  <c r="CM975"/>
  <c r="CL975"/>
  <c r="CK975"/>
  <c r="CJ975"/>
  <c r="CI975"/>
  <c r="CH975"/>
  <c r="CG975"/>
  <c r="CF975"/>
  <c r="CE975"/>
  <c r="CD975"/>
  <c r="CC975"/>
  <c r="CM974"/>
  <c r="CL974"/>
  <c r="CK974"/>
  <c r="CJ974"/>
  <c r="CI974"/>
  <c r="CH974"/>
  <c r="CG974"/>
  <c r="CF974"/>
  <c r="CE974"/>
  <c r="CD974"/>
  <c r="CC974"/>
  <c r="CM973"/>
  <c r="CL973"/>
  <c r="CK973"/>
  <c r="CJ973"/>
  <c r="CI973"/>
  <c r="CH973"/>
  <c r="CG973"/>
  <c r="CF973"/>
  <c r="CE973"/>
  <c r="CD973"/>
  <c r="CC973"/>
  <c r="CM972"/>
  <c r="CL972"/>
  <c r="CK972"/>
  <c r="CJ972"/>
  <c r="CI972"/>
  <c r="CH972"/>
  <c r="CG972"/>
  <c r="CF972"/>
  <c r="CE972"/>
  <c r="CD972"/>
  <c r="CC972"/>
  <c r="CM971"/>
  <c r="CL971"/>
  <c r="CK971"/>
  <c r="CJ971"/>
  <c r="CI971"/>
  <c r="CH971"/>
  <c r="CG971"/>
  <c r="CF971"/>
  <c r="CE971"/>
  <c r="CD971"/>
  <c r="CC971"/>
  <c r="CM970"/>
  <c r="CL970"/>
  <c r="CK970"/>
  <c r="CJ970"/>
  <c r="CI970"/>
  <c r="CH970"/>
  <c r="CG970"/>
  <c r="CF970"/>
  <c r="CE970"/>
  <c r="CD970"/>
  <c r="CC970"/>
  <c r="CM969"/>
  <c r="CL969"/>
  <c r="CK969"/>
  <c r="CJ969"/>
  <c r="CI969"/>
  <c r="CH969"/>
  <c r="CG969"/>
  <c r="CF969"/>
  <c r="CE969"/>
  <c r="CD969"/>
  <c r="CC969"/>
  <c r="CM968"/>
  <c r="CL968"/>
  <c r="CK968"/>
  <c r="CJ968"/>
  <c r="CI968"/>
  <c r="CH968"/>
  <c r="CG968"/>
  <c r="CF968"/>
  <c r="CE968"/>
  <c r="CD968"/>
  <c r="CC968"/>
  <c r="CM967"/>
  <c r="CL967"/>
  <c r="CK967"/>
  <c r="CJ967"/>
  <c r="CI967"/>
  <c r="CH967"/>
  <c r="CG967"/>
  <c r="CF967"/>
  <c r="CE967"/>
  <c r="CD967"/>
  <c r="CC967"/>
  <c r="CM966"/>
  <c r="CL966"/>
  <c r="CK966"/>
  <c r="CJ966"/>
  <c r="CI966"/>
  <c r="CH966"/>
  <c r="CG966"/>
  <c r="CF966"/>
  <c r="CE966"/>
  <c r="CD966"/>
  <c r="CC966"/>
  <c r="CM965"/>
  <c r="CL965"/>
  <c r="CK965"/>
  <c r="CJ965"/>
  <c r="CI965"/>
  <c r="CH965"/>
  <c r="CG965"/>
  <c r="CF965"/>
  <c r="CE965"/>
  <c r="CD965"/>
  <c r="CC965"/>
  <c r="CM964"/>
  <c r="CL964"/>
  <c r="CK964"/>
  <c r="CJ964"/>
  <c r="CI964"/>
  <c r="CH964"/>
  <c r="CG964"/>
  <c r="CF964"/>
  <c r="CE964"/>
  <c r="CD964"/>
  <c r="CC964"/>
  <c r="CM963"/>
  <c r="CL963"/>
  <c r="CK963"/>
  <c r="CJ963"/>
  <c r="CI963"/>
  <c r="CH963"/>
  <c r="CG963"/>
  <c r="CF963"/>
  <c r="CE963"/>
  <c r="CD963"/>
  <c r="CC963"/>
  <c r="CM962"/>
  <c r="CL962"/>
  <c r="CK962"/>
  <c r="CJ962"/>
  <c r="CI962"/>
  <c r="CH962"/>
  <c r="CG962"/>
  <c r="CF962"/>
  <c r="CE962"/>
  <c r="CD962"/>
  <c r="CC962"/>
  <c r="CM961"/>
  <c r="CL961"/>
  <c r="CK961"/>
  <c r="CJ961"/>
  <c r="CI961"/>
  <c r="CH961"/>
  <c r="CG961"/>
  <c r="CF961"/>
  <c r="CE961"/>
  <c r="CD961"/>
  <c r="CC961"/>
  <c r="CM960"/>
  <c r="CL960"/>
  <c r="CK960"/>
  <c r="CJ960"/>
  <c r="CI960"/>
  <c r="CH960"/>
  <c r="CG960"/>
  <c r="CF960"/>
  <c r="CE960"/>
  <c r="CD960"/>
  <c r="CC960"/>
  <c r="CM959"/>
  <c r="CL959"/>
  <c r="CK959"/>
  <c r="CJ959"/>
  <c r="CI959"/>
  <c r="CH959"/>
  <c r="CG959"/>
  <c r="CF959"/>
  <c r="CE959"/>
  <c r="CD959"/>
  <c r="CC959"/>
  <c r="CM958"/>
  <c r="CL958"/>
  <c r="CK958"/>
  <c r="CJ958"/>
  <c r="CI958"/>
  <c r="CH958"/>
  <c r="CG958"/>
  <c r="CF958"/>
  <c r="CE958"/>
  <c r="CD958"/>
  <c r="CC958"/>
  <c r="CM957"/>
  <c r="CL957"/>
  <c r="CK957"/>
  <c r="CJ957"/>
  <c r="CI957"/>
  <c r="CH957"/>
  <c r="CG957"/>
  <c r="CF957"/>
  <c r="CE957"/>
  <c r="CD957"/>
  <c r="CC957"/>
  <c r="CM954"/>
  <c r="CL954"/>
  <c r="CK954"/>
  <c r="CJ954"/>
  <c r="CI954"/>
  <c r="CH954"/>
  <c r="CG954"/>
  <c r="CF954"/>
  <c r="CE954"/>
  <c r="CD954"/>
  <c r="CC954"/>
  <c r="CM953"/>
  <c r="CL953"/>
  <c r="CK953"/>
  <c r="CJ953"/>
  <c r="CI953"/>
  <c r="CH953"/>
  <c r="CG953"/>
  <c r="CF953"/>
  <c r="CE953"/>
  <c r="CD953"/>
  <c r="CC953"/>
  <c r="CM952"/>
  <c r="CL952"/>
  <c r="CK952"/>
  <c r="CJ952"/>
  <c r="CI952"/>
  <c r="CG952"/>
  <c r="CF952"/>
  <c r="CE952"/>
  <c r="CD952"/>
  <c r="CC952"/>
  <c r="CM951"/>
  <c r="CL951"/>
  <c r="CK951"/>
  <c r="CJ951"/>
  <c r="CI951"/>
  <c r="CH951"/>
  <c r="CG951"/>
  <c r="CF951"/>
  <c r="CE951"/>
  <c r="CD951"/>
  <c r="CC951"/>
  <c r="CM950"/>
  <c r="CL950"/>
  <c r="CK950"/>
  <c r="CJ950"/>
  <c r="CI950"/>
  <c r="CH950"/>
  <c r="CG950"/>
  <c r="CF950"/>
  <c r="CE950"/>
  <c r="CD950"/>
  <c r="CC950"/>
  <c r="CM941"/>
  <c r="CL941"/>
  <c r="CL940" s="1"/>
  <c r="CL938" s="1"/>
  <c r="CL937" s="1"/>
  <c r="CK941"/>
  <c r="CK940" s="1"/>
  <c r="CJ941"/>
  <c r="CJ940" s="1"/>
  <c r="CI941"/>
  <c r="CH941"/>
  <c r="CH940" s="1"/>
  <c r="CH938" s="1"/>
  <c r="CH937" s="1"/>
  <c r="CG941"/>
  <c r="CG940" s="1"/>
  <c r="CF941"/>
  <c r="CF940" s="1"/>
  <c r="CE941"/>
  <c r="CD941"/>
  <c r="CD940" s="1"/>
  <c r="CD938" s="1"/>
  <c r="CD937" s="1"/>
  <c r="CC941"/>
  <c r="CC940" s="1"/>
  <c r="CC938" s="1"/>
  <c r="CC937" s="1"/>
  <c r="CM936"/>
  <c r="CL936"/>
  <c r="CK936"/>
  <c r="CJ936"/>
  <c r="CI936"/>
  <c r="CH936"/>
  <c r="CG936"/>
  <c r="CF936"/>
  <c r="CE936"/>
  <c r="CD936"/>
  <c r="CC936"/>
  <c r="CM935"/>
  <c r="CL935"/>
  <c r="CK935"/>
  <c r="CJ935"/>
  <c r="CI935"/>
  <c r="CH935"/>
  <c r="CG935"/>
  <c r="CF935"/>
  <c r="CE935"/>
  <c r="CD935"/>
  <c r="CC935"/>
  <c r="CM934"/>
  <c r="CL934"/>
  <c r="CK934"/>
  <c r="CJ934"/>
  <c r="CI934"/>
  <c r="CH934"/>
  <c r="CG934"/>
  <c r="CF934"/>
  <c r="CE934"/>
  <c r="CD934"/>
  <c r="CC934"/>
  <c r="CM933"/>
  <c r="CL933"/>
  <c r="CK933"/>
  <c r="CJ933"/>
  <c r="CI933"/>
  <c r="CH933"/>
  <c r="CG933"/>
  <c r="CF933"/>
  <c r="CE933"/>
  <c r="CD933"/>
  <c r="CC933"/>
  <c r="CM932"/>
  <c r="CL932"/>
  <c r="CK932"/>
  <c r="CJ932"/>
  <c r="CI932"/>
  <c r="CH932"/>
  <c r="CG932"/>
  <c r="CF932"/>
  <c r="CE932"/>
  <c r="CD932"/>
  <c r="CC932"/>
  <c r="CM931"/>
  <c r="CL931"/>
  <c r="CK931"/>
  <c r="CJ931"/>
  <c r="CI931"/>
  <c r="CH931"/>
  <c r="CG931"/>
  <c r="CF931"/>
  <c r="CE931"/>
  <c r="CD931"/>
  <c r="CC931"/>
  <c r="CM930"/>
  <c r="CL930"/>
  <c r="CK930"/>
  <c r="CJ930"/>
  <c r="CI930"/>
  <c r="CH930"/>
  <c r="CG930"/>
  <c r="CF930"/>
  <c r="CE930"/>
  <c r="CD930"/>
  <c r="CC930"/>
  <c r="CM929"/>
  <c r="CL929"/>
  <c r="CK929"/>
  <c r="CJ929"/>
  <c r="CI929"/>
  <c r="CH929"/>
  <c r="CG929"/>
  <c r="CF929"/>
  <c r="CE929"/>
  <c r="CD929"/>
  <c r="CC929"/>
  <c r="CM928"/>
  <c r="CL928"/>
  <c r="CK928"/>
  <c r="CJ928"/>
  <c r="CI928"/>
  <c r="CH928"/>
  <c r="CG928"/>
  <c r="CF928"/>
  <c r="CE928"/>
  <c r="CD928"/>
  <c r="CC928"/>
  <c r="CM927"/>
  <c r="CL927"/>
  <c r="CK927"/>
  <c r="CJ927"/>
  <c r="CI927"/>
  <c r="CH927"/>
  <c r="CG927"/>
  <c r="CF927"/>
  <c r="CE927"/>
  <c r="CD927"/>
  <c r="CC927"/>
  <c r="CM926"/>
  <c r="CL926"/>
  <c r="CK926"/>
  <c r="CJ926"/>
  <c r="CI926"/>
  <c r="CH926"/>
  <c r="CG926"/>
  <c r="CF926"/>
  <c r="CE926"/>
  <c r="CD926"/>
  <c r="CC926"/>
  <c r="CM925"/>
  <c r="CL925"/>
  <c r="CK925"/>
  <c r="CJ925"/>
  <c r="CI925"/>
  <c r="CH925"/>
  <c r="CG925"/>
  <c r="CF925"/>
  <c r="CE925"/>
  <c r="CD925"/>
  <c r="CC925"/>
  <c r="CM924"/>
  <c r="CL924"/>
  <c r="CK924"/>
  <c r="CJ924"/>
  <c r="CI924"/>
  <c r="CH924"/>
  <c r="CG924"/>
  <c r="CF924"/>
  <c r="CE924"/>
  <c r="CD924"/>
  <c r="CC924"/>
  <c r="CM923"/>
  <c r="CL923"/>
  <c r="CK923"/>
  <c r="CJ923"/>
  <c r="CI923"/>
  <c r="CH923"/>
  <c r="CG923"/>
  <c r="CF923"/>
  <c r="CE923"/>
  <c r="CD923"/>
  <c r="CC923"/>
  <c r="CM922"/>
  <c r="CL922"/>
  <c r="CK922"/>
  <c r="CJ922"/>
  <c r="CI922"/>
  <c r="CH922"/>
  <c r="CG922"/>
  <c r="CF922"/>
  <c r="CE922"/>
  <c r="CD922"/>
  <c r="CC922"/>
  <c r="CM921"/>
  <c r="CL921"/>
  <c r="CK921"/>
  <c r="CJ921"/>
  <c r="CI921"/>
  <c r="CH921"/>
  <c r="CG921"/>
  <c r="CF921"/>
  <c r="CE921"/>
  <c r="CD921"/>
  <c r="CC921"/>
  <c r="CM920"/>
  <c r="CL920"/>
  <c r="CK920"/>
  <c r="CJ920"/>
  <c r="CI920"/>
  <c r="CH920"/>
  <c r="CG920"/>
  <c r="CF920"/>
  <c r="CE920"/>
  <c r="CD920"/>
  <c r="CC920"/>
  <c r="CM919"/>
  <c r="CL919"/>
  <c r="CK919"/>
  <c r="CJ919"/>
  <c r="CI919"/>
  <c r="CH919"/>
  <c r="CG919"/>
  <c r="CF919"/>
  <c r="CE919"/>
  <c r="CD919"/>
  <c r="CC919"/>
  <c r="CM918"/>
  <c r="CL918"/>
  <c r="CK918"/>
  <c r="CJ918"/>
  <c r="CI918"/>
  <c r="CH918"/>
  <c r="CG918"/>
  <c r="CF918"/>
  <c r="CE918"/>
  <c r="CD918"/>
  <c r="CC918"/>
  <c r="CM917"/>
  <c r="CL917"/>
  <c r="CK917"/>
  <c r="CJ917"/>
  <c r="CI917"/>
  <c r="CH917"/>
  <c r="CG917"/>
  <c r="CF917"/>
  <c r="CE917"/>
  <c r="CD917"/>
  <c r="CC917"/>
  <c r="CM916"/>
  <c r="CL916"/>
  <c r="CK916"/>
  <c r="CJ916"/>
  <c r="CI916"/>
  <c r="CH916"/>
  <c r="CG916"/>
  <c r="CF916"/>
  <c r="CE916"/>
  <c r="CD916"/>
  <c r="CC916"/>
  <c r="CM915"/>
  <c r="CL915"/>
  <c r="CK915"/>
  <c r="CJ915"/>
  <c r="CI915"/>
  <c r="CH915"/>
  <c r="CG915"/>
  <c r="CF915"/>
  <c r="CE915"/>
  <c r="CD915"/>
  <c r="CC915"/>
  <c r="CM914"/>
  <c r="CL914"/>
  <c r="CK914"/>
  <c r="CJ914"/>
  <c r="CI914"/>
  <c r="CH914"/>
  <c r="CG914"/>
  <c r="CF914"/>
  <c r="CE914"/>
  <c r="CD914"/>
  <c r="CC914"/>
  <c r="CM913"/>
  <c r="CL913"/>
  <c r="CK913"/>
  <c r="CJ913"/>
  <c r="CI913"/>
  <c r="CH913"/>
  <c r="CG913"/>
  <c r="CF913"/>
  <c r="CE913"/>
  <c r="CD913"/>
  <c r="CC913"/>
  <c r="CM912"/>
  <c r="CL912"/>
  <c r="CK912"/>
  <c r="CJ912"/>
  <c r="CI912"/>
  <c r="CH912"/>
  <c r="CG912"/>
  <c r="CF912"/>
  <c r="CE912"/>
  <c r="CD912"/>
  <c r="CC912"/>
  <c r="CM911"/>
  <c r="CL911"/>
  <c r="CK911"/>
  <c r="CJ911"/>
  <c r="CI911"/>
  <c r="CH911"/>
  <c r="CG911"/>
  <c r="CF911"/>
  <c r="CE911"/>
  <c r="CD911"/>
  <c r="CC911"/>
  <c r="CM910"/>
  <c r="CL910"/>
  <c r="CK910"/>
  <c r="CJ910"/>
  <c r="CI910"/>
  <c r="CH910"/>
  <c r="CG910"/>
  <c r="CF910"/>
  <c r="CE910"/>
  <c r="CD910"/>
  <c r="CC910"/>
  <c r="CM909"/>
  <c r="CL909"/>
  <c r="CK909"/>
  <c r="CJ909"/>
  <c r="CI909"/>
  <c r="CH909"/>
  <c r="CG909"/>
  <c r="CF909"/>
  <c r="CE909"/>
  <c r="CD909"/>
  <c r="CC909"/>
  <c r="CM908"/>
  <c r="CL908"/>
  <c r="CK908"/>
  <c r="CJ908"/>
  <c r="CI908"/>
  <c r="CH908"/>
  <c r="CG908"/>
  <c r="CF908"/>
  <c r="CE908"/>
  <c r="CD908"/>
  <c r="CC908"/>
  <c r="CM907"/>
  <c r="CL907"/>
  <c r="CK907"/>
  <c r="CJ907"/>
  <c r="CI907"/>
  <c r="CH907"/>
  <c r="CG907"/>
  <c r="CF907"/>
  <c r="CE907"/>
  <c r="CD907"/>
  <c r="CC907"/>
  <c r="CM906"/>
  <c r="CL906"/>
  <c r="CK906"/>
  <c r="CJ906"/>
  <c r="CI906"/>
  <c r="CH906"/>
  <c r="CG906"/>
  <c r="CF906"/>
  <c r="CE906"/>
  <c r="CD906"/>
  <c r="CC906"/>
  <c r="CM905"/>
  <c r="CL905"/>
  <c r="CK905"/>
  <c r="CJ905"/>
  <c r="CI905"/>
  <c r="CH905"/>
  <c r="CG905"/>
  <c r="CF905"/>
  <c r="CE905"/>
  <c r="CD905"/>
  <c r="CC905"/>
  <c r="CM904"/>
  <c r="CL904"/>
  <c r="CK904"/>
  <c r="CJ904"/>
  <c r="CI904"/>
  <c r="CH904"/>
  <c r="CG904"/>
  <c r="CF904"/>
  <c r="CE904"/>
  <c r="CD904"/>
  <c r="CC904"/>
  <c r="CM903"/>
  <c r="CL903"/>
  <c r="CK903"/>
  <c r="CJ903"/>
  <c r="CI903"/>
  <c r="CH903"/>
  <c r="CG903"/>
  <c r="CF903"/>
  <c r="CE903"/>
  <c r="CD903"/>
  <c r="CC903"/>
  <c r="CM902"/>
  <c r="CL902"/>
  <c r="CK902"/>
  <c r="CJ902"/>
  <c r="CI902"/>
  <c r="CH902"/>
  <c r="CG902"/>
  <c r="CF902"/>
  <c r="CE902"/>
  <c r="CD902"/>
  <c r="CC902"/>
  <c r="CM901"/>
  <c r="CL901"/>
  <c r="CK901"/>
  <c r="CJ901"/>
  <c r="CI901"/>
  <c r="CH901"/>
  <c r="CG901"/>
  <c r="CF901"/>
  <c r="CE901"/>
  <c r="CD901"/>
  <c r="CC901"/>
  <c r="CM900"/>
  <c r="CL900"/>
  <c r="CK900"/>
  <c r="CJ900"/>
  <c r="CI900"/>
  <c r="CH900"/>
  <c r="CG900"/>
  <c r="CF900"/>
  <c r="CE900"/>
  <c r="CD900"/>
  <c r="CC900"/>
  <c r="CM899"/>
  <c r="CL899"/>
  <c r="CK899"/>
  <c r="CJ899"/>
  <c r="CI899"/>
  <c r="CH899"/>
  <c r="CG899"/>
  <c r="CF899"/>
  <c r="CE899"/>
  <c r="CD899"/>
  <c r="CC899"/>
  <c r="CM898"/>
  <c r="CL898"/>
  <c r="CK898"/>
  <c r="CJ898"/>
  <c r="CI898"/>
  <c r="CH898"/>
  <c r="CG898"/>
  <c r="CF898"/>
  <c r="CE898"/>
  <c r="CD898"/>
  <c r="CC898"/>
  <c r="CM897"/>
  <c r="CL897"/>
  <c r="CK897"/>
  <c r="CJ897"/>
  <c r="CI897"/>
  <c r="CH897"/>
  <c r="CG897"/>
  <c r="CF897"/>
  <c r="CE897"/>
  <c r="CD897"/>
  <c r="CC897"/>
  <c r="CM896"/>
  <c r="CL896"/>
  <c r="CK896"/>
  <c r="CJ896"/>
  <c r="CI896"/>
  <c r="CH896"/>
  <c r="CG896"/>
  <c r="CF896"/>
  <c r="CE896"/>
  <c r="CD896"/>
  <c r="CC896"/>
  <c r="CM895"/>
  <c r="CL895"/>
  <c r="CK895"/>
  <c r="CJ895"/>
  <c r="CI895"/>
  <c r="CH895"/>
  <c r="CG895"/>
  <c r="CF895"/>
  <c r="CE895"/>
  <c r="CD895"/>
  <c r="CC895"/>
  <c r="CM894"/>
  <c r="CL894"/>
  <c r="CK894"/>
  <c r="CJ894"/>
  <c r="CI894"/>
  <c r="CH894"/>
  <c r="CG894"/>
  <c r="CF894"/>
  <c r="CE894"/>
  <c r="CD894"/>
  <c r="CC894"/>
  <c r="CM893"/>
  <c r="CL893"/>
  <c r="CK893"/>
  <c r="CJ893"/>
  <c r="CI893"/>
  <c r="CH893"/>
  <c r="CG893"/>
  <c r="CF893"/>
  <c r="CE893"/>
  <c r="CD893"/>
  <c r="CC893"/>
  <c r="CM892"/>
  <c r="CL892"/>
  <c r="CK892"/>
  <c r="CJ892"/>
  <c r="CI892"/>
  <c r="CH892"/>
  <c r="CG892"/>
  <c r="CF892"/>
  <c r="CE892"/>
  <c r="CD892"/>
  <c r="CC892"/>
  <c r="CM891"/>
  <c r="CL891"/>
  <c r="CK891"/>
  <c r="CJ891"/>
  <c r="CI891"/>
  <c r="CH891"/>
  <c r="CG891"/>
  <c r="CF891"/>
  <c r="CE891"/>
  <c r="CD891"/>
  <c r="CC891"/>
  <c r="CM890"/>
  <c r="CL890"/>
  <c r="CK890"/>
  <c r="CJ890"/>
  <c r="CI890"/>
  <c r="CH890"/>
  <c r="CG890"/>
  <c r="CF890"/>
  <c r="CE890"/>
  <c r="CD890"/>
  <c r="CC890"/>
  <c r="CM889"/>
  <c r="CL889"/>
  <c r="CK889"/>
  <c r="CJ889"/>
  <c r="CI889"/>
  <c r="CH889"/>
  <c r="CG889"/>
  <c r="CF889"/>
  <c r="CE889"/>
  <c r="CD889"/>
  <c r="CC889"/>
  <c r="CM888"/>
  <c r="CL888"/>
  <c r="CK888"/>
  <c r="CJ888"/>
  <c r="CI888"/>
  <c r="CH888"/>
  <c r="CG888"/>
  <c r="CF888"/>
  <c r="CE888"/>
  <c r="CD888"/>
  <c r="CC888"/>
  <c r="CM887"/>
  <c r="CL887"/>
  <c r="CK887"/>
  <c r="CJ887"/>
  <c r="CI887"/>
  <c r="CH887"/>
  <c r="CG887"/>
  <c r="CF887"/>
  <c r="CE887"/>
  <c r="CD887"/>
  <c r="CC887"/>
  <c r="CM886"/>
  <c r="CL886"/>
  <c r="CK886"/>
  <c r="CJ886"/>
  <c r="CI886"/>
  <c r="CH886"/>
  <c r="CG886"/>
  <c r="CF886"/>
  <c r="CE886"/>
  <c r="CD886"/>
  <c r="CC886"/>
  <c r="CM885"/>
  <c r="CL885"/>
  <c r="CK885"/>
  <c r="CJ885"/>
  <c r="CI885"/>
  <c r="CH885"/>
  <c r="CG885"/>
  <c r="CF885"/>
  <c r="CE885"/>
  <c r="CD885"/>
  <c r="CC885"/>
  <c r="CM884"/>
  <c r="CL884"/>
  <c r="CK884"/>
  <c r="CJ884"/>
  <c r="CI884"/>
  <c r="CH884"/>
  <c r="CG884"/>
  <c r="CF884"/>
  <c r="CE884"/>
  <c r="CD884"/>
  <c r="CC884"/>
  <c r="CM883"/>
  <c r="CL883"/>
  <c r="CK883"/>
  <c r="CJ883"/>
  <c r="CI883"/>
  <c r="CH883"/>
  <c r="CG883"/>
  <c r="CF883"/>
  <c r="CE883"/>
  <c r="CD883"/>
  <c r="CC883"/>
  <c r="CM882"/>
  <c r="CL882"/>
  <c r="CK882"/>
  <c r="CJ882"/>
  <c r="CI882"/>
  <c r="CH882"/>
  <c r="CG882"/>
  <c r="CF882"/>
  <c r="CE882"/>
  <c r="CD882"/>
  <c r="CC882"/>
  <c r="CM881"/>
  <c r="CL881"/>
  <c r="CK881"/>
  <c r="CJ881"/>
  <c r="CI881"/>
  <c r="CH881"/>
  <c r="CG881"/>
  <c r="CF881"/>
  <c r="CE881"/>
  <c r="CD881"/>
  <c r="CC881"/>
  <c r="CM880"/>
  <c r="CL880"/>
  <c r="CK880"/>
  <c r="CJ880"/>
  <c r="CI880"/>
  <c r="CH880"/>
  <c r="CG880"/>
  <c r="CF880"/>
  <c r="CE880"/>
  <c r="CD880"/>
  <c r="CC880"/>
  <c r="CM879"/>
  <c r="CL879"/>
  <c r="CK879"/>
  <c r="CJ879"/>
  <c r="CI879"/>
  <c r="CH879"/>
  <c r="CG879"/>
  <c r="CF879"/>
  <c r="CE879"/>
  <c r="CD879"/>
  <c r="CC879"/>
  <c r="CM878"/>
  <c r="CL878"/>
  <c r="CK878"/>
  <c r="CJ878"/>
  <c r="CI878"/>
  <c r="CH878"/>
  <c r="CG878"/>
  <c r="CF878"/>
  <c r="CE878"/>
  <c r="CD878"/>
  <c r="CC878"/>
  <c r="CM877"/>
  <c r="CL877"/>
  <c r="CK877"/>
  <c r="CJ877"/>
  <c r="CI877"/>
  <c r="CH877"/>
  <c r="CG877"/>
  <c r="CF877"/>
  <c r="CE877"/>
  <c r="CD877"/>
  <c r="CC877"/>
  <c r="CM876"/>
  <c r="CL876"/>
  <c r="CK876"/>
  <c r="CJ876"/>
  <c r="CI876"/>
  <c r="CH876"/>
  <c r="CG876"/>
  <c r="CF876"/>
  <c r="CE876"/>
  <c r="CD876"/>
  <c r="CC876"/>
  <c r="CM875"/>
  <c r="CL875"/>
  <c r="CK875"/>
  <c r="CJ875"/>
  <c r="CI875"/>
  <c r="CH875"/>
  <c r="CG875"/>
  <c r="CF875"/>
  <c r="CE875"/>
  <c r="CD875"/>
  <c r="CC875"/>
  <c r="CM874"/>
  <c r="CL874"/>
  <c r="CK874"/>
  <c r="CJ874"/>
  <c r="CI874"/>
  <c r="CH874"/>
  <c r="CG874"/>
  <c r="CF874"/>
  <c r="CE874"/>
  <c r="CD874"/>
  <c r="CC874"/>
  <c r="CM873"/>
  <c r="CL873"/>
  <c r="CK873"/>
  <c r="CJ873"/>
  <c r="CI873"/>
  <c r="CH873"/>
  <c r="CG873"/>
  <c r="CF873"/>
  <c r="CE873"/>
  <c r="CD873"/>
  <c r="CC873"/>
  <c r="CM872"/>
  <c r="CL872"/>
  <c r="CK872"/>
  <c r="CJ872"/>
  <c r="CI872"/>
  <c r="CH872"/>
  <c r="CG872"/>
  <c r="CF872"/>
  <c r="CE872"/>
  <c r="CD872"/>
  <c r="CC872"/>
  <c r="CM871"/>
  <c r="CL871"/>
  <c r="CK871"/>
  <c r="CJ871"/>
  <c r="CI871"/>
  <c r="CH871"/>
  <c r="CG871"/>
  <c r="CF871"/>
  <c r="CE871"/>
  <c r="CD871"/>
  <c r="CC871"/>
  <c r="CM870"/>
  <c r="CL870"/>
  <c r="CK870"/>
  <c r="CJ870"/>
  <c r="CI870"/>
  <c r="CH870"/>
  <c r="CG870"/>
  <c r="CF870"/>
  <c r="CE870"/>
  <c r="CD870"/>
  <c r="CC870"/>
  <c r="CM869"/>
  <c r="CL869"/>
  <c r="CK869"/>
  <c r="CJ869"/>
  <c r="CI869"/>
  <c r="CH869"/>
  <c r="CG869"/>
  <c r="CF869"/>
  <c r="CE869"/>
  <c r="CD869"/>
  <c r="CC869"/>
  <c r="CM868"/>
  <c r="CL868"/>
  <c r="CK868"/>
  <c r="CJ868"/>
  <c r="CI868"/>
  <c r="CH868"/>
  <c r="CG868"/>
  <c r="CF868"/>
  <c r="CE868"/>
  <c r="CD868"/>
  <c r="CC868"/>
  <c r="CM867"/>
  <c r="CL867"/>
  <c r="CK867"/>
  <c r="CJ867"/>
  <c r="CI867"/>
  <c r="CH867"/>
  <c r="CG867"/>
  <c r="CF867"/>
  <c r="CE867"/>
  <c r="CD867"/>
  <c r="CC867"/>
  <c r="CM865"/>
  <c r="CL865"/>
  <c r="CK865"/>
  <c r="CJ865"/>
  <c r="CI865"/>
  <c r="CH865"/>
  <c r="CG865"/>
  <c r="CF865"/>
  <c r="CE865"/>
  <c r="CD865"/>
  <c r="CC865"/>
  <c r="CM864"/>
  <c r="CL864"/>
  <c r="CK864"/>
  <c r="CJ864"/>
  <c r="CI864"/>
  <c r="CH864"/>
  <c r="CG864"/>
  <c r="CF864"/>
  <c r="CE864"/>
  <c r="CD864"/>
  <c r="CC864"/>
  <c r="CM863"/>
  <c r="CL863"/>
  <c r="CK863"/>
  <c r="CJ863"/>
  <c r="CI863"/>
  <c r="CH863"/>
  <c r="CG863"/>
  <c r="CF863"/>
  <c r="CD863"/>
  <c r="CC863"/>
  <c r="CM862"/>
  <c r="CL862"/>
  <c r="CK862"/>
  <c r="CJ862"/>
  <c r="CI862"/>
  <c r="CH862"/>
  <c r="CG862"/>
  <c r="CF862"/>
  <c r="CD862"/>
  <c r="CC862"/>
  <c r="CM861"/>
  <c r="CL861"/>
  <c r="CK861"/>
  <c r="CJ861"/>
  <c r="CI861"/>
  <c r="CH861"/>
  <c r="CG861"/>
  <c r="CF861"/>
  <c r="CD861"/>
  <c r="CC861"/>
  <c r="CM860"/>
  <c r="CL860"/>
  <c r="CK860"/>
  <c r="CJ860"/>
  <c r="CI860"/>
  <c r="CH860"/>
  <c r="CG860"/>
  <c r="CF860"/>
  <c r="CD860"/>
  <c r="CC860"/>
  <c r="CM859"/>
  <c r="CL859"/>
  <c r="CK859"/>
  <c r="CJ859"/>
  <c r="CI859"/>
  <c r="CH859"/>
  <c r="CG859"/>
  <c r="CF859"/>
  <c r="CE859"/>
  <c r="CD859"/>
  <c r="CC859"/>
  <c r="CM858"/>
  <c r="CL858"/>
  <c r="CK858"/>
  <c r="CJ858"/>
  <c r="CI858"/>
  <c r="CH858"/>
  <c r="CG858"/>
  <c r="CF858"/>
  <c r="CE858"/>
  <c r="CD858"/>
  <c r="CC858"/>
  <c r="CM857"/>
  <c r="CL857"/>
  <c r="CK857"/>
  <c r="CJ857"/>
  <c r="CI857"/>
  <c r="CH857"/>
  <c r="CG857"/>
  <c r="CF857"/>
  <c r="CD857"/>
  <c r="CC857"/>
  <c r="CM856"/>
  <c r="CL856"/>
  <c r="CK856"/>
  <c r="CJ856"/>
  <c r="CI856"/>
  <c r="CH856"/>
  <c r="CG856"/>
  <c r="CF856"/>
  <c r="CD856"/>
  <c r="CC856"/>
  <c r="CM855"/>
  <c r="CL855"/>
  <c r="CK855"/>
  <c r="CJ855"/>
  <c r="CI855"/>
  <c r="CH855"/>
  <c r="CG855"/>
  <c r="CF855"/>
  <c r="CD855"/>
  <c r="CC855"/>
  <c r="CM854"/>
  <c r="CL854"/>
  <c r="CK854"/>
  <c r="CJ854"/>
  <c r="CI854"/>
  <c r="CH854"/>
  <c r="CG854"/>
  <c r="CF854"/>
  <c r="CD854"/>
  <c r="CC854"/>
  <c r="CM853"/>
  <c r="CL853"/>
  <c r="CK853"/>
  <c r="CJ853"/>
  <c r="CI853"/>
  <c r="CH853"/>
  <c r="CG853"/>
  <c r="CF853"/>
  <c r="CD853"/>
  <c r="CC853"/>
  <c r="CM852"/>
  <c r="CL852"/>
  <c r="CK852"/>
  <c r="CJ852"/>
  <c r="CI852"/>
  <c r="CH852"/>
  <c r="CG852"/>
  <c r="CF852"/>
  <c r="CE852"/>
  <c r="CD852"/>
  <c r="CC852"/>
  <c r="CM851"/>
  <c r="CL851"/>
  <c r="CK851"/>
  <c r="CJ851"/>
  <c r="CI851"/>
  <c r="CH851"/>
  <c r="CG851"/>
  <c r="CF851"/>
  <c r="CE851"/>
  <c r="CD851"/>
  <c r="CC851"/>
  <c r="CM850"/>
  <c r="CL850"/>
  <c r="CK850"/>
  <c r="CJ850"/>
  <c r="CI850"/>
  <c r="CH850"/>
  <c r="CG850"/>
  <c r="CF850"/>
  <c r="CE850"/>
  <c r="CD850"/>
  <c r="CC850"/>
  <c r="CM849"/>
  <c r="CL849"/>
  <c r="CK849"/>
  <c r="CJ849"/>
  <c r="CI849"/>
  <c r="CH849"/>
  <c r="CG849"/>
  <c r="CF849"/>
  <c r="CD849"/>
  <c r="CC849"/>
  <c r="CM848"/>
  <c r="CL848"/>
  <c r="CK848"/>
  <c r="CJ848"/>
  <c r="CI848"/>
  <c r="CH848"/>
  <c r="CG848"/>
  <c r="CF848"/>
  <c r="CD848"/>
  <c r="CC848"/>
  <c r="CM847"/>
  <c r="CL847"/>
  <c r="CK847"/>
  <c r="CJ847"/>
  <c r="CI847"/>
  <c r="CH847"/>
  <c r="CG847"/>
  <c r="CF847"/>
  <c r="CD847"/>
  <c r="CC847"/>
  <c r="CM846"/>
  <c r="CL846"/>
  <c r="CK846"/>
  <c r="CJ846"/>
  <c r="CI846"/>
  <c r="CH846"/>
  <c r="CG846"/>
  <c r="CF846"/>
  <c r="CD846"/>
  <c r="CC846"/>
  <c r="CM845"/>
  <c r="CL845"/>
  <c r="CK845"/>
  <c r="CJ845"/>
  <c r="CI845"/>
  <c r="CH845"/>
  <c r="CG845"/>
  <c r="CF845"/>
  <c r="CE845"/>
  <c r="CD845"/>
  <c r="CC845"/>
  <c r="CM844"/>
  <c r="CL844"/>
  <c r="CK844"/>
  <c r="CJ844"/>
  <c r="CI844"/>
  <c r="CH844"/>
  <c r="CG844"/>
  <c r="CF844"/>
  <c r="CD844"/>
  <c r="CC844"/>
  <c r="CM843"/>
  <c r="CL843"/>
  <c r="CK843"/>
  <c r="CJ843"/>
  <c r="CI843"/>
  <c r="CH843"/>
  <c r="CG843"/>
  <c r="CF843"/>
  <c r="CD843"/>
  <c r="CC843"/>
  <c r="CM842"/>
  <c r="CL842"/>
  <c r="CK842"/>
  <c r="CJ842"/>
  <c r="CI842"/>
  <c r="CH842"/>
  <c r="CG842"/>
  <c r="CF842"/>
  <c r="CD842"/>
  <c r="CC842"/>
  <c r="CM841"/>
  <c r="CL841"/>
  <c r="CK841"/>
  <c r="CJ841"/>
  <c r="CI841"/>
  <c r="CH841"/>
  <c r="CG841"/>
  <c r="CF841"/>
  <c r="CD841"/>
  <c r="CC841"/>
  <c r="CM840"/>
  <c r="CL840"/>
  <c r="CK840"/>
  <c r="CJ840"/>
  <c r="CI840"/>
  <c r="CH840"/>
  <c r="CG840"/>
  <c r="CF840"/>
  <c r="CD840"/>
  <c r="CC840"/>
  <c r="CM839"/>
  <c r="CL839"/>
  <c r="CK839"/>
  <c r="CJ839"/>
  <c r="CI839"/>
  <c r="CH839"/>
  <c r="CG839"/>
  <c r="CF839"/>
  <c r="CE839"/>
  <c r="CD839"/>
  <c r="CC839"/>
  <c r="CM838"/>
  <c r="CL838"/>
  <c r="CK838"/>
  <c r="CJ838"/>
  <c r="CI838"/>
  <c r="CH838"/>
  <c r="CG838"/>
  <c r="CF838"/>
  <c r="CE838"/>
  <c r="CD838"/>
  <c r="CC838"/>
  <c r="CM837"/>
  <c r="CL837"/>
  <c r="CK837"/>
  <c r="CJ837"/>
  <c r="CI837"/>
  <c r="CH837"/>
  <c r="CG837"/>
  <c r="CF837"/>
  <c r="CD837"/>
  <c r="CC837"/>
  <c r="CM836"/>
  <c r="CL836"/>
  <c r="CK836"/>
  <c r="CJ836"/>
  <c r="CI836"/>
  <c r="CH836"/>
  <c r="CG836"/>
  <c r="CF836"/>
  <c r="CE836"/>
  <c r="CD836"/>
  <c r="CC836"/>
  <c r="CM835"/>
  <c r="CL835"/>
  <c r="CK835"/>
  <c r="CJ835"/>
  <c r="CI835"/>
  <c r="CH835"/>
  <c r="CG835"/>
  <c r="CF835"/>
  <c r="CE835"/>
  <c r="CD835"/>
  <c r="CC835"/>
  <c r="CM834"/>
  <c r="CL834"/>
  <c r="CK834"/>
  <c r="CJ834"/>
  <c r="CI834"/>
  <c r="CH834"/>
  <c r="CG834"/>
  <c r="CF834"/>
  <c r="CD834"/>
  <c r="CC834"/>
  <c r="CM833"/>
  <c r="CL833"/>
  <c r="CK833"/>
  <c r="CJ833"/>
  <c r="CI833"/>
  <c r="CH833"/>
  <c r="CG833"/>
  <c r="CF833"/>
  <c r="CD833"/>
  <c r="CC833"/>
  <c r="CM832"/>
  <c r="CL832"/>
  <c r="CK832"/>
  <c r="CJ832"/>
  <c r="CI832"/>
  <c r="CH832"/>
  <c r="CG832"/>
  <c r="CF832"/>
  <c r="CD832"/>
  <c r="CC832"/>
  <c r="CM831"/>
  <c r="CL831"/>
  <c r="CK831"/>
  <c r="CJ831"/>
  <c r="CI831"/>
  <c r="CH831"/>
  <c r="CG831"/>
  <c r="CF831"/>
  <c r="CD831"/>
  <c r="CC831"/>
  <c r="CM830"/>
  <c r="CL830"/>
  <c r="CK830"/>
  <c r="CJ830"/>
  <c r="CI830"/>
  <c r="CH830"/>
  <c r="CG830"/>
  <c r="CF830"/>
  <c r="CD830"/>
  <c r="CC830"/>
  <c r="CM829"/>
  <c r="CL829"/>
  <c r="CK829"/>
  <c r="CJ829"/>
  <c r="CI829"/>
  <c r="CH829"/>
  <c r="CG829"/>
  <c r="CF829"/>
  <c r="CD829"/>
  <c r="CC829"/>
  <c r="CM828"/>
  <c r="CL828"/>
  <c r="CK828"/>
  <c r="CJ828"/>
  <c r="CI828"/>
  <c r="CH828"/>
  <c r="CG828"/>
  <c r="CF828"/>
  <c r="CE828"/>
  <c r="CD828"/>
  <c r="CC828"/>
  <c r="CM827"/>
  <c r="CL827"/>
  <c r="CK827"/>
  <c r="CJ827"/>
  <c r="CI827"/>
  <c r="CH827"/>
  <c r="CG827"/>
  <c r="CF827"/>
  <c r="CE827"/>
  <c r="CD827"/>
  <c r="CC827"/>
  <c r="CM826"/>
  <c r="CL826"/>
  <c r="CK826"/>
  <c r="CJ826"/>
  <c r="CI826"/>
  <c r="CH826"/>
  <c r="CG826"/>
  <c r="CF826"/>
  <c r="CD826"/>
  <c r="CC826"/>
  <c r="CM825"/>
  <c r="CL825"/>
  <c r="CK825"/>
  <c r="CJ825"/>
  <c r="CI825"/>
  <c r="CH825"/>
  <c r="CG825"/>
  <c r="CF825"/>
  <c r="CE825"/>
  <c r="CD825"/>
  <c r="CC825"/>
  <c r="CM824"/>
  <c r="CL824"/>
  <c r="CK824"/>
  <c r="CJ824"/>
  <c r="CI824"/>
  <c r="CH824"/>
  <c r="CG824"/>
  <c r="CF824"/>
  <c r="CE824"/>
  <c r="CD824"/>
  <c r="CC824"/>
  <c r="CM823"/>
  <c r="CL823"/>
  <c r="CK823"/>
  <c r="CJ823"/>
  <c r="CI823"/>
  <c r="CH823"/>
  <c r="CG823"/>
  <c r="CF823"/>
  <c r="CE823"/>
  <c r="CD823"/>
  <c r="CC823"/>
  <c r="CM822"/>
  <c r="CL822"/>
  <c r="CK822"/>
  <c r="CJ822"/>
  <c r="CI822"/>
  <c r="CH822"/>
  <c r="CG822"/>
  <c r="CF822"/>
  <c r="CE822"/>
  <c r="CD822"/>
  <c r="CC822"/>
  <c r="CM821"/>
  <c r="CL821"/>
  <c r="CK821"/>
  <c r="CJ821"/>
  <c r="CI821"/>
  <c r="CH821"/>
  <c r="CG821"/>
  <c r="CF821"/>
  <c r="CD821"/>
  <c r="CC821"/>
  <c r="CM820"/>
  <c r="CL820"/>
  <c r="CK820"/>
  <c r="CJ820"/>
  <c r="CI820"/>
  <c r="CH820"/>
  <c r="CG820"/>
  <c r="CF820"/>
  <c r="CD820"/>
  <c r="CC820"/>
  <c r="CM819"/>
  <c r="CL819"/>
  <c r="CK819"/>
  <c r="CJ819"/>
  <c r="CI819"/>
  <c r="CH819"/>
  <c r="CG819"/>
  <c r="CF819"/>
  <c r="CE819"/>
  <c r="CD819"/>
  <c r="CC819"/>
  <c r="CM818"/>
  <c r="CL818"/>
  <c r="CK818"/>
  <c r="CJ818"/>
  <c r="CI818"/>
  <c r="CH818"/>
  <c r="CG818"/>
  <c r="CF818"/>
  <c r="CE818"/>
  <c r="CD818"/>
  <c r="CC818"/>
  <c r="CM817"/>
  <c r="CL817"/>
  <c r="CK817"/>
  <c r="CJ817"/>
  <c r="CI817"/>
  <c r="CH817"/>
  <c r="CG817"/>
  <c r="CF817"/>
  <c r="CE817"/>
  <c r="CD817"/>
  <c r="CC817"/>
  <c r="CM816"/>
  <c r="CL816"/>
  <c r="CK816"/>
  <c r="CJ816"/>
  <c r="CI816"/>
  <c r="CH816"/>
  <c r="CG816"/>
  <c r="CF816"/>
  <c r="CD816"/>
  <c r="CC816"/>
  <c r="CM815"/>
  <c r="CL815"/>
  <c r="CK815"/>
  <c r="CJ815"/>
  <c r="CI815"/>
  <c r="CH815"/>
  <c r="CG815"/>
  <c r="CF815"/>
  <c r="CD815"/>
  <c r="CC815"/>
  <c r="CM814"/>
  <c r="CL814"/>
  <c r="CK814"/>
  <c r="CJ814"/>
  <c r="CI814"/>
  <c r="CH814"/>
  <c r="CG814"/>
  <c r="CF814"/>
  <c r="CE814"/>
  <c r="CD814"/>
  <c r="CC814"/>
  <c r="CM813"/>
  <c r="CL813"/>
  <c r="CK813"/>
  <c r="CJ813"/>
  <c r="CI813"/>
  <c r="CH813"/>
  <c r="CG813"/>
  <c r="CF813"/>
  <c r="CE813"/>
  <c r="CD813"/>
  <c r="CC813"/>
  <c r="CM812"/>
  <c r="CL812"/>
  <c r="CK812"/>
  <c r="CJ812"/>
  <c r="CI812"/>
  <c r="CH812"/>
  <c r="CG812"/>
  <c r="CF812"/>
  <c r="CE812"/>
  <c r="CD812"/>
  <c r="CC812"/>
  <c r="CM811"/>
  <c r="CL811"/>
  <c r="CK811"/>
  <c r="CJ811"/>
  <c r="CI811"/>
  <c r="CH811"/>
  <c r="CG811"/>
  <c r="CF811"/>
  <c r="CE811"/>
  <c r="CD811"/>
  <c r="CC811"/>
  <c r="CM810"/>
  <c r="CL810"/>
  <c r="CK810"/>
  <c r="CJ810"/>
  <c r="CI810"/>
  <c r="CH810"/>
  <c r="CG810"/>
  <c r="CF810"/>
  <c r="CE810"/>
  <c r="CD810"/>
  <c r="CC810"/>
  <c r="CM809"/>
  <c r="CL809"/>
  <c r="CK809"/>
  <c r="CJ809"/>
  <c r="CI809"/>
  <c r="CH809"/>
  <c r="CG809"/>
  <c r="CF809"/>
  <c r="CE809"/>
  <c r="CD809"/>
  <c r="CC809"/>
  <c r="CM808"/>
  <c r="CL808"/>
  <c r="CK808"/>
  <c r="CJ808"/>
  <c r="CI808"/>
  <c r="CH808"/>
  <c r="CG808"/>
  <c r="CF808"/>
  <c r="CE808"/>
  <c r="CD808"/>
  <c r="CC808"/>
  <c r="CM807"/>
  <c r="CL807"/>
  <c r="CK807"/>
  <c r="CJ807"/>
  <c r="CI807"/>
  <c r="CH807"/>
  <c r="CG807"/>
  <c r="CF807"/>
  <c r="CE807"/>
  <c r="CD807"/>
  <c r="CC807"/>
  <c r="CM806"/>
  <c r="CL806"/>
  <c r="CK806"/>
  <c r="CJ806"/>
  <c r="CI806"/>
  <c r="CH806"/>
  <c r="CG806"/>
  <c r="CF806"/>
  <c r="CE806"/>
  <c r="CD806"/>
  <c r="CC806"/>
  <c r="CM805"/>
  <c r="CL805"/>
  <c r="CK805"/>
  <c r="CJ805"/>
  <c r="CI805"/>
  <c r="CH805"/>
  <c r="CG805"/>
  <c r="CF805"/>
  <c r="CE805"/>
  <c r="CD805"/>
  <c r="CC805"/>
  <c r="CM804"/>
  <c r="CL804"/>
  <c r="CK804"/>
  <c r="CJ804"/>
  <c r="CI804"/>
  <c r="CH804"/>
  <c r="CG804"/>
  <c r="CF804"/>
  <c r="CE804"/>
  <c r="CD804"/>
  <c r="CC804"/>
  <c r="CM803"/>
  <c r="CL803"/>
  <c r="CK803"/>
  <c r="CJ803"/>
  <c r="CI803"/>
  <c r="CH803"/>
  <c r="CG803"/>
  <c r="CF803"/>
  <c r="CE803"/>
  <c r="CD803"/>
  <c r="CC803"/>
  <c r="CM801"/>
  <c r="CL801"/>
  <c r="CL800" s="1"/>
  <c r="CK801"/>
  <c r="CK800" s="1"/>
  <c r="CJ801"/>
  <c r="CJ800" s="1"/>
  <c r="CI801"/>
  <c r="CH801"/>
  <c r="CH800" s="1"/>
  <c r="CG801"/>
  <c r="CG800" s="1"/>
  <c r="CF801"/>
  <c r="CF800" s="1"/>
  <c r="CE801"/>
  <c r="CE800" s="1"/>
  <c r="CD801"/>
  <c r="CD800" s="1"/>
  <c r="CC801"/>
  <c r="CC800" s="1"/>
  <c r="CM799"/>
  <c r="CL799"/>
  <c r="CK799"/>
  <c r="CJ799"/>
  <c r="CI799"/>
  <c r="CH799"/>
  <c r="CG799"/>
  <c r="CF799"/>
  <c r="CE799"/>
  <c r="CD799"/>
  <c r="CC799"/>
  <c r="CM798"/>
  <c r="CL798"/>
  <c r="CK798"/>
  <c r="CJ798"/>
  <c r="CI798"/>
  <c r="CH798"/>
  <c r="CG798"/>
  <c r="CF798"/>
  <c r="CE798"/>
  <c r="CD798"/>
  <c r="CC798"/>
  <c r="CM797"/>
  <c r="CL797"/>
  <c r="CK797"/>
  <c r="CJ797"/>
  <c r="CI797"/>
  <c r="CH797"/>
  <c r="CG797"/>
  <c r="CF797"/>
  <c r="CE797"/>
  <c r="CD797"/>
  <c r="CC797"/>
  <c r="CM796"/>
  <c r="CL796"/>
  <c r="CK796"/>
  <c r="CJ796"/>
  <c r="CI796"/>
  <c r="CH796"/>
  <c r="CG796"/>
  <c r="CF796"/>
  <c r="CE796"/>
  <c r="CD796"/>
  <c r="CC796"/>
  <c r="CM795"/>
  <c r="CL795"/>
  <c r="CK795"/>
  <c r="CJ795"/>
  <c r="CI795"/>
  <c r="CH795"/>
  <c r="CG795"/>
  <c r="CF795"/>
  <c r="CE795"/>
  <c r="CD795"/>
  <c r="CC795"/>
  <c r="CM794"/>
  <c r="CL794"/>
  <c r="CK794"/>
  <c r="CJ794"/>
  <c r="CI794"/>
  <c r="CH794"/>
  <c r="CG794"/>
  <c r="CF794"/>
  <c r="CE794"/>
  <c r="CD794"/>
  <c r="CC794"/>
  <c r="CM793"/>
  <c r="CL793"/>
  <c r="CK793"/>
  <c r="CJ793"/>
  <c r="CI793"/>
  <c r="CH793"/>
  <c r="CG793"/>
  <c r="CF793"/>
  <c r="CE793"/>
  <c r="CD793"/>
  <c r="CC793"/>
  <c r="CM792"/>
  <c r="CL792"/>
  <c r="CK792"/>
  <c r="CJ792"/>
  <c r="CI792"/>
  <c r="CH792"/>
  <c r="CG792"/>
  <c r="CF792"/>
  <c r="CE792"/>
  <c r="CD792"/>
  <c r="CC792"/>
  <c r="CM791"/>
  <c r="CL791"/>
  <c r="CK791"/>
  <c r="CJ791"/>
  <c r="CI791"/>
  <c r="CH791"/>
  <c r="CG791"/>
  <c r="CF791"/>
  <c r="CE791"/>
  <c r="CD791"/>
  <c r="CC791"/>
  <c r="CM790"/>
  <c r="CL790"/>
  <c r="CK790"/>
  <c r="CJ790"/>
  <c r="CI790"/>
  <c r="CH790"/>
  <c r="CG790"/>
  <c r="CF790"/>
  <c r="CE790"/>
  <c r="CD790"/>
  <c r="CC790"/>
  <c r="CM789"/>
  <c r="CL789"/>
  <c r="CK789"/>
  <c r="CJ789"/>
  <c r="CI789"/>
  <c r="CH789"/>
  <c r="CG789"/>
  <c r="CF789"/>
  <c r="CE789"/>
  <c r="CD789"/>
  <c r="CC789"/>
  <c r="CM788"/>
  <c r="CL788"/>
  <c r="CK788"/>
  <c r="CJ788"/>
  <c r="CI788"/>
  <c r="CH788"/>
  <c r="CG788"/>
  <c r="CF788"/>
  <c r="CE788"/>
  <c r="CD788"/>
  <c r="CC788"/>
  <c r="CM787"/>
  <c r="CL787"/>
  <c r="CK787"/>
  <c r="CJ787"/>
  <c r="CI787"/>
  <c r="CH787"/>
  <c r="CG787"/>
  <c r="CF787"/>
  <c r="CE787"/>
  <c r="CD787"/>
  <c r="CC787"/>
  <c r="CM786"/>
  <c r="CL786"/>
  <c r="CK786"/>
  <c r="CJ786"/>
  <c r="CI786"/>
  <c r="CH786"/>
  <c r="CG786"/>
  <c r="CF786"/>
  <c r="CE786"/>
  <c r="CD786"/>
  <c r="CC786"/>
  <c r="CM785"/>
  <c r="CL785"/>
  <c r="CK785"/>
  <c r="CJ785"/>
  <c r="CI785"/>
  <c r="CH785"/>
  <c r="CG785"/>
  <c r="CF785"/>
  <c r="CE785"/>
  <c r="CD785"/>
  <c r="CC785"/>
  <c r="CM784"/>
  <c r="CL784"/>
  <c r="CK784"/>
  <c r="CJ784"/>
  <c r="CI784"/>
  <c r="CH784"/>
  <c r="CG784"/>
  <c r="CF784"/>
  <c r="CE784"/>
  <c r="CD784"/>
  <c r="CC784"/>
  <c r="CM783"/>
  <c r="CL783"/>
  <c r="CK783"/>
  <c r="CJ783"/>
  <c r="CI783"/>
  <c r="CH783"/>
  <c r="CG783"/>
  <c r="CF783"/>
  <c r="CE783"/>
  <c r="CD783"/>
  <c r="CC783"/>
  <c r="CM782"/>
  <c r="CL782"/>
  <c r="CK782"/>
  <c r="CJ782"/>
  <c r="CI782"/>
  <c r="CH782"/>
  <c r="CG782"/>
  <c r="CF782"/>
  <c r="CE782"/>
  <c r="CD782"/>
  <c r="CC782"/>
  <c r="CM781"/>
  <c r="CL781"/>
  <c r="CK781"/>
  <c r="CJ781"/>
  <c r="CI781"/>
  <c r="CH781"/>
  <c r="CG781"/>
  <c r="CF781"/>
  <c r="CE781"/>
  <c r="CD781"/>
  <c r="CC781"/>
  <c r="CM780"/>
  <c r="CL780"/>
  <c r="CK780"/>
  <c r="CJ780"/>
  <c r="CI780"/>
  <c r="CH780"/>
  <c r="CG780"/>
  <c r="CF780"/>
  <c r="CE780"/>
  <c r="CD780"/>
  <c r="CC780"/>
  <c r="CM779"/>
  <c r="CL779"/>
  <c r="CK779"/>
  <c r="CJ779"/>
  <c r="CI779"/>
  <c r="CH779"/>
  <c r="CG779"/>
  <c r="CF779"/>
  <c r="CE779"/>
  <c r="CD779"/>
  <c r="CC779"/>
  <c r="CM778"/>
  <c r="CL778"/>
  <c r="CK778"/>
  <c r="CJ778"/>
  <c r="CI778"/>
  <c r="CH778"/>
  <c r="CG778"/>
  <c r="CF778"/>
  <c r="CE778"/>
  <c r="CD778"/>
  <c r="CC778"/>
  <c r="CM777"/>
  <c r="CL777"/>
  <c r="CK777"/>
  <c r="CJ777"/>
  <c r="CI777"/>
  <c r="CH777"/>
  <c r="CG777"/>
  <c r="CF777"/>
  <c r="CE777"/>
  <c r="CD777"/>
  <c r="CC777"/>
  <c r="CM776"/>
  <c r="CL776"/>
  <c r="CK776"/>
  <c r="CJ776"/>
  <c r="CI776"/>
  <c r="CH776"/>
  <c r="CG776"/>
  <c r="CF776"/>
  <c r="CE776"/>
  <c r="CD776"/>
  <c r="CC776"/>
  <c r="CM775"/>
  <c r="CL775"/>
  <c r="CK775"/>
  <c r="CJ775"/>
  <c r="CI775"/>
  <c r="CH775"/>
  <c r="CG775"/>
  <c r="CF775"/>
  <c r="CE775"/>
  <c r="CD775"/>
  <c r="CC775"/>
  <c r="CM774"/>
  <c r="CL774"/>
  <c r="CK774"/>
  <c r="CJ774"/>
  <c r="CI774"/>
  <c r="CH774"/>
  <c r="CG774"/>
  <c r="CF774"/>
  <c r="CE774"/>
  <c r="CD774"/>
  <c r="CC774"/>
  <c r="CM773"/>
  <c r="CL773"/>
  <c r="CK773"/>
  <c r="CJ773"/>
  <c r="CI773"/>
  <c r="CH773"/>
  <c r="CG773"/>
  <c r="CF773"/>
  <c r="CE773"/>
  <c r="CD773"/>
  <c r="CC773"/>
  <c r="CM772"/>
  <c r="CL772"/>
  <c r="CK772"/>
  <c r="CJ772"/>
  <c r="CI772"/>
  <c r="CH772"/>
  <c r="CG772"/>
  <c r="CF772"/>
  <c r="CE772"/>
  <c r="CD772"/>
  <c r="CC772"/>
  <c r="CM771"/>
  <c r="CL771"/>
  <c r="CK771"/>
  <c r="CJ771"/>
  <c r="CI771"/>
  <c r="CH771"/>
  <c r="CG771"/>
  <c r="CF771"/>
  <c r="CE771"/>
  <c r="CD771"/>
  <c r="CC771"/>
  <c r="CM770"/>
  <c r="CL770"/>
  <c r="CK770"/>
  <c r="CJ770"/>
  <c r="CI770"/>
  <c r="CH770"/>
  <c r="CG770"/>
  <c r="CF770"/>
  <c r="CE770"/>
  <c r="CD770"/>
  <c r="CC770"/>
  <c r="CM769"/>
  <c r="CL769"/>
  <c r="CK769"/>
  <c r="CJ769"/>
  <c r="CI769"/>
  <c r="CH769"/>
  <c r="CG769"/>
  <c r="CF769"/>
  <c r="CE769"/>
  <c r="CD769"/>
  <c r="CC769"/>
  <c r="CM768"/>
  <c r="CL768"/>
  <c r="CK768"/>
  <c r="CJ768"/>
  <c r="CI768"/>
  <c r="CH768"/>
  <c r="CG768"/>
  <c r="CF768"/>
  <c r="CE768"/>
  <c r="CD768"/>
  <c r="CC768"/>
  <c r="CM767"/>
  <c r="CL767"/>
  <c r="CK767"/>
  <c r="CJ767"/>
  <c r="CI767"/>
  <c r="CH767"/>
  <c r="CG767"/>
  <c r="CF767"/>
  <c r="CE767"/>
  <c r="CD767"/>
  <c r="CC767"/>
  <c r="CM766"/>
  <c r="CL766"/>
  <c r="CK766"/>
  <c r="CJ766"/>
  <c r="CI766"/>
  <c r="CH766"/>
  <c r="CG766"/>
  <c r="CF766"/>
  <c r="CE766"/>
  <c r="CD766"/>
  <c r="CC766"/>
  <c r="CM765"/>
  <c r="CL765"/>
  <c r="CK765"/>
  <c r="CJ765"/>
  <c r="CI765"/>
  <c r="CH765"/>
  <c r="CG765"/>
  <c r="CF765"/>
  <c r="CE765"/>
  <c r="CD765"/>
  <c r="CC765"/>
  <c r="CM764"/>
  <c r="CL764"/>
  <c r="CK764"/>
  <c r="CJ764"/>
  <c r="CI764"/>
  <c r="CH764"/>
  <c r="CG764"/>
  <c r="CF764"/>
  <c r="CE764"/>
  <c r="CD764"/>
  <c r="CC764"/>
  <c r="CM763"/>
  <c r="CL763"/>
  <c r="CK763"/>
  <c r="CJ763"/>
  <c r="CI763"/>
  <c r="CH763"/>
  <c r="CG763"/>
  <c r="CF763"/>
  <c r="CE763"/>
  <c r="CD763"/>
  <c r="CC763"/>
  <c r="CM762"/>
  <c r="CL762"/>
  <c r="CK762"/>
  <c r="CJ762"/>
  <c r="CI762"/>
  <c r="CH762"/>
  <c r="CG762"/>
  <c r="CF762"/>
  <c r="CE762"/>
  <c r="CD762"/>
  <c r="CC762"/>
  <c r="CM761"/>
  <c r="CL761"/>
  <c r="CK761"/>
  <c r="CJ761"/>
  <c r="CI761"/>
  <c r="CH761"/>
  <c r="CG761"/>
  <c r="CF761"/>
  <c r="CE761"/>
  <c r="CD761"/>
  <c r="CC761"/>
  <c r="CM758"/>
  <c r="CL758"/>
  <c r="CK758"/>
  <c r="CJ758"/>
  <c r="CI758"/>
  <c r="CH758"/>
  <c r="CG758"/>
  <c r="CF758"/>
  <c r="CE758"/>
  <c r="CD758"/>
  <c r="CC758"/>
  <c r="CM757"/>
  <c r="CL757"/>
  <c r="CK757"/>
  <c r="CJ757"/>
  <c r="CI757"/>
  <c r="CH757"/>
  <c r="CG757"/>
  <c r="CF757"/>
  <c r="CE757"/>
  <c r="CD757"/>
  <c r="CC757"/>
  <c r="CM756"/>
  <c r="CL756"/>
  <c r="CK756"/>
  <c r="CJ756"/>
  <c r="CI756"/>
  <c r="CH756"/>
  <c r="CG756"/>
  <c r="CF756"/>
  <c r="CE756"/>
  <c r="CD756"/>
  <c r="CC756"/>
  <c r="CM755"/>
  <c r="CL755"/>
  <c r="CK755"/>
  <c r="CJ755"/>
  <c r="CI755"/>
  <c r="CH755"/>
  <c r="CG755"/>
  <c r="CF755"/>
  <c r="CE755"/>
  <c r="CD755"/>
  <c r="CC755"/>
  <c r="CM754"/>
  <c r="CL754"/>
  <c r="CK754"/>
  <c r="CJ754"/>
  <c r="CI754"/>
  <c r="CH754"/>
  <c r="CG754"/>
  <c r="CF754"/>
  <c r="CE754"/>
  <c r="CD754"/>
  <c r="CC754"/>
  <c r="CM753"/>
  <c r="CL753"/>
  <c r="CK753"/>
  <c r="CJ753"/>
  <c r="CI753"/>
  <c r="CH753"/>
  <c r="CG753"/>
  <c r="CF753"/>
  <c r="CE753"/>
  <c r="CD753"/>
  <c r="CC753"/>
  <c r="CM752"/>
  <c r="CL752"/>
  <c r="CK752"/>
  <c r="CJ752"/>
  <c r="CI752"/>
  <c r="CH752"/>
  <c r="CG752"/>
  <c r="CF752"/>
  <c r="CE752"/>
  <c r="CD752"/>
  <c r="CC752"/>
  <c r="CM751"/>
  <c r="CL751"/>
  <c r="CK751"/>
  <c r="CJ751"/>
  <c r="CI751"/>
  <c r="CH751"/>
  <c r="CG751"/>
  <c r="CF751"/>
  <c r="CE751"/>
  <c r="CD751"/>
  <c r="CC751"/>
  <c r="CM750"/>
  <c r="CL750"/>
  <c r="CK750"/>
  <c r="CJ750"/>
  <c r="CI750"/>
  <c r="CH750"/>
  <c r="CG750"/>
  <c r="CF750"/>
  <c r="CE750"/>
  <c r="CD750"/>
  <c r="CC750"/>
  <c r="CM749"/>
  <c r="CL749"/>
  <c r="CK749"/>
  <c r="CJ749"/>
  <c r="CI749"/>
  <c r="CH749"/>
  <c r="CG749"/>
  <c r="CF749"/>
  <c r="CE749"/>
  <c r="CD749"/>
  <c r="CC749"/>
  <c r="CM748"/>
  <c r="CL748"/>
  <c r="CK748"/>
  <c r="CJ748"/>
  <c r="CI748"/>
  <c r="CH748"/>
  <c r="CG748"/>
  <c r="CF748"/>
  <c r="CE748"/>
  <c r="CD748"/>
  <c r="CC748"/>
  <c r="CM746"/>
  <c r="CM745" s="1"/>
  <c r="CL746"/>
  <c r="CL745" s="1"/>
  <c r="CK746"/>
  <c r="CK745" s="1"/>
  <c r="CJ746"/>
  <c r="CJ745" s="1"/>
  <c r="CI746"/>
  <c r="CI745" s="1"/>
  <c r="CH746"/>
  <c r="CH745" s="1"/>
  <c r="CG746"/>
  <c r="CG745" s="1"/>
  <c r="CF746"/>
  <c r="CF745" s="1"/>
  <c r="CE746"/>
  <c r="CE745" s="1"/>
  <c r="CD746"/>
  <c r="CD745" s="1"/>
  <c r="CC746"/>
  <c r="CC745" s="1"/>
  <c r="CM743"/>
  <c r="CL743"/>
  <c r="CK743"/>
  <c r="CJ743"/>
  <c r="CI743"/>
  <c r="CH743"/>
  <c r="CG743"/>
  <c r="CF743"/>
  <c r="CE743"/>
  <c r="CD743"/>
  <c r="CC743"/>
  <c r="CM742"/>
  <c r="CL742"/>
  <c r="CK742"/>
  <c r="CJ742"/>
  <c r="CI742"/>
  <c r="CH742"/>
  <c r="CG742"/>
  <c r="CF742"/>
  <c r="CE742"/>
  <c r="CD742"/>
  <c r="CC742"/>
  <c r="CM741"/>
  <c r="CL741"/>
  <c r="CK741"/>
  <c r="CJ741"/>
  <c r="CI741"/>
  <c r="CH741"/>
  <c r="CG741"/>
  <c r="CF741"/>
  <c r="CE741"/>
  <c r="CD741"/>
  <c r="CC741"/>
  <c r="CM740"/>
  <c r="CL740"/>
  <c r="CK740"/>
  <c r="CJ740"/>
  <c r="CI740"/>
  <c r="CH740"/>
  <c r="CG740"/>
  <c r="CF740"/>
  <c r="CE740"/>
  <c r="CD740"/>
  <c r="CC740"/>
  <c r="CM736"/>
  <c r="CL736"/>
  <c r="CK736"/>
  <c r="CJ736"/>
  <c r="CI736"/>
  <c r="CH736"/>
  <c r="CG736"/>
  <c r="CF736"/>
  <c r="CD736"/>
  <c r="CC736"/>
  <c r="CM735"/>
  <c r="CL735"/>
  <c r="CK735"/>
  <c r="CJ735"/>
  <c r="CI735"/>
  <c r="CH735"/>
  <c r="CG735"/>
  <c r="CF735"/>
  <c r="CE735"/>
  <c r="CD735"/>
  <c r="CC735"/>
  <c r="CM734"/>
  <c r="CL734"/>
  <c r="CK734"/>
  <c r="CJ734"/>
  <c r="CI734"/>
  <c r="CH734"/>
  <c r="CG734"/>
  <c r="CF734"/>
  <c r="CD734"/>
  <c r="CC734"/>
  <c r="CM733"/>
  <c r="CL733"/>
  <c r="CK733"/>
  <c r="CJ733"/>
  <c r="CI733"/>
  <c r="CH733"/>
  <c r="CG733"/>
  <c r="CF733"/>
  <c r="CD733"/>
  <c r="CC733"/>
  <c r="CM732"/>
  <c r="CL732"/>
  <c r="CK732"/>
  <c r="CJ732"/>
  <c r="CI732"/>
  <c r="CH732"/>
  <c r="CG732"/>
  <c r="CF732"/>
  <c r="CD732"/>
  <c r="CC732"/>
  <c r="CM731"/>
  <c r="CL731"/>
  <c r="CK731"/>
  <c r="CJ731"/>
  <c r="CI731"/>
  <c r="CH731"/>
  <c r="CG731"/>
  <c r="CF731"/>
  <c r="CE731"/>
  <c r="CD731"/>
  <c r="CC731"/>
  <c r="CM730"/>
  <c r="CL730"/>
  <c r="CK730"/>
  <c r="CJ730"/>
  <c r="CI730"/>
  <c r="CH730"/>
  <c r="CG730"/>
  <c r="CF730"/>
  <c r="CD730"/>
  <c r="CC730"/>
  <c r="CM729"/>
  <c r="CL729"/>
  <c r="CK729"/>
  <c r="CJ729"/>
  <c r="CI729"/>
  <c r="CH729"/>
  <c r="CG729"/>
  <c r="CF729"/>
  <c r="CD729"/>
  <c r="CC729"/>
  <c r="CM728"/>
  <c r="CL728"/>
  <c r="CK728"/>
  <c r="CJ728"/>
  <c r="CI728"/>
  <c r="CH728"/>
  <c r="CG728"/>
  <c r="CF728"/>
  <c r="CE728"/>
  <c r="CD728"/>
  <c r="CC728"/>
  <c r="CM727"/>
  <c r="CL727"/>
  <c r="CK727"/>
  <c r="CJ727"/>
  <c r="CI727"/>
  <c r="CH727"/>
  <c r="CG727"/>
  <c r="CF727"/>
  <c r="CE727"/>
  <c r="CD727"/>
  <c r="CC727"/>
  <c r="CM726"/>
  <c r="CL726"/>
  <c r="CK726"/>
  <c r="CJ726"/>
  <c r="CI726"/>
  <c r="CH726"/>
  <c r="CG726"/>
  <c r="CF726"/>
  <c r="CE726"/>
  <c r="CD726"/>
  <c r="CC726"/>
  <c r="CM725"/>
  <c r="CL725"/>
  <c r="CK725"/>
  <c r="CJ725"/>
  <c r="CI725"/>
  <c r="CH725"/>
  <c r="CG725"/>
  <c r="CF725"/>
  <c r="CE725"/>
  <c r="CD725"/>
  <c r="CC725"/>
  <c r="CM724"/>
  <c r="CL724"/>
  <c r="CK724"/>
  <c r="CJ724"/>
  <c r="CI724"/>
  <c r="CH724"/>
  <c r="CG724"/>
  <c r="CF724"/>
  <c r="CE724"/>
  <c r="CD724"/>
  <c r="CC724"/>
  <c r="CM723"/>
  <c r="CL723"/>
  <c r="CK723"/>
  <c r="CJ723"/>
  <c r="CI723"/>
  <c r="CH723"/>
  <c r="CG723"/>
  <c r="CF723"/>
  <c r="CE723"/>
  <c r="CD723"/>
  <c r="CC723"/>
  <c r="CM722"/>
  <c r="CL722"/>
  <c r="CK722"/>
  <c r="CJ722"/>
  <c r="CI722"/>
  <c r="CH722"/>
  <c r="CG722"/>
  <c r="CF722"/>
  <c r="CE722"/>
  <c r="CD722"/>
  <c r="CC722"/>
  <c r="CM721"/>
  <c r="CL721"/>
  <c r="CK721"/>
  <c r="CJ721"/>
  <c r="CI721"/>
  <c r="CH721"/>
  <c r="CG721"/>
  <c r="CF721"/>
  <c r="CE721"/>
  <c r="CD721"/>
  <c r="CC721"/>
  <c r="CM720"/>
  <c r="CL720"/>
  <c r="CK720"/>
  <c r="CJ720"/>
  <c r="CI720"/>
  <c r="CH720"/>
  <c r="CG720"/>
  <c r="CF720"/>
  <c r="CE720"/>
  <c r="CD720"/>
  <c r="CC720"/>
  <c r="CM719"/>
  <c r="CL719"/>
  <c r="CK719"/>
  <c r="CJ719"/>
  <c r="CI719"/>
  <c r="CH719"/>
  <c r="CG719"/>
  <c r="CF719"/>
  <c r="CE719"/>
  <c r="CD719"/>
  <c r="CC719"/>
  <c r="CM718"/>
  <c r="CL718"/>
  <c r="CK718"/>
  <c r="CJ718"/>
  <c r="CI718"/>
  <c r="CH718"/>
  <c r="CG718"/>
  <c r="CF718"/>
  <c r="CE718"/>
  <c r="CD718"/>
  <c r="CC718"/>
  <c r="CM717"/>
  <c r="CL717"/>
  <c r="CK717"/>
  <c r="CJ717"/>
  <c r="CI717"/>
  <c r="CH717"/>
  <c r="CG717"/>
  <c r="CF717"/>
  <c r="CE717"/>
  <c r="CD717"/>
  <c r="CC717"/>
  <c r="CM716"/>
  <c r="CL716"/>
  <c r="CK716"/>
  <c r="CJ716"/>
  <c r="CI716"/>
  <c r="CH716"/>
  <c r="CG716"/>
  <c r="CF716"/>
  <c r="CE716"/>
  <c r="CD716"/>
  <c r="CC716"/>
  <c r="CM715"/>
  <c r="CL715"/>
  <c r="CK715"/>
  <c r="CJ715"/>
  <c r="CI715"/>
  <c r="CH715"/>
  <c r="CG715"/>
  <c r="CF715"/>
  <c r="CE715"/>
  <c r="CD715"/>
  <c r="CC715"/>
  <c r="CM714"/>
  <c r="CL714"/>
  <c r="CK714"/>
  <c r="CJ714"/>
  <c r="CI714"/>
  <c r="CH714"/>
  <c r="CG714"/>
  <c r="CF714"/>
  <c r="CE714"/>
  <c r="CD714"/>
  <c r="CC714"/>
  <c r="CM712"/>
  <c r="CL712"/>
  <c r="CK712"/>
  <c r="CJ712"/>
  <c r="CI712"/>
  <c r="CH712"/>
  <c r="CG712"/>
  <c r="CF712"/>
  <c r="CE712"/>
  <c r="CD712"/>
  <c r="CC712"/>
  <c r="CM711"/>
  <c r="CL711"/>
  <c r="CL710" s="1"/>
  <c r="CK711"/>
  <c r="CJ711"/>
  <c r="CI711"/>
  <c r="CH711"/>
  <c r="CH710" s="1"/>
  <c r="CG711"/>
  <c r="CF711"/>
  <c r="CE711"/>
  <c r="CD711"/>
  <c r="CC711"/>
  <c r="CM708"/>
  <c r="CM707" s="1"/>
  <c r="CL708"/>
  <c r="CL707" s="1"/>
  <c r="CK708"/>
  <c r="CK707" s="1"/>
  <c r="CJ708"/>
  <c r="CJ707" s="1"/>
  <c r="CI708"/>
  <c r="CI707" s="1"/>
  <c r="CH708"/>
  <c r="CH707" s="1"/>
  <c r="CG708"/>
  <c r="CG707" s="1"/>
  <c r="CF708"/>
  <c r="CF707" s="1"/>
  <c r="CE708"/>
  <c r="CE707" s="1"/>
  <c r="CD708"/>
  <c r="CD707" s="1"/>
  <c r="CC708"/>
  <c r="CC707" s="1"/>
  <c r="CM706"/>
  <c r="CL706"/>
  <c r="CK706"/>
  <c r="CK705" s="1"/>
  <c r="CJ706"/>
  <c r="CJ705" s="1"/>
  <c r="CI706"/>
  <c r="CI705" s="1"/>
  <c r="CH706"/>
  <c r="CH705" s="1"/>
  <c r="CG706"/>
  <c r="CG705" s="1"/>
  <c r="CF706"/>
  <c r="CF705" s="1"/>
  <c r="CE706"/>
  <c r="CD706"/>
  <c r="CD705" s="1"/>
  <c r="CC706"/>
  <c r="CC705" s="1"/>
  <c r="CM695"/>
  <c r="CL695"/>
  <c r="CK695"/>
  <c r="CJ695"/>
  <c r="CI695"/>
  <c r="CH695"/>
  <c r="CG695"/>
  <c r="CF695"/>
  <c r="CE695"/>
  <c r="CD695"/>
  <c r="CC695"/>
  <c r="CM694"/>
  <c r="CL694"/>
  <c r="CK694"/>
  <c r="CJ694"/>
  <c r="CI694"/>
  <c r="CH694"/>
  <c r="CG694"/>
  <c r="CF694"/>
  <c r="CE694"/>
  <c r="CD694"/>
  <c r="CC694"/>
  <c r="CM693"/>
  <c r="CL693"/>
  <c r="CK693"/>
  <c r="CJ693"/>
  <c r="CI693"/>
  <c r="CH693"/>
  <c r="CG693"/>
  <c r="CF693"/>
  <c r="CE693"/>
  <c r="CD693"/>
  <c r="CC693"/>
  <c r="CM692"/>
  <c r="CL692"/>
  <c r="CK692"/>
  <c r="CJ692"/>
  <c r="CI692"/>
  <c r="CH692"/>
  <c r="CG692"/>
  <c r="CF692"/>
  <c r="CE692"/>
  <c r="CD692"/>
  <c r="CC692"/>
  <c r="CM691"/>
  <c r="CL691"/>
  <c r="CK691"/>
  <c r="CJ691"/>
  <c r="CI691"/>
  <c r="CH691"/>
  <c r="CG691"/>
  <c r="CF691"/>
  <c r="CE691"/>
  <c r="CD691"/>
  <c r="CC691"/>
  <c r="CM690"/>
  <c r="CL690"/>
  <c r="CK690"/>
  <c r="CJ690"/>
  <c r="CI690"/>
  <c r="CH690"/>
  <c r="CG690"/>
  <c r="CF690"/>
  <c r="CE690"/>
  <c r="CD690"/>
  <c r="CC690"/>
  <c r="CM689"/>
  <c r="CL689"/>
  <c r="CK689"/>
  <c r="CJ689"/>
  <c r="CI689"/>
  <c r="CH689"/>
  <c r="CG689"/>
  <c r="CF689"/>
  <c r="CE689"/>
  <c r="CD689"/>
  <c r="CC689"/>
  <c r="CM688"/>
  <c r="CL688"/>
  <c r="CK688"/>
  <c r="CJ688"/>
  <c r="CI688"/>
  <c r="CH688"/>
  <c r="CG688"/>
  <c r="CF688"/>
  <c r="CE688"/>
  <c r="CD688"/>
  <c r="CC688"/>
  <c r="CM687"/>
  <c r="CL687"/>
  <c r="CK687"/>
  <c r="CJ687"/>
  <c r="CI687"/>
  <c r="CH687"/>
  <c r="CG687"/>
  <c r="CF687"/>
  <c r="CE687"/>
  <c r="CD687"/>
  <c r="CC687"/>
  <c r="CM686"/>
  <c r="CL686"/>
  <c r="CK686"/>
  <c r="CJ686"/>
  <c r="CI686"/>
  <c r="CH686"/>
  <c r="CG686"/>
  <c r="CF686"/>
  <c r="CE686"/>
  <c r="CD686"/>
  <c r="CC686"/>
  <c r="CM685"/>
  <c r="CL685"/>
  <c r="CK685"/>
  <c r="CJ685"/>
  <c r="CI685"/>
  <c r="CH685"/>
  <c r="CG685"/>
  <c r="CF685"/>
  <c r="CE685"/>
  <c r="CD685"/>
  <c r="CC685"/>
  <c r="CM684"/>
  <c r="CL684"/>
  <c r="CK684"/>
  <c r="CJ684"/>
  <c r="CI684"/>
  <c r="CH684"/>
  <c r="CG684"/>
  <c r="CF684"/>
  <c r="CE684"/>
  <c r="CD684"/>
  <c r="CC684"/>
  <c r="CM683"/>
  <c r="CL683"/>
  <c r="CK683"/>
  <c r="CJ683"/>
  <c r="CI683"/>
  <c r="CH683"/>
  <c r="CG683"/>
  <c r="CF683"/>
  <c r="CE683"/>
  <c r="CD683"/>
  <c r="CC683"/>
  <c r="CM682"/>
  <c r="CL682"/>
  <c r="CK682"/>
  <c r="CJ682"/>
  <c r="CI682"/>
  <c r="CH682"/>
  <c r="CG682"/>
  <c r="CF682"/>
  <c r="CE682"/>
  <c r="CD682"/>
  <c r="CC682"/>
  <c r="CM681"/>
  <c r="CL681"/>
  <c r="CK681"/>
  <c r="CJ681"/>
  <c r="CI681"/>
  <c r="CH681"/>
  <c r="CG681"/>
  <c r="CF681"/>
  <c r="CE681"/>
  <c r="CD681"/>
  <c r="CC681"/>
  <c r="CM680"/>
  <c r="CL680"/>
  <c r="CK680"/>
  <c r="CJ680"/>
  <c r="CI680"/>
  <c r="CH680"/>
  <c r="CG680"/>
  <c r="CF680"/>
  <c r="CE680"/>
  <c r="CD680"/>
  <c r="CC680"/>
  <c r="CM679"/>
  <c r="CL679"/>
  <c r="CK679"/>
  <c r="CJ679"/>
  <c r="CI679"/>
  <c r="CH679"/>
  <c r="CG679"/>
  <c r="CF679"/>
  <c r="CE679"/>
  <c r="CD679"/>
  <c r="CC679"/>
  <c r="CM678"/>
  <c r="CL678"/>
  <c r="CK678"/>
  <c r="CJ678"/>
  <c r="CI678"/>
  <c r="CH678"/>
  <c r="CG678"/>
  <c r="CF678"/>
  <c r="CE678"/>
  <c r="CD678"/>
  <c r="CC678"/>
  <c r="CM677"/>
  <c r="CL677"/>
  <c r="CK677"/>
  <c r="CJ677"/>
  <c r="CI677"/>
  <c r="CH677"/>
  <c r="CG677"/>
  <c r="CF677"/>
  <c r="CE677"/>
  <c r="CD677"/>
  <c r="CC677"/>
  <c r="CM676"/>
  <c r="CL676"/>
  <c r="CK676"/>
  <c r="CJ676"/>
  <c r="CI676"/>
  <c r="CH676"/>
  <c r="CG676"/>
  <c r="CF676"/>
  <c r="CE676"/>
  <c r="CD676"/>
  <c r="CC676"/>
  <c r="CM675"/>
  <c r="CL675"/>
  <c r="CK675"/>
  <c r="CJ675"/>
  <c r="CI675"/>
  <c r="CH675"/>
  <c r="CG675"/>
  <c r="CF675"/>
  <c r="CE675"/>
  <c r="CD675"/>
  <c r="CC675"/>
  <c r="CM674"/>
  <c r="CL674"/>
  <c r="CK674"/>
  <c r="CJ674"/>
  <c r="CI674"/>
  <c r="CH674"/>
  <c r="CG674"/>
  <c r="CF674"/>
  <c r="CE674"/>
  <c r="CD674"/>
  <c r="CC674"/>
  <c r="CM673"/>
  <c r="CL673"/>
  <c r="CK673"/>
  <c r="CJ673"/>
  <c r="CI673"/>
  <c r="CH673"/>
  <c r="CG673"/>
  <c r="CF673"/>
  <c r="CE673"/>
  <c r="CD673"/>
  <c r="CC673"/>
  <c r="CM672"/>
  <c r="CL672"/>
  <c r="CK672"/>
  <c r="CJ672"/>
  <c r="CI672"/>
  <c r="CH672"/>
  <c r="CG672"/>
  <c r="CF672"/>
  <c r="CE672"/>
  <c r="CD672"/>
  <c r="CC672"/>
  <c r="CM671"/>
  <c r="CL671"/>
  <c r="CK671"/>
  <c r="CJ671"/>
  <c r="CI671"/>
  <c r="CH671"/>
  <c r="CG671"/>
  <c r="CF671"/>
  <c r="CE671"/>
  <c r="CD671"/>
  <c r="CC671"/>
  <c r="CM670"/>
  <c r="CL670"/>
  <c r="CK670"/>
  <c r="CJ670"/>
  <c r="CI670"/>
  <c r="CH670"/>
  <c r="CG670"/>
  <c r="CF670"/>
  <c r="CE670"/>
  <c r="CD670"/>
  <c r="CC670"/>
  <c r="CM669"/>
  <c r="CL669"/>
  <c r="CK669"/>
  <c r="CJ669"/>
  <c r="CI669"/>
  <c r="CH669"/>
  <c r="CG669"/>
  <c r="CF669"/>
  <c r="CE669"/>
  <c r="CD669"/>
  <c r="CC669"/>
  <c r="CM668"/>
  <c r="CL668"/>
  <c r="CK668"/>
  <c r="CJ668"/>
  <c r="CI668"/>
  <c r="CH668"/>
  <c r="CG668"/>
  <c r="CF668"/>
  <c r="CE668"/>
  <c r="CD668"/>
  <c r="CC668"/>
  <c r="CM667"/>
  <c r="CL667"/>
  <c r="CK667"/>
  <c r="CJ667"/>
  <c r="CI667"/>
  <c r="CH667"/>
  <c r="CG667"/>
  <c r="CF667"/>
  <c r="CE667"/>
  <c r="CD667"/>
  <c r="CC667"/>
  <c r="CM666"/>
  <c r="CL666"/>
  <c r="CK666"/>
  <c r="CJ666"/>
  <c r="CI666"/>
  <c r="CH666"/>
  <c r="CG666"/>
  <c r="CF666"/>
  <c r="CE666"/>
  <c r="CD666"/>
  <c r="CC666"/>
  <c r="CM665"/>
  <c r="CL665"/>
  <c r="CK665"/>
  <c r="CJ665"/>
  <c r="CI665"/>
  <c r="CH665"/>
  <c r="CG665"/>
  <c r="CF665"/>
  <c r="CE665"/>
  <c r="CD665"/>
  <c r="CC665"/>
  <c r="CM664"/>
  <c r="CL664"/>
  <c r="CK664"/>
  <c r="CJ664"/>
  <c r="CI664"/>
  <c r="CH664"/>
  <c r="CG664"/>
  <c r="CF664"/>
  <c r="CE664"/>
  <c r="CD664"/>
  <c r="CC664"/>
  <c r="CM663"/>
  <c r="CL663"/>
  <c r="CK663"/>
  <c r="CJ663"/>
  <c r="CI663"/>
  <c r="CH663"/>
  <c r="CG663"/>
  <c r="CF663"/>
  <c r="CE663"/>
  <c r="CD663"/>
  <c r="CC663"/>
  <c r="CM662"/>
  <c r="CL662"/>
  <c r="CK662"/>
  <c r="CJ662"/>
  <c r="CI662"/>
  <c r="CH662"/>
  <c r="CG662"/>
  <c r="CF662"/>
  <c r="CE662"/>
  <c r="CD662"/>
  <c r="CC662"/>
  <c r="CM661"/>
  <c r="CL661"/>
  <c r="CK661"/>
  <c r="CJ661"/>
  <c r="CI661"/>
  <c r="CH661"/>
  <c r="CG661"/>
  <c r="CF661"/>
  <c r="CE661"/>
  <c r="CD661"/>
  <c r="CC661"/>
  <c r="CM660"/>
  <c r="CL660"/>
  <c r="CK660"/>
  <c r="CJ660"/>
  <c r="CI660"/>
  <c r="CH660"/>
  <c r="CG660"/>
  <c r="CF660"/>
  <c r="CE660"/>
  <c r="CD660"/>
  <c r="CC660"/>
  <c r="CM659"/>
  <c r="CL659"/>
  <c r="CK659"/>
  <c r="CJ659"/>
  <c r="CI659"/>
  <c r="CH659"/>
  <c r="CG659"/>
  <c r="CF659"/>
  <c r="CE659"/>
  <c r="CD659"/>
  <c r="CC659"/>
  <c r="CM658"/>
  <c r="CL658"/>
  <c r="CK658"/>
  <c r="CJ658"/>
  <c r="CI658"/>
  <c r="CH658"/>
  <c r="CG658"/>
  <c r="CF658"/>
  <c r="CE658"/>
  <c r="CD658"/>
  <c r="CC658"/>
  <c r="CM657"/>
  <c r="CL657"/>
  <c r="CK657"/>
  <c r="CJ657"/>
  <c r="CI657"/>
  <c r="CH657"/>
  <c r="CG657"/>
  <c r="CF657"/>
  <c r="CE657"/>
  <c r="CD657"/>
  <c r="CC657"/>
  <c r="CM656"/>
  <c r="CL656"/>
  <c r="CK656"/>
  <c r="CJ656"/>
  <c r="CI656"/>
  <c r="CH656"/>
  <c r="CG656"/>
  <c r="CF656"/>
  <c r="CE656"/>
  <c r="CD656"/>
  <c r="CC656"/>
  <c r="CM655"/>
  <c r="CL655"/>
  <c r="CK655"/>
  <c r="CJ655"/>
  <c r="CI655"/>
  <c r="CH655"/>
  <c r="CG655"/>
  <c r="CF655"/>
  <c r="CE655"/>
  <c r="CD655"/>
  <c r="CC655"/>
  <c r="CM654"/>
  <c r="CL654"/>
  <c r="CK654"/>
  <c r="CJ654"/>
  <c r="CI654"/>
  <c r="CH654"/>
  <c r="CG654"/>
  <c r="CF654"/>
  <c r="CE654"/>
  <c r="CD654"/>
  <c r="CC654"/>
  <c r="CM653"/>
  <c r="CL653"/>
  <c r="CK653"/>
  <c r="CJ653"/>
  <c r="CI653"/>
  <c r="CH653"/>
  <c r="CG653"/>
  <c r="CF653"/>
  <c r="CE653"/>
  <c r="CD653"/>
  <c r="CC653"/>
  <c r="CM652"/>
  <c r="CL652"/>
  <c r="CK652"/>
  <c r="CJ652"/>
  <c r="CI652"/>
  <c r="CH652"/>
  <c r="CG652"/>
  <c r="CF652"/>
  <c r="CE652"/>
  <c r="CD652"/>
  <c r="CC652"/>
  <c r="CM651"/>
  <c r="CL651"/>
  <c r="CK651"/>
  <c r="CJ651"/>
  <c r="CI651"/>
  <c r="CH651"/>
  <c r="CG651"/>
  <c r="CF651"/>
  <c r="CE651"/>
  <c r="CD651"/>
  <c r="CC651"/>
  <c r="CM650"/>
  <c r="CL650"/>
  <c r="CK650"/>
  <c r="CJ650"/>
  <c r="CI650"/>
  <c r="CH650"/>
  <c r="CG650"/>
  <c r="CF650"/>
  <c r="CE650"/>
  <c r="CD650"/>
  <c r="CC650"/>
  <c r="CM649"/>
  <c r="CL649"/>
  <c r="CK649"/>
  <c r="CJ649"/>
  <c r="CI649"/>
  <c r="CH649"/>
  <c r="CG649"/>
  <c r="CF649"/>
  <c r="CE649"/>
  <c r="CD649"/>
  <c r="CC649"/>
  <c r="CM648"/>
  <c r="CL648"/>
  <c r="CK648"/>
  <c r="CJ648"/>
  <c r="CI648"/>
  <c r="CH648"/>
  <c r="CG648"/>
  <c r="CF648"/>
  <c r="CE648"/>
  <c r="CD648"/>
  <c r="CC648"/>
  <c r="CM647"/>
  <c r="CL647"/>
  <c r="CK647"/>
  <c r="CJ647"/>
  <c r="CI647"/>
  <c r="CH647"/>
  <c r="CG647"/>
  <c r="CF647"/>
  <c r="CE647"/>
  <c r="CD647"/>
  <c r="CC647"/>
  <c r="CM646"/>
  <c r="CL646"/>
  <c r="CK646"/>
  <c r="CJ646"/>
  <c r="CI646"/>
  <c r="CH646"/>
  <c r="CG646"/>
  <c r="CF646"/>
  <c r="CE646"/>
  <c r="CD646"/>
  <c r="CC646"/>
  <c r="CM645"/>
  <c r="CL645"/>
  <c r="CK645"/>
  <c r="CJ645"/>
  <c r="CI645"/>
  <c r="CH645"/>
  <c r="CG645"/>
  <c r="CF645"/>
  <c r="CE645"/>
  <c r="CD645"/>
  <c r="CC645"/>
  <c r="CM644"/>
  <c r="CL644"/>
  <c r="CK644"/>
  <c r="CJ644"/>
  <c r="CI644"/>
  <c r="CH644"/>
  <c r="CG644"/>
  <c r="CF644"/>
  <c r="CE644"/>
  <c r="CD644"/>
  <c r="CC644"/>
  <c r="CM643"/>
  <c r="CL643"/>
  <c r="CK643"/>
  <c r="CJ643"/>
  <c r="CI643"/>
  <c r="CH643"/>
  <c r="CG643"/>
  <c r="CF643"/>
  <c r="CE643"/>
  <c r="CD643"/>
  <c r="CC643"/>
  <c r="CM642"/>
  <c r="CL642"/>
  <c r="CK642"/>
  <c r="CJ642"/>
  <c r="CI642"/>
  <c r="CH642"/>
  <c r="CG642"/>
  <c r="CF642"/>
  <c r="CE642"/>
  <c r="CD642"/>
  <c r="CC642"/>
  <c r="CM641"/>
  <c r="CL641"/>
  <c r="CK641"/>
  <c r="CJ641"/>
  <c r="CI641"/>
  <c r="CH641"/>
  <c r="CG641"/>
  <c r="CF641"/>
  <c r="CE641"/>
  <c r="CD641"/>
  <c r="CC641"/>
  <c r="CM640"/>
  <c r="CL640"/>
  <c r="CK640"/>
  <c r="CJ640"/>
  <c r="CI640"/>
  <c r="CH640"/>
  <c r="CG640"/>
  <c r="CF640"/>
  <c r="CE640"/>
  <c r="CD640"/>
  <c r="CC640"/>
  <c r="CM639"/>
  <c r="CL639"/>
  <c r="CK639"/>
  <c r="CJ639"/>
  <c r="CI639"/>
  <c r="CH639"/>
  <c r="CG639"/>
  <c r="CF639"/>
  <c r="CE639"/>
  <c r="CD639"/>
  <c r="CC639"/>
  <c r="CM638"/>
  <c r="CL638"/>
  <c r="CK638"/>
  <c r="CJ638"/>
  <c r="CI638"/>
  <c r="CH638"/>
  <c r="CG638"/>
  <c r="CF638"/>
  <c r="CE638"/>
  <c r="CD638"/>
  <c r="CC638"/>
  <c r="CM637"/>
  <c r="CL637"/>
  <c r="CK637"/>
  <c r="CJ637"/>
  <c r="CI637"/>
  <c r="CH637"/>
  <c r="CG637"/>
  <c r="CF637"/>
  <c r="CE637"/>
  <c r="CD637"/>
  <c r="CC637"/>
  <c r="CM636"/>
  <c r="CL636"/>
  <c r="CK636"/>
  <c r="CJ636"/>
  <c r="CI636"/>
  <c r="CH636"/>
  <c r="CG636"/>
  <c r="CF636"/>
  <c r="CE636"/>
  <c r="CD636"/>
  <c r="CC636"/>
  <c r="CM635"/>
  <c r="CL635"/>
  <c r="CK635"/>
  <c r="CJ635"/>
  <c r="CI635"/>
  <c r="CH635"/>
  <c r="CG635"/>
  <c r="CF635"/>
  <c r="CE635"/>
  <c r="CD635"/>
  <c r="CC635"/>
  <c r="CM634"/>
  <c r="CL634"/>
  <c r="CK634"/>
  <c r="CJ634"/>
  <c r="CI634"/>
  <c r="CH634"/>
  <c r="CG634"/>
  <c r="CF634"/>
  <c r="CE634"/>
  <c r="CD634"/>
  <c r="CC634"/>
  <c r="CM633"/>
  <c r="CL633"/>
  <c r="CK633"/>
  <c r="CJ633"/>
  <c r="CI633"/>
  <c r="CH633"/>
  <c r="CG633"/>
  <c r="CF633"/>
  <c r="CE633"/>
  <c r="CD633"/>
  <c r="CC633"/>
  <c r="CM632"/>
  <c r="CL632"/>
  <c r="CK632"/>
  <c r="CJ632"/>
  <c r="CI632"/>
  <c r="CH632"/>
  <c r="CG632"/>
  <c r="CF632"/>
  <c r="CE632"/>
  <c r="CD632"/>
  <c r="CC632"/>
  <c r="CM631"/>
  <c r="CL631"/>
  <c r="CK631"/>
  <c r="CJ631"/>
  <c r="CI631"/>
  <c r="CH631"/>
  <c r="CG631"/>
  <c r="CF631"/>
  <c r="CE631"/>
  <c r="CD631"/>
  <c r="CC631"/>
  <c r="CM630"/>
  <c r="CL630"/>
  <c r="CK630"/>
  <c r="CJ630"/>
  <c r="CI630"/>
  <c r="CH630"/>
  <c r="CG630"/>
  <c r="CF630"/>
  <c r="CE630"/>
  <c r="CD630"/>
  <c r="CC630"/>
  <c r="CM629"/>
  <c r="CL629"/>
  <c r="CK629"/>
  <c r="CJ629"/>
  <c r="CI629"/>
  <c r="CH629"/>
  <c r="CG629"/>
  <c r="CF629"/>
  <c r="CE629"/>
  <c r="CD629"/>
  <c r="CC629"/>
  <c r="CM628"/>
  <c r="CL628"/>
  <c r="CK628"/>
  <c r="CJ628"/>
  <c r="CI628"/>
  <c r="CH628"/>
  <c r="CG628"/>
  <c r="CF628"/>
  <c r="CE628"/>
  <c r="CD628"/>
  <c r="CC628"/>
  <c r="CM627"/>
  <c r="CL627"/>
  <c r="CK627"/>
  <c r="CJ627"/>
  <c r="CI627"/>
  <c r="CH627"/>
  <c r="CG627"/>
  <c r="CF627"/>
  <c r="CE627"/>
  <c r="CD627"/>
  <c r="CC627"/>
  <c r="CM626"/>
  <c r="CL626"/>
  <c r="CK626"/>
  <c r="CJ626"/>
  <c r="CI626"/>
  <c r="CH626"/>
  <c r="CG626"/>
  <c r="CF626"/>
  <c r="CE626"/>
  <c r="CD626"/>
  <c r="CC626"/>
  <c r="CM625"/>
  <c r="CL625"/>
  <c r="CK625"/>
  <c r="CJ625"/>
  <c r="CI625"/>
  <c r="CH625"/>
  <c r="CG625"/>
  <c r="CF625"/>
  <c r="CE625"/>
  <c r="CD625"/>
  <c r="CC625"/>
  <c r="CM624"/>
  <c r="CL624"/>
  <c r="CK624"/>
  <c r="CJ624"/>
  <c r="CI624"/>
  <c r="CH624"/>
  <c r="CG624"/>
  <c r="CF624"/>
  <c r="CE624"/>
  <c r="CD624"/>
  <c r="CC624"/>
  <c r="CM623"/>
  <c r="CL623"/>
  <c r="CK623"/>
  <c r="CJ623"/>
  <c r="CI623"/>
  <c r="CH623"/>
  <c r="CG623"/>
  <c r="CF623"/>
  <c r="CE623"/>
  <c r="CD623"/>
  <c r="CC623"/>
  <c r="CM622"/>
  <c r="CL622"/>
  <c r="CK622"/>
  <c r="CJ622"/>
  <c r="CI622"/>
  <c r="CH622"/>
  <c r="CG622"/>
  <c r="CF622"/>
  <c r="CE622"/>
  <c r="CD622"/>
  <c r="CC622"/>
  <c r="CM621"/>
  <c r="CL621"/>
  <c r="CK621"/>
  <c r="CJ621"/>
  <c r="CI621"/>
  <c r="CH621"/>
  <c r="CG621"/>
  <c r="CF621"/>
  <c r="CE621"/>
  <c r="CD621"/>
  <c r="CC621"/>
  <c r="CM620"/>
  <c r="CL620"/>
  <c r="CK620"/>
  <c r="CJ620"/>
  <c r="CI620"/>
  <c r="CH620"/>
  <c r="CG620"/>
  <c r="CF620"/>
  <c r="CE620"/>
  <c r="CD620"/>
  <c r="CC620"/>
  <c r="CM619"/>
  <c r="CL619"/>
  <c r="CK619"/>
  <c r="CJ619"/>
  <c r="CI619"/>
  <c r="CH619"/>
  <c r="CG619"/>
  <c r="CF619"/>
  <c r="CE619"/>
  <c r="CD619"/>
  <c r="CC619"/>
  <c r="CM618"/>
  <c r="CL618"/>
  <c r="CK618"/>
  <c r="CJ618"/>
  <c r="CI618"/>
  <c r="CH618"/>
  <c r="CG618"/>
  <c r="CF618"/>
  <c r="CE618"/>
  <c r="CD618"/>
  <c r="CC618"/>
  <c r="CM617"/>
  <c r="CL617"/>
  <c r="CK617"/>
  <c r="CJ617"/>
  <c r="CI617"/>
  <c r="CH617"/>
  <c r="CG617"/>
  <c r="CF617"/>
  <c r="CE617"/>
  <c r="CD617"/>
  <c r="CC617"/>
  <c r="CM616"/>
  <c r="CL616"/>
  <c r="CK616"/>
  <c r="CJ616"/>
  <c r="CI616"/>
  <c r="CH616"/>
  <c r="CG616"/>
  <c r="CF616"/>
  <c r="CE616"/>
  <c r="CD616"/>
  <c r="CC616"/>
  <c r="CM615"/>
  <c r="CL615"/>
  <c r="CK615"/>
  <c r="CJ615"/>
  <c r="CI615"/>
  <c r="CH615"/>
  <c r="CG615"/>
  <c r="CF615"/>
  <c r="CE615"/>
  <c r="CD615"/>
  <c r="CC615"/>
  <c r="CM614"/>
  <c r="CL614"/>
  <c r="CK614"/>
  <c r="CJ614"/>
  <c r="CI614"/>
  <c r="CH614"/>
  <c r="CG614"/>
  <c r="CF614"/>
  <c r="CE614"/>
  <c r="CD614"/>
  <c r="CC614"/>
  <c r="CM613"/>
  <c r="CL613"/>
  <c r="CK613"/>
  <c r="CJ613"/>
  <c r="CI613"/>
  <c r="CH613"/>
  <c r="CG613"/>
  <c r="CF613"/>
  <c r="CE613"/>
  <c r="CD613"/>
  <c r="CC613"/>
  <c r="CM612"/>
  <c r="CL612"/>
  <c r="CK612"/>
  <c r="CJ612"/>
  <c r="CI612"/>
  <c r="CH612"/>
  <c r="CG612"/>
  <c r="CF612"/>
  <c r="CE612"/>
  <c r="CD612"/>
  <c r="CC612"/>
  <c r="CM611"/>
  <c r="CL611"/>
  <c r="CK611"/>
  <c r="CJ611"/>
  <c r="CI611"/>
  <c r="CH611"/>
  <c r="CG611"/>
  <c r="CF611"/>
  <c r="CE611"/>
  <c r="CD611"/>
  <c r="CC611"/>
  <c r="CM610"/>
  <c r="CL610"/>
  <c r="CK610"/>
  <c r="CJ610"/>
  <c r="CI610"/>
  <c r="CH610"/>
  <c r="CG610"/>
  <c r="CF610"/>
  <c r="CE610"/>
  <c r="CD610"/>
  <c r="CC610"/>
  <c r="CM609"/>
  <c r="CL609"/>
  <c r="CK609"/>
  <c r="CJ609"/>
  <c r="CI609"/>
  <c r="CH609"/>
  <c r="CG609"/>
  <c r="CF609"/>
  <c r="CE609"/>
  <c r="CD609"/>
  <c r="CC609"/>
  <c r="CM608"/>
  <c r="CL608"/>
  <c r="CK608"/>
  <c r="CJ608"/>
  <c r="CI608"/>
  <c r="CH608"/>
  <c r="CG608"/>
  <c r="CF608"/>
  <c r="CE608"/>
  <c r="CD608"/>
  <c r="CC608"/>
  <c r="CM607"/>
  <c r="CL607"/>
  <c r="CK607"/>
  <c r="CJ607"/>
  <c r="CI607"/>
  <c r="CH607"/>
  <c r="CG607"/>
  <c r="CF607"/>
  <c r="CE607"/>
  <c r="CD607"/>
  <c r="CC607"/>
  <c r="CM606"/>
  <c r="CL606"/>
  <c r="CK606"/>
  <c r="CJ606"/>
  <c r="CI606"/>
  <c r="CH606"/>
  <c r="CG606"/>
  <c r="CF606"/>
  <c r="CE606"/>
  <c r="CD606"/>
  <c r="CC606"/>
  <c r="CM605"/>
  <c r="CL605"/>
  <c r="CK605"/>
  <c r="CJ605"/>
  <c r="CI605"/>
  <c r="CH605"/>
  <c r="CG605"/>
  <c r="CF605"/>
  <c r="CE605"/>
  <c r="CD605"/>
  <c r="CC605"/>
  <c r="CM604"/>
  <c r="CL604"/>
  <c r="CK604"/>
  <c r="CJ604"/>
  <c r="CI604"/>
  <c r="CH604"/>
  <c r="CG604"/>
  <c r="CF604"/>
  <c r="CE604"/>
  <c r="CD604"/>
  <c r="CC604"/>
  <c r="CM603"/>
  <c r="CL603"/>
  <c r="CK603"/>
  <c r="CJ603"/>
  <c r="CI603"/>
  <c r="CH603"/>
  <c r="CG603"/>
  <c r="CF603"/>
  <c r="CE603"/>
  <c r="CD603"/>
  <c r="CC603"/>
  <c r="CM602"/>
  <c r="CL602"/>
  <c r="CK602"/>
  <c r="CJ602"/>
  <c r="CI602"/>
  <c r="CH602"/>
  <c r="CG602"/>
  <c r="CF602"/>
  <c r="CE602"/>
  <c r="CD602"/>
  <c r="CC602"/>
  <c r="CM601"/>
  <c r="CL601"/>
  <c r="CK601"/>
  <c r="CJ601"/>
  <c r="CI601"/>
  <c r="CH601"/>
  <c r="CG601"/>
  <c r="CF601"/>
  <c r="CE601"/>
  <c r="CD601"/>
  <c r="CC601"/>
  <c r="CM600"/>
  <c r="CL600"/>
  <c r="CK600"/>
  <c r="CJ600"/>
  <c r="CI600"/>
  <c r="CH600"/>
  <c r="CG600"/>
  <c r="CF600"/>
  <c r="CE600"/>
  <c r="CD600"/>
  <c r="CC600"/>
  <c r="CM599"/>
  <c r="CL599"/>
  <c r="CK599"/>
  <c r="CJ599"/>
  <c r="CI599"/>
  <c r="CH599"/>
  <c r="CG599"/>
  <c r="CF599"/>
  <c r="CE599"/>
  <c r="CD599"/>
  <c r="CC599"/>
  <c r="CM598"/>
  <c r="CL598"/>
  <c r="CK598"/>
  <c r="CJ598"/>
  <c r="CI598"/>
  <c r="CH598"/>
  <c r="CG598"/>
  <c r="CF598"/>
  <c r="CE598"/>
  <c r="CD598"/>
  <c r="CC598"/>
  <c r="CM597"/>
  <c r="CL597"/>
  <c r="CK597"/>
  <c r="CJ597"/>
  <c r="CI597"/>
  <c r="CH597"/>
  <c r="CG597"/>
  <c r="CF597"/>
  <c r="CE597"/>
  <c r="CD597"/>
  <c r="CC597"/>
  <c r="CM596"/>
  <c r="CL596"/>
  <c r="CK596"/>
  <c r="CJ596"/>
  <c r="CI596"/>
  <c r="CH596"/>
  <c r="CG596"/>
  <c r="CF596"/>
  <c r="CE596"/>
  <c r="CD596"/>
  <c r="CC596"/>
  <c r="CM595"/>
  <c r="CL595"/>
  <c r="CK595"/>
  <c r="CJ595"/>
  <c r="CI595"/>
  <c r="CH595"/>
  <c r="CG595"/>
  <c r="CF595"/>
  <c r="CE595"/>
  <c r="CD595"/>
  <c r="CC595"/>
  <c r="CM594"/>
  <c r="CL594"/>
  <c r="CK594"/>
  <c r="CJ594"/>
  <c r="CI594"/>
  <c r="CH594"/>
  <c r="CG594"/>
  <c r="CF594"/>
  <c r="CE594"/>
  <c r="CD594"/>
  <c r="CC594"/>
  <c r="CM593"/>
  <c r="CL593"/>
  <c r="CK593"/>
  <c r="CJ593"/>
  <c r="CI593"/>
  <c r="CH593"/>
  <c r="CG593"/>
  <c r="CF593"/>
  <c r="CE593"/>
  <c r="CD593"/>
  <c r="CC593"/>
  <c r="CM592"/>
  <c r="CL592"/>
  <c r="CK592"/>
  <c r="CJ592"/>
  <c r="CI592"/>
  <c r="CH592"/>
  <c r="CG592"/>
  <c r="CF592"/>
  <c r="CE592"/>
  <c r="CD592"/>
  <c r="CC592"/>
  <c r="CM591"/>
  <c r="CL591"/>
  <c r="CK591"/>
  <c r="CJ591"/>
  <c r="CI591"/>
  <c r="CH591"/>
  <c r="CG591"/>
  <c r="CF591"/>
  <c r="CE591"/>
  <c r="CD591"/>
  <c r="CC591"/>
  <c r="CM590"/>
  <c r="CL590"/>
  <c r="CK590"/>
  <c r="CJ590"/>
  <c r="CI590"/>
  <c r="CH590"/>
  <c r="CG590"/>
  <c r="CF590"/>
  <c r="CE590"/>
  <c r="CD590"/>
  <c r="CC590"/>
  <c r="CM589"/>
  <c r="CL589"/>
  <c r="CK589"/>
  <c r="CJ589"/>
  <c r="CI589"/>
  <c r="CH589"/>
  <c r="CG589"/>
  <c r="CF589"/>
  <c r="CE589"/>
  <c r="CD589"/>
  <c r="CC589"/>
  <c r="CM588"/>
  <c r="CL588"/>
  <c r="CK588"/>
  <c r="CJ588"/>
  <c r="CI588"/>
  <c r="CH588"/>
  <c r="CG588"/>
  <c r="CF588"/>
  <c r="CE588"/>
  <c r="CD588"/>
  <c r="CC588"/>
  <c r="CM587"/>
  <c r="CL587"/>
  <c r="CK587"/>
  <c r="CJ587"/>
  <c r="CI587"/>
  <c r="CH587"/>
  <c r="CG587"/>
  <c r="CF587"/>
  <c r="CE587"/>
  <c r="CD587"/>
  <c r="CC587"/>
  <c r="CM586"/>
  <c r="CL586"/>
  <c r="CK586"/>
  <c r="CJ586"/>
  <c r="CI586"/>
  <c r="CH586"/>
  <c r="CG586"/>
  <c r="CF586"/>
  <c r="CE586"/>
  <c r="CD586"/>
  <c r="CC586"/>
  <c r="CM583"/>
  <c r="CM582" s="1"/>
  <c r="CL583"/>
  <c r="CL582" s="1"/>
  <c r="CK583"/>
  <c r="CK582" s="1"/>
  <c r="CJ583"/>
  <c r="CJ582" s="1"/>
  <c r="CI583"/>
  <c r="CI582" s="1"/>
  <c r="CH583"/>
  <c r="CH582" s="1"/>
  <c r="CG583"/>
  <c r="CG582" s="1"/>
  <c r="CF583"/>
  <c r="CF582" s="1"/>
  <c r="CE583"/>
  <c r="CE582" s="1"/>
  <c r="CD583"/>
  <c r="CD582" s="1"/>
  <c r="CC583"/>
  <c r="CC582" s="1"/>
  <c r="CM574"/>
  <c r="CM573" s="1"/>
  <c r="CM571" s="1"/>
  <c r="CM570" s="1"/>
  <c r="CL574"/>
  <c r="CL573" s="1"/>
  <c r="CL571" s="1"/>
  <c r="CL570" s="1"/>
  <c r="CK574"/>
  <c r="CK573" s="1"/>
  <c r="CK571" s="1"/>
  <c r="CK570" s="1"/>
  <c r="CJ574"/>
  <c r="CJ573" s="1"/>
  <c r="CJ571" s="1"/>
  <c r="CJ570" s="1"/>
  <c r="CI574"/>
  <c r="CH574"/>
  <c r="CH573" s="1"/>
  <c r="CH571" s="1"/>
  <c r="CH570" s="1"/>
  <c r="CG574"/>
  <c r="CG573" s="1"/>
  <c r="CG571" s="1"/>
  <c r="CG570" s="1"/>
  <c r="CF574"/>
  <c r="CE574"/>
  <c r="CD574"/>
  <c r="CD573" s="1"/>
  <c r="CD571" s="1"/>
  <c r="CD570" s="1"/>
  <c r="CC574"/>
  <c r="CC573" s="1"/>
  <c r="CC571" s="1"/>
  <c r="CC570" s="1"/>
  <c r="CM569"/>
  <c r="CL569"/>
  <c r="CK569"/>
  <c r="CJ569"/>
  <c r="CI569"/>
  <c r="CH569"/>
  <c r="CG569"/>
  <c r="CF569"/>
  <c r="CE569"/>
  <c r="CD569"/>
  <c r="CC569"/>
  <c r="CM568"/>
  <c r="CL568"/>
  <c r="CK568"/>
  <c r="CJ568"/>
  <c r="CI568"/>
  <c r="CH568"/>
  <c r="CG568"/>
  <c r="CF568"/>
  <c r="CE568"/>
  <c r="CD568"/>
  <c r="CC568"/>
  <c r="CM567"/>
  <c r="CL567"/>
  <c r="CK567"/>
  <c r="CJ567"/>
  <c r="CI567"/>
  <c r="CH567"/>
  <c r="CG567"/>
  <c r="CF567"/>
  <c r="CE567"/>
  <c r="CD567"/>
  <c r="CC567"/>
  <c r="CM566"/>
  <c r="CL566"/>
  <c r="CK566"/>
  <c r="CJ566"/>
  <c r="CI566"/>
  <c r="CH566"/>
  <c r="CG566"/>
  <c r="CF566"/>
  <c r="CE566"/>
  <c r="CD566"/>
  <c r="CC566"/>
  <c r="CM565"/>
  <c r="CL565"/>
  <c r="CK565"/>
  <c r="CJ565"/>
  <c r="CI565"/>
  <c r="CH565"/>
  <c r="CG565"/>
  <c r="CF565"/>
  <c r="CE565"/>
  <c r="CD565"/>
  <c r="CC565"/>
  <c r="CM564"/>
  <c r="CL564"/>
  <c r="CK564"/>
  <c r="CJ564"/>
  <c r="CI564"/>
  <c r="CH564"/>
  <c r="CG564"/>
  <c r="CF564"/>
  <c r="CE564"/>
  <c r="CD564"/>
  <c r="CC564"/>
  <c r="CM563"/>
  <c r="CL563"/>
  <c r="CK563"/>
  <c r="CJ563"/>
  <c r="CI563"/>
  <c r="CH563"/>
  <c r="CG563"/>
  <c r="CF563"/>
  <c r="CE563"/>
  <c r="CD563"/>
  <c r="CC563"/>
  <c r="CM562"/>
  <c r="CL562"/>
  <c r="CK562"/>
  <c r="CJ562"/>
  <c r="CI562"/>
  <c r="CH562"/>
  <c r="CG562"/>
  <c r="CF562"/>
  <c r="CE562"/>
  <c r="CD562"/>
  <c r="CC562"/>
  <c r="CM561"/>
  <c r="CL561"/>
  <c r="CK561"/>
  <c r="CJ561"/>
  <c r="CI561"/>
  <c r="CH561"/>
  <c r="CG561"/>
  <c r="CF561"/>
  <c r="CE561"/>
  <c r="CD561"/>
  <c r="CC561"/>
  <c r="CM560"/>
  <c r="CL560"/>
  <c r="CK560"/>
  <c r="CJ560"/>
  <c r="CI560"/>
  <c r="CH560"/>
  <c r="CG560"/>
  <c r="CF560"/>
  <c r="CE560"/>
  <c r="CD560"/>
  <c r="CC560"/>
  <c r="CM559"/>
  <c r="CL559"/>
  <c r="CK559"/>
  <c r="CJ559"/>
  <c r="CI559"/>
  <c r="CH559"/>
  <c r="CG559"/>
  <c r="CF559"/>
  <c r="CE559"/>
  <c r="CD559"/>
  <c r="CC559"/>
  <c r="CM558"/>
  <c r="CL558"/>
  <c r="CK558"/>
  <c r="CJ558"/>
  <c r="CI558"/>
  <c r="CH558"/>
  <c r="CG558"/>
  <c r="CF558"/>
  <c r="CE558"/>
  <c r="CD558"/>
  <c r="CC558"/>
  <c r="CM557"/>
  <c r="CL557"/>
  <c r="CK557"/>
  <c r="CJ557"/>
  <c r="CI557"/>
  <c r="CH557"/>
  <c r="CG557"/>
  <c r="CF557"/>
  <c r="CE557"/>
  <c r="CD557"/>
  <c r="CC557"/>
  <c r="CM556"/>
  <c r="CL556"/>
  <c r="CK556"/>
  <c r="CJ556"/>
  <c r="CI556"/>
  <c r="CH556"/>
  <c r="CG556"/>
  <c r="CF556"/>
  <c r="CE556"/>
  <c r="CD556"/>
  <c r="CC556"/>
  <c r="CM555"/>
  <c r="CL555"/>
  <c r="CK555"/>
  <c r="CJ555"/>
  <c r="CI555"/>
  <c r="CH555"/>
  <c r="CG555"/>
  <c r="CF555"/>
  <c r="CE555"/>
  <c r="CD555"/>
  <c r="CC555"/>
  <c r="CM554"/>
  <c r="CL554"/>
  <c r="CK554"/>
  <c r="CJ554"/>
  <c r="CI554"/>
  <c r="CH554"/>
  <c r="CG554"/>
  <c r="CF554"/>
  <c r="CE554"/>
  <c r="CD554"/>
  <c r="CC554"/>
  <c r="CM553"/>
  <c r="CL553"/>
  <c r="CK553"/>
  <c r="CJ553"/>
  <c r="CI553"/>
  <c r="CH553"/>
  <c r="CG553"/>
  <c r="CF553"/>
  <c r="CE553"/>
  <c r="CD553"/>
  <c r="CC553"/>
  <c r="CM552"/>
  <c r="CL552"/>
  <c r="CK552"/>
  <c r="CJ552"/>
  <c r="CI552"/>
  <c r="CH552"/>
  <c r="CG552"/>
  <c r="CF552"/>
  <c r="CE552"/>
  <c r="CD552"/>
  <c r="CC552"/>
  <c r="CM551"/>
  <c r="CL551"/>
  <c r="CK551"/>
  <c r="CJ551"/>
  <c r="CI551"/>
  <c r="CH551"/>
  <c r="CG551"/>
  <c r="CF551"/>
  <c r="CE551"/>
  <c r="CD551"/>
  <c r="CC551"/>
  <c r="CM550"/>
  <c r="CL550"/>
  <c r="CK550"/>
  <c r="CJ550"/>
  <c r="CI550"/>
  <c r="CH550"/>
  <c r="CG550"/>
  <c r="CF550"/>
  <c r="CE550"/>
  <c r="CD550"/>
  <c r="CC550"/>
  <c r="CM549"/>
  <c r="CL549"/>
  <c r="CK549"/>
  <c r="CJ549"/>
  <c r="CI549"/>
  <c r="CH549"/>
  <c r="CG549"/>
  <c r="CF549"/>
  <c r="CE549"/>
  <c r="CD549"/>
  <c r="CC549"/>
  <c r="CM548"/>
  <c r="CL548"/>
  <c r="CK548"/>
  <c r="CJ548"/>
  <c r="CI548"/>
  <c r="CH548"/>
  <c r="CG548"/>
  <c r="CF548"/>
  <c r="CE548"/>
  <c r="CD548"/>
  <c r="CC548"/>
  <c r="CM547"/>
  <c r="CL547"/>
  <c r="CK547"/>
  <c r="CJ547"/>
  <c r="CI547"/>
  <c r="CH547"/>
  <c r="CG547"/>
  <c r="CF547"/>
  <c r="CE547"/>
  <c r="CD547"/>
  <c r="CC547"/>
  <c r="CM546"/>
  <c r="CL546"/>
  <c r="CK546"/>
  <c r="CJ546"/>
  <c r="CI546"/>
  <c r="CH546"/>
  <c r="CG546"/>
  <c r="CF546"/>
  <c r="CE546"/>
  <c r="CD546"/>
  <c r="CC546"/>
  <c r="CM542"/>
  <c r="CL542"/>
  <c r="CK542"/>
  <c r="CJ542"/>
  <c r="CI542"/>
  <c r="CH542"/>
  <c r="CG542"/>
  <c r="CF542"/>
  <c r="CE542"/>
  <c r="CD542"/>
  <c r="CC542"/>
  <c r="CM541"/>
  <c r="CL541"/>
  <c r="CK541"/>
  <c r="CJ541"/>
  <c r="CI541"/>
  <c r="CH541"/>
  <c r="CG541"/>
  <c r="CF541"/>
  <c r="CE541"/>
  <c r="CD541"/>
  <c r="CC541"/>
  <c r="CM540"/>
  <c r="CL540"/>
  <c r="CK540"/>
  <c r="CJ540"/>
  <c r="CI540"/>
  <c r="CH540"/>
  <c r="CG540"/>
  <c r="CF540"/>
  <c r="CE540"/>
  <c r="CD540"/>
  <c r="CC540"/>
  <c r="CM539"/>
  <c r="CL539"/>
  <c r="CK539"/>
  <c r="CJ539"/>
  <c r="CI539"/>
  <c r="CH539"/>
  <c r="CG539"/>
  <c r="CF539"/>
  <c r="CE539"/>
  <c r="CD539"/>
  <c r="CC539"/>
  <c r="CM538"/>
  <c r="CL538"/>
  <c r="CK538"/>
  <c r="CJ538"/>
  <c r="CI538"/>
  <c r="CH538"/>
  <c r="CG538"/>
  <c r="CF538"/>
  <c r="CE538"/>
  <c r="CD538"/>
  <c r="CC538"/>
  <c r="CM537"/>
  <c r="CL537"/>
  <c r="CK537"/>
  <c r="CJ537"/>
  <c r="CI537"/>
  <c r="CH537"/>
  <c r="CG537"/>
  <c r="CF537"/>
  <c r="CE537"/>
  <c r="CD537"/>
  <c r="CC537"/>
  <c r="CM536"/>
  <c r="CL536"/>
  <c r="CK536"/>
  <c r="CJ536"/>
  <c r="CI536"/>
  <c r="CH536"/>
  <c r="CG536"/>
  <c r="CF536"/>
  <c r="CE536"/>
  <c r="CD536"/>
  <c r="CC536"/>
  <c r="CM535"/>
  <c r="CL535"/>
  <c r="CK535"/>
  <c r="CJ535"/>
  <c r="CI535"/>
  <c r="CH535"/>
  <c r="CG535"/>
  <c r="CF535"/>
  <c r="CE535"/>
  <c r="CD535"/>
  <c r="CC535"/>
  <c r="CM534"/>
  <c r="CL534"/>
  <c r="CK534"/>
  <c r="CJ534"/>
  <c r="CI534"/>
  <c r="CH534"/>
  <c r="CG534"/>
  <c r="CF534"/>
  <c r="CE534"/>
  <c r="CD534"/>
  <c r="CC534"/>
  <c r="CM533"/>
  <c r="CL533"/>
  <c r="CK533"/>
  <c r="CJ533"/>
  <c r="CI533"/>
  <c r="CH533"/>
  <c r="CG533"/>
  <c r="CF533"/>
  <c r="CE533"/>
  <c r="CD533"/>
  <c r="CC533"/>
  <c r="CM530"/>
  <c r="CL530"/>
  <c r="CK530"/>
  <c r="CJ530"/>
  <c r="CI530"/>
  <c r="CH530"/>
  <c r="CG530"/>
  <c r="CF530"/>
  <c r="CE530"/>
  <c r="CD530"/>
  <c r="CC530"/>
  <c r="CM529"/>
  <c r="CL529"/>
  <c r="CK529"/>
  <c r="CJ529"/>
  <c r="CI529"/>
  <c r="CH529"/>
  <c r="CG529"/>
  <c r="CF529"/>
  <c r="CE529"/>
  <c r="CD529"/>
  <c r="CC529"/>
  <c r="CM528"/>
  <c r="CL528"/>
  <c r="CK528"/>
  <c r="CJ528"/>
  <c r="CI528"/>
  <c r="CH528"/>
  <c r="CG528"/>
  <c r="CF528"/>
  <c r="CE528"/>
  <c r="CD528"/>
  <c r="CC528"/>
  <c r="CM527"/>
  <c r="CL527"/>
  <c r="CK527"/>
  <c r="CJ527"/>
  <c r="CI527"/>
  <c r="CH527"/>
  <c r="CG527"/>
  <c r="CF527"/>
  <c r="CE527"/>
  <c r="CD527"/>
  <c r="CC527"/>
  <c r="CM526"/>
  <c r="CL526"/>
  <c r="CK526"/>
  <c r="CJ526"/>
  <c r="CI526"/>
  <c r="CH526"/>
  <c r="CG526"/>
  <c r="CF526"/>
  <c r="CE526"/>
  <c r="CD526"/>
  <c r="CC526"/>
  <c r="CM525"/>
  <c r="CL525"/>
  <c r="CK525"/>
  <c r="CJ525"/>
  <c r="CI525"/>
  <c r="CH525"/>
  <c r="CG525"/>
  <c r="CF525"/>
  <c r="CE525"/>
  <c r="CD525"/>
  <c r="CC525"/>
  <c r="CM524"/>
  <c r="CL524"/>
  <c r="CK524"/>
  <c r="CJ524"/>
  <c r="CI524"/>
  <c r="CH524"/>
  <c r="CG524"/>
  <c r="CF524"/>
  <c r="CE524"/>
  <c r="CD524"/>
  <c r="CC524"/>
  <c r="CM523"/>
  <c r="CL523"/>
  <c r="CK523"/>
  <c r="CJ523"/>
  <c r="CI523"/>
  <c r="CH523"/>
  <c r="CG523"/>
  <c r="CF523"/>
  <c r="CE523"/>
  <c r="CD523"/>
  <c r="CC523"/>
  <c r="CM522"/>
  <c r="CL522"/>
  <c r="CK522"/>
  <c r="CJ522"/>
  <c r="CI522"/>
  <c r="CH522"/>
  <c r="CG522"/>
  <c r="CF522"/>
  <c r="CE522"/>
  <c r="CD522"/>
  <c r="CC522"/>
  <c r="CM521"/>
  <c r="CL521"/>
  <c r="CK521"/>
  <c r="CJ521"/>
  <c r="CI521"/>
  <c r="CH521"/>
  <c r="CG521"/>
  <c r="CF521"/>
  <c r="CE521"/>
  <c r="CD521"/>
  <c r="CC521"/>
  <c r="CM520"/>
  <c r="CL520"/>
  <c r="CK520"/>
  <c r="CJ520"/>
  <c r="CI520"/>
  <c r="CH520"/>
  <c r="CG520"/>
  <c r="CF520"/>
  <c r="CE520"/>
  <c r="CD520"/>
  <c r="CC520"/>
  <c r="CM519"/>
  <c r="CL519"/>
  <c r="CK519"/>
  <c r="CJ519"/>
  <c r="CI519"/>
  <c r="CH519"/>
  <c r="CG519"/>
  <c r="CF519"/>
  <c r="CE519"/>
  <c r="CD519"/>
  <c r="CC519"/>
  <c r="CM517"/>
  <c r="CL517"/>
  <c r="CK517"/>
  <c r="CJ517"/>
  <c r="CI517"/>
  <c r="CH517"/>
  <c r="CG517"/>
  <c r="CF517"/>
  <c r="CE517"/>
  <c r="CD517"/>
  <c r="CC517"/>
  <c r="CM516"/>
  <c r="CL516"/>
  <c r="CK516"/>
  <c r="CJ516"/>
  <c r="CI516"/>
  <c r="CH516"/>
  <c r="CG516"/>
  <c r="CF516"/>
  <c r="CE516"/>
  <c r="CD516"/>
  <c r="CC516"/>
  <c r="CM513"/>
  <c r="CL513"/>
  <c r="CK513"/>
  <c r="CJ513"/>
  <c r="CI513"/>
  <c r="CH513"/>
  <c r="CG513"/>
  <c r="CF513"/>
  <c r="CE513"/>
  <c r="CD513"/>
  <c r="CC513"/>
  <c r="CM512"/>
  <c r="CL512"/>
  <c r="CK512"/>
  <c r="CJ512"/>
  <c r="CI512"/>
  <c r="CH512"/>
  <c r="CG512"/>
  <c r="CF512"/>
  <c r="CE512"/>
  <c r="CD512"/>
  <c r="CC512"/>
  <c r="CM511"/>
  <c r="CL511"/>
  <c r="CK511"/>
  <c r="CJ511"/>
  <c r="CI511"/>
  <c r="CH511"/>
  <c r="CG511"/>
  <c r="CF511"/>
  <c r="CE511"/>
  <c r="CD511"/>
  <c r="CC511"/>
  <c r="CM510"/>
  <c r="CL510"/>
  <c r="CK510"/>
  <c r="CJ510"/>
  <c r="CI510"/>
  <c r="CH510"/>
  <c r="CG510"/>
  <c r="CF510"/>
  <c r="CE510"/>
  <c r="CD510"/>
  <c r="CC510"/>
  <c r="CM506"/>
  <c r="CL506"/>
  <c r="CK506"/>
  <c r="CJ506"/>
  <c r="CI506"/>
  <c r="CH506"/>
  <c r="CG506"/>
  <c r="CF506"/>
  <c r="CE506"/>
  <c r="CD506"/>
  <c r="CC506"/>
  <c r="CM505"/>
  <c r="CL505"/>
  <c r="CK505"/>
  <c r="CJ505"/>
  <c r="CI505"/>
  <c r="CH505"/>
  <c r="CG505"/>
  <c r="CF505"/>
  <c r="CE505"/>
  <c r="CD505"/>
  <c r="CC505"/>
  <c r="CM504"/>
  <c r="CL504"/>
  <c r="CK504"/>
  <c r="CJ504"/>
  <c r="CI504"/>
  <c r="CH504"/>
  <c r="CG504"/>
  <c r="CF504"/>
  <c r="CE504"/>
  <c r="CD504"/>
  <c r="CC504"/>
  <c r="CM503"/>
  <c r="CL503"/>
  <c r="CK503"/>
  <c r="CJ503"/>
  <c r="CI503"/>
  <c r="CH503"/>
  <c r="CG503"/>
  <c r="CF503"/>
  <c r="CE503"/>
  <c r="CD503"/>
  <c r="CC503"/>
  <c r="CM502"/>
  <c r="CL502"/>
  <c r="CK502"/>
  <c r="CJ502"/>
  <c r="CI502"/>
  <c r="CH502"/>
  <c r="CG502"/>
  <c r="CF502"/>
  <c r="CE502"/>
  <c r="CD502"/>
  <c r="CC502"/>
  <c r="CM487"/>
  <c r="CL487"/>
  <c r="CK487"/>
  <c r="CJ487"/>
  <c r="CI487"/>
  <c r="CH487"/>
  <c r="CG487"/>
  <c r="CF487"/>
  <c r="CE487"/>
  <c r="CD487"/>
  <c r="CC487"/>
  <c r="CM486"/>
  <c r="CL486"/>
  <c r="CK486"/>
  <c r="CJ486"/>
  <c r="CI486"/>
  <c r="CH486"/>
  <c r="CG486"/>
  <c r="CF486"/>
  <c r="CE486"/>
  <c r="CD486"/>
  <c r="CC486"/>
  <c r="CM485"/>
  <c r="CL485"/>
  <c r="CK485"/>
  <c r="CJ485"/>
  <c r="CI485"/>
  <c r="CH485"/>
  <c r="CG485"/>
  <c r="CF485"/>
  <c r="CE485"/>
  <c r="CD485"/>
  <c r="CC485"/>
  <c r="CM484"/>
  <c r="CL484"/>
  <c r="CK484"/>
  <c r="CJ484"/>
  <c r="CI484"/>
  <c r="CH484"/>
  <c r="CG484"/>
  <c r="CF484"/>
  <c r="CE484"/>
  <c r="CD484"/>
  <c r="CC484"/>
  <c r="CM483"/>
  <c r="CL483"/>
  <c r="CK483"/>
  <c r="CJ483"/>
  <c r="CI483"/>
  <c r="CH483"/>
  <c r="CG483"/>
  <c r="CF483"/>
  <c r="CE483"/>
  <c r="CD483"/>
  <c r="CC483"/>
  <c r="CM482"/>
  <c r="CL482"/>
  <c r="CK482"/>
  <c r="CJ482"/>
  <c r="CI482"/>
  <c r="CH482"/>
  <c r="CG482"/>
  <c r="CF482"/>
  <c r="CE482"/>
  <c r="CD482"/>
  <c r="CC482"/>
  <c r="CM481"/>
  <c r="CL481"/>
  <c r="CK481"/>
  <c r="CJ481"/>
  <c r="CI481"/>
  <c r="CH481"/>
  <c r="CG481"/>
  <c r="CF481"/>
  <c r="CE481"/>
  <c r="CD481"/>
  <c r="CC481"/>
  <c r="CM480"/>
  <c r="CL480"/>
  <c r="CK480"/>
  <c r="CJ480"/>
  <c r="CI480"/>
  <c r="CH480"/>
  <c r="CG480"/>
  <c r="CF480"/>
  <c r="CE480"/>
  <c r="CD480"/>
  <c r="CC480"/>
  <c r="CM479"/>
  <c r="CL479"/>
  <c r="CK479"/>
  <c r="CJ479"/>
  <c r="CI479"/>
  <c r="CH479"/>
  <c r="CG479"/>
  <c r="CF479"/>
  <c r="CE479"/>
  <c r="CD479"/>
  <c r="CC479"/>
  <c r="CM478"/>
  <c r="CL478"/>
  <c r="CK478"/>
  <c r="CJ478"/>
  <c r="CI478"/>
  <c r="CH478"/>
  <c r="CG478"/>
  <c r="CF478"/>
  <c r="CE478"/>
  <c r="CD478"/>
  <c r="CC478"/>
  <c r="CM477"/>
  <c r="CL477"/>
  <c r="CK477"/>
  <c r="CJ477"/>
  <c r="CI477"/>
  <c r="CH477"/>
  <c r="CG477"/>
  <c r="CF477"/>
  <c r="CE477"/>
  <c r="CD477"/>
  <c r="CC477"/>
  <c r="CM476"/>
  <c r="CL476"/>
  <c r="CK476"/>
  <c r="CJ476"/>
  <c r="CI476"/>
  <c r="CH476"/>
  <c r="CG476"/>
  <c r="CF476"/>
  <c r="CE476"/>
  <c r="CD476"/>
  <c r="CC476"/>
  <c r="CM475"/>
  <c r="CL475"/>
  <c r="CK475"/>
  <c r="CJ475"/>
  <c r="CI475"/>
  <c r="CH475"/>
  <c r="CG475"/>
  <c r="CF475"/>
  <c r="CE475"/>
  <c r="CD475"/>
  <c r="CC475"/>
  <c r="CM474"/>
  <c r="CL474"/>
  <c r="CK474"/>
  <c r="CJ474"/>
  <c r="CI474"/>
  <c r="CH474"/>
  <c r="CG474"/>
  <c r="CF474"/>
  <c r="CE474"/>
  <c r="CD474"/>
  <c r="CC474"/>
  <c r="CM473"/>
  <c r="CL473"/>
  <c r="CK473"/>
  <c r="CJ473"/>
  <c r="CI473"/>
  <c r="CH473"/>
  <c r="CG473"/>
  <c r="CF473"/>
  <c r="CE473"/>
  <c r="CD473"/>
  <c r="CC473"/>
  <c r="CM472"/>
  <c r="CL472"/>
  <c r="CK472"/>
  <c r="CJ472"/>
  <c r="CI472"/>
  <c r="CH472"/>
  <c r="CG472"/>
  <c r="CF472"/>
  <c r="CE472"/>
  <c r="CD472"/>
  <c r="CC472"/>
  <c r="CM471"/>
  <c r="CL471"/>
  <c r="CK471"/>
  <c r="CJ471"/>
  <c r="CI471"/>
  <c r="CH471"/>
  <c r="CG471"/>
  <c r="CF471"/>
  <c r="CE471"/>
  <c r="CD471"/>
  <c r="CC471"/>
  <c r="CM470"/>
  <c r="CL470"/>
  <c r="CK470"/>
  <c r="CJ470"/>
  <c r="CI470"/>
  <c r="CH470"/>
  <c r="CG470"/>
  <c r="CF470"/>
  <c r="CE470"/>
  <c r="CD470"/>
  <c r="CC470"/>
  <c r="CM469"/>
  <c r="CL469"/>
  <c r="CK469"/>
  <c r="CJ469"/>
  <c r="CI469"/>
  <c r="CH469"/>
  <c r="CG469"/>
  <c r="CF469"/>
  <c r="CE469"/>
  <c r="CD469"/>
  <c r="CC469"/>
  <c r="CM468"/>
  <c r="CL468"/>
  <c r="CK468"/>
  <c r="CJ468"/>
  <c r="CI468"/>
  <c r="CH468"/>
  <c r="CG468"/>
  <c r="CF468"/>
  <c r="CE468"/>
  <c r="CD468"/>
  <c r="CC468"/>
  <c r="CM467"/>
  <c r="CL467"/>
  <c r="CK467"/>
  <c r="CJ467"/>
  <c r="CI467"/>
  <c r="CH467"/>
  <c r="CG467"/>
  <c r="CF467"/>
  <c r="CE467"/>
  <c r="CD467"/>
  <c r="CC467"/>
  <c r="CM466"/>
  <c r="CL466"/>
  <c r="CK466"/>
  <c r="CJ466"/>
  <c r="CI466"/>
  <c r="CH466"/>
  <c r="CG466"/>
  <c r="CF466"/>
  <c r="CE466"/>
  <c r="CD466"/>
  <c r="CC466"/>
  <c r="CM465"/>
  <c r="CL465"/>
  <c r="CK465"/>
  <c r="CJ465"/>
  <c r="CI465"/>
  <c r="CH465"/>
  <c r="CG465"/>
  <c r="CF465"/>
  <c r="CE465"/>
  <c r="CD465"/>
  <c r="CC465"/>
  <c r="CM464"/>
  <c r="CL464"/>
  <c r="CK464"/>
  <c r="CJ464"/>
  <c r="CI464"/>
  <c r="CH464"/>
  <c r="CG464"/>
  <c r="CF464"/>
  <c r="CE464"/>
  <c r="CD464"/>
  <c r="CC464"/>
  <c r="CM463"/>
  <c r="CL463"/>
  <c r="CK463"/>
  <c r="CJ463"/>
  <c r="CI463"/>
  <c r="CH463"/>
  <c r="CG463"/>
  <c r="CF463"/>
  <c r="CE463"/>
  <c r="CD463"/>
  <c r="CC463"/>
  <c r="CM462"/>
  <c r="CL462"/>
  <c r="CK462"/>
  <c r="CJ462"/>
  <c r="CI462"/>
  <c r="CH462"/>
  <c r="CG462"/>
  <c r="CF462"/>
  <c r="CE462"/>
  <c r="CD462"/>
  <c r="CC462"/>
  <c r="CM461"/>
  <c r="CL461"/>
  <c r="CK461"/>
  <c r="CJ461"/>
  <c r="CI461"/>
  <c r="CH461"/>
  <c r="CG461"/>
  <c r="CF461"/>
  <c r="CE461"/>
  <c r="CD461"/>
  <c r="CC461"/>
  <c r="CM460"/>
  <c r="CL460"/>
  <c r="CK460"/>
  <c r="CJ460"/>
  <c r="CI460"/>
  <c r="CH460"/>
  <c r="CG460"/>
  <c r="CF460"/>
  <c r="CE460"/>
  <c r="CD460"/>
  <c r="CC460"/>
  <c r="CM459"/>
  <c r="CL459"/>
  <c r="CK459"/>
  <c r="CJ459"/>
  <c r="CI459"/>
  <c r="CH459"/>
  <c r="CG459"/>
  <c r="CF459"/>
  <c r="CE459"/>
  <c r="CD459"/>
  <c r="CC459"/>
  <c r="CM458"/>
  <c r="CL458"/>
  <c r="CK458"/>
  <c r="CJ458"/>
  <c r="CI458"/>
  <c r="CH458"/>
  <c r="CG458"/>
  <c r="CF458"/>
  <c r="CE458"/>
  <c r="CD458"/>
  <c r="CC458"/>
  <c r="CM457"/>
  <c r="CL457"/>
  <c r="CK457"/>
  <c r="CJ457"/>
  <c r="CI457"/>
  <c r="CH457"/>
  <c r="CG457"/>
  <c r="CF457"/>
  <c r="CE457"/>
  <c r="CD457"/>
  <c r="CC457"/>
  <c r="CM456"/>
  <c r="CL456"/>
  <c r="CK456"/>
  <c r="CJ456"/>
  <c r="CI456"/>
  <c r="CH456"/>
  <c r="CG456"/>
  <c r="CF456"/>
  <c r="CE456"/>
  <c r="CD456"/>
  <c r="CC456"/>
  <c r="CM455"/>
  <c r="CL455"/>
  <c r="CK455"/>
  <c r="CJ455"/>
  <c r="CI455"/>
  <c r="CH455"/>
  <c r="CG455"/>
  <c r="CF455"/>
  <c r="CE455"/>
  <c r="CD455"/>
  <c r="CC455"/>
  <c r="CM454"/>
  <c r="CL454"/>
  <c r="CK454"/>
  <c r="CJ454"/>
  <c r="CI454"/>
  <c r="CH454"/>
  <c r="CG454"/>
  <c r="CF454"/>
  <c r="CE454"/>
  <c r="CD454"/>
  <c r="CC454"/>
  <c r="CM453"/>
  <c r="CL453"/>
  <c r="CK453"/>
  <c r="CJ453"/>
  <c r="CI453"/>
  <c r="CH453"/>
  <c r="CG453"/>
  <c r="CF453"/>
  <c r="CE453"/>
  <c r="CD453"/>
  <c r="CC453"/>
  <c r="CM452"/>
  <c r="CL452"/>
  <c r="CK452"/>
  <c r="CJ452"/>
  <c r="CI452"/>
  <c r="CH452"/>
  <c r="CG452"/>
  <c r="CF452"/>
  <c r="CE452"/>
  <c r="CD452"/>
  <c r="CC452"/>
  <c r="CM451"/>
  <c r="CL451"/>
  <c r="CK451"/>
  <c r="CJ451"/>
  <c r="CI451"/>
  <c r="CH451"/>
  <c r="CG451"/>
  <c r="CF451"/>
  <c r="CE451"/>
  <c r="CD451"/>
  <c r="CC451"/>
  <c r="CM450"/>
  <c r="CL450"/>
  <c r="CK450"/>
  <c r="CJ450"/>
  <c r="CI450"/>
  <c r="CH450"/>
  <c r="CG450"/>
  <c r="CF450"/>
  <c r="CE450"/>
  <c r="CD450"/>
  <c r="CC450"/>
  <c r="CM449"/>
  <c r="CL449"/>
  <c r="CK449"/>
  <c r="CJ449"/>
  <c r="CI449"/>
  <c r="CH449"/>
  <c r="CG449"/>
  <c r="CF449"/>
  <c r="CE449"/>
  <c r="CD449"/>
  <c r="CC449"/>
  <c r="CM448"/>
  <c r="CL448"/>
  <c r="CK448"/>
  <c r="CJ448"/>
  <c r="CI448"/>
  <c r="CH448"/>
  <c r="CG448"/>
  <c r="CF448"/>
  <c r="CE448"/>
  <c r="CD448"/>
  <c r="CC448"/>
  <c r="CM447"/>
  <c r="CL447"/>
  <c r="CK447"/>
  <c r="CJ447"/>
  <c r="CI447"/>
  <c r="CH447"/>
  <c r="CG447"/>
  <c r="CF447"/>
  <c r="CE447"/>
  <c r="CD447"/>
  <c r="CC447"/>
  <c r="CM446"/>
  <c r="CL446"/>
  <c r="CK446"/>
  <c r="CJ446"/>
  <c r="CI446"/>
  <c r="CH446"/>
  <c r="CG446"/>
  <c r="CF446"/>
  <c r="CE446"/>
  <c r="CD446"/>
  <c r="CC446"/>
  <c r="CM445"/>
  <c r="CL445"/>
  <c r="CK445"/>
  <c r="CJ445"/>
  <c r="CI445"/>
  <c r="CH445"/>
  <c r="CG445"/>
  <c r="CF445"/>
  <c r="CE445"/>
  <c r="CD445"/>
  <c r="CC445"/>
  <c r="CM444"/>
  <c r="CL444"/>
  <c r="CK444"/>
  <c r="CJ444"/>
  <c r="CI444"/>
  <c r="CH444"/>
  <c r="CG444"/>
  <c r="CF444"/>
  <c r="CE444"/>
  <c r="CD444"/>
  <c r="CC444"/>
  <c r="CM443"/>
  <c r="CL443"/>
  <c r="CK443"/>
  <c r="CJ443"/>
  <c r="CI443"/>
  <c r="CH443"/>
  <c r="CG443"/>
  <c r="CF443"/>
  <c r="CE443"/>
  <c r="CD443"/>
  <c r="CC443"/>
  <c r="CM442"/>
  <c r="CL442"/>
  <c r="CK442"/>
  <c r="CJ442"/>
  <c r="CI442"/>
  <c r="CH442"/>
  <c r="CG442"/>
  <c r="CF442"/>
  <c r="CE442"/>
  <c r="CD442"/>
  <c r="CC442"/>
  <c r="CM441"/>
  <c r="CL441"/>
  <c r="CK441"/>
  <c r="CJ441"/>
  <c r="CI441"/>
  <c r="CH441"/>
  <c r="CG441"/>
  <c r="CF441"/>
  <c r="CE441"/>
  <c r="CD441"/>
  <c r="CC441"/>
  <c r="CM440"/>
  <c r="CL440"/>
  <c r="CK440"/>
  <c r="CJ440"/>
  <c r="CI440"/>
  <c r="CH440"/>
  <c r="CG440"/>
  <c r="CF440"/>
  <c r="CE440"/>
  <c r="CD440"/>
  <c r="CC440"/>
  <c r="CM439"/>
  <c r="CL439"/>
  <c r="CK439"/>
  <c r="CJ439"/>
  <c r="CI439"/>
  <c r="CH439"/>
  <c r="CG439"/>
  <c r="CF439"/>
  <c r="CE439"/>
  <c r="CD439"/>
  <c r="CC439"/>
  <c r="CM438"/>
  <c r="CL438"/>
  <c r="CK438"/>
  <c r="CJ438"/>
  <c r="CI438"/>
  <c r="CH438"/>
  <c r="CG438"/>
  <c r="CF438"/>
  <c r="CE438"/>
  <c r="CD438"/>
  <c r="CC438"/>
  <c r="CM437"/>
  <c r="CL437"/>
  <c r="CK437"/>
  <c r="CJ437"/>
  <c r="CI437"/>
  <c r="CH437"/>
  <c r="CG437"/>
  <c r="CF437"/>
  <c r="CE437"/>
  <c r="CD437"/>
  <c r="CC437"/>
  <c r="CM436"/>
  <c r="CL436"/>
  <c r="CK436"/>
  <c r="CJ436"/>
  <c r="CI436"/>
  <c r="CH436"/>
  <c r="CG436"/>
  <c r="CF436"/>
  <c r="CE436"/>
  <c r="CD436"/>
  <c r="CC436"/>
  <c r="CM435"/>
  <c r="CL435"/>
  <c r="CK435"/>
  <c r="CJ435"/>
  <c r="CI435"/>
  <c r="CH435"/>
  <c r="CG435"/>
  <c r="CF435"/>
  <c r="CE435"/>
  <c r="CD435"/>
  <c r="CC435"/>
  <c r="CM434"/>
  <c r="CL434"/>
  <c r="CK434"/>
  <c r="CJ434"/>
  <c r="CI434"/>
  <c r="CH434"/>
  <c r="CG434"/>
  <c r="CF434"/>
  <c r="CE434"/>
  <c r="CD434"/>
  <c r="CC434"/>
  <c r="CM433"/>
  <c r="CL433"/>
  <c r="CK433"/>
  <c r="CJ433"/>
  <c r="CI433"/>
  <c r="CH433"/>
  <c r="CG433"/>
  <c r="CF433"/>
  <c r="CE433"/>
  <c r="CD433"/>
  <c r="CC433"/>
  <c r="CM432"/>
  <c r="CL432"/>
  <c r="CK432"/>
  <c r="CJ432"/>
  <c r="CI432"/>
  <c r="CH432"/>
  <c r="CG432"/>
  <c r="CF432"/>
  <c r="CE432"/>
  <c r="CD432"/>
  <c r="CC432"/>
  <c r="CM431"/>
  <c r="CL431"/>
  <c r="CK431"/>
  <c r="CJ431"/>
  <c r="CI431"/>
  <c r="CH431"/>
  <c r="CG431"/>
  <c r="CF431"/>
  <c r="CE431"/>
  <c r="CD431"/>
  <c r="CC431"/>
  <c r="CM430"/>
  <c r="CL430"/>
  <c r="CK430"/>
  <c r="CJ430"/>
  <c r="CI430"/>
  <c r="CH430"/>
  <c r="CG430"/>
  <c r="CF430"/>
  <c r="CE430"/>
  <c r="CD430"/>
  <c r="CC430"/>
  <c r="CM429"/>
  <c r="CL429"/>
  <c r="CK429"/>
  <c r="CJ429"/>
  <c r="CI429"/>
  <c r="CH429"/>
  <c r="CG429"/>
  <c r="CF429"/>
  <c r="CE429"/>
  <c r="CD429"/>
  <c r="CC429"/>
  <c r="CM428"/>
  <c r="CL428"/>
  <c r="CK428"/>
  <c r="CJ428"/>
  <c r="CI428"/>
  <c r="CH428"/>
  <c r="CG428"/>
  <c r="CF428"/>
  <c r="CE428"/>
  <c r="CD428"/>
  <c r="CC428"/>
  <c r="CM427"/>
  <c r="CL427"/>
  <c r="CK427"/>
  <c r="CJ427"/>
  <c r="CI427"/>
  <c r="CH427"/>
  <c r="CG427"/>
  <c r="CF427"/>
  <c r="CE427"/>
  <c r="CD427"/>
  <c r="CC427"/>
  <c r="CM426"/>
  <c r="CL426"/>
  <c r="CK426"/>
  <c r="CJ426"/>
  <c r="CI426"/>
  <c r="CH426"/>
  <c r="CG426"/>
  <c r="CF426"/>
  <c r="CE426"/>
  <c r="CD426"/>
  <c r="CC426"/>
  <c r="CM425"/>
  <c r="CL425"/>
  <c r="CK425"/>
  <c r="CJ425"/>
  <c r="CI425"/>
  <c r="CH425"/>
  <c r="CG425"/>
  <c r="CF425"/>
  <c r="CE425"/>
  <c r="CD425"/>
  <c r="CC425"/>
  <c r="CM424"/>
  <c r="CL424"/>
  <c r="CK424"/>
  <c r="CJ424"/>
  <c r="CI424"/>
  <c r="CH424"/>
  <c r="CG424"/>
  <c r="CF424"/>
  <c r="CE424"/>
  <c r="CD424"/>
  <c r="CC424"/>
  <c r="CM423"/>
  <c r="CL423"/>
  <c r="CK423"/>
  <c r="CJ423"/>
  <c r="CI423"/>
  <c r="CH423"/>
  <c r="CG423"/>
  <c r="CF423"/>
  <c r="CE423"/>
  <c r="CD423"/>
  <c r="CC423"/>
  <c r="CM422"/>
  <c r="CL422"/>
  <c r="CK422"/>
  <c r="CJ422"/>
  <c r="CI422"/>
  <c r="CH422"/>
  <c r="CG422"/>
  <c r="CF422"/>
  <c r="CE422"/>
  <c r="CD422"/>
  <c r="CC422"/>
  <c r="CM421"/>
  <c r="CL421"/>
  <c r="CK421"/>
  <c r="CJ421"/>
  <c r="CI421"/>
  <c r="CH421"/>
  <c r="CG421"/>
  <c r="CF421"/>
  <c r="CE421"/>
  <c r="CD421"/>
  <c r="CC421"/>
  <c r="CM420"/>
  <c r="CL420"/>
  <c r="CK420"/>
  <c r="CJ420"/>
  <c r="CI420"/>
  <c r="CH420"/>
  <c r="CG420"/>
  <c r="CF420"/>
  <c r="CE420"/>
  <c r="CD420"/>
  <c r="CC420"/>
  <c r="CM419"/>
  <c r="CL419"/>
  <c r="CK419"/>
  <c r="CJ419"/>
  <c r="CI419"/>
  <c r="CH419"/>
  <c r="CG419"/>
  <c r="CF419"/>
  <c r="CE419"/>
  <c r="CD419"/>
  <c r="CC419"/>
  <c r="CM418"/>
  <c r="CL418"/>
  <c r="CK418"/>
  <c r="CJ418"/>
  <c r="CI418"/>
  <c r="CH418"/>
  <c r="CG418"/>
  <c r="CF418"/>
  <c r="CE418"/>
  <c r="CD418"/>
  <c r="CC418"/>
  <c r="CM417"/>
  <c r="CL417"/>
  <c r="CK417"/>
  <c r="CJ417"/>
  <c r="CI417"/>
  <c r="CH417"/>
  <c r="CG417"/>
  <c r="CF417"/>
  <c r="CE417"/>
  <c r="CD417"/>
  <c r="CC417"/>
  <c r="CM416"/>
  <c r="CL416"/>
  <c r="CK416"/>
  <c r="CJ416"/>
  <c r="CI416"/>
  <c r="CH416"/>
  <c r="CG416"/>
  <c r="CF416"/>
  <c r="CE416"/>
  <c r="CD416"/>
  <c r="CC416"/>
  <c r="CM415"/>
  <c r="CL415"/>
  <c r="CK415"/>
  <c r="CJ415"/>
  <c r="CI415"/>
  <c r="CH415"/>
  <c r="CG415"/>
  <c r="CF415"/>
  <c r="CE415"/>
  <c r="CD415"/>
  <c r="CC415"/>
  <c r="CM414"/>
  <c r="CL414"/>
  <c r="CK414"/>
  <c r="CJ414"/>
  <c r="CI414"/>
  <c r="CH414"/>
  <c r="CG414"/>
  <c r="CF414"/>
  <c r="CE414"/>
  <c r="CD414"/>
  <c r="CC414"/>
  <c r="CM413"/>
  <c r="CL413"/>
  <c r="CK413"/>
  <c r="CJ413"/>
  <c r="CI413"/>
  <c r="CH413"/>
  <c r="CG413"/>
  <c r="CF413"/>
  <c r="CE413"/>
  <c r="CD413"/>
  <c r="CC413"/>
  <c r="CM412"/>
  <c r="CL412"/>
  <c r="CK412"/>
  <c r="CJ412"/>
  <c r="CI412"/>
  <c r="CH412"/>
  <c r="CG412"/>
  <c r="CF412"/>
  <c r="CE412"/>
  <c r="CD412"/>
  <c r="CC412"/>
  <c r="CM411"/>
  <c r="CL411"/>
  <c r="CK411"/>
  <c r="CJ411"/>
  <c r="CI411"/>
  <c r="CH411"/>
  <c r="CG411"/>
  <c r="CF411"/>
  <c r="CE411"/>
  <c r="CD411"/>
  <c r="CC411"/>
  <c r="CM410"/>
  <c r="CL410"/>
  <c r="CK410"/>
  <c r="CJ410"/>
  <c r="CI410"/>
  <c r="CH410"/>
  <c r="CG410"/>
  <c r="CF410"/>
  <c r="CE410"/>
  <c r="CD410"/>
  <c r="CC410"/>
  <c r="CM409"/>
  <c r="CL409"/>
  <c r="CK409"/>
  <c r="CJ409"/>
  <c r="CI409"/>
  <c r="CH409"/>
  <c r="CG409"/>
  <c r="CF409"/>
  <c r="CE409"/>
  <c r="CD409"/>
  <c r="CC409"/>
  <c r="CM408"/>
  <c r="CL408"/>
  <c r="CK408"/>
  <c r="CJ408"/>
  <c r="CI408"/>
  <c r="CH408"/>
  <c r="CG408"/>
  <c r="CF408"/>
  <c r="CE408"/>
  <c r="CD408"/>
  <c r="CC408"/>
  <c r="CM407"/>
  <c r="CL407"/>
  <c r="CK407"/>
  <c r="CJ407"/>
  <c r="CI407"/>
  <c r="CH407"/>
  <c r="CG407"/>
  <c r="CF407"/>
  <c r="CE407"/>
  <c r="CD407"/>
  <c r="CC407"/>
  <c r="CM406"/>
  <c r="CL406"/>
  <c r="CK406"/>
  <c r="CJ406"/>
  <c r="CI406"/>
  <c r="CH406"/>
  <c r="CG406"/>
  <c r="CF406"/>
  <c r="CE406"/>
  <c r="CD406"/>
  <c r="CC406"/>
  <c r="CM405"/>
  <c r="CL405"/>
  <c r="CK405"/>
  <c r="CJ405"/>
  <c r="CI405"/>
  <c r="CH405"/>
  <c r="CG405"/>
  <c r="CF405"/>
  <c r="CE405"/>
  <c r="CD405"/>
  <c r="CC405"/>
  <c r="CM404"/>
  <c r="CL404"/>
  <c r="CK404"/>
  <c r="CJ404"/>
  <c r="CI404"/>
  <c r="CH404"/>
  <c r="CG404"/>
  <c r="CF404"/>
  <c r="CE404"/>
  <c r="CD404"/>
  <c r="CC404"/>
  <c r="CM403"/>
  <c r="CL403"/>
  <c r="CK403"/>
  <c r="CJ403"/>
  <c r="CI403"/>
  <c r="CH403"/>
  <c r="CG403"/>
  <c r="CF403"/>
  <c r="CE403"/>
  <c r="CD403"/>
  <c r="CC403"/>
  <c r="CM402"/>
  <c r="CL402"/>
  <c r="CK402"/>
  <c r="CJ402"/>
  <c r="CI402"/>
  <c r="CH402"/>
  <c r="CG402"/>
  <c r="CF402"/>
  <c r="CE402"/>
  <c r="CD402"/>
  <c r="CC402"/>
  <c r="CM401"/>
  <c r="CL401"/>
  <c r="CK401"/>
  <c r="CJ401"/>
  <c r="CI401"/>
  <c r="CH401"/>
  <c r="CG401"/>
  <c r="CF401"/>
  <c r="CE401"/>
  <c r="CD401"/>
  <c r="CC401"/>
  <c r="CM400"/>
  <c r="CL400"/>
  <c r="CK400"/>
  <c r="CJ400"/>
  <c r="CI400"/>
  <c r="CH400"/>
  <c r="CG400"/>
  <c r="CF400"/>
  <c r="CE400"/>
  <c r="CD400"/>
  <c r="CC400"/>
  <c r="CM399"/>
  <c r="CL399"/>
  <c r="CK399"/>
  <c r="CJ399"/>
  <c r="CI399"/>
  <c r="CH399"/>
  <c r="CG399"/>
  <c r="CF399"/>
  <c r="CE399"/>
  <c r="CD399"/>
  <c r="CC399"/>
  <c r="CM398"/>
  <c r="CL398"/>
  <c r="CK398"/>
  <c r="CJ398"/>
  <c r="CI398"/>
  <c r="CH398"/>
  <c r="CG398"/>
  <c r="CF398"/>
  <c r="CE398"/>
  <c r="CD398"/>
  <c r="CC398"/>
  <c r="CM397"/>
  <c r="CL397"/>
  <c r="CK397"/>
  <c r="CJ397"/>
  <c r="CI397"/>
  <c r="CH397"/>
  <c r="CG397"/>
  <c r="CF397"/>
  <c r="CE397"/>
  <c r="CD397"/>
  <c r="CC397"/>
  <c r="CM396"/>
  <c r="CL396"/>
  <c r="CK396"/>
  <c r="CJ396"/>
  <c r="CI396"/>
  <c r="CH396"/>
  <c r="CG396"/>
  <c r="CF396"/>
  <c r="CE396"/>
  <c r="CD396"/>
  <c r="CC396"/>
  <c r="CM395"/>
  <c r="CL395"/>
  <c r="CK395"/>
  <c r="CJ395"/>
  <c r="CI395"/>
  <c r="CH395"/>
  <c r="CG395"/>
  <c r="CF395"/>
  <c r="CE395"/>
  <c r="CD395"/>
  <c r="CC395"/>
  <c r="CM394"/>
  <c r="CL394"/>
  <c r="CK394"/>
  <c r="CJ394"/>
  <c r="CI394"/>
  <c r="CH394"/>
  <c r="CG394"/>
  <c r="CF394"/>
  <c r="CE394"/>
  <c r="CD394"/>
  <c r="CC394"/>
  <c r="CM393"/>
  <c r="CL393"/>
  <c r="CK393"/>
  <c r="CJ393"/>
  <c r="CI393"/>
  <c r="CH393"/>
  <c r="CG393"/>
  <c r="CF393"/>
  <c r="CE393"/>
  <c r="CD393"/>
  <c r="CC393"/>
  <c r="CM392"/>
  <c r="CL392"/>
  <c r="CK392"/>
  <c r="CJ392"/>
  <c r="CI392"/>
  <c r="CH392"/>
  <c r="CG392"/>
  <c r="CF392"/>
  <c r="CE392"/>
  <c r="CD392"/>
  <c r="CC392"/>
  <c r="CM391"/>
  <c r="CL391"/>
  <c r="CK391"/>
  <c r="CJ391"/>
  <c r="CI391"/>
  <c r="CH391"/>
  <c r="CG391"/>
  <c r="CF391"/>
  <c r="CE391"/>
  <c r="CD391"/>
  <c r="CC391"/>
  <c r="CM390"/>
  <c r="CL390"/>
  <c r="CK390"/>
  <c r="CJ390"/>
  <c r="CI390"/>
  <c r="CH390"/>
  <c r="CG390"/>
  <c r="CF390"/>
  <c r="CE390"/>
  <c r="CD390"/>
  <c r="CC390"/>
  <c r="CM389"/>
  <c r="CL389"/>
  <c r="CK389"/>
  <c r="CJ389"/>
  <c r="CI389"/>
  <c r="CH389"/>
  <c r="CG389"/>
  <c r="CF389"/>
  <c r="CE389"/>
  <c r="CD389"/>
  <c r="CC389"/>
  <c r="CM388"/>
  <c r="CL388"/>
  <c r="CK388"/>
  <c r="CJ388"/>
  <c r="CI388"/>
  <c r="CH388"/>
  <c r="CG388"/>
  <c r="CF388"/>
  <c r="CE388"/>
  <c r="CD388"/>
  <c r="CC388"/>
  <c r="CM387"/>
  <c r="CL387"/>
  <c r="CK387"/>
  <c r="CJ387"/>
  <c r="CI387"/>
  <c r="CH387"/>
  <c r="CG387"/>
  <c r="CF387"/>
  <c r="CE387"/>
  <c r="CD387"/>
  <c r="CC387"/>
  <c r="CM386"/>
  <c r="CL386"/>
  <c r="CK386"/>
  <c r="CJ386"/>
  <c r="CI386"/>
  <c r="CH386"/>
  <c r="CG386"/>
  <c r="CF386"/>
  <c r="CE386"/>
  <c r="CD386"/>
  <c r="CC386"/>
  <c r="CM385"/>
  <c r="CL385"/>
  <c r="CK385"/>
  <c r="CJ385"/>
  <c r="CI385"/>
  <c r="CH385"/>
  <c r="CG385"/>
  <c r="CF385"/>
  <c r="CE385"/>
  <c r="CD385"/>
  <c r="CC385"/>
  <c r="CM384"/>
  <c r="CL384"/>
  <c r="CK384"/>
  <c r="CJ384"/>
  <c r="CI384"/>
  <c r="CH384"/>
  <c r="CG384"/>
  <c r="CF384"/>
  <c r="CE384"/>
  <c r="CD384"/>
  <c r="CC384"/>
  <c r="CM383"/>
  <c r="CL383"/>
  <c r="CK383"/>
  <c r="CJ383"/>
  <c r="CI383"/>
  <c r="CH383"/>
  <c r="CG383"/>
  <c r="CF383"/>
  <c r="CE383"/>
  <c r="CD383"/>
  <c r="CC383"/>
  <c r="CM382"/>
  <c r="CL382"/>
  <c r="CK382"/>
  <c r="CJ382"/>
  <c r="CI382"/>
  <c r="CH382"/>
  <c r="CG382"/>
  <c r="CF382"/>
  <c r="CE382"/>
  <c r="CD382"/>
  <c r="CC382"/>
  <c r="CM381"/>
  <c r="CL381"/>
  <c r="CK381"/>
  <c r="CJ381"/>
  <c r="CI381"/>
  <c r="CH381"/>
  <c r="CG381"/>
  <c r="CF381"/>
  <c r="CE381"/>
  <c r="CD381"/>
  <c r="CC381"/>
  <c r="CM380"/>
  <c r="CL380"/>
  <c r="CK380"/>
  <c r="CJ380"/>
  <c r="CI380"/>
  <c r="CH380"/>
  <c r="CG380"/>
  <c r="CF380"/>
  <c r="CE380"/>
  <c r="CD380"/>
  <c r="CC380"/>
  <c r="CM379"/>
  <c r="CL379"/>
  <c r="CK379"/>
  <c r="CJ379"/>
  <c r="CI379"/>
  <c r="CH379"/>
  <c r="CG379"/>
  <c r="CF379"/>
  <c r="CE379"/>
  <c r="CD379"/>
  <c r="CC379"/>
  <c r="CM378"/>
  <c r="CL378"/>
  <c r="CK378"/>
  <c r="CJ378"/>
  <c r="CI378"/>
  <c r="CH378"/>
  <c r="CG378"/>
  <c r="CF378"/>
  <c r="CE378"/>
  <c r="CD378"/>
  <c r="CC378"/>
  <c r="CM377"/>
  <c r="CL377"/>
  <c r="CK377"/>
  <c r="CJ377"/>
  <c r="CI377"/>
  <c r="CH377"/>
  <c r="CG377"/>
  <c r="CF377"/>
  <c r="CE377"/>
  <c r="CD377"/>
  <c r="CC377"/>
  <c r="CM376"/>
  <c r="CL376"/>
  <c r="CK376"/>
  <c r="CJ376"/>
  <c r="CI376"/>
  <c r="CH376"/>
  <c r="CG376"/>
  <c r="CF376"/>
  <c r="CE376"/>
  <c r="CD376"/>
  <c r="CC376"/>
  <c r="CM375"/>
  <c r="CL375"/>
  <c r="CK375"/>
  <c r="CJ375"/>
  <c r="CI375"/>
  <c r="CH375"/>
  <c r="CG375"/>
  <c r="CF375"/>
  <c r="CE375"/>
  <c r="CD375"/>
  <c r="CC375"/>
  <c r="CM374"/>
  <c r="CL374"/>
  <c r="CK374"/>
  <c r="CJ374"/>
  <c r="CI374"/>
  <c r="CH374"/>
  <c r="CG374"/>
  <c r="CF374"/>
  <c r="CE374"/>
  <c r="CD374"/>
  <c r="CC374"/>
  <c r="CM373"/>
  <c r="CL373"/>
  <c r="CK373"/>
  <c r="CJ373"/>
  <c r="CI373"/>
  <c r="CH373"/>
  <c r="CG373"/>
  <c r="CF373"/>
  <c r="CE373"/>
  <c r="CD373"/>
  <c r="CC373"/>
  <c r="CM372"/>
  <c r="CL372"/>
  <c r="CK372"/>
  <c r="CJ372"/>
  <c r="CI372"/>
  <c r="CH372"/>
  <c r="CG372"/>
  <c r="CF372"/>
  <c r="CE372"/>
  <c r="CD372"/>
  <c r="CC372"/>
  <c r="CM371"/>
  <c r="CL371"/>
  <c r="CK371"/>
  <c r="CJ371"/>
  <c r="CI371"/>
  <c r="CH371"/>
  <c r="CG371"/>
  <c r="CF371"/>
  <c r="CE371"/>
  <c r="CD371"/>
  <c r="CC371"/>
  <c r="CM370"/>
  <c r="CL370"/>
  <c r="CK370"/>
  <c r="CJ370"/>
  <c r="CI370"/>
  <c r="CH370"/>
  <c r="CG370"/>
  <c r="CF370"/>
  <c r="CE370"/>
  <c r="CD370"/>
  <c r="CC370"/>
  <c r="CM369"/>
  <c r="CL369"/>
  <c r="CK369"/>
  <c r="CJ369"/>
  <c r="CI369"/>
  <c r="CH369"/>
  <c r="CG369"/>
  <c r="CF369"/>
  <c r="CE369"/>
  <c r="CD369"/>
  <c r="CC369"/>
  <c r="CM368"/>
  <c r="CL368"/>
  <c r="CK368"/>
  <c r="CJ368"/>
  <c r="CI368"/>
  <c r="CH368"/>
  <c r="CG368"/>
  <c r="CF368"/>
  <c r="CE368"/>
  <c r="CD368"/>
  <c r="CC368"/>
  <c r="CM367"/>
  <c r="CL367"/>
  <c r="CK367"/>
  <c r="CJ367"/>
  <c r="CI367"/>
  <c r="CH367"/>
  <c r="CG367"/>
  <c r="CF367"/>
  <c r="CE367"/>
  <c r="CD367"/>
  <c r="CC367"/>
  <c r="CM366"/>
  <c r="CL366"/>
  <c r="CK366"/>
  <c r="CJ366"/>
  <c r="CI366"/>
  <c r="CH366"/>
  <c r="CG366"/>
  <c r="CF366"/>
  <c r="CE366"/>
  <c r="CD366"/>
  <c r="CC366"/>
  <c r="CM365"/>
  <c r="CL365"/>
  <c r="CK365"/>
  <c r="CJ365"/>
  <c r="CI365"/>
  <c r="CH365"/>
  <c r="CG365"/>
  <c r="CF365"/>
  <c r="CE365"/>
  <c r="CD365"/>
  <c r="CC365"/>
  <c r="CM364"/>
  <c r="CL364"/>
  <c r="CK364"/>
  <c r="CJ364"/>
  <c r="CI364"/>
  <c r="CH364"/>
  <c r="CG364"/>
  <c r="CF364"/>
  <c r="CE364"/>
  <c r="CD364"/>
  <c r="CC364"/>
  <c r="CM363"/>
  <c r="CL363"/>
  <c r="CK363"/>
  <c r="CJ363"/>
  <c r="CI363"/>
  <c r="CH363"/>
  <c r="CG363"/>
  <c r="CF363"/>
  <c r="CE363"/>
  <c r="CD363"/>
  <c r="CC363"/>
  <c r="CM362"/>
  <c r="CL362"/>
  <c r="CK362"/>
  <c r="CJ362"/>
  <c r="CI362"/>
  <c r="CH362"/>
  <c r="CG362"/>
  <c r="CF362"/>
  <c r="CE362"/>
  <c r="CD362"/>
  <c r="CC362"/>
  <c r="CM361"/>
  <c r="CL361"/>
  <c r="CK361"/>
  <c r="CJ361"/>
  <c r="CI361"/>
  <c r="CH361"/>
  <c r="CG361"/>
  <c r="CF361"/>
  <c r="CE361"/>
  <c r="CD361"/>
  <c r="CC361"/>
  <c r="CM360"/>
  <c r="CL360"/>
  <c r="CK360"/>
  <c r="CJ360"/>
  <c r="CI360"/>
  <c r="CH360"/>
  <c r="CG360"/>
  <c r="CF360"/>
  <c r="CE360"/>
  <c r="CD360"/>
  <c r="CC360"/>
  <c r="CM359"/>
  <c r="CL359"/>
  <c r="CK359"/>
  <c r="CJ359"/>
  <c r="CI359"/>
  <c r="CH359"/>
  <c r="CG359"/>
  <c r="CF359"/>
  <c r="CE359"/>
  <c r="CD359"/>
  <c r="CC359"/>
  <c r="CM358"/>
  <c r="CL358"/>
  <c r="CK358"/>
  <c r="CJ358"/>
  <c r="CI358"/>
  <c r="CH358"/>
  <c r="CG358"/>
  <c r="CF358"/>
  <c r="CE358"/>
  <c r="CD358"/>
  <c r="CC358"/>
  <c r="CM357"/>
  <c r="CL357"/>
  <c r="CK357"/>
  <c r="CJ357"/>
  <c r="CI357"/>
  <c r="CH357"/>
  <c r="CG357"/>
  <c r="CF357"/>
  <c r="CE357"/>
  <c r="CD357"/>
  <c r="CC357"/>
  <c r="CM356"/>
  <c r="CL356"/>
  <c r="CK356"/>
  <c r="CJ356"/>
  <c r="CI356"/>
  <c r="CH356"/>
  <c r="CG356"/>
  <c r="CF356"/>
  <c r="CE356"/>
  <c r="CD356"/>
  <c r="CC356"/>
  <c r="CM355"/>
  <c r="CL355"/>
  <c r="CK355"/>
  <c r="CJ355"/>
  <c r="CI355"/>
  <c r="CH355"/>
  <c r="CG355"/>
  <c r="CF355"/>
  <c r="CE355"/>
  <c r="CD355"/>
  <c r="CC355"/>
  <c r="CM354"/>
  <c r="CL354"/>
  <c r="CK354"/>
  <c r="CJ354"/>
  <c r="CI354"/>
  <c r="CH354"/>
  <c r="CG354"/>
  <c r="CF354"/>
  <c r="CE354"/>
  <c r="CD354"/>
  <c r="CC354"/>
  <c r="CM353"/>
  <c r="CL353"/>
  <c r="CK353"/>
  <c r="CJ353"/>
  <c r="CI353"/>
  <c r="CH353"/>
  <c r="CG353"/>
  <c r="CF353"/>
  <c r="CE353"/>
  <c r="CD353"/>
  <c r="CC353"/>
  <c r="CM352"/>
  <c r="CL352"/>
  <c r="CK352"/>
  <c r="CJ352"/>
  <c r="CI352"/>
  <c r="CH352"/>
  <c r="CG352"/>
  <c r="CF352"/>
  <c r="CE352"/>
  <c r="CD352"/>
  <c r="CC352"/>
  <c r="CM351"/>
  <c r="CL351"/>
  <c r="CK351"/>
  <c r="CJ351"/>
  <c r="CI351"/>
  <c r="CH351"/>
  <c r="CG351"/>
  <c r="CF351"/>
  <c r="CE351"/>
  <c r="CD351"/>
  <c r="CC351"/>
  <c r="CM350"/>
  <c r="CL350"/>
  <c r="CK350"/>
  <c r="CJ350"/>
  <c r="CI350"/>
  <c r="CH350"/>
  <c r="CG350"/>
  <c r="CF350"/>
  <c r="CE350"/>
  <c r="CD350"/>
  <c r="CC350"/>
  <c r="CM349"/>
  <c r="CL349"/>
  <c r="CK349"/>
  <c r="CJ349"/>
  <c r="CI349"/>
  <c r="CH349"/>
  <c r="CG349"/>
  <c r="CF349"/>
  <c r="CE349"/>
  <c r="CD349"/>
  <c r="CC349"/>
  <c r="CM348"/>
  <c r="CL348"/>
  <c r="CK348"/>
  <c r="CJ348"/>
  <c r="CI348"/>
  <c r="CH348"/>
  <c r="CG348"/>
  <c r="CF348"/>
  <c r="CE348"/>
  <c r="CD348"/>
  <c r="CC348"/>
  <c r="CM347"/>
  <c r="CL347"/>
  <c r="CK347"/>
  <c r="CJ347"/>
  <c r="CI347"/>
  <c r="CH347"/>
  <c r="CG347"/>
  <c r="CF347"/>
  <c r="CE347"/>
  <c r="CD347"/>
  <c r="CC347"/>
  <c r="CM346"/>
  <c r="CL346"/>
  <c r="CK346"/>
  <c r="CJ346"/>
  <c r="CI346"/>
  <c r="CH346"/>
  <c r="CG346"/>
  <c r="CF346"/>
  <c r="CE346"/>
  <c r="CD346"/>
  <c r="CC346"/>
  <c r="CM345"/>
  <c r="CL345"/>
  <c r="CK345"/>
  <c r="CJ345"/>
  <c r="CI345"/>
  <c r="CH345"/>
  <c r="CG345"/>
  <c r="CF345"/>
  <c r="CE345"/>
  <c r="CD345"/>
  <c r="CC345"/>
  <c r="CM344"/>
  <c r="CL344"/>
  <c r="CK344"/>
  <c r="CJ344"/>
  <c r="CI344"/>
  <c r="CH344"/>
  <c r="CG344"/>
  <c r="CF344"/>
  <c r="CE344"/>
  <c r="CD344"/>
  <c r="CC344"/>
  <c r="CM343"/>
  <c r="CL343"/>
  <c r="CK343"/>
  <c r="CJ343"/>
  <c r="CI343"/>
  <c r="CH343"/>
  <c r="CG343"/>
  <c r="CF343"/>
  <c r="CE343"/>
  <c r="CD343"/>
  <c r="CC343"/>
  <c r="CM342"/>
  <c r="CL342"/>
  <c r="CK342"/>
  <c r="CJ342"/>
  <c r="CI342"/>
  <c r="CH342"/>
  <c r="CG342"/>
  <c r="CF342"/>
  <c r="CE342"/>
  <c r="CD342"/>
  <c r="CC342"/>
  <c r="CM341"/>
  <c r="CL341"/>
  <c r="CK341"/>
  <c r="CJ341"/>
  <c r="CI341"/>
  <c r="CH341"/>
  <c r="CG341"/>
  <c r="CF341"/>
  <c r="CE341"/>
  <c r="CD341"/>
  <c r="CC341"/>
  <c r="CM340"/>
  <c r="CL340"/>
  <c r="CK340"/>
  <c r="CJ340"/>
  <c r="CI340"/>
  <c r="CH340"/>
  <c r="CG340"/>
  <c r="CF340"/>
  <c r="CE340"/>
  <c r="CD340"/>
  <c r="CC340"/>
  <c r="CM339"/>
  <c r="CL339"/>
  <c r="CK339"/>
  <c r="CJ339"/>
  <c r="CI339"/>
  <c r="CH339"/>
  <c r="CG339"/>
  <c r="CF339"/>
  <c r="CE339"/>
  <c r="CD339"/>
  <c r="CC339"/>
  <c r="CM338"/>
  <c r="CL338"/>
  <c r="CK338"/>
  <c r="CJ338"/>
  <c r="CI338"/>
  <c r="CH338"/>
  <c r="CG338"/>
  <c r="CF338"/>
  <c r="CE338"/>
  <c r="CD338"/>
  <c r="CC338"/>
  <c r="CM337"/>
  <c r="CL337"/>
  <c r="CK337"/>
  <c r="CJ337"/>
  <c r="CI337"/>
  <c r="CH337"/>
  <c r="CG337"/>
  <c r="CF337"/>
  <c r="CE337"/>
  <c r="CD337"/>
  <c r="CC337"/>
  <c r="CM336"/>
  <c r="CL336"/>
  <c r="CK336"/>
  <c r="CJ336"/>
  <c r="CI336"/>
  <c r="CH336"/>
  <c r="CG336"/>
  <c r="CF336"/>
  <c r="CE336"/>
  <c r="CD336"/>
  <c r="CC336"/>
  <c r="CM335"/>
  <c r="CL335"/>
  <c r="CK335"/>
  <c r="CJ335"/>
  <c r="CI335"/>
  <c r="CH335"/>
  <c r="CG335"/>
  <c r="CF335"/>
  <c r="CE335"/>
  <c r="CD335"/>
  <c r="CC335"/>
  <c r="CM334"/>
  <c r="CL334"/>
  <c r="CK334"/>
  <c r="CJ334"/>
  <c r="CI334"/>
  <c r="CH334"/>
  <c r="CG334"/>
  <c r="CF334"/>
  <c r="CE334"/>
  <c r="CD334"/>
  <c r="CC334"/>
  <c r="CM333"/>
  <c r="CL333"/>
  <c r="CK333"/>
  <c r="CJ333"/>
  <c r="CI333"/>
  <c r="CH333"/>
  <c r="CG333"/>
  <c r="CF333"/>
  <c r="CE333"/>
  <c r="CD333"/>
  <c r="CC333"/>
  <c r="CM332"/>
  <c r="CL332"/>
  <c r="CK332"/>
  <c r="CJ332"/>
  <c r="CI332"/>
  <c r="CH332"/>
  <c r="CG332"/>
  <c r="CF332"/>
  <c r="CE332"/>
  <c r="CD332"/>
  <c r="CC332"/>
  <c r="CM331"/>
  <c r="CL331"/>
  <c r="CK331"/>
  <c r="CJ331"/>
  <c r="CI331"/>
  <c r="CH331"/>
  <c r="CG331"/>
  <c r="CF331"/>
  <c r="CE331"/>
  <c r="CD331"/>
  <c r="CC331"/>
  <c r="CM330"/>
  <c r="CL330"/>
  <c r="CK330"/>
  <c r="CJ330"/>
  <c r="CI330"/>
  <c r="CH330"/>
  <c r="CG330"/>
  <c r="CF330"/>
  <c r="CE330"/>
  <c r="CD330"/>
  <c r="CC330"/>
  <c r="CM329"/>
  <c r="CL329"/>
  <c r="CK329"/>
  <c r="CJ329"/>
  <c r="CI329"/>
  <c r="CH329"/>
  <c r="CG329"/>
  <c r="CF329"/>
  <c r="CE329"/>
  <c r="CD329"/>
  <c r="CC329"/>
  <c r="CM328"/>
  <c r="CL328"/>
  <c r="CK328"/>
  <c r="CJ328"/>
  <c r="CI328"/>
  <c r="CH328"/>
  <c r="CG328"/>
  <c r="CF328"/>
  <c r="CE328"/>
  <c r="CD328"/>
  <c r="CC328"/>
  <c r="CM327"/>
  <c r="CL327"/>
  <c r="CK327"/>
  <c r="CJ327"/>
  <c r="CI327"/>
  <c r="CH327"/>
  <c r="CG327"/>
  <c r="CF327"/>
  <c r="CE327"/>
  <c r="CD327"/>
  <c r="CC327"/>
  <c r="CM326"/>
  <c r="CL326"/>
  <c r="CK326"/>
  <c r="CJ326"/>
  <c r="CI326"/>
  <c r="CH326"/>
  <c r="CG326"/>
  <c r="CF326"/>
  <c r="CE326"/>
  <c r="CD326"/>
  <c r="CC326"/>
  <c r="CM325"/>
  <c r="CL325"/>
  <c r="CK325"/>
  <c r="CJ325"/>
  <c r="CI325"/>
  <c r="CH325"/>
  <c r="CG325"/>
  <c r="CF325"/>
  <c r="CE325"/>
  <c r="CD325"/>
  <c r="CC325"/>
  <c r="CM324"/>
  <c r="CL324"/>
  <c r="CK324"/>
  <c r="CJ324"/>
  <c r="CI324"/>
  <c r="CH324"/>
  <c r="CG324"/>
  <c r="CF324"/>
  <c r="CE324"/>
  <c r="CD324"/>
  <c r="CC324"/>
  <c r="CM323"/>
  <c r="CL323"/>
  <c r="CK323"/>
  <c r="CJ323"/>
  <c r="CI323"/>
  <c r="CH323"/>
  <c r="CG323"/>
  <c r="CF323"/>
  <c r="CE323"/>
  <c r="CD323"/>
  <c r="CC323"/>
  <c r="CM322"/>
  <c r="CL322"/>
  <c r="CK322"/>
  <c r="CJ322"/>
  <c r="CI322"/>
  <c r="CH322"/>
  <c r="CG322"/>
  <c r="CF322"/>
  <c r="CE322"/>
  <c r="CD322"/>
  <c r="CC322"/>
  <c r="CM321"/>
  <c r="CL321"/>
  <c r="CK321"/>
  <c r="CJ321"/>
  <c r="CI321"/>
  <c r="CH321"/>
  <c r="CG321"/>
  <c r="CF321"/>
  <c r="CE321"/>
  <c r="CD321"/>
  <c r="CC321"/>
  <c r="CM320"/>
  <c r="CL320"/>
  <c r="CK320"/>
  <c r="CJ320"/>
  <c r="CI320"/>
  <c r="CH320"/>
  <c r="CG320"/>
  <c r="CF320"/>
  <c r="CE320"/>
  <c r="CD320"/>
  <c r="CC320"/>
  <c r="CM319"/>
  <c r="CL319"/>
  <c r="CK319"/>
  <c r="CJ319"/>
  <c r="CI319"/>
  <c r="CH319"/>
  <c r="CG319"/>
  <c r="CF319"/>
  <c r="CE319"/>
  <c r="CD319"/>
  <c r="CC319"/>
  <c r="CM318"/>
  <c r="CL318"/>
  <c r="CK318"/>
  <c r="CJ318"/>
  <c r="CI318"/>
  <c r="CH318"/>
  <c r="CG318"/>
  <c r="CF318"/>
  <c r="CE318"/>
  <c r="CD318"/>
  <c r="CC318"/>
  <c r="CM317"/>
  <c r="CL317"/>
  <c r="CK317"/>
  <c r="CJ317"/>
  <c r="CI317"/>
  <c r="CH317"/>
  <c r="CG317"/>
  <c r="CF317"/>
  <c r="CE317"/>
  <c r="CD317"/>
  <c r="CC317"/>
  <c r="CM316"/>
  <c r="CL316"/>
  <c r="CK316"/>
  <c r="CJ316"/>
  <c r="CI316"/>
  <c r="CH316"/>
  <c r="CG316"/>
  <c r="CF316"/>
  <c r="CE316"/>
  <c r="CD316"/>
  <c r="CC316"/>
  <c r="CM315"/>
  <c r="CL315"/>
  <c r="CK315"/>
  <c r="CJ315"/>
  <c r="CI315"/>
  <c r="CH315"/>
  <c r="CG315"/>
  <c r="CF315"/>
  <c r="CE315"/>
  <c r="CD315"/>
  <c r="CC315"/>
  <c r="CM314"/>
  <c r="CL314"/>
  <c r="CK314"/>
  <c r="CJ314"/>
  <c r="CI314"/>
  <c r="CH314"/>
  <c r="CG314"/>
  <c r="CF314"/>
  <c r="CE314"/>
  <c r="CD314"/>
  <c r="CC314"/>
  <c r="CM313"/>
  <c r="CL313"/>
  <c r="CK313"/>
  <c r="CJ313"/>
  <c r="CI313"/>
  <c r="CH313"/>
  <c r="CG313"/>
  <c r="CF313"/>
  <c r="CE313"/>
  <c r="CD313"/>
  <c r="CC313"/>
  <c r="CM312"/>
  <c r="CL312"/>
  <c r="CK312"/>
  <c r="CJ312"/>
  <c r="CI312"/>
  <c r="CH312"/>
  <c r="CG312"/>
  <c r="CF312"/>
  <c r="CE312"/>
  <c r="CD312"/>
  <c r="CC312"/>
  <c r="CM311"/>
  <c r="CL311"/>
  <c r="CK311"/>
  <c r="CJ311"/>
  <c r="CI311"/>
  <c r="CH311"/>
  <c r="CG311"/>
  <c r="CF311"/>
  <c r="CE311"/>
  <c r="CD311"/>
  <c r="CC311"/>
  <c r="CM310"/>
  <c r="CL310"/>
  <c r="CK310"/>
  <c r="CJ310"/>
  <c r="CI310"/>
  <c r="CH310"/>
  <c r="CG310"/>
  <c r="CF310"/>
  <c r="CE310"/>
  <c r="CD310"/>
  <c r="CC310"/>
  <c r="CM309"/>
  <c r="CL309"/>
  <c r="CK309"/>
  <c r="CJ309"/>
  <c r="CI309"/>
  <c r="CH309"/>
  <c r="CG309"/>
  <c r="CF309"/>
  <c r="CE309"/>
  <c r="CD309"/>
  <c r="CC309"/>
  <c r="CM308"/>
  <c r="CL308"/>
  <c r="CK308"/>
  <c r="CJ308"/>
  <c r="CI308"/>
  <c r="CH308"/>
  <c r="CG308"/>
  <c r="CF308"/>
  <c r="CE308"/>
  <c r="CD308"/>
  <c r="CC308"/>
  <c r="CM307"/>
  <c r="CL307"/>
  <c r="CK307"/>
  <c r="CJ307"/>
  <c r="CI307"/>
  <c r="CH307"/>
  <c r="CG307"/>
  <c r="CF307"/>
  <c r="CE307"/>
  <c r="CD307"/>
  <c r="CC307"/>
  <c r="CM306"/>
  <c r="CL306"/>
  <c r="CK306"/>
  <c r="CJ306"/>
  <c r="CI306"/>
  <c r="CH306"/>
  <c r="CG306"/>
  <c r="CF306"/>
  <c r="CE306"/>
  <c r="CD306"/>
  <c r="CC306"/>
  <c r="CM305"/>
  <c r="CL305"/>
  <c r="CK305"/>
  <c r="CJ305"/>
  <c r="CI305"/>
  <c r="CH305"/>
  <c r="CG305"/>
  <c r="CF305"/>
  <c r="CE305"/>
  <c r="CD305"/>
  <c r="CC305"/>
  <c r="CM304"/>
  <c r="CL304"/>
  <c r="CK304"/>
  <c r="CJ304"/>
  <c r="CI304"/>
  <c r="CH304"/>
  <c r="CG304"/>
  <c r="CF304"/>
  <c r="CE304"/>
  <c r="CD304"/>
  <c r="CC304"/>
  <c r="CM303"/>
  <c r="CL303"/>
  <c r="CK303"/>
  <c r="CJ303"/>
  <c r="CI303"/>
  <c r="CH303"/>
  <c r="CG303"/>
  <c r="CF303"/>
  <c r="CE303"/>
  <c r="CD303"/>
  <c r="CC303"/>
  <c r="CM302"/>
  <c r="CL302"/>
  <c r="CK302"/>
  <c r="CJ302"/>
  <c r="CI302"/>
  <c r="CH302"/>
  <c r="CG302"/>
  <c r="CF302"/>
  <c r="CE302"/>
  <c r="CD302"/>
  <c r="CC302"/>
  <c r="CM301"/>
  <c r="CL301"/>
  <c r="CK301"/>
  <c r="CJ301"/>
  <c r="CI301"/>
  <c r="CH301"/>
  <c r="CG301"/>
  <c r="CF301"/>
  <c r="CE301"/>
  <c r="CD301"/>
  <c r="CC301"/>
  <c r="CM300"/>
  <c r="CL300"/>
  <c r="CK300"/>
  <c r="CJ300"/>
  <c r="CI300"/>
  <c r="CH300"/>
  <c r="CG300"/>
  <c r="CF300"/>
  <c r="CE300"/>
  <c r="CD300"/>
  <c r="CC300"/>
  <c r="CM299"/>
  <c r="CL299"/>
  <c r="CK299"/>
  <c r="CJ299"/>
  <c r="CI299"/>
  <c r="CH299"/>
  <c r="CG299"/>
  <c r="CF299"/>
  <c r="CE299"/>
  <c r="CD299"/>
  <c r="CC299"/>
  <c r="CM298"/>
  <c r="CL298"/>
  <c r="CK298"/>
  <c r="CJ298"/>
  <c r="CI298"/>
  <c r="CH298"/>
  <c r="CG298"/>
  <c r="CF298"/>
  <c r="CE298"/>
  <c r="CD298"/>
  <c r="CC298"/>
  <c r="CM297"/>
  <c r="CL297"/>
  <c r="CK297"/>
  <c r="CJ297"/>
  <c r="CI297"/>
  <c r="CH297"/>
  <c r="CG297"/>
  <c r="CF297"/>
  <c r="CE297"/>
  <c r="CD297"/>
  <c r="CC297"/>
  <c r="CM296"/>
  <c r="CL296"/>
  <c r="CK296"/>
  <c r="CJ296"/>
  <c r="CI296"/>
  <c r="CH296"/>
  <c r="CG296"/>
  <c r="CF296"/>
  <c r="CE296"/>
  <c r="CD296"/>
  <c r="CC296"/>
  <c r="CM295"/>
  <c r="CL295"/>
  <c r="CK295"/>
  <c r="CJ295"/>
  <c r="CI295"/>
  <c r="CH295"/>
  <c r="CG295"/>
  <c r="CF295"/>
  <c r="CE295"/>
  <c r="CD295"/>
  <c r="CC295"/>
  <c r="CM294"/>
  <c r="CL294"/>
  <c r="CK294"/>
  <c r="CJ294"/>
  <c r="CI294"/>
  <c r="CH294"/>
  <c r="CG294"/>
  <c r="CF294"/>
  <c r="CE294"/>
  <c r="CD294"/>
  <c r="CC294"/>
  <c r="CM293"/>
  <c r="CL293"/>
  <c r="CK293"/>
  <c r="CJ293"/>
  <c r="CI293"/>
  <c r="CH293"/>
  <c r="CG293"/>
  <c r="CF293"/>
  <c r="CE293"/>
  <c r="CD293"/>
  <c r="CC293"/>
  <c r="CM292"/>
  <c r="CL292"/>
  <c r="CK292"/>
  <c r="CJ292"/>
  <c r="CI292"/>
  <c r="CH292"/>
  <c r="CG292"/>
  <c r="CF292"/>
  <c r="CE292"/>
  <c r="CD292"/>
  <c r="CC292"/>
  <c r="CM291"/>
  <c r="CL291"/>
  <c r="CK291"/>
  <c r="CJ291"/>
  <c r="CI291"/>
  <c r="CH291"/>
  <c r="CG291"/>
  <c r="CF291"/>
  <c r="CE291"/>
  <c r="CD291"/>
  <c r="CC291"/>
  <c r="CM290"/>
  <c r="CL290"/>
  <c r="CK290"/>
  <c r="CJ290"/>
  <c r="CI290"/>
  <c r="CH290"/>
  <c r="CG290"/>
  <c r="CF290"/>
  <c r="CE290"/>
  <c r="CD290"/>
  <c r="CC290"/>
  <c r="CM289"/>
  <c r="CL289"/>
  <c r="CK289"/>
  <c r="CJ289"/>
  <c r="CI289"/>
  <c r="CH289"/>
  <c r="CG289"/>
  <c r="CF289"/>
  <c r="CE289"/>
  <c r="CD289"/>
  <c r="CC289"/>
  <c r="CM288"/>
  <c r="CL288"/>
  <c r="CK288"/>
  <c r="CJ288"/>
  <c r="CI288"/>
  <c r="CH288"/>
  <c r="CG288"/>
  <c r="CF288"/>
  <c r="CE288"/>
  <c r="CD288"/>
  <c r="CC288"/>
  <c r="CM287"/>
  <c r="CL287"/>
  <c r="CK287"/>
  <c r="CJ287"/>
  <c r="CI287"/>
  <c r="CH287"/>
  <c r="CG287"/>
  <c r="CF287"/>
  <c r="CE287"/>
  <c r="CD287"/>
  <c r="CC287"/>
  <c r="CM286"/>
  <c r="CL286"/>
  <c r="CK286"/>
  <c r="CJ286"/>
  <c r="CI286"/>
  <c r="CH286"/>
  <c r="CG286"/>
  <c r="CF286"/>
  <c r="CE286"/>
  <c r="CD286"/>
  <c r="CC286"/>
  <c r="CM285"/>
  <c r="CL285"/>
  <c r="CK285"/>
  <c r="CJ285"/>
  <c r="CI285"/>
  <c r="CH285"/>
  <c r="CG285"/>
  <c r="CF285"/>
  <c r="CE285"/>
  <c r="CD285"/>
  <c r="CC285"/>
  <c r="CM284"/>
  <c r="CL284"/>
  <c r="CK284"/>
  <c r="CJ284"/>
  <c r="CI284"/>
  <c r="CH284"/>
  <c r="CG284"/>
  <c r="CF284"/>
  <c r="CE284"/>
  <c r="CD284"/>
  <c r="CC284"/>
  <c r="CM283"/>
  <c r="CL283"/>
  <c r="CK283"/>
  <c r="CJ283"/>
  <c r="CI283"/>
  <c r="CH283"/>
  <c r="CG283"/>
  <c r="CF283"/>
  <c r="CE283"/>
  <c r="CD283"/>
  <c r="CC283"/>
  <c r="CM282"/>
  <c r="CL282"/>
  <c r="CK282"/>
  <c r="CJ282"/>
  <c r="CI282"/>
  <c r="CH282"/>
  <c r="CG282"/>
  <c r="CF282"/>
  <c r="CE282"/>
  <c r="CD282"/>
  <c r="CC282"/>
  <c r="CM281"/>
  <c r="CL281"/>
  <c r="CK281"/>
  <c r="CJ281"/>
  <c r="CI281"/>
  <c r="CH281"/>
  <c r="CG281"/>
  <c r="CF281"/>
  <c r="CE281"/>
  <c r="CD281"/>
  <c r="CC281"/>
  <c r="CM280"/>
  <c r="CL280"/>
  <c r="CK280"/>
  <c r="CJ280"/>
  <c r="CI280"/>
  <c r="CH280"/>
  <c r="CG280"/>
  <c r="CF280"/>
  <c r="CE280"/>
  <c r="CD280"/>
  <c r="CC280"/>
  <c r="CM279"/>
  <c r="CL279"/>
  <c r="CK279"/>
  <c r="CJ279"/>
  <c r="CI279"/>
  <c r="CH279"/>
  <c r="CG279"/>
  <c r="CF279"/>
  <c r="CE279"/>
  <c r="CD279"/>
  <c r="CC279"/>
  <c r="CM278"/>
  <c r="CL278"/>
  <c r="CK278"/>
  <c r="CJ278"/>
  <c r="CI278"/>
  <c r="CH278"/>
  <c r="CG278"/>
  <c r="CF278"/>
  <c r="CE278"/>
  <c r="CD278"/>
  <c r="CC278"/>
  <c r="CM277"/>
  <c r="CL277"/>
  <c r="CK277"/>
  <c r="CJ277"/>
  <c r="CI277"/>
  <c r="CH277"/>
  <c r="CG277"/>
  <c r="CF277"/>
  <c r="CE277"/>
  <c r="CD277"/>
  <c r="CC277"/>
  <c r="CM276"/>
  <c r="CL276"/>
  <c r="CK276"/>
  <c r="CJ276"/>
  <c r="CI276"/>
  <c r="CH276"/>
  <c r="CG276"/>
  <c r="CF276"/>
  <c r="CE276"/>
  <c r="CD276"/>
  <c r="CC276"/>
  <c r="CM275"/>
  <c r="CL275"/>
  <c r="CK275"/>
  <c r="CJ275"/>
  <c r="CI275"/>
  <c r="CH275"/>
  <c r="CG275"/>
  <c r="CF275"/>
  <c r="CE275"/>
  <c r="CD275"/>
  <c r="CC275"/>
  <c r="CM274"/>
  <c r="CL274"/>
  <c r="CK274"/>
  <c r="CJ274"/>
  <c r="CI274"/>
  <c r="CH274"/>
  <c r="CG274"/>
  <c r="CF274"/>
  <c r="CE274"/>
  <c r="CD274"/>
  <c r="CC274"/>
  <c r="CM273"/>
  <c r="CL273"/>
  <c r="CK273"/>
  <c r="CJ273"/>
  <c r="CI273"/>
  <c r="CH273"/>
  <c r="CG273"/>
  <c r="CF273"/>
  <c r="CE273"/>
  <c r="CD273"/>
  <c r="CC273"/>
  <c r="CM272"/>
  <c r="CL272"/>
  <c r="CK272"/>
  <c r="CJ272"/>
  <c r="CI272"/>
  <c r="CH272"/>
  <c r="CG272"/>
  <c r="CF272"/>
  <c r="CE272"/>
  <c r="CD272"/>
  <c r="CC272"/>
  <c r="CM271"/>
  <c r="CL271"/>
  <c r="CK271"/>
  <c r="CJ271"/>
  <c r="CI271"/>
  <c r="CH271"/>
  <c r="CG271"/>
  <c r="CF271"/>
  <c r="CE271"/>
  <c r="CD271"/>
  <c r="CC271"/>
  <c r="CM270"/>
  <c r="CL270"/>
  <c r="CK270"/>
  <c r="CJ270"/>
  <c r="CI270"/>
  <c r="CH270"/>
  <c r="CG270"/>
  <c r="CF270"/>
  <c r="CE270"/>
  <c r="CD270"/>
  <c r="CC270"/>
  <c r="CM269"/>
  <c r="CL269"/>
  <c r="CK269"/>
  <c r="CJ269"/>
  <c r="CI269"/>
  <c r="CH269"/>
  <c r="CG269"/>
  <c r="CF269"/>
  <c r="CE269"/>
  <c r="CD269"/>
  <c r="CC269"/>
  <c r="CM268"/>
  <c r="CL268"/>
  <c r="CK268"/>
  <c r="CJ268"/>
  <c r="CI268"/>
  <c r="CH268"/>
  <c r="CG268"/>
  <c r="CF268"/>
  <c r="CE268"/>
  <c r="CD268"/>
  <c r="CC268"/>
  <c r="CM267"/>
  <c r="CL267"/>
  <c r="CK267"/>
  <c r="CJ267"/>
  <c r="CI267"/>
  <c r="CH267"/>
  <c r="CG267"/>
  <c r="CF267"/>
  <c r="CE267"/>
  <c r="CD267"/>
  <c r="CC267"/>
  <c r="CM266"/>
  <c r="CL266"/>
  <c r="CK266"/>
  <c r="CJ266"/>
  <c r="CI266"/>
  <c r="CH266"/>
  <c r="CG266"/>
  <c r="CF266"/>
  <c r="CE266"/>
  <c r="CD266"/>
  <c r="CC266"/>
  <c r="CM265"/>
  <c r="CL265"/>
  <c r="CK265"/>
  <c r="CJ265"/>
  <c r="CI265"/>
  <c r="CH265"/>
  <c r="CG265"/>
  <c r="CF265"/>
  <c r="CE265"/>
  <c r="CD265"/>
  <c r="CC265"/>
  <c r="CM264"/>
  <c r="CL264"/>
  <c r="CK264"/>
  <c r="CJ264"/>
  <c r="CI264"/>
  <c r="CH264"/>
  <c r="CG264"/>
  <c r="CF264"/>
  <c r="CE264"/>
  <c r="CD264"/>
  <c r="CC264"/>
  <c r="CM261"/>
  <c r="CL261"/>
  <c r="CK261"/>
  <c r="CJ261"/>
  <c r="CI261"/>
  <c r="CH261"/>
  <c r="CG261"/>
  <c r="CF261"/>
  <c r="CE261"/>
  <c r="CD261"/>
  <c r="CC261"/>
  <c r="CM260"/>
  <c r="CL260"/>
  <c r="CK260"/>
  <c r="CJ260"/>
  <c r="CI260"/>
  <c r="CH260"/>
  <c r="CG260"/>
  <c r="CF260"/>
  <c r="CE260"/>
  <c r="CD260"/>
  <c r="CC260"/>
  <c r="CM259"/>
  <c r="CL259"/>
  <c r="CK259"/>
  <c r="CJ259"/>
  <c r="CI259"/>
  <c r="CH259"/>
  <c r="CG259"/>
  <c r="CF259"/>
  <c r="CE259"/>
  <c r="CD259"/>
  <c r="CC259"/>
  <c r="CM258"/>
  <c r="CL258"/>
  <c r="CK258"/>
  <c r="CJ258"/>
  <c r="CI258"/>
  <c r="CH258"/>
  <c r="CG258"/>
  <c r="CF258"/>
  <c r="CE258"/>
  <c r="CD258"/>
  <c r="CC258"/>
  <c r="CM257"/>
  <c r="CL257"/>
  <c r="CK257"/>
  <c r="CJ257"/>
  <c r="CI257"/>
  <c r="CH257"/>
  <c r="CG257"/>
  <c r="CF257"/>
  <c r="CE257"/>
  <c r="CD257"/>
  <c r="CC257"/>
  <c r="CM256"/>
  <c r="CL256"/>
  <c r="CK256"/>
  <c r="CJ256"/>
  <c r="CI256"/>
  <c r="CH256"/>
  <c r="CG256"/>
  <c r="CF256"/>
  <c r="CE256"/>
  <c r="CD256"/>
  <c r="CC256"/>
  <c r="CM255"/>
  <c r="CL255"/>
  <c r="CK255"/>
  <c r="CJ255"/>
  <c r="CI255"/>
  <c r="CH255"/>
  <c r="CG255"/>
  <c r="CF255"/>
  <c r="CE255"/>
  <c r="CD255"/>
  <c r="CC255"/>
  <c r="CM254"/>
  <c r="CL254"/>
  <c r="CK254"/>
  <c r="CJ254"/>
  <c r="CI254"/>
  <c r="CH254"/>
  <c r="CG254"/>
  <c r="CF254"/>
  <c r="CE254"/>
  <c r="CD254"/>
  <c r="CC254"/>
  <c r="CM253"/>
  <c r="CL253"/>
  <c r="CK253"/>
  <c r="CJ253"/>
  <c r="CI253"/>
  <c r="CH253"/>
  <c r="CG253"/>
  <c r="CF253"/>
  <c r="CE253"/>
  <c r="CD253"/>
  <c r="CC253"/>
  <c r="CM251"/>
  <c r="CL251"/>
  <c r="CK251"/>
  <c r="CJ251"/>
  <c r="CI251"/>
  <c r="CH251"/>
  <c r="CG251"/>
  <c r="CF251"/>
  <c r="CE251"/>
  <c r="CD251"/>
  <c r="CC251"/>
  <c r="CM250"/>
  <c r="CL250"/>
  <c r="CK250"/>
  <c r="CJ250"/>
  <c r="CJ249" s="1"/>
  <c r="CI250"/>
  <c r="CH250"/>
  <c r="CG250"/>
  <c r="CF250"/>
  <c r="CE250"/>
  <c r="CD250"/>
  <c r="CC250"/>
  <c r="CM248"/>
  <c r="CM247" s="1"/>
  <c r="CL248"/>
  <c r="CL247" s="1"/>
  <c r="CK248"/>
  <c r="CK247" s="1"/>
  <c r="CJ248"/>
  <c r="CJ247" s="1"/>
  <c r="CI248"/>
  <c r="CH248"/>
  <c r="CG248"/>
  <c r="CG247" s="1"/>
  <c r="CF248"/>
  <c r="CF247" s="1"/>
  <c r="CE248"/>
  <c r="CE247" s="1"/>
  <c r="CD248"/>
  <c r="CD247" s="1"/>
  <c r="CC248"/>
  <c r="CC247" s="1"/>
  <c r="CM241"/>
  <c r="CL241"/>
  <c r="CK241"/>
  <c r="CJ241"/>
  <c r="CI241"/>
  <c r="CH241"/>
  <c r="CG241"/>
  <c r="CF241"/>
  <c r="CE241"/>
  <c r="CD241"/>
  <c r="CC241"/>
  <c r="CM240"/>
  <c r="CL240"/>
  <c r="CK240"/>
  <c r="CJ240"/>
  <c r="CI240"/>
  <c r="CH240"/>
  <c r="CG240"/>
  <c r="CF240"/>
  <c r="CE240"/>
  <c r="CD240"/>
  <c r="CC240"/>
  <c r="CM235"/>
  <c r="CL235"/>
  <c r="CK235"/>
  <c r="CJ235"/>
  <c r="CI235"/>
  <c r="CH235"/>
  <c r="CG235"/>
  <c r="CF235"/>
  <c r="CE235"/>
  <c r="CD235"/>
  <c r="CC235"/>
  <c r="CM234"/>
  <c r="CL234"/>
  <c r="CK234"/>
  <c r="CJ234"/>
  <c r="CI234"/>
  <c r="CH234"/>
  <c r="CG234"/>
  <c r="CF234"/>
  <c r="CE234"/>
  <c r="CD234"/>
  <c r="CC234"/>
  <c r="CM233"/>
  <c r="CL233"/>
  <c r="CK233"/>
  <c r="CJ233"/>
  <c r="CI233"/>
  <c r="CH233"/>
  <c r="CG233"/>
  <c r="CF233"/>
  <c r="CE233"/>
  <c r="CD233"/>
  <c r="CC233"/>
  <c r="CM232"/>
  <c r="CL232"/>
  <c r="CK232"/>
  <c r="CJ232"/>
  <c r="CI232"/>
  <c r="CH232"/>
  <c r="CG232"/>
  <c r="CF232"/>
  <c r="CE232"/>
  <c r="CD232"/>
  <c r="CC232"/>
  <c r="CM231"/>
  <c r="CL231"/>
  <c r="CK231"/>
  <c r="CJ231"/>
  <c r="CI231"/>
  <c r="CH231"/>
  <c r="CG231"/>
  <c r="CF231"/>
  <c r="CE231"/>
  <c r="CD231"/>
  <c r="CC231"/>
  <c r="CM230"/>
  <c r="CL230"/>
  <c r="CK230"/>
  <c r="CJ230"/>
  <c r="CI230"/>
  <c r="CH230"/>
  <c r="CG230"/>
  <c r="CF230"/>
  <c r="CE230"/>
  <c r="CD230"/>
  <c r="CC230"/>
  <c r="CM229"/>
  <c r="CL229"/>
  <c r="CK229"/>
  <c r="CJ229"/>
  <c r="CI229"/>
  <c r="CH229"/>
  <c r="CG229"/>
  <c r="CF229"/>
  <c r="CE229"/>
  <c r="CD229"/>
  <c r="CC229"/>
  <c r="CM228"/>
  <c r="CL228"/>
  <c r="CK228"/>
  <c r="CJ228"/>
  <c r="CI228"/>
  <c r="CH228"/>
  <c r="CG228"/>
  <c r="CF228"/>
  <c r="CE228"/>
  <c r="CD228"/>
  <c r="CC228"/>
  <c r="CM227"/>
  <c r="CL227"/>
  <c r="CK227"/>
  <c r="CJ227"/>
  <c r="CI227"/>
  <c r="CH227"/>
  <c r="CG227"/>
  <c r="CF227"/>
  <c r="CE227"/>
  <c r="CD227"/>
  <c r="CC227"/>
  <c r="CM226"/>
  <c r="CL226"/>
  <c r="CK226"/>
  <c r="CJ226"/>
  <c r="CI226"/>
  <c r="CH226"/>
  <c r="CG226"/>
  <c r="CF226"/>
  <c r="CE226"/>
  <c r="CD226"/>
  <c r="CC226"/>
  <c r="CM225"/>
  <c r="CL225"/>
  <c r="CK225"/>
  <c r="CJ225"/>
  <c r="CI225"/>
  <c r="CH225"/>
  <c r="CG225"/>
  <c r="CF225"/>
  <c r="CE225"/>
  <c r="CD225"/>
  <c r="CC225"/>
  <c r="CM224"/>
  <c r="CL224"/>
  <c r="CK224"/>
  <c r="CJ224"/>
  <c r="CI224"/>
  <c r="CH224"/>
  <c r="CG224"/>
  <c r="CF224"/>
  <c r="CE224"/>
  <c r="CD224"/>
  <c r="CC224"/>
  <c r="CM223"/>
  <c r="CL223"/>
  <c r="CK223"/>
  <c r="CJ223"/>
  <c r="CI223"/>
  <c r="CH223"/>
  <c r="CG223"/>
  <c r="CF223"/>
  <c r="CE223"/>
  <c r="CD223"/>
  <c r="CC223"/>
  <c r="CM222"/>
  <c r="CL222"/>
  <c r="CK222"/>
  <c r="CJ222"/>
  <c r="CI222"/>
  <c r="CH222"/>
  <c r="CG222"/>
  <c r="CF222"/>
  <c r="CE222"/>
  <c r="CD222"/>
  <c r="CC222"/>
  <c r="CM221"/>
  <c r="CL221"/>
  <c r="CK221"/>
  <c r="CJ221"/>
  <c r="CI221"/>
  <c r="CH221"/>
  <c r="CG221"/>
  <c r="CF221"/>
  <c r="CE221"/>
  <c r="CD221"/>
  <c r="CC221"/>
  <c r="CM220"/>
  <c r="CL220"/>
  <c r="CK220"/>
  <c r="CJ220"/>
  <c r="CI220"/>
  <c r="CH220"/>
  <c r="CG220"/>
  <c r="CF220"/>
  <c r="CE220"/>
  <c r="CD220"/>
  <c r="CC220"/>
  <c r="CM219"/>
  <c r="CL219"/>
  <c r="CK219"/>
  <c r="CJ219"/>
  <c r="CI219"/>
  <c r="CH219"/>
  <c r="CG219"/>
  <c r="CF219"/>
  <c r="CE219"/>
  <c r="CD219"/>
  <c r="CC219"/>
  <c r="CM218"/>
  <c r="CL218"/>
  <c r="CK218"/>
  <c r="CJ218"/>
  <c r="CI218"/>
  <c r="CH218"/>
  <c r="CG218"/>
  <c r="CF218"/>
  <c r="CE218"/>
  <c r="CD218"/>
  <c r="CC218"/>
  <c r="CM217"/>
  <c r="CL217"/>
  <c r="CK217"/>
  <c r="CJ217"/>
  <c r="CI217"/>
  <c r="CH217"/>
  <c r="CG217"/>
  <c r="CF217"/>
  <c r="CE217"/>
  <c r="CD217"/>
  <c r="CC217"/>
  <c r="CM216"/>
  <c r="CL216"/>
  <c r="CK216"/>
  <c r="CJ216"/>
  <c r="CI216"/>
  <c r="CH216"/>
  <c r="CG216"/>
  <c r="CF216"/>
  <c r="CE216"/>
  <c r="CD216"/>
  <c r="CC216"/>
  <c r="CM215"/>
  <c r="CL215"/>
  <c r="CK215"/>
  <c r="CJ215"/>
  <c r="CI215"/>
  <c r="CH215"/>
  <c r="CG215"/>
  <c r="CF215"/>
  <c r="CE215"/>
  <c r="CD215"/>
  <c r="CC215"/>
  <c r="CM214"/>
  <c r="CL214"/>
  <c r="CK214"/>
  <c r="CJ214"/>
  <c r="CI214"/>
  <c r="CH214"/>
  <c r="CG214"/>
  <c r="CF214"/>
  <c r="CE214"/>
  <c r="CD214"/>
  <c r="CC214"/>
  <c r="CM213"/>
  <c r="CL213"/>
  <c r="CK213"/>
  <c r="CJ213"/>
  <c r="CI213"/>
  <c r="CH213"/>
  <c r="CG213"/>
  <c r="CF213"/>
  <c r="CE213"/>
  <c r="CD213"/>
  <c r="CC213"/>
  <c r="CM212"/>
  <c r="CL212"/>
  <c r="CK212"/>
  <c r="CJ212"/>
  <c r="CI212"/>
  <c r="CH212"/>
  <c r="CG212"/>
  <c r="CF212"/>
  <c r="CE212"/>
  <c r="CD212"/>
  <c r="CC212"/>
  <c r="CM211"/>
  <c r="CL211"/>
  <c r="CK211"/>
  <c r="CJ211"/>
  <c r="CI211"/>
  <c r="CH211"/>
  <c r="CG211"/>
  <c r="CF211"/>
  <c r="CE211"/>
  <c r="CD211"/>
  <c r="CC211"/>
  <c r="CM210"/>
  <c r="CL210"/>
  <c r="CK210"/>
  <c r="CJ210"/>
  <c r="CI210"/>
  <c r="CH210"/>
  <c r="CG210"/>
  <c r="CF210"/>
  <c r="CE210"/>
  <c r="CD210"/>
  <c r="CC210"/>
  <c r="CM209"/>
  <c r="CL209"/>
  <c r="CK209"/>
  <c r="CJ209"/>
  <c r="CI209"/>
  <c r="CH209"/>
  <c r="CG209"/>
  <c r="CF209"/>
  <c r="CE209"/>
  <c r="CD209"/>
  <c r="CC209"/>
  <c r="CM208"/>
  <c r="CL208"/>
  <c r="CK208"/>
  <c r="CJ208"/>
  <c r="CI208"/>
  <c r="CH208"/>
  <c r="CG208"/>
  <c r="CF208"/>
  <c r="CE208"/>
  <c r="CD208"/>
  <c r="CC208"/>
  <c r="CM207"/>
  <c r="CL207"/>
  <c r="CK207"/>
  <c r="CJ207"/>
  <c r="CI207"/>
  <c r="CH207"/>
  <c r="CG207"/>
  <c r="CF207"/>
  <c r="CE207"/>
  <c r="CD207"/>
  <c r="CC207"/>
  <c r="CM206"/>
  <c r="CL206"/>
  <c r="CK206"/>
  <c r="CJ206"/>
  <c r="CI206"/>
  <c r="CH206"/>
  <c r="CG206"/>
  <c r="CF206"/>
  <c r="CE206"/>
  <c r="CD206"/>
  <c r="CC206"/>
  <c r="CM205"/>
  <c r="CL205"/>
  <c r="CK205"/>
  <c r="CJ205"/>
  <c r="CI205"/>
  <c r="CH205"/>
  <c r="CG205"/>
  <c r="CF205"/>
  <c r="CE205"/>
  <c r="CD205"/>
  <c r="CC205"/>
  <c r="CM204"/>
  <c r="CL204"/>
  <c r="CK204"/>
  <c r="CJ204"/>
  <c r="CI204"/>
  <c r="CH204"/>
  <c r="CG204"/>
  <c r="CF204"/>
  <c r="CE204"/>
  <c r="CD204"/>
  <c r="CC204"/>
  <c r="CM203"/>
  <c r="CL203"/>
  <c r="CK203"/>
  <c r="CJ203"/>
  <c r="CI203"/>
  <c r="CH203"/>
  <c r="CG203"/>
  <c r="CF203"/>
  <c r="CE203"/>
  <c r="CD203"/>
  <c r="CC203"/>
  <c r="CM202"/>
  <c r="CL202"/>
  <c r="CK202"/>
  <c r="CJ202"/>
  <c r="CI202"/>
  <c r="CH202"/>
  <c r="CG202"/>
  <c r="CF202"/>
  <c r="CE202"/>
  <c r="CD202"/>
  <c r="CC202"/>
  <c r="CM201"/>
  <c r="CL201"/>
  <c r="CK201"/>
  <c r="CJ201"/>
  <c r="CI201"/>
  <c r="CH201"/>
  <c r="CG201"/>
  <c r="CF201"/>
  <c r="CE201"/>
  <c r="CD201"/>
  <c r="CC201"/>
  <c r="CM200"/>
  <c r="CL200"/>
  <c r="CK200"/>
  <c r="CJ200"/>
  <c r="CI200"/>
  <c r="CH200"/>
  <c r="CG200"/>
  <c r="CF200"/>
  <c r="CE200"/>
  <c r="CD200"/>
  <c r="CC200"/>
  <c r="CM199"/>
  <c r="CL199"/>
  <c r="CK199"/>
  <c r="CJ199"/>
  <c r="CI199"/>
  <c r="CH199"/>
  <c r="CG199"/>
  <c r="CF199"/>
  <c r="CE199"/>
  <c r="CD199"/>
  <c r="CC199"/>
  <c r="CM198"/>
  <c r="CL198"/>
  <c r="CK198"/>
  <c r="CJ198"/>
  <c r="CI198"/>
  <c r="CH198"/>
  <c r="CG198"/>
  <c r="CF198"/>
  <c r="CE198"/>
  <c r="CD198"/>
  <c r="CC198"/>
  <c r="CM197"/>
  <c r="CL197"/>
  <c r="CK197"/>
  <c r="CJ197"/>
  <c r="CI197"/>
  <c r="CH197"/>
  <c r="CG197"/>
  <c r="CF197"/>
  <c r="CE197"/>
  <c r="CD197"/>
  <c r="CC197"/>
  <c r="CM196"/>
  <c r="CL196"/>
  <c r="CK196"/>
  <c r="CJ196"/>
  <c r="CI196"/>
  <c r="CH196"/>
  <c r="CG196"/>
  <c r="CF196"/>
  <c r="CE196"/>
  <c r="CD196"/>
  <c r="CC196"/>
  <c r="CM195"/>
  <c r="CL195"/>
  <c r="CK195"/>
  <c r="CJ195"/>
  <c r="CI195"/>
  <c r="CH195"/>
  <c r="CG195"/>
  <c r="CF195"/>
  <c r="CE195"/>
  <c r="CD195"/>
  <c r="CC195"/>
  <c r="CM194"/>
  <c r="CL194"/>
  <c r="CK194"/>
  <c r="CJ194"/>
  <c r="CI194"/>
  <c r="CH194"/>
  <c r="CG194"/>
  <c r="CF194"/>
  <c r="CE194"/>
  <c r="CD194"/>
  <c r="CC194"/>
  <c r="CM193"/>
  <c r="CL193"/>
  <c r="CK193"/>
  <c r="CJ193"/>
  <c r="CI193"/>
  <c r="CH193"/>
  <c r="CG193"/>
  <c r="CF193"/>
  <c r="CE193"/>
  <c r="CD193"/>
  <c r="CC193"/>
  <c r="CM192"/>
  <c r="CL192"/>
  <c r="CK192"/>
  <c r="CJ192"/>
  <c r="CI192"/>
  <c r="CH192"/>
  <c r="CG192"/>
  <c r="CF192"/>
  <c r="CE192"/>
  <c r="CD192"/>
  <c r="CC192"/>
  <c r="CM191"/>
  <c r="CL191"/>
  <c r="CK191"/>
  <c r="CJ191"/>
  <c r="CI191"/>
  <c r="CH191"/>
  <c r="CG191"/>
  <c r="CF191"/>
  <c r="CE191"/>
  <c r="CD191"/>
  <c r="CC191"/>
  <c r="CM190"/>
  <c r="CL190"/>
  <c r="CK190"/>
  <c r="CJ190"/>
  <c r="CI190"/>
  <c r="CH190"/>
  <c r="CG190"/>
  <c r="CF190"/>
  <c r="CE190"/>
  <c r="CD190"/>
  <c r="CC190"/>
  <c r="CM189"/>
  <c r="CL189"/>
  <c r="CK189"/>
  <c r="CJ189"/>
  <c r="CI189"/>
  <c r="CH189"/>
  <c r="CG189"/>
  <c r="CF189"/>
  <c r="CE189"/>
  <c r="CD189"/>
  <c r="CC189"/>
  <c r="CM188"/>
  <c r="CL188"/>
  <c r="CK188"/>
  <c r="CJ188"/>
  <c r="CI188"/>
  <c r="CH188"/>
  <c r="CG188"/>
  <c r="CF188"/>
  <c r="CE188"/>
  <c r="CD188"/>
  <c r="CC188"/>
  <c r="CM187"/>
  <c r="CL187"/>
  <c r="CK187"/>
  <c r="CJ187"/>
  <c r="CI187"/>
  <c r="CH187"/>
  <c r="CG187"/>
  <c r="CF187"/>
  <c r="CE187"/>
  <c r="CD187"/>
  <c r="CC187"/>
  <c r="CM186"/>
  <c r="CL186"/>
  <c r="CK186"/>
  <c r="CJ186"/>
  <c r="CI186"/>
  <c r="CH186"/>
  <c r="CG186"/>
  <c r="CF186"/>
  <c r="CE186"/>
  <c r="CD186"/>
  <c r="CC186"/>
  <c r="CM185"/>
  <c r="CL185"/>
  <c r="CK185"/>
  <c r="CJ185"/>
  <c r="CI185"/>
  <c r="CH185"/>
  <c r="CG185"/>
  <c r="CF185"/>
  <c r="CE185"/>
  <c r="CD185"/>
  <c r="CC185"/>
  <c r="CM184"/>
  <c r="CL184"/>
  <c r="CK184"/>
  <c r="CJ184"/>
  <c r="CI184"/>
  <c r="CH184"/>
  <c r="CG184"/>
  <c r="CF184"/>
  <c r="CE184"/>
  <c r="CD184"/>
  <c r="CC184"/>
  <c r="CM183"/>
  <c r="CL183"/>
  <c r="CK183"/>
  <c r="CJ183"/>
  <c r="CI183"/>
  <c r="CH183"/>
  <c r="CG183"/>
  <c r="CF183"/>
  <c r="CE183"/>
  <c r="CD183"/>
  <c r="CC183"/>
  <c r="CM182"/>
  <c r="CL182"/>
  <c r="CK182"/>
  <c r="CJ182"/>
  <c r="CI182"/>
  <c r="CH182"/>
  <c r="CG182"/>
  <c r="CF182"/>
  <c r="CE182"/>
  <c r="CD182"/>
  <c r="CC182"/>
  <c r="CM181"/>
  <c r="CL181"/>
  <c r="CK181"/>
  <c r="CJ181"/>
  <c r="CI181"/>
  <c r="CH181"/>
  <c r="CG181"/>
  <c r="CF181"/>
  <c r="CE181"/>
  <c r="CD181"/>
  <c r="CC181"/>
  <c r="CM180"/>
  <c r="CL180"/>
  <c r="CK180"/>
  <c r="CJ180"/>
  <c r="CI180"/>
  <c r="CH180"/>
  <c r="CG180"/>
  <c r="CF180"/>
  <c r="CE180"/>
  <c r="CD180"/>
  <c r="CC180"/>
  <c r="CM179"/>
  <c r="CL179"/>
  <c r="CK179"/>
  <c r="CJ179"/>
  <c r="CI179"/>
  <c r="CH179"/>
  <c r="CG179"/>
  <c r="CF179"/>
  <c r="CE179"/>
  <c r="CD179"/>
  <c r="CC179"/>
  <c r="CM178"/>
  <c r="CL178"/>
  <c r="CK178"/>
  <c r="CJ178"/>
  <c r="CI178"/>
  <c r="CH178"/>
  <c r="CG178"/>
  <c r="CF178"/>
  <c r="CE178"/>
  <c r="CD178"/>
  <c r="CC178"/>
  <c r="CM177"/>
  <c r="CL177"/>
  <c r="CK177"/>
  <c r="CJ177"/>
  <c r="CI177"/>
  <c r="CH177"/>
  <c r="CG177"/>
  <c r="CF177"/>
  <c r="CE177"/>
  <c r="CD177"/>
  <c r="CC177"/>
  <c r="CM176"/>
  <c r="CL176"/>
  <c r="CK176"/>
  <c r="CJ176"/>
  <c r="CI176"/>
  <c r="CH176"/>
  <c r="CG176"/>
  <c r="CF176"/>
  <c r="CE176"/>
  <c r="CD176"/>
  <c r="CC176"/>
  <c r="CM175"/>
  <c r="CL175"/>
  <c r="CK175"/>
  <c r="CJ175"/>
  <c r="CI175"/>
  <c r="CH175"/>
  <c r="CG175"/>
  <c r="CF175"/>
  <c r="CE175"/>
  <c r="CD175"/>
  <c r="CC175"/>
  <c r="CM174"/>
  <c r="CL174"/>
  <c r="CK174"/>
  <c r="CJ174"/>
  <c r="CI174"/>
  <c r="CH174"/>
  <c r="CG174"/>
  <c r="CF174"/>
  <c r="CE174"/>
  <c r="CD174"/>
  <c r="CC174"/>
  <c r="CM173"/>
  <c r="CL173"/>
  <c r="CK173"/>
  <c r="CJ173"/>
  <c r="CI173"/>
  <c r="CH173"/>
  <c r="CG173"/>
  <c r="CF173"/>
  <c r="CE173"/>
  <c r="CD173"/>
  <c r="CC173"/>
  <c r="CM172"/>
  <c r="CL172"/>
  <c r="CK172"/>
  <c r="CJ172"/>
  <c r="CI172"/>
  <c r="CH172"/>
  <c r="CG172"/>
  <c r="CF172"/>
  <c r="CE172"/>
  <c r="CD172"/>
  <c r="CC172"/>
  <c r="CM171"/>
  <c r="CL171"/>
  <c r="CK171"/>
  <c r="CJ171"/>
  <c r="CI171"/>
  <c r="CH171"/>
  <c r="CG171"/>
  <c r="CF171"/>
  <c r="CE171"/>
  <c r="CD171"/>
  <c r="CC171"/>
  <c r="CM169"/>
  <c r="CL169"/>
  <c r="CK169"/>
  <c r="CJ169"/>
  <c r="CI169"/>
  <c r="CH169"/>
  <c r="CG169"/>
  <c r="CF169"/>
  <c r="CE169"/>
  <c r="CD169"/>
  <c r="CC169"/>
  <c r="CM168"/>
  <c r="CL168"/>
  <c r="CK168"/>
  <c r="CJ168"/>
  <c r="CI168"/>
  <c r="CH168"/>
  <c r="CG168"/>
  <c r="CF168"/>
  <c r="CE168"/>
  <c r="CD168"/>
  <c r="CC168"/>
  <c r="CM167"/>
  <c r="CL167"/>
  <c r="CK167"/>
  <c r="CJ167"/>
  <c r="CI167"/>
  <c r="CH167"/>
  <c r="CG167"/>
  <c r="CF167"/>
  <c r="CE167"/>
  <c r="CD167"/>
  <c r="CC167"/>
  <c r="CM166"/>
  <c r="CL166"/>
  <c r="CK166"/>
  <c r="CJ166"/>
  <c r="CI166"/>
  <c r="CH166"/>
  <c r="CG166"/>
  <c r="CF166"/>
  <c r="CE166"/>
  <c r="CD166"/>
  <c r="CC166"/>
  <c r="CM165"/>
  <c r="CL165"/>
  <c r="CK165"/>
  <c r="CJ165"/>
  <c r="CI165"/>
  <c r="CH165"/>
  <c r="CG165"/>
  <c r="CF165"/>
  <c r="CE165"/>
  <c r="CD165"/>
  <c r="CC165"/>
  <c r="CM164"/>
  <c r="CL164"/>
  <c r="CK164"/>
  <c r="CJ164"/>
  <c r="CI164"/>
  <c r="CH164"/>
  <c r="CG164"/>
  <c r="CF164"/>
  <c r="CE164"/>
  <c r="CD164"/>
  <c r="CC164"/>
  <c r="CM163"/>
  <c r="CL163"/>
  <c r="CK163"/>
  <c r="CJ163"/>
  <c r="CI163"/>
  <c r="CH163"/>
  <c r="CG163"/>
  <c r="CF163"/>
  <c r="CE163"/>
  <c r="CD163"/>
  <c r="CC163"/>
  <c r="CM162"/>
  <c r="CL162"/>
  <c r="CK162"/>
  <c r="CJ162"/>
  <c r="CI162"/>
  <c r="CH162"/>
  <c r="CG162"/>
  <c r="CF162"/>
  <c r="CE162"/>
  <c r="CD162"/>
  <c r="CC162"/>
  <c r="CM161"/>
  <c r="CL161"/>
  <c r="CK161"/>
  <c r="CJ161"/>
  <c r="CI161"/>
  <c r="CH161"/>
  <c r="CG161"/>
  <c r="CF161"/>
  <c r="CE161"/>
  <c r="CD161"/>
  <c r="CC161"/>
  <c r="CM160"/>
  <c r="CL160"/>
  <c r="CK160"/>
  <c r="CJ160"/>
  <c r="CI160"/>
  <c r="CH160"/>
  <c r="CG160"/>
  <c r="CF160"/>
  <c r="CE160"/>
  <c r="CD160"/>
  <c r="CC160"/>
  <c r="CM159"/>
  <c r="CL159"/>
  <c r="CK159"/>
  <c r="CJ159"/>
  <c r="CI159"/>
  <c r="CH159"/>
  <c r="CG159"/>
  <c r="CF159"/>
  <c r="CE159"/>
  <c r="CD159"/>
  <c r="CC159"/>
  <c r="CM158"/>
  <c r="CL158"/>
  <c r="CK158"/>
  <c r="CJ158"/>
  <c r="CI158"/>
  <c r="CH158"/>
  <c r="CG158"/>
  <c r="CF158"/>
  <c r="CE158"/>
  <c r="CD158"/>
  <c r="CC158"/>
  <c r="CM157"/>
  <c r="CL157"/>
  <c r="CK157"/>
  <c r="CJ157"/>
  <c r="CI157"/>
  <c r="CH157"/>
  <c r="CG157"/>
  <c r="CF157"/>
  <c r="CE157"/>
  <c r="CD157"/>
  <c r="CC157"/>
  <c r="CM156"/>
  <c r="CL156"/>
  <c r="CK156"/>
  <c r="CJ156"/>
  <c r="CI156"/>
  <c r="CH156"/>
  <c r="CG156"/>
  <c r="CF156"/>
  <c r="CE156"/>
  <c r="CD156"/>
  <c r="CC156"/>
  <c r="CM155"/>
  <c r="CL155"/>
  <c r="CK155"/>
  <c r="CJ155"/>
  <c r="CI155"/>
  <c r="CH155"/>
  <c r="CG155"/>
  <c r="CF155"/>
  <c r="CE155"/>
  <c r="CD155"/>
  <c r="CC155"/>
  <c r="CM154"/>
  <c r="CL154"/>
  <c r="CK154"/>
  <c r="CJ154"/>
  <c r="CI154"/>
  <c r="CH154"/>
  <c r="CG154"/>
  <c r="CF154"/>
  <c r="CE154"/>
  <c r="CD154"/>
  <c r="CC154"/>
  <c r="CM153"/>
  <c r="CL153"/>
  <c r="CK153"/>
  <c r="CJ153"/>
  <c r="CI153"/>
  <c r="CH153"/>
  <c r="CG153"/>
  <c r="CF153"/>
  <c r="CE153"/>
  <c r="CD153"/>
  <c r="CC153"/>
  <c r="CM152"/>
  <c r="CL152"/>
  <c r="CK152"/>
  <c r="CJ152"/>
  <c r="CI152"/>
  <c r="CH152"/>
  <c r="CG152"/>
  <c r="CF152"/>
  <c r="CE152"/>
  <c r="CD152"/>
  <c r="CC152"/>
  <c r="CM151"/>
  <c r="CL151"/>
  <c r="CK151"/>
  <c r="CJ151"/>
  <c r="CI151"/>
  <c r="CH151"/>
  <c r="CG151"/>
  <c r="CF151"/>
  <c r="CE151"/>
  <c r="CD151"/>
  <c r="CC151"/>
  <c r="CM150"/>
  <c r="CL150"/>
  <c r="CK150"/>
  <c r="CJ150"/>
  <c r="CI150"/>
  <c r="CH150"/>
  <c r="CG150"/>
  <c r="CF150"/>
  <c r="CE150"/>
  <c r="CD150"/>
  <c r="CC150"/>
  <c r="CM149"/>
  <c r="CL149"/>
  <c r="CK149"/>
  <c r="CJ149"/>
  <c r="CI149"/>
  <c r="CH149"/>
  <c r="CG149"/>
  <c r="CF149"/>
  <c r="CE149"/>
  <c r="CD149"/>
  <c r="CC149"/>
  <c r="CM148"/>
  <c r="CL148"/>
  <c r="CK148"/>
  <c r="CJ148"/>
  <c r="CI148"/>
  <c r="CH148"/>
  <c r="CG148"/>
  <c r="CF148"/>
  <c r="CE148"/>
  <c r="CD148"/>
  <c r="CC148"/>
  <c r="CM147"/>
  <c r="CL147"/>
  <c r="CK147"/>
  <c r="CJ147"/>
  <c r="CI147"/>
  <c r="CH147"/>
  <c r="CG147"/>
  <c r="CF147"/>
  <c r="CE147"/>
  <c r="CD147"/>
  <c r="CC147"/>
  <c r="CM146"/>
  <c r="CL146"/>
  <c r="CK146"/>
  <c r="CJ146"/>
  <c r="CI146"/>
  <c r="CH146"/>
  <c r="CG146"/>
  <c r="CF146"/>
  <c r="CE146"/>
  <c r="CD146"/>
  <c r="CC146"/>
  <c r="CM145"/>
  <c r="CL145"/>
  <c r="CK145"/>
  <c r="CJ145"/>
  <c r="CI145"/>
  <c r="CH145"/>
  <c r="CG145"/>
  <c r="CF145"/>
  <c r="CE145"/>
  <c r="CD145"/>
  <c r="CC145"/>
  <c r="CM144"/>
  <c r="CL144"/>
  <c r="CK144"/>
  <c r="CJ144"/>
  <c r="CI144"/>
  <c r="CH144"/>
  <c r="CG144"/>
  <c r="CF144"/>
  <c r="CE144"/>
  <c r="CD144"/>
  <c r="CC144"/>
  <c r="CM143"/>
  <c r="CL143"/>
  <c r="CK143"/>
  <c r="CJ143"/>
  <c r="CI143"/>
  <c r="CH143"/>
  <c r="CG143"/>
  <c r="CF143"/>
  <c r="CE143"/>
  <c r="CD143"/>
  <c r="CC143"/>
  <c r="CM142"/>
  <c r="CL142"/>
  <c r="CK142"/>
  <c r="CJ142"/>
  <c r="CI142"/>
  <c r="CH142"/>
  <c r="CG142"/>
  <c r="CF142"/>
  <c r="CE142"/>
  <c r="CD142"/>
  <c r="CC142"/>
  <c r="CM141"/>
  <c r="CL141"/>
  <c r="CK141"/>
  <c r="CJ141"/>
  <c r="CI141"/>
  <c r="CH141"/>
  <c r="CG141"/>
  <c r="CF141"/>
  <c r="CE141"/>
  <c r="CD141"/>
  <c r="CC141"/>
  <c r="CM140"/>
  <c r="CL140"/>
  <c r="CK140"/>
  <c r="CJ140"/>
  <c r="CI140"/>
  <c r="CH140"/>
  <c r="CG140"/>
  <c r="CF140"/>
  <c r="CE140"/>
  <c r="CD140"/>
  <c r="CC140"/>
  <c r="CM139"/>
  <c r="CL139"/>
  <c r="CK139"/>
  <c r="CJ139"/>
  <c r="CI139"/>
  <c r="CH139"/>
  <c r="CG139"/>
  <c r="CF139"/>
  <c r="CE139"/>
  <c r="CD139"/>
  <c r="CC139"/>
  <c r="CM138"/>
  <c r="CL138"/>
  <c r="CK138"/>
  <c r="CJ138"/>
  <c r="CI138"/>
  <c r="CH138"/>
  <c r="CG138"/>
  <c r="CF138"/>
  <c r="CE138"/>
  <c r="CD138"/>
  <c r="CC138"/>
  <c r="CM137"/>
  <c r="CL137"/>
  <c r="CK137"/>
  <c r="CJ137"/>
  <c r="CI137"/>
  <c r="CH137"/>
  <c r="CG137"/>
  <c r="CF137"/>
  <c r="CE137"/>
  <c r="CD137"/>
  <c r="CC137"/>
  <c r="CM136"/>
  <c r="CL136"/>
  <c r="CK136"/>
  <c r="CJ136"/>
  <c r="CI136"/>
  <c r="CH136"/>
  <c r="CG136"/>
  <c r="CF136"/>
  <c r="CE136"/>
  <c r="CD136"/>
  <c r="CC136"/>
  <c r="CM135"/>
  <c r="CL135"/>
  <c r="CK135"/>
  <c r="CJ135"/>
  <c r="CI135"/>
  <c r="CH135"/>
  <c r="CG135"/>
  <c r="CF135"/>
  <c r="CE135"/>
  <c r="CD135"/>
  <c r="CC135"/>
  <c r="CM134"/>
  <c r="CL134"/>
  <c r="CK134"/>
  <c r="CJ134"/>
  <c r="CI134"/>
  <c r="CH134"/>
  <c r="CG134"/>
  <c r="CF134"/>
  <c r="CE134"/>
  <c r="CD134"/>
  <c r="CC134"/>
  <c r="CM133"/>
  <c r="CL133"/>
  <c r="CK133"/>
  <c r="CJ133"/>
  <c r="CI133"/>
  <c r="CH133"/>
  <c r="CG133"/>
  <c r="CF133"/>
  <c r="CE133"/>
  <c r="CD133"/>
  <c r="CC133"/>
  <c r="CM132"/>
  <c r="CL132"/>
  <c r="CK132"/>
  <c r="CJ132"/>
  <c r="CI132"/>
  <c r="CH132"/>
  <c r="CG132"/>
  <c r="CF132"/>
  <c r="CE132"/>
  <c r="CD132"/>
  <c r="CC132"/>
  <c r="CM129"/>
  <c r="CL129"/>
  <c r="CK129"/>
  <c r="CJ129"/>
  <c r="CI129"/>
  <c r="CH129"/>
  <c r="CG129"/>
  <c r="CF129"/>
  <c r="CE129"/>
  <c r="CD129"/>
  <c r="CC129"/>
  <c r="CM128"/>
  <c r="CL128"/>
  <c r="CK128"/>
  <c r="CJ128"/>
  <c r="CI128"/>
  <c r="CH128"/>
  <c r="CG128"/>
  <c r="CF128"/>
  <c r="CE128"/>
  <c r="CD128"/>
  <c r="CC128"/>
  <c r="CM127"/>
  <c r="CL127"/>
  <c r="CK127"/>
  <c r="CJ127"/>
  <c r="CI127"/>
  <c r="CH127"/>
  <c r="CG127"/>
  <c r="CF127"/>
  <c r="CE127"/>
  <c r="CD127"/>
  <c r="CC127"/>
  <c r="CM126"/>
  <c r="CL126"/>
  <c r="CK126"/>
  <c r="CJ126"/>
  <c r="CI126"/>
  <c r="CH126"/>
  <c r="CG126"/>
  <c r="CF126"/>
  <c r="CE126"/>
  <c r="CD126"/>
  <c r="CC126"/>
  <c r="CM125"/>
  <c r="CL125"/>
  <c r="CK125"/>
  <c r="CJ125"/>
  <c r="CI125"/>
  <c r="CH125"/>
  <c r="CG125"/>
  <c r="CF125"/>
  <c r="CE125"/>
  <c r="CD125"/>
  <c r="CC125"/>
  <c r="CM124"/>
  <c r="CL124"/>
  <c r="CK124"/>
  <c r="CJ124"/>
  <c r="CI124"/>
  <c r="CH124"/>
  <c r="CG124"/>
  <c r="CF124"/>
  <c r="CE124"/>
  <c r="CD124"/>
  <c r="CC124"/>
  <c r="CM123"/>
  <c r="CL123"/>
  <c r="CK123"/>
  <c r="CJ123"/>
  <c r="CI123"/>
  <c r="CH123"/>
  <c r="CG123"/>
  <c r="CF123"/>
  <c r="CE123"/>
  <c r="CD123"/>
  <c r="CC123"/>
  <c r="CM122"/>
  <c r="CL122"/>
  <c r="CK122"/>
  <c r="CJ122"/>
  <c r="CI122"/>
  <c r="CH122"/>
  <c r="CG122"/>
  <c r="CF122"/>
  <c r="CE122"/>
  <c r="CD122"/>
  <c r="CC122"/>
  <c r="CM121"/>
  <c r="CL121"/>
  <c r="CK121"/>
  <c r="CJ121"/>
  <c r="CI121"/>
  <c r="CH121"/>
  <c r="CG121"/>
  <c r="CF121"/>
  <c r="CE121"/>
  <c r="CD121"/>
  <c r="CC121"/>
  <c r="CM120"/>
  <c r="CL120"/>
  <c r="CK120"/>
  <c r="CJ120"/>
  <c r="CI120"/>
  <c r="CH120"/>
  <c r="CG120"/>
  <c r="CF120"/>
  <c r="CE120"/>
  <c r="CD120"/>
  <c r="CC120"/>
  <c r="CM119"/>
  <c r="CL119"/>
  <c r="CK119"/>
  <c r="CJ119"/>
  <c r="CI119"/>
  <c r="CH119"/>
  <c r="CG119"/>
  <c r="CF119"/>
  <c r="CE119"/>
  <c r="CD119"/>
  <c r="CC119"/>
  <c r="CM118"/>
  <c r="CL118"/>
  <c r="CK118"/>
  <c r="CJ118"/>
  <c r="CI118"/>
  <c r="CH118"/>
  <c r="CG118"/>
  <c r="CF118"/>
  <c r="CE118"/>
  <c r="CD118"/>
  <c r="CC118"/>
  <c r="CM117"/>
  <c r="CL117"/>
  <c r="CK117"/>
  <c r="CJ117"/>
  <c r="CI117"/>
  <c r="CH117"/>
  <c r="CG117"/>
  <c r="CF117"/>
  <c r="CE117"/>
  <c r="CD117"/>
  <c r="CC117"/>
  <c r="CM116"/>
  <c r="CL116"/>
  <c r="CK116"/>
  <c r="CJ116"/>
  <c r="CI116"/>
  <c r="CH116"/>
  <c r="CG116"/>
  <c r="CF116"/>
  <c r="CE116"/>
  <c r="CD116"/>
  <c r="CC116"/>
  <c r="CM115"/>
  <c r="CL115"/>
  <c r="CK115"/>
  <c r="CJ115"/>
  <c r="CI115"/>
  <c r="CH115"/>
  <c r="CG115"/>
  <c r="CF115"/>
  <c r="CE115"/>
  <c r="CD115"/>
  <c r="CC115"/>
  <c r="CM114"/>
  <c r="CL114"/>
  <c r="CK114"/>
  <c r="CJ114"/>
  <c r="CI114"/>
  <c r="CH114"/>
  <c r="CG114"/>
  <c r="CF114"/>
  <c r="CE114"/>
  <c r="CD114"/>
  <c r="CC114"/>
  <c r="CM113"/>
  <c r="CL113"/>
  <c r="CK113"/>
  <c r="CJ113"/>
  <c r="CI113"/>
  <c r="CH113"/>
  <c r="CG113"/>
  <c r="CF113"/>
  <c r="CE113"/>
  <c r="CD113"/>
  <c r="CC113"/>
  <c r="CM112"/>
  <c r="CL112"/>
  <c r="CK112"/>
  <c r="CJ112"/>
  <c r="CI112"/>
  <c r="CH112"/>
  <c r="CG112"/>
  <c r="CF112"/>
  <c r="CE112"/>
  <c r="CD112"/>
  <c r="CC112"/>
  <c r="CM111"/>
  <c r="CL111"/>
  <c r="CK111"/>
  <c r="CJ111"/>
  <c r="CI111"/>
  <c r="CH111"/>
  <c r="CG111"/>
  <c r="CF111"/>
  <c r="CE111"/>
  <c r="CD111"/>
  <c r="CC111"/>
  <c r="CM110"/>
  <c r="CL110"/>
  <c r="CK110"/>
  <c r="CJ110"/>
  <c r="CI110"/>
  <c r="CH110"/>
  <c r="CG110"/>
  <c r="CF110"/>
  <c r="CE110"/>
  <c r="CD110"/>
  <c r="CC110"/>
  <c r="CM109"/>
  <c r="CL109"/>
  <c r="CK109"/>
  <c r="CJ109"/>
  <c r="CI109"/>
  <c r="CH109"/>
  <c r="CG109"/>
  <c r="CF109"/>
  <c r="CE109"/>
  <c r="CD109"/>
  <c r="CC109"/>
  <c r="CM108"/>
  <c r="CL108"/>
  <c r="CK108"/>
  <c r="CJ108"/>
  <c r="CI108"/>
  <c r="CH108"/>
  <c r="CG108"/>
  <c r="CF108"/>
  <c r="CE108"/>
  <c r="CD108"/>
  <c r="CC108"/>
  <c r="CM107"/>
  <c r="CL107"/>
  <c r="CK107"/>
  <c r="CJ107"/>
  <c r="CI107"/>
  <c r="CH107"/>
  <c r="CG107"/>
  <c r="CF107"/>
  <c r="CE107"/>
  <c r="CD107"/>
  <c r="CC107"/>
  <c r="CM106"/>
  <c r="CL106"/>
  <c r="CK106"/>
  <c r="CJ106"/>
  <c r="CI106"/>
  <c r="CH106"/>
  <c r="CG106"/>
  <c r="CF106"/>
  <c r="CE106"/>
  <c r="CD106"/>
  <c r="CC106"/>
  <c r="CM105"/>
  <c r="CL105"/>
  <c r="CK105"/>
  <c r="CJ105"/>
  <c r="CI105"/>
  <c r="CH105"/>
  <c r="CG105"/>
  <c r="CF105"/>
  <c r="CE105"/>
  <c r="CD105"/>
  <c r="CC105"/>
  <c r="CM104"/>
  <c r="CL104"/>
  <c r="CK104"/>
  <c r="CJ104"/>
  <c r="CI104"/>
  <c r="CH104"/>
  <c r="CG104"/>
  <c r="CF104"/>
  <c r="CE104"/>
  <c r="CD104"/>
  <c r="CC104"/>
  <c r="CM103"/>
  <c r="CL103"/>
  <c r="CK103"/>
  <c r="CJ103"/>
  <c r="CI103"/>
  <c r="CH103"/>
  <c r="CG103"/>
  <c r="CF103"/>
  <c r="CE103"/>
  <c r="CD103"/>
  <c r="CC103"/>
  <c r="CM102"/>
  <c r="CL102"/>
  <c r="CK102"/>
  <c r="CJ102"/>
  <c r="CI102"/>
  <c r="CH102"/>
  <c r="CG102"/>
  <c r="CF102"/>
  <c r="CE102"/>
  <c r="CD102"/>
  <c r="CC102"/>
  <c r="CM101"/>
  <c r="CL101"/>
  <c r="CK101"/>
  <c r="CJ101"/>
  <c r="CI101"/>
  <c r="CH101"/>
  <c r="CG101"/>
  <c r="CF101"/>
  <c r="CE101"/>
  <c r="CD101"/>
  <c r="CC101"/>
  <c r="CM100"/>
  <c r="CL100"/>
  <c r="CK100"/>
  <c r="CJ100"/>
  <c r="CI100"/>
  <c r="CH100"/>
  <c r="CG100"/>
  <c r="CF100"/>
  <c r="CE100"/>
  <c r="CD100"/>
  <c r="CC100"/>
  <c r="CM97"/>
  <c r="CL97"/>
  <c r="CK97"/>
  <c r="CJ97"/>
  <c r="CI97"/>
  <c r="CH97"/>
  <c r="CG97"/>
  <c r="CF97"/>
  <c r="CE97"/>
  <c r="CD97"/>
  <c r="CC97"/>
  <c r="CM96"/>
  <c r="CL96"/>
  <c r="CK96"/>
  <c r="CJ96"/>
  <c r="CI96"/>
  <c r="CH96"/>
  <c r="CG96"/>
  <c r="CF96"/>
  <c r="CE96"/>
  <c r="CD96"/>
  <c r="CC96"/>
  <c r="CM95"/>
  <c r="CL95"/>
  <c r="CK95"/>
  <c r="CJ95"/>
  <c r="CI95"/>
  <c r="CH95"/>
  <c r="CG95"/>
  <c r="CF95"/>
  <c r="CE95"/>
  <c r="CD95"/>
  <c r="CC95"/>
  <c r="CM94"/>
  <c r="CL94"/>
  <c r="CK94"/>
  <c r="CJ94"/>
  <c r="CI94"/>
  <c r="CH94"/>
  <c r="CG94"/>
  <c r="CF94"/>
  <c r="CE94"/>
  <c r="CD94"/>
  <c r="CC94"/>
  <c r="CM93"/>
  <c r="CL93"/>
  <c r="CK93"/>
  <c r="CJ93"/>
  <c r="CI93"/>
  <c r="CH93"/>
  <c r="CG93"/>
  <c r="CF93"/>
  <c r="CE93"/>
  <c r="CD93"/>
  <c r="CC93"/>
  <c r="CM92"/>
  <c r="CL92"/>
  <c r="CK92"/>
  <c r="CJ92"/>
  <c r="CI92"/>
  <c r="CH92"/>
  <c r="CG92"/>
  <c r="CF92"/>
  <c r="CE92"/>
  <c r="CD92"/>
  <c r="CC92"/>
  <c r="CM91"/>
  <c r="CL91"/>
  <c r="CK91"/>
  <c r="CJ91"/>
  <c r="CI91"/>
  <c r="CH91"/>
  <c r="CG91"/>
  <c r="CF91"/>
  <c r="CE91"/>
  <c r="CD91"/>
  <c r="CC91"/>
  <c r="CM90"/>
  <c r="CL90"/>
  <c r="CK90"/>
  <c r="CJ90"/>
  <c r="CI90"/>
  <c r="CH90"/>
  <c r="CG90"/>
  <c r="CF90"/>
  <c r="CE90"/>
  <c r="CD90"/>
  <c r="CC90"/>
  <c r="CM89"/>
  <c r="CL89"/>
  <c r="CK89"/>
  <c r="CJ89"/>
  <c r="CI89"/>
  <c r="CH89"/>
  <c r="CG89"/>
  <c r="CF89"/>
  <c r="CE89"/>
  <c r="CD89"/>
  <c r="CC89"/>
  <c r="CM88"/>
  <c r="CL88"/>
  <c r="CK88"/>
  <c r="CJ88"/>
  <c r="CI88"/>
  <c r="CH88"/>
  <c r="CG88"/>
  <c r="CF88"/>
  <c r="CE88"/>
  <c r="CD88"/>
  <c r="CC88"/>
  <c r="CM87"/>
  <c r="CL87"/>
  <c r="CK87"/>
  <c r="CJ87"/>
  <c r="CI87"/>
  <c r="CH87"/>
  <c r="CG87"/>
  <c r="CF87"/>
  <c r="CE87"/>
  <c r="CD87"/>
  <c r="CC87"/>
  <c r="CM86"/>
  <c r="CL86"/>
  <c r="CK86"/>
  <c r="CJ86"/>
  <c r="CI86"/>
  <c r="CH86"/>
  <c r="CG86"/>
  <c r="CF86"/>
  <c r="CE86"/>
  <c r="CD86"/>
  <c r="CC86"/>
  <c r="CM85"/>
  <c r="CL85"/>
  <c r="CK85"/>
  <c r="CJ85"/>
  <c r="CI85"/>
  <c r="CH85"/>
  <c r="CG85"/>
  <c r="CF85"/>
  <c r="CE85"/>
  <c r="CD85"/>
  <c r="CC85"/>
  <c r="CM84"/>
  <c r="CL84"/>
  <c r="CK84"/>
  <c r="CJ84"/>
  <c r="CI84"/>
  <c r="CH84"/>
  <c r="CG84"/>
  <c r="CF84"/>
  <c r="CE84"/>
  <c r="CD84"/>
  <c r="CC84"/>
  <c r="CM83"/>
  <c r="CL83"/>
  <c r="CK83"/>
  <c r="CJ83"/>
  <c r="CI83"/>
  <c r="CH83"/>
  <c r="CG83"/>
  <c r="CF83"/>
  <c r="CE83"/>
  <c r="CD83"/>
  <c r="CC83"/>
  <c r="CM82"/>
  <c r="CL82"/>
  <c r="CK82"/>
  <c r="CJ82"/>
  <c r="CI82"/>
  <c r="CH82"/>
  <c r="CG82"/>
  <c r="CF82"/>
  <c r="CE82"/>
  <c r="CD82"/>
  <c r="CC82"/>
  <c r="CM81"/>
  <c r="CL81"/>
  <c r="CK81"/>
  <c r="CJ81"/>
  <c r="CI81"/>
  <c r="CH81"/>
  <c r="CG81"/>
  <c r="CF81"/>
  <c r="CE81"/>
  <c r="CD81"/>
  <c r="CC81"/>
  <c r="CM80"/>
  <c r="CL80"/>
  <c r="CK80"/>
  <c r="CJ80"/>
  <c r="CI80"/>
  <c r="CH80"/>
  <c r="CG80"/>
  <c r="CF80"/>
  <c r="CE80"/>
  <c r="CD80"/>
  <c r="CC80"/>
  <c r="CM78"/>
  <c r="CL78"/>
  <c r="CK78"/>
  <c r="CJ78"/>
  <c r="CI78"/>
  <c r="CH78"/>
  <c r="CG78"/>
  <c r="CF78"/>
  <c r="CE78"/>
  <c r="CD78"/>
  <c r="CC78"/>
  <c r="CM77"/>
  <c r="CL77"/>
  <c r="CK77"/>
  <c r="CJ77"/>
  <c r="CI77"/>
  <c r="CH77"/>
  <c r="CG77"/>
  <c r="CF77"/>
  <c r="CE77"/>
  <c r="CD77"/>
  <c r="CC77"/>
  <c r="CM76"/>
  <c r="CL76"/>
  <c r="CK76"/>
  <c r="CJ76"/>
  <c r="CI76"/>
  <c r="CH76"/>
  <c r="CG76"/>
  <c r="CF76"/>
  <c r="CE76"/>
  <c r="CD76"/>
  <c r="CC76"/>
  <c r="CM75"/>
  <c r="CL75"/>
  <c r="CK75"/>
  <c r="CJ75"/>
  <c r="CI75"/>
  <c r="CH75"/>
  <c r="CG75"/>
  <c r="CF75"/>
  <c r="CE75"/>
  <c r="CD75"/>
  <c r="CC75"/>
  <c r="CM74"/>
  <c r="CL74"/>
  <c r="CK74"/>
  <c r="CJ74"/>
  <c r="CI74"/>
  <c r="CH74"/>
  <c r="CG74"/>
  <c r="CF74"/>
  <c r="CE74"/>
  <c r="CD74"/>
  <c r="CC74"/>
  <c r="CM73"/>
  <c r="CL73"/>
  <c r="CK73"/>
  <c r="CJ73"/>
  <c r="CI73"/>
  <c r="CH73"/>
  <c r="CG73"/>
  <c r="CF73"/>
  <c r="CE73"/>
  <c r="CD73"/>
  <c r="CC73"/>
  <c r="CM72"/>
  <c r="CL72"/>
  <c r="CK72"/>
  <c r="CJ72"/>
  <c r="CI72"/>
  <c r="CH72"/>
  <c r="CG72"/>
  <c r="CF72"/>
  <c r="CE72"/>
  <c r="CD72"/>
  <c r="CC72"/>
  <c r="CM71"/>
  <c r="CL71"/>
  <c r="CK71"/>
  <c r="CJ71"/>
  <c r="CI71"/>
  <c r="CH71"/>
  <c r="CG71"/>
  <c r="CF71"/>
  <c r="CE71"/>
  <c r="CD71"/>
  <c r="CC71"/>
  <c r="CM70"/>
  <c r="CL70"/>
  <c r="CK70"/>
  <c r="CJ70"/>
  <c r="CI70"/>
  <c r="CH70"/>
  <c r="CG70"/>
  <c r="CF70"/>
  <c r="CE70"/>
  <c r="CD70"/>
  <c r="CC70"/>
  <c r="CM68"/>
  <c r="CL68"/>
  <c r="CK68"/>
  <c r="CJ68"/>
  <c r="CI68"/>
  <c r="CH68"/>
  <c r="CG68"/>
  <c r="CF68"/>
  <c r="CE68"/>
  <c r="CD68"/>
  <c r="CC68"/>
  <c r="CM67"/>
  <c r="CL67"/>
  <c r="CK67"/>
  <c r="CJ67"/>
  <c r="CI67"/>
  <c r="CH67"/>
  <c r="CG67"/>
  <c r="CF67"/>
  <c r="CE67"/>
  <c r="CD67"/>
  <c r="CC67"/>
  <c r="CM66"/>
  <c r="CL66"/>
  <c r="CK66"/>
  <c r="CJ66"/>
  <c r="CI66"/>
  <c r="CH66"/>
  <c r="CG66"/>
  <c r="CF66"/>
  <c r="CE66"/>
  <c r="CD66"/>
  <c r="CC66"/>
  <c r="CM65"/>
  <c r="CL65"/>
  <c r="CK65"/>
  <c r="CJ65"/>
  <c r="CI65"/>
  <c r="CH65"/>
  <c r="CG65"/>
  <c r="CF65"/>
  <c r="CE65"/>
  <c r="CD65"/>
  <c r="CC65"/>
  <c r="CM64"/>
  <c r="CL64"/>
  <c r="CK64"/>
  <c r="CJ64"/>
  <c r="CI64"/>
  <c r="CH64"/>
  <c r="CG64"/>
  <c r="CF64"/>
  <c r="CE64"/>
  <c r="CD64"/>
  <c r="CC64"/>
  <c r="CM63"/>
  <c r="CL63"/>
  <c r="CK63"/>
  <c r="CJ63"/>
  <c r="CI63"/>
  <c r="CH63"/>
  <c r="CG63"/>
  <c r="CF63"/>
  <c r="CE63"/>
  <c r="CD63"/>
  <c r="CC63"/>
  <c r="CM61"/>
  <c r="CL61"/>
  <c r="CK61"/>
  <c r="CJ61"/>
  <c r="CI61"/>
  <c r="CH61"/>
  <c r="CG61"/>
  <c r="CF61"/>
  <c r="CE61"/>
  <c r="CD61"/>
  <c r="CC61"/>
  <c r="CM60"/>
  <c r="CL60"/>
  <c r="CK60"/>
  <c r="CJ60"/>
  <c r="CI60"/>
  <c r="CH60"/>
  <c r="CG60"/>
  <c r="CF60"/>
  <c r="CE60"/>
  <c r="CD60"/>
  <c r="CC60"/>
  <c r="CM59"/>
  <c r="CL59"/>
  <c r="CK59"/>
  <c r="CJ59"/>
  <c r="CI59"/>
  <c r="CH59"/>
  <c r="CG59"/>
  <c r="CF59"/>
  <c r="CE59"/>
  <c r="CD59"/>
  <c r="CC59"/>
  <c r="CM58"/>
  <c r="CL58"/>
  <c r="CK58"/>
  <c r="CJ58"/>
  <c r="CI58"/>
  <c r="CH58"/>
  <c r="CG58"/>
  <c r="CF58"/>
  <c r="CE58"/>
  <c r="CD58"/>
  <c r="CC58"/>
  <c r="CM57"/>
  <c r="CL57"/>
  <c r="CK57"/>
  <c r="CJ57"/>
  <c r="CI57"/>
  <c r="CH57"/>
  <c r="CG57"/>
  <c r="CF57"/>
  <c r="CE57"/>
  <c r="CD57"/>
  <c r="CC57"/>
  <c r="CM56"/>
  <c r="CL56"/>
  <c r="CK56"/>
  <c r="CJ56"/>
  <c r="CI56"/>
  <c r="CH56"/>
  <c r="CG56"/>
  <c r="CF56"/>
  <c r="CE56"/>
  <c r="CD56"/>
  <c r="CC56"/>
  <c r="CM55"/>
  <c r="CL55"/>
  <c r="CK55"/>
  <c r="CJ55"/>
  <c r="CI55"/>
  <c r="CH55"/>
  <c r="CG55"/>
  <c r="CF55"/>
  <c r="CE55"/>
  <c r="CD55"/>
  <c r="CC55"/>
  <c r="CM54"/>
  <c r="CL54"/>
  <c r="CK54"/>
  <c r="CJ54"/>
  <c r="CI54"/>
  <c r="CH54"/>
  <c r="CG54"/>
  <c r="CF54"/>
  <c r="CE54"/>
  <c r="CD54"/>
  <c r="CC54"/>
  <c r="CM53"/>
  <c r="CL53"/>
  <c r="CK53"/>
  <c r="CJ53"/>
  <c r="CI53"/>
  <c r="CH53"/>
  <c r="CG53"/>
  <c r="CF53"/>
  <c r="CE53"/>
  <c r="CD53"/>
  <c r="CC53"/>
  <c r="CM52"/>
  <c r="CL52"/>
  <c r="CK52"/>
  <c r="CJ52"/>
  <c r="CI52"/>
  <c r="CH52"/>
  <c r="CG52"/>
  <c r="CF52"/>
  <c r="CE52"/>
  <c r="CD52"/>
  <c r="CC52"/>
  <c r="CM51"/>
  <c r="CL51"/>
  <c r="CK51"/>
  <c r="CJ51"/>
  <c r="CI51"/>
  <c r="CH51"/>
  <c r="CG51"/>
  <c r="CF51"/>
  <c r="CE51"/>
  <c r="CD51"/>
  <c r="CC51"/>
  <c r="CM47"/>
  <c r="CL47"/>
  <c r="CK47"/>
  <c r="CJ47"/>
  <c r="CI47"/>
  <c r="CH47"/>
  <c r="CG47"/>
  <c r="CF47"/>
  <c r="CE47"/>
  <c r="CD47"/>
  <c r="CC47"/>
  <c r="CM46"/>
  <c r="CL46"/>
  <c r="CK46"/>
  <c r="CJ46"/>
  <c r="CI46"/>
  <c r="CH46"/>
  <c r="CG46"/>
  <c r="CF46"/>
  <c r="CE46"/>
  <c r="CD46"/>
  <c r="CC46"/>
  <c r="CM45"/>
  <c r="CL45"/>
  <c r="CK45"/>
  <c r="CJ45"/>
  <c r="CI45"/>
  <c r="CH45"/>
  <c r="CG45"/>
  <c r="CF45"/>
  <c r="CE45"/>
  <c r="CD45"/>
  <c r="CC45"/>
  <c r="CM44"/>
  <c r="CL44"/>
  <c r="CK44"/>
  <c r="CJ44"/>
  <c r="CI44"/>
  <c r="CH44"/>
  <c r="CG44"/>
  <c r="CF44"/>
  <c r="CE44"/>
  <c r="CD44"/>
  <c r="CC44"/>
  <c r="CM43"/>
  <c r="CL43"/>
  <c r="CK43"/>
  <c r="CJ43"/>
  <c r="CI43"/>
  <c r="CH43"/>
  <c r="CG43"/>
  <c r="CF43"/>
  <c r="CE43"/>
  <c r="CD43"/>
  <c r="CC43"/>
  <c r="CM42"/>
  <c r="CL42"/>
  <c r="CK42"/>
  <c r="CJ42"/>
  <c r="CI42"/>
  <c r="CH42"/>
  <c r="CG42"/>
  <c r="CF42"/>
  <c r="CE42"/>
  <c r="CD42"/>
  <c r="CC42"/>
  <c r="CM41"/>
  <c r="CL41"/>
  <c r="CK41"/>
  <c r="CJ41"/>
  <c r="CI41"/>
  <c r="CH41"/>
  <c r="CG41"/>
  <c r="CF41"/>
  <c r="CE41"/>
  <c r="CD41"/>
  <c r="CC41"/>
  <c r="CM39"/>
  <c r="CM38" s="1"/>
  <c r="CL39"/>
  <c r="CL38" s="1"/>
  <c r="CK39"/>
  <c r="CK38" s="1"/>
  <c r="CJ39"/>
  <c r="CI39"/>
  <c r="CH39"/>
  <c r="CH38" s="1"/>
  <c r="CG39"/>
  <c r="CG38" s="1"/>
  <c r="CF39"/>
  <c r="CF38" s="1"/>
  <c r="CE39"/>
  <c r="CE38" s="1"/>
  <c r="CD39"/>
  <c r="CD38" s="1"/>
  <c r="CC39"/>
  <c r="CC38" s="1"/>
  <c r="CM37"/>
  <c r="CL37"/>
  <c r="CK37"/>
  <c r="CJ37"/>
  <c r="CI37"/>
  <c r="CH37"/>
  <c r="CG37"/>
  <c r="CF37"/>
  <c r="CE37"/>
  <c r="CD37"/>
  <c r="CC37"/>
  <c r="CM36"/>
  <c r="CL36"/>
  <c r="CL35" s="1"/>
  <c r="CK36"/>
  <c r="CJ36"/>
  <c r="CI36"/>
  <c r="CH36"/>
  <c r="CG36"/>
  <c r="CF36"/>
  <c r="CE36"/>
  <c r="CD36"/>
  <c r="CC36"/>
  <c r="CD27"/>
  <c r="CD26" s="1"/>
  <c r="CD25" s="1"/>
  <c r="CE27"/>
  <c r="CE26" s="1"/>
  <c r="CE25" s="1"/>
  <c r="CF27"/>
  <c r="CF26" s="1"/>
  <c r="CF25" s="1"/>
  <c r="CG27"/>
  <c r="CG26" s="1"/>
  <c r="CG25" s="1"/>
  <c r="CI27"/>
  <c r="CI26" s="1"/>
  <c r="CI25" s="1"/>
  <c r="CJ27"/>
  <c r="CJ26" s="1"/>
  <c r="CJ25" s="1"/>
  <c r="CK27"/>
  <c r="CK26" s="1"/>
  <c r="CK25" s="1"/>
  <c r="CL27"/>
  <c r="CL26" s="1"/>
  <c r="CL25" s="1"/>
  <c r="CM27"/>
  <c r="CM26" s="1"/>
  <c r="CM25" s="1"/>
  <c r="CC27"/>
  <c r="CC26" s="1"/>
  <c r="CC25" s="1"/>
  <c r="CM1306"/>
  <c r="CL1306"/>
  <c r="CH1306"/>
  <c r="CE1306"/>
  <c r="CD1306"/>
  <c r="CF1301"/>
  <c r="CJ1213"/>
  <c r="CK1211"/>
  <c r="CJ1211"/>
  <c r="CC1211"/>
  <c r="CD1195"/>
  <c r="CG1192"/>
  <c r="CM1162"/>
  <c r="CM1160" s="1"/>
  <c r="CI1162"/>
  <c r="CI1160" s="1"/>
  <c r="CE1162"/>
  <c r="CE1160" s="1"/>
  <c r="CM940"/>
  <c r="CM938" s="1"/>
  <c r="CM937" s="1"/>
  <c r="CI940"/>
  <c r="CI938" s="1"/>
  <c r="CI937" s="1"/>
  <c r="CE940"/>
  <c r="CE938" s="1"/>
  <c r="CE937" s="1"/>
  <c r="CM800"/>
  <c r="CI800"/>
  <c r="CD710"/>
  <c r="CM705"/>
  <c r="CL705"/>
  <c r="CE705"/>
  <c r="CF573"/>
  <c r="CF571" s="1"/>
  <c r="CF570" s="1"/>
  <c r="CI573"/>
  <c r="CI571" s="1"/>
  <c r="CI570" s="1"/>
  <c r="CE573"/>
  <c r="CE571" s="1"/>
  <c r="CE570" s="1"/>
  <c r="CM493"/>
  <c r="CI493"/>
  <c r="CE493"/>
  <c r="CI247"/>
  <c r="CH247"/>
  <c r="CI38"/>
  <c r="CJ38"/>
  <c r="CE21"/>
  <c r="CB1338"/>
  <c r="CA1338"/>
  <c r="BZ1338"/>
  <c r="BY1338"/>
  <c r="BX1338"/>
  <c r="BW1338"/>
  <c r="BV1338"/>
  <c r="BU1338"/>
  <c r="BT1338"/>
  <c r="BS1338"/>
  <c r="BR1338"/>
  <c r="BQ1338"/>
  <c r="BP1338"/>
  <c r="BO1338"/>
  <c r="BN1338"/>
  <c r="BM1338"/>
  <c r="BL1338"/>
  <c r="BK1338"/>
  <c r="BJ1338"/>
  <c r="BI1338"/>
  <c r="BH1338"/>
  <c r="BG1338"/>
  <c r="CB1334"/>
  <c r="CB1330" s="1"/>
  <c r="CA1334"/>
  <c r="CA1330" s="1"/>
  <c r="BZ1334"/>
  <c r="BY1334"/>
  <c r="BX1334"/>
  <c r="BX1330" s="1"/>
  <c r="BW1334"/>
  <c r="BW1330" s="1"/>
  <c r="BV1334"/>
  <c r="BV1330" s="1"/>
  <c r="BU1334"/>
  <c r="BU1330" s="1"/>
  <c r="BT1334"/>
  <c r="BT1330" s="1"/>
  <c r="BS1334"/>
  <c r="BS1330" s="1"/>
  <c r="BR1334"/>
  <c r="BR1330" s="1"/>
  <c r="BQ1334"/>
  <c r="BQ1330" s="1"/>
  <c r="BP1334"/>
  <c r="BP1330" s="1"/>
  <c r="BO1334"/>
  <c r="BO1330" s="1"/>
  <c r="BN1334"/>
  <c r="BN1330" s="1"/>
  <c r="BM1334"/>
  <c r="BM1330" s="1"/>
  <c r="BL1334"/>
  <c r="BL1330" s="1"/>
  <c r="BK1334"/>
  <c r="BK1330" s="1"/>
  <c r="BJ1334"/>
  <c r="BJ1330" s="1"/>
  <c r="BI1334"/>
  <c r="BI1330" s="1"/>
  <c r="BH1334"/>
  <c r="BH1330" s="1"/>
  <c r="BG1334"/>
  <c r="BG1330" s="1"/>
  <c r="BZ1330"/>
  <c r="BY1330"/>
  <c r="CB1327"/>
  <c r="CA1327"/>
  <c r="BZ1327"/>
  <c r="BY1327"/>
  <c r="BX1327"/>
  <c r="BW1327"/>
  <c r="BV1327"/>
  <c r="BU1327"/>
  <c r="BT1327"/>
  <c r="BS1327"/>
  <c r="BR1327"/>
  <c r="BQ1327"/>
  <c r="BP1327"/>
  <c r="BO1327"/>
  <c r="BN1327"/>
  <c r="BM1327"/>
  <c r="BL1327"/>
  <c r="BK1327"/>
  <c r="BJ1327"/>
  <c r="BI1327"/>
  <c r="BH1327"/>
  <c r="BG1327"/>
  <c r="CB1324"/>
  <c r="CB1323" s="1"/>
  <c r="CA1324"/>
  <c r="CA1323" s="1"/>
  <c r="BZ1324"/>
  <c r="BZ1323" s="1"/>
  <c r="BY1324"/>
  <c r="BY1323" s="1"/>
  <c r="BX1324"/>
  <c r="BX1323" s="1"/>
  <c r="BW1324"/>
  <c r="BW1323" s="1"/>
  <c r="BV1324"/>
  <c r="BV1323" s="1"/>
  <c r="BU1324"/>
  <c r="BU1323" s="1"/>
  <c r="BT1324"/>
  <c r="BT1323" s="1"/>
  <c r="BS1324"/>
  <c r="BS1323" s="1"/>
  <c r="BR1324"/>
  <c r="BR1323" s="1"/>
  <c r="BQ1324"/>
  <c r="BQ1323" s="1"/>
  <c r="BP1324"/>
  <c r="BP1323" s="1"/>
  <c r="BO1324"/>
  <c r="BO1323" s="1"/>
  <c r="BN1324"/>
  <c r="BN1323" s="1"/>
  <c r="BM1324"/>
  <c r="BM1323" s="1"/>
  <c r="BL1324"/>
  <c r="BL1323" s="1"/>
  <c r="BK1324"/>
  <c r="BK1323" s="1"/>
  <c r="BJ1324"/>
  <c r="BJ1323" s="1"/>
  <c r="BI1324"/>
  <c r="BI1323" s="1"/>
  <c r="BH1324"/>
  <c r="BH1323" s="1"/>
  <c r="BG1324"/>
  <c r="BG1323" s="1"/>
  <c r="CB1317"/>
  <c r="CB1313" s="1"/>
  <c r="CA1317"/>
  <c r="CA1313" s="1"/>
  <c r="BZ1317"/>
  <c r="BZ1313" s="1"/>
  <c r="BY1317"/>
  <c r="BY1313" s="1"/>
  <c r="BX1317"/>
  <c r="BX1313" s="1"/>
  <c r="BW1317"/>
  <c r="BW1313" s="1"/>
  <c r="BV1317"/>
  <c r="BV1313" s="1"/>
  <c r="BU1317"/>
  <c r="BU1313" s="1"/>
  <c r="BT1317"/>
  <c r="BT1313" s="1"/>
  <c r="BS1317"/>
  <c r="BS1313" s="1"/>
  <c r="BR1317"/>
  <c r="BR1313" s="1"/>
  <c r="BQ1317"/>
  <c r="BQ1313" s="1"/>
  <c r="BP1317"/>
  <c r="BP1313" s="1"/>
  <c r="BO1317"/>
  <c r="BO1313" s="1"/>
  <c r="BN1317"/>
  <c r="BN1313" s="1"/>
  <c r="BM1317"/>
  <c r="BM1313" s="1"/>
  <c r="BL1317"/>
  <c r="BL1313" s="1"/>
  <c r="BK1317"/>
  <c r="BK1313" s="1"/>
  <c r="BJ1317"/>
  <c r="BJ1313" s="1"/>
  <c r="BI1317"/>
  <c r="BI1313" s="1"/>
  <c r="BH1317"/>
  <c r="BH1313" s="1"/>
  <c r="BG1317"/>
  <c r="BG1313" s="1"/>
  <c r="CB1309"/>
  <c r="CA1309"/>
  <c r="BZ1309"/>
  <c r="BY1309"/>
  <c r="BX1309"/>
  <c r="BW1309"/>
  <c r="BV1309"/>
  <c r="BU1309"/>
  <c r="BT1309"/>
  <c r="BS1309"/>
  <c r="BR1309"/>
  <c r="BQ1309"/>
  <c r="BP1309"/>
  <c r="BO1309"/>
  <c r="BN1309"/>
  <c r="BM1309"/>
  <c r="BL1309"/>
  <c r="BK1309"/>
  <c r="BJ1309"/>
  <c r="BI1309"/>
  <c r="BH1309"/>
  <c r="BG1309"/>
  <c r="CB1306"/>
  <c r="CA1306"/>
  <c r="BZ1306"/>
  <c r="BY1306"/>
  <c r="BX1306"/>
  <c r="BW1306"/>
  <c r="BV1306"/>
  <c r="BU1306"/>
  <c r="BT1306"/>
  <c r="BS1306"/>
  <c r="BR1306"/>
  <c r="BQ1306"/>
  <c r="BP1306"/>
  <c r="BO1306"/>
  <c r="BN1306"/>
  <c r="BM1306"/>
  <c r="BL1306"/>
  <c r="BK1306"/>
  <c r="BJ1306"/>
  <c r="BI1306"/>
  <c r="BH1306"/>
  <c r="BG1306"/>
  <c r="CB1301"/>
  <c r="CB1296" s="1"/>
  <c r="CA1301"/>
  <c r="CA1296" s="1"/>
  <c r="BZ1301"/>
  <c r="BY1301"/>
  <c r="BX1301"/>
  <c r="BX1296" s="1"/>
  <c r="BW1301"/>
  <c r="BW1296" s="1"/>
  <c r="BV1301"/>
  <c r="BV1296" s="1"/>
  <c r="BU1301"/>
  <c r="BU1296" s="1"/>
  <c r="BT1301"/>
  <c r="BT1296" s="1"/>
  <c r="BS1301"/>
  <c r="BS1296" s="1"/>
  <c r="BR1301"/>
  <c r="BR1296" s="1"/>
  <c r="BQ1301"/>
  <c r="BQ1296" s="1"/>
  <c r="BP1301"/>
  <c r="BP1296" s="1"/>
  <c r="BO1301"/>
  <c r="BO1296" s="1"/>
  <c r="BN1301"/>
  <c r="BN1296" s="1"/>
  <c r="BM1301"/>
  <c r="BM1296" s="1"/>
  <c r="BL1301"/>
  <c r="BL1296" s="1"/>
  <c r="BK1301"/>
  <c r="BK1296" s="1"/>
  <c r="BJ1301"/>
  <c r="BJ1296" s="1"/>
  <c r="BI1301"/>
  <c r="BI1296" s="1"/>
  <c r="BH1301"/>
  <c r="BH1296" s="1"/>
  <c r="BG1301"/>
  <c r="BG1296" s="1"/>
  <c r="BZ1296"/>
  <c r="BY1296"/>
  <c r="CB1293"/>
  <c r="CA1293"/>
  <c r="BZ1293"/>
  <c r="BY1293"/>
  <c r="BX1293"/>
  <c r="BW1293"/>
  <c r="BV1293"/>
  <c r="BU1293"/>
  <c r="BT1293"/>
  <c r="BS1293"/>
  <c r="BR1293"/>
  <c r="BQ1293"/>
  <c r="BP1293"/>
  <c r="BO1293"/>
  <c r="BN1293"/>
  <c r="BM1293"/>
  <c r="BL1293"/>
  <c r="BK1293"/>
  <c r="BJ1293"/>
  <c r="BI1293"/>
  <c r="BH1293"/>
  <c r="BG1293"/>
  <c r="CB1290"/>
  <c r="CA1290"/>
  <c r="BZ1290"/>
  <c r="BY1290"/>
  <c r="BX1290"/>
  <c r="BW1290"/>
  <c r="BV1290"/>
  <c r="BU1290"/>
  <c r="BT1290"/>
  <c r="BS1290"/>
  <c r="BR1290"/>
  <c r="BQ1290"/>
  <c r="BP1290"/>
  <c r="BO1290"/>
  <c r="BN1290"/>
  <c r="BM1290"/>
  <c r="BL1290"/>
  <c r="BK1290"/>
  <c r="BJ1290"/>
  <c r="BI1290"/>
  <c r="BH1290"/>
  <c r="BG1290"/>
  <c r="CB1254"/>
  <c r="CA1254"/>
  <c r="BZ1254"/>
  <c r="BY1254"/>
  <c r="BX1254"/>
  <c r="BW1254"/>
  <c r="BV1254"/>
  <c r="BU1254"/>
  <c r="BT1254"/>
  <c r="BS1254"/>
  <c r="BR1254"/>
  <c r="BQ1254"/>
  <c r="BP1254"/>
  <c r="BO1254"/>
  <c r="BN1254"/>
  <c r="BM1254"/>
  <c r="BL1254"/>
  <c r="BK1254"/>
  <c r="BJ1254"/>
  <c r="BI1254"/>
  <c r="BH1254"/>
  <c r="BG1254"/>
  <c r="CB1249"/>
  <c r="CB1245" s="1"/>
  <c r="CA1249"/>
  <c r="CA1245" s="1"/>
  <c r="BZ1249"/>
  <c r="BZ1245" s="1"/>
  <c r="BY1249"/>
  <c r="BY1245" s="1"/>
  <c r="BX1249"/>
  <c r="BX1245" s="1"/>
  <c r="BW1249"/>
  <c r="BW1245" s="1"/>
  <c r="BV1249"/>
  <c r="BV1245" s="1"/>
  <c r="BU1249"/>
  <c r="BU1245" s="1"/>
  <c r="BT1249"/>
  <c r="BT1245" s="1"/>
  <c r="BS1249"/>
  <c r="BS1245" s="1"/>
  <c r="BR1249"/>
  <c r="BR1245" s="1"/>
  <c r="BQ1249"/>
  <c r="BQ1245" s="1"/>
  <c r="BP1249"/>
  <c r="BP1245" s="1"/>
  <c r="BO1249"/>
  <c r="BO1245" s="1"/>
  <c r="BN1249"/>
  <c r="BN1245" s="1"/>
  <c r="BM1249"/>
  <c r="BM1245" s="1"/>
  <c r="BL1249"/>
  <c r="BL1245" s="1"/>
  <c r="BK1249"/>
  <c r="BK1245" s="1"/>
  <c r="BJ1249"/>
  <c r="BJ1245" s="1"/>
  <c r="BI1249"/>
  <c r="BI1245" s="1"/>
  <c r="BH1249"/>
  <c r="BH1245" s="1"/>
  <c r="BG1249"/>
  <c r="BG1245" s="1"/>
  <c r="CB1242"/>
  <c r="CA1242"/>
  <c r="BZ1242"/>
  <c r="BY1242"/>
  <c r="BX1242"/>
  <c r="BW1242"/>
  <c r="BV1242"/>
  <c r="BU1242"/>
  <c r="BT1242"/>
  <c r="BS1242"/>
  <c r="BR1242"/>
  <c r="BQ1242"/>
  <c r="BP1242"/>
  <c r="BO1242"/>
  <c r="BN1242"/>
  <c r="BM1242"/>
  <c r="BL1242"/>
  <c r="BK1242"/>
  <c r="BJ1242"/>
  <c r="BI1242"/>
  <c r="BH1242"/>
  <c r="BG1242"/>
  <c r="CB1239"/>
  <c r="CB1238" s="1"/>
  <c r="CA1239"/>
  <c r="CA1238" s="1"/>
  <c r="BZ1239"/>
  <c r="BY1239"/>
  <c r="BX1239"/>
  <c r="BX1238" s="1"/>
  <c r="BW1239"/>
  <c r="BW1238" s="1"/>
  <c r="BV1239"/>
  <c r="BV1238" s="1"/>
  <c r="BU1239"/>
  <c r="BU1238" s="1"/>
  <c r="BT1239"/>
  <c r="BT1238" s="1"/>
  <c r="BS1239"/>
  <c r="BS1238" s="1"/>
  <c r="BR1239"/>
  <c r="BR1238" s="1"/>
  <c r="BQ1239"/>
  <c r="BQ1238" s="1"/>
  <c r="BP1239"/>
  <c r="BP1238" s="1"/>
  <c r="BO1239"/>
  <c r="BO1238" s="1"/>
  <c r="BN1239"/>
  <c r="BN1238" s="1"/>
  <c r="BM1239"/>
  <c r="BM1238" s="1"/>
  <c r="BL1239"/>
  <c r="BL1238" s="1"/>
  <c r="BK1239"/>
  <c r="BK1238" s="1"/>
  <c r="BJ1239"/>
  <c r="BJ1238" s="1"/>
  <c r="BI1239"/>
  <c r="BI1238" s="1"/>
  <c r="BH1239"/>
  <c r="BH1238" s="1"/>
  <c r="BG1239"/>
  <c r="BG1238" s="1"/>
  <c r="BZ1238"/>
  <c r="BY1238"/>
  <c r="CB1213"/>
  <c r="CA1213"/>
  <c r="BZ1213"/>
  <c r="BY1213"/>
  <c r="BX1213"/>
  <c r="BW1213"/>
  <c r="BV1213"/>
  <c r="BU1213"/>
  <c r="BT1213"/>
  <c r="BS1213"/>
  <c r="BR1213"/>
  <c r="BQ1213"/>
  <c r="BP1213"/>
  <c r="BO1213"/>
  <c r="BN1213"/>
  <c r="BM1213"/>
  <c r="BL1213"/>
  <c r="BK1213"/>
  <c r="BJ1213"/>
  <c r="BI1213"/>
  <c r="BH1213"/>
  <c r="BG1213"/>
  <c r="CB1211"/>
  <c r="CA1211"/>
  <c r="BZ1211"/>
  <c r="BY1211"/>
  <c r="BX1211"/>
  <c r="BW1211"/>
  <c r="BV1211"/>
  <c r="BU1211"/>
  <c r="BT1211"/>
  <c r="BS1211"/>
  <c r="BR1211"/>
  <c r="BQ1211"/>
  <c r="BP1211"/>
  <c r="BO1211"/>
  <c r="BN1211"/>
  <c r="BM1211"/>
  <c r="BL1211"/>
  <c r="BK1211"/>
  <c r="BJ1211"/>
  <c r="BI1211"/>
  <c r="BH1211"/>
  <c r="BG1211"/>
  <c r="CB1204"/>
  <c r="CA1204"/>
  <c r="BZ1204"/>
  <c r="BY1204"/>
  <c r="BX1204"/>
  <c r="BW1204"/>
  <c r="BV1204"/>
  <c r="BU1204"/>
  <c r="BT1204"/>
  <c r="BS1204"/>
  <c r="BR1204"/>
  <c r="BQ1204"/>
  <c r="BP1204"/>
  <c r="BO1204"/>
  <c r="BN1204"/>
  <c r="BM1204"/>
  <c r="BL1204"/>
  <c r="BK1204"/>
  <c r="BJ1204"/>
  <c r="BI1204"/>
  <c r="BH1204"/>
  <c r="BG1204"/>
  <c r="CB1198"/>
  <c r="CA1198"/>
  <c r="BZ1198"/>
  <c r="BY1198"/>
  <c r="BX1198"/>
  <c r="BW1198"/>
  <c r="BV1198"/>
  <c r="BU1198"/>
  <c r="BT1198"/>
  <c r="BS1198"/>
  <c r="BR1198"/>
  <c r="BQ1198"/>
  <c r="BP1198"/>
  <c r="BO1198"/>
  <c r="BN1198"/>
  <c r="BM1198"/>
  <c r="BL1198"/>
  <c r="BK1198"/>
  <c r="BJ1198"/>
  <c r="BI1198"/>
  <c r="BH1198"/>
  <c r="BG1198"/>
  <c r="CB1195"/>
  <c r="CA1195"/>
  <c r="BZ1195"/>
  <c r="BY1195"/>
  <c r="BX1195"/>
  <c r="BW1195"/>
  <c r="BV1195"/>
  <c r="BU1195"/>
  <c r="BT1195"/>
  <c r="BS1195"/>
  <c r="BR1195"/>
  <c r="BQ1195"/>
  <c r="BP1195"/>
  <c r="BO1195"/>
  <c r="BN1195"/>
  <c r="BM1195"/>
  <c r="BL1195"/>
  <c r="BK1195"/>
  <c r="BJ1195"/>
  <c r="BI1195"/>
  <c r="BH1195"/>
  <c r="BG1195"/>
  <c r="CB1192"/>
  <c r="CA1192"/>
  <c r="BZ1192"/>
  <c r="BY1192"/>
  <c r="BX1192"/>
  <c r="BW1192"/>
  <c r="BV1192"/>
  <c r="BU1192"/>
  <c r="BT1192"/>
  <c r="BS1192"/>
  <c r="BR1192"/>
  <c r="BQ1192"/>
  <c r="BP1192"/>
  <c r="BO1192"/>
  <c r="BN1192"/>
  <c r="BM1192"/>
  <c r="BL1192"/>
  <c r="BK1192"/>
  <c r="BJ1192"/>
  <c r="BI1192"/>
  <c r="BH1192"/>
  <c r="BG1192"/>
  <c r="CB1178"/>
  <c r="CA1178"/>
  <c r="BZ1178"/>
  <c r="BY1178"/>
  <c r="BX1178"/>
  <c r="BW1178"/>
  <c r="BV1178"/>
  <c r="BU1178"/>
  <c r="BT1178"/>
  <c r="BS1178"/>
  <c r="BR1178"/>
  <c r="BQ1178"/>
  <c r="BP1178"/>
  <c r="BO1178"/>
  <c r="BN1178"/>
  <c r="BM1178"/>
  <c r="BL1178"/>
  <c r="BK1178"/>
  <c r="BJ1178"/>
  <c r="BI1178"/>
  <c r="BH1178"/>
  <c r="BG1178"/>
  <c r="CB1172"/>
  <c r="CB1167" s="1"/>
  <c r="CA1172"/>
  <c r="CA1167" s="1"/>
  <c r="BZ1172"/>
  <c r="BZ1167" s="1"/>
  <c r="BY1172"/>
  <c r="BY1167" s="1"/>
  <c r="BX1172"/>
  <c r="BX1167" s="1"/>
  <c r="BW1172"/>
  <c r="BW1167" s="1"/>
  <c r="BV1172"/>
  <c r="BV1167" s="1"/>
  <c r="BU1172"/>
  <c r="BU1167" s="1"/>
  <c r="BT1172"/>
  <c r="BT1167" s="1"/>
  <c r="BS1172"/>
  <c r="BS1167" s="1"/>
  <c r="BR1172"/>
  <c r="BR1167" s="1"/>
  <c r="BQ1172"/>
  <c r="BQ1167" s="1"/>
  <c r="BP1172"/>
  <c r="BP1167" s="1"/>
  <c r="BO1172"/>
  <c r="BO1167" s="1"/>
  <c r="BN1172"/>
  <c r="BN1167" s="1"/>
  <c r="BM1172"/>
  <c r="BM1167" s="1"/>
  <c r="BL1172"/>
  <c r="BL1167" s="1"/>
  <c r="BK1172"/>
  <c r="BK1167" s="1"/>
  <c r="BJ1172"/>
  <c r="BJ1167" s="1"/>
  <c r="BI1172"/>
  <c r="BI1167" s="1"/>
  <c r="BH1172"/>
  <c r="BH1167" s="1"/>
  <c r="BG1172"/>
  <c r="BG1167" s="1"/>
  <c r="CB1164"/>
  <c r="CA1164"/>
  <c r="BZ1164"/>
  <c r="BY1164"/>
  <c r="BX1164"/>
  <c r="BW1164"/>
  <c r="BV1164"/>
  <c r="BU1164"/>
  <c r="BT1164"/>
  <c r="BS1164"/>
  <c r="BR1164"/>
  <c r="BQ1164"/>
  <c r="BP1164"/>
  <c r="BO1164"/>
  <c r="BN1164"/>
  <c r="BM1164"/>
  <c r="BL1164"/>
  <c r="BK1164"/>
  <c r="BJ1164"/>
  <c r="BI1164"/>
  <c r="BH1164"/>
  <c r="BG1164"/>
  <c r="CB1162"/>
  <c r="CB1160" s="1"/>
  <c r="CA1162"/>
  <c r="CA1160" s="1"/>
  <c r="BZ1162"/>
  <c r="BY1162"/>
  <c r="BX1162"/>
  <c r="BX1160" s="1"/>
  <c r="BW1162"/>
  <c r="BW1160" s="1"/>
  <c r="BV1162"/>
  <c r="BV1160" s="1"/>
  <c r="BU1162"/>
  <c r="BU1160" s="1"/>
  <c r="BT1162"/>
  <c r="BT1160" s="1"/>
  <c r="BS1162"/>
  <c r="BS1160" s="1"/>
  <c r="BR1162"/>
  <c r="BR1160" s="1"/>
  <c r="BQ1162"/>
  <c r="BQ1160" s="1"/>
  <c r="BP1162"/>
  <c r="BP1160" s="1"/>
  <c r="BO1162"/>
  <c r="BO1160" s="1"/>
  <c r="BN1162"/>
  <c r="BN1160" s="1"/>
  <c r="BM1162"/>
  <c r="BM1160" s="1"/>
  <c r="BL1162"/>
  <c r="BL1160" s="1"/>
  <c r="BK1162"/>
  <c r="BK1160" s="1"/>
  <c r="BJ1162"/>
  <c r="BJ1160" s="1"/>
  <c r="BI1162"/>
  <c r="BI1160" s="1"/>
  <c r="BH1162"/>
  <c r="BH1160" s="1"/>
  <c r="BG1162"/>
  <c r="BG1160" s="1"/>
  <c r="BZ1160"/>
  <c r="BY1160"/>
  <c r="CB956"/>
  <c r="CA956"/>
  <c r="BZ956"/>
  <c r="BY956"/>
  <c r="BX956"/>
  <c r="BW956"/>
  <c r="BV956"/>
  <c r="BU956"/>
  <c r="BT956"/>
  <c r="BS956"/>
  <c r="BR956"/>
  <c r="BQ956"/>
  <c r="BP956"/>
  <c r="BO956"/>
  <c r="BN956"/>
  <c r="BM956"/>
  <c r="BL956"/>
  <c r="BK956"/>
  <c r="BJ956"/>
  <c r="BI956"/>
  <c r="BH956"/>
  <c r="BG956"/>
  <c r="CB949"/>
  <c r="CB945" s="1"/>
  <c r="CA949"/>
  <c r="CA945" s="1"/>
  <c r="BZ949"/>
  <c r="BZ945" s="1"/>
  <c r="BY949"/>
  <c r="BY945" s="1"/>
  <c r="BX949"/>
  <c r="BX945" s="1"/>
  <c r="BW949"/>
  <c r="BW945" s="1"/>
  <c r="BV949"/>
  <c r="BV945" s="1"/>
  <c r="BU949"/>
  <c r="BU945" s="1"/>
  <c r="BT949"/>
  <c r="BT945" s="1"/>
  <c r="BS949"/>
  <c r="BS945" s="1"/>
  <c r="BR949"/>
  <c r="BR945" s="1"/>
  <c r="BQ949"/>
  <c r="BQ945" s="1"/>
  <c r="BP949"/>
  <c r="BP945" s="1"/>
  <c r="BO949"/>
  <c r="BO945" s="1"/>
  <c r="BN949"/>
  <c r="BN945" s="1"/>
  <c r="BM949"/>
  <c r="BM945" s="1"/>
  <c r="BL949"/>
  <c r="BL945" s="1"/>
  <c r="BK949"/>
  <c r="BK945" s="1"/>
  <c r="BJ949"/>
  <c r="BJ945" s="1"/>
  <c r="BI949"/>
  <c r="BI945" s="1"/>
  <c r="BH949"/>
  <c r="BH945" s="1"/>
  <c r="BG949"/>
  <c r="BG945" s="1"/>
  <c r="CB940"/>
  <c r="CB938" s="1"/>
  <c r="CB937" s="1"/>
  <c r="CA940"/>
  <c r="CA938" s="1"/>
  <c r="CA937" s="1"/>
  <c r="BZ940"/>
  <c r="BY940"/>
  <c r="BX940"/>
  <c r="BX938" s="1"/>
  <c r="BX937" s="1"/>
  <c r="BW940"/>
  <c r="BW938" s="1"/>
  <c r="BW937" s="1"/>
  <c r="BV940"/>
  <c r="BV938" s="1"/>
  <c r="BV937" s="1"/>
  <c r="BU940"/>
  <c r="BU938" s="1"/>
  <c r="BU937" s="1"/>
  <c r="BT940"/>
  <c r="BT938" s="1"/>
  <c r="BT937" s="1"/>
  <c r="BS940"/>
  <c r="BS938" s="1"/>
  <c r="BS937" s="1"/>
  <c r="BR940"/>
  <c r="BR938" s="1"/>
  <c r="BR937" s="1"/>
  <c r="BQ940"/>
  <c r="BQ938" s="1"/>
  <c r="BQ937" s="1"/>
  <c r="BP940"/>
  <c r="BP938" s="1"/>
  <c r="BP937" s="1"/>
  <c r="BO940"/>
  <c r="BO938" s="1"/>
  <c r="BO937" s="1"/>
  <c r="BN940"/>
  <c r="BN938" s="1"/>
  <c r="BN937" s="1"/>
  <c r="BM940"/>
  <c r="BM938" s="1"/>
  <c r="BM937" s="1"/>
  <c r="BL940"/>
  <c r="BL938" s="1"/>
  <c r="BL937" s="1"/>
  <c r="BK940"/>
  <c r="BK938" s="1"/>
  <c r="BK937" s="1"/>
  <c r="BJ940"/>
  <c r="BJ938" s="1"/>
  <c r="BJ937" s="1"/>
  <c r="BI940"/>
  <c r="BI938" s="1"/>
  <c r="BI937" s="1"/>
  <c r="BH940"/>
  <c r="BH938" s="1"/>
  <c r="BH937" s="1"/>
  <c r="BG940"/>
  <c r="BG938" s="1"/>
  <c r="BG937" s="1"/>
  <c r="BZ938"/>
  <c r="BZ937" s="1"/>
  <c r="BY938"/>
  <c r="BY937" s="1"/>
  <c r="CB866"/>
  <c r="CA866"/>
  <c r="BZ866"/>
  <c r="BY866"/>
  <c r="BX866"/>
  <c r="BW866"/>
  <c r="BV866"/>
  <c r="BU866"/>
  <c r="BT866"/>
  <c r="BS866"/>
  <c r="BR866"/>
  <c r="BQ866"/>
  <c r="BP866"/>
  <c r="BO866"/>
  <c r="BN866"/>
  <c r="BM866"/>
  <c r="BL866"/>
  <c r="BK866"/>
  <c r="BJ866"/>
  <c r="BI866"/>
  <c r="BH866"/>
  <c r="BG866"/>
  <c r="BT858"/>
  <c r="BT857"/>
  <c r="CE857" s="1"/>
  <c r="BT856"/>
  <c r="CE856" s="1"/>
  <c r="BT855"/>
  <c r="CE855" s="1"/>
  <c r="BT854"/>
  <c r="CE854" s="1"/>
  <c r="BT853"/>
  <c r="CE853" s="1"/>
  <c r="BI849"/>
  <c r="CE849" s="1"/>
  <c r="BI848"/>
  <c r="CE848" s="1"/>
  <c r="BI847"/>
  <c r="CE847" s="1"/>
  <c r="BI846"/>
  <c r="CB802"/>
  <c r="CA802"/>
  <c r="BZ802"/>
  <c r="BY802"/>
  <c r="BX802"/>
  <c r="BW802"/>
  <c r="BV802"/>
  <c r="BU802"/>
  <c r="BS802"/>
  <c r="BR802"/>
  <c r="BQ802"/>
  <c r="BP802"/>
  <c r="BO802"/>
  <c r="BN802"/>
  <c r="BM802"/>
  <c r="BL802"/>
  <c r="BK802"/>
  <c r="BJ802"/>
  <c r="BH802"/>
  <c r="BG802"/>
  <c r="CB800"/>
  <c r="CA800"/>
  <c r="BZ800"/>
  <c r="BY800"/>
  <c r="BX800"/>
  <c r="BW800"/>
  <c r="BV800"/>
  <c r="BU800"/>
  <c r="BT800"/>
  <c r="BS800"/>
  <c r="BR800"/>
  <c r="BQ800"/>
  <c r="BP800"/>
  <c r="BO800"/>
  <c r="BN800"/>
  <c r="BM800"/>
  <c r="BL800"/>
  <c r="BK800"/>
  <c r="BJ800"/>
  <c r="BI800"/>
  <c r="BH800"/>
  <c r="BG800"/>
  <c r="CB760"/>
  <c r="CA760"/>
  <c r="BZ760"/>
  <c r="BY760"/>
  <c r="BX760"/>
  <c r="BW760"/>
  <c r="BV760"/>
  <c r="BU760"/>
  <c r="BT760"/>
  <c r="BS760"/>
  <c r="BR760"/>
  <c r="BQ760"/>
  <c r="BP760"/>
  <c r="BO760"/>
  <c r="BN760"/>
  <c r="BM760"/>
  <c r="BL760"/>
  <c r="BK760"/>
  <c r="BJ760"/>
  <c r="BI760"/>
  <c r="BH760"/>
  <c r="BG760"/>
  <c r="CB747"/>
  <c r="CA747"/>
  <c r="BZ747"/>
  <c r="BY747"/>
  <c r="BX747"/>
  <c r="BW747"/>
  <c r="BV747"/>
  <c r="BU747"/>
  <c r="BT747"/>
  <c r="BS747"/>
  <c r="BR747"/>
  <c r="BQ747"/>
  <c r="BP747"/>
  <c r="BO747"/>
  <c r="BN747"/>
  <c r="BM747"/>
  <c r="BL747"/>
  <c r="BK747"/>
  <c r="BJ747"/>
  <c r="BI747"/>
  <c r="BH747"/>
  <c r="BG747"/>
  <c r="CB745"/>
  <c r="CA745"/>
  <c r="BZ745"/>
  <c r="BY745"/>
  <c r="BX745"/>
  <c r="BW745"/>
  <c r="BV745"/>
  <c r="BU745"/>
  <c r="BT745"/>
  <c r="BS745"/>
  <c r="BR745"/>
  <c r="BQ745"/>
  <c r="BP745"/>
  <c r="BO745"/>
  <c r="BN745"/>
  <c r="BM745"/>
  <c r="BL745"/>
  <c r="BK745"/>
  <c r="BJ745"/>
  <c r="BI745"/>
  <c r="BH745"/>
  <c r="BG745"/>
  <c r="CB739"/>
  <c r="CA739"/>
  <c r="BZ739"/>
  <c r="BY739"/>
  <c r="BX739"/>
  <c r="BW739"/>
  <c r="BV739"/>
  <c r="BU739"/>
  <c r="BT739"/>
  <c r="BS739"/>
  <c r="BR739"/>
  <c r="BQ739"/>
  <c r="BP739"/>
  <c r="BO739"/>
  <c r="BN739"/>
  <c r="BM739"/>
  <c r="BL739"/>
  <c r="BK739"/>
  <c r="BJ739"/>
  <c r="BI739"/>
  <c r="BH739"/>
  <c r="BG739"/>
  <c r="CB713"/>
  <c r="CA713"/>
  <c r="BZ713"/>
  <c r="BY713"/>
  <c r="BX713"/>
  <c r="BW713"/>
  <c r="BV713"/>
  <c r="BU713"/>
  <c r="BT713"/>
  <c r="BS713"/>
  <c r="BR713"/>
  <c r="BQ713"/>
  <c r="BP713"/>
  <c r="BO713"/>
  <c r="BN713"/>
  <c r="BM713"/>
  <c r="BL713"/>
  <c r="BK713"/>
  <c r="BJ713"/>
  <c r="BI713"/>
  <c r="BH713"/>
  <c r="BG713"/>
  <c r="CB710"/>
  <c r="CA710"/>
  <c r="BZ710"/>
  <c r="BY710"/>
  <c r="BX710"/>
  <c r="BW710"/>
  <c r="BV710"/>
  <c r="BU710"/>
  <c r="BT710"/>
  <c r="BS710"/>
  <c r="BR710"/>
  <c r="BQ710"/>
  <c r="BP710"/>
  <c r="BO710"/>
  <c r="BN710"/>
  <c r="BM710"/>
  <c r="BL710"/>
  <c r="BK710"/>
  <c r="BJ710"/>
  <c r="BI710"/>
  <c r="BH710"/>
  <c r="BG710"/>
  <c r="CB707"/>
  <c r="CA707"/>
  <c r="BZ707"/>
  <c r="BY707"/>
  <c r="BX707"/>
  <c r="BW707"/>
  <c r="BV707"/>
  <c r="BU707"/>
  <c r="BT707"/>
  <c r="BS707"/>
  <c r="BR707"/>
  <c r="BQ707"/>
  <c r="BP707"/>
  <c r="BO707"/>
  <c r="BN707"/>
  <c r="BM707"/>
  <c r="BL707"/>
  <c r="BK707"/>
  <c r="BJ707"/>
  <c r="BI707"/>
  <c r="BH707"/>
  <c r="BG707"/>
  <c r="CB705"/>
  <c r="CA705"/>
  <c r="BZ705"/>
  <c r="BY705"/>
  <c r="BX705"/>
  <c r="BW705"/>
  <c r="BV705"/>
  <c r="BU705"/>
  <c r="BT705"/>
  <c r="BS705"/>
  <c r="BR705"/>
  <c r="BQ705"/>
  <c r="BP705"/>
  <c r="BO705"/>
  <c r="BN705"/>
  <c r="BM705"/>
  <c r="BL705"/>
  <c r="BK705"/>
  <c r="BJ705"/>
  <c r="BI705"/>
  <c r="BH705"/>
  <c r="BG705"/>
  <c r="CB585"/>
  <c r="CA585"/>
  <c r="BZ585"/>
  <c r="BY585"/>
  <c r="BX585"/>
  <c r="BW585"/>
  <c r="BV585"/>
  <c r="BU585"/>
  <c r="BT585"/>
  <c r="BS585"/>
  <c r="BR585"/>
  <c r="BQ585"/>
  <c r="BP585"/>
  <c r="BO585"/>
  <c r="BN585"/>
  <c r="BM585"/>
  <c r="BL585"/>
  <c r="BK585"/>
  <c r="BJ585"/>
  <c r="BI585"/>
  <c r="BH585"/>
  <c r="BG585"/>
  <c r="CB582"/>
  <c r="CB578" s="1"/>
  <c r="CA582"/>
  <c r="CA578" s="1"/>
  <c r="BZ582"/>
  <c r="BZ578" s="1"/>
  <c r="BY582"/>
  <c r="BY578" s="1"/>
  <c r="BX582"/>
  <c r="BX578" s="1"/>
  <c r="BW582"/>
  <c r="BW578" s="1"/>
  <c r="BV582"/>
  <c r="BV578" s="1"/>
  <c r="BU582"/>
  <c r="BU578" s="1"/>
  <c r="BT582"/>
  <c r="BT578" s="1"/>
  <c r="BS582"/>
  <c r="BS578" s="1"/>
  <c r="BR582"/>
  <c r="BR578" s="1"/>
  <c r="BQ582"/>
  <c r="BQ578" s="1"/>
  <c r="BP582"/>
  <c r="BP578" s="1"/>
  <c r="BO582"/>
  <c r="BO578" s="1"/>
  <c r="BN582"/>
  <c r="BN578" s="1"/>
  <c r="BM582"/>
  <c r="BM578" s="1"/>
  <c r="BL582"/>
  <c r="BL578" s="1"/>
  <c r="BK582"/>
  <c r="BK578" s="1"/>
  <c r="BJ582"/>
  <c r="BJ578" s="1"/>
  <c r="BI582"/>
  <c r="BI578" s="1"/>
  <c r="BH582"/>
  <c r="BH578" s="1"/>
  <c r="BG582"/>
  <c r="BG578" s="1"/>
  <c r="CB573"/>
  <c r="CB571" s="1"/>
  <c r="CB570" s="1"/>
  <c r="CA573"/>
  <c r="CA571" s="1"/>
  <c r="CA570" s="1"/>
  <c r="BZ573"/>
  <c r="BZ571" s="1"/>
  <c r="BZ570" s="1"/>
  <c r="BY573"/>
  <c r="BY571" s="1"/>
  <c r="BY570" s="1"/>
  <c r="BX573"/>
  <c r="BX571" s="1"/>
  <c r="BX570" s="1"/>
  <c r="BW573"/>
  <c r="BW571" s="1"/>
  <c r="BW570" s="1"/>
  <c r="BV573"/>
  <c r="BV571" s="1"/>
  <c r="BV570" s="1"/>
  <c r="BU573"/>
  <c r="BU571" s="1"/>
  <c r="BU570" s="1"/>
  <c r="BT573"/>
  <c r="BT571" s="1"/>
  <c r="BT570" s="1"/>
  <c r="BS573"/>
  <c r="BS571" s="1"/>
  <c r="BS570" s="1"/>
  <c r="BR573"/>
  <c r="BR571" s="1"/>
  <c r="BR570" s="1"/>
  <c r="BQ573"/>
  <c r="BQ571" s="1"/>
  <c r="BQ570" s="1"/>
  <c r="BP573"/>
  <c r="BP571" s="1"/>
  <c r="BP570" s="1"/>
  <c r="BO573"/>
  <c r="BO571" s="1"/>
  <c r="BO570" s="1"/>
  <c r="BN573"/>
  <c r="BN571" s="1"/>
  <c r="BN570" s="1"/>
  <c r="BM573"/>
  <c r="BM571" s="1"/>
  <c r="BM570" s="1"/>
  <c r="BL573"/>
  <c r="BL571" s="1"/>
  <c r="BL570" s="1"/>
  <c r="BK573"/>
  <c r="BK571" s="1"/>
  <c r="BK570" s="1"/>
  <c r="BJ573"/>
  <c r="BJ571" s="1"/>
  <c r="BJ570" s="1"/>
  <c r="BI573"/>
  <c r="BI571" s="1"/>
  <c r="BI570" s="1"/>
  <c r="BH573"/>
  <c r="BH571" s="1"/>
  <c r="BH570" s="1"/>
  <c r="BG573"/>
  <c r="BG571" s="1"/>
  <c r="BG570" s="1"/>
  <c r="CB545"/>
  <c r="CA545"/>
  <c r="BZ545"/>
  <c r="BY545"/>
  <c r="BX545"/>
  <c r="BW545"/>
  <c r="BV545"/>
  <c r="BU545"/>
  <c r="BT545"/>
  <c r="BS545"/>
  <c r="BR545"/>
  <c r="BQ545"/>
  <c r="BP545"/>
  <c r="BO545"/>
  <c r="BN545"/>
  <c r="BM545"/>
  <c r="BL545"/>
  <c r="BK545"/>
  <c r="BJ545"/>
  <c r="BI545"/>
  <c r="BH545"/>
  <c r="BG545"/>
  <c r="CB532"/>
  <c r="CA532"/>
  <c r="BZ532"/>
  <c r="BY532"/>
  <c r="BX532"/>
  <c r="BW532"/>
  <c r="BV532"/>
  <c r="BU532"/>
  <c r="BT532"/>
  <c r="BS532"/>
  <c r="BR532"/>
  <c r="BQ532"/>
  <c r="BP532"/>
  <c r="BO532"/>
  <c r="BN532"/>
  <c r="BM532"/>
  <c r="BL532"/>
  <c r="BK532"/>
  <c r="BJ532"/>
  <c r="BI532"/>
  <c r="BH532"/>
  <c r="BG532"/>
  <c r="CB518"/>
  <c r="CA518"/>
  <c r="BZ518"/>
  <c r="BY518"/>
  <c r="BX518"/>
  <c r="BW518"/>
  <c r="BV518"/>
  <c r="BU518"/>
  <c r="BT518"/>
  <c r="BS518"/>
  <c r="BR518"/>
  <c r="BQ518"/>
  <c r="BP518"/>
  <c r="BO518"/>
  <c r="BN518"/>
  <c r="BM518"/>
  <c r="BL518"/>
  <c r="BK518"/>
  <c r="BJ518"/>
  <c r="BI518"/>
  <c r="BH518"/>
  <c r="BG518"/>
  <c r="CB515"/>
  <c r="CA515"/>
  <c r="BZ515"/>
  <c r="BY515"/>
  <c r="BX515"/>
  <c r="BW515"/>
  <c r="BV515"/>
  <c r="BU515"/>
  <c r="BT515"/>
  <c r="BS515"/>
  <c r="BR515"/>
  <c r="BQ515"/>
  <c r="BP515"/>
  <c r="BO515"/>
  <c r="BN515"/>
  <c r="BM515"/>
  <c r="BL515"/>
  <c r="BK515"/>
  <c r="BJ515"/>
  <c r="BI515"/>
  <c r="BH515"/>
  <c r="BG515"/>
  <c r="CB509"/>
  <c r="CA509"/>
  <c r="BZ509"/>
  <c r="BY509"/>
  <c r="BX509"/>
  <c r="BW509"/>
  <c r="BV509"/>
  <c r="BU509"/>
  <c r="BT509"/>
  <c r="BS509"/>
  <c r="BR509"/>
  <c r="BQ509"/>
  <c r="BP509"/>
  <c r="BO509"/>
  <c r="BN509"/>
  <c r="BM509"/>
  <c r="BL509"/>
  <c r="BK509"/>
  <c r="BJ509"/>
  <c r="BI509"/>
  <c r="BH509"/>
  <c r="BG509"/>
  <c r="CB501"/>
  <c r="CB496" s="1"/>
  <c r="CA501"/>
  <c r="CA496" s="1"/>
  <c r="BZ501"/>
  <c r="BZ496" s="1"/>
  <c r="BY501"/>
  <c r="BY496" s="1"/>
  <c r="BX501"/>
  <c r="BX496" s="1"/>
  <c r="BW501"/>
  <c r="BW496" s="1"/>
  <c r="BV501"/>
  <c r="BV496" s="1"/>
  <c r="BU501"/>
  <c r="BU496" s="1"/>
  <c r="BT501"/>
  <c r="BT496" s="1"/>
  <c r="BS501"/>
  <c r="BS496" s="1"/>
  <c r="BR501"/>
  <c r="BR496" s="1"/>
  <c r="BQ501"/>
  <c r="BQ496" s="1"/>
  <c r="BP501"/>
  <c r="BP496" s="1"/>
  <c r="BO501"/>
  <c r="BO496" s="1"/>
  <c r="BN501"/>
  <c r="BN496" s="1"/>
  <c r="BM501"/>
  <c r="BM496" s="1"/>
  <c r="BL501"/>
  <c r="BL496" s="1"/>
  <c r="BK501"/>
  <c r="BK496" s="1"/>
  <c r="BJ501"/>
  <c r="BJ496" s="1"/>
  <c r="BI501"/>
  <c r="BI496" s="1"/>
  <c r="BH501"/>
  <c r="BH496" s="1"/>
  <c r="BG501"/>
  <c r="BG496" s="1"/>
  <c r="CB493"/>
  <c r="CA493"/>
  <c r="BZ493"/>
  <c r="BY493"/>
  <c r="BX493"/>
  <c r="BW493"/>
  <c r="BV493"/>
  <c r="BU493"/>
  <c r="BT493"/>
  <c r="BS493"/>
  <c r="BR493"/>
  <c r="BQ493"/>
  <c r="BP493"/>
  <c r="BO493"/>
  <c r="BN493"/>
  <c r="BM493"/>
  <c r="BL493"/>
  <c r="BK493"/>
  <c r="BJ493"/>
  <c r="BI493"/>
  <c r="BH493"/>
  <c r="BG493"/>
  <c r="CB490"/>
  <c r="CA490"/>
  <c r="BZ490"/>
  <c r="BY490"/>
  <c r="BX490"/>
  <c r="BW490"/>
  <c r="BV490"/>
  <c r="BU490"/>
  <c r="BT490"/>
  <c r="BS490"/>
  <c r="BR490"/>
  <c r="BQ490"/>
  <c r="BP490"/>
  <c r="BO490"/>
  <c r="BN490"/>
  <c r="BM490"/>
  <c r="BL490"/>
  <c r="BK490"/>
  <c r="BJ490"/>
  <c r="BI490"/>
  <c r="BH490"/>
  <c r="BG490"/>
  <c r="CB263"/>
  <c r="CA263"/>
  <c r="BZ263"/>
  <c r="BY263"/>
  <c r="BX263"/>
  <c r="BW263"/>
  <c r="BV263"/>
  <c r="BU263"/>
  <c r="BT263"/>
  <c r="BS263"/>
  <c r="BR263"/>
  <c r="BQ263"/>
  <c r="BP263"/>
  <c r="BO263"/>
  <c r="BN263"/>
  <c r="BM263"/>
  <c r="BL263"/>
  <c r="BK263"/>
  <c r="BJ263"/>
  <c r="BI263"/>
  <c r="BH263"/>
  <c r="BG263"/>
  <c r="CB252"/>
  <c r="CA252"/>
  <c r="BZ252"/>
  <c r="BY252"/>
  <c r="BX252"/>
  <c r="BW252"/>
  <c r="BV252"/>
  <c r="BU252"/>
  <c r="BT252"/>
  <c r="BS252"/>
  <c r="BR252"/>
  <c r="BQ252"/>
  <c r="BP252"/>
  <c r="BO252"/>
  <c r="BN252"/>
  <c r="BM252"/>
  <c r="BL252"/>
  <c r="BK252"/>
  <c r="BJ252"/>
  <c r="BI252"/>
  <c r="BH252"/>
  <c r="BG252"/>
  <c r="CB249"/>
  <c r="CA249"/>
  <c r="BZ249"/>
  <c r="BY249"/>
  <c r="BX249"/>
  <c r="BW249"/>
  <c r="BV249"/>
  <c r="BU249"/>
  <c r="BT249"/>
  <c r="BS249"/>
  <c r="BR249"/>
  <c r="BQ249"/>
  <c r="BP249"/>
  <c r="BO249"/>
  <c r="BN249"/>
  <c r="BM249"/>
  <c r="BL249"/>
  <c r="BK249"/>
  <c r="BJ249"/>
  <c r="BI249"/>
  <c r="BH249"/>
  <c r="BG249"/>
  <c r="CB247"/>
  <c r="CA247"/>
  <c r="BZ247"/>
  <c r="BY247"/>
  <c r="BX247"/>
  <c r="BW247"/>
  <c r="BV247"/>
  <c r="BU247"/>
  <c r="BT247"/>
  <c r="BS247"/>
  <c r="BR247"/>
  <c r="BQ247"/>
  <c r="BP247"/>
  <c r="BO247"/>
  <c r="BN247"/>
  <c r="BM247"/>
  <c r="BL247"/>
  <c r="BK247"/>
  <c r="BJ247"/>
  <c r="BI247"/>
  <c r="BH247"/>
  <c r="BG247"/>
  <c r="CB239"/>
  <c r="CB237" s="1"/>
  <c r="CB236" s="1"/>
  <c r="CA239"/>
  <c r="CA237" s="1"/>
  <c r="CA236" s="1"/>
  <c r="BZ239"/>
  <c r="BY239"/>
  <c r="BX239"/>
  <c r="BX237" s="1"/>
  <c r="BX236" s="1"/>
  <c r="BW239"/>
  <c r="BW237" s="1"/>
  <c r="BW236" s="1"/>
  <c r="BV239"/>
  <c r="BV237" s="1"/>
  <c r="BV236" s="1"/>
  <c r="BU239"/>
  <c r="BU237" s="1"/>
  <c r="BU236" s="1"/>
  <c r="BT239"/>
  <c r="BT237" s="1"/>
  <c r="BT236" s="1"/>
  <c r="BS239"/>
  <c r="BS237" s="1"/>
  <c r="BS236" s="1"/>
  <c r="BR239"/>
  <c r="BR237" s="1"/>
  <c r="BR236" s="1"/>
  <c r="BQ239"/>
  <c r="BQ237" s="1"/>
  <c r="BQ236" s="1"/>
  <c r="BP239"/>
  <c r="BP237" s="1"/>
  <c r="BP236" s="1"/>
  <c r="BO239"/>
  <c r="BO237" s="1"/>
  <c r="BO236" s="1"/>
  <c r="BN239"/>
  <c r="BN237" s="1"/>
  <c r="BN236" s="1"/>
  <c r="BM239"/>
  <c r="BM237" s="1"/>
  <c r="BM236" s="1"/>
  <c r="BL239"/>
  <c r="BL237" s="1"/>
  <c r="BL236" s="1"/>
  <c r="BK239"/>
  <c r="BK237" s="1"/>
  <c r="BK236" s="1"/>
  <c r="BJ239"/>
  <c r="BJ237" s="1"/>
  <c r="BJ236" s="1"/>
  <c r="BI239"/>
  <c r="BI237" s="1"/>
  <c r="BI236" s="1"/>
  <c r="BH239"/>
  <c r="BH237" s="1"/>
  <c r="BH236" s="1"/>
  <c r="BG239"/>
  <c r="BG237" s="1"/>
  <c r="BG236" s="1"/>
  <c r="BZ237"/>
  <c r="BZ236" s="1"/>
  <c r="BY237"/>
  <c r="BY236" s="1"/>
  <c r="CB170"/>
  <c r="CA170"/>
  <c r="BZ170"/>
  <c r="BY170"/>
  <c r="BX170"/>
  <c r="BW170"/>
  <c r="BV170"/>
  <c r="BU170"/>
  <c r="BT170"/>
  <c r="BS170"/>
  <c r="BR170"/>
  <c r="BQ170"/>
  <c r="BP170"/>
  <c r="BO170"/>
  <c r="BN170"/>
  <c r="BM170"/>
  <c r="BL170"/>
  <c r="BK170"/>
  <c r="BJ170"/>
  <c r="BI170"/>
  <c r="BH170"/>
  <c r="BG170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CB99"/>
  <c r="CA99"/>
  <c r="BZ99"/>
  <c r="BY99"/>
  <c r="BX99"/>
  <c r="BW99"/>
  <c r="BV99"/>
  <c r="BU99"/>
  <c r="BT99"/>
  <c r="BS99"/>
  <c r="BR99"/>
  <c r="BQ99"/>
  <c r="BP99"/>
  <c r="BO99"/>
  <c r="BN99"/>
  <c r="BM99"/>
  <c r="BL99"/>
  <c r="BK99"/>
  <c r="BJ99"/>
  <c r="BI99"/>
  <c r="BH99"/>
  <c r="BG99"/>
  <c r="CB79"/>
  <c r="CA79"/>
  <c r="BZ79"/>
  <c r="BY79"/>
  <c r="BX79"/>
  <c r="BW79"/>
  <c r="BV79"/>
  <c r="BU79"/>
  <c r="BT79"/>
  <c r="BS79"/>
  <c r="BR79"/>
  <c r="BQ79"/>
  <c r="BP79"/>
  <c r="BO79"/>
  <c r="BN79"/>
  <c r="BM79"/>
  <c r="BL79"/>
  <c r="BK79"/>
  <c r="BJ79"/>
  <c r="BI79"/>
  <c r="BH79"/>
  <c r="BG79"/>
  <c r="CB69"/>
  <c r="CA69"/>
  <c r="BZ69"/>
  <c r="BY69"/>
  <c r="BX69"/>
  <c r="BW69"/>
  <c r="BV69"/>
  <c r="BU69"/>
  <c r="BT69"/>
  <c r="BS69"/>
  <c r="BR69"/>
  <c r="BQ69"/>
  <c r="BP69"/>
  <c r="BO69"/>
  <c r="BN69"/>
  <c r="BM69"/>
  <c r="BL69"/>
  <c r="BK69"/>
  <c r="BJ69"/>
  <c r="BI69"/>
  <c r="BH69"/>
  <c r="BG69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CB38"/>
  <c r="CA38"/>
  <c r="BZ38"/>
  <c r="BY38"/>
  <c r="BX38"/>
  <c r="BW38"/>
  <c r="BV38"/>
  <c r="BU38"/>
  <c r="BT38"/>
  <c r="BS38"/>
  <c r="BR38"/>
  <c r="BQ38"/>
  <c r="BP38"/>
  <c r="BO38"/>
  <c r="BN38"/>
  <c r="BM38"/>
  <c r="BL38"/>
  <c r="BK38"/>
  <c r="BJ38"/>
  <c r="BI38"/>
  <c r="BH38"/>
  <c r="BG38"/>
  <c r="CB35"/>
  <c r="CA35"/>
  <c r="BZ35"/>
  <c r="BY35"/>
  <c r="BX35"/>
  <c r="BW35"/>
  <c r="BV35"/>
  <c r="BU35"/>
  <c r="BT35"/>
  <c r="BS35"/>
  <c r="BR35"/>
  <c r="BQ35"/>
  <c r="BP35"/>
  <c r="BO35"/>
  <c r="BN35"/>
  <c r="BM35"/>
  <c r="BL35"/>
  <c r="BK35"/>
  <c r="BJ35"/>
  <c r="BI35"/>
  <c r="BH35"/>
  <c r="BG35"/>
  <c r="CB26"/>
  <c r="CB25" s="1"/>
  <c r="CA26"/>
  <c r="CA25" s="1"/>
  <c r="BZ26"/>
  <c r="BY26"/>
  <c r="BX26"/>
  <c r="BX25" s="1"/>
  <c r="BW26"/>
  <c r="BW25" s="1"/>
  <c r="BV26"/>
  <c r="BV25" s="1"/>
  <c r="BU26"/>
  <c r="BU25" s="1"/>
  <c r="BT26"/>
  <c r="BT25" s="1"/>
  <c r="BS26"/>
  <c r="BS25" s="1"/>
  <c r="BR26"/>
  <c r="BR25" s="1"/>
  <c r="BQ26"/>
  <c r="BQ25" s="1"/>
  <c r="BP26"/>
  <c r="BP25" s="1"/>
  <c r="BO26"/>
  <c r="BO25" s="1"/>
  <c r="BN26"/>
  <c r="BN25" s="1"/>
  <c r="BM26"/>
  <c r="BM25" s="1"/>
  <c r="BL26"/>
  <c r="BL25" s="1"/>
  <c r="BK26"/>
  <c r="BK25" s="1"/>
  <c r="BJ26"/>
  <c r="BJ25" s="1"/>
  <c r="BI26"/>
  <c r="BI25" s="1"/>
  <c r="BH26"/>
  <c r="BH25" s="1"/>
  <c r="BG26"/>
  <c r="BG25" s="1"/>
  <c r="BZ25"/>
  <c r="BY25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1338"/>
  <c r="BE1338"/>
  <c r="BD1338"/>
  <c r="BC1338"/>
  <c r="BB1338"/>
  <c r="BA1338"/>
  <c r="AZ1338"/>
  <c r="AY1338"/>
  <c r="AX1338"/>
  <c r="AW1338"/>
  <c r="AV1338"/>
  <c r="BF1334"/>
  <c r="BF1330" s="1"/>
  <c r="BE1334"/>
  <c r="BE1330" s="1"/>
  <c r="BD1334"/>
  <c r="BD1330" s="1"/>
  <c r="BC1334"/>
  <c r="BC1330" s="1"/>
  <c r="BB1334"/>
  <c r="BB1330" s="1"/>
  <c r="BA1334"/>
  <c r="BA1330" s="1"/>
  <c r="AZ1334"/>
  <c r="AZ1330" s="1"/>
  <c r="AY1334"/>
  <c r="AY1330" s="1"/>
  <c r="AX1334"/>
  <c r="AX1330" s="1"/>
  <c r="AW1334"/>
  <c r="AW1330" s="1"/>
  <c r="AV1334"/>
  <c r="AV1330" s="1"/>
  <c r="BF1327"/>
  <c r="BE1327"/>
  <c r="BD1327"/>
  <c r="BC1327"/>
  <c r="BB1327"/>
  <c r="BA1327"/>
  <c r="AZ1327"/>
  <c r="AY1327"/>
  <c r="AX1327"/>
  <c r="AW1327"/>
  <c r="AV1327"/>
  <c r="BF1324"/>
  <c r="BF1323" s="1"/>
  <c r="BE1324"/>
  <c r="BE1323" s="1"/>
  <c r="BD1324"/>
  <c r="BD1323" s="1"/>
  <c r="BC1324"/>
  <c r="BC1323" s="1"/>
  <c r="BB1324"/>
  <c r="BB1323" s="1"/>
  <c r="BA1324"/>
  <c r="BA1323" s="1"/>
  <c r="AZ1324"/>
  <c r="AZ1323" s="1"/>
  <c r="AY1324"/>
  <c r="AY1323" s="1"/>
  <c r="AX1324"/>
  <c r="AX1323" s="1"/>
  <c r="AW1324"/>
  <c r="AW1323" s="1"/>
  <c r="AV1324"/>
  <c r="AV1323" s="1"/>
  <c r="BF1317"/>
  <c r="BF1313" s="1"/>
  <c r="BE1317"/>
  <c r="BE1313" s="1"/>
  <c r="BD1317"/>
  <c r="BD1313" s="1"/>
  <c r="BC1317"/>
  <c r="BC1313" s="1"/>
  <c r="BB1317"/>
  <c r="BB1313" s="1"/>
  <c r="BA1317"/>
  <c r="BA1313" s="1"/>
  <c r="AZ1317"/>
  <c r="AZ1313" s="1"/>
  <c r="AY1317"/>
  <c r="AX1317"/>
  <c r="AX1313" s="1"/>
  <c r="AW1317"/>
  <c r="AW1313" s="1"/>
  <c r="AV1317"/>
  <c r="AV1313" s="1"/>
  <c r="AY1313"/>
  <c r="BF1309"/>
  <c r="BE1309"/>
  <c r="BD1309"/>
  <c r="BC1309"/>
  <c r="BB1309"/>
  <c r="BA1309"/>
  <c r="AZ1309"/>
  <c r="AY1309"/>
  <c r="AX1309"/>
  <c r="AW1309"/>
  <c r="AV1309"/>
  <c r="BF1306"/>
  <c r="BE1306"/>
  <c r="BD1306"/>
  <c r="BC1306"/>
  <c r="BB1306"/>
  <c r="BA1306"/>
  <c r="AZ1306"/>
  <c r="AY1306"/>
  <c r="AX1306"/>
  <c r="AW1306"/>
  <c r="AV1306"/>
  <c r="BF1301"/>
  <c r="BF1296" s="1"/>
  <c r="BE1301"/>
  <c r="BE1296" s="1"/>
  <c r="BD1301"/>
  <c r="BD1296" s="1"/>
  <c r="BC1301"/>
  <c r="BB1301"/>
  <c r="BA1301"/>
  <c r="BA1296" s="1"/>
  <c r="AZ1301"/>
  <c r="AZ1296" s="1"/>
  <c r="AY1301"/>
  <c r="AY1296" s="1"/>
  <c r="AX1301"/>
  <c r="AX1296" s="1"/>
  <c r="AW1301"/>
  <c r="AW1296" s="1"/>
  <c r="AV1301"/>
  <c r="AV1296" s="1"/>
  <c r="BC1296"/>
  <c r="BB1296"/>
  <c r="BF1293"/>
  <c r="BE1293"/>
  <c r="BD1293"/>
  <c r="BC1293"/>
  <c r="BB1293"/>
  <c r="BA1293"/>
  <c r="AZ1293"/>
  <c r="AY1293"/>
  <c r="AX1293"/>
  <c r="AW1293"/>
  <c r="AV1293"/>
  <c r="BF1290"/>
  <c r="BE1290"/>
  <c r="BD1290"/>
  <c r="BC1290"/>
  <c r="BB1290"/>
  <c r="BA1290"/>
  <c r="AZ1290"/>
  <c r="AY1290"/>
  <c r="AX1290"/>
  <c r="AW1290"/>
  <c r="AV1290"/>
  <c r="BF1254"/>
  <c r="BE1254"/>
  <c r="BD1254"/>
  <c r="BC1254"/>
  <c r="BB1254"/>
  <c r="BA1254"/>
  <c r="AZ1254"/>
  <c r="AY1254"/>
  <c r="AX1254"/>
  <c r="AW1254"/>
  <c r="AV1254"/>
  <c r="BF1249"/>
  <c r="BF1245" s="1"/>
  <c r="BE1249"/>
  <c r="BE1245" s="1"/>
  <c r="BD1249"/>
  <c r="BD1245" s="1"/>
  <c r="BC1249"/>
  <c r="BC1245" s="1"/>
  <c r="BB1249"/>
  <c r="BB1245" s="1"/>
  <c r="BA1249"/>
  <c r="BA1245" s="1"/>
  <c r="AZ1249"/>
  <c r="AZ1245" s="1"/>
  <c r="AY1249"/>
  <c r="AX1249"/>
  <c r="AX1245" s="1"/>
  <c r="AW1249"/>
  <c r="AW1245" s="1"/>
  <c r="AV1249"/>
  <c r="AV1245" s="1"/>
  <c r="AY1245"/>
  <c r="BF1242"/>
  <c r="BE1242"/>
  <c r="BD1242"/>
  <c r="BC1242"/>
  <c r="BB1242"/>
  <c r="BA1242"/>
  <c r="AZ1242"/>
  <c r="AY1242"/>
  <c r="AX1242"/>
  <c r="AW1242"/>
  <c r="AV1242"/>
  <c r="BF1239"/>
  <c r="BF1238" s="1"/>
  <c r="BE1239"/>
  <c r="BE1238" s="1"/>
  <c r="BD1239"/>
  <c r="BD1238" s="1"/>
  <c r="BC1239"/>
  <c r="BC1238" s="1"/>
  <c r="BB1239"/>
  <c r="BB1238" s="1"/>
  <c r="BA1239"/>
  <c r="BA1238" s="1"/>
  <c r="AZ1239"/>
  <c r="AZ1238" s="1"/>
  <c r="AY1239"/>
  <c r="AY1238" s="1"/>
  <c r="AX1239"/>
  <c r="AX1238" s="1"/>
  <c r="AW1239"/>
  <c r="AW1238" s="1"/>
  <c r="AV1239"/>
  <c r="AV1238" s="1"/>
  <c r="BF1213"/>
  <c r="BE1213"/>
  <c r="BD1213"/>
  <c r="BC1213"/>
  <c r="BB1213"/>
  <c r="BA1213"/>
  <c r="AZ1213"/>
  <c r="AY1213"/>
  <c r="AX1213"/>
  <c r="AW1213"/>
  <c r="AV1213"/>
  <c r="BF1211"/>
  <c r="BE1211"/>
  <c r="BD1211"/>
  <c r="BC1211"/>
  <c r="BB1211"/>
  <c r="BA1211"/>
  <c r="AZ1211"/>
  <c r="AY1211"/>
  <c r="AX1211"/>
  <c r="AW1211"/>
  <c r="AV1211"/>
  <c r="BF1204"/>
  <c r="BE1204"/>
  <c r="BD1204"/>
  <c r="BC1204"/>
  <c r="BB1204"/>
  <c r="BA1204"/>
  <c r="AZ1204"/>
  <c r="AY1204"/>
  <c r="AX1204"/>
  <c r="AW1204"/>
  <c r="AV1204"/>
  <c r="BF1198"/>
  <c r="BE1198"/>
  <c r="BD1198"/>
  <c r="BC1198"/>
  <c r="BB1198"/>
  <c r="BA1198"/>
  <c r="AZ1198"/>
  <c r="AY1198"/>
  <c r="AX1198"/>
  <c r="AW1198"/>
  <c r="AV1198"/>
  <c r="BF1195"/>
  <c r="BE1195"/>
  <c r="BD1195"/>
  <c r="BC1195"/>
  <c r="BB1195"/>
  <c r="BA1195"/>
  <c r="AZ1195"/>
  <c r="AY1195"/>
  <c r="AX1195"/>
  <c r="AW1195"/>
  <c r="AV1195"/>
  <c r="BF1192"/>
  <c r="BE1192"/>
  <c r="BD1192"/>
  <c r="BC1192"/>
  <c r="BB1192"/>
  <c r="BA1192"/>
  <c r="AZ1192"/>
  <c r="AY1192"/>
  <c r="AX1192"/>
  <c r="AW1192"/>
  <c r="AV1192"/>
  <c r="BF1178"/>
  <c r="BE1178"/>
  <c r="BD1178"/>
  <c r="BC1178"/>
  <c r="BB1178"/>
  <c r="BA1178"/>
  <c r="AZ1178"/>
  <c r="AY1178"/>
  <c r="AX1178"/>
  <c r="AW1178"/>
  <c r="AV1178"/>
  <c r="BF1172"/>
  <c r="BF1167" s="1"/>
  <c r="BE1172"/>
  <c r="BE1167" s="1"/>
  <c r="BD1172"/>
  <c r="BD1167" s="1"/>
  <c r="BC1172"/>
  <c r="BB1172"/>
  <c r="BB1167" s="1"/>
  <c r="BA1172"/>
  <c r="BA1167" s="1"/>
  <c r="AZ1172"/>
  <c r="AZ1167" s="1"/>
  <c r="AY1172"/>
  <c r="AY1167" s="1"/>
  <c r="AX1172"/>
  <c r="AX1167" s="1"/>
  <c r="AW1172"/>
  <c r="AW1167" s="1"/>
  <c r="AV1172"/>
  <c r="AV1167" s="1"/>
  <c r="BC1167"/>
  <c r="BF1164"/>
  <c r="BE1164"/>
  <c r="BD1164"/>
  <c r="BC1164"/>
  <c r="BB1164"/>
  <c r="BA1164"/>
  <c r="AZ1164"/>
  <c r="AY1164"/>
  <c r="AX1164"/>
  <c r="AW1164"/>
  <c r="AV1164"/>
  <c r="BF1162"/>
  <c r="BF1160" s="1"/>
  <c r="BE1162"/>
  <c r="BE1160" s="1"/>
  <c r="BD1162"/>
  <c r="BD1160" s="1"/>
  <c r="BC1162"/>
  <c r="BC1160" s="1"/>
  <c r="BB1162"/>
  <c r="BB1160" s="1"/>
  <c r="BA1162"/>
  <c r="BA1160" s="1"/>
  <c r="AZ1162"/>
  <c r="AZ1160" s="1"/>
  <c r="AY1162"/>
  <c r="AX1162"/>
  <c r="AX1160" s="1"/>
  <c r="AW1162"/>
  <c r="AW1160" s="1"/>
  <c r="AV1162"/>
  <c r="AV1160" s="1"/>
  <c r="AY1160"/>
  <c r="BF956"/>
  <c r="BE956"/>
  <c r="BD956"/>
  <c r="BC956"/>
  <c r="BB956"/>
  <c r="BA956"/>
  <c r="AZ956"/>
  <c r="AY956"/>
  <c r="AX956"/>
  <c r="AW956"/>
  <c r="AV956"/>
  <c r="BF949"/>
  <c r="BF945" s="1"/>
  <c r="BE949"/>
  <c r="BE945" s="1"/>
  <c r="BD949"/>
  <c r="BD945" s="1"/>
  <c r="BC949"/>
  <c r="BB949"/>
  <c r="BB945" s="1"/>
  <c r="BA949"/>
  <c r="BA945" s="1"/>
  <c r="AZ949"/>
  <c r="AZ945" s="1"/>
  <c r="AY949"/>
  <c r="AY945" s="1"/>
  <c r="AX949"/>
  <c r="AX945" s="1"/>
  <c r="AW949"/>
  <c r="AW945" s="1"/>
  <c r="AV949"/>
  <c r="AV945" s="1"/>
  <c r="BC945"/>
  <c r="BF940"/>
  <c r="BF938" s="1"/>
  <c r="BF937" s="1"/>
  <c r="BE940"/>
  <c r="BE938" s="1"/>
  <c r="BE937" s="1"/>
  <c r="BD940"/>
  <c r="BD938" s="1"/>
  <c r="BD937" s="1"/>
  <c r="BC940"/>
  <c r="BC938" s="1"/>
  <c r="BC937" s="1"/>
  <c r="BB940"/>
  <c r="BB938" s="1"/>
  <c r="BB937" s="1"/>
  <c r="BA940"/>
  <c r="BA938" s="1"/>
  <c r="BA937" s="1"/>
  <c r="AZ940"/>
  <c r="AZ938" s="1"/>
  <c r="AZ937" s="1"/>
  <c r="AY940"/>
  <c r="AY938" s="1"/>
  <c r="AY937" s="1"/>
  <c r="AX940"/>
  <c r="AX938" s="1"/>
  <c r="AX937" s="1"/>
  <c r="AW940"/>
  <c r="AW938" s="1"/>
  <c r="AW937" s="1"/>
  <c r="AV940"/>
  <c r="AV938" s="1"/>
  <c r="AV937" s="1"/>
  <c r="BF866"/>
  <c r="BE866"/>
  <c r="BD866"/>
  <c r="BC866"/>
  <c r="BB866"/>
  <c r="BA866"/>
  <c r="AZ866"/>
  <c r="AY866"/>
  <c r="AX866"/>
  <c r="AW866"/>
  <c r="AV866"/>
  <c r="AX844"/>
  <c r="CE844" s="1"/>
  <c r="AX843"/>
  <c r="CE843" s="1"/>
  <c r="AX842"/>
  <c r="CE842" s="1"/>
  <c r="AX839"/>
  <c r="BF802"/>
  <c r="BE802"/>
  <c r="BD802"/>
  <c r="BC802"/>
  <c r="BB802"/>
  <c r="BA802"/>
  <c r="AZ802"/>
  <c r="AY802"/>
  <c r="AW802"/>
  <c r="AV802"/>
  <c r="BF800"/>
  <c r="BE800"/>
  <c r="BD800"/>
  <c r="BC800"/>
  <c r="BB800"/>
  <c r="BA800"/>
  <c r="AZ800"/>
  <c r="AY800"/>
  <c r="AX800"/>
  <c r="AW800"/>
  <c r="AV800"/>
  <c r="BF760"/>
  <c r="BE760"/>
  <c r="BD760"/>
  <c r="BC760"/>
  <c r="BB760"/>
  <c r="BA760"/>
  <c r="AZ760"/>
  <c r="AY760"/>
  <c r="AX760"/>
  <c r="AW760"/>
  <c r="AV760"/>
  <c r="BF747"/>
  <c r="BE747"/>
  <c r="BD747"/>
  <c r="BC747"/>
  <c r="BB747"/>
  <c r="BA747"/>
  <c r="AZ747"/>
  <c r="AY747"/>
  <c r="AX747"/>
  <c r="AW747"/>
  <c r="AV747"/>
  <c r="BF745"/>
  <c r="BE745"/>
  <c r="BD745"/>
  <c r="BC745"/>
  <c r="BB745"/>
  <c r="BA745"/>
  <c r="AZ745"/>
  <c r="AY745"/>
  <c r="AX745"/>
  <c r="AW745"/>
  <c r="AV745"/>
  <c r="BF739"/>
  <c r="BE739"/>
  <c r="BD739"/>
  <c r="BC739"/>
  <c r="BB739"/>
  <c r="BA739"/>
  <c r="AZ739"/>
  <c r="AY739"/>
  <c r="AX739"/>
  <c r="AW739"/>
  <c r="AV739"/>
  <c r="BF713"/>
  <c r="BE713"/>
  <c r="BD713"/>
  <c r="BC713"/>
  <c r="BB713"/>
  <c r="BA713"/>
  <c r="AZ713"/>
  <c r="AY713"/>
  <c r="AX713"/>
  <c r="AW713"/>
  <c r="AV713"/>
  <c r="BF710"/>
  <c r="BE710"/>
  <c r="BD710"/>
  <c r="BC710"/>
  <c r="BB710"/>
  <c r="BA710"/>
  <c r="AZ710"/>
  <c r="AY710"/>
  <c r="AX710"/>
  <c r="AW710"/>
  <c r="AV710"/>
  <c r="BF707"/>
  <c r="BE707"/>
  <c r="BD707"/>
  <c r="BC707"/>
  <c r="BB707"/>
  <c r="BA707"/>
  <c r="AZ707"/>
  <c r="AY707"/>
  <c r="AX707"/>
  <c r="AW707"/>
  <c r="AV707"/>
  <c r="BF705"/>
  <c r="BE705"/>
  <c r="BD705"/>
  <c r="BC705"/>
  <c r="BB705"/>
  <c r="BA705"/>
  <c r="AZ705"/>
  <c r="AY705"/>
  <c r="AX705"/>
  <c r="AW705"/>
  <c r="AV705"/>
  <c r="BF585"/>
  <c r="BE585"/>
  <c r="BD585"/>
  <c r="BC585"/>
  <c r="BB585"/>
  <c r="BA585"/>
  <c r="AZ585"/>
  <c r="AY585"/>
  <c r="AX585"/>
  <c r="AW585"/>
  <c r="AV585"/>
  <c r="BF582"/>
  <c r="BF578" s="1"/>
  <c r="BE582"/>
  <c r="BE578" s="1"/>
  <c r="BD582"/>
  <c r="BD578" s="1"/>
  <c r="BC582"/>
  <c r="BB582"/>
  <c r="BB578" s="1"/>
  <c r="BA582"/>
  <c r="BA578" s="1"/>
  <c r="AZ582"/>
  <c r="AZ578" s="1"/>
  <c r="AY582"/>
  <c r="AY578" s="1"/>
  <c r="AX582"/>
  <c r="AX578" s="1"/>
  <c r="AW582"/>
  <c r="AW578" s="1"/>
  <c r="AV582"/>
  <c r="AV578" s="1"/>
  <c r="BC578"/>
  <c r="BF573"/>
  <c r="BF571" s="1"/>
  <c r="BF570" s="1"/>
  <c r="BE573"/>
  <c r="BE571" s="1"/>
  <c r="BE570" s="1"/>
  <c r="BD573"/>
  <c r="BD571" s="1"/>
  <c r="BD570" s="1"/>
  <c r="BC573"/>
  <c r="BC571" s="1"/>
  <c r="BC570" s="1"/>
  <c r="BB573"/>
  <c r="BB571" s="1"/>
  <c r="BB570" s="1"/>
  <c r="BA573"/>
  <c r="BA571" s="1"/>
  <c r="BA570" s="1"/>
  <c r="AZ573"/>
  <c r="AZ571" s="1"/>
  <c r="AZ570" s="1"/>
  <c r="AY573"/>
  <c r="AY571" s="1"/>
  <c r="AY570" s="1"/>
  <c r="AX573"/>
  <c r="AX571" s="1"/>
  <c r="AX570" s="1"/>
  <c r="AW573"/>
  <c r="AW571" s="1"/>
  <c r="AW570" s="1"/>
  <c r="AV573"/>
  <c r="AV571" s="1"/>
  <c r="AV570" s="1"/>
  <c r="BF545"/>
  <c r="BE545"/>
  <c r="BD545"/>
  <c r="BC545"/>
  <c r="BB545"/>
  <c r="BA545"/>
  <c r="AZ545"/>
  <c r="AY545"/>
  <c r="AX545"/>
  <c r="AW545"/>
  <c r="AV545"/>
  <c r="BF532"/>
  <c r="BE532"/>
  <c r="BD532"/>
  <c r="BC532"/>
  <c r="BB532"/>
  <c r="BA532"/>
  <c r="AZ532"/>
  <c r="AY532"/>
  <c r="AX532"/>
  <c r="AW532"/>
  <c r="AV532"/>
  <c r="BF518"/>
  <c r="BE518"/>
  <c r="BD518"/>
  <c r="BC518"/>
  <c r="BB518"/>
  <c r="BA518"/>
  <c r="AZ518"/>
  <c r="AY518"/>
  <c r="AX518"/>
  <c r="AW518"/>
  <c r="AV518"/>
  <c r="BF515"/>
  <c r="BE515"/>
  <c r="BD515"/>
  <c r="BC515"/>
  <c r="BB515"/>
  <c r="BA515"/>
  <c r="AZ515"/>
  <c r="AY515"/>
  <c r="AX515"/>
  <c r="AW515"/>
  <c r="AV515"/>
  <c r="BF509"/>
  <c r="BE509"/>
  <c r="BD509"/>
  <c r="BC509"/>
  <c r="BB509"/>
  <c r="BA509"/>
  <c r="AZ509"/>
  <c r="AY509"/>
  <c r="AX509"/>
  <c r="AW509"/>
  <c r="AV509"/>
  <c r="BF501"/>
  <c r="BF496" s="1"/>
  <c r="BE501"/>
  <c r="BE496" s="1"/>
  <c r="BD501"/>
  <c r="BD496" s="1"/>
  <c r="BC501"/>
  <c r="BC496" s="1"/>
  <c r="BB501"/>
  <c r="BB496" s="1"/>
  <c r="BA501"/>
  <c r="BA496" s="1"/>
  <c r="AZ501"/>
  <c r="AZ496" s="1"/>
  <c r="AY501"/>
  <c r="AY496" s="1"/>
  <c r="AX501"/>
  <c r="AX496" s="1"/>
  <c r="AW501"/>
  <c r="AW496" s="1"/>
  <c r="AV501"/>
  <c r="AV496" s="1"/>
  <c r="BF493"/>
  <c r="BE493"/>
  <c r="BD493"/>
  <c r="BC493"/>
  <c r="BB493"/>
  <c r="BA493"/>
  <c r="AZ493"/>
  <c r="AY493"/>
  <c r="AX493"/>
  <c r="AW493"/>
  <c r="AV493"/>
  <c r="BF490"/>
  <c r="BE490"/>
  <c r="BD490"/>
  <c r="BC490"/>
  <c r="BB490"/>
  <c r="BA490"/>
  <c r="AZ490"/>
  <c r="AY490"/>
  <c r="AX490"/>
  <c r="AW490"/>
  <c r="AV490"/>
  <c r="BF263"/>
  <c r="BE263"/>
  <c r="BD263"/>
  <c r="BC263"/>
  <c r="BB263"/>
  <c r="BA263"/>
  <c r="AZ263"/>
  <c r="AY263"/>
  <c r="AX263"/>
  <c r="AW263"/>
  <c r="AV263"/>
  <c r="BF252"/>
  <c r="BE252"/>
  <c r="BD252"/>
  <c r="BC252"/>
  <c r="BB252"/>
  <c r="BA252"/>
  <c r="AZ252"/>
  <c r="AY252"/>
  <c r="AX252"/>
  <c r="AW252"/>
  <c r="AV252"/>
  <c r="BF249"/>
  <c r="BE249"/>
  <c r="BD249"/>
  <c r="BC249"/>
  <c r="BB249"/>
  <c r="BA249"/>
  <c r="AZ249"/>
  <c r="AY249"/>
  <c r="AX249"/>
  <c r="AW249"/>
  <c r="AV249"/>
  <c r="BF247"/>
  <c r="BE247"/>
  <c r="BD247"/>
  <c r="BC247"/>
  <c r="BB247"/>
  <c r="BA247"/>
  <c r="AZ247"/>
  <c r="AY247"/>
  <c r="AX247"/>
  <c r="AW247"/>
  <c r="AV247"/>
  <c r="BF239"/>
  <c r="BF237" s="1"/>
  <c r="BF236" s="1"/>
  <c r="BE239"/>
  <c r="BE237" s="1"/>
  <c r="BE236" s="1"/>
  <c r="BD239"/>
  <c r="BD237" s="1"/>
  <c r="BD236" s="1"/>
  <c r="BC239"/>
  <c r="BC237" s="1"/>
  <c r="BC236" s="1"/>
  <c r="BB239"/>
  <c r="BB237" s="1"/>
  <c r="BB236" s="1"/>
  <c r="BA239"/>
  <c r="BA237" s="1"/>
  <c r="BA236" s="1"/>
  <c r="AZ239"/>
  <c r="AZ237" s="1"/>
  <c r="AZ236" s="1"/>
  <c r="AY239"/>
  <c r="AY237" s="1"/>
  <c r="AY236" s="1"/>
  <c r="AX239"/>
  <c r="AX237" s="1"/>
  <c r="AX236" s="1"/>
  <c r="AW239"/>
  <c r="AW237" s="1"/>
  <c r="AW236" s="1"/>
  <c r="AV239"/>
  <c r="AV237" s="1"/>
  <c r="AV236" s="1"/>
  <c r="BF170"/>
  <c r="BE170"/>
  <c r="BD170"/>
  <c r="BC170"/>
  <c r="BB170"/>
  <c r="BA170"/>
  <c r="AZ170"/>
  <c r="AY170"/>
  <c r="AX170"/>
  <c r="AW170"/>
  <c r="AV170"/>
  <c r="BF131"/>
  <c r="BE131"/>
  <c r="BD131"/>
  <c r="BC131"/>
  <c r="BB131"/>
  <c r="BA131"/>
  <c r="AZ131"/>
  <c r="AY131"/>
  <c r="AX131"/>
  <c r="AW131"/>
  <c r="AV131"/>
  <c r="BF99"/>
  <c r="BE99"/>
  <c r="BD99"/>
  <c r="BC99"/>
  <c r="BB99"/>
  <c r="BA99"/>
  <c r="AZ99"/>
  <c r="AY99"/>
  <c r="AX99"/>
  <c r="AW99"/>
  <c r="AV99"/>
  <c r="BF79"/>
  <c r="BE79"/>
  <c r="BD79"/>
  <c r="BC79"/>
  <c r="BB79"/>
  <c r="BA79"/>
  <c r="AZ79"/>
  <c r="AY79"/>
  <c r="AX79"/>
  <c r="AW79"/>
  <c r="AV79"/>
  <c r="BF69"/>
  <c r="BE69"/>
  <c r="BD69"/>
  <c r="BC69"/>
  <c r="BB69"/>
  <c r="BA69"/>
  <c r="AZ69"/>
  <c r="AY69"/>
  <c r="AX69"/>
  <c r="AW69"/>
  <c r="AV69"/>
  <c r="BF62"/>
  <c r="BE62"/>
  <c r="BD62"/>
  <c r="BC62"/>
  <c r="BB62"/>
  <c r="BA62"/>
  <c r="AZ62"/>
  <c r="AY62"/>
  <c r="AX62"/>
  <c r="AW62"/>
  <c r="AV62"/>
  <c r="BF50"/>
  <c r="BE50"/>
  <c r="BD50"/>
  <c r="BC50"/>
  <c r="BB50"/>
  <c r="BA50"/>
  <c r="AZ50"/>
  <c r="AY50"/>
  <c r="AX50"/>
  <c r="AW50"/>
  <c r="AV50"/>
  <c r="BF40"/>
  <c r="BE40"/>
  <c r="BD40"/>
  <c r="BC40"/>
  <c r="BB40"/>
  <c r="BA40"/>
  <c r="AZ40"/>
  <c r="AY40"/>
  <c r="AX40"/>
  <c r="AW40"/>
  <c r="AV40"/>
  <c r="BF38"/>
  <c r="BE38"/>
  <c r="BD38"/>
  <c r="BC38"/>
  <c r="BB38"/>
  <c r="BA38"/>
  <c r="AZ38"/>
  <c r="AY38"/>
  <c r="AX38"/>
  <c r="AW38"/>
  <c r="AV38"/>
  <c r="BF35"/>
  <c r="BE35"/>
  <c r="BD35"/>
  <c r="BC35"/>
  <c r="BB35"/>
  <c r="BA35"/>
  <c r="AZ35"/>
  <c r="AY35"/>
  <c r="AX35"/>
  <c r="AW35"/>
  <c r="AV35"/>
  <c r="BF26"/>
  <c r="BF25" s="1"/>
  <c r="BE26"/>
  <c r="BE25" s="1"/>
  <c r="BD26"/>
  <c r="BD25" s="1"/>
  <c r="BC26"/>
  <c r="BC25" s="1"/>
  <c r="BB26"/>
  <c r="BB25" s="1"/>
  <c r="BA26"/>
  <c r="BA25" s="1"/>
  <c r="AZ26"/>
  <c r="AZ25" s="1"/>
  <c r="AY26"/>
  <c r="AY25" s="1"/>
  <c r="AX26"/>
  <c r="AX25" s="1"/>
  <c r="AW26"/>
  <c r="AW25" s="1"/>
  <c r="AV26"/>
  <c r="AV25" s="1"/>
  <c r="BF21"/>
  <c r="BE21"/>
  <c r="BD21"/>
  <c r="BC21"/>
  <c r="BB21"/>
  <c r="BA21"/>
  <c r="AZ21"/>
  <c r="AY21"/>
  <c r="AX21"/>
  <c r="AW21"/>
  <c r="AV21"/>
  <c r="AU1338"/>
  <c r="AT1338"/>
  <c r="AS1338"/>
  <c r="AR1338"/>
  <c r="AQ1338"/>
  <c r="AP1338"/>
  <c r="AO1338"/>
  <c r="AN1338"/>
  <c r="AM1338"/>
  <c r="AL1338"/>
  <c r="AK1338"/>
  <c r="AU1334"/>
  <c r="AU1330" s="1"/>
  <c r="AT1334"/>
  <c r="AT1330" s="1"/>
  <c r="AS1334"/>
  <c r="AS1330" s="1"/>
  <c r="AR1334"/>
  <c r="AR1330" s="1"/>
  <c r="AQ1334"/>
  <c r="AQ1330" s="1"/>
  <c r="AP1334"/>
  <c r="AP1330" s="1"/>
  <c r="AO1334"/>
  <c r="AO1330" s="1"/>
  <c r="AN1334"/>
  <c r="AN1330" s="1"/>
  <c r="AM1334"/>
  <c r="AM1330" s="1"/>
  <c r="AL1334"/>
  <c r="AL1330" s="1"/>
  <c r="AK1334"/>
  <c r="AK1330" s="1"/>
  <c r="AU1327"/>
  <c r="AT1327"/>
  <c r="AS1327"/>
  <c r="AR1327"/>
  <c r="AQ1327"/>
  <c r="AP1327"/>
  <c r="AO1327"/>
  <c r="AN1327"/>
  <c r="AM1327"/>
  <c r="AL1327"/>
  <c r="AK1327"/>
  <c r="AU1324"/>
  <c r="AU1323" s="1"/>
  <c r="AT1324"/>
  <c r="AT1323" s="1"/>
  <c r="AS1324"/>
  <c r="AS1323" s="1"/>
  <c r="AR1324"/>
  <c r="AR1323" s="1"/>
  <c r="AQ1324"/>
  <c r="AQ1323" s="1"/>
  <c r="AP1324"/>
  <c r="AP1323" s="1"/>
  <c r="AO1324"/>
  <c r="AO1323" s="1"/>
  <c r="AN1324"/>
  <c r="AM1324"/>
  <c r="AM1323" s="1"/>
  <c r="AL1324"/>
  <c r="AL1323" s="1"/>
  <c r="AK1324"/>
  <c r="AK1323" s="1"/>
  <c r="AN1323"/>
  <c r="AU1317"/>
  <c r="AU1313" s="1"/>
  <c r="AT1317"/>
  <c r="AT1313" s="1"/>
  <c r="AS1317"/>
  <c r="AS1313" s="1"/>
  <c r="AR1317"/>
  <c r="AR1313" s="1"/>
  <c r="AQ1317"/>
  <c r="AQ1313" s="1"/>
  <c r="AP1317"/>
  <c r="AP1313" s="1"/>
  <c r="AO1317"/>
  <c r="AO1313" s="1"/>
  <c r="AN1317"/>
  <c r="AM1317"/>
  <c r="AM1313" s="1"/>
  <c r="AL1317"/>
  <c r="AL1313" s="1"/>
  <c r="AK1317"/>
  <c r="AK1313" s="1"/>
  <c r="AN1313"/>
  <c r="AU1309"/>
  <c r="AT1309"/>
  <c r="AS1309"/>
  <c r="AR1309"/>
  <c r="AQ1309"/>
  <c r="AP1309"/>
  <c r="AO1309"/>
  <c r="AN1309"/>
  <c r="AM1309"/>
  <c r="AL1309"/>
  <c r="AK1309"/>
  <c r="AU1306"/>
  <c r="AT1306"/>
  <c r="AS1306"/>
  <c r="AR1306"/>
  <c r="AQ1306"/>
  <c r="AP1306"/>
  <c r="AO1306"/>
  <c r="AN1306"/>
  <c r="AM1306"/>
  <c r="AL1306"/>
  <c r="AK1306"/>
  <c r="AU1301"/>
  <c r="AU1296" s="1"/>
  <c r="AT1301"/>
  <c r="AT1296" s="1"/>
  <c r="AS1301"/>
  <c r="AS1296" s="1"/>
  <c r="AR1301"/>
  <c r="AR1296" s="1"/>
  <c r="AQ1301"/>
  <c r="AQ1296" s="1"/>
  <c r="AP1301"/>
  <c r="AP1296" s="1"/>
  <c r="AO1301"/>
  <c r="AO1296" s="1"/>
  <c r="AN1301"/>
  <c r="AN1296" s="1"/>
  <c r="AM1301"/>
  <c r="AM1296" s="1"/>
  <c r="AL1301"/>
  <c r="AL1296" s="1"/>
  <c r="AK1301"/>
  <c r="AK1296" s="1"/>
  <c r="AU1293"/>
  <c r="AT1293"/>
  <c r="AS1293"/>
  <c r="AR1293"/>
  <c r="AQ1293"/>
  <c r="AP1293"/>
  <c r="AO1293"/>
  <c r="AN1293"/>
  <c r="AM1293"/>
  <c r="AL1293"/>
  <c r="AK1293"/>
  <c r="AU1290"/>
  <c r="AT1290"/>
  <c r="AS1290"/>
  <c r="AR1290"/>
  <c r="AQ1290"/>
  <c r="AP1290"/>
  <c r="AO1290"/>
  <c r="AN1290"/>
  <c r="AM1290"/>
  <c r="AL1290"/>
  <c r="AK1290"/>
  <c r="AU1254"/>
  <c r="AT1254"/>
  <c r="AS1254"/>
  <c r="AR1254"/>
  <c r="AQ1254"/>
  <c r="AP1254"/>
  <c r="AO1254"/>
  <c r="AN1254"/>
  <c r="AM1254"/>
  <c r="AL1254"/>
  <c r="AK1254"/>
  <c r="AU1249"/>
  <c r="AU1245" s="1"/>
  <c r="AT1249"/>
  <c r="AT1245" s="1"/>
  <c r="AS1249"/>
  <c r="AS1245" s="1"/>
  <c r="AR1249"/>
  <c r="AR1245" s="1"/>
  <c r="AQ1249"/>
  <c r="AQ1245" s="1"/>
  <c r="AP1249"/>
  <c r="AP1245" s="1"/>
  <c r="AO1249"/>
  <c r="AO1245" s="1"/>
  <c r="AN1249"/>
  <c r="AN1245" s="1"/>
  <c r="AM1249"/>
  <c r="AM1245" s="1"/>
  <c r="AL1249"/>
  <c r="AL1245" s="1"/>
  <c r="AK1249"/>
  <c r="AK1245" s="1"/>
  <c r="AU1242"/>
  <c r="AT1242"/>
  <c r="AS1242"/>
  <c r="AR1242"/>
  <c r="AQ1242"/>
  <c r="AP1242"/>
  <c r="AO1242"/>
  <c r="AN1242"/>
  <c r="AM1242"/>
  <c r="AL1242"/>
  <c r="AK1242"/>
  <c r="AU1239"/>
  <c r="AU1238" s="1"/>
  <c r="AT1239"/>
  <c r="AT1238" s="1"/>
  <c r="AS1239"/>
  <c r="AS1238" s="1"/>
  <c r="AR1239"/>
  <c r="AR1238" s="1"/>
  <c r="AQ1239"/>
  <c r="AQ1238" s="1"/>
  <c r="AP1239"/>
  <c r="AP1238" s="1"/>
  <c r="AO1239"/>
  <c r="AO1238" s="1"/>
  <c r="AN1239"/>
  <c r="AN1238" s="1"/>
  <c r="AM1239"/>
  <c r="AM1238" s="1"/>
  <c r="AL1239"/>
  <c r="AL1238" s="1"/>
  <c r="AK1239"/>
  <c r="AK1238" s="1"/>
  <c r="AU1213"/>
  <c r="AT1213"/>
  <c r="AS1213"/>
  <c r="AR1213"/>
  <c r="AQ1213"/>
  <c r="AP1213"/>
  <c r="AO1213"/>
  <c r="AN1213"/>
  <c r="AM1213"/>
  <c r="AL1213"/>
  <c r="AK1213"/>
  <c r="AU1211"/>
  <c r="AT1211"/>
  <c r="AS1211"/>
  <c r="AR1211"/>
  <c r="AQ1211"/>
  <c r="AP1211"/>
  <c r="AO1211"/>
  <c r="AN1211"/>
  <c r="AM1211"/>
  <c r="AL1211"/>
  <c r="AK1211"/>
  <c r="AU1204"/>
  <c r="AT1204"/>
  <c r="AS1204"/>
  <c r="AR1204"/>
  <c r="AQ1204"/>
  <c r="AP1204"/>
  <c r="AO1204"/>
  <c r="AN1204"/>
  <c r="AM1204"/>
  <c r="AL1204"/>
  <c r="AK1204"/>
  <c r="AU1198"/>
  <c r="AT1198"/>
  <c r="AS1198"/>
  <c r="AR1198"/>
  <c r="AQ1198"/>
  <c r="AP1198"/>
  <c r="AO1198"/>
  <c r="AN1198"/>
  <c r="AM1198"/>
  <c r="AL1198"/>
  <c r="AK1198"/>
  <c r="AU1195"/>
  <c r="AT1195"/>
  <c r="AS1195"/>
  <c r="AR1195"/>
  <c r="AQ1195"/>
  <c r="AP1195"/>
  <c r="AO1195"/>
  <c r="AN1195"/>
  <c r="AM1195"/>
  <c r="AL1195"/>
  <c r="AK1195"/>
  <c r="AU1192"/>
  <c r="AT1192"/>
  <c r="AS1192"/>
  <c r="AR1192"/>
  <c r="AQ1192"/>
  <c r="AP1192"/>
  <c r="AO1192"/>
  <c r="AN1192"/>
  <c r="AM1192"/>
  <c r="AL1192"/>
  <c r="AK1192"/>
  <c r="AU1178"/>
  <c r="AT1178"/>
  <c r="AS1178"/>
  <c r="AR1178"/>
  <c r="AQ1178"/>
  <c r="AP1178"/>
  <c r="AO1178"/>
  <c r="AN1178"/>
  <c r="AM1178"/>
  <c r="AL1178"/>
  <c r="AK1178"/>
  <c r="AU1172"/>
  <c r="AU1167" s="1"/>
  <c r="AT1172"/>
  <c r="AT1167" s="1"/>
  <c r="AS1172"/>
  <c r="AS1167" s="1"/>
  <c r="AR1172"/>
  <c r="AR1167" s="1"/>
  <c r="AQ1172"/>
  <c r="AQ1167" s="1"/>
  <c r="AP1172"/>
  <c r="AP1167" s="1"/>
  <c r="AO1172"/>
  <c r="AO1167" s="1"/>
  <c r="AN1172"/>
  <c r="AN1167" s="1"/>
  <c r="AM1172"/>
  <c r="AM1167" s="1"/>
  <c r="AL1172"/>
  <c r="AL1167" s="1"/>
  <c r="AK1172"/>
  <c r="AK1167" s="1"/>
  <c r="AU1164"/>
  <c r="AT1164"/>
  <c r="AS1164"/>
  <c r="AR1164"/>
  <c r="AQ1164"/>
  <c r="AP1164"/>
  <c r="AO1164"/>
  <c r="AN1164"/>
  <c r="AM1164"/>
  <c r="AL1164"/>
  <c r="AK1164"/>
  <c r="AU1162"/>
  <c r="AU1160" s="1"/>
  <c r="AT1162"/>
  <c r="AT1160" s="1"/>
  <c r="AS1162"/>
  <c r="AS1160" s="1"/>
  <c r="AR1162"/>
  <c r="AR1160" s="1"/>
  <c r="AQ1162"/>
  <c r="AQ1160" s="1"/>
  <c r="AP1162"/>
  <c r="AP1160" s="1"/>
  <c r="AO1162"/>
  <c r="AO1160" s="1"/>
  <c r="AN1162"/>
  <c r="AN1160" s="1"/>
  <c r="AM1162"/>
  <c r="AM1160" s="1"/>
  <c r="AL1162"/>
  <c r="AL1160" s="1"/>
  <c r="AK1162"/>
  <c r="AK1160" s="1"/>
  <c r="AU956"/>
  <c r="AT956"/>
  <c r="AS956"/>
  <c r="AR956"/>
  <c r="AQ956"/>
  <c r="AP956"/>
  <c r="AO956"/>
  <c r="AN956"/>
  <c r="AM956"/>
  <c r="AL956"/>
  <c r="AK956"/>
  <c r="AP952"/>
  <c r="AU949"/>
  <c r="AU945" s="1"/>
  <c r="AT949"/>
  <c r="AT945" s="1"/>
  <c r="AS949"/>
  <c r="AS945" s="1"/>
  <c r="AR949"/>
  <c r="AR945" s="1"/>
  <c r="AQ949"/>
  <c r="AQ945" s="1"/>
  <c r="AO949"/>
  <c r="AO945" s="1"/>
  <c r="AN949"/>
  <c r="AN945" s="1"/>
  <c r="AM949"/>
  <c r="AM945" s="1"/>
  <c r="AL949"/>
  <c r="AL945" s="1"/>
  <c r="AK949"/>
  <c r="AK945" s="1"/>
  <c r="AU940"/>
  <c r="AU938" s="1"/>
  <c r="AU937" s="1"/>
  <c r="AT940"/>
  <c r="AT938" s="1"/>
  <c r="AT937" s="1"/>
  <c r="AS940"/>
  <c r="AS938" s="1"/>
  <c r="AS937" s="1"/>
  <c r="AR940"/>
  <c r="AR938" s="1"/>
  <c r="AR937" s="1"/>
  <c r="AQ940"/>
  <c r="AQ938" s="1"/>
  <c r="AQ937" s="1"/>
  <c r="AP940"/>
  <c r="AP938" s="1"/>
  <c r="AP937" s="1"/>
  <c r="AO940"/>
  <c r="AO938" s="1"/>
  <c r="AO937" s="1"/>
  <c r="AN940"/>
  <c r="AN938" s="1"/>
  <c r="AN937" s="1"/>
  <c r="AM940"/>
  <c r="AM938" s="1"/>
  <c r="AM937" s="1"/>
  <c r="AL940"/>
  <c r="AL938" s="1"/>
  <c r="AL937" s="1"/>
  <c r="AK940"/>
  <c r="AK938" s="1"/>
  <c r="AK937" s="1"/>
  <c r="AU866"/>
  <c r="AT866"/>
  <c r="AS866"/>
  <c r="AR866"/>
  <c r="AQ866"/>
  <c r="AP866"/>
  <c r="AO866"/>
  <c r="AN866"/>
  <c r="AM866"/>
  <c r="AL866"/>
  <c r="AK866"/>
  <c r="AM841"/>
  <c r="CE841" s="1"/>
  <c r="AM840"/>
  <c r="CE840" s="1"/>
  <c r="AM839"/>
  <c r="AM837"/>
  <c r="AM834"/>
  <c r="CE834" s="1"/>
  <c r="AU802"/>
  <c r="AT802"/>
  <c r="AS802"/>
  <c r="AR802"/>
  <c r="AQ802"/>
  <c r="AP802"/>
  <c r="AO802"/>
  <c r="AN802"/>
  <c r="AL802"/>
  <c r="AK802"/>
  <c r="AU800"/>
  <c r="AT800"/>
  <c r="AS800"/>
  <c r="AR800"/>
  <c r="AQ800"/>
  <c r="AP800"/>
  <c r="AO800"/>
  <c r="AN800"/>
  <c r="AM800"/>
  <c r="AL800"/>
  <c r="AK800"/>
  <c r="AU760"/>
  <c r="AT760"/>
  <c r="AS760"/>
  <c r="AR760"/>
  <c r="AQ760"/>
  <c r="AP760"/>
  <c r="AO760"/>
  <c r="AN760"/>
  <c r="AM760"/>
  <c r="AL760"/>
  <c r="AK760"/>
  <c r="AU747"/>
  <c r="AT747"/>
  <c r="AS747"/>
  <c r="AR747"/>
  <c r="AQ747"/>
  <c r="AP747"/>
  <c r="AO747"/>
  <c r="AN747"/>
  <c r="AM747"/>
  <c r="AL747"/>
  <c r="AK747"/>
  <c r="AU745"/>
  <c r="AT745"/>
  <c r="AS745"/>
  <c r="AR745"/>
  <c r="AQ745"/>
  <c r="AP745"/>
  <c r="AO745"/>
  <c r="AN745"/>
  <c r="AM745"/>
  <c r="AL745"/>
  <c r="AK745"/>
  <c r="AU739"/>
  <c r="AT739"/>
  <c r="AS739"/>
  <c r="AR739"/>
  <c r="AQ739"/>
  <c r="AP739"/>
  <c r="AO739"/>
  <c r="AN739"/>
  <c r="AM739"/>
  <c r="AL739"/>
  <c r="AK739"/>
  <c r="AU713"/>
  <c r="AT713"/>
  <c r="AS713"/>
  <c r="AR713"/>
  <c r="AQ713"/>
  <c r="AP713"/>
  <c r="AO713"/>
  <c r="AN713"/>
  <c r="AM713"/>
  <c r="AL713"/>
  <c r="AK713"/>
  <c r="AU710"/>
  <c r="AT710"/>
  <c r="AS710"/>
  <c r="AR710"/>
  <c r="AQ710"/>
  <c r="AP710"/>
  <c r="AO710"/>
  <c r="AN710"/>
  <c r="AM710"/>
  <c r="AL710"/>
  <c r="AK710"/>
  <c r="AU707"/>
  <c r="AT707"/>
  <c r="AS707"/>
  <c r="AR707"/>
  <c r="AQ707"/>
  <c r="AP707"/>
  <c r="AO707"/>
  <c r="AN707"/>
  <c r="AM707"/>
  <c r="AL707"/>
  <c r="AK707"/>
  <c r="AU705"/>
  <c r="AT705"/>
  <c r="AS705"/>
  <c r="AR705"/>
  <c r="AQ705"/>
  <c r="AP705"/>
  <c r="AO705"/>
  <c r="AN705"/>
  <c r="AM705"/>
  <c r="AL705"/>
  <c r="AK705"/>
  <c r="AU585"/>
  <c r="AT585"/>
  <c r="AS585"/>
  <c r="AR585"/>
  <c r="AQ585"/>
  <c r="AP585"/>
  <c r="AO585"/>
  <c r="AN585"/>
  <c r="AM585"/>
  <c r="AL585"/>
  <c r="AK585"/>
  <c r="AU582"/>
  <c r="AU578" s="1"/>
  <c r="AT582"/>
  <c r="AT578" s="1"/>
  <c r="AS582"/>
  <c r="AS578" s="1"/>
  <c r="AR582"/>
  <c r="AR578" s="1"/>
  <c r="AQ582"/>
  <c r="AQ578" s="1"/>
  <c r="AP582"/>
  <c r="AP578" s="1"/>
  <c r="AO582"/>
  <c r="AO578" s="1"/>
  <c r="AN582"/>
  <c r="AN578" s="1"/>
  <c r="AM582"/>
  <c r="AM578" s="1"/>
  <c r="AL582"/>
  <c r="AL578" s="1"/>
  <c r="AK582"/>
  <c r="AK578" s="1"/>
  <c r="AU573"/>
  <c r="AU571" s="1"/>
  <c r="AU570" s="1"/>
  <c r="AT573"/>
  <c r="AT571" s="1"/>
  <c r="AT570" s="1"/>
  <c r="AS573"/>
  <c r="AS571" s="1"/>
  <c r="AS570" s="1"/>
  <c r="AR573"/>
  <c r="AR571" s="1"/>
  <c r="AR570" s="1"/>
  <c r="AQ573"/>
  <c r="AQ571" s="1"/>
  <c r="AQ570" s="1"/>
  <c r="AP573"/>
  <c r="AP571" s="1"/>
  <c r="AP570" s="1"/>
  <c r="AO573"/>
  <c r="AO571" s="1"/>
  <c r="AO570" s="1"/>
  <c r="AN573"/>
  <c r="AN571" s="1"/>
  <c r="AN570" s="1"/>
  <c r="AM573"/>
  <c r="AM571" s="1"/>
  <c r="AM570" s="1"/>
  <c r="AL573"/>
  <c r="AL571" s="1"/>
  <c r="AL570" s="1"/>
  <c r="AK573"/>
  <c r="AK571" s="1"/>
  <c r="AK570" s="1"/>
  <c r="AU545"/>
  <c r="AT545"/>
  <c r="AS545"/>
  <c r="AR545"/>
  <c r="AQ545"/>
  <c r="AP545"/>
  <c r="AO545"/>
  <c r="AN545"/>
  <c r="AM545"/>
  <c r="AL545"/>
  <c r="AK545"/>
  <c r="AU532"/>
  <c r="AT532"/>
  <c r="AS532"/>
  <c r="AR532"/>
  <c r="AQ532"/>
  <c r="AP532"/>
  <c r="AO532"/>
  <c r="AN532"/>
  <c r="AM532"/>
  <c r="AL532"/>
  <c r="AK532"/>
  <c r="AU518"/>
  <c r="AT518"/>
  <c r="AS518"/>
  <c r="AR518"/>
  <c r="AQ518"/>
  <c r="AP518"/>
  <c r="AO518"/>
  <c r="AN518"/>
  <c r="AM518"/>
  <c r="AL518"/>
  <c r="AK518"/>
  <c r="AU515"/>
  <c r="AT515"/>
  <c r="AS515"/>
  <c r="AR515"/>
  <c r="AQ515"/>
  <c r="AP515"/>
  <c r="AO515"/>
  <c r="AN515"/>
  <c r="AM515"/>
  <c r="AL515"/>
  <c r="AK515"/>
  <c r="AU509"/>
  <c r="AT509"/>
  <c r="AS509"/>
  <c r="AR509"/>
  <c r="AQ509"/>
  <c r="AP509"/>
  <c r="AO509"/>
  <c r="AN509"/>
  <c r="AM509"/>
  <c r="AL509"/>
  <c r="AK509"/>
  <c r="AU501"/>
  <c r="AU496" s="1"/>
  <c r="AT501"/>
  <c r="AT496" s="1"/>
  <c r="AS501"/>
  <c r="AS496" s="1"/>
  <c r="AR501"/>
  <c r="AR496" s="1"/>
  <c r="AQ501"/>
  <c r="AQ496" s="1"/>
  <c r="AP501"/>
  <c r="AP496" s="1"/>
  <c r="AO501"/>
  <c r="AO496" s="1"/>
  <c r="AN501"/>
  <c r="AM501"/>
  <c r="AM496" s="1"/>
  <c r="AL501"/>
  <c r="AL496" s="1"/>
  <c r="AK501"/>
  <c r="AK496" s="1"/>
  <c r="AN496"/>
  <c r="AU493"/>
  <c r="AT493"/>
  <c r="AS493"/>
  <c r="AR493"/>
  <c r="AQ493"/>
  <c r="AP493"/>
  <c r="AO493"/>
  <c r="AN493"/>
  <c r="AM493"/>
  <c r="AL493"/>
  <c r="AK493"/>
  <c r="AU490"/>
  <c r="AT490"/>
  <c r="AS490"/>
  <c r="AR490"/>
  <c r="AQ490"/>
  <c r="AP490"/>
  <c r="AO490"/>
  <c r="AN490"/>
  <c r="AM490"/>
  <c r="AL490"/>
  <c r="AK490"/>
  <c r="AU263"/>
  <c r="AT263"/>
  <c r="AS263"/>
  <c r="AR263"/>
  <c r="AQ263"/>
  <c r="AP263"/>
  <c r="AO263"/>
  <c r="AN263"/>
  <c r="AM263"/>
  <c r="AL263"/>
  <c r="AK263"/>
  <c r="AU252"/>
  <c r="AT252"/>
  <c r="AS252"/>
  <c r="AR252"/>
  <c r="AQ252"/>
  <c r="AP252"/>
  <c r="AO252"/>
  <c r="AN252"/>
  <c r="AM252"/>
  <c r="AL252"/>
  <c r="AK252"/>
  <c r="AU249"/>
  <c r="AT249"/>
  <c r="AS249"/>
  <c r="AR249"/>
  <c r="AQ249"/>
  <c r="AP249"/>
  <c r="AO249"/>
  <c r="AN249"/>
  <c r="AM249"/>
  <c r="AL249"/>
  <c r="AK249"/>
  <c r="AU247"/>
  <c r="AT247"/>
  <c r="AS247"/>
  <c r="AR247"/>
  <c r="AQ247"/>
  <c r="AP247"/>
  <c r="AO247"/>
  <c r="AN247"/>
  <c r="AM247"/>
  <c r="AL247"/>
  <c r="AK247"/>
  <c r="AU239"/>
  <c r="AU237" s="1"/>
  <c r="AU236" s="1"/>
  <c r="AT239"/>
  <c r="AT237" s="1"/>
  <c r="AT236" s="1"/>
  <c r="AS239"/>
  <c r="AS237" s="1"/>
  <c r="AS236" s="1"/>
  <c r="AR239"/>
  <c r="AQ239"/>
  <c r="AQ237" s="1"/>
  <c r="AQ236" s="1"/>
  <c r="AP239"/>
  <c r="AP237" s="1"/>
  <c r="AP236" s="1"/>
  <c r="AO239"/>
  <c r="AO237" s="1"/>
  <c r="AO236" s="1"/>
  <c r="AN239"/>
  <c r="AN237" s="1"/>
  <c r="AN236" s="1"/>
  <c r="AM239"/>
  <c r="AM237" s="1"/>
  <c r="AM236" s="1"/>
  <c r="AL239"/>
  <c r="AL237" s="1"/>
  <c r="AL236" s="1"/>
  <c r="AK239"/>
  <c r="AK237" s="1"/>
  <c r="AK236" s="1"/>
  <c r="AR237"/>
  <c r="AR236" s="1"/>
  <c r="AU170"/>
  <c r="AT170"/>
  <c r="AS170"/>
  <c r="AR170"/>
  <c r="AQ170"/>
  <c r="AP170"/>
  <c r="AO170"/>
  <c r="AN170"/>
  <c r="AM170"/>
  <c r="AL170"/>
  <c r="AK170"/>
  <c r="AU131"/>
  <c r="AT131"/>
  <c r="AS131"/>
  <c r="AR131"/>
  <c r="AQ131"/>
  <c r="AP131"/>
  <c r="AO131"/>
  <c r="AN131"/>
  <c r="AM131"/>
  <c r="AL131"/>
  <c r="AK131"/>
  <c r="AU99"/>
  <c r="AT99"/>
  <c r="AS99"/>
  <c r="AR99"/>
  <c r="AQ99"/>
  <c r="AP99"/>
  <c r="AO99"/>
  <c r="AN99"/>
  <c r="AM99"/>
  <c r="AL99"/>
  <c r="AK99"/>
  <c r="AU79"/>
  <c r="AT79"/>
  <c r="AS79"/>
  <c r="AR79"/>
  <c r="AQ79"/>
  <c r="AP79"/>
  <c r="AO79"/>
  <c r="AN79"/>
  <c r="AM79"/>
  <c r="AL79"/>
  <c r="AK79"/>
  <c r="AU69"/>
  <c r="AT69"/>
  <c r="AS69"/>
  <c r="AR69"/>
  <c r="AQ69"/>
  <c r="AP69"/>
  <c r="AO69"/>
  <c r="AN69"/>
  <c r="AM69"/>
  <c r="AL69"/>
  <c r="AK69"/>
  <c r="AU62"/>
  <c r="AT62"/>
  <c r="AS62"/>
  <c r="AR62"/>
  <c r="AQ62"/>
  <c r="AP62"/>
  <c r="AO62"/>
  <c r="AN62"/>
  <c r="AM62"/>
  <c r="AL62"/>
  <c r="AK62"/>
  <c r="AU50"/>
  <c r="AT50"/>
  <c r="AS50"/>
  <c r="AR50"/>
  <c r="AQ50"/>
  <c r="AP50"/>
  <c r="AO50"/>
  <c r="AN50"/>
  <c r="AM50"/>
  <c r="AL50"/>
  <c r="AK50"/>
  <c r="AM44"/>
  <c r="AM40" s="1"/>
  <c r="AU40"/>
  <c r="AT40"/>
  <c r="AS40"/>
  <c r="AR40"/>
  <c r="AQ40"/>
  <c r="AP40"/>
  <c r="AO40"/>
  <c r="AN40"/>
  <c r="AL40"/>
  <c r="AK40"/>
  <c r="AU38"/>
  <c r="AT38"/>
  <c r="AS38"/>
  <c r="AR38"/>
  <c r="AQ38"/>
  <c r="AP38"/>
  <c r="AO38"/>
  <c r="AN38"/>
  <c r="AM38"/>
  <c r="AL38"/>
  <c r="AK38"/>
  <c r="AU35"/>
  <c r="AT35"/>
  <c r="AS35"/>
  <c r="AR35"/>
  <c r="AQ35"/>
  <c r="AP35"/>
  <c r="AO35"/>
  <c r="AN35"/>
  <c r="AM35"/>
  <c r="AL35"/>
  <c r="AK35"/>
  <c r="AU26"/>
  <c r="AU25" s="1"/>
  <c r="AT26"/>
  <c r="AT25" s="1"/>
  <c r="AS26"/>
  <c r="AS25" s="1"/>
  <c r="AR26"/>
  <c r="AR25" s="1"/>
  <c r="AQ26"/>
  <c r="AQ25" s="1"/>
  <c r="AP26"/>
  <c r="AP25" s="1"/>
  <c r="AO26"/>
  <c r="AO25" s="1"/>
  <c r="AN26"/>
  <c r="AN25" s="1"/>
  <c r="AM26"/>
  <c r="AM25" s="1"/>
  <c r="AL26"/>
  <c r="AL25" s="1"/>
  <c r="AK26"/>
  <c r="AK25" s="1"/>
  <c r="AU21"/>
  <c r="AT21"/>
  <c r="AS21"/>
  <c r="AR21"/>
  <c r="AQ21"/>
  <c r="AP21"/>
  <c r="AO21"/>
  <c r="AN21"/>
  <c r="AM21"/>
  <c r="AL21"/>
  <c r="AK21"/>
  <c r="CE35" l="1"/>
  <c r="CI35"/>
  <c r="CM35"/>
  <c r="CE50"/>
  <c r="CE49" s="1"/>
  <c r="CI79"/>
  <c r="CD239"/>
  <c r="CH239"/>
  <c r="CK249"/>
  <c r="CC515"/>
  <c r="CF532"/>
  <c r="CH578"/>
  <c r="CI710"/>
  <c r="CG760"/>
  <c r="CH1172"/>
  <c r="CI1178"/>
  <c r="CH1192"/>
  <c r="CH1198"/>
  <c r="CC1198"/>
  <c r="CL1204"/>
  <c r="CK1204"/>
  <c r="CK1203" s="1"/>
  <c r="CL1213"/>
  <c r="CF1249"/>
  <c r="CF1245" s="1"/>
  <c r="CG1249"/>
  <c r="CG1245" s="1"/>
  <c r="CH1254"/>
  <c r="CC1309"/>
  <c r="CC1317"/>
  <c r="CD1296"/>
  <c r="CE578"/>
  <c r="CF21"/>
  <c r="CK35"/>
  <c r="CJ239"/>
  <c r="CE249"/>
  <c r="CE245" s="1"/>
  <c r="CE20" s="1"/>
  <c r="CI515"/>
  <c r="CC710"/>
  <c r="CG710"/>
  <c r="CK710"/>
  <c r="CK704" s="1"/>
  <c r="CK697" s="1"/>
  <c r="CC1172"/>
  <c r="CK1172"/>
  <c r="CH1195"/>
  <c r="CL1195"/>
  <c r="CF1309"/>
  <c r="CM1334"/>
  <c r="CM1330" s="1"/>
  <c r="CK99"/>
  <c r="CL239"/>
  <c r="CJ501"/>
  <c r="CK515"/>
  <c r="CE710"/>
  <c r="CM710"/>
  <c r="CK713"/>
  <c r="CM866"/>
  <c r="CE956"/>
  <c r="CD1192"/>
  <c r="CL1192"/>
  <c r="CE1254"/>
  <c r="CG1309"/>
  <c r="CG1304" s="1"/>
  <c r="CC1334"/>
  <c r="CD1338"/>
  <c r="CH1296"/>
  <c r="CJ21"/>
  <c r="CG239"/>
  <c r="CG170"/>
  <c r="CI802"/>
  <c r="CE949"/>
  <c r="CE945" s="1"/>
  <c r="CD1334"/>
  <c r="CD1330" s="1"/>
  <c r="CJ252"/>
  <c r="CK62"/>
  <c r="CF35"/>
  <c r="CF32" s="1"/>
  <c r="CF24" s="1"/>
  <c r="CI40"/>
  <c r="CI32" s="1"/>
  <c r="CI24" s="1"/>
  <c r="CF40"/>
  <c r="CC40"/>
  <c r="CD50"/>
  <c r="CL50"/>
  <c r="CM50"/>
  <c r="CG50"/>
  <c r="CK79"/>
  <c r="CK49" s="1"/>
  <c r="CH79"/>
  <c r="CF131"/>
  <c r="CJ131"/>
  <c r="CK131"/>
  <c r="CD131"/>
  <c r="CL131"/>
  <c r="CL170"/>
  <c r="CE239"/>
  <c r="CM239"/>
  <c r="CD249"/>
  <c r="CL249"/>
  <c r="CF252"/>
  <c r="CK252"/>
  <c r="CK245" s="1"/>
  <c r="CE252"/>
  <c r="CG263"/>
  <c r="CM263"/>
  <c r="CG501"/>
  <c r="CD501"/>
  <c r="CD496" s="1"/>
  <c r="CL501"/>
  <c r="CL496" s="1"/>
  <c r="CI501"/>
  <c r="CI496" s="1"/>
  <c r="CF501"/>
  <c r="CF496" s="1"/>
  <c r="CH509"/>
  <c r="CE509"/>
  <c r="CM509"/>
  <c r="CH515"/>
  <c r="CG518"/>
  <c r="CJ532"/>
  <c r="CG532"/>
  <c r="CD532"/>
  <c r="CD531" s="1"/>
  <c r="CL532"/>
  <c r="CI532"/>
  <c r="CD545"/>
  <c r="CE545"/>
  <c r="CE531" s="1"/>
  <c r="CK739"/>
  <c r="CH866"/>
  <c r="CK956"/>
  <c r="CH956"/>
  <c r="CH22" s="1"/>
  <c r="CD1178"/>
  <c r="CJ1178"/>
  <c r="CI1192"/>
  <c r="CC1195"/>
  <c r="CC1177" s="1"/>
  <c r="CE1198"/>
  <c r="CF1204"/>
  <c r="CE1213"/>
  <c r="CD1249"/>
  <c r="CD1245" s="1"/>
  <c r="CJ1254"/>
  <c r="CE1317"/>
  <c r="CI1317"/>
  <c r="CL1334"/>
  <c r="CL1330" s="1"/>
  <c r="CJ1338"/>
  <c r="CL1338"/>
  <c r="CC21"/>
  <c r="CL578"/>
  <c r="CJ35"/>
  <c r="CE40"/>
  <c r="CM40"/>
  <c r="CM32" s="1"/>
  <c r="CM24" s="1"/>
  <c r="CJ40"/>
  <c r="CJ32" s="1"/>
  <c r="CJ24" s="1"/>
  <c r="CK40"/>
  <c r="CH50"/>
  <c r="CF50"/>
  <c r="CC62"/>
  <c r="CC49" s="1"/>
  <c r="CE69"/>
  <c r="CF79"/>
  <c r="CC79"/>
  <c r="CL79"/>
  <c r="CD99"/>
  <c r="CF99"/>
  <c r="CI239"/>
  <c r="CH249"/>
  <c r="CH245" s="1"/>
  <c r="CG252"/>
  <c r="CL252"/>
  <c r="CC263"/>
  <c r="CK263"/>
  <c r="CL263"/>
  <c r="CJ263"/>
  <c r="CC501"/>
  <c r="CK501"/>
  <c r="CK496" s="1"/>
  <c r="CH501"/>
  <c r="CH496" s="1"/>
  <c r="CE501"/>
  <c r="CE496" s="1"/>
  <c r="CM501"/>
  <c r="CM496" s="1"/>
  <c r="CD509"/>
  <c r="CI509"/>
  <c r="CJ509"/>
  <c r="CD515"/>
  <c r="CL515"/>
  <c r="CC518"/>
  <c r="CL518"/>
  <c r="CC532"/>
  <c r="CK532"/>
  <c r="CK531" s="1"/>
  <c r="CH532"/>
  <c r="CE532"/>
  <c r="CM532"/>
  <c r="CH545"/>
  <c r="CH531" s="1"/>
  <c r="CK585"/>
  <c r="CC866"/>
  <c r="CM545"/>
  <c r="CG545"/>
  <c r="CI578"/>
  <c r="CJ585"/>
  <c r="CH713"/>
  <c r="CH704" s="1"/>
  <c r="CH697" s="1"/>
  <c r="CM713"/>
  <c r="CM704" s="1"/>
  <c r="CM697" s="1"/>
  <c r="CE1192"/>
  <c r="CC35"/>
  <c r="CG35"/>
  <c r="CG32" s="1"/>
  <c r="CG24" s="1"/>
  <c r="CJ62"/>
  <c r="CJ69"/>
  <c r="CK69"/>
  <c r="CH131"/>
  <c r="CC239"/>
  <c r="CK239"/>
  <c r="CF515"/>
  <c r="CH802"/>
  <c r="CM949"/>
  <c r="CM945" s="1"/>
  <c r="CJ1192"/>
  <c r="CC1192"/>
  <c r="CK1192"/>
  <c r="CJ1204"/>
  <c r="CJ1203" s="1"/>
  <c r="CH1204"/>
  <c r="CM1204"/>
  <c r="CD1213"/>
  <c r="CH1213"/>
  <c r="CH1203" s="1"/>
  <c r="CI1213"/>
  <c r="CH1249"/>
  <c r="CH1245" s="1"/>
  <c r="CI1249"/>
  <c r="CI1245" s="1"/>
  <c r="CC1254"/>
  <c r="CG1254"/>
  <c r="CD1254"/>
  <c r="CL1254"/>
  <c r="CI1254"/>
  <c r="CE1309"/>
  <c r="CM1309"/>
  <c r="CJ1309"/>
  <c r="CJ1304" s="1"/>
  <c r="CK1309"/>
  <c r="CK1304" s="1"/>
  <c r="CE1334"/>
  <c r="CE1330" s="1"/>
  <c r="CI1334"/>
  <c r="CI1330" s="1"/>
  <c r="CD21"/>
  <c r="CH21"/>
  <c r="CL21"/>
  <c r="CI545"/>
  <c r="CJ545"/>
  <c r="CJ531" s="1"/>
  <c r="CM578"/>
  <c r="CE585"/>
  <c r="CJ710"/>
  <c r="CD713"/>
  <c r="CD704" s="1"/>
  <c r="CD697" s="1"/>
  <c r="CL713"/>
  <c r="CL704" s="1"/>
  <c r="CL697" s="1"/>
  <c r="CG713"/>
  <c r="CM1192"/>
  <c r="BY489"/>
  <c r="CC739"/>
  <c r="CG739"/>
  <c r="CL739"/>
  <c r="CE739"/>
  <c r="CE738" s="1"/>
  <c r="CM739"/>
  <c r="CM738" s="1"/>
  <c r="CF739"/>
  <c r="CJ739"/>
  <c r="CD747"/>
  <c r="CH747"/>
  <c r="CL747"/>
  <c r="CE747"/>
  <c r="CF747"/>
  <c r="CF738" s="1"/>
  <c r="CJ747"/>
  <c r="CJ738" s="1"/>
  <c r="CG747"/>
  <c r="CK747"/>
  <c r="CM760"/>
  <c r="CM759" s="1"/>
  <c r="CC802"/>
  <c r="CC759" s="1"/>
  <c r="CL949"/>
  <c r="CL945" s="1"/>
  <c r="CF1195"/>
  <c r="CC1249"/>
  <c r="CC1245" s="1"/>
  <c r="CK1249"/>
  <c r="CK1245" s="1"/>
  <c r="CG1334"/>
  <c r="CK1334"/>
  <c r="CL1296"/>
  <c r="CE263"/>
  <c r="AX802"/>
  <c r="AX759" s="1"/>
  <c r="BI802"/>
  <c r="BI759" s="1"/>
  <c r="CE846"/>
  <c r="CJ50"/>
  <c r="CJ49" s="1"/>
  <c r="CK50"/>
  <c r="CL69"/>
  <c r="CE99"/>
  <c r="CE98" s="1"/>
  <c r="CI99"/>
  <c r="CI98" s="1"/>
  <c r="CM99"/>
  <c r="CJ99"/>
  <c r="CG99"/>
  <c r="CG98" s="1"/>
  <c r="CL99"/>
  <c r="CL98" s="1"/>
  <c r="CF239"/>
  <c r="AM802"/>
  <c r="CE837"/>
  <c r="AP949"/>
  <c r="AP945" s="1"/>
  <c r="AP20" s="1"/>
  <c r="CH952"/>
  <c r="CH949" s="1"/>
  <c r="CH945" s="1"/>
  <c r="CI1296"/>
  <c r="CD35"/>
  <c r="CD32" s="1"/>
  <c r="CD24" s="1"/>
  <c r="CH35"/>
  <c r="CH32" s="1"/>
  <c r="CE62"/>
  <c r="CI62"/>
  <c r="CM62"/>
  <c r="CD62"/>
  <c r="CL62"/>
  <c r="CC69"/>
  <c r="CG69"/>
  <c r="CD69"/>
  <c r="CH69"/>
  <c r="CI69"/>
  <c r="CC99"/>
  <c r="CH99"/>
  <c r="CF170"/>
  <c r="CJ170"/>
  <c r="CC170"/>
  <c r="CH170"/>
  <c r="CI50"/>
  <c r="CI49" s="1"/>
  <c r="CC50"/>
  <c r="CF69"/>
  <c r="CM69"/>
  <c r="CI249"/>
  <c r="CD40"/>
  <c r="CH40"/>
  <c r="CL40"/>
  <c r="CL32" s="1"/>
  <c r="CL24" s="1"/>
  <c r="CG40"/>
  <c r="CF62"/>
  <c r="CG62"/>
  <c r="CH62"/>
  <c r="CH49" s="1"/>
  <c r="CE79"/>
  <c r="CM79"/>
  <c r="CJ79"/>
  <c r="CG79"/>
  <c r="CD79"/>
  <c r="CE131"/>
  <c r="CI131"/>
  <c r="CM131"/>
  <c r="CM98" s="1"/>
  <c r="CC131"/>
  <c r="CG131"/>
  <c r="CK170"/>
  <c r="CD170"/>
  <c r="CE170"/>
  <c r="CI170"/>
  <c r="CM170"/>
  <c r="CC509"/>
  <c r="CC508" s="1"/>
  <c r="CG509"/>
  <c r="CK509"/>
  <c r="CL509"/>
  <c r="CF509"/>
  <c r="CC545"/>
  <c r="CK545"/>
  <c r="CL545"/>
  <c r="CL531" s="1"/>
  <c r="CF545"/>
  <c r="CF531" s="1"/>
  <c r="CI585"/>
  <c r="CM585"/>
  <c r="CF585"/>
  <c r="CC585"/>
  <c r="CG585"/>
  <c r="CD585"/>
  <c r="CH585"/>
  <c r="CL585"/>
  <c r="CL22" s="1"/>
  <c r="CF710"/>
  <c r="CJ496"/>
  <c r="CM249"/>
  <c r="CF249"/>
  <c r="CF245" s="1"/>
  <c r="CC252"/>
  <c r="CD252"/>
  <c r="CD245" s="1"/>
  <c r="CH252"/>
  <c r="CI252"/>
  <c r="CI245" s="1"/>
  <c r="CI20" s="1"/>
  <c r="CM252"/>
  <c r="CD263"/>
  <c r="CH263"/>
  <c r="CI263"/>
  <c r="CI22" s="1"/>
  <c r="CF263"/>
  <c r="CE515"/>
  <c r="CM515"/>
  <c r="CK518"/>
  <c r="CD518"/>
  <c r="CI518"/>
  <c r="CI508" s="1"/>
  <c r="CI713"/>
  <c r="CF713"/>
  <c r="CF704" s="1"/>
  <c r="CF697" s="1"/>
  <c r="CJ713"/>
  <c r="CC713"/>
  <c r="CC704" s="1"/>
  <c r="CC697" s="1"/>
  <c r="CD739"/>
  <c r="CH739"/>
  <c r="CH738" s="1"/>
  <c r="CI739"/>
  <c r="CI747"/>
  <c r="CM747"/>
  <c r="CC747"/>
  <c r="CD760"/>
  <c r="CH760"/>
  <c r="CL760"/>
  <c r="CI760"/>
  <c r="CC760"/>
  <c r="CD802"/>
  <c r="CL802"/>
  <c r="CC949"/>
  <c r="CC945" s="1"/>
  <c r="CG949"/>
  <c r="CG945" s="1"/>
  <c r="CK949"/>
  <c r="CK945" s="1"/>
  <c r="CF1178"/>
  <c r="CK1178"/>
  <c r="CK1177" s="1"/>
  <c r="CM1178"/>
  <c r="CE1195"/>
  <c r="CI1195"/>
  <c r="CM1195"/>
  <c r="CM1177" s="1"/>
  <c r="CC1204"/>
  <c r="CG1204"/>
  <c r="CD1204"/>
  <c r="CD1203" s="1"/>
  <c r="CE1204"/>
  <c r="CE1203" s="1"/>
  <c r="CI1204"/>
  <c r="CE1249"/>
  <c r="CE1245" s="1"/>
  <c r="CM1249"/>
  <c r="CM1245" s="1"/>
  <c r="CJ1249"/>
  <c r="CJ1245" s="1"/>
  <c r="CF1334"/>
  <c r="CF1330" s="1"/>
  <c r="CJ1334"/>
  <c r="CJ1330" s="1"/>
  <c r="CC496"/>
  <c r="CG496"/>
  <c r="CC249"/>
  <c r="CC245" s="1"/>
  <c r="CG249"/>
  <c r="CG245" s="1"/>
  <c r="CJ515"/>
  <c r="CG515"/>
  <c r="CG508" s="1"/>
  <c r="CH518"/>
  <c r="CE518"/>
  <c r="CM518"/>
  <c r="CF518"/>
  <c r="CJ518"/>
  <c r="CE760"/>
  <c r="CF760"/>
  <c r="CJ760"/>
  <c r="CK760"/>
  <c r="CM802"/>
  <c r="CF802"/>
  <c r="CG802"/>
  <c r="CG759" s="1"/>
  <c r="CF866"/>
  <c r="CJ866"/>
  <c r="CG866"/>
  <c r="CK866"/>
  <c r="CK759" s="1"/>
  <c r="CD866"/>
  <c r="CL866"/>
  <c r="CE866"/>
  <c r="CI866"/>
  <c r="CI759" s="1"/>
  <c r="CF956"/>
  <c r="CJ956"/>
  <c r="CL956"/>
  <c r="CM956"/>
  <c r="CD1172"/>
  <c r="CL1172"/>
  <c r="CI1172"/>
  <c r="CF1172"/>
  <c r="CC1178"/>
  <c r="CG1178"/>
  <c r="CH1178"/>
  <c r="CL1178"/>
  <c r="CE1178"/>
  <c r="CE1177" s="1"/>
  <c r="CJ1195"/>
  <c r="CK1195"/>
  <c r="CD1198"/>
  <c r="CD1177" s="1"/>
  <c r="CL1198"/>
  <c r="CI1198"/>
  <c r="CJ1198"/>
  <c r="CJ1177" s="1"/>
  <c r="CF1317"/>
  <c r="CJ1317"/>
  <c r="CK1317"/>
  <c r="CD1317"/>
  <c r="CE1338"/>
  <c r="CE22" s="1"/>
  <c r="CI1338"/>
  <c r="CM1338"/>
  <c r="CG1338"/>
  <c r="CC1330"/>
  <c r="CJ802"/>
  <c r="CK802"/>
  <c r="CF949"/>
  <c r="CF945" s="1"/>
  <c r="CJ949"/>
  <c r="CJ945" s="1"/>
  <c r="CD949"/>
  <c r="CD945" s="1"/>
  <c r="CI949"/>
  <c r="CI945" s="1"/>
  <c r="CC956"/>
  <c r="CG956"/>
  <c r="CD956"/>
  <c r="CI956"/>
  <c r="CE1172"/>
  <c r="CM1172"/>
  <c r="CJ1172"/>
  <c r="CG1172"/>
  <c r="CM1198"/>
  <c r="CF1198"/>
  <c r="CF1177" s="1"/>
  <c r="CG1198"/>
  <c r="CG1177" s="1"/>
  <c r="CK1198"/>
  <c r="CC1213"/>
  <c r="CC1203" s="1"/>
  <c r="CG1213"/>
  <c r="CK1213"/>
  <c r="CM1213"/>
  <c r="CF1213"/>
  <c r="CF1203" s="1"/>
  <c r="CF1254"/>
  <c r="CK1254"/>
  <c r="CM1254"/>
  <c r="CD1309"/>
  <c r="CD1304" s="1"/>
  <c r="CH1309"/>
  <c r="CH1304" s="1"/>
  <c r="CL1309"/>
  <c r="CL1304" s="1"/>
  <c r="CI1309"/>
  <c r="CG1317"/>
  <c r="CH1317"/>
  <c r="CL1317"/>
  <c r="CM1317"/>
  <c r="CF1338"/>
  <c r="CC1338"/>
  <c r="CC22" s="1"/>
  <c r="CK1338"/>
  <c r="CH1338"/>
  <c r="CG578"/>
  <c r="CG938"/>
  <c r="CG937" s="1"/>
  <c r="CK938"/>
  <c r="CK937" s="1"/>
  <c r="CC1304"/>
  <c r="CF1304"/>
  <c r="CI1203"/>
  <c r="CL1203"/>
  <c r="CJ938"/>
  <c r="CJ937" s="1"/>
  <c r="CG738"/>
  <c r="CK738"/>
  <c r="CD738"/>
  <c r="CI738"/>
  <c r="CJ22"/>
  <c r="CD578"/>
  <c r="CJ578"/>
  <c r="CK578"/>
  <c r="CF578"/>
  <c r="CC531"/>
  <c r="CE508"/>
  <c r="CL245"/>
  <c r="CJ245"/>
  <c r="CJ98"/>
  <c r="CF98"/>
  <c r="CE32"/>
  <c r="CE24" s="1"/>
  <c r="CG704"/>
  <c r="CG697" s="1"/>
  <c r="CI531"/>
  <c r="CC32"/>
  <c r="CC24" s="1"/>
  <c r="CK32"/>
  <c r="CK24" s="1"/>
  <c r="CC578"/>
  <c r="CL738"/>
  <c r="CF938"/>
  <c r="CF937" s="1"/>
  <c r="CE1296"/>
  <c r="CM1296"/>
  <c r="CJ704"/>
  <c r="CJ697" s="1"/>
  <c r="CM1203"/>
  <c r="CF1296"/>
  <c r="CJ1296"/>
  <c r="CC1296"/>
  <c r="CG1296"/>
  <c r="CK1296"/>
  <c r="CG1330"/>
  <c r="CK1330"/>
  <c r="CH1330"/>
  <c r="CE1304"/>
  <c r="CI1304"/>
  <c r="CM1304"/>
  <c r="BT802"/>
  <c r="BT759" s="1"/>
  <c r="AT245"/>
  <c r="AV245"/>
  <c r="CB1289"/>
  <c r="BN1304"/>
  <c r="AX1304"/>
  <c r="BF1304"/>
  <c r="AN531"/>
  <c r="BB1304"/>
  <c r="BV1159"/>
  <c r="AR759"/>
  <c r="AK738"/>
  <c r="AO738"/>
  <c r="AS738"/>
  <c r="AS1159"/>
  <c r="BC531"/>
  <c r="BK98"/>
  <c r="CA98"/>
  <c r="BM245"/>
  <c r="BM20" s="1"/>
  <c r="BH704"/>
  <c r="BH697" s="1"/>
  <c r="BL704"/>
  <c r="BL697" s="1"/>
  <c r="BP704"/>
  <c r="BP697" s="1"/>
  <c r="BT704"/>
  <c r="BT697" s="1"/>
  <c r="BX704"/>
  <c r="BX697" s="1"/>
  <c r="CB704"/>
  <c r="CB697" s="1"/>
  <c r="BJ704"/>
  <c r="BJ697" s="1"/>
  <c r="BN704"/>
  <c r="BN697" s="1"/>
  <c r="BR704"/>
  <c r="BR697" s="1"/>
  <c r="BV704"/>
  <c r="BV697" s="1"/>
  <c r="BZ704"/>
  <c r="BZ697" s="1"/>
  <c r="BL738"/>
  <c r="BK1159"/>
  <c r="AN738"/>
  <c r="AR738"/>
  <c r="BN49"/>
  <c r="BZ49"/>
  <c r="BL98"/>
  <c r="CB98"/>
  <c r="BZ245"/>
  <c r="BZ20" s="1"/>
  <c r="BN508"/>
  <c r="AN245"/>
  <c r="AN20" s="1"/>
  <c r="AR245"/>
  <c r="AO245"/>
  <c r="AO20" s="1"/>
  <c r="AQ22"/>
  <c r="AS531"/>
  <c r="AQ704"/>
  <c r="AQ697" s="1"/>
  <c r="AN759"/>
  <c r="AM245"/>
  <c r="AM20" s="1"/>
  <c r="AL531"/>
  <c r="AP531"/>
  <c r="AT531"/>
  <c r="BM49"/>
  <c r="CB531"/>
  <c r="AM22"/>
  <c r="AU22"/>
  <c r="AN704"/>
  <c r="AN697" s="1"/>
  <c r="AO759"/>
  <c r="AL49"/>
  <c r="AP49"/>
  <c r="AT49"/>
  <c r="AL98"/>
  <c r="AP98"/>
  <c r="AT98"/>
  <c r="BR32"/>
  <c r="BR24" s="1"/>
  <c r="BZ32"/>
  <c r="BZ24" s="1"/>
  <c r="BJ245"/>
  <c r="BJ20" s="1"/>
  <c r="BG508"/>
  <c r="BK508"/>
  <c r="BS508"/>
  <c r="CA508"/>
  <c r="BU704"/>
  <c r="BU697" s="1"/>
  <c r="BH759"/>
  <c r="CB759"/>
  <c r="BG1203"/>
  <c r="BK1203"/>
  <c r="BO1203"/>
  <c r="BS1203"/>
  <c r="BW1203"/>
  <c r="CA1203"/>
  <c r="BI1203"/>
  <c r="BM1203"/>
  <c r="BQ1203"/>
  <c r="BU1203"/>
  <c r="BY1203"/>
  <c r="AY1159"/>
  <c r="AR20"/>
  <c r="AK22"/>
  <c r="AO22"/>
  <c r="AK49"/>
  <c r="AN22"/>
  <c r="AR22"/>
  <c r="AZ32"/>
  <c r="AZ24" s="1"/>
  <c r="BD32"/>
  <c r="BD24" s="1"/>
  <c r="BA98"/>
  <c r="BM489"/>
  <c r="BC1159"/>
  <c r="AS22"/>
  <c r="AM738"/>
  <c r="AQ738"/>
  <c r="AU738"/>
  <c r="AK759"/>
  <c r="AS759"/>
  <c r="AL32"/>
  <c r="AP32"/>
  <c r="AP24" s="1"/>
  <c r="AT32"/>
  <c r="AT24" s="1"/>
  <c r="AK508"/>
  <c r="AO508"/>
  <c r="AS508"/>
  <c r="AP508"/>
  <c r="AM508"/>
  <c r="AM531"/>
  <c r="AU531"/>
  <c r="AM1177"/>
  <c r="AQ1177"/>
  <c r="AU1177"/>
  <c r="AR1177"/>
  <c r="AT1177"/>
  <c r="AM1304"/>
  <c r="AQ1304"/>
  <c r="AU1304"/>
  <c r="BA1177"/>
  <c r="AW1304"/>
  <c r="BA1304"/>
  <c r="BE1304"/>
  <c r="BU32"/>
  <c r="BU24" s="1"/>
  <c r="BY19"/>
  <c r="CB738"/>
  <c r="AM489"/>
  <c r="AU489"/>
  <c r="AL508"/>
  <c r="AQ508"/>
  <c r="AU508"/>
  <c r="AU17" s="1"/>
  <c r="AK531"/>
  <c r="AO531"/>
  <c r="BB489"/>
  <c r="BB1159"/>
  <c r="AV1289"/>
  <c r="BZ19"/>
  <c r="BJ19"/>
  <c r="BV19"/>
  <c r="BG531"/>
  <c r="BK531"/>
  <c r="BO531"/>
  <c r="BS531"/>
  <c r="BW531"/>
  <c r="CA531"/>
  <c r="BI738"/>
  <c r="BM738"/>
  <c r="BQ738"/>
  <c r="BU738"/>
  <c r="BY738"/>
  <c r="BG738"/>
  <c r="BK738"/>
  <c r="BO738"/>
  <c r="BS738"/>
  <c r="BW738"/>
  <c r="BH1159"/>
  <c r="BL1159"/>
  <c r="BP1159"/>
  <c r="BT1159"/>
  <c r="BX1159"/>
  <c r="CB1159"/>
  <c r="BL1177"/>
  <c r="BT1177"/>
  <c r="CB1177"/>
  <c r="BH1203"/>
  <c r="BL1203"/>
  <c r="BP1203"/>
  <c r="BT1203"/>
  <c r="BX1203"/>
  <c r="CB1203"/>
  <c r="BJ1203"/>
  <c r="BN1203"/>
  <c r="BR1203"/>
  <c r="BV1203"/>
  <c r="BZ1203"/>
  <c r="BJ1289"/>
  <c r="BR1289"/>
  <c r="BV1289"/>
  <c r="BZ1289"/>
  <c r="BH1289"/>
  <c r="BL1289"/>
  <c r="BP1289"/>
  <c r="BT1289"/>
  <c r="BX1289"/>
  <c r="AM32"/>
  <c r="AM24" s="1"/>
  <c r="AU32"/>
  <c r="AU24" s="1"/>
  <c r="AS245"/>
  <c r="AS20" s="1"/>
  <c r="AL22"/>
  <c r="AT22"/>
  <c r="AW98"/>
  <c r="AO49"/>
  <c r="AS49"/>
  <c r="AM98"/>
  <c r="AQ98"/>
  <c r="AU98"/>
  <c r="AQ32"/>
  <c r="AQ24" s="1"/>
  <c r="AK245"/>
  <c r="AR704"/>
  <c r="AR697" s="1"/>
  <c r="AP22"/>
  <c r="AK489"/>
  <c r="AO489"/>
  <c r="AS489"/>
  <c r="AO1159"/>
  <c r="BF22"/>
  <c r="BR19"/>
  <c r="AP245"/>
  <c r="AK1159"/>
  <c r="AR1304"/>
  <c r="AY22"/>
  <c r="BC22"/>
  <c r="BC759"/>
  <c r="BN1289"/>
  <c r="BN1288" s="1"/>
  <c r="BS22"/>
  <c r="AN32"/>
  <c r="AN24" s="1"/>
  <c r="AR32"/>
  <c r="AR24" s="1"/>
  <c r="AK32"/>
  <c r="AK24" s="1"/>
  <c r="AO32"/>
  <c r="AO24" s="1"/>
  <c r="AS32"/>
  <c r="AS24" s="1"/>
  <c r="AM49"/>
  <c r="AQ49"/>
  <c r="AU49"/>
  <c r="AN49"/>
  <c r="AR49"/>
  <c r="AN98"/>
  <c r="AR98"/>
  <c r="AK98"/>
  <c r="AO98"/>
  <c r="AS98"/>
  <c r="AP1159"/>
  <c r="AT1159"/>
  <c r="AK1203"/>
  <c r="AO1203"/>
  <c r="AS1203"/>
  <c r="AL1289"/>
  <c r="AP1289"/>
  <c r="AT1289"/>
  <c r="AO1304"/>
  <c r="BE98"/>
  <c r="AW245"/>
  <c r="AW20" s="1"/>
  <c r="BA245"/>
  <c r="BA20" s="1"/>
  <c r="BE245"/>
  <c r="AV22"/>
  <c r="AZ22"/>
  <c r="BD22"/>
  <c r="AX531"/>
  <c r="BB531"/>
  <c r="BF531"/>
  <c r="BB738"/>
  <c r="BC738"/>
  <c r="BF1159"/>
  <c r="CA738"/>
  <c r="AL245"/>
  <c r="AL20" s="1"/>
  <c r="AR531"/>
  <c r="AL1177"/>
  <c r="AN1304"/>
  <c r="AY759"/>
  <c r="BG22"/>
  <c r="AL24"/>
  <c r="AQ489"/>
  <c r="AN489"/>
  <c r="AR489"/>
  <c r="AN508"/>
  <c r="AR508"/>
  <c r="AR488" s="1"/>
  <c r="AQ531"/>
  <c r="AK704"/>
  <c r="AK697" s="1"/>
  <c r="AO704"/>
  <c r="AO697" s="1"/>
  <c r="AS704"/>
  <c r="AS697" s="1"/>
  <c r="AS696" s="1"/>
  <c r="AL704"/>
  <c r="AL697" s="1"/>
  <c r="AP704"/>
  <c r="AP697" s="1"/>
  <c r="AT704"/>
  <c r="AT697" s="1"/>
  <c r="AM704"/>
  <c r="AM697" s="1"/>
  <c r="AU704"/>
  <c r="AU697" s="1"/>
  <c r="AL759"/>
  <c r="AP759"/>
  <c r="AT759"/>
  <c r="AM759"/>
  <c r="AQ759"/>
  <c r="AU759"/>
  <c r="AQ1159"/>
  <c r="AQ1158" s="1"/>
  <c r="AM1159"/>
  <c r="AU1159"/>
  <c r="AQ1203"/>
  <c r="AK1289"/>
  <c r="AS1289"/>
  <c r="AV49"/>
  <c r="AX98"/>
  <c r="BB98"/>
  <c r="BF98"/>
  <c r="BA19"/>
  <c r="BE19"/>
  <c r="AZ245"/>
  <c r="AZ20" s="1"/>
  <c r="AX508"/>
  <c r="BF508"/>
  <c r="BF704"/>
  <c r="BF697" s="1"/>
  <c r="AX22"/>
  <c r="AW1203"/>
  <c r="BE1203"/>
  <c r="AY1289"/>
  <c r="BC1289"/>
  <c r="BI19"/>
  <c r="BQ19"/>
  <c r="BU19"/>
  <c r="BW22"/>
  <c r="BL508"/>
  <c r="BJ32"/>
  <c r="BN32"/>
  <c r="BN24" s="1"/>
  <c r="BV32"/>
  <c r="BV24" s="1"/>
  <c r="BU49"/>
  <c r="BI98"/>
  <c r="BM98"/>
  <c r="BQ98"/>
  <c r="BU98"/>
  <c r="BY98"/>
  <c r="BG98"/>
  <c r="BO98"/>
  <c r="BS98"/>
  <c r="BW98"/>
  <c r="BN245"/>
  <c r="BN20" s="1"/>
  <c r="BR245"/>
  <c r="BR20" s="1"/>
  <c r="BV245"/>
  <c r="BV20" s="1"/>
  <c r="BH508"/>
  <c r="BP508"/>
  <c r="BT508"/>
  <c r="BX508"/>
  <c r="CB508"/>
  <c r="BJ508"/>
  <c r="BM704"/>
  <c r="BM697" s="1"/>
  <c r="BX759"/>
  <c r="BI1177"/>
  <c r="BM1177"/>
  <c r="BQ1177"/>
  <c r="BU1177"/>
  <c r="BY1177"/>
  <c r="BG1177"/>
  <c r="BK1177"/>
  <c r="BK1158" s="1"/>
  <c r="BO1177"/>
  <c r="BS1177"/>
  <c r="BW1177"/>
  <c r="CA1177"/>
  <c r="BK1289"/>
  <c r="BS1289"/>
  <c r="CA1289"/>
  <c r="BG32"/>
  <c r="BG24" s="1"/>
  <c r="BK32"/>
  <c r="BK24" s="1"/>
  <c r="BO32"/>
  <c r="BO24" s="1"/>
  <c r="BS32"/>
  <c r="BS24" s="1"/>
  <c r="BW32"/>
  <c r="BW24" s="1"/>
  <c r="CA32"/>
  <c r="CA24" s="1"/>
  <c r="BI32"/>
  <c r="BI24" s="1"/>
  <c r="BM32"/>
  <c r="BM24" s="1"/>
  <c r="BQ32"/>
  <c r="BQ24" s="1"/>
  <c r="BY32"/>
  <c r="BY24" s="1"/>
  <c r="BJ49"/>
  <c r="BR49"/>
  <c r="BV49"/>
  <c r="BJ98"/>
  <c r="BN98"/>
  <c r="BR98"/>
  <c r="BV98"/>
  <c r="BZ98"/>
  <c r="BH98"/>
  <c r="BP98"/>
  <c r="BT98"/>
  <c r="BX98"/>
  <c r="BG245"/>
  <c r="BG20" s="1"/>
  <c r="BK245"/>
  <c r="BK20" s="1"/>
  <c r="BO245"/>
  <c r="BO20" s="1"/>
  <c r="BS245"/>
  <c r="BS20" s="1"/>
  <c r="BW245"/>
  <c r="BW20" s="1"/>
  <c r="CA245"/>
  <c r="CA20" s="1"/>
  <c r="BI245"/>
  <c r="BI20" s="1"/>
  <c r="BQ245"/>
  <c r="BQ20" s="1"/>
  <c r="BU245"/>
  <c r="BU20" s="1"/>
  <c r="BY245"/>
  <c r="BY20" s="1"/>
  <c r="BI489"/>
  <c r="BJ531"/>
  <c r="BN531"/>
  <c r="BR531"/>
  <c r="BV531"/>
  <c r="BZ531"/>
  <c r="BH531"/>
  <c r="BL531"/>
  <c r="BP531"/>
  <c r="BT531"/>
  <c r="BX531"/>
  <c r="BK759"/>
  <c r="BS759"/>
  <c r="CA759"/>
  <c r="BP759"/>
  <c r="AL489"/>
  <c r="AP489"/>
  <c r="AT489"/>
  <c r="BE489"/>
  <c r="AL738"/>
  <c r="AT738"/>
  <c r="AP1177"/>
  <c r="AL1203"/>
  <c r="AT1203"/>
  <c r="AU1203"/>
  <c r="AS1304"/>
  <c r="BA49"/>
  <c r="AZ49"/>
  <c r="AY19"/>
  <c r="AY531"/>
  <c r="AX738"/>
  <c r="AZ759"/>
  <c r="BF759"/>
  <c r="AT508"/>
  <c r="AV32"/>
  <c r="AV24" s="1"/>
  <c r="AX19"/>
  <c r="AV19"/>
  <c r="AZ19"/>
  <c r="BD19"/>
  <c r="BB508"/>
  <c r="AX1203"/>
  <c r="BB1203"/>
  <c r="BF1203"/>
  <c r="AV1304"/>
  <c r="AZ1304"/>
  <c r="BD1304"/>
  <c r="BK22"/>
  <c r="BO22"/>
  <c r="CA22"/>
  <c r="BE20"/>
  <c r="AW489"/>
  <c r="BA489"/>
  <c r="AT20"/>
  <c r="AP738"/>
  <c r="AN1177"/>
  <c r="AP1203"/>
  <c r="AM1203"/>
  <c r="AO1289"/>
  <c r="AO1288" s="1"/>
  <c r="AK1304"/>
  <c r="AW49"/>
  <c r="BE49"/>
  <c r="BD49"/>
  <c r="BF19"/>
  <c r="BC19"/>
  <c r="AV20"/>
  <c r="BF738"/>
  <c r="AV759"/>
  <c r="BD759"/>
  <c r="AW759"/>
  <c r="BA759"/>
  <c r="BE759"/>
  <c r="BB759"/>
  <c r="BO19"/>
  <c r="AQ245"/>
  <c r="AQ20" s="1"/>
  <c r="AU245"/>
  <c r="AU20" s="1"/>
  <c r="AL1159"/>
  <c r="AW19"/>
  <c r="BD245"/>
  <c r="BD20" s="1"/>
  <c r="BB22"/>
  <c r="AX1159"/>
  <c r="AZ1177"/>
  <c r="AN1159"/>
  <c r="AR1159"/>
  <c r="AK1177"/>
  <c r="AO1177"/>
  <c r="AS1177"/>
  <c r="AK20"/>
  <c r="AM1289"/>
  <c r="AQ1289"/>
  <c r="AU1289"/>
  <c r="AL1304"/>
  <c r="AP1304"/>
  <c r="AT1304"/>
  <c r="AV531"/>
  <c r="AZ531"/>
  <c r="BD531"/>
  <c r="AW531"/>
  <c r="BA531"/>
  <c r="BE531"/>
  <c r="AY704"/>
  <c r="AY697" s="1"/>
  <c r="BC704"/>
  <c r="BC697" s="1"/>
  <c r="AV704"/>
  <c r="AV697" s="1"/>
  <c r="AZ704"/>
  <c r="AZ697" s="1"/>
  <c r="BD704"/>
  <c r="BD697" s="1"/>
  <c r="AW704"/>
  <c r="AW697" s="1"/>
  <c r="BA704"/>
  <c r="BA697" s="1"/>
  <c r="BE704"/>
  <c r="BE697" s="1"/>
  <c r="AX704"/>
  <c r="AX697" s="1"/>
  <c r="AY738"/>
  <c r="AW738"/>
  <c r="BA738"/>
  <c r="BE738"/>
  <c r="AZ1159"/>
  <c r="BD1159"/>
  <c r="AW1177"/>
  <c r="BE1177"/>
  <c r="AV1177"/>
  <c r="BD1177"/>
  <c r="BA1203"/>
  <c r="BH32"/>
  <c r="BH24" s="1"/>
  <c r="BL32"/>
  <c r="BL24" s="1"/>
  <c r="BP32"/>
  <c r="BP24" s="1"/>
  <c r="BT32"/>
  <c r="BT24" s="1"/>
  <c r="BX32"/>
  <c r="BX24" s="1"/>
  <c r="CB32"/>
  <c r="CB24" s="1"/>
  <c r="BG49"/>
  <c r="BK49"/>
  <c r="BO49"/>
  <c r="BS49"/>
  <c r="BW49"/>
  <c r="CA49"/>
  <c r="BI49"/>
  <c r="BQ49"/>
  <c r="BY49"/>
  <c r="BK19"/>
  <c r="CA19"/>
  <c r="AN1203"/>
  <c r="AR1203"/>
  <c r="AN1289"/>
  <c r="AR1289"/>
  <c r="AW32"/>
  <c r="AW24" s="1"/>
  <c r="BA32"/>
  <c r="BA24" s="1"/>
  <c r="BE32"/>
  <c r="BE24" s="1"/>
  <c r="AX489"/>
  <c r="BF489"/>
  <c r="AY508"/>
  <c r="BC508"/>
  <c r="AV1159"/>
  <c r="AW1289"/>
  <c r="AW1288" s="1"/>
  <c r="BA1289"/>
  <c r="BE1289"/>
  <c r="AZ1289"/>
  <c r="BD1289"/>
  <c r="BJ24"/>
  <c r="BH49"/>
  <c r="BL49"/>
  <c r="BP49"/>
  <c r="BT49"/>
  <c r="BX49"/>
  <c r="CB49"/>
  <c r="BH19"/>
  <c r="BL19"/>
  <c r="BP19"/>
  <c r="BT19"/>
  <c r="BX19"/>
  <c r="CB19"/>
  <c r="BJ489"/>
  <c r="BN489"/>
  <c r="BR489"/>
  <c r="BV489"/>
  <c r="BZ489"/>
  <c r="BL759"/>
  <c r="BH245"/>
  <c r="BH20" s="1"/>
  <c r="BL245"/>
  <c r="BL20" s="1"/>
  <c r="BP245"/>
  <c r="BP20" s="1"/>
  <c r="BT245"/>
  <c r="BT20" s="1"/>
  <c r="BX245"/>
  <c r="BX20" s="1"/>
  <c r="CB245"/>
  <c r="CB20" s="1"/>
  <c r="BJ22"/>
  <c r="BN22"/>
  <c r="BR22"/>
  <c r="BV22"/>
  <c r="BZ22"/>
  <c r="BG489"/>
  <c r="BK489"/>
  <c r="BO489"/>
  <c r="BS489"/>
  <c r="BW489"/>
  <c r="CA489"/>
  <c r="BQ489"/>
  <c r="BU489"/>
  <c r="BI508"/>
  <c r="BM508"/>
  <c r="BQ508"/>
  <c r="BU508"/>
  <c r="BY508"/>
  <c r="BO508"/>
  <c r="BW508"/>
  <c r="BH22"/>
  <c r="BL22"/>
  <c r="BP22"/>
  <c r="BT22"/>
  <c r="BX22"/>
  <c r="CB22"/>
  <c r="BJ738"/>
  <c r="BN738"/>
  <c r="BR738"/>
  <c r="BV738"/>
  <c r="BZ738"/>
  <c r="BH738"/>
  <c r="BP738"/>
  <c r="BT738"/>
  <c r="BX738"/>
  <c r="BN1159"/>
  <c r="BM1159"/>
  <c r="BU1159"/>
  <c r="CA1159"/>
  <c r="BH489"/>
  <c r="BL489"/>
  <c r="BP489"/>
  <c r="BT489"/>
  <c r="BX489"/>
  <c r="CB489"/>
  <c r="BR508"/>
  <c r="BV508"/>
  <c r="BZ508"/>
  <c r="BI531"/>
  <c r="BM531"/>
  <c r="BQ531"/>
  <c r="BU531"/>
  <c r="BY531"/>
  <c r="BM19"/>
  <c r="BG704"/>
  <c r="BG697" s="1"/>
  <c r="BK704"/>
  <c r="BK697" s="1"/>
  <c r="BO704"/>
  <c r="BO697" s="1"/>
  <c r="BS704"/>
  <c r="BS697" s="1"/>
  <c r="BW704"/>
  <c r="BW697" s="1"/>
  <c r="CA704"/>
  <c r="CA697" s="1"/>
  <c r="BI704"/>
  <c r="BI697" s="1"/>
  <c r="BQ704"/>
  <c r="BQ697" s="1"/>
  <c r="BY704"/>
  <c r="BY697" s="1"/>
  <c r="BG759"/>
  <c r="BO759"/>
  <c r="BW759"/>
  <c r="BJ1177"/>
  <c r="BN1177"/>
  <c r="BR1177"/>
  <c r="BV1177"/>
  <c r="BZ1177"/>
  <c r="BH1177"/>
  <c r="BP1177"/>
  <c r="BX1177"/>
  <c r="BG1304"/>
  <c r="BK1304"/>
  <c r="BO1304"/>
  <c r="BS1304"/>
  <c r="BW1304"/>
  <c r="CA1304"/>
  <c r="BI1304"/>
  <c r="BM1304"/>
  <c r="BQ1304"/>
  <c r="BU1304"/>
  <c r="BY1304"/>
  <c r="BG1159"/>
  <c r="BO1159"/>
  <c r="BS1159"/>
  <c r="BW1159"/>
  <c r="BI1289"/>
  <c r="BM1289"/>
  <c r="BQ1289"/>
  <c r="BU1289"/>
  <c r="BY1289"/>
  <c r="BG1289"/>
  <c r="BO1289"/>
  <c r="BW1289"/>
  <c r="BH1304"/>
  <c r="BL1304"/>
  <c r="BP1304"/>
  <c r="BT1304"/>
  <c r="BX1304"/>
  <c r="CB1304"/>
  <c r="BJ1304"/>
  <c r="BR1304"/>
  <c r="BV1304"/>
  <c r="BZ1304"/>
  <c r="BG19"/>
  <c r="BW19"/>
  <c r="BI22"/>
  <c r="BM22"/>
  <c r="BQ22"/>
  <c r="BU22"/>
  <c r="BY22"/>
  <c r="BS19"/>
  <c r="BN19"/>
  <c r="BM759"/>
  <c r="BU759"/>
  <c r="BJ759"/>
  <c r="BN759"/>
  <c r="BR759"/>
  <c r="BV759"/>
  <c r="BZ759"/>
  <c r="BQ759"/>
  <c r="BY759"/>
  <c r="BI1159"/>
  <c r="BQ1159"/>
  <c r="BY1159"/>
  <c r="BJ1159"/>
  <c r="BR1159"/>
  <c r="BZ1159"/>
  <c r="AX245"/>
  <c r="AX20" s="1"/>
  <c r="BB245"/>
  <c r="BB20" s="1"/>
  <c r="BF245"/>
  <c r="BF20" s="1"/>
  <c r="AY245"/>
  <c r="AY20" s="1"/>
  <c r="BC245"/>
  <c r="BC20" s="1"/>
  <c r="AW22"/>
  <c r="BA22"/>
  <c r="BE22"/>
  <c r="AX32"/>
  <c r="AX24" s="1"/>
  <c r="BB32"/>
  <c r="BB24" s="1"/>
  <c r="BF32"/>
  <c r="BF24" s="1"/>
  <c r="AY32"/>
  <c r="AY24" s="1"/>
  <c r="BC32"/>
  <c r="BC24" s="1"/>
  <c r="AX49"/>
  <c r="BB49"/>
  <c r="BF49"/>
  <c r="AY49"/>
  <c r="BC49"/>
  <c r="AY98"/>
  <c r="BC98"/>
  <c r="AV98"/>
  <c r="AZ98"/>
  <c r="BD98"/>
  <c r="BB19"/>
  <c r="BB704"/>
  <c r="BB697" s="1"/>
  <c r="AZ508"/>
  <c r="AW508"/>
  <c r="BA508"/>
  <c r="BC1203"/>
  <c r="AV1203"/>
  <c r="AZ1203"/>
  <c r="BD1203"/>
  <c r="AX1289"/>
  <c r="AX1288" s="1"/>
  <c r="BB1289"/>
  <c r="AY1304"/>
  <c r="BC1304"/>
  <c r="AY489"/>
  <c r="BC489"/>
  <c r="AV489"/>
  <c r="AZ489"/>
  <c r="BD489"/>
  <c r="AV738"/>
  <c r="AZ738"/>
  <c r="BD738"/>
  <c r="AW1159"/>
  <c r="BA1159"/>
  <c r="BE1159"/>
  <c r="AX1177"/>
  <c r="BB1177"/>
  <c r="BF1177"/>
  <c r="AY1177"/>
  <c r="BC1177"/>
  <c r="AV508"/>
  <c r="BD508"/>
  <c r="BE508"/>
  <c r="AY1203"/>
  <c r="BF1289"/>
  <c r="AO19"/>
  <c r="AL19"/>
  <c r="AP19"/>
  <c r="AT19"/>
  <c r="AR19"/>
  <c r="AN19"/>
  <c r="AK19"/>
  <c r="AS19"/>
  <c r="AM19"/>
  <c r="AQ19"/>
  <c r="AU19"/>
  <c r="CI1177" l="1"/>
  <c r="CH1177"/>
  <c r="CI704"/>
  <c r="CI697" s="1"/>
  <c r="CI696" s="1"/>
  <c r="CD98"/>
  <c r="CG49"/>
  <c r="CG531"/>
  <c r="CK98"/>
  <c r="CF508"/>
  <c r="CH98"/>
  <c r="CC738"/>
  <c r="CC17" s="1"/>
  <c r="CL49"/>
  <c r="CM531"/>
  <c r="CM22"/>
  <c r="AX488"/>
  <c r="CL759"/>
  <c r="CL696" s="1"/>
  <c r="CL508"/>
  <c r="CM508"/>
  <c r="CD49"/>
  <c r="CM696"/>
  <c r="BB1288"/>
  <c r="CC98"/>
  <c r="BK1288"/>
  <c r="CG20"/>
  <c r="CG1203"/>
  <c r="CH759"/>
  <c r="CH696" s="1"/>
  <c r="CC696"/>
  <c r="CD22"/>
  <c r="CK508"/>
  <c r="CK17" s="1"/>
  <c r="CF49"/>
  <c r="CF17" s="1"/>
  <c r="AL18"/>
  <c r="CM49"/>
  <c r="CM17" s="1"/>
  <c r="CK22"/>
  <c r="CJ759"/>
  <c r="CJ696" s="1"/>
  <c r="CL1177"/>
  <c r="CF759"/>
  <c r="CF696" s="1"/>
  <c r="CJ508"/>
  <c r="CJ17" s="1"/>
  <c r="CH508"/>
  <c r="CH17" s="1"/>
  <c r="CD759"/>
  <c r="CD696" s="1"/>
  <c r="CD508"/>
  <c r="CD17" s="1"/>
  <c r="CF22"/>
  <c r="CM245"/>
  <c r="CM20" s="1"/>
  <c r="CG22"/>
  <c r="CD20"/>
  <c r="BP1288"/>
  <c r="BA1288"/>
  <c r="AR18"/>
  <c r="CF20"/>
  <c r="BE1288"/>
  <c r="CH20"/>
  <c r="CK696"/>
  <c r="CG696"/>
  <c r="CK20"/>
  <c r="CL20"/>
  <c r="CG17"/>
  <c r="CI17"/>
  <c r="CJ20"/>
  <c r="CC20"/>
  <c r="CE17"/>
  <c r="CB1288"/>
  <c r="BH696"/>
  <c r="BF1288"/>
  <c r="BY1158"/>
  <c r="BV1288"/>
  <c r="AQ1288"/>
  <c r="AU1158"/>
  <c r="BL1158"/>
  <c r="BD1158"/>
  <c r="BV1158"/>
  <c r="AS1158"/>
  <c r="BS18"/>
  <c r="BT1158"/>
  <c r="AV1288"/>
  <c r="AK696"/>
  <c r="BZ23"/>
  <c r="AM1158"/>
  <c r="CB696"/>
  <c r="AM696"/>
  <c r="BT1288"/>
  <c r="BP488"/>
  <c r="BX696"/>
  <c r="AU696"/>
  <c r="AO696"/>
  <c r="AN488"/>
  <c r="AT1158"/>
  <c r="AS1288"/>
  <c r="AM17"/>
  <c r="AN18"/>
  <c r="AT1288"/>
  <c r="AL696"/>
  <c r="CB18"/>
  <c r="AR17"/>
  <c r="BS696"/>
  <c r="BS16"/>
  <c r="AO1158"/>
  <c r="BZ696"/>
  <c r="BS1158"/>
  <c r="BP1158"/>
  <c r="CB488"/>
  <c r="BG23"/>
  <c r="AU1288"/>
  <c r="AR696"/>
  <c r="AN696"/>
  <c r="BH1288"/>
  <c r="BW1288"/>
  <c r="BA17"/>
  <c r="BZ1288"/>
  <c r="BS488"/>
  <c r="AV1158"/>
  <c r="AR1158"/>
  <c r="BL1288"/>
  <c r="CB1158"/>
  <c r="AL488"/>
  <c r="AM488"/>
  <c r="AQ696"/>
  <c r="BQ1158"/>
  <c r="BT17"/>
  <c r="AR1288"/>
  <c r="BX18"/>
  <c r="BN16"/>
  <c r="AU16"/>
  <c r="AU15" s="1"/>
  <c r="AT23"/>
  <c r="AV696"/>
  <c r="BR18"/>
  <c r="BU696"/>
  <c r="BM1288"/>
  <c r="BO1158"/>
  <c r="BL488"/>
  <c r="BU1158"/>
  <c r="BT696"/>
  <c r="BI488"/>
  <c r="BG488"/>
  <c r="BR488"/>
  <c r="BE696"/>
  <c r="AX696"/>
  <c r="AY696"/>
  <c r="BT18"/>
  <c r="AO16"/>
  <c r="AS488"/>
  <c r="AQ18"/>
  <c r="AW696"/>
  <c r="BZ1158"/>
  <c r="BP18"/>
  <c r="BH18"/>
  <c r="BB696"/>
  <c r="BI18"/>
  <c r="BX1288"/>
  <c r="BG1158"/>
  <c r="BU1288"/>
  <c r="BH1158"/>
  <c r="BK696"/>
  <c r="BM1158"/>
  <c r="BL18"/>
  <c r="BE16"/>
  <c r="BE18"/>
  <c r="BW16"/>
  <c r="AS18"/>
  <c r="AQ17"/>
  <c r="BV23"/>
  <c r="BV16"/>
  <c r="AT488"/>
  <c r="AQ16"/>
  <c r="BC1288"/>
  <c r="BU23"/>
  <c r="BR23"/>
  <c r="AM1288"/>
  <c r="CA18"/>
  <c r="AX18"/>
  <c r="AL16"/>
  <c r="AP23"/>
  <c r="AL23"/>
  <c r="BE488"/>
  <c r="AY1288"/>
  <c r="AW488"/>
  <c r="BJ18"/>
  <c r="BJ1288"/>
  <c r="CA1158"/>
  <c r="BL17"/>
  <c r="BJ23"/>
  <c r="AO17"/>
  <c r="AK1288"/>
  <c r="AN17"/>
  <c r="BF18"/>
  <c r="BA23"/>
  <c r="BB488"/>
  <c r="AK18"/>
  <c r="AO488"/>
  <c r="BM696"/>
  <c r="BR1288"/>
  <c r="AZ1288"/>
  <c r="BT16"/>
  <c r="AS17"/>
  <c r="AP16"/>
  <c r="AP15" s="1"/>
  <c r="CA23"/>
  <c r="BW1158"/>
  <c r="AU18"/>
  <c r="AO18"/>
  <c r="AR23"/>
  <c r="AS23"/>
  <c r="AU488"/>
  <c r="AQ23"/>
  <c r="AP488"/>
  <c r="BV696"/>
  <c r="BO18"/>
  <c r="BO696"/>
  <c r="BM17"/>
  <c r="CA488"/>
  <c r="BK488"/>
  <c r="BC696"/>
  <c r="AK1158"/>
  <c r="BA18"/>
  <c r="BF696"/>
  <c r="AP696"/>
  <c r="BK18"/>
  <c r="AK488"/>
  <c r="BK23"/>
  <c r="BK16"/>
  <c r="AN23"/>
  <c r="AN16"/>
  <c r="BM23"/>
  <c r="BM16"/>
  <c r="AK23"/>
  <c r="AK16"/>
  <c r="BO17"/>
  <c r="AM23"/>
  <c r="AQ488"/>
  <c r="AT16"/>
  <c r="AY1158"/>
  <c r="BG18"/>
  <c r="BX488"/>
  <c r="BY488"/>
  <c r="BE23"/>
  <c r="BB18"/>
  <c r="AS16"/>
  <c r="AO23"/>
  <c r="BF1158"/>
  <c r="BA1158"/>
  <c r="BC488"/>
  <c r="BP696"/>
  <c r="BN23"/>
  <c r="BU16"/>
  <c r="BQ1288"/>
  <c r="BG1288"/>
  <c r="BW696"/>
  <c r="BG696"/>
  <c r="BV17"/>
  <c r="BT488"/>
  <c r="BN1158"/>
  <c r="BU17"/>
  <c r="BJ488"/>
  <c r="BW23"/>
  <c r="AP17"/>
  <c r="AN1158"/>
  <c r="AM18"/>
  <c r="AT696"/>
  <c r="BI17"/>
  <c r="BE1158"/>
  <c r="BM488"/>
  <c r="BI1288"/>
  <c r="CA1288"/>
  <c r="CA696"/>
  <c r="BH488"/>
  <c r="BN488"/>
  <c r="AN1288"/>
  <c r="AT18"/>
  <c r="BB1158"/>
  <c r="AY488"/>
  <c r="BR1158"/>
  <c r="BI1158"/>
  <c r="BO1288"/>
  <c r="BS1288"/>
  <c r="BX17"/>
  <c r="BW18"/>
  <c r="BN17"/>
  <c r="BO488"/>
  <c r="BT23"/>
  <c r="BZ16"/>
  <c r="BD1288"/>
  <c r="BF488"/>
  <c r="AW23"/>
  <c r="BS17"/>
  <c r="AW18"/>
  <c r="AL17"/>
  <c r="AP18"/>
  <c r="CB23"/>
  <c r="CB16"/>
  <c r="BL23"/>
  <c r="BL16"/>
  <c r="BX23"/>
  <c r="BX16"/>
  <c r="BH23"/>
  <c r="BH16"/>
  <c r="BU18"/>
  <c r="BR17"/>
  <c r="BU488"/>
  <c r="BQ17"/>
  <c r="BP23"/>
  <c r="BP16"/>
  <c r="AU23"/>
  <c r="AP1158"/>
  <c r="AV17"/>
  <c r="BD488"/>
  <c r="AZ17"/>
  <c r="BZ18"/>
  <c r="BQ488"/>
  <c r="BX1158"/>
  <c r="BP17"/>
  <c r="AR16"/>
  <c r="BC1158"/>
  <c r="AX1158"/>
  <c r="BD696"/>
  <c r="AZ488"/>
  <c r="BC18"/>
  <c r="AY17"/>
  <c r="BA696"/>
  <c r="BJ1158"/>
  <c r="BY696"/>
  <c r="BV18"/>
  <c r="CA16"/>
  <c r="BO16"/>
  <c r="BY1288"/>
  <c r="BZ17"/>
  <c r="BJ17"/>
  <c r="BZ488"/>
  <c r="CB17"/>
  <c r="CA17"/>
  <c r="BK17"/>
  <c r="AK17"/>
  <c r="AP1288"/>
  <c r="AW17"/>
  <c r="BI696"/>
  <c r="BG16"/>
  <c r="AM16"/>
  <c r="AV18"/>
  <c r="BS23"/>
  <c r="AL1158"/>
  <c r="AZ696"/>
  <c r="AZ1158"/>
  <c r="BA488"/>
  <c r="BF17"/>
  <c r="BQ696"/>
  <c r="BN696"/>
  <c r="BL696"/>
  <c r="BJ696"/>
  <c r="BO23"/>
  <c r="BW488"/>
  <c r="BV488"/>
  <c r="BH17"/>
  <c r="BY17"/>
  <c r="BW17"/>
  <c r="BG17"/>
  <c r="AT17"/>
  <c r="AL1288"/>
  <c r="BY18"/>
  <c r="BR696"/>
  <c r="BQ18"/>
  <c r="BN18"/>
  <c r="BM18"/>
  <c r="BI16"/>
  <c r="BI23"/>
  <c r="BJ16"/>
  <c r="BR16"/>
  <c r="BQ16"/>
  <c r="BQ23"/>
  <c r="BY16"/>
  <c r="BY23"/>
  <c r="AY23"/>
  <c r="AY16"/>
  <c r="BB23"/>
  <c r="BB16"/>
  <c r="BC23"/>
  <c r="BC16"/>
  <c r="AX23"/>
  <c r="AX16"/>
  <c r="AV488"/>
  <c r="BD18"/>
  <c r="AY18"/>
  <c r="BD16"/>
  <c r="BD23"/>
  <c r="BD17"/>
  <c r="AZ18"/>
  <c r="BB17"/>
  <c r="AZ16"/>
  <c r="AZ23"/>
  <c r="BA16"/>
  <c r="AW1158"/>
  <c r="AW16"/>
  <c r="BF23"/>
  <c r="BF16"/>
  <c r="BC17"/>
  <c r="AX17"/>
  <c r="AV16"/>
  <c r="AV23"/>
  <c r="BE17"/>
  <c r="AL15" l="1"/>
  <c r="CL17"/>
  <c r="AS15"/>
  <c r="BT15"/>
  <c r="AR15"/>
  <c r="AN15"/>
  <c r="AQ15"/>
  <c r="AO15"/>
  <c r="BS15"/>
  <c r="AW15"/>
  <c r="BW15"/>
  <c r="BK15"/>
  <c r="BL15"/>
  <c r="BN15"/>
  <c r="BE15"/>
  <c r="AT15"/>
  <c r="AM15"/>
  <c r="BV15"/>
  <c r="BA15"/>
  <c r="BY15"/>
  <c r="AK15"/>
  <c r="BU15"/>
  <c r="BM15"/>
  <c r="BJ15"/>
  <c r="BZ15"/>
  <c r="BI15"/>
  <c r="BO15"/>
  <c r="BP15"/>
  <c r="BX15"/>
  <c r="AX15"/>
  <c r="BB15"/>
  <c r="CB15"/>
  <c r="BF15"/>
  <c r="BQ15"/>
  <c r="BG15"/>
  <c r="CA15"/>
  <c r="AV15"/>
  <c r="BR15"/>
  <c r="BH15"/>
  <c r="AZ15"/>
  <c r="BC15"/>
  <c r="AY15"/>
  <c r="BD15"/>
  <c r="AJ1338" l="1"/>
  <c r="AI1338"/>
  <c r="AH1338"/>
  <c r="AG1338"/>
  <c r="AF1338"/>
  <c r="AE1338"/>
  <c r="AD1338"/>
  <c r="AC1338"/>
  <c r="AB1338"/>
  <c r="AA1338"/>
  <c r="Z1338"/>
  <c r="AJ1334"/>
  <c r="AJ1330" s="1"/>
  <c r="AI1334"/>
  <c r="AH1334"/>
  <c r="AH1330" s="1"/>
  <c r="AG1334"/>
  <c r="AG1330" s="1"/>
  <c r="AF1334"/>
  <c r="AF1330" s="1"/>
  <c r="AE1334"/>
  <c r="AE1330" s="1"/>
  <c r="AD1334"/>
  <c r="AD1330" s="1"/>
  <c r="AC1334"/>
  <c r="AC1330" s="1"/>
  <c r="AB1334"/>
  <c r="AB1330" s="1"/>
  <c r="AA1334"/>
  <c r="Z1334"/>
  <c r="Z1330" s="1"/>
  <c r="AI1330"/>
  <c r="AA1330"/>
  <c r="AJ1327"/>
  <c r="AI1327"/>
  <c r="AH1327"/>
  <c r="AG1327"/>
  <c r="AF1327"/>
  <c r="AE1327"/>
  <c r="AD1327"/>
  <c r="AC1327"/>
  <c r="AB1327"/>
  <c r="AA1327"/>
  <c r="Z1327"/>
  <c r="AJ1324"/>
  <c r="AJ1323" s="1"/>
  <c r="AI1324"/>
  <c r="AI1323" s="1"/>
  <c r="AH1324"/>
  <c r="AH1323" s="1"/>
  <c r="AG1324"/>
  <c r="AG1323" s="1"/>
  <c r="AF1324"/>
  <c r="AE1324"/>
  <c r="AE1323" s="1"/>
  <c r="AD1324"/>
  <c r="AD1323" s="1"/>
  <c r="AC1324"/>
  <c r="AC1323" s="1"/>
  <c r="AB1324"/>
  <c r="AB1323" s="1"/>
  <c r="AA1324"/>
  <c r="AA1323" s="1"/>
  <c r="Z1324"/>
  <c r="Z1323" s="1"/>
  <c r="AF1323"/>
  <c r="AJ1317"/>
  <c r="AJ1313" s="1"/>
  <c r="AI1317"/>
  <c r="AI1313" s="1"/>
  <c r="AH1317"/>
  <c r="AH1313" s="1"/>
  <c r="AG1317"/>
  <c r="AF1317"/>
  <c r="AF1313" s="1"/>
  <c r="AE1317"/>
  <c r="AE1313" s="1"/>
  <c r="AD1317"/>
  <c r="AD1313" s="1"/>
  <c r="AC1317"/>
  <c r="AC1313" s="1"/>
  <c r="AB1317"/>
  <c r="AB1313" s="1"/>
  <c r="AA1317"/>
  <c r="AA1313" s="1"/>
  <c r="Z1317"/>
  <c r="Z1313" s="1"/>
  <c r="AG1313"/>
  <c r="AJ1309"/>
  <c r="AI1309"/>
  <c r="AH1309"/>
  <c r="AG1309"/>
  <c r="AF1309"/>
  <c r="AE1309"/>
  <c r="AD1309"/>
  <c r="AC1309"/>
  <c r="AB1309"/>
  <c r="AA1309"/>
  <c r="Z1309"/>
  <c r="AJ1306"/>
  <c r="AI1306"/>
  <c r="AH1306"/>
  <c r="AG1306"/>
  <c r="AF1306"/>
  <c r="AE1306"/>
  <c r="AD1306"/>
  <c r="AC1306"/>
  <c r="AB1306"/>
  <c r="AA1306"/>
  <c r="Z1306"/>
  <c r="AJ1301"/>
  <c r="AJ1296" s="1"/>
  <c r="AI1301"/>
  <c r="AI1296" s="1"/>
  <c r="AH1301"/>
  <c r="AH1296" s="1"/>
  <c r="AG1301"/>
  <c r="AF1301"/>
  <c r="AE1301"/>
  <c r="AE1296" s="1"/>
  <c r="AD1301"/>
  <c r="AD1296" s="1"/>
  <c r="AC1301"/>
  <c r="AC1296" s="1"/>
  <c r="AB1301"/>
  <c r="AB1296" s="1"/>
  <c r="AA1301"/>
  <c r="AA1296" s="1"/>
  <c r="Z1301"/>
  <c r="AG1296"/>
  <c r="AF1296"/>
  <c r="Z1296"/>
  <c r="AJ1293"/>
  <c r="AI1293"/>
  <c r="AH1293"/>
  <c r="AG1293"/>
  <c r="AF1293"/>
  <c r="AE1293"/>
  <c r="AD1293"/>
  <c r="AC1293"/>
  <c r="AB1293"/>
  <c r="AA1293"/>
  <c r="Z1293"/>
  <c r="AJ1290"/>
  <c r="AI1290"/>
  <c r="AH1290"/>
  <c r="AG1290"/>
  <c r="AF1290"/>
  <c r="AE1290"/>
  <c r="AD1290"/>
  <c r="AC1290"/>
  <c r="AB1290"/>
  <c r="AA1290"/>
  <c r="Z1290"/>
  <c r="AJ1254"/>
  <c r="AI1254"/>
  <c r="AH1254"/>
  <c r="AG1254"/>
  <c r="AF1254"/>
  <c r="AE1254"/>
  <c r="AD1254"/>
  <c r="AC1254"/>
  <c r="AB1254"/>
  <c r="AA1254"/>
  <c r="Z1254"/>
  <c r="AJ1249"/>
  <c r="AJ1245" s="1"/>
  <c r="AI1249"/>
  <c r="AI1245" s="1"/>
  <c r="AH1249"/>
  <c r="AH1245" s="1"/>
  <c r="AG1249"/>
  <c r="AG1245" s="1"/>
  <c r="AF1249"/>
  <c r="AF1245" s="1"/>
  <c r="AE1249"/>
  <c r="AE1245" s="1"/>
  <c r="AD1249"/>
  <c r="AD1245" s="1"/>
  <c r="AC1249"/>
  <c r="AB1249"/>
  <c r="AB1245" s="1"/>
  <c r="AA1249"/>
  <c r="AA1245" s="1"/>
  <c r="Z1249"/>
  <c r="Z1245" s="1"/>
  <c r="AC1245"/>
  <c r="AJ1242"/>
  <c r="AI1242"/>
  <c r="AH1242"/>
  <c r="AG1242"/>
  <c r="AF1242"/>
  <c r="AE1242"/>
  <c r="AD1242"/>
  <c r="AC1242"/>
  <c r="AB1242"/>
  <c r="AA1242"/>
  <c r="Z1242"/>
  <c r="AJ1239"/>
  <c r="AI1239"/>
  <c r="AI1238" s="1"/>
  <c r="AH1239"/>
  <c r="AH1238" s="1"/>
  <c r="AG1239"/>
  <c r="AG1238" s="1"/>
  <c r="AF1239"/>
  <c r="AE1239"/>
  <c r="AD1239"/>
  <c r="AD1238" s="1"/>
  <c r="AC1239"/>
  <c r="AC1238" s="1"/>
  <c r="AB1239"/>
  <c r="AA1239"/>
  <c r="AA1238" s="1"/>
  <c r="Z1239"/>
  <c r="Z1238" s="1"/>
  <c r="AJ1238"/>
  <c r="AF1238"/>
  <c r="AE1238"/>
  <c r="AB1238"/>
  <c r="AJ1213"/>
  <c r="AI1213"/>
  <c r="AH1213"/>
  <c r="AG1213"/>
  <c r="AF1213"/>
  <c r="AE1213"/>
  <c r="AD1213"/>
  <c r="AC1213"/>
  <c r="AB1213"/>
  <c r="AA1213"/>
  <c r="Z1213"/>
  <c r="AJ1211"/>
  <c r="AI1211"/>
  <c r="AH1211"/>
  <c r="AG1211"/>
  <c r="AF1211"/>
  <c r="AE1211"/>
  <c r="AD1211"/>
  <c r="AC1211"/>
  <c r="AB1211"/>
  <c r="AA1211"/>
  <c r="Z1211"/>
  <c r="AJ1204"/>
  <c r="AI1204"/>
  <c r="AH1204"/>
  <c r="AG1204"/>
  <c r="AF1204"/>
  <c r="AE1204"/>
  <c r="AD1204"/>
  <c r="AC1204"/>
  <c r="AB1204"/>
  <c r="AA1204"/>
  <c r="Z1204"/>
  <c r="AJ1198"/>
  <c r="AI1198"/>
  <c r="AH1198"/>
  <c r="AG1198"/>
  <c r="AF1198"/>
  <c r="AE1198"/>
  <c r="AD1198"/>
  <c r="AC1198"/>
  <c r="AB1198"/>
  <c r="AA1198"/>
  <c r="Z1198"/>
  <c r="AJ1195"/>
  <c r="AI1195"/>
  <c r="AH1195"/>
  <c r="AG1195"/>
  <c r="AF1195"/>
  <c r="AE1195"/>
  <c r="AD1195"/>
  <c r="AC1195"/>
  <c r="AB1195"/>
  <c r="AA1195"/>
  <c r="Z1195"/>
  <c r="AJ1192"/>
  <c r="AI1192"/>
  <c r="AH1192"/>
  <c r="AG1192"/>
  <c r="AF1192"/>
  <c r="AE1192"/>
  <c r="AD1192"/>
  <c r="AC1192"/>
  <c r="AB1192"/>
  <c r="AA1192"/>
  <c r="Z1192"/>
  <c r="AJ1178"/>
  <c r="AI1178"/>
  <c r="AH1178"/>
  <c r="AG1178"/>
  <c r="AF1178"/>
  <c r="AE1178"/>
  <c r="AD1178"/>
  <c r="AC1178"/>
  <c r="AB1178"/>
  <c r="AA1178"/>
  <c r="Z1178"/>
  <c r="AJ1172"/>
  <c r="AJ1167" s="1"/>
  <c r="AI1172"/>
  <c r="AI1167" s="1"/>
  <c r="AH1172"/>
  <c r="AH1167" s="1"/>
  <c r="AG1172"/>
  <c r="AF1172"/>
  <c r="AE1172"/>
  <c r="AE1167" s="1"/>
  <c r="AD1172"/>
  <c r="AD1167" s="1"/>
  <c r="AC1172"/>
  <c r="AC1167" s="1"/>
  <c r="AB1172"/>
  <c r="AA1172"/>
  <c r="AA1167" s="1"/>
  <c r="Z1172"/>
  <c r="Z1167" s="1"/>
  <c r="AG1167"/>
  <c r="AF1167"/>
  <c r="AB1167"/>
  <c r="AJ1164"/>
  <c r="AI1164"/>
  <c r="AH1164"/>
  <c r="AG1164"/>
  <c r="AF1164"/>
  <c r="AE1164"/>
  <c r="AD1164"/>
  <c r="AC1164"/>
  <c r="AB1164"/>
  <c r="AA1164"/>
  <c r="Z1164"/>
  <c r="AJ1162"/>
  <c r="AJ1160" s="1"/>
  <c r="AI1162"/>
  <c r="AI1160" s="1"/>
  <c r="AH1162"/>
  <c r="AH1160" s="1"/>
  <c r="AG1162"/>
  <c r="AF1162"/>
  <c r="AF1160" s="1"/>
  <c r="AE1162"/>
  <c r="AE1160" s="1"/>
  <c r="AD1162"/>
  <c r="AD1160" s="1"/>
  <c r="AC1162"/>
  <c r="AC1160" s="1"/>
  <c r="AB1162"/>
  <c r="AB1160" s="1"/>
  <c r="AA1162"/>
  <c r="AA1160" s="1"/>
  <c r="Z1162"/>
  <c r="Z1160" s="1"/>
  <c r="AG1160"/>
  <c r="AJ956"/>
  <c r="AI956"/>
  <c r="AH956"/>
  <c r="AG956"/>
  <c r="AF956"/>
  <c r="AE956"/>
  <c r="AD956"/>
  <c r="AC956"/>
  <c r="AB956"/>
  <c r="AA956"/>
  <c r="Z956"/>
  <c r="AJ949"/>
  <c r="AJ945" s="1"/>
  <c r="AI949"/>
  <c r="AI945" s="1"/>
  <c r="AH949"/>
  <c r="AH945" s="1"/>
  <c r="AG949"/>
  <c r="AF949"/>
  <c r="AF945" s="1"/>
  <c r="AE949"/>
  <c r="AE945" s="1"/>
  <c r="AD949"/>
  <c r="AD945" s="1"/>
  <c r="AC949"/>
  <c r="AC945" s="1"/>
  <c r="AB949"/>
  <c r="AB945" s="1"/>
  <c r="AA949"/>
  <c r="AA945" s="1"/>
  <c r="Z949"/>
  <c r="Z945" s="1"/>
  <c r="AG945"/>
  <c r="AJ940"/>
  <c r="AJ938" s="1"/>
  <c r="AJ937" s="1"/>
  <c r="AI940"/>
  <c r="AI938" s="1"/>
  <c r="AI937" s="1"/>
  <c r="AH940"/>
  <c r="AH938" s="1"/>
  <c r="AH937" s="1"/>
  <c r="AG940"/>
  <c r="AG938" s="1"/>
  <c r="AG937" s="1"/>
  <c r="AF940"/>
  <c r="AF938" s="1"/>
  <c r="AF937" s="1"/>
  <c r="AE940"/>
  <c r="AE938" s="1"/>
  <c r="AE937" s="1"/>
  <c r="AD940"/>
  <c r="AD938" s="1"/>
  <c r="AD937" s="1"/>
  <c r="AC940"/>
  <c r="AC938" s="1"/>
  <c r="AC937" s="1"/>
  <c r="AB940"/>
  <c r="AB938" s="1"/>
  <c r="AB937" s="1"/>
  <c r="AA940"/>
  <c r="AA938" s="1"/>
  <c r="AA937" s="1"/>
  <c r="Z940"/>
  <c r="Z938" s="1"/>
  <c r="Z937" s="1"/>
  <c r="AJ866"/>
  <c r="AI866"/>
  <c r="AH866"/>
  <c r="AG866"/>
  <c r="AF866"/>
  <c r="AE866"/>
  <c r="AD866"/>
  <c r="AC866"/>
  <c r="AB866"/>
  <c r="AA866"/>
  <c r="Z866"/>
  <c r="AB833"/>
  <c r="CE833" s="1"/>
  <c r="AB832"/>
  <c r="CE832" s="1"/>
  <c r="AB831"/>
  <c r="CE831" s="1"/>
  <c r="AB830"/>
  <c r="CE830" s="1"/>
  <c r="AB829"/>
  <c r="CE829" s="1"/>
  <c r="AB826"/>
  <c r="CE826" s="1"/>
  <c r="AB821"/>
  <c r="CE821" s="1"/>
  <c r="AJ802"/>
  <c r="AI802"/>
  <c r="AH802"/>
  <c r="AG802"/>
  <c r="AF802"/>
  <c r="AE802"/>
  <c r="AD802"/>
  <c r="AC802"/>
  <c r="AA802"/>
  <c r="Z802"/>
  <c r="AJ800"/>
  <c r="AI800"/>
  <c r="AH800"/>
  <c r="AG800"/>
  <c r="AF800"/>
  <c r="AE800"/>
  <c r="AD800"/>
  <c r="AC800"/>
  <c r="AB800"/>
  <c r="AA800"/>
  <c r="Z800"/>
  <c r="AJ760"/>
  <c r="AI760"/>
  <c r="AH760"/>
  <c r="AG760"/>
  <c r="AF760"/>
  <c r="AE760"/>
  <c r="AD760"/>
  <c r="AC760"/>
  <c r="AB760"/>
  <c r="AA760"/>
  <c r="Z760"/>
  <c r="AJ747"/>
  <c r="AI747"/>
  <c r="AH747"/>
  <c r="AG747"/>
  <c r="AF747"/>
  <c r="AE747"/>
  <c r="AD747"/>
  <c r="AC747"/>
  <c r="AB747"/>
  <c r="AA747"/>
  <c r="Z747"/>
  <c r="AJ745"/>
  <c r="AI745"/>
  <c r="AH745"/>
  <c r="AG745"/>
  <c r="AF745"/>
  <c r="AE745"/>
  <c r="AD745"/>
  <c r="AC745"/>
  <c r="AB745"/>
  <c r="AA745"/>
  <c r="Z745"/>
  <c r="AJ739"/>
  <c r="AI739"/>
  <c r="AH739"/>
  <c r="AG739"/>
  <c r="AF739"/>
  <c r="AE739"/>
  <c r="AD739"/>
  <c r="AC739"/>
  <c r="AB739"/>
  <c r="AA739"/>
  <c r="Z739"/>
  <c r="AJ713"/>
  <c r="AI713"/>
  <c r="AH713"/>
  <c r="AG713"/>
  <c r="AF713"/>
  <c r="AE713"/>
  <c r="AD713"/>
  <c r="AC713"/>
  <c r="AB713"/>
  <c r="AA713"/>
  <c r="Z713"/>
  <c r="AJ710"/>
  <c r="AI710"/>
  <c r="AH710"/>
  <c r="AG710"/>
  <c r="AF710"/>
  <c r="AE710"/>
  <c r="AD710"/>
  <c r="AC710"/>
  <c r="AB710"/>
  <c r="AA710"/>
  <c r="Z710"/>
  <c r="AJ707"/>
  <c r="AI707"/>
  <c r="AH707"/>
  <c r="AG707"/>
  <c r="AF707"/>
  <c r="AE707"/>
  <c r="AD707"/>
  <c r="AC707"/>
  <c r="AB707"/>
  <c r="AA707"/>
  <c r="Z707"/>
  <c r="AJ705"/>
  <c r="AI705"/>
  <c r="AH705"/>
  <c r="AG705"/>
  <c r="AF705"/>
  <c r="AE705"/>
  <c r="AD705"/>
  <c r="AC705"/>
  <c r="AB705"/>
  <c r="AA705"/>
  <c r="Z705"/>
  <c r="AJ585"/>
  <c r="AI585"/>
  <c r="AH585"/>
  <c r="AG585"/>
  <c r="AF585"/>
  <c r="AE585"/>
  <c r="AD585"/>
  <c r="AC585"/>
  <c r="AB585"/>
  <c r="AA585"/>
  <c r="Z585"/>
  <c r="AJ582"/>
  <c r="AJ578" s="1"/>
  <c r="AI582"/>
  <c r="AI578" s="1"/>
  <c r="AH582"/>
  <c r="AH578" s="1"/>
  <c r="AG582"/>
  <c r="AG578" s="1"/>
  <c r="AF582"/>
  <c r="AF578" s="1"/>
  <c r="AE582"/>
  <c r="AE578" s="1"/>
  <c r="AD582"/>
  <c r="AD578" s="1"/>
  <c r="AC582"/>
  <c r="AC578" s="1"/>
  <c r="AB582"/>
  <c r="AA582"/>
  <c r="AA578" s="1"/>
  <c r="Z582"/>
  <c r="Z578" s="1"/>
  <c r="AB578"/>
  <c r="AJ573"/>
  <c r="AJ571" s="1"/>
  <c r="AJ570" s="1"/>
  <c r="AI573"/>
  <c r="AI571" s="1"/>
  <c r="AI570" s="1"/>
  <c r="AH573"/>
  <c r="AH571" s="1"/>
  <c r="AH570" s="1"/>
  <c r="AG573"/>
  <c r="AG571" s="1"/>
  <c r="AG570" s="1"/>
  <c r="AF573"/>
  <c r="AF571" s="1"/>
  <c r="AF570" s="1"/>
  <c r="AE573"/>
  <c r="AE571" s="1"/>
  <c r="AE570" s="1"/>
  <c r="AD573"/>
  <c r="AD571" s="1"/>
  <c r="AD570" s="1"/>
  <c r="AC573"/>
  <c r="AC571" s="1"/>
  <c r="AC570" s="1"/>
  <c r="AB573"/>
  <c r="AB571" s="1"/>
  <c r="AB570" s="1"/>
  <c r="AA573"/>
  <c r="AA571" s="1"/>
  <c r="AA570" s="1"/>
  <c r="Z573"/>
  <c r="Z571" s="1"/>
  <c r="Z570" s="1"/>
  <c r="AJ545"/>
  <c r="AI545"/>
  <c r="AH545"/>
  <c r="AG545"/>
  <c r="AF545"/>
  <c r="AE545"/>
  <c r="AD545"/>
  <c r="AC545"/>
  <c r="AB545"/>
  <c r="AA545"/>
  <c r="Z545"/>
  <c r="AJ532"/>
  <c r="AI532"/>
  <c r="AH532"/>
  <c r="AG532"/>
  <c r="AF532"/>
  <c r="AE532"/>
  <c r="AD532"/>
  <c r="AC532"/>
  <c r="AB532"/>
  <c r="AA532"/>
  <c r="Z532"/>
  <c r="AJ518"/>
  <c r="AI518"/>
  <c r="AH518"/>
  <c r="AG518"/>
  <c r="AF518"/>
  <c r="AE518"/>
  <c r="AD518"/>
  <c r="AC518"/>
  <c r="AB518"/>
  <c r="AA518"/>
  <c r="Z518"/>
  <c r="AJ515"/>
  <c r="AI515"/>
  <c r="AH515"/>
  <c r="AG515"/>
  <c r="AF515"/>
  <c r="AE515"/>
  <c r="AD515"/>
  <c r="AC515"/>
  <c r="AB515"/>
  <c r="AA515"/>
  <c r="Z515"/>
  <c r="AJ509"/>
  <c r="AI509"/>
  <c r="AH509"/>
  <c r="AG509"/>
  <c r="AF509"/>
  <c r="AE509"/>
  <c r="AD509"/>
  <c r="AC509"/>
  <c r="AB509"/>
  <c r="AA509"/>
  <c r="Z509"/>
  <c r="AJ501"/>
  <c r="AJ496" s="1"/>
  <c r="AI501"/>
  <c r="AI496" s="1"/>
  <c r="AH501"/>
  <c r="AH496" s="1"/>
  <c r="AG501"/>
  <c r="AF501"/>
  <c r="AF496" s="1"/>
  <c r="AE501"/>
  <c r="AE496" s="1"/>
  <c r="AD501"/>
  <c r="AD496" s="1"/>
  <c r="AC501"/>
  <c r="AC496" s="1"/>
  <c r="AB501"/>
  <c r="AB496" s="1"/>
  <c r="AA501"/>
  <c r="AA496" s="1"/>
  <c r="Z501"/>
  <c r="Z496" s="1"/>
  <c r="AG496"/>
  <c r="AJ493"/>
  <c r="AI493"/>
  <c r="AH493"/>
  <c r="AG493"/>
  <c r="AF493"/>
  <c r="AE493"/>
  <c r="AD493"/>
  <c r="AC493"/>
  <c r="AB493"/>
  <c r="AA493"/>
  <c r="Z493"/>
  <c r="AJ490"/>
  <c r="AI490"/>
  <c r="AH490"/>
  <c r="AG490"/>
  <c r="AF490"/>
  <c r="AE490"/>
  <c r="AD490"/>
  <c r="AC490"/>
  <c r="AB490"/>
  <c r="AA490"/>
  <c r="Z490"/>
  <c r="AJ263"/>
  <c r="AI263"/>
  <c r="AH263"/>
  <c r="AG263"/>
  <c r="AF263"/>
  <c r="AE263"/>
  <c r="AD263"/>
  <c r="AC263"/>
  <c r="AB263"/>
  <c r="AA263"/>
  <c r="Z263"/>
  <c r="AJ252"/>
  <c r="AI252"/>
  <c r="AH252"/>
  <c r="AG252"/>
  <c r="AF252"/>
  <c r="AE252"/>
  <c r="AD252"/>
  <c r="AC252"/>
  <c r="AB252"/>
  <c r="AA252"/>
  <c r="Z252"/>
  <c r="AJ249"/>
  <c r="AI249"/>
  <c r="AH249"/>
  <c r="AG249"/>
  <c r="AF249"/>
  <c r="AE249"/>
  <c r="AD249"/>
  <c r="AC249"/>
  <c r="AB249"/>
  <c r="AA249"/>
  <c r="Z249"/>
  <c r="AJ247"/>
  <c r="AI247"/>
  <c r="AH247"/>
  <c r="AG247"/>
  <c r="AF247"/>
  <c r="AE247"/>
  <c r="AD247"/>
  <c r="AC247"/>
  <c r="AB247"/>
  <c r="AA247"/>
  <c r="Z247"/>
  <c r="AJ239"/>
  <c r="AJ237" s="1"/>
  <c r="AJ236" s="1"/>
  <c r="AI239"/>
  <c r="AI237" s="1"/>
  <c r="AI236" s="1"/>
  <c r="AH239"/>
  <c r="AH237" s="1"/>
  <c r="AH236" s="1"/>
  <c r="AG239"/>
  <c r="AG237" s="1"/>
  <c r="AG236" s="1"/>
  <c r="AF239"/>
  <c r="AF237" s="1"/>
  <c r="AF236" s="1"/>
  <c r="AE239"/>
  <c r="AE237" s="1"/>
  <c r="AE236" s="1"/>
  <c r="AD239"/>
  <c r="AD237" s="1"/>
  <c r="AD236" s="1"/>
  <c r="AC239"/>
  <c r="AC237" s="1"/>
  <c r="AC236" s="1"/>
  <c r="AB239"/>
  <c r="AB237" s="1"/>
  <c r="AB236" s="1"/>
  <c r="AA239"/>
  <c r="AA237" s="1"/>
  <c r="AA236" s="1"/>
  <c r="Z239"/>
  <c r="Z237" s="1"/>
  <c r="Z236" s="1"/>
  <c r="AJ170"/>
  <c r="AI170"/>
  <c r="AH170"/>
  <c r="AG170"/>
  <c r="AF170"/>
  <c r="AE170"/>
  <c r="AD170"/>
  <c r="AC170"/>
  <c r="AB170"/>
  <c r="AA170"/>
  <c r="Z170"/>
  <c r="AJ131"/>
  <c r="AI131"/>
  <c r="AH131"/>
  <c r="AG131"/>
  <c r="AF131"/>
  <c r="AE131"/>
  <c r="AD131"/>
  <c r="AC131"/>
  <c r="AB131"/>
  <c r="AA131"/>
  <c r="Z131"/>
  <c r="AJ99"/>
  <c r="AI99"/>
  <c r="AH99"/>
  <c r="AG99"/>
  <c r="AF99"/>
  <c r="AE99"/>
  <c r="AD99"/>
  <c r="AC99"/>
  <c r="AB99"/>
  <c r="AA99"/>
  <c r="Z99"/>
  <c r="AJ79"/>
  <c r="AI79"/>
  <c r="AH79"/>
  <c r="AG79"/>
  <c r="AF79"/>
  <c r="AE79"/>
  <c r="AD79"/>
  <c r="AC79"/>
  <c r="AB79"/>
  <c r="AA79"/>
  <c r="Z79"/>
  <c r="AJ69"/>
  <c r="AI69"/>
  <c r="AH69"/>
  <c r="AG69"/>
  <c r="AF69"/>
  <c r="AE69"/>
  <c r="AD69"/>
  <c r="AC69"/>
  <c r="AB69"/>
  <c r="AA69"/>
  <c r="Z69"/>
  <c r="AJ62"/>
  <c r="AI62"/>
  <c r="AH62"/>
  <c r="AG62"/>
  <c r="AF62"/>
  <c r="AE62"/>
  <c r="AD62"/>
  <c r="AC62"/>
  <c r="AB62"/>
  <c r="AA62"/>
  <c r="Z62"/>
  <c r="AJ50"/>
  <c r="AI50"/>
  <c r="AH50"/>
  <c r="AG50"/>
  <c r="AF50"/>
  <c r="AE50"/>
  <c r="AD50"/>
  <c r="AC50"/>
  <c r="AB50"/>
  <c r="AA50"/>
  <c r="Z50"/>
  <c r="AJ40"/>
  <c r="AI40"/>
  <c r="AH40"/>
  <c r="AG40"/>
  <c r="AF40"/>
  <c r="AE40"/>
  <c r="AD40"/>
  <c r="AC40"/>
  <c r="AB40"/>
  <c r="AA40"/>
  <c r="Z40"/>
  <c r="AJ38"/>
  <c r="AI38"/>
  <c r="AH38"/>
  <c r="AG38"/>
  <c r="AF38"/>
  <c r="AE38"/>
  <c r="AD38"/>
  <c r="AC38"/>
  <c r="AB38"/>
  <c r="AA38"/>
  <c r="Z38"/>
  <c r="AJ35"/>
  <c r="AI35"/>
  <c r="AH35"/>
  <c r="AG35"/>
  <c r="AF35"/>
  <c r="AE35"/>
  <c r="AD35"/>
  <c r="AC35"/>
  <c r="AB35"/>
  <c r="AA35"/>
  <c r="Z35"/>
  <c r="AE27"/>
  <c r="AJ26"/>
  <c r="AJ25" s="1"/>
  <c r="AI26"/>
  <c r="AI25" s="1"/>
  <c r="AH26"/>
  <c r="AH25" s="1"/>
  <c r="AG26"/>
  <c r="AG25" s="1"/>
  <c r="AF26"/>
  <c r="AF25" s="1"/>
  <c r="AD26"/>
  <c r="AD25" s="1"/>
  <c r="AC26"/>
  <c r="AC25" s="1"/>
  <c r="AB26"/>
  <c r="AB25" s="1"/>
  <c r="AA26"/>
  <c r="AA25" s="1"/>
  <c r="Z26"/>
  <c r="Z25" s="1"/>
  <c r="AJ21"/>
  <c r="AI21"/>
  <c r="AH21"/>
  <c r="AG21"/>
  <c r="AF21"/>
  <c r="AE21"/>
  <c r="AD21"/>
  <c r="AC21"/>
  <c r="AB21"/>
  <c r="AA21"/>
  <c r="Z21"/>
  <c r="Y1338"/>
  <c r="X1338"/>
  <c r="W1338"/>
  <c r="V1338"/>
  <c r="U1338"/>
  <c r="T1338"/>
  <c r="S1338"/>
  <c r="R1338"/>
  <c r="Q1338"/>
  <c r="P1338"/>
  <c r="O1338"/>
  <c r="Y1334"/>
  <c r="Y1330" s="1"/>
  <c r="X1334"/>
  <c r="X1330" s="1"/>
  <c r="W1334"/>
  <c r="W1330" s="1"/>
  <c r="V1334"/>
  <c r="V1330" s="1"/>
  <c r="U1334"/>
  <c r="U1330" s="1"/>
  <c r="T1334"/>
  <c r="T1330" s="1"/>
  <c r="S1334"/>
  <c r="S1330" s="1"/>
  <c r="R1334"/>
  <c r="R1330" s="1"/>
  <c r="Q1334"/>
  <c r="Q1330" s="1"/>
  <c r="P1334"/>
  <c r="P1330" s="1"/>
  <c r="O1334"/>
  <c r="O1330" s="1"/>
  <c r="Y1327"/>
  <c r="CM1327" s="1"/>
  <c r="X1327"/>
  <c r="CL1327" s="1"/>
  <c r="W1327"/>
  <c r="V1327"/>
  <c r="CJ1327" s="1"/>
  <c r="U1327"/>
  <c r="CI1327" s="1"/>
  <c r="T1327"/>
  <c r="CH1327" s="1"/>
  <c r="S1327"/>
  <c r="R1327"/>
  <c r="CF1327" s="1"/>
  <c r="Q1327"/>
  <c r="CE1327" s="1"/>
  <c r="P1327"/>
  <c r="CD1327" s="1"/>
  <c r="O1327"/>
  <c r="Y1324"/>
  <c r="X1324"/>
  <c r="W1324"/>
  <c r="V1324"/>
  <c r="U1324"/>
  <c r="CI1324" s="1"/>
  <c r="T1324"/>
  <c r="S1324"/>
  <c r="R1324"/>
  <c r="Q1324"/>
  <c r="P1324"/>
  <c r="O1324"/>
  <c r="V1323"/>
  <c r="U1323"/>
  <c r="Y1317"/>
  <c r="Y1313" s="1"/>
  <c r="CM1313" s="1"/>
  <c r="CM18" s="1"/>
  <c r="X1317"/>
  <c r="X1313" s="1"/>
  <c r="CL1313" s="1"/>
  <c r="CL18" s="1"/>
  <c r="W1317"/>
  <c r="W1313" s="1"/>
  <c r="V1317"/>
  <c r="V1313" s="1"/>
  <c r="U1317"/>
  <c r="U1313" s="1"/>
  <c r="CI1313" s="1"/>
  <c r="CI18" s="1"/>
  <c r="T1317"/>
  <c r="T1313" s="1"/>
  <c r="CH1313" s="1"/>
  <c r="CH18" s="1"/>
  <c r="S1317"/>
  <c r="S1313" s="1"/>
  <c r="R1317"/>
  <c r="R1313" s="1"/>
  <c r="Q1317"/>
  <c r="Q1313" s="1"/>
  <c r="CE1313" s="1"/>
  <c r="P1317"/>
  <c r="P1313" s="1"/>
  <c r="CD1313" s="1"/>
  <c r="CD18" s="1"/>
  <c r="O1317"/>
  <c r="O1313" s="1"/>
  <c r="Y1309"/>
  <c r="X1309"/>
  <c r="W1309"/>
  <c r="V1309"/>
  <c r="U1309"/>
  <c r="T1309"/>
  <c r="S1309"/>
  <c r="R1309"/>
  <c r="Q1309"/>
  <c r="P1309"/>
  <c r="O1309"/>
  <c r="Y1306"/>
  <c r="X1306"/>
  <c r="W1306"/>
  <c r="V1306"/>
  <c r="U1306"/>
  <c r="T1306"/>
  <c r="S1306"/>
  <c r="R1306"/>
  <c r="Q1306"/>
  <c r="P1306"/>
  <c r="O1306"/>
  <c r="Y1301"/>
  <c r="Y1296" s="1"/>
  <c r="X1301"/>
  <c r="X1296" s="1"/>
  <c r="W1301"/>
  <c r="W1296" s="1"/>
  <c r="V1301"/>
  <c r="V1296" s="1"/>
  <c r="U1301"/>
  <c r="U1296" s="1"/>
  <c r="T1301"/>
  <c r="T1296" s="1"/>
  <c r="S1301"/>
  <c r="S1296" s="1"/>
  <c r="R1301"/>
  <c r="R1296" s="1"/>
  <c r="Q1301"/>
  <c r="Q1296" s="1"/>
  <c r="P1301"/>
  <c r="P1296" s="1"/>
  <c r="O1301"/>
  <c r="O1296" s="1"/>
  <c r="Y1293"/>
  <c r="CM1293" s="1"/>
  <c r="X1293"/>
  <c r="CL1293" s="1"/>
  <c r="W1293"/>
  <c r="V1293"/>
  <c r="U1293"/>
  <c r="CI1293" s="1"/>
  <c r="T1293"/>
  <c r="CH1293" s="1"/>
  <c r="S1293"/>
  <c r="R1293"/>
  <c r="Q1293"/>
  <c r="CE1293" s="1"/>
  <c r="P1293"/>
  <c r="CD1293" s="1"/>
  <c r="O1293"/>
  <c r="Y1290"/>
  <c r="X1290"/>
  <c r="CL1290" s="1"/>
  <c r="W1290"/>
  <c r="CK1290" s="1"/>
  <c r="V1290"/>
  <c r="U1290"/>
  <c r="T1290"/>
  <c r="CH1290" s="1"/>
  <c r="S1290"/>
  <c r="CG1290" s="1"/>
  <c r="R1290"/>
  <c r="Q1290"/>
  <c r="P1290"/>
  <c r="CD1290" s="1"/>
  <c r="O1290"/>
  <c r="CC1290" s="1"/>
  <c r="Y1254"/>
  <c r="X1254"/>
  <c r="W1254"/>
  <c r="V1254"/>
  <c r="U1254"/>
  <c r="T1254"/>
  <c r="S1254"/>
  <c r="R1254"/>
  <c r="Q1254"/>
  <c r="P1254"/>
  <c r="O1254"/>
  <c r="Y1249"/>
  <c r="Y1245" s="1"/>
  <c r="X1249"/>
  <c r="X1245" s="1"/>
  <c r="W1249"/>
  <c r="W1245" s="1"/>
  <c r="V1249"/>
  <c r="V1245" s="1"/>
  <c r="U1249"/>
  <c r="U1245" s="1"/>
  <c r="T1249"/>
  <c r="T1245" s="1"/>
  <c r="S1249"/>
  <c r="S1245" s="1"/>
  <c r="R1249"/>
  <c r="R1245" s="1"/>
  <c r="Q1249"/>
  <c r="Q1245" s="1"/>
  <c r="P1249"/>
  <c r="P1245" s="1"/>
  <c r="O1249"/>
  <c r="O1245" s="1"/>
  <c r="Y1242"/>
  <c r="CM1242" s="1"/>
  <c r="X1242"/>
  <c r="CL1242" s="1"/>
  <c r="W1242"/>
  <c r="V1242"/>
  <c r="CJ1242" s="1"/>
  <c r="U1242"/>
  <c r="CI1242" s="1"/>
  <c r="T1242"/>
  <c r="CH1242" s="1"/>
  <c r="S1242"/>
  <c r="R1242"/>
  <c r="CF1242" s="1"/>
  <c r="Q1242"/>
  <c r="CE1242" s="1"/>
  <c r="P1242"/>
  <c r="CD1242" s="1"/>
  <c r="O1242"/>
  <c r="Y1239"/>
  <c r="X1239"/>
  <c r="W1239"/>
  <c r="V1239"/>
  <c r="U1239"/>
  <c r="T1239"/>
  <c r="S1239"/>
  <c r="R1239"/>
  <c r="Q1239"/>
  <c r="P1239"/>
  <c r="O1239"/>
  <c r="Y1213"/>
  <c r="X1213"/>
  <c r="W1213"/>
  <c r="V1213"/>
  <c r="U1213"/>
  <c r="T1213"/>
  <c r="S1213"/>
  <c r="R1213"/>
  <c r="Q1213"/>
  <c r="P1213"/>
  <c r="O1213"/>
  <c r="Y1211"/>
  <c r="X1211"/>
  <c r="W1211"/>
  <c r="V1211"/>
  <c r="U1211"/>
  <c r="T1211"/>
  <c r="S1211"/>
  <c r="R1211"/>
  <c r="Q1211"/>
  <c r="P1211"/>
  <c r="O1211"/>
  <c r="Y1204"/>
  <c r="X1204"/>
  <c r="W1204"/>
  <c r="V1204"/>
  <c r="U1204"/>
  <c r="T1204"/>
  <c r="S1204"/>
  <c r="R1204"/>
  <c r="Q1204"/>
  <c r="P1204"/>
  <c r="O1204"/>
  <c r="Y1198"/>
  <c r="X1198"/>
  <c r="W1198"/>
  <c r="V1198"/>
  <c r="U1198"/>
  <c r="T1198"/>
  <c r="S1198"/>
  <c r="R1198"/>
  <c r="Q1198"/>
  <c r="P1198"/>
  <c r="O1198"/>
  <c r="Y1195"/>
  <c r="X1195"/>
  <c r="W1195"/>
  <c r="V1195"/>
  <c r="U1195"/>
  <c r="T1195"/>
  <c r="S1195"/>
  <c r="R1195"/>
  <c r="Q1195"/>
  <c r="P1195"/>
  <c r="O1195"/>
  <c r="Y1192"/>
  <c r="X1192"/>
  <c r="W1192"/>
  <c r="V1192"/>
  <c r="U1192"/>
  <c r="T1192"/>
  <c r="S1192"/>
  <c r="R1192"/>
  <c r="Q1192"/>
  <c r="P1192"/>
  <c r="O1192"/>
  <c r="Y1178"/>
  <c r="X1178"/>
  <c r="W1178"/>
  <c r="V1178"/>
  <c r="U1178"/>
  <c r="T1178"/>
  <c r="S1178"/>
  <c r="R1178"/>
  <c r="Q1178"/>
  <c r="P1178"/>
  <c r="O1178"/>
  <c r="Y1172"/>
  <c r="Y1167" s="1"/>
  <c r="CM1167" s="1"/>
  <c r="X1172"/>
  <c r="X1167" s="1"/>
  <c r="CL1167" s="1"/>
  <c r="W1172"/>
  <c r="W1167" s="1"/>
  <c r="V1172"/>
  <c r="V1167" s="1"/>
  <c r="U1172"/>
  <c r="U1167" s="1"/>
  <c r="CI1167" s="1"/>
  <c r="T1172"/>
  <c r="T1167" s="1"/>
  <c r="CH1167" s="1"/>
  <c r="S1172"/>
  <c r="S1167" s="1"/>
  <c r="CG1167" s="1"/>
  <c r="R1172"/>
  <c r="R1167" s="1"/>
  <c r="Q1172"/>
  <c r="Q1167" s="1"/>
  <c r="CE1167" s="1"/>
  <c r="P1172"/>
  <c r="P1167" s="1"/>
  <c r="CD1167" s="1"/>
  <c r="O1172"/>
  <c r="O1167" s="1"/>
  <c r="CC1167" s="1"/>
  <c r="Y1164"/>
  <c r="X1164"/>
  <c r="W1164"/>
  <c r="CK1164" s="1"/>
  <c r="V1164"/>
  <c r="CJ1164" s="1"/>
  <c r="U1164"/>
  <c r="T1164"/>
  <c r="S1164"/>
  <c r="CG1164" s="1"/>
  <c r="R1164"/>
  <c r="CF1164" s="1"/>
  <c r="Q1164"/>
  <c r="P1164"/>
  <c r="O1164"/>
  <c r="CC1164" s="1"/>
  <c r="Y1162"/>
  <c r="Y1160" s="1"/>
  <c r="X1162"/>
  <c r="X1160" s="1"/>
  <c r="W1162"/>
  <c r="W1160" s="1"/>
  <c r="V1162"/>
  <c r="V1160" s="1"/>
  <c r="U1162"/>
  <c r="U1160" s="1"/>
  <c r="T1162"/>
  <c r="T1160" s="1"/>
  <c r="S1162"/>
  <c r="S1160" s="1"/>
  <c r="R1162"/>
  <c r="R1160" s="1"/>
  <c r="Q1162"/>
  <c r="Q1160" s="1"/>
  <c r="P1162"/>
  <c r="P1160" s="1"/>
  <c r="O1162"/>
  <c r="O1160" s="1"/>
  <c r="Y956"/>
  <c r="X956"/>
  <c r="W956"/>
  <c r="V956"/>
  <c r="U956"/>
  <c r="T956"/>
  <c r="S956"/>
  <c r="R956"/>
  <c r="Q956"/>
  <c r="P956"/>
  <c r="O956"/>
  <c r="Y949"/>
  <c r="Y945" s="1"/>
  <c r="X949"/>
  <c r="X945" s="1"/>
  <c r="W949"/>
  <c r="W945" s="1"/>
  <c r="V949"/>
  <c r="V945" s="1"/>
  <c r="U949"/>
  <c r="U945" s="1"/>
  <c r="T949"/>
  <c r="T945" s="1"/>
  <c r="S949"/>
  <c r="S945" s="1"/>
  <c r="R949"/>
  <c r="R945" s="1"/>
  <c r="Q949"/>
  <c r="Q945" s="1"/>
  <c r="P949"/>
  <c r="P945" s="1"/>
  <c r="O949"/>
  <c r="O945" s="1"/>
  <c r="Y940"/>
  <c r="Y938" s="1"/>
  <c r="Y937" s="1"/>
  <c r="X940"/>
  <c r="X938" s="1"/>
  <c r="X937" s="1"/>
  <c r="W940"/>
  <c r="W938" s="1"/>
  <c r="W937" s="1"/>
  <c r="V940"/>
  <c r="V938" s="1"/>
  <c r="V937" s="1"/>
  <c r="U940"/>
  <c r="U938" s="1"/>
  <c r="U937" s="1"/>
  <c r="T940"/>
  <c r="T938" s="1"/>
  <c r="T937" s="1"/>
  <c r="S940"/>
  <c r="S938" s="1"/>
  <c r="S937" s="1"/>
  <c r="R940"/>
  <c r="R938" s="1"/>
  <c r="R937" s="1"/>
  <c r="Q940"/>
  <c r="Q938" s="1"/>
  <c r="Q937" s="1"/>
  <c r="P940"/>
  <c r="P938" s="1"/>
  <c r="P937" s="1"/>
  <c r="O940"/>
  <c r="O938" s="1"/>
  <c r="O937" s="1"/>
  <c r="Y866"/>
  <c r="X866"/>
  <c r="W866"/>
  <c r="V866"/>
  <c r="U866"/>
  <c r="T866"/>
  <c r="S866"/>
  <c r="R866"/>
  <c r="Q866"/>
  <c r="P866"/>
  <c r="O866"/>
  <c r="Q863"/>
  <c r="CE863" s="1"/>
  <c r="Q862"/>
  <c r="CE862" s="1"/>
  <c r="Q861"/>
  <c r="CE861" s="1"/>
  <c r="Q860"/>
  <c r="CE860" s="1"/>
  <c r="Q820"/>
  <c r="CE820" s="1"/>
  <c r="Q816"/>
  <c r="Q815"/>
  <c r="CE815" s="1"/>
  <c r="Y802"/>
  <c r="X802"/>
  <c r="W802"/>
  <c r="V802"/>
  <c r="U802"/>
  <c r="T802"/>
  <c r="S802"/>
  <c r="R802"/>
  <c r="P802"/>
  <c r="O802"/>
  <c r="Y800"/>
  <c r="X800"/>
  <c r="W800"/>
  <c r="V800"/>
  <c r="U800"/>
  <c r="T800"/>
  <c r="S800"/>
  <c r="R800"/>
  <c r="Q800"/>
  <c r="P800"/>
  <c r="O800"/>
  <c r="Y760"/>
  <c r="X760"/>
  <c r="W760"/>
  <c r="V760"/>
  <c r="U760"/>
  <c r="T760"/>
  <c r="S760"/>
  <c r="R760"/>
  <c r="Q760"/>
  <c r="P760"/>
  <c r="O760"/>
  <c r="Y747"/>
  <c r="X747"/>
  <c r="W747"/>
  <c r="V747"/>
  <c r="U747"/>
  <c r="T747"/>
  <c r="S747"/>
  <c r="R747"/>
  <c r="Q747"/>
  <c r="P747"/>
  <c r="O747"/>
  <c r="Y745"/>
  <c r="X745"/>
  <c r="W745"/>
  <c r="V745"/>
  <c r="U745"/>
  <c r="T745"/>
  <c r="S745"/>
  <c r="R745"/>
  <c r="Q745"/>
  <c r="P745"/>
  <c r="O745"/>
  <c r="Y739"/>
  <c r="X739"/>
  <c r="W739"/>
  <c r="V739"/>
  <c r="U739"/>
  <c r="T739"/>
  <c r="S739"/>
  <c r="R739"/>
  <c r="Q739"/>
  <c r="P739"/>
  <c r="O739"/>
  <c r="Q736"/>
  <c r="CE736" s="1"/>
  <c r="Q734"/>
  <c r="CE734" s="1"/>
  <c r="Q733"/>
  <c r="CE733" s="1"/>
  <c r="Q732"/>
  <c r="CE732" s="1"/>
  <c r="Q730"/>
  <c r="CE730" s="1"/>
  <c r="Q729"/>
  <c r="Y713"/>
  <c r="X713"/>
  <c r="W713"/>
  <c r="V713"/>
  <c r="U713"/>
  <c r="T713"/>
  <c r="S713"/>
  <c r="R713"/>
  <c r="P713"/>
  <c r="O713"/>
  <c r="Y710"/>
  <c r="X710"/>
  <c r="W710"/>
  <c r="V710"/>
  <c r="U710"/>
  <c r="T710"/>
  <c r="S710"/>
  <c r="R710"/>
  <c r="Q710"/>
  <c r="P710"/>
  <c r="O710"/>
  <c r="Y707"/>
  <c r="X707"/>
  <c r="W707"/>
  <c r="V707"/>
  <c r="U707"/>
  <c r="T707"/>
  <c r="S707"/>
  <c r="R707"/>
  <c r="Q707"/>
  <c r="P707"/>
  <c r="O707"/>
  <c r="Y705"/>
  <c r="X705"/>
  <c r="W705"/>
  <c r="V705"/>
  <c r="U705"/>
  <c r="T705"/>
  <c r="S705"/>
  <c r="R705"/>
  <c r="Q705"/>
  <c r="P705"/>
  <c r="O705"/>
  <c r="Y585"/>
  <c r="X585"/>
  <c r="W585"/>
  <c r="V585"/>
  <c r="U585"/>
  <c r="T585"/>
  <c r="S585"/>
  <c r="R585"/>
  <c r="Q585"/>
  <c r="P585"/>
  <c r="O585"/>
  <c r="Y582"/>
  <c r="Y578" s="1"/>
  <c r="X582"/>
  <c r="X578" s="1"/>
  <c r="W582"/>
  <c r="W578" s="1"/>
  <c r="V582"/>
  <c r="V578" s="1"/>
  <c r="U582"/>
  <c r="U578" s="1"/>
  <c r="T582"/>
  <c r="T578" s="1"/>
  <c r="S582"/>
  <c r="S578" s="1"/>
  <c r="R582"/>
  <c r="R578" s="1"/>
  <c r="Q582"/>
  <c r="Q578" s="1"/>
  <c r="P582"/>
  <c r="P578" s="1"/>
  <c r="O582"/>
  <c r="O578" s="1"/>
  <c r="Y573"/>
  <c r="Y571" s="1"/>
  <c r="Y570" s="1"/>
  <c r="X573"/>
  <c r="X571" s="1"/>
  <c r="X570" s="1"/>
  <c r="W573"/>
  <c r="W571" s="1"/>
  <c r="W570" s="1"/>
  <c r="V573"/>
  <c r="U573"/>
  <c r="U571" s="1"/>
  <c r="U570" s="1"/>
  <c r="T573"/>
  <c r="T571" s="1"/>
  <c r="T570" s="1"/>
  <c r="S573"/>
  <c r="S571" s="1"/>
  <c r="S570" s="1"/>
  <c r="R573"/>
  <c r="R571" s="1"/>
  <c r="R570" s="1"/>
  <c r="Q573"/>
  <c r="Q571" s="1"/>
  <c r="Q570" s="1"/>
  <c r="P573"/>
  <c r="P571" s="1"/>
  <c r="P570" s="1"/>
  <c r="O573"/>
  <c r="O571" s="1"/>
  <c r="O570" s="1"/>
  <c r="V571"/>
  <c r="V570" s="1"/>
  <c r="Y545"/>
  <c r="X545"/>
  <c r="W545"/>
  <c r="V545"/>
  <c r="U545"/>
  <c r="T545"/>
  <c r="S545"/>
  <c r="R545"/>
  <c r="Q545"/>
  <c r="P545"/>
  <c r="O545"/>
  <c r="Y532"/>
  <c r="X532"/>
  <c r="W532"/>
  <c r="V532"/>
  <c r="U532"/>
  <c r="T532"/>
  <c r="S532"/>
  <c r="R532"/>
  <c r="Q532"/>
  <c r="P532"/>
  <c r="O532"/>
  <c r="Y518"/>
  <c r="X518"/>
  <c r="W518"/>
  <c r="V518"/>
  <c r="U518"/>
  <c r="T518"/>
  <c r="S518"/>
  <c r="R518"/>
  <c r="Q518"/>
  <c r="P518"/>
  <c r="O518"/>
  <c r="Y515"/>
  <c r="X515"/>
  <c r="W515"/>
  <c r="V515"/>
  <c r="U515"/>
  <c r="T515"/>
  <c r="S515"/>
  <c r="R515"/>
  <c r="Q515"/>
  <c r="P515"/>
  <c r="O515"/>
  <c r="Y509"/>
  <c r="X509"/>
  <c r="W509"/>
  <c r="V509"/>
  <c r="U509"/>
  <c r="T509"/>
  <c r="S509"/>
  <c r="R509"/>
  <c r="Q509"/>
  <c r="P509"/>
  <c r="O509"/>
  <c r="Y501"/>
  <c r="Y496" s="1"/>
  <c r="X501"/>
  <c r="X496" s="1"/>
  <c r="W501"/>
  <c r="W496" s="1"/>
  <c r="V501"/>
  <c r="V496" s="1"/>
  <c r="U501"/>
  <c r="U496" s="1"/>
  <c r="T501"/>
  <c r="T496" s="1"/>
  <c r="S501"/>
  <c r="S496" s="1"/>
  <c r="R501"/>
  <c r="R496" s="1"/>
  <c r="Q501"/>
  <c r="Q496" s="1"/>
  <c r="P501"/>
  <c r="P496" s="1"/>
  <c r="O501"/>
  <c r="O496" s="1"/>
  <c r="Y493"/>
  <c r="X493"/>
  <c r="W493"/>
  <c r="V493"/>
  <c r="U493"/>
  <c r="T493"/>
  <c r="S493"/>
  <c r="R493"/>
  <c r="Q493"/>
  <c r="P493"/>
  <c r="O493"/>
  <c r="Y490"/>
  <c r="CM490" s="1"/>
  <c r="CM489" s="1"/>
  <c r="X490"/>
  <c r="CL490" s="1"/>
  <c r="CL489" s="1"/>
  <c r="W490"/>
  <c r="CK490" s="1"/>
  <c r="CK489" s="1"/>
  <c r="V490"/>
  <c r="CJ490" s="1"/>
  <c r="CJ489" s="1"/>
  <c r="U490"/>
  <c r="CI490" s="1"/>
  <c r="CI489" s="1"/>
  <c r="T490"/>
  <c r="CH490" s="1"/>
  <c r="CH489" s="1"/>
  <c r="CH488" s="1"/>
  <c r="S490"/>
  <c r="CG490" s="1"/>
  <c r="CG489" s="1"/>
  <c r="R490"/>
  <c r="CF490" s="1"/>
  <c r="CF489" s="1"/>
  <c r="Q490"/>
  <c r="CE490" s="1"/>
  <c r="CE489" s="1"/>
  <c r="P490"/>
  <c r="CD490" s="1"/>
  <c r="CD489" s="1"/>
  <c r="O490"/>
  <c r="CC490" s="1"/>
  <c r="CC489" s="1"/>
  <c r="Y263"/>
  <c r="X263"/>
  <c r="W263"/>
  <c r="V263"/>
  <c r="U263"/>
  <c r="T263"/>
  <c r="S263"/>
  <c r="R263"/>
  <c r="Q263"/>
  <c r="P263"/>
  <c r="O263"/>
  <c r="Y252"/>
  <c r="X252"/>
  <c r="W252"/>
  <c r="V252"/>
  <c r="U252"/>
  <c r="T252"/>
  <c r="S252"/>
  <c r="R252"/>
  <c r="Q252"/>
  <c r="P252"/>
  <c r="O252"/>
  <c r="Y249"/>
  <c r="X249"/>
  <c r="W249"/>
  <c r="V249"/>
  <c r="U249"/>
  <c r="T249"/>
  <c r="S249"/>
  <c r="R249"/>
  <c r="Q249"/>
  <c r="P249"/>
  <c r="O249"/>
  <c r="Y247"/>
  <c r="X247"/>
  <c r="W247"/>
  <c r="V247"/>
  <c r="U247"/>
  <c r="T247"/>
  <c r="S247"/>
  <c r="R247"/>
  <c r="Q247"/>
  <c r="P247"/>
  <c r="O247"/>
  <c r="Y239"/>
  <c r="Y237" s="1"/>
  <c r="X239"/>
  <c r="X237" s="1"/>
  <c r="W239"/>
  <c r="W237" s="1"/>
  <c r="V239"/>
  <c r="V237" s="1"/>
  <c r="U239"/>
  <c r="U237" s="1"/>
  <c r="T239"/>
  <c r="T237" s="1"/>
  <c r="S239"/>
  <c r="S237" s="1"/>
  <c r="R239"/>
  <c r="R237" s="1"/>
  <c r="Q239"/>
  <c r="Q237" s="1"/>
  <c r="P239"/>
  <c r="P237" s="1"/>
  <c r="O239"/>
  <c r="O237" s="1"/>
  <c r="Y170"/>
  <c r="X170"/>
  <c r="W170"/>
  <c r="V170"/>
  <c r="U170"/>
  <c r="T170"/>
  <c r="S170"/>
  <c r="R170"/>
  <c r="Q170"/>
  <c r="P170"/>
  <c r="O170"/>
  <c r="Y131"/>
  <c r="X131"/>
  <c r="W131"/>
  <c r="V131"/>
  <c r="U131"/>
  <c r="T131"/>
  <c r="S131"/>
  <c r="R131"/>
  <c r="Q131"/>
  <c r="P131"/>
  <c r="O131"/>
  <c r="Y99"/>
  <c r="X99"/>
  <c r="W99"/>
  <c r="V99"/>
  <c r="U99"/>
  <c r="T99"/>
  <c r="S99"/>
  <c r="R99"/>
  <c r="Q99"/>
  <c r="P99"/>
  <c r="O99"/>
  <c r="Y79"/>
  <c r="X79"/>
  <c r="W79"/>
  <c r="V79"/>
  <c r="U79"/>
  <c r="T79"/>
  <c r="S79"/>
  <c r="R79"/>
  <c r="Q79"/>
  <c r="P79"/>
  <c r="O79"/>
  <c r="Y69"/>
  <c r="X69"/>
  <c r="W69"/>
  <c r="V69"/>
  <c r="U69"/>
  <c r="T69"/>
  <c r="S69"/>
  <c r="R69"/>
  <c r="Q69"/>
  <c r="P69"/>
  <c r="O69"/>
  <c r="Y62"/>
  <c r="X62"/>
  <c r="W62"/>
  <c r="V62"/>
  <c r="U62"/>
  <c r="T62"/>
  <c r="S62"/>
  <c r="R62"/>
  <c r="Q62"/>
  <c r="P62"/>
  <c r="O62"/>
  <c r="Y50"/>
  <c r="X50"/>
  <c r="W50"/>
  <c r="V50"/>
  <c r="U50"/>
  <c r="T50"/>
  <c r="S50"/>
  <c r="R50"/>
  <c r="Q50"/>
  <c r="P50"/>
  <c r="O50"/>
  <c r="Y40"/>
  <c r="X40"/>
  <c r="W40"/>
  <c r="V40"/>
  <c r="U40"/>
  <c r="T40"/>
  <c r="S40"/>
  <c r="R40"/>
  <c r="Q40"/>
  <c r="P40"/>
  <c r="O40"/>
  <c r="Y38"/>
  <c r="X38"/>
  <c r="W38"/>
  <c r="V38"/>
  <c r="U38"/>
  <c r="T38"/>
  <c r="S38"/>
  <c r="R38"/>
  <c r="Q38"/>
  <c r="P38"/>
  <c r="O38"/>
  <c r="Y35"/>
  <c r="X35"/>
  <c r="W35"/>
  <c r="V35"/>
  <c r="U35"/>
  <c r="T35"/>
  <c r="S35"/>
  <c r="R35"/>
  <c r="Q35"/>
  <c r="P35"/>
  <c r="O35"/>
  <c r="Y26"/>
  <c r="Y25" s="1"/>
  <c r="X26"/>
  <c r="X25" s="1"/>
  <c r="W26"/>
  <c r="W25" s="1"/>
  <c r="V26"/>
  <c r="U26"/>
  <c r="U25" s="1"/>
  <c r="T26"/>
  <c r="T25" s="1"/>
  <c r="S26"/>
  <c r="S25" s="1"/>
  <c r="R26"/>
  <c r="R25" s="1"/>
  <c r="Q26"/>
  <c r="Q25" s="1"/>
  <c r="P26"/>
  <c r="P25" s="1"/>
  <c r="O26"/>
  <c r="O25" s="1"/>
  <c r="V25"/>
  <c r="Y21"/>
  <c r="X21"/>
  <c r="W21"/>
  <c r="V21"/>
  <c r="U21"/>
  <c r="T21"/>
  <c r="S21"/>
  <c r="R21"/>
  <c r="Q21"/>
  <c r="P21"/>
  <c r="O21"/>
  <c r="CK1167" l="1"/>
  <c r="CD488"/>
  <c r="CL488"/>
  <c r="Q802"/>
  <c r="Q759" s="1"/>
  <c r="CE816"/>
  <c r="O1323"/>
  <c r="CC1323" s="1"/>
  <c r="CC1324"/>
  <c r="S1323"/>
  <c r="CG1323" s="1"/>
  <c r="CG1324"/>
  <c r="W1323"/>
  <c r="CK1323" s="1"/>
  <c r="CK1324"/>
  <c r="CI488"/>
  <c r="CC1159"/>
  <c r="CK1159"/>
  <c r="CH1289"/>
  <c r="AE26"/>
  <c r="AE25" s="1"/>
  <c r="CH27"/>
  <c r="CH26" s="1"/>
  <c r="CH25" s="1"/>
  <c r="CH24" s="1"/>
  <c r="Q236"/>
  <c r="CE236" s="1"/>
  <c r="CE237"/>
  <c r="U236"/>
  <c r="CI236" s="1"/>
  <c r="CI237"/>
  <c r="Y236"/>
  <c r="CM236" s="1"/>
  <c r="CM237"/>
  <c r="CF488"/>
  <c r="CJ488"/>
  <c r="CD1164"/>
  <c r="CD1159" s="1"/>
  <c r="CH1164"/>
  <c r="CH1159" s="1"/>
  <c r="CL1164"/>
  <c r="CL1159" s="1"/>
  <c r="Q1238"/>
  <c r="CE1238" s="1"/>
  <c r="CE1239"/>
  <c r="U1238"/>
  <c r="CI1238" s="1"/>
  <c r="CI1239"/>
  <c r="Y1238"/>
  <c r="CM1238" s="1"/>
  <c r="CM1239"/>
  <c r="CE1290"/>
  <c r="CE1289" s="1"/>
  <c r="CI1290"/>
  <c r="CI1289" s="1"/>
  <c r="CM1290"/>
  <c r="CM1289" s="1"/>
  <c r="CF1293"/>
  <c r="CJ1293"/>
  <c r="CF1313"/>
  <c r="CF18" s="1"/>
  <c r="CJ1313"/>
  <c r="CJ18" s="1"/>
  <c r="CI1323"/>
  <c r="Q1323"/>
  <c r="CE1323" s="1"/>
  <c r="CE1324"/>
  <c r="Y1323"/>
  <c r="CM1323" s="1"/>
  <c r="CM1324"/>
  <c r="O236"/>
  <c r="CC236" s="1"/>
  <c r="CC237"/>
  <c r="S236"/>
  <c r="CG236" s="1"/>
  <c r="CG237"/>
  <c r="W236"/>
  <c r="CK236" s="1"/>
  <c r="CK237"/>
  <c r="Q713"/>
  <c r="Q704" s="1"/>
  <c r="Q697" s="1"/>
  <c r="CE729"/>
  <c r="CE713" s="1"/>
  <c r="CE704" s="1"/>
  <c r="CE697" s="1"/>
  <c r="O1238"/>
  <c r="CC1238" s="1"/>
  <c r="CC1239"/>
  <c r="S1238"/>
  <c r="CG1238" s="1"/>
  <c r="CG1239"/>
  <c r="W1238"/>
  <c r="CK1238" s="1"/>
  <c r="CK1239"/>
  <c r="P236"/>
  <c r="CD236" s="1"/>
  <c r="CD237"/>
  <c r="T236"/>
  <c r="CH236" s="1"/>
  <c r="CH237"/>
  <c r="X236"/>
  <c r="CL236" s="1"/>
  <c r="CL237"/>
  <c r="CE488"/>
  <c r="CM488"/>
  <c r="CG1159"/>
  <c r="CG1158" s="1"/>
  <c r="P1238"/>
  <c r="CD1238" s="1"/>
  <c r="CD1239"/>
  <c r="T1238"/>
  <c r="CH1238" s="1"/>
  <c r="CH1239"/>
  <c r="X1238"/>
  <c r="CL1238" s="1"/>
  <c r="CL1239"/>
  <c r="CD1289"/>
  <c r="CD1288" s="1"/>
  <c r="CL1289"/>
  <c r="P1323"/>
  <c r="CD1323" s="1"/>
  <c r="CD1324"/>
  <c r="T1323"/>
  <c r="CH1323" s="1"/>
  <c r="CH1324"/>
  <c r="X1323"/>
  <c r="CL1323" s="1"/>
  <c r="CL1324"/>
  <c r="R236"/>
  <c r="CF236" s="1"/>
  <c r="CF237"/>
  <c r="V236"/>
  <c r="CJ236" s="1"/>
  <c r="CJ237"/>
  <c r="CC488"/>
  <c r="CG488"/>
  <c r="CK488"/>
  <c r="CE802"/>
  <c r="CE759" s="1"/>
  <c r="CE18" s="1"/>
  <c r="CE1164"/>
  <c r="CE1159" s="1"/>
  <c r="CI1164"/>
  <c r="CI1159" s="1"/>
  <c r="CM1164"/>
  <c r="CM1159" s="1"/>
  <c r="CF1167"/>
  <c r="CF1159" s="1"/>
  <c r="CJ1167"/>
  <c r="CJ1159" s="1"/>
  <c r="R1238"/>
  <c r="CF1238" s="1"/>
  <c r="CF1239"/>
  <c r="V1238"/>
  <c r="CJ1238" s="1"/>
  <c r="CJ1239"/>
  <c r="CC1242"/>
  <c r="CG1242"/>
  <c r="CK1242"/>
  <c r="CF1290"/>
  <c r="CJ1290"/>
  <c r="CC1293"/>
  <c r="CC1289" s="1"/>
  <c r="CG1293"/>
  <c r="CG1289" s="1"/>
  <c r="CK1293"/>
  <c r="CK1289" s="1"/>
  <c r="CC1313"/>
  <c r="CC18" s="1"/>
  <c r="CG1313"/>
  <c r="CG18" s="1"/>
  <c r="CK1313"/>
  <c r="CK18" s="1"/>
  <c r="CJ1323"/>
  <c r="R1323"/>
  <c r="CF1323" s="1"/>
  <c r="CF1324"/>
  <c r="CJ1324"/>
  <c r="CC1327"/>
  <c r="CG1327"/>
  <c r="CK1327"/>
  <c r="V531"/>
  <c r="T759"/>
  <c r="R531"/>
  <c r="W508"/>
  <c r="AA531"/>
  <c r="S531"/>
  <c r="W1177"/>
  <c r="AA704"/>
  <c r="AA697" s="1"/>
  <c r="U32"/>
  <c r="U24" s="1"/>
  <c r="R98"/>
  <c r="X1304"/>
  <c r="U1304"/>
  <c r="AG32"/>
  <c r="AG24" s="1"/>
  <c r="AC245"/>
  <c r="AD1177"/>
  <c r="AG1289"/>
  <c r="Z1289"/>
  <c r="Y22"/>
  <c r="S1177"/>
  <c r="P1177"/>
  <c r="AH19"/>
  <c r="AA245"/>
  <c r="AA20" s="1"/>
  <c r="AE245"/>
  <c r="AE20" s="1"/>
  <c r="AE489"/>
  <c r="O245"/>
  <c r="O20" s="1"/>
  <c r="S245"/>
  <c r="S20" s="1"/>
  <c r="W245"/>
  <c r="AI1304"/>
  <c r="AD22"/>
  <c r="Y32"/>
  <c r="Y24" s="1"/>
  <c r="AA738"/>
  <c r="AI738"/>
  <c r="AE1177"/>
  <c r="Q22"/>
  <c r="X1203"/>
  <c r="U1203"/>
  <c r="AH98"/>
  <c r="AC1159"/>
  <c r="AB1304"/>
  <c r="AF1304"/>
  <c r="AJ1304"/>
  <c r="AC20"/>
  <c r="Z22"/>
  <c r="P22"/>
  <c r="X22"/>
  <c r="AI531"/>
  <c r="V98"/>
  <c r="Q738"/>
  <c r="Y738"/>
  <c r="Q1159"/>
  <c r="O1289"/>
  <c r="S1289"/>
  <c r="P1304"/>
  <c r="T1304"/>
  <c r="AJ245"/>
  <c r="AJ20" s="1"/>
  <c r="Z489"/>
  <c r="AD489"/>
  <c r="AH489"/>
  <c r="AE508"/>
  <c r="Z1304"/>
  <c r="AD1304"/>
  <c r="AH1304"/>
  <c r="W20"/>
  <c r="Q489"/>
  <c r="Y489"/>
  <c r="AD19"/>
  <c r="R508"/>
  <c r="V508"/>
  <c r="U22"/>
  <c r="Q1203"/>
  <c r="AD245"/>
  <c r="AD20" s="1"/>
  <c r="AA759"/>
  <c r="AI1203"/>
  <c r="Q32"/>
  <c r="Q24" s="1"/>
  <c r="U49"/>
  <c r="Y49"/>
  <c r="U704"/>
  <c r="U697" s="1"/>
  <c r="X759"/>
  <c r="U759"/>
  <c r="R1159"/>
  <c r="P1203"/>
  <c r="T1203"/>
  <c r="Q1304"/>
  <c r="Y1304"/>
  <c r="Z98"/>
  <c r="AD98"/>
  <c r="AA19"/>
  <c r="Z245"/>
  <c r="Z20" s="1"/>
  <c r="AB245"/>
  <c r="AB20" s="1"/>
  <c r="AF245"/>
  <c r="AF20" s="1"/>
  <c r="AB508"/>
  <c r="AJ508"/>
  <c r="AE531"/>
  <c r="AH22"/>
  <c r="Z704"/>
  <c r="Z697" s="1"/>
  <c r="AD704"/>
  <c r="AD697" s="1"/>
  <c r="AH704"/>
  <c r="AH697" s="1"/>
  <c r="AA1304"/>
  <c r="AE1304"/>
  <c r="U489"/>
  <c r="T22"/>
  <c r="AC1289"/>
  <c r="V489"/>
  <c r="O508"/>
  <c r="Y1203"/>
  <c r="T1289"/>
  <c r="AG245"/>
  <c r="AG20" s="1"/>
  <c r="AJ22"/>
  <c r="AF508"/>
  <c r="AI759"/>
  <c r="AA1203"/>
  <c r="R32"/>
  <c r="R24" s="1"/>
  <c r="V32"/>
  <c r="V24" s="1"/>
  <c r="P245"/>
  <c r="P20" s="1"/>
  <c r="T245"/>
  <c r="T20" s="1"/>
  <c r="X245"/>
  <c r="X20" s="1"/>
  <c r="O22"/>
  <c r="S22"/>
  <c r="W22"/>
  <c r="Y704"/>
  <c r="Y697" s="1"/>
  <c r="W1159"/>
  <c r="U1159"/>
  <c r="Y1159"/>
  <c r="Q1177"/>
  <c r="U1177"/>
  <c r="Y1177"/>
  <c r="R1177"/>
  <c r="V1177"/>
  <c r="O1177"/>
  <c r="T1177"/>
  <c r="X1177"/>
  <c r="O1304"/>
  <c r="O1288" s="1"/>
  <c r="S1304"/>
  <c r="W1304"/>
  <c r="AC32"/>
  <c r="AC24" s="1"/>
  <c r="AA489"/>
  <c r="AF531"/>
  <c r="AI704"/>
  <c r="AI697" s="1"/>
  <c r="AE738"/>
  <c r="AF738"/>
  <c r="Z19"/>
  <c r="V1159"/>
  <c r="AI19"/>
  <c r="AJ1159"/>
  <c r="X19"/>
  <c r="Q245"/>
  <c r="Q20" s="1"/>
  <c r="S508"/>
  <c r="W531"/>
  <c r="Y759"/>
  <c r="AD32"/>
  <c r="AD24" s="1"/>
  <c r="AJ19"/>
  <c r="AI489"/>
  <c r="AF759"/>
  <c r="AG1159"/>
  <c r="AJ1203"/>
  <c r="O98"/>
  <c r="S98"/>
  <c r="W98"/>
  <c r="P531"/>
  <c r="T531"/>
  <c r="X531"/>
  <c r="Q531"/>
  <c r="U531"/>
  <c r="Y531"/>
  <c r="U738"/>
  <c r="P1159"/>
  <c r="T1159"/>
  <c r="X1159"/>
  <c r="Z49"/>
  <c r="AD49"/>
  <c r="AH49"/>
  <c r="AC49"/>
  <c r="AG49"/>
  <c r="AA98"/>
  <c r="AE98"/>
  <c r="AI98"/>
  <c r="AC19"/>
  <c r="AG19"/>
  <c r="AC508"/>
  <c r="AG508"/>
  <c r="Z508"/>
  <c r="AD508"/>
  <c r="AH508"/>
  <c r="AA508"/>
  <c r="AI508"/>
  <c r="AB531"/>
  <c r="AJ531"/>
  <c r="AB704"/>
  <c r="AB697" s="1"/>
  <c r="AF704"/>
  <c r="AF697" s="1"/>
  <c r="AJ704"/>
  <c r="AJ697" s="1"/>
  <c r="AC704"/>
  <c r="AC697" s="1"/>
  <c r="AG704"/>
  <c r="AG697" s="1"/>
  <c r="AE704"/>
  <c r="AE697" s="1"/>
  <c r="AB738"/>
  <c r="AJ738"/>
  <c r="Z738"/>
  <c r="AD738"/>
  <c r="AH738"/>
  <c r="AD759"/>
  <c r="AH759"/>
  <c r="AD1159"/>
  <c r="AH1159"/>
  <c r="AA1177"/>
  <c r="AI1177"/>
  <c r="Z1177"/>
  <c r="AH1177"/>
  <c r="AE1203"/>
  <c r="W1289"/>
  <c r="AF1159"/>
  <c r="O531"/>
  <c r="P1289"/>
  <c r="X1289"/>
  <c r="Z32"/>
  <c r="Z24" s="1"/>
  <c r="AH32"/>
  <c r="AH24" s="1"/>
  <c r="AB19"/>
  <c r="AB489"/>
  <c r="AF489"/>
  <c r="AJ489"/>
  <c r="AJ759"/>
  <c r="AE759"/>
  <c r="AB1159"/>
  <c r="AB1203"/>
  <c r="AF1203"/>
  <c r="R49"/>
  <c r="V49"/>
  <c r="Q49"/>
  <c r="R489"/>
  <c r="R704"/>
  <c r="R697" s="1"/>
  <c r="V704"/>
  <c r="V697" s="1"/>
  <c r="R738"/>
  <c r="V738"/>
  <c r="P738"/>
  <c r="T738"/>
  <c r="X738"/>
  <c r="R759"/>
  <c r="V759"/>
  <c r="O759"/>
  <c r="P759"/>
  <c r="Z531"/>
  <c r="AD531"/>
  <c r="AH531"/>
  <c r="AA22"/>
  <c r="AE22"/>
  <c r="AI22"/>
  <c r="Z1159"/>
  <c r="AA1289"/>
  <c r="AE1289"/>
  <c r="AI1289"/>
  <c r="AD1289"/>
  <c r="AH1289"/>
  <c r="AC22"/>
  <c r="AG22"/>
  <c r="AE49"/>
  <c r="AB49"/>
  <c r="AF98"/>
  <c r="AC98"/>
  <c r="AA32"/>
  <c r="AA24" s="1"/>
  <c r="AE32"/>
  <c r="AI32"/>
  <c r="AI24" s="1"/>
  <c r="AB32"/>
  <c r="AB24" s="1"/>
  <c r="AF32"/>
  <c r="AF24" s="1"/>
  <c r="AJ32"/>
  <c r="AJ24" s="1"/>
  <c r="AE19"/>
  <c r="AB22"/>
  <c r="AF22"/>
  <c r="AA49"/>
  <c r="AI49"/>
  <c r="AF49"/>
  <c r="AJ49"/>
  <c r="AB98"/>
  <c r="AJ98"/>
  <c r="AG98"/>
  <c r="AF19"/>
  <c r="AG759"/>
  <c r="AC1203"/>
  <c r="AG1203"/>
  <c r="AD1203"/>
  <c r="AH1203"/>
  <c r="AB1289"/>
  <c r="AF1289"/>
  <c r="AJ1289"/>
  <c r="AC1304"/>
  <c r="AG1304"/>
  <c r="AH245"/>
  <c r="AH20" s="1"/>
  <c r="AI245"/>
  <c r="AI20" s="1"/>
  <c r="AC531"/>
  <c r="AG531"/>
  <c r="AC738"/>
  <c r="AG738"/>
  <c r="AA1159"/>
  <c r="AE1159"/>
  <c r="AI1159"/>
  <c r="AB1177"/>
  <c r="AF1177"/>
  <c r="AJ1177"/>
  <c r="AC1177"/>
  <c r="AG1177"/>
  <c r="AC759"/>
  <c r="Z759"/>
  <c r="Z1203"/>
  <c r="AC489"/>
  <c r="AG489"/>
  <c r="AB802"/>
  <c r="AB759" s="1"/>
  <c r="P98"/>
  <c r="T98"/>
  <c r="X98"/>
  <c r="Q98"/>
  <c r="U98"/>
  <c r="Y98"/>
  <c r="P19"/>
  <c r="O32"/>
  <c r="O24" s="1"/>
  <c r="S32"/>
  <c r="S24" s="1"/>
  <c r="W32"/>
  <c r="W24" s="1"/>
  <c r="P32"/>
  <c r="P24" s="1"/>
  <c r="T32"/>
  <c r="T24" s="1"/>
  <c r="X32"/>
  <c r="X24" s="1"/>
  <c r="O49"/>
  <c r="S49"/>
  <c r="W49"/>
  <c r="P49"/>
  <c r="T49"/>
  <c r="X49"/>
  <c r="R22"/>
  <c r="V22"/>
  <c r="S704"/>
  <c r="S697" s="1"/>
  <c r="W704"/>
  <c r="W697" s="1"/>
  <c r="T704"/>
  <c r="T697" s="1"/>
  <c r="S1159"/>
  <c r="R245"/>
  <c r="R20" s="1"/>
  <c r="V245"/>
  <c r="V20" s="1"/>
  <c r="O489"/>
  <c r="S489"/>
  <c r="W489"/>
  <c r="P489"/>
  <c r="T489"/>
  <c r="X489"/>
  <c r="P508"/>
  <c r="T508"/>
  <c r="X508"/>
  <c r="Q508"/>
  <c r="U508"/>
  <c r="Y508"/>
  <c r="O1159"/>
  <c r="R1203"/>
  <c r="V1203"/>
  <c r="O1203"/>
  <c r="S1203"/>
  <c r="W1203"/>
  <c r="Q1289"/>
  <c r="U1289"/>
  <c r="Y1289"/>
  <c r="R1289"/>
  <c r="V1289"/>
  <c r="R1304"/>
  <c r="V1304"/>
  <c r="U245"/>
  <c r="U20" s="1"/>
  <c r="Y245"/>
  <c r="Y20" s="1"/>
  <c r="O704"/>
  <c r="O697" s="1"/>
  <c r="P704"/>
  <c r="P697" s="1"/>
  <c r="X704"/>
  <c r="X697" s="1"/>
  <c r="O738"/>
  <c r="S738"/>
  <c r="W738"/>
  <c r="S759"/>
  <c r="W759"/>
  <c r="U19" l="1"/>
  <c r="AE24"/>
  <c r="CG1288"/>
  <c r="CH1288"/>
  <c r="V19"/>
  <c r="CE16"/>
  <c r="AF18"/>
  <c r="R19"/>
  <c r="CJ1289"/>
  <c r="CI1158"/>
  <c r="CL1288"/>
  <c r="CJ1158"/>
  <c r="CJ16"/>
  <c r="Y19"/>
  <c r="CI1288"/>
  <c r="CL1158"/>
  <c r="CF1289"/>
  <c r="CF16" s="1"/>
  <c r="W19"/>
  <c r="O19"/>
  <c r="CM1158"/>
  <c r="CH19"/>
  <c r="CC1288"/>
  <c r="CC16"/>
  <c r="CK1288"/>
  <c r="CK16"/>
  <c r="CF1158"/>
  <c r="CM1288"/>
  <c r="CJ1288"/>
  <c r="CF19"/>
  <c r="CF23"/>
  <c r="CM19"/>
  <c r="CM23"/>
  <c r="CE19"/>
  <c r="CE23"/>
  <c r="CK1158"/>
  <c r="CL16"/>
  <c r="S19"/>
  <c r="CE1158"/>
  <c r="CL19"/>
  <c r="CL23"/>
  <c r="CD19"/>
  <c r="CD23"/>
  <c r="CK19"/>
  <c r="CK23"/>
  <c r="CC19"/>
  <c r="CC23"/>
  <c r="CE1288"/>
  <c r="CH1158"/>
  <c r="CH16"/>
  <c r="CH23"/>
  <c r="CC1158"/>
  <c r="CE15"/>
  <c r="CG19"/>
  <c r="CG23"/>
  <c r="T19"/>
  <c r="CM16"/>
  <c r="Q19"/>
  <c r="CG16"/>
  <c r="CJ19"/>
  <c r="CJ15" s="1"/>
  <c r="CJ23"/>
  <c r="CE696"/>
  <c r="CD1158"/>
  <c r="CI19"/>
  <c r="CI23"/>
  <c r="CI16"/>
  <c r="CD16"/>
  <c r="CD15" s="1"/>
  <c r="AG1288"/>
  <c r="AB1288"/>
  <c r="X1288"/>
  <c r="AA488"/>
  <c r="AA696"/>
  <c r="AH1288"/>
  <c r="AF696"/>
  <c r="Q1158"/>
  <c r="T1288"/>
  <c r="U696"/>
  <c r="Z1288"/>
  <c r="U1158"/>
  <c r="U1288"/>
  <c r="Y696"/>
  <c r="AI1288"/>
  <c r="AI18"/>
  <c r="V1158"/>
  <c r="AJ1288"/>
  <c r="P1288"/>
  <c r="AJ696"/>
  <c r="R16"/>
  <c r="R1158"/>
  <c r="AF1288"/>
  <c r="AJ488"/>
  <c r="AD696"/>
  <c r="AE696"/>
  <c r="X1158"/>
  <c r="Y1288"/>
  <c r="AD1288"/>
  <c r="V696"/>
  <c r="AF488"/>
  <c r="V17"/>
  <c r="AI696"/>
  <c r="Y1158"/>
  <c r="R17"/>
  <c r="Y488"/>
  <c r="Q18"/>
  <c r="AC1288"/>
  <c r="AE1288"/>
  <c r="Z488"/>
  <c r="AB488"/>
  <c r="S1288"/>
  <c r="W1158"/>
  <c r="AH696"/>
  <c r="AE488"/>
  <c r="P1158"/>
  <c r="AC1158"/>
  <c r="Q1288"/>
  <c r="U17"/>
  <c r="AG1158"/>
  <c r="AE17"/>
  <c r="AC23"/>
  <c r="Q696"/>
  <c r="V488"/>
  <c r="Z16"/>
  <c r="Z23"/>
  <c r="X18"/>
  <c r="AH18"/>
  <c r="AH488"/>
  <c r="T1158"/>
  <c r="X696"/>
  <c r="Y18"/>
  <c r="T18"/>
  <c r="Z1158"/>
  <c r="AB1158"/>
  <c r="AG696"/>
  <c r="AD18"/>
  <c r="AI17"/>
  <c r="R696"/>
  <c r="AD488"/>
  <c r="AA18"/>
  <c r="AB696"/>
  <c r="P696"/>
  <c r="O488"/>
  <c r="U18"/>
  <c r="P18"/>
  <c r="AC16"/>
  <c r="AI1158"/>
  <c r="AA1288"/>
  <c r="R488"/>
  <c r="W1288"/>
  <c r="AD16"/>
  <c r="AD23"/>
  <c r="O18"/>
  <c r="T696"/>
  <c r="AB17"/>
  <c r="AE18"/>
  <c r="AH17"/>
  <c r="W18"/>
  <c r="V1288"/>
  <c r="W488"/>
  <c r="W17"/>
  <c r="Z18"/>
  <c r="AJ1158"/>
  <c r="AE1158"/>
  <c r="AJ18"/>
  <c r="AD17"/>
  <c r="S18"/>
  <c r="Q488"/>
  <c r="X488"/>
  <c r="S488"/>
  <c r="AG488"/>
  <c r="AC696"/>
  <c r="AF1158"/>
  <c r="AA1158"/>
  <c r="AA17"/>
  <c r="Z696"/>
  <c r="Z17"/>
  <c r="AI488"/>
  <c r="AJ16"/>
  <c r="AJ23"/>
  <c r="AI23"/>
  <c r="AI16"/>
  <c r="AC17"/>
  <c r="AB18"/>
  <c r="AE23"/>
  <c r="AE16"/>
  <c r="AC18"/>
  <c r="AJ17"/>
  <c r="AF23"/>
  <c r="AF16"/>
  <c r="AB16"/>
  <c r="AB23"/>
  <c r="AA23"/>
  <c r="AA16"/>
  <c r="AH1158"/>
  <c r="AC488"/>
  <c r="AH16"/>
  <c r="AH23"/>
  <c r="AG18"/>
  <c r="AF17"/>
  <c r="AG23"/>
  <c r="AG16"/>
  <c r="AD1158"/>
  <c r="AG17"/>
  <c r="X23"/>
  <c r="X16"/>
  <c r="S23"/>
  <c r="S16"/>
  <c r="O23"/>
  <c r="O16"/>
  <c r="W23"/>
  <c r="W16"/>
  <c r="W696"/>
  <c r="V18"/>
  <c r="P17"/>
  <c r="Q16"/>
  <c r="Q23"/>
  <c r="R23"/>
  <c r="V16"/>
  <c r="R1288"/>
  <c r="S696"/>
  <c r="U488"/>
  <c r="T23"/>
  <c r="T16"/>
  <c r="R18"/>
  <c r="Y17"/>
  <c r="V23"/>
  <c r="O1158"/>
  <c r="T488"/>
  <c r="S1158"/>
  <c r="X17"/>
  <c r="S17"/>
  <c r="Y16"/>
  <c r="Y23"/>
  <c r="Q17"/>
  <c r="O696"/>
  <c r="P488"/>
  <c r="T17"/>
  <c r="O17"/>
  <c r="U16"/>
  <c r="U23"/>
  <c r="P23"/>
  <c r="P16"/>
  <c r="CH15" l="1"/>
  <c r="CF1288"/>
  <c r="CG15"/>
  <c r="CK15"/>
  <c r="CI15"/>
  <c r="CM15"/>
  <c r="CF15"/>
  <c r="CC15"/>
  <c r="CL15"/>
  <c r="R15"/>
  <c r="U15"/>
  <c r="P15"/>
  <c r="AD15"/>
  <c r="AF15"/>
  <c r="AE15"/>
  <c r="AI15"/>
  <c r="Z15"/>
  <c r="AA15"/>
  <c r="AH15"/>
  <c r="Q15"/>
  <c r="Y15"/>
  <c r="T15"/>
  <c r="W15"/>
  <c r="V15"/>
  <c r="AB15"/>
  <c r="AC15"/>
  <c r="AJ15"/>
  <c r="AG15"/>
  <c r="S15"/>
  <c r="O15"/>
  <c r="X15"/>
  <c r="K1338" l="1"/>
  <c r="G1338"/>
  <c r="F1338"/>
  <c r="N1338"/>
  <c r="M1338"/>
  <c r="J1338"/>
  <c r="I1338"/>
  <c r="E1338"/>
  <c r="M1334"/>
  <c r="M1330" s="1"/>
  <c r="K1334"/>
  <c r="J1334"/>
  <c r="G1334"/>
  <c r="F1334"/>
  <c r="E1334"/>
  <c r="N1334"/>
  <c r="N1330" s="1"/>
  <c r="L1334"/>
  <c r="I1334"/>
  <c r="H1334"/>
  <c r="D1334"/>
  <c r="N1323"/>
  <c r="M1323"/>
  <c r="L1323"/>
  <c r="K1323"/>
  <c r="H1323"/>
  <c r="G1323"/>
  <c r="D1323"/>
  <c r="J1323"/>
  <c r="K1317"/>
  <c r="N1317"/>
  <c r="G1317"/>
  <c r="F1317"/>
  <c r="K1309"/>
  <c r="G1309"/>
  <c r="N1309"/>
  <c r="M1309"/>
  <c r="I1309"/>
  <c r="F1309"/>
  <c r="E1309"/>
  <c r="L1306"/>
  <c r="K1306"/>
  <c r="H1306"/>
  <c r="G1306"/>
  <c r="F1306"/>
  <c r="D1306"/>
  <c r="N1306"/>
  <c r="M1306"/>
  <c r="J1306"/>
  <c r="I1306"/>
  <c r="E1306"/>
  <c r="N1301"/>
  <c r="M1301"/>
  <c r="J1301"/>
  <c r="I1301"/>
  <c r="E1301"/>
  <c r="D1301"/>
  <c r="L1301"/>
  <c r="K1301"/>
  <c r="H1301"/>
  <c r="G1301"/>
  <c r="F1301"/>
  <c r="N1254"/>
  <c r="K1254"/>
  <c r="J1254"/>
  <c r="G1254"/>
  <c r="F1254"/>
  <c r="M1254"/>
  <c r="L1254"/>
  <c r="I1254"/>
  <c r="H1254"/>
  <c r="E1254"/>
  <c r="D1254"/>
  <c r="L1249"/>
  <c r="L1245" s="1"/>
  <c r="H1249"/>
  <c r="H1245" s="1"/>
  <c r="E1249"/>
  <c r="D1249"/>
  <c r="D1245" s="1"/>
  <c r="K1249"/>
  <c r="K1245" s="1"/>
  <c r="J1249"/>
  <c r="J1245" s="1"/>
  <c r="G1249"/>
  <c r="G1245" s="1"/>
  <c r="N1249"/>
  <c r="N1245" s="1"/>
  <c r="M1249"/>
  <c r="M1245" s="1"/>
  <c r="I1249"/>
  <c r="F1249"/>
  <c r="I1213"/>
  <c r="L1213"/>
  <c r="D1213"/>
  <c r="M1213"/>
  <c r="G1213"/>
  <c r="N1213"/>
  <c r="J1213"/>
  <c r="E1213"/>
  <c r="H1213"/>
  <c r="L1211"/>
  <c r="H1211"/>
  <c r="D1211"/>
  <c r="N1211"/>
  <c r="M1211"/>
  <c r="K1211"/>
  <c r="J1211"/>
  <c r="I1211"/>
  <c r="G1211"/>
  <c r="F1211"/>
  <c r="E1211"/>
  <c r="K1204"/>
  <c r="F1204"/>
  <c r="J1204"/>
  <c r="I1204"/>
  <c r="E1204"/>
  <c r="L1204"/>
  <c r="G1204"/>
  <c r="N1204"/>
  <c r="K1198"/>
  <c r="G1198"/>
  <c r="N1198"/>
  <c r="L1198"/>
  <c r="H1198"/>
  <c r="D1198"/>
  <c r="K1195"/>
  <c r="G1195"/>
  <c r="M1195"/>
  <c r="L1195"/>
  <c r="I1195"/>
  <c r="H1195"/>
  <c r="E1195"/>
  <c r="D1195"/>
  <c r="L1192"/>
  <c r="H1192"/>
  <c r="D1192"/>
  <c r="K1192"/>
  <c r="G1192"/>
  <c r="N1192"/>
  <c r="M1192"/>
  <c r="J1192"/>
  <c r="I1192"/>
  <c r="F1192"/>
  <c r="E1192"/>
  <c r="M1178"/>
  <c r="I1178"/>
  <c r="J1178"/>
  <c r="E1178"/>
  <c r="L1178"/>
  <c r="G1178"/>
  <c r="N1178"/>
  <c r="H1172"/>
  <c r="L1172"/>
  <c r="K1172"/>
  <c r="G1172"/>
  <c r="D1172"/>
  <c r="N1162"/>
  <c r="N1160" s="1"/>
  <c r="K1162"/>
  <c r="K1160" s="1"/>
  <c r="J1162"/>
  <c r="J1160" s="1"/>
  <c r="F1162"/>
  <c r="E1162"/>
  <c r="E1160" s="1"/>
  <c r="M1162"/>
  <c r="M1160" s="1"/>
  <c r="L1162"/>
  <c r="L1160" s="1"/>
  <c r="I1162"/>
  <c r="H1162"/>
  <c r="H1160" s="1"/>
  <c r="G1162"/>
  <c r="G1160" s="1"/>
  <c r="D1162"/>
  <c r="D1160" s="1"/>
  <c r="M956"/>
  <c r="I956"/>
  <c r="J956"/>
  <c r="E956"/>
  <c r="L956"/>
  <c r="G956"/>
  <c r="N956"/>
  <c r="F956"/>
  <c r="E949"/>
  <c r="E945" s="1"/>
  <c r="H949"/>
  <c r="H945" s="1"/>
  <c r="D949"/>
  <c r="D945" s="1"/>
  <c r="J949"/>
  <c r="J945" s="1"/>
  <c r="F949"/>
  <c r="M949"/>
  <c r="M945" s="1"/>
  <c r="L949"/>
  <c r="L945" s="1"/>
  <c r="I949"/>
  <c r="L940"/>
  <c r="L938" s="1"/>
  <c r="L937" s="1"/>
  <c r="H940"/>
  <c r="H938" s="1"/>
  <c r="H937" s="1"/>
  <c r="D940"/>
  <c r="D938" s="1"/>
  <c r="N940"/>
  <c r="N938" s="1"/>
  <c r="N937" s="1"/>
  <c r="M940"/>
  <c r="M938" s="1"/>
  <c r="M937" s="1"/>
  <c r="K940"/>
  <c r="K938" s="1"/>
  <c r="K937" s="1"/>
  <c r="J940"/>
  <c r="J938" s="1"/>
  <c r="J937" s="1"/>
  <c r="I940"/>
  <c r="G940"/>
  <c r="G938" s="1"/>
  <c r="G937" s="1"/>
  <c r="F940"/>
  <c r="E940"/>
  <c r="E938" s="1"/>
  <c r="E937" s="1"/>
  <c r="D937"/>
  <c r="L866"/>
  <c r="M866"/>
  <c r="I866"/>
  <c r="E866"/>
  <c r="D866"/>
  <c r="H802"/>
  <c r="N802"/>
  <c r="F802"/>
  <c r="K802"/>
  <c r="G802"/>
  <c r="M802"/>
  <c r="I802"/>
  <c r="D802"/>
  <c r="K800"/>
  <c r="J800"/>
  <c r="G800"/>
  <c r="F800"/>
  <c r="N800"/>
  <c r="M800"/>
  <c r="L800"/>
  <c r="I800"/>
  <c r="H800"/>
  <c r="E800"/>
  <c r="D800"/>
  <c r="I760"/>
  <c r="E760"/>
  <c r="N760"/>
  <c r="J760"/>
  <c r="M760"/>
  <c r="K760"/>
  <c r="G760"/>
  <c r="F760"/>
  <c r="F747"/>
  <c r="L747"/>
  <c r="H747"/>
  <c r="M747"/>
  <c r="K747"/>
  <c r="G747"/>
  <c r="N747"/>
  <c r="J747"/>
  <c r="I747"/>
  <c r="E747"/>
  <c r="D747"/>
  <c r="L745"/>
  <c r="K745"/>
  <c r="H745"/>
  <c r="D745"/>
  <c r="N745"/>
  <c r="M745"/>
  <c r="J745"/>
  <c r="I745"/>
  <c r="G745"/>
  <c r="F745"/>
  <c r="E745"/>
  <c r="I739"/>
  <c r="L739"/>
  <c r="K739"/>
  <c r="K738" s="1"/>
  <c r="G739"/>
  <c r="N739"/>
  <c r="J739"/>
  <c r="H739"/>
  <c r="E739"/>
  <c r="F739"/>
  <c r="D739"/>
  <c r="F713"/>
  <c r="N713"/>
  <c r="M713"/>
  <c r="I713"/>
  <c r="G713"/>
  <c r="K713"/>
  <c r="L710"/>
  <c r="G710"/>
  <c r="N710"/>
  <c r="M710"/>
  <c r="J710"/>
  <c r="I710"/>
  <c r="F710"/>
  <c r="K710"/>
  <c r="H710"/>
  <c r="E710"/>
  <c r="D710"/>
  <c r="N707"/>
  <c r="M707"/>
  <c r="K707"/>
  <c r="J707"/>
  <c r="I707"/>
  <c r="G707"/>
  <c r="F707"/>
  <c r="E707"/>
  <c r="L707"/>
  <c r="H707"/>
  <c r="D707"/>
  <c r="M705"/>
  <c r="L705"/>
  <c r="I705"/>
  <c r="H705"/>
  <c r="G705"/>
  <c r="E705"/>
  <c r="D705"/>
  <c r="N705"/>
  <c r="K705"/>
  <c r="J705"/>
  <c r="F705"/>
  <c r="H585"/>
  <c r="G585"/>
  <c r="N585"/>
  <c r="K585"/>
  <c r="J585"/>
  <c r="F585"/>
  <c r="M585"/>
  <c r="L585"/>
  <c r="I585"/>
  <c r="E585"/>
  <c r="D585"/>
  <c r="K582"/>
  <c r="J582"/>
  <c r="G582"/>
  <c r="F582"/>
  <c r="N582"/>
  <c r="M582"/>
  <c r="L582"/>
  <c r="I582"/>
  <c r="H582"/>
  <c r="E582"/>
  <c r="D582"/>
  <c r="M573"/>
  <c r="M571" s="1"/>
  <c r="M570" s="1"/>
  <c r="I573"/>
  <c r="H573"/>
  <c r="H571" s="1"/>
  <c r="H570" s="1"/>
  <c r="E573"/>
  <c r="N573"/>
  <c r="N571" s="1"/>
  <c r="N570" s="1"/>
  <c r="L573"/>
  <c r="L571" s="1"/>
  <c r="L570" s="1"/>
  <c r="K573"/>
  <c r="K571" s="1"/>
  <c r="K570" s="1"/>
  <c r="J573"/>
  <c r="J571" s="1"/>
  <c r="J570" s="1"/>
  <c r="G573"/>
  <c r="G571" s="1"/>
  <c r="G570" s="1"/>
  <c r="F573"/>
  <c r="D573"/>
  <c r="D571" s="1"/>
  <c r="D570" s="1"/>
  <c r="L545"/>
  <c r="D545"/>
  <c r="M545"/>
  <c r="E545"/>
  <c r="I545"/>
  <c r="H545"/>
  <c r="I532"/>
  <c r="G532"/>
  <c r="N532"/>
  <c r="J532"/>
  <c r="E532"/>
  <c r="L532"/>
  <c r="K532"/>
  <c r="H532"/>
  <c r="D532"/>
  <c r="E518"/>
  <c r="M518"/>
  <c r="H518"/>
  <c r="D518"/>
  <c r="K518"/>
  <c r="G518"/>
  <c r="N518"/>
  <c r="J518"/>
  <c r="I518"/>
  <c r="F518"/>
  <c r="M515"/>
  <c r="I515"/>
  <c r="E515"/>
  <c r="L515"/>
  <c r="K515"/>
  <c r="H515"/>
  <c r="D515"/>
  <c r="N515"/>
  <c r="J515"/>
  <c r="G515"/>
  <c r="F515"/>
  <c r="M509"/>
  <c r="I509"/>
  <c r="N509"/>
  <c r="F509"/>
  <c r="J509"/>
  <c r="E509"/>
  <c r="G501"/>
  <c r="N501"/>
  <c r="J501"/>
  <c r="F501"/>
  <c r="M501"/>
  <c r="L501"/>
  <c r="I501"/>
  <c r="E501"/>
  <c r="D501"/>
  <c r="K501"/>
  <c r="H501"/>
  <c r="N493"/>
  <c r="M493"/>
  <c r="L493"/>
  <c r="K493"/>
  <c r="J493"/>
  <c r="H493"/>
  <c r="G493"/>
  <c r="E493"/>
  <c r="D493"/>
  <c r="N263"/>
  <c r="F263"/>
  <c r="M263"/>
  <c r="H263"/>
  <c r="D263"/>
  <c r="K263"/>
  <c r="J263"/>
  <c r="G263"/>
  <c r="H252"/>
  <c r="D252"/>
  <c r="J252"/>
  <c r="F252"/>
  <c r="L252"/>
  <c r="I252"/>
  <c r="G249"/>
  <c r="N249"/>
  <c r="J249"/>
  <c r="F249"/>
  <c r="E249"/>
  <c r="M249"/>
  <c r="L249"/>
  <c r="I249"/>
  <c r="H249"/>
  <c r="D249"/>
  <c r="L247"/>
  <c r="H247"/>
  <c r="D247"/>
  <c r="N247"/>
  <c r="M247"/>
  <c r="K247"/>
  <c r="J247"/>
  <c r="I247"/>
  <c r="G247"/>
  <c r="F247"/>
  <c r="E247"/>
  <c r="N239"/>
  <c r="M239"/>
  <c r="I239"/>
  <c r="E239"/>
  <c r="L239"/>
  <c r="H239"/>
  <c r="D239"/>
  <c r="K239"/>
  <c r="K236" s="1"/>
  <c r="J239"/>
  <c r="G239"/>
  <c r="F239"/>
  <c r="M236"/>
  <c r="J236"/>
  <c r="I236"/>
  <c r="H236"/>
  <c r="D236"/>
  <c r="L236"/>
  <c r="G236"/>
  <c r="G170"/>
  <c r="F170"/>
  <c r="M170"/>
  <c r="H170"/>
  <c r="D170"/>
  <c r="K170"/>
  <c r="J131"/>
  <c r="F131"/>
  <c r="G131"/>
  <c r="N131"/>
  <c r="K131"/>
  <c r="I99"/>
  <c r="F99"/>
  <c r="M99"/>
  <c r="J99"/>
  <c r="K99"/>
  <c r="G99"/>
  <c r="N99"/>
  <c r="N79"/>
  <c r="G79"/>
  <c r="M79"/>
  <c r="I79"/>
  <c r="E79"/>
  <c r="L79"/>
  <c r="K79"/>
  <c r="H79"/>
  <c r="D79"/>
  <c r="F69"/>
  <c r="G69"/>
  <c r="N69"/>
  <c r="J69"/>
  <c r="M69"/>
  <c r="H69"/>
  <c r="D69"/>
  <c r="L69"/>
  <c r="M62"/>
  <c r="I62"/>
  <c r="E62"/>
  <c r="L62"/>
  <c r="D62"/>
  <c r="K62"/>
  <c r="G62"/>
  <c r="N62"/>
  <c r="J62"/>
  <c r="F62"/>
  <c r="H62"/>
  <c r="F50"/>
  <c r="I50"/>
  <c r="E50"/>
  <c r="L50"/>
  <c r="N50"/>
  <c r="J50"/>
  <c r="G50"/>
  <c r="D40"/>
  <c r="L38"/>
  <c r="K38"/>
  <c r="H38"/>
  <c r="G38"/>
  <c r="N38"/>
  <c r="M38"/>
  <c r="J38"/>
  <c r="I38"/>
  <c r="F38"/>
  <c r="E38"/>
  <c r="D38"/>
  <c r="M35"/>
  <c r="I35"/>
  <c r="E35"/>
  <c r="K35"/>
  <c r="N35"/>
  <c r="J35"/>
  <c r="G35"/>
  <c r="F35"/>
  <c r="M26"/>
  <c r="M25" s="1"/>
  <c r="L26"/>
  <c r="L25" s="1"/>
  <c r="K26"/>
  <c r="K25" s="1"/>
  <c r="I26"/>
  <c r="H26"/>
  <c r="H25" s="1"/>
  <c r="G26"/>
  <c r="G25" s="1"/>
  <c r="E26"/>
  <c r="D26"/>
  <c r="D25" s="1"/>
  <c r="N26"/>
  <c r="N25" s="1"/>
  <c r="J26"/>
  <c r="J25" s="1"/>
  <c r="F26"/>
  <c r="M21" l="1"/>
  <c r="N21"/>
  <c r="I1323"/>
  <c r="I25"/>
  <c r="I938"/>
  <c r="I945"/>
  <c r="I21"/>
  <c r="I493"/>
  <c r="I578"/>
  <c r="I1160"/>
  <c r="I571"/>
  <c r="I1245"/>
  <c r="I1203"/>
  <c r="F571"/>
  <c r="F1245"/>
  <c r="F25"/>
  <c r="F1160"/>
  <c r="F945"/>
  <c r="F236"/>
  <c r="F21"/>
  <c r="F493"/>
  <c r="I738"/>
  <c r="F938"/>
  <c r="F1323"/>
  <c r="D578"/>
  <c r="L578"/>
  <c r="H21"/>
  <c r="H578"/>
  <c r="N578"/>
  <c r="D21"/>
  <c r="J21"/>
  <c r="L21"/>
  <c r="F496"/>
  <c r="K1313"/>
  <c r="E21"/>
  <c r="G21"/>
  <c r="K21"/>
  <c r="G496"/>
  <c r="G489" s="1"/>
  <c r="N1203"/>
  <c r="H1330"/>
  <c r="E25"/>
  <c r="E236"/>
  <c r="E1245"/>
  <c r="E1330"/>
  <c r="L1330"/>
  <c r="M759"/>
  <c r="J245"/>
  <c r="K496"/>
  <c r="K489" s="1"/>
  <c r="N496"/>
  <c r="N489" s="1"/>
  <c r="E571"/>
  <c r="L19"/>
  <c r="F578"/>
  <c r="N1313"/>
  <c r="I1330"/>
  <c r="N508"/>
  <c r="E738"/>
  <c r="E1323"/>
  <c r="J578"/>
  <c r="D738"/>
  <c r="J738"/>
  <c r="L738"/>
  <c r="D19"/>
  <c r="F22"/>
  <c r="G1304"/>
  <c r="F1313"/>
  <c r="D1330"/>
  <c r="N22"/>
  <c r="K1304"/>
  <c r="N1304"/>
  <c r="F1304"/>
  <c r="J1203"/>
  <c r="G1177"/>
  <c r="L1177"/>
  <c r="J22"/>
  <c r="G22"/>
  <c r="H738"/>
  <c r="G738"/>
  <c r="F738"/>
  <c r="N738"/>
  <c r="I704"/>
  <c r="M704"/>
  <c r="F704"/>
  <c r="N704"/>
  <c r="E578"/>
  <c r="J19"/>
  <c r="F508"/>
  <c r="E508"/>
  <c r="I508"/>
  <c r="J508"/>
  <c r="M508"/>
  <c r="J496"/>
  <c r="J489" s="1"/>
  <c r="H19"/>
  <c r="M19"/>
  <c r="K19"/>
  <c r="G19"/>
  <c r="J1317"/>
  <c r="J1313" s="1"/>
  <c r="G49"/>
  <c r="G98"/>
  <c r="K98"/>
  <c r="F98"/>
  <c r="H99"/>
  <c r="E99"/>
  <c r="M578"/>
  <c r="N49"/>
  <c r="E69"/>
  <c r="I69"/>
  <c r="D35"/>
  <c r="H35"/>
  <c r="L35"/>
  <c r="D50"/>
  <c r="D49" s="1"/>
  <c r="H50"/>
  <c r="H49" s="1"/>
  <c r="M50"/>
  <c r="M49" s="1"/>
  <c r="K50"/>
  <c r="N236"/>
  <c r="N19" s="1"/>
  <c r="M22"/>
  <c r="G704"/>
  <c r="J802"/>
  <c r="D99"/>
  <c r="L99"/>
  <c r="L49"/>
  <c r="K69"/>
  <c r="E170"/>
  <c r="I170"/>
  <c r="N170"/>
  <c r="N98" s="1"/>
  <c r="L170"/>
  <c r="J170"/>
  <c r="J98" s="1"/>
  <c r="F245"/>
  <c r="I245"/>
  <c r="E252"/>
  <c r="M252"/>
  <c r="M245" s="1"/>
  <c r="G252"/>
  <c r="G245" s="1"/>
  <c r="K252"/>
  <c r="K704"/>
  <c r="D245"/>
  <c r="H245"/>
  <c r="L245"/>
  <c r="N252"/>
  <c r="N245" s="1"/>
  <c r="G578"/>
  <c r="K578"/>
  <c r="M739"/>
  <c r="M738" s="1"/>
  <c r="L802"/>
  <c r="F1178"/>
  <c r="E1198"/>
  <c r="I1198"/>
  <c r="M1198"/>
  <c r="M1177" s="1"/>
  <c r="F1198"/>
  <c r="J1198"/>
  <c r="G1203"/>
  <c r="L1203"/>
  <c r="E1203"/>
  <c r="E713"/>
  <c r="J713"/>
  <c r="J704" s="1"/>
  <c r="F866"/>
  <c r="J866"/>
  <c r="N866"/>
  <c r="N759" s="1"/>
  <c r="G866"/>
  <c r="G759" s="1"/>
  <c r="K866"/>
  <c r="K759" s="1"/>
  <c r="H866"/>
  <c r="F79"/>
  <c r="J79"/>
  <c r="J49" s="1"/>
  <c r="D131"/>
  <c r="H131"/>
  <c r="L131"/>
  <c r="E131"/>
  <c r="I131"/>
  <c r="M131"/>
  <c r="M98" s="1"/>
  <c r="K249"/>
  <c r="L263"/>
  <c r="E263"/>
  <c r="I263"/>
  <c r="D496"/>
  <c r="D489" s="1"/>
  <c r="H496"/>
  <c r="H489" s="1"/>
  <c r="L496"/>
  <c r="L489" s="1"/>
  <c r="E496"/>
  <c r="I496"/>
  <c r="M496"/>
  <c r="M489" s="1"/>
  <c r="G509"/>
  <c r="G508" s="1"/>
  <c r="K509"/>
  <c r="K508" s="1"/>
  <c r="D509"/>
  <c r="D508" s="1"/>
  <c r="H509"/>
  <c r="H508" s="1"/>
  <c r="L509"/>
  <c r="L518"/>
  <c r="M532"/>
  <c r="F532"/>
  <c r="F545"/>
  <c r="J545"/>
  <c r="N545"/>
  <c r="G545"/>
  <c r="K545"/>
  <c r="I759"/>
  <c r="H713"/>
  <c r="H704" s="1"/>
  <c r="L713"/>
  <c r="L704" s="1"/>
  <c r="E802"/>
  <c r="N949"/>
  <c r="N945" s="1"/>
  <c r="G1313"/>
  <c r="D713"/>
  <c r="D704" s="1"/>
  <c r="D760"/>
  <c r="D759" s="1"/>
  <c r="H760"/>
  <c r="H759" s="1"/>
  <c r="L760"/>
  <c r="G949"/>
  <c r="G945" s="1"/>
  <c r="K949"/>
  <c r="K945" s="1"/>
  <c r="K1178"/>
  <c r="K1177" s="1"/>
  <c r="D1178"/>
  <c r="D1177" s="1"/>
  <c r="H1178"/>
  <c r="H1177" s="1"/>
  <c r="J1309"/>
  <c r="J1304" s="1"/>
  <c r="D1317"/>
  <c r="D1313" s="1"/>
  <c r="H1317"/>
  <c r="H1313" s="1"/>
  <c r="L1317"/>
  <c r="L1313" s="1"/>
  <c r="G1330"/>
  <c r="K1330"/>
  <c r="D1204"/>
  <c r="D1203" s="1"/>
  <c r="H1204"/>
  <c r="H1203" s="1"/>
  <c r="M1204"/>
  <c r="M1203" s="1"/>
  <c r="F1213"/>
  <c r="K1213"/>
  <c r="K1203" s="1"/>
  <c r="D1309"/>
  <c r="D1304" s="1"/>
  <c r="H1309"/>
  <c r="H1304" s="1"/>
  <c r="L1309"/>
  <c r="L1304" s="1"/>
  <c r="E1317"/>
  <c r="I1317"/>
  <c r="M1317"/>
  <c r="M1313" s="1"/>
  <c r="L1338"/>
  <c r="K956"/>
  <c r="K22" s="1"/>
  <c r="D956"/>
  <c r="H956"/>
  <c r="E1172"/>
  <c r="I1172"/>
  <c r="M1172"/>
  <c r="F1172"/>
  <c r="J1172"/>
  <c r="N1172"/>
  <c r="F1195"/>
  <c r="J1195"/>
  <c r="N1195"/>
  <c r="N1177" s="1"/>
  <c r="E1304"/>
  <c r="I1304"/>
  <c r="M1304"/>
  <c r="F1330"/>
  <c r="J1330"/>
  <c r="D1338"/>
  <c r="H1338"/>
  <c r="I489" l="1"/>
  <c r="I22"/>
  <c r="I570"/>
  <c r="I49"/>
  <c r="I937"/>
  <c r="I1313"/>
  <c r="I1177"/>
  <c r="I20"/>
  <c r="F1203"/>
  <c r="F489"/>
  <c r="F937"/>
  <c r="K245"/>
  <c r="K20" s="1"/>
  <c r="F49"/>
  <c r="F759"/>
  <c r="F570"/>
  <c r="F19" s="1"/>
  <c r="L20"/>
  <c r="H20"/>
  <c r="J1177"/>
  <c r="J17" s="1"/>
  <c r="D20"/>
  <c r="E570"/>
  <c r="J20"/>
  <c r="E1313"/>
  <c r="E759"/>
  <c r="E245"/>
  <c r="E1177"/>
  <c r="E489"/>
  <c r="E49"/>
  <c r="D22"/>
  <c r="E22"/>
  <c r="I98"/>
  <c r="E704"/>
  <c r="H22"/>
  <c r="J759"/>
  <c r="G20"/>
  <c r="M20"/>
  <c r="G17"/>
  <c r="D98"/>
  <c r="K49"/>
  <c r="K17" s="1"/>
  <c r="L22"/>
  <c r="N20"/>
  <c r="L98"/>
  <c r="M17"/>
  <c r="N17"/>
  <c r="E98"/>
  <c r="H17"/>
  <c r="H98"/>
  <c r="L759"/>
  <c r="L508"/>
  <c r="F1177"/>
  <c r="F20"/>
  <c r="D17"/>
  <c r="I17" l="1"/>
  <c r="I19"/>
  <c r="E17"/>
  <c r="E20"/>
  <c r="E19"/>
  <c r="F17"/>
  <c r="L17"/>
  <c r="L697" l="1"/>
  <c r="L696" s="1"/>
  <c r="AS1339" i="119"/>
  <c r="AR1339"/>
  <c r="AQ1339"/>
  <c r="AP1339"/>
  <c r="AO1339"/>
  <c r="AN1339"/>
  <c r="AL1339"/>
  <c r="AK1339"/>
  <c r="AJ1339"/>
  <c r="AI1339"/>
  <c r="AH1339"/>
  <c r="AG1339"/>
  <c r="AS1335"/>
  <c r="AR1335"/>
  <c r="AQ1335"/>
  <c r="AP1335"/>
  <c r="AO1335"/>
  <c r="AN1335"/>
  <c r="AL1335"/>
  <c r="AK1335"/>
  <c r="AJ1335"/>
  <c r="AI1335"/>
  <c r="AH1335"/>
  <c r="AG1335"/>
  <c r="AS1331"/>
  <c r="AR1331"/>
  <c r="AQ1331"/>
  <c r="AP1331"/>
  <c r="AO1331"/>
  <c r="AN1331"/>
  <c r="AL1331"/>
  <c r="AK1331"/>
  <c r="AJ1331"/>
  <c r="AI1331"/>
  <c r="AH1331"/>
  <c r="AG1331"/>
  <c r="AS1328"/>
  <c r="AR1328"/>
  <c r="AQ1328"/>
  <c r="AP1328"/>
  <c r="AO1328"/>
  <c r="AN1328"/>
  <c r="AL1328"/>
  <c r="AK1328"/>
  <c r="AJ1328"/>
  <c r="AI1328"/>
  <c r="AH1328"/>
  <c r="AG1328"/>
  <c r="AS1325"/>
  <c r="AR1325"/>
  <c r="AQ1325"/>
  <c r="AP1325"/>
  <c r="AO1325"/>
  <c r="AN1325"/>
  <c r="AL1325"/>
  <c r="AK1325"/>
  <c r="AJ1325"/>
  <c r="AI1325"/>
  <c r="AH1325"/>
  <c r="AG1325"/>
  <c r="AS1324"/>
  <c r="AR1324"/>
  <c r="AQ1324"/>
  <c r="AP1324"/>
  <c r="AO1324"/>
  <c r="AN1324"/>
  <c r="AL1324"/>
  <c r="AK1324"/>
  <c r="AJ1324"/>
  <c r="AI1324"/>
  <c r="AH1324"/>
  <c r="AG1324"/>
  <c r="AS1318"/>
  <c r="AR1318"/>
  <c r="AQ1318"/>
  <c r="AP1318"/>
  <c r="AO1318"/>
  <c r="AN1318"/>
  <c r="AL1318"/>
  <c r="AK1318"/>
  <c r="AJ1318"/>
  <c r="AI1318"/>
  <c r="AH1318"/>
  <c r="AG1318"/>
  <c r="AS1314"/>
  <c r="AR1314"/>
  <c r="AQ1314"/>
  <c r="AP1314"/>
  <c r="AO1314"/>
  <c r="AN1314"/>
  <c r="AL1314"/>
  <c r="AK1314"/>
  <c r="AJ1314"/>
  <c r="AI1314"/>
  <c r="AH1314"/>
  <c r="AG1314"/>
  <c r="AS1310"/>
  <c r="AR1310"/>
  <c r="AQ1310"/>
  <c r="AP1310"/>
  <c r="AO1310"/>
  <c r="AN1310"/>
  <c r="AL1310"/>
  <c r="AK1310"/>
  <c r="AJ1310"/>
  <c r="AI1310"/>
  <c r="AH1310"/>
  <c r="AG1310"/>
  <c r="AS1307"/>
  <c r="AR1307"/>
  <c r="AQ1307"/>
  <c r="AP1307"/>
  <c r="AO1307"/>
  <c r="AN1307"/>
  <c r="AL1307"/>
  <c r="AK1307"/>
  <c r="AJ1307"/>
  <c r="AI1307"/>
  <c r="AH1307"/>
  <c r="AG1307"/>
  <c r="AS1305"/>
  <c r="AR1305"/>
  <c r="AQ1305"/>
  <c r="AP1305"/>
  <c r="AO1305"/>
  <c r="AN1305"/>
  <c r="AL1305"/>
  <c r="AK1305"/>
  <c r="AJ1305"/>
  <c r="AI1305"/>
  <c r="AH1305"/>
  <c r="AG1305"/>
  <c r="AS1302"/>
  <c r="AR1302"/>
  <c r="AQ1302"/>
  <c r="AP1302"/>
  <c r="AO1302"/>
  <c r="AN1302"/>
  <c r="AL1302"/>
  <c r="AK1302"/>
  <c r="AJ1302"/>
  <c r="AI1302"/>
  <c r="AH1302"/>
  <c r="AG1302"/>
  <c r="AS1297"/>
  <c r="AR1297"/>
  <c r="AQ1297"/>
  <c r="AP1297"/>
  <c r="AO1297"/>
  <c r="AN1297"/>
  <c r="AL1297"/>
  <c r="AK1297"/>
  <c r="AJ1297"/>
  <c r="AI1297"/>
  <c r="AH1297"/>
  <c r="AG1297"/>
  <c r="AS1294"/>
  <c r="AR1294"/>
  <c r="AQ1294"/>
  <c r="AP1294"/>
  <c r="AO1294"/>
  <c r="AN1294"/>
  <c r="AL1294"/>
  <c r="AK1294"/>
  <c r="AJ1294"/>
  <c r="AI1294"/>
  <c r="AH1294"/>
  <c r="AG1294"/>
  <c r="AS1291"/>
  <c r="AR1291"/>
  <c r="AQ1291"/>
  <c r="AP1291"/>
  <c r="AO1291"/>
  <c r="AN1291"/>
  <c r="AL1291"/>
  <c r="AK1291"/>
  <c r="AJ1291"/>
  <c r="AI1291"/>
  <c r="AH1291"/>
  <c r="AG1291"/>
  <c r="AS1290"/>
  <c r="AR1290"/>
  <c r="AQ1290"/>
  <c r="AP1290"/>
  <c r="AO1290"/>
  <c r="AN1290"/>
  <c r="AL1290"/>
  <c r="AK1290"/>
  <c r="AJ1290"/>
  <c r="AI1290"/>
  <c r="AH1290"/>
  <c r="AG1290"/>
  <c r="AS1289"/>
  <c r="AR1289"/>
  <c r="AQ1289"/>
  <c r="AP1289"/>
  <c r="AO1289"/>
  <c r="AN1289"/>
  <c r="AL1289"/>
  <c r="AK1289"/>
  <c r="AJ1289"/>
  <c r="AI1289"/>
  <c r="AH1289"/>
  <c r="AG1289"/>
  <c r="AS1255"/>
  <c r="AR1255"/>
  <c r="AQ1255"/>
  <c r="AP1255"/>
  <c r="AO1255"/>
  <c r="AN1255"/>
  <c r="AL1255"/>
  <c r="AK1255"/>
  <c r="AJ1255"/>
  <c r="AI1255"/>
  <c r="AH1255"/>
  <c r="AG1255"/>
  <c r="AS1250"/>
  <c r="AR1250"/>
  <c r="AQ1250"/>
  <c r="AP1250"/>
  <c r="AO1250"/>
  <c r="AN1250"/>
  <c r="AL1250"/>
  <c r="AK1250"/>
  <c r="AJ1250"/>
  <c r="AI1250"/>
  <c r="AH1250"/>
  <c r="AG1250"/>
  <c r="AS1246"/>
  <c r="AR1246"/>
  <c r="AQ1246"/>
  <c r="AP1246"/>
  <c r="AO1246"/>
  <c r="AN1246"/>
  <c r="AL1246"/>
  <c r="AK1246"/>
  <c r="AJ1246"/>
  <c r="AI1246"/>
  <c r="AH1246"/>
  <c r="AG1246"/>
  <c r="AS1243"/>
  <c r="AR1243"/>
  <c r="AQ1243"/>
  <c r="AP1243"/>
  <c r="AO1243"/>
  <c r="AN1243"/>
  <c r="AL1243"/>
  <c r="AK1243"/>
  <c r="AJ1243"/>
  <c r="AI1243"/>
  <c r="AH1243"/>
  <c r="AG1243"/>
  <c r="AS1240"/>
  <c r="AR1240"/>
  <c r="AQ1240"/>
  <c r="AP1240"/>
  <c r="AO1240"/>
  <c r="AN1240"/>
  <c r="AL1240"/>
  <c r="AK1240"/>
  <c r="AJ1240"/>
  <c r="AI1240"/>
  <c r="AH1240"/>
  <c r="AG1240"/>
  <c r="AS1239"/>
  <c r="AR1239"/>
  <c r="AQ1239"/>
  <c r="AP1239"/>
  <c r="AO1239"/>
  <c r="AN1239"/>
  <c r="AL1239"/>
  <c r="AK1239"/>
  <c r="AJ1239"/>
  <c r="AI1239"/>
  <c r="AH1239"/>
  <c r="AG1239"/>
  <c r="AS1214"/>
  <c r="AR1214"/>
  <c r="AQ1214"/>
  <c r="AP1214"/>
  <c r="AO1214"/>
  <c r="AN1214"/>
  <c r="AL1214"/>
  <c r="AK1214"/>
  <c r="AJ1214"/>
  <c r="AI1214"/>
  <c r="AH1214"/>
  <c r="AG1214"/>
  <c r="AS1212"/>
  <c r="AR1212"/>
  <c r="AQ1212"/>
  <c r="AP1212"/>
  <c r="AO1212"/>
  <c r="AN1212"/>
  <c r="AL1212"/>
  <c r="AK1212"/>
  <c r="AJ1212"/>
  <c r="AI1212"/>
  <c r="AH1212"/>
  <c r="AG1212"/>
  <c r="AS1205"/>
  <c r="AR1205"/>
  <c r="AQ1205"/>
  <c r="AP1205"/>
  <c r="AO1205"/>
  <c r="AN1205"/>
  <c r="AL1205"/>
  <c r="AK1205"/>
  <c r="AJ1205"/>
  <c r="AI1205"/>
  <c r="AH1205"/>
  <c r="AG1205"/>
  <c r="AS1204"/>
  <c r="AR1204"/>
  <c r="AQ1204"/>
  <c r="AP1204"/>
  <c r="AO1204"/>
  <c r="AN1204"/>
  <c r="AL1204"/>
  <c r="AK1204"/>
  <c r="AJ1204"/>
  <c r="AI1204"/>
  <c r="AH1204"/>
  <c r="AG1204"/>
  <c r="AS1199"/>
  <c r="AR1199"/>
  <c r="AQ1199"/>
  <c r="AP1199"/>
  <c r="AO1199"/>
  <c r="AN1199"/>
  <c r="AL1199"/>
  <c r="AK1199"/>
  <c r="AJ1199"/>
  <c r="AI1199"/>
  <c r="AH1199"/>
  <c r="AG1199"/>
  <c r="AS1196"/>
  <c r="AR1196"/>
  <c r="AQ1196"/>
  <c r="AP1196"/>
  <c r="AO1196"/>
  <c r="AN1196"/>
  <c r="AL1196"/>
  <c r="AK1196"/>
  <c r="AJ1196"/>
  <c r="AI1196"/>
  <c r="AH1196"/>
  <c r="AG1196"/>
  <c r="AS1193"/>
  <c r="AR1193"/>
  <c r="AQ1193"/>
  <c r="AP1193"/>
  <c r="AO1193"/>
  <c r="AN1193"/>
  <c r="AL1193"/>
  <c r="AK1193"/>
  <c r="AJ1193"/>
  <c r="AI1193"/>
  <c r="AH1193"/>
  <c r="AG1193"/>
  <c r="AS1179"/>
  <c r="AR1179"/>
  <c r="AQ1179"/>
  <c r="AP1179"/>
  <c r="AO1179"/>
  <c r="AN1179"/>
  <c r="AL1179"/>
  <c r="AK1179"/>
  <c r="AJ1179"/>
  <c r="AI1179"/>
  <c r="AH1179"/>
  <c r="AG1179"/>
  <c r="AS1178"/>
  <c r="AR1178"/>
  <c r="AQ1178"/>
  <c r="AP1178"/>
  <c r="AO1178"/>
  <c r="AN1178"/>
  <c r="AL1178"/>
  <c r="AK1178"/>
  <c r="AJ1178"/>
  <c r="AI1178"/>
  <c r="AH1178"/>
  <c r="AG1178"/>
  <c r="AS1173"/>
  <c r="AR1173"/>
  <c r="AQ1173"/>
  <c r="AP1173"/>
  <c r="AO1173"/>
  <c r="AN1173"/>
  <c r="AL1173"/>
  <c r="AK1173"/>
  <c r="AJ1173"/>
  <c r="AI1173"/>
  <c r="AH1173"/>
  <c r="AG1173"/>
  <c r="AS1168"/>
  <c r="AR1168"/>
  <c r="AQ1168"/>
  <c r="AP1168"/>
  <c r="AO1168"/>
  <c r="AN1168"/>
  <c r="AL1168"/>
  <c r="AK1168"/>
  <c r="AJ1168"/>
  <c r="AI1168"/>
  <c r="AH1168"/>
  <c r="AG1168"/>
  <c r="AS1165"/>
  <c r="AR1165"/>
  <c r="AQ1165"/>
  <c r="AP1165"/>
  <c r="AO1165"/>
  <c r="AN1165"/>
  <c r="AL1165"/>
  <c r="AK1165"/>
  <c r="AJ1165"/>
  <c r="AI1165"/>
  <c r="AH1165"/>
  <c r="AG1165"/>
  <c r="AS1163"/>
  <c r="AR1163"/>
  <c r="AQ1163"/>
  <c r="AP1163"/>
  <c r="AO1163"/>
  <c r="AN1163"/>
  <c r="AL1163"/>
  <c r="AK1163"/>
  <c r="AJ1163"/>
  <c r="AI1163"/>
  <c r="AH1163"/>
  <c r="AG1163"/>
  <c r="AS1161"/>
  <c r="AR1161"/>
  <c r="AQ1161"/>
  <c r="AP1161"/>
  <c r="AO1161"/>
  <c r="AN1161"/>
  <c r="AL1161"/>
  <c r="AK1161"/>
  <c r="AJ1161"/>
  <c r="AI1161"/>
  <c r="AH1161"/>
  <c r="AG1161"/>
  <c r="AS1160"/>
  <c r="AR1160"/>
  <c r="AQ1160"/>
  <c r="AP1160"/>
  <c r="AO1160"/>
  <c r="AN1160"/>
  <c r="AL1160"/>
  <c r="AK1160"/>
  <c r="AJ1160"/>
  <c r="AI1160"/>
  <c r="AH1160"/>
  <c r="AG1160"/>
  <c r="AS1159"/>
  <c r="AR1159"/>
  <c r="AQ1159"/>
  <c r="AP1159"/>
  <c r="AO1159"/>
  <c r="AN1159"/>
  <c r="AL1159"/>
  <c r="AK1159"/>
  <c r="AJ1159"/>
  <c r="AI1159"/>
  <c r="AH1159"/>
  <c r="AG1159"/>
  <c r="AS957"/>
  <c r="AR957"/>
  <c r="AQ957"/>
  <c r="AP957"/>
  <c r="AO957"/>
  <c r="AN957"/>
  <c r="AL957"/>
  <c r="AK957"/>
  <c r="AJ957"/>
  <c r="AI957"/>
  <c r="AH957"/>
  <c r="AG957"/>
  <c r="AS950"/>
  <c r="AR950"/>
  <c r="AQ950"/>
  <c r="AP950"/>
  <c r="AO950"/>
  <c r="AN950"/>
  <c r="AL950"/>
  <c r="AK950"/>
  <c r="AJ950"/>
  <c r="AI950"/>
  <c r="AH950"/>
  <c r="AG950"/>
  <c r="AS946"/>
  <c r="AR946"/>
  <c r="AQ946"/>
  <c r="AP946"/>
  <c r="AO946"/>
  <c r="AN946"/>
  <c r="AL946"/>
  <c r="AK946"/>
  <c r="AJ946"/>
  <c r="AI946"/>
  <c r="AH946"/>
  <c r="AG946"/>
  <c r="AS941"/>
  <c r="AR941"/>
  <c r="AQ941"/>
  <c r="AP941"/>
  <c r="AO941"/>
  <c r="AN941"/>
  <c r="AL941"/>
  <c r="AK941"/>
  <c r="AJ941"/>
  <c r="AI941"/>
  <c r="AH941"/>
  <c r="AG941"/>
  <c r="AS939"/>
  <c r="AR939"/>
  <c r="AQ939"/>
  <c r="AP939"/>
  <c r="AO939"/>
  <c r="AN939"/>
  <c r="AL939"/>
  <c r="AK939"/>
  <c r="AJ939"/>
  <c r="AI939"/>
  <c r="AH939"/>
  <c r="AG939"/>
  <c r="AS938"/>
  <c r="AR938"/>
  <c r="AQ938"/>
  <c r="AP938"/>
  <c r="AO938"/>
  <c r="AN938"/>
  <c r="AL938"/>
  <c r="AK938"/>
  <c r="AJ938"/>
  <c r="AI938"/>
  <c r="AH938"/>
  <c r="AG938"/>
  <c r="AS867"/>
  <c r="AR867"/>
  <c r="AQ867"/>
  <c r="AP867"/>
  <c r="AO867"/>
  <c r="AN867"/>
  <c r="AL867"/>
  <c r="AK867"/>
  <c r="AJ867"/>
  <c r="AI867"/>
  <c r="AH867"/>
  <c r="AG867"/>
  <c r="AS803"/>
  <c r="AR803"/>
  <c r="AQ803"/>
  <c r="AP803"/>
  <c r="AO803"/>
  <c r="AN803"/>
  <c r="AL803"/>
  <c r="AK803"/>
  <c r="AJ803"/>
  <c r="AI803"/>
  <c r="AH803"/>
  <c r="AG803"/>
  <c r="AS801"/>
  <c r="AR801"/>
  <c r="AQ801"/>
  <c r="AP801"/>
  <c r="AO801"/>
  <c r="AN801"/>
  <c r="AL801"/>
  <c r="AK801"/>
  <c r="AJ801"/>
  <c r="AI801"/>
  <c r="AH801"/>
  <c r="AG801"/>
  <c r="AS761"/>
  <c r="AR761"/>
  <c r="AQ761"/>
  <c r="AP761"/>
  <c r="AO761"/>
  <c r="AN761"/>
  <c r="AL761"/>
  <c r="AK761"/>
  <c r="AJ761"/>
  <c r="AI761"/>
  <c r="AH761"/>
  <c r="AG761"/>
  <c r="AS760"/>
  <c r="AR760"/>
  <c r="AQ760"/>
  <c r="AP760"/>
  <c r="AO760"/>
  <c r="AN760"/>
  <c r="AL760"/>
  <c r="AK760"/>
  <c r="AJ760"/>
  <c r="AI760"/>
  <c r="AH760"/>
  <c r="AG760"/>
  <c r="AS748"/>
  <c r="AR748"/>
  <c r="AQ748"/>
  <c r="AP748"/>
  <c r="AO748"/>
  <c r="AN748"/>
  <c r="AL748"/>
  <c r="AK748"/>
  <c r="AJ748"/>
  <c r="AI748"/>
  <c r="AH748"/>
  <c r="AG748"/>
  <c r="AS746"/>
  <c r="AR746"/>
  <c r="AQ746"/>
  <c r="AP746"/>
  <c r="AO746"/>
  <c r="AN746"/>
  <c r="AL746"/>
  <c r="AK746"/>
  <c r="AJ746"/>
  <c r="AI746"/>
  <c r="AH746"/>
  <c r="AG746"/>
  <c r="AS740"/>
  <c r="AR740"/>
  <c r="AQ740"/>
  <c r="AP740"/>
  <c r="AO740"/>
  <c r="AN740"/>
  <c r="AL740"/>
  <c r="AK740"/>
  <c r="AJ740"/>
  <c r="AI740"/>
  <c r="AH740"/>
  <c r="AG740"/>
  <c r="AS739"/>
  <c r="AR739"/>
  <c r="AQ739"/>
  <c r="AP739"/>
  <c r="AO739"/>
  <c r="AN739"/>
  <c r="AL739"/>
  <c r="AK739"/>
  <c r="AJ739"/>
  <c r="AI739"/>
  <c r="AH739"/>
  <c r="AG739"/>
  <c r="AS714"/>
  <c r="AR714"/>
  <c r="AQ714"/>
  <c r="AP714"/>
  <c r="AO714"/>
  <c r="AN714"/>
  <c r="AL714"/>
  <c r="AK714"/>
  <c r="AJ714"/>
  <c r="AI714"/>
  <c r="AH714"/>
  <c r="AG714"/>
  <c r="AS708"/>
  <c r="AR708"/>
  <c r="AQ708"/>
  <c r="AP708"/>
  <c r="AO708"/>
  <c r="AN708"/>
  <c r="AL708"/>
  <c r="AK708"/>
  <c r="AJ708"/>
  <c r="AI708"/>
  <c r="AH708"/>
  <c r="AG708"/>
  <c r="AS706"/>
  <c r="AR706"/>
  <c r="AQ706"/>
  <c r="AP706"/>
  <c r="AO706"/>
  <c r="AN706"/>
  <c r="AL706"/>
  <c r="AK706"/>
  <c r="AJ706"/>
  <c r="AI706"/>
  <c r="AH706"/>
  <c r="AG706"/>
  <c r="AS705"/>
  <c r="AR705"/>
  <c r="AQ705"/>
  <c r="AP705"/>
  <c r="AO705"/>
  <c r="AN705"/>
  <c r="AL705"/>
  <c r="AK705"/>
  <c r="AJ705"/>
  <c r="AI705"/>
  <c r="AH705"/>
  <c r="AG705"/>
  <c r="AS698"/>
  <c r="AR698"/>
  <c r="AQ698"/>
  <c r="AP698"/>
  <c r="AO698"/>
  <c r="AN698"/>
  <c r="AL698"/>
  <c r="AK698"/>
  <c r="AJ698"/>
  <c r="AI698"/>
  <c r="AH698"/>
  <c r="AG698"/>
  <c r="AS697"/>
  <c r="AR697"/>
  <c r="AQ697"/>
  <c r="AP697"/>
  <c r="AO697"/>
  <c r="AN697"/>
  <c r="AL697"/>
  <c r="AK697"/>
  <c r="AJ697"/>
  <c r="AI697"/>
  <c r="AH697"/>
  <c r="AG697"/>
  <c r="AS586"/>
  <c r="AR586"/>
  <c r="AQ586"/>
  <c r="AP586"/>
  <c r="AO586"/>
  <c r="AN586"/>
  <c r="AL586"/>
  <c r="AK586"/>
  <c r="AJ586"/>
  <c r="AI586"/>
  <c r="AH586"/>
  <c r="AG586"/>
  <c r="AS583"/>
  <c r="AR583"/>
  <c r="AQ583"/>
  <c r="AP583"/>
  <c r="AO583"/>
  <c r="AN583"/>
  <c r="AL583"/>
  <c r="AK583"/>
  <c r="AJ583"/>
  <c r="AI583"/>
  <c r="AH583"/>
  <c r="AG583"/>
  <c r="AS579"/>
  <c r="AR579"/>
  <c r="AQ579"/>
  <c r="AP579"/>
  <c r="AO579"/>
  <c r="AN579"/>
  <c r="AL579"/>
  <c r="AK579"/>
  <c r="AJ579"/>
  <c r="AI579"/>
  <c r="AH579"/>
  <c r="AG579"/>
  <c r="AS574"/>
  <c r="AR574"/>
  <c r="AQ574"/>
  <c r="AP574"/>
  <c r="AO574"/>
  <c r="AN574"/>
  <c r="AL574"/>
  <c r="AK574"/>
  <c r="AJ574"/>
  <c r="AI574"/>
  <c r="AH574"/>
  <c r="AG574"/>
  <c r="AS572"/>
  <c r="AR572"/>
  <c r="AQ572"/>
  <c r="AP572"/>
  <c r="AO572"/>
  <c r="AN572"/>
  <c r="AL572"/>
  <c r="AK572"/>
  <c r="AJ572"/>
  <c r="AI572"/>
  <c r="AH572"/>
  <c r="AH571" s="1"/>
  <c r="AG572"/>
  <c r="AS571"/>
  <c r="AR571"/>
  <c r="AQ571"/>
  <c r="AP571"/>
  <c r="AO571"/>
  <c r="AN571"/>
  <c r="AL571"/>
  <c r="AK571"/>
  <c r="AJ571"/>
  <c r="AI571"/>
  <c r="AG571"/>
  <c r="AS546"/>
  <c r="AR546"/>
  <c r="AQ546"/>
  <c r="AP546"/>
  <c r="AO546"/>
  <c r="AN546"/>
  <c r="AL546"/>
  <c r="AK546"/>
  <c r="AJ546"/>
  <c r="AI546"/>
  <c r="AH546"/>
  <c r="AG546"/>
  <c r="AS533"/>
  <c r="AR533"/>
  <c r="AQ533"/>
  <c r="AP533"/>
  <c r="AO533"/>
  <c r="AN533"/>
  <c r="AL533"/>
  <c r="AK533"/>
  <c r="AJ533"/>
  <c r="AI533"/>
  <c r="AH533"/>
  <c r="AG533"/>
  <c r="AS532"/>
  <c r="AR532"/>
  <c r="AQ532"/>
  <c r="AP532"/>
  <c r="AO532"/>
  <c r="AN532"/>
  <c r="AL532"/>
  <c r="AK532"/>
  <c r="AJ532"/>
  <c r="AI532"/>
  <c r="AH532"/>
  <c r="AG532"/>
  <c r="AS519"/>
  <c r="AR519"/>
  <c r="AQ519"/>
  <c r="AP519"/>
  <c r="AO519"/>
  <c r="AN519"/>
  <c r="AL519"/>
  <c r="AK519"/>
  <c r="AJ519"/>
  <c r="AI519"/>
  <c r="AH519"/>
  <c r="AG519"/>
  <c r="AS516"/>
  <c r="AR516"/>
  <c r="AQ516"/>
  <c r="AP516"/>
  <c r="AO516"/>
  <c r="AN516"/>
  <c r="AL516"/>
  <c r="AK516"/>
  <c r="AJ516"/>
  <c r="AI516"/>
  <c r="AH516"/>
  <c r="AG516"/>
  <c r="AS510"/>
  <c r="AR510"/>
  <c r="AQ510"/>
  <c r="AP510"/>
  <c r="AO510"/>
  <c r="AN510"/>
  <c r="AL510"/>
  <c r="AK510"/>
  <c r="AJ510"/>
  <c r="AI510"/>
  <c r="AH510"/>
  <c r="AG510"/>
  <c r="AS509"/>
  <c r="AR509"/>
  <c r="AQ509"/>
  <c r="AP509"/>
  <c r="AO509"/>
  <c r="AN509"/>
  <c r="AL509"/>
  <c r="AK509"/>
  <c r="AJ509"/>
  <c r="AI509"/>
  <c r="AH509"/>
  <c r="AG509"/>
  <c r="AS502"/>
  <c r="AR502"/>
  <c r="AQ502"/>
  <c r="AP502"/>
  <c r="AO502"/>
  <c r="AN502"/>
  <c r="AL502"/>
  <c r="AK502"/>
  <c r="AJ502"/>
  <c r="AI502"/>
  <c r="AH502"/>
  <c r="AG502"/>
  <c r="AS497"/>
  <c r="AR497"/>
  <c r="AQ497"/>
  <c r="AP497"/>
  <c r="AO497"/>
  <c r="AN497"/>
  <c r="AL497"/>
  <c r="AK497"/>
  <c r="AJ497"/>
  <c r="AI497"/>
  <c r="AH497"/>
  <c r="AG497"/>
  <c r="AS494"/>
  <c r="AR494"/>
  <c r="AQ494"/>
  <c r="AP494"/>
  <c r="AO494"/>
  <c r="AN494"/>
  <c r="AL494"/>
  <c r="AK494"/>
  <c r="AJ494"/>
  <c r="AI494"/>
  <c r="AH494"/>
  <c r="AG494"/>
  <c r="AS491"/>
  <c r="AR491"/>
  <c r="AQ491"/>
  <c r="AP491"/>
  <c r="AO491"/>
  <c r="AN491"/>
  <c r="AL491"/>
  <c r="AK491"/>
  <c r="AJ491"/>
  <c r="AI491"/>
  <c r="AH491"/>
  <c r="AG491"/>
  <c r="AS490"/>
  <c r="AR490"/>
  <c r="AQ490"/>
  <c r="AP490"/>
  <c r="AO490"/>
  <c r="AN490"/>
  <c r="AL490"/>
  <c r="AK490"/>
  <c r="AJ490"/>
  <c r="AI490"/>
  <c r="AH490"/>
  <c r="AG490"/>
  <c r="AS489"/>
  <c r="AR489"/>
  <c r="AQ489"/>
  <c r="AP489"/>
  <c r="AO489"/>
  <c r="AN489"/>
  <c r="AL489"/>
  <c r="AK489"/>
  <c r="AJ489"/>
  <c r="AI489"/>
  <c r="AG489"/>
  <c r="AS264"/>
  <c r="AR264"/>
  <c r="AQ264"/>
  <c r="AP264"/>
  <c r="AO264"/>
  <c r="AN264"/>
  <c r="AL264"/>
  <c r="AK264"/>
  <c r="AJ264"/>
  <c r="AI264"/>
  <c r="AH264"/>
  <c r="AG264"/>
  <c r="AS253"/>
  <c r="AR253"/>
  <c r="AQ253"/>
  <c r="AP253"/>
  <c r="AO253"/>
  <c r="AN253"/>
  <c r="AL253"/>
  <c r="AK253"/>
  <c r="AJ253"/>
  <c r="AI253"/>
  <c r="AH253"/>
  <c r="AG253"/>
  <c r="AS250"/>
  <c r="AR250"/>
  <c r="AQ250"/>
  <c r="AP250"/>
  <c r="AO250"/>
  <c r="AN250"/>
  <c r="AL250"/>
  <c r="AK250"/>
  <c r="AJ250"/>
  <c r="AI250"/>
  <c r="AH250"/>
  <c r="AG250"/>
  <c r="AS248"/>
  <c r="AR248"/>
  <c r="AQ248"/>
  <c r="AP248"/>
  <c r="AO248"/>
  <c r="AN248"/>
  <c r="AL248"/>
  <c r="AK248"/>
  <c r="AJ248"/>
  <c r="AI248"/>
  <c r="AH248"/>
  <c r="AG248"/>
  <c r="AS246"/>
  <c r="AR246"/>
  <c r="AQ246"/>
  <c r="AP246"/>
  <c r="AO246"/>
  <c r="AN246"/>
  <c r="AL246"/>
  <c r="AK246"/>
  <c r="AJ246"/>
  <c r="AI246"/>
  <c r="AH246"/>
  <c r="AG246"/>
  <c r="AS240"/>
  <c r="AR240"/>
  <c r="AQ240"/>
  <c r="AP240"/>
  <c r="AO240"/>
  <c r="AN240"/>
  <c r="AL240"/>
  <c r="AK240"/>
  <c r="AJ240"/>
  <c r="AI240"/>
  <c r="AH240"/>
  <c r="AG240"/>
  <c r="AS238"/>
  <c r="AR238"/>
  <c r="AQ238"/>
  <c r="AP238"/>
  <c r="AO238"/>
  <c r="AN238"/>
  <c r="AL238"/>
  <c r="AK238"/>
  <c r="AJ238"/>
  <c r="AI238"/>
  <c r="AH238"/>
  <c r="AG238"/>
  <c r="AS237"/>
  <c r="AR237"/>
  <c r="AQ237"/>
  <c r="AP237"/>
  <c r="AO237"/>
  <c r="AN237"/>
  <c r="AL237"/>
  <c r="AK237"/>
  <c r="AJ237"/>
  <c r="AI237"/>
  <c r="AH237"/>
  <c r="AG237"/>
  <c r="AS171"/>
  <c r="AR171"/>
  <c r="AQ171"/>
  <c r="AP171"/>
  <c r="AO171"/>
  <c r="AN171"/>
  <c r="AL171"/>
  <c r="AK171"/>
  <c r="AJ171"/>
  <c r="AI171"/>
  <c r="AH171"/>
  <c r="AG171"/>
  <c r="AS132"/>
  <c r="AR132"/>
  <c r="AQ132"/>
  <c r="AP132"/>
  <c r="AO132"/>
  <c r="AN132"/>
  <c r="AL132"/>
  <c r="AK132"/>
  <c r="AJ132"/>
  <c r="AI132"/>
  <c r="AH132"/>
  <c r="AG132"/>
  <c r="AS100"/>
  <c r="AR100"/>
  <c r="AQ100"/>
  <c r="AP100"/>
  <c r="AO100"/>
  <c r="AN100"/>
  <c r="AL100"/>
  <c r="AK100"/>
  <c r="AJ100"/>
  <c r="AI100"/>
  <c r="AH100"/>
  <c r="AG100"/>
  <c r="AS99"/>
  <c r="AR99"/>
  <c r="AQ99"/>
  <c r="AP99"/>
  <c r="AO99"/>
  <c r="AN99"/>
  <c r="AL99"/>
  <c r="AK99"/>
  <c r="AJ99"/>
  <c r="AI99"/>
  <c r="AH99"/>
  <c r="AG99"/>
  <c r="AS80"/>
  <c r="AR80"/>
  <c r="AQ80"/>
  <c r="AP80"/>
  <c r="AO80"/>
  <c r="AN80"/>
  <c r="AL80"/>
  <c r="AK80"/>
  <c r="AJ80"/>
  <c r="AI80"/>
  <c r="AH80"/>
  <c r="AG80"/>
  <c r="AS70"/>
  <c r="AR70"/>
  <c r="AQ70"/>
  <c r="AP70"/>
  <c r="AO70"/>
  <c r="AN70"/>
  <c r="AL70"/>
  <c r="AK70"/>
  <c r="AJ70"/>
  <c r="AI70"/>
  <c r="AH70"/>
  <c r="AG70"/>
  <c r="AS63"/>
  <c r="AR63"/>
  <c r="AQ63"/>
  <c r="AP63"/>
  <c r="AO63"/>
  <c r="AN63"/>
  <c r="AL63"/>
  <c r="AK63"/>
  <c r="AJ63"/>
  <c r="AI63"/>
  <c r="AH63"/>
  <c r="AG63"/>
  <c r="AS51"/>
  <c r="AR51"/>
  <c r="AQ51"/>
  <c r="AP51"/>
  <c r="AO51"/>
  <c r="AN51"/>
  <c r="AL51"/>
  <c r="AK51"/>
  <c r="AJ51"/>
  <c r="AI51"/>
  <c r="AH51"/>
  <c r="AG51"/>
  <c r="AS50"/>
  <c r="AR50"/>
  <c r="AQ50"/>
  <c r="AP50"/>
  <c r="AO50"/>
  <c r="AN50"/>
  <c r="AL50"/>
  <c r="AK50"/>
  <c r="AJ50"/>
  <c r="AI50"/>
  <c r="AH50"/>
  <c r="AG50"/>
  <c r="AS41"/>
  <c r="AR41"/>
  <c r="AQ41"/>
  <c r="AP41"/>
  <c r="AO41"/>
  <c r="AN41"/>
  <c r="AL41"/>
  <c r="AK41"/>
  <c r="AJ41"/>
  <c r="AI41"/>
  <c r="AH41"/>
  <c r="AG41"/>
  <c r="AS39"/>
  <c r="AR39"/>
  <c r="AQ39"/>
  <c r="AP39"/>
  <c r="AO39"/>
  <c r="AN39"/>
  <c r="AL39"/>
  <c r="AK39"/>
  <c r="AJ39"/>
  <c r="AI39"/>
  <c r="AH39"/>
  <c r="AG39"/>
  <c r="AS36"/>
  <c r="AR36"/>
  <c r="AQ36"/>
  <c r="AP36"/>
  <c r="AO36"/>
  <c r="AN36"/>
  <c r="AL36"/>
  <c r="AK36"/>
  <c r="AJ36"/>
  <c r="AI36"/>
  <c r="AH36"/>
  <c r="AG36"/>
  <c r="AS33"/>
  <c r="AR33"/>
  <c r="AQ33"/>
  <c r="AP33"/>
  <c r="AO33"/>
  <c r="AN33"/>
  <c r="AL33"/>
  <c r="AK33"/>
  <c r="AJ33"/>
  <c r="AI33"/>
  <c r="AH33"/>
  <c r="AG33"/>
  <c r="AS27"/>
  <c r="AR27"/>
  <c r="AQ27"/>
  <c r="AP27"/>
  <c r="AO27"/>
  <c r="AN27"/>
  <c r="AL27"/>
  <c r="AK27"/>
  <c r="AJ27"/>
  <c r="AI27"/>
  <c r="AH27"/>
  <c r="AG27"/>
  <c r="AS26"/>
  <c r="AR26"/>
  <c r="AQ26"/>
  <c r="AP26"/>
  <c r="AO26"/>
  <c r="AN26"/>
  <c r="AL26"/>
  <c r="AK26"/>
  <c r="AJ26"/>
  <c r="AI26"/>
  <c r="AH26"/>
  <c r="AG26"/>
  <c r="AS25"/>
  <c r="AR25"/>
  <c r="AQ25"/>
  <c r="AP25"/>
  <c r="AO25"/>
  <c r="AN25"/>
  <c r="AL25"/>
  <c r="AK25"/>
  <c r="AJ25"/>
  <c r="AI25"/>
  <c r="AH25"/>
  <c r="AG25"/>
  <c r="AS24"/>
  <c r="AR24"/>
  <c r="AQ24"/>
  <c r="AP24"/>
  <c r="AO24"/>
  <c r="AN24"/>
  <c r="AL24"/>
  <c r="AK24"/>
  <c r="AJ24"/>
  <c r="AI24"/>
  <c r="AH24"/>
  <c r="AG24"/>
  <c r="AS23"/>
  <c r="AR23"/>
  <c r="AQ23"/>
  <c r="AP23"/>
  <c r="AO23"/>
  <c r="AN23"/>
  <c r="AL23"/>
  <c r="AK23"/>
  <c r="AJ23"/>
  <c r="AI23"/>
  <c r="AH23"/>
  <c r="AG23"/>
  <c r="AS22"/>
  <c r="AR22"/>
  <c r="AQ22"/>
  <c r="AP22"/>
  <c r="AO22"/>
  <c r="AN22"/>
  <c r="AL22"/>
  <c r="AK22"/>
  <c r="AJ22"/>
  <c r="AI22"/>
  <c r="AH22"/>
  <c r="AG22"/>
  <c r="AS21"/>
  <c r="AR21"/>
  <c r="AQ21"/>
  <c r="AP21"/>
  <c r="AO21"/>
  <c r="AN21"/>
  <c r="AL21"/>
  <c r="AK21"/>
  <c r="AJ21"/>
  <c r="AI21"/>
  <c r="AH21"/>
  <c r="AG21"/>
  <c r="AS20"/>
  <c r="AR20"/>
  <c r="AQ20"/>
  <c r="AP20"/>
  <c r="AO20"/>
  <c r="AN20"/>
  <c r="AL20"/>
  <c r="AK20"/>
  <c r="AJ20"/>
  <c r="AI20"/>
  <c r="AG20"/>
  <c r="AS19"/>
  <c r="AR19"/>
  <c r="AQ19"/>
  <c r="AP19"/>
  <c r="AO19"/>
  <c r="AN19"/>
  <c r="AL19"/>
  <c r="AK19"/>
  <c r="AJ19"/>
  <c r="AI19"/>
  <c r="AH19"/>
  <c r="AG19"/>
  <c r="AS18"/>
  <c r="AR18"/>
  <c r="AQ18"/>
  <c r="AP18"/>
  <c r="AO18"/>
  <c r="AN18"/>
  <c r="AL18"/>
  <c r="AK18"/>
  <c r="AJ18"/>
  <c r="AI18"/>
  <c r="AH18"/>
  <c r="AG18"/>
  <c r="AS17"/>
  <c r="AR17"/>
  <c r="AQ17"/>
  <c r="AP17"/>
  <c r="AO17"/>
  <c r="AN17"/>
  <c r="AL17"/>
  <c r="AK17"/>
  <c r="AJ17"/>
  <c r="AI17"/>
  <c r="AH17"/>
  <c r="AG17"/>
  <c r="AS16"/>
  <c r="AR16"/>
  <c r="AQ16"/>
  <c r="AP16"/>
  <c r="AO16"/>
  <c r="AN16"/>
  <c r="AL16"/>
  <c r="AK16"/>
  <c r="AJ16"/>
  <c r="AI16"/>
  <c r="AG16"/>
  <c r="AE1339"/>
  <c r="AD1339"/>
  <c r="AC1339"/>
  <c r="AB1339"/>
  <c r="AA1339"/>
  <c r="Z1339"/>
  <c r="AE1335"/>
  <c r="AE1331" s="1"/>
  <c r="AD1335"/>
  <c r="AC1335"/>
  <c r="AB1335"/>
  <c r="AB1331" s="1"/>
  <c r="AA1335"/>
  <c r="AA1331" s="1"/>
  <c r="Z1335"/>
  <c r="AD1331"/>
  <c r="AC1331"/>
  <c r="Z1331"/>
  <c r="AE1328"/>
  <c r="AD1328"/>
  <c r="AC1328"/>
  <c r="AB1328"/>
  <c r="AA1328"/>
  <c r="Z1328"/>
  <c r="AE1325"/>
  <c r="AD1325"/>
  <c r="AD1324" s="1"/>
  <c r="AC1325"/>
  <c r="AC1324" s="1"/>
  <c r="AB1325"/>
  <c r="AA1325"/>
  <c r="Z1325"/>
  <c r="Z1324" s="1"/>
  <c r="AE1324"/>
  <c r="AB1324"/>
  <c r="AA1324"/>
  <c r="AE1318"/>
  <c r="AD1318"/>
  <c r="AD1314" s="1"/>
  <c r="AC1318"/>
  <c r="AC1314" s="1"/>
  <c r="AB1318"/>
  <c r="AA1318"/>
  <c r="Z1318"/>
  <c r="Z1314" s="1"/>
  <c r="AE1314"/>
  <c r="AB1314"/>
  <c r="AA1314"/>
  <c r="AE1310"/>
  <c r="AD1310"/>
  <c r="AC1310"/>
  <c r="AC1305" s="1"/>
  <c r="AB1310"/>
  <c r="AA1310"/>
  <c r="Z1310"/>
  <c r="AE1307"/>
  <c r="AE1305" s="1"/>
  <c r="AD1307"/>
  <c r="AC1307"/>
  <c r="AB1307"/>
  <c r="AB1305" s="1"/>
  <c r="AA1307"/>
  <c r="AA1305" s="1"/>
  <c r="Z1307"/>
  <c r="AD1305"/>
  <c r="Z1305"/>
  <c r="AE1302"/>
  <c r="AE1297" s="1"/>
  <c r="AE1290" s="1"/>
  <c r="AE1289" s="1"/>
  <c r="AD1302"/>
  <c r="AC1302"/>
  <c r="AB1302"/>
  <c r="AB1297" s="1"/>
  <c r="AB1290" s="1"/>
  <c r="AB1289" s="1"/>
  <c r="AA1302"/>
  <c r="AA1297" s="1"/>
  <c r="AA1290" s="1"/>
  <c r="AA1289" s="1"/>
  <c r="Z1302"/>
  <c r="AD1297"/>
  <c r="AC1297"/>
  <c r="Z1297"/>
  <c r="AE1294"/>
  <c r="AD1294"/>
  <c r="AC1294"/>
  <c r="AB1294"/>
  <c r="AA1294"/>
  <c r="Z1294"/>
  <c r="AE1291"/>
  <c r="AD1291"/>
  <c r="AD1290" s="1"/>
  <c r="AD1289" s="1"/>
  <c r="AC1291"/>
  <c r="AB1291"/>
  <c r="AA1291"/>
  <c r="Z1291"/>
  <c r="Z1290" s="1"/>
  <c r="Z1289" s="1"/>
  <c r="AE1255"/>
  <c r="AD1255"/>
  <c r="AC1255"/>
  <c r="AB1255"/>
  <c r="AA1255"/>
  <c r="Z1255"/>
  <c r="AE1250"/>
  <c r="AD1250"/>
  <c r="AD1246" s="1"/>
  <c r="AC1250"/>
  <c r="AC1246" s="1"/>
  <c r="AB1250"/>
  <c r="AA1250"/>
  <c r="Z1250"/>
  <c r="Z1246" s="1"/>
  <c r="AE1246"/>
  <c r="AB1246"/>
  <c r="AA1246"/>
  <c r="AE1243"/>
  <c r="AD1243"/>
  <c r="AC1243"/>
  <c r="AB1243"/>
  <c r="AA1243"/>
  <c r="Z1243"/>
  <c r="AE1240"/>
  <c r="AE1239" s="1"/>
  <c r="AD1240"/>
  <c r="AC1240"/>
  <c r="AB1240"/>
  <c r="AB1239" s="1"/>
  <c r="AA1240"/>
  <c r="AA1239" s="1"/>
  <c r="Z1240"/>
  <c r="AD1239"/>
  <c r="AC1239"/>
  <c r="Z1239"/>
  <c r="AE1214"/>
  <c r="AD1214"/>
  <c r="AC1214"/>
  <c r="AB1214"/>
  <c r="AA1214"/>
  <c r="Z1214"/>
  <c r="AE1212"/>
  <c r="AD1212"/>
  <c r="AC1212"/>
  <c r="AC1204" s="1"/>
  <c r="AC1159" s="1"/>
  <c r="AB1212"/>
  <c r="AA1212"/>
  <c r="Z1212"/>
  <c r="AE1205"/>
  <c r="AE1204" s="1"/>
  <c r="AD1205"/>
  <c r="AC1205"/>
  <c r="AB1205"/>
  <c r="AB1204" s="1"/>
  <c r="AA1205"/>
  <c r="AA1204" s="1"/>
  <c r="Z1205"/>
  <c r="AD1204"/>
  <c r="Z1204"/>
  <c r="AE1199"/>
  <c r="AD1199"/>
  <c r="AC1199"/>
  <c r="AB1199"/>
  <c r="AA1199"/>
  <c r="Z1199"/>
  <c r="AE1196"/>
  <c r="AD1196"/>
  <c r="AC1196"/>
  <c r="AB1196"/>
  <c r="AA1196"/>
  <c r="Z1196"/>
  <c r="AE1193"/>
  <c r="AD1193"/>
  <c r="AC1193"/>
  <c r="AB1193"/>
  <c r="AA1193"/>
  <c r="AA1178" s="1"/>
  <c r="Z1193"/>
  <c r="AE1179"/>
  <c r="AD1179"/>
  <c r="AD1178" s="1"/>
  <c r="AC1179"/>
  <c r="AC1178" s="1"/>
  <c r="AB1179"/>
  <c r="AA1179"/>
  <c r="Z1179"/>
  <c r="Z1178" s="1"/>
  <c r="AE1178"/>
  <c r="AB1178"/>
  <c r="AE1173"/>
  <c r="AD1173"/>
  <c r="AD1168" s="1"/>
  <c r="AC1173"/>
  <c r="AC1168" s="1"/>
  <c r="AB1173"/>
  <c r="AA1173"/>
  <c r="Z1173"/>
  <c r="Z1168" s="1"/>
  <c r="AE1168"/>
  <c r="AE1160" s="1"/>
  <c r="AE1159" s="1"/>
  <c r="AB1168"/>
  <c r="AA1168"/>
  <c r="AE1165"/>
  <c r="AD1165"/>
  <c r="AC1165"/>
  <c r="AB1165"/>
  <c r="AA1165"/>
  <c r="Z1165"/>
  <c r="AE1163"/>
  <c r="AE1161" s="1"/>
  <c r="AD1163"/>
  <c r="AC1163"/>
  <c r="AB1163"/>
  <c r="AB1161" s="1"/>
  <c r="AB1160" s="1"/>
  <c r="AB1159" s="1"/>
  <c r="AA1163"/>
  <c r="AA1161" s="1"/>
  <c r="Z1163"/>
  <c r="AD1161"/>
  <c r="AD1160" s="1"/>
  <c r="AD1159" s="1"/>
  <c r="AC1161"/>
  <c r="AC1160" s="1"/>
  <c r="Z1161"/>
  <c r="AA1160"/>
  <c r="AE957"/>
  <c r="AD957"/>
  <c r="AC957"/>
  <c r="AB957"/>
  <c r="AA957"/>
  <c r="Z957"/>
  <c r="AE950"/>
  <c r="AD950"/>
  <c r="AD946" s="1"/>
  <c r="AC950"/>
  <c r="AC946" s="1"/>
  <c r="AB950"/>
  <c r="AA950"/>
  <c r="Z950"/>
  <c r="Z946" s="1"/>
  <c r="AE946"/>
  <c r="AB946"/>
  <c r="AA946"/>
  <c r="AE941"/>
  <c r="AD941"/>
  <c r="AD939" s="1"/>
  <c r="AD938" s="1"/>
  <c r="AC941"/>
  <c r="AC939" s="1"/>
  <c r="AC938" s="1"/>
  <c r="AB941"/>
  <c r="AA941"/>
  <c r="Z941"/>
  <c r="Z939" s="1"/>
  <c r="Z938" s="1"/>
  <c r="AE939"/>
  <c r="AE938" s="1"/>
  <c r="AB939"/>
  <c r="AB938" s="1"/>
  <c r="AA939"/>
  <c r="AA938" s="1"/>
  <c r="AE867"/>
  <c r="AD867"/>
  <c r="AC867"/>
  <c r="AB867"/>
  <c r="AA867"/>
  <c r="Z867"/>
  <c r="AE803"/>
  <c r="AD803"/>
  <c r="AC803"/>
  <c r="AB803"/>
  <c r="AA803"/>
  <c r="Z803"/>
  <c r="AE801"/>
  <c r="AD801"/>
  <c r="AC801"/>
  <c r="AB801"/>
  <c r="AA801"/>
  <c r="Z801"/>
  <c r="AE761"/>
  <c r="AD761"/>
  <c r="AD760" s="1"/>
  <c r="AD19" s="1"/>
  <c r="AC761"/>
  <c r="AC760" s="1"/>
  <c r="AB761"/>
  <c r="AA761"/>
  <c r="Z761"/>
  <c r="Z760" s="1"/>
  <c r="Z19" s="1"/>
  <c r="AE760"/>
  <c r="AB760"/>
  <c r="AA760"/>
  <c r="AE748"/>
  <c r="AD748"/>
  <c r="AC748"/>
  <c r="AB748"/>
  <c r="AA748"/>
  <c r="Z748"/>
  <c r="AE746"/>
  <c r="AD746"/>
  <c r="AC746"/>
  <c r="AB746"/>
  <c r="AA746"/>
  <c r="AA739" s="1"/>
  <c r="AA18" s="1"/>
  <c r="Z746"/>
  <c r="AE740"/>
  <c r="AD740"/>
  <c r="AD739" s="1"/>
  <c r="AC740"/>
  <c r="AC739" s="1"/>
  <c r="AB740"/>
  <c r="AA740"/>
  <c r="Z740"/>
  <c r="Z739" s="1"/>
  <c r="AE739"/>
  <c r="AB739"/>
  <c r="AE714"/>
  <c r="AD714"/>
  <c r="AC714"/>
  <c r="AB714"/>
  <c r="AA714"/>
  <c r="Z714"/>
  <c r="AE708"/>
  <c r="AD708"/>
  <c r="AC708"/>
  <c r="AB708"/>
  <c r="AA708"/>
  <c r="AA705" s="1"/>
  <c r="AA698" s="1"/>
  <c r="AA697" s="1"/>
  <c r="Z708"/>
  <c r="AE706"/>
  <c r="AD706"/>
  <c r="AD705" s="1"/>
  <c r="AD698" s="1"/>
  <c r="AC706"/>
  <c r="AC705" s="1"/>
  <c r="AC698" s="1"/>
  <c r="AC697" s="1"/>
  <c r="AB706"/>
  <c r="AA706"/>
  <c r="Z706"/>
  <c r="Z705" s="1"/>
  <c r="Z698" s="1"/>
  <c r="AE705"/>
  <c r="AE698" s="1"/>
  <c r="AE697" s="1"/>
  <c r="AB705"/>
  <c r="AB698" s="1"/>
  <c r="AE586"/>
  <c r="AD586"/>
  <c r="AC586"/>
  <c r="AC23" s="1"/>
  <c r="AB586"/>
  <c r="AA586"/>
  <c r="Z586"/>
  <c r="AE583"/>
  <c r="AE579" s="1"/>
  <c r="AD583"/>
  <c r="AC583"/>
  <c r="AB583"/>
  <c r="AB579" s="1"/>
  <c r="AA583"/>
  <c r="AA579" s="1"/>
  <c r="Z583"/>
  <c r="AD579"/>
  <c r="AC579"/>
  <c r="Z579"/>
  <c r="AE574"/>
  <c r="AE572" s="1"/>
  <c r="AD574"/>
  <c r="AC574"/>
  <c r="AB574"/>
  <c r="AB572" s="1"/>
  <c r="AB571" s="1"/>
  <c r="AA574"/>
  <c r="AA572" s="1"/>
  <c r="Z574"/>
  <c r="AD572"/>
  <c r="AD571" s="1"/>
  <c r="AC572"/>
  <c r="AC571" s="1"/>
  <c r="Z572"/>
  <c r="Z571" s="1"/>
  <c r="AE571"/>
  <c r="AA571"/>
  <c r="AE546"/>
  <c r="AD546"/>
  <c r="AC546"/>
  <c r="AC532" s="1"/>
  <c r="AB546"/>
  <c r="AA546"/>
  <c r="Z546"/>
  <c r="AE533"/>
  <c r="AE532" s="1"/>
  <c r="AD533"/>
  <c r="AC533"/>
  <c r="AB533"/>
  <c r="AB532" s="1"/>
  <c r="AA533"/>
  <c r="AA532" s="1"/>
  <c r="Z533"/>
  <c r="AD532"/>
  <c r="Z532"/>
  <c r="AE519"/>
  <c r="AD519"/>
  <c r="AC519"/>
  <c r="AB519"/>
  <c r="AA519"/>
  <c r="Z519"/>
  <c r="AE516"/>
  <c r="AD516"/>
  <c r="AC516"/>
  <c r="AC509" s="1"/>
  <c r="AB516"/>
  <c r="AA516"/>
  <c r="Z516"/>
  <c r="AE510"/>
  <c r="AE509" s="1"/>
  <c r="AD510"/>
  <c r="AC510"/>
  <c r="AB510"/>
  <c r="AB509" s="1"/>
  <c r="AB18" s="1"/>
  <c r="AA510"/>
  <c r="AA509" s="1"/>
  <c r="Z510"/>
  <c r="AD509"/>
  <c r="Z509"/>
  <c r="AE502"/>
  <c r="AE497" s="1"/>
  <c r="AE490" s="1"/>
  <c r="AE489" s="1"/>
  <c r="AD502"/>
  <c r="AC502"/>
  <c r="AB502"/>
  <c r="AB497" s="1"/>
  <c r="AB490" s="1"/>
  <c r="AA502"/>
  <c r="AA497" s="1"/>
  <c r="AA490" s="1"/>
  <c r="AA489" s="1"/>
  <c r="Z502"/>
  <c r="AD497"/>
  <c r="AC497"/>
  <c r="Z497"/>
  <c r="AE494"/>
  <c r="AD494"/>
  <c r="AC494"/>
  <c r="AB494"/>
  <c r="AA494"/>
  <c r="Z494"/>
  <c r="AE491"/>
  <c r="AD491"/>
  <c r="AD490" s="1"/>
  <c r="AD489" s="1"/>
  <c r="AC491"/>
  <c r="AB491"/>
  <c r="AA491"/>
  <c r="Z491"/>
  <c r="Z490" s="1"/>
  <c r="Z489" s="1"/>
  <c r="AE264"/>
  <c r="AE23" s="1"/>
  <c r="AD264"/>
  <c r="AC264"/>
  <c r="AB264"/>
  <c r="AB23" s="1"/>
  <c r="AA264"/>
  <c r="AA23" s="1"/>
  <c r="Z264"/>
  <c r="AE253"/>
  <c r="AD253"/>
  <c r="AC253"/>
  <c r="AB253"/>
  <c r="AA253"/>
  <c r="Z253"/>
  <c r="AE250"/>
  <c r="AD250"/>
  <c r="AC250"/>
  <c r="AB250"/>
  <c r="AA250"/>
  <c r="AA246" s="1"/>
  <c r="AA21" s="1"/>
  <c r="Z250"/>
  <c r="AE248"/>
  <c r="AD248"/>
  <c r="AD246" s="1"/>
  <c r="AC248"/>
  <c r="AC246" s="1"/>
  <c r="AC21" s="1"/>
  <c r="AB248"/>
  <c r="AA248"/>
  <c r="Z248"/>
  <c r="Z246" s="1"/>
  <c r="AE246"/>
  <c r="AE21" s="1"/>
  <c r="AB246"/>
  <c r="AE240"/>
  <c r="AD240"/>
  <c r="AD238" s="1"/>
  <c r="AD237" s="1"/>
  <c r="AD20" s="1"/>
  <c r="AC240"/>
  <c r="AC238" s="1"/>
  <c r="AB240"/>
  <c r="AA240"/>
  <c r="Z240"/>
  <c r="Z238" s="1"/>
  <c r="Z237" s="1"/>
  <c r="Z20" s="1"/>
  <c r="AE238"/>
  <c r="AE237" s="1"/>
  <c r="AB238"/>
  <c r="AB237" s="1"/>
  <c r="AA238"/>
  <c r="AA237" s="1"/>
  <c r="AA20" s="1"/>
  <c r="AC237"/>
  <c r="AE171"/>
  <c r="AD171"/>
  <c r="AC171"/>
  <c r="AB171"/>
  <c r="AA171"/>
  <c r="Z171"/>
  <c r="AE132"/>
  <c r="AD132"/>
  <c r="AC132"/>
  <c r="AB132"/>
  <c r="AA132"/>
  <c r="Z132"/>
  <c r="AE100"/>
  <c r="AE99" s="1"/>
  <c r="AD100"/>
  <c r="AC100"/>
  <c r="AB100"/>
  <c r="AB99" s="1"/>
  <c r="AB19" s="1"/>
  <c r="AA100"/>
  <c r="AA99" s="1"/>
  <c r="Z100"/>
  <c r="AD99"/>
  <c r="AC99"/>
  <c r="AC19" s="1"/>
  <c r="Z99"/>
  <c r="AE80"/>
  <c r="AD80"/>
  <c r="AC80"/>
  <c r="AB80"/>
  <c r="AA80"/>
  <c r="Z80"/>
  <c r="AE70"/>
  <c r="AD70"/>
  <c r="AC70"/>
  <c r="AB70"/>
  <c r="AA70"/>
  <c r="Z70"/>
  <c r="AE63"/>
  <c r="AD63"/>
  <c r="AC63"/>
  <c r="AB63"/>
  <c r="AA63"/>
  <c r="Z63"/>
  <c r="AE51"/>
  <c r="AD51"/>
  <c r="AD50" s="1"/>
  <c r="AC51"/>
  <c r="AC50" s="1"/>
  <c r="AB51"/>
  <c r="AA51"/>
  <c r="Z51"/>
  <c r="Z50" s="1"/>
  <c r="AE50"/>
  <c r="AB50"/>
  <c r="AA50"/>
  <c r="AE41"/>
  <c r="AD41"/>
  <c r="AC41"/>
  <c r="AB41"/>
  <c r="AA41"/>
  <c r="Z41"/>
  <c r="AE39"/>
  <c r="AD39"/>
  <c r="AC39"/>
  <c r="AB39"/>
  <c r="AA39"/>
  <c r="AA33" s="1"/>
  <c r="Z39"/>
  <c r="AE36"/>
  <c r="AD36"/>
  <c r="AD33" s="1"/>
  <c r="AC36"/>
  <c r="AC33" s="1"/>
  <c r="AB36"/>
  <c r="AA36"/>
  <c r="Z36"/>
  <c r="Z33" s="1"/>
  <c r="AE33"/>
  <c r="AB33"/>
  <c r="AE27"/>
  <c r="AD27"/>
  <c r="AD26" s="1"/>
  <c r="AD25" s="1"/>
  <c r="AC27"/>
  <c r="AC26" s="1"/>
  <c r="AC25" s="1"/>
  <c r="AB27"/>
  <c r="AA27"/>
  <c r="Z27"/>
  <c r="Z26" s="1"/>
  <c r="Z25" s="1"/>
  <c r="AE26"/>
  <c r="AE25" s="1"/>
  <c r="AE24" s="1"/>
  <c r="AB26"/>
  <c r="AB25" s="1"/>
  <c r="AA26"/>
  <c r="AD23"/>
  <c r="Z23"/>
  <c r="AE22"/>
  <c r="AD22"/>
  <c r="AC22"/>
  <c r="AB22"/>
  <c r="AA22"/>
  <c r="Z22"/>
  <c r="AE20"/>
  <c r="AE18"/>
  <c r="X1339"/>
  <c r="W1339"/>
  <c r="V1339"/>
  <c r="U1339"/>
  <c r="T1339"/>
  <c r="S1339"/>
  <c r="X1335"/>
  <c r="X1331" s="1"/>
  <c r="W1335"/>
  <c r="V1335"/>
  <c r="U1335"/>
  <c r="U1331" s="1"/>
  <c r="T1335"/>
  <c r="T1331" s="1"/>
  <c r="S1335"/>
  <c r="W1331"/>
  <c r="V1331"/>
  <c r="S1331"/>
  <c r="X1328"/>
  <c r="W1328"/>
  <c r="V1328"/>
  <c r="U1328"/>
  <c r="T1328"/>
  <c r="S1328"/>
  <c r="X1325"/>
  <c r="W1325"/>
  <c r="W1324" s="1"/>
  <c r="V1325"/>
  <c r="V1324" s="1"/>
  <c r="U1325"/>
  <c r="T1325"/>
  <c r="S1325"/>
  <c r="S1324" s="1"/>
  <c r="X1324"/>
  <c r="U1324"/>
  <c r="T1324"/>
  <c r="X1318"/>
  <c r="W1318"/>
  <c r="W1314" s="1"/>
  <c r="V1318"/>
  <c r="V1314" s="1"/>
  <c r="U1318"/>
  <c r="T1318"/>
  <c r="S1318"/>
  <c r="S1314" s="1"/>
  <c r="X1314"/>
  <c r="U1314"/>
  <c r="T1314"/>
  <c r="X1310"/>
  <c r="W1310"/>
  <c r="V1310"/>
  <c r="V1305" s="1"/>
  <c r="U1310"/>
  <c r="T1310"/>
  <c r="S1310"/>
  <c r="X1307"/>
  <c r="X1305" s="1"/>
  <c r="W1307"/>
  <c r="V1307"/>
  <c r="U1307"/>
  <c r="U1305" s="1"/>
  <c r="T1307"/>
  <c r="T1305" s="1"/>
  <c r="S1307"/>
  <c r="W1305"/>
  <c r="S1305"/>
  <c r="X1302"/>
  <c r="X1297" s="1"/>
  <c r="X1290" s="1"/>
  <c r="X1289" s="1"/>
  <c r="W1302"/>
  <c r="V1302"/>
  <c r="U1302"/>
  <c r="U1297" s="1"/>
  <c r="U1290" s="1"/>
  <c r="U1289" s="1"/>
  <c r="T1302"/>
  <c r="T1297" s="1"/>
  <c r="T1290" s="1"/>
  <c r="T1289" s="1"/>
  <c r="S1302"/>
  <c r="W1297"/>
  <c r="V1297"/>
  <c r="S1297"/>
  <c r="X1294"/>
  <c r="W1294"/>
  <c r="V1294"/>
  <c r="U1294"/>
  <c r="T1294"/>
  <c r="S1294"/>
  <c r="X1291"/>
  <c r="W1291"/>
  <c r="W1290" s="1"/>
  <c r="W1289" s="1"/>
  <c r="V1291"/>
  <c r="U1291"/>
  <c r="T1291"/>
  <c r="S1291"/>
  <c r="S1290" s="1"/>
  <c r="S1289" s="1"/>
  <c r="X1255"/>
  <c r="W1255"/>
  <c r="V1255"/>
  <c r="U1255"/>
  <c r="T1255"/>
  <c r="S1255"/>
  <c r="X1250"/>
  <c r="W1250"/>
  <c r="W1246" s="1"/>
  <c r="V1250"/>
  <c r="V1246" s="1"/>
  <c r="U1250"/>
  <c r="T1250"/>
  <c r="S1250"/>
  <c r="S1246" s="1"/>
  <c r="X1246"/>
  <c r="U1246"/>
  <c r="T1246"/>
  <c r="X1243"/>
  <c r="W1243"/>
  <c r="V1243"/>
  <c r="U1243"/>
  <c r="T1243"/>
  <c r="S1243"/>
  <c r="X1240"/>
  <c r="X1239" s="1"/>
  <c r="W1240"/>
  <c r="V1240"/>
  <c r="U1240"/>
  <c r="U1239" s="1"/>
  <c r="T1240"/>
  <c r="T1239" s="1"/>
  <c r="S1240"/>
  <c r="W1239"/>
  <c r="V1239"/>
  <c r="S1239"/>
  <c r="X1214"/>
  <c r="W1214"/>
  <c r="V1214"/>
  <c r="U1214"/>
  <c r="T1214"/>
  <c r="S1214"/>
  <c r="X1212"/>
  <c r="W1212"/>
  <c r="V1212"/>
  <c r="V1204" s="1"/>
  <c r="V1159" s="1"/>
  <c r="U1212"/>
  <c r="T1212"/>
  <c r="S1212"/>
  <c r="X1205"/>
  <c r="X1204" s="1"/>
  <c r="W1205"/>
  <c r="V1205"/>
  <c r="U1205"/>
  <c r="U1204" s="1"/>
  <c r="T1205"/>
  <c r="T1204" s="1"/>
  <c r="S1205"/>
  <c r="W1204"/>
  <c r="S1204"/>
  <c r="X1199"/>
  <c r="W1199"/>
  <c r="V1199"/>
  <c r="U1199"/>
  <c r="T1199"/>
  <c r="S1199"/>
  <c r="X1196"/>
  <c r="W1196"/>
  <c r="V1196"/>
  <c r="U1196"/>
  <c r="T1196"/>
  <c r="S1196"/>
  <c r="X1193"/>
  <c r="W1193"/>
  <c r="V1193"/>
  <c r="U1193"/>
  <c r="T1193"/>
  <c r="T1178" s="1"/>
  <c r="S1193"/>
  <c r="X1179"/>
  <c r="W1179"/>
  <c r="W1178" s="1"/>
  <c r="V1179"/>
  <c r="V1178" s="1"/>
  <c r="U1179"/>
  <c r="T1179"/>
  <c r="S1179"/>
  <c r="S1178" s="1"/>
  <c r="X1178"/>
  <c r="U1178"/>
  <c r="X1173"/>
  <c r="W1173"/>
  <c r="W1168" s="1"/>
  <c r="V1173"/>
  <c r="V1168" s="1"/>
  <c r="U1173"/>
  <c r="T1173"/>
  <c r="S1173"/>
  <c r="S1168" s="1"/>
  <c r="X1168"/>
  <c r="X1160" s="1"/>
  <c r="X1159" s="1"/>
  <c r="U1168"/>
  <c r="T1168"/>
  <c r="X1165"/>
  <c r="W1165"/>
  <c r="V1165"/>
  <c r="U1165"/>
  <c r="T1165"/>
  <c r="S1165"/>
  <c r="X1163"/>
  <c r="X1161" s="1"/>
  <c r="W1163"/>
  <c r="V1163"/>
  <c r="U1163"/>
  <c r="U1161" s="1"/>
  <c r="U1160" s="1"/>
  <c r="U1159" s="1"/>
  <c r="T1163"/>
  <c r="T1161" s="1"/>
  <c r="S1163"/>
  <c r="W1161"/>
  <c r="W1160" s="1"/>
  <c r="W1159" s="1"/>
  <c r="V1161"/>
  <c r="V1160" s="1"/>
  <c r="S1161"/>
  <c r="T1160"/>
  <c r="X957"/>
  <c r="W957"/>
  <c r="V957"/>
  <c r="U957"/>
  <c r="T957"/>
  <c r="S957"/>
  <c r="X950"/>
  <c r="W950"/>
  <c r="W946" s="1"/>
  <c r="V950"/>
  <c r="V946" s="1"/>
  <c r="U950"/>
  <c r="T950"/>
  <c r="S950"/>
  <c r="S946" s="1"/>
  <c r="X946"/>
  <c r="U946"/>
  <c r="T946"/>
  <c r="X941"/>
  <c r="W941"/>
  <c r="W939" s="1"/>
  <c r="W938" s="1"/>
  <c r="V941"/>
  <c r="V939" s="1"/>
  <c r="V938" s="1"/>
  <c r="U941"/>
  <c r="T941"/>
  <c r="S941"/>
  <c r="S939" s="1"/>
  <c r="S938" s="1"/>
  <c r="X939"/>
  <c r="X938" s="1"/>
  <c r="U939"/>
  <c r="U938" s="1"/>
  <c r="T939"/>
  <c r="T938" s="1"/>
  <c r="X867"/>
  <c r="W867"/>
  <c r="V867"/>
  <c r="U867"/>
  <c r="T867"/>
  <c r="S867"/>
  <c r="X803"/>
  <c r="W803"/>
  <c r="V803"/>
  <c r="U803"/>
  <c r="T803"/>
  <c r="S803"/>
  <c r="X801"/>
  <c r="W801"/>
  <c r="V801"/>
  <c r="U801"/>
  <c r="T801"/>
  <c r="S801"/>
  <c r="X761"/>
  <c r="W761"/>
  <c r="W760" s="1"/>
  <c r="W19" s="1"/>
  <c r="V761"/>
  <c r="V760" s="1"/>
  <c r="U761"/>
  <c r="T761"/>
  <c r="S761"/>
  <c r="S760" s="1"/>
  <c r="X760"/>
  <c r="U760"/>
  <c r="T760"/>
  <c r="X748"/>
  <c r="W748"/>
  <c r="V748"/>
  <c r="U748"/>
  <c r="T748"/>
  <c r="S748"/>
  <c r="X746"/>
  <c r="W746"/>
  <c r="V746"/>
  <c r="U746"/>
  <c r="T746"/>
  <c r="T739" s="1"/>
  <c r="S746"/>
  <c r="X740"/>
  <c r="W740"/>
  <c r="W739" s="1"/>
  <c r="V740"/>
  <c r="V739" s="1"/>
  <c r="U740"/>
  <c r="T740"/>
  <c r="S740"/>
  <c r="S739" s="1"/>
  <c r="X739"/>
  <c r="U739"/>
  <c r="X714"/>
  <c r="W714"/>
  <c r="V714"/>
  <c r="U714"/>
  <c r="T714"/>
  <c r="S714"/>
  <c r="X708"/>
  <c r="W708"/>
  <c r="V708"/>
  <c r="U708"/>
  <c r="T708"/>
  <c r="T705" s="1"/>
  <c r="T698" s="1"/>
  <c r="T697" s="1"/>
  <c r="S708"/>
  <c r="X706"/>
  <c r="W706"/>
  <c r="W705" s="1"/>
  <c r="W698" s="1"/>
  <c r="V706"/>
  <c r="V705" s="1"/>
  <c r="V698" s="1"/>
  <c r="V697" s="1"/>
  <c r="U706"/>
  <c r="T706"/>
  <c r="S706"/>
  <c r="S705" s="1"/>
  <c r="S698" s="1"/>
  <c r="X705"/>
  <c r="X698" s="1"/>
  <c r="X697" s="1"/>
  <c r="U705"/>
  <c r="U698" s="1"/>
  <c r="X586"/>
  <c r="W586"/>
  <c r="V586"/>
  <c r="V23" s="1"/>
  <c r="U586"/>
  <c r="T586"/>
  <c r="S586"/>
  <c r="X583"/>
  <c r="X579" s="1"/>
  <c r="W583"/>
  <c r="V583"/>
  <c r="U583"/>
  <c r="U579" s="1"/>
  <c r="T583"/>
  <c r="T579" s="1"/>
  <c r="S583"/>
  <c r="W579"/>
  <c r="V579"/>
  <c r="S579"/>
  <c r="X574"/>
  <c r="X572" s="1"/>
  <c r="W574"/>
  <c r="V574"/>
  <c r="U574"/>
  <c r="U572" s="1"/>
  <c r="U571" s="1"/>
  <c r="T574"/>
  <c r="T572" s="1"/>
  <c r="S574"/>
  <c r="W572"/>
  <c r="W571" s="1"/>
  <c r="V572"/>
  <c r="V571" s="1"/>
  <c r="S572"/>
  <c r="S571" s="1"/>
  <c r="X571"/>
  <c r="T571"/>
  <c r="X546"/>
  <c r="W546"/>
  <c r="V546"/>
  <c r="V532" s="1"/>
  <c r="U546"/>
  <c r="T546"/>
  <c r="S546"/>
  <c r="X533"/>
  <c r="X532" s="1"/>
  <c r="W533"/>
  <c r="V533"/>
  <c r="U533"/>
  <c r="U532" s="1"/>
  <c r="T533"/>
  <c r="T532" s="1"/>
  <c r="S533"/>
  <c r="W532"/>
  <c r="S532"/>
  <c r="X519"/>
  <c r="W519"/>
  <c r="V519"/>
  <c r="U519"/>
  <c r="T519"/>
  <c r="S519"/>
  <c r="X516"/>
  <c r="W516"/>
  <c r="V516"/>
  <c r="V509" s="1"/>
  <c r="U516"/>
  <c r="T516"/>
  <c r="S516"/>
  <c r="X510"/>
  <c r="X509" s="1"/>
  <c r="W510"/>
  <c r="V510"/>
  <c r="U510"/>
  <c r="U509" s="1"/>
  <c r="U18" s="1"/>
  <c r="T510"/>
  <c r="T509" s="1"/>
  <c r="S510"/>
  <c r="W509"/>
  <c r="S509"/>
  <c r="X502"/>
  <c r="X497" s="1"/>
  <c r="X490" s="1"/>
  <c r="X489" s="1"/>
  <c r="W502"/>
  <c r="V502"/>
  <c r="U502"/>
  <c r="U497" s="1"/>
  <c r="U490" s="1"/>
  <c r="T502"/>
  <c r="T497" s="1"/>
  <c r="T490" s="1"/>
  <c r="T489" s="1"/>
  <c r="S502"/>
  <c r="W497"/>
  <c r="V497"/>
  <c r="S497"/>
  <c r="X494"/>
  <c r="W494"/>
  <c r="V494"/>
  <c r="U494"/>
  <c r="T494"/>
  <c r="S494"/>
  <c r="X491"/>
  <c r="W491"/>
  <c r="W490" s="1"/>
  <c r="W489" s="1"/>
  <c r="V491"/>
  <c r="U491"/>
  <c r="T491"/>
  <c r="S491"/>
  <c r="S490" s="1"/>
  <c r="S489" s="1"/>
  <c r="X264"/>
  <c r="X23" s="1"/>
  <c r="W264"/>
  <c r="V264"/>
  <c r="U264"/>
  <c r="U23" s="1"/>
  <c r="T264"/>
  <c r="T23" s="1"/>
  <c r="S264"/>
  <c r="X253"/>
  <c r="W253"/>
  <c r="V253"/>
  <c r="U253"/>
  <c r="T253"/>
  <c r="S253"/>
  <c r="X250"/>
  <c r="W250"/>
  <c r="V250"/>
  <c r="U250"/>
  <c r="T250"/>
  <c r="T246" s="1"/>
  <c r="T21" s="1"/>
  <c r="S250"/>
  <c r="X248"/>
  <c r="W248"/>
  <c r="W246" s="1"/>
  <c r="V248"/>
  <c r="V246" s="1"/>
  <c r="V21" s="1"/>
  <c r="U248"/>
  <c r="T248"/>
  <c r="S248"/>
  <c r="S246" s="1"/>
  <c r="X246"/>
  <c r="X21" s="1"/>
  <c r="U246"/>
  <c r="X240"/>
  <c r="W240"/>
  <c r="W238" s="1"/>
  <c r="W237" s="1"/>
  <c r="W20" s="1"/>
  <c r="V240"/>
  <c r="V238" s="1"/>
  <c r="U240"/>
  <c r="T240"/>
  <c r="S240"/>
  <c r="S238" s="1"/>
  <c r="S237" s="1"/>
  <c r="S20" s="1"/>
  <c r="X238"/>
  <c r="X237" s="1"/>
  <c r="U238"/>
  <c r="U237" s="1"/>
  <c r="T238"/>
  <c r="T237" s="1"/>
  <c r="T20" s="1"/>
  <c r="V237"/>
  <c r="X171"/>
  <c r="W171"/>
  <c r="V171"/>
  <c r="U171"/>
  <c r="T171"/>
  <c r="S171"/>
  <c r="X132"/>
  <c r="W132"/>
  <c r="V132"/>
  <c r="U132"/>
  <c r="T132"/>
  <c r="S132"/>
  <c r="X100"/>
  <c r="X99" s="1"/>
  <c r="W100"/>
  <c r="V100"/>
  <c r="U100"/>
  <c r="U99" s="1"/>
  <c r="U19" s="1"/>
  <c r="T100"/>
  <c r="T99" s="1"/>
  <c r="S100"/>
  <c r="W99"/>
  <c r="V99"/>
  <c r="V19" s="1"/>
  <c r="S99"/>
  <c r="X80"/>
  <c r="W80"/>
  <c r="V80"/>
  <c r="U80"/>
  <c r="T80"/>
  <c r="S80"/>
  <c r="X70"/>
  <c r="W70"/>
  <c r="V70"/>
  <c r="U70"/>
  <c r="T70"/>
  <c r="S70"/>
  <c r="X63"/>
  <c r="W63"/>
  <c r="V63"/>
  <c r="U63"/>
  <c r="T63"/>
  <c r="S63"/>
  <c r="X51"/>
  <c r="W51"/>
  <c r="W50" s="1"/>
  <c r="V51"/>
  <c r="V50" s="1"/>
  <c r="U51"/>
  <c r="T51"/>
  <c r="S51"/>
  <c r="S50" s="1"/>
  <c r="X50"/>
  <c r="U50"/>
  <c r="T50"/>
  <c r="X41"/>
  <c r="W41"/>
  <c r="V41"/>
  <c r="U41"/>
  <c r="T41"/>
  <c r="S41"/>
  <c r="X39"/>
  <c r="W39"/>
  <c r="V39"/>
  <c r="U39"/>
  <c r="T39"/>
  <c r="T33" s="1"/>
  <c r="S39"/>
  <c r="X36"/>
  <c r="W36"/>
  <c r="W33" s="1"/>
  <c r="V36"/>
  <c r="V33" s="1"/>
  <c r="U36"/>
  <c r="T36"/>
  <c r="S36"/>
  <c r="S33" s="1"/>
  <c r="X33"/>
  <c r="U33"/>
  <c r="X27"/>
  <c r="W27"/>
  <c r="W26" s="1"/>
  <c r="W25" s="1"/>
  <c r="V27"/>
  <c r="V26" s="1"/>
  <c r="V25" s="1"/>
  <c r="U27"/>
  <c r="T27"/>
  <c r="S27"/>
  <c r="S26" s="1"/>
  <c r="S25" s="1"/>
  <c r="X26"/>
  <c r="X25" s="1"/>
  <c r="U26"/>
  <c r="U25" s="1"/>
  <c r="T26"/>
  <c r="W23"/>
  <c r="S23"/>
  <c r="X22"/>
  <c r="W22"/>
  <c r="V22"/>
  <c r="U22"/>
  <c r="T22"/>
  <c r="S22"/>
  <c r="X20"/>
  <c r="S19"/>
  <c r="X18"/>
  <c r="Q1339"/>
  <c r="P1339"/>
  <c r="O1339"/>
  <c r="N1339"/>
  <c r="M1339"/>
  <c r="L1339"/>
  <c r="Q1335"/>
  <c r="Q1331" s="1"/>
  <c r="P1335"/>
  <c r="O1335"/>
  <c r="N1335"/>
  <c r="N1331" s="1"/>
  <c r="M1335"/>
  <c r="M1331" s="1"/>
  <c r="L1335"/>
  <c r="P1331"/>
  <c r="O1331"/>
  <c r="L1331"/>
  <c r="Q1328"/>
  <c r="P1328"/>
  <c r="O1328"/>
  <c r="N1328"/>
  <c r="M1328"/>
  <c r="L1328"/>
  <c r="Q1325"/>
  <c r="P1325"/>
  <c r="P1324" s="1"/>
  <c r="O1325"/>
  <c r="O1324" s="1"/>
  <c r="N1325"/>
  <c r="M1325"/>
  <c r="L1325"/>
  <c r="L1324" s="1"/>
  <c r="Q1324"/>
  <c r="N1324"/>
  <c r="M1324"/>
  <c r="Q1318"/>
  <c r="P1318"/>
  <c r="P1314" s="1"/>
  <c r="O1318"/>
  <c r="O1314" s="1"/>
  <c r="N1318"/>
  <c r="M1318"/>
  <c r="L1318"/>
  <c r="L1314" s="1"/>
  <c r="Q1314"/>
  <c r="N1314"/>
  <c r="M1314"/>
  <c r="Q1310"/>
  <c r="P1310"/>
  <c r="O1310"/>
  <c r="N1310"/>
  <c r="M1310"/>
  <c r="L1310"/>
  <c r="Q1307"/>
  <c r="Q1305" s="1"/>
  <c r="P1307"/>
  <c r="O1307"/>
  <c r="N1307"/>
  <c r="N1305" s="1"/>
  <c r="M1307"/>
  <c r="M1305" s="1"/>
  <c r="L1307"/>
  <c r="P1305"/>
  <c r="O1305"/>
  <c r="L1305"/>
  <c r="Q1302"/>
  <c r="Q1297" s="1"/>
  <c r="P1302"/>
  <c r="O1302"/>
  <c r="N1302"/>
  <c r="N1297" s="1"/>
  <c r="N1290" s="1"/>
  <c r="N1289" s="1"/>
  <c r="M1302"/>
  <c r="M1297" s="1"/>
  <c r="L1302"/>
  <c r="P1297"/>
  <c r="O1297"/>
  <c r="L1297"/>
  <c r="Q1294"/>
  <c r="P1294"/>
  <c r="O1294"/>
  <c r="N1294"/>
  <c r="M1294"/>
  <c r="M1290" s="1"/>
  <c r="M1289" s="1"/>
  <c r="L1294"/>
  <c r="Q1291"/>
  <c r="P1291"/>
  <c r="P1290" s="1"/>
  <c r="O1291"/>
  <c r="O1290" s="1"/>
  <c r="O1289" s="1"/>
  <c r="N1291"/>
  <c r="M1291"/>
  <c r="L1291"/>
  <c r="L1290" s="1"/>
  <c r="Q1290"/>
  <c r="Q1289" s="1"/>
  <c r="Q1255"/>
  <c r="P1255"/>
  <c r="O1255"/>
  <c r="N1255"/>
  <c r="M1255"/>
  <c r="L1255"/>
  <c r="Q1250"/>
  <c r="P1250"/>
  <c r="P1246" s="1"/>
  <c r="O1250"/>
  <c r="O1246" s="1"/>
  <c r="N1250"/>
  <c r="M1250"/>
  <c r="L1250"/>
  <c r="L1246" s="1"/>
  <c r="Q1246"/>
  <c r="N1246"/>
  <c r="M1246"/>
  <c r="Q1243"/>
  <c r="P1243"/>
  <c r="O1243"/>
  <c r="N1243"/>
  <c r="M1243"/>
  <c r="L1243"/>
  <c r="Q1240"/>
  <c r="Q1239" s="1"/>
  <c r="P1240"/>
  <c r="O1240"/>
  <c r="N1240"/>
  <c r="N1239" s="1"/>
  <c r="M1240"/>
  <c r="M1239" s="1"/>
  <c r="L1240"/>
  <c r="P1239"/>
  <c r="O1239"/>
  <c r="L1239"/>
  <c r="Q1214"/>
  <c r="P1214"/>
  <c r="O1214"/>
  <c r="N1214"/>
  <c r="M1214"/>
  <c r="L1214"/>
  <c r="Q1212"/>
  <c r="P1212"/>
  <c r="O1212"/>
  <c r="N1212"/>
  <c r="M1212"/>
  <c r="L1212"/>
  <c r="Q1205"/>
  <c r="Q1204" s="1"/>
  <c r="P1205"/>
  <c r="O1205"/>
  <c r="N1205"/>
  <c r="N1204" s="1"/>
  <c r="M1205"/>
  <c r="M1204" s="1"/>
  <c r="L1205"/>
  <c r="P1204"/>
  <c r="O1204"/>
  <c r="L1204"/>
  <c r="Q1199"/>
  <c r="P1199"/>
  <c r="O1199"/>
  <c r="N1199"/>
  <c r="M1199"/>
  <c r="L1199"/>
  <c r="Q1196"/>
  <c r="P1196"/>
  <c r="O1196"/>
  <c r="N1196"/>
  <c r="M1196"/>
  <c r="L1196"/>
  <c r="Q1193"/>
  <c r="P1193"/>
  <c r="O1193"/>
  <c r="N1193"/>
  <c r="M1193"/>
  <c r="L1193"/>
  <c r="Q1179"/>
  <c r="P1179"/>
  <c r="P1178" s="1"/>
  <c r="O1179"/>
  <c r="O1178" s="1"/>
  <c r="N1179"/>
  <c r="M1179"/>
  <c r="L1179"/>
  <c r="L1178" s="1"/>
  <c r="Q1178"/>
  <c r="N1178"/>
  <c r="M1178"/>
  <c r="Q1173"/>
  <c r="P1173"/>
  <c r="P1168" s="1"/>
  <c r="O1173"/>
  <c r="O1168" s="1"/>
  <c r="N1173"/>
  <c r="M1173"/>
  <c r="L1173"/>
  <c r="L1168" s="1"/>
  <c r="Q1168"/>
  <c r="N1168"/>
  <c r="M1168"/>
  <c r="Q1165"/>
  <c r="P1165"/>
  <c r="O1165"/>
  <c r="N1165"/>
  <c r="M1165"/>
  <c r="L1165"/>
  <c r="Q1163"/>
  <c r="Q1161" s="1"/>
  <c r="Q1160" s="1"/>
  <c r="P1163"/>
  <c r="O1163"/>
  <c r="N1163"/>
  <c r="N1161" s="1"/>
  <c r="N1160" s="1"/>
  <c r="M1163"/>
  <c r="M1161" s="1"/>
  <c r="M1160" s="1"/>
  <c r="M1159" s="1"/>
  <c r="L1163"/>
  <c r="P1161"/>
  <c r="P1160" s="1"/>
  <c r="P1159" s="1"/>
  <c r="O1161"/>
  <c r="L1161"/>
  <c r="L1160" s="1"/>
  <c r="L1159" s="1"/>
  <c r="Q957"/>
  <c r="P957"/>
  <c r="O957"/>
  <c r="N957"/>
  <c r="M957"/>
  <c r="L957"/>
  <c r="Q950"/>
  <c r="P950"/>
  <c r="P946" s="1"/>
  <c r="P21" s="1"/>
  <c r="O950"/>
  <c r="O946" s="1"/>
  <c r="N950"/>
  <c r="M950"/>
  <c r="L950"/>
  <c r="L946" s="1"/>
  <c r="L21" s="1"/>
  <c r="Q946"/>
  <c r="N946"/>
  <c r="M946"/>
  <c r="Q941"/>
  <c r="P941"/>
  <c r="P939" s="1"/>
  <c r="P938" s="1"/>
  <c r="O941"/>
  <c r="O939" s="1"/>
  <c r="N941"/>
  <c r="M941"/>
  <c r="L941"/>
  <c r="L939" s="1"/>
  <c r="L938" s="1"/>
  <c r="Q939"/>
  <c r="Q938" s="1"/>
  <c r="N939"/>
  <c r="N938" s="1"/>
  <c r="M939"/>
  <c r="M938" s="1"/>
  <c r="O938"/>
  <c r="Q867"/>
  <c r="P867"/>
  <c r="O867"/>
  <c r="N867"/>
  <c r="M867"/>
  <c r="L867"/>
  <c r="Q803"/>
  <c r="P803"/>
  <c r="O803"/>
  <c r="N803"/>
  <c r="M803"/>
  <c r="L803"/>
  <c r="Q801"/>
  <c r="P801"/>
  <c r="O801"/>
  <c r="N801"/>
  <c r="M801"/>
  <c r="L801"/>
  <c r="Q761"/>
  <c r="P761"/>
  <c r="P760" s="1"/>
  <c r="O761"/>
  <c r="O760" s="1"/>
  <c r="N761"/>
  <c r="M761"/>
  <c r="L761"/>
  <c r="L760" s="1"/>
  <c r="L19" s="1"/>
  <c r="Q760"/>
  <c r="N760"/>
  <c r="M760"/>
  <c r="Q748"/>
  <c r="P748"/>
  <c r="O748"/>
  <c r="N748"/>
  <c r="M748"/>
  <c r="L748"/>
  <c r="Q746"/>
  <c r="P746"/>
  <c r="O746"/>
  <c r="N746"/>
  <c r="M746"/>
  <c r="L746"/>
  <c r="Q740"/>
  <c r="P740"/>
  <c r="P739" s="1"/>
  <c r="O740"/>
  <c r="O739" s="1"/>
  <c r="N740"/>
  <c r="M740"/>
  <c r="L740"/>
  <c r="L739" s="1"/>
  <c r="Q739"/>
  <c r="N739"/>
  <c r="M739"/>
  <c r="Q714"/>
  <c r="P714"/>
  <c r="O714"/>
  <c r="N714"/>
  <c r="M714"/>
  <c r="L714"/>
  <c r="Q708"/>
  <c r="P708"/>
  <c r="O708"/>
  <c r="N708"/>
  <c r="M708"/>
  <c r="M705" s="1"/>
  <c r="M698" s="1"/>
  <c r="M697" s="1"/>
  <c r="L708"/>
  <c r="Q706"/>
  <c r="P706"/>
  <c r="P705" s="1"/>
  <c r="P698" s="1"/>
  <c r="O706"/>
  <c r="O705" s="1"/>
  <c r="O698" s="1"/>
  <c r="O697" s="1"/>
  <c r="N706"/>
  <c r="M706"/>
  <c r="L706"/>
  <c r="L705" s="1"/>
  <c r="L698" s="1"/>
  <c r="Q705"/>
  <c r="Q698" s="1"/>
  <c r="Q697" s="1"/>
  <c r="N705"/>
  <c r="N698" s="1"/>
  <c r="N697" s="1"/>
  <c r="Q586"/>
  <c r="P586"/>
  <c r="O586"/>
  <c r="O23" s="1"/>
  <c r="N586"/>
  <c r="M586"/>
  <c r="L586"/>
  <c r="Q583"/>
  <c r="Q579" s="1"/>
  <c r="P583"/>
  <c r="O583"/>
  <c r="N583"/>
  <c r="N579" s="1"/>
  <c r="M583"/>
  <c r="M579" s="1"/>
  <c r="L583"/>
  <c r="P579"/>
  <c r="O579"/>
  <c r="L579"/>
  <c r="Q574"/>
  <c r="Q572" s="1"/>
  <c r="Q571" s="1"/>
  <c r="P574"/>
  <c r="O574"/>
  <c r="N574"/>
  <c r="N572" s="1"/>
  <c r="N571" s="1"/>
  <c r="M574"/>
  <c r="M572" s="1"/>
  <c r="M571" s="1"/>
  <c r="L574"/>
  <c r="P572"/>
  <c r="P571" s="1"/>
  <c r="O572"/>
  <c r="O571" s="1"/>
  <c r="L572"/>
  <c r="L571" s="1"/>
  <c r="Q546"/>
  <c r="P546"/>
  <c r="O546"/>
  <c r="N546"/>
  <c r="M546"/>
  <c r="L546"/>
  <c r="Q533"/>
  <c r="Q532" s="1"/>
  <c r="P533"/>
  <c r="O533"/>
  <c r="N533"/>
  <c r="N532" s="1"/>
  <c r="M533"/>
  <c r="M532" s="1"/>
  <c r="L533"/>
  <c r="P532"/>
  <c r="O532"/>
  <c r="L532"/>
  <c r="Q519"/>
  <c r="P519"/>
  <c r="O519"/>
  <c r="N519"/>
  <c r="M519"/>
  <c r="L519"/>
  <c r="Q516"/>
  <c r="P516"/>
  <c r="O516"/>
  <c r="N516"/>
  <c r="M516"/>
  <c r="L516"/>
  <c r="Q510"/>
  <c r="Q509" s="1"/>
  <c r="P510"/>
  <c r="O510"/>
  <c r="N510"/>
  <c r="N509" s="1"/>
  <c r="M510"/>
  <c r="M509" s="1"/>
  <c r="L510"/>
  <c r="P509"/>
  <c r="O509"/>
  <c r="L509"/>
  <c r="Q502"/>
  <c r="Q497" s="1"/>
  <c r="P502"/>
  <c r="O502"/>
  <c r="N502"/>
  <c r="N497" s="1"/>
  <c r="N490" s="1"/>
  <c r="M502"/>
  <c r="M497" s="1"/>
  <c r="L502"/>
  <c r="P497"/>
  <c r="O497"/>
  <c r="L497"/>
  <c r="Q494"/>
  <c r="P494"/>
  <c r="O494"/>
  <c r="N494"/>
  <c r="M494"/>
  <c r="M490" s="1"/>
  <c r="L494"/>
  <c r="Q491"/>
  <c r="P491"/>
  <c r="P490" s="1"/>
  <c r="P489" s="1"/>
  <c r="O491"/>
  <c r="O490" s="1"/>
  <c r="O489" s="1"/>
  <c r="N491"/>
  <c r="M491"/>
  <c r="L491"/>
  <c r="L490" s="1"/>
  <c r="Q490"/>
  <c r="Q264"/>
  <c r="P264"/>
  <c r="O264"/>
  <c r="N264"/>
  <c r="N23" s="1"/>
  <c r="M264"/>
  <c r="L264"/>
  <c r="Q253"/>
  <c r="P253"/>
  <c r="O253"/>
  <c r="N253"/>
  <c r="M253"/>
  <c r="L253"/>
  <c r="Q250"/>
  <c r="P250"/>
  <c r="O250"/>
  <c r="N250"/>
  <c r="M250"/>
  <c r="M246" s="1"/>
  <c r="M21" s="1"/>
  <c r="L250"/>
  <c r="Q248"/>
  <c r="P248"/>
  <c r="P246" s="1"/>
  <c r="O248"/>
  <c r="O246" s="1"/>
  <c r="N248"/>
  <c r="M248"/>
  <c r="L248"/>
  <c r="L246" s="1"/>
  <c r="Q246"/>
  <c r="N246"/>
  <c r="N21" s="1"/>
  <c r="Q240"/>
  <c r="P240"/>
  <c r="P238" s="1"/>
  <c r="P237" s="1"/>
  <c r="O240"/>
  <c r="O238" s="1"/>
  <c r="O237" s="1"/>
  <c r="O20" s="1"/>
  <c r="N240"/>
  <c r="M240"/>
  <c r="L240"/>
  <c r="L238" s="1"/>
  <c r="L237" s="1"/>
  <c r="Q238"/>
  <c r="Q237" s="1"/>
  <c r="N238"/>
  <c r="N237" s="1"/>
  <c r="M238"/>
  <c r="M237" s="1"/>
  <c r="Q171"/>
  <c r="P171"/>
  <c r="O171"/>
  <c r="N171"/>
  <c r="M171"/>
  <c r="L171"/>
  <c r="Q132"/>
  <c r="P132"/>
  <c r="O132"/>
  <c r="O99" s="1"/>
  <c r="O19" s="1"/>
  <c r="N132"/>
  <c r="M132"/>
  <c r="L132"/>
  <c r="Q100"/>
  <c r="Q99" s="1"/>
  <c r="Q19" s="1"/>
  <c r="P100"/>
  <c r="O100"/>
  <c r="N100"/>
  <c r="N99" s="1"/>
  <c r="M100"/>
  <c r="M99" s="1"/>
  <c r="M19" s="1"/>
  <c r="L100"/>
  <c r="P99"/>
  <c r="L99"/>
  <c r="Q80"/>
  <c r="P80"/>
  <c r="O80"/>
  <c r="N80"/>
  <c r="M80"/>
  <c r="L80"/>
  <c r="Q70"/>
  <c r="P70"/>
  <c r="O70"/>
  <c r="N70"/>
  <c r="M70"/>
  <c r="L70"/>
  <c r="Q63"/>
  <c r="P63"/>
  <c r="O63"/>
  <c r="N63"/>
  <c r="M63"/>
  <c r="L63"/>
  <c r="Q51"/>
  <c r="P51"/>
  <c r="P50" s="1"/>
  <c r="P18" s="1"/>
  <c r="O51"/>
  <c r="O50" s="1"/>
  <c r="N51"/>
  <c r="M51"/>
  <c r="L51"/>
  <c r="L50" s="1"/>
  <c r="L18" s="1"/>
  <c r="Q50"/>
  <c r="Q18" s="1"/>
  <c r="N50"/>
  <c r="M50"/>
  <c r="Q41"/>
  <c r="P41"/>
  <c r="O41"/>
  <c r="N41"/>
  <c r="M41"/>
  <c r="L41"/>
  <c r="Q39"/>
  <c r="P39"/>
  <c r="O39"/>
  <c r="N39"/>
  <c r="M39"/>
  <c r="L39"/>
  <c r="Q36"/>
  <c r="P36"/>
  <c r="P33" s="1"/>
  <c r="O36"/>
  <c r="O33" s="1"/>
  <c r="N36"/>
  <c r="M36"/>
  <c r="L36"/>
  <c r="L33" s="1"/>
  <c r="Q33"/>
  <c r="N33"/>
  <c r="M33"/>
  <c r="L28"/>
  <c r="Q27"/>
  <c r="Q26" s="1"/>
  <c r="Q25" s="1"/>
  <c r="P27"/>
  <c r="P26" s="1"/>
  <c r="P25" s="1"/>
  <c r="O27"/>
  <c r="N27"/>
  <c r="M27"/>
  <c r="M26" s="1"/>
  <c r="L27"/>
  <c r="L26" s="1"/>
  <c r="O26"/>
  <c r="O25" s="1"/>
  <c r="N26"/>
  <c r="N25" s="1"/>
  <c r="L25"/>
  <c r="N24"/>
  <c r="P23"/>
  <c r="L23"/>
  <c r="Q22"/>
  <c r="P22"/>
  <c r="O22"/>
  <c r="N22"/>
  <c r="M22"/>
  <c r="L22"/>
  <c r="N20"/>
  <c r="P19"/>
  <c r="O18"/>
  <c r="N18"/>
  <c r="J1339"/>
  <c r="I1339"/>
  <c r="H1339"/>
  <c r="G1339"/>
  <c r="F1339"/>
  <c r="E1339"/>
  <c r="J1335"/>
  <c r="J1331" s="1"/>
  <c r="I1335"/>
  <c r="H1335"/>
  <c r="G1335"/>
  <c r="G1331" s="1"/>
  <c r="F1335"/>
  <c r="F1331" s="1"/>
  <c r="E1335"/>
  <c r="I1331"/>
  <c r="H1331"/>
  <c r="E1331"/>
  <c r="J1328"/>
  <c r="I1328"/>
  <c r="H1328"/>
  <c r="G1328"/>
  <c r="F1328"/>
  <c r="E1328"/>
  <c r="J1325"/>
  <c r="I1325"/>
  <c r="I1324" s="1"/>
  <c r="H1325"/>
  <c r="H1324" s="1"/>
  <c r="G1325"/>
  <c r="F1325"/>
  <c r="E1325"/>
  <c r="E1324" s="1"/>
  <c r="J1324"/>
  <c r="G1324"/>
  <c r="F1324"/>
  <c r="J1318"/>
  <c r="I1318"/>
  <c r="I1314" s="1"/>
  <c r="H1318"/>
  <c r="H1314" s="1"/>
  <c r="G1318"/>
  <c r="F1318"/>
  <c r="E1318"/>
  <c r="E1314" s="1"/>
  <c r="J1314"/>
  <c r="G1314"/>
  <c r="F1314"/>
  <c r="J1310"/>
  <c r="I1310"/>
  <c r="H1310"/>
  <c r="G1310"/>
  <c r="F1310"/>
  <c r="E1310"/>
  <c r="J1307"/>
  <c r="J1305" s="1"/>
  <c r="I1307"/>
  <c r="H1307"/>
  <c r="G1307"/>
  <c r="G1305" s="1"/>
  <c r="F1307"/>
  <c r="F1305" s="1"/>
  <c r="E1307"/>
  <c r="I1305"/>
  <c r="H1305"/>
  <c r="E1305"/>
  <c r="J1302"/>
  <c r="J1297" s="1"/>
  <c r="I1302"/>
  <c r="H1302"/>
  <c r="G1302"/>
  <c r="G1297" s="1"/>
  <c r="G1290" s="1"/>
  <c r="F1302"/>
  <c r="F1297" s="1"/>
  <c r="E1302"/>
  <c r="I1297"/>
  <c r="H1297"/>
  <c r="E1297"/>
  <c r="J1294"/>
  <c r="I1294"/>
  <c r="H1294"/>
  <c r="G1294"/>
  <c r="F1294"/>
  <c r="F1290" s="1"/>
  <c r="F1289" s="1"/>
  <c r="E1294"/>
  <c r="J1291"/>
  <c r="I1291"/>
  <c r="I1290" s="1"/>
  <c r="H1291"/>
  <c r="H1290" s="1"/>
  <c r="H1289" s="1"/>
  <c r="G1291"/>
  <c r="F1291"/>
  <c r="E1291"/>
  <c r="E1290" s="1"/>
  <c r="J1290"/>
  <c r="J1289" s="1"/>
  <c r="J1255"/>
  <c r="I1255"/>
  <c r="H1255"/>
  <c r="G1255"/>
  <c r="F1255"/>
  <c r="E1255"/>
  <c r="J1250"/>
  <c r="I1250"/>
  <c r="I1246" s="1"/>
  <c r="H1250"/>
  <c r="H1246" s="1"/>
  <c r="G1250"/>
  <c r="F1250"/>
  <c r="E1250"/>
  <c r="E1246" s="1"/>
  <c r="J1246"/>
  <c r="G1246"/>
  <c r="F1246"/>
  <c r="J1243"/>
  <c r="I1243"/>
  <c r="H1243"/>
  <c r="G1243"/>
  <c r="F1243"/>
  <c r="E1243"/>
  <c r="J1240"/>
  <c r="J1239" s="1"/>
  <c r="I1240"/>
  <c r="H1240"/>
  <c r="G1240"/>
  <c r="G1239" s="1"/>
  <c r="F1240"/>
  <c r="F1239" s="1"/>
  <c r="E1240"/>
  <c r="I1239"/>
  <c r="H1239"/>
  <c r="E1239"/>
  <c r="J1214"/>
  <c r="I1214"/>
  <c r="H1214"/>
  <c r="G1214"/>
  <c r="F1214"/>
  <c r="E1214"/>
  <c r="J1212"/>
  <c r="I1212"/>
  <c r="H1212"/>
  <c r="G1212"/>
  <c r="F1212"/>
  <c r="E1212"/>
  <c r="J1205"/>
  <c r="J1204" s="1"/>
  <c r="I1205"/>
  <c r="H1205"/>
  <c r="G1205"/>
  <c r="G1204" s="1"/>
  <c r="F1205"/>
  <c r="F1204" s="1"/>
  <c r="E1205"/>
  <c r="I1204"/>
  <c r="H1204"/>
  <c r="E1204"/>
  <c r="J1199"/>
  <c r="I1199"/>
  <c r="H1199"/>
  <c r="G1199"/>
  <c r="F1199"/>
  <c r="E1199"/>
  <c r="J1196"/>
  <c r="I1196"/>
  <c r="H1196"/>
  <c r="G1196"/>
  <c r="F1196"/>
  <c r="E1196"/>
  <c r="J1193"/>
  <c r="I1193"/>
  <c r="H1193"/>
  <c r="G1193"/>
  <c r="F1193"/>
  <c r="E1193"/>
  <c r="J1179"/>
  <c r="I1179"/>
  <c r="I1178" s="1"/>
  <c r="H1179"/>
  <c r="H1178" s="1"/>
  <c r="G1179"/>
  <c r="F1179"/>
  <c r="E1179"/>
  <c r="E1178" s="1"/>
  <c r="J1178"/>
  <c r="G1178"/>
  <c r="F1178"/>
  <c r="J1173"/>
  <c r="I1173"/>
  <c r="I1168" s="1"/>
  <c r="H1173"/>
  <c r="H1168" s="1"/>
  <c r="G1173"/>
  <c r="F1173"/>
  <c r="E1173"/>
  <c r="E1168" s="1"/>
  <c r="J1168"/>
  <c r="G1168"/>
  <c r="F1168"/>
  <c r="J1165"/>
  <c r="I1165"/>
  <c r="H1165"/>
  <c r="G1165"/>
  <c r="F1165"/>
  <c r="E1165"/>
  <c r="J1163"/>
  <c r="J1161" s="1"/>
  <c r="J1160" s="1"/>
  <c r="J1159" s="1"/>
  <c r="I1163"/>
  <c r="H1163"/>
  <c r="G1163"/>
  <c r="G1161" s="1"/>
  <c r="G1160" s="1"/>
  <c r="F1163"/>
  <c r="F1161" s="1"/>
  <c r="F1160" s="1"/>
  <c r="F1159" s="1"/>
  <c r="E1163"/>
  <c r="I1161"/>
  <c r="I1160" s="1"/>
  <c r="H1161"/>
  <c r="E1161"/>
  <c r="E1160" s="1"/>
  <c r="E1159" s="1"/>
  <c r="J957"/>
  <c r="I957"/>
  <c r="H957"/>
  <c r="G957"/>
  <c r="F957"/>
  <c r="E957"/>
  <c r="J950"/>
  <c r="I950"/>
  <c r="I946" s="1"/>
  <c r="H950"/>
  <c r="H946" s="1"/>
  <c r="G950"/>
  <c r="F950"/>
  <c r="E950"/>
  <c r="E946" s="1"/>
  <c r="J946"/>
  <c r="J697" s="1"/>
  <c r="G946"/>
  <c r="F946"/>
  <c r="J941"/>
  <c r="I941"/>
  <c r="I939" s="1"/>
  <c r="I938" s="1"/>
  <c r="H941"/>
  <c r="H939" s="1"/>
  <c r="G941"/>
  <c r="F941"/>
  <c r="E941"/>
  <c r="E939" s="1"/>
  <c r="E938" s="1"/>
  <c r="J939"/>
  <c r="J938" s="1"/>
  <c r="G939"/>
  <c r="G938" s="1"/>
  <c r="F939"/>
  <c r="F938" s="1"/>
  <c r="H938"/>
  <c r="J867"/>
  <c r="I867"/>
  <c r="H867"/>
  <c r="G867"/>
  <c r="F867"/>
  <c r="E867"/>
  <c r="J803"/>
  <c r="I803"/>
  <c r="H803"/>
  <c r="G803"/>
  <c r="F803"/>
  <c r="E803"/>
  <c r="J801"/>
  <c r="I801"/>
  <c r="H801"/>
  <c r="G801"/>
  <c r="F801"/>
  <c r="E801"/>
  <c r="J761"/>
  <c r="I761"/>
  <c r="I760" s="1"/>
  <c r="I19" s="1"/>
  <c r="H761"/>
  <c r="H760" s="1"/>
  <c r="G761"/>
  <c r="F761"/>
  <c r="E761"/>
  <c r="E760" s="1"/>
  <c r="E19" s="1"/>
  <c r="J760"/>
  <c r="G760"/>
  <c r="F760"/>
  <c r="J748"/>
  <c r="I748"/>
  <c r="H748"/>
  <c r="G748"/>
  <c r="F748"/>
  <c r="E748"/>
  <c r="J746"/>
  <c r="I746"/>
  <c r="H746"/>
  <c r="G746"/>
  <c r="F746"/>
  <c r="E746"/>
  <c r="J740"/>
  <c r="I740"/>
  <c r="I739" s="1"/>
  <c r="H740"/>
  <c r="H739" s="1"/>
  <c r="G740"/>
  <c r="F740"/>
  <c r="E740"/>
  <c r="E739" s="1"/>
  <c r="J739"/>
  <c r="G739"/>
  <c r="F739"/>
  <c r="J714"/>
  <c r="I714"/>
  <c r="H714"/>
  <c r="G714"/>
  <c r="F714"/>
  <c r="E714"/>
  <c r="J708"/>
  <c r="I708"/>
  <c r="H708"/>
  <c r="G708"/>
  <c r="F708"/>
  <c r="F705" s="1"/>
  <c r="F698" s="1"/>
  <c r="F697" s="1"/>
  <c r="E708"/>
  <c r="J706"/>
  <c r="I706"/>
  <c r="I705" s="1"/>
  <c r="I698" s="1"/>
  <c r="H706"/>
  <c r="H705" s="1"/>
  <c r="H698" s="1"/>
  <c r="H697" s="1"/>
  <c r="G706"/>
  <c r="F706"/>
  <c r="E706"/>
  <c r="E705" s="1"/>
  <c r="E698" s="1"/>
  <c r="J705"/>
  <c r="J698" s="1"/>
  <c r="G705"/>
  <c r="G698" s="1"/>
  <c r="G697" s="1"/>
  <c r="J586"/>
  <c r="I586"/>
  <c r="H586"/>
  <c r="H23" s="1"/>
  <c r="G586"/>
  <c r="F586"/>
  <c r="E586"/>
  <c r="J583"/>
  <c r="J579" s="1"/>
  <c r="I583"/>
  <c r="H583"/>
  <c r="G583"/>
  <c r="G579" s="1"/>
  <c r="F583"/>
  <c r="F579" s="1"/>
  <c r="E583"/>
  <c r="I579"/>
  <c r="H579"/>
  <c r="E579"/>
  <c r="J574"/>
  <c r="J572" s="1"/>
  <c r="J571" s="1"/>
  <c r="I574"/>
  <c r="H574"/>
  <c r="G574"/>
  <c r="G572" s="1"/>
  <c r="G571" s="1"/>
  <c r="F574"/>
  <c r="F572" s="1"/>
  <c r="F571" s="1"/>
  <c r="F20" s="1"/>
  <c r="E574"/>
  <c r="I572"/>
  <c r="I571" s="1"/>
  <c r="H572"/>
  <c r="H571" s="1"/>
  <c r="E572"/>
  <c r="E571" s="1"/>
  <c r="J546"/>
  <c r="I546"/>
  <c r="H546"/>
  <c r="G546"/>
  <c r="F546"/>
  <c r="E546"/>
  <c r="J533"/>
  <c r="J532" s="1"/>
  <c r="I533"/>
  <c r="H533"/>
  <c r="G533"/>
  <c r="G532" s="1"/>
  <c r="F533"/>
  <c r="F532" s="1"/>
  <c r="E533"/>
  <c r="I532"/>
  <c r="H532"/>
  <c r="E532"/>
  <c r="J519"/>
  <c r="I519"/>
  <c r="H519"/>
  <c r="G519"/>
  <c r="F519"/>
  <c r="E519"/>
  <c r="J516"/>
  <c r="I516"/>
  <c r="H516"/>
  <c r="G516"/>
  <c r="F516"/>
  <c r="E516"/>
  <c r="J510"/>
  <c r="J509" s="1"/>
  <c r="I510"/>
  <c r="H510"/>
  <c r="G510"/>
  <c r="G509" s="1"/>
  <c r="F510"/>
  <c r="F509" s="1"/>
  <c r="E510"/>
  <c r="I509"/>
  <c r="H509"/>
  <c r="E509"/>
  <c r="J502"/>
  <c r="J497" s="1"/>
  <c r="I502"/>
  <c r="H502"/>
  <c r="G502"/>
  <c r="G497" s="1"/>
  <c r="G490" s="1"/>
  <c r="F502"/>
  <c r="F497" s="1"/>
  <c r="E502"/>
  <c r="I497"/>
  <c r="H497"/>
  <c r="E497"/>
  <c r="J494"/>
  <c r="I494"/>
  <c r="H494"/>
  <c r="G494"/>
  <c r="F494"/>
  <c r="F490" s="1"/>
  <c r="F489" s="1"/>
  <c r="E494"/>
  <c r="J491"/>
  <c r="I491"/>
  <c r="I490" s="1"/>
  <c r="I489" s="1"/>
  <c r="H491"/>
  <c r="H490" s="1"/>
  <c r="H489" s="1"/>
  <c r="G491"/>
  <c r="F491"/>
  <c r="E491"/>
  <c r="E490" s="1"/>
  <c r="J490"/>
  <c r="J264"/>
  <c r="I264"/>
  <c r="H264"/>
  <c r="G264"/>
  <c r="G23" s="1"/>
  <c r="F264"/>
  <c r="E264"/>
  <c r="J253"/>
  <c r="I253"/>
  <c r="H253"/>
  <c r="G253"/>
  <c r="F253"/>
  <c r="E253"/>
  <c r="J250"/>
  <c r="I250"/>
  <c r="H250"/>
  <c r="G250"/>
  <c r="F250"/>
  <c r="F246" s="1"/>
  <c r="F21" s="1"/>
  <c r="E250"/>
  <c r="J248"/>
  <c r="I248"/>
  <c r="I246" s="1"/>
  <c r="H248"/>
  <c r="H246" s="1"/>
  <c r="H21" s="1"/>
  <c r="G248"/>
  <c r="F248"/>
  <c r="E248"/>
  <c r="E246" s="1"/>
  <c r="J246"/>
  <c r="G246"/>
  <c r="G21" s="1"/>
  <c r="J240"/>
  <c r="I240"/>
  <c r="I238" s="1"/>
  <c r="I237" s="1"/>
  <c r="H240"/>
  <c r="H238" s="1"/>
  <c r="H237" s="1"/>
  <c r="H20" s="1"/>
  <c r="G240"/>
  <c r="F240"/>
  <c r="E240"/>
  <c r="E238" s="1"/>
  <c r="E237" s="1"/>
  <c r="J238"/>
  <c r="J237" s="1"/>
  <c r="G238"/>
  <c r="G237" s="1"/>
  <c r="F238"/>
  <c r="F237" s="1"/>
  <c r="J171"/>
  <c r="I171"/>
  <c r="H171"/>
  <c r="G171"/>
  <c r="F171"/>
  <c r="E171"/>
  <c r="J132"/>
  <c r="I132"/>
  <c r="H132"/>
  <c r="H99" s="1"/>
  <c r="H19" s="1"/>
  <c r="G132"/>
  <c r="F132"/>
  <c r="E132"/>
  <c r="J100"/>
  <c r="J99" s="1"/>
  <c r="J19" s="1"/>
  <c r="I100"/>
  <c r="H100"/>
  <c r="G100"/>
  <c r="G99" s="1"/>
  <c r="F100"/>
  <c r="F99" s="1"/>
  <c r="F19" s="1"/>
  <c r="E100"/>
  <c r="I99"/>
  <c r="E99"/>
  <c r="J80"/>
  <c r="I80"/>
  <c r="H80"/>
  <c r="G80"/>
  <c r="F80"/>
  <c r="E80"/>
  <c r="J70"/>
  <c r="I70"/>
  <c r="H70"/>
  <c r="G70"/>
  <c r="F70"/>
  <c r="E70"/>
  <c r="J63"/>
  <c r="I63"/>
  <c r="H63"/>
  <c r="G63"/>
  <c r="F63"/>
  <c r="E63"/>
  <c r="J51"/>
  <c r="I51"/>
  <c r="I50" s="1"/>
  <c r="I18" s="1"/>
  <c r="H51"/>
  <c r="H50" s="1"/>
  <c r="H18" s="1"/>
  <c r="G51"/>
  <c r="F51"/>
  <c r="E51"/>
  <c r="E50" s="1"/>
  <c r="E18" s="1"/>
  <c r="J50"/>
  <c r="J18" s="1"/>
  <c r="G50"/>
  <c r="F50"/>
  <c r="J41"/>
  <c r="I41"/>
  <c r="H41"/>
  <c r="G41"/>
  <c r="F41"/>
  <c r="E41"/>
  <c r="J39"/>
  <c r="I39"/>
  <c r="H39"/>
  <c r="G39"/>
  <c r="F39"/>
  <c r="E39"/>
  <c r="J36"/>
  <c r="I36"/>
  <c r="I33" s="1"/>
  <c r="H36"/>
  <c r="H33" s="1"/>
  <c r="G36"/>
  <c r="F36"/>
  <c r="E36"/>
  <c r="E33" s="1"/>
  <c r="J33"/>
  <c r="G33"/>
  <c r="F33"/>
  <c r="J27"/>
  <c r="I27"/>
  <c r="I26" s="1"/>
  <c r="H27"/>
  <c r="H26" s="1"/>
  <c r="H25" s="1"/>
  <c r="G27"/>
  <c r="F27"/>
  <c r="E27"/>
  <c r="E26" s="1"/>
  <c r="J26"/>
  <c r="J25" s="1"/>
  <c r="J24" s="1"/>
  <c r="G26"/>
  <c r="G25" s="1"/>
  <c r="F26"/>
  <c r="I23"/>
  <c r="E23"/>
  <c r="J22"/>
  <c r="I22"/>
  <c r="H22"/>
  <c r="G22"/>
  <c r="F22"/>
  <c r="E22"/>
  <c r="G18"/>
  <c r="F18"/>
  <c r="K1296" i="120" l="1"/>
  <c r="K1289" s="1"/>
  <c r="K1288" s="1"/>
  <c r="D697"/>
  <c r="D696" s="1"/>
  <c r="E1296"/>
  <c r="L1296"/>
  <c r="G1167"/>
  <c r="G1159" s="1"/>
  <c r="G1158" s="1"/>
  <c r="H697"/>
  <c r="H696" s="1"/>
  <c r="D531"/>
  <c r="H531"/>
  <c r="L531"/>
  <c r="M40"/>
  <c r="M531"/>
  <c r="J697"/>
  <c r="J696" s="1"/>
  <c r="N697"/>
  <c r="N696" s="1"/>
  <c r="D32"/>
  <c r="G531"/>
  <c r="K531"/>
  <c r="K1167"/>
  <c r="K1159" s="1"/>
  <c r="K1158" s="1"/>
  <c r="J531"/>
  <c r="N531"/>
  <c r="L1167"/>
  <c r="L1159" s="1"/>
  <c r="L1158" s="1"/>
  <c r="J1296"/>
  <c r="N1296"/>
  <c r="H1296"/>
  <c r="M1296"/>
  <c r="D1296"/>
  <c r="J40"/>
  <c r="N40"/>
  <c r="AH489" i="119"/>
  <c r="AH20"/>
  <c r="AH16" s="1"/>
  <c r="AC24"/>
  <c r="AC20"/>
  <c r="Z24"/>
  <c r="AD21"/>
  <c r="AB489"/>
  <c r="AD697"/>
  <c r="AA25"/>
  <c r="AB24"/>
  <c r="AB17"/>
  <c r="Z18"/>
  <c r="AD18"/>
  <c r="AA19"/>
  <c r="AE19"/>
  <c r="AB21"/>
  <c r="AC490"/>
  <c r="AC489" s="1"/>
  <c r="AB697"/>
  <c r="Z1160"/>
  <c r="Z1159" s="1"/>
  <c r="AC1290"/>
  <c r="AC1289" s="1"/>
  <c r="AE17"/>
  <c r="AD17"/>
  <c r="AD16" s="1"/>
  <c r="AD24"/>
  <c r="Z21"/>
  <c r="Z697"/>
  <c r="AA1159"/>
  <c r="Z17"/>
  <c r="AC18"/>
  <c r="AB20"/>
  <c r="T18"/>
  <c r="V24"/>
  <c r="X17"/>
  <c r="V20"/>
  <c r="W24"/>
  <c r="W21"/>
  <c r="U489"/>
  <c r="W697"/>
  <c r="V18"/>
  <c r="U17"/>
  <c r="U16" s="1"/>
  <c r="U24"/>
  <c r="S18"/>
  <c r="W18"/>
  <c r="T19"/>
  <c r="X19"/>
  <c r="U21"/>
  <c r="V490"/>
  <c r="V489" s="1"/>
  <c r="U697"/>
  <c r="S1160"/>
  <c r="S1159" s="1"/>
  <c r="V1290"/>
  <c r="V1289" s="1"/>
  <c r="X24"/>
  <c r="W17"/>
  <c r="W16" s="1"/>
  <c r="S24"/>
  <c r="S21"/>
  <c r="S697"/>
  <c r="T1159"/>
  <c r="T25"/>
  <c r="U20"/>
  <c r="Q1159"/>
  <c r="Q17"/>
  <c r="P24"/>
  <c r="P17"/>
  <c r="P16" s="1"/>
  <c r="M489"/>
  <c r="O24"/>
  <c r="Q20"/>
  <c r="Q489"/>
  <c r="N19"/>
  <c r="L20"/>
  <c r="O21"/>
  <c r="Q23"/>
  <c r="O1160"/>
  <c r="O1159" s="1"/>
  <c r="L1289"/>
  <c r="M25"/>
  <c r="Q24"/>
  <c r="M20"/>
  <c r="N489"/>
  <c r="L697"/>
  <c r="P697"/>
  <c r="L17"/>
  <c r="L24"/>
  <c r="M18"/>
  <c r="P20"/>
  <c r="Q21"/>
  <c r="M23"/>
  <c r="L489"/>
  <c r="N1159"/>
  <c r="P1289"/>
  <c r="N17"/>
  <c r="N16" s="1"/>
  <c r="H24"/>
  <c r="J20"/>
  <c r="J489"/>
  <c r="G19"/>
  <c r="I20"/>
  <c r="F23"/>
  <c r="H1160"/>
  <c r="H1159" s="1"/>
  <c r="G1159"/>
  <c r="E1289"/>
  <c r="I1289"/>
  <c r="E25"/>
  <c r="I25"/>
  <c r="E21"/>
  <c r="I21"/>
  <c r="G489"/>
  <c r="E697"/>
  <c r="I697"/>
  <c r="I1159"/>
  <c r="G1289"/>
  <c r="G17"/>
  <c r="G16" s="1"/>
  <c r="G24"/>
  <c r="J17"/>
  <c r="E20"/>
  <c r="J21"/>
  <c r="J23"/>
  <c r="E489"/>
  <c r="F25"/>
  <c r="G20"/>
  <c r="N32" i="120" l="1"/>
  <c r="J1167"/>
  <c r="J1159" s="1"/>
  <c r="J1158" s="1"/>
  <c r="I697"/>
  <c r="I1296"/>
  <c r="I531"/>
  <c r="I488" s="1"/>
  <c r="F531"/>
  <c r="F488" s="1"/>
  <c r="F697"/>
  <c r="F1296"/>
  <c r="F1289" s="1"/>
  <c r="L1289"/>
  <c r="L1288" s="1"/>
  <c r="J32"/>
  <c r="J24" s="1"/>
  <c r="J23" s="1"/>
  <c r="N1167"/>
  <c r="N1159" s="1"/>
  <c r="N1158" s="1"/>
  <c r="F1167"/>
  <c r="H1167"/>
  <c r="H1159" s="1"/>
  <c r="H1158" s="1"/>
  <c r="N1289"/>
  <c r="N1288" s="1"/>
  <c r="D1167"/>
  <c r="D1159" s="1"/>
  <c r="D1158" s="1"/>
  <c r="N24"/>
  <c r="G1296"/>
  <c r="G1289" s="1"/>
  <c r="G1288" s="1"/>
  <c r="H1289"/>
  <c r="H1288" s="1"/>
  <c r="I1167"/>
  <c r="N488"/>
  <c r="N18"/>
  <c r="K18"/>
  <c r="K488"/>
  <c r="D24"/>
  <c r="I40"/>
  <c r="H488"/>
  <c r="H18"/>
  <c r="H40"/>
  <c r="H32" s="1"/>
  <c r="E1167"/>
  <c r="G40"/>
  <c r="G32" s="1"/>
  <c r="E40"/>
  <c r="K40"/>
  <c r="K32" s="1"/>
  <c r="K24" s="1"/>
  <c r="J1289"/>
  <c r="J1288" s="1"/>
  <c r="E1289"/>
  <c r="J488"/>
  <c r="J18"/>
  <c r="G488"/>
  <c r="G18"/>
  <c r="K697"/>
  <c r="K696" s="1"/>
  <c r="M18"/>
  <c r="M488"/>
  <c r="E531"/>
  <c r="L18"/>
  <c r="L488"/>
  <c r="D488"/>
  <c r="D18"/>
  <c r="F40"/>
  <c r="D1289"/>
  <c r="D1288" s="1"/>
  <c r="M1289"/>
  <c r="M1288" s="1"/>
  <c r="M1167"/>
  <c r="M1159" s="1"/>
  <c r="M1158" s="1"/>
  <c r="G697"/>
  <c r="G696" s="1"/>
  <c r="L40"/>
  <c r="L32" s="1"/>
  <c r="M697"/>
  <c r="M696" s="1"/>
  <c r="M32"/>
  <c r="Z16" i="119"/>
  <c r="AB16"/>
  <c r="AC17"/>
  <c r="AC16" s="1"/>
  <c r="AE16"/>
  <c r="AA17"/>
  <c r="AA16" s="1"/>
  <c r="AA24"/>
  <c r="T17"/>
  <c r="T16" s="1"/>
  <c r="T24"/>
  <c r="X16"/>
  <c r="S17"/>
  <c r="S16" s="1"/>
  <c r="V17"/>
  <c r="V16" s="1"/>
  <c r="M24"/>
  <c r="M17"/>
  <c r="M16" s="1"/>
  <c r="L16"/>
  <c r="O17"/>
  <c r="O16" s="1"/>
  <c r="Q16"/>
  <c r="I24"/>
  <c r="I17"/>
  <c r="I16" s="1"/>
  <c r="F17"/>
  <c r="F16" s="1"/>
  <c r="F24"/>
  <c r="E24"/>
  <c r="E17"/>
  <c r="E16" s="1"/>
  <c r="J16"/>
  <c r="H17"/>
  <c r="H16" s="1"/>
  <c r="I32" i="120" l="1"/>
  <c r="I24" s="1"/>
  <c r="I23" s="1"/>
  <c r="I1289"/>
  <c r="F18"/>
  <c r="I1159"/>
  <c r="I18"/>
  <c r="I696"/>
  <c r="F1159"/>
  <c r="F696"/>
  <c r="F32"/>
  <c r="F1288"/>
  <c r="L24"/>
  <c r="L16" s="1"/>
  <c r="L15" s="1"/>
  <c r="E32"/>
  <c r="E24" s="1"/>
  <c r="H24"/>
  <c r="H23" s="1"/>
  <c r="M24"/>
  <c r="M23" s="1"/>
  <c r="J16"/>
  <c r="J15" s="1"/>
  <c r="K16"/>
  <c r="K15" s="1"/>
  <c r="K23"/>
  <c r="D23"/>
  <c r="D16"/>
  <c r="D15" s="1"/>
  <c r="E488"/>
  <c r="E18"/>
  <c r="E1288"/>
  <c r="E1159"/>
  <c r="G24"/>
  <c r="N23"/>
  <c r="N16"/>
  <c r="N15" s="1"/>
  <c r="E697"/>
  <c r="CQ30" i="125"/>
  <c r="CP30"/>
  <c r="CO30"/>
  <c r="CN30"/>
  <c r="CM30"/>
  <c r="CL30"/>
  <c r="CK30"/>
  <c r="CJ30"/>
  <c r="CI30"/>
  <c r="CH30"/>
  <c r="CG30"/>
  <c r="CF30"/>
  <c r="CE30"/>
  <c r="CQ34"/>
  <c r="CP34"/>
  <c r="CO34"/>
  <c r="CN34"/>
  <c r="CM34"/>
  <c r="CL34"/>
  <c r="CK34"/>
  <c r="CJ34"/>
  <c r="CI34"/>
  <c r="CH34"/>
  <c r="CG34"/>
  <c r="CF34"/>
  <c r="CE34"/>
  <c r="CQ35"/>
  <c r="CP35"/>
  <c r="CO35"/>
  <c r="CN35"/>
  <c r="CM35"/>
  <c r="CL35"/>
  <c r="CK35"/>
  <c r="CJ35"/>
  <c r="CI35"/>
  <c r="CH35"/>
  <c r="CG35"/>
  <c r="CF35"/>
  <c r="CE35"/>
  <c r="CQ49"/>
  <c r="CP49"/>
  <c r="CO49"/>
  <c r="CN49"/>
  <c r="CM49"/>
  <c r="CL49"/>
  <c r="CK49"/>
  <c r="CJ49"/>
  <c r="CI49"/>
  <c r="CH49"/>
  <c r="CG49"/>
  <c r="CF49"/>
  <c r="CE49"/>
  <c r="CQ131"/>
  <c r="CP131"/>
  <c r="CO131"/>
  <c r="CN131"/>
  <c r="CM131"/>
  <c r="CL131"/>
  <c r="CK131"/>
  <c r="CJ131"/>
  <c r="CI131"/>
  <c r="CH131"/>
  <c r="CG131"/>
  <c r="CF131"/>
  <c r="CE131"/>
  <c r="CQ239"/>
  <c r="CP239"/>
  <c r="CO239"/>
  <c r="CN239"/>
  <c r="CM239"/>
  <c r="CL239"/>
  <c r="CK239"/>
  <c r="CJ239"/>
  <c r="CI239"/>
  <c r="CH239"/>
  <c r="CG239"/>
  <c r="CF239"/>
  <c r="CE239"/>
  <c r="CQ243"/>
  <c r="CP243"/>
  <c r="CO243"/>
  <c r="CN243"/>
  <c r="CM243"/>
  <c r="CL243"/>
  <c r="CK243"/>
  <c r="CJ243"/>
  <c r="CI243"/>
  <c r="CH243"/>
  <c r="CG243"/>
  <c r="CF243"/>
  <c r="CE243"/>
  <c r="CQ244"/>
  <c r="CP244"/>
  <c r="CO244"/>
  <c r="CN244"/>
  <c r="CM244"/>
  <c r="CL244"/>
  <c r="CK244"/>
  <c r="CJ244"/>
  <c r="CI244"/>
  <c r="CH244"/>
  <c r="CG244"/>
  <c r="CF244"/>
  <c r="CE244"/>
  <c r="CQ245"/>
  <c r="CP245"/>
  <c r="CO245"/>
  <c r="CN245"/>
  <c r="CM245"/>
  <c r="CL245"/>
  <c r="CK245"/>
  <c r="CJ245"/>
  <c r="CI245"/>
  <c r="CH245"/>
  <c r="CG245"/>
  <c r="CF245"/>
  <c r="CE245"/>
  <c r="CQ263"/>
  <c r="CP263"/>
  <c r="CP22" s="1"/>
  <c r="CO263"/>
  <c r="CN263"/>
  <c r="CM263"/>
  <c r="CL263"/>
  <c r="CK263"/>
  <c r="CJ263"/>
  <c r="CI263"/>
  <c r="CH263"/>
  <c r="CG263"/>
  <c r="CF263"/>
  <c r="CE263"/>
  <c r="CQ492"/>
  <c r="CP492"/>
  <c r="CO492"/>
  <c r="CN492"/>
  <c r="CM492"/>
  <c r="CL492"/>
  <c r="CK492"/>
  <c r="CJ492"/>
  <c r="CI492"/>
  <c r="CH492"/>
  <c r="CG492"/>
  <c r="CF492"/>
  <c r="CE492"/>
  <c r="CQ493"/>
  <c r="CP493"/>
  <c r="CO493"/>
  <c r="CN493"/>
  <c r="CM493"/>
  <c r="CL493"/>
  <c r="CK493"/>
  <c r="CJ493"/>
  <c r="CI493"/>
  <c r="CH493"/>
  <c r="CG493"/>
  <c r="CF493"/>
  <c r="CE493"/>
  <c r="CQ495"/>
  <c r="CP495"/>
  <c r="CO495"/>
  <c r="CN495"/>
  <c r="CM495"/>
  <c r="CL495"/>
  <c r="CK495"/>
  <c r="CJ495"/>
  <c r="CJ494" s="1"/>
  <c r="CI495"/>
  <c r="CH495"/>
  <c r="CH494" s="1"/>
  <c r="CG495"/>
  <c r="CF495"/>
  <c r="CF494" s="1"/>
  <c r="CE495"/>
  <c r="CQ496"/>
  <c r="CP496"/>
  <c r="CO496"/>
  <c r="CN496"/>
  <c r="CM496"/>
  <c r="CL496"/>
  <c r="CK496"/>
  <c r="CJ496"/>
  <c r="CI496"/>
  <c r="CH496"/>
  <c r="CG496"/>
  <c r="CF496"/>
  <c r="CE496"/>
  <c r="CQ498"/>
  <c r="CP498"/>
  <c r="CO498"/>
  <c r="CN498"/>
  <c r="CM498"/>
  <c r="CL498"/>
  <c r="CK498"/>
  <c r="CJ498"/>
  <c r="CI498"/>
  <c r="CH498"/>
  <c r="CG498"/>
  <c r="CF498"/>
  <c r="CE498"/>
  <c r="CQ499"/>
  <c r="CP499"/>
  <c r="CO499"/>
  <c r="CN499"/>
  <c r="CM499"/>
  <c r="CL499"/>
  <c r="CK499"/>
  <c r="CJ499"/>
  <c r="CI499"/>
  <c r="CH499"/>
  <c r="CG499"/>
  <c r="CF499"/>
  <c r="CE499"/>
  <c r="CQ500"/>
  <c r="CP500"/>
  <c r="CO500"/>
  <c r="CN500"/>
  <c r="CM500"/>
  <c r="CL500"/>
  <c r="CK500"/>
  <c r="CJ500"/>
  <c r="CI500"/>
  <c r="CH500"/>
  <c r="CG500"/>
  <c r="CF500"/>
  <c r="CE500"/>
  <c r="CQ501"/>
  <c r="CP501"/>
  <c r="CO501"/>
  <c r="CN501"/>
  <c r="CM501"/>
  <c r="CL501"/>
  <c r="CK501"/>
  <c r="CJ501"/>
  <c r="CI501"/>
  <c r="CH501"/>
  <c r="CG501"/>
  <c r="CF501"/>
  <c r="CE501"/>
  <c r="CQ544"/>
  <c r="CP544"/>
  <c r="CO544"/>
  <c r="CN544"/>
  <c r="CM544"/>
  <c r="CL544"/>
  <c r="CK544"/>
  <c r="CJ544"/>
  <c r="CI544"/>
  <c r="CH544"/>
  <c r="CG544"/>
  <c r="CF544"/>
  <c r="CE544"/>
  <c r="CQ545"/>
  <c r="CP545"/>
  <c r="CO545"/>
  <c r="CN545"/>
  <c r="CM545"/>
  <c r="CL545"/>
  <c r="CK545"/>
  <c r="CJ545"/>
  <c r="CI545"/>
  <c r="CH545"/>
  <c r="CG545"/>
  <c r="CF545"/>
  <c r="CE545"/>
  <c r="CQ580"/>
  <c r="CP580"/>
  <c r="CO580"/>
  <c r="CN580"/>
  <c r="CM580"/>
  <c r="CL580"/>
  <c r="CK580"/>
  <c r="CJ580"/>
  <c r="CI580"/>
  <c r="CH580"/>
  <c r="CG580"/>
  <c r="CF580"/>
  <c r="CE580"/>
  <c r="CQ581"/>
  <c r="CP581"/>
  <c r="CO581"/>
  <c r="CN581"/>
  <c r="CM581"/>
  <c r="CL581"/>
  <c r="CK581"/>
  <c r="CJ581"/>
  <c r="CI581"/>
  <c r="CH581"/>
  <c r="CG581"/>
  <c r="CF581"/>
  <c r="CE581"/>
  <c r="CQ582"/>
  <c r="CP582"/>
  <c r="CO582"/>
  <c r="CN582"/>
  <c r="CM582"/>
  <c r="CL582"/>
  <c r="CK582"/>
  <c r="CJ582"/>
  <c r="CI582"/>
  <c r="CH582"/>
  <c r="CG582"/>
  <c r="CF582"/>
  <c r="CE582"/>
  <c r="CQ699"/>
  <c r="CP699"/>
  <c r="CO699"/>
  <c r="CN699"/>
  <c r="CM699"/>
  <c r="CL699"/>
  <c r="CK699"/>
  <c r="CJ699"/>
  <c r="CI699"/>
  <c r="CH699"/>
  <c r="CG699"/>
  <c r="CF699"/>
  <c r="CE699"/>
  <c r="CQ700"/>
  <c r="CP700"/>
  <c r="CO700"/>
  <c r="CN700"/>
  <c r="CM700"/>
  <c r="CL700"/>
  <c r="CK700"/>
  <c r="CJ700"/>
  <c r="CI700"/>
  <c r="CH700"/>
  <c r="CG700"/>
  <c r="CF700"/>
  <c r="CE700"/>
  <c r="CQ701"/>
  <c r="CP701"/>
  <c r="CO701"/>
  <c r="CN701"/>
  <c r="CM701"/>
  <c r="CL701"/>
  <c r="CK701"/>
  <c r="CJ701"/>
  <c r="CI701"/>
  <c r="CH701"/>
  <c r="CG701"/>
  <c r="CF701"/>
  <c r="CE701"/>
  <c r="CQ702"/>
  <c r="CP702"/>
  <c r="CO702"/>
  <c r="CN702"/>
  <c r="CM702"/>
  <c r="CL702"/>
  <c r="CK702"/>
  <c r="CJ702"/>
  <c r="CI702"/>
  <c r="CH702"/>
  <c r="CG702"/>
  <c r="CF702"/>
  <c r="CE702"/>
  <c r="CQ703"/>
  <c r="CP703"/>
  <c r="CO703"/>
  <c r="CN703"/>
  <c r="CM703"/>
  <c r="CL703"/>
  <c r="CK703"/>
  <c r="CJ703"/>
  <c r="CI703"/>
  <c r="CH703"/>
  <c r="CG703"/>
  <c r="CF703"/>
  <c r="CE703"/>
  <c r="CQ704"/>
  <c r="CP704"/>
  <c r="CO704"/>
  <c r="CN704"/>
  <c r="CM704"/>
  <c r="CL704"/>
  <c r="CK704"/>
  <c r="CJ704"/>
  <c r="CI704"/>
  <c r="CH704"/>
  <c r="CG704"/>
  <c r="CF704"/>
  <c r="CE704"/>
  <c r="CQ710"/>
  <c r="CP710"/>
  <c r="CO710"/>
  <c r="CN710"/>
  <c r="CM710"/>
  <c r="CL710"/>
  <c r="CK710"/>
  <c r="CJ710"/>
  <c r="CI710"/>
  <c r="CH710"/>
  <c r="CG710"/>
  <c r="CF710"/>
  <c r="CE710"/>
  <c r="CQ738"/>
  <c r="CP738"/>
  <c r="CO738"/>
  <c r="CN738"/>
  <c r="CM738"/>
  <c r="CL738"/>
  <c r="CK738"/>
  <c r="CJ738"/>
  <c r="CI738"/>
  <c r="CH738"/>
  <c r="CG738"/>
  <c r="CF738"/>
  <c r="CE738"/>
  <c r="CQ940"/>
  <c r="CP940"/>
  <c r="CO940"/>
  <c r="CN940"/>
  <c r="CM940"/>
  <c r="CL940"/>
  <c r="CK940"/>
  <c r="CJ940"/>
  <c r="CI940"/>
  <c r="CH940"/>
  <c r="CG940"/>
  <c r="CF940"/>
  <c r="CE940"/>
  <c r="CQ943"/>
  <c r="CP943"/>
  <c r="CO943"/>
  <c r="CN943"/>
  <c r="CM943"/>
  <c r="CL943"/>
  <c r="CK943"/>
  <c r="CJ943"/>
  <c r="CI943"/>
  <c r="CH943"/>
  <c r="CG943"/>
  <c r="CF943"/>
  <c r="CE943"/>
  <c r="CQ944"/>
  <c r="CP944"/>
  <c r="CO944"/>
  <c r="CN944"/>
  <c r="CM944"/>
  <c r="CL944"/>
  <c r="CK944"/>
  <c r="CJ944"/>
  <c r="CI944"/>
  <c r="CH944"/>
  <c r="CG944"/>
  <c r="CF944"/>
  <c r="CE944"/>
  <c r="CQ945"/>
  <c r="CP945"/>
  <c r="CO945"/>
  <c r="CN945"/>
  <c r="CM945"/>
  <c r="CL945"/>
  <c r="CK945"/>
  <c r="CJ945"/>
  <c r="CI945"/>
  <c r="CH945"/>
  <c r="CG945"/>
  <c r="CF945"/>
  <c r="CE945"/>
  <c r="CQ956"/>
  <c r="CQ22" s="1"/>
  <c r="CP956"/>
  <c r="CO956"/>
  <c r="CN956"/>
  <c r="CM956"/>
  <c r="CL956"/>
  <c r="CK956"/>
  <c r="CJ956"/>
  <c r="CI956"/>
  <c r="CI22" s="1"/>
  <c r="CH956"/>
  <c r="CG956"/>
  <c r="CF956"/>
  <c r="CE956"/>
  <c r="CE22" s="1"/>
  <c r="CQ1166"/>
  <c r="CP1166"/>
  <c r="CO1166"/>
  <c r="CN1166"/>
  <c r="CM1166"/>
  <c r="CL1166"/>
  <c r="CK1166"/>
  <c r="CJ1166"/>
  <c r="CI1166"/>
  <c r="CH1166"/>
  <c r="CG1166"/>
  <c r="CF1166"/>
  <c r="CE1166"/>
  <c r="CQ1167"/>
  <c r="CP1167"/>
  <c r="CO1167"/>
  <c r="CN1167"/>
  <c r="CM1167"/>
  <c r="CL1167"/>
  <c r="CK1167"/>
  <c r="CJ1167"/>
  <c r="CI1167"/>
  <c r="CH1167"/>
  <c r="CG1167"/>
  <c r="CF1167"/>
  <c r="CE1167"/>
  <c r="CQ1169"/>
  <c r="CP1169"/>
  <c r="CO1169"/>
  <c r="CN1169"/>
  <c r="CM1169"/>
  <c r="CL1169"/>
  <c r="CK1169"/>
  <c r="CJ1169"/>
  <c r="CI1169"/>
  <c r="CH1169"/>
  <c r="CG1169"/>
  <c r="CF1169"/>
  <c r="CE1169"/>
  <c r="CQ1170"/>
  <c r="CP1170"/>
  <c r="CO1170"/>
  <c r="CN1170"/>
  <c r="CM1170"/>
  <c r="CL1170"/>
  <c r="CK1170"/>
  <c r="CJ1170"/>
  <c r="CI1170"/>
  <c r="CH1170"/>
  <c r="CG1170"/>
  <c r="CF1170"/>
  <c r="CE1170"/>
  <c r="CQ1171"/>
  <c r="CP1171"/>
  <c r="CO1171"/>
  <c r="CN1171"/>
  <c r="CM1171"/>
  <c r="CL1171"/>
  <c r="CK1171"/>
  <c r="CJ1171"/>
  <c r="CI1171"/>
  <c r="CH1171"/>
  <c r="CG1171"/>
  <c r="CF1171"/>
  <c r="CE1171"/>
  <c r="CQ1172"/>
  <c r="CP1172"/>
  <c r="CO1172"/>
  <c r="CN1172"/>
  <c r="CM1172"/>
  <c r="CL1172"/>
  <c r="CK1172"/>
  <c r="CJ1172"/>
  <c r="CI1172"/>
  <c r="CH1172"/>
  <c r="CG1172"/>
  <c r="CF1172"/>
  <c r="CE1172"/>
  <c r="CQ1177"/>
  <c r="CP1177"/>
  <c r="CO1177"/>
  <c r="CN1177"/>
  <c r="CM1177"/>
  <c r="CL1177"/>
  <c r="CK1177"/>
  <c r="CJ1177"/>
  <c r="CI1177"/>
  <c r="CH1177"/>
  <c r="CG1177"/>
  <c r="CF1177"/>
  <c r="CE1177"/>
  <c r="CQ1241"/>
  <c r="CP1241"/>
  <c r="CO1241"/>
  <c r="CN1241"/>
  <c r="CM1241"/>
  <c r="CL1241"/>
  <c r="CK1241"/>
  <c r="CJ1241"/>
  <c r="CI1241"/>
  <c r="CH1241"/>
  <c r="CG1241"/>
  <c r="CF1241"/>
  <c r="CE1241"/>
  <c r="CQ1242"/>
  <c r="CP1242"/>
  <c r="CO1242"/>
  <c r="CN1242"/>
  <c r="CM1242"/>
  <c r="CL1242"/>
  <c r="CK1242"/>
  <c r="CJ1242"/>
  <c r="CI1242"/>
  <c r="CH1242"/>
  <c r="CG1242"/>
  <c r="CF1242"/>
  <c r="CE1242"/>
  <c r="CQ1244"/>
  <c r="CP1244"/>
  <c r="CO1244"/>
  <c r="CN1244"/>
  <c r="CM1244"/>
  <c r="CL1244"/>
  <c r="CK1244"/>
  <c r="CJ1244"/>
  <c r="CI1244"/>
  <c r="CH1244"/>
  <c r="CG1244"/>
  <c r="CF1244"/>
  <c r="CE1244"/>
  <c r="CQ1245"/>
  <c r="CP1245"/>
  <c r="CO1245"/>
  <c r="CN1245"/>
  <c r="CM1245"/>
  <c r="CL1245"/>
  <c r="CK1245"/>
  <c r="CJ1245"/>
  <c r="CI1245"/>
  <c r="CH1245"/>
  <c r="CG1245"/>
  <c r="CF1245"/>
  <c r="CE1245"/>
  <c r="CQ1292"/>
  <c r="CP1292"/>
  <c r="CO1292"/>
  <c r="CN1292"/>
  <c r="CM1292"/>
  <c r="CL1292"/>
  <c r="CK1292"/>
  <c r="CJ1292"/>
  <c r="CI1292"/>
  <c r="CH1292"/>
  <c r="CG1292"/>
  <c r="CF1292"/>
  <c r="CE1292"/>
  <c r="CQ1293"/>
  <c r="CP1293"/>
  <c r="CO1293"/>
  <c r="CN1293"/>
  <c r="CM1293"/>
  <c r="CL1293"/>
  <c r="CK1293"/>
  <c r="CJ1293"/>
  <c r="CI1293"/>
  <c r="CH1293"/>
  <c r="CG1293"/>
  <c r="CF1293"/>
  <c r="CE1293"/>
  <c r="CQ1295"/>
  <c r="CP1295"/>
  <c r="CO1295"/>
  <c r="CN1295"/>
  <c r="CM1295"/>
  <c r="CL1295"/>
  <c r="CK1295"/>
  <c r="CJ1295"/>
  <c r="CI1295"/>
  <c r="CH1295"/>
  <c r="CG1295"/>
  <c r="CF1295"/>
  <c r="CE1295"/>
  <c r="CQ1296"/>
  <c r="CP1296"/>
  <c r="CO1296"/>
  <c r="CN1296"/>
  <c r="CM1296"/>
  <c r="CL1296"/>
  <c r="CK1296"/>
  <c r="CJ1296"/>
  <c r="CI1296"/>
  <c r="CH1296"/>
  <c r="CG1296"/>
  <c r="CF1296"/>
  <c r="CE1296"/>
  <c r="CQ1298"/>
  <c r="CP1298"/>
  <c r="CO1298"/>
  <c r="CN1298"/>
  <c r="CM1298"/>
  <c r="CL1298"/>
  <c r="CK1298"/>
  <c r="CJ1298"/>
  <c r="CI1298"/>
  <c r="CH1298"/>
  <c r="CG1298"/>
  <c r="CF1298"/>
  <c r="CE1298"/>
  <c r="CQ1299"/>
  <c r="CP1299"/>
  <c r="CO1299"/>
  <c r="CN1299"/>
  <c r="CM1299"/>
  <c r="CL1299"/>
  <c r="CK1299"/>
  <c r="CJ1299"/>
  <c r="CI1299"/>
  <c r="CH1299"/>
  <c r="CG1299"/>
  <c r="CF1299"/>
  <c r="CE1299"/>
  <c r="CQ1300"/>
  <c r="CP1300"/>
  <c r="CO1300"/>
  <c r="CN1300"/>
  <c r="CM1300"/>
  <c r="CL1300"/>
  <c r="CK1300"/>
  <c r="CJ1300"/>
  <c r="CI1300"/>
  <c r="CH1300"/>
  <c r="CG1300"/>
  <c r="CF1300"/>
  <c r="CE1300"/>
  <c r="CQ1304"/>
  <c r="CP1304"/>
  <c r="CO1304"/>
  <c r="CN1304"/>
  <c r="CM1304"/>
  <c r="CL1304"/>
  <c r="CK1304"/>
  <c r="CJ1304"/>
  <c r="CI1304"/>
  <c r="CH1304"/>
  <c r="CG1304"/>
  <c r="CF1304"/>
  <c r="CE1304"/>
  <c r="CQ1306"/>
  <c r="CP1306"/>
  <c r="CO1306"/>
  <c r="CN1306"/>
  <c r="CM1306"/>
  <c r="CL1306"/>
  <c r="CK1306"/>
  <c r="CJ1306"/>
  <c r="CI1306"/>
  <c r="CH1306"/>
  <c r="CG1306"/>
  <c r="CF1306"/>
  <c r="CE1306"/>
  <c r="CQ1309"/>
  <c r="CP1309"/>
  <c r="CO1309"/>
  <c r="CN1309"/>
  <c r="CM1309"/>
  <c r="CL1309"/>
  <c r="CK1309"/>
  <c r="CJ1309"/>
  <c r="CI1309"/>
  <c r="CH1309"/>
  <c r="CG1309"/>
  <c r="CF1309"/>
  <c r="CE1309"/>
  <c r="CQ1315"/>
  <c r="CP1315"/>
  <c r="CO1315"/>
  <c r="CN1315"/>
  <c r="CM1315"/>
  <c r="CL1315"/>
  <c r="CK1315"/>
  <c r="CJ1315"/>
  <c r="CI1315"/>
  <c r="CH1315"/>
  <c r="CG1315"/>
  <c r="CF1315"/>
  <c r="CE1315"/>
  <c r="CQ1316"/>
  <c r="CP1316"/>
  <c r="CO1316"/>
  <c r="CN1316"/>
  <c r="CM1316"/>
  <c r="CL1316"/>
  <c r="CK1316"/>
  <c r="CJ1316"/>
  <c r="CI1316"/>
  <c r="CH1316"/>
  <c r="CG1316"/>
  <c r="CF1316"/>
  <c r="CE1316"/>
  <c r="CQ1317"/>
  <c r="CP1317"/>
  <c r="CO1317"/>
  <c r="CN1317"/>
  <c r="CM1317"/>
  <c r="CL1317"/>
  <c r="CK1317"/>
  <c r="CJ1317"/>
  <c r="CI1317"/>
  <c r="CH1317"/>
  <c r="CG1317"/>
  <c r="CF1317"/>
  <c r="CE1317"/>
  <c r="CQ1326"/>
  <c r="CP1326"/>
  <c r="CO1326"/>
  <c r="CN1326"/>
  <c r="CM1326"/>
  <c r="CL1326"/>
  <c r="CK1326"/>
  <c r="CJ1326"/>
  <c r="CI1326"/>
  <c r="CH1326"/>
  <c r="CG1326"/>
  <c r="CF1326"/>
  <c r="CE1326"/>
  <c r="CQ1327"/>
  <c r="CP1327"/>
  <c r="CO1327"/>
  <c r="CN1327"/>
  <c r="CM1327"/>
  <c r="CL1327"/>
  <c r="CK1327"/>
  <c r="CJ1327"/>
  <c r="CI1327"/>
  <c r="CH1327"/>
  <c r="CG1327"/>
  <c r="CF1327"/>
  <c r="CE1327"/>
  <c r="CQ1329"/>
  <c r="CP1329"/>
  <c r="CO1329"/>
  <c r="CN1329"/>
  <c r="CM1329"/>
  <c r="CL1329"/>
  <c r="CK1329"/>
  <c r="CJ1329"/>
  <c r="CI1329"/>
  <c r="CH1329"/>
  <c r="CG1329"/>
  <c r="CF1329"/>
  <c r="CE1329"/>
  <c r="CQ1330"/>
  <c r="CP1330"/>
  <c r="CO1330"/>
  <c r="CN1330"/>
  <c r="CM1330"/>
  <c r="CL1330"/>
  <c r="CK1330"/>
  <c r="CJ1330"/>
  <c r="CI1330"/>
  <c r="CH1330"/>
  <c r="CG1330"/>
  <c r="CF1330"/>
  <c r="CE1330"/>
  <c r="CQ1332"/>
  <c r="CP1332"/>
  <c r="CO1332"/>
  <c r="CN1332"/>
  <c r="CM1332"/>
  <c r="CL1332"/>
  <c r="CK1332"/>
  <c r="CJ1332"/>
  <c r="CI1332"/>
  <c r="CH1332"/>
  <c r="CG1332"/>
  <c r="CF1332"/>
  <c r="CE1332"/>
  <c r="CQ1333"/>
  <c r="CP1333"/>
  <c r="CO1333"/>
  <c r="CN1333"/>
  <c r="CM1333"/>
  <c r="CL1333"/>
  <c r="CK1333"/>
  <c r="CJ1333"/>
  <c r="CI1333"/>
  <c r="CH1333"/>
  <c r="CG1333"/>
  <c r="CF1333"/>
  <c r="CE1333"/>
  <c r="CQ1334"/>
  <c r="CP1334"/>
  <c r="CO1334"/>
  <c r="CN1334"/>
  <c r="CM1334"/>
  <c r="CL1334"/>
  <c r="CK1334"/>
  <c r="CJ1334"/>
  <c r="CI1334"/>
  <c r="CH1334"/>
  <c r="CG1334"/>
  <c r="CF1334"/>
  <c r="CE1334"/>
  <c r="CQ1353"/>
  <c r="CP1353"/>
  <c r="CO1353"/>
  <c r="CN1353"/>
  <c r="CM1353"/>
  <c r="CL1353"/>
  <c r="CK1353"/>
  <c r="CJ1353"/>
  <c r="CI1353"/>
  <c r="CH1353"/>
  <c r="CG1353"/>
  <c r="CF1353"/>
  <c r="CE1353"/>
  <c r="CQ1352"/>
  <c r="CP1352"/>
  <c r="CO1352"/>
  <c r="CN1352"/>
  <c r="CM1352"/>
  <c r="CL1352"/>
  <c r="CK1352"/>
  <c r="CJ1352"/>
  <c r="CI1352"/>
  <c r="CH1352"/>
  <c r="CG1352"/>
  <c r="CF1352"/>
  <c r="CE1352"/>
  <c r="CQ1351"/>
  <c r="CP1351"/>
  <c r="CO1351"/>
  <c r="CN1351"/>
  <c r="CM1351"/>
  <c r="CL1351"/>
  <c r="CK1351"/>
  <c r="CJ1351"/>
  <c r="CI1351"/>
  <c r="CH1351"/>
  <c r="CG1351"/>
  <c r="CF1351"/>
  <c r="CE1351"/>
  <c r="CQ1350"/>
  <c r="CP1350"/>
  <c r="CO1350"/>
  <c r="CN1350"/>
  <c r="CM1350"/>
  <c r="CL1350"/>
  <c r="CK1350"/>
  <c r="CJ1350"/>
  <c r="CI1350"/>
  <c r="CH1350"/>
  <c r="CG1350"/>
  <c r="CF1350"/>
  <c r="CE1350"/>
  <c r="CQ1349"/>
  <c r="CP1349"/>
  <c r="CO1349"/>
  <c r="CN1349"/>
  <c r="CM1349"/>
  <c r="CL1349"/>
  <c r="CK1349"/>
  <c r="CJ1349"/>
  <c r="CI1349"/>
  <c r="CH1349"/>
  <c r="CG1349"/>
  <c r="CF1349"/>
  <c r="CE1349"/>
  <c r="CQ1348"/>
  <c r="CP1348"/>
  <c r="CO1348"/>
  <c r="CN1348"/>
  <c r="CM1348"/>
  <c r="CL1348"/>
  <c r="CK1348"/>
  <c r="CJ1348"/>
  <c r="CI1348"/>
  <c r="CH1348"/>
  <c r="CG1348"/>
  <c r="CF1348"/>
  <c r="CE1348"/>
  <c r="CQ1347"/>
  <c r="CP1347"/>
  <c r="CO1347"/>
  <c r="CN1347"/>
  <c r="CM1347"/>
  <c r="CL1347"/>
  <c r="CK1347"/>
  <c r="CJ1347"/>
  <c r="CI1347"/>
  <c r="CH1347"/>
  <c r="CG1347"/>
  <c r="CF1347"/>
  <c r="CE1347"/>
  <c r="CQ1346"/>
  <c r="CP1346"/>
  <c r="CO1346"/>
  <c r="CN1346"/>
  <c r="CM1346"/>
  <c r="CL1346"/>
  <c r="CK1346"/>
  <c r="CJ1346"/>
  <c r="CI1346"/>
  <c r="CH1346"/>
  <c r="CG1346"/>
  <c r="CF1346"/>
  <c r="CE1346"/>
  <c r="CQ1345"/>
  <c r="CP1345"/>
  <c r="CO1345"/>
  <c r="CN1345"/>
  <c r="CM1345"/>
  <c r="CL1345"/>
  <c r="CK1345"/>
  <c r="CJ1345"/>
  <c r="CI1345"/>
  <c r="CH1345"/>
  <c r="CG1345"/>
  <c r="CF1345"/>
  <c r="CE1345"/>
  <c r="CQ1344"/>
  <c r="CP1344"/>
  <c r="CO1344"/>
  <c r="CN1344"/>
  <c r="CM1344"/>
  <c r="CL1344"/>
  <c r="CK1344"/>
  <c r="CJ1344"/>
  <c r="CI1344"/>
  <c r="CH1344"/>
  <c r="CG1344"/>
  <c r="CF1344"/>
  <c r="CE1344"/>
  <c r="CQ1343"/>
  <c r="CP1343"/>
  <c r="CO1343"/>
  <c r="CN1343"/>
  <c r="CM1343"/>
  <c r="CL1343"/>
  <c r="CK1343"/>
  <c r="CJ1343"/>
  <c r="CI1343"/>
  <c r="CH1343"/>
  <c r="CG1343"/>
  <c r="CF1343"/>
  <c r="CE1343"/>
  <c r="CQ1342"/>
  <c r="CP1342"/>
  <c r="CO1342"/>
  <c r="CN1342"/>
  <c r="CM1342"/>
  <c r="CL1342"/>
  <c r="CK1342"/>
  <c r="CJ1342"/>
  <c r="CI1342"/>
  <c r="CH1342"/>
  <c r="CG1342"/>
  <c r="CF1342"/>
  <c r="CE1342"/>
  <c r="CQ1341"/>
  <c r="CP1341"/>
  <c r="CO1341"/>
  <c r="CN1341"/>
  <c r="CM1341"/>
  <c r="CL1341"/>
  <c r="CK1341"/>
  <c r="CJ1341"/>
  <c r="CI1341"/>
  <c r="CH1341"/>
  <c r="CG1341"/>
  <c r="CF1341"/>
  <c r="CE1341"/>
  <c r="CQ1340"/>
  <c r="CP1340"/>
  <c r="CO1340"/>
  <c r="CN1340"/>
  <c r="CM1340"/>
  <c r="CL1340"/>
  <c r="CK1340"/>
  <c r="CJ1340"/>
  <c r="CI1340"/>
  <c r="CH1340"/>
  <c r="CG1340"/>
  <c r="CG1339" s="1"/>
  <c r="CF1340"/>
  <c r="CE1340"/>
  <c r="CQ1337"/>
  <c r="CP1337"/>
  <c r="CO1337"/>
  <c r="CN1337"/>
  <c r="CM1337"/>
  <c r="CL1337"/>
  <c r="CK1337"/>
  <c r="CJ1337"/>
  <c r="CI1337"/>
  <c r="CH1337"/>
  <c r="CH1335" s="1"/>
  <c r="CG1337"/>
  <c r="CF1337"/>
  <c r="CE1337"/>
  <c r="CQ1336"/>
  <c r="CP1336"/>
  <c r="CO1336"/>
  <c r="CN1336"/>
  <c r="CM1336"/>
  <c r="CL1336"/>
  <c r="CK1336"/>
  <c r="CJ1336"/>
  <c r="CI1336"/>
  <c r="CI1335" s="1"/>
  <c r="CH1336"/>
  <c r="CG1336"/>
  <c r="CF1336"/>
  <c r="CE1336"/>
  <c r="CE1335" s="1"/>
  <c r="CQ1323"/>
  <c r="CP1323"/>
  <c r="CO1323"/>
  <c r="CN1323"/>
  <c r="CM1323"/>
  <c r="CL1323"/>
  <c r="CK1323"/>
  <c r="CJ1323"/>
  <c r="CI1323"/>
  <c r="CH1323"/>
  <c r="CG1323"/>
  <c r="CF1323"/>
  <c r="CE1323"/>
  <c r="CQ1322"/>
  <c r="CP1322"/>
  <c r="CO1322"/>
  <c r="CN1322"/>
  <c r="CM1322"/>
  <c r="CL1322"/>
  <c r="CK1322"/>
  <c r="CJ1322"/>
  <c r="CI1322"/>
  <c r="CH1322"/>
  <c r="CG1322"/>
  <c r="CF1322"/>
  <c r="CE1322"/>
  <c r="CQ1321"/>
  <c r="CP1321"/>
  <c r="CO1321"/>
  <c r="CN1321"/>
  <c r="CM1321"/>
  <c r="CL1321"/>
  <c r="CK1321"/>
  <c r="CJ1321"/>
  <c r="CI1321"/>
  <c r="CH1321"/>
  <c r="CG1321"/>
  <c r="CF1321"/>
  <c r="CE1321"/>
  <c r="CQ1320"/>
  <c r="CP1320"/>
  <c r="CO1320"/>
  <c r="CN1320"/>
  <c r="CM1320"/>
  <c r="CL1320"/>
  <c r="CK1320"/>
  <c r="CJ1320"/>
  <c r="CI1320"/>
  <c r="CH1320"/>
  <c r="CG1320"/>
  <c r="CE1320"/>
  <c r="CQ1319"/>
  <c r="CP1319"/>
  <c r="CO1319"/>
  <c r="CN1319"/>
  <c r="CM1319"/>
  <c r="CL1319"/>
  <c r="CK1319"/>
  <c r="CJ1319"/>
  <c r="CI1319"/>
  <c r="CH1319"/>
  <c r="CG1319"/>
  <c r="CF1319"/>
  <c r="CE1319"/>
  <c r="CQ1313"/>
  <c r="CP1313"/>
  <c r="CO1313"/>
  <c r="CN1313"/>
  <c r="CM1313"/>
  <c r="CL1313"/>
  <c r="CK1313"/>
  <c r="CJ1313"/>
  <c r="CI1313"/>
  <c r="CH1313"/>
  <c r="CG1313"/>
  <c r="CF1313"/>
  <c r="CE1313"/>
  <c r="CQ1312"/>
  <c r="CP1312"/>
  <c r="CP1310" s="1"/>
  <c r="CO1312"/>
  <c r="CN1312"/>
  <c r="CM1312"/>
  <c r="CL1312"/>
  <c r="CK1312"/>
  <c r="CK1310" s="1"/>
  <c r="CJ1312"/>
  <c r="CI1312"/>
  <c r="CH1312"/>
  <c r="CG1312"/>
  <c r="CF1312"/>
  <c r="CE1312"/>
  <c r="CQ1311"/>
  <c r="CP1311"/>
  <c r="CO1311"/>
  <c r="CN1311"/>
  <c r="CM1311"/>
  <c r="CL1311"/>
  <c r="CK1311"/>
  <c r="CJ1311"/>
  <c r="CI1311"/>
  <c r="CH1311"/>
  <c r="CG1311"/>
  <c r="CF1311"/>
  <c r="CE1311"/>
  <c r="CQ1308"/>
  <c r="CP1308"/>
  <c r="CO1308"/>
  <c r="CN1308"/>
  <c r="CM1308"/>
  <c r="CM1307" s="1"/>
  <c r="CL1308"/>
  <c r="CK1308"/>
  <c r="CJ1308"/>
  <c r="CI1308"/>
  <c r="CH1308"/>
  <c r="CG1308"/>
  <c r="CF1308"/>
  <c r="CF1307" s="1"/>
  <c r="CE1308"/>
  <c r="CQ1303"/>
  <c r="CP1303"/>
  <c r="CO1303"/>
  <c r="CN1303"/>
  <c r="CM1303"/>
  <c r="CL1303"/>
  <c r="CK1303"/>
  <c r="CK1302" s="1"/>
  <c r="CJ1303"/>
  <c r="CJ1302" s="1"/>
  <c r="CI1303"/>
  <c r="CH1303"/>
  <c r="CG1303"/>
  <c r="CG1302" s="1"/>
  <c r="CF1303"/>
  <c r="CE1303"/>
  <c r="CQ1288"/>
  <c r="CP1288"/>
  <c r="CO1288"/>
  <c r="CN1288"/>
  <c r="CM1288"/>
  <c r="CL1288"/>
  <c r="CK1288"/>
  <c r="CJ1288"/>
  <c r="CI1288"/>
  <c r="CH1288"/>
  <c r="CG1288"/>
  <c r="CF1288"/>
  <c r="CE1288"/>
  <c r="CQ1287"/>
  <c r="CP1287"/>
  <c r="CO1287"/>
  <c r="CN1287"/>
  <c r="CM1287"/>
  <c r="CL1287"/>
  <c r="CK1287"/>
  <c r="CJ1287"/>
  <c r="CI1287"/>
  <c r="CH1287"/>
  <c r="CG1287"/>
  <c r="CF1287"/>
  <c r="CE1287"/>
  <c r="CQ1286"/>
  <c r="CP1286"/>
  <c r="CO1286"/>
  <c r="CN1286"/>
  <c r="CM1286"/>
  <c r="CL1286"/>
  <c r="CK1286"/>
  <c r="CJ1286"/>
  <c r="CI1286"/>
  <c r="CH1286"/>
  <c r="CG1286"/>
  <c r="CF1286"/>
  <c r="CE1286"/>
  <c r="CQ1285"/>
  <c r="CP1285"/>
  <c r="CO1285"/>
  <c r="CN1285"/>
  <c r="CM1285"/>
  <c r="CL1285"/>
  <c r="CK1285"/>
  <c r="CJ1285"/>
  <c r="CI1285"/>
  <c r="CH1285"/>
  <c r="CG1285"/>
  <c r="CF1285"/>
  <c r="CE1285"/>
  <c r="CQ1284"/>
  <c r="CP1284"/>
  <c r="CO1284"/>
  <c r="CN1284"/>
  <c r="CM1284"/>
  <c r="CL1284"/>
  <c r="CK1284"/>
  <c r="CJ1284"/>
  <c r="CI1284"/>
  <c r="CH1284"/>
  <c r="CG1284"/>
  <c r="CF1284"/>
  <c r="CE1284"/>
  <c r="CQ1283"/>
  <c r="CP1283"/>
  <c r="CO1283"/>
  <c r="CN1283"/>
  <c r="CM1283"/>
  <c r="CL1283"/>
  <c r="CK1283"/>
  <c r="CJ1283"/>
  <c r="CI1283"/>
  <c r="CH1283"/>
  <c r="CG1283"/>
  <c r="CF1283"/>
  <c r="CE1283"/>
  <c r="CQ1282"/>
  <c r="CP1282"/>
  <c r="CO1282"/>
  <c r="CN1282"/>
  <c r="CM1282"/>
  <c r="CL1282"/>
  <c r="CK1282"/>
  <c r="CJ1282"/>
  <c r="CI1282"/>
  <c r="CH1282"/>
  <c r="CG1282"/>
  <c r="CF1282"/>
  <c r="CE1282"/>
  <c r="CQ1281"/>
  <c r="CP1281"/>
  <c r="CO1281"/>
  <c r="CN1281"/>
  <c r="CM1281"/>
  <c r="CL1281"/>
  <c r="CK1281"/>
  <c r="CJ1281"/>
  <c r="CI1281"/>
  <c r="CH1281"/>
  <c r="CG1281"/>
  <c r="CF1281"/>
  <c r="CE1281"/>
  <c r="CQ1280"/>
  <c r="CP1280"/>
  <c r="CO1280"/>
  <c r="CN1280"/>
  <c r="CM1280"/>
  <c r="CL1280"/>
  <c r="CK1280"/>
  <c r="CJ1280"/>
  <c r="CI1280"/>
  <c r="CH1280"/>
  <c r="CG1280"/>
  <c r="CF1280"/>
  <c r="CE1280"/>
  <c r="CQ1279"/>
  <c r="CP1279"/>
  <c r="CO1279"/>
  <c r="CN1279"/>
  <c r="CM1279"/>
  <c r="CL1279"/>
  <c r="CK1279"/>
  <c r="CJ1279"/>
  <c r="CI1279"/>
  <c r="CH1279"/>
  <c r="CG1279"/>
  <c r="CF1279"/>
  <c r="CE1279"/>
  <c r="CQ1278"/>
  <c r="CP1278"/>
  <c r="CO1278"/>
  <c r="CN1278"/>
  <c r="CM1278"/>
  <c r="CL1278"/>
  <c r="CK1278"/>
  <c r="CJ1278"/>
  <c r="CI1278"/>
  <c r="CH1278"/>
  <c r="CG1278"/>
  <c r="CF1278"/>
  <c r="CE1278"/>
  <c r="CQ1277"/>
  <c r="CP1277"/>
  <c r="CO1277"/>
  <c r="CN1277"/>
  <c r="CM1277"/>
  <c r="CL1277"/>
  <c r="CK1277"/>
  <c r="CJ1277"/>
  <c r="CI1277"/>
  <c r="CH1277"/>
  <c r="CG1277"/>
  <c r="CF1277"/>
  <c r="CE1277"/>
  <c r="CQ1276"/>
  <c r="CP1276"/>
  <c r="CO1276"/>
  <c r="CN1276"/>
  <c r="CM1276"/>
  <c r="CL1276"/>
  <c r="CK1276"/>
  <c r="CJ1276"/>
  <c r="CI1276"/>
  <c r="CH1276"/>
  <c r="CG1276"/>
  <c r="CF1276"/>
  <c r="CE1276"/>
  <c r="CQ1275"/>
  <c r="CP1275"/>
  <c r="CO1275"/>
  <c r="CN1275"/>
  <c r="CM1275"/>
  <c r="CL1275"/>
  <c r="CK1275"/>
  <c r="CJ1275"/>
  <c r="CI1275"/>
  <c r="CH1275"/>
  <c r="CG1275"/>
  <c r="CF1275"/>
  <c r="CE1275"/>
  <c r="CQ1274"/>
  <c r="CP1274"/>
  <c r="CO1274"/>
  <c r="CN1274"/>
  <c r="CM1274"/>
  <c r="CL1274"/>
  <c r="CK1274"/>
  <c r="CJ1274"/>
  <c r="CI1274"/>
  <c r="CH1274"/>
  <c r="CG1274"/>
  <c r="CF1274"/>
  <c r="CE1274"/>
  <c r="CQ1273"/>
  <c r="CP1273"/>
  <c r="CO1273"/>
  <c r="CN1273"/>
  <c r="CM1273"/>
  <c r="CL1273"/>
  <c r="CK1273"/>
  <c r="CJ1273"/>
  <c r="CI1273"/>
  <c r="CH1273"/>
  <c r="CG1273"/>
  <c r="CF1273"/>
  <c r="CE1273"/>
  <c r="CQ1272"/>
  <c r="CP1272"/>
  <c r="CO1272"/>
  <c r="CN1272"/>
  <c r="CM1272"/>
  <c r="CL1272"/>
  <c r="CK1272"/>
  <c r="CJ1272"/>
  <c r="CI1272"/>
  <c r="CH1272"/>
  <c r="CG1272"/>
  <c r="CF1272"/>
  <c r="CE1272"/>
  <c r="CQ1271"/>
  <c r="CP1271"/>
  <c r="CO1271"/>
  <c r="CN1271"/>
  <c r="CM1271"/>
  <c r="CL1271"/>
  <c r="CK1271"/>
  <c r="CJ1271"/>
  <c r="CI1271"/>
  <c r="CH1271"/>
  <c r="CG1271"/>
  <c r="CF1271"/>
  <c r="CE1271"/>
  <c r="CQ1270"/>
  <c r="CP1270"/>
  <c r="CO1270"/>
  <c r="CN1270"/>
  <c r="CM1270"/>
  <c r="CL1270"/>
  <c r="CK1270"/>
  <c r="CJ1270"/>
  <c r="CI1270"/>
  <c r="CH1270"/>
  <c r="CG1270"/>
  <c r="CF1270"/>
  <c r="CE1270"/>
  <c r="CQ1269"/>
  <c r="CP1269"/>
  <c r="CO1269"/>
  <c r="CN1269"/>
  <c r="CM1269"/>
  <c r="CL1269"/>
  <c r="CK1269"/>
  <c r="CJ1269"/>
  <c r="CI1269"/>
  <c r="CH1269"/>
  <c r="CG1269"/>
  <c r="CF1269"/>
  <c r="CE1269"/>
  <c r="CQ1268"/>
  <c r="CP1268"/>
  <c r="CO1268"/>
  <c r="CN1268"/>
  <c r="CM1268"/>
  <c r="CL1268"/>
  <c r="CK1268"/>
  <c r="CJ1268"/>
  <c r="CI1268"/>
  <c r="CH1268"/>
  <c r="CG1268"/>
  <c r="CF1268"/>
  <c r="CE1268"/>
  <c r="CQ1267"/>
  <c r="CP1267"/>
  <c r="CO1267"/>
  <c r="CN1267"/>
  <c r="CM1267"/>
  <c r="CL1267"/>
  <c r="CK1267"/>
  <c r="CJ1267"/>
  <c r="CI1267"/>
  <c r="CH1267"/>
  <c r="CG1267"/>
  <c r="CF1267"/>
  <c r="CE1267"/>
  <c r="CQ1266"/>
  <c r="CP1266"/>
  <c r="CO1266"/>
  <c r="CN1266"/>
  <c r="CM1266"/>
  <c r="CL1266"/>
  <c r="CK1266"/>
  <c r="CJ1266"/>
  <c r="CI1266"/>
  <c r="CH1266"/>
  <c r="CG1266"/>
  <c r="CF1266"/>
  <c r="CE1266"/>
  <c r="CQ1265"/>
  <c r="CP1265"/>
  <c r="CO1265"/>
  <c r="CN1265"/>
  <c r="CM1265"/>
  <c r="CL1265"/>
  <c r="CK1265"/>
  <c r="CJ1265"/>
  <c r="CI1265"/>
  <c r="CH1265"/>
  <c r="CG1265"/>
  <c r="CF1265"/>
  <c r="CE1265"/>
  <c r="CQ1264"/>
  <c r="CP1264"/>
  <c r="CO1264"/>
  <c r="CN1264"/>
  <c r="CM1264"/>
  <c r="CL1264"/>
  <c r="CK1264"/>
  <c r="CJ1264"/>
  <c r="CI1264"/>
  <c r="CH1264"/>
  <c r="CG1264"/>
  <c r="CF1264"/>
  <c r="CE1264"/>
  <c r="CQ1263"/>
  <c r="CP1263"/>
  <c r="CO1263"/>
  <c r="CN1263"/>
  <c r="CM1263"/>
  <c r="CL1263"/>
  <c r="CK1263"/>
  <c r="CJ1263"/>
  <c r="CI1263"/>
  <c r="CH1263"/>
  <c r="CG1263"/>
  <c r="CF1263"/>
  <c r="CE1263"/>
  <c r="CQ1262"/>
  <c r="CP1262"/>
  <c r="CO1262"/>
  <c r="CN1262"/>
  <c r="CM1262"/>
  <c r="CL1262"/>
  <c r="CK1262"/>
  <c r="CJ1262"/>
  <c r="CI1262"/>
  <c r="CH1262"/>
  <c r="CG1262"/>
  <c r="CF1262"/>
  <c r="CE1262"/>
  <c r="CQ1261"/>
  <c r="CP1261"/>
  <c r="CO1261"/>
  <c r="CN1261"/>
  <c r="CM1261"/>
  <c r="CL1261"/>
  <c r="CK1261"/>
  <c r="CJ1261"/>
  <c r="CI1261"/>
  <c r="CH1261"/>
  <c r="CG1261"/>
  <c r="CF1261"/>
  <c r="CE1261"/>
  <c r="CQ1260"/>
  <c r="CP1260"/>
  <c r="CO1260"/>
  <c r="CN1260"/>
  <c r="CM1260"/>
  <c r="CL1260"/>
  <c r="CK1260"/>
  <c r="CJ1260"/>
  <c r="CI1260"/>
  <c r="CH1260"/>
  <c r="CG1260"/>
  <c r="CF1260"/>
  <c r="CE1260"/>
  <c r="CQ1259"/>
  <c r="CP1259"/>
  <c r="CO1259"/>
  <c r="CN1259"/>
  <c r="CM1259"/>
  <c r="CL1259"/>
  <c r="CK1259"/>
  <c r="CJ1259"/>
  <c r="CI1259"/>
  <c r="CH1259"/>
  <c r="CG1259"/>
  <c r="CF1259"/>
  <c r="CE1259"/>
  <c r="CQ1258"/>
  <c r="CP1258"/>
  <c r="CO1258"/>
  <c r="CN1258"/>
  <c r="CM1258"/>
  <c r="CL1258"/>
  <c r="CK1258"/>
  <c r="CJ1258"/>
  <c r="CI1258"/>
  <c r="CH1258"/>
  <c r="CG1258"/>
  <c r="CF1258"/>
  <c r="CE1258"/>
  <c r="CQ1257"/>
  <c r="CP1257"/>
  <c r="CO1257"/>
  <c r="CN1257"/>
  <c r="CM1257"/>
  <c r="CL1257"/>
  <c r="CK1257"/>
  <c r="CJ1257"/>
  <c r="CJ1255" s="1"/>
  <c r="CI1257"/>
  <c r="CH1257"/>
  <c r="CG1257"/>
  <c r="CF1257"/>
  <c r="CE1257"/>
  <c r="CQ1256"/>
  <c r="CP1256"/>
  <c r="CO1256"/>
  <c r="CN1256"/>
  <c r="CM1256"/>
  <c r="CL1256"/>
  <c r="CK1256"/>
  <c r="CJ1256"/>
  <c r="CI1256"/>
  <c r="CH1256"/>
  <c r="CG1256"/>
  <c r="CF1256"/>
  <c r="CE1256"/>
  <c r="CQ1253"/>
  <c r="CP1253"/>
  <c r="CO1253"/>
  <c r="CN1253"/>
  <c r="CM1253"/>
  <c r="CL1253"/>
  <c r="CK1253"/>
  <c r="CJ1253"/>
  <c r="CI1253"/>
  <c r="CH1253"/>
  <c r="CH1250" s="1"/>
  <c r="CH1246" s="1"/>
  <c r="CG1253"/>
  <c r="CF1253"/>
  <c r="CE1253"/>
  <c r="CQ1252"/>
  <c r="CQ1250" s="1"/>
  <c r="CQ1246" s="1"/>
  <c r="CP1252"/>
  <c r="CO1252"/>
  <c r="CN1252"/>
  <c r="CM1252"/>
  <c r="CL1252"/>
  <c r="CK1252"/>
  <c r="CJ1252"/>
  <c r="CI1252"/>
  <c r="CH1252"/>
  <c r="CG1252"/>
  <c r="CF1252"/>
  <c r="CE1252"/>
  <c r="CQ1251"/>
  <c r="CP1251"/>
  <c r="CO1251"/>
  <c r="CN1251"/>
  <c r="CM1251"/>
  <c r="CL1251"/>
  <c r="CK1251"/>
  <c r="CJ1251"/>
  <c r="CJ1250" s="1"/>
  <c r="CJ1246" s="1"/>
  <c r="CI1251"/>
  <c r="CH1251"/>
  <c r="CG1251"/>
  <c r="CG1250" s="1"/>
  <c r="CG1246" s="1"/>
  <c r="CF1251"/>
  <c r="CE1251"/>
  <c r="CQ1238"/>
  <c r="CP1238"/>
  <c r="CO1238"/>
  <c r="CN1238"/>
  <c r="CM1238"/>
  <c r="CL1238"/>
  <c r="CK1238"/>
  <c r="CJ1238"/>
  <c r="CI1238"/>
  <c r="CH1238"/>
  <c r="CG1238"/>
  <c r="CF1238"/>
  <c r="CE1238"/>
  <c r="CQ1237"/>
  <c r="CP1237"/>
  <c r="CO1237"/>
  <c r="CN1237"/>
  <c r="CM1237"/>
  <c r="CL1237"/>
  <c r="CK1237"/>
  <c r="CJ1237"/>
  <c r="CI1237"/>
  <c r="CH1237"/>
  <c r="CG1237"/>
  <c r="CF1237"/>
  <c r="CE1237"/>
  <c r="CQ1236"/>
  <c r="CP1236"/>
  <c r="CO1236"/>
  <c r="CN1236"/>
  <c r="CM1236"/>
  <c r="CL1236"/>
  <c r="CK1236"/>
  <c r="CJ1236"/>
  <c r="CI1236"/>
  <c r="CH1236"/>
  <c r="CG1236"/>
  <c r="CF1236"/>
  <c r="CE1236"/>
  <c r="CQ1235"/>
  <c r="CP1235"/>
  <c r="CO1235"/>
  <c r="CN1235"/>
  <c r="CM1235"/>
  <c r="CL1235"/>
  <c r="CK1235"/>
  <c r="CJ1235"/>
  <c r="CI1235"/>
  <c r="CH1235"/>
  <c r="CG1235"/>
  <c r="CF1235"/>
  <c r="CE1235"/>
  <c r="CQ1234"/>
  <c r="CP1234"/>
  <c r="CO1234"/>
  <c r="CN1234"/>
  <c r="CM1234"/>
  <c r="CL1234"/>
  <c r="CK1234"/>
  <c r="CJ1234"/>
  <c r="CI1234"/>
  <c r="CH1234"/>
  <c r="CG1234"/>
  <c r="CF1234"/>
  <c r="CE1234"/>
  <c r="CQ1233"/>
  <c r="CP1233"/>
  <c r="CO1233"/>
  <c r="CN1233"/>
  <c r="CM1233"/>
  <c r="CL1233"/>
  <c r="CK1233"/>
  <c r="CJ1233"/>
  <c r="CI1233"/>
  <c r="CH1233"/>
  <c r="CG1233"/>
  <c r="CF1233"/>
  <c r="CE1233"/>
  <c r="CQ1232"/>
  <c r="CP1232"/>
  <c r="CO1232"/>
  <c r="CN1232"/>
  <c r="CM1232"/>
  <c r="CL1232"/>
  <c r="CK1232"/>
  <c r="CJ1232"/>
  <c r="CI1232"/>
  <c r="CH1232"/>
  <c r="CG1232"/>
  <c r="CF1232"/>
  <c r="CE1232"/>
  <c r="CQ1231"/>
  <c r="CP1231"/>
  <c r="CO1231"/>
  <c r="CN1231"/>
  <c r="CM1231"/>
  <c r="CL1231"/>
  <c r="CK1231"/>
  <c r="CJ1231"/>
  <c r="CI1231"/>
  <c r="CH1231"/>
  <c r="CG1231"/>
  <c r="CF1231"/>
  <c r="CE1231"/>
  <c r="CQ1230"/>
  <c r="CP1230"/>
  <c r="CO1230"/>
  <c r="CN1230"/>
  <c r="CM1230"/>
  <c r="CL1230"/>
  <c r="CK1230"/>
  <c r="CJ1230"/>
  <c r="CI1230"/>
  <c r="CH1230"/>
  <c r="CG1230"/>
  <c r="CF1230"/>
  <c r="CE1230"/>
  <c r="CQ1229"/>
  <c r="CP1229"/>
  <c r="CO1229"/>
  <c r="CN1229"/>
  <c r="CM1229"/>
  <c r="CL1229"/>
  <c r="CK1229"/>
  <c r="CJ1229"/>
  <c r="CI1229"/>
  <c r="CH1229"/>
  <c r="CG1229"/>
  <c r="CF1229"/>
  <c r="CE1229"/>
  <c r="CQ1228"/>
  <c r="CP1228"/>
  <c r="CO1228"/>
  <c r="CN1228"/>
  <c r="CM1228"/>
  <c r="CL1228"/>
  <c r="CK1228"/>
  <c r="CJ1228"/>
  <c r="CI1228"/>
  <c r="CH1228"/>
  <c r="CG1228"/>
  <c r="CF1228"/>
  <c r="CE1228"/>
  <c r="CQ1227"/>
  <c r="CP1227"/>
  <c r="CO1227"/>
  <c r="CN1227"/>
  <c r="CM1227"/>
  <c r="CL1227"/>
  <c r="CK1227"/>
  <c r="CJ1227"/>
  <c r="CI1227"/>
  <c r="CH1227"/>
  <c r="CG1227"/>
  <c r="CF1227"/>
  <c r="CE1227"/>
  <c r="CQ1226"/>
  <c r="CP1226"/>
  <c r="CO1226"/>
  <c r="CN1226"/>
  <c r="CM1226"/>
  <c r="CL1226"/>
  <c r="CK1226"/>
  <c r="CJ1226"/>
  <c r="CI1226"/>
  <c r="CH1226"/>
  <c r="CG1226"/>
  <c r="CF1226"/>
  <c r="CE1226"/>
  <c r="CQ1225"/>
  <c r="CP1225"/>
  <c r="CO1225"/>
  <c r="CN1225"/>
  <c r="CM1225"/>
  <c r="CL1225"/>
  <c r="CK1225"/>
  <c r="CJ1225"/>
  <c r="CI1225"/>
  <c r="CH1225"/>
  <c r="CG1225"/>
  <c r="CF1225"/>
  <c r="CE1225"/>
  <c r="CQ1224"/>
  <c r="CP1224"/>
  <c r="CO1224"/>
  <c r="CN1224"/>
  <c r="CM1224"/>
  <c r="CL1224"/>
  <c r="CK1224"/>
  <c r="CJ1224"/>
  <c r="CI1224"/>
  <c r="CH1224"/>
  <c r="CG1224"/>
  <c r="CF1224"/>
  <c r="CE1224"/>
  <c r="CQ1223"/>
  <c r="CP1223"/>
  <c r="CO1223"/>
  <c r="CN1223"/>
  <c r="CM1223"/>
  <c r="CL1223"/>
  <c r="CK1223"/>
  <c r="CJ1223"/>
  <c r="CI1223"/>
  <c r="CH1223"/>
  <c r="CG1223"/>
  <c r="CF1223"/>
  <c r="CE1223"/>
  <c r="CQ1222"/>
  <c r="CP1222"/>
  <c r="CO1222"/>
  <c r="CN1222"/>
  <c r="CM1222"/>
  <c r="CL1222"/>
  <c r="CK1222"/>
  <c r="CJ1222"/>
  <c r="CI1222"/>
  <c r="CH1222"/>
  <c r="CG1222"/>
  <c r="CF1222"/>
  <c r="CE1222"/>
  <c r="CQ1221"/>
  <c r="CP1221"/>
  <c r="CO1221"/>
  <c r="CN1221"/>
  <c r="CM1221"/>
  <c r="CL1221"/>
  <c r="CK1221"/>
  <c r="CJ1221"/>
  <c r="CI1221"/>
  <c r="CH1221"/>
  <c r="CG1221"/>
  <c r="CF1221"/>
  <c r="CE1221"/>
  <c r="CQ1220"/>
  <c r="CP1220"/>
  <c r="CO1220"/>
  <c r="CN1220"/>
  <c r="CM1220"/>
  <c r="CL1220"/>
  <c r="CK1220"/>
  <c r="CJ1220"/>
  <c r="CI1220"/>
  <c r="CH1220"/>
  <c r="CG1220"/>
  <c r="CF1220"/>
  <c r="CE1220"/>
  <c r="CQ1219"/>
  <c r="CP1219"/>
  <c r="CO1219"/>
  <c r="CN1219"/>
  <c r="CM1219"/>
  <c r="CL1219"/>
  <c r="CK1219"/>
  <c r="CJ1219"/>
  <c r="CI1219"/>
  <c r="CH1219"/>
  <c r="CG1219"/>
  <c r="CF1219"/>
  <c r="CE1219"/>
  <c r="CQ1218"/>
  <c r="CP1218"/>
  <c r="CO1218"/>
  <c r="CN1218"/>
  <c r="CM1218"/>
  <c r="CL1218"/>
  <c r="CK1218"/>
  <c r="CJ1218"/>
  <c r="CI1218"/>
  <c r="CH1218"/>
  <c r="CG1218"/>
  <c r="CF1218"/>
  <c r="CE1218"/>
  <c r="CQ1217"/>
  <c r="CP1217"/>
  <c r="CO1217"/>
  <c r="CN1217"/>
  <c r="CM1217"/>
  <c r="CL1217"/>
  <c r="CK1217"/>
  <c r="CJ1217"/>
  <c r="CI1217"/>
  <c r="CH1217"/>
  <c r="CG1217"/>
  <c r="CF1217"/>
  <c r="CE1217"/>
  <c r="CQ1216"/>
  <c r="CP1216"/>
  <c r="CO1216"/>
  <c r="CN1216"/>
  <c r="CM1216"/>
  <c r="CL1216"/>
  <c r="CK1216"/>
  <c r="CJ1216"/>
  <c r="CI1216"/>
  <c r="CH1216"/>
  <c r="CG1216"/>
  <c r="CF1216"/>
  <c r="CE1216"/>
  <c r="CQ1215"/>
  <c r="CP1215"/>
  <c r="CO1215"/>
  <c r="CN1215"/>
  <c r="CM1215"/>
  <c r="CL1215"/>
  <c r="CK1215"/>
  <c r="CJ1215"/>
  <c r="CI1215"/>
  <c r="CH1215"/>
  <c r="CG1215"/>
  <c r="CF1215"/>
  <c r="CE1215"/>
  <c r="CQ1213"/>
  <c r="CP1213"/>
  <c r="CP1212" s="1"/>
  <c r="CO1213"/>
  <c r="CN1213"/>
  <c r="CM1213"/>
  <c r="CL1213"/>
  <c r="CK1213"/>
  <c r="CJ1213"/>
  <c r="CI1213"/>
  <c r="CH1213"/>
  <c r="CH1212" s="1"/>
  <c r="CG1213"/>
  <c r="CF1213"/>
  <c r="CE1213"/>
  <c r="CQ1210"/>
  <c r="CP1210"/>
  <c r="CO1210"/>
  <c r="CN1210"/>
  <c r="CM1210"/>
  <c r="CL1210"/>
  <c r="CK1210"/>
  <c r="CJ1210"/>
  <c r="CI1210"/>
  <c r="CH1210"/>
  <c r="CG1210"/>
  <c r="CF1210"/>
  <c r="CE1210"/>
  <c r="CQ1209"/>
  <c r="CP1209"/>
  <c r="CO1209"/>
  <c r="CN1209"/>
  <c r="CM1209"/>
  <c r="CL1209"/>
  <c r="CK1209"/>
  <c r="CJ1209"/>
  <c r="CI1209"/>
  <c r="CH1209"/>
  <c r="CG1209"/>
  <c r="CF1209"/>
  <c r="CE1209"/>
  <c r="CQ1208"/>
  <c r="CP1208"/>
  <c r="CO1208"/>
  <c r="CN1208"/>
  <c r="CM1208"/>
  <c r="CL1208"/>
  <c r="CK1208"/>
  <c r="CJ1208"/>
  <c r="CI1208"/>
  <c r="CH1208"/>
  <c r="CG1208"/>
  <c r="CF1208"/>
  <c r="CE1208"/>
  <c r="CQ1207"/>
  <c r="CP1207"/>
  <c r="CO1207"/>
  <c r="CN1207"/>
  <c r="CM1207"/>
  <c r="CL1207"/>
  <c r="CL1205" s="1"/>
  <c r="CK1207"/>
  <c r="CK1205" s="1"/>
  <c r="CJ1207"/>
  <c r="CI1207"/>
  <c r="CH1207"/>
  <c r="CG1207"/>
  <c r="CF1207"/>
  <c r="CE1207"/>
  <c r="CQ1206"/>
  <c r="CP1206"/>
  <c r="CO1206"/>
  <c r="CN1206"/>
  <c r="CM1206"/>
  <c r="CL1206"/>
  <c r="CK1206"/>
  <c r="CJ1206"/>
  <c r="CI1206"/>
  <c r="CH1206"/>
  <c r="CG1206"/>
  <c r="CF1206"/>
  <c r="CE1206"/>
  <c r="CE1205" s="1"/>
  <c r="CQ1203"/>
  <c r="CP1203"/>
  <c r="CO1203"/>
  <c r="CN1203"/>
  <c r="CM1203"/>
  <c r="CL1203"/>
  <c r="CK1203"/>
  <c r="CJ1203"/>
  <c r="CI1203"/>
  <c r="CH1203"/>
  <c r="CG1203"/>
  <c r="CF1203"/>
  <c r="CE1203"/>
  <c r="CQ1202"/>
  <c r="CP1202"/>
  <c r="CO1202"/>
  <c r="CN1202"/>
  <c r="CM1202"/>
  <c r="CL1202"/>
  <c r="CK1202"/>
  <c r="CJ1202"/>
  <c r="CJ1199" s="1"/>
  <c r="CI1202"/>
  <c r="CH1202"/>
  <c r="CG1202"/>
  <c r="CF1202"/>
  <c r="CE1202"/>
  <c r="CQ1201"/>
  <c r="CP1201"/>
  <c r="CO1201"/>
  <c r="CN1201"/>
  <c r="CM1201"/>
  <c r="CL1201"/>
  <c r="CK1201"/>
  <c r="CJ1201"/>
  <c r="CI1201"/>
  <c r="CH1201"/>
  <c r="CG1201"/>
  <c r="CF1201"/>
  <c r="CE1201"/>
  <c r="CQ1200"/>
  <c r="CP1200"/>
  <c r="CO1200"/>
  <c r="CN1200"/>
  <c r="CM1200"/>
  <c r="CL1200"/>
  <c r="CK1200"/>
  <c r="CJ1200"/>
  <c r="CI1200"/>
  <c r="CH1200"/>
  <c r="CG1200"/>
  <c r="CF1200"/>
  <c r="CE1200"/>
  <c r="CQ1198"/>
  <c r="CP1198"/>
  <c r="CO1198"/>
  <c r="CN1198"/>
  <c r="CM1198"/>
  <c r="CL1198"/>
  <c r="CK1198"/>
  <c r="CJ1198"/>
  <c r="CI1198"/>
  <c r="CH1198"/>
  <c r="CG1198"/>
  <c r="CF1198"/>
  <c r="CE1198"/>
  <c r="CQ1197"/>
  <c r="CP1197"/>
  <c r="CO1197"/>
  <c r="CO1196" s="1"/>
  <c r="CN1197"/>
  <c r="CN1196" s="1"/>
  <c r="CM1197"/>
  <c r="CL1197"/>
  <c r="CK1197"/>
  <c r="CK1196" s="1"/>
  <c r="CJ1197"/>
  <c r="CI1197"/>
  <c r="CH1197"/>
  <c r="CG1197"/>
  <c r="CF1197"/>
  <c r="CE1197"/>
  <c r="CQ1195"/>
  <c r="CP1195"/>
  <c r="CO1195"/>
  <c r="CN1195"/>
  <c r="CM1195"/>
  <c r="CL1195"/>
  <c r="CK1195"/>
  <c r="CJ1195"/>
  <c r="CI1195"/>
  <c r="CH1195"/>
  <c r="CG1195"/>
  <c r="CF1195"/>
  <c r="CE1195"/>
  <c r="CQ1194"/>
  <c r="CQ1193" s="1"/>
  <c r="CP1194"/>
  <c r="CO1194"/>
  <c r="CN1194"/>
  <c r="CM1194"/>
  <c r="CM1193" s="1"/>
  <c r="CL1194"/>
  <c r="CK1194"/>
  <c r="CJ1194"/>
  <c r="CI1194"/>
  <c r="CH1194"/>
  <c r="CH1193" s="1"/>
  <c r="CG1194"/>
  <c r="CF1194"/>
  <c r="CE1194"/>
  <c r="CE1193" s="1"/>
  <c r="CQ1192"/>
  <c r="CP1192"/>
  <c r="CO1192"/>
  <c r="CN1192"/>
  <c r="CM1192"/>
  <c r="CL1192"/>
  <c r="CK1192"/>
  <c r="CJ1192"/>
  <c r="CI1192"/>
  <c r="CH1192"/>
  <c r="CG1192"/>
  <c r="CF1192"/>
  <c r="CE1192"/>
  <c r="CQ1191"/>
  <c r="CP1191"/>
  <c r="CO1191"/>
  <c r="CN1191"/>
  <c r="CM1191"/>
  <c r="CL1191"/>
  <c r="CK1191"/>
  <c r="CJ1191"/>
  <c r="CI1191"/>
  <c r="CH1191"/>
  <c r="CG1191"/>
  <c r="CF1191"/>
  <c r="CE1191"/>
  <c r="CQ1190"/>
  <c r="CP1190"/>
  <c r="CO1190"/>
  <c r="CN1190"/>
  <c r="CM1190"/>
  <c r="CL1190"/>
  <c r="CK1190"/>
  <c r="CJ1190"/>
  <c r="CI1190"/>
  <c r="CH1190"/>
  <c r="CG1190"/>
  <c r="CF1190"/>
  <c r="CE1190"/>
  <c r="CQ1189"/>
  <c r="CP1189"/>
  <c r="CO1189"/>
  <c r="CN1189"/>
  <c r="CM1189"/>
  <c r="CL1189"/>
  <c r="CK1189"/>
  <c r="CJ1189"/>
  <c r="CI1189"/>
  <c r="CH1189"/>
  <c r="CG1189"/>
  <c r="CF1189"/>
  <c r="CE1189"/>
  <c r="CQ1188"/>
  <c r="CP1188"/>
  <c r="CO1188"/>
  <c r="CN1188"/>
  <c r="CM1188"/>
  <c r="CL1188"/>
  <c r="CK1188"/>
  <c r="CJ1188"/>
  <c r="CI1188"/>
  <c r="CH1188"/>
  <c r="CG1188"/>
  <c r="CF1188"/>
  <c r="CE1188"/>
  <c r="CQ1187"/>
  <c r="CP1187"/>
  <c r="CO1187"/>
  <c r="CN1187"/>
  <c r="CM1187"/>
  <c r="CL1187"/>
  <c r="CK1187"/>
  <c r="CJ1187"/>
  <c r="CI1187"/>
  <c r="CH1187"/>
  <c r="CG1187"/>
  <c r="CF1187"/>
  <c r="CE1187"/>
  <c r="CQ1186"/>
  <c r="CP1186"/>
  <c r="CO1186"/>
  <c r="CN1186"/>
  <c r="CM1186"/>
  <c r="CL1186"/>
  <c r="CK1186"/>
  <c r="CJ1186"/>
  <c r="CI1186"/>
  <c r="CH1186"/>
  <c r="CG1186"/>
  <c r="CF1186"/>
  <c r="CE1186"/>
  <c r="CQ1185"/>
  <c r="CP1185"/>
  <c r="CO1185"/>
  <c r="CN1185"/>
  <c r="CM1185"/>
  <c r="CL1185"/>
  <c r="CK1185"/>
  <c r="CJ1185"/>
  <c r="CI1185"/>
  <c r="CH1185"/>
  <c r="CG1185"/>
  <c r="CF1185"/>
  <c r="CE1185"/>
  <c r="CQ1184"/>
  <c r="CP1184"/>
  <c r="CO1184"/>
  <c r="CN1184"/>
  <c r="CM1184"/>
  <c r="CL1184"/>
  <c r="CK1184"/>
  <c r="CJ1184"/>
  <c r="CI1184"/>
  <c r="CH1184"/>
  <c r="CG1184"/>
  <c r="CF1184"/>
  <c r="CE1184"/>
  <c r="CQ1183"/>
  <c r="CP1183"/>
  <c r="CO1183"/>
  <c r="CN1183"/>
  <c r="CM1183"/>
  <c r="CL1183"/>
  <c r="CK1183"/>
  <c r="CJ1183"/>
  <c r="CI1183"/>
  <c r="CH1183"/>
  <c r="CG1183"/>
  <c r="CF1183"/>
  <c r="CE1183"/>
  <c r="CQ1182"/>
  <c r="CP1182"/>
  <c r="CO1182"/>
  <c r="CN1182"/>
  <c r="CM1182"/>
  <c r="CL1182"/>
  <c r="CK1182"/>
  <c r="CJ1182"/>
  <c r="CI1182"/>
  <c r="CH1182"/>
  <c r="CH1179" s="1"/>
  <c r="CG1182"/>
  <c r="CF1182"/>
  <c r="CE1182"/>
  <c r="CQ1181"/>
  <c r="CP1181"/>
  <c r="CP1179" s="1"/>
  <c r="CO1181"/>
  <c r="CN1181"/>
  <c r="CM1181"/>
  <c r="CL1181"/>
  <c r="CK1181"/>
  <c r="CJ1181"/>
  <c r="CI1181"/>
  <c r="CH1181"/>
  <c r="CG1181"/>
  <c r="CF1181"/>
  <c r="CE1181"/>
  <c r="CQ1180"/>
  <c r="CP1180"/>
  <c r="CO1180"/>
  <c r="CN1180"/>
  <c r="CM1180"/>
  <c r="CL1180"/>
  <c r="CK1180"/>
  <c r="CJ1180"/>
  <c r="CI1180"/>
  <c r="CI1179" s="1"/>
  <c r="CH1180"/>
  <c r="CG1180"/>
  <c r="CF1180"/>
  <c r="CE1180"/>
  <c r="CQ1176"/>
  <c r="CP1176"/>
  <c r="CO1176"/>
  <c r="CN1176"/>
  <c r="CM1176"/>
  <c r="CL1176"/>
  <c r="CK1176"/>
  <c r="CJ1176"/>
  <c r="CJ1173" s="1"/>
  <c r="CI1176"/>
  <c r="CH1176"/>
  <c r="CG1176"/>
  <c r="CF1176"/>
  <c r="CE1176"/>
  <c r="CQ1175"/>
  <c r="CP1175"/>
  <c r="CO1175"/>
  <c r="CN1175"/>
  <c r="CM1175"/>
  <c r="CL1175"/>
  <c r="CK1175"/>
  <c r="CJ1175"/>
  <c r="CI1175"/>
  <c r="CH1175"/>
  <c r="CG1175"/>
  <c r="CF1175"/>
  <c r="CE1175"/>
  <c r="CQ1174"/>
  <c r="CQ1173" s="1"/>
  <c r="CP1174"/>
  <c r="CO1174"/>
  <c r="CN1174"/>
  <c r="CM1174"/>
  <c r="CL1174"/>
  <c r="CK1174"/>
  <c r="CJ1174"/>
  <c r="CI1174"/>
  <c r="CH1174"/>
  <c r="CG1174"/>
  <c r="CF1174"/>
  <c r="CE1174"/>
  <c r="CQ1164"/>
  <c r="CP1164"/>
  <c r="CO1164"/>
  <c r="CN1164"/>
  <c r="CN1163" s="1"/>
  <c r="CN1161" s="1"/>
  <c r="CM1164"/>
  <c r="CM1163" s="1"/>
  <c r="CM1161" s="1"/>
  <c r="CL1164"/>
  <c r="CK1164"/>
  <c r="CJ1164"/>
  <c r="CJ1163" s="1"/>
  <c r="CJ1161" s="1"/>
  <c r="CI1164"/>
  <c r="CH1164"/>
  <c r="CG1164"/>
  <c r="CF1164"/>
  <c r="CF1163" s="1"/>
  <c r="CF1161" s="1"/>
  <c r="CE1164"/>
  <c r="CQ1158"/>
  <c r="CP1158"/>
  <c r="CO1158"/>
  <c r="CN1158"/>
  <c r="CM1158"/>
  <c r="CL1158"/>
  <c r="CK1158"/>
  <c r="CJ1158"/>
  <c r="CI1158"/>
  <c r="CH1158"/>
  <c r="CG1158"/>
  <c r="CF1158"/>
  <c r="CE1158"/>
  <c r="CQ1157"/>
  <c r="CP1157"/>
  <c r="CO1157"/>
  <c r="CN1157"/>
  <c r="CM1157"/>
  <c r="CL1157"/>
  <c r="CK1157"/>
  <c r="CJ1157"/>
  <c r="CI1157"/>
  <c r="CH1157"/>
  <c r="CG1157"/>
  <c r="CF1157"/>
  <c r="CE1157"/>
  <c r="CQ1156"/>
  <c r="CP1156"/>
  <c r="CO1156"/>
  <c r="CN1156"/>
  <c r="CM1156"/>
  <c r="CL1156"/>
  <c r="CK1156"/>
  <c r="CJ1156"/>
  <c r="CI1156"/>
  <c r="CH1156"/>
  <c r="CG1156"/>
  <c r="CF1156"/>
  <c r="CE1156"/>
  <c r="CQ1155"/>
  <c r="CP1155"/>
  <c r="CO1155"/>
  <c r="CN1155"/>
  <c r="CM1155"/>
  <c r="CL1155"/>
  <c r="CK1155"/>
  <c r="CJ1155"/>
  <c r="CI1155"/>
  <c r="CH1155"/>
  <c r="CG1155"/>
  <c r="CF1155"/>
  <c r="CE1155"/>
  <c r="CQ1154"/>
  <c r="CP1154"/>
  <c r="CO1154"/>
  <c r="CN1154"/>
  <c r="CM1154"/>
  <c r="CL1154"/>
  <c r="CK1154"/>
  <c r="CJ1154"/>
  <c r="CI1154"/>
  <c r="CH1154"/>
  <c r="CG1154"/>
  <c r="CF1154"/>
  <c r="CE1154"/>
  <c r="CQ1153"/>
  <c r="CP1153"/>
  <c r="CO1153"/>
  <c r="CN1153"/>
  <c r="CM1153"/>
  <c r="CL1153"/>
  <c r="CK1153"/>
  <c r="CJ1153"/>
  <c r="CI1153"/>
  <c r="CH1153"/>
  <c r="CG1153"/>
  <c r="CF1153"/>
  <c r="CE1153"/>
  <c r="CQ1152"/>
  <c r="CP1152"/>
  <c r="CO1152"/>
  <c r="CN1152"/>
  <c r="CM1152"/>
  <c r="CL1152"/>
  <c r="CK1152"/>
  <c r="CJ1152"/>
  <c r="CI1152"/>
  <c r="CH1152"/>
  <c r="CG1152"/>
  <c r="CF1152"/>
  <c r="CE1152"/>
  <c r="CQ1151"/>
  <c r="CP1151"/>
  <c r="CO1151"/>
  <c r="CN1151"/>
  <c r="CM1151"/>
  <c r="CL1151"/>
  <c r="CK1151"/>
  <c r="CJ1151"/>
  <c r="CI1151"/>
  <c r="CH1151"/>
  <c r="CG1151"/>
  <c r="CF1151"/>
  <c r="CE1151"/>
  <c r="CQ1150"/>
  <c r="CP1150"/>
  <c r="CO1150"/>
  <c r="CN1150"/>
  <c r="CM1150"/>
  <c r="CL1150"/>
  <c r="CK1150"/>
  <c r="CJ1150"/>
  <c r="CI1150"/>
  <c r="CH1150"/>
  <c r="CG1150"/>
  <c r="CF1150"/>
  <c r="CE1150"/>
  <c r="CQ1149"/>
  <c r="CP1149"/>
  <c r="CO1149"/>
  <c r="CN1149"/>
  <c r="CM1149"/>
  <c r="CL1149"/>
  <c r="CK1149"/>
  <c r="CJ1149"/>
  <c r="CI1149"/>
  <c r="CH1149"/>
  <c r="CG1149"/>
  <c r="CF1149"/>
  <c r="CE1149"/>
  <c r="CQ1148"/>
  <c r="CP1148"/>
  <c r="CO1148"/>
  <c r="CN1148"/>
  <c r="CM1148"/>
  <c r="CL1148"/>
  <c r="CK1148"/>
  <c r="CJ1148"/>
  <c r="CI1148"/>
  <c r="CH1148"/>
  <c r="CG1148"/>
  <c r="CF1148"/>
  <c r="CE1148"/>
  <c r="CQ1147"/>
  <c r="CP1147"/>
  <c r="CO1147"/>
  <c r="CN1147"/>
  <c r="CM1147"/>
  <c r="CL1147"/>
  <c r="CK1147"/>
  <c r="CJ1147"/>
  <c r="CI1147"/>
  <c r="CH1147"/>
  <c r="CG1147"/>
  <c r="CF1147"/>
  <c r="CE1147"/>
  <c r="CQ1146"/>
  <c r="CP1146"/>
  <c r="CO1146"/>
  <c r="CN1146"/>
  <c r="CM1146"/>
  <c r="CL1146"/>
  <c r="CK1146"/>
  <c r="CJ1146"/>
  <c r="CI1146"/>
  <c r="CH1146"/>
  <c r="CG1146"/>
  <c r="CF1146"/>
  <c r="CE1146"/>
  <c r="CQ1145"/>
  <c r="CP1145"/>
  <c r="CO1145"/>
  <c r="CN1145"/>
  <c r="CM1145"/>
  <c r="CL1145"/>
  <c r="CK1145"/>
  <c r="CJ1145"/>
  <c r="CI1145"/>
  <c r="CH1145"/>
  <c r="CG1145"/>
  <c r="CF1145"/>
  <c r="CE1145"/>
  <c r="CQ1144"/>
  <c r="CP1144"/>
  <c r="CO1144"/>
  <c r="CN1144"/>
  <c r="CM1144"/>
  <c r="CL1144"/>
  <c r="CK1144"/>
  <c r="CJ1144"/>
  <c r="CI1144"/>
  <c r="CH1144"/>
  <c r="CG1144"/>
  <c r="CF1144"/>
  <c r="CE1144"/>
  <c r="CQ1143"/>
  <c r="CP1143"/>
  <c r="CO1143"/>
  <c r="CN1143"/>
  <c r="CM1143"/>
  <c r="CL1143"/>
  <c r="CK1143"/>
  <c r="CJ1143"/>
  <c r="CI1143"/>
  <c r="CH1143"/>
  <c r="CG1143"/>
  <c r="CF1143"/>
  <c r="CE1143"/>
  <c r="CQ1142"/>
  <c r="CP1142"/>
  <c r="CO1142"/>
  <c r="CN1142"/>
  <c r="CM1142"/>
  <c r="CL1142"/>
  <c r="CK1142"/>
  <c r="CJ1142"/>
  <c r="CI1142"/>
  <c r="CH1142"/>
  <c r="CG1142"/>
  <c r="CF1142"/>
  <c r="CE1142"/>
  <c r="CQ1141"/>
  <c r="CP1141"/>
  <c r="CO1141"/>
  <c r="CN1141"/>
  <c r="CM1141"/>
  <c r="CL1141"/>
  <c r="CK1141"/>
  <c r="CJ1141"/>
  <c r="CI1141"/>
  <c r="CH1141"/>
  <c r="CG1141"/>
  <c r="CF1141"/>
  <c r="CE1141"/>
  <c r="CQ1140"/>
  <c r="CP1140"/>
  <c r="CO1140"/>
  <c r="CN1140"/>
  <c r="CM1140"/>
  <c r="CL1140"/>
  <c r="CK1140"/>
  <c r="CJ1140"/>
  <c r="CI1140"/>
  <c r="CH1140"/>
  <c r="CG1140"/>
  <c r="CF1140"/>
  <c r="CE1140"/>
  <c r="CQ1139"/>
  <c r="CP1139"/>
  <c r="CO1139"/>
  <c r="CN1139"/>
  <c r="CM1139"/>
  <c r="CL1139"/>
  <c r="CK1139"/>
  <c r="CJ1139"/>
  <c r="CI1139"/>
  <c r="CH1139"/>
  <c r="CG1139"/>
  <c r="CF1139"/>
  <c r="CE1139"/>
  <c r="CQ1138"/>
  <c r="CP1138"/>
  <c r="CO1138"/>
  <c r="CN1138"/>
  <c r="CM1138"/>
  <c r="CL1138"/>
  <c r="CK1138"/>
  <c r="CJ1138"/>
  <c r="CI1138"/>
  <c r="CH1138"/>
  <c r="CG1138"/>
  <c r="CF1138"/>
  <c r="CE1138"/>
  <c r="CQ1137"/>
  <c r="CP1137"/>
  <c r="CO1137"/>
  <c r="CN1137"/>
  <c r="CM1137"/>
  <c r="CL1137"/>
  <c r="CK1137"/>
  <c r="CJ1137"/>
  <c r="CI1137"/>
  <c r="CH1137"/>
  <c r="CG1137"/>
  <c r="CF1137"/>
  <c r="CE1137"/>
  <c r="CQ1136"/>
  <c r="CP1136"/>
  <c r="CO1136"/>
  <c r="CN1136"/>
  <c r="CM1136"/>
  <c r="CL1136"/>
  <c r="CK1136"/>
  <c r="CJ1136"/>
  <c r="CI1136"/>
  <c r="CH1136"/>
  <c r="CG1136"/>
  <c r="CF1136"/>
  <c r="CE1136"/>
  <c r="CQ1135"/>
  <c r="CP1135"/>
  <c r="CO1135"/>
  <c r="CN1135"/>
  <c r="CM1135"/>
  <c r="CL1135"/>
  <c r="CK1135"/>
  <c r="CJ1135"/>
  <c r="CI1135"/>
  <c r="CH1135"/>
  <c r="CG1135"/>
  <c r="CF1135"/>
  <c r="CE1135"/>
  <c r="CQ1134"/>
  <c r="CP1134"/>
  <c r="CO1134"/>
  <c r="CN1134"/>
  <c r="CM1134"/>
  <c r="CL1134"/>
  <c r="CK1134"/>
  <c r="CJ1134"/>
  <c r="CI1134"/>
  <c r="CH1134"/>
  <c r="CG1134"/>
  <c r="CF1134"/>
  <c r="CE1134"/>
  <c r="CQ1133"/>
  <c r="CP1133"/>
  <c r="CO1133"/>
  <c r="CN1133"/>
  <c r="CM1133"/>
  <c r="CL1133"/>
  <c r="CK1133"/>
  <c r="CJ1133"/>
  <c r="CI1133"/>
  <c r="CH1133"/>
  <c r="CG1133"/>
  <c r="CF1133"/>
  <c r="CE1133"/>
  <c r="CQ1132"/>
  <c r="CP1132"/>
  <c r="CO1132"/>
  <c r="CN1132"/>
  <c r="CM1132"/>
  <c r="CL1132"/>
  <c r="CK1132"/>
  <c r="CJ1132"/>
  <c r="CI1132"/>
  <c r="CH1132"/>
  <c r="CG1132"/>
  <c r="CF1132"/>
  <c r="CE1132"/>
  <c r="CQ1131"/>
  <c r="CP1131"/>
  <c r="CO1131"/>
  <c r="CN1131"/>
  <c r="CM1131"/>
  <c r="CL1131"/>
  <c r="CK1131"/>
  <c r="CJ1131"/>
  <c r="CI1131"/>
  <c r="CH1131"/>
  <c r="CG1131"/>
  <c r="CF1131"/>
  <c r="CE1131"/>
  <c r="CQ1130"/>
  <c r="CP1130"/>
  <c r="CO1130"/>
  <c r="CN1130"/>
  <c r="CM1130"/>
  <c r="CL1130"/>
  <c r="CK1130"/>
  <c r="CJ1130"/>
  <c r="CI1130"/>
  <c r="CH1130"/>
  <c r="CG1130"/>
  <c r="CF1130"/>
  <c r="CE1130"/>
  <c r="CQ1129"/>
  <c r="CP1129"/>
  <c r="CO1129"/>
  <c r="CN1129"/>
  <c r="CM1129"/>
  <c r="CL1129"/>
  <c r="CK1129"/>
  <c r="CJ1129"/>
  <c r="CI1129"/>
  <c r="CH1129"/>
  <c r="CG1129"/>
  <c r="CF1129"/>
  <c r="CE1129"/>
  <c r="CQ1128"/>
  <c r="CP1128"/>
  <c r="CO1128"/>
  <c r="CN1128"/>
  <c r="CM1128"/>
  <c r="CL1128"/>
  <c r="CK1128"/>
  <c r="CJ1128"/>
  <c r="CI1128"/>
  <c r="CH1128"/>
  <c r="CG1128"/>
  <c r="CF1128"/>
  <c r="CE1128"/>
  <c r="CQ1127"/>
  <c r="CP1127"/>
  <c r="CO1127"/>
  <c r="CN1127"/>
  <c r="CM1127"/>
  <c r="CL1127"/>
  <c r="CK1127"/>
  <c r="CJ1127"/>
  <c r="CI1127"/>
  <c r="CH1127"/>
  <c r="CG1127"/>
  <c r="CF1127"/>
  <c r="CE1127"/>
  <c r="CQ1126"/>
  <c r="CP1126"/>
  <c r="CO1126"/>
  <c r="CN1126"/>
  <c r="CM1126"/>
  <c r="CL1126"/>
  <c r="CK1126"/>
  <c r="CJ1126"/>
  <c r="CI1126"/>
  <c r="CH1126"/>
  <c r="CG1126"/>
  <c r="CF1126"/>
  <c r="CE1126"/>
  <c r="CQ1125"/>
  <c r="CP1125"/>
  <c r="CO1125"/>
  <c r="CN1125"/>
  <c r="CM1125"/>
  <c r="CL1125"/>
  <c r="CK1125"/>
  <c r="CJ1125"/>
  <c r="CI1125"/>
  <c r="CH1125"/>
  <c r="CG1125"/>
  <c r="CF1125"/>
  <c r="CE1125"/>
  <c r="CQ1124"/>
  <c r="CP1124"/>
  <c r="CO1124"/>
  <c r="CN1124"/>
  <c r="CM1124"/>
  <c r="CL1124"/>
  <c r="CK1124"/>
  <c r="CJ1124"/>
  <c r="CI1124"/>
  <c r="CH1124"/>
  <c r="CG1124"/>
  <c r="CF1124"/>
  <c r="CE1124"/>
  <c r="CQ1123"/>
  <c r="CP1123"/>
  <c r="CO1123"/>
  <c r="CN1123"/>
  <c r="CM1123"/>
  <c r="CL1123"/>
  <c r="CK1123"/>
  <c r="CJ1123"/>
  <c r="CI1123"/>
  <c r="CH1123"/>
  <c r="CG1123"/>
  <c r="CF1123"/>
  <c r="CE1123"/>
  <c r="CQ1122"/>
  <c r="CP1122"/>
  <c r="CO1122"/>
  <c r="CN1122"/>
  <c r="CM1122"/>
  <c r="CL1122"/>
  <c r="CK1122"/>
  <c r="CJ1122"/>
  <c r="CI1122"/>
  <c r="CH1122"/>
  <c r="CG1122"/>
  <c r="CF1122"/>
  <c r="CE1122"/>
  <c r="CQ1121"/>
  <c r="CP1121"/>
  <c r="CO1121"/>
  <c r="CN1121"/>
  <c r="CM1121"/>
  <c r="CL1121"/>
  <c r="CK1121"/>
  <c r="CJ1121"/>
  <c r="CI1121"/>
  <c r="CH1121"/>
  <c r="CG1121"/>
  <c r="CF1121"/>
  <c r="CE1121"/>
  <c r="CQ1120"/>
  <c r="CP1120"/>
  <c r="CO1120"/>
  <c r="CN1120"/>
  <c r="CM1120"/>
  <c r="CL1120"/>
  <c r="CK1120"/>
  <c r="CJ1120"/>
  <c r="CI1120"/>
  <c r="CH1120"/>
  <c r="CG1120"/>
  <c r="CF1120"/>
  <c r="CE1120"/>
  <c r="CQ1119"/>
  <c r="CP1119"/>
  <c r="CO1119"/>
  <c r="CN1119"/>
  <c r="CM1119"/>
  <c r="CL1119"/>
  <c r="CK1119"/>
  <c r="CJ1119"/>
  <c r="CI1119"/>
  <c r="CH1119"/>
  <c r="CG1119"/>
  <c r="CF1119"/>
  <c r="CE1119"/>
  <c r="CQ1118"/>
  <c r="CP1118"/>
  <c r="CO1118"/>
  <c r="CN1118"/>
  <c r="CM1118"/>
  <c r="CL1118"/>
  <c r="CK1118"/>
  <c r="CJ1118"/>
  <c r="CI1118"/>
  <c r="CH1118"/>
  <c r="CG1118"/>
  <c r="CF1118"/>
  <c r="CE1118"/>
  <c r="CQ1117"/>
  <c r="CP1117"/>
  <c r="CO1117"/>
  <c r="CN1117"/>
  <c r="CM1117"/>
  <c r="CL1117"/>
  <c r="CK1117"/>
  <c r="CJ1117"/>
  <c r="CI1117"/>
  <c r="CH1117"/>
  <c r="CG1117"/>
  <c r="CF1117"/>
  <c r="CE1117"/>
  <c r="CQ1116"/>
  <c r="CP1116"/>
  <c r="CO1116"/>
  <c r="CN1116"/>
  <c r="CM1116"/>
  <c r="CL1116"/>
  <c r="CK1116"/>
  <c r="CJ1116"/>
  <c r="CI1116"/>
  <c r="CH1116"/>
  <c r="CG1116"/>
  <c r="CF1116"/>
  <c r="CE1116"/>
  <c r="CQ1115"/>
  <c r="CP1115"/>
  <c r="CO1115"/>
  <c r="CN1115"/>
  <c r="CM1115"/>
  <c r="CL1115"/>
  <c r="CK1115"/>
  <c r="CJ1115"/>
  <c r="CI1115"/>
  <c r="CH1115"/>
  <c r="CG1115"/>
  <c r="CF1115"/>
  <c r="CE1115"/>
  <c r="CQ1114"/>
  <c r="CP1114"/>
  <c r="CO1114"/>
  <c r="CN1114"/>
  <c r="CM1114"/>
  <c r="CL1114"/>
  <c r="CK1114"/>
  <c r="CJ1114"/>
  <c r="CI1114"/>
  <c r="CH1114"/>
  <c r="CG1114"/>
  <c r="CF1114"/>
  <c r="CE1114"/>
  <c r="CQ1113"/>
  <c r="CP1113"/>
  <c r="CO1113"/>
  <c r="CN1113"/>
  <c r="CM1113"/>
  <c r="CL1113"/>
  <c r="CK1113"/>
  <c r="CJ1113"/>
  <c r="CI1113"/>
  <c r="CH1113"/>
  <c r="CG1113"/>
  <c r="CF1113"/>
  <c r="CE1113"/>
  <c r="CQ1112"/>
  <c r="CP1112"/>
  <c r="CO1112"/>
  <c r="CN1112"/>
  <c r="CM1112"/>
  <c r="CL1112"/>
  <c r="CK1112"/>
  <c r="CJ1112"/>
  <c r="CI1112"/>
  <c r="CH1112"/>
  <c r="CG1112"/>
  <c r="CF1112"/>
  <c r="CE1112"/>
  <c r="CQ1111"/>
  <c r="CP1111"/>
  <c r="CO1111"/>
  <c r="CN1111"/>
  <c r="CM1111"/>
  <c r="CL1111"/>
  <c r="CK1111"/>
  <c r="CJ1111"/>
  <c r="CI1111"/>
  <c r="CH1111"/>
  <c r="CG1111"/>
  <c r="CF1111"/>
  <c r="CE1111"/>
  <c r="CQ1110"/>
  <c r="CP1110"/>
  <c r="CO1110"/>
  <c r="CN1110"/>
  <c r="CM1110"/>
  <c r="CL1110"/>
  <c r="CK1110"/>
  <c r="CJ1110"/>
  <c r="CI1110"/>
  <c r="CH1110"/>
  <c r="CG1110"/>
  <c r="CF1110"/>
  <c r="CE1110"/>
  <c r="CQ1109"/>
  <c r="CP1109"/>
  <c r="CO1109"/>
  <c r="CN1109"/>
  <c r="CM1109"/>
  <c r="CL1109"/>
  <c r="CK1109"/>
  <c r="CJ1109"/>
  <c r="CI1109"/>
  <c r="CH1109"/>
  <c r="CG1109"/>
  <c r="CF1109"/>
  <c r="CE1109"/>
  <c r="CQ1108"/>
  <c r="CP1108"/>
  <c r="CO1108"/>
  <c r="CN1108"/>
  <c r="CM1108"/>
  <c r="CL1108"/>
  <c r="CK1108"/>
  <c r="CJ1108"/>
  <c r="CI1108"/>
  <c r="CH1108"/>
  <c r="CG1108"/>
  <c r="CF1108"/>
  <c r="CE1108"/>
  <c r="CQ1107"/>
  <c r="CP1107"/>
  <c r="CO1107"/>
  <c r="CN1107"/>
  <c r="CM1107"/>
  <c r="CL1107"/>
  <c r="CK1107"/>
  <c r="CJ1107"/>
  <c r="CI1107"/>
  <c r="CH1107"/>
  <c r="CG1107"/>
  <c r="CF1107"/>
  <c r="CE1107"/>
  <c r="CQ1106"/>
  <c r="CP1106"/>
  <c r="CO1106"/>
  <c r="CN1106"/>
  <c r="CM1106"/>
  <c r="CL1106"/>
  <c r="CK1106"/>
  <c r="CJ1106"/>
  <c r="CI1106"/>
  <c r="CH1106"/>
  <c r="CG1106"/>
  <c r="CF1106"/>
  <c r="CE1106"/>
  <c r="CQ1105"/>
  <c r="CP1105"/>
  <c r="CO1105"/>
  <c r="CN1105"/>
  <c r="CM1105"/>
  <c r="CL1105"/>
  <c r="CK1105"/>
  <c r="CJ1105"/>
  <c r="CI1105"/>
  <c r="CH1105"/>
  <c r="CG1105"/>
  <c r="CF1105"/>
  <c r="CE1105"/>
  <c r="CQ1104"/>
  <c r="CP1104"/>
  <c r="CO1104"/>
  <c r="CN1104"/>
  <c r="CM1104"/>
  <c r="CL1104"/>
  <c r="CK1104"/>
  <c r="CJ1104"/>
  <c r="CI1104"/>
  <c r="CH1104"/>
  <c r="CG1104"/>
  <c r="CF1104"/>
  <c r="CE1104"/>
  <c r="CQ1103"/>
  <c r="CP1103"/>
  <c r="CO1103"/>
  <c r="CN1103"/>
  <c r="CM1103"/>
  <c r="CL1103"/>
  <c r="CK1103"/>
  <c r="CJ1103"/>
  <c r="CI1103"/>
  <c r="CH1103"/>
  <c r="CG1103"/>
  <c r="CF1103"/>
  <c r="CE1103"/>
  <c r="CQ1102"/>
  <c r="CP1102"/>
  <c r="CO1102"/>
  <c r="CN1102"/>
  <c r="CM1102"/>
  <c r="CL1102"/>
  <c r="CK1102"/>
  <c r="CJ1102"/>
  <c r="CI1102"/>
  <c r="CH1102"/>
  <c r="CG1102"/>
  <c r="CF1102"/>
  <c r="CE1102"/>
  <c r="CQ1101"/>
  <c r="CP1101"/>
  <c r="CO1101"/>
  <c r="CN1101"/>
  <c r="CM1101"/>
  <c r="CL1101"/>
  <c r="CK1101"/>
  <c r="CJ1101"/>
  <c r="CI1101"/>
  <c r="CH1101"/>
  <c r="CG1101"/>
  <c r="CF1101"/>
  <c r="CE1101"/>
  <c r="CQ1100"/>
  <c r="CP1100"/>
  <c r="CO1100"/>
  <c r="CN1100"/>
  <c r="CM1100"/>
  <c r="CL1100"/>
  <c r="CK1100"/>
  <c r="CJ1100"/>
  <c r="CI1100"/>
  <c r="CH1100"/>
  <c r="CG1100"/>
  <c r="CF1100"/>
  <c r="CE1100"/>
  <c r="CQ1099"/>
  <c r="CP1099"/>
  <c r="CO1099"/>
  <c r="CN1099"/>
  <c r="CM1099"/>
  <c r="CL1099"/>
  <c r="CK1099"/>
  <c r="CJ1099"/>
  <c r="CI1099"/>
  <c r="CH1099"/>
  <c r="CG1099"/>
  <c r="CF1099"/>
  <c r="CE1099"/>
  <c r="CQ1098"/>
  <c r="CP1098"/>
  <c r="CO1098"/>
  <c r="CN1098"/>
  <c r="CM1098"/>
  <c r="CL1098"/>
  <c r="CK1098"/>
  <c r="CJ1098"/>
  <c r="CI1098"/>
  <c r="CH1098"/>
  <c r="CG1098"/>
  <c r="CF1098"/>
  <c r="CE1098"/>
  <c r="CQ1097"/>
  <c r="CP1097"/>
  <c r="CO1097"/>
  <c r="CN1097"/>
  <c r="CM1097"/>
  <c r="CL1097"/>
  <c r="CK1097"/>
  <c r="CJ1097"/>
  <c r="CI1097"/>
  <c r="CH1097"/>
  <c r="CG1097"/>
  <c r="CF1097"/>
  <c r="CE1097"/>
  <c r="CQ1096"/>
  <c r="CP1096"/>
  <c r="CO1096"/>
  <c r="CN1096"/>
  <c r="CM1096"/>
  <c r="CL1096"/>
  <c r="CK1096"/>
  <c r="CJ1096"/>
  <c r="CI1096"/>
  <c r="CH1096"/>
  <c r="CG1096"/>
  <c r="CF1096"/>
  <c r="CE1096"/>
  <c r="CQ1095"/>
  <c r="CP1095"/>
  <c r="CO1095"/>
  <c r="CN1095"/>
  <c r="CM1095"/>
  <c r="CL1095"/>
  <c r="CK1095"/>
  <c r="CJ1095"/>
  <c r="CI1095"/>
  <c r="CH1095"/>
  <c r="CG1095"/>
  <c r="CF1095"/>
  <c r="CE1095"/>
  <c r="CQ1094"/>
  <c r="CP1094"/>
  <c r="CO1094"/>
  <c r="CN1094"/>
  <c r="CM1094"/>
  <c r="CL1094"/>
  <c r="CK1094"/>
  <c r="CJ1094"/>
  <c r="CI1094"/>
  <c r="CH1094"/>
  <c r="CG1094"/>
  <c r="CF1094"/>
  <c r="CE1094"/>
  <c r="CQ1093"/>
  <c r="CP1093"/>
  <c r="CO1093"/>
  <c r="CN1093"/>
  <c r="CM1093"/>
  <c r="CL1093"/>
  <c r="CK1093"/>
  <c r="CJ1093"/>
  <c r="CI1093"/>
  <c r="CH1093"/>
  <c r="CG1093"/>
  <c r="CF1093"/>
  <c r="CE1093"/>
  <c r="CQ1092"/>
  <c r="CP1092"/>
  <c r="CO1092"/>
  <c r="CN1092"/>
  <c r="CM1092"/>
  <c r="CL1092"/>
  <c r="CK1092"/>
  <c r="CJ1092"/>
  <c r="CI1092"/>
  <c r="CH1092"/>
  <c r="CG1092"/>
  <c r="CF1092"/>
  <c r="CE1092"/>
  <c r="CQ1091"/>
  <c r="CP1091"/>
  <c r="CO1091"/>
  <c r="CN1091"/>
  <c r="CM1091"/>
  <c r="CL1091"/>
  <c r="CK1091"/>
  <c r="CJ1091"/>
  <c r="CI1091"/>
  <c r="CH1091"/>
  <c r="CG1091"/>
  <c r="CF1091"/>
  <c r="CE1091"/>
  <c r="CQ1090"/>
  <c r="CP1090"/>
  <c r="CO1090"/>
  <c r="CN1090"/>
  <c r="CM1090"/>
  <c r="CL1090"/>
  <c r="CK1090"/>
  <c r="CJ1090"/>
  <c r="CI1090"/>
  <c r="CH1090"/>
  <c r="CG1090"/>
  <c r="CF1090"/>
  <c r="CE1090"/>
  <c r="CQ1089"/>
  <c r="CP1089"/>
  <c r="CO1089"/>
  <c r="CN1089"/>
  <c r="CM1089"/>
  <c r="CL1089"/>
  <c r="CK1089"/>
  <c r="CJ1089"/>
  <c r="CI1089"/>
  <c r="CH1089"/>
  <c r="CG1089"/>
  <c r="CF1089"/>
  <c r="CE1089"/>
  <c r="CQ1088"/>
  <c r="CP1088"/>
  <c r="CO1088"/>
  <c r="CN1088"/>
  <c r="CM1088"/>
  <c r="CL1088"/>
  <c r="CK1088"/>
  <c r="CJ1088"/>
  <c r="CI1088"/>
  <c r="CH1088"/>
  <c r="CG1088"/>
  <c r="CF1088"/>
  <c r="CE1088"/>
  <c r="CQ1087"/>
  <c r="CP1087"/>
  <c r="CO1087"/>
  <c r="CN1087"/>
  <c r="CM1087"/>
  <c r="CL1087"/>
  <c r="CK1087"/>
  <c r="CJ1087"/>
  <c r="CI1087"/>
  <c r="CH1087"/>
  <c r="CG1087"/>
  <c r="CF1087"/>
  <c r="CE1087"/>
  <c r="CQ1086"/>
  <c r="CP1086"/>
  <c r="CO1086"/>
  <c r="CN1086"/>
  <c r="CM1086"/>
  <c r="CL1086"/>
  <c r="CK1086"/>
  <c r="CJ1086"/>
  <c r="CI1086"/>
  <c r="CH1086"/>
  <c r="CG1086"/>
  <c r="CF1086"/>
  <c r="CE1086"/>
  <c r="CQ1085"/>
  <c r="CP1085"/>
  <c r="CO1085"/>
  <c r="CN1085"/>
  <c r="CM1085"/>
  <c r="CL1085"/>
  <c r="CK1085"/>
  <c r="CJ1085"/>
  <c r="CI1085"/>
  <c r="CH1085"/>
  <c r="CG1085"/>
  <c r="CF1085"/>
  <c r="CE1085"/>
  <c r="CQ1084"/>
  <c r="CP1084"/>
  <c r="CO1084"/>
  <c r="CN1084"/>
  <c r="CM1084"/>
  <c r="CL1084"/>
  <c r="CK1084"/>
  <c r="CJ1084"/>
  <c r="CI1084"/>
  <c r="CH1084"/>
  <c r="CG1084"/>
  <c r="CF1084"/>
  <c r="CE1084"/>
  <c r="CQ1083"/>
  <c r="CP1083"/>
  <c r="CO1083"/>
  <c r="CN1083"/>
  <c r="CM1083"/>
  <c r="CL1083"/>
  <c r="CK1083"/>
  <c r="CJ1083"/>
  <c r="CI1083"/>
  <c r="CH1083"/>
  <c r="CG1083"/>
  <c r="CF1083"/>
  <c r="CE1083"/>
  <c r="CQ1082"/>
  <c r="CP1082"/>
  <c r="CO1082"/>
  <c r="CN1082"/>
  <c r="CM1082"/>
  <c r="CL1082"/>
  <c r="CK1082"/>
  <c r="CJ1082"/>
  <c r="CI1082"/>
  <c r="CH1082"/>
  <c r="CG1082"/>
  <c r="CF1082"/>
  <c r="CE1082"/>
  <c r="CQ1081"/>
  <c r="CP1081"/>
  <c r="CO1081"/>
  <c r="CN1081"/>
  <c r="CM1081"/>
  <c r="CL1081"/>
  <c r="CK1081"/>
  <c r="CJ1081"/>
  <c r="CI1081"/>
  <c r="CH1081"/>
  <c r="CG1081"/>
  <c r="CF1081"/>
  <c r="CE1081"/>
  <c r="CQ1080"/>
  <c r="CP1080"/>
  <c r="CO1080"/>
  <c r="CN1080"/>
  <c r="CM1080"/>
  <c r="CL1080"/>
  <c r="CK1080"/>
  <c r="CJ1080"/>
  <c r="CI1080"/>
  <c r="CH1080"/>
  <c r="CG1080"/>
  <c r="CF1080"/>
  <c r="CE1080"/>
  <c r="CQ1079"/>
  <c r="CP1079"/>
  <c r="CO1079"/>
  <c r="CN1079"/>
  <c r="CM1079"/>
  <c r="CL1079"/>
  <c r="CK1079"/>
  <c r="CJ1079"/>
  <c r="CI1079"/>
  <c r="CH1079"/>
  <c r="CG1079"/>
  <c r="CF1079"/>
  <c r="CE1079"/>
  <c r="CQ1078"/>
  <c r="CP1078"/>
  <c r="CO1078"/>
  <c r="CN1078"/>
  <c r="CM1078"/>
  <c r="CL1078"/>
  <c r="CK1078"/>
  <c r="CJ1078"/>
  <c r="CI1078"/>
  <c r="CH1078"/>
  <c r="CG1078"/>
  <c r="CF1078"/>
  <c r="CE1078"/>
  <c r="CQ1077"/>
  <c r="CP1077"/>
  <c r="CO1077"/>
  <c r="CN1077"/>
  <c r="CM1077"/>
  <c r="CL1077"/>
  <c r="CK1077"/>
  <c r="CJ1077"/>
  <c r="CI1077"/>
  <c r="CH1077"/>
  <c r="CG1077"/>
  <c r="CF1077"/>
  <c r="CE1077"/>
  <c r="CQ1076"/>
  <c r="CP1076"/>
  <c r="CO1076"/>
  <c r="CN1076"/>
  <c r="CM1076"/>
  <c r="CL1076"/>
  <c r="CK1076"/>
  <c r="CJ1076"/>
  <c r="CI1076"/>
  <c r="CH1076"/>
  <c r="CG1076"/>
  <c r="CF1076"/>
  <c r="CE1076"/>
  <c r="CQ1075"/>
  <c r="CP1075"/>
  <c r="CO1075"/>
  <c r="CN1075"/>
  <c r="CM1075"/>
  <c r="CL1075"/>
  <c r="CK1075"/>
  <c r="CJ1075"/>
  <c r="CI1075"/>
  <c r="CH1075"/>
  <c r="CG1075"/>
  <c r="CF1075"/>
  <c r="CE1075"/>
  <c r="CQ1074"/>
  <c r="CP1074"/>
  <c r="CO1074"/>
  <c r="CN1074"/>
  <c r="CM1074"/>
  <c r="CL1074"/>
  <c r="CK1074"/>
  <c r="CJ1074"/>
  <c r="CI1074"/>
  <c r="CH1074"/>
  <c r="CG1074"/>
  <c r="CF1074"/>
  <c r="CE1074"/>
  <c r="CQ1073"/>
  <c r="CP1073"/>
  <c r="CO1073"/>
  <c r="CN1073"/>
  <c r="CM1073"/>
  <c r="CL1073"/>
  <c r="CK1073"/>
  <c r="CJ1073"/>
  <c r="CI1073"/>
  <c r="CH1073"/>
  <c r="CG1073"/>
  <c r="CF1073"/>
  <c r="CE1073"/>
  <c r="CQ1072"/>
  <c r="CP1072"/>
  <c r="CO1072"/>
  <c r="CN1072"/>
  <c r="CM1072"/>
  <c r="CL1072"/>
  <c r="CK1072"/>
  <c r="CJ1072"/>
  <c r="CI1072"/>
  <c r="CH1072"/>
  <c r="CG1072"/>
  <c r="CF1072"/>
  <c r="CE1072"/>
  <c r="CQ1071"/>
  <c r="CP1071"/>
  <c r="CO1071"/>
  <c r="CN1071"/>
  <c r="CM1071"/>
  <c r="CL1071"/>
  <c r="CK1071"/>
  <c r="CJ1071"/>
  <c r="CI1071"/>
  <c r="CH1071"/>
  <c r="CG1071"/>
  <c r="CF1071"/>
  <c r="CE1071"/>
  <c r="CQ1070"/>
  <c r="CP1070"/>
  <c r="CO1070"/>
  <c r="CN1070"/>
  <c r="CM1070"/>
  <c r="CL1070"/>
  <c r="CK1070"/>
  <c r="CJ1070"/>
  <c r="CI1070"/>
  <c r="CH1070"/>
  <c r="CG1070"/>
  <c r="CF1070"/>
  <c r="CE1070"/>
  <c r="CQ1069"/>
  <c r="CP1069"/>
  <c r="CO1069"/>
  <c r="CN1069"/>
  <c r="CM1069"/>
  <c r="CL1069"/>
  <c r="CK1069"/>
  <c r="CJ1069"/>
  <c r="CI1069"/>
  <c r="CH1069"/>
  <c r="CG1069"/>
  <c r="CF1069"/>
  <c r="CE1069"/>
  <c r="CQ1068"/>
  <c r="CP1068"/>
  <c r="CO1068"/>
  <c r="CN1068"/>
  <c r="CM1068"/>
  <c r="CL1068"/>
  <c r="CK1068"/>
  <c r="CJ1068"/>
  <c r="CI1068"/>
  <c r="CH1068"/>
  <c r="CG1068"/>
  <c r="CF1068"/>
  <c r="CE1068"/>
  <c r="CQ1067"/>
  <c r="CP1067"/>
  <c r="CO1067"/>
  <c r="CN1067"/>
  <c r="CM1067"/>
  <c r="CL1067"/>
  <c r="CK1067"/>
  <c r="CJ1067"/>
  <c r="CI1067"/>
  <c r="CH1067"/>
  <c r="CG1067"/>
  <c r="CF1067"/>
  <c r="CE1067"/>
  <c r="CQ1066"/>
  <c r="CP1066"/>
  <c r="CO1066"/>
  <c r="CN1066"/>
  <c r="CM1066"/>
  <c r="CL1066"/>
  <c r="CK1066"/>
  <c r="CJ1066"/>
  <c r="CI1066"/>
  <c r="CH1066"/>
  <c r="CG1066"/>
  <c r="CF1066"/>
  <c r="CE1066"/>
  <c r="CQ1065"/>
  <c r="CP1065"/>
  <c r="CO1065"/>
  <c r="CN1065"/>
  <c r="CM1065"/>
  <c r="CL1065"/>
  <c r="CK1065"/>
  <c r="CJ1065"/>
  <c r="CI1065"/>
  <c r="CH1065"/>
  <c r="CG1065"/>
  <c r="CF1065"/>
  <c r="CE1065"/>
  <c r="CQ1064"/>
  <c r="CP1064"/>
  <c r="CO1064"/>
  <c r="CN1064"/>
  <c r="CM1064"/>
  <c r="CL1064"/>
  <c r="CK1064"/>
  <c r="CJ1064"/>
  <c r="CI1064"/>
  <c r="CH1064"/>
  <c r="CG1064"/>
  <c r="CF1064"/>
  <c r="CE1064"/>
  <c r="CQ1063"/>
  <c r="CP1063"/>
  <c r="CO1063"/>
  <c r="CN1063"/>
  <c r="CM1063"/>
  <c r="CL1063"/>
  <c r="CK1063"/>
  <c r="CJ1063"/>
  <c r="CI1063"/>
  <c r="CH1063"/>
  <c r="CG1063"/>
  <c r="CF1063"/>
  <c r="CE1063"/>
  <c r="CQ1062"/>
  <c r="CP1062"/>
  <c r="CO1062"/>
  <c r="CN1062"/>
  <c r="CM1062"/>
  <c r="CL1062"/>
  <c r="CK1062"/>
  <c r="CJ1062"/>
  <c r="CI1062"/>
  <c r="CH1062"/>
  <c r="CG1062"/>
  <c r="CF1062"/>
  <c r="CE1062"/>
  <c r="CQ1061"/>
  <c r="CP1061"/>
  <c r="CO1061"/>
  <c r="CN1061"/>
  <c r="CM1061"/>
  <c r="CL1061"/>
  <c r="CK1061"/>
  <c r="CJ1061"/>
  <c r="CI1061"/>
  <c r="CH1061"/>
  <c r="CG1061"/>
  <c r="CF1061"/>
  <c r="CE1061"/>
  <c r="CQ1060"/>
  <c r="CP1060"/>
  <c r="CO1060"/>
  <c r="CN1060"/>
  <c r="CM1060"/>
  <c r="CL1060"/>
  <c r="CK1060"/>
  <c r="CJ1060"/>
  <c r="CI1060"/>
  <c r="CH1060"/>
  <c r="CG1060"/>
  <c r="CF1060"/>
  <c r="CE1060"/>
  <c r="CQ1059"/>
  <c r="CP1059"/>
  <c r="CO1059"/>
  <c r="CN1059"/>
  <c r="CM1059"/>
  <c r="CL1059"/>
  <c r="CK1059"/>
  <c r="CJ1059"/>
  <c r="CI1059"/>
  <c r="CH1059"/>
  <c r="CG1059"/>
  <c r="CF1059"/>
  <c r="CE1059"/>
  <c r="CQ1058"/>
  <c r="CP1058"/>
  <c r="CO1058"/>
  <c r="CN1058"/>
  <c r="CM1058"/>
  <c r="CL1058"/>
  <c r="CK1058"/>
  <c r="CJ1058"/>
  <c r="CI1058"/>
  <c r="CH1058"/>
  <c r="CG1058"/>
  <c r="CF1058"/>
  <c r="CE1058"/>
  <c r="CQ1057"/>
  <c r="CP1057"/>
  <c r="CO1057"/>
  <c r="CN1057"/>
  <c r="CM1057"/>
  <c r="CL1057"/>
  <c r="CK1057"/>
  <c r="CJ1057"/>
  <c r="CI1057"/>
  <c r="CH1057"/>
  <c r="CG1057"/>
  <c r="CF1057"/>
  <c r="CE1057"/>
  <c r="CQ1056"/>
  <c r="CP1056"/>
  <c r="CO1056"/>
  <c r="CN1056"/>
  <c r="CM1056"/>
  <c r="CL1056"/>
  <c r="CK1056"/>
  <c r="CJ1056"/>
  <c r="CI1056"/>
  <c r="CH1056"/>
  <c r="CG1056"/>
  <c r="CF1056"/>
  <c r="CE1056"/>
  <c r="CQ1055"/>
  <c r="CP1055"/>
  <c r="CO1055"/>
  <c r="CN1055"/>
  <c r="CM1055"/>
  <c r="CL1055"/>
  <c r="CK1055"/>
  <c r="CJ1055"/>
  <c r="CI1055"/>
  <c r="CH1055"/>
  <c r="CG1055"/>
  <c r="CF1055"/>
  <c r="CE1055"/>
  <c r="CQ1054"/>
  <c r="CP1054"/>
  <c r="CO1054"/>
  <c r="CN1054"/>
  <c r="CM1054"/>
  <c r="CL1054"/>
  <c r="CK1054"/>
  <c r="CJ1054"/>
  <c r="CI1054"/>
  <c r="CH1054"/>
  <c r="CG1054"/>
  <c r="CF1054"/>
  <c r="CE1054"/>
  <c r="CQ1053"/>
  <c r="CP1053"/>
  <c r="CO1053"/>
  <c r="CN1053"/>
  <c r="CM1053"/>
  <c r="CL1053"/>
  <c r="CK1053"/>
  <c r="CJ1053"/>
  <c r="CI1053"/>
  <c r="CH1053"/>
  <c r="CG1053"/>
  <c r="CF1053"/>
  <c r="CE1053"/>
  <c r="CQ1052"/>
  <c r="CP1052"/>
  <c r="CO1052"/>
  <c r="CN1052"/>
  <c r="CM1052"/>
  <c r="CL1052"/>
  <c r="CK1052"/>
  <c r="CJ1052"/>
  <c r="CI1052"/>
  <c r="CH1052"/>
  <c r="CG1052"/>
  <c r="CF1052"/>
  <c r="CE1052"/>
  <c r="CQ1051"/>
  <c r="CP1051"/>
  <c r="CO1051"/>
  <c r="CN1051"/>
  <c r="CM1051"/>
  <c r="CL1051"/>
  <c r="CK1051"/>
  <c r="CJ1051"/>
  <c r="CI1051"/>
  <c r="CH1051"/>
  <c r="CG1051"/>
  <c r="CF1051"/>
  <c r="CE1051"/>
  <c r="CQ1050"/>
  <c r="CP1050"/>
  <c r="CO1050"/>
  <c r="CN1050"/>
  <c r="CM1050"/>
  <c r="CL1050"/>
  <c r="CK1050"/>
  <c r="CJ1050"/>
  <c r="CI1050"/>
  <c r="CH1050"/>
  <c r="CG1050"/>
  <c r="CF1050"/>
  <c r="CE1050"/>
  <c r="CQ1049"/>
  <c r="CP1049"/>
  <c r="CO1049"/>
  <c r="CN1049"/>
  <c r="CM1049"/>
  <c r="CL1049"/>
  <c r="CK1049"/>
  <c r="CJ1049"/>
  <c r="CI1049"/>
  <c r="CH1049"/>
  <c r="CG1049"/>
  <c r="CF1049"/>
  <c r="CE1049"/>
  <c r="CQ1048"/>
  <c r="CP1048"/>
  <c r="CO1048"/>
  <c r="CN1048"/>
  <c r="CM1048"/>
  <c r="CL1048"/>
  <c r="CK1048"/>
  <c r="CJ1048"/>
  <c r="CI1048"/>
  <c r="CH1048"/>
  <c r="CG1048"/>
  <c r="CF1048"/>
  <c r="CE1048"/>
  <c r="CQ1047"/>
  <c r="CP1047"/>
  <c r="CO1047"/>
  <c r="CN1047"/>
  <c r="CM1047"/>
  <c r="CL1047"/>
  <c r="CK1047"/>
  <c r="CJ1047"/>
  <c r="CI1047"/>
  <c r="CH1047"/>
  <c r="CG1047"/>
  <c r="CF1047"/>
  <c r="CE1047"/>
  <c r="CQ1046"/>
  <c r="CP1046"/>
  <c r="CO1046"/>
  <c r="CN1046"/>
  <c r="CM1046"/>
  <c r="CL1046"/>
  <c r="CK1046"/>
  <c r="CJ1046"/>
  <c r="CI1046"/>
  <c r="CH1046"/>
  <c r="CG1046"/>
  <c r="CF1046"/>
  <c r="CE1046"/>
  <c r="CQ1045"/>
  <c r="CP1045"/>
  <c r="CO1045"/>
  <c r="CN1045"/>
  <c r="CM1045"/>
  <c r="CL1045"/>
  <c r="CK1045"/>
  <c r="CJ1045"/>
  <c r="CI1045"/>
  <c r="CH1045"/>
  <c r="CG1045"/>
  <c r="CF1045"/>
  <c r="CE1045"/>
  <c r="CQ1044"/>
  <c r="CP1044"/>
  <c r="CO1044"/>
  <c r="CN1044"/>
  <c r="CM1044"/>
  <c r="CL1044"/>
  <c r="CK1044"/>
  <c r="CJ1044"/>
  <c r="CI1044"/>
  <c r="CH1044"/>
  <c r="CG1044"/>
  <c r="CF1044"/>
  <c r="CE1044"/>
  <c r="CQ1043"/>
  <c r="CP1043"/>
  <c r="CO1043"/>
  <c r="CN1043"/>
  <c r="CM1043"/>
  <c r="CL1043"/>
  <c r="CK1043"/>
  <c r="CJ1043"/>
  <c r="CI1043"/>
  <c r="CH1043"/>
  <c r="CG1043"/>
  <c r="CF1043"/>
  <c r="CE1043"/>
  <c r="CQ1042"/>
  <c r="CP1042"/>
  <c r="CO1042"/>
  <c r="CN1042"/>
  <c r="CM1042"/>
  <c r="CL1042"/>
  <c r="CK1042"/>
  <c r="CJ1042"/>
  <c r="CI1042"/>
  <c r="CH1042"/>
  <c r="CG1042"/>
  <c r="CF1042"/>
  <c r="CE1042"/>
  <c r="CQ1041"/>
  <c r="CP1041"/>
  <c r="CO1041"/>
  <c r="CN1041"/>
  <c r="CM1041"/>
  <c r="CL1041"/>
  <c r="CK1041"/>
  <c r="CJ1041"/>
  <c r="CI1041"/>
  <c r="CH1041"/>
  <c r="CG1041"/>
  <c r="CF1041"/>
  <c r="CE1041"/>
  <c r="CQ1040"/>
  <c r="CP1040"/>
  <c r="CO1040"/>
  <c r="CN1040"/>
  <c r="CM1040"/>
  <c r="CL1040"/>
  <c r="CK1040"/>
  <c r="CJ1040"/>
  <c r="CI1040"/>
  <c r="CH1040"/>
  <c r="CG1040"/>
  <c r="CF1040"/>
  <c r="CE1040"/>
  <c r="CQ1039"/>
  <c r="CP1039"/>
  <c r="CO1039"/>
  <c r="CN1039"/>
  <c r="CM1039"/>
  <c r="CL1039"/>
  <c r="CK1039"/>
  <c r="CJ1039"/>
  <c r="CI1039"/>
  <c r="CH1039"/>
  <c r="CG1039"/>
  <c r="CF1039"/>
  <c r="CE1039"/>
  <c r="CQ1038"/>
  <c r="CP1038"/>
  <c r="CO1038"/>
  <c r="CN1038"/>
  <c r="CM1038"/>
  <c r="CL1038"/>
  <c r="CK1038"/>
  <c r="CJ1038"/>
  <c r="CI1038"/>
  <c r="CH1038"/>
  <c r="CG1038"/>
  <c r="CF1038"/>
  <c r="CE1038"/>
  <c r="CQ1037"/>
  <c r="CP1037"/>
  <c r="CO1037"/>
  <c r="CN1037"/>
  <c r="CM1037"/>
  <c r="CL1037"/>
  <c r="CK1037"/>
  <c r="CJ1037"/>
  <c r="CI1037"/>
  <c r="CH1037"/>
  <c r="CG1037"/>
  <c r="CF1037"/>
  <c r="CE1037"/>
  <c r="CQ1036"/>
  <c r="CP1036"/>
  <c r="CO1036"/>
  <c r="CN1036"/>
  <c r="CM1036"/>
  <c r="CL1036"/>
  <c r="CK1036"/>
  <c r="CJ1036"/>
  <c r="CI1036"/>
  <c r="CH1036"/>
  <c r="CG1036"/>
  <c r="CF1036"/>
  <c r="CE1036"/>
  <c r="CQ1035"/>
  <c r="CP1035"/>
  <c r="CO1035"/>
  <c r="CN1035"/>
  <c r="CM1035"/>
  <c r="CL1035"/>
  <c r="CK1035"/>
  <c r="CJ1035"/>
  <c r="CI1035"/>
  <c r="CH1035"/>
  <c r="CG1035"/>
  <c r="CF1035"/>
  <c r="CE1035"/>
  <c r="CQ1034"/>
  <c r="CP1034"/>
  <c r="CO1034"/>
  <c r="CN1034"/>
  <c r="CM1034"/>
  <c r="CL1034"/>
  <c r="CK1034"/>
  <c r="CJ1034"/>
  <c r="CI1034"/>
  <c r="CH1034"/>
  <c r="CG1034"/>
  <c r="CF1034"/>
  <c r="CE1034"/>
  <c r="CQ1033"/>
  <c r="CP1033"/>
  <c r="CO1033"/>
  <c r="CN1033"/>
  <c r="CM1033"/>
  <c r="CL1033"/>
  <c r="CK1033"/>
  <c r="CJ1033"/>
  <c r="CI1033"/>
  <c r="CH1033"/>
  <c r="CG1033"/>
  <c r="CF1033"/>
  <c r="CE1033"/>
  <c r="CQ1032"/>
  <c r="CP1032"/>
  <c r="CO1032"/>
  <c r="CN1032"/>
  <c r="CM1032"/>
  <c r="CL1032"/>
  <c r="CK1032"/>
  <c r="CJ1032"/>
  <c r="CI1032"/>
  <c r="CH1032"/>
  <c r="CG1032"/>
  <c r="CF1032"/>
  <c r="CE1032"/>
  <c r="CQ1031"/>
  <c r="CP1031"/>
  <c r="CO1031"/>
  <c r="CN1031"/>
  <c r="CM1031"/>
  <c r="CL1031"/>
  <c r="CK1031"/>
  <c r="CJ1031"/>
  <c r="CI1031"/>
  <c r="CH1031"/>
  <c r="CG1031"/>
  <c r="CF1031"/>
  <c r="CE1031"/>
  <c r="CQ1030"/>
  <c r="CP1030"/>
  <c r="CO1030"/>
  <c r="CN1030"/>
  <c r="CM1030"/>
  <c r="CL1030"/>
  <c r="CK1030"/>
  <c r="CJ1030"/>
  <c r="CI1030"/>
  <c r="CH1030"/>
  <c r="CG1030"/>
  <c r="CF1030"/>
  <c r="CE1030"/>
  <c r="CQ1029"/>
  <c r="CP1029"/>
  <c r="CO1029"/>
  <c r="CN1029"/>
  <c r="CM1029"/>
  <c r="CL1029"/>
  <c r="CK1029"/>
  <c r="CJ1029"/>
  <c r="CI1029"/>
  <c r="CH1029"/>
  <c r="CG1029"/>
  <c r="CF1029"/>
  <c r="CE1029"/>
  <c r="CQ1028"/>
  <c r="CP1028"/>
  <c r="CO1028"/>
  <c r="CN1028"/>
  <c r="CM1028"/>
  <c r="CL1028"/>
  <c r="CK1028"/>
  <c r="CJ1028"/>
  <c r="CI1028"/>
  <c r="CH1028"/>
  <c r="CG1028"/>
  <c r="CF1028"/>
  <c r="CE1028"/>
  <c r="CQ1027"/>
  <c r="CP1027"/>
  <c r="CO1027"/>
  <c r="CN1027"/>
  <c r="CM1027"/>
  <c r="CL1027"/>
  <c r="CK1027"/>
  <c r="CJ1027"/>
  <c r="CI1027"/>
  <c r="CH1027"/>
  <c r="CG1027"/>
  <c r="CF1027"/>
  <c r="CE1027"/>
  <c r="CQ1026"/>
  <c r="CP1026"/>
  <c r="CO1026"/>
  <c r="CN1026"/>
  <c r="CM1026"/>
  <c r="CL1026"/>
  <c r="CK1026"/>
  <c r="CJ1026"/>
  <c r="CI1026"/>
  <c r="CH1026"/>
  <c r="CG1026"/>
  <c r="CF1026"/>
  <c r="CE1026"/>
  <c r="CQ1025"/>
  <c r="CP1025"/>
  <c r="CO1025"/>
  <c r="CN1025"/>
  <c r="CM1025"/>
  <c r="CL1025"/>
  <c r="CK1025"/>
  <c r="CJ1025"/>
  <c r="CI1025"/>
  <c r="CH1025"/>
  <c r="CG1025"/>
  <c r="CF1025"/>
  <c r="CE1025"/>
  <c r="CQ1024"/>
  <c r="CP1024"/>
  <c r="CO1024"/>
  <c r="CN1024"/>
  <c r="CM1024"/>
  <c r="CL1024"/>
  <c r="CK1024"/>
  <c r="CJ1024"/>
  <c r="CI1024"/>
  <c r="CH1024"/>
  <c r="CG1024"/>
  <c r="CF1024"/>
  <c r="CE1024"/>
  <c r="CQ1023"/>
  <c r="CP1023"/>
  <c r="CO1023"/>
  <c r="CN1023"/>
  <c r="CM1023"/>
  <c r="CL1023"/>
  <c r="CK1023"/>
  <c r="CJ1023"/>
  <c r="CI1023"/>
  <c r="CH1023"/>
  <c r="CG1023"/>
  <c r="CF1023"/>
  <c r="CE1023"/>
  <c r="CQ1022"/>
  <c r="CP1022"/>
  <c r="CO1022"/>
  <c r="CN1022"/>
  <c r="CM1022"/>
  <c r="CL1022"/>
  <c r="CK1022"/>
  <c r="CJ1022"/>
  <c r="CI1022"/>
  <c r="CH1022"/>
  <c r="CG1022"/>
  <c r="CF1022"/>
  <c r="CE1022"/>
  <c r="CQ1021"/>
  <c r="CP1021"/>
  <c r="CO1021"/>
  <c r="CN1021"/>
  <c r="CM1021"/>
  <c r="CL1021"/>
  <c r="CK1021"/>
  <c r="CJ1021"/>
  <c r="CI1021"/>
  <c r="CH1021"/>
  <c r="CG1021"/>
  <c r="CF1021"/>
  <c r="CE1021"/>
  <c r="CQ1020"/>
  <c r="CP1020"/>
  <c r="CO1020"/>
  <c r="CN1020"/>
  <c r="CM1020"/>
  <c r="CL1020"/>
  <c r="CK1020"/>
  <c r="CJ1020"/>
  <c r="CI1020"/>
  <c r="CH1020"/>
  <c r="CG1020"/>
  <c r="CF1020"/>
  <c r="CE1020"/>
  <c r="CQ1019"/>
  <c r="CP1019"/>
  <c r="CO1019"/>
  <c r="CN1019"/>
  <c r="CM1019"/>
  <c r="CL1019"/>
  <c r="CK1019"/>
  <c r="CJ1019"/>
  <c r="CI1019"/>
  <c r="CH1019"/>
  <c r="CG1019"/>
  <c r="CF1019"/>
  <c r="CE1019"/>
  <c r="CQ1018"/>
  <c r="CP1018"/>
  <c r="CO1018"/>
  <c r="CN1018"/>
  <c r="CM1018"/>
  <c r="CL1018"/>
  <c r="CK1018"/>
  <c r="CJ1018"/>
  <c r="CI1018"/>
  <c r="CH1018"/>
  <c r="CG1018"/>
  <c r="CF1018"/>
  <c r="CE1018"/>
  <c r="CQ1017"/>
  <c r="CP1017"/>
  <c r="CO1017"/>
  <c r="CN1017"/>
  <c r="CM1017"/>
  <c r="CL1017"/>
  <c r="CK1017"/>
  <c r="CJ1017"/>
  <c r="CI1017"/>
  <c r="CH1017"/>
  <c r="CG1017"/>
  <c r="CF1017"/>
  <c r="CE1017"/>
  <c r="CQ1016"/>
  <c r="CP1016"/>
  <c r="CO1016"/>
  <c r="CN1016"/>
  <c r="CM1016"/>
  <c r="CL1016"/>
  <c r="CK1016"/>
  <c r="CJ1016"/>
  <c r="CI1016"/>
  <c r="CH1016"/>
  <c r="CG1016"/>
  <c r="CF1016"/>
  <c r="CE1016"/>
  <c r="CQ1015"/>
  <c r="CP1015"/>
  <c r="CO1015"/>
  <c r="CN1015"/>
  <c r="CM1015"/>
  <c r="CL1015"/>
  <c r="CK1015"/>
  <c r="CJ1015"/>
  <c r="CI1015"/>
  <c r="CH1015"/>
  <c r="CG1015"/>
  <c r="CF1015"/>
  <c r="CE1015"/>
  <c r="CQ1014"/>
  <c r="CP1014"/>
  <c r="CO1014"/>
  <c r="CN1014"/>
  <c r="CM1014"/>
  <c r="CL1014"/>
  <c r="CK1014"/>
  <c r="CJ1014"/>
  <c r="CI1014"/>
  <c r="CH1014"/>
  <c r="CG1014"/>
  <c r="CF1014"/>
  <c r="CE1014"/>
  <c r="CQ1013"/>
  <c r="CP1013"/>
  <c r="CO1013"/>
  <c r="CN1013"/>
  <c r="CM1013"/>
  <c r="CL1013"/>
  <c r="CK1013"/>
  <c r="CJ1013"/>
  <c r="CI1013"/>
  <c r="CH1013"/>
  <c r="CG1013"/>
  <c r="CF1013"/>
  <c r="CE1013"/>
  <c r="CQ1012"/>
  <c r="CP1012"/>
  <c r="CO1012"/>
  <c r="CN1012"/>
  <c r="CM1012"/>
  <c r="CL1012"/>
  <c r="CK1012"/>
  <c r="CJ1012"/>
  <c r="CI1012"/>
  <c r="CH1012"/>
  <c r="CG1012"/>
  <c r="CF1012"/>
  <c r="CE1012"/>
  <c r="CQ1011"/>
  <c r="CP1011"/>
  <c r="CO1011"/>
  <c r="CN1011"/>
  <c r="CM1011"/>
  <c r="CL1011"/>
  <c r="CK1011"/>
  <c r="CJ1011"/>
  <c r="CI1011"/>
  <c r="CH1011"/>
  <c r="CG1011"/>
  <c r="CF1011"/>
  <c r="CE1011"/>
  <c r="CQ1010"/>
  <c r="CP1010"/>
  <c r="CO1010"/>
  <c r="CN1010"/>
  <c r="CM1010"/>
  <c r="CL1010"/>
  <c r="CK1010"/>
  <c r="CJ1010"/>
  <c r="CI1010"/>
  <c r="CH1010"/>
  <c r="CG1010"/>
  <c r="CF1010"/>
  <c r="CE1010"/>
  <c r="CQ1009"/>
  <c r="CP1009"/>
  <c r="CO1009"/>
  <c r="CN1009"/>
  <c r="CM1009"/>
  <c r="CL1009"/>
  <c r="CK1009"/>
  <c r="CJ1009"/>
  <c r="CI1009"/>
  <c r="CH1009"/>
  <c r="CG1009"/>
  <c r="CF1009"/>
  <c r="CE1009"/>
  <c r="CQ1008"/>
  <c r="CP1008"/>
  <c r="CO1008"/>
  <c r="CN1008"/>
  <c r="CM1008"/>
  <c r="CL1008"/>
  <c r="CK1008"/>
  <c r="CJ1008"/>
  <c r="CI1008"/>
  <c r="CH1008"/>
  <c r="CG1008"/>
  <c r="CF1008"/>
  <c r="CE1008"/>
  <c r="CQ1007"/>
  <c r="CP1007"/>
  <c r="CO1007"/>
  <c r="CN1007"/>
  <c r="CM1007"/>
  <c r="CL1007"/>
  <c r="CK1007"/>
  <c r="CJ1007"/>
  <c r="CI1007"/>
  <c r="CH1007"/>
  <c r="CG1007"/>
  <c r="CF1007"/>
  <c r="CE1007"/>
  <c r="CQ1006"/>
  <c r="CP1006"/>
  <c r="CO1006"/>
  <c r="CN1006"/>
  <c r="CM1006"/>
  <c r="CL1006"/>
  <c r="CK1006"/>
  <c r="CJ1006"/>
  <c r="CI1006"/>
  <c r="CH1006"/>
  <c r="CG1006"/>
  <c r="CF1006"/>
  <c r="CE1006"/>
  <c r="CQ1005"/>
  <c r="CP1005"/>
  <c r="CO1005"/>
  <c r="CN1005"/>
  <c r="CM1005"/>
  <c r="CL1005"/>
  <c r="CK1005"/>
  <c r="CJ1005"/>
  <c r="CI1005"/>
  <c r="CH1005"/>
  <c r="CG1005"/>
  <c r="CF1005"/>
  <c r="CE1005"/>
  <c r="CQ1004"/>
  <c r="CP1004"/>
  <c r="CO1004"/>
  <c r="CN1004"/>
  <c r="CM1004"/>
  <c r="CL1004"/>
  <c r="CK1004"/>
  <c r="CJ1004"/>
  <c r="CI1004"/>
  <c r="CH1004"/>
  <c r="CG1004"/>
  <c r="CF1004"/>
  <c r="CE1004"/>
  <c r="CQ1003"/>
  <c r="CP1003"/>
  <c r="CO1003"/>
  <c r="CN1003"/>
  <c r="CM1003"/>
  <c r="CL1003"/>
  <c r="CK1003"/>
  <c r="CJ1003"/>
  <c r="CI1003"/>
  <c r="CH1003"/>
  <c r="CG1003"/>
  <c r="CF1003"/>
  <c r="CE1003"/>
  <c r="CQ1002"/>
  <c r="CP1002"/>
  <c r="CO1002"/>
  <c r="CN1002"/>
  <c r="CM1002"/>
  <c r="CL1002"/>
  <c r="CK1002"/>
  <c r="CJ1002"/>
  <c r="CI1002"/>
  <c r="CH1002"/>
  <c r="CG1002"/>
  <c r="CF1002"/>
  <c r="CE1002"/>
  <c r="CQ1001"/>
  <c r="CP1001"/>
  <c r="CO1001"/>
  <c r="CN1001"/>
  <c r="CM1001"/>
  <c r="CL1001"/>
  <c r="CK1001"/>
  <c r="CJ1001"/>
  <c r="CI1001"/>
  <c r="CH1001"/>
  <c r="CG1001"/>
  <c r="CF1001"/>
  <c r="CE1001"/>
  <c r="CQ1000"/>
  <c r="CP1000"/>
  <c r="CO1000"/>
  <c r="CN1000"/>
  <c r="CM1000"/>
  <c r="CL1000"/>
  <c r="CK1000"/>
  <c r="CJ1000"/>
  <c r="CI1000"/>
  <c r="CH1000"/>
  <c r="CG1000"/>
  <c r="CF1000"/>
  <c r="CE1000"/>
  <c r="CQ999"/>
  <c r="CP999"/>
  <c r="CO999"/>
  <c r="CN999"/>
  <c r="CM999"/>
  <c r="CL999"/>
  <c r="CK999"/>
  <c r="CJ999"/>
  <c r="CI999"/>
  <c r="CH999"/>
  <c r="CG999"/>
  <c r="CF999"/>
  <c r="CE999"/>
  <c r="CQ998"/>
  <c r="CP998"/>
  <c r="CO998"/>
  <c r="CN998"/>
  <c r="CM998"/>
  <c r="CL998"/>
  <c r="CK998"/>
  <c r="CJ998"/>
  <c r="CI998"/>
  <c r="CH998"/>
  <c r="CG998"/>
  <c r="CF998"/>
  <c r="CE998"/>
  <c r="CQ997"/>
  <c r="CP997"/>
  <c r="CO997"/>
  <c r="CN997"/>
  <c r="CM997"/>
  <c r="CL997"/>
  <c r="CK997"/>
  <c r="CJ997"/>
  <c r="CI997"/>
  <c r="CH997"/>
  <c r="CG997"/>
  <c r="CF997"/>
  <c r="CE997"/>
  <c r="CQ996"/>
  <c r="CP996"/>
  <c r="CO996"/>
  <c r="CN996"/>
  <c r="CM996"/>
  <c r="CL996"/>
  <c r="CK996"/>
  <c r="CJ996"/>
  <c r="CI996"/>
  <c r="CH996"/>
  <c r="CG996"/>
  <c r="CF996"/>
  <c r="CE996"/>
  <c r="CQ995"/>
  <c r="CP995"/>
  <c r="CO995"/>
  <c r="CN995"/>
  <c r="CM995"/>
  <c r="CL995"/>
  <c r="CK995"/>
  <c r="CJ995"/>
  <c r="CI995"/>
  <c r="CH995"/>
  <c r="CG995"/>
  <c r="CF995"/>
  <c r="CE995"/>
  <c r="CQ994"/>
  <c r="CP994"/>
  <c r="CO994"/>
  <c r="CN994"/>
  <c r="CM994"/>
  <c r="CL994"/>
  <c r="CK994"/>
  <c r="CJ994"/>
  <c r="CI994"/>
  <c r="CH994"/>
  <c r="CG994"/>
  <c r="CF994"/>
  <c r="CE994"/>
  <c r="CQ993"/>
  <c r="CP993"/>
  <c r="CO993"/>
  <c r="CN993"/>
  <c r="CM993"/>
  <c r="CL993"/>
  <c r="CK993"/>
  <c r="CJ993"/>
  <c r="CI993"/>
  <c r="CH993"/>
  <c r="CG993"/>
  <c r="CF993"/>
  <c r="CE993"/>
  <c r="CQ992"/>
  <c r="CP992"/>
  <c r="CO992"/>
  <c r="CN992"/>
  <c r="CM992"/>
  <c r="CL992"/>
  <c r="CK992"/>
  <c r="CJ992"/>
  <c r="CI992"/>
  <c r="CH992"/>
  <c r="CG992"/>
  <c r="CF992"/>
  <c r="CE992"/>
  <c r="CQ991"/>
  <c r="CP991"/>
  <c r="CO991"/>
  <c r="CN991"/>
  <c r="CM991"/>
  <c r="CL991"/>
  <c r="CK991"/>
  <c r="CJ991"/>
  <c r="CI991"/>
  <c r="CH991"/>
  <c r="CG991"/>
  <c r="CF991"/>
  <c r="CE991"/>
  <c r="CQ990"/>
  <c r="CP990"/>
  <c r="CO990"/>
  <c r="CN990"/>
  <c r="CM990"/>
  <c r="CL990"/>
  <c r="CK990"/>
  <c r="CJ990"/>
  <c r="CI990"/>
  <c r="CH990"/>
  <c r="CG990"/>
  <c r="CF990"/>
  <c r="CE990"/>
  <c r="CQ989"/>
  <c r="CP989"/>
  <c r="CO989"/>
  <c r="CN989"/>
  <c r="CM989"/>
  <c r="CL989"/>
  <c r="CK989"/>
  <c r="CJ989"/>
  <c r="CI989"/>
  <c r="CH989"/>
  <c r="CG989"/>
  <c r="CF989"/>
  <c r="CE989"/>
  <c r="CQ988"/>
  <c r="CP988"/>
  <c r="CO988"/>
  <c r="CN988"/>
  <c r="CM988"/>
  <c r="CL988"/>
  <c r="CK988"/>
  <c r="CJ988"/>
  <c r="CI988"/>
  <c r="CH988"/>
  <c r="CG988"/>
  <c r="CF988"/>
  <c r="CE988"/>
  <c r="CQ987"/>
  <c r="CP987"/>
  <c r="CO987"/>
  <c r="CN987"/>
  <c r="CM987"/>
  <c r="CL987"/>
  <c r="CK987"/>
  <c r="CJ987"/>
  <c r="CI987"/>
  <c r="CH987"/>
  <c r="CG987"/>
  <c r="CF987"/>
  <c r="CE987"/>
  <c r="CQ986"/>
  <c r="CP986"/>
  <c r="CO986"/>
  <c r="CN986"/>
  <c r="CM986"/>
  <c r="CL986"/>
  <c r="CK986"/>
  <c r="CJ986"/>
  <c r="CI986"/>
  <c r="CH986"/>
  <c r="CG986"/>
  <c r="CF986"/>
  <c r="CE986"/>
  <c r="CQ985"/>
  <c r="CP985"/>
  <c r="CO985"/>
  <c r="CN985"/>
  <c r="CM985"/>
  <c r="CL985"/>
  <c r="CK985"/>
  <c r="CJ985"/>
  <c r="CI985"/>
  <c r="CH985"/>
  <c r="CG985"/>
  <c r="CF985"/>
  <c r="CE985"/>
  <c r="CQ984"/>
  <c r="CP984"/>
  <c r="CO984"/>
  <c r="CN984"/>
  <c r="CM984"/>
  <c r="CL984"/>
  <c r="CK984"/>
  <c r="CJ984"/>
  <c r="CI984"/>
  <c r="CH984"/>
  <c r="CG984"/>
  <c r="CF984"/>
  <c r="CE984"/>
  <c r="CQ983"/>
  <c r="CP983"/>
  <c r="CO983"/>
  <c r="CN983"/>
  <c r="CM983"/>
  <c r="CL983"/>
  <c r="CK983"/>
  <c r="CJ983"/>
  <c r="CI983"/>
  <c r="CH983"/>
  <c r="CG983"/>
  <c r="CF983"/>
  <c r="CE983"/>
  <c r="CQ982"/>
  <c r="CP982"/>
  <c r="CO982"/>
  <c r="CN982"/>
  <c r="CM982"/>
  <c r="CL982"/>
  <c r="CK982"/>
  <c r="CJ982"/>
  <c r="CI982"/>
  <c r="CH982"/>
  <c r="CG982"/>
  <c r="CF982"/>
  <c r="CE982"/>
  <c r="CQ981"/>
  <c r="CP981"/>
  <c r="CO981"/>
  <c r="CN981"/>
  <c r="CM981"/>
  <c r="CL981"/>
  <c r="CK981"/>
  <c r="CJ981"/>
  <c r="CI981"/>
  <c r="CH981"/>
  <c r="CG981"/>
  <c r="CF981"/>
  <c r="CE981"/>
  <c r="CQ980"/>
  <c r="CP980"/>
  <c r="CO980"/>
  <c r="CN980"/>
  <c r="CM980"/>
  <c r="CL980"/>
  <c r="CK980"/>
  <c r="CJ980"/>
  <c r="CI980"/>
  <c r="CH980"/>
  <c r="CG980"/>
  <c r="CF980"/>
  <c r="CE980"/>
  <c r="CQ979"/>
  <c r="CP979"/>
  <c r="CO979"/>
  <c r="CN979"/>
  <c r="CM979"/>
  <c r="CL979"/>
  <c r="CK979"/>
  <c r="CJ979"/>
  <c r="CI979"/>
  <c r="CH979"/>
  <c r="CG979"/>
  <c r="CF979"/>
  <c r="CE979"/>
  <c r="CQ978"/>
  <c r="CP978"/>
  <c r="CO978"/>
  <c r="CN978"/>
  <c r="CM978"/>
  <c r="CL978"/>
  <c r="CK978"/>
  <c r="CJ978"/>
  <c r="CI978"/>
  <c r="CH978"/>
  <c r="CG978"/>
  <c r="CF978"/>
  <c r="CE978"/>
  <c r="CQ977"/>
  <c r="CP977"/>
  <c r="CO977"/>
  <c r="CN977"/>
  <c r="CM977"/>
  <c r="CL977"/>
  <c r="CK977"/>
  <c r="CJ977"/>
  <c r="CI977"/>
  <c r="CH977"/>
  <c r="CG977"/>
  <c r="CF977"/>
  <c r="CE977"/>
  <c r="CQ976"/>
  <c r="CP976"/>
  <c r="CO976"/>
  <c r="CN976"/>
  <c r="CM976"/>
  <c r="CL976"/>
  <c r="CK976"/>
  <c r="CJ976"/>
  <c r="CI976"/>
  <c r="CH976"/>
  <c r="CG976"/>
  <c r="CF976"/>
  <c r="CE976"/>
  <c r="CQ975"/>
  <c r="CP975"/>
  <c r="CO975"/>
  <c r="CN975"/>
  <c r="CM975"/>
  <c r="CL975"/>
  <c r="CK975"/>
  <c r="CJ975"/>
  <c r="CI975"/>
  <c r="CH975"/>
  <c r="CG975"/>
  <c r="CF975"/>
  <c r="CE975"/>
  <c r="CQ974"/>
  <c r="CP974"/>
  <c r="CO974"/>
  <c r="CN974"/>
  <c r="CM974"/>
  <c r="CL974"/>
  <c r="CK974"/>
  <c r="CJ974"/>
  <c r="CI974"/>
  <c r="CH974"/>
  <c r="CG974"/>
  <c r="CQ973"/>
  <c r="CP973"/>
  <c r="CO973"/>
  <c r="CN973"/>
  <c r="CM973"/>
  <c r="CL973"/>
  <c r="CK973"/>
  <c r="CJ973"/>
  <c r="CI973"/>
  <c r="CH973"/>
  <c r="CG973"/>
  <c r="CQ972"/>
  <c r="CP972"/>
  <c r="CO972"/>
  <c r="CN972"/>
  <c r="CM972"/>
  <c r="CL972"/>
  <c r="CK972"/>
  <c r="CJ972"/>
  <c r="CI972"/>
  <c r="CH972"/>
  <c r="CG972"/>
  <c r="CF972"/>
  <c r="CE972"/>
  <c r="CQ971"/>
  <c r="CP971"/>
  <c r="CO971"/>
  <c r="CN971"/>
  <c r="CM971"/>
  <c r="CL971"/>
  <c r="CK971"/>
  <c r="CJ971"/>
  <c r="CI971"/>
  <c r="CH971"/>
  <c r="CG971"/>
  <c r="CF971"/>
  <c r="CE971"/>
  <c r="CQ970"/>
  <c r="CP970"/>
  <c r="CO970"/>
  <c r="CN970"/>
  <c r="CM970"/>
  <c r="CL970"/>
  <c r="CK970"/>
  <c r="CJ970"/>
  <c r="CI970"/>
  <c r="CH970"/>
  <c r="CG970"/>
  <c r="CF970"/>
  <c r="CE970"/>
  <c r="CQ969"/>
  <c r="CP969"/>
  <c r="CO969"/>
  <c r="CN969"/>
  <c r="CM969"/>
  <c r="CL969"/>
  <c r="CK969"/>
  <c r="CJ969"/>
  <c r="CI969"/>
  <c r="CH969"/>
  <c r="CG969"/>
  <c r="CF969"/>
  <c r="CE969"/>
  <c r="CQ968"/>
  <c r="CP968"/>
  <c r="CO968"/>
  <c r="CN968"/>
  <c r="CM968"/>
  <c r="CL968"/>
  <c r="CK968"/>
  <c r="CJ968"/>
  <c r="CI968"/>
  <c r="CH968"/>
  <c r="CG968"/>
  <c r="CF968"/>
  <c r="CE968"/>
  <c r="CQ967"/>
  <c r="CP967"/>
  <c r="CO967"/>
  <c r="CN967"/>
  <c r="CM967"/>
  <c r="CL967"/>
  <c r="CK967"/>
  <c r="CJ967"/>
  <c r="CI967"/>
  <c r="CH967"/>
  <c r="CG967"/>
  <c r="CF967"/>
  <c r="CE967"/>
  <c r="CQ966"/>
  <c r="CP966"/>
  <c r="CO966"/>
  <c r="CN966"/>
  <c r="CM966"/>
  <c r="CL966"/>
  <c r="CK966"/>
  <c r="CJ966"/>
  <c r="CI966"/>
  <c r="CH966"/>
  <c r="CG966"/>
  <c r="CF966"/>
  <c r="CE966"/>
  <c r="CQ965"/>
  <c r="CP965"/>
  <c r="CO965"/>
  <c r="CN965"/>
  <c r="CM965"/>
  <c r="CL965"/>
  <c r="CK965"/>
  <c r="CJ965"/>
  <c r="CI965"/>
  <c r="CH965"/>
  <c r="CG965"/>
  <c r="CF965"/>
  <c r="CE965"/>
  <c r="CQ964"/>
  <c r="CP964"/>
  <c r="CO964"/>
  <c r="CN964"/>
  <c r="CM964"/>
  <c r="CL964"/>
  <c r="CK964"/>
  <c r="CJ964"/>
  <c r="CI964"/>
  <c r="CH964"/>
  <c r="CG964"/>
  <c r="CF964"/>
  <c r="CE964"/>
  <c r="CQ963"/>
  <c r="CP963"/>
  <c r="CO963"/>
  <c r="CN963"/>
  <c r="CM963"/>
  <c r="CL963"/>
  <c r="CK963"/>
  <c r="CJ963"/>
  <c r="CI963"/>
  <c r="CH963"/>
  <c r="CG963"/>
  <c r="CF963"/>
  <c r="CE963"/>
  <c r="CQ962"/>
  <c r="CP962"/>
  <c r="CO962"/>
  <c r="CN962"/>
  <c r="CM962"/>
  <c r="CL962"/>
  <c r="CK962"/>
  <c r="CJ962"/>
  <c r="CI962"/>
  <c r="CH962"/>
  <c r="CG962"/>
  <c r="CF962"/>
  <c r="CE962"/>
  <c r="CQ961"/>
  <c r="CP961"/>
  <c r="CO961"/>
  <c r="CN961"/>
  <c r="CM961"/>
  <c r="CL961"/>
  <c r="CK961"/>
  <c r="CJ961"/>
  <c r="CI961"/>
  <c r="CH961"/>
  <c r="CG961"/>
  <c r="CF961"/>
  <c r="CE961"/>
  <c r="CQ960"/>
  <c r="CP960"/>
  <c r="CO960"/>
  <c r="CN960"/>
  <c r="CM960"/>
  <c r="CL960"/>
  <c r="CK960"/>
  <c r="CJ960"/>
  <c r="CI960"/>
  <c r="CH960"/>
  <c r="CG960"/>
  <c r="CF960"/>
  <c r="CE960"/>
  <c r="CQ959"/>
  <c r="CP959"/>
  <c r="CO959"/>
  <c r="CN959"/>
  <c r="CM959"/>
  <c r="CL959"/>
  <c r="CK959"/>
  <c r="CJ959"/>
  <c r="CI959"/>
  <c r="CH959"/>
  <c r="CG959"/>
  <c r="CF959"/>
  <c r="CE959"/>
  <c r="CQ958"/>
  <c r="CP958"/>
  <c r="CO958"/>
  <c r="CN958"/>
  <c r="CN957" s="1"/>
  <c r="CM958"/>
  <c r="CL958"/>
  <c r="CK958"/>
  <c r="CJ958"/>
  <c r="CI958"/>
  <c r="CH958"/>
  <c r="CG958"/>
  <c r="CF958"/>
  <c r="CE958"/>
  <c r="CQ955"/>
  <c r="CP955"/>
  <c r="CO955"/>
  <c r="CN955"/>
  <c r="CM955"/>
  <c r="CL955"/>
  <c r="CK955"/>
  <c r="CJ955"/>
  <c r="CI955"/>
  <c r="CH955"/>
  <c r="CG955"/>
  <c r="CF955"/>
  <c r="CE955"/>
  <c r="CQ954"/>
  <c r="CP954"/>
  <c r="CO954"/>
  <c r="CN954"/>
  <c r="CM954"/>
  <c r="CL954"/>
  <c r="CK954"/>
  <c r="CJ954"/>
  <c r="CI954"/>
  <c r="CH954"/>
  <c r="CG954"/>
  <c r="CF954"/>
  <c r="CE954"/>
  <c r="CQ953"/>
  <c r="CP953"/>
  <c r="CO953"/>
  <c r="CN953"/>
  <c r="CM953"/>
  <c r="CK953"/>
  <c r="CJ953"/>
  <c r="CI953"/>
  <c r="CH953"/>
  <c r="CG953"/>
  <c r="CE953"/>
  <c r="CQ952"/>
  <c r="CP952"/>
  <c r="CO952"/>
  <c r="CN952"/>
  <c r="CM952"/>
  <c r="CL952"/>
  <c r="CK952"/>
  <c r="CJ952"/>
  <c r="CI952"/>
  <c r="CH952"/>
  <c r="CG952"/>
  <c r="CF952"/>
  <c r="CE952"/>
  <c r="CQ951"/>
  <c r="CP951"/>
  <c r="CO951"/>
  <c r="CN951"/>
  <c r="CM951"/>
  <c r="CL951"/>
  <c r="CK951"/>
  <c r="CJ951"/>
  <c r="CI951"/>
  <c r="CH951"/>
  <c r="CG951"/>
  <c r="CF951"/>
  <c r="CE951"/>
  <c r="CQ942"/>
  <c r="CP942"/>
  <c r="CP941" s="1"/>
  <c r="CO942"/>
  <c r="CN942"/>
  <c r="CM942"/>
  <c r="CM941" s="1"/>
  <c r="CL942"/>
  <c r="CK942"/>
  <c r="CJ942"/>
  <c r="CI942"/>
  <c r="CI941" s="1"/>
  <c r="CH942"/>
  <c r="CH941" s="1"/>
  <c r="CG942"/>
  <c r="CF942"/>
  <c r="CE942"/>
  <c r="CQ937"/>
  <c r="CP937"/>
  <c r="CO937"/>
  <c r="CN937"/>
  <c r="CM937"/>
  <c r="CL937"/>
  <c r="CK937"/>
  <c r="CJ937"/>
  <c r="CI937"/>
  <c r="CH937"/>
  <c r="CG937"/>
  <c r="CF937"/>
  <c r="CE937"/>
  <c r="CQ936"/>
  <c r="CP936"/>
  <c r="CO936"/>
  <c r="CN936"/>
  <c r="CM936"/>
  <c r="CL936"/>
  <c r="CK936"/>
  <c r="CJ936"/>
  <c r="CI936"/>
  <c r="CH936"/>
  <c r="CG936"/>
  <c r="CF936"/>
  <c r="CE936"/>
  <c r="CQ935"/>
  <c r="CP935"/>
  <c r="CO935"/>
  <c r="CN935"/>
  <c r="CM935"/>
  <c r="CL935"/>
  <c r="CK935"/>
  <c r="CJ935"/>
  <c r="CI935"/>
  <c r="CH935"/>
  <c r="CG935"/>
  <c r="CF935"/>
  <c r="CE935"/>
  <c r="CQ934"/>
  <c r="CP934"/>
  <c r="CO934"/>
  <c r="CN934"/>
  <c r="CM934"/>
  <c r="CL934"/>
  <c r="CK934"/>
  <c r="CJ934"/>
  <c r="CI934"/>
  <c r="CH934"/>
  <c r="CG934"/>
  <c r="CF934"/>
  <c r="CE934"/>
  <c r="CQ933"/>
  <c r="CP933"/>
  <c r="CO933"/>
  <c r="CN933"/>
  <c r="CM933"/>
  <c r="CL933"/>
  <c r="CK933"/>
  <c r="CJ933"/>
  <c r="CI933"/>
  <c r="CH933"/>
  <c r="CG933"/>
  <c r="CF933"/>
  <c r="CE933"/>
  <c r="CQ932"/>
  <c r="CP932"/>
  <c r="CO932"/>
  <c r="CN932"/>
  <c r="CM932"/>
  <c r="CL932"/>
  <c r="CK932"/>
  <c r="CJ932"/>
  <c r="CI932"/>
  <c r="CH932"/>
  <c r="CG932"/>
  <c r="CF932"/>
  <c r="CE932"/>
  <c r="CQ931"/>
  <c r="CP931"/>
  <c r="CO931"/>
  <c r="CN931"/>
  <c r="CM931"/>
  <c r="CL931"/>
  <c r="CK931"/>
  <c r="CJ931"/>
  <c r="CI931"/>
  <c r="CH931"/>
  <c r="CG931"/>
  <c r="CF931"/>
  <c r="CE931"/>
  <c r="CQ930"/>
  <c r="CP930"/>
  <c r="CO930"/>
  <c r="CN930"/>
  <c r="CM930"/>
  <c r="CL930"/>
  <c r="CK930"/>
  <c r="CJ930"/>
  <c r="CI930"/>
  <c r="CH930"/>
  <c r="CG930"/>
  <c r="CF930"/>
  <c r="CE930"/>
  <c r="CQ929"/>
  <c r="CP929"/>
  <c r="CO929"/>
  <c r="CN929"/>
  <c r="CM929"/>
  <c r="CL929"/>
  <c r="CK929"/>
  <c r="CJ929"/>
  <c r="CI929"/>
  <c r="CH929"/>
  <c r="CG929"/>
  <c r="CF929"/>
  <c r="CE929"/>
  <c r="CQ928"/>
  <c r="CP928"/>
  <c r="CO928"/>
  <c r="CN928"/>
  <c r="CM928"/>
  <c r="CL928"/>
  <c r="CK928"/>
  <c r="CJ928"/>
  <c r="CI928"/>
  <c r="CH928"/>
  <c r="CG928"/>
  <c r="CF928"/>
  <c r="CE928"/>
  <c r="CQ927"/>
  <c r="CP927"/>
  <c r="CO927"/>
  <c r="CN927"/>
  <c r="CM927"/>
  <c r="CL927"/>
  <c r="CK927"/>
  <c r="CJ927"/>
  <c r="CI927"/>
  <c r="CH927"/>
  <c r="CG927"/>
  <c r="CF927"/>
  <c r="CE927"/>
  <c r="CQ926"/>
  <c r="CP926"/>
  <c r="CO926"/>
  <c r="CN926"/>
  <c r="CM926"/>
  <c r="CL926"/>
  <c r="CK926"/>
  <c r="CJ926"/>
  <c r="CI926"/>
  <c r="CH926"/>
  <c r="CG926"/>
  <c r="CF926"/>
  <c r="CE926"/>
  <c r="CQ925"/>
  <c r="CP925"/>
  <c r="CO925"/>
  <c r="CN925"/>
  <c r="CM925"/>
  <c r="CL925"/>
  <c r="CK925"/>
  <c r="CJ925"/>
  <c r="CI925"/>
  <c r="CH925"/>
  <c r="CG925"/>
  <c r="CF925"/>
  <c r="CE925"/>
  <c r="CQ924"/>
  <c r="CP924"/>
  <c r="CO924"/>
  <c r="CN924"/>
  <c r="CM924"/>
  <c r="CL924"/>
  <c r="CK924"/>
  <c r="CJ924"/>
  <c r="CI924"/>
  <c r="CH924"/>
  <c r="CG924"/>
  <c r="CF924"/>
  <c r="CE924"/>
  <c r="CQ923"/>
  <c r="CP923"/>
  <c r="CO923"/>
  <c r="CN923"/>
  <c r="CM923"/>
  <c r="CL923"/>
  <c r="CK923"/>
  <c r="CJ923"/>
  <c r="CI923"/>
  <c r="CH923"/>
  <c r="CG923"/>
  <c r="CF923"/>
  <c r="CE923"/>
  <c r="CQ922"/>
  <c r="CP922"/>
  <c r="CO922"/>
  <c r="CN922"/>
  <c r="CM922"/>
  <c r="CL922"/>
  <c r="CK922"/>
  <c r="CJ922"/>
  <c r="CI922"/>
  <c r="CH922"/>
  <c r="CG922"/>
  <c r="CF922"/>
  <c r="CE922"/>
  <c r="CQ921"/>
  <c r="CP921"/>
  <c r="CO921"/>
  <c r="CN921"/>
  <c r="CM921"/>
  <c r="CL921"/>
  <c r="CK921"/>
  <c r="CJ921"/>
  <c r="CI921"/>
  <c r="CH921"/>
  <c r="CG921"/>
  <c r="CF921"/>
  <c r="CE921"/>
  <c r="CQ920"/>
  <c r="CP920"/>
  <c r="CO920"/>
  <c r="CN920"/>
  <c r="CM920"/>
  <c r="CL920"/>
  <c r="CK920"/>
  <c r="CJ920"/>
  <c r="CI920"/>
  <c r="CH920"/>
  <c r="CG920"/>
  <c r="CF920"/>
  <c r="CE920"/>
  <c r="CQ919"/>
  <c r="CP919"/>
  <c r="CO919"/>
  <c r="CN919"/>
  <c r="CM919"/>
  <c r="CL919"/>
  <c r="CK919"/>
  <c r="CJ919"/>
  <c r="CI919"/>
  <c r="CH919"/>
  <c r="CG919"/>
  <c r="CF919"/>
  <c r="CE919"/>
  <c r="CQ918"/>
  <c r="CP918"/>
  <c r="CO918"/>
  <c r="CN918"/>
  <c r="CM918"/>
  <c r="CL918"/>
  <c r="CK918"/>
  <c r="CJ918"/>
  <c r="CI918"/>
  <c r="CH918"/>
  <c r="CG918"/>
  <c r="CF918"/>
  <c r="CE918"/>
  <c r="CQ917"/>
  <c r="CP917"/>
  <c r="CO917"/>
  <c r="CN917"/>
  <c r="CM917"/>
  <c r="CL917"/>
  <c r="CK917"/>
  <c r="CJ917"/>
  <c r="CI917"/>
  <c r="CH917"/>
  <c r="CG917"/>
  <c r="CF917"/>
  <c r="CE917"/>
  <c r="CQ916"/>
  <c r="CP916"/>
  <c r="CO916"/>
  <c r="CN916"/>
  <c r="CM916"/>
  <c r="CL916"/>
  <c r="CK916"/>
  <c r="CJ916"/>
  <c r="CI916"/>
  <c r="CH916"/>
  <c r="CG916"/>
  <c r="CF916"/>
  <c r="CE916"/>
  <c r="CQ915"/>
  <c r="CP915"/>
  <c r="CO915"/>
  <c r="CN915"/>
  <c r="CM915"/>
  <c r="CL915"/>
  <c r="CK915"/>
  <c r="CJ915"/>
  <c r="CI915"/>
  <c r="CH915"/>
  <c r="CG915"/>
  <c r="CF915"/>
  <c r="CE915"/>
  <c r="CQ914"/>
  <c r="CP914"/>
  <c r="CO914"/>
  <c r="CN914"/>
  <c r="CM914"/>
  <c r="CL914"/>
  <c r="CK914"/>
  <c r="CJ914"/>
  <c r="CI914"/>
  <c r="CH914"/>
  <c r="CG914"/>
  <c r="CF914"/>
  <c r="CE914"/>
  <c r="CQ913"/>
  <c r="CP913"/>
  <c r="CO913"/>
  <c r="CN913"/>
  <c r="CM913"/>
  <c r="CL913"/>
  <c r="CK913"/>
  <c r="CJ913"/>
  <c r="CI913"/>
  <c r="CH913"/>
  <c r="CG913"/>
  <c r="CF913"/>
  <c r="CE913"/>
  <c r="CQ912"/>
  <c r="CP912"/>
  <c r="CO912"/>
  <c r="CN912"/>
  <c r="CM912"/>
  <c r="CL912"/>
  <c r="CK912"/>
  <c r="CJ912"/>
  <c r="CI912"/>
  <c r="CH912"/>
  <c r="CG912"/>
  <c r="CF912"/>
  <c r="CE912"/>
  <c r="CQ911"/>
  <c r="CP911"/>
  <c r="CO911"/>
  <c r="CN911"/>
  <c r="CM911"/>
  <c r="CL911"/>
  <c r="CK911"/>
  <c r="CJ911"/>
  <c r="CI911"/>
  <c r="CH911"/>
  <c r="CG911"/>
  <c r="CF911"/>
  <c r="CE911"/>
  <c r="CQ910"/>
  <c r="CP910"/>
  <c r="CO910"/>
  <c r="CN910"/>
  <c r="CM910"/>
  <c r="CL910"/>
  <c r="CK910"/>
  <c r="CJ910"/>
  <c r="CI910"/>
  <c r="CH910"/>
  <c r="CG910"/>
  <c r="CF910"/>
  <c r="CE910"/>
  <c r="CQ909"/>
  <c r="CP909"/>
  <c r="CO909"/>
  <c r="CN909"/>
  <c r="CM909"/>
  <c r="CL909"/>
  <c r="CK909"/>
  <c r="CJ909"/>
  <c r="CI909"/>
  <c r="CH909"/>
  <c r="CG909"/>
  <c r="CF909"/>
  <c r="CE909"/>
  <c r="CQ908"/>
  <c r="CP908"/>
  <c r="CO908"/>
  <c r="CN908"/>
  <c r="CM908"/>
  <c r="CL908"/>
  <c r="CK908"/>
  <c r="CJ908"/>
  <c r="CI908"/>
  <c r="CH908"/>
  <c r="CG908"/>
  <c r="CF908"/>
  <c r="CE908"/>
  <c r="CQ907"/>
  <c r="CP907"/>
  <c r="CO907"/>
  <c r="CN907"/>
  <c r="CM907"/>
  <c r="CL907"/>
  <c r="CK907"/>
  <c r="CJ907"/>
  <c r="CI907"/>
  <c r="CH907"/>
  <c r="CG907"/>
  <c r="CF907"/>
  <c r="CE907"/>
  <c r="CQ906"/>
  <c r="CP906"/>
  <c r="CO906"/>
  <c r="CN906"/>
  <c r="CM906"/>
  <c r="CL906"/>
  <c r="CK906"/>
  <c r="CJ906"/>
  <c r="CI906"/>
  <c r="CH906"/>
  <c r="CG906"/>
  <c r="CF906"/>
  <c r="CE906"/>
  <c r="CQ905"/>
  <c r="CP905"/>
  <c r="CO905"/>
  <c r="CN905"/>
  <c r="CM905"/>
  <c r="CL905"/>
  <c r="CK905"/>
  <c r="CJ905"/>
  <c r="CI905"/>
  <c r="CH905"/>
  <c r="CG905"/>
  <c r="CF905"/>
  <c r="CE905"/>
  <c r="CQ904"/>
  <c r="CP904"/>
  <c r="CO904"/>
  <c r="CN904"/>
  <c r="CM904"/>
  <c r="CL904"/>
  <c r="CK904"/>
  <c r="CJ904"/>
  <c r="CI904"/>
  <c r="CH904"/>
  <c r="CG904"/>
  <c r="CF904"/>
  <c r="CE904"/>
  <c r="CQ903"/>
  <c r="CP903"/>
  <c r="CO903"/>
  <c r="CN903"/>
  <c r="CM903"/>
  <c r="CL903"/>
  <c r="CK903"/>
  <c r="CJ903"/>
  <c r="CI903"/>
  <c r="CH903"/>
  <c r="CG903"/>
  <c r="CF903"/>
  <c r="CE903"/>
  <c r="CQ902"/>
  <c r="CP902"/>
  <c r="CO902"/>
  <c r="CN902"/>
  <c r="CM902"/>
  <c r="CL902"/>
  <c r="CK902"/>
  <c r="CJ902"/>
  <c r="CI902"/>
  <c r="CH902"/>
  <c r="CG902"/>
  <c r="CF902"/>
  <c r="CE902"/>
  <c r="CQ901"/>
  <c r="CP901"/>
  <c r="CO901"/>
  <c r="CN901"/>
  <c r="CM901"/>
  <c r="CL901"/>
  <c r="CK901"/>
  <c r="CJ901"/>
  <c r="CI901"/>
  <c r="CH901"/>
  <c r="CG901"/>
  <c r="CF901"/>
  <c r="CE901"/>
  <c r="CQ900"/>
  <c r="CP900"/>
  <c r="CO900"/>
  <c r="CN900"/>
  <c r="CM900"/>
  <c r="CL900"/>
  <c r="CK900"/>
  <c r="CJ900"/>
  <c r="CI900"/>
  <c r="CH900"/>
  <c r="CG900"/>
  <c r="CF900"/>
  <c r="CE900"/>
  <c r="CQ899"/>
  <c r="CP899"/>
  <c r="CO899"/>
  <c r="CN899"/>
  <c r="CM899"/>
  <c r="CL899"/>
  <c r="CK899"/>
  <c r="CJ899"/>
  <c r="CI899"/>
  <c r="CH899"/>
  <c r="CG899"/>
  <c r="CF899"/>
  <c r="CE899"/>
  <c r="CQ898"/>
  <c r="CP898"/>
  <c r="CO898"/>
  <c r="CN898"/>
  <c r="CM898"/>
  <c r="CL898"/>
  <c r="CK898"/>
  <c r="CJ898"/>
  <c r="CI898"/>
  <c r="CH898"/>
  <c r="CG898"/>
  <c r="CF898"/>
  <c r="CE898"/>
  <c r="CQ897"/>
  <c r="CP897"/>
  <c r="CO897"/>
  <c r="CN897"/>
  <c r="CM897"/>
  <c r="CL897"/>
  <c r="CK897"/>
  <c r="CJ897"/>
  <c r="CI897"/>
  <c r="CH897"/>
  <c r="CG897"/>
  <c r="CF897"/>
  <c r="CE897"/>
  <c r="CQ896"/>
  <c r="CP896"/>
  <c r="CO896"/>
  <c r="CN896"/>
  <c r="CM896"/>
  <c r="CL896"/>
  <c r="CK896"/>
  <c r="CJ896"/>
  <c r="CI896"/>
  <c r="CH896"/>
  <c r="CG896"/>
  <c r="CF896"/>
  <c r="CE896"/>
  <c r="CQ895"/>
  <c r="CP895"/>
  <c r="CO895"/>
  <c r="CN895"/>
  <c r="CM895"/>
  <c r="CL895"/>
  <c r="CK895"/>
  <c r="CJ895"/>
  <c r="CI895"/>
  <c r="CH895"/>
  <c r="CG895"/>
  <c r="CF895"/>
  <c r="CE895"/>
  <c r="CQ894"/>
  <c r="CP894"/>
  <c r="CO894"/>
  <c r="CN894"/>
  <c r="CM894"/>
  <c r="CL894"/>
  <c r="CK894"/>
  <c r="CJ894"/>
  <c r="CI894"/>
  <c r="CH894"/>
  <c r="CG894"/>
  <c r="CF894"/>
  <c r="CE894"/>
  <c r="CQ893"/>
  <c r="CP893"/>
  <c r="CO893"/>
  <c r="CN893"/>
  <c r="CM893"/>
  <c r="CL893"/>
  <c r="CK893"/>
  <c r="CJ893"/>
  <c r="CI893"/>
  <c r="CH893"/>
  <c r="CG893"/>
  <c r="CF893"/>
  <c r="CE893"/>
  <c r="CQ892"/>
  <c r="CP892"/>
  <c r="CO892"/>
  <c r="CN892"/>
  <c r="CM892"/>
  <c r="CL892"/>
  <c r="CK892"/>
  <c r="CJ892"/>
  <c r="CI892"/>
  <c r="CH892"/>
  <c r="CG892"/>
  <c r="CF892"/>
  <c r="CE892"/>
  <c r="CQ891"/>
  <c r="CP891"/>
  <c r="CO891"/>
  <c r="CN891"/>
  <c r="CM891"/>
  <c r="CL891"/>
  <c r="CK891"/>
  <c r="CJ891"/>
  <c r="CI891"/>
  <c r="CH891"/>
  <c r="CG891"/>
  <c r="CF891"/>
  <c r="CE891"/>
  <c r="CQ890"/>
  <c r="CP890"/>
  <c r="CO890"/>
  <c r="CN890"/>
  <c r="CM890"/>
  <c r="CL890"/>
  <c r="CK890"/>
  <c r="CJ890"/>
  <c r="CI890"/>
  <c r="CH890"/>
  <c r="CG890"/>
  <c r="CF890"/>
  <c r="CE890"/>
  <c r="CQ889"/>
  <c r="CP889"/>
  <c r="CO889"/>
  <c r="CN889"/>
  <c r="CM889"/>
  <c r="CL889"/>
  <c r="CK889"/>
  <c r="CJ889"/>
  <c r="CI889"/>
  <c r="CH889"/>
  <c r="CG889"/>
  <c r="CF889"/>
  <c r="CE889"/>
  <c r="CQ888"/>
  <c r="CP888"/>
  <c r="CO888"/>
  <c r="CN888"/>
  <c r="CM888"/>
  <c r="CL888"/>
  <c r="CK888"/>
  <c r="CJ888"/>
  <c r="CI888"/>
  <c r="CH888"/>
  <c r="CG888"/>
  <c r="CF888"/>
  <c r="CE888"/>
  <c r="CQ887"/>
  <c r="CP887"/>
  <c r="CO887"/>
  <c r="CN887"/>
  <c r="CM887"/>
  <c r="CL887"/>
  <c r="CK887"/>
  <c r="CJ887"/>
  <c r="CI887"/>
  <c r="CH887"/>
  <c r="CG887"/>
  <c r="CF887"/>
  <c r="CE887"/>
  <c r="CQ886"/>
  <c r="CP886"/>
  <c r="CO886"/>
  <c r="CN886"/>
  <c r="CM886"/>
  <c r="CL886"/>
  <c r="CK886"/>
  <c r="CJ886"/>
  <c r="CI886"/>
  <c r="CH886"/>
  <c r="CG886"/>
  <c r="CF886"/>
  <c r="CE886"/>
  <c r="CQ885"/>
  <c r="CP885"/>
  <c r="CO885"/>
  <c r="CN885"/>
  <c r="CM885"/>
  <c r="CL885"/>
  <c r="CK885"/>
  <c r="CJ885"/>
  <c r="CI885"/>
  <c r="CH885"/>
  <c r="CG885"/>
  <c r="CF885"/>
  <c r="CE885"/>
  <c r="CQ884"/>
  <c r="CP884"/>
  <c r="CO884"/>
  <c r="CN884"/>
  <c r="CM884"/>
  <c r="CL884"/>
  <c r="CK884"/>
  <c r="CJ884"/>
  <c r="CI884"/>
  <c r="CH884"/>
  <c r="CG884"/>
  <c r="CF884"/>
  <c r="CE884"/>
  <c r="CQ883"/>
  <c r="CP883"/>
  <c r="CO883"/>
  <c r="CN883"/>
  <c r="CM883"/>
  <c r="CL883"/>
  <c r="CK883"/>
  <c r="CJ883"/>
  <c r="CI883"/>
  <c r="CH883"/>
  <c r="CG883"/>
  <c r="CF883"/>
  <c r="CE883"/>
  <c r="CQ882"/>
  <c r="CP882"/>
  <c r="CO882"/>
  <c r="CN882"/>
  <c r="CM882"/>
  <c r="CL882"/>
  <c r="CK882"/>
  <c r="CJ882"/>
  <c r="CI882"/>
  <c r="CH882"/>
  <c r="CG882"/>
  <c r="CF882"/>
  <c r="CE882"/>
  <c r="CQ881"/>
  <c r="CP881"/>
  <c r="CO881"/>
  <c r="CN881"/>
  <c r="CM881"/>
  <c r="CL881"/>
  <c r="CK881"/>
  <c r="CJ881"/>
  <c r="CI881"/>
  <c r="CH881"/>
  <c r="CG881"/>
  <c r="CF881"/>
  <c r="CE881"/>
  <c r="CQ880"/>
  <c r="CP880"/>
  <c r="CO880"/>
  <c r="CN880"/>
  <c r="CM880"/>
  <c r="CL880"/>
  <c r="CK880"/>
  <c r="CJ880"/>
  <c r="CI880"/>
  <c r="CH880"/>
  <c r="CG880"/>
  <c r="CF880"/>
  <c r="CE880"/>
  <c r="CQ879"/>
  <c r="CP879"/>
  <c r="CO879"/>
  <c r="CN879"/>
  <c r="CM879"/>
  <c r="CL879"/>
  <c r="CK879"/>
  <c r="CJ879"/>
  <c r="CI879"/>
  <c r="CH879"/>
  <c r="CG879"/>
  <c r="CF879"/>
  <c r="CE879"/>
  <c r="CQ878"/>
  <c r="CP878"/>
  <c r="CO878"/>
  <c r="CN878"/>
  <c r="CM878"/>
  <c r="CL878"/>
  <c r="CK878"/>
  <c r="CJ878"/>
  <c r="CI878"/>
  <c r="CH878"/>
  <c r="CG878"/>
  <c r="CF878"/>
  <c r="CE878"/>
  <c r="CQ877"/>
  <c r="CP877"/>
  <c r="CO877"/>
  <c r="CN877"/>
  <c r="CM877"/>
  <c r="CL877"/>
  <c r="CK877"/>
  <c r="CJ877"/>
  <c r="CI877"/>
  <c r="CH877"/>
  <c r="CG877"/>
  <c r="CF877"/>
  <c r="CE877"/>
  <c r="CQ876"/>
  <c r="CP876"/>
  <c r="CO876"/>
  <c r="CN876"/>
  <c r="CM876"/>
  <c r="CL876"/>
  <c r="CK876"/>
  <c r="CJ876"/>
  <c r="CI876"/>
  <c r="CH876"/>
  <c r="CG876"/>
  <c r="CF876"/>
  <c r="CE876"/>
  <c r="CQ875"/>
  <c r="CP875"/>
  <c r="CO875"/>
  <c r="CN875"/>
  <c r="CM875"/>
  <c r="CL875"/>
  <c r="CK875"/>
  <c r="CJ875"/>
  <c r="CI875"/>
  <c r="CH875"/>
  <c r="CG875"/>
  <c r="CF875"/>
  <c r="CE875"/>
  <c r="CQ874"/>
  <c r="CP874"/>
  <c r="CO874"/>
  <c r="CN874"/>
  <c r="CM874"/>
  <c r="CL874"/>
  <c r="CK874"/>
  <c r="CJ874"/>
  <c r="CI874"/>
  <c r="CH874"/>
  <c r="CG874"/>
  <c r="CF874"/>
  <c r="CE874"/>
  <c r="CQ873"/>
  <c r="CP873"/>
  <c r="CO873"/>
  <c r="CN873"/>
  <c r="CM873"/>
  <c r="CL873"/>
  <c r="CK873"/>
  <c r="CJ873"/>
  <c r="CI873"/>
  <c r="CH873"/>
  <c r="CG873"/>
  <c r="CF873"/>
  <c r="CE873"/>
  <c r="CQ872"/>
  <c r="CP872"/>
  <c r="CO872"/>
  <c r="CN872"/>
  <c r="CM872"/>
  <c r="CL872"/>
  <c r="CK872"/>
  <c r="CJ872"/>
  <c r="CI872"/>
  <c r="CH872"/>
  <c r="CG872"/>
  <c r="CF872"/>
  <c r="CE872"/>
  <c r="CQ871"/>
  <c r="CP871"/>
  <c r="CO871"/>
  <c r="CN871"/>
  <c r="CM871"/>
  <c r="CL871"/>
  <c r="CK871"/>
  <c r="CJ871"/>
  <c r="CI871"/>
  <c r="CH871"/>
  <c r="CG871"/>
  <c r="CF871"/>
  <c r="CE871"/>
  <c r="CQ870"/>
  <c r="CP870"/>
  <c r="CO870"/>
  <c r="CN870"/>
  <c r="CM870"/>
  <c r="CL870"/>
  <c r="CK870"/>
  <c r="CJ870"/>
  <c r="CI870"/>
  <c r="CH870"/>
  <c r="CG870"/>
  <c r="CF870"/>
  <c r="CE870"/>
  <c r="CQ869"/>
  <c r="CP869"/>
  <c r="CO869"/>
  <c r="CN869"/>
  <c r="CM869"/>
  <c r="CL869"/>
  <c r="CK869"/>
  <c r="CJ869"/>
  <c r="CI869"/>
  <c r="CH869"/>
  <c r="CG869"/>
  <c r="CF869"/>
  <c r="CE869"/>
  <c r="CQ868"/>
  <c r="CP868"/>
  <c r="CO868"/>
  <c r="CN868"/>
  <c r="CM868"/>
  <c r="CL868"/>
  <c r="CK868"/>
  <c r="CJ868"/>
  <c r="CI868"/>
  <c r="CH868"/>
  <c r="CG868"/>
  <c r="CF868"/>
  <c r="CE868"/>
  <c r="CQ866"/>
  <c r="CP866"/>
  <c r="CO866"/>
  <c r="CN866"/>
  <c r="CM866"/>
  <c r="CL866"/>
  <c r="CK866"/>
  <c r="CJ866"/>
  <c r="CI866"/>
  <c r="CH866"/>
  <c r="CG866"/>
  <c r="CF866"/>
  <c r="CE866"/>
  <c r="CQ865"/>
  <c r="CP865"/>
  <c r="CO865"/>
  <c r="CN865"/>
  <c r="CM865"/>
  <c r="CL865"/>
  <c r="CK865"/>
  <c r="CJ865"/>
  <c r="CI865"/>
  <c r="CH865"/>
  <c r="CG865"/>
  <c r="CF865"/>
  <c r="CE865"/>
  <c r="CQ864"/>
  <c r="CP864"/>
  <c r="CO864"/>
  <c r="CN864"/>
  <c r="CM864"/>
  <c r="CL864"/>
  <c r="CK864"/>
  <c r="CJ864"/>
  <c r="CH864"/>
  <c r="CG864"/>
  <c r="CF864"/>
  <c r="CE864"/>
  <c r="CQ863"/>
  <c r="CP863"/>
  <c r="CO863"/>
  <c r="CN863"/>
  <c r="CM863"/>
  <c r="CL863"/>
  <c r="CK863"/>
  <c r="CJ863"/>
  <c r="CH863"/>
  <c r="CG863"/>
  <c r="CF863"/>
  <c r="CE863"/>
  <c r="CQ862"/>
  <c r="CP862"/>
  <c r="CO862"/>
  <c r="CN862"/>
  <c r="CM862"/>
  <c r="CL862"/>
  <c r="CK862"/>
  <c r="CJ862"/>
  <c r="CH862"/>
  <c r="CG862"/>
  <c r="CF862"/>
  <c r="CE862"/>
  <c r="CQ861"/>
  <c r="CP861"/>
  <c r="CO861"/>
  <c r="CN861"/>
  <c r="CM861"/>
  <c r="CL861"/>
  <c r="CK861"/>
  <c r="CJ861"/>
  <c r="CH861"/>
  <c r="CG861"/>
  <c r="CF861"/>
  <c r="CE861"/>
  <c r="CQ860"/>
  <c r="CP860"/>
  <c r="CO860"/>
  <c r="CN860"/>
  <c r="CM860"/>
  <c r="CL860"/>
  <c r="CK860"/>
  <c r="CJ860"/>
  <c r="CI860"/>
  <c r="CH860"/>
  <c r="CG860"/>
  <c r="CF860"/>
  <c r="CE860"/>
  <c r="CQ859"/>
  <c r="CP859"/>
  <c r="CO859"/>
  <c r="CN859"/>
  <c r="CM859"/>
  <c r="CL859"/>
  <c r="CK859"/>
  <c r="CJ859"/>
  <c r="CH859"/>
  <c r="CG859"/>
  <c r="CF859"/>
  <c r="CE859"/>
  <c r="CQ858"/>
  <c r="CP858"/>
  <c r="CO858"/>
  <c r="CN858"/>
  <c r="CM858"/>
  <c r="CL858"/>
  <c r="CK858"/>
  <c r="CJ858"/>
  <c r="CH858"/>
  <c r="CG858"/>
  <c r="CF858"/>
  <c r="CE858"/>
  <c r="CQ857"/>
  <c r="CP857"/>
  <c r="CO857"/>
  <c r="CN857"/>
  <c r="CM857"/>
  <c r="CL857"/>
  <c r="CK857"/>
  <c r="CJ857"/>
  <c r="CH857"/>
  <c r="CG857"/>
  <c r="CF857"/>
  <c r="CE857"/>
  <c r="CQ856"/>
  <c r="CP856"/>
  <c r="CO856"/>
  <c r="CN856"/>
  <c r="CM856"/>
  <c r="CL856"/>
  <c r="CK856"/>
  <c r="CJ856"/>
  <c r="CH856"/>
  <c r="CG856"/>
  <c r="CF856"/>
  <c r="CE856"/>
  <c r="CQ855"/>
  <c r="CP855"/>
  <c r="CO855"/>
  <c r="CN855"/>
  <c r="CM855"/>
  <c r="CL855"/>
  <c r="CK855"/>
  <c r="CJ855"/>
  <c r="CH855"/>
  <c r="CG855"/>
  <c r="CF855"/>
  <c r="CE855"/>
  <c r="CQ854"/>
  <c r="CP854"/>
  <c r="CO854"/>
  <c r="CN854"/>
  <c r="CM854"/>
  <c r="CL854"/>
  <c r="CK854"/>
  <c r="CJ854"/>
  <c r="CH854"/>
  <c r="CG854"/>
  <c r="CF854"/>
  <c r="CE854"/>
  <c r="CQ853"/>
  <c r="CP853"/>
  <c r="CO853"/>
  <c r="CN853"/>
  <c r="CM853"/>
  <c r="CL853"/>
  <c r="CK853"/>
  <c r="CJ853"/>
  <c r="CI853"/>
  <c r="CH853"/>
  <c r="CG853"/>
  <c r="CF853"/>
  <c r="CE853"/>
  <c r="CQ852"/>
  <c r="CP852"/>
  <c r="CO852"/>
  <c r="CN852"/>
  <c r="CM852"/>
  <c r="CL852"/>
  <c r="CK852"/>
  <c r="CJ852"/>
  <c r="CI852"/>
  <c r="CH852"/>
  <c r="CG852"/>
  <c r="CF852"/>
  <c r="CE852"/>
  <c r="CQ851"/>
  <c r="CP851"/>
  <c r="CO851"/>
  <c r="CN851"/>
  <c r="CM851"/>
  <c r="CL851"/>
  <c r="CK851"/>
  <c r="CJ851"/>
  <c r="CI851"/>
  <c r="CH851"/>
  <c r="CG851"/>
  <c r="CF851"/>
  <c r="CE851"/>
  <c r="CQ850"/>
  <c r="CP850"/>
  <c r="CO850"/>
  <c r="CN850"/>
  <c r="CM850"/>
  <c r="CL850"/>
  <c r="CK850"/>
  <c r="CJ850"/>
  <c r="CH850"/>
  <c r="CG850"/>
  <c r="CF850"/>
  <c r="CE850"/>
  <c r="CQ849"/>
  <c r="CP849"/>
  <c r="CO849"/>
  <c r="CN849"/>
  <c r="CM849"/>
  <c r="CL849"/>
  <c r="CK849"/>
  <c r="CJ849"/>
  <c r="CH849"/>
  <c r="CG849"/>
  <c r="CF849"/>
  <c r="CE849"/>
  <c r="CQ848"/>
  <c r="CP848"/>
  <c r="CO848"/>
  <c r="CN848"/>
  <c r="CM848"/>
  <c r="CL848"/>
  <c r="CK848"/>
  <c r="CJ848"/>
  <c r="CI848"/>
  <c r="CH848"/>
  <c r="CG848"/>
  <c r="CF848"/>
  <c r="CE848"/>
  <c r="CQ847"/>
  <c r="CP847"/>
  <c r="CO847"/>
  <c r="CN847"/>
  <c r="CM847"/>
  <c r="CL847"/>
  <c r="CK847"/>
  <c r="CJ847"/>
  <c r="CH847"/>
  <c r="CG847"/>
  <c r="CF847"/>
  <c r="CE847"/>
  <c r="CQ846"/>
  <c r="CP846"/>
  <c r="CO846"/>
  <c r="CN846"/>
  <c r="CM846"/>
  <c r="CL846"/>
  <c r="CK846"/>
  <c r="CJ846"/>
  <c r="CI846"/>
  <c r="CH846"/>
  <c r="CG846"/>
  <c r="CF846"/>
  <c r="CE846"/>
  <c r="CQ845"/>
  <c r="CP845"/>
  <c r="CO845"/>
  <c r="CN845"/>
  <c r="CM845"/>
  <c r="CL845"/>
  <c r="CK845"/>
  <c r="CJ845"/>
  <c r="CI845"/>
  <c r="CH845"/>
  <c r="CG845"/>
  <c r="CQ844"/>
  <c r="CP844"/>
  <c r="CO844"/>
  <c r="CN844"/>
  <c r="CM844"/>
  <c r="CL844"/>
  <c r="CK844"/>
  <c r="CJ844"/>
  <c r="CH844"/>
  <c r="CG844"/>
  <c r="CQ843"/>
  <c r="CP843"/>
  <c r="CO843"/>
  <c r="CN843"/>
  <c r="CM843"/>
  <c r="CL843"/>
  <c r="CK843"/>
  <c r="CJ843"/>
  <c r="CH843"/>
  <c r="CG843"/>
  <c r="CQ842"/>
  <c r="CP842"/>
  <c r="CO842"/>
  <c r="CN842"/>
  <c r="CM842"/>
  <c r="CL842"/>
  <c r="CK842"/>
  <c r="CJ842"/>
  <c r="CH842"/>
  <c r="CG842"/>
  <c r="CQ841"/>
  <c r="CP841"/>
  <c r="CO841"/>
  <c r="CN841"/>
  <c r="CM841"/>
  <c r="CL841"/>
  <c r="CK841"/>
  <c r="CJ841"/>
  <c r="CH841"/>
  <c r="CG841"/>
  <c r="CQ840"/>
  <c r="CP840"/>
  <c r="CO840"/>
  <c r="CN840"/>
  <c r="CM840"/>
  <c r="CL840"/>
  <c r="CK840"/>
  <c r="CJ840"/>
  <c r="CH840"/>
  <c r="CG840"/>
  <c r="CQ839"/>
  <c r="CP839"/>
  <c r="CO839"/>
  <c r="CN839"/>
  <c r="CM839"/>
  <c r="CL839"/>
  <c r="CK839"/>
  <c r="CJ839"/>
  <c r="CI839"/>
  <c r="CH839"/>
  <c r="CG839"/>
  <c r="CF839"/>
  <c r="CE839"/>
  <c r="CQ838"/>
  <c r="CP838"/>
  <c r="CO838"/>
  <c r="CN838"/>
  <c r="CM838"/>
  <c r="CL838"/>
  <c r="CK838"/>
  <c r="CJ838"/>
  <c r="CH838"/>
  <c r="CG838"/>
  <c r="CF838"/>
  <c r="CE838"/>
  <c r="CQ837"/>
  <c r="CP837"/>
  <c r="CO837"/>
  <c r="CN837"/>
  <c r="CM837"/>
  <c r="CL837"/>
  <c r="CK837"/>
  <c r="CJ837"/>
  <c r="CI837"/>
  <c r="CH837"/>
  <c r="CG837"/>
  <c r="CF837"/>
  <c r="CE837"/>
  <c r="CQ836"/>
  <c r="CP836"/>
  <c r="CO836"/>
  <c r="CN836"/>
  <c r="CM836"/>
  <c r="CL836"/>
  <c r="CK836"/>
  <c r="CJ836"/>
  <c r="CI836"/>
  <c r="CH836"/>
  <c r="CG836"/>
  <c r="CF836"/>
  <c r="CE836"/>
  <c r="CQ835"/>
  <c r="CP835"/>
  <c r="CO835"/>
  <c r="CN835"/>
  <c r="CM835"/>
  <c r="CL835"/>
  <c r="CK835"/>
  <c r="CJ835"/>
  <c r="CH835"/>
  <c r="CG835"/>
  <c r="CF835"/>
  <c r="CE835"/>
  <c r="CQ834"/>
  <c r="CP834"/>
  <c r="CO834"/>
  <c r="CN834"/>
  <c r="CM834"/>
  <c r="CL834"/>
  <c r="CK834"/>
  <c r="CJ834"/>
  <c r="CH834"/>
  <c r="CG834"/>
  <c r="CQ833"/>
  <c r="CP833"/>
  <c r="CO833"/>
  <c r="CN833"/>
  <c r="CM833"/>
  <c r="CL833"/>
  <c r="CK833"/>
  <c r="CJ833"/>
  <c r="CH833"/>
  <c r="CG833"/>
  <c r="CQ832"/>
  <c r="CP832"/>
  <c r="CO832"/>
  <c r="CN832"/>
  <c r="CM832"/>
  <c r="CL832"/>
  <c r="CK832"/>
  <c r="CJ832"/>
  <c r="CH832"/>
  <c r="CG832"/>
  <c r="CQ831"/>
  <c r="CP831"/>
  <c r="CO831"/>
  <c r="CN831"/>
  <c r="CM831"/>
  <c r="CL831"/>
  <c r="CK831"/>
  <c r="CJ831"/>
  <c r="CH831"/>
  <c r="CG831"/>
  <c r="CQ830"/>
  <c r="CP830"/>
  <c r="CO830"/>
  <c r="CN830"/>
  <c r="CM830"/>
  <c r="CL830"/>
  <c r="CK830"/>
  <c r="CJ830"/>
  <c r="CH830"/>
  <c r="CG830"/>
  <c r="CQ829"/>
  <c r="CP829"/>
  <c r="CO829"/>
  <c r="CN829"/>
  <c r="CM829"/>
  <c r="CL829"/>
  <c r="CK829"/>
  <c r="CJ829"/>
  <c r="CI829"/>
  <c r="CH829"/>
  <c r="CG829"/>
  <c r="CF829"/>
  <c r="CE829"/>
  <c r="CQ828"/>
  <c r="CP828"/>
  <c r="CO828"/>
  <c r="CN828"/>
  <c r="CM828"/>
  <c r="CL828"/>
  <c r="CK828"/>
  <c r="CJ828"/>
  <c r="CI828"/>
  <c r="CH828"/>
  <c r="CG828"/>
  <c r="CF828"/>
  <c r="CE828"/>
  <c r="CQ827"/>
  <c r="CP827"/>
  <c r="CO827"/>
  <c r="CN827"/>
  <c r="CM827"/>
  <c r="CL827"/>
  <c r="CK827"/>
  <c r="CJ827"/>
  <c r="CH827"/>
  <c r="CG827"/>
  <c r="CF827"/>
  <c r="CE827"/>
  <c r="CQ826"/>
  <c r="CP826"/>
  <c r="CO826"/>
  <c r="CN826"/>
  <c r="CM826"/>
  <c r="CL826"/>
  <c r="CK826"/>
  <c r="CJ826"/>
  <c r="CI826"/>
  <c r="CH826"/>
  <c r="CG826"/>
  <c r="CF826"/>
  <c r="CE826"/>
  <c r="CQ825"/>
  <c r="CP825"/>
  <c r="CO825"/>
  <c r="CN825"/>
  <c r="CM825"/>
  <c r="CL825"/>
  <c r="CK825"/>
  <c r="CJ825"/>
  <c r="CI825"/>
  <c r="CH825"/>
  <c r="CG825"/>
  <c r="CF825"/>
  <c r="CE825"/>
  <c r="CQ824"/>
  <c r="CP824"/>
  <c r="CO824"/>
  <c r="CN824"/>
  <c r="CM824"/>
  <c r="CL824"/>
  <c r="CK824"/>
  <c r="CJ824"/>
  <c r="CI824"/>
  <c r="CH824"/>
  <c r="CG824"/>
  <c r="CF824"/>
  <c r="CE824"/>
  <c r="CQ823"/>
  <c r="CP823"/>
  <c r="CO823"/>
  <c r="CN823"/>
  <c r="CM823"/>
  <c r="CL823"/>
  <c r="CK823"/>
  <c r="CJ823"/>
  <c r="CI823"/>
  <c r="CH823"/>
  <c r="CG823"/>
  <c r="CF823"/>
  <c r="CE823"/>
  <c r="CQ822"/>
  <c r="CP822"/>
  <c r="CO822"/>
  <c r="CN822"/>
  <c r="CM822"/>
  <c r="CL822"/>
  <c r="CK822"/>
  <c r="CJ822"/>
  <c r="CH822"/>
  <c r="CG822"/>
  <c r="CF822"/>
  <c r="CE822"/>
  <c r="CQ821"/>
  <c r="CP821"/>
  <c r="CO821"/>
  <c r="CN821"/>
  <c r="CM821"/>
  <c r="CL821"/>
  <c r="CK821"/>
  <c r="CJ821"/>
  <c r="CH821"/>
  <c r="CG821"/>
  <c r="CF821"/>
  <c r="CE821"/>
  <c r="CQ820"/>
  <c r="CP820"/>
  <c r="CO820"/>
  <c r="CN820"/>
  <c r="CM820"/>
  <c r="CL820"/>
  <c r="CK820"/>
  <c r="CJ820"/>
  <c r="CI820"/>
  <c r="CH820"/>
  <c r="CG820"/>
  <c r="CF820"/>
  <c r="CE820"/>
  <c r="CQ819"/>
  <c r="CP819"/>
  <c r="CO819"/>
  <c r="CN819"/>
  <c r="CM819"/>
  <c r="CL819"/>
  <c r="CK819"/>
  <c r="CJ819"/>
  <c r="CI819"/>
  <c r="CH819"/>
  <c r="CG819"/>
  <c r="CF819"/>
  <c r="CE819"/>
  <c r="CQ818"/>
  <c r="CP818"/>
  <c r="CO818"/>
  <c r="CN818"/>
  <c r="CM818"/>
  <c r="CL818"/>
  <c r="CK818"/>
  <c r="CJ818"/>
  <c r="CI818"/>
  <c r="CH818"/>
  <c r="CG818"/>
  <c r="CF818"/>
  <c r="CE818"/>
  <c r="CQ817"/>
  <c r="CP817"/>
  <c r="CO817"/>
  <c r="CN817"/>
  <c r="CM817"/>
  <c r="CL817"/>
  <c r="CK817"/>
  <c r="CJ817"/>
  <c r="CH817"/>
  <c r="CG817"/>
  <c r="CF817"/>
  <c r="CE817"/>
  <c r="CQ816"/>
  <c r="CP816"/>
  <c r="CO816"/>
  <c r="CN816"/>
  <c r="CM816"/>
  <c r="CL816"/>
  <c r="CK816"/>
  <c r="CJ816"/>
  <c r="CH816"/>
  <c r="CG816"/>
  <c r="CF816"/>
  <c r="CE816"/>
  <c r="CQ815"/>
  <c r="CP815"/>
  <c r="CO815"/>
  <c r="CN815"/>
  <c r="CM815"/>
  <c r="CL815"/>
  <c r="CK815"/>
  <c r="CJ815"/>
  <c r="CI815"/>
  <c r="CH815"/>
  <c r="CG815"/>
  <c r="CF815"/>
  <c r="CE815"/>
  <c r="CQ814"/>
  <c r="CP814"/>
  <c r="CO814"/>
  <c r="CN814"/>
  <c r="CM814"/>
  <c r="CL814"/>
  <c r="CK814"/>
  <c r="CJ814"/>
  <c r="CI814"/>
  <c r="CH814"/>
  <c r="CG814"/>
  <c r="CF814"/>
  <c r="CE814"/>
  <c r="CQ813"/>
  <c r="CP813"/>
  <c r="CO813"/>
  <c r="CN813"/>
  <c r="CM813"/>
  <c r="CL813"/>
  <c r="CK813"/>
  <c r="CJ813"/>
  <c r="CI813"/>
  <c r="CH813"/>
  <c r="CG813"/>
  <c r="CF813"/>
  <c r="CE813"/>
  <c r="CQ812"/>
  <c r="CP812"/>
  <c r="CO812"/>
  <c r="CN812"/>
  <c r="CM812"/>
  <c r="CL812"/>
  <c r="CK812"/>
  <c r="CJ812"/>
  <c r="CI812"/>
  <c r="CH812"/>
  <c r="CG812"/>
  <c r="CF812"/>
  <c r="CE812"/>
  <c r="CQ811"/>
  <c r="CP811"/>
  <c r="CO811"/>
  <c r="CN811"/>
  <c r="CM811"/>
  <c r="CL811"/>
  <c r="CK811"/>
  <c r="CJ811"/>
  <c r="CI811"/>
  <c r="CH811"/>
  <c r="CG811"/>
  <c r="CF811"/>
  <c r="CE811"/>
  <c r="CQ810"/>
  <c r="CP810"/>
  <c r="CO810"/>
  <c r="CN810"/>
  <c r="CM810"/>
  <c r="CL810"/>
  <c r="CK810"/>
  <c r="CJ810"/>
  <c r="CI810"/>
  <c r="CH810"/>
  <c r="CG810"/>
  <c r="CF810"/>
  <c r="CE810"/>
  <c r="CQ809"/>
  <c r="CP809"/>
  <c r="CO809"/>
  <c r="CN809"/>
  <c r="CM809"/>
  <c r="CL809"/>
  <c r="CK809"/>
  <c r="CJ809"/>
  <c r="CI809"/>
  <c r="CH809"/>
  <c r="CG809"/>
  <c r="CF809"/>
  <c r="CE809"/>
  <c r="CQ808"/>
  <c r="CP808"/>
  <c r="CO808"/>
  <c r="CN808"/>
  <c r="CM808"/>
  <c r="CL808"/>
  <c r="CK808"/>
  <c r="CJ808"/>
  <c r="CI808"/>
  <c r="CH808"/>
  <c r="CG808"/>
  <c r="CF808"/>
  <c r="CE808"/>
  <c r="CQ807"/>
  <c r="CP807"/>
  <c r="CO807"/>
  <c r="CN807"/>
  <c r="CM807"/>
  <c r="CL807"/>
  <c r="CK807"/>
  <c r="CJ807"/>
  <c r="CI807"/>
  <c r="CH807"/>
  <c r="CG807"/>
  <c r="CF807"/>
  <c r="CE807"/>
  <c r="CQ806"/>
  <c r="CP806"/>
  <c r="CO806"/>
  <c r="CN806"/>
  <c r="CM806"/>
  <c r="CL806"/>
  <c r="CK806"/>
  <c r="CJ806"/>
  <c r="CI806"/>
  <c r="CH806"/>
  <c r="CG806"/>
  <c r="CF806"/>
  <c r="CE806"/>
  <c r="CQ805"/>
  <c r="CP805"/>
  <c r="CO805"/>
  <c r="CN805"/>
  <c r="CM805"/>
  <c r="CL805"/>
  <c r="CK805"/>
  <c r="CJ805"/>
  <c r="CI805"/>
  <c r="CH805"/>
  <c r="CG805"/>
  <c r="CF805"/>
  <c r="CE805"/>
  <c r="CQ804"/>
  <c r="CP804"/>
  <c r="CO804"/>
  <c r="CN804"/>
  <c r="CM804"/>
  <c r="CL804"/>
  <c r="CK804"/>
  <c r="CJ804"/>
  <c r="CI804"/>
  <c r="CH804"/>
  <c r="CG804"/>
  <c r="CF804"/>
  <c r="CE804"/>
  <c r="CQ802"/>
  <c r="CP802"/>
  <c r="CP801" s="1"/>
  <c r="CO802"/>
  <c r="CN802"/>
  <c r="CM802"/>
  <c r="CL802"/>
  <c r="CK802"/>
  <c r="CJ802"/>
  <c r="CI802"/>
  <c r="CI801" s="1"/>
  <c r="CH802"/>
  <c r="CG802"/>
  <c r="CF802"/>
  <c r="CE802"/>
  <c r="CE801" s="1"/>
  <c r="CQ800"/>
  <c r="CP800"/>
  <c r="CO800"/>
  <c r="CN800"/>
  <c r="CM800"/>
  <c r="CL800"/>
  <c r="CK800"/>
  <c r="CJ800"/>
  <c r="CI800"/>
  <c r="CH800"/>
  <c r="CG800"/>
  <c r="CF800"/>
  <c r="CE800"/>
  <c r="CQ799"/>
  <c r="CP799"/>
  <c r="CO799"/>
  <c r="CN799"/>
  <c r="CM799"/>
  <c r="CL799"/>
  <c r="CK799"/>
  <c r="CJ799"/>
  <c r="CI799"/>
  <c r="CH799"/>
  <c r="CG799"/>
  <c r="CF799"/>
  <c r="CE799"/>
  <c r="CQ798"/>
  <c r="CP798"/>
  <c r="CO798"/>
  <c r="CN798"/>
  <c r="CM798"/>
  <c r="CL798"/>
  <c r="CK798"/>
  <c r="CJ798"/>
  <c r="CI798"/>
  <c r="CH798"/>
  <c r="CG798"/>
  <c r="CF798"/>
  <c r="CE798"/>
  <c r="CQ797"/>
  <c r="CP797"/>
  <c r="CO797"/>
  <c r="CN797"/>
  <c r="CM797"/>
  <c r="CL797"/>
  <c r="CK797"/>
  <c r="CJ797"/>
  <c r="CI797"/>
  <c r="CH797"/>
  <c r="CG797"/>
  <c r="CF797"/>
  <c r="CE797"/>
  <c r="CQ796"/>
  <c r="CP796"/>
  <c r="CO796"/>
  <c r="CN796"/>
  <c r="CM796"/>
  <c r="CL796"/>
  <c r="CK796"/>
  <c r="CJ796"/>
  <c r="CI796"/>
  <c r="CH796"/>
  <c r="CG796"/>
  <c r="CF796"/>
  <c r="CE796"/>
  <c r="CQ795"/>
  <c r="CP795"/>
  <c r="CO795"/>
  <c r="CN795"/>
  <c r="CM795"/>
  <c r="CL795"/>
  <c r="CK795"/>
  <c r="CJ795"/>
  <c r="CI795"/>
  <c r="CH795"/>
  <c r="CG795"/>
  <c r="CF795"/>
  <c r="CE795"/>
  <c r="CQ794"/>
  <c r="CP794"/>
  <c r="CO794"/>
  <c r="CN794"/>
  <c r="CM794"/>
  <c r="CL794"/>
  <c r="CK794"/>
  <c r="CJ794"/>
  <c r="CI794"/>
  <c r="CH794"/>
  <c r="CG794"/>
  <c r="CF794"/>
  <c r="CE794"/>
  <c r="CQ793"/>
  <c r="CP793"/>
  <c r="CO793"/>
  <c r="CN793"/>
  <c r="CM793"/>
  <c r="CL793"/>
  <c r="CK793"/>
  <c r="CJ793"/>
  <c r="CI793"/>
  <c r="CH793"/>
  <c r="CG793"/>
  <c r="CF793"/>
  <c r="CE793"/>
  <c r="CQ792"/>
  <c r="CP792"/>
  <c r="CO792"/>
  <c r="CN792"/>
  <c r="CM792"/>
  <c r="CL792"/>
  <c r="CK792"/>
  <c r="CJ792"/>
  <c r="CI792"/>
  <c r="CH792"/>
  <c r="CG792"/>
  <c r="CF792"/>
  <c r="CE792"/>
  <c r="CQ791"/>
  <c r="CP791"/>
  <c r="CO791"/>
  <c r="CN791"/>
  <c r="CM791"/>
  <c r="CL791"/>
  <c r="CK791"/>
  <c r="CJ791"/>
  <c r="CI791"/>
  <c r="CH791"/>
  <c r="CG791"/>
  <c r="CF791"/>
  <c r="CE791"/>
  <c r="CQ790"/>
  <c r="CP790"/>
  <c r="CO790"/>
  <c r="CN790"/>
  <c r="CM790"/>
  <c r="CL790"/>
  <c r="CK790"/>
  <c r="CJ790"/>
  <c r="CI790"/>
  <c r="CH790"/>
  <c r="CG790"/>
  <c r="CF790"/>
  <c r="CE790"/>
  <c r="CQ789"/>
  <c r="CP789"/>
  <c r="CO789"/>
  <c r="CN789"/>
  <c r="CM789"/>
  <c r="CL789"/>
  <c r="CK789"/>
  <c r="CJ789"/>
  <c r="CI789"/>
  <c r="CH789"/>
  <c r="CG789"/>
  <c r="CF789"/>
  <c r="CE789"/>
  <c r="CQ788"/>
  <c r="CP788"/>
  <c r="CO788"/>
  <c r="CN788"/>
  <c r="CM788"/>
  <c r="CL788"/>
  <c r="CK788"/>
  <c r="CJ788"/>
  <c r="CI788"/>
  <c r="CH788"/>
  <c r="CG788"/>
  <c r="CF788"/>
  <c r="CE788"/>
  <c r="CQ787"/>
  <c r="CP787"/>
  <c r="CO787"/>
  <c r="CN787"/>
  <c r="CM787"/>
  <c r="CL787"/>
  <c r="CK787"/>
  <c r="CJ787"/>
  <c r="CI787"/>
  <c r="CH787"/>
  <c r="CG787"/>
  <c r="CF787"/>
  <c r="CE787"/>
  <c r="CQ786"/>
  <c r="CP786"/>
  <c r="CO786"/>
  <c r="CN786"/>
  <c r="CM786"/>
  <c r="CL786"/>
  <c r="CK786"/>
  <c r="CJ786"/>
  <c r="CI786"/>
  <c r="CH786"/>
  <c r="CG786"/>
  <c r="CF786"/>
  <c r="CE786"/>
  <c r="CQ785"/>
  <c r="CP785"/>
  <c r="CO785"/>
  <c r="CN785"/>
  <c r="CM785"/>
  <c r="CL785"/>
  <c r="CK785"/>
  <c r="CJ785"/>
  <c r="CI785"/>
  <c r="CH785"/>
  <c r="CG785"/>
  <c r="CF785"/>
  <c r="CE785"/>
  <c r="CQ784"/>
  <c r="CP784"/>
  <c r="CO784"/>
  <c r="CN784"/>
  <c r="CM784"/>
  <c r="CL784"/>
  <c r="CK784"/>
  <c r="CJ784"/>
  <c r="CI784"/>
  <c r="CH784"/>
  <c r="CG784"/>
  <c r="CF784"/>
  <c r="CE784"/>
  <c r="CQ783"/>
  <c r="CP783"/>
  <c r="CO783"/>
  <c r="CN783"/>
  <c r="CM783"/>
  <c r="CL783"/>
  <c r="CK783"/>
  <c r="CJ783"/>
  <c r="CI783"/>
  <c r="CH783"/>
  <c r="CG783"/>
  <c r="CF783"/>
  <c r="CE783"/>
  <c r="CQ782"/>
  <c r="CP782"/>
  <c r="CO782"/>
  <c r="CN782"/>
  <c r="CM782"/>
  <c r="CL782"/>
  <c r="CK782"/>
  <c r="CJ782"/>
  <c r="CI782"/>
  <c r="CH782"/>
  <c r="CG782"/>
  <c r="CF782"/>
  <c r="CE782"/>
  <c r="CQ781"/>
  <c r="CP781"/>
  <c r="CO781"/>
  <c r="CN781"/>
  <c r="CM781"/>
  <c r="CL781"/>
  <c r="CK781"/>
  <c r="CJ781"/>
  <c r="CI781"/>
  <c r="CH781"/>
  <c r="CG781"/>
  <c r="CF781"/>
  <c r="CE781"/>
  <c r="CQ780"/>
  <c r="CP780"/>
  <c r="CO780"/>
  <c r="CN780"/>
  <c r="CM780"/>
  <c r="CL780"/>
  <c r="CK780"/>
  <c r="CJ780"/>
  <c r="CI780"/>
  <c r="CH780"/>
  <c r="CG780"/>
  <c r="CF780"/>
  <c r="CE780"/>
  <c r="CQ779"/>
  <c r="CP779"/>
  <c r="CO779"/>
  <c r="CN779"/>
  <c r="CM779"/>
  <c r="CL779"/>
  <c r="CK779"/>
  <c r="CJ779"/>
  <c r="CI779"/>
  <c r="CH779"/>
  <c r="CG779"/>
  <c r="CF779"/>
  <c r="CE779"/>
  <c r="CQ778"/>
  <c r="CP778"/>
  <c r="CO778"/>
  <c r="CN778"/>
  <c r="CM778"/>
  <c r="CL778"/>
  <c r="CK778"/>
  <c r="CJ778"/>
  <c r="CI778"/>
  <c r="CH778"/>
  <c r="CG778"/>
  <c r="CF778"/>
  <c r="CE778"/>
  <c r="CQ777"/>
  <c r="CP777"/>
  <c r="CO777"/>
  <c r="CN777"/>
  <c r="CM777"/>
  <c r="CL777"/>
  <c r="CK777"/>
  <c r="CJ777"/>
  <c r="CI777"/>
  <c r="CH777"/>
  <c r="CG777"/>
  <c r="CF777"/>
  <c r="CE777"/>
  <c r="CQ776"/>
  <c r="CP776"/>
  <c r="CO776"/>
  <c r="CN776"/>
  <c r="CM776"/>
  <c r="CL776"/>
  <c r="CK776"/>
  <c r="CJ776"/>
  <c r="CI776"/>
  <c r="CH776"/>
  <c r="CG776"/>
  <c r="CF776"/>
  <c r="CE776"/>
  <c r="CQ775"/>
  <c r="CP775"/>
  <c r="CO775"/>
  <c r="CN775"/>
  <c r="CM775"/>
  <c r="CL775"/>
  <c r="CK775"/>
  <c r="CJ775"/>
  <c r="CI775"/>
  <c r="CH775"/>
  <c r="CG775"/>
  <c r="CF775"/>
  <c r="CE775"/>
  <c r="CQ774"/>
  <c r="CP774"/>
  <c r="CO774"/>
  <c r="CN774"/>
  <c r="CM774"/>
  <c r="CL774"/>
  <c r="CK774"/>
  <c r="CJ774"/>
  <c r="CI774"/>
  <c r="CH774"/>
  <c r="CG774"/>
  <c r="CF774"/>
  <c r="CE774"/>
  <c r="CQ773"/>
  <c r="CP773"/>
  <c r="CO773"/>
  <c r="CN773"/>
  <c r="CM773"/>
  <c r="CL773"/>
  <c r="CK773"/>
  <c r="CJ773"/>
  <c r="CI773"/>
  <c r="CH773"/>
  <c r="CG773"/>
  <c r="CF773"/>
  <c r="CE773"/>
  <c r="CQ772"/>
  <c r="CP772"/>
  <c r="CO772"/>
  <c r="CN772"/>
  <c r="CM772"/>
  <c r="CL772"/>
  <c r="CK772"/>
  <c r="CJ772"/>
  <c r="CI772"/>
  <c r="CH772"/>
  <c r="CG772"/>
  <c r="CF772"/>
  <c r="CE772"/>
  <c r="CQ771"/>
  <c r="CP771"/>
  <c r="CO771"/>
  <c r="CN771"/>
  <c r="CM771"/>
  <c r="CL771"/>
  <c r="CK771"/>
  <c r="CJ771"/>
  <c r="CI771"/>
  <c r="CH771"/>
  <c r="CG771"/>
  <c r="CF771"/>
  <c r="CE771"/>
  <c r="CQ770"/>
  <c r="CP770"/>
  <c r="CO770"/>
  <c r="CN770"/>
  <c r="CM770"/>
  <c r="CL770"/>
  <c r="CK770"/>
  <c r="CJ770"/>
  <c r="CI770"/>
  <c r="CH770"/>
  <c r="CG770"/>
  <c r="CF770"/>
  <c r="CE770"/>
  <c r="CQ769"/>
  <c r="CP769"/>
  <c r="CO769"/>
  <c r="CN769"/>
  <c r="CM769"/>
  <c r="CL769"/>
  <c r="CK769"/>
  <c r="CJ769"/>
  <c r="CI769"/>
  <c r="CH769"/>
  <c r="CG769"/>
  <c r="CF769"/>
  <c r="CE769"/>
  <c r="CQ768"/>
  <c r="CP768"/>
  <c r="CO768"/>
  <c r="CN768"/>
  <c r="CM768"/>
  <c r="CL768"/>
  <c r="CK768"/>
  <c r="CJ768"/>
  <c r="CI768"/>
  <c r="CH768"/>
  <c r="CG768"/>
  <c r="CF768"/>
  <c r="CE768"/>
  <c r="CQ767"/>
  <c r="CP767"/>
  <c r="CO767"/>
  <c r="CN767"/>
  <c r="CM767"/>
  <c r="CL767"/>
  <c r="CK767"/>
  <c r="CJ767"/>
  <c r="CI767"/>
  <c r="CH767"/>
  <c r="CG767"/>
  <c r="CF767"/>
  <c r="CE767"/>
  <c r="CQ766"/>
  <c r="CP766"/>
  <c r="CO766"/>
  <c r="CN766"/>
  <c r="CM766"/>
  <c r="CL766"/>
  <c r="CK766"/>
  <c r="CJ766"/>
  <c r="CI766"/>
  <c r="CH766"/>
  <c r="CG766"/>
  <c r="CF766"/>
  <c r="CE766"/>
  <c r="CQ765"/>
  <c r="CP765"/>
  <c r="CO765"/>
  <c r="CN765"/>
  <c r="CM765"/>
  <c r="CL765"/>
  <c r="CK765"/>
  <c r="CJ765"/>
  <c r="CI765"/>
  <c r="CH765"/>
  <c r="CG765"/>
  <c r="CF765"/>
  <c r="CE765"/>
  <c r="CQ764"/>
  <c r="CP764"/>
  <c r="CO764"/>
  <c r="CN764"/>
  <c r="CM764"/>
  <c r="CL764"/>
  <c r="CK764"/>
  <c r="CJ764"/>
  <c r="CI764"/>
  <c r="CH764"/>
  <c r="CG764"/>
  <c r="CF764"/>
  <c r="CE764"/>
  <c r="CQ763"/>
  <c r="CP763"/>
  <c r="CO763"/>
  <c r="CN763"/>
  <c r="CM763"/>
  <c r="CL763"/>
  <c r="CK763"/>
  <c r="CJ763"/>
  <c r="CI763"/>
  <c r="CH763"/>
  <c r="CG763"/>
  <c r="CF763"/>
  <c r="CE763"/>
  <c r="CQ762"/>
  <c r="CP762"/>
  <c r="CO762"/>
  <c r="CN762"/>
  <c r="CM762"/>
  <c r="CL762"/>
  <c r="CK762"/>
  <c r="CJ762"/>
  <c r="CI762"/>
  <c r="CH762"/>
  <c r="CG762"/>
  <c r="CF762"/>
  <c r="CE762"/>
  <c r="CQ759"/>
  <c r="CP759"/>
  <c r="CO759"/>
  <c r="CN759"/>
  <c r="CM759"/>
  <c r="CL759"/>
  <c r="CK759"/>
  <c r="CJ759"/>
  <c r="CI759"/>
  <c r="CH759"/>
  <c r="CG759"/>
  <c r="CF759"/>
  <c r="CE759"/>
  <c r="CQ758"/>
  <c r="CP758"/>
  <c r="CO758"/>
  <c r="CN758"/>
  <c r="CM758"/>
  <c r="CL758"/>
  <c r="CK758"/>
  <c r="CJ758"/>
  <c r="CI758"/>
  <c r="CH758"/>
  <c r="CG758"/>
  <c r="CF758"/>
  <c r="CE758"/>
  <c r="CQ757"/>
  <c r="CP757"/>
  <c r="CO757"/>
  <c r="CN757"/>
  <c r="CM757"/>
  <c r="CL757"/>
  <c r="CK757"/>
  <c r="CJ757"/>
  <c r="CI757"/>
  <c r="CH757"/>
  <c r="CG757"/>
  <c r="CF757"/>
  <c r="CE757"/>
  <c r="CQ756"/>
  <c r="CP756"/>
  <c r="CO756"/>
  <c r="CN756"/>
  <c r="CM756"/>
  <c r="CL756"/>
  <c r="CK756"/>
  <c r="CJ756"/>
  <c r="CI756"/>
  <c r="CH756"/>
  <c r="CG756"/>
  <c r="CF756"/>
  <c r="CE756"/>
  <c r="CQ755"/>
  <c r="CP755"/>
  <c r="CO755"/>
  <c r="CN755"/>
  <c r="CM755"/>
  <c r="CL755"/>
  <c r="CK755"/>
  <c r="CJ755"/>
  <c r="CI755"/>
  <c r="CH755"/>
  <c r="CG755"/>
  <c r="CF755"/>
  <c r="CE755"/>
  <c r="CQ754"/>
  <c r="CP754"/>
  <c r="CO754"/>
  <c r="CN754"/>
  <c r="CM754"/>
  <c r="CL754"/>
  <c r="CK754"/>
  <c r="CJ754"/>
  <c r="CI754"/>
  <c r="CH754"/>
  <c r="CG754"/>
  <c r="CF754"/>
  <c r="CE754"/>
  <c r="CQ753"/>
  <c r="CP753"/>
  <c r="CO753"/>
  <c r="CN753"/>
  <c r="CM753"/>
  <c r="CL753"/>
  <c r="CK753"/>
  <c r="CJ753"/>
  <c r="CI753"/>
  <c r="CH753"/>
  <c r="CG753"/>
  <c r="CF753"/>
  <c r="CE753"/>
  <c r="CQ752"/>
  <c r="CP752"/>
  <c r="CO752"/>
  <c r="CN752"/>
  <c r="CM752"/>
  <c r="CL752"/>
  <c r="CK752"/>
  <c r="CJ752"/>
  <c r="CI752"/>
  <c r="CH752"/>
  <c r="CG752"/>
  <c r="CF752"/>
  <c r="CE752"/>
  <c r="CQ751"/>
  <c r="CP751"/>
  <c r="CO751"/>
  <c r="CN751"/>
  <c r="CM751"/>
  <c r="CL751"/>
  <c r="CK751"/>
  <c r="CJ751"/>
  <c r="CI751"/>
  <c r="CH751"/>
  <c r="CG751"/>
  <c r="CF751"/>
  <c r="CE751"/>
  <c r="CQ750"/>
  <c r="CP750"/>
  <c r="CO750"/>
  <c r="CN750"/>
  <c r="CM750"/>
  <c r="CL750"/>
  <c r="CK750"/>
  <c r="CJ750"/>
  <c r="CI750"/>
  <c r="CH750"/>
  <c r="CG750"/>
  <c r="CF750"/>
  <c r="CE750"/>
  <c r="CQ749"/>
  <c r="CP749"/>
  <c r="CO749"/>
  <c r="CN749"/>
  <c r="CM749"/>
  <c r="CL749"/>
  <c r="CK749"/>
  <c r="CJ749"/>
  <c r="CI749"/>
  <c r="CH749"/>
  <c r="CG749"/>
  <c r="CF749"/>
  <c r="CE749"/>
  <c r="CQ747"/>
  <c r="CP747"/>
  <c r="CO747"/>
  <c r="CN747"/>
  <c r="CM747"/>
  <c r="CL747"/>
  <c r="CK747"/>
  <c r="CJ747"/>
  <c r="CJ746" s="1"/>
  <c r="CI747"/>
  <c r="CH747"/>
  <c r="CG747"/>
  <c r="CF747"/>
  <c r="CE747"/>
  <c r="CQ744"/>
  <c r="CP744"/>
  <c r="CO744"/>
  <c r="CN744"/>
  <c r="CM744"/>
  <c r="CL744"/>
  <c r="CK744"/>
  <c r="CJ744"/>
  <c r="CI744"/>
  <c r="CH744"/>
  <c r="CG744"/>
  <c r="CF744"/>
  <c r="CE744"/>
  <c r="CQ743"/>
  <c r="CP743"/>
  <c r="CO743"/>
  <c r="CN743"/>
  <c r="CM743"/>
  <c r="CL743"/>
  <c r="CK743"/>
  <c r="CJ743"/>
  <c r="CI743"/>
  <c r="CH743"/>
  <c r="CG743"/>
  <c r="CF743"/>
  <c r="CE743"/>
  <c r="CQ742"/>
  <c r="CP742"/>
  <c r="CO742"/>
  <c r="CN742"/>
  <c r="CM742"/>
  <c r="CL742"/>
  <c r="CK742"/>
  <c r="CJ742"/>
  <c r="CI742"/>
  <c r="CH742"/>
  <c r="CG742"/>
  <c r="CF742"/>
  <c r="CE742"/>
  <c r="CQ741"/>
  <c r="CP741"/>
  <c r="CO741"/>
  <c r="CN741"/>
  <c r="CM741"/>
  <c r="CL741"/>
  <c r="CK741"/>
  <c r="CJ741"/>
  <c r="CI741"/>
  <c r="CH741"/>
  <c r="CG741"/>
  <c r="CF741"/>
  <c r="CE741"/>
  <c r="CQ737"/>
  <c r="CP737"/>
  <c r="CO737"/>
  <c r="CN737"/>
  <c r="CM737"/>
  <c r="CL737"/>
  <c r="CK737"/>
  <c r="CJ737"/>
  <c r="CH737"/>
  <c r="CG737"/>
  <c r="CF737"/>
  <c r="CE737"/>
  <c r="CQ736"/>
  <c r="CP736"/>
  <c r="CO736"/>
  <c r="CN736"/>
  <c r="CM736"/>
  <c r="CL736"/>
  <c r="CK736"/>
  <c r="CJ736"/>
  <c r="CI736"/>
  <c r="CH736"/>
  <c r="CG736"/>
  <c r="CF736"/>
  <c r="CE736"/>
  <c r="CQ735"/>
  <c r="CP735"/>
  <c r="CO735"/>
  <c r="CN735"/>
  <c r="CM735"/>
  <c r="CL735"/>
  <c r="CK735"/>
  <c r="CJ735"/>
  <c r="CH735"/>
  <c r="CG735"/>
  <c r="CF735"/>
  <c r="CE735"/>
  <c r="CQ734"/>
  <c r="CP734"/>
  <c r="CO734"/>
  <c r="CN734"/>
  <c r="CM734"/>
  <c r="CL734"/>
  <c r="CK734"/>
  <c r="CJ734"/>
  <c r="CH734"/>
  <c r="CG734"/>
  <c r="CF734"/>
  <c r="CE734"/>
  <c r="CQ733"/>
  <c r="CP733"/>
  <c r="CO733"/>
  <c r="CN733"/>
  <c r="CM733"/>
  <c r="CL733"/>
  <c r="CK733"/>
  <c r="CJ733"/>
  <c r="CI733"/>
  <c r="CH733"/>
  <c r="CG733"/>
  <c r="CF733"/>
  <c r="CE733"/>
  <c r="CQ732"/>
  <c r="CP732"/>
  <c r="CO732"/>
  <c r="CN732"/>
  <c r="CM732"/>
  <c r="CL732"/>
  <c r="CK732"/>
  <c r="CJ732"/>
  <c r="CI732"/>
  <c r="CH732"/>
  <c r="CG732"/>
  <c r="CF732"/>
  <c r="CE732"/>
  <c r="CQ731"/>
  <c r="CP731"/>
  <c r="CO731"/>
  <c r="CN731"/>
  <c r="CM731"/>
  <c r="CL731"/>
  <c r="CK731"/>
  <c r="CJ731"/>
  <c r="CH731"/>
  <c r="CG731"/>
  <c r="CF731"/>
  <c r="CE731"/>
  <c r="CQ730"/>
  <c r="CP730"/>
  <c r="CO730"/>
  <c r="CN730"/>
  <c r="CM730"/>
  <c r="CL730"/>
  <c r="CK730"/>
  <c r="CJ730"/>
  <c r="CH730"/>
  <c r="CG730"/>
  <c r="CF730"/>
  <c r="CE730"/>
  <c r="CQ729"/>
  <c r="CP729"/>
  <c r="CO729"/>
  <c r="CN729"/>
  <c r="CM729"/>
  <c r="CL729"/>
  <c r="CK729"/>
  <c r="CJ729"/>
  <c r="CI729"/>
  <c r="CH729"/>
  <c r="CG729"/>
  <c r="CF729"/>
  <c r="CE729"/>
  <c r="CQ728"/>
  <c r="CP728"/>
  <c r="CO728"/>
  <c r="CN728"/>
  <c r="CM728"/>
  <c r="CL728"/>
  <c r="CK728"/>
  <c r="CJ728"/>
  <c r="CI728"/>
  <c r="CH728"/>
  <c r="CG728"/>
  <c r="CF728"/>
  <c r="CE728"/>
  <c r="CQ727"/>
  <c r="CP727"/>
  <c r="CO727"/>
  <c r="CN727"/>
  <c r="CM727"/>
  <c r="CL727"/>
  <c r="CK727"/>
  <c r="CJ727"/>
  <c r="CI727"/>
  <c r="CH727"/>
  <c r="CG727"/>
  <c r="CF727"/>
  <c r="CE727"/>
  <c r="CQ726"/>
  <c r="CP726"/>
  <c r="CO726"/>
  <c r="CN726"/>
  <c r="CM726"/>
  <c r="CL726"/>
  <c r="CK726"/>
  <c r="CJ726"/>
  <c r="CI726"/>
  <c r="CH726"/>
  <c r="CG726"/>
  <c r="CF726"/>
  <c r="CE726"/>
  <c r="CQ725"/>
  <c r="CP725"/>
  <c r="CO725"/>
  <c r="CN725"/>
  <c r="CM725"/>
  <c r="CL725"/>
  <c r="CK725"/>
  <c r="CJ725"/>
  <c r="CI725"/>
  <c r="CH725"/>
  <c r="CG725"/>
  <c r="CF725"/>
  <c r="CE725"/>
  <c r="CQ724"/>
  <c r="CP724"/>
  <c r="CO724"/>
  <c r="CN724"/>
  <c r="CM724"/>
  <c r="CL724"/>
  <c r="CK724"/>
  <c r="CJ724"/>
  <c r="CI724"/>
  <c r="CH724"/>
  <c r="CG724"/>
  <c r="CF724"/>
  <c r="CE724"/>
  <c r="CQ723"/>
  <c r="CP723"/>
  <c r="CO723"/>
  <c r="CN723"/>
  <c r="CM723"/>
  <c r="CL723"/>
  <c r="CK723"/>
  <c r="CJ723"/>
  <c r="CI723"/>
  <c r="CH723"/>
  <c r="CG723"/>
  <c r="CF723"/>
  <c r="CE723"/>
  <c r="CQ722"/>
  <c r="CP722"/>
  <c r="CO722"/>
  <c r="CN722"/>
  <c r="CM722"/>
  <c r="CL722"/>
  <c r="CK722"/>
  <c r="CJ722"/>
  <c r="CI722"/>
  <c r="CH722"/>
  <c r="CG722"/>
  <c r="CF722"/>
  <c r="CE722"/>
  <c r="CQ721"/>
  <c r="CP721"/>
  <c r="CO721"/>
  <c r="CN721"/>
  <c r="CM721"/>
  <c r="CL721"/>
  <c r="CK721"/>
  <c r="CJ721"/>
  <c r="CI721"/>
  <c r="CH721"/>
  <c r="CG721"/>
  <c r="CF721"/>
  <c r="CE721"/>
  <c r="CQ720"/>
  <c r="CP720"/>
  <c r="CO720"/>
  <c r="CN720"/>
  <c r="CM720"/>
  <c r="CL720"/>
  <c r="CK720"/>
  <c r="CJ720"/>
  <c r="CI720"/>
  <c r="CH720"/>
  <c r="CG720"/>
  <c r="CF720"/>
  <c r="CE720"/>
  <c r="CQ719"/>
  <c r="CP719"/>
  <c r="CO719"/>
  <c r="CN719"/>
  <c r="CM719"/>
  <c r="CL719"/>
  <c r="CK719"/>
  <c r="CJ719"/>
  <c r="CI719"/>
  <c r="CH719"/>
  <c r="CG719"/>
  <c r="CF719"/>
  <c r="CE719"/>
  <c r="CQ718"/>
  <c r="CP718"/>
  <c r="CO718"/>
  <c r="CN718"/>
  <c r="CM718"/>
  <c r="CL718"/>
  <c r="CK718"/>
  <c r="CJ718"/>
  <c r="CI718"/>
  <c r="CH718"/>
  <c r="CG718"/>
  <c r="CF718"/>
  <c r="CE718"/>
  <c r="CQ717"/>
  <c r="CP717"/>
  <c r="CO717"/>
  <c r="CN717"/>
  <c r="CM717"/>
  <c r="CL717"/>
  <c r="CK717"/>
  <c r="CJ717"/>
  <c r="CI717"/>
  <c r="CH717"/>
  <c r="CG717"/>
  <c r="CF717"/>
  <c r="CE717"/>
  <c r="CQ716"/>
  <c r="CP716"/>
  <c r="CO716"/>
  <c r="CN716"/>
  <c r="CM716"/>
  <c r="CL716"/>
  <c r="CK716"/>
  <c r="CJ716"/>
  <c r="CI716"/>
  <c r="CH716"/>
  <c r="CG716"/>
  <c r="CF716"/>
  <c r="CE716"/>
  <c r="CQ715"/>
  <c r="CP715"/>
  <c r="CO715"/>
  <c r="CN715"/>
  <c r="CM715"/>
  <c r="CL715"/>
  <c r="CK715"/>
  <c r="CJ715"/>
  <c r="CI715"/>
  <c r="CH715"/>
  <c r="CG715"/>
  <c r="CF715"/>
  <c r="CE715"/>
  <c r="CQ713"/>
  <c r="CP713"/>
  <c r="CO713"/>
  <c r="CN713"/>
  <c r="CM713"/>
  <c r="CL713"/>
  <c r="CK713"/>
  <c r="CJ713"/>
  <c r="CI713"/>
  <c r="CH713"/>
  <c r="CG713"/>
  <c r="CF713"/>
  <c r="CE713"/>
  <c r="CQ712"/>
  <c r="CP712"/>
  <c r="CO712"/>
  <c r="CN712"/>
  <c r="CM712"/>
  <c r="CL712"/>
  <c r="CK712"/>
  <c r="CJ712"/>
  <c r="CI712"/>
  <c r="CH712"/>
  <c r="CG712"/>
  <c r="CF712"/>
  <c r="CE712"/>
  <c r="CQ709"/>
  <c r="CP709"/>
  <c r="CO709"/>
  <c r="CN709"/>
  <c r="CN708" s="1"/>
  <c r="CM709"/>
  <c r="CL709"/>
  <c r="CK709"/>
  <c r="CJ709"/>
  <c r="CI709"/>
  <c r="CH709"/>
  <c r="CG709"/>
  <c r="CF709"/>
  <c r="CE709"/>
  <c r="CQ707"/>
  <c r="CP707"/>
  <c r="CO707"/>
  <c r="CO706" s="1"/>
  <c r="CN707"/>
  <c r="CN706" s="1"/>
  <c r="CM707"/>
  <c r="CL707"/>
  <c r="CK707"/>
  <c r="CJ707"/>
  <c r="CI707"/>
  <c r="CH707"/>
  <c r="CG707"/>
  <c r="CG706" s="1"/>
  <c r="CF707"/>
  <c r="CE707"/>
  <c r="CQ696"/>
  <c r="CP696"/>
  <c r="CO696"/>
  <c r="CN696"/>
  <c r="CM696"/>
  <c r="CL696"/>
  <c r="CK696"/>
  <c r="CJ696"/>
  <c r="CI696"/>
  <c r="CH696"/>
  <c r="CG696"/>
  <c r="CF696"/>
  <c r="CE696"/>
  <c r="CQ695"/>
  <c r="CP695"/>
  <c r="CO695"/>
  <c r="CN695"/>
  <c r="CM695"/>
  <c r="CL695"/>
  <c r="CK695"/>
  <c r="CJ695"/>
  <c r="CI695"/>
  <c r="CH695"/>
  <c r="CG695"/>
  <c r="CF695"/>
  <c r="CE695"/>
  <c r="CQ694"/>
  <c r="CP694"/>
  <c r="CO694"/>
  <c r="CN694"/>
  <c r="CM694"/>
  <c r="CL694"/>
  <c r="CK694"/>
  <c r="CJ694"/>
  <c r="CI694"/>
  <c r="CH694"/>
  <c r="CG694"/>
  <c r="CF694"/>
  <c r="CE694"/>
  <c r="CQ693"/>
  <c r="CP693"/>
  <c r="CO693"/>
  <c r="CN693"/>
  <c r="CM693"/>
  <c r="CL693"/>
  <c r="CK693"/>
  <c r="CJ693"/>
  <c r="CI693"/>
  <c r="CH693"/>
  <c r="CG693"/>
  <c r="CF693"/>
  <c r="CE693"/>
  <c r="CQ692"/>
  <c r="CP692"/>
  <c r="CO692"/>
  <c r="CN692"/>
  <c r="CM692"/>
  <c r="CL692"/>
  <c r="CK692"/>
  <c r="CJ692"/>
  <c r="CI692"/>
  <c r="CH692"/>
  <c r="CG692"/>
  <c r="CF692"/>
  <c r="CE692"/>
  <c r="CQ691"/>
  <c r="CP691"/>
  <c r="CO691"/>
  <c r="CN691"/>
  <c r="CM691"/>
  <c r="CL691"/>
  <c r="CK691"/>
  <c r="CJ691"/>
  <c r="CI691"/>
  <c r="CH691"/>
  <c r="CG691"/>
  <c r="CF691"/>
  <c r="CE691"/>
  <c r="CQ690"/>
  <c r="CP690"/>
  <c r="CO690"/>
  <c r="CN690"/>
  <c r="CM690"/>
  <c r="CL690"/>
  <c r="CK690"/>
  <c r="CJ690"/>
  <c r="CI690"/>
  <c r="CH690"/>
  <c r="CG690"/>
  <c r="CF690"/>
  <c r="CE690"/>
  <c r="CQ689"/>
  <c r="CP689"/>
  <c r="CO689"/>
  <c r="CN689"/>
  <c r="CM689"/>
  <c r="CL689"/>
  <c r="CK689"/>
  <c r="CJ689"/>
  <c r="CI689"/>
  <c r="CH689"/>
  <c r="CG689"/>
  <c r="CF689"/>
  <c r="CE689"/>
  <c r="CQ688"/>
  <c r="CP688"/>
  <c r="CO688"/>
  <c r="CN688"/>
  <c r="CM688"/>
  <c r="CL688"/>
  <c r="CK688"/>
  <c r="CJ688"/>
  <c r="CI688"/>
  <c r="CH688"/>
  <c r="CG688"/>
  <c r="CF688"/>
  <c r="CE688"/>
  <c r="CQ687"/>
  <c r="CP687"/>
  <c r="CO687"/>
  <c r="CN687"/>
  <c r="CM687"/>
  <c r="CL687"/>
  <c r="CK687"/>
  <c r="CJ687"/>
  <c r="CI687"/>
  <c r="CH687"/>
  <c r="CG687"/>
  <c r="CF687"/>
  <c r="CE687"/>
  <c r="CQ686"/>
  <c r="CP686"/>
  <c r="CO686"/>
  <c r="CN686"/>
  <c r="CM686"/>
  <c r="CL686"/>
  <c r="CK686"/>
  <c r="CJ686"/>
  <c r="CI686"/>
  <c r="CH686"/>
  <c r="CG686"/>
  <c r="CF686"/>
  <c r="CE686"/>
  <c r="CQ685"/>
  <c r="CP685"/>
  <c r="CO685"/>
  <c r="CN685"/>
  <c r="CM685"/>
  <c r="CL685"/>
  <c r="CK685"/>
  <c r="CJ685"/>
  <c r="CI685"/>
  <c r="CH685"/>
  <c r="CG685"/>
  <c r="CF685"/>
  <c r="CE685"/>
  <c r="CQ684"/>
  <c r="CP684"/>
  <c r="CO684"/>
  <c r="CN684"/>
  <c r="CM684"/>
  <c r="CL684"/>
  <c r="CK684"/>
  <c r="CJ684"/>
  <c r="CI684"/>
  <c r="CH684"/>
  <c r="CG684"/>
  <c r="CF684"/>
  <c r="CE684"/>
  <c r="CQ683"/>
  <c r="CP683"/>
  <c r="CO683"/>
  <c r="CN683"/>
  <c r="CM683"/>
  <c r="CL683"/>
  <c r="CK683"/>
  <c r="CJ683"/>
  <c r="CI683"/>
  <c r="CH683"/>
  <c r="CG683"/>
  <c r="CF683"/>
  <c r="CE683"/>
  <c r="CQ682"/>
  <c r="CP682"/>
  <c r="CO682"/>
  <c r="CN682"/>
  <c r="CM682"/>
  <c r="CL682"/>
  <c r="CK682"/>
  <c r="CJ682"/>
  <c r="CI682"/>
  <c r="CH682"/>
  <c r="CG682"/>
  <c r="CF682"/>
  <c r="CE682"/>
  <c r="CQ681"/>
  <c r="CP681"/>
  <c r="CO681"/>
  <c r="CN681"/>
  <c r="CM681"/>
  <c r="CL681"/>
  <c r="CK681"/>
  <c r="CJ681"/>
  <c r="CI681"/>
  <c r="CH681"/>
  <c r="CG681"/>
  <c r="CF681"/>
  <c r="CE681"/>
  <c r="CQ680"/>
  <c r="CP680"/>
  <c r="CO680"/>
  <c r="CN680"/>
  <c r="CM680"/>
  <c r="CL680"/>
  <c r="CK680"/>
  <c r="CJ680"/>
  <c r="CI680"/>
  <c r="CH680"/>
  <c r="CG680"/>
  <c r="CF680"/>
  <c r="CE680"/>
  <c r="CQ679"/>
  <c r="CP679"/>
  <c r="CO679"/>
  <c r="CN679"/>
  <c r="CM679"/>
  <c r="CL679"/>
  <c r="CK679"/>
  <c r="CJ679"/>
  <c r="CI679"/>
  <c r="CH679"/>
  <c r="CG679"/>
  <c r="CF679"/>
  <c r="CE679"/>
  <c r="CQ678"/>
  <c r="CP678"/>
  <c r="CO678"/>
  <c r="CN678"/>
  <c r="CM678"/>
  <c r="CL678"/>
  <c r="CK678"/>
  <c r="CJ678"/>
  <c r="CI678"/>
  <c r="CH678"/>
  <c r="CG678"/>
  <c r="CF678"/>
  <c r="CE678"/>
  <c r="CQ677"/>
  <c r="CP677"/>
  <c r="CO677"/>
  <c r="CN677"/>
  <c r="CM677"/>
  <c r="CL677"/>
  <c r="CK677"/>
  <c r="CJ677"/>
  <c r="CI677"/>
  <c r="CH677"/>
  <c r="CG677"/>
  <c r="CF677"/>
  <c r="CE677"/>
  <c r="CQ676"/>
  <c r="CP676"/>
  <c r="CO676"/>
  <c r="CN676"/>
  <c r="CM676"/>
  <c r="CL676"/>
  <c r="CK676"/>
  <c r="CJ676"/>
  <c r="CI676"/>
  <c r="CH676"/>
  <c r="CG676"/>
  <c r="CF676"/>
  <c r="CE676"/>
  <c r="CQ675"/>
  <c r="CP675"/>
  <c r="CO675"/>
  <c r="CN675"/>
  <c r="CM675"/>
  <c r="CL675"/>
  <c r="CK675"/>
  <c r="CJ675"/>
  <c r="CI675"/>
  <c r="CH675"/>
  <c r="CG675"/>
  <c r="CF675"/>
  <c r="CE675"/>
  <c r="CQ674"/>
  <c r="CP674"/>
  <c r="CO674"/>
  <c r="CN674"/>
  <c r="CM674"/>
  <c r="CL674"/>
  <c r="CK674"/>
  <c r="CJ674"/>
  <c r="CI674"/>
  <c r="CH674"/>
  <c r="CG674"/>
  <c r="CF674"/>
  <c r="CE674"/>
  <c r="CQ673"/>
  <c r="CP673"/>
  <c r="CO673"/>
  <c r="CN673"/>
  <c r="CM673"/>
  <c r="CL673"/>
  <c r="CK673"/>
  <c r="CJ673"/>
  <c r="CI673"/>
  <c r="CH673"/>
  <c r="CG673"/>
  <c r="CF673"/>
  <c r="CE673"/>
  <c r="CQ672"/>
  <c r="CP672"/>
  <c r="CO672"/>
  <c r="CN672"/>
  <c r="CM672"/>
  <c r="CL672"/>
  <c r="CK672"/>
  <c r="CJ672"/>
  <c r="CI672"/>
  <c r="CH672"/>
  <c r="CG672"/>
  <c r="CF672"/>
  <c r="CE672"/>
  <c r="CQ671"/>
  <c r="CP671"/>
  <c r="CO671"/>
  <c r="CN671"/>
  <c r="CM671"/>
  <c r="CL671"/>
  <c r="CK671"/>
  <c r="CJ671"/>
  <c r="CI671"/>
  <c r="CH671"/>
  <c r="CG671"/>
  <c r="CF671"/>
  <c r="CE671"/>
  <c r="CQ670"/>
  <c r="CP670"/>
  <c r="CO670"/>
  <c r="CN670"/>
  <c r="CM670"/>
  <c r="CL670"/>
  <c r="CK670"/>
  <c r="CJ670"/>
  <c r="CI670"/>
  <c r="CH670"/>
  <c r="CG670"/>
  <c r="CF670"/>
  <c r="CE670"/>
  <c r="CQ669"/>
  <c r="CP669"/>
  <c r="CO669"/>
  <c r="CN669"/>
  <c r="CM669"/>
  <c r="CL669"/>
  <c r="CK669"/>
  <c r="CJ669"/>
  <c r="CI669"/>
  <c r="CH669"/>
  <c r="CG669"/>
  <c r="CF669"/>
  <c r="CE669"/>
  <c r="CQ668"/>
  <c r="CP668"/>
  <c r="CO668"/>
  <c r="CN668"/>
  <c r="CM668"/>
  <c r="CL668"/>
  <c r="CK668"/>
  <c r="CJ668"/>
  <c r="CI668"/>
  <c r="CH668"/>
  <c r="CG668"/>
  <c r="CF668"/>
  <c r="CE668"/>
  <c r="CQ667"/>
  <c r="CP667"/>
  <c r="CO667"/>
  <c r="CN667"/>
  <c r="CM667"/>
  <c r="CL667"/>
  <c r="CK667"/>
  <c r="CJ667"/>
  <c r="CI667"/>
  <c r="CH667"/>
  <c r="CG667"/>
  <c r="CF667"/>
  <c r="CE667"/>
  <c r="CQ666"/>
  <c r="CP666"/>
  <c r="CO666"/>
  <c r="CN666"/>
  <c r="CM666"/>
  <c r="CL666"/>
  <c r="CK666"/>
  <c r="CJ666"/>
  <c r="CI666"/>
  <c r="CH666"/>
  <c r="CG666"/>
  <c r="CF666"/>
  <c r="CE666"/>
  <c r="CQ665"/>
  <c r="CP665"/>
  <c r="CO665"/>
  <c r="CN665"/>
  <c r="CM665"/>
  <c r="CL665"/>
  <c r="CK665"/>
  <c r="CJ665"/>
  <c r="CI665"/>
  <c r="CH665"/>
  <c r="CG665"/>
  <c r="CF665"/>
  <c r="CE665"/>
  <c r="CQ664"/>
  <c r="CP664"/>
  <c r="CO664"/>
  <c r="CN664"/>
  <c r="CM664"/>
  <c r="CL664"/>
  <c r="CK664"/>
  <c r="CJ664"/>
  <c r="CI664"/>
  <c r="CH664"/>
  <c r="CG664"/>
  <c r="CF664"/>
  <c r="CE664"/>
  <c r="CQ663"/>
  <c r="CP663"/>
  <c r="CO663"/>
  <c r="CN663"/>
  <c r="CM663"/>
  <c r="CL663"/>
  <c r="CK663"/>
  <c r="CJ663"/>
  <c r="CI663"/>
  <c r="CH663"/>
  <c r="CG663"/>
  <c r="CF663"/>
  <c r="CE663"/>
  <c r="CQ662"/>
  <c r="CP662"/>
  <c r="CO662"/>
  <c r="CN662"/>
  <c r="CM662"/>
  <c r="CL662"/>
  <c r="CK662"/>
  <c r="CJ662"/>
  <c r="CI662"/>
  <c r="CH662"/>
  <c r="CG662"/>
  <c r="CF662"/>
  <c r="CE662"/>
  <c r="CQ661"/>
  <c r="CP661"/>
  <c r="CO661"/>
  <c r="CN661"/>
  <c r="CM661"/>
  <c r="CL661"/>
  <c r="CK661"/>
  <c r="CJ661"/>
  <c r="CI661"/>
  <c r="CH661"/>
  <c r="CG661"/>
  <c r="CF661"/>
  <c r="CE661"/>
  <c r="CQ660"/>
  <c r="CP660"/>
  <c r="CO660"/>
  <c r="CN660"/>
  <c r="CM660"/>
  <c r="CL660"/>
  <c r="CK660"/>
  <c r="CJ660"/>
  <c r="CI660"/>
  <c r="CH660"/>
  <c r="CG660"/>
  <c r="CF660"/>
  <c r="CE660"/>
  <c r="CQ659"/>
  <c r="CP659"/>
  <c r="CO659"/>
  <c r="CN659"/>
  <c r="CM659"/>
  <c r="CL659"/>
  <c r="CK659"/>
  <c r="CJ659"/>
  <c r="CI659"/>
  <c r="CH659"/>
  <c r="CG659"/>
  <c r="CF659"/>
  <c r="CE659"/>
  <c r="CQ658"/>
  <c r="CP658"/>
  <c r="CO658"/>
  <c r="CN658"/>
  <c r="CM658"/>
  <c r="CL658"/>
  <c r="CK658"/>
  <c r="CJ658"/>
  <c r="CI658"/>
  <c r="CH658"/>
  <c r="CG658"/>
  <c r="CF658"/>
  <c r="CE658"/>
  <c r="CQ657"/>
  <c r="CP657"/>
  <c r="CO657"/>
  <c r="CN657"/>
  <c r="CM657"/>
  <c r="CL657"/>
  <c r="CK657"/>
  <c r="CJ657"/>
  <c r="CI657"/>
  <c r="CH657"/>
  <c r="CG657"/>
  <c r="CF657"/>
  <c r="CE657"/>
  <c r="CQ656"/>
  <c r="CP656"/>
  <c r="CO656"/>
  <c r="CN656"/>
  <c r="CM656"/>
  <c r="CL656"/>
  <c r="CK656"/>
  <c r="CJ656"/>
  <c r="CI656"/>
  <c r="CH656"/>
  <c r="CG656"/>
  <c r="CF656"/>
  <c r="CE656"/>
  <c r="CQ655"/>
  <c r="CP655"/>
  <c r="CO655"/>
  <c r="CN655"/>
  <c r="CM655"/>
  <c r="CL655"/>
  <c r="CK655"/>
  <c r="CJ655"/>
  <c r="CI655"/>
  <c r="CH655"/>
  <c r="CG655"/>
  <c r="CF655"/>
  <c r="CE655"/>
  <c r="CQ654"/>
  <c r="CP654"/>
  <c r="CO654"/>
  <c r="CN654"/>
  <c r="CM654"/>
  <c r="CL654"/>
  <c r="CK654"/>
  <c r="CJ654"/>
  <c r="CI654"/>
  <c r="CH654"/>
  <c r="CG654"/>
  <c r="CF654"/>
  <c r="CE654"/>
  <c r="CQ653"/>
  <c r="CP653"/>
  <c r="CO653"/>
  <c r="CN653"/>
  <c r="CM653"/>
  <c r="CL653"/>
  <c r="CK653"/>
  <c r="CJ653"/>
  <c r="CI653"/>
  <c r="CH653"/>
  <c r="CG653"/>
  <c r="CF653"/>
  <c r="CE653"/>
  <c r="CQ652"/>
  <c r="CP652"/>
  <c r="CO652"/>
  <c r="CN652"/>
  <c r="CM652"/>
  <c r="CL652"/>
  <c r="CK652"/>
  <c r="CJ652"/>
  <c r="CI652"/>
  <c r="CH652"/>
  <c r="CG652"/>
  <c r="CF652"/>
  <c r="CE652"/>
  <c r="CQ651"/>
  <c r="CP651"/>
  <c r="CO651"/>
  <c r="CN651"/>
  <c r="CM651"/>
  <c r="CL651"/>
  <c r="CK651"/>
  <c r="CJ651"/>
  <c r="CI651"/>
  <c r="CH651"/>
  <c r="CG651"/>
  <c r="CF651"/>
  <c r="CE651"/>
  <c r="CQ650"/>
  <c r="CP650"/>
  <c r="CO650"/>
  <c r="CN650"/>
  <c r="CM650"/>
  <c r="CL650"/>
  <c r="CK650"/>
  <c r="CJ650"/>
  <c r="CI650"/>
  <c r="CH650"/>
  <c r="CG650"/>
  <c r="CF650"/>
  <c r="CE650"/>
  <c r="CQ649"/>
  <c r="CP649"/>
  <c r="CO649"/>
  <c r="CN649"/>
  <c r="CM649"/>
  <c r="CL649"/>
  <c r="CK649"/>
  <c r="CJ649"/>
  <c r="CI649"/>
  <c r="CH649"/>
  <c r="CG649"/>
  <c r="CF649"/>
  <c r="CE649"/>
  <c r="CQ648"/>
  <c r="CP648"/>
  <c r="CO648"/>
  <c r="CN648"/>
  <c r="CM648"/>
  <c r="CL648"/>
  <c r="CK648"/>
  <c r="CJ648"/>
  <c r="CI648"/>
  <c r="CH648"/>
  <c r="CG648"/>
  <c r="CF648"/>
  <c r="CE648"/>
  <c r="CQ647"/>
  <c r="CP647"/>
  <c r="CO647"/>
  <c r="CN647"/>
  <c r="CM647"/>
  <c r="CL647"/>
  <c r="CK647"/>
  <c r="CJ647"/>
  <c r="CI647"/>
  <c r="CH647"/>
  <c r="CG647"/>
  <c r="CF647"/>
  <c r="CE647"/>
  <c r="CQ646"/>
  <c r="CP646"/>
  <c r="CO646"/>
  <c r="CN646"/>
  <c r="CM646"/>
  <c r="CL646"/>
  <c r="CK646"/>
  <c r="CJ646"/>
  <c r="CI646"/>
  <c r="CH646"/>
  <c r="CG646"/>
  <c r="CF646"/>
  <c r="CE646"/>
  <c r="CQ645"/>
  <c r="CP645"/>
  <c r="CO645"/>
  <c r="CN645"/>
  <c r="CM645"/>
  <c r="CL645"/>
  <c r="CK645"/>
  <c r="CJ645"/>
  <c r="CI645"/>
  <c r="CH645"/>
  <c r="CG645"/>
  <c r="CF645"/>
  <c r="CE645"/>
  <c r="CQ644"/>
  <c r="CP644"/>
  <c r="CO644"/>
  <c r="CN644"/>
  <c r="CM644"/>
  <c r="CL644"/>
  <c r="CK644"/>
  <c r="CJ644"/>
  <c r="CI644"/>
  <c r="CH644"/>
  <c r="CG644"/>
  <c r="CF644"/>
  <c r="CE644"/>
  <c r="CQ643"/>
  <c r="CP643"/>
  <c r="CO643"/>
  <c r="CN643"/>
  <c r="CM643"/>
  <c r="CL643"/>
  <c r="CK643"/>
  <c r="CJ643"/>
  <c r="CI643"/>
  <c r="CH643"/>
  <c r="CG643"/>
  <c r="CF643"/>
  <c r="CE643"/>
  <c r="CQ642"/>
  <c r="CP642"/>
  <c r="CO642"/>
  <c r="CN642"/>
  <c r="CM642"/>
  <c r="CL642"/>
  <c r="CK642"/>
  <c r="CJ642"/>
  <c r="CI642"/>
  <c r="CH642"/>
  <c r="CG642"/>
  <c r="CF642"/>
  <c r="CE642"/>
  <c r="CQ641"/>
  <c r="CP641"/>
  <c r="CO641"/>
  <c r="CN641"/>
  <c r="CM641"/>
  <c r="CL641"/>
  <c r="CK641"/>
  <c r="CJ641"/>
  <c r="CI641"/>
  <c r="CH641"/>
  <c r="CG641"/>
  <c r="CF641"/>
  <c r="CE641"/>
  <c r="CQ640"/>
  <c r="CP640"/>
  <c r="CO640"/>
  <c r="CN640"/>
  <c r="CM640"/>
  <c r="CL640"/>
  <c r="CK640"/>
  <c r="CJ640"/>
  <c r="CI640"/>
  <c r="CH640"/>
  <c r="CG640"/>
  <c r="CF640"/>
  <c r="CE640"/>
  <c r="CQ639"/>
  <c r="CP639"/>
  <c r="CO639"/>
  <c r="CN639"/>
  <c r="CM639"/>
  <c r="CL639"/>
  <c r="CK639"/>
  <c r="CJ639"/>
  <c r="CI639"/>
  <c r="CH639"/>
  <c r="CG639"/>
  <c r="CF639"/>
  <c r="CE639"/>
  <c r="CQ638"/>
  <c r="CP638"/>
  <c r="CO638"/>
  <c r="CN638"/>
  <c r="CM638"/>
  <c r="CL638"/>
  <c r="CK638"/>
  <c r="CJ638"/>
  <c r="CI638"/>
  <c r="CH638"/>
  <c r="CG638"/>
  <c r="CF638"/>
  <c r="CE638"/>
  <c r="CQ637"/>
  <c r="CP637"/>
  <c r="CO637"/>
  <c r="CN637"/>
  <c r="CM637"/>
  <c r="CL637"/>
  <c r="CK637"/>
  <c r="CJ637"/>
  <c r="CI637"/>
  <c r="CH637"/>
  <c r="CG637"/>
  <c r="CF637"/>
  <c r="CE637"/>
  <c r="CQ636"/>
  <c r="CP636"/>
  <c r="CO636"/>
  <c r="CN636"/>
  <c r="CM636"/>
  <c r="CL636"/>
  <c r="CK636"/>
  <c r="CJ636"/>
  <c r="CI636"/>
  <c r="CH636"/>
  <c r="CG636"/>
  <c r="CF636"/>
  <c r="CE636"/>
  <c r="CQ635"/>
  <c r="CP635"/>
  <c r="CO635"/>
  <c r="CN635"/>
  <c r="CM635"/>
  <c r="CL635"/>
  <c r="CK635"/>
  <c r="CJ635"/>
  <c r="CI635"/>
  <c r="CH635"/>
  <c r="CG635"/>
  <c r="CF635"/>
  <c r="CE635"/>
  <c r="CQ634"/>
  <c r="CP634"/>
  <c r="CO634"/>
  <c r="CN634"/>
  <c r="CM634"/>
  <c r="CL634"/>
  <c r="CK634"/>
  <c r="CJ634"/>
  <c r="CI634"/>
  <c r="CH634"/>
  <c r="CG634"/>
  <c r="CF634"/>
  <c r="CE634"/>
  <c r="CQ633"/>
  <c r="CP633"/>
  <c r="CO633"/>
  <c r="CN633"/>
  <c r="CM633"/>
  <c r="CL633"/>
  <c r="CK633"/>
  <c r="CJ633"/>
  <c r="CI633"/>
  <c r="CH633"/>
  <c r="CG633"/>
  <c r="CF633"/>
  <c r="CE633"/>
  <c r="CQ632"/>
  <c r="CP632"/>
  <c r="CO632"/>
  <c r="CN632"/>
  <c r="CM632"/>
  <c r="CL632"/>
  <c r="CK632"/>
  <c r="CJ632"/>
  <c r="CI632"/>
  <c r="CH632"/>
  <c r="CG632"/>
  <c r="CF632"/>
  <c r="CE632"/>
  <c r="CQ631"/>
  <c r="CP631"/>
  <c r="CO631"/>
  <c r="CN631"/>
  <c r="CM631"/>
  <c r="CL631"/>
  <c r="CK631"/>
  <c r="CJ631"/>
  <c r="CI631"/>
  <c r="CH631"/>
  <c r="CG631"/>
  <c r="CF631"/>
  <c r="CE631"/>
  <c r="CQ630"/>
  <c r="CP630"/>
  <c r="CO630"/>
  <c r="CN630"/>
  <c r="CM630"/>
  <c r="CL630"/>
  <c r="CK630"/>
  <c r="CJ630"/>
  <c r="CI630"/>
  <c r="CH630"/>
  <c r="CG630"/>
  <c r="CF630"/>
  <c r="CE630"/>
  <c r="CQ629"/>
  <c r="CP629"/>
  <c r="CO629"/>
  <c r="CN629"/>
  <c r="CM629"/>
  <c r="CL629"/>
  <c r="CK629"/>
  <c r="CJ629"/>
  <c r="CI629"/>
  <c r="CH629"/>
  <c r="CG629"/>
  <c r="CF629"/>
  <c r="CE629"/>
  <c r="CQ628"/>
  <c r="CP628"/>
  <c r="CO628"/>
  <c r="CN628"/>
  <c r="CM628"/>
  <c r="CL628"/>
  <c r="CK628"/>
  <c r="CJ628"/>
  <c r="CI628"/>
  <c r="CH628"/>
  <c r="CG628"/>
  <c r="CF628"/>
  <c r="CE628"/>
  <c r="CQ627"/>
  <c r="CP627"/>
  <c r="CO627"/>
  <c r="CN627"/>
  <c r="CM627"/>
  <c r="CL627"/>
  <c r="CK627"/>
  <c r="CJ627"/>
  <c r="CI627"/>
  <c r="CH627"/>
  <c r="CG627"/>
  <c r="CF627"/>
  <c r="CE627"/>
  <c r="CQ626"/>
  <c r="CP626"/>
  <c r="CO626"/>
  <c r="CN626"/>
  <c r="CM626"/>
  <c r="CL626"/>
  <c r="CK626"/>
  <c r="CJ626"/>
  <c r="CI626"/>
  <c r="CH626"/>
  <c r="CG626"/>
  <c r="CF626"/>
  <c r="CE626"/>
  <c r="CQ625"/>
  <c r="CP625"/>
  <c r="CO625"/>
  <c r="CN625"/>
  <c r="CM625"/>
  <c r="CL625"/>
  <c r="CK625"/>
  <c r="CJ625"/>
  <c r="CI625"/>
  <c r="CH625"/>
  <c r="CG625"/>
  <c r="CF625"/>
  <c r="CE625"/>
  <c r="CQ624"/>
  <c r="CP624"/>
  <c r="CO624"/>
  <c r="CN624"/>
  <c r="CM624"/>
  <c r="CL624"/>
  <c r="CK624"/>
  <c r="CJ624"/>
  <c r="CI624"/>
  <c r="CH624"/>
  <c r="CG624"/>
  <c r="CF624"/>
  <c r="CE624"/>
  <c r="CQ623"/>
  <c r="CP623"/>
  <c r="CO623"/>
  <c r="CN623"/>
  <c r="CM623"/>
  <c r="CL623"/>
  <c r="CK623"/>
  <c r="CJ623"/>
  <c r="CI623"/>
  <c r="CH623"/>
  <c r="CG623"/>
  <c r="CF623"/>
  <c r="CE623"/>
  <c r="CQ622"/>
  <c r="CP622"/>
  <c r="CO622"/>
  <c r="CN622"/>
  <c r="CM622"/>
  <c r="CL622"/>
  <c r="CK622"/>
  <c r="CJ622"/>
  <c r="CI622"/>
  <c r="CH622"/>
  <c r="CG622"/>
  <c r="CF622"/>
  <c r="CE622"/>
  <c r="CQ621"/>
  <c r="CP621"/>
  <c r="CO621"/>
  <c r="CN621"/>
  <c r="CM621"/>
  <c r="CL621"/>
  <c r="CK621"/>
  <c r="CJ621"/>
  <c r="CI621"/>
  <c r="CH621"/>
  <c r="CG621"/>
  <c r="CF621"/>
  <c r="CE621"/>
  <c r="CQ620"/>
  <c r="CP620"/>
  <c r="CO620"/>
  <c r="CN620"/>
  <c r="CM620"/>
  <c r="CL620"/>
  <c r="CK620"/>
  <c r="CJ620"/>
  <c r="CI620"/>
  <c r="CH620"/>
  <c r="CG620"/>
  <c r="CF620"/>
  <c r="CE620"/>
  <c r="CQ619"/>
  <c r="CP619"/>
  <c r="CO619"/>
  <c r="CN619"/>
  <c r="CM619"/>
  <c r="CL619"/>
  <c r="CK619"/>
  <c r="CJ619"/>
  <c r="CI619"/>
  <c r="CH619"/>
  <c r="CG619"/>
  <c r="CF619"/>
  <c r="CE619"/>
  <c r="CQ618"/>
  <c r="CP618"/>
  <c r="CO618"/>
  <c r="CN618"/>
  <c r="CM618"/>
  <c r="CL618"/>
  <c r="CK618"/>
  <c r="CJ618"/>
  <c r="CI618"/>
  <c r="CH618"/>
  <c r="CG618"/>
  <c r="CF618"/>
  <c r="CE618"/>
  <c r="CQ617"/>
  <c r="CP617"/>
  <c r="CO617"/>
  <c r="CN617"/>
  <c r="CM617"/>
  <c r="CL617"/>
  <c r="CK617"/>
  <c r="CJ617"/>
  <c r="CI617"/>
  <c r="CH617"/>
  <c r="CG617"/>
  <c r="CF617"/>
  <c r="CE617"/>
  <c r="CQ616"/>
  <c r="CP616"/>
  <c r="CO616"/>
  <c r="CN616"/>
  <c r="CM616"/>
  <c r="CL616"/>
  <c r="CK616"/>
  <c r="CJ616"/>
  <c r="CI616"/>
  <c r="CH616"/>
  <c r="CG616"/>
  <c r="CF616"/>
  <c r="CE616"/>
  <c r="CQ615"/>
  <c r="CP615"/>
  <c r="CO615"/>
  <c r="CN615"/>
  <c r="CM615"/>
  <c r="CL615"/>
  <c r="CK615"/>
  <c r="CJ615"/>
  <c r="CI615"/>
  <c r="CH615"/>
  <c r="CG615"/>
  <c r="CF615"/>
  <c r="CE615"/>
  <c r="CQ614"/>
  <c r="CP614"/>
  <c r="CO614"/>
  <c r="CN614"/>
  <c r="CM614"/>
  <c r="CL614"/>
  <c r="CK614"/>
  <c r="CJ614"/>
  <c r="CI614"/>
  <c r="CH614"/>
  <c r="CG614"/>
  <c r="CF614"/>
  <c r="CE614"/>
  <c r="CQ613"/>
  <c r="CP613"/>
  <c r="CO613"/>
  <c r="CN613"/>
  <c r="CM613"/>
  <c r="CL613"/>
  <c r="CK613"/>
  <c r="CJ613"/>
  <c r="CI613"/>
  <c r="CH613"/>
  <c r="CG613"/>
  <c r="CF613"/>
  <c r="CE613"/>
  <c r="CQ612"/>
  <c r="CP612"/>
  <c r="CO612"/>
  <c r="CN612"/>
  <c r="CM612"/>
  <c r="CL612"/>
  <c r="CK612"/>
  <c r="CJ612"/>
  <c r="CI612"/>
  <c r="CH612"/>
  <c r="CG612"/>
  <c r="CF612"/>
  <c r="CE612"/>
  <c r="CQ611"/>
  <c r="CP611"/>
  <c r="CO611"/>
  <c r="CN611"/>
  <c r="CM611"/>
  <c r="CL611"/>
  <c r="CK611"/>
  <c r="CJ611"/>
  <c r="CI611"/>
  <c r="CH611"/>
  <c r="CG611"/>
  <c r="CF611"/>
  <c r="CE611"/>
  <c r="CQ610"/>
  <c r="CP610"/>
  <c r="CO610"/>
  <c r="CN610"/>
  <c r="CM610"/>
  <c r="CL610"/>
  <c r="CK610"/>
  <c r="CJ610"/>
  <c r="CI610"/>
  <c r="CH610"/>
  <c r="CG610"/>
  <c r="CF610"/>
  <c r="CE610"/>
  <c r="CQ609"/>
  <c r="CP609"/>
  <c r="CO609"/>
  <c r="CN609"/>
  <c r="CM609"/>
  <c r="CL609"/>
  <c r="CK609"/>
  <c r="CJ609"/>
  <c r="CI609"/>
  <c r="CH609"/>
  <c r="CG609"/>
  <c r="CF609"/>
  <c r="CE609"/>
  <c r="CQ608"/>
  <c r="CP608"/>
  <c r="CO608"/>
  <c r="CN608"/>
  <c r="CM608"/>
  <c r="CL608"/>
  <c r="CK608"/>
  <c r="CJ608"/>
  <c r="CI608"/>
  <c r="CH608"/>
  <c r="CG608"/>
  <c r="CF608"/>
  <c r="CE608"/>
  <c r="CQ607"/>
  <c r="CP607"/>
  <c r="CO607"/>
  <c r="CN607"/>
  <c r="CM607"/>
  <c r="CL607"/>
  <c r="CK607"/>
  <c r="CJ607"/>
  <c r="CI607"/>
  <c r="CH607"/>
  <c r="CG607"/>
  <c r="CF607"/>
  <c r="CE607"/>
  <c r="CQ606"/>
  <c r="CP606"/>
  <c r="CO606"/>
  <c r="CN606"/>
  <c r="CM606"/>
  <c r="CL606"/>
  <c r="CK606"/>
  <c r="CJ606"/>
  <c r="CI606"/>
  <c r="CH606"/>
  <c r="CG606"/>
  <c r="CF606"/>
  <c r="CE606"/>
  <c r="CQ605"/>
  <c r="CP605"/>
  <c r="CO605"/>
  <c r="CN605"/>
  <c r="CM605"/>
  <c r="CL605"/>
  <c r="CK605"/>
  <c r="CJ605"/>
  <c r="CI605"/>
  <c r="CH605"/>
  <c r="CG605"/>
  <c r="CF605"/>
  <c r="CE605"/>
  <c r="CQ604"/>
  <c r="CP604"/>
  <c r="CO604"/>
  <c r="CN604"/>
  <c r="CM604"/>
  <c r="CL604"/>
  <c r="CK604"/>
  <c r="CJ604"/>
  <c r="CI604"/>
  <c r="CH604"/>
  <c r="CG604"/>
  <c r="CF604"/>
  <c r="CE604"/>
  <c r="CQ603"/>
  <c r="CP603"/>
  <c r="CO603"/>
  <c r="CN603"/>
  <c r="CM603"/>
  <c r="CL603"/>
  <c r="CK603"/>
  <c r="CJ603"/>
  <c r="CI603"/>
  <c r="CH603"/>
  <c r="CG603"/>
  <c r="CF603"/>
  <c r="CE603"/>
  <c r="CQ602"/>
  <c r="CP602"/>
  <c r="CO602"/>
  <c r="CN602"/>
  <c r="CM602"/>
  <c r="CL602"/>
  <c r="CK602"/>
  <c r="CJ602"/>
  <c r="CI602"/>
  <c r="CH602"/>
  <c r="CG602"/>
  <c r="CF602"/>
  <c r="CE602"/>
  <c r="CQ601"/>
  <c r="CP601"/>
  <c r="CO601"/>
  <c r="CN601"/>
  <c r="CM601"/>
  <c r="CL601"/>
  <c r="CK601"/>
  <c r="CJ601"/>
  <c r="CI601"/>
  <c r="CH601"/>
  <c r="CG601"/>
  <c r="CF601"/>
  <c r="CE601"/>
  <c r="CQ600"/>
  <c r="CP600"/>
  <c r="CO600"/>
  <c r="CN600"/>
  <c r="CM600"/>
  <c r="CL600"/>
  <c r="CK600"/>
  <c r="CJ600"/>
  <c r="CI600"/>
  <c r="CH600"/>
  <c r="CG600"/>
  <c r="CF600"/>
  <c r="CE600"/>
  <c r="CQ599"/>
  <c r="CP599"/>
  <c r="CO599"/>
  <c r="CN599"/>
  <c r="CM599"/>
  <c r="CL599"/>
  <c r="CK599"/>
  <c r="CJ599"/>
  <c r="CI599"/>
  <c r="CH599"/>
  <c r="CG599"/>
  <c r="CF599"/>
  <c r="CE599"/>
  <c r="CQ598"/>
  <c r="CP598"/>
  <c r="CO598"/>
  <c r="CN598"/>
  <c r="CM598"/>
  <c r="CL598"/>
  <c r="CK598"/>
  <c r="CJ598"/>
  <c r="CI598"/>
  <c r="CH598"/>
  <c r="CG598"/>
  <c r="CF598"/>
  <c r="CE598"/>
  <c r="CQ597"/>
  <c r="CP597"/>
  <c r="CO597"/>
  <c r="CN597"/>
  <c r="CM597"/>
  <c r="CL597"/>
  <c r="CK597"/>
  <c r="CJ597"/>
  <c r="CI597"/>
  <c r="CH597"/>
  <c r="CG597"/>
  <c r="CF597"/>
  <c r="CE597"/>
  <c r="CQ596"/>
  <c r="CP596"/>
  <c r="CO596"/>
  <c r="CN596"/>
  <c r="CM596"/>
  <c r="CL596"/>
  <c r="CK596"/>
  <c r="CJ596"/>
  <c r="CI596"/>
  <c r="CH596"/>
  <c r="CG596"/>
  <c r="CF596"/>
  <c r="CE596"/>
  <c r="CQ595"/>
  <c r="CP595"/>
  <c r="CO595"/>
  <c r="CN595"/>
  <c r="CM595"/>
  <c r="CL595"/>
  <c r="CK595"/>
  <c r="CJ595"/>
  <c r="CI595"/>
  <c r="CH595"/>
  <c r="CG595"/>
  <c r="CF595"/>
  <c r="CE595"/>
  <c r="CQ594"/>
  <c r="CP594"/>
  <c r="CO594"/>
  <c r="CN594"/>
  <c r="CM594"/>
  <c r="CL594"/>
  <c r="CK594"/>
  <c r="CJ594"/>
  <c r="CI594"/>
  <c r="CH594"/>
  <c r="CG594"/>
  <c r="CF594"/>
  <c r="CE594"/>
  <c r="CQ593"/>
  <c r="CP593"/>
  <c r="CO593"/>
  <c r="CN593"/>
  <c r="CM593"/>
  <c r="CL593"/>
  <c r="CK593"/>
  <c r="CJ593"/>
  <c r="CI593"/>
  <c r="CH593"/>
  <c r="CG593"/>
  <c r="CF593"/>
  <c r="CE593"/>
  <c r="CQ592"/>
  <c r="CP592"/>
  <c r="CO592"/>
  <c r="CN592"/>
  <c r="CM592"/>
  <c r="CL592"/>
  <c r="CK592"/>
  <c r="CJ592"/>
  <c r="CI592"/>
  <c r="CH592"/>
  <c r="CG592"/>
  <c r="CF592"/>
  <c r="CE592"/>
  <c r="CQ591"/>
  <c r="CP591"/>
  <c r="CO591"/>
  <c r="CN591"/>
  <c r="CM591"/>
  <c r="CL591"/>
  <c r="CK591"/>
  <c r="CJ591"/>
  <c r="CI591"/>
  <c r="CH591"/>
  <c r="CG591"/>
  <c r="CF591"/>
  <c r="CE591"/>
  <c r="CQ590"/>
  <c r="CP590"/>
  <c r="CO590"/>
  <c r="CN590"/>
  <c r="CM590"/>
  <c r="CL590"/>
  <c r="CK590"/>
  <c r="CJ590"/>
  <c r="CI590"/>
  <c r="CH590"/>
  <c r="CG590"/>
  <c r="CF590"/>
  <c r="CE590"/>
  <c r="CQ589"/>
  <c r="CP589"/>
  <c r="CO589"/>
  <c r="CN589"/>
  <c r="CM589"/>
  <c r="CL589"/>
  <c r="CK589"/>
  <c r="CJ589"/>
  <c r="CI589"/>
  <c r="CH589"/>
  <c r="CG589"/>
  <c r="CF589"/>
  <c r="CE589"/>
  <c r="CQ588"/>
  <c r="CP588"/>
  <c r="CO588"/>
  <c r="CN588"/>
  <c r="CM588"/>
  <c r="CL588"/>
  <c r="CK588"/>
  <c r="CJ588"/>
  <c r="CI588"/>
  <c r="CH588"/>
  <c r="CG588"/>
  <c r="CF588"/>
  <c r="CE588"/>
  <c r="CQ587"/>
  <c r="CP587"/>
  <c r="CO587"/>
  <c r="CN587"/>
  <c r="CM587"/>
  <c r="CL587"/>
  <c r="CK587"/>
  <c r="CJ587"/>
  <c r="CI587"/>
  <c r="CH587"/>
  <c r="CG587"/>
  <c r="CF587"/>
  <c r="CE587"/>
  <c r="CQ584"/>
  <c r="CP584"/>
  <c r="CO584"/>
  <c r="CN584"/>
  <c r="CM584"/>
  <c r="CL584"/>
  <c r="CK584"/>
  <c r="CJ584"/>
  <c r="CI584"/>
  <c r="CH584"/>
  <c r="CG584"/>
  <c r="CF584"/>
  <c r="CF583" s="1"/>
  <c r="CE584"/>
  <c r="CQ575"/>
  <c r="CP575"/>
  <c r="CO575"/>
  <c r="CO574" s="1"/>
  <c r="CO572" s="1"/>
  <c r="CO571" s="1"/>
  <c r="CN575"/>
  <c r="CM575"/>
  <c r="CL575"/>
  <c r="CK575"/>
  <c r="CJ575"/>
  <c r="CI575"/>
  <c r="CH575"/>
  <c r="CG575"/>
  <c r="CG574" s="1"/>
  <c r="CG572" s="1"/>
  <c r="CG571" s="1"/>
  <c r="CF575"/>
  <c r="CE575"/>
  <c r="CQ570"/>
  <c r="CP570"/>
  <c r="CO570"/>
  <c r="CN570"/>
  <c r="CM570"/>
  <c r="CL570"/>
  <c r="CK570"/>
  <c r="CJ570"/>
  <c r="CI570"/>
  <c r="CH570"/>
  <c r="CG570"/>
  <c r="CF570"/>
  <c r="CE570"/>
  <c r="CQ569"/>
  <c r="CP569"/>
  <c r="CO569"/>
  <c r="CN569"/>
  <c r="CM569"/>
  <c r="CL569"/>
  <c r="CK569"/>
  <c r="CJ569"/>
  <c r="CI569"/>
  <c r="CH569"/>
  <c r="CG569"/>
  <c r="CF569"/>
  <c r="CE569"/>
  <c r="CQ568"/>
  <c r="CP568"/>
  <c r="CO568"/>
  <c r="CN568"/>
  <c r="CM568"/>
  <c r="CL568"/>
  <c r="CK568"/>
  <c r="CJ568"/>
  <c r="CI568"/>
  <c r="CH568"/>
  <c r="CG568"/>
  <c r="CF568"/>
  <c r="CE568"/>
  <c r="CQ567"/>
  <c r="CP567"/>
  <c r="CO567"/>
  <c r="CN567"/>
  <c r="CM567"/>
  <c r="CL567"/>
  <c r="CK567"/>
  <c r="CJ567"/>
  <c r="CI567"/>
  <c r="CH567"/>
  <c r="CG567"/>
  <c r="CF567"/>
  <c r="CE567"/>
  <c r="CQ566"/>
  <c r="CP566"/>
  <c r="CO566"/>
  <c r="CN566"/>
  <c r="CM566"/>
  <c r="CL566"/>
  <c r="CK566"/>
  <c r="CJ566"/>
  <c r="CI566"/>
  <c r="CH566"/>
  <c r="CG566"/>
  <c r="CF566"/>
  <c r="CE566"/>
  <c r="CQ565"/>
  <c r="CP565"/>
  <c r="CO565"/>
  <c r="CN565"/>
  <c r="CM565"/>
  <c r="CL565"/>
  <c r="CK565"/>
  <c r="CJ565"/>
  <c r="CI565"/>
  <c r="CH565"/>
  <c r="CG565"/>
  <c r="CF565"/>
  <c r="CE565"/>
  <c r="CQ564"/>
  <c r="CP564"/>
  <c r="CO564"/>
  <c r="CN564"/>
  <c r="CM564"/>
  <c r="CL564"/>
  <c r="CK564"/>
  <c r="CJ564"/>
  <c r="CI564"/>
  <c r="CH564"/>
  <c r="CG564"/>
  <c r="CF564"/>
  <c r="CE564"/>
  <c r="CQ563"/>
  <c r="CP563"/>
  <c r="CO563"/>
  <c r="CN563"/>
  <c r="CM563"/>
  <c r="CL563"/>
  <c r="CK563"/>
  <c r="CJ563"/>
  <c r="CI563"/>
  <c r="CH563"/>
  <c r="CG563"/>
  <c r="CF563"/>
  <c r="CE563"/>
  <c r="CQ562"/>
  <c r="CP562"/>
  <c r="CO562"/>
  <c r="CN562"/>
  <c r="CM562"/>
  <c r="CL562"/>
  <c r="CK562"/>
  <c r="CJ562"/>
  <c r="CI562"/>
  <c r="CH562"/>
  <c r="CG562"/>
  <c r="CF562"/>
  <c r="CE562"/>
  <c r="CQ561"/>
  <c r="CP561"/>
  <c r="CO561"/>
  <c r="CN561"/>
  <c r="CM561"/>
  <c r="CL561"/>
  <c r="CK561"/>
  <c r="CJ561"/>
  <c r="CI561"/>
  <c r="CH561"/>
  <c r="CG561"/>
  <c r="CF561"/>
  <c r="CE561"/>
  <c r="CQ560"/>
  <c r="CP560"/>
  <c r="CO560"/>
  <c r="CN560"/>
  <c r="CM560"/>
  <c r="CL560"/>
  <c r="CK560"/>
  <c r="CJ560"/>
  <c r="CI560"/>
  <c r="CH560"/>
  <c r="CG560"/>
  <c r="CF560"/>
  <c r="CE560"/>
  <c r="CQ559"/>
  <c r="CP559"/>
  <c r="CO559"/>
  <c r="CN559"/>
  <c r="CM559"/>
  <c r="CL559"/>
  <c r="CK559"/>
  <c r="CJ559"/>
  <c r="CI559"/>
  <c r="CH559"/>
  <c r="CG559"/>
  <c r="CF559"/>
  <c r="CE559"/>
  <c r="CQ558"/>
  <c r="CP558"/>
  <c r="CO558"/>
  <c r="CN558"/>
  <c r="CM558"/>
  <c r="CL558"/>
  <c r="CK558"/>
  <c r="CJ558"/>
  <c r="CI558"/>
  <c r="CH558"/>
  <c r="CG558"/>
  <c r="CF558"/>
  <c r="CE558"/>
  <c r="CQ557"/>
  <c r="CP557"/>
  <c r="CO557"/>
  <c r="CN557"/>
  <c r="CM557"/>
  <c r="CL557"/>
  <c r="CK557"/>
  <c r="CJ557"/>
  <c r="CI557"/>
  <c r="CH557"/>
  <c r="CG557"/>
  <c r="CF557"/>
  <c r="CE557"/>
  <c r="CQ556"/>
  <c r="CP556"/>
  <c r="CO556"/>
  <c r="CN556"/>
  <c r="CM556"/>
  <c r="CL556"/>
  <c r="CK556"/>
  <c r="CJ556"/>
  <c r="CI556"/>
  <c r="CH556"/>
  <c r="CG556"/>
  <c r="CF556"/>
  <c r="CE556"/>
  <c r="CQ555"/>
  <c r="CP555"/>
  <c r="CO555"/>
  <c r="CN555"/>
  <c r="CM555"/>
  <c r="CL555"/>
  <c r="CK555"/>
  <c r="CJ555"/>
  <c r="CI555"/>
  <c r="CH555"/>
  <c r="CG555"/>
  <c r="CF555"/>
  <c r="CE555"/>
  <c r="CQ554"/>
  <c r="CP554"/>
  <c r="CO554"/>
  <c r="CN554"/>
  <c r="CM554"/>
  <c r="CL554"/>
  <c r="CK554"/>
  <c r="CJ554"/>
  <c r="CI554"/>
  <c r="CH554"/>
  <c r="CG554"/>
  <c r="CF554"/>
  <c r="CE554"/>
  <c r="CQ553"/>
  <c r="CP553"/>
  <c r="CO553"/>
  <c r="CN553"/>
  <c r="CM553"/>
  <c r="CL553"/>
  <c r="CK553"/>
  <c r="CJ553"/>
  <c r="CI553"/>
  <c r="CH553"/>
  <c r="CG553"/>
  <c r="CF553"/>
  <c r="CE553"/>
  <c r="CQ552"/>
  <c r="CP552"/>
  <c r="CO552"/>
  <c r="CN552"/>
  <c r="CM552"/>
  <c r="CL552"/>
  <c r="CK552"/>
  <c r="CJ552"/>
  <c r="CI552"/>
  <c r="CH552"/>
  <c r="CG552"/>
  <c r="CF552"/>
  <c r="CE552"/>
  <c r="CQ551"/>
  <c r="CP551"/>
  <c r="CO551"/>
  <c r="CN551"/>
  <c r="CM551"/>
  <c r="CL551"/>
  <c r="CK551"/>
  <c r="CJ551"/>
  <c r="CI551"/>
  <c r="CH551"/>
  <c r="CG551"/>
  <c r="CF551"/>
  <c r="CE551"/>
  <c r="CQ550"/>
  <c r="CP550"/>
  <c r="CO550"/>
  <c r="CN550"/>
  <c r="CM550"/>
  <c r="CL550"/>
  <c r="CK550"/>
  <c r="CJ550"/>
  <c r="CI550"/>
  <c r="CH550"/>
  <c r="CG550"/>
  <c r="CF550"/>
  <c r="CE550"/>
  <c r="CQ549"/>
  <c r="CP549"/>
  <c r="CO549"/>
  <c r="CN549"/>
  <c r="CM549"/>
  <c r="CL549"/>
  <c r="CK549"/>
  <c r="CJ549"/>
  <c r="CI549"/>
  <c r="CH549"/>
  <c r="CG549"/>
  <c r="CF549"/>
  <c r="CE549"/>
  <c r="CQ548"/>
  <c r="CP548"/>
  <c r="CO548"/>
  <c r="CN548"/>
  <c r="CM548"/>
  <c r="CL548"/>
  <c r="CK548"/>
  <c r="CJ548"/>
  <c r="CI548"/>
  <c r="CH548"/>
  <c r="CG548"/>
  <c r="CF548"/>
  <c r="CE548"/>
  <c r="CQ547"/>
  <c r="CP547"/>
  <c r="CO547"/>
  <c r="CN547"/>
  <c r="CM547"/>
  <c r="CL547"/>
  <c r="CK547"/>
  <c r="CJ547"/>
  <c r="CI547"/>
  <c r="CH547"/>
  <c r="CG547"/>
  <c r="CF547"/>
  <c r="CE547"/>
  <c r="CQ543"/>
  <c r="CP543"/>
  <c r="CO543"/>
  <c r="CN543"/>
  <c r="CM543"/>
  <c r="CL543"/>
  <c r="CK543"/>
  <c r="CJ543"/>
  <c r="CI543"/>
  <c r="CH543"/>
  <c r="CG543"/>
  <c r="CF543"/>
  <c r="CE543"/>
  <c r="CQ542"/>
  <c r="CP542"/>
  <c r="CO542"/>
  <c r="CN542"/>
  <c r="CM542"/>
  <c r="CL542"/>
  <c r="CK542"/>
  <c r="CJ542"/>
  <c r="CI542"/>
  <c r="CH542"/>
  <c r="CG542"/>
  <c r="CF542"/>
  <c r="CE542"/>
  <c r="CQ541"/>
  <c r="CP541"/>
  <c r="CO541"/>
  <c r="CN541"/>
  <c r="CM541"/>
  <c r="CL541"/>
  <c r="CK541"/>
  <c r="CJ541"/>
  <c r="CI541"/>
  <c r="CH541"/>
  <c r="CG541"/>
  <c r="CF541"/>
  <c r="CE541"/>
  <c r="CQ540"/>
  <c r="CP540"/>
  <c r="CO540"/>
  <c r="CN540"/>
  <c r="CM540"/>
  <c r="CL540"/>
  <c r="CK540"/>
  <c r="CJ540"/>
  <c r="CI540"/>
  <c r="CH540"/>
  <c r="CG540"/>
  <c r="CF540"/>
  <c r="CE540"/>
  <c r="CQ539"/>
  <c r="CP539"/>
  <c r="CO539"/>
  <c r="CN539"/>
  <c r="CM539"/>
  <c r="CL539"/>
  <c r="CK539"/>
  <c r="CJ539"/>
  <c r="CI539"/>
  <c r="CH539"/>
  <c r="CG539"/>
  <c r="CF539"/>
  <c r="CE539"/>
  <c r="CQ538"/>
  <c r="CP538"/>
  <c r="CO538"/>
  <c r="CN538"/>
  <c r="CM538"/>
  <c r="CL538"/>
  <c r="CK538"/>
  <c r="CJ538"/>
  <c r="CI538"/>
  <c r="CH538"/>
  <c r="CG538"/>
  <c r="CF538"/>
  <c r="CE538"/>
  <c r="CQ537"/>
  <c r="CP537"/>
  <c r="CO537"/>
  <c r="CN537"/>
  <c r="CM537"/>
  <c r="CL537"/>
  <c r="CK537"/>
  <c r="CJ537"/>
  <c r="CI537"/>
  <c r="CH537"/>
  <c r="CG537"/>
  <c r="CF537"/>
  <c r="CE537"/>
  <c r="CQ536"/>
  <c r="CP536"/>
  <c r="CO536"/>
  <c r="CN536"/>
  <c r="CM536"/>
  <c r="CL536"/>
  <c r="CK536"/>
  <c r="CJ536"/>
  <c r="CI536"/>
  <c r="CH536"/>
  <c r="CG536"/>
  <c r="CF536"/>
  <c r="CE536"/>
  <c r="CQ535"/>
  <c r="CP535"/>
  <c r="CO535"/>
  <c r="CN535"/>
  <c r="CM535"/>
  <c r="CL535"/>
  <c r="CK535"/>
  <c r="CJ535"/>
  <c r="CI535"/>
  <c r="CH535"/>
  <c r="CG535"/>
  <c r="CF535"/>
  <c r="CE535"/>
  <c r="CQ534"/>
  <c r="CP534"/>
  <c r="CP533" s="1"/>
  <c r="CO534"/>
  <c r="CN534"/>
  <c r="CM534"/>
  <c r="CL534"/>
  <c r="CK534"/>
  <c r="CJ534"/>
  <c r="CI534"/>
  <c r="CH534"/>
  <c r="CG534"/>
  <c r="CF534"/>
  <c r="CE534"/>
  <c r="CQ531"/>
  <c r="CP531"/>
  <c r="CO531"/>
  <c r="CN531"/>
  <c r="CM531"/>
  <c r="CL531"/>
  <c r="CK531"/>
  <c r="CJ531"/>
  <c r="CI531"/>
  <c r="CH531"/>
  <c r="CG531"/>
  <c r="CF531"/>
  <c r="CE531"/>
  <c r="CQ530"/>
  <c r="CP530"/>
  <c r="CO530"/>
  <c r="CN530"/>
  <c r="CM530"/>
  <c r="CL530"/>
  <c r="CK530"/>
  <c r="CJ530"/>
  <c r="CI530"/>
  <c r="CH530"/>
  <c r="CG530"/>
  <c r="CF530"/>
  <c r="CE530"/>
  <c r="CQ529"/>
  <c r="CP529"/>
  <c r="CO529"/>
  <c r="CN529"/>
  <c r="CM529"/>
  <c r="CL529"/>
  <c r="CK529"/>
  <c r="CJ529"/>
  <c r="CI529"/>
  <c r="CH529"/>
  <c r="CG529"/>
  <c r="CF529"/>
  <c r="CE529"/>
  <c r="CQ528"/>
  <c r="CP528"/>
  <c r="CO528"/>
  <c r="CN528"/>
  <c r="CM528"/>
  <c r="CL528"/>
  <c r="CK528"/>
  <c r="CJ528"/>
  <c r="CI528"/>
  <c r="CH528"/>
  <c r="CG528"/>
  <c r="CF528"/>
  <c r="CE528"/>
  <c r="CQ527"/>
  <c r="CP527"/>
  <c r="CO527"/>
  <c r="CN527"/>
  <c r="CM527"/>
  <c r="CL527"/>
  <c r="CK527"/>
  <c r="CJ527"/>
  <c r="CI527"/>
  <c r="CH527"/>
  <c r="CG527"/>
  <c r="CF527"/>
  <c r="CE527"/>
  <c r="CQ526"/>
  <c r="CP526"/>
  <c r="CO526"/>
  <c r="CN526"/>
  <c r="CM526"/>
  <c r="CL526"/>
  <c r="CK526"/>
  <c r="CJ526"/>
  <c r="CI526"/>
  <c r="CH526"/>
  <c r="CG526"/>
  <c r="CF526"/>
  <c r="CE526"/>
  <c r="CQ525"/>
  <c r="CP525"/>
  <c r="CO525"/>
  <c r="CN525"/>
  <c r="CM525"/>
  <c r="CL525"/>
  <c r="CK525"/>
  <c r="CJ525"/>
  <c r="CI525"/>
  <c r="CH525"/>
  <c r="CG525"/>
  <c r="CF525"/>
  <c r="CE525"/>
  <c r="CQ524"/>
  <c r="CP524"/>
  <c r="CO524"/>
  <c r="CN524"/>
  <c r="CM524"/>
  <c r="CL524"/>
  <c r="CK524"/>
  <c r="CJ524"/>
  <c r="CI524"/>
  <c r="CH524"/>
  <c r="CG524"/>
  <c r="CF524"/>
  <c r="CE524"/>
  <c r="CQ523"/>
  <c r="CP523"/>
  <c r="CO523"/>
  <c r="CN523"/>
  <c r="CM523"/>
  <c r="CL523"/>
  <c r="CK523"/>
  <c r="CJ523"/>
  <c r="CI523"/>
  <c r="CH523"/>
  <c r="CG523"/>
  <c r="CF523"/>
  <c r="CE523"/>
  <c r="CQ522"/>
  <c r="CP522"/>
  <c r="CO522"/>
  <c r="CN522"/>
  <c r="CM522"/>
  <c r="CL522"/>
  <c r="CK522"/>
  <c r="CJ522"/>
  <c r="CI522"/>
  <c r="CH522"/>
  <c r="CG522"/>
  <c r="CF522"/>
  <c r="CE522"/>
  <c r="CQ521"/>
  <c r="CP521"/>
  <c r="CO521"/>
  <c r="CN521"/>
  <c r="CM521"/>
  <c r="CL521"/>
  <c r="CK521"/>
  <c r="CJ521"/>
  <c r="CI521"/>
  <c r="CH521"/>
  <c r="CG521"/>
  <c r="CF521"/>
  <c r="CE521"/>
  <c r="CQ520"/>
  <c r="CP520"/>
  <c r="CO520"/>
  <c r="CN520"/>
  <c r="CM520"/>
  <c r="CL520"/>
  <c r="CK520"/>
  <c r="CJ520"/>
  <c r="CI520"/>
  <c r="CH520"/>
  <c r="CG520"/>
  <c r="CF520"/>
  <c r="CE520"/>
  <c r="CQ518"/>
  <c r="CP518"/>
  <c r="CO518"/>
  <c r="CN518"/>
  <c r="CM518"/>
  <c r="CL518"/>
  <c r="CK518"/>
  <c r="CJ518"/>
  <c r="CI518"/>
  <c r="CH518"/>
  <c r="CG518"/>
  <c r="CF518"/>
  <c r="CE518"/>
  <c r="CQ517"/>
  <c r="CP517"/>
  <c r="CO517"/>
  <c r="CN517"/>
  <c r="CN516" s="1"/>
  <c r="CM517"/>
  <c r="CL517"/>
  <c r="CK517"/>
  <c r="CJ517"/>
  <c r="CI517"/>
  <c r="CH517"/>
  <c r="CG517"/>
  <c r="CF517"/>
  <c r="CF516" s="1"/>
  <c r="CE517"/>
  <c r="CQ514"/>
  <c r="CP514"/>
  <c r="CO514"/>
  <c r="CN514"/>
  <c r="CM514"/>
  <c r="CL514"/>
  <c r="CK514"/>
  <c r="CJ514"/>
  <c r="CI514"/>
  <c r="CH514"/>
  <c r="CG514"/>
  <c r="CF514"/>
  <c r="CE514"/>
  <c r="CQ513"/>
  <c r="CP513"/>
  <c r="CO513"/>
  <c r="CN513"/>
  <c r="CM513"/>
  <c r="CL513"/>
  <c r="CK513"/>
  <c r="CJ513"/>
  <c r="CI513"/>
  <c r="CH513"/>
  <c r="CG513"/>
  <c r="CF513"/>
  <c r="CE513"/>
  <c r="CQ512"/>
  <c r="CP512"/>
  <c r="CO512"/>
  <c r="CN512"/>
  <c r="CM512"/>
  <c r="CL512"/>
  <c r="CK512"/>
  <c r="CJ512"/>
  <c r="CI512"/>
  <c r="CH512"/>
  <c r="CG512"/>
  <c r="CF512"/>
  <c r="CE512"/>
  <c r="CQ511"/>
  <c r="CP511"/>
  <c r="CO511"/>
  <c r="CN511"/>
  <c r="CM511"/>
  <c r="CL511"/>
  <c r="CK511"/>
  <c r="CJ511"/>
  <c r="CI511"/>
  <c r="CH511"/>
  <c r="CG511"/>
  <c r="CF511"/>
  <c r="CE511"/>
  <c r="CQ507"/>
  <c r="CP507"/>
  <c r="CO507"/>
  <c r="CN507"/>
  <c r="CM507"/>
  <c r="CL507"/>
  <c r="CK507"/>
  <c r="CJ507"/>
  <c r="CI507"/>
  <c r="CH507"/>
  <c r="CG507"/>
  <c r="CF507"/>
  <c r="CE507"/>
  <c r="CQ506"/>
  <c r="CP506"/>
  <c r="CO506"/>
  <c r="CN506"/>
  <c r="CM506"/>
  <c r="CL506"/>
  <c r="CK506"/>
  <c r="CJ506"/>
  <c r="CI506"/>
  <c r="CH506"/>
  <c r="CG506"/>
  <c r="CF506"/>
  <c r="CE506"/>
  <c r="CQ505"/>
  <c r="CP505"/>
  <c r="CO505"/>
  <c r="CN505"/>
  <c r="CM505"/>
  <c r="CL505"/>
  <c r="CK505"/>
  <c r="CJ505"/>
  <c r="CI505"/>
  <c r="CH505"/>
  <c r="CG505"/>
  <c r="CF505"/>
  <c r="CE505"/>
  <c r="CQ504"/>
  <c r="CP504"/>
  <c r="CO504"/>
  <c r="CN504"/>
  <c r="CM504"/>
  <c r="CL504"/>
  <c r="CK504"/>
  <c r="CJ504"/>
  <c r="CI504"/>
  <c r="CH504"/>
  <c r="CG504"/>
  <c r="CF504"/>
  <c r="CE504"/>
  <c r="CQ503"/>
  <c r="CP503"/>
  <c r="CO503"/>
  <c r="CN503"/>
  <c r="CM503"/>
  <c r="CL503"/>
  <c r="CK503"/>
  <c r="CJ503"/>
  <c r="CI503"/>
  <c r="CH503"/>
  <c r="CG503"/>
  <c r="CF503"/>
  <c r="CE503"/>
  <c r="CQ488"/>
  <c r="CP488"/>
  <c r="CO488"/>
  <c r="CN488"/>
  <c r="CM488"/>
  <c r="CL488"/>
  <c r="CK488"/>
  <c r="CJ488"/>
  <c r="CI488"/>
  <c r="CH488"/>
  <c r="CG488"/>
  <c r="CF488"/>
  <c r="CE488"/>
  <c r="CQ487"/>
  <c r="CP487"/>
  <c r="CO487"/>
  <c r="CN487"/>
  <c r="CM487"/>
  <c r="CL487"/>
  <c r="CK487"/>
  <c r="CJ487"/>
  <c r="CI487"/>
  <c r="CH487"/>
  <c r="CG487"/>
  <c r="CF487"/>
  <c r="CE487"/>
  <c r="CQ486"/>
  <c r="CP486"/>
  <c r="CO486"/>
  <c r="CN486"/>
  <c r="CM486"/>
  <c r="CL486"/>
  <c r="CK486"/>
  <c r="CJ486"/>
  <c r="CI486"/>
  <c r="CH486"/>
  <c r="CG486"/>
  <c r="CF486"/>
  <c r="CE486"/>
  <c r="CQ485"/>
  <c r="CP485"/>
  <c r="CO485"/>
  <c r="CN485"/>
  <c r="CM485"/>
  <c r="CL485"/>
  <c r="CK485"/>
  <c r="CJ485"/>
  <c r="CI485"/>
  <c r="CH485"/>
  <c r="CG485"/>
  <c r="CF485"/>
  <c r="CE485"/>
  <c r="CQ484"/>
  <c r="CP484"/>
  <c r="CO484"/>
  <c r="CN484"/>
  <c r="CM484"/>
  <c r="CL484"/>
  <c r="CK484"/>
  <c r="CJ484"/>
  <c r="CI484"/>
  <c r="CH484"/>
  <c r="CG484"/>
  <c r="CF484"/>
  <c r="CE484"/>
  <c r="CQ483"/>
  <c r="CP483"/>
  <c r="CO483"/>
  <c r="CN483"/>
  <c r="CM483"/>
  <c r="CL483"/>
  <c r="CK483"/>
  <c r="CJ483"/>
  <c r="CI483"/>
  <c r="CH483"/>
  <c r="CG483"/>
  <c r="CF483"/>
  <c r="CE483"/>
  <c r="CQ482"/>
  <c r="CP482"/>
  <c r="CO482"/>
  <c r="CN482"/>
  <c r="CM482"/>
  <c r="CL482"/>
  <c r="CK482"/>
  <c r="CJ482"/>
  <c r="CI482"/>
  <c r="CH482"/>
  <c r="CG482"/>
  <c r="CF482"/>
  <c r="CE482"/>
  <c r="CQ481"/>
  <c r="CP481"/>
  <c r="CO481"/>
  <c r="CN481"/>
  <c r="CM481"/>
  <c r="CL481"/>
  <c r="CK481"/>
  <c r="CJ481"/>
  <c r="CI481"/>
  <c r="CH481"/>
  <c r="CG481"/>
  <c r="CF481"/>
  <c r="CE481"/>
  <c r="CQ480"/>
  <c r="CP480"/>
  <c r="CO480"/>
  <c r="CN480"/>
  <c r="CM480"/>
  <c r="CL480"/>
  <c r="CK480"/>
  <c r="CJ480"/>
  <c r="CI480"/>
  <c r="CH480"/>
  <c r="CG480"/>
  <c r="CF480"/>
  <c r="CE480"/>
  <c r="CQ479"/>
  <c r="CP479"/>
  <c r="CO479"/>
  <c r="CN479"/>
  <c r="CM479"/>
  <c r="CL479"/>
  <c r="CK479"/>
  <c r="CJ479"/>
  <c r="CI479"/>
  <c r="CH479"/>
  <c r="CG479"/>
  <c r="CF479"/>
  <c r="CE479"/>
  <c r="CQ478"/>
  <c r="CP478"/>
  <c r="CO478"/>
  <c r="CN478"/>
  <c r="CM478"/>
  <c r="CL478"/>
  <c r="CK478"/>
  <c r="CJ478"/>
  <c r="CI478"/>
  <c r="CH478"/>
  <c r="CG478"/>
  <c r="CF478"/>
  <c r="CE478"/>
  <c r="CQ477"/>
  <c r="CP477"/>
  <c r="CO477"/>
  <c r="CN477"/>
  <c r="CM477"/>
  <c r="CL477"/>
  <c r="CK477"/>
  <c r="CJ477"/>
  <c r="CI477"/>
  <c r="CH477"/>
  <c r="CG477"/>
  <c r="CF477"/>
  <c r="CE477"/>
  <c r="CQ476"/>
  <c r="CP476"/>
  <c r="CO476"/>
  <c r="CN476"/>
  <c r="CM476"/>
  <c r="CL476"/>
  <c r="CK476"/>
  <c r="CJ476"/>
  <c r="CI476"/>
  <c r="CH476"/>
  <c r="CG476"/>
  <c r="CF476"/>
  <c r="CE476"/>
  <c r="CQ475"/>
  <c r="CP475"/>
  <c r="CO475"/>
  <c r="CN475"/>
  <c r="CM475"/>
  <c r="CL475"/>
  <c r="CK475"/>
  <c r="CJ475"/>
  <c r="CI475"/>
  <c r="CH475"/>
  <c r="CG475"/>
  <c r="CF475"/>
  <c r="CE475"/>
  <c r="CQ474"/>
  <c r="CP474"/>
  <c r="CO474"/>
  <c r="CN474"/>
  <c r="CM474"/>
  <c r="CL474"/>
  <c r="CK474"/>
  <c r="CJ474"/>
  <c r="CI474"/>
  <c r="CH474"/>
  <c r="CG474"/>
  <c r="CF474"/>
  <c r="CE474"/>
  <c r="CQ473"/>
  <c r="CP473"/>
  <c r="CO473"/>
  <c r="CN473"/>
  <c r="CM473"/>
  <c r="CL473"/>
  <c r="CK473"/>
  <c r="CJ473"/>
  <c r="CI473"/>
  <c r="CH473"/>
  <c r="CG473"/>
  <c r="CF473"/>
  <c r="CE473"/>
  <c r="CQ472"/>
  <c r="CP472"/>
  <c r="CO472"/>
  <c r="CN472"/>
  <c r="CM472"/>
  <c r="CL472"/>
  <c r="CK472"/>
  <c r="CJ472"/>
  <c r="CI472"/>
  <c r="CH472"/>
  <c r="CG472"/>
  <c r="CF472"/>
  <c r="CE472"/>
  <c r="CQ471"/>
  <c r="CP471"/>
  <c r="CO471"/>
  <c r="CN471"/>
  <c r="CM471"/>
  <c r="CL471"/>
  <c r="CK471"/>
  <c r="CJ471"/>
  <c r="CI471"/>
  <c r="CH471"/>
  <c r="CG471"/>
  <c r="CF471"/>
  <c r="CE471"/>
  <c r="CQ470"/>
  <c r="CP470"/>
  <c r="CO470"/>
  <c r="CN470"/>
  <c r="CM470"/>
  <c r="CL470"/>
  <c r="CK470"/>
  <c r="CJ470"/>
  <c r="CI470"/>
  <c r="CH470"/>
  <c r="CG470"/>
  <c r="CF470"/>
  <c r="CE470"/>
  <c r="CQ469"/>
  <c r="CP469"/>
  <c r="CO469"/>
  <c r="CN469"/>
  <c r="CM469"/>
  <c r="CL469"/>
  <c r="CK469"/>
  <c r="CJ469"/>
  <c r="CI469"/>
  <c r="CH469"/>
  <c r="CG469"/>
  <c r="CF469"/>
  <c r="CE469"/>
  <c r="CQ468"/>
  <c r="CP468"/>
  <c r="CO468"/>
  <c r="CN468"/>
  <c r="CM468"/>
  <c r="CL468"/>
  <c r="CK468"/>
  <c r="CJ468"/>
  <c r="CI468"/>
  <c r="CH468"/>
  <c r="CG468"/>
  <c r="CF468"/>
  <c r="CE468"/>
  <c r="CQ467"/>
  <c r="CP467"/>
  <c r="CO467"/>
  <c r="CN467"/>
  <c r="CM467"/>
  <c r="CL467"/>
  <c r="CK467"/>
  <c r="CJ467"/>
  <c r="CI467"/>
  <c r="CH467"/>
  <c r="CG467"/>
  <c r="CF467"/>
  <c r="CE467"/>
  <c r="CQ466"/>
  <c r="CP466"/>
  <c r="CO466"/>
  <c r="CN466"/>
  <c r="CM466"/>
  <c r="CL466"/>
  <c r="CK466"/>
  <c r="CJ466"/>
  <c r="CI466"/>
  <c r="CH466"/>
  <c r="CG466"/>
  <c r="CF466"/>
  <c r="CE466"/>
  <c r="CQ465"/>
  <c r="CP465"/>
  <c r="CO465"/>
  <c r="CN465"/>
  <c r="CM465"/>
  <c r="CL465"/>
  <c r="CK465"/>
  <c r="CJ465"/>
  <c r="CI465"/>
  <c r="CH465"/>
  <c r="CG465"/>
  <c r="CF465"/>
  <c r="CE465"/>
  <c r="CQ464"/>
  <c r="CP464"/>
  <c r="CO464"/>
  <c r="CN464"/>
  <c r="CM464"/>
  <c r="CL464"/>
  <c r="CK464"/>
  <c r="CJ464"/>
  <c r="CI464"/>
  <c r="CH464"/>
  <c r="CG464"/>
  <c r="CF464"/>
  <c r="CE464"/>
  <c r="CQ463"/>
  <c r="CP463"/>
  <c r="CO463"/>
  <c r="CN463"/>
  <c r="CM463"/>
  <c r="CL463"/>
  <c r="CK463"/>
  <c r="CJ463"/>
  <c r="CI463"/>
  <c r="CH463"/>
  <c r="CG463"/>
  <c r="CF463"/>
  <c r="CE463"/>
  <c r="CQ462"/>
  <c r="CP462"/>
  <c r="CO462"/>
  <c r="CN462"/>
  <c r="CM462"/>
  <c r="CL462"/>
  <c r="CK462"/>
  <c r="CJ462"/>
  <c r="CI462"/>
  <c r="CH462"/>
  <c r="CG462"/>
  <c r="CF462"/>
  <c r="CE462"/>
  <c r="CQ461"/>
  <c r="CP461"/>
  <c r="CO461"/>
  <c r="CN461"/>
  <c r="CM461"/>
  <c r="CL461"/>
  <c r="CK461"/>
  <c r="CJ461"/>
  <c r="CI461"/>
  <c r="CH461"/>
  <c r="CG461"/>
  <c r="CF461"/>
  <c r="CE461"/>
  <c r="CQ460"/>
  <c r="CP460"/>
  <c r="CO460"/>
  <c r="CN460"/>
  <c r="CM460"/>
  <c r="CL460"/>
  <c r="CK460"/>
  <c r="CJ460"/>
  <c r="CI460"/>
  <c r="CH460"/>
  <c r="CG460"/>
  <c r="CF460"/>
  <c r="CE460"/>
  <c r="CQ459"/>
  <c r="CP459"/>
  <c r="CO459"/>
  <c r="CN459"/>
  <c r="CM459"/>
  <c r="CL459"/>
  <c r="CK459"/>
  <c r="CJ459"/>
  <c r="CI459"/>
  <c r="CH459"/>
  <c r="CG459"/>
  <c r="CF459"/>
  <c r="CE459"/>
  <c r="CQ458"/>
  <c r="CP458"/>
  <c r="CO458"/>
  <c r="CN458"/>
  <c r="CM458"/>
  <c r="CL458"/>
  <c r="CK458"/>
  <c r="CJ458"/>
  <c r="CI458"/>
  <c r="CH458"/>
  <c r="CG458"/>
  <c r="CF458"/>
  <c r="CE458"/>
  <c r="CQ457"/>
  <c r="CP457"/>
  <c r="CO457"/>
  <c r="CN457"/>
  <c r="CM457"/>
  <c r="CL457"/>
  <c r="CK457"/>
  <c r="CJ457"/>
  <c r="CI457"/>
  <c r="CH457"/>
  <c r="CG457"/>
  <c r="CF457"/>
  <c r="CE457"/>
  <c r="CQ456"/>
  <c r="CP456"/>
  <c r="CO456"/>
  <c r="CN456"/>
  <c r="CM456"/>
  <c r="CL456"/>
  <c r="CK456"/>
  <c r="CJ456"/>
  <c r="CI456"/>
  <c r="CH456"/>
  <c r="CG456"/>
  <c r="CF456"/>
  <c r="CE456"/>
  <c r="CQ455"/>
  <c r="CP455"/>
  <c r="CO455"/>
  <c r="CN455"/>
  <c r="CM455"/>
  <c r="CL455"/>
  <c r="CK455"/>
  <c r="CJ455"/>
  <c r="CI455"/>
  <c r="CH455"/>
  <c r="CG455"/>
  <c r="CF455"/>
  <c r="CE455"/>
  <c r="CQ454"/>
  <c r="CP454"/>
  <c r="CO454"/>
  <c r="CN454"/>
  <c r="CM454"/>
  <c r="CL454"/>
  <c r="CK454"/>
  <c r="CJ454"/>
  <c r="CI454"/>
  <c r="CH454"/>
  <c r="CG454"/>
  <c r="CF454"/>
  <c r="CE454"/>
  <c r="CQ453"/>
  <c r="CP453"/>
  <c r="CO453"/>
  <c r="CN453"/>
  <c r="CM453"/>
  <c r="CL453"/>
  <c r="CK453"/>
  <c r="CJ453"/>
  <c r="CI453"/>
  <c r="CH453"/>
  <c r="CG453"/>
  <c r="CF453"/>
  <c r="CE453"/>
  <c r="CQ452"/>
  <c r="CP452"/>
  <c r="CO452"/>
  <c r="CN452"/>
  <c r="CM452"/>
  <c r="CL452"/>
  <c r="CK452"/>
  <c r="CJ452"/>
  <c r="CI452"/>
  <c r="CH452"/>
  <c r="CG452"/>
  <c r="CF452"/>
  <c r="CE452"/>
  <c r="CQ451"/>
  <c r="CP451"/>
  <c r="CO451"/>
  <c r="CN451"/>
  <c r="CM451"/>
  <c r="CL451"/>
  <c r="CK451"/>
  <c r="CJ451"/>
  <c r="CI451"/>
  <c r="CH451"/>
  <c r="CG451"/>
  <c r="CF451"/>
  <c r="CE451"/>
  <c r="CQ450"/>
  <c r="CP450"/>
  <c r="CO450"/>
  <c r="CN450"/>
  <c r="CM450"/>
  <c r="CL450"/>
  <c r="CK450"/>
  <c r="CJ450"/>
  <c r="CI450"/>
  <c r="CH450"/>
  <c r="CG450"/>
  <c r="CF450"/>
  <c r="CE450"/>
  <c r="CQ449"/>
  <c r="CP449"/>
  <c r="CO449"/>
  <c r="CN449"/>
  <c r="CM449"/>
  <c r="CL449"/>
  <c r="CK449"/>
  <c r="CJ449"/>
  <c r="CI449"/>
  <c r="CH449"/>
  <c r="CG449"/>
  <c r="CF449"/>
  <c r="CE449"/>
  <c r="CQ448"/>
  <c r="CP448"/>
  <c r="CO448"/>
  <c r="CN448"/>
  <c r="CM448"/>
  <c r="CL448"/>
  <c r="CK448"/>
  <c r="CJ448"/>
  <c r="CI448"/>
  <c r="CH448"/>
  <c r="CG448"/>
  <c r="CF448"/>
  <c r="CE448"/>
  <c r="CQ447"/>
  <c r="CP447"/>
  <c r="CO447"/>
  <c r="CN447"/>
  <c r="CM447"/>
  <c r="CL447"/>
  <c r="CK447"/>
  <c r="CJ447"/>
  <c r="CI447"/>
  <c r="CH447"/>
  <c r="CG447"/>
  <c r="CF447"/>
  <c r="CE447"/>
  <c r="CQ446"/>
  <c r="CP446"/>
  <c r="CO446"/>
  <c r="CN446"/>
  <c r="CM446"/>
  <c r="CL446"/>
  <c r="CK446"/>
  <c r="CJ446"/>
  <c r="CI446"/>
  <c r="CH446"/>
  <c r="CG446"/>
  <c r="CF446"/>
  <c r="CE446"/>
  <c r="CQ445"/>
  <c r="CP445"/>
  <c r="CO445"/>
  <c r="CN445"/>
  <c r="CM445"/>
  <c r="CL445"/>
  <c r="CK445"/>
  <c r="CJ445"/>
  <c r="CI445"/>
  <c r="CH445"/>
  <c r="CG445"/>
  <c r="CF445"/>
  <c r="CE445"/>
  <c r="CQ444"/>
  <c r="CP444"/>
  <c r="CO444"/>
  <c r="CN444"/>
  <c r="CM444"/>
  <c r="CL444"/>
  <c r="CK444"/>
  <c r="CJ444"/>
  <c r="CI444"/>
  <c r="CH444"/>
  <c r="CG444"/>
  <c r="CF444"/>
  <c r="CE444"/>
  <c r="CQ443"/>
  <c r="CP443"/>
  <c r="CO443"/>
  <c r="CN443"/>
  <c r="CM443"/>
  <c r="CL443"/>
  <c r="CK443"/>
  <c r="CJ443"/>
  <c r="CI443"/>
  <c r="CH443"/>
  <c r="CG443"/>
  <c r="CF443"/>
  <c r="CE443"/>
  <c r="CQ442"/>
  <c r="CP442"/>
  <c r="CO442"/>
  <c r="CN442"/>
  <c r="CM442"/>
  <c r="CL442"/>
  <c r="CK442"/>
  <c r="CJ442"/>
  <c r="CI442"/>
  <c r="CH442"/>
  <c r="CG442"/>
  <c r="CF442"/>
  <c r="CE442"/>
  <c r="CQ441"/>
  <c r="CP441"/>
  <c r="CO441"/>
  <c r="CN441"/>
  <c r="CM441"/>
  <c r="CL441"/>
  <c r="CK441"/>
  <c r="CJ441"/>
  <c r="CI441"/>
  <c r="CH441"/>
  <c r="CG441"/>
  <c r="CF441"/>
  <c r="CE441"/>
  <c r="CQ440"/>
  <c r="CP440"/>
  <c r="CO440"/>
  <c r="CN440"/>
  <c r="CM440"/>
  <c r="CL440"/>
  <c r="CK440"/>
  <c r="CJ440"/>
  <c r="CI440"/>
  <c r="CH440"/>
  <c r="CG440"/>
  <c r="CF440"/>
  <c r="CE440"/>
  <c r="CQ439"/>
  <c r="CP439"/>
  <c r="CO439"/>
  <c r="CN439"/>
  <c r="CM439"/>
  <c r="CL439"/>
  <c r="CK439"/>
  <c r="CJ439"/>
  <c r="CI439"/>
  <c r="CH439"/>
  <c r="CG439"/>
  <c r="CF439"/>
  <c r="CE439"/>
  <c r="CQ438"/>
  <c r="CP438"/>
  <c r="CO438"/>
  <c r="CN438"/>
  <c r="CM438"/>
  <c r="CL438"/>
  <c r="CK438"/>
  <c r="CJ438"/>
  <c r="CI438"/>
  <c r="CH438"/>
  <c r="CG438"/>
  <c r="CF438"/>
  <c r="CE438"/>
  <c r="CQ437"/>
  <c r="CP437"/>
  <c r="CO437"/>
  <c r="CN437"/>
  <c r="CM437"/>
  <c r="CL437"/>
  <c r="CK437"/>
  <c r="CJ437"/>
  <c r="CI437"/>
  <c r="CH437"/>
  <c r="CG437"/>
  <c r="CF437"/>
  <c r="CE437"/>
  <c r="CQ436"/>
  <c r="CP436"/>
  <c r="CO436"/>
  <c r="CN436"/>
  <c r="CM436"/>
  <c r="CL436"/>
  <c r="CK436"/>
  <c r="CJ436"/>
  <c r="CI436"/>
  <c r="CH436"/>
  <c r="CG436"/>
  <c r="CF436"/>
  <c r="CE436"/>
  <c r="CQ435"/>
  <c r="CP435"/>
  <c r="CO435"/>
  <c r="CN435"/>
  <c r="CM435"/>
  <c r="CL435"/>
  <c r="CK435"/>
  <c r="CJ435"/>
  <c r="CI435"/>
  <c r="CH435"/>
  <c r="CG435"/>
  <c r="CF435"/>
  <c r="CE435"/>
  <c r="CQ434"/>
  <c r="CP434"/>
  <c r="CO434"/>
  <c r="CN434"/>
  <c r="CM434"/>
  <c r="CL434"/>
  <c r="CK434"/>
  <c r="CJ434"/>
  <c r="CI434"/>
  <c r="CH434"/>
  <c r="CG434"/>
  <c r="CF434"/>
  <c r="CE434"/>
  <c r="CQ433"/>
  <c r="CP433"/>
  <c r="CO433"/>
  <c r="CN433"/>
  <c r="CM433"/>
  <c r="CL433"/>
  <c r="CK433"/>
  <c r="CJ433"/>
  <c r="CI433"/>
  <c r="CH433"/>
  <c r="CG433"/>
  <c r="CF433"/>
  <c r="CE433"/>
  <c r="CQ432"/>
  <c r="CP432"/>
  <c r="CO432"/>
  <c r="CN432"/>
  <c r="CM432"/>
  <c r="CL432"/>
  <c r="CK432"/>
  <c r="CJ432"/>
  <c r="CI432"/>
  <c r="CH432"/>
  <c r="CG432"/>
  <c r="CF432"/>
  <c r="CE432"/>
  <c r="CQ431"/>
  <c r="CP431"/>
  <c r="CO431"/>
  <c r="CN431"/>
  <c r="CM431"/>
  <c r="CL431"/>
  <c r="CK431"/>
  <c r="CJ431"/>
  <c r="CI431"/>
  <c r="CH431"/>
  <c r="CG431"/>
  <c r="CF431"/>
  <c r="CE431"/>
  <c r="CQ430"/>
  <c r="CP430"/>
  <c r="CO430"/>
  <c r="CN430"/>
  <c r="CM430"/>
  <c r="CL430"/>
  <c r="CK430"/>
  <c r="CJ430"/>
  <c r="CI430"/>
  <c r="CH430"/>
  <c r="CG430"/>
  <c r="CF430"/>
  <c r="CE430"/>
  <c r="CQ429"/>
  <c r="CP429"/>
  <c r="CO429"/>
  <c r="CN429"/>
  <c r="CM429"/>
  <c r="CL429"/>
  <c r="CK429"/>
  <c r="CJ429"/>
  <c r="CI429"/>
  <c r="CH429"/>
  <c r="CG429"/>
  <c r="CF429"/>
  <c r="CE429"/>
  <c r="CQ428"/>
  <c r="CP428"/>
  <c r="CO428"/>
  <c r="CN428"/>
  <c r="CM428"/>
  <c r="CL428"/>
  <c r="CK428"/>
  <c r="CJ428"/>
  <c r="CI428"/>
  <c r="CH428"/>
  <c r="CG428"/>
  <c r="CF428"/>
  <c r="CE428"/>
  <c r="CQ427"/>
  <c r="CP427"/>
  <c r="CO427"/>
  <c r="CN427"/>
  <c r="CM427"/>
  <c r="CL427"/>
  <c r="CK427"/>
  <c r="CJ427"/>
  <c r="CI427"/>
  <c r="CH427"/>
  <c r="CG427"/>
  <c r="CF427"/>
  <c r="CE427"/>
  <c r="CQ426"/>
  <c r="CP426"/>
  <c r="CO426"/>
  <c r="CN426"/>
  <c r="CM426"/>
  <c r="CL426"/>
  <c r="CK426"/>
  <c r="CJ426"/>
  <c r="CI426"/>
  <c r="CH426"/>
  <c r="CG426"/>
  <c r="CF426"/>
  <c r="CE426"/>
  <c r="CQ425"/>
  <c r="CP425"/>
  <c r="CO425"/>
  <c r="CN425"/>
  <c r="CM425"/>
  <c r="CL425"/>
  <c r="CK425"/>
  <c r="CJ425"/>
  <c r="CI425"/>
  <c r="CH425"/>
  <c r="CG425"/>
  <c r="CF425"/>
  <c r="CE425"/>
  <c r="CQ424"/>
  <c r="CP424"/>
  <c r="CO424"/>
  <c r="CN424"/>
  <c r="CM424"/>
  <c r="CL424"/>
  <c r="CK424"/>
  <c r="CJ424"/>
  <c r="CI424"/>
  <c r="CH424"/>
  <c r="CG424"/>
  <c r="CF424"/>
  <c r="CE424"/>
  <c r="CQ423"/>
  <c r="CP423"/>
  <c r="CO423"/>
  <c r="CN423"/>
  <c r="CM423"/>
  <c r="CL423"/>
  <c r="CK423"/>
  <c r="CJ423"/>
  <c r="CI423"/>
  <c r="CH423"/>
  <c r="CG423"/>
  <c r="CF423"/>
  <c r="CE423"/>
  <c r="CQ422"/>
  <c r="CP422"/>
  <c r="CO422"/>
  <c r="CN422"/>
  <c r="CM422"/>
  <c r="CL422"/>
  <c r="CK422"/>
  <c r="CJ422"/>
  <c r="CI422"/>
  <c r="CH422"/>
  <c r="CG422"/>
  <c r="CF422"/>
  <c r="CE422"/>
  <c r="CQ421"/>
  <c r="CP421"/>
  <c r="CO421"/>
  <c r="CN421"/>
  <c r="CM421"/>
  <c r="CL421"/>
  <c r="CK421"/>
  <c r="CJ421"/>
  <c r="CI421"/>
  <c r="CH421"/>
  <c r="CG421"/>
  <c r="CF421"/>
  <c r="CE421"/>
  <c r="CQ420"/>
  <c r="CP420"/>
  <c r="CO420"/>
  <c r="CN420"/>
  <c r="CM420"/>
  <c r="CL420"/>
  <c r="CK420"/>
  <c r="CJ420"/>
  <c r="CI420"/>
  <c r="CH420"/>
  <c r="CG420"/>
  <c r="CF420"/>
  <c r="CE420"/>
  <c r="CQ419"/>
  <c r="CP419"/>
  <c r="CO419"/>
  <c r="CN419"/>
  <c r="CM419"/>
  <c r="CL419"/>
  <c r="CK419"/>
  <c r="CJ419"/>
  <c r="CI419"/>
  <c r="CH419"/>
  <c r="CG419"/>
  <c r="CF419"/>
  <c r="CE419"/>
  <c r="CQ418"/>
  <c r="CP418"/>
  <c r="CO418"/>
  <c r="CN418"/>
  <c r="CM418"/>
  <c r="CL418"/>
  <c r="CK418"/>
  <c r="CJ418"/>
  <c r="CI418"/>
  <c r="CH418"/>
  <c r="CG418"/>
  <c r="CF418"/>
  <c r="CE418"/>
  <c r="CQ417"/>
  <c r="CP417"/>
  <c r="CO417"/>
  <c r="CN417"/>
  <c r="CM417"/>
  <c r="CL417"/>
  <c r="CK417"/>
  <c r="CJ417"/>
  <c r="CI417"/>
  <c r="CH417"/>
  <c r="CG417"/>
  <c r="CF417"/>
  <c r="CE417"/>
  <c r="CQ416"/>
  <c r="CP416"/>
  <c r="CO416"/>
  <c r="CN416"/>
  <c r="CM416"/>
  <c r="CL416"/>
  <c r="CK416"/>
  <c r="CJ416"/>
  <c r="CI416"/>
  <c r="CH416"/>
  <c r="CG416"/>
  <c r="CF416"/>
  <c r="CE416"/>
  <c r="CQ415"/>
  <c r="CP415"/>
  <c r="CO415"/>
  <c r="CN415"/>
  <c r="CM415"/>
  <c r="CL415"/>
  <c r="CK415"/>
  <c r="CJ415"/>
  <c r="CI415"/>
  <c r="CH415"/>
  <c r="CG415"/>
  <c r="CF415"/>
  <c r="CE415"/>
  <c r="CQ414"/>
  <c r="CP414"/>
  <c r="CO414"/>
  <c r="CN414"/>
  <c r="CM414"/>
  <c r="CL414"/>
  <c r="CK414"/>
  <c r="CJ414"/>
  <c r="CI414"/>
  <c r="CH414"/>
  <c r="CG414"/>
  <c r="CF414"/>
  <c r="CE414"/>
  <c r="CQ413"/>
  <c r="CP413"/>
  <c r="CO413"/>
  <c r="CN413"/>
  <c r="CM413"/>
  <c r="CL413"/>
  <c r="CK413"/>
  <c r="CJ413"/>
  <c r="CI413"/>
  <c r="CH413"/>
  <c r="CG413"/>
  <c r="CF413"/>
  <c r="CE413"/>
  <c r="CQ412"/>
  <c r="CP412"/>
  <c r="CO412"/>
  <c r="CN412"/>
  <c r="CM412"/>
  <c r="CL412"/>
  <c r="CK412"/>
  <c r="CJ412"/>
  <c r="CI412"/>
  <c r="CH412"/>
  <c r="CG412"/>
  <c r="CF412"/>
  <c r="CE412"/>
  <c r="CQ411"/>
  <c r="CP411"/>
  <c r="CO411"/>
  <c r="CN411"/>
  <c r="CM411"/>
  <c r="CL411"/>
  <c r="CK411"/>
  <c r="CJ411"/>
  <c r="CI411"/>
  <c r="CH411"/>
  <c r="CG411"/>
  <c r="CF411"/>
  <c r="CE411"/>
  <c r="CQ410"/>
  <c r="CP410"/>
  <c r="CO410"/>
  <c r="CN410"/>
  <c r="CM410"/>
  <c r="CL410"/>
  <c r="CK410"/>
  <c r="CJ410"/>
  <c r="CI410"/>
  <c r="CH410"/>
  <c r="CG410"/>
  <c r="CF410"/>
  <c r="CE410"/>
  <c r="CQ409"/>
  <c r="CP409"/>
  <c r="CO409"/>
  <c r="CN409"/>
  <c r="CM409"/>
  <c r="CL409"/>
  <c r="CK409"/>
  <c r="CJ409"/>
  <c r="CI409"/>
  <c r="CH409"/>
  <c r="CG409"/>
  <c r="CF409"/>
  <c r="CE409"/>
  <c r="CQ408"/>
  <c r="CP408"/>
  <c r="CO408"/>
  <c r="CN408"/>
  <c r="CM408"/>
  <c r="CL408"/>
  <c r="CK408"/>
  <c r="CJ408"/>
  <c r="CI408"/>
  <c r="CH408"/>
  <c r="CG408"/>
  <c r="CF408"/>
  <c r="CE408"/>
  <c r="CQ407"/>
  <c r="CP407"/>
  <c r="CO407"/>
  <c r="CN407"/>
  <c r="CM407"/>
  <c r="CL407"/>
  <c r="CK407"/>
  <c r="CJ407"/>
  <c r="CI407"/>
  <c r="CH407"/>
  <c r="CG407"/>
  <c r="CF407"/>
  <c r="CE407"/>
  <c r="CQ406"/>
  <c r="CP406"/>
  <c r="CO406"/>
  <c r="CN406"/>
  <c r="CM406"/>
  <c r="CL406"/>
  <c r="CK406"/>
  <c r="CJ406"/>
  <c r="CI406"/>
  <c r="CH406"/>
  <c r="CG406"/>
  <c r="CF406"/>
  <c r="CE406"/>
  <c r="CQ405"/>
  <c r="CP405"/>
  <c r="CO405"/>
  <c r="CN405"/>
  <c r="CM405"/>
  <c r="CL405"/>
  <c r="CK405"/>
  <c r="CJ405"/>
  <c r="CI405"/>
  <c r="CH405"/>
  <c r="CG405"/>
  <c r="CF405"/>
  <c r="CE405"/>
  <c r="CQ404"/>
  <c r="CP404"/>
  <c r="CO404"/>
  <c r="CN404"/>
  <c r="CM404"/>
  <c r="CL404"/>
  <c r="CK404"/>
  <c r="CJ404"/>
  <c r="CI404"/>
  <c r="CH404"/>
  <c r="CG404"/>
  <c r="CF404"/>
  <c r="CE404"/>
  <c r="CQ403"/>
  <c r="CP403"/>
  <c r="CO403"/>
  <c r="CN403"/>
  <c r="CM403"/>
  <c r="CL403"/>
  <c r="CK403"/>
  <c r="CJ403"/>
  <c r="CI403"/>
  <c r="CH403"/>
  <c r="CG403"/>
  <c r="CF403"/>
  <c r="CE403"/>
  <c r="CQ402"/>
  <c r="CP402"/>
  <c r="CO402"/>
  <c r="CN402"/>
  <c r="CM402"/>
  <c r="CL402"/>
  <c r="CK402"/>
  <c r="CJ402"/>
  <c r="CI402"/>
  <c r="CH402"/>
  <c r="CG402"/>
  <c r="CF402"/>
  <c r="CE402"/>
  <c r="CQ401"/>
  <c r="CP401"/>
  <c r="CO401"/>
  <c r="CN401"/>
  <c r="CM401"/>
  <c r="CL401"/>
  <c r="CK401"/>
  <c r="CJ401"/>
  <c r="CI401"/>
  <c r="CH401"/>
  <c r="CG401"/>
  <c r="CF401"/>
  <c r="CE401"/>
  <c r="CQ400"/>
  <c r="CP400"/>
  <c r="CO400"/>
  <c r="CN400"/>
  <c r="CM400"/>
  <c r="CL400"/>
  <c r="CK400"/>
  <c r="CJ400"/>
  <c r="CI400"/>
  <c r="CH400"/>
  <c r="CG400"/>
  <c r="CF400"/>
  <c r="CE400"/>
  <c r="CQ399"/>
  <c r="CP399"/>
  <c r="CO399"/>
  <c r="CN399"/>
  <c r="CM399"/>
  <c r="CL399"/>
  <c r="CK399"/>
  <c r="CJ399"/>
  <c r="CI399"/>
  <c r="CH399"/>
  <c r="CG399"/>
  <c r="CF399"/>
  <c r="CE399"/>
  <c r="CQ398"/>
  <c r="CP398"/>
  <c r="CO398"/>
  <c r="CN398"/>
  <c r="CM398"/>
  <c r="CL398"/>
  <c r="CK398"/>
  <c r="CJ398"/>
  <c r="CI398"/>
  <c r="CH398"/>
  <c r="CG398"/>
  <c r="CF398"/>
  <c r="CE398"/>
  <c r="CQ397"/>
  <c r="CP397"/>
  <c r="CO397"/>
  <c r="CN397"/>
  <c r="CM397"/>
  <c r="CL397"/>
  <c r="CK397"/>
  <c r="CJ397"/>
  <c r="CI397"/>
  <c r="CH397"/>
  <c r="CG397"/>
  <c r="CF397"/>
  <c r="CE397"/>
  <c r="CQ396"/>
  <c r="CP396"/>
  <c r="CO396"/>
  <c r="CN396"/>
  <c r="CM396"/>
  <c r="CL396"/>
  <c r="CK396"/>
  <c r="CJ396"/>
  <c r="CI396"/>
  <c r="CH396"/>
  <c r="CG396"/>
  <c r="CF396"/>
  <c r="CE396"/>
  <c r="CQ395"/>
  <c r="CP395"/>
  <c r="CO395"/>
  <c r="CN395"/>
  <c r="CM395"/>
  <c r="CL395"/>
  <c r="CK395"/>
  <c r="CJ395"/>
  <c r="CI395"/>
  <c r="CH395"/>
  <c r="CG395"/>
  <c r="CF395"/>
  <c r="CE395"/>
  <c r="CQ394"/>
  <c r="CP394"/>
  <c r="CO394"/>
  <c r="CN394"/>
  <c r="CM394"/>
  <c r="CL394"/>
  <c r="CK394"/>
  <c r="CJ394"/>
  <c r="CI394"/>
  <c r="CH394"/>
  <c r="CG394"/>
  <c r="CF394"/>
  <c r="CE394"/>
  <c r="CQ393"/>
  <c r="CP393"/>
  <c r="CO393"/>
  <c r="CN393"/>
  <c r="CM393"/>
  <c r="CL393"/>
  <c r="CK393"/>
  <c r="CJ393"/>
  <c r="CI393"/>
  <c r="CH393"/>
  <c r="CG393"/>
  <c r="CF393"/>
  <c r="CE393"/>
  <c r="CQ392"/>
  <c r="CP392"/>
  <c r="CO392"/>
  <c r="CN392"/>
  <c r="CM392"/>
  <c r="CL392"/>
  <c r="CK392"/>
  <c r="CJ392"/>
  <c r="CI392"/>
  <c r="CH392"/>
  <c r="CG392"/>
  <c r="CF392"/>
  <c r="CE392"/>
  <c r="CQ391"/>
  <c r="CP391"/>
  <c r="CO391"/>
  <c r="CN391"/>
  <c r="CM391"/>
  <c r="CL391"/>
  <c r="CK391"/>
  <c r="CJ391"/>
  <c r="CI391"/>
  <c r="CH391"/>
  <c r="CG391"/>
  <c r="CF391"/>
  <c r="CE391"/>
  <c r="CQ390"/>
  <c r="CP390"/>
  <c r="CO390"/>
  <c r="CN390"/>
  <c r="CM390"/>
  <c r="CL390"/>
  <c r="CK390"/>
  <c r="CJ390"/>
  <c r="CI390"/>
  <c r="CH390"/>
  <c r="CG390"/>
  <c r="CF390"/>
  <c r="CE390"/>
  <c r="CQ389"/>
  <c r="CP389"/>
  <c r="CO389"/>
  <c r="CN389"/>
  <c r="CM389"/>
  <c r="CL389"/>
  <c r="CK389"/>
  <c r="CJ389"/>
  <c r="CI389"/>
  <c r="CH389"/>
  <c r="CG389"/>
  <c r="CF389"/>
  <c r="CE389"/>
  <c r="CQ388"/>
  <c r="CP388"/>
  <c r="CO388"/>
  <c r="CN388"/>
  <c r="CM388"/>
  <c r="CL388"/>
  <c r="CK388"/>
  <c r="CJ388"/>
  <c r="CI388"/>
  <c r="CH388"/>
  <c r="CG388"/>
  <c r="CF388"/>
  <c r="CE388"/>
  <c r="CQ387"/>
  <c r="CP387"/>
  <c r="CO387"/>
  <c r="CN387"/>
  <c r="CM387"/>
  <c r="CL387"/>
  <c r="CK387"/>
  <c r="CJ387"/>
  <c r="CI387"/>
  <c r="CH387"/>
  <c r="CG387"/>
  <c r="CF387"/>
  <c r="CE387"/>
  <c r="CQ386"/>
  <c r="CP386"/>
  <c r="CO386"/>
  <c r="CN386"/>
  <c r="CM386"/>
  <c r="CL386"/>
  <c r="CK386"/>
  <c r="CJ386"/>
  <c r="CI386"/>
  <c r="CH386"/>
  <c r="CG386"/>
  <c r="CF386"/>
  <c r="CE386"/>
  <c r="CQ385"/>
  <c r="CP385"/>
  <c r="CO385"/>
  <c r="CN385"/>
  <c r="CM385"/>
  <c r="CL385"/>
  <c r="CK385"/>
  <c r="CJ385"/>
  <c r="CI385"/>
  <c r="CH385"/>
  <c r="CG385"/>
  <c r="CF385"/>
  <c r="CE385"/>
  <c r="CQ384"/>
  <c r="CP384"/>
  <c r="CO384"/>
  <c r="CN384"/>
  <c r="CM384"/>
  <c r="CL384"/>
  <c r="CK384"/>
  <c r="CJ384"/>
  <c r="CI384"/>
  <c r="CH384"/>
  <c r="CG384"/>
  <c r="CF384"/>
  <c r="CE384"/>
  <c r="CQ383"/>
  <c r="CP383"/>
  <c r="CO383"/>
  <c r="CN383"/>
  <c r="CM383"/>
  <c r="CL383"/>
  <c r="CK383"/>
  <c r="CJ383"/>
  <c r="CI383"/>
  <c r="CH383"/>
  <c r="CG383"/>
  <c r="CF383"/>
  <c r="CE383"/>
  <c r="CQ382"/>
  <c r="CP382"/>
  <c r="CO382"/>
  <c r="CN382"/>
  <c r="CM382"/>
  <c r="CL382"/>
  <c r="CK382"/>
  <c r="CJ382"/>
  <c r="CI382"/>
  <c r="CH382"/>
  <c r="CG382"/>
  <c r="CF382"/>
  <c r="CE382"/>
  <c r="CQ381"/>
  <c r="CP381"/>
  <c r="CO381"/>
  <c r="CN381"/>
  <c r="CM381"/>
  <c r="CL381"/>
  <c r="CK381"/>
  <c r="CJ381"/>
  <c r="CI381"/>
  <c r="CH381"/>
  <c r="CG381"/>
  <c r="CF381"/>
  <c r="CE381"/>
  <c r="CQ380"/>
  <c r="CP380"/>
  <c r="CO380"/>
  <c r="CN380"/>
  <c r="CM380"/>
  <c r="CL380"/>
  <c r="CK380"/>
  <c r="CJ380"/>
  <c r="CI380"/>
  <c r="CH380"/>
  <c r="CG380"/>
  <c r="CF380"/>
  <c r="CE380"/>
  <c r="CQ379"/>
  <c r="CP379"/>
  <c r="CO379"/>
  <c r="CN379"/>
  <c r="CM379"/>
  <c r="CL379"/>
  <c r="CK379"/>
  <c r="CJ379"/>
  <c r="CI379"/>
  <c r="CH379"/>
  <c r="CG379"/>
  <c r="CF379"/>
  <c r="CE379"/>
  <c r="CQ378"/>
  <c r="CP378"/>
  <c r="CO378"/>
  <c r="CN378"/>
  <c r="CM378"/>
  <c r="CL378"/>
  <c r="CK378"/>
  <c r="CJ378"/>
  <c r="CI378"/>
  <c r="CH378"/>
  <c r="CG378"/>
  <c r="CF378"/>
  <c r="CE378"/>
  <c r="CQ377"/>
  <c r="CP377"/>
  <c r="CO377"/>
  <c r="CN377"/>
  <c r="CM377"/>
  <c r="CL377"/>
  <c r="CK377"/>
  <c r="CJ377"/>
  <c r="CI377"/>
  <c r="CH377"/>
  <c r="CG377"/>
  <c r="CF377"/>
  <c r="CE377"/>
  <c r="CQ376"/>
  <c r="CP376"/>
  <c r="CO376"/>
  <c r="CN376"/>
  <c r="CM376"/>
  <c r="CL376"/>
  <c r="CK376"/>
  <c r="CJ376"/>
  <c r="CI376"/>
  <c r="CH376"/>
  <c r="CG376"/>
  <c r="CF376"/>
  <c r="CE376"/>
  <c r="CQ375"/>
  <c r="CP375"/>
  <c r="CO375"/>
  <c r="CN375"/>
  <c r="CM375"/>
  <c r="CL375"/>
  <c r="CK375"/>
  <c r="CJ375"/>
  <c r="CI375"/>
  <c r="CH375"/>
  <c r="CG375"/>
  <c r="CF375"/>
  <c r="CE375"/>
  <c r="CQ374"/>
  <c r="CP374"/>
  <c r="CO374"/>
  <c r="CN374"/>
  <c r="CM374"/>
  <c r="CL374"/>
  <c r="CK374"/>
  <c r="CJ374"/>
  <c r="CI374"/>
  <c r="CH374"/>
  <c r="CG374"/>
  <c r="CF374"/>
  <c r="CE374"/>
  <c r="CQ373"/>
  <c r="CP373"/>
  <c r="CO373"/>
  <c r="CN373"/>
  <c r="CM373"/>
  <c r="CL373"/>
  <c r="CK373"/>
  <c r="CJ373"/>
  <c r="CI373"/>
  <c r="CH373"/>
  <c r="CG373"/>
  <c r="CF373"/>
  <c r="CE373"/>
  <c r="CQ372"/>
  <c r="CP372"/>
  <c r="CO372"/>
  <c r="CN372"/>
  <c r="CM372"/>
  <c r="CL372"/>
  <c r="CK372"/>
  <c r="CJ372"/>
  <c r="CI372"/>
  <c r="CH372"/>
  <c r="CG372"/>
  <c r="CF372"/>
  <c r="CE372"/>
  <c r="CQ371"/>
  <c r="CP371"/>
  <c r="CO371"/>
  <c r="CN371"/>
  <c r="CM371"/>
  <c r="CL371"/>
  <c r="CK371"/>
  <c r="CJ371"/>
  <c r="CI371"/>
  <c r="CH371"/>
  <c r="CG371"/>
  <c r="CF371"/>
  <c r="CE371"/>
  <c r="CQ370"/>
  <c r="CP370"/>
  <c r="CO370"/>
  <c r="CN370"/>
  <c r="CM370"/>
  <c r="CL370"/>
  <c r="CK370"/>
  <c r="CJ370"/>
  <c r="CI370"/>
  <c r="CH370"/>
  <c r="CG370"/>
  <c r="CF370"/>
  <c r="CE370"/>
  <c r="CQ369"/>
  <c r="CP369"/>
  <c r="CO369"/>
  <c r="CN369"/>
  <c r="CM369"/>
  <c r="CL369"/>
  <c r="CK369"/>
  <c r="CJ369"/>
  <c r="CI369"/>
  <c r="CH369"/>
  <c r="CG369"/>
  <c r="CF369"/>
  <c r="CE369"/>
  <c r="CQ368"/>
  <c r="CP368"/>
  <c r="CO368"/>
  <c r="CN368"/>
  <c r="CM368"/>
  <c r="CL368"/>
  <c r="CK368"/>
  <c r="CJ368"/>
  <c r="CI368"/>
  <c r="CH368"/>
  <c r="CG368"/>
  <c r="CF368"/>
  <c r="CE368"/>
  <c r="CQ367"/>
  <c r="CP367"/>
  <c r="CO367"/>
  <c r="CN367"/>
  <c r="CM367"/>
  <c r="CL367"/>
  <c r="CK367"/>
  <c r="CJ367"/>
  <c r="CI367"/>
  <c r="CH367"/>
  <c r="CG367"/>
  <c r="CF367"/>
  <c r="CE367"/>
  <c r="CQ366"/>
  <c r="CP366"/>
  <c r="CO366"/>
  <c r="CN366"/>
  <c r="CM366"/>
  <c r="CL366"/>
  <c r="CK366"/>
  <c r="CJ366"/>
  <c r="CI366"/>
  <c r="CH366"/>
  <c r="CG366"/>
  <c r="CF366"/>
  <c r="CE366"/>
  <c r="CQ365"/>
  <c r="CP365"/>
  <c r="CO365"/>
  <c r="CN365"/>
  <c r="CM365"/>
  <c r="CL365"/>
  <c r="CK365"/>
  <c r="CJ365"/>
  <c r="CI365"/>
  <c r="CH365"/>
  <c r="CG365"/>
  <c r="CF365"/>
  <c r="CE365"/>
  <c r="CQ364"/>
  <c r="CP364"/>
  <c r="CO364"/>
  <c r="CN364"/>
  <c r="CM364"/>
  <c r="CL364"/>
  <c r="CK364"/>
  <c r="CJ364"/>
  <c r="CI364"/>
  <c r="CH364"/>
  <c r="CG364"/>
  <c r="CF364"/>
  <c r="CE364"/>
  <c r="CQ363"/>
  <c r="CP363"/>
  <c r="CO363"/>
  <c r="CN363"/>
  <c r="CM363"/>
  <c r="CL363"/>
  <c r="CK363"/>
  <c r="CJ363"/>
  <c r="CI363"/>
  <c r="CH363"/>
  <c r="CG363"/>
  <c r="CF363"/>
  <c r="CE363"/>
  <c r="CQ362"/>
  <c r="CP362"/>
  <c r="CO362"/>
  <c r="CN362"/>
  <c r="CM362"/>
  <c r="CL362"/>
  <c r="CK362"/>
  <c r="CJ362"/>
  <c r="CI362"/>
  <c r="CH362"/>
  <c r="CG362"/>
  <c r="CF362"/>
  <c r="CE362"/>
  <c r="CQ361"/>
  <c r="CP361"/>
  <c r="CO361"/>
  <c r="CN361"/>
  <c r="CM361"/>
  <c r="CL361"/>
  <c r="CK361"/>
  <c r="CJ361"/>
  <c r="CI361"/>
  <c r="CH361"/>
  <c r="CG361"/>
  <c r="CF361"/>
  <c r="CE361"/>
  <c r="CQ360"/>
  <c r="CP360"/>
  <c r="CO360"/>
  <c r="CN360"/>
  <c r="CM360"/>
  <c r="CL360"/>
  <c r="CK360"/>
  <c r="CJ360"/>
  <c r="CI360"/>
  <c r="CH360"/>
  <c r="CG360"/>
  <c r="CF360"/>
  <c r="CE360"/>
  <c r="CQ359"/>
  <c r="CP359"/>
  <c r="CO359"/>
  <c r="CN359"/>
  <c r="CM359"/>
  <c r="CL359"/>
  <c r="CK359"/>
  <c r="CJ359"/>
  <c r="CI359"/>
  <c r="CH359"/>
  <c r="CG359"/>
  <c r="CF359"/>
  <c r="CE359"/>
  <c r="CQ358"/>
  <c r="CP358"/>
  <c r="CO358"/>
  <c r="CN358"/>
  <c r="CM358"/>
  <c r="CL358"/>
  <c r="CK358"/>
  <c r="CJ358"/>
  <c r="CI358"/>
  <c r="CH358"/>
  <c r="CG358"/>
  <c r="CF358"/>
  <c r="CE358"/>
  <c r="CQ357"/>
  <c r="CP357"/>
  <c r="CO357"/>
  <c r="CN357"/>
  <c r="CM357"/>
  <c r="CL357"/>
  <c r="CK357"/>
  <c r="CJ357"/>
  <c r="CI357"/>
  <c r="CH357"/>
  <c r="CG357"/>
  <c r="CF357"/>
  <c r="CE357"/>
  <c r="CQ356"/>
  <c r="CP356"/>
  <c r="CO356"/>
  <c r="CN356"/>
  <c r="CM356"/>
  <c r="CL356"/>
  <c r="CK356"/>
  <c r="CJ356"/>
  <c r="CI356"/>
  <c r="CH356"/>
  <c r="CG356"/>
  <c r="CF356"/>
  <c r="CE356"/>
  <c r="CQ355"/>
  <c r="CP355"/>
  <c r="CO355"/>
  <c r="CN355"/>
  <c r="CM355"/>
  <c r="CL355"/>
  <c r="CK355"/>
  <c r="CJ355"/>
  <c r="CI355"/>
  <c r="CH355"/>
  <c r="CG355"/>
  <c r="CF355"/>
  <c r="CE355"/>
  <c r="CQ354"/>
  <c r="CP354"/>
  <c r="CO354"/>
  <c r="CN354"/>
  <c r="CM354"/>
  <c r="CL354"/>
  <c r="CK354"/>
  <c r="CJ354"/>
  <c r="CI354"/>
  <c r="CH354"/>
  <c r="CG354"/>
  <c r="CF354"/>
  <c r="CE354"/>
  <c r="CQ353"/>
  <c r="CP353"/>
  <c r="CO353"/>
  <c r="CN353"/>
  <c r="CM353"/>
  <c r="CL353"/>
  <c r="CK353"/>
  <c r="CJ353"/>
  <c r="CI353"/>
  <c r="CH353"/>
  <c r="CG353"/>
  <c r="CF353"/>
  <c r="CE353"/>
  <c r="CQ352"/>
  <c r="CP352"/>
  <c r="CO352"/>
  <c r="CN352"/>
  <c r="CM352"/>
  <c r="CL352"/>
  <c r="CK352"/>
  <c r="CJ352"/>
  <c r="CI352"/>
  <c r="CH352"/>
  <c r="CG352"/>
  <c r="CF352"/>
  <c r="CE352"/>
  <c r="CQ351"/>
  <c r="CP351"/>
  <c r="CO351"/>
  <c r="CN351"/>
  <c r="CM351"/>
  <c r="CL351"/>
  <c r="CK351"/>
  <c r="CJ351"/>
  <c r="CI351"/>
  <c r="CH351"/>
  <c r="CG351"/>
  <c r="CF351"/>
  <c r="CE351"/>
  <c r="CQ350"/>
  <c r="CP350"/>
  <c r="CO350"/>
  <c r="CN350"/>
  <c r="CM350"/>
  <c r="CL350"/>
  <c r="CK350"/>
  <c r="CJ350"/>
  <c r="CI350"/>
  <c r="CH350"/>
  <c r="CG350"/>
  <c r="CF350"/>
  <c r="CE350"/>
  <c r="CQ349"/>
  <c r="CP349"/>
  <c r="CO349"/>
  <c r="CN349"/>
  <c r="CM349"/>
  <c r="CL349"/>
  <c r="CK349"/>
  <c r="CJ349"/>
  <c r="CI349"/>
  <c r="CH349"/>
  <c r="CG349"/>
  <c r="CF349"/>
  <c r="CE349"/>
  <c r="CQ348"/>
  <c r="CP348"/>
  <c r="CO348"/>
  <c r="CN348"/>
  <c r="CM348"/>
  <c r="CL348"/>
  <c r="CK348"/>
  <c r="CJ348"/>
  <c r="CI348"/>
  <c r="CH348"/>
  <c r="CG348"/>
  <c r="CF348"/>
  <c r="CE348"/>
  <c r="CQ347"/>
  <c r="CP347"/>
  <c r="CO347"/>
  <c r="CN347"/>
  <c r="CM347"/>
  <c r="CL347"/>
  <c r="CK347"/>
  <c r="CJ347"/>
  <c r="CI347"/>
  <c r="CH347"/>
  <c r="CG347"/>
  <c r="CQ346"/>
  <c r="CP346"/>
  <c r="CO346"/>
  <c r="CN346"/>
  <c r="CM346"/>
  <c r="CL346"/>
  <c r="CK346"/>
  <c r="CJ346"/>
  <c r="CI346"/>
  <c r="CH346"/>
  <c r="CG346"/>
  <c r="CQ345"/>
  <c r="CP345"/>
  <c r="CO345"/>
  <c r="CN345"/>
  <c r="CM345"/>
  <c r="CL345"/>
  <c r="CK345"/>
  <c r="CJ345"/>
  <c r="CI345"/>
  <c r="CH345"/>
  <c r="CG345"/>
  <c r="CQ344"/>
  <c r="CP344"/>
  <c r="CO344"/>
  <c r="CN344"/>
  <c r="CM344"/>
  <c r="CL344"/>
  <c r="CK344"/>
  <c r="CJ344"/>
  <c r="CI344"/>
  <c r="CH344"/>
  <c r="CG344"/>
  <c r="CQ343"/>
  <c r="CP343"/>
  <c r="CO343"/>
  <c r="CN343"/>
  <c r="CM343"/>
  <c r="CL343"/>
  <c r="CK343"/>
  <c r="CJ343"/>
  <c r="CI343"/>
  <c r="CH343"/>
  <c r="CG343"/>
  <c r="CQ342"/>
  <c r="CP342"/>
  <c r="CO342"/>
  <c r="CN342"/>
  <c r="CM342"/>
  <c r="CL342"/>
  <c r="CK342"/>
  <c r="CJ342"/>
  <c r="CI342"/>
  <c r="CH342"/>
  <c r="CG342"/>
  <c r="CF342"/>
  <c r="CE342"/>
  <c r="CQ341"/>
  <c r="CP341"/>
  <c r="CO341"/>
  <c r="CN341"/>
  <c r="CM341"/>
  <c r="CL341"/>
  <c r="CK341"/>
  <c r="CJ341"/>
  <c r="CI341"/>
  <c r="CH341"/>
  <c r="CG341"/>
  <c r="CF341"/>
  <c r="CE341"/>
  <c r="CQ340"/>
  <c r="CP340"/>
  <c r="CO340"/>
  <c r="CN340"/>
  <c r="CM340"/>
  <c r="CL340"/>
  <c r="CK340"/>
  <c r="CJ340"/>
  <c r="CI340"/>
  <c r="CH340"/>
  <c r="CG340"/>
  <c r="CF340"/>
  <c r="CE340"/>
  <c r="CQ339"/>
  <c r="CP339"/>
  <c r="CO339"/>
  <c r="CN339"/>
  <c r="CM339"/>
  <c r="CL339"/>
  <c r="CK339"/>
  <c r="CJ339"/>
  <c r="CI339"/>
  <c r="CH339"/>
  <c r="CG339"/>
  <c r="CF339"/>
  <c r="CE339"/>
  <c r="CQ338"/>
  <c r="CP338"/>
  <c r="CO338"/>
  <c r="CN338"/>
  <c r="CM338"/>
  <c r="CL338"/>
  <c r="CK338"/>
  <c r="CJ338"/>
  <c r="CI338"/>
  <c r="CH338"/>
  <c r="CG338"/>
  <c r="CF338"/>
  <c r="CE338"/>
  <c r="CQ337"/>
  <c r="CP337"/>
  <c r="CO337"/>
  <c r="CN337"/>
  <c r="CM337"/>
  <c r="CL337"/>
  <c r="CK337"/>
  <c r="CJ337"/>
  <c r="CI337"/>
  <c r="CH337"/>
  <c r="CG337"/>
  <c r="CF337"/>
  <c r="CE337"/>
  <c r="CQ336"/>
  <c r="CP336"/>
  <c r="CO336"/>
  <c r="CN336"/>
  <c r="CM336"/>
  <c r="CL336"/>
  <c r="CK336"/>
  <c r="CJ336"/>
  <c r="CI336"/>
  <c r="CH336"/>
  <c r="CG336"/>
  <c r="CF336"/>
  <c r="CE336"/>
  <c r="CQ335"/>
  <c r="CP335"/>
  <c r="CO335"/>
  <c r="CN335"/>
  <c r="CM335"/>
  <c r="CL335"/>
  <c r="CK335"/>
  <c r="CJ335"/>
  <c r="CI335"/>
  <c r="CH335"/>
  <c r="CG335"/>
  <c r="CF335"/>
  <c r="CE335"/>
  <c r="CQ334"/>
  <c r="CP334"/>
  <c r="CO334"/>
  <c r="CN334"/>
  <c r="CM334"/>
  <c r="CL334"/>
  <c r="CK334"/>
  <c r="CJ334"/>
  <c r="CI334"/>
  <c r="CH334"/>
  <c r="CG334"/>
  <c r="CF334"/>
  <c r="CE334"/>
  <c r="CQ333"/>
  <c r="CP333"/>
  <c r="CO333"/>
  <c r="CN333"/>
  <c r="CM333"/>
  <c r="CL333"/>
  <c r="CK333"/>
  <c r="CJ333"/>
  <c r="CI333"/>
  <c r="CH333"/>
  <c r="CG333"/>
  <c r="CF333"/>
  <c r="CE333"/>
  <c r="CQ332"/>
  <c r="CP332"/>
  <c r="CO332"/>
  <c r="CN332"/>
  <c r="CM332"/>
  <c r="CL332"/>
  <c r="CK332"/>
  <c r="CJ332"/>
  <c r="CI332"/>
  <c r="CH332"/>
  <c r="CG332"/>
  <c r="CF332"/>
  <c r="CE332"/>
  <c r="CQ331"/>
  <c r="CP331"/>
  <c r="CO331"/>
  <c r="CN331"/>
  <c r="CM331"/>
  <c r="CL331"/>
  <c r="CK331"/>
  <c r="CJ331"/>
  <c r="CI331"/>
  <c r="CH331"/>
  <c r="CG331"/>
  <c r="CF331"/>
  <c r="CE331"/>
  <c r="CQ330"/>
  <c r="CP330"/>
  <c r="CO330"/>
  <c r="CN330"/>
  <c r="CM330"/>
  <c r="CL330"/>
  <c r="CK330"/>
  <c r="CJ330"/>
  <c r="CI330"/>
  <c r="CH330"/>
  <c r="CG330"/>
  <c r="CF330"/>
  <c r="CE330"/>
  <c r="CQ329"/>
  <c r="CP329"/>
  <c r="CO329"/>
  <c r="CN329"/>
  <c r="CM329"/>
  <c r="CL329"/>
  <c r="CK329"/>
  <c r="CJ329"/>
  <c r="CI329"/>
  <c r="CH329"/>
  <c r="CG329"/>
  <c r="CF329"/>
  <c r="CE329"/>
  <c r="CQ328"/>
  <c r="CP328"/>
  <c r="CO328"/>
  <c r="CN328"/>
  <c r="CM328"/>
  <c r="CL328"/>
  <c r="CK328"/>
  <c r="CJ328"/>
  <c r="CI328"/>
  <c r="CH328"/>
  <c r="CG328"/>
  <c r="CF328"/>
  <c r="CE328"/>
  <c r="CQ327"/>
  <c r="CP327"/>
  <c r="CO327"/>
  <c r="CN327"/>
  <c r="CM327"/>
  <c r="CL327"/>
  <c r="CK327"/>
  <c r="CJ327"/>
  <c r="CI327"/>
  <c r="CH327"/>
  <c r="CG327"/>
  <c r="CF327"/>
  <c r="CE327"/>
  <c r="CQ326"/>
  <c r="CP326"/>
  <c r="CO326"/>
  <c r="CN326"/>
  <c r="CM326"/>
  <c r="CL326"/>
  <c r="CK326"/>
  <c r="CJ326"/>
  <c r="CI326"/>
  <c r="CH326"/>
  <c r="CG326"/>
  <c r="CF326"/>
  <c r="CE326"/>
  <c r="CQ325"/>
  <c r="CP325"/>
  <c r="CO325"/>
  <c r="CN325"/>
  <c r="CM325"/>
  <c r="CL325"/>
  <c r="CK325"/>
  <c r="CJ325"/>
  <c r="CI325"/>
  <c r="CH325"/>
  <c r="CG325"/>
  <c r="CF325"/>
  <c r="CE325"/>
  <c r="CQ324"/>
  <c r="CP324"/>
  <c r="CO324"/>
  <c r="CN324"/>
  <c r="CM324"/>
  <c r="CL324"/>
  <c r="CK324"/>
  <c r="CJ324"/>
  <c r="CI324"/>
  <c r="CH324"/>
  <c r="CG324"/>
  <c r="CF324"/>
  <c r="CE324"/>
  <c r="CQ323"/>
  <c r="CP323"/>
  <c r="CO323"/>
  <c r="CN323"/>
  <c r="CM323"/>
  <c r="CL323"/>
  <c r="CK323"/>
  <c r="CJ323"/>
  <c r="CI323"/>
  <c r="CH323"/>
  <c r="CG323"/>
  <c r="CF323"/>
  <c r="CE323"/>
  <c r="CQ322"/>
  <c r="CP322"/>
  <c r="CO322"/>
  <c r="CN322"/>
  <c r="CM322"/>
  <c r="CL322"/>
  <c r="CK322"/>
  <c r="CJ322"/>
  <c r="CI322"/>
  <c r="CH322"/>
  <c r="CG322"/>
  <c r="CF322"/>
  <c r="CE322"/>
  <c r="CQ321"/>
  <c r="CP321"/>
  <c r="CO321"/>
  <c r="CN321"/>
  <c r="CM321"/>
  <c r="CL321"/>
  <c r="CK321"/>
  <c r="CJ321"/>
  <c r="CI321"/>
  <c r="CH321"/>
  <c r="CG321"/>
  <c r="CF321"/>
  <c r="CE321"/>
  <c r="CQ320"/>
  <c r="CP320"/>
  <c r="CO320"/>
  <c r="CN320"/>
  <c r="CM320"/>
  <c r="CL320"/>
  <c r="CK320"/>
  <c r="CJ320"/>
  <c r="CI320"/>
  <c r="CH320"/>
  <c r="CG320"/>
  <c r="CF320"/>
  <c r="CE320"/>
  <c r="CQ319"/>
  <c r="CP319"/>
  <c r="CO319"/>
  <c r="CN319"/>
  <c r="CM319"/>
  <c r="CL319"/>
  <c r="CK319"/>
  <c r="CJ319"/>
  <c r="CI319"/>
  <c r="CH319"/>
  <c r="CG319"/>
  <c r="CF319"/>
  <c r="CE319"/>
  <c r="CQ318"/>
  <c r="CP318"/>
  <c r="CO318"/>
  <c r="CN318"/>
  <c r="CM318"/>
  <c r="CL318"/>
  <c r="CK318"/>
  <c r="CJ318"/>
  <c r="CI318"/>
  <c r="CH318"/>
  <c r="CG318"/>
  <c r="CF318"/>
  <c r="CE318"/>
  <c r="CQ317"/>
  <c r="CP317"/>
  <c r="CO317"/>
  <c r="CN317"/>
  <c r="CM317"/>
  <c r="CL317"/>
  <c r="CK317"/>
  <c r="CJ317"/>
  <c r="CI317"/>
  <c r="CH317"/>
  <c r="CG317"/>
  <c r="CF317"/>
  <c r="CE317"/>
  <c r="CQ316"/>
  <c r="CP316"/>
  <c r="CO316"/>
  <c r="CN316"/>
  <c r="CM316"/>
  <c r="CL316"/>
  <c r="CK316"/>
  <c r="CJ316"/>
  <c r="CI316"/>
  <c r="CH316"/>
  <c r="CG316"/>
  <c r="CF316"/>
  <c r="CE316"/>
  <c r="CQ315"/>
  <c r="CP315"/>
  <c r="CO315"/>
  <c r="CN315"/>
  <c r="CM315"/>
  <c r="CL315"/>
  <c r="CK315"/>
  <c r="CJ315"/>
  <c r="CI315"/>
  <c r="CH315"/>
  <c r="CG315"/>
  <c r="CF315"/>
  <c r="CE315"/>
  <c r="CQ314"/>
  <c r="CP314"/>
  <c r="CO314"/>
  <c r="CN314"/>
  <c r="CM314"/>
  <c r="CL314"/>
  <c r="CK314"/>
  <c r="CJ314"/>
  <c r="CI314"/>
  <c r="CH314"/>
  <c r="CG314"/>
  <c r="CF314"/>
  <c r="CE314"/>
  <c r="CQ313"/>
  <c r="CP313"/>
  <c r="CO313"/>
  <c r="CN313"/>
  <c r="CM313"/>
  <c r="CL313"/>
  <c r="CK313"/>
  <c r="CJ313"/>
  <c r="CI313"/>
  <c r="CH313"/>
  <c r="CG313"/>
  <c r="CF313"/>
  <c r="CE313"/>
  <c r="CQ312"/>
  <c r="CP312"/>
  <c r="CO312"/>
  <c r="CN312"/>
  <c r="CM312"/>
  <c r="CL312"/>
  <c r="CK312"/>
  <c r="CJ312"/>
  <c r="CI312"/>
  <c r="CH312"/>
  <c r="CG312"/>
  <c r="CF312"/>
  <c r="CE312"/>
  <c r="CQ311"/>
  <c r="CP311"/>
  <c r="CO311"/>
  <c r="CN311"/>
  <c r="CM311"/>
  <c r="CL311"/>
  <c r="CK311"/>
  <c r="CJ311"/>
  <c r="CI311"/>
  <c r="CH311"/>
  <c r="CG311"/>
  <c r="CF311"/>
  <c r="CE311"/>
  <c r="CQ310"/>
  <c r="CP310"/>
  <c r="CO310"/>
  <c r="CN310"/>
  <c r="CM310"/>
  <c r="CL310"/>
  <c r="CK310"/>
  <c r="CJ310"/>
  <c r="CI310"/>
  <c r="CH310"/>
  <c r="CG310"/>
  <c r="CF310"/>
  <c r="CE310"/>
  <c r="CQ309"/>
  <c r="CP309"/>
  <c r="CO309"/>
  <c r="CN309"/>
  <c r="CM309"/>
  <c r="CL309"/>
  <c r="CK309"/>
  <c r="CJ309"/>
  <c r="CI309"/>
  <c r="CH309"/>
  <c r="CG309"/>
  <c r="CF309"/>
  <c r="CE309"/>
  <c r="CQ308"/>
  <c r="CP308"/>
  <c r="CO308"/>
  <c r="CN308"/>
  <c r="CM308"/>
  <c r="CL308"/>
  <c r="CK308"/>
  <c r="CJ308"/>
  <c r="CI308"/>
  <c r="CH308"/>
  <c r="CG308"/>
  <c r="CF308"/>
  <c r="CE308"/>
  <c r="CQ307"/>
  <c r="CP307"/>
  <c r="CO307"/>
  <c r="CN307"/>
  <c r="CM307"/>
  <c r="CL307"/>
  <c r="CK307"/>
  <c r="CJ307"/>
  <c r="CI307"/>
  <c r="CH307"/>
  <c r="CG307"/>
  <c r="CF307"/>
  <c r="CE307"/>
  <c r="CQ306"/>
  <c r="CP306"/>
  <c r="CO306"/>
  <c r="CN306"/>
  <c r="CM306"/>
  <c r="CL306"/>
  <c r="CK306"/>
  <c r="CJ306"/>
  <c r="CI306"/>
  <c r="CH306"/>
  <c r="CG306"/>
  <c r="CF306"/>
  <c r="CE306"/>
  <c r="CQ305"/>
  <c r="CP305"/>
  <c r="CO305"/>
  <c r="CN305"/>
  <c r="CM305"/>
  <c r="CL305"/>
  <c r="CK305"/>
  <c r="CJ305"/>
  <c r="CI305"/>
  <c r="CH305"/>
  <c r="CG305"/>
  <c r="CF305"/>
  <c r="CE305"/>
  <c r="CQ304"/>
  <c r="CP304"/>
  <c r="CO304"/>
  <c r="CN304"/>
  <c r="CM304"/>
  <c r="CL304"/>
  <c r="CK304"/>
  <c r="CJ304"/>
  <c r="CI304"/>
  <c r="CH304"/>
  <c r="CG304"/>
  <c r="CF304"/>
  <c r="CE304"/>
  <c r="CQ303"/>
  <c r="CP303"/>
  <c r="CO303"/>
  <c r="CN303"/>
  <c r="CM303"/>
  <c r="CL303"/>
  <c r="CK303"/>
  <c r="CJ303"/>
  <c r="CI303"/>
  <c r="CH303"/>
  <c r="CG303"/>
  <c r="CF303"/>
  <c r="CE303"/>
  <c r="CQ302"/>
  <c r="CP302"/>
  <c r="CO302"/>
  <c r="CN302"/>
  <c r="CM302"/>
  <c r="CL302"/>
  <c r="CK302"/>
  <c r="CJ302"/>
  <c r="CI302"/>
  <c r="CH302"/>
  <c r="CG302"/>
  <c r="CF302"/>
  <c r="CE302"/>
  <c r="CQ301"/>
  <c r="CP301"/>
  <c r="CO301"/>
  <c r="CN301"/>
  <c r="CM301"/>
  <c r="CL301"/>
  <c r="CK301"/>
  <c r="CJ301"/>
  <c r="CI301"/>
  <c r="CH301"/>
  <c r="CG301"/>
  <c r="CF301"/>
  <c r="CE301"/>
  <c r="CQ300"/>
  <c r="CP300"/>
  <c r="CO300"/>
  <c r="CN300"/>
  <c r="CM300"/>
  <c r="CL300"/>
  <c r="CK300"/>
  <c r="CJ300"/>
  <c r="CI300"/>
  <c r="CH300"/>
  <c r="CG300"/>
  <c r="CF300"/>
  <c r="CE300"/>
  <c r="CQ299"/>
  <c r="CP299"/>
  <c r="CO299"/>
  <c r="CN299"/>
  <c r="CM299"/>
  <c r="CL299"/>
  <c r="CK299"/>
  <c r="CJ299"/>
  <c r="CI299"/>
  <c r="CH299"/>
  <c r="CG299"/>
  <c r="CF299"/>
  <c r="CE299"/>
  <c r="CQ298"/>
  <c r="CP298"/>
  <c r="CO298"/>
  <c r="CN298"/>
  <c r="CM298"/>
  <c r="CL298"/>
  <c r="CK298"/>
  <c r="CJ298"/>
  <c r="CI298"/>
  <c r="CH298"/>
  <c r="CG298"/>
  <c r="CF298"/>
  <c r="CE298"/>
  <c r="CQ297"/>
  <c r="CP297"/>
  <c r="CO297"/>
  <c r="CN297"/>
  <c r="CM297"/>
  <c r="CL297"/>
  <c r="CK297"/>
  <c r="CJ297"/>
  <c r="CI297"/>
  <c r="CH297"/>
  <c r="CG297"/>
  <c r="CF297"/>
  <c r="CE297"/>
  <c r="CQ296"/>
  <c r="CP296"/>
  <c r="CO296"/>
  <c r="CN296"/>
  <c r="CM296"/>
  <c r="CL296"/>
  <c r="CK296"/>
  <c r="CJ296"/>
  <c r="CI296"/>
  <c r="CH296"/>
  <c r="CG296"/>
  <c r="CF296"/>
  <c r="CE296"/>
  <c r="CQ295"/>
  <c r="CP295"/>
  <c r="CO295"/>
  <c r="CN295"/>
  <c r="CM295"/>
  <c r="CL295"/>
  <c r="CK295"/>
  <c r="CJ295"/>
  <c r="CI295"/>
  <c r="CH295"/>
  <c r="CG295"/>
  <c r="CF295"/>
  <c r="CE295"/>
  <c r="CQ294"/>
  <c r="CP294"/>
  <c r="CO294"/>
  <c r="CN294"/>
  <c r="CM294"/>
  <c r="CL294"/>
  <c r="CK294"/>
  <c r="CJ294"/>
  <c r="CI294"/>
  <c r="CH294"/>
  <c r="CG294"/>
  <c r="CF294"/>
  <c r="CE294"/>
  <c r="CQ293"/>
  <c r="CP293"/>
  <c r="CO293"/>
  <c r="CN293"/>
  <c r="CM293"/>
  <c r="CL293"/>
  <c r="CK293"/>
  <c r="CJ293"/>
  <c r="CI293"/>
  <c r="CH293"/>
  <c r="CG293"/>
  <c r="CF293"/>
  <c r="CE293"/>
  <c r="CQ292"/>
  <c r="CP292"/>
  <c r="CO292"/>
  <c r="CN292"/>
  <c r="CM292"/>
  <c r="CL292"/>
  <c r="CK292"/>
  <c r="CJ292"/>
  <c r="CI292"/>
  <c r="CH292"/>
  <c r="CG292"/>
  <c r="CF292"/>
  <c r="CE292"/>
  <c r="CQ291"/>
  <c r="CP291"/>
  <c r="CO291"/>
  <c r="CN291"/>
  <c r="CM291"/>
  <c r="CL291"/>
  <c r="CK291"/>
  <c r="CJ291"/>
  <c r="CI291"/>
  <c r="CH291"/>
  <c r="CG291"/>
  <c r="CF291"/>
  <c r="CE291"/>
  <c r="CQ290"/>
  <c r="CP290"/>
  <c r="CO290"/>
  <c r="CN290"/>
  <c r="CM290"/>
  <c r="CL290"/>
  <c r="CK290"/>
  <c r="CJ290"/>
  <c r="CI290"/>
  <c r="CH290"/>
  <c r="CG290"/>
  <c r="CF290"/>
  <c r="CE290"/>
  <c r="CQ289"/>
  <c r="CP289"/>
  <c r="CO289"/>
  <c r="CN289"/>
  <c r="CM289"/>
  <c r="CL289"/>
  <c r="CK289"/>
  <c r="CJ289"/>
  <c r="CI289"/>
  <c r="CH289"/>
  <c r="CG289"/>
  <c r="CF289"/>
  <c r="CE289"/>
  <c r="CQ288"/>
  <c r="CP288"/>
  <c r="CO288"/>
  <c r="CN288"/>
  <c r="CM288"/>
  <c r="CL288"/>
  <c r="CK288"/>
  <c r="CJ288"/>
  <c r="CI288"/>
  <c r="CH288"/>
  <c r="CG288"/>
  <c r="CF288"/>
  <c r="CE288"/>
  <c r="CQ287"/>
  <c r="CP287"/>
  <c r="CO287"/>
  <c r="CN287"/>
  <c r="CM287"/>
  <c r="CL287"/>
  <c r="CK287"/>
  <c r="CJ287"/>
  <c r="CI287"/>
  <c r="CH287"/>
  <c r="CG287"/>
  <c r="CF287"/>
  <c r="CE287"/>
  <c r="CQ286"/>
  <c r="CP286"/>
  <c r="CO286"/>
  <c r="CN286"/>
  <c r="CM286"/>
  <c r="CL286"/>
  <c r="CK286"/>
  <c r="CJ286"/>
  <c r="CI286"/>
  <c r="CH286"/>
  <c r="CG286"/>
  <c r="CF286"/>
  <c r="CE286"/>
  <c r="CQ285"/>
  <c r="CP285"/>
  <c r="CO285"/>
  <c r="CN285"/>
  <c r="CM285"/>
  <c r="CL285"/>
  <c r="CK285"/>
  <c r="CJ285"/>
  <c r="CI285"/>
  <c r="CH285"/>
  <c r="CG285"/>
  <c r="CF285"/>
  <c r="CE285"/>
  <c r="CQ284"/>
  <c r="CP284"/>
  <c r="CO284"/>
  <c r="CN284"/>
  <c r="CM284"/>
  <c r="CL284"/>
  <c r="CK284"/>
  <c r="CJ284"/>
  <c r="CI284"/>
  <c r="CH284"/>
  <c r="CG284"/>
  <c r="CF284"/>
  <c r="CE284"/>
  <c r="CQ283"/>
  <c r="CP283"/>
  <c r="CO283"/>
  <c r="CN283"/>
  <c r="CM283"/>
  <c r="CL283"/>
  <c r="CK283"/>
  <c r="CJ283"/>
  <c r="CI283"/>
  <c r="CH283"/>
  <c r="CG283"/>
  <c r="CF283"/>
  <c r="CE283"/>
  <c r="CQ282"/>
  <c r="CP282"/>
  <c r="CO282"/>
  <c r="CN282"/>
  <c r="CM282"/>
  <c r="CL282"/>
  <c r="CK282"/>
  <c r="CJ282"/>
  <c r="CI282"/>
  <c r="CH282"/>
  <c r="CG282"/>
  <c r="CF282"/>
  <c r="CE282"/>
  <c r="CQ281"/>
  <c r="CP281"/>
  <c r="CO281"/>
  <c r="CN281"/>
  <c r="CM281"/>
  <c r="CL281"/>
  <c r="CK281"/>
  <c r="CJ281"/>
  <c r="CI281"/>
  <c r="CH281"/>
  <c r="CG281"/>
  <c r="CF281"/>
  <c r="CE281"/>
  <c r="CQ280"/>
  <c r="CP280"/>
  <c r="CO280"/>
  <c r="CN280"/>
  <c r="CM280"/>
  <c r="CL280"/>
  <c r="CK280"/>
  <c r="CJ280"/>
  <c r="CI280"/>
  <c r="CH280"/>
  <c r="CG280"/>
  <c r="CF280"/>
  <c r="CE280"/>
  <c r="CQ279"/>
  <c r="CP279"/>
  <c r="CO279"/>
  <c r="CN279"/>
  <c r="CM279"/>
  <c r="CL279"/>
  <c r="CK279"/>
  <c r="CJ279"/>
  <c r="CI279"/>
  <c r="CH279"/>
  <c r="CG279"/>
  <c r="CF279"/>
  <c r="CE279"/>
  <c r="CQ278"/>
  <c r="CP278"/>
  <c r="CO278"/>
  <c r="CN278"/>
  <c r="CM278"/>
  <c r="CL278"/>
  <c r="CK278"/>
  <c r="CJ278"/>
  <c r="CI278"/>
  <c r="CH278"/>
  <c r="CG278"/>
  <c r="CF278"/>
  <c r="CE278"/>
  <c r="CQ277"/>
  <c r="CP277"/>
  <c r="CO277"/>
  <c r="CN277"/>
  <c r="CM277"/>
  <c r="CL277"/>
  <c r="CK277"/>
  <c r="CJ277"/>
  <c r="CI277"/>
  <c r="CH277"/>
  <c r="CG277"/>
  <c r="CF277"/>
  <c r="CE277"/>
  <c r="CQ276"/>
  <c r="CP276"/>
  <c r="CO276"/>
  <c r="CN276"/>
  <c r="CM276"/>
  <c r="CL276"/>
  <c r="CK276"/>
  <c r="CJ276"/>
  <c r="CI276"/>
  <c r="CH276"/>
  <c r="CG276"/>
  <c r="CF276"/>
  <c r="CE276"/>
  <c r="CQ275"/>
  <c r="CP275"/>
  <c r="CO275"/>
  <c r="CN275"/>
  <c r="CM275"/>
  <c r="CL275"/>
  <c r="CK275"/>
  <c r="CJ275"/>
  <c r="CI275"/>
  <c r="CH275"/>
  <c r="CG275"/>
  <c r="CF275"/>
  <c r="CE275"/>
  <c r="CQ274"/>
  <c r="CP274"/>
  <c r="CO274"/>
  <c r="CN274"/>
  <c r="CM274"/>
  <c r="CL274"/>
  <c r="CK274"/>
  <c r="CJ274"/>
  <c r="CI274"/>
  <c r="CH274"/>
  <c r="CG274"/>
  <c r="CF274"/>
  <c r="CE274"/>
  <c r="CQ273"/>
  <c r="CP273"/>
  <c r="CO273"/>
  <c r="CN273"/>
  <c r="CM273"/>
  <c r="CL273"/>
  <c r="CK273"/>
  <c r="CJ273"/>
  <c r="CI273"/>
  <c r="CH273"/>
  <c r="CG273"/>
  <c r="CF273"/>
  <c r="CE273"/>
  <c r="CQ272"/>
  <c r="CP272"/>
  <c r="CO272"/>
  <c r="CN272"/>
  <c r="CM272"/>
  <c r="CL272"/>
  <c r="CK272"/>
  <c r="CJ272"/>
  <c r="CI272"/>
  <c r="CH272"/>
  <c r="CG272"/>
  <c r="CF272"/>
  <c r="CE272"/>
  <c r="CQ271"/>
  <c r="CP271"/>
  <c r="CO271"/>
  <c r="CN271"/>
  <c r="CM271"/>
  <c r="CL271"/>
  <c r="CK271"/>
  <c r="CJ271"/>
  <c r="CI271"/>
  <c r="CH271"/>
  <c r="CG271"/>
  <c r="CF271"/>
  <c r="CE271"/>
  <c r="CQ270"/>
  <c r="CP270"/>
  <c r="CO270"/>
  <c r="CN270"/>
  <c r="CM270"/>
  <c r="CL270"/>
  <c r="CK270"/>
  <c r="CJ270"/>
  <c r="CI270"/>
  <c r="CH270"/>
  <c r="CG270"/>
  <c r="CF270"/>
  <c r="CE270"/>
  <c r="CQ269"/>
  <c r="CP269"/>
  <c r="CO269"/>
  <c r="CN269"/>
  <c r="CM269"/>
  <c r="CL269"/>
  <c r="CK269"/>
  <c r="CJ269"/>
  <c r="CI269"/>
  <c r="CH269"/>
  <c r="CG269"/>
  <c r="CF269"/>
  <c r="CE269"/>
  <c r="CQ268"/>
  <c r="CP268"/>
  <c r="CO268"/>
  <c r="CN268"/>
  <c r="CM268"/>
  <c r="CL268"/>
  <c r="CK268"/>
  <c r="CJ268"/>
  <c r="CI268"/>
  <c r="CH268"/>
  <c r="CG268"/>
  <c r="CF268"/>
  <c r="CE268"/>
  <c r="CQ267"/>
  <c r="CP267"/>
  <c r="CO267"/>
  <c r="CN267"/>
  <c r="CM267"/>
  <c r="CL267"/>
  <c r="CK267"/>
  <c r="CJ267"/>
  <c r="CI267"/>
  <c r="CH267"/>
  <c r="CG267"/>
  <c r="CF267"/>
  <c r="CE267"/>
  <c r="CQ266"/>
  <c r="CP266"/>
  <c r="CO266"/>
  <c r="CN266"/>
  <c r="CM266"/>
  <c r="CL266"/>
  <c r="CK266"/>
  <c r="CJ266"/>
  <c r="CI266"/>
  <c r="CH266"/>
  <c r="CG266"/>
  <c r="CF266"/>
  <c r="CE266"/>
  <c r="CQ265"/>
  <c r="CP265"/>
  <c r="CO265"/>
  <c r="CN265"/>
  <c r="CM265"/>
  <c r="CL265"/>
  <c r="CK265"/>
  <c r="CJ265"/>
  <c r="CI265"/>
  <c r="CH265"/>
  <c r="CG265"/>
  <c r="CF265"/>
  <c r="CE265"/>
  <c r="CQ262"/>
  <c r="CP262"/>
  <c r="CO262"/>
  <c r="CN262"/>
  <c r="CM262"/>
  <c r="CL262"/>
  <c r="CK262"/>
  <c r="CJ262"/>
  <c r="CI262"/>
  <c r="CH262"/>
  <c r="CG262"/>
  <c r="CF262"/>
  <c r="CE262"/>
  <c r="CQ261"/>
  <c r="CP261"/>
  <c r="CO261"/>
  <c r="CN261"/>
  <c r="CM261"/>
  <c r="CL261"/>
  <c r="CK261"/>
  <c r="CJ261"/>
  <c r="CI261"/>
  <c r="CH261"/>
  <c r="CG261"/>
  <c r="CF261"/>
  <c r="CE261"/>
  <c r="CQ260"/>
  <c r="CP260"/>
  <c r="CO260"/>
  <c r="CN260"/>
  <c r="CM260"/>
  <c r="CL260"/>
  <c r="CK260"/>
  <c r="CJ260"/>
  <c r="CI260"/>
  <c r="CH260"/>
  <c r="CG260"/>
  <c r="CF260"/>
  <c r="CE260"/>
  <c r="CQ259"/>
  <c r="CP259"/>
  <c r="CO259"/>
  <c r="CN259"/>
  <c r="CM259"/>
  <c r="CL259"/>
  <c r="CK259"/>
  <c r="CJ259"/>
  <c r="CI259"/>
  <c r="CH259"/>
  <c r="CG259"/>
  <c r="CF259"/>
  <c r="CE259"/>
  <c r="CQ258"/>
  <c r="CP258"/>
  <c r="CO258"/>
  <c r="CN258"/>
  <c r="CM258"/>
  <c r="CL258"/>
  <c r="CK258"/>
  <c r="CJ258"/>
  <c r="CI258"/>
  <c r="CH258"/>
  <c r="CG258"/>
  <c r="CF258"/>
  <c r="CE258"/>
  <c r="CQ257"/>
  <c r="CP257"/>
  <c r="CO257"/>
  <c r="CN257"/>
  <c r="CM257"/>
  <c r="CL257"/>
  <c r="CK257"/>
  <c r="CJ257"/>
  <c r="CI257"/>
  <c r="CH257"/>
  <c r="CG257"/>
  <c r="CF257"/>
  <c r="CE257"/>
  <c r="CQ256"/>
  <c r="CP256"/>
  <c r="CO256"/>
  <c r="CN256"/>
  <c r="CM256"/>
  <c r="CL256"/>
  <c r="CK256"/>
  <c r="CJ256"/>
  <c r="CI256"/>
  <c r="CH256"/>
  <c r="CG256"/>
  <c r="CF256"/>
  <c r="CE256"/>
  <c r="CQ255"/>
  <c r="CP255"/>
  <c r="CO255"/>
  <c r="CN255"/>
  <c r="CM255"/>
  <c r="CL255"/>
  <c r="CK255"/>
  <c r="CJ255"/>
  <c r="CI255"/>
  <c r="CH255"/>
  <c r="CG255"/>
  <c r="CE255"/>
  <c r="CQ254"/>
  <c r="CP254"/>
  <c r="CO254"/>
  <c r="CN254"/>
  <c r="CM254"/>
  <c r="CL254"/>
  <c r="CK254"/>
  <c r="CJ254"/>
  <c r="CI254"/>
  <c r="CH254"/>
  <c r="CG254"/>
  <c r="CF254"/>
  <c r="CE254"/>
  <c r="CQ252"/>
  <c r="CP252"/>
  <c r="CO252"/>
  <c r="CN252"/>
  <c r="CM252"/>
  <c r="CL252"/>
  <c r="CK252"/>
  <c r="CJ252"/>
  <c r="CI252"/>
  <c r="CH252"/>
  <c r="CG252"/>
  <c r="CF252"/>
  <c r="CE252"/>
  <c r="CQ251"/>
  <c r="CP251"/>
  <c r="CO251"/>
  <c r="CN251"/>
  <c r="CN250" s="1"/>
  <c r="CM251"/>
  <c r="CL251"/>
  <c r="CK251"/>
  <c r="CJ251"/>
  <c r="CJ250" s="1"/>
  <c r="CI251"/>
  <c r="CH251"/>
  <c r="CG251"/>
  <c r="CF251"/>
  <c r="CE251"/>
  <c r="CQ249"/>
  <c r="CP249"/>
  <c r="CO249"/>
  <c r="CO248" s="1"/>
  <c r="CN249"/>
  <c r="CM249"/>
  <c r="CL249"/>
  <c r="CL248" s="1"/>
  <c r="CK249"/>
  <c r="CK248" s="1"/>
  <c r="CJ249"/>
  <c r="CI249"/>
  <c r="CH249"/>
  <c r="CG249"/>
  <c r="CG248" s="1"/>
  <c r="CF249"/>
  <c r="CE249"/>
  <c r="CQ242"/>
  <c r="CP242"/>
  <c r="CO242"/>
  <c r="CN242"/>
  <c r="CM242"/>
  <c r="CL242"/>
  <c r="CK242"/>
  <c r="CJ242"/>
  <c r="CI242"/>
  <c r="CH242"/>
  <c r="CG242"/>
  <c r="CF242"/>
  <c r="CE242"/>
  <c r="CQ241"/>
  <c r="CQ240" s="1"/>
  <c r="CP241"/>
  <c r="CO241"/>
  <c r="CN241"/>
  <c r="CM241"/>
  <c r="CL241"/>
  <c r="CK241"/>
  <c r="CJ241"/>
  <c r="CI241"/>
  <c r="CH241"/>
  <c r="CG241"/>
  <c r="CF241"/>
  <c r="CE241"/>
  <c r="CQ236"/>
  <c r="CP236"/>
  <c r="CO236"/>
  <c r="CN236"/>
  <c r="CM236"/>
  <c r="CL236"/>
  <c r="CK236"/>
  <c r="CJ236"/>
  <c r="CI236"/>
  <c r="CH236"/>
  <c r="CG236"/>
  <c r="CF236"/>
  <c r="CE236"/>
  <c r="CQ235"/>
  <c r="CP235"/>
  <c r="CO235"/>
  <c r="CN235"/>
  <c r="CM235"/>
  <c r="CL235"/>
  <c r="CK235"/>
  <c r="CJ235"/>
  <c r="CI235"/>
  <c r="CH235"/>
  <c r="CG235"/>
  <c r="CF235"/>
  <c r="CE235"/>
  <c r="CQ234"/>
  <c r="CP234"/>
  <c r="CO234"/>
  <c r="CN234"/>
  <c r="CM234"/>
  <c r="CL234"/>
  <c r="CK234"/>
  <c r="CJ234"/>
  <c r="CI234"/>
  <c r="CH234"/>
  <c r="CG234"/>
  <c r="CF234"/>
  <c r="CE234"/>
  <c r="CQ233"/>
  <c r="CP233"/>
  <c r="CO233"/>
  <c r="CN233"/>
  <c r="CM233"/>
  <c r="CL233"/>
  <c r="CK233"/>
  <c r="CJ233"/>
  <c r="CI233"/>
  <c r="CH233"/>
  <c r="CG233"/>
  <c r="CF233"/>
  <c r="CE233"/>
  <c r="CQ232"/>
  <c r="CP232"/>
  <c r="CO232"/>
  <c r="CN232"/>
  <c r="CM232"/>
  <c r="CL232"/>
  <c r="CK232"/>
  <c r="CJ232"/>
  <c r="CI232"/>
  <c r="CH232"/>
  <c r="CG232"/>
  <c r="CF232"/>
  <c r="CE232"/>
  <c r="CQ231"/>
  <c r="CP231"/>
  <c r="CO231"/>
  <c r="CN231"/>
  <c r="CM231"/>
  <c r="CL231"/>
  <c r="CK231"/>
  <c r="CJ231"/>
  <c r="CI231"/>
  <c r="CH231"/>
  <c r="CG231"/>
  <c r="CF231"/>
  <c r="CE231"/>
  <c r="CQ230"/>
  <c r="CP230"/>
  <c r="CO230"/>
  <c r="CN230"/>
  <c r="CM230"/>
  <c r="CL230"/>
  <c r="CK230"/>
  <c r="CJ230"/>
  <c r="CI230"/>
  <c r="CH230"/>
  <c r="CG230"/>
  <c r="CF230"/>
  <c r="CE230"/>
  <c r="CQ229"/>
  <c r="CP229"/>
  <c r="CO229"/>
  <c r="CN229"/>
  <c r="CM229"/>
  <c r="CL229"/>
  <c r="CK229"/>
  <c r="CJ229"/>
  <c r="CI229"/>
  <c r="CH229"/>
  <c r="CG229"/>
  <c r="CF229"/>
  <c r="CE229"/>
  <c r="CQ228"/>
  <c r="CP228"/>
  <c r="CO228"/>
  <c r="CN228"/>
  <c r="CM228"/>
  <c r="CL228"/>
  <c r="CK228"/>
  <c r="CJ228"/>
  <c r="CI228"/>
  <c r="CH228"/>
  <c r="CG228"/>
  <c r="CF228"/>
  <c r="CE228"/>
  <c r="CQ227"/>
  <c r="CP227"/>
  <c r="CO227"/>
  <c r="CN227"/>
  <c r="CM227"/>
  <c r="CL227"/>
  <c r="CK227"/>
  <c r="CJ227"/>
  <c r="CI227"/>
  <c r="CH227"/>
  <c r="CG227"/>
  <c r="CF227"/>
  <c r="CE227"/>
  <c r="CQ226"/>
  <c r="CP226"/>
  <c r="CO226"/>
  <c r="CN226"/>
  <c r="CM226"/>
  <c r="CL226"/>
  <c r="CK226"/>
  <c r="CJ226"/>
  <c r="CI226"/>
  <c r="CH226"/>
  <c r="CG226"/>
  <c r="CF226"/>
  <c r="CE226"/>
  <c r="CQ225"/>
  <c r="CP225"/>
  <c r="CO225"/>
  <c r="CN225"/>
  <c r="CM225"/>
  <c r="CL225"/>
  <c r="CK225"/>
  <c r="CJ225"/>
  <c r="CI225"/>
  <c r="CH225"/>
  <c r="CG225"/>
  <c r="CF225"/>
  <c r="CE225"/>
  <c r="CQ224"/>
  <c r="CP224"/>
  <c r="CO224"/>
  <c r="CN224"/>
  <c r="CM224"/>
  <c r="CL224"/>
  <c r="CK224"/>
  <c r="CJ224"/>
  <c r="CI224"/>
  <c r="CH224"/>
  <c r="CG224"/>
  <c r="CF224"/>
  <c r="CE224"/>
  <c r="CQ223"/>
  <c r="CP223"/>
  <c r="CO223"/>
  <c r="CN223"/>
  <c r="CM223"/>
  <c r="CL223"/>
  <c r="CK223"/>
  <c r="CJ223"/>
  <c r="CI223"/>
  <c r="CH223"/>
  <c r="CG223"/>
  <c r="CF223"/>
  <c r="CE223"/>
  <c r="CQ222"/>
  <c r="CP222"/>
  <c r="CO222"/>
  <c r="CN222"/>
  <c r="CM222"/>
  <c r="CL222"/>
  <c r="CK222"/>
  <c r="CJ222"/>
  <c r="CI222"/>
  <c r="CH222"/>
  <c r="CG222"/>
  <c r="CF222"/>
  <c r="CE222"/>
  <c r="CQ221"/>
  <c r="CP221"/>
  <c r="CO221"/>
  <c r="CN221"/>
  <c r="CM221"/>
  <c r="CL221"/>
  <c r="CK221"/>
  <c r="CJ221"/>
  <c r="CI221"/>
  <c r="CH221"/>
  <c r="CG221"/>
  <c r="CF221"/>
  <c r="CE221"/>
  <c r="CQ220"/>
  <c r="CP220"/>
  <c r="CO220"/>
  <c r="CN220"/>
  <c r="CM220"/>
  <c r="CL220"/>
  <c r="CK220"/>
  <c r="CJ220"/>
  <c r="CI220"/>
  <c r="CH220"/>
  <c r="CG220"/>
  <c r="CF220"/>
  <c r="CE220"/>
  <c r="CQ219"/>
  <c r="CP219"/>
  <c r="CO219"/>
  <c r="CN219"/>
  <c r="CM219"/>
  <c r="CL219"/>
  <c r="CK219"/>
  <c r="CJ219"/>
  <c r="CI219"/>
  <c r="CH219"/>
  <c r="CG219"/>
  <c r="CF219"/>
  <c r="CE219"/>
  <c r="CQ218"/>
  <c r="CP218"/>
  <c r="CO218"/>
  <c r="CN218"/>
  <c r="CM218"/>
  <c r="CL218"/>
  <c r="CK218"/>
  <c r="CJ218"/>
  <c r="CI218"/>
  <c r="CH218"/>
  <c r="CG218"/>
  <c r="CF218"/>
  <c r="CE218"/>
  <c r="CQ217"/>
  <c r="CP217"/>
  <c r="CO217"/>
  <c r="CN217"/>
  <c r="CM217"/>
  <c r="CL217"/>
  <c r="CK217"/>
  <c r="CJ217"/>
  <c r="CI217"/>
  <c r="CH217"/>
  <c r="CG217"/>
  <c r="CF217"/>
  <c r="CE217"/>
  <c r="CQ216"/>
  <c r="CP216"/>
  <c r="CO216"/>
  <c r="CN216"/>
  <c r="CM216"/>
  <c r="CL216"/>
  <c r="CK216"/>
  <c r="CJ216"/>
  <c r="CI216"/>
  <c r="CH216"/>
  <c r="CG216"/>
  <c r="CF216"/>
  <c r="CE216"/>
  <c r="CQ215"/>
  <c r="CP215"/>
  <c r="CO215"/>
  <c r="CN215"/>
  <c r="CM215"/>
  <c r="CL215"/>
  <c r="CK215"/>
  <c r="CJ215"/>
  <c r="CI215"/>
  <c r="CH215"/>
  <c r="CG215"/>
  <c r="CF215"/>
  <c r="CE215"/>
  <c r="CQ214"/>
  <c r="CP214"/>
  <c r="CO214"/>
  <c r="CN214"/>
  <c r="CM214"/>
  <c r="CL214"/>
  <c r="CK214"/>
  <c r="CJ214"/>
  <c r="CI214"/>
  <c r="CH214"/>
  <c r="CG214"/>
  <c r="CF214"/>
  <c r="CE214"/>
  <c r="CQ213"/>
  <c r="CP213"/>
  <c r="CO213"/>
  <c r="CN213"/>
  <c r="CM213"/>
  <c r="CL213"/>
  <c r="CK213"/>
  <c r="CJ213"/>
  <c r="CI213"/>
  <c r="CH213"/>
  <c r="CG213"/>
  <c r="CF213"/>
  <c r="CE213"/>
  <c r="CQ212"/>
  <c r="CP212"/>
  <c r="CO212"/>
  <c r="CN212"/>
  <c r="CM212"/>
  <c r="CL212"/>
  <c r="CK212"/>
  <c r="CJ212"/>
  <c r="CI212"/>
  <c r="CH212"/>
  <c r="CG212"/>
  <c r="CF212"/>
  <c r="CE212"/>
  <c r="CQ211"/>
  <c r="CP211"/>
  <c r="CO211"/>
  <c r="CN211"/>
  <c r="CM211"/>
  <c r="CL211"/>
  <c r="CK211"/>
  <c r="CJ211"/>
  <c r="CI211"/>
  <c r="CH211"/>
  <c r="CG211"/>
  <c r="CF211"/>
  <c r="CE211"/>
  <c r="CQ210"/>
  <c r="CP210"/>
  <c r="CO210"/>
  <c r="CN210"/>
  <c r="CM210"/>
  <c r="CL210"/>
  <c r="CK210"/>
  <c r="CJ210"/>
  <c r="CI210"/>
  <c r="CH210"/>
  <c r="CG210"/>
  <c r="CF210"/>
  <c r="CE210"/>
  <c r="CQ209"/>
  <c r="CP209"/>
  <c r="CO209"/>
  <c r="CN209"/>
  <c r="CM209"/>
  <c r="CL209"/>
  <c r="CK209"/>
  <c r="CJ209"/>
  <c r="CI209"/>
  <c r="CH209"/>
  <c r="CG209"/>
  <c r="CF209"/>
  <c r="CE209"/>
  <c r="CQ208"/>
  <c r="CP208"/>
  <c r="CO208"/>
  <c r="CN208"/>
  <c r="CM208"/>
  <c r="CL208"/>
  <c r="CK208"/>
  <c r="CJ208"/>
  <c r="CI208"/>
  <c r="CH208"/>
  <c r="CG208"/>
  <c r="CF208"/>
  <c r="CE208"/>
  <c r="CQ207"/>
  <c r="CP207"/>
  <c r="CO207"/>
  <c r="CN207"/>
  <c r="CM207"/>
  <c r="CL207"/>
  <c r="CK207"/>
  <c r="CJ207"/>
  <c r="CI207"/>
  <c r="CH207"/>
  <c r="CG207"/>
  <c r="CF207"/>
  <c r="CE207"/>
  <c r="CQ206"/>
  <c r="CP206"/>
  <c r="CO206"/>
  <c r="CN206"/>
  <c r="CM206"/>
  <c r="CL206"/>
  <c r="CK206"/>
  <c r="CJ206"/>
  <c r="CI206"/>
  <c r="CH206"/>
  <c r="CG206"/>
  <c r="CF206"/>
  <c r="CE206"/>
  <c r="CQ205"/>
  <c r="CP205"/>
  <c r="CO205"/>
  <c r="CN205"/>
  <c r="CM205"/>
  <c r="CL205"/>
  <c r="CK205"/>
  <c r="CJ205"/>
  <c r="CI205"/>
  <c r="CH205"/>
  <c r="CG205"/>
  <c r="CF205"/>
  <c r="CE205"/>
  <c r="CQ204"/>
  <c r="CP204"/>
  <c r="CO204"/>
  <c r="CN204"/>
  <c r="CM204"/>
  <c r="CL204"/>
  <c r="CK204"/>
  <c r="CJ204"/>
  <c r="CI204"/>
  <c r="CH204"/>
  <c r="CG204"/>
  <c r="CF204"/>
  <c r="CE204"/>
  <c r="CQ203"/>
  <c r="CP203"/>
  <c r="CO203"/>
  <c r="CN203"/>
  <c r="CM203"/>
  <c r="CL203"/>
  <c r="CK203"/>
  <c r="CJ203"/>
  <c r="CI203"/>
  <c r="CH203"/>
  <c r="CG203"/>
  <c r="CF203"/>
  <c r="CE203"/>
  <c r="CQ202"/>
  <c r="CP202"/>
  <c r="CO202"/>
  <c r="CN202"/>
  <c r="CM202"/>
  <c r="CL202"/>
  <c r="CK202"/>
  <c r="CJ202"/>
  <c r="CI202"/>
  <c r="CH202"/>
  <c r="CG202"/>
  <c r="CF202"/>
  <c r="CE202"/>
  <c r="CQ201"/>
  <c r="CP201"/>
  <c r="CO201"/>
  <c r="CN201"/>
  <c r="CM201"/>
  <c r="CL201"/>
  <c r="CK201"/>
  <c r="CJ201"/>
  <c r="CI201"/>
  <c r="CH201"/>
  <c r="CG201"/>
  <c r="CF201"/>
  <c r="CE201"/>
  <c r="CQ200"/>
  <c r="CP200"/>
  <c r="CO200"/>
  <c r="CN200"/>
  <c r="CM200"/>
  <c r="CL200"/>
  <c r="CK200"/>
  <c r="CJ200"/>
  <c r="CI200"/>
  <c r="CH200"/>
  <c r="CG200"/>
  <c r="CF200"/>
  <c r="CE200"/>
  <c r="CQ199"/>
  <c r="CP199"/>
  <c r="CO199"/>
  <c r="CN199"/>
  <c r="CM199"/>
  <c r="CL199"/>
  <c r="CK199"/>
  <c r="CJ199"/>
  <c r="CI199"/>
  <c r="CH199"/>
  <c r="CG199"/>
  <c r="CF199"/>
  <c r="CE199"/>
  <c r="CQ198"/>
  <c r="CP198"/>
  <c r="CO198"/>
  <c r="CN198"/>
  <c r="CM198"/>
  <c r="CL198"/>
  <c r="CK198"/>
  <c r="CJ198"/>
  <c r="CI198"/>
  <c r="CH198"/>
  <c r="CG198"/>
  <c r="CF198"/>
  <c r="CE198"/>
  <c r="CQ197"/>
  <c r="CP197"/>
  <c r="CO197"/>
  <c r="CN197"/>
  <c r="CM197"/>
  <c r="CL197"/>
  <c r="CK197"/>
  <c r="CJ197"/>
  <c r="CI197"/>
  <c r="CH197"/>
  <c r="CG197"/>
  <c r="CF197"/>
  <c r="CE197"/>
  <c r="CQ196"/>
  <c r="CP196"/>
  <c r="CO196"/>
  <c r="CN196"/>
  <c r="CM196"/>
  <c r="CL196"/>
  <c r="CK196"/>
  <c r="CJ196"/>
  <c r="CI196"/>
  <c r="CH196"/>
  <c r="CG196"/>
  <c r="CF196"/>
  <c r="CE196"/>
  <c r="CQ195"/>
  <c r="CP195"/>
  <c r="CO195"/>
  <c r="CN195"/>
  <c r="CM195"/>
  <c r="CL195"/>
  <c r="CK195"/>
  <c r="CJ195"/>
  <c r="CI195"/>
  <c r="CH195"/>
  <c r="CG195"/>
  <c r="CF195"/>
  <c r="CE195"/>
  <c r="CQ194"/>
  <c r="CP194"/>
  <c r="CO194"/>
  <c r="CN194"/>
  <c r="CM194"/>
  <c r="CL194"/>
  <c r="CK194"/>
  <c r="CJ194"/>
  <c r="CI194"/>
  <c r="CH194"/>
  <c r="CG194"/>
  <c r="CF194"/>
  <c r="CE194"/>
  <c r="CQ193"/>
  <c r="CP193"/>
  <c r="CO193"/>
  <c r="CN193"/>
  <c r="CM193"/>
  <c r="CL193"/>
  <c r="CK193"/>
  <c r="CJ193"/>
  <c r="CI193"/>
  <c r="CH193"/>
  <c r="CG193"/>
  <c r="CF193"/>
  <c r="CE193"/>
  <c r="CQ192"/>
  <c r="CP192"/>
  <c r="CO192"/>
  <c r="CN192"/>
  <c r="CM192"/>
  <c r="CL192"/>
  <c r="CK192"/>
  <c r="CJ192"/>
  <c r="CI192"/>
  <c r="CH192"/>
  <c r="CG192"/>
  <c r="CF192"/>
  <c r="CE192"/>
  <c r="CQ191"/>
  <c r="CP191"/>
  <c r="CO191"/>
  <c r="CN191"/>
  <c r="CM191"/>
  <c r="CL191"/>
  <c r="CK191"/>
  <c r="CJ191"/>
  <c r="CI191"/>
  <c r="CH191"/>
  <c r="CG191"/>
  <c r="CF191"/>
  <c r="CE191"/>
  <c r="CQ190"/>
  <c r="CP190"/>
  <c r="CO190"/>
  <c r="CN190"/>
  <c r="CM190"/>
  <c r="CL190"/>
  <c r="CK190"/>
  <c r="CJ190"/>
  <c r="CI190"/>
  <c r="CH190"/>
  <c r="CG190"/>
  <c r="CF190"/>
  <c r="CE190"/>
  <c r="CQ189"/>
  <c r="CP189"/>
  <c r="CO189"/>
  <c r="CN189"/>
  <c r="CM189"/>
  <c r="CL189"/>
  <c r="CK189"/>
  <c r="CJ189"/>
  <c r="CI189"/>
  <c r="CH189"/>
  <c r="CG189"/>
  <c r="CF189"/>
  <c r="CE189"/>
  <c r="CQ188"/>
  <c r="CP188"/>
  <c r="CO188"/>
  <c r="CN188"/>
  <c r="CM188"/>
  <c r="CL188"/>
  <c r="CK188"/>
  <c r="CJ188"/>
  <c r="CI188"/>
  <c r="CH188"/>
  <c r="CG188"/>
  <c r="CF188"/>
  <c r="CE188"/>
  <c r="CQ187"/>
  <c r="CP187"/>
  <c r="CO187"/>
  <c r="CN187"/>
  <c r="CM187"/>
  <c r="CL187"/>
  <c r="CK187"/>
  <c r="CJ187"/>
  <c r="CI187"/>
  <c r="CH187"/>
  <c r="CG187"/>
  <c r="CF187"/>
  <c r="CE187"/>
  <c r="CQ186"/>
  <c r="CP186"/>
  <c r="CO186"/>
  <c r="CN186"/>
  <c r="CM186"/>
  <c r="CL186"/>
  <c r="CK186"/>
  <c r="CJ186"/>
  <c r="CI186"/>
  <c r="CH186"/>
  <c r="CG186"/>
  <c r="CF186"/>
  <c r="CE186"/>
  <c r="CQ185"/>
  <c r="CP185"/>
  <c r="CO185"/>
  <c r="CN185"/>
  <c r="CM185"/>
  <c r="CL185"/>
  <c r="CK185"/>
  <c r="CJ185"/>
  <c r="CI185"/>
  <c r="CH185"/>
  <c r="CG185"/>
  <c r="CF185"/>
  <c r="CE185"/>
  <c r="CQ184"/>
  <c r="CP184"/>
  <c r="CO184"/>
  <c r="CN184"/>
  <c r="CM184"/>
  <c r="CL184"/>
  <c r="CK184"/>
  <c r="CJ184"/>
  <c r="CI184"/>
  <c r="CH184"/>
  <c r="CG184"/>
  <c r="CF184"/>
  <c r="CE184"/>
  <c r="CQ183"/>
  <c r="CP183"/>
  <c r="CO183"/>
  <c r="CN183"/>
  <c r="CM183"/>
  <c r="CL183"/>
  <c r="CK183"/>
  <c r="CJ183"/>
  <c r="CI183"/>
  <c r="CH183"/>
  <c r="CG183"/>
  <c r="CF183"/>
  <c r="CE183"/>
  <c r="CQ182"/>
  <c r="CP182"/>
  <c r="CO182"/>
  <c r="CN182"/>
  <c r="CM182"/>
  <c r="CL182"/>
  <c r="CK182"/>
  <c r="CJ182"/>
  <c r="CI182"/>
  <c r="CH182"/>
  <c r="CG182"/>
  <c r="CF182"/>
  <c r="CE182"/>
  <c r="CQ181"/>
  <c r="CP181"/>
  <c r="CO181"/>
  <c r="CN181"/>
  <c r="CM181"/>
  <c r="CL181"/>
  <c r="CK181"/>
  <c r="CJ181"/>
  <c r="CI181"/>
  <c r="CH181"/>
  <c r="CG181"/>
  <c r="CF181"/>
  <c r="CE181"/>
  <c r="CQ180"/>
  <c r="CP180"/>
  <c r="CO180"/>
  <c r="CN180"/>
  <c r="CM180"/>
  <c r="CL180"/>
  <c r="CK180"/>
  <c r="CJ180"/>
  <c r="CI180"/>
  <c r="CH180"/>
  <c r="CG180"/>
  <c r="CF180"/>
  <c r="CE180"/>
  <c r="CQ179"/>
  <c r="CP179"/>
  <c r="CO179"/>
  <c r="CN179"/>
  <c r="CM179"/>
  <c r="CL179"/>
  <c r="CK179"/>
  <c r="CJ179"/>
  <c r="CI179"/>
  <c r="CH179"/>
  <c r="CG179"/>
  <c r="CF179"/>
  <c r="CE179"/>
  <c r="CQ178"/>
  <c r="CP178"/>
  <c r="CO178"/>
  <c r="CN178"/>
  <c r="CM178"/>
  <c r="CL178"/>
  <c r="CK178"/>
  <c r="CJ178"/>
  <c r="CI178"/>
  <c r="CH178"/>
  <c r="CG178"/>
  <c r="CF178"/>
  <c r="CE178"/>
  <c r="CQ177"/>
  <c r="CP177"/>
  <c r="CO177"/>
  <c r="CN177"/>
  <c r="CM177"/>
  <c r="CL177"/>
  <c r="CK177"/>
  <c r="CJ177"/>
  <c r="CI177"/>
  <c r="CH177"/>
  <c r="CG177"/>
  <c r="CF177"/>
  <c r="CE177"/>
  <c r="CQ176"/>
  <c r="CP176"/>
  <c r="CO176"/>
  <c r="CN176"/>
  <c r="CM176"/>
  <c r="CL176"/>
  <c r="CK176"/>
  <c r="CJ176"/>
  <c r="CI176"/>
  <c r="CH176"/>
  <c r="CG176"/>
  <c r="CF176"/>
  <c r="CE176"/>
  <c r="CQ175"/>
  <c r="CP175"/>
  <c r="CO175"/>
  <c r="CN175"/>
  <c r="CM175"/>
  <c r="CL175"/>
  <c r="CK175"/>
  <c r="CJ175"/>
  <c r="CI175"/>
  <c r="CH175"/>
  <c r="CG175"/>
  <c r="CF175"/>
  <c r="CE175"/>
  <c r="CQ174"/>
  <c r="CP174"/>
  <c r="CO174"/>
  <c r="CN174"/>
  <c r="CM174"/>
  <c r="CL174"/>
  <c r="CK174"/>
  <c r="CJ174"/>
  <c r="CI174"/>
  <c r="CH174"/>
  <c r="CG174"/>
  <c r="CF174"/>
  <c r="CE174"/>
  <c r="CQ173"/>
  <c r="CP173"/>
  <c r="CO173"/>
  <c r="CN173"/>
  <c r="CM173"/>
  <c r="CL173"/>
  <c r="CK173"/>
  <c r="CJ173"/>
  <c r="CI173"/>
  <c r="CH173"/>
  <c r="CG173"/>
  <c r="CF173"/>
  <c r="CE173"/>
  <c r="CQ172"/>
  <c r="CP172"/>
  <c r="CO172"/>
  <c r="CN172"/>
  <c r="CM172"/>
  <c r="CL172"/>
  <c r="CK172"/>
  <c r="CJ172"/>
  <c r="CI172"/>
  <c r="CH172"/>
  <c r="CG172"/>
  <c r="CF172"/>
  <c r="CE172"/>
  <c r="CQ170"/>
  <c r="CP170"/>
  <c r="CO170"/>
  <c r="CN170"/>
  <c r="CM170"/>
  <c r="CL170"/>
  <c r="CK170"/>
  <c r="CJ170"/>
  <c r="CI170"/>
  <c r="CH170"/>
  <c r="CG170"/>
  <c r="CF170"/>
  <c r="CE170"/>
  <c r="CQ169"/>
  <c r="CP169"/>
  <c r="CO169"/>
  <c r="CN169"/>
  <c r="CM169"/>
  <c r="CL169"/>
  <c r="CK169"/>
  <c r="CJ169"/>
  <c r="CI169"/>
  <c r="CH169"/>
  <c r="CG169"/>
  <c r="CF169"/>
  <c r="CE169"/>
  <c r="CQ168"/>
  <c r="CP168"/>
  <c r="CO168"/>
  <c r="CN168"/>
  <c r="CM168"/>
  <c r="CL168"/>
  <c r="CK168"/>
  <c r="CJ168"/>
  <c r="CI168"/>
  <c r="CH168"/>
  <c r="CG168"/>
  <c r="CF168"/>
  <c r="CE168"/>
  <c r="CQ167"/>
  <c r="CP167"/>
  <c r="CO167"/>
  <c r="CN167"/>
  <c r="CM167"/>
  <c r="CL167"/>
  <c r="CK167"/>
  <c r="CJ167"/>
  <c r="CI167"/>
  <c r="CH167"/>
  <c r="CG167"/>
  <c r="CF167"/>
  <c r="CE167"/>
  <c r="CQ166"/>
  <c r="CP166"/>
  <c r="CO166"/>
  <c r="CN166"/>
  <c r="CM166"/>
  <c r="CL166"/>
  <c r="CK166"/>
  <c r="CJ166"/>
  <c r="CI166"/>
  <c r="CH166"/>
  <c r="CG166"/>
  <c r="CF166"/>
  <c r="CE166"/>
  <c r="CQ165"/>
  <c r="CP165"/>
  <c r="CO165"/>
  <c r="CN165"/>
  <c r="CM165"/>
  <c r="CL165"/>
  <c r="CK165"/>
  <c r="CJ165"/>
  <c r="CI165"/>
  <c r="CH165"/>
  <c r="CG165"/>
  <c r="CF165"/>
  <c r="CE165"/>
  <c r="CQ164"/>
  <c r="CP164"/>
  <c r="CO164"/>
  <c r="CN164"/>
  <c r="CM164"/>
  <c r="CL164"/>
  <c r="CK164"/>
  <c r="CJ164"/>
  <c r="CI164"/>
  <c r="CH164"/>
  <c r="CG164"/>
  <c r="CF164"/>
  <c r="CE164"/>
  <c r="CQ163"/>
  <c r="CP163"/>
  <c r="CO163"/>
  <c r="CN163"/>
  <c r="CM163"/>
  <c r="CL163"/>
  <c r="CK163"/>
  <c r="CJ163"/>
  <c r="CI163"/>
  <c r="CH163"/>
  <c r="CG163"/>
  <c r="CF163"/>
  <c r="CE163"/>
  <c r="CQ162"/>
  <c r="CP162"/>
  <c r="CO162"/>
  <c r="CN162"/>
  <c r="CM162"/>
  <c r="CL162"/>
  <c r="CK162"/>
  <c r="CJ162"/>
  <c r="CI162"/>
  <c r="CH162"/>
  <c r="CG162"/>
  <c r="CF162"/>
  <c r="CE162"/>
  <c r="CQ161"/>
  <c r="CP161"/>
  <c r="CO161"/>
  <c r="CN161"/>
  <c r="CM161"/>
  <c r="CL161"/>
  <c r="CK161"/>
  <c r="CJ161"/>
  <c r="CI161"/>
  <c r="CH161"/>
  <c r="CG161"/>
  <c r="CF161"/>
  <c r="CE161"/>
  <c r="CQ160"/>
  <c r="CP160"/>
  <c r="CO160"/>
  <c r="CN160"/>
  <c r="CM160"/>
  <c r="CL160"/>
  <c r="CK160"/>
  <c r="CJ160"/>
  <c r="CI160"/>
  <c r="CH160"/>
  <c r="CG160"/>
  <c r="CF160"/>
  <c r="CE160"/>
  <c r="CQ159"/>
  <c r="CP159"/>
  <c r="CO159"/>
  <c r="CN159"/>
  <c r="CM159"/>
  <c r="CL159"/>
  <c r="CK159"/>
  <c r="CJ159"/>
  <c r="CI159"/>
  <c r="CH159"/>
  <c r="CG159"/>
  <c r="CF159"/>
  <c r="CE159"/>
  <c r="CQ158"/>
  <c r="CP158"/>
  <c r="CO158"/>
  <c r="CN158"/>
  <c r="CM158"/>
  <c r="CL158"/>
  <c r="CK158"/>
  <c r="CJ158"/>
  <c r="CI158"/>
  <c r="CH158"/>
  <c r="CG158"/>
  <c r="CF158"/>
  <c r="CE158"/>
  <c r="CQ157"/>
  <c r="CP157"/>
  <c r="CO157"/>
  <c r="CN157"/>
  <c r="CM157"/>
  <c r="CL157"/>
  <c r="CK157"/>
  <c r="CJ157"/>
  <c r="CI157"/>
  <c r="CH157"/>
  <c r="CG157"/>
  <c r="CF157"/>
  <c r="CE157"/>
  <c r="CQ156"/>
  <c r="CP156"/>
  <c r="CO156"/>
  <c r="CN156"/>
  <c r="CM156"/>
  <c r="CL156"/>
  <c r="CK156"/>
  <c r="CJ156"/>
  <c r="CI156"/>
  <c r="CH156"/>
  <c r="CG156"/>
  <c r="CF156"/>
  <c r="CE156"/>
  <c r="CQ155"/>
  <c r="CP155"/>
  <c r="CO155"/>
  <c r="CN155"/>
  <c r="CM155"/>
  <c r="CL155"/>
  <c r="CK155"/>
  <c r="CJ155"/>
  <c r="CI155"/>
  <c r="CH155"/>
  <c r="CG155"/>
  <c r="CF155"/>
  <c r="CE155"/>
  <c r="CQ154"/>
  <c r="CP154"/>
  <c r="CO154"/>
  <c r="CN154"/>
  <c r="CM154"/>
  <c r="CL154"/>
  <c r="CK154"/>
  <c r="CJ154"/>
  <c r="CI154"/>
  <c r="CH154"/>
  <c r="CG154"/>
  <c r="CF154"/>
  <c r="CE154"/>
  <c r="CQ153"/>
  <c r="CP153"/>
  <c r="CO153"/>
  <c r="CN153"/>
  <c r="CM153"/>
  <c r="CL153"/>
  <c r="CK153"/>
  <c r="CJ153"/>
  <c r="CI153"/>
  <c r="CH153"/>
  <c r="CG153"/>
  <c r="CF153"/>
  <c r="CE153"/>
  <c r="CQ152"/>
  <c r="CP152"/>
  <c r="CO152"/>
  <c r="CN152"/>
  <c r="CM152"/>
  <c r="CL152"/>
  <c r="CK152"/>
  <c r="CJ152"/>
  <c r="CI152"/>
  <c r="CH152"/>
  <c r="CG152"/>
  <c r="CF152"/>
  <c r="CE152"/>
  <c r="CQ151"/>
  <c r="CP151"/>
  <c r="CO151"/>
  <c r="CN151"/>
  <c r="CM151"/>
  <c r="CL151"/>
  <c r="CK151"/>
  <c r="CJ151"/>
  <c r="CI151"/>
  <c r="CH151"/>
  <c r="CG151"/>
  <c r="CF151"/>
  <c r="CE151"/>
  <c r="CQ150"/>
  <c r="CP150"/>
  <c r="CO150"/>
  <c r="CN150"/>
  <c r="CM150"/>
  <c r="CL150"/>
  <c r="CK150"/>
  <c r="CJ150"/>
  <c r="CI150"/>
  <c r="CH150"/>
  <c r="CG150"/>
  <c r="CF150"/>
  <c r="CE150"/>
  <c r="CQ149"/>
  <c r="CP149"/>
  <c r="CO149"/>
  <c r="CN149"/>
  <c r="CM149"/>
  <c r="CL149"/>
  <c r="CK149"/>
  <c r="CJ149"/>
  <c r="CI149"/>
  <c r="CH149"/>
  <c r="CG149"/>
  <c r="CF149"/>
  <c r="CE149"/>
  <c r="CQ148"/>
  <c r="CP148"/>
  <c r="CO148"/>
  <c r="CN148"/>
  <c r="CM148"/>
  <c r="CL148"/>
  <c r="CK148"/>
  <c r="CJ148"/>
  <c r="CI148"/>
  <c r="CH148"/>
  <c r="CG148"/>
  <c r="CF148"/>
  <c r="CE148"/>
  <c r="CQ147"/>
  <c r="CP147"/>
  <c r="CO147"/>
  <c r="CN147"/>
  <c r="CM147"/>
  <c r="CL147"/>
  <c r="CK147"/>
  <c r="CJ147"/>
  <c r="CI147"/>
  <c r="CH147"/>
  <c r="CG147"/>
  <c r="CF147"/>
  <c r="CE147"/>
  <c r="CQ146"/>
  <c r="CP146"/>
  <c r="CO146"/>
  <c r="CN146"/>
  <c r="CM146"/>
  <c r="CL146"/>
  <c r="CK146"/>
  <c r="CJ146"/>
  <c r="CI146"/>
  <c r="CH146"/>
  <c r="CG146"/>
  <c r="CF146"/>
  <c r="CE146"/>
  <c r="CQ145"/>
  <c r="CP145"/>
  <c r="CO145"/>
  <c r="CN145"/>
  <c r="CM145"/>
  <c r="CL145"/>
  <c r="CK145"/>
  <c r="CJ145"/>
  <c r="CI145"/>
  <c r="CH145"/>
  <c r="CG145"/>
  <c r="CF145"/>
  <c r="CE145"/>
  <c r="CQ144"/>
  <c r="CP144"/>
  <c r="CO144"/>
  <c r="CN144"/>
  <c r="CM144"/>
  <c r="CL144"/>
  <c r="CK144"/>
  <c r="CJ144"/>
  <c r="CI144"/>
  <c r="CH144"/>
  <c r="CG144"/>
  <c r="CF144"/>
  <c r="CE144"/>
  <c r="CQ143"/>
  <c r="CP143"/>
  <c r="CO143"/>
  <c r="CN143"/>
  <c r="CM143"/>
  <c r="CL143"/>
  <c r="CK143"/>
  <c r="CJ143"/>
  <c r="CI143"/>
  <c r="CH143"/>
  <c r="CG143"/>
  <c r="CF143"/>
  <c r="CE143"/>
  <c r="CQ142"/>
  <c r="CP142"/>
  <c r="CO142"/>
  <c r="CN142"/>
  <c r="CM142"/>
  <c r="CL142"/>
  <c r="CK142"/>
  <c r="CJ142"/>
  <c r="CI142"/>
  <c r="CH142"/>
  <c r="CG142"/>
  <c r="CF142"/>
  <c r="CE142"/>
  <c r="CQ141"/>
  <c r="CP141"/>
  <c r="CO141"/>
  <c r="CN141"/>
  <c r="CM141"/>
  <c r="CL141"/>
  <c r="CK141"/>
  <c r="CJ141"/>
  <c r="CI141"/>
  <c r="CH141"/>
  <c r="CG141"/>
  <c r="CF141"/>
  <c r="CE141"/>
  <c r="CQ140"/>
  <c r="CP140"/>
  <c r="CO140"/>
  <c r="CN140"/>
  <c r="CM140"/>
  <c r="CL140"/>
  <c r="CK140"/>
  <c r="CJ140"/>
  <c r="CI140"/>
  <c r="CH140"/>
  <c r="CG140"/>
  <c r="CF140"/>
  <c r="CE140"/>
  <c r="CQ139"/>
  <c r="CP139"/>
  <c r="CO139"/>
  <c r="CN139"/>
  <c r="CM139"/>
  <c r="CL139"/>
  <c r="CK139"/>
  <c r="CJ139"/>
  <c r="CI139"/>
  <c r="CH139"/>
  <c r="CG139"/>
  <c r="CF139"/>
  <c r="CE139"/>
  <c r="CQ138"/>
  <c r="CP138"/>
  <c r="CO138"/>
  <c r="CN138"/>
  <c r="CM138"/>
  <c r="CL138"/>
  <c r="CK138"/>
  <c r="CJ138"/>
  <c r="CI138"/>
  <c r="CH138"/>
  <c r="CG138"/>
  <c r="CF138"/>
  <c r="CE138"/>
  <c r="CQ137"/>
  <c r="CP137"/>
  <c r="CO137"/>
  <c r="CN137"/>
  <c r="CM137"/>
  <c r="CL137"/>
  <c r="CK137"/>
  <c r="CJ137"/>
  <c r="CI137"/>
  <c r="CH137"/>
  <c r="CG137"/>
  <c r="CF137"/>
  <c r="CE137"/>
  <c r="CQ136"/>
  <c r="CP136"/>
  <c r="CO136"/>
  <c r="CN136"/>
  <c r="CM136"/>
  <c r="CL136"/>
  <c r="CK136"/>
  <c r="CJ136"/>
  <c r="CI136"/>
  <c r="CH136"/>
  <c r="CG136"/>
  <c r="CF136"/>
  <c r="CE136"/>
  <c r="CQ135"/>
  <c r="CP135"/>
  <c r="CO135"/>
  <c r="CN135"/>
  <c r="CM135"/>
  <c r="CL135"/>
  <c r="CK135"/>
  <c r="CJ135"/>
  <c r="CI135"/>
  <c r="CH135"/>
  <c r="CG135"/>
  <c r="CF135"/>
  <c r="CE135"/>
  <c r="CQ134"/>
  <c r="CP134"/>
  <c r="CO134"/>
  <c r="CN134"/>
  <c r="CM134"/>
  <c r="CL134"/>
  <c r="CK134"/>
  <c r="CJ134"/>
  <c r="CI134"/>
  <c r="CH134"/>
  <c r="CG134"/>
  <c r="CF134"/>
  <c r="CE134"/>
  <c r="CQ133"/>
  <c r="CP133"/>
  <c r="CO133"/>
  <c r="CN133"/>
  <c r="CM133"/>
  <c r="CL133"/>
  <c r="CK133"/>
  <c r="CJ133"/>
  <c r="CI133"/>
  <c r="CH133"/>
  <c r="CG133"/>
  <c r="CF133"/>
  <c r="CE133"/>
  <c r="CQ130"/>
  <c r="CP130"/>
  <c r="CO130"/>
  <c r="CN130"/>
  <c r="CM130"/>
  <c r="CL130"/>
  <c r="CK130"/>
  <c r="CJ130"/>
  <c r="CI130"/>
  <c r="CH130"/>
  <c r="CG130"/>
  <c r="CF130"/>
  <c r="CE130"/>
  <c r="CQ129"/>
  <c r="CP129"/>
  <c r="CO129"/>
  <c r="CN129"/>
  <c r="CM129"/>
  <c r="CL129"/>
  <c r="CK129"/>
  <c r="CJ129"/>
  <c r="CI129"/>
  <c r="CH129"/>
  <c r="CG129"/>
  <c r="CF129"/>
  <c r="CE129"/>
  <c r="CQ128"/>
  <c r="CP128"/>
  <c r="CO128"/>
  <c r="CN128"/>
  <c r="CM128"/>
  <c r="CL128"/>
  <c r="CK128"/>
  <c r="CJ128"/>
  <c r="CI128"/>
  <c r="CH128"/>
  <c r="CG128"/>
  <c r="CF128"/>
  <c r="CE128"/>
  <c r="CQ127"/>
  <c r="CP127"/>
  <c r="CO127"/>
  <c r="CN127"/>
  <c r="CM127"/>
  <c r="CL127"/>
  <c r="CK127"/>
  <c r="CJ127"/>
  <c r="CI127"/>
  <c r="CH127"/>
  <c r="CG127"/>
  <c r="CF127"/>
  <c r="CE127"/>
  <c r="CQ126"/>
  <c r="CP126"/>
  <c r="CO126"/>
  <c r="CN126"/>
  <c r="CM126"/>
  <c r="CL126"/>
  <c r="CK126"/>
  <c r="CJ126"/>
  <c r="CI126"/>
  <c r="CH126"/>
  <c r="CG126"/>
  <c r="CF126"/>
  <c r="CE126"/>
  <c r="CQ125"/>
  <c r="CP125"/>
  <c r="CO125"/>
  <c r="CN125"/>
  <c r="CM125"/>
  <c r="CL125"/>
  <c r="CK125"/>
  <c r="CJ125"/>
  <c r="CI125"/>
  <c r="CH125"/>
  <c r="CG125"/>
  <c r="CF125"/>
  <c r="CE125"/>
  <c r="CQ124"/>
  <c r="CP124"/>
  <c r="CO124"/>
  <c r="CN124"/>
  <c r="CM124"/>
  <c r="CL124"/>
  <c r="CK124"/>
  <c r="CJ124"/>
  <c r="CI124"/>
  <c r="CH124"/>
  <c r="CG124"/>
  <c r="CF124"/>
  <c r="CE124"/>
  <c r="CQ123"/>
  <c r="CP123"/>
  <c r="CO123"/>
  <c r="CN123"/>
  <c r="CM123"/>
  <c r="CL123"/>
  <c r="CK123"/>
  <c r="CJ123"/>
  <c r="CI123"/>
  <c r="CH123"/>
  <c r="CG123"/>
  <c r="CF123"/>
  <c r="CE123"/>
  <c r="CQ122"/>
  <c r="CP122"/>
  <c r="CO122"/>
  <c r="CN122"/>
  <c r="CM122"/>
  <c r="CL122"/>
  <c r="CK122"/>
  <c r="CJ122"/>
  <c r="CI122"/>
  <c r="CH122"/>
  <c r="CG122"/>
  <c r="CF122"/>
  <c r="CE122"/>
  <c r="CQ121"/>
  <c r="CP121"/>
  <c r="CO121"/>
  <c r="CN121"/>
  <c r="CM121"/>
  <c r="CL121"/>
  <c r="CK121"/>
  <c r="CJ121"/>
  <c r="CI121"/>
  <c r="CH121"/>
  <c r="CG121"/>
  <c r="CF121"/>
  <c r="CE121"/>
  <c r="CQ120"/>
  <c r="CP120"/>
  <c r="CO120"/>
  <c r="CN120"/>
  <c r="CM120"/>
  <c r="CL120"/>
  <c r="CK120"/>
  <c r="CJ120"/>
  <c r="CI120"/>
  <c r="CH120"/>
  <c r="CG120"/>
  <c r="CF120"/>
  <c r="CE120"/>
  <c r="CQ119"/>
  <c r="CP119"/>
  <c r="CO119"/>
  <c r="CN119"/>
  <c r="CM119"/>
  <c r="CL119"/>
  <c r="CK119"/>
  <c r="CJ119"/>
  <c r="CI119"/>
  <c r="CH119"/>
  <c r="CG119"/>
  <c r="CF119"/>
  <c r="CE119"/>
  <c r="CQ118"/>
  <c r="CP118"/>
  <c r="CO118"/>
  <c r="CN118"/>
  <c r="CM118"/>
  <c r="CL118"/>
  <c r="CK118"/>
  <c r="CJ118"/>
  <c r="CI118"/>
  <c r="CH118"/>
  <c r="CG118"/>
  <c r="CF118"/>
  <c r="CE118"/>
  <c r="CQ117"/>
  <c r="CP117"/>
  <c r="CO117"/>
  <c r="CN117"/>
  <c r="CM117"/>
  <c r="CL117"/>
  <c r="CK117"/>
  <c r="CJ117"/>
  <c r="CI117"/>
  <c r="CH117"/>
  <c r="CG117"/>
  <c r="CF117"/>
  <c r="CE117"/>
  <c r="CQ116"/>
  <c r="CP116"/>
  <c r="CO116"/>
  <c r="CN116"/>
  <c r="CM116"/>
  <c r="CL116"/>
  <c r="CK116"/>
  <c r="CJ116"/>
  <c r="CI116"/>
  <c r="CH116"/>
  <c r="CG116"/>
  <c r="CF116"/>
  <c r="CE116"/>
  <c r="CQ115"/>
  <c r="CP115"/>
  <c r="CO115"/>
  <c r="CN115"/>
  <c r="CM115"/>
  <c r="CL115"/>
  <c r="CK115"/>
  <c r="CJ115"/>
  <c r="CI115"/>
  <c r="CH115"/>
  <c r="CG115"/>
  <c r="CF115"/>
  <c r="CE115"/>
  <c r="CQ114"/>
  <c r="CP114"/>
  <c r="CO114"/>
  <c r="CN114"/>
  <c r="CM114"/>
  <c r="CL114"/>
  <c r="CK114"/>
  <c r="CJ114"/>
  <c r="CI114"/>
  <c r="CH114"/>
  <c r="CG114"/>
  <c r="CF114"/>
  <c r="CE114"/>
  <c r="CQ113"/>
  <c r="CP113"/>
  <c r="CO113"/>
  <c r="CN113"/>
  <c r="CM113"/>
  <c r="CL113"/>
  <c r="CK113"/>
  <c r="CJ113"/>
  <c r="CI113"/>
  <c r="CH113"/>
  <c r="CG113"/>
  <c r="CF113"/>
  <c r="CE113"/>
  <c r="CQ112"/>
  <c r="CP112"/>
  <c r="CO112"/>
  <c r="CN112"/>
  <c r="CM112"/>
  <c r="CL112"/>
  <c r="CK112"/>
  <c r="CJ112"/>
  <c r="CI112"/>
  <c r="CH112"/>
  <c r="CG112"/>
  <c r="CF112"/>
  <c r="CE112"/>
  <c r="CQ111"/>
  <c r="CP111"/>
  <c r="CO111"/>
  <c r="CN111"/>
  <c r="CM111"/>
  <c r="CL111"/>
  <c r="CK111"/>
  <c r="CJ111"/>
  <c r="CI111"/>
  <c r="CH111"/>
  <c r="CG111"/>
  <c r="CF111"/>
  <c r="CE111"/>
  <c r="CQ110"/>
  <c r="CP110"/>
  <c r="CO110"/>
  <c r="CN110"/>
  <c r="CM110"/>
  <c r="CL110"/>
  <c r="CK110"/>
  <c r="CJ110"/>
  <c r="CI110"/>
  <c r="CH110"/>
  <c r="CG110"/>
  <c r="CF110"/>
  <c r="CE110"/>
  <c r="CQ109"/>
  <c r="CP109"/>
  <c r="CO109"/>
  <c r="CN109"/>
  <c r="CM109"/>
  <c r="CL109"/>
  <c r="CK109"/>
  <c r="CJ109"/>
  <c r="CI109"/>
  <c r="CH109"/>
  <c r="CG109"/>
  <c r="CF109"/>
  <c r="CE109"/>
  <c r="CQ108"/>
  <c r="CP108"/>
  <c r="CO108"/>
  <c r="CN108"/>
  <c r="CM108"/>
  <c r="CL108"/>
  <c r="CK108"/>
  <c r="CJ108"/>
  <c r="CI108"/>
  <c r="CH108"/>
  <c r="CG108"/>
  <c r="CF108"/>
  <c r="CE108"/>
  <c r="CQ107"/>
  <c r="CP107"/>
  <c r="CO107"/>
  <c r="CN107"/>
  <c r="CM107"/>
  <c r="CL107"/>
  <c r="CK107"/>
  <c r="CJ107"/>
  <c r="CI107"/>
  <c r="CH107"/>
  <c r="CG107"/>
  <c r="CF107"/>
  <c r="CE107"/>
  <c r="CQ106"/>
  <c r="CP106"/>
  <c r="CO106"/>
  <c r="CN106"/>
  <c r="CM106"/>
  <c r="CL106"/>
  <c r="CK106"/>
  <c r="CJ106"/>
  <c r="CI106"/>
  <c r="CH106"/>
  <c r="CG106"/>
  <c r="CF106"/>
  <c r="CE106"/>
  <c r="CQ105"/>
  <c r="CP105"/>
  <c r="CO105"/>
  <c r="CN105"/>
  <c r="CM105"/>
  <c r="CL105"/>
  <c r="CK105"/>
  <c r="CJ105"/>
  <c r="CI105"/>
  <c r="CH105"/>
  <c r="CG105"/>
  <c r="CF105"/>
  <c r="CE105"/>
  <c r="CQ104"/>
  <c r="CP104"/>
  <c r="CO104"/>
  <c r="CN104"/>
  <c r="CM104"/>
  <c r="CL104"/>
  <c r="CK104"/>
  <c r="CJ104"/>
  <c r="CI104"/>
  <c r="CH104"/>
  <c r="CG104"/>
  <c r="CF104"/>
  <c r="CE104"/>
  <c r="CQ103"/>
  <c r="CP103"/>
  <c r="CO103"/>
  <c r="CN103"/>
  <c r="CM103"/>
  <c r="CL103"/>
  <c r="CK103"/>
  <c r="CJ103"/>
  <c r="CI103"/>
  <c r="CH103"/>
  <c r="CG103"/>
  <c r="CF103"/>
  <c r="CE103"/>
  <c r="CQ102"/>
  <c r="CP102"/>
  <c r="CO102"/>
  <c r="CN102"/>
  <c r="CM102"/>
  <c r="CL102"/>
  <c r="CK102"/>
  <c r="CJ102"/>
  <c r="CI102"/>
  <c r="CH102"/>
  <c r="CG102"/>
  <c r="CF102"/>
  <c r="CE102"/>
  <c r="CQ101"/>
  <c r="CP101"/>
  <c r="CO101"/>
  <c r="CN101"/>
  <c r="CM101"/>
  <c r="CL101"/>
  <c r="CK101"/>
  <c r="CJ101"/>
  <c r="CI101"/>
  <c r="CH101"/>
  <c r="CG101"/>
  <c r="CF101"/>
  <c r="CE101"/>
  <c r="CQ98"/>
  <c r="CP98"/>
  <c r="CO98"/>
  <c r="CN98"/>
  <c r="CM98"/>
  <c r="CL98"/>
  <c r="CK98"/>
  <c r="CJ98"/>
  <c r="CI98"/>
  <c r="CH98"/>
  <c r="CG98"/>
  <c r="CF98"/>
  <c r="CE98"/>
  <c r="CQ97"/>
  <c r="CP97"/>
  <c r="CO97"/>
  <c r="CN97"/>
  <c r="CM97"/>
  <c r="CL97"/>
  <c r="CK97"/>
  <c r="CJ97"/>
  <c r="CI97"/>
  <c r="CH97"/>
  <c r="CG97"/>
  <c r="CF97"/>
  <c r="CE97"/>
  <c r="CQ96"/>
  <c r="CP96"/>
  <c r="CO96"/>
  <c r="CN96"/>
  <c r="CM96"/>
  <c r="CL96"/>
  <c r="CK96"/>
  <c r="CJ96"/>
  <c r="CI96"/>
  <c r="CH96"/>
  <c r="CG96"/>
  <c r="CF96"/>
  <c r="CE96"/>
  <c r="CQ95"/>
  <c r="CP95"/>
  <c r="CO95"/>
  <c r="CN95"/>
  <c r="CM95"/>
  <c r="CL95"/>
  <c r="CK95"/>
  <c r="CJ95"/>
  <c r="CI95"/>
  <c r="CH95"/>
  <c r="CG95"/>
  <c r="CF95"/>
  <c r="CE95"/>
  <c r="CQ94"/>
  <c r="CP94"/>
  <c r="CO94"/>
  <c r="CN94"/>
  <c r="CM94"/>
  <c r="CL94"/>
  <c r="CK94"/>
  <c r="CJ94"/>
  <c r="CI94"/>
  <c r="CH94"/>
  <c r="CG94"/>
  <c r="CF94"/>
  <c r="CE94"/>
  <c r="CQ93"/>
  <c r="CP93"/>
  <c r="CO93"/>
  <c r="CN93"/>
  <c r="CM93"/>
  <c r="CL93"/>
  <c r="CK93"/>
  <c r="CJ93"/>
  <c r="CI93"/>
  <c r="CH93"/>
  <c r="CG93"/>
  <c r="CF93"/>
  <c r="CE93"/>
  <c r="CQ92"/>
  <c r="CP92"/>
  <c r="CO92"/>
  <c r="CN92"/>
  <c r="CM92"/>
  <c r="CL92"/>
  <c r="CK92"/>
  <c r="CJ92"/>
  <c r="CI92"/>
  <c r="CH92"/>
  <c r="CG92"/>
  <c r="CF92"/>
  <c r="CE92"/>
  <c r="CQ91"/>
  <c r="CP91"/>
  <c r="CO91"/>
  <c r="CN91"/>
  <c r="CM91"/>
  <c r="CL91"/>
  <c r="CK91"/>
  <c r="CJ91"/>
  <c r="CI91"/>
  <c r="CH91"/>
  <c r="CG91"/>
  <c r="CF91"/>
  <c r="CE91"/>
  <c r="CQ90"/>
  <c r="CP90"/>
  <c r="CO90"/>
  <c r="CN90"/>
  <c r="CM90"/>
  <c r="CL90"/>
  <c r="CK90"/>
  <c r="CJ90"/>
  <c r="CI90"/>
  <c r="CH90"/>
  <c r="CG90"/>
  <c r="CF90"/>
  <c r="CE90"/>
  <c r="CQ89"/>
  <c r="CP89"/>
  <c r="CO89"/>
  <c r="CN89"/>
  <c r="CM89"/>
  <c r="CL89"/>
  <c r="CK89"/>
  <c r="CJ89"/>
  <c r="CI89"/>
  <c r="CH89"/>
  <c r="CG89"/>
  <c r="CF89"/>
  <c r="CE89"/>
  <c r="CQ88"/>
  <c r="CP88"/>
  <c r="CO88"/>
  <c r="CN88"/>
  <c r="CM88"/>
  <c r="CL88"/>
  <c r="CK88"/>
  <c r="CJ88"/>
  <c r="CI88"/>
  <c r="CH88"/>
  <c r="CG88"/>
  <c r="CF88"/>
  <c r="CE88"/>
  <c r="CQ87"/>
  <c r="CP87"/>
  <c r="CO87"/>
  <c r="CN87"/>
  <c r="CM87"/>
  <c r="CL87"/>
  <c r="CK87"/>
  <c r="CJ87"/>
  <c r="CI87"/>
  <c r="CH87"/>
  <c r="CG87"/>
  <c r="CF87"/>
  <c r="CE87"/>
  <c r="CQ86"/>
  <c r="CP86"/>
  <c r="CO86"/>
  <c r="CN86"/>
  <c r="CM86"/>
  <c r="CL86"/>
  <c r="CK86"/>
  <c r="CJ86"/>
  <c r="CI86"/>
  <c r="CH86"/>
  <c r="CG86"/>
  <c r="CF86"/>
  <c r="CE86"/>
  <c r="CQ85"/>
  <c r="CP85"/>
  <c r="CO85"/>
  <c r="CN85"/>
  <c r="CM85"/>
  <c r="CL85"/>
  <c r="CK85"/>
  <c r="CJ85"/>
  <c r="CI85"/>
  <c r="CH85"/>
  <c r="CG85"/>
  <c r="CF85"/>
  <c r="CE85"/>
  <c r="CQ84"/>
  <c r="CP84"/>
  <c r="CO84"/>
  <c r="CN84"/>
  <c r="CM84"/>
  <c r="CL84"/>
  <c r="CK84"/>
  <c r="CJ84"/>
  <c r="CI84"/>
  <c r="CH84"/>
  <c r="CH80" s="1"/>
  <c r="CG84"/>
  <c r="CF84"/>
  <c r="CE84"/>
  <c r="CQ83"/>
  <c r="CP83"/>
  <c r="CO83"/>
  <c r="CN83"/>
  <c r="CM83"/>
  <c r="CL83"/>
  <c r="CK83"/>
  <c r="CJ83"/>
  <c r="CI83"/>
  <c r="CH83"/>
  <c r="CG83"/>
  <c r="CF83"/>
  <c r="CE83"/>
  <c r="CQ82"/>
  <c r="CP82"/>
  <c r="CO82"/>
  <c r="CN82"/>
  <c r="CM82"/>
  <c r="CL82"/>
  <c r="CK82"/>
  <c r="CJ82"/>
  <c r="CI82"/>
  <c r="CH82"/>
  <c r="CG82"/>
  <c r="CF82"/>
  <c r="CE82"/>
  <c r="CQ81"/>
  <c r="CP81"/>
  <c r="CO81"/>
  <c r="CN81"/>
  <c r="CM81"/>
  <c r="CL81"/>
  <c r="CK81"/>
  <c r="CJ81"/>
  <c r="CI81"/>
  <c r="CH81"/>
  <c r="CG81"/>
  <c r="CE81"/>
  <c r="CQ79"/>
  <c r="CP79"/>
  <c r="CO79"/>
  <c r="CN79"/>
  <c r="CM79"/>
  <c r="CL79"/>
  <c r="CK79"/>
  <c r="CJ79"/>
  <c r="CI79"/>
  <c r="CH79"/>
  <c r="CG79"/>
  <c r="CF79"/>
  <c r="CE79"/>
  <c r="CQ78"/>
  <c r="CP78"/>
  <c r="CO78"/>
  <c r="CN78"/>
  <c r="CM78"/>
  <c r="CL78"/>
  <c r="CK78"/>
  <c r="CJ78"/>
  <c r="CI78"/>
  <c r="CH78"/>
  <c r="CG78"/>
  <c r="CF78"/>
  <c r="CE78"/>
  <c r="CQ77"/>
  <c r="CP77"/>
  <c r="CO77"/>
  <c r="CN77"/>
  <c r="CM77"/>
  <c r="CL77"/>
  <c r="CK77"/>
  <c r="CJ77"/>
  <c r="CI77"/>
  <c r="CH77"/>
  <c r="CG77"/>
  <c r="CF77"/>
  <c r="CE77"/>
  <c r="CQ76"/>
  <c r="CP76"/>
  <c r="CO76"/>
  <c r="CN76"/>
  <c r="CM76"/>
  <c r="CL76"/>
  <c r="CK76"/>
  <c r="CJ76"/>
  <c r="CI76"/>
  <c r="CH76"/>
  <c r="CG76"/>
  <c r="CF76"/>
  <c r="CE76"/>
  <c r="CQ75"/>
  <c r="CP75"/>
  <c r="CO75"/>
  <c r="CN75"/>
  <c r="CM75"/>
  <c r="CL75"/>
  <c r="CK75"/>
  <c r="CJ75"/>
  <c r="CI75"/>
  <c r="CH75"/>
  <c r="CG75"/>
  <c r="CF75"/>
  <c r="CE75"/>
  <c r="CQ74"/>
  <c r="CP74"/>
  <c r="CO74"/>
  <c r="CN74"/>
  <c r="CM74"/>
  <c r="CL74"/>
  <c r="CK74"/>
  <c r="CJ74"/>
  <c r="CI74"/>
  <c r="CH74"/>
  <c r="CG74"/>
  <c r="CF74"/>
  <c r="CE74"/>
  <c r="CQ73"/>
  <c r="CP73"/>
  <c r="CO73"/>
  <c r="CN73"/>
  <c r="CM73"/>
  <c r="CL73"/>
  <c r="CK73"/>
  <c r="CJ73"/>
  <c r="CI73"/>
  <c r="CH73"/>
  <c r="CG73"/>
  <c r="CF73"/>
  <c r="CE73"/>
  <c r="CQ72"/>
  <c r="CP72"/>
  <c r="CO72"/>
  <c r="CN72"/>
  <c r="CM72"/>
  <c r="CL72"/>
  <c r="CK72"/>
  <c r="CJ72"/>
  <c r="CI72"/>
  <c r="CH72"/>
  <c r="CG72"/>
  <c r="CF72"/>
  <c r="CE72"/>
  <c r="CQ71"/>
  <c r="CP71"/>
  <c r="CO71"/>
  <c r="CN71"/>
  <c r="CM71"/>
  <c r="CL71"/>
  <c r="CK71"/>
  <c r="CJ71"/>
  <c r="CI71"/>
  <c r="CH71"/>
  <c r="CG71"/>
  <c r="CF71"/>
  <c r="CE71"/>
  <c r="CQ69"/>
  <c r="CP69"/>
  <c r="CO69"/>
  <c r="CN69"/>
  <c r="CM69"/>
  <c r="CL69"/>
  <c r="CK69"/>
  <c r="CJ69"/>
  <c r="CI69"/>
  <c r="CH69"/>
  <c r="CG69"/>
  <c r="CF69"/>
  <c r="CE69"/>
  <c r="CQ68"/>
  <c r="CP68"/>
  <c r="CO68"/>
  <c r="CN68"/>
  <c r="CM68"/>
  <c r="CL68"/>
  <c r="CK68"/>
  <c r="CJ68"/>
  <c r="CI68"/>
  <c r="CH68"/>
  <c r="CG68"/>
  <c r="CF68"/>
  <c r="CE68"/>
  <c r="CQ67"/>
  <c r="CP67"/>
  <c r="CO67"/>
  <c r="CN67"/>
  <c r="CM67"/>
  <c r="CL67"/>
  <c r="CK67"/>
  <c r="CJ67"/>
  <c r="CI67"/>
  <c r="CH67"/>
  <c r="CG67"/>
  <c r="CF67"/>
  <c r="CE67"/>
  <c r="CQ66"/>
  <c r="CP66"/>
  <c r="CO66"/>
  <c r="CN66"/>
  <c r="CM66"/>
  <c r="CL66"/>
  <c r="CK66"/>
  <c r="CJ66"/>
  <c r="CI66"/>
  <c r="CH66"/>
  <c r="CG66"/>
  <c r="CF66"/>
  <c r="CE66"/>
  <c r="CQ65"/>
  <c r="CP65"/>
  <c r="CO65"/>
  <c r="CN65"/>
  <c r="CM65"/>
  <c r="CL65"/>
  <c r="CK65"/>
  <c r="CJ65"/>
  <c r="CI65"/>
  <c r="CH65"/>
  <c r="CG65"/>
  <c r="CF65"/>
  <c r="CE65"/>
  <c r="CQ64"/>
  <c r="CP64"/>
  <c r="CO64"/>
  <c r="CN64"/>
  <c r="CM64"/>
  <c r="CL64"/>
  <c r="CK64"/>
  <c r="CJ64"/>
  <c r="CI64"/>
  <c r="CH64"/>
  <c r="CG64"/>
  <c r="CF64"/>
  <c r="CE64"/>
  <c r="CQ62"/>
  <c r="CP62"/>
  <c r="CO62"/>
  <c r="CN62"/>
  <c r="CM62"/>
  <c r="CL62"/>
  <c r="CK62"/>
  <c r="CJ62"/>
  <c r="CI62"/>
  <c r="CH62"/>
  <c r="CG62"/>
  <c r="CF62"/>
  <c r="CE62"/>
  <c r="CQ61"/>
  <c r="CP61"/>
  <c r="CO61"/>
  <c r="CN61"/>
  <c r="CM61"/>
  <c r="CL61"/>
  <c r="CK61"/>
  <c r="CJ61"/>
  <c r="CI61"/>
  <c r="CH61"/>
  <c r="CG61"/>
  <c r="CF61"/>
  <c r="CE61"/>
  <c r="CQ60"/>
  <c r="CP60"/>
  <c r="CO60"/>
  <c r="CN60"/>
  <c r="CM60"/>
  <c r="CL60"/>
  <c r="CK60"/>
  <c r="CJ60"/>
  <c r="CI60"/>
  <c r="CH60"/>
  <c r="CG60"/>
  <c r="CF60"/>
  <c r="CE60"/>
  <c r="CQ59"/>
  <c r="CP59"/>
  <c r="CO59"/>
  <c r="CN59"/>
  <c r="CM59"/>
  <c r="CL59"/>
  <c r="CK59"/>
  <c r="CJ59"/>
  <c r="CI59"/>
  <c r="CH59"/>
  <c r="CG59"/>
  <c r="CF59"/>
  <c r="CE59"/>
  <c r="CQ58"/>
  <c r="CP58"/>
  <c r="CO58"/>
  <c r="CN58"/>
  <c r="CM58"/>
  <c r="CL58"/>
  <c r="CK58"/>
  <c r="CJ58"/>
  <c r="CI58"/>
  <c r="CH58"/>
  <c r="CG58"/>
  <c r="CF58"/>
  <c r="CE58"/>
  <c r="CQ57"/>
  <c r="CP57"/>
  <c r="CO57"/>
  <c r="CN57"/>
  <c r="CM57"/>
  <c r="CL57"/>
  <c r="CK57"/>
  <c r="CJ57"/>
  <c r="CI57"/>
  <c r="CH57"/>
  <c r="CG57"/>
  <c r="CF57"/>
  <c r="CE57"/>
  <c r="CQ56"/>
  <c r="CP56"/>
  <c r="CO56"/>
  <c r="CN56"/>
  <c r="CM56"/>
  <c r="CL56"/>
  <c r="CK56"/>
  <c r="CJ56"/>
  <c r="CI56"/>
  <c r="CH56"/>
  <c r="CG56"/>
  <c r="CF56"/>
  <c r="CE56"/>
  <c r="CQ55"/>
  <c r="CP55"/>
  <c r="CO55"/>
  <c r="CN55"/>
  <c r="CM55"/>
  <c r="CL55"/>
  <c r="CK55"/>
  <c r="CJ55"/>
  <c r="CI55"/>
  <c r="CH55"/>
  <c r="CG55"/>
  <c r="CF55"/>
  <c r="CE55"/>
  <c r="CQ54"/>
  <c r="CP54"/>
  <c r="CO54"/>
  <c r="CN54"/>
  <c r="CM54"/>
  <c r="CL54"/>
  <c r="CK54"/>
  <c r="CJ54"/>
  <c r="CI54"/>
  <c r="CH54"/>
  <c r="CG54"/>
  <c r="CF54"/>
  <c r="CE54"/>
  <c r="CQ53"/>
  <c r="CP53"/>
  <c r="CO53"/>
  <c r="CN53"/>
  <c r="CM53"/>
  <c r="CL53"/>
  <c r="CK53"/>
  <c r="CJ53"/>
  <c r="CI53"/>
  <c r="CH53"/>
  <c r="CG53"/>
  <c r="CF53"/>
  <c r="CE53"/>
  <c r="CQ52"/>
  <c r="CP52"/>
  <c r="CO52"/>
  <c r="CN52"/>
  <c r="CM52"/>
  <c r="CL52"/>
  <c r="CK52"/>
  <c r="CJ52"/>
  <c r="CI52"/>
  <c r="CH52"/>
  <c r="CG52"/>
  <c r="CF52"/>
  <c r="CE52"/>
  <c r="CQ48"/>
  <c r="CP48"/>
  <c r="CO48"/>
  <c r="CN48"/>
  <c r="CM48"/>
  <c r="CL48"/>
  <c r="CK48"/>
  <c r="CJ48"/>
  <c r="CI48"/>
  <c r="CH48"/>
  <c r="CG48"/>
  <c r="CF48"/>
  <c r="CE48"/>
  <c r="CQ47"/>
  <c r="CP47"/>
  <c r="CO47"/>
  <c r="CN47"/>
  <c r="CM47"/>
  <c r="CL47"/>
  <c r="CK47"/>
  <c r="CJ47"/>
  <c r="CI47"/>
  <c r="CH47"/>
  <c r="CG47"/>
  <c r="CF47"/>
  <c r="CE47"/>
  <c r="CQ46"/>
  <c r="CP46"/>
  <c r="CO46"/>
  <c r="CN46"/>
  <c r="CM46"/>
  <c r="CL46"/>
  <c r="CK46"/>
  <c r="CJ46"/>
  <c r="CI46"/>
  <c r="CH46"/>
  <c r="CG46"/>
  <c r="CF46"/>
  <c r="CE46"/>
  <c r="CQ45"/>
  <c r="CP45"/>
  <c r="CO45"/>
  <c r="CN45"/>
  <c r="CM45"/>
  <c r="CL45"/>
  <c r="CK45"/>
  <c r="CJ45"/>
  <c r="CH45"/>
  <c r="CG45"/>
  <c r="CF45"/>
  <c r="CE45"/>
  <c r="CQ44"/>
  <c r="CP44"/>
  <c r="CO44"/>
  <c r="CN44"/>
  <c r="CM44"/>
  <c r="CL44"/>
  <c r="CK44"/>
  <c r="CJ44"/>
  <c r="CI44"/>
  <c r="CH44"/>
  <c r="CG44"/>
  <c r="CF44"/>
  <c r="CE44"/>
  <c r="CQ43"/>
  <c r="CP43"/>
  <c r="CO43"/>
  <c r="CN43"/>
  <c r="CM43"/>
  <c r="CL43"/>
  <c r="CK43"/>
  <c r="CJ43"/>
  <c r="CI43"/>
  <c r="CH43"/>
  <c r="CG43"/>
  <c r="CF43"/>
  <c r="CE43"/>
  <c r="CQ42"/>
  <c r="CP42"/>
  <c r="CP41" s="1"/>
  <c r="CO42"/>
  <c r="CN42"/>
  <c r="CM42"/>
  <c r="CL42"/>
  <c r="CL41" s="1"/>
  <c r="CK42"/>
  <c r="CJ42"/>
  <c r="CI42"/>
  <c r="CH42"/>
  <c r="CH41" s="1"/>
  <c r="CG42"/>
  <c r="CF42"/>
  <c r="CE42"/>
  <c r="CQ40"/>
  <c r="CP40"/>
  <c r="CO40"/>
  <c r="CO39" s="1"/>
  <c r="CN40"/>
  <c r="CN39" s="1"/>
  <c r="CM40"/>
  <c r="CL40"/>
  <c r="CL39" s="1"/>
  <c r="CK40"/>
  <c r="CK39" s="1"/>
  <c r="CJ40"/>
  <c r="CJ39" s="1"/>
  <c r="CI40"/>
  <c r="CI39" s="1"/>
  <c r="CH40"/>
  <c r="CG40"/>
  <c r="CG39" s="1"/>
  <c r="CF40"/>
  <c r="CF39" s="1"/>
  <c r="CE40"/>
  <c r="CQ38"/>
  <c r="CP38"/>
  <c r="CO38"/>
  <c r="CN38"/>
  <c r="CM38"/>
  <c r="CL38"/>
  <c r="CK38"/>
  <c r="CJ38"/>
  <c r="CI38"/>
  <c r="CH38"/>
  <c r="CG38"/>
  <c r="CF38"/>
  <c r="CE38"/>
  <c r="CQ37"/>
  <c r="CP37"/>
  <c r="CP36" s="1"/>
  <c r="CO37"/>
  <c r="CN37"/>
  <c r="CM37"/>
  <c r="CL37"/>
  <c r="CL36" s="1"/>
  <c r="CK37"/>
  <c r="CJ37"/>
  <c r="CI37"/>
  <c r="CH37"/>
  <c r="CG37"/>
  <c r="CF37"/>
  <c r="CE37"/>
  <c r="CG28"/>
  <c r="CH28"/>
  <c r="CH27" s="1"/>
  <c r="CH26" s="1"/>
  <c r="CI28"/>
  <c r="CJ28"/>
  <c r="CJ27" s="1"/>
  <c r="CJ26" s="1"/>
  <c r="CK28"/>
  <c r="CK27" s="1"/>
  <c r="CK26" s="1"/>
  <c r="CM28"/>
  <c r="CN28"/>
  <c r="CN27" s="1"/>
  <c r="CN26" s="1"/>
  <c r="CO28"/>
  <c r="CP28"/>
  <c r="CP27" s="1"/>
  <c r="CP26" s="1"/>
  <c r="CQ28"/>
  <c r="CE28"/>
  <c r="CQ1318"/>
  <c r="CO1307"/>
  <c r="CL1307"/>
  <c r="CK1307"/>
  <c r="CG1307"/>
  <c r="CP1307"/>
  <c r="CN1307"/>
  <c r="CQ1302"/>
  <c r="CP1302"/>
  <c r="CL1302"/>
  <c r="CI1302"/>
  <c r="CH1302"/>
  <c r="CI1255"/>
  <c r="CG1255"/>
  <c r="CE1250"/>
  <c r="CE1246" s="1"/>
  <c r="CP1250"/>
  <c r="CP1246" s="1"/>
  <c r="CI1214"/>
  <c r="CG1214"/>
  <c r="CQ1212"/>
  <c r="CM1212"/>
  <c r="CL1212"/>
  <c r="CI1212"/>
  <c r="CE1212"/>
  <c r="CO1212"/>
  <c r="CN1212"/>
  <c r="CF1205"/>
  <c r="CE1199"/>
  <c r="CF1199"/>
  <c r="CP1196"/>
  <c r="CH1196"/>
  <c r="CG1196"/>
  <c r="CI1196"/>
  <c r="CF1196"/>
  <c r="CJ1193"/>
  <c r="CI1193"/>
  <c r="CP1193"/>
  <c r="CQ1179"/>
  <c r="CM1173"/>
  <c r="CQ1163"/>
  <c r="CQ1161" s="1"/>
  <c r="CO1163"/>
  <c r="CO1161" s="1"/>
  <c r="CI1163"/>
  <c r="CI1161" s="1"/>
  <c r="CH1163"/>
  <c r="CH1161" s="1"/>
  <c r="CG1163"/>
  <c r="CG1161" s="1"/>
  <c r="CE1163"/>
  <c r="CE1161" s="1"/>
  <c r="CK1163"/>
  <c r="CK1161" s="1"/>
  <c r="CP950"/>
  <c r="CP946" s="1"/>
  <c r="CQ941"/>
  <c r="CL941"/>
  <c r="CJ941"/>
  <c r="CF941"/>
  <c r="CE941"/>
  <c r="CO801"/>
  <c r="CK801"/>
  <c r="CG801"/>
  <c r="CL746"/>
  <c r="CF746"/>
  <c r="CL708"/>
  <c r="CJ708"/>
  <c r="CQ706"/>
  <c r="CE706"/>
  <c r="CN583"/>
  <c r="CL583"/>
  <c r="CK583"/>
  <c r="CQ574"/>
  <c r="CQ572" s="1"/>
  <c r="CQ571" s="1"/>
  <c r="CI574"/>
  <c r="CI572" s="1"/>
  <c r="CI571" s="1"/>
  <c r="CE574"/>
  <c r="CE572" s="1"/>
  <c r="CE571" s="1"/>
  <c r="CI516"/>
  <c r="CI494"/>
  <c r="CP494"/>
  <c r="CN494"/>
  <c r="CM22"/>
  <c r="CK250"/>
  <c r="CG250"/>
  <c r="CQ248"/>
  <c r="CM248"/>
  <c r="CI248"/>
  <c r="CN240"/>
  <c r="CN238" s="1"/>
  <c r="CN237" s="1"/>
  <c r="CH39"/>
  <c r="CP39"/>
  <c r="CQ36"/>
  <c r="CM27"/>
  <c r="CM26" s="1"/>
  <c r="CI27"/>
  <c r="CI26" s="1"/>
  <c r="CF22"/>
  <c r="CD1339"/>
  <c r="CC1339"/>
  <c r="CB1339"/>
  <c r="CA1339"/>
  <c r="BZ1339"/>
  <c r="BY1339"/>
  <c r="BX1339"/>
  <c r="BW1339"/>
  <c r="BV1339"/>
  <c r="BU1339"/>
  <c r="BT1339"/>
  <c r="BS1339"/>
  <c r="BR1339"/>
  <c r="BQ1339"/>
  <c r="BP1339"/>
  <c r="BO1339"/>
  <c r="BN1339"/>
  <c r="BM1339"/>
  <c r="BL1339"/>
  <c r="BK1339"/>
  <c r="BJ1339"/>
  <c r="BI1339"/>
  <c r="BH1339"/>
  <c r="BG1339"/>
  <c r="BF1339"/>
  <c r="BE1339"/>
  <c r="CD1335"/>
  <c r="CD1331" s="1"/>
  <c r="CC1335"/>
  <c r="CC1331" s="1"/>
  <c r="CB1335"/>
  <c r="CB1331" s="1"/>
  <c r="CA1335"/>
  <c r="CA1331" s="1"/>
  <c r="BZ1335"/>
  <c r="BZ1331" s="1"/>
  <c r="BY1335"/>
  <c r="BY1331" s="1"/>
  <c r="BX1335"/>
  <c r="BX1331" s="1"/>
  <c r="BW1335"/>
  <c r="BW1331" s="1"/>
  <c r="BV1335"/>
  <c r="BV1331" s="1"/>
  <c r="BU1335"/>
  <c r="BU1331" s="1"/>
  <c r="BT1335"/>
  <c r="BT1331" s="1"/>
  <c r="BS1335"/>
  <c r="BS1331" s="1"/>
  <c r="BR1335"/>
  <c r="BR1331" s="1"/>
  <c r="BQ1335"/>
  <c r="BQ1331" s="1"/>
  <c r="BP1335"/>
  <c r="BP1331" s="1"/>
  <c r="BO1335"/>
  <c r="BO1331" s="1"/>
  <c r="BN1335"/>
  <c r="BN1331" s="1"/>
  <c r="BM1335"/>
  <c r="BM1331" s="1"/>
  <c r="BL1335"/>
  <c r="BL1331" s="1"/>
  <c r="BK1335"/>
  <c r="BK1331" s="1"/>
  <c r="BJ1335"/>
  <c r="BJ1331" s="1"/>
  <c r="BI1335"/>
  <c r="BI1331" s="1"/>
  <c r="BH1335"/>
  <c r="BH1331" s="1"/>
  <c r="BG1335"/>
  <c r="BG1331" s="1"/>
  <c r="BF1335"/>
  <c r="BF1331" s="1"/>
  <c r="BE1335"/>
  <c r="BE1331" s="1"/>
  <c r="CD1328"/>
  <c r="CC1328"/>
  <c r="CB1328"/>
  <c r="CA1328"/>
  <c r="BZ1328"/>
  <c r="BY1328"/>
  <c r="BX1328"/>
  <c r="BW1328"/>
  <c r="BV1328"/>
  <c r="BU1328"/>
  <c r="BT1328"/>
  <c r="BS1328"/>
  <c r="BR1328"/>
  <c r="BQ1328"/>
  <c r="BP1328"/>
  <c r="BO1328"/>
  <c r="BN1328"/>
  <c r="BM1328"/>
  <c r="BL1328"/>
  <c r="BK1328"/>
  <c r="BJ1328"/>
  <c r="BI1328"/>
  <c r="BH1328"/>
  <c r="BG1328"/>
  <c r="BF1328"/>
  <c r="BE1328"/>
  <c r="CD1325"/>
  <c r="CD1324" s="1"/>
  <c r="CC1325"/>
  <c r="CC1324" s="1"/>
  <c r="CB1325"/>
  <c r="CB1324" s="1"/>
  <c r="CA1325"/>
  <c r="CA1324" s="1"/>
  <c r="BZ1325"/>
  <c r="BZ1324" s="1"/>
  <c r="BY1325"/>
  <c r="BY1324" s="1"/>
  <c r="BX1325"/>
  <c r="BX1324" s="1"/>
  <c r="BW1325"/>
  <c r="BW1324" s="1"/>
  <c r="BV1325"/>
  <c r="BV1324" s="1"/>
  <c r="BU1325"/>
  <c r="BU1324" s="1"/>
  <c r="BT1325"/>
  <c r="BT1324" s="1"/>
  <c r="BS1325"/>
  <c r="BR1325"/>
  <c r="BR1324" s="1"/>
  <c r="BQ1325"/>
  <c r="BQ1324" s="1"/>
  <c r="BP1325"/>
  <c r="BP1324" s="1"/>
  <c r="BO1325"/>
  <c r="BO1324" s="1"/>
  <c r="BN1325"/>
  <c r="BN1324" s="1"/>
  <c r="BM1325"/>
  <c r="BM1324" s="1"/>
  <c r="BL1325"/>
  <c r="BL1324" s="1"/>
  <c r="BK1325"/>
  <c r="BK1324" s="1"/>
  <c r="BJ1325"/>
  <c r="BJ1324" s="1"/>
  <c r="BI1325"/>
  <c r="BI1324" s="1"/>
  <c r="BH1325"/>
  <c r="BH1324" s="1"/>
  <c r="BG1325"/>
  <c r="BG1324" s="1"/>
  <c r="BF1325"/>
  <c r="BF1324" s="1"/>
  <c r="BE1325"/>
  <c r="BE1324" s="1"/>
  <c r="BS1324"/>
  <c r="CD1318"/>
  <c r="CD1314" s="1"/>
  <c r="CC1318"/>
  <c r="CC1314" s="1"/>
  <c r="CB1318"/>
  <c r="CB1314" s="1"/>
  <c r="CA1318"/>
  <c r="CA1314" s="1"/>
  <c r="BZ1318"/>
  <c r="BZ1314" s="1"/>
  <c r="BY1318"/>
  <c r="BY1314" s="1"/>
  <c r="BX1318"/>
  <c r="BX1314" s="1"/>
  <c r="BW1318"/>
  <c r="BW1314" s="1"/>
  <c r="BV1318"/>
  <c r="BV1314" s="1"/>
  <c r="BU1318"/>
  <c r="BU1314" s="1"/>
  <c r="BT1318"/>
  <c r="BT1314" s="1"/>
  <c r="BS1318"/>
  <c r="BS1314" s="1"/>
  <c r="BR1318"/>
  <c r="BR1314" s="1"/>
  <c r="BQ1318"/>
  <c r="BQ1314" s="1"/>
  <c r="BP1318"/>
  <c r="BP1314" s="1"/>
  <c r="BO1318"/>
  <c r="BO1314" s="1"/>
  <c r="BN1318"/>
  <c r="BN1314" s="1"/>
  <c r="BM1318"/>
  <c r="BM1314" s="1"/>
  <c r="BL1318"/>
  <c r="BL1314" s="1"/>
  <c r="BK1318"/>
  <c r="BK1314" s="1"/>
  <c r="BJ1318"/>
  <c r="BJ1314" s="1"/>
  <c r="BI1318"/>
  <c r="BI1314" s="1"/>
  <c r="BH1318"/>
  <c r="BH1314" s="1"/>
  <c r="BG1318"/>
  <c r="BG1314" s="1"/>
  <c r="BF1318"/>
  <c r="BF1314" s="1"/>
  <c r="BE1318"/>
  <c r="BE1314" s="1"/>
  <c r="CD1310"/>
  <c r="CC1310"/>
  <c r="CB1310"/>
  <c r="CA1310"/>
  <c r="BZ1310"/>
  <c r="BY1310"/>
  <c r="BX1310"/>
  <c r="BW1310"/>
  <c r="BV1310"/>
  <c r="BU1310"/>
  <c r="BT1310"/>
  <c r="BS1310"/>
  <c r="BR1310"/>
  <c r="BQ1310"/>
  <c r="BP1310"/>
  <c r="BO1310"/>
  <c r="BN1310"/>
  <c r="BM1310"/>
  <c r="BL1310"/>
  <c r="BK1310"/>
  <c r="BJ1310"/>
  <c r="BI1310"/>
  <c r="BH1310"/>
  <c r="BG1310"/>
  <c r="BF1310"/>
  <c r="BE1310"/>
  <c r="CD1307"/>
  <c r="CC1307"/>
  <c r="CB1307"/>
  <c r="CA1307"/>
  <c r="BZ1307"/>
  <c r="BY1307"/>
  <c r="BX1307"/>
  <c r="BW1307"/>
  <c r="BV1307"/>
  <c r="BU1307"/>
  <c r="BT1307"/>
  <c r="BS1307"/>
  <c r="BR1307"/>
  <c r="BQ1307"/>
  <c r="BP1307"/>
  <c r="BO1307"/>
  <c r="BN1307"/>
  <c r="BM1307"/>
  <c r="BL1307"/>
  <c r="BK1307"/>
  <c r="BJ1307"/>
  <c r="BI1307"/>
  <c r="BH1307"/>
  <c r="BG1307"/>
  <c r="BF1307"/>
  <c r="BE1307"/>
  <c r="CD1302"/>
  <c r="CD1297" s="1"/>
  <c r="CC1302"/>
  <c r="CC1297" s="1"/>
  <c r="CB1302"/>
  <c r="CA1302"/>
  <c r="CA1297" s="1"/>
  <c r="BZ1302"/>
  <c r="BZ1297" s="1"/>
  <c r="BY1302"/>
  <c r="BY1297" s="1"/>
  <c r="BX1302"/>
  <c r="BX1297" s="1"/>
  <c r="BW1302"/>
  <c r="BW1297" s="1"/>
  <c r="BV1302"/>
  <c r="BV1297" s="1"/>
  <c r="BU1302"/>
  <c r="BU1297" s="1"/>
  <c r="BT1302"/>
  <c r="BS1302"/>
  <c r="BS1297" s="1"/>
  <c r="BR1302"/>
  <c r="BR1297" s="1"/>
  <c r="BQ1302"/>
  <c r="BQ1297" s="1"/>
  <c r="BP1302"/>
  <c r="BO1302"/>
  <c r="BO1297" s="1"/>
  <c r="BN1302"/>
  <c r="BN1297" s="1"/>
  <c r="BM1302"/>
  <c r="BM1297" s="1"/>
  <c r="BL1302"/>
  <c r="BL1297" s="1"/>
  <c r="BK1302"/>
  <c r="BK1297" s="1"/>
  <c r="BJ1302"/>
  <c r="BJ1297" s="1"/>
  <c r="BI1302"/>
  <c r="BI1297" s="1"/>
  <c r="BH1302"/>
  <c r="BG1302"/>
  <c r="BG1297" s="1"/>
  <c r="BF1302"/>
  <c r="BF1297" s="1"/>
  <c r="BE1302"/>
  <c r="BE1297" s="1"/>
  <c r="CB1297"/>
  <c r="BT1297"/>
  <c r="BP1297"/>
  <c r="BH1297"/>
  <c r="CD1294"/>
  <c r="CC1294"/>
  <c r="CB1294"/>
  <c r="CA1294"/>
  <c r="BZ1294"/>
  <c r="BY1294"/>
  <c r="BX1294"/>
  <c r="BW1294"/>
  <c r="BV1294"/>
  <c r="BU1294"/>
  <c r="BT1294"/>
  <c r="BS1294"/>
  <c r="BR1294"/>
  <c r="BQ1294"/>
  <c r="BP1294"/>
  <c r="BO1294"/>
  <c r="BN1294"/>
  <c r="BM1294"/>
  <c r="BL1294"/>
  <c r="BK1294"/>
  <c r="BK1290" s="1"/>
  <c r="BJ1294"/>
  <c r="BI1294"/>
  <c r="BH1294"/>
  <c r="BG1294"/>
  <c r="BF1294"/>
  <c r="BE1294"/>
  <c r="CD1291"/>
  <c r="CC1291"/>
  <c r="CB1291"/>
  <c r="CA1291"/>
  <c r="BZ1291"/>
  <c r="BZ1290" s="1"/>
  <c r="BY1291"/>
  <c r="BX1291"/>
  <c r="BW1291"/>
  <c r="BV1291"/>
  <c r="BU1291"/>
  <c r="BT1291"/>
  <c r="BS1291"/>
  <c r="BR1291"/>
  <c r="BQ1291"/>
  <c r="BP1291"/>
  <c r="BO1291"/>
  <c r="BN1291"/>
  <c r="BM1291"/>
  <c r="BL1291"/>
  <c r="BK1291"/>
  <c r="BJ1291"/>
  <c r="BI1291"/>
  <c r="BH1291"/>
  <c r="BG1291"/>
  <c r="BF1291"/>
  <c r="BE1291"/>
  <c r="CD1255"/>
  <c r="CC1255"/>
  <c r="CB1255"/>
  <c r="CA1255"/>
  <c r="BZ1255"/>
  <c r="BY1255"/>
  <c r="BX1255"/>
  <c r="BW1255"/>
  <c r="BV1255"/>
  <c r="BU1255"/>
  <c r="BT1255"/>
  <c r="BS1255"/>
  <c r="BR1255"/>
  <c r="BQ1255"/>
  <c r="BP1255"/>
  <c r="BO1255"/>
  <c r="BN1255"/>
  <c r="BM1255"/>
  <c r="BL1255"/>
  <c r="BK1255"/>
  <c r="BJ1255"/>
  <c r="BI1255"/>
  <c r="BH1255"/>
  <c r="BG1255"/>
  <c r="BF1255"/>
  <c r="BE1255"/>
  <c r="CD1250"/>
  <c r="CD1246" s="1"/>
  <c r="CC1250"/>
  <c r="CC1246" s="1"/>
  <c r="CB1250"/>
  <c r="CB1246" s="1"/>
  <c r="CA1250"/>
  <c r="CA1246" s="1"/>
  <c r="BZ1250"/>
  <c r="BZ1246" s="1"/>
  <c r="BY1250"/>
  <c r="BY1246" s="1"/>
  <c r="BX1250"/>
  <c r="BX1246" s="1"/>
  <c r="BW1250"/>
  <c r="BW1246" s="1"/>
  <c r="BV1250"/>
  <c r="BV1246" s="1"/>
  <c r="BU1250"/>
  <c r="BU1246" s="1"/>
  <c r="BT1250"/>
  <c r="BT1246" s="1"/>
  <c r="BS1250"/>
  <c r="BS1246" s="1"/>
  <c r="BR1250"/>
  <c r="BR1246" s="1"/>
  <c r="BQ1250"/>
  <c r="BQ1246" s="1"/>
  <c r="BP1250"/>
  <c r="BP1246" s="1"/>
  <c r="BO1250"/>
  <c r="BO1246" s="1"/>
  <c r="BN1250"/>
  <c r="BN1246" s="1"/>
  <c r="BM1250"/>
  <c r="BM1246" s="1"/>
  <c r="BL1250"/>
  <c r="BL1246" s="1"/>
  <c r="BK1250"/>
  <c r="BK1246" s="1"/>
  <c r="BJ1250"/>
  <c r="BJ1246" s="1"/>
  <c r="BI1250"/>
  <c r="BI1246" s="1"/>
  <c r="BH1250"/>
  <c r="BH1246" s="1"/>
  <c r="BG1250"/>
  <c r="BG1246" s="1"/>
  <c r="BF1250"/>
  <c r="BF1246" s="1"/>
  <c r="BE1250"/>
  <c r="BE1246" s="1"/>
  <c r="CD1243"/>
  <c r="CC1243"/>
  <c r="CB1243"/>
  <c r="CA1243"/>
  <c r="BZ1243"/>
  <c r="BY1243"/>
  <c r="BX1243"/>
  <c r="BW1243"/>
  <c r="BV1243"/>
  <c r="BU1243"/>
  <c r="BT1243"/>
  <c r="BS1243"/>
  <c r="BR1243"/>
  <c r="BQ1243"/>
  <c r="BP1243"/>
  <c r="BO1243"/>
  <c r="BN1243"/>
  <c r="BM1243"/>
  <c r="BL1243"/>
  <c r="BK1243"/>
  <c r="BJ1243"/>
  <c r="BI1243"/>
  <c r="BH1243"/>
  <c r="BG1243"/>
  <c r="BF1243"/>
  <c r="BE1243"/>
  <c r="CD1240"/>
  <c r="CD1239" s="1"/>
  <c r="CC1240"/>
  <c r="CC1239" s="1"/>
  <c r="CB1240"/>
  <c r="CB1239" s="1"/>
  <c r="CA1240"/>
  <c r="CA1239" s="1"/>
  <c r="BZ1240"/>
  <c r="BZ1239" s="1"/>
  <c r="BY1240"/>
  <c r="BY1239" s="1"/>
  <c r="BX1240"/>
  <c r="BX1239" s="1"/>
  <c r="BW1240"/>
  <c r="BW1239" s="1"/>
  <c r="BV1240"/>
  <c r="BV1239" s="1"/>
  <c r="BU1240"/>
  <c r="BU1239" s="1"/>
  <c r="BT1240"/>
  <c r="BS1240"/>
  <c r="BS1239" s="1"/>
  <c r="BR1240"/>
  <c r="BR1239" s="1"/>
  <c r="BQ1240"/>
  <c r="BQ1239" s="1"/>
  <c r="BP1240"/>
  <c r="BP1239" s="1"/>
  <c r="BO1240"/>
  <c r="BO1239" s="1"/>
  <c r="BN1240"/>
  <c r="BN1239" s="1"/>
  <c r="BM1240"/>
  <c r="BM1239" s="1"/>
  <c r="BL1240"/>
  <c r="BL1239" s="1"/>
  <c r="BK1240"/>
  <c r="BK1239" s="1"/>
  <c r="BJ1240"/>
  <c r="BJ1239" s="1"/>
  <c r="BI1240"/>
  <c r="BI1239" s="1"/>
  <c r="BH1240"/>
  <c r="BH1239" s="1"/>
  <c r="BG1240"/>
  <c r="BG1239" s="1"/>
  <c r="BF1240"/>
  <c r="BF1239" s="1"/>
  <c r="BE1240"/>
  <c r="BE1239" s="1"/>
  <c r="BT1239"/>
  <c r="CD1214"/>
  <c r="CC1214"/>
  <c r="CB1214"/>
  <c r="CA1214"/>
  <c r="BZ1214"/>
  <c r="BY1214"/>
  <c r="BX1214"/>
  <c r="BW1214"/>
  <c r="BV1214"/>
  <c r="BU1214"/>
  <c r="BT1214"/>
  <c r="BS1214"/>
  <c r="BR1214"/>
  <c r="BQ1214"/>
  <c r="BP1214"/>
  <c r="BO1214"/>
  <c r="BN1214"/>
  <c r="BM1214"/>
  <c r="BL1214"/>
  <c r="BK1214"/>
  <c r="BJ1214"/>
  <c r="BI1214"/>
  <c r="BH1214"/>
  <c r="BG1214"/>
  <c r="BF1214"/>
  <c r="BE1214"/>
  <c r="CD1212"/>
  <c r="CC1212"/>
  <c r="CB1212"/>
  <c r="CA1212"/>
  <c r="BZ1212"/>
  <c r="BY1212"/>
  <c r="BX1212"/>
  <c r="BW1212"/>
  <c r="BV1212"/>
  <c r="BU1212"/>
  <c r="BT1212"/>
  <c r="BS1212"/>
  <c r="BR1212"/>
  <c r="BQ1212"/>
  <c r="BP1212"/>
  <c r="BO1212"/>
  <c r="BN1212"/>
  <c r="BM1212"/>
  <c r="BL1212"/>
  <c r="BK1212"/>
  <c r="BJ1212"/>
  <c r="BI1212"/>
  <c r="BH1212"/>
  <c r="BG1212"/>
  <c r="BF1212"/>
  <c r="BE1212"/>
  <c r="CD1205"/>
  <c r="CC1205"/>
  <c r="CB1205"/>
  <c r="CA1205"/>
  <c r="BZ1205"/>
  <c r="BY1205"/>
  <c r="BX1205"/>
  <c r="BW1205"/>
  <c r="BV1205"/>
  <c r="BU1205"/>
  <c r="BT1205"/>
  <c r="BS1205"/>
  <c r="BR1205"/>
  <c r="BQ1205"/>
  <c r="BP1205"/>
  <c r="BO1205"/>
  <c r="BN1205"/>
  <c r="BM1205"/>
  <c r="BL1205"/>
  <c r="BK1205"/>
  <c r="BJ1205"/>
  <c r="BI1205"/>
  <c r="BH1205"/>
  <c r="BG1205"/>
  <c r="BF1205"/>
  <c r="BE1205"/>
  <c r="CD1199"/>
  <c r="CC1199"/>
  <c r="CB1199"/>
  <c r="CA1199"/>
  <c r="BZ1199"/>
  <c r="BY1199"/>
  <c r="BX1199"/>
  <c r="BW1199"/>
  <c r="BV1199"/>
  <c r="BU1199"/>
  <c r="BT1199"/>
  <c r="BS1199"/>
  <c r="BR1199"/>
  <c r="BQ1199"/>
  <c r="BP1199"/>
  <c r="BO1199"/>
  <c r="BN1199"/>
  <c r="BM1199"/>
  <c r="BL1199"/>
  <c r="BK1199"/>
  <c r="BJ1199"/>
  <c r="BI1199"/>
  <c r="BH1199"/>
  <c r="BG1199"/>
  <c r="BF1199"/>
  <c r="BE1199"/>
  <c r="CD1196"/>
  <c r="CC1196"/>
  <c r="CB1196"/>
  <c r="CA1196"/>
  <c r="BZ1196"/>
  <c r="BY1196"/>
  <c r="BX1196"/>
  <c r="BW1196"/>
  <c r="BV1196"/>
  <c r="BU1196"/>
  <c r="BT1196"/>
  <c r="BS1196"/>
  <c r="BR1196"/>
  <c r="BQ1196"/>
  <c r="BP1196"/>
  <c r="BO1196"/>
  <c r="BN1196"/>
  <c r="BM1196"/>
  <c r="BL1196"/>
  <c r="BK1196"/>
  <c r="BJ1196"/>
  <c r="BI1196"/>
  <c r="BH1196"/>
  <c r="BG1196"/>
  <c r="BF1196"/>
  <c r="BE1196"/>
  <c r="CD1193"/>
  <c r="CC1193"/>
  <c r="CB1193"/>
  <c r="CA1193"/>
  <c r="BZ1193"/>
  <c r="BY1193"/>
  <c r="BX1193"/>
  <c r="BW1193"/>
  <c r="BV1193"/>
  <c r="BU1193"/>
  <c r="BT1193"/>
  <c r="BS1193"/>
  <c r="BR1193"/>
  <c r="BQ1193"/>
  <c r="BP1193"/>
  <c r="BO1193"/>
  <c r="BN1193"/>
  <c r="BM1193"/>
  <c r="BL1193"/>
  <c r="BK1193"/>
  <c r="BJ1193"/>
  <c r="BI1193"/>
  <c r="BH1193"/>
  <c r="BG1193"/>
  <c r="BF1193"/>
  <c r="BE1193"/>
  <c r="CD1179"/>
  <c r="CC1179"/>
  <c r="CB1179"/>
  <c r="CA1179"/>
  <c r="BZ1179"/>
  <c r="BZ1178" s="1"/>
  <c r="BY1179"/>
  <c r="BX1179"/>
  <c r="BW1179"/>
  <c r="BV1179"/>
  <c r="BU1179"/>
  <c r="BT1179"/>
  <c r="BS1179"/>
  <c r="BR1179"/>
  <c r="BQ1179"/>
  <c r="BP1179"/>
  <c r="BO1179"/>
  <c r="BN1179"/>
  <c r="BM1179"/>
  <c r="BL1179"/>
  <c r="BK1179"/>
  <c r="BJ1179"/>
  <c r="BI1179"/>
  <c r="BH1179"/>
  <c r="BG1179"/>
  <c r="BF1179"/>
  <c r="BE1179"/>
  <c r="CD1173"/>
  <c r="CD1168" s="1"/>
  <c r="CC1173"/>
  <c r="CC1168" s="1"/>
  <c r="CB1173"/>
  <c r="CB1168" s="1"/>
  <c r="CA1173"/>
  <c r="BZ1173"/>
  <c r="BZ1168" s="1"/>
  <c r="BY1173"/>
  <c r="BY1168" s="1"/>
  <c r="BX1173"/>
  <c r="BX1168" s="1"/>
  <c r="BW1173"/>
  <c r="BW1168" s="1"/>
  <c r="BV1173"/>
  <c r="BV1168" s="1"/>
  <c r="BU1173"/>
  <c r="BU1168" s="1"/>
  <c r="BT1173"/>
  <c r="BT1168" s="1"/>
  <c r="BS1173"/>
  <c r="BS1168" s="1"/>
  <c r="BR1173"/>
  <c r="BR1168" s="1"/>
  <c r="BQ1173"/>
  <c r="BQ1168" s="1"/>
  <c r="BP1173"/>
  <c r="BP1168" s="1"/>
  <c r="BO1173"/>
  <c r="BO1168" s="1"/>
  <c r="BN1173"/>
  <c r="BN1168" s="1"/>
  <c r="BM1173"/>
  <c r="BM1168" s="1"/>
  <c r="BL1173"/>
  <c r="BL1168" s="1"/>
  <c r="BK1173"/>
  <c r="BK1168" s="1"/>
  <c r="BJ1173"/>
  <c r="BJ1168" s="1"/>
  <c r="BI1173"/>
  <c r="BI1168" s="1"/>
  <c r="BH1173"/>
  <c r="BH1168" s="1"/>
  <c r="BG1173"/>
  <c r="BG1168" s="1"/>
  <c r="BF1173"/>
  <c r="BF1168" s="1"/>
  <c r="BE1173"/>
  <c r="BE1168" s="1"/>
  <c r="CA1168"/>
  <c r="CD1165"/>
  <c r="CC1165"/>
  <c r="CB1165"/>
  <c r="CA1165"/>
  <c r="BZ1165"/>
  <c r="BY1165"/>
  <c r="BX1165"/>
  <c r="BW1165"/>
  <c r="BV1165"/>
  <c r="BU1165"/>
  <c r="BT1165"/>
  <c r="BS1165"/>
  <c r="BR1165"/>
  <c r="BQ1165"/>
  <c r="BP1165"/>
  <c r="BO1165"/>
  <c r="BN1165"/>
  <c r="BM1165"/>
  <c r="BL1165"/>
  <c r="BK1165"/>
  <c r="BJ1165"/>
  <c r="BI1165"/>
  <c r="BH1165"/>
  <c r="BG1165"/>
  <c r="BF1165"/>
  <c r="BE1165"/>
  <c r="CD1163"/>
  <c r="CD1161" s="1"/>
  <c r="CC1163"/>
  <c r="CC1161" s="1"/>
  <c r="CB1163"/>
  <c r="CA1163"/>
  <c r="CA1161" s="1"/>
  <c r="BZ1163"/>
  <c r="BZ1161" s="1"/>
  <c r="BY1163"/>
  <c r="BY1161" s="1"/>
  <c r="BX1163"/>
  <c r="BX1161" s="1"/>
  <c r="BW1163"/>
  <c r="BW1161" s="1"/>
  <c r="BV1163"/>
  <c r="BV1161" s="1"/>
  <c r="BU1163"/>
  <c r="BU1161" s="1"/>
  <c r="BT1163"/>
  <c r="BT1161" s="1"/>
  <c r="BS1163"/>
  <c r="BS1161" s="1"/>
  <c r="BR1163"/>
  <c r="BR1161" s="1"/>
  <c r="BQ1163"/>
  <c r="BQ1161" s="1"/>
  <c r="BP1163"/>
  <c r="BO1163"/>
  <c r="BO1161" s="1"/>
  <c r="BN1163"/>
  <c r="BN1161" s="1"/>
  <c r="BM1163"/>
  <c r="BM1161" s="1"/>
  <c r="BL1163"/>
  <c r="BL1161" s="1"/>
  <c r="BK1163"/>
  <c r="BK1161" s="1"/>
  <c r="BJ1163"/>
  <c r="BJ1161" s="1"/>
  <c r="BI1163"/>
  <c r="BI1161" s="1"/>
  <c r="BH1163"/>
  <c r="BH1161" s="1"/>
  <c r="BG1163"/>
  <c r="BG1161" s="1"/>
  <c r="BF1163"/>
  <c r="BF1161" s="1"/>
  <c r="BE1163"/>
  <c r="BE1161" s="1"/>
  <c r="CB1161"/>
  <c r="BP1161"/>
  <c r="CD957"/>
  <c r="CC957"/>
  <c r="CB957"/>
  <c r="CA957"/>
  <c r="BZ957"/>
  <c r="BY957"/>
  <c r="BX957"/>
  <c r="BW957"/>
  <c r="BV957"/>
  <c r="BU957"/>
  <c r="BT957"/>
  <c r="BS957"/>
  <c r="BR957"/>
  <c r="BQ957"/>
  <c r="BP957"/>
  <c r="BO957"/>
  <c r="BN957"/>
  <c r="BM957"/>
  <c r="BL957"/>
  <c r="BK957"/>
  <c r="BJ957"/>
  <c r="BI957"/>
  <c r="BH957"/>
  <c r="BG957"/>
  <c r="BF957"/>
  <c r="BE957"/>
  <c r="CD950"/>
  <c r="CD946" s="1"/>
  <c r="CC950"/>
  <c r="CC946" s="1"/>
  <c r="CB950"/>
  <c r="CA950"/>
  <c r="BZ950"/>
  <c r="BZ946" s="1"/>
  <c r="BY950"/>
  <c r="BY946" s="1"/>
  <c r="BX950"/>
  <c r="BX946" s="1"/>
  <c r="BW950"/>
  <c r="BW946" s="1"/>
  <c r="BV950"/>
  <c r="BV946" s="1"/>
  <c r="BU950"/>
  <c r="BU946" s="1"/>
  <c r="BT950"/>
  <c r="BT946" s="1"/>
  <c r="BS950"/>
  <c r="BS946" s="1"/>
  <c r="BR950"/>
  <c r="BR946" s="1"/>
  <c r="BQ950"/>
  <c r="BQ946" s="1"/>
  <c r="BP950"/>
  <c r="BP946" s="1"/>
  <c r="BO950"/>
  <c r="BO946" s="1"/>
  <c r="BN950"/>
  <c r="BN946" s="1"/>
  <c r="BM950"/>
  <c r="BM946" s="1"/>
  <c r="BL950"/>
  <c r="BL946" s="1"/>
  <c r="BK950"/>
  <c r="BK946" s="1"/>
  <c r="BJ950"/>
  <c r="BJ946" s="1"/>
  <c r="BI950"/>
  <c r="BI946" s="1"/>
  <c r="BH950"/>
  <c r="BH946" s="1"/>
  <c r="BG950"/>
  <c r="BG946" s="1"/>
  <c r="BF950"/>
  <c r="BF946" s="1"/>
  <c r="BE950"/>
  <c r="BE946" s="1"/>
  <c r="CB946"/>
  <c r="CA946"/>
  <c r="CD941"/>
  <c r="CD939" s="1"/>
  <c r="CD938" s="1"/>
  <c r="CC941"/>
  <c r="CC939" s="1"/>
  <c r="CC938" s="1"/>
  <c r="CB941"/>
  <c r="CA941"/>
  <c r="BZ941"/>
  <c r="BZ939" s="1"/>
  <c r="BZ938" s="1"/>
  <c r="BY941"/>
  <c r="BY939" s="1"/>
  <c r="BY938" s="1"/>
  <c r="BX941"/>
  <c r="BX939" s="1"/>
  <c r="BX938" s="1"/>
  <c r="BW941"/>
  <c r="BW939" s="1"/>
  <c r="BW938" s="1"/>
  <c r="BV941"/>
  <c r="BV939" s="1"/>
  <c r="BV938" s="1"/>
  <c r="BU941"/>
  <c r="BU939" s="1"/>
  <c r="BU938" s="1"/>
  <c r="BT941"/>
  <c r="BT939" s="1"/>
  <c r="BT938" s="1"/>
  <c r="BS941"/>
  <c r="BR941"/>
  <c r="BR939" s="1"/>
  <c r="BR938" s="1"/>
  <c r="BQ941"/>
  <c r="BQ939" s="1"/>
  <c r="BQ938" s="1"/>
  <c r="BP941"/>
  <c r="BP939" s="1"/>
  <c r="BP938" s="1"/>
  <c r="BO941"/>
  <c r="BO939" s="1"/>
  <c r="BO938" s="1"/>
  <c r="BN941"/>
  <c r="BN939" s="1"/>
  <c r="BN938" s="1"/>
  <c r="BM941"/>
  <c r="BM939" s="1"/>
  <c r="BM938" s="1"/>
  <c r="BL941"/>
  <c r="BL939" s="1"/>
  <c r="BL938" s="1"/>
  <c r="BK941"/>
  <c r="BK939" s="1"/>
  <c r="BK938" s="1"/>
  <c r="BJ941"/>
  <c r="BJ939" s="1"/>
  <c r="BJ938" s="1"/>
  <c r="BI941"/>
  <c r="BI939" s="1"/>
  <c r="BI938" s="1"/>
  <c r="BH941"/>
  <c r="BH939" s="1"/>
  <c r="BH938" s="1"/>
  <c r="BG941"/>
  <c r="BG939" s="1"/>
  <c r="BG938" s="1"/>
  <c r="BF941"/>
  <c r="BF939" s="1"/>
  <c r="BF938" s="1"/>
  <c r="BE941"/>
  <c r="BE939" s="1"/>
  <c r="BE938" s="1"/>
  <c r="CB939"/>
  <c r="CB938" s="1"/>
  <c r="CA939"/>
  <c r="CA938" s="1"/>
  <c r="BS939"/>
  <c r="BS938" s="1"/>
  <c r="CD867"/>
  <c r="CC867"/>
  <c r="CB867"/>
  <c r="CA867"/>
  <c r="BZ867"/>
  <c r="BY867"/>
  <c r="BX867"/>
  <c r="BW867"/>
  <c r="BV867"/>
  <c r="BU867"/>
  <c r="BT867"/>
  <c r="BS867"/>
  <c r="BR867"/>
  <c r="BQ867"/>
  <c r="BP867"/>
  <c r="BO867"/>
  <c r="BN867"/>
  <c r="BM867"/>
  <c r="BL867"/>
  <c r="BK867"/>
  <c r="BJ867"/>
  <c r="BI867"/>
  <c r="BH867"/>
  <c r="BG867"/>
  <c r="BF867"/>
  <c r="BE867"/>
  <c r="BV859"/>
  <c r="CI859" s="1"/>
  <c r="BV858"/>
  <c r="CI858" s="1"/>
  <c r="BV857"/>
  <c r="CI857" s="1"/>
  <c r="BV856"/>
  <c r="CI856" s="1"/>
  <c r="BV855"/>
  <c r="CI855" s="1"/>
  <c r="BV854"/>
  <c r="BI850"/>
  <c r="CI850" s="1"/>
  <c r="BI849"/>
  <c r="CI849" s="1"/>
  <c r="BI848"/>
  <c r="BI847"/>
  <c r="CI847" s="1"/>
  <c r="BE845"/>
  <c r="BE844"/>
  <c r="CE844" s="1"/>
  <c r="BE843"/>
  <c r="CE843" s="1"/>
  <c r="BE842"/>
  <c r="CE842" s="1"/>
  <c r="BE841"/>
  <c r="BE840"/>
  <c r="BE834"/>
  <c r="CE834" s="1"/>
  <c r="BE833"/>
  <c r="BE832"/>
  <c r="CE832" s="1"/>
  <c r="BE831"/>
  <c r="CE831" s="1"/>
  <c r="BE830"/>
  <c r="CE830" s="1"/>
  <c r="CD803"/>
  <c r="CC803"/>
  <c r="CB803"/>
  <c r="CA803"/>
  <c r="BZ803"/>
  <c r="BY803"/>
  <c r="BX803"/>
  <c r="BW803"/>
  <c r="BU803"/>
  <c r="BT803"/>
  <c r="BS803"/>
  <c r="BR803"/>
  <c r="BQ803"/>
  <c r="BP803"/>
  <c r="BO803"/>
  <c r="BN803"/>
  <c r="BM803"/>
  <c r="BL803"/>
  <c r="BK803"/>
  <c r="BJ803"/>
  <c r="BH803"/>
  <c r="BG803"/>
  <c r="CD801"/>
  <c r="CC801"/>
  <c r="CB801"/>
  <c r="CA801"/>
  <c r="BZ801"/>
  <c r="BY801"/>
  <c r="BX801"/>
  <c r="BW801"/>
  <c r="BV801"/>
  <c r="BU801"/>
  <c r="BT801"/>
  <c r="BS801"/>
  <c r="BR801"/>
  <c r="BQ801"/>
  <c r="BP801"/>
  <c r="BO801"/>
  <c r="BN801"/>
  <c r="BM801"/>
  <c r="BL801"/>
  <c r="BK801"/>
  <c r="BJ801"/>
  <c r="BI801"/>
  <c r="BH801"/>
  <c r="BG801"/>
  <c r="BF801"/>
  <c r="BE801"/>
  <c r="CD761"/>
  <c r="CC761"/>
  <c r="CB761"/>
  <c r="CA761"/>
  <c r="BZ761"/>
  <c r="BY761"/>
  <c r="BX761"/>
  <c r="BW761"/>
  <c r="BV761"/>
  <c r="BU761"/>
  <c r="BT761"/>
  <c r="BS761"/>
  <c r="BR761"/>
  <c r="BQ761"/>
  <c r="BP761"/>
  <c r="BO761"/>
  <c r="BN761"/>
  <c r="BM761"/>
  <c r="BL761"/>
  <c r="BK761"/>
  <c r="BJ761"/>
  <c r="BI761"/>
  <c r="BH761"/>
  <c r="BG761"/>
  <c r="BF761"/>
  <c r="BE761"/>
  <c r="CD748"/>
  <c r="CC748"/>
  <c r="CB748"/>
  <c r="CA748"/>
  <c r="BZ748"/>
  <c r="BY748"/>
  <c r="BX748"/>
  <c r="BW748"/>
  <c r="BV748"/>
  <c r="BU748"/>
  <c r="BT748"/>
  <c r="BS748"/>
  <c r="BR748"/>
  <c r="BQ748"/>
  <c r="BP748"/>
  <c r="BO748"/>
  <c r="BN748"/>
  <c r="BM748"/>
  <c r="BL748"/>
  <c r="BK748"/>
  <c r="BJ748"/>
  <c r="BI748"/>
  <c r="BH748"/>
  <c r="BG748"/>
  <c r="BF748"/>
  <c r="BE748"/>
  <c r="CD746"/>
  <c r="CC746"/>
  <c r="CB746"/>
  <c r="CA746"/>
  <c r="BZ746"/>
  <c r="BY746"/>
  <c r="BX746"/>
  <c r="BW746"/>
  <c r="BV746"/>
  <c r="BU746"/>
  <c r="BT746"/>
  <c r="BS746"/>
  <c r="BR746"/>
  <c r="BQ746"/>
  <c r="BP746"/>
  <c r="BO746"/>
  <c r="BN746"/>
  <c r="BM746"/>
  <c r="BL746"/>
  <c r="BK746"/>
  <c r="BJ746"/>
  <c r="BI746"/>
  <c r="BH746"/>
  <c r="BG746"/>
  <c r="BF746"/>
  <c r="BE746"/>
  <c r="CD740"/>
  <c r="CC740"/>
  <c r="CB740"/>
  <c r="CA740"/>
  <c r="BZ740"/>
  <c r="BY740"/>
  <c r="BX740"/>
  <c r="BW740"/>
  <c r="BV740"/>
  <c r="BU740"/>
  <c r="BT740"/>
  <c r="BS740"/>
  <c r="BR740"/>
  <c r="BQ740"/>
  <c r="BP740"/>
  <c r="BO740"/>
  <c r="BN740"/>
  <c r="BM740"/>
  <c r="BL740"/>
  <c r="BK740"/>
  <c r="BJ740"/>
  <c r="BI740"/>
  <c r="BH740"/>
  <c r="BG740"/>
  <c r="BF740"/>
  <c r="BE740"/>
  <c r="CD714"/>
  <c r="CC714"/>
  <c r="CB714"/>
  <c r="CA714"/>
  <c r="BZ714"/>
  <c r="BY714"/>
  <c r="BX714"/>
  <c r="BW714"/>
  <c r="BV714"/>
  <c r="BU714"/>
  <c r="BT714"/>
  <c r="BS714"/>
  <c r="BR714"/>
  <c r="BQ714"/>
  <c r="BP714"/>
  <c r="BO714"/>
  <c r="BN714"/>
  <c r="BM714"/>
  <c r="BL714"/>
  <c r="BK714"/>
  <c r="BJ714"/>
  <c r="BI714"/>
  <c r="BH714"/>
  <c r="BG714"/>
  <c r="BF714"/>
  <c r="BE714"/>
  <c r="CD711"/>
  <c r="CC711"/>
  <c r="CB711"/>
  <c r="CA711"/>
  <c r="BZ711"/>
  <c r="BY711"/>
  <c r="BX711"/>
  <c r="BW711"/>
  <c r="BV711"/>
  <c r="BU711"/>
  <c r="BT711"/>
  <c r="BS711"/>
  <c r="BR711"/>
  <c r="BQ711"/>
  <c r="BP711"/>
  <c r="BO711"/>
  <c r="BN711"/>
  <c r="BM711"/>
  <c r="BL711"/>
  <c r="BK711"/>
  <c r="BJ711"/>
  <c r="BI711"/>
  <c r="BH711"/>
  <c r="BG711"/>
  <c r="BF711"/>
  <c r="BE711"/>
  <c r="CD708"/>
  <c r="CC708"/>
  <c r="CB708"/>
  <c r="CA708"/>
  <c r="BZ708"/>
  <c r="BY708"/>
  <c r="BX708"/>
  <c r="BW708"/>
  <c r="BV708"/>
  <c r="BV705" s="1"/>
  <c r="BV698" s="1"/>
  <c r="BU708"/>
  <c r="BT708"/>
  <c r="BS708"/>
  <c r="BR708"/>
  <c r="BQ708"/>
  <c r="BP708"/>
  <c r="BO708"/>
  <c r="BN708"/>
  <c r="BM708"/>
  <c r="BL708"/>
  <c r="BK708"/>
  <c r="BJ708"/>
  <c r="BJ705" s="1"/>
  <c r="BJ698" s="1"/>
  <c r="BI708"/>
  <c r="BH708"/>
  <c r="BG708"/>
  <c r="BF708"/>
  <c r="BF705" s="1"/>
  <c r="BF698" s="1"/>
  <c r="BE708"/>
  <c r="CD706"/>
  <c r="CC706"/>
  <c r="CB706"/>
  <c r="CA706"/>
  <c r="BZ706"/>
  <c r="BY706"/>
  <c r="BX706"/>
  <c r="BW706"/>
  <c r="BV706"/>
  <c r="BU706"/>
  <c r="BT706"/>
  <c r="BS706"/>
  <c r="BR706"/>
  <c r="BQ706"/>
  <c r="BP706"/>
  <c r="BO706"/>
  <c r="BN706"/>
  <c r="BM706"/>
  <c r="BL706"/>
  <c r="BK706"/>
  <c r="BJ706"/>
  <c r="BI706"/>
  <c r="BH706"/>
  <c r="BG706"/>
  <c r="BF706"/>
  <c r="BE706"/>
  <c r="BZ705"/>
  <c r="BZ698" s="1"/>
  <c r="CD586"/>
  <c r="CC586"/>
  <c r="CB586"/>
  <c r="CA586"/>
  <c r="BZ586"/>
  <c r="BY586"/>
  <c r="BX586"/>
  <c r="BW586"/>
  <c r="BV586"/>
  <c r="BU586"/>
  <c r="BT586"/>
  <c r="BS586"/>
  <c r="BR586"/>
  <c r="BQ586"/>
  <c r="BP586"/>
  <c r="BO586"/>
  <c r="BN586"/>
  <c r="BM586"/>
  <c r="BL586"/>
  <c r="BK586"/>
  <c r="BJ586"/>
  <c r="BI586"/>
  <c r="BH586"/>
  <c r="BG586"/>
  <c r="BF586"/>
  <c r="BE586"/>
  <c r="CD583"/>
  <c r="CD579" s="1"/>
  <c r="CC583"/>
  <c r="CC579" s="1"/>
  <c r="CB583"/>
  <c r="CA583"/>
  <c r="BZ583"/>
  <c r="BZ579" s="1"/>
  <c r="BY583"/>
  <c r="BY579" s="1"/>
  <c r="BX583"/>
  <c r="BX579" s="1"/>
  <c r="BW583"/>
  <c r="BW579" s="1"/>
  <c r="BV583"/>
  <c r="BV579" s="1"/>
  <c r="BU583"/>
  <c r="BU579" s="1"/>
  <c r="BT583"/>
  <c r="BT579" s="1"/>
  <c r="BS583"/>
  <c r="BS579" s="1"/>
  <c r="BR583"/>
  <c r="BR579" s="1"/>
  <c r="BQ583"/>
  <c r="BQ579" s="1"/>
  <c r="BP583"/>
  <c r="BP579" s="1"/>
  <c r="BO583"/>
  <c r="BN583"/>
  <c r="BN579" s="1"/>
  <c r="BM583"/>
  <c r="BM579" s="1"/>
  <c r="BL583"/>
  <c r="BL579" s="1"/>
  <c r="BK583"/>
  <c r="BK579" s="1"/>
  <c r="BJ583"/>
  <c r="BJ579" s="1"/>
  <c r="BI583"/>
  <c r="BI579" s="1"/>
  <c r="BH583"/>
  <c r="BH579" s="1"/>
  <c r="BG583"/>
  <c r="BG579" s="1"/>
  <c r="BF583"/>
  <c r="BF579" s="1"/>
  <c r="BE583"/>
  <c r="BE579" s="1"/>
  <c r="CB579"/>
  <c r="CA579"/>
  <c r="BO579"/>
  <c r="CD574"/>
  <c r="CD572" s="1"/>
  <c r="CC574"/>
  <c r="CC572" s="1"/>
  <c r="CC571" s="1"/>
  <c r="CB574"/>
  <c r="CA574"/>
  <c r="CA572" s="1"/>
  <c r="CA571" s="1"/>
  <c r="BZ574"/>
  <c r="BZ572" s="1"/>
  <c r="BZ571" s="1"/>
  <c r="BY574"/>
  <c r="BY572" s="1"/>
  <c r="BY571" s="1"/>
  <c r="BX574"/>
  <c r="BX572" s="1"/>
  <c r="BX571" s="1"/>
  <c r="BW574"/>
  <c r="BW572" s="1"/>
  <c r="BW571" s="1"/>
  <c r="BV574"/>
  <c r="BV572" s="1"/>
  <c r="BV571" s="1"/>
  <c r="BU574"/>
  <c r="BU572" s="1"/>
  <c r="BU571" s="1"/>
  <c r="BT574"/>
  <c r="BT572" s="1"/>
  <c r="BT571" s="1"/>
  <c r="BS574"/>
  <c r="BS572" s="1"/>
  <c r="BS571" s="1"/>
  <c r="BR574"/>
  <c r="BR572" s="1"/>
  <c r="BR571" s="1"/>
  <c r="BQ574"/>
  <c r="BQ572" s="1"/>
  <c r="BQ571" s="1"/>
  <c r="BP574"/>
  <c r="BP572" s="1"/>
  <c r="BP571" s="1"/>
  <c r="BO574"/>
  <c r="BO572" s="1"/>
  <c r="BO571" s="1"/>
  <c r="BN574"/>
  <c r="BN572" s="1"/>
  <c r="BM574"/>
  <c r="BM572" s="1"/>
  <c r="BM571" s="1"/>
  <c r="BL574"/>
  <c r="BL572" s="1"/>
  <c r="BL571" s="1"/>
  <c r="BK574"/>
  <c r="BK572" s="1"/>
  <c r="BK571" s="1"/>
  <c r="BJ574"/>
  <c r="BJ572" s="1"/>
  <c r="BJ571" s="1"/>
  <c r="BI574"/>
  <c r="BI572" s="1"/>
  <c r="BI571" s="1"/>
  <c r="BH574"/>
  <c r="BG574"/>
  <c r="BG572" s="1"/>
  <c r="BG571" s="1"/>
  <c r="BF574"/>
  <c r="BF572" s="1"/>
  <c r="BE574"/>
  <c r="BE572" s="1"/>
  <c r="BE571" s="1"/>
  <c r="CB572"/>
  <c r="CB571" s="1"/>
  <c r="BH572"/>
  <c r="BH571" s="1"/>
  <c r="CD571"/>
  <c r="BN571"/>
  <c r="BF571"/>
  <c r="CD546"/>
  <c r="CC546"/>
  <c r="CB546"/>
  <c r="CA546"/>
  <c r="BZ546"/>
  <c r="BY546"/>
  <c r="BX546"/>
  <c r="BW546"/>
  <c r="BV546"/>
  <c r="BU546"/>
  <c r="BT546"/>
  <c r="BS546"/>
  <c r="BR546"/>
  <c r="BQ546"/>
  <c r="BP546"/>
  <c r="BO546"/>
  <c r="BN546"/>
  <c r="BM546"/>
  <c r="BL546"/>
  <c r="BK546"/>
  <c r="BJ546"/>
  <c r="BI546"/>
  <c r="BH546"/>
  <c r="BG546"/>
  <c r="BF546"/>
  <c r="BE546"/>
  <c r="CD533"/>
  <c r="CC533"/>
  <c r="CB533"/>
  <c r="CA533"/>
  <c r="BZ533"/>
  <c r="BY533"/>
  <c r="BX533"/>
  <c r="BW533"/>
  <c r="BV533"/>
  <c r="BU533"/>
  <c r="BT533"/>
  <c r="BS533"/>
  <c r="BR533"/>
  <c r="BQ533"/>
  <c r="BP533"/>
  <c r="BO533"/>
  <c r="BN533"/>
  <c r="BM533"/>
  <c r="BL533"/>
  <c r="BK533"/>
  <c r="BJ533"/>
  <c r="BI533"/>
  <c r="BH533"/>
  <c r="BG533"/>
  <c r="BF533"/>
  <c r="BE533"/>
  <c r="CD519"/>
  <c r="CC519"/>
  <c r="CB519"/>
  <c r="CA519"/>
  <c r="BZ519"/>
  <c r="BY519"/>
  <c r="BX519"/>
  <c r="BW519"/>
  <c r="BV519"/>
  <c r="BU519"/>
  <c r="BT519"/>
  <c r="BS519"/>
  <c r="BR519"/>
  <c r="BQ519"/>
  <c r="BP519"/>
  <c r="BO519"/>
  <c r="BN519"/>
  <c r="BM519"/>
  <c r="BL519"/>
  <c r="BK519"/>
  <c r="BJ519"/>
  <c r="BI519"/>
  <c r="BH519"/>
  <c r="BG519"/>
  <c r="BF519"/>
  <c r="BE519"/>
  <c r="CD516"/>
  <c r="CC516"/>
  <c r="CB516"/>
  <c r="CA516"/>
  <c r="BZ516"/>
  <c r="BY516"/>
  <c r="BX516"/>
  <c r="BW516"/>
  <c r="BV516"/>
  <c r="BU516"/>
  <c r="BT516"/>
  <c r="BS516"/>
  <c r="BR516"/>
  <c r="BQ516"/>
  <c r="BP516"/>
  <c r="BO516"/>
  <c r="BN516"/>
  <c r="BM516"/>
  <c r="BL516"/>
  <c r="BK516"/>
  <c r="BJ516"/>
  <c r="BI516"/>
  <c r="BH516"/>
  <c r="BG516"/>
  <c r="BF516"/>
  <c r="BE516"/>
  <c r="CD510"/>
  <c r="CC510"/>
  <c r="CB510"/>
  <c r="CA510"/>
  <c r="BZ510"/>
  <c r="BY510"/>
  <c r="BX510"/>
  <c r="BW510"/>
  <c r="BV510"/>
  <c r="BU510"/>
  <c r="BT510"/>
  <c r="BS510"/>
  <c r="BR510"/>
  <c r="BQ510"/>
  <c r="BP510"/>
  <c r="BO510"/>
  <c r="BN510"/>
  <c r="BM510"/>
  <c r="BL510"/>
  <c r="BK510"/>
  <c r="BJ510"/>
  <c r="BI510"/>
  <c r="BH510"/>
  <c r="BG510"/>
  <c r="BF510"/>
  <c r="BE510"/>
  <c r="CD502"/>
  <c r="CD497" s="1"/>
  <c r="CC502"/>
  <c r="CC497" s="1"/>
  <c r="CB502"/>
  <c r="CA502"/>
  <c r="CA497" s="1"/>
  <c r="BZ502"/>
  <c r="BZ497" s="1"/>
  <c r="BY502"/>
  <c r="BY497" s="1"/>
  <c r="BX502"/>
  <c r="BX497" s="1"/>
  <c r="BW502"/>
  <c r="BW497" s="1"/>
  <c r="BV502"/>
  <c r="BV497" s="1"/>
  <c r="BU502"/>
  <c r="BU497" s="1"/>
  <c r="BT502"/>
  <c r="BT497" s="1"/>
  <c r="BS502"/>
  <c r="BS497" s="1"/>
  <c r="BR502"/>
  <c r="BR497" s="1"/>
  <c r="BQ502"/>
  <c r="BQ497" s="1"/>
  <c r="BP502"/>
  <c r="BP497" s="1"/>
  <c r="BO502"/>
  <c r="BO497" s="1"/>
  <c r="BN502"/>
  <c r="BN497" s="1"/>
  <c r="BM502"/>
  <c r="BM497" s="1"/>
  <c r="BL502"/>
  <c r="BK502"/>
  <c r="BK497" s="1"/>
  <c r="BJ502"/>
  <c r="BJ497" s="1"/>
  <c r="BI502"/>
  <c r="BI497" s="1"/>
  <c r="BH502"/>
  <c r="BG502"/>
  <c r="BG497" s="1"/>
  <c r="BF502"/>
  <c r="BF497" s="1"/>
  <c r="BE502"/>
  <c r="BE497" s="1"/>
  <c r="CB497"/>
  <c r="BL497"/>
  <c r="BH497"/>
  <c r="CD494"/>
  <c r="CC494"/>
  <c r="CB494"/>
  <c r="CA494"/>
  <c r="BZ494"/>
  <c r="BY494"/>
  <c r="BX494"/>
  <c r="BW494"/>
  <c r="BV494"/>
  <c r="BU494"/>
  <c r="BT494"/>
  <c r="BS494"/>
  <c r="BR494"/>
  <c r="BQ494"/>
  <c r="BP494"/>
  <c r="BO494"/>
  <c r="BN494"/>
  <c r="BM494"/>
  <c r="BL494"/>
  <c r="BK494"/>
  <c r="BJ494"/>
  <c r="BI494"/>
  <c r="BH494"/>
  <c r="BG494"/>
  <c r="BF494"/>
  <c r="BE494"/>
  <c r="CD491"/>
  <c r="CC491"/>
  <c r="CB491"/>
  <c r="CA491"/>
  <c r="BZ491"/>
  <c r="BY491"/>
  <c r="BX491"/>
  <c r="BW491"/>
  <c r="BV491"/>
  <c r="BU491"/>
  <c r="BT491"/>
  <c r="BS491"/>
  <c r="BR491"/>
  <c r="BQ491"/>
  <c r="BP491"/>
  <c r="BO491"/>
  <c r="BN491"/>
  <c r="BM491"/>
  <c r="BL491"/>
  <c r="BK491"/>
  <c r="BJ491"/>
  <c r="BI491"/>
  <c r="BH491"/>
  <c r="BG491"/>
  <c r="BF491"/>
  <c r="BE491"/>
  <c r="CD264"/>
  <c r="CC264"/>
  <c r="CB264"/>
  <c r="CA264"/>
  <c r="BZ264"/>
  <c r="BY264"/>
  <c r="BX264"/>
  <c r="BW264"/>
  <c r="BV264"/>
  <c r="BU264"/>
  <c r="BT264"/>
  <c r="BS264"/>
  <c r="BR264"/>
  <c r="BQ264"/>
  <c r="BP264"/>
  <c r="BO264"/>
  <c r="BN264"/>
  <c r="BM264"/>
  <c r="BL264"/>
  <c r="BK264"/>
  <c r="BJ264"/>
  <c r="BI264"/>
  <c r="BH264"/>
  <c r="BG264"/>
  <c r="BF264"/>
  <c r="BE264"/>
  <c r="BF255"/>
  <c r="CF255" s="1"/>
  <c r="CD253"/>
  <c r="CC253"/>
  <c r="CB253"/>
  <c r="CA253"/>
  <c r="BZ253"/>
  <c r="BY253"/>
  <c r="BX253"/>
  <c r="BW253"/>
  <c r="BV253"/>
  <c r="BU253"/>
  <c r="BT253"/>
  <c r="BS253"/>
  <c r="BR253"/>
  <c r="BQ253"/>
  <c r="BP253"/>
  <c r="BO253"/>
  <c r="BN253"/>
  <c r="BM253"/>
  <c r="BL253"/>
  <c r="BK253"/>
  <c r="BJ253"/>
  <c r="BI253"/>
  <c r="BH253"/>
  <c r="BG253"/>
  <c r="BF253"/>
  <c r="BE253"/>
  <c r="CD250"/>
  <c r="CC250"/>
  <c r="CB250"/>
  <c r="CB246" s="1"/>
  <c r="CA250"/>
  <c r="BZ250"/>
  <c r="BY250"/>
  <c r="BX250"/>
  <c r="BX246" s="1"/>
  <c r="BW250"/>
  <c r="BV250"/>
  <c r="BU250"/>
  <c r="BT250"/>
  <c r="BT246" s="1"/>
  <c r="BS250"/>
  <c r="BR250"/>
  <c r="BQ250"/>
  <c r="BP250"/>
  <c r="BP246" s="1"/>
  <c r="BO250"/>
  <c r="BN250"/>
  <c r="BM250"/>
  <c r="BL250"/>
  <c r="BL246" s="1"/>
  <c r="BK250"/>
  <c r="BJ250"/>
  <c r="BI250"/>
  <c r="BH250"/>
  <c r="BH246" s="1"/>
  <c r="BG250"/>
  <c r="BF250"/>
  <c r="BE250"/>
  <c r="CD248"/>
  <c r="CD246" s="1"/>
  <c r="CC248"/>
  <c r="CB248"/>
  <c r="CA248"/>
  <c r="BZ248"/>
  <c r="BZ246" s="1"/>
  <c r="BY248"/>
  <c r="BX248"/>
  <c r="BW248"/>
  <c r="BV248"/>
  <c r="BV246" s="1"/>
  <c r="BU248"/>
  <c r="BT248"/>
  <c r="BS248"/>
  <c r="BR248"/>
  <c r="BR246" s="1"/>
  <c r="BQ248"/>
  <c r="BP248"/>
  <c r="BO248"/>
  <c r="BN248"/>
  <c r="BN246" s="1"/>
  <c r="BM248"/>
  <c r="BL248"/>
  <c r="BK248"/>
  <c r="BJ248"/>
  <c r="BJ246" s="1"/>
  <c r="BI248"/>
  <c r="BH248"/>
  <c r="BG248"/>
  <c r="BF248"/>
  <c r="BF246" s="1"/>
  <c r="BE248"/>
  <c r="CD240"/>
  <c r="CD238" s="1"/>
  <c r="CD237" s="1"/>
  <c r="CC240"/>
  <c r="CC238" s="1"/>
  <c r="CC237" s="1"/>
  <c r="CB240"/>
  <c r="CA240"/>
  <c r="BZ240"/>
  <c r="BZ238" s="1"/>
  <c r="BZ237" s="1"/>
  <c r="BY240"/>
  <c r="BY238" s="1"/>
  <c r="BY237" s="1"/>
  <c r="BX240"/>
  <c r="BX238" s="1"/>
  <c r="BX237" s="1"/>
  <c r="BW240"/>
  <c r="BW238" s="1"/>
  <c r="BW237" s="1"/>
  <c r="BV240"/>
  <c r="BV238" s="1"/>
  <c r="BV237" s="1"/>
  <c r="BU240"/>
  <c r="BU238" s="1"/>
  <c r="BT240"/>
  <c r="BT238" s="1"/>
  <c r="BT237" s="1"/>
  <c r="BS240"/>
  <c r="BS238" s="1"/>
  <c r="BS237" s="1"/>
  <c r="BR240"/>
  <c r="BQ240"/>
  <c r="BQ238" s="1"/>
  <c r="BQ237" s="1"/>
  <c r="BP240"/>
  <c r="BP238" s="1"/>
  <c r="BP237" s="1"/>
  <c r="BO240"/>
  <c r="BO238" s="1"/>
  <c r="BO237" s="1"/>
  <c r="BN240"/>
  <c r="BN238" s="1"/>
  <c r="BN237" s="1"/>
  <c r="BM240"/>
  <c r="BM238" s="1"/>
  <c r="BM237" s="1"/>
  <c r="BL240"/>
  <c r="BL238" s="1"/>
  <c r="BL237" s="1"/>
  <c r="BK240"/>
  <c r="BK238" s="1"/>
  <c r="BK237" s="1"/>
  <c r="BJ240"/>
  <c r="BJ238" s="1"/>
  <c r="BJ237" s="1"/>
  <c r="BI240"/>
  <c r="BI238" s="1"/>
  <c r="BI237" s="1"/>
  <c r="BH240"/>
  <c r="BH238" s="1"/>
  <c r="BH237" s="1"/>
  <c r="BG240"/>
  <c r="BG238" s="1"/>
  <c r="BG237" s="1"/>
  <c r="BF240"/>
  <c r="BF238" s="1"/>
  <c r="BF237" s="1"/>
  <c r="BE240"/>
  <c r="BE238" s="1"/>
  <c r="BE237" s="1"/>
  <c r="CB238"/>
  <c r="CB237" s="1"/>
  <c r="CA238"/>
  <c r="CA237" s="1"/>
  <c r="BR238"/>
  <c r="BR237" s="1"/>
  <c r="BU237"/>
  <c r="CD171"/>
  <c r="CC171"/>
  <c r="CB171"/>
  <c r="CA171"/>
  <c r="BZ171"/>
  <c r="BY171"/>
  <c r="BX171"/>
  <c r="BW171"/>
  <c r="BV171"/>
  <c r="BU171"/>
  <c r="BT171"/>
  <c r="BS171"/>
  <c r="BR171"/>
  <c r="BQ171"/>
  <c r="BP171"/>
  <c r="BO171"/>
  <c r="BN171"/>
  <c r="BM171"/>
  <c r="BL171"/>
  <c r="BK171"/>
  <c r="BJ171"/>
  <c r="BI171"/>
  <c r="BH171"/>
  <c r="BG171"/>
  <c r="BF171"/>
  <c r="BE171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CD100"/>
  <c r="CC100"/>
  <c r="CB100"/>
  <c r="CA100"/>
  <c r="BZ100"/>
  <c r="BZ99" s="1"/>
  <c r="BY100"/>
  <c r="BX100"/>
  <c r="BW100"/>
  <c r="BV100"/>
  <c r="BU100"/>
  <c r="BT100"/>
  <c r="BS100"/>
  <c r="BR100"/>
  <c r="BQ100"/>
  <c r="BP100"/>
  <c r="BO100"/>
  <c r="BN100"/>
  <c r="BM100"/>
  <c r="BL100"/>
  <c r="BK100"/>
  <c r="BJ100"/>
  <c r="BI100"/>
  <c r="BH100"/>
  <c r="BG100"/>
  <c r="BF100"/>
  <c r="BE100"/>
  <c r="BF81"/>
  <c r="CF81" s="1"/>
  <c r="CD80"/>
  <c r="CC80"/>
  <c r="CB80"/>
  <c r="CA80"/>
  <c r="BZ80"/>
  <c r="BY80"/>
  <c r="BX80"/>
  <c r="BW80"/>
  <c r="BV80"/>
  <c r="BU80"/>
  <c r="BT80"/>
  <c r="BS80"/>
  <c r="BR80"/>
  <c r="BQ80"/>
  <c r="BP80"/>
  <c r="BO80"/>
  <c r="BN80"/>
  <c r="BM80"/>
  <c r="BL80"/>
  <c r="BK80"/>
  <c r="BJ80"/>
  <c r="BI80"/>
  <c r="BH80"/>
  <c r="BG80"/>
  <c r="BF80"/>
  <c r="BE80"/>
  <c r="CD70"/>
  <c r="CC70"/>
  <c r="CB70"/>
  <c r="CA70"/>
  <c r="BZ70"/>
  <c r="BY70"/>
  <c r="BX70"/>
  <c r="BW70"/>
  <c r="BV70"/>
  <c r="BU70"/>
  <c r="BT70"/>
  <c r="BS70"/>
  <c r="BR70"/>
  <c r="BQ70"/>
  <c r="BP70"/>
  <c r="BO70"/>
  <c r="BN70"/>
  <c r="BM70"/>
  <c r="BL70"/>
  <c r="BK70"/>
  <c r="BJ70"/>
  <c r="BI70"/>
  <c r="BH70"/>
  <c r="BG70"/>
  <c r="BF70"/>
  <c r="BE70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CD51"/>
  <c r="CC51"/>
  <c r="CB51"/>
  <c r="CA51"/>
  <c r="BZ51"/>
  <c r="BY51"/>
  <c r="BX51"/>
  <c r="BW51"/>
  <c r="BV51"/>
  <c r="BU51"/>
  <c r="BT51"/>
  <c r="BS51"/>
  <c r="BR51"/>
  <c r="BQ51"/>
  <c r="BP51"/>
  <c r="BO51"/>
  <c r="BN51"/>
  <c r="BM51"/>
  <c r="BL51"/>
  <c r="BK51"/>
  <c r="BJ51"/>
  <c r="BI51"/>
  <c r="BH51"/>
  <c r="BG51"/>
  <c r="BF51"/>
  <c r="BE5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CD39"/>
  <c r="CC39"/>
  <c r="CB39"/>
  <c r="CA39"/>
  <c r="BZ39"/>
  <c r="BY39"/>
  <c r="BX39"/>
  <c r="BW39"/>
  <c r="BV39"/>
  <c r="BU39"/>
  <c r="BT39"/>
  <c r="BS39"/>
  <c r="BR39"/>
  <c r="BQ39"/>
  <c r="BP39"/>
  <c r="BO39"/>
  <c r="BN39"/>
  <c r="BM39"/>
  <c r="BL39"/>
  <c r="BK39"/>
  <c r="BJ39"/>
  <c r="BI39"/>
  <c r="BH39"/>
  <c r="BG39"/>
  <c r="BF39"/>
  <c r="BE39"/>
  <c r="CD36"/>
  <c r="CC36"/>
  <c r="CB36"/>
  <c r="CA36"/>
  <c r="BZ36"/>
  <c r="BY36"/>
  <c r="BY33" s="1"/>
  <c r="BX36"/>
  <c r="BW36"/>
  <c r="BV36"/>
  <c r="BU36"/>
  <c r="BT36"/>
  <c r="BS36"/>
  <c r="BR36"/>
  <c r="BQ36"/>
  <c r="BQ33" s="1"/>
  <c r="BP36"/>
  <c r="BO36"/>
  <c r="BN36"/>
  <c r="BM36"/>
  <c r="BL36"/>
  <c r="BK36"/>
  <c r="BJ36"/>
  <c r="BI36"/>
  <c r="BH36"/>
  <c r="BG36"/>
  <c r="BF36"/>
  <c r="BE36"/>
  <c r="CD27"/>
  <c r="CD26" s="1"/>
  <c r="CC27"/>
  <c r="CC26" s="1"/>
  <c r="CB27"/>
  <c r="CA27"/>
  <c r="CA26" s="1"/>
  <c r="BZ27"/>
  <c r="BZ26" s="1"/>
  <c r="BY27"/>
  <c r="BY26" s="1"/>
  <c r="BX27"/>
  <c r="BX26" s="1"/>
  <c r="BW27"/>
  <c r="BW26" s="1"/>
  <c r="BV27"/>
  <c r="BV26" s="1"/>
  <c r="BU27"/>
  <c r="BU26" s="1"/>
  <c r="BT27"/>
  <c r="BT26" s="1"/>
  <c r="BS27"/>
  <c r="BS26" s="1"/>
  <c r="BR27"/>
  <c r="BR26" s="1"/>
  <c r="BQ27"/>
  <c r="BQ26" s="1"/>
  <c r="BP27"/>
  <c r="BP26" s="1"/>
  <c r="BO27"/>
  <c r="BO26" s="1"/>
  <c r="BN27"/>
  <c r="BN26" s="1"/>
  <c r="BM27"/>
  <c r="BM26" s="1"/>
  <c r="BL27"/>
  <c r="BL26" s="1"/>
  <c r="BK27"/>
  <c r="BK26" s="1"/>
  <c r="BJ27"/>
  <c r="BJ26" s="1"/>
  <c r="BI27"/>
  <c r="BI26" s="1"/>
  <c r="BH27"/>
  <c r="BG27"/>
  <c r="BG26" s="1"/>
  <c r="BF27"/>
  <c r="BF26" s="1"/>
  <c r="BE27"/>
  <c r="BE26" s="1"/>
  <c r="CB26"/>
  <c r="BH26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1339"/>
  <c r="BC1339"/>
  <c r="BB1339"/>
  <c r="BA1339"/>
  <c r="AZ1339"/>
  <c r="AY1339"/>
  <c r="AX1339"/>
  <c r="AW1339"/>
  <c r="AV1339"/>
  <c r="AU1339"/>
  <c r="AT1339"/>
  <c r="AS1339"/>
  <c r="AR1339"/>
  <c r="BD1335"/>
  <c r="BD1331" s="1"/>
  <c r="BC1335"/>
  <c r="BB1335"/>
  <c r="BB1331" s="1"/>
  <c r="BA1335"/>
  <c r="BA1331" s="1"/>
  <c r="AZ1335"/>
  <c r="AZ1331" s="1"/>
  <c r="AY1335"/>
  <c r="AY1331" s="1"/>
  <c r="AX1335"/>
  <c r="AX1331" s="1"/>
  <c r="AW1335"/>
  <c r="AW1331" s="1"/>
  <c r="AV1335"/>
  <c r="AV1331" s="1"/>
  <c r="AU1335"/>
  <c r="AU1331" s="1"/>
  <c r="AT1335"/>
  <c r="AT1331" s="1"/>
  <c r="AS1335"/>
  <c r="AS1331" s="1"/>
  <c r="AR1335"/>
  <c r="AR1331" s="1"/>
  <c r="BC1331"/>
  <c r="BD1328"/>
  <c r="BC1328"/>
  <c r="BB1328"/>
  <c r="BA1328"/>
  <c r="AZ1328"/>
  <c r="AY1328"/>
  <c r="AX1328"/>
  <c r="AW1328"/>
  <c r="AV1328"/>
  <c r="AU1328"/>
  <c r="AT1328"/>
  <c r="AS1328"/>
  <c r="AR1328"/>
  <c r="BD1325"/>
  <c r="BD1324" s="1"/>
  <c r="BC1325"/>
  <c r="BC1324" s="1"/>
  <c r="BB1325"/>
  <c r="BB1324" s="1"/>
  <c r="BA1325"/>
  <c r="BA1324" s="1"/>
  <c r="AZ1325"/>
  <c r="AZ1324" s="1"/>
  <c r="AY1325"/>
  <c r="AX1325"/>
  <c r="AX1324" s="1"/>
  <c r="AW1325"/>
  <c r="AW1324" s="1"/>
  <c r="AV1325"/>
  <c r="AV1324" s="1"/>
  <c r="AU1325"/>
  <c r="AU1324" s="1"/>
  <c r="AT1325"/>
  <c r="AT1324" s="1"/>
  <c r="AS1325"/>
  <c r="AS1324" s="1"/>
  <c r="AR1325"/>
  <c r="AR1324" s="1"/>
  <c r="AY1324"/>
  <c r="BD1318"/>
  <c r="BD1314" s="1"/>
  <c r="BC1318"/>
  <c r="BC1314" s="1"/>
  <c r="BB1318"/>
  <c r="BB1314" s="1"/>
  <c r="BA1318"/>
  <c r="BA1314" s="1"/>
  <c r="AZ1318"/>
  <c r="AZ1314" s="1"/>
  <c r="AY1318"/>
  <c r="AY1314" s="1"/>
  <c r="AX1318"/>
  <c r="AX1314" s="1"/>
  <c r="AW1318"/>
  <c r="AW1314" s="1"/>
  <c r="AV1318"/>
  <c r="AV1314" s="1"/>
  <c r="AU1318"/>
  <c r="AU1314" s="1"/>
  <c r="AT1318"/>
  <c r="AT1314" s="1"/>
  <c r="AS1318"/>
  <c r="AS1314" s="1"/>
  <c r="AR1318"/>
  <c r="AR1314" s="1"/>
  <c r="BD1310"/>
  <c r="BC1310"/>
  <c r="BB1310"/>
  <c r="BA1310"/>
  <c r="AZ1310"/>
  <c r="AY1310"/>
  <c r="AX1310"/>
  <c r="AW1310"/>
  <c r="AV1310"/>
  <c r="AU1310"/>
  <c r="AT1310"/>
  <c r="AS1310"/>
  <c r="AR1310"/>
  <c r="BD1307"/>
  <c r="BC1307"/>
  <c r="BB1307"/>
  <c r="BA1307"/>
  <c r="AZ1307"/>
  <c r="AY1307"/>
  <c r="AX1307"/>
  <c r="AW1307"/>
  <c r="AV1307"/>
  <c r="AV1305" s="1"/>
  <c r="AU1307"/>
  <c r="AT1307"/>
  <c r="AS1307"/>
  <c r="AR1307"/>
  <c r="BD1302"/>
  <c r="BD1297" s="1"/>
  <c r="BC1302"/>
  <c r="BB1302"/>
  <c r="BA1302"/>
  <c r="AZ1302"/>
  <c r="AZ1297" s="1"/>
  <c r="AY1302"/>
  <c r="AY1297" s="1"/>
  <c r="AX1302"/>
  <c r="AX1297" s="1"/>
  <c r="AW1302"/>
  <c r="AW1297" s="1"/>
  <c r="AV1302"/>
  <c r="AV1297" s="1"/>
  <c r="AU1302"/>
  <c r="AU1297" s="1"/>
  <c r="AT1302"/>
  <c r="AT1297" s="1"/>
  <c r="AS1302"/>
  <c r="AS1297" s="1"/>
  <c r="AR1302"/>
  <c r="AR1297" s="1"/>
  <c r="BC1297"/>
  <c r="BB1297"/>
  <c r="BA1297"/>
  <c r="BD1294"/>
  <c r="BC1294"/>
  <c r="BB1294"/>
  <c r="BA1294"/>
  <c r="AZ1294"/>
  <c r="AY1294"/>
  <c r="AX1294"/>
  <c r="AW1294"/>
  <c r="AV1294"/>
  <c r="AU1294"/>
  <c r="AT1294"/>
  <c r="AS1294"/>
  <c r="AR1294"/>
  <c r="BD1291"/>
  <c r="BC1291"/>
  <c r="BB1291"/>
  <c r="BA1291"/>
  <c r="AZ1291"/>
  <c r="AY1291"/>
  <c r="AX1291"/>
  <c r="AW1291"/>
  <c r="AV1291"/>
  <c r="AU1291"/>
  <c r="AT1291"/>
  <c r="AS1291"/>
  <c r="AR1291"/>
  <c r="BD1255"/>
  <c r="BC1255"/>
  <c r="BB1255"/>
  <c r="BA1255"/>
  <c r="AZ1255"/>
  <c r="AY1255"/>
  <c r="AX1255"/>
  <c r="AW1255"/>
  <c r="AV1255"/>
  <c r="AU1255"/>
  <c r="AT1255"/>
  <c r="AS1255"/>
  <c r="AR1255"/>
  <c r="BD1250"/>
  <c r="BD1246" s="1"/>
  <c r="BC1250"/>
  <c r="BC1246" s="1"/>
  <c r="BB1250"/>
  <c r="BB1246" s="1"/>
  <c r="BA1250"/>
  <c r="BA1246" s="1"/>
  <c r="AZ1250"/>
  <c r="AZ1246" s="1"/>
  <c r="AY1250"/>
  <c r="AY1246" s="1"/>
  <c r="AX1250"/>
  <c r="AW1250"/>
  <c r="AW1246" s="1"/>
  <c r="AV1250"/>
  <c r="AV1246" s="1"/>
  <c r="AU1250"/>
  <c r="AU1246" s="1"/>
  <c r="AT1250"/>
  <c r="AT1246" s="1"/>
  <c r="AS1250"/>
  <c r="AS1246" s="1"/>
  <c r="AR1250"/>
  <c r="AR1246" s="1"/>
  <c r="AX1246"/>
  <c r="BD1243"/>
  <c r="BC1243"/>
  <c r="BB1243"/>
  <c r="BA1243"/>
  <c r="AZ1243"/>
  <c r="AY1243"/>
  <c r="AX1243"/>
  <c r="AW1243"/>
  <c r="AV1243"/>
  <c r="AU1243"/>
  <c r="AT1243"/>
  <c r="AS1243"/>
  <c r="AR1243"/>
  <c r="BD1240"/>
  <c r="BD1239" s="1"/>
  <c r="BC1240"/>
  <c r="BC1239" s="1"/>
  <c r="BB1240"/>
  <c r="BB1239" s="1"/>
  <c r="BA1240"/>
  <c r="BA1239" s="1"/>
  <c r="AZ1240"/>
  <c r="AZ1239" s="1"/>
  <c r="AY1240"/>
  <c r="AY1239" s="1"/>
  <c r="AX1240"/>
  <c r="AX1239" s="1"/>
  <c r="AW1240"/>
  <c r="AW1239" s="1"/>
  <c r="AV1240"/>
  <c r="AV1239" s="1"/>
  <c r="AU1240"/>
  <c r="AU1239" s="1"/>
  <c r="AT1240"/>
  <c r="AT1239" s="1"/>
  <c r="AS1240"/>
  <c r="AS1239" s="1"/>
  <c r="AR1240"/>
  <c r="AR1239" s="1"/>
  <c r="BD1214"/>
  <c r="BC1214"/>
  <c r="BB1214"/>
  <c r="BA1214"/>
  <c r="AZ1214"/>
  <c r="AY1214"/>
  <c r="AX1214"/>
  <c r="AW1214"/>
  <c r="AV1214"/>
  <c r="AU1214"/>
  <c r="AT1214"/>
  <c r="AS1214"/>
  <c r="AR1214"/>
  <c r="BD1212"/>
  <c r="BC1212"/>
  <c r="BB1212"/>
  <c r="BA1212"/>
  <c r="AZ1212"/>
  <c r="AY1212"/>
  <c r="AX1212"/>
  <c r="AW1212"/>
  <c r="AV1212"/>
  <c r="AU1212"/>
  <c r="AT1212"/>
  <c r="AS1212"/>
  <c r="AR1212"/>
  <c r="BD1205"/>
  <c r="BC1205"/>
  <c r="BB1205"/>
  <c r="BA1205"/>
  <c r="AZ1205"/>
  <c r="AY1205"/>
  <c r="AX1205"/>
  <c r="AW1205"/>
  <c r="AV1205"/>
  <c r="AU1205"/>
  <c r="AT1205"/>
  <c r="AS1205"/>
  <c r="AR1205"/>
  <c r="BD1199"/>
  <c r="BC1199"/>
  <c r="BB1199"/>
  <c r="BA1199"/>
  <c r="AZ1199"/>
  <c r="AY1199"/>
  <c r="AX1199"/>
  <c r="AW1199"/>
  <c r="AV1199"/>
  <c r="AU1199"/>
  <c r="AT1199"/>
  <c r="AS1199"/>
  <c r="AR1199"/>
  <c r="BD1196"/>
  <c r="BC1196"/>
  <c r="BB1196"/>
  <c r="BA1196"/>
  <c r="AZ1196"/>
  <c r="AY1196"/>
  <c r="AX1196"/>
  <c r="AW1196"/>
  <c r="AV1196"/>
  <c r="AU1196"/>
  <c r="AT1196"/>
  <c r="AS1196"/>
  <c r="AR1196"/>
  <c r="BD1193"/>
  <c r="BC1193"/>
  <c r="BB1193"/>
  <c r="BA1193"/>
  <c r="AZ1193"/>
  <c r="AY1193"/>
  <c r="AX1193"/>
  <c r="AW1193"/>
  <c r="AV1193"/>
  <c r="AU1193"/>
  <c r="AT1193"/>
  <c r="AS1193"/>
  <c r="AR1193"/>
  <c r="BD1179"/>
  <c r="BC1179"/>
  <c r="BB1179"/>
  <c r="BA1179"/>
  <c r="AZ1179"/>
  <c r="AY1179"/>
  <c r="AX1179"/>
  <c r="AW1179"/>
  <c r="AV1179"/>
  <c r="AU1179"/>
  <c r="AT1179"/>
  <c r="AS1179"/>
  <c r="AR1179"/>
  <c r="BD1173"/>
  <c r="BD1168" s="1"/>
  <c r="BC1173"/>
  <c r="BC1168" s="1"/>
  <c r="BB1173"/>
  <c r="BB1168" s="1"/>
  <c r="BA1173"/>
  <c r="BA1168" s="1"/>
  <c r="AZ1173"/>
  <c r="AZ1168" s="1"/>
  <c r="AY1173"/>
  <c r="AX1173"/>
  <c r="AW1173"/>
  <c r="AW1168" s="1"/>
  <c r="AV1173"/>
  <c r="AV1168" s="1"/>
  <c r="AU1173"/>
  <c r="AU1168" s="1"/>
  <c r="AT1173"/>
  <c r="AT1168" s="1"/>
  <c r="AS1173"/>
  <c r="AS1168" s="1"/>
  <c r="AR1173"/>
  <c r="AR1168" s="1"/>
  <c r="AY1168"/>
  <c r="AX1168"/>
  <c r="BD1165"/>
  <c r="BC1165"/>
  <c r="BB1165"/>
  <c r="BA1165"/>
  <c r="AZ1165"/>
  <c r="AY1165"/>
  <c r="AX1165"/>
  <c r="AW1165"/>
  <c r="AV1165"/>
  <c r="AU1165"/>
  <c r="AT1165"/>
  <c r="AS1165"/>
  <c r="AR1165"/>
  <c r="BD1163"/>
  <c r="BD1161" s="1"/>
  <c r="BC1163"/>
  <c r="BB1163"/>
  <c r="BA1163"/>
  <c r="AZ1163"/>
  <c r="AZ1161" s="1"/>
  <c r="AY1163"/>
  <c r="AY1161" s="1"/>
  <c r="AX1163"/>
  <c r="AX1161" s="1"/>
  <c r="AW1163"/>
  <c r="AW1161" s="1"/>
  <c r="AV1163"/>
  <c r="AV1161" s="1"/>
  <c r="AU1163"/>
  <c r="AU1161" s="1"/>
  <c r="AT1163"/>
  <c r="AT1161" s="1"/>
  <c r="AS1163"/>
  <c r="AR1163"/>
  <c r="AR1161" s="1"/>
  <c r="BC1161"/>
  <c r="BB1161"/>
  <c r="BA1161"/>
  <c r="AS1161"/>
  <c r="AR974"/>
  <c r="AR973"/>
  <c r="CE973" s="1"/>
  <c r="BD957"/>
  <c r="BC957"/>
  <c r="BB957"/>
  <c r="BA957"/>
  <c r="AZ957"/>
  <c r="AY957"/>
  <c r="AX957"/>
  <c r="AW957"/>
  <c r="AV957"/>
  <c r="AU957"/>
  <c r="AT957"/>
  <c r="BD950"/>
  <c r="BD946" s="1"/>
  <c r="BC950"/>
  <c r="BC946" s="1"/>
  <c r="BB950"/>
  <c r="BB946" s="1"/>
  <c r="BA950"/>
  <c r="BA946" s="1"/>
  <c r="AZ950"/>
  <c r="AZ946" s="1"/>
  <c r="AY950"/>
  <c r="AY946" s="1"/>
  <c r="AX950"/>
  <c r="AX946" s="1"/>
  <c r="AW950"/>
  <c r="AW946" s="1"/>
  <c r="AV950"/>
  <c r="AV946" s="1"/>
  <c r="AU950"/>
  <c r="AT950"/>
  <c r="AT946" s="1"/>
  <c r="AS950"/>
  <c r="AS946" s="1"/>
  <c r="AR950"/>
  <c r="AR946" s="1"/>
  <c r="AU946"/>
  <c r="BD941"/>
  <c r="BD939" s="1"/>
  <c r="BD938" s="1"/>
  <c r="BC941"/>
  <c r="BC939" s="1"/>
  <c r="BC938" s="1"/>
  <c r="BB941"/>
  <c r="BB939" s="1"/>
  <c r="BB938" s="1"/>
  <c r="BA941"/>
  <c r="BA939" s="1"/>
  <c r="BA938" s="1"/>
  <c r="AZ941"/>
  <c r="AZ939" s="1"/>
  <c r="AZ938" s="1"/>
  <c r="AY941"/>
  <c r="AY939" s="1"/>
  <c r="AY938" s="1"/>
  <c r="AX941"/>
  <c r="AX939" s="1"/>
  <c r="AX938" s="1"/>
  <c r="AW941"/>
  <c r="AW939" s="1"/>
  <c r="AW938" s="1"/>
  <c r="AV941"/>
  <c r="AV939" s="1"/>
  <c r="AV938" s="1"/>
  <c r="AU941"/>
  <c r="AU939" s="1"/>
  <c r="AU938" s="1"/>
  <c r="AT941"/>
  <c r="AT939" s="1"/>
  <c r="AT938" s="1"/>
  <c r="AS941"/>
  <c r="AS939" s="1"/>
  <c r="AS938" s="1"/>
  <c r="AR941"/>
  <c r="AR939" s="1"/>
  <c r="AR938" s="1"/>
  <c r="BD867"/>
  <c r="BC867"/>
  <c r="BB867"/>
  <c r="BA867"/>
  <c r="AZ867"/>
  <c r="AY867"/>
  <c r="AX867"/>
  <c r="AW867"/>
  <c r="AV867"/>
  <c r="AU867"/>
  <c r="AT867"/>
  <c r="AS867"/>
  <c r="AR867"/>
  <c r="AV845"/>
  <c r="AV844"/>
  <c r="CI844" s="1"/>
  <c r="AV843"/>
  <c r="CI843" s="1"/>
  <c r="AV840"/>
  <c r="BD803"/>
  <c r="BC803"/>
  <c r="BB803"/>
  <c r="BA803"/>
  <c r="AZ803"/>
  <c r="AY803"/>
  <c r="AX803"/>
  <c r="AW803"/>
  <c r="AU803"/>
  <c r="AT803"/>
  <c r="AS803"/>
  <c r="AR803"/>
  <c r="BD801"/>
  <c r="BC801"/>
  <c r="BB801"/>
  <c r="BA801"/>
  <c r="AZ801"/>
  <c r="AY801"/>
  <c r="AX801"/>
  <c r="AW801"/>
  <c r="AV801"/>
  <c r="AU801"/>
  <c r="AT801"/>
  <c r="AS801"/>
  <c r="AR801"/>
  <c r="BD761"/>
  <c r="BC761"/>
  <c r="BB761"/>
  <c r="BA761"/>
  <c r="AZ761"/>
  <c r="AY761"/>
  <c r="AX761"/>
  <c r="AW761"/>
  <c r="AV761"/>
  <c r="AU761"/>
  <c r="AT761"/>
  <c r="AS761"/>
  <c r="AR761"/>
  <c r="BD748"/>
  <c r="BC748"/>
  <c r="BB748"/>
  <c r="BA748"/>
  <c r="AZ748"/>
  <c r="AY748"/>
  <c r="AX748"/>
  <c r="AW748"/>
  <c r="AV748"/>
  <c r="AU748"/>
  <c r="AT748"/>
  <c r="AS748"/>
  <c r="AR748"/>
  <c r="BD746"/>
  <c r="BC746"/>
  <c r="BB746"/>
  <c r="BA746"/>
  <c r="AZ746"/>
  <c r="AY746"/>
  <c r="AX746"/>
  <c r="AW746"/>
  <c r="AV746"/>
  <c r="AU746"/>
  <c r="AT746"/>
  <c r="AS746"/>
  <c r="AR746"/>
  <c r="BD740"/>
  <c r="BC740"/>
  <c r="BB740"/>
  <c r="BA740"/>
  <c r="AZ740"/>
  <c r="AY740"/>
  <c r="AX740"/>
  <c r="AW740"/>
  <c r="AV740"/>
  <c r="AU740"/>
  <c r="AT740"/>
  <c r="AS740"/>
  <c r="AR740"/>
  <c r="BD714"/>
  <c r="BC714"/>
  <c r="BB714"/>
  <c r="BA714"/>
  <c r="AZ714"/>
  <c r="AY714"/>
  <c r="AX714"/>
  <c r="AW714"/>
  <c r="AV714"/>
  <c r="AU714"/>
  <c r="AT714"/>
  <c r="AS714"/>
  <c r="AR714"/>
  <c r="BD711"/>
  <c r="BC711"/>
  <c r="BB711"/>
  <c r="BA711"/>
  <c r="AZ711"/>
  <c r="AY711"/>
  <c r="AX711"/>
  <c r="AW711"/>
  <c r="AV711"/>
  <c r="AU711"/>
  <c r="AT711"/>
  <c r="AS711"/>
  <c r="AR711"/>
  <c r="BD708"/>
  <c r="BC708"/>
  <c r="BB708"/>
  <c r="BA708"/>
  <c r="AZ708"/>
  <c r="AY708"/>
  <c r="AX708"/>
  <c r="AW708"/>
  <c r="AV708"/>
  <c r="AU708"/>
  <c r="AT708"/>
  <c r="AS708"/>
  <c r="AR708"/>
  <c r="BD706"/>
  <c r="BC706"/>
  <c r="BB706"/>
  <c r="BA706"/>
  <c r="AZ706"/>
  <c r="AY706"/>
  <c r="AX706"/>
  <c r="AW706"/>
  <c r="AV706"/>
  <c r="AU706"/>
  <c r="AT706"/>
  <c r="AS706"/>
  <c r="AR706"/>
  <c r="BD586"/>
  <c r="BC586"/>
  <c r="BB586"/>
  <c r="BA586"/>
  <c r="AZ586"/>
  <c r="AY586"/>
  <c r="AX586"/>
  <c r="AW586"/>
  <c r="AV586"/>
  <c r="AU586"/>
  <c r="AT586"/>
  <c r="AS586"/>
  <c r="AR586"/>
  <c r="BD583"/>
  <c r="BD579" s="1"/>
  <c r="BC583"/>
  <c r="BC579" s="1"/>
  <c r="BB583"/>
  <c r="BB579" s="1"/>
  <c r="BA583"/>
  <c r="BA579" s="1"/>
  <c r="AZ583"/>
  <c r="AZ579" s="1"/>
  <c r="AY583"/>
  <c r="AY579" s="1"/>
  <c r="AX583"/>
  <c r="AX579" s="1"/>
  <c r="AW583"/>
  <c r="AW579" s="1"/>
  <c r="AV583"/>
  <c r="AV579" s="1"/>
  <c r="AU583"/>
  <c r="AU579" s="1"/>
  <c r="AT583"/>
  <c r="AT579" s="1"/>
  <c r="AS583"/>
  <c r="AS579" s="1"/>
  <c r="AR583"/>
  <c r="AR579" s="1"/>
  <c r="BD574"/>
  <c r="BD572" s="1"/>
  <c r="BD571" s="1"/>
  <c r="BC574"/>
  <c r="BC572" s="1"/>
  <c r="BC571" s="1"/>
  <c r="BB574"/>
  <c r="BB572" s="1"/>
  <c r="BB571" s="1"/>
  <c r="BA574"/>
  <c r="BA572" s="1"/>
  <c r="BA571" s="1"/>
  <c r="AZ574"/>
  <c r="AZ572" s="1"/>
  <c r="AZ571" s="1"/>
  <c r="AY574"/>
  <c r="AY572" s="1"/>
  <c r="AY571" s="1"/>
  <c r="AX574"/>
  <c r="AW574"/>
  <c r="AW572" s="1"/>
  <c r="AW571" s="1"/>
  <c r="AV574"/>
  <c r="AV572" s="1"/>
  <c r="AV571" s="1"/>
  <c r="AU574"/>
  <c r="AU572" s="1"/>
  <c r="AU571" s="1"/>
  <c r="AT574"/>
  <c r="AT572" s="1"/>
  <c r="AT571" s="1"/>
  <c r="AS574"/>
  <c r="AS572" s="1"/>
  <c r="AS571" s="1"/>
  <c r="AR574"/>
  <c r="AR572" s="1"/>
  <c r="AR571" s="1"/>
  <c r="AX572"/>
  <c r="AX571" s="1"/>
  <c r="BD546"/>
  <c r="BC546"/>
  <c r="BB546"/>
  <c r="BA546"/>
  <c r="AZ546"/>
  <c r="AY546"/>
  <c r="AX546"/>
  <c r="AW546"/>
  <c r="AV546"/>
  <c r="AU546"/>
  <c r="AT546"/>
  <c r="AS546"/>
  <c r="AR546"/>
  <c r="BD533"/>
  <c r="BC533"/>
  <c r="BB533"/>
  <c r="BA533"/>
  <c r="AZ533"/>
  <c r="AY533"/>
  <c r="AX533"/>
  <c r="AW533"/>
  <c r="AV533"/>
  <c r="AU533"/>
  <c r="AT533"/>
  <c r="AS533"/>
  <c r="AR533"/>
  <c r="BD519"/>
  <c r="BC519"/>
  <c r="BB519"/>
  <c r="BA519"/>
  <c r="AZ519"/>
  <c r="AY519"/>
  <c r="AX519"/>
  <c r="AW519"/>
  <c r="AV519"/>
  <c r="AU519"/>
  <c r="AT519"/>
  <c r="AS519"/>
  <c r="AR519"/>
  <c r="BD516"/>
  <c r="BC516"/>
  <c r="BB516"/>
  <c r="BA516"/>
  <c r="AZ516"/>
  <c r="AY516"/>
  <c r="AX516"/>
  <c r="AW516"/>
  <c r="AV516"/>
  <c r="AU516"/>
  <c r="AT516"/>
  <c r="AS516"/>
  <c r="AR516"/>
  <c r="BD510"/>
  <c r="BC510"/>
  <c r="BB510"/>
  <c r="BA510"/>
  <c r="AZ510"/>
  <c r="AY510"/>
  <c r="AX510"/>
  <c r="AW510"/>
  <c r="AV510"/>
  <c r="AU510"/>
  <c r="AT510"/>
  <c r="AS510"/>
  <c r="AR510"/>
  <c r="BD502"/>
  <c r="BD497" s="1"/>
  <c r="BC502"/>
  <c r="BC497" s="1"/>
  <c r="BB502"/>
  <c r="BB497" s="1"/>
  <c r="BA502"/>
  <c r="BA497" s="1"/>
  <c r="AZ502"/>
  <c r="AZ497" s="1"/>
  <c r="AY502"/>
  <c r="AY497" s="1"/>
  <c r="AX502"/>
  <c r="AX497" s="1"/>
  <c r="AW502"/>
  <c r="AW497" s="1"/>
  <c r="AV502"/>
  <c r="AV497" s="1"/>
  <c r="AU502"/>
  <c r="AU497" s="1"/>
  <c r="AT502"/>
  <c r="AT497" s="1"/>
  <c r="AS502"/>
  <c r="AS497" s="1"/>
  <c r="AR502"/>
  <c r="AR497" s="1"/>
  <c r="BD494"/>
  <c r="BC494"/>
  <c r="BB494"/>
  <c r="BA494"/>
  <c r="AZ494"/>
  <c r="AY494"/>
  <c r="AX494"/>
  <c r="AW494"/>
  <c r="AV494"/>
  <c r="AU494"/>
  <c r="AT494"/>
  <c r="AS494"/>
  <c r="AR494"/>
  <c r="BD491"/>
  <c r="BC491"/>
  <c r="BB491"/>
  <c r="BA491"/>
  <c r="AZ491"/>
  <c r="AY491"/>
  <c r="AX491"/>
  <c r="AW491"/>
  <c r="AV491"/>
  <c r="AU491"/>
  <c r="AT491"/>
  <c r="AS491"/>
  <c r="AR491"/>
  <c r="AR347"/>
  <c r="CE347" s="1"/>
  <c r="AR346"/>
  <c r="AR345"/>
  <c r="AR344"/>
  <c r="CE344" s="1"/>
  <c r="AR343"/>
  <c r="CE343" s="1"/>
  <c r="BD264"/>
  <c r="BC264"/>
  <c r="BB264"/>
  <c r="BA264"/>
  <c r="AZ264"/>
  <c r="AY264"/>
  <c r="AX264"/>
  <c r="AW264"/>
  <c r="AV264"/>
  <c r="AU264"/>
  <c r="AT264"/>
  <c r="BD253"/>
  <c r="BC253"/>
  <c r="BB253"/>
  <c r="BA253"/>
  <c r="AZ253"/>
  <c r="AY253"/>
  <c r="AX253"/>
  <c r="AW253"/>
  <c r="AV253"/>
  <c r="AU253"/>
  <c r="AT253"/>
  <c r="AS253"/>
  <c r="AR253"/>
  <c r="BD250"/>
  <c r="BC250"/>
  <c r="BB250"/>
  <c r="BA250"/>
  <c r="AZ250"/>
  <c r="AY250"/>
  <c r="AX250"/>
  <c r="AW250"/>
  <c r="AV250"/>
  <c r="AU250"/>
  <c r="AT250"/>
  <c r="AS250"/>
  <c r="AR250"/>
  <c r="BD248"/>
  <c r="BC248"/>
  <c r="BB248"/>
  <c r="BA248"/>
  <c r="AZ248"/>
  <c r="AY248"/>
  <c r="AX248"/>
  <c r="AW248"/>
  <c r="AV248"/>
  <c r="AU248"/>
  <c r="AT248"/>
  <c r="AS248"/>
  <c r="AR248"/>
  <c r="BD240"/>
  <c r="BD238" s="1"/>
  <c r="BD237" s="1"/>
  <c r="BD20" s="1"/>
  <c r="BC240"/>
  <c r="BC238" s="1"/>
  <c r="BC237" s="1"/>
  <c r="BB240"/>
  <c r="BA240"/>
  <c r="BA238" s="1"/>
  <c r="BA237" s="1"/>
  <c r="AZ240"/>
  <c r="AZ238" s="1"/>
  <c r="AZ237" s="1"/>
  <c r="AY240"/>
  <c r="AY238" s="1"/>
  <c r="AY237" s="1"/>
  <c r="AX240"/>
  <c r="AX238" s="1"/>
  <c r="AX237" s="1"/>
  <c r="AW240"/>
  <c r="AW238" s="1"/>
  <c r="AW237" s="1"/>
  <c r="AV240"/>
  <c r="AV238" s="1"/>
  <c r="AV237" s="1"/>
  <c r="AU240"/>
  <c r="AU238" s="1"/>
  <c r="AU237" s="1"/>
  <c r="AT240"/>
  <c r="AT238" s="1"/>
  <c r="AT237" s="1"/>
  <c r="AS240"/>
  <c r="AS238" s="1"/>
  <c r="AS237" s="1"/>
  <c r="AR240"/>
  <c r="AR238" s="1"/>
  <c r="AR237" s="1"/>
  <c r="BB238"/>
  <c r="BB237" s="1"/>
  <c r="BD171"/>
  <c r="BC171"/>
  <c r="BB171"/>
  <c r="BA171"/>
  <c r="AZ171"/>
  <c r="AY171"/>
  <c r="AX171"/>
  <c r="AW171"/>
  <c r="AV171"/>
  <c r="AU171"/>
  <c r="AT171"/>
  <c r="AS171"/>
  <c r="AR171"/>
  <c r="BD132"/>
  <c r="BC132"/>
  <c r="BB132"/>
  <c r="BA132"/>
  <c r="AZ132"/>
  <c r="AY132"/>
  <c r="AX132"/>
  <c r="AW132"/>
  <c r="AV132"/>
  <c r="AU132"/>
  <c r="AT132"/>
  <c r="AS132"/>
  <c r="AR132"/>
  <c r="BD100"/>
  <c r="BC100"/>
  <c r="BB100"/>
  <c r="BA100"/>
  <c r="AZ100"/>
  <c r="AY100"/>
  <c r="AX100"/>
  <c r="AW100"/>
  <c r="AV100"/>
  <c r="AU100"/>
  <c r="AT100"/>
  <c r="AS100"/>
  <c r="AR100"/>
  <c r="BD80"/>
  <c r="BC80"/>
  <c r="BB80"/>
  <c r="BA80"/>
  <c r="AZ80"/>
  <c r="AY80"/>
  <c r="AX80"/>
  <c r="AW80"/>
  <c r="AV80"/>
  <c r="AU80"/>
  <c r="AT80"/>
  <c r="AS80"/>
  <c r="AR80"/>
  <c r="BD70"/>
  <c r="BC70"/>
  <c r="BB70"/>
  <c r="BA70"/>
  <c r="AZ70"/>
  <c r="AY70"/>
  <c r="AX70"/>
  <c r="AW70"/>
  <c r="AV70"/>
  <c r="AU70"/>
  <c r="AT70"/>
  <c r="AS70"/>
  <c r="AR70"/>
  <c r="BD63"/>
  <c r="BC63"/>
  <c r="BB63"/>
  <c r="BA63"/>
  <c r="AZ63"/>
  <c r="AY63"/>
  <c r="AX63"/>
  <c r="AW63"/>
  <c r="AV63"/>
  <c r="AU63"/>
  <c r="AT63"/>
  <c r="AS63"/>
  <c r="AR63"/>
  <c r="BD51"/>
  <c r="BC51"/>
  <c r="BB51"/>
  <c r="BA51"/>
  <c r="AZ51"/>
  <c r="AY51"/>
  <c r="AX51"/>
  <c r="AW51"/>
  <c r="AV51"/>
  <c r="AU51"/>
  <c r="AT51"/>
  <c r="AS51"/>
  <c r="AR51"/>
  <c r="BD41"/>
  <c r="BC41"/>
  <c r="BB41"/>
  <c r="BA41"/>
  <c r="AZ41"/>
  <c r="AY41"/>
  <c r="AX41"/>
  <c r="AW41"/>
  <c r="AV41"/>
  <c r="AU41"/>
  <c r="AT41"/>
  <c r="AS41"/>
  <c r="AR41"/>
  <c r="BD39"/>
  <c r="BC39"/>
  <c r="BB39"/>
  <c r="BA39"/>
  <c r="AZ39"/>
  <c r="AY39"/>
  <c r="AX39"/>
  <c r="AW39"/>
  <c r="AV39"/>
  <c r="AU39"/>
  <c r="AT39"/>
  <c r="AS39"/>
  <c r="AR39"/>
  <c r="BD36"/>
  <c r="BC36"/>
  <c r="BB36"/>
  <c r="BA36"/>
  <c r="AZ36"/>
  <c r="AY36"/>
  <c r="AX36"/>
  <c r="AW36"/>
  <c r="AV36"/>
  <c r="AU36"/>
  <c r="AT36"/>
  <c r="AS36"/>
  <c r="AR36"/>
  <c r="BD27"/>
  <c r="BD26" s="1"/>
  <c r="BC27"/>
  <c r="BC26" s="1"/>
  <c r="BB27"/>
  <c r="BB26" s="1"/>
  <c r="BA27"/>
  <c r="BA26" s="1"/>
  <c r="AZ27"/>
  <c r="AZ26" s="1"/>
  <c r="AY27"/>
  <c r="AY26" s="1"/>
  <c r="AX27"/>
  <c r="AX26" s="1"/>
  <c r="AW27"/>
  <c r="AW26" s="1"/>
  <c r="AV27"/>
  <c r="AV26" s="1"/>
  <c r="AU27"/>
  <c r="AU26" s="1"/>
  <c r="AT27"/>
  <c r="AT26" s="1"/>
  <c r="AS27"/>
  <c r="AS26" s="1"/>
  <c r="AR27"/>
  <c r="AR26" s="1"/>
  <c r="BD22"/>
  <c r="BC22"/>
  <c r="BB22"/>
  <c r="BA22"/>
  <c r="AZ22"/>
  <c r="AY22"/>
  <c r="AX22"/>
  <c r="AW22"/>
  <c r="AV22"/>
  <c r="AU22"/>
  <c r="AT22"/>
  <c r="AS22"/>
  <c r="AR22"/>
  <c r="AQ1339"/>
  <c r="AP1339"/>
  <c r="AO1339"/>
  <c r="AN1339"/>
  <c r="AM1339"/>
  <c r="AL1339"/>
  <c r="AK1339"/>
  <c r="AJ1339"/>
  <c r="AI1339"/>
  <c r="AH1339"/>
  <c r="AG1339"/>
  <c r="AF1339"/>
  <c r="AE1339"/>
  <c r="AQ1335"/>
  <c r="AQ1331" s="1"/>
  <c r="AP1335"/>
  <c r="AP1331" s="1"/>
  <c r="AO1335"/>
  <c r="AO1331" s="1"/>
  <c r="AN1335"/>
  <c r="AN1331" s="1"/>
  <c r="AM1335"/>
  <c r="AM1331" s="1"/>
  <c r="AL1335"/>
  <c r="AL1331" s="1"/>
  <c r="AK1335"/>
  <c r="AK1331" s="1"/>
  <c r="AJ1335"/>
  <c r="AJ1331" s="1"/>
  <c r="AI1335"/>
  <c r="AI1331" s="1"/>
  <c r="AH1335"/>
  <c r="AH1331" s="1"/>
  <c r="AG1335"/>
  <c r="AG1331" s="1"/>
  <c r="AF1335"/>
  <c r="AF1331" s="1"/>
  <c r="AE1335"/>
  <c r="AE1331" s="1"/>
  <c r="AQ1328"/>
  <c r="AP1328"/>
  <c r="AO1328"/>
  <c r="AN1328"/>
  <c r="AM1328"/>
  <c r="AL1328"/>
  <c r="AK1328"/>
  <c r="AJ1328"/>
  <c r="AI1328"/>
  <c r="AH1328"/>
  <c r="AG1328"/>
  <c r="AF1328"/>
  <c r="AE1328"/>
  <c r="AQ1325"/>
  <c r="AQ1324" s="1"/>
  <c r="AP1325"/>
  <c r="AP1324" s="1"/>
  <c r="AO1325"/>
  <c r="AO1324" s="1"/>
  <c r="AN1325"/>
  <c r="AN1324" s="1"/>
  <c r="AM1325"/>
  <c r="AM1324" s="1"/>
  <c r="AL1325"/>
  <c r="AK1325"/>
  <c r="AK1324" s="1"/>
  <c r="AJ1325"/>
  <c r="AJ1324" s="1"/>
  <c r="AI1325"/>
  <c r="AI1324" s="1"/>
  <c r="AH1325"/>
  <c r="AH1324" s="1"/>
  <c r="AG1325"/>
  <c r="AG1324" s="1"/>
  <c r="AF1325"/>
  <c r="AF1324" s="1"/>
  <c r="AE1325"/>
  <c r="AE1324" s="1"/>
  <c r="AL1324"/>
  <c r="AQ1318"/>
  <c r="AQ1314" s="1"/>
  <c r="AP1318"/>
  <c r="AO1318"/>
  <c r="AN1318"/>
  <c r="AM1318"/>
  <c r="AM1314" s="1"/>
  <c r="AL1318"/>
  <c r="AL1314" s="1"/>
  <c r="AK1318"/>
  <c r="AK1314" s="1"/>
  <c r="AJ1318"/>
  <c r="AJ1314" s="1"/>
  <c r="AI1318"/>
  <c r="AI1314" s="1"/>
  <c r="AH1318"/>
  <c r="AG1318"/>
  <c r="AF1318"/>
  <c r="AF1314" s="1"/>
  <c r="AE1318"/>
  <c r="AE1314" s="1"/>
  <c r="AP1314"/>
  <c r="AO1314"/>
  <c r="AN1314"/>
  <c r="AH1314"/>
  <c r="AG1314"/>
  <c r="AQ1310"/>
  <c r="AP1310"/>
  <c r="AO1310"/>
  <c r="AN1310"/>
  <c r="AM1310"/>
  <c r="AL1310"/>
  <c r="AK1310"/>
  <c r="AJ1310"/>
  <c r="AI1310"/>
  <c r="AH1310"/>
  <c r="AG1310"/>
  <c r="AF1310"/>
  <c r="AE1310"/>
  <c r="AQ1307"/>
  <c r="AP1307"/>
  <c r="AO1307"/>
  <c r="AN1307"/>
  <c r="AM1307"/>
  <c r="AL1307"/>
  <c r="AK1307"/>
  <c r="AJ1307"/>
  <c r="AI1307"/>
  <c r="AH1307"/>
  <c r="AG1307"/>
  <c r="AF1307"/>
  <c r="AE1307"/>
  <c r="AQ1302"/>
  <c r="AQ1297" s="1"/>
  <c r="AP1302"/>
  <c r="AO1302"/>
  <c r="AN1302"/>
  <c r="AN1297" s="1"/>
  <c r="AM1302"/>
  <c r="AM1297" s="1"/>
  <c r="AL1302"/>
  <c r="AL1297" s="1"/>
  <c r="AK1302"/>
  <c r="AK1297" s="1"/>
  <c r="AJ1302"/>
  <c r="AJ1297" s="1"/>
  <c r="AI1302"/>
  <c r="AI1297" s="1"/>
  <c r="AH1302"/>
  <c r="AH1297" s="1"/>
  <c r="AG1302"/>
  <c r="AG1297" s="1"/>
  <c r="AF1302"/>
  <c r="AF1297" s="1"/>
  <c r="AE1302"/>
  <c r="AE1297" s="1"/>
  <c r="AP1297"/>
  <c r="AO1297"/>
  <c r="AQ1294"/>
  <c r="AP1294"/>
  <c r="AO1294"/>
  <c r="AN1294"/>
  <c r="AM1294"/>
  <c r="AL1294"/>
  <c r="AK1294"/>
  <c r="AJ1294"/>
  <c r="AI1294"/>
  <c r="AH1294"/>
  <c r="AG1294"/>
  <c r="AF1294"/>
  <c r="AE1294"/>
  <c r="AQ1291"/>
  <c r="AP1291"/>
  <c r="AO1291"/>
  <c r="AN1291"/>
  <c r="AM1291"/>
  <c r="AL1291"/>
  <c r="AK1291"/>
  <c r="AJ1291"/>
  <c r="AI1291"/>
  <c r="AH1291"/>
  <c r="AG1291"/>
  <c r="AF1291"/>
  <c r="AE1291"/>
  <c r="AQ1255"/>
  <c r="AP1255"/>
  <c r="AO1255"/>
  <c r="AN1255"/>
  <c r="AM1255"/>
  <c r="AL1255"/>
  <c r="AK1255"/>
  <c r="AJ1255"/>
  <c r="AI1255"/>
  <c r="AH1255"/>
  <c r="AG1255"/>
  <c r="AF1255"/>
  <c r="AE1255"/>
  <c r="AQ1250"/>
  <c r="AQ1246" s="1"/>
  <c r="AP1250"/>
  <c r="AO1250"/>
  <c r="AN1250"/>
  <c r="AM1250"/>
  <c r="AM1246" s="1"/>
  <c r="AL1250"/>
  <c r="AL1246" s="1"/>
  <c r="AK1250"/>
  <c r="AK1246" s="1"/>
  <c r="AJ1250"/>
  <c r="AJ1246" s="1"/>
  <c r="AI1250"/>
  <c r="AI1246" s="1"/>
  <c r="AH1250"/>
  <c r="AH1246" s="1"/>
  <c r="AG1250"/>
  <c r="AG1246" s="1"/>
  <c r="AF1250"/>
  <c r="AF1246" s="1"/>
  <c r="AE1250"/>
  <c r="AE1246" s="1"/>
  <c r="AP1246"/>
  <c r="AO1246"/>
  <c r="AN1246"/>
  <c r="AQ1243"/>
  <c r="AP1243"/>
  <c r="AO1243"/>
  <c r="AN1243"/>
  <c r="AM1243"/>
  <c r="AL1243"/>
  <c r="AK1243"/>
  <c r="AJ1243"/>
  <c r="AI1243"/>
  <c r="AH1243"/>
  <c r="AG1243"/>
  <c r="AF1243"/>
  <c r="AE1243"/>
  <c r="AQ1240"/>
  <c r="AQ1239" s="1"/>
  <c r="AP1240"/>
  <c r="AP1239" s="1"/>
  <c r="AO1240"/>
  <c r="AO1239" s="1"/>
  <c r="AN1240"/>
  <c r="AN1239" s="1"/>
  <c r="AM1240"/>
  <c r="AM1239" s="1"/>
  <c r="AL1240"/>
  <c r="AL1239" s="1"/>
  <c r="AK1240"/>
  <c r="AK1239" s="1"/>
  <c r="AJ1240"/>
  <c r="AJ1239" s="1"/>
  <c r="AI1240"/>
  <c r="AI1239" s="1"/>
  <c r="AH1240"/>
  <c r="AH1239" s="1"/>
  <c r="AG1240"/>
  <c r="AG1239" s="1"/>
  <c r="AF1240"/>
  <c r="AF1239" s="1"/>
  <c r="AE1240"/>
  <c r="AE1239" s="1"/>
  <c r="AQ1214"/>
  <c r="AP1214"/>
  <c r="AO1214"/>
  <c r="AN1214"/>
  <c r="AM1214"/>
  <c r="AL1214"/>
  <c r="AK1214"/>
  <c r="AJ1214"/>
  <c r="AI1214"/>
  <c r="AH1214"/>
  <c r="AG1214"/>
  <c r="AF1214"/>
  <c r="AE1214"/>
  <c r="AQ1212"/>
  <c r="AP1212"/>
  <c r="AO1212"/>
  <c r="AN1212"/>
  <c r="AM1212"/>
  <c r="AL1212"/>
  <c r="AK1212"/>
  <c r="AJ1212"/>
  <c r="AI1212"/>
  <c r="AH1212"/>
  <c r="AG1212"/>
  <c r="AF1212"/>
  <c r="AE1212"/>
  <c r="AQ1205"/>
  <c r="AP1205"/>
  <c r="AO1205"/>
  <c r="AN1205"/>
  <c r="AM1205"/>
  <c r="AL1205"/>
  <c r="AK1205"/>
  <c r="AJ1205"/>
  <c r="AI1205"/>
  <c r="AH1205"/>
  <c r="AG1205"/>
  <c r="AF1205"/>
  <c r="AE1205"/>
  <c r="AQ1199"/>
  <c r="AP1199"/>
  <c r="AO1199"/>
  <c r="AN1199"/>
  <c r="AM1199"/>
  <c r="AL1199"/>
  <c r="AK1199"/>
  <c r="AJ1199"/>
  <c r="AI1199"/>
  <c r="AH1199"/>
  <c r="AG1199"/>
  <c r="AF1199"/>
  <c r="AE1199"/>
  <c r="AQ1196"/>
  <c r="AP1196"/>
  <c r="AO1196"/>
  <c r="AN1196"/>
  <c r="AM1196"/>
  <c r="AL1196"/>
  <c r="AK1196"/>
  <c r="AJ1196"/>
  <c r="AI1196"/>
  <c r="AH1196"/>
  <c r="AG1196"/>
  <c r="AF1196"/>
  <c r="AE1196"/>
  <c r="AQ1193"/>
  <c r="AP1193"/>
  <c r="AO1193"/>
  <c r="AN1193"/>
  <c r="AM1193"/>
  <c r="AL1193"/>
  <c r="AK1193"/>
  <c r="AJ1193"/>
  <c r="AI1193"/>
  <c r="AH1193"/>
  <c r="AG1193"/>
  <c r="AF1193"/>
  <c r="AE1193"/>
  <c r="AQ1179"/>
  <c r="AP1179"/>
  <c r="AO1179"/>
  <c r="AN1179"/>
  <c r="AM1179"/>
  <c r="AL1179"/>
  <c r="AK1179"/>
  <c r="AJ1179"/>
  <c r="AI1179"/>
  <c r="AH1179"/>
  <c r="AG1179"/>
  <c r="AF1179"/>
  <c r="AE1179"/>
  <c r="AQ1173"/>
  <c r="AQ1168" s="1"/>
  <c r="AP1173"/>
  <c r="AP1168" s="1"/>
  <c r="AO1173"/>
  <c r="AO1168" s="1"/>
  <c r="AN1173"/>
  <c r="AN1168" s="1"/>
  <c r="AM1173"/>
  <c r="AM1168" s="1"/>
  <c r="AL1173"/>
  <c r="AL1168" s="1"/>
  <c r="AK1173"/>
  <c r="AK1168" s="1"/>
  <c r="AJ1173"/>
  <c r="AJ1168" s="1"/>
  <c r="AI1173"/>
  <c r="AI1168" s="1"/>
  <c r="AH1173"/>
  <c r="AH1168" s="1"/>
  <c r="AG1173"/>
  <c r="AG1168" s="1"/>
  <c r="AF1173"/>
  <c r="AF1168" s="1"/>
  <c r="AE1173"/>
  <c r="AE1168" s="1"/>
  <c r="AQ1165"/>
  <c r="AP1165"/>
  <c r="AO1165"/>
  <c r="AN1165"/>
  <c r="AM1165"/>
  <c r="AL1165"/>
  <c r="AK1165"/>
  <c r="AJ1165"/>
  <c r="AI1165"/>
  <c r="AH1165"/>
  <c r="AG1165"/>
  <c r="AF1165"/>
  <c r="AE1165"/>
  <c r="AQ1163"/>
  <c r="AQ1161" s="1"/>
  <c r="AP1163"/>
  <c r="AP1161" s="1"/>
  <c r="AO1163"/>
  <c r="AO1161" s="1"/>
  <c r="AN1163"/>
  <c r="AN1161" s="1"/>
  <c r="AM1163"/>
  <c r="AM1161" s="1"/>
  <c r="AL1163"/>
  <c r="AL1161" s="1"/>
  <c r="AK1163"/>
  <c r="AK1161" s="1"/>
  <c r="AJ1163"/>
  <c r="AJ1161" s="1"/>
  <c r="AI1163"/>
  <c r="AI1161" s="1"/>
  <c r="AH1163"/>
  <c r="AH1161" s="1"/>
  <c r="AG1163"/>
  <c r="AG1161" s="1"/>
  <c r="AF1163"/>
  <c r="AF1161" s="1"/>
  <c r="AE1163"/>
  <c r="AE1161" s="1"/>
  <c r="AQ957"/>
  <c r="AP957"/>
  <c r="AO957"/>
  <c r="AN957"/>
  <c r="AM957"/>
  <c r="AL957"/>
  <c r="AK957"/>
  <c r="AJ957"/>
  <c r="AI957"/>
  <c r="AH957"/>
  <c r="AG957"/>
  <c r="AF957"/>
  <c r="AE957"/>
  <c r="AL953"/>
  <c r="CL953" s="1"/>
  <c r="AF953"/>
  <c r="CF953" s="1"/>
  <c r="AQ950"/>
  <c r="AQ946" s="1"/>
  <c r="AP950"/>
  <c r="AP946" s="1"/>
  <c r="AO950"/>
  <c r="AO946" s="1"/>
  <c r="AN950"/>
  <c r="AN946" s="1"/>
  <c r="AM950"/>
  <c r="AM946" s="1"/>
  <c r="AK950"/>
  <c r="AK946" s="1"/>
  <c r="AJ950"/>
  <c r="AJ946" s="1"/>
  <c r="AI950"/>
  <c r="AI946" s="1"/>
  <c r="AH950"/>
  <c r="AH946" s="1"/>
  <c r="AG950"/>
  <c r="AG946" s="1"/>
  <c r="AF950"/>
  <c r="AF946" s="1"/>
  <c r="AE950"/>
  <c r="AE946" s="1"/>
  <c r="AQ941"/>
  <c r="AQ939" s="1"/>
  <c r="AQ938" s="1"/>
  <c r="AP941"/>
  <c r="AP939" s="1"/>
  <c r="AP938" s="1"/>
  <c r="AO941"/>
  <c r="AO939" s="1"/>
  <c r="AO938" s="1"/>
  <c r="AN941"/>
  <c r="AN939" s="1"/>
  <c r="AN938" s="1"/>
  <c r="AM941"/>
  <c r="AM939" s="1"/>
  <c r="AM938" s="1"/>
  <c r="AL941"/>
  <c r="AL939" s="1"/>
  <c r="AL938" s="1"/>
  <c r="AK941"/>
  <c r="AK939" s="1"/>
  <c r="AK938" s="1"/>
  <c r="AJ941"/>
  <c r="AJ939" s="1"/>
  <c r="AJ938" s="1"/>
  <c r="AI941"/>
  <c r="AI939" s="1"/>
  <c r="AI938" s="1"/>
  <c r="AH941"/>
  <c r="AH939" s="1"/>
  <c r="AH938" s="1"/>
  <c r="AG941"/>
  <c r="AG939" s="1"/>
  <c r="AG938" s="1"/>
  <c r="AF941"/>
  <c r="AF939" s="1"/>
  <c r="AF938" s="1"/>
  <c r="AE941"/>
  <c r="AE939" s="1"/>
  <c r="AE938" s="1"/>
  <c r="AQ867"/>
  <c r="AP867"/>
  <c r="AO867"/>
  <c r="AN867"/>
  <c r="AM867"/>
  <c r="AL867"/>
  <c r="AK867"/>
  <c r="AJ867"/>
  <c r="AI867"/>
  <c r="AH867"/>
  <c r="AG867"/>
  <c r="AF867"/>
  <c r="AE867"/>
  <c r="AI842"/>
  <c r="CI842" s="1"/>
  <c r="AI841"/>
  <c r="CI841" s="1"/>
  <c r="AI840"/>
  <c r="CI840" s="1"/>
  <c r="AI838"/>
  <c r="CI838" s="1"/>
  <c r="AI835"/>
  <c r="CI835" s="1"/>
  <c r="AQ803"/>
  <c r="AP803"/>
  <c r="AO803"/>
  <c r="AN803"/>
  <c r="AM803"/>
  <c r="AL803"/>
  <c r="AK803"/>
  <c r="AJ803"/>
  <c r="AI803"/>
  <c r="AH803"/>
  <c r="AG803"/>
  <c r="AF803"/>
  <c r="AE803"/>
  <c r="AQ801"/>
  <c r="AP801"/>
  <c r="AO801"/>
  <c r="AN801"/>
  <c r="AM801"/>
  <c r="AL801"/>
  <c r="AK801"/>
  <c r="AJ801"/>
  <c r="AI801"/>
  <c r="AH801"/>
  <c r="AG801"/>
  <c r="AF801"/>
  <c r="AE801"/>
  <c r="AQ761"/>
  <c r="AP761"/>
  <c r="AO761"/>
  <c r="AN761"/>
  <c r="AM761"/>
  <c r="AL761"/>
  <c r="AK761"/>
  <c r="AJ761"/>
  <c r="AI761"/>
  <c r="AH761"/>
  <c r="AG761"/>
  <c r="AF761"/>
  <c r="AE761"/>
  <c r="AQ748"/>
  <c r="AP748"/>
  <c r="AO748"/>
  <c r="AN748"/>
  <c r="AM748"/>
  <c r="AL748"/>
  <c r="AK748"/>
  <c r="AJ748"/>
  <c r="AI748"/>
  <c r="AH748"/>
  <c r="AG748"/>
  <c r="AF748"/>
  <c r="AE748"/>
  <c r="AQ746"/>
  <c r="AP746"/>
  <c r="AO746"/>
  <c r="AN746"/>
  <c r="AM746"/>
  <c r="AL746"/>
  <c r="AK746"/>
  <c r="AJ746"/>
  <c r="AI746"/>
  <c r="AH746"/>
  <c r="AG746"/>
  <c r="AF746"/>
  <c r="AE746"/>
  <c r="AQ740"/>
  <c r="AP740"/>
  <c r="AO740"/>
  <c r="AN740"/>
  <c r="AM740"/>
  <c r="AL740"/>
  <c r="AK740"/>
  <c r="AJ740"/>
  <c r="AI740"/>
  <c r="AH740"/>
  <c r="AG740"/>
  <c r="AF740"/>
  <c r="AE740"/>
  <c r="AQ714"/>
  <c r="AP714"/>
  <c r="AO714"/>
  <c r="AN714"/>
  <c r="AM714"/>
  <c r="AL714"/>
  <c r="AK714"/>
  <c r="AJ714"/>
  <c r="AI714"/>
  <c r="AH714"/>
  <c r="AG714"/>
  <c r="AF714"/>
  <c r="AE714"/>
  <c r="AQ711"/>
  <c r="AP711"/>
  <c r="AO711"/>
  <c r="AN711"/>
  <c r="AM711"/>
  <c r="AL711"/>
  <c r="AK711"/>
  <c r="AJ711"/>
  <c r="AI711"/>
  <c r="AH711"/>
  <c r="AG711"/>
  <c r="AF711"/>
  <c r="AE711"/>
  <c r="AQ708"/>
  <c r="AP708"/>
  <c r="AO708"/>
  <c r="AN708"/>
  <c r="AM708"/>
  <c r="AL708"/>
  <c r="AK708"/>
  <c r="AJ708"/>
  <c r="AI708"/>
  <c r="AH708"/>
  <c r="AG708"/>
  <c r="AF708"/>
  <c r="AE708"/>
  <c r="AQ706"/>
  <c r="AP706"/>
  <c r="AO706"/>
  <c r="AN706"/>
  <c r="AM706"/>
  <c r="AL706"/>
  <c r="AK706"/>
  <c r="AJ706"/>
  <c r="AI706"/>
  <c r="AH706"/>
  <c r="AG706"/>
  <c r="AF706"/>
  <c r="AE706"/>
  <c r="AQ586"/>
  <c r="AP586"/>
  <c r="AO586"/>
  <c r="AN586"/>
  <c r="AM586"/>
  <c r="AL586"/>
  <c r="AK586"/>
  <c r="AJ586"/>
  <c r="AI586"/>
  <c r="AH586"/>
  <c r="AG586"/>
  <c r="AF586"/>
  <c r="AE586"/>
  <c r="AQ583"/>
  <c r="AQ579" s="1"/>
  <c r="AP583"/>
  <c r="AP579" s="1"/>
  <c r="AO583"/>
  <c r="AO579" s="1"/>
  <c r="AN583"/>
  <c r="AN579" s="1"/>
  <c r="AM583"/>
  <c r="AL583"/>
  <c r="AL579" s="1"/>
  <c r="AK583"/>
  <c r="AK579" s="1"/>
  <c r="AJ583"/>
  <c r="AI583"/>
  <c r="AI579" s="1"/>
  <c r="AH583"/>
  <c r="AH579" s="1"/>
  <c r="AG583"/>
  <c r="AG579" s="1"/>
  <c r="AF583"/>
  <c r="AF579" s="1"/>
  <c r="AE583"/>
  <c r="AE579" s="1"/>
  <c r="AM579"/>
  <c r="AJ579"/>
  <c r="AQ574"/>
  <c r="AQ572" s="1"/>
  <c r="AQ571" s="1"/>
  <c r="AP574"/>
  <c r="AP572" s="1"/>
  <c r="AP571" s="1"/>
  <c r="AO574"/>
  <c r="AO572" s="1"/>
  <c r="AO571" s="1"/>
  <c r="AN574"/>
  <c r="AN572" s="1"/>
  <c r="AN571" s="1"/>
  <c r="AM574"/>
  <c r="AM572" s="1"/>
  <c r="AM571" s="1"/>
  <c r="AL574"/>
  <c r="AL572" s="1"/>
  <c r="AL571" s="1"/>
  <c r="AK574"/>
  <c r="AK572" s="1"/>
  <c r="AK571" s="1"/>
  <c r="AJ574"/>
  <c r="AJ572" s="1"/>
  <c r="AJ571" s="1"/>
  <c r="AI574"/>
  <c r="AI572" s="1"/>
  <c r="AI571" s="1"/>
  <c r="AH574"/>
  <c r="AG574"/>
  <c r="AF574"/>
  <c r="AF572" s="1"/>
  <c r="AF571" s="1"/>
  <c r="AE574"/>
  <c r="AE572" s="1"/>
  <c r="AE571" s="1"/>
  <c r="AH572"/>
  <c r="AH571" s="1"/>
  <c r="AG572"/>
  <c r="AG571" s="1"/>
  <c r="AQ546"/>
  <c r="AP546"/>
  <c r="AO546"/>
  <c r="AN546"/>
  <c r="AM546"/>
  <c r="AM532" s="1"/>
  <c r="AL546"/>
  <c r="AK546"/>
  <c r="AJ546"/>
  <c r="AI546"/>
  <c r="AH546"/>
  <c r="AG546"/>
  <c r="AF546"/>
  <c r="AE546"/>
  <c r="AQ533"/>
  <c r="AP533"/>
  <c r="AO533"/>
  <c r="AN533"/>
  <c r="AM533"/>
  <c r="AL533"/>
  <c r="AL532" s="1"/>
  <c r="AK533"/>
  <c r="AJ533"/>
  <c r="AI533"/>
  <c r="AH533"/>
  <c r="AG533"/>
  <c r="AF533"/>
  <c r="AE533"/>
  <c r="AQ519"/>
  <c r="AP519"/>
  <c r="AO519"/>
  <c r="AN519"/>
  <c r="AM519"/>
  <c r="AL519"/>
  <c r="AK519"/>
  <c r="AJ519"/>
  <c r="AI519"/>
  <c r="AH519"/>
  <c r="AG519"/>
  <c r="AF519"/>
  <c r="AE519"/>
  <c r="AQ516"/>
  <c r="AP516"/>
  <c r="AO516"/>
  <c r="AN516"/>
  <c r="AM516"/>
  <c r="AL516"/>
  <c r="AK516"/>
  <c r="AJ516"/>
  <c r="AI516"/>
  <c r="AH516"/>
  <c r="AG516"/>
  <c r="AF516"/>
  <c r="AE516"/>
  <c r="AQ510"/>
  <c r="AP510"/>
  <c r="AO510"/>
  <c r="AN510"/>
  <c r="AM510"/>
  <c r="AL510"/>
  <c r="AK510"/>
  <c r="AJ510"/>
  <c r="AI510"/>
  <c r="AH510"/>
  <c r="AG510"/>
  <c r="AF510"/>
  <c r="AE510"/>
  <c r="AQ502"/>
  <c r="AQ497" s="1"/>
  <c r="AP502"/>
  <c r="AO502"/>
  <c r="AN502"/>
  <c r="AN497" s="1"/>
  <c r="AM502"/>
  <c r="AM497" s="1"/>
  <c r="AL502"/>
  <c r="AL497" s="1"/>
  <c r="AK502"/>
  <c r="AK497" s="1"/>
  <c r="AJ502"/>
  <c r="AJ497" s="1"/>
  <c r="AI502"/>
  <c r="AI497" s="1"/>
  <c r="AH502"/>
  <c r="AH497" s="1"/>
  <c r="AG502"/>
  <c r="AG497" s="1"/>
  <c r="AF502"/>
  <c r="AF497" s="1"/>
  <c r="AE502"/>
  <c r="AE497" s="1"/>
  <c r="AP497"/>
  <c r="AO497"/>
  <c r="AQ494"/>
  <c r="AP494"/>
  <c r="AO494"/>
  <c r="AN494"/>
  <c r="AM494"/>
  <c r="AL494"/>
  <c r="AK494"/>
  <c r="AJ494"/>
  <c r="AI494"/>
  <c r="AH494"/>
  <c r="AG494"/>
  <c r="AF494"/>
  <c r="AE494"/>
  <c r="AQ491"/>
  <c r="AP491"/>
  <c r="AO491"/>
  <c r="AN491"/>
  <c r="AM491"/>
  <c r="AL491"/>
  <c r="AK491"/>
  <c r="AJ491"/>
  <c r="AI491"/>
  <c r="AH491"/>
  <c r="AG491"/>
  <c r="AF491"/>
  <c r="AE491"/>
  <c r="AQ264"/>
  <c r="AP264"/>
  <c r="AO264"/>
  <c r="AN264"/>
  <c r="AM264"/>
  <c r="AL264"/>
  <c r="AK264"/>
  <c r="AJ264"/>
  <c r="AI264"/>
  <c r="AH264"/>
  <c r="AG264"/>
  <c r="AF264"/>
  <c r="AE264"/>
  <c r="AQ253"/>
  <c r="AP253"/>
  <c r="AO253"/>
  <c r="AN253"/>
  <c r="AM253"/>
  <c r="AL253"/>
  <c r="AK253"/>
  <c r="AJ253"/>
  <c r="AI253"/>
  <c r="AH253"/>
  <c r="AG253"/>
  <c r="AF253"/>
  <c r="AE253"/>
  <c r="AQ250"/>
  <c r="AP250"/>
  <c r="AO250"/>
  <c r="AN250"/>
  <c r="AM250"/>
  <c r="AL250"/>
  <c r="AK250"/>
  <c r="AJ250"/>
  <c r="AI250"/>
  <c r="AH250"/>
  <c r="AG250"/>
  <c r="AF250"/>
  <c r="AE250"/>
  <c r="AQ248"/>
  <c r="AP248"/>
  <c r="AO248"/>
  <c r="AN248"/>
  <c r="AM248"/>
  <c r="AL248"/>
  <c r="AK248"/>
  <c r="AJ248"/>
  <c r="AI248"/>
  <c r="AH248"/>
  <c r="AG248"/>
  <c r="AF248"/>
  <c r="AE248"/>
  <c r="AQ240"/>
  <c r="AQ238" s="1"/>
  <c r="AQ237" s="1"/>
  <c r="AP240"/>
  <c r="AO240"/>
  <c r="AN240"/>
  <c r="AM240"/>
  <c r="AM238" s="1"/>
  <c r="AM237" s="1"/>
  <c r="AL240"/>
  <c r="AL238" s="1"/>
  <c r="AL237" s="1"/>
  <c r="AK240"/>
  <c r="AK238" s="1"/>
  <c r="AK237" s="1"/>
  <c r="AJ240"/>
  <c r="AJ238" s="1"/>
  <c r="AJ237" s="1"/>
  <c r="AI240"/>
  <c r="AI238" s="1"/>
  <c r="AI237" s="1"/>
  <c r="AH240"/>
  <c r="AG240"/>
  <c r="AG238" s="1"/>
  <c r="AG237" s="1"/>
  <c r="AF240"/>
  <c r="AF238" s="1"/>
  <c r="AF237" s="1"/>
  <c r="AE240"/>
  <c r="AE238" s="1"/>
  <c r="AE237" s="1"/>
  <c r="AP238"/>
  <c r="AP237" s="1"/>
  <c r="AO238"/>
  <c r="AO237" s="1"/>
  <c r="AN238"/>
  <c r="AN237" s="1"/>
  <c r="AH238"/>
  <c r="AH237" s="1"/>
  <c r="AQ171"/>
  <c r="AP171"/>
  <c r="AO171"/>
  <c r="AN171"/>
  <c r="AM171"/>
  <c r="AL171"/>
  <c r="AK171"/>
  <c r="AJ171"/>
  <c r="AI171"/>
  <c r="AH171"/>
  <c r="AG171"/>
  <c r="AF171"/>
  <c r="AE171"/>
  <c r="AQ132"/>
  <c r="AP132"/>
  <c r="AO132"/>
  <c r="AN132"/>
  <c r="AM132"/>
  <c r="AL132"/>
  <c r="AK132"/>
  <c r="AJ132"/>
  <c r="AI132"/>
  <c r="AH132"/>
  <c r="AG132"/>
  <c r="AF132"/>
  <c r="AE132"/>
  <c r="AQ100"/>
  <c r="AP100"/>
  <c r="AO100"/>
  <c r="AN100"/>
  <c r="AM100"/>
  <c r="AL100"/>
  <c r="AK100"/>
  <c r="AJ100"/>
  <c r="AI100"/>
  <c r="AH100"/>
  <c r="AG100"/>
  <c r="AF100"/>
  <c r="AE100"/>
  <c r="AQ80"/>
  <c r="AP80"/>
  <c r="AO80"/>
  <c r="AN80"/>
  <c r="AM80"/>
  <c r="AL80"/>
  <c r="AK80"/>
  <c r="AJ80"/>
  <c r="AI80"/>
  <c r="AH80"/>
  <c r="AG80"/>
  <c r="AF80"/>
  <c r="AE80"/>
  <c r="AQ70"/>
  <c r="AP70"/>
  <c r="AO70"/>
  <c r="AN70"/>
  <c r="AM70"/>
  <c r="AL70"/>
  <c r="AK70"/>
  <c r="AJ70"/>
  <c r="AI70"/>
  <c r="AH70"/>
  <c r="AG70"/>
  <c r="AF70"/>
  <c r="AE70"/>
  <c r="AQ63"/>
  <c r="AP63"/>
  <c r="AO63"/>
  <c r="AN63"/>
  <c r="AM63"/>
  <c r="AL63"/>
  <c r="AK63"/>
  <c r="AJ63"/>
  <c r="AI63"/>
  <c r="AH63"/>
  <c r="AG63"/>
  <c r="AF63"/>
  <c r="AE63"/>
  <c r="AQ51"/>
  <c r="AP51"/>
  <c r="AO51"/>
  <c r="AN51"/>
  <c r="AM51"/>
  <c r="AL51"/>
  <c r="AK51"/>
  <c r="AJ51"/>
  <c r="AI51"/>
  <c r="AH51"/>
  <c r="AG51"/>
  <c r="AF51"/>
  <c r="AE51"/>
  <c r="AI45"/>
  <c r="AI41" s="1"/>
  <c r="AF45"/>
  <c r="AQ41"/>
  <c r="AP41"/>
  <c r="AO41"/>
  <c r="AN41"/>
  <c r="AM41"/>
  <c r="AL41"/>
  <c r="AK41"/>
  <c r="AJ41"/>
  <c r="AH41"/>
  <c r="AG41"/>
  <c r="AF41"/>
  <c r="AE41"/>
  <c r="AQ39"/>
  <c r="AP39"/>
  <c r="AO39"/>
  <c r="AN39"/>
  <c r="AM39"/>
  <c r="AL39"/>
  <c r="AK39"/>
  <c r="AJ39"/>
  <c r="AI39"/>
  <c r="AH39"/>
  <c r="AG39"/>
  <c r="AF39"/>
  <c r="AE39"/>
  <c r="AQ36"/>
  <c r="AP36"/>
  <c r="AO36"/>
  <c r="AN36"/>
  <c r="AM36"/>
  <c r="AL36"/>
  <c r="AK36"/>
  <c r="AJ36"/>
  <c r="AI36"/>
  <c r="AH36"/>
  <c r="AG36"/>
  <c r="AF36"/>
  <c r="AE36"/>
  <c r="AQ27"/>
  <c r="AQ26" s="1"/>
  <c r="AP27"/>
  <c r="AP26" s="1"/>
  <c r="AO27"/>
  <c r="AO26" s="1"/>
  <c r="AN27"/>
  <c r="AN26" s="1"/>
  <c r="AM27"/>
  <c r="AM26" s="1"/>
  <c r="AL27"/>
  <c r="AL26" s="1"/>
  <c r="AK27"/>
  <c r="AK26" s="1"/>
  <c r="AJ27"/>
  <c r="AJ26" s="1"/>
  <c r="AI27"/>
  <c r="AI26" s="1"/>
  <c r="AH27"/>
  <c r="AH26" s="1"/>
  <c r="AG27"/>
  <c r="AG26" s="1"/>
  <c r="AF27"/>
  <c r="AF26" s="1"/>
  <c r="AE27"/>
  <c r="AE26" s="1"/>
  <c r="AQ22"/>
  <c r="AP22"/>
  <c r="AO22"/>
  <c r="AN22"/>
  <c r="AM22"/>
  <c r="AL22"/>
  <c r="AK22"/>
  <c r="AJ22"/>
  <c r="AI22"/>
  <c r="AH22"/>
  <c r="AG22"/>
  <c r="AF22"/>
  <c r="AE22"/>
  <c r="AD1339"/>
  <c r="AC1339"/>
  <c r="AB1339"/>
  <c r="AA1339"/>
  <c r="Z1339"/>
  <c r="Y1339"/>
  <c r="X1339"/>
  <c r="W1339"/>
  <c r="V1339"/>
  <c r="U1339"/>
  <c r="T1339"/>
  <c r="S1339"/>
  <c r="R1339"/>
  <c r="AD1335"/>
  <c r="AD1331" s="1"/>
  <c r="AC1335"/>
  <c r="AC1331" s="1"/>
  <c r="AB1335"/>
  <c r="AB1331" s="1"/>
  <c r="AA1335"/>
  <c r="AA1331" s="1"/>
  <c r="Z1335"/>
  <c r="Y1335"/>
  <c r="Y1331" s="1"/>
  <c r="X1335"/>
  <c r="X1331" s="1"/>
  <c r="W1335"/>
  <c r="W1331" s="1"/>
  <c r="V1335"/>
  <c r="V1331" s="1"/>
  <c r="U1335"/>
  <c r="U1331" s="1"/>
  <c r="T1335"/>
  <c r="T1331" s="1"/>
  <c r="S1335"/>
  <c r="S1331" s="1"/>
  <c r="R1335"/>
  <c r="R1331" s="1"/>
  <c r="Z1331"/>
  <c r="AD1328"/>
  <c r="AC1328"/>
  <c r="AB1328"/>
  <c r="AA1328"/>
  <c r="Z1328"/>
  <c r="Y1328"/>
  <c r="X1328"/>
  <c r="W1328"/>
  <c r="V1328"/>
  <c r="U1328"/>
  <c r="T1328"/>
  <c r="S1328"/>
  <c r="R1328"/>
  <c r="AD1325"/>
  <c r="AD1324" s="1"/>
  <c r="AC1325"/>
  <c r="AC1324" s="1"/>
  <c r="AB1325"/>
  <c r="AB1324" s="1"/>
  <c r="AA1325"/>
  <c r="AA1324" s="1"/>
  <c r="Z1325"/>
  <c r="Z1324" s="1"/>
  <c r="Y1325"/>
  <c r="Y1324" s="1"/>
  <c r="X1325"/>
  <c r="X1324" s="1"/>
  <c r="W1325"/>
  <c r="W1324" s="1"/>
  <c r="V1325"/>
  <c r="V1324" s="1"/>
  <c r="U1325"/>
  <c r="U1324" s="1"/>
  <c r="T1325"/>
  <c r="T1324" s="1"/>
  <c r="S1325"/>
  <c r="S1324" s="1"/>
  <c r="R1325"/>
  <c r="R1324" s="1"/>
  <c r="AD1318"/>
  <c r="AD1314" s="1"/>
  <c r="AC1318"/>
  <c r="AB1318"/>
  <c r="AA1318"/>
  <c r="Z1318"/>
  <c r="Z1314" s="1"/>
  <c r="Y1318"/>
  <c r="Y1314" s="1"/>
  <c r="X1318"/>
  <c r="X1314" s="1"/>
  <c r="W1318"/>
  <c r="W1314" s="1"/>
  <c r="V1318"/>
  <c r="V1314" s="1"/>
  <c r="U1318"/>
  <c r="U1314" s="1"/>
  <c r="T1318"/>
  <c r="T1314" s="1"/>
  <c r="S1318"/>
  <c r="S1314" s="1"/>
  <c r="R1318"/>
  <c r="R1314" s="1"/>
  <c r="AC1314"/>
  <c r="AB1314"/>
  <c r="AA1314"/>
  <c r="AD1310"/>
  <c r="AC1310"/>
  <c r="AB1310"/>
  <c r="AA1310"/>
  <c r="Z1310"/>
  <c r="Y1310"/>
  <c r="X1310"/>
  <c r="W1310"/>
  <c r="V1310"/>
  <c r="U1310"/>
  <c r="T1310"/>
  <c r="S1310"/>
  <c r="R1310"/>
  <c r="AD1307"/>
  <c r="AC1307"/>
  <c r="AB1307"/>
  <c r="AA1307"/>
  <c r="Z1307"/>
  <c r="Y1307"/>
  <c r="X1307"/>
  <c r="W1307"/>
  <c r="V1307"/>
  <c r="U1307"/>
  <c r="T1307"/>
  <c r="S1307"/>
  <c r="R1307"/>
  <c r="AD1302"/>
  <c r="AD1297" s="1"/>
  <c r="AC1302"/>
  <c r="AB1302"/>
  <c r="AA1302"/>
  <c r="AA1297" s="1"/>
  <c r="Z1302"/>
  <c r="Z1297" s="1"/>
  <c r="Y1302"/>
  <c r="Y1297" s="1"/>
  <c r="X1302"/>
  <c r="X1297" s="1"/>
  <c r="W1302"/>
  <c r="W1297" s="1"/>
  <c r="V1302"/>
  <c r="V1297" s="1"/>
  <c r="U1302"/>
  <c r="U1297" s="1"/>
  <c r="T1302"/>
  <c r="T1297" s="1"/>
  <c r="S1302"/>
  <c r="S1297" s="1"/>
  <c r="R1302"/>
  <c r="R1297" s="1"/>
  <c r="AC1297"/>
  <c r="AB1297"/>
  <c r="AD1294"/>
  <c r="AC1294"/>
  <c r="AB1294"/>
  <c r="AA1294"/>
  <c r="Z1294"/>
  <c r="Y1294"/>
  <c r="X1294"/>
  <c r="W1294"/>
  <c r="V1294"/>
  <c r="U1294"/>
  <c r="T1294"/>
  <c r="S1294"/>
  <c r="R1294"/>
  <c r="AD1291"/>
  <c r="AC1291"/>
  <c r="AB1291"/>
  <c r="AA1291"/>
  <c r="Z1291"/>
  <c r="Y1291"/>
  <c r="X1291"/>
  <c r="W1291"/>
  <c r="V1291"/>
  <c r="U1291"/>
  <c r="T1291"/>
  <c r="S1291"/>
  <c r="R1291"/>
  <c r="AD1255"/>
  <c r="AC1255"/>
  <c r="AB1255"/>
  <c r="AA1255"/>
  <c r="Z1255"/>
  <c r="Y1255"/>
  <c r="X1255"/>
  <c r="W1255"/>
  <c r="V1255"/>
  <c r="U1255"/>
  <c r="T1255"/>
  <c r="S1255"/>
  <c r="R1255"/>
  <c r="AD1250"/>
  <c r="AD1246" s="1"/>
  <c r="AC1250"/>
  <c r="AB1250"/>
  <c r="AA1250"/>
  <c r="Z1250"/>
  <c r="Z1246" s="1"/>
  <c r="Y1250"/>
  <c r="Y1246" s="1"/>
  <c r="X1250"/>
  <c r="X1246" s="1"/>
  <c r="W1250"/>
  <c r="W1246" s="1"/>
  <c r="V1250"/>
  <c r="V1246" s="1"/>
  <c r="U1250"/>
  <c r="U1246" s="1"/>
  <c r="T1250"/>
  <c r="T1246" s="1"/>
  <c r="S1250"/>
  <c r="S1246" s="1"/>
  <c r="R1250"/>
  <c r="R1246" s="1"/>
  <c r="AC1246"/>
  <c r="AB1246"/>
  <c r="AA1246"/>
  <c r="AD1243"/>
  <c r="AC1243"/>
  <c r="AB1243"/>
  <c r="AA1243"/>
  <c r="Z1243"/>
  <c r="Y1243"/>
  <c r="X1243"/>
  <c r="W1243"/>
  <c r="V1243"/>
  <c r="U1243"/>
  <c r="T1243"/>
  <c r="S1243"/>
  <c r="R1243"/>
  <c r="AD1240"/>
  <c r="AD1239" s="1"/>
  <c r="AC1240"/>
  <c r="AC1239" s="1"/>
  <c r="AB1240"/>
  <c r="AB1239" s="1"/>
  <c r="AA1240"/>
  <c r="AA1239" s="1"/>
  <c r="Z1240"/>
  <c r="Z1239" s="1"/>
  <c r="Y1240"/>
  <c r="Y1239" s="1"/>
  <c r="X1240"/>
  <c r="X1239" s="1"/>
  <c r="W1240"/>
  <c r="W1239" s="1"/>
  <c r="V1240"/>
  <c r="V1239" s="1"/>
  <c r="U1240"/>
  <c r="U1239" s="1"/>
  <c r="T1240"/>
  <c r="S1240"/>
  <c r="S1239" s="1"/>
  <c r="R1240"/>
  <c r="R1239" s="1"/>
  <c r="T1239"/>
  <c r="AD1214"/>
  <c r="AC1214"/>
  <c r="AB1214"/>
  <c r="AA1214"/>
  <c r="Z1214"/>
  <c r="Y1214"/>
  <c r="X1214"/>
  <c r="W1214"/>
  <c r="V1214"/>
  <c r="U1214"/>
  <c r="T1214"/>
  <c r="S1214"/>
  <c r="R1214"/>
  <c r="AD1212"/>
  <c r="AC1212"/>
  <c r="AB1212"/>
  <c r="AA1212"/>
  <c r="Z1212"/>
  <c r="Y1212"/>
  <c r="X1212"/>
  <c r="W1212"/>
  <c r="V1212"/>
  <c r="U1212"/>
  <c r="T1212"/>
  <c r="S1212"/>
  <c r="R1212"/>
  <c r="AD1205"/>
  <c r="AC1205"/>
  <c r="AB1205"/>
  <c r="AA1205"/>
  <c r="Z1205"/>
  <c r="Y1205"/>
  <c r="X1205"/>
  <c r="W1205"/>
  <c r="V1205"/>
  <c r="U1205"/>
  <c r="T1205"/>
  <c r="S1205"/>
  <c r="R1205"/>
  <c r="AD1199"/>
  <c r="AC1199"/>
  <c r="AB1199"/>
  <c r="AA1199"/>
  <c r="Z1199"/>
  <c r="Y1199"/>
  <c r="X1199"/>
  <c r="W1199"/>
  <c r="V1199"/>
  <c r="U1199"/>
  <c r="T1199"/>
  <c r="S1199"/>
  <c r="R1199"/>
  <c r="AD1196"/>
  <c r="AC1196"/>
  <c r="AB1196"/>
  <c r="AA1196"/>
  <c r="Z1196"/>
  <c r="Y1196"/>
  <c r="X1196"/>
  <c r="W1196"/>
  <c r="V1196"/>
  <c r="U1196"/>
  <c r="T1196"/>
  <c r="S1196"/>
  <c r="R1196"/>
  <c r="AD1193"/>
  <c r="AC1193"/>
  <c r="AB1193"/>
  <c r="AA1193"/>
  <c r="Z1193"/>
  <c r="Y1193"/>
  <c r="X1193"/>
  <c r="W1193"/>
  <c r="V1193"/>
  <c r="U1193"/>
  <c r="T1193"/>
  <c r="S1193"/>
  <c r="R1193"/>
  <c r="AD1179"/>
  <c r="AC1179"/>
  <c r="AB1179"/>
  <c r="AA1179"/>
  <c r="Z1179"/>
  <c r="Y1179"/>
  <c r="X1179"/>
  <c r="W1179"/>
  <c r="V1179"/>
  <c r="U1179"/>
  <c r="T1179"/>
  <c r="S1179"/>
  <c r="R1179"/>
  <c r="AD1173"/>
  <c r="AD1168" s="1"/>
  <c r="AC1173"/>
  <c r="AC1168" s="1"/>
  <c r="AB1173"/>
  <c r="AB1168" s="1"/>
  <c r="AA1173"/>
  <c r="AA1168" s="1"/>
  <c r="Z1173"/>
  <c r="Y1173"/>
  <c r="Y1168" s="1"/>
  <c r="X1173"/>
  <c r="X1168" s="1"/>
  <c r="W1173"/>
  <c r="W1168" s="1"/>
  <c r="V1173"/>
  <c r="V1168" s="1"/>
  <c r="U1173"/>
  <c r="U1168" s="1"/>
  <c r="T1173"/>
  <c r="T1168" s="1"/>
  <c r="S1173"/>
  <c r="S1168" s="1"/>
  <c r="R1173"/>
  <c r="R1168" s="1"/>
  <c r="Z1168"/>
  <c r="AD1165"/>
  <c r="AC1165"/>
  <c r="AB1165"/>
  <c r="AA1165"/>
  <c r="Z1165"/>
  <c r="Y1165"/>
  <c r="X1165"/>
  <c r="W1165"/>
  <c r="V1165"/>
  <c r="U1165"/>
  <c r="T1165"/>
  <c r="S1165"/>
  <c r="R1165"/>
  <c r="AD1163"/>
  <c r="AD1161" s="1"/>
  <c r="AC1163"/>
  <c r="AC1161" s="1"/>
  <c r="AB1163"/>
  <c r="AB1161" s="1"/>
  <c r="AA1163"/>
  <c r="AA1161" s="1"/>
  <c r="Z1163"/>
  <c r="Z1161" s="1"/>
  <c r="Y1163"/>
  <c r="Y1161" s="1"/>
  <c r="X1163"/>
  <c r="X1161" s="1"/>
  <c r="W1163"/>
  <c r="W1161" s="1"/>
  <c r="V1163"/>
  <c r="V1161" s="1"/>
  <c r="U1163"/>
  <c r="U1161" s="1"/>
  <c r="T1163"/>
  <c r="T1161" s="1"/>
  <c r="S1163"/>
  <c r="S1161" s="1"/>
  <c r="R1163"/>
  <c r="R1161" s="1"/>
  <c r="AD957"/>
  <c r="AC957"/>
  <c r="AB957"/>
  <c r="AA957"/>
  <c r="Z957"/>
  <c r="Y957"/>
  <c r="X957"/>
  <c r="W957"/>
  <c r="V957"/>
  <c r="U957"/>
  <c r="T957"/>
  <c r="S957"/>
  <c r="R957"/>
  <c r="AD950"/>
  <c r="AD946" s="1"/>
  <c r="AC950"/>
  <c r="AC946" s="1"/>
  <c r="AB950"/>
  <c r="AB946" s="1"/>
  <c r="AA950"/>
  <c r="AA946" s="1"/>
  <c r="Z950"/>
  <c r="Z946" s="1"/>
  <c r="Y950"/>
  <c r="X950"/>
  <c r="X946" s="1"/>
  <c r="W950"/>
  <c r="W946" s="1"/>
  <c r="V950"/>
  <c r="V946" s="1"/>
  <c r="U950"/>
  <c r="U946" s="1"/>
  <c r="T950"/>
  <c r="T946" s="1"/>
  <c r="S950"/>
  <c r="S946" s="1"/>
  <c r="R950"/>
  <c r="R946" s="1"/>
  <c r="Y946"/>
  <c r="AD941"/>
  <c r="AD939" s="1"/>
  <c r="AD938" s="1"/>
  <c r="AC941"/>
  <c r="AC939" s="1"/>
  <c r="AC938" s="1"/>
  <c r="AB941"/>
  <c r="AB939" s="1"/>
  <c r="AB938" s="1"/>
  <c r="AA941"/>
  <c r="AA939" s="1"/>
  <c r="AA938" s="1"/>
  <c r="Z941"/>
  <c r="Z939" s="1"/>
  <c r="Z938" s="1"/>
  <c r="Y941"/>
  <c r="Y939" s="1"/>
  <c r="Y938" s="1"/>
  <c r="X941"/>
  <c r="X939" s="1"/>
  <c r="X938" s="1"/>
  <c r="W941"/>
  <c r="W939" s="1"/>
  <c r="W938" s="1"/>
  <c r="V941"/>
  <c r="V939" s="1"/>
  <c r="V938" s="1"/>
  <c r="U941"/>
  <c r="U939" s="1"/>
  <c r="U938" s="1"/>
  <c r="T941"/>
  <c r="T939" s="1"/>
  <c r="T938" s="1"/>
  <c r="S941"/>
  <c r="S939" s="1"/>
  <c r="S938" s="1"/>
  <c r="R941"/>
  <c r="R939" s="1"/>
  <c r="R938" s="1"/>
  <c r="AD867"/>
  <c r="AC867"/>
  <c r="AB867"/>
  <c r="AA867"/>
  <c r="Z867"/>
  <c r="Y867"/>
  <c r="X867"/>
  <c r="W867"/>
  <c r="V867"/>
  <c r="U867"/>
  <c r="T867"/>
  <c r="S867"/>
  <c r="R867"/>
  <c r="V834"/>
  <c r="CI834" s="1"/>
  <c r="V833"/>
  <c r="CI833" s="1"/>
  <c r="V832"/>
  <c r="CI832" s="1"/>
  <c r="V831"/>
  <c r="CI831" s="1"/>
  <c r="V830"/>
  <c r="CI830" s="1"/>
  <c r="V827"/>
  <c r="CI827" s="1"/>
  <c r="V822"/>
  <c r="CI822" s="1"/>
  <c r="AD803"/>
  <c r="AC803"/>
  <c r="AB803"/>
  <c r="AA803"/>
  <c r="Z803"/>
  <c r="Y803"/>
  <c r="X803"/>
  <c r="W803"/>
  <c r="U803"/>
  <c r="T803"/>
  <c r="S803"/>
  <c r="R803"/>
  <c r="AD801"/>
  <c r="AC801"/>
  <c r="AB801"/>
  <c r="AA801"/>
  <c r="Z801"/>
  <c r="Y801"/>
  <c r="X801"/>
  <c r="W801"/>
  <c r="V801"/>
  <c r="U801"/>
  <c r="T801"/>
  <c r="S801"/>
  <c r="R801"/>
  <c r="AD761"/>
  <c r="AC761"/>
  <c r="AB761"/>
  <c r="AA761"/>
  <c r="Z761"/>
  <c r="Y761"/>
  <c r="X761"/>
  <c r="W761"/>
  <c r="V761"/>
  <c r="U761"/>
  <c r="T761"/>
  <c r="S761"/>
  <c r="R761"/>
  <c r="AD748"/>
  <c r="AC748"/>
  <c r="AB748"/>
  <c r="AA748"/>
  <c r="Z748"/>
  <c r="Y748"/>
  <c r="X748"/>
  <c r="W748"/>
  <c r="V748"/>
  <c r="U748"/>
  <c r="T748"/>
  <c r="S748"/>
  <c r="R748"/>
  <c r="AD746"/>
  <c r="AC746"/>
  <c r="AB746"/>
  <c r="AA746"/>
  <c r="Z746"/>
  <c r="Y746"/>
  <c r="X746"/>
  <c r="W746"/>
  <c r="V746"/>
  <c r="U746"/>
  <c r="T746"/>
  <c r="S746"/>
  <c r="R746"/>
  <c r="AD740"/>
  <c r="AC740"/>
  <c r="AB740"/>
  <c r="AA740"/>
  <c r="Z740"/>
  <c r="Y740"/>
  <c r="X740"/>
  <c r="W740"/>
  <c r="V740"/>
  <c r="U740"/>
  <c r="T740"/>
  <c r="S740"/>
  <c r="R740"/>
  <c r="AD714"/>
  <c r="AC714"/>
  <c r="AB714"/>
  <c r="AA714"/>
  <c r="Z714"/>
  <c r="Y714"/>
  <c r="X714"/>
  <c r="W714"/>
  <c r="V714"/>
  <c r="U714"/>
  <c r="T714"/>
  <c r="S714"/>
  <c r="R714"/>
  <c r="AD711"/>
  <c r="AC711"/>
  <c r="AB711"/>
  <c r="AA711"/>
  <c r="Z711"/>
  <c r="Y711"/>
  <c r="X711"/>
  <c r="W711"/>
  <c r="V711"/>
  <c r="U711"/>
  <c r="T711"/>
  <c r="S711"/>
  <c r="R711"/>
  <c r="AD708"/>
  <c r="AC708"/>
  <c r="AB708"/>
  <c r="AA708"/>
  <c r="Z708"/>
  <c r="Y708"/>
  <c r="X708"/>
  <c r="W708"/>
  <c r="V708"/>
  <c r="U708"/>
  <c r="T708"/>
  <c r="S708"/>
  <c r="R708"/>
  <c r="AD706"/>
  <c r="AC706"/>
  <c r="AB706"/>
  <c r="AA706"/>
  <c r="Z706"/>
  <c r="Y706"/>
  <c r="X706"/>
  <c r="W706"/>
  <c r="V706"/>
  <c r="U706"/>
  <c r="T706"/>
  <c r="S706"/>
  <c r="R706"/>
  <c r="AD586"/>
  <c r="AC586"/>
  <c r="AB586"/>
  <c r="AA586"/>
  <c r="Z586"/>
  <c r="Y586"/>
  <c r="X586"/>
  <c r="W586"/>
  <c r="V586"/>
  <c r="U586"/>
  <c r="T586"/>
  <c r="S586"/>
  <c r="R586"/>
  <c r="AD583"/>
  <c r="AD579" s="1"/>
  <c r="AC583"/>
  <c r="AC579" s="1"/>
  <c r="AB583"/>
  <c r="AB579" s="1"/>
  <c r="AA583"/>
  <c r="AA579" s="1"/>
  <c r="Z583"/>
  <c r="Z579" s="1"/>
  <c r="Y583"/>
  <c r="Y579" s="1"/>
  <c r="X583"/>
  <c r="X579" s="1"/>
  <c r="W583"/>
  <c r="W579" s="1"/>
  <c r="V583"/>
  <c r="V579" s="1"/>
  <c r="U583"/>
  <c r="U579" s="1"/>
  <c r="T583"/>
  <c r="T579" s="1"/>
  <c r="S583"/>
  <c r="S579" s="1"/>
  <c r="R583"/>
  <c r="R579" s="1"/>
  <c r="AD574"/>
  <c r="AD572" s="1"/>
  <c r="AD571" s="1"/>
  <c r="AC574"/>
  <c r="AC572" s="1"/>
  <c r="AC571" s="1"/>
  <c r="AB574"/>
  <c r="AB572" s="1"/>
  <c r="AB571" s="1"/>
  <c r="AA574"/>
  <c r="AA572" s="1"/>
  <c r="AA571" s="1"/>
  <c r="Z574"/>
  <c r="Z572" s="1"/>
  <c r="Z571" s="1"/>
  <c r="Y574"/>
  <c r="X574"/>
  <c r="X572" s="1"/>
  <c r="X571" s="1"/>
  <c r="W574"/>
  <c r="W572" s="1"/>
  <c r="W571" s="1"/>
  <c r="V574"/>
  <c r="V572" s="1"/>
  <c r="V571" s="1"/>
  <c r="U574"/>
  <c r="U572" s="1"/>
  <c r="U571" s="1"/>
  <c r="T574"/>
  <c r="T572" s="1"/>
  <c r="T571" s="1"/>
  <c r="S574"/>
  <c r="S572" s="1"/>
  <c r="S571" s="1"/>
  <c r="R574"/>
  <c r="R572" s="1"/>
  <c r="R571" s="1"/>
  <c r="Y572"/>
  <c r="Y571" s="1"/>
  <c r="AD546"/>
  <c r="AC546"/>
  <c r="AB546"/>
  <c r="AA546"/>
  <c r="Z546"/>
  <c r="Y546"/>
  <c r="X546"/>
  <c r="W546"/>
  <c r="V546"/>
  <c r="U546"/>
  <c r="T546"/>
  <c r="S546"/>
  <c r="R546"/>
  <c r="AD533"/>
  <c r="AC533"/>
  <c r="AB533"/>
  <c r="AA533"/>
  <c r="Z533"/>
  <c r="Y533"/>
  <c r="X533"/>
  <c r="W533"/>
  <c r="V533"/>
  <c r="U533"/>
  <c r="T533"/>
  <c r="S533"/>
  <c r="R533"/>
  <c r="AD519"/>
  <c r="AC519"/>
  <c r="AB519"/>
  <c r="AA519"/>
  <c r="Z519"/>
  <c r="Y519"/>
  <c r="X519"/>
  <c r="W519"/>
  <c r="V519"/>
  <c r="U519"/>
  <c r="T519"/>
  <c r="S519"/>
  <c r="R519"/>
  <c r="AD516"/>
  <c r="AC516"/>
  <c r="AB516"/>
  <c r="AA516"/>
  <c r="Z516"/>
  <c r="Y516"/>
  <c r="X516"/>
  <c r="W516"/>
  <c r="V516"/>
  <c r="U516"/>
  <c r="T516"/>
  <c r="S516"/>
  <c r="R516"/>
  <c r="AD510"/>
  <c r="AC510"/>
  <c r="AB510"/>
  <c r="AA510"/>
  <c r="Z510"/>
  <c r="Y510"/>
  <c r="X510"/>
  <c r="W510"/>
  <c r="V510"/>
  <c r="U510"/>
  <c r="T510"/>
  <c r="S510"/>
  <c r="R510"/>
  <c r="AD502"/>
  <c r="AD497" s="1"/>
  <c r="AC502"/>
  <c r="AB502"/>
  <c r="AA502"/>
  <c r="AA497" s="1"/>
  <c r="Z502"/>
  <c r="Z497" s="1"/>
  <c r="Y502"/>
  <c r="Y497" s="1"/>
  <c r="X502"/>
  <c r="X497" s="1"/>
  <c r="W502"/>
  <c r="W497" s="1"/>
  <c r="V502"/>
  <c r="V497" s="1"/>
  <c r="U502"/>
  <c r="U497" s="1"/>
  <c r="T502"/>
  <c r="T497" s="1"/>
  <c r="S502"/>
  <c r="S497" s="1"/>
  <c r="R502"/>
  <c r="R497" s="1"/>
  <c r="AC497"/>
  <c r="AB497"/>
  <c r="AD494"/>
  <c r="AC494"/>
  <c r="AB494"/>
  <c r="AA494"/>
  <c r="Z494"/>
  <c r="Y494"/>
  <c r="X494"/>
  <c r="W494"/>
  <c r="V494"/>
  <c r="U494"/>
  <c r="T494"/>
  <c r="S494"/>
  <c r="R494"/>
  <c r="AD491"/>
  <c r="AC491"/>
  <c r="AB491"/>
  <c r="AA491"/>
  <c r="Z491"/>
  <c r="Y491"/>
  <c r="X491"/>
  <c r="W491"/>
  <c r="V491"/>
  <c r="U491"/>
  <c r="T491"/>
  <c r="S491"/>
  <c r="R491"/>
  <c r="AD264"/>
  <c r="AC264"/>
  <c r="AB264"/>
  <c r="AA264"/>
  <c r="Z264"/>
  <c r="Y264"/>
  <c r="X264"/>
  <c r="W264"/>
  <c r="V264"/>
  <c r="U264"/>
  <c r="T264"/>
  <c r="S264"/>
  <c r="R264"/>
  <c r="AD253"/>
  <c r="AC253"/>
  <c r="AB253"/>
  <c r="AA253"/>
  <c r="Z253"/>
  <c r="Y253"/>
  <c r="X253"/>
  <c r="W253"/>
  <c r="V253"/>
  <c r="U253"/>
  <c r="T253"/>
  <c r="S253"/>
  <c r="R253"/>
  <c r="AD250"/>
  <c r="AC250"/>
  <c r="AB250"/>
  <c r="AA250"/>
  <c r="Z250"/>
  <c r="Y250"/>
  <c r="X250"/>
  <c r="W250"/>
  <c r="V250"/>
  <c r="U250"/>
  <c r="T250"/>
  <c r="S250"/>
  <c r="R250"/>
  <c r="AD248"/>
  <c r="AC248"/>
  <c r="AB248"/>
  <c r="AA248"/>
  <c r="Z248"/>
  <c r="Y248"/>
  <c r="X248"/>
  <c r="W248"/>
  <c r="V248"/>
  <c r="U248"/>
  <c r="T248"/>
  <c r="S248"/>
  <c r="R248"/>
  <c r="AD240"/>
  <c r="AD238" s="1"/>
  <c r="AD237" s="1"/>
  <c r="AC240"/>
  <c r="AC238" s="1"/>
  <c r="AC237" s="1"/>
  <c r="AB240"/>
  <c r="AB238" s="1"/>
  <c r="AB237" s="1"/>
  <c r="AA240"/>
  <c r="AA238" s="1"/>
  <c r="AA237" s="1"/>
  <c r="Z240"/>
  <c r="Z238" s="1"/>
  <c r="Z237" s="1"/>
  <c r="Y240"/>
  <c r="Y238" s="1"/>
  <c r="Y237" s="1"/>
  <c r="X240"/>
  <c r="X238" s="1"/>
  <c r="X237" s="1"/>
  <c r="W240"/>
  <c r="W238" s="1"/>
  <c r="W237" s="1"/>
  <c r="V240"/>
  <c r="V238" s="1"/>
  <c r="V237" s="1"/>
  <c r="U240"/>
  <c r="U238" s="1"/>
  <c r="U237" s="1"/>
  <c r="T240"/>
  <c r="T238" s="1"/>
  <c r="T237" s="1"/>
  <c r="S240"/>
  <c r="S238" s="1"/>
  <c r="S237" s="1"/>
  <c r="R240"/>
  <c r="R238" s="1"/>
  <c r="R237" s="1"/>
  <c r="AD171"/>
  <c r="AC171"/>
  <c r="AB171"/>
  <c r="AA171"/>
  <c r="Z171"/>
  <c r="Y171"/>
  <c r="X171"/>
  <c r="W171"/>
  <c r="V171"/>
  <c r="U171"/>
  <c r="T171"/>
  <c r="S171"/>
  <c r="R171"/>
  <c r="AD132"/>
  <c r="AC132"/>
  <c r="AB132"/>
  <c r="AA132"/>
  <c r="Z132"/>
  <c r="Y132"/>
  <c r="X132"/>
  <c r="W132"/>
  <c r="V132"/>
  <c r="U132"/>
  <c r="T132"/>
  <c r="S132"/>
  <c r="R132"/>
  <c r="AD100"/>
  <c r="AC100"/>
  <c r="AB100"/>
  <c r="AA100"/>
  <c r="Z100"/>
  <c r="Y100"/>
  <c r="X100"/>
  <c r="W100"/>
  <c r="V100"/>
  <c r="U100"/>
  <c r="T100"/>
  <c r="S100"/>
  <c r="R100"/>
  <c r="AD80"/>
  <c r="AC80"/>
  <c r="AB80"/>
  <c r="AA80"/>
  <c r="Z80"/>
  <c r="Y80"/>
  <c r="X80"/>
  <c r="W80"/>
  <c r="V80"/>
  <c r="U80"/>
  <c r="T80"/>
  <c r="S80"/>
  <c r="R80"/>
  <c r="AD70"/>
  <c r="AC70"/>
  <c r="AB70"/>
  <c r="AA70"/>
  <c r="Z70"/>
  <c r="Y70"/>
  <c r="X70"/>
  <c r="W70"/>
  <c r="V70"/>
  <c r="U70"/>
  <c r="T70"/>
  <c r="S70"/>
  <c r="R70"/>
  <c r="AD63"/>
  <c r="AC63"/>
  <c r="AB63"/>
  <c r="AA63"/>
  <c r="Z63"/>
  <c r="Y63"/>
  <c r="X63"/>
  <c r="W63"/>
  <c r="V63"/>
  <c r="U63"/>
  <c r="T63"/>
  <c r="S63"/>
  <c r="R63"/>
  <c r="AD51"/>
  <c r="AC51"/>
  <c r="AB51"/>
  <c r="AA51"/>
  <c r="Z51"/>
  <c r="Y51"/>
  <c r="X51"/>
  <c r="W51"/>
  <c r="V51"/>
  <c r="U51"/>
  <c r="T51"/>
  <c r="S51"/>
  <c r="R51"/>
  <c r="AD41"/>
  <c r="AC41"/>
  <c r="AB41"/>
  <c r="AA41"/>
  <c r="Z41"/>
  <c r="Y41"/>
  <c r="X41"/>
  <c r="W41"/>
  <c r="V41"/>
  <c r="U41"/>
  <c r="T41"/>
  <c r="S41"/>
  <c r="R41"/>
  <c r="AD39"/>
  <c r="AC39"/>
  <c r="AB39"/>
  <c r="AA39"/>
  <c r="Z39"/>
  <c r="Y39"/>
  <c r="X39"/>
  <c r="W39"/>
  <c r="V39"/>
  <c r="U39"/>
  <c r="T39"/>
  <c r="S39"/>
  <c r="R39"/>
  <c r="AD36"/>
  <c r="AC36"/>
  <c r="AB36"/>
  <c r="AA36"/>
  <c r="Z36"/>
  <c r="Y36"/>
  <c r="X36"/>
  <c r="W36"/>
  <c r="V36"/>
  <c r="U36"/>
  <c r="T36"/>
  <c r="S36"/>
  <c r="R36"/>
  <c r="Y28"/>
  <c r="CL28" s="1"/>
  <c r="CL27" s="1"/>
  <c r="CL26" s="1"/>
  <c r="S28"/>
  <c r="CF28" s="1"/>
  <c r="CF27" s="1"/>
  <c r="CF26" s="1"/>
  <c r="AD27"/>
  <c r="AD26" s="1"/>
  <c r="AC27"/>
  <c r="AC26" s="1"/>
  <c r="AB27"/>
  <c r="AB26" s="1"/>
  <c r="AA27"/>
  <c r="AA26" s="1"/>
  <c r="Z27"/>
  <c r="Z26" s="1"/>
  <c r="Y27"/>
  <c r="X27"/>
  <c r="X26" s="1"/>
  <c r="W27"/>
  <c r="W26" s="1"/>
  <c r="V27"/>
  <c r="V26" s="1"/>
  <c r="U27"/>
  <c r="U26" s="1"/>
  <c r="T27"/>
  <c r="T26" s="1"/>
  <c r="S27"/>
  <c r="S26" s="1"/>
  <c r="R27"/>
  <c r="R26" s="1"/>
  <c r="Y26"/>
  <c r="AD22"/>
  <c r="AC22"/>
  <c r="AB22"/>
  <c r="AA22"/>
  <c r="Z22"/>
  <c r="Y22"/>
  <c r="X22"/>
  <c r="W22"/>
  <c r="V22"/>
  <c r="U22"/>
  <c r="T22"/>
  <c r="S22"/>
  <c r="R22"/>
  <c r="Q1339"/>
  <c r="P1339"/>
  <c r="O1339"/>
  <c r="N1339"/>
  <c r="M1339"/>
  <c r="L1339"/>
  <c r="K1339"/>
  <c r="J1339"/>
  <c r="I1339"/>
  <c r="H1339"/>
  <c r="G1339"/>
  <c r="F1339"/>
  <c r="E1339"/>
  <c r="Q1335"/>
  <c r="P1335"/>
  <c r="O1335"/>
  <c r="N1335"/>
  <c r="M1335"/>
  <c r="L1335"/>
  <c r="K1335"/>
  <c r="J1335"/>
  <c r="I1335"/>
  <c r="H1335"/>
  <c r="G1335"/>
  <c r="F1335"/>
  <c r="E1335"/>
  <c r="Q1328"/>
  <c r="P1328"/>
  <c r="O1328"/>
  <c r="N1328"/>
  <c r="M1328"/>
  <c r="L1328"/>
  <c r="K1328"/>
  <c r="J1328"/>
  <c r="I1328"/>
  <c r="H1328"/>
  <c r="G1328"/>
  <c r="F1328"/>
  <c r="E1328"/>
  <c r="Q1325"/>
  <c r="P1325"/>
  <c r="O1325"/>
  <c r="N1325"/>
  <c r="M1325"/>
  <c r="L1325"/>
  <c r="K1325"/>
  <c r="J1325"/>
  <c r="I1325"/>
  <c r="H1325"/>
  <c r="G1325"/>
  <c r="F1325"/>
  <c r="E1325"/>
  <c r="F1320"/>
  <c r="CF1320" s="1"/>
  <c r="Q1318"/>
  <c r="P1318"/>
  <c r="O1318"/>
  <c r="N1318"/>
  <c r="M1318"/>
  <c r="L1318"/>
  <c r="K1318"/>
  <c r="J1318"/>
  <c r="I1318"/>
  <c r="H1318"/>
  <c r="G1318"/>
  <c r="F1318"/>
  <c r="E1318"/>
  <c r="L1314"/>
  <c r="Q1310"/>
  <c r="P1310"/>
  <c r="O1310"/>
  <c r="N1310"/>
  <c r="M1310"/>
  <c r="L1310"/>
  <c r="K1310"/>
  <c r="J1310"/>
  <c r="I1310"/>
  <c r="H1310"/>
  <c r="G1310"/>
  <c r="F1310"/>
  <c r="E1310"/>
  <c r="Q1307"/>
  <c r="P1307"/>
  <c r="O1307"/>
  <c r="N1307"/>
  <c r="M1307"/>
  <c r="L1307"/>
  <c r="K1307"/>
  <c r="J1307"/>
  <c r="I1307"/>
  <c r="H1307"/>
  <c r="G1307"/>
  <c r="F1307"/>
  <c r="E1307"/>
  <c r="Q1302"/>
  <c r="P1302"/>
  <c r="O1302"/>
  <c r="N1302"/>
  <c r="N1297" s="1"/>
  <c r="M1302"/>
  <c r="L1302"/>
  <c r="L1297" s="1"/>
  <c r="K1302"/>
  <c r="J1302"/>
  <c r="I1302"/>
  <c r="H1302"/>
  <c r="G1302"/>
  <c r="F1302"/>
  <c r="E1302"/>
  <c r="J1297"/>
  <c r="F1297"/>
  <c r="Q1294"/>
  <c r="P1294"/>
  <c r="O1294"/>
  <c r="N1294"/>
  <c r="M1294"/>
  <c r="L1294"/>
  <c r="K1294"/>
  <c r="J1294"/>
  <c r="I1294"/>
  <c r="H1294"/>
  <c r="G1294"/>
  <c r="F1294"/>
  <c r="E1294"/>
  <c r="Q1291"/>
  <c r="P1291"/>
  <c r="O1291"/>
  <c r="N1291"/>
  <c r="M1291"/>
  <c r="L1291"/>
  <c r="K1291"/>
  <c r="J1291"/>
  <c r="I1291"/>
  <c r="H1291"/>
  <c r="G1291"/>
  <c r="F1291"/>
  <c r="E1291"/>
  <c r="Q1255"/>
  <c r="P1255"/>
  <c r="O1255"/>
  <c r="N1255"/>
  <c r="M1255"/>
  <c r="L1255"/>
  <c r="K1255"/>
  <c r="J1255"/>
  <c r="I1255"/>
  <c r="H1255"/>
  <c r="G1255"/>
  <c r="F1255"/>
  <c r="E1255"/>
  <c r="Q1250"/>
  <c r="P1250"/>
  <c r="O1250"/>
  <c r="N1250"/>
  <c r="M1250"/>
  <c r="L1250"/>
  <c r="K1250"/>
  <c r="J1250"/>
  <c r="I1250"/>
  <c r="H1250"/>
  <c r="G1250"/>
  <c r="F1250"/>
  <c r="E1250"/>
  <c r="P1246"/>
  <c r="O1246"/>
  <c r="Q1243"/>
  <c r="P1243"/>
  <c r="O1243"/>
  <c r="N1243"/>
  <c r="M1243"/>
  <c r="L1243"/>
  <c r="K1243"/>
  <c r="J1243"/>
  <c r="I1243"/>
  <c r="H1243"/>
  <c r="CH1243" s="1"/>
  <c r="G1243"/>
  <c r="F1243"/>
  <c r="E1243"/>
  <c r="Q1240"/>
  <c r="P1240"/>
  <c r="O1240"/>
  <c r="N1240"/>
  <c r="M1240"/>
  <c r="CM1240" s="1"/>
  <c r="L1240"/>
  <c r="K1240"/>
  <c r="J1240"/>
  <c r="I1240"/>
  <c r="H1240"/>
  <c r="G1240"/>
  <c r="F1240"/>
  <c r="E1240"/>
  <c r="CE1240" s="1"/>
  <c r="P1239"/>
  <c r="O1239"/>
  <c r="N1239"/>
  <c r="G1239"/>
  <c r="CG1239" s="1"/>
  <c r="Q1214"/>
  <c r="P1214"/>
  <c r="O1214"/>
  <c r="N1214"/>
  <c r="M1214"/>
  <c r="L1214"/>
  <c r="K1214"/>
  <c r="J1214"/>
  <c r="I1214"/>
  <c r="H1214"/>
  <c r="G1214"/>
  <c r="F1214"/>
  <c r="E1214"/>
  <c r="Q1212"/>
  <c r="P1212"/>
  <c r="O1212"/>
  <c r="N1212"/>
  <c r="M1212"/>
  <c r="L1212"/>
  <c r="K1212"/>
  <c r="J1212"/>
  <c r="I1212"/>
  <c r="H1212"/>
  <c r="G1212"/>
  <c r="F1212"/>
  <c r="E1212"/>
  <c r="Q1205"/>
  <c r="P1205"/>
  <c r="O1205"/>
  <c r="N1205"/>
  <c r="M1205"/>
  <c r="L1205"/>
  <c r="K1205"/>
  <c r="J1205"/>
  <c r="I1205"/>
  <c r="H1205"/>
  <c r="G1205"/>
  <c r="F1205"/>
  <c r="E1205"/>
  <c r="Q1199"/>
  <c r="P1199"/>
  <c r="O1199"/>
  <c r="N1199"/>
  <c r="M1199"/>
  <c r="L1199"/>
  <c r="K1199"/>
  <c r="J1199"/>
  <c r="I1199"/>
  <c r="H1199"/>
  <c r="G1199"/>
  <c r="F1199"/>
  <c r="E1199"/>
  <c r="Q1196"/>
  <c r="P1196"/>
  <c r="O1196"/>
  <c r="N1196"/>
  <c r="M1196"/>
  <c r="L1196"/>
  <c r="K1196"/>
  <c r="J1196"/>
  <c r="I1196"/>
  <c r="H1196"/>
  <c r="G1196"/>
  <c r="F1196"/>
  <c r="E1196"/>
  <c r="Q1193"/>
  <c r="P1193"/>
  <c r="O1193"/>
  <c r="O1178" s="1"/>
  <c r="N1193"/>
  <c r="M1193"/>
  <c r="L1193"/>
  <c r="K1193"/>
  <c r="J1193"/>
  <c r="I1193"/>
  <c r="H1193"/>
  <c r="G1193"/>
  <c r="F1193"/>
  <c r="E1193"/>
  <c r="Q1179"/>
  <c r="P1179"/>
  <c r="O1179"/>
  <c r="N1179"/>
  <c r="M1179"/>
  <c r="L1179"/>
  <c r="K1179"/>
  <c r="J1179"/>
  <c r="I1179"/>
  <c r="H1179"/>
  <c r="G1179"/>
  <c r="F1179"/>
  <c r="E1179"/>
  <c r="Q1173"/>
  <c r="Q1168" s="1"/>
  <c r="CQ1168" s="1"/>
  <c r="P1173"/>
  <c r="O1173"/>
  <c r="N1173"/>
  <c r="M1173"/>
  <c r="L1173"/>
  <c r="K1173"/>
  <c r="J1173"/>
  <c r="I1173"/>
  <c r="H1173"/>
  <c r="G1173"/>
  <c r="F1173"/>
  <c r="E1173"/>
  <c r="E1168" s="1"/>
  <c r="O1168"/>
  <c r="M1168"/>
  <c r="CM1168" s="1"/>
  <c r="I1168"/>
  <c r="Q1165"/>
  <c r="P1165"/>
  <c r="CP1165" s="1"/>
  <c r="O1165"/>
  <c r="N1165"/>
  <c r="M1165"/>
  <c r="L1165"/>
  <c r="CL1165" s="1"/>
  <c r="K1165"/>
  <c r="J1165"/>
  <c r="I1165"/>
  <c r="H1165"/>
  <c r="CH1165" s="1"/>
  <c r="G1165"/>
  <c r="F1165"/>
  <c r="E1165"/>
  <c r="Q1163"/>
  <c r="Q1161" s="1"/>
  <c r="P1163"/>
  <c r="O1163"/>
  <c r="N1163"/>
  <c r="M1163"/>
  <c r="L1163"/>
  <c r="K1163"/>
  <c r="J1163"/>
  <c r="I1163"/>
  <c r="I1161" s="1"/>
  <c r="H1163"/>
  <c r="G1163"/>
  <c r="F1163"/>
  <c r="E1163"/>
  <c r="E1161" s="1"/>
  <c r="Q957"/>
  <c r="P957"/>
  <c r="O957"/>
  <c r="N957"/>
  <c r="M957"/>
  <c r="L957"/>
  <c r="K957"/>
  <c r="J957"/>
  <c r="I957"/>
  <c r="H957"/>
  <c r="G957"/>
  <c r="F957"/>
  <c r="E957"/>
  <c r="Q950"/>
  <c r="P950"/>
  <c r="O950"/>
  <c r="N950"/>
  <c r="M950"/>
  <c r="M946" s="1"/>
  <c r="L950"/>
  <c r="K950"/>
  <c r="J950"/>
  <c r="I950"/>
  <c r="H950"/>
  <c r="G950"/>
  <c r="F950"/>
  <c r="E950"/>
  <c r="Q941"/>
  <c r="P941"/>
  <c r="O941"/>
  <c r="N941"/>
  <c r="M941"/>
  <c r="L941"/>
  <c r="K941"/>
  <c r="J941"/>
  <c r="I941"/>
  <c r="H941"/>
  <c r="G941"/>
  <c r="F941"/>
  <c r="E941"/>
  <c r="E939" s="1"/>
  <c r="H939"/>
  <c r="Q867"/>
  <c r="P867"/>
  <c r="O867"/>
  <c r="N867"/>
  <c r="M867"/>
  <c r="L867"/>
  <c r="K867"/>
  <c r="J867"/>
  <c r="I867"/>
  <c r="H867"/>
  <c r="G867"/>
  <c r="F867"/>
  <c r="E867"/>
  <c r="I864"/>
  <c r="CI864" s="1"/>
  <c r="I863"/>
  <c r="CI863" s="1"/>
  <c r="I862"/>
  <c r="CI862" s="1"/>
  <c r="I861"/>
  <c r="CI861" s="1"/>
  <c r="I821"/>
  <c r="CI821" s="1"/>
  <c r="I817"/>
  <c r="CI817" s="1"/>
  <c r="I816"/>
  <c r="CI816" s="1"/>
  <c r="Q803"/>
  <c r="P803"/>
  <c r="O803"/>
  <c r="N803"/>
  <c r="M803"/>
  <c r="L803"/>
  <c r="K803"/>
  <c r="J803"/>
  <c r="H803"/>
  <c r="G803"/>
  <c r="F803"/>
  <c r="E803"/>
  <c r="Q801"/>
  <c r="P801"/>
  <c r="O801"/>
  <c r="N801"/>
  <c r="M801"/>
  <c r="L801"/>
  <c r="K801"/>
  <c r="J801"/>
  <c r="I801"/>
  <c r="H801"/>
  <c r="G801"/>
  <c r="F801"/>
  <c r="E801"/>
  <c r="Q761"/>
  <c r="P761"/>
  <c r="O761"/>
  <c r="N761"/>
  <c r="M761"/>
  <c r="L761"/>
  <c r="K761"/>
  <c r="J761"/>
  <c r="I761"/>
  <c r="H761"/>
  <c r="H760" s="1"/>
  <c r="G761"/>
  <c r="F761"/>
  <c r="E761"/>
  <c r="Q748"/>
  <c r="P748"/>
  <c r="O748"/>
  <c r="N748"/>
  <c r="M748"/>
  <c r="L748"/>
  <c r="K748"/>
  <c r="J748"/>
  <c r="I748"/>
  <c r="H748"/>
  <c r="G748"/>
  <c r="F748"/>
  <c r="E748"/>
  <c r="Q746"/>
  <c r="P746"/>
  <c r="O746"/>
  <c r="N746"/>
  <c r="M746"/>
  <c r="L746"/>
  <c r="K746"/>
  <c r="J746"/>
  <c r="I746"/>
  <c r="H746"/>
  <c r="G746"/>
  <c r="F746"/>
  <c r="E746"/>
  <c r="Q740"/>
  <c r="P740"/>
  <c r="O740"/>
  <c r="N740"/>
  <c r="M740"/>
  <c r="L740"/>
  <c r="K740"/>
  <c r="J740"/>
  <c r="I740"/>
  <c r="H740"/>
  <c r="G740"/>
  <c r="F740"/>
  <c r="E740"/>
  <c r="I737"/>
  <c r="CI737" s="1"/>
  <c r="I735"/>
  <c r="CI735" s="1"/>
  <c r="I734"/>
  <c r="CI734" s="1"/>
  <c r="I733"/>
  <c r="I731"/>
  <c r="I730"/>
  <c r="CI730" s="1"/>
  <c r="Q714"/>
  <c r="P714"/>
  <c r="O714"/>
  <c r="N714"/>
  <c r="M714"/>
  <c r="L714"/>
  <c r="K714"/>
  <c r="J714"/>
  <c r="H714"/>
  <c r="G714"/>
  <c r="F714"/>
  <c r="E714"/>
  <c r="Q711"/>
  <c r="P711"/>
  <c r="O711"/>
  <c r="N711"/>
  <c r="M711"/>
  <c r="L711"/>
  <c r="K711"/>
  <c r="J711"/>
  <c r="I711"/>
  <c r="H711"/>
  <c r="G711"/>
  <c r="F711"/>
  <c r="E711"/>
  <c r="Q708"/>
  <c r="P708"/>
  <c r="O708"/>
  <c r="N708"/>
  <c r="M708"/>
  <c r="L708"/>
  <c r="K708"/>
  <c r="J708"/>
  <c r="I708"/>
  <c r="H708"/>
  <c r="G708"/>
  <c r="F708"/>
  <c r="E708"/>
  <c r="Q706"/>
  <c r="P706"/>
  <c r="O706"/>
  <c r="N706"/>
  <c r="M706"/>
  <c r="L706"/>
  <c r="K706"/>
  <c r="J706"/>
  <c r="I706"/>
  <c r="H706"/>
  <c r="G706"/>
  <c r="F706"/>
  <c r="E706"/>
  <c r="Q586"/>
  <c r="P586"/>
  <c r="O586"/>
  <c r="N586"/>
  <c r="M586"/>
  <c r="L586"/>
  <c r="K586"/>
  <c r="J586"/>
  <c r="I586"/>
  <c r="H586"/>
  <c r="G586"/>
  <c r="F586"/>
  <c r="E586"/>
  <c r="Q583"/>
  <c r="P583"/>
  <c r="P579" s="1"/>
  <c r="O583"/>
  <c r="N583"/>
  <c r="M583"/>
  <c r="M579" s="1"/>
  <c r="L583"/>
  <c r="K583"/>
  <c r="K579" s="1"/>
  <c r="J583"/>
  <c r="I583"/>
  <c r="I579" s="1"/>
  <c r="H583"/>
  <c r="G583"/>
  <c r="F583"/>
  <c r="E583"/>
  <c r="H579"/>
  <c r="Q574"/>
  <c r="P574"/>
  <c r="O574"/>
  <c r="N574"/>
  <c r="M574"/>
  <c r="M572" s="1"/>
  <c r="L574"/>
  <c r="L572" s="1"/>
  <c r="K574"/>
  <c r="J574"/>
  <c r="I574"/>
  <c r="H574"/>
  <c r="G574"/>
  <c r="F574"/>
  <c r="E574"/>
  <c r="E572" s="1"/>
  <c r="Q546"/>
  <c r="P546"/>
  <c r="O546"/>
  <c r="N546"/>
  <c r="M546"/>
  <c r="L546"/>
  <c r="K546"/>
  <c r="J546"/>
  <c r="I546"/>
  <c r="H546"/>
  <c r="G546"/>
  <c r="F546"/>
  <c r="E546"/>
  <c r="Q533"/>
  <c r="P533"/>
  <c r="O533"/>
  <c r="N533"/>
  <c r="N532" s="1"/>
  <c r="M533"/>
  <c r="L533"/>
  <c r="K533"/>
  <c r="J533"/>
  <c r="I533"/>
  <c r="H533"/>
  <c r="G533"/>
  <c r="F533"/>
  <c r="F532" s="1"/>
  <c r="E533"/>
  <c r="Q519"/>
  <c r="P519"/>
  <c r="O519"/>
  <c r="N519"/>
  <c r="M519"/>
  <c r="L519"/>
  <c r="K519"/>
  <c r="J519"/>
  <c r="I519"/>
  <c r="H519"/>
  <c r="G519"/>
  <c r="F519"/>
  <c r="E519"/>
  <c r="Q516"/>
  <c r="P516"/>
  <c r="O516"/>
  <c r="N516"/>
  <c r="M516"/>
  <c r="L516"/>
  <c r="K516"/>
  <c r="J516"/>
  <c r="I516"/>
  <c r="H516"/>
  <c r="G516"/>
  <c r="F516"/>
  <c r="E516"/>
  <c r="Q510"/>
  <c r="P510"/>
  <c r="O510"/>
  <c r="N510"/>
  <c r="M510"/>
  <c r="L510"/>
  <c r="K510"/>
  <c r="J510"/>
  <c r="I510"/>
  <c r="H510"/>
  <c r="G510"/>
  <c r="F510"/>
  <c r="E510"/>
  <c r="Q502"/>
  <c r="P502"/>
  <c r="P497" s="1"/>
  <c r="O502"/>
  <c r="N502"/>
  <c r="M502"/>
  <c r="M497" s="1"/>
  <c r="L502"/>
  <c r="K502"/>
  <c r="J502"/>
  <c r="I502"/>
  <c r="H502"/>
  <c r="H497" s="1"/>
  <c r="G502"/>
  <c r="F502"/>
  <c r="E502"/>
  <c r="E497" s="1"/>
  <c r="Q494"/>
  <c r="P494"/>
  <c r="O494"/>
  <c r="N494"/>
  <c r="M494"/>
  <c r="L494"/>
  <c r="K494"/>
  <c r="J494"/>
  <c r="I494"/>
  <c r="H494"/>
  <c r="G494"/>
  <c r="F494"/>
  <c r="E494"/>
  <c r="Q491"/>
  <c r="P491"/>
  <c r="O491"/>
  <c r="N491"/>
  <c r="M491"/>
  <c r="L491"/>
  <c r="K491"/>
  <c r="J491"/>
  <c r="I491"/>
  <c r="H491"/>
  <c r="G491"/>
  <c r="F491"/>
  <c r="E491"/>
  <c r="Q264"/>
  <c r="P264"/>
  <c r="O264"/>
  <c r="N264"/>
  <c r="M264"/>
  <c r="L264"/>
  <c r="K264"/>
  <c r="J264"/>
  <c r="I264"/>
  <c r="H264"/>
  <c r="G264"/>
  <c r="F264"/>
  <c r="E264"/>
  <c r="Q253"/>
  <c r="P253"/>
  <c r="O253"/>
  <c r="N253"/>
  <c r="M253"/>
  <c r="L253"/>
  <c r="K253"/>
  <c r="J253"/>
  <c r="I253"/>
  <c r="H253"/>
  <c r="G253"/>
  <c r="F253"/>
  <c r="E253"/>
  <c r="Q250"/>
  <c r="P250"/>
  <c r="O250"/>
  <c r="N250"/>
  <c r="M250"/>
  <c r="L250"/>
  <c r="K250"/>
  <c r="J250"/>
  <c r="I250"/>
  <c r="H250"/>
  <c r="G250"/>
  <c r="F250"/>
  <c r="E250"/>
  <c r="Q248"/>
  <c r="P248"/>
  <c r="O248"/>
  <c r="N248"/>
  <c r="M248"/>
  <c r="L248"/>
  <c r="K248"/>
  <c r="J248"/>
  <c r="I248"/>
  <c r="H248"/>
  <c r="G248"/>
  <c r="F248"/>
  <c r="E248"/>
  <c r="Q240"/>
  <c r="Q238" s="1"/>
  <c r="P240"/>
  <c r="P238" s="1"/>
  <c r="O240"/>
  <c r="N240"/>
  <c r="M240"/>
  <c r="M238" s="1"/>
  <c r="L240"/>
  <c r="K240"/>
  <c r="J240"/>
  <c r="I240"/>
  <c r="I238" s="1"/>
  <c r="H240"/>
  <c r="H238" s="1"/>
  <c r="G240"/>
  <c r="F240"/>
  <c r="E240"/>
  <c r="E238" s="1"/>
  <c r="L238"/>
  <c r="Q171"/>
  <c r="P171"/>
  <c r="O171"/>
  <c r="N171"/>
  <c r="M171"/>
  <c r="L171"/>
  <c r="K171"/>
  <c r="J171"/>
  <c r="I171"/>
  <c r="H171"/>
  <c r="G171"/>
  <c r="F171"/>
  <c r="E171"/>
  <c r="Q132"/>
  <c r="P132"/>
  <c r="O132"/>
  <c r="N132"/>
  <c r="M132"/>
  <c r="L132"/>
  <c r="K132"/>
  <c r="J132"/>
  <c r="I132"/>
  <c r="H132"/>
  <c r="G132"/>
  <c r="F132"/>
  <c r="E132"/>
  <c r="Q100"/>
  <c r="P100"/>
  <c r="O100"/>
  <c r="N100"/>
  <c r="M100"/>
  <c r="L100"/>
  <c r="K100"/>
  <c r="J100"/>
  <c r="I100"/>
  <c r="H100"/>
  <c r="G100"/>
  <c r="F100"/>
  <c r="E100"/>
  <c r="Q80"/>
  <c r="P80"/>
  <c r="O80"/>
  <c r="N80"/>
  <c r="M80"/>
  <c r="L80"/>
  <c r="K80"/>
  <c r="J80"/>
  <c r="I80"/>
  <c r="H80"/>
  <c r="G80"/>
  <c r="F80"/>
  <c r="E80"/>
  <c r="Q70"/>
  <c r="P70"/>
  <c r="O70"/>
  <c r="N70"/>
  <c r="M70"/>
  <c r="L70"/>
  <c r="K70"/>
  <c r="J70"/>
  <c r="I70"/>
  <c r="H70"/>
  <c r="G70"/>
  <c r="F70"/>
  <c r="E70"/>
  <c r="Q63"/>
  <c r="P63"/>
  <c r="O63"/>
  <c r="N63"/>
  <c r="M63"/>
  <c r="L63"/>
  <c r="K63"/>
  <c r="J63"/>
  <c r="I63"/>
  <c r="H63"/>
  <c r="G63"/>
  <c r="F63"/>
  <c r="E63"/>
  <c r="Q51"/>
  <c r="P51"/>
  <c r="O51"/>
  <c r="N51"/>
  <c r="M51"/>
  <c r="L51"/>
  <c r="K51"/>
  <c r="J51"/>
  <c r="I51"/>
  <c r="H51"/>
  <c r="G51"/>
  <c r="F51"/>
  <c r="E51"/>
  <c r="Q41"/>
  <c r="P41"/>
  <c r="O41"/>
  <c r="N41"/>
  <c r="M41"/>
  <c r="L41"/>
  <c r="K41"/>
  <c r="J41"/>
  <c r="I41"/>
  <c r="H41"/>
  <c r="G41"/>
  <c r="F41"/>
  <c r="E41"/>
  <c r="Q39"/>
  <c r="P39"/>
  <c r="O39"/>
  <c r="N39"/>
  <c r="M39"/>
  <c r="L39"/>
  <c r="K39"/>
  <c r="J39"/>
  <c r="I39"/>
  <c r="H39"/>
  <c r="G39"/>
  <c r="F39"/>
  <c r="E39"/>
  <c r="Q36"/>
  <c r="P36"/>
  <c r="O36"/>
  <c r="N36"/>
  <c r="M36"/>
  <c r="L36"/>
  <c r="K36"/>
  <c r="J36"/>
  <c r="I36"/>
  <c r="H36"/>
  <c r="G36"/>
  <c r="F36"/>
  <c r="E36"/>
  <c r="Q27"/>
  <c r="Q26" s="1"/>
  <c r="P27"/>
  <c r="P26" s="1"/>
  <c r="O27"/>
  <c r="O26" s="1"/>
  <c r="N27"/>
  <c r="N26" s="1"/>
  <c r="M27"/>
  <c r="M26" s="1"/>
  <c r="L27"/>
  <c r="K27"/>
  <c r="J27"/>
  <c r="J26" s="1"/>
  <c r="I27"/>
  <c r="I26" s="1"/>
  <c r="H27"/>
  <c r="H26" s="1"/>
  <c r="G27"/>
  <c r="G26" s="1"/>
  <c r="F27"/>
  <c r="F26" s="1"/>
  <c r="E27"/>
  <c r="E26" s="1"/>
  <c r="L26"/>
  <c r="K26"/>
  <c r="Q22"/>
  <c r="P22"/>
  <c r="O22"/>
  <c r="N22"/>
  <c r="M22"/>
  <c r="L22"/>
  <c r="K22"/>
  <c r="J22"/>
  <c r="I22"/>
  <c r="H22"/>
  <c r="G22"/>
  <c r="F22"/>
  <c r="E22"/>
  <c r="D1339"/>
  <c r="D1335"/>
  <c r="D1331" s="1"/>
  <c r="D1328"/>
  <c r="D1325"/>
  <c r="D1324" s="1"/>
  <c r="D1318"/>
  <c r="D1314" s="1"/>
  <c r="D1310"/>
  <c r="D1307"/>
  <c r="D1302"/>
  <c r="D1297" s="1"/>
  <c r="D1294"/>
  <c r="D1291"/>
  <c r="D1255"/>
  <c r="D1250"/>
  <c r="D1246" s="1"/>
  <c r="D1243"/>
  <c r="D1240"/>
  <c r="D1239"/>
  <c r="D1214"/>
  <c r="D1212"/>
  <c r="D1205"/>
  <c r="D1199"/>
  <c r="D1196"/>
  <c r="D1193"/>
  <c r="D1179"/>
  <c r="D1173"/>
  <c r="D1168" s="1"/>
  <c r="D1165"/>
  <c r="D1163"/>
  <c r="D1161" s="1"/>
  <c r="D957"/>
  <c r="D950"/>
  <c r="D946" s="1"/>
  <c r="D941"/>
  <c r="D939" s="1"/>
  <c r="D938" s="1"/>
  <c r="D867"/>
  <c r="D803"/>
  <c r="D801"/>
  <c r="D761"/>
  <c r="D748"/>
  <c r="D746"/>
  <c r="D740"/>
  <c r="D714"/>
  <c r="D711"/>
  <c r="D708"/>
  <c r="D706"/>
  <c r="D586"/>
  <c r="D583"/>
  <c r="D579" s="1"/>
  <c r="D574"/>
  <c r="D572" s="1"/>
  <c r="D571"/>
  <c r="D546"/>
  <c r="D533"/>
  <c r="D519"/>
  <c r="D516"/>
  <c r="D510"/>
  <c r="D502"/>
  <c r="D497" s="1"/>
  <c r="D494"/>
  <c r="D491"/>
  <c r="D264"/>
  <c r="D253"/>
  <c r="D250"/>
  <c r="D248"/>
  <c r="D240"/>
  <c r="D238" s="1"/>
  <c r="D237" s="1"/>
  <c r="D171"/>
  <c r="D132"/>
  <c r="D100"/>
  <c r="D80"/>
  <c r="D70"/>
  <c r="D63"/>
  <c r="D51"/>
  <c r="D41"/>
  <c r="D39"/>
  <c r="D36"/>
  <c r="D27"/>
  <c r="D26" s="1"/>
  <c r="D22"/>
  <c r="I1288" i="120" l="1"/>
  <c r="I16"/>
  <c r="I1158"/>
  <c r="H16"/>
  <c r="H15" s="1"/>
  <c r="M16"/>
  <c r="M15" s="1"/>
  <c r="F1158"/>
  <c r="F24"/>
  <c r="L23"/>
  <c r="E1158"/>
  <c r="E696"/>
  <c r="E16"/>
  <c r="E23"/>
  <c r="G16"/>
  <c r="G15" s="1"/>
  <c r="G23"/>
  <c r="D532" i="125"/>
  <c r="I803"/>
  <c r="V509"/>
  <c r="S532"/>
  <c r="W532"/>
  <c r="W1178"/>
  <c r="CE974"/>
  <c r="CE957" s="1"/>
  <c r="AS974"/>
  <c r="CF974" s="1"/>
  <c r="BI803"/>
  <c r="BV803"/>
  <c r="BV760" s="1"/>
  <c r="CI854"/>
  <c r="CI803" s="1"/>
  <c r="CK1318"/>
  <c r="CL1335"/>
  <c r="CP1335"/>
  <c r="F25"/>
  <c r="E33"/>
  <c r="M33"/>
  <c r="CE491"/>
  <c r="CQ491"/>
  <c r="I33"/>
  <c r="Q33"/>
  <c r="Q25" s="1"/>
  <c r="CI491"/>
  <c r="CM491"/>
  <c r="I714"/>
  <c r="CI731"/>
  <c r="V803"/>
  <c r="V760" s="1"/>
  <c r="V697" s="1"/>
  <c r="AL950"/>
  <c r="AL946" s="1"/>
  <c r="F33"/>
  <c r="J33"/>
  <c r="J25" s="1"/>
  <c r="AD246"/>
  <c r="AE246"/>
  <c r="AH246"/>
  <c r="BE509"/>
  <c r="BI509"/>
  <c r="BM509"/>
  <c r="BQ509"/>
  <c r="BU509"/>
  <c r="BY509"/>
  <c r="CC509"/>
  <c r="BG532"/>
  <c r="BK532"/>
  <c r="BO532"/>
  <c r="BS532"/>
  <c r="BW532"/>
  <c r="CA532"/>
  <c r="BE532"/>
  <c r="BM532"/>
  <c r="BU532"/>
  <c r="CC532"/>
  <c r="CC19" s="1"/>
  <c r="CI45"/>
  <c r="CI41" s="1"/>
  <c r="CI33" s="1"/>
  <c r="CI25" s="1"/>
  <c r="CH711"/>
  <c r="CH510"/>
  <c r="S1305"/>
  <c r="S1289" s="1"/>
  <c r="W1305"/>
  <c r="AA1305"/>
  <c r="AO33"/>
  <c r="AE1305"/>
  <c r="AI1305"/>
  <c r="AM1305"/>
  <c r="AQ1305"/>
  <c r="BB99"/>
  <c r="AT532"/>
  <c r="AX532"/>
  <c r="BB532"/>
  <c r="AV803"/>
  <c r="CG1165"/>
  <c r="CK1165"/>
  <c r="CO1165"/>
  <c r="BF532"/>
  <c r="BJ532"/>
  <c r="BN532"/>
  <c r="BR532"/>
  <c r="BV532"/>
  <c r="BZ532"/>
  <c r="CD532"/>
  <c r="BH532"/>
  <c r="BL532"/>
  <c r="BP532"/>
  <c r="BT532"/>
  <c r="BX532"/>
  <c r="CB532"/>
  <c r="BY23"/>
  <c r="BJ1178"/>
  <c r="BV1178"/>
  <c r="CI36"/>
  <c r="CN867"/>
  <c r="CN1328"/>
  <c r="CK1291"/>
  <c r="CH748"/>
  <c r="CQ748"/>
  <c r="CQ739" s="1"/>
  <c r="CF801"/>
  <c r="CJ801"/>
  <c r="CG803"/>
  <c r="CJ803"/>
  <c r="CJ760" s="1"/>
  <c r="CG516"/>
  <c r="CK533"/>
  <c r="CO546"/>
  <c r="CJ546"/>
  <c r="CJ532" s="1"/>
  <c r="CL574"/>
  <c r="CL572" s="1"/>
  <c r="CL571" s="1"/>
  <c r="CF586"/>
  <c r="CP706"/>
  <c r="CG708"/>
  <c r="CQ711"/>
  <c r="CM714"/>
  <c r="CI746"/>
  <c r="CM746"/>
  <c r="CO761"/>
  <c r="CI867"/>
  <c r="CL867"/>
  <c r="CK491"/>
  <c r="CF1165"/>
  <c r="CJ1165"/>
  <c r="R50"/>
  <c r="AO23"/>
  <c r="CH706"/>
  <c r="CK36"/>
  <c r="CF36"/>
  <c r="CJ36"/>
  <c r="CE39"/>
  <c r="CQ39"/>
  <c r="CL100"/>
  <c r="CL99" s="1"/>
  <c r="CO171"/>
  <c r="CG240"/>
  <c r="CN253"/>
  <c r="CF1328"/>
  <c r="CJ1328"/>
  <c r="CG1291"/>
  <c r="CQ502"/>
  <c r="CQ497" s="1"/>
  <c r="CL510"/>
  <c r="CJ519"/>
  <c r="CE519"/>
  <c r="CP546"/>
  <c r="CP574"/>
  <c r="CP572" s="1"/>
  <c r="CP571" s="1"/>
  <c r="CG583"/>
  <c r="CG579" s="1"/>
  <c r="CO583"/>
  <c r="CL706"/>
  <c r="CO708"/>
  <c r="CO705" s="1"/>
  <c r="CO698" s="1"/>
  <c r="CE711"/>
  <c r="CE705" s="1"/>
  <c r="CE698" s="1"/>
  <c r="CI711"/>
  <c r="CG740"/>
  <c r="CQ746"/>
  <c r="CH939"/>
  <c r="X1160"/>
  <c r="CM711"/>
  <c r="CO803"/>
  <c r="CO760" s="1"/>
  <c r="CM867"/>
  <c r="F497"/>
  <c r="CN1165"/>
  <c r="CO1239"/>
  <c r="AG23"/>
  <c r="CE746"/>
  <c r="CO27"/>
  <c r="CO26" s="1"/>
  <c r="CG27"/>
  <c r="CG26" s="1"/>
  <c r="CQ51"/>
  <c r="CF70"/>
  <c r="CH1240"/>
  <c r="CL1240"/>
  <c r="CP1240"/>
  <c r="CG1243"/>
  <c r="CK1243"/>
  <c r="CO1243"/>
  <c r="CF1291"/>
  <c r="CJ1291"/>
  <c r="CN1291"/>
  <c r="CE1294"/>
  <c r="CI1294"/>
  <c r="CM1294"/>
  <c r="CQ1294"/>
  <c r="CF1325"/>
  <c r="CJ1325"/>
  <c r="CN1325"/>
  <c r="CE1328"/>
  <c r="CI1328"/>
  <c r="CM1328"/>
  <c r="CQ1328"/>
  <c r="AC33"/>
  <c r="CF491"/>
  <c r="CJ491"/>
  <c r="CN491"/>
  <c r="CM39"/>
  <c r="CK240"/>
  <c r="CK238" s="1"/>
  <c r="CK237" s="1"/>
  <c r="CJ586"/>
  <c r="CK708"/>
  <c r="CN801"/>
  <c r="Y1160"/>
  <c r="CP1239"/>
  <c r="AS532"/>
  <c r="AX1160"/>
  <c r="AU1305"/>
  <c r="CB50"/>
  <c r="BF99"/>
  <c r="BJ99"/>
  <c r="BN99"/>
  <c r="BF20"/>
  <c r="BZ20"/>
  <c r="CA739"/>
  <c r="BI23"/>
  <c r="CN36"/>
  <c r="CL51"/>
  <c r="CJ253"/>
  <c r="CF1294"/>
  <c r="CN1294"/>
  <c r="BC50"/>
  <c r="CG36"/>
  <c r="CO36"/>
  <c r="CN51"/>
  <c r="CN50" s="1"/>
  <c r="CN264"/>
  <c r="CL264"/>
  <c r="CI706"/>
  <c r="CO1291"/>
  <c r="CJ1294"/>
  <c r="AX50"/>
  <c r="AY50"/>
  <c r="BS23"/>
  <c r="CF51"/>
  <c r="CH51"/>
  <c r="CO70"/>
  <c r="CQ100"/>
  <c r="CP100"/>
  <c r="CG264"/>
  <c r="CK264"/>
  <c r="CM264"/>
  <c r="CH264"/>
  <c r="CL491"/>
  <c r="CO1168"/>
  <c r="CO1160" s="1"/>
  <c r="CQ1243"/>
  <c r="CH1291"/>
  <c r="CL1291"/>
  <c r="CP1291"/>
  <c r="CG1294"/>
  <c r="CK1294"/>
  <c r="CO1294"/>
  <c r="CH1325"/>
  <c r="CL1325"/>
  <c r="CP1325"/>
  <c r="CG1328"/>
  <c r="CK1328"/>
  <c r="CO1328"/>
  <c r="AB760"/>
  <c r="AM20"/>
  <c r="AT33"/>
  <c r="AT25" s="1"/>
  <c r="AU532"/>
  <c r="AY532"/>
  <c r="BC532"/>
  <c r="BC739"/>
  <c r="AT760"/>
  <c r="BU20"/>
  <c r="BG246"/>
  <c r="BK246"/>
  <c r="BO246"/>
  <c r="BO21" s="1"/>
  <c r="BS246"/>
  <c r="BW246"/>
  <c r="CA246"/>
  <c r="CA21" s="1"/>
  <c r="CB760"/>
  <c r="BL1160"/>
  <c r="BP1204"/>
  <c r="BX1204"/>
  <c r="BR1290"/>
  <c r="CJ132"/>
  <c r="CF240"/>
  <c r="CE248"/>
  <c r="CP250"/>
  <c r="CF502"/>
  <c r="CF497" s="1"/>
  <c r="CM574"/>
  <c r="CM572" s="1"/>
  <c r="CM571" s="1"/>
  <c r="CH583"/>
  <c r="CH579" s="1"/>
  <c r="CP583"/>
  <c r="CP579" s="1"/>
  <c r="CE36"/>
  <c r="CM36"/>
  <c r="CL63"/>
  <c r="CP63"/>
  <c r="CK502"/>
  <c r="CK497" s="1"/>
  <c r="CN502"/>
  <c r="CQ516"/>
  <c r="CQ509" s="1"/>
  <c r="CH533"/>
  <c r="CH532" s="1"/>
  <c r="CF533"/>
  <c r="CN533"/>
  <c r="CI533"/>
  <c r="CQ533"/>
  <c r="CH586"/>
  <c r="CP586"/>
  <c r="CK586"/>
  <c r="CN586"/>
  <c r="CI586"/>
  <c r="CQ586"/>
  <c r="CF714"/>
  <c r="CO740"/>
  <c r="CH803"/>
  <c r="CK494"/>
  <c r="CN950"/>
  <c r="CN946" s="1"/>
  <c r="CI1168"/>
  <c r="E237"/>
  <c r="CE1168"/>
  <c r="H237"/>
  <c r="P237"/>
  <c r="J532"/>
  <c r="J572"/>
  <c r="N572"/>
  <c r="F579"/>
  <c r="N579"/>
  <c r="I1160"/>
  <c r="F1161"/>
  <c r="F1160" s="1"/>
  <c r="J1161"/>
  <c r="J1168"/>
  <c r="N1168"/>
  <c r="H1178"/>
  <c r="CL132"/>
  <c r="CI264"/>
  <c r="CG502"/>
  <c r="CJ502"/>
  <c r="CJ497" s="1"/>
  <c r="CM502"/>
  <c r="CH502"/>
  <c r="CP502"/>
  <c r="CF510"/>
  <c r="CJ510"/>
  <c r="CN510"/>
  <c r="CE510"/>
  <c r="CI510"/>
  <c r="CM510"/>
  <c r="CG510"/>
  <c r="CK510"/>
  <c r="CO510"/>
  <c r="CJ516"/>
  <c r="CE516"/>
  <c r="CM516"/>
  <c r="CL519"/>
  <c r="CP519"/>
  <c r="CG519"/>
  <c r="CK519"/>
  <c r="CO519"/>
  <c r="CF519"/>
  <c r="CN519"/>
  <c r="CI519"/>
  <c r="CM519"/>
  <c r="CL533"/>
  <c r="CO533"/>
  <c r="CJ533"/>
  <c r="CE533"/>
  <c r="CM533"/>
  <c r="CF546"/>
  <c r="CN546"/>
  <c r="CI546"/>
  <c r="CI532" s="1"/>
  <c r="CM546"/>
  <c r="CQ546"/>
  <c r="CH546"/>
  <c r="CL546"/>
  <c r="CG546"/>
  <c r="CK546"/>
  <c r="CF574"/>
  <c r="CF572" s="1"/>
  <c r="CF571" s="1"/>
  <c r="CJ574"/>
  <c r="CJ572" s="1"/>
  <c r="CJ571" s="1"/>
  <c r="CN574"/>
  <c r="CN572" s="1"/>
  <c r="CN571" s="1"/>
  <c r="CM583"/>
  <c r="CQ583"/>
  <c r="CL586"/>
  <c r="CG586"/>
  <c r="CG23" s="1"/>
  <c r="CO586"/>
  <c r="CE586"/>
  <c r="CM586"/>
  <c r="CF706"/>
  <c r="CJ706"/>
  <c r="CE708"/>
  <c r="CM708"/>
  <c r="CQ708"/>
  <c r="CP711"/>
  <c r="CJ714"/>
  <c r="CQ714"/>
  <c r="CG746"/>
  <c r="CK746"/>
  <c r="CF748"/>
  <c r="CN748"/>
  <c r="CK761"/>
  <c r="CH801"/>
  <c r="CL801"/>
  <c r="CM803"/>
  <c r="CQ803"/>
  <c r="CL803"/>
  <c r="CP803"/>
  <c r="CP867"/>
  <c r="CG867"/>
  <c r="CK867"/>
  <c r="CO867"/>
  <c r="CF867"/>
  <c r="CJ867"/>
  <c r="CG1318"/>
  <c r="CO1318"/>
  <c r="CF1318"/>
  <c r="CF1314" s="1"/>
  <c r="CN1318"/>
  <c r="CE1318"/>
  <c r="CE1314" s="1"/>
  <c r="CI1318"/>
  <c r="CI1314" s="1"/>
  <c r="CM1318"/>
  <c r="CL1318"/>
  <c r="CF1335"/>
  <c r="CJ1335"/>
  <c r="CM1335"/>
  <c r="CM1331" s="1"/>
  <c r="CQ1335"/>
  <c r="CP1339"/>
  <c r="CK1339"/>
  <c r="CO1339"/>
  <c r="CF1339"/>
  <c r="CJ1339"/>
  <c r="CN1339"/>
  <c r="CI1339"/>
  <c r="CM1339"/>
  <c r="CL494"/>
  <c r="CG22"/>
  <c r="CK22"/>
  <c r="CO22"/>
  <c r="CN41"/>
  <c r="CJ41"/>
  <c r="CF41"/>
  <c r="CF33" s="1"/>
  <c r="CF25" s="1"/>
  <c r="G1297"/>
  <c r="G1290" s="1"/>
  <c r="K1297"/>
  <c r="K1290" s="1"/>
  <c r="O1297"/>
  <c r="O1290" s="1"/>
  <c r="E1314"/>
  <c r="I1314"/>
  <c r="M1314"/>
  <c r="I1331"/>
  <c r="M1331"/>
  <c r="Q1331"/>
  <c r="S20"/>
  <c r="CE240"/>
  <c r="CE238" s="1"/>
  <c r="CE237" s="1"/>
  <c r="CI240"/>
  <c r="CI238" s="1"/>
  <c r="CL253"/>
  <c r="CO264"/>
  <c r="M237"/>
  <c r="J246"/>
  <c r="N246"/>
  <c r="G497"/>
  <c r="O497"/>
  <c r="F572"/>
  <c r="G572"/>
  <c r="G939"/>
  <c r="O939"/>
  <c r="E946"/>
  <c r="I946"/>
  <c r="Q946"/>
  <c r="N1161"/>
  <c r="N1160" s="1"/>
  <c r="K1161"/>
  <c r="O1161"/>
  <c r="G1168"/>
  <c r="H1297"/>
  <c r="H1290" s="1"/>
  <c r="P1297"/>
  <c r="F1314"/>
  <c r="N1314"/>
  <c r="F1331"/>
  <c r="Y99"/>
  <c r="Y739"/>
  <c r="AE50"/>
  <c r="AL50"/>
  <c r="AL99"/>
  <c r="AN20"/>
  <c r="AJ20"/>
  <c r="AG739"/>
  <c r="AM1204"/>
  <c r="BD23"/>
  <c r="CD490"/>
  <c r="BL760"/>
  <c r="CK70"/>
  <c r="CM250"/>
  <c r="CG941"/>
  <c r="CK941"/>
  <c r="CO941"/>
  <c r="CF950"/>
  <c r="CF946" s="1"/>
  <c r="CM950"/>
  <c r="CM946" s="1"/>
  <c r="CH950"/>
  <c r="CH946" s="1"/>
  <c r="CK950"/>
  <c r="CK946" s="1"/>
  <c r="CI957"/>
  <c r="CH957"/>
  <c r="CL957"/>
  <c r="CG957"/>
  <c r="CO957"/>
  <c r="CH1318"/>
  <c r="CG1335"/>
  <c r="CG1331" s="1"/>
  <c r="CE1339"/>
  <c r="CQ1339"/>
  <c r="CG1325"/>
  <c r="CO1325"/>
  <c r="CE939"/>
  <c r="CG497"/>
  <c r="CH22"/>
  <c r="CL22"/>
  <c r="CQ41"/>
  <c r="D33"/>
  <c r="N497"/>
  <c r="G509"/>
  <c r="O509"/>
  <c r="L571"/>
  <c r="L579"/>
  <c r="F705"/>
  <c r="J705"/>
  <c r="N705"/>
  <c r="E705"/>
  <c r="M705"/>
  <c r="H705"/>
  <c r="Q739"/>
  <c r="L739"/>
  <c r="F739"/>
  <c r="N739"/>
  <c r="P939"/>
  <c r="P938" s="1"/>
  <c r="H1161"/>
  <c r="L1161"/>
  <c r="P1161"/>
  <c r="L1168"/>
  <c r="P1168"/>
  <c r="E1246"/>
  <c r="M1297"/>
  <c r="G1314"/>
  <c r="O1314"/>
  <c r="G1331"/>
  <c r="K1331"/>
  <c r="O1331"/>
  <c r="T99"/>
  <c r="AD509"/>
  <c r="X739"/>
  <c r="V739"/>
  <c r="AJ33"/>
  <c r="AI20"/>
  <c r="BD705"/>
  <c r="BD698" s="1"/>
  <c r="AY739"/>
  <c r="BG50"/>
  <c r="BO50"/>
  <c r="CA50"/>
  <c r="BU50"/>
  <c r="BE99"/>
  <c r="BM99"/>
  <c r="BU99"/>
  <c r="CC99"/>
  <c r="CE345"/>
  <c r="CE264" s="1"/>
  <c r="CE840"/>
  <c r="CO950"/>
  <c r="CO946" s="1"/>
  <c r="CJ957"/>
  <c r="CH1173"/>
  <c r="CL1173"/>
  <c r="CP1173"/>
  <c r="CG1173"/>
  <c r="CK1173"/>
  <c r="CO1173"/>
  <c r="CF1173"/>
  <c r="CG1179"/>
  <c r="CK1179"/>
  <c r="CO1179"/>
  <c r="CF1179"/>
  <c r="CJ1179"/>
  <c r="CN1179"/>
  <c r="CL1193"/>
  <c r="CG1193"/>
  <c r="CK1193"/>
  <c r="CJ1196"/>
  <c r="CE1196"/>
  <c r="CM1196"/>
  <c r="CQ1196"/>
  <c r="CH1199"/>
  <c r="CL1199"/>
  <c r="CL1178" s="1"/>
  <c r="CO1199"/>
  <c r="CN1199"/>
  <c r="CI1199"/>
  <c r="CI1178" s="1"/>
  <c r="CM1199"/>
  <c r="CH1205"/>
  <c r="CP1205"/>
  <c r="CG1205"/>
  <c r="CG1204" s="1"/>
  <c r="CJ1205"/>
  <c r="CJ1204" s="1"/>
  <c r="CN1205"/>
  <c r="CI1205"/>
  <c r="CG1212"/>
  <c r="CK1212"/>
  <c r="CF1214"/>
  <c r="CJ1214"/>
  <c r="CE1214"/>
  <c r="CE1204" s="1"/>
  <c r="CQ1214"/>
  <c r="CH1214"/>
  <c r="CK1214"/>
  <c r="CO1214"/>
  <c r="CF1250"/>
  <c r="CF1246" s="1"/>
  <c r="CN1250"/>
  <c r="CN1246" s="1"/>
  <c r="CI1250"/>
  <c r="CI1246" s="1"/>
  <c r="CM1250"/>
  <c r="CM1246" s="1"/>
  <c r="CK1255"/>
  <c r="CO1255"/>
  <c r="CF1255"/>
  <c r="CM1255"/>
  <c r="CH1255"/>
  <c r="CL1255"/>
  <c r="CF1302"/>
  <c r="CN1302"/>
  <c r="CN1297" s="1"/>
  <c r="CE1307"/>
  <c r="CI1307"/>
  <c r="CQ1307"/>
  <c r="CH1310"/>
  <c r="CL1310"/>
  <c r="CG1310"/>
  <c r="CO1310"/>
  <c r="CJ1310"/>
  <c r="CN1310"/>
  <c r="CE1243"/>
  <c r="CI1243"/>
  <c r="CM1243"/>
  <c r="CF1240"/>
  <c r="CJ1240"/>
  <c r="CN1240"/>
  <c r="CH497"/>
  <c r="CP497"/>
  <c r="CG491"/>
  <c r="CO491"/>
  <c r="L237"/>
  <c r="J579"/>
  <c r="F939"/>
  <c r="J939"/>
  <c r="N939"/>
  <c r="N938" s="1"/>
  <c r="H946"/>
  <c r="L946"/>
  <c r="P946"/>
  <c r="G1246"/>
  <c r="K1246"/>
  <c r="E1331"/>
  <c r="BF832"/>
  <c r="BF843"/>
  <c r="CN171"/>
  <c r="CN99" s="1"/>
  <c r="CM240"/>
  <c r="CM238" s="1"/>
  <c r="CM237" s="1"/>
  <c r="CH253"/>
  <c r="CP253"/>
  <c r="I237"/>
  <c r="Q237"/>
  <c r="F246"/>
  <c r="J497"/>
  <c r="K497"/>
  <c r="K490" s="1"/>
  <c r="O572"/>
  <c r="G579"/>
  <c r="O579"/>
  <c r="K939"/>
  <c r="G1161"/>
  <c r="K1168"/>
  <c r="L1246"/>
  <c r="J1314"/>
  <c r="AC99"/>
  <c r="U739"/>
  <c r="AC739"/>
  <c r="AM50"/>
  <c r="AH50"/>
  <c r="AP99"/>
  <c r="AF20"/>
  <c r="AK739"/>
  <c r="AE20"/>
  <c r="AF1204"/>
  <c r="AI1204"/>
  <c r="AV23"/>
  <c r="BW20"/>
  <c r="BF490"/>
  <c r="BN490"/>
  <c r="BN489" s="1"/>
  <c r="BV490"/>
  <c r="BF840"/>
  <c r="BF844"/>
  <c r="CB1160"/>
  <c r="BT1160"/>
  <c r="CH63"/>
  <c r="CM80"/>
  <c r="CQ132"/>
  <c r="CP264"/>
  <c r="CI950"/>
  <c r="CI946" s="1"/>
  <c r="CQ950"/>
  <c r="CL950"/>
  <c r="CL946" s="1"/>
  <c r="CG950"/>
  <c r="CM957"/>
  <c r="CQ957"/>
  <c r="CQ23" s="1"/>
  <c r="CP957"/>
  <c r="CP1318"/>
  <c r="CK1335"/>
  <c r="CK1325"/>
  <c r="CL1243"/>
  <c r="CP1243"/>
  <c r="CI1240"/>
  <c r="CQ1240"/>
  <c r="CM41"/>
  <c r="CM33" s="1"/>
  <c r="CM25" s="1"/>
  <c r="CE41"/>
  <c r="D739"/>
  <c r="F238"/>
  <c r="J238"/>
  <c r="N238"/>
  <c r="L497"/>
  <c r="L490" s="1"/>
  <c r="K572"/>
  <c r="H572"/>
  <c r="P572"/>
  <c r="Q705"/>
  <c r="L705"/>
  <c r="G705"/>
  <c r="H739"/>
  <c r="P739"/>
  <c r="J739"/>
  <c r="L939"/>
  <c r="L938" s="1"/>
  <c r="F946"/>
  <c r="J946"/>
  <c r="N946"/>
  <c r="F1168"/>
  <c r="H1168"/>
  <c r="H1246"/>
  <c r="M1246"/>
  <c r="Q1246"/>
  <c r="E1297"/>
  <c r="I1297"/>
  <c r="Q1297"/>
  <c r="G1305"/>
  <c r="O1305"/>
  <c r="J1305"/>
  <c r="K1314"/>
  <c r="F1324"/>
  <c r="J1331"/>
  <c r="V50"/>
  <c r="AC23"/>
  <c r="T739"/>
  <c r="AB739"/>
  <c r="R739"/>
  <c r="Z739"/>
  <c r="AD739"/>
  <c r="AL23"/>
  <c r="AS343"/>
  <c r="AW509"/>
  <c r="AU739"/>
  <c r="BK50"/>
  <c r="BS50"/>
  <c r="BW50"/>
  <c r="BE50"/>
  <c r="BM50"/>
  <c r="CC50"/>
  <c r="BI99"/>
  <c r="BQ99"/>
  <c r="BY99"/>
  <c r="BH20"/>
  <c r="BP20"/>
  <c r="BF509"/>
  <c r="BF489" s="1"/>
  <c r="BJ509"/>
  <c r="BN509"/>
  <c r="BR509"/>
  <c r="BV509"/>
  <c r="BZ509"/>
  <c r="CD509"/>
  <c r="BH509"/>
  <c r="BL509"/>
  <c r="BT509"/>
  <c r="BX509"/>
  <c r="CB509"/>
  <c r="BE705"/>
  <c r="BE698" s="1"/>
  <c r="BM705"/>
  <c r="BM698" s="1"/>
  <c r="CC705"/>
  <c r="CC698" s="1"/>
  <c r="BH739"/>
  <c r="BP739"/>
  <c r="BY760"/>
  <c r="CC760"/>
  <c r="BG760"/>
  <c r="BK760"/>
  <c r="BO760"/>
  <c r="BS760"/>
  <c r="BW760"/>
  <c r="CA760"/>
  <c r="BE803"/>
  <c r="BE760" s="1"/>
  <c r="BF830"/>
  <c r="BF833"/>
  <c r="BF841"/>
  <c r="BF845"/>
  <c r="BG1290"/>
  <c r="CJ22"/>
  <c r="CE27"/>
  <c r="CE26" s="1"/>
  <c r="CH132"/>
  <c r="CE171"/>
  <c r="CH248"/>
  <c r="CF250"/>
  <c r="CI250"/>
  <c r="CE253"/>
  <c r="CM494"/>
  <c r="CM497"/>
  <c r="CO502"/>
  <c r="CO497" s="1"/>
  <c r="CP510"/>
  <c r="CK516"/>
  <c r="CO516"/>
  <c r="CQ519"/>
  <c r="CE546"/>
  <c r="CE583"/>
  <c r="CE579" s="1"/>
  <c r="CI583"/>
  <c r="CK711"/>
  <c r="CE714"/>
  <c r="CK740"/>
  <c r="CO746"/>
  <c r="CP748"/>
  <c r="CI761"/>
  <c r="CQ801"/>
  <c r="CK803"/>
  <c r="CE867"/>
  <c r="CE950"/>
  <c r="CE946" s="1"/>
  <c r="CE1173"/>
  <c r="CN1173"/>
  <c r="CL1179"/>
  <c r="CF1193"/>
  <c r="CO1193"/>
  <c r="CG1199"/>
  <c r="CK1199"/>
  <c r="CM1205"/>
  <c r="CO1205"/>
  <c r="CJ1212"/>
  <c r="CL1214"/>
  <c r="CM1214"/>
  <c r="CK1250"/>
  <c r="CK1246" s="1"/>
  <c r="CQ1255"/>
  <c r="CN1255"/>
  <c r="CE1302"/>
  <c r="CH1307"/>
  <c r="CQ1310"/>
  <c r="CN1335"/>
  <c r="CH1339"/>
  <c r="CP51"/>
  <c r="CG51"/>
  <c r="CK51"/>
  <c r="CO51"/>
  <c r="CJ51"/>
  <c r="CE51"/>
  <c r="CI51"/>
  <c r="CM51"/>
  <c r="CE63"/>
  <c r="CI63"/>
  <c r="CM63"/>
  <c r="CQ63"/>
  <c r="CG63"/>
  <c r="CK63"/>
  <c r="CO63"/>
  <c r="CG70"/>
  <c r="CJ70"/>
  <c r="CN70"/>
  <c r="CE70"/>
  <c r="CI70"/>
  <c r="CM70"/>
  <c r="CQ70"/>
  <c r="CH70"/>
  <c r="CL70"/>
  <c r="CP70"/>
  <c r="CF80"/>
  <c r="CJ80"/>
  <c r="CN80"/>
  <c r="CE80"/>
  <c r="CI80"/>
  <c r="CQ80"/>
  <c r="CL80"/>
  <c r="CP80"/>
  <c r="CO80"/>
  <c r="CG100"/>
  <c r="CK100"/>
  <c r="CO100"/>
  <c r="CF100"/>
  <c r="CJ100"/>
  <c r="CN100"/>
  <c r="CE100"/>
  <c r="CI100"/>
  <c r="CM100"/>
  <c r="D20"/>
  <c r="Q50"/>
  <c r="G238"/>
  <c r="K238"/>
  <c r="O238"/>
  <c r="K23"/>
  <c r="I497"/>
  <c r="I490" s="1"/>
  <c r="Q497"/>
  <c r="E571"/>
  <c r="I572"/>
  <c r="M571"/>
  <c r="Q572"/>
  <c r="E579"/>
  <c r="Q579"/>
  <c r="E739"/>
  <c r="I739"/>
  <c r="M739"/>
  <c r="I939"/>
  <c r="M939"/>
  <c r="M938" s="1"/>
  <c r="Q939"/>
  <c r="Q938" s="1"/>
  <c r="G946"/>
  <c r="K946"/>
  <c r="O946"/>
  <c r="M1161"/>
  <c r="I1246"/>
  <c r="F1246"/>
  <c r="J1246"/>
  <c r="N1246"/>
  <c r="K1305"/>
  <c r="Q1314"/>
  <c r="H1314"/>
  <c r="P1314"/>
  <c r="I1324"/>
  <c r="N1331"/>
  <c r="H1331"/>
  <c r="L1331"/>
  <c r="P1331"/>
  <c r="U33"/>
  <c r="Y33"/>
  <c r="Y25" s="1"/>
  <c r="U490"/>
  <c r="AC490"/>
  <c r="U509"/>
  <c r="Y509"/>
  <c r="AC509"/>
  <c r="Y532"/>
  <c r="AC532"/>
  <c r="AC489" s="1"/>
  <c r="R1305"/>
  <c r="V1305"/>
  <c r="Z1305"/>
  <c r="AD1305"/>
  <c r="AO1290"/>
  <c r="AG1290"/>
  <c r="AF1305"/>
  <c r="AU246"/>
  <c r="AU21" s="1"/>
  <c r="BC246"/>
  <c r="BC21" s="1"/>
  <c r="AV1178"/>
  <c r="AT1204"/>
  <c r="AX1204"/>
  <c r="BB1204"/>
  <c r="AR1290"/>
  <c r="AV1290"/>
  <c r="AV1289" s="1"/>
  <c r="AZ1290"/>
  <c r="BD1290"/>
  <c r="BH50"/>
  <c r="BL50"/>
  <c r="BP50"/>
  <c r="BT50"/>
  <c r="BX50"/>
  <c r="BJ23"/>
  <c r="BR23"/>
  <c r="BZ23"/>
  <c r="CD23"/>
  <c r="BF831"/>
  <c r="BF834"/>
  <c r="BF842"/>
  <c r="BJ21"/>
  <c r="BN21"/>
  <c r="BR21"/>
  <c r="BZ21"/>
  <c r="BF1178"/>
  <c r="CD1178"/>
  <c r="CB1305"/>
  <c r="CN22"/>
  <c r="CQ27"/>
  <c r="CQ26" s="1"/>
  <c r="CH36"/>
  <c r="CK80"/>
  <c r="CH100"/>
  <c r="CP132"/>
  <c r="CJ171"/>
  <c r="CJ240"/>
  <c r="CJ238" s="1"/>
  <c r="CJ237" s="1"/>
  <c r="CP248"/>
  <c r="CO250"/>
  <c r="CE494"/>
  <c r="CQ494"/>
  <c r="CI502"/>
  <c r="CI497" s="1"/>
  <c r="CH516"/>
  <c r="CH519"/>
  <c r="CG533"/>
  <c r="CG532" s="1"/>
  <c r="CK574"/>
  <c r="CK572" s="1"/>
  <c r="CK571" s="1"/>
  <c r="CH574"/>
  <c r="CH572" s="1"/>
  <c r="CH571" s="1"/>
  <c r="CJ583"/>
  <c r="CK706"/>
  <c r="CK705" s="1"/>
  <c r="CK698" s="1"/>
  <c r="CI708"/>
  <c r="CF708"/>
  <c r="CJ711"/>
  <c r="CL711"/>
  <c r="CL705" s="1"/>
  <c r="CL698" s="1"/>
  <c r="CH746"/>
  <c r="CP746"/>
  <c r="CI748"/>
  <c r="CP761"/>
  <c r="CP760" s="1"/>
  <c r="CM801"/>
  <c r="CN803"/>
  <c r="CH867"/>
  <c r="CQ867"/>
  <c r="CN941"/>
  <c r="CJ950"/>
  <c r="CJ946" s="1"/>
  <c r="CK957"/>
  <c r="CL1163"/>
  <c r="CL1161" s="1"/>
  <c r="CP1163"/>
  <c r="CP1161" s="1"/>
  <c r="CI1173"/>
  <c r="CE1179"/>
  <c r="CM1179"/>
  <c r="CM1178" s="1"/>
  <c r="CN1193"/>
  <c r="CL1196"/>
  <c r="CP1199"/>
  <c r="CQ1199"/>
  <c r="CQ1205"/>
  <c r="CF1212"/>
  <c r="CP1214"/>
  <c r="CN1214"/>
  <c r="CN1204" s="1"/>
  <c r="CO1250"/>
  <c r="CO1246" s="1"/>
  <c r="CL1250"/>
  <c r="CL1246" s="1"/>
  <c r="CE1255"/>
  <c r="CP1255"/>
  <c r="CM1302"/>
  <c r="CF1310"/>
  <c r="CJ1318"/>
  <c r="CO1335"/>
  <c r="CO1331" s="1"/>
  <c r="CL1339"/>
  <c r="CF63"/>
  <c r="CJ63"/>
  <c r="CN63"/>
  <c r="CG80"/>
  <c r="CG132"/>
  <c r="CK132"/>
  <c r="CO132"/>
  <c r="CF132"/>
  <c r="CN132"/>
  <c r="CE132"/>
  <c r="CI132"/>
  <c r="CM132"/>
  <c r="CI171"/>
  <c r="CM171"/>
  <c r="CQ171"/>
  <c r="CH171"/>
  <c r="CL171"/>
  <c r="CP171"/>
  <c r="CG171"/>
  <c r="CG99" s="1"/>
  <c r="CK171"/>
  <c r="CK99" s="1"/>
  <c r="CF171"/>
  <c r="CH240"/>
  <c r="CH238" s="1"/>
  <c r="CH237" s="1"/>
  <c r="CL240"/>
  <c r="CL238" s="1"/>
  <c r="CP240"/>
  <c r="CP238" s="1"/>
  <c r="CO240"/>
  <c r="CF248"/>
  <c r="CJ248"/>
  <c r="CJ246" s="1"/>
  <c r="CN248"/>
  <c r="CN246" s="1"/>
  <c r="CE250"/>
  <c r="CQ250"/>
  <c r="CH250"/>
  <c r="CL250"/>
  <c r="CL246" s="1"/>
  <c r="CG253"/>
  <c r="CK253"/>
  <c r="CO253"/>
  <c r="CF253"/>
  <c r="CI253"/>
  <c r="CM253"/>
  <c r="CQ253"/>
  <c r="CQ246" s="1"/>
  <c r="CJ264"/>
  <c r="CQ264"/>
  <c r="CE346"/>
  <c r="CE502"/>
  <c r="CL502"/>
  <c r="CL497" s="1"/>
  <c r="CQ510"/>
  <c r="CL516"/>
  <c r="CP516"/>
  <c r="CM706"/>
  <c r="CH708"/>
  <c r="CP708"/>
  <c r="CG711"/>
  <c r="CO711"/>
  <c r="CF711"/>
  <c r="CN711"/>
  <c r="CI714"/>
  <c r="CH714"/>
  <c r="CH705" s="1"/>
  <c r="CH698" s="1"/>
  <c r="CL714"/>
  <c r="CP714"/>
  <c r="CG714"/>
  <c r="CK714"/>
  <c r="CO714"/>
  <c r="CN714"/>
  <c r="CF740"/>
  <c r="CJ740"/>
  <c r="CN740"/>
  <c r="CE740"/>
  <c r="CI740"/>
  <c r="CM740"/>
  <c r="CQ740"/>
  <c r="CH740"/>
  <c r="CL740"/>
  <c r="CP740"/>
  <c r="CN746"/>
  <c r="CE748"/>
  <c r="CM748"/>
  <c r="CL748"/>
  <c r="CG748"/>
  <c r="CK748"/>
  <c r="CO748"/>
  <c r="CJ748"/>
  <c r="CF761"/>
  <c r="CJ761"/>
  <c r="CN761"/>
  <c r="CE761"/>
  <c r="CM761"/>
  <c r="CQ761"/>
  <c r="CH761"/>
  <c r="CL761"/>
  <c r="CL760" s="1"/>
  <c r="CG761"/>
  <c r="CE833"/>
  <c r="CE841"/>
  <c r="CE845"/>
  <c r="CO1302"/>
  <c r="CJ1307"/>
  <c r="CE1310"/>
  <c r="CI1310"/>
  <c r="CI1305" s="1"/>
  <c r="CM1310"/>
  <c r="CM1305" s="1"/>
  <c r="CH1328"/>
  <c r="CL1328"/>
  <c r="CP1328"/>
  <c r="CE1325"/>
  <c r="CI1325"/>
  <c r="CM1325"/>
  <c r="CQ1325"/>
  <c r="CH1294"/>
  <c r="CL1294"/>
  <c r="CP1294"/>
  <c r="CE1291"/>
  <c r="CI1291"/>
  <c r="CM1291"/>
  <c r="CQ1291"/>
  <c r="CF1243"/>
  <c r="CJ1243"/>
  <c r="CN1243"/>
  <c r="CG1240"/>
  <c r="CK1240"/>
  <c r="CO1240"/>
  <c r="CN1239"/>
  <c r="CE1165"/>
  <c r="CI1165"/>
  <c r="CM1165"/>
  <c r="CQ1165"/>
  <c r="CG494"/>
  <c r="CO494"/>
  <c r="CH491"/>
  <c r="CP491"/>
  <c r="CO41"/>
  <c r="CK41"/>
  <c r="CK33" s="1"/>
  <c r="CK25" s="1"/>
  <c r="CG41"/>
  <c r="CO23"/>
  <c r="CK246"/>
  <c r="CP246"/>
  <c r="CM246"/>
  <c r="CL50"/>
  <c r="L1290"/>
  <c r="Z705"/>
  <c r="Z698" s="1"/>
  <c r="BY1160"/>
  <c r="CO509"/>
  <c r="H532"/>
  <c r="P532"/>
  <c r="D246"/>
  <c r="D21" s="1"/>
  <c r="D509"/>
  <c r="D23"/>
  <c r="H50"/>
  <c r="L50"/>
  <c r="P50"/>
  <c r="G50"/>
  <c r="K50"/>
  <c r="O50"/>
  <c r="I50"/>
  <c r="M50"/>
  <c r="L1239"/>
  <c r="F1305"/>
  <c r="N1324"/>
  <c r="AB490"/>
  <c r="X490"/>
  <c r="S509"/>
  <c r="W509"/>
  <c r="AA509"/>
  <c r="AE21"/>
  <c r="AX20"/>
  <c r="AZ23"/>
  <c r="H99"/>
  <c r="P760"/>
  <c r="AJ25"/>
  <c r="BI1160"/>
  <c r="BQ1160"/>
  <c r="D705"/>
  <c r="D698" s="1"/>
  <c r="L532"/>
  <c r="K1239"/>
  <c r="R20"/>
  <c r="AD20"/>
  <c r="AQ1160"/>
  <c r="BT20"/>
  <c r="BX20"/>
  <c r="N1305"/>
  <c r="L23"/>
  <c r="U20"/>
  <c r="AC20"/>
  <c r="R532"/>
  <c r="V532"/>
  <c r="Z532"/>
  <c r="T705"/>
  <c r="T698" s="1"/>
  <c r="X705"/>
  <c r="X698" s="1"/>
  <c r="AB705"/>
  <c r="AB698" s="1"/>
  <c r="AB697" s="1"/>
  <c r="S705"/>
  <c r="S698" s="1"/>
  <c r="W705"/>
  <c r="W698" s="1"/>
  <c r="AA705"/>
  <c r="AA698" s="1"/>
  <c r="R705"/>
  <c r="R698" s="1"/>
  <c r="V705"/>
  <c r="V698" s="1"/>
  <c r="AD705"/>
  <c r="AD698" s="1"/>
  <c r="U705"/>
  <c r="U698" s="1"/>
  <c r="Y705"/>
  <c r="Y698" s="1"/>
  <c r="AC705"/>
  <c r="AC698" s="1"/>
  <c r="U760"/>
  <c r="Y760"/>
  <c r="AC760"/>
  <c r="AC697" s="1"/>
  <c r="AD1160"/>
  <c r="T1178"/>
  <c r="AB1178"/>
  <c r="AA1178"/>
  <c r="X1290"/>
  <c r="AH99"/>
  <c r="AK23"/>
  <c r="AP760"/>
  <c r="AF1290"/>
  <c r="AF1289" s="1"/>
  <c r="AJ1290"/>
  <c r="AN1290"/>
  <c r="AT246"/>
  <c r="AT21" s="1"/>
  <c r="AT23"/>
  <c r="AX23"/>
  <c r="BB23"/>
  <c r="AU490"/>
  <c r="AY490"/>
  <c r="BC490"/>
  <c r="BG21"/>
  <c r="BK21"/>
  <c r="BW21"/>
  <c r="BP509"/>
  <c r="BU23"/>
  <c r="CC23"/>
  <c r="V1160"/>
  <c r="W23"/>
  <c r="AO20"/>
  <c r="AH532"/>
  <c r="AP532"/>
  <c r="AH739"/>
  <c r="AL739"/>
  <c r="AP739"/>
  <c r="AS345"/>
  <c r="AT20"/>
  <c r="BN23"/>
  <c r="D1204"/>
  <c r="N50"/>
  <c r="G99"/>
  <c r="K99"/>
  <c r="O99"/>
  <c r="E246"/>
  <c r="I246"/>
  <c r="M246"/>
  <c r="Q246"/>
  <c r="F23"/>
  <c r="J23"/>
  <c r="N23"/>
  <c r="F509"/>
  <c r="J509"/>
  <c r="N509"/>
  <c r="G532"/>
  <c r="K532"/>
  <c r="O532"/>
  <c r="P705"/>
  <c r="G760"/>
  <c r="K760"/>
  <c r="O760"/>
  <c r="F760"/>
  <c r="J760"/>
  <c r="N760"/>
  <c r="E760"/>
  <c r="I760"/>
  <c r="M760"/>
  <c r="Q760"/>
  <c r="K1204"/>
  <c r="E1305"/>
  <c r="I1305"/>
  <c r="M1305"/>
  <c r="Q1305"/>
  <c r="H1305"/>
  <c r="L1305"/>
  <c r="P1305"/>
  <c r="L1324"/>
  <c r="Z50"/>
  <c r="AD50"/>
  <c r="AB99"/>
  <c r="S490"/>
  <c r="S489" s="1"/>
  <c r="W490"/>
  <c r="AA490"/>
  <c r="AB532"/>
  <c r="W20"/>
  <c r="W1204"/>
  <c r="S1290"/>
  <c r="X23"/>
  <c r="AF509"/>
  <c r="AJ509"/>
  <c r="AN509"/>
  <c r="AM705"/>
  <c r="AM698" s="1"/>
  <c r="AO739"/>
  <c r="AH1290"/>
  <c r="AL1290"/>
  <c r="AX33"/>
  <c r="AX25" s="1"/>
  <c r="AX99"/>
  <c r="AT490"/>
  <c r="AX490"/>
  <c r="BB490"/>
  <c r="AW1290"/>
  <c r="BF21"/>
  <c r="BG23"/>
  <c r="BK23"/>
  <c r="BO23"/>
  <c r="BW23"/>
  <c r="CA23"/>
  <c r="BQ532"/>
  <c r="BG33"/>
  <c r="BG25" s="1"/>
  <c r="BK33"/>
  <c r="BO33"/>
  <c r="BS33"/>
  <c r="BS25" s="1"/>
  <c r="BW33"/>
  <c r="BW25" s="1"/>
  <c r="CA33"/>
  <c r="CA25" s="1"/>
  <c r="BE33"/>
  <c r="BE25" s="1"/>
  <c r="BI33"/>
  <c r="BI25" s="1"/>
  <c r="BM33"/>
  <c r="BM25" s="1"/>
  <c r="BU33"/>
  <c r="BU25" s="1"/>
  <c r="CC33"/>
  <c r="BO20"/>
  <c r="BS20"/>
  <c r="CA20"/>
  <c r="BE23"/>
  <c r="BM23"/>
  <c r="BQ23"/>
  <c r="BO1178"/>
  <c r="BW1178"/>
  <c r="BE1204"/>
  <c r="BI1204"/>
  <c r="BM1204"/>
  <c r="BQ1204"/>
  <c r="BU1204"/>
  <c r="BY1204"/>
  <c r="CC1204"/>
  <c r="BJ1290"/>
  <c r="BL1305"/>
  <c r="BT1305"/>
  <c r="CG238"/>
  <c r="CG237" s="1"/>
  <c r="CO238"/>
  <c r="CO237" s="1"/>
  <c r="CM532"/>
  <c r="AG99"/>
  <c r="AO99"/>
  <c r="AM246"/>
  <c r="AM21" s="1"/>
  <c r="AP246"/>
  <c r="AP21" s="1"/>
  <c r="AJ490"/>
  <c r="AG532"/>
  <c r="AK532"/>
  <c r="AO532"/>
  <c r="AF532"/>
  <c r="AP23"/>
  <c r="AH760"/>
  <c r="AL760"/>
  <c r="AO760"/>
  <c r="AH1160"/>
  <c r="AL1160"/>
  <c r="AP1160"/>
  <c r="AJ1305"/>
  <c r="AN1305"/>
  <c r="AS33"/>
  <c r="AS25" s="1"/>
  <c r="AW33"/>
  <c r="BA33"/>
  <c r="BA25" s="1"/>
  <c r="AR33"/>
  <c r="AV33"/>
  <c r="AV25" s="1"/>
  <c r="AZ33"/>
  <c r="BD33"/>
  <c r="BD25" s="1"/>
  <c r="AU33"/>
  <c r="AU25" s="1"/>
  <c r="BC33"/>
  <c r="BC25" s="1"/>
  <c r="AS490"/>
  <c r="AW490"/>
  <c r="BA490"/>
  <c r="AR490"/>
  <c r="AV490"/>
  <c r="AZ490"/>
  <c r="AR509"/>
  <c r="AV509"/>
  <c r="AZ509"/>
  <c r="BD509"/>
  <c r="AX509"/>
  <c r="BB509"/>
  <c r="AW532"/>
  <c r="BA532"/>
  <c r="AU705"/>
  <c r="AU698" s="1"/>
  <c r="AY705"/>
  <c r="AY698" s="1"/>
  <c r="AY697" s="1"/>
  <c r="BC705"/>
  <c r="BC698" s="1"/>
  <c r="AR705"/>
  <c r="AR698" s="1"/>
  <c r="BB1160"/>
  <c r="AR1204"/>
  <c r="AV1204"/>
  <c r="AZ1204"/>
  <c r="BD1204"/>
  <c r="AU1204"/>
  <c r="BC1204"/>
  <c r="BF33"/>
  <c r="BF25" s="1"/>
  <c r="BJ33"/>
  <c r="BJ25" s="1"/>
  <c r="BN33"/>
  <c r="BN25" s="1"/>
  <c r="BR33"/>
  <c r="BR25" s="1"/>
  <c r="BV33"/>
  <c r="BV25" s="1"/>
  <c r="BZ33"/>
  <c r="BZ25" s="1"/>
  <c r="CD33"/>
  <c r="CD25" s="1"/>
  <c r="BT33"/>
  <c r="BT25" s="1"/>
  <c r="CB33"/>
  <c r="CB25" s="1"/>
  <c r="BR99"/>
  <c r="BV99"/>
  <c r="CD99"/>
  <c r="BN705"/>
  <c r="BN698" s="1"/>
  <c r="BR705"/>
  <c r="BR698" s="1"/>
  <c r="CD705"/>
  <c r="CD698" s="1"/>
  <c r="BE739"/>
  <c r="BI739"/>
  <c r="BM739"/>
  <c r="BQ739"/>
  <c r="BU739"/>
  <c r="BY739"/>
  <c r="CC739"/>
  <c r="CC697" s="1"/>
  <c r="BG739"/>
  <c r="BK739"/>
  <c r="BO739"/>
  <c r="BS739"/>
  <c r="BW739"/>
  <c r="BJ1160"/>
  <c r="BN1160"/>
  <c r="BV1160"/>
  <c r="BZ1160"/>
  <c r="CD1160"/>
  <c r="BW1290"/>
  <c r="CN1305"/>
  <c r="CN1314"/>
  <c r="CH1331"/>
  <c r="CP1331"/>
  <c r="CF579"/>
  <c r="CM579"/>
  <c r="CQ579"/>
  <c r="CE739"/>
  <c r="CI1204"/>
  <c r="CQ1297"/>
  <c r="BG1160"/>
  <c r="BS1160"/>
  <c r="BW1160"/>
  <c r="BH1178"/>
  <c r="BL1178"/>
  <c r="BP1178"/>
  <c r="BT1178"/>
  <c r="BX1178"/>
  <c r="CB1178"/>
  <c r="BN1178"/>
  <c r="BR1178"/>
  <c r="BF1204"/>
  <c r="BJ1204"/>
  <c r="BN1204"/>
  <c r="BR1204"/>
  <c r="BV1204"/>
  <c r="BZ1204"/>
  <c r="CD1204"/>
  <c r="BH1204"/>
  <c r="BL1204"/>
  <c r="BT1204"/>
  <c r="CB1204"/>
  <c r="BO1290"/>
  <c r="BS1290"/>
  <c r="CA1290"/>
  <c r="BY1305"/>
  <c r="CK579"/>
  <c r="E25"/>
  <c r="M25"/>
  <c r="E938"/>
  <c r="H938"/>
  <c r="F1239"/>
  <c r="J1239"/>
  <c r="T1290"/>
  <c r="D1178"/>
  <c r="F99"/>
  <c r="E99"/>
  <c r="M99"/>
  <c r="E1324"/>
  <c r="Q1324"/>
  <c r="Y1290"/>
  <c r="D490"/>
  <c r="O33"/>
  <c r="P99"/>
  <c r="H246"/>
  <c r="L246"/>
  <c r="P246"/>
  <c r="G246"/>
  <c r="K246"/>
  <c r="O246"/>
  <c r="E23"/>
  <c r="I23"/>
  <c r="M23"/>
  <c r="Q23"/>
  <c r="H490"/>
  <c r="P490"/>
  <c r="H23"/>
  <c r="P23"/>
  <c r="Q1160"/>
  <c r="L1160"/>
  <c r="E1239"/>
  <c r="I1239"/>
  <c r="M1239"/>
  <c r="Q1239"/>
  <c r="M1324"/>
  <c r="T23"/>
  <c r="AB23"/>
  <c r="S1178"/>
  <c r="AK33"/>
  <c r="AK25" s="1"/>
  <c r="AB1290"/>
  <c r="CL1331"/>
  <c r="J99"/>
  <c r="N99"/>
  <c r="I99"/>
  <c r="Q99"/>
  <c r="G490"/>
  <c r="V20"/>
  <c r="Z20"/>
  <c r="U1290"/>
  <c r="D1160"/>
  <c r="D1305"/>
  <c r="K33"/>
  <c r="E50"/>
  <c r="O490"/>
  <c r="K1160"/>
  <c r="J1324"/>
  <c r="AD21"/>
  <c r="AC1160"/>
  <c r="U1160"/>
  <c r="R1204"/>
  <c r="V1204"/>
  <c r="V1159" s="1"/>
  <c r="Z1204"/>
  <c r="AD1204"/>
  <c r="AG33"/>
  <c r="AG25" s="1"/>
  <c r="AG1160"/>
  <c r="D50"/>
  <c r="D760"/>
  <c r="H33"/>
  <c r="L33"/>
  <c r="P33"/>
  <c r="G33"/>
  <c r="N33"/>
  <c r="F490"/>
  <c r="E490"/>
  <c r="M490"/>
  <c r="Q490"/>
  <c r="E509"/>
  <c r="I509"/>
  <c r="M509"/>
  <c r="Q509"/>
  <c r="H509"/>
  <c r="L509"/>
  <c r="P509"/>
  <c r="K509"/>
  <c r="E532"/>
  <c r="I532"/>
  <c r="M532"/>
  <c r="Q532"/>
  <c r="K705"/>
  <c r="O705"/>
  <c r="K938"/>
  <c r="G938"/>
  <c r="G1178"/>
  <c r="K1178"/>
  <c r="L1178"/>
  <c r="P1178"/>
  <c r="F1204"/>
  <c r="J1204"/>
  <c r="N1204"/>
  <c r="M1290"/>
  <c r="H1324"/>
  <c r="U25"/>
  <c r="AC25"/>
  <c r="T33"/>
  <c r="X33"/>
  <c r="X25" s="1"/>
  <c r="AB33"/>
  <c r="AB25" s="1"/>
  <c r="S33"/>
  <c r="S25" s="1"/>
  <c r="W33"/>
  <c r="W25" s="1"/>
  <c r="AA33"/>
  <c r="AA25" s="1"/>
  <c r="R33"/>
  <c r="R25" s="1"/>
  <c r="V33"/>
  <c r="V25" s="1"/>
  <c r="Z33"/>
  <c r="Z25" s="1"/>
  <c r="AD33"/>
  <c r="AD25" s="1"/>
  <c r="U50"/>
  <c r="Y50"/>
  <c r="AC50"/>
  <c r="U99"/>
  <c r="AA20"/>
  <c r="V246"/>
  <c r="V21" s="1"/>
  <c r="S23"/>
  <c r="AA23"/>
  <c r="U489"/>
  <c r="Y490"/>
  <c r="Y489" s="1"/>
  <c r="U532"/>
  <c r="T760"/>
  <c r="X760"/>
  <c r="X697" s="1"/>
  <c r="T1160"/>
  <c r="AB1160"/>
  <c r="U1204"/>
  <c r="Y1204"/>
  <c r="AC1204"/>
  <c r="T1204"/>
  <c r="X1204"/>
  <c r="AB1204"/>
  <c r="AB19" s="1"/>
  <c r="S1204"/>
  <c r="AA1204"/>
  <c r="AO25"/>
  <c r="AH23"/>
  <c r="AS20"/>
  <c r="BD490"/>
  <c r="AU20"/>
  <c r="BB20"/>
  <c r="AK20"/>
  <c r="AV705"/>
  <c r="AV698" s="1"/>
  <c r="D99"/>
  <c r="D19" s="1"/>
  <c r="D1290"/>
  <c r="F50"/>
  <c r="J50"/>
  <c r="L99"/>
  <c r="L760"/>
  <c r="J938"/>
  <c r="CM1160"/>
  <c r="E1204"/>
  <c r="I1204"/>
  <c r="M1204"/>
  <c r="Q1204"/>
  <c r="H1204"/>
  <c r="L1204"/>
  <c r="P1204"/>
  <c r="G1204"/>
  <c r="O1204"/>
  <c r="H1239"/>
  <c r="P1324"/>
  <c r="G1324"/>
  <c r="K1324"/>
  <c r="O1324"/>
  <c r="X99"/>
  <c r="U246"/>
  <c r="U21" s="1"/>
  <c r="Y246"/>
  <c r="Y21" s="1"/>
  <c r="AC246"/>
  <c r="AC21" s="1"/>
  <c r="R23"/>
  <c r="V23"/>
  <c r="Z23"/>
  <c r="AD23"/>
  <c r="T490"/>
  <c r="R509"/>
  <c r="R489" s="1"/>
  <c r="Z509"/>
  <c r="T532"/>
  <c r="X532"/>
  <c r="AA1290"/>
  <c r="AA1289" s="1"/>
  <c r="AF33"/>
  <c r="AF25" s="1"/>
  <c r="AN33"/>
  <c r="AN25" s="1"/>
  <c r="AG50"/>
  <c r="AK50"/>
  <c r="AO50"/>
  <c r="AF50"/>
  <c r="AJ50"/>
  <c r="AN50"/>
  <c r="AI50"/>
  <c r="AQ50"/>
  <c r="AL246"/>
  <c r="AL21" s="1"/>
  <c r="AE23"/>
  <c r="AI23"/>
  <c r="AM23"/>
  <c r="AQ23"/>
  <c r="AG490"/>
  <c r="AF23"/>
  <c r="AJ23"/>
  <c r="AN23"/>
  <c r="AF1178"/>
  <c r="AJ1178"/>
  <c r="AN1178"/>
  <c r="AK1178"/>
  <c r="BG20"/>
  <c r="G23"/>
  <c r="O23"/>
  <c r="R246"/>
  <c r="R21" s="1"/>
  <c r="Z246"/>
  <c r="Z21" s="1"/>
  <c r="U23"/>
  <c r="R490"/>
  <c r="V490"/>
  <c r="Z490"/>
  <c r="AD490"/>
  <c r="AD489" s="1"/>
  <c r="AD532"/>
  <c r="X20"/>
  <c r="Z1160"/>
  <c r="R1178"/>
  <c r="V1178"/>
  <c r="Z1178"/>
  <c r="AD1178"/>
  <c r="U1178"/>
  <c r="Y1178"/>
  <c r="AC1178"/>
  <c r="X1178"/>
  <c r="X1159" s="1"/>
  <c r="Y23"/>
  <c r="T1305"/>
  <c r="X1305"/>
  <c r="X1289" s="1"/>
  <c r="AB1305"/>
  <c r="AE33"/>
  <c r="AE25" s="1"/>
  <c r="AM33"/>
  <c r="AM25" s="1"/>
  <c r="AQ33"/>
  <c r="AQ25" s="1"/>
  <c r="AH33"/>
  <c r="AH25" s="1"/>
  <c r="AL33"/>
  <c r="AL25" s="1"/>
  <c r="AL24" s="1"/>
  <c r="AP33"/>
  <c r="AP25" s="1"/>
  <c r="AP50"/>
  <c r="AG246"/>
  <c r="AG21" s="1"/>
  <c r="AK246"/>
  <c r="AK21" s="1"/>
  <c r="AO246"/>
  <c r="AO21" s="1"/>
  <c r="AF246"/>
  <c r="AF21" s="1"/>
  <c r="AJ532"/>
  <c r="AN532"/>
  <c r="AE532"/>
  <c r="AI532"/>
  <c r="AQ532"/>
  <c r="AG760"/>
  <c r="AK760"/>
  <c r="AQ20"/>
  <c r="AH20"/>
  <c r="AP20"/>
  <c r="AK1160"/>
  <c r="AY33"/>
  <c r="AY25" s="1"/>
  <c r="AU50"/>
  <c r="BC20"/>
  <c r="AY246"/>
  <c r="AX246"/>
  <c r="AX21" s="1"/>
  <c r="BB246"/>
  <c r="BB21" s="1"/>
  <c r="AS346"/>
  <c r="AU509"/>
  <c r="AY509"/>
  <c r="AY489" s="1"/>
  <c r="BC509"/>
  <c r="BB739"/>
  <c r="AY760"/>
  <c r="BC760"/>
  <c r="BB760"/>
  <c r="AT1160"/>
  <c r="AY1160"/>
  <c r="AU23"/>
  <c r="BC23"/>
  <c r="AR1305"/>
  <c r="AZ1305"/>
  <c r="BD1305"/>
  <c r="BY25"/>
  <c r="BY24" s="1"/>
  <c r="BL33"/>
  <c r="BL25" s="1"/>
  <c r="AE1290"/>
  <c r="AI1290"/>
  <c r="AM1290"/>
  <c r="AM1289" s="1"/>
  <c r="AQ1290"/>
  <c r="AQ1289" s="1"/>
  <c r="AP1290"/>
  <c r="AW25"/>
  <c r="AY23"/>
  <c r="AS347"/>
  <c r="BS21"/>
  <c r="BX21"/>
  <c r="BH23"/>
  <c r="BL23"/>
  <c r="BP23"/>
  <c r="BT23"/>
  <c r="BX23"/>
  <c r="CB23"/>
  <c r="CG33"/>
  <c r="BB33"/>
  <c r="BB25" s="1"/>
  <c r="AT99"/>
  <c r="AY20"/>
  <c r="AR532"/>
  <c r="AV532"/>
  <c r="AZ532"/>
  <c r="BD532"/>
  <c r="AZ705"/>
  <c r="AZ698" s="1"/>
  <c r="AS760"/>
  <c r="AW760"/>
  <c r="BA760"/>
  <c r="AR760"/>
  <c r="AZ760"/>
  <c r="BD760"/>
  <c r="AU760"/>
  <c r="AR1160"/>
  <c r="AV1160"/>
  <c r="AZ1160"/>
  <c r="BD1160"/>
  <c r="AU1160"/>
  <c r="BC1160"/>
  <c r="AR1178"/>
  <c r="AZ1178"/>
  <c r="BD1178"/>
  <c r="BQ25"/>
  <c r="BH33"/>
  <c r="BH25" s="1"/>
  <c r="BP33"/>
  <c r="BP25" s="1"/>
  <c r="BX33"/>
  <c r="BX25" s="1"/>
  <c r="CH33"/>
  <c r="CH25" s="1"/>
  <c r="CL33"/>
  <c r="CL25" s="1"/>
  <c r="CP33"/>
  <c r="CP25" s="1"/>
  <c r="AJ246"/>
  <c r="AJ21" s="1"/>
  <c r="AN246"/>
  <c r="AN21" s="1"/>
  <c r="AI246"/>
  <c r="AI21" s="1"/>
  <c r="AQ246"/>
  <c r="AQ21" s="1"/>
  <c r="AF490"/>
  <c r="AN490"/>
  <c r="AO490"/>
  <c r="AK490"/>
  <c r="AG705"/>
  <c r="AG698" s="1"/>
  <c r="AK705"/>
  <c r="AK698" s="1"/>
  <c r="AO705"/>
  <c r="AO698" s="1"/>
  <c r="AF705"/>
  <c r="AF698" s="1"/>
  <c r="AJ705"/>
  <c r="AJ698" s="1"/>
  <c r="AN705"/>
  <c r="AN698" s="1"/>
  <c r="AE705"/>
  <c r="AE698" s="1"/>
  <c r="AI705"/>
  <c r="AI698" s="1"/>
  <c r="AQ705"/>
  <c r="AQ698" s="1"/>
  <c r="AH705"/>
  <c r="AH698" s="1"/>
  <c r="AL705"/>
  <c r="AL698" s="1"/>
  <c r="AP705"/>
  <c r="AP698" s="1"/>
  <c r="AE739"/>
  <c r="AI739"/>
  <c r="AM739"/>
  <c r="AQ739"/>
  <c r="AO1160"/>
  <c r="AE1204"/>
  <c r="AQ1204"/>
  <c r="AK1290"/>
  <c r="AG1305"/>
  <c r="AG1289" s="1"/>
  <c r="AK1305"/>
  <c r="AO1305"/>
  <c r="AS50"/>
  <c r="AW50"/>
  <c r="BA50"/>
  <c r="AR50"/>
  <c r="AV50"/>
  <c r="AZ50"/>
  <c r="BD50"/>
  <c r="AT50"/>
  <c r="BB50"/>
  <c r="AR20"/>
  <c r="AT509"/>
  <c r="AS1160"/>
  <c r="BA1160"/>
  <c r="AW1160"/>
  <c r="AW1178"/>
  <c r="AY1204"/>
  <c r="AY1305"/>
  <c r="BC1305"/>
  <c r="CC25"/>
  <c r="BI50"/>
  <c r="BQ50"/>
  <c r="BY50"/>
  <c r="BV20"/>
  <c r="BP21"/>
  <c r="BO1160"/>
  <c r="CA1160"/>
  <c r="BE20"/>
  <c r="BI20"/>
  <c r="BM20"/>
  <c r="BQ20"/>
  <c r="BY20"/>
  <c r="CC20"/>
  <c r="BV21"/>
  <c r="CD21"/>
  <c r="BL21"/>
  <c r="BT21"/>
  <c r="CB21"/>
  <c r="BG509"/>
  <c r="BK509"/>
  <c r="BO509"/>
  <c r="BS509"/>
  <c r="BW509"/>
  <c r="CA509"/>
  <c r="BI532"/>
  <c r="BY532"/>
  <c r="BH760"/>
  <c r="BP760"/>
  <c r="BT760"/>
  <c r="BX760"/>
  <c r="BH21"/>
  <c r="BK1160"/>
  <c r="BG1305"/>
  <c r="BK1305"/>
  <c r="BK1289" s="1"/>
  <c r="BO1305"/>
  <c r="BS1305"/>
  <c r="BW1305"/>
  <c r="BW1289" s="1"/>
  <c r="CA1305"/>
  <c r="BE1305"/>
  <c r="BI1305"/>
  <c r="BM1305"/>
  <c r="BM1289" s="1"/>
  <c r="BQ1305"/>
  <c r="BU1305"/>
  <c r="CC1305"/>
  <c r="BH99"/>
  <c r="BL99"/>
  <c r="BP99"/>
  <c r="BT99"/>
  <c r="BX99"/>
  <c r="CB99"/>
  <c r="BL20"/>
  <c r="CB20"/>
  <c r="BE246"/>
  <c r="BE21" s="1"/>
  <c r="BI246"/>
  <c r="BI21" s="1"/>
  <c r="BM246"/>
  <c r="BM21" s="1"/>
  <c r="BQ246"/>
  <c r="BQ21" s="1"/>
  <c r="BU246"/>
  <c r="BY246"/>
  <c r="BY21" s="1"/>
  <c r="CC246"/>
  <c r="CC21" s="1"/>
  <c r="BF23"/>
  <c r="BV23"/>
  <c r="BH490"/>
  <c r="BL490"/>
  <c r="BP490"/>
  <c r="BT490"/>
  <c r="BT489" s="1"/>
  <c r="BX490"/>
  <c r="BX489" s="1"/>
  <c r="CB490"/>
  <c r="BJ490"/>
  <c r="BR490"/>
  <c r="BZ490"/>
  <c r="BG490"/>
  <c r="BG489" s="1"/>
  <c r="BO490"/>
  <c r="BW490"/>
  <c r="BH705"/>
  <c r="BH698" s="1"/>
  <c r="BL705"/>
  <c r="BL698" s="1"/>
  <c r="BP705"/>
  <c r="BP698" s="1"/>
  <c r="BT705"/>
  <c r="BT698" s="1"/>
  <c r="BX705"/>
  <c r="BX698" s="1"/>
  <c r="CB705"/>
  <c r="CB698" s="1"/>
  <c r="BF739"/>
  <c r="BJ739"/>
  <c r="BN739"/>
  <c r="BR739"/>
  <c r="BV739"/>
  <c r="BZ739"/>
  <c r="CD739"/>
  <c r="BL739"/>
  <c r="BT739"/>
  <c r="BX739"/>
  <c r="CB739"/>
  <c r="BF1160"/>
  <c r="BR1160"/>
  <c r="BG1204"/>
  <c r="BK1204"/>
  <c r="BO1204"/>
  <c r="BS1204"/>
  <c r="BW1204"/>
  <c r="CA1204"/>
  <c r="BF1290"/>
  <c r="BN1290"/>
  <c r="BN1289" s="1"/>
  <c r="BV1290"/>
  <c r="CD1290"/>
  <c r="CO579"/>
  <c r="CI579"/>
  <c r="AK99"/>
  <c r="AE490"/>
  <c r="AI490"/>
  <c r="AM490"/>
  <c r="AM489" s="1"/>
  <c r="AQ490"/>
  <c r="AE509"/>
  <c r="AI509"/>
  <c r="AM509"/>
  <c r="AQ509"/>
  <c r="AF1160"/>
  <c r="AJ1160"/>
  <c r="AN1160"/>
  <c r="AE1160"/>
  <c r="AI1160"/>
  <c r="AH1204"/>
  <c r="AL1204"/>
  <c r="AP1204"/>
  <c r="AG1204"/>
  <c r="AK1204"/>
  <c r="AK1159" s="1"/>
  <c r="AO1204"/>
  <c r="AJ1204"/>
  <c r="AN1204"/>
  <c r="AR25"/>
  <c r="AS99"/>
  <c r="AW99"/>
  <c r="BA99"/>
  <c r="AZ20"/>
  <c r="AV20"/>
  <c r="AS246"/>
  <c r="AS21" s="1"/>
  <c r="AW246"/>
  <c r="AW21" s="1"/>
  <c r="BA246"/>
  <c r="BA21" s="1"/>
  <c r="AR246"/>
  <c r="AR21" s="1"/>
  <c r="AV246"/>
  <c r="AV21" s="1"/>
  <c r="AZ246"/>
  <c r="AZ21" s="1"/>
  <c r="BD246"/>
  <c r="AS509"/>
  <c r="BA509"/>
  <c r="AT739"/>
  <c r="AX739"/>
  <c r="AR739"/>
  <c r="AV739"/>
  <c r="AZ739"/>
  <c r="BD739"/>
  <c r="AT1290"/>
  <c r="BA1290"/>
  <c r="AS1290"/>
  <c r="AT1305"/>
  <c r="AX1305"/>
  <c r="BB1305"/>
  <c r="AS1305"/>
  <c r="AW1305"/>
  <c r="BA1305"/>
  <c r="BF50"/>
  <c r="BJ50"/>
  <c r="BN50"/>
  <c r="BR50"/>
  <c r="BV50"/>
  <c r="BZ50"/>
  <c r="CD50"/>
  <c r="BG99"/>
  <c r="BK99"/>
  <c r="BO99"/>
  <c r="BS99"/>
  <c r="BW99"/>
  <c r="CA99"/>
  <c r="BR20"/>
  <c r="BJ20"/>
  <c r="BN20"/>
  <c r="CD20"/>
  <c r="BE490"/>
  <c r="BI490"/>
  <c r="BM490"/>
  <c r="BM489" s="1"/>
  <c r="BQ490"/>
  <c r="BU490"/>
  <c r="BY490"/>
  <c r="CC490"/>
  <c r="CC489" s="1"/>
  <c r="BK490"/>
  <c r="BS490"/>
  <c r="CA490"/>
  <c r="BG705"/>
  <c r="BG698" s="1"/>
  <c r="BK705"/>
  <c r="BK698" s="1"/>
  <c r="BO705"/>
  <c r="BO698" s="1"/>
  <c r="BS705"/>
  <c r="BS698" s="1"/>
  <c r="BW705"/>
  <c r="BW698" s="1"/>
  <c r="CA705"/>
  <c r="CA698" s="1"/>
  <c r="BI705"/>
  <c r="BI698" s="1"/>
  <c r="BQ705"/>
  <c r="BQ698" s="1"/>
  <c r="BU705"/>
  <c r="BU698" s="1"/>
  <c r="BY705"/>
  <c r="BY698" s="1"/>
  <c r="BJ760"/>
  <c r="BN760"/>
  <c r="BR760"/>
  <c r="BZ760"/>
  <c r="CD760"/>
  <c r="BE1178"/>
  <c r="BI1178"/>
  <c r="BM1178"/>
  <c r="BQ1178"/>
  <c r="BU1178"/>
  <c r="BY1178"/>
  <c r="CC1178"/>
  <c r="BG1178"/>
  <c r="BK1178"/>
  <c r="BS1178"/>
  <c r="CA1178"/>
  <c r="BL1290"/>
  <c r="BT1290"/>
  <c r="CB1290"/>
  <c r="CN579"/>
  <c r="CF1204"/>
  <c r="CQ238"/>
  <c r="CQ237" s="1"/>
  <c r="CG705"/>
  <c r="CG698" s="1"/>
  <c r="CJ1178"/>
  <c r="CM1204"/>
  <c r="CE1297"/>
  <c r="CI1297"/>
  <c r="BH1160"/>
  <c r="BP1160"/>
  <c r="BP1159" s="1"/>
  <c r="BX1160"/>
  <c r="BE1160"/>
  <c r="BM1160"/>
  <c r="BU1160"/>
  <c r="BU1159" s="1"/>
  <c r="BE1290"/>
  <c r="BM1290"/>
  <c r="BU1290"/>
  <c r="CC1290"/>
  <c r="BF1305"/>
  <c r="BJ1305"/>
  <c r="BN1305"/>
  <c r="BR1305"/>
  <c r="BR1289" s="1"/>
  <c r="BV1305"/>
  <c r="BZ1305"/>
  <c r="CD1305"/>
  <c r="BH1305"/>
  <c r="BH18" s="1"/>
  <c r="BP1305"/>
  <c r="BX1305"/>
  <c r="CO33"/>
  <c r="CO25" s="1"/>
  <c r="CH99"/>
  <c r="CF532"/>
  <c r="CN532"/>
  <c r="CF1305"/>
  <c r="CG1314"/>
  <c r="CK1314"/>
  <c r="CO1314"/>
  <c r="CQ1160"/>
  <c r="CH1204"/>
  <c r="CE1305"/>
  <c r="CQ1314"/>
  <c r="CH1178"/>
  <c r="CG1297"/>
  <c r="CK1297"/>
  <c r="CK1290" s="1"/>
  <c r="CO1297"/>
  <c r="CJ1297"/>
  <c r="CJ1290" s="1"/>
  <c r="CG1305"/>
  <c r="CK1305"/>
  <c r="CM1314"/>
  <c r="CF1331"/>
  <c r="CJ1331"/>
  <c r="CE1331"/>
  <c r="CI1331"/>
  <c r="CQ1331"/>
  <c r="CJ509"/>
  <c r="CQ760"/>
  <c r="CE33"/>
  <c r="CL579"/>
  <c r="CL1204"/>
  <c r="CH1297"/>
  <c r="CH1290" s="1"/>
  <c r="CL1297"/>
  <c r="CL1290" s="1"/>
  <c r="CP1297"/>
  <c r="CP1305"/>
  <c r="CH1314"/>
  <c r="CL1314"/>
  <c r="CP1314"/>
  <c r="CH1305"/>
  <c r="CF1178"/>
  <c r="CO1204"/>
  <c r="CQ1305"/>
  <c r="BK20"/>
  <c r="BK25"/>
  <c r="BO25"/>
  <c r="BI760"/>
  <c r="BQ760"/>
  <c r="BQ697" s="1"/>
  <c r="BM760"/>
  <c r="BU760"/>
  <c r="BZ1289"/>
  <c r="BH1290"/>
  <c r="BP1290"/>
  <c r="BX1290"/>
  <c r="CC1160"/>
  <c r="BI1290"/>
  <c r="BQ1290"/>
  <c r="BY1290"/>
  <c r="AW23"/>
  <c r="AS973"/>
  <c r="AR957"/>
  <c r="BA20"/>
  <c r="AY21"/>
  <c r="BD21"/>
  <c r="AX760"/>
  <c r="AU1178"/>
  <c r="AY1178"/>
  <c r="BC1178"/>
  <c r="AT1178"/>
  <c r="AX1178"/>
  <c r="AX1159" s="1"/>
  <c r="BB1178"/>
  <c r="BB1159" s="1"/>
  <c r="AS1178"/>
  <c r="BA1178"/>
  <c r="AW20"/>
  <c r="AX489"/>
  <c r="AS344"/>
  <c r="AR264"/>
  <c r="AV760"/>
  <c r="BA23"/>
  <c r="AR99"/>
  <c r="AV99"/>
  <c r="AZ99"/>
  <c r="BD99"/>
  <c r="AU99"/>
  <c r="AY99"/>
  <c r="BC99"/>
  <c r="BA1289"/>
  <c r="AT705"/>
  <c r="AT698" s="1"/>
  <c r="AX705"/>
  <c r="AX698" s="1"/>
  <c r="BB705"/>
  <c r="BB698" s="1"/>
  <c r="AS705"/>
  <c r="AS698" s="1"/>
  <c r="AW705"/>
  <c r="AW698" s="1"/>
  <c r="BA705"/>
  <c r="BA698" s="1"/>
  <c r="AS1204"/>
  <c r="AW1204"/>
  <c r="AW19" s="1"/>
  <c r="BA1204"/>
  <c r="AS739"/>
  <c r="AW739"/>
  <c r="BA739"/>
  <c r="AU1290"/>
  <c r="AY1290"/>
  <c r="BC1290"/>
  <c r="AX1290"/>
  <c r="AX1289" s="1"/>
  <c r="BB1290"/>
  <c r="AL20"/>
  <c r="AG20"/>
  <c r="AO489"/>
  <c r="AI33"/>
  <c r="AI25" s="1"/>
  <c r="AH21"/>
  <c r="AG509"/>
  <c r="AK509"/>
  <c r="AO509"/>
  <c r="AM1160"/>
  <c r="AF99"/>
  <c r="AJ99"/>
  <c r="AN99"/>
  <c r="AE99"/>
  <c r="AI99"/>
  <c r="AM99"/>
  <c r="AQ99"/>
  <c r="AH490"/>
  <c r="AL490"/>
  <c r="AP490"/>
  <c r="AH509"/>
  <c r="AL509"/>
  <c r="AP509"/>
  <c r="AG1178"/>
  <c r="AO1178"/>
  <c r="AF739"/>
  <c r="AJ739"/>
  <c r="AN739"/>
  <c r="AF760"/>
  <c r="AJ760"/>
  <c r="AN760"/>
  <c r="AE760"/>
  <c r="AI760"/>
  <c r="AM760"/>
  <c r="AQ760"/>
  <c r="AE1178"/>
  <c r="AI1178"/>
  <c r="AM1178"/>
  <c r="AQ1178"/>
  <c r="AH1178"/>
  <c r="AL1178"/>
  <c r="AP1178"/>
  <c r="AH1305"/>
  <c r="AL1305"/>
  <c r="AL1289" s="1"/>
  <c r="AP1305"/>
  <c r="T20"/>
  <c r="AB20"/>
  <c r="Y20"/>
  <c r="W1290"/>
  <c r="T25"/>
  <c r="T50"/>
  <c r="X50"/>
  <c r="AB50"/>
  <c r="S50"/>
  <c r="W50"/>
  <c r="AA50"/>
  <c r="S246"/>
  <c r="S21" s="1"/>
  <c r="W246"/>
  <c r="W21" s="1"/>
  <c r="AA246"/>
  <c r="AA21" s="1"/>
  <c r="AA532"/>
  <c r="S99"/>
  <c r="W99"/>
  <c r="AA99"/>
  <c r="R99"/>
  <c r="V99"/>
  <c r="Z99"/>
  <c r="AD99"/>
  <c r="T246"/>
  <c r="T21" s="1"/>
  <c r="X246"/>
  <c r="X21" s="1"/>
  <c r="AB246"/>
  <c r="AB21" s="1"/>
  <c r="AA489"/>
  <c r="T509"/>
  <c r="X509"/>
  <c r="AB509"/>
  <c r="S1160"/>
  <c r="W1160"/>
  <c r="AA1160"/>
  <c r="R1160"/>
  <c r="S760"/>
  <c r="W760"/>
  <c r="AA760"/>
  <c r="R760"/>
  <c r="Z760"/>
  <c r="AD760"/>
  <c r="R1290"/>
  <c r="V1290"/>
  <c r="V1289" s="1"/>
  <c r="Z1290"/>
  <c r="Z1289" s="1"/>
  <c r="AD1290"/>
  <c r="AC1290"/>
  <c r="S739"/>
  <c r="S697" s="1"/>
  <c r="W739"/>
  <c r="AA739"/>
  <c r="U1305"/>
  <c r="Y1305"/>
  <c r="AC1305"/>
  <c r="I25"/>
  <c r="E1160"/>
  <c r="F1290"/>
  <c r="J1290"/>
  <c r="N1290"/>
  <c r="I1290"/>
  <c r="I705"/>
  <c r="G739"/>
  <c r="K739"/>
  <c r="O739"/>
  <c r="F1178"/>
  <c r="J1178"/>
  <c r="N1178"/>
  <c r="E1178"/>
  <c r="I1178"/>
  <c r="M1178"/>
  <c r="Q1178"/>
  <c r="D25"/>
  <c r="D697"/>
  <c r="I15" i="120" l="1"/>
  <c r="F16"/>
  <c r="F23"/>
  <c r="E15"/>
  <c r="W1289" i="125"/>
  <c r="CE25"/>
  <c r="BJ489"/>
  <c r="BB19"/>
  <c r="BM24"/>
  <c r="AN1289"/>
  <c r="CB18"/>
  <c r="CL23"/>
  <c r="AU1289"/>
  <c r="CG1290"/>
  <c r="BZ489"/>
  <c r="AT489"/>
  <c r="AK697"/>
  <c r="AN489"/>
  <c r="AE1289"/>
  <c r="AZ1289"/>
  <c r="V18"/>
  <c r="CF50"/>
  <c r="AR1289"/>
  <c r="CN23"/>
  <c r="CQ532"/>
  <c r="CA1289"/>
  <c r="AV17"/>
  <c r="J21"/>
  <c r="CO1290"/>
  <c r="BT1289"/>
  <c r="AJ1159"/>
  <c r="AD18"/>
  <c r="Y19"/>
  <c r="CQ99"/>
  <c r="CM509"/>
  <c r="CI1290"/>
  <c r="BL1289"/>
  <c r="BU489"/>
  <c r="BE489"/>
  <c r="AN1159"/>
  <c r="BF1159"/>
  <c r="CB697"/>
  <c r="CG25"/>
  <c r="CG17" s="1"/>
  <c r="AI1289"/>
  <c r="BD1289"/>
  <c r="BJ1159"/>
  <c r="BJ1289"/>
  <c r="BF803"/>
  <c r="CQ1178"/>
  <c r="CD489"/>
  <c r="BE24"/>
  <c r="BE17"/>
  <c r="BL697"/>
  <c r="AN697"/>
  <c r="CG946"/>
  <c r="CG21" s="1"/>
  <c r="CQ946"/>
  <c r="BV489"/>
  <c r="AH24"/>
  <c r="Z1159"/>
  <c r="Z489"/>
  <c r="Y697"/>
  <c r="BH697"/>
  <c r="CK23"/>
  <c r="CE23"/>
  <c r="CM23"/>
  <c r="CO532"/>
  <c r="AO1159"/>
  <c r="AX18"/>
  <c r="BU19"/>
  <c r="CI509"/>
  <c r="CP532"/>
  <c r="BI1159"/>
  <c r="BW697"/>
  <c r="CM705"/>
  <c r="CM698" s="1"/>
  <c r="BR1159"/>
  <c r="CB19"/>
  <c r="AR1159"/>
  <c r="AZ489"/>
  <c r="V489"/>
  <c r="D489"/>
  <c r="CO1178"/>
  <c r="CO1159" s="1"/>
  <c r="BT1159"/>
  <c r="CB1159"/>
  <c r="BL1159"/>
  <c r="CJ579"/>
  <c r="CJ21" s="1"/>
  <c r="CD1159"/>
  <c r="AJ1289"/>
  <c r="CJ23"/>
  <c r="CE497"/>
  <c r="CK760"/>
  <c r="CN1290"/>
  <c r="U1289"/>
  <c r="R697"/>
  <c r="R1159"/>
  <c r="BM18"/>
  <c r="CA697"/>
  <c r="BA489"/>
  <c r="BL489"/>
  <c r="AJ489"/>
  <c r="U17"/>
  <c r="CN705"/>
  <c r="CN698" s="1"/>
  <c r="CO1305"/>
  <c r="CE1178"/>
  <c r="CK1178"/>
  <c r="CC1159"/>
  <c r="CP1290"/>
  <c r="CP1178"/>
  <c r="CP705"/>
  <c r="CP698" s="1"/>
  <c r="CL1305"/>
  <c r="BE1159"/>
  <c r="CJ705"/>
  <c r="CJ698" s="1"/>
  <c r="BS1159"/>
  <c r="BR19"/>
  <c r="AS489"/>
  <c r="AP19"/>
  <c r="BH489"/>
  <c r="BL19"/>
  <c r="BO1289"/>
  <c r="AZ1159"/>
  <c r="AT19"/>
  <c r="R24"/>
  <c r="AK18"/>
  <c r="BB1289"/>
  <c r="BA19"/>
  <c r="AT697"/>
  <c r="AS1159"/>
  <c r="BC18"/>
  <c r="BY1289"/>
  <c r="BX1289"/>
  <c r="BM697"/>
  <c r="BI697"/>
  <c r="CP1204"/>
  <c r="CK532"/>
  <c r="CE509"/>
  <c r="CK1331"/>
  <c r="CJ1314"/>
  <c r="CQ705"/>
  <c r="CQ698" s="1"/>
  <c r="BN19"/>
  <c r="BS697"/>
  <c r="CH509"/>
  <c r="BT18"/>
  <c r="BP697"/>
  <c r="BU24"/>
  <c r="BQ24"/>
  <c r="AO1289"/>
  <c r="AU489"/>
  <c r="CI1160"/>
  <c r="CJ739"/>
  <c r="BV1159"/>
  <c r="CJ1305"/>
  <c r="BZ1159"/>
  <c r="BN17"/>
  <c r="W489"/>
  <c r="CP99"/>
  <c r="CO246"/>
  <c r="CO21" s="1"/>
  <c r="CI23"/>
  <c r="CE50"/>
  <c r="CN497"/>
  <c r="CF238"/>
  <c r="CF237" s="1"/>
  <c r="CI246"/>
  <c r="CI21" s="1"/>
  <c r="CE246"/>
  <c r="CM99"/>
  <c r="CN1178"/>
  <c r="CI705"/>
  <c r="CI698" s="1"/>
  <c r="CE99"/>
  <c r="CO99"/>
  <c r="AW489"/>
  <c r="CH50"/>
  <c r="CH760"/>
  <c r="CM760"/>
  <c r="CN760"/>
  <c r="CN697" s="1"/>
  <c r="CM739"/>
  <c r="CN739"/>
  <c r="CP23"/>
  <c r="CP509"/>
  <c r="CP489" s="1"/>
  <c r="BE19"/>
  <c r="CE803"/>
  <c r="CE760" s="1"/>
  <c r="CP237"/>
  <c r="K1289"/>
  <c r="BE697"/>
  <c r="CL490"/>
  <c r="CL237"/>
  <c r="CM938"/>
  <c r="CM20" s="1"/>
  <c r="CI237"/>
  <c r="Q571"/>
  <c r="I571"/>
  <c r="O237"/>
  <c r="G237"/>
  <c r="CJ50"/>
  <c r="CG50"/>
  <c r="CF841"/>
  <c r="CF1324"/>
  <c r="CF844"/>
  <c r="O571"/>
  <c r="F21"/>
  <c r="CF843"/>
  <c r="CN939"/>
  <c r="CF939"/>
  <c r="CQ1204"/>
  <c r="CL1168"/>
  <c r="CL1160" s="1"/>
  <c r="P1160"/>
  <c r="F698"/>
  <c r="F17" s="1"/>
  <c r="CO939"/>
  <c r="G571"/>
  <c r="G18"/>
  <c r="J1289"/>
  <c r="V24"/>
  <c r="AT1159"/>
  <c r="CK1204"/>
  <c r="CG760"/>
  <c r="CN1331"/>
  <c r="CN21" s="1"/>
  <c r="CF1297"/>
  <c r="BP18"/>
  <c r="BF1289"/>
  <c r="BX1159"/>
  <c r="CE1290"/>
  <c r="CQ20"/>
  <c r="CI739"/>
  <c r="CB1289"/>
  <c r="CA1159"/>
  <c r="CC18"/>
  <c r="BZ19"/>
  <c r="BY17"/>
  <c r="BK697"/>
  <c r="BK489"/>
  <c r="BQ489"/>
  <c r="AZ25"/>
  <c r="AZ17" s="1"/>
  <c r="CJ99"/>
  <c r="CJ19" s="1"/>
  <c r="CL509"/>
  <c r="BX18"/>
  <c r="BT697"/>
  <c r="BU21"/>
  <c r="CB489"/>
  <c r="BP19"/>
  <c r="CF99"/>
  <c r="BG1289"/>
  <c r="BY19"/>
  <c r="BO1159"/>
  <c r="BX24"/>
  <c r="CF346"/>
  <c r="T19"/>
  <c r="CO1324"/>
  <c r="CH1239"/>
  <c r="F938"/>
  <c r="AC19"/>
  <c r="Q1290"/>
  <c r="O698"/>
  <c r="L489"/>
  <c r="CI490"/>
  <c r="CF490"/>
  <c r="P25"/>
  <c r="O1160"/>
  <c r="P1290"/>
  <c r="CI1239"/>
  <c r="H1160"/>
  <c r="N21"/>
  <c r="G21"/>
  <c r="L20"/>
  <c r="CJ1239"/>
  <c r="CH739"/>
  <c r="CM1297"/>
  <c r="CM1290" s="1"/>
  <c r="CE532"/>
  <c r="P698"/>
  <c r="I21"/>
  <c r="CN1324"/>
  <c r="CQ33"/>
  <c r="CQ25" s="1"/>
  <c r="CQ17" s="1"/>
  <c r="CH246"/>
  <c r="CH21" s="1"/>
  <c r="CK739"/>
  <c r="CH23"/>
  <c r="CQ939"/>
  <c r="CI939"/>
  <c r="I938"/>
  <c r="K237"/>
  <c r="CI50"/>
  <c r="CO50"/>
  <c r="CF845"/>
  <c r="CF1168"/>
  <c r="CF1160" s="1"/>
  <c r="CL939"/>
  <c r="Q698"/>
  <c r="K571"/>
  <c r="CK939"/>
  <c r="CF832"/>
  <c r="CJ939"/>
  <c r="CP1168"/>
  <c r="CG939"/>
  <c r="CK509"/>
  <c r="CN1168"/>
  <c r="CN1160" s="1"/>
  <c r="I1289"/>
  <c r="CF344"/>
  <c r="AE489"/>
  <c r="CK1324"/>
  <c r="O19"/>
  <c r="H19"/>
  <c r="N25"/>
  <c r="P21"/>
  <c r="P19"/>
  <c r="CQ1324"/>
  <c r="CF1239"/>
  <c r="CE938"/>
  <c r="CL1324"/>
  <c r="E21"/>
  <c r="CF831"/>
  <c r="P571"/>
  <c r="J237"/>
  <c r="E698"/>
  <c r="CG1168"/>
  <c r="CG1160" s="1"/>
  <c r="E1290"/>
  <c r="K19"/>
  <c r="R1289"/>
  <c r="BF760"/>
  <c r="BF697" s="1"/>
  <c r="BR697"/>
  <c r="CL739"/>
  <c r="CG739"/>
  <c r="CG18" s="1"/>
  <c r="BI489"/>
  <c r="CD17"/>
  <c r="BK1159"/>
  <c r="AW18"/>
  <c r="AV489"/>
  <c r="U24"/>
  <c r="CG938"/>
  <c r="CQ490"/>
  <c r="N490"/>
  <c r="H25"/>
  <c r="CQ1239"/>
  <c r="CQ1159" s="1"/>
  <c r="L21"/>
  <c r="CE1324"/>
  <c r="CP938"/>
  <c r="CL938"/>
  <c r="CF739"/>
  <c r="CF18" s="1"/>
  <c r="BZ17"/>
  <c r="BB489"/>
  <c r="Q21"/>
  <c r="CL1239"/>
  <c r="BY1159"/>
  <c r="CQ50"/>
  <c r="I698"/>
  <c r="F1289"/>
  <c r="CF973"/>
  <c r="CF957" s="1"/>
  <c r="CH19"/>
  <c r="CK19"/>
  <c r="K698"/>
  <c r="K697" s="1"/>
  <c r="H18"/>
  <c r="CE490"/>
  <c r="L25"/>
  <c r="CO490"/>
  <c r="CE1239"/>
  <c r="L1159"/>
  <c r="CE697"/>
  <c r="CF842"/>
  <c r="CK50"/>
  <c r="CF830"/>
  <c r="G698"/>
  <c r="H698"/>
  <c r="J698"/>
  <c r="N571"/>
  <c r="CG246"/>
  <c r="O18"/>
  <c r="Y1159"/>
  <c r="BB697"/>
  <c r="BI1289"/>
  <c r="BD18"/>
  <c r="AQ489"/>
  <c r="BR489"/>
  <c r="BU18"/>
  <c r="BK18"/>
  <c r="AH697"/>
  <c r="BH17"/>
  <c r="AV1159"/>
  <c r="AS19"/>
  <c r="BC697"/>
  <c r="CG1324"/>
  <c r="CN938"/>
  <c r="CN20" s="1"/>
  <c r="F18"/>
  <c r="T697"/>
  <c r="J1160"/>
  <c r="G1160"/>
  <c r="CK490"/>
  <c r="CQ938"/>
  <c r="CP490"/>
  <c r="O21"/>
  <c r="O25"/>
  <c r="D1159"/>
  <c r="BG697"/>
  <c r="CF345"/>
  <c r="CQ19"/>
  <c r="M1160"/>
  <c r="CM939"/>
  <c r="CG509"/>
  <c r="CN509"/>
  <c r="CJ1168"/>
  <c r="CJ1160" s="1"/>
  <c r="Q18"/>
  <c r="N18"/>
  <c r="K18"/>
  <c r="N1289"/>
  <c r="AA697"/>
  <c r="AD1289"/>
  <c r="AB489"/>
  <c r="AH1159"/>
  <c r="AE18"/>
  <c r="AE697"/>
  <c r="CI760"/>
  <c r="CF509"/>
  <c r="CE1160"/>
  <c r="CF705"/>
  <c r="CF698" s="1"/>
  <c r="CI99"/>
  <c r="CJ33"/>
  <c r="CJ25" s="1"/>
  <c r="BG1159"/>
  <c r="BQ1159"/>
  <c r="CD19"/>
  <c r="BJ19"/>
  <c r="BO697"/>
  <c r="BS489"/>
  <c r="BO19"/>
  <c r="AR17"/>
  <c r="AL19"/>
  <c r="CL532"/>
  <c r="CL19" s="1"/>
  <c r="BW19"/>
  <c r="BG19"/>
  <c r="BO489"/>
  <c r="BP489"/>
  <c r="BW18"/>
  <c r="AV18"/>
  <c r="AF489"/>
  <c r="CN33"/>
  <c r="CN25" s="1"/>
  <c r="CN24" s="1"/>
  <c r="CF347"/>
  <c r="AY1159"/>
  <c r="CP1324"/>
  <c r="CJ938"/>
  <c r="CJ20" s="1"/>
  <c r="D1289"/>
  <c r="CH1324"/>
  <c r="CH1289" s="1"/>
  <c r="J19"/>
  <c r="CK938"/>
  <c r="CM490"/>
  <c r="J490"/>
  <c r="G25"/>
  <c r="G24" s="1"/>
  <c r="CJ1324"/>
  <c r="CJ1289" s="1"/>
  <c r="K25"/>
  <c r="G489"/>
  <c r="CG490"/>
  <c r="CG489" s="1"/>
  <c r="CM1324"/>
  <c r="CM1239"/>
  <c r="O938"/>
  <c r="CH490"/>
  <c r="K21"/>
  <c r="H21"/>
  <c r="T1289"/>
  <c r="CH938"/>
  <c r="CG1178"/>
  <c r="CG1159" s="1"/>
  <c r="CQ1290"/>
  <c r="M21"/>
  <c r="CK1239"/>
  <c r="M18"/>
  <c r="CO739"/>
  <c r="CP739"/>
  <c r="CF246"/>
  <c r="CF21" s="1"/>
  <c r="CF834"/>
  <c r="CI1324"/>
  <c r="CM50"/>
  <c r="CM18" s="1"/>
  <c r="CP50"/>
  <c r="CF833"/>
  <c r="CF343"/>
  <c r="CH1168"/>
  <c r="CH1160" s="1"/>
  <c r="CH1159" s="1"/>
  <c r="L698"/>
  <c r="H571"/>
  <c r="H489" s="1"/>
  <c r="N237"/>
  <c r="F237"/>
  <c r="CF840"/>
  <c r="CK1168"/>
  <c r="CK1160" s="1"/>
  <c r="CK1159" s="1"/>
  <c r="CP939"/>
  <c r="M698"/>
  <c r="N698"/>
  <c r="F571"/>
  <c r="J571"/>
  <c r="CI489"/>
  <c r="CQ21"/>
  <c r="CK18"/>
  <c r="CJ1159"/>
  <c r="CE21"/>
  <c r="CP21"/>
  <c r="CM21"/>
  <c r="CL21"/>
  <c r="CP24"/>
  <c r="BF17"/>
  <c r="BF24"/>
  <c r="BQ19"/>
  <c r="AS1289"/>
  <c r="BZ697"/>
  <c r="BJ697"/>
  <c r="CA18"/>
  <c r="AQ18"/>
  <c r="AN24"/>
  <c r="J18"/>
  <c r="CE1289"/>
  <c r="I18"/>
  <c r="H1159"/>
  <c r="AH1289"/>
  <c r="AQ697"/>
  <c r="AU19"/>
  <c r="BU1289"/>
  <c r="AO19"/>
  <c r="BL18"/>
  <c r="BW489"/>
  <c r="BX19"/>
  <c r="BH19"/>
  <c r="BH16" s="1"/>
  <c r="BS18"/>
  <c r="CC24"/>
  <c r="AR18"/>
  <c r="AP697"/>
  <c r="BD1159"/>
  <c r="AR489"/>
  <c r="AP24"/>
  <c r="BY697"/>
  <c r="BD17"/>
  <c r="T1159"/>
  <c r="Z17"/>
  <c r="M1289"/>
  <c r="P18"/>
  <c r="F489"/>
  <c r="N1159"/>
  <c r="T18"/>
  <c r="BV17"/>
  <c r="BG18"/>
  <c r="BI24"/>
  <c r="BA1159"/>
  <c r="BB18"/>
  <c r="AZ697"/>
  <c r="BB24"/>
  <c r="AQ17"/>
  <c r="AF17"/>
  <c r="K1159"/>
  <c r="F1159"/>
  <c r="AD697"/>
  <c r="AN18"/>
  <c r="AM24"/>
  <c r="AR19"/>
  <c r="AU1159"/>
  <c r="BQ1289"/>
  <c r="CQ489"/>
  <c r="BM17"/>
  <c r="BH1159"/>
  <c r="W697"/>
  <c r="Z697"/>
  <c r="X489"/>
  <c r="AP1159"/>
  <c r="AJ18"/>
  <c r="BD697"/>
  <c r="BD19"/>
  <c r="AX19"/>
  <c r="BP1289"/>
  <c r="BU17"/>
  <c r="BU16" s="1"/>
  <c r="BE18"/>
  <c r="CA489"/>
  <c r="BY489"/>
  <c r="BS19"/>
  <c r="CD18"/>
  <c r="BN18"/>
  <c r="AW1289"/>
  <c r="AT1289"/>
  <c r="AH19"/>
  <c r="AJ17"/>
  <c r="AI489"/>
  <c r="CD697"/>
  <c r="BT19"/>
  <c r="BS1289"/>
  <c r="BO18"/>
  <c r="AL697"/>
  <c r="AO697"/>
  <c r="BP24"/>
  <c r="AU697"/>
  <c r="AW24"/>
  <c r="BC489"/>
  <c r="AC24"/>
  <c r="Q19"/>
  <c r="E24"/>
  <c r="BN1159"/>
  <c r="U697"/>
  <c r="L1289"/>
  <c r="BL17"/>
  <c r="BL24"/>
  <c r="AE24"/>
  <c r="AE17"/>
  <c r="P24"/>
  <c r="AD17"/>
  <c r="AQ24"/>
  <c r="AE1159"/>
  <c r="AG17"/>
  <c r="AB1289"/>
  <c r="J697"/>
  <c r="AD1159"/>
  <c r="J1159"/>
  <c r="W18"/>
  <c r="R17"/>
  <c r="AQ1159"/>
  <c r="AG1159"/>
  <c r="AG18"/>
  <c r="AN17"/>
  <c r="BC1289"/>
  <c r="BC19"/>
  <c r="AZ19"/>
  <c r="AS264"/>
  <c r="AY18"/>
  <c r="BC1159"/>
  <c r="BT24"/>
  <c r="BJ18"/>
  <c r="AF1159"/>
  <c r="BI18"/>
  <c r="Z18"/>
  <c r="D18"/>
  <c r="M489"/>
  <c r="G1289"/>
  <c r="AC1289"/>
  <c r="T489"/>
  <c r="AB18"/>
  <c r="AP1289"/>
  <c r="AL18"/>
  <c r="AI1159"/>
  <c r="AI697"/>
  <c r="AF18"/>
  <c r="AO18"/>
  <c r="BA18"/>
  <c r="BH1289"/>
  <c r="BX697"/>
  <c r="BV1289"/>
  <c r="BJ17"/>
  <c r="CO1289"/>
  <c r="CH24"/>
  <c r="BM1159"/>
  <c r="BR18"/>
  <c r="BN697"/>
  <c r="BQ18"/>
  <c r="AK1289"/>
  <c r="BD489"/>
  <c r="AG697"/>
  <c r="AG19"/>
  <c r="X19"/>
  <c r="L19"/>
  <c r="BJ24"/>
  <c r="AO17"/>
  <c r="AO24"/>
  <c r="AB1159"/>
  <c r="U19"/>
  <c r="BR24"/>
  <c r="BW1159"/>
  <c r="U1159"/>
  <c r="J20"/>
  <c r="P697"/>
  <c r="H1289"/>
  <c r="O1289"/>
  <c r="F19"/>
  <c r="E20"/>
  <c r="M24"/>
  <c r="CB17"/>
  <c r="CB16" s="1"/>
  <c r="CB24"/>
  <c r="BN24"/>
  <c r="AC1159"/>
  <c r="E18"/>
  <c r="AC18"/>
  <c r="AR697"/>
  <c r="BZ18"/>
  <c r="CC1289"/>
  <c r="BT17"/>
  <c r="BT16" s="1"/>
  <c r="BZ24"/>
  <c r="CD24"/>
  <c r="I19"/>
  <c r="M19"/>
  <c r="P20"/>
  <c r="L18"/>
  <c r="I1159"/>
  <c r="G19"/>
  <c r="Y18"/>
  <c r="Z19"/>
  <c r="W19"/>
  <c r="AM18"/>
  <c r="AM697"/>
  <c r="AG24"/>
  <c r="AY1289"/>
  <c r="AS18"/>
  <c r="AY19"/>
  <c r="AV19"/>
  <c r="AV697"/>
  <c r="AX24"/>
  <c r="AS957"/>
  <c r="BA24"/>
  <c r="CD1289"/>
  <c r="CI1289"/>
  <c r="CA19"/>
  <c r="BK19"/>
  <c r="BV18"/>
  <c r="BF18"/>
  <c r="AZ18"/>
  <c r="AZ16" s="1"/>
  <c r="AK19"/>
  <c r="BE1289"/>
  <c r="BY18"/>
  <c r="BH24"/>
  <c r="AT24"/>
  <c r="R18"/>
  <c r="BV24"/>
  <c r="E489"/>
  <c r="BR17"/>
  <c r="N19"/>
  <c r="M20"/>
  <c r="E19"/>
  <c r="Q24"/>
  <c r="CL1289"/>
  <c r="CM24"/>
  <c r="BM19"/>
  <c r="CA24"/>
  <c r="CA17"/>
  <c r="BF19"/>
  <c r="BX17"/>
  <c r="BW24"/>
  <c r="BW17"/>
  <c r="BI19"/>
  <c r="BI17"/>
  <c r="BS24"/>
  <c r="BS17"/>
  <c r="BQ17"/>
  <c r="BK24"/>
  <c r="BK17"/>
  <c r="BV697"/>
  <c r="BV19"/>
  <c r="BP17"/>
  <c r="BO24"/>
  <c r="BO17"/>
  <c r="BU697"/>
  <c r="CC17"/>
  <c r="BG24"/>
  <c r="BG17"/>
  <c r="AS697"/>
  <c r="AY24"/>
  <c r="AV24"/>
  <c r="AR23"/>
  <c r="AT18"/>
  <c r="AR24"/>
  <c r="AS17"/>
  <c r="BA697"/>
  <c r="AX697"/>
  <c r="BB17"/>
  <c r="AW1159"/>
  <c r="BC24"/>
  <c r="BC17"/>
  <c r="AY17"/>
  <c r="AW697"/>
  <c r="AT17"/>
  <c r="AZ24"/>
  <c r="BD24"/>
  <c r="BA17"/>
  <c r="AU24"/>
  <c r="AU17"/>
  <c r="AW17"/>
  <c r="AU18"/>
  <c r="AX17"/>
  <c r="AX16" s="1"/>
  <c r="AL1159"/>
  <c r="AP17"/>
  <c r="AP489"/>
  <c r="AJ19"/>
  <c r="AP18"/>
  <c r="AI19"/>
  <c r="AJ24"/>
  <c r="AK17"/>
  <c r="AK24"/>
  <c r="AK489"/>
  <c r="AI18"/>
  <c r="AH489"/>
  <c r="AE19"/>
  <c r="AM1159"/>
  <c r="AM17"/>
  <c r="AF697"/>
  <c r="AG489"/>
  <c r="AJ697"/>
  <c r="AM19"/>
  <c r="AL489"/>
  <c r="AL17"/>
  <c r="AF19"/>
  <c r="AH18"/>
  <c r="AQ19"/>
  <c r="AN19"/>
  <c r="AN16" s="1"/>
  <c r="AI24"/>
  <c r="AI17"/>
  <c r="AF24"/>
  <c r="AH17"/>
  <c r="W1159"/>
  <c r="W17"/>
  <c r="AA24"/>
  <c r="S1159"/>
  <c r="S17"/>
  <c r="S19"/>
  <c r="S18"/>
  <c r="AB24"/>
  <c r="AB17"/>
  <c r="AA1159"/>
  <c r="AA17"/>
  <c r="AD19"/>
  <c r="AA19"/>
  <c r="AA18"/>
  <c r="X18"/>
  <c r="T24"/>
  <c r="T17"/>
  <c r="U18"/>
  <c r="V17"/>
  <c r="Y1289"/>
  <c r="V19"/>
  <c r="W24"/>
  <c r="R19"/>
  <c r="Y24"/>
  <c r="Y17"/>
  <c r="Y16" s="1"/>
  <c r="X17"/>
  <c r="X24"/>
  <c r="AC17"/>
  <c r="S24"/>
  <c r="AD24"/>
  <c r="Z24"/>
  <c r="N24"/>
  <c r="I24"/>
  <c r="O697"/>
  <c r="Q1159"/>
  <c r="E1159"/>
  <c r="D17"/>
  <c r="D24"/>
  <c r="F15" i="120" l="1"/>
  <c r="CG24" i="125"/>
  <c r="CM1289"/>
  <c r="CP19"/>
  <c r="CP1289"/>
  <c r="BA16"/>
  <c r="T16"/>
  <c r="AY16"/>
  <c r="CQ1289"/>
  <c r="CM489"/>
  <c r="CI19"/>
  <c r="N17"/>
  <c r="CN1159"/>
  <c r="CO18"/>
  <c r="CI17"/>
  <c r="AV16"/>
  <c r="CL18"/>
  <c r="CL16" s="1"/>
  <c r="BN16"/>
  <c r="J17"/>
  <c r="CG1289"/>
  <c r="CQ24"/>
  <c r="CL17"/>
  <c r="CE24"/>
  <c r="CL20"/>
  <c r="BQ16"/>
  <c r="Z16"/>
  <c r="CI18"/>
  <c r="CP18"/>
  <c r="CE1159"/>
  <c r="CH17"/>
  <c r="CG697"/>
  <c r="AK16"/>
  <c r="CE17"/>
  <c r="P489"/>
  <c r="G17"/>
  <c r="CJ24"/>
  <c r="CO489"/>
  <c r="E1289"/>
  <c r="CN1289"/>
  <c r="CE18"/>
  <c r="CK21"/>
  <c r="CF1159"/>
  <c r="CJ18"/>
  <c r="CK1289"/>
  <c r="CJ697"/>
  <c r="CK17"/>
  <c r="CE20"/>
  <c r="N697"/>
  <c r="CK697"/>
  <c r="CE19"/>
  <c r="CO19"/>
  <c r="CK20"/>
  <c r="AL16"/>
  <c r="I489"/>
  <c r="G20"/>
  <c r="CG20"/>
  <c r="O489"/>
  <c r="BG16"/>
  <c r="BS16"/>
  <c r="R16"/>
  <c r="CO17"/>
  <c r="CL24"/>
  <c r="BL16"/>
  <c r="CD16"/>
  <c r="BE16"/>
  <c r="AF16"/>
  <c r="CQ18"/>
  <c r="CH489"/>
  <c r="CN19"/>
  <c r="Q697"/>
  <c r="Q17"/>
  <c r="CQ697"/>
  <c r="CM697"/>
  <c r="CM19"/>
  <c r="CL1159"/>
  <c r="N20"/>
  <c r="CO938"/>
  <c r="CO20" s="1"/>
  <c r="CO16" s="1"/>
  <c r="J489"/>
  <c r="CJ490"/>
  <c r="CJ489" s="1"/>
  <c r="O24"/>
  <c r="H697"/>
  <c r="CH20"/>
  <c r="O20"/>
  <c r="U16"/>
  <c r="BW16"/>
  <c r="BY16"/>
  <c r="P1159"/>
  <c r="K20"/>
  <c r="CF489"/>
  <c r="H24"/>
  <c r="CI1159"/>
  <c r="K489"/>
  <c r="CG19"/>
  <c r="CG16" s="1"/>
  <c r="E697"/>
  <c r="F697"/>
  <c r="CH697"/>
  <c r="E17"/>
  <c r="BK16"/>
  <c r="CM17"/>
  <c r="CM16" s="1"/>
  <c r="BZ16"/>
  <c r="CK489"/>
  <c r="CM1159"/>
  <c r="H17"/>
  <c r="P17"/>
  <c r="P16" s="1"/>
  <c r="CK24"/>
  <c r="F20"/>
  <c r="BD16"/>
  <c r="CN18"/>
  <c r="H20"/>
  <c r="K24"/>
  <c r="F24"/>
  <c r="G1159"/>
  <c r="P1289"/>
  <c r="CF1290"/>
  <c r="CP1160"/>
  <c r="M697"/>
  <c r="BO16"/>
  <c r="CI24"/>
  <c r="L17"/>
  <c r="L697"/>
  <c r="BM16"/>
  <c r="CH18"/>
  <c r="CE489"/>
  <c r="CF264"/>
  <c r="I697"/>
  <c r="N489"/>
  <c r="CN490"/>
  <c r="CN489" s="1"/>
  <c r="CI938"/>
  <c r="CI697" s="1"/>
  <c r="I17"/>
  <c r="G697"/>
  <c r="AP16"/>
  <c r="AW16"/>
  <c r="CC16"/>
  <c r="BP16"/>
  <c r="Q20"/>
  <c r="Q1289"/>
  <c r="K17"/>
  <c r="O1159"/>
  <c r="Q489"/>
  <c r="CL489"/>
  <c r="O17"/>
  <c r="M17"/>
  <c r="CO24"/>
  <c r="J24"/>
  <c r="CL697"/>
  <c r="CF803"/>
  <c r="L24"/>
  <c r="CP697"/>
  <c r="CF938"/>
  <c r="CF20" s="1"/>
  <c r="M1159"/>
  <c r="I20"/>
  <c r="CP20"/>
  <c r="CH16"/>
  <c r="CQ16"/>
  <c r="CE16"/>
  <c r="AH16"/>
  <c r="BB16"/>
  <c r="AD16"/>
  <c r="AQ16"/>
  <c r="BC16"/>
  <c r="CA16"/>
  <c r="F16"/>
  <c r="N16"/>
  <c r="AJ16"/>
  <c r="AT16"/>
  <c r="AR16"/>
  <c r="BI16"/>
  <c r="BX16"/>
  <c r="AC16"/>
  <c r="AB16"/>
  <c r="AO16"/>
  <c r="AS23"/>
  <c r="AS24"/>
  <c r="AG16"/>
  <c r="D16"/>
  <c r="V16"/>
  <c r="W16"/>
  <c r="BF16"/>
  <c r="BR16"/>
  <c r="J16"/>
  <c r="AE16"/>
  <c r="AS16"/>
  <c r="AA16"/>
  <c r="AU16"/>
  <c r="BV16"/>
  <c r="BJ16"/>
  <c r="AI16"/>
  <c r="AM16"/>
  <c r="S16"/>
  <c r="X16"/>
  <c r="CK16" l="1"/>
  <c r="CI20"/>
  <c r="CI16" s="1"/>
  <c r="G16"/>
  <c r="H16"/>
  <c r="M16"/>
  <c r="O16"/>
  <c r="CN17"/>
  <c r="CO697"/>
  <c r="E16"/>
  <c r="Q16"/>
  <c r="CF760"/>
  <c r="CP1159"/>
  <c r="CP17"/>
  <c r="CP16" s="1"/>
  <c r="K16"/>
  <c r="CF23"/>
  <c r="CF24"/>
  <c r="CF1289"/>
  <c r="CJ17"/>
  <c r="I16"/>
  <c r="L16"/>
  <c r="CF17"/>
  <c r="CJ16" l="1"/>
  <c r="CF19"/>
  <c r="CF697"/>
  <c r="CN16"/>
  <c r="CF16" l="1"/>
  <c r="T1351" i="115" l="1"/>
  <c r="T1350"/>
  <c r="T1349"/>
  <c r="T1348"/>
  <c r="T1347"/>
  <c r="T1346"/>
  <c r="T1345"/>
  <c r="T1344"/>
  <c r="T1343"/>
  <c r="T1342"/>
  <c r="T1341"/>
  <c r="T1340"/>
  <c r="T1339"/>
  <c r="T1338"/>
  <c r="T1335"/>
  <c r="T1334"/>
  <c r="T1321"/>
  <c r="T1320"/>
  <c r="T1319"/>
  <c r="T1318"/>
  <c r="T1317"/>
  <c r="T1311"/>
  <c r="T1310"/>
  <c r="T1309"/>
  <c r="T1306"/>
  <c r="T1301"/>
  <c r="T1300" s="1"/>
  <c r="T1295" s="1"/>
  <c r="T1286"/>
  <c r="T1285"/>
  <c r="T1284"/>
  <c r="T1283"/>
  <c r="T1282"/>
  <c r="T1281"/>
  <c r="T1280"/>
  <c r="T1279"/>
  <c r="T1278"/>
  <c r="T1277"/>
  <c r="T1276"/>
  <c r="T1275"/>
  <c r="T1274"/>
  <c r="T1273"/>
  <c r="T1272"/>
  <c r="T1271"/>
  <c r="T1270"/>
  <c r="T1269"/>
  <c r="T1268"/>
  <c r="T1267"/>
  <c r="T1266"/>
  <c r="T1265"/>
  <c r="T1264"/>
  <c r="T1263"/>
  <c r="T1262"/>
  <c r="T1261"/>
  <c r="T1260"/>
  <c r="T1259"/>
  <c r="T1258"/>
  <c r="T1257"/>
  <c r="T1256"/>
  <c r="T1255"/>
  <c r="T1254"/>
  <c r="T1251"/>
  <c r="T1250"/>
  <c r="T1249"/>
  <c r="T1236"/>
  <c r="T1235"/>
  <c r="T1234"/>
  <c r="T1233"/>
  <c r="T1232"/>
  <c r="T1231"/>
  <c r="T1230"/>
  <c r="T1229"/>
  <c r="T1228"/>
  <c r="T1227"/>
  <c r="T1226"/>
  <c r="T1225"/>
  <c r="T1224"/>
  <c r="T1223"/>
  <c r="T1222"/>
  <c r="T1221"/>
  <c r="T1220"/>
  <c r="T1219"/>
  <c r="T1218"/>
  <c r="T1217"/>
  <c r="T1216"/>
  <c r="T1215"/>
  <c r="T1214"/>
  <c r="T1213"/>
  <c r="T1211"/>
  <c r="T1208"/>
  <c r="T1207"/>
  <c r="T1206"/>
  <c r="T1205"/>
  <c r="T1204"/>
  <c r="T1201"/>
  <c r="T1200"/>
  <c r="T1199"/>
  <c r="T1198"/>
  <c r="T1196"/>
  <c r="T1195"/>
  <c r="T1193"/>
  <c r="T1192"/>
  <c r="T1190"/>
  <c r="T1189"/>
  <c r="T1188"/>
  <c r="T1187"/>
  <c r="T1186"/>
  <c r="T1185"/>
  <c r="T1184"/>
  <c r="T1183"/>
  <c r="T1182"/>
  <c r="T1181"/>
  <c r="T1180"/>
  <c r="T1179"/>
  <c r="T1178"/>
  <c r="T1174"/>
  <c r="T1173"/>
  <c r="T1172"/>
  <c r="T1162"/>
  <c r="T1156"/>
  <c r="T1155"/>
  <c r="T1154"/>
  <c r="T1153"/>
  <c r="T1152"/>
  <c r="T1151"/>
  <c r="T1150"/>
  <c r="T1149"/>
  <c r="T1148"/>
  <c r="T1147"/>
  <c r="T1146"/>
  <c r="T1145"/>
  <c r="T1144"/>
  <c r="T1143"/>
  <c r="T1142"/>
  <c r="T1141"/>
  <c r="T1140"/>
  <c r="T1139"/>
  <c r="T1138"/>
  <c r="T1137"/>
  <c r="T1136"/>
  <c r="T1135"/>
  <c r="T1134"/>
  <c r="T1133"/>
  <c r="T1132"/>
  <c r="T1131"/>
  <c r="T1130"/>
  <c r="T1129"/>
  <c r="T1128"/>
  <c r="T1127"/>
  <c r="T1126"/>
  <c r="T1125"/>
  <c r="T1124"/>
  <c r="T1123"/>
  <c r="T1122"/>
  <c r="T1121"/>
  <c r="T1120"/>
  <c r="T1119"/>
  <c r="T1118"/>
  <c r="T1117"/>
  <c r="T1116"/>
  <c r="T1115"/>
  <c r="T1114"/>
  <c r="T1113"/>
  <c r="T1112"/>
  <c r="T1111"/>
  <c r="T1110"/>
  <c r="T1109"/>
  <c r="T1108"/>
  <c r="T1107"/>
  <c r="T1106"/>
  <c r="T1105"/>
  <c r="T1104"/>
  <c r="T1103"/>
  <c r="T1102"/>
  <c r="T1101"/>
  <c r="T1100"/>
  <c r="T1099"/>
  <c r="T1098"/>
  <c r="T1097"/>
  <c r="T1096"/>
  <c r="T1095"/>
  <c r="T1094"/>
  <c r="T1093"/>
  <c r="T1092"/>
  <c r="T1091"/>
  <c r="T1090"/>
  <c r="T1089"/>
  <c r="T1088"/>
  <c r="T1087"/>
  <c r="T1086"/>
  <c r="T1085"/>
  <c r="T1084"/>
  <c r="T1083"/>
  <c r="T1082"/>
  <c r="T1081"/>
  <c r="T1080"/>
  <c r="T1079"/>
  <c r="T1078"/>
  <c r="T1077"/>
  <c r="T1076"/>
  <c r="T1075"/>
  <c r="T1074"/>
  <c r="T1073"/>
  <c r="T1072"/>
  <c r="T1071"/>
  <c r="T1070"/>
  <c r="T1069"/>
  <c r="T1068"/>
  <c r="T1067"/>
  <c r="T1066"/>
  <c r="T1065"/>
  <c r="T1064"/>
  <c r="T1063"/>
  <c r="T1062"/>
  <c r="T1061"/>
  <c r="T1060"/>
  <c r="T1059"/>
  <c r="T1058"/>
  <c r="T1057"/>
  <c r="T1056"/>
  <c r="T1055"/>
  <c r="T1054"/>
  <c r="T1053"/>
  <c r="T1052"/>
  <c r="T1051"/>
  <c r="T1050"/>
  <c r="T1049"/>
  <c r="T1048"/>
  <c r="T1047"/>
  <c r="T1046"/>
  <c r="T1045"/>
  <c r="T1044"/>
  <c r="T1043"/>
  <c r="T1042"/>
  <c r="T1041"/>
  <c r="T1040"/>
  <c r="T1039"/>
  <c r="T1038"/>
  <c r="T1037"/>
  <c r="T1036"/>
  <c r="T1035"/>
  <c r="T1034"/>
  <c r="T1033"/>
  <c r="T1032"/>
  <c r="T1031"/>
  <c r="T1030"/>
  <c r="T1029"/>
  <c r="T1028"/>
  <c r="T1027"/>
  <c r="T1026"/>
  <c r="T1025"/>
  <c r="T1024"/>
  <c r="T1023"/>
  <c r="T1022"/>
  <c r="T1021"/>
  <c r="T1020"/>
  <c r="T1019"/>
  <c r="T1018"/>
  <c r="T1017"/>
  <c r="T1016"/>
  <c r="T1015"/>
  <c r="T1014"/>
  <c r="T1013"/>
  <c r="T1012"/>
  <c r="T1011"/>
  <c r="T1010"/>
  <c r="T1009"/>
  <c r="T1008"/>
  <c r="T1007"/>
  <c r="T1006"/>
  <c r="T1005"/>
  <c r="T1004"/>
  <c r="T1003"/>
  <c r="T1002"/>
  <c r="T1001"/>
  <c r="T1000"/>
  <c r="T999"/>
  <c r="T998"/>
  <c r="T994"/>
  <c r="T986"/>
  <c r="T974"/>
  <c r="T973"/>
  <c r="T972"/>
  <c r="T971"/>
  <c r="T970"/>
  <c r="T969"/>
  <c r="T968"/>
  <c r="T967"/>
  <c r="T966"/>
  <c r="T965"/>
  <c r="T964"/>
  <c r="T963"/>
  <c r="T962"/>
  <c r="T961"/>
  <c r="T960"/>
  <c r="T959"/>
  <c r="T958"/>
  <c r="T957"/>
  <c r="T956"/>
  <c r="T953"/>
  <c r="T952"/>
  <c r="T950"/>
  <c r="T949"/>
  <c r="T940"/>
  <c r="T935"/>
  <c r="T934"/>
  <c r="T933"/>
  <c r="T932"/>
  <c r="T931"/>
  <c r="T930"/>
  <c r="T929"/>
  <c r="T928"/>
  <c r="T927"/>
  <c r="T926"/>
  <c r="T925"/>
  <c r="T924"/>
  <c r="T923"/>
  <c r="T922"/>
  <c r="T921"/>
  <c r="T920"/>
  <c r="T919"/>
  <c r="T918"/>
  <c r="T917"/>
  <c r="T916"/>
  <c r="T915"/>
  <c r="T914"/>
  <c r="T913"/>
  <c r="T912"/>
  <c r="T911"/>
  <c r="T910"/>
  <c r="T909"/>
  <c r="T908"/>
  <c r="T907"/>
  <c r="T906"/>
  <c r="T905"/>
  <c r="T904"/>
  <c r="T903"/>
  <c r="T902"/>
  <c r="T901"/>
  <c r="T900"/>
  <c r="T899"/>
  <c r="T898"/>
  <c r="T897"/>
  <c r="T896"/>
  <c r="T895"/>
  <c r="T894"/>
  <c r="T893"/>
  <c r="T892"/>
  <c r="T891"/>
  <c r="T890"/>
  <c r="T889"/>
  <c r="T888"/>
  <c r="T887"/>
  <c r="T886"/>
  <c r="T885"/>
  <c r="T884"/>
  <c r="T883"/>
  <c r="T882"/>
  <c r="T881"/>
  <c r="T880"/>
  <c r="T879"/>
  <c r="T878"/>
  <c r="T877"/>
  <c r="T876"/>
  <c r="T875"/>
  <c r="T874"/>
  <c r="T873"/>
  <c r="T872"/>
  <c r="T871"/>
  <c r="T870"/>
  <c r="T869"/>
  <c r="T868"/>
  <c r="T867"/>
  <c r="T866"/>
  <c r="T864"/>
  <c r="T863"/>
  <c r="T862"/>
  <c r="T861"/>
  <c r="T860"/>
  <c r="T859"/>
  <c r="T858"/>
  <c r="T857"/>
  <c r="T856"/>
  <c r="T855"/>
  <c r="T854"/>
  <c r="T853"/>
  <c r="T852"/>
  <c r="T851"/>
  <c r="T850"/>
  <c r="T849"/>
  <c r="T848"/>
  <c r="T847"/>
  <c r="T846"/>
  <c r="T845"/>
  <c r="T844"/>
  <c r="T843"/>
  <c r="T842"/>
  <c r="T841"/>
  <c r="T840"/>
  <c r="T839"/>
  <c r="T838"/>
  <c r="T837"/>
  <c r="T836"/>
  <c r="T835"/>
  <c r="T834"/>
  <c r="T833"/>
  <c r="T832"/>
  <c r="T831"/>
  <c r="T830"/>
  <c r="T829"/>
  <c r="T828"/>
  <c r="T827"/>
  <c r="T826"/>
  <c r="T825"/>
  <c r="T824"/>
  <c r="T823"/>
  <c r="T822"/>
  <c r="T821"/>
  <c r="T820"/>
  <c r="T819"/>
  <c r="T818"/>
  <c r="T817"/>
  <c r="T816"/>
  <c r="T815"/>
  <c r="T814"/>
  <c r="T813"/>
  <c r="T812"/>
  <c r="T811"/>
  <c r="T810"/>
  <c r="T809"/>
  <c r="T808"/>
  <c r="T807"/>
  <c r="T806"/>
  <c r="T805"/>
  <c r="T804"/>
  <c r="T803"/>
  <c r="T802"/>
  <c r="T800"/>
  <c r="T799" s="1"/>
  <c r="T798"/>
  <c r="T797"/>
  <c r="T796"/>
  <c r="T795"/>
  <c r="T794"/>
  <c r="T793"/>
  <c r="T792"/>
  <c r="T791"/>
  <c r="T790"/>
  <c r="T789"/>
  <c r="T788"/>
  <c r="T787"/>
  <c r="T786"/>
  <c r="T785"/>
  <c r="T784"/>
  <c r="T783"/>
  <c r="T782"/>
  <c r="T781"/>
  <c r="T780"/>
  <c r="T779"/>
  <c r="T778"/>
  <c r="T777"/>
  <c r="T776"/>
  <c r="T775"/>
  <c r="T774"/>
  <c r="T773"/>
  <c r="T772"/>
  <c r="T771"/>
  <c r="T770"/>
  <c r="T769"/>
  <c r="T768"/>
  <c r="T767"/>
  <c r="T766"/>
  <c r="T765"/>
  <c r="T764"/>
  <c r="T763"/>
  <c r="T762"/>
  <c r="T761"/>
  <c r="T760"/>
  <c r="T757"/>
  <c r="T756"/>
  <c r="T755"/>
  <c r="T754"/>
  <c r="T753"/>
  <c r="T752"/>
  <c r="T751"/>
  <c r="T750"/>
  <c r="T749"/>
  <c r="T748"/>
  <c r="T747"/>
  <c r="T745"/>
  <c r="T742"/>
  <c r="T741"/>
  <c r="T740"/>
  <c r="T739"/>
  <c r="T735"/>
  <c r="T734"/>
  <c r="T733"/>
  <c r="T732"/>
  <c r="T731"/>
  <c r="T730"/>
  <c r="T729"/>
  <c r="T728"/>
  <c r="T727"/>
  <c r="T726"/>
  <c r="T725"/>
  <c r="T724"/>
  <c r="T723"/>
  <c r="T722"/>
  <c r="T721"/>
  <c r="T720"/>
  <c r="T719"/>
  <c r="T718"/>
  <c r="T717"/>
  <c r="T716"/>
  <c r="T715"/>
  <c r="T714"/>
  <c r="T713"/>
  <c r="T711"/>
  <c r="T710"/>
  <c r="T707"/>
  <c r="T705"/>
  <c r="T694"/>
  <c r="T693"/>
  <c r="T692"/>
  <c r="T691"/>
  <c r="T690"/>
  <c r="T689"/>
  <c r="T688"/>
  <c r="T687"/>
  <c r="T686"/>
  <c r="T685"/>
  <c r="T684"/>
  <c r="T683"/>
  <c r="T682"/>
  <c r="T681"/>
  <c r="T680"/>
  <c r="T679"/>
  <c r="T678"/>
  <c r="T677"/>
  <c r="T676"/>
  <c r="T675"/>
  <c r="T674"/>
  <c r="T673"/>
  <c r="T672"/>
  <c r="T671"/>
  <c r="T670"/>
  <c r="T669"/>
  <c r="T668"/>
  <c r="T667"/>
  <c r="T666"/>
  <c r="T665"/>
  <c r="T664"/>
  <c r="T663"/>
  <c r="T662"/>
  <c r="T661"/>
  <c r="T660"/>
  <c r="T659"/>
  <c r="T658"/>
  <c r="T657"/>
  <c r="T656"/>
  <c r="T655"/>
  <c r="T654"/>
  <c r="T653"/>
  <c r="T652"/>
  <c r="T651"/>
  <c r="T650"/>
  <c r="T649"/>
  <c r="T648"/>
  <c r="T647"/>
  <c r="T646"/>
  <c r="T645"/>
  <c r="T644"/>
  <c r="T643"/>
  <c r="T642"/>
  <c r="T641"/>
  <c r="T640"/>
  <c r="T639"/>
  <c r="T638"/>
  <c r="T637"/>
  <c r="T636"/>
  <c r="T635"/>
  <c r="T634"/>
  <c r="T633"/>
  <c r="T632"/>
  <c r="T631"/>
  <c r="T630"/>
  <c r="T629"/>
  <c r="T628"/>
  <c r="T627"/>
  <c r="T626"/>
  <c r="T625"/>
  <c r="T624"/>
  <c r="T623"/>
  <c r="T622"/>
  <c r="T621"/>
  <c r="T620"/>
  <c r="T619"/>
  <c r="T618"/>
  <c r="T617"/>
  <c r="T616"/>
  <c r="T615"/>
  <c r="T614"/>
  <c r="T613"/>
  <c r="T612"/>
  <c r="T611"/>
  <c r="T610"/>
  <c r="T609"/>
  <c r="T608"/>
  <c r="T607"/>
  <c r="T606"/>
  <c r="T605"/>
  <c r="T604"/>
  <c r="T603"/>
  <c r="T602"/>
  <c r="T601"/>
  <c r="T600"/>
  <c r="T599"/>
  <c r="T598"/>
  <c r="T597"/>
  <c r="T596"/>
  <c r="T595"/>
  <c r="T594"/>
  <c r="T593"/>
  <c r="T592"/>
  <c r="T591"/>
  <c r="T590"/>
  <c r="T589"/>
  <c r="T588"/>
  <c r="T587"/>
  <c r="T586"/>
  <c r="T585"/>
  <c r="T582"/>
  <c r="T573"/>
  <c r="T568"/>
  <c r="T567"/>
  <c r="T566"/>
  <c r="T565"/>
  <c r="T564"/>
  <c r="T563"/>
  <c r="T562"/>
  <c r="T561"/>
  <c r="T560"/>
  <c r="T559"/>
  <c r="T558"/>
  <c r="T557"/>
  <c r="T556"/>
  <c r="T555"/>
  <c r="T554"/>
  <c r="T553"/>
  <c r="T552"/>
  <c r="T551"/>
  <c r="T550"/>
  <c r="T549"/>
  <c r="T548"/>
  <c r="T547"/>
  <c r="T546"/>
  <c r="T545"/>
  <c r="T541"/>
  <c r="T540"/>
  <c r="T539"/>
  <c r="T538"/>
  <c r="T537"/>
  <c r="T536"/>
  <c r="T535"/>
  <c r="T534"/>
  <c r="T533"/>
  <c r="T532"/>
  <c r="T529"/>
  <c r="T528"/>
  <c r="T527"/>
  <c r="T526"/>
  <c r="T525"/>
  <c r="T524"/>
  <c r="T523"/>
  <c r="T522"/>
  <c r="T521"/>
  <c r="T520"/>
  <c r="T519"/>
  <c r="T518"/>
  <c r="T516"/>
  <c r="T515"/>
  <c r="T512"/>
  <c r="T511"/>
  <c r="T510"/>
  <c r="T509"/>
  <c r="T505"/>
  <c r="T504"/>
  <c r="T503"/>
  <c r="T502"/>
  <c r="T501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1"/>
  <c r="T260"/>
  <c r="T259"/>
  <c r="T258"/>
  <c r="T257"/>
  <c r="T256"/>
  <c r="T255"/>
  <c r="T254"/>
  <c r="T253"/>
  <c r="T252"/>
  <c r="T250"/>
  <c r="T249"/>
  <c r="T247"/>
  <c r="T240"/>
  <c r="T239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7"/>
  <c r="T76"/>
  <c r="T75"/>
  <c r="T74"/>
  <c r="T73"/>
  <c r="T72"/>
  <c r="T71"/>
  <c r="T70"/>
  <c r="T69"/>
  <c r="T67"/>
  <c r="T66"/>
  <c r="T65"/>
  <c r="T64"/>
  <c r="T63"/>
  <c r="T62"/>
  <c r="T60"/>
  <c r="T59"/>
  <c r="T58"/>
  <c r="T57"/>
  <c r="T56"/>
  <c r="T55"/>
  <c r="T54"/>
  <c r="T53"/>
  <c r="T52"/>
  <c r="T51"/>
  <c r="T50"/>
  <c r="T46"/>
  <c r="T45"/>
  <c r="T44"/>
  <c r="T42"/>
  <c r="T41"/>
  <c r="T40"/>
  <c r="T38"/>
  <c r="T37" s="1"/>
  <c r="T36"/>
  <c r="T35"/>
  <c r="T1326"/>
  <c r="T1323"/>
  <c r="T1322" s="1"/>
  <c r="T1305"/>
  <c r="T1292"/>
  <c r="T1289"/>
  <c r="T1241"/>
  <c r="T1238"/>
  <c r="T1237" s="1"/>
  <c r="T1163"/>
  <c r="T954"/>
  <c r="T947"/>
  <c r="T946"/>
  <c r="T943"/>
  <c r="T942"/>
  <c r="T941"/>
  <c r="T938"/>
  <c r="T736"/>
  <c r="T708"/>
  <c r="T700"/>
  <c r="T697"/>
  <c r="T583"/>
  <c r="T580"/>
  <c r="T579"/>
  <c r="T578"/>
  <c r="T576"/>
  <c r="T575"/>
  <c r="T574"/>
  <c r="T571"/>
  <c r="T543"/>
  <c r="T542"/>
  <c r="T513"/>
  <c r="T499"/>
  <c r="T498"/>
  <c r="T497"/>
  <c r="T496"/>
  <c r="T492"/>
  <c r="T489"/>
  <c r="T243"/>
  <c r="T242"/>
  <c r="T241"/>
  <c r="T237"/>
  <c r="T129"/>
  <c r="T47"/>
  <c r="T33"/>
  <c r="T32"/>
  <c r="T30"/>
  <c r="T29"/>
  <c r="T28"/>
  <c r="T27"/>
  <c r="S1337"/>
  <c r="R1337"/>
  <c r="S1333"/>
  <c r="S1329" s="1"/>
  <c r="R1333"/>
  <c r="R1329" s="1"/>
  <c r="S1326"/>
  <c r="R1326"/>
  <c r="S1323"/>
  <c r="S1322" s="1"/>
  <c r="R1323"/>
  <c r="R1322" s="1"/>
  <c r="S1316"/>
  <c r="S1312" s="1"/>
  <c r="R1316"/>
  <c r="R1312" s="1"/>
  <c r="S1308"/>
  <c r="R1308"/>
  <c r="S1305"/>
  <c r="R1305"/>
  <c r="S1300"/>
  <c r="S1295" s="1"/>
  <c r="R1300"/>
  <c r="R1295" s="1"/>
  <c r="S1292"/>
  <c r="R1292"/>
  <c r="S1289"/>
  <c r="R1289"/>
  <c r="S1253"/>
  <c r="R1253"/>
  <c r="S1248"/>
  <c r="S1244" s="1"/>
  <c r="R1248"/>
  <c r="R1244" s="1"/>
  <c r="S1241"/>
  <c r="R1241"/>
  <c r="S1238"/>
  <c r="S1237" s="1"/>
  <c r="R1238"/>
  <c r="R1237" s="1"/>
  <c r="S1212"/>
  <c r="R1212"/>
  <c r="S1210"/>
  <c r="R1210"/>
  <c r="S1203"/>
  <c r="R1203"/>
  <c r="S1197"/>
  <c r="R1197"/>
  <c r="S1194"/>
  <c r="R1194"/>
  <c r="S1191"/>
  <c r="R1191"/>
  <c r="S1177"/>
  <c r="R1177"/>
  <c r="S1171"/>
  <c r="S1166" s="1"/>
  <c r="R1171"/>
  <c r="R1166" s="1"/>
  <c r="S1163"/>
  <c r="R1163"/>
  <c r="S1161"/>
  <c r="S1159" s="1"/>
  <c r="R1161"/>
  <c r="R1159" s="1"/>
  <c r="S997"/>
  <c r="T997" s="1"/>
  <c r="S996"/>
  <c r="T996" s="1"/>
  <c r="S995"/>
  <c r="T995" s="1"/>
  <c r="S993"/>
  <c r="S992"/>
  <c r="S991"/>
  <c r="T991" s="1"/>
  <c r="S990"/>
  <c r="T990" s="1"/>
  <c r="S989"/>
  <c r="T989" s="1"/>
  <c r="S988"/>
  <c r="S987"/>
  <c r="T987" s="1"/>
  <c r="S985"/>
  <c r="T985" s="1"/>
  <c r="S984"/>
  <c r="S983"/>
  <c r="T983" s="1"/>
  <c r="S982"/>
  <c r="S981"/>
  <c r="T981" s="1"/>
  <c r="S980"/>
  <c r="S979"/>
  <c r="T979" s="1"/>
  <c r="S978"/>
  <c r="T978" s="1"/>
  <c r="S977"/>
  <c r="T977" s="1"/>
  <c r="S976"/>
  <c r="S975"/>
  <c r="T975" s="1"/>
  <c r="R955"/>
  <c r="S948"/>
  <c r="S944" s="1"/>
  <c r="R948"/>
  <c r="R944" s="1"/>
  <c r="S939"/>
  <c r="S937" s="1"/>
  <c r="S936" s="1"/>
  <c r="R939"/>
  <c r="R937" s="1"/>
  <c r="R936" s="1"/>
  <c r="S865"/>
  <c r="R865"/>
  <c r="S801"/>
  <c r="R801"/>
  <c r="S799"/>
  <c r="R799"/>
  <c r="S759"/>
  <c r="R759"/>
  <c r="S746"/>
  <c r="R746"/>
  <c r="S744"/>
  <c r="R744"/>
  <c r="S738"/>
  <c r="R738"/>
  <c r="S712"/>
  <c r="R712"/>
  <c r="S709"/>
  <c r="R709"/>
  <c r="S706"/>
  <c r="R706"/>
  <c r="S704"/>
  <c r="R704"/>
  <c r="S584"/>
  <c r="R584"/>
  <c r="S581"/>
  <c r="S577" s="1"/>
  <c r="R581"/>
  <c r="R577" s="1"/>
  <c r="S572"/>
  <c r="S570" s="1"/>
  <c r="S569" s="1"/>
  <c r="R572"/>
  <c r="R570" s="1"/>
  <c r="R569" s="1"/>
  <c r="S544"/>
  <c r="R544"/>
  <c r="S531"/>
  <c r="R531"/>
  <c r="S517"/>
  <c r="R517"/>
  <c r="S514"/>
  <c r="R514"/>
  <c r="S508"/>
  <c r="R508"/>
  <c r="S500"/>
  <c r="S495" s="1"/>
  <c r="R500"/>
  <c r="R495" s="1"/>
  <c r="S492"/>
  <c r="R492"/>
  <c r="S489"/>
  <c r="R489"/>
  <c r="S262"/>
  <c r="R262"/>
  <c r="S251"/>
  <c r="R251"/>
  <c r="S248"/>
  <c r="R248"/>
  <c r="S246"/>
  <c r="R246"/>
  <c r="S238"/>
  <c r="S236" s="1"/>
  <c r="S235" s="1"/>
  <c r="R238"/>
  <c r="R236" s="1"/>
  <c r="R235" s="1"/>
  <c r="S169"/>
  <c r="R169"/>
  <c r="S130"/>
  <c r="R130"/>
  <c r="S98"/>
  <c r="R98"/>
  <c r="S78"/>
  <c r="R78"/>
  <c r="S68"/>
  <c r="R68"/>
  <c r="S61"/>
  <c r="R61"/>
  <c r="S49"/>
  <c r="R49"/>
  <c r="S39"/>
  <c r="R39"/>
  <c r="S37"/>
  <c r="R37"/>
  <c r="S34"/>
  <c r="R34"/>
  <c r="S25"/>
  <c r="S24" s="1"/>
  <c r="R25"/>
  <c r="R24" s="1"/>
  <c r="S20"/>
  <c r="R20"/>
  <c r="Q1337"/>
  <c r="Q1333"/>
  <c r="Q1329" s="1"/>
  <c r="Q1326"/>
  <c r="Q1323"/>
  <c r="Q1322" s="1"/>
  <c r="Q1316"/>
  <c r="Q1312" s="1"/>
  <c r="Q1308"/>
  <c r="Q1305"/>
  <c r="Q1300"/>
  <c r="Q1295" s="1"/>
  <c r="Q1292"/>
  <c r="Q1289"/>
  <c r="Q1253"/>
  <c r="Q1248"/>
  <c r="Q1244" s="1"/>
  <c r="Q1241"/>
  <c r="Q1238"/>
  <c r="Q1237" s="1"/>
  <c r="Q1212"/>
  <c r="Q1210"/>
  <c r="Q1203"/>
  <c r="Q1197"/>
  <c r="Q1194"/>
  <c r="Q1191"/>
  <c r="Q1177"/>
  <c r="Q1171"/>
  <c r="Q1166" s="1"/>
  <c r="Q1163"/>
  <c r="Q1161"/>
  <c r="Q1159" s="1"/>
  <c r="Q955"/>
  <c r="Q948"/>
  <c r="Q944" s="1"/>
  <c r="Q939"/>
  <c r="Q937" s="1"/>
  <c r="Q936" s="1"/>
  <c r="Q865"/>
  <c r="Q801"/>
  <c r="Q799"/>
  <c r="Q759"/>
  <c r="Q746"/>
  <c r="Q744"/>
  <c r="Q738"/>
  <c r="Q712"/>
  <c r="Q709"/>
  <c r="Q706"/>
  <c r="Q704"/>
  <c r="Q584"/>
  <c r="Q581"/>
  <c r="Q577" s="1"/>
  <c r="Q572"/>
  <c r="Q570" s="1"/>
  <c r="Q569" s="1"/>
  <c r="Q544"/>
  <c r="Q531"/>
  <c r="Q517"/>
  <c r="Q514"/>
  <c r="Q508"/>
  <c r="Q500"/>
  <c r="Q495" s="1"/>
  <c r="Q492"/>
  <c r="Q489"/>
  <c r="Q262"/>
  <c r="Q251"/>
  <c r="Q248"/>
  <c r="Q246"/>
  <c r="Q238"/>
  <c r="Q236" s="1"/>
  <c r="Q235" s="1"/>
  <c r="Q169"/>
  <c r="Q130"/>
  <c r="Q98"/>
  <c r="Q78"/>
  <c r="Q68"/>
  <c r="Q61"/>
  <c r="Q49"/>
  <c r="Q39"/>
  <c r="Q37"/>
  <c r="Q34"/>
  <c r="Q25"/>
  <c r="Q24" s="1"/>
  <c r="Q20"/>
  <c r="P1337"/>
  <c r="P1333"/>
  <c r="P1329" s="1"/>
  <c r="P1326"/>
  <c r="P1323"/>
  <c r="P1322" s="1"/>
  <c r="P1316"/>
  <c r="P1312" s="1"/>
  <c r="P1308"/>
  <c r="P1305"/>
  <c r="P1300"/>
  <c r="P1295" s="1"/>
  <c r="P1292"/>
  <c r="P1289"/>
  <c r="P1253"/>
  <c r="P1248"/>
  <c r="P1244" s="1"/>
  <c r="P1241"/>
  <c r="P1238"/>
  <c r="P1237" s="1"/>
  <c r="P1212"/>
  <c r="P1210"/>
  <c r="P1203"/>
  <c r="P1197"/>
  <c r="P1194"/>
  <c r="P1191"/>
  <c r="P1177"/>
  <c r="P1171"/>
  <c r="P1166"/>
  <c r="P1163"/>
  <c r="P1161"/>
  <c r="P1159" s="1"/>
  <c r="P955"/>
  <c r="P951"/>
  <c r="P948" s="1"/>
  <c r="P944" s="1"/>
  <c r="P939"/>
  <c r="P937" s="1"/>
  <c r="P936" s="1"/>
  <c r="P865"/>
  <c r="P801"/>
  <c r="P799"/>
  <c r="P759"/>
  <c r="P746"/>
  <c r="P744"/>
  <c r="P738"/>
  <c r="P712"/>
  <c r="P709"/>
  <c r="P706"/>
  <c r="P704"/>
  <c r="P584"/>
  <c r="P581"/>
  <c r="P577" s="1"/>
  <c r="P572"/>
  <c r="P570" s="1"/>
  <c r="P569" s="1"/>
  <c r="P544"/>
  <c r="P531"/>
  <c r="P517"/>
  <c r="P514"/>
  <c r="P508"/>
  <c r="P500"/>
  <c r="P495" s="1"/>
  <c r="P492"/>
  <c r="P489"/>
  <c r="P262"/>
  <c r="P251"/>
  <c r="P248"/>
  <c r="P246"/>
  <c r="P238"/>
  <c r="P236" s="1"/>
  <c r="P235" s="1"/>
  <c r="P169"/>
  <c r="P130"/>
  <c r="P98"/>
  <c r="P78"/>
  <c r="P68"/>
  <c r="P61"/>
  <c r="P49"/>
  <c r="P43"/>
  <c r="P39" s="1"/>
  <c r="P37"/>
  <c r="P34"/>
  <c r="P25"/>
  <c r="P24" s="1"/>
  <c r="P20"/>
  <c r="O1337"/>
  <c r="O1333"/>
  <c r="O1329" s="1"/>
  <c r="O1326"/>
  <c r="O1323"/>
  <c r="O1322" s="1"/>
  <c r="O1316"/>
  <c r="O1312" s="1"/>
  <c r="O1308"/>
  <c r="O1305"/>
  <c r="O1300"/>
  <c r="O1295" s="1"/>
  <c r="O1292"/>
  <c r="O1289"/>
  <c r="O1253"/>
  <c r="O1248"/>
  <c r="O1244" s="1"/>
  <c r="O1241"/>
  <c r="O1238"/>
  <c r="O1237" s="1"/>
  <c r="O1212"/>
  <c r="O1210"/>
  <c r="O1203"/>
  <c r="O1197"/>
  <c r="O1194"/>
  <c r="O1191"/>
  <c r="O1177"/>
  <c r="O1171"/>
  <c r="O1166" s="1"/>
  <c r="O1163"/>
  <c r="O1161"/>
  <c r="O1159" s="1"/>
  <c r="O955"/>
  <c r="O948"/>
  <c r="O944" s="1"/>
  <c r="O939"/>
  <c r="O937" s="1"/>
  <c r="O936" s="1"/>
  <c r="O865"/>
  <c r="O801"/>
  <c r="O799"/>
  <c r="O759"/>
  <c r="O746"/>
  <c r="O744"/>
  <c r="O738"/>
  <c r="O712"/>
  <c r="O709"/>
  <c r="O706"/>
  <c r="O704"/>
  <c r="O584"/>
  <c r="O581"/>
  <c r="O577" s="1"/>
  <c r="O572"/>
  <c r="O570" s="1"/>
  <c r="O569" s="1"/>
  <c r="O544"/>
  <c r="O531"/>
  <c r="O517"/>
  <c r="O514"/>
  <c r="O508"/>
  <c r="O500"/>
  <c r="O495" s="1"/>
  <c r="O492"/>
  <c r="O489"/>
  <c r="O262"/>
  <c r="O251"/>
  <c r="O248"/>
  <c r="O246"/>
  <c r="O238"/>
  <c r="O236" s="1"/>
  <c r="O235" s="1"/>
  <c r="O169"/>
  <c r="O130"/>
  <c r="O98"/>
  <c r="O78"/>
  <c r="O68"/>
  <c r="O61"/>
  <c r="O49"/>
  <c r="O39"/>
  <c r="O37"/>
  <c r="O34"/>
  <c r="O26"/>
  <c r="T26" s="1"/>
  <c r="T25" s="1"/>
  <c r="T24" s="1"/>
  <c r="O25"/>
  <c r="O24" s="1"/>
  <c r="O20"/>
  <c r="N1337"/>
  <c r="N1333"/>
  <c r="N1329" s="1"/>
  <c r="N1326"/>
  <c r="N1323"/>
  <c r="N1316"/>
  <c r="N1308"/>
  <c r="N1305"/>
  <c r="N1300"/>
  <c r="N1292"/>
  <c r="N1289"/>
  <c r="N1253"/>
  <c r="N1248"/>
  <c r="N1241"/>
  <c r="N1238"/>
  <c r="N1212"/>
  <c r="N1210"/>
  <c r="N1203"/>
  <c r="N1197"/>
  <c r="N1194"/>
  <c r="N1191"/>
  <c r="N1177"/>
  <c r="N1171"/>
  <c r="N1163"/>
  <c r="N1161"/>
  <c r="N1159" s="1"/>
  <c r="N955"/>
  <c r="N948"/>
  <c r="N944" s="1"/>
  <c r="N939"/>
  <c r="N865"/>
  <c r="N801"/>
  <c r="N799"/>
  <c r="N759"/>
  <c r="N746"/>
  <c r="N744"/>
  <c r="N738"/>
  <c r="N712"/>
  <c r="N709"/>
  <c r="N706"/>
  <c r="N704"/>
  <c r="N584"/>
  <c r="N581"/>
  <c r="N572"/>
  <c r="N570" s="1"/>
  <c r="N544"/>
  <c r="N531"/>
  <c r="N517"/>
  <c r="N514"/>
  <c r="N508"/>
  <c r="N500"/>
  <c r="N492"/>
  <c r="N489"/>
  <c r="N262"/>
  <c r="N251"/>
  <c r="N248"/>
  <c r="N246"/>
  <c r="N238"/>
  <c r="N169"/>
  <c r="N130"/>
  <c r="N98"/>
  <c r="N78"/>
  <c r="N68"/>
  <c r="N61"/>
  <c r="N49"/>
  <c r="N39"/>
  <c r="N37"/>
  <c r="N34"/>
  <c r="N25"/>
  <c r="N20"/>
  <c r="L1337"/>
  <c r="L1333"/>
  <c r="L1329" s="1"/>
  <c r="L1326"/>
  <c r="L1323"/>
  <c r="L1322" s="1"/>
  <c r="L1316"/>
  <c r="L1312" s="1"/>
  <c r="L1308"/>
  <c r="L1305"/>
  <c r="L1300"/>
  <c r="L1295" s="1"/>
  <c r="L1292"/>
  <c r="L1289"/>
  <c r="L1253"/>
  <c r="L1248"/>
  <c r="L1244" s="1"/>
  <c r="L1241"/>
  <c r="L1238"/>
  <c r="L1237" s="1"/>
  <c r="L1212"/>
  <c r="L1210"/>
  <c r="L1203"/>
  <c r="L1197"/>
  <c r="L1194"/>
  <c r="L1191"/>
  <c r="L1177"/>
  <c r="L1171"/>
  <c r="L1166" s="1"/>
  <c r="L1163"/>
  <c r="L1161"/>
  <c r="L1159" s="1"/>
  <c r="L955"/>
  <c r="L948"/>
  <c r="L944" s="1"/>
  <c r="L939"/>
  <c r="L937" s="1"/>
  <c r="L936" s="1"/>
  <c r="L865"/>
  <c r="L801"/>
  <c r="L799"/>
  <c r="L759"/>
  <c r="L746"/>
  <c r="L744"/>
  <c r="L738"/>
  <c r="L712"/>
  <c r="L709"/>
  <c r="L706"/>
  <c r="L704"/>
  <c r="L584"/>
  <c r="L581"/>
  <c r="L577" s="1"/>
  <c r="L572"/>
  <c r="L570" s="1"/>
  <c r="L544"/>
  <c r="L531"/>
  <c r="L517"/>
  <c r="L514"/>
  <c r="L508"/>
  <c r="L500"/>
  <c r="L495" s="1"/>
  <c r="L492"/>
  <c r="L489"/>
  <c r="L262"/>
  <c r="L251"/>
  <c r="L248"/>
  <c r="L246"/>
  <c r="L238"/>
  <c r="L236" s="1"/>
  <c r="L235" s="1"/>
  <c r="L169"/>
  <c r="L130"/>
  <c r="L98"/>
  <c r="L78"/>
  <c r="L68"/>
  <c r="L61"/>
  <c r="L49"/>
  <c r="L39"/>
  <c r="L37"/>
  <c r="L34"/>
  <c r="L24"/>
  <c r="L20"/>
  <c r="M1337"/>
  <c r="M1333"/>
  <c r="M1329" s="1"/>
  <c r="M1326"/>
  <c r="M1323"/>
  <c r="M1322" s="1"/>
  <c r="M1305"/>
  <c r="M1300"/>
  <c r="M1295" s="1"/>
  <c r="M1292"/>
  <c r="M1289"/>
  <c r="M1253"/>
  <c r="M1248"/>
  <c r="M1244" s="1"/>
  <c r="M1241"/>
  <c r="M1238"/>
  <c r="M1237" s="1"/>
  <c r="M1212"/>
  <c r="M1210"/>
  <c r="M1197"/>
  <c r="M1194"/>
  <c r="M1191"/>
  <c r="M1171"/>
  <c r="M1166" s="1"/>
  <c r="M1163"/>
  <c r="M1161"/>
  <c r="M1159" s="1"/>
  <c r="M955"/>
  <c r="M948"/>
  <c r="M944" s="1"/>
  <c r="M939"/>
  <c r="M937" s="1"/>
  <c r="M936" s="1"/>
  <c r="M799"/>
  <c r="M744"/>
  <c r="M738"/>
  <c r="M709"/>
  <c r="M706"/>
  <c r="M704"/>
  <c r="M581"/>
  <c r="M577" s="1"/>
  <c r="M572"/>
  <c r="M570" s="1"/>
  <c r="M569" s="1"/>
  <c r="M544"/>
  <c r="M517"/>
  <c r="M514"/>
  <c r="M508"/>
  <c r="M492"/>
  <c r="M489"/>
  <c r="M262"/>
  <c r="M261"/>
  <c r="M20" s="1"/>
  <c r="M251"/>
  <c r="M238"/>
  <c r="M236" s="1"/>
  <c r="M235" s="1"/>
  <c r="M169"/>
  <c r="M130"/>
  <c r="M129"/>
  <c r="M68"/>
  <c r="M49"/>
  <c r="M37"/>
  <c r="M34"/>
  <c r="M25"/>
  <c r="M24" s="1"/>
  <c r="K1337"/>
  <c r="J1337"/>
  <c r="I1337"/>
  <c r="H1337"/>
  <c r="G1337"/>
  <c r="K1333"/>
  <c r="K1329" s="1"/>
  <c r="J1333"/>
  <c r="I1333"/>
  <c r="I1329" s="1"/>
  <c r="H1333"/>
  <c r="H1329" s="1"/>
  <c r="G1333"/>
  <c r="G1329" s="1"/>
  <c r="J1329"/>
  <c r="K1326"/>
  <c r="J1326"/>
  <c r="I1326"/>
  <c r="H1326"/>
  <c r="G1326"/>
  <c r="K1323"/>
  <c r="K1322" s="1"/>
  <c r="J1323"/>
  <c r="I1323"/>
  <c r="H1323"/>
  <c r="H1322" s="1"/>
  <c r="G1323"/>
  <c r="G1322" s="1"/>
  <c r="J1322"/>
  <c r="I1322"/>
  <c r="K1316"/>
  <c r="K1312" s="1"/>
  <c r="J1316"/>
  <c r="J1312" s="1"/>
  <c r="G1316"/>
  <c r="G1312" s="1"/>
  <c r="H1316"/>
  <c r="H1312" s="1"/>
  <c r="I1308"/>
  <c r="K1308"/>
  <c r="J1308"/>
  <c r="H1308"/>
  <c r="G1308"/>
  <c r="K1305"/>
  <c r="J1305"/>
  <c r="J1303" s="1"/>
  <c r="I1305"/>
  <c r="H1305"/>
  <c r="G1305"/>
  <c r="K1300"/>
  <c r="K1295" s="1"/>
  <c r="J1300"/>
  <c r="J1295" s="1"/>
  <c r="H1300"/>
  <c r="H1295" s="1"/>
  <c r="G1300"/>
  <c r="G1295" s="1"/>
  <c r="K1292"/>
  <c r="J1292"/>
  <c r="I1292"/>
  <c r="H1292"/>
  <c r="G1292"/>
  <c r="K1289"/>
  <c r="J1289"/>
  <c r="I1289"/>
  <c r="H1289"/>
  <c r="G1289"/>
  <c r="K1253"/>
  <c r="J1253"/>
  <c r="I1253"/>
  <c r="H1253"/>
  <c r="G1253"/>
  <c r="K1248"/>
  <c r="K1244" s="1"/>
  <c r="J1248"/>
  <c r="J1244" s="1"/>
  <c r="H1248"/>
  <c r="H1244" s="1"/>
  <c r="G1248"/>
  <c r="G1244" s="1"/>
  <c r="K1241"/>
  <c r="J1241"/>
  <c r="I1241"/>
  <c r="H1241"/>
  <c r="G1241"/>
  <c r="K1238"/>
  <c r="K1237" s="1"/>
  <c r="J1238"/>
  <c r="J1237" s="1"/>
  <c r="I1238"/>
  <c r="I1237" s="1"/>
  <c r="H1238"/>
  <c r="H1237" s="1"/>
  <c r="G1238"/>
  <c r="G1237" s="1"/>
  <c r="K1212"/>
  <c r="J1212"/>
  <c r="H1212"/>
  <c r="K1210"/>
  <c r="J1210"/>
  <c r="I1210"/>
  <c r="H1210"/>
  <c r="G1210"/>
  <c r="G1203"/>
  <c r="K1203"/>
  <c r="J1203"/>
  <c r="I1203"/>
  <c r="H1203"/>
  <c r="G1197"/>
  <c r="K1197"/>
  <c r="J1197"/>
  <c r="H1197"/>
  <c r="G1194"/>
  <c r="K1194"/>
  <c r="J1194"/>
  <c r="I1194"/>
  <c r="H1194"/>
  <c r="G1191"/>
  <c r="K1191"/>
  <c r="J1191"/>
  <c r="I1191"/>
  <c r="H1191"/>
  <c r="G1177"/>
  <c r="K1177"/>
  <c r="J1177"/>
  <c r="I1177"/>
  <c r="H1177"/>
  <c r="G1171"/>
  <c r="G1166" s="1"/>
  <c r="K1171"/>
  <c r="J1171"/>
  <c r="J1166" s="1"/>
  <c r="I1171"/>
  <c r="I1166" s="1"/>
  <c r="H1171"/>
  <c r="H1166" s="1"/>
  <c r="K1166"/>
  <c r="K1163"/>
  <c r="J1163"/>
  <c r="I1163"/>
  <c r="H1163"/>
  <c r="G1163"/>
  <c r="K1161"/>
  <c r="K1159" s="1"/>
  <c r="J1161"/>
  <c r="J1159" s="1"/>
  <c r="I1161"/>
  <c r="I1159" s="1"/>
  <c r="H1161"/>
  <c r="H1159" s="1"/>
  <c r="G1161"/>
  <c r="G1159" s="1"/>
  <c r="H955"/>
  <c r="K948"/>
  <c r="K944" s="1"/>
  <c r="J948"/>
  <c r="J944" s="1"/>
  <c r="H948"/>
  <c r="H944" s="1"/>
  <c r="G948"/>
  <c r="G944" s="1"/>
  <c r="I939"/>
  <c r="I937" s="1"/>
  <c r="I936" s="1"/>
  <c r="K939"/>
  <c r="J939"/>
  <c r="J937" s="1"/>
  <c r="J936" s="1"/>
  <c r="H939"/>
  <c r="H937" s="1"/>
  <c r="H936" s="1"/>
  <c r="G939"/>
  <c r="G937" s="1"/>
  <c r="G936" s="1"/>
  <c r="K937"/>
  <c r="K936" s="1"/>
  <c r="I865"/>
  <c r="J865"/>
  <c r="H865"/>
  <c r="G865"/>
  <c r="G801"/>
  <c r="K801"/>
  <c r="J801"/>
  <c r="I801"/>
  <c r="H801"/>
  <c r="G799"/>
  <c r="K799"/>
  <c r="J799"/>
  <c r="I799"/>
  <c r="H799"/>
  <c r="G759"/>
  <c r="J759"/>
  <c r="H759"/>
  <c r="G746"/>
  <c r="K746"/>
  <c r="J746"/>
  <c r="H746"/>
  <c r="I744"/>
  <c r="K744"/>
  <c r="J744"/>
  <c r="H744"/>
  <c r="G744"/>
  <c r="J738"/>
  <c r="I738"/>
  <c r="K738"/>
  <c r="H738"/>
  <c r="G738"/>
  <c r="I712"/>
  <c r="K712"/>
  <c r="J712"/>
  <c r="H712"/>
  <c r="K709"/>
  <c r="J709"/>
  <c r="H709"/>
  <c r="G709"/>
  <c r="I706"/>
  <c r="K706"/>
  <c r="J706"/>
  <c r="H706"/>
  <c r="G706"/>
  <c r="K704"/>
  <c r="J704"/>
  <c r="I704"/>
  <c r="H704"/>
  <c r="G704"/>
  <c r="G584"/>
  <c r="K584"/>
  <c r="J584"/>
  <c r="I584"/>
  <c r="H584"/>
  <c r="I582"/>
  <c r="I581" s="1"/>
  <c r="I577" s="1"/>
  <c r="K581"/>
  <c r="K577" s="1"/>
  <c r="J581"/>
  <c r="J577" s="1"/>
  <c r="H581"/>
  <c r="H577" s="1"/>
  <c r="G581"/>
  <c r="G577" s="1"/>
  <c r="K572"/>
  <c r="K570" s="1"/>
  <c r="K569" s="1"/>
  <c r="J572"/>
  <c r="J570" s="1"/>
  <c r="J569" s="1"/>
  <c r="I572"/>
  <c r="I570" s="1"/>
  <c r="I569" s="1"/>
  <c r="H572"/>
  <c r="H570" s="1"/>
  <c r="H569" s="1"/>
  <c r="G572"/>
  <c r="G570" s="1"/>
  <c r="G569" s="1"/>
  <c r="K544"/>
  <c r="J544"/>
  <c r="H544"/>
  <c r="G544"/>
  <c r="K531"/>
  <c r="K530" s="1"/>
  <c r="I531"/>
  <c r="J531"/>
  <c r="H531"/>
  <c r="G531"/>
  <c r="I517"/>
  <c r="K517"/>
  <c r="J517"/>
  <c r="H517"/>
  <c r="G517"/>
  <c r="I514"/>
  <c r="K514"/>
  <c r="J514"/>
  <c r="H514"/>
  <c r="G508"/>
  <c r="K508"/>
  <c r="J508"/>
  <c r="I508"/>
  <c r="H508"/>
  <c r="K500"/>
  <c r="K495" s="1"/>
  <c r="H500"/>
  <c r="H495" s="1"/>
  <c r="K492"/>
  <c r="J492"/>
  <c r="I492"/>
  <c r="H492"/>
  <c r="G492"/>
  <c r="K489"/>
  <c r="J489"/>
  <c r="I489"/>
  <c r="H489"/>
  <c r="G489"/>
  <c r="J262"/>
  <c r="I262"/>
  <c r="K262"/>
  <c r="H262"/>
  <c r="G262"/>
  <c r="K251"/>
  <c r="J251"/>
  <c r="H251"/>
  <c r="G251"/>
  <c r="I248"/>
  <c r="K248"/>
  <c r="J248"/>
  <c r="H248"/>
  <c r="G248"/>
  <c r="K246"/>
  <c r="J246"/>
  <c r="I246"/>
  <c r="H246"/>
  <c r="G246"/>
  <c r="I238"/>
  <c r="I236" s="1"/>
  <c r="J238"/>
  <c r="J236" s="1"/>
  <c r="J235" s="1"/>
  <c r="H238"/>
  <c r="H236" s="1"/>
  <c r="H235" s="1"/>
  <c r="G238"/>
  <c r="G236" s="1"/>
  <c r="G235" s="1"/>
  <c r="I235"/>
  <c r="K169"/>
  <c r="J169"/>
  <c r="G169"/>
  <c r="H130"/>
  <c r="I98"/>
  <c r="K98"/>
  <c r="J98"/>
  <c r="H98"/>
  <c r="G98"/>
  <c r="K78"/>
  <c r="J78"/>
  <c r="H78"/>
  <c r="K68"/>
  <c r="G68"/>
  <c r="J68"/>
  <c r="H68"/>
  <c r="K61"/>
  <c r="J61"/>
  <c r="I61"/>
  <c r="H61"/>
  <c r="G61"/>
  <c r="K49"/>
  <c r="J49"/>
  <c r="H49"/>
  <c r="G39"/>
  <c r="K39"/>
  <c r="J39"/>
  <c r="H39"/>
  <c r="K37"/>
  <c r="J37"/>
  <c r="I37"/>
  <c r="H37"/>
  <c r="G37"/>
  <c r="K34"/>
  <c r="J34"/>
  <c r="H34"/>
  <c r="G34"/>
  <c r="G31" s="1"/>
  <c r="I25"/>
  <c r="I24" s="1"/>
  <c r="K25"/>
  <c r="J25"/>
  <c r="J24" s="1"/>
  <c r="H25"/>
  <c r="H24" s="1"/>
  <c r="G25"/>
  <c r="G24" s="1"/>
  <c r="K24"/>
  <c r="K20"/>
  <c r="J20"/>
  <c r="I20"/>
  <c r="H20"/>
  <c r="G20"/>
  <c r="F1334"/>
  <c r="F1333" s="1"/>
  <c r="F1329" s="1"/>
  <c r="F1322"/>
  <c r="F1221"/>
  <c r="F1212" s="1"/>
  <c r="F1210"/>
  <c r="F1203"/>
  <c r="F1197"/>
  <c r="F1176" s="1"/>
  <c r="F953"/>
  <c r="F951"/>
  <c r="F949"/>
  <c r="F887"/>
  <c r="F886"/>
  <c r="F885"/>
  <c r="F867"/>
  <c r="F866"/>
  <c r="F749"/>
  <c r="F746" s="1"/>
  <c r="F739"/>
  <c r="F738" s="1"/>
  <c r="F710"/>
  <c r="F709" s="1"/>
  <c r="F703" s="1"/>
  <c r="F696" s="1"/>
  <c r="F256"/>
  <c r="F254"/>
  <c r="F253"/>
  <c r="F252"/>
  <c r="F248"/>
  <c r="F232"/>
  <c r="F170"/>
  <c r="F98"/>
  <c r="F87"/>
  <c r="F79"/>
  <c r="F68"/>
  <c r="F61"/>
  <c r="F50"/>
  <c r="F49" s="1"/>
  <c r="F42"/>
  <c r="F41"/>
  <c r="F40"/>
  <c r="F38"/>
  <c r="F37" s="1"/>
  <c r="F34"/>
  <c r="F26"/>
  <c r="F25" s="1"/>
  <c r="F24" s="1"/>
  <c r="T43" l="1"/>
  <c r="T951"/>
  <c r="F78"/>
  <c r="F48" s="1"/>
  <c r="R31"/>
  <c r="R48"/>
  <c r="R97"/>
  <c r="T581"/>
  <c r="T577" s="1"/>
  <c r="T706"/>
  <c r="T246"/>
  <c r="P1303"/>
  <c r="Q1202"/>
  <c r="S1303"/>
  <c r="N530"/>
  <c r="P530"/>
  <c r="T61"/>
  <c r="S530"/>
  <c r="O1303"/>
  <c r="S507"/>
  <c r="T34"/>
  <c r="T31" s="1"/>
  <c r="T238"/>
  <c r="T976"/>
  <c r="T988"/>
  <c r="T262"/>
  <c r="T993"/>
  <c r="T980"/>
  <c r="T984"/>
  <c r="T992"/>
  <c r="N24"/>
  <c r="N236"/>
  <c r="N235" s="1"/>
  <c r="O21"/>
  <c r="T982"/>
  <c r="N569"/>
  <c r="N937"/>
  <c r="N1312"/>
  <c r="T49"/>
  <c r="T744"/>
  <c r="N495"/>
  <c r="N1244"/>
  <c r="N1295"/>
  <c r="N1322"/>
  <c r="Q21"/>
  <c r="T1161"/>
  <c r="T1159" s="1"/>
  <c r="L97"/>
  <c r="N577"/>
  <c r="N1303"/>
  <c r="O530"/>
  <c r="P737"/>
  <c r="T939"/>
  <c r="N1166"/>
  <c r="N1237"/>
  <c r="N703"/>
  <c r="T1194"/>
  <c r="L703"/>
  <c r="L696" s="1"/>
  <c r="T572"/>
  <c r="T704"/>
  <c r="T1177"/>
  <c r="T1191"/>
  <c r="T1197"/>
  <c r="T1212"/>
  <c r="T1248"/>
  <c r="T1244" s="1"/>
  <c r="P1202"/>
  <c r="Q530"/>
  <c r="Q1303"/>
  <c r="R703"/>
  <c r="R696" s="1"/>
  <c r="S48"/>
  <c r="S955"/>
  <c r="S21" s="1"/>
  <c r="S1176"/>
  <c r="T514"/>
  <c r="T1210"/>
  <c r="T1253"/>
  <c r="L530"/>
  <c r="L1202"/>
  <c r="P48"/>
  <c r="P244"/>
  <c r="P19" s="1"/>
  <c r="Q18"/>
  <c r="Q703"/>
  <c r="Q696" s="1"/>
  <c r="S737"/>
  <c r="S758"/>
  <c r="T746"/>
  <c r="T801"/>
  <c r="Q48"/>
  <c r="T169"/>
  <c r="T251"/>
  <c r="T500"/>
  <c r="T495" s="1"/>
  <c r="T488" s="1"/>
  <c r="T517"/>
  <c r="T948"/>
  <c r="T944" s="1"/>
  <c r="T39"/>
  <c r="S1158"/>
  <c r="N488"/>
  <c r="O703"/>
  <c r="O696" s="1"/>
  <c r="O737"/>
  <c r="L1303"/>
  <c r="N97"/>
  <c r="N21"/>
  <c r="N1202"/>
  <c r="O31"/>
  <c r="O23" s="1"/>
  <c r="O244"/>
  <c r="O19" s="1"/>
  <c r="O507"/>
  <c r="O1202"/>
  <c r="P507"/>
  <c r="P703"/>
  <c r="P696" s="1"/>
  <c r="R244"/>
  <c r="R19" s="1"/>
  <c r="R21"/>
  <c r="R530"/>
  <c r="R1176"/>
  <c r="T78"/>
  <c r="T1171"/>
  <c r="T1166" s="1"/>
  <c r="T1308"/>
  <c r="T1333"/>
  <c r="T1329" s="1"/>
  <c r="R18"/>
  <c r="L569"/>
  <c r="L488"/>
  <c r="N31"/>
  <c r="N244"/>
  <c r="N507"/>
  <c r="N737"/>
  <c r="O48"/>
  <c r="O758"/>
  <c r="O1158"/>
  <c r="O1288"/>
  <c r="P758"/>
  <c r="P1158"/>
  <c r="Q97"/>
  <c r="Q1176"/>
  <c r="S97"/>
  <c r="S244"/>
  <c r="S19" s="1"/>
  <c r="S488"/>
  <c r="R488"/>
  <c r="S703"/>
  <c r="S696" s="1"/>
  <c r="R737"/>
  <c r="R1158"/>
  <c r="R1303"/>
  <c r="T709"/>
  <c r="T712"/>
  <c r="T865"/>
  <c r="T1337"/>
  <c r="Q1158"/>
  <c r="Q1288"/>
  <c r="O18"/>
  <c r="P31"/>
  <c r="P23" s="1"/>
  <c r="P18"/>
  <c r="Q31"/>
  <c r="Q23" s="1"/>
  <c r="Q244"/>
  <c r="Q19" s="1"/>
  <c r="Q507"/>
  <c r="T130"/>
  <c r="T248"/>
  <c r="T544"/>
  <c r="T584"/>
  <c r="T738"/>
  <c r="T1203"/>
  <c r="N1176"/>
  <c r="O488"/>
  <c r="P21"/>
  <c r="Q737"/>
  <c r="R23"/>
  <c r="R1202"/>
  <c r="T68"/>
  <c r="K31"/>
  <c r="K23" s="1"/>
  <c r="H530"/>
  <c r="N48"/>
  <c r="N758"/>
  <c r="O97"/>
  <c r="O1176"/>
  <c r="P97"/>
  <c r="P488"/>
  <c r="P1176"/>
  <c r="Q488"/>
  <c r="Q758"/>
  <c r="S31"/>
  <c r="S23" s="1"/>
  <c r="R507"/>
  <c r="R758"/>
  <c r="S1202"/>
  <c r="S1288"/>
  <c r="T98"/>
  <c r="T508"/>
  <c r="T531"/>
  <c r="T20"/>
  <c r="T759"/>
  <c r="T1288"/>
  <c r="T1316"/>
  <c r="T1312" s="1"/>
  <c r="R1288"/>
  <c r="S18"/>
  <c r="P1288"/>
  <c r="L48"/>
  <c r="L758"/>
  <c r="L1158"/>
  <c r="L1288"/>
  <c r="M1288"/>
  <c r="L1176"/>
  <c r="F865"/>
  <c r="F758" s="1"/>
  <c r="L31"/>
  <c r="L23" s="1"/>
  <c r="L244"/>
  <c r="L19" s="1"/>
  <c r="L507"/>
  <c r="L21"/>
  <c r="L737"/>
  <c r="M18"/>
  <c r="J758"/>
  <c r="H1158"/>
  <c r="F1202"/>
  <c r="F1157" s="1"/>
  <c r="G737"/>
  <c r="I1303"/>
  <c r="M78"/>
  <c r="M1316"/>
  <c r="M1312" s="1"/>
  <c r="M1158"/>
  <c r="F39"/>
  <c r="F31" s="1"/>
  <c r="F23" s="1"/>
  <c r="F1287"/>
  <c r="K48"/>
  <c r="J507"/>
  <c r="G1303"/>
  <c r="M98"/>
  <c r="M97" s="1"/>
  <c r="M500"/>
  <c r="M495" s="1"/>
  <c r="M488" s="1"/>
  <c r="M865"/>
  <c r="M1308"/>
  <c r="M1303" s="1"/>
  <c r="M507"/>
  <c r="F737"/>
  <c r="F948"/>
  <c r="F944" s="1"/>
  <c r="H31"/>
  <c r="H23" s="1"/>
  <c r="I18"/>
  <c r="F251"/>
  <c r="F244" s="1"/>
  <c r="J48"/>
  <c r="H488"/>
  <c r="K1176"/>
  <c r="J1176"/>
  <c r="H1288"/>
  <c r="F169"/>
  <c r="F97" s="1"/>
  <c r="K1158"/>
  <c r="J1202"/>
  <c r="G1288"/>
  <c r="K1303"/>
  <c r="H1303"/>
  <c r="K1202"/>
  <c r="H1202"/>
  <c r="H1176"/>
  <c r="G1176"/>
  <c r="G1158"/>
  <c r="I1158"/>
  <c r="G758"/>
  <c r="J737"/>
  <c r="H737"/>
  <c r="H703"/>
  <c r="H696" s="1"/>
  <c r="J703"/>
  <c r="J696" s="1"/>
  <c r="H21"/>
  <c r="G18"/>
  <c r="H18"/>
  <c r="J530"/>
  <c r="K507"/>
  <c r="K488"/>
  <c r="H244"/>
  <c r="H19" s="1"/>
  <c r="J244"/>
  <c r="J19" s="1"/>
  <c r="G244"/>
  <c r="G19" s="1"/>
  <c r="J18"/>
  <c r="H48"/>
  <c r="G23"/>
  <c r="I78"/>
  <c r="I169"/>
  <c r="I34"/>
  <c r="I39"/>
  <c r="I68"/>
  <c r="G500"/>
  <c r="G495" s="1"/>
  <c r="G488" s="1"/>
  <c r="I500"/>
  <c r="I495" s="1"/>
  <c r="I488" s="1"/>
  <c r="G49"/>
  <c r="I49"/>
  <c r="J130"/>
  <c r="J97" s="1"/>
  <c r="H169"/>
  <c r="H97" s="1"/>
  <c r="I251"/>
  <c r="I244" s="1"/>
  <c r="I507"/>
  <c r="J31"/>
  <c r="G78"/>
  <c r="K130"/>
  <c r="K97" s="1"/>
  <c r="K238"/>
  <c r="K236" s="1"/>
  <c r="K235" s="1"/>
  <c r="K18" s="1"/>
  <c r="K244"/>
  <c r="K19" s="1"/>
  <c r="J500"/>
  <c r="J495" s="1"/>
  <c r="J488" s="1"/>
  <c r="K703"/>
  <c r="K696" s="1"/>
  <c r="K759"/>
  <c r="G130"/>
  <c r="G97" s="1"/>
  <c r="H507"/>
  <c r="I709"/>
  <c r="I703" s="1"/>
  <c r="I696" s="1"/>
  <c r="H758"/>
  <c r="K865"/>
  <c r="K955"/>
  <c r="K21" s="1"/>
  <c r="G955"/>
  <c r="G21" s="1"/>
  <c r="G514"/>
  <c r="G507" s="1"/>
  <c r="I544"/>
  <c r="I530" s="1"/>
  <c r="G712"/>
  <c r="G703" s="1"/>
  <c r="G696" s="1"/>
  <c r="G530"/>
  <c r="I759"/>
  <c r="I758" s="1"/>
  <c r="K1288"/>
  <c r="K737"/>
  <c r="I746"/>
  <c r="I737" s="1"/>
  <c r="I948"/>
  <c r="I944" s="1"/>
  <c r="I1197"/>
  <c r="I1176" s="1"/>
  <c r="J1288"/>
  <c r="J1287" s="1"/>
  <c r="I1248"/>
  <c r="I1244" s="1"/>
  <c r="I1300"/>
  <c r="I1295" s="1"/>
  <c r="I1288" s="1"/>
  <c r="J1158"/>
  <c r="G1212"/>
  <c r="G1202" s="1"/>
  <c r="I1212"/>
  <c r="I1202" s="1"/>
  <c r="I1316"/>
  <c r="I1312" s="1"/>
  <c r="T1176" l="1"/>
  <c r="Q1287"/>
  <c r="P1287"/>
  <c r="T244"/>
  <c r="T19" s="1"/>
  <c r="S1287"/>
  <c r="S16"/>
  <c r="O1287"/>
  <c r="P487"/>
  <c r="N1288"/>
  <c r="T1303"/>
  <c r="S487"/>
  <c r="O1157"/>
  <c r="T507"/>
  <c r="T703"/>
  <c r="T696" s="1"/>
  <c r="T570"/>
  <c r="T569" s="1"/>
  <c r="L17"/>
  <c r="F19"/>
  <c r="L1287"/>
  <c r="L1157"/>
  <c r="T236"/>
  <c r="T235" s="1"/>
  <c r="T955"/>
  <c r="J487"/>
  <c r="F17"/>
  <c r="O695"/>
  <c r="T48"/>
  <c r="J1157"/>
  <c r="N1287"/>
  <c r="N936"/>
  <c r="N18" s="1"/>
  <c r="N17"/>
  <c r="Q1157"/>
  <c r="Q695"/>
  <c r="N696"/>
  <c r="F16"/>
  <c r="H1157"/>
  <c r="L15"/>
  <c r="T1202"/>
  <c r="R16"/>
  <c r="P1157"/>
  <c r="O17"/>
  <c r="N16"/>
  <c r="R1157"/>
  <c r="O487"/>
  <c r="T737"/>
  <c r="T937"/>
  <c r="N23"/>
  <c r="N487"/>
  <c r="Q16"/>
  <c r="N1158"/>
  <c r="S1157"/>
  <c r="R1287"/>
  <c r="T1158"/>
  <c r="R695"/>
  <c r="N19"/>
  <c r="L487"/>
  <c r="T758"/>
  <c r="T530"/>
  <c r="T487" s="1"/>
  <c r="T97"/>
  <c r="L695"/>
  <c r="R22"/>
  <c r="L18"/>
  <c r="S695"/>
  <c r="S17"/>
  <c r="P695"/>
  <c r="O16"/>
  <c r="R487"/>
  <c r="Q487"/>
  <c r="P16"/>
  <c r="R17"/>
  <c r="L16"/>
  <c r="J23"/>
  <c r="T23"/>
  <c r="G1287"/>
  <c r="J16"/>
  <c r="L22"/>
  <c r="P17"/>
  <c r="N1157"/>
  <c r="Q17"/>
  <c r="R15"/>
  <c r="S22"/>
  <c r="S15"/>
  <c r="Q15"/>
  <c r="Q22"/>
  <c r="P22"/>
  <c r="P15"/>
  <c r="O15"/>
  <c r="O22"/>
  <c r="J17"/>
  <c r="K1157"/>
  <c r="M1287"/>
  <c r="F22"/>
  <c r="F15"/>
  <c r="F695"/>
  <c r="H1287"/>
  <c r="G1157"/>
  <c r="G48"/>
  <c r="G16" s="1"/>
  <c r="I1287"/>
  <c r="K16"/>
  <c r="K1287"/>
  <c r="I1157"/>
  <c r="H16"/>
  <c r="I19"/>
  <c r="G695"/>
  <c r="G17"/>
  <c r="H695"/>
  <c r="H15"/>
  <c r="K487"/>
  <c r="I487"/>
  <c r="G487"/>
  <c r="I48"/>
  <c r="I16" s="1"/>
  <c r="K22"/>
  <c r="J15"/>
  <c r="J22"/>
  <c r="J955"/>
  <c r="J21" s="1"/>
  <c r="I955"/>
  <c r="I21" s="1"/>
  <c r="K758"/>
  <c r="K695" s="1"/>
  <c r="H487"/>
  <c r="I130"/>
  <c r="I97" s="1"/>
  <c r="I17" s="1"/>
  <c r="I31"/>
  <c r="I23" s="1"/>
  <c r="G15"/>
  <c r="K15"/>
  <c r="H17"/>
  <c r="H22"/>
  <c r="G22" l="1"/>
  <c r="T1157"/>
  <c r="T1287"/>
  <c r="T15"/>
  <c r="F14"/>
  <c r="T21"/>
  <c r="N15"/>
  <c r="N22"/>
  <c r="T22"/>
  <c r="T17"/>
  <c r="O14"/>
  <c r="Q14"/>
  <c r="L14"/>
  <c r="N695"/>
  <c r="T16"/>
  <c r="T936"/>
  <c r="T18" s="1"/>
  <c r="S14"/>
  <c r="P14"/>
  <c r="R14"/>
  <c r="J14"/>
  <c r="H14"/>
  <c r="I695"/>
  <c r="J695"/>
  <c r="K17"/>
  <c r="K14" s="1"/>
  <c r="G14"/>
  <c r="I22"/>
  <c r="I15"/>
  <c r="I14" s="1"/>
  <c r="N14" l="1"/>
  <c r="T695"/>
  <c r="T14"/>
  <c r="M1177" l="1"/>
  <c r="M1176" s="1"/>
  <c r="M801"/>
  <c r="M746"/>
  <c r="M737" s="1"/>
  <c r="M531"/>
  <c r="M530" s="1"/>
  <c r="M248"/>
  <c r="M61"/>
  <c r="M48" s="1"/>
  <c r="AS129" i="12"/>
  <c r="AR129"/>
  <c r="AQ129"/>
  <c r="AP129"/>
  <c r="AO129"/>
  <c r="AS237"/>
  <c r="AR237"/>
  <c r="AQ237"/>
  <c r="AP237"/>
  <c r="AO237"/>
  <c r="AS241"/>
  <c r="AR241"/>
  <c r="AQ241"/>
  <c r="AP241"/>
  <c r="AO241"/>
  <c r="AS242"/>
  <c r="AR242"/>
  <c r="AQ242"/>
  <c r="AP242"/>
  <c r="AO242"/>
  <c r="AS243"/>
  <c r="AR243"/>
  <c r="AQ243"/>
  <c r="AP243"/>
  <c r="AO243"/>
  <c r="AS261"/>
  <c r="AS20" s="1"/>
  <c r="AR261"/>
  <c r="AQ261"/>
  <c r="AP261"/>
  <c r="AP20" s="1"/>
  <c r="AO261"/>
  <c r="AO20" s="1"/>
  <c r="AS490"/>
  <c r="AR490"/>
  <c r="AQ490"/>
  <c r="AP490"/>
  <c r="AP489" s="1"/>
  <c r="AO490"/>
  <c r="AS491"/>
  <c r="AR491"/>
  <c r="AQ491"/>
  <c r="AP491"/>
  <c r="AO491"/>
  <c r="AS496"/>
  <c r="AR496"/>
  <c r="AQ496"/>
  <c r="AP496"/>
  <c r="AO496"/>
  <c r="AS497"/>
  <c r="AR497"/>
  <c r="AQ497"/>
  <c r="AP497"/>
  <c r="AO497"/>
  <c r="AS498"/>
  <c r="AR498"/>
  <c r="AQ498"/>
  <c r="AP498"/>
  <c r="AO498"/>
  <c r="AS499"/>
  <c r="AR499"/>
  <c r="AQ499"/>
  <c r="AP499"/>
  <c r="AO499"/>
  <c r="AS506"/>
  <c r="AR506"/>
  <c r="AQ506"/>
  <c r="AP506"/>
  <c r="AO506"/>
  <c r="AS513"/>
  <c r="AR513"/>
  <c r="AQ513"/>
  <c r="AP513"/>
  <c r="AO513"/>
  <c r="AS542"/>
  <c r="AR542"/>
  <c r="AQ542"/>
  <c r="AP542"/>
  <c r="AO542"/>
  <c r="AS543"/>
  <c r="AR543"/>
  <c r="AQ543"/>
  <c r="AP543"/>
  <c r="AO543"/>
  <c r="AS571"/>
  <c r="AR571"/>
  <c r="AQ571"/>
  <c r="AP571"/>
  <c r="AO571"/>
  <c r="AS574"/>
  <c r="AR574"/>
  <c r="AQ574"/>
  <c r="AP574"/>
  <c r="AO574"/>
  <c r="AS575"/>
  <c r="AR575"/>
  <c r="AQ575"/>
  <c r="AP575"/>
  <c r="AO575"/>
  <c r="AS576"/>
  <c r="AR576"/>
  <c r="AQ576"/>
  <c r="AP576"/>
  <c r="AO576"/>
  <c r="AS578"/>
  <c r="AR578"/>
  <c r="AQ578"/>
  <c r="AP578"/>
  <c r="AO578"/>
  <c r="AS579"/>
  <c r="AR579"/>
  <c r="AQ579"/>
  <c r="AP579"/>
  <c r="AO579"/>
  <c r="AS580"/>
  <c r="AR580"/>
  <c r="AQ580"/>
  <c r="AP580"/>
  <c r="AO580"/>
  <c r="AS583"/>
  <c r="AR583"/>
  <c r="AQ583"/>
  <c r="AP583"/>
  <c r="AO583"/>
  <c r="AS697"/>
  <c r="AR697"/>
  <c r="AQ697"/>
  <c r="AP697"/>
  <c r="AO697"/>
  <c r="AS700"/>
  <c r="AR700"/>
  <c r="AQ700"/>
  <c r="AP700"/>
  <c r="AO700"/>
  <c r="AS708"/>
  <c r="AR708"/>
  <c r="AQ708"/>
  <c r="AP708"/>
  <c r="AO708"/>
  <c r="AS736"/>
  <c r="AR736"/>
  <c r="AQ736"/>
  <c r="AP736"/>
  <c r="AO736"/>
  <c r="AS743"/>
  <c r="AR743"/>
  <c r="AQ743"/>
  <c r="AP743"/>
  <c r="AO743"/>
  <c r="AS938"/>
  <c r="AR938"/>
  <c r="AQ938"/>
  <c r="AP938"/>
  <c r="AO938"/>
  <c r="AS941"/>
  <c r="AR941"/>
  <c r="AQ941"/>
  <c r="AP941"/>
  <c r="AO941"/>
  <c r="AS942"/>
  <c r="AR942"/>
  <c r="AQ942"/>
  <c r="AP942"/>
  <c r="AO942"/>
  <c r="AS943"/>
  <c r="AR943"/>
  <c r="AQ943"/>
  <c r="AP943"/>
  <c r="AO943"/>
  <c r="AS946"/>
  <c r="AR946"/>
  <c r="AQ946"/>
  <c r="AP946"/>
  <c r="AO946"/>
  <c r="AS947"/>
  <c r="AR947"/>
  <c r="AQ947"/>
  <c r="AP947"/>
  <c r="AO947"/>
  <c r="AS954"/>
  <c r="AR954"/>
  <c r="AQ954"/>
  <c r="AP954"/>
  <c r="AO954"/>
  <c r="AS1164"/>
  <c r="AR1164"/>
  <c r="AR1163" s="1"/>
  <c r="AQ1164"/>
  <c r="AQ1163" s="1"/>
  <c r="AP1164"/>
  <c r="AO1164"/>
  <c r="AS1165"/>
  <c r="AR1165"/>
  <c r="AQ1165"/>
  <c r="AP1165"/>
  <c r="AO1165"/>
  <c r="AS1167"/>
  <c r="AR1167"/>
  <c r="AQ1167"/>
  <c r="AP1167"/>
  <c r="AO1167"/>
  <c r="AS1168"/>
  <c r="AR1168"/>
  <c r="AQ1168"/>
  <c r="AP1168"/>
  <c r="AO1168"/>
  <c r="AS1169"/>
  <c r="AR1169"/>
  <c r="AQ1169"/>
  <c r="AP1169"/>
  <c r="AO1169"/>
  <c r="AS1170"/>
  <c r="AR1170"/>
  <c r="AQ1170"/>
  <c r="AP1170"/>
  <c r="AO1170"/>
  <c r="AS1175"/>
  <c r="AR1175"/>
  <c r="AQ1175"/>
  <c r="AP1175"/>
  <c r="AO1175"/>
  <c r="AS1252"/>
  <c r="AR1252"/>
  <c r="AQ1252"/>
  <c r="AP1252"/>
  <c r="AO1252"/>
  <c r="AS1290"/>
  <c r="AR1290"/>
  <c r="AQ1290"/>
  <c r="AP1290"/>
  <c r="AO1290"/>
  <c r="AS1291"/>
  <c r="AR1291"/>
  <c r="AQ1291"/>
  <c r="AP1291"/>
  <c r="AO1291"/>
  <c r="AS1293"/>
  <c r="AR1293"/>
  <c r="AQ1293"/>
  <c r="AP1293"/>
  <c r="AO1293"/>
  <c r="AS1294"/>
  <c r="AR1294"/>
  <c r="AQ1294"/>
  <c r="AP1294"/>
  <c r="AO1294"/>
  <c r="AS1296"/>
  <c r="AR1296"/>
  <c r="AQ1296"/>
  <c r="AP1296"/>
  <c r="AO1296"/>
  <c r="AS1297"/>
  <c r="AR1297"/>
  <c r="AQ1297"/>
  <c r="AP1297"/>
  <c r="AO1297"/>
  <c r="AS1298"/>
  <c r="AR1298"/>
  <c r="AQ1298"/>
  <c r="AP1298"/>
  <c r="AO1298"/>
  <c r="AS1302"/>
  <c r="AR1302"/>
  <c r="AQ1302"/>
  <c r="AP1302"/>
  <c r="AO1302"/>
  <c r="AS1304"/>
  <c r="AR1304"/>
  <c r="AQ1304"/>
  <c r="AP1304"/>
  <c r="AO1304"/>
  <c r="AS1307"/>
  <c r="AR1307"/>
  <c r="AQ1307"/>
  <c r="AP1307"/>
  <c r="AO1307"/>
  <c r="AS1313"/>
  <c r="AR1313"/>
  <c r="AQ1313"/>
  <c r="AP1313"/>
  <c r="AO1313"/>
  <c r="AS1314"/>
  <c r="AR1314"/>
  <c r="AQ1314"/>
  <c r="AP1314"/>
  <c r="AO1314"/>
  <c r="AS1315"/>
  <c r="AR1315"/>
  <c r="AQ1315"/>
  <c r="AP1315"/>
  <c r="AO1315"/>
  <c r="AS1324"/>
  <c r="AR1324"/>
  <c r="AQ1324"/>
  <c r="AP1324"/>
  <c r="AO1324"/>
  <c r="AS1325"/>
  <c r="AR1325"/>
  <c r="AQ1325"/>
  <c r="AP1325"/>
  <c r="AO1325"/>
  <c r="AS1327"/>
  <c r="AR1327"/>
  <c r="AQ1327"/>
  <c r="AP1327"/>
  <c r="AO1327"/>
  <c r="AS1328"/>
  <c r="AR1328"/>
  <c r="AQ1328"/>
  <c r="AP1328"/>
  <c r="AO1328"/>
  <c r="AS1330"/>
  <c r="AR1330"/>
  <c r="AQ1330"/>
  <c r="AP1330"/>
  <c r="AO1330"/>
  <c r="AS1331"/>
  <c r="AR1331"/>
  <c r="AQ1331"/>
  <c r="AP1331"/>
  <c r="AO1331"/>
  <c r="AS1332"/>
  <c r="AR1332"/>
  <c r="AQ1332"/>
  <c r="AP1332"/>
  <c r="AO1332"/>
  <c r="AS1336"/>
  <c r="AR1336"/>
  <c r="AQ1336"/>
  <c r="AP1336"/>
  <c r="AO1336"/>
  <c r="AR1351"/>
  <c r="AQ1351"/>
  <c r="AP1351"/>
  <c r="AO1351"/>
  <c r="AR1350"/>
  <c r="AQ1350"/>
  <c r="AP1350"/>
  <c r="AO1350"/>
  <c r="AR1349"/>
  <c r="AQ1349"/>
  <c r="AP1349"/>
  <c r="AO1349"/>
  <c r="AR1348"/>
  <c r="AQ1348"/>
  <c r="AP1348"/>
  <c r="AO1348"/>
  <c r="AR1347"/>
  <c r="AQ1347"/>
  <c r="AP1347"/>
  <c r="AO1347"/>
  <c r="AR1346"/>
  <c r="AQ1346"/>
  <c r="AP1346"/>
  <c r="AO1346"/>
  <c r="AR1345"/>
  <c r="AQ1345"/>
  <c r="AP1345"/>
  <c r="AO1345"/>
  <c r="AR1344"/>
  <c r="AQ1344"/>
  <c r="AP1344"/>
  <c r="AO1344"/>
  <c r="AR1343"/>
  <c r="AQ1343"/>
  <c r="AP1343"/>
  <c r="AO1343"/>
  <c r="AR1342"/>
  <c r="AQ1342"/>
  <c r="AP1342"/>
  <c r="AO1342"/>
  <c r="AR1341"/>
  <c r="AQ1341"/>
  <c r="AP1341"/>
  <c r="AO1341"/>
  <c r="AR1340"/>
  <c r="AQ1340"/>
  <c r="AP1340"/>
  <c r="AO1340"/>
  <c r="AR1339"/>
  <c r="AQ1339"/>
  <c r="AP1339"/>
  <c r="AO1339"/>
  <c r="AR1338"/>
  <c r="AQ1338"/>
  <c r="AP1338"/>
  <c r="AO1338"/>
  <c r="AR1335"/>
  <c r="AQ1335"/>
  <c r="AP1335"/>
  <c r="AO1335"/>
  <c r="AR1334"/>
  <c r="AR1333" s="1"/>
  <c r="AQ1334"/>
  <c r="AP1334"/>
  <c r="AO1334"/>
  <c r="AR1321"/>
  <c r="AQ1321"/>
  <c r="AP1321"/>
  <c r="AO1321"/>
  <c r="AR1320"/>
  <c r="AQ1320"/>
  <c r="AP1320"/>
  <c r="AO1320"/>
  <c r="AR1319"/>
  <c r="AQ1319"/>
  <c r="AP1319"/>
  <c r="AO1319"/>
  <c r="AQ1318"/>
  <c r="AP1318"/>
  <c r="AR1317"/>
  <c r="AQ1317"/>
  <c r="AP1317"/>
  <c r="AO1317"/>
  <c r="AR1311"/>
  <c r="AQ1311"/>
  <c r="AP1311"/>
  <c r="AO1311"/>
  <c r="AR1310"/>
  <c r="AQ1310"/>
  <c r="AP1310"/>
  <c r="AO1310"/>
  <c r="AR1309"/>
  <c r="AQ1309"/>
  <c r="AP1309"/>
  <c r="AO1309"/>
  <c r="AR1306"/>
  <c r="AQ1306"/>
  <c r="AP1306"/>
  <c r="AO1306"/>
  <c r="AR1301"/>
  <c r="AQ1301"/>
  <c r="AP1301"/>
  <c r="AP1300" s="1"/>
  <c r="AO1301"/>
  <c r="AR1286"/>
  <c r="AQ1286"/>
  <c r="AP1286"/>
  <c r="AO1286"/>
  <c r="AR1285"/>
  <c r="AQ1285"/>
  <c r="AP1285"/>
  <c r="AO1285"/>
  <c r="AR1284"/>
  <c r="AQ1284"/>
  <c r="AP1284"/>
  <c r="AO1284"/>
  <c r="AR1283"/>
  <c r="AQ1283"/>
  <c r="AP1283"/>
  <c r="AO1283"/>
  <c r="AR1282"/>
  <c r="AQ1282"/>
  <c r="AP1282"/>
  <c r="AO1282"/>
  <c r="AR1281"/>
  <c r="AQ1281"/>
  <c r="AP1281"/>
  <c r="AO1281"/>
  <c r="AR1280"/>
  <c r="AQ1280"/>
  <c r="AP1280"/>
  <c r="AO1280"/>
  <c r="AR1279"/>
  <c r="AQ1279"/>
  <c r="AP1279"/>
  <c r="AO1279"/>
  <c r="AR1278"/>
  <c r="AQ1278"/>
  <c r="AP1278"/>
  <c r="AO1278"/>
  <c r="AR1277"/>
  <c r="AQ1277"/>
  <c r="AP1277"/>
  <c r="AO1277"/>
  <c r="AR1276"/>
  <c r="AQ1276"/>
  <c r="AP1276"/>
  <c r="AO1276"/>
  <c r="AR1275"/>
  <c r="AQ1275"/>
  <c r="AP1275"/>
  <c r="AO1275"/>
  <c r="AR1274"/>
  <c r="AQ1274"/>
  <c r="AP1274"/>
  <c r="AO1274"/>
  <c r="AR1273"/>
  <c r="AQ1273"/>
  <c r="AP1273"/>
  <c r="AO1273"/>
  <c r="AR1272"/>
  <c r="AQ1272"/>
  <c r="AP1272"/>
  <c r="AO1272"/>
  <c r="AR1271"/>
  <c r="AQ1271"/>
  <c r="AP1271"/>
  <c r="AO1271"/>
  <c r="AR1270"/>
  <c r="AQ1270"/>
  <c r="AP1270"/>
  <c r="AO1270"/>
  <c r="AR1269"/>
  <c r="AQ1269"/>
  <c r="AP1269"/>
  <c r="AO1269"/>
  <c r="AR1268"/>
  <c r="AQ1268"/>
  <c r="AP1268"/>
  <c r="AO1268"/>
  <c r="AR1267"/>
  <c r="AQ1267"/>
  <c r="AP1267"/>
  <c r="AO1267"/>
  <c r="AR1266"/>
  <c r="AQ1266"/>
  <c r="AP1266"/>
  <c r="AO1266"/>
  <c r="AR1265"/>
  <c r="AQ1265"/>
  <c r="AP1265"/>
  <c r="AO1265"/>
  <c r="AR1264"/>
  <c r="AQ1264"/>
  <c r="AP1264"/>
  <c r="AO1264"/>
  <c r="AR1263"/>
  <c r="AQ1263"/>
  <c r="AP1263"/>
  <c r="AO1263"/>
  <c r="AR1262"/>
  <c r="AQ1262"/>
  <c r="AP1262"/>
  <c r="AO1262"/>
  <c r="AR1261"/>
  <c r="AQ1261"/>
  <c r="AP1261"/>
  <c r="AO1261"/>
  <c r="AR1260"/>
  <c r="AQ1260"/>
  <c r="AP1260"/>
  <c r="AO1260"/>
  <c r="AR1259"/>
  <c r="AQ1259"/>
  <c r="AP1259"/>
  <c r="AO1259"/>
  <c r="AR1258"/>
  <c r="AQ1258"/>
  <c r="AP1258"/>
  <c r="AO1258"/>
  <c r="AR1257"/>
  <c r="AQ1257"/>
  <c r="AP1257"/>
  <c r="AO1257"/>
  <c r="AR1256"/>
  <c r="AQ1256"/>
  <c r="AP1256"/>
  <c r="AO1256"/>
  <c r="AR1255"/>
  <c r="AQ1255"/>
  <c r="AP1255"/>
  <c r="AO1255"/>
  <c r="AR1254"/>
  <c r="AQ1254"/>
  <c r="AP1254"/>
  <c r="AO1254"/>
  <c r="AR1251"/>
  <c r="AQ1251"/>
  <c r="AQ1248" s="1"/>
  <c r="AQ1244" s="1"/>
  <c r="AP1251"/>
  <c r="AO1251"/>
  <c r="AR1250"/>
  <c r="AR1248" s="1"/>
  <c r="AR1244" s="1"/>
  <c r="AQ1250"/>
  <c r="AP1250"/>
  <c r="AO1250"/>
  <c r="AR1249"/>
  <c r="AQ1249"/>
  <c r="AP1249"/>
  <c r="AO1249"/>
  <c r="AO1248" s="1"/>
  <c r="AO1244" s="1"/>
  <c r="AR1236"/>
  <c r="AQ1236"/>
  <c r="AP1236"/>
  <c r="AO1236"/>
  <c r="AR1235"/>
  <c r="AQ1235"/>
  <c r="AP1235"/>
  <c r="AO1235"/>
  <c r="AR1234"/>
  <c r="AQ1234"/>
  <c r="AP1234"/>
  <c r="AO1234"/>
  <c r="AR1233"/>
  <c r="AQ1233"/>
  <c r="AP1233"/>
  <c r="AO1233"/>
  <c r="AR1232"/>
  <c r="AQ1232"/>
  <c r="AP1232"/>
  <c r="AO1232"/>
  <c r="AR1231"/>
  <c r="AQ1231"/>
  <c r="AP1231"/>
  <c r="AO1231"/>
  <c r="AR1230"/>
  <c r="AQ1230"/>
  <c r="AP1230"/>
  <c r="AO1230"/>
  <c r="AR1229"/>
  <c r="AQ1229"/>
  <c r="AP1229"/>
  <c r="AO1229"/>
  <c r="AR1228"/>
  <c r="AQ1228"/>
  <c r="AP1228"/>
  <c r="AO1228"/>
  <c r="AR1227"/>
  <c r="AQ1227"/>
  <c r="AP1227"/>
  <c r="AO1227"/>
  <c r="AR1226"/>
  <c r="AQ1226"/>
  <c r="AP1226"/>
  <c r="AO1226"/>
  <c r="AR1225"/>
  <c r="AQ1225"/>
  <c r="AP1225"/>
  <c r="AO1225"/>
  <c r="AR1224"/>
  <c r="AQ1224"/>
  <c r="AP1224"/>
  <c r="AO1224"/>
  <c r="AR1223"/>
  <c r="AQ1223"/>
  <c r="AQ1212" s="1"/>
  <c r="AP1223"/>
  <c r="AO1223"/>
  <c r="AR1222"/>
  <c r="AQ1222"/>
  <c r="AP1222"/>
  <c r="AO1222"/>
  <c r="AR1221"/>
  <c r="AQ1221"/>
  <c r="AP1221"/>
  <c r="AO1221"/>
  <c r="AR1220"/>
  <c r="AQ1220"/>
  <c r="AP1220"/>
  <c r="AO1220"/>
  <c r="AR1219"/>
  <c r="AQ1219"/>
  <c r="AP1219"/>
  <c r="AO1219"/>
  <c r="AR1218"/>
  <c r="AQ1218"/>
  <c r="AP1218"/>
  <c r="AO1218"/>
  <c r="AR1217"/>
  <c r="AQ1217"/>
  <c r="AP1217"/>
  <c r="AO1217"/>
  <c r="AR1216"/>
  <c r="AQ1216"/>
  <c r="AP1216"/>
  <c r="AO1216"/>
  <c r="AR1215"/>
  <c r="AR1212" s="1"/>
  <c r="AQ1215"/>
  <c r="AP1215"/>
  <c r="AO1215"/>
  <c r="AR1214"/>
  <c r="AQ1214"/>
  <c r="AP1214"/>
  <c r="AO1214"/>
  <c r="AO1212" s="1"/>
  <c r="AR1213"/>
  <c r="AQ1213"/>
  <c r="AP1213"/>
  <c r="AP1212" s="1"/>
  <c r="AO1213"/>
  <c r="AR1211"/>
  <c r="AR1210" s="1"/>
  <c r="AQ1211"/>
  <c r="AQ1210" s="1"/>
  <c r="AP1211"/>
  <c r="AO1211"/>
  <c r="AR1208"/>
  <c r="AQ1208"/>
  <c r="AP1208"/>
  <c r="AO1208"/>
  <c r="AR1207"/>
  <c r="AQ1207"/>
  <c r="AP1207"/>
  <c r="AO1207"/>
  <c r="AR1206"/>
  <c r="AQ1206"/>
  <c r="AP1206"/>
  <c r="AO1206"/>
  <c r="AR1205"/>
  <c r="AQ1205"/>
  <c r="AP1205"/>
  <c r="AO1205"/>
  <c r="AR1204"/>
  <c r="AQ1204"/>
  <c r="AP1204"/>
  <c r="AO1204"/>
  <c r="AR1201"/>
  <c r="AQ1201"/>
  <c r="AP1201"/>
  <c r="AO1201"/>
  <c r="AR1200"/>
  <c r="AQ1200"/>
  <c r="AP1200"/>
  <c r="AO1200"/>
  <c r="AR1199"/>
  <c r="AQ1199"/>
  <c r="AP1199"/>
  <c r="AO1199"/>
  <c r="AR1198"/>
  <c r="AQ1198"/>
  <c r="AP1198"/>
  <c r="AO1198"/>
  <c r="AR1196"/>
  <c r="AQ1196"/>
  <c r="AP1196"/>
  <c r="AO1196"/>
  <c r="AR1195"/>
  <c r="AQ1195"/>
  <c r="AP1195"/>
  <c r="AO1195"/>
  <c r="AR1193"/>
  <c r="AQ1193"/>
  <c r="AP1193"/>
  <c r="AP1191" s="1"/>
  <c r="AO1193"/>
  <c r="AR1192"/>
  <c r="AQ1192"/>
  <c r="AP1192"/>
  <c r="AO1192"/>
  <c r="AR1190"/>
  <c r="AQ1190"/>
  <c r="AP1190"/>
  <c r="AO1190"/>
  <c r="AR1189"/>
  <c r="AQ1189"/>
  <c r="AP1189"/>
  <c r="AO1189"/>
  <c r="AR1188"/>
  <c r="AQ1188"/>
  <c r="AP1188"/>
  <c r="AO1188"/>
  <c r="AR1187"/>
  <c r="AQ1187"/>
  <c r="AP1187"/>
  <c r="AO1187"/>
  <c r="AR1186"/>
  <c r="AQ1186"/>
  <c r="AP1186"/>
  <c r="AO1186"/>
  <c r="AR1185"/>
  <c r="AQ1185"/>
  <c r="AP1185"/>
  <c r="AO1185"/>
  <c r="AR1184"/>
  <c r="AQ1184"/>
  <c r="AP1184"/>
  <c r="AO1184"/>
  <c r="AR1183"/>
  <c r="AQ1183"/>
  <c r="AP1183"/>
  <c r="AO1183"/>
  <c r="AR1182"/>
  <c r="AQ1182"/>
  <c r="AP1182"/>
  <c r="AO1182"/>
  <c r="AR1181"/>
  <c r="AQ1181"/>
  <c r="AP1181"/>
  <c r="AO1181"/>
  <c r="AO1177" s="1"/>
  <c r="AR1180"/>
  <c r="AQ1180"/>
  <c r="AP1180"/>
  <c r="AO1180"/>
  <c r="AR1179"/>
  <c r="AQ1179"/>
  <c r="AP1179"/>
  <c r="AO1179"/>
  <c r="AR1178"/>
  <c r="AQ1178"/>
  <c r="AP1178"/>
  <c r="AO1178"/>
  <c r="AR1174"/>
  <c r="AQ1174"/>
  <c r="AP1174"/>
  <c r="AO1174"/>
  <c r="AR1173"/>
  <c r="AQ1173"/>
  <c r="AP1173"/>
  <c r="AO1173"/>
  <c r="AR1172"/>
  <c r="AQ1172"/>
  <c r="AP1172"/>
  <c r="AO1172"/>
  <c r="AR1162"/>
  <c r="AR1161" s="1"/>
  <c r="AR1159" s="1"/>
  <c r="AQ1162"/>
  <c r="AQ1161" s="1"/>
  <c r="AQ1159" s="1"/>
  <c r="AP1162"/>
  <c r="AO1162"/>
  <c r="AO1161" s="1"/>
  <c r="AO1159" s="1"/>
  <c r="AR1156"/>
  <c r="AQ1156"/>
  <c r="AP1156"/>
  <c r="AO1156"/>
  <c r="AR1155"/>
  <c r="AQ1155"/>
  <c r="AP1155"/>
  <c r="AO1155"/>
  <c r="AR1154"/>
  <c r="AQ1154"/>
  <c r="AP1154"/>
  <c r="AO1154"/>
  <c r="AR1153"/>
  <c r="AQ1153"/>
  <c r="AP1153"/>
  <c r="AO1153"/>
  <c r="AR1152"/>
  <c r="AQ1152"/>
  <c r="AP1152"/>
  <c r="AO1152"/>
  <c r="AR1151"/>
  <c r="AQ1151"/>
  <c r="AP1151"/>
  <c r="AO1151"/>
  <c r="AR1150"/>
  <c r="AQ1150"/>
  <c r="AP1150"/>
  <c r="AO1150"/>
  <c r="AR1149"/>
  <c r="AQ1149"/>
  <c r="AP1149"/>
  <c r="AO1149"/>
  <c r="AR1148"/>
  <c r="AQ1148"/>
  <c r="AP1148"/>
  <c r="AO1148"/>
  <c r="AR1147"/>
  <c r="AQ1147"/>
  <c r="AP1147"/>
  <c r="AO1147"/>
  <c r="AR1146"/>
  <c r="AQ1146"/>
  <c r="AP1146"/>
  <c r="AO1146"/>
  <c r="AR1145"/>
  <c r="AQ1145"/>
  <c r="AP1145"/>
  <c r="AO1145"/>
  <c r="AR1144"/>
  <c r="AQ1144"/>
  <c r="AP1144"/>
  <c r="AO1144"/>
  <c r="AR1143"/>
  <c r="AQ1143"/>
  <c r="AP1143"/>
  <c r="AO1143"/>
  <c r="AR1142"/>
  <c r="AQ1142"/>
  <c r="AP1142"/>
  <c r="AO1142"/>
  <c r="AR1141"/>
  <c r="AQ1141"/>
  <c r="AP1141"/>
  <c r="AO1141"/>
  <c r="AR1140"/>
  <c r="AQ1140"/>
  <c r="AP1140"/>
  <c r="AO1140"/>
  <c r="AR1139"/>
  <c r="AQ1139"/>
  <c r="AP1139"/>
  <c r="AO1139"/>
  <c r="AR1138"/>
  <c r="AQ1138"/>
  <c r="AP1138"/>
  <c r="AO1138"/>
  <c r="AR1137"/>
  <c r="AQ1137"/>
  <c r="AP1137"/>
  <c r="AO1137"/>
  <c r="AR1136"/>
  <c r="AQ1136"/>
  <c r="AP1136"/>
  <c r="AO1136"/>
  <c r="AR1135"/>
  <c r="AQ1135"/>
  <c r="AP1135"/>
  <c r="AO1135"/>
  <c r="AR1134"/>
  <c r="AQ1134"/>
  <c r="AP1134"/>
  <c r="AO1134"/>
  <c r="AR1133"/>
  <c r="AQ1133"/>
  <c r="AP1133"/>
  <c r="AO1133"/>
  <c r="AR1132"/>
  <c r="AQ1132"/>
  <c r="AP1132"/>
  <c r="AO1132"/>
  <c r="AR1131"/>
  <c r="AQ1131"/>
  <c r="AP1131"/>
  <c r="AO1131"/>
  <c r="AR1130"/>
  <c r="AQ1130"/>
  <c r="AP1130"/>
  <c r="AO1130"/>
  <c r="AR1129"/>
  <c r="AQ1129"/>
  <c r="AP1129"/>
  <c r="AO1129"/>
  <c r="AR1128"/>
  <c r="AQ1128"/>
  <c r="AP1128"/>
  <c r="AO1128"/>
  <c r="AR1127"/>
  <c r="AQ1127"/>
  <c r="AP1127"/>
  <c r="AO1127"/>
  <c r="AR1126"/>
  <c r="AQ1126"/>
  <c r="AP1126"/>
  <c r="AO1126"/>
  <c r="AR1125"/>
  <c r="AQ1125"/>
  <c r="AP1125"/>
  <c r="AO1125"/>
  <c r="AR1124"/>
  <c r="AQ1124"/>
  <c r="AP1124"/>
  <c r="AO1124"/>
  <c r="AR1123"/>
  <c r="AQ1123"/>
  <c r="AP1123"/>
  <c r="AO1123"/>
  <c r="AR1122"/>
  <c r="AQ1122"/>
  <c r="AP1122"/>
  <c r="AO1122"/>
  <c r="AR1121"/>
  <c r="AQ1121"/>
  <c r="AP1121"/>
  <c r="AO1121"/>
  <c r="AR1120"/>
  <c r="AQ1120"/>
  <c r="AP1120"/>
  <c r="AO1120"/>
  <c r="AR1119"/>
  <c r="AQ1119"/>
  <c r="AP1119"/>
  <c r="AO1119"/>
  <c r="AR1118"/>
  <c r="AQ1118"/>
  <c r="AP1118"/>
  <c r="AO1118"/>
  <c r="AR1117"/>
  <c r="AQ1117"/>
  <c r="AP1117"/>
  <c r="AO1117"/>
  <c r="AR1116"/>
  <c r="AQ1116"/>
  <c r="AP1116"/>
  <c r="AO1116"/>
  <c r="AR1115"/>
  <c r="AQ1115"/>
  <c r="AP1115"/>
  <c r="AO1115"/>
  <c r="AR1114"/>
  <c r="AQ1114"/>
  <c r="AP1114"/>
  <c r="AO1114"/>
  <c r="AR1113"/>
  <c r="AQ1113"/>
  <c r="AP1113"/>
  <c r="AO1113"/>
  <c r="AR1112"/>
  <c r="AQ1112"/>
  <c r="AP1112"/>
  <c r="AO1112"/>
  <c r="AR1111"/>
  <c r="AQ1111"/>
  <c r="AP1111"/>
  <c r="AO1111"/>
  <c r="AR1110"/>
  <c r="AQ1110"/>
  <c r="AP1110"/>
  <c r="AO1110"/>
  <c r="AR1109"/>
  <c r="AQ1109"/>
  <c r="AP1109"/>
  <c r="AO1109"/>
  <c r="AR1108"/>
  <c r="AQ1108"/>
  <c r="AP1108"/>
  <c r="AO1108"/>
  <c r="AR1107"/>
  <c r="AQ1107"/>
  <c r="AP1107"/>
  <c r="AO1107"/>
  <c r="AR1106"/>
  <c r="AQ1106"/>
  <c r="AP1106"/>
  <c r="AO1106"/>
  <c r="AR1105"/>
  <c r="AQ1105"/>
  <c r="AP1105"/>
  <c r="AO1105"/>
  <c r="AR1104"/>
  <c r="AQ1104"/>
  <c r="AP1104"/>
  <c r="AO1104"/>
  <c r="AR1103"/>
  <c r="AQ1103"/>
  <c r="AP1103"/>
  <c r="AO1103"/>
  <c r="AR1102"/>
  <c r="AQ1102"/>
  <c r="AP1102"/>
  <c r="AO1102"/>
  <c r="AR1101"/>
  <c r="AQ1101"/>
  <c r="AP1101"/>
  <c r="AO1101"/>
  <c r="AR1100"/>
  <c r="AQ1100"/>
  <c r="AP1100"/>
  <c r="AO1100"/>
  <c r="AR1099"/>
  <c r="AQ1099"/>
  <c r="AP1099"/>
  <c r="AO1099"/>
  <c r="AR1098"/>
  <c r="AQ1098"/>
  <c r="AP1098"/>
  <c r="AO1098"/>
  <c r="AR1097"/>
  <c r="AQ1097"/>
  <c r="AP1097"/>
  <c r="AO1097"/>
  <c r="AR1096"/>
  <c r="AQ1096"/>
  <c r="AP1096"/>
  <c r="AO1096"/>
  <c r="AR1095"/>
  <c r="AQ1095"/>
  <c r="AP1095"/>
  <c r="AO1095"/>
  <c r="AR1094"/>
  <c r="AQ1094"/>
  <c r="AP1094"/>
  <c r="AO1094"/>
  <c r="AR1093"/>
  <c r="AQ1093"/>
  <c r="AP1093"/>
  <c r="AO1093"/>
  <c r="AR1092"/>
  <c r="AQ1092"/>
  <c r="AP1092"/>
  <c r="AO1092"/>
  <c r="AR1091"/>
  <c r="AQ1091"/>
  <c r="AP1091"/>
  <c r="AO1091"/>
  <c r="AR1090"/>
  <c r="AQ1090"/>
  <c r="AP1090"/>
  <c r="AO1090"/>
  <c r="AR1089"/>
  <c r="AQ1089"/>
  <c r="AP1089"/>
  <c r="AO1089"/>
  <c r="AR1088"/>
  <c r="AQ1088"/>
  <c r="AP1088"/>
  <c r="AO1088"/>
  <c r="AR1087"/>
  <c r="AQ1087"/>
  <c r="AP1087"/>
  <c r="AO1087"/>
  <c r="AR1086"/>
  <c r="AQ1086"/>
  <c r="AP1086"/>
  <c r="AO1086"/>
  <c r="AR1085"/>
  <c r="AQ1085"/>
  <c r="AP1085"/>
  <c r="AO1085"/>
  <c r="AR1084"/>
  <c r="AQ1084"/>
  <c r="AP1084"/>
  <c r="AO1084"/>
  <c r="AR1083"/>
  <c r="AQ1083"/>
  <c r="AP1083"/>
  <c r="AO1083"/>
  <c r="AR1082"/>
  <c r="AQ1082"/>
  <c r="AP1082"/>
  <c r="AO1082"/>
  <c r="AR1081"/>
  <c r="AQ1081"/>
  <c r="AP1081"/>
  <c r="AO1081"/>
  <c r="AR1080"/>
  <c r="AQ1080"/>
  <c r="AP1080"/>
  <c r="AO1080"/>
  <c r="AR1079"/>
  <c r="AQ1079"/>
  <c r="AP1079"/>
  <c r="AO1079"/>
  <c r="AR1078"/>
  <c r="AQ1078"/>
  <c r="AP1078"/>
  <c r="AO1078"/>
  <c r="AR1077"/>
  <c r="AQ1077"/>
  <c r="AP1077"/>
  <c r="AO1077"/>
  <c r="AR1076"/>
  <c r="AQ1076"/>
  <c r="AP1076"/>
  <c r="AO1076"/>
  <c r="AR1075"/>
  <c r="AQ1075"/>
  <c r="AP1075"/>
  <c r="AO1075"/>
  <c r="AR1074"/>
  <c r="AQ1074"/>
  <c r="AP1074"/>
  <c r="AO1074"/>
  <c r="AR1073"/>
  <c r="AQ1073"/>
  <c r="AP1073"/>
  <c r="AO1073"/>
  <c r="AR1072"/>
  <c r="AQ1072"/>
  <c r="AP1072"/>
  <c r="AO1072"/>
  <c r="AR1071"/>
  <c r="AQ1071"/>
  <c r="AP1071"/>
  <c r="AO1071"/>
  <c r="AR1070"/>
  <c r="AQ1070"/>
  <c r="AP1070"/>
  <c r="AO1070"/>
  <c r="AR1069"/>
  <c r="AQ1069"/>
  <c r="AP1069"/>
  <c r="AO1069"/>
  <c r="AR1068"/>
  <c r="AQ1068"/>
  <c r="AP1068"/>
  <c r="AO1068"/>
  <c r="AR1067"/>
  <c r="AQ1067"/>
  <c r="AP1067"/>
  <c r="AO1067"/>
  <c r="AR1066"/>
  <c r="AQ1066"/>
  <c r="AP1066"/>
  <c r="AO1066"/>
  <c r="AR1065"/>
  <c r="AQ1065"/>
  <c r="AP1065"/>
  <c r="AO1065"/>
  <c r="AR1064"/>
  <c r="AQ1064"/>
  <c r="AP1064"/>
  <c r="AO1064"/>
  <c r="AR1063"/>
  <c r="AQ1063"/>
  <c r="AP1063"/>
  <c r="AO1063"/>
  <c r="AR1062"/>
  <c r="AQ1062"/>
  <c r="AP1062"/>
  <c r="AO1062"/>
  <c r="AR1061"/>
  <c r="AQ1061"/>
  <c r="AP1061"/>
  <c r="AO1061"/>
  <c r="AR1060"/>
  <c r="AQ1060"/>
  <c r="AP1060"/>
  <c r="AO1060"/>
  <c r="AR1059"/>
  <c r="AQ1059"/>
  <c r="AP1059"/>
  <c r="AO1059"/>
  <c r="AR1058"/>
  <c r="AQ1058"/>
  <c r="AP1058"/>
  <c r="AO1058"/>
  <c r="AR1057"/>
  <c r="AQ1057"/>
  <c r="AP1057"/>
  <c r="AO1057"/>
  <c r="AR1056"/>
  <c r="AQ1056"/>
  <c r="AP1056"/>
  <c r="AO1056"/>
  <c r="AR1055"/>
  <c r="AQ1055"/>
  <c r="AP1055"/>
  <c r="AO1055"/>
  <c r="AR1054"/>
  <c r="AQ1054"/>
  <c r="AP1054"/>
  <c r="AO1054"/>
  <c r="AR1053"/>
  <c r="AQ1053"/>
  <c r="AP1053"/>
  <c r="AO1053"/>
  <c r="AR1052"/>
  <c r="AQ1052"/>
  <c r="AP1052"/>
  <c r="AO1052"/>
  <c r="AR1051"/>
  <c r="AQ1051"/>
  <c r="AP1051"/>
  <c r="AO1051"/>
  <c r="AR1050"/>
  <c r="AQ1050"/>
  <c r="AP1050"/>
  <c r="AO1050"/>
  <c r="AR1049"/>
  <c r="AQ1049"/>
  <c r="AP1049"/>
  <c r="AO1049"/>
  <c r="AR1048"/>
  <c r="AQ1048"/>
  <c r="AP1048"/>
  <c r="AO1048"/>
  <c r="AR1047"/>
  <c r="AQ1047"/>
  <c r="AP1047"/>
  <c r="AO1047"/>
  <c r="AR1046"/>
  <c r="AQ1046"/>
  <c r="AP1046"/>
  <c r="AO1046"/>
  <c r="AR1045"/>
  <c r="AQ1045"/>
  <c r="AP1045"/>
  <c r="AO1045"/>
  <c r="AR1044"/>
  <c r="AQ1044"/>
  <c r="AP1044"/>
  <c r="AO1044"/>
  <c r="AR1043"/>
  <c r="AQ1043"/>
  <c r="AP1043"/>
  <c r="AO1043"/>
  <c r="AR1042"/>
  <c r="AQ1042"/>
  <c r="AP1042"/>
  <c r="AO1042"/>
  <c r="AR1041"/>
  <c r="AQ1041"/>
  <c r="AP1041"/>
  <c r="AO1041"/>
  <c r="AR1040"/>
  <c r="AQ1040"/>
  <c r="AP1040"/>
  <c r="AO1040"/>
  <c r="AR1039"/>
  <c r="AQ1039"/>
  <c r="AP1039"/>
  <c r="AO1039"/>
  <c r="AR1038"/>
  <c r="AQ1038"/>
  <c r="AP1038"/>
  <c r="AO1038"/>
  <c r="AR1037"/>
  <c r="AQ1037"/>
  <c r="AP1037"/>
  <c r="AO1037"/>
  <c r="AR1036"/>
  <c r="AQ1036"/>
  <c r="AP1036"/>
  <c r="AO1036"/>
  <c r="AR1035"/>
  <c r="AQ1035"/>
  <c r="AP1035"/>
  <c r="AO1035"/>
  <c r="AR1034"/>
  <c r="AQ1034"/>
  <c r="AP1034"/>
  <c r="AO1034"/>
  <c r="AR1033"/>
  <c r="AQ1033"/>
  <c r="AP1033"/>
  <c r="AO1033"/>
  <c r="AR1032"/>
  <c r="AQ1032"/>
  <c r="AP1032"/>
  <c r="AO1032"/>
  <c r="AR1031"/>
  <c r="AQ1031"/>
  <c r="AP1031"/>
  <c r="AO1031"/>
  <c r="AR1030"/>
  <c r="AQ1030"/>
  <c r="AP1030"/>
  <c r="AO1030"/>
  <c r="AR1029"/>
  <c r="AQ1029"/>
  <c r="AP1029"/>
  <c r="AO1029"/>
  <c r="AR1028"/>
  <c r="AQ1028"/>
  <c r="AP1028"/>
  <c r="AO1028"/>
  <c r="AR1027"/>
  <c r="AQ1027"/>
  <c r="AP1027"/>
  <c r="AO1027"/>
  <c r="AR1026"/>
  <c r="AQ1026"/>
  <c r="AP1026"/>
  <c r="AO1026"/>
  <c r="AR1025"/>
  <c r="AQ1025"/>
  <c r="AP1025"/>
  <c r="AO1025"/>
  <c r="AR1024"/>
  <c r="AQ1024"/>
  <c r="AP1024"/>
  <c r="AO1024"/>
  <c r="AR1023"/>
  <c r="AQ1023"/>
  <c r="AP1023"/>
  <c r="AO1023"/>
  <c r="AR1022"/>
  <c r="AQ1022"/>
  <c r="AP1022"/>
  <c r="AO1022"/>
  <c r="AR1021"/>
  <c r="AQ1021"/>
  <c r="AP1021"/>
  <c r="AO1021"/>
  <c r="AR1020"/>
  <c r="AQ1020"/>
  <c r="AP1020"/>
  <c r="AO1020"/>
  <c r="AR1019"/>
  <c r="AQ1019"/>
  <c r="AP1019"/>
  <c r="AO1019"/>
  <c r="AR1018"/>
  <c r="AQ1018"/>
  <c r="AP1018"/>
  <c r="AO1018"/>
  <c r="AR1017"/>
  <c r="AQ1017"/>
  <c r="AP1017"/>
  <c r="AO1017"/>
  <c r="AR1016"/>
  <c r="AQ1016"/>
  <c r="AP1016"/>
  <c r="AO1016"/>
  <c r="AR1015"/>
  <c r="AQ1015"/>
  <c r="AP1015"/>
  <c r="AO1015"/>
  <c r="AR1014"/>
  <c r="AQ1014"/>
  <c r="AP1014"/>
  <c r="AO1014"/>
  <c r="AR1013"/>
  <c r="AQ1013"/>
  <c r="AP1013"/>
  <c r="AO1013"/>
  <c r="AR1012"/>
  <c r="AQ1012"/>
  <c r="AP1012"/>
  <c r="AO1012"/>
  <c r="AR1011"/>
  <c r="AQ1011"/>
  <c r="AP1011"/>
  <c r="AO1011"/>
  <c r="AR1010"/>
  <c r="AQ1010"/>
  <c r="AP1010"/>
  <c r="AO1010"/>
  <c r="AR1009"/>
  <c r="AQ1009"/>
  <c r="AP1009"/>
  <c r="AO1009"/>
  <c r="AR1008"/>
  <c r="AQ1008"/>
  <c r="AP1008"/>
  <c r="AO1008"/>
  <c r="AR1007"/>
  <c r="AQ1007"/>
  <c r="AP1007"/>
  <c r="AO1007"/>
  <c r="AR1006"/>
  <c r="AQ1006"/>
  <c r="AP1006"/>
  <c r="AO1006"/>
  <c r="AR1005"/>
  <c r="AQ1005"/>
  <c r="AQ955" s="1"/>
  <c r="AP1005"/>
  <c r="AO1005"/>
  <c r="AR1004"/>
  <c r="AQ1004"/>
  <c r="AP1004"/>
  <c r="AO1004"/>
  <c r="AR1003"/>
  <c r="AQ1003"/>
  <c r="AP1003"/>
  <c r="AO1003"/>
  <c r="AR1002"/>
  <c r="AQ1002"/>
  <c r="AP1002"/>
  <c r="AO1002"/>
  <c r="AR1001"/>
  <c r="AQ1001"/>
  <c r="AP1001"/>
  <c r="AO1001"/>
  <c r="AR1000"/>
  <c r="AQ1000"/>
  <c r="AP1000"/>
  <c r="AO1000"/>
  <c r="AR999"/>
  <c r="AQ999"/>
  <c r="AP999"/>
  <c r="AO999"/>
  <c r="AR998"/>
  <c r="AQ998"/>
  <c r="AP998"/>
  <c r="AO998"/>
  <c r="AR997"/>
  <c r="AQ997"/>
  <c r="AP997"/>
  <c r="AO997"/>
  <c r="AR996"/>
  <c r="AQ996"/>
  <c r="AP996"/>
  <c r="AO996"/>
  <c r="AR995"/>
  <c r="AQ995"/>
  <c r="AP995"/>
  <c r="AO995"/>
  <c r="AR994"/>
  <c r="AQ994"/>
  <c r="AP994"/>
  <c r="AO994"/>
  <c r="AR993"/>
  <c r="AQ993"/>
  <c r="AP993"/>
  <c r="AO993"/>
  <c r="AR992"/>
  <c r="AQ992"/>
  <c r="AP992"/>
  <c r="AO992"/>
  <c r="AR991"/>
  <c r="AQ991"/>
  <c r="AP991"/>
  <c r="AO991"/>
  <c r="AR990"/>
  <c r="AQ990"/>
  <c r="AP990"/>
  <c r="AO990"/>
  <c r="AR989"/>
  <c r="AQ989"/>
  <c r="AP989"/>
  <c r="AO989"/>
  <c r="AR988"/>
  <c r="AQ988"/>
  <c r="AP988"/>
  <c r="AO988"/>
  <c r="AR987"/>
  <c r="AQ987"/>
  <c r="AP987"/>
  <c r="AO987"/>
  <c r="AR986"/>
  <c r="AQ986"/>
  <c r="AP986"/>
  <c r="AO986"/>
  <c r="AR985"/>
  <c r="AQ985"/>
  <c r="AP985"/>
  <c r="AO985"/>
  <c r="AR984"/>
  <c r="AQ984"/>
  <c r="AP984"/>
  <c r="AO984"/>
  <c r="AR983"/>
  <c r="AQ983"/>
  <c r="AP983"/>
  <c r="AO983"/>
  <c r="AR982"/>
  <c r="AQ982"/>
  <c r="AP982"/>
  <c r="AO982"/>
  <c r="AR981"/>
  <c r="AQ981"/>
  <c r="AP981"/>
  <c r="AO981"/>
  <c r="AR980"/>
  <c r="AQ980"/>
  <c r="AP980"/>
  <c r="AO980"/>
  <c r="AR979"/>
  <c r="AQ979"/>
  <c r="AP979"/>
  <c r="AO979"/>
  <c r="AR978"/>
  <c r="AQ978"/>
  <c r="AP978"/>
  <c r="AO978"/>
  <c r="AR977"/>
  <c r="AQ977"/>
  <c r="AP977"/>
  <c r="AO977"/>
  <c r="AR976"/>
  <c r="AQ976"/>
  <c r="AP976"/>
  <c r="AO976"/>
  <c r="AR975"/>
  <c r="AQ975"/>
  <c r="AP975"/>
  <c r="AO975"/>
  <c r="AR974"/>
  <c r="AQ974"/>
  <c r="AP974"/>
  <c r="AO974"/>
  <c r="AR973"/>
  <c r="AQ973"/>
  <c r="AP973"/>
  <c r="AO973"/>
  <c r="AR972"/>
  <c r="AQ972"/>
  <c r="AP972"/>
  <c r="AO972"/>
  <c r="AR971"/>
  <c r="AQ971"/>
  <c r="AP971"/>
  <c r="AO971"/>
  <c r="AR970"/>
  <c r="AQ970"/>
  <c r="AP970"/>
  <c r="AO970"/>
  <c r="AR969"/>
  <c r="AQ969"/>
  <c r="AP969"/>
  <c r="AO969"/>
  <c r="AR968"/>
  <c r="AQ968"/>
  <c r="AP968"/>
  <c r="AO968"/>
  <c r="AR967"/>
  <c r="AQ967"/>
  <c r="AP967"/>
  <c r="AO967"/>
  <c r="AR966"/>
  <c r="AQ966"/>
  <c r="AP966"/>
  <c r="AO966"/>
  <c r="AR965"/>
  <c r="AQ965"/>
  <c r="AP965"/>
  <c r="AO965"/>
  <c r="AR964"/>
  <c r="AQ964"/>
  <c r="AP964"/>
  <c r="AO964"/>
  <c r="AR963"/>
  <c r="AQ963"/>
  <c r="AP963"/>
  <c r="AO963"/>
  <c r="AR962"/>
  <c r="AQ962"/>
  <c r="AP962"/>
  <c r="AO962"/>
  <c r="AR961"/>
  <c r="AQ961"/>
  <c r="AP961"/>
  <c r="AO961"/>
  <c r="AR960"/>
  <c r="AQ960"/>
  <c r="AP960"/>
  <c r="AO960"/>
  <c r="AR959"/>
  <c r="AQ959"/>
  <c r="AP959"/>
  <c r="AO959"/>
  <c r="AR958"/>
  <c r="AQ958"/>
  <c r="AP958"/>
  <c r="AO958"/>
  <c r="AR957"/>
  <c r="AQ957"/>
  <c r="AP957"/>
  <c r="AO957"/>
  <c r="AR956"/>
  <c r="AQ956"/>
  <c r="AP956"/>
  <c r="AO956"/>
  <c r="AR953"/>
  <c r="AQ953"/>
  <c r="AP953"/>
  <c r="AO953"/>
  <c r="AR952"/>
  <c r="AQ952"/>
  <c r="AP952"/>
  <c r="AO952"/>
  <c r="AQ951"/>
  <c r="AP951"/>
  <c r="AR950"/>
  <c r="AQ950"/>
  <c r="AP950"/>
  <c r="AO950"/>
  <c r="AR949"/>
  <c r="AQ949"/>
  <c r="AP949"/>
  <c r="AO949"/>
  <c r="AR940"/>
  <c r="AQ940"/>
  <c r="AQ939" s="1"/>
  <c r="AP940"/>
  <c r="AP939" s="1"/>
  <c r="AO940"/>
  <c r="AR935"/>
  <c r="AQ935"/>
  <c r="AP935"/>
  <c r="AO935"/>
  <c r="AR934"/>
  <c r="AQ934"/>
  <c r="AP934"/>
  <c r="AO934"/>
  <c r="AR933"/>
  <c r="AQ933"/>
  <c r="AP933"/>
  <c r="AO933"/>
  <c r="AR932"/>
  <c r="AQ932"/>
  <c r="AP932"/>
  <c r="AO932"/>
  <c r="AR931"/>
  <c r="AQ931"/>
  <c r="AP931"/>
  <c r="AO931"/>
  <c r="AR930"/>
  <c r="AQ930"/>
  <c r="AP930"/>
  <c r="AO930"/>
  <c r="AR929"/>
  <c r="AQ929"/>
  <c r="AP929"/>
  <c r="AO929"/>
  <c r="AR928"/>
  <c r="AQ928"/>
  <c r="AP928"/>
  <c r="AO928"/>
  <c r="AR927"/>
  <c r="AQ927"/>
  <c r="AP927"/>
  <c r="AO927"/>
  <c r="AR926"/>
  <c r="AQ926"/>
  <c r="AP926"/>
  <c r="AO926"/>
  <c r="AR925"/>
  <c r="AQ925"/>
  <c r="AP925"/>
  <c r="AO925"/>
  <c r="AR924"/>
  <c r="AQ924"/>
  <c r="AP924"/>
  <c r="AO924"/>
  <c r="AR923"/>
  <c r="AQ923"/>
  <c r="AP923"/>
  <c r="AO923"/>
  <c r="AR922"/>
  <c r="AQ922"/>
  <c r="AP922"/>
  <c r="AO922"/>
  <c r="AR921"/>
  <c r="AQ921"/>
  <c r="AP921"/>
  <c r="AO921"/>
  <c r="AR920"/>
  <c r="AQ920"/>
  <c r="AP920"/>
  <c r="AO920"/>
  <c r="AR919"/>
  <c r="AQ919"/>
  <c r="AP919"/>
  <c r="AO919"/>
  <c r="AR918"/>
  <c r="AQ918"/>
  <c r="AP918"/>
  <c r="AO918"/>
  <c r="AR917"/>
  <c r="AQ917"/>
  <c r="AP917"/>
  <c r="AO917"/>
  <c r="AR916"/>
  <c r="AQ916"/>
  <c r="AP916"/>
  <c r="AO916"/>
  <c r="AR915"/>
  <c r="AQ915"/>
  <c r="AP915"/>
  <c r="AO915"/>
  <c r="AR914"/>
  <c r="AQ914"/>
  <c r="AP914"/>
  <c r="AO914"/>
  <c r="AR913"/>
  <c r="AQ913"/>
  <c r="AP913"/>
  <c r="AO913"/>
  <c r="AR912"/>
  <c r="AQ912"/>
  <c r="AP912"/>
  <c r="AO912"/>
  <c r="AR911"/>
  <c r="AQ911"/>
  <c r="AP911"/>
  <c r="AO911"/>
  <c r="AR910"/>
  <c r="AQ910"/>
  <c r="AP910"/>
  <c r="AO910"/>
  <c r="AR909"/>
  <c r="AQ909"/>
  <c r="AP909"/>
  <c r="AO909"/>
  <c r="AR908"/>
  <c r="AQ908"/>
  <c r="AP908"/>
  <c r="AO908"/>
  <c r="AR907"/>
  <c r="AQ907"/>
  <c r="AP907"/>
  <c r="AO907"/>
  <c r="AR906"/>
  <c r="AQ906"/>
  <c r="AP906"/>
  <c r="AO906"/>
  <c r="AR905"/>
  <c r="AQ905"/>
  <c r="AP905"/>
  <c r="AO905"/>
  <c r="AR904"/>
  <c r="AQ904"/>
  <c r="AP904"/>
  <c r="AO904"/>
  <c r="AR903"/>
  <c r="AQ903"/>
  <c r="AP903"/>
  <c r="AO903"/>
  <c r="AR902"/>
  <c r="AQ902"/>
  <c r="AP902"/>
  <c r="AO902"/>
  <c r="AR901"/>
  <c r="AQ901"/>
  <c r="AP901"/>
  <c r="AO901"/>
  <c r="AR900"/>
  <c r="AQ900"/>
  <c r="AP900"/>
  <c r="AO900"/>
  <c r="AR899"/>
  <c r="AQ899"/>
  <c r="AP899"/>
  <c r="AO899"/>
  <c r="AR898"/>
  <c r="AQ898"/>
  <c r="AP898"/>
  <c r="AO898"/>
  <c r="AR897"/>
  <c r="AQ897"/>
  <c r="AP897"/>
  <c r="AO897"/>
  <c r="AR896"/>
  <c r="AQ896"/>
  <c r="AP896"/>
  <c r="AO896"/>
  <c r="AR895"/>
  <c r="AQ895"/>
  <c r="AP895"/>
  <c r="AO895"/>
  <c r="AR894"/>
  <c r="AQ894"/>
  <c r="AP894"/>
  <c r="AO894"/>
  <c r="AR893"/>
  <c r="AQ893"/>
  <c r="AP893"/>
  <c r="AO893"/>
  <c r="AR892"/>
  <c r="AQ892"/>
  <c r="AP892"/>
  <c r="AO892"/>
  <c r="AR891"/>
  <c r="AQ891"/>
  <c r="AP891"/>
  <c r="AO891"/>
  <c r="AR890"/>
  <c r="AQ890"/>
  <c r="AP890"/>
  <c r="AO890"/>
  <c r="AR889"/>
  <c r="AQ889"/>
  <c r="AP889"/>
  <c r="AO889"/>
  <c r="AR888"/>
  <c r="AQ888"/>
  <c r="AP888"/>
  <c r="AO888"/>
  <c r="AR887"/>
  <c r="AQ887"/>
  <c r="AP887"/>
  <c r="AO887"/>
  <c r="AR886"/>
  <c r="AQ886"/>
  <c r="AP886"/>
  <c r="AO886"/>
  <c r="AR885"/>
  <c r="AQ885"/>
  <c r="AP885"/>
  <c r="AO885"/>
  <c r="AR884"/>
  <c r="AQ884"/>
  <c r="AP884"/>
  <c r="AO884"/>
  <c r="AR883"/>
  <c r="AQ883"/>
  <c r="AP883"/>
  <c r="AO883"/>
  <c r="AR882"/>
  <c r="AQ882"/>
  <c r="AP882"/>
  <c r="AO882"/>
  <c r="AR881"/>
  <c r="AQ881"/>
  <c r="AP881"/>
  <c r="AO881"/>
  <c r="AR880"/>
  <c r="AQ880"/>
  <c r="AP880"/>
  <c r="AO880"/>
  <c r="AR879"/>
  <c r="AQ879"/>
  <c r="AP879"/>
  <c r="AO879"/>
  <c r="AR878"/>
  <c r="AQ878"/>
  <c r="AP878"/>
  <c r="AO878"/>
  <c r="AR877"/>
  <c r="AQ877"/>
  <c r="AP877"/>
  <c r="AO877"/>
  <c r="AR876"/>
  <c r="AQ876"/>
  <c r="AP876"/>
  <c r="AO876"/>
  <c r="AR875"/>
  <c r="AQ875"/>
  <c r="AP875"/>
  <c r="AO875"/>
  <c r="AR874"/>
  <c r="AQ874"/>
  <c r="AP874"/>
  <c r="AO874"/>
  <c r="AR873"/>
  <c r="AQ873"/>
  <c r="AP873"/>
  <c r="AO873"/>
  <c r="AR872"/>
  <c r="AQ872"/>
  <c r="AP872"/>
  <c r="AO872"/>
  <c r="AR871"/>
  <c r="AQ871"/>
  <c r="AP871"/>
  <c r="AO871"/>
  <c r="AR870"/>
  <c r="AQ870"/>
  <c r="AP870"/>
  <c r="AO870"/>
  <c r="AR869"/>
  <c r="AQ869"/>
  <c r="AP869"/>
  <c r="AO869"/>
  <c r="AR868"/>
  <c r="AQ868"/>
  <c r="AP868"/>
  <c r="AO868"/>
  <c r="AR867"/>
  <c r="AQ867"/>
  <c r="AP867"/>
  <c r="AO867"/>
  <c r="AR866"/>
  <c r="AQ866"/>
  <c r="AP866"/>
  <c r="AO866"/>
  <c r="AR864"/>
  <c r="AQ864"/>
  <c r="AP864"/>
  <c r="AO864"/>
  <c r="AR863"/>
  <c r="AQ863"/>
  <c r="AP863"/>
  <c r="AO863"/>
  <c r="AR862"/>
  <c r="AQ862"/>
  <c r="AP862"/>
  <c r="AO862"/>
  <c r="AR861"/>
  <c r="AQ861"/>
  <c r="AP861"/>
  <c r="AO861"/>
  <c r="AR860"/>
  <c r="AQ860"/>
  <c r="AP860"/>
  <c r="AO860"/>
  <c r="AR859"/>
  <c r="AQ859"/>
  <c r="AP859"/>
  <c r="AO859"/>
  <c r="AR858"/>
  <c r="AQ858"/>
  <c r="AP858"/>
  <c r="AO858"/>
  <c r="AR857"/>
  <c r="AQ857"/>
  <c r="AP857"/>
  <c r="AO857"/>
  <c r="AR856"/>
  <c r="AQ856"/>
  <c r="AP856"/>
  <c r="AO856"/>
  <c r="AR855"/>
  <c r="AQ855"/>
  <c r="AP855"/>
  <c r="AO855"/>
  <c r="AR854"/>
  <c r="AQ854"/>
  <c r="AP854"/>
  <c r="AO854"/>
  <c r="AR853"/>
  <c r="AQ853"/>
  <c r="AP853"/>
  <c r="AO853"/>
  <c r="AR852"/>
  <c r="AQ852"/>
  <c r="AP852"/>
  <c r="AO852"/>
  <c r="AR851"/>
  <c r="AQ851"/>
  <c r="AP851"/>
  <c r="AO851"/>
  <c r="AR850"/>
  <c r="AQ850"/>
  <c r="AP850"/>
  <c r="AO850"/>
  <c r="AR849"/>
  <c r="AQ849"/>
  <c r="AP849"/>
  <c r="AO849"/>
  <c r="AR848"/>
  <c r="AQ848"/>
  <c r="AP848"/>
  <c r="AO848"/>
  <c r="AR847"/>
  <c r="AQ847"/>
  <c r="AP847"/>
  <c r="AO847"/>
  <c r="AR846"/>
  <c r="AQ846"/>
  <c r="AP846"/>
  <c r="AO846"/>
  <c r="AR845"/>
  <c r="AQ845"/>
  <c r="AP845"/>
  <c r="AO845"/>
  <c r="AR844"/>
  <c r="AQ844"/>
  <c r="AP844"/>
  <c r="AO844"/>
  <c r="AR843"/>
  <c r="AQ843"/>
  <c r="AP843"/>
  <c r="AO843"/>
  <c r="AR842"/>
  <c r="AQ842"/>
  <c r="AP842"/>
  <c r="AO842"/>
  <c r="AR841"/>
  <c r="AQ841"/>
  <c r="AP841"/>
  <c r="AO841"/>
  <c r="AR840"/>
  <c r="AQ840"/>
  <c r="AP840"/>
  <c r="AO840"/>
  <c r="AR839"/>
  <c r="AQ839"/>
  <c r="AP839"/>
  <c r="AO839"/>
  <c r="AR838"/>
  <c r="AQ838"/>
  <c r="AP838"/>
  <c r="AO838"/>
  <c r="AR837"/>
  <c r="AQ837"/>
  <c r="AP837"/>
  <c r="AO837"/>
  <c r="AR836"/>
  <c r="AQ836"/>
  <c r="AP836"/>
  <c r="AO836"/>
  <c r="AR835"/>
  <c r="AQ835"/>
  <c r="AP835"/>
  <c r="AO835"/>
  <c r="AR834"/>
  <c r="AQ834"/>
  <c r="AP834"/>
  <c r="AO834"/>
  <c r="AR833"/>
  <c r="AQ833"/>
  <c r="AP833"/>
  <c r="AO833"/>
  <c r="AR832"/>
  <c r="AQ832"/>
  <c r="AP832"/>
  <c r="AO832"/>
  <c r="AR831"/>
  <c r="AQ831"/>
  <c r="AP831"/>
  <c r="AO831"/>
  <c r="AR830"/>
  <c r="AQ830"/>
  <c r="AP830"/>
  <c r="AO830"/>
  <c r="AR829"/>
  <c r="AQ829"/>
  <c r="AP829"/>
  <c r="AO829"/>
  <c r="AR828"/>
  <c r="AQ828"/>
  <c r="AP828"/>
  <c r="AO828"/>
  <c r="AR827"/>
  <c r="AQ827"/>
  <c r="AP827"/>
  <c r="AO827"/>
  <c r="AR826"/>
  <c r="AQ826"/>
  <c r="AP826"/>
  <c r="AO826"/>
  <c r="AR825"/>
  <c r="AQ825"/>
  <c r="AP825"/>
  <c r="AO825"/>
  <c r="AR824"/>
  <c r="AQ824"/>
  <c r="AP824"/>
  <c r="AO824"/>
  <c r="AR823"/>
  <c r="AQ823"/>
  <c r="AP823"/>
  <c r="AO823"/>
  <c r="AR822"/>
  <c r="AQ822"/>
  <c r="AP822"/>
  <c r="AO822"/>
  <c r="AR821"/>
  <c r="AQ821"/>
  <c r="AP821"/>
  <c r="AO821"/>
  <c r="AR820"/>
  <c r="AQ820"/>
  <c r="AP820"/>
  <c r="AO820"/>
  <c r="AR819"/>
  <c r="AQ819"/>
  <c r="AP819"/>
  <c r="AO819"/>
  <c r="AR818"/>
  <c r="AQ818"/>
  <c r="AP818"/>
  <c r="AO818"/>
  <c r="AR817"/>
  <c r="AQ817"/>
  <c r="AP817"/>
  <c r="AO817"/>
  <c r="AR816"/>
  <c r="AQ816"/>
  <c r="AP816"/>
  <c r="AO816"/>
  <c r="AR815"/>
  <c r="AQ815"/>
  <c r="AP815"/>
  <c r="AO815"/>
  <c r="AR814"/>
  <c r="AQ814"/>
  <c r="AP814"/>
  <c r="AO814"/>
  <c r="AR813"/>
  <c r="AQ813"/>
  <c r="AP813"/>
  <c r="AO813"/>
  <c r="AR812"/>
  <c r="AQ812"/>
  <c r="AP812"/>
  <c r="AO812"/>
  <c r="AR811"/>
  <c r="AQ811"/>
  <c r="AP811"/>
  <c r="AO811"/>
  <c r="AR810"/>
  <c r="AQ810"/>
  <c r="AP810"/>
  <c r="AO810"/>
  <c r="AR809"/>
  <c r="AQ809"/>
  <c r="AP809"/>
  <c r="AO809"/>
  <c r="AR808"/>
  <c r="AQ808"/>
  <c r="AP808"/>
  <c r="AO808"/>
  <c r="AR807"/>
  <c r="AQ807"/>
  <c r="AP807"/>
  <c r="AO807"/>
  <c r="AR806"/>
  <c r="AQ806"/>
  <c r="AP806"/>
  <c r="AO806"/>
  <c r="AR805"/>
  <c r="AQ805"/>
  <c r="AP805"/>
  <c r="AO805"/>
  <c r="AS804"/>
  <c r="AR804"/>
  <c r="AQ804"/>
  <c r="AP804"/>
  <c r="AO804"/>
  <c r="AR803"/>
  <c r="AQ803"/>
  <c r="AP803"/>
  <c r="AP801" s="1"/>
  <c r="AO803"/>
  <c r="AR802"/>
  <c r="AQ802"/>
  <c r="AP802"/>
  <c r="AO802"/>
  <c r="AR800"/>
  <c r="AQ800"/>
  <c r="AQ799" s="1"/>
  <c r="AP800"/>
  <c r="AP799" s="1"/>
  <c r="AO800"/>
  <c r="AR798"/>
  <c r="AQ798"/>
  <c r="AP798"/>
  <c r="AO798"/>
  <c r="AR797"/>
  <c r="AQ797"/>
  <c r="AP797"/>
  <c r="AO797"/>
  <c r="AR796"/>
  <c r="AQ796"/>
  <c r="AP796"/>
  <c r="AO796"/>
  <c r="AR795"/>
  <c r="AQ795"/>
  <c r="AP795"/>
  <c r="AO795"/>
  <c r="AR794"/>
  <c r="AQ794"/>
  <c r="AP794"/>
  <c r="AO794"/>
  <c r="AR793"/>
  <c r="AQ793"/>
  <c r="AP793"/>
  <c r="AO793"/>
  <c r="AR792"/>
  <c r="AQ792"/>
  <c r="AP792"/>
  <c r="AO792"/>
  <c r="AR791"/>
  <c r="AQ791"/>
  <c r="AP791"/>
  <c r="AO791"/>
  <c r="AR790"/>
  <c r="AQ790"/>
  <c r="AP790"/>
  <c r="AO790"/>
  <c r="AR789"/>
  <c r="AQ789"/>
  <c r="AP789"/>
  <c r="AO789"/>
  <c r="AR788"/>
  <c r="AQ788"/>
  <c r="AP788"/>
  <c r="AO788"/>
  <c r="AR787"/>
  <c r="AQ787"/>
  <c r="AP787"/>
  <c r="AO787"/>
  <c r="AR786"/>
  <c r="AQ786"/>
  <c r="AP786"/>
  <c r="AO786"/>
  <c r="AR785"/>
  <c r="AQ785"/>
  <c r="AP785"/>
  <c r="AO785"/>
  <c r="AR784"/>
  <c r="AQ784"/>
  <c r="AP784"/>
  <c r="AO784"/>
  <c r="AR783"/>
  <c r="AQ783"/>
  <c r="AP783"/>
  <c r="AO783"/>
  <c r="AR782"/>
  <c r="AQ782"/>
  <c r="AP782"/>
  <c r="AO782"/>
  <c r="AR781"/>
  <c r="AQ781"/>
  <c r="AP781"/>
  <c r="AO781"/>
  <c r="AR780"/>
  <c r="AQ780"/>
  <c r="AP780"/>
  <c r="AO780"/>
  <c r="AR779"/>
  <c r="AQ779"/>
  <c r="AP779"/>
  <c r="AO779"/>
  <c r="AR778"/>
  <c r="AQ778"/>
  <c r="AP778"/>
  <c r="AO778"/>
  <c r="AR777"/>
  <c r="AQ777"/>
  <c r="AP777"/>
  <c r="AO777"/>
  <c r="AR776"/>
  <c r="AQ776"/>
  <c r="AP776"/>
  <c r="AO776"/>
  <c r="AR775"/>
  <c r="AQ775"/>
  <c r="AP775"/>
  <c r="AO775"/>
  <c r="AR774"/>
  <c r="AQ774"/>
  <c r="AP774"/>
  <c r="AO774"/>
  <c r="AQ773"/>
  <c r="AP773"/>
  <c r="AO773"/>
  <c r="AR772"/>
  <c r="AQ772"/>
  <c r="AP772"/>
  <c r="AO772"/>
  <c r="AR771"/>
  <c r="AQ771"/>
  <c r="AP771"/>
  <c r="AO771"/>
  <c r="AR770"/>
  <c r="AQ770"/>
  <c r="AP770"/>
  <c r="AO770"/>
  <c r="AR769"/>
  <c r="AQ769"/>
  <c r="AP769"/>
  <c r="AO769"/>
  <c r="AR768"/>
  <c r="AQ768"/>
  <c r="AP768"/>
  <c r="AO768"/>
  <c r="AR767"/>
  <c r="AQ767"/>
  <c r="AP767"/>
  <c r="AO767"/>
  <c r="AR766"/>
  <c r="AQ766"/>
  <c r="AP766"/>
  <c r="AO766"/>
  <c r="AR765"/>
  <c r="AQ765"/>
  <c r="AP765"/>
  <c r="AO765"/>
  <c r="AR764"/>
  <c r="AQ764"/>
  <c r="AP764"/>
  <c r="AO764"/>
  <c r="AR763"/>
  <c r="AQ763"/>
  <c r="AP763"/>
  <c r="AO763"/>
  <c r="AR762"/>
  <c r="AQ762"/>
  <c r="AP762"/>
  <c r="AO762"/>
  <c r="AR761"/>
  <c r="AQ761"/>
  <c r="AP761"/>
  <c r="AO761"/>
  <c r="AR760"/>
  <c r="AQ760"/>
  <c r="AP760"/>
  <c r="AO760"/>
  <c r="AR757"/>
  <c r="AQ757"/>
  <c r="AP757"/>
  <c r="AO757"/>
  <c r="AR756"/>
  <c r="AQ756"/>
  <c r="AP756"/>
  <c r="AO756"/>
  <c r="AR755"/>
  <c r="AQ755"/>
  <c r="AP755"/>
  <c r="AO755"/>
  <c r="AR754"/>
  <c r="AQ754"/>
  <c r="AP754"/>
  <c r="AO754"/>
  <c r="AR753"/>
  <c r="AQ753"/>
  <c r="AP753"/>
  <c r="AO753"/>
  <c r="AR752"/>
  <c r="AQ752"/>
  <c r="AP752"/>
  <c r="AO752"/>
  <c r="AR751"/>
  <c r="AQ751"/>
  <c r="AP751"/>
  <c r="AO751"/>
  <c r="AR750"/>
  <c r="AQ750"/>
  <c r="AP750"/>
  <c r="AO750"/>
  <c r="AR749"/>
  <c r="AQ749"/>
  <c r="AP749"/>
  <c r="AO749"/>
  <c r="AR748"/>
  <c r="AQ748"/>
  <c r="AP748"/>
  <c r="AO748"/>
  <c r="AR747"/>
  <c r="AQ747"/>
  <c r="AP747"/>
  <c r="AO747"/>
  <c r="AR745"/>
  <c r="AR744" s="1"/>
  <c r="AQ745"/>
  <c r="AQ744" s="1"/>
  <c r="AP745"/>
  <c r="AO745"/>
  <c r="AR742"/>
  <c r="AQ742"/>
  <c r="AP742"/>
  <c r="AO742"/>
  <c r="AR741"/>
  <c r="AQ741"/>
  <c r="AP741"/>
  <c r="AO741"/>
  <c r="AR740"/>
  <c r="AQ740"/>
  <c r="AP740"/>
  <c r="AO740"/>
  <c r="AQ739"/>
  <c r="AP739"/>
  <c r="AO739"/>
  <c r="AR735"/>
  <c r="AQ735"/>
  <c r="AP735"/>
  <c r="AO735"/>
  <c r="AR734"/>
  <c r="AQ734"/>
  <c r="AP734"/>
  <c r="AO734"/>
  <c r="AR733"/>
  <c r="AQ733"/>
  <c r="AP733"/>
  <c r="AO733"/>
  <c r="AR732"/>
  <c r="AQ732"/>
  <c r="AP732"/>
  <c r="AO732"/>
  <c r="AR731"/>
  <c r="AQ731"/>
  <c r="AP731"/>
  <c r="AO731"/>
  <c r="AR730"/>
  <c r="AQ730"/>
  <c r="AP730"/>
  <c r="AO730"/>
  <c r="AR729"/>
  <c r="AQ729"/>
  <c r="AP729"/>
  <c r="AO729"/>
  <c r="AR728"/>
  <c r="AQ728"/>
  <c r="AP728"/>
  <c r="AO728"/>
  <c r="AS727"/>
  <c r="AR727"/>
  <c r="AQ727"/>
  <c r="AP727"/>
  <c r="AO727"/>
  <c r="AR726"/>
  <c r="AQ726"/>
  <c r="AP726"/>
  <c r="AO726"/>
  <c r="AR725"/>
  <c r="AQ725"/>
  <c r="AP725"/>
  <c r="AO725"/>
  <c r="AR724"/>
  <c r="AQ724"/>
  <c r="AP724"/>
  <c r="AO724"/>
  <c r="AR723"/>
  <c r="AQ723"/>
  <c r="AP723"/>
  <c r="AO723"/>
  <c r="AR722"/>
  <c r="AQ722"/>
  <c r="AP722"/>
  <c r="AO722"/>
  <c r="AR721"/>
  <c r="AQ721"/>
  <c r="AP721"/>
  <c r="AO721"/>
  <c r="AR720"/>
  <c r="AQ720"/>
  <c r="AP720"/>
  <c r="AO720"/>
  <c r="AR719"/>
  <c r="AQ719"/>
  <c r="AP719"/>
  <c r="AO719"/>
  <c r="AR718"/>
  <c r="AQ718"/>
  <c r="AP718"/>
  <c r="AO718"/>
  <c r="AR717"/>
  <c r="AQ717"/>
  <c r="AP717"/>
  <c r="AO717"/>
  <c r="AR716"/>
  <c r="AQ716"/>
  <c r="AP716"/>
  <c r="AO716"/>
  <c r="AR715"/>
  <c r="AQ715"/>
  <c r="AP715"/>
  <c r="AO715"/>
  <c r="AR714"/>
  <c r="AQ714"/>
  <c r="AP714"/>
  <c r="AO714"/>
  <c r="AR713"/>
  <c r="AQ713"/>
  <c r="AP713"/>
  <c r="AO713"/>
  <c r="AR711"/>
  <c r="AR709" s="1"/>
  <c r="AQ711"/>
  <c r="AP711"/>
  <c r="AP709" s="1"/>
  <c r="AO711"/>
  <c r="AR710"/>
  <c r="AQ710"/>
  <c r="AP710"/>
  <c r="AO710"/>
  <c r="AO709" s="1"/>
  <c r="AR707"/>
  <c r="AR706" s="1"/>
  <c r="AQ707"/>
  <c r="AP707"/>
  <c r="AO707"/>
  <c r="AR705"/>
  <c r="AR704" s="1"/>
  <c r="AQ705"/>
  <c r="AQ704" s="1"/>
  <c r="AP705"/>
  <c r="AO705"/>
  <c r="AR694"/>
  <c r="AQ694"/>
  <c r="AP694"/>
  <c r="AO694"/>
  <c r="AR693"/>
  <c r="AQ693"/>
  <c r="AP693"/>
  <c r="AO693"/>
  <c r="AR692"/>
  <c r="AQ692"/>
  <c r="AP692"/>
  <c r="AO692"/>
  <c r="AR691"/>
  <c r="AQ691"/>
  <c r="AP691"/>
  <c r="AO691"/>
  <c r="AR690"/>
  <c r="AQ690"/>
  <c r="AP690"/>
  <c r="AO690"/>
  <c r="AR689"/>
  <c r="AQ689"/>
  <c r="AP689"/>
  <c r="AO689"/>
  <c r="AR688"/>
  <c r="AQ688"/>
  <c r="AP688"/>
  <c r="AO688"/>
  <c r="AR687"/>
  <c r="AQ687"/>
  <c r="AP687"/>
  <c r="AO687"/>
  <c r="AR686"/>
  <c r="AQ686"/>
  <c r="AP686"/>
  <c r="AO686"/>
  <c r="AR685"/>
  <c r="AQ685"/>
  <c r="AP685"/>
  <c r="AO685"/>
  <c r="AR684"/>
  <c r="AQ684"/>
  <c r="AP684"/>
  <c r="AO684"/>
  <c r="AR683"/>
  <c r="AQ683"/>
  <c r="AP683"/>
  <c r="AO683"/>
  <c r="AR682"/>
  <c r="AQ682"/>
  <c r="AP682"/>
  <c r="AO682"/>
  <c r="AR681"/>
  <c r="AQ681"/>
  <c r="AP681"/>
  <c r="AO681"/>
  <c r="AR680"/>
  <c r="AQ680"/>
  <c r="AP680"/>
  <c r="AO680"/>
  <c r="AR679"/>
  <c r="AQ679"/>
  <c r="AP679"/>
  <c r="AO679"/>
  <c r="AR678"/>
  <c r="AQ678"/>
  <c r="AP678"/>
  <c r="AO678"/>
  <c r="AR677"/>
  <c r="AQ677"/>
  <c r="AP677"/>
  <c r="AO677"/>
  <c r="AR676"/>
  <c r="AQ676"/>
  <c r="AP676"/>
  <c r="AO676"/>
  <c r="AR675"/>
  <c r="AQ675"/>
  <c r="AP675"/>
  <c r="AO675"/>
  <c r="AR674"/>
  <c r="AQ674"/>
  <c r="AP674"/>
  <c r="AO674"/>
  <c r="AR673"/>
  <c r="AQ673"/>
  <c r="AP673"/>
  <c r="AO673"/>
  <c r="AR672"/>
  <c r="AQ672"/>
  <c r="AP672"/>
  <c r="AO672"/>
  <c r="AR671"/>
  <c r="AQ671"/>
  <c r="AP671"/>
  <c r="AO671"/>
  <c r="AR670"/>
  <c r="AQ670"/>
  <c r="AP670"/>
  <c r="AO670"/>
  <c r="AR669"/>
  <c r="AQ669"/>
  <c r="AP669"/>
  <c r="AO669"/>
  <c r="AR668"/>
  <c r="AQ668"/>
  <c r="AP668"/>
  <c r="AO668"/>
  <c r="AR667"/>
  <c r="AQ667"/>
  <c r="AP667"/>
  <c r="AO667"/>
  <c r="AR666"/>
  <c r="AQ666"/>
  <c r="AP666"/>
  <c r="AO666"/>
  <c r="AR665"/>
  <c r="AQ665"/>
  <c r="AP665"/>
  <c r="AO665"/>
  <c r="AR664"/>
  <c r="AQ664"/>
  <c r="AP664"/>
  <c r="AO664"/>
  <c r="AR663"/>
  <c r="AQ663"/>
  <c r="AP663"/>
  <c r="AO663"/>
  <c r="AR662"/>
  <c r="AQ662"/>
  <c r="AP662"/>
  <c r="AO662"/>
  <c r="AR661"/>
  <c r="AQ661"/>
  <c r="AP661"/>
  <c r="AO661"/>
  <c r="AR660"/>
  <c r="AQ660"/>
  <c r="AP660"/>
  <c r="AO660"/>
  <c r="AR659"/>
  <c r="AQ659"/>
  <c r="AP659"/>
  <c r="AO659"/>
  <c r="AR658"/>
  <c r="AQ658"/>
  <c r="AP658"/>
  <c r="AO658"/>
  <c r="AR657"/>
  <c r="AQ657"/>
  <c r="AP657"/>
  <c r="AO657"/>
  <c r="AR656"/>
  <c r="AQ656"/>
  <c r="AP656"/>
  <c r="AO656"/>
  <c r="AR655"/>
  <c r="AQ655"/>
  <c r="AP655"/>
  <c r="AO655"/>
  <c r="AR654"/>
  <c r="AQ654"/>
  <c r="AP654"/>
  <c r="AO654"/>
  <c r="AR653"/>
  <c r="AQ653"/>
  <c r="AP653"/>
  <c r="AO653"/>
  <c r="AR652"/>
  <c r="AQ652"/>
  <c r="AP652"/>
  <c r="AO652"/>
  <c r="AR651"/>
  <c r="AQ651"/>
  <c r="AP651"/>
  <c r="AO651"/>
  <c r="AR650"/>
  <c r="AQ650"/>
  <c r="AP650"/>
  <c r="AO650"/>
  <c r="AR649"/>
  <c r="AQ649"/>
  <c r="AP649"/>
  <c r="AO649"/>
  <c r="AR648"/>
  <c r="AQ648"/>
  <c r="AP648"/>
  <c r="AO648"/>
  <c r="AR647"/>
  <c r="AQ647"/>
  <c r="AP647"/>
  <c r="AO647"/>
  <c r="AR646"/>
  <c r="AQ646"/>
  <c r="AP646"/>
  <c r="AO646"/>
  <c r="AR645"/>
  <c r="AQ645"/>
  <c r="AP645"/>
  <c r="AO645"/>
  <c r="AR644"/>
  <c r="AQ644"/>
  <c r="AP644"/>
  <c r="AO644"/>
  <c r="AR643"/>
  <c r="AQ643"/>
  <c r="AP643"/>
  <c r="AO643"/>
  <c r="AR642"/>
  <c r="AQ642"/>
  <c r="AP642"/>
  <c r="AO642"/>
  <c r="AR641"/>
  <c r="AQ641"/>
  <c r="AP641"/>
  <c r="AO641"/>
  <c r="AR640"/>
  <c r="AQ640"/>
  <c r="AP640"/>
  <c r="AO640"/>
  <c r="AR639"/>
  <c r="AQ639"/>
  <c r="AP639"/>
  <c r="AO639"/>
  <c r="AR638"/>
  <c r="AQ638"/>
  <c r="AP638"/>
  <c r="AO638"/>
  <c r="AR637"/>
  <c r="AQ637"/>
  <c r="AP637"/>
  <c r="AO637"/>
  <c r="AR636"/>
  <c r="AQ636"/>
  <c r="AP636"/>
  <c r="AO636"/>
  <c r="AR635"/>
  <c r="AQ635"/>
  <c r="AP635"/>
  <c r="AO635"/>
  <c r="AR634"/>
  <c r="AQ634"/>
  <c r="AP634"/>
  <c r="AO634"/>
  <c r="AR633"/>
  <c r="AQ633"/>
  <c r="AP633"/>
  <c r="AO633"/>
  <c r="AR632"/>
  <c r="AQ632"/>
  <c r="AP632"/>
  <c r="AO632"/>
  <c r="AR631"/>
  <c r="AQ631"/>
  <c r="AP631"/>
  <c r="AO631"/>
  <c r="AR630"/>
  <c r="AQ630"/>
  <c r="AP630"/>
  <c r="AO630"/>
  <c r="AR629"/>
  <c r="AQ629"/>
  <c r="AP629"/>
  <c r="AO629"/>
  <c r="AR628"/>
  <c r="AQ628"/>
  <c r="AP628"/>
  <c r="AO628"/>
  <c r="AR627"/>
  <c r="AQ627"/>
  <c r="AP627"/>
  <c r="AO627"/>
  <c r="AR626"/>
  <c r="AQ626"/>
  <c r="AP626"/>
  <c r="AO626"/>
  <c r="AR625"/>
  <c r="AQ625"/>
  <c r="AP625"/>
  <c r="AO625"/>
  <c r="AR624"/>
  <c r="AQ624"/>
  <c r="AP624"/>
  <c r="AO624"/>
  <c r="AR623"/>
  <c r="AQ623"/>
  <c r="AP623"/>
  <c r="AO623"/>
  <c r="AR622"/>
  <c r="AQ622"/>
  <c r="AP622"/>
  <c r="AO622"/>
  <c r="AR621"/>
  <c r="AQ621"/>
  <c r="AP621"/>
  <c r="AO621"/>
  <c r="AR620"/>
  <c r="AQ620"/>
  <c r="AP620"/>
  <c r="AO620"/>
  <c r="AR619"/>
  <c r="AQ619"/>
  <c r="AP619"/>
  <c r="AO619"/>
  <c r="AR618"/>
  <c r="AQ618"/>
  <c r="AP618"/>
  <c r="AO618"/>
  <c r="AR617"/>
  <c r="AQ617"/>
  <c r="AP617"/>
  <c r="AO617"/>
  <c r="AR616"/>
  <c r="AQ616"/>
  <c r="AP616"/>
  <c r="AO616"/>
  <c r="AR615"/>
  <c r="AQ615"/>
  <c r="AP615"/>
  <c r="AO615"/>
  <c r="AR614"/>
  <c r="AQ614"/>
  <c r="AP614"/>
  <c r="AO614"/>
  <c r="AR613"/>
  <c r="AQ613"/>
  <c r="AP613"/>
  <c r="AO613"/>
  <c r="AR612"/>
  <c r="AQ612"/>
  <c r="AP612"/>
  <c r="AO612"/>
  <c r="AR611"/>
  <c r="AQ611"/>
  <c r="AP611"/>
  <c r="AO611"/>
  <c r="AR610"/>
  <c r="AQ610"/>
  <c r="AP610"/>
  <c r="AO610"/>
  <c r="AR609"/>
  <c r="AQ609"/>
  <c r="AP609"/>
  <c r="AO609"/>
  <c r="AR608"/>
  <c r="AQ608"/>
  <c r="AP608"/>
  <c r="AO608"/>
  <c r="AR607"/>
  <c r="AQ607"/>
  <c r="AP607"/>
  <c r="AO607"/>
  <c r="AR606"/>
  <c r="AQ606"/>
  <c r="AP606"/>
  <c r="AO606"/>
  <c r="AR605"/>
  <c r="AQ605"/>
  <c r="AP605"/>
  <c r="AO605"/>
  <c r="AR604"/>
  <c r="AQ604"/>
  <c r="AP604"/>
  <c r="AO604"/>
  <c r="AR603"/>
  <c r="AQ603"/>
  <c r="AP603"/>
  <c r="AO603"/>
  <c r="AR602"/>
  <c r="AQ602"/>
  <c r="AP602"/>
  <c r="AO602"/>
  <c r="AR601"/>
  <c r="AQ601"/>
  <c r="AP601"/>
  <c r="AO601"/>
  <c r="AR600"/>
  <c r="AQ600"/>
  <c r="AP600"/>
  <c r="AO600"/>
  <c r="AR599"/>
  <c r="AQ599"/>
  <c r="AP599"/>
  <c r="AO599"/>
  <c r="AR598"/>
  <c r="AQ598"/>
  <c r="AP598"/>
  <c r="AO598"/>
  <c r="AR597"/>
  <c r="AQ597"/>
  <c r="AP597"/>
  <c r="AO597"/>
  <c r="AR596"/>
  <c r="AQ596"/>
  <c r="AP596"/>
  <c r="AO596"/>
  <c r="AR595"/>
  <c r="AQ595"/>
  <c r="AP595"/>
  <c r="AO595"/>
  <c r="AR594"/>
  <c r="AQ594"/>
  <c r="AP594"/>
  <c r="AO594"/>
  <c r="AR593"/>
  <c r="AQ593"/>
  <c r="AP593"/>
  <c r="AO593"/>
  <c r="AR592"/>
  <c r="AQ592"/>
  <c r="AP592"/>
  <c r="AO592"/>
  <c r="AR591"/>
  <c r="AQ591"/>
  <c r="AP591"/>
  <c r="AO591"/>
  <c r="AR590"/>
  <c r="AQ590"/>
  <c r="AP590"/>
  <c r="AO590"/>
  <c r="AR589"/>
  <c r="AQ589"/>
  <c r="AP589"/>
  <c r="AO589"/>
  <c r="AR588"/>
  <c r="AQ588"/>
  <c r="AP588"/>
  <c r="AO588"/>
  <c r="AR587"/>
  <c r="AQ587"/>
  <c r="AP587"/>
  <c r="AO587"/>
  <c r="AR586"/>
  <c r="AQ586"/>
  <c r="AP586"/>
  <c r="AO586"/>
  <c r="AR585"/>
  <c r="AQ585"/>
  <c r="AP585"/>
  <c r="AO585"/>
  <c r="AR582"/>
  <c r="AR581" s="1"/>
  <c r="AQ582"/>
  <c r="AQ581" s="1"/>
  <c r="AP582"/>
  <c r="AO582"/>
  <c r="AR573"/>
  <c r="AR572" s="1"/>
  <c r="AQ573"/>
  <c r="AQ572" s="1"/>
  <c r="AP573"/>
  <c r="AO573"/>
  <c r="AR568"/>
  <c r="AQ568"/>
  <c r="AP568"/>
  <c r="AO568"/>
  <c r="AR567"/>
  <c r="AR544" s="1"/>
  <c r="AQ567"/>
  <c r="AP567"/>
  <c r="AO567"/>
  <c r="AS566"/>
  <c r="AR566"/>
  <c r="AQ566"/>
  <c r="AP566"/>
  <c r="AO566"/>
  <c r="AR565"/>
  <c r="AQ565"/>
  <c r="AP565"/>
  <c r="AO565"/>
  <c r="AR564"/>
  <c r="AQ564"/>
  <c r="AP564"/>
  <c r="AO564"/>
  <c r="AR563"/>
  <c r="AQ563"/>
  <c r="AP563"/>
  <c r="AO563"/>
  <c r="AR562"/>
  <c r="AQ562"/>
  <c r="AP562"/>
  <c r="AO562"/>
  <c r="AR561"/>
  <c r="AQ561"/>
  <c r="AP561"/>
  <c r="AO561"/>
  <c r="AR560"/>
  <c r="AQ560"/>
  <c r="AP560"/>
  <c r="AO560"/>
  <c r="AR559"/>
  <c r="AQ559"/>
  <c r="AP559"/>
  <c r="AO559"/>
  <c r="AR558"/>
  <c r="AQ558"/>
  <c r="AP558"/>
  <c r="AO558"/>
  <c r="AR557"/>
  <c r="AQ557"/>
  <c r="AP557"/>
  <c r="AO557"/>
  <c r="AR556"/>
  <c r="AQ556"/>
  <c r="AP556"/>
  <c r="AO556"/>
  <c r="AR555"/>
  <c r="AQ555"/>
  <c r="AP555"/>
  <c r="AO555"/>
  <c r="AR554"/>
  <c r="AQ554"/>
  <c r="AP554"/>
  <c r="AO554"/>
  <c r="AR553"/>
  <c r="AQ553"/>
  <c r="AP553"/>
  <c r="AO553"/>
  <c r="AR552"/>
  <c r="AQ552"/>
  <c r="AP552"/>
  <c r="AO552"/>
  <c r="AR551"/>
  <c r="AQ551"/>
  <c r="AP551"/>
  <c r="AO551"/>
  <c r="AR550"/>
  <c r="AQ550"/>
  <c r="AP550"/>
  <c r="AO550"/>
  <c r="AR549"/>
  <c r="AQ549"/>
  <c r="AP549"/>
  <c r="AO549"/>
  <c r="AR548"/>
  <c r="AQ548"/>
  <c r="AP548"/>
  <c r="AO548"/>
  <c r="AR547"/>
  <c r="AQ547"/>
  <c r="AP547"/>
  <c r="AO547"/>
  <c r="AR546"/>
  <c r="AQ546"/>
  <c r="AP546"/>
  <c r="AO546"/>
  <c r="AR545"/>
  <c r="AQ545"/>
  <c r="AQ544" s="1"/>
  <c r="AP545"/>
  <c r="AO545"/>
  <c r="AR541"/>
  <c r="AQ541"/>
  <c r="AP541"/>
  <c r="AO541"/>
  <c r="AR540"/>
  <c r="AQ540"/>
  <c r="AP540"/>
  <c r="AO540"/>
  <c r="AR539"/>
  <c r="AQ539"/>
  <c r="AP539"/>
  <c r="AO539"/>
  <c r="AR538"/>
  <c r="AQ538"/>
  <c r="AP538"/>
  <c r="AO538"/>
  <c r="AR537"/>
  <c r="AQ537"/>
  <c r="AP537"/>
  <c r="AO537"/>
  <c r="AR536"/>
  <c r="AQ536"/>
  <c r="AP536"/>
  <c r="AO536"/>
  <c r="AO531" s="1"/>
  <c r="AR535"/>
  <c r="AQ535"/>
  <c r="AP535"/>
  <c r="AO535"/>
  <c r="AR534"/>
  <c r="AQ534"/>
  <c r="AP534"/>
  <c r="AP531" s="1"/>
  <c r="AO534"/>
  <c r="AS533"/>
  <c r="AR533"/>
  <c r="AQ533"/>
  <c r="AP533"/>
  <c r="AO533"/>
  <c r="AR532"/>
  <c r="AQ532"/>
  <c r="AP532"/>
  <c r="AO532"/>
  <c r="AR529"/>
  <c r="AQ529"/>
  <c r="AP529"/>
  <c r="AO529"/>
  <c r="AR528"/>
  <c r="AQ528"/>
  <c r="AP528"/>
  <c r="AO528"/>
  <c r="AR527"/>
  <c r="AQ527"/>
  <c r="AP527"/>
  <c r="AO527"/>
  <c r="AR526"/>
  <c r="AQ526"/>
  <c r="AP526"/>
  <c r="AO526"/>
  <c r="AR525"/>
  <c r="AQ525"/>
  <c r="AP525"/>
  <c r="AO525"/>
  <c r="AR524"/>
  <c r="AQ524"/>
  <c r="AP524"/>
  <c r="AO524"/>
  <c r="AR523"/>
  <c r="AQ523"/>
  <c r="AP523"/>
  <c r="AO523"/>
  <c r="AR522"/>
  <c r="AQ522"/>
  <c r="AP522"/>
  <c r="AO522"/>
  <c r="AR521"/>
  <c r="AQ521"/>
  <c r="AP521"/>
  <c r="AO521"/>
  <c r="AR520"/>
  <c r="AQ520"/>
  <c r="AP520"/>
  <c r="AO520"/>
  <c r="AR519"/>
  <c r="AQ519"/>
  <c r="AP519"/>
  <c r="AO519"/>
  <c r="AR518"/>
  <c r="AQ518"/>
  <c r="AP518"/>
  <c r="AO518"/>
  <c r="AR516"/>
  <c r="AQ516"/>
  <c r="AP516"/>
  <c r="AO516"/>
  <c r="AR515"/>
  <c r="AQ515"/>
  <c r="AP515"/>
  <c r="AO515"/>
  <c r="AQ512"/>
  <c r="AP512"/>
  <c r="AO512"/>
  <c r="AR511"/>
  <c r="AQ511"/>
  <c r="AP511"/>
  <c r="AO511"/>
  <c r="AR510"/>
  <c r="AQ510"/>
  <c r="AP510"/>
  <c r="AO510"/>
  <c r="AO508" s="1"/>
  <c r="AQ509"/>
  <c r="AP509"/>
  <c r="AO509"/>
  <c r="AR505"/>
  <c r="AQ505"/>
  <c r="AP505"/>
  <c r="AO505"/>
  <c r="AQ504"/>
  <c r="AP504"/>
  <c r="AO504"/>
  <c r="AQ503"/>
  <c r="AP503"/>
  <c r="AO503"/>
  <c r="AO500" s="1"/>
  <c r="AR502"/>
  <c r="AQ502"/>
  <c r="AP502"/>
  <c r="AP500" s="1"/>
  <c r="AO502"/>
  <c r="AR501"/>
  <c r="AQ501"/>
  <c r="AP501"/>
  <c r="AO501"/>
  <c r="AR486"/>
  <c r="AQ486"/>
  <c r="AP486"/>
  <c r="AO486"/>
  <c r="AR485"/>
  <c r="AQ485"/>
  <c r="AP485"/>
  <c r="AO485"/>
  <c r="AR484"/>
  <c r="AQ484"/>
  <c r="AP484"/>
  <c r="AO484"/>
  <c r="AR483"/>
  <c r="AQ483"/>
  <c r="AP483"/>
  <c r="AO483"/>
  <c r="AR482"/>
  <c r="AQ482"/>
  <c r="AP482"/>
  <c r="AO482"/>
  <c r="AR481"/>
  <c r="AQ481"/>
  <c r="AP481"/>
  <c r="AO481"/>
  <c r="AR480"/>
  <c r="AQ480"/>
  <c r="AP480"/>
  <c r="AO480"/>
  <c r="AR479"/>
  <c r="AQ479"/>
  <c r="AP479"/>
  <c r="AO479"/>
  <c r="AR478"/>
  <c r="AQ478"/>
  <c r="AP478"/>
  <c r="AO478"/>
  <c r="AR477"/>
  <c r="AQ477"/>
  <c r="AP477"/>
  <c r="AO477"/>
  <c r="AR476"/>
  <c r="AQ476"/>
  <c r="AP476"/>
  <c r="AO476"/>
  <c r="AR475"/>
  <c r="AQ475"/>
  <c r="AP475"/>
  <c r="AO475"/>
  <c r="AR474"/>
  <c r="AQ474"/>
  <c r="AP474"/>
  <c r="AO474"/>
  <c r="AS473"/>
  <c r="AR473"/>
  <c r="AQ473"/>
  <c r="AP473"/>
  <c r="AO473"/>
  <c r="AR472"/>
  <c r="AQ472"/>
  <c r="AP472"/>
  <c r="AO472"/>
  <c r="AR471"/>
  <c r="AQ471"/>
  <c r="AP471"/>
  <c r="AO471"/>
  <c r="AR470"/>
  <c r="AQ470"/>
  <c r="AP470"/>
  <c r="AO470"/>
  <c r="AR469"/>
  <c r="AQ469"/>
  <c r="AP469"/>
  <c r="AO469"/>
  <c r="AR468"/>
  <c r="AQ468"/>
  <c r="AP468"/>
  <c r="AO468"/>
  <c r="AR467"/>
  <c r="AQ467"/>
  <c r="AP467"/>
  <c r="AO467"/>
  <c r="AR466"/>
  <c r="AQ466"/>
  <c r="AP466"/>
  <c r="AO466"/>
  <c r="AR465"/>
  <c r="AQ465"/>
  <c r="AP465"/>
  <c r="AO465"/>
  <c r="AR464"/>
  <c r="AQ464"/>
  <c r="AP464"/>
  <c r="AO464"/>
  <c r="AR463"/>
  <c r="AQ463"/>
  <c r="AP463"/>
  <c r="AO463"/>
  <c r="AR462"/>
  <c r="AQ462"/>
  <c r="AP462"/>
  <c r="AO462"/>
  <c r="AR461"/>
  <c r="AQ461"/>
  <c r="AP461"/>
  <c r="AO461"/>
  <c r="AR460"/>
  <c r="AQ460"/>
  <c r="AP460"/>
  <c r="AO460"/>
  <c r="AR459"/>
  <c r="AQ459"/>
  <c r="AP459"/>
  <c r="AO459"/>
  <c r="AR458"/>
  <c r="AQ458"/>
  <c r="AP458"/>
  <c r="AO458"/>
  <c r="AR457"/>
  <c r="AQ457"/>
  <c r="AP457"/>
  <c r="AO457"/>
  <c r="AR456"/>
  <c r="AQ456"/>
  <c r="AP456"/>
  <c r="AO456"/>
  <c r="AR455"/>
  <c r="AQ455"/>
  <c r="AP455"/>
  <c r="AO455"/>
  <c r="AR454"/>
  <c r="AQ454"/>
  <c r="AP454"/>
  <c r="AO454"/>
  <c r="AR453"/>
  <c r="AQ453"/>
  <c r="AP453"/>
  <c r="AO453"/>
  <c r="AR452"/>
  <c r="AQ452"/>
  <c r="AP452"/>
  <c r="AO452"/>
  <c r="AR451"/>
  <c r="AQ451"/>
  <c r="AP451"/>
  <c r="AO451"/>
  <c r="AR450"/>
  <c r="AQ450"/>
  <c r="AP450"/>
  <c r="AO450"/>
  <c r="AR449"/>
  <c r="AQ449"/>
  <c r="AP449"/>
  <c r="AO449"/>
  <c r="AR448"/>
  <c r="AQ448"/>
  <c r="AP448"/>
  <c r="AO448"/>
  <c r="AR447"/>
  <c r="AQ447"/>
  <c r="AP447"/>
  <c r="AO447"/>
  <c r="AR446"/>
  <c r="AQ446"/>
  <c r="AP446"/>
  <c r="AO446"/>
  <c r="AR445"/>
  <c r="AQ445"/>
  <c r="AP445"/>
  <c r="AO445"/>
  <c r="AR444"/>
  <c r="AQ444"/>
  <c r="AP444"/>
  <c r="AO444"/>
  <c r="AR443"/>
  <c r="AQ443"/>
  <c r="AP443"/>
  <c r="AO443"/>
  <c r="AR442"/>
  <c r="AQ442"/>
  <c r="AP442"/>
  <c r="AO442"/>
  <c r="AS441"/>
  <c r="AR441"/>
  <c r="AQ441"/>
  <c r="AP441"/>
  <c r="AO441"/>
  <c r="AR440"/>
  <c r="AQ440"/>
  <c r="AP440"/>
  <c r="AO440"/>
  <c r="AR439"/>
  <c r="AQ439"/>
  <c r="AP439"/>
  <c r="AO439"/>
  <c r="AR438"/>
  <c r="AQ438"/>
  <c r="AP438"/>
  <c r="AO438"/>
  <c r="AR437"/>
  <c r="AQ437"/>
  <c r="AP437"/>
  <c r="AO437"/>
  <c r="AR436"/>
  <c r="AQ436"/>
  <c r="AP436"/>
  <c r="AO436"/>
  <c r="AR435"/>
  <c r="AQ435"/>
  <c r="AP435"/>
  <c r="AO435"/>
  <c r="AR434"/>
  <c r="AQ434"/>
  <c r="AP434"/>
  <c r="AO434"/>
  <c r="AR433"/>
  <c r="AQ433"/>
  <c r="AP433"/>
  <c r="AO433"/>
  <c r="AR432"/>
  <c r="AQ432"/>
  <c r="AP432"/>
  <c r="AO432"/>
  <c r="AR431"/>
  <c r="AQ431"/>
  <c r="AP431"/>
  <c r="AO431"/>
  <c r="AR430"/>
  <c r="AQ430"/>
  <c r="AP430"/>
  <c r="AO430"/>
  <c r="AR429"/>
  <c r="AQ429"/>
  <c r="AP429"/>
  <c r="AO429"/>
  <c r="AR428"/>
  <c r="AQ428"/>
  <c r="AP428"/>
  <c r="AO428"/>
  <c r="AR427"/>
  <c r="AQ427"/>
  <c r="AP427"/>
  <c r="AO427"/>
  <c r="AR426"/>
  <c r="AQ426"/>
  <c r="AP426"/>
  <c r="AO426"/>
  <c r="AR425"/>
  <c r="AQ425"/>
  <c r="AP425"/>
  <c r="AO425"/>
  <c r="AR424"/>
  <c r="AQ424"/>
  <c r="AP424"/>
  <c r="AO424"/>
  <c r="AR423"/>
  <c r="AQ423"/>
  <c r="AP423"/>
  <c r="AO423"/>
  <c r="AR422"/>
  <c r="AQ422"/>
  <c r="AP422"/>
  <c r="AO422"/>
  <c r="AR421"/>
  <c r="AQ421"/>
  <c r="AP421"/>
  <c r="AO421"/>
  <c r="AR420"/>
  <c r="AQ420"/>
  <c r="AP420"/>
  <c r="AO420"/>
  <c r="AR419"/>
  <c r="AQ419"/>
  <c r="AP419"/>
  <c r="AO419"/>
  <c r="AR418"/>
  <c r="AQ418"/>
  <c r="AP418"/>
  <c r="AO418"/>
  <c r="AR417"/>
  <c r="AQ417"/>
  <c r="AP417"/>
  <c r="AO417"/>
  <c r="AR416"/>
  <c r="AQ416"/>
  <c r="AP416"/>
  <c r="AO416"/>
  <c r="AR415"/>
  <c r="AQ415"/>
  <c r="AP415"/>
  <c r="AO415"/>
  <c r="AR414"/>
  <c r="AQ414"/>
  <c r="AP414"/>
  <c r="AO414"/>
  <c r="AR413"/>
  <c r="AQ413"/>
  <c r="AP413"/>
  <c r="AO413"/>
  <c r="AR412"/>
  <c r="AQ412"/>
  <c r="AP412"/>
  <c r="AO412"/>
  <c r="AR411"/>
  <c r="AQ411"/>
  <c r="AP411"/>
  <c r="AO411"/>
  <c r="AR410"/>
  <c r="AQ410"/>
  <c r="AP410"/>
  <c r="AO410"/>
  <c r="AS409"/>
  <c r="AR409"/>
  <c r="AQ409"/>
  <c r="AP409"/>
  <c r="AO409"/>
  <c r="AR408"/>
  <c r="AQ408"/>
  <c r="AP408"/>
  <c r="AO408"/>
  <c r="AR407"/>
  <c r="AQ407"/>
  <c r="AP407"/>
  <c r="AO407"/>
  <c r="AR406"/>
  <c r="AQ406"/>
  <c r="AP406"/>
  <c r="AO406"/>
  <c r="AR405"/>
  <c r="AQ405"/>
  <c r="AP405"/>
  <c r="AO405"/>
  <c r="AR404"/>
  <c r="AQ404"/>
  <c r="AP404"/>
  <c r="AO404"/>
  <c r="AR403"/>
  <c r="AQ403"/>
  <c r="AP403"/>
  <c r="AO403"/>
  <c r="AR402"/>
  <c r="AQ402"/>
  <c r="AP402"/>
  <c r="AO402"/>
  <c r="AR401"/>
  <c r="AQ401"/>
  <c r="AP401"/>
  <c r="AO401"/>
  <c r="AR400"/>
  <c r="AQ400"/>
  <c r="AP400"/>
  <c r="AO400"/>
  <c r="AR399"/>
  <c r="AQ399"/>
  <c r="AP399"/>
  <c r="AO399"/>
  <c r="AR398"/>
  <c r="AQ398"/>
  <c r="AP398"/>
  <c r="AO398"/>
  <c r="AR397"/>
  <c r="AQ397"/>
  <c r="AP397"/>
  <c r="AO397"/>
  <c r="AR396"/>
  <c r="AQ396"/>
  <c r="AP396"/>
  <c r="AO396"/>
  <c r="AR395"/>
  <c r="AQ395"/>
  <c r="AP395"/>
  <c r="AO395"/>
  <c r="AR394"/>
  <c r="AQ394"/>
  <c r="AP394"/>
  <c r="AO394"/>
  <c r="AR393"/>
  <c r="AQ393"/>
  <c r="AP393"/>
  <c r="AO393"/>
  <c r="AR392"/>
  <c r="AQ392"/>
  <c r="AP392"/>
  <c r="AO392"/>
  <c r="AR391"/>
  <c r="AQ391"/>
  <c r="AP391"/>
  <c r="AO391"/>
  <c r="AR390"/>
  <c r="AQ390"/>
  <c r="AP390"/>
  <c r="AO390"/>
  <c r="AR389"/>
  <c r="AQ389"/>
  <c r="AP389"/>
  <c r="AO389"/>
  <c r="AR388"/>
  <c r="AQ388"/>
  <c r="AP388"/>
  <c r="AO388"/>
  <c r="AR387"/>
  <c r="AQ387"/>
  <c r="AP387"/>
  <c r="AO387"/>
  <c r="AR386"/>
  <c r="AQ386"/>
  <c r="AP386"/>
  <c r="AO386"/>
  <c r="AR385"/>
  <c r="AQ385"/>
  <c r="AP385"/>
  <c r="AO385"/>
  <c r="AR384"/>
  <c r="AQ384"/>
  <c r="AP384"/>
  <c r="AO384"/>
  <c r="AR383"/>
  <c r="AQ383"/>
  <c r="AP383"/>
  <c r="AO383"/>
  <c r="AR382"/>
  <c r="AQ382"/>
  <c r="AP382"/>
  <c r="AO382"/>
  <c r="AR381"/>
  <c r="AQ381"/>
  <c r="AP381"/>
  <c r="AO381"/>
  <c r="AR380"/>
  <c r="AQ380"/>
  <c r="AP380"/>
  <c r="AO380"/>
  <c r="AR379"/>
  <c r="AQ379"/>
  <c r="AP379"/>
  <c r="AO379"/>
  <c r="AR378"/>
  <c r="AQ378"/>
  <c r="AP378"/>
  <c r="AO378"/>
  <c r="AS377"/>
  <c r="AR377"/>
  <c r="AQ377"/>
  <c r="AP377"/>
  <c r="AO377"/>
  <c r="AR376"/>
  <c r="AQ376"/>
  <c r="AP376"/>
  <c r="AO376"/>
  <c r="AR375"/>
  <c r="AQ375"/>
  <c r="AP375"/>
  <c r="AO375"/>
  <c r="AR374"/>
  <c r="AQ374"/>
  <c r="AP374"/>
  <c r="AO374"/>
  <c r="AR373"/>
  <c r="AQ373"/>
  <c r="AP373"/>
  <c r="AO373"/>
  <c r="AR372"/>
  <c r="AQ372"/>
  <c r="AP372"/>
  <c r="AO372"/>
  <c r="AR371"/>
  <c r="AQ371"/>
  <c r="AP371"/>
  <c r="AO371"/>
  <c r="AR370"/>
  <c r="AQ370"/>
  <c r="AP370"/>
  <c r="AO370"/>
  <c r="AR369"/>
  <c r="AQ369"/>
  <c r="AP369"/>
  <c r="AO369"/>
  <c r="AR368"/>
  <c r="AQ368"/>
  <c r="AP368"/>
  <c r="AO368"/>
  <c r="AR367"/>
  <c r="AQ367"/>
  <c r="AP367"/>
  <c r="AO367"/>
  <c r="AR366"/>
  <c r="AQ366"/>
  <c r="AP366"/>
  <c r="AO366"/>
  <c r="AR365"/>
  <c r="AQ365"/>
  <c r="AP365"/>
  <c r="AO365"/>
  <c r="AR364"/>
  <c r="AQ364"/>
  <c r="AP364"/>
  <c r="AO364"/>
  <c r="AR363"/>
  <c r="AQ363"/>
  <c r="AP363"/>
  <c r="AO363"/>
  <c r="AR362"/>
  <c r="AQ362"/>
  <c r="AP362"/>
  <c r="AO362"/>
  <c r="AR361"/>
  <c r="AQ361"/>
  <c r="AP361"/>
  <c r="AO361"/>
  <c r="AR360"/>
  <c r="AQ360"/>
  <c r="AP360"/>
  <c r="AO360"/>
  <c r="AR359"/>
  <c r="AQ359"/>
  <c r="AP359"/>
  <c r="AO359"/>
  <c r="AR358"/>
  <c r="AQ358"/>
  <c r="AP358"/>
  <c r="AO358"/>
  <c r="AR357"/>
  <c r="AQ357"/>
  <c r="AP357"/>
  <c r="AO357"/>
  <c r="AR356"/>
  <c r="AQ356"/>
  <c r="AP356"/>
  <c r="AO356"/>
  <c r="AR355"/>
  <c r="AQ355"/>
  <c r="AP355"/>
  <c r="AO355"/>
  <c r="AR354"/>
  <c r="AQ354"/>
  <c r="AP354"/>
  <c r="AO354"/>
  <c r="AR353"/>
  <c r="AQ353"/>
  <c r="AP353"/>
  <c r="AO353"/>
  <c r="AR352"/>
  <c r="AQ352"/>
  <c r="AP352"/>
  <c r="AO352"/>
  <c r="AR351"/>
  <c r="AQ351"/>
  <c r="AP351"/>
  <c r="AO351"/>
  <c r="AR350"/>
  <c r="AQ350"/>
  <c r="AP350"/>
  <c r="AO350"/>
  <c r="AR349"/>
  <c r="AQ349"/>
  <c r="AP349"/>
  <c r="AO349"/>
  <c r="AR348"/>
  <c r="AQ348"/>
  <c r="AP348"/>
  <c r="AO348"/>
  <c r="AR347"/>
  <c r="AQ347"/>
  <c r="AP347"/>
  <c r="AO347"/>
  <c r="AR346"/>
  <c r="AQ346"/>
  <c r="AP346"/>
  <c r="AO346"/>
  <c r="AS345"/>
  <c r="AR345"/>
  <c r="AQ345"/>
  <c r="AP345"/>
  <c r="AO345"/>
  <c r="AR344"/>
  <c r="AQ344"/>
  <c r="AP344"/>
  <c r="AO344"/>
  <c r="AR343"/>
  <c r="AQ343"/>
  <c r="AP343"/>
  <c r="AO343"/>
  <c r="AR342"/>
  <c r="AQ342"/>
  <c r="AP342"/>
  <c r="AO342"/>
  <c r="AR341"/>
  <c r="AQ341"/>
  <c r="AP341"/>
  <c r="AO341"/>
  <c r="AR340"/>
  <c r="AQ340"/>
  <c r="AP340"/>
  <c r="AO340"/>
  <c r="AR339"/>
  <c r="AQ339"/>
  <c r="AP339"/>
  <c r="AO339"/>
  <c r="AR338"/>
  <c r="AQ338"/>
  <c r="AP338"/>
  <c r="AO338"/>
  <c r="AR337"/>
  <c r="AQ337"/>
  <c r="AP337"/>
  <c r="AO337"/>
  <c r="AR336"/>
  <c r="AQ336"/>
  <c r="AP336"/>
  <c r="AO336"/>
  <c r="AR335"/>
  <c r="AQ335"/>
  <c r="AP335"/>
  <c r="AO335"/>
  <c r="AR334"/>
  <c r="AQ334"/>
  <c r="AP334"/>
  <c r="AO334"/>
  <c r="AR333"/>
  <c r="AQ333"/>
  <c r="AP333"/>
  <c r="AO333"/>
  <c r="AR332"/>
  <c r="AQ332"/>
  <c r="AP332"/>
  <c r="AO332"/>
  <c r="AR331"/>
  <c r="AQ331"/>
  <c r="AP331"/>
  <c r="AO331"/>
  <c r="AR330"/>
  <c r="AQ330"/>
  <c r="AP330"/>
  <c r="AO330"/>
  <c r="AR329"/>
  <c r="AQ329"/>
  <c r="AP329"/>
  <c r="AO329"/>
  <c r="AR328"/>
  <c r="AQ328"/>
  <c r="AP328"/>
  <c r="AO328"/>
  <c r="AR327"/>
  <c r="AQ327"/>
  <c r="AP327"/>
  <c r="AO327"/>
  <c r="AR326"/>
  <c r="AQ326"/>
  <c r="AP326"/>
  <c r="AO326"/>
  <c r="AR325"/>
  <c r="AQ325"/>
  <c r="AP325"/>
  <c r="AO325"/>
  <c r="AR324"/>
  <c r="AQ324"/>
  <c r="AP324"/>
  <c r="AO324"/>
  <c r="AR323"/>
  <c r="AQ323"/>
  <c r="AP323"/>
  <c r="AO323"/>
  <c r="AR322"/>
  <c r="AQ322"/>
  <c r="AP322"/>
  <c r="AO322"/>
  <c r="AR321"/>
  <c r="AQ321"/>
  <c r="AP321"/>
  <c r="AO321"/>
  <c r="AR320"/>
  <c r="AQ320"/>
  <c r="AP320"/>
  <c r="AO320"/>
  <c r="AR319"/>
  <c r="AQ319"/>
  <c r="AP319"/>
  <c r="AO319"/>
  <c r="AR318"/>
  <c r="AQ318"/>
  <c r="AP318"/>
  <c r="AO318"/>
  <c r="AR317"/>
  <c r="AQ317"/>
  <c r="AP317"/>
  <c r="AO317"/>
  <c r="AR316"/>
  <c r="AQ316"/>
  <c r="AP316"/>
  <c r="AO316"/>
  <c r="AR315"/>
  <c r="AQ315"/>
  <c r="AP315"/>
  <c r="AO315"/>
  <c r="AR314"/>
  <c r="AQ314"/>
  <c r="AP314"/>
  <c r="AO314"/>
  <c r="AS313"/>
  <c r="AR313"/>
  <c r="AQ313"/>
  <c r="AP313"/>
  <c r="AO313"/>
  <c r="AR312"/>
  <c r="AQ312"/>
  <c r="AP312"/>
  <c r="AO312"/>
  <c r="AR311"/>
  <c r="AQ311"/>
  <c r="AP311"/>
  <c r="AO311"/>
  <c r="AR310"/>
  <c r="AQ310"/>
  <c r="AP310"/>
  <c r="AO310"/>
  <c r="AR309"/>
  <c r="AQ309"/>
  <c r="AP309"/>
  <c r="AO309"/>
  <c r="AR308"/>
  <c r="AQ308"/>
  <c r="AP308"/>
  <c r="AO308"/>
  <c r="AR307"/>
  <c r="AQ307"/>
  <c r="AP307"/>
  <c r="AO307"/>
  <c r="AR306"/>
  <c r="AQ306"/>
  <c r="AP306"/>
  <c r="AO306"/>
  <c r="AR305"/>
  <c r="AQ305"/>
  <c r="AP305"/>
  <c r="AO305"/>
  <c r="AR304"/>
  <c r="AQ304"/>
  <c r="AP304"/>
  <c r="AO304"/>
  <c r="AR303"/>
  <c r="AQ303"/>
  <c r="AP303"/>
  <c r="AO303"/>
  <c r="AR302"/>
  <c r="AQ302"/>
  <c r="AP302"/>
  <c r="AO302"/>
  <c r="AR301"/>
  <c r="AQ301"/>
  <c r="AP301"/>
  <c r="AO301"/>
  <c r="AR300"/>
  <c r="AQ300"/>
  <c r="AP300"/>
  <c r="AO300"/>
  <c r="AR299"/>
  <c r="AQ299"/>
  <c r="AP299"/>
  <c r="AO299"/>
  <c r="AR298"/>
  <c r="AQ298"/>
  <c r="AP298"/>
  <c r="AO298"/>
  <c r="AR297"/>
  <c r="AQ297"/>
  <c r="AP297"/>
  <c r="AO297"/>
  <c r="AR296"/>
  <c r="AQ296"/>
  <c r="AP296"/>
  <c r="AO296"/>
  <c r="AR295"/>
  <c r="AQ295"/>
  <c r="AP295"/>
  <c r="AO295"/>
  <c r="AR294"/>
  <c r="AQ294"/>
  <c r="AP294"/>
  <c r="AO294"/>
  <c r="AS293"/>
  <c r="AR293"/>
  <c r="AQ293"/>
  <c r="AP293"/>
  <c r="AO293"/>
  <c r="AR292"/>
  <c r="AQ292"/>
  <c r="AP292"/>
  <c r="AO292"/>
  <c r="AR291"/>
  <c r="AQ291"/>
  <c r="AP291"/>
  <c r="AO291"/>
  <c r="AR290"/>
  <c r="AQ290"/>
  <c r="AP290"/>
  <c r="AO290"/>
  <c r="AR289"/>
  <c r="AQ289"/>
  <c r="AP289"/>
  <c r="AO289"/>
  <c r="AR288"/>
  <c r="AQ288"/>
  <c r="AP288"/>
  <c r="AO288"/>
  <c r="AR287"/>
  <c r="AQ287"/>
  <c r="AP287"/>
  <c r="AO287"/>
  <c r="AR286"/>
  <c r="AQ286"/>
  <c r="AP286"/>
  <c r="AO286"/>
  <c r="AR285"/>
  <c r="AQ285"/>
  <c r="AP285"/>
  <c r="AO285"/>
  <c r="AR284"/>
  <c r="AQ284"/>
  <c r="AP284"/>
  <c r="AO284"/>
  <c r="AR283"/>
  <c r="AQ283"/>
  <c r="AP283"/>
  <c r="AO283"/>
  <c r="AR282"/>
  <c r="AQ282"/>
  <c r="AP282"/>
  <c r="AO282"/>
  <c r="AR281"/>
  <c r="AQ281"/>
  <c r="AP281"/>
  <c r="AO281"/>
  <c r="AR280"/>
  <c r="AQ280"/>
  <c r="AP280"/>
  <c r="AO280"/>
  <c r="AR279"/>
  <c r="AQ279"/>
  <c r="AP279"/>
  <c r="AO279"/>
  <c r="AR278"/>
  <c r="AQ278"/>
  <c r="AP278"/>
  <c r="AO278"/>
  <c r="AS277"/>
  <c r="AR277"/>
  <c r="AQ277"/>
  <c r="AP277"/>
  <c r="AO277"/>
  <c r="AR276"/>
  <c r="AQ276"/>
  <c r="AP276"/>
  <c r="AO276"/>
  <c r="AR275"/>
  <c r="AQ275"/>
  <c r="AP275"/>
  <c r="AO275"/>
  <c r="AR274"/>
  <c r="AQ274"/>
  <c r="AP274"/>
  <c r="AO274"/>
  <c r="AR273"/>
  <c r="AQ273"/>
  <c r="AP273"/>
  <c r="AO273"/>
  <c r="AR272"/>
  <c r="AQ272"/>
  <c r="AP272"/>
  <c r="AO272"/>
  <c r="AR271"/>
  <c r="AQ271"/>
  <c r="AP271"/>
  <c r="AO271"/>
  <c r="AR270"/>
  <c r="AQ270"/>
  <c r="AP270"/>
  <c r="AO270"/>
  <c r="AR269"/>
  <c r="AQ269"/>
  <c r="AP269"/>
  <c r="AO269"/>
  <c r="AR268"/>
  <c r="AQ268"/>
  <c r="AP268"/>
  <c r="AO268"/>
  <c r="AR267"/>
  <c r="AQ267"/>
  <c r="AP267"/>
  <c r="AO267"/>
  <c r="AR266"/>
  <c r="AQ266"/>
  <c r="AP266"/>
  <c r="AO266"/>
  <c r="AR265"/>
  <c r="AQ265"/>
  <c r="AP265"/>
  <c r="AO265"/>
  <c r="AR264"/>
  <c r="AQ264"/>
  <c r="AP264"/>
  <c r="AO264"/>
  <c r="AR263"/>
  <c r="AQ263"/>
  <c r="AQ262" s="1"/>
  <c r="AP263"/>
  <c r="AO263"/>
  <c r="AR260"/>
  <c r="AQ260"/>
  <c r="AP260"/>
  <c r="AO260"/>
  <c r="AS259"/>
  <c r="AR259"/>
  <c r="AQ259"/>
  <c r="AP259"/>
  <c r="AO259"/>
  <c r="AR258"/>
  <c r="AQ258"/>
  <c r="AP258"/>
  <c r="AO258"/>
  <c r="AR257"/>
  <c r="AQ257"/>
  <c r="AP257"/>
  <c r="AP251" s="1"/>
  <c r="AO257"/>
  <c r="AR256"/>
  <c r="AQ256"/>
  <c r="AP256"/>
  <c r="AO256"/>
  <c r="AR255"/>
  <c r="AQ255"/>
  <c r="AP255"/>
  <c r="AO255"/>
  <c r="AR254"/>
  <c r="AQ254"/>
  <c r="AP254"/>
  <c r="AO254"/>
  <c r="AR253"/>
  <c r="AQ253"/>
  <c r="AP253"/>
  <c r="AO253"/>
  <c r="AR252"/>
  <c r="AQ252"/>
  <c r="AP252"/>
  <c r="AO252"/>
  <c r="AR250"/>
  <c r="AQ250"/>
  <c r="AP250"/>
  <c r="AO250"/>
  <c r="AR249"/>
  <c r="AQ249"/>
  <c r="AP249"/>
  <c r="AO249"/>
  <c r="AR247"/>
  <c r="AQ247"/>
  <c r="AQ246" s="1"/>
  <c r="AP247"/>
  <c r="AP246" s="1"/>
  <c r="AO247"/>
  <c r="AR240"/>
  <c r="AQ240"/>
  <c r="AP240"/>
  <c r="AO240"/>
  <c r="AR239"/>
  <c r="AR238" s="1"/>
  <c r="AQ239"/>
  <c r="AP239"/>
  <c r="AO239"/>
  <c r="AR234"/>
  <c r="AQ234"/>
  <c r="AP234"/>
  <c r="AO234"/>
  <c r="AR233"/>
  <c r="AQ233"/>
  <c r="AP233"/>
  <c r="AO233"/>
  <c r="AR232"/>
  <c r="AQ232"/>
  <c r="AP232"/>
  <c r="AO232"/>
  <c r="AS231"/>
  <c r="AR231"/>
  <c r="AQ231"/>
  <c r="AP231"/>
  <c r="AO231"/>
  <c r="AR230"/>
  <c r="AQ230"/>
  <c r="AP230"/>
  <c r="AO230"/>
  <c r="AR229"/>
  <c r="AQ229"/>
  <c r="AP229"/>
  <c r="AO229"/>
  <c r="AR228"/>
  <c r="AQ228"/>
  <c r="AP228"/>
  <c r="AO228"/>
  <c r="AR227"/>
  <c r="AQ227"/>
  <c r="AP227"/>
  <c r="AO227"/>
  <c r="AR226"/>
  <c r="AQ226"/>
  <c r="AP226"/>
  <c r="AO226"/>
  <c r="AR225"/>
  <c r="AQ225"/>
  <c r="AP225"/>
  <c r="AO225"/>
  <c r="AR224"/>
  <c r="AQ224"/>
  <c r="AP224"/>
  <c r="AO224"/>
  <c r="AR223"/>
  <c r="AQ223"/>
  <c r="AP223"/>
  <c r="AO223"/>
  <c r="AR222"/>
  <c r="AQ222"/>
  <c r="AP222"/>
  <c r="AO222"/>
  <c r="AR221"/>
  <c r="AQ221"/>
  <c r="AP221"/>
  <c r="AO221"/>
  <c r="AR220"/>
  <c r="AQ220"/>
  <c r="AP220"/>
  <c r="AO220"/>
  <c r="AR219"/>
  <c r="AQ219"/>
  <c r="AP219"/>
  <c r="AO219"/>
  <c r="AR218"/>
  <c r="AQ218"/>
  <c r="AP218"/>
  <c r="AO218"/>
  <c r="AR217"/>
  <c r="AQ217"/>
  <c r="AP217"/>
  <c r="AO217"/>
  <c r="AR216"/>
  <c r="AQ216"/>
  <c r="AP216"/>
  <c r="AO216"/>
  <c r="AS215"/>
  <c r="AR215"/>
  <c r="AQ215"/>
  <c r="AP215"/>
  <c r="AO215"/>
  <c r="AR214"/>
  <c r="AQ214"/>
  <c r="AP214"/>
  <c r="AO214"/>
  <c r="AR213"/>
  <c r="AQ213"/>
  <c r="AP213"/>
  <c r="AO213"/>
  <c r="AR212"/>
  <c r="AQ212"/>
  <c r="AP212"/>
  <c r="AO212"/>
  <c r="AR211"/>
  <c r="AQ211"/>
  <c r="AP211"/>
  <c r="AO211"/>
  <c r="AR210"/>
  <c r="AQ210"/>
  <c r="AP210"/>
  <c r="AO210"/>
  <c r="AR209"/>
  <c r="AQ209"/>
  <c r="AP209"/>
  <c r="AO209"/>
  <c r="AR208"/>
  <c r="AQ208"/>
  <c r="AP208"/>
  <c r="AO208"/>
  <c r="AR207"/>
  <c r="AQ207"/>
  <c r="AP207"/>
  <c r="AO207"/>
  <c r="AR206"/>
  <c r="AQ206"/>
  <c r="AP206"/>
  <c r="AO206"/>
  <c r="AR205"/>
  <c r="AQ205"/>
  <c r="AP205"/>
  <c r="AO205"/>
  <c r="AR204"/>
  <c r="AQ204"/>
  <c r="AP204"/>
  <c r="AO204"/>
  <c r="AR203"/>
  <c r="AQ203"/>
  <c r="AP203"/>
  <c r="AO203"/>
  <c r="AR202"/>
  <c r="AQ202"/>
  <c r="AP202"/>
  <c r="AO202"/>
  <c r="AR201"/>
  <c r="AQ201"/>
  <c r="AP201"/>
  <c r="AO201"/>
  <c r="AR200"/>
  <c r="AQ200"/>
  <c r="AP200"/>
  <c r="AO200"/>
  <c r="AS199"/>
  <c r="AR199"/>
  <c r="AQ199"/>
  <c r="AP199"/>
  <c r="AO199"/>
  <c r="AR198"/>
  <c r="AQ198"/>
  <c r="AP198"/>
  <c r="AO198"/>
  <c r="AR197"/>
  <c r="AQ197"/>
  <c r="AP197"/>
  <c r="AO197"/>
  <c r="AR196"/>
  <c r="AQ196"/>
  <c r="AP196"/>
  <c r="AO196"/>
  <c r="AR195"/>
  <c r="AQ195"/>
  <c r="AP195"/>
  <c r="AO195"/>
  <c r="AR194"/>
  <c r="AQ194"/>
  <c r="AP194"/>
  <c r="AO194"/>
  <c r="AR193"/>
  <c r="AQ193"/>
  <c r="AP193"/>
  <c r="AO193"/>
  <c r="AR192"/>
  <c r="AQ192"/>
  <c r="AP192"/>
  <c r="AO192"/>
  <c r="AR191"/>
  <c r="AQ191"/>
  <c r="AP191"/>
  <c r="AO191"/>
  <c r="AR190"/>
  <c r="AQ190"/>
  <c r="AP190"/>
  <c r="AO190"/>
  <c r="AR189"/>
  <c r="AQ189"/>
  <c r="AP189"/>
  <c r="AO189"/>
  <c r="AR188"/>
  <c r="AQ188"/>
  <c r="AP188"/>
  <c r="AO188"/>
  <c r="AR187"/>
  <c r="AQ187"/>
  <c r="AP187"/>
  <c r="AO187"/>
  <c r="AR186"/>
  <c r="AQ186"/>
  <c r="AP186"/>
  <c r="AO186"/>
  <c r="AR185"/>
  <c r="AQ185"/>
  <c r="AP185"/>
  <c r="AO185"/>
  <c r="AR184"/>
  <c r="AQ184"/>
  <c r="AP184"/>
  <c r="AO184"/>
  <c r="AS183"/>
  <c r="AR183"/>
  <c r="AR169" s="1"/>
  <c r="AQ183"/>
  <c r="AP183"/>
  <c r="AO183"/>
  <c r="AR182"/>
  <c r="AQ182"/>
  <c r="AP182"/>
  <c r="AO182"/>
  <c r="AR181"/>
  <c r="AQ181"/>
  <c r="AP181"/>
  <c r="AO181"/>
  <c r="AR180"/>
  <c r="AQ180"/>
  <c r="AP180"/>
  <c r="AO180"/>
  <c r="AR179"/>
  <c r="AQ179"/>
  <c r="AP179"/>
  <c r="AO179"/>
  <c r="AR178"/>
  <c r="AQ178"/>
  <c r="AP178"/>
  <c r="AO178"/>
  <c r="AR177"/>
  <c r="AQ177"/>
  <c r="AP177"/>
  <c r="AO177"/>
  <c r="AR176"/>
  <c r="AQ176"/>
  <c r="AP176"/>
  <c r="AO176"/>
  <c r="AR175"/>
  <c r="AQ175"/>
  <c r="AP175"/>
  <c r="AO175"/>
  <c r="AR174"/>
  <c r="AQ174"/>
  <c r="AP174"/>
  <c r="AO174"/>
  <c r="AR173"/>
  <c r="AQ173"/>
  <c r="AP173"/>
  <c r="AO173"/>
  <c r="AR172"/>
  <c r="AQ172"/>
  <c r="AP172"/>
  <c r="AO172"/>
  <c r="AR171"/>
  <c r="AQ171"/>
  <c r="AP171"/>
  <c r="AO171"/>
  <c r="AR170"/>
  <c r="AQ170"/>
  <c r="AP170"/>
  <c r="AO170"/>
  <c r="AR168"/>
  <c r="AQ168"/>
  <c r="AP168"/>
  <c r="AO168"/>
  <c r="AR167"/>
  <c r="AQ167"/>
  <c r="AP167"/>
  <c r="AO167"/>
  <c r="AS166"/>
  <c r="AR166"/>
  <c r="AQ166"/>
  <c r="AP166"/>
  <c r="AO166"/>
  <c r="AR165"/>
  <c r="AQ165"/>
  <c r="AP165"/>
  <c r="AO165"/>
  <c r="AR164"/>
  <c r="AQ164"/>
  <c r="AP164"/>
  <c r="AO164"/>
  <c r="AR163"/>
  <c r="AQ163"/>
  <c r="AP163"/>
  <c r="AO163"/>
  <c r="AR162"/>
  <c r="AQ162"/>
  <c r="AP162"/>
  <c r="AO162"/>
  <c r="AR161"/>
  <c r="AQ161"/>
  <c r="AP161"/>
  <c r="AO161"/>
  <c r="AR160"/>
  <c r="AQ160"/>
  <c r="AP160"/>
  <c r="AO160"/>
  <c r="AR159"/>
  <c r="AQ159"/>
  <c r="AP159"/>
  <c r="AO159"/>
  <c r="AR158"/>
  <c r="AQ158"/>
  <c r="AP158"/>
  <c r="AO158"/>
  <c r="AR157"/>
  <c r="AQ157"/>
  <c r="AP157"/>
  <c r="AO157"/>
  <c r="AR156"/>
  <c r="AQ156"/>
  <c r="AP156"/>
  <c r="AO156"/>
  <c r="AR155"/>
  <c r="AQ155"/>
  <c r="AP155"/>
  <c r="AO155"/>
  <c r="AR154"/>
  <c r="AQ154"/>
  <c r="AP154"/>
  <c r="AO154"/>
  <c r="AQ153"/>
  <c r="AP153"/>
  <c r="AR152"/>
  <c r="AQ152"/>
  <c r="AP152"/>
  <c r="AO152"/>
  <c r="AR151"/>
  <c r="AQ151"/>
  <c r="AP151"/>
  <c r="AO151"/>
  <c r="AR150"/>
  <c r="AQ150"/>
  <c r="AP150"/>
  <c r="AO150"/>
  <c r="AR149"/>
  <c r="AQ149"/>
  <c r="AP149"/>
  <c r="AO149"/>
  <c r="AR148"/>
  <c r="AQ148"/>
  <c r="AP148"/>
  <c r="AO148"/>
  <c r="AR147"/>
  <c r="AQ147"/>
  <c r="AP147"/>
  <c r="AO147"/>
  <c r="AR146"/>
  <c r="AQ146"/>
  <c r="AP146"/>
  <c r="AO146"/>
  <c r="AR145"/>
  <c r="AQ145"/>
  <c r="AP145"/>
  <c r="AO145"/>
  <c r="AR144"/>
  <c r="AQ144"/>
  <c r="AP144"/>
  <c r="AO144"/>
  <c r="AR143"/>
  <c r="AQ143"/>
  <c r="AP143"/>
  <c r="AO143"/>
  <c r="AR142"/>
  <c r="AQ142"/>
  <c r="AP142"/>
  <c r="AO142"/>
  <c r="AR141"/>
  <c r="AQ141"/>
  <c r="AP141"/>
  <c r="AO141"/>
  <c r="AR140"/>
  <c r="AQ140"/>
  <c r="AP140"/>
  <c r="AO140"/>
  <c r="AR139"/>
  <c r="AQ139"/>
  <c r="AP139"/>
  <c r="AO139"/>
  <c r="AS138"/>
  <c r="AR138"/>
  <c r="AQ138"/>
  <c r="AP138"/>
  <c r="AO138"/>
  <c r="AR137"/>
  <c r="AQ137"/>
  <c r="AP137"/>
  <c r="AO137"/>
  <c r="AR136"/>
  <c r="AQ136"/>
  <c r="AP136"/>
  <c r="AO136"/>
  <c r="AR135"/>
  <c r="AQ135"/>
  <c r="AP135"/>
  <c r="AO135"/>
  <c r="AR134"/>
  <c r="AQ134"/>
  <c r="AP134"/>
  <c r="AO134"/>
  <c r="AR133"/>
  <c r="AQ133"/>
  <c r="AP133"/>
  <c r="AO133"/>
  <c r="AR132"/>
  <c r="AQ132"/>
  <c r="AP132"/>
  <c r="AO132"/>
  <c r="AR131"/>
  <c r="AQ131"/>
  <c r="AP131"/>
  <c r="AO131"/>
  <c r="AQ128"/>
  <c r="AP128"/>
  <c r="AO128"/>
  <c r="AR127"/>
  <c r="AQ127"/>
  <c r="AP127"/>
  <c r="AO127"/>
  <c r="AR126"/>
  <c r="AQ126"/>
  <c r="AP126"/>
  <c r="AO126"/>
  <c r="AR125"/>
  <c r="AQ125"/>
  <c r="AP125"/>
  <c r="AO125"/>
  <c r="AR124"/>
  <c r="AQ124"/>
  <c r="AP124"/>
  <c r="AO124"/>
  <c r="AR123"/>
  <c r="AQ123"/>
  <c r="AP123"/>
  <c r="AO123"/>
  <c r="AR122"/>
  <c r="AQ122"/>
  <c r="AP122"/>
  <c r="AO122"/>
  <c r="AR121"/>
  <c r="AQ121"/>
  <c r="AP121"/>
  <c r="AO121"/>
  <c r="AS120"/>
  <c r="AR120"/>
  <c r="AQ120"/>
  <c r="AP120"/>
  <c r="AO120"/>
  <c r="AR119"/>
  <c r="AQ119"/>
  <c r="AP119"/>
  <c r="AO119"/>
  <c r="AR118"/>
  <c r="AQ118"/>
  <c r="AP118"/>
  <c r="AO118"/>
  <c r="AR117"/>
  <c r="AQ117"/>
  <c r="AP117"/>
  <c r="AO117"/>
  <c r="AR116"/>
  <c r="AQ116"/>
  <c r="AP116"/>
  <c r="AO116"/>
  <c r="AR115"/>
  <c r="AQ115"/>
  <c r="AP115"/>
  <c r="AO115"/>
  <c r="AR114"/>
  <c r="AQ114"/>
  <c r="AP114"/>
  <c r="AO114"/>
  <c r="AR113"/>
  <c r="AQ113"/>
  <c r="AP113"/>
  <c r="AO113"/>
  <c r="AR112"/>
  <c r="AQ112"/>
  <c r="AP112"/>
  <c r="AO112"/>
  <c r="AR111"/>
  <c r="AQ111"/>
  <c r="AP111"/>
  <c r="AO111"/>
  <c r="AR110"/>
  <c r="AQ110"/>
  <c r="AP110"/>
  <c r="AO110"/>
  <c r="AR109"/>
  <c r="AQ109"/>
  <c r="AP109"/>
  <c r="AO109"/>
  <c r="AR108"/>
  <c r="AQ108"/>
  <c r="AP108"/>
  <c r="AO108"/>
  <c r="AR107"/>
  <c r="AQ107"/>
  <c r="AP107"/>
  <c r="AO107"/>
  <c r="AR106"/>
  <c r="AQ106"/>
  <c r="AP106"/>
  <c r="AO106"/>
  <c r="AR105"/>
  <c r="AQ105"/>
  <c r="AP105"/>
  <c r="AO105"/>
  <c r="AS104"/>
  <c r="AR104"/>
  <c r="AQ104"/>
  <c r="AP104"/>
  <c r="AO104"/>
  <c r="AR103"/>
  <c r="AQ103"/>
  <c r="AP103"/>
  <c r="AO103"/>
  <c r="AR102"/>
  <c r="AQ102"/>
  <c r="AP102"/>
  <c r="AO102"/>
  <c r="AR101"/>
  <c r="AQ101"/>
  <c r="AP101"/>
  <c r="AO101"/>
  <c r="AR100"/>
  <c r="AQ100"/>
  <c r="AP100"/>
  <c r="AO100"/>
  <c r="AR99"/>
  <c r="AQ99"/>
  <c r="AP99"/>
  <c r="AO99"/>
  <c r="AO98" s="1"/>
  <c r="AR96"/>
  <c r="AQ96"/>
  <c r="AP96"/>
  <c r="AO96"/>
  <c r="AR95"/>
  <c r="AQ95"/>
  <c r="AP95"/>
  <c r="AO95"/>
  <c r="AR94"/>
  <c r="AQ94"/>
  <c r="AP94"/>
  <c r="AO94"/>
  <c r="AR93"/>
  <c r="AQ93"/>
  <c r="AP93"/>
  <c r="AO93"/>
  <c r="AR92"/>
  <c r="AQ92"/>
  <c r="AP92"/>
  <c r="AO92"/>
  <c r="AR91"/>
  <c r="AQ91"/>
  <c r="AP91"/>
  <c r="AO91"/>
  <c r="AR90"/>
  <c r="AQ90"/>
  <c r="AP90"/>
  <c r="AO90"/>
  <c r="AR89"/>
  <c r="AQ89"/>
  <c r="AP89"/>
  <c r="AR88"/>
  <c r="AQ88"/>
  <c r="AP88"/>
  <c r="AO88"/>
  <c r="AR87"/>
  <c r="AQ87"/>
  <c r="AP87"/>
  <c r="AO87"/>
  <c r="AS86"/>
  <c r="AR86"/>
  <c r="AQ86"/>
  <c r="AP86"/>
  <c r="AO86"/>
  <c r="AR85"/>
  <c r="AQ85"/>
  <c r="AP85"/>
  <c r="AO85"/>
  <c r="AR84"/>
  <c r="AQ84"/>
  <c r="AP84"/>
  <c r="AO84"/>
  <c r="AR83"/>
  <c r="AQ83"/>
  <c r="AP83"/>
  <c r="AO83"/>
  <c r="AR82"/>
  <c r="AQ82"/>
  <c r="AP82"/>
  <c r="AO82"/>
  <c r="AR81"/>
  <c r="AQ81"/>
  <c r="AP81"/>
  <c r="AO81"/>
  <c r="AR80"/>
  <c r="AQ80"/>
  <c r="AP80"/>
  <c r="AO80"/>
  <c r="AR79"/>
  <c r="AQ79"/>
  <c r="AP79"/>
  <c r="AO79"/>
  <c r="AR77"/>
  <c r="AQ77"/>
  <c r="AP77"/>
  <c r="AO77"/>
  <c r="AR76"/>
  <c r="AQ76"/>
  <c r="AP76"/>
  <c r="AO76"/>
  <c r="AR75"/>
  <c r="AQ75"/>
  <c r="AP75"/>
  <c r="AO75"/>
  <c r="AR74"/>
  <c r="AQ74"/>
  <c r="AP74"/>
  <c r="AO74"/>
  <c r="AR73"/>
  <c r="AQ73"/>
  <c r="AP73"/>
  <c r="AO73"/>
  <c r="AR72"/>
  <c r="AQ72"/>
  <c r="AP72"/>
  <c r="AO72"/>
  <c r="AR71"/>
  <c r="AQ71"/>
  <c r="AP71"/>
  <c r="AO71"/>
  <c r="AR70"/>
  <c r="AQ70"/>
  <c r="AP70"/>
  <c r="AR69"/>
  <c r="AR68" s="1"/>
  <c r="AQ69"/>
  <c r="AP69"/>
  <c r="AO69"/>
  <c r="AR67"/>
  <c r="AQ67"/>
  <c r="AP67"/>
  <c r="AO67"/>
  <c r="AR66"/>
  <c r="AQ66"/>
  <c r="AP66"/>
  <c r="AO66"/>
  <c r="AR65"/>
  <c r="AQ65"/>
  <c r="AP65"/>
  <c r="AO65"/>
  <c r="AR64"/>
  <c r="AQ64"/>
  <c r="AP64"/>
  <c r="AO64"/>
  <c r="AR63"/>
  <c r="AQ63"/>
  <c r="AP63"/>
  <c r="AO63"/>
  <c r="AR62"/>
  <c r="AQ62"/>
  <c r="AQ61" s="1"/>
  <c r="AP62"/>
  <c r="AO62"/>
  <c r="AR60"/>
  <c r="AQ60"/>
  <c r="AP60"/>
  <c r="AO60"/>
  <c r="AR59"/>
  <c r="AQ59"/>
  <c r="AP59"/>
  <c r="AO59"/>
  <c r="AR58"/>
  <c r="AQ58"/>
  <c r="AP58"/>
  <c r="AO58"/>
  <c r="AR57"/>
  <c r="AQ57"/>
  <c r="AP57"/>
  <c r="AO57"/>
  <c r="AR56"/>
  <c r="AQ56"/>
  <c r="AP56"/>
  <c r="AO56"/>
  <c r="AR55"/>
  <c r="AQ55"/>
  <c r="AP55"/>
  <c r="AO55"/>
  <c r="AR54"/>
  <c r="AQ54"/>
  <c r="AP54"/>
  <c r="AO54"/>
  <c r="AR53"/>
  <c r="AQ53"/>
  <c r="AP53"/>
  <c r="AO53"/>
  <c r="AR52"/>
  <c r="AQ52"/>
  <c r="AQ49" s="1"/>
  <c r="AP52"/>
  <c r="AO52"/>
  <c r="AR51"/>
  <c r="AQ51"/>
  <c r="AP51"/>
  <c r="AO51"/>
  <c r="AR50"/>
  <c r="AQ50"/>
  <c r="AP50"/>
  <c r="AO50"/>
  <c r="AR46"/>
  <c r="AQ46"/>
  <c r="AP46"/>
  <c r="AO46"/>
  <c r="AR45"/>
  <c r="AQ45"/>
  <c r="AP45"/>
  <c r="AO45"/>
  <c r="AR44"/>
  <c r="AQ44"/>
  <c r="AP44"/>
  <c r="AO44"/>
  <c r="AR43"/>
  <c r="AQ43"/>
  <c r="AP43"/>
  <c r="AR42"/>
  <c r="AQ42"/>
  <c r="AP42"/>
  <c r="AO42"/>
  <c r="AR41"/>
  <c r="AR39" s="1"/>
  <c r="AQ41"/>
  <c r="AP41"/>
  <c r="AO41"/>
  <c r="AS40"/>
  <c r="AR40"/>
  <c r="AQ40"/>
  <c r="AP40"/>
  <c r="AO40"/>
  <c r="AR38"/>
  <c r="AQ38"/>
  <c r="AQ37" s="1"/>
  <c r="AP38"/>
  <c r="AP37" s="1"/>
  <c r="AO38"/>
  <c r="AR36"/>
  <c r="AQ36"/>
  <c r="AP36"/>
  <c r="AO36"/>
  <c r="AR35"/>
  <c r="AR34" s="1"/>
  <c r="AQ35"/>
  <c r="AP35"/>
  <c r="AO35"/>
  <c r="AP26"/>
  <c r="AP25" s="1"/>
  <c r="AP24" s="1"/>
  <c r="AQ26"/>
  <c r="AQ25" s="1"/>
  <c r="AQ24" s="1"/>
  <c r="AO1337"/>
  <c r="AP1333"/>
  <c r="AQ1308"/>
  <c r="AR1305"/>
  <c r="AQ1305"/>
  <c r="AP1305"/>
  <c r="AO1305"/>
  <c r="AR1300"/>
  <c r="AQ1300"/>
  <c r="AO1300"/>
  <c r="AP1253"/>
  <c r="AP1248"/>
  <c r="AP1244" s="1"/>
  <c r="AS1241"/>
  <c r="AR1241"/>
  <c r="AQ1241"/>
  <c r="AP1241"/>
  <c r="AO1241"/>
  <c r="AS1238"/>
  <c r="AR1238"/>
  <c r="AR1237" s="1"/>
  <c r="AQ1238"/>
  <c r="AQ1237" s="1"/>
  <c r="AP1238"/>
  <c r="AP1237" s="1"/>
  <c r="AO1238"/>
  <c r="AO1237" s="1"/>
  <c r="AS1237"/>
  <c r="AP1210"/>
  <c r="AO1210"/>
  <c r="AQ1203"/>
  <c r="AQ1197"/>
  <c r="AO1194"/>
  <c r="AR1191"/>
  <c r="AQ1191"/>
  <c r="AO1191"/>
  <c r="AP1171"/>
  <c r="AP1166" s="1"/>
  <c r="AS1163"/>
  <c r="AP1163"/>
  <c r="AO1163"/>
  <c r="AP1161"/>
  <c r="AP1159" s="1"/>
  <c r="AO939"/>
  <c r="AR939"/>
  <c r="AO799"/>
  <c r="AR799"/>
  <c r="AR746"/>
  <c r="AP744"/>
  <c r="AO744"/>
  <c r="AP738"/>
  <c r="AQ709"/>
  <c r="AQ706"/>
  <c r="AP706"/>
  <c r="AO706"/>
  <c r="AO704"/>
  <c r="AP704"/>
  <c r="AR584"/>
  <c r="AP581"/>
  <c r="AO581"/>
  <c r="AO572"/>
  <c r="AP572"/>
  <c r="AR514"/>
  <c r="AQ514"/>
  <c r="AO514"/>
  <c r="AP508"/>
  <c r="AS492"/>
  <c r="AR492"/>
  <c r="AQ492"/>
  <c r="AP492"/>
  <c r="AO492"/>
  <c r="AS489"/>
  <c r="AO489"/>
  <c r="AR20"/>
  <c r="AO248"/>
  <c r="AR246"/>
  <c r="AO246"/>
  <c r="AP238"/>
  <c r="AO238"/>
  <c r="AP130"/>
  <c r="AO37"/>
  <c r="AR37"/>
  <c r="AP34"/>
  <c r="AO34"/>
  <c r="AQ20"/>
  <c r="AN1351"/>
  <c r="AI1351"/>
  <c r="AN1350"/>
  <c r="AI1350"/>
  <c r="AN1349"/>
  <c r="AI1349"/>
  <c r="AN1348"/>
  <c r="AI1348"/>
  <c r="AN1347"/>
  <c r="AI1347"/>
  <c r="AN1346"/>
  <c r="AI1346"/>
  <c r="AN1345"/>
  <c r="AI1345"/>
  <c r="AN1344"/>
  <c r="AI1344"/>
  <c r="AN1343"/>
  <c r="AI1343"/>
  <c r="AN1342"/>
  <c r="AI1342"/>
  <c r="AN1341"/>
  <c r="AI1341"/>
  <c r="AN1340"/>
  <c r="AI1340"/>
  <c r="AN1339"/>
  <c r="AI1339"/>
  <c r="AN1338"/>
  <c r="AI1338"/>
  <c r="AM1337"/>
  <c r="AL1337"/>
  <c r="AK1337"/>
  <c r="AJ1337"/>
  <c r="AH1337"/>
  <c r="AG1337"/>
  <c r="AF1337"/>
  <c r="AE1337"/>
  <c r="AN1335"/>
  <c r="AI1335"/>
  <c r="AN1334"/>
  <c r="AI1334"/>
  <c r="AM1333"/>
  <c r="AL1333"/>
  <c r="AK1333"/>
  <c r="AK1329" s="1"/>
  <c r="AJ1333"/>
  <c r="AJ1329" s="1"/>
  <c r="AH1333"/>
  <c r="AH1329" s="1"/>
  <c r="AG1333"/>
  <c r="AG1329" s="1"/>
  <c r="AF1333"/>
  <c r="AF1329" s="1"/>
  <c r="AE1333"/>
  <c r="AE1329" s="1"/>
  <c r="AM1329"/>
  <c r="AL1329"/>
  <c r="AN1326"/>
  <c r="AM1326"/>
  <c r="AL1326"/>
  <c r="AK1326"/>
  <c r="AJ1326"/>
  <c r="AI1326"/>
  <c r="AH1326"/>
  <c r="AG1326"/>
  <c r="AF1326"/>
  <c r="AE1326"/>
  <c r="AN1323"/>
  <c r="AM1323"/>
  <c r="AL1323"/>
  <c r="AK1323"/>
  <c r="AJ1323"/>
  <c r="AI1323"/>
  <c r="AI1322" s="1"/>
  <c r="AH1323"/>
  <c r="AH1322" s="1"/>
  <c r="AG1323"/>
  <c r="AG1322" s="1"/>
  <c r="AF1323"/>
  <c r="AF1322" s="1"/>
  <c r="AE1323"/>
  <c r="AE1322" s="1"/>
  <c r="AN1321"/>
  <c r="AI1321"/>
  <c r="AN1320"/>
  <c r="AI1320"/>
  <c r="AN1319"/>
  <c r="AI1319"/>
  <c r="AN1318"/>
  <c r="AI1318"/>
  <c r="AN1317"/>
  <c r="AI1317"/>
  <c r="AM1316"/>
  <c r="AL1316"/>
  <c r="AK1316"/>
  <c r="AK1312" s="1"/>
  <c r="AJ1316"/>
  <c r="AJ1312" s="1"/>
  <c r="AH1316"/>
  <c r="AH1312" s="1"/>
  <c r="AG1316"/>
  <c r="AG1312" s="1"/>
  <c r="AF1316"/>
  <c r="AF1312" s="1"/>
  <c r="AE1316"/>
  <c r="AE1312" s="1"/>
  <c r="AM1312"/>
  <c r="AL1312"/>
  <c r="AN1311"/>
  <c r="AI1311"/>
  <c r="AN1310"/>
  <c r="AI1310"/>
  <c r="AN1309"/>
  <c r="AI1309"/>
  <c r="AM1308"/>
  <c r="AL1308"/>
  <c r="AK1308"/>
  <c r="AJ1308"/>
  <c r="AH1308"/>
  <c r="AG1308"/>
  <c r="AF1308"/>
  <c r="AE1308"/>
  <c r="AN1306"/>
  <c r="AI1306"/>
  <c r="AI1305" s="1"/>
  <c r="AM1305"/>
  <c r="AL1305"/>
  <c r="AK1305"/>
  <c r="AJ1305"/>
  <c r="AH1305"/>
  <c r="AG1305"/>
  <c r="AF1305"/>
  <c r="AE1305"/>
  <c r="AN1301"/>
  <c r="AI1301"/>
  <c r="AI1300" s="1"/>
  <c r="AI1295" s="1"/>
  <c r="AM1300"/>
  <c r="AL1300"/>
  <c r="AK1300"/>
  <c r="AK1295" s="1"/>
  <c r="AJ1300"/>
  <c r="AJ1295" s="1"/>
  <c r="AH1300"/>
  <c r="AH1295" s="1"/>
  <c r="AG1300"/>
  <c r="AG1295" s="1"/>
  <c r="AF1300"/>
  <c r="AF1295" s="1"/>
  <c r="AE1300"/>
  <c r="AE1295" s="1"/>
  <c r="AM1295"/>
  <c r="AL1295"/>
  <c r="AN1292"/>
  <c r="AM1292"/>
  <c r="AL1292"/>
  <c r="AK1292"/>
  <c r="AJ1292"/>
  <c r="AI1292"/>
  <c r="AH1292"/>
  <c r="AG1292"/>
  <c r="AF1292"/>
  <c r="AE1292"/>
  <c r="AN1289"/>
  <c r="AM1289"/>
  <c r="AL1289"/>
  <c r="AK1289"/>
  <c r="AJ1289"/>
  <c r="AI1289"/>
  <c r="AH1289"/>
  <c r="AG1289"/>
  <c r="AF1289"/>
  <c r="AE1289"/>
  <c r="AN1286"/>
  <c r="AI1286"/>
  <c r="AN1285"/>
  <c r="AI1285"/>
  <c r="AN1284"/>
  <c r="AI1284"/>
  <c r="AN1283"/>
  <c r="AI1283"/>
  <c r="AN1282"/>
  <c r="AI1282"/>
  <c r="AN1281"/>
  <c r="AI1281"/>
  <c r="AN1280"/>
  <c r="AI1280"/>
  <c r="AN1279"/>
  <c r="AI1279"/>
  <c r="AN1278"/>
  <c r="AI1278"/>
  <c r="AN1277"/>
  <c r="AI1277"/>
  <c r="AN1276"/>
  <c r="AI1276"/>
  <c r="AN1275"/>
  <c r="AI1275"/>
  <c r="AN1274"/>
  <c r="AI1274"/>
  <c r="AN1273"/>
  <c r="AI1273"/>
  <c r="AN1272"/>
  <c r="AI1272"/>
  <c r="AN1271"/>
  <c r="AI1271"/>
  <c r="AN1270"/>
  <c r="AI1270"/>
  <c r="AN1269"/>
  <c r="AI1269"/>
  <c r="AN1268"/>
  <c r="AI1268"/>
  <c r="AN1267"/>
  <c r="AI1267"/>
  <c r="AN1266"/>
  <c r="AI1266"/>
  <c r="AN1265"/>
  <c r="AI1265"/>
  <c r="AN1264"/>
  <c r="AI1264"/>
  <c r="AN1263"/>
  <c r="AI1263"/>
  <c r="AN1262"/>
  <c r="AI1262"/>
  <c r="AN1261"/>
  <c r="AI1261"/>
  <c r="AN1260"/>
  <c r="AI1260"/>
  <c r="AN1259"/>
  <c r="AI1259"/>
  <c r="AN1258"/>
  <c r="AI1258"/>
  <c r="AN1257"/>
  <c r="AI1257"/>
  <c r="AN1256"/>
  <c r="AI1256"/>
  <c r="AN1255"/>
  <c r="AI1255"/>
  <c r="AN1254"/>
  <c r="AI1254"/>
  <c r="AM1253"/>
  <c r="AL1253"/>
  <c r="AK1253"/>
  <c r="AJ1253"/>
  <c r="AH1253"/>
  <c r="AG1253"/>
  <c r="AF1253"/>
  <c r="AE1253"/>
  <c r="AN1251"/>
  <c r="AI1251"/>
  <c r="AN1250"/>
  <c r="AI1250"/>
  <c r="AN1249"/>
  <c r="AI1249"/>
  <c r="AM1248"/>
  <c r="AM1244" s="1"/>
  <c r="AL1248"/>
  <c r="AL1244" s="1"/>
  <c r="AK1248"/>
  <c r="AK1244" s="1"/>
  <c r="AJ1248"/>
  <c r="AJ1244" s="1"/>
  <c r="AH1248"/>
  <c r="AH1244" s="1"/>
  <c r="AG1248"/>
  <c r="AG1244" s="1"/>
  <c r="AF1248"/>
  <c r="AF1244" s="1"/>
  <c r="AE1248"/>
  <c r="AE1244" s="1"/>
  <c r="AN1241"/>
  <c r="AM1241"/>
  <c r="AL1241"/>
  <c r="AK1241"/>
  <c r="AJ1241"/>
  <c r="AI1241"/>
  <c r="AH1241"/>
  <c r="AG1241"/>
  <c r="AF1241"/>
  <c r="AE1241"/>
  <c r="AN1238"/>
  <c r="AN1237" s="1"/>
  <c r="AM1238"/>
  <c r="AM1237" s="1"/>
  <c r="AL1238"/>
  <c r="AL1237" s="1"/>
  <c r="AK1238"/>
  <c r="AK1237" s="1"/>
  <c r="AJ1238"/>
  <c r="AJ1237" s="1"/>
  <c r="AI1238"/>
  <c r="AI1237" s="1"/>
  <c r="AH1238"/>
  <c r="AH1237" s="1"/>
  <c r="AG1238"/>
  <c r="AG1237" s="1"/>
  <c r="AF1238"/>
  <c r="AF1237" s="1"/>
  <c r="AE1238"/>
  <c r="AE1237" s="1"/>
  <c r="AN1236"/>
  <c r="AI1236"/>
  <c r="AN1235"/>
  <c r="AI1235"/>
  <c r="AN1234"/>
  <c r="AI1234"/>
  <c r="AN1233"/>
  <c r="AI1233"/>
  <c r="AN1232"/>
  <c r="AI1232"/>
  <c r="AN1231"/>
  <c r="AI1231"/>
  <c r="AN1230"/>
  <c r="AI1230"/>
  <c r="AN1229"/>
  <c r="AI1229"/>
  <c r="AN1228"/>
  <c r="AI1228"/>
  <c r="AN1227"/>
  <c r="AI1227"/>
  <c r="AN1226"/>
  <c r="AI1226"/>
  <c r="AN1225"/>
  <c r="AI1225"/>
  <c r="AN1224"/>
  <c r="AI1224"/>
  <c r="AN1223"/>
  <c r="AI1223"/>
  <c r="AN1222"/>
  <c r="AI1222"/>
  <c r="AN1221"/>
  <c r="AI1221"/>
  <c r="AN1220"/>
  <c r="AI1220"/>
  <c r="AN1219"/>
  <c r="AI1219"/>
  <c r="AN1218"/>
  <c r="AI1218"/>
  <c r="AN1217"/>
  <c r="AI1217"/>
  <c r="AN1216"/>
  <c r="AI1216"/>
  <c r="AN1215"/>
  <c r="AI1215"/>
  <c r="AN1214"/>
  <c r="AI1214"/>
  <c r="AN1213"/>
  <c r="AI1213"/>
  <c r="AM1212"/>
  <c r="AL1212"/>
  <c r="AK1212"/>
  <c r="AJ1212"/>
  <c r="AH1212"/>
  <c r="AG1212"/>
  <c r="AF1212"/>
  <c r="AE1212"/>
  <c r="AN1211"/>
  <c r="AI1211"/>
  <c r="AI1210" s="1"/>
  <c r="AM1210"/>
  <c r="AL1210"/>
  <c r="AK1210"/>
  <c r="AJ1210"/>
  <c r="AH1210"/>
  <c r="AG1210"/>
  <c r="AF1210"/>
  <c r="AE1210"/>
  <c r="AN1208"/>
  <c r="AI1208"/>
  <c r="AN1207"/>
  <c r="AI1207"/>
  <c r="AN1206"/>
  <c r="AI1206"/>
  <c r="AN1205"/>
  <c r="AI1205"/>
  <c r="AN1204"/>
  <c r="AI1204"/>
  <c r="AM1203"/>
  <c r="AL1203"/>
  <c r="AK1203"/>
  <c r="AJ1203"/>
  <c r="AH1203"/>
  <c r="AG1203"/>
  <c r="AF1203"/>
  <c r="AE1203"/>
  <c r="AN1201"/>
  <c r="AI1201"/>
  <c r="AN1200"/>
  <c r="AI1200"/>
  <c r="AN1199"/>
  <c r="AI1199"/>
  <c r="AN1198"/>
  <c r="AI1198"/>
  <c r="AM1197"/>
  <c r="AL1197"/>
  <c r="AK1197"/>
  <c r="AJ1197"/>
  <c r="AH1197"/>
  <c r="AG1197"/>
  <c r="AF1197"/>
  <c r="AE1197"/>
  <c r="AN1196"/>
  <c r="AI1196"/>
  <c r="AN1195"/>
  <c r="AI1195"/>
  <c r="AM1194"/>
  <c r="AL1194"/>
  <c r="AK1194"/>
  <c r="AJ1194"/>
  <c r="AH1194"/>
  <c r="AG1194"/>
  <c r="AF1194"/>
  <c r="AE1194"/>
  <c r="AN1193"/>
  <c r="AI1193"/>
  <c r="AN1192"/>
  <c r="AI1192"/>
  <c r="AN1191"/>
  <c r="AM1191"/>
  <c r="AL1191"/>
  <c r="AK1191"/>
  <c r="AJ1191"/>
  <c r="AH1191"/>
  <c r="AG1191"/>
  <c r="AF1191"/>
  <c r="AE1191"/>
  <c r="AN1190"/>
  <c r="AI1190"/>
  <c r="AN1189"/>
  <c r="AI1189"/>
  <c r="AN1188"/>
  <c r="AI1188"/>
  <c r="AN1187"/>
  <c r="AS1187" s="1"/>
  <c r="AI1187"/>
  <c r="AN1186"/>
  <c r="AI1186"/>
  <c r="AN1185"/>
  <c r="AI1185"/>
  <c r="AN1184"/>
  <c r="AI1184"/>
  <c r="AN1183"/>
  <c r="AS1183" s="1"/>
  <c r="AI1183"/>
  <c r="AN1182"/>
  <c r="AI1182"/>
  <c r="AN1181"/>
  <c r="AI1181"/>
  <c r="AN1180"/>
  <c r="AI1180"/>
  <c r="AN1179"/>
  <c r="AS1179" s="1"/>
  <c r="AI1179"/>
  <c r="AN1178"/>
  <c r="AI1178"/>
  <c r="AM1177"/>
  <c r="AL1177"/>
  <c r="AK1177"/>
  <c r="AJ1177"/>
  <c r="AH1177"/>
  <c r="AG1177"/>
  <c r="AF1177"/>
  <c r="AE1177"/>
  <c r="AN1174"/>
  <c r="AI1174"/>
  <c r="AN1173"/>
  <c r="AI1173"/>
  <c r="AN1172"/>
  <c r="AS1172" s="1"/>
  <c r="AI1172"/>
  <c r="AM1171"/>
  <c r="AM1166" s="1"/>
  <c r="AL1171"/>
  <c r="AL1166" s="1"/>
  <c r="AK1171"/>
  <c r="AK1166" s="1"/>
  <c r="AJ1171"/>
  <c r="AJ1166" s="1"/>
  <c r="AH1171"/>
  <c r="AH1166" s="1"/>
  <c r="AG1171"/>
  <c r="AG1166" s="1"/>
  <c r="AF1171"/>
  <c r="AF1166" s="1"/>
  <c r="AE1171"/>
  <c r="AE1166" s="1"/>
  <c r="AN1163"/>
  <c r="AM1163"/>
  <c r="AL1163"/>
  <c r="AK1163"/>
  <c r="AJ1163"/>
  <c r="AI1163"/>
  <c r="AH1163"/>
  <c r="AG1163"/>
  <c r="AF1163"/>
  <c r="AE1163"/>
  <c r="AN1162"/>
  <c r="AN1161" s="1"/>
  <c r="AN1159" s="1"/>
  <c r="AI1162"/>
  <c r="AI1161" s="1"/>
  <c r="AI1159" s="1"/>
  <c r="AM1161"/>
  <c r="AM1159" s="1"/>
  <c r="AL1161"/>
  <c r="AL1159" s="1"/>
  <c r="AK1161"/>
  <c r="AK1159" s="1"/>
  <c r="AJ1161"/>
  <c r="AJ1159" s="1"/>
  <c r="AH1161"/>
  <c r="AH1159" s="1"/>
  <c r="AG1161"/>
  <c r="AG1159" s="1"/>
  <c r="AF1161"/>
  <c r="AF1159" s="1"/>
  <c r="AE1161"/>
  <c r="AE1159" s="1"/>
  <c r="AN1156"/>
  <c r="AI1156"/>
  <c r="AN1155"/>
  <c r="AS1155" s="1"/>
  <c r="AI1155"/>
  <c r="AN1154"/>
  <c r="AI1154"/>
  <c r="AN1153"/>
  <c r="AI1153"/>
  <c r="AN1152"/>
  <c r="AI1152"/>
  <c r="AN1151"/>
  <c r="AS1151" s="1"/>
  <c r="AI1151"/>
  <c r="AN1150"/>
  <c r="AI1150"/>
  <c r="AN1149"/>
  <c r="AI1149"/>
  <c r="AN1148"/>
  <c r="AI1148"/>
  <c r="AN1147"/>
  <c r="AS1147" s="1"/>
  <c r="AI1147"/>
  <c r="AN1146"/>
  <c r="AI1146"/>
  <c r="AN1145"/>
  <c r="AI1145"/>
  <c r="AN1144"/>
  <c r="AI1144"/>
  <c r="AN1143"/>
  <c r="AS1143" s="1"/>
  <c r="AI1143"/>
  <c r="AN1142"/>
  <c r="AI1142"/>
  <c r="AN1141"/>
  <c r="AI1141"/>
  <c r="AN1140"/>
  <c r="AI1140"/>
  <c r="AN1139"/>
  <c r="AS1139" s="1"/>
  <c r="AI1139"/>
  <c r="AN1138"/>
  <c r="AI1138"/>
  <c r="AN1137"/>
  <c r="AI1137"/>
  <c r="AN1136"/>
  <c r="AI1136"/>
  <c r="AN1135"/>
  <c r="AS1135" s="1"/>
  <c r="AI1135"/>
  <c r="AN1134"/>
  <c r="AI1134"/>
  <c r="AN1133"/>
  <c r="AI1133"/>
  <c r="AN1132"/>
  <c r="AI1132"/>
  <c r="AN1131"/>
  <c r="AS1131" s="1"/>
  <c r="AI1131"/>
  <c r="AN1130"/>
  <c r="AI1130"/>
  <c r="AN1129"/>
  <c r="AI1129"/>
  <c r="AN1128"/>
  <c r="AI1128"/>
  <c r="AN1127"/>
  <c r="AS1127" s="1"/>
  <c r="AI1127"/>
  <c r="AN1126"/>
  <c r="AI1126"/>
  <c r="AN1125"/>
  <c r="AI1125"/>
  <c r="AN1124"/>
  <c r="AI1124"/>
  <c r="AN1123"/>
  <c r="AS1123" s="1"/>
  <c r="AI1123"/>
  <c r="AN1122"/>
  <c r="AI1122"/>
  <c r="AN1121"/>
  <c r="AI1121"/>
  <c r="AN1120"/>
  <c r="AI1120"/>
  <c r="AN1119"/>
  <c r="AS1119" s="1"/>
  <c r="AI1119"/>
  <c r="AN1118"/>
  <c r="AI1118"/>
  <c r="AN1117"/>
  <c r="AI1117"/>
  <c r="AN1116"/>
  <c r="AI1116"/>
  <c r="AN1115"/>
  <c r="AS1115" s="1"/>
  <c r="AI1115"/>
  <c r="AN1114"/>
  <c r="AI1114"/>
  <c r="AN1113"/>
  <c r="AI1113"/>
  <c r="AN1112"/>
  <c r="AI1112"/>
  <c r="AN1111"/>
  <c r="AS1111" s="1"/>
  <c r="AI1111"/>
  <c r="AN1110"/>
  <c r="AI1110"/>
  <c r="AN1109"/>
  <c r="AI1109"/>
  <c r="AN1108"/>
  <c r="AI1108"/>
  <c r="AN1107"/>
  <c r="AS1107" s="1"/>
  <c r="AI1107"/>
  <c r="AN1106"/>
  <c r="AI1106"/>
  <c r="AN1105"/>
  <c r="AI1105"/>
  <c r="AN1104"/>
  <c r="AI1104"/>
  <c r="AN1103"/>
  <c r="AS1103" s="1"/>
  <c r="AI1103"/>
  <c r="AN1102"/>
  <c r="AI1102"/>
  <c r="AN1101"/>
  <c r="AI1101"/>
  <c r="AN1100"/>
  <c r="AI1100"/>
  <c r="AN1099"/>
  <c r="AS1099" s="1"/>
  <c r="AI1099"/>
  <c r="AN1098"/>
  <c r="AI1098"/>
  <c r="AN1097"/>
  <c r="AI1097"/>
  <c r="AN1096"/>
  <c r="AI1096"/>
  <c r="AN1095"/>
  <c r="AS1095" s="1"/>
  <c r="AI1095"/>
  <c r="AN1094"/>
  <c r="AI1094"/>
  <c r="AN1093"/>
  <c r="AI1093"/>
  <c r="AN1092"/>
  <c r="AI1092"/>
  <c r="AN1091"/>
  <c r="AS1091" s="1"/>
  <c r="AI1091"/>
  <c r="AN1090"/>
  <c r="AI1090"/>
  <c r="AN1089"/>
  <c r="AI1089"/>
  <c r="AN1088"/>
  <c r="AI1088"/>
  <c r="AN1087"/>
  <c r="AS1087" s="1"/>
  <c r="AI1087"/>
  <c r="AN1086"/>
  <c r="AI1086"/>
  <c r="AN1085"/>
  <c r="AI1085"/>
  <c r="AN1084"/>
  <c r="AI1084"/>
  <c r="AN1083"/>
  <c r="AS1083" s="1"/>
  <c r="AI1083"/>
  <c r="AN1082"/>
  <c r="AI1082"/>
  <c r="AN1081"/>
  <c r="AI1081"/>
  <c r="AN1080"/>
  <c r="AI1080"/>
  <c r="AN1079"/>
  <c r="AS1079" s="1"/>
  <c r="AI1079"/>
  <c r="AN1078"/>
  <c r="AI1078"/>
  <c r="AN1077"/>
  <c r="AI1077"/>
  <c r="AN1076"/>
  <c r="AI1076"/>
  <c r="AN1075"/>
  <c r="AS1075" s="1"/>
  <c r="AI1075"/>
  <c r="AN1074"/>
  <c r="AI1074"/>
  <c r="AN1073"/>
  <c r="AI1073"/>
  <c r="AN1072"/>
  <c r="AI1072"/>
  <c r="AN1071"/>
  <c r="AS1071" s="1"/>
  <c r="AI1071"/>
  <c r="AN1070"/>
  <c r="AI1070"/>
  <c r="AN1069"/>
  <c r="AI1069"/>
  <c r="AN1068"/>
  <c r="AI1068"/>
  <c r="AN1067"/>
  <c r="AS1067" s="1"/>
  <c r="AI1067"/>
  <c r="AN1066"/>
  <c r="AI1066"/>
  <c r="AN1065"/>
  <c r="AI1065"/>
  <c r="AN1064"/>
  <c r="AI1064"/>
  <c r="AN1063"/>
  <c r="AS1063" s="1"/>
  <c r="AI1063"/>
  <c r="AN1062"/>
  <c r="AI1062"/>
  <c r="AN1061"/>
  <c r="AI1061"/>
  <c r="AN1060"/>
  <c r="AI1060"/>
  <c r="AN1059"/>
  <c r="AS1059" s="1"/>
  <c r="AI1059"/>
  <c r="AN1058"/>
  <c r="AI1058"/>
  <c r="AN1057"/>
  <c r="AI1057"/>
  <c r="AN1056"/>
  <c r="AI1056"/>
  <c r="AN1055"/>
  <c r="AS1055" s="1"/>
  <c r="AI1055"/>
  <c r="AN1054"/>
  <c r="AI1054"/>
  <c r="AN1053"/>
  <c r="AI1053"/>
  <c r="AN1052"/>
  <c r="AI1052"/>
  <c r="AN1051"/>
  <c r="AS1051" s="1"/>
  <c r="AI1051"/>
  <c r="AN1050"/>
  <c r="AI1050"/>
  <c r="AN1049"/>
  <c r="AI1049"/>
  <c r="AN1048"/>
  <c r="AI1048"/>
  <c r="AN1047"/>
  <c r="AS1047" s="1"/>
  <c r="AI1047"/>
  <c r="AN1046"/>
  <c r="AI1046"/>
  <c r="AN1045"/>
  <c r="AI1045"/>
  <c r="AN1044"/>
  <c r="AI1044"/>
  <c r="AN1043"/>
  <c r="AS1043" s="1"/>
  <c r="AI1043"/>
  <c r="AN1042"/>
  <c r="AI1042"/>
  <c r="AN1041"/>
  <c r="AI1041"/>
  <c r="AN1040"/>
  <c r="AI1040"/>
  <c r="AN1039"/>
  <c r="AS1039" s="1"/>
  <c r="AI1039"/>
  <c r="AN1038"/>
  <c r="AI1038"/>
  <c r="AN1037"/>
  <c r="AI1037"/>
  <c r="AN1036"/>
  <c r="AI1036"/>
  <c r="AN1035"/>
  <c r="AS1035" s="1"/>
  <c r="AI1035"/>
  <c r="AN1034"/>
  <c r="AI1034"/>
  <c r="AN1033"/>
  <c r="AI1033"/>
  <c r="AN1032"/>
  <c r="AI1032"/>
  <c r="AN1031"/>
  <c r="AS1031" s="1"/>
  <c r="AI1031"/>
  <c r="AN1030"/>
  <c r="AI1030"/>
  <c r="AN1029"/>
  <c r="AI1029"/>
  <c r="AN1028"/>
  <c r="AI1028"/>
  <c r="AN1027"/>
  <c r="AS1027" s="1"/>
  <c r="AI1027"/>
  <c r="AN1026"/>
  <c r="AI1026"/>
  <c r="AN1025"/>
  <c r="AI1025"/>
  <c r="AN1024"/>
  <c r="AI1024"/>
  <c r="AN1023"/>
  <c r="AS1023" s="1"/>
  <c r="AI1023"/>
  <c r="AN1022"/>
  <c r="AI1022"/>
  <c r="AN1021"/>
  <c r="AI1021"/>
  <c r="AN1020"/>
  <c r="AI1020"/>
  <c r="AN1019"/>
  <c r="AS1019" s="1"/>
  <c r="AI1019"/>
  <c r="AN1018"/>
  <c r="AI1018"/>
  <c r="AN1017"/>
  <c r="AI1017"/>
  <c r="AN1016"/>
  <c r="AI1016"/>
  <c r="AN1015"/>
  <c r="AS1015" s="1"/>
  <c r="AI1015"/>
  <c r="AN1014"/>
  <c r="AI1014"/>
  <c r="AN1013"/>
  <c r="AI1013"/>
  <c r="AN1012"/>
  <c r="AI1012"/>
  <c r="AN1011"/>
  <c r="AS1011" s="1"/>
  <c r="AI1011"/>
  <c r="AN1010"/>
  <c r="AI1010"/>
  <c r="AN1009"/>
  <c r="AI1009"/>
  <c r="AN1008"/>
  <c r="AI1008"/>
  <c r="AN1007"/>
  <c r="AS1007" s="1"/>
  <c r="AI1007"/>
  <c r="AN1006"/>
  <c r="AI1006"/>
  <c r="AN1005"/>
  <c r="AI1005"/>
  <c r="AN1004"/>
  <c r="AI1004"/>
  <c r="AN1003"/>
  <c r="AS1003" s="1"/>
  <c r="AI1003"/>
  <c r="AN1002"/>
  <c r="AI1002"/>
  <c r="AN1001"/>
  <c r="AI1001"/>
  <c r="AN1000"/>
  <c r="AI1000"/>
  <c r="AN999"/>
  <c r="AS999" s="1"/>
  <c r="AI999"/>
  <c r="AN998"/>
  <c r="AI998"/>
  <c r="AN997"/>
  <c r="AI997"/>
  <c r="AN996"/>
  <c r="AI996"/>
  <c r="AN995"/>
  <c r="AS995" s="1"/>
  <c r="AI995"/>
  <c r="AN994"/>
  <c r="AI994"/>
  <c r="AN993"/>
  <c r="AI993"/>
  <c r="AN992"/>
  <c r="AI992"/>
  <c r="AN991"/>
  <c r="AS991" s="1"/>
  <c r="AI991"/>
  <c r="AN990"/>
  <c r="AI990"/>
  <c r="AN989"/>
  <c r="AI989"/>
  <c r="AN988"/>
  <c r="AI988"/>
  <c r="AN987"/>
  <c r="AS987" s="1"/>
  <c r="AI987"/>
  <c r="AN986"/>
  <c r="AI986"/>
  <c r="AN985"/>
  <c r="AI985"/>
  <c r="AN984"/>
  <c r="AI984"/>
  <c r="AN983"/>
  <c r="AS983" s="1"/>
  <c r="AI983"/>
  <c r="AN982"/>
  <c r="AI982"/>
  <c r="AN981"/>
  <c r="AI981"/>
  <c r="AN980"/>
  <c r="AI980"/>
  <c r="AN979"/>
  <c r="AS979" s="1"/>
  <c r="AI979"/>
  <c r="AN978"/>
  <c r="AI978"/>
  <c r="AN977"/>
  <c r="AI977"/>
  <c r="AN976"/>
  <c r="AI976"/>
  <c r="AN975"/>
  <c r="AS975" s="1"/>
  <c r="AI975"/>
  <c r="AN974"/>
  <c r="AI974"/>
  <c r="AN973"/>
  <c r="AI973"/>
  <c r="AN972"/>
  <c r="AI972"/>
  <c r="AN971"/>
  <c r="AS971" s="1"/>
  <c r="AI971"/>
  <c r="AN970"/>
  <c r="AI970"/>
  <c r="AN969"/>
  <c r="AI969"/>
  <c r="AN968"/>
  <c r="AI968"/>
  <c r="AN967"/>
  <c r="AS967" s="1"/>
  <c r="AI967"/>
  <c r="AN966"/>
  <c r="AI966"/>
  <c r="AN965"/>
  <c r="AI965"/>
  <c r="AN964"/>
  <c r="AI964"/>
  <c r="AN963"/>
  <c r="AS963" s="1"/>
  <c r="AI963"/>
  <c r="AN962"/>
  <c r="AI962"/>
  <c r="AN961"/>
  <c r="AI961"/>
  <c r="AN960"/>
  <c r="AI960"/>
  <c r="AN959"/>
  <c r="AS959" s="1"/>
  <c r="AI959"/>
  <c r="AN958"/>
  <c r="AI958"/>
  <c r="AN957"/>
  <c r="AI957"/>
  <c r="AN956"/>
  <c r="AI956"/>
  <c r="AM955"/>
  <c r="AL955"/>
  <c r="AK955"/>
  <c r="AJ955"/>
  <c r="AH955"/>
  <c r="AG955"/>
  <c r="AF955"/>
  <c r="AE955"/>
  <c r="AN953"/>
  <c r="AS953" s="1"/>
  <c r="AI953"/>
  <c r="AN952"/>
  <c r="AI952"/>
  <c r="AN951"/>
  <c r="AI951"/>
  <c r="AN950"/>
  <c r="AS950" s="1"/>
  <c r="AI950"/>
  <c r="AN949"/>
  <c r="AS949" s="1"/>
  <c r="AI949"/>
  <c r="AM948"/>
  <c r="AL948"/>
  <c r="AK948"/>
  <c r="AK944" s="1"/>
  <c r="AJ948"/>
  <c r="AJ944" s="1"/>
  <c r="AH948"/>
  <c r="AH944" s="1"/>
  <c r="AG948"/>
  <c r="AG944" s="1"/>
  <c r="AF948"/>
  <c r="AF944" s="1"/>
  <c r="AE948"/>
  <c r="AE944" s="1"/>
  <c r="AM944"/>
  <c r="AL944"/>
  <c r="AN940"/>
  <c r="AI940"/>
  <c r="AI939" s="1"/>
  <c r="AI937" s="1"/>
  <c r="AI936" s="1"/>
  <c r="AM939"/>
  <c r="AM937" s="1"/>
  <c r="AL939"/>
  <c r="AL937" s="1"/>
  <c r="AK939"/>
  <c r="AK937" s="1"/>
  <c r="AJ939"/>
  <c r="AJ937" s="1"/>
  <c r="AH939"/>
  <c r="AH937" s="1"/>
  <c r="AH936" s="1"/>
  <c r="AG939"/>
  <c r="AG937" s="1"/>
  <c r="AG936" s="1"/>
  <c r="AF939"/>
  <c r="AF937" s="1"/>
  <c r="AF936" s="1"/>
  <c r="AE939"/>
  <c r="AE937" s="1"/>
  <c r="AE936" s="1"/>
  <c r="AN935"/>
  <c r="AI935"/>
  <c r="AN934"/>
  <c r="AS934" s="1"/>
  <c r="AI934"/>
  <c r="AN933"/>
  <c r="AI933"/>
  <c r="AN932"/>
  <c r="AS932" s="1"/>
  <c r="AI932"/>
  <c r="AN931"/>
  <c r="AI931"/>
  <c r="AN930"/>
  <c r="AS930" s="1"/>
  <c r="AI930"/>
  <c r="AN929"/>
  <c r="AI929"/>
  <c r="AN928"/>
  <c r="AI928"/>
  <c r="AN927"/>
  <c r="AI927"/>
  <c r="AN926"/>
  <c r="AS926" s="1"/>
  <c r="AI926"/>
  <c r="AN925"/>
  <c r="AI925"/>
  <c r="AN924"/>
  <c r="AI924"/>
  <c r="AN923"/>
  <c r="AI923"/>
  <c r="AN922"/>
  <c r="AS922" s="1"/>
  <c r="AI922"/>
  <c r="AN921"/>
  <c r="AI921"/>
  <c r="AN920"/>
  <c r="AI920"/>
  <c r="AN919"/>
  <c r="AI919"/>
  <c r="AN918"/>
  <c r="AS918" s="1"/>
  <c r="AI918"/>
  <c r="AN917"/>
  <c r="AI917"/>
  <c r="AN916"/>
  <c r="AI916"/>
  <c r="AN915"/>
  <c r="AI915"/>
  <c r="AN914"/>
  <c r="AS914" s="1"/>
  <c r="AI914"/>
  <c r="AN913"/>
  <c r="AI913"/>
  <c r="AN912"/>
  <c r="AI912"/>
  <c r="AN911"/>
  <c r="AI911"/>
  <c r="AN910"/>
  <c r="AS910" s="1"/>
  <c r="AI910"/>
  <c r="AN909"/>
  <c r="AI909"/>
  <c r="AN908"/>
  <c r="AI908"/>
  <c r="AN907"/>
  <c r="AI907"/>
  <c r="AN906"/>
  <c r="AS906" s="1"/>
  <c r="AI906"/>
  <c r="AN905"/>
  <c r="AI905"/>
  <c r="AN904"/>
  <c r="AI904"/>
  <c r="AN903"/>
  <c r="AI903"/>
  <c r="AN902"/>
  <c r="AS902" s="1"/>
  <c r="AI902"/>
  <c r="AN901"/>
  <c r="AI901"/>
  <c r="AN900"/>
  <c r="AI900"/>
  <c r="AN899"/>
  <c r="AI899"/>
  <c r="AN898"/>
  <c r="AS898" s="1"/>
  <c r="AI898"/>
  <c r="AN897"/>
  <c r="AI897"/>
  <c r="AN896"/>
  <c r="AI896"/>
  <c r="AN895"/>
  <c r="AI895"/>
  <c r="AN894"/>
  <c r="AS894" s="1"/>
  <c r="AI894"/>
  <c r="AN893"/>
  <c r="AI893"/>
  <c r="AN892"/>
  <c r="AI892"/>
  <c r="AN891"/>
  <c r="AI891"/>
  <c r="AN890"/>
  <c r="AS890" s="1"/>
  <c r="AI890"/>
  <c r="AN889"/>
  <c r="AI889"/>
  <c r="AN888"/>
  <c r="AI888"/>
  <c r="AN887"/>
  <c r="AI887"/>
  <c r="AN886"/>
  <c r="AS886" s="1"/>
  <c r="AI886"/>
  <c r="AN885"/>
  <c r="AI885"/>
  <c r="AN884"/>
  <c r="AI884"/>
  <c r="AN883"/>
  <c r="AI883"/>
  <c r="AN882"/>
  <c r="AS882" s="1"/>
  <c r="AI882"/>
  <c r="AN881"/>
  <c r="AI881"/>
  <c r="AN880"/>
  <c r="AI880"/>
  <c r="AN879"/>
  <c r="AI879"/>
  <c r="AN878"/>
  <c r="AS878" s="1"/>
  <c r="AI878"/>
  <c r="AN877"/>
  <c r="AI877"/>
  <c r="AN876"/>
  <c r="AI876"/>
  <c r="AN875"/>
  <c r="AI875"/>
  <c r="AN874"/>
  <c r="AS874" s="1"/>
  <c r="AI874"/>
  <c r="AN873"/>
  <c r="AI873"/>
  <c r="AN872"/>
  <c r="AI872"/>
  <c r="AN871"/>
  <c r="AI871"/>
  <c r="AN870"/>
  <c r="AS870" s="1"/>
  <c r="AI870"/>
  <c r="AN869"/>
  <c r="AI869"/>
  <c r="AN868"/>
  <c r="AI868"/>
  <c r="AN867"/>
  <c r="AI867"/>
  <c r="AN866"/>
  <c r="AS866" s="1"/>
  <c r="AI866"/>
  <c r="AM865"/>
  <c r="AL865"/>
  <c r="AK865"/>
  <c r="AJ865"/>
  <c r="AH865"/>
  <c r="AG865"/>
  <c r="AF865"/>
  <c r="AE865"/>
  <c r="AN864"/>
  <c r="AI864"/>
  <c r="AN863"/>
  <c r="AI863"/>
  <c r="AN862"/>
  <c r="AI862"/>
  <c r="AN861"/>
  <c r="AS861" s="1"/>
  <c r="AI861"/>
  <c r="AN860"/>
  <c r="AI860"/>
  <c r="AN859"/>
  <c r="AI859"/>
  <c r="AN858"/>
  <c r="AI858"/>
  <c r="AN857"/>
  <c r="AS857" s="1"/>
  <c r="AI857"/>
  <c r="AN856"/>
  <c r="AI856"/>
  <c r="AN855"/>
  <c r="AI855"/>
  <c r="AN854"/>
  <c r="AI854"/>
  <c r="AN853"/>
  <c r="AS853" s="1"/>
  <c r="AI853"/>
  <c r="AN852"/>
  <c r="AI852"/>
  <c r="AN851"/>
  <c r="AI851"/>
  <c r="AN850"/>
  <c r="AI850"/>
  <c r="AN849"/>
  <c r="AS849" s="1"/>
  <c r="AI849"/>
  <c r="AN848"/>
  <c r="AI848"/>
  <c r="AN847"/>
  <c r="AI847"/>
  <c r="AN846"/>
  <c r="AI846"/>
  <c r="AN845"/>
  <c r="AS845" s="1"/>
  <c r="AI845"/>
  <c r="AN844"/>
  <c r="AI844"/>
  <c r="AN843"/>
  <c r="AI843"/>
  <c r="AN842"/>
  <c r="AI842"/>
  <c r="AN841"/>
  <c r="AS841" s="1"/>
  <c r="AI841"/>
  <c r="AN840"/>
  <c r="AI840"/>
  <c r="AN839"/>
  <c r="AI839"/>
  <c r="AN838"/>
  <c r="AI838"/>
  <c r="AN837"/>
  <c r="AS837" s="1"/>
  <c r="AI837"/>
  <c r="AN836"/>
  <c r="AI836"/>
  <c r="AN835"/>
  <c r="AI835"/>
  <c r="AN834"/>
  <c r="AI834"/>
  <c r="AN833"/>
  <c r="AS833" s="1"/>
  <c r="AI833"/>
  <c r="AN832"/>
  <c r="AI832"/>
  <c r="AN831"/>
  <c r="AI831"/>
  <c r="AN830"/>
  <c r="AI830"/>
  <c r="AN829"/>
  <c r="AS829" s="1"/>
  <c r="AI829"/>
  <c r="AN828"/>
  <c r="AI828"/>
  <c r="AN827"/>
  <c r="AI827"/>
  <c r="AN826"/>
  <c r="AI826"/>
  <c r="AN825"/>
  <c r="AS825" s="1"/>
  <c r="AI825"/>
  <c r="AN824"/>
  <c r="AI824"/>
  <c r="AN823"/>
  <c r="AI823"/>
  <c r="AN822"/>
  <c r="AI822"/>
  <c r="AN821"/>
  <c r="AS821" s="1"/>
  <c r="AI821"/>
  <c r="AN820"/>
  <c r="AI820"/>
  <c r="AN819"/>
  <c r="AI819"/>
  <c r="AN818"/>
  <c r="AI818"/>
  <c r="AN817"/>
  <c r="AS817" s="1"/>
  <c r="AI817"/>
  <c r="AN816"/>
  <c r="AI816"/>
  <c r="AN815"/>
  <c r="AI815"/>
  <c r="AN814"/>
  <c r="AI814"/>
  <c r="AN813"/>
  <c r="AS813" s="1"/>
  <c r="AI813"/>
  <c r="AN812"/>
  <c r="AI812"/>
  <c r="AN811"/>
  <c r="AI811"/>
  <c r="AN810"/>
  <c r="AI810"/>
  <c r="AN809"/>
  <c r="AS809" s="1"/>
  <c r="AI809"/>
  <c r="AN808"/>
  <c r="AI808"/>
  <c r="AN807"/>
  <c r="AI807"/>
  <c r="AN806"/>
  <c r="AI806"/>
  <c r="AN805"/>
  <c r="AS805" s="1"/>
  <c r="AI805"/>
  <c r="AN804"/>
  <c r="AI804"/>
  <c r="AN803"/>
  <c r="AI803"/>
  <c r="AN802"/>
  <c r="AI802"/>
  <c r="AM801"/>
  <c r="AL801"/>
  <c r="AK801"/>
  <c r="AJ801"/>
  <c r="AH801"/>
  <c r="AG801"/>
  <c r="AF801"/>
  <c r="AE801"/>
  <c r="AN800"/>
  <c r="AI800"/>
  <c r="AI799" s="1"/>
  <c r="AM799"/>
  <c r="AL799"/>
  <c r="AK799"/>
  <c r="AJ799"/>
  <c r="AH799"/>
  <c r="AG799"/>
  <c r="AF799"/>
  <c r="AE799"/>
  <c r="AN798"/>
  <c r="AI798"/>
  <c r="AN797"/>
  <c r="AI797"/>
  <c r="AN796"/>
  <c r="AI796"/>
  <c r="AN795"/>
  <c r="AS795" s="1"/>
  <c r="AI795"/>
  <c r="AN794"/>
  <c r="AI794"/>
  <c r="AN793"/>
  <c r="AI793"/>
  <c r="AN792"/>
  <c r="AI792"/>
  <c r="AN791"/>
  <c r="AS791" s="1"/>
  <c r="AI791"/>
  <c r="AN790"/>
  <c r="AI790"/>
  <c r="AN789"/>
  <c r="AI789"/>
  <c r="AN788"/>
  <c r="AI788"/>
  <c r="AN787"/>
  <c r="AS787" s="1"/>
  <c r="AI787"/>
  <c r="AN786"/>
  <c r="AI786"/>
  <c r="AN785"/>
  <c r="AI785"/>
  <c r="AN784"/>
  <c r="AI784"/>
  <c r="AN783"/>
  <c r="AS783" s="1"/>
  <c r="AI783"/>
  <c r="AN782"/>
  <c r="AI782"/>
  <c r="AN781"/>
  <c r="AI781"/>
  <c r="AN780"/>
  <c r="AI780"/>
  <c r="AN779"/>
  <c r="AS779" s="1"/>
  <c r="AI779"/>
  <c r="AN778"/>
  <c r="AI778"/>
  <c r="AN777"/>
  <c r="AI777"/>
  <c r="AN776"/>
  <c r="AI776"/>
  <c r="AN775"/>
  <c r="AS775" s="1"/>
  <c r="AI775"/>
  <c r="AN774"/>
  <c r="AI774"/>
  <c r="AN773"/>
  <c r="AM773"/>
  <c r="AR773" s="1"/>
  <c r="AI773"/>
  <c r="AN772"/>
  <c r="AI772"/>
  <c r="AN771"/>
  <c r="AS771" s="1"/>
  <c r="AI771"/>
  <c r="AN770"/>
  <c r="AI770"/>
  <c r="AN769"/>
  <c r="AI769"/>
  <c r="AN768"/>
  <c r="AI768"/>
  <c r="AN767"/>
  <c r="AS767" s="1"/>
  <c r="AI767"/>
  <c r="AN766"/>
  <c r="AI766"/>
  <c r="AN765"/>
  <c r="AI765"/>
  <c r="AN764"/>
  <c r="AI764"/>
  <c r="AN763"/>
  <c r="AS763" s="1"/>
  <c r="AI763"/>
  <c r="AN762"/>
  <c r="AI762"/>
  <c r="AS762" s="1"/>
  <c r="AN761"/>
  <c r="AI761"/>
  <c r="AN760"/>
  <c r="AI760"/>
  <c r="AM759"/>
  <c r="AL759"/>
  <c r="AK759"/>
  <c r="AJ759"/>
  <c r="AH759"/>
  <c r="AG759"/>
  <c r="AF759"/>
  <c r="AE759"/>
  <c r="AN757"/>
  <c r="AI757"/>
  <c r="AN756"/>
  <c r="AI756"/>
  <c r="AN755"/>
  <c r="AI755"/>
  <c r="AN754"/>
  <c r="AI754"/>
  <c r="AN753"/>
  <c r="AI753"/>
  <c r="AN752"/>
  <c r="AI752"/>
  <c r="AN751"/>
  <c r="AI751"/>
  <c r="AN750"/>
  <c r="AI750"/>
  <c r="AN749"/>
  <c r="AS749" s="1"/>
  <c r="AI749"/>
  <c r="AN748"/>
  <c r="AI748"/>
  <c r="AN747"/>
  <c r="AI747"/>
  <c r="AM746"/>
  <c r="AL746"/>
  <c r="AK746"/>
  <c r="AJ746"/>
  <c r="AH746"/>
  <c r="AG746"/>
  <c r="AF746"/>
  <c r="AE746"/>
  <c r="AN745"/>
  <c r="AI745"/>
  <c r="AI744" s="1"/>
  <c r="AM744"/>
  <c r="AL744"/>
  <c r="AK744"/>
  <c r="AJ744"/>
  <c r="AH744"/>
  <c r="AG744"/>
  <c r="AF744"/>
  <c r="AE744"/>
  <c r="AN742"/>
  <c r="AI742"/>
  <c r="AN741"/>
  <c r="AI741"/>
  <c r="AN740"/>
  <c r="AI740"/>
  <c r="AN739"/>
  <c r="AI739"/>
  <c r="AM738"/>
  <c r="AL738"/>
  <c r="AK738"/>
  <c r="AJ738"/>
  <c r="AH738"/>
  <c r="AH737" s="1"/>
  <c r="AG738"/>
  <c r="AF738"/>
  <c r="AE738"/>
  <c r="AN735"/>
  <c r="AI735"/>
  <c r="AN734"/>
  <c r="AI734"/>
  <c r="AN733"/>
  <c r="AI733"/>
  <c r="AN732"/>
  <c r="AI732"/>
  <c r="AN731"/>
  <c r="AI731"/>
  <c r="AN730"/>
  <c r="AI730"/>
  <c r="AN729"/>
  <c r="AI729"/>
  <c r="AN728"/>
  <c r="AI728"/>
  <c r="AN727"/>
  <c r="AI727"/>
  <c r="AN726"/>
  <c r="AI726"/>
  <c r="AN725"/>
  <c r="AI725"/>
  <c r="AN724"/>
  <c r="AI724"/>
  <c r="AN723"/>
  <c r="AI723"/>
  <c r="AN722"/>
  <c r="AI722"/>
  <c r="AS722" s="1"/>
  <c r="AN721"/>
  <c r="AI721"/>
  <c r="AN720"/>
  <c r="AI720"/>
  <c r="AN719"/>
  <c r="AI719"/>
  <c r="AN718"/>
  <c r="AI718"/>
  <c r="AN717"/>
  <c r="AI717"/>
  <c r="AN716"/>
  <c r="AI716"/>
  <c r="AN715"/>
  <c r="AI715"/>
  <c r="AN714"/>
  <c r="AI714"/>
  <c r="AN713"/>
  <c r="AI713"/>
  <c r="AM712"/>
  <c r="AL712"/>
  <c r="AK712"/>
  <c r="AJ712"/>
  <c r="AH712"/>
  <c r="AG712"/>
  <c r="AF712"/>
  <c r="AE712"/>
  <c r="AN711"/>
  <c r="AI711"/>
  <c r="AN710"/>
  <c r="AS710" s="1"/>
  <c r="AI710"/>
  <c r="AM709"/>
  <c r="AL709"/>
  <c r="AK709"/>
  <c r="AJ709"/>
  <c r="AH709"/>
  <c r="AG709"/>
  <c r="AF709"/>
  <c r="AE709"/>
  <c r="AN707"/>
  <c r="AI707"/>
  <c r="AI706" s="1"/>
  <c r="AM706"/>
  <c r="AL706"/>
  <c r="AK706"/>
  <c r="AJ706"/>
  <c r="AH706"/>
  <c r="AG706"/>
  <c r="AF706"/>
  <c r="AE706"/>
  <c r="AN705"/>
  <c r="AI705"/>
  <c r="AI704" s="1"/>
  <c r="AM704"/>
  <c r="AL704"/>
  <c r="AK704"/>
  <c r="AJ704"/>
  <c r="AH704"/>
  <c r="AG704"/>
  <c r="AF704"/>
  <c r="AE704"/>
  <c r="AN694"/>
  <c r="AI694"/>
  <c r="AN693"/>
  <c r="AI693"/>
  <c r="AN692"/>
  <c r="AI692"/>
  <c r="AS692" s="1"/>
  <c r="AN691"/>
  <c r="AI691"/>
  <c r="AN690"/>
  <c r="AI690"/>
  <c r="AN689"/>
  <c r="AI689"/>
  <c r="AN688"/>
  <c r="AI688"/>
  <c r="AN687"/>
  <c r="AI687"/>
  <c r="AN686"/>
  <c r="AI686"/>
  <c r="AN685"/>
  <c r="AI685"/>
  <c r="AN684"/>
  <c r="AI684"/>
  <c r="AN683"/>
  <c r="AI683"/>
  <c r="AN682"/>
  <c r="AI682"/>
  <c r="AN681"/>
  <c r="AI681"/>
  <c r="AN680"/>
  <c r="AI680"/>
  <c r="AN679"/>
  <c r="AI679"/>
  <c r="AN678"/>
  <c r="AI678"/>
  <c r="AN677"/>
  <c r="AI677"/>
  <c r="AN676"/>
  <c r="AI676"/>
  <c r="AS676" s="1"/>
  <c r="AN675"/>
  <c r="AI675"/>
  <c r="AN674"/>
  <c r="AI674"/>
  <c r="AN673"/>
  <c r="AI673"/>
  <c r="AN672"/>
  <c r="AI672"/>
  <c r="AN671"/>
  <c r="AI671"/>
  <c r="AN670"/>
  <c r="AI670"/>
  <c r="AN669"/>
  <c r="AI669"/>
  <c r="AN668"/>
  <c r="AI668"/>
  <c r="AN667"/>
  <c r="AI667"/>
  <c r="AN666"/>
  <c r="AI666"/>
  <c r="AN665"/>
  <c r="AI665"/>
  <c r="AN664"/>
  <c r="AI664"/>
  <c r="AN663"/>
  <c r="AI663"/>
  <c r="AN662"/>
  <c r="AI662"/>
  <c r="AN661"/>
  <c r="AI661"/>
  <c r="AN660"/>
  <c r="AI660"/>
  <c r="AS660" s="1"/>
  <c r="AN659"/>
  <c r="AI659"/>
  <c r="AN658"/>
  <c r="AI658"/>
  <c r="AN657"/>
  <c r="AI657"/>
  <c r="AN656"/>
  <c r="AI656"/>
  <c r="AN655"/>
  <c r="AI655"/>
  <c r="AN654"/>
  <c r="AI654"/>
  <c r="AN653"/>
  <c r="AI653"/>
  <c r="AN652"/>
  <c r="AI652"/>
  <c r="AN651"/>
  <c r="AI651"/>
  <c r="AN650"/>
  <c r="AI650"/>
  <c r="AN649"/>
  <c r="AI649"/>
  <c r="AN648"/>
  <c r="AI648"/>
  <c r="AN647"/>
  <c r="AI647"/>
  <c r="AN646"/>
  <c r="AI646"/>
  <c r="AN645"/>
  <c r="AI645"/>
  <c r="AN644"/>
  <c r="AI644"/>
  <c r="AS644" s="1"/>
  <c r="AN643"/>
  <c r="AI643"/>
  <c r="AN642"/>
  <c r="AI642"/>
  <c r="AN641"/>
  <c r="AI641"/>
  <c r="AN640"/>
  <c r="AI640"/>
  <c r="AN639"/>
  <c r="AI639"/>
  <c r="AN638"/>
  <c r="AI638"/>
  <c r="AN637"/>
  <c r="AI637"/>
  <c r="AN636"/>
  <c r="AI636"/>
  <c r="AN635"/>
  <c r="AI635"/>
  <c r="AN634"/>
  <c r="AI634"/>
  <c r="AN633"/>
  <c r="AI633"/>
  <c r="AN632"/>
  <c r="AI632"/>
  <c r="AN631"/>
  <c r="AI631"/>
  <c r="AN630"/>
  <c r="AI630"/>
  <c r="AN629"/>
  <c r="AI629"/>
  <c r="AN628"/>
  <c r="AI628"/>
  <c r="AS628" s="1"/>
  <c r="AN627"/>
  <c r="AI627"/>
  <c r="AN626"/>
  <c r="AI626"/>
  <c r="AN625"/>
  <c r="AI625"/>
  <c r="AN624"/>
  <c r="AI624"/>
  <c r="AN623"/>
  <c r="AI623"/>
  <c r="AN622"/>
  <c r="AI622"/>
  <c r="AN621"/>
  <c r="AI621"/>
  <c r="AN620"/>
  <c r="AI620"/>
  <c r="AN619"/>
  <c r="AI619"/>
  <c r="AN618"/>
  <c r="AI618"/>
  <c r="AN617"/>
  <c r="AI617"/>
  <c r="AN616"/>
  <c r="AI616"/>
  <c r="AN615"/>
  <c r="AI615"/>
  <c r="AN614"/>
  <c r="AI614"/>
  <c r="AN613"/>
  <c r="AI613"/>
  <c r="AN612"/>
  <c r="AI612"/>
  <c r="AS612" s="1"/>
  <c r="AN611"/>
  <c r="AI611"/>
  <c r="AN610"/>
  <c r="AI610"/>
  <c r="AN609"/>
  <c r="AI609"/>
  <c r="AN608"/>
  <c r="AI608"/>
  <c r="AN607"/>
  <c r="AI607"/>
  <c r="AN606"/>
  <c r="AI606"/>
  <c r="AN605"/>
  <c r="AI605"/>
  <c r="AN604"/>
  <c r="AI604"/>
  <c r="AN603"/>
  <c r="AI603"/>
  <c r="AN602"/>
  <c r="AI602"/>
  <c r="AN601"/>
  <c r="AI601"/>
  <c r="AN600"/>
  <c r="AI600"/>
  <c r="AN599"/>
  <c r="AI599"/>
  <c r="AN598"/>
  <c r="AI598"/>
  <c r="AN597"/>
  <c r="AI597"/>
  <c r="AN596"/>
  <c r="AI596"/>
  <c r="AS596" s="1"/>
  <c r="AN595"/>
  <c r="AI595"/>
  <c r="AN594"/>
  <c r="AI594"/>
  <c r="AN593"/>
  <c r="AI593"/>
  <c r="AN592"/>
  <c r="AI592"/>
  <c r="AN591"/>
  <c r="AI591"/>
  <c r="AN590"/>
  <c r="AI590"/>
  <c r="AN589"/>
  <c r="AI589"/>
  <c r="AN588"/>
  <c r="AI588"/>
  <c r="AN587"/>
  <c r="AI587"/>
  <c r="AN586"/>
  <c r="AI586"/>
  <c r="AN585"/>
  <c r="AI585"/>
  <c r="AM584"/>
  <c r="AL584"/>
  <c r="AK584"/>
  <c r="AJ584"/>
  <c r="AH584"/>
  <c r="AG584"/>
  <c r="AF584"/>
  <c r="AE584"/>
  <c r="AN582"/>
  <c r="AI582"/>
  <c r="AI581" s="1"/>
  <c r="AI577" s="1"/>
  <c r="AM581"/>
  <c r="AL581"/>
  <c r="AL577" s="1"/>
  <c r="AK581"/>
  <c r="AK577" s="1"/>
  <c r="AJ581"/>
  <c r="AJ577" s="1"/>
  <c r="AH581"/>
  <c r="AH577" s="1"/>
  <c r="AG581"/>
  <c r="AG577" s="1"/>
  <c r="AF581"/>
  <c r="AF577" s="1"/>
  <c r="AE581"/>
  <c r="AE577" s="1"/>
  <c r="AM577"/>
  <c r="AN573"/>
  <c r="AI573"/>
  <c r="AI572" s="1"/>
  <c r="AI570" s="1"/>
  <c r="AI569" s="1"/>
  <c r="AM572"/>
  <c r="AM570" s="1"/>
  <c r="AL572"/>
  <c r="AL570" s="1"/>
  <c r="AK572"/>
  <c r="AK570" s="1"/>
  <c r="AJ572"/>
  <c r="AJ570" s="1"/>
  <c r="AH572"/>
  <c r="AH570" s="1"/>
  <c r="AH569" s="1"/>
  <c r="AG572"/>
  <c r="AG570" s="1"/>
  <c r="AG569" s="1"/>
  <c r="AF572"/>
  <c r="AF570" s="1"/>
  <c r="AF569" s="1"/>
  <c r="AE572"/>
  <c r="AE570" s="1"/>
  <c r="AE569" s="1"/>
  <c r="AM569"/>
  <c r="AN568"/>
  <c r="AI568"/>
  <c r="AN567"/>
  <c r="AI567"/>
  <c r="AN566"/>
  <c r="AI566"/>
  <c r="AN565"/>
  <c r="AI565"/>
  <c r="AN564"/>
  <c r="AI564"/>
  <c r="AN563"/>
  <c r="AI563"/>
  <c r="AN562"/>
  <c r="AI562"/>
  <c r="AN561"/>
  <c r="AI561"/>
  <c r="AN560"/>
  <c r="AI560"/>
  <c r="AN559"/>
  <c r="AI559"/>
  <c r="AN558"/>
  <c r="AI558"/>
  <c r="AN557"/>
  <c r="AI557"/>
  <c r="AN556"/>
  <c r="AI556"/>
  <c r="AN555"/>
  <c r="AI555"/>
  <c r="AS555" s="1"/>
  <c r="AN554"/>
  <c r="AI554"/>
  <c r="AN553"/>
  <c r="AI553"/>
  <c r="AN552"/>
  <c r="AI552"/>
  <c r="AN551"/>
  <c r="AI551"/>
  <c r="AN550"/>
  <c r="AS550" s="1"/>
  <c r="AI550"/>
  <c r="AN549"/>
  <c r="AI549"/>
  <c r="AN548"/>
  <c r="AI548"/>
  <c r="AN547"/>
  <c r="AI547"/>
  <c r="AN546"/>
  <c r="AI546"/>
  <c r="AN545"/>
  <c r="AI545"/>
  <c r="AM544"/>
  <c r="AL544"/>
  <c r="AK544"/>
  <c r="AJ544"/>
  <c r="AH544"/>
  <c r="AG544"/>
  <c r="AF544"/>
  <c r="AE544"/>
  <c r="AN541"/>
  <c r="AI541"/>
  <c r="AN540"/>
  <c r="AI540"/>
  <c r="AN539"/>
  <c r="AI539"/>
  <c r="AN538"/>
  <c r="AI538"/>
  <c r="AN537"/>
  <c r="AI537"/>
  <c r="AN536"/>
  <c r="AI536"/>
  <c r="AS536" s="1"/>
  <c r="AN535"/>
  <c r="AI535"/>
  <c r="AN534"/>
  <c r="AI534"/>
  <c r="AN532"/>
  <c r="AI532"/>
  <c r="AM531"/>
  <c r="AL531"/>
  <c r="AK531"/>
  <c r="AJ531"/>
  <c r="AH531"/>
  <c r="AG531"/>
  <c r="AF531"/>
  <c r="AE531"/>
  <c r="AN529"/>
  <c r="AI529"/>
  <c r="AN528"/>
  <c r="AI528"/>
  <c r="AN527"/>
  <c r="AI527"/>
  <c r="AN526"/>
  <c r="AI526"/>
  <c r="AN525"/>
  <c r="AI525"/>
  <c r="AN524"/>
  <c r="AI524"/>
  <c r="AN523"/>
  <c r="AI523"/>
  <c r="AN522"/>
  <c r="AI522"/>
  <c r="AN521"/>
  <c r="AI521"/>
  <c r="AS521" s="1"/>
  <c r="AN520"/>
  <c r="AI520"/>
  <c r="AN519"/>
  <c r="AI519"/>
  <c r="AN518"/>
  <c r="AI518"/>
  <c r="AM517"/>
  <c r="AL517"/>
  <c r="AK517"/>
  <c r="AJ517"/>
  <c r="AH517"/>
  <c r="AG517"/>
  <c r="AF517"/>
  <c r="AE517"/>
  <c r="AN516"/>
  <c r="AI516"/>
  <c r="AN515"/>
  <c r="AI515"/>
  <c r="AM514"/>
  <c r="AL514"/>
  <c r="AK514"/>
  <c r="AJ514"/>
  <c r="AH514"/>
  <c r="AG514"/>
  <c r="AF514"/>
  <c r="AE514"/>
  <c r="AN512"/>
  <c r="AI512"/>
  <c r="AN511"/>
  <c r="AI511"/>
  <c r="AN510"/>
  <c r="AI510"/>
  <c r="AN509"/>
  <c r="AI509"/>
  <c r="AM508"/>
  <c r="AL508"/>
  <c r="AK508"/>
  <c r="AJ508"/>
  <c r="AH508"/>
  <c r="AG508"/>
  <c r="AF508"/>
  <c r="AF507" s="1"/>
  <c r="AE508"/>
  <c r="AN505"/>
  <c r="AI505"/>
  <c r="AN504"/>
  <c r="AI504"/>
  <c r="AN503"/>
  <c r="AI503"/>
  <c r="AN502"/>
  <c r="AI502"/>
  <c r="AN501"/>
  <c r="AI501"/>
  <c r="AM500"/>
  <c r="AL500"/>
  <c r="AK500"/>
  <c r="AK495" s="1"/>
  <c r="AJ500"/>
  <c r="AJ495" s="1"/>
  <c r="AH500"/>
  <c r="AH495" s="1"/>
  <c r="AG500"/>
  <c r="AG495" s="1"/>
  <c r="AF500"/>
  <c r="AF495" s="1"/>
  <c r="AE500"/>
  <c r="AE495" s="1"/>
  <c r="AM495"/>
  <c r="AL495"/>
  <c r="AN492"/>
  <c r="AM492"/>
  <c r="AL492"/>
  <c r="AK492"/>
  <c r="AJ492"/>
  <c r="AI492"/>
  <c r="AH492"/>
  <c r="AG492"/>
  <c r="AF492"/>
  <c r="AE492"/>
  <c r="AN489"/>
  <c r="AM489"/>
  <c r="AL489"/>
  <c r="AK489"/>
  <c r="AJ489"/>
  <c r="AI489"/>
  <c r="AH489"/>
  <c r="AG489"/>
  <c r="AF489"/>
  <c r="AE489"/>
  <c r="AN486"/>
  <c r="AI486"/>
  <c r="AN485"/>
  <c r="AI485"/>
  <c r="AN484"/>
  <c r="AI484"/>
  <c r="AN483"/>
  <c r="AI483"/>
  <c r="AN482"/>
  <c r="AI482"/>
  <c r="AN481"/>
  <c r="AI481"/>
  <c r="AN480"/>
  <c r="AI480"/>
  <c r="AN479"/>
  <c r="AI479"/>
  <c r="AN478"/>
  <c r="AI478"/>
  <c r="AN477"/>
  <c r="AI477"/>
  <c r="AN476"/>
  <c r="AI476"/>
  <c r="AN475"/>
  <c r="AI475"/>
  <c r="AN474"/>
  <c r="AI474"/>
  <c r="AS474" s="1"/>
  <c r="AN473"/>
  <c r="AI473"/>
  <c r="AN472"/>
  <c r="AI472"/>
  <c r="AN471"/>
  <c r="AI471"/>
  <c r="AN470"/>
  <c r="AI470"/>
  <c r="AN469"/>
  <c r="AI469"/>
  <c r="AN468"/>
  <c r="AI468"/>
  <c r="AN467"/>
  <c r="AI467"/>
  <c r="AN466"/>
  <c r="AI466"/>
  <c r="AN465"/>
  <c r="AI465"/>
  <c r="AN464"/>
  <c r="AI464"/>
  <c r="AN463"/>
  <c r="AI463"/>
  <c r="AN462"/>
  <c r="AI462"/>
  <c r="AN461"/>
  <c r="AI461"/>
  <c r="AN460"/>
  <c r="AI460"/>
  <c r="AN459"/>
  <c r="AI459"/>
  <c r="AN458"/>
  <c r="AI458"/>
  <c r="AS458" s="1"/>
  <c r="AN457"/>
  <c r="AS457" s="1"/>
  <c r="AI457"/>
  <c r="AN456"/>
  <c r="AI456"/>
  <c r="AN455"/>
  <c r="AI455"/>
  <c r="AN454"/>
  <c r="AI454"/>
  <c r="AN453"/>
  <c r="AI453"/>
  <c r="AN452"/>
  <c r="AI452"/>
  <c r="AN451"/>
  <c r="AI451"/>
  <c r="AN450"/>
  <c r="AI450"/>
  <c r="AN449"/>
  <c r="AI449"/>
  <c r="AN448"/>
  <c r="AI448"/>
  <c r="AN447"/>
  <c r="AI447"/>
  <c r="AN446"/>
  <c r="AI446"/>
  <c r="AN445"/>
  <c r="AI445"/>
  <c r="AN444"/>
  <c r="AI444"/>
  <c r="AN443"/>
  <c r="AI443"/>
  <c r="AN442"/>
  <c r="AI442"/>
  <c r="AS442" s="1"/>
  <c r="AN441"/>
  <c r="AI441"/>
  <c r="AN440"/>
  <c r="AI440"/>
  <c r="AN439"/>
  <c r="AI439"/>
  <c r="AN438"/>
  <c r="AI438"/>
  <c r="AN437"/>
  <c r="AI437"/>
  <c r="AN436"/>
  <c r="AI436"/>
  <c r="AN435"/>
  <c r="AI435"/>
  <c r="AN434"/>
  <c r="AI434"/>
  <c r="AN433"/>
  <c r="AI433"/>
  <c r="AN432"/>
  <c r="AI432"/>
  <c r="AN431"/>
  <c r="AI431"/>
  <c r="AN430"/>
  <c r="AI430"/>
  <c r="AN429"/>
  <c r="AI429"/>
  <c r="AN428"/>
  <c r="AI428"/>
  <c r="AN427"/>
  <c r="AI427"/>
  <c r="AN426"/>
  <c r="AI426"/>
  <c r="AS426" s="1"/>
  <c r="AN425"/>
  <c r="AI425"/>
  <c r="AN424"/>
  <c r="AI424"/>
  <c r="AN423"/>
  <c r="AI423"/>
  <c r="AN422"/>
  <c r="AI422"/>
  <c r="AN421"/>
  <c r="AI421"/>
  <c r="AN420"/>
  <c r="AI420"/>
  <c r="AN419"/>
  <c r="AI419"/>
  <c r="AN418"/>
  <c r="AI418"/>
  <c r="AN417"/>
  <c r="AI417"/>
  <c r="AN416"/>
  <c r="AI416"/>
  <c r="AN415"/>
  <c r="AI415"/>
  <c r="AN414"/>
  <c r="AI414"/>
  <c r="AN413"/>
  <c r="AI413"/>
  <c r="AN412"/>
  <c r="AI412"/>
  <c r="AN411"/>
  <c r="AI411"/>
  <c r="AN410"/>
  <c r="AI410"/>
  <c r="AS410" s="1"/>
  <c r="AN409"/>
  <c r="AI409"/>
  <c r="AN408"/>
  <c r="AI408"/>
  <c r="AN407"/>
  <c r="AI407"/>
  <c r="AN406"/>
  <c r="AI406"/>
  <c r="AN405"/>
  <c r="AI405"/>
  <c r="AN404"/>
  <c r="AI404"/>
  <c r="AN403"/>
  <c r="AI403"/>
  <c r="AN402"/>
  <c r="AI402"/>
  <c r="AN401"/>
  <c r="AI401"/>
  <c r="AN400"/>
  <c r="AI400"/>
  <c r="AN399"/>
  <c r="AI399"/>
  <c r="AN398"/>
  <c r="AI398"/>
  <c r="AN397"/>
  <c r="AI397"/>
  <c r="AN396"/>
  <c r="AI396"/>
  <c r="AN395"/>
  <c r="AI395"/>
  <c r="AN394"/>
  <c r="AI394"/>
  <c r="AS394" s="1"/>
  <c r="AN393"/>
  <c r="AS393" s="1"/>
  <c r="AI393"/>
  <c r="AN392"/>
  <c r="AI392"/>
  <c r="AN391"/>
  <c r="AI391"/>
  <c r="AN390"/>
  <c r="AI390"/>
  <c r="AN389"/>
  <c r="AI389"/>
  <c r="AN388"/>
  <c r="AI388"/>
  <c r="AN387"/>
  <c r="AI387"/>
  <c r="AN386"/>
  <c r="AI386"/>
  <c r="AN385"/>
  <c r="AI385"/>
  <c r="AN384"/>
  <c r="AI384"/>
  <c r="AN383"/>
  <c r="AI383"/>
  <c r="AN382"/>
  <c r="AI382"/>
  <c r="AN381"/>
  <c r="AI381"/>
  <c r="AN380"/>
  <c r="AI380"/>
  <c r="AN379"/>
  <c r="AI379"/>
  <c r="AN378"/>
  <c r="AI378"/>
  <c r="AS378" s="1"/>
  <c r="AN377"/>
  <c r="AI377"/>
  <c r="AN376"/>
  <c r="AI376"/>
  <c r="AN375"/>
  <c r="AI375"/>
  <c r="AN374"/>
  <c r="AI374"/>
  <c r="AN373"/>
  <c r="AI373"/>
  <c r="AN372"/>
  <c r="AI372"/>
  <c r="AN371"/>
  <c r="AI371"/>
  <c r="AN370"/>
  <c r="AI370"/>
  <c r="AN369"/>
  <c r="AI369"/>
  <c r="AN368"/>
  <c r="AI368"/>
  <c r="AN367"/>
  <c r="AI367"/>
  <c r="AN366"/>
  <c r="AI366"/>
  <c r="AN365"/>
  <c r="AI365"/>
  <c r="AN364"/>
  <c r="AI364"/>
  <c r="AN363"/>
  <c r="AI363"/>
  <c r="AN362"/>
  <c r="AI362"/>
  <c r="AS362" s="1"/>
  <c r="AN361"/>
  <c r="AS361" s="1"/>
  <c r="AI361"/>
  <c r="AN360"/>
  <c r="AI360"/>
  <c r="AN359"/>
  <c r="AI359"/>
  <c r="AN358"/>
  <c r="AI358"/>
  <c r="AN357"/>
  <c r="AI357"/>
  <c r="AN356"/>
  <c r="AI356"/>
  <c r="AN355"/>
  <c r="AI355"/>
  <c r="AN354"/>
  <c r="AI354"/>
  <c r="AN353"/>
  <c r="AI353"/>
  <c r="AN352"/>
  <c r="AI352"/>
  <c r="AN351"/>
  <c r="AI351"/>
  <c r="AN350"/>
  <c r="AI350"/>
  <c r="AN349"/>
  <c r="AI349"/>
  <c r="AN348"/>
  <c r="AI348"/>
  <c r="AN347"/>
  <c r="AI347"/>
  <c r="AN346"/>
  <c r="AI346"/>
  <c r="AS346" s="1"/>
  <c r="AN345"/>
  <c r="AI345"/>
  <c r="AN344"/>
  <c r="AI344"/>
  <c r="AN343"/>
  <c r="AI343"/>
  <c r="AN342"/>
  <c r="AI342"/>
  <c r="AN341"/>
  <c r="AI341"/>
  <c r="AN340"/>
  <c r="AI340"/>
  <c r="AN339"/>
  <c r="AI339"/>
  <c r="AN338"/>
  <c r="AI338"/>
  <c r="AN337"/>
  <c r="AI337"/>
  <c r="AN336"/>
  <c r="AI336"/>
  <c r="AN335"/>
  <c r="AI335"/>
  <c r="AN334"/>
  <c r="AI334"/>
  <c r="AN333"/>
  <c r="AI333"/>
  <c r="AN332"/>
  <c r="AI332"/>
  <c r="AN331"/>
  <c r="AI331"/>
  <c r="AN330"/>
  <c r="AI330"/>
  <c r="AS330" s="1"/>
  <c r="AN329"/>
  <c r="AS329" s="1"/>
  <c r="AI329"/>
  <c r="AN328"/>
  <c r="AI328"/>
  <c r="AN327"/>
  <c r="AI327"/>
  <c r="AN326"/>
  <c r="AI326"/>
  <c r="AN325"/>
  <c r="AI325"/>
  <c r="AN324"/>
  <c r="AI324"/>
  <c r="AN323"/>
  <c r="AI323"/>
  <c r="AN322"/>
  <c r="AI322"/>
  <c r="AN321"/>
  <c r="AI321"/>
  <c r="AN320"/>
  <c r="AI320"/>
  <c r="AN319"/>
  <c r="AI319"/>
  <c r="AN318"/>
  <c r="AI318"/>
  <c r="AN317"/>
  <c r="AI317"/>
  <c r="AN316"/>
  <c r="AI316"/>
  <c r="AN315"/>
  <c r="AI315"/>
  <c r="AN314"/>
  <c r="AI314"/>
  <c r="AS314" s="1"/>
  <c r="AN313"/>
  <c r="AI313"/>
  <c r="AN312"/>
  <c r="AI312"/>
  <c r="AN311"/>
  <c r="AI311"/>
  <c r="AN310"/>
  <c r="AI310"/>
  <c r="AN309"/>
  <c r="AI309"/>
  <c r="AN308"/>
  <c r="AI308"/>
  <c r="AN307"/>
  <c r="AI307"/>
  <c r="AN306"/>
  <c r="AI306"/>
  <c r="AN305"/>
  <c r="AI305"/>
  <c r="AN304"/>
  <c r="AI304"/>
  <c r="AN303"/>
  <c r="AI303"/>
  <c r="AN302"/>
  <c r="AI302"/>
  <c r="AN301"/>
  <c r="AS301" s="1"/>
  <c r="AI301"/>
  <c r="AN300"/>
  <c r="AI300"/>
  <c r="AN299"/>
  <c r="AI299"/>
  <c r="AN298"/>
  <c r="AI298"/>
  <c r="AN297"/>
  <c r="AI297"/>
  <c r="AN296"/>
  <c r="AI296"/>
  <c r="AN295"/>
  <c r="AI295"/>
  <c r="AN294"/>
  <c r="AI294"/>
  <c r="AN293"/>
  <c r="AI293"/>
  <c r="AN292"/>
  <c r="AI292"/>
  <c r="AS292" s="1"/>
  <c r="AN291"/>
  <c r="AI291"/>
  <c r="AN290"/>
  <c r="AI290"/>
  <c r="AN289"/>
  <c r="AI289"/>
  <c r="AN288"/>
  <c r="AI288"/>
  <c r="AN287"/>
  <c r="AI287"/>
  <c r="AN286"/>
  <c r="AI286"/>
  <c r="AN285"/>
  <c r="AS285" s="1"/>
  <c r="AI285"/>
  <c r="AN284"/>
  <c r="AI284"/>
  <c r="AN283"/>
  <c r="AI283"/>
  <c r="AN282"/>
  <c r="AI282"/>
  <c r="AN281"/>
  <c r="AI281"/>
  <c r="AN280"/>
  <c r="AI280"/>
  <c r="AN279"/>
  <c r="AI279"/>
  <c r="AN278"/>
  <c r="AI278"/>
  <c r="AN277"/>
  <c r="AI277"/>
  <c r="AN276"/>
  <c r="AI276"/>
  <c r="AS276" s="1"/>
  <c r="AN275"/>
  <c r="AI275"/>
  <c r="AN274"/>
  <c r="AI274"/>
  <c r="AN273"/>
  <c r="AI273"/>
  <c r="AN272"/>
  <c r="AI272"/>
  <c r="AN271"/>
  <c r="AI271"/>
  <c r="AN270"/>
  <c r="AI270"/>
  <c r="AN269"/>
  <c r="AS269" s="1"/>
  <c r="AI269"/>
  <c r="AN268"/>
  <c r="AI268"/>
  <c r="AN267"/>
  <c r="AI267"/>
  <c r="AN266"/>
  <c r="AI266"/>
  <c r="AN265"/>
  <c r="AI265"/>
  <c r="AN264"/>
  <c r="AI264"/>
  <c r="AN263"/>
  <c r="AI263"/>
  <c r="AM262"/>
  <c r="AL262"/>
  <c r="AK262"/>
  <c r="AJ262"/>
  <c r="AH262"/>
  <c r="AG262"/>
  <c r="AF262"/>
  <c r="AE262"/>
  <c r="AN260"/>
  <c r="AI260"/>
  <c r="AN259"/>
  <c r="AI259"/>
  <c r="AN258"/>
  <c r="AI258"/>
  <c r="AS258" s="1"/>
  <c r="AN257"/>
  <c r="AI257"/>
  <c r="AN256"/>
  <c r="AI256"/>
  <c r="AN255"/>
  <c r="AI255"/>
  <c r="AN254"/>
  <c r="AI254"/>
  <c r="AN253"/>
  <c r="AI253"/>
  <c r="AN252"/>
  <c r="AI252"/>
  <c r="AM251"/>
  <c r="AL251"/>
  <c r="AK251"/>
  <c r="AJ251"/>
  <c r="AH251"/>
  <c r="AG251"/>
  <c r="AF251"/>
  <c r="AE251"/>
  <c r="AN250"/>
  <c r="AI250"/>
  <c r="AN249"/>
  <c r="AI249"/>
  <c r="AM248"/>
  <c r="AL248"/>
  <c r="AK248"/>
  <c r="AJ248"/>
  <c r="AH248"/>
  <c r="AG248"/>
  <c r="AF248"/>
  <c r="AE248"/>
  <c r="AN247"/>
  <c r="AI247"/>
  <c r="AI246" s="1"/>
  <c r="AM246"/>
  <c r="AL246"/>
  <c r="AK246"/>
  <c r="AJ246"/>
  <c r="AH246"/>
  <c r="AG246"/>
  <c r="AF246"/>
  <c r="AE246"/>
  <c r="AN240"/>
  <c r="AI240"/>
  <c r="AN239"/>
  <c r="AI239"/>
  <c r="AM238"/>
  <c r="AM236" s="1"/>
  <c r="AM235" s="1"/>
  <c r="AL238"/>
  <c r="AL236" s="1"/>
  <c r="AL235" s="1"/>
  <c r="AK238"/>
  <c r="AK236" s="1"/>
  <c r="AK235" s="1"/>
  <c r="AJ238"/>
  <c r="AJ236" s="1"/>
  <c r="AJ235" s="1"/>
  <c r="AH238"/>
  <c r="AH236" s="1"/>
  <c r="AH235" s="1"/>
  <c r="AG238"/>
  <c r="AG236" s="1"/>
  <c r="AG235" s="1"/>
  <c r="AF238"/>
  <c r="AF236" s="1"/>
  <c r="AF235" s="1"/>
  <c r="AE238"/>
  <c r="AE236" s="1"/>
  <c r="AE235" s="1"/>
  <c r="AN234"/>
  <c r="AI234"/>
  <c r="AN233"/>
  <c r="AI233"/>
  <c r="AN232"/>
  <c r="AI232"/>
  <c r="AN231"/>
  <c r="AI231"/>
  <c r="AN230"/>
  <c r="AI230"/>
  <c r="AS230" s="1"/>
  <c r="AN229"/>
  <c r="AI229"/>
  <c r="AN228"/>
  <c r="AI228"/>
  <c r="AN227"/>
  <c r="AI227"/>
  <c r="AN226"/>
  <c r="AI226"/>
  <c r="AN225"/>
  <c r="AI225"/>
  <c r="AN224"/>
  <c r="AI224"/>
  <c r="AN223"/>
  <c r="AI223"/>
  <c r="AN222"/>
  <c r="AI222"/>
  <c r="AS222" s="1"/>
  <c r="AN221"/>
  <c r="AI221"/>
  <c r="AN220"/>
  <c r="AI220"/>
  <c r="AN219"/>
  <c r="AS219" s="1"/>
  <c r="AI219"/>
  <c r="AN218"/>
  <c r="AI218"/>
  <c r="AN217"/>
  <c r="AI217"/>
  <c r="AN216"/>
  <c r="AI216"/>
  <c r="AN215"/>
  <c r="AI215"/>
  <c r="AN214"/>
  <c r="AI214"/>
  <c r="AS214" s="1"/>
  <c r="AN213"/>
  <c r="AI213"/>
  <c r="AN212"/>
  <c r="AI212"/>
  <c r="AN211"/>
  <c r="AS211" s="1"/>
  <c r="AI211"/>
  <c r="AN210"/>
  <c r="AI210"/>
  <c r="AN209"/>
  <c r="AI209"/>
  <c r="AN208"/>
  <c r="AI208"/>
  <c r="AN207"/>
  <c r="AS207" s="1"/>
  <c r="AI207"/>
  <c r="AN206"/>
  <c r="AI206"/>
  <c r="AS206" s="1"/>
  <c r="AN205"/>
  <c r="AI205"/>
  <c r="AN204"/>
  <c r="AI204"/>
  <c r="AN203"/>
  <c r="AS203" s="1"/>
  <c r="AI203"/>
  <c r="AN202"/>
  <c r="AI202"/>
  <c r="AN201"/>
  <c r="AI201"/>
  <c r="AN200"/>
  <c r="AI200"/>
  <c r="AN199"/>
  <c r="AI199"/>
  <c r="AN198"/>
  <c r="AI198"/>
  <c r="AS198" s="1"/>
  <c r="AN197"/>
  <c r="AI197"/>
  <c r="AN196"/>
  <c r="AI196"/>
  <c r="AN195"/>
  <c r="AS195" s="1"/>
  <c r="AI195"/>
  <c r="AN194"/>
  <c r="AI194"/>
  <c r="AN193"/>
  <c r="AI193"/>
  <c r="AN192"/>
  <c r="AI192"/>
  <c r="AN191"/>
  <c r="AS191" s="1"/>
  <c r="AI191"/>
  <c r="AN190"/>
  <c r="AI190"/>
  <c r="AS190" s="1"/>
  <c r="AN189"/>
  <c r="AI189"/>
  <c r="AN188"/>
  <c r="AI188"/>
  <c r="AN187"/>
  <c r="AS187" s="1"/>
  <c r="AI187"/>
  <c r="AN186"/>
  <c r="AI186"/>
  <c r="AN185"/>
  <c r="AI185"/>
  <c r="AN184"/>
  <c r="AI184"/>
  <c r="AN183"/>
  <c r="AI183"/>
  <c r="AN182"/>
  <c r="AI182"/>
  <c r="AS182" s="1"/>
  <c r="AN181"/>
  <c r="AI181"/>
  <c r="AN180"/>
  <c r="AI180"/>
  <c r="AN179"/>
  <c r="AS179" s="1"/>
  <c r="AI179"/>
  <c r="AN178"/>
  <c r="AI178"/>
  <c r="AN177"/>
  <c r="AI177"/>
  <c r="AN176"/>
  <c r="AI176"/>
  <c r="AN175"/>
  <c r="AS175" s="1"/>
  <c r="AI175"/>
  <c r="AN174"/>
  <c r="AI174"/>
  <c r="AS174" s="1"/>
  <c r="AN173"/>
  <c r="AI173"/>
  <c r="AN172"/>
  <c r="AI172"/>
  <c r="AN171"/>
  <c r="AS171" s="1"/>
  <c r="AI171"/>
  <c r="AN170"/>
  <c r="AI170"/>
  <c r="AM169"/>
  <c r="AL169"/>
  <c r="AK169"/>
  <c r="AJ169"/>
  <c r="AH169"/>
  <c r="AG169"/>
  <c r="AF169"/>
  <c r="AE169"/>
  <c r="AN168"/>
  <c r="AI168"/>
  <c r="AN167"/>
  <c r="AI167"/>
  <c r="AN166"/>
  <c r="AI166"/>
  <c r="AN165"/>
  <c r="AI165"/>
  <c r="AS165" s="1"/>
  <c r="AN164"/>
  <c r="AI164"/>
  <c r="AN163"/>
  <c r="AI163"/>
  <c r="AN162"/>
  <c r="AS162" s="1"/>
  <c r="AI162"/>
  <c r="AN161"/>
  <c r="AI161"/>
  <c r="AN160"/>
  <c r="AI160"/>
  <c r="AN159"/>
  <c r="AI159"/>
  <c r="AN158"/>
  <c r="AS158" s="1"/>
  <c r="AI158"/>
  <c r="AN157"/>
  <c r="AI157"/>
  <c r="AS157" s="1"/>
  <c r="AN156"/>
  <c r="AI156"/>
  <c r="AN155"/>
  <c r="AI155"/>
  <c r="AN154"/>
  <c r="AS154" s="1"/>
  <c r="AI154"/>
  <c r="AN153"/>
  <c r="AI153"/>
  <c r="AN152"/>
  <c r="AI152"/>
  <c r="AN151"/>
  <c r="AI151"/>
  <c r="AN150"/>
  <c r="AS150" s="1"/>
  <c r="AI150"/>
  <c r="AN149"/>
  <c r="AI149"/>
  <c r="AS149" s="1"/>
  <c r="AN148"/>
  <c r="AI148"/>
  <c r="AN147"/>
  <c r="AI147"/>
  <c r="AN146"/>
  <c r="AS146" s="1"/>
  <c r="AI146"/>
  <c r="AN145"/>
  <c r="AI145"/>
  <c r="AN144"/>
  <c r="AI144"/>
  <c r="AN143"/>
  <c r="AI143"/>
  <c r="AN142"/>
  <c r="AS142" s="1"/>
  <c r="AI142"/>
  <c r="AN141"/>
  <c r="AI141"/>
  <c r="AS141" s="1"/>
  <c r="AN140"/>
  <c r="AI140"/>
  <c r="AN139"/>
  <c r="AI139"/>
  <c r="AN138"/>
  <c r="AI138"/>
  <c r="AN137"/>
  <c r="AI137"/>
  <c r="AN136"/>
  <c r="AI136"/>
  <c r="AN135"/>
  <c r="AI135"/>
  <c r="AN134"/>
  <c r="AS134" s="1"/>
  <c r="AI134"/>
  <c r="AN133"/>
  <c r="AI133"/>
  <c r="AS133" s="1"/>
  <c r="AN132"/>
  <c r="AI132"/>
  <c r="AN131"/>
  <c r="AI131"/>
  <c r="AM130"/>
  <c r="AL130"/>
  <c r="AK130"/>
  <c r="AJ130"/>
  <c r="AH130"/>
  <c r="AG130"/>
  <c r="AF130"/>
  <c r="AE130"/>
  <c r="AN128"/>
  <c r="AI128"/>
  <c r="AN127"/>
  <c r="AI127"/>
  <c r="AN126"/>
  <c r="AI126"/>
  <c r="AN125"/>
  <c r="AI125"/>
  <c r="AN124"/>
  <c r="AI124"/>
  <c r="AN123"/>
  <c r="AI123"/>
  <c r="AS123" s="1"/>
  <c r="AN122"/>
  <c r="AI122"/>
  <c r="AN121"/>
  <c r="AI121"/>
  <c r="AN120"/>
  <c r="AI120"/>
  <c r="AN119"/>
  <c r="AI119"/>
  <c r="AN118"/>
  <c r="AI118"/>
  <c r="AN117"/>
  <c r="AI117"/>
  <c r="AN116"/>
  <c r="AS116" s="1"/>
  <c r="AI116"/>
  <c r="AN115"/>
  <c r="AI115"/>
  <c r="AS115" s="1"/>
  <c r="AN114"/>
  <c r="AI114"/>
  <c r="AN113"/>
  <c r="AI113"/>
  <c r="AN112"/>
  <c r="AS112" s="1"/>
  <c r="AI112"/>
  <c r="AN111"/>
  <c r="AI111"/>
  <c r="AN110"/>
  <c r="AI110"/>
  <c r="AN109"/>
  <c r="AI109"/>
  <c r="AN108"/>
  <c r="AS108" s="1"/>
  <c r="AI108"/>
  <c r="AN107"/>
  <c r="AI107"/>
  <c r="AS107" s="1"/>
  <c r="AN106"/>
  <c r="AI106"/>
  <c r="AN105"/>
  <c r="AI105"/>
  <c r="AN104"/>
  <c r="AI104"/>
  <c r="AN103"/>
  <c r="AI103"/>
  <c r="AN102"/>
  <c r="AI102"/>
  <c r="AN101"/>
  <c r="AI101"/>
  <c r="AN100"/>
  <c r="AS100" s="1"/>
  <c r="AI100"/>
  <c r="AN99"/>
  <c r="AI99"/>
  <c r="AS99" s="1"/>
  <c r="AM98"/>
  <c r="AM97" s="1"/>
  <c r="AL98"/>
  <c r="AL97" s="1"/>
  <c r="AK98"/>
  <c r="AK97" s="1"/>
  <c r="AJ98"/>
  <c r="AH98"/>
  <c r="AH97" s="1"/>
  <c r="AG98"/>
  <c r="AF98"/>
  <c r="AF97" s="1"/>
  <c r="AE98"/>
  <c r="AN96"/>
  <c r="AI96"/>
  <c r="AN95"/>
  <c r="AI95"/>
  <c r="AN94"/>
  <c r="AS94" s="1"/>
  <c r="AI94"/>
  <c r="AN93"/>
  <c r="AI93"/>
  <c r="AN92"/>
  <c r="AI92"/>
  <c r="AN91"/>
  <c r="AI91"/>
  <c r="AN90"/>
  <c r="AS90" s="1"/>
  <c r="AI90"/>
  <c r="AN89"/>
  <c r="AI89"/>
  <c r="AS89" s="1"/>
  <c r="AN88"/>
  <c r="AI88"/>
  <c r="AN87"/>
  <c r="AI87"/>
  <c r="AN86"/>
  <c r="AI86"/>
  <c r="AN85"/>
  <c r="AI85"/>
  <c r="AN84"/>
  <c r="AI84"/>
  <c r="AN83"/>
  <c r="AI83"/>
  <c r="AN82"/>
  <c r="AS82" s="1"/>
  <c r="AI82"/>
  <c r="AN81"/>
  <c r="AI81"/>
  <c r="AS81" s="1"/>
  <c r="AN80"/>
  <c r="AI80"/>
  <c r="AN79"/>
  <c r="AI79"/>
  <c r="AM78"/>
  <c r="AL78"/>
  <c r="AK78"/>
  <c r="AJ78"/>
  <c r="AH78"/>
  <c r="AG78"/>
  <c r="AF78"/>
  <c r="AE78"/>
  <c r="AN77"/>
  <c r="AS77" s="1"/>
  <c r="AI77"/>
  <c r="AN76"/>
  <c r="AI76"/>
  <c r="AN75"/>
  <c r="AI75"/>
  <c r="AN74"/>
  <c r="AI74"/>
  <c r="AN73"/>
  <c r="AI73"/>
  <c r="AN72"/>
  <c r="AI72"/>
  <c r="AS72" s="1"/>
  <c r="AN71"/>
  <c r="AI71"/>
  <c r="AN70"/>
  <c r="AI70"/>
  <c r="AN69"/>
  <c r="AS69" s="1"/>
  <c r="AI69"/>
  <c r="AM68"/>
  <c r="AL68"/>
  <c r="AK68"/>
  <c r="AJ68"/>
  <c r="AH68"/>
  <c r="AG68"/>
  <c r="AF68"/>
  <c r="AE68"/>
  <c r="AN67"/>
  <c r="AI67"/>
  <c r="AS67" s="1"/>
  <c r="AN66"/>
  <c r="AI66"/>
  <c r="AN65"/>
  <c r="AI65"/>
  <c r="AN64"/>
  <c r="AI64"/>
  <c r="AN63"/>
  <c r="AI63"/>
  <c r="AN62"/>
  <c r="AI62"/>
  <c r="AM61"/>
  <c r="AL61"/>
  <c r="AK61"/>
  <c r="AJ61"/>
  <c r="AH61"/>
  <c r="AG61"/>
  <c r="AF61"/>
  <c r="AE61"/>
  <c r="AN60"/>
  <c r="AI60"/>
  <c r="AN59"/>
  <c r="AI59"/>
  <c r="AN58"/>
  <c r="AI58"/>
  <c r="AS58" s="1"/>
  <c r="AN57"/>
  <c r="AI57"/>
  <c r="AN56"/>
  <c r="AI56"/>
  <c r="AN55"/>
  <c r="AI55"/>
  <c r="AN54"/>
  <c r="AI54"/>
  <c r="AN53"/>
  <c r="AI53"/>
  <c r="AN52"/>
  <c r="AI52"/>
  <c r="AN51"/>
  <c r="AI51"/>
  <c r="AN50"/>
  <c r="AI50"/>
  <c r="AS50" s="1"/>
  <c r="AN49"/>
  <c r="AM49"/>
  <c r="AL49"/>
  <c r="AK49"/>
  <c r="AJ49"/>
  <c r="AH49"/>
  <c r="AG49"/>
  <c r="AF49"/>
  <c r="AE49"/>
  <c r="AN46"/>
  <c r="AI46"/>
  <c r="AN45"/>
  <c r="AS45" s="1"/>
  <c r="AI45"/>
  <c r="AN44"/>
  <c r="AI44"/>
  <c r="AN43"/>
  <c r="AI43"/>
  <c r="AN42"/>
  <c r="AI42"/>
  <c r="AN41"/>
  <c r="AS41" s="1"/>
  <c r="AI41"/>
  <c r="AN40"/>
  <c r="AI40"/>
  <c r="AM39"/>
  <c r="AL39"/>
  <c r="AK39"/>
  <c r="AJ39"/>
  <c r="AH39"/>
  <c r="AG39"/>
  <c r="AF39"/>
  <c r="AE39"/>
  <c r="AN38"/>
  <c r="AI38"/>
  <c r="AI37" s="1"/>
  <c r="AM37"/>
  <c r="AL37"/>
  <c r="AK37"/>
  <c r="AJ37"/>
  <c r="AH37"/>
  <c r="AG37"/>
  <c r="AF37"/>
  <c r="AE37"/>
  <c r="AN36"/>
  <c r="AI36"/>
  <c r="AN35"/>
  <c r="AS35" s="1"/>
  <c r="AI35"/>
  <c r="AI34" s="1"/>
  <c r="AM34"/>
  <c r="AL34"/>
  <c r="AK34"/>
  <c r="AJ34"/>
  <c r="AH34"/>
  <c r="AG34"/>
  <c r="AF34"/>
  <c r="AE34"/>
  <c r="AN26"/>
  <c r="AN25" s="1"/>
  <c r="AN24" s="1"/>
  <c r="AI26"/>
  <c r="AI25" s="1"/>
  <c r="AI24" s="1"/>
  <c r="AM25"/>
  <c r="AM24" s="1"/>
  <c r="AL25"/>
  <c r="AL24" s="1"/>
  <c r="AK25"/>
  <c r="AK24" s="1"/>
  <c r="AJ25"/>
  <c r="AJ24" s="1"/>
  <c r="AH25"/>
  <c r="AH24" s="1"/>
  <c r="AG25"/>
  <c r="AG24" s="1"/>
  <c r="AF25"/>
  <c r="AF24" s="1"/>
  <c r="AE25"/>
  <c r="AE24" s="1"/>
  <c r="AN20"/>
  <c r="AM20"/>
  <c r="AL20"/>
  <c r="AK20"/>
  <c r="AJ20"/>
  <c r="AI20"/>
  <c r="AH20"/>
  <c r="AG20"/>
  <c r="AF20"/>
  <c r="AE20"/>
  <c r="AD1351"/>
  <c r="AD1350"/>
  <c r="AD1349"/>
  <c r="AD1348"/>
  <c r="AD1347"/>
  <c r="AD1346"/>
  <c r="AD1345"/>
  <c r="AD1344"/>
  <c r="AD1343"/>
  <c r="AD1342"/>
  <c r="AD1341"/>
  <c r="AD1340"/>
  <c r="AD1339"/>
  <c r="AD1338"/>
  <c r="AC1337"/>
  <c r="AB1337"/>
  <c r="AA1337"/>
  <c r="Z1337"/>
  <c r="AD1335"/>
  <c r="AD1334"/>
  <c r="AC1333"/>
  <c r="AC1329" s="1"/>
  <c r="AB1333"/>
  <c r="AB1329" s="1"/>
  <c r="AA1333"/>
  <c r="AA1329" s="1"/>
  <c r="Z1333"/>
  <c r="Z1329" s="1"/>
  <c r="AD1326"/>
  <c r="AC1326"/>
  <c r="AB1326"/>
  <c r="AA1326"/>
  <c r="Z1326"/>
  <c r="AD1323"/>
  <c r="AD1322" s="1"/>
  <c r="AC1323"/>
  <c r="AB1323"/>
  <c r="AB1322" s="1"/>
  <c r="AA1323"/>
  <c r="AA1322" s="1"/>
  <c r="Z1323"/>
  <c r="Z1322" s="1"/>
  <c r="AC1322"/>
  <c r="AD1321"/>
  <c r="AD1320"/>
  <c r="AD1319"/>
  <c r="AD1318"/>
  <c r="AD1317"/>
  <c r="AC1316"/>
  <c r="AB1316"/>
  <c r="AA1316"/>
  <c r="AA1312" s="1"/>
  <c r="Z1316"/>
  <c r="Z1312" s="1"/>
  <c r="AC1312"/>
  <c r="AB1312"/>
  <c r="AD1311"/>
  <c r="AD1310"/>
  <c r="AD1309"/>
  <c r="AC1308"/>
  <c r="AB1308"/>
  <c r="AA1308"/>
  <c r="Z1308"/>
  <c r="AD1306"/>
  <c r="AD1305" s="1"/>
  <c r="AC1305"/>
  <c r="AB1305"/>
  <c r="AA1305"/>
  <c r="Z1305"/>
  <c r="AD1301"/>
  <c r="AD1300" s="1"/>
  <c r="AD1295" s="1"/>
  <c r="AC1300"/>
  <c r="AC1295" s="1"/>
  <c r="AB1300"/>
  <c r="AA1300"/>
  <c r="AA1295" s="1"/>
  <c r="Z1300"/>
  <c r="Z1295" s="1"/>
  <c r="AB1295"/>
  <c r="AD1292"/>
  <c r="AC1292"/>
  <c r="AB1292"/>
  <c r="AA1292"/>
  <c r="Z1292"/>
  <c r="AD1289"/>
  <c r="AC1289"/>
  <c r="AB1289"/>
  <c r="AA1289"/>
  <c r="Z1289"/>
  <c r="AD1286"/>
  <c r="AD1285"/>
  <c r="AD1284"/>
  <c r="AD1283"/>
  <c r="AD1282"/>
  <c r="AD1281"/>
  <c r="AD1280"/>
  <c r="AD1279"/>
  <c r="AD1278"/>
  <c r="AD1277"/>
  <c r="AD1276"/>
  <c r="AD1275"/>
  <c r="AD1274"/>
  <c r="AD1273"/>
  <c r="AD1272"/>
  <c r="AD1271"/>
  <c r="AD1270"/>
  <c r="AD1269"/>
  <c r="AD1268"/>
  <c r="AD1267"/>
  <c r="AS1267" s="1"/>
  <c r="AD1266"/>
  <c r="AD1265"/>
  <c r="AD1264"/>
  <c r="AD1263"/>
  <c r="AD1262"/>
  <c r="AD1261"/>
  <c r="AD1260"/>
  <c r="AD1259"/>
  <c r="AD1258"/>
  <c r="AD1257"/>
  <c r="AD1256"/>
  <c r="AD1255"/>
  <c r="AD1254"/>
  <c r="AC1253"/>
  <c r="AB1253"/>
  <c r="AA1253"/>
  <c r="Z1253"/>
  <c r="AD1251"/>
  <c r="AD1250"/>
  <c r="AD1249"/>
  <c r="AC1248"/>
  <c r="AB1248"/>
  <c r="AB1244" s="1"/>
  <c r="AA1248"/>
  <c r="AA1244" s="1"/>
  <c r="Z1248"/>
  <c r="Z1244" s="1"/>
  <c r="AC1244"/>
  <c r="AD1241"/>
  <c r="AC1241"/>
  <c r="AB1241"/>
  <c r="AA1241"/>
  <c r="Z1241"/>
  <c r="AD1238"/>
  <c r="AD1237" s="1"/>
  <c r="AC1238"/>
  <c r="AC1237" s="1"/>
  <c r="AB1238"/>
  <c r="AA1238"/>
  <c r="AA1237" s="1"/>
  <c r="Z1238"/>
  <c r="Z1237" s="1"/>
  <c r="AD1236"/>
  <c r="AD1235"/>
  <c r="AD1234"/>
  <c r="AD1233"/>
  <c r="AD1232"/>
  <c r="AD1231"/>
  <c r="AD1230"/>
  <c r="AD1229"/>
  <c r="AD1228"/>
  <c r="AD1227"/>
  <c r="AD1226"/>
  <c r="AD1225"/>
  <c r="AD1224"/>
  <c r="AD1223"/>
  <c r="AD1222"/>
  <c r="AD1221"/>
  <c r="AD1220"/>
  <c r="AD1219"/>
  <c r="AD1218"/>
  <c r="AD1217"/>
  <c r="AD1216"/>
  <c r="AD1215"/>
  <c r="AD1214"/>
  <c r="AD1213"/>
  <c r="AC1212"/>
  <c r="AB1212"/>
  <c r="AA1212"/>
  <c r="Z1212"/>
  <c r="AD1211"/>
  <c r="AD1210" s="1"/>
  <c r="AC1210"/>
  <c r="AB1210"/>
  <c r="AA1210"/>
  <c r="Z1210"/>
  <c r="AD1208"/>
  <c r="AD1207"/>
  <c r="AD1206"/>
  <c r="AD1205"/>
  <c r="AD1204"/>
  <c r="AC1203"/>
  <c r="AB1203"/>
  <c r="AA1203"/>
  <c r="Z1203"/>
  <c r="AD1201"/>
  <c r="AD1200"/>
  <c r="AD1199"/>
  <c r="AD1198"/>
  <c r="AC1197"/>
  <c r="AB1197"/>
  <c r="AA1197"/>
  <c r="Z1197"/>
  <c r="AD1197" s="1"/>
  <c r="AD1196"/>
  <c r="AD1195"/>
  <c r="AD1194"/>
  <c r="AC1194"/>
  <c r="AB1194"/>
  <c r="AA1194"/>
  <c r="Z1194"/>
  <c r="AD1193"/>
  <c r="AD1192"/>
  <c r="AC1191"/>
  <c r="AB1191"/>
  <c r="AA1191"/>
  <c r="Z1191"/>
  <c r="AD1190"/>
  <c r="AD1189"/>
  <c r="AD1188"/>
  <c r="AD1187"/>
  <c r="AD1186"/>
  <c r="AD1185"/>
  <c r="AD1184"/>
  <c r="AD1183"/>
  <c r="AD1182"/>
  <c r="AD1181"/>
  <c r="AD1180"/>
  <c r="AD1179"/>
  <c r="AD1178"/>
  <c r="AC1177"/>
  <c r="AB1177"/>
  <c r="AA1177"/>
  <c r="Z1177"/>
  <c r="AD1174"/>
  <c r="AD1173"/>
  <c r="AD1172"/>
  <c r="AC1171"/>
  <c r="AB1171"/>
  <c r="AB1166" s="1"/>
  <c r="AA1171"/>
  <c r="AA1166" s="1"/>
  <c r="Z1171"/>
  <c r="AC1166"/>
  <c r="Z1166"/>
  <c r="AD1163"/>
  <c r="AC1163"/>
  <c r="AB1163"/>
  <c r="AA1163"/>
  <c r="Z1163"/>
  <c r="AD1162"/>
  <c r="AD1161" s="1"/>
  <c r="AC1161"/>
  <c r="AC1159" s="1"/>
  <c r="AC1158" s="1"/>
  <c r="AB1161"/>
  <c r="AB1159" s="1"/>
  <c r="AA1161"/>
  <c r="AA1159" s="1"/>
  <c r="Z1161"/>
  <c r="AD1159"/>
  <c r="Z1159"/>
  <c r="AD1156"/>
  <c r="AD1155"/>
  <c r="AD1154"/>
  <c r="AD1153"/>
  <c r="AD1152"/>
  <c r="AD1151"/>
  <c r="AD1150"/>
  <c r="AD1149"/>
  <c r="AD1148"/>
  <c r="AD1147"/>
  <c r="AD1146"/>
  <c r="AD1145"/>
  <c r="AD1144"/>
  <c r="AD1143"/>
  <c r="AD1142"/>
  <c r="AD1141"/>
  <c r="AD1140"/>
  <c r="AD1139"/>
  <c r="AD1138"/>
  <c r="AD1137"/>
  <c r="AD1136"/>
  <c r="AD1135"/>
  <c r="AD1134"/>
  <c r="AD1133"/>
  <c r="AD1132"/>
  <c r="AD1131"/>
  <c r="AD1130"/>
  <c r="AD1129"/>
  <c r="AD1128"/>
  <c r="AD1127"/>
  <c r="AD1126"/>
  <c r="AD1125"/>
  <c r="AD1124"/>
  <c r="AD1123"/>
  <c r="AD1122"/>
  <c r="AD1121"/>
  <c r="AD1120"/>
  <c r="AD1119"/>
  <c r="AD1118"/>
  <c r="AD1117"/>
  <c r="AD1116"/>
  <c r="AD1115"/>
  <c r="AD1114"/>
  <c r="AD1113"/>
  <c r="AD1112"/>
  <c r="AD1111"/>
  <c r="AD1110"/>
  <c r="AD1109"/>
  <c r="AD1108"/>
  <c r="AD1107"/>
  <c r="AD1106"/>
  <c r="AD1105"/>
  <c r="AD1104"/>
  <c r="AD1103"/>
  <c r="AD1102"/>
  <c r="AD1101"/>
  <c r="AD1100"/>
  <c r="AS1100" s="1"/>
  <c r="AD1099"/>
  <c r="AD1098"/>
  <c r="AD1097"/>
  <c r="AD1096"/>
  <c r="AD1095"/>
  <c r="AD1094"/>
  <c r="AD1093"/>
  <c r="AD1092"/>
  <c r="AD1091"/>
  <c r="AD1090"/>
  <c r="AD1089"/>
  <c r="AD1088"/>
  <c r="AD1087"/>
  <c r="AD1086"/>
  <c r="AD1085"/>
  <c r="AD1084"/>
  <c r="AD1083"/>
  <c r="AD1082"/>
  <c r="AD1081"/>
  <c r="AD1080"/>
  <c r="AD1079"/>
  <c r="AD1078"/>
  <c r="AD1077"/>
  <c r="AD1076"/>
  <c r="AD1075"/>
  <c r="AD1074"/>
  <c r="AD1073"/>
  <c r="AD1072"/>
  <c r="AD1071"/>
  <c r="AD1070"/>
  <c r="AD1069"/>
  <c r="AD1068"/>
  <c r="AD1067"/>
  <c r="AD1066"/>
  <c r="AD1065"/>
  <c r="AD1064"/>
  <c r="AD1063"/>
  <c r="AD1062"/>
  <c r="AD1061"/>
  <c r="AD1060"/>
  <c r="AD1059"/>
  <c r="AD1058"/>
  <c r="AD1057"/>
  <c r="AD1056"/>
  <c r="AD1055"/>
  <c r="AD1054"/>
  <c r="AD1053"/>
  <c r="AD1052"/>
  <c r="AD1051"/>
  <c r="AD1050"/>
  <c r="AD1049"/>
  <c r="AD1048"/>
  <c r="AD1047"/>
  <c r="AD1046"/>
  <c r="AD1045"/>
  <c r="AD1044"/>
  <c r="AD1043"/>
  <c r="AD1042"/>
  <c r="AD1041"/>
  <c r="AD1040"/>
  <c r="AD1039"/>
  <c r="AD1038"/>
  <c r="AD1037"/>
  <c r="AD1036"/>
  <c r="AS1036" s="1"/>
  <c r="AD1035"/>
  <c r="AD1034"/>
  <c r="AD1033"/>
  <c r="AD1032"/>
  <c r="AS1032" s="1"/>
  <c r="AD1031"/>
  <c r="AD1030"/>
  <c r="AD1029"/>
  <c r="AD1028"/>
  <c r="AD1027"/>
  <c r="AD1026"/>
  <c r="AD1025"/>
  <c r="AD1024"/>
  <c r="AD1023"/>
  <c r="AD1022"/>
  <c r="AD1021"/>
  <c r="AD1020"/>
  <c r="AD1019"/>
  <c r="AD1018"/>
  <c r="AD1017"/>
  <c r="AD1016"/>
  <c r="AD1015"/>
  <c r="AD1014"/>
  <c r="AD1013"/>
  <c r="AD1012"/>
  <c r="AD1011"/>
  <c r="AD1010"/>
  <c r="AD1009"/>
  <c r="AD1008"/>
  <c r="AD1007"/>
  <c r="AD1006"/>
  <c r="AD1005"/>
  <c r="AD1004"/>
  <c r="AD1003"/>
  <c r="AD1002"/>
  <c r="AD1001"/>
  <c r="AD1000"/>
  <c r="AS1000" s="1"/>
  <c r="AD999"/>
  <c r="AD998"/>
  <c r="AD997"/>
  <c r="AD996"/>
  <c r="AD995"/>
  <c r="AD994"/>
  <c r="AD993"/>
  <c r="AD992"/>
  <c r="AD991"/>
  <c r="AD990"/>
  <c r="AD989"/>
  <c r="AD988"/>
  <c r="AD987"/>
  <c r="AD986"/>
  <c r="AD985"/>
  <c r="AD984"/>
  <c r="AD983"/>
  <c r="AD982"/>
  <c r="AD981"/>
  <c r="AD980"/>
  <c r="AD979"/>
  <c r="AD978"/>
  <c r="AD977"/>
  <c r="AD976"/>
  <c r="AD975"/>
  <c r="AD974"/>
  <c r="AD973"/>
  <c r="AD972"/>
  <c r="AD971"/>
  <c r="AD970"/>
  <c r="AD969"/>
  <c r="AD968"/>
  <c r="AS968" s="1"/>
  <c r="AD967"/>
  <c r="AD966"/>
  <c r="AD965"/>
  <c r="AD964"/>
  <c r="AD963"/>
  <c r="AD962"/>
  <c r="AD961"/>
  <c r="AD960"/>
  <c r="AD959"/>
  <c r="AD958"/>
  <c r="AD957"/>
  <c r="AD956"/>
  <c r="AC955"/>
  <c r="AB955"/>
  <c r="AA955"/>
  <c r="Z955"/>
  <c r="AD953"/>
  <c r="AD952"/>
  <c r="AC951"/>
  <c r="AR951" s="1"/>
  <c r="Z951"/>
  <c r="AO951" s="1"/>
  <c r="AO948" s="1"/>
  <c r="AD950"/>
  <c r="AD949"/>
  <c r="AC948"/>
  <c r="AC944" s="1"/>
  <c r="AB948"/>
  <c r="AB944" s="1"/>
  <c r="AA948"/>
  <c r="AA944" s="1"/>
  <c r="AD940"/>
  <c r="AD939"/>
  <c r="AD937" s="1"/>
  <c r="AD936" s="1"/>
  <c r="AC939"/>
  <c r="AC937" s="1"/>
  <c r="AC936" s="1"/>
  <c r="AB939"/>
  <c r="AB937" s="1"/>
  <c r="AB936" s="1"/>
  <c r="AA939"/>
  <c r="AA937" s="1"/>
  <c r="AA936" s="1"/>
  <c r="Z939"/>
  <c r="Z937" s="1"/>
  <c r="Z936" s="1"/>
  <c r="AD935"/>
  <c r="AD934"/>
  <c r="AD933"/>
  <c r="AD932"/>
  <c r="AD931"/>
  <c r="AD930"/>
  <c r="AD929"/>
  <c r="AD928"/>
  <c r="AD927"/>
  <c r="AD926"/>
  <c r="AD925"/>
  <c r="AD924"/>
  <c r="AD923"/>
  <c r="AD922"/>
  <c r="AD921"/>
  <c r="AD920"/>
  <c r="AD919"/>
  <c r="AD918"/>
  <c r="AD917"/>
  <c r="AD916"/>
  <c r="AD915"/>
  <c r="AD914"/>
  <c r="AD913"/>
  <c r="AD912"/>
  <c r="AD911"/>
  <c r="AD910"/>
  <c r="AD909"/>
  <c r="AD908"/>
  <c r="AD907"/>
  <c r="AD906"/>
  <c r="AD905"/>
  <c r="AD904"/>
  <c r="AD903"/>
  <c r="AD902"/>
  <c r="AD901"/>
  <c r="AD900"/>
  <c r="AD899"/>
  <c r="AD898"/>
  <c r="AD897"/>
  <c r="AD896"/>
  <c r="AD895"/>
  <c r="AD894"/>
  <c r="AD893"/>
  <c r="AD892"/>
  <c r="AD891"/>
  <c r="AD890"/>
  <c r="AD889"/>
  <c r="AD888"/>
  <c r="AD887"/>
  <c r="AD886"/>
  <c r="AD885"/>
  <c r="AD884"/>
  <c r="AD883"/>
  <c r="AD882"/>
  <c r="AD881"/>
  <c r="AD880"/>
  <c r="AD879"/>
  <c r="AD878"/>
  <c r="AD877"/>
  <c r="AD876"/>
  <c r="AD875"/>
  <c r="AD874"/>
  <c r="AD873"/>
  <c r="AD872"/>
  <c r="AD871"/>
  <c r="AD870"/>
  <c r="AD869"/>
  <c r="AD868"/>
  <c r="AD867"/>
  <c r="AD866"/>
  <c r="AC865"/>
  <c r="AB865"/>
  <c r="AA865"/>
  <c r="Z865"/>
  <c r="AD864"/>
  <c r="AD863"/>
  <c r="AD862"/>
  <c r="AD861"/>
  <c r="AD860"/>
  <c r="AD859"/>
  <c r="AD858"/>
  <c r="AD857"/>
  <c r="AD856"/>
  <c r="AD855"/>
  <c r="AD854"/>
  <c r="AD853"/>
  <c r="AD852"/>
  <c r="AD851"/>
  <c r="AD850"/>
  <c r="AD849"/>
  <c r="AD848"/>
  <c r="AD847"/>
  <c r="AD846"/>
  <c r="AD845"/>
  <c r="AD844"/>
  <c r="AD843"/>
  <c r="AD842"/>
  <c r="AD841"/>
  <c r="AD840"/>
  <c r="AD839"/>
  <c r="AD838"/>
  <c r="AD837"/>
  <c r="AD836"/>
  <c r="AD835"/>
  <c r="AD834"/>
  <c r="AD833"/>
  <c r="AD832"/>
  <c r="AD831"/>
  <c r="AD830"/>
  <c r="AD829"/>
  <c r="AD828"/>
  <c r="AD827"/>
  <c r="AD826"/>
  <c r="AD825"/>
  <c r="AD824"/>
  <c r="AD823"/>
  <c r="AD822"/>
  <c r="AD821"/>
  <c r="AD820"/>
  <c r="AD819"/>
  <c r="AD818"/>
  <c r="AD817"/>
  <c r="AD816"/>
  <c r="AD815"/>
  <c r="AD814"/>
  <c r="AD813"/>
  <c r="AD812"/>
  <c r="AD811"/>
  <c r="AD810"/>
  <c r="AD809"/>
  <c r="AD808"/>
  <c r="AD807"/>
  <c r="AD806"/>
  <c r="AD805"/>
  <c r="AD804"/>
  <c r="AD803"/>
  <c r="AD802"/>
  <c r="AC801"/>
  <c r="AB801"/>
  <c r="AA801"/>
  <c r="Z801"/>
  <c r="AD800"/>
  <c r="AD799" s="1"/>
  <c r="AC799"/>
  <c r="AB799"/>
  <c r="AA799"/>
  <c r="Z799"/>
  <c r="AD798"/>
  <c r="AD797"/>
  <c r="AD796"/>
  <c r="AD795"/>
  <c r="AD794"/>
  <c r="AD793"/>
  <c r="AD792"/>
  <c r="AD791"/>
  <c r="AD790"/>
  <c r="AD789"/>
  <c r="AD788"/>
  <c r="AD787"/>
  <c r="AD786"/>
  <c r="AD785"/>
  <c r="AD784"/>
  <c r="AD783"/>
  <c r="AD782"/>
  <c r="AD781"/>
  <c r="AD780"/>
  <c r="AD779"/>
  <c r="AD778"/>
  <c r="AD777"/>
  <c r="AD776"/>
  <c r="AD775"/>
  <c r="AD774"/>
  <c r="AD773"/>
  <c r="AD772"/>
  <c r="AD771"/>
  <c r="AD770"/>
  <c r="AD769"/>
  <c r="AD768"/>
  <c r="AD767"/>
  <c r="AD766"/>
  <c r="AD765"/>
  <c r="AD764"/>
  <c r="AD763"/>
  <c r="AD762"/>
  <c r="AD761"/>
  <c r="AD760"/>
  <c r="AC759"/>
  <c r="AB759"/>
  <c r="AA759"/>
  <c r="Z759"/>
  <c r="AD757"/>
  <c r="AD756"/>
  <c r="AD755"/>
  <c r="AD754"/>
  <c r="AD753"/>
  <c r="AD752"/>
  <c r="AD751"/>
  <c r="AD750"/>
  <c r="AD749"/>
  <c r="AD748"/>
  <c r="AD747"/>
  <c r="AC746"/>
  <c r="AB746"/>
  <c r="AA746"/>
  <c r="Z746"/>
  <c r="AD745"/>
  <c r="AD744" s="1"/>
  <c r="AC744"/>
  <c r="AB744"/>
  <c r="AA744"/>
  <c r="Z744"/>
  <c r="AD742"/>
  <c r="AD741"/>
  <c r="AD740"/>
  <c r="AD739"/>
  <c r="AC738"/>
  <c r="AB738"/>
  <c r="AB737" s="1"/>
  <c r="AA738"/>
  <c r="Z738"/>
  <c r="AD735"/>
  <c r="AD734"/>
  <c r="AD733"/>
  <c r="AD732"/>
  <c r="AD731"/>
  <c r="AD730"/>
  <c r="AD729"/>
  <c r="AD728"/>
  <c r="AD727"/>
  <c r="AD726"/>
  <c r="AD725"/>
  <c r="AD724"/>
  <c r="AD723"/>
  <c r="AD722"/>
  <c r="AD721"/>
  <c r="AD720"/>
  <c r="AD719"/>
  <c r="AD718"/>
  <c r="AD717"/>
  <c r="AD716"/>
  <c r="AD715"/>
  <c r="AD714"/>
  <c r="AD713"/>
  <c r="AC712"/>
  <c r="AB712"/>
  <c r="AA712"/>
  <c r="Z712"/>
  <c r="AD711"/>
  <c r="AD710"/>
  <c r="AC709"/>
  <c r="AB709"/>
  <c r="AA709"/>
  <c r="Z709"/>
  <c r="AD707"/>
  <c r="AD706" s="1"/>
  <c r="AC706"/>
  <c r="AB706"/>
  <c r="AA706"/>
  <c r="Z706"/>
  <c r="AD705"/>
  <c r="AD704" s="1"/>
  <c r="AC704"/>
  <c r="AB704"/>
  <c r="AA704"/>
  <c r="Z704"/>
  <c r="AD694"/>
  <c r="AD693"/>
  <c r="AD692"/>
  <c r="AD691"/>
  <c r="AD690"/>
  <c r="AD689"/>
  <c r="AD688"/>
  <c r="AD687"/>
  <c r="AD686"/>
  <c r="AD685"/>
  <c r="AD684"/>
  <c r="AD683"/>
  <c r="AD682"/>
  <c r="AD681"/>
  <c r="AD680"/>
  <c r="AD679"/>
  <c r="AD678"/>
  <c r="AD677"/>
  <c r="AD676"/>
  <c r="AD675"/>
  <c r="AD674"/>
  <c r="AD673"/>
  <c r="AD672"/>
  <c r="AD671"/>
  <c r="AD670"/>
  <c r="AD669"/>
  <c r="AD668"/>
  <c r="AD667"/>
  <c r="AD666"/>
  <c r="AD665"/>
  <c r="AD664"/>
  <c r="AD663"/>
  <c r="AD662"/>
  <c r="AD661"/>
  <c r="AD660"/>
  <c r="AD659"/>
  <c r="AD658"/>
  <c r="AD657"/>
  <c r="AD656"/>
  <c r="AD655"/>
  <c r="AD654"/>
  <c r="AD653"/>
  <c r="AD652"/>
  <c r="AD651"/>
  <c r="AD650"/>
  <c r="AD649"/>
  <c r="AD648"/>
  <c r="AD647"/>
  <c r="AD646"/>
  <c r="AD645"/>
  <c r="AD644"/>
  <c r="AD643"/>
  <c r="AD642"/>
  <c r="AD641"/>
  <c r="AD640"/>
  <c r="AD639"/>
  <c r="AD638"/>
  <c r="AD637"/>
  <c r="AD636"/>
  <c r="AD635"/>
  <c r="AD634"/>
  <c r="AD633"/>
  <c r="AD632"/>
  <c r="AD631"/>
  <c r="AD630"/>
  <c r="AD629"/>
  <c r="AD628"/>
  <c r="AD627"/>
  <c r="AD626"/>
  <c r="AD625"/>
  <c r="AD624"/>
  <c r="AD623"/>
  <c r="AD622"/>
  <c r="AD621"/>
  <c r="AD620"/>
  <c r="AD619"/>
  <c r="AD618"/>
  <c r="AD617"/>
  <c r="AD616"/>
  <c r="AD615"/>
  <c r="AD614"/>
  <c r="AD613"/>
  <c r="AD612"/>
  <c r="AD611"/>
  <c r="AD610"/>
  <c r="AD609"/>
  <c r="AD608"/>
  <c r="AD607"/>
  <c r="AD606"/>
  <c r="AD605"/>
  <c r="AD604"/>
  <c r="AD603"/>
  <c r="AD602"/>
  <c r="AD601"/>
  <c r="AD600"/>
  <c r="AD599"/>
  <c r="AD598"/>
  <c r="AD597"/>
  <c r="AD596"/>
  <c r="AD595"/>
  <c r="AD594"/>
  <c r="AD593"/>
  <c r="AD592"/>
  <c r="AD591"/>
  <c r="AD590"/>
  <c r="AD589"/>
  <c r="AD588"/>
  <c r="AD587"/>
  <c r="AD586"/>
  <c r="AD585"/>
  <c r="AC584"/>
  <c r="AB584"/>
  <c r="AA584"/>
  <c r="Z584"/>
  <c r="AD582"/>
  <c r="AD581" s="1"/>
  <c r="AC581"/>
  <c r="AB581"/>
  <c r="AA581"/>
  <c r="AA577" s="1"/>
  <c r="Z581"/>
  <c r="Z577" s="1"/>
  <c r="AC577"/>
  <c r="AB577"/>
  <c r="AD573"/>
  <c r="AD572" s="1"/>
  <c r="AD570" s="1"/>
  <c r="AD569" s="1"/>
  <c r="AC572"/>
  <c r="AB572"/>
  <c r="AA572"/>
  <c r="Z572"/>
  <c r="Z570" s="1"/>
  <c r="Z569" s="1"/>
  <c r="AC570"/>
  <c r="AC569" s="1"/>
  <c r="AB570"/>
  <c r="AB569" s="1"/>
  <c r="AA570"/>
  <c r="AA569" s="1"/>
  <c r="AD568"/>
  <c r="AD567"/>
  <c r="AD566"/>
  <c r="AD565"/>
  <c r="AD564"/>
  <c r="AD563"/>
  <c r="AD562"/>
  <c r="AD561"/>
  <c r="AD560"/>
  <c r="AD559"/>
  <c r="AD558"/>
  <c r="AD557"/>
  <c r="AD556"/>
  <c r="AD555"/>
  <c r="AD554"/>
  <c r="AD553"/>
  <c r="AD552"/>
  <c r="AD551"/>
  <c r="AD550"/>
  <c r="AD549"/>
  <c r="AD548"/>
  <c r="AD547"/>
  <c r="AD546"/>
  <c r="AD545"/>
  <c r="AC544"/>
  <c r="AB544"/>
  <c r="AA544"/>
  <c r="Z544"/>
  <c r="AD541"/>
  <c r="AD540"/>
  <c r="AD539"/>
  <c r="AD538"/>
  <c r="AD537"/>
  <c r="AD536"/>
  <c r="AD535"/>
  <c r="AD534"/>
  <c r="AD532"/>
  <c r="AC531"/>
  <c r="AB531"/>
  <c r="AA531"/>
  <c r="Z531"/>
  <c r="AD529"/>
  <c r="AD528"/>
  <c r="AD527"/>
  <c r="AD526"/>
  <c r="AD525"/>
  <c r="AD524"/>
  <c r="AD523"/>
  <c r="AD522"/>
  <c r="AD521"/>
  <c r="AD520"/>
  <c r="AD519"/>
  <c r="AD518"/>
  <c r="AC517"/>
  <c r="AB517"/>
  <c r="AA517"/>
  <c r="Z517"/>
  <c r="AD516"/>
  <c r="AD515"/>
  <c r="AC514"/>
  <c r="AB514"/>
  <c r="AA514"/>
  <c r="Z514"/>
  <c r="AD512"/>
  <c r="AD511"/>
  <c r="AD510"/>
  <c r="AD509"/>
  <c r="AC508"/>
  <c r="AB508"/>
  <c r="AA508"/>
  <c r="AA507" s="1"/>
  <c r="Z508"/>
  <c r="AD505"/>
  <c r="AD504"/>
  <c r="AD503"/>
  <c r="AD502"/>
  <c r="AD501"/>
  <c r="AC500"/>
  <c r="AB500"/>
  <c r="AB495" s="1"/>
  <c r="AA500"/>
  <c r="AA495" s="1"/>
  <c r="Z500"/>
  <c r="Z495" s="1"/>
  <c r="AC495"/>
  <c r="AD492"/>
  <c r="AC492"/>
  <c r="AB492"/>
  <c r="AA492"/>
  <c r="Z492"/>
  <c r="AD489"/>
  <c r="AC489"/>
  <c r="AB489"/>
  <c r="AA489"/>
  <c r="Z489"/>
  <c r="AD486"/>
  <c r="AD485"/>
  <c r="AD484"/>
  <c r="AD483"/>
  <c r="AD482"/>
  <c r="AD481"/>
  <c r="AD480"/>
  <c r="AD479"/>
  <c r="AD478"/>
  <c r="AD477"/>
  <c r="AD476"/>
  <c r="AD475"/>
  <c r="AD474"/>
  <c r="AD473"/>
  <c r="AD472"/>
  <c r="AD471"/>
  <c r="AD470"/>
  <c r="AD469"/>
  <c r="AD468"/>
  <c r="AD467"/>
  <c r="AD466"/>
  <c r="AD465"/>
  <c r="AD464"/>
  <c r="AD463"/>
  <c r="AD462"/>
  <c r="AD461"/>
  <c r="AD460"/>
  <c r="AD459"/>
  <c r="AD458"/>
  <c r="AD457"/>
  <c r="AD456"/>
  <c r="AD455"/>
  <c r="AD454"/>
  <c r="AD453"/>
  <c r="AD452"/>
  <c r="AD451"/>
  <c r="AD450"/>
  <c r="AD449"/>
  <c r="AD448"/>
  <c r="AD447"/>
  <c r="AD446"/>
  <c r="AD445"/>
  <c r="AD444"/>
  <c r="AD443"/>
  <c r="AD442"/>
  <c r="AD441"/>
  <c r="AD440"/>
  <c r="AD439"/>
  <c r="AD438"/>
  <c r="AD437"/>
  <c r="AD436"/>
  <c r="AD435"/>
  <c r="AD434"/>
  <c r="AD433"/>
  <c r="AD432"/>
  <c r="AD431"/>
  <c r="AD430"/>
  <c r="AD429"/>
  <c r="AD428"/>
  <c r="AD427"/>
  <c r="AD426"/>
  <c r="AD425"/>
  <c r="AD424"/>
  <c r="AD423"/>
  <c r="AD422"/>
  <c r="AD421"/>
  <c r="AD420"/>
  <c r="AD419"/>
  <c r="AD418"/>
  <c r="AD417"/>
  <c r="AD416"/>
  <c r="AD415"/>
  <c r="AD414"/>
  <c r="AD413"/>
  <c r="AD412"/>
  <c r="AD411"/>
  <c r="AD410"/>
  <c r="AD409"/>
  <c r="AD408"/>
  <c r="AD407"/>
  <c r="AD406"/>
  <c r="AD405"/>
  <c r="AD404"/>
  <c r="AD403"/>
  <c r="AD402"/>
  <c r="AD401"/>
  <c r="AD400"/>
  <c r="AD399"/>
  <c r="AD398"/>
  <c r="AD397"/>
  <c r="AD396"/>
  <c r="AD395"/>
  <c r="AD394"/>
  <c r="AD393"/>
  <c r="AD392"/>
  <c r="AD391"/>
  <c r="AD390"/>
  <c r="AD389"/>
  <c r="AD388"/>
  <c r="AD387"/>
  <c r="AD386"/>
  <c r="AD385"/>
  <c r="AD384"/>
  <c r="AD383"/>
  <c r="AD382"/>
  <c r="AD381"/>
  <c r="AD380"/>
  <c r="AD379"/>
  <c r="AD378"/>
  <c r="AD377"/>
  <c r="AD376"/>
  <c r="AD375"/>
  <c r="AD374"/>
  <c r="AD373"/>
  <c r="AD372"/>
  <c r="AD371"/>
  <c r="AD370"/>
  <c r="AD369"/>
  <c r="AD368"/>
  <c r="AD367"/>
  <c r="AD366"/>
  <c r="AD365"/>
  <c r="AD364"/>
  <c r="AD363"/>
  <c r="AD362"/>
  <c r="AD361"/>
  <c r="AD360"/>
  <c r="AD359"/>
  <c r="AD358"/>
  <c r="AD357"/>
  <c r="AD356"/>
  <c r="AD355"/>
  <c r="AD354"/>
  <c r="AD353"/>
  <c r="AD352"/>
  <c r="AD351"/>
  <c r="AD350"/>
  <c r="AD349"/>
  <c r="AD348"/>
  <c r="AD347"/>
  <c r="AD346"/>
  <c r="AD345"/>
  <c r="AD344"/>
  <c r="AD343"/>
  <c r="AD342"/>
  <c r="AD341"/>
  <c r="AD340"/>
  <c r="AD339"/>
  <c r="AD338"/>
  <c r="AD337"/>
  <c r="AD336"/>
  <c r="AD335"/>
  <c r="AD334"/>
  <c r="AD333"/>
  <c r="AD332"/>
  <c r="AD331"/>
  <c r="AD330"/>
  <c r="AD329"/>
  <c r="AD328"/>
  <c r="AD327"/>
  <c r="AD326"/>
  <c r="AD325"/>
  <c r="AD324"/>
  <c r="AD323"/>
  <c r="AD322"/>
  <c r="AD321"/>
  <c r="AD320"/>
  <c r="AD319"/>
  <c r="AD318"/>
  <c r="AD317"/>
  <c r="AD316"/>
  <c r="AD315"/>
  <c r="AD314"/>
  <c r="AD313"/>
  <c r="AD312"/>
  <c r="AD311"/>
  <c r="AD310"/>
  <c r="AD309"/>
  <c r="AD308"/>
  <c r="AD307"/>
  <c r="AD306"/>
  <c r="AD305"/>
  <c r="AD304"/>
  <c r="AD303"/>
  <c r="AD302"/>
  <c r="AD301"/>
  <c r="AD300"/>
  <c r="AD299"/>
  <c r="AD298"/>
  <c r="AD297"/>
  <c r="AD296"/>
  <c r="AD295"/>
  <c r="AD294"/>
  <c r="AD293"/>
  <c r="AD292"/>
  <c r="AD291"/>
  <c r="AD290"/>
  <c r="AD289"/>
  <c r="AD288"/>
  <c r="AD287"/>
  <c r="AD286"/>
  <c r="AD285"/>
  <c r="AD284"/>
  <c r="AD283"/>
  <c r="AD282"/>
  <c r="AD281"/>
  <c r="AD280"/>
  <c r="AD279"/>
  <c r="AD278"/>
  <c r="AD277"/>
  <c r="AD276"/>
  <c r="AD275"/>
  <c r="AD274"/>
  <c r="AD273"/>
  <c r="AD272"/>
  <c r="AD271"/>
  <c r="AD270"/>
  <c r="AD269"/>
  <c r="AD268"/>
  <c r="AD267"/>
  <c r="AD266"/>
  <c r="AD265"/>
  <c r="AD264"/>
  <c r="AD263"/>
  <c r="AC262"/>
  <c r="AB262"/>
  <c r="AA262"/>
  <c r="Z262"/>
  <c r="AD260"/>
  <c r="AD259"/>
  <c r="AD258"/>
  <c r="AD257"/>
  <c r="AD256"/>
  <c r="AD255"/>
  <c r="AD254"/>
  <c r="AD253"/>
  <c r="AD252"/>
  <c r="AC251"/>
  <c r="AB251"/>
  <c r="AA251"/>
  <c r="Z251"/>
  <c r="AD250"/>
  <c r="AD249"/>
  <c r="AC248"/>
  <c r="AB248"/>
  <c r="AA248"/>
  <c r="Z248"/>
  <c r="AD247"/>
  <c r="AD246" s="1"/>
  <c r="AC246"/>
  <c r="AB246"/>
  <c r="AA246"/>
  <c r="Z246"/>
  <c r="AD240"/>
  <c r="AD239"/>
  <c r="AC238"/>
  <c r="AC236" s="1"/>
  <c r="AC235" s="1"/>
  <c r="AB238"/>
  <c r="AB236" s="1"/>
  <c r="AB235" s="1"/>
  <c r="AA238"/>
  <c r="AA236" s="1"/>
  <c r="AA235" s="1"/>
  <c r="Z238"/>
  <c r="Z236"/>
  <c r="Z235" s="1"/>
  <c r="AD234"/>
  <c r="AD233"/>
  <c r="AD232"/>
  <c r="AD231"/>
  <c r="AD230"/>
  <c r="AD229"/>
  <c r="AD228"/>
  <c r="AD227"/>
  <c r="AD226"/>
  <c r="AD225"/>
  <c r="AD224"/>
  <c r="AD223"/>
  <c r="AD222"/>
  <c r="AD221"/>
  <c r="AD220"/>
  <c r="AD219"/>
  <c r="AD218"/>
  <c r="AD217"/>
  <c r="AD216"/>
  <c r="AD215"/>
  <c r="AD214"/>
  <c r="AD213"/>
  <c r="AD212"/>
  <c r="AD211"/>
  <c r="AD210"/>
  <c r="AD209"/>
  <c r="AD208"/>
  <c r="AD207"/>
  <c r="AD206"/>
  <c r="AD205"/>
  <c r="AD204"/>
  <c r="AD203"/>
  <c r="AD202"/>
  <c r="AD201"/>
  <c r="AD200"/>
  <c r="AD199"/>
  <c r="AD198"/>
  <c r="AD197"/>
  <c r="AD196"/>
  <c r="AD195"/>
  <c r="AD194"/>
  <c r="AD193"/>
  <c r="AD192"/>
  <c r="AD191"/>
  <c r="AD190"/>
  <c r="AD189"/>
  <c r="AD188"/>
  <c r="AD187"/>
  <c r="AD186"/>
  <c r="AD185"/>
  <c r="AD184"/>
  <c r="AD183"/>
  <c r="AD182"/>
  <c r="AD181"/>
  <c r="AD180"/>
  <c r="AD179"/>
  <c r="AD178"/>
  <c r="AD177"/>
  <c r="AD176"/>
  <c r="AD175"/>
  <c r="AD174"/>
  <c r="AD173"/>
  <c r="AD172"/>
  <c r="AD171"/>
  <c r="AD170"/>
  <c r="AC169"/>
  <c r="AB169"/>
  <c r="AA169"/>
  <c r="Z169"/>
  <c r="AD168"/>
  <c r="AD167"/>
  <c r="AD166"/>
  <c r="AD165"/>
  <c r="AD164"/>
  <c r="AD163"/>
  <c r="AD162"/>
  <c r="AD161"/>
  <c r="AD160"/>
  <c r="AD159"/>
  <c r="AD158"/>
  <c r="AD157"/>
  <c r="AD156"/>
  <c r="AD155"/>
  <c r="AD154"/>
  <c r="AD153"/>
  <c r="AD152"/>
  <c r="AD151"/>
  <c r="AD150"/>
  <c r="AD149"/>
  <c r="AD148"/>
  <c r="AD147"/>
  <c r="AD146"/>
  <c r="AD145"/>
  <c r="AD144"/>
  <c r="AD143"/>
  <c r="AD142"/>
  <c r="AD141"/>
  <c r="AD140"/>
  <c r="AD139"/>
  <c r="AD138"/>
  <c r="AD137"/>
  <c r="AD136"/>
  <c r="AD135"/>
  <c r="AD134"/>
  <c r="AD133"/>
  <c r="AD132"/>
  <c r="AD131"/>
  <c r="AC130"/>
  <c r="AB130"/>
  <c r="AA130"/>
  <c r="Z130"/>
  <c r="AD128"/>
  <c r="AD127"/>
  <c r="AD126"/>
  <c r="AD125"/>
  <c r="AD124"/>
  <c r="AD123"/>
  <c r="AD122"/>
  <c r="AD121"/>
  <c r="AD120"/>
  <c r="AD119"/>
  <c r="AD118"/>
  <c r="AD117"/>
  <c r="AD116"/>
  <c r="AD115"/>
  <c r="AD114"/>
  <c r="AD113"/>
  <c r="AD112"/>
  <c r="AD111"/>
  <c r="AD110"/>
  <c r="AD109"/>
  <c r="AD108"/>
  <c r="AD107"/>
  <c r="AD106"/>
  <c r="AD105"/>
  <c r="AD104"/>
  <c r="AD103"/>
  <c r="AD102"/>
  <c r="AD101"/>
  <c r="AD100"/>
  <c r="AD99"/>
  <c r="AC98"/>
  <c r="AB98"/>
  <c r="AA98"/>
  <c r="AA97" s="1"/>
  <c r="Z98"/>
  <c r="AD96"/>
  <c r="AD95"/>
  <c r="AD94"/>
  <c r="AD93"/>
  <c r="AD92"/>
  <c r="AD91"/>
  <c r="AD90"/>
  <c r="Z89"/>
  <c r="AD89" s="1"/>
  <c r="AD88"/>
  <c r="AD87"/>
  <c r="AD86"/>
  <c r="AD85"/>
  <c r="AD84"/>
  <c r="AD83"/>
  <c r="AD82"/>
  <c r="AD81"/>
  <c r="AD80"/>
  <c r="AD79"/>
  <c r="AC78"/>
  <c r="AB78"/>
  <c r="AA78"/>
  <c r="AD77"/>
  <c r="AD76"/>
  <c r="AD75"/>
  <c r="AD74"/>
  <c r="AD73"/>
  <c r="AD72"/>
  <c r="AD71"/>
  <c r="AD70"/>
  <c r="AD69"/>
  <c r="AC68"/>
  <c r="AB68"/>
  <c r="AA68"/>
  <c r="Z68"/>
  <c r="AD67"/>
  <c r="AD66"/>
  <c r="AD65"/>
  <c r="AD64"/>
  <c r="AD63"/>
  <c r="AD62"/>
  <c r="AC61"/>
  <c r="AB61"/>
  <c r="AA61"/>
  <c r="Z61"/>
  <c r="AD60"/>
  <c r="AD59"/>
  <c r="AD58"/>
  <c r="AD57"/>
  <c r="AD56"/>
  <c r="AD55"/>
  <c r="AD54"/>
  <c r="AD53"/>
  <c r="AD52"/>
  <c r="AD51"/>
  <c r="AD50"/>
  <c r="AC49"/>
  <c r="AB49"/>
  <c r="AA49"/>
  <c r="Z49"/>
  <c r="AD46"/>
  <c r="AD45"/>
  <c r="AD44"/>
  <c r="AC43"/>
  <c r="AC39" s="1"/>
  <c r="Z43"/>
  <c r="AD42"/>
  <c r="AD41"/>
  <c r="AD40"/>
  <c r="AB39"/>
  <c r="AA39"/>
  <c r="Z39"/>
  <c r="AD38"/>
  <c r="AD37" s="1"/>
  <c r="AC37"/>
  <c r="AB37"/>
  <c r="AA37"/>
  <c r="Z37"/>
  <c r="AD36"/>
  <c r="AD35"/>
  <c r="AC34"/>
  <c r="AB34"/>
  <c r="AA34"/>
  <c r="Z34"/>
  <c r="AD26"/>
  <c r="AD25" s="1"/>
  <c r="AD24" s="1"/>
  <c r="AC25"/>
  <c r="AB25"/>
  <c r="AB24" s="1"/>
  <c r="AA25"/>
  <c r="AA24" s="1"/>
  <c r="Z25"/>
  <c r="Z24" s="1"/>
  <c r="AC24"/>
  <c r="AD20"/>
  <c r="AC20"/>
  <c r="AB20"/>
  <c r="AA20"/>
  <c r="Z20"/>
  <c r="Y1351"/>
  <c r="Y1350"/>
  <c r="Y1349"/>
  <c r="Y1348"/>
  <c r="Y1347"/>
  <c r="Y1346"/>
  <c r="Y1345"/>
  <c r="Y1344"/>
  <c r="Y1343"/>
  <c r="Y1342"/>
  <c r="Y1341"/>
  <c r="Y1340"/>
  <c r="Y1339"/>
  <c r="Y1338"/>
  <c r="X1337"/>
  <c r="W1337"/>
  <c r="V1337"/>
  <c r="U1337"/>
  <c r="Y1335"/>
  <c r="Y1334"/>
  <c r="Y1333" s="1"/>
  <c r="Y1329" s="1"/>
  <c r="X1333"/>
  <c r="X1329" s="1"/>
  <c r="W1333"/>
  <c r="W1329" s="1"/>
  <c r="V1333"/>
  <c r="U1333"/>
  <c r="U1329" s="1"/>
  <c r="V1329"/>
  <c r="Y1326"/>
  <c r="X1326"/>
  <c r="W1326"/>
  <c r="V1326"/>
  <c r="U1326"/>
  <c r="Y1323"/>
  <c r="X1323"/>
  <c r="X1322" s="1"/>
  <c r="W1323"/>
  <c r="W1322" s="1"/>
  <c r="V1323"/>
  <c r="V1322" s="1"/>
  <c r="U1323"/>
  <c r="U1322" s="1"/>
  <c r="Y1322"/>
  <c r="Y1321"/>
  <c r="Y1320"/>
  <c r="Y1319"/>
  <c r="Y1318"/>
  <c r="Y1317"/>
  <c r="X1316"/>
  <c r="X1312" s="1"/>
  <c r="W1316"/>
  <c r="V1316"/>
  <c r="U1316"/>
  <c r="U1312" s="1"/>
  <c r="W1312"/>
  <c r="Y1311"/>
  <c r="Y1310"/>
  <c r="Y1309"/>
  <c r="X1308"/>
  <c r="W1308"/>
  <c r="V1308"/>
  <c r="U1308"/>
  <c r="Y1306"/>
  <c r="Y1305" s="1"/>
  <c r="X1305"/>
  <c r="W1305"/>
  <c r="V1305"/>
  <c r="V1303" s="1"/>
  <c r="U1305"/>
  <c r="Y1301"/>
  <c r="Y1300" s="1"/>
  <c r="Y1295" s="1"/>
  <c r="X1300"/>
  <c r="X1295" s="1"/>
  <c r="W1300"/>
  <c r="W1295" s="1"/>
  <c r="V1300"/>
  <c r="V1295" s="1"/>
  <c r="U1300"/>
  <c r="U1295" s="1"/>
  <c r="Y1292"/>
  <c r="X1292"/>
  <c r="W1292"/>
  <c r="V1292"/>
  <c r="U1292"/>
  <c r="Y1289"/>
  <c r="X1289"/>
  <c r="W1289"/>
  <c r="V1289"/>
  <c r="U1289"/>
  <c r="Y1286"/>
  <c r="Y1285"/>
  <c r="Y1284"/>
  <c r="Y1283"/>
  <c r="Y1282"/>
  <c r="Y1281"/>
  <c r="Y1280"/>
  <c r="Y1279"/>
  <c r="Y1278"/>
  <c r="Y1277"/>
  <c r="Y1276"/>
  <c r="Y1275"/>
  <c r="Y1274"/>
  <c r="Y1273"/>
  <c r="Y1272"/>
  <c r="Y1271"/>
  <c r="Y1270"/>
  <c r="Y1269"/>
  <c r="Y1268"/>
  <c r="Y1267"/>
  <c r="Y1266"/>
  <c r="Y1265"/>
  <c r="Y1264"/>
  <c r="Y1263"/>
  <c r="Y1262"/>
  <c r="Y1261"/>
  <c r="Y1260"/>
  <c r="Y1259"/>
  <c r="Y1258"/>
  <c r="Y1257"/>
  <c r="Y1256"/>
  <c r="Y1255"/>
  <c r="Y1254"/>
  <c r="X1253"/>
  <c r="W1253"/>
  <c r="V1253"/>
  <c r="U1253"/>
  <c r="Y1251"/>
  <c r="Y1250"/>
  <c r="Y1249"/>
  <c r="X1248"/>
  <c r="W1248"/>
  <c r="W1244" s="1"/>
  <c r="V1248"/>
  <c r="V1244" s="1"/>
  <c r="U1248"/>
  <c r="U1244" s="1"/>
  <c r="X1244"/>
  <c r="Y1241"/>
  <c r="X1241"/>
  <c r="W1241"/>
  <c r="V1241"/>
  <c r="U1241"/>
  <c r="Y1238"/>
  <c r="Y1237" s="1"/>
  <c r="X1238"/>
  <c r="W1238"/>
  <c r="W1237" s="1"/>
  <c r="V1238"/>
  <c r="V1237" s="1"/>
  <c r="U1238"/>
  <c r="U1237" s="1"/>
  <c r="X1237"/>
  <c r="Y1236"/>
  <c r="Y1235"/>
  <c r="Y1234"/>
  <c r="Y1233"/>
  <c r="Y1232"/>
  <c r="Y1231"/>
  <c r="Y1230"/>
  <c r="Y1229"/>
  <c r="Y1228"/>
  <c r="Y1227"/>
  <c r="Y1226"/>
  <c r="Y1225"/>
  <c r="Y1224"/>
  <c r="Y1223"/>
  <c r="Y1222"/>
  <c r="Y1221"/>
  <c r="Y1220"/>
  <c r="Y1219"/>
  <c r="Y1218"/>
  <c r="Y1217"/>
  <c r="Y1216"/>
  <c r="Y1215"/>
  <c r="Y1214"/>
  <c r="Y1213"/>
  <c r="X1212"/>
  <c r="W1212"/>
  <c r="V1212"/>
  <c r="U1212"/>
  <c r="Y1211"/>
  <c r="Y1210" s="1"/>
  <c r="X1210"/>
  <c r="W1210"/>
  <c r="V1210"/>
  <c r="U1210"/>
  <c r="Y1208"/>
  <c r="Y1207"/>
  <c r="Y1206"/>
  <c r="Y1205"/>
  <c r="Y1204"/>
  <c r="X1203"/>
  <c r="W1203"/>
  <c r="V1203"/>
  <c r="U1203"/>
  <c r="Y1201"/>
  <c r="Y1200"/>
  <c r="Y1199"/>
  <c r="Y1198"/>
  <c r="X1197"/>
  <c r="W1197"/>
  <c r="V1197"/>
  <c r="U1197"/>
  <c r="Y1196"/>
  <c r="Y1195"/>
  <c r="X1194"/>
  <c r="W1194"/>
  <c r="V1194"/>
  <c r="U1194"/>
  <c r="Y1193"/>
  <c r="Y1192"/>
  <c r="X1191"/>
  <c r="W1191"/>
  <c r="V1191"/>
  <c r="U1191"/>
  <c r="Y1190"/>
  <c r="Y1189"/>
  <c r="Y1188"/>
  <c r="Y1187"/>
  <c r="Y1186"/>
  <c r="Y1185"/>
  <c r="Y1184"/>
  <c r="Y1183"/>
  <c r="Y1182"/>
  <c r="Y1181"/>
  <c r="Y1180"/>
  <c r="Y1179"/>
  <c r="Y1178"/>
  <c r="X1177"/>
  <c r="W1177"/>
  <c r="V1177"/>
  <c r="U1177"/>
  <c r="Y1174"/>
  <c r="Y1173"/>
  <c r="Y1172"/>
  <c r="X1171"/>
  <c r="W1171"/>
  <c r="W1166" s="1"/>
  <c r="V1171"/>
  <c r="V1166" s="1"/>
  <c r="U1171"/>
  <c r="U1166" s="1"/>
  <c r="X1166"/>
  <c r="Y1163"/>
  <c r="X1163"/>
  <c r="W1163"/>
  <c r="V1163"/>
  <c r="U1163"/>
  <c r="Y1162"/>
  <c r="Y1161" s="1"/>
  <c r="Y1159" s="1"/>
  <c r="X1161"/>
  <c r="X1159" s="1"/>
  <c r="W1161"/>
  <c r="V1161"/>
  <c r="V1159" s="1"/>
  <c r="U1161"/>
  <c r="U1159" s="1"/>
  <c r="Y1156"/>
  <c r="Y1155"/>
  <c r="Y1154"/>
  <c r="Y1153"/>
  <c r="Y1152"/>
  <c r="Y1151"/>
  <c r="Y1150"/>
  <c r="Y1149"/>
  <c r="Y1148"/>
  <c r="Y1147"/>
  <c r="Y1146"/>
  <c r="Y1145"/>
  <c r="Y1144"/>
  <c r="Y1143"/>
  <c r="Y1142"/>
  <c r="Y1141"/>
  <c r="Y1140"/>
  <c r="Y1139"/>
  <c r="Y1138"/>
  <c r="Y1137"/>
  <c r="Y1136"/>
  <c r="Y1135"/>
  <c r="Y1134"/>
  <c r="Y1133"/>
  <c r="Y1132"/>
  <c r="Y1131"/>
  <c r="Y1130"/>
  <c r="Y1129"/>
  <c r="Y1128"/>
  <c r="Y1127"/>
  <c r="Y1126"/>
  <c r="Y1125"/>
  <c r="Y1124"/>
  <c r="Y1123"/>
  <c r="Y1122"/>
  <c r="Y1121"/>
  <c r="Y1120"/>
  <c r="Y1119"/>
  <c r="Y1118"/>
  <c r="Y1117"/>
  <c r="Y1116"/>
  <c r="Y1115"/>
  <c r="Y1114"/>
  <c r="Y1113"/>
  <c r="Y1112"/>
  <c r="Y1111"/>
  <c r="Y1110"/>
  <c r="Y1109"/>
  <c r="Y1108"/>
  <c r="Y1107"/>
  <c r="Y1106"/>
  <c r="Y1105"/>
  <c r="Y1104"/>
  <c r="Y1103"/>
  <c r="Y1102"/>
  <c r="Y1101"/>
  <c r="Y1100"/>
  <c r="Y1099"/>
  <c r="Y1098"/>
  <c r="Y1097"/>
  <c r="Y1096"/>
  <c r="Y1095"/>
  <c r="Y1094"/>
  <c r="Y1093"/>
  <c r="Y1092"/>
  <c r="Y1091"/>
  <c r="Y1090"/>
  <c r="Y1089"/>
  <c r="Y1088"/>
  <c r="Y1087"/>
  <c r="Y1086"/>
  <c r="Y1085"/>
  <c r="Y1084"/>
  <c r="Y1083"/>
  <c r="Y1082"/>
  <c r="Y1081"/>
  <c r="Y1080"/>
  <c r="Y1079"/>
  <c r="Y1078"/>
  <c r="Y1077"/>
  <c r="Y1076"/>
  <c r="Y1075"/>
  <c r="Y1074"/>
  <c r="Y1073"/>
  <c r="Y1072"/>
  <c r="Y1071"/>
  <c r="Y1070"/>
  <c r="Y1069"/>
  <c r="Y1068"/>
  <c r="Y1067"/>
  <c r="Y1066"/>
  <c r="Y1065"/>
  <c r="Y1064"/>
  <c r="Y1063"/>
  <c r="Y1062"/>
  <c r="Y1061"/>
  <c r="Y1060"/>
  <c r="Y1059"/>
  <c r="Y1058"/>
  <c r="Y1057"/>
  <c r="Y1056"/>
  <c r="Y1055"/>
  <c r="Y1054"/>
  <c r="Y1053"/>
  <c r="Y1052"/>
  <c r="Y1051"/>
  <c r="Y1050"/>
  <c r="Y1049"/>
  <c r="Y1048"/>
  <c r="Y1047"/>
  <c r="Y1046"/>
  <c r="Y1045"/>
  <c r="Y1044"/>
  <c r="Y1043"/>
  <c r="Y1042"/>
  <c r="Y1041"/>
  <c r="Y1040"/>
  <c r="Y1039"/>
  <c r="Y1038"/>
  <c r="Y1037"/>
  <c r="Y1036"/>
  <c r="Y1035"/>
  <c r="Y1034"/>
  <c r="Y1033"/>
  <c r="Y1032"/>
  <c r="Y1031"/>
  <c r="Y1030"/>
  <c r="Y1029"/>
  <c r="Y1028"/>
  <c r="Y1027"/>
  <c r="Y1026"/>
  <c r="Y1025"/>
  <c r="Y1024"/>
  <c r="Y1023"/>
  <c r="Y1022"/>
  <c r="Y1021"/>
  <c r="Y1020"/>
  <c r="Y1019"/>
  <c r="Y1018"/>
  <c r="Y1017"/>
  <c r="Y1016"/>
  <c r="Y1015"/>
  <c r="Y1014"/>
  <c r="Y1013"/>
  <c r="Y1012"/>
  <c r="Y1011"/>
  <c r="Y1010"/>
  <c r="Y1009"/>
  <c r="Y1008"/>
  <c r="Y1007"/>
  <c r="Y1006"/>
  <c r="Y1005"/>
  <c r="Y1004"/>
  <c r="Y1003"/>
  <c r="Y1002"/>
  <c r="Y1001"/>
  <c r="Y1000"/>
  <c r="Y999"/>
  <c r="Y998"/>
  <c r="Y997"/>
  <c r="Y996"/>
  <c r="Y995"/>
  <c r="Y994"/>
  <c r="Y993"/>
  <c r="Y992"/>
  <c r="Y991"/>
  <c r="Y990"/>
  <c r="Y989"/>
  <c r="Y988"/>
  <c r="Y987"/>
  <c r="Y986"/>
  <c r="Y985"/>
  <c r="Y984"/>
  <c r="Y983"/>
  <c r="Y982"/>
  <c r="Y981"/>
  <c r="Y980"/>
  <c r="Y979"/>
  <c r="Y978"/>
  <c r="Y977"/>
  <c r="Y976"/>
  <c r="Y975"/>
  <c r="Y974"/>
  <c r="Y973"/>
  <c r="Y972"/>
  <c r="Y971"/>
  <c r="Y970"/>
  <c r="Y969"/>
  <c r="Y968"/>
  <c r="Y967"/>
  <c r="Y966"/>
  <c r="Y965"/>
  <c r="Y964"/>
  <c r="Y963"/>
  <c r="Y962"/>
  <c r="Y961"/>
  <c r="Y960"/>
  <c r="Y959"/>
  <c r="Y958"/>
  <c r="Y957"/>
  <c r="Y956"/>
  <c r="X955"/>
  <c r="W955"/>
  <c r="V955"/>
  <c r="U955"/>
  <c r="Y953"/>
  <c r="Y952"/>
  <c r="X951"/>
  <c r="U951"/>
  <c r="Y950"/>
  <c r="Y949"/>
  <c r="X948"/>
  <c r="X944" s="1"/>
  <c r="W948"/>
  <c r="W944" s="1"/>
  <c r="V948"/>
  <c r="V944" s="1"/>
  <c r="Y940"/>
  <c r="Y939" s="1"/>
  <c r="Y937" s="1"/>
  <c r="Y936" s="1"/>
  <c r="X939"/>
  <c r="W939"/>
  <c r="V939"/>
  <c r="V937" s="1"/>
  <c r="V936" s="1"/>
  <c r="U939"/>
  <c r="U937" s="1"/>
  <c r="U936" s="1"/>
  <c r="X937"/>
  <c r="X936" s="1"/>
  <c r="Y935"/>
  <c r="Y934"/>
  <c r="Y933"/>
  <c r="Y932"/>
  <c r="Y931"/>
  <c r="Y930"/>
  <c r="Y929"/>
  <c r="Y928"/>
  <c r="Y927"/>
  <c r="Y926"/>
  <c r="Y925"/>
  <c r="Y924"/>
  <c r="Y923"/>
  <c r="Y922"/>
  <c r="Y921"/>
  <c r="Y920"/>
  <c r="Y919"/>
  <c r="Y918"/>
  <c r="Y917"/>
  <c r="Y916"/>
  <c r="Y915"/>
  <c r="Y914"/>
  <c r="Y913"/>
  <c r="Y912"/>
  <c r="Y911"/>
  <c r="Y910"/>
  <c r="Y909"/>
  <c r="Y908"/>
  <c r="Y907"/>
  <c r="Y906"/>
  <c r="Y905"/>
  <c r="Y904"/>
  <c r="Y903"/>
  <c r="Y902"/>
  <c r="Y901"/>
  <c r="Y900"/>
  <c r="Y899"/>
  <c r="Y898"/>
  <c r="Y897"/>
  <c r="Y896"/>
  <c r="Y895"/>
  <c r="Y894"/>
  <c r="Y893"/>
  <c r="Y892"/>
  <c r="Y891"/>
  <c r="Y890"/>
  <c r="Y889"/>
  <c r="Y888"/>
  <c r="Y887"/>
  <c r="Y886"/>
  <c r="Y885"/>
  <c r="Y884"/>
  <c r="Y883"/>
  <c r="Y882"/>
  <c r="Y881"/>
  <c r="Y880"/>
  <c r="Y879"/>
  <c r="Y878"/>
  <c r="Y877"/>
  <c r="Y876"/>
  <c r="Y875"/>
  <c r="Y874"/>
  <c r="Y873"/>
  <c r="Y872"/>
  <c r="Y871"/>
  <c r="Y870"/>
  <c r="Y869"/>
  <c r="Y868"/>
  <c r="Y867"/>
  <c r="Y866"/>
  <c r="X865"/>
  <c r="W865"/>
  <c r="V865"/>
  <c r="U865"/>
  <c r="Y864"/>
  <c r="Y863"/>
  <c r="Y862"/>
  <c r="Y861"/>
  <c r="Y860"/>
  <c r="Y859"/>
  <c r="Y858"/>
  <c r="Y857"/>
  <c r="Y856"/>
  <c r="AS856" s="1"/>
  <c r="Y855"/>
  <c r="Y854"/>
  <c r="Y853"/>
  <c r="Y852"/>
  <c r="Y851"/>
  <c r="Y850"/>
  <c r="Y849"/>
  <c r="Y848"/>
  <c r="Y847"/>
  <c r="Y846"/>
  <c r="Y845"/>
  <c r="Y844"/>
  <c r="Y843"/>
  <c r="Y842"/>
  <c r="Y841"/>
  <c r="Y840"/>
  <c r="Y839"/>
  <c r="Y838"/>
  <c r="Y837"/>
  <c r="Y836"/>
  <c r="AS836" s="1"/>
  <c r="Y835"/>
  <c r="Y834"/>
  <c r="Y833"/>
  <c r="Y832"/>
  <c r="Y831"/>
  <c r="Y830"/>
  <c r="Y829"/>
  <c r="Y828"/>
  <c r="Y827"/>
  <c r="Y826"/>
  <c r="Y825"/>
  <c r="Y824"/>
  <c r="Y823"/>
  <c r="Y822"/>
  <c r="Y821"/>
  <c r="Y820"/>
  <c r="Y819"/>
  <c r="Y818"/>
  <c r="Y817"/>
  <c r="Y816"/>
  <c r="Y815"/>
  <c r="Y814"/>
  <c r="Y813"/>
  <c r="Y812"/>
  <c r="Y811"/>
  <c r="Y810"/>
  <c r="Y809"/>
  <c r="Y808"/>
  <c r="Y807"/>
  <c r="Y806"/>
  <c r="Y805"/>
  <c r="Y804"/>
  <c r="Y803"/>
  <c r="Y802"/>
  <c r="X801"/>
  <c r="W801"/>
  <c r="V801"/>
  <c r="U801"/>
  <c r="Y800"/>
  <c r="Y799" s="1"/>
  <c r="X799"/>
  <c r="W799"/>
  <c r="V799"/>
  <c r="U799"/>
  <c r="Y798"/>
  <c r="Y797"/>
  <c r="Y796"/>
  <c r="Y795"/>
  <c r="Y794"/>
  <c r="Y793"/>
  <c r="Y792"/>
  <c r="Y791"/>
  <c r="Y790"/>
  <c r="Y789"/>
  <c r="Y788"/>
  <c r="Y787"/>
  <c r="Y786"/>
  <c r="AS786" s="1"/>
  <c r="Y785"/>
  <c r="Y784"/>
  <c r="Y783"/>
  <c r="Y782"/>
  <c r="Y781"/>
  <c r="Y780"/>
  <c r="Y779"/>
  <c r="Y778"/>
  <c r="Y777"/>
  <c r="Y776"/>
  <c r="Y775"/>
  <c r="Y774"/>
  <c r="Y773"/>
  <c r="Y772"/>
  <c r="Y771"/>
  <c r="Y770"/>
  <c r="Y769"/>
  <c r="Y768"/>
  <c r="Y767"/>
  <c r="Y766"/>
  <c r="Y765"/>
  <c r="Y764"/>
  <c r="Y763"/>
  <c r="Y762"/>
  <c r="Y761"/>
  <c r="Y760"/>
  <c r="X759"/>
  <c r="W759"/>
  <c r="V759"/>
  <c r="U759"/>
  <c r="Y757"/>
  <c r="Y756"/>
  <c r="Y755"/>
  <c r="Y754"/>
  <c r="Y753"/>
  <c r="Y752"/>
  <c r="Y751"/>
  <c r="Y750"/>
  <c r="Y749"/>
  <c r="Y748"/>
  <c r="Y747"/>
  <c r="X746"/>
  <c r="W746"/>
  <c r="V746"/>
  <c r="U746"/>
  <c r="Y745"/>
  <c r="Y744" s="1"/>
  <c r="X744"/>
  <c r="W744"/>
  <c r="V744"/>
  <c r="U744"/>
  <c r="Y742"/>
  <c r="Y741"/>
  <c r="Y740"/>
  <c r="Y739"/>
  <c r="X738"/>
  <c r="W738"/>
  <c r="V738"/>
  <c r="U738"/>
  <c r="Y735"/>
  <c r="Y734"/>
  <c r="Y733"/>
  <c r="Y732"/>
  <c r="Y731"/>
  <c r="Y730"/>
  <c r="Y729"/>
  <c r="Y728"/>
  <c r="Y727"/>
  <c r="Y726"/>
  <c r="Y725"/>
  <c r="Y724"/>
  <c r="Y723"/>
  <c r="Y722"/>
  <c r="Y721"/>
  <c r="Y720"/>
  <c r="Y719"/>
  <c r="Y718"/>
  <c r="Y717"/>
  <c r="Y716"/>
  <c r="Y715"/>
  <c r="Y714"/>
  <c r="Y713"/>
  <c r="X712"/>
  <c r="W712"/>
  <c r="V712"/>
  <c r="U712"/>
  <c r="Y711"/>
  <c r="Y710"/>
  <c r="X709"/>
  <c r="W709"/>
  <c r="V709"/>
  <c r="U709"/>
  <c r="Y707"/>
  <c r="Y706" s="1"/>
  <c r="X706"/>
  <c r="W706"/>
  <c r="V706"/>
  <c r="U706"/>
  <c r="Y705"/>
  <c r="Y704" s="1"/>
  <c r="X704"/>
  <c r="W704"/>
  <c r="V704"/>
  <c r="U704"/>
  <c r="Y694"/>
  <c r="Y693"/>
  <c r="Y692"/>
  <c r="Y691"/>
  <c r="Y690"/>
  <c r="Y689"/>
  <c r="Y688"/>
  <c r="Y687"/>
  <c r="Y686"/>
  <c r="Y685"/>
  <c r="Y684"/>
  <c r="Y683"/>
  <c r="Y682"/>
  <c r="Y681"/>
  <c r="Y680"/>
  <c r="Y679"/>
  <c r="Y678"/>
  <c r="Y677"/>
  <c r="Y676"/>
  <c r="Y675"/>
  <c r="Y674"/>
  <c r="Y673"/>
  <c r="Y672"/>
  <c r="Y671"/>
  <c r="Y670"/>
  <c r="Y669"/>
  <c r="Y668"/>
  <c r="Y667"/>
  <c r="Y666"/>
  <c r="Y665"/>
  <c r="Y664"/>
  <c r="Y663"/>
  <c r="Y662"/>
  <c r="Y661"/>
  <c r="Y660"/>
  <c r="Y659"/>
  <c r="Y658"/>
  <c r="Y657"/>
  <c r="Y656"/>
  <c r="Y655"/>
  <c r="Y654"/>
  <c r="Y653"/>
  <c r="Y652"/>
  <c r="Y651"/>
  <c r="Y650"/>
  <c r="Y649"/>
  <c r="Y648"/>
  <c r="Y647"/>
  <c r="Y646"/>
  <c r="Y645"/>
  <c r="Y644"/>
  <c r="Y643"/>
  <c r="Y642"/>
  <c r="Y641"/>
  <c r="Y640"/>
  <c r="Y639"/>
  <c r="Y638"/>
  <c r="Y637"/>
  <c r="Y636"/>
  <c r="Y635"/>
  <c r="Y634"/>
  <c r="Y633"/>
  <c r="Y632"/>
  <c r="Y631"/>
  <c r="Y630"/>
  <c r="Y629"/>
  <c r="Y628"/>
  <c r="Y627"/>
  <c r="Y626"/>
  <c r="Y625"/>
  <c r="Y624"/>
  <c r="Y623"/>
  <c r="Y622"/>
  <c r="Y621"/>
  <c r="Y620"/>
  <c r="Y619"/>
  <c r="Y618"/>
  <c r="Y617"/>
  <c r="Y616"/>
  <c r="Y615"/>
  <c r="Y614"/>
  <c r="Y613"/>
  <c r="Y612"/>
  <c r="Y611"/>
  <c r="Y610"/>
  <c r="Y609"/>
  <c r="Y608"/>
  <c r="Y607"/>
  <c r="Y606"/>
  <c r="Y605"/>
  <c r="Y604"/>
  <c r="Y603"/>
  <c r="Y602"/>
  <c r="Y601"/>
  <c r="Y600"/>
  <c r="Y599"/>
  <c r="Y598"/>
  <c r="Y597"/>
  <c r="Y596"/>
  <c r="Y595"/>
  <c r="Y594"/>
  <c r="Y593"/>
  <c r="Y592"/>
  <c r="Y591"/>
  <c r="Y590"/>
  <c r="Y589"/>
  <c r="Y588"/>
  <c r="Y587"/>
  <c r="Y586"/>
  <c r="Y585"/>
  <c r="X584"/>
  <c r="W584"/>
  <c r="V584"/>
  <c r="U584"/>
  <c r="Y582"/>
  <c r="Y581" s="1"/>
  <c r="Y577" s="1"/>
  <c r="X581"/>
  <c r="W581"/>
  <c r="V581"/>
  <c r="V577" s="1"/>
  <c r="U581"/>
  <c r="U577" s="1"/>
  <c r="X577"/>
  <c r="W577"/>
  <c r="Y573"/>
  <c r="Y572" s="1"/>
  <c r="Y570" s="1"/>
  <c r="Y569" s="1"/>
  <c r="X572"/>
  <c r="W572"/>
  <c r="V572"/>
  <c r="U572"/>
  <c r="U570" s="1"/>
  <c r="U569" s="1"/>
  <c r="X570"/>
  <c r="X569" s="1"/>
  <c r="W570"/>
  <c r="W569" s="1"/>
  <c r="V570"/>
  <c r="V569" s="1"/>
  <c r="Y568"/>
  <c r="Y567"/>
  <c r="Y566"/>
  <c r="Y565"/>
  <c r="Y564"/>
  <c r="Y563"/>
  <c r="Y562"/>
  <c r="Y561"/>
  <c r="Y560"/>
  <c r="Y559"/>
  <c r="Y558"/>
  <c r="Y557"/>
  <c r="Y556"/>
  <c r="Y555"/>
  <c r="Y554"/>
  <c r="Y553"/>
  <c r="Y552"/>
  <c r="Y551"/>
  <c r="Y550"/>
  <c r="Y549"/>
  <c r="Y548"/>
  <c r="Y547"/>
  <c r="Y546"/>
  <c r="Y545"/>
  <c r="X544"/>
  <c r="W544"/>
  <c r="V544"/>
  <c r="U544"/>
  <c r="Y541"/>
  <c r="Y540"/>
  <c r="Y539"/>
  <c r="Y538"/>
  <c r="Y537"/>
  <c r="Y536"/>
  <c r="Y535"/>
  <c r="Y534"/>
  <c r="Y532"/>
  <c r="X531"/>
  <c r="W531"/>
  <c r="V531"/>
  <c r="U531"/>
  <c r="Y529"/>
  <c r="Y528"/>
  <c r="Y527"/>
  <c r="Y526"/>
  <c r="Y525"/>
  <c r="Y524"/>
  <c r="Y523"/>
  <c r="Y522"/>
  <c r="Y521"/>
  <c r="Y520"/>
  <c r="Y519"/>
  <c r="Y518"/>
  <c r="X517"/>
  <c r="W517"/>
  <c r="V517"/>
  <c r="U517"/>
  <c r="Y516"/>
  <c r="Y515"/>
  <c r="X514"/>
  <c r="W514"/>
  <c r="V514"/>
  <c r="U514"/>
  <c r="Y512"/>
  <c r="Y511"/>
  <c r="Y510"/>
  <c r="Y509"/>
  <c r="X508"/>
  <c r="W508"/>
  <c r="V508"/>
  <c r="V507" s="1"/>
  <c r="U508"/>
  <c r="Y505"/>
  <c r="Y504"/>
  <c r="Y503"/>
  <c r="Y502"/>
  <c r="Y501"/>
  <c r="X500"/>
  <c r="X495" s="1"/>
  <c r="W500"/>
  <c r="W495" s="1"/>
  <c r="V500"/>
  <c r="V495" s="1"/>
  <c r="U500"/>
  <c r="U495" s="1"/>
  <c r="Y492"/>
  <c r="X492"/>
  <c r="W492"/>
  <c r="V492"/>
  <c r="U492"/>
  <c r="Y489"/>
  <c r="X489"/>
  <c r="W489"/>
  <c r="V489"/>
  <c r="U489"/>
  <c r="Y486"/>
  <c r="Y485"/>
  <c r="Y484"/>
  <c r="Y483"/>
  <c r="Y482"/>
  <c r="Y481"/>
  <c r="Y480"/>
  <c r="Y479"/>
  <c r="Y478"/>
  <c r="Y477"/>
  <c r="Y476"/>
  <c r="Y475"/>
  <c r="Y474"/>
  <c r="Y473"/>
  <c r="Y472"/>
  <c r="Y471"/>
  <c r="Y470"/>
  <c r="Y469"/>
  <c r="Y468"/>
  <c r="Y467"/>
  <c r="Y466"/>
  <c r="Y465"/>
  <c r="Y464"/>
  <c r="Y463"/>
  <c r="Y462"/>
  <c r="Y461"/>
  <c r="Y460"/>
  <c r="Y459"/>
  <c r="Y458"/>
  <c r="Y457"/>
  <c r="Y456"/>
  <c r="Y455"/>
  <c r="Y454"/>
  <c r="Y453"/>
  <c r="Y452"/>
  <c r="Y451"/>
  <c r="Y450"/>
  <c r="Y449"/>
  <c r="Y448"/>
  <c r="Y447"/>
  <c r="Y446"/>
  <c r="Y445"/>
  <c r="Y444"/>
  <c r="Y443"/>
  <c r="Y442"/>
  <c r="Y441"/>
  <c r="Y440"/>
  <c r="Y439"/>
  <c r="Y438"/>
  <c r="Y437"/>
  <c r="Y436"/>
  <c r="Y435"/>
  <c r="Y434"/>
  <c r="Y433"/>
  <c r="Y432"/>
  <c r="Y431"/>
  <c r="Y430"/>
  <c r="Y429"/>
  <c r="Y428"/>
  <c r="Y427"/>
  <c r="Y426"/>
  <c r="Y425"/>
  <c r="Y424"/>
  <c r="Y423"/>
  <c r="Y422"/>
  <c r="Y421"/>
  <c r="Y420"/>
  <c r="Y419"/>
  <c r="Y418"/>
  <c r="Y417"/>
  <c r="Y416"/>
  <c r="Y415"/>
  <c r="Y414"/>
  <c r="Y413"/>
  <c r="Y412"/>
  <c r="Y411"/>
  <c r="Y410"/>
  <c r="Y409"/>
  <c r="Y408"/>
  <c r="Y407"/>
  <c r="Y406"/>
  <c r="Y405"/>
  <c r="Y404"/>
  <c r="Y403"/>
  <c r="Y402"/>
  <c r="Y401"/>
  <c r="Y400"/>
  <c r="Y399"/>
  <c r="Y398"/>
  <c r="Y397"/>
  <c r="Y396"/>
  <c r="Y395"/>
  <c r="Y394"/>
  <c r="Y393"/>
  <c r="Y392"/>
  <c r="Y391"/>
  <c r="Y390"/>
  <c r="Y389"/>
  <c r="Y388"/>
  <c r="Y387"/>
  <c r="Y386"/>
  <c r="Y385"/>
  <c r="Y384"/>
  <c r="Y383"/>
  <c r="Y382"/>
  <c r="Y381"/>
  <c r="Y380"/>
  <c r="Y379"/>
  <c r="Y378"/>
  <c r="Y377"/>
  <c r="Y376"/>
  <c r="Y375"/>
  <c r="Y374"/>
  <c r="Y373"/>
  <c r="Y372"/>
  <c r="Y371"/>
  <c r="Y370"/>
  <c r="Y369"/>
  <c r="Y368"/>
  <c r="Y367"/>
  <c r="Y366"/>
  <c r="Y365"/>
  <c r="Y364"/>
  <c r="Y363"/>
  <c r="Y362"/>
  <c r="Y361"/>
  <c r="Y360"/>
  <c r="Y359"/>
  <c r="Y358"/>
  <c r="Y357"/>
  <c r="Y356"/>
  <c r="Y355"/>
  <c r="Y354"/>
  <c r="Y353"/>
  <c r="Y352"/>
  <c r="Y351"/>
  <c r="Y350"/>
  <c r="Y349"/>
  <c r="Y348"/>
  <c r="Y347"/>
  <c r="Y346"/>
  <c r="Y345"/>
  <c r="Y344"/>
  <c r="Y343"/>
  <c r="Y342"/>
  <c r="Y341"/>
  <c r="Y340"/>
  <c r="Y339"/>
  <c r="Y338"/>
  <c r="Y337"/>
  <c r="Y336"/>
  <c r="Y335"/>
  <c r="Y334"/>
  <c r="Y333"/>
  <c r="Y332"/>
  <c r="Y331"/>
  <c r="Y330"/>
  <c r="Y329"/>
  <c r="Y328"/>
  <c r="Y327"/>
  <c r="Y326"/>
  <c r="Y325"/>
  <c r="Y324"/>
  <c r="Y323"/>
  <c r="Y322"/>
  <c r="Y321"/>
  <c r="Y320"/>
  <c r="Y319"/>
  <c r="Y318"/>
  <c r="Y317"/>
  <c r="Y316"/>
  <c r="Y315"/>
  <c r="Y314"/>
  <c r="Y313"/>
  <c r="Y312"/>
  <c r="Y311"/>
  <c r="Y310"/>
  <c r="Y309"/>
  <c r="Y308"/>
  <c r="Y307"/>
  <c r="Y306"/>
  <c r="Y305"/>
  <c r="Y304"/>
  <c r="Y303"/>
  <c r="Y302"/>
  <c r="Y301"/>
  <c r="Y300"/>
  <c r="Y299"/>
  <c r="Y298"/>
  <c r="Y297"/>
  <c r="Y296"/>
  <c r="Y295"/>
  <c r="Y294"/>
  <c r="Y293"/>
  <c r="Y292"/>
  <c r="Y291"/>
  <c r="Y290"/>
  <c r="Y289"/>
  <c r="Y288"/>
  <c r="Y287"/>
  <c r="Y286"/>
  <c r="Y285"/>
  <c r="Y284"/>
  <c r="Y283"/>
  <c r="Y282"/>
  <c r="Y281"/>
  <c r="Y280"/>
  <c r="Y279"/>
  <c r="Y278"/>
  <c r="Y277"/>
  <c r="Y276"/>
  <c r="Y275"/>
  <c r="Y274"/>
  <c r="Y273"/>
  <c r="Y272"/>
  <c r="Y271"/>
  <c r="Y270"/>
  <c r="Y269"/>
  <c r="Y268"/>
  <c r="Y267"/>
  <c r="Y266"/>
  <c r="Y265"/>
  <c r="Y264"/>
  <c r="Y263"/>
  <c r="X262"/>
  <c r="W262"/>
  <c r="V262"/>
  <c r="U262"/>
  <c r="Y260"/>
  <c r="Y259"/>
  <c r="Y258"/>
  <c r="Y257"/>
  <c r="Y256"/>
  <c r="Y255"/>
  <c r="Y254"/>
  <c r="Y253"/>
  <c r="Y252"/>
  <c r="X251"/>
  <c r="W251"/>
  <c r="V251"/>
  <c r="U251"/>
  <c r="Y250"/>
  <c r="Y249"/>
  <c r="X248"/>
  <c r="W248"/>
  <c r="V248"/>
  <c r="U248"/>
  <c r="Y247"/>
  <c r="Y246" s="1"/>
  <c r="X246"/>
  <c r="W246"/>
  <c r="V246"/>
  <c r="U246"/>
  <c r="Y240"/>
  <c r="Y239"/>
  <c r="X238"/>
  <c r="X236" s="1"/>
  <c r="X235" s="1"/>
  <c r="W238"/>
  <c r="W236" s="1"/>
  <c r="W235" s="1"/>
  <c r="V238"/>
  <c r="V236" s="1"/>
  <c r="V235" s="1"/>
  <c r="U238"/>
  <c r="U236" s="1"/>
  <c r="U235" s="1"/>
  <c r="Y234"/>
  <c r="Y233"/>
  <c r="Y232"/>
  <c r="Y231"/>
  <c r="Y230"/>
  <c r="Y229"/>
  <c r="Y228"/>
  <c r="Y227"/>
  <c r="Y226"/>
  <c r="Y225"/>
  <c r="Y224"/>
  <c r="Y223"/>
  <c r="Y222"/>
  <c r="Y221"/>
  <c r="Y220"/>
  <c r="Y219"/>
  <c r="Y218"/>
  <c r="Y217"/>
  <c r="Y216"/>
  <c r="Y215"/>
  <c r="Y214"/>
  <c r="Y213"/>
  <c r="Y212"/>
  <c r="Y211"/>
  <c r="Y210"/>
  <c r="Y209"/>
  <c r="Y208"/>
  <c r="Y207"/>
  <c r="Y206"/>
  <c r="Y205"/>
  <c r="Y204"/>
  <c r="Y203"/>
  <c r="Y202"/>
  <c r="Y201"/>
  <c r="Y200"/>
  <c r="Y199"/>
  <c r="Y198"/>
  <c r="Y197"/>
  <c r="Y196"/>
  <c r="Y195"/>
  <c r="Y194"/>
  <c r="Y193"/>
  <c r="Y192"/>
  <c r="Y191"/>
  <c r="Y190"/>
  <c r="Y189"/>
  <c r="Y188"/>
  <c r="Y187"/>
  <c r="Y186"/>
  <c r="Y185"/>
  <c r="Y184"/>
  <c r="Y183"/>
  <c r="Y182"/>
  <c r="Y181"/>
  <c r="Y180"/>
  <c r="Y179"/>
  <c r="Y178"/>
  <c r="Y177"/>
  <c r="Y176"/>
  <c r="Y175"/>
  <c r="Y174"/>
  <c r="Y173"/>
  <c r="Y172"/>
  <c r="Y171"/>
  <c r="Y170"/>
  <c r="X169"/>
  <c r="W169"/>
  <c r="V169"/>
  <c r="U169"/>
  <c r="Y168"/>
  <c r="Y167"/>
  <c r="Y166"/>
  <c r="Y165"/>
  <c r="Y164"/>
  <c r="Y163"/>
  <c r="Y162"/>
  <c r="Y161"/>
  <c r="Y160"/>
  <c r="Y159"/>
  <c r="Y158"/>
  <c r="Y157"/>
  <c r="Y156"/>
  <c r="Y155"/>
  <c r="Y154"/>
  <c r="Y153"/>
  <c r="Y152"/>
  <c r="Y151"/>
  <c r="Y150"/>
  <c r="Y149"/>
  <c r="Y148"/>
  <c r="Y147"/>
  <c r="Y146"/>
  <c r="Y145"/>
  <c r="Y144"/>
  <c r="Y143"/>
  <c r="Y142"/>
  <c r="Y141"/>
  <c r="Y140"/>
  <c r="Y139"/>
  <c r="Y138"/>
  <c r="Y137"/>
  <c r="Y136"/>
  <c r="Y135"/>
  <c r="Y134"/>
  <c r="Y133"/>
  <c r="Y132"/>
  <c r="Y131"/>
  <c r="X130"/>
  <c r="W130"/>
  <c r="V130"/>
  <c r="U130"/>
  <c r="Y128"/>
  <c r="Y127"/>
  <c r="Y126"/>
  <c r="Y125"/>
  <c r="Y124"/>
  <c r="Y123"/>
  <c r="Y122"/>
  <c r="Y121"/>
  <c r="Y120"/>
  <c r="Y119"/>
  <c r="Y118"/>
  <c r="Y117"/>
  <c r="Y116"/>
  <c r="Y115"/>
  <c r="Y114"/>
  <c r="Y113"/>
  <c r="Y112"/>
  <c r="Y111"/>
  <c r="Y110"/>
  <c r="Y109"/>
  <c r="Y108"/>
  <c r="Y107"/>
  <c r="Y106"/>
  <c r="Y105"/>
  <c r="Y104"/>
  <c r="Y103"/>
  <c r="Y102"/>
  <c r="Y101"/>
  <c r="Y100"/>
  <c r="Y99"/>
  <c r="X98"/>
  <c r="W98"/>
  <c r="V98"/>
  <c r="U98"/>
  <c r="Y96"/>
  <c r="Y95"/>
  <c r="Y94"/>
  <c r="Y93"/>
  <c r="Y92"/>
  <c r="Y91"/>
  <c r="Y90"/>
  <c r="Y89"/>
  <c r="Y88"/>
  <c r="Y87"/>
  <c r="Y86"/>
  <c r="Y85"/>
  <c r="Y84"/>
  <c r="Y83"/>
  <c r="Y82"/>
  <c r="Y81"/>
  <c r="Y80"/>
  <c r="Y79"/>
  <c r="X78"/>
  <c r="W78"/>
  <c r="V78"/>
  <c r="U78"/>
  <c r="Y77"/>
  <c r="Y76"/>
  <c r="Y75"/>
  <c r="Y74"/>
  <c r="Y73"/>
  <c r="Y72"/>
  <c r="Y71"/>
  <c r="Y70"/>
  <c r="Y69"/>
  <c r="X68"/>
  <c r="W68"/>
  <c r="V68"/>
  <c r="U68"/>
  <c r="Y67"/>
  <c r="Y66"/>
  <c r="Y65"/>
  <c r="Y64"/>
  <c r="Y63"/>
  <c r="Y62"/>
  <c r="X61"/>
  <c r="W61"/>
  <c r="V61"/>
  <c r="U61"/>
  <c r="Y60"/>
  <c r="Y59"/>
  <c r="Y58"/>
  <c r="Y57"/>
  <c r="Y56"/>
  <c r="Y55"/>
  <c r="Y54"/>
  <c r="Y53"/>
  <c r="Y52"/>
  <c r="Y51"/>
  <c r="Y50"/>
  <c r="X49"/>
  <c r="W49"/>
  <c r="V49"/>
  <c r="U49"/>
  <c r="Y46"/>
  <c r="Y45"/>
  <c r="Y44"/>
  <c r="U43"/>
  <c r="Y42"/>
  <c r="Y41"/>
  <c r="Y40"/>
  <c r="X39"/>
  <c r="W39"/>
  <c r="V39"/>
  <c r="Y38"/>
  <c r="Y37" s="1"/>
  <c r="X37"/>
  <c r="W37"/>
  <c r="V37"/>
  <c r="U37"/>
  <c r="Y36"/>
  <c r="Y35"/>
  <c r="X34"/>
  <c r="W34"/>
  <c r="V34"/>
  <c r="U34"/>
  <c r="Y26"/>
  <c r="Y25" s="1"/>
  <c r="Y24" s="1"/>
  <c r="X25"/>
  <c r="X24" s="1"/>
  <c r="W25"/>
  <c r="W24" s="1"/>
  <c r="V25"/>
  <c r="U25"/>
  <c r="U24" s="1"/>
  <c r="V24"/>
  <c r="Y20"/>
  <c r="X20"/>
  <c r="W20"/>
  <c r="V20"/>
  <c r="U20"/>
  <c r="T1351"/>
  <c r="T1350"/>
  <c r="T1349"/>
  <c r="T1348"/>
  <c r="T1347"/>
  <c r="T1346"/>
  <c r="T1345"/>
  <c r="T1344"/>
  <c r="T1343"/>
  <c r="T1342"/>
  <c r="T1341"/>
  <c r="T1340"/>
  <c r="T1339"/>
  <c r="T1338"/>
  <c r="S1337"/>
  <c r="R1337"/>
  <c r="Q1337"/>
  <c r="P1337"/>
  <c r="T1335"/>
  <c r="T1334"/>
  <c r="S1333"/>
  <c r="S1329" s="1"/>
  <c r="R1333"/>
  <c r="R1329" s="1"/>
  <c r="Q1333"/>
  <c r="Q1329" s="1"/>
  <c r="P1333"/>
  <c r="P1329" s="1"/>
  <c r="T1326"/>
  <c r="S1326"/>
  <c r="R1326"/>
  <c r="Q1326"/>
  <c r="P1326"/>
  <c r="T1323"/>
  <c r="T1322" s="1"/>
  <c r="S1323"/>
  <c r="S1322" s="1"/>
  <c r="R1323"/>
  <c r="Q1323"/>
  <c r="Q1322" s="1"/>
  <c r="P1323"/>
  <c r="P1322" s="1"/>
  <c r="T1321"/>
  <c r="T1320"/>
  <c r="T1319"/>
  <c r="T1318"/>
  <c r="T1317"/>
  <c r="S1316"/>
  <c r="R1316"/>
  <c r="Q1316"/>
  <c r="Q1312" s="1"/>
  <c r="P1316"/>
  <c r="P1312" s="1"/>
  <c r="S1312"/>
  <c r="R1312"/>
  <c r="T1311"/>
  <c r="T1310"/>
  <c r="T1309"/>
  <c r="S1308"/>
  <c r="R1308"/>
  <c r="Q1308"/>
  <c r="P1308"/>
  <c r="T1306"/>
  <c r="T1305" s="1"/>
  <c r="S1305"/>
  <c r="R1305"/>
  <c r="Q1305"/>
  <c r="P1305"/>
  <c r="T1301"/>
  <c r="T1300" s="1"/>
  <c r="T1295" s="1"/>
  <c r="S1300"/>
  <c r="S1295" s="1"/>
  <c r="R1300"/>
  <c r="Q1300"/>
  <c r="Q1295" s="1"/>
  <c r="P1300"/>
  <c r="P1295" s="1"/>
  <c r="R1295"/>
  <c r="T1292"/>
  <c r="S1292"/>
  <c r="R1292"/>
  <c r="Q1292"/>
  <c r="P1292"/>
  <c r="T1289"/>
  <c r="S1289"/>
  <c r="R1289"/>
  <c r="Q1289"/>
  <c r="P1289"/>
  <c r="T1286"/>
  <c r="T1285"/>
  <c r="T1284"/>
  <c r="T1283"/>
  <c r="T1282"/>
  <c r="T1281"/>
  <c r="T1280"/>
  <c r="T1279"/>
  <c r="T1278"/>
  <c r="T1277"/>
  <c r="T1276"/>
  <c r="T1275"/>
  <c r="T1274"/>
  <c r="T1273"/>
  <c r="T1272"/>
  <c r="T1271"/>
  <c r="T1270"/>
  <c r="T1269"/>
  <c r="T1268"/>
  <c r="T1267"/>
  <c r="T1266"/>
  <c r="T1265"/>
  <c r="T1264"/>
  <c r="T1263"/>
  <c r="T1262"/>
  <c r="T1261"/>
  <c r="T1260"/>
  <c r="AS1260" s="1"/>
  <c r="T1259"/>
  <c r="T1258"/>
  <c r="T1257"/>
  <c r="T1256"/>
  <c r="T1255"/>
  <c r="T1254"/>
  <c r="S1253"/>
  <c r="R1253"/>
  <c r="Q1253"/>
  <c r="P1253"/>
  <c r="T1251"/>
  <c r="T1250"/>
  <c r="T1249"/>
  <c r="S1248"/>
  <c r="R1248"/>
  <c r="R1244" s="1"/>
  <c r="Q1248"/>
  <c r="Q1244" s="1"/>
  <c r="P1248"/>
  <c r="P1244" s="1"/>
  <c r="S1244"/>
  <c r="T1241"/>
  <c r="S1241"/>
  <c r="R1241"/>
  <c r="Q1241"/>
  <c r="P1241"/>
  <c r="T1238"/>
  <c r="T1237" s="1"/>
  <c r="S1238"/>
  <c r="S1237" s="1"/>
  <c r="R1238"/>
  <c r="R1237" s="1"/>
  <c r="Q1238"/>
  <c r="Q1237" s="1"/>
  <c r="P1238"/>
  <c r="P1237" s="1"/>
  <c r="T1236"/>
  <c r="T1235"/>
  <c r="T1234"/>
  <c r="T1233"/>
  <c r="T1232"/>
  <c r="T1231"/>
  <c r="T1230"/>
  <c r="T1229"/>
  <c r="T1228"/>
  <c r="T1227"/>
  <c r="T1226"/>
  <c r="T1225"/>
  <c r="T1224"/>
  <c r="T1223"/>
  <c r="T1222"/>
  <c r="T1221"/>
  <c r="T1220"/>
  <c r="T1219"/>
  <c r="T1218"/>
  <c r="T1217"/>
  <c r="T1216"/>
  <c r="T1215"/>
  <c r="T1214"/>
  <c r="T1213"/>
  <c r="S1212"/>
  <c r="R1212"/>
  <c r="Q1212"/>
  <c r="P1212"/>
  <c r="T1211"/>
  <c r="T1210" s="1"/>
  <c r="S1210"/>
  <c r="R1210"/>
  <c r="Q1210"/>
  <c r="P1210"/>
  <c r="T1208"/>
  <c r="T1207"/>
  <c r="T1206"/>
  <c r="T1205"/>
  <c r="T1204"/>
  <c r="S1203"/>
  <c r="R1203"/>
  <c r="Q1203"/>
  <c r="P1203"/>
  <c r="T1201"/>
  <c r="T1200"/>
  <c r="T1199"/>
  <c r="T1198"/>
  <c r="S1197"/>
  <c r="R1197"/>
  <c r="Q1197"/>
  <c r="P1197"/>
  <c r="T1196"/>
  <c r="T1195"/>
  <c r="S1194"/>
  <c r="R1194"/>
  <c r="Q1194"/>
  <c r="P1194"/>
  <c r="T1193"/>
  <c r="T1192"/>
  <c r="S1191"/>
  <c r="R1191"/>
  <c r="Q1191"/>
  <c r="P1191"/>
  <c r="T1190"/>
  <c r="T1189"/>
  <c r="T1188"/>
  <c r="T1187"/>
  <c r="T1186"/>
  <c r="T1185"/>
  <c r="T1184"/>
  <c r="T1183"/>
  <c r="T1182"/>
  <c r="T1181"/>
  <c r="T1180"/>
  <c r="T1179"/>
  <c r="T1178"/>
  <c r="S1177"/>
  <c r="R1177"/>
  <c r="Q1177"/>
  <c r="P1177"/>
  <c r="T1174"/>
  <c r="T1173"/>
  <c r="T1172"/>
  <c r="S1171"/>
  <c r="S1166" s="1"/>
  <c r="R1171"/>
  <c r="R1166" s="1"/>
  <c r="Q1171"/>
  <c r="Q1166" s="1"/>
  <c r="P1171"/>
  <c r="P1166" s="1"/>
  <c r="T1163"/>
  <c r="S1163"/>
  <c r="R1163"/>
  <c r="Q1163"/>
  <c r="P1163"/>
  <c r="T1162"/>
  <c r="T1161" s="1"/>
  <c r="T1159" s="1"/>
  <c r="S1161"/>
  <c r="S1159" s="1"/>
  <c r="R1161"/>
  <c r="R1159" s="1"/>
  <c r="Q1161"/>
  <c r="Q1159" s="1"/>
  <c r="P1161"/>
  <c r="P1159" s="1"/>
  <c r="T1156"/>
  <c r="T1155"/>
  <c r="T1154"/>
  <c r="T1153"/>
  <c r="T1152"/>
  <c r="T1151"/>
  <c r="T1150"/>
  <c r="T1149"/>
  <c r="T1148"/>
  <c r="T1147"/>
  <c r="T1146"/>
  <c r="T1145"/>
  <c r="T1144"/>
  <c r="T1143"/>
  <c r="T1142"/>
  <c r="T1141"/>
  <c r="T1140"/>
  <c r="T1139"/>
  <c r="T1138"/>
  <c r="T1137"/>
  <c r="T1136"/>
  <c r="T1135"/>
  <c r="T1134"/>
  <c r="T1133"/>
  <c r="T1132"/>
  <c r="T1131"/>
  <c r="T1130"/>
  <c r="T1129"/>
  <c r="T1128"/>
  <c r="T1127"/>
  <c r="T1126"/>
  <c r="T1125"/>
  <c r="T1124"/>
  <c r="T1123"/>
  <c r="T1122"/>
  <c r="T1121"/>
  <c r="T1120"/>
  <c r="T1119"/>
  <c r="T1118"/>
  <c r="T1117"/>
  <c r="T1116"/>
  <c r="T1115"/>
  <c r="T1114"/>
  <c r="T1113"/>
  <c r="T1112"/>
  <c r="T1111"/>
  <c r="T1110"/>
  <c r="T1109"/>
  <c r="T1108"/>
  <c r="T1107"/>
  <c r="T1106"/>
  <c r="T1105"/>
  <c r="T1104"/>
  <c r="T1103"/>
  <c r="T1102"/>
  <c r="T1101"/>
  <c r="T1100"/>
  <c r="T1099"/>
  <c r="T1098"/>
  <c r="T1097"/>
  <c r="T1096"/>
  <c r="T1095"/>
  <c r="T1094"/>
  <c r="T1093"/>
  <c r="T1092"/>
  <c r="T1091"/>
  <c r="T1090"/>
  <c r="T1089"/>
  <c r="T1088"/>
  <c r="T1087"/>
  <c r="T1086"/>
  <c r="T1085"/>
  <c r="T1084"/>
  <c r="T1083"/>
  <c r="T1082"/>
  <c r="T1081"/>
  <c r="T1080"/>
  <c r="T1079"/>
  <c r="T1078"/>
  <c r="T1077"/>
  <c r="T1076"/>
  <c r="T1075"/>
  <c r="T1074"/>
  <c r="T1073"/>
  <c r="T1072"/>
  <c r="T1071"/>
  <c r="T1070"/>
  <c r="T1069"/>
  <c r="T1068"/>
  <c r="T1067"/>
  <c r="T1066"/>
  <c r="T1065"/>
  <c r="T1064"/>
  <c r="T1063"/>
  <c r="T1062"/>
  <c r="T1061"/>
  <c r="T1060"/>
  <c r="T1059"/>
  <c r="T1058"/>
  <c r="T1057"/>
  <c r="T1056"/>
  <c r="T1055"/>
  <c r="T1054"/>
  <c r="T1053"/>
  <c r="T1052"/>
  <c r="T1051"/>
  <c r="T1050"/>
  <c r="T1049"/>
  <c r="T1048"/>
  <c r="T1047"/>
  <c r="T1046"/>
  <c r="T1045"/>
  <c r="T1044"/>
  <c r="T1043"/>
  <c r="T1042"/>
  <c r="T1041"/>
  <c r="T1040"/>
  <c r="T1039"/>
  <c r="T1038"/>
  <c r="T1037"/>
  <c r="T1036"/>
  <c r="T1035"/>
  <c r="T1034"/>
  <c r="T1033"/>
  <c r="T1032"/>
  <c r="T1031"/>
  <c r="T1030"/>
  <c r="T1029"/>
  <c r="T1028"/>
  <c r="T1027"/>
  <c r="T1026"/>
  <c r="T1025"/>
  <c r="T1024"/>
  <c r="T1023"/>
  <c r="T1022"/>
  <c r="T1021"/>
  <c r="T1020"/>
  <c r="T1019"/>
  <c r="T1018"/>
  <c r="T1017"/>
  <c r="T1016"/>
  <c r="T1015"/>
  <c r="T1014"/>
  <c r="T1013"/>
  <c r="T1012"/>
  <c r="T1011"/>
  <c r="T1010"/>
  <c r="T1009"/>
  <c r="T1008"/>
  <c r="T1007"/>
  <c r="T1006"/>
  <c r="T1005"/>
  <c r="T1004"/>
  <c r="T1003"/>
  <c r="T1002"/>
  <c r="T1001"/>
  <c r="T1000"/>
  <c r="T999"/>
  <c r="T998"/>
  <c r="T997"/>
  <c r="T996"/>
  <c r="T995"/>
  <c r="T994"/>
  <c r="T993"/>
  <c r="T992"/>
  <c r="T991"/>
  <c r="T990"/>
  <c r="T989"/>
  <c r="T988"/>
  <c r="T987"/>
  <c r="T986"/>
  <c r="T985"/>
  <c r="T984"/>
  <c r="T983"/>
  <c r="T982"/>
  <c r="T981"/>
  <c r="T980"/>
  <c r="T979"/>
  <c r="T978"/>
  <c r="T977"/>
  <c r="T976"/>
  <c r="T975"/>
  <c r="T974"/>
  <c r="T973"/>
  <c r="T972"/>
  <c r="T971"/>
  <c r="T970"/>
  <c r="T969"/>
  <c r="T968"/>
  <c r="T967"/>
  <c r="T966"/>
  <c r="T965"/>
  <c r="T964"/>
  <c r="T963"/>
  <c r="T962"/>
  <c r="T961"/>
  <c r="T960"/>
  <c r="T959"/>
  <c r="T958"/>
  <c r="T957"/>
  <c r="T956"/>
  <c r="S955"/>
  <c r="R955"/>
  <c r="Q955"/>
  <c r="P955"/>
  <c r="T953"/>
  <c r="T952"/>
  <c r="T951"/>
  <c r="T950"/>
  <c r="T949"/>
  <c r="S948"/>
  <c r="R948"/>
  <c r="Q948"/>
  <c r="Q944" s="1"/>
  <c r="P948"/>
  <c r="P944" s="1"/>
  <c r="S944"/>
  <c r="R944"/>
  <c r="T940"/>
  <c r="T939" s="1"/>
  <c r="S939"/>
  <c r="R939"/>
  <c r="Q939"/>
  <c r="P939"/>
  <c r="P937" s="1"/>
  <c r="P936" s="1"/>
  <c r="S937"/>
  <c r="S936" s="1"/>
  <c r="R937"/>
  <c r="R936" s="1"/>
  <c r="Q937"/>
  <c r="Q936" s="1"/>
  <c r="T935"/>
  <c r="T934"/>
  <c r="T933"/>
  <c r="T932"/>
  <c r="T931"/>
  <c r="T930"/>
  <c r="T929"/>
  <c r="T928"/>
  <c r="T927"/>
  <c r="T926"/>
  <c r="T925"/>
  <c r="T924"/>
  <c r="T923"/>
  <c r="T922"/>
  <c r="T921"/>
  <c r="T920"/>
  <c r="T919"/>
  <c r="T918"/>
  <c r="T917"/>
  <c r="T916"/>
  <c r="T915"/>
  <c r="T914"/>
  <c r="T913"/>
  <c r="T912"/>
  <c r="T911"/>
  <c r="T910"/>
  <c r="T909"/>
  <c r="T908"/>
  <c r="T907"/>
  <c r="T906"/>
  <c r="T905"/>
  <c r="T904"/>
  <c r="T903"/>
  <c r="T902"/>
  <c r="T901"/>
  <c r="T900"/>
  <c r="T899"/>
  <c r="T898"/>
  <c r="T897"/>
  <c r="T896"/>
  <c r="T895"/>
  <c r="T894"/>
  <c r="T893"/>
  <c r="T892"/>
  <c r="T891"/>
  <c r="T890"/>
  <c r="T889"/>
  <c r="T888"/>
  <c r="T887"/>
  <c r="T886"/>
  <c r="T885"/>
  <c r="T884"/>
  <c r="T883"/>
  <c r="T882"/>
  <c r="T881"/>
  <c r="T880"/>
  <c r="T879"/>
  <c r="T878"/>
  <c r="T877"/>
  <c r="T876"/>
  <c r="T875"/>
  <c r="T874"/>
  <c r="T873"/>
  <c r="T872"/>
  <c r="T871"/>
  <c r="T870"/>
  <c r="T869"/>
  <c r="T868"/>
  <c r="T867"/>
  <c r="T866"/>
  <c r="S865"/>
  <c r="R865"/>
  <c r="Q865"/>
  <c r="P865"/>
  <c r="T864"/>
  <c r="T863"/>
  <c r="T862"/>
  <c r="T861"/>
  <c r="T860"/>
  <c r="T859"/>
  <c r="T858"/>
  <c r="T857"/>
  <c r="T856"/>
  <c r="T855"/>
  <c r="T854"/>
  <c r="T853"/>
  <c r="T852"/>
  <c r="T851"/>
  <c r="T850"/>
  <c r="T849"/>
  <c r="T848"/>
  <c r="T847"/>
  <c r="T846"/>
  <c r="T845"/>
  <c r="T844"/>
  <c r="T843"/>
  <c r="T842"/>
  <c r="T841"/>
  <c r="T840"/>
  <c r="T839"/>
  <c r="T838"/>
  <c r="T837"/>
  <c r="T836"/>
  <c r="T835"/>
  <c r="T834"/>
  <c r="T833"/>
  <c r="T832"/>
  <c r="T831"/>
  <c r="T830"/>
  <c r="T829"/>
  <c r="T828"/>
  <c r="T827"/>
  <c r="T826"/>
  <c r="T825"/>
  <c r="T824"/>
  <c r="T823"/>
  <c r="T822"/>
  <c r="T821"/>
  <c r="T820"/>
  <c r="T819"/>
  <c r="T818"/>
  <c r="T817"/>
  <c r="T816"/>
  <c r="T815"/>
  <c r="T814"/>
  <c r="T813"/>
  <c r="T812"/>
  <c r="T811"/>
  <c r="T810"/>
  <c r="T809"/>
  <c r="T808"/>
  <c r="T807"/>
  <c r="T806"/>
  <c r="T805"/>
  <c r="T804"/>
  <c r="T803"/>
  <c r="T802"/>
  <c r="S801"/>
  <c r="R801"/>
  <c r="Q801"/>
  <c r="P801"/>
  <c r="T800"/>
  <c r="T799" s="1"/>
  <c r="S799"/>
  <c r="R799"/>
  <c r="Q799"/>
  <c r="P799"/>
  <c r="T798"/>
  <c r="T797"/>
  <c r="T796"/>
  <c r="T795"/>
  <c r="T794"/>
  <c r="T793"/>
  <c r="T792"/>
  <c r="T791"/>
  <c r="T790"/>
  <c r="T789"/>
  <c r="T788"/>
  <c r="T787"/>
  <c r="T786"/>
  <c r="T785"/>
  <c r="T784"/>
  <c r="T783"/>
  <c r="T782"/>
  <c r="T781"/>
  <c r="T780"/>
  <c r="T779"/>
  <c r="T778"/>
  <c r="T777"/>
  <c r="T776"/>
  <c r="T775"/>
  <c r="T774"/>
  <c r="T773"/>
  <c r="T772"/>
  <c r="T771"/>
  <c r="T770"/>
  <c r="T769"/>
  <c r="T768"/>
  <c r="T767"/>
  <c r="T766"/>
  <c r="T765"/>
  <c r="T764"/>
  <c r="T763"/>
  <c r="T762"/>
  <c r="T761"/>
  <c r="T760"/>
  <c r="S759"/>
  <c r="R759"/>
  <c r="Q759"/>
  <c r="P759"/>
  <c r="P758"/>
  <c r="T757"/>
  <c r="T756"/>
  <c r="T755"/>
  <c r="T754"/>
  <c r="T753"/>
  <c r="T752"/>
  <c r="T751"/>
  <c r="T750"/>
  <c r="T749"/>
  <c r="T748"/>
  <c r="T747"/>
  <c r="S746"/>
  <c r="R746"/>
  <c r="Q746"/>
  <c r="P746"/>
  <c r="T745"/>
  <c r="T744" s="1"/>
  <c r="S744"/>
  <c r="R744"/>
  <c r="Q744"/>
  <c r="P744"/>
  <c r="T742"/>
  <c r="T741"/>
  <c r="T740"/>
  <c r="T739"/>
  <c r="S738"/>
  <c r="R738"/>
  <c r="Q738"/>
  <c r="P738"/>
  <c r="P737" s="1"/>
  <c r="T735"/>
  <c r="T734"/>
  <c r="T733"/>
  <c r="T732"/>
  <c r="T731"/>
  <c r="T730"/>
  <c r="T729"/>
  <c r="T728"/>
  <c r="T727"/>
  <c r="T726"/>
  <c r="T725"/>
  <c r="T724"/>
  <c r="T723"/>
  <c r="T722"/>
  <c r="T721"/>
  <c r="T720"/>
  <c r="T719"/>
  <c r="T718"/>
  <c r="T717"/>
  <c r="T716"/>
  <c r="T715"/>
  <c r="T714"/>
  <c r="T713"/>
  <c r="S712"/>
  <c r="R712"/>
  <c r="Q712"/>
  <c r="P712"/>
  <c r="T711"/>
  <c r="T710"/>
  <c r="S709"/>
  <c r="R709"/>
  <c r="Q709"/>
  <c r="P709"/>
  <c r="T707"/>
  <c r="T706" s="1"/>
  <c r="S706"/>
  <c r="R706"/>
  <c r="Q706"/>
  <c r="P706"/>
  <c r="T705"/>
  <c r="T704"/>
  <c r="S704"/>
  <c r="R704"/>
  <c r="Q704"/>
  <c r="P704"/>
  <c r="T694"/>
  <c r="T693"/>
  <c r="T692"/>
  <c r="T691"/>
  <c r="T690"/>
  <c r="T689"/>
  <c r="T688"/>
  <c r="T687"/>
  <c r="T686"/>
  <c r="T685"/>
  <c r="T684"/>
  <c r="T683"/>
  <c r="T682"/>
  <c r="T681"/>
  <c r="AS681" s="1"/>
  <c r="T680"/>
  <c r="T679"/>
  <c r="T678"/>
  <c r="T677"/>
  <c r="T676"/>
  <c r="T675"/>
  <c r="T674"/>
  <c r="T673"/>
  <c r="T672"/>
  <c r="T671"/>
  <c r="T670"/>
  <c r="T669"/>
  <c r="T668"/>
  <c r="T667"/>
  <c r="T666"/>
  <c r="T665"/>
  <c r="T664"/>
  <c r="T663"/>
  <c r="T662"/>
  <c r="T661"/>
  <c r="T660"/>
  <c r="T659"/>
  <c r="T658"/>
  <c r="T657"/>
  <c r="T656"/>
  <c r="T655"/>
  <c r="T654"/>
  <c r="T653"/>
  <c r="T652"/>
  <c r="T651"/>
  <c r="T650"/>
  <c r="T649"/>
  <c r="AS649" s="1"/>
  <c r="T648"/>
  <c r="T647"/>
  <c r="T646"/>
  <c r="T645"/>
  <c r="T644"/>
  <c r="T643"/>
  <c r="T642"/>
  <c r="T641"/>
  <c r="T640"/>
  <c r="T639"/>
  <c r="T638"/>
  <c r="T637"/>
  <c r="T636"/>
  <c r="T635"/>
  <c r="T634"/>
  <c r="T633"/>
  <c r="T632"/>
  <c r="T631"/>
  <c r="T630"/>
  <c r="T629"/>
  <c r="T628"/>
  <c r="T627"/>
  <c r="T626"/>
  <c r="T625"/>
  <c r="T624"/>
  <c r="T623"/>
  <c r="T622"/>
  <c r="T621"/>
  <c r="T620"/>
  <c r="T619"/>
  <c r="T618"/>
  <c r="T617"/>
  <c r="AS617" s="1"/>
  <c r="T616"/>
  <c r="T615"/>
  <c r="T614"/>
  <c r="T613"/>
  <c r="T612"/>
  <c r="T611"/>
  <c r="T610"/>
  <c r="T609"/>
  <c r="T608"/>
  <c r="T607"/>
  <c r="T606"/>
  <c r="T605"/>
  <c r="T604"/>
  <c r="T603"/>
  <c r="T602"/>
  <c r="T601"/>
  <c r="T600"/>
  <c r="T599"/>
  <c r="T598"/>
  <c r="T597"/>
  <c r="T596"/>
  <c r="T595"/>
  <c r="T594"/>
  <c r="T593"/>
  <c r="T592"/>
  <c r="T591"/>
  <c r="T590"/>
  <c r="T589"/>
  <c r="T588"/>
  <c r="T587"/>
  <c r="T586"/>
  <c r="T585"/>
  <c r="AS585" s="1"/>
  <c r="S584"/>
  <c r="R584"/>
  <c r="Q584"/>
  <c r="P584"/>
  <c r="T582"/>
  <c r="T581" s="1"/>
  <c r="T577" s="1"/>
  <c r="S581"/>
  <c r="S577" s="1"/>
  <c r="R581"/>
  <c r="R577" s="1"/>
  <c r="Q581"/>
  <c r="Q577" s="1"/>
  <c r="P581"/>
  <c r="P577"/>
  <c r="T573"/>
  <c r="T572" s="1"/>
  <c r="T570" s="1"/>
  <c r="T569" s="1"/>
  <c r="S572"/>
  <c r="S570" s="1"/>
  <c r="S569" s="1"/>
  <c r="R572"/>
  <c r="R570" s="1"/>
  <c r="R569" s="1"/>
  <c r="Q572"/>
  <c r="Q570" s="1"/>
  <c r="Q569" s="1"/>
  <c r="P572"/>
  <c r="P570" s="1"/>
  <c r="P569" s="1"/>
  <c r="T568"/>
  <c r="T567"/>
  <c r="T566"/>
  <c r="T565"/>
  <c r="T564"/>
  <c r="T563"/>
  <c r="T562"/>
  <c r="T561"/>
  <c r="T560"/>
  <c r="T559"/>
  <c r="T558"/>
  <c r="T557"/>
  <c r="T556"/>
  <c r="T555"/>
  <c r="T554"/>
  <c r="T553"/>
  <c r="T552"/>
  <c r="T551"/>
  <c r="T550"/>
  <c r="T549"/>
  <c r="T548"/>
  <c r="T547"/>
  <c r="T546"/>
  <c r="T545"/>
  <c r="S544"/>
  <c r="R544"/>
  <c r="Q544"/>
  <c r="P544"/>
  <c r="T541"/>
  <c r="T540"/>
  <c r="T539"/>
  <c r="T538"/>
  <c r="T537"/>
  <c r="T536"/>
  <c r="T535"/>
  <c r="T534"/>
  <c r="T532"/>
  <c r="S531"/>
  <c r="R531"/>
  <c r="Q531"/>
  <c r="P531"/>
  <c r="T529"/>
  <c r="T528"/>
  <c r="T527"/>
  <c r="T526"/>
  <c r="T525"/>
  <c r="T524"/>
  <c r="T523"/>
  <c r="T522"/>
  <c r="T521"/>
  <c r="T520"/>
  <c r="T519"/>
  <c r="T518"/>
  <c r="S517"/>
  <c r="R517"/>
  <c r="Q517"/>
  <c r="P517"/>
  <c r="T516"/>
  <c r="T515"/>
  <c r="S514"/>
  <c r="R514"/>
  <c r="Q514"/>
  <c r="P514"/>
  <c r="T512"/>
  <c r="T511"/>
  <c r="T510"/>
  <c r="T509"/>
  <c r="S508"/>
  <c r="R508"/>
  <c r="Q508"/>
  <c r="P508"/>
  <c r="T505"/>
  <c r="T504"/>
  <c r="T503"/>
  <c r="T502"/>
  <c r="T501"/>
  <c r="S500"/>
  <c r="S495" s="1"/>
  <c r="R500"/>
  <c r="R495" s="1"/>
  <c r="Q500"/>
  <c r="Q495" s="1"/>
  <c r="P500"/>
  <c r="P495" s="1"/>
  <c r="T492"/>
  <c r="S492"/>
  <c r="R492"/>
  <c r="Q492"/>
  <c r="P492"/>
  <c r="T489"/>
  <c r="S489"/>
  <c r="R489"/>
  <c r="Q489"/>
  <c r="P489"/>
  <c r="T486"/>
  <c r="T485"/>
  <c r="T484"/>
  <c r="T483"/>
  <c r="T482"/>
  <c r="T481"/>
  <c r="T480"/>
  <c r="T479"/>
  <c r="T478"/>
  <c r="T477"/>
  <c r="T476"/>
  <c r="T475"/>
  <c r="T474"/>
  <c r="T473"/>
  <c r="T472"/>
  <c r="T471"/>
  <c r="T470"/>
  <c r="T469"/>
  <c r="T468"/>
  <c r="T467"/>
  <c r="T466"/>
  <c r="T465"/>
  <c r="T464"/>
  <c r="T463"/>
  <c r="T462"/>
  <c r="T461"/>
  <c r="T460"/>
  <c r="T459"/>
  <c r="T458"/>
  <c r="T457"/>
  <c r="T456"/>
  <c r="T455"/>
  <c r="T454"/>
  <c r="T453"/>
  <c r="T452"/>
  <c r="T451"/>
  <c r="T450"/>
  <c r="T449"/>
  <c r="T448"/>
  <c r="T447"/>
  <c r="T446"/>
  <c r="T445"/>
  <c r="T444"/>
  <c r="T443"/>
  <c r="T442"/>
  <c r="T441"/>
  <c r="T440"/>
  <c r="T439"/>
  <c r="T438"/>
  <c r="T437"/>
  <c r="T436"/>
  <c r="T435"/>
  <c r="T434"/>
  <c r="T433"/>
  <c r="T432"/>
  <c r="T431"/>
  <c r="T430"/>
  <c r="T429"/>
  <c r="T428"/>
  <c r="T427"/>
  <c r="T426"/>
  <c r="T425"/>
  <c r="T424"/>
  <c r="T423"/>
  <c r="T422"/>
  <c r="T421"/>
  <c r="T420"/>
  <c r="T419"/>
  <c r="T418"/>
  <c r="T417"/>
  <c r="T416"/>
  <c r="T415"/>
  <c r="T414"/>
  <c r="T413"/>
  <c r="T412"/>
  <c r="T411"/>
  <c r="T410"/>
  <c r="T409"/>
  <c r="T408"/>
  <c r="T407"/>
  <c r="T406"/>
  <c r="T405"/>
  <c r="T404"/>
  <c r="T403"/>
  <c r="T402"/>
  <c r="T401"/>
  <c r="T400"/>
  <c r="T399"/>
  <c r="T398"/>
  <c r="T397"/>
  <c r="T396"/>
  <c r="T395"/>
  <c r="T394"/>
  <c r="T393"/>
  <c r="T392"/>
  <c r="T391"/>
  <c r="T390"/>
  <c r="T389"/>
  <c r="T388"/>
  <c r="T387"/>
  <c r="T386"/>
  <c r="T385"/>
  <c r="T384"/>
  <c r="T383"/>
  <c r="T382"/>
  <c r="T381"/>
  <c r="T380"/>
  <c r="T379"/>
  <c r="T378"/>
  <c r="T377"/>
  <c r="T376"/>
  <c r="T375"/>
  <c r="T374"/>
  <c r="T373"/>
  <c r="T372"/>
  <c r="T371"/>
  <c r="T370"/>
  <c r="T369"/>
  <c r="T368"/>
  <c r="T367"/>
  <c r="T366"/>
  <c r="T365"/>
  <c r="T364"/>
  <c r="T363"/>
  <c r="T362"/>
  <c r="T361"/>
  <c r="T360"/>
  <c r="T359"/>
  <c r="T358"/>
  <c r="T357"/>
  <c r="T356"/>
  <c r="T355"/>
  <c r="T354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S262"/>
  <c r="R262"/>
  <c r="Q262"/>
  <c r="P262"/>
  <c r="T260"/>
  <c r="T259"/>
  <c r="T258"/>
  <c r="T257"/>
  <c r="T256"/>
  <c r="T255"/>
  <c r="T254"/>
  <c r="T253"/>
  <c r="T252"/>
  <c r="S251"/>
  <c r="R251"/>
  <c r="Q251"/>
  <c r="P251"/>
  <c r="T250"/>
  <c r="T249"/>
  <c r="S248"/>
  <c r="R248"/>
  <c r="Q248"/>
  <c r="P248"/>
  <c r="T247"/>
  <c r="T246" s="1"/>
  <c r="S246"/>
  <c r="R246"/>
  <c r="Q246"/>
  <c r="P246"/>
  <c r="T240"/>
  <c r="T239"/>
  <c r="S238"/>
  <c r="R238"/>
  <c r="Q238"/>
  <c r="Q236" s="1"/>
  <c r="Q235" s="1"/>
  <c r="P238"/>
  <c r="P236" s="1"/>
  <c r="P235" s="1"/>
  <c r="S236"/>
  <c r="S235" s="1"/>
  <c r="R236"/>
  <c r="R235" s="1"/>
  <c r="T234"/>
  <c r="T233"/>
  <c r="T232"/>
  <c r="T231"/>
  <c r="T230"/>
  <c r="T229"/>
  <c r="T228"/>
  <c r="T227"/>
  <c r="T226"/>
  <c r="T225"/>
  <c r="T224"/>
  <c r="T223"/>
  <c r="T222"/>
  <c r="T221"/>
  <c r="T220"/>
  <c r="T219"/>
  <c r="T218"/>
  <c r="T217"/>
  <c r="T216"/>
  <c r="T215"/>
  <c r="T214"/>
  <c r="T213"/>
  <c r="T212"/>
  <c r="T211"/>
  <c r="T210"/>
  <c r="T209"/>
  <c r="T208"/>
  <c r="T207"/>
  <c r="T206"/>
  <c r="T205"/>
  <c r="T204"/>
  <c r="T203"/>
  <c r="T202"/>
  <c r="T201"/>
  <c r="T200"/>
  <c r="T199"/>
  <c r="T198"/>
  <c r="T197"/>
  <c r="T196"/>
  <c r="T195"/>
  <c r="T194"/>
  <c r="T193"/>
  <c r="T192"/>
  <c r="T191"/>
  <c r="T190"/>
  <c r="T189"/>
  <c r="T188"/>
  <c r="T187"/>
  <c r="T186"/>
  <c r="T185"/>
  <c r="T184"/>
  <c r="T183"/>
  <c r="T182"/>
  <c r="T181"/>
  <c r="T180"/>
  <c r="T179"/>
  <c r="T178"/>
  <c r="T177"/>
  <c r="T176"/>
  <c r="T175"/>
  <c r="T174"/>
  <c r="T173"/>
  <c r="T172"/>
  <c r="T171"/>
  <c r="T170"/>
  <c r="S169"/>
  <c r="R169"/>
  <c r="Q169"/>
  <c r="P169"/>
  <c r="T168"/>
  <c r="T167"/>
  <c r="T166"/>
  <c r="T165"/>
  <c r="T164"/>
  <c r="T163"/>
  <c r="T162"/>
  <c r="T161"/>
  <c r="T160"/>
  <c r="T159"/>
  <c r="T158"/>
  <c r="T157"/>
  <c r="T156"/>
  <c r="T155"/>
  <c r="T154"/>
  <c r="S153"/>
  <c r="AR153" s="1"/>
  <c r="P153"/>
  <c r="AO153" s="1"/>
  <c r="T152"/>
  <c r="T151"/>
  <c r="T150"/>
  <c r="T149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S130"/>
  <c r="R130"/>
  <c r="Q130"/>
  <c r="S128"/>
  <c r="P128"/>
  <c r="T127"/>
  <c r="T126"/>
  <c r="T125"/>
  <c r="T124"/>
  <c r="T123"/>
  <c r="T122"/>
  <c r="T121"/>
  <c r="T120"/>
  <c r="T119"/>
  <c r="T118"/>
  <c r="T117"/>
  <c r="T116"/>
  <c r="T115"/>
  <c r="T114"/>
  <c r="T113"/>
  <c r="T112"/>
  <c r="T111"/>
  <c r="T110"/>
  <c r="T109"/>
  <c r="T108"/>
  <c r="T107"/>
  <c r="T106"/>
  <c r="T105"/>
  <c r="T104"/>
  <c r="T103"/>
  <c r="T102"/>
  <c r="T101"/>
  <c r="T100"/>
  <c r="T99"/>
  <c r="S98"/>
  <c r="R98"/>
  <c r="Q98"/>
  <c r="P98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S78"/>
  <c r="R78"/>
  <c r="Q78"/>
  <c r="P78"/>
  <c r="T77"/>
  <c r="T76"/>
  <c r="T75"/>
  <c r="T74"/>
  <c r="T73"/>
  <c r="T72"/>
  <c r="T71"/>
  <c r="T70"/>
  <c r="T69"/>
  <c r="S68"/>
  <c r="R68"/>
  <c r="Q68"/>
  <c r="P68"/>
  <c r="T67"/>
  <c r="T66"/>
  <c r="T65"/>
  <c r="T64"/>
  <c r="T63"/>
  <c r="T62"/>
  <c r="S61"/>
  <c r="R61"/>
  <c r="Q61"/>
  <c r="P61"/>
  <c r="T60"/>
  <c r="T59"/>
  <c r="T58"/>
  <c r="T57"/>
  <c r="T56"/>
  <c r="T55"/>
  <c r="T54"/>
  <c r="T53"/>
  <c r="T52"/>
  <c r="T51"/>
  <c r="T50"/>
  <c r="S49"/>
  <c r="R49"/>
  <c r="Q49"/>
  <c r="P49"/>
  <c r="T46"/>
  <c r="T45"/>
  <c r="T44"/>
  <c r="T43"/>
  <c r="T42"/>
  <c r="AS42" s="1"/>
  <c r="T41"/>
  <c r="T40"/>
  <c r="S39"/>
  <c r="R39"/>
  <c r="Q39"/>
  <c r="P39"/>
  <c r="T38"/>
  <c r="T37" s="1"/>
  <c r="S37"/>
  <c r="R37"/>
  <c r="Q37"/>
  <c r="P37"/>
  <c r="T36"/>
  <c r="T35"/>
  <c r="S34"/>
  <c r="R34"/>
  <c r="Q34"/>
  <c r="P34"/>
  <c r="S26"/>
  <c r="P26"/>
  <c r="R25"/>
  <c r="R24" s="1"/>
  <c r="Q25"/>
  <c r="Q24" s="1"/>
  <c r="P25"/>
  <c r="P24" s="1"/>
  <c r="T20"/>
  <c r="S20"/>
  <c r="R20"/>
  <c r="Q20"/>
  <c r="P20"/>
  <c r="O1351"/>
  <c r="O1350"/>
  <c r="O1349"/>
  <c r="O1348"/>
  <c r="O1347"/>
  <c r="O1346"/>
  <c r="O1345"/>
  <c r="O1344"/>
  <c r="O1343"/>
  <c r="O1342"/>
  <c r="O1341"/>
  <c r="O1340"/>
  <c r="O1339"/>
  <c r="O1338"/>
  <c r="N1337"/>
  <c r="M1337"/>
  <c r="L1337"/>
  <c r="K1337"/>
  <c r="O1335"/>
  <c r="O1334"/>
  <c r="N1333"/>
  <c r="M1333"/>
  <c r="M1329" s="1"/>
  <c r="L1333"/>
  <c r="L1329" s="1"/>
  <c r="K1333"/>
  <c r="K1329" s="1"/>
  <c r="O1326"/>
  <c r="N1326"/>
  <c r="M1326"/>
  <c r="L1326"/>
  <c r="K1326"/>
  <c r="O1323"/>
  <c r="O1322" s="1"/>
  <c r="N1323"/>
  <c r="M1323"/>
  <c r="M1322" s="1"/>
  <c r="L1323"/>
  <c r="L1322" s="1"/>
  <c r="K1323"/>
  <c r="N1322"/>
  <c r="O1321"/>
  <c r="O1320"/>
  <c r="O1319"/>
  <c r="O1318"/>
  <c r="N1318"/>
  <c r="AR1318" s="1"/>
  <c r="AR1316" s="1"/>
  <c r="K1318"/>
  <c r="AO1318" s="1"/>
  <c r="O1317"/>
  <c r="N1316"/>
  <c r="N1312" s="1"/>
  <c r="M1316"/>
  <c r="M1312" s="1"/>
  <c r="L1316"/>
  <c r="L1312" s="1"/>
  <c r="K1316"/>
  <c r="K1312" s="1"/>
  <c r="O1311"/>
  <c r="O1310"/>
  <c r="O1309"/>
  <c r="N1308"/>
  <c r="M1308"/>
  <c r="L1308"/>
  <c r="K1308"/>
  <c r="O1306"/>
  <c r="O1305" s="1"/>
  <c r="N1305"/>
  <c r="M1305"/>
  <c r="L1305"/>
  <c r="K1305"/>
  <c r="O1301"/>
  <c r="O1300" s="1"/>
  <c r="O1295" s="1"/>
  <c r="N1300"/>
  <c r="M1300"/>
  <c r="L1300"/>
  <c r="L1295" s="1"/>
  <c r="K1300"/>
  <c r="K1295" s="1"/>
  <c r="N1295"/>
  <c r="M1295"/>
  <c r="O1292"/>
  <c r="N1292"/>
  <c r="M1292"/>
  <c r="L1292"/>
  <c r="K1292"/>
  <c r="O1289"/>
  <c r="N1289"/>
  <c r="M1289"/>
  <c r="M1288" s="1"/>
  <c r="L1289"/>
  <c r="K1289"/>
  <c r="O1286"/>
  <c r="O1285"/>
  <c r="O1284"/>
  <c r="O1283"/>
  <c r="O1282"/>
  <c r="O1281"/>
  <c r="O1280"/>
  <c r="O1279"/>
  <c r="O1278"/>
  <c r="O1277"/>
  <c r="O1276"/>
  <c r="O1275"/>
  <c r="O1274"/>
  <c r="O1273"/>
  <c r="O1272"/>
  <c r="O1271"/>
  <c r="O1270"/>
  <c r="O1269"/>
  <c r="O1268"/>
  <c r="O1267"/>
  <c r="O1266"/>
  <c r="O1265"/>
  <c r="O1264"/>
  <c r="O1263"/>
  <c r="O1262"/>
  <c r="O1261"/>
  <c r="O1260"/>
  <c r="O1259"/>
  <c r="O1258"/>
  <c r="O1257"/>
  <c r="O1256"/>
  <c r="O1255"/>
  <c r="O1254"/>
  <c r="N1253"/>
  <c r="M1253"/>
  <c r="L1253"/>
  <c r="K1253"/>
  <c r="O1251"/>
  <c r="O1250"/>
  <c r="O1249"/>
  <c r="N1248"/>
  <c r="M1248"/>
  <c r="L1248"/>
  <c r="K1248"/>
  <c r="K1244" s="1"/>
  <c r="N1244"/>
  <c r="M1244"/>
  <c r="L1244"/>
  <c r="O1241"/>
  <c r="N1241"/>
  <c r="M1241"/>
  <c r="L1241"/>
  <c r="K1241"/>
  <c r="O1238"/>
  <c r="N1238"/>
  <c r="N1237" s="1"/>
  <c r="M1238"/>
  <c r="M1237" s="1"/>
  <c r="L1238"/>
  <c r="L1237" s="1"/>
  <c r="K1238"/>
  <c r="O1237"/>
  <c r="K1237"/>
  <c r="O1236"/>
  <c r="O1235"/>
  <c r="O1234"/>
  <c r="O1233"/>
  <c r="O1232"/>
  <c r="O1231"/>
  <c r="O1230"/>
  <c r="O1229"/>
  <c r="O1228"/>
  <c r="O1227"/>
  <c r="O1226"/>
  <c r="O1225"/>
  <c r="O1224"/>
  <c r="O1223"/>
  <c r="O1222"/>
  <c r="O1221"/>
  <c r="O1220"/>
  <c r="O1219"/>
  <c r="O1218"/>
  <c r="O1217"/>
  <c r="O1216"/>
  <c r="O1215"/>
  <c r="O1214"/>
  <c r="O1213"/>
  <c r="N1212"/>
  <c r="M1212"/>
  <c r="L1212"/>
  <c r="K1212"/>
  <c r="O1211"/>
  <c r="O1210" s="1"/>
  <c r="N1210"/>
  <c r="M1210"/>
  <c r="L1210"/>
  <c r="K1210"/>
  <c r="O1208"/>
  <c r="O1207"/>
  <c r="O1206"/>
  <c r="O1205"/>
  <c r="O1204"/>
  <c r="N1203"/>
  <c r="M1203"/>
  <c r="L1203"/>
  <c r="K1203"/>
  <c r="O1201"/>
  <c r="O1200"/>
  <c r="O1199"/>
  <c r="O1198"/>
  <c r="N1197"/>
  <c r="M1197"/>
  <c r="L1197"/>
  <c r="K1197"/>
  <c r="O1196"/>
  <c r="O1195"/>
  <c r="N1194"/>
  <c r="M1194"/>
  <c r="L1194"/>
  <c r="K1194"/>
  <c r="O1193"/>
  <c r="O1192"/>
  <c r="N1191"/>
  <c r="M1191"/>
  <c r="L1191"/>
  <c r="K1191"/>
  <c r="O1190"/>
  <c r="O1189"/>
  <c r="O1188"/>
  <c r="O1187"/>
  <c r="O1186"/>
  <c r="O1185"/>
  <c r="O1184"/>
  <c r="O1183"/>
  <c r="O1182"/>
  <c r="O1181"/>
  <c r="O1180"/>
  <c r="O1179"/>
  <c r="O1178"/>
  <c r="N1177"/>
  <c r="M1177"/>
  <c r="L1177"/>
  <c r="K1177"/>
  <c r="O1174"/>
  <c r="O1173"/>
  <c r="O1172"/>
  <c r="N1171"/>
  <c r="M1171"/>
  <c r="L1171"/>
  <c r="K1171"/>
  <c r="N1166"/>
  <c r="M1166"/>
  <c r="L1166"/>
  <c r="O1163"/>
  <c r="N1163"/>
  <c r="M1163"/>
  <c r="L1163"/>
  <c r="K1163"/>
  <c r="O1162"/>
  <c r="O1161" s="1"/>
  <c r="O1159" s="1"/>
  <c r="N1161"/>
  <c r="M1161"/>
  <c r="L1161"/>
  <c r="K1161"/>
  <c r="N1159"/>
  <c r="M1159"/>
  <c r="L1159"/>
  <c r="O1156"/>
  <c r="O1155"/>
  <c r="O1154"/>
  <c r="O1153"/>
  <c r="O1152"/>
  <c r="O1151"/>
  <c r="O1150"/>
  <c r="O1149"/>
  <c r="O1148"/>
  <c r="O1147"/>
  <c r="O1146"/>
  <c r="O1145"/>
  <c r="O1144"/>
  <c r="O1143"/>
  <c r="O1142"/>
  <c r="O1141"/>
  <c r="O1140"/>
  <c r="O1139"/>
  <c r="O1138"/>
  <c r="O1137"/>
  <c r="O1136"/>
  <c r="O1135"/>
  <c r="O1134"/>
  <c r="O1133"/>
  <c r="O1132"/>
  <c r="O1131"/>
  <c r="O1130"/>
  <c r="O1129"/>
  <c r="O1128"/>
  <c r="O1127"/>
  <c r="O1126"/>
  <c r="O1125"/>
  <c r="O1124"/>
  <c r="O1123"/>
  <c r="O1122"/>
  <c r="O1121"/>
  <c r="O1120"/>
  <c r="O1119"/>
  <c r="O1118"/>
  <c r="O1117"/>
  <c r="O1116"/>
  <c r="O1115"/>
  <c r="O1114"/>
  <c r="O1113"/>
  <c r="O1112"/>
  <c r="O1111"/>
  <c r="O1110"/>
  <c r="O1109"/>
  <c r="O1108"/>
  <c r="O1107"/>
  <c r="O1106"/>
  <c r="O1105"/>
  <c r="O1104"/>
  <c r="O1103"/>
  <c r="O1102"/>
  <c r="O1101"/>
  <c r="O1100"/>
  <c r="O1099"/>
  <c r="O1098"/>
  <c r="O1097"/>
  <c r="O1096"/>
  <c r="O1095"/>
  <c r="O1094"/>
  <c r="O1093"/>
  <c r="O1092"/>
  <c r="O1091"/>
  <c r="O1090"/>
  <c r="O1089"/>
  <c r="O1088"/>
  <c r="O1087"/>
  <c r="O1086"/>
  <c r="O1085"/>
  <c r="O1084"/>
  <c r="O1083"/>
  <c r="O1082"/>
  <c r="O1081"/>
  <c r="O1080"/>
  <c r="O1079"/>
  <c r="O1078"/>
  <c r="O1077"/>
  <c r="O1076"/>
  <c r="O1075"/>
  <c r="O1074"/>
  <c r="O1073"/>
  <c r="O1072"/>
  <c r="O1071"/>
  <c r="O1070"/>
  <c r="O1069"/>
  <c r="O1068"/>
  <c r="O1067"/>
  <c r="O1066"/>
  <c r="O1065"/>
  <c r="O1064"/>
  <c r="O1063"/>
  <c r="O1062"/>
  <c r="O1061"/>
  <c r="O1060"/>
  <c r="O1059"/>
  <c r="O1058"/>
  <c r="O1057"/>
  <c r="O1056"/>
  <c r="O1055"/>
  <c r="O1054"/>
  <c r="O1053"/>
  <c r="O1052"/>
  <c r="O1051"/>
  <c r="O1050"/>
  <c r="O1049"/>
  <c r="O1048"/>
  <c r="O1047"/>
  <c r="O1046"/>
  <c r="O1045"/>
  <c r="O1044"/>
  <c r="O1043"/>
  <c r="O1042"/>
  <c r="O1041"/>
  <c r="O1040"/>
  <c r="O1039"/>
  <c r="O1038"/>
  <c r="O1037"/>
  <c r="O1036"/>
  <c r="O1035"/>
  <c r="O1034"/>
  <c r="O1033"/>
  <c r="O1032"/>
  <c r="O1031"/>
  <c r="O1030"/>
  <c r="O1029"/>
  <c r="O1028"/>
  <c r="O1027"/>
  <c r="O1026"/>
  <c r="O1025"/>
  <c r="O1024"/>
  <c r="O1023"/>
  <c r="O1022"/>
  <c r="O1021"/>
  <c r="O1020"/>
  <c r="O1019"/>
  <c r="O1018"/>
  <c r="O1017"/>
  <c r="O1016"/>
  <c r="O1015"/>
  <c r="O1014"/>
  <c r="O1013"/>
  <c r="O1012"/>
  <c r="O1011"/>
  <c r="O1010"/>
  <c r="O1009"/>
  <c r="O1008"/>
  <c r="O1007"/>
  <c r="O1006"/>
  <c r="O1005"/>
  <c r="O1004"/>
  <c r="O1003"/>
  <c r="O1002"/>
  <c r="O1001"/>
  <c r="O1000"/>
  <c r="O999"/>
  <c r="O998"/>
  <c r="O997"/>
  <c r="O996"/>
  <c r="O995"/>
  <c r="O994"/>
  <c r="O993"/>
  <c r="O992"/>
  <c r="O991"/>
  <c r="O990"/>
  <c r="O989"/>
  <c r="O988"/>
  <c r="O987"/>
  <c r="O986"/>
  <c r="O985"/>
  <c r="O984"/>
  <c r="O983"/>
  <c r="O982"/>
  <c r="O981"/>
  <c r="O980"/>
  <c r="O979"/>
  <c r="O978"/>
  <c r="O977"/>
  <c r="O976"/>
  <c r="O975"/>
  <c r="O974"/>
  <c r="O973"/>
  <c r="O972"/>
  <c r="O971"/>
  <c r="O970"/>
  <c r="O969"/>
  <c r="O968"/>
  <c r="O967"/>
  <c r="O966"/>
  <c r="O965"/>
  <c r="O964"/>
  <c r="O963"/>
  <c r="O962"/>
  <c r="O961"/>
  <c r="O960"/>
  <c r="O959"/>
  <c r="O958"/>
  <c r="O957"/>
  <c r="O956"/>
  <c r="N955"/>
  <c r="M955"/>
  <c r="L955"/>
  <c r="K955"/>
  <c r="O953"/>
  <c r="O952"/>
  <c r="O951"/>
  <c r="O950"/>
  <c r="O949"/>
  <c r="N948"/>
  <c r="N944" s="1"/>
  <c r="M948"/>
  <c r="M944" s="1"/>
  <c r="L948"/>
  <c r="K948"/>
  <c r="K944" s="1"/>
  <c r="O940"/>
  <c r="O939" s="1"/>
  <c r="O937" s="1"/>
  <c r="O936" s="1"/>
  <c r="N939"/>
  <c r="N937" s="1"/>
  <c r="N936" s="1"/>
  <c r="M939"/>
  <c r="M937" s="1"/>
  <c r="M936" s="1"/>
  <c r="L939"/>
  <c r="L937" s="1"/>
  <c r="L936" s="1"/>
  <c r="K939"/>
  <c r="K937" s="1"/>
  <c r="K936" s="1"/>
  <c r="O935"/>
  <c r="O934"/>
  <c r="O933"/>
  <c r="O932"/>
  <c r="O931"/>
  <c r="O930"/>
  <c r="O929"/>
  <c r="O928"/>
  <c r="O927"/>
  <c r="O926"/>
  <c r="O925"/>
  <c r="O924"/>
  <c r="O923"/>
  <c r="O922"/>
  <c r="O921"/>
  <c r="AS921" s="1"/>
  <c r="O920"/>
  <c r="O919"/>
  <c r="O918"/>
  <c r="O917"/>
  <c r="O916"/>
  <c r="O915"/>
  <c r="O914"/>
  <c r="O913"/>
  <c r="O912"/>
  <c r="O911"/>
  <c r="O910"/>
  <c r="O909"/>
  <c r="O908"/>
  <c r="O907"/>
  <c r="O906"/>
  <c r="O905"/>
  <c r="O904"/>
  <c r="O903"/>
  <c r="O902"/>
  <c r="O901"/>
  <c r="O900"/>
  <c r="O899"/>
  <c r="O898"/>
  <c r="O897"/>
  <c r="O896"/>
  <c r="O895"/>
  <c r="O894"/>
  <c r="O893"/>
  <c r="O892"/>
  <c r="O891"/>
  <c r="O890"/>
  <c r="O889"/>
  <c r="AS889" s="1"/>
  <c r="O888"/>
  <c r="O887"/>
  <c r="O886"/>
  <c r="O885"/>
  <c r="O884"/>
  <c r="O883"/>
  <c r="O882"/>
  <c r="O881"/>
  <c r="O880"/>
  <c r="O879"/>
  <c r="O878"/>
  <c r="O877"/>
  <c r="O876"/>
  <c r="O875"/>
  <c r="O874"/>
  <c r="O873"/>
  <c r="O872"/>
  <c r="O871"/>
  <c r="O870"/>
  <c r="O869"/>
  <c r="O868"/>
  <c r="O867"/>
  <c r="O866"/>
  <c r="N865"/>
  <c r="M865"/>
  <c r="L865"/>
  <c r="K865"/>
  <c r="O864"/>
  <c r="O863"/>
  <c r="O862"/>
  <c r="O861"/>
  <c r="O860"/>
  <c r="O859"/>
  <c r="O858"/>
  <c r="O857"/>
  <c r="O856"/>
  <c r="O855"/>
  <c r="O854"/>
  <c r="O853"/>
  <c r="O852"/>
  <c r="O851"/>
  <c r="O850"/>
  <c r="O849"/>
  <c r="O848"/>
  <c r="O847"/>
  <c r="O846"/>
  <c r="O845"/>
  <c r="O844"/>
  <c r="O843"/>
  <c r="O842"/>
  <c r="O841"/>
  <c r="O840"/>
  <c r="O839"/>
  <c r="O838"/>
  <c r="O837"/>
  <c r="O836"/>
  <c r="O835"/>
  <c r="O834"/>
  <c r="O833"/>
  <c r="O832"/>
  <c r="O831"/>
  <c r="O830"/>
  <c r="O829"/>
  <c r="O828"/>
  <c r="O827"/>
  <c r="O826"/>
  <c r="O825"/>
  <c r="O824"/>
  <c r="O823"/>
  <c r="O822"/>
  <c r="O821"/>
  <c r="O820"/>
  <c r="AS820" s="1"/>
  <c r="O819"/>
  <c r="O818"/>
  <c r="O817"/>
  <c r="O816"/>
  <c r="O815"/>
  <c r="O814"/>
  <c r="O813"/>
  <c r="O812"/>
  <c r="O811"/>
  <c r="O810"/>
  <c r="O809"/>
  <c r="O808"/>
  <c r="O807"/>
  <c r="O806"/>
  <c r="O805"/>
  <c r="O804"/>
  <c r="O803"/>
  <c r="O802"/>
  <c r="N801"/>
  <c r="M801"/>
  <c r="L801"/>
  <c r="K801"/>
  <c r="O800"/>
  <c r="O799" s="1"/>
  <c r="N799"/>
  <c r="M799"/>
  <c r="L799"/>
  <c r="K799"/>
  <c r="O798"/>
  <c r="O797"/>
  <c r="O796"/>
  <c r="O795"/>
  <c r="O794"/>
  <c r="O793"/>
  <c r="O792"/>
  <c r="O791"/>
  <c r="O790"/>
  <c r="O789"/>
  <c r="O788"/>
  <c r="O787"/>
  <c r="O786"/>
  <c r="O785"/>
  <c r="O784"/>
  <c r="O783"/>
  <c r="O782"/>
  <c r="O781"/>
  <c r="O780"/>
  <c r="O779"/>
  <c r="O778"/>
  <c r="O777"/>
  <c r="O776"/>
  <c r="O775"/>
  <c r="O774"/>
  <c r="O773"/>
  <c r="O772"/>
  <c r="O771"/>
  <c r="O770"/>
  <c r="O769"/>
  <c r="O768"/>
  <c r="O767"/>
  <c r="O766"/>
  <c r="O765"/>
  <c r="O764"/>
  <c r="O763"/>
  <c r="O762"/>
  <c r="O761"/>
  <c r="O760"/>
  <c r="N759"/>
  <c r="M759"/>
  <c r="L759"/>
  <c r="K759"/>
  <c r="O757"/>
  <c r="O756"/>
  <c r="O755"/>
  <c r="O754"/>
  <c r="O753"/>
  <c r="O752"/>
  <c r="O751"/>
  <c r="O750"/>
  <c r="O749"/>
  <c r="O748"/>
  <c r="O747"/>
  <c r="N746"/>
  <c r="M746"/>
  <c r="L746"/>
  <c r="K746"/>
  <c r="O745"/>
  <c r="O744" s="1"/>
  <c r="N744"/>
  <c r="M744"/>
  <c r="L744"/>
  <c r="K744"/>
  <c r="O742"/>
  <c r="O741"/>
  <c r="O740"/>
  <c r="N739"/>
  <c r="N738" s="1"/>
  <c r="M738"/>
  <c r="L738"/>
  <c r="K738"/>
  <c r="K737" s="1"/>
  <c r="O735"/>
  <c r="O734"/>
  <c r="O733"/>
  <c r="O732"/>
  <c r="O731"/>
  <c r="O730"/>
  <c r="O729"/>
  <c r="O728"/>
  <c r="O727"/>
  <c r="O726"/>
  <c r="O725"/>
  <c r="O724"/>
  <c r="O723"/>
  <c r="O722"/>
  <c r="O721"/>
  <c r="O720"/>
  <c r="O719"/>
  <c r="O718"/>
  <c r="O717"/>
  <c r="O716"/>
  <c r="O715"/>
  <c r="O714"/>
  <c r="O713"/>
  <c r="N712"/>
  <c r="M712"/>
  <c r="L712"/>
  <c r="K712"/>
  <c r="O711"/>
  <c r="O710"/>
  <c r="N709"/>
  <c r="M709"/>
  <c r="L709"/>
  <c r="K709"/>
  <c r="O707"/>
  <c r="O706" s="1"/>
  <c r="N706"/>
  <c r="M706"/>
  <c r="L706"/>
  <c r="K706"/>
  <c r="O705"/>
  <c r="O704" s="1"/>
  <c r="N704"/>
  <c r="M704"/>
  <c r="L704"/>
  <c r="K704"/>
  <c r="O694"/>
  <c r="O693"/>
  <c r="O692"/>
  <c r="O691"/>
  <c r="O690"/>
  <c r="O689"/>
  <c r="O688"/>
  <c r="O687"/>
  <c r="O686"/>
  <c r="O685"/>
  <c r="O684"/>
  <c r="O683"/>
  <c r="O682"/>
  <c r="O681"/>
  <c r="O680"/>
  <c r="O679"/>
  <c r="O678"/>
  <c r="O677"/>
  <c r="O676"/>
  <c r="O675"/>
  <c r="O674"/>
  <c r="O673"/>
  <c r="O672"/>
  <c r="O671"/>
  <c r="O670"/>
  <c r="O669"/>
  <c r="O668"/>
  <c r="O667"/>
  <c r="O666"/>
  <c r="O665"/>
  <c r="O664"/>
  <c r="O663"/>
  <c r="O662"/>
  <c r="O661"/>
  <c r="O660"/>
  <c r="O659"/>
  <c r="O658"/>
  <c r="O657"/>
  <c r="O656"/>
  <c r="O655"/>
  <c r="O654"/>
  <c r="O653"/>
  <c r="O652"/>
  <c r="O651"/>
  <c r="O650"/>
  <c r="O649"/>
  <c r="O648"/>
  <c r="O647"/>
  <c r="O646"/>
  <c r="O645"/>
  <c r="O644"/>
  <c r="O643"/>
  <c r="O642"/>
  <c r="O641"/>
  <c r="O640"/>
  <c r="O639"/>
  <c r="O638"/>
  <c r="O637"/>
  <c r="O636"/>
  <c r="O635"/>
  <c r="O634"/>
  <c r="O633"/>
  <c r="O632"/>
  <c r="O631"/>
  <c r="O630"/>
  <c r="O629"/>
  <c r="O628"/>
  <c r="O627"/>
  <c r="O626"/>
  <c r="O625"/>
  <c r="O624"/>
  <c r="O623"/>
  <c r="O622"/>
  <c r="O621"/>
  <c r="O620"/>
  <c r="O619"/>
  <c r="O618"/>
  <c r="O617"/>
  <c r="O616"/>
  <c r="O615"/>
  <c r="O614"/>
  <c r="O613"/>
  <c r="O612"/>
  <c r="O611"/>
  <c r="O610"/>
  <c r="O609"/>
  <c r="O608"/>
  <c r="O607"/>
  <c r="O606"/>
  <c r="O605"/>
  <c r="O604"/>
  <c r="O603"/>
  <c r="O602"/>
  <c r="O601"/>
  <c r="O600"/>
  <c r="O599"/>
  <c r="O598"/>
  <c r="O597"/>
  <c r="O596"/>
  <c r="O595"/>
  <c r="O594"/>
  <c r="O593"/>
  <c r="O592"/>
  <c r="O591"/>
  <c r="O590"/>
  <c r="O589"/>
  <c r="O588"/>
  <c r="O587"/>
  <c r="O586"/>
  <c r="O585"/>
  <c r="N584"/>
  <c r="M584"/>
  <c r="L584"/>
  <c r="K584"/>
  <c r="O582"/>
  <c r="O581" s="1"/>
  <c r="O577" s="1"/>
  <c r="N581"/>
  <c r="M581"/>
  <c r="L581"/>
  <c r="L577" s="1"/>
  <c r="K581"/>
  <c r="K577" s="1"/>
  <c r="N577"/>
  <c r="M577"/>
  <c r="O573"/>
  <c r="O572" s="1"/>
  <c r="O570" s="1"/>
  <c r="O569" s="1"/>
  <c r="N572"/>
  <c r="M572"/>
  <c r="L572"/>
  <c r="K572"/>
  <c r="K570" s="1"/>
  <c r="N570"/>
  <c r="N569" s="1"/>
  <c r="M570"/>
  <c r="L570"/>
  <c r="L569" s="1"/>
  <c r="O564"/>
  <c r="O562"/>
  <c r="O561"/>
  <c r="O560"/>
  <c r="O559"/>
  <c r="O558"/>
  <c r="O557"/>
  <c r="O556"/>
  <c r="O555"/>
  <c r="O554"/>
  <c r="O553"/>
  <c r="O552"/>
  <c r="O551"/>
  <c r="O550"/>
  <c r="O549"/>
  <c r="O548"/>
  <c r="O547"/>
  <c r="O546"/>
  <c r="O545"/>
  <c r="N544"/>
  <c r="M544"/>
  <c r="L544"/>
  <c r="K544"/>
  <c r="O541"/>
  <c r="O540"/>
  <c r="O539"/>
  <c r="O538"/>
  <c r="O537"/>
  <c r="O536"/>
  <c r="O535"/>
  <c r="O534"/>
  <c r="O532"/>
  <c r="N531"/>
  <c r="M531"/>
  <c r="L531"/>
  <c r="K531"/>
  <c r="O528"/>
  <c r="O527"/>
  <c r="O526"/>
  <c r="O525"/>
  <c r="O524"/>
  <c r="O523"/>
  <c r="O522"/>
  <c r="N517"/>
  <c r="M517"/>
  <c r="L517"/>
  <c r="K517"/>
  <c r="O514"/>
  <c r="N514"/>
  <c r="M514"/>
  <c r="L514"/>
  <c r="K514"/>
  <c r="N512"/>
  <c r="AR512" s="1"/>
  <c r="N509"/>
  <c r="AR509" s="1"/>
  <c r="O508"/>
  <c r="M508"/>
  <c r="L508"/>
  <c r="K508"/>
  <c r="O505"/>
  <c r="N504"/>
  <c r="AR504" s="1"/>
  <c r="N503"/>
  <c r="AR503" s="1"/>
  <c r="O501"/>
  <c r="M500"/>
  <c r="M495" s="1"/>
  <c r="L500"/>
  <c r="K500"/>
  <c r="K495" s="1"/>
  <c r="O492"/>
  <c r="N492"/>
  <c r="M492"/>
  <c r="L492"/>
  <c r="K492"/>
  <c r="O489"/>
  <c r="N489"/>
  <c r="M489"/>
  <c r="L489"/>
  <c r="K489"/>
  <c r="O486"/>
  <c r="O485"/>
  <c r="O483"/>
  <c r="O482"/>
  <c r="O481"/>
  <c r="O480"/>
  <c r="O479"/>
  <c r="O478"/>
  <c r="O477"/>
  <c r="O476"/>
  <c r="O475"/>
  <c r="O474"/>
  <c r="O473"/>
  <c r="O472"/>
  <c r="O471"/>
  <c r="O470"/>
  <c r="O469"/>
  <c r="O468"/>
  <c r="O467"/>
  <c r="O466"/>
  <c r="O465"/>
  <c r="O464"/>
  <c r="O463"/>
  <c r="O462"/>
  <c r="O461"/>
  <c r="O460"/>
  <c r="O459"/>
  <c r="O458"/>
  <c r="O457"/>
  <c r="O456"/>
  <c r="O441"/>
  <c r="O439"/>
  <c r="O438"/>
  <c r="O437"/>
  <c r="O436"/>
  <c r="O435"/>
  <c r="O434"/>
  <c r="O433"/>
  <c r="O432"/>
  <c r="O431"/>
  <c r="O430"/>
  <c r="O429"/>
  <c r="O428"/>
  <c r="O425"/>
  <c r="O423"/>
  <c r="O422"/>
  <c r="O421"/>
  <c r="O420"/>
  <c r="O413"/>
  <c r="O317"/>
  <c r="O316"/>
  <c r="O315"/>
  <c r="O314"/>
  <c r="O313"/>
  <c r="O312"/>
  <c r="O311"/>
  <c r="O310"/>
  <c r="O309"/>
  <c r="O308"/>
  <c r="O307"/>
  <c r="O306"/>
  <c r="O305"/>
  <c r="O304"/>
  <c r="O303"/>
  <c r="O302"/>
  <c r="O301"/>
  <c r="O300"/>
  <c r="O299"/>
  <c r="O298"/>
  <c r="O297"/>
  <c r="O296"/>
  <c r="O295"/>
  <c r="O294"/>
  <c r="O293"/>
  <c r="O292"/>
  <c r="O291"/>
  <c r="O290"/>
  <c r="O289"/>
  <c r="O288"/>
  <c r="O287"/>
  <c r="O286"/>
  <c r="O285"/>
  <c r="O284"/>
  <c r="O283"/>
  <c r="O282"/>
  <c r="O281"/>
  <c r="O280"/>
  <c r="O279"/>
  <c r="O278"/>
  <c r="O266"/>
  <c r="O264"/>
  <c r="O263"/>
  <c r="N262"/>
  <c r="M262"/>
  <c r="L262"/>
  <c r="K262"/>
  <c r="O260"/>
  <c r="O259"/>
  <c r="O257"/>
  <c r="O256"/>
  <c r="O254"/>
  <c r="O253"/>
  <c r="O252"/>
  <c r="N251"/>
  <c r="M251"/>
  <c r="L251"/>
  <c r="K251"/>
  <c r="O250"/>
  <c r="O249"/>
  <c r="N248"/>
  <c r="M248"/>
  <c r="L248"/>
  <c r="K248"/>
  <c r="O247"/>
  <c r="O246" s="1"/>
  <c r="N246"/>
  <c r="M246"/>
  <c r="L246"/>
  <c r="K246"/>
  <c r="O240"/>
  <c r="O239"/>
  <c r="N238"/>
  <c r="N236" s="1"/>
  <c r="N235" s="1"/>
  <c r="M238"/>
  <c r="M236" s="1"/>
  <c r="M235" s="1"/>
  <c r="L238"/>
  <c r="K238"/>
  <c r="K236" s="1"/>
  <c r="O232"/>
  <c r="O230"/>
  <c r="O229"/>
  <c r="O228"/>
  <c r="O227"/>
  <c r="O226"/>
  <c r="O225"/>
  <c r="O223"/>
  <c r="O222"/>
  <c r="O182"/>
  <c r="O181"/>
  <c r="O180"/>
  <c r="O178"/>
  <c r="O175"/>
  <c r="O174"/>
  <c r="O173"/>
  <c r="O172"/>
  <c r="O171"/>
  <c r="O170"/>
  <c r="N169"/>
  <c r="M169"/>
  <c r="L169"/>
  <c r="K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151"/>
  <c r="O150"/>
  <c r="O149"/>
  <c r="O148"/>
  <c r="O147"/>
  <c r="O146"/>
  <c r="O145"/>
  <c r="O140"/>
  <c r="O139"/>
  <c r="O138"/>
  <c r="O137"/>
  <c r="O136"/>
  <c r="O135"/>
  <c r="O134"/>
  <c r="O132"/>
  <c r="O131"/>
  <c r="N130"/>
  <c r="M130"/>
  <c r="L130"/>
  <c r="K130"/>
  <c r="O128"/>
  <c r="O127"/>
  <c r="O126"/>
  <c r="O125"/>
  <c r="O124"/>
  <c r="O123"/>
  <c r="O111"/>
  <c r="O110"/>
  <c r="O109"/>
  <c r="O108"/>
  <c r="O107"/>
  <c r="O106"/>
  <c r="O102"/>
  <c r="N98"/>
  <c r="M98"/>
  <c r="L98"/>
  <c r="K98"/>
  <c r="O89"/>
  <c r="O88"/>
  <c r="O87"/>
  <c r="O83"/>
  <c r="O81"/>
  <c r="O80"/>
  <c r="O79"/>
  <c r="N78"/>
  <c r="M78"/>
  <c r="L78"/>
  <c r="K78"/>
  <c r="O77"/>
  <c r="O75"/>
  <c r="O74"/>
  <c r="O73"/>
  <c r="O72"/>
  <c r="O71"/>
  <c r="N70"/>
  <c r="K70"/>
  <c r="N68"/>
  <c r="M68"/>
  <c r="L68"/>
  <c r="K68"/>
  <c r="O67"/>
  <c r="O66"/>
  <c r="O65"/>
  <c r="O64"/>
  <c r="O63"/>
  <c r="O62"/>
  <c r="N61"/>
  <c r="M61"/>
  <c r="L61"/>
  <c r="K61"/>
  <c r="O60"/>
  <c r="O59"/>
  <c r="AS59" s="1"/>
  <c r="O58"/>
  <c r="O57"/>
  <c r="O56"/>
  <c r="O55"/>
  <c r="O54"/>
  <c r="O53"/>
  <c r="O52"/>
  <c r="O51"/>
  <c r="O50"/>
  <c r="N49"/>
  <c r="M49"/>
  <c r="L49"/>
  <c r="K49"/>
  <c r="O46"/>
  <c r="O45"/>
  <c r="O44"/>
  <c r="N43"/>
  <c r="N39" s="1"/>
  <c r="K43"/>
  <c r="O42"/>
  <c r="O41"/>
  <c r="O40"/>
  <c r="M39"/>
  <c r="L39"/>
  <c r="K39"/>
  <c r="O38"/>
  <c r="O37" s="1"/>
  <c r="N37"/>
  <c r="M37"/>
  <c r="L37"/>
  <c r="K37"/>
  <c r="O36"/>
  <c r="O35"/>
  <c r="N34"/>
  <c r="M34"/>
  <c r="L34"/>
  <c r="K34"/>
  <c r="O26"/>
  <c r="O25" s="1"/>
  <c r="O24" s="1"/>
  <c r="N25"/>
  <c r="M25"/>
  <c r="M24" s="1"/>
  <c r="L25"/>
  <c r="L24" s="1"/>
  <c r="K25"/>
  <c r="K24" s="1"/>
  <c r="N24"/>
  <c r="O20"/>
  <c r="N20"/>
  <c r="M20"/>
  <c r="L20"/>
  <c r="K20"/>
  <c r="J1337"/>
  <c r="J1336"/>
  <c r="J1333"/>
  <c r="J1332"/>
  <c r="J1331"/>
  <c r="J1330"/>
  <c r="J1328"/>
  <c r="J1327"/>
  <c r="J1326"/>
  <c r="J1325"/>
  <c r="J1324"/>
  <c r="J1323"/>
  <c r="J1322"/>
  <c r="J1316"/>
  <c r="J1315"/>
  <c r="J1314"/>
  <c r="J1313"/>
  <c r="J1308"/>
  <c r="J1307"/>
  <c r="J1305"/>
  <c r="J1304"/>
  <c r="J1302"/>
  <c r="J1300"/>
  <c r="J1298"/>
  <c r="J1297"/>
  <c r="J1296"/>
  <c r="J1294"/>
  <c r="J1293"/>
  <c r="J1291"/>
  <c r="J1290"/>
  <c r="J1253"/>
  <c r="J1252"/>
  <c r="J1248"/>
  <c r="J1244" s="1"/>
  <c r="J1245"/>
  <c r="J1243"/>
  <c r="J1242"/>
  <c r="J1241"/>
  <c r="J1240"/>
  <c r="J1239"/>
  <c r="J1238"/>
  <c r="J1237" s="1"/>
  <c r="J1212"/>
  <c r="J1210"/>
  <c r="J1203"/>
  <c r="J1197"/>
  <c r="J1194"/>
  <c r="J1191"/>
  <c r="J1177"/>
  <c r="J1171"/>
  <c r="J1166" s="1"/>
  <c r="J1161"/>
  <c r="J1159" s="1"/>
  <c r="J955"/>
  <c r="J948"/>
  <c r="J944" s="1"/>
  <c r="J939"/>
  <c r="J937" s="1"/>
  <c r="J936" s="1"/>
  <c r="J865"/>
  <c r="J801"/>
  <c r="J799"/>
  <c r="J759"/>
  <c r="J746"/>
  <c r="J744"/>
  <c r="J738"/>
  <c r="J712"/>
  <c r="J709"/>
  <c r="J706"/>
  <c r="J704"/>
  <c r="J584"/>
  <c r="J581"/>
  <c r="J577" s="1"/>
  <c r="J572"/>
  <c r="J570" s="1"/>
  <c r="J569" s="1"/>
  <c r="J544"/>
  <c r="J531"/>
  <c r="J517"/>
  <c r="J514"/>
  <c r="J508"/>
  <c r="J506"/>
  <c r="J500"/>
  <c r="J495" s="1"/>
  <c r="J492"/>
  <c r="J489"/>
  <c r="J262"/>
  <c r="J251"/>
  <c r="J248"/>
  <c r="J246"/>
  <c r="J238"/>
  <c r="J236" s="1"/>
  <c r="J235" s="1"/>
  <c r="J169"/>
  <c r="J130"/>
  <c r="J98"/>
  <c r="J78"/>
  <c r="J68"/>
  <c r="J61"/>
  <c r="J49"/>
  <c r="J39"/>
  <c r="J37"/>
  <c r="J34"/>
  <c r="J25"/>
  <c r="J24" s="1"/>
  <c r="I1337"/>
  <c r="I1333"/>
  <c r="I1329" s="1"/>
  <c r="I1316"/>
  <c r="I1308"/>
  <c r="I1305"/>
  <c r="I1301"/>
  <c r="I1300" s="1"/>
  <c r="I1295" s="1"/>
  <c r="I1292"/>
  <c r="I1289"/>
  <c r="I1253"/>
  <c r="I1248"/>
  <c r="I1244" s="1"/>
  <c r="I1237"/>
  <c r="I1210"/>
  <c r="I1203"/>
  <c r="I1197"/>
  <c r="I1194"/>
  <c r="I1191"/>
  <c r="I1177"/>
  <c r="I1171"/>
  <c r="I1166" s="1"/>
  <c r="I1161"/>
  <c r="I1159" s="1"/>
  <c r="I955"/>
  <c r="I948"/>
  <c r="I944" s="1"/>
  <c r="I939"/>
  <c r="I937" s="1"/>
  <c r="I936" s="1"/>
  <c r="I865"/>
  <c r="I801"/>
  <c r="I799"/>
  <c r="I759"/>
  <c r="I746"/>
  <c r="I744"/>
  <c r="I738"/>
  <c r="I712"/>
  <c r="I709"/>
  <c r="I706"/>
  <c r="I704"/>
  <c r="I584"/>
  <c r="I581"/>
  <c r="I577" s="1"/>
  <c r="I572"/>
  <c r="I570" s="1"/>
  <c r="I569" s="1"/>
  <c r="I544"/>
  <c r="I531"/>
  <c r="I517"/>
  <c r="I514"/>
  <c r="I508"/>
  <c r="I500"/>
  <c r="I495" s="1"/>
  <c r="I492"/>
  <c r="I489"/>
  <c r="I251"/>
  <c r="I238"/>
  <c r="I236" s="1"/>
  <c r="I235" s="1"/>
  <c r="I169"/>
  <c r="I130"/>
  <c r="I98"/>
  <c r="I78"/>
  <c r="I68"/>
  <c r="I61"/>
  <c r="I49"/>
  <c r="I37"/>
  <c r="I34"/>
  <c r="I25"/>
  <c r="I24" s="1"/>
  <c r="I20"/>
  <c r="G1333"/>
  <c r="G1329" s="1"/>
  <c r="G1287" s="1"/>
  <c r="F1333"/>
  <c r="F1329" s="1"/>
  <c r="F1287" s="1"/>
  <c r="G1212"/>
  <c r="F1212"/>
  <c r="G1208"/>
  <c r="F1208"/>
  <c r="G1204"/>
  <c r="F1204"/>
  <c r="F1203" s="1"/>
  <c r="G1199"/>
  <c r="G1197" s="1"/>
  <c r="G1176" s="1"/>
  <c r="F1199"/>
  <c r="F1197" s="1"/>
  <c r="F1176" s="1"/>
  <c r="G948"/>
  <c r="G944" s="1"/>
  <c r="F948"/>
  <c r="F944" s="1"/>
  <c r="G921"/>
  <c r="F921"/>
  <c r="G911"/>
  <c r="F911"/>
  <c r="G887"/>
  <c r="F887"/>
  <c r="G886"/>
  <c r="F886"/>
  <c r="G885"/>
  <c r="G865" s="1"/>
  <c r="G758" s="1"/>
  <c r="F885"/>
  <c r="G750"/>
  <c r="G746" s="1"/>
  <c r="F750"/>
  <c r="F746" s="1"/>
  <c r="G738"/>
  <c r="F738"/>
  <c r="G709"/>
  <c r="G703" s="1"/>
  <c r="G696" s="1"/>
  <c r="F709"/>
  <c r="F703" s="1"/>
  <c r="F696" s="1"/>
  <c r="G251"/>
  <c r="F251"/>
  <c r="G250"/>
  <c r="F250"/>
  <c r="G249"/>
  <c r="F249"/>
  <c r="G232"/>
  <c r="F232"/>
  <c r="F169" s="1"/>
  <c r="G169"/>
  <c r="G98"/>
  <c r="F98"/>
  <c r="G84"/>
  <c r="F84"/>
  <c r="G80"/>
  <c r="F80"/>
  <c r="G68"/>
  <c r="F68"/>
  <c r="G66"/>
  <c r="F66"/>
  <c r="F61" s="1"/>
  <c r="G61"/>
  <c r="G56"/>
  <c r="G49" s="1"/>
  <c r="F56"/>
  <c r="F49" s="1"/>
  <c r="G39"/>
  <c r="F39"/>
  <c r="G38"/>
  <c r="G37" s="1"/>
  <c r="F38"/>
  <c r="F37" s="1"/>
  <c r="G34"/>
  <c r="F34"/>
  <c r="G25"/>
  <c r="G24" s="1"/>
  <c r="F25"/>
  <c r="F24" s="1"/>
  <c r="I248"/>
  <c r="AS34" l="1"/>
  <c r="AS31" s="1"/>
  <c r="AS43"/>
  <c r="AS39" s="1"/>
  <c r="AS249"/>
  <c r="AS268"/>
  <c r="AS284"/>
  <c r="AR570"/>
  <c r="AR569" s="1"/>
  <c r="AS741"/>
  <c r="AS773"/>
  <c r="AS777"/>
  <c r="AS781"/>
  <c r="AS785"/>
  <c r="AS789"/>
  <c r="AS793"/>
  <c r="AS797"/>
  <c r="AS815"/>
  <c r="AS819"/>
  <c r="AS831"/>
  <c r="AS835"/>
  <c r="AS843"/>
  <c r="AS847"/>
  <c r="AS851"/>
  <c r="AS859"/>
  <c r="AS863"/>
  <c r="AS876"/>
  <c r="AS880"/>
  <c r="AS884"/>
  <c r="AS888"/>
  <c r="AS904"/>
  <c r="AS908"/>
  <c r="AS912"/>
  <c r="AS928"/>
  <c r="AS951"/>
  <c r="AS948" s="1"/>
  <c r="AS944" s="1"/>
  <c r="AS957"/>
  <c r="AS969"/>
  <c r="AS973"/>
  <c r="AS981"/>
  <c r="AS985"/>
  <c r="AS989"/>
  <c r="AS1001"/>
  <c r="AS1009"/>
  <c r="AS1017"/>
  <c r="AS1021"/>
  <c r="AS1029"/>
  <c r="AS1037"/>
  <c r="AS1041"/>
  <c r="AS1045"/>
  <c r="AS1057"/>
  <c r="AS1061"/>
  <c r="AS1073"/>
  <c r="AS1077"/>
  <c r="AS1089"/>
  <c r="AS1097"/>
  <c r="AS1101"/>
  <c r="AS1109"/>
  <c r="AS1113"/>
  <c r="AS1117"/>
  <c r="AS1129"/>
  <c r="AS1133"/>
  <c r="AS1137"/>
  <c r="AS1145"/>
  <c r="AS1149"/>
  <c r="AS1153"/>
  <c r="AS1181"/>
  <c r="AS1185"/>
  <c r="AS1189"/>
  <c r="Y43"/>
  <c r="Y39" s="1"/>
  <c r="U39"/>
  <c r="AO43"/>
  <c r="AO39" s="1"/>
  <c r="AS1162"/>
  <c r="AS1161" s="1"/>
  <c r="AS1159" s="1"/>
  <c r="AN37"/>
  <c r="AS38"/>
  <c r="AS37" s="1"/>
  <c r="AS300"/>
  <c r="AN799"/>
  <c r="AS800"/>
  <c r="AS799" s="1"/>
  <c r="AS803"/>
  <c r="AS807"/>
  <c r="AS811"/>
  <c r="AS823"/>
  <c r="AS827"/>
  <c r="AS839"/>
  <c r="AS855"/>
  <c r="AS868"/>
  <c r="AS872"/>
  <c r="AS892"/>
  <c r="AS896"/>
  <c r="AS900"/>
  <c r="AS916"/>
  <c r="AS920"/>
  <c r="AS924"/>
  <c r="AK936"/>
  <c r="AP936" s="1"/>
  <c r="AP937"/>
  <c r="AN939"/>
  <c r="AN937" s="1"/>
  <c r="AS940"/>
  <c r="AS939" s="1"/>
  <c r="AS961"/>
  <c r="AS965"/>
  <c r="AS977"/>
  <c r="AS993"/>
  <c r="AS997"/>
  <c r="AS1005"/>
  <c r="AS1013"/>
  <c r="AS1025"/>
  <c r="AS1033"/>
  <c r="AS1049"/>
  <c r="AS1053"/>
  <c r="AS1065"/>
  <c r="AS1069"/>
  <c r="AS1081"/>
  <c r="AS1085"/>
  <c r="AS1093"/>
  <c r="AS1105"/>
  <c r="AS1121"/>
  <c r="AS1125"/>
  <c r="AS1141"/>
  <c r="AS1174"/>
  <c r="J1329"/>
  <c r="O70"/>
  <c r="AS70" s="1"/>
  <c r="AS68" s="1"/>
  <c r="AO70"/>
  <c r="AO68" s="1"/>
  <c r="AS51"/>
  <c r="AS49" s="1"/>
  <c r="AS128"/>
  <c r="AS223"/>
  <c r="AS250"/>
  <c r="AS425"/>
  <c r="AS522"/>
  <c r="AS601"/>
  <c r="AS633"/>
  <c r="AS665"/>
  <c r="AS54"/>
  <c r="AS63"/>
  <c r="AS76"/>
  <c r="AS85"/>
  <c r="AS93"/>
  <c r="AS103"/>
  <c r="AS111"/>
  <c r="AS119"/>
  <c r="AS127"/>
  <c r="AS137"/>
  <c r="AS145"/>
  <c r="AS153"/>
  <c r="AS161"/>
  <c r="AS170"/>
  <c r="AS178"/>
  <c r="AS186"/>
  <c r="AS194"/>
  <c r="AS202"/>
  <c r="AS210"/>
  <c r="AS218"/>
  <c r="AS226"/>
  <c r="AS234"/>
  <c r="AS254"/>
  <c r="AS264"/>
  <c r="AS272"/>
  <c r="AS280"/>
  <c r="AS288"/>
  <c r="AS296"/>
  <c r="AS306"/>
  <c r="AS322"/>
  <c r="AS338"/>
  <c r="AS354"/>
  <c r="AS370"/>
  <c r="AS386"/>
  <c r="AS402"/>
  <c r="AS418"/>
  <c r="AS434"/>
  <c r="AS450"/>
  <c r="AS466"/>
  <c r="AS482"/>
  <c r="AS510"/>
  <c r="AS529"/>
  <c r="AS547"/>
  <c r="AS563"/>
  <c r="AS588"/>
  <c r="AS604"/>
  <c r="AS620"/>
  <c r="AS636"/>
  <c r="AS652"/>
  <c r="AS668"/>
  <c r="AS684"/>
  <c r="AS714"/>
  <c r="AS730"/>
  <c r="AS752"/>
  <c r="AS770"/>
  <c r="AS1221"/>
  <c r="AO49"/>
  <c r="AR49"/>
  <c r="AP495"/>
  <c r="AP488" s="1"/>
  <c r="AO495"/>
  <c r="AO488" s="1"/>
  <c r="AO487" s="1"/>
  <c r="J20"/>
  <c r="AR500"/>
  <c r="AR495" s="1"/>
  <c r="AO26"/>
  <c r="AO25" s="1"/>
  <c r="AO24" s="1"/>
  <c r="T26"/>
  <c r="T25" s="1"/>
  <c r="T24" s="1"/>
  <c r="W530"/>
  <c r="AD43"/>
  <c r="AD39" s="1"/>
  <c r="AS36"/>
  <c r="AS44"/>
  <c r="AS778"/>
  <c r="AS794"/>
  <c r="AS812"/>
  <c r="AS828"/>
  <c r="AS844"/>
  <c r="AS873"/>
  <c r="AS905"/>
  <c r="AS984"/>
  <c r="AS1016"/>
  <c r="AS1068"/>
  <c r="AS1132"/>
  <c r="AR1292"/>
  <c r="AK1322"/>
  <c r="AP1322" s="1"/>
  <c r="AP1323"/>
  <c r="AR1326"/>
  <c r="AQ34"/>
  <c r="AP78"/>
  <c r="AO89"/>
  <c r="AO78" s="1"/>
  <c r="AP98"/>
  <c r="AR130"/>
  <c r="AQ251"/>
  <c r="AO517"/>
  <c r="AR26"/>
  <c r="AR25" s="1"/>
  <c r="AR24" s="1"/>
  <c r="S25"/>
  <c r="S24" s="1"/>
  <c r="AS1339"/>
  <c r="AS53"/>
  <c r="AS55"/>
  <c r="AS57"/>
  <c r="AN61"/>
  <c r="AS62"/>
  <c r="AS64"/>
  <c r="AS66"/>
  <c r="AS71"/>
  <c r="AS73"/>
  <c r="AS75"/>
  <c r="AS80"/>
  <c r="AS84"/>
  <c r="AS88"/>
  <c r="AS92"/>
  <c r="AS96"/>
  <c r="AS102"/>
  <c r="AS106"/>
  <c r="AS110"/>
  <c r="AS114"/>
  <c r="AS118"/>
  <c r="AS122"/>
  <c r="AS124"/>
  <c r="AS126"/>
  <c r="AS132"/>
  <c r="AS136"/>
  <c r="AS140"/>
  <c r="AS144"/>
  <c r="AS148"/>
  <c r="AS152"/>
  <c r="AS156"/>
  <c r="AS160"/>
  <c r="AS164"/>
  <c r="AS168"/>
  <c r="AS173"/>
  <c r="AS177"/>
  <c r="AS181"/>
  <c r="AS185"/>
  <c r="AS189"/>
  <c r="AS193"/>
  <c r="AS197"/>
  <c r="AS201"/>
  <c r="AS205"/>
  <c r="AS209"/>
  <c r="AS213"/>
  <c r="AS217"/>
  <c r="AS221"/>
  <c r="AS225"/>
  <c r="AS227"/>
  <c r="AS229"/>
  <c r="AS233"/>
  <c r="AS239"/>
  <c r="AS238" s="1"/>
  <c r="AN246"/>
  <c r="AS247"/>
  <c r="AS246" s="1"/>
  <c r="AS253"/>
  <c r="AS255"/>
  <c r="AS257"/>
  <c r="AS263"/>
  <c r="AS265"/>
  <c r="AS267"/>
  <c r="AS271"/>
  <c r="AS273"/>
  <c r="AS275"/>
  <c r="AS279"/>
  <c r="AS281"/>
  <c r="AS283"/>
  <c r="AS287"/>
  <c r="AS289"/>
  <c r="AS291"/>
  <c r="AS295"/>
  <c r="AS297"/>
  <c r="AS299"/>
  <c r="AS303"/>
  <c r="AS305"/>
  <c r="AS307"/>
  <c r="AS309"/>
  <c r="AS311"/>
  <c r="AS315"/>
  <c r="AS317"/>
  <c r="AS319"/>
  <c r="AS321"/>
  <c r="AS323"/>
  <c r="AS325"/>
  <c r="AS327"/>
  <c r="AS331"/>
  <c r="AS333"/>
  <c r="AS335"/>
  <c r="AS337"/>
  <c r="AS339"/>
  <c r="AS341"/>
  <c r="AS343"/>
  <c r="AS347"/>
  <c r="AS349"/>
  <c r="AS351"/>
  <c r="AS353"/>
  <c r="AS355"/>
  <c r="AS357"/>
  <c r="AS359"/>
  <c r="AS363"/>
  <c r="AS365"/>
  <c r="AS367"/>
  <c r="AS369"/>
  <c r="AS371"/>
  <c r="AS373"/>
  <c r="AS375"/>
  <c r="AS379"/>
  <c r="AS381"/>
  <c r="AS383"/>
  <c r="AS385"/>
  <c r="AS387"/>
  <c r="AS389"/>
  <c r="AS391"/>
  <c r="AS395"/>
  <c r="AS397"/>
  <c r="AS399"/>
  <c r="AS401"/>
  <c r="AS403"/>
  <c r="AS405"/>
  <c r="AS407"/>
  <c r="AS411"/>
  <c r="AS413"/>
  <c r="AS415"/>
  <c r="AS417"/>
  <c r="AS419"/>
  <c r="AS421"/>
  <c r="AS423"/>
  <c r="AS427"/>
  <c r="AS429"/>
  <c r="AS431"/>
  <c r="AS433"/>
  <c r="AS435"/>
  <c r="AS437"/>
  <c r="AS439"/>
  <c r="AS443"/>
  <c r="AS445"/>
  <c r="AS447"/>
  <c r="AS449"/>
  <c r="AS451"/>
  <c r="AS453"/>
  <c r="AS455"/>
  <c r="AS459"/>
  <c r="AS461"/>
  <c r="AS463"/>
  <c r="AS465"/>
  <c r="AS467"/>
  <c r="AS469"/>
  <c r="AS471"/>
  <c r="AS475"/>
  <c r="AS477"/>
  <c r="AS479"/>
  <c r="AS481"/>
  <c r="AS483"/>
  <c r="AS485"/>
  <c r="AS502"/>
  <c r="AS504"/>
  <c r="AS509"/>
  <c r="AS511"/>
  <c r="AS515"/>
  <c r="AS518"/>
  <c r="AS520"/>
  <c r="AS524"/>
  <c r="AS526"/>
  <c r="AS528"/>
  <c r="AS532"/>
  <c r="AS535"/>
  <c r="AS537"/>
  <c r="AS539"/>
  <c r="AS541"/>
  <c r="AS546"/>
  <c r="AS548"/>
  <c r="AS552"/>
  <c r="AS554"/>
  <c r="AS556"/>
  <c r="AS558"/>
  <c r="AS560"/>
  <c r="AS562"/>
  <c r="AS564"/>
  <c r="AS568"/>
  <c r="AL569"/>
  <c r="AQ570"/>
  <c r="AQ569" s="1"/>
  <c r="AS587"/>
  <c r="AS589"/>
  <c r="AS591"/>
  <c r="AS593"/>
  <c r="AS595"/>
  <c r="AS597"/>
  <c r="AS599"/>
  <c r="AS603"/>
  <c r="AS605"/>
  <c r="AS607"/>
  <c r="AS609"/>
  <c r="AS611"/>
  <c r="AS613"/>
  <c r="AS615"/>
  <c r="AS619"/>
  <c r="AS621"/>
  <c r="AS623"/>
  <c r="AS625"/>
  <c r="AS627"/>
  <c r="AS629"/>
  <c r="AS631"/>
  <c r="AS635"/>
  <c r="AS637"/>
  <c r="AS639"/>
  <c r="AS641"/>
  <c r="AS643"/>
  <c r="AS645"/>
  <c r="AS647"/>
  <c r="AS651"/>
  <c r="AS653"/>
  <c r="AS655"/>
  <c r="AS657"/>
  <c r="AS659"/>
  <c r="AS661"/>
  <c r="AS663"/>
  <c r="AS667"/>
  <c r="AS669"/>
  <c r="AS671"/>
  <c r="AS673"/>
  <c r="AS675"/>
  <c r="AS677"/>
  <c r="AS679"/>
  <c r="AS683"/>
  <c r="AS685"/>
  <c r="AS687"/>
  <c r="AS689"/>
  <c r="AS691"/>
  <c r="AS693"/>
  <c r="AN704"/>
  <c r="AS705"/>
  <c r="AS704" s="1"/>
  <c r="AS713"/>
  <c r="AS715"/>
  <c r="AS717"/>
  <c r="AS719"/>
  <c r="AS721"/>
  <c r="AS723"/>
  <c r="AS725"/>
  <c r="AS729"/>
  <c r="AS731"/>
  <c r="AS733"/>
  <c r="AS735"/>
  <c r="AS740"/>
  <c r="AS742"/>
  <c r="AS747"/>
  <c r="AS751"/>
  <c r="AS753"/>
  <c r="AS755"/>
  <c r="AS757"/>
  <c r="AS761"/>
  <c r="AS765"/>
  <c r="AS769"/>
  <c r="AJ936"/>
  <c r="AO936" s="1"/>
  <c r="AO937"/>
  <c r="AS1193"/>
  <c r="AS1196"/>
  <c r="AS1199"/>
  <c r="AS1201"/>
  <c r="AS1205"/>
  <c r="AS1207"/>
  <c r="AS1211"/>
  <c r="AS1210" s="1"/>
  <c r="AN1210"/>
  <c r="AS1214"/>
  <c r="AS1216"/>
  <c r="AS1218"/>
  <c r="AS1220"/>
  <c r="AS1222"/>
  <c r="AS1224"/>
  <c r="AS1226"/>
  <c r="AS1228"/>
  <c r="AS1230"/>
  <c r="AS1232"/>
  <c r="AS1234"/>
  <c r="AS1236"/>
  <c r="AS1250"/>
  <c r="AS1254"/>
  <c r="AS1256"/>
  <c r="AS1258"/>
  <c r="AS1262"/>
  <c r="AS1264"/>
  <c r="AS1266"/>
  <c r="AS1268"/>
  <c r="AS1270"/>
  <c r="AS1272"/>
  <c r="AS1274"/>
  <c r="AS1276"/>
  <c r="AS1278"/>
  <c r="AS1280"/>
  <c r="AS1282"/>
  <c r="AS1284"/>
  <c r="AS1286"/>
  <c r="AO1292"/>
  <c r="AS1292"/>
  <c r="AN1300"/>
  <c r="AN1295" s="1"/>
  <c r="AS1301"/>
  <c r="AS1300" s="1"/>
  <c r="AS1309"/>
  <c r="AS1311"/>
  <c r="AN1316"/>
  <c r="AN1312" s="1"/>
  <c r="AS1317"/>
  <c r="AS1319"/>
  <c r="AS1321"/>
  <c r="AL1322"/>
  <c r="AQ1322" s="1"/>
  <c r="AQ1323"/>
  <c r="AO1326"/>
  <c r="AS1326"/>
  <c r="AN1333"/>
  <c r="AN1329" s="1"/>
  <c r="AS1334"/>
  <c r="AS1338"/>
  <c r="AS1340"/>
  <c r="AS1342"/>
  <c r="AS1344"/>
  <c r="AS1346"/>
  <c r="AS1348"/>
  <c r="AS1350"/>
  <c r="AR78"/>
  <c r="AR251"/>
  <c r="AP544"/>
  <c r="AP530" s="1"/>
  <c r="AR759"/>
  <c r="AR758" s="1"/>
  <c r="AQ865"/>
  <c r="AQ489"/>
  <c r="G1203"/>
  <c r="G1202" s="1"/>
  <c r="G1157" s="1"/>
  <c r="J1292"/>
  <c r="AS52"/>
  <c r="AS56"/>
  <c r="AS60"/>
  <c r="AS65"/>
  <c r="AS61" s="1"/>
  <c r="AS74"/>
  <c r="AS79"/>
  <c r="AS78" s="1"/>
  <c r="AS83"/>
  <c r="AS87"/>
  <c r="AS91"/>
  <c r="AS95"/>
  <c r="AS101"/>
  <c r="AS98" s="1"/>
  <c r="AS105"/>
  <c r="AS109"/>
  <c r="AS113"/>
  <c r="AS117"/>
  <c r="AS121"/>
  <c r="AS125"/>
  <c r="AS131"/>
  <c r="AS135"/>
  <c r="AS130" s="1"/>
  <c r="AS139"/>
  <c r="AS143"/>
  <c r="AS147"/>
  <c r="AS151"/>
  <c r="AS155"/>
  <c r="AS159"/>
  <c r="AS163"/>
  <c r="AS167"/>
  <c r="AS172"/>
  <c r="AS176"/>
  <c r="AS180"/>
  <c r="AS184"/>
  <c r="AS188"/>
  <c r="AS192"/>
  <c r="AS196"/>
  <c r="AS200"/>
  <c r="AS204"/>
  <c r="AS208"/>
  <c r="AS212"/>
  <c r="AS216"/>
  <c r="AS220"/>
  <c r="AS224"/>
  <c r="AS228"/>
  <c r="AS232"/>
  <c r="AS240"/>
  <c r="AS252"/>
  <c r="AS256"/>
  <c r="AS260"/>
  <c r="AS266"/>
  <c r="AS270"/>
  <c r="AS274"/>
  <c r="AS278"/>
  <c r="AS282"/>
  <c r="AS286"/>
  <c r="AS290"/>
  <c r="AS294"/>
  <c r="AS298"/>
  <c r="AS302"/>
  <c r="AS304"/>
  <c r="AS308"/>
  <c r="AS310"/>
  <c r="AS312"/>
  <c r="AS316"/>
  <c r="AS318"/>
  <c r="AS320"/>
  <c r="AS324"/>
  <c r="AS326"/>
  <c r="AS328"/>
  <c r="AS332"/>
  <c r="AS334"/>
  <c r="AS336"/>
  <c r="AS340"/>
  <c r="AS342"/>
  <c r="AS344"/>
  <c r="AS348"/>
  <c r="AS350"/>
  <c r="AS352"/>
  <c r="AS356"/>
  <c r="AS358"/>
  <c r="AS360"/>
  <c r="AS364"/>
  <c r="AS366"/>
  <c r="AS368"/>
  <c r="AS372"/>
  <c r="AS374"/>
  <c r="AS376"/>
  <c r="AS380"/>
  <c r="AS382"/>
  <c r="AS384"/>
  <c r="AS388"/>
  <c r="AS390"/>
  <c r="AS392"/>
  <c r="AS396"/>
  <c r="AS398"/>
  <c r="AS400"/>
  <c r="AS404"/>
  <c r="AS406"/>
  <c r="AS408"/>
  <c r="AS412"/>
  <c r="AS414"/>
  <c r="AS416"/>
  <c r="AS420"/>
  <c r="AS422"/>
  <c r="AS424"/>
  <c r="AS428"/>
  <c r="AS430"/>
  <c r="AS432"/>
  <c r="AS436"/>
  <c r="AS438"/>
  <c r="AS440"/>
  <c r="AS444"/>
  <c r="AS446"/>
  <c r="AS448"/>
  <c r="AS452"/>
  <c r="AS454"/>
  <c r="AS456"/>
  <c r="AS460"/>
  <c r="AS462"/>
  <c r="AS464"/>
  <c r="AS468"/>
  <c r="AS470"/>
  <c r="AS472"/>
  <c r="AS476"/>
  <c r="AS478"/>
  <c r="AS480"/>
  <c r="AS484"/>
  <c r="AS486"/>
  <c r="AS501"/>
  <c r="AS503"/>
  <c r="AS505"/>
  <c r="AS512"/>
  <c r="AS516"/>
  <c r="AS519"/>
  <c r="AS523"/>
  <c r="AS525"/>
  <c r="AS527"/>
  <c r="AS534"/>
  <c r="AS538"/>
  <c r="AS540"/>
  <c r="AS545"/>
  <c r="AS549"/>
  <c r="AS551"/>
  <c r="AS553"/>
  <c r="AS557"/>
  <c r="AS559"/>
  <c r="AS561"/>
  <c r="AS565"/>
  <c r="AS567"/>
  <c r="AJ569"/>
  <c r="AO570"/>
  <c r="AO569" s="1"/>
  <c r="AN581"/>
  <c r="AN577" s="1"/>
  <c r="AS582"/>
  <c r="AS581" s="1"/>
  <c r="AS577" s="1"/>
  <c r="AS586"/>
  <c r="AS584" s="1"/>
  <c r="AS590"/>
  <c r="AS592"/>
  <c r="AS594"/>
  <c r="AS598"/>
  <c r="AS600"/>
  <c r="AS602"/>
  <c r="AS606"/>
  <c r="AS608"/>
  <c r="AS610"/>
  <c r="AS614"/>
  <c r="AS616"/>
  <c r="AS618"/>
  <c r="AS622"/>
  <c r="AS624"/>
  <c r="AS626"/>
  <c r="AS630"/>
  <c r="AS632"/>
  <c r="AS634"/>
  <c r="AS638"/>
  <c r="AS640"/>
  <c r="AS642"/>
  <c r="AS646"/>
  <c r="AS648"/>
  <c r="AS650"/>
  <c r="AS654"/>
  <c r="AS656"/>
  <c r="AS658"/>
  <c r="AS662"/>
  <c r="AS664"/>
  <c r="AS666"/>
  <c r="AS670"/>
  <c r="AS672"/>
  <c r="AS674"/>
  <c r="AS678"/>
  <c r="AS680"/>
  <c r="AS682"/>
  <c r="AS686"/>
  <c r="AS688"/>
  <c r="AS690"/>
  <c r="AS694"/>
  <c r="AN706"/>
  <c r="AS707"/>
  <c r="AS706" s="1"/>
  <c r="AS711"/>
  <c r="AS709" s="1"/>
  <c r="AS716"/>
  <c r="AS718"/>
  <c r="AS720"/>
  <c r="AS724"/>
  <c r="AS726"/>
  <c r="AS728"/>
  <c r="AS732"/>
  <c r="AS734"/>
  <c r="AS739"/>
  <c r="AS738" s="1"/>
  <c r="AN744"/>
  <c r="AS745"/>
  <c r="AS744" s="1"/>
  <c r="AS748"/>
  <c r="AS750"/>
  <c r="AS754"/>
  <c r="AS756"/>
  <c r="AS760"/>
  <c r="AS764"/>
  <c r="AS766"/>
  <c r="AS768"/>
  <c r="AS772"/>
  <c r="AL936"/>
  <c r="AS1192"/>
  <c r="AS1191" s="1"/>
  <c r="AS1195"/>
  <c r="AS1194" s="1"/>
  <c r="AS1198"/>
  <c r="AS1200"/>
  <c r="AS1204"/>
  <c r="AS1206"/>
  <c r="AS1208"/>
  <c r="AP1292"/>
  <c r="AM1322"/>
  <c r="AR1322" s="1"/>
  <c r="AR1323"/>
  <c r="AP1326"/>
  <c r="AO251"/>
  <c r="AR262"/>
  <c r="AR508"/>
  <c r="AR507" s="1"/>
  <c r="AR531"/>
  <c r="AQ531"/>
  <c r="AO584"/>
  <c r="AR712"/>
  <c r="AP746"/>
  <c r="G78"/>
  <c r="G48" s="1"/>
  <c r="F248"/>
  <c r="F244" s="1"/>
  <c r="F19" s="1"/>
  <c r="J1289"/>
  <c r="T128"/>
  <c r="AS46"/>
  <c r="AI61"/>
  <c r="AI68"/>
  <c r="AI78"/>
  <c r="AI98"/>
  <c r="AI248"/>
  <c r="AK569"/>
  <c r="AP570"/>
  <c r="AP569" s="1"/>
  <c r="AN572"/>
  <c r="AN570" s="1"/>
  <c r="AS573"/>
  <c r="AS572" s="1"/>
  <c r="AI746"/>
  <c r="AS774"/>
  <c r="AS776"/>
  <c r="AS780"/>
  <c r="AS782"/>
  <c r="AS784"/>
  <c r="AS788"/>
  <c r="AS790"/>
  <c r="AS792"/>
  <c r="AS796"/>
  <c r="AS798"/>
  <c r="AS802"/>
  <c r="AS806"/>
  <c r="AS808"/>
  <c r="AS810"/>
  <c r="AS814"/>
  <c r="AS816"/>
  <c r="AS818"/>
  <c r="AS822"/>
  <c r="AS824"/>
  <c r="AS826"/>
  <c r="AS830"/>
  <c r="AS832"/>
  <c r="AS834"/>
  <c r="AS838"/>
  <c r="AS840"/>
  <c r="AS842"/>
  <c r="AS846"/>
  <c r="AS848"/>
  <c r="AS850"/>
  <c r="AS852"/>
  <c r="AS854"/>
  <c r="AS858"/>
  <c r="AS860"/>
  <c r="AS862"/>
  <c r="AS864"/>
  <c r="AS867"/>
  <c r="AS869"/>
  <c r="AS871"/>
  <c r="AS875"/>
  <c r="AS865" s="1"/>
  <c r="AS877"/>
  <c r="AS879"/>
  <c r="AS881"/>
  <c r="AS883"/>
  <c r="AS885"/>
  <c r="AS887"/>
  <c r="AS891"/>
  <c r="AS893"/>
  <c r="AS895"/>
  <c r="AS897"/>
  <c r="AS899"/>
  <c r="AS901"/>
  <c r="AS903"/>
  <c r="AS907"/>
  <c r="AS909"/>
  <c r="AS911"/>
  <c r="AS913"/>
  <c r="AS915"/>
  <c r="AS917"/>
  <c r="AS919"/>
  <c r="AS923"/>
  <c r="AS925"/>
  <c r="AS927"/>
  <c r="AS929"/>
  <c r="AS931"/>
  <c r="AS933"/>
  <c r="AS935"/>
  <c r="AM936"/>
  <c r="AR936" s="1"/>
  <c r="AR937"/>
  <c r="AS952"/>
  <c r="AN955"/>
  <c r="AS956"/>
  <c r="AS958"/>
  <c r="AS960"/>
  <c r="AS962"/>
  <c r="AS964"/>
  <c r="AS966"/>
  <c r="AS970"/>
  <c r="AS972"/>
  <c r="AS974"/>
  <c r="AS976"/>
  <c r="AS978"/>
  <c r="AS980"/>
  <c r="AS982"/>
  <c r="AS986"/>
  <c r="AS988"/>
  <c r="AS990"/>
  <c r="AS992"/>
  <c r="AS994"/>
  <c r="AS996"/>
  <c r="AS998"/>
  <c r="AS1002"/>
  <c r="AS1004"/>
  <c r="AS1006"/>
  <c r="AS1008"/>
  <c r="AS1010"/>
  <c r="AS1012"/>
  <c r="AS1014"/>
  <c r="AS1018"/>
  <c r="AS1020"/>
  <c r="AS1022"/>
  <c r="AS1024"/>
  <c r="AS1026"/>
  <c r="AS1028"/>
  <c r="AS1030"/>
  <c r="AS1034"/>
  <c r="AS1038"/>
  <c r="AS1040"/>
  <c r="AS1042"/>
  <c r="AS1044"/>
  <c r="AS1046"/>
  <c r="AS1048"/>
  <c r="AS1050"/>
  <c r="AS1052"/>
  <c r="AS1054"/>
  <c r="AS1056"/>
  <c r="AS1058"/>
  <c r="AS1060"/>
  <c r="AS1062"/>
  <c r="AS1064"/>
  <c r="AS1066"/>
  <c r="AS1070"/>
  <c r="AS1072"/>
  <c r="AS1074"/>
  <c r="AS1076"/>
  <c r="AS1078"/>
  <c r="AS1080"/>
  <c r="AS1082"/>
  <c r="AS1084"/>
  <c r="AS1086"/>
  <c r="AS1088"/>
  <c r="AS1090"/>
  <c r="AS1092"/>
  <c r="AS1094"/>
  <c r="AS1096"/>
  <c r="AS1098"/>
  <c r="AS1102"/>
  <c r="AS1104"/>
  <c r="AS1106"/>
  <c r="AS1108"/>
  <c r="AS1110"/>
  <c r="AS1112"/>
  <c r="AS1114"/>
  <c r="AS1116"/>
  <c r="AS1118"/>
  <c r="AS1120"/>
  <c r="AS1122"/>
  <c r="AS1124"/>
  <c r="AS1126"/>
  <c r="AS1128"/>
  <c r="AS1130"/>
  <c r="AS1134"/>
  <c r="AS1136"/>
  <c r="AS1138"/>
  <c r="AS1140"/>
  <c r="AS1142"/>
  <c r="AS1144"/>
  <c r="AS1146"/>
  <c r="AS1148"/>
  <c r="AS1150"/>
  <c r="AS1152"/>
  <c r="AS1154"/>
  <c r="AS1156"/>
  <c r="AS1173"/>
  <c r="AS1171" s="1"/>
  <c r="AS1166" s="1"/>
  <c r="AN1177"/>
  <c r="AS1178"/>
  <c r="AS1180"/>
  <c r="AS1182"/>
  <c r="AS1184"/>
  <c r="AS1186"/>
  <c r="AS1188"/>
  <c r="AS1190"/>
  <c r="AN1212"/>
  <c r="AS1213"/>
  <c r="AS1215"/>
  <c r="AS1217"/>
  <c r="AS1219"/>
  <c r="AS1223"/>
  <c r="AS1225"/>
  <c r="AS1227"/>
  <c r="AS1229"/>
  <c r="AS1231"/>
  <c r="AS1233"/>
  <c r="AS1235"/>
  <c r="AS1249"/>
  <c r="AS1248" s="1"/>
  <c r="AS1244" s="1"/>
  <c r="AS1251"/>
  <c r="AS1255"/>
  <c r="AS1257"/>
  <c r="AS1259"/>
  <c r="AS1261"/>
  <c r="AS1263"/>
  <c r="AS1265"/>
  <c r="AS1269"/>
  <c r="AS1271"/>
  <c r="AS1273"/>
  <c r="AS1275"/>
  <c r="AS1277"/>
  <c r="AS1279"/>
  <c r="AS1281"/>
  <c r="AS1283"/>
  <c r="AS1285"/>
  <c r="AQ1292"/>
  <c r="AN1305"/>
  <c r="AS1306"/>
  <c r="AS1305" s="1"/>
  <c r="AS1310"/>
  <c r="AS1318"/>
  <c r="AS1320"/>
  <c r="AJ1322"/>
  <c r="AO1323"/>
  <c r="AN1322"/>
  <c r="AS1322" s="1"/>
  <c r="AS1323"/>
  <c r="AQ1326"/>
  <c r="AS1335"/>
  <c r="AS1341"/>
  <c r="AS1343"/>
  <c r="AS1345"/>
  <c r="AS1347"/>
  <c r="AS1349"/>
  <c r="AS1351"/>
  <c r="AQ39"/>
  <c r="AQ31" s="1"/>
  <c r="AQ23" s="1"/>
  <c r="AP39"/>
  <c r="AP49"/>
  <c r="AQ78"/>
  <c r="AR128"/>
  <c r="AR98" s="1"/>
  <c r="AR97" s="1"/>
  <c r="AR17" s="1"/>
  <c r="AQ130"/>
  <c r="AP262"/>
  <c r="AR739"/>
  <c r="AR738" s="1"/>
  <c r="AR737" s="1"/>
  <c r="AR61"/>
  <c r="AP61"/>
  <c r="AO130"/>
  <c r="AQ169"/>
  <c r="AP169"/>
  <c r="AO169"/>
  <c r="AQ248"/>
  <c r="AQ244" s="1"/>
  <c r="AQ19" s="1"/>
  <c r="AP248"/>
  <c r="AQ500"/>
  <c r="AQ495" s="1"/>
  <c r="AQ488" s="1"/>
  <c r="AQ487" s="1"/>
  <c r="AQ517"/>
  <c r="AP584"/>
  <c r="AP21" s="1"/>
  <c r="AP712"/>
  <c r="AP703" s="1"/>
  <c r="AP696" s="1"/>
  <c r="AR865"/>
  <c r="AQ1253"/>
  <c r="AO61"/>
  <c r="AQ68"/>
  <c r="AQ48" s="1"/>
  <c r="AQ16" s="1"/>
  <c r="AP68"/>
  <c r="AQ98"/>
  <c r="AQ238"/>
  <c r="AR248"/>
  <c r="AQ508"/>
  <c r="AP514"/>
  <c r="AP507" s="1"/>
  <c r="AR517"/>
  <c r="AO544"/>
  <c r="AQ584"/>
  <c r="AQ21" s="1"/>
  <c r="AP517"/>
  <c r="AO738"/>
  <c r="AQ738"/>
  <c r="AO759"/>
  <c r="AO758" s="1"/>
  <c r="AQ759"/>
  <c r="AO801"/>
  <c r="AR801"/>
  <c r="AQ801"/>
  <c r="AQ758" s="1"/>
  <c r="AO865"/>
  <c r="AO262"/>
  <c r="AO712"/>
  <c r="AQ712"/>
  <c r="AQ703" s="1"/>
  <c r="AQ696" s="1"/>
  <c r="AO746"/>
  <c r="AQ746"/>
  <c r="AP759"/>
  <c r="AP758" s="1"/>
  <c r="AP865"/>
  <c r="AQ1333"/>
  <c r="AQ948"/>
  <c r="AP948"/>
  <c r="AP955"/>
  <c r="AO955"/>
  <c r="AR955"/>
  <c r="AR1177"/>
  <c r="AR948"/>
  <c r="AR944" s="1"/>
  <c r="AO1253"/>
  <c r="AO1171"/>
  <c r="AO1166" s="1"/>
  <c r="AO1158" s="1"/>
  <c r="AR1171"/>
  <c r="AR1166" s="1"/>
  <c r="AQ1171"/>
  <c r="AQ1166" s="1"/>
  <c r="AQ1158" s="1"/>
  <c r="AQ1157" s="1"/>
  <c r="AQ1194"/>
  <c r="AP1194"/>
  <c r="AR1253"/>
  <c r="AO1308"/>
  <c r="AO1303" s="1"/>
  <c r="AR1308"/>
  <c r="AO1333"/>
  <c r="AR489"/>
  <c r="AQ1177"/>
  <c r="AP1177"/>
  <c r="AR1194"/>
  <c r="AP1197"/>
  <c r="AP1176" s="1"/>
  <c r="AO1197"/>
  <c r="AR1197"/>
  <c r="AP1203"/>
  <c r="AP1202" s="1"/>
  <c r="AO1203"/>
  <c r="AO1202" s="1"/>
  <c r="AR1203"/>
  <c r="AP1308"/>
  <c r="AQ1316"/>
  <c r="AP1316"/>
  <c r="AP1312" s="1"/>
  <c r="AO1316"/>
  <c r="AR1337"/>
  <c r="AQ1337"/>
  <c r="AP1337"/>
  <c r="M16" i="115"/>
  <c r="M246"/>
  <c r="M244" s="1"/>
  <c r="M19" s="1"/>
  <c r="M584"/>
  <c r="M21" s="1"/>
  <c r="M1203"/>
  <c r="M1202" s="1"/>
  <c r="M1157" s="1"/>
  <c r="M39"/>
  <c r="M31" s="1"/>
  <c r="M23" s="1"/>
  <c r="AR1158" i="12"/>
  <c r="AR1157" s="1"/>
  <c r="AR21"/>
  <c r="AO21"/>
  <c r="AQ507"/>
  <c r="AR244"/>
  <c r="AQ236"/>
  <c r="AQ235" s="1"/>
  <c r="AR48"/>
  <c r="AP48"/>
  <c r="N758"/>
  <c r="T238"/>
  <c r="T236" s="1"/>
  <c r="T235" s="1"/>
  <c r="T709"/>
  <c r="S737"/>
  <c r="Q1158"/>
  <c r="V530"/>
  <c r="AH1176"/>
  <c r="AL1202"/>
  <c r="AO236"/>
  <c r="AO235" s="1"/>
  <c r="AS236"/>
  <c r="AS235" s="1"/>
  <c r="AQ1289"/>
  <c r="AN746"/>
  <c r="AR1289"/>
  <c r="N703"/>
  <c r="O738"/>
  <c r="O1288"/>
  <c r="N1288"/>
  <c r="T78"/>
  <c r="T248"/>
  <c r="T244" s="1"/>
  <c r="P1158"/>
  <c r="Q1303"/>
  <c r="AN262"/>
  <c r="AI1248"/>
  <c r="AI1244" s="1"/>
  <c r="AO1329"/>
  <c r="AN801"/>
  <c r="K530"/>
  <c r="R48"/>
  <c r="Q97"/>
  <c r="S244"/>
  <c r="S19" s="1"/>
  <c r="P488"/>
  <c r="P1303"/>
  <c r="T1333"/>
  <c r="T1329" s="1"/>
  <c r="AD238"/>
  <c r="AD236" s="1"/>
  <c r="AD235" s="1"/>
  <c r="AD18" s="1"/>
  <c r="AC244"/>
  <c r="AC19" s="1"/>
  <c r="AA1303"/>
  <c r="AN514"/>
  <c r="AN712"/>
  <c r="AI1212"/>
  <c r="AN1248"/>
  <c r="AN1244" s="1"/>
  <c r="AN1288"/>
  <c r="AF1303"/>
  <c r="AK1303"/>
  <c r="AI1316"/>
  <c r="AI1312" s="1"/>
  <c r="AO577"/>
  <c r="AS26"/>
  <c r="AS25" s="1"/>
  <c r="AS24" s="1"/>
  <c r="AJ21"/>
  <c r="T61"/>
  <c r="AE21"/>
  <c r="K1176"/>
  <c r="O1194"/>
  <c r="U507"/>
  <c r="V1158"/>
  <c r="U1202"/>
  <c r="AB488"/>
  <c r="AB758"/>
  <c r="AF244"/>
  <c r="AF19" s="1"/>
  <c r="AJ530"/>
  <c r="AG530"/>
  <c r="AG737"/>
  <c r="AL737"/>
  <c r="AN948"/>
  <c r="AN944" s="1"/>
  <c r="AI1171"/>
  <c r="AI1166" s="1"/>
  <c r="AI1158" s="1"/>
  <c r="AG1288"/>
  <c r="AJ1303"/>
  <c r="AR31"/>
  <c r="AP1158"/>
  <c r="AR1176"/>
  <c r="AP1295"/>
  <c r="AR1329"/>
  <c r="AQ1202"/>
  <c r="O248"/>
  <c r="O500"/>
  <c r="O495" s="1"/>
  <c r="O488" s="1"/>
  <c r="L530"/>
  <c r="O584"/>
  <c r="R23"/>
  <c r="T251"/>
  <c r="P530"/>
  <c r="U48"/>
  <c r="Y169"/>
  <c r="U18"/>
  <c r="AD1333"/>
  <c r="AD1329" s="1"/>
  <c r="AH48"/>
  <c r="AP97"/>
  <c r="AO703"/>
  <c r="AO696" s="1"/>
  <c r="AO737"/>
  <c r="AQ1176"/>
  <c r="AQ1303"/>
  <c r="AA18"/>
  <c r="N508"/>
  <c r="N507" s="1"/>
  <c r="T1212"/>
  <c r="AP577"/>
  <c r="AQ944"/>
  <c r="AO31"/>
  <c r="AP944"/>
  <c r="L507"/>
  <c r="O1316"/>
  <c r="O1312" s="1"/>
  <c r="Y1194"/>
  <c r="F737"/>
  <c r="K507"/>
  <c r="N1158"/>
  <c r="M1176"/>
  <c r="R31"/>
  <c r="T49"/>
  <c r="R97"/>
  <c r="R244"/>
  <c r="R19" s="1"/>
  <c r="S507"/>
  <c r="AB703"/>
  <c r="AB696" s="1"/>
  <c r="AB695" s="1"/>
  <c r="AC737"/>
  <c r="AR236"/>
  <c r="AR235" s="1"/>
  <c r="AO244"/>
  <c r="AR530"/>
  <c r="AQ530"/>
  <c r="AR1202"/>
  <c r="Y238"/>
  <c r="Y236" s="1"/>
  <c r="Y235" s="1"/>
  <c r="Y18" s="1"/>
  <c r="W488"/>
  <c r="W703"/>
  <c r="W696" s="1"/>
  <c r="Y709"/>
  <c r="AA244"/>
  <c r="AA19" s="1"/>
  <c r="AB21"/>
  <c r="AD1191"/>
  <c r="AN98"/>
  <c r="AN130"/>
  <c r="AN169"/>
  <c r="AI238"/>
  <c r="AI236" s="1"/>
  <c r="AI235" s="1"/>
  <c r="AI18" s="1"/>
  <c r="AN251"/>
  <c r="AH21"/>
  <c r="AM21"/>
  <c r="AE507"/>
  <c r="AJ507"/>
  <c r="AJ487" s="1"/>
  <c r="AN584"/>
  <c r="AF703"/>
  <c r="AF696" s="1"/>
  <c r="AM703"/>
  <c r="AM696" s="1"/>
  <c r="AN709"/>
  <c r="AN703" s="1"/>
  <c r="AN696" s="1"/>
  <c r="AI712"/>
  <c r="AM758"/>
  <c r="AO97"/>
  <c r="AO530"/>
  <c r="AR703"/>
  <c r="AR696" s="1"/>
  <c r="AO1176"/>
  <c r="AO1289"/>
  <c r="AS1289"/>
  <c r="U703"/>
  <c r="U696" s="1"/>
  <c r="X1288"/>
  <c r="AA48"/>
  <c r="AB97"/>
  <c r="Z244"/>
  <c r="AA21"/>
  <c r="AD1177"/>
  <c r="AD1176" s="1"/>
  <c r="AC1176"/>
  <c r="AD1337"/>
  <c r="AF31"/>
  <c r="AK31"/>
  <c r="AK23" s="1"/>
  <c r="AN34"/>
  <c r="AN31" s="1"/>
  <c r="AN23" s="1"/>
  <c r="AH31"/>
  <c r="AH23" s="1"/>
  <c r="AJ488"/>
  <c r="AI517"/>
  <c r="AK737"/>
  <c r="AN738"/>
  <c r="AI865"/>
  <c r="AI955"/>
  <c r="AI1191"/>
  <c r="AI1337"/>
  <c r="AP236"/>
  <c r="AP235" s="1"/>
  <c r="AP18" s="1"/>
  <c r="AP737"/>
  <c r="AO944"/>
  <c r="AR1303"/>
  <c r="AQ97"/>
  <c r="AP31"/>
  <c r="AP23" s="1"/>
  <c r="AP244"/>
  <c r="AO507"/>
  <c r="AP1303"/>
  <c r="AQ1329"/>
  <c r="AP1329"/>
  <c r="AQ737"/>
  <c r="AP1289"/>
  <c r="AP1288" s="1"/>
  <c r="AR1295"/>
  <c r="AR1288" s="1"/>
  <c r="AQ1295"/>
  <c r="AR1312"/>
  <c r="AQ1312"/>
  <c r="AR577"/>
  <c r="AQ577"/>
  <c r="AO1295"/>
  <c r="AS1295"/>
  <c r="AO1312"/>
  <c r="L236"/>
  <c r="N500"/>
  <c r="N495" s="1"/>
  <c r="O948"/>
  <c r="N21"/>
  <c r="Q244"/>
  <c r="Q19" s="1"/>
  <c r="T500"/>
  <c r="T495" s="1"/>
  <c r="T488" s="1"/>
  <c r="R507"/>
  <c r="R1176"/>
  <c r="P1288"/>
  <c r="P1287" s="1"/>
  <c r="T1288"/>
  <c r="V18"/>
  <c r="Y248"/>
  <c r="V21"/>
  <c r="L97"/>
  <c r="L495"/>
  <c r="L488" s="1"/>
  <c r="O68"/>
  <c r="O1177"/>
  <c r="O1308"/>
  <c r="O1303" s="1"/>
  <c r="O1337"/>
  <c r="W31"/>
  <c r="W23" s="1"/>
  <c r="X31"/>
  <c r="X23" s="1"/>
  <c r="X48"/>
  <c r="Y61"/>
  <c r="Y68"/>
  <c r="V48"/>
  <c r="W758"/>
  <c r="Y801"/>
  <c r="Y955"/>
  <c r="Y1197"/>
  <c r="W1202"/>
  <c r="O169"/>
  <c r="L244"/>
  <c r="N244"/>
  <c r="M21"/>
  <c r="O1191"/>
  <c r="L1288"/>
  <c r="N1303"/>
  <c r="P31"/>
  <c r="P23" s="1"/>
  <c r="R21"/>
  <c r="T508"/>
  <c r="T514"/>
  <c r="Q530"/>
  <c r="T1191"/>
  <c r="W1176"/>
  <c r="AD248"/>
  <c r="AD584"/>
  <c r="Z1202"/>
  <c r="AD1212"/>
  <c r="AF18"/>
  <c r="AL1158"/>
  <c r="AD78"/>
  <c r="Z507"/>
  <c r="AB530"/>
  <c r="AA737"/>
  <c r="AB1176"/>
  <c r="AH507"/>
  <c r="AM507"/>
  <c r="AG1303"/>
  <c r="T1203"/>
  <c r="Q1202"/>
  <c r="W97"/>
  <c r="X488"/>
  <c r="Y738"/>
  <c r="W737"/>
  <c r="AD49"/>
  <c r="J97"/>
  <c r="J244"/>
  <c r="J19" s="1"/>
  <c r="O98"/>
  <c r="O238"/>
  <c r="O236" s="1"/>
  <c r="O235" s="1"/>
  <c r="O18" s="1"/>
  <c r="N488"/>
  <c r="O712"/>
  <c r="M1303"/>
  <c r="M1287" s="1"/>
  <c r="Q488"/>
  <c r="S530"/>
  <c r="R530"/>
  <c r="Q758"/>
  <c r="Q1176"/>
  <c r="S1202"/>
  <c r="R1202"/>
  <c r="R1303"/>
  <c r="T1308"/>
  <c r="T1303" s="1"/>
  <c r="Y34"/>
  <c r="Y262"/>
  <c r="Y531"/>
  <c r="X530"/>
  <c r="V737"/>
  <c r="X737"/>
  <c r="Y1177"/>
  <c r="X1176"/>
  <c r="Y1253"/>
  <c r="AD34"/>
  <c r="AA31"/>
  <c r="AA23" s="1"/>
  <c r="AD262"/>
  <c r="AD955"/>
  <c r="AD1171"/>
  <c r="AD1166" s="1"/>
  <c r="AD1158" s="1"/>
  <c r="AJ703"/>
  <c r="AJ696" s="1"/>
  <c r="Z1303"/>
  <c r="AB1303"/>
  <c r="AG31"/>
  <c r="AG23" s="1"/>
  <c r="AI39"/>
  <c r="AI31" s="1"/>
  <c r="AI23" s="1"/>
  <c r="AI49"/>
  <c r="AK244"/>
  <c r="AF488"/>
  <c r="AL530"/>
  <c r="AI531"/>
  <c r="AI544"/>
  <c r="AG703"/>
  <c r="AG696" s="1"/>
  <c r="AL703"/>
  <c r="AL696" s="1"/>
  <c r="AE703"/>
  <c r="AE696" s="1"/>
  <c r="AN865"/>
  <c r="AE1158"/>
  <c r="AN39"/>
  <c r="AM48"/>
  <c r="AN78"/>
  <c r="AI130"/>
  <c r="AJ97"/>
  <c r="AK488"/>
  <c r="AN500"/>
  <c r="AN495" s="1"/>
  <c r="AK507"/>
  <c r="AK487" s="1"/>
  <c r="AN517"/>
  <c r="AH530"/>
  <c r="AM530"/>
  <c r="AF530"/>
  <c r="AK530"/>
  <c r="AN544"/>
  <c r="AI584"/>
  <c r="AI738"/>
  <c r="AI737" s="1"/>
  <c r="AH758"/>
  <c r="AE758"/>
  <c r="AJ758"/>
  <c r="AF758"/>
  <c r="AI801"/>
  <c r="AL1176"/>
  <c r="AI1194"/>
  <c r="AN1203"/>
  <c r="AN1202" s="1"/>
  <c r="AM1202"/>
  <c r="AI1253"/>
  <c r="AF1288"/>
  <c r="AJ1288"/>
  <c r="S18"/>
  <c r="J48"/>
  <c r="O130"/>
  <c r="O746"/>
  <c r="O1333"/>
  <c r="P507"/>
  <c r="P1202"/>
  <c r="V244"/>
  <c r="V19" s="1"/>
  <c r="M488"/>
  <c r="O709"/>
  <c r="O1197"/>
  <c r="K1322"/>
  <c r="N1329"/>
  <c r="S48"/>
  <c r="S97"/>
  <c r="T759"/>
  <c r="T801"/>
  <c r="Y517"/>
  <c r="Y712"/>
  <c r="Y1212"/>
  <c r="K1166"/>
  <c r="K758"/>
  <c r="M530"/>
  <c r="T1197"/>
  <c r="AB31"/>
  <c r="AB23" s="1"/>
  <c r="AC48"/>
  <c r="AC488"/>
  <c r="AA1158"/>
  <c r="O61"/>
  <c r="O531"/>
  <c r="N530"/>
  <c r="M569"/>
  <c r="M737"/>
  <c r="O955"/>
  <c r="N1202"/>
  <c r="R703"/>
  <c r="R696" s="1"/>
  <c r="U31"/>
  <c r="U23" s="1"/>
  <c r="Y98"/>
  <c r="U97"/>
  <c r="U530"/>
  <c r="U737"/>
  <c r="U1158"/>
  <c r="Y1191"/>
  <c r="Y1248"/>
  <c r="Y1244" s="1"/>
  <c r="W21"/>
  <c r="U21"/>
  <c r="AJ48"/>
  <c r="M31"/>
  <c r="M23" s="1"/>
  <c r="K31"/>
  <c r="K23" s="1"/>
  <c r="N48"/>
  <c r="N97"/>
  <c r="O544"/>
  <c r="M758"/>
  <c r="O801"/>
  <c r="K1202"/>
  <c r="M1202"/>
  <c r="T34"/>
  <c r="S31"/>
  <c r="Q31"/>
  <c r="Q23" s="1"/>
  <c r="Q48"/>
  <c r="T98"/>
  <c r="R488"/>
  <c r="T531"/>
  <c r="S703"/>
  <c r="S696" s="1"/>
  <c r="Q703"/>
  <c r="Q696" s="1"/>
  <c r="T738"/>
  <c r="R737"/>
  <c r="Q737"/>
  <c r="R758"/>
  <c r="P21"/>
  <c r="S1158"/>
  <c r="S1176"/>
  <c r="T1194"/>
  <c r="S1288"/>
  <c r="Y78"/>
  <c r="U244"/>
  <c r="Y500"/>
  <c r="Y495" s="1"/>
  <c r="Y488" s="1"/>
  <c r="Y508"/>
  <c r="W507"/>
  <c r="Y544"/>
  <c r="Y746"/>
  <c r="Y865"/>
  <c r="Y1308"/>
  <c r="Z31"/>
  <c r="Z23" s="1"/>
  <c r="AD68"/>
  <c r="AD169"/>
  <c r="AC18"/>
  <c r="AD517"/>
  <c r="Z1158"/>
  <c r="AB1237"/>
  <c r="AB18" s="1"/>
  <c r="AD1248"/>
  <c r="AD1244" s="1"/>
  <c r="AD1288"/>
  <c r="AE48"/>
  <c r="AK18"/>
  <c r="AH1288"/>
  <c r="AL1288"/>
  <c r="O34"/>
  <c r="N31"/>
  <c r="N23" s="1"/>
  <c r="L31"/>
  <c r="L23" s="1"/>
  <c r="O49"/>
  <c r="L48"/>
  <c r="M97"/>
  <c r="N18"/>
  <c r="M244"/>
  <c r="K244"/>
  <c r="K19" s="1"/>
  <c r="L758"/>
  <c r="O865"/>
  <c r="M1158"/>
  <c r="L1176"/>
  <c r="O1248"/>
  <c r="O1244" s="1"/>
  <c r="L1303"/>
  <c r="P48"/>
  <c r="T169"/>
  <c r="T544"/>
  <c r="Q21"/>
  <c r="T712"/>
  <c r="T703" s="1"/>
  <c r="T696" s="1"/>
  <c r="T746"/>
  <c r="T737" s="1"/>
  <c r="S758"/>
  <c r="S21"/>
  <c r="T955"/>
  <c r="S1303"/>
  <c r="T1337"/>
  <c r="Y49"/>
  <c r="V97"/>
  <c r="X97"/>
  <c r="X244"/>
  <c r="X19" s="1"/>
  <c r="V488"/>
  <c r="V487" s="1"/>
  <c r="U488"/>
  <c r="U487" s="1"/>
  <c r="Y584"/>
  <c r="Y1171"/>
  <c r="Y1166" s="1"/>
  <c r="Y1158" s="1"/>
  <c r="Y1288"/>
  <c r="X18"/>
  <c r="AC31"/>
  <c r="AC23" s="1"/>
  <c r="AC703"/>
  <c r="AC696" s="1"/>
  <c r="AC758"/>
  <c r="AG244"/>
  <c r="AG19" s="1"/>
  <c r="AM1158"/>
  <c r="AJ1176"/>
  <c r="AE1176"/>
  <c r="AM1176"/>
  <c r="X21"/>
  <c r="X703"/>
  <c r="X696" s="1"/>
  <c r="Y759"/>
  <c r="U758"/>
  <c r="Y1203"/>
  <c r="V1202"/>
  <c r="V1288"/>
  <c r="U1288"/>
  <c r="X1303"/>
  <c r="X1287" s="1"/>
  <c r="Y1337"/>
  <c r="AD61"/>
  <c r="AD98"/>
  <c r="Z97"/>
  <c r="AD500"/>
  <c r="AD495" s="1"/>
  <c r="AD488" s="1"/>
  <c r="AD508"/>
  <c r="AB507"/>
  <c r="AD544"/>
  <c r="AD709"/>
  <c r="AA1176"/>
  <c r="Z1176"/>
  <c r="AC1288"/>
  <c r="AD1308"/>
  <c r="AD1303" s="1"/>
  <c r="AD1316"/>
  <c r="AD1312" s="1"/>
  <c r="AL48"/>
  <c r="AG97"/>
  <c r="AE18"/>
  <c r="AM18"/>
  <c r="AM488"/>
  <c r="AG488"/>
  <c r="AN488"/>
  <c r="AJ737"/>
  <c r="AL758"/>
  <c r="AH1202"/>
  <c r="U1303"/>
  <c r="W1303"/>
  <c r="Y1316"/>
  <c r="Y1312" s="1"/>
  <c r="AB48"/>
  <c r="AC97"/>
  <c r="AA488"/>
  <c r="Z488"/>
  <c r="AD514"/>
  <c r="AD746"/>
  <c r="AD759"/>
  <c r="Z758"/>
  <c r="AK19"/>
  <c r="AL488"/>
  <c r="AE530"/>
  <c r="AJ1158"/>
  <c r="AE1202"/>
  <c r="AA530"/>
  <c r="AA487" s="1"/>
  <c r="Z530"/>
  <c r="AD712"/>
  <c r="AD738"/>
  <c r="AD737" s="1"/>
  <c r="Z737"/>
  <c r="AD801"/>
  <c r="AB1202"/>
  <c r="AD1253"/>
  <c r="AJ31"/>
  <c r="AJ23" s="1"/>
  <c r="AE97"/>
  <c r="AN248"/>
  <c r="AI251"/>
  <c r="AI500"/>
  <c r="AI495" s="1"/>
  <c r="AI488" s="1"/>
  <c r="AL507"/>
  <c r="AI508"/>
  <c r="AN531"/>
  <c r="AI709"/>
  <c r="AK1158"/>
  <c r="AN1171"/>
  <c r="AN1166" s="1"/>
  <c r="AN1158" s="1"/>
  <c r="AN1194"/>
  <c r="AI1203"/>
  <c r="AN1253"/>
  <c r="AI1308"/>
  <c r="AI1303" s="1"/>
  <c r="AD531"/>
  <c r="AC530"/>
  <c r="Z703"/>
  <c r="Z696" s="1"/>
  <c r="AD865"/>
  <c r="AD1203"/>
  <c r="AA1202"/>
  <c r="AB1288"/>
  <c r="AA1288"/>
  <c r="AA1287" s="1"/>
  <c r="Z1288"/>
  <c r="AC1303"/>
  <c r="AN68"/>
  <c r="AI169"/>
  <c r="AN238"/>
  <c r="AN236" s="1"/>
  <c r="AN235" s="1"/>
  <c r="AJ244"/>
  <c r="AJ19" s="1"/>
  <c r="AF21"/>
  <c r="AK21"/>
  <c r="AI262"/>
  <c r="AN508"/>
  <c r="AI514"/>
  <c r="AL21"/>
  <c r="AH703"/>
  <c r="AH696" s="1"/>
  <c r="AI759"/>
  <c r="AI758" s="1"/>
  <c r="AI948"/>
  <c r="AI944" s="1"/>
  <c r="AI1177"/>
  <c r="AI1197"/>
  <c r="AN1197"/>
  <c r="AJ1202"/>
  <c r="AE1288"/>
  <c r="AI1288"/>
  <c r="AM1288"/>
  <c r="AK1288"/>
  <c r="AN1308"/>
  <c r="AN1303" s="1"/>
  <c r="AI1333"/>
  <c r="AI1329" s="1"/>
  <c r="AG507"/>
  <c r="AE31"/>
  <c r="AE23" s="1"/>
  <c r="AM31"/>
  <c r="AM23" s="1"/>
  <c r="AG18"/>
  <c r="AL31"/>
  <c r="AL23" s="1"/>
  <c r="AE488"/>
  <c r="AK48"/>
  <c r="AL244"/>
  <c r="AL19" s="1"/>
  <c r="AM737"/>
  <c r="AG48"/>
  <c r="AE244"/>
  <c r="AE19" s="1"/>
  <c r="AM244"/>
  <c r="AM19" s="1"/>
  <c r="AF737"/>
  <c r="AH1158"/>
  <c r="AH1303"/>
  <c r="AL1303"/>
  <c r="AF48"/>
  <c r="AH244"/>
  <c r="AH19" s="1"/>
  <c r="AE737"/>
  <c r="AN1337"/>
  <c r="AF23"/>
  <c r="AH18"/>
  <c r="AG21"/>
  <c r="AH488"/>
  <c r="AG758"/>
  <c r="AF1202"/>
  <c r="AK1202"/>
  <c r="AF1158"/>
  <c r="AF1176"/>
  <c r="AK1176"/>
  <c r="AG1202"/>
  <c r="AE1303"/>
  <c r="AM1303"/>
  <c r="AK703"/>
  <c r="AK696" s="1"/>
  <c r="AK758"/>
  <c r="AN759"/>
  <c r="AG1158"/>
  <c r="AG1176"/>
  <c r="Z21"/>
  <c r="AD951"/>
  <c r="AD948" s="1"/>
  <c r="AD944" s="1"/>
  <c r="Z948"/>
  <c r="Z944" s="1"/>
  <c r="AD130"/>
  <c r="Z18"/>
  <c r="AD577"/>
  <c r="AC21"/>
  <c r="AA703"/>
  <c r="AA696" s="1"/>
  <c r="AA758"/>
  <c r="AB244"/>
  <c r="AB19" s="1"/>
  <c r="AD251"/>
  <c r="AD244" s="1"/>
  <c r="AC507"/>
  <c r="AB1158"/>
  <c r="AC1202"/>
  <c r="Z78"/>
  <c r="Z48" s="1"/>
  <c r="V31"/>
  <c r="V23" s="1"/>
  <c r="W48"/>
  <c r="Y130"/>
  <c r="Y514"/>
  <c r="X758"/>
  <c r="Y951"/>
  <c r="Y948" s="1"/>
  <c r="Y944" s="1"/>
  <c r="U948"/>
  <c r="V1176"/>
  <c r="U1176"/>
  <c r="W1288"/>
  <c r="V1312"/>
  <c r="V703"/>
  <c r="V696" s="1"/>
  <c r="V758"/>
  <c r="W244"/>
  <c r="W19" s="1"/>
  <c r="Y251"/>
  <c r="X507"/>
  <c r="W937"/>
  <c r="AQ937" s="1"/>
  <c r="X1158"/>
  <c r="W1159"/>
  <c r="X1202"/>
  <c r="Y1303"/>
  <c r="T937"/>
  <c r="S23"/>
  <c r="T39"/>
  <c r="T68"/>
  <c r="T262"/>
  <c r="T517"/>
  <c r="T584"/>
  <c r="T865"/>
  <c r="T948"/>
  <c r="T944" s="1"/>
  <c r="P130"/>
  <c r="T153"/>
  <c r="T130" s="1"/>
  <c r="Q18"/>
  <c r="P244"/>
  <c r="P19" s="1"/>
  <c r="Q507"/>
  <c r="P703"/>
  <c r="P696" s="1"/>
  <c r="P695" s="1"/>
  <c r="R1158"/>
  <c r="T1171"/>
  <c r="T1166" s="1"/>
  <c r="T1158" s="1"/>
  <c r="R1322"/>
  <c r="P18"/>
  <c r="S488"/>
  <c r="P1176"/>
  <c r="T1177"/>
  <c r="T1248"/>
  <c r="T1253"/>
  <c r="R1288"/>
  <c r="Q1288"/>
  <c r="Q1287" s="1"/>
  <c r="T1316"/>
  <c r="K235"/>
  <c r="L737"/>
  <c r="O43"/>
  <c r="K48"/>
  <c r="O251"/>
  <c r="L21"/>
  <c r="M703"/>
  <c r="N737"/>
  <c r="O1171"/>
  <c r="O1166" s="1"/>
  <c r="O1158" s="1"/>
  <c r="O1253"/>
  <c r="K488"/>
  <c r="K1303"/>
  <c r="K21"/>
  <c r="O944"/>
  <c r="K97"/>
  <c r="M507"/>
  <c r="K1159"/>
  <c r="L1202"/>
  <c r="O39"/>
  <c r="K569"/>
  <c r="N696"/>
  <c r="L703"/>
  <c r="K703"/>
  <c r="L944"/>
  <c r="K1288"/>
  <c r="O78"/>
  <c r="O517"/>
  <c r="O507" s="1"/>
  <c r="O759"/>
  <c r="L1158"/>
  <c r="N1176"/>
  <c r="O1212"/>
  <c r="M48"/>
  <c r="O262"/>
  <c r="O1203"/>
  <c r="F78"/>
  <c r="F48" s="1"/>
  <c r="I1303"/>
  <c r="J530"/>
  <c r="J1158"/>
  <c r="G248"/>
  <c r="G244" s="1"/>
  <c r="G19" s="1"/>
  <c r="F865"/>
  <c r="F758" s="1"/>
  <c r="F695" s="1"/>
  <c r="J488"/>
  <c r="J1303"/>
  <c r="J737"/>
  <c r="J21"/>
  <c r="J18"/>
  <c r="J507"/>
  <c r="J31"/>
  <c r="J23" s="1"/>
  <c r="J1312"/>
  <c r="J703"/>
  <c r="J696" s="1"/>
  <c r="J1295"/>
  <c r="J758"/>
  <c r="J1176"/>
  <c r="J1202"/>
  <c r="I1288"/>
  <c r="G31"/>
  <c r="G23" s="1"/>
  <c r="G15" s="1"/>
  <c r="G97"/>
  <c r="G17" s="1"/>
  <c r="I1158"/>
  <c r="I18"/>
  <c r="I488"/>
  <c r="F1202"/>
  <c r="F1157" s="1"/>
  <c r="I1176"/>
  <c r="I758"/>
  <c r="I703"/>
  <c r="I696" s="1"/>
  <c r="I97"/>
  <c r="I48"/>
  <c r="I262"/>
  <c r="I21" s="1"/>
  <c r="I39"/>
  <c r="I31" s="1"/>
  <c r="I23" s="1"/>
  <c r="I246"/>
  <c r="I244" s="1"/>
  <c r="I19" s="1"/>
  <c r="I1212"/>
  <c r="I1202" s="1"/>
  <c r="F31"/>
  <c r="F23" s="1"/>
  <c r="F97"/>
  <c r="I530"/>
  <c r="I737"/>
  <c r="I1312"/>
  <c r="I507"/>
  <c r="G737"/>
  <c r="G695" s="1"/>
  <c r="AO1157" l="1"/>
  <c r="AO48"/>
  <c r="AO16" s="1"/>
  <c r="AS97"/>
  <c r="AS48"/>
  <c r="AR488"/>
  <c r="AR487" s="1"/>
  <c r="AP695"/>
  <c r="AS703"/>
  <c r="AS696" s="1"/>
  <c r="AP487"/>
  <c r="AS1158"/>
  <c r="AP1287"/>
  <c r="AP19"/>
  <c r="AO17"/>
  <c r="AO695"/>
  <c r="AO1322"/>
  <c r="AS759"/>
  <c r="AS262"/>
  <c r="AF17"/>
  <c r="AO18"/>
  <c r="AS1253"/>
  <c r="AS531"/>
  <c r="AS251"/>
  <c r="AN936"/>
  <c r="AS936" s="1"/>
  <c r="AS18" s="1"/>
  <c r="AS937"/>
  <c r="F16"/>
  <c r="Y244"/>
  <c r="Y19" s="1"/>
  <c r="V1287"/>
  <c r="AG695"/>
  <c r="O703"/>
  <c r="O696" s="1"/>
  <c r="AI48"/>
  <c r="Y31"/>
  <c r="Y23" s="1"/>
  <c r="AG1287"/>
  <c r="AJ18"/>
  <c r="AR18"/>
  <c r="AO23"/>
  <c r="AO15" s="1"/>
  <c r="AO14" s="1"/>
  <c r="AP1157"/>
  <c r="AS1177"/>
  <c r="AS1337"/>
  <c r="AS1316"/>
  <c r="AS1312" s="1"/>
  <c r="AS1308"/>
  <c r="AS1303" s="1"/>
  <c r="AS712"/>
  <c r="AS517"/>
  <c r="AS248"/>
  <c r="AS244" s="1"/>
  <c r="AQ17"/>
  <c r="AR695"/>
  <c r="AP17"/>
  <c r="AS801"/>
  <c r="AS544"/>
  <c r="AS955"/>
  <c r="AL18"/>
  <c r="AN569"/>
  <c r="AN18" s="1"/>
  <c r="AS570"/>
  <c r="AS569" s="1"/>
  <c r="AS1197"/>
  <c r="AS746"/>
  <c r="AS737" s="1"/>
  <c r="AS508"/>
  <c r="AS507" s="1"/>
  <c r="J1288"/>
  <c r="AI244"/>
  <c r="AI19" s="1"/>
  <c r="AR1287"/>
  <c r="AR23"/>
  <c r="AS500"/>
  <c r="AS495" s="1"/>
  <c r="AS488" s="1"/>
  <c r="AS169"/>
  <c r="AS1333"/>
  <c r="AS1329" s="1"/>
  <c r="AS1212"/>
  <c r="AS1203"/>
  <c r="AS1202" s="1"/>
  <c r="AS514"/>
  <c r="M487" i="115"/>
  <c r="M22"/>
  <c r="M759"/>
  <c r="M758" s="1"/>
  <c r="M17" s="1"/>
  <c r="AQ1288" i="12"/>
  <c r="AQ1287" s="1"/>
  <c r="AS1288"/>
  <c r="AO1288"/>
  <c r="AS19"/>
  <c r="AR19"/>
  <c r="AO19"/>
  <c r="AP16"/>
  <c r="AR16"/>
  <c r="AQ22"/>
  <c r="AS23"/>
  <c r="AS15" s="1"/>
  <c r="AS22"/>
  <c r="AH17"/>
  <c r="T31"/>
  <c r="T23" s="1"/>
  <c r="T15" s="1"/>
  <c r="AE695"/>
  <c r="N22"/>
  <c r="Y703"/>
  <c r="Y696" s="1"/>
  <c r="AF1287"/>
  <c r="AN737"/>
  <c r="AI1202"/>
  <c r="P487"/>
  <c r="AH695"/>
  <c r="S16"/>
  <c r="O737"/>
  <c r="AJ1287"/>
  <c r="Y1176"/>
  <c r="Y1157" s="1"/>
  <c r="AD507"/>
  <c r="AD487" s="1"/>
  <c r="AD1287"/>
  <c r="T1202"/>
  <c r="O1176"/>
  <c r="Z1287"/>
  <c r="AD1202"/>
  <c r="AD1157" s="1"/>
  <c r="AD530"/>
  <c r="AN1176"/>
  <c r="AN530"/>
  <c r="AN487" s="1"/>
  <c r="Y737"/>
  <c r="AF487"/>
  <c r="Q1157"/>
  <c r="W17"/>
  <c r="AB487"/>
  <c r="AL1157"/>
  <c r="AB16"/>
  <c r="W487"/>
  <c r="T530"/>
  <c r="R22"/>
  <c r="AK1287"/>
  <c r="AI703"/>
  <c r="AI696" s="1"/>
  <c r="AI695" s="1"/>
  <c r="P16"/>
  <c r="R487"/>
  <c r="X22"/>
  <c r="AQ15"/>
  <c r="J487"/>
  <c r="K17"/>
  <c r="T1176"/>
  <c r="AC1157"/>
  <c r="AN507"/>
  <c r="AI1287"/>
  <c r="AI507"/>
  <c r="AN244"/>
  <c r="AN19" s="1"/>
  <c r="Z17"/>
  <c r="Y1202"/>
  <c r="Y48"/>
  <c r="P15"/>
  <c r="P1157"/>
  <c r="U1157"/>
  <c r="AD97"/>
  <c r="AF695"/>
  <c r="AI21"/>
  <c r="AB17"/>
  <c r="AM1157"/>
  <c r="AM17"/>
  <c r="AI530"/>
  <c r="AB1287"/>
  <c r="Y530"/>
  <c r="O97"/>
  <c r="L487"/>
  <c r="AN1157"/>
  <c r="N487"/>
  <c r="AD21"/>
  <c r="AN97"/>
  <c r="O244"/>
  <c r="X487"/>
  <c r="AA15"/>
  <c r="AK17"/>
  <c r="AL1287"/>
  <c r="AM695"/>
  <c r="AI1176"/>
  <c r="AI97"/>
  <c r="AI17" s="1"/>
  <c r="AA16"/>
  <c r="AA22"/>
  <c r="M1157"/>
  <c r="Q17"/>
  <c r="AP22"/>
  <c r="AP15"/>
  <c r="AP14" s="1"/>
  <c r="AR15"/>
  <c r="AR14" s="1"/>
  <c r="AR22"/>
  <c r="Z16"/>
  <c r="Z487"/>
  <c r="AH487"/>
  <c r="AJ17"/>
  <c r="AN48"/>
  <c r="R16"/>
  <c r="T507"/>
  <c r="Y1287"/>
  <c r="X1157"/>
  <c r="AB1157"/>
  <c r="AA17"/>
  <c r="AK695"/>
  <c r="AE1287"/>
  <c r="AJ695"/>
  <c r="AM487"/>
  <c r="X695"/>
  <c r="S1157"/>
  <c r="R17"/>
  <c r="L235"/>
  <c r="X16"/>
  <c r="AJ1157"/>
  <c r="S1287"/>
  <c r="S695"/>
  <c r="U16"/>
  <c r="AN758"/>
  <c r="U1287"/>
  <c r="Z15"/>
  <c r="T758"/>
  <c r="I1287"/>
  <c r="O21"/>
  <c r="N1157"/>
  <c r="S487"/>
  <c r="R1157"/>
  <c r="T97"/>
  <c r="AH1157"/>
  <c r="AD703"/>
  <c r="AD696" s="1"/>
  <c r="AD48"/>
  <c r="L1287"/>
  <c r="AA1157"/>
  <c r="M17"/>
  <c r="S17"/>
  <c r="AD31"/>
  <c r="AD23" s="1"/>
  <c r="AJ16"/>
  <c r="T48"/>
  <c r="Y21"/>
  <c r="AE1157"/>
  <c r="AN1287"/>
  <c r="AN21"/>
  <c r="AC22"/>
  <c r="AC15"/>
  <c r="K22"/>
  <c r="T936"/>
  <c r="M18"/>
  <c r="N16"/>
  <c r="T1244"/>
  <c r="T19" s="1"/>
  <c r="Z695"/>
  <c r="Z19"/>
  <c r="AH1287"/>
  <c r="AH16"/>
  <c r="AI1157"/>
  <c r="AL17"/>
  <c r="AL695"/>
  <c r="M19"/>
  <c r="O48"/>
  <c r="AI15"/>
  <c r="N1287"/>
  <c r="N19"/>
  <c r="Q22"/>
  <c r="X17"/>
  <c r="AG1157"/>
  <c r="AM16"/>
  <c r="AK1157"/>
  <c r="AE487"/>
  <c r="AG487"/>
  <c r="Z1157"/>
  <c r="J1287"/>
  <c r="K1287"/>
  <c r="L16"/>
  <c r="N17"/>
  <c r="T21"/>
  <c r="Y507"/>
  <c r="Y97"/>
  <c r="AC487"/>
  <c r="AL487"/>
  <c r="Y758"/>
  <c r="AC695"/>
  <c r="U17"/>
  <c r="R695"/>
  <c r="O530"/>
  <c r="O487" s="1"/>
  <c r="O1329"/>
  <c r="O1202"/>
  <c r="O758"/>
  <c r="O695" s="1"/>
  <c r="W1287"/>
  <c r="W16"/>
  <c r="AD19"/>
  <c r="AI22"/>
  <c r="AE17"/>
  <c r="AD758"/>
  <c r="AC1287"/>
  <c r="Q695"/>
  <c r="AM1287"/>
  <c r="AJ15"/>
  <c r="AJ22"/>
  <c r="AL22"/>
  <c r="AL15"/>
  <c r="AG17"/>
  <c r="AG15"/>
  <c r="AF15"/>
  <c r="AF22"/>
  <c r="AL16"/>
  <c r="AE22"/>
  <c r="AE15"/>
  <c r="AH15"/>
  <c r="AE16"/>
  <c r="AG16"/>
  <c r="AM22"/>
  <c r="AM15"/>
  <c r="AF1157"/>
  <c r="AF16"/>
  <c r="AK15"/>
  <c r="AK22"/>
  <c r="AK16"/>
  <c r="AH22"/>
  <c r="AN15"/>
  <c r="AG22"/>
  <c r="AA695"/>
  <c r="AC17"/>
  <c r="AB15"/>
  <c r="AB22"/>
  <c r="Z22"/>
  <c r="AC16"/>
  <c r="V22"/>
  <c r="V15"/>
  <c r="W1158"/>
  <c r="U15"/>
  <c r="U22"/>
  <c r="V16"/>
  <c r="V1157"/>
  <c r="V695"/>
  <c r="U944"/>
  <c r="X15"/>
  <c r="V17"/>
  <c r="W22"/>
  <c r="W936"/>
  <c r="AQ936" s="1"/>
  <c r="P97"/>
  <c r="R18"/>
  <c r="Q487"/>
  <c r="R1287"/>
  <c r="T695"/>
  <c r="Q16"/>
  <c r="Q15"/>
  <c r="T1312"/>
  <c r="S15"/>
  <c r="S22"/>
  <c r="R15"/>
  <c r="K18"/>
  <c r="L1157"/>
  <c r="N695"/>
  <c r="K1158"/>
  <c r="L19"/>
  <c r="M487"/>
  <c r="N15"/>
  <c r="L17"/>
  <c r="K696"/>
  <c r="M22"/>
  <c r="O31"/>
  <c r="O23" s="1"/>
  <c r="M16"/>
  <c r="L696"/>
  <c r="K487"/>
  <c r="M696"/>
  <c r="K16"/>
  <c r="F17"/>
  <c r="J1157"/>
  <c r="J17"/>
  <c r="J16"/>
  <c r="J695"/>
  <c r="J15"/>
  <c r="J22"/>
  <c r="I487"/>
  <c r="G16"/>
  <c r="G14" s="1"/>
  <c r="I17"/>
  <c r="I1157"/>
  <c r="I695"/>
  <c r="I16"/>
  <c r="I22"/>
  <c r="I15"/>
  <c r="G22"/>
  <c r="F22"/>
  <c r="F15"/>
  <c r="AQ695" l="1"/>
  <c r="AQ18"/>
  <c r="AD16"/>
  <c r="O1157"/>
  <c r="AO22"/>
  <c r="Y15"/>
  <c r="AS1287"/>
  <c r="AS1176"/>
  <c r="AS1157" s="1"/>
  <c r="AS530"/>
  <c r="AS17" s="1"/>
  <c r="AS21"/>
  <c r="AQ14"/>
  <c r="AS487"/>
  <c r="AO1287"/>
  <c r="AS758"/>
  <c r="AS695" s="1"/>
  <c r="M712" i="115"/>
  <c r="M703" s="1"/>
  <c r="M696" s="1"/>
  <c r="AM14" i="12"/>
  <c r="AN16"/>
  <c r="AD22"/>
  <c r="S14"/>
  <c r="AD15"/>
  <c r="AB14"/>
  <c r="Y695"/>
  <c r="Y16"/>
  <c r="Y14" s="1"/>
  <c r="T487"/>
  <c r="AA14"/>
  <c r="AI487"/>
  <c r="AI16"/>
  <c r="AI14" s="1"/>
  <c r="O19"/>
  <c r="Y22"/>
  <c r="AN17"/>
  <c r="AN14" s="1"/>
  <c r="AC14"/>
  <c r="L22"/>
  <c r="L18"/>
  <c r="N14"/>
  <c r="AG14"/>
  <c r="Z14"/>
  <c r="T22"/>
  <c r="Q14"/>
  <c r="AH14"/>
  <c r="AN695"/>
  <c r="AJ14"/>
  <c r="AN22"/>
  <c r="O1287"/>
  <c r="O16"/>
  <c r="R14"/>
  <c r="T16"/>
  <c r="Y487"/>
  <c r="T1157"/>
  <c r="Y17"/>
  <c r="T18"/>
  <c r="AD17"/>
  <c r="AD14" s="1"/>
  <c r="O17"/>
  <c r="X14"/>
  <c r="AD695"/>
  <c r="AL14"/>
  <c r="AF14"/>
  <c r="AK14"/>
  <c r="AE14"/>
  <c r="U695"/>
  <c r="U19"/>
  <c r="V14"/>
  <c r="U14"/>
  <c r="W18"/>
  <c r="W695"/>
  <c r="W1157"/>
  <c r="W15"/>
  <c r="T1287"/>
  <c r="T17"/>
  <c r="P17"/>
  <c r="P14" s="1"/>
  <c r="P22"/>
  <c r="M695"/>
  <c r="M15"/>
  <c r="M14" s="1"/>
  <c r="K695"/>
  <c r="K15"/>
  <c r="K14" s="1"/>
  <c r="L695"/>
  <c r="L15"/>
  <c r="K1157"/>
  <c r="O15"/>
  <c r="O14" s="1"/>
  <c r="O22"/>
  <c r="F14"/>
  <c r="J14"/>
  <c r="I14"/>
  <c r="AS16" l="1"/>
  <c r="AS14" s="1"/>
  <c r="L14"/>
  <c r="M695" i="115"/>
  <c r="M15"/>
  <c r="M14" s="1"/>
  <c r="T14" i="12"/>
  <c r="W14"/>
</calcChain>
</file>

<file path=xl/sharedStrings.xml><?xml version="1.0" encoding="utf-8"?>
<sst xmlns="http://schemas.openxmlformats.org/spreadsheetml/2006/main" count="36805" uniqueCount="2882">
  <si>
    <t>Идентифика-тор инвестицион-ного проекта</t>
  </si>
  <si>
    <t>месяц и год составления сметной документации</t>
  </si>
  <si>
    <t>в ценах, сложившихся ко времени составления сметной документации, млн рублей (с НДС)</t>
  </si>
  <si>
    <t>в базисном уровне цен</t>
  </si>
  <si>
    <t>Всего, в т.ч.:</t>
  </si>
  <si>
    <t>Полная сметная стоимость инвестиционного проекта в соответствии с утвержденной проектной документацией</t>
  </si>
  <si>
    <t>План</t>
  </si>
  <si>
    <t>в прогнозных ценах соответствующих лет</t>
  </si>
  <si>
    <t>млн рублей (без НДС)</t>
  </si>
  <si>
    <t>федерального бюджета</t>
  </si>
  <si>
    <t>иных источников финансирования</t>
  </si>
  <si>
    <t>Общий объем финансирования, в том числе за счет:</t>
  </si>
  <si>
    <t>проектно-изыскательские работы</t>
  </si>
  <si>
    <t>строительные работы, реконструкция, монтаж оборудования</t>
  </si>
  <si>
    <t xml:space="preserve">  Наименование инвестиционного проекта (группы инвестиционных проектов)</t>
  </si>
  <si>
    <t>Финансирование капитальных вложений в прогнозных ценах соответствующих лет, млн рублей (с НДС)</t>
  </si>
  <si>
    <t xml:space="preserve">Остаток финансирования капитальных вложений в прогнозных ценах соответствующих лет,  млн рублей 
(с НДС) </t>
  </si>
  <si>
    <t xml:space="preserve">Оценка полной стоимости инвестиционного проекта в прогнозных ценах соответствующих лет, млн рублей (с НДС) </t>
  </si>
  <si>
    <t>основные средства</t>
  </si>
  <si>
    <t>нематериальные активы</t>
  </si>
  <si>
    <t>Характеристики объекта электроэнергетики (объекта инвестиционной деятельности)</t>
  </si>
  <si>
    <t>Квартал</t>
  </si>
  <si>
    <t>5</t>
  </si>
  <si>
    <t>5.1</t>
  </si>
  <si>
    <t>5.2</t>
  </si>
  <si>
    <t>4.1</t>
  </si>
  <si>
    <t>4.1.1</t>
  </si>
  <si>
    <t>4.1.2</t>
  </si>
  <si>
    <t>4.1.3</t>
  </si>
  <si>
    <t>4.1.4</t>
  </si>
  <si>
    <t>4.1.5</t>
  </si>
  <si>
    <t>4.1.6</t>
  </si>
  <si>
    <t>4.2</t>
  </si>
  <si>
    <t>5.4</t>
  </si>
  <si>
    <t>оборудование</t>
  </si>
  <si>
    <t>прочие затраты</t>
  </si>
  <si>
    <t>4.4</t>
  </si>
  <si>
    <t>Номер группы инвести-ционных проектов</t>
  </si>
  <si>
    <t>Год начала  реализации инвестиционного проекта</t>
  </si>
  <si>
    <t>Год окончания реализации инвестиционного проекта</t>
  </si>
  <si>
    <t>Год окончания реализации инвестицион-ного проекта</t>
  </si>
  <si>
    <t>4.1.7</t>
  </si>
  <si>
    <t>4.2.1</t>
  </si>
  <si>
    <t>4.2.2</t>
  </si>
  <si>
    <t>4.2.3</t>
  </si>
  <si>
    <t>4.2.4</t>
  </si>
  <si>
    <t>4.2.5</t>
  </si>
  <si>
    <t>4.2.6</t>
  </si>
  <si>
    <t>4.2.7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</si>
  <si>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</si>
  <si>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</si>
  <si>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</si>
  <si>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</si>
  <si>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</si>
  <si>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</si>
  <si>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</si>
  <si>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</si>
  <si>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4.4.3</t>
  </si>
  <si>
    <t>4.4.4</t>
  </si>
  <si>
    <t>4.4.5</t>
  </si>
  <si>
    <t>4.4.6</t>
  </si>
  <si>
    <t>Остаток освоения капитальных вложений, 
млн рублей (без НДС)</t>
  </si>
  <si>
    <t>Оценка полной стоимости в прогнозных ценах соответствующих лет, 
млн рублей (без НДС)</t>
  </si>
  <si>
    <t>5.1.1</t>
  </si>
  <si>
    <t>5.1.2</t>
  </si>
  <si>
    <t>5.1.3</t>
  </si>
  <si>
    <t>5.1.4</t>
  </si>
  <si>
    <t>5.1.5</t>
  </si>
  <si>
    <t>5.1.6</t>
  </si>
  <si>
    <t>5.1.7</t>
  </si>
  <si>
    <t>5.2.1</t>
  </si>
  <si>
    <t>5.2.2</t>
  </si>
  <si>
    <t>5.2.3</t>
  </si>
  <si>
    <t>5.2.4</t>
  </si>
  <si>
    <t>5.2.5</t>
  </si>
  <si>
    <t>5.2.6</t>
  </si>
  <si>
    <t>5.2.7</t>
  </si>
  <si>
    <t>5.3.1</t>
  </si>
  <si>
    <t>5.3.2</t>
  </si>
  <si>
    <t>5.3.3</t>
  </si>
  <si>
    <t>5.3.4</t>
  </si>
  <si>
    <t>5.3.5</t>
  </si>
  <si>
    <t>5.3.6</t>
  </si>
  <si>
    <t>6.1.1</t>
  </si>
  <si>
    <t>6.1.2</t>
  </si>
  <si>
    <t>6.1.3</t>
  </si>
  <si>
    <t>6.1.4</t>
  </si>
  <si>
    <t>6.1.5</t>
  </si>
  <si>
    <t>6.1.6</t>
  </si>
  <si>
    <t>6.1.7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</si>
  <si>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</si>
  <si>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</si>
  <si>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4.3.7</t>
  </si>
  <si>
    <t>4.4.7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</si>
  <si>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</si>
  <si>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Ввод объектов инвестиционной деятельности (мощностей) в эксплуатацию</t>
  </si>
  <si>
    <t xml:space="preserve">План </t>
  </si>
  <si>
    <t>в базисном уровне цен, млн рублей 
(с НДС)</t>
  </si>
  <si>
    <r>
      <t>Полная сметная стоимость инвестиционного проекта в соответствии с утвержденной проектной документацией</t>
    </r>
    <r>
      <rPr>
        <vertAlign val="superscript"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в базисном уровне цен, млн рублей (без НДС)</t>
    </r>
  </si>
  <si>
    <t>Освоение капитальных вложений в прогнозных ценах соответствующих лет, млн рублей  (без НДС)</t>
  </si>
  <si>
    <t>средств, полученных от оказания услуг, реализации товаров по регулируемым государством ценам (тарифам)</t>
  </si>
  <si>
    <t>Идентификатор инвестицион-ного проекта</t>
  </si>
  <si>
    <t>бюджетов субъектов Российской Федерации и муниципальных образований</t>
  </si>
  <si>
    <t>Утвержденный план</t>
  </si>
  <si>
    <t>Плановые показатели реализации инвестиционной программы</t>
  </si>
  <si>
    <t>Раздел 1.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</si>
  <si>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Раздел 2. Ввод объектов инвестиционной деятельности (мощностей) в эксплуатацию</t>
  </si>
  <si>
    <t>Перечни инвестиционных проектов</t>
  </si>
  <si>
    <t>Раздел 1. План финансирования капитальных вложений по инвестиционным проектам</t>
  </si>
  <si>
    <t>Раздел 2. План освоения капитальных вложений по инвестиционным проектам</t>
  </si>
  <si>
    <t>Итого
(план)</t>
  </si>
  <si>
    <t xml:space="preserve">  Наименование инвестиционного проекта (наименование группы инвестиционных проектов)</t>
  </si>
  <si>
    <t>Итого</t>
  </si>
  <si>
    <t>№ п/п</t>
  </si>
  <si>
    <t>Показатель</t>
  </si>
  <si>
    <t>I</t>
  </si>
  <si>
    <t>1.1</t>
  </si>
  <si>
    <t>1.1.1</t>
  </si>
  <si>
    <t>1.1.2</t>
  </si>
  <si>
    <t>1.1.3</t>
  </si>
  <si>
    <t>1.2</t>
  </si>
  <si>
    <t>II</t>
  </si>
  <si>
    <t>2.1</t>
  </si>
  <si>
    <t>2.2</t>
  </si>
  <si>
    <t>2.3</t>
  </si>
  <si>
    <t>2.4</t>
  </si>
  <si>
    <t>2.5</t>
  </si>
  <si>
    <t>2.6</t>
  </si>
  <si>
    <t>2.7</t>
  </si>
  <si>
    <t>Прибыль, направляемая на инвестиции, в том числе:</t>
  </si>
  <si>
    <t>1.1.1.1</t>
  </si>
  <si>
    <t>1.2.1</t>
  </si>
  <si>
    <t>1.2.1.1</t>
  </si>
  <si>
    <t>1.2.2</t>
  </si>
  <si>
    <t>1.2.3</t>
  </si>
  <si>
    <t>1.2.3.1</t>
  </si>
  <si>
    <t>1.3</t>
  </si>
  <si>
    <t>1.4</t>
  </si>
  <si>
    <t>1.4.1</t>
  </si>
  <si>
    <t>Кредиты</t>
  </si>
  <si>
    <t>Облигационные займы</t>
  </si>
  <si>
    <t>Займы организаций</t>
  </si>
  <si>
    <t>2.5.1</t>
  </si>
  <si>
    <t>2.5.2</t>
  </si>
  <si>
    <t>Использование лизинга</t>
  </si>
  <si>
    <t>Прочие привлеченные средства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</si>
  <si>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</si>
  <si>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</si>
  <si>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</si>
  <si>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</si>
  <si>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</si>
  <si>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</si>
  <si>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</si>
  <si>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</si>
  <si>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</si>
  <si>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</si>
  <si>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</si>
  <si>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</si>
  <si>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</si>
  <si>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</si>
  <si>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</si>
  <si>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14.1</t>
  </si>
  <si>
    <t>14.3</t>
  </si>
  <si>
    <t>14.2</t>
  </si>
  <si>
    <t>5.3.7</t>
  </si>
  <si>
    <t>недоиспользованная амортизация прошлых лет всего, в том числе:</t>
  </si>
  <si>
    <t>2.5.1.1</t>
  </si>
  <si>
    <t>2.5.2.1</t>
  </si>
  <si>
    <t>3.1</t>
  </si>
  <si>
    <t>3.2</t>
  </si>
  <si>
    <t>3.3</t>
  </si>
  <si>
    <t>прочая прибыль</t>
  </si>
  <si>
    <t>Собственные средства всего, в том числе:</t>
  </si>
  <si>
    <t>Амортизация основных средств всего, в том числе:</t>
  </si>
  <si>
    <t>Утверждены</t>
  </si>
  <si>
    <t>приказом Минэнерго России</t>
  </si>
  <si>
    <t>от «___»______2018 г. № ____</t>
  </si>
  <si>
    <t xml:space="preserve">ИЗМЕНЕНИЯ, </t>
  </si>
  <si>
    <t>которые вносятся в форму размещения на официальном сайте федеральной государственной информационной системы «Единый портал государственных и муниципальных услуг (функций)» в информационно-телекоммуникационной сети «Интернет» решения об утверждении инвестиционной программы субъекта электроэнергетики, утвержденную приказом Минэнерго России от 20 декабря 2017 г. № 1357</t>
  </si>
  <si>
    <t xml:space="preserve">       Раздел 3 «Источники финансирования инвестиционной программы» Плановых показателей реализации инвестиционной программы формы размещения на официальном сайте федеральной государственной информационной системы «Единый портал государственных и муниципальных услуг (функций)» в информационно-телекоммуникационной сети «Интернет» решения об утверждении инвестиционной программы субъекта электроэнергетики», утвержденной приказом Минэнерго России от 20 декабря 2016 г. № 1357 (зарегистрирован Минюстом России 17 января 2017 г., регистрационный № 45259), изложить в следующей редакции: </t>
  </si>
  <si>
    <t>полученная от реализации продукции и оказанных услуг по регулируемым ценам (тарифам):</t>
  </si>
  <si>
    <t>1.1.1.1.1</t>
  </si>
  <si>
    <t>прибыль от продажи электрической энергии (мощности) по нерегулируемым ценам, всего в том числе:</t>
  </si>
  <si>
    <t>1.1.2.1</t>
  </si>
  <si>
    <t>1.1.2.2</t>
  </si>
  <si>
    <t>текущая амортизация, учтенная в ценах (тарифах) всего, в том числе:</t>
  </si>
  <si>
    <t>1.2.1.1.1</t>
  </si>
  <si>
    <t>прочая текущая амортизация</t>
  </si>
  <si>
    <t>1.2.3.1.1</t>
  </si>
  <si>
    <t>Прочие собственные средства всего, в том числе:</t>
  </si>
  <si>
    <t>средства от эмиссии акций</t>
  </si>
  <si>
    <t>1.4.2</t>
  </si>
  <si>
    <t>остаток собственных средств на начало года</t>
  </si>
  <si>
    <t>Привлеченные средства всего, в том числе:</t>
  </si>
  <si>
    <t>Вексели</t>
  </si>
  <si>
    <t>Бюджетное финансирование</t>
  </si>
  <si>
    <t>средства федерального бюджета</t>
  </si>
  <si>
    <t>в том числе средства федерального бюджета, недоиспользованные в прошлых периодах</t>
  </si>
  <si>
    <t>средства консолидированного бюджета субъекта Российской Федерации</t>
  </si>
  <si>
    <t>в том числе средства консолидированного бюджета субъекта Российской Федерации, недоиспользованные в прошлых периодах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</si>
  <si>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</si>
  <si>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</si>
  <si>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</si>
  <si>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</si>
  <si>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</si>
  <si>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</si>
  <si>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</si>
  <si>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</si>
  <si>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</si>
  <si>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</si>
  <si>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</si>
  <si>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</si>
  <si>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</si>
  <si>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</si>
  <si>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</si>
  <si>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</si>
  <si>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</si>
  <si>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</si>
  <si>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</si>
  <si>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</si>
  <si>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Технологическое присоединение (подключение), всего, в том числе: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</si>
  <si>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</si>
  <si>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Хабаровская ТЭЦ-1, всего, в том числе:</t>
  </si>
  <si>
    <t>Устройство двух линейных ячеек  № 16 и 17 в ЗРУ 110 кВ Хабаровской ТЭЦ-1</t>
  </si>
  <si>
    <t>F_505-ХГ-24</t>
  </si>
  <si>
    <t>декабрь 2015г.</t>
  </si>
  <si>
    <t>1.1.1.2</t>
  </si>
  <si>
    <t>Наименование объекта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</si>
  <si>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</si>
  <si>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</si>
  <si>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</si>
  <si>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</si>
  <si>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</si>
  <si>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</si>
  <si>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</si>
  <si>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</si>
  <si>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</si>
  <si>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</si>
  <si>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март 2019г.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</si>
  <si>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</si>
  <si>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</si>
  <si>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</si>
  <si>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</si>
  <si>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 котельной в Волочаевском городке г. Хабаровска (мощность - 26,31 Гкал/ч)</t>
  </si>
  <si>
    <t>F_505-ХТСКх-31тп</t>
  </si>
  <si>
    <t>сентябрь 2013г.</t>
  </si>
  <si>
    <t>декабрь 2017г.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</si>
  <si>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</si>
  <si>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</si>
  <si>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</si>
  <si>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</si>
  <si>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июнь 2010г.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</si>
  <si>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</si>
  <si>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</si>
  <si>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март 2010г.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</si>
  <si>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</si>
  <si>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</si>
  <si>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</si>
  <si>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</si>
  <si>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Реконструкция ТМ-31 от ТК 319.11  в направлении  ТК 319.13,  Ду 1000 мм L=514 м, в г. Хабаровске</t>
  </si>
  <si>
    <t>I_505-ХТСКх-68тп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</si>
  <si>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</si>
  <si>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</si>
  <si>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Строительство ПНС-324 (450 Гкал/час) ХТС</t>
  </si>
  <si>
    <t>F_505-ХТСКх-20тп</t>
  </si>
  <si>
    <t>1.1.4</t>
  </si>
  <si>
    <t>Подключение объектов теплоснабжения к системам теплоснабжения, всего, в том числе: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</si>
  <si>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</si>
  <si>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</si>
  <si>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</si>
  <si>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</si>
  <si>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июнь 2005 г.</t>
  </si>
  <si>
    <t>Перевод на сжигание природного газа котлоагрегата ст. № 2 Николаевской ТЭЦ</t>
  </si>
  <si>
    <t>I_505-ХГ-96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</si>
  <si>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</si>
  <si>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H_505-ХГ-88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</si>
  <si>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</si>
  <si>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</si>
  <si>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</si>
  <si>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</si>
  <si>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Реконструкция градирни ст. №3 Хабаровской ТЭЦ-3</t>
  </si>
  <si>
    <t>I_505-ХГ-136</t>
  </si>
  <si>
    <t>Реконструкция градирни № 5 Хабаровской ТЭЦ-1</t>
  </si>
  <si>
    <t>H_505-ХГ-122</t>
  </si>
  <si>
    <t>декабрь 2018г.</t>
  </si>
  <si>
    <t>Реконструкция электрофильтров Хабаровской ТЭЦ-3</t>
  </si>
  <si>
    <t>I_505-ХГ-134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</si>
  <si>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</si>
  <si>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</si>
  <si>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</si>
  <si>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</si>
  <si>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Реконструкция газоходов котлов ТПГЕ-215 энергоблоков ст.№1 и ст.№2   Комсомольской ТЭЦ-3</t>
  </si>
  <si>
    <t>F_505-ХГ-37</t>
  </si>
  <si>
    <t>Реконструкция котельных всего, в том числе: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</si>
  <si>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</si>
  <si>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</si>
  <si>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</si>
  <si>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</si>
  <si>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</si>
  <si>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</si>
  <si>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Реконструкция котла ПТВМ-100 ст№7 КЦ №1 Хабаровской ТЭЦ-2</t>
  </si>
  <si>
    <t>I_505-ХТСКх-62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</si>
  <si>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</si>
  <si>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</si>
  <si>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март 2017г.</t>
  </si>
  <si>
    <t>Расширение автоматической котельной в п. Некрасовка с приростом мощности на 5,59 Гкал/ч</t>
  </si>
  <si>
    <t>H_505-ХТСКх-30-1</t>
  </si>
  <si>
    <t>Реконструкция тепловых сетей всего, в том числе:</t>
  </si>
  <si>
    <t>Реконструкция ТМ-31, от узла 615.13/1 и 615.13/3 с блока 615 (увеличение диаметра с Ду200 на Ду300) СП ХТС</t>
  </si>
  <si>
    <t>H_505-ХТСКх-36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</si>
  <si>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</si>
  <si>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</si>
  <si>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декабрь 2016г.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</si>
  <si>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</si>
  <si>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</si>
  <si>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</si>
  <si>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</si>
  <si>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>Реконструкция подкачивающей насосной станции "Городская" в г.Амурске (СП КТС)</t>
  </si>
  <si>
    <t>I_505-ХТСКх-63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</si>
  <si>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</si>
  <si>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</si>
  <si>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</si>
  <si>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</si>
  <si>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</si>
  <si>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</si>
  <si>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</si>
  <si>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</si>
  <si>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</si>
  <si>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</si>
  <si>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</si>
  <si>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</si>
  <si>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март 2016г.</t>
  </si>
  <si>
    <t>Наращивание золоотвала №2 (1 очередь) Хабаровской ТЭЦ-3 на 1800 тыс. м3</t>
  </si>
  <si>
    <t>H_505-ХГ-57</t>
  </si>
  <si>
    <t xml:space="preserve">Реконструкция дамбы золоотвала №2, секция 1 "Хабаровской ТЭЦ-3" </t>
  </si>
  <si>
    <t>J_505-ХГ-138</t>
  </si>
  <si>
    <t>Наращивание дамбы золошлакоотвала Майской ГРЭС на 800 тыс. м3</t>
  </si>
  <si>
    <t>H_505-ХГ-89</t>
  </si>
  <si>
    <t>Реконструкция системы сброса сточных вод золоотвала Комсомольской ТЭЦ-2</t>
  </si>
  <si>
    <t>I_505-ХГ-90</t>
  </si>
  <si>
    <t xml:space="preserve"> Рекультивация золоотвала № 2 ( I-й пусковой комплекс)   Хабаровской ТЭЦ-3, S=40,7га</t>
  </si>
  <si>
    <t>H_505-ХГ-116</t>
  </si>
  <si>
    <t>декабрь 1984г.</t>
  </si>
  <si>
    <t>Рекультивация емкости для золошлаков СП ХТЭЦ-1</t>
  </si>
  <si>
    <t>J_505-ХГ-140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</si>
  <si>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</si>
  <si>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</si>
  <si>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</si>
  <si>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</si>
  <si>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март 2015г.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</si>
  <si>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</si>
  <si>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</si>
  <si>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баков  аккумуляторов на ПНС-922 и ПНС-315 (СП ХТС)</t>
  </si>
  <si>
    <t>F_505-ХТСКх-15</t>
  </si>
  <si>
    <t>Реконструкция приточно-вытяжной вентиляции химической лаборатории КЦ №1 Хабаровской ТЭЦ-2</t>
  </si>
  <si>
    <t>H_505-ХТСКх-40</t>
  </si>
  <si>
    <t>Реконструкция приточно-вытяжной вентиляции химической лаборатории КЦ №2 (Ургальская ЦЭС) Хабаровской ТЭЦ-2</t>
  </si>
  <si>
    <t>H_505-ХТСКх-57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</si>
  <si>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</si>
  <si>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</si>
  <si>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</si>
  <si>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</si>
  <si>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>Рекультивация золоотвала Ургал (СП Хабаровская ТЭЦ-2), S=8,3775га</t>
  </si>
  <si>
    <t>H_505-ХТСКх-44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</si>
  <si>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</si>
  <si>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</si>
  <si>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</si>
  <si>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</si>
  <si>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</si>
  <si>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</si>
  <si>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</si>
  <si>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к/а ст. № 14 БКЗ-210-140-7 Хабаровской ТЭЦ-1</t>
  </si>
  <si>
    <t>H_505-ХГ-5</t>
  </si>
  <si>
    <t>Модернизация э/б ст. №1 Хабаровской ТЭЦ-3</t>
  </si>
  <si>
    <t>H_505-ХГ-60</t>
  </si>
  <si>
    <t>Модернизация котлоагрегата ст. № 3 ТП-170-100 Хабаровской ТЭЦ-1</t>
  </si>
  <si>
    <t>H_505-ХГ-62</t>
  </si>
  <si>
    <t>Модернизация котлоагрегата к/а ст. № 10 БКЗ-210-140 Хабаровской ТЭЦ-1</t>
  </si>
  <si>
    <t>H_505-ХГ-65</t>
  </si>
  <si>
    <t>Модернизация котлоагрегата ст. № 8 БКЗ-210-140Ф Комсомольсокй ТЭЦ-2</t>
  </si>
  <si>
    <t>H_505-ХГ-68</t>
  </si>
  <si>
    <t>Модернизация котлоагрегата ст. № 9 БКЗ-210-140Ф Комсомольской ТЭЦ-2</t>
  </si>
  <si>
    <t>H_505-ХГ-69</t>
  </si>
  <si>
    <t>Модернизация э/б ст. №2 Хабаровской ТЭЦ-3</t>
  </si>
  <si>
    <t>H_505-ХГ-75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</si>
  <si>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</si>
  <si>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</si>
  <si>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</si>
  <si>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</si>
  <si>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</si>
  <si>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</si>
  <si>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</si>
  <si>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</si>
  <si>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</si>
  <si>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</si>
  <si>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котлоагрегата к/а ст. № 8 БКЗ-220-100 Хабаровской ТЭЦ-1</t>
  </si>
  <si>
    <t>H_505-ХГ-91</t>
  </si>
  <si>
    <t>Модернизация турбоагрегата ст. №1 ПР-25-90 Хабаровской ТЭЦ-1</t>
  </si>
  <si>
    <t>H_505-ХГ-92</t>
  </si>
  <si>
    <t>Модернизация турбоагрегата ст. №9 Т-100/120-130 Хабаровской ТЭЦ-1</t>
  </si>
  <si>
    <t>H_505-ХГ-93</t>
  </si>
  <si>
    <t>Модернизация котлоагрегата ст. №9 БКЗ-210-140-9 Амурской ТЭЦ-1</t>
  </si>
  <si>
    <t>H_505-ХГ-94</t>
  </si>
  <si>
    <t>Модернизация котлоагрегата ст. № 6 БКЗ-160-100 Николаевской ТЭЦ</t>
  </si>
  <si>
    <t>H_505-ХГ-95</t>
  </si>
  <si>
    <t>Модернизация котлоагрегата ст. № 6 БКЗ-160-100ФБ Хабаровской ТЭЦ-1</t>
  </si>
  <si>
    <t>H_505-ХГ-97</t>
  </si>
  <si>
    <t>Модернизация котлоагрегата ст. №1 БКЗ-75-39ФБ Николаевской ТЭЦ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</si>
  <si>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</si>
  <si>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</si>
  <si>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</si>
  <si>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</si>
  <si>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</si>
  <si>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</si>
  <si>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</si>
  <si>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</si>
  <si>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</si>
  <si>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</si>
  <si>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H_505-ХГ-87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</si>
  <si>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</si>
  <si>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</si>
  <si>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</si>
  <si>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</si>
  <si>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</si>
  <si>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</si>
  <si>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</si>
  <si>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</si>
  <si>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</si>
  <si>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</si>
  <si>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</si>
  <si>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</si>
  <si>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декабрь 2017 г.</t>
  </si>
  <si>
    <t>1.3.2</t>
  </si>
  <si>
    <t>Модернизация, техническое перевооружение котельных всего, в том числе:</t>
  </si>
  <si>
    <t>1.3.3</t>
  </si>
  <si>
    <t>Модернизация, техническое перевооружение тепловых сетей всего, в том числе:</t>
  </si>
  <si>
    <t>Техперевооружение теплотрассы №3 г. Комсомольск-на-Амуре.(СП КТС)</t>
  </si>
  <si>
    <t>H_505-ХТСКх-9-36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</si>
  <si>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</si>
  <si>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</si>
  <si>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№9 г. Комсомольск-на-Амуре.(СП КТС)</t>
  </si>
  <si>
    <t>H_505-ХТСКх-9-39</t>
  </si>
  <si>
    <t>Техперевооружение теплотрассы №12 г. Комсомольск-на-Амуре.(СП КТС)</t>
  </si>
  <si>
    <t>H_505-ХТСКх-9-40</t>
  </si>
  <si>
    <t>Техперевооружение теплотрассы №15 г. Амурск.(СП КТС)</t>
  </si>
  <si>
    <t>H_505-ХТСКх-9-41</t>
  </si>
  <si>
    <t>Техперевооружение теплотрассы №16 г. Амурск.(СП КТС)</t>
  </si>
  <si>
    <t>H_505-ХТСКх-9-42</t>
  </si>
  <si>
    <t>Техперевооружение теплотрассы №19 г. Комсомольск-на-Амуре.(СП КТС)</t>
  </si>
  <si>
    <t>H_505-ХТСКх-9-43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</si>
  <si>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</si>
  <si>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</si>
  <si>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№8 г. Комсомольск-на-Амуре.(СП КТС)</t>
  </si>
  <si>
    <t>H_505-ХТСКх-9-45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</si>
  <si>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</si>
  <si>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</si>
  <si>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№2 г. Комсомольск-на-Амуре</t>
  </si>
  <si>
    <t>H_505-ХТСКх-9-47</t>
  </si>
  <si>
    <t>Техперевооружение ТФРУ-2 тк 3-0 г. Комсомольск-на-Амуре</t>
  </si>
  <si>
    <t>H_505-ХТСКх-9-48</t>
  </si>
  <si>
    <t>Техперевооружение теплотрассы №18 г. Комсомольск-на-Амуре</t>
  </si>
  <si>
    <t>H_505-ХТСКх-9-49</t>
  </si>
  <si>
    <t>Техперевооружение теплотрассы №17 г. Комсомольск-на-Амуре</t>
  </si>
  <si>
    <t>I_505-ХТСКх-9-50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</si>
  <si>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</si>
  <si>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</si>
  <si>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</si>
  <si>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</si>
  <si>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</si>
  <si>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</si>
  <si>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</si>
  <si>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</si>
  <si>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</si>
  <si>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</si>
  <si>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</si>
  <si>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</si>
  <si>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</si>
  <si>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</si>
  <si>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"Горьковская" г. Хабаровск. СП ХТС</t>
  </si>
  <si>
    <t>H_505-ХТСКх-10-17</t>
  </si>
  <si>
    <t>Техперевооружение тепломагистрали №11 г. Хабаровск. СП ХТС</t>
  </si>
  <si>
    <t>H_505-ХТСКх-10-18</t>
  </si>
  <si>
    <t>Техперевооружение тепломагистрали №18 г. Хабаровск. СП ХТС</t>
  </si>
  <si>
    <t>H_505-ХТСКх-10-20</t>
  </si>
  <si>
    <t>Техперевооружение тепломагистрали№19 г. Хабаровск. СП ХТС</t>
  </si>
  <si>
    <t>H_505-ХТСКх-10-21</t>
  </si>
  <si>
    <t>Техперевооружение тепломагистрали№21 г. Хабаровск. СП ХТС</t>
  </si>
  <si>
    <t>H_505-ХТСКх-10-22</t>
  </si>
  <si>
    <t>Техперевооружение тепломагистрали №32 г. Хабаровск. СП ХТС</t>
  </si>
  <si>
    <t>H_505-ХТСКх-10-23</t>
  </si>
  <si>
    <t>Техперевооружение тепломагистрали №33 г. Хабаровск. СП ХТС</t>
  </si>
  <si>
    <t>H_505-ХТСКх-10-24</t>
  </si>
  <si>
    <t>Техперевооружение тепломагистрали №17 г. Хабаровск. СП ХТС</t>
  </si>
  <si>
    <t>H_505-ХТСКх-10-25</t>
  </si>
  <si>
    <t>Техперевооружение тепломагистрали ТМ-31 г.Хабаровск</t>
  </si>
  <si>
    <t>H_505-ХТСКх-10-26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</si>
  <si>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</si>
  <si>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</si>
  <si>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</si>
  <si>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</si>
  <si>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</si>
  <si>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</si>
  <si>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</si>
  <si>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</si>
  <si>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</si>
  <si>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</si>
  <si>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</si>
  <si>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</si>
  <si>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</si>
  <si>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</si>
  <si>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</si>
  <si>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</si>
  <si>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</si>
  <si>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</si>
  <si>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</si>
  <si>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</si>
  <si>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декабрь 2003г.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</si>
  <si>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</si>
  <si>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</si>
  <si>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</si>
  <si>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</si>
  <si>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Замена измерительных трансформаторов тока на ХТЭЦ-3, КТЭЦ-1, КТЭЦ-2, КТЭЦ-3, МГРЭС</t>
  </si>
  <si>
    <t>F_505-ХГ-34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</si>
  <si>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</si>
  <si>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F_505-ХГ-25</t>
  </si>
  <si>
    <t>декабрь 2012г.</t>
  </si>
  <si>
    <t>Техперевооружение комплекса инженерно-технических средств физической защиты СП "Комсомольская ТЭЦ-2"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</si>
  <si>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</si>
  <si>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</si>
  <si>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</si>
  <si>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Техперевооружение комплекса инженерно-технических средств физической защиты СП  Майской ГРЭС</t>
  </si>
  <si>
    <t>F_505-ХГ-28</t>
  </si>
  <si>
    <t>Техперевооружение комплекса инженерно-технических средств физической защиты СП  Амурская ТЭЦ</t>
  </si>
  <si>
    <t>F_505-ХГ-29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</si>
  <si>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</si>
  <si>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F_505-ХГ-30</t>
  </si>
  <si>
    <t>Техперевооружение комплекса инженерно-технических средств физической защиты СП "Хабаровской ТЭЦ-1"</t>
  </si>
  <si>
    <t>H_505-ХГ-80</t>
  </si>
  <si>
    <t xml:space="preserve">Техперевооружение комплекса инженерно-технических средств физической защиты СП "Хабаровской ТЭЦ-3" </t>
  </si>
  <si>
    <t>H_505-ХГ-81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</si>
  <si>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</si>
  <si>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</si>
  <si>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</si>
  <si>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</si>
  <si>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</si>
  <si>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</si>
  <si>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</si>
  <si>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</si>
  <si>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</si>
  <si>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</si>
  <si>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</si>
  <si>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</si>
  <si>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</si>
  <si>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</si>
  <si>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</si>
  <si>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</si>
  <si>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</si>
  <si>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</si>
  <si>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</si>
  <si>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</si>
  <si>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</si>
  <si>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</si>
  <si>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</si>
  <si>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</si>
  <si>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</si>
  <si>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</si>
  <si>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</si>
  <si>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</si>
  <si>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</si>
  <si>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</si>
  <si>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</si>
  <si>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</si>
  <si>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</si>
  <si>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</si>
  <si>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</si>
  <si>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</si>
  <si>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</si>
  <si>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</si>
  <si>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</si>
  <si>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</si>
  <si>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</si>
  <si>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</si>
  <si>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</si>
  <si>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</si>
  <si>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</si>
  <si>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</si>
  <si>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</si>
  <si>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</si>
  <si>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</si>
  <si>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</si>
  <si>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</si>
  <si>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</si>
  <si>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</si>
  <si>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</si>
  <si>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</si>
  <si>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</si>
  <si>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</si>
  <si>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</si>
  <si>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</si>
  <si>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</si>
  <si>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</si>
  <si>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</si>
  <si>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</si>
  <si>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</si>
  <si>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</si>
  <si>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</si>
  <si>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</si>
  <si>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</si>
  <si>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</si>
  <si>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</si>
  <si>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</si>
  <si>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</si>
  <si>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</si>
  <si>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</si>
  <si>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</si>
  <si>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</si>
  <si>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</si>
  <si>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</si>
  <si>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</si>
  <si>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</si>
  <si>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</si>
  <si>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</si>
  <si>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</si>
  <si>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</si>
  <si>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</si>
  <si>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</si>
  <si>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</si>
  <si>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</si>
  <si>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</si>
  <si>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</si>
  <si>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</si>
  <si>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</si>
  <si>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Техперевооружение дымовой трубы СП Хабаровская ТЭЦ-2</t>
  </si>
  <si>
    <t>F_505-ХТСКх-32</t>
  </si>
  <si>
    <t>Монтаж систем видеонаблюдения в ЗРУ-6 кВ(секции1Р,2Р) и КРУ-6кВ (секции 3Р,4Р,5Р)  (СП Хабаровская ТЭЦ-2)</t>
  </si>
  <si>
    <t>H_505-ХТСКх-46</t>
  </si>
  <si>
    <t>Монтаж частотного привода на подпиточные насосы теплосети Хабаровской ТЭЦ-2</t>
  </si>
  <si>
    <t>H_505-ХТСКх-37</t>
  </si>
  <si>
    <t>декабрь 2011г.</t>
  </si>
  <si>
    <t>Модернизация АСУ ТП  котельного оборудования Хабаровской ТЭЦ-2</t>
  </si>
  <si>
    <t>I_505-ХТСКх-64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</si>
  <si>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</si>
  <si>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</si>
  <si>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</si>
  <si>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</si>
  <si>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</si>
  <si>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</si>
  <si>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Инвестиционные проекты, реализация которых обуславливается схемами теплоснабжения, всего, в том числе: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</si>
  <si>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</si>
  <si>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</si>
  <si>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</si>
  <si>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</si>
  <si>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</si>
  <si>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</si>
  <si>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</si>
  <si>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 xml:space="preserve">Строительство перемычки «Авангард» между ТМ-11 и теплотрассой «пос. Горького» </t>
  </si>
  <si>
    <t>J_505-ХТСКх-76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</si>
  <si>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</si>
  <si>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</si>
  <si>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</si>
  <si>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</si>
  <si>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</si>
  <si>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</si>
  <si>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</si>
  <si>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</si>
  <si>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</si>
  <si>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 xml:space="preserve">Строительство котельной для отопления поселения "Рабочий поселок Майский" СП Майской ГРЭС, 16  Гкал/ч (18.56 МВт). </t>
  </si>
  <si>
    <t>F_505-ХГ-44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</si>
  <si>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</si>
  <si>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</si>
  <si>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</si>
  <si>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</si>
  <si>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</si>
  <si>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</si>
  <si>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>июнь 2018г.</t>
  </si>
  <si>
    <t>1.5.4</t>
  </si>
  <si>
    <t>Прочее новое строительство, всего, в том числе:</t>
  </si>
  <si>
    <t>Строительство 2 пускового комплекса золоотвала №2 Хабаровской ТЭЦ-3 (ёмкость - 2250 тыс. м3)</t>
  </si>
  <si>
    <t>F_505-ХГ-41</t>
  </si>
  <si>
    <t>декабрь 2007г.</t>
  </si>
  <si>
    <t>Строительство золоотвала Амурской ТЭЦ (ёмкость 3189 тыс. м3, производительность 1200 т/час)</t>
  </si>
  <si>
    <t>F_505-ХГ-42</t>
  </si>
  <si>
    <t>ноябрь 2017г.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</si>
  <si>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</si>
  <si>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</si>
  <si>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июнь 2004г.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</si>
  <si>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</si>
  <si>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</si>
  <si>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</si>
  <si>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</si>
  <si>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сентябрь 2004г</t>
  </si>
  <si>
    <t>Строительство жилого комплекса для работников Совгаванской ТЭЦ (S=9121,15 м2)</t>
  </si>
  <si>
    <t>I_505-ХГ-130</t>
  </si>
  <si>
    <t>Строительство нового золоотвала Хабаровской ТЭЦ-1 (ёмкость - 3200 тыс. м3)</t>
  </si>
  <si>
    <t>H_505-ХГ-86</t>
  </si>
  <si>
    <t>Строительство золоотвала КЦ №2 (ургал) СП Хабаровская ТЭЦ-2, (емкость - 126 тыс. м3).</t>
  </si>
  <si>
    <t>F_505-ХТСКх-28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</si>
  <si>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</si>
  <si>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</si>
  <si>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июнь 2016г.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</si>
  <si>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</si>
  <si>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</si>
  <si>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</si>
  <si>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</si>
  <si>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</si>
  <si>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</si>
  <si>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Разработка проектно-изыскательских работ для строительства Хабаровской ТЭЦ-4 с внеплощадочной инфраструктурой</t>
  </si>
  <si>
    <t>J_505-ХГ-146</t>
  </si>
  <si>
    <t>Покупка УСПД "Сикон С50", СП Хабаровская ТЭЦ-1 кол-во 1 шт.</t>
  </si>
  <si>
    <t>F_505-ХГ-45-3</t>
  </si>
  <si>
    <t>Покупка многоканальных регистраторов серии Ф1771-АД ХТЭЦ-1- 2 шт., ХТЭЦ-3-1 шт, кол-во 3 шт.</t>
  </si>
  <si>
    <t>F_505-ХГ-45-22</t>
  </si>
  <si>
    <t xml:space="preserve"> Покупка МФУ  ( 5 шт) - Аппарат управления ХГ </t>
  </si>
  <si>
    <t>H_505-ХГ-45-142</t>
  </si>
  <si>
    <t>Покупка устройства сбора и передачи данных ( ХТЭЦ-1, ХТЭЦ-3,  АУ ХГ )-3шт</t>
  </si>
  <si>
    <t>H_505-ХГ-45-143</t>
  </si>
  <si>
    <t xml:space="preserve">Покупка  сервер в комплекте ( 1 шт) - Аппарат управления ХГ </t>
  </si>
  <si>
    <t>H_505-ХГ-45-144</t>
  </si>
  <si>
    <t xml:space="preserve">Покупка преобразователь интерфейса XWF525 Аппарат управления ХГ,   кол-во 7 шт. </t>
  </si>
  <si>
    <t>H_505-ХГ-45-145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</si>
  <si>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</si>
  <si>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</si>
  <si>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</si>
  <si>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</si>
  <si>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</si>
  <si>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</si>
  <si>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</si>
  <si>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</si>
  <si>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</si>
  <si>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</si>
  <si>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АТС, кол-во 1 шт., Аппарат управления ХГ</t>
  </si>
  <si>
    <t>H_505-ХГ-45-147</t>
  </si>
  <si>
    <t>Покупка вакумной спец.машины, СП Хабаровская ТЭЦ-3  кол-во 1 шт.</t>
  </si>
  <si>
    <t>I_505-ХГ-45-266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</si>
  <si>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</si>
  <si>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</si>
  <si>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</si>
  <si>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</si>
  <si>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</si>
  <si>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</si>
  <si>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</si>
  <si>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</si>
  <si>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</si>
  <si>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</si>
  <si>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Бульдозер тяговый класс 35, СП Хабаровская ТЭЦ-3-2 шт, СП Комсомольская ТЭЦ-2, СП Хабаровская ТЭЦ-1   (4 шт.)</t>
  </si>
  <si>
    <t>H_505-ХГ-45-252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</si>
  <si>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</si>
  <si>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</si>
  <si>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</si>
  <si>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</si>
  <si>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</si>
  <si>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</si>
  <si>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</si>
  <si>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</si>
  <si>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</si>
  <si>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</si>
  <si>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</si>
  <si>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</si>
  <si>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высокочастотного тестера  ВЧТ-25М, СП  Амурская ТЭЦ, кол-во 2 шт.</t>
  </si>
  <si>
    <t>H_505-ХГ-45-130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</si>
  <si>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</si>
  <si>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</si>
  <si>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</si>
  <si>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</si>
  <si>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</si>
  <si>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</si>
  <si>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</si>
  <si>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</si>
  <si>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</si>
  <si>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</si>
  <si>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</si>
  <si>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</si>
  <si>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</si>
  <si>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</si>
  <si>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</si>
  <si>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</si>
  <si>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</si>
  <si>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</si>
  <si>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</si>
  <si>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</si>
  <si>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</si>
  <si>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</si>
  <si>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</si>
  <si>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</si>
  <si>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</si>
  <si>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</si>
  <si>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</si>
  <si>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</si>
  <si>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</si>
  <si>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</si>
  <si>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</si>
  <si>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</si>
  <si>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</si>
  <si>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</si>
  <si>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</si>
  <si>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</si>
  <si>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</si>
  <si>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</si>
  <si>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</si>
  <si>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</si>
  <si>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</si>
  <si>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</si>
  <si>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</si>
  <si>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</si>
  <si>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</si>
  <si>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</si>
  <si>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</si>
  <si>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</si>
  <si>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</si>
  <si>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</si>
  <si>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</si>
  <si>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</si>
  <si>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</si>
  <si>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</si>
  <si>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Переносной микроомметр  10А МТ- 3250, СП Комсомольская ТЭЦ-1, 1 шт.</t>
  </si>
  <si>
    <t>H_505-ХГ-45-161</t>
  </si>
  <si>
    <t>Покупка Измеритель параметров заземляющих устройств MRU-120, СП Комсомольская ТЭЦ-1, 3 шт.</t>
  </si>
  <si>
    <t>H_505-ХГ-45-162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</si>
  <si>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</si>
  <si>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</si>
  <si>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</si>
  <si>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</si>
  <si>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Прибор для проверки электрической прочности изоляции РЕТОМ-6000, СП Комсомольская ТЭЦ-3, 1 шт.</t>
  </si>
  <si>
    <t>H_505-ХГ-45-165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</si>
  <si>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</si>
  <si>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</si>
  <si>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Испытательный трансформатор ИОМ-35-20, СП Майская ГРЭС, 1 шт.</t>
  </si>
  <si>
    <t>H_505-ХГ-45-167</t>
  </si>
  <si>
    <t>Покупка Измеритель параметров заземляющих устройств MRU-120, СП Николаевская ТЭЦ, 1 шт.</t>
  </si>
  <si>
    <t>H_505-ХГ-45-168</t>
  </si>
  <si>
    <t>Покупка Микроомметр MMR-630, СП Николаевская ТЭЦ, 1 шт.</t>
  </si>
  <si>
    <t>H_505-ХГ-45-169</t>
  </si>
  <si>
    <t>Покупка Устройство для проверки автоматических выключателей до 12 кА  Сатурн-М, СП Николаевская ТЭЦ, 1 шт.</t>
  </si>
  <si>
    <t>H_505-ХГ-45-170</t>
  </si>
  <si>
    <t>Покупка весы аналитические, СП Хабаровская ТЭЦ-1, 1 шт.</t>
  </si>
  <si>
    <t>H_505-ХГ-45-172</t>
  </si>
  <si>
    <t>Покупка Муфельная печь, СП Хабаровская ТЭЦ-1, 1 шт.</t>
  </si>
  <si>
    <t>H_505-ХГ-45-173</t>
  </si>
  <si>
    <t>Покупка Весы аналитические В-224В, СП Хабаровская ТЭЦ-1, 1 шт.</t>
  </si>
  <si>
    <t>H_505-ХГ-45-175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</si>
  <si>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</si>
  <si>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</si>
  <si>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</si>
  <si>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</si>
  <si>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</si>
  <si>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</si>
  <si>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</si>
  <si>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</si>
  <si>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Вискозиметр условной вязкости ВУ, СП Хабаровская ТЭЦ-3, 1 шт.</t>
  </si>
  <si>
    <t>H_505-ХГ-45-180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</si>
  <si>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</si>
  <si>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</si>
  <si>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</si>
  <si>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</si>
  <si>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</si>
  <si>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</si>
  <si>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</si>
  <si>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</si>
  <si>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</si>
  <si>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H_505-ХГ-45-185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</si>
  <si>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</si>
  <si>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</si>
  <si>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</si>
  <si>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</si>
  <si>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</si>
  <si>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</si>
  <si>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</si>
  <si>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</si>
  <si>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</si>
  <si>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</si>
  <si>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</si>
  <si>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</si>
  <si>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</si>
  <si>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</si>
  <si>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</si>
  <si>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</si>
  <si>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</si>
  <si>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</si>
  <si>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</si>
  <si>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</si>
  <si>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</si>
  <si>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</si>
  <si>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2шт.</t>
  </si>
  <si>
    <t>H_505-ХГ-45-201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</si>
  <si>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</si>
  <si>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H_505-ХГ-45-202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</si>
  <si>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</si>
  <si>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</si>
  <si>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</si>
  <si>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>H_505-ХГ-45-204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</si>
  <si>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</si>
  <si>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>H_505-ХГ-45-205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</si>
  <si>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</si>
  <si>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H_505-ХГ-45-206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</si>
  <si>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</si>
  <si>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</si>
  <si>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</si>
  <si>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</si>
  <si>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ТЭЦ-1,  Комсомольская ТЭЦ-2) , 2 шт.</t>
  </si>
  <si>
    <t>H_505-ХГ-45-209</t>
  </si>
  <si>
    <t>Покупка печь муфельная   (Хабаровская ТЭЦ-3, Комсомольская ТЭЦ-2) , 2 шт.</t>
  </si>
  <si>
    <t>H_505-ХГ-45-210</t>
  </si>
  <si>
    <t>Покупка Мельница вибрационная  (Амурская ТЭЦ-1) , 1 шт.</t>
  </si>
  <si>
    <t>H_505-ХГ-45-211</t>
  </si>
  <si>
    <t>Покупка Проборазделочная машина  ДМ - 150У.1.(Амурская ТЭЦ) , 1 шт.</t>
  </si>
  <si>
    <t>H_505-ХГ-45-212</t>
  </si>
  <si>
    <t>Покупка Лабораторная мельница ИЛА -3М (Комсомольская ТЭЦ-1) , 1 шт.</t>
  </si>
  <si>
    <t>H_505-ХГ-45-213</t>
  </si>
  <si>
    <t>Покупка Вискозиметр  ВУ -М  (Хабаровская ТЭЦ-3,  Комсомольская ТЭЦ-1, Николаевская ТЭЦ) , 3 шт.</t>
  </si>
  <si>
    <t>H_505-ХГ-45-214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</si>
  <si>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</si>
  <si>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H_505-ХГ-45-215</t>
  </si>
  <si>
    <t>Покупка Прибор ТВО-01 (Хабаровская ТЭЦ-1) , 1 шт.</t>
  </si>
  <si>
    <t>H_505-ХГ-45-216</t>
  </si>
  <si>
    <t>Покупка  Сушильный шкая СНОЛ  (Хабаровская ТЭЦ-1, Хабаровская ТЭЦ-3, Амурская ТЭЦ-1), 3 шт.</t>
  </si>
  <si>
    <t>H_505-ХГ-45-217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</si>
  <si>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</si>
  <si>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</si>
  <si>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</si>
  <si>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</si>
  <si>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</si>
  <si>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</si>
  <si>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</si>
  <si>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</si>
  <si>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</si>
  <si>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</si>
  <si>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</si>
  <si>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</si>
  <si>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</si>
  <si>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</si>
  <si>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</si>
  <si>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</si>
  <si>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</si>
  <si>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</si>
  <si>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</si>
  <si>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</si>
  <si>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Устройство испытания масла УИМ-90МЦ, СП Комсомольская ТЭЦ-3, 1 шт.</t>
  </si>
  <si>
    <t>H_505-ХГ-45-228</t>
  </si>
  <si>
    <t>Покупка Установка обработки трансформаторного масла УВФ-500, СП Николавская ТЭЦ, 2 шт.</t>
  </si>
  <si>
    <t>H_505-ХГ-45-229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</si>
  <si>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</si>
  <si>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</si>
  <si>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</si>
  <si>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</si>
  <si>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Калориметрическая установка АБК-1В или аналог, СП Хабаровская ТЭЦ-1, Хабаровская ТЭЦ-3, 2 шт.</t>
  </si>
  <si>
    <t>H_505-ХГ-45-232</t>
  </si>
  <si>
    <t>Покупка Прибор для определения времени деэмульсации АДИМ, СП Хабаровская ТЭЦ-1, Комсомольская ТЭЦ-3, 2 шт.</t>
  </si>
  <si>
    <t>H_505-ХГ-45-233</t>
  </si>
  <si>
    <t>Покупка Установка Уран-2 для проверки сложных защит, СП Комсомольская ТЭЦ-2, 1 шт.</t>
  </si>
  <si>
    <t>H_505-ХГ-45-235</t>
  </si>
  <si>
    <t>Покупка Магазин затухания  ВЧА-75М, СП Комсомольская ТЭЦ-2, 2 шт.; Хабаровская ТЭЦ-1 1 шт</t>
  </si>
  <si>
    <t>H_505-ХГ-45-236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</si>
  <si>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</si>
  <si>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</si>
  <si>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</si>
  <si>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</si>
  <si>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</si>
  <si>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</si>
  <si>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</si>
  <si>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</si>
  <si>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</si>
  <si>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</si>
  <si>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</si>
  <si>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</si>
  <si>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</si>
  <si>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</si>
  <si>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</si>
  <si>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</si>
  <si>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</si>
  <si>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</si>
  <si>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</si>
  <si>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</si>
  <si>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</si>
  <si>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</si>
  <si>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</si>
  <si>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</si>
  <si>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</si>
  <si>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</si>
  <si>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</si>
  <si>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</si>
  <si>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</si>
  <si>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</si>
  <si>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</si>
  <si>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</si>
  <si>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</si>
  <si>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</si>
  <si>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</si>
  <si>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</si>
  <si>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Стенд высоковольтный СВС-100M, СП Хабаровская ТЭЦ-1, 1 шт.</t>
  </si>
  <si>
    <t>H_505-ХГ-45-240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</si>
  <si>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</si>
  <si>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H_505-ХГ-45-241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</si>
  <si>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</si>
  <si>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</si>
  <si>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</si>
  <si>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</si>
  <si>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</si>
  <si>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</si>
  <si>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Прибор контроля усилия нажатия ПКСН-1, СП Комсомольская ТЭЦ-3, Амурская ТЭЦ, 2 шт.</t>
  </si>
  <si>
    <t>H_505-ХГ-45-245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</si>
  <si>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</si>
  <si>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</si>
  <si>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</si>
  <si>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</si>
  <si>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Покупка  сервера,  СП ХТЭЦ-2 кол-во  2 шт.</t>
  </si>
  <si>
    <t>F_505-ХТСКх-34-5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</si>
  <si>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</si>
  <si>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</si>
  <si>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</si>
  <si>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</si>
  <si>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</si>
  <si>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</si>
  <si>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Покупка МФУ, 3 шт (СП ХТС, КТС, ХТЭЦ-2)</t>
  </si>
  <si>
    <t>H_505-ХТСКх-34-23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</si>
  <si>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</si>
  <si>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</si>
  <si>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</si>
  <si>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</si>
  <si>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 Патриот ХТС, 2 шт., КТС-1 шт</t>
  </si>
  <si>
    <t>F_505-ХТСКх-34-10</t>
  </si>
  <si>
    <t>Покупка  автомобиля УАЗ-39094 КТС, 3 шт.,ХТС-3 шт, ХТЭЦ-2 - 1 шт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</si>
  <si>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</si>
  <si>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</si>
  <si>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</si>
  <si>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автомобиля ГАЗ 322173 ГАЗЕЛЬ 4х4 (КЦ№2 Ургальская ЦЭС СП ХТЭЦ-2)кол-во 1шт.</t>
  </si>
  <si>
    <t>I_505-ХТСКх-34-38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</si>
  <si>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</si>
  <si>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</si>
  <si>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</si>
  <si>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</si>
  <si>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Покупка Автомобиль самосвал, гп 20 т ХТС, 1 шт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</si>
  <si>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</si>
  <si>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</si>
  <si>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</si>
  <si>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</si>
  <si>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</si>
  <si>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</si>
  <si>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</si>
  <si>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</si>
  <si>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</si>
  <si>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</si>
  <si>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</si>
  <si>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</si>
  <si>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</si>
  <si>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</si>
  <si>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</si>
  <si>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</si>
  <si>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</si>
  <si>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</si>
  <si>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</si>
  <si>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</si>
  <si>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</si>
  <si>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</si>
  <si>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</si>
  <si>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</si>
  <si>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</si>
  <si>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</si>
  <si>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</si>
  <si>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</si>
  <si>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</si>
  <si>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</si>
  <si>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</si>
  <si>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</si>
  <si>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</si>
  <si>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</si>
  <si>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</si>
  <si>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</si>
  <si>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</si>
  <si>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</si>
  <si>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</si>
  <si>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</si>
  <si>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</si>
  <si>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Покупка Газоанализатор «Optima 7»  (СП ХТЭЦ-2) 1 к-т</t>
  </si>
  <si>
    <t>I_505-ХТСКх-34-39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</si>
  <si>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</si>
  <si>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</si>
  <si>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</si>
  <si>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</si>
  <si>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</si>
  <si>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</si>
  <si>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</si>
  <si>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</si>
  <si>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</si>
  <si>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</si>
  <si>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</si>
  <si>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</si>
  <si>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</si>
  <si>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</si>
  <si>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</si>
  <si>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</si>
  <si>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</si>
  <si>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</si>
  <si>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</si>
  <si>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</si>
  <si>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вычислительного узла (2019 г. - 5 шт., 2021 г. - 4 шт. ), Исполнительный аппарат АО "ДГК"</t>
  </si>
  <si>
    <t>H_505-ИА-1-11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</si>
  <si>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</si>
  <si>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</si>
  <si>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</si>
  <si>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</si>
  <si>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</si>
  <si>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</si>
  <si>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</si>
  <si>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</si>
  <si>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</si>
  <si>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</si>
  <si>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серверного шкафа (1 шт.), Исполнительный аппарат АО "ДГК"</t>
  </si>
  <si>
    <t>H_505-ИА-1-40</t>
  </si>
  <si>
    <t>Покупка оргтехники (многофункциональные устройства) (2020 г. - 1 шт., 2021 г. - 1 шт., 2022 г. - 1 шт.), Исполнительный аппарат АО "ДГК"</t>
  </si>
  <si>
    <t>H_505-ИА-1-41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</si>
  <si>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</si>
  <si>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</si>
  <si>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Покупка оборудования ядра магистральной сети (2019 г. - 1 шт.), Исполнительный аппарат АО "ДГК"</t>
  </si>
  <si>
    <t>H_505-ИА-1-43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</si>
  <si>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</si>
  <si>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</si>
  <si>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</si>
  <si>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</si>
  <si>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</si>
  <si>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</si>
  <si>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Покупка оборудования защиты сетей (2020 г. - 16 шт., 2022 г. - 8 шт.), Исполнительный аппарат АО "ДГК"</t>
  </si>
  <si>
    <t>H_505-ИА-1-46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</si>
  <si>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</si>
  <si>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</si>
  <si>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</si>
  <si>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</si>
  <si>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</si>
  <si>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</si>
  <si>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</si>
  <si>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</si>
  <si>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</si>
  <si>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</si>
  <si>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</si>
  <si>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</si>
  <si>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>Покупка оборудования ВКС (2021 г. - 1 компл.), Исполнительный аппарат АО "ДГК"</t>
  </si>
  <si>
    <t>H_505-ИА-1-49</t>
  </si>
  <si>
    <t>Покупка легковых автомобилей повышенной проходимости (2020г.-1 шт, 2022г. - 1 шт), Исполнительный аппарат АО "ДГК"</t>
  </si>
  <si>
    <t>H_505-ИА-1-50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</si>
  <si>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</si>
  <si>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</si>
  <si>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</si>
  <si>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I_505-ИА-1-57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</si>
  <si>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</si>
  <si>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</si>
  <si>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</si>
  <si>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</si>
  <si>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</si>
  <si>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</si>
  <si>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</si>
  <si>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</si>
  <si>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</si>
  <si>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</si>
  <si>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2</t>
  </si>
  <si>
    <t>Амурская область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</si>
  <si>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</si>
  <si>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</si>
  <si>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</si>
  <si>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</si>
  <si>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</si>
  <si>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</si>
  <si>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</si>
  <si>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</si>
  <si>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</si>
  <si>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</si>
  <si>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</si>
  <si>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</si>
  <si>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</si>
  <si>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</si>
  <si>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</si>
  <si>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</si>
  <si>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</si>
  <si>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H_505-АГ-47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</si>
  <si>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</si>
  <si>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H_505-АГ-31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</si>
  <si>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</si>
  <si>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</si>
  <si>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2.1.4</t>
  </si>
  <si>
    <t>2.2.1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</si>
  <si>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</si>
  <si>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</si>
  <si>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</si>
  <si>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</si>
  <si>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</si>
  <si>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</si>
  <si>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</si>
  <si>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</si>
  <si>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</si>
  <si>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</si>
  <si>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</si>
  <si>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</si>
  <si>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магистрального трубопровода № 6 тепловой сети СП РГРЭС</t>
  </si>
  <si>
    <t>J_505-АГ-78</t>
  </si>
  <si>
    <t>2.2.4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</si>
  <si>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</si>
  <si>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</si>
  <si>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</si>
  <si>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</si>
  <si>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</si>
  <si>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</si>
  <si>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</si>
  <si>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</si>
  <si>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</si>
  <si>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</si>
  <si>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</si>
  <si>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</si>
  <si>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</si>
  <si>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</si>
  <si>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</si>
  <si>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</si>
  <si>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</si>
  <si>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</si>
  <si>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</si>
  <si>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</si>
  <si>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>Реконструкция приемно-сливного устройства ММХ СП РГРЭС</t>
  </si>
  <si>
    <t>J_505-АГ-80</t>
  </si>
  <si>
    <t xml:space="preserve">Наращивание дамбы золоотвала № 2 СП РГРЭС </t>
  </si>
  <si>
    <t>H_505-АГ-41</t>
  </si>
  <si>
    <t>2.3.1</t>
  </si>
  <si>
    <t>Монтаж шумоглушителей к/а №1,2,3,4 БТЭЦ</t>
  </si>
  <si>
    <t>F_505-АГ-5</t>
  </si>
  <si>
    <t>Установка обдувочных аппаратов К/А №4 БТЭЦ</t>
  </si>
  <si>
    <t>F_505-АГ-6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</si>
  <si>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</si>
  <si>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</si>
  <si>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</si>
  <si>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</si>
  <si>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Модернизация узлов турбоагрегата и/с ст №1 СП БТЭЦ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</si>
  <si>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</si>
  <si>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</si>
  <si>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</si>
  <si>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частотнорегулируемого привода на КЭН ТА ст. № 6, № 7 СП РГРЭС</t>
  </si>
  <si>
    <t>H_505-АГ-43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</si>
  <si>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</si>
  <si>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</si>
  <si>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</si>
  <si>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</si>
  <si>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узлов турбоагрегата и/с ст №3 БТЭЦ</t>
  </si>
  <si>
    <t>H_505-АГ-34</t>
  </si>
  <si>
    <t>2.3.2</t>
  </si>
  <si>
    <t>2.3.3</t>
  </si>
  <si>
    <t>2.3.4</t>
  </si>
  <si>
    <t>Техперевооружение комплекса инженерно-технических средств  физической защиты объектов РГРЭС</t>
  </si>
  <si>
    <t>F_505-АГ-10</t>
  </si>
  <si>
    <t>Техперевооружение комплекса инженерно-технических средств  физической защиты объектов БТЭЦ</t>
  </si>
  <si>
    <t>H_505-АГ-48</t>
  </si>
  <si>
    <t>Установка резервного трансформатора собственных нужд РГРЭС, 1 шт.</t>
  </si>
  <si>
    <t>F_505-АГ-12</t>
  </si>
  <si>
    <t>Замена выключателей МКП-110 на ВЭБ-110 РГРЭС, 2 шт.</t>
  </si>
  <si>
    <t>F_505-АГ-13</t>
  </si>
  <si>
    <t>Прокладка ВОЛС к объектам ЦТС СП РГРЭС</t>
  </si>
  <si>
    <t>H_505-АГ-49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</si>
  <si>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</si>
  <si>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</si>
  <si>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</si>
  <si>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</si>
  <si>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</si>
  <si>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</si>
  <si>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</si>
  <si>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</si>
  <si>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защиты комплектных распределительных устройств 6кВ (КРУ-6) на Райчихинской ГРЭС</t>
  </si>
  <si>
    <t>I_505-АГ-67</t>
  </si>
  <si>
    <t>Установка системы  учета водопотребления и водоотведения на РГРЭС</t>
  </si>
  <si>
    <t>I_505-АГ-68</t>
  </si>
  <si>
    <t>Установка частотно-регулируемого привода на питательный электронасос №5 РГРЭС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</si>
  <si>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</si>
  <si>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</si>
  <si>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</si>
  <si>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</si>
  <si>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</si>
  <si>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</si>
  <si>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</si>
  <si>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</si>
  <si>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</si>
  <si>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</si>
  <si>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</si>
  <si>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</si>
  <si>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</si>
  <si>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</si>
  <si>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</si>
  <si>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</si>
  <si>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</si>
  <si>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</si>
  <si>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</si>
  <si>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</si>
  <si>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</si>
  <si>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</si>
  <si>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</si>
  <si>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Установка автоматизированной системы учета выброса загрязняющих веществ в атмостферу СП БТЭЦ</t>
  </si>
  <si>
    <t>J_505-АГ-79</t>
  </si>
  <si>
    <t>2.4.1</t>
  </si>
  <si>
    <t>г. Благовещенск</t>
  </si>
  <si>
    <t>2.4.1.1</t>
  </si>
  <si>
    <t>2.4.1.2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</si>
  <si>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</si>
  <si>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</si>
  <si>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2.4.2</t>
  </si>
  <si>
    <t>2.4.2.1</t>
  </si>
  <si>
    <t>2.4.2.2</t>
  </si>
  <si>
    <t>2.5.3</t>
  </si>
  <si>
    <t>2.5.4</t>
  </si>
  <si>
    <t>Строительство Новый золоотвал БТЭЦ, емкость - 7,5 млн. м3 (аренда земли)</t>
  </si>
  <si>
    <t>F_505-АГ-26</t>
  </si>
  <si>
    <t xml:space="preserve">Покупка МФУ монохромное, СП БТЭЦ кол-во  26 шт. </t>
  </si>
  <si>
    <t>F_505-АГ-27-1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</si>
  <si>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</si>
  <si>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</si>
  <si>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</si>
  <si>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</si>
  <si>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</si>
  <si>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</si>
  <si>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</si>
  <si>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</si>
  <si>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</si>
  <si>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</si>
  <si>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</si>
  <si>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</si>
  <si>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</si>
  <si>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</si>
  <si>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</si>
  <si>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</si>
  <si>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</si>
  <si>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</si>
  <si>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оборудование видеоконференции  РГРЭС 1 шт</t>
  </si>
  <si>
    <t>I_505-АГ-27-127</t>
  </si>
  <si>
    <t>Покупка Цифровой фотоаппарта Nikon АГ БТЭЦ (1 шт)</t>
  </si>
  <si>
    <t>I_505-АГ-27-99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</si>
  <si>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</si>
  <si>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</si>
  <si>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</si>
  <si>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</si>
  <si>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</si>
  <si>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</si>
  <si>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</si>
  <si>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I_505-АГ-27-100</t>
  </si>
  <si>
    <t>Покупка фронтальный погрузчик-экскаватор TLB-825 РГРЭС 1 шт.</t>
  </si>
  <si>
    <t>I_505-АГ-27-101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</si>
  <si>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</si>
  <si>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</si>
  <si>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</si>
  <si>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</si>
  <si>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</si>
  <si>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</si>
  <si>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</si>
  <si>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</si>
  <si>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</si>
  <si>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</si>
  <si>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</si>
  <si>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</si>
  <si>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</si>
  <si>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</si>
  <si>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</si>
  <si>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</si>
  <si>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</si>
  <si>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</si>
  <si>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</si>
  <si>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</si>
  <si>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</si>
  <si>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</si>
  <si>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</si>
  <si>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</si>
  <si>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</si>
  <si>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</si>
  <si>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</si>
  <si>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</si>
  <si>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</si>
  <si>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</si>
  <si>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</si>
  <si>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</si>
  <si>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</si>
  <si>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</si>
  <si>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</si>
  <si>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</si>
  <si>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</si>
  <si>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</si>
  <si>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</si>
  <si>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</si>
  <si>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</si>
  <si>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</si>
  <si>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</si>
  <si>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</si>
  <si>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</si>
  <si>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</si>
  <si>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</si>
  <si>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</si>
  <si>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</si>
  <si>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</si>
  <si>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</si>
  <si>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</si>
  <si>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</si>
  <si>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</si>
  <si>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</si>
  <si>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</si>
  <si>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</si>
  <si>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</si>
  <si>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</si>
  <si>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</si>
  <si>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</si>
  <si>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</si>
  <si>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</si>
  <si>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</si>
  <si>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</si>
  <si>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</si>
  <si>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</si>
  <si>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</si>
  <si>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</si>
  <si>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</si>
  <si>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</si>
  <si>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</si>
  <si>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</si>
  <si>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</si>
  <si>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</si>
  <si>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</si>
  <si>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</si>
  <si>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</si>
  <si>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</si>
  <si>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</si>
  <si>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</si>
  <si>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</si>
  <si>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</si>
  <si>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</si>
  <si>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</si>
  <si>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</si>
  <si>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</si>
  <si>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</si>
  <si>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</si>
  <si>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</si>
  <si>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</si>
  <si>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</si>
  <si>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</si>
  <si>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</si>
  <si>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</si>
  <si>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</si>
  <si>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</si>
  <si>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</si>
  <si>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</si>
  <si>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</si>
  <si>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</si>
  <si>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</si>
  <si>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</si>
  <si>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</si>
  <si>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</si>
  <si>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</si>
  <si>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Анализатор натрия с комплектом для отбора проб МАРК-1002, РГРЭС (1 шт.)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</si>
  <si>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</si>
  <si>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</si>
  <si>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</si>
  <si>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</si>
  <si>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</si>
  <si>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Преобразователь температуры и влажности измерительный РОСА-10 Ex, СП РГРЭС (1 шт)</t>
  </si>
  <si>
    <t>I_505-АГ-27-106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</si>
  <si>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</si>
  <si>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</si>
  <si>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</si>
  <si>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</si>
  <si>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</si>
  <si>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</si>
  <si>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</si>
  <si>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</si>
  <si>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</si>
  <si>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</si>
  <si>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</si>
  <si>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</si>
  <si>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сварочного агрегата АДД 2*25002П  СП  БТЭЦ (1 шт)</t>
  </si>
  <si>
    <t>I_505-АГ-27-126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</si>
  <si>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</si>
  <si>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</si>
  <si>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</si>
  <si>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</si>
  <si>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</si>
  <si>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</si>
  <si>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</si>
  <si>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</si>
  <si>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</si>
  <si>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</si>
  <si>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</si>
  <si>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</si>
  <si>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</si>
  <si>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</si>
  <si>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</si>
  <si>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</si>
  <si>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</si>
  <si>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</si>
  <si>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</si>
  <si>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</si>
  <si>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</si>
  <si>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</si>
  <si>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</si>
  <si>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</si>
  <si>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</si>
  <si>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</si>
  <si>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</si>
  <si>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</si>
  <si>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</si>
  <si>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</si>
  <si>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</si>
  <si>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</si>
  <si>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</si>
  <si>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</si>
  <si>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</si>
  <si>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</si>
  <si>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</si>
  <si>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</si>
  <si>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</si>
  <si>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</si>
  <si>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</si>
  <si>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</si>
  <si>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</si>
  <si>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</si>
  <si>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</si>
  <si>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</si>
  <si>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</si>
  <si>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</si>
  <si>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</si>
  <si>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</si>
  <si>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</si>
  <si>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</si>
  <si>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</si>
  <si>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</si>
  <si>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3</t>
  </si>
  <si>
    <t>Приморский край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</si>
  <si>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</si>
  <si>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</si>
  <si>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</si>
  <si>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</si>
  <si>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</si>
  <si>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</si>
  <si>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</si>
  <si>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</si>
  <si>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</si>
  <si>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H_505-ПГт-38тп</t>
  </si>
  <si>
    <t>3.1.3.2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</si>
  <si>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</si>
  <si>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</si>
  <si>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3.1.3.3</t>
  </si>
  <si>
    <t>3.1.3.4</t>
  </si>
  <si>
    <t xml:space="preserve">Расширение котельной "Северная" с установкой котла КВГМ-100. (СП ПТС) </t>
  </si>
  <si>
    <t>F_505-ПГт-1тп</t>
  </si>
  <si>
    <t>Модернизация АБ № 1 КЦ № 1 в г. Владивостоке, V = 3000м3 (СП ПТС)</t>
  </si>
  <si>
    <t>H_505-ПГт-31тп</t>
  </si>
  <si>
    <t>3.1.3.5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</si>
  <si>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</si>
  <si>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</si>
  <si>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</si>
  <si>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</si>
  <si>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</si>
  <si>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</si>
  <si>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</si>
  <si>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</si>
  <si>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</si>
  <si>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</si>
  <si>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</si>
  <si>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</si>
  <si>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</si>
  <si>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</si>
  <si>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</si>
  <si>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</si>
  <si>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</si>
  <si>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</si>
  <si>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</si>
  <si>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</si>
  <si>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</si>
  <si>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</si>
  <si>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</si>
  <si>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</si>
  <si>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</si>
  <si>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</si>
  <si>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</si>
  <si>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</si>
  <si>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</si>
  <si>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</si>
  <si>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</si>
  <si>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</si>
  <si>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</si>
  <si>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</si>
  <si>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</si>
  <si>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</si>
  <si>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</si>
  <si>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</si>
  <si>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</si>
  <si>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</si>
  <si>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Техперевооружение тепловой сети  от УТ0213 - УТ0214 стадион "Строитель" Дн 720х9 L=360 пм</t>
  </si>
  <si>
    <t>I_505-ПГт-118тп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</si>
  <si>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</si>
  <si>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</si>
  <si>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Техперевооружение теплотрассы УТ1229 до УТ1230 ул.Вилкова - ул.Калинина Дн 720х9 L=524 пм</t>
  </si>
  <si>
    <t>I_505-ПГт-116тп</t>
  </si>
  <si>
    <t>3.1.4</t>
  </si>
  <si>
    <t>3.2.1</t>
  </si>
  <si>
    <t>Реконструкция Владивостокской ТЭЦ-2 с переводом оборудования на сжигание природного газа (к/а №1-14, 14 шт.)</t>
  </si>
  <si>
    <t>F_505-ПГг-35</t>
  </si>
  <si>
    <t>март 2011г.</t>
  </si>
  <si>
    <t>Реконструкция системы общего первичного регулирования частоты бл. 200 (ПримГРЭС)</t>
  </si>
  <si>
    <t>F_505-ЛуТЭК-24</t>
  </si>
  <si>
    <t>2016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</si>
  <si>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</si>
  <si>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</si>
  <si>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</si>
  <si>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</si>
  <si>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3.2.2</t>
  </si>
  <si>
    <t>3.2.3</t>
  </si>
  <si>
    <t>Реконструкция тепломагистрали №10 с увеличением диаметров на участке от УТ1068А до УТ1072, (СП ПТС)</t>
  </si>
  <si>
    <t>H_505-ПГт-93</t>
  </si>
  <si>
    <t>3.2.4</t>
  </si>
  <si>
    <t>Реконструкция энергоснабжения береговой насосной станции ВТЭЦ-2, ПИР, СМР</t>
  </si>
  <si>
    <t>F_505-ПГг-22</t>
  </si>
  <si>
    <t>Реконструкция градирни №3 Артемовской ТЭЦ</t>
  </si>
  <si>
    <t>F_505-ПГг-23</t>
  </si>
  <si>
    <t>Наращивание дамб  золоотвала №2 Артемовской ТЭЦ на 4060 тыс. м3</t>
  </si>
  <si>
    <t>F_505-ПГг-20</t>
  </si>
  <si>
    <t>Наращивание дамб  золоотвала №1 Артемовской ТЭЦ  на 1778 тыс. м3</t>
  </si>
  <si>
    <t>F_505-ПГг-24</t>
  </si>
  <si>
    <t>Рекультивация золоотвала №2 Артемовской ТЭЦ, S=44 га</t>
  </si>
  <si>
    <t>H_505-ПГг-61</t>
  </si>
  <si>
    <t>Рекультивация золоотвала Партизанской ГРЭС, S=72 га</t>
  </si>
  <si>
    <t>F_505-ПГг-29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</si>
  <si>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</si>
  <si>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</si>
  <si>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</si>
  <si>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</si>
  <si>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</si>
  <si>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</si>
  <si>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наружного противопожарного кольцевого водопровода гл.корпуса Артемовской ТЭЦ</t>
  </si>
  <si>
    <t>H_505-ПГг-48</t>
  </si>
  <si>
    <t>Реконструкция охранно-пожарной  и тревожной сигнализации СП ПТС</t>
  </si>
  <si>
    <t>J_505-ПГт-125</t>
  </si>
  <si>
    <t>3.3.1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</si>
  <si>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</si>
  <si>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</si>
  <si>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</si>
  <si>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</si>
  <si>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</si>
  <si>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</si>
  <si>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системы регенерации высокого давления турбоагрегата №5 Артемовской ТЭЦ</t>
  </si>
  <si>
    <t>I_505-ПГг-84</t>
  </si>
  <si>
    <t>Модернизация системы регенерации высокого давления турбоагрегата №6 Артемовской ТЭЦ</t>
  </si>
  <si>
    <t>I_505-ПГг-85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</si>
  <si>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</si>
  <si>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</si>
  <si>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</si>
  <si>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</si>
  <si>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</si>
  <si>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</si>
  <si>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</si>
  <si>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</si>
  <si>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</si>
  <si>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</si>
  <si>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Модернизация АСУ и ТП турбоагрегата №6 Артемовской ТЭЦ</t>
  </si>
  <si>
    <t>H_505-ПГг-44</t>
  </si>
  <si>
    <t>Замена трансформатора Т4, Т5 на  трансформатор ТДТН-4000/110 Партизанской ГРЭС (2 шт.)</t>
  </si>
  <si>
    <t>J_505-ПГг-102</t>
  </si>
  <si>
    <t xml:space="preserve"> Модернизация системы регулирования на ТГ-4 с переводом на электрогидравлическую ВТЭЦ-2</t>
  </si>
  <si>
    <t>H_505-ПГг-62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</si>
  <si>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</si>
  <si>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</si>
  <si>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</si>
  <si>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</si>
  <si>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энергоблока ст № 2 (ПримГРЭС)</t>
  </si>
  <si>
    <t>I_505-ЛуТЭК-74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</si>
  <si>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</si>
  <si>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</si>
  <si>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</si>
  <si>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</si>
  <si>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</si>
  <si>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</si>
  <si>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</si>
  <si>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</si>
  <si>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</si>
  <si>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</si>
  <si>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</si>
  <si>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</si>
  <si>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Модернизация генератора энергоблока ст. №5 ПримГРЭС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</si>
  <si>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</si>
  <si>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</si>
  <si>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</si>
  <si>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</si>
  <si>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</si>
  <si>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</si>
  <si>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</si>
  <si>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</si>
  <si>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</si>
  <si>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</si>
  <si>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</si>
  <si>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</si>
  <si>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</si>
  <si>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</si>
  <si>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</si>
  <si>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</si>
  <si>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</si>
  <si>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</si>
  <si>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</si>
  <si>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</si>
  <si>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</si>
  <si>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Замена ВЭК 1,2 ст. к/а ст. № 1А,Б, 2А,Б, 3А,Б, 4А,Б (ПримГРЭС)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</si>
  <si>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</si>
  <si>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</si>
  <si>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</si>
  <si>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</si>
  <si>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</si>
  <si>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</si>
  <si>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</si>
  <si>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Модернизация электродвигателей ПЭН  (питательных электронасосов) бл.200, ПримГРЭС</t>
  </si>
  <si>
    <t>H_505-ЛуТЭК-41</t>
  </si>
  <si>
    <t>Модернизация уплотнений ПЭН  (питательных электронасосов) 2А,Б, 3А,Б, ПримГРЭС</t>
  </si>
  <si>
    <t>H_505-ЛуТЭК-39</t>
  </si>
  <si>
    <t>3.3.2</t>
  </si>
  <si>
    <t>Модернизация АСУ и ТП котельного оборудования  СП Приморские тепловые сети</t>
  </si>
  <si>
    <t>I_505-ПГт-104</t>
  </si>
  <si>
    <t>3.3.3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</si>
  <si>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</si>
  <si>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</si>
  <si>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</si>
  <si>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</si>
  <si>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</si>
  <si>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</si>
  <si>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</si>
  <si>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</si>
  <si>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</si>
  <si>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</si>
  <si>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</si>
  <si>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</si>
  <si>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</si>
  <si>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</si>
  <si>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</si>
  <si>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</si>
  <si>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</si>
  <si>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</si>
  <si>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</si>
  <si>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</si>
  <si>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</si>
  <si>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</si>
  <si>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</si>
  <si>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</si>
  <si>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</si>
  <si>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</si>
  <si>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</si>
  <si>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</si>
  <si>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</si>
  <si>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</si>
  <si>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 481 м.п.   (СП ПТС)</t>
  </si>
  <si>
    <t>I_505-ПГт-5-53</t>
  </si>
  <si>
    <t>Техперевооружение теплотрассы  УТ 2622 - УП-1 ул. Героев Хасана, Дн 820х9 L=219 п.м. (СП ПТС)</t>
  </si>
  <si>
    <t>I_505-ПГт-5-63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</si>
  <si>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</si>
  <si>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</si>
  <si>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</si>
  <si>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I_505-ПГт-5-65</t>
  </si>
  <si>
    <t>Техперевооружение УТ 0206 - УТ0207 пр-т 100 лет Владивостоку, ДН 530х9 L=2х130</t>
  </si>
  <si>
    <t>I_505-ПГт-5-66</t>
  </si>
  <si>
    <t>Техперевооружение теплотрассы УТ 2617 - УТ 2617А ул. Героев Хасана,  Дн 1020х10 L=1080м.п.   Приморские тепловые сети</t>
  </si>
  <si>
    <t>I_505-ПГт-5-54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</si>
  <si>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</si>
  <si>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</si>
  <si>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</si>
  <si>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</si>
  <si>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Техперевооружение теплотрассы УТ1423-УТ1425 ул.Печерская -пр-т 100 лет Владивостоку,  Дн 720х10 L=500м.п.   (СП ПТС)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</si>
  <si>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</si>
  <si>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</si>
  <si>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</si>
  <si>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</si>
  <si>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</si>
  <si>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</si>
  <si>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</si>
  <si>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</si>
  <si>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</si>
  <si>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</si>
  <si>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</si>
  <si>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</si>
  <si>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</si>
  <si>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</si>
  <si>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</si>
  <si>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</si>
  <si>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</si>
  <si>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</si>
  <si>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</si>
  <si>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</si>
  <si>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</si>
  <si>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Техперевооружение теплотрассы УТ 0205/07 - УТ 0205 пр-т 100 лет Владивостоку,  Дн 530х10 L=1474м.п.   (СП ПТС)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</si>
  <si>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</si>
  <si>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</si>
  <si>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</si>
  <si>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</si>
  <si>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</si>
  <si>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</si>
  <si>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</si>
  <si>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</si>
  <si>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</si>
  <si>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</si>
  <si>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</si>
  <si>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</si>
  <si>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</si>
  <si>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</si>
  <si>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</si>
  <si>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</si>
  <si>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</si>
  <si>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</si>
  <si>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</si>
  <si>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</si>
  <si>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</si>
  <si>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</si>
  <si>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</si>
  <si>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</si>
  <si>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</si>
  <si>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</si>
  <si>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</si>
  <si>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</si>
  <si>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</si>
  <si>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</si>
  <si>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</si>
  <si>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</si>
  <si>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</si>
  <si>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</si>
  <si>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</si>
  <si>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</si>
  <si>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</si>
  <si>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</si>
  <si>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</si>
  <si>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</si>
  <si>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</si>
  <si>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</si>
  <si>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</si>
  <si>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Техперевооружение тепломагистрали № 37 с увеличением диаметров на участке от коллекторов ВТЭЦ-2 до УТ-3709  (СП ПТС)</t>
  </si>
  <si>
    <t>H_505-ПГт-94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</si>
  <si>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</si>
  <si>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</si>
  <si>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</si>
  <si>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</si>
  <si>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</si>
  <si>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</si>
  <si>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УТ0705 - УТ0707 ул.Хабаровскакя Дн 325х8 L=352 пм</t>
  </si>
  <si>
    <t>I_505-ПГт-115тп</t>
  </si>
  <si>
    <t>Техперевооружение теплосетевого комплекса в г.Партизанск (СП ПТС) (инвестиционное обеспечение)</t>
  </si>
  <si>
    <t>I_505-ПГт-105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</si>
  <si>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</si>
  <si>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</si>
  <si>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3.3.4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</si>
  <si>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</si>
  <si>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I_505-ПГг-25-3</t>
  </si>
  <si>
    <t>июнь 2014г.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</si>
  <si>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</si>
  <si>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I_505-ПГг-25-4</t>
  </si>
  <si>
    <t>Установка танзометрических вагонных весов, Артемовская ТЭЦ, 1 шт.</t>
  </si>
  <si>
    <t>H_505-ПГг-64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</si>
  <si>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</si>
  <si>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</si>
  <si>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</si>
  <si>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</si>
  <si>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</si>
  <si>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</si>
  <si>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</si>
  <si>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</si>
  <si>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</si>
  <si>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</si>
  <si>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</si>
  <si>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</si>
  <si>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</si>
  <si>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</si>
  <si>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</si>
  <si>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</si>
  <si>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</si>
  <si>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</si>
  <si>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</si>
  <si>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</si>
  <si>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</si>
  <si>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</si>
  <si>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</si>
  <si>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</si>
  <si>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Модернизация выпуска загрязнённых вод Артемовской ТЭЦ</t>
  </si>
  <si>
    <t>F_505-ПГг-28</t>
  </si>
  <si>
    <t>май 2019г.</t>
  </si>
  <si>
    <t>Техперевооружение комплекса инженерно-технических средств физической защиты СП "Партизанская ГРЭС"</t>
  </si>
  <si>
    <t>H_505-ПГг-17</t>
  </si>
  <si>
    <t>Техперевооружение комплекса инженерно-технических средств физической защиты СП "Артемовская ТЭЦ"</t>
  </si>
  <si>
    <t>H_505-ПГг-18</t>
  </si>
  <si>
    <t>Техперевооружение комплекса инженерно-технических средств физической защиты СП "Владивостокская ТЭЦ-2"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</si>
  <si>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</si>
  <si>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</si>
  <si>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</si>
  <si>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</si>
  <si>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</si>
  <si>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</si>
  <si>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</si>
  <si>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Замена паропроводов поперечной связи секции 1,2,3,4  Артемовской ТЭЦ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</si>
  <si>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</si>
  <si>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</si>
  <si>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</si>
  <si>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</si>
  <si>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</si>
  <si>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</si>
  <si>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</si>
  <si>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</si>
  <si>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</si>
  <si>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</si>
  <si>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</si>
  <si>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</si>
  <si>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</si>
  <si>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</si>
  <si>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</si>
  <si>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</si>
  <si>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</si>
  <si>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</si>
  <si>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</si>
  <si>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</si>
  <si>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</si>
  <si>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</si>
  <si>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</si>
  <si>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</si>
  <si>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</si>
  <si>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</si>
  <si>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</si>
  <si>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</si>
  <si>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</si>
  <si>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 xml:space="preserve">Установка систем противопожарной защиты в зданиях СП "Владивостокская ТЭЦ-2 </t>
  </si>
  <si>
    <t>J_505-ПГг-117</t>
  </si>
  <si>
    <t>Устройство системы аспирации пыления трактов топливоподачи Артемовской ТЭЦ</t>
  </si>
  <si>
    <t>H_505-ПГг-46</t>
  </si>
  <si>
    <t xml:space="preserve">Техперевооружение комплекса инженерно-технических средств физической защиты КЦ №2 (участок 1 и 2). (СП ПТС) </t>
  </si>
  <si>
    <t>F_505-ПГт-3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</si>
  <si>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</si>
  <si>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</si>
  <si>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</si>
  <si>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</si>
  <si>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</si>
  <si>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</si>
  <si>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</si>
  <si>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</si>
  <si>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</si>
  <si>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</si>
  <si>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</si>
  <si>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</si>
  <si>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</si>
  <si>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</si>
  <si>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</si>
  <si>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</si>
  <si>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Установка автоматизированной системы пожаротушения топливоподачи   (ПримГРЭС)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</si>
  <si>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</si>
  <si>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</si>
  <si>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</si>
  <si>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Техперевооружение комплекса инженерно-технических средств физической защиты СП Приморская ГРЭС</t>
  </si>
  <si>
    <t>F_505-ЛуТЭК-16</t>
  </si>
  <si>
    <t>Расширение железнодорожной станции "Угольная"    (ПримГРЭС)</t>
  </si>
  <si>
    <t>H_505-ЛуТЭК-17</t>
  </si>
  <si>
    <t>Замена масляных выключателей У-110, 220 (ОРУ-110,220) на элегазовые (27 шт.)   (ПримГРЭС)</t>
  </si>
  <si>
    <t>F_505-ЛуТЭК-20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</si>
  <si>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</si>
  <si>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</si>
  <si>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</si>
  <si>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</si>
  <si>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весов вагонных (порожных) Приморской ГРЭС, 3 шт.</t>
  </si>
  <si>
    <t>H_505-ЛуТЭК-44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</si>
  <si>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</si>
  <si>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</si>
  <si>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</si>
  <si>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</si>
  <si>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</si>
  <si>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</si>
  <si>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</si>
  <si>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</si>
  <si>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Замена аккумуляторной батареи, 1 штт.  (ПримГРЭС)</t>
  </si>
  <si>
    <t>I_505-ЛуТЭК-81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</si>
  <si>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</si>
  <si>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</si>
  <si>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</si>
  <si>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</si>
  <si>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Замена вагоноопрокидывателя Приморской ГРЭС, 1 шт.</t>
  </si>
  <si>
    <t>H_505-ЛуТЭК-49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</si>
  <si>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</si>
  <si>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</si>
  <si>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</si>
  <si>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</si>
  <si>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</si>
  <si>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</si>
  <si>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</si>
  <si>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</si>
  <si>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Установка  кондиционеров крановых КК2-1, 2-01М (исп.2, 4,5 квт, R 134а), 6 шт.  (ПримГРЭС)</t>
  </si>
  <si>
    <t>J_505-ЛуТЭК-94</t>
  </si>
  <si>
    <t>Замена багерных насосов, 2 шт.   (ПримГРЭС)</t>
  </si>
  <si>
    <t>H_505-ЛуТЭК-31</t>
  </si>
  <si>
    <t>3.4</t>
  </si>
  <si>
    <t>3.4.1</t>
  </si>
  <si>
    <t>г.Владивосток</t>
  </si>
  <si>
    <t>3.4.1.1</t>
  </si>
  <si>
    <t>3.4.1.2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</si>
  <si>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</si>
  <si>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</si>
  <si>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</si>
  <si>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</si>
  <si>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</si>
  <si>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</si>
  <si>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</si>
  <si>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</si>
  <si>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</si>
  <si>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</si>
  <si>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</si>
  <si>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</si>
  <si>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</si>
  <si>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</si>
  <si>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</si>
  <si>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</si>
  <si>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сентябрь 2010 г.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</si>
  <si>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</si>
  <si>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H_505-ПГг-38</t>
  </si>
  <si>
    <t>Строительство Золоотвала №2 Приморской ГРЭС,строительство  3 яруса (емкость - 24,7 млн. м3)</t>
  </si>
  <si>
    <t>F_505-ЛуТЭК-29</t>
  </si>
  <si>
    <t>декабрь 2006г.</t>
  </si>
  <si>
    <t>3.6</t>
  </si>
  <si>
    <t>3.7</t>
  </si>
  <si>
    <t xml:space="preserve">Разработка проектно-изыскательских работ для реконструкции турбоагрегатов ст. №№ 2, 3, Владивостокской ТЭЦ-2 </t>
  </si>
  <si>
    <t>J_505-ПГг-96</t>
  </si>
  <si>
    <t>Разработка проектно-изыскательских работ для строительства Артемовской ТЭЦ №2 с внеплощадочной инфраструктурой</t>
  </si>
  <si>
    <t>J_505-ПГг-113</t>
  </si>
  <si>
    <t>Приобретение многофункционального устройства Артемовская ТЭЦ - 1 шт</t>
  </si>
  <si>
    <t>I_505-ПГг-39-84</t>
  </si>
  <si>
    <t>Приобретение копировально-множительный аппарата Артемовская ТЭЦ - 15 шт</t>
  </si>
  <si>
    <t>J_505-ПГг-39-133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</si>
  <si>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</si>
  <si>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</si>
  <si>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</si>
  <si>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</si>
  <si>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</si>
  <si>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</si>
  <si>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Покупка источника бесперебойного питания мощностью 5 КВА Владивостокская ТЭЦ-2 - 3 шт.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</si>
  <si>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</si>
  <si>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</si>
  <si>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</si>
  <si>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</si>
  <si>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F_505-ПГг-39-1</t>
  </si>
  <si>
    <t>Покупка бульдозера   SHANTUI-320D,  СП Партизанская ГРЭС,, кол-во  2 шт.</t>
  </si>
  <si>
    <t>H_505-ПГг-39-38</t>
  </si>
  <si>
    <t>Покупка тепловоза ТЭМ -2, СП Артемовская ТЭЦ, кол-во  1 шт.</t>
  </si>
  <si>
    <t>F_505-ПГг-39-2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</si>
  <si>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</si>
  <si>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</si>
  <si>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углеперегружателя Sennebogen 840R-HD  , СП Партизанская ГРЭС кол-во  3 шт.</t>
  </si>
  <si>
    <t>H_505-ПГг-39-3</t>
  </si>
  <si>
    <t>Покупка автокрана  TADANO GR-300EX, СП ВТЭЦ-2 кол-во 1 шт.</t>
  </si>
  <si>
    <t>H_505-ПГг-39-2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</si>
  <si>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</si>
  <si>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</si>
  <si>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</si>
  <si>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</si>
  <si>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</si>
  <si>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</si>
  <si>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>Покупка просеивающей машины, ударная Retsch AS200 tap, СП Партизанская ГРЭС, 1 шт.</t>
  </si>
  <si>
    <t>H_505-ПГг-39-46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</si>
  <si>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</si>
  <si>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</si>
  <si>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</si>
  <si>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</si>
  <si>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</si>
  <si>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</si>
  <si>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</si>
  <si>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</si>
  <si>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</si>
  <si>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</si>
  <si>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</si>
  <si>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</si>
  <si>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</si>
  <si>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</si>
  <si>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</si>
  <si>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</si>
  <si>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</si>
  <si>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</si>
  <si>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</si>
  <si>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</si>
  <si>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</si>
  <si>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</si>
  <si>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</si>
  <si>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</si>
  <si>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</si>
  <si>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</si>
  <si>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</si>
  <si>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</si>
  <si>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</si>
  <si>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</si>
  <si>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</si>
  <si>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</si>
  <si>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</si>
  <si>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</si>
  <si>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</si>
  <si>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</si>
  <si>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</si>
  <si>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</si>
  <si>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</si>
  <si>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</si>
  <si>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</si>
  <si>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</si>
  <si>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</si>
  <si>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</si>
  <si>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</si>
  <si>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</si>
  <si>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</si>
  <si>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</si>
  <si>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</si>
  <si>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</si>
  <si>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</si>
  <si>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</si>
  <si>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</si>
  <si>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</si>
  <si>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</si>
  <si>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</si>
  <si>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</si>
  <si>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</si>
  <si>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</si>
  <si>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</si>
  <si>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</si>
  <si>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</si>
  <si>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</si>
  <si>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</si>
  <si>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</si>
  <si>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</si>
  <si>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</si>
  <si>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</si>
  <si>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</si>
  <si>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</si>
  <si>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</si>
  <si>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</si>
  <si>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</si>
  <si>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</si>
  <si>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</si>
  <si>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</si>
  <si>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</si>
  <si>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</si>
  <si>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</si>
  <si>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</si>
  <si>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</si>
  <si>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</si>
  <si>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</si>
  <si>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</si>
  <si>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</si>
  <si>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</si>
  <si>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</si>
  <si>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</si>
  <si>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</si>
  <si>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</si>
  <si>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</si>
  <si>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</si>
  <si>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</si>
  <si>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</si>
  <si>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</si>
  <si>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</si>
  <si>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</si>
  <si>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</si>
  <si>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</si>
  <si>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</si>
  <si>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</si>
  <si>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</si>
  <si>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</si>
  <si>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</si>
  <si>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</si>
  <si>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</si>
  <si>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</si>
  <si>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</si>
  <si>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</si>
  <si>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</si>
  <si>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</si>
  <si>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</si>
  <si>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</si>
  <si>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</si>
  <si>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</si>
  <si>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</si>
  <si>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</si>
  <si>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</si>
  <si>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</si>
  <si>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</si>
  <si>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</si>
  <si>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</si>
  <si>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</si>
  <si>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</si>
  <si>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</si>
  <si>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</si>
  <si>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</si>
  <si>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</si>
  <si>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</si>
  <si>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</si>
  <si>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кондиционера, канальной сплит-системы, мощностью 5 000 Вт Владивостокская ТЭЦ-2 - 4 шт.</t>
  </si>
  <si>
    <t>I_505-ПГг-39-105</t>
  </si>
  <si>
    <t>Покупка кондиционера, канальной сплит-системы, мощностью 3 000 Вт Владивостокская ТЭЦ-2 - 4 шт.</t>
  </si>
  <si>
    <t>I_505-ПГг-39-106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</si>
  <si>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</si>
  <si>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</si>
  <si>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</si>
  <si>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</si>
  <si>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</si>
  <si>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</si>
  <si>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</si>
  <si>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</si>
  <si>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</si>
  <si>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</si>
  <si>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</si>
  <si>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</si>
  <si>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</si>
  <si>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</si>
  <si>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</si>
  <si>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</si>
  <si>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</si>
  <si>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</si>
  <si>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</si>
  <si>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</si>
  <si>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</si>
  <si>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</si>
  <si>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</si>
  <si>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</si>
  <si>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</si>
  <si>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</si>
  <si>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</si>
  <si>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</si>
  <si>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</si>
  <si>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</si>
  <si>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</si>
  <si>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</si>
  <si>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</si>
  <si>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</si>
  <si>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</si>
  <si>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</si>
  <si>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</si>
  <si>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</si>
  <si>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</si>
  <si>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</si>
  <si>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</si>
  <si>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</si>
  <si>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</si>
  <si>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</si>
  <si>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</si>
  <si>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</si>
  <si>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</si>
  <si>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</si>
  <si>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</si>
  <si>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</si>
  <si>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</si>
  <si>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</si>
  <si>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</si>
  <si>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</si>
  <si>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</si>
  <si>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</si>
  <si>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</si>
  <si>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</si>
  <si>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</si>
  <si>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</si>
  <si>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</si>
  <si>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</si>
  <si>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</si>
  <si>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</si>
  <si>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</si>
  <si>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</si>
  <si>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</si>
  <si>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</si>
  <si>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</si>
  <si>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</si>
  <si>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</si>
  <si>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</si>
  <si>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</si>
  <si>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</si>
  <si>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</si>
  <si>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</si>
  <si>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</si>
  <si>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</si>
  <si>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</si>
  <si>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</si>
  <si>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</si>
  <si>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</si>
  <si>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</si>
  <si>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</si>
  <si>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</si>
  <si>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</si>
  <si>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</si>
  <si>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</si>
  <si>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</si>
  <si>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</si>
  <si>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</si>
  <si>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</si>
  <si>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</si>
  <si>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</si>
  <si>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</si>
  <si>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</si>
  <si>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</si>
  <si>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</si>
  <si>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</si>
  <si>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</si>
  <si>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</si>
  <si>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</si>
  <si>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</si>
  <si>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</si>
  <si>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</si>
  <si>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</si>
  <si>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</si>
  <si>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</si>
  <si>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</si>
  <si>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</si>
  <si>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</si>
  <si>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</si>
  <si>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тепловоза, ПримГРЭС   кол-во 2 шт.</t>
  </si>
  <si>
    <t>J_505-ЛуТЭК-30-123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</si>
  <si>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</si>
  <si>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</si>
  <si>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</si>
  <si>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</si>
  <si>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</si>
  <si>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</si>
  <si>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</si>
  <si>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</si>
  <si>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</si>
  <si>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</si>
  <si>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</si>
  <si>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</si>
  <si>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</si>
  <si>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</si>
  <si>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</si>
  <si>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</si>
  <si>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</si>
  <si>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</si>
  <si>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</si>
  <si>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</si>
  <si>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</si>
  <si>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</si>
  <si>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</si>
  <si>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</si>
  <si>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</si>
  <si>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</si>
  <si>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</si>
  <si>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</si>
  <si>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</si>
  <si>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</si>
  <si>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</si>
  <si>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</si>
  <si>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</si>
  <si>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</si>
  <si>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</si>
  <si>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</si>
  <si>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</si>
  <si>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</si>
  <si>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</si>
  <si>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</si>
  <si>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</si>
  <si>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</si>
  <si>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</si>
  <si>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</si>
  <si>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</si>
  <si>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</si>
  <si>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</si>
  <si>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</si>
  <si>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</si>
  <si>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</si>
  <si>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</si>
  <si>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</si>
  <si>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</si>
  <si>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</si>
  <si>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</si>
  <si>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</si>
  <si>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</si>
  <si>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</si>
  <si>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</si>
  <si>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</si>
  <si>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</si>
  <si>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</si>
  <si>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</si>
  <si>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</si>
  <si>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</si>
  <si>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</si>
  <si>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</si>
  <si>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</si>
  <si>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</si>
  <si>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</si>
  <si>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</si>
  <si>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</si>
  <si>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</si>
  <si>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</si>
  <si>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</si>
  <si>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</si>
  <si>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</si>
  <si>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</si>
  <si>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</si>
  <si>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</si>
  <si>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</si>
  <si>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</si>
  <si>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</si>
  <si>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</si>
  <si>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</si>
  <si>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</si>
  <si>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</si>
  <si>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</si>
  <si>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</si>
  <si>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</si>
  <si>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</si>
  <si>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</si>
  <si>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</si>
  <si>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</si>
  <si>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</si>
  <si>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</si>
  <si>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</si>
  <si>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</si>
  <si>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</si>
  <si>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</si>
  <si>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</si>
  <si>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</si>
  <si>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</si>
  <si>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</si>
  <si>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</si>
  <si>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</si>
  <si>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</si>
  <si>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</si>
  <si>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</si>
  <si>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</si>
  <si>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</si>
  <si>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</si>
  <si>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</si>
  <si>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</si>
  <si>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</si>
  <si>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</si>
  <si>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4</t>
  </si>
  <si>
    <t>Республика САХА (Якутия)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</si>
  <si>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</si>
  <si>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</si>
  <si>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</si>
  <si>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</si>
  <si>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</si>
  <si>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</si>
  <si>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4.1.2.1</t>
  </si>
  <si>
    <t>Наименование объекта по производству электрической энергии,  всего, в том числе:</t>
  </si>
  <si>
    <t>4.1.2.2</t>
  </si>
  <si>
    <t>4.1.3.1</t>
  </si>
  <si>
    <t>4.1.3.2</t>
  </si>
  <si>
    <t>4.1.3.3</t>
  </si>
  <si>
    <t>4.1.3.4</t>
  </si>
  <si>
    <t>4.1.3.5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</si>
  <si>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</si>
  <si>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</si>
  <si>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</si>
  <si>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</si>
  <si>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</si>
  <si>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</si>
  <si>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</si>
  <si>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</si>
  <si>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</si>
  <si>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</si>
  <si>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</si>
  <si>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</si>
  <si>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</si>
  <si>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</si>
  <si>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</si>
  <si>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</si>
  <si>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</si>
  <si>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</si>
  <si>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</si>
  <si>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H_505-НГ-49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</si>
  <si>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</si>
  <si>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</si>
  <si>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</si>
  <si>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</si>
  <si>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</si>
  <si>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</si>
  <si>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</si>
  <si>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</si>
  <si>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</si>
  <si>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</si>
  <si>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</si>
  <si>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</si>
  <si>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</si>
  <si>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F_505-НГ-1-15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</si>
  <si>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</si>
  <si>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H_505-НГ-57</t>
  </si>
  <si>
    <t>Реконструкция опор магистральных тепловых сетей НГРЭС</t>
  </si>
  <si>
    <t>F_505-НГ-10</t>
  </si>
  <si>
    <t>Реконструкция  II очереди МТС г. Нерюнгри" НГРЭС</t>
  </si>
  <si>
    <t>J_505-НГ-84</t>
  </si>
  <si>
    <t>Реконструкция сооружений СБО (станция биологической очистки)  пос. Чульман, СП   ЧТЭЦ</t>
  </si>
  <si>
    <t>F_505-НГ-19</t>
  </si>
  <si>
    <t>Реконструкция вагоноопрокидывателя НГРЭС</t>
  </si>
  <si>
    <t>H_505-НГ-43</t>
  </si>
  <si>
    <t>декабрь 2008г.</t>
  </si>
  <si>
    <t>Наращивание дамбы шлакозолоотвала №1 НГРЭС</t>
  </si>
  <si>
    <t>J_505-НГ-75</t>
  </si>
  <si>
    <t>Реконструкция системы оборотного водоснабжения осветленной воды ШЗО Нерюнгринской ГРЭС</t>
  </si>
  <si>
    <t>H_505-НГ-48</t>
  </si>
  <si>
    <t>4.3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</si>
  <si>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</si>
  <si>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</si>
  <si>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декабрь 2001г.</t>
  </si>
  <si>
    <t>Установка системы  химико-технологического  мониторинга  энергоблоков  НГРЭС</t>
  </si>
  <si>
    <t>H_505-НГ-42</t>
  </si>
  <si>
    <t>июнь 2008г.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</si>
  <si>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</si>
  <si>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</si>
  <si>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</si>
  <si>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</si>
  <si>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системы автоматического регулирования мощности энергоблоков № 1, 2, 3 Нерюнгринской ГРЭС</t>
  </si>
  <si>
    <t>F_505-НГ-16</t>
  </si>
  <si>
    <t>Техперевооружение  II очереди МТС г. Нерюнгри" НГРЭС</t>
  </si>
  <si>
    <t>I_505-НГ-67</t>
  </si>
  <si>
    <t>Техперевооружение комплекса инженерно-технических средств физической защиты НГВК</t>
  </si>
  <si>
    <t>F_505-НГ-4</t>
  </si>
  <si>
    <t>Техперевооружение комплекса инженерно-технических средств физической защиты НГРЭС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</si>
  <si>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</si>
  <si>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</si>
  <si>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</si>
  <si>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>Замена масляных выключателей на Нерюнгринской ГРЭС</t>
  </si>
  <si>
    <t>F_505-НГ-14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</si>
  <si>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</si>
  <si>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</si>
  <si>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</si>
  <si>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</si>
  <si>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</si>
  <si>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</si>
  <si>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</si>
  <si>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</si>
  <si>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</si>
  <si>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</si>
  <si>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</si>
  <si>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</si>
  <si>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</si>
  <si>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</si>
  <si>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</si>
  <si>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</si>
  <si>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</si>
  <si>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</si>
  <si>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</si>
  <si>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</si>
  <si>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</si>
  <si>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</si>
  <si>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</si>
  <si>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</si>
  <si>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Установка  лифтов зав. №6077, г/п 1000 кг.,зав. №5363, г/п 1000 кг. в котельном отделении НГРЭС</t>
  </si>
  <si>
    <t>I_505-НГ-59</t>
  </si>
  <si>
    <t>Модернизация  газовых постов  генераторов ТГ-2 ,ТГ-1,ТГ-3 НГРЭС</t>
  </si>
  <si>
    <t>I_505-НГ-60</t>
  </si>
  <si>
    <t>Техперевооружение системы электрообеспечения топливоподачи  НГРГЭС</t>
  </si>
  <si>
    <t>I_505-НГ-61</t>
  </si>
  <si>
    <t>Установка резервных трубопроводов азота и водорода от ЭУ  до ТГ-1,2,3 НГРЭС</t>
  </si>
  <si>
    <t>I_505-НГ-62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</si>
  <si>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</si>
  <si>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</si>
  <si>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</si>
  <si>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</si>
  <si>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</si>
  <si>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</si>
  <si>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</si>
  <si>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</si>
  <si>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4.4.1.1</t>
  </si>
  <si>
    <t>4.4.1.2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</si>
  <si>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</si>
  <si>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</si>
  <si>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</si>
  <si>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</si>
  <si>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</si>
  <si>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</si>
  <si>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</si>
  <si>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ШЗО № 2 НГРЭС (емкость - 54,5 млн. м3)</t>
  </si>
  <si>
    <t>F_505-НГ-21</t>
  </si>
  <si>
    <t>Строительство 3-ей нитки  гидрозолоудаления НГРЭС (протяженность - 7,5 км)</t>
  </si>
  <si>
    <t>H_505-НГ-55</t>
  </si>
  <si>
    <t xml:space="preserve">Строительство дымовой трубы № 2 НГРЭС </t>
  </si>
  <si>
    <t>H_505-НГ-56</t>
  </si>
  <si>
    <t>4.6</t>
  </si>
  <si>
    <t>4.7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</si>
  <si>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</si>
  <si>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</si>
  <si>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</si>
  <si>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</si>
  <si>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</si>
  <si>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</si>
  <si>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</si>
  <si>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</si>
  <si>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</si>
  <si>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</si>
  <si>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</si>
  <si>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</si>
  <si>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</si>
  <si>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</si>
  <si>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</si>
  <si>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</si>
  <si>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</si>
  <si>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</si>
  <si>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</si>
  <si>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</si>
  <si>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автобуса ПАЗ НГРЭС Кол-во: 2017г.-1 шт., 2018г.-1шт., 2019г.-2шт., 2020г.-1 шт, 2022г.-1шт)</t>
  </si>
  <si>
    <t>H_505-НГ-24-24</t>
  </si>
  <si>
    <t>Покупка бульдозера Б10 ЧТЭЦ (2022 г. -1 шт.т)</t>
  </si>
  <si>
    <t>H_505-НГ-24-27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</si>
  <si>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</si>
  <si>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</si>
  <si>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</si>
  <si>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</si>
  <si>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</si>
  <si>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</si>
  <si>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бульдозера Т-35.01 НГРЭС   Кол-во: 2018-1шт, 2019-1шт, 2020-1шт</t>
  </si>
  <si>
    <t>H_505-НГ-24-26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</si>
  <si>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</si>
  <si>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</si>
  <si>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</si>
  <si>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</si>
  <si>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</si>
  <si>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</si>
  <si>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</si>
  <si>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</si>
  <si>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</si>
  <si>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</si>
  <si>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</si>
  <si>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</si>
  <si>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</si>
  <si>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</si>
  <si>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</si>
  <si>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</si>
  <si>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</si>
  <si>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</si>
  <si>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</si>
  <si>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</si>
  <si>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</si>
  <si>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</si>
  <si>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</si>
  <si>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</si>
  <si>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проборазделочной машины МПЛ-300 НГРЭС    кол-во 1 шт.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</si>
  <si>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</si>
  <si>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</si>
  <si>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</si>
  <si>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</si>
  <si>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</si>
  <si>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балансировочного  станка зарезонансного типа ВМ - 5000    фирмы “Диамех 2000”, СП НГРЭС   кол-во 1 шт.</t>
  </si>
  <si>
    <t>J_505-НГ-24-70</t>
  </si>
  <si>
    <t>Покупка мобильной установки регенерации турбинных и трансформаторных масел  (КСОР-1) НГРЭС, 1 шт.</t>
  </si>
  <si>
    <t>I_505-НГ-24-39</t>
  </si>
  <si>
    <t>Еврейская автономная область</t>
  </si>
  <si>
    <t>5.1.1.1</t>
  </si>
  <si>
    <t>5.1.1.2</t>
  </si>
  <si>
    <t>5.1.2.1</t>
  </si>
  <si>
    <t>5.1.2.2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</si>
  <si>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</si>
  <si>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</si>
  <si>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</si>
  <si>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</si>
  <si>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</si>
  <si>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</si>
  <si>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</si>
  <si>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Реконструкция установок ПСВ-500-14-23 котельного цеха (СП БТЭЦ)</t>
  </si>
  <si>
    <t>F_505-ХТСКб-4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</si>
  <si>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</si>
  <si>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</si>
  <si>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</si>
  <si>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</si>
  <si>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Реконструкция системы ТВС (технического водоснабжения) СП БТЭЦ</t>
  </si>
  <si>
    <t>F_505-ХТСКб-10</t>
  </si>
  <si>
    <t>5.3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</si>
  <si>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</si>
  <si>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</si>
  <si>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>Техперевооружение комплекса инженерно-технических средств физической защиты Биробиджанской ТЭЦ</t>
  </si>
  <si>
    <t>F_505-ХТСКб-1</t>
  </si>
  <si>
    <t>Модернизация системы безопасности мазутонасосной котельного цеха (58 м3/ч).  (СП "БТЭЦ")</t>
  </si>
  <si>
    <t>I_505-ХТСКб-16</t>
  </si>
  <si>
    <t xml:space="preserve"> Техническое перевооружение главных паропроводов СП "БТЭЦ"</t>
  </si>
  <si>
    <t>J_505-ХТСКб-17</t>
  </si>
  <si>
    <t>Техническое перевооружение РОУ (редукционно-охладительная установка) (СП БТЭЦ)</t>
  </si>
  <si>
    <t>F_505-ХТСКб-2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</si>
  <si>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</si>
  <si>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</si>
  <si>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</si>
  <si>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</si>
  <si>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</si>
  <si>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</si>
  <si>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</si>
  <si>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</si>
  <si>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</si>
  <si>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</si>
  <si>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</si>
  <si>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</si>
  <si>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</si>
  <si>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</si>
  <si>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</si>
  <si>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5.6</t>
  </si>
  <si>
    <t>5.7</t>
  </si>
  <si>
    <t>Покупка МФУ Work Centre 5335A - (2022 г. -2 шт.) БТЭЦ</t>
  </si>
  <si>
    <t>H_505-ХТСКб-8-4</t>
  </si>
  <si>
    <t>Покупка Сервер средней производительности Fujitsu primergy rx200s6 - (2022 г. -1 шт.) БТЭЦ</t>
  </si>
  <si>
    <t>H_505-ХТСКб-8-5</t>
  </si>
  <si>
    <t xml:space="preserve">Покупка комплекса для отображения информации AL-P5Q-RGB-384-288-OVP-L1 БТЭЦ </t>
  </si>
  <si>
    <t>J_505-ХТСКб-8-24</t>
  </si>
  <si>
    <t>Покупка Станция АТС - 1 шт, БТЭЦ</t>
  </si>
  <si>
    <t>H_505-ХТСКб-8-6</t>
  </si>
  <si>
    <t>Покупка Бульдозер Б10М.0111–ЕН (2019 г.- 1 шт, 2023 г. - 1 шт.)БТЭЦ</t>
  </si>
  <si>
    <t>H_505-ХТСКб-8-7</t>
  </si>
  <si>
    <t>Покупка Бульдозера (1 шт. - 2021г., 2 шт. 2024г.) БТЭЦ</t>
  </si>
  <si>
    <t>J_505-ХТСКб-8-28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</si>
  <si>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</si>
  <si>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</si>
  <si>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</si>
  <si>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</si>
  <si>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</si>
  <si>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</si>
  <si>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</si>
  <si>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</si>
  <si>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</si>
  <si>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</si>
  <si>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</si>
  <si>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</si>
  <si>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</si>
  <si>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</si>
  <si>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Покупка Стационарный пробоотборник из ж/д вагона– 1 шт, БТЭЦ</t>
  </si>
  <si>
    <t>H_505-ХТСКб-8-22</t>
  </si>
  <si>
    <t>Акционерное общество "Дальневосточная генерирующая компания"</t>
  </si>
  <si>
    <t>Утвержденный план 
2019 года</t>
  </si>
  <si>
    <t>Утвержденный план 
2020 года</t>
  </si>
  <si>
    <t>Утвержденный план 
2021 года</t>
  </si>
  <si>
    <t>Утвержденный план 
2022 года</t>
  </si>
  <si>
    <t>Утвержденный план 
2023 года</t>
  </si>
  <si>
    <t xml:space="preserve">План 
на 01.01.2018 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</si>
  <si>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</si>
  <si>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</si>
  <si>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</si>
  <si>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</si>
  <si>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</si>
  <si>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</si>
  <si>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</si>
  <si>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</si>
  <si>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</si>
  <si>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</si>
  <si>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</si>
  <si>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</si>
  <si>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</si>
  <si>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</si>
  <si>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</si>
  <si>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Утвержденный план 
2024 года</t>
  </si>
  <si>
    <t>Приложение  № 2</t>
  </si>
  <si>
    <t>План 
на 01.01.2018</t>
  </si>
  <si>
    <t>2019 год</t>
  </si>
  <si>
    <t>2020 год</t>
  </si>
  <si>
    <t>2021 год</t>
  </si>
  <si>
    <t>2022 год</t>
  </si>
  <si>
    <t>2023 год</t>
  </si>
  <si>
    <t>14.4</t>
  </si>
  <si>
    <t>14.5</t>
  </si>
  <si>
    <t>14.6</t>
  </si>
  <si>
    <t>2024 год</t>
  </si>
  <si>
    <t>Приложение  № 3</t>
  </si>
  <si>
    <t>Раздел 3. План принятия основных средств и нематериальных активов к бухгалтерскому учету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</si>
  <si>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</si>
  <si>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</si>
  <si>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</si>
  <si>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</si>
  <si>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</si>
  <si>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</si>
  <si>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</si>
  <si>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</si>
  <si>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</si>
  <si>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</si>
  <si>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</si>
  <si>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5.1.8</t>
  </si>
  <si>
    <t>5.1.9</t>
  </si>
  <si>
    <t>5.1.10</t>
  </si>
  <si>
    <t>5.1.11</t>
  </si>
  <si>
    <t>5.1.12</t>
  </si>
  <si>
    <t>5.1.13</t>
  </si>
  <si>
    <t>5.2.8</t>
  </si>
  <si>
    <t>5.2.9</t>
  </si>
  <si>
    <t>5.2.10</t>
  </si>
  <si>
    <t>5.2.11</t>
  </si>
  <si>
    <t>5.2.12</t>
  </si>
  <si>
    <t>5.2.13</t>
  </si>
  <si>
    <t>5.3.8</t>
  </si>
  <si>
    <t>5.3.9</t>
  </si>
  <si>
    <t>5.3.10</t>
  </si>
  <si>
    <t>5.3.11</t>
  </si>
  <si>
    <t>5.3.12</t>
  </si>
  <si>
    <t>5.3.13</t>
  </si>
  <si>
    <t>5.4.3</t>
  </si>
  <si>
    <t>5.4.4</t>
  </si>
  <si>
    <t>5.4.5</t>
  </si>
  <si>
    <t>5.4.6</t>
  </si>
  <si>
    <t>5.4.7</t>
  </si>
  <si>
    <t>5.4.8</t>
  </si>
  <si>
    <t>5.4.9</t>
  </si>
  <si>
    <t>5.4.10</t>
  </si>
  <si>
    <t>5.4.11</t>
  </si>
  <si>
    <t>5.4.12</t>
  </si>
  <si>
    <t>5.4.13</t>
  </si>
  <si>
    <t>5.5.5</t>
  </si>
  <si>
    <t>5.5.6</t>
  </si>
  <si>
    <t>5.5.7</t>
  </si>
  <si>
    <t>5.5.8</t>
  </si>
  <si>
    <t>5.5.9</t>
  </si>
  <si>
    <t>5.5.10</t>
  </si>
  <si>
    <t>5.5.11</t>
  </si>
  <si>
    <t>5.5.12</t>
  </si>
  <si>
    <t>5.5.13</t>
  </si>
  <si>
    <t>5.6.1</t>
  </si>
  <si>
    <t>5.6.2</t>
  </si>
  <si>
    <t>5.6.3</t>
  </si>
  <si>
    <t>5.6.4</t>
  </si>
  <si>
    <t>5.6.5</t>
  </si>
  <si>
    <t>5.6.6</t>
  </si>
  <si>
    <t>5.6.7</t>
  </si>
  <si>
    <t>5.6.8</t>
  </si>
  <si>
    <t>5.6.9</t>
  </si>
  <si>
    <t>5.6.10</t>
  </si>
  <si>
    <t>5.6.11</t>
  </si>
  <si>
    <t>5.6.12</t>
  </si>
  <si>
    <t>5.6.13</t>
  </si>
  <si>
    <t>6.1.8</t>
  </si>
  <si>
    <t>6.1.9</t>
  </si>
  <si>
    <t>6.1.10</t>
  </si>
  <si>
    <t>6.1.11</t>
  </si>
  <si>
    <t>6.1.12</t>
  </si>
  <si>
    <t>6.1.13</t>
  </si>
  <si>
    <t>Приложение  № 4</t>
  </si>
  <si>
    <t>4.5.5</t>
  </si>
  <si>
    <t>4.5.6</t>
  </si>
  <si>
    <t>4.5.7</t>
  </si>
  <si>
    <t>4.6.1</t>
  </si>
  <si>
    <t>4.6.2</t>
  </si>
  <si>
    <t>4.6.3</t>
  </si>
  <si>
    <t>4.6.4</t>
  </si>
  <si>
    <t>4.6.5</t>
  </si>
  <si>
    <t>4.6.6</t>
  </si>
  <si>
    <t>4.6.7</t>
  </si>
  <si>
    <t>Приложение  № 5</t>
  </si>
  <si>
    <t>4.1.8</t>
  </si>
  <si>
    <t>4.1.9</t>
  </si>
  <si>
    <t>4.1.10</t>
  </si>
  <si>
    <t>4.1.11</t>
  </si>
  <si>
    <t>Приложение  № 6</t>
  </si>
  <si>
    <t>Раздел 3. Источники финансирования инвестиционной программы</t>
  </si>
  <si>
    <t>Всего по инвестиционной программе</t>
  </si>
  <si>
    <t>млн рублей</t>
  </si>
  <si>
    <t>Источники финансирования инвестиционной программы всего (строка I+строка II) всего, в том числе::</t>
  </si>
  <si>
    <t>производства и поставки электрической энергии и мощности</t>
  </si>
  <si>
    <t>производство и поставка электрической энергии на оптовом рынке электрической энергии и мощности</t>
  </si>
  <si>
    <t>1.1.1.1.2</t>
  </si>
  <si>
    <t>производство и поставка электрической мощности на оптовом рынке электрической энергии и мощности</t>
  </si>
  <si>
    <t>1.1.1.1.3</t>
  </si>
  <si>
    <t>производство и поставка электрической энергии (мощности) на розничных рынках электрической энергии</t>
  </si>
  <si>
    <t>производства и поставки тепловой энергии (мощности)</t>
  </si>
  <si>
    <t>1.1.1.3</t>
  </si>
  <si>
    <t>оказания услуг по передаче электрической энергии</t>
  </si>
  <si>
    <t>-</t>
  </si>
  <si>
    <t>1.1.1.4</t>
  </si>
  <si>
    <t>оказания услуг по передаче тепловой энергии, теплоносителя</t>
  </si>
  <si>
    <t>1.1.1.5</t>
  </si>
  <si>
    <t>от технологического присоединения, в том числе</t>
  </si>
  <si>
    <t>1.1.1.5.1</t>
  </si>
  <si>
    <t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</si>
  <si>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</si>
  <si>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</si>
  <si>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</si>
  <si>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>от технологического присоединения потребителей</t>
  </si>
  <si>
    <t>1.1.1.5.2.а</t>
  </si>
  <si>
    <t>1.1.1.6</t>
  </si>
  <si>
    <t>реализации электрической энергии и мощности</t>
  </si>
  <si>
    <t>1.1.1.7</t>
  </si>
  <si>
    <t>реализации тепловой энергии (мощности)</t>
  </si>
  <si>
    <t>1.1.1.8</t>
  </si>
  <si>
    <t>оказания услуг по оперативно-диспетчерскому управлению в электроэнергетике всего, в том числе:</t>
  </si>
  <si>
    <t>1.1.1.8.1</t>
  </si>
  <si>
    <t xml:space="preserve">в части управления технологическими режимами </t>
  </si>
  <si>
    <t>1.1.1.8.2</t>
  </si>
  <si>
    <t>в части обеспечения надежности</t>
  </si>
  <si>
    <t>1.1.2.3</t>
  </si>
  <si>
    <t>производство и поставка электрической энергии и мощности</t>
  </si>
  <si>
    <t>1.2.1.1.2</t>
  </si>
  <si>
    <t>1.2.1.1.3</t>
  </si>
  <si>
    <t>1.2.1.2</t>
  </si>
  <si>
    <t>производство и поставка тепловой энергии (мощности)</t>
  </si>
  <si>
    <t>1.2.1.3</t>
  </si>
  <si>
    <t>оказание услуг по передаче электрической энергии</t>
  </si>
  <si>
    <t>1.2.1.4</t>
  </si>
  <si>
    <t>оказание услуг по передаче тепловой энергии, теплоносителя</t>
  </si>
  <si>
    <t>1.2.1.5</t>
  </si>
  <si>
    <t>реализация электрической энергии и мощности</t>
  </si>
  <si>
    <t>1.2.1.6</t>
  </si>
  <si>
    <t>1.2.1.7</t>
  </si>
  <si>
    <t>оказание услуг по оперативно-диспетчерскому управлению в электроэнергетике всего, в том числе:</t>
  </si>
  <si>
    <t>1.2.1.7.1</t>
  </si>
  <si>
    <t>1.2.1.7.2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</si>
  <si>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</si>
  <si>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</si>
  <si>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</si>
  <si>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</si>
  <si>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</si>
  <si>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</si>
  <si>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</si>
  <si>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</si>
  <si>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</si>
  <si>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</si>
  <si>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Возврат налога на добавленную стоимость****</t>
  </si>
  <si>
    <t>Республика Саха (Якутия)</t>
  </si>
  <si>
    <t>Приложение № 1</t>
  </si>
  <si>
    <t>к приказу Минэнерго России от 12 декабря 2019 г. № 23@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</si>
</sst>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7" formatCode="#,##0.0"/>
    <numFmt numFmtId="168" formatCode="#,##0.00000000000"/>
  </numFmts>
  <fonts count="66">
    <font>
      <sz val="12"/>
      <name val="Times New Roman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charset val="204"/>
    </font>
    <font>
      <sz val="11"/>
      <color rgb="FF000000"/>
      <name val="SimSun"/>
      <family val="2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sz val="10"/>
      <name val="Arial"/>
      <family val="2"/>
    </font>
    <font>
      <sz val="10"/>
      <name val="Helv"/>
    </font>
    <font>
      <vertAlign val="superscript"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10"/>
      <color indexed="62"/>
      <name val="Arial Cyr"/>
      <family val="2"/>
      <charset val="204"/>
    </font>
    <font>
      <sz val="10"/>
      <name val="Arial Cyr"/>
      <family val="2"/>
      <charset val="204"/>
    </font>
    <font>
      <sz val="10"/>
      <name val="Arial Narrow"/>
      <family val="2"/>
      <charset val="204"/>
    </font>
    <font>
      <b/>
      <sz val="10"/>
      <name val="Times New Roman CYR"/>
    </font>
    <font>
      <b/>
      <sz val="12"/>
      <name val="Times New Roman CYR"/>
    </font>
    <font>
      <b/>
      <sz val="10"/>
      <name val="Times New Roman"/>
      <family val="1"/>
      <charset val="204"/>
    </font>
    <font>
      <i/>
      <sz val="10"/>
      <name val="Times New Roman CYR"/>
    </font>
    <font>
      <sz val="5.5"/>
      <color theme="1"/>
      <name val="Times New Roman"/>
      <family val="1"/>
      <charset val="204"/>
    </font>
    <font>
      <sz val="12"/>
      <name val="Times New Roman CYR"/>
      <charset val="204"/>
    </font>
    <font>
      <b/>
      <sz val="12"/>
      <name val="Times New Roman CYR"/>
      <charset val="204"/>
    </font>
    <font>
      <sz val="12"/>
      <name val="Times New Roman CYR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u/>
      <sz val="14"/>
      <color theme="1"/>
      <name val="Times New Roman"/>
      <family val="1"/>
      <charset val="204"/>
    </font>
    <font>
      <sz val="14"/>
      <name val="Times New Roman CYR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286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7" borderId="1" applyNumberFormat="0" applyAlignment="0" applyProtection="0"/>
    <xf numFmtId="0" fontId="19" fillId="20" borderId="2" applyNumberFormat="0" applyAlignment="0" applyProtection="0"/>
    <xf numFmtId="0" fontId="20" fillId="20" borderId="1" applyNumberFormat="0" applyAlignment="0" applyProtection="0"/>
    <xf numFmtId="0" fontId="21" fillId="0" borderId="3" applyNumberFormat="0" applyFill="0" applyAlignment="0" applyProtection="0"/>
    <xf numFmtId="0" fontId="22" fillId="0" borderId="4" applyNumberFormat="0" applyFill="0" applyAlignment="0" applyProtection="0"/>
    <xf numFmtId="0" fontId="23" fillId="0" borderId="5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6" applyNumberFormat="0" applyFill="0" applyAlignment="0" applyProtection="0"/>
    <xf numFmtId="0" fontId="25" fillId="21" borderId="7" applyNumberFormat="0" applyAlignment="0" applyProtection="0"/>
    <xf numFmtId="0" fontId="26" fillId="0" borderId="0" applyNumberFormat="0" applyFill="0" applyBorder="0" applyAlignment="0" applyProtection="0"/>
    <xf numFmtId="0" fontId="27" fillId="22" borderId="0" applyNumberFormat="0" applyBorder="0" applyAlignment="0" applyProtection="0"/>
    <xf numFmtId="0" fontId="33" fillId="0" borderId="0"/>
    <xf numFmtId="0" fontId="13" fillId="0" borderId="0"/>
    <xf numFmtId="0" fontId="28" fillId="3" borderId="0" applyNumberFormat="0" applyBorder="0" applyAlignment="0" applyProtection="0"/>
    <xf numFmtId="0" fontId="29" fillId="0" borderId="0" applyNumberFormat="0" applyFill="0" applyBorder="0" applyAlignment="0" applyProtection="0"/>
    <xf numFmtId="0" fontId="16" fillId="23" borderId="8" applyNumberFormat="0" applyFont="0" applyAlignment="0" applyProtection="0"/>
    <xf numFmtId="0" fontId="30" fillId="0" borderId="9" applyNumberFormat="0" applyFill="0" applyAlignment="0" applyProtection="0"/>
    <xf numFmtId="0" fontId="31" fillId="0" borderId="0" applyNumberFormat="0" applyFill="0" applyBorder="0" applyAlignment="0" applyProtection="0"/>
    <xf numFmtId="0" fontId="32" fillId="4" borderId="0" applyNumberFormat="0" applyBorder="0" applyAlignment="0" applyProtection="0"/>
    <xf numFmtId="0" fontId="34" fillId="0" borderId="0"/>
    <xf numFmtId="0" fontId="34" fillId="0" borderId="0"/>
    <xf numFmtId="0" fontId="13" fillId="0" borderId="0"/>
    <xf numFmtId="0" fontId="12" fillId="0" borderId="0"/>
    <xf numFmtId="0" fontId="39" fillId="0" borderId="0"/>
    <xf numFmtId="0" fontId="39" fillId="0" borderId="0"/>
    <xf numFmtId="164" fontId="12" fillId="0" borderId="0" applyFont="0" applyFill="0" applyBorder="0" applyAlignment="0" applyProtection="0"/>
    <xf numFmtId="165" fontId="39" fillId="0" borderId="0" applyFont="0" applyFill="0" applyBorder="0" applyAlignment="0" applyProtection="0"/>
    <xf numFmtId="166" fontId="12" fillId="0" borderId="0" applyFont="0" applyFill="0" applyBorder="0" applyAlignment="0" applyProtection="0"/>
    <xf numFmtId="0" fontId="11" fillId="0" borderId="0"/>
    <xf numFmtId="0" fontId="10" fillId="0" borderId="0"/>
    <xf numFmtId="0" fontId="44" fillId="0" borderId="0"/>
    <xf numFmtId="0" fontId="13" fillId="0" borderId="0"/>
    <xf numFmtId="0" fontId="13" fillId="0" borderId="0"/>
    <xf numFmtId="0" fontId="13" fillId="0" borderId="0"/>
    <xf numFmtId="0" fontId="9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5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46" fillId="0" borderId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9" borderId="0" applyNumberFormat="0" applyBorder="0" applyAlignment="0" applyProtection="0"/>
    <xf numFmtId="0" fontId="18" fillId="7" borderId="1" applyNumberFormat="0" applyAlignment="0" applyProtection="0"/>
    <xf numFmtId="0" fontId="19" fillId="20" borderId="2" applyNumberFormat="0" applyAlignment="0" applyProtection="0"/>
    <xf numFmtId="0" fontId="20" fillId="20" borderId="1" applyNumberFormat="0" applyAlignment="0" applyProtection="0"/>
    <xf numFmtId="0" fontId="21" fillId="0" borderId="3" applyNumberFormat="0" applyFill="0" applyAlignment="0" applyProtection="0"/>
    <xf numFmtId="0" fontId="22" fillId="0" borderId="4" applyNumberFormat="0" applyFill="0" applyAlignment="0" applyProtection="0"/>
    <xf numFmtId="0" fontId="23" fillId="0" borderId="5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6" applyNumberFormat="0" applyFill="0" applyAlignment="0" applyProtection="0"/>
    <xf numFmtId="0" fontId="25" fillId="21" borderId="7" applyNumberFormat="0" applyAlignment="0" applyProtection="0"/>
    <xf numFmtId="0" fontId="26" fillId="0" borderId="0" applyNumberFormat="0" applyFill="0" applyBorder="0" applyAlignment="0" applyProtection="0"/>
    <xf numFmtId="0" fontId="27" fillId="22" borderId="0" applyNumberFormat="0" applyBorder="0" applyAlignment="0" applyProtection="0"/>
    <xf numFmtId="0" fontId="28" fillId="3" borderId="0" applyNumberFormat="0" applyBorder="0" applyAlignment="0" applyProtection="0"/>
    <xf numFmtId="0" fontId="29" fillId="0" borderId="0" applyNumberFormat="0" applyFill="0" applyBorder="0" applyAlignment="0" applyProtection="0"/>
    <xf numFmtId="0" fontId="16" fillId="23" borderId="8" applyNumberFormat="0" applyFont="0" applyAlignment="0" applyProtection="0"/>
    <xf numFmtId="0" fontId="30" fillId="0" borderId="9" applyNumberFormat="0" applyFill="0" applyAlignment="0" applyProtection="0"/>
    <xf numFmtId="0" fontId="31" fillId="0" borderId="0" applyNumberFormat="0" applyFill="0" applyBorder="0" applyAlignment="0" applyProtection="0"/>
    <xf numFmtId="0" fontId="32" fillId="4" borderId="0" applyNumberFormat="0" applyBorder="0" applyAlignment="0" applyProtection="0"/>
    <xf numFmtId="0" fontId="8" fillId="0" borderId="0"/>
    <xf numFmtId="0" fontId="13" fillId="0" borderId="0"/>
    <xf numFmtId="9" fontId="39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47" fillId="0" borderId="0"/>
    <xf numFmtId="0" fontId="7" fillId="0" borderId="0"/>
    <xf numFmtId="0" fontId="33" fillId="0" borderId="0"/>
    <xf numFmtId="0" fontId="6" fillId="0" borderId="0"/>
    <xf numFmtId="0" fontId="6" fillId="0" borderId="0"/>
    <xf numFmtId="0" fontId="5" fillId="0" borderId="0"/>
    <xf numFmtId="164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4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33" fillId="0" borderId="0"/>
    <xf numFmtId="0" fontId="2" fillId="0" borderId="0"/>
    <xf numFmtId="0" fontId="39" fillId="0" borderId="0"/>
    <xf numFmtId="9" fontId="51" fillId="0" borderId="0" applyFill="0" applyBorder="0" applyAlignment="0" applyProtection="0"/>
    <xf numFmtId="9" fontId="5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53" fillId="0" borderId="0" applyFont="0" applyFill="0" applyBorder="0" applyAlignment="0" applyProtection="0"/>
    <xf numFmtId="166" fontId="46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" fillId="0" borderId="0"/>
    <xf numFmtId="0" fontId="47" fillId="0" borderId="0"/>
    <xf numFmtId="0" fontId="13" fillId="0" borderId="0"/>
  </cellStyleXfs>
  <cellXfs count="246">
    <xf numFmtId="0" fontId="0" fillId="0" borderId="0" xfId="0"/>
    <xf numFmtId="0" fontId="13" fillId="0" borderId="0" xfId="0" applyFont="1" applyFill="1" applyAlignment="1">
      <alignment horizontal="right"/>
    </xf>
    <xf numFmtId="0" fontId="37" fillId="0" borderId="0" xfId="45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 textRotation="90" wrapText="1"/>
    </xf>
    <xf numFmtId="0" fontId="43" fillId="0" borderId="0" xfId="0" applyFont="1" applyFill="1" applyAlignment="1"/>
    <xf numFmtId="0" fontId="36" fillId="0" borderId="0" xfId="45" applyFont="1" applyFill="1" applyBorder="1" applyAlignment="1">
      <alignment horizontal="center" vertical="center" textRotation="90" wrapText="1"/>
    </xf>
    <xf numFmtId="0" fontId="13" fillId="0" borderId="10" xfId="37" applyFont="1" applyFill="1" applyBorder="1" applyAlignment="1">
      <alignment horizontal="center" vertical="center" textRotation="90" wrapText="1"/>
    </xf>
    <xf numFmtId="0" fontId="36" fillId="0" borderId="10" xfId="45" applyFont="1" applyFill="1" applyBorder="1" applyAlignment="1">
      <alignment horizontal="center" vertical="center" textRotation="90" wrapText="1"/>
    </xf>
    <xf numFmtId="0" fontId="42" fillId="0" borderId="0" xfId="55" applyFont="1" applyAlignment="1">
      <alignment vertical="center"/>
    </xf>
    <xf numFmtId="0" fontId="38" fillId="0" borderId="0" xfId="55" applyFont="1" applyAlignment="1">
      <alignment vertical="top"/>
    </xf>
    <xf numFmtId="49" fontId="13" fillId="0" borderId="10" xfId="0" applyNumberFormat="1" applyFont="1" applyFill="1" applyBorder="1" applyAlignment="1">
      <alignment horizontal="center" vertical="center" wrapText="1"/>
    </xf>
    <xf numFmtId="49" fontId="36" fillId="0" borderId="10" xfId="45" applyNumberFormat="1" applyFont="1" applyFill="1" applyBorder="1" applyAlignment="1">
      <alignment horizontal="center" vertical="center"/>
    </xf>
    <xf numFmtId="0" fontId="40" fillId="0" borderId="0" xfId="0" applyFont="1" applyFill="1" applyBorder="1" applyAlignment="1">
      <alignment horizontal="center" vertical="center"/>
    </xf>
    <xf numFmtId="0" fontId="13" fillId="0" borderId="0" xfId="0" applyFont="1"/>
    <xf numFmtId="0" fontId="13" fillId="0" borderId="14" xfId="0" applyFont="1" applyFill="1" applyBorder="1" applyAlignment="1">
      <alignment horizontal="center" vertical="center" textRotation="90" wrapText="1"/>
    </xf>
    <xf numFmtId="0" fontId="13" fillId="0" borderId="13" xfId="0" applyFont="1" applyFill="1" applyBorder="1" applyAlignment="1">
      <alignment horizontal="center" vertical="center" textRotation="90" wrapText="1"/>
    </xf>
    <xf numFmtId="0" fontId="13" fillId="0" borderId="13" xfId="0" applyFont="1" applyFill="1" applyBorder="1" applyAlignment="1">
      <alignment horizontal="center" vertical="center" wrapText="1"/>
    </xf>
    <xf numFmtId="0" fontId="13" fillId="24" borderId="0" xfId="57" applyFont="1" applyFill="1" applyAlignment="1">
      <alignment wrapText="1"/>
    </xf>
    <xf numFmtId="0" fontId="13" fillId="24" borderId="0" xfId="57" applyFont="1" applyFill="1"/>
    <xf numFmtId="0" fontId="40" fillId="0" borderId="0" xfId="37" applyFont="1" applyFill="1" applyAlignment="1">
      <alignment horizontal="right" vertical="center"/>
    </xf>
    <xf numFmtId="0" fontId="40" fillId="0" borderId="0" xfId="37" applyFont="1" applyFill="1" applyAlignment="1">
      <alignment horizontal="right"/>
    </xf>
    <xf numFmtId="0" fontId="42" fillId="0" borderId="0" xfId="55" applyFont="1" applyFill="1" applyAlignment="1">
      <alignment vertical="center"/>
    </xf>
    <xf numFmtId="0" fontId="38" fillId="0" borderId="0" xfId="55" applyFont="1" applyFill="1" applyAlignment="1">
      <alignment vertical="top"/>
    </xf>
    <xf numFmtId="0" fontId="13" fillId="0" borderId="0" xfId="0" applyFont="1" applyFill="1" applyBorder="1"/>
    <xf numFmtId="0" fontId="13" fillId="0" borderId="0" xfId="0" applyFont="1" applyFill="1" applyBorder="1" applyAlignment="1">
      <alignment horizontal="center"/>
    </xf>
    <xf numFmtId="0" fontId="41" fillId="0" borderId="0" xfId="55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 wrapText="1"/>
    </xf>
    <xf numFmtId="0" fontId="13" fillId="0" borderId="0" xfId="46" applyFont="1" applyFill="1" applyBorder="1" applyAlignment="1">
      <alignment horizontal="center" vertical="center"/>
    </xf>
    <xf numFmtId="49" fontId="36" fillId="0" borderId="0" xfId="45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vertical="center"/>
    </xf>
    <xf numFmtId="0" fontId="13" fillId="0" borderId="0" xfId="46" applyFont="1" applyFill="1" applyBorder="1" applyAlignment="1">
      <alignment vertical="center"/>
    </xf>
    <xf numFmtId="49" fontId="49" fillId="24" borderId="0" xfId="57" applyNumberFormat="1" applyFont="1" applyFill="1" applyAlignment="1">
      <alignment horizontal="center" vertic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textRotation="90" wrapText="1"/>
    </xf>
    <xf numFmtId="0" fontId="13" fillId="0" borderId="0" xfId="0" applyFont="1" applyFill="1"/>
    <xf numFmtId="0" fontId="43" fillId="0" borderId="0" xfId="0" applyFont="1" applyFill="1" applyAlignment="1">
      <alignment horizontal="center"/>
    </xf>
    <xf numFmtId="0" fontId="14" fillId="0" borderId="0" xfId="0" applyFont="1" applyFill="1" applyAlignment="1">
      <alignment horizontal="center"/>
    </xf>
    <xf numFmtId="0" fontId="36" fillId="0" borderId="10" xfId="45" applyFont="1" applyFill="1" applyBorder="1" applyAlignment="1">
      <alignment horizontal="center" vertical="center"/>
    </xf>
    <xf numFmtId="0" fontId="36" fillId="0" borderId="10" xfId="45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 wrapText="1"/>
    </xf>
    <xf numFmtId="0" fontId="36" fillId="0" borderId="0" xfId="45" applyFont="1" applyFill="1" applyBorder="1" applyAlignment="1">
      <alignment horizontal="center" vertical="center"/>
    </xf>
    <xf numFmtId="0" fontId="36" fillId="0" borderId="0" xfId="45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/>
    </xf>
    <xf numFmtId="0" fontId="49" fillId="24" borderId="0" xfId="57" applyFont="1" applyFill="1" applyAlignment="1">
      <alignment horizontal="center" vertical="center" wrapText="1"/>
    </xf>
    <xf numFmtId="0" fontId="13" fillId="24" borderId="0" xfId="57" applyFont="1" applyFill="1" applyBorder="1" applyAlignment="1">
      <alignment horizontal="center" vertical="center" wrapText="1"/>
    </xf>
    <xf numFmtId="0" fontId="13" fillId="24" borderId="0" xfId="57" applyFont="1" applyFill="1" applyBorder="1"/>
    <xf numFmtId="0" fontId="13" fillId="24" borderId="0" xfId="57" applyFont="1" applyFill="1" applyAlignment="1">
      <alignment horizontal="center" vertical="center" wrapText="1"/>
    </xf>
    <xf numFmtId="0" fontId="13" fillId="0" borderId="0" xfId="283" applyFont="1"/>
    <xf numFmtId="0" fontId="13" fillId="0" borderId="0" xfId="37" applyFont="1" applyFill="1" applyAlignment="1">
      <alignment horizontal="right" vertical="center"/>
    </xf>
    <xf numFmtId="0" fontId="13" fillId="0" borderId="0" xfId="37" applyFont="1" applyFill="1" applyAlignment="1">
      <alignment horizontal="right"/>
    </xf>
    <xf numFmtId="0" fontId="55" fillId="0" borderId="20" xfId="57" applyFont="1" applyFill="1" applyBorder="1" applyAlignment="1">
      <alignment horizontal="center" vertical="center" wrapText="1"/>
    </xf>
    <xf numFmtId="0" fontId="14" fillId="0" borderId="21" xfId="57" applyFont="1" applyFill="1" applyBorder="1" applyAlignment="1">
      <alignment horizontal="center" vertical="center" wrapText="1"/>
    </xf>
    <xf numFmtId="0" fontId="56" fillId="0" borderId="15" xfId="57" applyFont="1" applyFill="1" applyBorder="1" applyAlignment="1">
      <alignment horizontal="center" vertical="center" wrapText="1"/>
    </xf>
    <xf numFmtId="0" fontId="56" fillId="0" borderId="23" xfId="57" applyFont="1" applyFill="1" applyBorder="1" applyAlignment="1">
      <alignment horizontal="center" vertical="center" wrapText="1"/>
    </xf>
    <xf numFmtId="49" fontId="57" fillId="0" borderId="24" xfId="57" applyNumberFormat="1" applyFont="1" applyFill="1" applyBorder="1" applyAlignment="1">
      <alignment horizontal="center" vertical="center"/>
    </xf>
    <xf numFmtId="0" fontId="57" fillId="0" borderId="25" xfId="57" applyFont="1" applyFill="1" applyBorder="1" applyAlignment="1">
      <alignment horizontal="center" vertical="center" wrapText="1"/>
    </xf>
    <xf numFmtId="49" fontId="57" fillId="0" borderId="25" xfId="57" applyNumberFormat="1" applyFont="1" applyFill="1" applyBorder="1" applyAlignment="1">
      <alignment horizontal="center" vertical="center" wrapText="1"/>
    </xf>
    <xf numFmtId="0" fontId="57" fillId="0" borderId="26" xfId="57" applyFont="1" applyFill="1" applyBorder="1" applyAlignment="1">
      <alignment horizontal="center" vertical="center" wrapText="1"/>
    </xf>
    <xf numFmtId="0" fontId="13" fillId="24" borderId="0" xfId="57" applyFont="1" applyFill="1" applyAlignment="1">
      <alignment vertical="center"/>
    </xf>
    <xf numFmtId="49" fontId="49" fillId="0" borderId="0" xfId="57" applyNumberFormat="1" applyFont="1" applyFill="1" applyAlignment="1">
      <alignment horizontal="center" vertical="center"/>
    </xf>
    <xf numFmtId="0" fontId="13" fillId="0" borderId="0" xfId="57" applyFont="1" applyFill="1" applyAlignment="1">
      <alignment wrapText="1"/>
    </xf>
    <xf numFmtId="0" fontId="49" fillId="0" borderId="0" xfId="57" applyFont="1" applyFill="1" applyAlignment="1">
      <alignment horizontal="center" vertical="center" wrapText="1"/>
    </xf>
    <xf numFmtId="0" fontId="13" fillId="0" borderId="0" xfId="57" applyFont="1" applyFill="1" applyAlignment="1">
      <alignment horizontal="center" vertical="center" wrapText="1"/>
    </xf>
    <xf numFmtId="0" fontId="13" fillId="0" borderId="0" xfId="57" applyFont="1" applyFill="1"/>
    <xf numFmtId="0" fontId="58" fillId="0" borderId="0" xfId="283" applyFont="1" applyAlignment="1">
      <alignment vertical="center"/>
    </xf>
    <xf numFmtId="0" fontId="45" fillId="24" borderId="0" xfId="283" applyFont="1" applyFill="1" applyAlignment="1">
      <alignment horizontal="center" vertical="top"/>
    </xf>
    <xf numFmtId="49" fontId="14" fillId="0" borderId="10" xfId="55" applyNumberFormat="1" applyFont="1" applyFill="1" applyBorder="1" applyAlignment="1">
      <alignment horizontal="center" vertical="center"/>
    </xf>
    <xf numFmtId="0" fontId="14" fillId="0" borderId="10" xfId="55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14" fillId="0" borderId="10" xfId="283" applyFont="1" applyFill="1" applyBorder="1" applyAlignment="1">
      <alignment horizontal="center" vertical="center"/>
    </xf>
    <xf numFmtId="4" fontId="14" fillId="0" borderId="10" xfId="0" applyNumberFormat="1" applyFont="1" applyFill="1" applyBorder="1" applyAlignment="1">
      <alignment horizontal="center" vertical="center"/>
    </xf>
    <xf numFmtId="0" fontId="14" fillId="0" borderId="10" xfId="55" applyFont="1" applyFill="1" applyBorder="1" applyAlignment="1">
      <alignment horizontal="center" wrapText="1"/>
    </xf>
    <xf numFmtId="4" fontId="14" fillId="0" borderId="10" xfId="283" applyNumberFormat="1" applyFont="1" applyFill="1" applyBorder="1" applyAlignment="1">
      <alignment horizontal="center" vertical="center" wrapText="1"/>
    </xf>
    <xf numFmtId="49" fontId="13" fillId="0" borderId="10" xfId="55" applyNumberFormat="1" applyFont="1" applyFill="1" applyBorder="1" applyAlignment="1">
      <alignment horizontal="center" vertical="center"/>
    </xf>
    <xf numFmtId="167" fontId="13" fillId="0" borderId="10" xfId="106" applyNumberFormat="1" applyFont="1" applyFill="1" applyBorder="1" applyAlignment="1" applyProtection="1">
      <alignment horizontal="left" vertical="center" wrapText="1"/>
      <protection locked="0"/>
    </xf>
    <xf numFmtId="167" fontId="59" fillId="0" borderId="10" xfId="106" applyNumberFormat="1" applyFont="1" applyFill="1" applyBorder="1" applyAlignment="1" applyProtection="1">
      <alignment horizontal="center" vertical="center" wrapText="1"/>
      <protection locked="0"/>
    </xf>
    <xf numFmtId="0" fontId="13" fillId="0" borderId="10" xfId="283" applyFont="1" applyFill="1" applyBorder="1" applyAlignment="1">
      <alignment horizontal="center" vertical="center"/>
    </xf>
    <xf numFmtId="1" fontId="13" fillId="0" borderId="10" xfId="283" applyNumberFormat="1" applyFont="1" applyFill="1" applyBorder="1" applyAlignment="1">
      <alignment horizontal="center" vertical="center"/>
    </xf>
    <xf numFmtId="4" fontId="13" fillId="0" borderId="10" xfId="0" applyNumberFormat="1" applyFont="1" applyFill="1" applyBorder="1" applyAlignment="1">
      <alignment horizontal="center" vertical="center"/>
    </xf>
    <xf numFmtId="4" fontId="13" fillId="0" borderId="10" xfId="0" applyNumberFormat="1" applyFont="1" applyFill="1" applyBorder="1" applyAlignment="1">
      <alignment horizontal="center" vertical="center" wrapText="1"/>
    </xf>
    <xf numFmtId="4" fontId="59" fillId="0" borderId="10" xfId="106" applyNumberFormat="1" applyFont="1" applyFill="1" applyBorder="1" applyAlignment="1" applyProtection="1">
      <alignment horizontal="center" vertical="center" wrapText="1"/>
      <protection locked="0"/>
    </xf>
    <xf numFmtId="4" fontId="59" fillId="0" borderId="10" xfId="284" applyNumberFormat="1" applyFont="1" applyFill="1" applyBorder="1" applyAlignment="1" applyProtection="1">
      <alignment horizontal="center" vertical="center" wrapText="1"/>
      <protection locked="0"/>
    </xf>
    <xf numFmtId="4" fontId="59" fillId="0" borderId="10" xfId="106" applyNumberFormat="1" applyFont="1" applyFill="1" applyBorder="1" applyAlignment="1" applyProtection="1">
      <alignment horizontal="center" vertical="center"/>
      <protection locked="0"/>
    </xf>
    <xf numFmtId="4" fontId="13" fillId="0" borderId="10" xfId="0" applyNumberFormat="1" applyFont="1" applyFill="1" applyBorder="1" applyAlignment="1" applyProtection="1">
      <alignment horizontal="center" vertical="center" wrapText="1"/>
      <protection locked="0"/>
    </xf>
    <xf numFmtId="4" fontId="14" fillId="0" borderId="10" xfId="0" applyNumberFormat="1" applyFont="1" applyFill="1" applyBorder="1" applyAlignment="1">
      <alignment horizontal="center" vertical="center" wrapText="1"/>
    </xf>
    <xf numFmtId="4" fontId="14" fillId="0" borderId="10" xfId="0" applyNumberFormat="1" applyFont="1" applyFill="1" applyBorder="1" applyAlignment="1" applyProtection="1">
      <alignment horizontal="center" vertical="center" wrapText="1"/>
      <protection locked="0"/>
    </xf>
    <xf numFmtId="49" fontId="60" fillId="0" borderId="10" xfId="106" applyNumberFormat="1" applyFont="1" applyFill="1" applyBorder="1" applyAlignment="1" applyProtection="1">
      <alignment horizontal="center" vertical="center" wrapText="1"/>
      <protection locked="0"/>
    </xf>
    <xf numFmtId="167" fontId="60" fillId="0" borderId="10" xfId="284" applyNumberFormat="1" applyFont="1" applyFill="1" applyBorder="1" applyAlignment="1" applyProtection="1">
      <alignment horizontal="left" vertical="center" wrapText="1"/>
      <protection locked="0"/>
    </xf>
    <xf numFmtId="164" fontId="60" fillId="0" borderId="10" xfId="284" applyNumberFormat="1" applyFont="1" applyFill="1" applyBorder="1" applyAlignment="1" applyProtection="1">
      <alignment horizontal="center" vertical="center" wrapText="1"/>
      <protection locked="0"/>
    </xf>
    <xf numFmtId="1" fontId="14" fillId="0" borderId="10" xfId="283" applyNumberFormat="1" applyFont="1" applyFill="1" applyBorder="1" applyAlignment="1">
      <alignment horizontal="center" vertical="center"/>
    </xf>
    <xf numFmtId="167" fontId="59" fillId="0" borderId="10" xfId="106" applyNumberFormat="1" applyFont="1" applyFill="1" applyBorder="1" applyAlignment="1" applyProtection="1">
      <alignment horizontal="left" vertical="center" wrapText="1"/>
      <protection locked="0"/>
    </xf>
    <xf numFmtId="1" fontId="13" fillId="0" borderId="10" xfId="0" applyNumberFormat="1" applyFont="1" applyFill="1" applyBorder="1" applyAlignment="1">
      <alignment horizontal="center" vertical="center"/>
    </xf>
    <xf numFmtId="4" fontId="13" fillId="0" borderId="10" xfId="283" applyNumberFormat="1" applyFont="1" applyFill="1" applyBorder="1" applyAlignment="1">
      <alignment horizontal="center" vertical="center"/>
    </xf>
    <xf numFmtId="164" fontId="13" fillId="0" borderId="10" xfId="0" applyNumberFormat="1" applyFont="1" applyFill="1" applyBorder="1" applyAlignment="1">
      <alignment horizontal="center" vertical="center" wrapText="1"/>
    </xf>
    <xf numFmtId="4" fontId="59" fillId="0" borderId="10" xfId="284" applyNumberFormat="1" applyFont="1" applyFill="1" applyBorder="1" applyAlignment="1" applyProtection="1">
      <alignment horizontal="center" vertical="center"/>
      <protection locked="0"/>
    </xf>
    <xf numFmtId="167" fontId="59" fillId="0" borderId="10" xfId="284" applyNumberFormat="1" applyFont="1" applyFill="1" applyBorder="1" applyAlignment="1" applyProtection="1">
      <alignment horizontal="left" vertical="center" wrapText="1"/>
      <protection locked="0"/>
    </xf>
    <xf numFmtId="164" fontId="59" fillId="0" borderId="10" xfId="284" applyNumberFormat="1" applyFont="1" applyFill="1" applyBorder="1" applyAlignment="1" applyProtection="1">
      <alignment horizontal="center" vertical="center" wrapText="1"/>
      <protection locked="0"/>
    </xf>
    <xf numFmtId="164" fontId="59" fillId="0" borderId="10" xfId="106" applyNumberFormat="1" applyFont="1" applyFill="1" applyBorder="1" applyAlignment="1" applyProtection="1">
      <alignment horizontal="center" vertical="center" wrapText="1"/>
      <protection locked="0"/>
    </xf>
    <xf numFmtId="4" fontId="13" fillId="0" borderId="10" xfId="0" applyNumberFormat="1" applyFont="1" applyFill="1" applyBorder="1" applyAlignment="1" applyProtection="1">
      <alignment horizontal="center" vertical="center"/>
    </xf>
    <xf numFmtId="167" fontId="59" fillId="0" borderId="10" xfId="284" applyNumberFormat="1" applyFont="1" applyFill="1" applyBorder="1" applyAlignment="1" applyProtection="1">
      <alignment vertical="center" wrapText="1"/>
      <protection locked="0"/>
    </xf>
    <xf numFmtId="167" fontId="59" fillId="0" borderId="10" xfId="106" applyNumberFormat="1" applyFont="1" applyFill="1" applyBorder="1" applyAlignment="1" applyProtection="1">
      <alignment vertical="center" wrapText="1"/>
      <protection locked="0"/>
    </xf>
    <xf numFmtId="167" fontId="59" fillId="0" borderId="10" xfId="284" applyNumberFormat="1" applyFont="1" applyFill="1" applyBorder="1" applyAlignment="1" applyProtection="1">
      <alignment horizontal="center" vertical="center" wrapText="1"/>
      <protection locked="0"/>
    </xf>
    <xf numFmtId="4" fontId="14" fillId="0" borderId="10" xfId="0" applyNumberFormat="1" applyFont="1" applyFill="1" applyBorder="1" applyAlignment="1">
      <alignment horizontal="center"/>
    </xf>
    <xf numFmtId="0" fontId="13" fillId="0" borderId="10" xfId="0" applyFont="1" applyFill="1" applyBorder="1" applyAlignment="1">
      <alignment vertical="center" wrapText="1"/>
    </xf>
    <xf numFmtId="1" fontId="13" fillId="0" borderId="10" xfId="285" applyNumberFormat="1" applyFont="1" applyFill="1" applyBorder="1" applyAlignment="1">
      <alignment horizontal="center" vertical="center"/>
    </xf>
    <xf numFmtId="4" fontId="14" fillId="0" borderId="10" xfId="283" applyNumberFormat="1" applyFont="1" applyFill="1" applyBorder="1" applyAlignment="1">
      <alignment horizontal="center" vertical="center"/>
    </xf>
    <xf numFmtId="49" fontId="14" fillId="0" borderId="10" xfId="55" applyNumberFormat="1" applyFont="1" applyFill="1" applyBorder="1" applyAlignment="1">
      <alignment horizontal="center" vertical="center" wrapText="1"/>
    </xf>
    <xf numFmtId="49" fontId="14" fillId="0" borderId="10" xfId="0" applyNumberFormat="1" applyFont="1" applyFill="1" applyBorder="1" applyAlignment="1">
      <alignment horizontal="center" vertical="center"/>
    </xf>
    <xf numFmtId="0" fontId="13" fillId="0" borderId="10" xfId="55" applyFont="1" applyFill="1" applyBorder="1" applyAlignment="1">
      <alignment horizontal="left" vertical="center" wrapText="1"/>
    </xf>
    <xf numFmtId="167" fontId="13" fillId="0" borderId="10" xfId="106" applyNumberFormat="1" applyFont="1" applyFill="1" applyBorder="1" applyAlignment="1" applyProtection="1">
      <alignment horizontal="center" vertical="center" wrapText="1"/>
      <protection locked="0"/>
    </xf>
    <xf numFmtId="49" fontId="59" fillId="0" borderId="10" xfId="106" applyNumberFormat="1" applyFont="1" applyFill="1" applyBorder="1" applyAlignment="1" applyProtection="1">
      <alignment horizontal="center" vertical="center" wrapText="1"/>
      <protection locked="0"/>
    </xf>
    <xf numFmtId="0" fontId="14" fillId="0" borderId="10" xfId="0" applyNumberFormat="1" applyFont="1" applyFill="1" applyBorder="1" applyAlignment="1">
      <alignment horizontal="center" vertical="center"/>
    </xf>
    <xf numFmtId="0" fontId="59" fillId="0" borderId="10" xfId="0" applyFont="1" applyFill="1" applyBorder="1" applyAlignment="1" applyProtection="1">
      <alignment horizontal="left" vertical="center" wrapText="1"/>
      <protection locked="0"/>
    </xf>
    <xf numFmtId="167" fontId="61" fillId="0" borderId="10" xfId="106" applyNumberFormat="1" applyFont="1" applyFill="1" applyBorder="1" applyAlignment="1" applyProtection="1">
      <alignment horizontal="left" vertical="center" wrapText="1"/>
      <protection locked="0"/>
    </xf>
    <xf numFmtId="167" fontId="61" fillId="0" borderId="10" xfId="284" applyNumberFormat="1" applyFont="1" applyFill="1" applyBorder="1" applyAlignment="1" applyProtection="1">
      <alignment horizontal="left" vertical="center" wrapText="1"/>
      <protection locked="0"/>
    </xf>
    <xf numFmtId="4" fontId="61" fillId="0" borderId="10" xfId="106" applyNumberFormat="1" applyFont="1" applyFill="1" applyBorder="1" applyAlignment="1" applyProtection="1">
      <alignment horizontal="center" vertical="center" wrapText="1"/>
      <protection locked="0"/>
    </xf>
    <xf numFmtId="49" fontId="13" fillId="0" borderId="10" xfId="0" applyNumberFormat="1" applyFont="1" applyFill="1" applyBorder="1" applyAlignment="1">
      <alignment horizontal="center" vertical="center"/>
    </xf>
    <xf numFmtId="167" fontId="61" fillId="0" borderId="12" xfId="106" applyNumberFormat="1" applyFont="1" applyFill="1" applyBorder="1" applyAlignment="1" applyProtection="1">
      <alignment horizontal="left" vertical="center" wrapText="1"/>
      <protection locked="0"/>
    </xf>
    <xf numFmtId="1" fontId="13" fillId="0" borderId="10" xfId="106" applyNumberFormat="1" applyFont="1" applyFill="1" applyBorder="1" applyAlignment="1" applyProtection="1">
      <alignment horizontal="left" vertical="center" wrapText="1"/>
      <protection locked="0"/>
    </xf>
    <xf numFmtId="4" fontId="62" fillId="0" borderId="10" xfId="0" applyNumberFormat="1" applyFont="1" applyFill="1" applyBorder="1" applyAlignment="1">
      <alignment horizontal="center" vertical="center"/>
    </xf>
    <xf numFmtId="167" fontId="60" fillId="0" borderId="10" xfId="106" applyNumberFormat="1" applyFont="1" applyFill="1" applyBorder="1" applyAlignment="1" applyProtection="1">
      <alignment horizontal="left" vertical="center" wrapText="1"/>
      <protection locked="0"/>
    </xf>
    <xf numFmtId="4" fontId="60" fillId="0" borderId="10" xfId="106" applyNumberFormat="1" applyFont="1" applyFill="1" applyBorder="1" applyAlignment="1" applyProtection="1">
      <alignment horizontal="center" vertical="center" wrapText="1"/>
      <protection locked="0"/>
    </xf>
    <xf numFmtId="167" fontId="13" fillId="0" borderId="10" xfId="55" applyNumberFormat="1" applyFont="1" applyFill="1" applyBorder="1" applyAlignment="1" applyProtection="1">
      <alignment horizontal="left" vertical="center" wrapText="1"/>
      <protection locked="0"/>
    </xf>
    <xf numFmtId="0" fontId="13" fillId="0" borderId="10" xfId="0" applyNumberFormat="1" applyFont="1" applyFill="1" applyBorder="1" applyAlignment="1">
      <alignment horizontal="center" vertical="center"/>
    </xf>
    <xf numFmtId="4" fontId="63" fillId="0" borderId="10" xfId="0" applyNumberFormat="1" applyFont="1" applyFill="1" applyBorder="1" applyAlignment="1">
      <alignment horizontal="center" vertical="center"/>
    </xf>
    <xf numFmtId="4" fontId="13" fillId="0" borderId="10" xfId="106" applyNumberFormat="1" applyFont="1" applyFill="1" applyBorder="1" applyAlignment="1" applyProtection="1">
      <alignment horizontal="center" vertical="center"/>
    </xf>
    <xf numFmtId="4" fontId="13" fillId="0" borderId="10" xfId="284" applyNumberFormat="1" applyFont="1" applyFill="1" applyBorder="1" applyAlignment="1" applyProtection="1">
      <alignment horizontal="center" vertical="center"/>
    </xf>
    <xf numFmtId="167" fontId="13" fillId="0" borderId="10" xfId="55" applyNumberFormat="1" applyFont="1" applyFill="1" applyBorder="1" applyAlignment="1" applyProtection="1">
      <alignment horizontal="center" vertical="center" wrapText="1"/>
      <protection locked="0"/>
    </xf>
    <xf numFmtId="0" fontId="13" fillId="0" borderId="10" xfId="0" applyFont="1" applyFill="1" applyBorder="1" applyAlignment="1">
      <alignment wrapText="1"/>
    </xf>
    <xf numFmtId="4" fontId="61" fillId="0" borderId="10" xfId="0" applyNumberFormat="1" applyFont="1" applyFill="1" applyBorder="1" applyAlignment="1" applyProtection="1">
      <alignment horizontal="center" vertical="center"/>
      <protection locked="0"/>
    </xf>
    <xf numFmtId="0" fontId="61" fillId="0" borderId="10" xfId="0" applyFont="1" applyFill="1" applyBorder="1" applyAlignment="1" applyProtection="1"/>
    <xf numFmtId="4" fontId="61" fillId="0" borderId="10" xfId="0" applyNumberFormat="1" applyFont="1" applyFill="1" applyBorder="1" applyAlignment="1">
      <alignment horizontal="center" vertical="center"/>
    </xf>
    <xf numFmtId="4" fontId="61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59" fillId="0" borderId="10" xfId="283" applyFont="1" applyFill="1" applyBorder="1" applyAlignment="1" applyProtection="1">
      <alignment horizontal="center" vertical="center" wrapText="1"/>
      <protection locked="0"/>
    </xf>
    <xf numFmtId="167" fontId="61" fillId="0" borderId="10" xfId="37" applyNumberFormat="1" applyFont="1" applyFill="1" applyBorder="1" applyAlignment="1" applyProtection="1">
      <alignment horizontal="left" vertical="center" wrapText="1"/>
      <protection locked="0"/>
    </xf>
    <xf numFmtId="4" fontId="13" fillId="0" borderId="10" xfId="37" applyNumberFormat="1" applyFont="1" applyFill="1" applyBorder="1" applyAlignment="1" applyProtection="1">
      <alignment horizontal="center" vertical="center" wrapText="1"/>
      <protection locked="0"/>
    </xf>
    <xf numFmtId="4" fontId="13" fillId="0" borderId="10" xfId="106" applyNumberFormat="1" applyFont="1" applyFill="1" applyBorder="1" applyAlignment="1" applyProtection="1">
      <alignment horizontal="center" vertical="center" wrapText="1"/>
      <protection locked="0"/>
    </xf>
    <xf numFmtId="0" fontId="13" fillId="0" borderId="10" xfId="55" applyFont="1" applyFill="1" applyBorder="1" applyAlignment="1">
      <alignment horizontal="center" vertical="center" wrapText="1"/>
    </xf>
    <xf numFmtId="4" fontId="55" fillId="0" borderId="10" xfId="0" applyNumberFormat="1" applyFont="1" applyFill="1" applyBorder="1" applyAlignment="1" applyProtection="1">
      <alignment horizontal="center" vertical="center" wrapText="1"/>
      <protection locked="0"/>
    </xf>
    <xf numFmtId="1" fontId="13" fillId="0" borderId="10" xfId="0" applyNumberFormat="1" applyFont="1" applyFill="1" applyBorder="1" applyAlignment="1" applyProtection="1">
      <alignment horizontal="center" vertical="center"/>
    </xf>
    <xf numFmtId="3" fontId="13" fillId="0" borderId="10" xfId="106" applyNumberFormat="1" applyFont="1" applyFill="1" applyBorder="1" applyAlignment="1" applyProtection="1">
      <alignment horizontal="left" vertical="center" wrapText="1"/>
      <protection locked="0"/>
    </xf>
    <xf numFmtId="3" fontId="13" fillId="0" borderId="10" xfId="106" applyNumberFormat="1" applyFont="1" applyFill="1" applyBorder="1" applyAlignment="1" applyProtection="1">
      <alignment vertical="center" wrapText="1"/>
      <protection locked="0"/>
    </xf>
    <xf numFmtId="4" fontId="59" fillId="0" borderId="10" xfId="106" applyNumberFormat="1" applyFont="1" applyFill="1" applyBorder="1" applyAlignment="1">
      <alignment horizontal="center" vertical="center"/>
    </xf>
    <xf numFmtId="4" fontId="13" fillId="0" borderId="10" xfId="106" applyNumberFormat="1" applyFont="1" applyFill="1" applyBorder="1" applyAlignment="1">
      <alignment horizontal="center" vertical="center"/>
    </xf>
    <xf numFmtId="4" fontId="14" fillId="0" borderId="10" xfId="0" applyNumberFormat="1" applyFont="1" applyFill="1" applyBorder="1" applyAlignment="1">
      <alignment horizontal="center" vertical="top"/>
    </xf>
    <xf numFmtId="4" fontId="13" fillId="0" borderId="10" xfId="0" applyNumberFormat="1" applyFont="1" applyFill="1" applyBorder="1" applyAlignment="1" applyProtection="1">
      <alignment horizontal="center" vertical="center" wrapText="1"/>
    </xf>
    <xf numFmtId="4" fontId="61" fillId="0" borderId="10" xfId="283" applyNumberFormat="1" applyFont="1" applyFill="1" applyBorder="1" applyAlignment="1" applyProtection="1">
      <alignment horizontal="center" vertical="center"/>
      <protection locked="0"/>
    </xf>
    <xf numFmtId="4" fontId="13" fillId="0" borderId="10" xfId="283" applyNumberFormat="1" applyFont="1" applyFill="1" applyBorder="1" applyAlignment="1">
      <alignment horizontal="center" vertical="center" wrapText="1"/>
    </xf>
    <xf numFmtId="4" fontId="13" fillId="0" borderId="10" xfId="0" applyNumberFormat="1" applyFont="1" applyFill="1" applyBorder="1" applyAlignment="1">
      <alignment horizontal="center" vertical="top"/>
    </xf>
    <xf numFmtId="1" fontId="59" fillId="0" borderId="10" xfId="106" applyNumberFormat="1" applyFont="1" applyFill="1" applyBorder="1" applyAlignment="1" applyProtection="1">
      <alignment horizontal="center" vertical="center" wrapText="1"/>
      <protection locked="0"/>
    </xf>
    <xf numFmtId="168" fontId="13" fillId="0" borderId="0" xfId="0" applyNumberFormat="1" applyFont="1"/>
    <xf numFmtId="0" fontId="14" fillId="0" borderId="0" xfId="0" applyFont="1" applyFill="1"/>
    <xf numFmtId="0" fontId="14" fillId="0" borderId="0" xfId="0" applyFont="1"/>
    <xf numFmtId="4" fontId="61" fillId="0" borderId="10" xfId="283" applyNumberFormat="1" applyFont="1" applyFill="1" applyBorder="1" applyAlignment="1" applyProtection="1">
      <alignment horizontal="center" vertical="center" wrapText="1"/>
      <protection locked="0"/>
    </xf>
    <xf numFmtId="4" fontId="40" fillId="0" borderId="10" xfId="283" applyNumberFormat="1" applyFont="1" applyFill="1" applyBorder="1" applyAlignment="1">
      <alignment horizontal="center" vertical="center" wrapText="1"/>
    </xf>
    <xf numFmtId="4" fontId="13" fillId="0" borderId="10" xfId="283" applyNumberFormat="1" applyFont="1" applyFill="1" applyBorder="1" applyAlignment="1" applyProtection="1">
      <alignment horizontal="center" vertical="center"/>
    </xf>
    <xf numFmtId="4" fontId="40" fillId="0" borderId="10" xfId="283" applyNumberFormat="1" applyFont="1" applyFill="1" applyBorder="1" applyAlignment="1" applyProtection="1">
      <alignment horizontal="center" vertical="center" wrapText="1"/>
    </xf>
    <xf numFmtId="4" fontId="65" fillId="0" borderId="10" xfId="283" applyNumberFormat="1" applyFont="1" applyFill="1" applyBorder="1" applyAlignment="1" applyProtection="1">
      <alignment horizontal="center" vertical="center" wrapText="1"/>
    </xf>
    <xf numFmtId="4" fontId="61" fillId="0" borderId="10" xfId="283" applyNumberFormat="1" applyFont="1" applyFill="1" applyBorder="1" applyAlignment="1" applyProtection="1">
      <alignment horizontal="center" vertical="center"/>
    </xf>
    <xf numFmtId="4" fontId="14" fillId="0" borderId="10" xfId="106" applyNumberFormat="1" applyFont="1" applyFill="1" applyBorder="1" applyAlignment="1" applyProtection="1">
      <alignment horizontal="center" vertical="center" wrapText="1"/>
      <protection locked="0"/>
    </xf>
    <xf numFmtId="4" fontId="38" fillId="0" borderId="0" xfId="55" applyNumberFormat="1" applyFont="1" applyFill="1" applyAlignment="1">
      <alignment vertical="top"/>
    </xf>
    <xf numFmtId="0" fontId="13" fillId="0" borderId="10" xfId="45" applyFont="1" applyFill="1" applyBorder="1" applyAlignment="1">
      <alignment horizontal="center" vertical="center" textRotation="90" wrapText="1"/>
    </xf>
    <xf numFmtId="0" fontId="13" fillId="0" borderId="10" xfId="283" applyFont="1" applyFill="1" applyBorder="1" applyAlignment="1">
      <alignment horizontal="center" vertical="center" wrapText="1"/>
    </xf>
    <xf numFmtId="49" fontId="13" fillId="0" borderId="10" xfId="55" applyNumberFormat="1" applyFont="1" applyFill="1" applyBorder="1" applyAlignment="1">
      <alignment horizontal="center" vertical="center" wrapText="1"/>
    </xf>
    <xf numFmtId="49" fontId="13" fillId="0" borderId="12" xfId="55" applyNumberFormat="1" applyFont="1" applyFill="1" applyBorder="1" applyAlignment="1">
      <alignment horizontal="center" vertical="center" wrapText="1"/>
    </xf>
    <xf numFmtId="0" fontId="13" fillId="0" borderId="10" xfId="283" applyFont="1" applyFill="1" applyBorder="1" applyAlignment="1">
      <alignment horizontal="center" wrapText="1"/>
    </xf>
    <xf numFmtId="167" fontId="61" fillId="0" borderId="10" xfId="37" applyNumberFormat="1" applyFont="1" applyFill="1" applyBorder="1" applyAlignment="1" applyProtection="1">
      <alignment horizontal="center" vertical="center" wrapText="1"/>
      <protection locked="0"/>
    </xf>
    <xf numFmtId="167" fontId="61" fillId="0" borderId="10" xfId="106" applyNumberFormat="1" applyFont="1" applyFill="1" applyBorder="1" applyAlignment="1" applyProtection="1">
      <alignment horizontal="center" vertical="center" wrapText="1"/>
      <protection locked="0"/>
    </xf>
    <xf numFmtId="3" fontId="13" fillId="0" borderId="10" xfId="106" applyNumberFormat="1" applyFont="1" applyFill="1" applyBorder="1" applyAlignment="1" applyProtection="1">
      <alignment horizontal="center" vertical="center" wrapText="1"/>
      <protection locked="0"/>
    </xf>
    <xf numFmtId="4" fontId="13" fillId="0" borderId="10" xfId="0" applyNumberFormat="1" applyFont="1" applyFill="1" applyBorder="1" applyAlignment="1">
      <alignment horizontal="center"/>
    </xf>
    <xf numFmtId="167" fontId="61" fillId="0" borderId="0" xfId="0" applyNumberFormat="1" applyFont="1" applyFill="1" applyAlignment="1" applyProtection="1">
      <alignment horizontal="center" vertical="center"/>
      <protection locked="0"/>
    </xf>
    <xf numFmtId="2" fontId="14" fillId="0" borderId="10" xfId="55" applyNumberFormat="1" applyFont="1" applyFill="1" applyBorder="1" applyAlignment="1">
      <alignment horizontal="center" vertical="center"/>
    </xf>
    <xf numFmtId="2" fontId="14" fillId="0" borderId="10" xfId="0" applyNumberFormat="1" applyFont="1" applyFill="1" applyBorder="1" applyAlignment="1">
      <alignment horizontal="center" vertical="center"/>
    </xf>
    <xf numFmtId="2" fontId="60" fillId="0" borderId="10" xfId="106" applyNumberFormat="1" applyFont="1" applyFill="1" applyBorder="1" applyAlignment="1" applyProtection="1">
      <alignment horizontal="left" vertical="center" wrapText="1"/>
      <protection locked="0"/>
    </xf>
    <xf numFmtId="2" fontId="60" fillId="0" borderId="10" xfId="106" applyNumberFormat="1" applyFont="1" applyFill="1" applyBorder="1" applyAlignment="1" applyProtection="1">
      <alignment horizontal="center" vertical="center" wrapText="1"/>
      <protection locked="0"/>
    </xf>
    <xf numFmtId="0" fontId="13" fillId="24" borderId="0" xfId="57" applyFont="1" applyFill="1" applyAlignment="1">
      <alignment horizontal="right"/>
    </xf>
    <xf numFmtId="4" fontId="13" fillId="0" borderId="19" xfId="57" applyNumberFormat="1" applyFont="1" applyFill="1" applyBorder="1" applyAlignment="1">
      <alignment horizontal="center" vertical="center" wrapText="1"/>
    </xf>
    <xf numFmtId="4" fontId="13" fillId="0" borderId="27" xfId="57" applyNumberFormat="1" applyFont="1" applyFill="1" applyBorder="1" applyAlignment="1">
      <alignment horizontal="center" vertical="center" wrapText="1"/>
    </xf>
    <xf numFmtId="4" fontId="49" fillId="24" borderId="22" xfId="0" applyNumberFormat="1" applyFont="1" applyFill="1" applyBorder="1" applyAlignment="1">
      <alignment horizontal="center" vertical="center"/>
    </xf>
    <xf numFmtId="4" fontId="13" fillId="24" borderId="10" xfId="0" applyNumberFormat="1" applyFont="1" applyFill="1" applyBorder="1" applyAlignment="1">
      <alignment vertical="center"/>
    </xf>
    <xf numFmtId="4" fontId="13" fillId="0" borderId="10" xfId="57" applyNumberFormat="1" applyFont="1" applyFill="1" applyBorder="1" applyAlignment="1">
      <alignment horizontal="center" vertical="center" wrapText="1"/>
    </xf>
    <xf numFmtId="4" fontId="13" fillId="0" borderId="23" xfId="57" applyNumberFormat="1" applyFont="1" applyFill="1" applyBorder="1" applyAlignment="1">
      <alignment horizontal="center" vertical="center" wrapText="1"/>
    </xf>
    <xf numFmtId="4" fontId="13" fillId="24" borderId="10" xfId="0" applyNumberFormat="1" applyFont="1" applyFill="1" applyBorder="1" applyAlignment="1">
      <alignment horizontal="left" vertical="center" wrapText="1" indent="1"/>
    </xf>
    <xf numFmtId="4" fontId="13" fillId="24" borderId="10" xfId="57" applyNumberFormat="1" applyFont="1" applyFill="1" applyBorder="1" applyAlignment="1">
      <alignment horizontal="left" vertical="center" wrapText="1" indent="3"/>
    </xf>
    <xf numFmtId="4" fontId="13" fillId="24" borderId="10" xfId="57" applyNumberFormat="1" applyFont="1" applyFill="1" applyBorder="1" applyAlignment="1">
      <alignment horizontal="left" vertical="center" wrapText="1" indent="5"/>
    </xf>
    <xf numFmtId="4" fontId="13" fillId="24" borderId="10" xfId="0" applyNumberFormat="1" applyFont="1" applyFill="1" applyBorder="1" applyAlignment="1">
      <alignment horizontal="left" vertical="center" wrapText="1" indent="7"/>
    </xf>
    <xf numFmtId="4" fontId="13" fillId="0" borderId="15" xfId="57" applyNumberFormat="1" applyFont="1" applyFill="1" applyBorder="1" applyAlignment="1">
      <alignment horizontal="center" vertical="center"/>
    </xf>
    <xf numFmtId="4" fontId="13" fillId="24" borderId="10" xfId="57" applyNumberFormat="1" applyFont="1" applyFill="1" applyBorder="1" applyAlignment="1">
      <alignment horizontal="left" vertical="center" indent="7"/>
    </xf>
    <xf numFmtId="4" fontId="49" fillId="24" borderId="24" xfId="0" applyNumberFormat="1" applyFont="1" applyFill="1" applyBorder="1" applyAlignment="1">
      <alignment horizontal="center" vertical="center"/>
    </xf>
    <xf numFmtId="4" fontId="13" fillId="24" borderId="25" xfId="0" applyNumberFormat="1" applyFont="1" applyFill="1" applyBorder="1" applyAlignment="1">
      <alignment horizontal="left" vertical="center" wrapText="1" indent="1"/>
    </xf>
    <xf numFmtId="4" fontId="13" fillId="0" borderId="25" xfId="57" applyNumberFormat="1" applyFont="1" applyFill="1" applyBorder="1" applyAlignment="1">
      <alignment horizontal="center" vertical="center" wrapText="1"/>
    </xf>
    <xf numFmtId="4" fontId="13" fillId="0" borderId="11" xfId="57" applyNumberFormat="1" applyFont="1" applyFill="1" applyBorder="1" applyAlignment="1">
      <alignment horizontal="center" vertical="center" wrapText="1"/>
    </xf>
    <xf numFmtId="4" fontId="50" fillId="0" borderId="15" xfId="57" applyNumberFormat="1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43" fillId="0" borderId="0" xfId="0" applyFont="1" applyFill="1" applyAlignment="1">
      <alignment horizontal="center" vertical="center"/>
    </xf>
    <xf numFmtId="0" fontId="43" fillId="0" borderId="0" xfId="0" applyFont="1" applyFill="1" applyBorder="1" applyAlignment="1">
      <alignment horizontal="center" vertical="center"/>
    </xf>
    <xf numFmtId="0" fontId="64" fillId="0" borderId="0" xfId="55" applyFont="1" applyFill="1" applyAlignment="1">
      <alignment horizontal="center" vertical="center"/>
    </xf>
    <xf numFmtId="0" fontId="38" fillId="0" borderId="0" xfId="55" applyFont="1" applyFill="1" applyAlignment="1">
      <alignment horizontal="center" vertical="top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textRotation="90" wrapText="1"/>
    </xf>
    <xf numFmtId="0" fontId="43" fillId="0" borderId="0" xfId="0" applyFont="1" applyFill="1" applyAlignment="1">
      <alignment horizontal="center"/>
    </xf>
    <xf numFmtId="1" fontId="14" fillId="0" borderId="16" xfId="0" applyNumberFormat="1" applyFont="1" applyFill="1" applyBorder="1" applyAlignment="1">
      <alignment horizontal="center" vertical="top"/>
    </xf>
    <xf numFmtId="0" fontId="36" fillId="0" borderId="12" xfId="45" applyFont="1" applyFill="1" applyBorder="1" applyAlignment="1">
      <alignment horizontal="center" vertical="center"/>
    </xf>
    <xf numFmtId="0" fontId="36" fillId="0" borderId="17" xfId="45" applyFont="1" applyFill="1" applyBorder="1" applyAlignment="1">
      <alignment horizontal="center" vertical="center"/>
    </xf>
    <xf numFmtId="0" fontId="36" fillId="0" borderId="15" xfId="45" applyFont="1" applyFill="1" applyBorder="1" applyAlignment="1">
      <alignment horizontal="center" vertical="center"/>
    </xf>
    <xf numFmtId="0" fontId="36" fillId="0" borderId="10" xfId="45" applyFont="1" applyFill="1" applyBorder="1" applyAlignment="1">
      <alignment horizontal="center" vertical="center" wrapText="1"/>
    </xf>
    <xf numFmtId="0" fontId="36" fillId="0" borderId="11" xfId="45" applyFont="1" applyFill="1" applyBorder="1" applyAlignment="1">
      <alignment horizontal="center" vertical="center" wrapText="1"/>
    </xf>
    <xf numFmtId="0" fontId="36" fillId="0" borderId="14" xfId="45" applyFont="1" applyFill="1" applyBorder="1" applyAlignment="1">
      <alignment horizontal="center" vertical="center" wrapText="1"/>
    </xf>
    <xf numFmtId="0" fontId="36" fillId="0" borderId="13" xfId="45" applyFont="1" applyFill="1" applyBorder="1" applyAlignment="1">
      <alignment horizontal="center" vertical="center" wrapText="1"/>
    </xf>
    <xf numFmtId="0" fontId="35" fillId="0" borderId="0" xfId="44" applyFont="1" applyFill="1" applyBorder="1" applyAlignment="1">
      <alignment horizontal="center"/>
    </xf>
    <xf numFmtId="0" fontId="14" fillId="0" borderId="0" xfId="0" applyFont="1" applyFill="1" applyAlignment="1">
      <alignment horizontal="center"/>
    </xf>
    <xf numFmtId="0" fontId="14" fillId="0" borderId="16" xfId="46" applyFont="1" applyFill="1" applyBorder="1" applyAlignment="1">
      <alignment horizontal="center"/>
    </xf>
    <xf numFmtId="0" fontId="36" fillId="0" borderId="10" xfId="45" applyFont="1" applyFill="1" applyBorder="1" applyAlignment="1">
      <alignment horizontal="center" vertical="center"/>
    </xf>
    <xf numFmtId="0" fontId="35" fillId="0" borderId="0" xfId="44" applyFont="1" applyFill="1" applyBorder="1" applyAlignment="1">
      <alignment horizontal="center" wrapText="1"/>
    </xf>
    <xf numFmtId="0" fontId="14" fillId="0" borderId="0" xfId="0" applyFont="1" applyFill="1" applyAlignment="1">
      <alignment horizontal="center" wrapText="1"/>
    </xf>
    <xf numFmtId="0" fontId="35" fillId="0" borderId="0" xfId="45" applyFont="1" applyFill="1" applyBorder="1" applyAlignment="1">
      <alignment horizontal="center" vertical="center"/>
    </xf>
    <xf numFmtId="0" fontId="64" fillId="0" borderId="0" xfId="55" applyFont="1" applyFill="1" applyBorder="1" applyAlignment="1">
      <alignment horizontal="center" vertical="center"/>
    </xf>
    <xf numFmtId="0" fontId="13" fillId="0" borderId="12" xfId="46" applyFont="1" applyFill="1" applyBorder="1" applyAlignment="1">
      <alignment horizontal="center" vertical="center" wrapText="1"/>
    </xf>
    <xf numFmtId="0" fontId="13" fillId="0" borderId="17" xfId="46" applyFont="1" applyFill="1" applyBorder="1" applyAlignment="1">
      <alignment horizontal="center" vertical="center" wrapText="1"/>
    </xf>
    <xf numFmtId="0" fontId="13" fillId="0" borderId="15" xfId="46" applyFont="1" applyFill="1" applyBorder="1" applyAlignment="1">
      <alignment horizontal="center" vertical="center" wrapText="1"/>
    </xf>
    <xf numFmtId="0" fontId="36" fillId="0" borderId="0" xfId="45" applyFont="1" applyFill="1" applyBorder="1" applyAlignment="1">
      <alignment horizontal="center" vertical="center"/>
    </xf>
    <xf numFmtId="0" fontId="36" fillId="0" borderId="0" xfId="45" applyFont="1" applyFill="1" applyBorder="1" applyAlignment="1">
      <alignment horizontal="center" vertical="center" wrapText="1"/>
    </xf>
    <xf numFmtId="0" fontId="13" fillId="0" borderId="10" xfId="0" applyFont="1" applyFill="1" applyBorder="1"/>
    <xf numFmtId="0" fontId="38" fillId="0" borderId="10" xfId="55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3" fillId="0" borderId="10" xfId="46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64" fillId="24" borderId="0" xfId="283" applyFont="1" applyFill="1" applyAlignment="1">
      <alignment horizontal="center" vertical="center"/>
    </xf>
    <xf numFmtId="0" fontId="45" fillId="24" borderId="0" xfId="283" applyFont="1" applyFill="1" applyAlignment="1">
      <alignment horizontal="center" vertical="top"/>
    </xf>
    <xf numFmtId="49" fontId="54" fillId="0" borderId="18" xfId="57" applyNumberFormat="1" applyFont="1" applyFill="1" applyBorder="1" applyAlignment="1">
      <alignment horizontal="center" vertical="center" wrapText="1"/>
    </xf>
    <xf numFmtId="49" fontId="54" fillId="0" borderId="22" xfId="57" applyNumberFormat="1" applyFont="1" applyFill="1" applyBorder="1" applyAlignment="1">
      <alignment horizontal="center" vertical="center" wrapText="1"/>
    </xf>
    <xf numFmtId="0" fontId="55" fillId="0" borderId="19" xfId="57" applyFont="1" applyFill="1" applyBorder="1" applyAlignment="1">
      <alignment horizontal="center" vertical="center" wrapText="1"/>
    </xf>
    <xf numFmtId="0" fontId="55" fillId="0" borderId="10" xfId="57" applyFont="1" applyFill="1" applyBorder="1" applyAlignment="1">
      <alignment horizontal="center" vertical="center" wrapText="1"/>
    </xf>
    <xf numFmtId="4" fontId="13" fillId="24" borderId="28" xfId="57" applyNumberFormat="1" applyFont="1" applyFill="1" applyBorder="1" applyAlignment="1">
      <alignment horizontal="left" vertical="center" wrapText="1"/>
    </xf>
    <xf numFmtId="4" fontId="13" fillId="24" borderId="20" xfId="57" applyNumberFormat="1" applyFont="1" applyFill="1" applyBorder="1" applyAlignment="1">
      <alignment horizontal="left" vertical="center" wrapText="1"/>
    </xf>
    <xf numFmtId="0" fontId="14" fillId="0" borderId="0" xfId="283" applyFont="1" applyAlignment="1">
      <alignment horizontal="center" wrapText="1"/>
    </xf>
    <xf numFmtId="0" fontId="41" fillId="0" borderId="0" xfId="283" applyFont="1" applyBorder="1" applyAlignment="1">
      <alignment horizontal="center" vertical="center"/>
    </xf>
    <xf numFmtId="0" fontId="41" fillId="0" borderId="0" xfId="283" applyFont="1" applyBorder="1" applyAlignment="1">
      <alignment horizontal="center"/>
    </xf>
    <xf numFmtId="0" fontId="43" fillId="24" borderId="0" xfId="57" applyFont="1" applyFill="1" applyAlignment="1">
      <alignment horizontal="center" wrapText="1"/>
    </xf>
    <xf numFmtId="0" fontId="43" fillId="24" borderId="0" xfId="57" applyFont="1" applyFill="1" applyAlignment="1">
      <alignment horizontal="justify" vertical="top" wrapText="1"/>
    </xf>
    <xf numFmtId="0" fontId="41" fillId="0" borderId="0" xfId="283" applyFont="1" applyAlignment="1">
      <alignment horizontal="justify" vertical="center" wrapText="1"/>
    </xf>
    <xf numFmtId="0" fontId="13" fillId="0" borderId="0" xfId="283" applyFont="1" applyFill="1"/>
    <xf numFmtId="0" fontId="40" fillId="0" borderId="0" xfId="0" applyFont="1" applyFill="1"/>
    <xf numFmtId="0" fontId="41" fillId="0" borderId="0" xfId="272" applyFont="1" applyFill="1" applyAlignment="1">
      <alignment horizontal="right" vertical="center"/>
    </xf>
  </cellXfs>
  <cellStyles count="286">
    <cellStyle name="20% - Акцент1" xfId="1" builtinId="30" customBuiltin="1"/>
    <cellStyle name="20% - Акцент1 2" xfId="60"/>
    <cellStyle name="20% - Акцент2" xfId="2" builtinId="34" customBuiltin="1"/>
    <cellStyle name="20% - Акцент2 2" xfId="61"/>
    <cellStyle name="20% - Акцент3" xfId="3" builtinId="38" customBuiltin="1"/>
    <cellStyle name="20% - Акцент3 2" xfId="62"/>
    <cellStyle name="20% - Акцент4" xfId="4" builtinId="42" customBuiltin="1"/>
    <cellStyle name="20% - Акцент4 2" xfId="63"/>
    <cellStyle name="20% - Акцент5" xfId="5" builtinId="46" customBuiltin="1"/>
    <cellStyle name="20% - Акцент5 2" xfId="64"/>
    <cellStyle name="20% - Акцент6" xfId="6" builtinId="50" customBuiltin="1"/>
    <cellStyle name="20% - Акцент6 2" xfId="65"/>
    <cellStyle name="40% - Акцент1" xfId="7" builtinId="31" customBuiltin="1"/>
    <cellStyle name="40% - Акцент1 2" xfId="66"/>
    <cellStyle name="40% - Акцент2" xfId="8" builtinId="35" customBuiltin="1"/>
    <cellStyle name="40% - Акцент2 2" xfId="67"/>
    <cellStyle name="40% - Акцент3" xfId="9" builtinId="39" customBuiltin="1"/>
    <cellStyle name="40% - Акцент3 2" xfId="68"/>
    <cellStyle name="40% - Акцент4" xfId="10" builtinId="43" customBuiltin="1"/>
    <cellStyle name="40% - Акцент4 2" xfId="69"/>
    <cellStyle name="40% - Акцент5" xfId="11" builtinId="47" customBuiltin="1"/>
    <cellStyle name="40% - Акцент5 2" xfId="70"/>
    <cellStyle name="40% - Акцент6" xfId="12" builtinId="51" customBuiltin="1"/>
    <cellStyle name="40% - Акцент6 2" xfId="71"/>
    <cellStyle name="60% - Акцент1" xfId="13" builtinId="32" customBuiltin="1"/>
    <cellStyle name="60% - Акцент1 2" xfId="72"/>
    <cellStyle name="60% - Акцент2" xfId="14" builtinId="36" customBuiltin="1"/>
    <cellStyle name="60% - Акцент2 2" xfId="73"/>
    <cellStyle name="60% - Акцент3" xfId="15" builtinId="40" customBuiltin="1"/>
    <cellStyle name="60% - Акцент3 2" xfId="74"/>
    <cellStyle name="60% - Акцент4" xfId="16" builtinId="44" customBuiltin="1"/>
    <cellStyle name="60% - Акцент4 2" xfId="75"/>
    <cellStyle name="60% - Акцент5" xfId="17" builtinId="48" customBuiltin="1"/>
    <cellStyle name="60% - Акцент5 2" xfId="76"/>
    <cellStyle name="60% - Акцент6" xfId="18" builtinId="52" customBuiltin="1"/>
    <cellStyle name="60% - Акцент6 2" xfId="77"/>
    <cellStyle name="Normal 2" xfId="78"/>
    <cellStyle name="Акцент1" xfId="19" builtinId="29" customBuiltin="1"/>
    <cellStyle name="Акцент1 2" xfId="79"/>
    <cellStyle name="Акцент2" xfId="20" builtinId="33" customBuiltin="1"/>
    <cellStyle name="Акцент2 2" xfId="80"/>
    <cellStyle name="Акцент3" xfId="21" builtinId="37" customBuiltin="1"/>
    <cellStyle name="Акцент3 2" xfId="81"/>
    <cellStyle name="Акцент4" xfId="22" builtinId="41" customBuiltin="1"/>
    <cellStyle name="Акцент4 2" xfId="82"/>
    <cellStyle name="Акцент5" xfId="23" builtinId="45" customBuiltin="1"/>
    <cellStyle name="Акцент5 2" xfId="83"/>
    <cellStyle name="Акцент6" xfId="24" builtinId="49" customBuiltin="1"/>
    <cellStyle name="Акцент6 2" xfId="84"/>
    <cellStyle name="Ввод " xfId="25" builtinId="20" customBuiltin="1"/>
    <cellStyle name="Ввод  2" xfId="85"/>
    <cellStyle name="Вывод" xfId="26" builtinId="21" customBuiltin="1"/>
    <cellStyle name="Вывод 2" xfId="86"/>
    <cellStyle name="Вычисление" xfId="27" builtinId="22" customBuiltin="1"/>
    <cellStyle name="Вычисление 2" xfId="87"/>
    <cellStyle name="Заголовок 1" xfId="28" builtinId="16" customBuiltin="1"/>
    <cellStyle name="Заголовок 1 2" xfId="88"/>
    <cellStyle name="Заголовок 2" xfId="29" builtinId="17" customBuiltin="1"/>
    <cellStyle name="Заголовок 2 2" xfId="89"/>
    <cellStyle name="Заголовок 3" xfId="30" builtinId="18" customBuiltin="1"/>
    <cellStyle name="Заголовок 3 2" xfId="90"/>
    <cellStyle name="Заголовок 4" xfId="31" builtinId="19" customBuiltin="1"/>
    <cellStyle name="Заголовок 4 2" xfId="91"/>
    <cellStyle name="Итог" xfId="32" builtinId="25" customBuiltin="1"/>
    <cellStyle name="Итог 2" xfId="92"/>
    <cellStyle name="Контрольная ячейка" xfId="33" builtinId="23" customBuiltin="1"/>
    <cellStyle name="Контрольная ячейка 2" xfId="93"/>
    <cellStyle name="Название" xfId="34" builtinId="15" customBuiltin="1"/>
    <cellStyle name="Название 2" xfId="94"/>
    <cellStyle name="Нейтральный" xfId="35" builtinId="28" customBuiltin="1"/>
    <cellStyle name="Нейтральный 2" xfId="95"/>
    <cellStyle name="Обычный" xfId="0" builtinId="0"/>
    <cellStyle name="Обычный 10" xfId="272"/>
    <cellStyle name="Обычный 11" xfId="283"/>
    <cellStyle name="Обычный 12" xfId="274"/>
    <cellStyle name="Обычный 12 2" xfId="48"/>
    <cellStyle name="Обычный 15" xfId="285"/>
    <cellStyle name="Обычный 2" xfId="36"/>
    <cellStyle name="Обычный 2 26 2" xfId="108"/>
    <cellStyle name="Обычный 3" xfId="37"/>
    <cellStyle name="Обычный 3 10 2" xfId="275"/>
    <cellStyle name="Обычный 3 2" xfId="57"/>
    <cellStyle name="Обычный 3 2 2 2" xfId="49"/>
    <cellStyle name="Обычный 3 21" xfId="103"/>
    <cellStyle name="Обычный 30" xfId="276"/>
    <cellStyle name="Обычный 4" xfId="44"/>
    <cellStyle name="Обычный 4 2" xfId="56"/>
    <cellStyle name="Обычный 5" xfId="45"/>
    <cellStyle name="Обычный 6" xfId="47"/>
    <cellStyle name="Обычный 6 2" xfId="53"/>
    <cellStyle name="Обычный 6 2 2" xfId="54"/>
    <cellStyle name="Обычный 6 2 2 2" xfId="110"/>
    <cellStyle name="Обычный 6 2 2 2 2" xfId="127"/>
    <cellStyle name="Обычный 6 2 2 2 2 2" xfId="131"/>
    <cellStyle name="Обычный 6 2 2 2 2 2 2" xfId="132"/>
    <cellStyle name="Обычный 6 2 2 2 2 2 3" xfId="133"/>
    <cellStyle name="Обычный 6 2 2 2 2 3" xfId="134"/>
    <cellStyle name="Обычный 6 2 2 2 2 4" xfId="135"/>
    <cellStyle name="Обычный 6 2 2 2 3" xfId="129"/>
    <cellStyle name="Обычный 6 2 2 2 3 2" xfId="136"/>
    <cellStyle name="Обычный 6 2 2 2 3 3" xfId="137"/>
    <cellStyle name="Обычный 6 2 2 2 4" xfId="138"/>
    <cellStyle name="Обычный 6 2 2 2 5" xfId="139"/>
    <cellStyle name="Обычный 6 2 2 3" xfId="122"/>
    <cellStyle name="Обычный 6 2 2 3 2" xfId="140"/>
    <cellStyle name="Обычный 6 2 2 3 2 2" xfId="141"/>
    <cellStyle name="Обычный 6 2 2 3 2 3" xfId="142"/>
    <cellStyle name="Обычный 6 2 2 3 3" xfId="143"/>
    <cellStyle name="Обычный 6 2 2 3 4" xfId="144"/>
    <cellStyle name="Обычный 6 2 2 4" xfId="115"/>
    <cellStyle name="Обычный 6 2 2 4 2" xfId="145"/>
    <cellStyle name="Обычный 6 2 2 4 2 2" xfId="146"/>
    <cellStyle name="Обычный 6 2 2 4 2 3" xfId="147"/>
    <cellStyle name="Обычный 6 2 2 4 3" xfId="148"/>
    <cellStyle name="Обычный 6 2 2 4 4" xfId="149"/>
    <cellStyle name="Обычный 6 2 2 5" xfId="150"/>
    <cellStyle name="Обычный 6 2 2 5 2" xfId="151"/>
    <cellStyle name="Обычный 6 2 2 5 3" xfId="152"/>
    <cellStyle name="Обычный 6 2 2 6" xfId="153"/>
    <cellStyle name="Обычный 6 2 2 7" xfId="154"/>
    <cellStyle name="Обычный 6 2 2 8" xfId="155"/>
    <cellStyle name="Обычный 6 2 3" xfId="102"/>
    <cellStyle name="Обычный 6 2 3 2" xfId="109"/>
    <cellStyle name="Обычный 6 2 3 2 2" xfId="126"/>
    <cellStyle name="Обычный 6 2 3 2 2 2" xfId="156"/>
    <cellStyle name="Обычный 6 2 3 2 2 2 2" xfId="157"/>
    <cellStyle name="Обычный 6 2 3 2 2 2 3" xfId="158"/>
    <cellStyle name="Обычный 6 2 3 2 2 3" xfId="159"/>
    <cellStyle name="Обычный 6 2 3 2 2 4" xfId="160"/>
    <cellStyle name="Обычный 6 2 3 2 3" xfId="128"/>
    <cellStyle name="Обычный 6 2 3 2 3 2" xfId="161"/>
    <cellStyle name="Обычный 6 2 3 2 3 3" xfId="162"/>
    <cellStyle name="Обычный 6 2 3 2 4" xfId="163"/>
    <cellStyle name="Обычный 6 2 3 2 5" xfId="164"/>
    <cellStyle name="Обычный 6 2 3 3" xfId="124"/>
    <cellStyle name="Обычный 6 2 3 3 2" xfId="165"/>
    <cellStyle name="Обычный 6 2 3 3 2 2" xfId="166"/>
    <cellStyle name="Обычный 6 2 3 3 2 3" xfId="167"/>
    <cellStyle name="Обычный 6 2 3 3 3" xfId="168"/>
    <cellStyle name="Обычный 6 2 3 3 4" xfId="169"/>
    <cellStyle name="Обычный 6 2 3 4" xfId="117"/>
    <cellStyle name="Обычный 6 2 3 4 2" xfId="170"/>
    <cellStyle name="Обычный 6 2 3 4 2 2" xfId="171"/>
    <cellStyle name="Обычный 6 2 3 4 2 3" xfId="172"/>
    <cellStyle name="Обычный 6 2 3 4 3" xfId="173"/>
    <cellStyle name="Обычный 6 2 3 4 4" xfId="174"/>
    <cellStyle name="Обычный 6 2 3 5" xfId="175"/>
    <cellStyle name="Обычный 6 2 3 5 2" xfId="176"/>
    <cellStyle name="Обычный 6 2 3 5 3" xfId="177"/>
    <cellStyle name="Обычный 6 2 3 6" xfId="178"/>
    <cellStyle name="Обычный 6 2 3 7" xfId="179"/>
    <cellStyle name="Обычный 6 2 3 8" xfId="180"/>
    <cellStyle name="Обычный 6 2 4" xfId="121"/>
    <cellStyle name="Обычный 6 2 4 2" xfId="181"/>
    <cellStyle name="Обычный 6 2 4 2 2" xfId="182"/>
    <cellStyle name="Обычный 6 2 4 2 3" xfId="183"/>
    <cellStyle name="Обычный 6 2 4 3" xfId="184"/>
    <cellStyle name="Обычный 6 2 4 4" xfId="185"/>
    <cellStyle name="Обычный 6 2 5" xfId="114"/>
    <cellStyle name="Обычный 6 2 5 2" xfId="186"/>
    <cellStyle name="Обычный 6 2 5 2 2" xfId="187"/>
    <cellStyle name="Обычный 6 2 5 2 3" xfId="188"/>
    <cellStyle name="Обычный 6 2 5 3" xfId="189"/>
    <cellStyle name="Обычный 6 2 5 4" xfId="190"/>
    <cellStyle name="Обычный 6 2 6" xfId="191"/>
    <cellStyle name="Обычный 6 2 6 2" xfId="192"/>
    <cellStyle name="Обычный 6 2 6 3" xfId="193"/>
    <cellStyle name="Обычный 6 2 7" xfId="194"/>
    <cellStyle name="Обычный 6 2 8" xfId="195"/>
    <cellStyle name="Обычный 6 2 9" xfId="196"/>
    <cellStyle name="Обычный 6 3" xfId="118"/>
    <cellStyle name="Обычный 6 3 2" xfId="197"/>
    <cellStyle name="Обычный 6 3 2 2" xfId="198"/>
    <cellStyle name="Обычный 6 3 2 3" xfId="199"/>
    <cellStyle name="Обычный 6 3 3" xfId="200"/>
    <cellStyle name="Обычный 6 3 4" xfId="201"/>
    <cellStyle name="Обычный 6 4" xfId="111"/>
    <cellStyle name="Обычный 6 4 2" xfId="202"/>
    <cellStyle name="Обычный 6 4 2 2" xfId="203"/>
    <cellStyle name="Обычный 6 4 2 3" xfId="204"/>
    <cellStyle name="Обычный 6 4 3" xfId="205"/>
    <cellStyle name="Обычный 6 4 4" xfId="206"/>
    <cellStyle name="Обычный 6 5" xfId="207"/>
    <cellStyle name="Обычный 6 5 2" xfId="208"/>
    <cellStyle name="Обычный 6 5 3" xfId="209"/>
    <cellStyle name="Обычный 6 6" xfId="210"/>
    <cellStyle name="Обычный 6 7" xfId="211"/>
    <cellStyle name="Обычный 6 8" xfId="212"/>
    <cellStyle name="Обычный 7" xfId="55"/>
    <cellStyle name="Обычный 7 2" xfId="59"/>
    <cellStyle name="Обычный 7 2 2" xfId="123"/>
    <cellStyle name="Обычный 7 2 2 2" xfId="213"/>
    <cellStyle name="Обычный 7 2 2 2 2" xfId="214"/>
    <cellStyle name="Обычный 7 2 2 2 3" xfId="215"/>
    <cellStyle name="Обычный 7 2 2 3" xfId="216"/>
    <cellStyle name="Обычный 7 2 2 4" xfId="217"/>
    <cellStyle name="Обычный 7 2 3" xfId="116"/>
    <cellStyle name="Обычный 7 2 3 2" xfId="218"/>
    <cellStyle name="Обычный 7 2 3 2 2" xfId="219"/>
    <cellStyle name="Обычный 7 2 3 2 3" xfId="220"/>
    <cellStyle name="Обычный 7 2 3 3" xfId="221"/>
    <cellStyle name="Обычный 7 2 3 4" xfId="222"/>
    <cellStyle name="Обычный 7 2 4" xfId="223"/>
    <cellStyle name="Обычный 7 2 4 2" xfId="224"/>
    <cellStyle name="Обычный 7 2 4 3" xfId="225"/>
    <cellStyle name="Обычный 7 2 5" xfId="226"/>
    <cellStyle name="Обычный 7 2 6" xfId="227"/>
    <cellStyle name="Обычный 7 2 7" xfId="228"/>
    <cellStyle name="Обычный 8" xfId="58"/>
    <cellStyle name="Обычный 9" xfId="107"/>
    <cellStyle name="Обычный 9 2" xfId="125"/>
    <cellStyle name="Обычный 9 2 2" xfId="229"/>
    <cellStyle name="Обычный 9 2 2 2" xfId="230"/>
    <cellStyle name="Обычный 9 2 2 3" xfId="231"/>
    <cellStyle name="Обычный 9 2 2 4" xfId="232"/>
    <cellStyle name="Обычный 9 2 3" xfId="233"/>
    <cellStyle name="Обычный 9 2 4" xfId="234"/>
    <cellStyle name="Обычный 9 3" xfId="130"/>
    <cellStyle name="Обычный 9 3 2" xfId="235"/>
    <cellStyle name="Обычный 9 3 3" xfId="236"/>
    <cellStyle name="Обычный 9 3 4" xfId="237"/>
    <cellStyle name="Обычный 9 4" xfId="238"/>
    <cellStyle name="Обычный 9 5" xfId="239"/>
    <cellStyle name="Обычный_Форматы по компаниям_last" xfId="46"/>
    <cellStyle name="Плохой" xfId="38" builtinId="27" customBuiltin="1"/>
    <cellStyle name="Плохой 2" xfId="96"/>
    <cellStyle name="Пояснение" xfId="39" builtinId="53" customBuiltin="1"/>
    <cellStyle name="Пояснение 2" xfId="97"/>
    <cellStyle name="Примечание" xfId="40" builtinId="10" customBuiltin="1"/>
    <cellStyle name="Примечание 2" xfId="98"/>
    <cellStyle name="Процентный 2" xfId="104"/>
    <cellStyle name="Процентный 2 3" xfId="277"/>
    <cellStyle name="Процентный 2 3 2" xfId="278"/>
    <cellStyle name="Процентный 3" xfId="105"/>
    <cellStyle name="Процентный 4" xfId="279"/>
    <cellStyle name="Связанная ячейка" xfId="41" builtinId="24" customBuiltin="1"/>
    <cellStyle name="Связанная ячейка 2" xfId="99"/>
    <cellStyle name="Стиль 1" xfId="106"/>
    <cellStyle name="Стиль 1 2" xfId="284"/>
    <cellStyle name="Текст предупреждения" xfId="42" builtinId="11" customBuiltin="1"/>
    <cellStyle name="Текст предупреждения 2" xfId="100"/>
    <cellStyle name="Финансовый 2" xfId="50"/>
    <cellStyle name="Финансовый 2 2" xfId="119"/>
    <cellStyle name="Финансовый 2 2 2" xfId="240"/>
    <cellStyle name="Финансовый 2 2 2 2" xfId="241"/>
    <cellStyle name="Финансовый 2 2 2 2 2" xfId="51"/>
    <cellStyle name="Финансовый 2 2 2 3" xfId="242"/>
    <cellStyle name="Финансовый 2 2 3" xfId="243"/>
    <cellStyle name="Финансовый 2 2 4" xfId="244"/>
    <cellStyle name="Финансовый 2 3" xfId="112"/>
    <cellStyle name="Финансовый 2 3 2" xfId="245"/>
    <cellStyle name="Финансовый 2 3 2 2" xfId="246"/>
    <cellStyle name="Финансовый 2 3 2 3" xfId="247"/>
    <cellStyle name="Финансовый 2 3 3" xfId="248"/>
    <cellStyle name="Финансовый 2 3 4" xfId="249"/>
    <cellStyle name="Финансовый 2 4" xfId="250"/>
    <cellStyle name="Финансовый 2 4 2" xfId="251"/>
    <cellStyle name="Финансовый 2 4 3" xfId="252"/>
    <cellStyle name="Финансовый 2 5" xfId="253"/>
    <cellStyle name="Финансовый 2 6" xfId="254"/>
    <cellStyle name="Финансовый 2 7" xfId="255"/>
    <cellStyle name="Финансовый 3" xfId="52"/>
    <cellStyle name="Финансовый 3 2" xfId="120"/>
    <cellStyle name="Финансовый 3 2 2" xfId="256"/>
    <cellStyle name="Финансовый 3 2 2 2" xfId="257"/>
    <cellStyle name="Финансовый 3 2 2 3" xfId="258"/>
    <cellStyle name="Финансовый 3 2 3" xfId="259"/>
    <cellStyle name="Финансовый 3 2 4" xfId="260"/>
    <cellStyle name="Финансовый 3 3" xfId="113"/>
    <cellStyle name="Финансовый 3 3 2" xfId="261"/>
    <cellStyle name="Финансовый 3 3 2 2" xfId="262"/>
    <cellStyle name="Финансовый 3 3 2 3" xfId="263"/>
    <cellStyle name="Финансовый 3 3 3" xfId="264"/>
    <cellStyle name="Финансовый 3 3 4" xfId="265"/>
    <cellStyle name="Финансовый 3 4" xfId="266"/>
    <cellStyle name="Финансовый 3 4 2" xfId="267"/>
    <cellStyle name="Финансовый 3 4 3" xfId="268"/>
    <cellStyle name="Финансовый 3 5" xfId="269"/>
    <cellStyle name="Финансовый 3 6" xfId="270"/>
    <cellStyle name="Финансовый 3 7" xfId="271"/>
    <cellStyle name="Финансовый 4" xfId="273"/>
    <cellStyle name="Финансовый 5" xfId="280"/>
    <cellStyle name="Финансовый 5 2" xfId="281"/>
    <cellStyle name="Финансовый 6" xfId="282"/>
    <cellStyle name="Хороший" xfId="43" builtinId="26" customBuiltin="1"/>
    <cellStyle name="Хороший 2" xfId="101"/>
  </cellStyles>
  <dxfs count="30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92D050"/>
  </sheetPr>
  <dimension ref="A1:AW1368"/>
  <sheetViews>
    <sheetView view="pageBreakPreview" zoomScale="60" zoomScaleNormal="100" workbookViewId="0">
      <selection activeCell="A8" sqref="A8:AN8"/>
    </sheetView>
  </sheetViews>
  <sheetFormatPr defaultRowHeight="15.75"/>
  <cols>
    <col min="1" max="1" width="10.625" style="34" customWidth="1"/>
    <col min="2" max="2" width="52.125" style="34" customWidth="1"/>
    <col min="3" max="3" width="16.75" style="34" customWidth="1"/>
    <col min="4" max="4" width="6" style="34" customWidth="1"/>
    <col min="5" max="5" width="12.625" style="34" customWidth="1"/>
    <col min="6" max="6" width="10.25" style="34" customWidth="1"/>
    <col min="7" max="7" width="11.75" style="34" customWidth="1"/>
    <col min="8" max="8" width="13.625" style="34" customWidth="1"/>
    <col min="9" max="9" width="17.625" style="34" customWidth="1"/>
    <col min="10" max="10" width="19.75" style="34" customWidth="1"/>
    <col min="11" max="11" width="9.25" style="34" customWidth="1"/>
    <col min="12" max="12" width="9.75" style="34" customWidth="1"/>
    <col min="13" max="13" width="8.875" style="34" customWidth="1"/>
    <col min="14" max="14" width="11.875" style="34" customWidth="1"/>
    <col min="15" max="15" width="9.75" style="34" customWidth="1"/>
    <col min="16" max="16" width="9" style="34" customWidth="1"/>
    <col min="17" max="17" width="6.125" style="34" customWidth="1"/>
    <col min="18" max="18" width="10" style="34" customWidth="1"/>
    <col min="19" max="19" width="12.125" style="34" customWidth="1"/>
    <col min="20" max="20" width="10.75" style="34" customWidth="1"/>
    <col min="21" max="25" width="10.25" style="34" customWidth="1"/>
    <col min="26" max="30" width="10.5" style="34" customWidth="1"/>
    <col min="31" max="31" width="9.875" style="34" customWidth="1"/>
    <col min="32" max="33" width="7.875" style="34" customWidth="1"/>
    <col min="34" max="34" width="10.5" style="34" customWidth="1"/>
    <col min="35" max="35" width="7.875" style="34" customWidth="1"/>
    <col min="36" max="36" width="8.5" style="34" customWidth="1"/>
    <col min="37" max="37" width="7.25" style="34" customWidth="1"/>
    <col min="38" max="38" width="8.75" style="34" customWidth="1"/>
    <col min="39" max="39" width="11.5" style="34" customWidth="1"/>
    <col min="40" max="40" width="7.25" style="34" customWidth="1"/>
    <col min="41" max="45" width="10.25" style="34" customWidth="1"/>
    <col min="46" max="49" width="13.5" style="13" bestFit="1" customWidth="1"/>
    <col min="50" max="16384" width="9" style="13"/>
  </cols>
  <sheetData>
    <row r="1" spans="1:49" ht="18.75">
      <c r="AS1" s="245" t="s">
        <v>2880</v>
      </c>
    </row>
    <row r="2" spans="1:49" ht="18.75">
      <c r="AS2" s="20" t="s">
        <v>2881</v>
      </c>
    </row>
    <row r="4" spans="1:49" ht="18.75">
      <c r="A4" s="196" t="s">
        <v>107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96"/>
      <c r="Z4" s="196"/>
      <c r="AA4" s="196"/>
      <c r="AB4" s="196"/>
      <c r="AC4" s="196"/>
      <c r="AD4" s="196"/>
      <c r="AE4" s="196"/>
      <c r="AF4" s="196"/>
      <c r="AG4" s="196"/>
      <c r="AH4" s="196"/>
      <c r="AI4" s="196"/>
      <c r="AJ4" s="196"/>
      <c r="AK4" s="196"/>
      <c r="AL4" s="196"/>
      <c r="AM4" s="196"/>
      <c r="AN4" s="196"/>
      <c r="AO4" s="196"/>
      <c r="AP4" s="196"/>
      <c r="AQ4" s="196"/>
      <c r="AR4" s="196"/>
      <c r="AS4" s="196"/>
    </row>
    <row r="5" spans="1:49" ht="18.75">
      <c r="A5" s="197" t="s">
        <v>108</v>
      </c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197"/>
      <c r="AA5" s="197"/>
      <c r="AB5" s="197"/>
      <c r="AC5" s="197"/>
      <c r="AD5" s="197"/>
      <c r="AE5" s="197"/>
      <c r="AF5" s="197"/>
      <c r="AG5" s="197"/>
      <c r="AH5" s="197"/>
      <c r="AI5" s="197"/>
      <c r="AJ5" s="197"/>
      <c r="AK5" s="197"/>
      <c r="AL5" s="197"/>
      <c r="AM5" s="197"/>
      <c r="AN5" s="197"/>
      <c r="AO5" s="197"/>
      <c r="AP5" s="197"/>
      <c r="AQ5" s="197"/>
      <c r="AR5" s="197"/>
      <c r="AS5" s="197"/>
    </row>
    <row r="6" spans="1:49" ht="18.75">
      <c r="A6" s="12"/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35"/>
      <c r="AP6" s="35"/>
      <c r="AQ6" s="35"/>
      <c r="AR6" s="35"/>
      <c r="AS6" s="35"/>
    </row>
    <row r="7" spans="1:49" ht="18.75">
      <c r="A7" s="198" t="s">
        <v>2695</v>
      </c>
      <c r="B7" s="198"/>
      <c r="C7" s="198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198"/>
      <c r="R7" s="198"/>
      <c r="S7" s="198"/>
      <c r="T7" s="198"/>
      <c r="U7" s="198"/>
      <c r="V7" s="198"/>
      <c r="W7" s="198"/>
      <c r="X7" s="198"/>
      <c r="Y7" s="198"/>
      <c r="Z7" s="198"/>
      <c r="AA7" s="198"/>
      <c r="AB7" s="198"/>
      <c r="AC7" s="198"/>
      <c r="AD7" s="198"/>
      <c r="AE7" s="198"/>
      <c r="AF7" s="198"/>
      <c r="AG7" s="198"/>
      <c r="AH7" s="198"/>
      <c r="AI7" s="198"/>
      <c r="AJ7" s="198"/>
      <c r="AK7" s="198"/>
      <c r="AL7" s="198"/>
      <c r="AM7" s="198"/>
      <c r="AN7" s="198"/>
      <c r="AO7" s="198"/>
      <c r="AP7" s="198"/>
      <c r="AQ7" s="198"/>
      <c r="AR7" s="198"/>
      <c r="AS7" s="198"/>
    </row>
    <row r="8" spans="1:49" ht="18.75" customHeight="1">
      <c r="A8" s="199"/>
      <c r="B8" s="199"/>
      <c r="C8" s="199"/>
      <c r="D8" s="199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199"/>
      <c r="R8" s="199"/>
      <c r="S8" s="199"/>
      <c r="T8" s="199"/>
      <c r="U8" s="199"/>
      <c r="V8" s="199"/>
      <c r="W8" s="199"/>
      <c r="X8" s="199"/>
      <c r="Y8" s="199"/>
      <c r="Z8" s="199"/>
      <c r="AA8" s="199"/>
      <c r="AB8" s="199"/>
      <c r="AC8" s="199"/>
      <c r="AD8" s="199"/>
      <c r="AE8" s="199"/>
      <c r="AF8" s="199"/>
      <c r="AG8" s="199"/>
      <c r="AH8" s="199"/>
      <c r="AI8" s="199"/>
      <c r="AJ8" s="199"/>
      <c r="AK8" s="199"/>
      <c r="AL8" s="199"/>
      <c r="AM8" s="199"/>
      <c r="AN8" s="199"/>
      <c r="AO8" s="22"/>
      <c r="AP8" s="22"/>
      <c r="AQ8" s="22"/>
      <c r="AR8" s="22"/>
      <c r="AS8" s="22"/>
    </row>
    <row r="10" spans="1:49" ht="76.5" customHeight="1">
      <c r="A10" s="200" t="s">
        <v>37</v>
      </c>
      <c r="B10" s="200" t="s">
        <v>111</v>
      </c>
      <c r="C10" s="200" t="s">
        <v>101</v>
      </c>
      <c r="D10" s="201" t="s">
        <v>38</v>
      </c>
      <c r="E10" s="200" t="s">
        <v>40</v>
      </c>
      <c r="F10" s="200" t="s">
        <v>5</v>
      </c>
      <c r="G10" s="200"/>
      <c r="H10" s="200"/>
      <c r="I10" s="200" t="s">
        <v>17</v>
      </c>
      <c r="J10" s="200" t="s">
        <v>16</v>
      </c>
      <c r="K10" s="200" t="s">
        <v>15</v>
      </c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200"/>
      <c r="AB10" s="200"/>
      <c r="AC10" s="200"/>
      <c r="AD10" s="200"/>
      <c r="AE10" s="200"/>
      <c r="AF10" s="200"/>
      <c r="AG10" s="200"/>
      <c r="AH10" s="200"/>
      <c r="AI10" s="200"/>
      <c r="AJ10" s="200"/>
      <c r="AK10" s="200"/>
      <c r="AL10" s="200"/>
      <c r="AM10" s="200"/>
      <c r="AN10" s="200"/>
      <c r="AO10" s="200"/>
      <c r="AP10" s="200"/>
      <c r="AQ10" s="200"/>
      <c r="AR10" s="200"/>
      <c r="AS10" s="200"/>
    </row>
    <row r="11" spans="1:49" ht="66.75" customHeight="1">
      <c r="A11" s="200"/>
      <c r="B11" s="200"/>
      <c r="C11" s="200"/>
      <c r="D11" s="201"/>
      <c r="E11" s="200"/>
      <c r="F11" s="193" t="s">
        <v>6</v>
      </c>
      <c r="G11" s="194"/>
      <c r="H11" s="195"/>
      <c r="I11" s="200"/>
      <c r="J11" s="200"/>
      <c r="K11" s="193" t="s">
        <v>2696</v>
      </c>
      <c r="L11" s="194"/>
      <c r="M11" s="194"/>
      <c r="N11" s="194"/>
      <c r="O11" s="195"/>
      <c r="P11" s="193" t="s">
        <v>2697</v>
      </c>
      <c r="Q11" s="194"/>
      <c r="R11" s="194"/>
      <c r="S11" s="194"/>
      <c r="T11" s="195"/>
      <c r="U11" s="193" t="s">
        <v>2698</v>
      </c>
      <c r="V11" s="194"/>
      <c r="W11" s="194"/>
      <c r="X11" s="194"/>
      <c r="Y11" s="195"/>
      <c r="Z11" s="193" t="s">
        <v>2699</v>
      </c>
      <c r="AA11" s="194"/>
      <c r="AB11" s="194"/>
      <c r="AC11" s="194"/>
      <c r="AD11" s="195"/>
      <c r="AE11" s="193" t="s">
        <v>2700</v>
      </c>
      <c r="AF11" s="194"/>
      <c r="AG11" s="194"/>
      <c r="AH11" s="194"/>
      <c r="AI11" s="195"/>
      <c r="AJ11" s="193" t="s">
        <v>2717</v>
      </c>
      <c r="AK11" s="194"/>
      <c r="AL11" s="194"/>
      <c r="AM11" s="194"/>
      <c r="AN11" s="195"/>
      <c r="AO11" s="193" t="s">
        <v>110</v>
      </c>
      <c r="AP11" s="194"/>
      <c r="AQ11" s="194"/>
      <c r="AR11" s="194"/>
      <c r="AS11" s="195"/>
    </row>
    <row r="12" spans="1:49" ht="143.25" customHeight="1">
      <c r="A12" s="200"/>
      <c r="B12" s="200"/>
      <c r="C12" s="200"/>
      <c r="D12" s="201"/>
      <c r="E12" s="15" t="s">
        <v>96</v>
      </c>
      <c r="F12" s="33" t="s">
        <v>97</v>
      </c>
      <c r="G12" s="33" t="s">
        <v>2</v>
      </c>
      <c r="H12" s="33" t="s">
        <v>1</v>
      </c>
      <c r="I12" s="14" t="s">
        <v>6</v>
      </c>
      <c r="J12" s="33" t="s">
        <v>2701</v>
      </c>
      <c r="K12" s="33" t="s">
        <v>11</v>
      </c>
      <c r="L12" s="33" t="s">
        <v>9</v>
      </c>
      <c r="M12" s="33" t="s">
        <v>102</v>
      </c>
      <c r="N12" s="14" t="s">
        <v>100</v>
      </c>
      <c r="O12" s="14" t="s">
        <v>10</v>
      </c>
      <c r="P12" s="33" t="s">
        <v>11</v>
      </c>
      <c r="Q12" s="33" t="s">
        <v>9</v>
      </c>
      <c r="R12" s="33" t="s">
        <v>102</v>
      </c>
      <c r="S12" s="14" t="s">
        <v>100</v>
      </c>
      <c r="T12" s="14" t="s">
        <v>10</v>
      </c>
      <c r="U12" s="33" t="s">
        <v>11</v>
      </c>
      <c r="V12" s="33" t="s">
        <v>9</v>
      </c>
      <c r="W12" s="33" t="s">
        <v>102</v>
      </c>
      <c r="X12" s="14" t="s">
        <v>100</v>
      </c>
      <c r="Y12" s="14" t="s">
        <v>10</v>
      </c>
      <c r="Z12" s="33" t="s">
        <v>11</v>
      </c>
      <c r="AA12" s="33" t="s">
        <v>9</v>
      </c>
      <c r="AB12" s="33" t="s">
        <v>102</v>
      </c>
      <c r="AC12" s="14" t="s">
        <v>100</v>
      </c>
      <c r="AD12" s="14" t="s">
        <v>10</v>
      </c>
      <c r="AE12" s="33" t="s">
        <v>11</v>
      </c>
      <c r="AF12" s="33" t="s">
        <v>9</v>
      </c>
      <c r="AG12" s="33" t="s">
        <v>102</v>
      </c>
      <c r="AH12" s="14" t="s">
        <v>100</v>
      </c>
      <c r="AI12" s="14" t="s">
        <v>10</v>
      </c>
      <c r="AJ12" s="33" t="s">
        <v>11</v>
      </c>
      <c r="AK12" s="33" t="s">
        <v>9</v>
      </c>
      <c r="AL12" s="33" t="s">
        <v>102</v>
      </c>
      <c r="AM12" s="14" t="s">
        <v>100</v>
      </c>
      <c r="AN12" s="14" t="s">
        <v>10</v>
      </c>
      <c r="AO12" s="33" t="s">
        <v>11</v>
      </c>
      <c r="AP12" s="33" t="s">
        <v>9</v>
      </c>
      <c r="AQ12" s="33" t="s">
        <v>102</v>
      </c>
      <c r="AR12" s="14" t="s">
        <v>100</v>
      </c>
      <c r="AS12" s="14" t="s">
        <v>10</v>
      </c>
    </row>
    <row r="13" spans="1:49" ht="19.5" customHeight="1">
      <c r="A13" s="32">
        <v>1</v>
      </c>
      <c r="B13" s="32">
        <v>2</v>
      </c>
      <c r="C13" s="32">
        <v>3</v>
      </c>
      <c r="D13" s="32">
        <v>4</v>
      </c>
      <c r="E13" s="32">
        <v>5</v>
      </c>
      <c r="F13" s="32">
        <v>6</v>
      </c>
      <c r="G13" s="32">
        <v>7</v>
      </c>
      <c r="H13" s="32">
        <v>8</v>
      </c>
      <c r="I13" s="32">
        <v>9</v>
      </c>
      <c r="J13" s="32">
        <v>10</v>
      </c>
      <c r="K13" s="10" t="s">
        <v>146</v>
      </c>
      <c r="L13" s="10" t="s">
        <v>147</v>
      </c>
      <c r="M13" s="10" t="s">
        <v>148</v>
      </c>
      <c r="N13" s="10" t="s">
        <v>149</v>
      </c>
      <c r="O13" s="10" t="s">
        <v>150</v>
      </c>
      <c r="P13" s="10" t="s">
        <v>151</v>
      </c>
      <c r="Q13" s="10" t="s">
        <v>152</v>
      </c>
      <c r="R13" s="10" t="s">
        <v>153</v>
      </c>
      <c r="S13" s="10" t="s">
        <v>154</v>
      </c>
      <c r="T13" s="10" t="s">
        <v>155</v>
      </c>
      <c r="U13" s="10" t="s">
        <v>156</v>
      </c>
      <c r="V13" s="10" t="s">
        <v>157</v>
      </c>
      <c r="W13" s="10" t="s">
        <v>158</v>
      </c>
      <c r="X13" s="10" t="s">
        <v>159</v>
      </c>
      <c r="Y13" s="10" t="s">
        <v>160</v>
      </c>
      <c r="Z13" s="10" t="s">
        <v>2702</v>
      </c>
      <c r="AA13" s="10" t="s">
        <v>2703</v>
      </c>
      <c r="AB13" s="10" t="s">
        <v>2704</v>
      </c>
      <c r="AC13" s="10" t="s">
        <v>2705</v>
      </c>
      <c r="AD13" s="10" t="s">
        <v>2706</v>
      </c>
      <c r="AE13" s="10" t="s">
        <v>2707</v>
      </c>
      <c r="AF13" s="10" t="s">
        <v>2708</v>
      </c>
      <c r="AG13" s="10" t="s">
        <v>2709</v>
      </c>
      <c r="AH13" s="10" t="s">
        <v>2710</v>
      </c>
      <c r="AI13" s="10" t="s">
        <v>2711</v>
      </c>
      <c r="AJ13" s="10" t="s">
        <v>2712</v>
      </c>
      <c r="AK13" s="10" t="s">
        <v>2713</v>
      </c>
      <c r="AL13" s="10" t="s">
        <v>2714</v>
      </c>
      <c r="AM13" s="10" t="s">
        <v>2715</v>
      </c>
      <c r="AN13" s="10" t="s">
        <v>2716</v>
      </c>
      <c r="AO13" s="32">
        <v>12</v>
      </c>
      <c r="AP13" s="32">
        <v>13</v>
      </c>
      <c r="AQ13" s="32">
        <v>14</v>
      </c>
      <c r="AR13" s="32">
        <v>15</v>
      </c>
      <c r="AS13" s="32">
        <v>16</v>
      </c>
    </row>
    <row r="14" spans="1:49">
      <c r="A14" s="66" t="s">
        <v>200</v>
      </c>
      <c r="B14" s="67" t="s">
        <v>201</v>
      </c>
      <c r="C14" s="68" t="s">
        <v>202</v>
      </c>
      <c r="D14" s="69" t="s">
        <v>203</v>
      </c>
      <c r="E14" s="69" t="s">
        <v>203</v>
      </c>
      <c r="F14" s="70">
        <f t="shared" ref="F14:G14" si="0">SUM(F15,F16,F17,F18,F19,F20,F21)</f>
        <v>21646.826955614997</v>
      </c>
      <c r="G14" s="70">
        <f t="shared" si="0"/>
        <v>21646.826955614997</v>
      </c>
      <c r="H14" s="70" t="s">
        <v>203</v>
      </c>
      <c r="I14" s="70">
        <f>SUM(I15,I16,I17,I18,I19,I20,I21)</f>
        <v>82556.926491509119</v>
      </c>
      <c r="J14" s="70">
        <f t="shared" ref="J14:AS14" si="1">SUM(J15,J16,J17,J18,J19,J20,J21)</f>
        <v>65681.728970770127</v>
      </c>
      <c r="K14" s="70">
        <f t="shared" si="1"/>
        <v>6786.886740259999</v>
      </c>
      <c r="L14" s="70">
        <f t="shared" si="1"/>
        <v>0</v>
      </c>
      <c r="M14" s="70">
        <f t="shared" si="1"/>
        <v>0</v>
      </c>
      <c r="N14" s="70">
        <f t="shared" si="1"/>
        <v>4064.7919946378165</v>
      </c>
      <c r="O14" s="70">
        <f t="shared" si="1"/>
        <v>2722.0947456221834</v>
      </c>
      <c r="P14" s="70">
        <f t="shared" si="1"/>
        <v>6420.115228539089</v>
      </c>
      <c r="Q14" s="70">
        <f t="shared" si="1"/>
        <v>0</v>
      </c>
      <c r="R14" s="70">
        <f t="shared" si="1"/>
        <v>0</v>
      </c>
      <c r="S14" s="70">
        <f t="shared" si="1"/>
        <v>4298.5909596613028</v>
      </c>
      <c r="T14" s="70">
        <f t="shared" si="1"/>
        <v>2121.5242688777857</v>
      </c>
      <c r="U14" s="70">
        <f t="shared" si="1"/>
        <v>6807.7203402972054</v>
      </c>
      <c r="V14" s="70">
        <f t="shared" si="1"/>
        <v>0</v>
      </c>
      <c r="W14" s="70">
        <f t="shared" si="1"/>
        <v>0</v>
      </c>
      <c r="X14" s="70">
        <f t="shared" si="1"/>
        <v>4977.7969114723801</v>
      </c>
      <c r="Y14" s="70">
        <f t="shared" si="1"/>
        <v>1829.923428824826</v>
      </c>
      <c r="Z14" s="70">
        <f t="shared" si="1"/>
        <v>5136.1350696784575</v>
      </c>
      <c r="AA14" s="70">
        <f t="shared" si="1"/>
        <v>0</v>
      </c>
      <c r="AB14" s="70">
        <f t="shared" si="1"/>
        <v>0</v>
      </c>
      <c r="AC14" s="70">
        <f t="shared" si="1"/>
        <v>4208.7155444707187</v>
      </c>
      <c r="AD14" s="70">
        <f t="shared" si="1"/>
        <v>927.41952520774009</v>
      </c>
      <c r="AE14" s="70">
        <f t="shared" si="1"/>
        <v>4444.2715346319828</v>
      </c>
      <c r="AF14" s="70">
        <f t="shared" si="1"/>
        <v>0</v>
      </c>
      <c r="AG14" s="70">
        <f t="shared" si="1"/>
        <v>0</v>
      </c>
      <c r="AH14" s="70">
        <f>SUM(AH15,AH16,AH17,AH18,AH19,AH20,AH21)</f>
        <v>3635.6606521640415</v>
      </c>
      <c r="AI14" s="70">
        <f t="shared" si="1"/>
        <v>808.61088246794179</v>
      </c>
      <c r="AJ14" s="70">
        <f t="shared" si="1"/>
        <v>4978.5698484900095</v>
      </c>
      <c r="AK14" s="70">
        <f t="shared" si="1"/>
        <v>0</v>
      </c>
      <c r="AL14" s="70">
        <f t="shared" si="1"/>
        <v>0</v>
      </c>
      <c r="AM14" s="70">
        <f t="shared" si="1"/>
        <v>4166.5817002056201</v>
      </c>
      <c r="AN14" s="70">
        <f t="shared" si="1"/>
        <v>811.98814828438969</v>
      </c>
      <c r="AO14" s="70">
        <f t="shared" si="1"/>
        <v>34573.698761896747</v>
      </c>
      <c r="AP14" s="70">
        <f t="shared" si="1"/>
        <v>0</v>
      </c>
      <c r="AQ14" s="70">
        <f t="shared" si="1"/>
        <v>0</v>
      </c>
      <c r="AR14" s="70">
        <f t="shared" si="1"/>
        <v>25352.137762611888</v>
      </c>
      <c r="AS14" s="70">
        <f t="shared" si="1"/>
        <v>9221.5609992848658</v>
      </c>
      <c r="AT14" s="150"/>
      <c r="AU14" s="150"/>
      <c r="AV14" s="150"/>
      <c r="AW14" s="150"/>
    </row>
    <row r="15" spans="1:49">
      <c r="A15" s="66" t="s">
        <v>204</v>
      </c>
      <c r="B15" s="71" t="s">
        <v>205</v>
      </c>
      <c r="C15" s="68" t="s">
        <v>202</v>
      </c>
      <c r="D15" s="69" t="s">
        <v>203</v>
      </c>
      <c r="E15" s="69" t="s">
        <v>203</v>
      </c>
      <c r="F15" s="70">
        <f>SUM(F23,F488,F696,F1158,F1288)</f>
        <v>2920.3864938899997</v>
      </c>
      <c r="G15" s="70">
        <f>SUM(G23,G488,G696,G1158,G1288)</f>
        <v>2920.3864938899997</v>
      </c>
      <c r="H15" s="70" t="s">
        <v>203</v>
      </c>
      <c r="I15" s="70">
        <f t="shared" ref="I15" si="2">SUM(I23,I488,I696,I1158,I1288)</f>
        <v>5961.852402829104</v>
      </c>
      <c r="J15" s="70">
        <f t="shared" ref="J15:AS15" si="3">SUM(J23,J488,J696,J1158,J1288)</f>
        <v>3764.8243368691037</v>
      </c>
      <c r="K15" s="70">
        <f t="shared" si="3"/>
        <v>1203.8134852539999</v>
      </c>
      <c r="L15" s="70">
        <f t="shared" si="3"/>
        <v>0</v>
      </c>
      <c r="M15" s="70">
        <f t="shared" si="3"/>
        <v>0</v>
      </c>
      <c r="N15" s="70">
        <f t="shared" si="3"/>
        <v>285.97724409144064</v>
      </c>
      <c r="O15" s="70">
        <f t="shared" si="3"/>
        <v>917.83624116255942</v>
      </c>
      <c r="P15" s="70">
        <f t="shared" si="3"/>
        <v>477.44566032808137</v>
      </c>
      <c r="Q15" s="70">
        <f t="shared" si="3"/>
        <v>0</v>
      </c>
      <c r="R15" s="70">
        <f t="shared" si="3"/>
        <v>0</v>
      </c>
      <c r="S15" s="70">
        <f t="shared" si="3"/>
        <v>19.026613865457623</v>
      </c>
      <c r="T15" s="70">
        <f t="shared" si="3"/>
        <v>458.41904646262373</v>
      </c>
      <c r="U15" s="70">
        <f t="shared" si="3"/>
        <v>964.5448300659998</v>
      </c>
      <c r="V15" s="70">
        <f t="shared" si="3"/>
        <v>0</v>
      </c>
      <c r="W15" s="70">
        <f t="shared" si="3"/>
        <v>0</v>
      </c>
      <c r="X15" s="70">
        <f t="shared" si="3"/>
        <v>145.79513428842648</v>
      </c>
      <c r="Y15" s="70">
        <f t="shared" si="3"/>
        <v>818.74969577757338</v>
      </c>
      <c r="Z15" s="70">
        <f t="shared" si="3"/>
        <v>204.17012278000001</v>
      </c>
      <c r="AA15" s="70">
        <f t="shared" si="3"/>
        <v>0</v>
      </c>
      <c r="AB15" s="70">
        <f t="shared" si="3"/>
        <v>0</v>
      </c>
      <c r="AC15" s="70">
        <f t="shared" si="3"/>
        <v>80.520337832639996</v>
      </c>
      <c r="AD15" s="70">
        <f t="shared" si="3"/>
        <v>123.64978494736</v>
      </c>
      <c r="AE15" s="70">
        <f t="shared" si="3"/>
        <v>111.1143</v>
      </c>
      <c r="AF15" s="70">
        <f t="shared" si="3"/>
        <v>0</v>
      </c>
      <c r="AG15" s="70">
        <f t="shared" si="3"/>
        <v>0</v>
      </c>
      <c r="AH15" s="70">
        <f t="shared" si="3"/>
        <v>1.6595833333333334</v>
      </c>
      <c r="AI15" s="70">
        <f t="shared" si="3"/>
        <v>109.45471666666667</v>
      </c>
      <c r="AJ15" s="70">
        <f t="shared" si="3"/>
        <v>0</v>
      </c>
      <c r="AK15" s="70">
        <f t="shared" si="3"/>
        <v>0</v>
      </c>
      <c r="AL15" s="70">
        <f t="shared" si="3"/>
        <v>0</v>
      </c>
      <c r="AM15" s="70">
        <f t="shared" si="3"/>
        <v>0</v>
      </c>
      <c r="AN15" s="70">
        <f t="shared" si="3"/>
        <v>0</v>
      </c>
      <c r="AO15" s="70">
        <f t="shared" si="3"/>
        <v>2961.0883984280813</v>
      </c>
      <c r="AP15" s="70">
        <f t="shared" si="3"/>
        <v>0</v>
      </c>
      <c r="AQ15" s="70">
        <f t="shared" si="3"/>
        <v>0</v>
      </c>
      <c r="AR15" s="70">
        <f t="shared" si="3"/>
        <v>532.97891341129809</v>
      </c>
      <c r="AS15" s="70">
        <f t="shared" si="3"/>
        <v>2428.1094850167829</v>
      </c>
    </row>
    <row r="16" spans="1:49">
      <c r="A16" s="66" t="s">
        <v>206</v>
      </c>
      <c r="B16" s="71" t="s">
        <v>207</v>
      </c>
      <c r="C16" s="68" t="s">
        <v>202</v>
      </c>
      <c r="D16" s="69" t="s">
        <v>203</v>
      </c>
      <c r="E16" s="69" t="s">
        <v>203</v>
      </c>
      <c r="F16" s="70">
        <f>SUM(F48,F507,F737,F1176,F1303)</f>
        <v>10226.4839030926</v>
      </c>
      <c r="G16" s="70">
        <f>SUM(G48,G507,G737,G1176,G1303)</f>
        <v>10226.4839030926</v>
      </c>
      <c r="H16" s="70" t="s">
        <v>203</v>
      </c>
      <c r="I16" s="70">
        <f t="shared" ref="I16" si="4">SUM(I48,I507,I737,I1176,I1303)</f>
        <v>19039.749184092558</v>
      </c>
      <c r="J16" s="70">
        <f t="shared" ref="J16:AS16" si="5">SUM(J48,J507,J737,J1176,J1303)</f>
        <v>11017.128385452557</v>
      </c>
      <c r="K16" s="70">
        <f t="shared" si="5"/>
        <v>1149.0594643200002</v>
      </c>
      <c r="L16" s="70">
        <f t="shared" si="5"/>
        <v>0</v>
      </c>
      <c r="M16" s="70">
        <f t="shared" si="5"/>
        <v>0</v>
      </c>
      <c r="N16" s="70">
        <f t="shared" si="5"/>
        <v>962.41044519576553</v>
      </c>
      <c r="O16" s="70">
        <f t="shared" si="5"/>
        <v>186.64901912423451</v>
      </c>
      <c r="P16" s="70">
        <f t="shared" si="5"/>
        <v>1486.9540451737103</v>
      </c>
      <c r="Q16" s="70">
        <f t="shared" si="5"/>
        <v>0</v>
      </c>
      <c r="R16" s="70">
        <f t="shared" si="5"/>
        <v>0</v>
      </c>
      <c r="S16" s="70">
        <f t="shared" si="5"/>
        <v>1243.4713150233911</v>
      </c>
      <c r="T16" s="70">
        <f t="shared" si="5"/>
        <v>243.48273015031876</v>
      </c>
      <c r="U16" s="70">
        <f t="shared" si="5"/>
        <v>1962.5745242458636</v>
      </c>
      <c r="V16" s="70">
        <f t="shared" si="5"/>
        <v>0</v>
      </c>
      <c r="W16" s="70">
        <f t="shared" si="5"/>
        <v>0</v>
      </c>
      <c r="X16" s="70">
        <f t="shared" si="5"/>
        <v>1605.2988728227231</v>
      </c>
      <c r="Y16" s="70">
        <f t="shared" si="5"/>
        <v>357.27565142314057</v>
      </c>
      <c r="Z16" s="70">
        <f t="shared" si="5"/>
        <v>1023.1950797505999</v>
      </c>
      <c r="AA16" s="70">
        <f t="shared" si="5"/>
        <v>0</v>
      </c>
      <c r="AB16" s="70">
        <f t="shared" si="5"/>
        <v>0</v>
      </c>
      <c r="AC16" s="70">
        <f t="shared" si="5"/>
        <v>856.06707624267619</v>
      </c>
      <c r="AD16" s="70">
        <f t="shared" si="5"/>
        <v>167.12800350792361</v>
      </c>
      <c r="AE16" s="70">
        <f t="shared" si="5"/>
        <v>724.71163454901011</v>
      </c>
      <c r="AF16" s="70">
        <f t="shared" si="5"/>
        <v>0</v>
      </c>
      <c r="AG16" s="70">
        <f t="shared" si="5"/>
        <v>0</v>
      </c>
      <c r="AH16" s="70">
        <f t="shared" si="5"/>
        <v>607.32692094115339</v>
      </c>
      <c r="AI16" s="70">
        <f t="shared" si="5"/>
        <v>117.38471360785668</v>
      </c>
      <c r="AJ16" s="70">
        <f t="shared" si="5"/>
        <v>704.960954173358</v>
      </c>
      <c r="AK16" s="70">
        <f t="shared" si="5"/>
        <v>0</v>
      </c>
      <c r="AL16" s="70">
        <f t="shared" si="5"/>
        <v>0</v>
      </c>
      <c r="AM16" s="70">
        <f t="shared" si="5"/>
        <v>589.59460508279801</v>
      </c>
      <c r="AN16" s="70">
        <f t="shared" si="5"/>
        <v>115.36634909055996</v>
      </c>
      <c r="AO16" s="70">
        <f t="shared" si="5"/>
        <v>7051.4557022125409</v>
      </c>
      <c r="AP16" s="70">
        <f t="shared" si="5"/>
        <v>0</v>
      </c>
      <c r="AQ16" s="70">
        <f t="shared" si="5"/>
        <v>0</v>
      </c>
      <c r="AR16" s="70">
        <f t="shared" si="5"/>
        <v>5864.1692353085073</v>
      </c>
      <c r="AS16" s="70">
        <f t="shared" si="5"/>
        <v>1187.2864669040341</v>
      </c>
    </row>
    <row r="17" spans="1:45">
      <c r="A17" s="66" t="s">
        <v>208</v>
      </c>
      <c r="B17" s="71" t="s">
        <v>209</v>
      </c>
      <c r="C17" s="68" t="s">
        <v>202</v>
      </c>
      <c r="D17" s="69" t="s">
        <v>203</v>
      </c>
      <c r="E17" s="69" t="s">
        <v>203</v>
      </c>
      <c r="F17" s="70">
        <f>SUM(F97,F530,F758,F1202,F1312)</f>
        <v>2854.5974980277997</v>
      </c>
      <c r="G17" s="70">
        <f>SUM(G97,G530,G758,G1202,G1312)</f>
        <v>2854.5974980277997</v>
      </c>
      <c r="H17" s="70" t="s">
        <v>203</v>
      </c>
      <c r="I17" s="70">
        <f t="shared" ref="I17" si="6">SUM(I97,I530,I758,I1202,I1312)</f>
        <v>33595.626438474945</v>
      </c>
      <c r="J17" s="70">
        <f t="shared" ref="J17:AS17" si="7">SUM(J97,J530,J758,J1202,J1312)</f>
        <v>30323.038193765944</v>
      </c>
      <c r="K17" s="70">
        <f t="shared" si="7"/>
        <v>2473.9241186129993</v>
      </c>
      <c r="L17" s="70">
        <f t="shared" si="7"/>
        <v>0</v>
      </c>
      <c r="M17" s="70">
        <f t="shared" si="7"/>
        <v>0</v>
      </c>
      <c r="N17" s="70">
        <f t="shared" si="7"/>
        <v>2071.8867587552008</v>
      </c>
      <c r="O17" s="70">
        <f t="shared" si="7"/>
        <v>402.03735985779929</v>
      </c>
      <c r="P17" s="70">
        <f t="shared" si="7"/>
        <v>2430.7247579815103</v>
      </c>
      <c r="Q17" s="70">
        <f t="shared" si="7"/>
        <v>0</v>
      </c>
      <c r="R17" s="70">
        <f t="shared" si="7"/>
        <v>0</v>
      </c>
      <c r="S17" s="70">
        <f t="shared" si="7"/>
        <v>2036.9278789702696</v>
      </c>
      <c r="T17" s="70">
        <f t="shared" si="7"/>
        <v>393.79687901124026</v>
      </c>
      <c r="U17" s="70">
        <f t="shared" si="7"/>
        <v>2739.3546869731845</v>
      </c>
      <c r="V17" s="70">
        <f t="shared" si="7"/>
        <v>0</v>
      </c>
      <c r="W17" s="70">
        <f t="shared" si="7"/>
        <v>0</v>
      </c>
      <c r="X17" s="70">
        <f t="shared" si="7"/>
        <v>2294.9154046852891</v>
      </c>
      <c r="Y17" s="70">
        <f t="shared" si="7"/>
        <v>444.43928228789582</v>
      </c>
      <c r="Z17" s="70">
        <f t="shared" si="7"/>
        <v>3219.7918926375355</v>
      </c>
      <c r="AA17" s="70">
        <f t="shared" si="7"/>
        <v>0</v>
      </c>
      <c r="AB17" s="70">
        <f t="shared" si="7"/>
        <v>0</v>
      </c>
      <c r="AC17" s="70">
        <f t="shared" si="7"/>
        <v>2697.4121255217997</v>
      </c>
      <c r="AD17" s="70">
        <f t="shared" si="7"/>
        <v>522.37976711573606</v>
      </c>
      <c r="AE17" s="70">
        <f t="shared" si="7"/>
        <v>2700.2829499427412</v>
      </c>
      <c r="AF17" s="70">
        <f t="shared" si="7"/>
        <v>0</v>
      </c>
      <c r="AG17" s="70">
        <f t="shared" si="7"/>
        <v>0</v>
      </c>
      <c r="AH17" s="70">
        <f t="shared" si="7"/>
        <v>2266.3768127393619</v>
      </c>
      <c r="AI17" s="70">
        <f t="shared" si="7"/>
        <v>433.9061372033799</v>
      </c>
      <c r="AJ17" s="70">
        <f t="shared" si="7"/>
        <v>3427.4952399975159</v>
      </c>
      <c r="AK17" s="70">
        <f t="shared" si="7"/>
        <v>0</v>
      </c>
      <c r="AL17" s="70">
        <f t="shared" si="7"/>
        <v>0</v>
      </c>
      <c r="AM17" s="70">
        <f t="shared" si="7"/>
        <v>2874.0044419320989</v>
      </c>
      <c r="AN17" s="70">
        <f t="shared" si="7"/>
        <v>553.49079806541749</v>
      </c>
      <c r="AO17" s="70">
        <f t="shared" si="7"/>
        <v>16991.573646145491</v>
      </c>
      <c r="AP17" s="70">
        <f t="shared" si="7"/>
        <v>0</v>
      </c>
      <c r="AQ17" s="70">
        <f t="shared" si="7"/>
        <v>0</v>
      </c>
      <c r="AR17" s="70">
        <f t="shared" si="7"/>
        <v>14241.523422604023</v>
      </c>
      <c r="AS17" s="70">
        <f t="shared" si="7"/>
        <v>2750.0502235414688</v>
      </c>
    </row>
    <row r="18" spans="1:45" ht="31.5">
      <c r="A18" s="66" t="s">
        <v>210</v>
      </c>
      <c r="B18" s="71" t="s">
        <v>211</v>
      </c>
      <c r="C18" s="68" t="s">
        <v>202</v>
      </c>
      <c r="D18" s="69" t="s">
        <v>203</v>
      </c>
      <c r="E18" s="69" t="s">
        <v>203</v>
      </c>
      <c r="F18" s="70" t="s">
        <v>203</v>
      </c>
      <c r="G18" s="70" t="s">
        <v>203</v>
      </c>
      <c r="H18" s="70" t="s">
        <v>203</v>
      </c>
      <c r="I18" s="70">
        <f t="shared" ref="I18" si="8">SUM(I235,I569,I936,I1237,I1322)</f>
        <v>874.24117661999992</v>
      </c>
      <c r="J18" s="70">
        <f t="shared" ref="J18:AS18" si="9">SUM(J235,J569,J936,J1237,J1322)</f>
        <v>754.65077683999993</v>
      </c>
      <c r="K18" s="70">
        <f t="shared" si="9"/>
        <v>5.544776839999999</v>
      </c>
      <c r="L18" s="70">
        <f t="shared" si="9"/>
        <v>0</v>
      </c>
      <c r="M18" s="70">
        <f t="shared" si="9"/>
        <v>0</v>
      </c>
      <c r="N18" s="70">
        <f t="shared" si="9"/>
        <v>3.4641687600000002</v>
      </c>
      <c r="O18" s="70">
        <f t="shared" si="9"/>
        <v>2.0806080799999993</v>
      </c>
      <c r="P18" s="70">
        <f t="shared" si="9"/>
        <v>0</v>
      </c>
      <c r="Q18" s="70">
        <f t="shared" si="9"/>
        <v>0</v>
      </c>
      <c r="R18" s="70">
        <f t="shared" si="9"/>
        <v>0</v>
      </c>
      <c r="S18" s="70">
        <f t="shared" si="9"/>
        <v>0</v>
      </c>
      <c r="T18" s="70">
        <f t="shared" si="9"/>
        <v>0</v>
      </c>
      <c r="U18" s="70">
        <f t="shared" si="9"/>
        <v>25.066800000000001</v>
      </c>
      <c r="V18" s="70">
        <f t="shared" si="9"/>
        <v>0</v>
      </c>
      <c r="W18" s="70">
        <f t="shared" si="9"/>
        <v>0</v>
      </c>
      <c r="X18" s="70">
        <f t="shared" si="9"/>
        <v>0</v>
      </c>
      <c r="Y18" s="70">
        <f t="shared" si="9"/>
        <v>25.066800000000001</v>
      </c>
      <c r="Z18" s="70">
        <f t="shared" si="9"/>
        <v>0</v>
      </c>
      <c r="AA18" s="70">
        <f t="shared" si="9"/>
        <v>0</v>
      </c>
      <c r="AB18" s="70">
        <f t="shared" si="9"/>
        <v>0</v>
      </c>
      <c r="AC18" s="70">
        <f t="shared" si="9"/>
        <v>0</v>
      </c>
      <c r="AD18" s="70">
        <f t="shared" si="9"/>
        <v>0</v>
      </c>
      <c r="AE18" s="70">
        <f t="shared" si="9"/>
        <v>0</v>
      </c>
      <c r="AF18" s="70">
        <f t="shared" si="9"/>
        <v>0</v>
      </c>
      <c r="AG18" s="70">
        <f t="shared" si="9"/>
        <v>0</v>
      </c>
      <c r="AH18" s="70">
        <f t="shared" si="9"/>
        <v>0</v>
      </c>
      <c r="AI18" s="70">
        <f t="shared" si="9"/>
        <v>0</v>
      </c>
      <c r="AJ18" s="70">
        <f t="shared" si="9"/>
        <v>3.7547999999999999</v>
      </c>
      <c r="AK18" s="70">
        <f t="shared" si="9"/>
        <v>0</v>
      </c>
      <c r="AL18" s="70">
        <f t="shared" si="9"/>
        <v>0</v>
      </c>
      <c r="AM18" s="70">
        <f t="shared" si="9"/>
        <v>0</v>
      </c>
      <c r="AN18" s="70">
        <f t="shared" si="9"/>
        <v>3.7547999999999999</v>
      </c>
      <c r="AO18" s="70">
        <f t="shared" si="9"/>
        <v>34.366376840000001</v>
      </c>
      <c r="AP18" s="70">
        <f t="shared" si="9"/>
        <v>0</v>
      </c>
      <c r="AQ18" s="70">
        <f t="shared" si="9"/>
        <v>0</v>
      </c>
      <c r="AR18" s="70">
        <f t="shared" si="9"/>
        <v>3.4641687600000002</v>
      </c>
      <c r="AS18" s="70">
        <f t="shared" si="9"/>
        <v>30.902208080000001</v>
      </c>
    </row>
    <row r="19" spans="1:45">
      <c r="A19" s="66" t="s">
        <v>212</v>
      </c>
      <c r="B19" s="71" t="s">
        <v>213</v>
      </c>
      <c r="C19" s="68" t="s">
        <v>202</v>
      </c>
      <c r="D19" s="69" t="s">
        <v>203</v>
      </c>
      <c r="E19" s="69" t="s">
        <v>203</v>
      </c>
      <c r="F19" s="70">
        <f>SUM(F244,F577,F944,F1244,F1329)</f>
        <v>5645.3590606046</v>
      </c>
      <c r="G19" s="70">
        <f>SUM(G244,G577,G944,G1244,G1329)</f>
        <v>5645.3590606046</v>
      </c>
      <c r="H19" s="70" t="s">
        <v>203</v>
      </c>
      <c r="I19" s="70">
        <f t="shared" ref="I19" si="10">SUM(I244,I577,I944,I1244,I1329)</f>
        <v>18851.575478399769</v>
      </c>
      <c r="J19" s="70">
        <f t="shared" ref="J19:AS19" si="11">SUM(J244,J577,J944,J1244,J1329)</f>
        <v>15934.505345479773</v>
      </c>
      <c r="K19" s="70">
        <f t="shared" si="11"/>
        <v>888.15647805699996</v>
      </c>
      <c r="L19" s="70">
        <f t="shared" si="11"/>
        <v>0</v>
      </c>
      <c r="M19" s="70">
        <f t="shared" si="11"/>
        <v>0</v>
      </c>
      <c r="N19" s="70">
        <f t="shared" si="11"/>
        <v>313.90696692040967</v>
      </c>
      <c r="O19" s="70">
        <f t="shared" si="11"/>
        <v>574.2495111365904</v>
      </c>
      <c r="P19" s="70">
        <f t="shared" si="11"/>
        <v>1322.0448770579999</v>
      </c>
      <c r="Q19" s="70">
        <f t="shared" si="11"/>
        <v>0</v>
      </c>
      <c r="R19" s="70">
        <f t="shared" si="11"/>
        <v>0</v>
      </c>
      <c r="S19" s="70">
        <f t="shared" si="11"/>
        <v>608.74094945569482</v>
      </c>
      <c r="T19" s="70">
        <f t="shared" si="11"/>
        <v>713.30392760230518</v>
      </c>
      <c r="U19" s="70">
        <f t="shared" si="11"/>
        <v>663.59207980399992</v>
      </c>
      <c r="V19" s="70">
        <f t="shared" si="11"/>
        <v>0</v>
      </c>
      <c r="W19" s="70">
        <f t="shared" si="11"/>
        <v>0</v>
      </c>
      <c r="X19" s="70">
        <f t="shared" si="11"/>
        <v>554.63131700247686</v>
      </c>
      <c r="Y19" s="70">
        <f t="shared" si="11"/>
        <v>108.96076280152317</v>
      </c>
      <c r="Z19" s="70">
        <f t="shared" si="11"/>
        <v>295.45530144999998</v>
      </c>
      <c r="AA19" s="70">
        <f t="shared" si="11"/>
        <v>0</v>
      </c>
      <c r="AB19" s="70">
        <f t="shared" si="11"/>
        <v>0</v>
      </c>
      <c r="AC19" s="70">
        <f t="shared" si="11"/>
        <v>246.78044399000001</v>
      </c>
      <c r="AD19" s="70">
        <f t="shared" si="11"/>
        <v>48.674857459999991</v>
      </c>
      <c r="AE19" s="70">
        <f t="shared" si="11"/>
        <v>366.06196931800002</v>
      </c>
      <c r="AF19" s="70">
        <f t="shared" si="11"/>
        <v>0</v>
      </c>
      <c r="AG19" s="70">
        <f t="shared" si="11"/>
        <v>0</v>
      </c>
      <c r="AH19" s="70">
        <f t="shared" si="11"/>
        <v>308.54676779833346</v>
      </c>
      <c r="AI19" s="70">
        <f t="shared" si="11"/>
        <v>57.515201519666604</v>
      </c>
      <c r="AJ19" s="70">
        <f t="shared" si="11"/>
        <v>280.9989530528</v>
      </c>
      <c r="AK19" s="70">
        <f t="shared" si="11"/>
        <v>0</v>
      </c>
      <c r="AL19" s="70">
        <f t="shared" si="11"/>
        <v>0</v>
      </c>
      <c r="AM19" s="70">
        <f t="shared" si="11"/>
        <v>235.18273546877708</v>
      </c>
      <c r="AN19" s="70">
        <f t="shared" si="11"/>
        <v>45.81621758402293</v>
      </c>
      <c r="AO19" s="70">
        <f t="shared" si="11"/>
        <v>3816.3096587398004</v>
      </c>
      <c r="AP19" s="70">
        <f t="shared" si="11"/>
        <v>0</v>
      </c>
      <c r="AQ19" s="70">
        <f t="shared" si="11"/>
        <v>0</v>
      </c>
      <c r="AR19" s="70">
        <f t="shared" si="11"/>
        <v>2267.789180635692</v>
      </c>
      <c r="AS19" s="70">
        <f t="shared" si="11"/>
        <v>1548.520478104108</v>
      </c>
    </row>
    <row r="20" spans="1:45" ht="31.5">
      <c r="A20" s="66" t="s">
        <v>214</v>
      </c>
      <c r="B20" s="71" t="s">
        <v>215</v>
      </c>
      <c r="C20" s="68" t="s">
        <v>202</v>
      </c>
      <c r="D20" s="69" t="s">
        <v>203</v>
      </c>
      <c r="E20" s="69" t="s">
        <v>203</v>
      </c>
      <c r="F20" s="70" t="s">
        <v>203</v>
      </c>
      <c r="G20" s="70" t="s">
        <v>203</v>
      </c>
      <c r="H20" s="70" t="s">
        <v>203</v>
      </c>
      <c r="I20" s="70">
        <f t="shared" ref="I20:I21" si="12">SUM(I261,I583,I954,I1252,I1336)</f>
        <v>0</v>
      </c>
      <c r="J20" s="70">
        <f t="shared" ref="J20:Y21" si="13">SUM(J261,J583,J954,J1252,J1336)</f>
        <v>0</v>
      </c>
      <c r="K20" s="70">
        <f t="shared" si="13"/>
        <v>0</v>
      </c>
      <c r="L20" s="70">
        <f t="shared" si="13"/>
        <v>0</v>
      </c>
      <c r="M20" s="70">
        <f t="shared" si="13"/>
        <v>0</v>
      </c>
      <c r="N20" s="70">
        <f t="shared" si="13"/>
        <v>0</v>
      </c>
      <c r="O20" s="70">
        <f t="shared" si="13"/>
        <v>0</v>
      </c>
      <c r="P20" s="70">
        <f t="shared" si="13"/>
        <v>0</v>
      </c>
      <c r="Q20" s="70">
        <f t="shared" si="13"/>
        <v>0</v>
      </c>
      <c r="R20" s="70">
        <f t="shared" si="13"/>
        <v>0</v>
      </c>
      <c r="S20" s="70">
        <f t="shared" si="13"/>
        <v>0</v>
      </c>
      <c r="T20" s="70">
        <f t="shared" si="13"/>
        <v>0</v>
      </c>
      <c r="U20" s="70">
        <f t="shared" si="13"/>
        <v>0</v>
      </c>
      <c r="V20" s="70">
        <f t="shared" si="13"/>
        <v>0</v>
      </c>
      <c r="W20" s="70">
        <f t="shared" si="13"/>
        <v>0</v>
      </c>
      <c r="X20" s="70">
        <f t="shared" si="13"/>
        <v>0</v>
      </c>
      <c r="Y20" s="70">
        <f t="shared" si="13"/>
        <v>0</v>
      </c>
      <c r="Z20" s="70">
        <f t="shared" ref="Z20:AO21" si="14">SUM(Z261,Z583,Z954,Z1252,Z1336)</f>
        <v>0</v>
      </c>
      <c r="AA20" s="70">
        <f t="shared" si="14"/>
        <v>0</v>
      </c>
      <c r="AB20" s="70">
        <f t="shared" si="14"/>
        <v>0</v>
      </c>
      <c r="AC20" s="70">
        <f t="shared" si="14"/>
        <v>0</v>
      </c>
      <c r="AD20" s="70">
        <f t="shared" si="14"/>
        <v>0</v>
      </c>
      <c r="AE20" s="70">
        <f t="shared" si="14"/>
        <v>0</v>
      </c>
      <c r="AF20" s="70">
        <f t="shared" si="14"/>
        <v>0</v>
      </c>
      <c r="AG20" s="70">
        <f t="shared" si="14"/>
        <v>0</v>
      </c>
      <c r="AH20" s="70">
        <f t="shared" si="14"/>
        <v>0</v>
      </c>
      <c r="AI20" s="70">
        <f t="shared" si="14"/>
        <v>0</v>
      </c>
      <c r="AJ20" s="70">
        <f t="shared" si="14"/>
        <v>0</v>
      </c>
      <c r="AK20" s="70">
        <f t="shared" si="14"/>
        <v>0</v>
      </c>
      <c r="AL20" s="70">
        <f t="shared" si="14"/>
        <v>0</v>
      </c>
      <c r="AM20" s="70">
        <f t="shared" si="14"/>
        <v>0</v>
      </c>
      <c r="AN20" s="70">
        <f t="shared" si="14"/>
        <v>0</v>
      </c>
      <c r="AO20" s="70">
        <f t="shared" si="14"/>
        <v>0</v>
      </c>
      <c r="AP20" s="70">
        <f t="shared" ref="AP20:AS21" si="15">SUM(AP261,AP583,AP954,AP1252,AP1336)</f>
        <v>0</v>
      </c>
      <c r="AQ20" s="70">
        <f t="shared" si="15"/>
        <v>0</v>
      </c>
      <c r="AR20" s="70">
        <f t="shared" si="15"/>
        <v>0</v>
      </c>
      <c r="AS20" s="70">
        <f t="shared" si="15"/>
        <v>0</v>
      </c>
    </row>
    <row r="21" spans="1:45">
      <c r="A21" s="66" t="s">
        <v>216</v>
      </c>
      <c r="B21" s="71" t="s">
        <v>217</v>
      </c>
      <c r="C21" s="68" t="s">
        <v>202</v>
      </c>
      <c r="D21" s="69" t="s">
        <v>203</v>
      </c>
      <c r="E21" s="69" t="s">
        <v>203</v>
      </c>
      <c r="F21" s="70" t="s">
        <v>203</v>
      </c>
      <c r="G21" s="70" t="s">
        <v>203</v>
      </c>
      <c r="H21" s="70" t="s">
        <v>203</v>
      </c>
      <c r="I21" s="70">
        <f t="shared" si="12"/>
        <v>4233.881811092745</v>
      </c>
      <c r="J21" s="70">
        <f t="shared" si="13"/>
        <v>3887.5819323627447</v>
      </c>
      <c r="K21" s="70">
        <f t="shared" si="13"/>
        <v>1066.3884171759998</v>
      </c>
      <c r="L21" s="70">
        <f t="shared" si="13"/>
        <v>0</v>
      </c>
      <c r="M21" s="70">
        <f t="shared" si="13"/>
        <v>0</v>
      </c>
      <c r="N21" s="70">
        <f t="shared" si="13"/>
        <v>427.14641091499988</v>
      </c>
      <c r="O21" s="70">
        <f t="shared" si="13"/>
        <v>639.24200626100003</v>
      </c>
      <c r="P21" s="70">
        <f t="shared" si="13"/>
        <v>702.94588799778762</v>
      </c>
      <c r="Q21" s="70">
        <f t="shared" si="13"/>
        <v>0</v>
      </c>
      <c r="R21" s="70">
        <f t="shared" si="13"/>
        <v>0</v>
      </c>
      <c r="S21" s="70">
        <f t="shared" si="13"/>
        <v>390.42420234648966</v>
      </c>
      <c r="T21" s="70">
        <f t="shared" si="13"/>
        <v>312.52168565129779</v>
      </c>
      <c r="U21" s="70">
        <f t="shared" si="13"/>
        <v>452.58741920815822</v>
      </c>
      <c r="V21" s="70">
        <f t="shared" si="13"/>
        <v>0</v>
      </c>
      <c r="W21" s="70">
        <f t="shared" si="13"/>
        <v>0</v>
      </c>
      <c r="X21" s="70">
        <f t="shared" si="13"/>
        <v>377.15618267346508</v>
      </c>
      <c r="Y21" s="70">
        <f t="shared" si="13"/>
        <v>75.431236534693042</v>
      </c>
      <c r="Z21" s="70">
        <f t="shared" si="14"/>
        <v>393.52267306032286</v>
      </c>
      <c r="AA21" s="70">
        <f t="shared" si="14"/>
        <v>0</v>
      </c>
      <c r="AB21" s="70">
        <f t="shared" si="14"/>
        <v>0</v>
      </c>
      <c r="AC21" s="70">
        <f t="shared" si="14"/>
        <v>327.93556088360236</v>
      </c>
      <c r="AD21" s="70">
        <f t="shared" si="14"/>
        <v>65.587112176720453</v>
      </c>
      <c r="AE21" s="70">
        <f t="shared" si="14"/>
        <v>542.10068082223165</v>
      </c>
      <c r="AF21" s="70">
        <f t="shared" si="14"/>
        <v>0</v>
      </c>
      <c r="AG21" s="70">
        <f t="shared" si="14"/>
        <v>0</v>
      </c>
      <c r="AH21" s="70">
        <f t="shared" si="14"/>
        <v>451.75056735185967</v>
      </c>
      <c r="AI21" s="70">
        <f t="shared" si="14"/>
        <v>90.350113470371923</v>
      </c>
      <c r="AJ21" s="70">
        <f t="shared" si="14"/>
        <v>561.35990126633499</v>
      </c>
      <c r="AK21" s="70">
        <f t="shared" si="14"/>
        <v>0</v>
      </c>
      <c r="AL21" s="70">
        <f t="shared" si="14"/>
        <v>0</v>
      </c>
      <c r="AM21" s="70">
        <f t="shared" si="14"/>
        <v>467.79991772194586</v>
      </c>
      <c r="AN21" s="70">
        <f t="shared" si="14"/>
        <v>93.559983544389155</v>
      </c>
      <c r="AO21" s="70">
        <f t="shared" si="14"/>
        <v>3718.9049795308356</v>
      </c>
      <c r="AP21" s="70">
        <f t="shared" si="15"/>
        <v>0</v>
      </c>
      <c r="AQ21" s="70">
        <f t="shared" si="15"/>
        <v>0</v>
      </c>
      <c r="AR21" s="70">
        <f t="shared" si="15"/>
        <v>2442.2128418923639</v>
      </c>
      <c r="AS21" s="70">
        <f t="shared" si="15"/>
        <v>1276.6921376384728</v>
      </c>
    </row>
    <row r="22" spans="1:45">
      <c r="A22" s="66" t="s">
        <v>218</v>
      </c>
      <c r="B22" s="67" t="s">
        <v>219</v>
      </c>
      <c r="C22" s="68" t="s">
        <v>202</v>
      </c>
      <c r="D22" s="72" t="s">
        <v>203</v>
      </c>
      <c r="E22" s="72" t="s">
        <v>203</v>
      </c>
      <c r="F22" s="70">
        <f>SUM(F23,F48,F97,F235,F244,F261,F262)</f>
        <v>8110.5941345871988</v>
      </c>
      <c r="G22" s="70">
        <f>SUM(G23,G48,G97,G235,G244,G261,G262)</f>
        <v>8110.5941345871988</v>
      </c>
      <c r="H22" s="70" t="s">
        <v>203</v>
      </c>
      <c r="I22" s="70">
        <f t="shared" ref="I22" si="16">SUM(I23,I48,I97,I235,I244,I261,I262)</f>
        <v>37367.451583243543</v>
      </c>
      <c r="J22" s="70">
        <f t="shared" ref="J22:AS22" si="17">SUM(J23,J48,J97,J235,J244,J261,J262)</f>
        <v>31139.132282773542</v>
      </c>
      <c r="K22" s="70">
        <f t="shared" si="17"/>
        <v>3313.8431052219998</v>
      </c>
      <c r="L22" s="70">
        <f t="shared" si="17"/>
        <v>0</v>
      </c>
      <c r="M22" s="70">
        <f t="shared" si="17"/>
        <v>0</v>
      </c>
      <c r="N22" s="70">
        <f t="shared" si="17"/>
        <v>1960.6328823701697</v>
      </c>
      <c r="O22" s="70">
        <f t="shared" si="17"/>
        <v>1353.2102228518306</v>
      </c>
      <c r="P22" s="70">
        <f t="shared" si="17"/>
        <v>3563.1075151084128</v>
      </c>
      <c r="Q22" s="70">
        <f t="shared" si="17"/>
        <v>0</v>
      </c>
      <c r="R22" s="70">
        <f t="shared" si="17"/>
        <v>0</v>
      </c>
      <c r="S22" s="70">
        <f t="shared" si="17"/>
        <v>2142.3408841316427</v>
      </c>
      <c r="T22" s="70">
        <f t="shared" si="17"/>
        <v>1420.7666309767694</v>
      </c>
      <c r="U22" s="70">
        <f t="shared" si="17"/>
        <v>4009.0359942369851</v>
      </c>
      <c r="V22" s="70">
        <f t="shared" si="17"/>
        <v>0</v>
      </c>
      <c r="W22" s="70">
        <f t="shared" si="17"/>
        <v>0</v>
      </c>
      <c r="X22" s="70">
        <f t="shared" si="17"/>
        <v>2937.7372776588618</v>
      </c>
      <c r="Y22" s="70">
        <f t="shared" si="17"/>
        <v>1071.2987165781224</v>
      </c>
      <c r="Z22" s="70">
        <f t="shared" si="17"/>
        <v>2722.2239861023841</v>
      </c>
      <c r="AA22" s="70">
        <f t="shared" si="17"/>
        <v>0</v>
      </c>
      <c r="AB22" s="70">
        <f t="shared" si="17"/>
        <v>0</v>
      </c>
      <c r="AC22" s="70">
        <f t="shared" si="17"/>
        <v>2206.7146899356558</v>
      </c>
      <c r="AD22" s="70">
        <f t="shared" si="17"/>
        <v>515.50929616672761</v>
      </c>
      <c r="AE22" s="70">
        <f t="shared" si="17"/>
        <v>2113.21095181897</v>
      </c>
      <c r="AF22" s="70">
        <f t="shared" si="17"/>
        <v>0</v>
      </c>
      <c r="AG22" s="70">
        <f t="shared" si="17"/>
        <v>0</v>
      </c>
      <c r="AH22" s="70">
        <f t="shared" si="17"/>
        <v>1700.512816413197</v>
      </c>
      <c r="AI22" s="70">
        <f t="shared" si="17"/>
        <v>412.69813540577303</v>
      </c>
      <c r="AJ22" s="70">
        <f t="shared" si="17"/>
        <v>2257.1645760412071</v>
      </c>
      <c r="AK22" s="70">
        <f t="shared" si="17"/>
        <v>0</v>
      </c>
      <c r="AL22" s="70">
        <f t="shared" si="17"/>
        <v>0</v>
      </c>
      <c r="AM22" s="70">
        <f t="shared" si="17"/>
        <v>1887.7808140493394</v>
      </c>
      <c r="AN22" s="70">
        <f t="shared" si="17"/>
        <v>369.3837619918678</v>
      </c>
      <c r="AO22" s="70">
        <f t="shared" si="17"/>
        <v>17978.586128529958</v>
      </c>
      <c r="AP22" s="70">
        <f t="shared" si="17"/>
        <v>0</v>
      </c>
      <c r="AQ22" s="70">
        <f t="shared" si="17"/>
        <v>0</v>
      </c>
      <c r="AR22" s="70">
        <f t="shared" si="17"/>
        <v>12835.719364558867</v>
      </c>
      <c r="AS22" s="70">
        <f t="shared" si="17"/>
        <v>5142.866763971092</v>
      </c>
    </row>
    <row r="23" spans="1:45" ht="31.5">
      <c r="A23" s="66" t="s">
        <v>116</v>
      </c>
      <c r="B23" s="67" t="s">
        <v>220</v>
      </c>
      <c r="C23" s="68" t="s">
        <v>202</v>
      </c>
      <c r="D23" s="69" t="s">
        <v>203</v>
      </c>
      <c r="E23" s="69" t="s">
        <v>203</v>
      </c>
      <c r="F23" s="70">
        <f>SUM(F24,F28,F31,F47)</f>
        <v>2147.5909946899997</v>
      </c>
      <c r="G23" s="70">
        <f>SUM(G24,G28,G31,G47)</f>
        <v>2147.5909946899997</v>
      </c>
      <c r="H23" s="70" t="s">
        <v>203</v>
      </c>
      <c r="I23" s="70">
        <f t="shared" ref="I23" si="18">I24+I28+I31+I47</f>
        <v>3153.3673679579997</v>
      </c>
      <c r="J23" s="70">
        <f t="shared" ref="J23:AS23" si="19">J24+J28+J31+J47</f>
        <v>1703.8212511879997</v>
      </c>
      <c r="K23" s="70">
        <f t="shared" si="19"/>
        <v>481.9256446199999</v>
      </c>
      <c r="L23" s="70">
        <f t="shared" si="19"/>
        <v>0</v>
      </c>
      <c r="M23" s="70">
        <f t="shared" si="19"/>
        <v>0</v>
      </c>
      <c r="N23" s="70">
        <f t="shared" si="19"/>
        <v>165.81103858935023</v>
      </c>
      <c r="O23" s="70">
        <f t="shared" si="19"/>
        <v>316.11460603064972</v>
      </c>
      <c r="P23" s="70">
        <f t="shared" si="19"/>
        <v>260.04337270999997</v>
      </c>
      <c r="Q23" s="70">
        <f t="shared" si="19"/>
        <v>0</v>
      </c>
      <c r="R23" s="70">
        <f t="shared" si="19"/>
        <v>0</v>
      </c>
      <c r="S23" s="70">
        <f t="shared" si="19"/>
        <v>11.196060000000005</v>
      </c>
      <c r="T23" s="70">
        <f t="shared" si="19"/>
        <v>248.84731270999993</v>
      </c>
      <c r="U23" s="70">
        <f t="shared" si="19"/>
        <v>601.8114970659999</v>
      </c>
      <c r="V23" s="70">
        <f t="shared" si="19"/>
        <v>0</v>
      </c>
      <c r="W23" s="70">
        <f t="shared" si="19"/>
        <v>0</v>
      </c>
      <c r="X23" s="70">
        <f t="shared" si="19"/>
        <v>145.79513428842648</v>
      </c>
      <c r="Y23" s="70">
        <f t="shared" si="19"/>
        <v>456.01636277757342</v>
      </c>
      <c r="Z23" s="70">
        <f t="shared" si="19"/>
        <v>180.18012278</v>
      </c>
      <c r="AA23" s="70">
        <f t="shared" si="19"/>
        <v>0</v>
      </c>
      <c r="AB23" s="70">
        <f t="shared" si="19"/>
        <v>0</v>
      </c>
      <c r="AC23" s="70">
        <f t="shared" si="19"/>
        <v>80.520337832639996</v>
      </c>
      <c r="AD23" s="70">
        <f t="shared" si="19"/>
        <v>99.659784947360009</v>
      </c>
      <c r="AE23" s="70">
        <f t="shared" si="19"/>
        <v>87.124300000000005</v>
      </c>
      <c r="AF23" s="70">
        <f t="shared" si="19"/>
        <v>0</v>
      </c>
      <c r="AG23" s="70">
        <f t="shared" si="19"/>
        <v>0</v>
      </c>
      <c r="AH23" s="70">
        <f t="shared" si="19"/>
        <v>1.6595833333333334</v>
      </c>
      <c r="AI23" s="70">
        <f t="shared" si="19"/>
        <v>85.464716666666675</v>
      </c>
      <c r="AJ23" s="70">
        <f t="shared" si="19"/>
        <v>0</v>
      </c>
      <c r="AK23" s="70">
        <f t="shared" si="19"/>
        <v>0</v>
      </c>
      <c r="AL23" s="70">
        <f t="shared" si="19"/>
        <v>0</v>
      </c>
      <c r="AM23" s="70">
        <f t="shared" si="19"/>
        <v>0</v>
      </c>
      <c r="AN23" s="70">
        <f t="shared" si="19"/>
        <v>0</v>
      </c>
      <c r="AO23" s="70">
        <f t="shared" si="19"/>
        <v>1611.0849371759998</v>
      </c>
      <c r="AP23" s="70">
        <f t="shared" si="19"/>
        <v>0</v>
      </c>
      <c r="AQ23" s="70">
        <f t="shared" si="19"/>
        <v>0</v>
      </c>
      <c r="AR23" s="70">
        <f t="shared" si="19"/>
        <v>404.98215404375009</v>
      </c>
      <c r="AS23" s="70">
        <f t="shared" si="19"/>
        <v>1206.1027831322497</v>
      </c>
    </row>
    <row r="24" spans="1:45" ht="78.75">
      <c r="A24" s="66" t="s">
        <v>117</v>
      </c>
      <c r="B24" s="67" t="s">
        <v>221</v>
      </c>
      <c r="C24" s="68" t="s">
        <v>202</v>
      </c>
      <c r="D24" s="69" t="s">
        <v>203</v>
      </c>
      <c r="E24" s="69" t="s">
        <v>203</v>
      </c>
      <c r="F24" s="70">
        <f>F25</f>
        <v>65.482833529999994</v>
      </c>
      <c r="G24" s="70">
        <f>G25</f>
        <v>65.482833529999994</v>
      </c>
      <c r="H24" s="70" t="s">
        <v>203</v>
      </c>
      <c r="I24" s="70">
        <f t="shared" ref="I24" si="20">I25</f>
        <v>64.755073839999994</v>
      </c>
      <c r="J24" s="70">
        <f t="shared" ref="J24:AS24" si="21">J25</f>
        <v>14.752526490000001</v>
      </c>
      <c r="K24" s="70">
        <f t="shared" si="21"/>
        <v>1.6350264599999997</v>
      </c>
      <c r="L24" s="70">
        <f t="shared" si="21"/>
        <v>0</v>
      </c>
      <c r="M24" s="70">
        <f t="shared" si="21"/>
        <v>0</v>
      </c>
      <c r="N24" s="70">
        <f t="shared" si="21"/>
        <v>1.4177635983333334</v>
      </c>
      <c r="O24" s="70">
        <f t="shared" si="21"/>
        <v>0.21726286166666631</v>
      </c>
      <c r="P24" s="70">
        <f t="shared" si="21"/>
        <v>0</v>
      </c>
      <c r="Q24" s="70">
        <f t="shared" si="21"/>
        <v>0</v>
      </c>
      <c r="R24" s="70">
        <f t="shared" si="21"/>
        <v>0</v>
      </c>
      <c r="S24" s="70">
        <f t="shared" si="21"/>
        <v>0</v>
      </c>
      <c r="T24" s="70">
        <f t="shared" si="21"/>
        <v>0</v>
      </c>
      <c r="U24" s="70">
        <f t="shared" si="21"/>
        <v>13.11750003</v>
      </c>
      <c r="V24" s="70">
        <f t="shared" si="21"/>
        <v>0</v>
      </c>
      <c r="W24" s="70">
        <f t="shared" si="21"/>
        <v>0</v>
      </c>
      <c r="X24" s="70">
        <f t="shared" si="21"/>
        <v>10.931250025000001</v>
      </c>
      <c r="Y24" s="70">
        <f t="shared" si="21"/>
        <v>2.1862500049999998</v>
      </c>
      <c r="Z24" s="70">
        <f t="shared" si="21"/>
        <v>0</v>
      </c>
      <c r="AA24" s="70">
        <f t="shared" si="21"/>
        <v>0</v>
      </c>
      <c r="AB24" s="70">
        <f t="shared" si="21"/>
        <v>0</v>
      </c>
      <c r="AC24" s="70">
        <f t="shared" si="21"/>
        <v>0</v>
      </c>
      <c r="AD24" s="70">
        <f t="shared" si="21"/>
        <v>0</v>
      </c>
      <c r="AE24" s="70">
        <f t="shared" si="21"/>
        <v>0</v>
      </c>
      <c r="AF24" s="70">
        <f t="shared" si="21"/>
        <v>0</v>
      </c>
      <c r="AG24" s="70">
        <f t="shared" si="21"/>
        <v>0</v>
      </c>
      <c r="AH24" s="70">
        <f t="shared" si="21"/>
        <v>0</v>
      </c>
      <c r="AI24" s="70">
        <f t="shared" si="21"/>
        <v>0</v>
      </c>
      <c r="AJ24" s="70">
        <f t="shared" si="21"/>
        <v>0</v>
      </c>
      <c r="AK24" s="70">
        <f t="shared" si="21"/>
        <v>0</v>
      </c>
      <c r="AL24" s="70">
        <f t="shared" si="21"/>
        <v>0</v>
      </c>
      <c r="AM24" s="70">
        <f t="shared" si="21"/>
        <v>0</v>
      </c>
      <c r="AN24" s="70">
        <f t="shared" si="21"/>
        <v>0</v>
      </c>
      <c r="AO24" s="70">
        <f t="shared" si="21"/>
        <v>14.752526490000001</v>
      </c>
      <c r="AP24" s="70">
        <f t="shared" si="21"/>
        <v>0</v>
      </c>
      <c r="AQ24" s="70">
        <f t="shared" si="21"/>
        <v>0</v>
      </c>
      <c r="AR24" s="70">
        <f t="shared" si="21"/>
        <v>12.349013623333335</v>
      </c>
      <c r="AS24" s="70">
        <f t="shared" si="21"/>
        <v>2.4035128666666661</v>
      </c>
    </row>
    <row r="25" spans="1:45">
      <c r="A25" s="66" t="s">
        <v>130</v>
      </c>
      <c r="B25" s="67" t="s">
        <v>222</v>
      </c>
      <c r="C25" s="68" t="s">
        <v>202</v>
      </c>
      <c r="D25" s="69" t="s">
        <v>203</v>
      </c>
      <c r="E25" s="69" t="s">
        <v>203</v>
      </c>
      <c r="F25" s="70">
        <f t="shared" ref="F25:G25" si="22">SUM(F26)</f>
        <v>65.482833529999994</v>
      </c>
      <c r="G25" s="70">
        <f t="shared" si="22"/>
        <v>65.482833529999994</v>
      </c>
      <c r="H25" s="70" t="s">
        <v>203</v>
      </c>
      <c r="I25" s="70">
        <f t="shared" ref="I25" si="23">SUM(I26)</f>
        <v>64.755073839999994</v>
      </c>
      <c r="J25" s="70">
        <f t="shared" ref="J25:AS25" si="24">SUM(J26)</f>
        <v>14.752526490000001</v>
      </c>
      <c r="K25" s="70">
        <f t="shared" si="24"/>
        <v>1.6350264599999997</v>
      </c>
      <c r="L25" s="70">
        <f t="shared" si="24"/>
        <v>0</v>
      </c>
      <c r="M25" s="70">
        <f t="shared" si="24"/>
        <v>0</v>
      </c>
      <c r="N25" s="70">
        <f t="shared" si="24"/>
        <v>1.4177635983333334</v>
      </c>
      <c r="O25" s="70">
        <f t="shared" si="24"/>
        <v>0.21726286166666631</v>
      </c>
      <c r="P25" s="70">
        <f t="shared" si="24"/>
        <v>0</v>
      </c>
      <c r="Q25" s="70">
        <f t="shared" si="24"/>
        <v>0</v>
      </c>
      <c r="R25" s="70">
        <f t="shared" si="24"/>
        <v>0</v>
      </c>
      <c r="S25" s="70">
        <f t="shared" si="24"/>
        <v>0</v>
      </c>
      <c r="T25" s="70">
        <f t="shared" si="24"/>
        <v>0</v>
      </c>
      <c r="U25" s="70">
        <f t="shared" si="24"/>
        <v>13.11750003</v>
      </c>
      <c r="V25" s="70">
        <f t="shared" si="24"/>
        <v>0</v>
      </c>
      <c r="W25" s="70">
        <f t="shared" si="24"/>
        <v>0</v>
      </c>
      <c r="X25" s="70">
        <f t="shared" si="24"/>
        <v>10.931250025000001</v>
      </c>
      <c r="Y25" s="70">
        <f t="shared" si="24"/>
        <v>2.1862500049999998</v>
      </c>
      <c r="Z25" s="70">
        <f t="shared" si="24"/>
        <v>0</v>
      </c>
      <c r="AA25" s="70">
        <f t="shared" si="24"/>
        <v>0</v>
      </c>
      <c r="AB25" s="70">
        <f t="shared" si="24"/>
        <v>0</v>
      </c>
      <c r="AC25" s="70">
        <f t="shared" si="24"/>
        <v>0</v>
      </c>
      <c r="AD25" s="70">
        <f t="shared" si="24"/>
        <v>0</v>
      </c>
      <c r="AE25" s="70">
        <f t="shared" si="24"/>
        <v>0</v>
      </c>
      <c r="AF25" s="70">
        <f t="shared" si="24"/>
        <v>0</v>
      </c>
      <c r="AG25" s="70">
        <f t="shared" si="24"/>
        <v>0</v>
      </c>
      <c r="AH25" s="70">
        <f t="shared" si="24"/>
        <v>0</v>
      </c>
      <c r="AI25" s="70">
        <f t="shared" si="24"/>
        <v>0</v>
      </c>
      <c r="AJ25" s="70">
        <f t="shared" si="24"/>
        <v>0</v>
      </c>
      <c r="AK25" s="70">
        <f t="shared" si="24"/>
        <v>0</v>
      </c>
      <c r="AL25" s="70">
        <f t="shared" si="24"/>
        <v>0</v>
      </c>
      <c r="AM25" s="70">
        <f t="shared" si="24"/>
        <v>0</v>
      </c>
      <c r="AN25" s="70">
        <f t="shared" si="24"/>
        <v>0</v>
      </c>
      <c r="AO25" s="70">
        <f t="shared" si="24"/>
        <v>14.752526490000001</v>
      </c>
      <c r="AP25" s="70">
        <f t="shared" si="24"/>
        <v>0</v>
      </c>
      <c r="AQ25" s="70">
        <f t="shared" si="24"/>
        <v>0</v>
      </c>
      <c r="AR25" s="70">
        <f t="shared" si="24"/>
        <v>12.349013623333335</v>
      </c>
      <c r="AS25" s="70">
        <f t="shared" si="24"/>
        <v>2.4035128666666661</v>
      </c>
    </row>
    <row r="26" spans="1:45" ht="31.5">
      <c r="A26" s="73" t="s">
        <v>130</v>
      </c>
      <c r="B26" s="74" t="s">
        <v>223</v>
      </c>
      <c r="C26" s="75" t="s">
        <v>224</v>
      </c>
      <c r="D26" s="76">
        <v>2015</v>
      </c>
      <c r="E26" s="77">
        <v>2021</v>
      </c>
      <c r="F26" s="78">
        <v>65.482833529999994</v>
      </c>
      <c r="G26" s="78">
        <v>65.482833529999994</v>
      </c>
      <c r="H26" s="79" t="s">
        <v>225</v>
      </c>
      <c r="I26" s="81">
        <v>64.755073839999994</v>
      </c>
      <c r="J26" s="78">
        <v>14.752526490000001</v>
      </c>
      <c r="K26" s="78">
        <v>1.6350264599999997</v>
      </c>
      <c r="L26" s="78">
        <v>0</v>
      </c>
      <c r="M26" s="78">
        <v>0</v>
      </c>
      <c r="N26" s="78">
        <v>1.4177635983333334</v>
      </c>
      <c r="O26" s="78">
        <f>K26-N26</f>
        <v>0.21726286166666631</v>
      </c>
      <c r="P26" s="78">
        <f>13.11750003-13.11750003</f>
        <v>0</v>
      </c>
      <c r="Q26" s="78">
        <v>0</v>
      </c>
      <c r="R26" s="78">
        <v>0</v>
      </c>
      <c r="S26" s="78">
        <f>10.931250025-10.931250025</f>
        <v>0</v>
      </c>
      <c r="T26" s="78">
        <f>P26-S26</f>
        <v>0</v>
      </c>
      <c r="U26" s="78">
        <v>13.11750003</v>
      </c>
      <c r="V26" s="78">
        <v>0</v>
      </c>
      <c r="W26" s="78">
        <v>0</v>
      </c>
      <c r="X26" s="78">
        <v>10.931250025000001</v>
      </c>
      <c r="Y26" s="78">
        <f>U26-X26</f>
        <v>2.1862500049999998</v>
      </c>
      <c r="Z26" s="78">
        <v>0</v>
      </c>
      <c r="AA26" s="78">
        <v>0</v>
      </c>
      <c r="AB26" s="78">
        <v>0</v>
      </c>
      <c r="AC26" s="78">
        <v>0</v>
      </c>
      <c r="AD26" s="78">
        <f>Z26-AC26</f>
        <v>0</v>
      </c>
      <c r="AE26" s="78">
        <v>0</v>
      </c>
      <c r="AF26" s="78">
        <v>0</v>
      </c>
      <c r="AG26" s="78">
        <v>0</v>
      </c>
      <c r="AH26" s="78">
        <v>0</v>
      </c>
      <c r="AI26" s="78">
        <f>AE26-AH26</f>
        <v>0</v>
      </c>
      <c r="AJ26" s="78">
        <v>0</v>
      </c>
      <c r="AK26" s="78">
        <v>0</v>
      </c>
      <c r="AL26" s="78">
        <v>0</v>
      </c>
      <c r="AM26" s="78">
        <v>0</v>
      </c>
      <c r="AN26" s="78">
        <f>AJ26-AM26</f>
        <v>0</v>
      </c>
      <c r="AO26" s="83">
        <f>AJ26+AE26+Z26+U26+P26+K26</f>
        <v>14.752526490000001</v>
      </c>
      <c r="AP26" s="83">
        <f t="shared" ref="AP26:AS26" si="25">AK26+AF26+AA26+V26+Q26+L26</f>
        <v>0</v>
      </c>
      <c r="AQ26" s="83">
        <f t="shared" si="25"/>
        <v>0</v>
      </c>
      <c r="AR26" s="83">
        <f t="shared" si="25"/>
        <v>12.349013623333335</v>
      </c>
      <c r="AS26" s="83">
        <f t="shared" si="25"/>
        <v>2.4035128666666661</v>
      </c>
    </row>
    <row r="27" spans="1:45" ht="31.5">
      <c r="A27" s="66" t="s">
        <v>226</v>
      </c>
      <c r="B27" s="67" t="s">
        <v>227</v>
      </c>
      <c r="C27" s="68" t="s">
        <v>202</v>
      </c>
      <c r="D27" s="69" t="s">
        <v>203</v>
      </c>
      <c r="E27" s="69" t="s">
        <v>203</v>
      </c>
      <c r="F27" s="70" t="s">
        <v>203</v>
      </c>
      <c r="G27" s="70" t="s">
        <v>203</v>
      </c>
      <c r="H27" s="70" t="s">
        <v>203</v>
      </c>
      <c r="I27" s="70">
        <v>0</v>
      </c>
      <c r="J27" s="70">
        <v>0</v>
      </c>
      <c r="K27" s="70">
        <v>0</v>
      </c>
      <c r="L27" s="70">
        <v>0</v>
      </c>
      <c r="M27" s="70">
        <v>0</v>
      </c>
      <c r="N27" s="70">
        <v>0</v>
      </c>
      <c r="O27" s="7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>
        <v>0</v>
      </c>
      <c r="Z27" s="70"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v>0</v>
      </c>
      <c r="AK27" s="70">
        <v>0</v>
      </c>
      <c r="AL27" s="70">
        <v>0</v>
      </c>
      <c r="AM27" s="70">
        <v>0</v>
      </c>
      <c r="AN27" s="70">
        <v>0</v>
      </c>
      <c r="AO27" s="70">
        <v>0</v>
      </c>
      <c r="AP27" s="70">
        <v>0</v>
      </c>
      <c r="AQ27" s="70">
        <v>0</v>
      </c>
      <c r="AR27" s="70">
        <v>0</v>
      </c>
      <c r="AS27" s="70">
        <v>0</v>
      </c>
    </row>
    <row r="28" spans="1:45" ht="47.25">
      <c r="A28" s="66" t="s">
        <v>118</v>
      </c>
      <c r="B28" s="67" t="s">
        <v>228</v>
      </c>
      <c r="C28" s="68" t="s">
        <v>202</v>
      </c>
      <c r="D28" s="69" t="s">
        <v>203</v>
      </c>
      <c r="E28" s="69" t="s">
        <v>203</v>
      </c>
      <c r="F28" s="70" t="s">
        <v>203</v>
      </c>
      <c r="G28" s="70" t="s">
        <v>203</v>
      </c>
      <c r="H28" s="70" t="s">
        <v>203</v>
      </c>
      <c r="I28" s="70">
        <v>0</v>
      </c>
      <c r="J28" s="70">
        <v>0</v>
      </c>
      <c r="K28" s="70">
        <v>0</v>
      </c>
      <c r="L28" s="70">
        <v>0</v>
      </c>
      <c r="M28" s="70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>
        <v>0</v>
      </c>
      <c r="Z28" s="70"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v>0</v>
      </c>
      <c r="AK28" s="70">
        <v>0</v>
      </c>
      <c r="AL28" s="70">
        <v>0</v>
      </c>
      <c r="AM28" s="70">
        <v>0</v>
      </c>
      <c r="AN28" s="70">
        <v>0</v>
      </c>
      <c r="AO28" s="70">
        <v>0</v>
      </c>
      <c r="AP28" s="70">
        <v>0</v>
      </c>
      <c r="AQ28" s="70">
        <v>0</v>
      </c>
      <c r="AR28" s="70">
        <v>0</v>
      </c>
      <c r="AS28" s="70">
        <v>0</v>
      </c>
    </row>
    <row r="29" spans="1:45" ht="31.5">
      <c r="A29" s="66" t="s">
        <v>183</v>
      </c>
      <c r="B29" s="67" t="s">
        <v>227</v>
      </c>
      <c r="C29" s="68" t="s">
        <v>202</v>
      </c>
      <c r="D29" s="69" t="s">
        <v>203</v>
      </c>
      <c r="E29" s="69" t="s">
        <v>203</v>
      </c>
      <c r="F29" s="70" t="s">
        <v>203</v>
      </c>
      <c r="G29" s="70" t="s">
        <v>203</v>
      </c>
      <c r="H29" s="70" t="s">
        <v>203</v>
      </c>
      <c r="I29" s="70">
        <v>0</v>
      </c>
      <c r="J29" s="70">
        <v>0</v>
      </c>
      <c r="K29" s="70">
        <v>0</v>
      </c>
      <c r="L29" s="70">
        <v>0</v>
      </c>
      <c r="M29" s="70">
        <v>0</v>
      </c>
      <c r="N29" s="70">
        <v>0</v>
      </c>
      <c r="O29" s="70">
        <v>0</v>
      </c>
      <c r="P29" s="7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>
        <v>0</v>
      </c>
      <c r="Z29" s="70"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v>0</v>
      </c>
      <c r="AK29" s="70">
        <v>0</v>
      </c>
      <c r="AL29" s="70">
        <v>0</v>
      </c>
      <c r="AM29" s="70">
        <v>0</v>
      </c>
      <c r="AN29" s="70">
        <v>0</v>
      </c>
      <c r="AO29" s="70">
        <v>0</v>
      </c>
      <c r="AP29" s="70">
        <v>0</v>
      </c>
      <c r="AQ29" s="70">
        <v>0</v>
      </c>
      <c r="AR29" s="70">
        <v>0</v>
      </c>
      <c r="AS29" s="70">
        <v>0</v>
      </c>
    </row>
    <row r="30" spans="1:45" ht="31.5">
      <c r="A30" s="66" t="s">
        <v>184</v>
      </c>
      <c r="B30" s="67" t="s">
        <v>227</v>
      </c>
      <c r="C30" s="68" t="s">
        <v>202</v>
      </c>
      <c r="D30" s="69" t="s">
        <v>203</v>
      </c>
      <c r="E30" s="69" t="s">
        <v>203</v>
      </c>
      <c r="F30" s="70" t="s">
        <v>203</v>
      </c>
      <c r="G30" s="70" t="s">
        <v>203</v>
      </c>
      <c r="H30" s="70" t="s">
        <v>203</v>
      </c>
      <c r="I30" s="70">
        <v>0</v>
      </c>
      <c r="J30" s="70">
        <v>0</v>
      </c>
      <c r="K30" s="70">
        <v>0</v>
      </c>
      <c r="L30" s="70">
        <v>0</v>
      </c>
      <c r="M30" s="7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  <c r="Y30" s="70">
        <v>0</v>
      </c>
      <c r="Z30" s="70"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v>0</v>
      </c>
      <c r="AK30" s="70">
        <v>0</v>
      </c>
      <c r="AL30" s="70">
        <v>0</v>
      </c>
      <c r="AM30" s="70">
        <v>0</v>
      </c>
      <c r="AN30" s="70">
        <v>0</v>
      </c>
      <c r="AO30" s="70">
        <v>0</v>
      </c>
      <c r="AP30" s="70">
        <v>0</v>
      </c>
      <c r="AQ30" s="70">
        <v>0</v>
      </c>
      <c r="AR30" s="70">
        <v>0</v>
      </c>
      <c r="AS30" s="70">
        <v>0</v>
      </c>
    </row>
    <row r="31" spans="1:45" ht="47.25">
      <c r="A31" s="66" t="s">
        <v>119</v>
      </c>
      <c r="B31" s="67" t="s">
        <v>229</v>
      </c>
      <c r="C31" s="68" t="s">
        <v>202</v>
      </c>
      <c r="D31" s="77" t="s">
        <v>203</v>
      </c>
      <c r="E31" s="77" t="s">
        <v>203</v>
      </c>
      <c r="F31" s="70">
        <f t="shared" ref="F31:G31" si="26">SUM(F32,F33,F34,F37,F39)</f>
        <v>2082.1081611599998</v>
      </c>
      <c r="G31" s="70">
        <f t="shared" si="26"/>
        <v>2082.1081611599998</v>
      </c>
      <c r="H31" s="70" t="s">
        <v>203</v>
      </c>
      <c r="I31" s="70">
        <f t="shared" ref="I31" si="27">I32+I33+I34+I37+I39</f>
        <v>3088.6122941179997</v>
      </c>
      <c r="J31" s="70">
        <f t="shared" ref="J31:AS31" si="28">J32+J33+J34+J37+J39</f>
        <v>1689.0687246979996</v>
      </c>
      <c r="K31" s="70">
        <f t="shared" si="28"/>
        <v>480.29061815999989</v>
      </c>
      <c r="L31" s="70">
        <f t="shared" si="28"/>
        <v>0</v>
      </c>
      <c r="M31" s="70">
        <f t="shared" si="28"/>
        <v>0</v>
      </c>
      <c r="N31" s="70">
        <f t="shared" si="28"/>
        <v>164.39327499101691</v>
      </c>
      <c r="O31" s="70">
        <f t="shared" si="28"/>
        <v>315.89734316898307</v>
      </c>
      <c r="P31" s="70">
        <f t="shared" si="28"/>
        <v>260.04337270999997</v>
      </c>
      <c r="Q31" s="70">
        <f>Q32+Q33+Q34+Q37+Q39</f>
        <v>0</v>
      </c>
      <c r="R31" s="70">
        <f t="shared" si="28"/>
        <v>0</v>
      </c>
      <c r="S31" s="70">
        <f t="shared" si="28"/>
        <v>11.196060000000005</v>
      </c>
      <c r="T31" s="70">
        <f t="shared" si="28"/>
        <v>248.84731270999993</v>
      </c>
      <c r="U31" s="70">
        <f t="shared" si="28"/>
        <v>588.69399703599993</v>
      </c>
      <c r="V31" s="70">
        <f t="shared" si="28"/>
        <v>0</v>
      </c>
      <c r="W31" s="70">
        <f t="shared" si="28"/>
        <v>0</v>
      </c>
      <c r="X31" s="70">
        <f t="shared" si="28"/>
        <v>134.86388426342648</v>
      </c>
      <c r="Y31" s="70">
        <f t="shared" si="28"/>
        <v>453.83011277257344</v>
      </c>
      <c r="Z31" s="70">
        <f t="shared" si="28"/>
        <v>180.18012278</v>
      </c>
      <c r="AA31" s="70">
        <f t="shared" si="28"/>
        <v>0</v>
      </c>
      <c r="AB31" s="70">
        <f t="shared" si="28"/>
        <v>0</v>
      </c>
      <c r="AC31" s="70">
        <f t="shared" si="28"/>
        <v>80.520337832639996</v>
      </c>
      <c r="AD31" s="70">
        <f t="shared" si="28"/>
        <v>99.659784947360009</v>
      </c>
      <c r="AE31" s="70">
        <f t="shared" si="28"/>
        <v>87.124300000000005</v>
      </c>
      <c r="AF31" s="70">
        <f t="shared" si="28"/>
        <v>0</v>
      </c>
      <c r="AG31" s="70">
        <f t="shared" si="28"/>
        <v>0</v>
      </c>
      <c r="AH31" s="70">
        <f t="shared" si="28"/>
        <v>1.6595833333333334</v>
      </c>
      <c r="AI31" s="70">
        <f t="shared" si="28"/>
        <v>85.464716666666675</v>
      </c>
      <c r="AJ31" s="70">
        <f t="shared" si="28"/>
        <v>0</v>
      </c>
      <c r="AK31" s="70">
        <f t="shared" si="28"/>
        <v>0</v>
      </c>
      <c r="AL31" s="70">
        <f t="shared" si="28"/>
        <v>0</v>
      </c>
      <c r="AM31" s="70">
        <f t="shared" si="28"/>
        <v>0</v>
      </c>
      <c r="AN31" s="70">
        <f t="shared" si="28"/>
        <v>0</v>
      </c>
      <c r="AO31" s="70">
        <f t="shared" si="28"/>
        <v>1596.3324106859998</v>
      </c>
      <c r="AP31" s="70">
        <f t="shared" si="28"/>
        <v>0</v>
      </c>
      <c r="AQ31" s="70">
        <f t="shared" si="28"/>
        <v>0</v>
      </c>
      <c r="AR31" s="70">
        <f t="shared" si="28"/>
        <v>392.63314042041674</v>
      </c>
      <c r="AS31" s="70">
        <f t="shared" si="28"/>
        <v>1203.699270265583</v>
      </c>
    </row>
    <row r="32" spans="1:45" ht="63">
      <c r="A32" s="66" t="s">
        <v>230</v>
      </c>
      <c r="B32" s="67" t="s">
        <v>231</v>
      </c>
      <c r="C32" s="68" t="s">
        <v>202</v>
      </c>
      <c r="D32" s="69" t="s">
        <v>203</v>
      </c>
      <c r="E32" s="69" t="s">
        <v>203</v>
      </c>
      <c r="F32" s="70" t="s">
        <v>203</v>
      </c>
      <c r="G32" s="70" t="s">
        <v>203</v>
      </c>
      <c r="H32" s="70" t="s">
        <v>203</v>
      </c>
      <c r="I32" s="70">
        <v>0</v>
      </c>
      <c r="J32" s="70">
        <v>0</v>
      </c>
      <c r="K32" s="70">
        <v>0</v>
      </c>
      <c r="L32" s="70">
        <v>0</v>
      </c>
      <c r="M32" s="70">
        <v>0</v>
      </c>
      <c r="N32" s="70">
        <v>0</v>
      </c>
      <c r="O32" s="70">
        <v>0</v>
      </c>
      <c r="P32" s="7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>
        <v>0</v>
      </c>
      <c r="Z32" s="70"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v>0</v>
      </c>
      <c r="AF32" s="70">
        <v>0</v>
      </c>
      <c r="AG32" s="70">
        <v>0</v>
      </c>
      <c r="AH32" s="70">
        <v>0</v>
      </c>
      <c r="AI32" s="70">
        <v>0</v>
      </c>
      <c r="AJ32" s="70">
        <v>0</v>
      </c>
      <c r="AK32" s="70">
        <v>0</v>
      </c>
      <c r="AL32" s="70">
        <v>0</v>
      </c>
      <c r="AM32" s="70">
        <v>0</v>
      </c>
      <c r="AN32" s="70">
        <v>0</v>
      </c>
      <c r="AO32" s="85">
        <v>0</v>
      </c>
      <c r="AP32" s="85">
        <v>0</v>
      </c>
      <c r="AQ32" s="85">
        <v>0</v>
      </c>
      <c r="AR32" s="85">
        <v>0</v>
      </c>
      <c r="AS32" s="85">
        <v>0</v>
      </c>
    </row>
    <row r="33" spans="1:45" ht="78.75">
      <c r="A33" s="66" t="s">
        <v>232</v>
      </c>
      <c r="B33" s="67" t="s">
        <v>233</v>
      </c>
      <c r="C33" s="68" t="s">
        <v>202</v>
      </c>
      <c r="D33" s="69" t="s">
        <v>203</v>
      </c>
      <c r="E33" s="69" t="s">
        <v>203</v>
      </c>
      <c r="F33" s="70" t="s">
        <v>203</v>
      </c>
      <c r="G33" s="70" t="s">
        <v>203</v>
      </c>
      <c r="H33" s="70" t="s">
        <v>203</v>
      </c>
      <c r="I33" s="70">
        <v>0</v>
      </c>
      <c r="J33" s="70">
        <v>0</v>
      </c>
      <c r="K33" s="70">
        <v>0</v>
      </c>
      <c r="L33" s="70">
        <v>0</v>
      </c>
      <c r="M33" s="70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  <c r="T33" s="70">
        <v>0</v>
      </c>
      <c r="U33" s="70">
        <v>0</v>
      </c>
      <c r="V33" s="70">
        <v>0</v>
      </c>
      <c r="W33" s="70">
        <v>0</v>
      </c>
      <c r="X33" s="70">
        <v>0</v>
      </c>
      <c r="Y33" s="70">
        <v>0</v>
      </c>
      <c r="Z33" s="70"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v>0</v>
      </c>
      <c r="AF33" s="70">
        <v>0</v>
      </c>
      <c r="AG33" s="70">
        <v>0</v>
      </c>
      <c r="AH33" s="70">
        <v>0</v>
      </c>
      <c r="AI33" s="70">
        <v>0</v>
      </c>
      <c r="AJ33" s="70">
        <v>0</v>
      </c>
      <c r="AK33" s="70">
        <v>0</v>
      </c>
      <c r="AL33" s="70">
        <v>0</v>
      </c>
      <c r="AM33" s="70">
        <v>0</v>
      </c>
      <c r="AN33" s="70">
        <v>0</v>
      </c>
      <c r="AO33" s="85">
        <v>0</v>
      </c>
      <c r="AP33" s="85">
        <v>0</v>
      </c>
      <c r="AQ33" s="85">
        <v>0</v>
      </c>
      <c r="AR33" s="85">
        <v>0</v>
      </c>
      <c r="AS33" s="85">
        <v>0</v>
      </c>
    </row>
    <row r="34" spans="1:45" ht="63">
      <c r="A34" s="86" t="s">
        <v>234</v>
      </c>
      <c r="B34" s="87" t="s">
        <v>235</v>
      </c>
      <c r="C34" s="88" t="s">
        <v>202</v>
      </c>
      <c r="D34" s="89" t="s">
        <v>203</v>
      </c>
      <c r="E34" s="89" t="s">
        <v>203</v>
      </c>
      <c r="F34" s="70">
        <f t="shared" ref="F34:G34" si="29">SUM(F35:F36)</f>
        <v>43.21105</v>
      </c>
      <c r="G34" s="70">
        <f t="shared" si="29"/>
        <v>43.21105</v>
      </c>
      <c r="H34" s="70" t="s">
        <v>203</v>
      </c>
      <c r="I34" s="70">
        <f t="shared" ref="I34" si="30">SUM(I35:I36)</f>
        <v>52.352484529999991</v>
      </c>
      <c r="J34" s="70">
        <f t="shared" ref="J34:AS34" si="31">SUM(J35:J36)</f>
        <v>50.63166652999999</v>
      </c>
      <c r="K34" s="70">
        <f t="shared" si="31"/>
        <v>43.364944529999995</v>
      </c>
      <c r="L34" s="70">
        <f t="shared" si="31"/>
        <v>0</v>
      </c>
      <c r="M34" s="70">
        <f t="shared" si="31"/>
        <v>0</v>
      </c>
      <c r="N34" s="70">
        <f t="shared" si="31"/>
        <v>17.387869251016902</v>
      </c>
      <c r="O34" s="70">
        <f t="shared" si="31"/>
        <v>25.97707527898309</v>
      </c>
      <c r="P34" s="70">
        <f t="shared" si="31"/>
        <v>7.2667219999999961</v>
      </c>
      <c r="Q34" s="70">
        <f t="shared" si="31"/>
        <v>0</v>
      </c>
      <c r="R34" s="70">
        <f t="shared" si="31"/>
        <v>0</v>
      </c>
      <c r="S34" s="70">
        <f t="shared" si="31"/>
        <v>0</v>
      </c>
      <c r="T34" s="70">
        <f t="shared" si="31"/>
        <v>7.2667219999999961</v>
      </c>
      <c r="U34" s="70">
        <f t="shared" si="31"/>
        <v>0</v>
      </c>
      <c r="V34" s="70">
        <f t="shared" si="31"/>
        <v>0</v>
      </c>
      <c r="W34" s="70">
        <f t="shared" si="31"/>
        <v>0</v>
      </c>
      <c r="X34" s="70">
        <f t="shared" si="31"/>
        <v>0</v>
      </c>
      <c r="Y34" s="70">
        <f t="shared" si="31"/>
        <v>0</v>
      </c>
      <c r="Z34" s="70">
        <f t="shared" si="31"/>
        <v>0</v>
      </c>
      <c r="AA34" s="70">
        <f t="shared" si="31"/>
        <v>0</v>
      </c>
      <c r="AB34" s="70">
        <f t="shared" si="31"/>
        <v>0</v>
      </c>
      <c r="AC34" s="70">
        <f t="shared" si="31"/>
        <v>0</v>
      </c>
      <c r="AD34" s="70">
        <f t="shared" si="31"/>
        <v>0</v>
      </c>
      <c r="AE34" s="70">
        <f t="shared" si="31"/>
        <v>0</v>
      </c>
      <c r="AF34" s="70">
        <f t="shared" si="31"/>
        <v>0</v>
      </c>
      <c r="AG34" s="70">
        <f t="shared" si="31"/>
        <v>0</v>
      </c>
      <c r="AH34" s="70">
        <f t="shared" si="31"/>
        <v>0</v>
      </c>
      <c r="AI34" s="70">
        <f t="shared" si="31"/>
        <v>0</v>
      </c>
      <c r="AJ34" s="70">
        <f t="shared" si="31"/>
        <v>0</v>
      </c>
      <c r="AK34" s="70">
        <f t="shared" si="31"/>
        <v>0</v>
      </c>
      <c r="AL34" s="70">
        <f t="shared" si="31"/>
        <v>0</v>
      </c>
      <c r="AM34" s="70">
        <f t="shared" si="31"/>
        <v>0</v>
      </c>
      <c r="AN34" s="70">
        <f t="shared" si="31"/>
        <v>0</v>
      </c>
      <c r="AO34" s="70">
        <f t="shared" si="31"/>
        <v>50.63166652999999</v>
      </c>
      <c r="AP34" s="70">
        <f t="shared" si="31"/>
        <v>0</v>
      </c>
      <c r="AQ34" s="70">
        <f t="shared" si="31"/>
        <v>0</v>
      </c>
      <c r="AR34" s="70">
        <f t="shared" si="31"/>
        <v>17.387869251016902</v>
      </c>
      <c r="AS34" s="70">
        <f t="shared" si="31"/>
        <v>33.243797278983088</v>
      </c>
    </row>
    <row r="35" spans="1:45" ht="63">
      <c r="A35" s="73" t="s">
        <v>234</v>
      </c>
      <c r="B35" s="90" t="s">
        <v>236</v>
      </c>
      <c r="C35" s="75" t="s">
        <v>237</v>
      </c>
      <c r="D35" s="91">
        <v>2018</v>
      </c>
      <c r="E35" s="91">
        <v>2020</v>
      </c>
      <c r="F35" s="78">
        <v>43.21105</v>
      </c>
      <c r="G35" s="78">
        <v>43.21105</v>
      </c>
      <c r="H35" s="79" t="s">
        <v>238</v>
      </c>
      <c r="I35" s="81">
        <v>45.551232529999993</v>
      </c>
      <c r="J35" s="78">
        <v>43.830414529999992</v>
      </c>
      <c r="K35" s="78">
        <v>40.930414529999993</v>
      </c>
      <c r="L35" s="78">
        <v>0</v>
      </c>
      <c r="M35" s="78">
        <v>0</v>
      </c>
      <c r="N35" s="78">
        <v>17.387869251016902</v>
      </c>
      <c r="O35" s="78">
        <f t="shared" ref="O35:O36" si="32">K35-N35</f>
        <v>23.542545278983091</v>
      </c>
      <c r="P35" s="78">
        <v>2.8999999999999964</v>
      </c>
      <c r="Q35" s="78">
        <v>0</v>
      </c>
      <c r="R35" s="78">
        <v>0</v>
      </c>
      <c r="S35" s="78">
        <v>0</v>
      </c>
      <c r="T35" s="78">
        <f t="shared" ref="T35:T36" si="33">P35-S35</f>
        <v>2.8999999999999964</v>
      </c>
      <c r="U35" s="78">
        <v>0</v>
      </c>
      <c r="V35" s="78">
        <v>0</v>
      </c>
      <c r="W35" s="78">
        <v>0</v>
      </c>
      <c r="X35" s="78">
        <v>0</v>
      </c>
      <c r="Y35" s="78">
        <f t="shared" ref="Y35:Y36" si="34">U35-X35</f>
        <v>0</v>
      </c>
      <c r="Z35" s="78">
        <v>0</v>
      </c>
      <c r="AA35" s="78">
        <v>0</v>
      </c>
      <c r="AB35" s="78">
        <v>0</v>
      </c>
      <c r="AC35" s="78">
        <v>0</v>
      </c>
      <c r="AD35" s="78">
        <f t="shared" ref="AD35:AD36" si="35">Z35-AC35</f>
        <v>0</v>
      </c>
      <c r="AE35" s="78">
        <v>0</v>
      </c>
      <c r="AF35" s="78">
        <v>0</v>
      </c>
      <c r="AG35" s="78">
        <v>0</v>
      </c>
      <c r="AH35" s="78">
        <v>0</v>
      </c>
      <c r="AI35" s="78">
        <f t="shared" ref="AI35:AI36" si="36">AE35-AH35</f>
        <v>0</v>
      </c>
      <c r="AJ35" s="78">
        <v>0</v>
      </c>
      <c r="AK35" s="78">
        <v>0</v>
      </c>
      <c r="AL35" s="78">
        <v>0</v>
      </c>
      <c r="AM35" s="78">
        <v>0</v>
      </c>
      <c r="AN35" s="78">
        <f t="shared" ref="AN35:AN36" si="37">AJ35-AM35</f>
        <v>0</v>
      </c>
      <c r="AO35" s="83">
        <f t="shared" ref="AO35:AO36" si="38">AJ35+AE35+Z35+U35+P35+K35</f>
        <v>43.830414529999992</v>
      </c>
      <c r="AP35" s="83">
        <f t="shared" ref="AP35:AP36" si="39">AK35+AF35+AA35+V35+Q35+L35</f>
        <v>0</v>
      </c>
      <c r="AQ35" s="83">
        <f t="shared" ref="AQ35:AQ36" si="40">AL35+AG35+AB35+W35+R35+M35</f>
        <v>0</v>
      </c>
      <c r="AR35" s="83">
        <f t="shared" ref="AR35:AR36" si="41">AM35+AH35+AC35+X35+S35+N35</f>
        <v>17.387869251016902</v>
      </c>
      <c r="AS35" s="83">
        <f t="shared" ref="AS35:AS36" si="42">AN35+AI35+AD35+Y35+T35+O35</f>
        <v>26.442545278983086</v>
      </c>
    </row>
    <row r="36" spans="1:45" ht="78.75">
      <c r="A36" s="73" t="s">
        <v>234</v>
      </c>
      <c r="B36" s="90" t="s">
        <v>239</v>
      </c>
      <c r="C36" s="75" t="s">
        <v>240</v>
      </c>
      <c r="D36" s="91">
        <v>2019</v>
      </c>
      <c r="E36" s="91">
        <v>2020</v>
      </c>
      <c r="F36" s="92" t="s">
        <v>203</v>
      </c>
      <c r="G36" s="92" t="s">
        <v>203</v>
      </c>
      <c r="H36" s="92" t="s">
        <v>203</v>
      </c>
      <c r="I36" s="81">
        <v>6.8012519999999999</v>
      </c>
      <c r="J36" s="78">
        <v>6.8012519999999999</v>
      </c>
      <c r="K36" s="78">
        <v>2.4345300000000001</v>
      </c>
      <c r="L36" s="78">
        <v>0</v>
      </c>
      <c r="M36" s="78">
        <v>0</v>
      </c>
      <c r="N36" s="78">
        <v>0</v>
      </c>
      <c r="O36" s="78">
        <f t="shared" si="32"/>
        <v>2.4345300000000001</v>
      </c>
      <c r="P36" s="78">
        <v>4.3667219999999993</v>
      </c>
      <c r="Q36" s="78">
        <v>0</v>
      </c>
      <c r="R36" s="78">
        <v>0</v>
      </c>
      <c r="S36" s="78">
        <v>0</v>
      </c>
      <c r="T36" s="78">
        <f t="shared" si="33"/>
        <v>4.3667219999999993</v>
      </c>
      <c r="U36" s="78">
        <v>0</v>
      </c>
      <c r="V36" s="78">
        <v>0</v>
      </c>
      <c r="W36" s="78">
        <v>0</v>
      </c>
      <c r="X36" s="78">
        <v>0</v>
      </c>
      <c r="Y36" s="78">
        <f t="shared" si="34"/>
        <v>0</v>
      </c>
      <c r="Z36" s="78">
        <v>0</v>
      </c>
      <c r="AA36" s="78">
        <v>0</v>
      </c>
      <c r="AB36" s="78">
        <v>0</v>
      </c>
      <c r="AC36" s="78">
        <v>0</v>
      </c>
      <c r="AD36" s="78">
        <f t="shared" si="35"/>
        <v>0</v>
      </c>
      <c r="AE36" s="78">
        <v>0</v>
      </c>
      <c r="AF36" s="78">
        <v>0</v>
      </c>
      <c r="AG36" s="78">
        <v>0</v>
      </c>
      <c r="AH36" s="78">
        <v>0</v>
      </c>
      <c r="AI36" s="78">
        <f t="shared" si="36"/>
        <v>0</v>
      </c>
      <c r="AJ36" s="78">
        <v>0</v>
      </c>
      <c r="AK36" s="78">
        <v>0</v>
      </c>
      <c r="AL36" s="78">
        <v>0</v>
      </c>
      <c r="AM36" s="78">
        <v>0</v>
      </c>
      <c r="AN36" s="78">
        <f t="shared" si="37"/>
        <v>0</v>
      </c>
      <c r="AO36" s="83">
        <f t="shared" si="38"/>
        <v>6.8012519999999999</v>
      </c>
      <c r="AP36" s="83">
        <f t="shared" si="39"/>
        <v>0</v>
      </c>
      <c r="AQ36" s="83">
        <f t="shared" si="40"/>
        <v>0</v>
      </c>
      <c r="AR36" s="83">
        <f t="shared" si="41"/>
        <v>0</v>
      </c>
      <c r="AS36" s="83">
        <f t="shared" si="42"/>
        <v>6.8012519999999999</v>
      </c>
    </row>
    <row r="37" spans="1:45" ht="78.75">
      <c r="A37" s="86" t="s">
        <v>241</v>
      </c>
      <c r="B37" s="87" t="s">
        <v>242</v>
      </c>
      <c r="C37" s="88" t="s">
        <v>202</v>
      </c>
      <c r="D37" s="89" t="s">
        <v>203</v>
      </c>
      <c r="E37" s="89" t="s">
        <v>203</v>
      </c>
      <c r="F37" s="70">
        <f t="shared" ref="F37:G37" si="43">SUM(F38)</f>
        <v>316.99649116000001</v>
      </c>
      <c r="G37" s="70">
        <f t="shared" si="43"/>
        <v>316.99649116000001</v>
      </c>
      <c r="H37" s="70" t="s">
        <v>203</v>
      </c>
      <c r="I37" s="70">
        <f t="shared" ref="I37" si="44">SUM(I38)</f>
        <v>303.19314811000004</v>
      </c>
      <c r="J37" s="70">
        <f t="shared" ref="J37:AS37" si="45">SUM(J38)</f>
        <v>30.691306019999995</v>
      </c>
      <c r="K37" s="70">
        <f t="shared" si="45"/>
        <v>30.691306019999995</v>
      </c>
      <c r="L37" s="70">
        <f t="shared" si="45"/>
        <v>0</v>
      </c>
      <c r="M37" s="70">
        <f t="shared" si="45"/>
        <v>0</v>
      </c>
      <c r="N37" s="70">
        <f t="shared" si="45"/>
        <v>0.35367604000000002</v>
      </c>
      <c r="O37" s="70">
        <f t="shared" si="45"/>
        <v>30.337629979999996</v>
      </c>
      <c r="P37" s="70">
        <f t="shared" si="45"/>
        <v>0</v>
      </c>
      <c r="Q37" s="70">
        <f t="shared" si="45"/>
        <v>0</v>
      </c>
      <c r="R37" s="70">
        <f t="shared" si="45"/>
        <v>0</v>
      </c>
      <c r="S37" s="70">
        <f t="shared" si="45"/>
        <v>0</v>
      </c>
      <c r="T37" s="70">
        <f t="shared" si="45"/>
        <v>0</v>
      </c>
      <c r="U37" s="70">
        <f t="shared" si="45"/>
        <v>0</v>
      </c>
      <c r="V37" s="70">
        <f t="shared" si="45"/>
        <v>0</v>
      </c>
      <c r="W37" s="70">
        <f t="shared" si="45"/>
        <v>0</v>
      </c>
      <c r="X37" s="70">
        <f t="shared" si="45"/>
        <v>0</v>
      </c>
      <c r="Y37" s="70">
        <f t="shared" si="45"/>
        <v>0</v>
      </c>
      <c r="Z37" s="70">
        <f t="shared" si="45"/>
        <v>0</v>
      </c>
      <c r="AA37" s="70">
        <f t="shared" si="45"/>
        <v>0</v>
      </c>
      <c r="AB37" s="70">
        <f t="shared" si="45"/>
        <v>0</v>
      </c>
      <c r="AC37" s="70">
        <f t="shared" si="45"/>
        <v>0</v>
      </c>
      <c r="AD37" s="70">
        <f t="shared" si="45"/>
        <v>0</v>
      </c>
      <c r="AE37" s="70">
        <f t="shared" si="45"/>
        <v>0</v>
      </c>
      <c r="AF37" s="70">
        <f t="shared" si="45"/>
        <v>0</v>
      </c>
      <c r="AG37" s="70">
        <f t="shared" si="45"/>
        <v>0</v>
      </c>
      <c r="AH37" s="70">
        <f t="shared" si="45"/>
        <v>0</v>
      </c>
      <c r="AI37" s="70">
        <f t="shared" si="45"/>
        <v>0</v>
      </c>
      <c r="AJ37" s="70">
        <f t="shared" si="45"/>
        <v>0</v>
      </c>
      <c r="AK37" s="70">
        <f t="shared" si="45"/>
        <v>0</v>
      </c>
      <c r="AL37" s="70">
        <f t="shared" si="45"/>
        <v>0</v>
      </c>
      <c r="AM37" s="70">
        <f t="shared" si="45"/>
        <v>0</v>
      </c>
      <c r="AN37" s="70">
        <f t="shared" si="45"/>
        <v>0</v>
      </c>
      <c r="AO37" s="70">
        <f t="shared" si="45"/>
        <v>30.691306019999995</v>
      </c>
      <c r="AP37" s="70">
        <f t="shared" si="45"/>
        <v>0</v>
      </c>
      <c r="AQ37" s="70">
        <f t="shared" si="45"/>
        <v>0</v>
      </c>
      <c r="AR37" s="70">
        <f t="shared" si="45"/>
        <v>0.35367604000000002</v>
      </c>
      <c r="AS37" s="70">
        <f t="shared" si="45"/>
        <v>30.337629979999996</v>
      </c>
    </row>
    <row r="38" spans="1:45" ht="31.5">
      <c r="A38" s="73" t="s">
        <v>241</v>
      </c>
      <c r="B38" s="90" t="s">
        <v>243</v>
      </c>
      <c r="C38" s="93" t="s">
        <v>244</v>
      </c>
      <c r="D38" s="77">
        <v>2013</v>
      </c>
      <c r="E38" s="77">
        <v>2019</v>
      </c>
      <c r="F38" s="78">
        <f>182.15142476+114.27548*1.18</f>
        <v>316.99649116000001</v>
      </c>
      <c r="G38" s="78">
        <f>182.15142476+114.27548*1.18</f>
        <v>316.99649116000001</v>
      </c>
      <c r="H38" s="79" t="s">
        <v>246</v>
      </c>
      <c r="I38" s="94">
        <v>303.19314811000004</v>
      </c>
      <c r="J38" s="78">
        <v>30.691306019999995</v>
      </c>
      <c r="K38" s="78">
        <v>30.691306019999995</v>
      </c>
      <c r="L38" s="78">
        <v>0</v>
      </c>
      <c r="M38" s="78">
        <v>0</v>
      </c>
      <c r="N38" s="78">
        <v>0.35367604000000002</v>
      </c>
      <c r="O38" s="78">
        <f>K38-N38</f>
        <v>30.337629979999996</v>
      </c>
      <c r="P38" s="78">
        <v>0</v>
      </c>
      <c r="Q38" s="78">
        <v>0</v>
      </c>
      <c r="R38" s="78">
        <v>0</v>
      </c>
      <c r="S38" s="78">
        <v>0</v>
      </c>
      <c r="T38" s="78">
        <f>P38-S38</f>
        <v>0</v>
      </c>
      <c r="U38" s="78">
        <v>0</v>
      </c>
      <c r="V38" s="78">
        <v>0</v>
      </c>
      <c r="W38" s="78">
        <v>0</v>
      </c>
      <c r="X38" s="78">
        <v>0</v>
      </c>
      <c r="Y38" s="78">
        <f>U38-X38</f>
        <v>0</v>
      </c>
      <c r="Z38" s="78">
        <v>0</v>
      </c>
      <c r="AA38" s="78">
        <v>0</v>
      </c>
      <c r="AB38" s="78">
        <v>0</v>
      </c>
      <c r="AC38" s="78">
        <v>0</v>
      </c>
      <c r="AD38" s="78">
        <f>Z38-AC38</f>
        <v>0</v>
      </c>
      <c r="AE38" s="78">
        <v>0</v>
      </c>
      <c r="AF38" s="78">
        <v>0</v>
      </c>
      <c r="AG38" s="78">
        <v>0</v>
      </c>
      <c r="AH38" s="78">
        <v>0</v>
      </c>
      <c r="AI38" s="78">
        <f>AE38-AH38</f>
        <v>0</v>
      </c>
      <c r="AJ38" s="78">
        <v>0</v>
      </c>
      <c r="AK38" s="78">
        <v>0</v>
      </c>
      <c r="AL38" s="78">
        <v>0</v>
      </c>
      <c r="AM38" s="78">
        <v>0</v>
      </c>
      <c r="AN38" s="78">
        <f>AJ38-AM38</f>
        <v>0</v>
      </c>
      <c r="AO38" s="78">
        <f>AJ38+AE38+Z38+U38+P38+K38</f>
        <v>30.691306019999995</v>
      </c>
      <c r="AP38" s="78">
        <f t="shared" ref="AP38" si="46">AK38+AF38+AA38+V38+Q38+L38</f>
        <v>0</v>
      </c>
      <c r="AQ38" s="78">
        <f t="shared" ref="AQ38" si="47">AL38+AG38+AB38+W38+R38+M38</f>
        <v>0</v>
      </c>
      <c r="AR38" s="78">
        <f t="shared" ref="AR38" si="48">AM38+AH38+AC38+X38+S38+N38</f>
        <v>0.35367604000000002</v>
      </c>
      <c r="AS38" s="78">
        <f t="shared" ref="AS38" si="49">AN38+AI38+AD38+Y38+T38+O38</f>
        <v>30.337629979999996</v>
      </c>
    </row>
    <row r="39" spans="1:45" ht="78.75">
      <c r="A39" s="86" t="s">
        <v>247</v>
      </c>
      <c r="B39" s="87" t="s">
        <v>248</v>
      </c>
      <c r="C39" s="88" t="s">
        <v>202</v>
      </c>
      <c r="D39" s="89" t="s">
        <v>203</v>
      </c>
      <c r="E39" s="89" t="s">
        <v>203</v>
      </c>
      <c r="F39" s="70">
        <f>SUM(F40:F46)</f>
        <v>1721.9006199999999</v>
      </c>
      <c r="G39" s="70">
        <f>SUM(G40:G46)</f>
        <v>1721.9006199999999</v>
      </c>
      <c r="H39" s="70" t="s">
        <v>203</v>
      </c>
      <c r="I39" s="70">
        <f t="shared" ref="I39" si="50">SUM(I40:I46)</f>
        <v>2733.0666614779998</v>
      </c>
      <c r="J39" s="70">
        <f t="shared" ref="J39:AS39" si="51">SUM(J40:J46)</f>
        <v>1607.7457521479996</v>
      </c>
      <c r="K39" s="70">
        <f t="shared" si="51"/>
        <v>406.23436760999994</v>
      </c>
      <c r="L39" s="70">
        <f t="shared" si="51"/>
        <v>0</v>
      </c>
      <c r="M39" s="70">
        <f t="shared" si="51"/>
        <v>0</v>
      </c>
      <c r="N39" s="70">
        <f t="shared" si="51"/>
        <v>146.6517297</v>
      </c>
      <c r="O39" s="70">
        <f t="shared" si="51"/>
        <v>259.58263790999996</v>
      </c>
      <c r="P39" s="70">
        <f t="shared" si="51"/>
        <v>252.77665070999996</v>
      </c>
      <c r="Q39" s="70">
        <f t="shared" si="51"/>
        <v>0</v>
      </c>
      <c r="R39" s="70">
        <f t="shared" si="51"/>
        <v>0</v>
      </c>
      <c r="S39" s="70">
        <f t="shared" si="51"/>
        <v>11.196060000000005</v>
      </c>
      <c r="T39" s="70">
        <f t="shared" si="51"/>
        <v>241.58059070999994</v>
      </c>
      <c r="U39" s="70">
        <f t="shared" si="51"/>
        <v>588.69399703599993</v>
      </c>
      <c r="V39" s="70">
        <f t="shared" si="51"/>
        <v>0</v>
      </c>
      <c r="W39" s="70">
        <f t="shared" si="51"/>
        <v>0</v>
      </c>
      <c r="X39" s="70">
        <f t="shared" si="51"/>
        <v>134.86388426342648</v>
      </c>
      <c r="Y39" s="70">
        <f t="shared" si="51"/>
        <v>453.83011277257344</v>
      </c>
      <c r="Z39" s="70">
        <f t="shared" si="51"/>
        <v>180.18012278</v>
      </c>
      <c r="AA39" s="70">
        <f t="shared" si="51"/>
        <v>0</v>
      </c>
      <c r="AB39" s="70">
        <f t="shared" si="51"/>
        <v>0</v>
      </c>
      <c r="AC39" s="70">
        <f t="shared" si="51"/>
        <v>80.520337832639996</v>
      </c>
      <c r="AD39" s="70">
        <f t="shared" si="51"/>
        <v>99.659784947360009</v>
      </c>
      <c r="AE39" s="70">
        <f t="shared" si="51"/>
        <v>87.124300000000005</v>
      </c>
      <c r="AF39" s="70">
        <f t="shared" si="51"/>
        <v>0</v>
      </c>
      <c r="AG39" s="70">
        <f t="shared" si="51"/>
        <v>0</v>
      </c>
      <c r="AH39" s="70">
        <f t="shared" si="51"/>
        <v>1.6595833333333334</v>
      </c>
      <c r="AI39" s="70">
        <f t="shared" si="51"/>
        <v>85.464716666666675</v>
      </c>
      <c r="AJ39" s="70">
        <f t="shared" si="51"/>
        <v>0</v>
      </c>
      <c r="AK39" s="70">
        <f t="shared" si="51"/>
        <v>0</v>
      </c>
      <c r="AL39" s="70">
        <f t="shared" si="51"/>
        <v>0</v>
      </c>
      <c r="AM39" s="70">
        <f t="shared" si="51"/>
        <v>0</v>
      </c>
      <c r="AN39" s="70">
        <f t="shared" si="51"/>
        <v>0</v>
      </c>
      <c r="AO39" s="70">
        <f t="shared" si="51"/>
        <v>1515.0094381359997</v>
      </c>
      <c r="AP39" s="70">
        <f t="shared" si="51"/>
        <v>0</v>
      </c>
      <c r="AQ39" s="70">
        <f t="shared" si="51"/>
        <v>0</v>
      </c>
      <c r="AR39" s="70">
        <f t="shared" si="51"/>
        <v>374.89159512939983</v>
      </c>
      <c r="AS39" s="70">
        <f t="shared" si="51"/>
        <v>1140.1178430066</v>
      </c>
    </row>
    <row r="40" spans="1:45" ht="31.5">
      <c r="A40" s="73" t="s">
        <v>247</v>
      </c>
      <c r="B40" s="90" t="s">
        <v>249</v>
      </c>
      <c r="C40" s="75" t="s">
        <v>250</v>
      </c>
      <c r="D40" s="77">
        <v>2010</v>
      </c>
      <c r="E40" s="77">
        <v>2021</v>
      </c>
      <c r="F40" s="78">
        <v>922.36307999999997</v>
      </c>
      <c r="G40" s="78">
        <v>922.36307999999997</v>
      </c>
      <c r="H40" s="79" t="s">
        <v>251</v>
      </c>
      <c r="I40" s="78">
        <v>991.10269060999997</v>
      </c>
      <c r="J40" s="78">
        <v>508.09762313999988</v>
      </c>
      <c r="K40" s="78">
        <v>206.75961544999998</v>
      </c>
      <c r="L40" s="78">
        <v>0</v>
      </c>
      <c r="M40" s="78">
        <v>0</v>
      </c>
      <c r="N40" s="78">
        <v>10</v>
      </c>
      <c r="O40" s="78">
        <f t="shared" ref="O40:O46" si="52">K40-N40</f>
        <v>196.75961544999998</v>
      </c>
      <c r="P40" s="78">
        <v>169.82880768999996</v>
      </c>
      <c r="Q40" s="78">
        <v>0</v>
      </c>
      <c r="R40" s="78">
        <v>0</v>
      </c>
      <c r="S40" s="78">
        <v>0</v>
      </c>
      <c r="T40" s="78">
        <f t="shared" ref="T40:T46" si="53">P40-S40</f>
        <v>169.82880768999996</v>
      </c>
      <c r="U40" s="78">
        <v>131.50919999999999</v>
      </c>
      <c r="V40" s="78">
        <v>0</v>
      </c>
      <c r="W40" s="78">
        <v>0</v>
      </c>
      <c r="X40" s="79">
        <v>0</v>
      </c>
      <c r="Y40" s="78">
        <f t="shared" ref="Y40:Y46" si="54">U40-X40</f>
        <v>131.50919999999999</v>
      </c>
      <c r="Z40" s="78">
        <v>0</v>
      </c>
      <c r="AA40" s="78">
        <v>0</v>
      </c>
      <c r="AB40" s="78">
        <v>0</v>
      </c>
      <c r="AC40" s="79">
        <v>0</v>
      </c>
      <c r="AD40" s="78">
        <f t="shared" ref="AD40:AD46" si="55">Z40-AC40</f>
        <v>0</v>
      </c>
      <c r="AE40" s="78">
        <v>0</v>
      </c>
      <c r="AF40" s="78">
        <v>0</v>
      </c>
      <c r="AG40" s="78">
        <v>0</v>
      </c>
      <c r="AH40" s="78">
        <v>0</v>
      </c>
      <c r="AI40" s="78">
        <f t="shared" ref="AI40:AI46" si="56">AE40-AH40</f>
        <v>0</v>
      </c>
      <c r="AJ40" s="78">
        <v>0</v>
      </c>
      <c r="AK40" s="78">
        <v>0</v>
      </c>
      <c r="AL40" s="78">
        <v>0</v>
      </c>
      <c r="AM40" s="78">
        <v>0</v>
      </c>
      <c r="AN40" s="78">
        <f t="shared" ref="AN40:AN46" si="57">AJ40-AM40</f>
        <v>0</v>
      </c>
      <c r="AO40" s="78">
        <f t="shared" ref="AO40:AO46" si="58">AJ40+AE40+Z40+U40+P40+K40</f>
        <v>508.09762313999988</v>
      </c>
      <c r="AP40" s="78">
        <f t="shared" ref="AP40:AP46" si="59">AK40+AF40+AA40+V40+Q40+L40</f>
        <v>0</v>
      </c>
      <c r="AQ40" s="78">
        <f t="shared" ref="AQ40:AQ46" si="60">AL40+AG40+AB40+W40+R40+M40</f>
        <v>0</v>
      </c>
      <c r="AR40" s="78">
        <f t="shared" ref="AR40:AR46" si="61">AM40+AH40+AC40+X40+S40+N40</f>
        <v>10</v>
      </c>
      <c r="AS40" s="78">
        <f t="shared" ref="AS40:AS46" si="62">AN40+AI40+AD40+Y40+T40+O40</f>
        <v>498.09762313999988</v>
      </c>
    </row>
    <row r="41" spans="1:45" ht="63">
      <c r="A41" s="73" t="s">
        <v>247</v>
      </c>
      <c r="B41" s="90" t="s">
        <v>252</v>
      </c>
      <c r="C41" s="75" t="s">
        <v>253</v>
      </c>
      <c r="D41" s="77">
        <v>2010</v>
      </c>
      <c r="E41" s="77">
        <v>2020</v>
      </c>
      <c r="F41" s="78">
        <v>191.73772</v>
      </c>
      <c r="G41" s="78">
        <v>191.73772</v>
      </c>
      <c r="H41" s="79" t="s">
        <v>254</v>
      </c>
      <c r="I41" s="78">
        <v>147.22801164000001</v>
      </c>
      <c r="J41" s="78">
        <v>52.10416601</v>
      </c>
      <c r="K41" s="78">
        <v>27.252554839999998</v>
      </c>
      <c r="L41" s="78">
        <v>0</v>
      </c>
      <c r="M41" s="78">
        <v>0</v>
      </c>
      <c r="N41" s="78">
        <v>1.0120833333333299E-3</v>
      </c>
      <c r="O41" s="78">
        <f t="shared" si="52"/>
        <v>27.251542756666666</v>
      </c>
      <c r="P41" s="78">
        <v>24.851611170000002</v>
      </c>
      <c r="Q41" s="78">
        <v>0</v>
      </c>
      <c r="R41" s="78">
        <v>0</v>
      </c>
      <c r="S41" s="78">
        <v>0</v>
      </c>
      <c r="T41" s="78">
        <f t="shared" si="53"/>
        <v>24.851611170000002</v>
      </c>
      <c r="U41" s="78">
        <v>0</v>
      </c>
      <c r="V41" s="78">
        <v>0</v>
      </c>
      <c r="W41" s="78">
        <v>0</v>
      </c>
      <c r="X41" s="79">
        <v>0</v>
      </c>
      <c r="Y41" s="78">
        <f t="shared" si="54"/>
        <v>0</v>
      </c>
      <c r="Z41" s="78">
        <v>0</v>
      </c>
      <c r="AA41" s="78">
        <v>0</v>
      </c>
      <c r="AB41" s="78">
        <v>0</v>
      </c>
      <c r="AC41" s="78">
        <v>0</v>
      </c>
      <c r="AD41" s="78">
        <f t="shared" si="55"/>
        <v>0</v>
      </c>
      <c r="AE41" s="78">
        <v>0</v>
      </c>
      <c r="AF41" s="78">
        <v>0</v>
      </c>
      <c r="AG41" s="78">
        <v>0</v>
      </c>
      <c r="AH41" s="78">
        <v>0</v>
      </c>
      <c r="AI41" s="78">
        <f t="shared" si="56"/>
        <v>0</v>
      </c>
      <c r="AJ41" s="78">
        <v>0</v>
      </c>
      <c r="AK41" s="78">
        <v>0</v>
      </c>
      <c r="AL41" s="78">
        <v>0</v>
      </c>
      <c r="AM41" s="78">
        <v>0</v>
      </c>
      <c r="AN41" s="78">
        <f t="shared" si="57"/>
        <v>0</v>
      </c>
      <c r="AO41" s="78">
        <f t="shared" si="58"/>
        <v>52.10416601</v>
      </c>
      <c r="AP41" s="78">
        <f t="shared" si="59"/>
        <v>0</v>
      </c>
      <c r="AQ41" s="78">
        <f t="shared" si="60"/>
        <v>0</v>
      </c>
      <c r="AR41" s="78">
        <f t="shared" si="61"/>
        <v>1.0120833333333299E-3</v>
      </c>
      <c r="AS41" s="78">
        <f t="shared" si="62"/>
        <v>52.103153926666664</v>
      </c>
    </row>
    <row r="42" spans="1:45" ht="31.5">
      <c r="A42" s="73" t="s">
        <v>247</v>
      </c>
      <c r="B42" s="90" t="s">
        <v>255</v>
      </c>
      <c r="C42" s="75" t="s">
        <v>256</v>
      </c>
      <c r="D42" s="77">
        <v>2009</v>
      </c>
      <c r="E42" s="77">
        <v>2020</v>
      </c>
      <c r="F42" s="78">
        <v>607.79981999999995</v>
      </c>
      <c r="G42" s="78">
        <v>607.79981999999995</v>
      </c>
      <c r="H42" s="79" t="s">
        <v>254</v>
      </c>
      <c r="I42" s="78">
        <v>382.89910794999997</v>
      </c>
      <c r="J42" s="78">
        <v>49.344928490000001</v>
      </c>
      <c r="K42" s="78">
        <v>4.6839686399999998</v>
      </c>
      <c r="L42" s="78">
        <v>0</v>
      </c>
      <c r="M42" s="78">
        <v>0</v>
      </c>
      <c r="N42" s="78">
        <v>0</v>
      </c>
      <c r="O42" s="78">
        <f t="shared" si="52"/>
        <v>4.6839686399999998</v>
      </c>
      <c r="P42" s="78">
        <v>44.660959849999998</v>
      </c>
      <c r="Q42" s="78">
        <v>0</v>
      </c>
      <c r="R42" s="78">
        <v>0</v>
      </c>
      <c r="S42" s="78">
        <v>0</v>
      </c>
      <c r="T42" s="78">
        <f t="shared" si="53"/>
        <v>44.660959849999998</v>
      </c>
      <c r="U42" s="78">
        <v>0</v>
      </c>
      <c r="V42" s="78">
        <v>0</v>
      </c>
      <c r="W42" s="78">
        <v>0</v>
      </c>
      <c r="X42" s="79">
        <v>0</v>
      </c>
      <c r="Y42" s="78">
        <f t="shared" si="54"/>
        <v>0</v>
      </c>
      <c r="Z42" s="78">
        <v>0</v>
      </c>
      <c r="AA42" s="78">
        <v>0</v>
      </c>
      <c r="AB42" s="78">
        <v>0</v>
      </c>
      <c r="AC42" s="78">
        <v>0</v>
      </c>
      <c r="AD42" s="78">
        <f t="shared" si="55"/>
        <v>0</v>
      </c>
      <c r="AE42" s="78">
        <v>0</v>
      </c>
      <c r="AF42" s="78">
        <v>0</v>
      </c>
      <c r="AG42" s="78">
        <v>0</v>
      </c>
      <c r="AH42" s="78">
        <v>0</v>
      </c>
      <c r="AI42" s="78">
        <f t="shared" si="56"/>
        <v>0</v>
      </c>
      <c r="AJ42" s="78">
        <v>0</v>
      </c>
      <c r="AK42" s="78">
        <v>0</v>
      </c>
      <c r="AL42" s="78">
        <v>0</v>
      </c>
      <c r="AM42" s="78">
        <v>0</v>
      </c>
      <c r="AN42" s="78">
        <f t="shared" si="57"/>
        <v>0</v>
      </c>
      <c r="AO42" s="78">
        <f t="shared" si="58"/>
        <v>49.344928490000001</v>
      </c>
      <c r="AP42" s="78">
        <f t="shared" si="59"/>
        <v>0</v>
      </c>
      <c r="AQ42" s="78">
        <f t="shared" si="60"/>
        <v>0</v>
      </c>
      <c r="AR42" s="78">
        <f t="shared" si="61"/>
        <v>0</v>
      </c>
      <c r="AS42" s="78">
        <f t="shared" si="62"/>
        <v>49.344928490000001</v>
      </c>
    </row>
    <row r="43" spans="1:45" ht="47.25">
      <c r="A43" s="73" t="s">
        <v>247</v>
      </c>
      <c r="B43" s="95" t="s">
        <v>257</v>
      </c>
      <c r="C43" s="96" t="s">
        <v>258</v>
      </c>
      <c r="D43" s="77">
        <v>2017</v>
      </c>
      <c r="E43" s="77">
        <v>2025</v>
      </c>
      <c r="F43" s="78" t="s">
        <v>203</v>
      </c>
      <c r="G43" s="78" t="s">
        <v>203</v>
      </c>
      <c r="H43" s="79" t="s">
        <v>203</v>
      </c>
      <c r="I43" s="78">
        <v>782.34505128199999</v>
      </c>
      <c r="J43" s="78">
        <v>575.78723451199994</v>
      </c>
      <c r="K43" s="78">
        <f>97.30821+2.1668672</f>
        <v>99.475077200000001</v>
      </c>
      <c r="L43" s="78">
        <v>0</v>
      </c>
      <c r="M43" s="78">
        <v>0</v>
      </c>
      <c r="N43" s="78">
        <f>81.411675+1.82658305</f>
        <v>83.238258049999999</v>
      </c>
      <c r="O43" s="78">
        <f>K43-N43</f>
        <v>16.236819150000002</v>
      </c>
      <c r="P43" s="78">
        <v>12.536790000000009</v>
      </c>
      <c r="Q43" s="78">
        <v>0</v>
      </c>
      <c r="R43" s="78">
        <v>0</v>
      </c>
      <c r="S43" s="78">
        <v>10.447325000000008</v>
      </c>
      <c r="T43" s="78">
        <f t="shared" si="53"/>
        <v>2.0894650000000006</v>
      </c>
      <c r="U43" s="78">
        <f>103.71667352+169.150757</f>
        <v>272.86743051999997</v>
      </c>
      <c r="V43" s="78">
        <v>0</v>
      </c>
      <c r="W43" s="78">
        <v>0</v>
      </c>
      <c r="X43" s="78">
        <v>87.023078833426482</v>
      </c>
      <c r="Y43" s="78">
        <f t="shared" si="54"/>
        <v>185.84435168657348</v>
      </c>
      <c r="Z43" s="78">
        <f>96.18012278+4.65760763290746E-15</f>
        <v>96.180122780000005</v>
      </c>
      <c r="AA43" s="78">
        <v>0</v>
      </c>
      <c r="AB43" s="78">
        <v>0</v>
      </c>
      <c r="AC43" s="78">
        <f>80.52033783264+3.88133969408955E-15</f>
        <v>80.520337832639996</v>
      </c>
      <c r="AD43" s="78">
        <f t="shared" si="55"/>
        <v>15.659784947360009</v>
      </c>
      <c r="AE43" s="78">
        <v>1.9915</v>
      </c>
      <c r="AF43" s="78">
        <v>0</v>
      </c>
      <c r="AG43" s="78">
        <v>0</v>
      </c>
      <c r="AH43" s="78">
        <v>1.6595833333333334</v>
      </c>
      <c r="AI43" s="78">
        <f t="shared" si="56"/>
        <v>0.33191666666666664</v>
      </c>
      <c r="AJ43" s="78">
        <v>0</v>
      </c>
      <c r="AK43" s="78">
        <v>0</v>
      </c>
      <c r="AL43" s="78">
        <v>0</v>
      </c>
      <c r="AM43" s="78">
        <v>0</v>
      </c>
      <c r="AN43" s="78">
        <f t="shared" si="57"/>
        <v>0</v>
      </c>
      <c r="AO43" s="78">
        <f t="shared" si="58"/>
        <v>483.05092049999996</v>
      </c>
      <c r="AP43" s="78">
        <f t="shared" si="59"/>
        <v>0</v>
      </c>
      <c r="AQ43" s="78">
        <f t="shared" si="60"/>
        <v>0</v>
      </c>
      <c r="AR43" s="78">
        <f t="shared" si="61"/>
        <v>262.88858304939981</v>
      </c>
      <c r="AS43" s="78">
        <f t="shared" si="62"/>
        <v>220.16233745060015</v>
      </c>
    </row>
    <row r="44" spans="1:45" ht="31.5">
      <c r="A44" s="73" t="s">
        <v>247</v>
      </c>
      <c r="B44" s="95" t="s">
        <v>259</v>
      </c>
      <c r="C44" s="96" t="s">
        <v>260</v>
      </c>
      <c r="D44" s="91">
        <v>2019</v>
      </c>
      <c r="E44" s="91">
        <v>2020</v>
      </c>
      <c r="F44" s="78" t="s">
        <v>203</v>
      </c>
      <c r="G44" s="78" t="s">
        <v>203</v>
      </c>
      <c r="H44" s="78" t="s">
        <v>203</v>
      </c>
      <c r="I44" s="81">
        <v>60.536199999999994</v>
      </c>
      <c r="J44" s="78">
        <v>60.536199999999994</v>
      </c>
      <c r="K44" s="78">
        <v>59.637718</v>
      </c>
      <c r="L44" s="78">
        <v>0</v>
      </c>
      <c r="M44" s="78">
        <v>0</v>
      </c>
      <c r="N44" s="78">
        <v>49.875264999999999</v>
      </c>
      <c r="O44" s="78">
        <f t="shared" ref="O44:O45" si="63">K44-N44</f>
        <v>9.7624530000000007</v>
      </c>
      <c r="P44" s="78">
        <v>0.89848199999999634</v>
      </c>
      <c r="Q44" s="78">
        <v>0</v>
      </c>
      <c r="R44" s="78">
        <v>0</v>
      </c>
      <c r="S44" s="78">
        <v>0.74873499999999693</v>
      </c>
      <c r="T44" s="78">
        <f t="shared" si="53"/>
        <v>0.14974699999999941</v>
      </c>
      <c r="U44" s="78">
        <v>0</v>
      </c>
      <c r="V44" s="78">
        <v>0</v>
      </c>
      <c r="W44" s="78">
        <v>0</v>
      </c>
      <c r="X44" s="78">
        <v>0</v>
      </c>
      <c r="Y44" s="78">
        <f t="shared" si="54"/>
        <v>0</v>
      </c>
      <c r="Z44" s="78">
        <v>0</v>
      </c>
      <c r="AA44" s="78">
        <v>0</v>
      </c>
      <c r="AB44" s="78">
        <v>0</v>
      </c>
      <c r="AC44" s="78">
        <v>0</v>
      </c>
      <c r="AD44" s="78">
        <f t="shared" si="55"/>
        <v>0</v>
      </c>
      <c r="AE44" s="78">
        <v>0</v>
      </c>
      <c r="AF44" s="78">
        <v>0</v>
      </c>
      <c r="AG44" s="78">
        <v>0</v>
      </c>
      <c r="AH44" s="78">
        <v>0</v>
      </c>
      <c r="AI44" s="78">
        <f t="shared" si="56"/>
        <v>0</v>
      </c>
      <c r="AJ44" s="78">
        <v>0</v>
      </c>
      <c r="AK44" s="78">
        <v>0</v>
      </c>
      <c r="AL44" s="78">
        <v>0</v>
      </c>
      <c r="AM44" s="78">
        <v>0</v>
      </c>
      <c r="AN44" s="78">
        <f t="shared" si="57"/>
        <v>0</v>
      </c>
      <c r="AO44" s="83">
        <f t="shared" si="58"/>
        <v>60.536199999999994</v>
      </c>
      <c r="AP44" s="83">
        <f t="shared" si="59"/>
        <v>0</v>
      </c>
      <c r="AQ44" s="83">
        <f t="shared" si="60"/>
        <v>0</v>
      </c>
      <c r="AR44" s="83">
        <f t="shared" si="61"/>
        <v>50.623999999999995</v>
      </c>
      <c r="AS44" s="83">
        <f t="shared" si="62"/>
        <v>9.9122000000000003</v>
      </c>
    </row>
    <row r="45" spans="1:45" ht="47.25">
      <c r="A45" s="73" t="s">
        <v>247</v>
      </c>
      <c r="B45" s="95" t="s">
        <v>261</v>
      </c>
      <c r="C45" s="96" t="s">
        <v>262</v>
      </c>
      <c r="D45" s="91">
        <v>2019</v>
      </c>
      <c r="E45" s="91">
        <v>2023</v>
      </c>
      <c r="F45" s="78" t="s">
        <v>203</v>
      </c>
      <c r="G45" s="78" t="s">
        <v>203</v>
      </c>
      <c r="H45" s="78" t="s">
        <v>203</v>
      </c>
      <c r="I45" s="81">
        <v>233.31360000000001</v>
      </c>
      <c r="J45" s="78">
        <v>233.31360000000001</v>
      </c>
      <c r="K45" s="78">
        <v>4.1808000000000005</v>
      </c>
      <c r="L45" s="78">
        <v>0</v>
      </c>
      <c r="M45" s="78">
        <v>0</v>
      </c>
      <c r="N45" s="78">
        <v>0</v>
      </c>
      <c r="O45" s="78">
        <f t="shared" si="63"/>
        <v>4.1808000000000005</v>
      </c>
      <c r="P45" s="78">
        <v>0</v>
      </c>
      <c r="Q45" s="78">
        <v>0</v>
      </c>
      <c r="R45" s="78">
        <v>0</v>
      </c>
      <c r="S45" s="78">
        <v>0</v>
      </c>
      <c r="T45" s="78">
        <f t="shared" si="53"/>
        <v>0</v>
      </c>
      <c r="U45" s="78">
        <v>60</v>
      </c>
      <c r="V45" s="78">
        <v>0</v>
      </c>
      <c r="W45" s="78">
        <v>0</v>
      </c>
      <c r="X45" s="78">
        <v>0</v>
      </c>
      <c r="Y45" s="78">
        <f t="shared" si="54"/>
        <v>60</v>
      </c>
      <c r="Z45" s="78">
        <v>84</v>
      </c>
      <c r="AA45" s="78">
        <v>0</v>
      </c>
      <c r="AB45" s="78">
        <v>0</v>
      </c>
      <c r="AC45" s="78">
        <v>0</v>
      </c>
      <c r="AD45" s="78">
        <f t="shared" si="55"/>
        <v>84</v>
      </c>
      <c r="AE45" s="78">
        <v>85.132800000000003</v>
      </c>
      <c r="AF45" s="78">
        <v>0</v>
      </c>
      <c r="AG45" s="78">
        <v>0</v>
      </c>
      <c r="AH45" s="78">
        <v>0</v>
      </c>
      <c r="AI45" s="78">
        <f t="shared" si="56"/>
        <v>85.132800000000003</v>
      </c>
      <c r="AJ45" s="78">
        <v>0</v>
      </c>
      <c r="AK45" s="78">
        <v>0</v>
      </c>
      <c r="AL45" s="78">
        <v>0</v>
      </c>
      <c r="AM45" s="78">
        <v>0</v>
      </c>
      <c r="AN45" s="78">
        <f t="shared" si="57"/>
        <v>0</v>
      </c>
      <c r="AO45" s="83">
        <f t="shared" si="58"/>
        <v>233.31360000000001</v>
      </c>
      <c r="AP45" s="83">
        <f t="shared" si="59"/>
        <v>0</v>
      </c>
      <c r="AQ45" s="83">
        <f t="shared" si="60"/>
        <v>0</v>
      </c>
      <c r="AR45" s="83">
        <f t="shared" si="61"/>
        <v>0</v>
      </c>
      <c r="AS45" s="83">
        <f t="shared" si="62"/>
        <v>233.31360000000001</v>
      </c>
    </row>
    <row r="46" spans="1:45" ht="31.5">
      <c r="A46" s="73" t="s">
        <v>247</v>
      </c>
      <c r="B46" s="95" t="s">
        <v>263</v>
      </c>
      <c r="C46" s="96" t="s">
        <v>264</v>
      </c>
      <c r="D46" s="77">
        <v>2016</v>
      </c>
      <c r="E46" s="77">
        <v>2021</v>
      </c>
      <c r="F46" s="78" t="s">
        <v>203</v>
      </c>
      <c r="G46" s="78" t="s">
        <v>203</v>
      </c>
      <c r="H46" s="79" t="s">
        <v>203</v>
      </c>
      <c r="I46" s="94">
        <v>135.64199999599998</v>
      </c>
      <c r="J46" s="78">
        <v>128.56199999599997</v>
      </c>
      <c r="K46" s="78">
        <v>4.2446334800000001</v>
      </c>
      <c r="L46" s="78">
        <v>0</v>
      </c>
      <c r="M46" s="78">
        <v>0</v>
      </c>
      <c r="N46" s="78">
        <v>3.53719456666667</v>
      </c>
      <c r="O46" s="78">
        <f t="shared" si="52"/>
        <v>0.70743891333333009</v>
      </c>
      <c r="P46" s="78">
        <v>0</v>
      </c>
      <c r="Q46" s="78">
        <v>0</v>
      </c>
      <c r="R46" s="78">
        <v>0</v>
      </c>
      <c r="S46" s="78">
        <v>0</v>
      </c>
      <c r="T46" s="78">
        <f t="shared" si="53"/>
        <v>0</v>
      </c>
      <c r="U46" s="78">
        <v>124.31736651599998</v>
      </c>
      <c r="V46" s="78">
        <v>0</v>
      </c>
      <c r="W46" s="78">
        <v>0</v>
      </c>
      <c r="X46" s="78">
        <v>47.840805430000003</v>
      </c>
      <c r="Y46" s="78">
        <f t="shared" si="54"/>
        <v>76.476561085999975</v>
      </c>
      <c r="Z46" s="78">
        <v>0</v>
      </c>
      <c r="AA46" s="78">
        <v>0</v>
      </c>
      <c r="AB46" s="78">
        <v>0</v>
      </c>
      <c r="AC46" s="78">
        <v>0</v>
      </c>
      <c r="AD46" s="78">
        <f t="shared" si="55"/>
        <v>0</v>
      </c>
      <c r="AE46" s="78">
        <v>0</v>
      </c>
      <c r="AF46" s="78">
        <v>0</v>
      </c>
      <c r="AG46" s="78">
        <v>0</v>
      </c>
      <c r="AH46" s="78">
        <v>0</v>
      </c>
      <c r="AI46" s="78">
        <f t="shared" si="56"/>
        <v>0</v>
      </c>
      <c r="AJ46" s="78">
        <v>0</v>
      </c>
      <c r="AK46" s="78">
        <v>0</v>
      </c>
      <c r="AL46" s="78">
        <v>0</v>
      </c>
      <c r="AM46" s="78">
        <v>0</v>
      </c>
      <c r="AN46" s="78">
        <f t="shared" si="57"/>
        <v>0</v>
      </c>
      <c r="AO46" s="78">
        <f t="shared" si="58"/>
        <v>128.56199999599997</v>
      </c>
      <c r="AP46" s="78">
        <f t="shared" si="59"/>
        <v>0</v>
      </c>
      <c r="AQ46" s="78">
        <f t="shared" si="60"/>
        <v>0</v>
      </c>
      <c r="AR46" s="78">
        <f t="shared" si="61"/>
        <v>51.377999996666674</v>
      </c>
      <c r="AS46" s="78">
        <f t="shared" si="62"/>
        <v>77.183999999333309</v>
      </c>
    </row>
    <row r="47" spans="1:45" ht="31.5">
      <c r="A47" s="66" t="s">
        <v>265</v>
      </c>
      <c r="B47" s="67" t="s">
        <v>266</v>
      </c>
      <c r="C47" s="68" t="s">
        <v>202</v>
      </c>
      <c r="D47" s="69" t="s">
        <v>203</v>
      </c>
      <c r="E47" s="69" t="s">
        <v>203</v>
      </c>
      <c r="F47" s="70" t="s">
        <v>203</v>
      </c>
      <c r="G47" s="70" t="s">
        <v>203</v>
      </c>
      <c r="H47" s="70" t="s">
        <v>203</v>
      </c>
      <c r="I47" s="70">
        <v>0</v>
      </c>
      <c r="J47" s="70">
        <v>0</v>
      </c>
      <c r="K47" s="70">
        <v>0</v>
      </c>
      <c r="L47" s="70">
        <v>0</v>
      </c>
      <c r="M47" s="70">
        <v>0</v>
      </c>
      <c r="N47" s="70">
        <v>0</v>
      </c>
      <c r="O47" s="70">
        <v>0</v>
      </c>
      <c r="P47" s="70">
        <v>0</v>
      </c>
      <c r="Q47" s="70">
        <v>0</v>
      </c>
      <c r="R47" s="70">
        <v>0</v>
      </c>
      <c r="S47" s="70">
        <v>0</v>
      </c>
      <c r="T47" s="70">
        <v>0</v>
      </c>
      <c r="U47" s="70">
        <v>0</v>
      </c>
      <c r="V47" s="70">
        <v>0</v>
      </c>
      <c r="W47" s="70">
        <v>0</v>
      </c>
      <c r="X47" s="70">
        <v>0</v>
      </c>
      <c r="Y47" s="70">
        <v>0</v>
      </c>
      <c r="Z47" s="70"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v>0</v>
      </c>
      <c r="AK47" s="70">
        <v>0</v>
      </c>
      <c r="AL47" s="70">
        <v>0</v>
      </c>
      <c r="AM47" s="70">
        <v>0</v>
      </c>
      <c r="AN47" s="70">
        <v>0</v>
      </c>
      <c r="AO47" s="85">
        <v>0</v>
      </c>
      <c r="AP47" s="85">
        <v>0</v>
      </c>
      <c r="AQ47" s="85">
        <v>0</v>
      </c>
      <c r="AR47" s="85">
        <v>0</v>
      </c>
      <c r="AS47" s="85">
        <v>0</v>
      </c>
    </row>
    <row r="48" spans="1:45" ht="63">
      <c r="A48" s="66" t="s">
        <v>120</v>
      </c>
      <c r="B48" s="67" t="s">
        <v>267</v>
      </c>
      <c r="C48" s="68" t="s">
        <v>202</v>
      </c>
      <c r="D48" s="69" t="s">
        <v>203</v>
      </c>
      <c r="E48" s="69" t="s">
        <v>203</v>
      </c>
      <c r="F48" s="70">
        <f>SUM(F49,F61,F68,F78)</f>
        <v>2497.7267470925999</v>
      </c>
      <c r="G48" s="70">
        <f>SUM(G49,G61,G68,G78)</f>
        <v>2497.7267470925999</v>
      </c>
      <c r="H48" s="70" t="s">
        <v>203</v>
      </c>
      <c r="I48" s="70">
        <f t="shared" ref="I48" si="64">SUM(I49,I61,I68,I78)</f>
        <v>7050.959555011812</v>
      </c>
      <c r="J48" s="70">
        <f t="shared" ref="J48:AS48" si="65">SUM(J49,J61,J68,J78)</f>
        <v>4829.9677985218123</v>
      </c>
      <c r="K48" s="70">
        <f t="shared" si="65"/>
        <v>444.86970108000003</v>
      </c>
      <c r="L48" s="70">
        <f t="shared" si="65"/>
        <v>0</v>
      </c>
      <c r="M48" s="70">
        <f t="shared" si="65"/>
        <v>0</v>
      </c>
      <c r="N48" s="70">
        <f t="shared" si="65"/>
        <v>370.71614910601693</v>
      </c>
      <c r="O48" s="70">
        <f t="shared" si="65"/>
        <v>74.15355197398307</v>
      </c>
      <c r="P48" s="70">
        <f t="shared" si="65"/>
        <v>811.08382712050991</v>
      </c>
      <c r="Q48" s="70">
        <f t="shared" si="65"/>
        <v>0</v>
      </c>
      <c r="R48" s="70">
        <f t="shared" si="65"/>
        <v>0</v>
      </c>
      <c r="S48" s="70">
        <f t="shared" si="65"/>
        <v>678.12714198239109</v>
      </c>
      <c r="T48" s="70">
        <f t="shared" si="65"/>
        <v>132.95668513811879</v>
      </c>
      <c r="U48" s="70">
        <f t="shared" si="65"/>
        <v>1447.7367602302636</v>
      </c>
      <c r="V48" s="70">
        <f t="shared" si="65"/>
        <v>0</v>
      </c>
      <c r="W48" s="70">
        <f t="shared" si="65"/>
        <v>0</v>
      </c>
      <c r="X48" s="70">
        <f t="shared" si="65"/>
        <v>1173.3626474745929</v>
      </c>
      <c r="Y48" s="70">
        <f t="shared" si="65"/>
        <v>274.37411275567081</v>
      </c>
      <c r="Z48" s="70">
        <f t="shared" si="65"/>
        <v>504.87395595899989</v>
      </c>
      <c r="AA48" s="70">
        <f t="shared" si="65"/>
        <v>0</v>
      </c>
      <c r="AB48" s="70">
        <f t="shared" si="65"/>
        <v>0</v>
      </c>
      <c r="AC48" s="70">
        <f t="shared" si="65"/>
        <v>421.69185772888363</v>
      </c>
      <c r="AD48" s="70">
        <f t="shared" si="65"/>
        <v>83.182098230116196</v>
      </c>
      <c r="AE48" s="70">
        <f t="shared" si="65"/>
        <v>450.39446530221005</v>
      </c>
      <c r="AF48" s="70">
        <f t="shared" si="65"/>
        <v>0</v>
      </c>
      <c r="AG48" s="70">
        <f t="shared" si="65"/>
        <v>0</v>
      </c>
      <c r="AH48" s="70">
        <f t="shared" si="65"/>
        <v>376.68419966548669</v>
      </c>
      <c r="AI48" s="70">
        <f t="shared" si="65"/>
        <v>73.710265636723349</v>
      </c>
      <c r="AJ48" s="70">
        <f t="shared" si="65"/>
        <v>320.31371864620002</v>
      </c>
      <c r="AK48" s="70">
        <f t="shared" si="65"/>
        <v>0</v>
      </c>
      <c r="AL48" s="70">
        <f t="shared" si="65"/>
        <v>0</v>
      </c>
      <c r="AM48" s="70">
        <f t="shared" si="65"/>
        <v>267.41309887183331</v>
      </c>
      <c r="AN48" s="70">
        <f t="shared" si="65"/>
        <v>52.900619774366682</v>
      </c>
      <c r="AO48" s="70">
        <f t="shared" si="65"/>
        <v>3979.2724283381831</v>
      </c>
      <c r="AP48" s="70">
        <f t="shared" si="65"/>
        <v>0</v>
      </c>
      <c r="AQ48" s="70">
        <f t="shared" si="65"/>
        <v>0</v>
      </c>
      <c r="AR48" s="70">
        <f t="shared" si="65"/>
        <v>3287.9950948292044</v>
      </c>
      <c r="AS48" s="70">
        <f t="shared" si="65"/>
        <v>691.27733350897893</v>
      </c>
    </row>
    <row r="49" spans="1:45" ht="31.5">
      <c r="A49" s="66" t="s">
        <v>131</v>
      </c>
      <c r="B49" s="67" t="s">
        <v>268</v>
      </c>
      <c r="C49" s="68" t="s">
        <v>202</v>
      </c>
      <c r="D49" s="69" t="s">
        <v>203</v>
      </c>
      <c r="E49" s="69" t="s">
        <v>203</v>
      </c>
      <c r="F49" s="70">
        <f>SUM(F50:F60)</f>
        <v>1370.3783239978</v>
      </c>
      <c r="G49" s="70">
        <f>SUM(G50:G60)</f>
        <v>1370.3783239978</v>
      </c>
      <c r="H49" s="70" t="s">
        <v>203</v>
      </c>
      <c r="I49" s="70">
        <f t="shared" ref="I49" si="66">SUM(I50:I60)</f>
        <v>3326.8860971680001</v>
      </c>
      <c r="J49" s="70">
        <f t="shared" ref="J49:AS49" si="67">SUM(J50:J60)</f>
        <v>1334.0904956680001</v>
      </c>
      <c r="K49" s="70">
        <f t="shared" si="67"/>
        <v>128.82377603999998</v>
      </c>
      <c r="L49" s="70">
        <f t="shared" si="67"/>
        <v>0</v>
      </c>
      <c r="M49" s="70">
        <f t="shared" si="67"/>
        <v>0</v>
      </c>
      <c r="N49" s="70">
        <f t="shared" si="67"/>
        <v>107.87261830158192</v>
      </c>
      <c r="O49" s="70">
        <f t="shared" si="67"/>
        <v>20.951157738418075</v>
      </c>
      <c r="P49" s="70">
        <f t="shared" si="67"/>
        <v>423.02550419799996</v>
      </c>
      <c r="Q49" s="70">
        <f t="shared" si="67"/>
        <v>0</v>
      </c>
      <c r="R49" s="70">
        <f t="shared" si="67"/>
        <v>0</v>
      </c>
      <c r="S49" s="70">
        <f t="shared" si="67"/>
        <v>352.88111949333336</v>
      </c>
      <c r="T49" s="70">
        <f t="shared" si="67"/>
        <v>70.144384704666635</v>
      </c>
      <c r="U49" s="70">
        <f t="shared" si="67"/>
        <v>607.74069549799992</v>
      </c>
      <c r="V49" s="70">
        <f t="shared" si="67"/>
        <v>0</v>
      </c>
      <c r="W49" s="70">
        <f t="shared" si="67"/>
        <v>0</v>
      </c>
      <c r="X49" s="70">
        <f t="shared" si="67"/>
        <v>507.75943432333338</v>
      </c>
      <c r="Y49" s="70">
        <f t="shared" si="67"/>
        <v>99.98126117466667</v>
      </c>
      <c r="Z49" s="70">
        <f t="shared" si="67"/>
        <v>20.163907911999999</v>
      </c>
      <c r="AA49" s="70">
        <f t="shared" si="67"/>
        <v>0</v>
      </c>
      <c r="AB49" s="70">
        <f t="shared" si="67"/>
        <v>0</v>
      </c>
      <c r="AC49" s="70">
        <f t="shared" si="67"/>
        <v>16.859923259999999</v>
      </c>
      <c r="AD49" s="70">
        <f t="shared" si="67"/>
        <v>3.3039846519999987</v>
      </c>
      <c r="AE49" s="70">
        <f t="shared" si="67"/>
        <v>62.99061202</v>
      </c>
      <c r="AF49" s="70">
        <f t="shared" si="67"/>
        <v>0</v>
      </c>
      <c r="AG49" s="70">
        <f t="shared" si="67"/>
        <v>0</v>
      </c>
      <c r="AH49" s="70">
        <f t="shared" si="67"/>
        <v>52.785510016666663</v>
      </c>
      <c r="AI49" s="70">
        <f t="shared" si="67"/>
        <v>10.20510200333333</v>
      </c>
      <c r="AJ49" s="70">
        <f t="shared" si="67"/>
        <v>87.222200000000001</v>
      </c>
      <c r="AK49" s="70">
        <f t="shared" si="67"/>
        <v>0</v>
      </c>
      <c r="AL49" s="70">
        <f t="shared" si="67"/>
        <v>0</v>
      </c>
      <c r="AM49" s="70">
        <f t="shared" si="67"/>
        <v>73.063500000000005</v>
      </c>
      <c r="AN49" s="70">
        <f t="shared" si="67"/>
        <v>14.158699999999991</v>
      </c>
      <c r="AO49" s="70">
        <f t="shared" si="67"/>
        <v>1329.9666956679998</v>
      </c>
      <c r="AP49" s="70">
        <f t="shared" si="67"/>
        <v>0</v>
      </c>
      <c r="AQ49" s="70">
        <f t="shared" si="67"/>
        <v>0</v>
      </c>
      <c r="AR49" s="70">
        <f t="shared" si="67"/>
        <v>1111.2221053949154</v>
      </c>
      <c r="AS49" s="70">
        <f t="shared" si="67"/>
        <v>218.7445902730847</v>
      </c>
    </row>
    <row r="50" spans="1:45" ht="63">
      <c r="A50" s="73" t="s">
        <v>131</v>
      </c>
      <c r="B50" s="74" t="s">
        <v>269</v>
      </c>
      <c r="C50" s="97" t="s">
        <v>270</v>
      </c>
      <c r="D50" s="77">
        <v>2005</v>
      </c>
      <c r="E50" s="77">
        <v>2019</v>
      </c>
      <c r="F50" s="78">
        <v>1182.4596839927999</v>
      </c>
      <c r="G50" s="78">
        <v>1182.4596839927999</v>
      </c>
      <c r="H50" s="79" t="s">
        <v>271</v>
      </c>
      <c r="I50" s="81">
        <v>2005.7164168199999</v>
      </c>
      <c r="J50" s="78">
        <v>15.373179589999999</v>
      </c>
      <c r="K50" s="78">
        <v>15.373179589999999</v>
      </c>
      <c r="L50" s="78">
        <v>0</v>
      </c>
      <c r="M50" s="78">
        <v>0</v>
      </c>
      <c r="N50" s="78">
        <v>13.167716800000001</v>
      </c>
      <c r="O50" s="78">
        <f t="shared" ref="O50:O60" si="68">K50-N50</f>
        <v>2.2054627899999986</v>
      </c>
      <c r="P50" s="78">
        <v>0</v>
      </c>
      <c r="Q50" s="78">
        <v>0</v>
      </c>
      <c r="R50" s="78">
        <v>0</v>
      </c>
      <c r="S50" s="78">
        <v>0</v>
      </c>
      <c r="T50" s="78">
        <f t="shared" ref="T50:T60" si="69">P50-S50</f>
        <v>0</v>
      </c>
      <c r="U50" s="78">
        <v>0</v>
      </c>
      <c r="V50" s="78">
        <v>0</v>
      </c>
      <c r="W50" s="78">
        <v>0</v>
      </c>
      <c r="X50" s="78">
        <v>0</v>
      </c>
      <c r="Y50" s="78">
        <f t="shared" ref="Y50:Y60" si="70">U50-X50</f>
        <v>0</v>
      </c>
      <c r="Z50" s="78">
        <v>0</v>
      </c>
      <c r="AA50" s="78">
        <v>0</v>
      </c>
      <c r="AB50" s="78">
        <v>0</v>
      </c>
      <c r="AC50" s="78">
        <v>0</v>
      </c>
      <c r="AD50" s="78">
        <f t="shared" ref="AD50:AD60" si="71">Z50-AC50</f>
        <v>0</v>
      </c>
      <c r="AE50" s="78">
        <v>0</v>
      </c>
      <c r="AF50" s="78">
        <v>0</v>
      </c>
      <c r="AG50" s="78">
        <v>0</v>
      </c>
      <c r="AH50" s="78">
        <v>0</v>
      </c>
      <c r="AI50" s="78">
        <f t="shared" ref="AI50:AI60" si="72">AE50-AH50</f>
        <v>0</v>
      </c>
      <c r="AJ50" s="78">
        <v>0</v>
      </c>
      <c r="AK50" s="78">
        <v>0</v>
      </c>
      <c r="AL50" s="78">
        <v>0</v>
      </c>
      <c r="AM50" s="78">
        <v>0</v>
      </c>
      <c r="AN50" s="78">
        <f t="shared" ref="AN50:AN60" si="73">AJ50-AM50</f>
        <v>0</v>
      </c>
      <c r="AO50" s="83">
        <f t="shared" ref="AO50:AO60" si="74">AJ50+AE50+Z50+U50+P50+K50</f>
        <v>15.373179589999999</v>
      </c>
      <c r="AP50" s="83">
        <f t="shared" ref="AP50:AP60" si="75">AK50+AF50+AA50+V50+Q50+L50</f>
        <v>0</v>
      </c>
      <c r="AQ50" s="83">
        <f t="shared" ref="AQ50:AQ60" si="76">AL50+AG50+AB50+W50+R50+M50</f>
        <v>0</v>
      </c>
      <c r="AR50" s="83">
        <f t="shared" ref="AR50:AR60" si="77">AM50+AH50+AC50+X50+S50+N50</f>
        <v>13.167716800000001</v>
      </c>
      <c r="AS50" s="83">
        <f t="shared" ref="AS50:AS60" si="78">AN50+AI50+AD50+Y50+T50+O50</f>
        <v>2.2054627899999986</v>
      </c>
    </row>
    <row r="51" spans="1:45" ht="31.5">
      <c r="A51" s="73" t="s">
        <v>131</v>
      </c>
      <c r="B51" s="74" t="s">
        <v>272</v>
      </c>
      <c r="C51" s="97" t="s">
        <v>273</v>
      </c>
      <c r="D51" s="77">
        <v>2023</v>
      </c>
      <c r="E51" s="77">
        <v>2025</v>
      </c>
      <c r="F51" s="78" t="s">
        <v>203</v>
      </c>
      <c r="G51" s="78" t="s">
        <v>203</v>
      </c>
      <c r="H51" s="78" t="s">
        <v>203</v>
      </c>
      <c r="I51" s="81">
        <v>96.682000000000002</v>
      </c>
      <c r="J51" s="78">
        <v>96.682000000000002</v>
      </c>
      <c r="K51" s="78">
        <v>0</v>
      </c>
      <c r="L51" s="78">
        <v>0</v>
      </c>
      <c r="M51" s="78">
        <v>0</v>
      </c>
      <c r="N51" s="78">
        <v>0</v>
      </c>
      <c r="O51" s="78">
        <f t="shared" si="68"/>
        <v>0</v>
      </c>
      <c r="P51" s="78">
        <v>0</v>
      </c>
      <c r="Q51" s="78">
        <v>0</v>
      </c>
      <c r="R51" s="78">
        <v>0</v>
      </c>
      <c r="S51" s="78">
        <v>0</v>
      </c>
      <c r="T51" s="78">
        <f t="shared" si="69"/>
        <v>0</v>
      </c>
      <c r="U51" s="78">
        <v>0</v>
      </c>
      <c r="V51" s="78">
        <v>0</v>
      </c>
      <c r="W51" s="78">
        <v>0</v>
      </c>
      <c r="X51" s="78">
        <v>0</v>
      </c>
      <c r="Y51" s="78">
        <f t="shared" si="70"/>
        <v>0</v>
      </c>
      <c r="Z51" s="78">
        <v>0</v>
      </c>
      <c r="AA51" s="78">
        <v>0</v>
      </c>
      <c r="AB51" s="78">
        <v>0</v>
      </c>
      <c r="AC51" s="78">
        <v>0</v>
      </c>
      <c r="AD51" s="78">
        <f t="shared" si="71"/>
        <v>0</v>
      </c>
      <c r="AE51" s="78">
        <v>10.736000000000001</v>
      </c>
      <c r="AF51" s="78">
        <v>0</v>
      </c>
      <c r="AG51" s="78">
        <v>0</v>
      </c>
      <c r="AH51" s="78">
        <v>9</v>
      </c>
      <c r="AI51" s="78">
        <f t="shared" si="72"/>
        <v>1.7360000000000007</v>
      </c>
      <c r="AJ51" s="78">
        <v>81.822199999999995</v>
      </c>
      <c r="AK51" s="78">
        <v>0</v>
      </c>
      <c r="AL51" s="78">
        <v>0</v>
      </c>
      <c r="AM51" s="78">
        <v>68.563500000000005</v>
      </c>
      <c r="AN51" s="78">
        <f t="shared" si="73"/>
        <v>13.25869999999999</v>
      </c>
      <c r="AO51" s="83">
        <f t="shared" si="74"/>
        <v>92.558199999999999</v>
      </c>
      <c r="AP51" s="83">
        <f t="shared" si="75"/>
        <v>0</v>
      </c>
      <c r="AQ51" s="83">
        <f t="shared" si="76"/>
        <v>0</v>
      </c>
      <c r="AR51" s="83">
        <f t="shared" si="77"/>
        <v>77.563500000000005</v>
      </c>
      <c r="AS51" s="83">
        <f t="shared" si="78"/>
        <v>14.994699999999991</v>
      </c>
    </row>
    <row r="52" spans="1:45" ht="63">
      <c r="A52" s="73" t="s">
        <v>131</v>
      </c>
      <c r="B52" s="90" t="s">
        <v>274</v>
      </c>
      <c r="C52" s="97" t="s">
        <v>275</v>
      </c>
      <c r="D52" s="77">
        <v>2021</v>
      </c>
      <c r="E52" s="77" t="s">
        <v>203</v>
      </c>
      <c r="F52" s="78" t="s">
        <v>203</v>
      </c>
      <c r="G52" s="78" t="s">
        <v>203</v>
      </c>
      <c r="H52" s="78" t="s">
        <v>203</v>
      </c>
      <c r="I52" s="78">
        <v>0</v>
      </c>
      <c r="J52" s="78">
        <v>0</v>
      </c>
      <c r="K52" s="78">
        <v>0</v>
      </c>
      <c r="L52" s="78">
        <v>0</v>
      </c>
      <c r="M52" s="78">
        <v>0</v>
      </c>
      <c r="N52" s="78">
        <v>0</v>
      </c>
      <c r="O52" s="78">
        <f t="shared" si="68"/>
        <v>0</v>
      </c>
      <c r="P52" s="78">
        <v>0</v>
      </c>
      <c r="Q52" s="78">
        <v>0</v>
      </c>
      <c r="R52" s="78">
        <v>0</v>
      </c>
      <c r="S52" s="78">
        <v>0</v>
      </c>
      <c r="T52" s="78">
        <f t="shared" si="69"/>
        <v>0</v>
      </c>
      <c r="U52" s="78">
        <v>0</v>
      </c>
      <c r="V52" s="78">
        <v>0</v>
      </c>
      <c r="W52" s="78">
        <v>0</v>
      </c>
      <c r="X52" s="78">
        <v>0</v>
      </c>
      <c r="Y52" s="78">
        <f t="shared" si="70"/>
        <v>0</v>
      </c>
      <c r="Z52" s="78">
        <v>0</v>
      </c>
      <c r="AA52" s="78">
        <v>0</v>
      </c>
      <c r="AB52" s="78">
        <v>0</v>
      </c>
      <c r="AC52" s="78">
        <v>0</v>
      </c>
      <c r="AD52" s="78">
        <f t="shared" si="71"/>
        <v>0</v>
      </c>
      <c r="AE52" s="78">
        <v>0</v>
      </c>
      <c r="AF52" s="78">
        <v>0</v>
      </c>
      <c r="AG52" s="78">
        <v>0</v>
      </c>
      <c r="AH52" s="78">
        <v>0</v>
      </c>
      <c r="AI52" s="78">
        <f t="shared" si="72"/>
        <v>0</v>
      </c>
      <c r="AJ52" s="78">
        <v>0</v>
      </c>
      <c r="AK52" s="78">
        <v>0</v>
      </c>
      <c r="AL52" s="78">
        <v>0</v>
      </c>
      <c r="AM52" s="78">
        <v>0</v>
      </c>
      <c r="AN52" s="78">
        <f t="shared" si="73"/>
        <v>0</v>
      </c>
      <c r="AO52" s="83">
        <f t="shared" si="74"/>
        <v>0</v>
      </c>
      <c r="AP52" s="83">
        <f t="shared" si="75"/>
        <v>0</v>
      </c>
      <c r="AQ52" s="83">
        <f t="shared" si="76"/>
        <v>0</v>
      </c>
      <c r="AR52" s="83">
        <f t="shared" si="77"/>
        <v>0</v>
      </c>
      <c r="AS52" s="83">
        <f t="shared" si="78"/>
        <v>0</v>
      </c>
    </row>
    <row r="53" spans="1:45">
      <c r="A53" s="73" t="s">
        <v>131</v>
      </c>
      <c r="B53" s="95" t="s">
        <v>276</v>
      </c>
      <c r="C53" s="96" t="s">
        <v>277</v>
      </c>
      <c r="D53" s="77">
        <v>2022</v>
      </c>
      <c r="E53" s="77">
        <v>2024</v>
      </c>
      <c r="F53" s="78" t="s">
        <v>203</v>
      </c>
      <c r="G53" s="78" t="s">
        <v>203</v>
      </c>
      <c r="H53" s="78" t="s">
        <v>203</v>
      </c>
      <c r="I53" s="78">
        <v>59.160832019999994</v>
      </c>
      <c r="J53" s="78">
        <v>59.160832019999994</v>
      </c>
      <c r="K53" s="78">
        <v>0</v>
      </c>
      <c r="L53" s="78">
        <v>0</v>
      </c>
      <c r="M53" s="78">
        <v>0</v>
      </c>
      <c r="N53" s="78">
        <v>0</v>
      </c>
      <c r="O53" s="78">
        <f t="shared" si="68"/>
        <v>0</v>
      </c>
      <c r="P53" s="78">
        <v>0</v>
      </c>
      <c r="Q53" s="78">
        <v>0</v>
      </c>
      <c r="R53" s="78">
        <v>0</v>
      </c>
      <c r="S53" s="78">
        <v>0</v>
      </c>
      <c r="T53" s="78">
        <f t="shared" si="69"/>
        <v>0</v>
      </c>
      <c r="U53" s="78">
        <v>0</v>
      </c>
      <c r="V53" s="78">
        <v>0</v>
      </c>
      <c r="W53" s="78">
        <v>0</v>
      </c>
      <c r="X53" s="78">
        <v>0</v>
      </c>
      <c r="Y53" s="78">
        <f t="shared" si="70"/>
        <v>0</v>
      </c>
      <c r="Z53" s="78">
        <v>5.2371999999999996</v>
      </c>
      <c r="AA53" s="78">
        <v>0</v>
      </c>
      <c r="AB53" s="78">
        <v>0</v>
      </c>
      <c r="AC53" s="78">
        <v>4.3643333333333327</v>
      </c>
      <c r="AD53" s="78">
        <f t="shared" si="71"/>
        <v>0.8728666666666669</v>
      </c>
      <c r="AE53" s="78">
        <v>48.523632019999994</v>
      </c>
      <c r="AF53" s="78">
        <v>0</v>
      </c>
      <c r="AG53" s="78">
        <v>0</v>
      </c>
      <c r="AH53" s="78">
        <v>40.676360016666663</v>
      </c>
      <c r="AI53" s="78">
        <f t="shared" si="72"/>
        <v>7.8472720033333303</v>
      </c>
      <c r="AJ53" s="78">
        <v>5.4</v>
      </c>
      <c r="AK53" s="78">
        <v>0</v>
      </c>
      <c r="AL53" s="78">
        <v>0</v>
      </c>
      <c r="AM53" s="78">
        <v>4.5</v>
      </c>
      <c r="AN53" s="78">
        <f t="shared" si="73"/>
        <v>0.90000000000000036</v>
      </c>
      <c r="AO53" s="83">
        <f t="shared" si="74"/>
        <v>59.160832019999994</v>
      </c>
      <c r="AP53" s="83">
        <f t="shared" si="75"/>
        <v>0</v>
      </c>
      <c r="AQ53" s="83">
        <f t="shared" si="76"/>
        <v>0</v>
      </c>
      <c r="AR53" s="83">
        <f t="shared" si="77"/>
        <v>49.540693349999998</v>
      </c>
      <c r="AS53" s="83">
        <f t="shared" si="78"/>
        <v>9.6201386699999976</v>
      </c>
    </row>
    <row r="54" spans="1:45">
      <c r="A54" s="73" t="s">
        <v>131</v>
      </c>
      <c r="B54" s="95" t="s">
        <v>278</v>
      </c>
      <c r="C54" s="96" t="s">
        <v>279</v>
      </c>
      <c r="D54" s="77">
        <v>2012</v>
      </c>
      <c r="E54" s="77">
        <v>2020</v>
      </c>
      <c r="F54" s="78" t="s">
        <v>203</v>
      </c>
      <c r="G54" s="78" t="s">
        <v>203</v>
      </c>
      <c r="H54" s="78" t="s">
        <v>203</v>
      </c>
      <c r="I54" s="81">
        <v>234.56492154599999</v>
      </c>
      <c r="J54" s="78">
        <v>234.56492154599999</v>
      </c>
      <c r="K54" s="78">
        <v>21.983540399999999</v>
      </c>
      <c r="L54" s="78">
        <v>0</v>
      </c>
      <c r="M54" s="78">
        <v>0</v>
      </c>
      <c r="N54" s="78">
        <v>18.319616999999997</v>
      </c>
      <c r="O54" s="78">
        <f t="shared" si="68"/>
        <v>3.6639234000000016</v>
      </c>
      <c r="P54" s="78">
        <v>212.58138114599998</v>
      </c>
      <c r="Q54" s="78">
        <v>0</v>
      </c>
      <c r="R54" s="78">
        <v>0</v>
      </c>
      <c r="S54" s="78">
        <v>177.51101695</v>
      </c>
      <c r="T54" s="78">
        <f t="shared" si="69"/>
        <v>35.070364195999986</v>
      </c>
      <c r="U54" s="78">
        <v>0</v>
      </c>
      <c r="V54" s="78">
        <v>0</v>
      </c>
      <c r="W54" s="78">
        <v>0</v>
      </c>
      <c r="X54" s="78">
        <v>0</v>
      </c>
      <c r="Y54" s="78">
        <f t="shared" si="70"/>
        <v>0</v>
      </c>
      <c r="Z54" s="78">
        <v>0</v>
      </c>
      <c r="AA54" s="78">
        <v>0</v>
      </c>
      <c r="AB54" s="78">
        <v>0</v>
      </c>
      <c r="AC54" s="78">
        <v>0</v>
      </c>
      <c r="AD54" s="78">
        <f t="shared" si="71"/>
        <v>0</v>
      </c>
      <c r="AE54" s="78">
        <v>0</v>
      </c>
      <c r="AF54" s="78">
        <v>0</v>
      </c>
      <c r="AG54" s="78">
        <v>0</v>
      </c>
      <c r="AH54" s="78">
        <v>0</v>
      </c>
      <c r="AI54" s="78">
        <f t="shared" si="72"/>
        <v>0</v>
      </c>
      <c r="AJ54" s="78">
        <v>0</v>
      </c>
      <c r="AK54" s="78">
        <v>0</v>
      </c>
      <c r="AL54" s="78">
        <v>0</v>
      </c>
      <c r="AM54" s="78">
        <v>0</v>
      </c>
      <c r="AN54" s="78">
        <f t="shared" si="73"/>
        <v>0</v>
      </c>
      <c r="AO54" s="83">
        <f t="shared" si="74"/>
        <v>234.56492154599999</v>
      </c>
      <c r="AP54" s="83">
        <f t="shared" si="75"/>
        <v>0</v>
      </c>
      <c r="AQ54" s="83">
        <f t="shared" si="76"/>
        <v>0</v>
      </c>
      <c r="AR54" s="83">
        <f t="shared" si="77"/>
        <v>195.83063394999999</v>
      </c>
      <c r="AS54" s="83">
        <f t="shared" si="78"/>
        <v>38.734287595999987</v>
      </c>
    </row>
    <row r="55" spans="1:45">
      <c r="A55" s="73" t="s">
        <v>131</v>
      </c>
      <c r="B55" s="95" t="s">
        <v>280</v>
      </c>
      <c r="C55" s="96" t="s">
        <v>281</v>
      </c>
      <c r="D55" s="77">
        <v>2019</v>
      </c>
      <c r="E55" s="77">
        <v>2021</v>
      </c>
      <c r="F55" s="78" t="s">
        <v>203</v>
      </c>
      <c r="G55" s="78" t="s">
        <v>203</v>
      </c>
      <c r="H55" s="78" t="s">
        <v>203</v>
      </c>
      <c r="I55" s="81">
        <v>273.02426744400003</v>
      </c>
      <c r="J55" s="78">
        <v>273.02426744400003</v>
      </c>
      <c r="K55" s="78">
        <v>13.220338980000001</v>
      </c>
      <c r="L55" s="78">
        <v>0</v>
      </c>
      <c r="M55" s="78">
        <v>0</v>
      </c>
      <c r="N55" s="78">
        <v>11.01694915</v>
      </c>
      <c r="O55" s="78">
        <f t="shared" si="68"/>
        <v>2.2033898300000008</v>
      </c>
      <c r="P55" s="78">
        <v>0</v>
      </c>
      <c r="Q55" s="78">
        <v>0</v>
      </c>
      <c r="R55" s="78">
        <v>0</v>
      </c>
      <c r="S55" s="78">
        <v>0</v>
      </c>
      <c r="T55" s="78">
        <f t="shared" si="69"/>
        <v>0</v>
      </c>
      <c r="U55" s="78">
        <v>259.80392846400002</v>
      </c>
      <c r="V55" s="78">
        <v>0</v>
      </c>
      <c r="W55" s="78">
        <v>0</v>
      </c>
      <c r="X55" s="78">
        <v>217.01027371999999</v>
      </c>
      <c r="Y55" s="78">
        <f t="shared" si="70"/>
        <v>42.793654744000037</v>
      </c>
      <c r="Z55" s="78">
        <v>0</v>
      </c>
      <c r="AA55" s="78">
        <v>0</v>
      </c>
      <c r="AB55" s="78">
        <v>0</v>
      </c>
      <c r="AC55" s="78">
        <v>0</v>
      </c>
      <c r="AD55" s="78">
        <f t="shared" si="71"/>
        <v>0</v>
      </c>
      <c r="AE55" s="78">
        <v>0</v>
      </c>
      <c r="AF55" s="78">
        <v>0</v>
      </c>
      <c r="AG55" s="78">
        <v>0</v>
      </c>
      <c r="AH55" s="78">
        <v>0</v>
      </c>
      <c r="AI55" s="78">
        <f t="shared" si="72"/>
        <v>0</v>
      </c>
      <c r="AJ55" s="78">
        <v>0</v>
      </c>
      <c r="AK55" s="78">
        <v>0</v>
      </c>
      <c r="AL55" s="78">
        <v>0</v>
      </c>
      <c r="AM55" s="78">
        <v>0</v>
      </c>
      <c r="AN55" s="78">
        <f t="shared" si="73"/>
        <v>0</v>
      </c>
      <c r="AO55" s="83">
        <f t="shared" si="74"/>
        <v>273.02426744400003</v>
      </c>
      <c r="AP55" s="83">
        <f t="shared" si="75"/>
        <v>0</v>
      </c>
      <c r="AQ55" s="83">
        <f t="shared" si="76"/>
        <v>0</v>
      </c>
      <c r="AR55" s="83">
        <f t="shared" si="77"/>
        <v>228.02722286999997</v>
      </c>
      <c r="AS55" s="83">
        <f t="shared" si="78"/>
        <v>44.997044574000036</v>
      </c>
    </row>
    <row r="56" spans="1:45">
      <c r="A56" s="73" t="s">
        <v>131</v>
      </c>
      <c r="B56" s="95" t="s">
        <v>282</v>
      </c>
      <c r="C56" s="96" t="s">
        <v>283</v>
      </c>
      <c r="D56" s="91">
        <v>2017</v>
      </c>
      <c r="E56" s="91">
        <v>2019</v>
      </c>
      <c r="F56" s="78">
        <f>159.25308475*1.18</f>
        <v>187.91864000499999</v>
      </c>
      <c r="G56" s="78">
        <f>159.25308475*1.18</f>
        <v>187.91864000499999</v>
      </c>
      <c r="H56" s="79" t="s">
        <v>284</v>
      </c>
      <c r="I56" s="78">
        <v>53.241454239999996</v>
      </c>
      <c r="J56" s="78">
        <v>50.789089969999999</v>
      </c>
      <c r="K56" s="78">
        <v>50.789089969999999</v>
      </c>
      <c r="L56" s="78">
        <v>0</v>
      </c>
      <c r="M56" s="78">
        <v>0</v>
      </c>
      <c r="N56" s="78">
        <v>42.486979434915256</v>
      </c>
      <c r="O56" s="78">
        <f t="shared" si="68"/>
        <v>8.3021105350847435</v>
      </c>
      <c r="P56" s="78">
        <v>0</v>
      </c>
      <c r="Q56" s="78">
        <v>0</v>
      </c>
      <c r="R56" s="78">
        <v>0</v>
      </c>
      <c r="S56" s="78">
        <v>0</v>
      </c>
      <c r="T56" s="78">
        <f t="shared" si="69"/>
        <v>0</v>
      </c>
      <c r="U56" s="78">
        <v>0</v>
      </c>
      <c r="V56" s="78">
        <v>0</v>
      </c>
      <c r="W56" s="78">
        <v>0</v>
      </c>
      <c r="X56" s="78">
        <v>0</v>
      </c>
      <c r="Y56" s="78">
        <f t="shared" si="70"/>
        <v>0</v>
      </c>
      <c r="Z56" s="78">
        <v>0</v>
      </c>
      <c r="AA56" s="78">
        <v>0</v>
      </c>
      <c r="AB56" s="78">
        <v>0</v>
      </c>
      <c r="AC56" s="78">
        <v>0</v>
      </c>
      <c r="AD56" s="78">
        <f t="shared" si="71"/>
        <v>0</v>
      </c>
      <c r="AE56" s="78">
        <v>0</v>
      </c>
      <c r="AF56" s="78">
        <v>0</v>
      </c>
      <c r="AG56" s="78">
        <v>0</v>
      </c>
      <c r="AH56" s="78">
        <v>0</v>
      </c>
      <c r="AI56" s="78">
        <f t="shared" si="72"/>
        <v>0</v>
      </c>
      <c r="AJ56" s="78">
        <v>0</v>
      </c>
      <c r="AK56" s="78">
        <v>0</v>
      </c>
      <c r="AL56" s="78">
        <v>0</v>
      </c>
      <c r="AM56" s="78">
        <v>0</v>
      </c>
      <c r="AN56" s="78">
        <f t="shared" si="73"/>
        <v>0</v>
      </c>
      <c r="AO56" s="83">
        <f t="shared" si="74"/>
        <v>50.789089969999999</v>
      </c>
      <c r="AP56" s="83">
        <f t="shared" si="75"/>
        <v>0</v>
      </c>
      <c r="AQ56" s="83">
        <f t="shared" si="76"/>
        <v>0</v>
      </c>
      <c r="AR56" s="83">
        <f t="shared" si="77"/>
        <v>42.486979434915256</v>
      </c>
      <c r="AS56" s="83">
        <f t="shared" si="78"/>
        <v>8.3021105350847435</v>
      </c>
    </row>
    <row r="57" spans="1:45">
      <c r="A57" s="73" t="s">
        <v>131</v>
      </c>
      <c r="B57" s="95" t="s">
        <v>285</v>
      </c>
      <c r="C57" s="96" t="s">
        <v>286</v>
      </c>
      <c r="D57" s="91">
        <v>2021</v>
      </c>
      <c r="E57" s="91">
        <v>2021</v>
      </c>
      <c r="F57" s="78" t="s">
        <v>203</v>
      </c>
      <c r="G57" s="78" t="s">
        <v>203</v>
      </c>
      <c r="H57" s="78" t="s">
        <v>203</v>
      </c>
      <c r="I57" s="78">
        <v>115.443498504</v>
      </c>
      <c r="J57" s="78">
        <v>115.443498504</v>
      </c>
      <c r="K57" s="78">
        <v>0</v>
      </c>
      <c r="L57" s="78">
        <v>0</v>
      </c>
      <c r="M57" s="78">
        <v>0</v>
      </c>
      <c r="N57" s="78">
        <v>0</v>
      </c>
      <c r="O57" s="78">
        <f t="shared" si="68"/>
        <v>0</v>
      </c>
      <c r="P57" s="78">
        <v>0</v>
      </c>
      <c r="Q57" s="78">
        <v>0</v>
      </c>
      <c r="R57" s="78">
        <v>0</v>
      </c>
      <c r="S57" s="78">
        <v>0</v>
      </c>
      <c r="T57" s="78">
        <f t="shared" si="69"/>
        <v>0</v>
      </c>
      <c r="U57" s="78">
        <v>115.443498504</v>
      </c>
      <c r="V57" s="78">
        <v>0</v>
      </c>
      <c r="W57" s="78">
        <v>0</v>
      </c>
      <c r="X57" s="78">
        <v>96.490915420000007</v>
      </c>
      <c r="Y57" s="78">
        <f t="shared" si="70"/>
        <v>18.952583083999997</v>
      </c>
      <c r="Z57" s="78">
        <v>0</v>
      </c>
      <c r="AA57" s="78">
        <v>0</v>
      </c>
      <c r="AB57" s="78">
        <v>0</v>
      </c>
      <c r="AC57" s="78">
        <v>0</v>
      </c>
      <c r="AD57" s="78">
        <f t="shared" si="71"/>
        <v>0</v>
      </c>
      <c r="AE57" s="78">
        <v>0</v>
      </c>
      <c r="AF57" s="78">
        <v>0</v>
      </c>
      <c r="AG57" s="78">
        <v>0</v>
      </c>
      <c r="AH57" s="78">
        <v>0</v>
      </c>
      <c r="AI57" s="78">
        <f t="shared" si="72"/>
        <v>0</v>
      </c>
      <c r="AJ57" s="78">
        <v>0</v>
      </c>
      <c r="AK57" s="78">
        <v>0</v>
      </c>
      <c r="AL57" s="78">
        <v>0</v>
      </c>
      <c r="AM57" s="78">
        <v>0</v>
      </c>
      <c r="AN57" s="78">
        <f t="shared" si="73"/>
        <v>0</v>
      </c>
      <c r="AO57" s="83">
        <f t="shared" si="74"/>
        <v>115.443498504</v>
      </c>
      <c r="AP57" s="83">
        <f t="shared" si="75"/>
        <v>0</v>
      </c>
      <c r="AQ57" s="83">
        <f t="shared" si="76"/>
        <v>0</v>
      </c>
      <c r="AR57" s="83">
        <f t="shared" si="77"/>
        <v>96.490915420000007</v>
      </c>
      <c r="AS57" s="83">
        <f t="shared" si="78"/>
        <v>18.952583083999997</v>
      </c>
    </row>
    <row r="58" spans="1:45" ht="31.5">
      <c r="A58" s="73" t="s">
        <v>131</v>
      </c>
      <c r="B58" s="95" t="s">
        <v>287</v>
      </c>
      <c r="C58" s="96" t="s">
        <v>288</v>
      </c>
      <c r="D58" s="91">
        <v>2019</v>
      </c>
      <c r="E58" s="91">
        <v>2020</v>
      </c>
      <c r="F58" s="78" t="s">
        <v>203</v>
      </c>
      <c r="G58" s="78" t="s">
        <v>203</v>
      </c>
      <c r="H58" s="78" t="s">
        <v>203</v>
      </c>
      <c r="I58" s="78">
        <v>224.17293660000001</v>
      </c>
      <c r="J58" s="78">
        <v>224.17293660000001</v>
      </c>
      <c r="K58" s="78">
        <v>13.72881355</v>
      </c>
      <c r="L58" s="78">
        <v>0</v>
      </c>
      <c r="M58" s="78">
        <v>0</v>
      </c>
      <c r="N58" s="78">
        <v>11.440677958333334</v>
      </c>
      <c r="O58" s="78">
        <f t="shared" si="68"/>
        <v>2.2881355916666664</v>
      </c>
      <c r="P58" s="78">
        <v>210.44412305</v>
      </c>
      <c r="Q58" s="78">
        <v>0</v>
      </c>
      <c r="R58" s="78">
        <v>0</v>
      </c>
      <c r="S58" s="78">
        <v>175.37010254166668</v>
      </c>
      <c r="T58" s="78">
        <f t="shared" si="69"/>
        <v>35.074020508333319</v>
      </c>
      <c r="U58" s="78">
        <v>0</v>
      </c>
      <c r="V58" s="78">
        <v>0</v>
      </c>
      <c r="W58" s="78">
        <v>0</v>
      </c>
      <c r="X58" s="78">
        <v>0</v>
      </c>
      <c r="Y58" s="78">
        <f t="shared" si="70"/>
        <v>0</v>
      </c>
      <c r="Z58" s="78">
        <v>0</v>
      </c>
      <c r="AA58" s="78">
        <v>0</v>
      </c>
      <c r="AB58" s="78">
        <v>0</v>
      </c>
      <c r="AC58" s="78">
        <v>0</v>
      </c>
      <c r="AD58" s="78">
        <f t="shared" si="71"/>
        <v>0</v>
      </c>
      <c r="AE58" s="78">
        <v>0</v>
      </c>
      <c r="AF58" s="78">
        <v>0</v>
      </c>
      <c r="AG58" s="78">
        <v>0</v>
      </c>
      <c r="AH58" s="78">
        <v>0</v>
      </c>
      <c r="AI58" s="78">
        <f t="shared" si="72"/>
        <v>0</v>
      </c>
      <c r="AJ58" s="78">
        <v>0</v>
      </c>
      <c r="AK58" s="78">
        <v>0</v>
      </c>
      <c r="AL58" s="78">
        <v>0</v>
      </c>
      <c r="AM58" s="78">
        <v>0</v>
      </c>
      <c r="AN58" s="78">
        <f t="shared" si="73"/>
        <v>0</v>
      </c>
      <c r="AO58" s="83">
        <f t="shared" si="74"/>
        <v>224.17293660000001</v>
      </c>
      <c r="AP58" s="83">
        <f t="shared" si="75"/>
        <v>0</v>
      </c>
      <c r="AQ58" s="83">
        <f t="shared" si="76"/>
        <v>0</v>
      </c>
      <c r="AR58" s="83">
        <f t="shared" si="77"/>
        <v>186.81078050000002</v>
      </c>
      <c r="AS58" s="83">
        <f t="shared" si="78"/>
        <v>37.362156099999986</v>
      </c>
    </row>
    <row r="59" spans="1:45" ht="31.5">
      <c r="A59" s="73" t="s">
        <v>131</v>
      </c>
      <c r="B59" s="95" t="s">
        <v>289</v>
      </c>
      <c r="C59" s="96" t="s">
        <v>290</v>
      </c>
      <c r="D59" s="91">
        <v>2019</v>
      </c>
      <c r="E59" s="91">
        <v>2021</v>
      </c>
      <c r="F59" s="78" t="s">
        <v>203</v>
      </c>
      <c r="G59" s="78" t="s">
        <v>203</v>
      </c>
      <c r="H59" s="78" t="s">
        <v>203</v>
      </c>
      <c r="I59" s="78">
        <v>232.65640820199997</v>
      </c>
      <c r="J59" s="78">
        <v>232.65640820199997</v>
      </c>
      <c r="K59" s="78">
        <v>13.728813549999998</v>
      </c>
      <c r="L59" s="78">
        <v>0</v>
      </c>
      <c r="M59" s="78">
        <v>0</v>
      </c>
      <c r="N59" s="78">
        <v>11.440677958333334</v>
      </c>
      <c r="O59" s="78">
        <f t="shared" si="68"/>
        <v>2.2881355916666646</v>
      </c>
      <c r="P59" s="78">
        <v>2.0000024960609151E-9</v>
      </c>
      <c r="Q59" s="78">
        <v>0</v>
      </c>
      <c r="R59" s="78">
        <v>0</v>
      </c>
      <c r="S59" s="78">
        <v>1.6666687467174295E-9</v>
      </c>
      <c r="T59" s="78">
        <f t="shared" si="69"/>
        <v>3.3333374934348565E-10</v>
      </c>
      <c r="U59" s="78">
        <v>218.92759464999997</v>
      </c>
      <c r="V59" s="78">
        <v>0</v>
      </c>
      <c r="W59" s="78">
        <v>0</v>
      </c>
      <c r="X59" s="78">
        <v>182.91101695</v>
      </c>
      <c r="Y59" s="78">
        <f t="shared" si="70"/>
        <v>36.016577699999971</v>
      </c>
      <c r="Z59" s="78">
        <v>0</v>
      </c>
      <c r="AA59" s="78">
        <v>0</v>
      </c>
      <c r="AB59" s="78">
        <v>0</v>
      </c>
      <c r="AC59" s="78">
        <v>0</v>
      </c>
      <c r="AD59" s="78">
        <f t="shared" si="71"/>
        <v>0</v>
      </c>
      <c r="AE59" s="78">
        <v>0</v>
      </c>
      <c r="AF59" s="78">
        <v>0</v>
      </c>
      <c r="AG59" s="78">
        <v>0</v>
      </c>
      <c r="AH59" s="78">
        <v>0</v>
      </c>
      <c r="AI59" s="78">
        <f t="shared" si="72"/>
        <v>0</v>
      </c>
      <c r="AJ59" s="78">
        <v>0</v>
      </c>
      <c r="AK59" s="78">
        <v>0</v>
      </c>
      <c r="AL59" s="78">
        <v>0</v>
      </c>
      <c r="AM59" s="78">
        <v>0</v>
      </c>
      <c r="AN59" s="78">
        <f t="shared" si="73"/>
        <v>0</v>
      </c>
      <c r="AO59" s="83">
        <f t="shared" si="74"/>
        <v>232.65640820199997</v>
      </c>
      <c r="AP59" s="83">
        <f t="shared" si="75"/>
        <v>0</v>
      </c>
      <c r="AQ59" s="83">
        <f t="shared" si="76"/>
        <v>0</v>
      </c>
      <c r="AR59" s="83">
        <f t="shared" si="77"/>
        <v>194.35169491000002</v>
      </c>
      <c r="AS59" s="83">
        <f t="shared" si="78"/>
        <v>38.304713291999974</v>
      </c>
    </row>
    <row r="60" spans="1:45" ht="31.5">
      <c r="A60" s="73" t="s">
        <v>131</v>
      </c>
      <c r="B60" s="90" t="s">
        <v>291</v>
      </c>
      <c r="C60" s="97" t="s">
        <v>292</v>
      </c>
      <c r="D60" s="77">
        <v>2021</v>
      </c>
      <c r="E60" s="77">
        <v>2023</v>
      </c>
      <c r="F60" s="78" t="s">
        <v>203</v>
      </c>
      <c r="G60" s="78" t="s">
        <v>203</v>
      </c>
      <c r="H60" s="78" t="s">
        <v>203</v>
      </c>
      <c r="I60" s="78">
        <v>32.223361791999999</v>
      </c>
      <c r="J60" s="78">
        <v>32.223361791999999</v>
      </c>
      <c r="K60" s="78">
        <v>0</v>
      </c>
      <c r="L60" s="78">
        <v>0</v>
      </c>
      <c r="M60" s="78">
        <v>0</v>
      </c>
      <c r="N60" s="78">
        <v>0</v>
      </c>
      <c r="O60" s="78">
        <f t="shared" si="68"/>
        <v>0</v>
      </c>
      <c r="P60" s="78">
        <v>0</v>
      </c>
      <c r="Q60" s="78">
        <v>0</v>
      </c>
      <c r="R60" s="78">
        <v>0</v>
      </c>
      <c r="S60" s="78">
        <v>0</v>
      </c>
      <c r="T60" s="78">
        <f t="shared" si="69"/>
        <v>0</v>
      </c>
      <c r="U60" s="78">
        <v>13.565673879999999</v>
      </c>
      <c r="V60" s="78">
        <v>0</v>
      </c>
      <c r="W60" s="78">
        <v>0</v>
      </c>
      <c r="X60" s="78">
        <v>11.347228233333333</v>
      </c>
      <c r="Y60" s="78">
        <f t="shared" si="70"/>
        <v>2.218445646666666</v>
      </c>
      <c r="Z60" s="78">
        <v>14.926707911999998</v>
      </c>
      <c r="AA60" s="78">
        <v>0</v>
      </c>
      <c r="AB60" s="78">
        <v>0</v>
      </c>
      <c r="AC60" s="78">
        <v>12.495589926666666</v>
      </c>
      <c r="AD60" s="78">
        <f t="shared" si="71"/>
        <v>2.4311179853333318</v>
      </c>
      <c r="AE60" s="78">
        <v>3.7309799999999997</v>
      </c>
      <c r="AF60" s="78">
        <v>0</v>
      </c>
      <c r="AG60" s="78">
        <v>0</v>
      </c>
      <c r="AH60" s="78">
        <v>3.1091499999999996</v>
      </c>
      <c r="AI60" s="78">
        <f t="shared" si="72"/>
        <v>0.6218300000000001</v>
      </c>
      <c r="AJ60" s="78">
        <v>0</v>
      </c>
      <c r="AK60" s="78">
        <v>0</v>
      </c>
      <c r="AL60" s="78">
        <v>0</v>
      </c>
      <c r="AM60" s="78">
        <v>0</v>
      </c>
      <c r="AN60" s="78">
        <f t="shared" si="73"/>
        <v>0</v>
      </c>
      <c r="AO60" s="83">
        <f t="shared" si="74"/>
        <v>32.223361791999992</v>
      </c>
      <c r="AP60" s="83">
        <f t="shared" si="75"/>
        <v>0</v>
      </c>
      <c r="AQ60" s="83">
        <f t="shared" si="76"/>
        <v>0</v>
      </c>
      <c r="AR60" s="83">
        <f t="shared" si="77"/>
        <v>26.95196816</v>
      </c>
      <c r="AS60" s="83">
        <f t="shared" si="78"/>
        <v>5.2713936319999979</v>
      </c>
    </row>
    <row r="61" spans="1:45">
      <c r="A61" s="86" t="s">
        <v>133</v>
      </c>
      <c r="B61" s="87" t="s">
        <v>293</v>
      </c>
      <c r="C61" s="88" t="s">
        <v>202</v>
      </c>
      <c r="D61" s="89" t="s">
        <v>203</v>
      </c>
      <c r="E61" s="89" t="s">
        <v>203</v>
      </c>
      <c r="F61" s="70">
        <f>SUM(F62:F67)</f>
        <v>89.803589995999999</v>
      </c>
      <c r="G61" s="70">
        <f t="shared" ref="G61" si="79">SUM(G62:G67)</f>
        <v>89.803589995999999</v>
      </c>
      <c r="H61" s="70" t="s">
        <v>203</v>
      </c>
      <c r="I61" s="70">
        <f t="shared" ref="I61" si="80">SUM(I62:I67)</f>
        <v>244.61836819199999</v>
      </c>
      <c r="J61" s="70">
        <f t="shared" ref="J61:AS61" si="81">SUM(J62:J67)</f>
        <v>234.33857216199999</v>
      </c>
      <c r="K61" s="70">
        <f t="shared" si="81"/>
        <v>46.896920450000003</v>
      </c>
      <c r="L61" s="70">
        <f t="shared" si="81"/>
        <v>0</v>
      </c>
      <c r="M61" s="70">
        <f t="shared" si="81"/>
        <v>0</v>
      </c>
      <c r="N61" s="70">
        <f t="shared" si="81"/>
        <v>39.101248183050856</v>
      </c>
      <c r="O61" s="70">
        <f t="shared" si="81"/>
        <v>7.7956722669491469</v>
      </c>
      <c r="P61" s="70">
        <f t="shared" si="81"/>
        <v>53.292788093999988</v>
      </c>
      <c r="Q61" s="70">
        <f t="shared" si="81"/>
        <v>0</v>
      </c>
      <c r="R61" s="70">
        <f t="shared" si="81"/>
        <v>0</v>
      </c>
      <c r="S61" s="70">
        <f t="shared" si="81"/>
        <v>44.573333332775</v>
      </c>
      <c r="T61" s="70">
        <f t="shared" si="81"/>
        <v>8.7194547612249842</v>
      </c>
      <c r="U61" s="70">
        <f t="shared" si="81"/>
        <v>66.474063471999997</v>
      </c>
      <c r="V61" s="70">
        <f t="shared" si="81"/>
        <v>0</v>
      </c>
      <c r="W61" s="70">
        <f t="shared" si="81"/>
        <v>0</v>
      </c>
      <c r="X61" s="70">
        <f t="shared" si="81"/>
        <v>55.703790000465503</v>
      </c>
      <c r="Y61" s="70">
        <f t="shared" si="81"/>
        <v>10.770273471534498</v>
      </c>
      <c r="Z61" s="70">
        <f t="shared" si="81"/>
        <v>27.416724756999997</v>
      </c>
      <c r="AA61" s="70">
        <f t="shared" si="81"/>
        <v>0</v>
      </c>
      <c r="AB61" s="70">
        <f t="shared" si="81"/>
        <v>0</v>
      </c>
      <c r="AC61" s="70">
        <f t="shared" si="81"/>
        <v>22.971000015986387</v>
      </c>
      <c r="AD61" s="70">
        <f t="shared" si="81"/>
        <v>4.4457247410136098</v>
      </c>
      <c r="AE61" s="70">
        <f t="shared" si="81"/>
        <v>40.258075389000005</v>
      </c>
      <c r="AF61" s="70">
        <f t="shared" si="81"/>
        <v>0</v>
      </c>
      <c r="AG61" s="70">
        <f t="shared" si="81"/>
        <v>0</v>
      </c>
      <c r="AH61" s="70">
        <f t="shared" si="81"/>
        <v>33.729999999372673</v>
      </c>
      <c r="AI61" s="70">
        <f t="shared" si="81"/>
        <v>6.528075389627336</v>
      </c>
      <c r="AJ61" s="70">
        <f t="shared" si="81"/>
        <v>0</v>
      </c>
      <c r="AK61" s="70">
        <f t="shared" si="81"/>
        <v>0</v>
      </c>
      <c r="AL61" s="70">
        <f t="shared" si="81"/>
        <v>0</v>
      </c>
      <c r="AM61" s="70">
        <f t="shared" si="81"/>
        <v>0</v>
      </c>
      <c r="AN61" s="70">
        <f t="shared" si="81"/>
        <v>0</v>
      </c>
      <c r="AO61" s="70">
        <f t="shared" si="81"/>
        <v>234.33857216199999</v>
      </c>
      <c r="AP61" s="70">
        <f t="shared" si="81"/>
        <v>0</v>
      </c>
      <c r="AQ61" s="70">
        <f t="shared" si="81"/>
        <v>0</v>
      </c>
      <c r="AR61" s="70">
        <f t="shared" si="81"/>
        <v>196.07937153165039</v>
      </c>
      <c r="AS61" s="70">
        <f t="shared" si="81"/>
        <v>38.259200630349575</v>
      </c>
    </row>
    <row r="62" spans="1:45" ht="31.5">
      <c r="A62" s="73" t="s">
        <v>133</v>
      </c>
      <c r="B62" s="90" t="s">
        <v>294</v>
      </c>
      <c r="C62" s="75" t="s">
        <v>295</v>
      </c>
      <c r="D62" s="77">
        <v>2016</v>
      </c>
      <c r="E62" s="77">
        <v>2020</v>
      </c>
      <c r="F62" s="78" t="s">
        <v>203</v>
      </c>
      <c r="G62" s="78" t="s">
        <v>203</v>
      </c>
      <c r="H62" s="79" t="s">
        <v>203</v>
      </c>
      <c r="I62" s="78">
        <v>41.290493953999999</v>
      </c>
      <c r="J62" s="78">
        <v>41.126788093999998</v>
      </c>
      <c r="K62" s="78">
        <v>0</v>
      </c>
      <c r="L62" s="78">
        <v>0</v>
      </c>
      <c r="M62" s="78">
        <v>0</v>
      </c>
      <c r="N62" s="78">
        <v>0</v>
      </c>
      <c r="O62" s="78">
        <f t="shared" ref="O62:O66" si="82">K62-N62</f>
        <v>0</v>
      </c>
      <c r="P62" s="78">
        <v>41.126788093999998</v>
      </c>
      <c r="Q62" s="78">
        <v>0</v>
      </c>
      <c r="R62" s="78">
        <v>0</v>
      </c>
      <c r="S62" s="78">
        <v>34.434999999441679</v>
      </c>
      <c r="T62" s="78">
        <f t="shared" ref="T62:T67" si="83">P62-S62</f>
        <v>6.6917880945583192</v>
      </c>
      <c r="U62" s="78">
        <v>0</v>
      </c>
      <c r="V62" s="78">
        <v>0</v>
      </c>
      <c r="W62" s="78">
        <v>0</v>
      </c>
      <c r="X62" s="78">
        <v>0</v>
      </c>
      <c r="Y62" s="78">
        <f t="shared" ref="Y62:Y67" si="84">U62-X62</f>
        <v>0</v>
      </c>
      <c r="Z62" s="78">
        <v>0</v>
      </c>
      <c r="AA62" s="78">
        <v>0</v>
      </c>
      <c r="AB62" s="78">
        <v>0</v>
      </c>
      <c r="AC62" s="78">
        <v>0</v>
      </c>
      <c r="AD62" s="78">
        <f t="shared" ref="AD62:AD67" si="85">Z62-AC62</f>
        <v>0</v>
      </c>
      <c r="AE62" s="78">
        <v>0</v>
      </c>
      <c r="AF62" s="78">
        <v>0</v>
      </c>
      <c r="AG62" s="78">
        <v>0</v>
      </c>
      <c r="AH62" s="78">
        <v>0</v>
      </c>
      <c r="AI62" s="78">
        <f t="shared" ref="AI62:AI67" si="86">AE62-AH62</f>
        <v>0</v>
      </c>
      <c r="AJ62" s="78">
        <v>0</v>
      </c>
      <c r="AK62" s="78">
        <v>0</v>
      </c>
      <c r="AL62" s="78">
        <v>0</v>
      </c>
      <c r="AM62" s="78">
        <v>0</v>
      </c>
      <c r="AN62" s="78">
        <f t="shared" ref="AN62:AN67" si="87">AJ62-AM62</f>
        <v>0</v>
      </c>
      <c r="AO62" s="78">
        <f t="shared" ref="AO62:AO67" si="88">AJ62+AE62+Z62+U62+P62+K62</f>
        <v>41.126788093999998</v>
      </c>
      <c r="AP62" s="78">
        <f t="shared" ref="AP62:AP67" si="89">AK62+AF62+AA62+V62+Q62+L62</f>
        <v>0</v>
      </c>
      <c r="AQ62" s="78">
        <f t="shared" ref="AQ62:AQ67" si="90">AL62+AG62+AB62+W62+R62+M62</f>
        <v>0</v>
      </c>
      <c r="AR62" s="78">
        <f t="shared" ref="AR62:AR67" si="91">AM62+AH62+AC62+X62+S62+N62</f>
        <v>34.434999999441679</v>
      </c>
      <c r="AS62" s="78">
        <f t="shared" ref="AS62:AS67" si="92">AN62+AI62+AD62+Y62+T62+O62</f>
        <v>6.6917880945583192</v>
      </c>
    </row>
    <row r="63" spans="1:45" ht="31.5">
      <c r="A63" s="73" t="s">
        <v>133</v>
      </c>
      <c r="B63" s="90" t="s">
        <v>296</v>
      </c>
      <c r="C63" s="42" t="s">
        <v>297</v>
      </c>
      <c r="D63" s="77">
        <v>2022</v>
      </c>
      <c r="E63" s="77">
        <v>2023</v>
      </c>
      <c r="F63" s="78" t="s">
        <v>203</v>
      </c>
      <c r="G63" s="78" t="s">
        <v>203</v>
      </c>
      <c r="H63" s="78" t="s">
        <v>203</v>
      </c>
      <c r="I63" s="78">
        <v>31.178724738</v>
      </c>
      <c r="J63" s="78">
        <v>31.178724738</v>
      </c>
      <c r="K63" s="78">
        <v>0</v>
      </c>
      <c r="L63" s="78">
        <v>0</v>
      </c>
      <c r="M63" s="78">
        <v>0</v>
      </c>
      <c r="N63" s="78">
        <v>0</v>
      </c>
      <c r="O63" s="78">
        <f t="shared" si="82"/>
        <v>0</v>
      </c>
      <c r="P63" s="78">
        <v>0</v>
      </c>
      <c r="Q63" s="78">
        <v>0</v>
      </c>
      <c r="R63" s="78">
        <v>0</v>
      </c>
      <c r="S63" s="78">
        <v>0</v>
      </c>
      <c r="T63" s="78">
        <f t="shared" si="83"/>
        <v>0</v>
      </c>
      <c r="U63" s="78">
        <v>0</v>
      </c>
      <c r="V63" s="78">
        <v>0</v>
      </c>
      <c r="W63" s="78">
        <v>0</v>
      </c>
      <c r="X63" s="78">
        <v>0</v>
      </c>
      <c r="Y63" s="78">
        <f t="shared" si="84"/>
        <v>0</v>
      </c>
      <c r="Z63" s="78">
        <v>25.712724738999999</v>
      </c>
      <c r="AA63" s="78">
        <v>0</v>
      </c>
      <c r="AB63" s="78">
        <v>0</v>
      </c>
      <c r="AC63" s="78">
        <v>21.551000000986388</v>
      </c>
      <c r="AD63" s="78">
        <f t="shared" si="85"/>
        <v>4.1617247380136106</v>
      </c>
      <c r="AE63" s="78">
        <v>5.4659999989999992</v>
      </c>
      <c r="AF63" s="78">
        <v>0</v>
      </c>
      <c r="AG63" s="78">
        <v>0</v>
      </c>
      <c r="AH63" s="78">
        <v>4.5549999991666663</v>
      </c>
      <c r="AI63" s="78">
        <f t="shared" si="86"/>
        <v>0.91099999983333291</v>
      </c>
      <c r="AJ63" s="78">
        <v>0</v>
      </c>
      <c r="AK63" s="78">
        <v>0</v>
      </c>
      <c r="AL63" s="78">
        <v>0</v>
      </c>
      <c r="AM63" s="78">
        <v>0</v>
      </c>
      <c r="AN63" s="78">
        <f t="shared" si="87"/>
        <v>0</v>
      </c>
      <c r="AO63" s="78">
        <f t="shared" si="88"/>
        <v>31.178724738</v>
      </c>
      <c r="AP63" s="78">
        <f t="shared" si="89"/>
        <v>0</v>
      </c>
      <c r="AQ63" s="78">
        <f t="shared" si="90"/>
        <v>0</v>
      </c>
      <c r="AR63" s="78">
        <f t="shared" si="91"/>
        <v>26.106000000153053</v>
      </c>
      <c r="AS63" s="78">
        <f t="shared" si="92"/>
        <v>5.0727247378469436</v>
      </c>
    </row>
    <row r="64" spans="1:45" ht="31.5">
      <c r="A64" s="73" t="s">
        <v>133</v>
      </c>
      <c r="B64" s="95" t="s">
        <v>298</v>
      </c>
      <c r="C64" s="96" t="s">
        <v>299</v>
      </c>
      <c r="D64" s="77">
        <v>2019</v>
      </c>
      <c r="E64" s="77">
        <v>2022</v>
      </c>
      <c r="F64" s="78" t="s">
        <v>203</v>
      </c>
      <c r="G64" s="78" t="s">
        <v>203</v>
      </c>
      <c r="H64" s="78" t="s">
        <v>203</v>
      </c>
      <c r="I64" s="78">
        <v>25.963216239999998</v>
      </c>
      <c r="J64" s="78">
        <v>25.963216239999998</v>
      </c>
      <c r="K64" s="78">
        <v>3</v>
      </c>
      <c r="L64" s="78">
        <v>0</v>
      </c>
      <c r="M64" s="78">
        <v>0</v>
      </c>
      <c r="N64" s="78">
        <v>2.5</v>
      </c>
      <c r="O64" s="78">
        <f t="shared" si="82"/>
        <v>0.5</v>
      </c>
      <c r="P64" s="78">
        <v>0</v>
      </c>
      <c r="Q64" s="78">
        <v>0</v>
      </c>
      <c r="R64" s="78">
        <v>0</v>
      </c>
      <c r="S64" s="78">
        <v>0</v>
      </c>
      <c r="T64" s="78">
        <f t="shared" si="83"/>
        <v>0</v>
      </c>
      <c r="U64" s="78">
        <v>21.259216221999999</v>
      </c>
      <c r="V64" s="78">
        <v>0</v>
      </c>
      <c r="W64" s="78">
        <v>0</v>
      </c>
      <c r="X64" s="78">
        <v>17.819999999994</v>
      </c>
      <c r="Y64" s="78">
        <f t="shared" si="84"/>
        <v>3.4392162220059994</v>
      </c>
      <c r="Z64" s="78">
        <v>1.7040000179999988</v>
      </c>
      <c r="AA64" s="78">
        <v>0</v>
      </c>
      <c r="AB64" s="78">
        <v>0</v>
      </c>
      <c r="AC64" s="78">
        <v>1.4200000149999992</v>
      </c>
      <c r="AD64" s="78">
        <f t="shared" si="85"/>
        <v>0.28400000299999961</v>
      </c>
      <c r="AE64" s="78">
        <v>0</v>
      </c>
      <c r="AF64" s="78">
        <v>0</v>
      </c>
      <c r="AG64" s="78">
        <v>0</v>
      </c>
      <c r="AH64" s="78">
        <v>0</v>
      </c>
      <c r="AI64" s="78">
        <f t="shared" si="86"/>
        <v>0</v>
      </c>
      <c r="AJ64" s="78">
        <v>0</v>
      </c>
      <c r="AK64" s="78">
        <v>0</v>
      </c>
      <c r="AL64" s="78">
        <v>0</v>
      </c>
      <c r="AM64" s="78">
        <v>0</v>
      </c>
      <c r="AN64" s="78">
        <f t="shared" si="87"/>
        <v>0</v>
      </c>
      <c r="AO64" s="78">
        <f t="shared" si="88"/>
        <v>25.963216239999998</v>
      </c>
      <c r="AP64" s="78">
        <f t="shared" si="89"/>
        <v>0</v>
      </c>
      <c r="AQ64" s="78">
        <f t="shared" si="90"/>
        <v>0</v>
      </c>
      <c r="AR64" s="78">
        <f t="shared" si="91"/>
        <v>21.740000014993999</v>
      </c>
      <c r="AS64" s="78">
        <f t="shared" si="92"/>
        <v>4.2232162250059986</v>
      </c>
    </row>
    <row r="65" spans="1:45" ht="31.5">
      <c r="A65" s="73" t="s">
        <v>133</v>
      </c>
      <c r="B65" s="95" t="s">
        <v>300</v>
      </c>
      <c r="C65" s="96" t="s">
        <v>301</v>
      </c>
      <c r="D65" s="91">
        <v>2023</v>
      </c>
      <c r="E65" s="91">
        <v>2023</v>
      </c>
      <c r="F65" s="78" t="s">
        <v>203</v>
      </c>
      <c r="G65" s="78" t="s">
        <v>203</v>
      </c>
      <c r="H65" s="78" t="s">
        <v>203</v>
      </c>
      <c r="I65" s="81">
        <v>34.792075390000008</v>
      </c>
      <c r="J65" s="78">
        <v>34.792075390000008</v>
      </c>
      <c r="K65" s="78">
        <v>0</v>
      </c>
      <c r="L65" s="78">
        <v>0</v>
      </c>
      <c r="M65" s="78">
        <v>0</v>
      </c>
      <c r="N65" s="78">
        <v>0</v>
      </c>
      <c r="O65" s="78">
        <f t="shared" si="82"/>
        <v>0</v>
      </c>
      <c r="P65" s="78">
        <v>0</v>
      </c>
      <c r="Q65" s="78">
        <v>0</v>
      </c>
      <c r="R65" s="78">
        <v>0</v>
      </c>
      <c r="S65" s="78">
        <v>0</v>
      </c>
      <c r="T65" s="78">
        <f t="shared" si="83"/>
        <v>0</v>
      </c>
      <c r="U65" s="78">
        <v>0</v>
      </c>
      <c r="V65" s="78">
        <v>0</v>
      </c>
      <c r="W65" s="78">
        <v>0</v>
      </c>
      <c r="X65" s="78">
        <v>0</v>
      </c>
      <c r="Y65" s="78">
        <f t="shared" si="84"/>
        <v>0</v>
      </c>
      <c r="Z65" s="78">
        <v>0</v>
      </c>
      <c r="AA65" s="78">
        <v>0</v>
      </c>
      <c r="AB65" s="78">
        <v>0</v>
      </c>
      <c r="AC65" s="78">
        <v>0</v>
      </c>
      <c r="AD65" s="78">
        <f t="shared" si="85"/>
        <v>0</v>
      </c>
      <c r="AE65" s="78">
        <v>34.792075390000008</v>
      </c>
      <c r="AF65" s="78">
        <v>0</v>
      </c>
      <c r="AG65" s="78">
        <v>0</v>
      </c>
      <c r="AH65" s="78">
        <v>29.175000000206005</v>
      </c>
      <c r="AI65" s="78">
        <f t="shared" si="86"/>
        <v>5.6170753897940031</v>
      </c>
      <c r="AJ65" s="78">
        <v>0</v>
      </c>
      <c r="AK65" s="78">
        <v>0</v>
      </c>
      <c r="AL65" s="78">
        <v>0</v>
      </c>
      <c r="AM65" s="78">
        <v>0</v>
      </c>
      <c r="AN65" s="78">
        <f t="shared" si="87"/>
        <v>0</v>
      </c>
      <c r="AO65" s="83">
        <f t="shared" si="88"/>
        <v>34.792075390000008</v>
      </c>
      <c r="AP65" s="83">
        <f t="shared" si="89"/>
        <v>0</v>
      </c>
      <c r="AQ65" s="83">
        <f t="shared" si="90"/>
        <v>0</v>
      </c>
      <c r="AR65" s="83">
        <f t="shared" si="91"/>
        <v>29.175000000206005</v>
      </c>
      <c r="AS65" s="83">
        <f t="shared" si="92"/>
        <v>5.6170753897940031</v>
      </c>
    </row>
    <row r="66" spans="1:45" ht="47.25">
      <c r="A66" s="73" t="s">
        <v>133</v>
      </c>
      <c r="B66" s="95" t="s">
        <v>302</v>
      </c>
      <c r="C66" s="96" t="s">
        <v>303</v>
      </c>
      <c r="D66" s="91">
        <v>2021</v>
      </c>
      <c r="E66" s="91">
        <v>2021</v>
      </c>
      <c r="F66" s="92">
        <f>15.8544322*1.18</f>
        <v>18.708229996</v>
      </c>
      <c r="G66" s="92">
        <f>15.8544322*1.18</f>
        <v>18.708229996</v>
      </c>
      <c r="H66" s="78" t="s">
        <v>304</v>
      </c>
      <c r="I66" s="81">
        <v>45.214847249999998</v>
      </c>
      <c r="J66" s="78">
        <v>45.214847249999998</v>
      </c>
      <c r="K66" s="78">
        <v>0</v>
      </c>
      <c r="L66" s="78">
        <v>0</v>
      </c>
      <c r="M66" s="78">
        <v>0</v>
      </c>
      <c r="N66" s="78">
        <v>0</v>
      </c>
      <c r="O66" s="78">
        <f t="shared" si="82"/>
        <v>0</v>
      </c>
      <c r="P66" s="78">
        <v>0</v>
      </c>
      <c r="Q66" s="78">
        <v>0</v>
      </c>
      <c r="R66" s="78">
        <v>0</v>
      </c>
      <c r="S66" s="78">
        <v>0</v>
      </c>
      <c r="T66" s="78">
        <f t="shared" si="83"/>
        <v>0</v>
      </c>
      <c r="U66" s="78">
        <v>45.214847249999998</v>
      </c>
      <c r="V66" s="78">
        <v>0</v>
      </c>
      <c r="W66" s="78">
        <v>0</v>
      </c>
      <c r="X66" s="78">
        <v>37.8837900004715</v>
      </c>
      <c r="Y66" s="78">
        <f t="shared" si="84"/>
        <v>7.3310572495284987</v>
      </c>
      <c r="Z66" s="78">
        <v>0</v>
      </c>
      <c r="AA66" s="78">
        <v>0</v>
      </c>
      <c r="AB66" s="78">
        <v>0</v>
      </c>
      <c r="AC66" s="78">
        <v>0</v>
      </c>
      <c r="AD66" s="78">
        <f t="shared" si="85"/>
        <v>0</v>
      </c>
      <c r="AE66" s="78">
        <v>0</v>
      </c>
      <c r="AF66" s="78">
        <v>0</v>
      </c>
      <c r="AG66" s="78">
        <v>0</v>
      </c>
      <c r="AH66" s="78">
        <v>0</v>
      </c>
      <c r="AI66" s="78">
        <f t="shared" si="86"/>
        <v>0</v>
      </c>
      <c r="AJ66" s="78">
        <v>0</v>
      </c>
      <c r="AK66" s="78">
        <v>0</v>
      </c>
      <c r="AL66" s="78">
        <v>0</v>
      </c>
      <c r="AM66" s="78">
        <v>0</v>
      </c>
      <c r="AN66" s="78">
        <f t="shared" si="87"/>
        <v>0</v>
      </c>
      <c r="AO66" s="83">
        <f t="shared" si="88"/>
        <v>45.214847249999998</v>
      </c>
      <c r="AP66" s="83">
        <f t="shared" si="89"/>
        <v>0</v>
      </c>
      <c r="AQ66" s="83">
        <f t="shared" si="90"/>
        <v>0</v>
      </c>
      <c r="AR66" s="83">
        <f t="shared" si="91"/>
        <v>37.8837900004715</v>
      </c>
      <c r="AS66" s="83">
        <f t="shared" si="92"/>
        <v>7.3310572495284987</v>
      </c>
    </row>
    <row r="67" spans="1:45" ht="31.5">
      <c r="A67" s="73" t="s">
        <v>133</v>
      </c>
      <c r="B67" s="99" t="s">
        <v>305</v>
      </c>
      <c r="C67" s="93" t="s">
        <v>306</v>
      </c>
      <c r="D67" s="77">
        <v>2016</v>
      </c>
      <c r="E67" s="77">
        <v>2020</v>
      </c>
      <c r="F67" s="78">
        <v>71.095359999999999</v>
      </c>
      <c r="G67" s="78">
        <v>71.095359999999999</v>
      </c>
      <c r="H67" s="78" t="s">
        <v>304</v>
      </c>
      <c r="I67" s="78">
        <v>66.179010619999985</v>
      </c>
      <c r="J67" s="78">
        <v>56.062920449999993</v>
      </c>
      <c r="K67" s="78">
        <v>43.896920450000003</v>
      </c>
      <c r="L67" s="78">
        <v>0</v>
      </c>
      <c r="M67" s="78">
        <v>0</v>
      </c>
      <c r="N67" s="78">
        <v>36.601248183050856</v>
      </c>
      <c r="O67" s="78">
        <f>K67-N67</f>
        <v>7.2956722669491469</v>
      </c>
      <c r="P67" s="78">
        <v>12.165999999999986</v>
      </c>
      <c r="Q67" s="78">
        <v>0</v>
      </c>
      <c r="R67" s="78">
        <v>0</v>
      </c>
      <c r="S67" s="78">
        <v>10.138333333333321</v>
      </c>
      <c r="T67" s="78">
        <f t="shared" si="83"/>
        <v>2.027666666666665</v>
      </c>
      <c r="U67" s="78">
        <v>0</v>
      </c>
      <c r="V67" s="78">
        <v>0</v>
      </c>
      <c r="W67" s="78">
        <v>0</v>
      </c>
      <c r="X67" s="78">
        <v>0</v>
      </c>
      <c r="Y67" s="78">
        <f t="shared" si="84"/>
        <v>0</v>
      </c>
      <c r="Z67" s="78">
        <v>0</v>
      </c>
      <c r="AA67" s="78">
        <v>0</v>
      </c>
      <c r="AB67" s="78">
        <v>0</v>
      </c>
      <c r="AC67" s="78">
        <v>0</v>
      </c>
      <c r="AD67" s="78">
        <f t="shared" si="85"/>
        <v>0</v>
      </c>
      <c r="AE67" s="78">
        <v>0</v>
      </c>
      <c r="AF67" s="78">
        <v>0</v>
      </c>
      <c r="AG67" s="78">
        <v>0</v>
      </c>
      <c r="AH67" s="78">
        <v>0</v>
      </c>
      <c r="AI67" s="78">
        <f t="shared" si="86"/>
        <v>0</v>
      </c>
      <c r="AJ67" s="78">
        <v>0</v>
      </c>
      <c r="AK67" s="78">
        <v>0</v>
      </c>
      <c r="AL67" s="78">
        <v>0</v>
      </c>
      <c r="AM67" s="78">
        <v>0</v>
      </c>
      <c r="AN67" s="78">
        <f t="shared" si="87"/>
        <v>0</v>
      </c>
      <c r="AO67" s="78">
        <f t="shared" si="88"/>
        <v>56.062920449999993</v>
      </c>
      <c r="AP67" s="78">
        <f t="shared" si="89"/>
        <v>0</v>
      </c>
      <c r="AQ67" s="78">
        <f t="shared" si="90"/>
        <v>0</v>
      </c>
      <c r="AR67" s="78">
        <f t="shared" si="91"/>
        <v>46.739581516384177</v>
      </c>
      <c r="AS67" s="78">
        <f t="shared" si="92"/>
        <v>9.3233389336158119</v>
      </c>
    </row>
    <row r="68" spans="1:45">
      <c r="A68" s="86" t="s">
        <v>134</v>
      </c>
      <c r="B68" s="87" t="s">
        <v>307</v>
      </c>
      <c r="C68" s="88" t="s">
        <v>202</v>
      </c>
      <c r="D68" s="89" t="s">
        <v>203</v>
      </c>
      <c r="E68" s="89" t="s">
        <v>203</v>
      </c>
      <c r="F68" s="70">
        <f>SUM(F69:F77)</f>
        <v>372.00474000000003</v>
      </c>
      <c r="G68" s="70">
        <f>SUM(G69:G77)</f>
        <v>372.00474000000003</v>
      </c>
      <c r="H68" s="70" t="s">
        <v>203</v>
      </c>
      <c r="I68" s="70">
        <f t="shared" ref="I68" si="93">SUM(I69:I77)</f>
        <v>915.05796393498997</v>
      </c>
      <c r="J68" s="70">
        <f t="shared" ref="J68:AS68" si="94">SUM(J69:J77)</f>
        <v>835.94459886498998</v>
      </c>
      <c r="K68" s="70">
        <f t="shared" si="94"/>
        <v>61.803710989999999</v>
      </c>
      <c r="L68" s="70">
        <f t="shared" si="94"/>
        <v>0</v>
      </c>
      <c r="M68" s="70">
        <f t="shared" si="94"/>
        <v>0</v>
      </c>
      <c r="N68" s="70">
        <f t="shared" si="94"/>
        <v>50.717665721468904</v>
      </c>
      <c r="O68" s="70">
        <f t="shared" si="94"/>
        <v>11.086045268531095</v>
      </c>
      <c r="P68" s="70">
        <f t="shared" si="94"/>
        <v>64.523941584989998</v>
      </c>
      <c r="Q68" s="70">
        <f t="shared" si="94"/>
        <v>0</v>
      </c>
      <c r="R68" s="70">
        <f t="shared" si="94"/>
        <v>0</v>
      </c>
      <c r="S68" s="70">
        <f t="shared" si="94"/>
        <v>54.359315692579976</v>
      </c>
      <c r="T68" s="70">
        <f t="shared" si="94"/>
        <v>10.164625892410022</v>
      </c>
      <c r="U68" s="70">
        <f t="shared" si="94"/>
        <v>304.502345252</v>
      </c>
      <c r="V68" s="70">
        <f t="shared" si="94"/>
        <v>0</v>
      </c>
      <c r="W68" s="70">
        <f t="shared" si="94"/>
        <v>0</v>
      </c>
      <c r="X68" s="70">
        <f t="shared" si="94"/>
        <v>218.49795437666666</v>
      </c>
      <c r="Y68" s="70">
        <f t="shared" si="94"/>
        <v>86.004390875333343</v>
      </c>
      <c r="Z68" s="70">
        <f t="shared" si="94"/>
        <v>106.15660103800001</v>
      </c>
      <c r="AA68" s="70">
        <f t="shared" si="94"/>
        <v>0</v>
      </c>
      <c r="AB68" s="70">
        <f t="shared" si="94"/>
        <v>0</v>
      </c>
      <c r="AC68" s="70">
        <f t="shared" si="94"/>
        <v>88.805665892897395</v>
      </c>
      <c r="AD68" s="70">
        <f t="shared" si="94"/>
        <v>17.350935145102618</v>
      </c>
      <c r="AE68" s="70">
        <f t="shared" si="94"/>
        <v>14.318</v>
      </c>
      <c r="AF68" s="70">
        <f t="shared" si="94"/>
        <v>0</v>
      </c>
      <c r="AG68" s="70">
        <f t="shared" si="94"/>
        <v>0</v>
      </c>
      <c r="AH68" s="70">
        <f t="shared" si="94"/>
        <v>11.931666666666667</v>
      </c>
      <c r="AI68" s="70">
        <f t="shared" si="94"/>
        <v>2.386333333333333</v>
      </c>
      <c r="AJ68" s="70">
        <f t="shared" si="94"/>
        <v>0</v>
      </c>
      <c r="AK68" s="70">
        <f t="shared" si="94"/>
        <v>0</v>
      </c>
      <c r="AL68" s="70">
        <f t="shared" si="94"/>
        <v>0</v>
      </c>
      <c r="AM68" s="70">
        <f t="shared" si="94"/>
        <v>0</v>
      </c>
      <c r="AN68" s="70">
        <f t="shared" si="94"/>
        <v>0</v>
      </c>
      <c r="AO68" s="70">
        <f t="shared" si="94"/>
        <v>551.30459886499</v>
      </c>
      <c r="AP68" s="70">
        <f t="shared" si="94"/>
        <v>0</v>
      </c>
      <c r="AQ68" s="70">
        <f t="shared" si="94"/>
        <v>0</v>
      </c>
      <c r="AR68" s="70">
        <f t="shared" si="94"/>
        <v>424.31226835027957</v>
      </c>
      <c r="AS68" s="70">
        <f t="shared" si="94"/>
        <v>126.99233051471042</v>
      </c>
    </row>
    <row r="69" spans="1:45" ht="31.5">
      <c r="A69" s="73" t="s">
        <v>134</v>
      </c>
      <c r="B69" s="95" t="s">
        <v>308</v>
      </c>
      <c r="C69" s="42" t="s">
        <v>309</v>
      </c>
      <c r="D69" s="77">
        <v>2022</v>
      </c>
      <c r="E69" s="77" t="s">
        <v>203</v>
      </c>
      <c r="F69" s="78" t="s">
        <v>203</v>
      </c>
      <c r="G69" s="78" t="s">
        <v>203</v>
      </c>
      <c r="H69" s="78" t="s">
        <v>203</v>
      </c>
      <c r="I69" s="94">
        <v>0</v>
      </c>
      <c r="J69" s="78">
        <v>0</v>
      </c>
      <c r="K69" s="78">
        <v>0</v>
      </c>
      <c r="L69" s="78">
        <v>0</v>
      </c>
      <c r="M69" s="78">
        <v>0</v>
      </c>
      <c r="N69" s="78">
        <v>0</v>
      </c>
      <c r="O69" s="78">
        <v>0</v>
      </c>
      <c r="P69" s="78">
        <v>0</v>
      </c>
      <c r="Q69" s="78">
        <v>0</v>
      </c>
      <c r="R69" s="78">
        <v>0</v>
      </c>
      <c r="S69" s="78">
        <v>0</v>
      </c>
      <c r="T69" s="78">
        <f t="shared" ref="T69:T77" si="95">P69-S69</f>
        <v>0</v>
      </c>
      <c r="U69" s="78">
        <v>0</v>
      </c>
      <c r="V69" s="78">
        <v>0</v>
      </c>
      <c r="W69" s="78">
        <v>0</v>
      </c>
      <c r="X69" s="78">
        <v>0</v>
      </c>
      <c r="Y69" s="78">
        <f t="shared" ref="Y69:Y77" si="96">U69-X69</f>
        <v>0</v>
      </c>
      <c r="Z69" s="78">
        <v>0</v>
      </c>
      <c r="AA69" s="78">
        <v>0</v>
      </c>
      <c r="AB69" s="78">
        <v>0</v>
      </c>
      <c r="AC69" s="78">
        <v>0</v>
      </c>
      <c r="AD69" s="78">
        <f t="shared" ref="AD69:AD77" si="97">Z69-AC69</f>
        <v>0</v>
      </c>
      <c r="AE69" s="78">
        <v>0</v>
      </c>
      <c r="AF69" s="78">
        <v>0</v>
      </c>
      <c r="AG69" s="78">
        <v>0</v>
      </c>
      <c r="AH69" s="78">
        <v>0</v>
      </c>
      <c r="AI69" s="78">
        <f t="shared" ref="AI69:AI77" si="98">AE69-AH69</f>
        <v>0</v>
      </c>
      <c r="AJ69" s="78">
        <v>0</v>
      </c>
      <c r="AK69" s="78">
        <v>0</v>
      </c>
      <c r="AL69" s="78">
        <v>0</v>
      </c>
      <c r="AM69" s="78">
        <v>0</v>
      </c>
      <c r="AN69" s="78">
        <f t="shared" ref="AN69:AN77" si="99">AJ69-AM69</f>
        <v>0</v>
      </c>
      <c r="AO69" s="78">
        <f t="shared" ref="AO69:AO77" si="100">AJ69+AE69+Z69+U69+P69+K69</f>
        <v>0</v>
      </c>
      <c r="AP69" s="78">
        <f t="shared" ref="AP69:AP77" si="101">AK69+AF69+AA69+V69+Q69+L69</f>
        <v>0</v>
      </c>
      <c r="AQ69" s="78">
        <f t="shared" ref="AQ69:AQ77" si="102">AL69+AG69+AB69+W69+R69+M69</f>
        <v>0</v>
      </c>
      <c r="AR69" s="78">
        <f t="shared" ref="AR69:AR77" si="103">AM69+AH69+AC69+X69+S69+N69</f>
        <v>0</v>
      </c>
      <c r="AS69" s="78">
        <f t="shared" ref="AS69:AS77" si="104">AN69+AI69+AD69+Y69+T69+O69</f>
        <v>0</v>
      </c>
    </row>
    <row r="70" spans="1:45" ht="47.25">
      <c r="A70" s="73" t="s">
        <v>134</v>
      </c>
      <c r="B70" s="100" t="s">
        <v>310</v>
      </c>
      <c r="C70" s="75" t="s">
        <v>311</v>
      </c>
      <c r="D70" s="77">
        <v>2015</v>
      </c>
      <c r="E70" s="77">
        <v>2022</v>
      </c>
      <c r="F70" s="78">
        <v>372.00474000000003</v>
      </c>
      <c r="G70" s="78">
        <v>372.00474000000003</v>
      </c>
      <c r="H70" s="79" t="s">
        <v>312</v>
      </c>
      <c r="I70" s="78">
        <v>483.49720661698996</v>
      </c>
      <c r="J70" s="78">
        <v>411.89482323698996</v>
      </c>
      <c r="K70" s="78">
        <f>85.1733364-24.97599907</f>
        <v>60.197337329999996</v>
      </c>
      <c r="L70" s="78">
        <v>0</v>
      </c>
      <c r="M70" s="78">
        <v>0</v>
      </c>
      <c r="N70" s="78">
        <f>71.1510206014689-20.81333256</f>
        <v>50.337688041468901</v>
      </c>
      <c r="O70" s="78">
        <f>K70-N70</f>
        <v>9.8596492885310951</v>
      </c>
      <c r="P70" s="78">
        <v>64.523941584989998</v>
      </c>
      <c r="Q70" s="78">
        <v>0</v>
      </c>
      <c r="R70" s="78">
        <v>0</v>
      </c>
      <c r="S70" s="78">
        <v>54.359315692579976</v>
      </c>
      <c r="T70" s="78">
        <f t="shared" si="95"/>
        <v>10.164625892410022</v>
      </c>
      <c r="U70" s="78">
        <v>262.197545252</v>
      </c>
      <c r="V70" s="78">
        <v>0</v>
      </c>
      <c r="W70" s="78">
        <v>0</v>
      </c>
      <c r="X70" s="78">
        <v>218.49795437666666</v>
      </c>
      <c r="Y70" s="78">
        <f t="shared" si="96"/>
        <v>43.699590875333342</v>
      </c>
      <c r="Z70" s="78">
        <v>24.97599907</v>
      </c>
      <c r="AA70" s="78">
        <v>0</v>
      </c>
      <c r="AB70" s="78">
        <v>0</v>
      </c>
      <c r="AC70" s="78">
        <v>20.813332559999999</v>
      </c>
      <c r="AD70" s="78">
        <f t="shared" si="97"/>
        <v>4.1626665100000011</v>
      </c>
      <c r="AE70" s="78">
        <v>0</v>
      </c>
      <c r="AF70" s="78">
        <v>0</v>
      </c>
      <c r="AG70" s="78">
        <v>0</v>
      </c>
      <c r="AH70" s="78">
        <v>0</v>
      </c>
      <c r="AI70" s="78">
        <f t="shared" si="98"/>
        <v>0</v>
      </c>
      <c r="AJ70" s="78">
        <v>0</v>
      </c>
      <c r="AK70" s="78">
        <v>0</v>
      </c>
      <c r="AL70" s="78">
        <v>0</v>
      </c>
      <c r="AM70" s="78">
        <v>0</v>
      </c>
      <c r="AN70" s="78">
        <f t="shared" si="99"/>
        <v>0</v>
      </c>
      <c r="AO70" s="78">
        <f t="shared" si="100"/>
        <v>411.89482323698996</v>
      </c>
      <c r="AP70" s="78">
        <f t="shared" si="101"/>
        <v>0</v>
      </c>
      <c r="AQ70" s="78">
        <f t="shared" si="102"/>
        <v>0</v>
      </c>
      <c r="AR70" s="78">
        <f t="shared" si="103"/>
        <v>344.0082906707155</v>
      </c>
      <c r="AS70" s="78">
        <f t="shared" si="104"/>
        <v>67.886532566274468</v>
      </c>
    </row>
    <row r="71" spans="1:45" ht="31.5">
      <c r="A71" s="73" t="s">
        <v>134</v>
      </c>
      <c r="B71" s="95" t="s">
        <v>313</v>
      </c>
      <c r="C71" s="75" t="s">
        <v>314</v>
      </c>
      <c r="D71" s="77">
        <v>2022</v>
      </c>
      <c r="E71" s="77">
        <v>2023</v>
      </c>
      <c r="F71" s="78" t="s">
        <v>203</v>
      </c>
      <c r="G71" s="78" t="s">
        <v>203</v>
      </c>
      <c r="H71" s="78" t="s">
        <v>203</v>
      </c>
      <c r="I71" s="78">
        <v>86.138601968000003</v>
      </c>
      <c r="J71" s="78">
        <v>86.138601968000003</v>
      </c>
      <c r="K71" s="78">
        <v>0</v>
      </c>
      <c r="L71" s="78">
        <v>0</v>
      </c>
      <c r="M71" s="78">
        <v>0</v>
      </c>
      <c r="N71" s="78">
        <v>0</v>
      </c>
      <c r="O71" s="78">
        <f t="shared" ref="O71:O74" si="105">K71-N71</f>
        <v>0</v>
      </c>
      <c r="P71" s="78">
        <v>0</v>
      </c>
      <c r="Q71" s="78">
        <v>0</v>
      </c>
      <c r="R71" s="78">
        <v>0</v>
      </c>
      <c r="S71" s="78">
        <v>0</v>
      </c>
      <c r="T71" s="78">
        <f t="shared" si="95"/>
        <v>0</v>
      </c>
      <c r="U71" s="78">
        <v>0</v>
      </c>
      <c r="V71" s="78">
        <v>0</v>
      </c>
      <c r="W71" s="78">
        <v>0</v>
      </c>
      <c r="X71" s="78">
        <v>0</v>
      </c>
      <c r="Y71" s="78">
        <f t="shared" si="96"/>
        <v>0</v>
      </c>
      <c r="Z71" s="78">
        <v>81.180601968000005</v>
      </c>
      <c r="AA71" s="78">
        <v>0</v>
      </c>
      <c r="AB71" s="78">
        <v>0</v>
      </c>
      <c r="AC71" s="78">
        <v>67.992333332897388</v>
      </c>
      <c r="AD71" s="78">
        <f t="shared" si="97"/>
        <v>13.188268635102617</v>
      </c>
      <c r="AE71" s="78">
        <v>4.9580000000000002</v>
      </c>
      <c r="AF71" s="78">
        <v>0</v>
      </c>
      <c r="AG71" s="78">
        <v>0</v>
      </c>
      <c r="AH71" s="78">
        <v>4.1316666666666668</v>
      </c>
      <c r="AI71" s="78">
        <f t="shared" si="98"/>
        <v>0.82633333333333336</v>
      </c>
      <c r="AJ71" s="78">
        <v>0</v>
      </c>
      <c r="AK71" s="78">
        <v>0</v>
      </c>
      <c r="AL71" s="78">
        <v>0</v>
      </c>
      <c r="AM71" s="78">
        <v>0</v>
      </c>
      <c r="AN71" s="78">
        <f t="shared" si="99"/>
        <v>0</v>
      </c>
      <c r="AO71" s="78">
        <f t="shared" si="100"/>
        <v>86.138601968000003</v>
      </c>
      <c r="AP71" s="78">
        <f t="shared" si="101"/>
        <v>0</v>
      </c>
      <c r="AQ71" s="78">
        <f t="shared" si="102"/>
        <v>0</v>
      </c>
      <c r="AR71" s="78">
        <f t="shared" si="103"/>
        <v>72.123999999564049</v>
      </c>
      <c r="AS71" s="78">
        <f t="shared" si="104"/>
        <v>14.014601968435951</v>
      </c>
    </row>
    <row r="72" spans="1:45">
      <c r="A72" s="73" t="s">
        <v>134</v>
      </c>
      <c r="B72" s="99" t="s">
        <v>315</v>
      </c>
      <c r="C72" s="96" t="s">
        <v>316</v>
      </c>
      <c r="D72" s="77">
        <v>2020</v>
      </c>
      <c r="E72" s="77" t="s">
        <v>203</v>
      </c>
      <c r="F72" s="78" t="s">
        <v>203</v>
      </c>
      <c r="G72" s="78" t="s">
        <v>203</v>
      </c>
      <c r="H72" s="78" t="s">
        <v>203</v>
      </c>
      <c r="I72" s="78">
        <v>0</v>
      </c>
      <c r="J72" s="78">
        <v>0</v>
      </c>
      <c r="K72" s="78">
        <v>0</v>
      </c>
      <c r="L72" s="78">
        <v>0</v>
      </c>
      <c r="M72" s="78">
        <v>0</v>
      </c>
      <c r="N72" s="78">
        <v>0</v>
      </c>
      <c r="O72" s="78">
        <f t="shared" si="105"/>
        <v>0</v>
      </c>
      <c r="P72" s="78">
        <v>0</v>
      </c>
      <c r="Q72" s="78">
        <v>0</v>
      </c>
      <c r="R72" s="78">
        <v>0</v>
      </c>
      <c r="S72" s="78">
        <v>0</v>
      </c>
      <c r="T72" s="78">
        <f t="shared" si="95"/>
        <v>0</v>
      </c>
      <c r="U72" s="78">
        <v>0</v>
      </c>
      <c r="V72" s="78">
        <v>0</v>
      </c>
      <c r="W72" s="78">
        <v>0</v>
      </c>
      <c r="X72" s="78">
        <v>0</v>
      </c>
      <c r="Y72" s="78">
        <f t="shared" si="96"/>
        <v>0</v>
      </c>
      <c r="Z72" s="78">
        <v>0</v>
      </c>
      <c r="AA72" s="78">
        <v>0</v>
      </c>
      <c r="AB72" s="78">
        <v>0</v>
      </c>
      <c r="AC72" s="78">
        <v>0</v>
      </c>
      <c r="AD72" s="78">
        <f t="shared" si="97"/>
        <v>0</v>
      </c>
      <c r="AE72" s="78">
        <v>0</v>
      </c>
      <c r="AF72" s="78">
        <v>0</v>
      </c>
      <c r="AG72" s="78">
        <v>0</v>
      </c>
      <c r="AH72" s="78">
        <v>0</v>
      </c>
      <c r="AI72" s="78">
        <f t="shared" si="98"/>
        <v>0</v>
      </c>
      <c r="AJ72" s="78">
        <v>0</v>
      </c>
      <c r="AK72" s="78">
        <v>0</v>
      </c>
      <c r="AL72" s="78">
        <v>0</v>
      </c>
      <c r="AM72" s="78">
        <v>0</v>
      </c>
      <c r="AN72" s="78">
        <f t="shared" si="99"/>
        <v>0</v>
      </c>
      <c r="AO72" s="78">
        <f t="shared" si="100"/>
        <v>0</v>
      </c>
      <c r="AP72" s="78">
        <f t="shared" si="101"/>
        <v>0</v>
      </c>
      <c r="AQ72" s="78">
        <f t="shared" si="102"/>
        <v>0</v>
      </c>
      <c r="AR72" s="78">
        <f t="shared" si="103"/>
        <v>0</v>
      </c>
      <c r="AS72" s="78">
        <f t="shared" si="104"/>
        <v>0</v>
      </c>
    </row>
    <row r="73" spans="1:45" ht="31.5">
      <c r="A73" s="73" t="s">
        <v>134</v>
      </c>
      <c r="B73" s="95" t="s">
        <v>317</v>
      </c>
      <c r="C73" s="96" t="s">
        <v>318</v>
      </c>
      <c r="D73" s="91">
        <v>2023</v>
      </c>
      <c r="E73" s="91">
        <v>2026</v>
      </c>
      <c r="F73" s="78" t="s">
        <v>203</v>
      </c>
      <c r="G73" s="78" t="s">
        <v>203</v>
      </c>
      <c r="H73" s="78" t="s">
        <v>203</v>
      </c>
      <c r="I73" s="81">
        <v>294</v>
      </c>
      <c r="J73" s="78">
        <v>294</v>
      </c>
      <c r="K73" s="78">
        <v>0</v>
      </c>
      <c r="L73" s="78">
        <v>0</v>
      </c>
      <c r="M73" s="78">
        <v>0</v>
      </c>
      <c r="N73" s="78">
        <v>0</v>
      </c>
      <c r="O73" s="78">
        <f t="shared" si="105"/>
        <v>0</v>
      </c>
      <c r="P73" s="78">
        <v>0</v>
      </c>
      <c r="Q73" s="78">
        <v>0</v>
      </c>
      <c r="R73" s="78">
        <v>0</v>
      </c>
      <c r="S73" s="78">
        <v>0</v>
      </c>
      <c r="T73" s="78">
        <f t="shared" si="95"/>
        <v>0</v>
      </c>
      <c r="U73" s="78">
        <v>0</v>
      </c>
      <c r="V73" s="78">
        <v>0</v>
      </c>
      <c r="W73" s="78">
        <v>0</v>
      </c>
      <c r="X73" s="78">
        <v>0</v>
      </c>
      <c r="Y73" s="78">
        <f t="shared" si="96"/>
        <v>0</v>
      </c>
      <c r="Z73" s="78">
        <v>0</v>
      </c>
      <c r="AA73" s="78">
        <v>0</v>
      </c>
      <c r="AB73" s="78">
        <v>0</v>
      </c>
      <c r="AC73" s="78">
        <v>0</v>
      </c>
      <c r="AD73" s="78">
        <f t="shared" si="97"/>
        <v>0</v>
      </c>
      <c r="AE73" s="78">
        <v>9.36</v>
      </c>
      <c r="AF73" s="78">
        <v>0</v>
      </c>
      <c r="AG73" s="78">
        <v>0</v>
      </c>
      <c r="AH73" s="78">
        <v>7.8</v>
      </c>
      <c r="AI73" s="78">
        <f t="shared" si="98"/>
        <v>1.5599999999999996</v>
      </c>
      <c r="AJ73" s="78">
        <v>0</v>
      </c>
      <c r="AK73" s="78">
        <v>0</v>
      </c>
      <c r="AL73" s="78">
        <v>0</v>
      </c>
      <c r="AM73" s="78">
        <v>0</v>
      </c>
      <c r="AN73" s="78">
        <f t="shared" si="99"/>
        <v>0</v>
      </c>
      <c r="AO73" s="83">
        <f t="shared" si="100"/>
        <v>9.36</v>
      </c>
      <c r="AP73" s="83">
        <f t="shared" si="101"/>
        <v>0</v>
      </c>
      <c r="AQ73" s="83">
        <f t="shared" si="102"/>
        <v>0</v>
      </c>
      <c r="AR73" s="83">
        <f t="shared" si="103"/>
        <v>7.8</v>
      </c>
      <c r="AS73" s="83">
        <f t="shared" si="104"/>
        <v>1.5599999999999996</v>
      </c>
    </row>
    <row r="74" spans="1:45" ht="47.25">
      <c r="A74" s="73" t="s">
        <v>134</v>
      </c>
      <c r="B74" s="95" t="s">
        <v>319</v>
      </c>
      <c r="C74" s="96" t="s">
        <v>320</v>
      </c>
      <c r="D74" s="91">
        <v>2019</v>
      </c>
      <c r="E74" s="91">
        <v>2021</v>
      </c>
      <c r="F74" s="78" t="s">
        <v>203</v>
      </c>
      <c r="G74" s="78" t="s">
        <v>203</v>
      </c>
      <c r="H74" s="78" t="s">
        <v>203</v>
      </c>
      <c r="I74" s="81">
        <v>43.462799999999994</v>
      </c>
      <c r="J74" s="78">
        <v>43.462799999999994</v>
      </c>
      <c r="K74" s="78">
        <v>1.1579999999999999</v>
      </c>
      <c r="L74" s="78">
        <v>0</v>
      </c>
      <c r="M74" s="78">
        <v>0</v>
      </c>
      <c r="N74" s="78">
        <v>0</v>
      </c>
      <c r="O74" s="78">
        <f t="shared" si="105"/>
        <v>1.1579999999999999</v>
      </c>
      <c r="P74" s="78">
        <v>0</v>
      </c>
      <c r="Q74" s="78">
        <v>0</v>
      </c>
      <c r="R74" s="78">
        <v>0</v>
      </c>
      <c r="S74" s="78">
        <v>0</v>
      </c>
      <c r="T74" s="78">
        <f t="shared" si="95"/>
        <v>0</v>
      </c>
      <c r="U74" s="78">
        <v>42.304799999999993</v>
      </c>
      <c r="V74" s="78">
        <v>0</v>
      </c>
      <c r="W74" s="78">
        <v>0</v>
      </c>
      <c r="X74" s="78">
        <v>0</v>
      </c>
      <c r="Y74" s="78">
        <f t="shared" si="96"/>
        <v>42.304799999999993</v>
      </c>
      <c r="Z74" s="78">
        <v>0</v>
      </c>
      <c r="AA74" s="78">
        <v>0</v>
      </c>
      <c r="AB74" s="78">
        <v>0</v>
      </c>
      <c r="AC74" s="78">
        <v>0</v>
      </c>
      <c r="AD74" s="78">
        <f t="shared" si="97"/>
        <v>0</v>
      </c>
      <c r="AE74" s="78">
        <v>0</v>
      </c>
      <c r="AF74" s="78">
        <v>0</v>
      </c>
      <c r="AG74" s="78">
        <v>0</v>
      </c>
      <c r="AH74" s="78">
        <v>0</v>
      </c>
      <c r="AI74" s="78">
        <f t="shared" si="98"/>
        <v>0</v>
      </c>
      <c r="AJ74" s="78">
        <v>0</v>
      </c>
      <c r="AK74" s="78">
        <v>0</v>
      </c>
      <c r="AL74" s="78">
        <v>0</v>
      </c>
      <c r="AM74" s="78">
        <v>0</v>
      </c>
      <c r="AN74" s="78">
        <f t="shared" si="99"/>
        <v>0</v>
      </c>
      <c r="AO74" s="83">
        <f t="shared" si="100"/>
        <v>43.462799999999994</v>
      </c>
      <c r="AP74" s="83">
        <f t="shared" si="101"/>
        <v>0</v>
      </c>
      <c r="AQ74" s="83">
        <f t="shared" si="102"/>
        <v>0</v>
      </c>
      <c r="AR74" s="83">
        <f t="shared" si="103"/>
        <v>0</v>
      </c>
      <c r="AS74" s="83">
        <f t="shared" si="104"/>
        <v>43.462799999999994</v>
      </c>
    </row>
    <row r="75" spans="1:45" ht="47.25">
      <c r="A75" s="73" t="s">
        <v>134</v>
      </c>
      <c r="B75" s="99" t="s">
        <v>321</v>
      </c>
      <c r="C75" s="96" t="s">
        <v>322</v>
      </c>
      <c r="D75" s="77">
        <v>2016</v>
      </c>
      <c r="E75" s="77" t="s">
        <v>203</v>
      </c>
      <c r="F75" s="78" t="s">
        <v>203</v>
      </c>
      <c r="G75" s="78" t="s">
        <v>203</v>
      </c>
      <c r="H75" s="78" t="s">
        <v>203</v>
      </c>
      <c r="I75" s="78">
        <v>2.1545355999999996</v>
      </c>
      <c r="J75" s="78">
        <v>0</v>
      </c>
      <c r="K75" s="78">
        <v>0</v>
      </c>
      <c r="L75" s="78">
        <v>0</v>
      </c>
      <c r="M75" s="78">
        <v>0</v>
      </c>
      <c r="N75" s="78">
        <v>0</v>
      </c>
      <c r="O75" s="78">
        <f>K75-N75</f>
        <v>0</v>
      </c>
      <c r="P75" s="78">
        <v>0</v>
      </c>
      <c r="Q75" s="78">
        <v>0</v>
      </c>
      <c r="R75" s="78">
        <v>0</v>
      </c>
      <c r="S75" s="78">
        <v>0</v>
      </c>
      <c r="T75" s="78">
        <f t="shared" si="95"/>
        <v>0</v>
      </c>
      <c r="U75" s="78">
        <v>0</v>
      </c>
      <c r="V75" s="78">
        <v>0</v>
      </c>
      <c r="W75" s="78">
        <v>0</v>
      </c>
      <c r="X75" s="78">
        <v>0</v>
      </c>
      <c r="Y75" s="78">
        <f t="shared" si="96"/>
        <v>0</v>
      </c>
      <c r="Z75" s="78">
        <v>0</v>
      </c>
      <c r="AA75" s="78">
        <v>0</v>
      </c>
      <c r="AB75" s="78">
        <v>0</v>
      </c>
      <c r="AC75" s="78">
        <v>0</v>
      </c>
      <c r="AD75" s="78">
        <f t="shared" si="97"/>
        <v>0</v>
      </c>
      <c r="AE75" s="78">
        <v>0</v>
      </c>
      <c r="AF75" s="78">
        <v>0</v>
      </c>
      <c r="AG75" s="78">
        <v>0</v>
      </c>
      <c r="AH75" s="78">
        <v>0</v>
      </c>
      <c r="AI75" s="78">
        <f t="shared" si="98"/>
        <v>0</v>
      </c>
      <c r="AJ75" s="78">
        <v>0</v>
      </c>
      <c r="AK75" s="78">
        <v>0</v>
      </c>
      <c r="AL75" s="78">
        <v>0</v>
      </c>
      <c r="AM75" s="78">
        <v>0</v>
      </c>
      <c r="AN75" s="78">
        <f t="shared" si="99"/>
        <v>0</v>
      </c>
      <c r="AO75" s="78">
        <f t="shared" si="100"/>
        <v>0</v>
      </c>
      <c r="AP75" s="78">
        <f t="shared" si="101"/>
        <v>0</v>
      </c>
      <c r="AQ75" s="78">
        <f t="shared" si="102"/>
        <v>0</v>
      </c>
      <c r="AR75" s="78">
        <f t="shared" si="103"/>
        <v>0</v>
      </c>
      <c r="AS75" s="78">
        <f t="shared" si="104"/>
        <v>0</v>
      </c>
    </row>
    <row r="76" spans="1:45" ht="31.5">
      <c r="A76" s="73" t="s">
        <v>134</v>
      </c>
      <c r="B76" s="99" t="s">
        <v>323</v>
      </c>
      <c r="C76" s="96" t="s">
        <v>324</v>
      </c>
      <c r="D76" s="77">
        <v>2020</v>
      </c>
      <c r="E76" s="77" t="s">
        <v>203</v>
      </c>
      <c r="F76" s="78" t="s">
        <v>203</v>
      </c>
      <c r="G76" s="78" t="s">
        <v>203</v>
      </c>
      <c r="H76" s="78" t="s">
        <v>203</v>
      </c>
      <c r="I76" s="78">
        <v>0</v>
      </c>
      <c r="J76" s="78">
        <v>0</v>
      </c>
      <c r="K76" s="78">
        <v>0</v>
      </c>
      <c r="L76" s="78">
        <v>0</v>
      </c>
      <c r="M76" s="78">
        <v>0</v>
      </c>
      <c r="N76" s="78">
        <v>0</v>
      </c>
      <c r="O76" s="78">
        <v>0</v>
      </c>
      <c r="P76" s="78">
        <v>0</v>
      </c>
      <c r="Q76" s="78">
        <v>0</v>
      </c>
      <c r="R76" s="78">
        <v>0</v>
      </c>
      <c r="S76" s="78">
        <v>0</v>
      </c>
      <c r="T76" s="78">
        <f t="shared" si="95"/>
        <v>0</v>
      </c>
      <c r="U76" s="78">
        <v>0</v>
      </c>
      <c r="V76" s="78">
        <v>0</v>
      </c>
      <c r="W76" s="78">
        <v>0</v>
      </c>
      <c r="X76" s="78">
        <v>0</v>
      </c>
      <c r="Y76" s="78">
        <f t="shared" si="96"/>
        <v>0</v>
      </c>
      <c r="Z76" s="78">
        <v>0</v>
      </c>
      <c r="AA76" s="78">
        <v>0</v>
      </c>
      <c r="AB76" s="78">
        <v>0</v>
      </c>
      <c r="AC76" s="78">
        <v>0</v>
      </c>
      <c r="AD76" s="78">
        <f t="shared" si="97"/>
        <v>0</v>
      </c>
      <c r="AE76" s="78">
        <v>0</v>
      </c>
      <c r="AF76" s="78">
        <v>0</v>
      </c>
      <c r="AG76" s="78">
        <v>0</v>
      </c>
      <c r="AH76" s="78">
        <v>0</v>
      </c>
      <c r="AI76" s="78">
        <f t="shared" si="98"/>
        <v>0</v>
      </c>
      <c r="AJ76" s="78">
        <v>0</v>
      </c>
      <c r="AK76" s="78">
        <v>0</v>
      </c>
      <c r="AL76" s="78">
        <v>0</v>
      </c>
      <c r="AM76" s="78">
        <v>0</v>
      </c>
      <c r="AN76" s="78">
        <f t="shared" si="99"/>
        <v>0</v>
      </c>
      <c r="AO76" s="78">
        <f t="shared" si="100"/>
        <v>0</v>
      </c>
      <c r="AP76" s="78">
        <f t="shared" si="101"/>
        <v>0</v>
      </c>
      <c r="AQ76" s="78">
        <f t="shared" si="102"/>
        <v>0</v>
      </c>
      <c r="AR76" s="78">
        <f t="shared" si="103"/>
        <v>0</v>
      </c>
      <c r="AS76" s="78">
        <f t="shared" si="104"/>
        <v>0</v>
      </c>
    </row>
    <row r="77" spans="1:45" ht="31.5">
      <c r="A77" s="73" t="s">
        <v>134</v>
      </c>
      <c r="B77" s="99" t="s">
        <v>325</v>
      </c>
      <c r="C77" s="96" t="s">
        <v>326</v>
      </c>
      <c r="D77" s="77">
        <v>2018</v>
      </c>
      <c r="E77" s="77">
        <v>2019</v>
      </c>
      <c r="F77" s="78" t="s">
        <v>203</v>
      </c>
      <c r="G77" s="78" t="s">
        <v>203</v>
      </c>
      <c r="H77" s="78" t="s">
        <v>203</v>
      </c>
      <c r="I77" s="78">
        <v>5.8048197500000009</v>
      </c>
      <c r="J77" s="78">
        <v>0.4483736599999999</v>
      </c>
      <c r="K77" s="78">
        <v>0.4483736599999999</v>
      </c>
      <c r="L77" s="78">
        <v>0</v>
      </c>
      <c r="M77" s="78">
        <v>0</v>
      </c>
      <c r="N77" s="78">
        <v>0.37997767999999998</v>
      </c>
      <c r="O77" s="78">
        <f>K77-N77</f>
        <v>6.8395979999999912E-2</v>
      </c>
      <c r="P77" s="78">
        <v>0</v>
      </c>
      <c r="Q77" s="78">
        <v>0</v>
      </c>
      <c r="R77" s="78">
        <v>0</v>
      </c>
      <c r="S77" s="78">
        <v>0</v>
      </c>
      <c r="T77" s="78">
        <f t="shared" si="95"/>
        <v>0</v>
      </c>
      <c r="U77" s="78">
        <v>0</v>
      </c>
      <c r="V77" s="78">
        <v>0</v>
      </c>
      <c r="W77" s="78">
        <v>0</v>
      </c>
      <c r="X77" s="78">
        <v>0</v>
      </c>
      <c r="Y77" s="78">
        <f t="shared" si="96"/>
        <v>0</v>
      </c>
      <c r="Z77" s="78">
        <v>0</v>
      </c>
      <c r="AA77" s="78">
        <v>0</v>
      </c>
      <c r="AB77" s="78">
        <v>0</v>
      </c>
      <c r="AC77" s="78">
        <v>0</v>
      </c>
      <c r="AD77" s="78">
        <f t="shared" si="97"/>
        <v>0</v>
      </c>
      <c r="AE77" s="78">
        <v>0</v>
      </c>
      <c r="AF77" s="78">
        <v>0</v>
      </c>
      <c r="AG77" s="78">
        <v>0</v>
      </c>
      <c r="AH77" s="78">
        <v>0</v>
      </c>
      <c r="AI77" s="78">
        <f t="shared" si="98"/>
        <v>0</v>
      </c>
      <c r="AJ77" s="78">
        <v>0</v>
      </c>
      <c r="AK77" s="78">
        <v>0</v>
      </c>
      <c r="AL77" s="78">
        <v>0</v>
      </c>
      <c r="AM77" s="78">
        <v>0</v>
      </c>
      <c r="AN77" s="78">
        <f t="shared" si="99"/>
        <v>0</v>
      </c>
      <c r="AO77" s="78">
        <f t="shared" si="100"/>
        <v>0.4483736599999999</v>
      </c>
      <c r="AP77" s="78">
        <f t="shared" si="101"/>
        <v>0</v>
      </c>
      <c r="AQ77" s="78">
        <f t="shared" si="102"/>
        <v>0</v>
      </c>
      <c r="AR77" s="78">
        <f t="shared" si="103"/>
        <v>0.37997767999999998</v>
      </c>
      <c r="AS77" s="78">
        <f t="shared" si="104"/>
        <v>6.8395979999999912E-2</v>
      </c>
    </row>
    <row r="78" spans="1:45" ht="31.5">
      <c r="A78" s="66" t="s">
        <v>327</v>
      </c>
      <c r="B78" s="67" t="s">
        <v>328</v>
      </c>
      <c r="C78" s="68" t="s">
        <v>202</v>
      </c>
      <c r="D78" s="69" t="s">
        <v>203</v>
      </c>
      <c r="E78" s="69" t="s">
        <v>203</v>
      </c>
      <c r="F78" s="70">
        <f t="shared" ref="F78:G78" si="106">SUM(F79:F96)</f>
        <v>665.54009309879984</v>
      </c>
      <c r="G78" s="70">
        <f t="shared" si="106"/>
        <v>665.54009309879984</v>
      </c>
      <c r="H78" s="70" t="s">
        <v>203</v>
      </c>
      <c r="I78" s="70">
        <f t="shared" ref="I78" si="107">SUM(I79:I96)</f>
        <v>2564.3971257168218</v>
      </c>
      <c r="J78" s="70">
        <f t="shared" ref="J78:AS78" si="108">SUM(J79:J96)</f>
        <v>2425.5941318268224</v>
      </c>
      <c r="K78" s="70">
        <f t="shared" si="108"/>
        <v>207.34529360000002</v>
      </c>
      <c r="L78" s="70">
        <f t="shared" si="108"/>
        <v>0</v>
      </c>
      <c r="M78" s="70">
        <f t="shared" si="108"/>
        <v>0</v>
      </c>
      <c r="N78" s="70">
        <f t="shared" si="108"/>
        <v>173.02461689991526</v>
      </c>
      <c r="O78" s="70">
        <f t="shared" si="108"/>
        <v>34.320676700084746</v>
      </c>
      <c r="P78" s="70">
        <f t="shared" si="108"/>
        <v>270.2415932435199</v>
      </c>
      <c r="Q78" s="70">
        <f t="shared" si="108"/>
        <v>0</v>
      </c>
      <c r="R78" s="70">
        <f t="shared" si="108"/>
        <v>0</v>
      </c>
      <c r="S78" s="70">
        <f t="shared" si="108"/>
        <v>226.31337346370282</v>
      </c>
      <c r="T78" s="70">
        <f t="shared" si="108"/>
        <v>43.928219779817141</v>
      </c>
      <c r="U78" s="70">
        <f t="shared" si="108"/>
        <v>469.01965600826355</v>
      </c>
      <c r="V78" s="70">
        <f t="shared" si="108"/>
        <v>0</v>
      </c>
      <c r="W78" s="70">
        <f t="shared" si="108"/>
        <v>0</v>
      </c>
      <c r="X78" s="70">
        <f t="shared" si="108"/>
        <v>391.4014687741273</v>
      </c>
      <c r="Y78" s="70">
        <f t="shared" si="108"/>
        <v>77.618187234136315</v>
      </c>
      <c r="Z78" s="70">
        <f t="shared" si="108"/>
        <v>351.13672225199986</v>
      </c>
      <c r="AA78" s="70">
        <f t="shared" si="108"/>
        <v>0</v>
      </c>
      <c r="AB78" s="70">
        <f t="shared" si="108"/>
        <v>0</v>
      </c>
      <c r="AC78" s="70">
        <f t="shared" si="108"/>
        <v>293.05526855999989</v>
      </c>
      <c r="AD78" s="70">
        <f t="shared" si="108"/>
        <v>58.081453691999961</v>
      </c>
      <c r="AE78" s="70">
        <f t="shared" si="108"/>
        <v>332.82777789321005</v>
      </c>
      <c r="AF78" s="70">
        <f t="shared" si="108"/>
        <v>0</v>
      </c>
      <c r="AG78" s="70">
        <f t="shared" si="108"/>
        <v>0</v>
      </c>
      <c r="AH78" s="70">
        <f t="shared" si="108"/>
        <v>278.23702298278067</v>
      </c>
      <c r="AI78" s="70">
        <f t="shared" si="108"/>
        <v>54.590754910429347</v>
      </c>
      <c r="AJ78" s="70">
        <f t="shared" si="108"/>
        <v>233.09151864620003</v>
      </c>
      <c r="AK78" s="70">
        <f t="shared" si="108"/>
        <v>0</v>
      </c>
      <c r="AL78" s="70">
        <f t="shared" si="108"/>
        <v>0</v>
      </c>
      <c r="AM78" s="70">
        <f t="shared" si="108"/>
        <v>194.34959887183334</v>
      </c>
      <c r="AN78" s="70">
        <f t="shared" si="108"/>
        <v>38.741919774366693</v>
      </c>
      <c r="AO78" s="70">
        <f t="shared" si="108"/>
        <v>1863.6625616431932</v>
      </c>
      <c r="AP78" s="70">
        <f t="shared" si="108"/>
        <v>0</v>
      </c>
      <c r="AQ78" s="70">
        <f t="shared" si="108"/>
        <v>0</v>
      </c>
      <c r="AR78" s="70">
        <f t="shared" si="108"/>
        <v>1556.3813495523591</v>
      </c>
      <c r="AS78" s="70">
        <f t="shared" si="108"/>
        <v>307.28121209083423</v>
      </c>
    </row>
    <row r="79" spans="1:45" ht="47.25">
      <c r="A79" s="73" t="s">
        <v>327</v>
      </c>
      <c r="B79" s="74" t="s">
        <v>329</v>
      </c>
      <c r="C79" s="75" t="s">
        <v>330</v>
      </c>
      <c r="D79" s="77">
        <v>2015</v>
      </c>
      <c r="E79" s="77">
        <v>2024</v>
      </c>
      <c r="F79" s="78">
        <v>77.326830000000001</v>
      </c>
      <c r="G79" s="78">
        <v>77.326830000000001</v>
      </c>
      <c r="H79" s="78" t="s">
        <v>331</v>
      </c>
      <c r="I79" s="81">
        <v>95.983028468000001</v>
      </c>
      <c r="J79" s="78">
        <v>87.155656347999994</v>
      </c>
      <c r="K79" s="78">
        <v>2.5666828399999999</v>
      </c>
      <c r="L79" s="78">
        <v>0</v>
      </c>
      <c r="M79" s="78">
        <v>0</v>
      </c>
      <c r="N79" s="78">
        <v>2.1412105466666667</v>
      </c>
      <c r="O79" s="78">
        <f>K79-N79</f>
        <v>0.42547229333333325</v>
      </c>
      <c r="P79" s="78">
        <v>0</v>
      </c>
      <c r="Q79" s="78">
        <v>0</v>
      </c>
      <c r="R79" s="78">
        <v>0</v>
      </c>
      <c r="S79" s="78">
        <v>3.33333294596135E-9</v>
      </c>
      <c r="T79" s="78">
        <f t="shared" ref="T79:T96" si="109">P79-S79</f>
        <v>-3.33333294596135E-9</v>
      </c>
      <c r="U79" s="78">
        <v>0</v>
      </c>
      <c r="V79" s="78">
        <v>0</v>
      </c>
      <c r="W79" s="78">
        <v>0</v>
      </c>
      <c r="X79" s="78">
        <v>0</v>
      </c>
      <c r="Y79" s="78">
        <f t="shared" ref="Y79:Y96" si="110">U79-X79</f>
        <v>0</v>
      </c>
      <c r="Z79" s="78">
        <v>35.091999999999999</v>
      </c>
      <c r="AA79" s="78">
        <v>0</v>
      </c>
      <c r="AB79" s="78">
        <v>0</v>
      </c>
      <c r="AC79" s="78">
        <v>29.373333333333335</v>
      </c>
      <c r="AD79" s="78">
        <f t="shared" ref="AD79:AD96" si="111">Z79-AC79</f>
        <v>5.7186666666666639</v>
      </c>
      <c r="AE79" s="78">
        <v>41.734473507999994</v>
      </c>
      <c r="AF79" s="78">
        <v>0</v>
      </c>
      <c r="AG79" s="78">
        <v>0</v>
      </c>
      <c r="AH79" s="78">
        <v>35.062061256666667</v>
      </c>
      <c r="AI79" s="78">
        <f t="shared" ref="AI79:AI96" si="112">AE79-AH79</f>
        <v>6.672412251333327</v>
      </c>
      <c r="AJ79" s="78">
        <v>7.7625000000000002</v>
      </c>
      <c r="AK79" s="78">
        <v>0</v>
      </c>
      <c r="AL79" s="78">
        <v>0</v>
      </c>
      <c r="AM79" s="78">
        <v>6.46875</v>
      </c>
      <c r="AN79" s="78">
        <f t="shared" ref="AN79:AN96" si="113">AJ79-AM79</f>
        <v>1.2937500000000002</v>
      </c>
      <c r="AO79" s="83">
        <f t="shared" ref="AO79:AO96" si="114">AJ79+AE79+Z79+U79+P79+K79</f>
        <v>87.155656347999994</v>
      </c>
      <c r="AP79" s="83">
        <f t="shared" ref="AP79:AP96" si="115">AK79+AF79+AA79+V79+Q79+L79</f>
        <v>0</v>
      </c>
      <c r="AQ79" s="83">
        <f t="shared" ref="AQ79:AQ96" si="116">AL79+AG79+AB79+W79+R79+M79</f>
        <v>0</v>
      </c>
      <c r="AR79" s="83">
        <f t="shared" ref="AR79:AR96" si="117">AM79+AH79+AC79+X79+S79+N79</f>
        <v>73.045355139999998</v>
      </c>
      <c r="AS79" s="83">
        <f t="shared" ref="AS79:AS96" si="118">AN79+AI79+AD79+Y79+T79+O79</f>
        <v>14.11030120799999</v>
      </c>
    </row>
    <row r="80" spans="1:45" ht="31.5">
      <c r="A80" s="73" t="s">
        <v>327</v>
      </c>
      <c r="B80" s="74" t="s">
        <v>332</v>
      </c>
      <c r="C80" s="75" t="s">
        <v>333</v>
      </c>
      <c r="D80" s="77">
        <v>2017</v>
      </c>
      <c r="E80" s="77">
        <v>2022</v>
      </c>
      <c r="F80" s="92">
        <f>412.47677966*1.18</f>
        <v>486.72259999879992</v>
      </c>
      <c r="G80" s="92">
        <f>412.47677966*1.18</f>
        <v>486.72259999879992</v>
      </c>
      <c r="H80" s="79" t="s">
        <v>284</v>
      </c>
      <c r="I80" s="78">
        <v>715.23785404</v>
      </c>
      <c r="J80" s="78">
        <v>702.35544240000002</v>
      </c>
      <c r="K80" s="78">
        <v>132.89116000000001</v>
      </c>
      <c r="L80" s="78">
        <v>0</v>
      </c>
      <c r="M80" s="78">
        <v>0</v>
      </c>
      <c r="N80" s="78">
        <v>110.80013333333335</v>
      </c>
      <c r="O80" s="78">
        <f>K80-N80</f>
        <v>22.091026666666664</v>
      </c>
      <c r="P80" s="78">
        <v>177.40584319999996</v>
      </c>
      <c r="Q80" s="78">
        <v>0</v>
      </c>
      <c r="R80" s="78">
        <v>0</v>
      </c>
      <c r="S80" s="78">
        <v>148.58820266666666</v>
      </c>
      <c r="T80" s="78">
        <f t="shared" si="109"/>
        <v>28.817640533333304</v>
      </c>
      <c r="U80" s="78">
        <v>369.76183920000005</v>
      </c>
      <c r="V80" s="78">
        <v>0</v>
      </c>
      <c r="W80" s="78">
        <v>0</v>
      </c>
      <c r="X80" s="78">
        <v>308.63486600000005</v>
      </c>
      <c r="Y80" s="78">
        <f t="shared" si="110"/>
        <v>61.126973200000009</v>
      </c>
      <c r="Z80" s="78">
        <v>22.296599999999977</v>
      </c>
      <c r="AA80" s="78">
        <v>0</v>
      </c>
      <c r="AB80" s="78">
        <v>0</v>
      </c>
      <c r="AC80" s="78">
        <v>18.580499999999983</v>
      </c>
      <c r="AD80" s="78">
        <f t="shared" si="111"/>
        <v>3.7160999999999937</v>
      </c>
      <c r="AE80" s="78">
        <v>0</v>
      </c>
      <c r="AF80" s="78">
        <v>0</v>
      </c>
      <c r="AG80" s="78">
        <v>0</v>
      </c>
      <c r="AH80" s="78">
        <v>0</v>
      </c>
      <c r="AI80" s="78">
        <f t="shared" si="112"/>
        <v>0</v>
      </c>
      <c r="AJ80" s="78">
        <v>0</v>
      </c>
      <c r="AK80" s="78">
        <v>0</v>
      </c>
      <c r="AL80" s="78">
        <v>0</v>
      </c>
      <c r="AM80" s="78">
        <v>0</v>
      </c>
      <c r="AN80" s="78">
        <f t="shared" si="113"/>
        <v>0</v>
      </c>
      <c r="AO80" s="83">
        <f t="shared" si="114"/>
        <v>702.35544240000002</v>
      </c>
      <c r="AP80" s="83">
        <f t="shared" si="115"/>
        <v>0</v>
      </c>
      <c r="AQ80" s="83">
        <f t="shared" si="116"/>
        <v>0</v>
      </c>
      <c r="AR80" s="83">
        <f t="shared" si="117"/>
        <v>586.60370200000011</v>
      </c>
      <c r="AS80" s="83">
        <f t="shared" si="118"/>
        <v>115.75174039999997</v>
      </c>
    </row>
    <row r="81" spans="1:45" ht="31.5">
      <c r="A81" s="73" t="s">
        <v>327</v>
      </c>
      <c r="B81" s="74" t="s">
        <v>334</v>
      </c>
      <c r="C81" s="75" t="s">
        <v>335</v>
      </c>
      <c r="D81" s="77">
        <v>2019</v>
      </c>
      <c r="E81" s="77">
        <v>2019</v>
      </c>
      <c r="F81" s="78" t="s">
        <v>203</v>
      </c>
      <c r="G81" s="78" t="s">
        <v>203</v>
      </c>
      <c r="H81" s="78" t="s">
        <v>203</v>
      </c>
      <c r="I81" s="78">
        <v>22.179861599999999</v>
      </c>
      <c r="J81" s="78">
        <v>22.179861599999999</v>
      </c>
      <c r="K81" s="78">
        <v>22.179861599999999</v>
      </c>
      <c r="L81" s="78">
        <v>0</v>
      </c>
      <c r="M81" s="78">
        <v>0</v>
      </c>
      <c r="N81" s="78">
        <v>18.483218000000001</v>
      </c>
      <c r="O81" s="78">
        <f>K81-N81</f>
        <v>3.696643599999998</v>
      </c>
      <c r="P81" s="78">
        <v>0</v>
      </c>
      <c r="Q81" s="78">
        <v>0</v>
      </c>
      <c r="R81" s="78">
        <v>0</v>
      </c>
      <c r="S81" s="78">
        <v>0</v>
      </c>
      <c r="T81" s="78">
        <f t="shared" si="109"/>
        <v>0</v>
      </c>
      <c r="U81" s="78">
        <v>0</v>
      </c>
      <c r="V81" s="78">
        <v>0</v>
      </c>
      <c r="W81" s="78">
        <v>0</v>
      </c>
      <c r="X81" s="78">
        <v>0</v>
      </c>
      <c r="Y81" s="78">
        <f t="shared" si="110"/>
        <v>0</v>
      </c>
      <c r="Z81" s="78">
        <v>0</v>
      </c>
      <c r="AA81" s="78">
        <v>0</v>
      </c>
      <c r="AB81" s="78">
        <v>0</v>
      </c>
      <c r="AC81" s="78">
        <v>0</v>
      </c>
      <c r="AD81" s="78">
        <f t="shared" si="111"/>
        <v>0</v>
      </c>
      <c r="AE81" s="78">
        <v>0</v>
      </c>
      <c r="AF81" s="78">
        <v>0</v>
      </c>
      <c r="AG81" s="78">
        <v>0</v>
      </c>
      <c r="AH81" s="78">
        <v>0</v>
      </c>
      <c r="AI81" s="78">
        <f t="shared" si="112"/>
        <v>0</v>
      </c>
      <c r="AJ81" s="78">
        <v>0</v>
      </c>
      <c r="AK81" s="78">
        <v>0</v>
      </c>
      <c r="AL81" s="78">
        <v>0</v>
      </c>
      <c r="AM81" s="78">
        <v>0</v>
      </c>
      <c r="AN81" s="78">
        <f t="shared" si="113"/>
        <v>0</v>
      </c>
      <c r="AO81" s="83">
        <f t="shared" si="114"/>
        <v>22.179861599999999</v>
      </c>
      <c r="AP81" s="83">
        <f t="shared" si="115"/>
        <v>0</v>
      </c>
      <c r="AQ81" s="83">
        <f t="shared" si="116"/>
        <v>0</v>
      </c>
      <c r="AR81" s="83">
        <f t="shared" si="117"/>
        <v>18.483218000000001</v>
      </c>
      <c r="AS81" s="83">
        <f t="shared" si="118"/>
        <v>3.696643599999998</v>
      </c>
    </row>
    <row r="82" spans="1:45" ht="31.5">
      <c r="A82" s="73" t="s">
        <v>327</v>
      </c>
      <c r="B82" s="74" t="s">
        <v>336</v>
      </c>
      <c r="C82" s="75" t="s">
        <v>337</v>
      </c>
      <c r="D82" s="77">
        <v>2022</v>
      </c>
      <c r="E82" s="77">
        <v>2023</v>
      </c>
      <c r="F82" s="78" t="s">
        <v>203</v>
      </c>
      <c r="G82" s="78" t="s">
        <v>203</v>
      </c>
      <c r="H82" s="78" t="s">
        <v>203</v>
      </c>
      <c r="I82" s="78">
        <v>54.259422271999874</v>
      </c>
      <c r="J82" s="78">
        <v>54.259422271999874</v>
      </c>
      <c r="K82" s="78">
        <v>0</v>
      </c>
      <c r="L82" s="78">
        <v>0</v>
      </c>
      <c r="M82" s="78">
        <v>0</v>
      </c>
      <c r="N82" s="78">
        <v>0</v>
      </c>
      <c r="O82" s="78">
        <v>0</v>
      </c>
      <c r="P82" s="78">
        <v>0</v>
      </c>
      <c r="Q82" s="78">
        <v>0</v>
      </c>
      <c r="R82" s="78">
        <v>0</v>
      </c>
      <c r="S82" s="78">
        <v>0</v>
      </c>
      <c r="T82" s="78">
        <f t="shared" si="109"/>
        <v>0</v>
      </c>
      <c r="U82" s="78">
        <v>0</v>
      </c>
      <c r="V82" s="78">
        <v>0</v>
      </c>
      <c r="W82" s="78">
        <v>0</v>
      </c>
      <c r="X82" s="78">
        <v>0</v>
      </c>
      <c r="Y82" s="78">
        <f t="shared" si="110"/>
        <v>0</v>
      </c>
      <c r="Z82" s="78">
        <v>51.459422271999877</v>
      </c>
      <c r="AA82" s="78">
        <v>0</v>
      </c>
      <c r="AB82" s="78">
        <v>0</v>
      </c>
      <c r="AC82" s="78">
        <v>43.051685226666564</v>
      </c>
      <c r="AD82" s="78">
        <f t="shared" si="111"/>
        <v>8.4077370453333131</v>
      </c>
      <c r="AE82" s="78">
        <v>2.8</v>
      </c>
      <c r="AF82" s="78">
        <v>0</v>
      </c>
      <c r="AG82" s="78">
        <v>0</v>
      </c>
      <c r="AH82" s="78">
        <v>2.3333333333333335</v>
      </c>
      <c r="AI82" s="78">
        <f t="shared" si="112"/>
        <v>0.46666666666666634</v>
      </c>
      <c r="AJ82" s="78">
        <v>0</v>
      </c>
      <c r="AK82" s="78">
        <v>0</v>
      </c>
      <c r="AL82" s="78">
        <v>0</v>
      </c>
      <c r="AM82" s="78">
        <v>0</v>
      </c>
      <c r="AN82" s="78">
        <f t="shared" si="113"/>
        <v>0</v>
      </c>
      <c r="AO82" s="83">
        <f t="shared" si="114"/>
        <v>54.259422271999874</v>
      </c>
      <c r="AP82" s="83">
        <f t="shared" si="115"/>
        <v>0</v>
      </c>
      <c r="AQ82" s="83">
        <f t="shared" si="116"/>
        <v>0</v>
      </c>
      <c r="AR82" s="83">
        <f t="shared" si="117"/>
        <v>45.385018559999899</v>
      </c>
      <c r="AS82" s="83">
        <f t="shared" si="118"/>
        <v>8.8744037119999799</v>
      </c>
    </row>
    <row r="83" spans="1:45" ht="31.5">
      <c r="A83" s="73" t="s">
        <v>327</v>
      </c>
      <c r="B83" s="74" t="s">
        <v>338</v>
      </c>
      <c r="C83" s="97" t="s">
        <v>339</v>
      </c>
      <c r="D83" s="77">
        <v>2019</v>
      </c>
      <c r="E83" s="77">
        <v>2026</v>
      </c>
      <c r="F83" s="78" t="s">
        <v>203</v>
      </c>
      <c r="G83" s="78" t="s">
        <v>203</v>
      </c>
      <c r="H83" s="78" t="s">
        <v>203</v>
      </c>
      <c r="I83" s="81">
        <v>1189.224696</v>
      </c>
      <c r="J83" s="78">
        <v>1189.224696</v>
      </c>
      <c r="K83" s="78">
        <v>9.5829180799999989</v>
      </c>
      <c r="L83" s="78">
        <v>0</v>
      </c>
      <c r="M83" s="78">
        <v>0</v>
      </c>
      <c r="N83" s="78">
        <v>7.9857650666666666</v>
      </c>
      <c r="O83" s="78">
        <f>K83-N83</f>
        <v>1.5971530133333323</v>
      </c>
      <c r="P83" s="78">
        <v>6.1516826920000005</v>
      </c>
      <c r="Q83" s="78">
        <v>0</v>
      </c>
      <c r="R83" s="78">
        <v>0</v>
      </c>
      <c r="S83" s="78">
        <v>5.1264022433333336</v>
      </c>
      <c r="T83" s="78">
        <f t="shared" si="109"/>
        <v>1.0252804486666669</v>
      </c>
      <c r="U83" s="78">
        <v>0</v>
      </c>
      <c r="V83" s="78">
        <v>0</v>
      </c>
      <c r="W83" s="78">
        <v>0</v>
      </c>
      <c r="X83" s="78">
        <v>0</v>
      </c>
      <c r="Y83" s="78">
        <f t="shared" si="110"/>
        <v>0</v>
      </c>
      <c r="Z83" s="78">
        <v>238.09269999999998</v>
      </c>
      <c r="AA83" s="78">
        <v>0</v>
      </c>
      <c r="AB83" s="78">
        <v>0</v>
      </c>
      <c r="AC83" s="78">
        <v>198.55308333333332</v>
      </c>
      <c r="AD83" s="78">
        <f t="shared" si="111"/>
        <v>39.53961666666666</v>
      </c>
      <c r="AE83" s="78">
        <v>235.41749999999999</v>
      </c>
      <c r="AF83" s="78">
        <v>0</v>
      </c>
      <c r="AG83" s="78">
        <v>0</v>
      </c>
      <c r="AH83" s="78">
        <v>196.50125</v>
      </c>
      <c r="AI83" s="78">
        <f t="shared" si="112"/>
        <v>38.916249999999991</v>
      </c>
      <c r="AJ83" s="78">
        <v>222.75680000000003</v>
      </c>
      <c r="AK83" s="78">
        <v>0</v>
      </c>
      <c r="AL83" s="78">
        <v>0</v>
      </c>
      <c r="AM83" s="78">
        <v>185.73733333333334</v>
      </c>
      <c r="AN83" s="78">
        <f t="shared" si="113"/>
        <v>37.019466666666688</v>
      </c>
      <c r="AO83" s="83">
        <f t="shared" si="114"/>
        <v>712.00160077200007</v>
      </c>
      <c r="AP83" s="83">
        <f t="shared" si="115"/>
        <v>0</v>
      </c>
      <c r="AQ83" s="83">
        <f t="shared" si="116"/>
        <v>0</v>
      </c>
      <c r="AR83" s="83">
        <f t="shared" si="117"/>
        <v>593.90383397666665</v>
      </c>
      <c r="AS83" s="83">
        <f t="shared" si="118"/>
        <v>118.09776679533333</v>
      </c>
    </row>
    <row r="84" spans="1:45" ht="31.5">
      <c r="A84" s="73" t="s">
        <v>327</v>
      </c>
      <c r="B84" s="74" t="s">
        <v>340</v>
      </c>
      <c r="C84" s="96" t="s">
        <v>341</v>
      </c>
      <c r="D84" s="77">
        <v>2021</v>
      </c>
      <c r="E84" s="77">
        <v>2021</v>
      </c>
      <c r="F84" s="78">
        <f>0.464795*1.18</f>
        <v>0.54845809999999995</v>
      </c>
      <c r="G84" s="78">
        <f>0.464795*1.18</f>
        <v>0.54845809999999995</v>
      </c>
      <c r="H84" s="79" t="s">
        <v>342</v>
      </c>
      <c r="I84" s="78">
        <v>46.261278307293843</v>
      </c>
      <c r="J84" s="78">
        <v>46.261278307293843</v>
      </c>
      <c r="K84" s="78">
        <v>0</v>
      </c>
      <c r="L84" s="78">
        <v>0</v>
      </c>
      <c r="M84" s="78">
        <v>0</v>
      </c>
      <c r="N84" s="78">
        <v>0</v>
      </c>
      <c r="O84" s="78">
        <v>0</v>
      </c>
      <c r="P84" s="78">
        <v>0</v>
      </c>
      <c r="Q84" s="78">
        <v>0</v>
      </c>
      <c r="R84" s="78">
        <v>0</v>
      </c>
      <c r="S84" s="78">
        <v>0</v>
      </c>
      <c r="T84" s="78">
        <f t="shared" si="109"/>
        <v>0</v>
      </c>
      <c r="U84" s="78">
        <v>46.261278307293843</v>
      </c>
      <c r="V84" s="78">
        <v>0</v>
      </c>
      <c r="W84" s="78">
        <v>0</v>
      </c>
      <c r="X84" s="78">
        <v>38.551065256078203</v>
      </c>
      <c r="Y84" s="78">
        <f t="shared" si="110"/>
        <v>7.7102130512156393</v>
      </c>
      <c r="Z84" s="78">
        <v>0</v>
      </c>
      <c r="AA84" s="78">
        <v>0</v>
      </c>
      <c r="AB84" s="78">
        <v>0</v>
      </c>
      <c r="AC84" s="78">
        <v>0</v>
      </c>
      <c r="AD84" s="78">
        <f t="shared" si="111"/>
        <v>0</v>
      </c>
      <c r="AE84" s="78">
        <v>0</v>
      </c>
      <c r="AF84" s="78">
        <v>0</v>
      </c>
      <c r="AG84" s="78">
        <v>0</v>
      </c>
      <c r="AH84" s="78">
        <v>0</v>
      </c>
      <c r="AI84" s="78">
        <f t="shared" si="112"/>
        <v>0</v>
      </c>
      <c r="AJ84" s="78">
        <v>0</v>
      </c>
      <c r="AK84" s="78">
        <v>0</v>
      </c>
      <c r="AL84" s="78">
        <v>0</v>
      </c>
      <c r="AM84" s="78">
        <v>0</v>
      </c>
      <c r="AN84" s="78">
        <f t="shared" si="113"/>
        <v>0</v>
      </c>
      <c r="AO84" s="83">
        <f t="shared" si="114"/>
        <v>46.261278307293843</v>
      </c>
      <c r="AP84" s="83">
        <f t="shared" si="115"/>
        <v>0</v>
      </c>
      <c r="AQ84" s="83">
        <f t="shared" si="116"/>
        <v>0</v>
      </c>
      <c r="AR84" s="83">
        <f t="shared" si="117"/>
        <v>38.551065256078203</v>
      </c>
      <c r="AS84" s="83">
        <f t="shared" si="118"/>
        <v>7.7102130512156393</v>
      </c>
    </row>
    <row r="85" spans="1:45">
      <c r="A85" s="73" t="s">
        <v>327</v>
      </c>
      <c r="B85" s="74" t="s">
        <v>343</v>
      </c>
      <c r="C85" s="96" t="s">
        <v>344</v>
      </c>
      <c r="D85" s="77">
        <v>2023</v>
      </c>
      <c r="E85" s="77">
        <v>2023</v>
      </c>
      <c r="F85" s="78" t="s">
        <v>203</v>
      </c>
      <c r="G85" s="78" t="s">
        <v>203</v>
      </c>
      <c r="H85" s="78" t="s">
        <v>203</v>
      </c>
      <c r="I85" s="78">
        <v>2.3404016774100307</v>
      </c>
      <c r="J85" s="78">
        <v>2.3404016774100307</v>
      </c>
      <c r="K85" s="78">
        <v>0</v>
      </c>
      <c r="L85" s="78">
        <v>0</v>
      </c>
      <c r="M85" s="78">
        <v>0</v>
      </c>
      <c r="N85" s="78">
        <v>0</v>
      </c>
      <c r="O85" s="78">
        <v>0</v>
      </c>
      <c r="P85" s="78">
        <v>0</v>
      </c>
      <c r="Q85" s="78">
        <v>0</v>
      </c>
      <c r="R85" s="78">
        <v>0</v>
      </c>
      <c r="S85" s="78">
        <v>0</v>
      </c>
      <c r="T85" s="78">
        <f t="shared" si="109"/>
        <v>0</v>
      </c>
      <c r="U85" s="78">
        <v>0</v>
      </c>
      <c r="V85" s="78">
        <v>0</v>
      </c>
      <c r="W85" s="78">
        <v>0</v>
      </c>
      <c r="X85" s="78">
        <v>0</v>
      </c>
      <c r="Y85" s="78">
        <f t="shared" si="110"/>
        <v>0</v>
      </c>
      <c r="Z85" s="78">
        <v>0</v>
      </c>
      <c r="AA85" s="78">
        <v>0</v>
      </c>
      <c r="AB85" s="78">
        <v>0</v>
      </c>
      <c r="AC85" s="78">
        <v>0</v>
      </c>
      <c r="AD85" s="78">
        <f t="shared" si="111"/>
        <v>0</v>
      </c>
      <c r="AE85" s="78">
        <v>2.3404016774100307</v>
      </c>
      <c r="AF85" s="78">
        <v>0</v>
      </c>
      <c r="AG85" s="78">
        <v>0</v>
      </c>
      <c r="AH85" s="78">
        <v>1.9503347311750256</v>
      </c>
      <c r="AI85" s="78">
        <f t="shared" si="112"/>
        <v>0.39006694623500504</v>
      </c>
      <c r="AJ85" s="78">
        <v>0</v>
      </c>
      <c r="AK85" s="78">
        <v>0</v>
      </c>
      <c r="AL85" s="78">
        <v>0</v>
      </c>
      <c r="AM85" s="78">
        <v>0</v>
      </c>
      <c r="AN85" s="78">
        <f t="shared" si="113"/>
        <v>0</v>
      </c>
      <c r="AO85" s="83">
        <f t="shared" si="114"/>
        <v>2.3404016774100307</v>
      </c>
      <c r="AP85" s="83">
        <f t="shared" si="115"/>
        <v>0</v>
      </c>
      <c r="AQ85" s="83">
        <f t="shared" si="116"/>
        <v>0</v>
      </c>
      <c r="AR85" s="83">
        <f t="shared" si="117"/>
        <v>1.9503347311750256</v>
      </c>
      <c r="AS85" s="83">
        <f t="shared" si="118"/>
        <v>0.39006694623500504</v>
      </c>
    </row>
    <row r="86" spans="1:45">
      <c r="A86" s="73" t="s">
        <v>327</v>
      </c>
      <c r="B86" s="74" t="s">
        <v>345</v>
      </c>
      <c r="C86" s="96" t="s">
        <v>346</v>
      </c>
      <c r="D86" s="77">
        <v>2020</v>
      </c>
      <c r="E86" s="77">
        <v>2020</v>
      </c>
      <c r="F86" s="78" t="s">
        <v>203</v>
      </c>
      <c r="G86" s="78" t="s">
        <v>203</v>
      </c>
      <c r="H86" s="78" t="s">
        <v>203</v>
      </c>
      <c r="I86" s="78">
        <v>11.95328225952</v>
      </c>
      <c r="J86" s="78">
        <v>11.95328225952</v>
      </c>
      <c r="K86" s="78">
        <v>0</v>
      </c>
      <c r="L86" s="78">
        <v>0</v>
      </c>
      <c r="M86" s="78">
        <v>0</v>
      </c>
      <c r="N86" s="78">
        <v>0</v>
      </c>
      <c r="O86" s="78">
        <v>0</v>
      </c>
      <c r="P86" s="78">
        <v>11.95328225952</v>
      </c>
      <c r="Q86" s="78">
        <v>0</v>
      </c>
      <c r="R86" s="78">
        <v>0</v>
      </c>
      <c r="S86" s="78">
        <v>9.9610685496000002</v>
      </c>
      <c r="T86" s="78">
        <f t="shared" si="109"/>
        <v>1.9922137099199997</v>
      </c>
      <c r="U86" s="78">
        <v>0</v>
      </c>
      <c r="V86" s="78">
        <v>0</v>
      </c>
      <c r="W86" s="78">
        <v>0</v>
      </c>
      <c r="X86" s="78">
        <v>0</v>
      </c>
      <c r="Y86" s="78">
        <f t="shared" si="110"/>
        <v>0</v>
      </c>
      <c r="Z86" s="78">
        <v>0</v>
      </c>
      <c r="AA86" s="78">
        <v>0</v>
      </c>
      <c r="AB86" s="78">
        <v>0</v>
      </c>
      <c r="AC86" s="78">
        <v>0</v>
      </c>
      <c r="AD86" s="78">
        <f t="shared" si="111"/>
        <v>0</v>
      </c>
      <c r="AE86" s="78">
        <v>0</v>
      </c>
      <c r="AF86" s="78">
        <v>0</v>
      </c>
      <c r="AG86" s="78">
        <v>0</v>
      </c>
      <c r="AH86" s="78">
        <v>0</v>
      </c>
      <c r="AI86" s="78">
        <f t="shared" si="112"/>
        <v>0</v>
      </c>
      <c r="AJ86" s="78">
        <v>0</v>
      </c>
      <c r="AK86" s="78">
        <v>0</v>
      </c>
      <c r="AL86" s="78">
        <v>0</v>
      </c>
      <c r="AM86" s="78">
        <v>0</v>
      </c>
      <c r="AN86" s="78">
        <f t="shared" si="113"/>
        <v>0</v>
      </c>
      <c r="AO86" s="83">
        <f t="shared" si="114"/>
        <v>11.95328225952</v>
      </c>
      <c r="AP86" s="83">
        <f t="shared" si="115"/>
        <v>0</v>
      </c>
      <c r="AQ86" s="83">
        <f t="shared" si="116"/>
        <v>0</v>
      </c>
      <c r="AR86" s="83">
        <f t="shared" si="117"/>
        <v>9.9610685496000002</v>
      </c>
      <c r="AS86" s="83">
        <f t="shared" si="118"/>
        <v>1.9922137099199997</v>
      </c>
    </row>
    <row r="87" spans="1:45" ht="31.5">
      <c r="A87" s="73" t="s">
        <v>327</v>
      </c>
      <c r="B87" s="95" t="s">
        <v>347</v>
      </c>
      <c r="C87" s="96" t="s">
        <v>348</v>
      </c>
      <c r="D87" s="77">
        <v>2014</v>
      </c>
      <c r="E87" s="77">
        <v>2019</v>
      </c>
      <c r="F87" s="78">
        <v>100.942205</v>
      </c>
      <c r="G87" s="78">
        <v>100.942205</v>
      </c>
      <c r="H87" s="79" t="s">
        <v>349</v>
      </c>
      <c r="I87" s="78">
        <v>116.1465066</v>
      </c>
      <c r="J87" s="78">
        <v>4.5985110800000006</v>
      </c>
      <c r="K87" s="78">
        <v>4.5985110800000006</v>
      </c>
      <c r="L87" s="78">
        <v>0</v>
      </c>
      <c r="M87" s="78">
        <v>0</v>
      </c>
      <c r="N87" s="78">
        <v>3.8969899532485885</v>
      </c>
      <c r="O87" s="78">
        <f>K87-N87</f>
        <v>0.70152112675141209</v>
      </c>
      <c r="P87" s="78">
        <v>0</v>
      </c>
      <c r="Q87" s="78">
        <v>0</v>
      </c>
      <c r="R87" s="78">
        <v>0</v>
      </c>
      <c r="S87" s="78">
        <v>0</v>
      </c>
      <c r="T87" s="78">
        <f t="shared" si="109"/>
        <v>0</v>
      </c>
      <c r="U87" s="78">
        <v>0</v>
      </c>
      <c r="V87" s="78">
        <v>0</v>
      </c>
      <c r="W87" s="78">
        <v>0</v>
      </c>
      <c r="X87" s="78">
        <v>0</v>
      </c>
      <c r="Y87" s="78">
        <f t="shared" si="110"/>
        <v>0</v>
      </c>
      <c r="Z87" s="78">
        <v>0</v>
      </c>
      <c r="AA87" s="78">
        <v>0</v>
      </c>
      <c r="AB87" s="78">
        <v>0</v>
      </c>
      <c r="AC87" s="78">
        <v>0</v>
      </c>
      <c r="AD87" s="78">
        <f t="shared" si="111"/>
        <v>0</v>
      </c>
      <c r="AE87" s="78">
        <v>0</v>
      </c>
      <c r="AF87" s="78">
        <v>0</v>
      </c>
      <c r="AG87" s="78">
        <v>0</v>
      </c>
      <c r="AH87" s="78">
        <v>0</v>
      </c>
      <c r="AI87" s="78">
        <f t="shared" si="112"/>
        <v>0</v>
      </c>
      <c r="AJ87" s="78">
        <v>0</v>
      </c>
      <c r="AK87" s="78">
        <v>0</v>
      </c>
      <c r="AL87" s="78">
        <v>0</v>
      </c>
      <c r="AM87" s="78">
        <v>0</v>
      </c>
      <c r="AN87" s="78">
        <f t="shared" si="113"/>
        <v>0</v>
      </c>
      <c r="AO87" s="78">
        <f t="shared" si="114"/>
        <v>4.5985110800000006</v>
      </c>
      <c r="AP87" s="78">
        <f t="shared" si="115"/>
        <v>0</v>
      </c>
      <c r="AQ87" s="78">
        <f t="shared" si="116"/>
        <v>0</v>
      </c>
      <c r="AR87" s="78">
        <f t="shared" si="117"/>
        <v>3.8969899532485885</v>
      </c>
      <c r="AS87" s="78">
        <f t="shared" si="118"/>
        <v>0.70152112675141209</v>
      </c>
    </row>
    <row r="88" spans="1:45" ht="47.25">
      <c r="A88" s="73" t="s">
        <v>327</v>
      </c>
      <c r="B88" s="99" t="s">
        <v>350</v>
      </c>
      <c r="C88" s="101" t="s">
        <v>351</v>
      </c>
      <c r="D88" s="91">
        <v>2019</v>
      </c>
      <c r="E88" s="91">
        <v>2019</v>
      </c>
      <c r="F88" s="78" t="s">
        <v>203</v>
      </c>
      <c r="G88" s="78" t="s">
        <v>203</v>
      </c>
      <c r="H88" s="78" t="s">
        <v>203</v>
      </c>
      <c r="I88" s="81">
        <v>9.9252000000000002</v>
      </c>
      <c r="J88" s="78">
        <v>9.9252000000000002</v>
      </c>
      <c r="K88" s="78">
        <v>9.9252000000000002</v>
      </c>
      <c r="L88" s="78">
        <v>0</v>
      </c>
      <c r="M88" s="78">
        <v>0</v>
      </c>
      <c r="N88" s="78">
        <v>8.3079999999999998</v>
      </c>
      <c r="O88" s="78">
        <f t="shared" ref="O88:O89" si="119">K88-N88</f>
        <v>1.6172000000000004</v>
      </c>
      <c r="P88" s="78">
        <v>0</v>
      </c>
      <c r="Q88" s="78">
        <v>0</v>
      </c>
      <c r="R88" s="78">
        <v>0</v>
      </c>
      <c r="S88" s="78">
        <v>0</v>
      </c>
      <c r="T88" s="78">
        <f t="shared" si="109"/>
        <v>0</v>
      </c>
      <c r="U88" s="78">
        <v>0</v>
      </c>
      <c r="V88" s="78">
        <v>0</v>
      </c>
      <c r="W88" s="78">
        <v>0</v>
      </c>
      <c r="X88" s="78">
        <v>0</v>
      </c>
      <c r="Y88" s="78">
        <f t="shared" si="110"/>
        <v>0</v>
      </c>
      <c r="Z88" s="78">
        <v>0</v>
      </c>
      <c r="AA88" s="78">
        <v>0</v>
      </c>
      <c r="AB88" s="78">
        <v>0</v>
      </c>
      <c r="AC88" s="78">
        <v>0</v>
      </c>
      <c r="AD88" s="78">
        <f t="shared" si="111"/>
        <v>0</v>
      </c>
      <c r="AE88" s="78">
        <v>0</v>
      </c>
      <c r="AF88" s="78">
        <v>0</v>
      </c>
      <c r="AG88" s="78">
        <v>0</v>
      </c>
      <c r="AH88" s="78">
        <v>0</v>
      </c>
      <c r="AI88" s="78">
        <f t="shared" si="112"/>
        <v>0</v>
      </c>
      <c r="AJ88" s="78">
        <v>0</v>
      </c>
      <c r="AK88" s="78">
        <v>0</v>
      </c>
      <c r="AL88" s="78">
        <v>0</v>
      </c>
      <c r="AM88" s="78">
        <v>0</v>
      </c>
      <c r="AN88" s="78">
        <f t="shared" si="113"/>
        <v>0</v>
      </c>
      <c r="AO88" s="83">
        <f t="shared" si="114"/>
        <v>9.9252000000000002</v>
      </c>
      <c r="AP88" s="83">
        <f t="shared" si="115"/>
        <v>0</v>
      </c>
      <c r="AQ88" s="83">
        <f t="shared" si="116"/>
        <v>0</v>
      </c>
      <c r="AR88" s="83">
        <f t="shared" si="117"/>
        <v>8.3079999999999998</v>
      </c>
      <c r="AS88" s="83">
        <f t="shared" si="118"/>
        <v>1.6172000000000004</v>
      </c>
    </row>
    <row r="89" spans="1:45" ht="31.5">
      <c r="A89" s="73" t="s">
        <v>327</v>
      </c>
      <c r="B89" s="95" t="s">
        <v>352</v>
      </c>
      <c r="C89" s="96" t="s">
        <v>353</v>
      </c>
      <c r="D89" s="77">
        <v>2017</v>
      </c>
      <c r="E89" s="77">
        <v>2026</v>
      </c>
      <c r="F89" s="78" t="s">
        <v>203</v>
      </c>
      <c r="G89" s="78" t="s">
        <v>203</v>
      </c>
      <c r="H89" s="78" t="s">
        <v>203</v>
      </c>
      <c r="I89" s="78">
        <v>209.72670502359438</v>
      </c>
      <c r="J89" s="78">
        <v>207.36683055359438</v>
      </c>
      <c r="K89" s="78">
        <v>25.600960000000004</v>
      </c>
      <c r="L89" s="78">
        <v>0</v>
      </c>
      <c r="M89" s="78">
        <v>0</v>
      </c>
      <c r="N89" s="78">
        <v>21.409300000000002</v>
      </c>
      <c r="O89" s="78">
        <f t="shared" si="119"/>
        <v>4.1916600000000024</v>
      </c>
      <c r="P89" s="78">
        <v>70.954310459999974</v>
      </c>
      <c r="Q89" s="78">
        <v>0</v>
      </c>
      <c r="R89" s="78">
        <v>0</v>
      </c>
      <c r="S89" s="78">
        <v>59.475700000828191</v>
      </c>
      <c r="T89" s="78">
        <f t="shared" si="109"/>
        <v>11.478610459171783</v>
      </c>
      <c r="U89" s="78">
        <v>24.978693480000015</v>
      </c>
      <c r="V89" s="78">
        <v>0</v>
      </c>
      <c r="W89" s="78">
        <v>0</v>
      </c>
      <c r="X89" s="78">
        <v>20.867333333907631</v>
      </c>
      <c r="Y89" s="78">
        <f t="shared" si="110"/>
        <v>4.1113601460923839</v>
      </c>
      <c r="Z89" s="78">
        <f>3.69199999999999-0.00000002</f>
        <v>3.6919999799999901</v>
      </c>
      <c r="AA89" s="78">
        <v>0</v>
      </c>
      <c r="AB89" s="78">
        <v>0</v>
      </c>
      <c r="AC89" s="78">
        <v>3.0766666666666604</v>
      </c>
      <c r="AD89" s="78">
        <f t="shared" si="111"/>
        <v>0.61533331333332963</v>
      </c>
      <c r="AE89" s="78">
        <v>0</v>
      </c>
      <c r="AF89" s="78">
        <v>0</v>
      </c>
      <c r="AG89" s="78">
        <v>0</v>
      </c>
      <c r="AH89" s="78">
        <v>0</v>
      </c>
      <c r="AI89" s="78">
        <f t="shared" si="112"/>
        <v>0</v>
      </c>
      <c r="AJ89" s="78">
        <v>0</v>
      </c>
      <c r="AK89" s="78">
        <v>0</v>
      </c>
      <c r="AL89" s="78">
        <v>0</v>
      </c>
      <c r="AM89" s="78">
        <v>0</v>
      </c>
      <c r="AN89" s="78">
        <f t="shared" si="113"/>
        <v>0</v>
      </c>
      <c r="AO89" s="78">
        <f t="shared" si="114"/>
        <v>125.22596391999998</v>
      </c>
      <c r="AP89" s="78">
        <f t="shared" si="115"/>
        <v>0</v>
      </c>
      <c r="AQ89" s="78">
        <f t="shared" si="116"/>
        <v>0</v>
      </c>
      <c r="AR89" s="78">
        <f t="shared" si="117"/>
        <v>104.82900000140248</v>
      </c>
      <c r="AS89" s="78">
        <f t="shared" si="118"/>
        <v>20.3969639185975</v>
      </c>
    </row>
    <row r="90" spans="1:45" ht="31.5">
      <c r="A90" s="73" t="s">
        <v>327</v>
      </c>
      <c r="B90" s="95" t="s">
        <v>354</v>
      </c>
      <c r="C90" s="96" t="s">
        <v>355</v>
      </c>
      <c r="D90" s="77">
        <v>2020</v>
      </c>
      <c r="E90" s="77" t="s">
        <v>203</v>
      </c>
      <c r="F90" s="78" t="s">
        <v>203</v>
      </c>
      <c r="G90" s="78" t="s">
        <v>203</v>
      </c>
      <c r="H90" s="79" t="s">
        <v>203</v>
      </c>
      <c r="I90" s="78">
        <v>0</v>
      </c>
      <c r="J90" s="78">
        <v>0</v>
      </c>
      <c r="K90" s="78">
        <v>0</v>
      </c>
      <c r="L90" s="78">
        <v>0</v>
      </c>
      <c r="M90" s="78">
        <v>0</v>
      </c>
      <c r="N90" s="78">
        <v>0</v>
      </c>
      <c r="O90" s="78">
        <v>0</v>
      </c>
      <c r="P90" s="78">
        <v>0</v>
      </c>
      <c r="Q90" s="78">
        <v>0</v>
      </c>
      <c r="R90" s="78">
        <v>0</v>
      </c>
      <c r="S90" s="78">
        <v>0</v>
      </c>
      <c r="T90" s="78">
        <f t="shared" si="109"/>
        <v>0</v>
      </c>
      <c r="U90" s="78">
        <v>0</v>
      </c>
      <c r="V90" s="78">
        <v>0</v>
      </c>
      <c r="W90" s="78">
        <v>0</v>
      </c>
      <c r="X90" s="78">
        <v>0</v>
      </c>
      <c r="Y90" s="78">
        <f t="shared" si="110"/>
        <v>0</v>
      </c>
      <c r="Z90" s="78">
        <v>0</v>
      </c>
      <c r="AA90" s="78">
        <v>0</v>
      </c>
      <c r="AB90" s="78">
        <v>0</v>
      </c>
      <c r="AC90" s="78">
        <v>0</v>
      </c>
      <c r="AD90" s="78">
        <f t="shared" si="111"/>
        <v>0</v>
      </c>
      <c r="AE90" s="78">
        <v>0</v>
      </c>
      <c r="AF90" s="78">
        <v>0</v>
      </c>
      <c r="AG90" s="78">
        <v>0</v>
      </c>
      <c r="AH90" s="78">
        <v>0</v>
      </c>
      <c r="AI90" s="78">
        <f t="shared" si="112"/>
        <v>0</v>
      </c>
      <c r="AJ90" s="78">
        <v>0</v>
      </c>
      <c r="AK90" s="78">
        <v>0</v>
      </c>
      <c r="AL90" s="78">
        <v>0</v>
      </c>
      <c r="AM90" s="78">
        <v>0</v>
      </c>
      <c r="AN90" s="78">
        <f t="shared" si="113"/>
        <v>0</v>
      </c>
      <c r="AO90" s="78">
        <f t="shared" si="114"/>
        <v>0</v>
      </c>
      <c r="AP90" s="78">
        <f t="shared" si="115"/>
        <v>0</v>
      </c>
      <c r="AQ90" s="78">
        <f t="shared" si="116"/>
        <v>0</v>
      </c>
      <c r="AR90" s="78">
        <f t="shared" si="117"/>
        <v>0</v>
      </c>
      <c r="AS90" s="78">
        <f t="shared" si="118"/>
        <v>0</v>
      </c>
    </row>
    <row r="91" spans="1:45" ht="47.25">
      <c r="A91" s="73" t="s">
        <v>327</v>
      </c>
      <c r="B91" s="95" t="s">
        <v>356</v>
      </c>
      <c r="C91" s="96" t="s">
        <v>357</v>
      </c>
      <c r="D91" s="77">
        <v>2020</v>
      </c>
      <c r="E91" s="77" t="s">
        <v>203</v>
      </c>
      <c r="F91" s="78" t="s">
        <v>203</v>
      </c>
      <c r="G91" s="78" t="s">
        <v>203</v>
      </c>
      <c r="H91" s="79" t="s">
        <v>203</v>
      </c>
      <c r="I91" s="78">
        <v>0</v>
      </c>
      <c r="J91" s="78">
        <v>0</v>
      </c>
      <c r="K91" s="78">
        <v>0</v>
      </c>
      <c r="L91" s="78">
        <v>0</v>
      </c>
      <c r="M91" s="78">
        <v>0</v>
      </c>
      <c r="N91" s="78">
        <v>0</v>
      </c>
      <c r="O91" s="78">
        <v>0</v>
      </c>
      <c r="P91" s="78">
        <v>0</v>
      </c>
      <c r="Q91" s="78">
        <v>0</v>
      </c>
      <c r="R91" s="78">
        <v>0</v>
      </c>
      <c r="S91" s="78">
        <v>0</v>
      </c>
      <c r="T91" s="78">
        <f t="shared" si="109"/>
        <v>0</v>
      </c>
      <c r="U91" s="78">
        <v>0</v>
      </c>
      <c r="V91" s="78">
        <v>0</v>
      </c>
      <c r="W91" s="78">
        <v>0</v>
      </c>
      <c r="X91" s="78">
        <v>0</v>
      </c>
      <c r="Y91" s="78">
        <f t="shared" si="110"/>
        <v>0</v>
      </c>
      <c r="Z91" s="78">
        <v>0</v>
      </c>
      <c r="AA91" s="78">
        <v>0</v>
      </c>
      <c r="AB91" s="78">
        <v>0</v>
      </c>
      <c r="AC91" s="78">
        <v>0</v>
      </c>
      <c r="AD91" s="78">
        <f t="shared" si="111"/>
        <v>0</v>
      </c>
      <c r="AE91" s="78">
        <v>0</v>
      </c>
      <c r="AF91" s="78">
        <v>0</v>
      </c>
      <c r="AG91" s="78">
        <v>0</v>
      </c>
      <c r="AH91" s="78">
        <v>0</v>
      </c>
      <c r="AI91" s="78">
        <f t="shared" si="112"/>
        <v>0</v>
      </c>
      <c r="AJ91" s="78">
        <v>0</v>
      </c>
      <c r="AK91" s="78">
        <v>0</v>
      </c>
      <c r="AL91" s="78">
        <v>0</v>
      </c>
      <c r="AM91" s="78">
        <v>0</v>
      </c>
      <c r="AN91" s="78">
        <f t="shared" si="113"/>
        <v>0</v>
      </c>
      <c r="AO91" s="78">
        <f t="shared" si="114"/>
        <v>0</v>
      </c>
      <c r="AP91" s="78">
        <f t="shared" si="115"/>
        <v>0</v>
      </c>
      <c r="AQ91" s="78">
        <f t="shared" si="116"/>
        <v>0</v>
      </c>
      <c r="AR91" s="78">
        <f t="shared" si="117"/>
        <v>0</v>
      </c>
      <c r="AS91" s="78">
        <f t="shared" si="118"/>
        <v>0</v>
      </c>
    </row>
    <row r="92" spans="1:45" ht="63">
      <c r="A92" s="73" t="s">
        <v>327</v>
      </c>
      <c r="B92" s="95" t="s">
        <v>358</v>
      </c>
      <c r="C92" s="96" t="s">
        <v>359</v>
      </c>
      <c r="D92" s="77">
        <v>2020</v>
      </c>
      <c r="E92" s="77">
        <v>2020</v>
      </c>
      <c r="F92" s="78" t="s">
        <v>203</v>
      </c>
      <c r="G92" s="78" t="s">
        <v>203</v>
      </c>
      <c r="H92" s="78" t="s">
        <v>203</v>
      </c>
      <c r="I92" s="78">
        <v>0.79064712399999992</v>
      </c>
      <c r="J92" s="78">
        <v>0.79064712399999992</v>
      </c>
      <c r="K92" s="78">
        <v>0</v>
      </c>
      <c r="L92" s="78">
        <v>0</v>
      </c>
      <c r="M92" s="78">
        <v>0</v>
      </c>
      <c r="N92" s="78">
        <v>0</v>
      </c>
      <c r="O92" s="78">
        <v>0</v>
      </c>
      <c r="P92" s="78">
        <v>0.79064712399999992</v>
      </c>
      <c r="Q92" s="78">
        <v>0</v>
      </c>
      <c r="R92" s="78">
        <v>0</v>
      </c>
      <c r="S92" s="78">
        <v>0.66199999990969638</v>
      </c>
      <c r="T92" s="78">
        <f t="shared" si="109"/>
        <v>0.12864712409030354</v>
      </c>
      <c r="U92" s="78">
        <v>0</v>
      </c>
      <c r="V92" s="78">
        <v>0</v>
      </c>
      <c r="W92" s="78">
        <v>0</v>
      </c>
      <c r="X92" s="78">
        <v>0</v>
      </c>
      <c r="Y92" s="78">
        <f t="shared" si="110"/>
        <v>0</v>
      </c>
      <c r="Z92" s="78">
        <v>0</v>
      </c>
      <c r="AA92" s="78">
        <v>0</v>
      </c>
      <c r="AB92" s="78">
        <v>0</v>
      </c>
      <c r="AC92" s="78">
        <v>0</v>
      </c>
      <c r="AD92" s="78">
        <f t="shared" si="111"/>
        <v>0</v>
      </c>
      <c r="AE92" s="78">
        <v>0</v>
      </c>
      <c r="AF92" s="78">
        <v>0</v>
      </c>
      <c r="AG92" s="78">
        <v>0</v>
      </c>
      <c r="AH92" s="78">
        <v>0</v>
      </c>
      <c r="AI92" s="78">
        <f t="shared" si="112"/>
        <v>0</v>
      </c>
      <c r="AJ92" s="78">
        <v>0</v>
      </c>
      <c r="AK92" s="78">
        <v>0</v>
      </c>
      <c r="AL92" s="78">
        <v>0</v>
      </c>
      <c r="AM92" s="78">
        <v>0</v>
      </c>
      <c r="AN92" s="78">
        <f t="shared" si="113"/>
        <v>0</v>
      </c>
      <c r="AO92" s="78">
        <f t="shared" si="114"/>
        <v>0.79064712399999992</v>
      </c>
      <c r="AP92" s="78">
        <f t="shared" si="115"/>
        <v>0</v>
      </c>
      <c r="AQ92" s="78">
        <f t="shared" si="116"/>
        <v>0</v>
      </c>
      <c r="AR92" s="78">
        <f t="shared" si="117"/>
        <v>0.66199999990969638</v>
      </c>
      <c r="AS92" s="78">
        <f t="shared" si="118"/>
        <v>0.12864712409030354</v>
      </c>
    </row>
    <row r="93" spans="1:45" ht="47.25">
      <c r="A93" s="73" t="s">
        <v>327</v>
      </c>
      <c r="B93" s="95" t="s">
        <v>360</v>
      </c>
      <c r="C93" s="96" t="s">
        <v>361</v>
      </c>
      <c r="D93" s="77">
        <v>2020</v>
      </c>
      <c r="E93" s="77">
        <v>2020</v>
      </c>
      <c r="F93" s="78" t="s">
        <v>203</v>
      </c>
      <c r="G93" s="78" t="s">
        <v>203</v>
      </c>
      <c r="H93" s="78" t="s">
        <v>203</v>
      </c>
      <c r="I93" s="78">
        <v>2.9858275079999999</v>
      </c>
      <c r="J93" s="78">
        <v>2.9858275079999999</v>
      </c>
      <c r="K93" s="78">
        <v>0</v>
      </c>
      <c r="L93" s="78">
        <v>0</v>
      </c>
      <c r="M93" s="78">
        <v>0</v>
      </c>
      <c r="N93" s="78">
        <v>0</v>
      </c>
      <c r="O93" s="78">
        <v>0</v>
      </c>
      <c r="P93" s="78">
        <v>2.9858275079999999</v>
      </c>
      <c r="Q93" s="78">
        <v>0</v>
      </c>
      <c r="R93" s="78">
        <v>0</v>
      </c>
      <c r="S93" s="78">
        <v>2.5000000000315823</v>
      </c>
      <c r="T93" s="78">
        <f t="shared" si="109"/>
        <v>0.48582750796841756</v>
      </c>
      <c r="U93" s="78">
        <v>0</v>
      </c>
      <c r="V93" s="78">
        <v>0</v>
      </c>
      <c r="W93" s="78">
        <v>0</v>
      </c>
      <c r="X93" s="78">
        <v>0</v>
      </c>
      <c r="Y93" s="78">
        <f t="shared" si="110"/>
        <v>0</v>
      </c>
      <c r="Z93" s="78">
        <v>0</v>
      </c>
      <c r="AA93" s="78">
        <v>0</v>
      </c>
      <c r="AB93" s="78">
        <v>0</v>
      </c>
      <c r="AC93" s="78">
        <v>0</v>
      </c>
      <c r="AD93" s="78">
        <f t="shared" si="111"/>
        <v>0</v>
      </c>
      <c r="AE93" s="78">
        <v>0</v>
      </c>
      <c r="AF93" s="78">
        <v>0</v>
      </c>
      <c r="AG93" s="78">
        <v>0</v>
      </c>
      <c r="AH93" s="78">
        <v>0</v>
      </c>
      <c r="AI93" s="78">
        <f t="shared" si="112"/>
        <v>0</v>
      </c>
      <c r="AJ93" s="78">
        <v>0</v>
      </c>
      <c r="AK93" s="78">
        <v>0</v>
      </c>
      <c r="AL93" s="78">
        <v>0</v>
      </c>
      <c r="AM93" s="78">
        <v>0</v>
      </c>
      <c r="AN93" s="78">
        <f t="shared" si="113"/>
        <v>0</v>
      </c>
      <c r="AO93" s="78">
        <f t="shared" si="114"/>
        <v>2.9858275079999999</v>
      </c>
      <c r="AP93" s="78">
        <f t="shared" si="115"/>
        <v>0</v>
      </c>
      <c r="AQ93" s="78">
        <f t="shared" si="116"/>
        <v>0</v>
      </c>
      <c r="AR93" s="78">
        <f t="shared" si="117"/>
        <v>2.5000000000315823</v>
      </c>
      <c r="AS93" s="78">
        <f t="shared" si="118"/>
        <v>0.48582750796841756</v>
      </c>
    </row>
    <row r="94" spans="1:45" ht="31.5">
      <c r="A94" s="73" t="s">
        <v>327</v>
      </c>
      <c r="B94" s="95" t="s">
        <v>362</v>
      </c>
      <c r="C94" s="96" t="s">
        <v>363</v>
      </c>
      <c r="D94" s="77">
        <v>2021</v>
      </c>
      <c r="E94" s="77">
        <v>2021</v>
      </c>
      <c r="F94" s="78" t="s">
        <v>203</v>
      </c>
      <c r="G94" s="78" t="s">
        <v>203</v>
      </c>
      <c r="H94" s="78" t="s">
        <v>203</v>
      </c>
      <c r="I94" s="78">
        <v>28.017845020969677</v>
      </c>
      <c r="J94" s="78">
        <v>28.017845020969677</v>
      </c>
      <c r="K94" s="78">
        <v>0</v>
      </c>
      <c r="L94" s="78">
        <v>0</v>
      </c>
      <c r="M94" s="78">
        <v>0</v>
      </c>
      <c r="N94" s="78">
        <v>0</v>
      </c>
      <c r="O94" s="78">
        <v>0</v>
      </c>
      <c r="P94" s="78">
        <v>0</v>
      </c>
      <c r="Q94" s="78">
        <v>0</v>
      </c>
      <c r="R94" s="78">
        <v>0</v>
      </c>
      <c r="S94" s="78">
        <v>0</v>
      </c>
      <c r="T94" s="78">
        <f t="shared" si="109"/>
        <v>0</v>
      </c>
      <c r="U94" s="78">
        <v>28.017845020969677</v>
      </c>
      <c r="V94" s="78">
        <v>0</v>
      </c>
      <c r="W94" s="78">
        <v>0</v>
      </c>
      <c r="X94" s="78">
        <v>23.348204184141398</v>
      </c>
      <c r="Y94" s="78">
        <f t="shared" si="110"/>
        <v>4.6696408368282789</v>
      </c>
      <c r="Z94" s="78">
        <v>0</v>
      </c>
      <c r="AA94" s="78">
        <v>0</v>
      </c>
      <c r="AB94" s="78">
        <v>0</v>
      </c>
      <c r="AC94" s="78">
        <v>0</v>
      </c>
      <c r="AD94" s="78">
        <f t="shared" si="111"/>
        <v>0</v>
      </c>
      <c r="AE94" s="78">
        <v>0</v>
      </c>
      <c r="AF94" s="78">
        <v>0</v>
      </c>
      <c r="AG94" s="78">
        <v>0</v>
      </c>
      <c r="AH94" s="78">
        <v>0</v>
      </c>
      <c r="AI94" s="78">
        <f t="shared" si="112"/>
        <v>0</v>
      </c>
      <c r="AJ94" s="78">
        <v>0</v>
      </c>
      <c r="AK94" s="78">
        <v>0</v>
      </c>
      <c r="AL94" s="78">
        <v>0</v>
      </c>
      <c r="AM94" s="78">
        <v>0</v>
      </c>
      <c r="AN94" s="78">
        <f t="shared" si="113"/>
        <v>0</v>
      </c>
      <c r="AO94" s="78">
        <f t="shared" si="114"/>
        <v>28.017845020969677</v>
      </c>
      <c r="AP94" s="78">
        <f t="shared" si="115"/>
        <v>0</v>
      </c>
      <c r="AQ94" s="78">
        <f t="shared" si="116"/>
        <v>0</v>
      </c>
      <c r="AR94" s="78">
        <f t="shared" si="117"/>
        <v>23.348204184141398</v>
      </c>
      <c r="AS94" s="78">
        <f t="shared" si="118"/>
        <v>4.6696408368282789</v>
      </c>
    </row>
    <row r="95" spans="1:45" ht="31.5">
      <c r="A95" s="73" t="s">
        <v>327</v>
      </c>
      <c r="B95" s="95" t="s">
        <v>364</v>
      </c>
      <c r="C95" s="96" t="s">
        <v>365</v>
      </c>
      <c r="D95" s="77">
        <v>2022</v>
      </c>
      <c r="E95" s="77">
        <v>2026</v>
      </c>
      <c r="F95" s="78" t="s">
        <v>203</v>
      </c>
      <c r="G95" s="78" t="s">
        <v>203</v>
      </c>
      <c r="H95" s="78" t="s">
        <v>203</v>
      </c>
      <c r="I95" s="92">
        <v>3.0716083220339043</v>
      </c>
      <c r="J95" s="78">
        <v>3.0716083220339043</v>
      </c>
      <c r="K95" s="78">
        <v>0</v>
      </c>
      <c r="L95" s="78">
        <v>0</v>
      </c>
      <c r="M95" s="78">
        <v>0</v>
      </c>
      <c r="N95" s="78">
        <v>0</v>
      </c>
      <c r="O95" s="78">
        <v>0</v>
      </c>
      <c r="P95" s="78">
        <v>0</v>
      </c>
      <c r="Q95" s="78">
        <v>0</v>
      </c>
      <c r="R95" s="78">
        <v>0</v>
      </c>
      <c r="S95" s="78">
        <v>0</v>
      </c>
      <c r="T95" s="78">
        <f t="shared" si="109"/>
        <v>0</v>
      </c>
      <c r="U95" s="78">
        <v>0</v>
      </c>
      <c r="V95" s="78">
        <v>0</v>
      </c>
      <c r="W95" s="78">
        <v>0</v>
      </c>
      <c r="X95" s="78">
        <v>0</v>
      </c>
      <c r="Y95" s="78">
        <f t="shared" si="110"/>
        <v>0</v>
      </c>
      <c r="Z95" s="78">
        <v>0.504</v>
      </c>
      <c r="AA95" s="78">
        <v>0</v>
      </c>
      <c r="AB95" s="78">
        <v>0</v>
      </c>
      <c r="AC95" s="78">
        <v>0.42</v>
      </c>
      <c r="AD95" s="78">
        <f t="shared" si="111"/>
        <v>8.4000000000000019E-2</v>
      </c>
      <c r="AE95" s="78">
        <v>0</v>
      </c>
      <c r="AF95" s="78">
        <v>0</v>
      </c>
      <c r="AG95" s="78">
        <v>0</v>
      </c>
      <c r="AH95" s="78">
        <v>0</v>
      </c>
      <c r="AI95" s="78">
        <f t="shared" si="112"/>
        <v>0</v>
      </c>
      <c r="AJ95" s="78">
        <v>0</v>
      </c>
      <c r="AK95" s="78">
        <v>0</v>
      </c>
      <c r="AL95" s="78">
        <v>0</v>
      </c>
      <c r="AM95" s="78">
        <v>0</v>
      </c>
      <c r="AN95" s="78">
        <f t="shared" si="113"/>
        <v>0</v>
      </c>
      <c r="AO95" s="78">
        <f t="shared" si="114"/>
        <v>0.504</v>
      </c>
      <c r="AP95" s="78">
        <f t="shared" si="115"/>
        <v>0</v>
      </c>
      <c r="AQ95" s="78">
        <f t="shared" si="116"/>
        <v>0</v>
      </c>
      <c r="AR95" s="78">
        <f t="shared" si="117"/>
        <v>0.42</v>
      </c>
      <c r="AS95" s="78">
        <f t="shared" si="118"/>
        <v>8.4000000000000019E-2</v>
      </c>
    </row>
    <row r="96" spans="1:45" ht="31.5">
      <c r="A96" s="73" t="s">
        <v>327</v>
      </c>
      <c r="B96" s="95" t="s">
        <v>366</v>
      </c>
      <c r="C96" s="96" t="s">
        <v>367</v>
      </c>
      <c r="D96" s="77">
        <v>2017</v>
      </c>
      <c r="E96" s="77">
        <v>2024</v>
      </c>
      <c r="F96" s="92" t="s">
        <v>203</v>
      </c>
      <c r="G96" s="92" t="s">
        <v>203</v>
      </c>
      <c r="H96" s="92" t="s">
        <v>203</v>
      </c>
      <c r="I96" s="78">
        <v>56.292961494000004</v>
      </c>
      <c r="J96" s="78">
        <v>53.107621354000003</v>
      </c>
      <c r="K96" s="78">
        <v>0</v>
      </c>
      <c r="L96" s="78">
        <v>0</v>
      </c>
      <c r="M96" s="78">
        <v>0</v>
      </c>
      <c r="N96" s="78">
        <v>0</v>
      </c>
      <c r="O96" s="78">
        <v>0</v>
      </c>
      <c r="P96" s="78">
        <v>0</v>
      </c>
      <c r="Q96" s="78">
        <v>0</v>
      </c>
      <c r="R96" s="78">
        <v>0</v>
      </c>
      <c r="S96" s="78">
        <v>0</v>
      </c>
      <c r="T96" s="78">
        <f t="shared" si="109"/>
        <v>0</v>
      </c>
      <c r="U96" s="78">
        <v>0</v>
      </c>
      <c r="V96" s="78">
        <v>0</v>
      </c>
      <c r="W96" s="78">
        <v>0</v>
      </c>
      <c r="X96" s="78">
        <v>0</v>
      </c>
      <c r="Y96" s="78">
        <f t="shared" si="110"/>
        <v>0</v>
      </c>
      <c r="Z96" s="78">
        <v>0</v>
      </c>
      <c r="AA96" s="78">
        <v>0</v>
      </c>
      <c r="AB96" s="78">
        <v>0</v>
      </c>
      <c r="AC96" s="78">
        <v>0</v>
      </c>
      <c r="AD96" s="78">
        <f t="shared" si="111"/>
        <v>0</v>
      </c>
      <c r="AE96" s="78">
        <v>50.535402707800003</v>
      </c>
      <c r="AF96" s="78">
        <v>0</v>
      </c>
      <c r="AG96" s="78">
        <v>0</v>
      </c>
      <c r="AH96" s="78">
        <v>42.390043661605645</v>
      </c>
      <c r="AI96" s="78">
        <f t="shared" si="112"/>
        <v>8.1453590461943577</v>
      </c>
      <c r="AJ96" s="78">
        <v>2.5722186462000027</v>
      </c>
      <c r="AK96" s="78">
        <v>0</v>
      </c>
      <c r="AL96" s="78">
        <v>0</v>
      </c>
      <c r="AM96" s="78">
        <v>2.1435155385000026</v>
      </c>
      <c r="AN96" s="78">
        <f t="shared" si="113"/>
        <v>0.42870310770000009</v>
      </c>
      <c r="AO96" s="78">
        <f t="shared" si="114"/>
        <v>53.107621354000003</v>
      </c>
      <c r="AP96" s="78">
        <f t="shared" si="115"/>
        <v>0</v>
      </c>
      <c r="AQ96" s="78">
        <f t="shared" si="116"/>
        <v>0</v>
      </c>
      <c r="AR96" s="78">
        <f t="shared" si="117"/>
        <v>44.53355920010565</v>
      </c>
      <c r="AS96" s="78">
        <f t="shared" si="118"/>
        <v>8.5740621538943582</v>
      </c>
    </row>
    <row r="97" spans="1:45" ht="31.5">
      <c r="A97" s="66" t="s">
        <v>136</v>
      </c>
      <c r="B97" s="67" t="s">
        <v>368</v>
      </c>
      <c r="C97" s="102" t="s">
        <v>202</v>
      </c>
      <c r="D97" s="69" t="s">
        <v>203</v>
      </c>
      <c r="E97" s="69" t="s">
        <v>203</v>
      </c>
      <c r="F97" s="70">
        <f>SUM(F98,F129,F130,F169)</f>
        <v>664.61227280000003</v>
      </c>
      <c r="G97" s="70">
        <f>SUM(G98,G129,G130,G169)</f>
        <v>664.61227280000003</v>
      </c>
      <c r="H97" s="70" t="s">
        <v>203</v>
      </c>
      <c r="I97" s="70">
        <f>I98+I129+I130+I169</f>
        <v>18467.381410161957</v>
      </c>
      <c r="J97" s="70">
        <f t="shared" ref="J97:AS97" si="120">J98+J129+J130+J169</f>
        <v>16904.255765961956</v>
      </c>
      <c r="K97" s="70">
        <f t="shared" si="120"/>
        <v>1277.3755705569999</v>
      </c>
      <c r="L97" s="70">
        <f t="shared" si="120"/>
        <v>0</v>
      </c>
      <c r="M97" s="70">
        <f t="shared" si="120"/>
        <v>0</v>
      </c>
      <c r="N97" s="70">
        <f t="shared" si="120"/>
        <v>1070.4380747160028</v>
      </c>
      <c r="O97" s="70">
        <f t="shared" si="120"/>
        <v>206.93749584099714</v>
      </c>
      <c r="P97" s="70">
        <f t="shared" si="120"/>
        <v>1110.3915484210975</v>
      </c>
      <c r="Q97" s="70">
        <f t="shared" si="120"/>
        <v>0</v>
      </c>
      <c r="R97" s="70">
        <f t="shared" si="120"/>
        <v>0</v>
      </c>
      <c r="S97" s="70">
        <f t="shared" si="120"/>
        <v>929.76804007955275</v>
      </c>
      <c r="T97" s="70">
        <f t="shared" si="120"/>
        <v>180.62350834154483</v>
      </c>
      <c r="U97" s="70">
        <f t="shared" si="120"/>
        <v>1221.4701830843076</v>
      </c>
      <c r="V97" s="70">
        <f t="shared" si="120"/>
        <v>0</v>
      </c>
      <c r="W97" s="70">
        <f t="shared" si="120"/>
        <v>0</v>
      </c>
      <c r="X97" s="70">
        <f t="shared" si="120"/>
        <v>1023.4205206046881</v>
      </c>
      <c r="Y97" s="70">
        <f t="shared" si="120"/>
        <v>198.04966247961943</v>
      </c>
      <c r="Z97" s="70">
        <f t="shared" si="120"/>
        <v>1671.466043129818</v>
      </c>
      <c r="AA97" s="70">
        <f t="shared" si="120"/>
        <v>0</v>
      </c>
      <c r="AB97" s="70">
        <f t="shared" si="120"/>
        <v>0</v>
      </c>
      <c r="AC97" s="70">
        <f t="shared" si="120"/>
        <v>1399.1965813978272</v>
      </c>
      <c r="AD97" s="70">
        <f t="shared" si="120"/>
        <v>272.26946173199048</v>
      </c>
      <c r="AE97" s="70">
        <f t="shared" si="120"/>
        <v>1184.9752283625414</v>
      </c>
      <c r="AF97" s="70">
        <f t="shared" si="120"/>
        <v>0</v>
      </c>
      <c r="AG97" s="70">
        <f t="shared" si="120"/>
        <v>0</v>
      </c>
      <c r="AH97" s="70">
        <f t="shared" si="120"/>
        <v>994.23540861419497</v>
      </c>
      <c r="AI97" s="70">
        <f t="shared" si="120"/>
        <v>190.73981974834658</v>
      </c>
      <c r="AJ97" s="70">
        <f t="shared" si="120"/>
        <v>1490.5082090789165</v>
      </c>
      <c r="AK97" s="70">
        <f t="shared" si="120"/>
        <v>0</v>
      </c>
      <c r="AL97" s="70">
        <f t="shared" si="120"/>
        <v>0</v>
      </c>
      <c r="AM97" s="70">
        <f t="shared" si="120"/>
        <v>1250.9254432990972</v>
      </c>
      <c r="AN97" s="70">
        <f t="shared" si="120"/>
        <v>239.58276577981937</v>
      </c>
      <c r="AO97" s="70">
        <f t="shared" si="120"/>
        <v>7956.186782633682</v>
      </c>
      <c r="AP97" s="70">
        <f t="shared" si="120"/>
        <v>0</v>
      </c>
      <c r="AQ97" s="70">
        <f t="shared" si="120"/>
        <v>0</v>
      </c>
      <c r="AR97" s="70">
        <f t="shared" si="120"/>
        <v>6667.9840687113629</v>
      </c>
      <c r="AS97" s="70">
        <f t="shared" si="120"/>
        <v>1288.2027139223178</v>
      </c>
    </row>
    <row r="98" spans="1:45" ht="47.25">
      <c r="A98" s="66" t="s">
        <v>369</v>
      </c>
      <c r="B98" s="67" t="s">
        <v>370</v>
      </c>
      <c r="C98" s="102" t="s">
        <v>202</v>
      </c>
      <c r="D98" s="69" t="s">
        <v>203</v>
      </c>
      <c r="E98" s="69" t="s">
        <v>203</v>
      </c>
      <c r="F98" s="70">
        <f>SUM(F99:F128)</f>
        <v>459.08262999999999</v>
      </c>
      <c r="G98" s="70">
        <f>SUM(G99:G128)</f>
        <v>459.08262999999999</v>
      </c>
      <c r="H98" s="70" t="s">
        <v>203</v>
      </c>
      <c r="I98" s="70">
        <f>SUM(I99:I128)</f>
        <v>3739.9150764196002</v>
      </c>
      <c r="J98" s="70">
        <f t="shared" ref="J98:AS98" si="121">SUM(J99:J128)</f>
        <v>3507.8715837596001</v>
      </c>
      <c r="K98" s="70">
        <f t="shared" si="121"/>
        <v>702.20039599300003</v>
      </c>
      <c r="L98" s="70">
        <f t="shared" si="121"/>
        <v>0</v>
      </c>
      <c r="M98" s="70">
        <f t="shared" si="121"/>
        <v>0</v>
      </c>
      <c r="N98" s="70">
        <f t="shared" si="121"/>
        <v>588.56722971094632</v>
      </c>
      <c r="O98" s="70">
        <f t="shared" si="121"/>
        <v>113.63316628205368</v>
      </c>
      <c r="P98" s="70">
        <f t="shared" si="121"/>
        <v>455.06281943300002</v>
      </c>
      <c r="Q98" s="70">
        <f t="shared" si="121"/>
        <v>0</v>
      </c>
      <c r="R98" s="70">
        <f t="shared" si="121"/>
        <v>0</v>
      </c>
      <c r="S98" s="70">
        <f t="shared" si="121"/>
        <v>380.53248353250001</v>
      </c>
      <c r="T98" s="70">
        <f t="shared" si="121"/>
        <v>74.53033590050002</v>
      </c>
      <c r="U98" s="70">
        <f t="shared" si="121"/>
        <v>423.67957177867004</v>
      </c>
      <c r="V98" s="70">
        <f t="shared" si="121"/>
        <v>0</v>
      </c>
      <c r="W98" s="70">
        <f t="shared" si="121"/>
        <v>0</v>
      </c>
      <c r="X98" s="70">
        <f t="shared" si="121"/>
        <v>354.17330981555835</v>
      </c>
      <c r="Y98" s="70">
        <f t="shared" si="121"/>
        <v>69.506261963111626</v>
      </c>
      <c r="Z98" s="70">
        <f t="shared" si="121"/>
        <v>661.79791289732998</v>
      </c>
      <c r="AA98" s="70">
        <f t="shared" si="121"/>
        <v>0</v>
      </c>
      <c r="AB98" s="70">
        <f t="shared" si="121"/>
        <v>0</v>
      </c>
      <c r="AC98" s="70">
        <f t="shared" si="121"/>
        <v>553.02018876444163</v>
      </c>
      <c r="AD98" s="70">
        <f t="shared" si="121"/>
        <v>108.77772413288834</v>
      </c>
      <c r="AE98" s="70">
        <f t="shared" si="121"/>
        <v>116.6255</v>
      </c>
      <c r="AF98" s="70">
        <f t="shared" si="121"/>
        <v>0</v>
      </c>
      <c r="AG98" s="70">
        <f t="shared" si="121"/>
        <v>0</v>
      </c>
      <c r="AH98" s="70">
        <f t="shared" si="121"/>
        <v>97.53458333333333</v>
      </c>
      <c r="AI98" s="70">
        <f t="shared" si="121"/>
        <v>19.090916666666665</v>
      </c>
      <c r="AJ98" s="70">
        <f t="shared" si="121"/>
        <v>114.9988</v>
      </c>
      <c r="AK98" s="70">
        <f t="shared" si="121"/>
        <v>0</v>
      </c>
      <c r="AL98" s="70">
        <f t="shared" si="121"/>
        <v>0</v>
      </c>
      <c r="AM98" s="70">
        <f t="shared" si="121"/>
        <v>96.317666666666668</v>
      </c>
      <c r="AN98" s="70">
        <f t="shared" si="121"/>
        <v>18.681133333333335</v>
      </c>
      <c r="AO98" s="70">
        <f t="shared" si="121"/>
        <v>2474.3650001020005</v>
      </c>
      <c r="AP98" s="70">
        <f t="shared" si="121"/>
        <v>0</v>
      </c>
      <c r="AQ98" s="70">
        <f t="shared" si="121"/>
        <v>0</v>
      </c>
      <c r="AR98" s="70">
        <f t="shared" si="121"/>
        <v>2070.1454618234466</v>
      </c>
      <c r="AS98" s="70">
        <f t="shared" si="121"/>
        <v>404.21953827855361</v>
      </c>
    </row>
    <row r="99" spans="1:45" ht="31.5">
      <c r="A99" s="73" t="s">
        <v>369</v>
      </c>
      <c r="B99" s="90" t="s">
        <v>371</v>
      </c>
      <c r="C99" s="75" t="s">
        <v>372</v>
      </c>
      <c r="D99" s="77">
        <v>2021</v>
      </c>
      <c r="E99" s="77">
        <v>2022</v>
      </c>
      <c r="F99" s="78" t="s">
        <v>203</v>
      </c>
      <c r="G99" s="78" t="s">
        <v>203</v>
      </c>
      <c r="H99" s="78" t="s">
        <v>203</v>
      </c>
      <c r="I99" s="78">
        <v>35.531999999999996</v>
      </c>
      <c r="J99" s="78">
        <v>35.531999999999996</v>
      </c>
      <c r="K99" s="78">
        <v>0</v>
      </c>
      <c r="L99" s="78">
        <v>0</v>
      </c>
      <c r="M99" s="78">
        <v>0</v>
      </c>
      <c r="N99" s="78">
        <v>0</v>
      </c>
      <c r="O99" s="78">
        <v>0</v>
      </c>
      <c r="P99" s="78">
        <v>0</v>
      </c>
      <c r="Q99" s="78">
        <v>0</v>
      </c>
      <c r="R99" s="78">
        <v>0</v>
      </c>
      <c r="S99" s="78">
        <v>0</v>
      </c>
      <c r="T99" s="78">
        <f t="shared" ref="T99:T128" si="122">P99-S99</f>
        <v>0</v>
      </c>
      <c r="U99" s="78">
        <v>34.8877989</v>
      </c>
      <c r="V99" s="78">
        <v>0</v>
      </c>
      <c r="W99" s="78">
        <v>0</v>
      </c>
      <c r="X99" s="78">
        <v>29.163165750000005</v>
      </c>
      <c r="Y99" s="78">
        <f t="shared" ref="Y99:Y128" si="123">U99-X99</f>
        <v>5.7246331499999954</v>
      </c>
      <c r="Z99" s="78">
        <v>0.64420109999999842</v>
      </c>
      <c r="AA99" s="78">
        <v>0</v>
      </c>
      <c r="AB99" s="78">
        <v>0</v>
      </c>
      <c r="AC99" s="78">
        <v>0.53683424999999874</v>
      </c>
      <c r="AD99" s="78">
        <f t="shared" ref="AD99:AD128" si="124">Z99-AC99</f>
        <v>0.10736684999999968</v>
      </c>
      <c r="AE99" s="78">
        <v>0</v>
      </c>
      <c r="AF99" s="78">
        <v>0</v>
      </c>
      <c r="AG99" s="78">
        <v>0</v>
      </c>
      <c r="AH99" s="78">
        <v>0</v>
      </c>
      <c r="AI99" s="78">
        <f t="shared" ref="AI99:AI128" si="125">AE99-AH99</f>
        <v>0</v>
      </c>
      <c r="AJ99" s="78">
        <v>0</v>
      </c>
      <c r="AK99" s="78">
        <v>0</v>
      </c>
      <c r="AL99" s="78">
        <v>0</v>
      </c>
      <c r="AM99" s="78">
        <v>0</v>
      </c>
      <c r="AN99" s="78">
        <f t="shared" ref="AN99:AN128" si="126">AJ99-AM99</f>
        <v>0</v>
      </c>
      <c r="AO99" s="83">
        <f t="shared" ref="AO99:AO128" si="127">AJ99+AE99+Z99+U99+P99+K99</f>
        <v>35.531999999999996</v>
      </c>
      <c r="AP99" s="83">
        <f t="shared" ref="AP99:AP129" si="128">AK99+AF99+AA99+V99+Q99+L99</f>
        <v>0</v>
      </c>
      <c r="AQ99" s="83">
        <f t="shared" ref="AQ99:AQ129" si="129">AL99+AG99+AB99+W99+R99+M99</f>
        <v>0</v>
      </c>
      <c r="AR99" s="83">
        <f t="shared" ref="AR99:AR129" si="130">AM99+AH99+AC99+X99+S99+N99</f>
        <v>29.700000000000003</v>
      </c>
      <c r="AS99" s="83">
        <f t="shared" ref="AS99:AS129" si="131">AN99+AI99+AD99+Y99+T99+O99</f>
        <v>5.8319999999999954</v>
      </c>
    </row>
    <row r="100" spans="1:45">
      <c r="A100" s="73" t="s">
        <v>369</v>
      </c>
      <c r="B100" s="90" t="s">
        <v>373</v>
      </c>
      <c r="C100" s="75" t="s">
        <v>374</v>
      </c>
      <c r="D100" s="77">
        <v>2017</v>
      </c>
      <c r="E100" s="77">
        <v>2021</v>
      </c>
      <c r="F100" s="92" t="s">
        <v>203</v>
      </c>
      <c r="G100" s="92" t="s">
        <v>203</v>
      </c>
      <c r="H100" s="92" t="s">
        <v>203</v>
      </c>
      <c r="I100" s="78">
        <v>133.94674607000002</v>
      </c>
      <c r="J100" s="78">
        <v>74.704800000000006</v>
      </c>
      <c r="K100" s="78">
        <v>0</v>
      </c>
      <c r="L100" s="78">
        <v>0</v>
      </c>
      <c r="M100" s="78">
        <v>0</v>
      </c>
      <c r="N100" s="78">
        <v>0</v>
      </c>
      <c r="O100" s="78">
        <v>0</v>
      </c>
      <c r="P100" s="78">
        <v>71.437912400000002</v>
      </c>
      <c r="Q100" s="78">
        <v>0</v>
      </c>
      <c r="R100" s="78">
        <v>0</v>
      </c>
      <c r="S100" s="78">
        <v>59.531593666666666</v>
      </c>
      <c r="T100" s="78">
        <f t="shared" si="122"/>
        <v>11.906318733333336</v>
      </c>
      <c r="U100" s="78">
        <v>3.2668876000000018</v>
      </c>
      <c r="V100" s="78">
        <v>0</v>
      </c>
      <c r="W100" s="78">
        <v>0</v>
      </c>
      <c r="X100" s="78">
        <v>2.722406333333335</v>
      </c>
      <c r="Y100" s="78">
        <f t="shared" si="123"/>
        <v>0.54448126666666674</v>
      </c>
      <c r="Z100" s="78">
        <v>0</v>
      </c>
      <c r="AA100" s="78">
        <v>0</v>
      </c>
      <c r="AB100" s="78">
        <v>0</v>
      </c>
      <c r="AC100" s="78">
        <v>0</v>
      </c>
      <c r="AD100" s="78">
        <f t="shared" si="124"/>
        <v>0</v>
      </c>
      <c r="AE100" s="78">
        <v>0</v>
      </c>
      <c r="AF100" s="78">
        <v>0</v>
      </c>
      <c r="AG100" s="78">
        <v>0</v>
      </c>
      <c r="AH100" s="78">
        <v>0</v>
      </c>
      <c r="AI100" s="78">
        <f t="shared" si="125"/>
        <v>0</v>
      </c>
      <c r="AJ100" s="78">
        <v>0</v>
      </c>
      <c r="AK100" s="78">
        <v>0</v>
      </c>
      <c r="AL100" s="78">
        <v>0</v>
      </c>
      <c r="AM100" s="78">
        <v>0</v>
      </c>
      <c r="AN100" s="78">
        <f t="shared" si="126"/>
        <v>0</v>
      </c>
      <c r="AO100" s="83">
        <f t="shared" si="127"/>
        <v>74.704800000000006</v>
      </c>
      <c r="AP100" s="83">
        <f t="shared" si="128"/>
        <v>0</v>
      </c>
      <c r="AQ100" s="83">
        <f t="shared" si="129"/>
        <v>0</v>
      </c>
      <c r="AR100" s="83">
        <f t="shared" si="130"/>
        <v>62.253999999999998</v>
      </c>
      <c r="AS100" s="83">
        <f t="shared" si="131"/>
        <v>12.450800000000003</v>
      </c>
    </row>
    <row r="101" spans="1:45" ht="31.5">
      <c r="A101" s="73" t="s">
        <v>369</v>
      </c>
      <c r="B101" s="90" t="s">
        <v>375</v>
      </c>
      <c r="C101" s="75" t="s">
        <v>376</v>
      </c>
      <c r="D101" s="77">
        <v>2020</v>
      </c>
      <c r="E101" s="77" t="s">
        <v>203</v>
      </c>
      <c r="F101" s="92" t="s">
        <v>203</v>
      </c>
      <c r="G101" s="92" t="s">
        <v>203</v>
      </c>
      <c r="H101" s="92" t="s">
        <v>203</v>
      </c>
      <c r="I101" s="78">
        <v>0</v>
      </c>
      <c r="J101" s="78">
        <v>0</v>
      </c>
      <c r="K101" s="78">
        <v>0</v>
      </c>
      <c r="L101" s="78">
        <v>0</v>
      </c>
      <c r="M101" s="78">
        <v>0</v>
      </c>
      <c r="N101" s="78">
        <v>0</v>
      </c>
      <c r="O101" s="78">
        <v>0</v>
      </c>
      <c r="P101" s="78">
        <v>0</v>
      </c>
      <c r="Q101" s="78">
        <v>0</v>
      </c>
      <c r="R101" s="78">
        <v>0</v>
      </c>
      <c r="S101" s="78">
        <v>0</v>
      </c>
      <c r="T101" s="78">
        <f t="shared" si="122"/>
        <v>0</v>
      </c>
      <c r="U101" s="78">
        <v>0</v>
      </c>
      <c r="V101" s="78">
        <v>0</v>
      </c>
      <c r="W101" s="78">
        <v>0</v>
      </c>
      <c r="X101" s="78">
        <v>0</v>
      </c>
      <c r="Y101" s="78">
        <f t="shared" si="123"/>
        <v>0</v>
      </c>
      <c r="Z101" s="78">
        <v>0</v>
      </c>
      <c r="AA101" s="78">
        <v>0</v>
      </c>
      <c r="AB101" s="78">
        <v>0</v>
      </c>
      <c r="AC101" s="78">
        <v>0</v>
      </c>
      <c r="AD101" s="78">
        <f t="shared" si="124"/>
        <v>0</v>
      </c>
      <c r="AE101" s="78">
        <v>0</v>
      </c>
      <c r="AF101" s="78">
        <v>0</v>
      </c>
      <c r="AG101" s="78">
        <v>0</v>
      </c>
      <c r="AH101" s="78">
        <v>0</v>
      </c>
      <c r="AI101" s="78">
        <f t="shared" si="125"/>
        <v>0</v>
      </c>
      <c r="AJ101" s="78">
        <v>0</v>
      </c>
      <c r="AK101" s="78">
        <v>0</v>
      </c>
      <c r="AL101" s="78">
        <v>0</v>
      </c>
      <c r="AM101" s="78">
        <v>0</v>
      </c>
      <c r="AN101" s="78">
        <f t="shared" si="126"/>
        <v>0</v>
      </c>
      <c r="AO101" s="83">
        <f t="shared" si="127"/>
        <v>0</v>
      </c>
      <c r="AP101" s="83">
        <f t="shared" si="128"/>
        <v>0</v>
      </c>
      <c r="AQ101" s="83">
        <f t="shared" si="129"/>
        <v>0</v>
      </c>
      <c r="AR101" s="83">
        <f t="shared" si="130"/>
        <v>0</v>
      </c>
      <c r="AS101" s="83">
        <f t="shared" si="131"/>
        <v>0</v>
      </c>
    </row>
    <row r="102" spans="1:45" ht="31.5">
      <c r="A102" s="73" t="s">
        <v>369</v>
      </c>
      <c r="B102" s="103" t="s">
        <v>377</v>
      </c>
      <c r="C102" s="96" t="s">
        <v>378</v>
      </c>
      <c r="D102" s="77">
        <v>2018</v>
      </c>
      <c r="E102" s="77">
        <v>2019</v>
      </c>
      <c r="F102" s="92" t="s">
        <v>203</v>
      </c>
      <c r="G102" s="92" t="s">
        <v>203</v>
      </c>
      <c r="H102" s="92" t="s">
        <v>203</v>
      </c>
      <c r="I102" s="78">
        <v>82.998563549999986</v>
      </c>
      <c r="J102" s="78">
        <v>2.7523457499999999</v>
      </c>
      <c r="K102" s="78">
        <v>2.7523457499999999</v>
      </c>
      <c r="L102" s="78">
        <v>0</v>
      </c>
      <c r="M102" s="78">
        <v>0</v>
      </c>
      <c r="N102" s="78">
        <v>2.3324964000000001</v>
      </c>
      <c r="O102" s="78">
        <f>K102-N102</f>
        <v>0.41984934999999979</v>
      </c>
      <c r="P102" s="78">
        <v>0</v>
      </c>
      <c r="Q102" s="78">
        <v>0</v>
      </c>
      <c r="R102" s="78">
        <v>0</v>
      </c>
      <c r="S102" s="78">
        <v>0</v>
      </c>
      <c r="T102" s="78">
        <f t="shared" si="122"/>
        <v>0</v>
      </c>
      <c r="U102" s="78">
        <v>0</v>
      </c>
      <c r="V102" s="78">
        <v>0</v>
      </c>
      <c r="W102" s="78">
        <v>0</v>
      </c>
      <c r="X102" s="78">
        <v>0</v>
      </c>
      <c r="Y102" s="78">
        <f t="shared" si="123"/>
        <v>0</v>
      </c>
      <c r="Z102" s="78">
        <v>0</v>
      </c>
      <c r="AA102" s="78">
        <v>0</v>
      </c>
      <c r="AB102" s="78">
        <v>0</v>
      </c>
      <c r="AC102" s="78">
        <v>0</v>
      </c>
      <c r="AD102" s="78">
        <f t="shared" si="124"/>
        <v>0</v>
      </c>
      <c r="AE102" s="78">
        <v>0</v>
      </c>
      <c r="AF102" s="78">
        <v>0</v>
      </c>
      <c r="AG102" s="78">
        <v>0</v>
      </c>
      <c r="AH102" s="78">
        <v>0</v>
      </c>
      <c r="AI102" s="78">
        <f t="shared" si="125"/>
        <v>0</v>
      </c>
      <c r="AJ102" s="78">
        <v>0</v>
      </c>
      <c r="AK102" s="78">
        <v>0</v>
      </c>
      <c r="AL102" s="78">
        <v>0</v>
      </c>
      <c r="AM102" s="78">
        <v>0</v>
      </c>
      <c r="AN102" s="78">
        <f t="shared" si="126"/>
        <v>0</v>
      </c>
      <c r="AO102" s="83">
        <f t="shared" si="127"/>
        <v>2.7523457499999999</v>
      </c>
      <c r="AP102" s="83">
        <f t="shared" si="128"/>
        <v>0</v>
      </c>
      <c r="AQ102" s="83">
        <f t="shared" si="129"/>
        <v>0</v>
      </c>
      <c r="AR102" s="83">
        <f t="shared" si="130"/>
        <v>2.3324964000000001</v>
      </c>
      <c r="AS102" s="83">
        <f t="shared" si="131"/>
        <v>0.41984934999999979</v>
      </c>
    </row>
    <row r="103" spans="1:45" ht="31.5">
      <c r="A103" s="73" t="s">
        <v>369</v>
      </c>
      <c r="B103" s="90" t="s">
        <v>379</v>
      </c>
      <c r="C103" s="75" t="s">
        <v>380</v>
      </c>
      <c r="D103" s="77">
        <v>2020</v>
      </c>
      <c r="E103" s="77" t="s">
        <v>203</v>
      </c>
      <c r="F103" s="92" t="s">
        <v>203</v>
      </c>
      <c r="G103" s="92" t="s">
        <v>203</v>
      </c>
      <c r="H103" s="92" t="s">
        <v>203</v>
      </c>
      <c r="I103" s="78">
        <v>0</v>
      </c>
      <c r="J103" s="78">
        <v>0</v>
      </c>
      <c r="K103" s="78">
        <v>0</v>
      </c>
      <c r="L103" s="78">
        <v>0</v>
      </c>
      <c r="M103" s="78">
        <v>0</v>
      </c>
      <c r="N103" s="78">
        <v>0</v>
      </c>
      <c r="O103" s="78">
        <v>0</v>
      </c>
      <c r="P103" s="78">
        <v>0</v>
      </c>
      <c r="Q103" s="78">
        <v>0</v>
      </c>
      <c r="R103" s="78">
        <v>0</v>
      </c>
      <c r="S103" s="78">
        <v>0</v>
      </c>
      <c r="T103" s="78">
        <f t="shared" si="122"/>
        <v>0</v>
      </c>
      <c r="U103" s="78">
        <v>0</v>
      </c>
      <c r="V103" s="78">
        <v>0</v>
      </c>
      <c r="W103" s="78">
        <v>0</v>
      </c>
      <c r="X103" s="78">
        <v>0</v>
      </c>
      <c r="Y103" s="78">
        <f t="shared" si="123"/>
        <v>0</v>
      </c>
      <c r="Z103" s="78">
        <v>0</v>
      </c>
      <c r="AA103" s="78">
        <v>0</v>
      </c>
      <c r="AB103" s="78">
        <v>0</v>
      </c>
      <c r="AC103" s="78">
        <v>0</v>
      </c>
      <c r="AD103" s="78">
        <f t="shared" si="124"/>
        <v>0</v>
      </c>
      <c r="AE103" s="78">
        <v>0</v>
      </c>
      <c r="AF103" s="78">
        <v>0</v>
      </c>
      <c r="AG103" s="78">
        <v>0</v>
      </c>
      <c r="AH103" s="78">
        <v>0</v>
      </c>
      <c r="AI103" s="78">
        <f t="shared" si="125"/>
        <v>0</v>
      </c>
      <c r="AJ103" s="78">
        <v>0</v>
      </c>
      <c r="AK103" s="78">
        <v>0</v>
      </c>
      <c r="AL103" s="78">
        <v>0</v>
      </c>
      <c r="AM103" s="78">
        <v>0</v>
      </c>
      <c r="AN103" s="78">
        <f t="shared" si="126"/>
        <v>0</v>
      </c>
      <c r="AO103" s="83">
        <f t="shared" si="127"/>
        <v>0</v>
      </c>
      <c r="AP103" s="83">
        <f t="shared" si="128"/>
        <v>0</v>
      </c>
      <c r="AQ103" s="83">
        <f t="shared" si="129"/>
        <v>0</v>
      </c>
      <c r="AR103" s="83">
        <f t="shared" si="130"/>
        <v>0</v>
      </c>
      <c r="AS103" s="83">
        <f t="shared" si="131"/>
        <v>0</v>
      </c>
    </row>
    <row r="104" spans="1:45" ht="31.5">
      <c r="A104" s="73" t="s">
        <v>369</v>
      </c>
      <c r="B104" s="90" t="s">
        <v>381</v>
      </c>
      <c r="C104" s="75" t="s">
        <v>382</v>
      </c>
      <c r="D104" s="77">
        <v>2020</v>
      </c>
      <c r="E104" s="77" t="s">
        <v>203</v>
      </c>
      <c r="F104" s="92" t="s">
        <v>203</v>
      </c>
      <c r="G104" s="92" t="s">
        <v>203</v>
      </c>
      <c r="H104" s="92" t="s">
        <v>203</v>
      </c>
      <c r="I104" s="78">
        <v>0</v>
      </c>
      <c r="J104" s="78">
        <v>0</v>
      </c>
      <c r="K104" s="78">
        <v>0</v>
      </c>
      <c r="L104" s="78">
        <v>0</v>
      </c>
      <c r="M104" s="78">
        <v>0</v>
      </c>
      <c r="N104" s="78">
        <v>0</v>
      </c>
      <c r="O104" s="78">
        <v>0</v>
      </c>
      <c r="P104" s="78">
        <v>0</v>
      </c>
      <c r="Q104" s="78">
        <v>0</v>
      </c>
      <c r="R104" s="78">
        <v>0</v>
      </c>
      <c r="S104" s="78">
        <v>0</v>
      </c>
      <c r="T104" s="78">
        <f t="shared" si="122"/>
        <v>0</v>
      </c>
      <c r="U104" s="78">
        <v>0</v>
      </c>
      <c r="V104" s="78">
        <v>0</v>
      </c>
      <c r="W104" s="78">
        <v>0</v>
      </c>
      <c r="X104" s="78">
        <v>0</v>
      </c>
      <c r="Y104" s="78">
        <f t="shared" si="123"/>
        <v>0</v>
      </c>
      <c r="Z104" s="78">
        <v>0</v>
      </c>
      <c r="AA104" s="78">
        <v>0</v>
      </c>
      <c r="AB104" s="78">
        <v>0</v>
      </c>
      <c r="AC104" s="78">
        <v>0</v>
      </c>
      <c r="AD104" s="78">
        <f t="shared" si="124"/>
        <v>0</v>
      </c>
      <c r="AE104" s="78">
        <v>0</v>
      </c>
      <c r="AF104" s="78">
        <v>0</v>
      </c>
      <c r="AG104" s="78">
        <v>0</v>
      </c>
      <c r="AH104" s="78">
        <v>0</v>
      </c>
      <c r="AI104" s="78">
        <f t="shared" si="125"/>
        <v>0</v>
      </c>
      <c r="AJ104" s="78">
        <v>0</v>
      </c>
      <c r="AK104" s="78">
        <v>0</v>
      </c>
      <c r="AL104" s="78">
        <v>0</v>
      </c>
      <c r="AM104" s="78">
        <v>0</v>
      </c>
      <c r="AN104" s="78">
        <f t="shared" si="126"/>
        <v>0</v>
      </c>
      <c r="AO104" s="83">
        <f t="shared" si="127"/>
        <v>0</v>
      </c>
      <c r="AP104" s="83">
        <f t="shared" si="128"/>
        <v>0</v>
      </c>
      <c r="AQ104" s="83">
        <f t="shared" si="129"/>
        <v>0</v>
      </c>
      <c r="AR104" s="83">
        <f t="shared" si="130"/>
        <v>0</v>
      </c>
      <c r="AS104" s="83">
        <f t="shared" si="131"/>
        <v>0</v>
      </c>
    </row>
    <row r="105" spans="1:45">
      <c r="A105" s="73" t="s">
        <v>369</v>
      </c>
      <c r="B105" s="95" t="s">
        <v>383</v>
      </c>
      <c r="C105" s="96" t="s">
        <v>384</v>
      </c>
      <c r="D105" s="77">
        <v>2022</v>
      </c>
      <c r="E105" s="77">
        <v>2023</v>
      </c>
      <c r="F105" s="92" t="s">
        <v>203</v>
      </c>
      <c r="G105" s="92" t="s">
        <v>203</v>
      </c>
      <c r="H105" s="92" t="s">
        <v>203</v>
      </c>
      <c r="I105" s="78">
        <v>91.008886379999993</v>
      </c>
      <c r="J105" s="78">
        <v>91.008886379999993</v>
      </c>
      <c r="K105" s="78">
        <v>0</v>
      </c>
      <c r="L105" s="78">
        <v>0</v>
      </c>
      <c r="M105" s="78">
        <v>0</v>
      </c>
      <c r="N105" s="78">
        <v>0</v>
      </c>
      <c r="O105" s="78">
        <v>0</v>
      </c>
      <c r="P105" s="78">
        <v>0</v>
      </c>
      <c r="Q105" s="78">
        <v>0</v>
      </c>
      <c r="R105" s="78">
        <v>0</v>
      </c>
      <c r="S105" s="78">
        <v>0</v>
      </c>
      <c r="T105" s="78">
        <f t="shared" si="122"/>
        <v>0</v>
      </c>
      <c r="U105" s="78">
        <v>0</v>
      </c>
      <c r="V105" s="78">
        <v>0</v>
      </c>
      <c r="W105" s="78">
        <v>0</v>
      </c>
      <c r="X105" s="78">
        <v>0</v>
      </c>
      <c r="Y105" s="78">
        <f t="shared" si="123"/>
        <v>0</v>
      </c>
      <c r="Z105" s="78">
        <v>89.571886379999995</v>
      </c>
      <c r="AA105" s="78">
        <v>0</v>
      </c>
      <c r="AB105" s="78">
        <v>0</v>
      </c>
      <c r="AC105" s="78">
        <v>74.802499999999995</v>
      </c>
      <c r="AD105" s="78">
        <f t="shared" si="124"/>
        <v>14.76938638</v>
      </c>
      <c r="AE105" s="78">
        <v>1.4370000000000001</v>
      </c>
      <c r="AF105" s="78">
        <v>0</v>
      </c>
      <c r="AG105" s="78">
        <v>0</v>
      </c>
      <c r="AH105" s="78">
        <v>1.1975</v>
      </c>
      <c r="AI105" s="78">
        <f t="shared" si="125"/>
        <v>0.23950000000000005</v>
      </c>
      <c r="AJ105" s="78">
        <v>0</v>
      </c>
      <c r="AK105" s="78">
        <v>0</v>
      </c>
      <c r="AL105" s="78">
        <v>0</v>
      </c>
      <c r="AM105" s="78">
        <v>0</v>
      </c>
      <c r="AN105" s="78">
        <f t="shared" si="126"/>
        <v>0</v>
      </c>
      <c r="AO105" s="83">
        <f t="shared" si="127"/>
        <v>91.008886379999993</v>
      </c>
      <c r="AP105" s="83">
        <f t="shared" si="128"/>
        <v>0</v>
      </c>
      <c r="AQ105" s="83">
        <f t="shared" si="129"/>
        <v>0</v>
      </c>
      <c r="AR105" s="83">
        <f t="shared" si="130"/>
        <v>76</v>
      </c>
      <c r="AS105" s="83">
        <f t="shared" si="131"/>
        <v>15.00888638</v>
      </c>
    </row>
    <row r="106" spans="1:45" ht="31.5">
      <c r="A106" s="73" t="s">
        <v>369</v>
      </c>
      <c r="B106" s="95" t="s">
        <v>385</v>
      </c>
      <c r="C106" s="96" t="s">
        <v>386</v>
      </c>
      <c r="D106" s="77">
        <v>2019</v>
      </c>
      <c r="E106" s="77">
        <v>2019</v>
      </c>
      <c r="F106" s="92" t="s">
        <v>203</v>
      </c>
      <c r="G106" s="92" t="s">
        <v>203</v>
      </c>
      <c r="H106" s="92" t="s">
        <v>203</v>
      </c>
      <c r="I106" s="81">
        <v>74.355152000000004</v>
      </c>
      <c r="J106" s="78">
        <v>74.355152000000004</v>
      </c>
      <c r="K106" s="78">
        <v>74.355152000000004</v>
      </c>
      <c r="L106" s="78">
        <v>0</v>
      </c>
      <c r="M106" s="78">
        <v>0</v>
      </c>
      <c r="N106" s="78">
        <v>61.988960000000006</v>
      </c>
      <c r="O106" s="78">
        <f>K106-N106</f>
        <v>12.366191999999998</v>
      </c>
      <c r="P106" s="78">
        <v>0</v>
      </c>
      <c r="Q106" s="78">
        <v>0</v>
      </c>
      <c r="R106" s="78">
        <v>0</v>
      </c>
      <c r="S106" s="78">
        <v>0</v>
      </c>
      <c r="T106" s="78">
        <f t="shared" si="122"/>
        <v>0</v>
      </c>
      <c r="U106" s="78">
        <v>0</v>
      </c>
      <c r="V106" s="78">
        <v>0</v>
      </c>
      <c r="W106" s="78">
        <v>0</v>
      </c>
      <c r="X106" s="78">
        <v>0</v>
      </c>
      <c r="Y106" s="78">
        <f t="shared" si="123"/>
        <v>0</v>
      </c>
      <c r="Z106" s="78">
        <v>0</v>
      </c>
      <c r="AA106" s="78">
        <v>0</v>
      </c>
      <c r="AB106" s="78">
        <v>0</v>
      </c>
      <c r="AC106" s="78">
        <v>0</v>
      </c>
      <c r="AD106" s="78">
        <f t="shared" si="124"/>
        <v>0</v>
      </c>
      <c r="AE106" s="78">
        <v>0</v>
      </c>
      <c r="AF106" s="78">
        <v>0</v>
      </c>
      <c r="AG106" s="78">
        <v>0</v>
      </c>
      <c r="AH106" s="78">
        <v>0</v>
      </c>
      <c r="AI106" s="78">
        <f t="shared" si="125"/>
        <v>0</v>
      </c>
      <c r="AJ106" s="78">
        <v>0</v>
      </c>
      <c r="AK106" s="78">
        <v>0</v>
      </c>
      <c r="AL106" s="78">
        <v>0</v>
      </c>
      <c r="AM106" s="78">
        <v>0</v>
      </c>
      <c r="AN106" s="78">
        <f t="shared" si="126"/>
        <v>0</v>
      </c>
      <c r="AO106" s="83">
        <f t="shared" si="127"/>
        <v>74.355152000000004</v>
      </c>
      <c r="AP106" s="83">
        <f t="shared" si="128"/>
        <v>0</v>
      </c>
      <c r="AQ106" s="83">
        <f t="shared" si="129"/>
        <v>0</v>
      </c>
      <c r="AR106" s="83">
        <f t="shared" si="130"/>
        <v>61.988960000000006</v>
      </c>
      <c r="AS106" s="83">
        <f t="shared" si="131"/>
        <v>12.366191999999998</v>
      </c>
    </row>
    <row r="107" spans="1:45" ht="31.5">
      <c r="A107" s="73" t="s">
        <v>369</v>
      </c>
      <c r="B107" s="95" t="s">
        <v>387</v>
      </c>
      <c r="C107" s="96" t="s">
        <v>388</v>
      </c>
      <c r="D107" s="77">
        <v>2019</v>
      </c>
      <c r="E107" s="77">
        <v>2020</v>
      </c>
      <c r="F107" s="92" t="s">
        <v>203</v>
      </c>
      <c r="G107" s="92" t="s">
        <v>203</v>
      </c>
      <c r="H107" s="92" t="s">
        <v>203</v>
      </c>
      <c r="I107" s="81">
        <v>14.833645607999999</v>
      </c>
      <c r="J107" s="78">
        <v>14.833645607999999</v>
      </c>
      <c r="K107" s="78">
        <v>14.331195170999999</v>
      </c>
      <c r="L107" s="78">
        <v>0</v>
      </c>
      <c r="M107" s="78">
        <v>0</v>
      </c>
      <c r="N107" s="78">
        <v>11.9511626425</v>
      </c>
      <c r="O107" s="78">
        <f t="shared" ref="O107:O111" si="132">K107-N107</f>
        <v>2.3800325284999992</v>
      </c>
      <c r="P107" s="78">
        <v>0.50245043699999947</v>
      </c>
      <c r="Q107" s="78">
        <v>0</v>
      </c>
      <c r="R107" s="78">
        <v>0</v>
      </c>
      <c r="S107" s="78">
        <v>0.41870869749999962</v>
      </c>
      <c r="T107" s="78">
        <f t="shared" si="122"/>
        <v>8.3741739499999857E-2</v>
      </c>
      <c r="U107" s="78">
        <v>0</v>
      </c>
      <c r="V107" s="78">
        <v>0</v>
      </c>
      <c r="W107" s="78">
        <v>0</v>
      </c>
      <c r="X107" s="78">
        <v>0</v>
      </c>
      <c r="Y107" s="78">
        <f t="shared" si="123"/>
        <v>0</v>
      </c>
      <c r="Z107" s="78">
        <v>0</v>
      </c>
      <c r="AA107" s="78">
        <v>0</v>
      </c>
      <c r="AB107" s="78">
        <v>0</v>
      </c>
      <c r="AC107" s="78">
        <v>0</v>
      </c>
      <c r="AD107" s="78">
        <f t="shared" si="124"/>
        <v>0</v>
      </c>
      <c r="AE107" s="78">
        <v>0</v>
      </c>
      <c r="AF107" s="78">
        <v>0</v>
      </c>
      <c r="AG107" s="78">
        <v>0</v>
      </c>
      <c r="AH107" s="78">
        <v>0</v>
      </c>
      <c r="AI107" s="78">
        <f t="shared" si="125"/>
        <v>0</v>
      </c>
      <c r="AJ107" s="78">
        <v>0</v>
      </c>
      <c r="AK107" s="78">
        <v>0</v>
      </c>
      <c r="AL107" s="78">
        <v>0</v>
      </c>
      <c r="AM107" s="78">
        <v>0</v>
      </c>
      <c r="AN107" s="78">
        <f t="shared" si="126"/>
        <v>0</v>
      </c>
      <c r="AO107" s="83">
        <f t="shared" si="127"/>
        <v>14.833645607999999</v>
      </c>
      <c r="AP107" s="83">
        <f t="shared" si="128"/>
        <v>0</v>
      </c>
      <c r="AQ107" s="83">
        <f t="shared" si="129"/>
        <v>0</v>
      </c>
      <c r="AR107" s="83">
        <f t="shared" si="130"/>
        <v>12.36987134</v>
      </c>
      <c r="AS107" s="83">
        <f t="shared" si="131"/>
        <v>2.463774267999999</v>
      </c>
    </row>
    <row r="108" spans="1:45" ht="31.5">
      <c r="A108" s="73" t="s">
        <v>369</v>
      </c>
      <c r="B108" s="95" t="s">
        <v>389</v>
      </c>
      <c r="C108" s="96" t="s">
        <v>390</v>
      </c>
      <c r="D108" s="77">
        <v>2019</v>
      </c>
      <c r="E108" s="77">
        <v>2019</v>
      </c>
      <c r="F108" s="92" t="s">
        <v>203</v>
      </c>
      <c r="G108" s="92" t="s">
        <v>203</v>
      </c>
      <c r="H108" s="92" t="s">
        <v>203</v>
      </c>
      <c r="I108" s="81">
        <v>14.820964452</v>
      </c>
      <c r="J108" s="78">
        <v>14.820964452</v>
      </c>
      <c r="K108" s="78">
        <v>14.820964452</v>
      </c>
      <c r="L108" s="78">
        <v>0</v>
      </c>
      <c r="M108" s="78">
        <v>0</v>
      </c>
      <c r="N108" s="78">
        <v>12.369803709999999</v>
      </c>
      <c r="O108" s="78">
        <f t="shared" si="132"/>
        <v>2.4511607420000008</v>
      </c>
      <c r="P108" s="78">
        <v>0</v>
      </c>
      <c r="Q108" s="78">
        <v>0</v>
      </c>
      <c r="R108" s="78">
        <v>0</v>
      </c>
      <c r="S108" s="78">
        <v>0</v>
      </c>
      <c r="T108" s="78">
        <f t="shared" si="122"/>
        <v>0</v>
      </c>
      <c r="U108" s="78">
        <v>0</v>
      </c>
      <c r="V108" s="78">
        <v>0</v>
      </c>
      <c r="W108" s="78">
        <v>0</v>
      </c>
      <c r="X108" s="78">
        <v>0</v>
      </c>
      <c r="Y108" s="78">
        <f t="shared" si="123"/>
        <v>0</v>
      </c>
      <c r="Z108" s="78">
        <v>0</v>
      </c>
      <c r="AA108" s="78">
        <v>0</v>
      </c>
      <c r="AB108" s="78">
        <v>0</v>
      </c>
      <c r="AC108" s="78">
        <v>0</v>
      </c>
      <c r="AD108" s="78">
        <f t="shared" si="124"/>
        <v>0</v>
      </c>
      <c r="AE108" s="78">
        <v>0</v>
      </c>
      <c r="AF108" s="78">
        <v>0</v>
      </c>
      <c r="AG108" s="78">
        <v>0</v>
      </c>
      <c r="AH108" s="78">
        <v>0</v>
      </c>
      <c r="AI108" s="78">
        <f t="shared" si="125"/>
        <v>0</v>
      </c>
      <c r="AJ108" s="78">
        <v>0</v>
      </c>
      <c r="AK108" s="78">
        <v>0</v>
      </c>
      <c r="AL108" s="78">
        <v>0</v>
      </c>
      <c r="AM108" s="78">
        <v>0</v>
      </c>
      <c r="AN108" s="78">
        <f t="shared" si="126"/>
        <v>0</v>
      </c>
      <c r="AO108" s="83">
        <f t="shared" si="127"/>
        <v>14.820964452</v>
      </c>
      <c r="AP108" s="83">
        <f t="shared" si="128"/>
        <v>0</v>
      </c>
      <c r="AQ108" s="83">
        <f t="shared" si="129"/>
        <v>0</v>
      </c>
      <c r="AR108" s="83">
        <f t="shared" si="130"/>
        <v>12.369803709999999</v>
      </c>
      <c r="AS108" s="83">
        <f t="shared" si="131"/>
        <v>2.4511607420000008</v>
      </c>
    </row>
    <row r="109" spans="1:45" ht="31.5">
      <c r="A109" s="73" t="s">
        <v>369</v>
      </c>
      <c r="B109" s="95" t="s">
        <v>391</v>
      </c>
      <c r="C109" s="96" t="s">
        <v>392</v>
      </c>
      <c r="D109" s="77">
        <v>2019</v>
      </c>
      <c r="E109" s="77">
        <v>2020</v>
      </c>
      <c r="F109" s="78" t="s">
        <v>203</v>
      </c>
      <c r="G109" s="78" t="s">
        <v>203</v>
      </c>
      <c r="H109" s="78" t="s">
        <v>203</v>
      </c>
      <c r="I109" s="81">
        <v>13.044296443999999</v>
      </c>
      <c r="J109" s="78">
        <v>13.044296443999999</v>
      </c>
      <c r="K109" s="78">
        <v>12.555296439999999</v>
      </c>
      <c r="L109" s="78">
        <v>0</v>
      </c>
      <c r="M109" s="78">
        <v>0</v>
      </c>
      <c r="N109" s="78">
        <v>10.468080366666667</v>
      </c>
      <c r="O109" s="78">
        <f t="shared" si="132"/>
        <v>2.087216073333332</v>
      </c>
      <c r="P109" s="78">
        <v>0.48900000399999954</v>
      </c>
      <c r="Q109" s="78">
        <v>0</v>
      </c>
      <c r="R109" s="78">
        <v>0</v>
      </c>
      <c r="S109" s="78">
        <v>0.40750000333333297</v>
      </c>
      <c r="T109" s="78">
        <f t="shared" si="122"/>
        <v>8.1500000666666572E-2</v>
      </c>
      <c r="U109" s="78">
        <v>0</v>
      </c>
      <c r="V109" s="78">
        <v>0</v>
      </c>
      <c r="W109" s="78">
        <v>0</v>
      </c>
      <c r="X109" s="78">
        <v>0</v>
      </c>
      <c r="Y109" s="78">
        <f t="shared" si="123"/>
        <v>0</v>
      </c>
      <c r="Z109" s="78">
        <v>0</v>
      </c>
      <c r="AA109" s="78">
        <v>0</v>
      </c>
      <c r="AB109" s="78">
        <v>0</v>
      </c>
      <c r="AC109" s="78">
        <v>0</v>
      </c>
      <c r="AD109" s="78">
        <f t="shared" si="124"/>
        <v>0</v>
      </c>
      <c r="AE109" s="78">
        <v>0</v>
      </c>
      <c r="AF109" s="78">
        <v>0</v>
      </c>
      <c r="AG109" s="78">
        <v>0</v>
      </c>
      <c r="AH109" s="78">
        <v>0</v>
      </c>
      <c r="AI109" s="78">
        <f t="shared" si="125"/>
        <v>0</v>
      </c>
      <c r="AJ109" s="78">
        <v>0</v>
      </c>
      <c r="AK109" s="78">
        <v>0</v>
      </c>
      <c r="AL109" s="78">
        <v>0</v>
      </c>
      <c r="AM109" s="78">
        <v>0</v>
      </c>
      <c r="AN109" s="78">
        <f t="shared" si="126"/>
        <v>0</v>
      </c>
      <c r="AO109" s="83">
        <f t="shared" si="127"/>
        <v>13.044296443999999</v>
      </c>
      <c r="AP109" s="83">
        <f t="shared" si="128"/>
        <v>0</v>
      </c>
      <c r="AQ109" s="83">
        <f t="shared" si="129"/>
        <v>0</v>
      </c>
      <c r="AR109" s="83">
        <f t="shared" si="130"/>
        <v>10.87558037</v>
      </c>
      <c r="AS109" s="83">
        <f t="shared" si="131"/>
        <v>2.1687160739999984</v>
      </c>
    </row>
    <row r="110" spans="1:45" ht="31.5">
      <c r="A110" s="73" t="s">
        <v>369</v>
      </c>
      <c r="B110" s="95" t="s">
        <v>393</v>
      </c>
      <c r="C110" s="96" t="s">
        <v>394</v>
      </c>
      <c r="D110" s="77">
        <v>2019</v>
      </c>
      <c r="E110" s="77">
        <v>2019</v>
      </c>
      <c r="F110" s="78" t="s">
        <v>203</v>
      </c>
      <c r="G110" s="78" t="s">
        <v>203</v>
      </c>
      <c r="H110" s="78" t="s">
        <v>203</v>
      </c>
      <c r="I110" s="81">
        <v>7.3285476960000002</v>
      </c>
      <c r="J110" s="78">
        <v>7.3285476960000002</v>
      </c>
      <c r="K110" s="78">
        <v>7.3285476960000002</v>
      </c>
      <c r="L110" s="78">
        <v>0</v>
      </c>
      <c r="M110" s="78">
        <v>0</v>
      </c>
      <c r="N110" s="78">
        <v>6.1081230800000004</v>
      </c>
      <c r="O110" s="78">
        <f t="shared" si="132"/>
        <v>1.2204246159999999</v>
      </c>
      <c r="P110" s="78">
        <v>0</v>
      </c>
      <c r="Q110" s="78">
        <v>0</v>
      </c>
      <c r="R110" s="78">
        <v>0</v>
      </c>
      <c r="S110" s="78">
        <v>0</v>
      </c>
      <c r="T110" s="78">
        <f t="shared" si="122"/>
        <v>0</v>
      </c>
      <c r="U110" s="78">
        <v>0</v>
      </c>
      <c r="V110" s="78">
        <v>0</v>
      </c>
      <c r="W110" s="78">
        <v>0</v>
      </c>
      <c r="X110" s="78">
        <v>0</v>
      </c>
      <c r="Y110" s="78">
        <f t="shared" si="123"/>
        <v>0</v>
      </c>
      <c r="Z110" s="78">
        <v>0</v>
      </c>
      <c r="AA110" s="78">
        <v>0</v>
      </c>
      <c r="AB110" s="78">
        <v>0</v>
      </c>
      <c r="AC110" s="78">
        <v>0</v>
      </c>
      <c r="AD110" s="78">
        <f t="shared" si="124"/>
        <v>0</v>
      </c>
      <c r="AE110" s="78">
        <v>0</v>
      </c>
      <c r="AF110" s="78">
        <v>0</v>
      </c>
      <c r="AG110" s="78">
        <v>0</v>
      </c>
      <c r="AH110" s="78">
        <v>0</v>
      </c>
      <c r="AI110" s="78">
        <f t="shared" si="125"/>
        <v>0</v>
      </c>
      <c r="AJ110" s="78">
        <v>0</v>
      </c>
      <c r="AK110" s="78">
        <v>0</v>
      </c>
      <c r="AL110" s="78">
        <v>0</v>
      </c>
      <c r="AM110" s="78">
        <v>0</v>
      </c>
      <c r="AN110" s="78">
        <f t="shared" si="126"/>
        <v>0</v>
      </c>
      <c r="AO110" s="83">
        <f t="shared" si="127"/>
        <v>7.3285476960000002</v>
      </c>
      <c r="AP110" s="83">
        <f t="shared" si="128"/>
        <v>0</v>
      </c>
      <c r="AQ110" s="83">
        <f t="shared" si="129"/>
        <v>0</v>
      </c>
      <c r="AR110" s="83">
        <f t="shared" si="130"/>
        <v>6.1081230800000004</v>
      </c>
      <c r="AS110" s="83">
        <f t="shared" si="131"/>
        <v>1.2204246159999999</v>
      </c>
    </row>
    <row r="111" spans="1:45" ht="31.5">
      <c r="A111" s="73" t="s">
        <v>369</v>
      </c>
      <c r="B111" s="95" t="s">
        <v>395</v>
      </c>
      <c r="C111" s="96" t="s">
        <v>396</v>
      </c>
      <c r="D111" s="77">
        <v>2019</v>
      </c>
      <c r="E111" s="77">
        <v>2021</v>
      </c>
      <c r="F111" s="78" t="s">
        <v>203</v>
      </c>
      <c r="G111" s="78" t="s">
        <v>203</v>
      </c>
      <c r="H111" s="78" t="s">
        <v>203</v>
      </c>
      <c r="I111" s="78">
        <v>93.562124991999994</v>
      </c>
      <c r="J111" s="78">
        <v>93.562124991999994</v>
      </c>
      <c r="K111" s="78">
        <v>56.366124991999996</v>
      </c>
      <c r="L111" s="78">
        <v>0</v>
      </c>
      <c r="M111" s="78">
        <v>0</v>
      </c>
      <c r="N111" s="78">
        <v>46.986604160000006</v>
      </c>
      <c r="O111" s="78">
        <f t="shared" si="132"/>
        <v>9.3795208319999901</v>
      </c>
      <c r="P111" s="78">
        <v>33.476399999999998</v>
      </c>
      <c r="Q111" s="78">
        <v>0</v>
      </c>
      <c r="R111" s="78">
        <v>0</v>
      </c>
      <c r="S111" s="78">
        <v>28.000333333333337</v>
      </c>
      <c r="T111" s="78">
        <f t="shared" si="122"/>
        <v>5.4760666666666609</v>
      </c>
      <c r="U111" s="78">
        <v>3.7195999999999985</v>
      </c>
      <c r="V111" s="78">
        <v>0</v>
      </c>
      <c r="W111" s="78">
        <v>0</v>
      </c>
      <c r="X111" s="78">
        <v>3.0996666666666655</v>
      </c>
      <c r="Y111" s="78">
        <f t="shared" si="123"/>
        <v>0.619933333333333</v>
      </c>
      <c r="Z111" s="78">
        <v>0</v>
      </c>
      <c r="AA111" s="78">
        <v>0</v>
      </c>
      <c r="AB111" s="78">
        <v>0</v>
      </c>
      <c r="AC111" s="78">
        <v>0</v>
      </c>
      <c r="AD111" s="78">
        <f t="shared" si="124"/>
        <v>0</v>
      </c>
      <c r="AE111" s="78">
        <v>0</v>
      </c>
      <c r="AF111" s="78">
        <v>0</v>
      </c>
      <c r="AG111" s="78">
        <v>0</v>
      </c>
      <c r="AH111" s="78">
        <v>0</v>
      </c>
      <c r="AI111" s="78">
        <f t="shared" si="125"/>
        <v>0</v>
      </c>
      <c r="AJ111" s="78">
        <v>0</v>
      </c>
      <c r="AK111" s="78">
        <v>0</v>
      </c>
      <c r="AL111" s="78">
        <v>0</v>
      </c>
      <c r="AM111" s="78">
        <v>0</v>
      </c>
      <c r="AN111" s="78">
        <f t="shared" si="126"/>
        <v>0</v>
      </c>
      <c r="AO111" s="83">
        <f t="shared" si="127"/>
        <v>93.562124991999994</v>
      </c>
      <c r="AP111" s="83">
        <f t="shared" si="128"/>
        <v>0</v>
      </c>
      <c r="AQ111" s="83">
        <f t="shared" si="129"/>
        <v>0</v>
      </c>
      <c r="AR111" s="83">
        <f t="shared" si="130"/>
        <v>78.086604160000007</v>
      </c>
      <c r="AS111" s="83">
        <f t="shared" si="131"/>
        <v>15.475520831999983</v>
      </c>
    </row>
    <row r="112" spans="1:45" ht="31.5">
      <c r="A112" s="73" t="s">
        <v>369</v>
      </c>
      <c r="B112" s="95" t="s">
        <v>397</v>
      </c>
      <c r="C112" s="96" t="s">
        <v>398</v>
      </c>
      <c r="D112" s="77">
        <v>2020</v>
      </c>
      <c r="E112" s="77" t="s">
        <v>203</v>
      </c>
      <c r="F112" s="78" t="s">
        <v>203</v>
      </c>
      <c r="G112" s="78" t="s">
        <v>203</v>
      </c>
      <c r="H112" s="78" t="s">
        <v>203</v>
      </c>
      <c r="I112" s="78">
        <v>0</v>
      </c>
      <c r="J112" s="78">
        <v>0</v>
      </c>
      <c r="K112" s="78">
        <v>0</v>
      </c>
      <c r="L112" s="78">
        <v>0</v>
      </c>
      <c r="M112" s="78">
        <v>0</v>
      </c>
      <c r="N112" s="78">
        <v>0</v>
      </c>
      <c r="O112" s="78">
        <v>0</v>
      </c>
      <c r="P112" s="78">
        <v>0</v>
      </c>
      <c r="Q112" s="78">
        <v>0</v>
      </c>
      <c r="R112" s="78">
        <v>0</v>
      </c>
      <c r="S112" s="78">
        <v>0</v>
      </c>
      <c r="T112" s="78">
        <f t="shared" si="122"/>
        <v>0</v>
      </c>
      <c r="U112" s="78">
        <v>0</v>
      </c>
      <c r="V112" s="78">
        <v>0</v>
      </c>
      <c r="W112" s="78">
        <v>0</v>
      </c>
      <c r="X112" s="78">
        <v>0</v>
      </c>
      <c r="Y112" s="78">
        <f t="shared" si="123"/>
        <v>0</v>
      </c>
      <c r="Z112" s="78">
        <v>0</v>
      </c>
      <c r="AA112" s="78">
        <v>0</v>
      </c>
      <c r="AB112" s="78">
        <v>0</v>
      </c>
      <c r="AC112" s="78">
        <v>0</v>
      </c>
      <c r="AD112" s="78">
        <f t="shared" si="124"/>
        <v>0</v>
      </c>
      <c r="AE112" s="78">
        <v>0</v>
      </c>
      <c r="AF112" s="78">
        <v>0</v>
      </c>
      <c r="AG112" s="78">
        <v>0</v>
      </c>
      <c r="AH112" s="78">
        <v>0</v>
      </c>
      <c r="AI112" s="78">
        <f t="shared" si="125"/>
        <v>0</v>
      </c>
      <c r="AJ112" s="78">
        <v>0</v>
      </c>
      <c r="AK112" s="78">
        <v>0</v>
      </c>
      <c r="AL112" s="78">
        <v>0</v>
      </c>
      <c r="AM112" s="78">
        <v>0</v>
      </c>
      <c r="AN112" s="78">
        <f t="shared" si="126"/>
        <v>0</v>
      </c>
      <c r="AO112" s="83">
        <f t="shared" si="127"/>
        <v>0</v>
      </c>
      <c r="AP112" s="83">
        <f t="shared" si="128"/>
        <v>0</v>
      </c>
      <c r="AQ112" s="83">
        <f t="shared" si="129"/>
        <v>0</v>
      </c>
      <c r="AR112" s="83">
        <f t="shared" si="130"/>
        <v>0</v>
      </c>
      <c r="AS112" s="83">
        <f t="shared" si="131"/>
        <v>0</v>
      </c>
    </row>
    <row r="113" spans="1:45" ht="31.5">
      <c r="A113" s="73" t="s">
        <v>369</v>
      </c>
      <c r="B113" s="95" t="s">
        <v>399</v>
      </c>
      <c r="C113" s="96" t="s">
        <v>400</v>
      </c>
      <c r="D113" s="77">
        <v>2020</v>
      </c>
      <c r="E113" s="77" t="s">
        <v>203</v>
      </c>
      <c r="F113" s="78" t="s">
        <v>203</v>
      </c>
      <c r="G113" s="78" t="s">
        <v>203</v>
      </c>
      <c r="H113" s="78" t="s">
        <v>203</v>
      </c>
      <c r="I113" s="78">
        <v>0</v>
      </c>
      <c r="J113" s="78">
        <v>0</v>
      </c>
      <c r="K113" s="78">
        <v>0</v>
      </c>
      <c r="L113" s="78">
        <v>0</v>
      </c>
      <c r="M113" s="78">
        <v>0</v>
      </c>
      <c r="N113" s="78">
        <v>0</v>
      </c>
      <c r="O113" s="78">
        <v>0</v>
      </c>
      <c r="P113" s="78">
        <v>0</v>
      </c>
      <c r="Q113" s="78">
        <v>0</v>
      </c>
      <c r="R113" s="78">
        <v>0</v>
      </c>
      <c r="S113" s="78">
        <v>0</v>
      </c>
      <c r="T113" s="78">
        <f t="shared" si="122"/>
        <v>0</v>
      </c>
      <c r="U113" s="78">
        <v>0</v>
      </c>
      <c r="V113" s="78">
        <v>0</v>
      </c>
      <c r="W113" s="78">
        <v>0</v>
      </c>
      <c r="X113" s="78">
        <v>0</v>
      </c>
      <c r="Y113" s="78">
        <f t="shared" si="123"/>
        <v>0</v>
      </c>
      <c r="Z113" s="78">
        <v>0</v>
      </c>
      <c r="AA113" s="78">
        <v>0</v>
      </c>
      <c r="AB113" s="78">
        <v>0</v>
      </c>
      <c r="AC113" s="78">
        <v>0</v>
      </c>
      <c r="AD113" s="78">
        <f t="shared" si="124"/>
        <v>0</v>
      </c>
      <c r="AE113" s="78">
        <v>0</v>
      </c>
      <c r="AF113" s="78">
        <v>0</v>
      </c>
      <c r="AG113" s="78">
        <v>0</v>
      </c>
      <c r="AH113" s="78">
        <v>0</v>
      </c>
      <c r="AI113" s="78">
        <f t="shared" si="125"/>
        <v>0</v>
      </c>
      <c r="AJ113" s="78">
        <v>0</v>
      </c>
      <c r="AK113" s="78">
        <v>0</v>
      </c>
      <c r="AL113" s="78">
        <v>0</v>
      </c>
      <c r="AM113" s="78">
        <v>0</v>
      </c>
      <c r="AN113" s="78">
        <f t="shared" si="126"/>
        <v>0</v>
      </c>
      <c r="AO113" s="83">
        <f t="shared" si="127"/>
        <v>0</v>
      </c>
      <c r="AP113" s="83">
        <f t="shared" si="128"/>
        <v>0</v>
      </c>
      <c r="AQ113" s="83">
        <f t="shared" si="129"/>
        <v>0</v>
      </c>
      <c r="AR113" s="83">
        <f t="shared" si="130"/>
        <v>0</v>
      </c>
      <c r="AS113" s="83">
        <f t="shared" si="131"/>
        <v>0</v>
      </c>
    </row>
    <row r="114" spans="1:45" ht="31.5">
      <c r="A114" s="73" t="s">
        <v>369</v>
      </c>
      <c r="B114" s="95" t="s">
        <v>401</v>
      </c>
      <c r="C114" s="96" t="s">
        <v>402</v>
      </c>
      <c r="D114" s="77">
        <v>2020</v>
      </c>
      <c r="E114" s="77" t="s">
        <v>203</v>
      </c>
      <c r="F114" s="78" t="s">
        <v>203</v>
      </c>
      <c r="G114" s="78" t="s">
        <v>203</v>
      </c>
      <c r="H114" s="78" t="s">
        <v>203</v>
      </c>
      <c r="I114" s="78">
        <v>0</v>
      </c>
      <c r="J114" s="78">
        <v>0</v>
      </c>
      <c r="K114" s="78">
        <v>0</v>
      </c>
      <c r="L114" s="78">
        <v>0</v>
      </c>
      <c r="M114" s="78">
        <v>0</v>
      </c>
      <c r="N114" s="78">
        <v>0</v>
      </c>
      <c r="O114" s="78">
        <v>0</v>
      </c>
      <c r="P114" s="78">
        <v>0</v>
      </c>
      <c r="Q114" s="78">
        <v>0</v>
      </c>
      <c r="R114" s="78">
        <v>0</v>
      </c>
      <c r="S114" s="78">
        <v>0</v>
      </c>
      <c r="T114" s="78">
        <f t="shared" si="122"/>
        <v>0</v>
      </c>
      <c r="U114" s="78">
        <v>0</v>
      </c>
      <c r="V114" s="78">
        <v>0</v>
      </c>
      <c r="W114" s="78">
        <v>0</v>
      </c>
      <c r="X114" s="78">
        <v>0</v>
      </c>
      <c r="Y114" s="78">
        <f t="shared" si="123"/>
        <v>0</v>
      </c>
      <c r="Z114" s="78">
        <v>0</v>
      </c>
      <c r="AA114" s="78">
        <v>0</v>
      </c>
      <c r="AB114" s="78">
        <v>0</v>
      </c>
      <c r="AC114" s="78">
        <v>0</v>
      </c>
      <c r="AD114" s="78">
        <f t="shared" si="124"/>
        <v>0</v>
      </c>
      <c r="AE114" s="78">
        <v>0</v>
      </c>
      <c r="AF114" s="78">
        <v>0</v>
      </c>
      <c r="AG114" s="78">
        <v>0</v>
      </c>
      <c r="AH114" s="78">
        <v>0</v>
      </c>
      <c r="AI114" s="78">
        <f t="shared" si="125"/>
        <v>0</v>
      </c>
      <c r="AJ114" s="78">
        <v>0</v>
      </c>
      <c r="AK114" s="78">
        <v>0</v>
      </c>
      <c r="AL114" s="78">
        <v>0</v>
      </c>
      <c r="AM114" s="78">
        <v>0</v>
      </c>
      <c r="AN114" s="78">
        <f t="shared" si="126"/>
        <v>0</v>
      </c>
      <c r="AO114" s="83">
        <f t="shared" si="127"/>
        <v>0</v>
      </c>
      <c r="AP114" s="83">
        <f t="shared" si="128"/>
        <v>0</v>
      </c>
      <c r="AQ114" s="83">
        <f t="shared" si="129"/>
        <v>0</v>
      </c>
      <c r="AR114" s="83">
        <f t="shared" si="130"/>
        <v>0</v>
      </c>
      <c r="AS114" s="83">
        <f t="shared" si="131"/>
        <v>0</v>
      </c>
    </row>
    <row r="115" spans="1:45" ht="31.5">
      <c r="A115" s="73" t="s">
        <v>369</v>
      </c>
      <c r="B115" s="95" t="s">
        <v>403</v>
      </c>
      <c r="C115" s="96" t="s">
        <v>404</v>
      </c>
      <c r="D115" s="77">
        <v>2020</v>
      </c>
      <c r="E115" s="77" t="s">
        <v>203</v>
      </c>
      <c r="F115" s="78" t="s">
        <v>203</v>
      </c>
      <c r="G115" s="78" t="s">
        <v>203</v>
      </c>
      <c r="H115" s="78" t="s">
        <v>203</v>
      </c>
      <c r="I115" s="78">
        <v>0</v>
      </c>
      <c r="J115" s="78">
        <v>0</v>
      </c>
      <c r="K115" s="78">
        <v>0</v>
      </c>
      <c r="L115" s="78">
        <v>0</v>
      </c>
      <c r="M115" s="78">
        <v>0</v>
      </c>
      <c r="N115" s="78">
        <v>0</v>
      </c>
      <c r="O115" s="78">
        <v>0</v>
      </c>
      <c r="P115" s="78">
        <v>0</v>
      </c>
      <c r="Q115" s="78">
        <v>0</v>
      </c>
      <c r="R115" s="78">
        <v>0</v>
      </c>
      <c r="S115" s="78">
        <v>0</v>
      </c>
      <c r="T115" s="78">
        <f t="shared" si="122"/>
        <v>0</v>
      </c>
      <c r="U115" s="78">
        <v>0</v>
      </c>
      <c r="V115" s="78">
        <v>0</v>
      </c>
      <c r="W115" s="78">
        <v>0</v>
      </c>
      <c r="X115" s="78">
        <v>0</v>
      </c>
      <c r="Y115" s="78">
        <f t="shared" si="123"/>
        <v>0</v>
      </c>
      <c r="Z115" s="78">
        <v>0</v>
      </c>
      <c r="AA115" s="78">
        <v>0</v>
      </c>
      <c r="AB115" s="78">
        <v>0</v>
      </c>
      <c r="AC115" s="78">
        <v>0</v>
      </c>
      <c r="AD115" s="78">
        <f t="shared" si="124"/>
        <v>0</v>
      </c>
      <c r="AE115" s="78">
        <v>0</v>
      </c>
      <c r="AF115" s="78">
        <v>0</v>
      </c>
      <c r="AG115" s="78">
        <v>0</v>
      </c>
      <c r="AH115" s="78">
        <v>0</v>
      </c>
      <c r="AI115" s="78">
        <f t="shared" si="125"/>
        <v>0</v>
      </c>
      <c r="AJ115" s="78">
        <v>0</v>
      </c>
      <c r="AK115" s="78">
        <v>0</v>
      </c>
      <c r="AL115" s="78">
        <v>0</v>
      </c>
      <c r="AM115" s="78">
        <v>0</v>
      </c>
      <c r="AN115" s="78">
        <f t="shared" si="126"/>
        <v>0</v>
      </c>
      <c r="AO115" s="83">
        <f t="shared" si="127"/>
        <v>0</v>
      </c>
      <c r="AP115" s="83">
        <f t="shared" si="128"/>
        <v>0</v>
      </c>
      <c r="AQ115" s="83">
        <f t="shared" si="129"/>
        <v>0</v>
      </c>
      <c r="AR115" s="83">
        <f t="shared" si="130"/>
        <v>0</v>
      </c>
      <c r="AS115" s="83">
        <f t="shared" si="131"/>
        <v>0</v>
      </c>
    </row>
    <row r="116" spans="1:45" ht="31.5">
      <c r="A116" s="73" t="s">
        <v>369</v>
      </c>
      <c r="B116" s="95" t="s">
        <v>405</v>
      </c>
      <c r="C116" s="96" t="s">
        <v>406</v>
      </c>
      <c r="D116" s="77">
        <v>2021</v>
      </c>
      <c r="E116" s="77">
        <v>2022</v>
      </c>
      <c r="F116" s="78" t="s">
        <v>203</v>
      </c>
      <c r="G116" s="78" t="s">
        <v>203</v>
      </c>
      <c r="H116" s="78" t="s">
        <v>203</v>
      </c>
      <c r="I116" s="78">
        <v>45.918332927999998</v>
      </c>
      <c r="J116" s="78">
        <v>45.918332927999998</v>
      </c>
      <c r="K116" s="78">
        <v>0</v>
      </c>
      <c r="L116" s="78">
        <v>0</v>
      </c>
      <c r="M116" s="78">
        <v>0</v>
      </c>
      <c r="N116" s="78">
        <v>0</v>
      </c>
      <c r="O116" s="78">
        <v>0</v>
      </c>
      <c r="P116" s="78">
        <v>0</v>
      </c>
      <c r="Q116" s="78">
        <v>0</v>
      </c>
      <c r="R116" s="78">
        <v>0</v>
      </c>
      <c r="S116" s="78">
        <v>0</v>
      </c>
      <c r="T116" s="78">
        <f t="shared" si="122"/>
        <v>0</v>
      </c>
      <c r="U116" s="78">
        <v>43.954855510669994</v>
      </c>
      <c r="V116" s="78">
        <v>0</v>
      </c>
      <c r="W116" s="78">
        <v>0</v>
      </c>
      <c r="X116" s="78">
        <v>36.743046258891667</v>
      </c>
      <c r="Y116" s="78">
        <f t="shared" si="123"/>
        <v>7.2118092517783268</v>
      </c>
      <c r="Z116" s="78">
        <v>1.9634774173300029</v>
      </c>
      <c r="AA116" s="78">
        <v>0</v>
      </c>
      <c r="AB116" s="78">
        <v>0</v>
      </c>
      <c r="AC116" s="78">
        <v>1.6362311811083359</v>
      </c>
      <c r="AD116" s="78">
        <f t="shared" si="124"/>
        <v>0.32724623622166704</v>
      </c>
      <c r="AE116" s="78">
        <v>0</v>
      </c>
      <c r="AF116" s="78">
        <v>0</v>
      </c>
      <c r="AG116" s="78">
        <v>0</v>
      </c>
      <c r="AH116" s="78">
        <v>0</v>
      </c>
      <c r="AI116" s="78">
        <f t="shared" si="125"/>
        <v>0</v>
      </c>
      <c r="AJ116" s="78">
        <v>0</v>
      </c>
      <c r="AK116" s="78">
        <v>0</v>
      </c>
      <c r="AL116" s="78">
        <v>0</v>
      </c>
      <c r="AM116" s="78">
        <v>0</v>
      </c>
      <c r="AN116" s="78">
        <f t="shared" si="126"/>
        <v>0</v>
      </c>
      <c r="AO116" s="83">
        <f t="shared" si="127"/>
        <v>45.918332927999998</v>
      </c>
      <c r="AP116" s="83">
        <f t="shared" si="128"/>
        <v>0</v>
      </c>
      <c r="AQ116" s="83">
        <f t="shared" si="129"/>
        <v>0</v>
      </c>
      <c r="AR116" s="83">
        <f t="shared" si="130"/>
        <v>38.379277440000003</v>
      </c>
      <c r="AS116" s="83">
        <f t="shared" si="131"/>
        <v>7.5390554879999936</v>
      </c>
    </row>
    <row r="117" spans="1:45" ht="31.5">
      <c r="A117" s="73" t="s">
        <v>369</v>
      </c>
      <c r="B117" s="95" t="s">
        <v>407</v>
      </c>
      <c r="C117" s="96" t="s">
        <v>408</v>
      </c>
      <c r="D117" s="77">
        <v>2021</v>
      </c>
      <c r="E117" s="77">
        <v>2022</v>
      </c>
      <c r="F117" s="78" t="s">
        <v>203</v>
      </c>
      <c r="G117" s="78" t="s">
        <v>203</v>
      </c>
      <c r="H117" s="78" t="s">
        <v>203</v>
      </c>
      <c r="I117" s="78">
        <v>23.680799999999998</v>
      </c>
      <c r="J117" s="78">
        <v>23.680799999999998</v>
      </c>
      <c r="K117" s="78">
        <v>0</v>
      </c>
      <c r="L117" s="78">
        <v>0</v>
      </c>
      <c r="M117" s="78">
        <v>0</v>
      </c>
      <c r="N117" s="78">
        <v>0</v>
      </c>
      <c r="O117" s="78">
        <v>0</v>
      </c>
      <c r="P117" s="78">
        <v>0</v>
      </c>
      <c r="Q117" s="78">
        <v>0</v>
      </c>
      <c r="R117" s="78">
        <v>0</v>
      </c>
      <c r="S117" s="78">
        <v>0</v>
      </c>
      <c r="T117" s="78">
        <f t="shared" si="122"/>
        <v>0</v>
      </c>
      <c r="U117" s="78">
        <v>21.680799999999998</v>
      </c>
      <c r="V117" s="78">
        <v>0</v>
      </c>
      <c r="W117" s="78">
        <v>0</v>
      </c>
      <c r="X117" s="78">
        <v>18.124333333333333</v>
      </c>
      <c r="Y117" s="78">
        <f t="shared" si="123"/>
        <v>3.5564666666666653</v>
      </c>
      <c r="Z117" s="78">
        <v>2</v>
      </c>
      <c r="AA117" s="78">
        <v>0</v>
      </c>
      <c r="AB117" s="78">
        <v>0</v>
      </c>
      <c r="AC117" s="78">
        <v>1.6666666666666667</v>
      </c>
      <c r="AD117" s="78">
        <f t="shared" si="124"/>
        <v>0.33333333333333326</v>
      </c>
      <c r="AE117" s="78">
        <v>0</v>
      </c>
      <c r="AF117" s="78">
        <v>0</v>
      </c>
      <c r="AG117" s="78">
        <v>0</v>
      </c>
      <c r="AH117" s="78">
        <v>0</v>
      </c>
      <c r="AI117" s="78">
        <f t="shared" si="125"/>
        <v>0</v>
      </c>
      <c r="AJ117" s="78">
        <v>0</v>
      </c>
      <c r="AK117" s="78">
        <v>0</v>
      </c>
      <c r="AL117" s="78">
        <v>0</v>
      </c>
      <c r="AM117" s="78">
        <v>0</v>
      </c>
      <c r="AN117" s="78">
        <f t="shared" si="126"/>
        <v>0</v>
      </c>
      <c r="AO117" s="83">
        <f t="shared" si="127"/>
        <v>23.680799999999998</v>
      </c>
      <c r="AP117" s="83">
        <f t="shared" si="128"/>
        <v>0</v>
      </c>
      <c r="AQ117" s="83">
        <f t="shared" si="129"/>
        <v>0</v>
      </c>
      <c r="AR117" s="83">
        <f t="shared" si="130"/>
        <v>19.791</v>
      </c>
      <c r="AS117" s="83">
        <f t="shared" si="131"/>
        <v>3.8897999999999984</v>
      </c>
    </row>
    <row r="118" spans="1:45" ht="31.5">
      <c r="A118" s="73" t="s">
        <v>369</v>
      </c>
      <c r="B118" s="95" t="s">
        <v>409</v>
      </c>
      <c r="C118" s="96" t="s">
        <v>410</v>
      </c>
      <c r="D118" s="77">
        <v>2022</v>
      </c>
      <c r="E118" s="77">
        <v>2022</v>
      </c>
      <c r="F118" s="78" t="s">
        <v>203</v>
      </c>
      <c r="G118" s="78" t="s">
        <v>203</v>
      </c>
      <c r="H118" s="78" t="s">
        <v>203</v>
      </c>
      <c r="I118" s="78">
        <v>35.984392799999995</v>
      </c>
      <c r="J118" s="78">
        <v>35.984392799999995</v>
      </c>
      <c r="K118" s="78">
        <v>0</v>
      </c>
      <c r="L118" s="78">
        <v>0</v>
      </c>
      <c r="M118" s="78">
        <v>0</v>
      </c>
      <c r="N118" s="78">
        <v>0</v>
      </c>
      <c r="O118" s="78">
        <v>0</v>
      </c>
      <c r="P118" s="78">
        <v>0</v>
      </c>
      <c r="Q118" s="78">
        <v>0</v>
      </c>
      <c r="R118" s="78">
        <v>0</v>
      </c>
      <c r="S118" s="78">
        <v>0</v>
      </c>
      <c r="T118" s="78">
        <f t="shared" si="122"/>
        <v>0</v>
      </c>
      <c r="U118" s="78">
        <v>0</v>
      </c>
      <c r="V118" s="78">
        <v>0</v>
      </c>
      <c r="W118" s="78">
        <v>0</v>
      </c>
      <c r="X118" s="78">
        <v>0</v>
      </c>
      <c r="Y118" s="78">
        <f t="shared" si="123"/>
        <v>0</v>
      </c>
      <c r="Z118" s="78">
        <v>35.984392799999995</v>
      </c>
      <c r="AA118" s="78">
        <v>0</v>
      </c>
      <c r="AB118" s="78">
        <v>0</v>
      </c>
      <c r="AC118" s="78">
        <v>30.099493999999996</v>
      </c>
      <c r="AD118" s="78">
        <f t="shared" si="124"/>
        <v>5.8848987999999984</v>
      </c>
      <c r="AE118" s="78">
        <v>0</v>
      </c>
      <c r="AF118" s="78">
        <v>0</v>
      </c>
      <c r="AG118" s="78">
        <v>0</v>
      </c>
      <c r="AH118" s="78">
        <v>0</v>
      </c>
      <c r="AI118" s="78">
        <f t="shared" si="125"/>
        <v>0</v>
      </c>
      <c r="AJ118" s="78">
        <v>0</v>
      </c>
      <c r="AK118" s="78">
        <v>0</v>
      </c>
      <c r="AL118" s="78">
        <v>0</v>
      </c>
      <c r="AM118" s="78">
        <v>0</v>
      </c>
      <c r="AN118" s="78">
        <f t="shared" si="126"/>
        <v>0</v>
      </c>
      <c r="AO118" s="83">
        <f t="shared" si="127"/>
        <v>35.984392799999995</v>
      </c>
      <c r="AP118" s="83">
        <f t="shared" si="128"/>
        <v>0</v>
      </c>
      <c r="AQ118" s="83">
        <f t="shared" si="129"/>
        <v>0</v>
      </c>
      <c r="AR118" s="83">
        <f t="shared" si="130"/>
        <v>30.099493999999996</v>
      </c>
      <c r="AS118" s="83">
        <f t="shared" si="131"/>
        <v>5.8848987999999984</v>
      </c>
    </row>
    <row r="119" spans="1:45" ht="31.5">
      <c r="A119" s="73" t="s">
        <v>369</v>
      </c>
      <c r="B119" s="95" t="s">
        <v>411</v>
      </c>
      <c r="C119" s="96" t="s">
        <v>412</v>
      </c>
      <c r="D119" s="77">
        <v>2022</v>
      </c>
      <c r="E119" s="77">
        <v>2022</v>
      </c>
      <c r="F119" s="78" t="s">
        <v>203</v>
      </c>
      <c r="G119" s="78" t="s">
        <v>203</v>
      </c>
      <c r="H119" s="78" t="s">
        <v>203</v>
      </c>
      <c r="I119" s="78">
        <v>36.225000000000001</v>
      </c>
      <c r="J119" s="78">
        <v>36.225000000000001</v>
      </c>
      <c r="K119" s="78">
        <v>0</v>
      </c>
      <c r="L119" s="78">
        <v>0</v>
      </c>
      <c r="M119" s="78">
        <v>0</v>
      </c>
      <c r="N119" s="78">
        <v>0</v>
      </c>
      <c r="O119" s="78">
        <v>0</v>
      </c>
      <c r="P119" s="78">
        <v>0</v>
      </c>
      <c r="Q119" s="78">
        <v>0</v>
      </c>
      <c r="R119" s="78">
        <v>0</v>
      </c>
      <c r="S119" s="78">
        <v>0</v>
      </c>
      <c r="T119" s="78">
        <f t="shared" si="122"/>
        <v>0</v>
      </c>
      <c r="U119" s="78">
        <v>0</v>
      </c>
      <c r="V119" s="78">
        <v>0</v>
      </c>
      <c r="W119" s="78">
        <v>0</v>
      </c>
      <c r="X119" s="78">
        <v>0</v>
      </c>
      <c r="Y119" s="78">
        <f t="shared" si="123"/>
        <v>0</v>
      </c>
      <c r="Z119" s="78">
        <v>36.225000000000001</v>
      </c>
      <c r="AA119" s="78">
        <v>0</v>
      </c>
      <c r="AB119" s="78">
        <v>0</v>
      </c>
      <c r="AC119" s="78">
        <v>30.3</v>
      </c>
      <c r="AD119" s="78">
        <f t="shared" si="124"/>
        <v>5.9250000000000007</v>
      </c>
      <c r="AE119" s="78">
        <v>0</v>
      </c>
      <c r="AF119" s="78">
        <v>0</v>
      </c>
      <c r="AG119" s="78">
        <v>0</v>
      </c>
      <c r="AH119" s="78">
        <v>0</v>
      </c>
      <c r="AI119" s="78">
        <f t="shared" si="125"/>
        <v>0</v>
      </c>
      <c r="AJ119" s="78">
        <v>0</v>
      </c>
      <c r="AK119" s="78">
        <v>0</v>
      </c>
      <c r="AL119" s="78">
        <v>0</v>
      </c>
      <c r="AM119" s="78">
        <v>0</v>
      </c>
      <c r="AN119" s="78">
        <f t="shared" si="126"/>
        <v>0</v>
      </c>
      <c r="AO119" s="83">
        <f t="shared" si="127"/>
        <v>36.225000000000001</v>
      </c>
      <c r="AP119" s="83">
        <f t="shared" si="128"/>
        <v>0</v>
      </c>
      <c r="AQ119" s="83">
        <f t="shared" si="129"/>
        <v>0</v>
      </c>
      <c r="AR119" s="83">
        <f t="shared" si="130"/>
        <v>30.3</v>
      </c>
      <c r="AS119" s="83">
        <f t="shared" si="131"/>
        <v>5.9250000000000007</v>
      </c>
    </row>
    <row r="120" spans="1:45" ht="31.5">
      <c r="A120" s="73" t="s">
        <v>369</v>
      </c>
      <c r="B120" s="95" t="s">
        <v>413</v>
      </c>
      <c r="C120" s="96" t="s">
        <v>414</v>
      </c>
      <c r="D120" s="77">
        <v>2022</v>
      </c>
      <c r="E120" s="77">
        <v>2022</v>
      </c>
      <c r="F120" s="78" t="s">
        <v>203</v>
      </c>
      <c r="G120" s="78" t="s">
        <v>203</v>
      </c>
      <c r="H120" s="78" t="s">
        <v>203</v>
      </c>
      <c r="I120" s="78">
        <v>41.362400000000001</v>
      </c>
      <c r="J120" s="78">
        <v>41.362400000000001</v>
      </c>
      <c r="K120" s="78">
        <v>0</v>
      </c>
      <c r="L120" s="78">
        <v>0</v>
      </c>
      <c r="M120" s="78">
        <v>0</v>
      </c>
      <c r="N120" s="78">
        <v>0</v>
      </c>
      <c r="O120" s="78">
        <v>0</v>
      </c>
      <c r="P120" s="78">
        <v>0</v>
      </c>
      <c r="Q120" s="78">
        <v>0</v>
      </c>
      <c r="R120" s="78">
        <v>0</v>
      </c>
      <c r="S120" s="78">
        <v>0</v>
      </c>
      <c r="T120" s="78">
        <f t="shared" si="122"/>
        <v>0</v>
      </c>
      <c r="U120" s="78">
        <v>0</v>
      </c>
      <c r="V120" s="78">
        <v>0</v>
      </c>
      <c r="W120" s="78">
        <v>0</v>
      </c>
      <c r="X120" s="78">
        <v>0</v>
      </c>
      <c r="Y120" s="78">
        <f t="shared" si="123"/>
        <v>0</v>
      </c>
      <c r="Z120" s="78">
        <v>41.362400000000001</v>
      </c>
      <c r="AA120" s="78">
        <v>0</v>
      </c>
      <c r="AB120" s="78">
        <v>0</v>
      </c>
      <c r="AC120" s="78">
        <v>34.6</v>
      </c>
      <c r="AD120" s="78">
        <f t="shared" si="124"/>
        <v>6.7623999999999995</v>
      </c>
      <c r="AE120" s="78">
        <v>0</v>
      </c>
      <c r="AF120" s="78">
        <v>0</v>
      </c>
      <c r="AG120" s="78">
        <v>0</v>
      </c>
      <c r="AH120" s="78">
        <v>0</v>
      </c>
      <c r="AI120" s="78">
        <f t="shared" si="125"/>
        <v>0</v>
      </c>
      <c r="AJ120" s="78">
        <v>0</v>
      </c>
      <c r="AK120" s="78">
        <v>0</v>
      </c>
      <c r="AL120" s="78">
        <v>0</v>
      </c>
      <c r="AM120" s="78">
        <v>0</v>
      </c>
      <c r="AN120" s="78">
        <f t="shared" si="126"/>
        <v>0</v>
      </c>
      <c r="AO120" s="83">
        <f t="shared" si="127"/>
        <v>41.362400000000001</v>
      </c>
      <c r="AP120" s="83">
        <f t="shared" si="128"/>
        <v>0</v>
      </c>
      <c r="AQ120" s="83">
        <f t="shared" si="129"/>
        <v>0</v>
      </c>
      <c r="AR120" s="83">
        <f t="shared" si="130"/>
        <v>34.6</v>
      </c>
      <c r="AS120" s="83">
        <f t="shared" si="131"/>
        <v>6.7623999999999995</v>
      </c>
    </row>
    <row r="121" spans="1:45">
      <c r="A121" s="73" t="s">
        <v>369</v>
      </c>
      <c r="B121" s="95" t="s">
        <v>415</v>
      </c>
      <c r="C121" s="96" t="s">
        <v>416</v>
      </c>
      <c r="D121" s="77">
        <v>2022</v>
      </c>
      <c r="E121" s="77">
        <v>2022</v>
      </c>
      <c r="F121" s="78" t="s">
        <v>203</v>
      </c>
      <c r="G121" s="78" t="s">
        <v>203</v>
      </c>
      <c r="H121" s="78" t="s">
        <v>203</v>
      </c>
      <c r="I121" s="78">
        <v>15.1814</v>
      </c>
      <c r="J121" s="78">
        <v>15.1814</v>
      </c>
      <c r="K121" s="78">
        <v>0</v>
      </c>
      <c r="L121" s="78">
        <v>0</v>
      </c>
      <c r="M121" s="78">
        <v>0</v>
      </c>
      <c r="N121" s="78">
        <v>0</v>
      </c>
      <c r="O121" s="78">
        <v>0</v>
      </c>
      <c r="P121" s="78">
        <v>0</v>
      </c>
      <c r="Q121" s="78">
        <v>0</v>
      </c>
      <c r="R121" s="78">
        <v>0</v>
      </c>
      <c r="S121" s="78">
        <v>0</v>
      </c>
      <c r="T121" s="78">
        <f t="shared" si="122"/>
        <v>0</v>
      </c>
      <c r="U121" s="78">
        <v>0</v>
      </c>
      <c r="V121" s="78">
        <v>0</v>
      </c>
      <c r="W121" s="78">
        <v>0</v>
      </c>
      <c r="X121" s="78">
        <v>0</v>
      </c>
      <c r="Y121" s="78">
        <f t="shared" si="123"/>
        <v>0</v>
      </c>
      <c r="Z121" s="78">
        <v>15.1814</v>
      </c>
      <c r="AA121" s="78">
        <v>0</v>
      </c>
      <c r="AB121" s="78">
        <v>0</v>
      </c>
      <c r="AC121" s="78">
        <v>12.7</v>
      </c>
      <c r="AD121" s="78">
        <f t="shared" si="124"/>
        <v>2.4814000000000007</v>
      </c>
      <c r="AE121" s="78">
        <v>0</v>
      </c>
      <c r="AF121" s="78">
        <v>0</v>
      </c>
      <c r="AG121" s="78">
        <v>0</v>
      </c>
      <c r="AH121" s="78">
        <v>0</v>
      </c>
      <c r="AI121" s="78">
        <f t="shared" si="125"/>
        <v>0</v>
      </c>
      <c r="AJ121" s="78">
        <v>0</v>
      </c>
      <c r="AK121" s="78">
        <v>0</v>
      </c>
      <c r="AL121" s="78">
        <v>0</v>
      </c>
      <c r="AM121" s="78">
        <v>0</v>
      </c>
      <c r="AN121" s="78">
        <f t="shared" si="126"/>
        <v>0</v>
      </c>
      <c r="AO121" s="83">
        <f t="shared" si="127"/>
        <v>15.1814</v>
      </c>
      <c r="AP121" s="83">
        <f t="shared" si="128"/>
        <v>0</v>
      </c>
      <c r="AQ121" s="83">
        <f t="shared" si="129"/>
        <v>0</v>
      </c>
      <c r="AR121" s="83">
        <f t="shared" si="130"/>
        <v>12.7</v>
      </c>
      <c r="AS121" s="83">
        <f t="shared" si="131"/>
        <v>2.4814000000000007</v>
      </c>
    </row>
    <row r="122" spans="1:45" ht="63">
      <c r="A122" s="73" t="s">
        <v>369</v>
      </c>
      <c r="B122" s="90" t="s">
        <v>417</v>
      </c>
      <c r="C122" s="97" t="s">
        <v>418</v>
      </c>
      <c r="D122" s="104">
        <v>2021</v>
      </c>
      <c r="E122" s="77">
        <v>2028</v>
      </c>
      <c r="F122" s="78" t="s">
        <v>203</v>
      </c>
      <c r="G122" s="78" t="s">
        <v>203</v>
      </c>
      <c r="H122" s="78" t="s">
        <v>203</v>
      </c>
      <c r="I122" s="92">
        <v>877.38719999999989</v>
      </c>
      <c r="J122" s="78">
        <v>877.38719999999989</v>
      </c>
      <c r="K122" s="78">
        <v>0</v>
      </c>
      <c r="L122" s="78">
        <v>0</v>
      </c>
      <c r="M122" s="78">
        <v>0</v>
      </c>
      <c r="N122" s="78">
        <v>0</v>
      </c>
      <c r="O122" s="78">
        <v>0</v>
      </c>
      <c r="P122" s="78">
        <v>0</v>
      </c>
      <c r="Q122" s="78">
        <v>0</v>
      </c>
      <c r="R122" s="78">
        <v>0</v>
      </c>
      <c r="S122" s="78">
        <v>0</v>
      </c>
      <c r="T122" s="78">
        <f t="shared" si="122"/>
        <v>0</v>
      </c>
      <c r="U122" s="78">
        <v>32.392000000000003</v>
      </c>
      <c r="V122" s="78">
        <v>0</v>
      </c>
      <c r="W122" s="78">
        <v>0</v>
      </c>
      <c r="X122" s="78">
        <v>27.083333333333336</v>
      </c>
      <c r="Y122" s="78">
        <f t="shared" si="123"/>
        <v>5.3086666666666673</v>
      </c>
      <c r="Z122" s="78">
        <v>3.5</v>
      </c>
      <c r="AA122" s="78">
        <v>0</v>
      </c>
      <c r="AB122" s="78">
        <v>0</v>
      </c>
      <c r="AC122" s="78">
        <v>2.916666666666667</v>
      </c>
      <c r="AD122" s="78">
        <f t="shared" si="124"/>
        <v>0.58333333333333304</v>
      </c>
      <c r="AE122" s="78">
        <v>0</v>
      </c>
      <c r="AF122" s="78">
        <v>0</v>
      </c>
      <c r="AG122" s="78">
        <v>0</v>
      </c>
      <c r="AH122" s="78">
        <v>0</v>
      </c>
      <c r="AI122" s="78">
        <f t="shared" si="125"/>
        <v>0</v>
      </c>
      <c r="AJ122" s="78">
        <v>0</v>
      </c>
      <c r="AK122" s="78">
        <v>0</v>
      </c>
      <c r="AL122" s="78">
        <v>0</v>
      </c>
      <c r="AM122" s="78">
        <v>0</v>
      </c>
      <c r="AN122" s="78">
        <f t="shared" si="126"/>
        <v>0</v>
      </c>
      <c r="AO122" s="83">
        <f t="shared" si="127"/>
        <v>35.892000000000003</v>
      </c>
      <c r="AP122" s="83">
        <f t="shared" si="128"/>
        <v>0</v>
      </c>
      <c r="AQ122" s="83">
        <f t="shared" si="129"/>
        <v>0</v>
      </c>
      <c r="AR122" s="83">
        <f t="shared" si="130"/>
        <v>30.000000000000004</v>
      </c>
      <c r="AS122" s="83">
        <f t="shared" si="131"/>
        <v>5.8920000000000003</v>
      </c>
    </row>
    <row r="123" spans="1:45" ht="31.5">
      <c r="A123" s="73" t="s">
        <v>369</v>
      </c>
      <c r="B123" s="90" t="s">
        <v>419</v>
      </c>
      <c r="C123" s="97" t="s">
        <v>420</v>
      </c>
      <c r="D123" s="104">
        <v>2019</v>
      </c>
      <c r="E123" s="77">
        <v>2021</v>
      </c>
      <c r="F123" s="78" t="s">
        <v>203</v>
      </c>
      <c r="G123" s="78" t="s">
        <v>203</v>
      </c>
      <c r="H123" s="78" t="s">
        <v>203</v>
      </c>
      <c r="I123" s="78">
        <v>230.62577827999999</v>
      </c>
      <c r="J123" s="78">
        <v>230.62577827999999</v>
      </c>
      <c r="K123" s="78">
        <v>96.078945779999998</v>
      </c>
      <c r="L123" s="78">
        <v>0</v>
      </c>
      <c r="M123" s="78">
        <v>0</v>
      </c>
      <c r="N123" s="78">
        <v>80.065788149999989</v>
      </c>
      <c r="O123" s="78">
        <f t="shared" ref="O123:O128" si="133">K123-N123</f>
        <v>16.013157630000009</v>
      </c>
      <c r="P123" s="78">
        <v>65.012032423999997</v>
      </c>
      <c r="Q123" s="78">
        <v>0</v>
      </c>
      <c r="R123" s="78">
        <v>0</v>
      </c>
      <c r="S123" s="78">
        <v>54.350027019999999</v>
      </c>
      <c r="T123" s="78">
        <f t="shared" si="122"/>
        <v>10.662005403999999</v>
      </c>
      <c r="U123" s="78">
        <v>69.534800075999996</v>
      </c>
      <c r="V123" s="78">
        <v>0</v>
      </c>
      <c r="W123" s="78">
        <v>0</v>
      </c>
      <c r="X123" s="78">
        <v>58.119666730000006</v>
      </c>
      <c r="Y123" s="78">
        <f t="shared" si="123"/>
        <v>11.41513334599999</v>
      </c>
      <c r="Z123" s="78">
        <v>0</v>
      </c>
      <c r="AA123" s="78">
        <v>0</v>
      </c>
      <c r="AB123" s="78">
        <v>0</v>
      </c>
      <c r="AC123" s="78">
        <v>0</v>
      </c>
      <c r="AD123" s="78">
        <f t="shared" si="124"/>
        <v>0</v>
      </c>
      <c r="AE123" s="78">
        <v>0</v>
      </c>
      <c r="AF123" s="78">
        <v>0</v>
      </c>
      <c r="AG123" s="78">
        <v>0</v>
      </c>
      <c r="AH123" s="78">
        <v>0</v>
      </c>
      <c r="AI123" s="78">
        <f t="shared" si="125"/>
        <v>0</v>
      </c>
      <c r="AJ123" s="78">
        <v>0</v>
      </c>
      <c r="AK123" s="78">
        <v>0</v>
      </c>
      <c r="AL123" s="78">
        <v>0</v>
      </c>
      <c r="AM123" s="78">
        <v>0</v>
      </c>
      <c r="AN123" s="78">
        <f t="shared" si="126"/>
        <v>0</v>
      </c>
      <c r="AO123" s="83">
        <f t="shared" si="127"/>
        <v>230.62577827999999</v>
      </c>
      <c r="AP123" s="83">
        <f t="shared" si="128"/>
        <v>0</v>
      </c>
      <c r="AQ123" s="83">
        <f t="shared" si="129"/>
        <v>0</v>
      </c>
      <c r="AR123" s="83">
        <f t="shared" si="130"/>
        <v>192.53548189999998</v>
      </c>
      <c r="AS123" s="83">
        <f t="shared" si="131"/>
        <v>38.090296379999998</v>
      </c>
    </row>
    <row r="124" spans="1:45" ht="31.5">
      <c r="A124" s="73" t="s">
        <v>369</v>
      </c>
      <c r="B124" s="90" t="s">
        <v>421</v>
      </c>
      <c r="C124" s="97" t="s">
        <v>422</v>
      </c>
      <c r="D124" s="104">
        <v>2019</v>
      </c>
      <c r="E124" s="77">
        <v>2021</v>
      </c>
      <c r="F124" s="78" t="s">
        <v>203</v>
      </c>
      <c r="G124" s="78" t="s">
        <v>203</v>
      </c>
      <c r="H124" s="78" t="s">
        <v>203</v>
      </c>
      <c r="I124" s="78">
        <v>151.79497391799998</v>
      </c>
      <c r="J124" s="78">
        <v>151.79497391799998</v>
      </c>
      <c r="K124" s="78">
        <v>36.623136849999995</v>
      </c>
      <c r="L124" s="78">
        <v>0</v>
      </c>
      <c r="M124" s="78">
        <v>0</v>
      </c>
      <c r="N124" s="78">
        <v>30.750803516666661</v>
      </c>
      <c r="O124" s="78">
        <f t="shared" si="133"/>
        <v>5.8723333333333336</v>
      </c>
      <c r="P124" s="78">
        <v>57.411096575999998</v>
      </c>
      <c r="Q124" s="78">
        <v>0</v>
      </c>
      <c r="R124" s="78">
        <v>0</v>
      </c>
      <c r="S124" s="78">
        <v>47.995913813333331</v>
      </c>
      <c r="T124" s="78">
        <f t="shared" si="122"/>
        <v>9.4151827626666673</v>
      </c>
      <c r="U124" s="78">
        <v>57.760740491999996</v>
      </c>
      <c r="V124" s="78">
        <v>0</v>
      </c>
      <c r="W124" s="78">
        <v>0</v>
      </c>
      <c r="X124" s="78">
        <v>48.277950409999995</v>
      </c>
      <c r="Y124" s="78">
        <f t="shared" si="123"/>
        <v>9.4827900820000011</v>
      </c>
      <c r="Z124" s="78">
        <v>0</v>
      </c>
      <c r="AA124" s="78">
        <v>0</v>
      </c>
      <c r="AB124" s="78">
        <v>0</v>
      </c>
      <c r="AC124" s="78">
        <v>0</v>
      </c>
      <c r="AD124" s="78">
        <f t="shared" si="124"/>
        <v>0</v>
      </c>
      <c r="AE124" s="78">
        <v>0</v>
      </c>
      <c r="AF124" s="78">
        <v>0</v>
      </c>
      <c r="AG124" s="78">
        <v>0</v>
      </c>
      <c r="AH124" s="78">
        <v>0</v>
      </c>
      <c r="AI124" s="78">
        <f t="shared" si="125"/>
        <v>0</v>
      </c>
      <c r="AJ124" s="78">
        <v>0</v>
      </c>
      <c r="AK124" s="78">
        <v>0</v>
      </c>
      <c r="AL124" s="78">
        <v>0</v>
      </c>
      <c r="AM124" s="78">
        <v>0</v>
      </c>
      <c r="AN124" s="78">
        <f t="shared" si="126"/>
        <v>0</v>
      </c>
      <c r="AO124" s="83">
        <f t="shared" si="127"/>
        <v>151.79497391799998</v>
      </c>
      <c r="AP124" s="83">
        <f t="shared" si="128"/>
        <v>0</v>
      </c>
      <c r="AQ124" s="83">
        <f t="shared" si="129"/>
        <v>0</v>
      </c>
      <c r="AR124" s="83">
        <f t="shared" si="130"/>
        <v>127.02466774</v>
      </c>
      <c r="AS124" s="83">
        <f t="shared" si="131"/>
        <v>24.770306178000002</v>
      </c>
    </row>
    <row r="125" spans="1:45" ht="31.5">
      <c r="A125" s="73" t="s">
        <v>369</v>
      </c>
      <c r="B125" s="90" t="s">
        <v>423</v>
      </c>
      <c r="C125" s="97" t="s">
        <v>424</v>
      </c>
      <c r="D125" s="104">
        <v>2019</v>
      </c>
      <c r="E125" s="77">
        <v>2019</v>
      </c>
      <c r="F125" s="78" t="s">
        <v>203</v>
      </c>
      <c r="G125" s="78" t="s">
        <v>203</v>
      </c>
      <c r="H125" s="78" t="s">
        <v>203</v>
      </c>
      <c r="I125" s="78">
        <v>7.2093277999999996</v>
      </c>
      <c r="J125" s="78">
        <v>7.2093277999999996</v>
      </c>
      <c r="K125" s="78">
        <v>7.2093277999999996</v>
      </c>
      <c r="L125" s="78">
        <v>0</v>
      </c>
      <c r="M125" s="78">
        <v>0</v>
      </c>
      <c r="N125" s="78">
        <v>6.0077731666666665</v>
      </c>
      <c r="O125" s="78">
        <f t="shared" si="133"/>
        <v>1.2015546333333331</v>
      </c>
      <c r="P125" s="78">
        <v>0</v>
      </c>
      <c r="Q125" s="78">
        <v>0</v>
      </c>
      <c r="R125" s="78">
        <v>0</v>
      </c>
      <c r="S125" s="78">
        <v>0</v>
      </c>
      <c r="T125" s="78">
        <f t="shared" si="122"/>
        <v>0</v>
      </c>
      <c r="U125" s="78">
        <v>0</v>
      </c>
      <c r="V125" s="78">
        <v>0</v>
      </c>
      <c r="W125" s="78">
        <v>0</v>
      </c>
      <c r="X125" s="78">
        <v>0</v>
      </c>
      <c r="Y125" s="78">
        <f t="shared" si="123"/>
        <v>0</v>
      </c>
      <c r="Z125" s="78">
        <v>0</v>
      </c>
      <c r="AA125" s="78">
        <v>0</v>
      </c>
      <c r="AB125" s="78">
        <v>0</v>
      </c>
      <c r="AC125" s="78">
        <v>0</v>
      </c>
      <c r="AD125" s="78">
        <f t="shared" si="124"/>
        <v>0</v>
      </c>
      <c r="AE125" s="78">
        <v>0</v>
      </c>
      <c r="AF125" s="78">
        <v>0</v>
      </c>
      <c r="AG125" s="78">
        <v>0</v>
      </c>
      <c r="AH125" s="78">
        <v>0</v>
      </c>
      <c r="AI125" s="78">
        <f t="shared" si="125"/>
        <v>0</v>
      </c>
      <c r="AJ125" s="78">
        <v>0</v>
      </c>
      <c r="AK125" s="78">
        <v>0</v>
      </c>
      <c r="AL125" s="78">
        <v>0</v>
      </c>
      <c r="AM125" s="78">
        <v>0</v>
      </c>
      <c r="AN125" s="78">
        <f t="shared" si="126"/>
        <v>0</v>
      </c>
      <c r="AO125" s="83">
        <f t="shared" si="127"/>
        <v>7.2093277999999996</v>
      </c>
      <c r="AP125" s="83">
        <f t="shared" si="128"/>
        <v>0</v>
      </c>
      <c r="AQ125" s="83">
        <f t="shared" si="129"/>
        <v>0</v>
      </c>
      <c r="AR125" s="83">
        <f t="shared" si="130"/>
        <v>6.0077731666666665</v>
      </c>
      <c r="AS125" s="83">
        <f t="shared" si="131"/>
        <v>1.2015546333333331</v>
      </c>
    </row>
    <row r="126" spans="1:45">
      <c r="A126" s="73" t="s">
        <v>369</v>
      </c>
      <c r="B126" s="90" t="s">
        <v>425</v>
      </c>
      <c r="C126" s="97" t="s">
        <v>426</v>
      </c>
      <c r="D126" s="104">
        <v>2022</v>
      </c>
      <c r="E126" s="77">
        <v>2023</v>
      </c>
      <c r="F126" s="78" t="s">
        <v>203</v>
      </c>
      <c r="G126" s="78" t="s">
        <v>203</v>
      </c>
      <c r="H126" s="78" t="s">
        <v>203</v>
      </c>
      <c r="I126" s="78">
        <v>239.76</v>
      </c>
      <c r="J126" s="78">
        <v>239.76</v>
      </c>
      <c r="K126" s="78">
        <v>0</v>
      </c>
      <c r="L126" s="78">
        <v>0</v>
      </c>
      <c r="M126" s="78">
        <v>0</v>
      </c>
      <c r="N126" s="78">
        <v>0</v>
      </c>
      <c r="O126" s="78">
        <f t="shared" si="133"/>
        <v>0</v>
      </c>
      <c r="P126" s="78">
        <v>0</v>
      </c>
      <c r="Q126" s="78">
        <v>0</v>
      </c>
      <c r="R126" s="78">
        <v>0</v>
      </c>
      <c r="S126" s="78">
        <v>0</v>
      </c>
      <c r="T126" s="78">
        <f t="shared" si="122"/>
        <v>0</v>
      </c>
      <c r="U126" s="78">
        <v>0</v>
      </c>
      <c r="V126" s="78">
        <v>0</v>
      </c>
      <c r="W126" s="78">
        <v>0</v>
      </c>
      <c r="X126" s="78">
        <v>0</v>
      </c>
      <c r="Y126" s="78">
        <f t="shared" si="123"/>
        <v>0</v>
      </c>
      <c r="Z126" s="78">
        <v>215.76</v>
      </c>
      <c r="AA126" s="78">
        <v>0</v>
      </c>
      <c r="AB126" s="78">
        <v>0</v>
      </c>
      <c r="AC126" s="78">
        <v>180</v>
      </c>
      <c r="AD126" s="78">
        <f t="shared" si="124"/>
        <v>35.759999999999991</v>
      </c>
      <c r="AE126" s="78">
        <v>24</v>
      </c>
      <c r="AF126" s="78">
        <v>0</v>
      </c>
      <c r="AG126" s="78">
        <v>0</v>
      </c>
      <c r="AH126" s="78">
        <v>20</v>
      </c>
      <c r="AI126" s="78">
        <f t="shared" si="125"/>
        <v>4</v>
      </c>
      <c r="AJ126" s="78">
        <v>0</v>
      </c>
      <c r="AK126" s="78">
        <v>0</v>
      </c>
      <c r="AL126" s="78">
        <v>0</v>
      </c>
      <c r="AM126" s="78">
        <v>0</v>
      </c>
      <c r="AN126" s="78">
        <f t="shared" si="126"/>
        <v>0</v>
      </c>
      <c r="AO126" s="83">
        <f t="shared" si="127"/>
        <v>239.76</v>
      </c>
      <c r="AP126" s="83">
        <f t="shared" si="128"/>
        <v>0</v>
      </c>
      <c r="AQ126" s="83">
        <f t="shared" si="129"/>
        <v>0</v>
      </c>
      <c r="AR126" s="83">
        <f t="shared" si="130"/>
        <v>200</v>
      </c>
      <c r="AS126" s="83">
        <f t="shared" si="131"/>
        <v>39.759999999999991</v>
      </c>
    </row>
    <row r="127" spans="1:45" ht="47.25">
      <c r="A127" s="73" t="s">
        <v>369</v>
      </c>
      <c r="B127" s="90" t="s">
        <v>427</v>
      </c>
      <c r="C127" s="97" t="s">
        <v>428</v>
      </c>
      <c r="D127" s="104">
        <v>2020</v>
      </c>
      <c r="E127" s="77">
        <v>2023</v>
      </c>
      <c r="F127" s="78" t="s">
        <v>203</v>
      </c>
      <c r="G127" s="78" t="s">
        <v>203</v>
      </c>
      <c r="H127" s="78" t="s">
        <v>203</v>
      </c>
      <c r="I127" s="78">
        <v>419.75422440000006</v>
      </c>
      <c r="J127" s="78">
        <v>419.75422440000006</v>
      </c>
      <c r="K127" s="78">
        <v>0</v>
      </c>
      <c r="L127" s="78">
        <v>0</v>
      </c>
      <c r="M127" s="78">
        <v>0</v>
      </c>
      <c r="N127" s="78">
        <v>0</v>
      </c>
      <c r="O127" s="78">
        <f t="shared" si="133"/>
        <v>0</v>
      </c>
      <c r="P127" s="78">
        <v>22.362479999999998</v>
      </c>
      <c r="Q127" s="78">
        <v>0</v>
      </c>
      <c r="R127" s="78">
        <v>0</v>
      </c>
      <c r="S127" s="78">
        <v>18.635400000000001</v>
      </c>
      <c r="T127" s="78">
        <f t="shared" si="122"/>
        <v>3.7270799999999973</v>
      </c>
      <c r="U127" s="78">
        <v>156.48208920000002</v>
      </c>
      <c r="V127" s="78">
        <v>0</v>
      </c>
      <c r="W127" s="78">
        <v>0</v>
      </c>
      <c r="X127" s="78">
        <v>130.83974100000003</v>
      </c>
      <c r="Y127" s="78">
        <f t="shared" si="123"/>
        <v>25.642348199999986</v>
      </c>
      <c r="Z127" s="78">
        <v>219.60515520000001</v>
      </c>
      <c r="AA127" s="78">
        <v>0</v>
      </c>
      <c r="AB127" s="78">
        <v>0</v>
      </c>
      <c r="AC127" s="78">
        <v>183.761796</v>
      </c>
      <c r="AD127" s="78">
        <f t="shared" si="124"/>
        <v>35.843359200000009</v>
      </c>
      <c r="AE127" s="78">
        <v>21.304500000000001</v>
      </c>
      <c r="AF127" s="78">
        <v>0</v>
      </c>
      <c r="AG127" s="78">
        <v>0</v>
      </c>
      <c r="AH127" s="78">
        <v>17.75375</v>
      </c>
      <c r="AI127" s="78">
        <f t="shared" si="125"/>
        <v>3.5507500000000007</v>
      </c>
      <c r="AJ127" s="78">
        <v>0</v>
      </c>
      <c r="AK127" s="78">
        <v>0</v>
      </c>
      <c r="AL127" s="78">
        <v>0</v>
      </c>
      <c r="AM127" s="78">
        <v>0</v>
      </c>
      <c r="AN127" s="78">
        <f t="shared" si="126"/>
        <v>0</v>
      </c>
      <c r="AO127" s="83">
        <f t="shared" si="127"/>
        <v>419.7542244</v>
      </c>
      <c r="AP127" s="83">
        <f t="shared" si="128"/>
        <v>0</v>
      </c>
      <c r="AQ127" s="83">
        <f t="shared" si="129"/>
        <v>0</v>
      </c>
      <c r="AR127" s="83">
        <f t="shared" si="130"/>
        <v>350.99068700000004</v>
      </c>
      <c r="AS127" s="83">
        <f t="shared" si="131"/>
        <v>68.76353739999999</v>
      </c>
    </row>
    <row r="128" spans="1:45" ht="47.25">
      <c r="A128" s="73" t="s">
        <v>369</v>
      </c>
      <c r="B128" s="90" t="s">
        <v>429</v>
      </c>
      <c r="C128" s="75" t="s">
        <v>430</v>
      </c>
      <c r="D128" s="77">
        <v>2013</v>
      </c>
      <c r="E128" s="77">
        <v>2026</v>
      </c>
      <c r="F128" s="78">
        <v>459.08262999999999</v>
      </c>
      <c r="G128" s="78">
        <v>459.08262999999999</v>
      </c>
      <c r="H128" s="79" t="s">
        <v>431</v>
      </c>
      <c r="I128" s="78">
        <v>1053.6003191016</v>
      </c>
      <c r="J128" s="78">
        <v>961.04499031160003</v>
      </c>
      <c r="K128" s="78">
        <v>379.77935906200008</v>
      </c>
      <c r="L128" s="78">
        <v>0</v>
      </c>
      <c r="M128" s="78">
        <v>0</v>
      </c>
      <c r="N128" s="78">
        <v>319.5376345184464</v>
      </c>
      <c r="O128" s="78">
        <f t="shared" si="133"/>
        <v>60.241724543553687</v>
      </c>
      <c r="P128" s="78">
        <f>204.371447588+4.00000044464832E-09</f>
        <v>204.37144759200001</v>
      </c>
      <c r="Q128" s="78">
        <v>0</v>
      </c>
      <c r="R128" s="78">
        <v>0</v>
      </c>
      <c r="S128" s="78">
        <f>171.193006995+3.3333337038736E-09</f>
        <v>171.19300699833332</v>
      </c>
      <c r="T128" s="78">
        <f t="shared" si="122"/>
        <v>33.178440593666693</v>
      </c>
      <c r="U128" s="78">
        <v>0</v>
      </c>
      <c r="V128" s="78">
        <v>0</v>
      </c>
      <c r="W128" s="78">
        <v>0</v>
      </c>
      <c r="X128" s="78">
        <v>0</v>
      </c>
      <c r="Y128" s="78">
        <f t="shared" si="123"/>
        <v>0</v>
      </c>
      <c r="Z128" s="78">
        <v>0</v>
      </c>
      <c r="AA128" s="78">
        <v>0</v>
      </c>
      <c r="AB128" s="78">
        <v>0</v>
      </c>
      <c r="AC128" s="78">
        <v>0</v>
      </c>
      <c r="AD128" s="78">
        <f t="shared" si="124"/>
        <v>0</v>
      </c>
      <c r="AE128" s="78">
        <v>69.884</v>
      </c>
      <c r="AF128" s="78">
        <v>0</v>
      </c>
      <c r="AG128" s="78">
        <v>0</v>
      </c>
      <c r="AH128" s="78">
        <v>58.583333333333336</v>
      </c>
      <c r="AI128" s="78">
        <f t="shared" si="125"/>
        <v>11.300666666666665</v>
      </c>
      <c r="AJ128" s="78">
        <v>114.9988</v>
      </c>
      <c r="AK128" s="78">
        <v>0</v>
      </c>
      <c r="AL128" s="78">
        <v>0</v>
      </c>
      <c r="AM128" s="78">
        <v>96.317666666666668</v>
      </c>
      <c r="AN128" s="78">
        <f t="shared" si="126"/>
        <v>18.681133333333335</v>
      </c>
      <c r="AO128" s="83">
        <f t="shared" si="127"/>
        <v>769.0336066540001</v>
      </c>
      <c r="AP128" s="83">
        <f t="shared" si="128"/>
        <v>0</v>
      </c>
      <c r="AQ128" s="83">
        <f t="shared" si="129"/>
        <v>0</v>
      </c>
      <c r="AR128" s="83">
        <f t="shared" si="130"/>
        <v>645.63164151677972</v>
      </c>
      <c r="AS128" s="83">
        <f t="shared" si="131"/>
        <v>123.40196513722037</v>
      </c>
    </row>
    <row r="129" spans="1:45" ht="31.5">
      <c r="A129" s="66" t="s">
        <v>432</v>
      </c>
      <c r="B129" s="67" t="s">
        <v>433</v>
      </c>
      <c r="C129" s="68" t="s">
        <v>202</v>
      </c>
      <c r="D129" s="69" t="s">
        <v>203</v>
      </c>
      <c r="E129" s="77" t="s">
        <v>203</v>
      </c>
      <c r="F129" s="70" t="s">
        <v>203</v>
      </c>
      <c r="G129" s="70" t="s">
        <v>203</v>
      </c>
      <c r="H129" s="70" t="s">
        <v>203</v>
      </c>
      <c r="I129" s="70">
        <v>0</v>
      </c>
      <c r="J129" s="70">
        <v>0</v>
      </c>
      <c r="K129" s="70">
        <v>0</v>
      </c>
      <c r="L129" s="70">
        <v>0</v>
      </c>
      <c r="M129" s="70">
        <v>0</v>
      </c>
      <c r="N129" s="70">
        <v>0</v>
      </c>
      <c r="O129" s="70">
        <v>0</v>
      </c>
      <c r="P129" s="70">
        <v>0</v>
      </c>
      <c r="Q129" s="70">
        <v>0</v>
      </c>
      <c r="R129" s="70">
        <v>0</v>
      </c>
      <c r="S129" s="70">
        <v>0</v>
      </c>
      <c r="T129" s="70">
        <v>0</v>
      </c>
      <c r="U129" s="70">
        <v>0</v>
      </c>
      <c r="V129" s="70">
        <v>0</v>
      </c>
      <c r="W129" s="70">
        <v>0</v>
      </c>
      <c r="X129" s="70">
        <v>0</v>
      </c>
      <c r="Y129" s="70">
        <v>0</v>
      </c>
      <c r="Z129" s="70">
        <v>0</v>
      </c>
      <c r="AA129" s="70">
        <v>0</v>
      </c>
      <c r="AB129" s="70">
        <v>0</v>
      </c>
      <c r="AC129" s="70">
        <v>0</v>
      </c>
      <c r="AD129" s="70">
        <v>0</v>
      </c>
      <c r="AE129" s="70">
        <v>0</v>
      </c>
      <c r="AF129" s="70">
        <v>0</v>
      </c>
      <c r="AG129" s="70">
        <v>0</v>
      </c>
      <c r="AH129" s="70">
        <v>0</v>
      </c>
      <c r="AI129" s="70">
        <v>0</v>
      </c>
      <c r="AJ129" s="70">
        <v>0</v>
      </c>
      <c r="AK129" s="70">
        <v>0</v>
      </c>
      <c r="AL129" s="70">
        <v>0</v>
      </c>
      <c r="AM129" s="70">
        <v>0</v>
      </c>
      <c r="AN129" s="70">
        <v>0</v>
      </c>
      <c r="AO129" s="70">
        <f>AJ129+AE129+Z129+U129+P129+K129</f>
        <v>0</v>
      </c>
      <c r="AP129" s="70">
        <f t="shared" si="128"/>
        <v>0</v>
      </c>
      <c r="AQ129" s="70">
        <f t="shared" si="129"/>
        <v>0</v>
      </c>
      <c r="AR129" s="70">
        <f t="shared" si="130"/>
        <v>0</v>
      </c>
      <c r="AS129" s="70">
        <f t="shared" si="131"/>
        <v>0</v>
      </c>
    </row>
    <row r="130" spans="1:45" ht="31.5">
      <c r="A130" s="86" t="s">
        <v>434</v>
      </c>
      <c r="B130" s="87" t="s">
        <v>435</v>
      </c>
      <c r="C130" s="88" t="s">
        <v>202</v>
      </c>
      <c r="D130" s="89" t="s">
        <v>203</v>
      </c>
      <c r="E130" s="89" t="s">
        <v>203</v>
      </c>
      <c r="F130" s="105" t="s">
        <v>203</v>
      </c>
      <c r="G130" s="105" t="s">
        <v>203</v>
      </c>
      <c r="H130" s="105" t="s">
        <v>203</v>
      </c>
      <c r="I130" s="105">
        <f t="shared" ref="I130" si="134">SUM(I131:I168)</f>
        <v>10801.8643976904</v>
      </c>
      <c r="J130" s="105">
        <f t="shared" ref="J130:AN130" si="135">SUM(J131:J168)</f>
        <v>9968.4463247704007</v>
      </c>
      <c r="K130" s="105">
        <f t="shared" si="135"/>
        <v>374.82549834399998</v>
      </c>
      <c r="L130" s="105">
        <f t="shared" si="135"/>
        <v>0</v>
      </c>
      <c r="M130" s="105">
        <f t="shared" si="135"/>
        <v>0</v>
      </c>
      <c r="N130" s="105">
        <f t="shared" si="135"/>
        <v>313.97932474172319</v>
      </c>
      <c r="O130" s="105">
        <f t="shared" si="135"/>
        <v>60.846173602276799</v>
      </c>
      <c r="P130" s="105">
        <f t="shared" si="135"/>
        <v>347.69945712399999</v>
      </c>
      <c r="Q130" s="105">
        <f t="shared" si="135"/>
        <v>0</v>
      </c>
      <c r="R130" s="105">
        <f t="shared" si="135"/>
        <v>0</v>
      </c>
      <c r="S130" s="105">
        <f t="shared" si="135"/>
        <v>292.09872791773125</v>
      </c>
      <c r="T130" s="105">
        <f t="shared" si="135"/>
        <v>55.600729206268696</v>
      </c>
      <c r="U130" s="105">
        <f t="shared" si="135"/>
        <v>520.7649872479999</v>
      </c>
      <c r="V130" s="105">
        <f t="shared" si="135"/>
        <v>0</v>
      </c>
      <c r="W130" s="105">
        <f t="shared" si="135"/>
        <v>0</v>
      </c>
      <c r="X130" s="105">
        <f t="shared" si="135"/>
        <v>437.14230770796405</v>
      </c>
      <c r="Y130" s="105">
        <f t="shared" si="135"/>
        <v>83.622679540035975</v>
      </c>
      <c r="Z130" s="105">
        <f t="shared" si="135"/>
        <v>587.68729612399989</v>
      </c>
      <c r="AA130" s="105">
        <f t="shared" si="135"/>
        <v>0</v>
      </c>
      <c r="AB130" s="105">
        <f t="shared" si="135"/>
        <v>0</v>
      </c>
      <c r="AC130" s="105">
        <f t="shared" si="135"/>
        <v>492.87723254132754</v>
      </c>
      <c r="AD130" s="105">
        <f t="shared" si="135"/>
        <v>94.810063582672456</v>
      </c>
      <c r="AE130" s="105">
        <f t="shared" si="135"/>
        <v>607.6921010939999</v>
      </c>
      <c r="AF130" s="105">
        <f t="shared" si="135"/>
        <v>0</v>
      </c>
      <c r="AG130" s="105">
        <f t="shared" si="135"/>
        <v>0</v>
      </c>
      <c r="AH130" s="105">
        <f t="shared" si="135"/>
        <v>510.35695974894946</v>
      </c>
      <c r="AI130" s="105">
        <f t="shared" si="135"/>
        <v>97.335141345050459</v>
      </c>
      <c r="AJ130" s="105">
        <f t="shared" si="135"/>
        <v>719.03002150713996</v>
      </c>
      <c r="AK130" s="105">
        <f t="shared" si="135"/>
        <v>0</v>
      </c>
      <c r="AL130" s="105">
        <f t="shared" si="135"/>
        <v>0</v>
      </c>
      <c r="AM130" s="105">
        <f t="shared" si="135"/>
        <v>604.46436479249246</v>
      </c>
      <c r="AN130" s="105">
        <f t="shared" si="135"/>
        <v>114.56565671464743</v>
      </c>
      <c r="AO130" s="105">
        <f t="shared" ref="AO130:AS130" si="136">SUM(AO131:AO168)</f>
        <v>3157.6993614411408</v>
      </c>
      <c r="AP130" s="105">
        <f t="shared" si="136"/>
        <v>0</v>
      </c>
      <c r="AQ130" s="105">
        <f t="shared" si="136"/>
        <v>0</v>
      </c>
      <c r="AR130" s="105">
        <f t="shared" si="136"/>
        <v>2650.9189174501871</v>
      </c>
      <c r="AS130" s="105">
        <f t="shared" si="136"/>
        <v>506.78044399095188</v>
      </c>
    </row>
    <row r="131" spans="1:45" ht="31.5">
      <c r="A131" s="73" t="s">
        <v>434</v>
      </c>
      <c r="B131" s="90" t="s">
        <v>436</v>
      </c>
      <c r="C131" s="96" t="s">
        <v>437</v>
      </c>
      <c r="D131" s="77">
        <v>2017</v>
      </c>
      <c r="E131" s="77">
        <v>2026</v>
      </c>
      <c r="F131" s="92" t="s">
        <v>203</v>
      </c>
      <c r="G131" s="92" t="s">
        <v>203</v>
      </c>
      <c r="H131" s="92" t="s">
        <v>203</v>
      </c>
      <c r="I131" s="78">
        <v>171.55086451259996</v>
      </c>
      <c r="J131" s="78">
        <v>93.332652762599949</v>
      </c>
      <c r="K131" s="78">
        <v>20.303380824000001</v>
      </c>
      <c r="L131" s="78">
        <v>0</v>
      </c>
      <c r="M131" s="78">
        <v>0</v>
      </c>
      <c r="N131" s="78">
        <v>17.078326584745767</v>
      </c>
      <c r="O131" s="78">
        <f>K131-N131</f>
        <v>3.2250542392542343</v>
      </c>
      <c r="P131" s="78">
        <v>0.98826191999999902</v>
      </c>
      <c r="Q131" s="78">
        <v>0</v>
      </c>
      <c r="R131" s="78">
        <v>0</v>
      </c>
      <c r="S131" s="78">
        <v>0.82355159999999916</v>
      </c>
      <c r="T131" s="78">
        <f t="shared" ref="T131:T168" si="137">P131-S131</f>
        <v>0.16471031999999985</v>
      </c>
      <c r="U131" s="78">
        <v>0</v>
      </c>
      <c r="V131" s="78">
        <v>0</v>
      </c>
      <c r="W131" s="78">
        <v>0</v>
      </c>
      <c r="X131" s="78">
        <v>0</v>
      </c>
      <c r="Y131" s="78">
        <f t="shared" ref="Y131:Y168" si="138">U131-X131</f>
        <v>0</v>
      </c>
      <c r="Z131" s="78">
        <v>0</v>
      </c>
      <c r="AA131" s="78">
        <v>0</v>
      </c>
      <c r="AB131" s="78">
        <v>0</v>
      </c>
      <c r="AC131" s="78">
        <v>0</v>
      </c>
      <c r="AD131" s="78">
        <f t="shared" ref="AD131:AD168" si="139">Z131-AC131</f>
        <v>0</v>
      </c>
      <c r="AE131" s="78">
        <v>15.449362647999999</v>
      </c>
      <c r="AF131" s="78">
        <v>0</v>
      </c>
      <c r="AG131" s="78">
        <v>0</v>
      </c>
      <c r="AH131" s="78">
        <v>13.205333333004271</v>
      </c>
      <c r="AI131" s="78">
        <f t="shared" ref="AI131:AI168" si="140">AE131-AH131</f>
        <v>2.2440293149957284</v>
      </c>
      <c r="AJ131" s="78">
        <v>2</v>
      </c>
      <c r="AK131" s="78">
        <v>0</v>
      </c>
      <c r="AL131" s="78">
        <v>0</v>
      </c>
      <c r="AM131" s="78">
        <v>1.6666666666666667</v>
      </c>
      <c r="AN131" s="78">
        <f t="shared" ref="AN131:AN168" si="141">AJ131-AM131</f>
        <v>0.33333333333333326</v>
      </c>
      <c r="AO131" s="78">
        <f t="shared" ref="AO131:AO168" si="142">AJ131+AE131+Z131+U131+P131+K131</f>
        <v>38.741005391999998</v>
      </c>
      <c r="AP131" s="78">
        <f t="shared" ref="AP131:AP168" si="143">AK131+AF131+AA131+V131+Q131+L131</f>
        <v>0</v>
      </c>
      <c r="AQ131" s="78">
        <f t="shared" ref="AQ131:AQ168" si="144">AL131+AG131+AB131+W131+R131+M131</f>
        <v>0</v>
      </c>
      <c r="AR131" s="78">
        <f t="shared" ref="AR131:AR168" si="145">AM131+AH131+AC131+X131+S131+N131</f>
        <v>32.773878184416702</v>
      </c>
      <c r="AS131" s="78">
        <f t="shared" ref="AS131:AS168" si="146">AN131+AI131+AD131+Y131+T131+O131</f>
        <v>5.967127207583296</v>
      </c>
    </row>
    <row r="132" spans="1:45" ht="31.5">
      <c r="A132" s="73" t="s">
        <v>434</v>
      </c>
      <c r="B132" s="90" t="s">
        <v>438</v>
      </c>
      <c r="C132" s="96" t="s">
        <v>439</v>
      </c>
      <c r="D132" s="77">
        <v>2017</v>
      </c>
      <c r="E132" s="77">
        <v>2025</v>
      </c>
      <c r="F132" s="92" t="s">
        <v>203</v>
      </c>
      <c r="G132" s="92" t="s">
        <v>203</v>
      </c>
      <c r="H132" s="92" t="s">
        <v>203</v>
      </c>
      <c r="I132" s="78">
        <v>313.75069999999994</v>
      </c>
      <c r="J132" s="78">
        <v>280.18742048999991</v>
      </c>
      <c r="K132" s="78">
        <v>0</v>
      </c>
      <c r="L132" s="78">
        <v>0</v>
      </c>
      <c r="M132" s="78">
        <v>0</v>
      </c>
      <c r="N132" s="78">
        <v>0</v>
      </c>
      <c r="O132" s="78">
        <f>K132-N132</f>
        <v>0</v>
      </c>
      <c r="P132" s="78">
        <v>30.362139152000001</v>
      </c>
      <c r="Q132" s="78">
        <v>0</v>
      </c>
      <c r="R132" s="78">
        <v>0</v>
      </c>
      <c r="S132" s="78">
        <v>25.512999999671486</v>
      </c>
      <c r="T132" s="78">
        <f t="shared" si="137"/>
        <v>4.8491391523285152</v>
      </c>
      <c r="U132" s="78">
        <v>108.35201423399999</v>
      </c>
      <c r="V132" s="78">
        <v>0</v>
      </c>
      <c r="W132" s="78">
        <v>0</v>
      </c>
      <c r="X132" s="78">
        <v>91.036000000535907</v>
      </c>
      <c r="Y132" s="78">
        <f t="shared" si="138"/>
        <v>17.316014233464088</v>
      </c>
      <c r="Z132" s="78">
        <v>42.598741819999994</v>
      </c>
      <c r="AA132" s="78">
        <v>0</v>
      </c>
      <c r="AB132" s="78">
        <v>0</v>
      </c>
      <c r="AC132" s="78">
        <v>35.66800000014323</v>
      </c>
      <c r="AD132" s="78">
        <f t="shared" si="139"/>
        <v>6.9307418198567632</v>
      </c>
      <c r="AE132" s="78">
        <v>40.469586318000005</v>
      </c>
      <c r="AF132" s="78">
        <v>0</v>
      </c>
      <c r="AG132" s="78">
        <v>0</v>
      </c>
      <c r="AH132" s="78">
        <v>33.946333332544512</v>
      </c>
      <c r="AI132" s="78">
        <f t="shared" si="140"/>
        <v>6.5232529854554926</v>
      </c>
      <c r="AJ132" s="78">
        <v>2</v>
      </c>
      <c r="AK132" s="78">
        <v>0</v>
      </c>
      <c r="AL132" s="78">
        <v>0</v>
      </c>
      <c r="AM132" s="78">
        <v>1.6666666666666667</v>
      </c>
      <c r="AN132" s="78">
        <f t="shared" si="141"/>
        <v>0.33333333333333326</v>
      </c>
      <c r="AO132" s="78">
        <f t="shared" si="142"/>
        <v>223.78248152399999</v>
      </c>
      <c r="AP132" s="78">
        <f t="shared" si="143"/>
        <v>0</v>
      </c>
      <c r="AQ132" s="78">
        <f t="shared" si="144"/>
        <v>0</v>
      </c>
      <c r="AR132" s="78">
        <f t="shared" si="145"/>
        <v>187.82999999956178</v>
      </c>
      <c r="AS132" s="78">
        <f t="shared" si="146"/>
        <v>35.952481524438191</v>
      </c>
    </row>
    <row r="133" spans="1:45" ht="31.5">
      <c r="A133" s="73" t="s">
        <v>434</v>
      </c>
      <c r="B133" s="90" t="s">
        <v>440</v>
      </c>
      <c r="C133" s="96" t="s">
        <v>441</v>
      </c>
      <c r="D133" s="77">
        <v>2017</v>
      </c>
      <c r="E133" s="77">
        <v>2022</v>
      </c>
      <c r="F133" s="92" t="s">
        <v>203</v>
      </c>
      <c r="G133" s="92" t="s">
        <v>203</v>
      </c>
      <c r="H133" s="92" t="s">
        <v>203</v>
      </c>
      <c r="I133" s="78">
        <v>104.77620802999999</v>
      </c>
      <c r="J133" s="78">
        <v>103.13764209999999</v>
      </c>
      <c r="K133" s="78">
        <v>0</v>
      </c>
      <c r="L133" s="78">
        <v>0</v>
      </c>
      <c r="M133" s="78">
        <v>0</v>
      </c>
      <c r="N133" s="78">
        <v>0</v>
      </c>
      <c r="O133" s="78">
        <v>0</v>
      </c>
      <c r="P133" s="78">
        <v>16.748103658000002</v>
      </c>
      <c r="Q133" s="78">
        <v>0</v>
      </c>
      <c r="R133" s="78">
        <v>0</v>
      </c>
      <c r="S133" s="78">
        <v>14.023000000282485</v>
      </c>
      <c r="T133" s="78">
        <f t="shared" si="137"/>
        <v>2.7251036577175167</v>
      </c>
      <c r="U133" s="78">
        <v>0</v>
      </c>
      <c r="V133" s="78">
        <v>0</v>
      </c>
      <c r="W133" s="78">
        <v>0</v>
      </c>
      <c r="X133" s="78">
        <v>0</v>
      </c>
      <c r="Y133" s="78">
        <f t="shared" si="138"/>
        <v>0</v>
      </c>
      <c r="Z133" s="78">
        <v>86.389538441999989</v>
      </c>
      <c r="AA133" s="78">
        <v>0</v>
      </c>
      <c r="AB133" s="78">
        <v>0</v>
      </c>
      <c r="AC133" s="78">
        <v>72.470999999339099</v>
      </c>
      <c r="AD133" s="78">
        <f t="shared" si="139"/>
        <v>13.918538442660889</v>
      </c>
      <c r="AE133" s="78">
        <v>0</v>
      </c>
      <c r="AF133" s="78">
        <v>0</v>
      </c>
      <c r="AG133" s="78">
        <v>0</v>
      </c>
      <c r="AH133" s="78">
        <v>0</v>
      </c>
      <c r="AI133" s="78">
        <f t="shared" si="140"/>
        <v>0</v>
      </c>
      <c r="AJ133" s="78">
        <v>0</v>
      </c>
      <c r="AK133" s="78">
        <v>0</v>
      </c>
      <c r="AL133" s="78">
        <v>0</v>
      </c>
      <c r="AM133" s="78">
        <v>0</v>
      </c>
      <c r="AN133" s="78">
        <f t="shared" si="141"/>
        <v>0</v>
      </c>
      <c r="AO133" s="78">
        <f t="shared" si="142"/>
        <v>103.13764209999999</v>
      </c>
      <c r="AP133" s="78">
        <f t="shared" si="143"/>
        <v>0</v>
      </c>
      <c r="AQ133" s="78">
        <f t="shared" si="144"/>
        <v>0</v>
      </c>
      <c r="AR133" s="78">
        <f t="shared" si="145"/>
        <v>86.493999999621579</v>
      </c>
      <c r="AS133" s="78">
        <f t="shared" si="146"/>
        <v>16.643642100378408</v>
      </c>
    </row>
    <row r="134" spans="1:45" ht="31.5">
      <c r="A134" s="73" t="s">
        <v>434</v>
      </c>
      <c r="B134" s="90" t="s">
        <v>442</v>
      </c>
      <c r="C134" s="96" t="s">
        <v>443</v>
      </c>
      <c r="D134" s="77">
        <v>2017</v>
      </c>
      <c r="E134" s="77">
        <v>2023</v>
      </c>
      <c r="F134" s="92" t="s">
        <v>203</v>
      </c>
      <c r="G134" s="92" t="s">
        <v>203</v>
      </c>
      <c r="H134" s="92" t="s">
        <v>203</v>
      </c>
      <c r="I134" s="78">
        <v>56.382512560000002</v>
      </c>
      <c r="J134" s="78">
        <v>17.72756949</v>
      </c>
      <c r="K134" s="78">
        <v>1.26945698</v>
      </c>
      <c r="L134" s="78">
        <v>0</v>
      </c>
      <c r="M134" s="78">
        <v>0</v>
      </c>
      <c r="N134" s="78">
        <v>1.0758109999999999</v>
      </c>
      <c r="O134" s="78">
        <f t="shared" ref="O134:O140" si="147">K134-N134</f>
        <v>0.19364598000000011</v>
      </c>
      <c r="P134" s="78">
        <v>0</v>
      </c>
      <c r="Q134" s="78">
        <v>0</v>
      </c>
      <c r="R134" s="78">
        <v>0</v>
      </c>
      <c r="S134" s="78">
        <v>0</v>
      </c>
      <c r="T134" s="78">
        <f t="shared" si="137"/>
        <v>0</v>
      </c>
      <c r="U134" s="78">
        <v>0</v>
      </c>
      <c r="V134" s="78">
        <v>0</v>
      </c>
      <c r="W134" s="78">
        <v>0</v>
      </c>
      <c r="X134" s="78">
        <v>0</v>
      </c>
      <c r="Y134" s="78">
        <f t="shared" si="138"/>
        <v>0</v>
      </c>
      <c r="Z134" s="78">
        <v>0</v>
      </c>
      <c r="AA134" s="78">
        <v>0</v>
      </c>
      <c r="AB134" s="78">
        <v>0</v>
      </c>
      <c r="AC134" s="78">
        <v>0</v>
      </c>
      <c r="AD134" s="78">
        <f t="shared" si="139"/>
        <v>0</v>
      </c>
      <c r="AE134" s="78">
        <v>16.458112509999999</v>
      </c>
      <c r="AF134" s="78">
        <v>0</v>
      </c>
      <c r="AG134" s="78">
        <v>0</v>
      </c>
      <c r="AH134" s="78">
        <v>13.801000000721839</v>
      </c>
      <c r="AI134" s="78">
        <f t="shared" si="140"/>
        <v>2.6571125092781607</v>
      </c>
      <c r="AJ134" s="78">
        <v>0</v>
      </c>
      <c r="AK134" s="78">
        <v>0</v>
      </c>
      <c r="AL134" s="78">
        <v>0</v>
      </c>
      <c r="AM134" s="78">
        <v>0</v>
      </c>
      <c r="AN134" s="78">
        <f t="shared" si="141"/>
        <v>0</v>
      </c>
      <c r="AO134" s="78">
        <f t="shared" si="142"/>
        <v>17.72756949</v>
      </c>
      <c r="AP134" s="78">
        <f t="shared" si="143"/>
        <v>0</v>
      </c>
      <c r="AQ134" s="78">
        <f t="shared" si="144"/>
        <v>0</v>
      </c>
      <c r="AR134" s="78">
        <f t="shared" si="145"/>
        <v>14.876811000721839</v>
      </c>
      <c r="AS134" s="78">
        <f t="shared" si="146"/>
        <v>2.850758489278161</v>
      </c>
    </row>
    <row r="135" spans="1:45" ht="31.5">
      <c r="A135" s="73" t="s">
        <v>434</v>
      </c>
      <c r="B135" s="90" t="s">
        <v>444</v>
      </c>
      <c r="C135" s="96" t="s">
        <v>445</v>
      </c>
      <c r="D135" s="77">
        <v>2017</v>
      </c>
      <c r="E135" s="77">
        <v>2025</v>
      </c>
      <c r="F135" s="92" t="s">
        <v>203</v>
      </c>
      <c r="G135" s="92" t="s">
        <v>203</v>
      </c>
      <c r="H135" s="92" t="s">
        <v>203</v>
      </c>
      <c r="I135" s="78">
        <v>186.41013648299997</v>
      </c>
      <c r="J135" s="78">
        <v>167.64896955299997</v>
      </c>
      <c r="K135" s="78">
        <v>0</v>
      </c>
      <c r="L135" s="78">
        <v>0</v>
      </c>
      <c r="M135" s="78">
        <v>0</v>
      </c>
      <c r="N135" s="78">
        <v>0</v>
      </c>
      <c r="O135" s="78">
        <f t="shared" si="147"/>
        <v>0</v>
      </c>
      <c r="P135" s="78">
        <v>9.9333408339999991</v>
      </c>
      <c r="Q135" s="78">
        <v>0</v>
      </c>
      <c r="R135" s="78">
        <v>0</v>
      </c>
      <c r="S135" s="78">
        <v>8.3664329660303896</v>
      </c>
      <c r="T135" s="78">
        <f t="shared" si="137"/>
        <v>1.5669078679696096</v>
      </c>
      <c r="U135" s="78">
        <v>44.234029085999993</v>
      </c>
      <c r="V135" s="78">
        <v>0</v>
      </c>
      <c r="W135" s="78">
        <v>0</v>
      </c>
      <c r="X135" s="78">
        <v>37.061999999766506</v>
      </c>
      <c r="Y135" s="78">
        <f t="shared" si="138"/>
        <v>7.1720290862334863</v>
      </c>
      <c r="Z135" s="78">
        <v>64.760406427999996</v>
      </c>
      <c r="AA135" s="78">
        <v>0</v>
      </c>
      <c r="AB135" s="78">
        <v>0</v>
      </c>
      <c r="AC135" s="78">
        <v>54.224000000830429</v>
      </c>
      <c r="AD135" s="78">
        <f t="shared" si="139"/>
        <v>10.536406427169567</v>
      </c>
      <c r="AE135" s="78">
        <v>23.170696970000002</v>
      </c>
      <c r="AF135" s="78">
        <v>0</v>
      </c>
      <c r="AG135" s="78">
        <v>0</v>
      </c>
      <c r="AH135" s="78">
        <v>19.497999999578095</v>
      </c>
      <c r="AI135" s="78">
        <f t="shared" si="140"/>
        <v>3.6726969704219066</v>
      </c>
      <c r="AJ135" s="78">
        <v>0</v>
      </c>
      <c r="AK135" s="78">
        <v>0</v>
      </c>
      <c r="AL135" s="78">
        <v>0</v>
      </c>
      <c r="AM135" s="78">
        <v>0</v>
      </c>
      <c r="AN135" s="78">
        <f t="shared" si="141"/>
        <v>0</v>
      </c>
      <c r="AO135" s="78">
        <f t="shared" si="142"/>
        <v>142.098473318</v>
      </c>
      <c r="AP135" s="78">
        <f t="shared" si="143"/>
        <v>0</v>
      </c>
      <c r="AQ135" s="78">
        <f t="shared" si="144"/>
        <v>0</v>
      </c>
      <c r="AR135" s="78">
        <f t="shared" si="145"/>
        <v>119.15043296620543</v>
      </c>
      <c r="AS135" s="78">
        <f t="shared" si="146"/>
        <v>22.948040351794567</v>
      </c>
    </row>
    <row r="136" spans="1:45" ht="31.5">
      <c r="A136" s="73" t="s">
        <v>434</v>
      </c>
      <c r="B136" s="90" t="s">
        <v>446</v>
      </c>
      <c r="C136" s="96" t="s">
        <v>447</v>
      </c>
      <c r="D136" s="77">
        <v>2017</v>
      </c>
      <c r="E136" s="77">
        <v>2025</v>
      </c>
      <c r="F136" s="92" t="s">
        <v>203</v>
      </c>
      <c r="G136" s="92" t="s">
        <v>203</v>
      </c>
      <c r="H136" s="92" t="s">
        <v>203</v>
      </c>
      <c r="I136" s="78">
        <v>215.0130382774</v>
      </c>
      <c r="J136" s="78">
        <v>135.96323345740001</v>
      </c>
      <c r="K136" s="78">
        <v>52.123683619999994</v>
      </c>
      <c r="L136" s="78">
        <v>0</v>
      </c>
      <c r="M136" s="78">
        <v>0</v>
      </c>
      <c r="N136" s="78">
        <v>43.606754364548024</v>
      </c>
      <c r="O136" s="78">
        <f t="shared" si="147"/>
        <v>8.51692925545197</v>
      </c>
      <c r="P136" s="78">
        <v>30.866363858000003</v>
      </c>
      <c r="Q136" s="78">
        <v>0</v>
      </c>
      <c r="R136" s="78">
        <v>0</v>
      </c>
      <c r="S136" s="78">
        <v>25.829326508853754</v>
      </c>
      <c r="T136" s="78">
        <f t="shared" si="137"/>
        <v>5.0370373491462495</v>
      </c>
      <c r="U136" s="78">
        <v>0</v>
      </c>
      <c r="V136" s="78">
        <v>0</v>
      </c>
      <c r="W136" s="78">
        <v>0</v>
      </c>
      <c r="X136" s="78">
        <v>0</v>
      </c>
      <c r="Y136" s="78">
        <f t="shared" si="138"/>
        <v>0</v>
      </c>
      <c r="Z136" s="78">
        <v>12.633438684</v>
      </c>
      <c r="AA136" s="78">
        <v>0</v>
      </c>
      <c r="AB136" s="78">
        <v>0</v>
      </c>
      <c r="AC136" s="78">
        <v>10.578000000251627</v>
      </c>
      <c r="AD136" s="78">
        <f t="shared" si="139"/>
        <v>2.0554386837483722</v>
      </c>
      <c r="AE136" s="78">
        <v>12.452402784</v>
      </c>
      <c r="AF136" s="78">
        <v>0</v>
      </c>
      <c r="AG136" s="78">
        <v>0</v>
      </c>
      <c r="AH136" s="78">
        <v>10.442000000097151</v>
      </c>
      <c r="AI136" s="78">
        <f t="shared" si="140"/>
        <v>2.0104027839028493</v>
      </c>
      <c r="AJ136" s="78">
        <v>0</v>
      </c>
      <c r="AK136" s="78">
        <v>0</v>
      </c>
      <c r="AL136" s="78">
        <v>0</v>
      </c>
      <c r="AM136" s="78">
        <v>0</v>
      </c>
      <c r="AN136" s="78">
        <f t="shared" si="141"/>
        <v>0</v>
      </c>
      <c r="AO136" s="78">
        <f t="shared" si="142"/>
        <v>108.07588894599999</v>
      </c>
      <c r="AP136" s="78">
        <f t="shared" si="143"/>
        <v>0</v>
      </c>
      <c r="AQ136" s="78">
        <f t="shared" si="144"/>
        <v>0</v>
      </c>
      <c r="AR136" s="78">
        <f t="shared" si="145"/>
        <v>90.456080873750551</v>
      </c>
      <c r="AS136" s="78">
        <f t="shared" si="146"/>
        <v>17.619808072249441</v>
      </c>
    </row>
    <row r="137" spans="1:45" ht="31.5">
      <c r="A137" s="73" t="s">
        <v>434</v>
      </c>
      <c r="B137" s="90" t="s">
        <v>448</v>
      </c>
      <c r="C137" s="96" t="s">
        <v>449</v>
      </c>
      <c r="D137" s="77">
        <v>2018</v>
      </c>
      <c r="E137" s="77">
        <v>2021</v>
      </c>
      <c r="F137" s="92" t="s">
        <v>203</v>
      </c>
      <c r="G137" s="92" t="s">
        <v>203</v>
      </c>
      <c r="H137" s="92" t="s">
        <v>203</v>
      </c>
      <c r="I137" s="78">
        <v>81.369379525999989</v>
      </c>
      <c r="J137" s="78">
        <v>40.312071125999992</v>
      </c>
      <c r="K137" s="78">
        <v>19.859542820000001</v>
      </c>
      <c r="L137" s="78">
        <v>0</v>
      </c>
      <c r="M137" s="78">
        <v>0</v>
      </c>
      <c r="N137" s="78">
        <v>16.66952063847458</v>
      </c>
      <c r="O137" s="78">
        <f t="shared" si="147"/>
        <v>3.1900221815254213</v>
      </c>
      <c r="P137" s="78">
        <v>1.1617557599999964</v>
      </c>
      <c r="Q137" s="78">
        <v>0</v>
      </c>
      <c r="R137" s="78">
        <v>0</v>
      </c>
      <c r="S137" s="78">
        <v>0.96812979999999693</v>
      </c>
      <c r="T137" s="78">
        <f t="shared" si="137"/>
        <v>0.19362595999999943</v>
      </c>
      <c r="U137" s="78">
        <v>19.290772545999999</v>
      </c>
      <c r="V137" s="78">
        <v>0</v>
      </c>
      <c r="W137" s="78">
        <v>0</v>
      </c>
      <c r="X137" s="78">
        <v>16.162999999512198</v>
      </c>
      <c r="Y137" s="78">
        <f t="shared" si="138"/>
        <v>3.127772546487801</v>
      </c>
      <c r="Z137" s="78">
        <v>0</v>
      </c>
      <c r="AA137" s="78">
        <v>0</v>
      </c>
      <c r="AB137" s="78">
        <v>0</v>
      </c>
      <c r="AC137" s="78">
        <v>0</v>
      </c>
      <c r="AD137" s="78">
        <f t="shared" si="139"/>
        <v>0</v>
      </c>
      <c r="AE137" s="78">
        <v>0</v>
      </c>
      <c r="AF137" s="78">
        <v>0</v>
      </c>
      <c r="AG137" s="78">
        <v>0</v>
      </c>
      <c r="AH137" s="78">
        <v>0</v>
      </c>
      <c r="AI137" s="78">
        <f t="shared" si="140"/>
        <v>0</v>
      </c>
      <c r="AJ137" s="78">
        <v>0</v>
      </c>
      <c r="AK137" s="78">
        <v>0</v>
      </c>
      <c r="AL137" s="78">
        <v>0</v>
      </c>
      <c r="AM137" s="78">
        <v>0</v>
      </c>
      <c r="AN137" s="78">
        <f t="shared" si="141"/>
        <v>0</v>
      </c>
      <c r="AO137" s="78">
        <f t="shared" si="142"/>
        <v>40.312071125999992</v>
      </c>
      <c r="AP137" s="78">
        <f t="shared" si="143"/>
        <v>0</v>
      </c>
      <c r="AQ137" s="78">
        <f t="shared" si="144"/>
        <v>0</v>
      </c>
      <c r="AR137" s="78">
        <f t="shared" si="145"/>
        <v>33.800650437986775</v>
      </c>
      <c r="AS137" s="78">
        <f t="shared" si="146"/>
        <v>6.5114206880132217</v>
      </c>
    </row>
    <row r="138" spans="1:45" ht="31.5">
      <c r="A138" s="73" t="s">
        <v>434</v>
      </c>
      <c r="B138" s="90" t="s">
        <v>450</v>
      </c>
      <c r="C138" s="96" t="s">
        <v>451</v>
      </c>
      <c r="D138" s="77">
        <v>2018</v>
      </c>
      <c r="E138" s="77">
        <v>2020</v>
      </c>
      <c r="F138" s="92" t="s">
        <v>203</v>
      </c>
      <c r="G138" s="92" t="s">
        <v>203</v>
      </c>
      <c r="H138" s="92" t="s">
        <v>203</v>
      </c>
      <c r="I138" s="78">
        <v>40.549163786000001</v>
      </c>
      <c r="J138" s="78">
        <v>17.620197445999999</v>
      </c>
      <c r="K138" s="78">
        <v>16.833511120000001</v>
      </c>
      <c r="L138" s="78">
        <v>0</v>
      </c>
      <c r="M138" s="78">
        <v>0</v>
      </c>
      <c r="N138" s="78">
        <v>14.137108648446327</v>
      </c>
      <c r="O138" s="78">
        <f t="shared" si="147"/>
        <v>2.6964024715536734</v>
      </c>
      <c r="P138" s="78">
        <v>0.7866863259999991</v>
      </c>
      <c r="Q138" s="78">
        <v>0</v>
      </c>
      <c r="R138" s="78">
        <v>0</v>
      </c>
      <c r="S138" s="78">
        <v>0.6555719383333326</v>
      </c>
      <c r="T138" s="78">
        <f t="shared" si="137"/>
        <v>0.1311143876666665</v>
      </c>
      <c r="U138" s="78">
        <v>0</v>
      </c>
      <c r="V138" s="78">
        <v>0</v>
      </c>
      <c r="W138" s="78">
        <v>0</v>
      </c>
      <c r="X138" s="78">
        <v>0</v>
      </c>
      <c r="Y138" s="78">
        <f t="shared" si="138"/>
        <v>0</v>
      </c>
      <c r="Z138" s="78">
        <v>0</v>
      </c>
      <c r="AA138" s="78">
        <v>0</v>
      </c>
      <c r="AB138" s="78">
        <v>0</v>
      </c>
      <c r="AC138" s="78">
        <v>0</v>
      </c>
      <c r="AD138" s="78">
        <f t="shared" si="139"/>
        <v>0</v>
      </c>
      <c r="AE138" s="78">
        <v>0</v>
      </c>
      <c r="AF138" s="78">
        <v>0</v>
      </c>
      <c r="AG138" s="78">
        <v>0</v>
      </c>
      <c r="AH138" s="78">
        <v>0</v>
      </c>
      <c r="AI138" s="78">
        <f t="shared" si="140"/>
        <v>0</v>
      </c>
      <c r="AJ138" s="78">
        <v>0</v>
      </c>
      <c r="AK138" s="78">
        <v>0</v>
      </c>
      <c r="AL138" s="78">
        <v>0</v>
      </c>
      <c r="AM138" s="78">
        <v>0</v>
      </c>
      <c r="AN138" s="78">
        <f t="shared" si="141"/>
        <v>0</v>
      </c>
      <c r="AO138" s="78">
        <f t="shared" si="142"/>
        <v>17.620197445999999</v>
      </c>
      <c r="AP138" s="78">
        <f t="shared" si="143"/>
        <v>0</v>
      </c>
      <c r="AQ138" s="78">
        <f t="shared" si="144"/>
        <v>0</v>
      </c>
      <c r="AR138" s="78">
        <f t="shared" si="145"/>
        <v>14.79268058677966</v>
      </c>
      <c r="AS138" s="78">
        <f t="shared" si="146"/>
        <v>2.8275168592203399</v>
      </c>
    </row>
    <row r="139" spans="1:45" ht="31.5">
      <c r="A139" s="73" t="s">
        <v>434</v>
      </c>
      <c r="B139" s="90" t="s">
        <v>452</v>
      </c>
      <c r="C139" s="96" t="s">
        <v>453</v>
      </c>
      <c r="D139" s="77">
        <v>2019</v>
      </c>
      <c r="E139" s="77">
        <v>2025</v>
      </c>
      <c r="F139" s="92" t="s">
        <v>203</v>
      </c>
      <c r="G139" s="92" t="s">
        <v>203</v>
      </c>
      <c r="H139" s="92" t="s">
        <v>203</v>
      </c>
      <c r="I139" s="78">
        <v>101.4684</v>
      </c>
      <c r="J139" s="78">
        <v>101.4684</v>
      </c>
      <c r="K139" s="78">
        <v>19.397560040000002</v>
      </c>
      <c r="L139" s="78">
        <v>0</v>
      </c>
      <c r="M139" s="78">
        <v>0</v>
      </c>
      <c r="N139" s="78">
        <v>16.269800033333336</v>
      </c>
      <c r="O139" s="78">
        <f t="shared" si="147"/>
        <v>3.1277600066666658</v>
      </c>
      <c r="P139" s="78">
        <v>1.1383739960000021</v>
      </c>
      <c r="Q139" s="78">
        <v>0</v>
      </c>
      <c r="R139" s="78">
        <v>0</v>
      </c>
      <c r="S139" s="78">
        <v>0.94864499666666846</v>
      </c>
      <c r="T139" s="78">
        <f t="shared" si="137"/>
        <v>0.18972899933333365</v>
      </c>
      <c r="U139" s="78">
        <v>0</v>
      </c>
      <c r="V139" s="78">
        <v>0</v>
      </c>
      <c r="W139" s="78">
        <v>0</v>
      </c>
      <c r="X139" s="78">
        <v>0</v>
      </c>
      <c r="Y139" s="78">
        <f t="shared" si="138"/>
        <v>0</v>
      </c>
      <c r="Z139" s="78">
        <v>0</v>
      </c>
      <c r="AA139" s="78">
        <v>0</v>
      </c>
      <c r="AB139" s="78">
        <v>0</v>
      </c>
      <c r="AC139" s="78">
        <v>0</v>
      </c>
      <c r="AD139" s="78">
        <f t="shared" si="139"/>
        <v>0</v>
      </c>
      <c r="AE139" s="78">
        <v>64.343386096000003</v>
      </c>
      <c r="AF139" s="78">
        <v>0</v>
      </c>
      <c r="AG139" s="78">
        <v>0</v>
      </c>
      <c r="AH139" s="78">
        <v>53.971000000459007</v>
      </c>
      <c r="AI139" s="78">
        <f t="shared" si="140"/>
        <v>10.372386095540996</v>
      </c>
      <c r="AJ139" s="78">
        <v>3</v>
      </c>
      <c r="AK139" s="78">
        <v>0</v>
      </c>
      <c r="AL139" s="78">
        <v>0</v>
      </c>
      <c r="AM139" s="78">
        <v>2.5</v>
      </c>
      <c r="AN139" s="78">
        <f t="shared" si="141"/>
        <v>0.5</v>
      </c>
      <c r="AO139" s="78">
        <f t="shared" si="142"/>
        <v>87.879320132000004</v>
      </c>
      <c r="AP139" s="78">
        <f t="shared" si="143"/>
        <v>0</v>
      </c>
      <c r="AQ139" s="78">
        <f t="shared" si="144"/>
        <v>0</v>
      </c>
      <c r="AR139" s="78">
        <f t="shared" si="145"/>
        <v>73.689445030459012</v>
      </c>
      <c r="AS139" s="78">
        <f t="shared" si="146"/>
        <v>14.189875101540995</v>
      </c>
    </row>
    <row r="140" spans="1:45" ht="31.5">
      <c r="A140" s="73" t="s">
        <v>434</v>
      </c>
      <c r="B140" s="90" t="s">
        <v>454</v>
      </c>
      <c r="C140" s="96" t="s">
        <v>455</v>
      </c>
      <c r="D140" s="77">
        <v>2019</v>
      </c>
      <c r="E140" s="77">
        <v>2025</v>
      </c>
      <c r="F140" s="92" t="s">
        <v>203</v>
      </c>
      <c r="G140" s="92" t="s">
        <v>203</v>
      </c>
      <c r="H140" s="92" t="s">
        <v>203</v>
      </c>
      <c r="I140" s="78">
        <v>171.75359999999998</v>
      </c>
      <c r="J140" s="78">
        <v>171.75359999999998</v>
      </c>
      <c r="K140" s="78">
        <v>31.269101880000001</v>
      </c>
      <c r="L140" s="78">
        <v>0</v>
      </c>
      <c r="M140" s="78">
        <v>0</v>
      </c>
      <c r="N140" s="78">
        <v>26.196084900000002</v>
      </c>
      <c r="O140" s="78">
        <f t="shared" si="147"/>
        <v>5.0730169799999985</v>
      </c>
      <c r="P140" s="78">
        <v>57.809085941999989</v>
      </c>
      <c r="Q140" s="78">
        <v>0</v>
      </c>
      <c r="R140" s="78">
        <v>0</v>
      </c>
      <c r="S140" s="78">
        <v>48.446676099444524</v>
      </c>
      <c r="T140" s="78">
        <f t="shared" si="137"/>
        <v>9.3624098425554649</v>
      </c>
      <c r="U140" s="78">
        <v>7.0309930759999997</v>
      </c>
      <c r="V140" s="78">
        <v>0</v>
      </c>
      <c r="W140" s="78">
        <v>0</v>
      </c>
      <c r="X140" s="78">
        <v>5.89100000079676</v>
      </c>
      <c r="Y140" s="78">
        <f t="shared" si="138"/>
        <v>1.1399930752032397</v>
      </c>
      <c r="Z140" s="78">
        <v>39.754551651999996</v>
      </c>
      <c r="AA140" s="78">
        <v>0</v>
      </c>
      <c r="AB140" s="78">
        <v>0</v>
      </c>
      <c r="AC140" s="78">
        <v>33.357999999411888</v>
      </c>
      <c r="AD140" s="78">
        <f t="shared" si="139"/>
        <v>6.3965516525881085</v>
      </c>
      <c r="AE140" s="78">
        <v>16.074117709999999</v>
      </c>
      <c r="AF140" s="78">
        <v>0</v>
      </c>
      <c r="AG140" s="78">
        <v>0</v>
      </c>
      <c r="AH140" s="78">
        <v>13.479000000307682</v>
      </c>
      <c r="AI140" s="78">
        <f t="shared" si="140"/>
        <v>2.5951177096923175</v>
      </c>
      <c r="AJ140" s="78">
        <v>0</v>
      </c>
      <c r="AK140" s="78">
        <v>0</v>
      </c>
      <c r="AL140" s="78">
        <v>0</v>
      </c>
      <c r="AM140" s="78">
        <v>0</v>
      </c>
      <c r="AN140" s="78">
        <f t="shared" si="141"/>
        <v>0</v>
      </c>
      <c r="AO140" s="78">
        <f t="shared" si="142"/>
        <v>151.93785025999998</v>
      </c>
      <c r="AP140" s="78">
        <f t="shared" si="143"/>
        <v>0</v>
      </c>
      <c r="AQ140" s="78">
        <f t="shared" si="144"/>
        <v>0</v>
      </c>
      <c r="AR140" s="78">
        <f t="shared" si="145"/>
        <v>127.37076099996085</v>
      </c>
      <c r="AS140" s="78">
        <f t="shared" si="146"/>
        <v>24.567089260039129</v>
      </c>
    </row>
    <row r="141" spans="1:45" ht="31.5">
      <c r="A141" s="73" t="s">
        <v>434</v>
      </c>
      <c r="B141" s="90" t="s">
        <v>456</v>
      </c>
      <c r="C141" s="96" t="s">
        <v>457</v>
      </c>
      <c r="D141" s="77">
        <v>2020</v>
      </c>
      <c r="E141" s="77">
        <v>2020</v>
      </c>
      <c r="F141" s="78" t="s">
        <v>203</v>
      </c>
      <c r="G141" s="78" t="s">
        <v>203</v>
      </c>
      <c r="H141" s="78" t="s">
        <v>203</v>
      </c>
      <c r="I141" s="78">
        <v>17.796726278000001</v>
      </c>
      <c r="J141" s="78">
        <v>17.796726278000001</v>
      </c>
      <c r="K141" s="78">
        <v>0</v>
      </c>
      <c r="L141" s="78">
        <v>0</v>
      </c>
      <c r="M141" s="78">
        <v>0</v>
      </c>
      <c r="N141" s="78">
        <v>0</v>
      </c>
      <c r="O141" s="78">
        <v>0</v>
      </c>
      <c r="P141" s="78">
        <v>17.796726278000001</v>
      </c>
      <c r="Q141" s="78">
        <v>0</v>
      </c>
      <c r="R141" s="78">
        <v>0</v>
      </c>
      <c r="S141" s="78">
        <v>14.900999999618914</v>
      </c>
      <c r="T141" s="78">
        <f t="shared" si="137"/>
        <v>2.8957262783810869</v>
      </c>
      <c r="U141" s="78">
        <v>0</v>
      </c>
      <c r="V141" s="78">
        <v>0</v>
      </c>
      <c r="W141" s="78">
        <v>0</v>
      </c>
      <c r="X141" s="78">
        <v>0</v>
      </c>
      <c r="Y141" s="78">
        <f t="shared" si="138"/>
        <v>0</v>
      </c>
      <c r="Z141" s="78">
        <v>0</v>
      </c>
      <c r="AA141" s="78">
        <v>0</v>
      </c>
      <c r="AB141" s="78">
        <v>0</v>
      </c>
      <c r="AC141" s="78">
        <v>0</v>
      </c>
      <c r="AD141" s="78">
        <f t="shared" si="139"/>
        <v>0</v>
      </c>
      <c r="AE141" s="78">
        <v>0</v>
      </c>
      <c r="AF141" s="78">
        <v>0</v>
      </c>
      <c r="AG141" s="78">
        <v>0</v>
      </c>
      <c r="AH141" s="78">
        <v>0</v>
      </c>
      <c r="AI141" s="78">
        <f t="shared" si="140"/>
        <v>0</v>
      </c>
      <c r="AJ141" s="78">
        <v>0</v>
      </c>
      <c r="AK141" s="78">
        <v>0</v>
      </c>
      <c r="AL141" s="78">
        <v>0</v>
      </c>
      <c r="AM141" s="78">
        <v>0</v>
      </c>
      <c r="AN141" s="78">
        <f t="shared" si="141"/>
        <v>0</v>
      </c>
      <c r="AO141" s="78">
        <f t="shared" si="142"/>
        <v>17.796726278000001</v>
      </c>
      <c r="AP141" s="78">
        <f t="shared" si="143"/>
        <v>0</v>
      </c>
      <c r="AQ141" s="78">
        <f t="shared" si="144"/>
        <v>0</v>
      </c>
      <c r="AR141" s="78">
        <f t="shared" si="145"/>
        <v>14.900999999618914</v>
      </c>
      <c r="AS141" s="78">
        <f t="shared" si="146"/>
        <v>2.8957262783810869</v>
      </c>
    </row>
    <row r="142" spans="1:45" ht="31.5">
      <c r="A142" s="73" t="s">
        <v>434</v>
      </c>
      <c r="B142" s="90" t="s">
        <v>458</v>
      </c>
      <c r="C142" s="96" t="s">
        <v>459</v>
      </c>
      <c r="D142" s="77">
        <v>2021</v>
      </c>
      <c r="E142" s="77">
        <v>2021</v>
      </c>
      <c r="F142" s="78" t="s">
        <v>203</v>
      </c>
      <c r="G142" s="78" t="s">
        <v>203</v>
      </c>
      <c r="H142" s="78" t="s">
        <v>203</v>
      </c>
      <c r="I142" s="78">
        <v>52.126739525999994</v>
      </c>
      <c r="J142" s="78">
        <v>52.126739525999994</v>
      </c>
      <c r="K142" s="78">
        <v>0</v>
      </c>
      <c r="L142" s="78">
        <v>0</v>
      </c>
      <c r="M142" s="78">
        <v>0</v>
      </c>
      <c r="N142" s="78">
        <v>0</v>
      </c>
      <c r="O142" s="78">
        <v>0</v>
      </c>
      <c r="P142" s="78">
        <v>0</v>
      </c>
      <c r="Q142" s="78">
        <v>0</v>
      </c>
      <c r="R142" s="78">
        <v>0</v>
      </c>
      <c r="S142" s="78">
        <v>0</v>
      </c>
      <c r="T142" s="78">
        <f t="shared" si="137"/>
        <v>0</v>
      </c>
      <c r="U142" s="78">
        <v>52.126739525999994</v>
      </c>
      <c r="V142" s="78">
        <v>0</v>
      </c>
      <c r="W142" s="78">
        <v>0</v>
      </c>
      <c r="X142" s="78">
        <v>43.674999999310266</v>
      </c>
      <c r="Y142" s="78">
        <f t="shared" si="138"/>
        <v>8.4517395266897282</v>
      </c>
      <c r="Z142" s="78">
        <v>0</v>
      </c>
      <c r="AA142" s="78">
        <v>0</v>
      </c>
      <c r="AB142" s="78">
        <v>0</v>
      </c>
      <c r="AC142" s="78">
        <v>0</v>
      </c>
      <c r="AD142" s="78">
        <f t="shared" si="139"/>
        <v>0</v>
      </c>
      <c r="AE142" s="78">
        <v>0</v>
      </c>
      <c r="AF142" s="78">
        <v>0</v>
      </c>
      <c r="AG142" s="78">
        <v>0</v>
      </c>
      <c r="AH142" s="78">
        <v>0</v>
      </c>
      <c r="AI142" s="78">
        <f t="shared" si="140"/>
        <v>0</v>
      </c>
      <c r="AJ142" s="78">
        <v>0</v>
      </c>
      <c r="AK142" s="78">
        <v>0</v>
      </c>
      <c r="AL142" s="78">
        <v>0</v>
      </c>
      <c r="AM142" s="78">
        <v>0</v>
      </c>
      <c r="AN142" s="78">
        <f t="shared" si="141"/>
        <v>0</v>
      </c>
      <c r="AO142" s="78">
        <f t="shared" si="142"/>
        <v>52.126739525999994</v>
      </c>
      <c r="AP142" s="78">
        <f t="shared" si="143"/>
        <v>0</v>
      </c>
      <c r="AQ142" s="78">
        <f t="shared" si="144"/>
        <v>0</v>
      </c>
      <c r="AR142" s="78">
        <f t="shared" si="145"/>
        <v>43.674999999310266</v>
      </c>
      <c r="AS142" s="78">
        <f t="shared" si="146"/>
        <v>8.4517395266897282</v>
      </c>
    </row>
    <row r="143" spans="1:45" ht="31.5">
      <c r="A143" s="73" t="s">
        <v>434</v>
      </c>
      <c r="B143" s="90" t="s">
        <v>460</v>
      </c>
      <c r="C143" s="96" t="s">
        <v>461</v>
      </c>
      <c r="D143" s="77">
        <v>2023</v>
      </c>
      <c r="E143" s="77">
        <v>2025</v>
      </c>
      <c r="F143" s="78" t="s">
        <v>203</v>
      </c>
      <c r="G143" s="78" t="s">
        <v>203</v>
      </c>
      <c r="H143" s="78" t="s">
        <v>203</v>
      </c>
      <c r="I143" s="78">
        <v>81.625199999999992</v>
      </c>
      <c r="J143" s="78">
        <v>81.625199999999992</v>
      </c>
      <c r="K143" s="78">
        <v>0</v>
      </c>
      <c r="L143" s="78">
        <v>0</v>
      </c>
      <c r="M143" s="78">
        <v>0</v>
      </c>
      <c r="N143" s="78">
        <v>0</v>
      </c>
      <c r="O143" s="78">
        <v>0</v>
      </c>
      <c r="P143" s="78">
        <v>0</v>
      </c>
      <c r="Q143" s="78">
        <v>0</v>
      </c>
      <c r="R143" s="78">
        <v>0</v>
      </c>
      <c r="S143" s="78">
        <v>0</v>
      </c>
      <c r="T143" s="78">
        <f t="shared" si="137"/>
        <v>0</v>
      </c>
      <c r="U143" s="78">
        <v>0</v>
      </c>
      <c r="V143" s="78">
        <v>0</v>
      </c>
      <c r="W143" s="78">
        <v>0</v>
      </c>
      <c r="X143" s="78">
        <v>0</v>
      </c>
      <c r="Y143" s="78">
        <f t="shared" si="138"/>
        <v>0</v>
      </c>
      <c r="Z143" s="78">
        <v>0</v>
      </c>
      <c r="AA143" s="78">
        <v>0</v>
      </c>
      <c r="AB143" s="78">
        <v>0</v>
      </c>
      <c r="AC143" s="78">
        <v>0</v>
      </c>
      <c r="AD143" s="78">
        <f t="shared" si="139"/>
        <v>0</v>
      </c>
      <c r="AE143" s="78">
        <v>43.836632765999994</v>
      </c>
      <c r="AF143" s="78">
        <v>0</v>
      </c>
      <c r="AG143" s="78">
        <v>0</v>
      </c>
      <c r="AH143" s="78">
        <v>36.775000000442972</v>
      </c>
      <c r="AI143" s="78">
        <f t="shared" si="140"/>
        <v>7.0616327655570217</v>
      </c>
      <c r="AJ143" s="78">
        <v>2.8933672340000047</v>
      </c>
      <c r="AK143" s="78">
        <v>0</v>
      </c>
      <c r="AL143" s="78">
        <v>0</v>
      </c>
      <c r="AM143" s="78">
        <v>2.4111393616666712</v>
      </c>
      <c r="AN143" s="78">
        <f t="shared" si="141"/>
        <v>0.48222787233333353</v>
      </c>
      <c r="AO143" s="78">
        <f t="shared" si="142"/>
        <v>46.73</v>
      </c>
      <c r="AP143" s="78">
        <f t="shared" si="143"/>
        <v>0</v>
      </c>
      <c r="AQ143" s="78">
        <f t="shared" si="144"/>
        <v>0</v>
      </c>
      <c r="AR143" s="78">
        <f t="shared" si="145"/>
        <v>39.186139362109643</v>
      </c>
      <c r="AS143" s="78">
        <f t="shared" si="146"/>
        <v>7.5438606378903552</v>
      </c>
    </row>
    <row r="144" spans="1:45" ht="31.5">
      <c r="A144" s="73" t="s">
        <v>434</v>
      </c>
      <c r="B144" s="90" t="s">
        <v>462</v>
      </c>
      <c r="C144" s="96" t="s">
        <v>463</v>
      </c>
      <c r="D144" s="91">
        <v>2023</v>
      </c>
      <c r="E144" s="91">
        <v>2023</v>
      </c>
      <c r="F144" s="78" t="s">
        <v>203</v>
      </c>
      <c r="G144" s="78" t="s">
        <v>203</v>
      </c>
      <c r="H144" s="78" t="s">
        <v>203</v>
      </c>
      <c r="I144" s="81">
        <v>8.2737761459999977</v>
      </c>
      <c r="J144" s="78">
        <v>8.2737761459999977</v>
      </c>
      <c r="K144" s="78">
        <v>0</v>
      </c>
      <c r="L144" s="78">
        <v>0</v>
      </c>
      <c r="M144" s="78">
        <v>0</v>
      </c>
      <c r="N144" s="78">
        <v>0</v>
      </c>
      <c r="O144" s="78">
        <v>0</v>
      </c>
      <c r="P144" s="78">
        <v>0</v>
      </c>
      <c r="Q144" s="78">
        <v>0</v>
      </c>
      <c r="R144" s="78">
        <v>0</v>
      </c>
      <c r="S144" s="78">
        <v>0</v>
      </c>
      <c r="T144" s="78">
        <f t="shared" si="137"/>
        <v>0</v>
      </c>
      <c r="U144" s="78">
        <v>0</v>
      </c>
      <c r="V144" s="78">
        <v>0</v>
      </c>
      <c r="W144" s="78">
        <v>0</v>
      </c>
      <c r="X144" s="78">
        <v>0</v>
      </c>
      <c r="Y144" s="78">
        <f t="shared" si="138"/>
        <v>0</v>
      </c>
      <c r="Z144" s="78">
        <v>0</v>
      </c>
      <c r="AA144" s="78">
        <v>0</v>
      </c>
      <c r="AB144" s="78">
        <v>0</v>
      </c>
      <c r="AC144" s="78">
        <v>0</v>
      </c>
      <c r="AD144" s="78">
        <f t="shared" si="139"/>
        <v>0</v>
      </c>
      <c r="AE144" s="78">
        <v>8.2737761459999977</v>
      </c>
      <c r="AF144" s="78">
        <v>0</v>
      </c>
      <c r="AG144" s="78">
        <v>0</v>
      </c>
      <c r="AH144" s="78">
        <v>6.9380000001555269</v>
      </c>
      <c r="AI144" s="78">
        <f t="shared" si="140"/>
        <v>1.3357761458444708</v>
      </c>
      <c r="AJ144" s="78">
        <v>0</v>
      </c>
      <c r="AK144" s="78">
        <v>0</v>
      </c>
      <c r="AL144" s="78">
        <v>0</v>
      </c>
      <c r="AM144" s="78">
        <v>0</v>
      </c>
      <c r="AN144" s="78">
        <f t="shared" si="141"/>
        <v>0</v>
      </c>
      <c r="AO144" s="83">
        <f t="shared" si="142"/>
        <v>8.2737761459999977</v>
      </c>
      <c r="AP144" s="83">
        <f t="shared" si="143"/>
        <v>0</v>
      </c>
      <c r="AQ144" s="83">
        <f t="shared" si="144"/>
        <v>0</v>
      </c>
      <c r="AR144" s="83">
        <f t="shared" si="145"/>
        <v>6.9380000001555269</v>
      </c>
      <c r="AS144" s="83">
        <f t="shared" si="146"/>
        <v>1.3357761458444708</v>
      </c>
    </row>
    <row r="145" spans="1:45" ht="31.5">
      <c r="A145" s="73" t="s">
        <v>434</v>
      </c>
      <c r="B145" s="90" t="s">
        <v>464</v>
      </c>
      <c r="C145" s="96" t="s">
        <v>465</v>
      </c>
      <c r="D145" s="91">
        <v>2024</v>
      </c>
      <c r="E145" s="91">
        <v>2028</v>
      </c>
      <c r="F145" s="78" t="s">
        <v>203</v>
      </c>
      <c r="G145" s="78" t="s">
        <v>203</v>
      </c>
      <c r="H145" s="78" t="s">
        <v>203</v>
      </c>
      <c r="I145" s="81">
        <v>301.303496</v>
      </c>
      <c r="J145" s="78">
        <v>301.303496</v>
      </c>
      <c r="K145" s="78">
        <v>0</v>
      </c>
      <c r="L145" s="78">
        <v>0</v>
      </c>
      <c r="M145" s="78">
        <v>0</v>
      </c>
      <c r="N145" s="78">
        <v>0</v>
      </c>
      <c r="O145" s="78">
        <f t="shared" ref="O145:O168" si="148">K145-N145</f>
        <v>0</v>
      </c>
      <c r="P145" s="78">
        <v>0</v>
      </c>
      <c r="Q145" s="78">
        <v>0</v>
      </c>
      <c r="R145" s="78">
        <v>0</v>
      </c>
      <c r="S145" s="78">
        <v>0</v>
      </c>
      <c r="T145" s="78">
        <f t="shared" si="137"/>
        <v>0</v>
      </c>
      <c r="U145" s="78">
        <v>0</v>
      </c>
      <c r="V145" s="78">
        <v>0</v>
      </c>
      <c r="W145" s="78">
        <v>0</v>
      </c>
      <c r="X145" s="78">
        <v>0</v>
      </c>
      <c r="Y145" s="78">
        <f t="shared" si="138"/>
        <v>0</v>
      </c>
      <c r="Z145" s="78">
        <v>0</v>
      </c>
      <c r="AA145" s="78">
        <v>0</v>
      </c>
      <c r="AB145" s="78">
        <v>0</v>
      </c>
      <c r="AC145" s="78">
        <v>0</v>
      </c>
      <c r="AD145" s="78">
        <f t="shared" si="139"/>
        <v>0</v>
      </c>
      <c r="AE145" s="78">
        <v>0</v>
      </c>
      <c r="AF145" s="78">
        <v>0</v>
      </c>
      <c r="AG145" s="78">
        <v>0</v>
      </c>
      <c r="AH145" s="78">
        <v>0</v>
      </c>
      <c r="AI145" s="78">
        <f t="shared" si="140"/>
        <v>0</v>
      </c>
      <c r="AJ145" s="78">
        <v>56.130581016800001</v>
      </c>
      <c r="AK145" s="78">
        <v>0</v>
      </c>
      <c r="AL145" s="78">
        <v>0</v>
      </c>
      <c r="AM145" s="78">
        <v>47.003273728979352</v>
      </c>
      <c r="AN145" s="78">
        <f t="shared" si="141"/>
        <v>9.1273072878206492</v>
      </c>
      <c r="AO145" s="83">
        <f t="shared" si="142"/>
        <v>56.130581016800001</v>
      </c>
      <c r="AP145" s="83">
        <f t="shared" si="143"/>
        <v>0</v>
      </c>
      <c r="AQ145" s="83">
        <f t="shared" si="144"/>
        <v>0</v>
      </c>
      <c r="AR145" s="83">
        <f t="shared" si="145"/>
        <v>47.003273728979352</v>
      </c>
      <c r="AS145" s="83">
        <f t="shared" si="146"/>
        <v>9.1273072878206492</v>
      </c>
    </row>
    <row r="146" spans="1:45" ht="31.5">
      <c r="A146" s="73" t="s">
        <v>434</v>
      </c>
      <c r="B146" s="90" t="s">
        <v>466</v>
      </c>
      <c r="C146" s="96" t="s">
        <v>467</v>
      </c>
      <c r="D146" s="91">
        <v>2024</v>
      </c>
      <c r="E146" s="91">
        <v>2028</v>
      </c>
      <c r="F146" s="78" t="s">
        <v>203</v>
      </c>
      <c r="G146" s="78" t="s">
        <v>203</v>
      </c>
      <c r="H146" s="78" t="s">
        <v>203</v>
      </c>
      <c r="I146" s="81">
        <v>235.36801599999998</v>
      </c>
      <c r="J146" s="78">
        <v>235.36801599999998</v>
      </c>
      <c r="K146" s="78">
        <v>0</v>
      </c>
      <c r="L146" s="78">
        <v>0</v>
      </c>
      <c r="M146" s="78">
        <v>0</v>
      </c>
      <c r="N146" s="78">
        <v>0</v>
      </c>
      <c r="O146" s="78">
        <f t="shared" si="148"/>
        <v>0</v>
      </c>
      <c r="P146" s="78">
        <v>0</v>
      </c>
      <c r="Q146" s="78">
        <v>0</v>
      </c>
      <c r="R146" s="78">
        <v>0</v>
      </c>
      <c r="S146" s="78">
        <v>0</v>
      </c>
      <c r="T146" s="78">
        <f t="shared" si="137"/>
        <v>0</v>
      </c>
      <c r="U146" s="78">
        <v>0</v>
      </c>
      <c r="V146" s="78">
        <v>0</v>
      </c>
      <c r="W146" s="78">
        <v>0</v>
      </c>
      <c r="X146" s="78">
        <v>0</v>
      </c>
      <c r="Y146" s="78">
        <f t="shared" si="138"/>
        <v>0</v>
      </c>
      <c r="Z146" s="78">
        <v>0</v>
      </c>
      <c r="AA146" s="78">
        <v>0</v>
      </c>
      <c r="AB146" s="78">
        <v>0</v>
      </c>
      <c r="AC146" s="78">
        <v>0</v>
      </c>
      <c r="AD146" s="78">
        <f t="shared" si="139"/>
        <v>0</v>
      </c>
      <c r="AE146" s="78">
        <v>0</v>
      </c>
      <c r="AF146" s="78">
        <v>0</v>
      </c>
      <c r="AG146" s="78">
        <v>0</v>
      </c>
      <c r="AH146" s="78">
        <v>0</v>
      </c>
      <c r="AI146" s="78">
        <f t="shared" si="140"/>
        <v>0</v>
      </c>
      <c r="AJ146" s="78">
        <v>44.150792985399995</v>
      </c>
      <c r="AK146" s="78">
        <v>0</v>
      </c>
      <c r="AL146" s="78">
        <v>0</v>
      </c>
      <c r="AM146" s="78">
        <v>36.962288218911048</v>
      </c>
      <c r="AN146" s="78">
        <f t="shared" si="141"/>
        <v>7.188504766488947</v>
      </c>
      <c r="AO146" s="83">
        <f t="shared" si="142"/>
        <v>44.150792985399995</v>
      </c>
      <c r="AP146" s="83">
        <f t="shared" si="143"/>
        <v>0</v>
      </c>
      <c r="AQ146" s="83">
        <f t="shared" si="144"/>
        <v>0</v>
      </c>
      <c r="AR146" s="83">
        <f t="shared" si="145"/>
        <v>36.962288218911048</v>
      </c>
      <c r="AS146" s="83">
        <f t="shared" si="146"/>
        <v>7.188504766488947</v>
      </c>
    </row>
    <row r="147" spans="1:45" ht="31.5">
      <c r="A147" s="73" t="s">
        <v>434</v>
      </c>
      <c r="B147" s="90" t="s">
        <v>468</v>
      </c>
      <c r="C147" s="96" t="s">
        <v>469</v>
      </c>
      <c r="D147" s="91">
        <v>2024</v>
      </c>
      <c r="E147" s="91">
        <v>2027</v>
      </c>
      <c r="F147" s="78" t="s">
        <v>203</v>
      </c>
      <c r="G147" s="78" t="s">
        <v>203</v>
      </c>
      <c r="H147" s="78" t="s">
        <v>203</v>
      </c>
      <c r="I147" s="81">
        <v>43.759247999999999</v>
      </c>
      <c r="J147" s="78">
        <v>43.759247999999999</v>
      </c>
      <c r="K147" s="78">
        <v>0</v>
      </c>
      <c r="L147" s="78">
        <v>0</v>
      </c>
      <c r="M147" s="78">
        <v>0</v>
      </c>
      <c r="N147" s="78">
        <v>0</v>
      </c>
      <c r="O147" s="78">
        <f t="shared" si="148"/>
        <v>0</v>
      </c>
      <c r="P147" s="78">
        <v>0</v>
      </c>
      <c r="Q147" s="78">
        <v>0</v>
      </c>
      <c r="R147" s="78">
        <v>0</v>
      </c>
      <c r="S147" s="78">
        <v>0</v>
      </c>
      <c r="T147" s="78">
        <f t="shared" si="137"/>
        <v>0</v>
      </c>
      <c r="U147" s="78">
        <v>0</v>
      </c>
      <c r="V147" s="78">
        <v>0</v>
      </c>
      <c r="W147" s="78">
        <v>0</v>
      </c>
      <c r="X147" s="78">
        <v>0</v>
      </c>
      <c r="Y147" s="78">
        <f t="shared" si="138"/>
        <v>0</v>
      </c>
      <c r="Z147" s="78">
        <v>0</v>
      </c>
      <c r="AA147" s="78">
        <v>0</v>
      </c>
      <c r="AB147" s="78">
        <v>0</v>
      </c>
      <c r="AC147" s="78">
        <v>0</v>
      </c>
      <c r="AD147" s="78">
        <f t="shared" si="139"/>
        <v>0</v>
      </c>
      <c r="AE147" s="78">
        <v>0</v>
      </c>
      <c r="AF147" s="78">
        <v>0</v>
      </c>
      <c r="AG147" s="78">
        <v>0</v>
      </c>
      <c r="AH147" s="78">
        <v>0</v>
      </c>
      <c r="AI147" s="78">
        <f t="shared" si="140"/>
        <v>0</v>
      </c>
      <c r="AJ147" s="78">
        <v>17.682361909799997</v>
      </c>
      <c r="AK147" s="78">
        <v>0</v>
      </c>
      <c r="AL147" s="78">
        <v>0</v>
      </c>
      <c r="AM147" s="78">
        <v>14.803370746189358</v>
      </c>
      <c r="AN147" s="78">
        <f t="shared" si="141"/>
        <v>2.8789911636106389</v>
      </c>
      <c r="AO147" s="83">
        <f t="shared" si="142"/>
        <v>17.682361909799997</v>
      </c>
      <c r="AP147" s="83">
        <f t="shared" si="143"/>
        <v>0</v>
      </c>
      <c r="AQ147" s="83">
        <f t="shared" si="144"/>
        <v>0</v>
      </c>
      <c r="AR147" s="83">
        <f t="shared" si="145"/>
        <v>14.803370746189358</v>
      </c>
      <c r="AS147" s="83">
        <f t="shared" si="146"/>
        <v>2.8789911636106389</v>
      </c>
    </row>
    <row r="148" spans="1:45" ht="31.5">
      <c r="A148" s="73" t="s">
        <v>434</v>
      </c>
      <c r="B148" s="90" t="s">
        <v>470</v>
      </c>
      <c r="C148" s="96" t="s">
        <v>471</v>
      </c>
      <c r="D148" s="91">
        <v>2024</v>
      </c>
      <c r="E148" s="91">
        <v>2028</v>
      </c>
      <c r="F148" s="78" t="s">
        <v>203</v>
      </c>
      <c r="G148" s="78" t="s">
        <v>203</v>
      </c>
      <c r="H148" s="78" t="s">
        <v>203</v>
      </c>
      <c r="I148" s="81">
        <v>293.86198400000001</v>
      </c>
      <c r="J148" s="78">
        <v>293.86198400000001</v>
      </c>
      <c r="K148" s="78">
        <v>0</v>
      </c>
      <c r="L148" s="78">
        <v>0</v>
      </c>
      <c r="M148" s="78">
        <v>0</v>
      </c>
      <c r="N148" s="78">
        <v>0</v>
      </c>
      <c r="O148" s="78">
        <f t="shared" si="148"/>
        <v>0</v>
      </c>
      <c r="P148" s="78">
        <v>0</v>
      </c>
      <c r="Q148" s="78">
        <v>0</v>
      </c>
      <c r="R148" s="78">
        <v>0</v>
      </c>
      <c r="S148" s="78">
        <v>0</v>
      </c>
      <c r="T148" s="78">
        <f t="shared" si="137"/>
        <v>0</v>
      </c>
      <c r="U148" s="78">
        <v>0</v>
      </c>
      <c r="V148" s="78">
        <v>0</v>
      </c>
      <c r="W148" s="78">
        <v>0</v>
      </c>
      <c r="X148" s="78">
        <v>0</v>
      </c>
      <c r="Y148" s="78">
        <f t="shared" si="138"/>
        <v>0</v>
      </c>
      <c r="Z148" s="78">
        <v>0</v>
      </c>
      <c r="AA148" s="78">
        <v>0</v>
      </c>
      <c r="AB148" s="78">
        <v>0</v>
      </c>
      <c r="AC148" s="78">
        <v>0</v>
      </c>
      <c r="AD148" s="78">
        <f t="shared" si="139"/>
        <v>0</v>
      </c>
      <c r="AE148" s="78">
        <v>0</v>
      </c>
      <c r="AF148" s="78">
        <v>0</v>
      </c>
      <c r="AG148" s="78">
        <v>0</v>
      </c>
      <c r="AH148" s="78">
        <v>0</v>
      </c>
      <c r="AI148" s="78">
        <f t="shared" si="140"/>
        <v>0</v>
      </c>
      <c r="AJ148" s="78">
        <v>14.58117089534</v>
      </c>
      <c r="AK148" s="78">
        <v>0</v>
      </c>
      <c r="AL148" s="78">
        <v>0</v>
      </c>
      <c r="AM148" s="78">
        <v>12.395938965871441</v>
      </c>
      <c r="AN148" s="78">
        <f t="shared" si="141"/>
        <v>2.1852319294685589</v>
      </c>
      <c r="AO148" s="83">
        <f t="shared" si="142"/>
        <v>14.58117089534</v>
      </c>
      <c r="AP148" s="83">
        <f t="shared" si="143"/>
        <v>0</v>
      </c>
      <c r="AQ148" s="83">
        <f t="shared" si="144"/>
        <v>0</v>
      </c>
      <c r="AR148" s="83">
        <f t="shared" si="145"/>
        <v>12.395938965871441</v>
      </c>
      <c r="AS148" s="83">
        <f t="shared" si="146"/>
        <v>2.1852319294685589</v>
      </c>
    </row>
    <row r="149" spans="1:45" ht="31.5">
      <c r="A149" s="73" t="s">
        <v>434</v>
      </c>
      <c r="B149" s="90" t="s">
        <v>472</v>
      </c>
      <c r="C149" s="96" t="s">
        <v>473</v>
      </c>
      <c r="D149" s="91">
        <v>2024</v>
      </c>
      <c r="E149" s="91">
        <v>2028</v>
      </c>
      <c r="F149" s="78" t="s">
        <v>203</v>
      </c>
      <c r="G149" s="78" t="s">
        <v>203</v>
      </c>
      <c r="H149" s="78" t="s">
        <v>203</v>
      </c>
      <c r="I149" s="81">
        <v>57.373315999999996</v>
      </c>
      <c r="J149" s="78">
        <v>57.373315999999996</v>
      </c>
      <c r="K149" s="78">
        <v>0</v>
      </c>
      <c r="L149" s="78">
        <v>0</v>
      </c>
      <c r="M149" s="78">
        <v>0</v>
      </c>
      <c r="N149" s="78">
        <v>0</v>
      </c>
      <c r="O149" s="78">
        <f t="shared" si="148"/>
        <v>0</v>
      </c>
      <c r="P149" s="78">
        <v>0</v>
      </c>
      <c r="Q149" s="78">
        <v>0</v>
      </c>
      <c r="R149" s="78">
        <v>0</v>
      </c>
      <c r="S149" s="78">
        <v>0</v>
      </c>
      <c r="T149" s="78">
        <f t="shared" si="137"/>
        <v>0</v>
      </c>
      <c r="U149" s="78">
        <v>0</v>
      </c>
      <c r="V149" s="78">
        <v>0</v>
      </c>
      <c r="W149" s="78">
        <v>0</v>
      </c>
      <c r="X149" s="78">
        <v>0</v>
      </c>
      <c r="Y149" s="78">
        <f t="shared" si="138"/>
        <v>0</v>
      </c>
      <c r="Z149" s="78">
        <v>0</v>
      </c>
      <c r="AA149" s="78">
        <v>0</v>
      </c>
      <c r="AB149" s="78">
        <v>0</v>
      </c>
      <c r="AC149" s="78">
        <v>0</v>
      </c>
      <c r="AD149" s="78">
        <f t="shared" si="139"/>
        <v>0</v>
      </c>
      <c r="AE149" s="78">
        <v>0</v>
      </c>
      <c r="AF149" s="78">
        <v>0</v>
      </c>
      <c r="AG149" s="78">
        <v>0</v>
      </c>
      <c r="AH149" s="78">
        <v>0</v>
      </c>
      <c r="AI149" s="78">
        <f t="shared" si="140"/>
        <v>0</v>
      </c>
      <c r="AJ149" s="78">
        <v>9.8384187318000009</v>
      </c>
      <c r="AK149" s="78">
        <v>0</v>
      </c>
      <c r="AL149" s="78">
        <v>0</v>
      </c>
      <c r="AM149" s="78">
        <v>8.2554218822757015</v>
      </c>
      <c r="AN149" s="78">
        <f t="shared" si="141"/>
        <v>1.5829968495242994</v>
      </c>
      <c r="AO149" s="83">
        <f t="shared" si="142"/>
        <v>9.8384187318000009</v>
      </c>
      <c r="AP149" s="83">
        <f t="shared" si="143"/>
        <v>0</v>
      </c>
      <c r="AQ149" s="83">
        <f t="shared" si="144"/>
        <v>0</v>
      </c>
      <c r="AR149" s="83">
        <f t="shared" si="145"/>
        <v>8.2554218822757015</v>
      </c>
      <c r="AS149" s="83">
        <f t="shared" si="146"/>
        <v>1.5829968495242994</v>
      </c>
    </row>
    <row r="150" spans="1:45" ht="31.5">
      <c r="A150" s="73" t="s">
        <v>434</v>
      </c>
      <c r="B150" s="90" t="s">
        <v>474</v>
      </c>
      <c r="C150" s="96" t="s">
        <v>475</v>
      </c>
      <c r="D150" s="91">
        <v>2024</v>
      </c>
      <c r="E150" s="91">
        <v>2028</v>
      </c>
      <c r="F150" s="78" t="s">
        <v>203</v>
      </c>
      <c r="G150" s="78" t="s">
        <v>203</v>
      </c>
      <c r="H150" s="78" t="s">
        <v>203</v>
      </c>
      <c r="I150" s="81">
        <v>263.03986799999996</v>
      </c>
      <c r="J150" s="78">
        <v>263.03986799999996</v>
      </c>
      <c r="K150" s="78">
        <v>0</v>
      </c>
      <c r="L150" s="78">
        <v>0</v>
      </c>
      <c r="M150" s="78">
        <v>0</v>
      </c>
      <c r="N150" s="78">
        <v>0</v>
      </c>
      <c r="O150" s="78">
        <f t="shared" si="148"/>
        <v>0</v>
      </c>
      <c r="P150" s="78">
        <v>0</v>
      </c>
      <c r="Q150" s="78">
        <v>0</v>
      </c>
      <c r="R150" s="78">
        <v>0</v>
      </c>
      <c r="S150" s="78">
        <v>0</v>
      </c>
      <c r="T150" s="78">
        <f t="shared" si="137"/>
        <v>0</v>
      </c>
      <c r="U150" s="78">
        <v>0</v>
      </c>
      <c r="V150" s="78">
        <v>0</v>
      </c>
      <c r="W150" s="78">
        <v>0</v>
      </c>
      <c r="X150" s="78">
        <v>0</v>
      </c>
      <c r="Y150" s="78">
        <f t="shared" si="138"/>
        <v>0</v>
      </c>
      <c r="Z150" s="78">
        <v>0</v>
      </c>
      <c r="AA150" s="78">
        <v>0</v>
      </c>
      <c r="AB150" s="78">
        <v>0</v>
      </c>
      <c r="AC150" s="78">
        <v>0</v>
      </c>
      <c r="AD150" s="78">
        <f t="shared" si="139"/>
        <v>0</v>
      </c>
      <c r="AE150" s="78">
        <v>0</v>
      </c>
      <c r="AF150" s="78">
        <v>0</v>
      </c>
      <c r="AG150" s="78">
        <v>0</v>
      </c>
      <c r="AH150" s="78">
        <v>0</v>
      </c>
      <c r="AI150" s="78">
        <f t="shared" si="140"/>
        <v>0</v>
      </c>
      <c r="AJ150" s="78">
        <v>81.999171724599989</v>
      </c>
      <c r="AK150" s="78">
        <v>0</v>
      </c>
      <c r="AL150" s="78">
        <v>0</v>
      </c>
      <c r="AM150" s="78">
        <v>68.654152955418269</v>
      </c>
      <c r="AN150" s="78">
        <f t="shared" si="141"/>
        <v>13.345018769181721</v>
      </c>
      <c r="AO150" s="83">
        <f t="shared" si="142"/>
        <v>81.999171724599989</v>
      </c>
      <c r="AP150" s="83">
        <f t="shared" si="143"/>
        <v>0</v>
      </c>
      <c r="AQ150" s="83">
        <f t="shared" si="144"/>
        <v>0</v>
      </c>
      <c r="AR150" s="83">
        <f t="shared" si="145"/>
        <v>68.654152955418269</v>
      </c>
      <c r="AS150" s="83">
        <f t="shared" si="146"/>
        <v>13.345018769181721</v>
      </c>
    </row>
    <row r="151" spans="1:45" ht="31.5">
      <c r="A151" s="73" t="s">
        <v>434</v>
      </c>
      <c r="B151" s="90" t="s">
        <v>476</v>
      </c>
      <c r="C151" s="96" t="s">
        <v>477</v>
      </c>
      <c r="D151" s="91">
        <v>2024</v>
      </c>
      <c r="E151" s="91">
        <v>2026</v>
      </c>
      <c r="F151" s="78" t="s">
        <v>203</v>
      </c>
      <c r="G151" s="78" t="s">
        <v>203</v>
      </c>
      <c r="H151" s="78" t="s">
        <v>203</v>
      </c>
      <c r="I151" s="81">
        <v>87.089131999999992</v>
      </c>
      <c r="J151" s="78">
        <v>87.089131999999992</v>
      </c>
      <c r="K151" s="78">
        <v>0</v>
      </c>
      <c r="L151" s="78">
        <v>0</v>
      </c>
      <c r="M151" s="78">
        <v>0</v>
      </c>
      <c r="N151" s="78">
        <v>0</v>
      </c>
      <c r="O151" s="78">
        <f t="shared" si="148"/>
        <v>0</v>
      </c>
      <c r="P151" s="78">
        <v>0</v>
      </c>
      <c r="Q151" s="78">
        <v>0</v>
      </c>
      <c r="R151" s="78">
        <v>0</v>
      </c>
      <c r="S151" s="78">
        <v>0</v>
      </c>
      <c r="T151" s="78">
        <f t="shared" si="137"/>
        <v>0</v>
      </c>
      <c r="U151" s="78">
        <v>0</v>
      </c>
      <c r="V151" s="78">
        <v>0</v>
      </c>
      <c r="W151" s="78">
        <v>0</v>
      </c>
      <c r="X151" s="78">
        <v>0</v>
      </c>
      <c r="Y151" s="78">
        <f t="shared" si="138"/>
        <v>0</v>
      </c>
      <c r="Z151" s="78">
        <v>0</v>
      </c>
      <c r="AA151" s="78">
        <v>0</v>
      </c>
      <c r="AB151" s="78">
        <v>0</v>
      </c>
      <c r="AC151" s="78">
        <v>0</v>
      </c>
      <c r="AD151" s="78">
        <f t="shared" si="139"/>
        <v>0</v>
      </c>
      <c r="AE151" s="78">
        <v>0</v>
      </c>
      <c r="AF151" s="78">
        <v>0</v>
      </c>
      <c r="AG151" s="78">
        <v>0</v>
      </c>
      <c r="AH151" s="78">
        <v>0</v>
      </c>
      <c r="AI151" s="78">
        <f t="shared" si="140"/>
        <v>0</v>
      </c>
      <c r="AJ151" s="78">
        <v>11.4666611428</v>
      </c>
      <c r="AK151" s="78">
        <v>0</v>
      </c>
      <c r="AL151" s="78">
        <v>0</v>
      </c>
      <c r="AM151" s="78">
        <v>9.5996924496645022</v>
      </c>
      <c r="AN151" s="78">
        <f t="shared" si="141"/>
        <v>1.8669686931354974</v>
      </c>
      <c r="AO151" s="83">
        <f t="shared" si="142"/>
        <v>11.4666611428</v>
      </c>
      <c r="AP151" s="83">
        <f t="shared" si="143"/>
        <v>0</v>
      </c>
      <c r="AQ151" s="83">
        <f t="shared" si="144"/>
        <v>0</v>
      </c>
      <c r="AR151" s="83">
        <f t="shared" si="145"/>
        <v>9.5996924496645022</v>
      </c>
      <c r="AS151" s="83">
        <f t="shared" si="146"/>
        <v>1.8669686931354974</v>
      </c>
    </row>
    <row r="152" spans="1:45" ht="31.5">
      <c r="A152" s="73" t="s">
        <v>434</v>
      </c>
      <c r="B152" s="90" t="s">
        <v>478</v>
      </c>
      <c r="C152" s="96" t="s">
        <v>479</v>
      </c>
      <c r="D152" s="77">
        <v>2017</v>
      </c>
      <c r="E152" s="77">
        <v>2022</v>
      </c>
      <c r="F152" s="92" t="s">
        <v>203</v>
      </c>
      <c r="G152" s="92" t="s">
        <v>203</v>
      </c>
      <c r="H152" s="92" t="s">
        <v>203</v>
      </c>
      <c r="I152" s="78">
        <v>137.78731286799999</v>
      </c>
      <c r="J152" s="78">
        <v>104.65153993799998</v>
      </c>
      <c r="K152" s="78">
        <v>32.506804099999997</v>
      </c>
      <c r="L152" s="78">
        <v>0</v>
      </c>
      <c r="M152" s="78">
        <v>0</v>
      </c>
      <c r="N152" s="78">
        <v>27.206161666666663</v>
      </c>
      <c r="O152" s="78">
        <f t="shared" si="148"/>
        <v>5.3006424333333335</v>
      </c>
      <c r="P152" s="78">
        <v>6.8160597519999975</v>
      </c>
      <c r="Q152" s="78">
        <v>0</v>
      </c>
      <c r="R152" s="78">
        <v>0</v>
      </c>
      <c r="S152" s="78">
        <v>5.6800497933333318</v>
      </c>
      <c r="T152" s="78">
        <f t="shared" si="137"/>
        <v>1.1360099586666657</v>
      </c>
      <c r="U152" s="78">
        <v>22.919904984000002</v>
      </c>
      <c r="V152" s="78">
        <v>0</v>
      </c>
      <c r="W152" s="78">
        <v>0</v>
      </c>
      <c r="X152" s="78">
        <v>19.214641041399652</v>
      </c>
      <c r="Y152" s="78">
        <f t="shared" si="138"/>
        <v>3.7052639426003502</v>
      </c>
      <c r="Z152" s="78">
        <v>42.408771101999989</v>
      </c>
      <c r="AA152" s="78">
        <v>0</v>
      </c>
      <c r="AB152" s="78">
        <v>0</v>
      </c>
      <c r="AC152" s="78">
        <v>35.499358958630786</v>
      </c>
      <c r="AD152" s="78">
        <f t="shared" si="139"/>
        <v>6.9094121433692024</v>
      </c>
      <c r="AE152" s="78">
        <v>0</v>
      </c>
      <c r="AF152" s="78">
        <v>0</v>
      </c>
      <c r="AG152" s="78">
        <v>0</v>
      </c>
      <c r="AH152" s="78">
        <v>0</v>
      </c>
      <c r="AI152" s="78">
        <f t="shared" si="140"/>
        <v>0</v>
      </c>
      <c r="AJ152" s="78">
        <v>0</v>
      </c>
      <c r="AK152" s="78">
        <v>0</v>
      </c>
      <c r="AL152" s="78">
        <v>0</v>
      </c>
      <c r="AM152" s="78">
        <v>0</v>
      </c>
      <c r="AN152" s="78">
        <f t="shared" si="141"/>
        <v>0</v>
      </c>
      <c r="AO152" s="78">
        <f t="shared" si="142"/>
        <v>104.65153993799998</v>
      </c>
      <c r="AP152" s="78">
        <f t="shared" si="143"/>
        <v>0</v>
      </c>
      <c r="AQ152" s="78">
        <f t="shared" si="144"/>
        <v>0</v>
      </c>
      <c r="AR152" s="78">
        <f t="shared" si="145"/>
        <v>87.600211460030437</v>
      </c>
      <c r="AS152" s="78">
        <f t="shared" si="146"/>
        <v>17.051328477969552</v>
      </c>
    </row>
    <row r="153" spans="1:45" ht="31.5">
      <c r="A153" s="73" t="s">
        <v>434</v>
      </c>
      <c r="B153" s="90" t="s">
        <v>480</v>
      </c>
      <c r="C153" s="96" t="s">
        <v>481</v>
      </c>
      <c r="D153" s="77">
        <v>2017</v>
      </c>
      <c r="E153" s="77">
        <v>2025</v>
      </c>
      <c r="F153" s="92" t="s">
        <v>203</v>
      </c>
      <c r="G153" s="92" t="s">
        <v>203</v>
      </c>
      <c r="H153" s="92" t="s">
        <v>203</v>
      </c>
      <c r="I153" s="78">
        <v>179.71764000000002</v>
      </c>
      <c r="J153" s="78">
        <v>159.21751849000003</v>
      </c>
      <c r="K153" s="78">
        <v>0</v>
      </c>
      <c r="L153" s="78">
        <v>0</v>
      </c>
      <c r="M153" s="78">
        <v>0</v>
      </c>
      <c r="N153" s="78">
        <v>0</v>
      </c>
      <c r="O153" s="78">
        <f t="shared" si="148"/>
        <v>0</v>
      </c>
      <c r="P153" s="78">
        <f>34.685760994-1.99999976757681E-09</f>
        <v>34.685760991999999</v>
      </c>
      <c r="Q153" s="78">
        <v>0</v>
      </c>
      <c r="R153" s="78">
        <v>0</v>
      </c>
      <c r="S153" s="78">
        <f>29.0419999995882-1.66666647298068E-09</f>
        <v>29.041999997921533</v>
      </c>
      <c r="T153" s="78">
        <f t="shared" si="137"/>
        <v>5.6437609940784661</v>
      </c>
      <c r="U153" s="78">
        <v>0</v>
      </c>
      <c r="V153" s="78">
        <v>0</v>
      </c>
      <c r="W153" s="78">
        <v>0</v>
      </c>
      <c r="X153" s="78">
        <v>0</v>
      </c>
      <c r="Y153" s="78">
        <f t="shared" si="138"/>
        <v>0</v>
      </c>
      <c r="Z153" s="78">
        <v>62.819401803999995</v>
      </c>
      <c r="AA153" s="78">
        <v>0</v>
      </c>
      <c r="AB153" s="78">
        <v>0</v>
      </c>
      <c r="AC153" s="78">
        <v>52.603666666039331</v>
      </c>
      <c r="AD153" s="78">
        <f t="shared" si="139"/>
        <v>10.215735137960664</v>
      </c>
      <c r="AE153" s="78">
        <v>1.228</v>
      </c>
      <c r="AF153" s="78">
        <v>0</v>
      </c>
      <c r="AG153" s="78">
        <v>0</v>
      </c>
      <c r="AH153" s="78">
        <v>1.0233333333333334</v>
      </c>
      <c r="AI153" s="78">
        <f t="shared" si="140"/>
        <v>0.20466666666666655</v>
      </c>
      <c r="AJ153" s="78">
        <v>0</v>
      </c>
      <c r="AK153" s="78">
        <v>0</v>
      </c>
      <c r="AL153" s="78">
        <v>0</v>
      </c>
      <c r="AM153" s="78">
        <v>0</v>
      </c>
      <c r="AN153" s="78">
        <f t="shared" si="141"/>
        <v>0</v>
      </c>
      <c r="AO153" s="78">
        <f t="shared" si="142"/>
        <v>98.733162795999988</v>
      </c>
      <c r="AP153" s="78">
        <f t="shared" si="143"/>
        <v>0</v>
      </c>
      <c r="AQ153" s="78">
        <f t="shared" si="144"/>
        <v>0</v>
      </c>
      <c r="AR153" s="78">
        <f t="shared" si="145"/>
        <v>82.668999997294193</v>
      </c>
      <c r="AS153" s="78">
        <f t="shared" si="146"/>
        <v>16.064162798705794</v>
      </c>
    </row>
    <row r="154" spans="1:45" ht="31.5">
      <c r="A154" s="73" t="s">
        <v>434</v>
      </c>
      <c r="B154" s="90" t="s">
        <v>482</v>
      </c>
      <c r="C154" s="96" t="s">
        <v>483</v>
      </c>
      <c r="D154" s="77">
        <v>2017</v>
      </c>
      <c r="E154" s="77">
        <v>2020</v>
      </c>
      <c r="F154" s="92" t="s">
        <v>203</v>
      </c>
      <c r="G154" s="92" t="s">
        <v>203</v>
      </c>
      <c r="H154" s="92" t="s">
        <v>203</v>
      </c>
      <c r="I154" s="78">
        <v>131.079796784</v>
      </c>
      <c r="J154" s="78">
        <v>15.700255214</v>
      </c>
      <c r="K154" s="78">
        <v>4.8855879800000004</v>
      </c>
      <c r="L154" s="78">
        <v>0</v>
      </c>
      <c r="M154" s="78">
        <v>0</v>
      </c>
      <c r="N154" s="78">
        <v>4.1403287999999998</v>
      </c>
      <c r="O154" s="78">
        <f t="shared" si="148"/>
        <v>0.74525918000000058</v>
      </c>
      <c r="P154" s="78">
        <v>10.814667234</v>
      </c>
      <c r="Q154" s="78">
        <v>0</v>
      </c>
      <c r="R154" s="78">
        <v>0</v>
      </c>
      <c r="S154" s="78">
        <v>9.0550000001343918</v>
      </c>
      <c r="T154" s="78">
        <f t="shared" si="137"/>
        <v>1.7596672338656081</v>
      </c>
      <c r="U154" s="78">
        <v>0</v>
      </c>
      <c r="V154" s="78">
        <v>0</v>
      </c>
      <c r="W154" s="78">
        <v>0</v>
      </c>
      <c r="X154" s="78">
        <v>0</v>
      </c>
      <c r="Y154" s="78">
        <f t="shared" si="138"/>
        <v>0</v>
      </c>
      <c r="Z154" s="78">
        <v>0</v>
      </c>
      <c r="AA154" s="78">
        <v>0</v>
      </c>
      <c r="AB154" s="78">
        <v>0</v>
      </c>
      <c r="AC154" s="78">
        <v>0</v>
      </c>
      <c r="AD154" s="78">
        <f t="shared" si="139"/>
        <v>0</v>
      </c>
      <c r="AE154" s="78">
        <v>0</v>
      </c>
      <c r="AF154" s="78">
        <v>0</v>
      </c>
      <c r="AG154" s="78">
        <v>0</v>
      </c>
      <c r="AH154" s="78">
        <v>0</v>
      </c>
      <c r="AI154" s="78">
        <f t="shared" si="140"/>
        <v>0</v>
      </c>
      <c r="AJ154" s="78">
        <v>0</v>
      </c>
      <c r="AK154" s="78">
        <v>0</v>
      </c>
      <c r="AL154" s="78">
        <v>0</v>
      </c>
      <c r="AM154" s="78">
        <v>0</v>
      </c>
      <c r="AN154" s="78">
        <f t="shared" si="141"/>
        <v>0</v>
      </c>
      <c r="AO154" s="78">
        <f t="shared" si="142"/>
        <v>15.700255214</v>
      </c>
      <c r="AP154" s="78">
        <f t="shared" si="143"/>
        <v>0</v>
      </c>
      <c r="AQ154" s="78">
        <f t="shared" si="144"/>
        <v>0</v>
      </c>
      <c r="AR154" s="78">
        <f t="shared" si="145"/>
        <v>13.195328800134391</v>
      </c>
      <c r="AS154" s="78">
        <f t="shared" si="146"/>
        <v>2.5049264138656087</v>
      </c>
    </row>
    <row r="155" spans="1:45" ht="31.5">
      <c r="A155" s="73" t="s">
        <v>434</v>
      </c>
      <c r="B155" s="90" t="s">
        <v>484</v>
      </c>
      <c r="C155" s="96" t="s">
        <v>485</v>
      </c>
      <c r="D155" s="77">
        <v>2017</v>
      </c>
      <c r="E155" s="77">
        <v>2025</v>
      </c>
      <c r="F155" s="92" t="s">
        <v>203</v>
      </c>
      <c r="G155" s="92" t="s">
        <v>203</v>
      </c>
      <c r="H155" s="92" t="s">
        <v>203</v>
      </c>
      <c r="I155" s="78">
        <v>282.31409908300003</v>
      </c>
      <c r="J155" s="78">
        <v>225.75582590300004</v>
      </c>
      <c r="K155" s="78">
        <v>90.897662330000003</v>
      </c>
      <c r="L155" s="78">
        <v>0</v>
      </c>
      <c r="M155" s="78">
        <v>0</v>
      </c>
      <c r="N155" s="78">
        <v>76.031377280649735</v>
      </c>
      <c r="O155" s="78">
        <f t="shared" si="148"/>
        <v>14.866285049350267</v>
      </c>
      <c r="P155" s="78">
        <v>39.578301869999997</v>
      </c>
      <c r="Q155" s="78">
        <v>0</v>
      </c>
      <c r="R155" s="78">
        <v>0</v>
      </c>
      <c r="S155" s="78">
        <v>33.59514305882383</v>
      </c>
      <c r="T155" s="78">
        <f t="shared" si="137"/>
        <v>5.9831588111761675</v>
      </c>
      <c r="U155" s="78">
        <v>63.324291219999999</v>
      </c>
      <c r="V155" s="78">
        <v>0</v>
      </c>
      <c r="W155" s="78">
        <v>0</v>
      </c>
      <c r="X155" s="78">
        <v>53.056999999210149</v>
      </c>
      <c r="Y155" s="78">
        <f t="shared" si="138"/>
        <v>10.267291220789851</v>
      </c>
      <c r="Z155" s="78">
        <v>0</v>
      </c>
      <c r="AA155" s="78">
        <v>0</v>
      </c>
      <c r="AB155" s="78">
        <v>0</v>
      </c>
      <c r="AC155" s="78">
        <v>0</v>
      </c>
      <c r="AD155" s="78">
        <f t="shared" si="139"/>
        <v>0</v>
      </c>
      <c r="AE155" s="78">
        <v>0</v>
      </c>
      <c r="AF155" s="78">
        <v>0</v>
      </c>
      <c r="AG155" s="78">
        <v>0</v>
      </c>
      <c r="AH155" s="78">
        <v>0</v>
      </c>
      <c r="AI155" s="78">
        <f t="shared" si="140"/>
        <v>0</v>
      </c>
      <c r="AJ155" s="78">
        <v>0</v>
      </c>
      <c r="AK155" s="78">
        <v>0</v>
      </c>
      <c r="AL155" s="78">
        <v>0</v>
      </c>
      <c r="AM155" s="78">
        <v>0</v>
      </c>
      <c r="AN155" s="78">
        <f t="shared" si="141"/>
        <v>0</v>
      </c>
      <c r="AO155" s="78">
        <f t="shared" si="142"/>
        <v>193.80025541999998</v>
      </c>
      <c r="AP155" s="78">
        <f t="shared" si="143"/>
        <v>0</v>
      </c>
      <c r="AQ155" s="78">
        <f t="shared" si="144"/>
        <v>0</v>
      </c>
      <c r="AR155" s="78">
        <f t="shared" si="145"/>
        <v>162.68352033868371</v>
      </c>
      <c r="AS155" s="78">
        <f t="shared" si="146"/>
        <v>31.116735081316286</v>
      </c>
    </row>
    <row r="156" spans="1:45" ht="31.5">
      <c r="A156" s="73" t="s">
        <v>434</v>
      </c>
      <c r="B156" s="90" t="s">
        <v>486</v>
      </c>
      <c r="C156" s="96" t="s">
        <v>487</v>
      </c>
      <c r="D156" s="77">
        <v>2017</v>
      </c>
      <c r="E156" s="77">
        <v>2019</v>
      </c>
      <c r="F156" s="92" t="s">
        <v>203</v>
      </c>
      <c r="G156" s="92" t="s">
        <v>203</v>
      </c>
      <c r="H156" s="92" t="s">
        <v>203</v>
      </c>
      <c r="I156" s="78">
        <v>151.68579255999998</v>
      </c>
      <c r="J156" s="78">
        <v>2.7179065000000002</v>
      </c>
      <c r="K156" s="78">
        <v>2.7179065000000002</v>
      </c>
      <c r="L156" s="78">
        <v>0</v>
      </c>
      <c r="M156" s="78">
        <v>0</v>
      </c>
      <c r="N156" s="78">
        <v>2.3033105932203393</v>
      </c>
      <c r="O156" s="78">
        <f t="shared" si="148"/>
        <v>0.41459590677966096</v>
      </c>
      <c r="P156" s="78">
        <v>0</v>
      </c>
      <c r="Q156" s="78">
        <v>0</v>
      </c>
      <c r="R156" s="78">
        <v>0</v>
      </c>
      <c r="S156" s="78">
        <v>0</v>
      </c>
      <c r="T156" s="78">
        <f t="shared" si="137"/>
        <v>0</v>
      </c>
      <c r="U156" s="78">
        <v>0</v>
      </c>
      <c r="V156" s="78">
        <v>0</v>
      </c>
      <c r="W156" s="78">
        <v>0</v>
      </c>
      <c r="X156" s="78">
        <v>0</v>
      </c>
      <c r="Y156" s="78">
        <f t="shared" si="138"/>
        <v>0</v>
      </c>
      <c r="Z156" s="78">
        <v>0</v>
      </c>
      <c r="AA156" s="78">
        <v>0</v>
      </c>
      <c r="AB156" s="78">
        <v>0</v>
      </c>
      <c r="AC156" s="78">
        <v>0</v>
      </c>
      <c r="AD156" s="78">
        <f t="shared" si="139"/>
        <v>0</v>
      </c>
      <c r="AE156" s="78">
        <v>0</v>
      </c>
      <c r="AF156" s="78">
        <v>0</v>
      </c>
      <c r="AG156" s="78">
        <v>0</v>
      </c>
      <c r="AH156" s="78">
        <v>0</v>
      </c>
      <c r="AI156" s="78">
        <f t="shared" si="140"/>
        <v>0</v>
      </c>
      <c r="AJ156" s="78">
        <v>0</v>
      </c>
      <c r="AK156" s="78">
        <v>0</v>
      </c>
      <c r="AL156" s="78">
        <v>0</v>
      </c>
      <c r="AM156" s="78">
        <v>0</v>
      </c>
      <c r="AN156" s="78">
        <f t="shared" si="141"/>
        <v>0</v>
      </c>
      <c r="AO156" s="78">
        <f t="shared" si="142"/>
        <v>2.7179065000000002</v>
      </c>
      <c r="AP156" s="78">
        <f t="shared" si="143"/>
        <v>0</v>
      </c>
      <c r="AQ156" s="78">
        <f t="shared" si="144"/>
        <v>0</v>
      </c>
      <c r="AR156" s="78">
        <f t="shared" si="145"/>
        <v>2.3033105932203393</v>
      </c>
      <c r="AS156" s="78">
        <f t="shared" si="146"/>
        <v>0.41459590677966096</v>
      </c>
    </row>
    <row r="157" spans="1:45" ht="31.5">
      <c r="A157" s="73" t="s">
        <v>434</v>
      </c>
      <c r="B157" s="90" t="s">
        <v>488</v>
      </c>
      <c r="C157" s="96" t="s">
        <v>489</v>
      </c>
      <c r="D157" s="77">
        <v>2017</v>
      </c>
      <c r="E157" s="77">
        <v>2025</v>
      </c>
      <c r="F157" s="92" t="s">
        <v>203</v>
      </c>
      <c r="G157" s="92" t="s">
        <v>203</v>
      </c>
      <c r="H157" s="92" t="s">
        <v>203</v>
      </c>
      <c r="I157" s="78">
        <v>551.9275702356</v>
      </c>
      <c r="J157" s="78">
        <v>442.11979255559999</v>
      </c>
      <c r="K157" s="78">
        <v>82.074006190000006</v>
      </c>
      <c r="L157" s="78">
        <v>0</v>
      </c>
      <c r="M157" s="78">
        <v>0</v>
      </c>
      <c r="N157" s="78">
        <v>68.682287731638425</v>
      </c>
      <c r="O157" s="78">
        <f t="shared" si="148"/>
        <v>13.391718458361581</v>
      </c>
      <c r="P157" s="78">
        <v>35.686852333999987</v>
      </c>
      <c r="Q157" s="78">
        <v>0</v>
      </c>
      <c r="R157" s="78">
        <v>0</v>
      </c>
      <c r="S157" s="78">
        <v>29.982333334153243</v>
      </c>
      <c r="T157" s="78">
        <f t="shared" si="137"/>
        <v>5.7045189998467443</v>
      </c>
      <c r="U157" s="78">
        <v>65.86917790599999</v>
      </c>
      <c r="V157" s="78">
        <v>0</v>
      </c>
      <c r="W157" s="78">
        <v>0</v>
      </c>
      <c r="X157" s="78">
        <v>55.608666666983972</v>
      </c>
      <c r="Y157" s="78">
        <f t="shared" si="138"/>
        <v>10.260511239016019</v>
      </c>
      <c r="Z157" s="78">
        <v>74.327978837999993</v>
      </c>
      <c r="AA157" s="78">
        <v>0</v>
      </c>
      <c r="AB157" s="78">
        <v>0</v>
      </c>
      <c r="AC157" s="78">
        <v>62.222333333785265</v>
      </c>
      <c r="AD157" s="78">
        <f t="shared" si="139"/>
        <v>12.105645504214728</v>
      </c>
      <c r="AE157" s="78">
        <v>49.509760405999998</v>
      </c>
      <c r="AF157" s="78">
        <v>0</v>
      </c>
      <c r="AG157" s="78">
        <v>0</v>
      </c>
      <c r="AH157" s="78">
        <v>41.827333332758776</v>
      </c>
      <c r="AI157" s="78">
        <f t="shared" si="140"/>
        <v>7.6824270732412216</v>
      </c>
      <c r="AJ157" s="78">
        <v>3</v>
      </c>
      <c r="AK157" s="78">
        <v>0</v>
      </c>
      <c r="AL157" s="78">
        <v>0</v>
      </c>
      <c r="AM157" s="78">
        <v>2.5</v>
      </c>
      <c r="AN157" s="78">
        <f t="shared" si="141"/>
        <v>0.5</v>
      </c>
      <c r="AO157" s="78">
        <f t="shared" si="142"/>
        <v>310.46777567399999</v>
      </c>
      <c r="AP157" s="78">
        <f t="shared" si="143"/>
        <v>0</v>
      </c>
      <c r="AQ157" s="78">
        <f t="shared" si="144"/>
        <v>0</v>
      </c>
      <c r="AR157" s="78">
        <f t="shared" si="145"/>
        <v>260.82295439931971</v>
      </c>
      <c r="AS157" s="78">
        <f t="shared" si="146"/>
        <v>49.644821274680297</v>
      </c>
    </row>
    <row r="158" spans="1:45" ht="31.5">
      <c r="A158" s="73" t="s">
        <v>434</v>
      </c>
      <c r="B158" s="90" t="s">
        <v>490</v>
      </c>
      <c r="C158" s="96" t="s">
        <v>491</v>
      </c>
      <c r="D158" s="77">
        <v>2017</v>
      </c>
      <c r="E158" s="77">
        <v>2025</v>
      </c>
      <c r="F158" s="92" t="s">
        <v>203</v>
      </c>
      <c r="G158" s="92" t="s">
        <v>203</v>
      </c>
      <c r="H158" s="92" t="s">
        <v>203</v>
      </c>
      <c r="I158" s="78">
        <v>76.666010002600018</v>
      </c>
      <c r="J158" s="78">
        <v>50.045121102600021</v>
      </c>
      <c r="K158" s="78">
        <v>0.46465684000000002</v>
      </c>
      <c r="L158" s="78">
        <v>0</v>
      </c>
      <c r="M158" s="78">
        <v>0</v>
      </c>
      <c r="N158" s="78">
        <v>0.39377698000000005</v>
      </c>
      <c r="O158" s="78">
        <f t="shared" si="148"/>
        <v>7.0879859999999961E-2</v>
      </c>
      <c r="P158" s="78">
        <v>0</v>
      </c>
      <c r="Q158" s="78">
        <v>0</v>
      </c>
      <c r="R158" s="78">
        <v>0</v>
      </c>
      <c r="S158" s="78">
        <v>0</v>
      </c>
      <c r="T158" s="78">
        <f t="shared" si="137"/>
        <v>0</v>
      </c>
      <c r="U158" s="78">
        <v>0</v>
      </c>
      <c r="V158" s="78">
        <v>0</v>
      </c>
      <c r="W158" s="78">
        <v>0</v>
      </c>
      <c r="X158" s="78">
        <v>0</v>
      </c>
      <c r="Y158" s="78">
        <f t="shared" si="138"/>
        <v>0</v>
      </c>
      <c r="Z158" s="78">
        <v>0</v>
      </c>
      <c r="AA158" s="78">
        <v>0</v>
      </c>
      <c r="AB158" s="78">
        <v>0</v>
      </c>
      <c r="AC158" s="78">
        <v>0</v>
      </c>
      <c r="AD158" s="78">
        <f t="shared" si="139"/>
        <v>0</v>
      </c>
      <c r="AE158" s="78">
        <v>0</v>
      </c>
      <c r="AF158" s="78">
        <v>0</v>
      </c>
      <c r="AG158" s="78">
        <v>0</v>
      </c>
      <c r="AH158" s="78">
        <v>0</v>
      </c>
      <c r="AI158" s="78">
        <f t="shared" si="140"/>
        <v>0</v>
      </c>
      <c r="AJ158" s="78">
        <v>0</v>
      </c>
      <c r="AK158" s="78">
        <v>0</v>
      </c>
      <c r="AL158" s="78">
        <v>0</v>
      </c>
      <c r="AM158" s="78">
        <v>0</v>
      </c>
      <c r="AN158" s="78">
        <f t="shared" si="141"/>
        <v>0</v>
      </c>
      <c r="AO158" s="78">
        <f t="shared" si="142"/>
        <v>0.46465684000000002</v>
      </c>
      <c r="AP158" s="78">
        <f t="shared" si="143"/>
        <v>0</v>
      </c>
      <c r="AQ158" s="78">
        <f t="shared" si="144"/>
        <v>0</v>
      </c>
      <c r="AR158" s="78">
        <f t="shared" si="145"/>
        <v>0.39377698000000005</v>
      </c>
      <c r="AS158" s="78">
        <f t="shared" si="146"/>
        <v>7.0879859999999961E-2</v>
      </c>
    </row>
    <row r="159" spans="1:45" ht="31.5">
      <c r="A159" s="73" t="s">
        <v>434</v>
      </c>
      <c r="B159" s="90" t="s">
        <v>492</v>
      </c>
      <c r="C159" s="96" t="s">
        <v>493</v>
      </c>
      <c r="D159" s="77">
        <v>2018</v>
      </c>
      <c r="E159" s="77">
        <v>2025</v>
      </c>
      <c r="F159" s="92" t="s">
        <v>203</v>
      </c>
      <c r="G159" s="92" t="s">
        <v>203</v>
      </c>
      <c r="H159" s="92" t="s">
        <v>203</v>
      </c>
      <c r="I159" s="78">
        <v>130.80982703219999</v>
      </c>
      <c r="J159" s="78">
        <v>122.23426269219999</v>
      </c>
      <c r="K159" s="78">
        <v>0.22263711999999999</v>
      </c>
      <c r="L159" s="78">
        <v>0</v>
      </c>
      <c r="M159" s="78">
        <v>0</v>
      </c>
      <c r="N159" s="78">
        <v>0.18867552000000001</v>
      </c>
      <c r="O159" s="78">
        <f t="shared" si="148"/>
        <v>3.3961599999999981E-2</v>
      </c>
      <c r="P159" s="78">
        <v>16.692677019999998</v>
      </c>
      <c r="Q159" s="78">
        <v>0</v>
      </c>
      <c r="R159" s="78">
        <v>0</v>
      </c>
      <c r="S159" s="78">
        <v>13.976867825250636</v>
      </c>
      <c r="T159" s="78">
        <f t="shared" si="137"/>
        <v>2.7158091947493617</v>
      </c>
      <c r="U159" s="78">
        <v>0</v>
      </c>
      <c r="V159" s="78">
        <v>0</v>
      </c>
      <c r="W159" s="78">
        <v>0</v>
      </c>
      <c r="X159" s="78">
        <v>0</v>
      </c>
      <c r="Y159" s="78">
        <f t="shared" si="138"/>
        <v>0</v>
      </c>
      <c r="Z159" s="78">
        <v>0</v>
      </c>
      <c r="AA159" s="78">
        <v>0</v>
      </c>
      <c r="AB159" s="78">
        <v>0</v>
      </c>
      <c r="AC159" s="78">
        <v>0</v>
      </c>
      <c r="AD159" s="78">
        <f t="shared" si="139"/>
        <v>0</v>
      </c>
      <c r="AE159" s="78">
        <v>80.700435079999991</v>
      </c>
      <c r="AF159" s="78">
        <v>0</v>
      </c>
      <c r="AG159" s="78">
        <v>0</v>
      </c>
      <c r="AH159" s="78">
        <v>67.804666666709892</v>
      </c>
      <c r="AI159" s="78">
        <f t="shared" si="140"/>
        <v>12.895768413290099</v>
      </c>
      <c r="AJ159" s="78">
        <v>4</v>
      </c>
      <c r="AK159" s="78">
        <v>0</v>
      </c>
      <c r="AL159" s="78">
        <v>0</v>
      </c>
      <c r="AM159" s="78">
        <v>3.3333333333333335</v>
      </c>
      <c r="AN159" s="78">
        <f t="shared" si="141"/>
        <v>0.66666666666666652</v>
      </c>
      <c r="AO159" s="78">
        <f t="shared" si="142"/>
        <v>101.61574922</v>
      </c>
      <c r="AP159" s="78">
        <f t="shared" si="143"/>
        <v>0</v>
      </c>
      <c r="AQ159" s="78">
        <f t="shared" si="144"/>
        <v>0</v>
      </c>
      <c r="AR159" s="78">
        <f t="shared" si="145"/>
        <v>85.303543345293861</v>
      </c>
      <c r="AS159" s="78">
        <f t="shared" si="146"/>
        <v>16.312205874706127</v>
      </c>
    </row>
    <row r="160" spans="1:45" ht="31.5">
      <c r="A160" s="73" t="s">
        <v>434</v>
      </c>
      <c r="B160" s="90" t="s">
        <v>494</v>
      </c>
      <c r="C160" s="96" t="s">
        <v>495</v>
      </c>
      <c r="D160" s="77">
        <v>2020</v>
      </c>
      <c r="E160" s="77">
        <v>2025</v>
      </c>
      <c r="F160" s="78" t="s">
        <v>203</v>
      </c>
      <c r="G160" s="78" t="s">
        <v>203</v>
      </c>
      <c r="H160" s="78" t="s">
        <v>203</v>
      </c>
      <c r="I160" s="78">
        <v>345.49679999999995</v>
      </c>
      <c r="J160" s="78">
        <v>345.49679999999995</v>
      </c>
      <c r="K160" s="78">
        <v>0</v>
      </c>
      <c r="L160" s="78">
        <v>0</v>
      </c>
      <c r="M160" s="78">
        <v>0</v>
      </c>
      <c r="N160" s="78">
        <v>0</v>
      </c>
      <c r="O160" s="78">
        <f t="shared" si="148"/>
        <v>0</v>
      </c>
      <c r="P160" s="78">
        <v>35.834300197999994</v>
      </c>
      <c r="Q160" s="78">
        <v>0</v>
      </c>
      <c r="R160" s="78">
        <v>0</v>
      </c>
      <c r="S160" s="78">
        <v>30.291999999212752</v>
      </c>
      <c r="T160" s="78">
        <f t="shared" si="137"/>
        <v>5.5423001987872418</v>
      </c>
      <c r="U160" s="78">
        <v>96.036217997999998</v>
      </c>
      <c r="V160" s="78">
        <v>0</v>
      </c>
      <c r="W160" s="78">
        <v>0</v>
      </c>
      <c r="X160" s="78">
        <v>80.59599999998207</v>
      </c>
      <c r="Y160" s="78">
        <f t="shared" si="138"/>
        <v>15.440217998017928</v>
      </c>
      <c r="Z160" s="78">
        <v>0</v>
      </c>
      <c r="AA160" s="78">
        <v>0</v>
      </c>
      <c r="AB160" s="78">
        <v>0</v>
      </c>
      <c r="AC160" s="78">
        <v>0</v>
      </c>
      <c r="AD160" s="78">
        <f t="shared" si="139"/>
        <v>0</v>
      </c>
      <c r="AE160" s="78">
        <v>156.48327318399998</v>
      </c>
      <c r="AF160" s="78">
        <v>0</v>
      </c>
      <c r="AG160" s="78">
        <v>0</v>
      </c>
      <c r="AH160" s="78">
        <v>131.2358333327245</v>
      </c>
      <c r="AI160" s="78">
        <f t="shared" si="140"/>
        <v>25.247439851275487</v>
      </c>
      <c r="AJ160" s="78">
        <v>3.125</v>
      </c>
      <c r="AK160" s="78">
        <v>0</v>
      </c>
      <c r="AL160" s="78">
        <v>0</v>
      </c>
      <c r="AM160" s="78">
        <v>2.604166666666667</v>
      </c>
      <c r="AN160" s="78">
        <f t="shared" si="141"/>
        <v>0.52083333333333304</v>
      </c>
      <c r="AO160" s="78">
        <f t="shared" si="142"/>
        <v>291.47879137999996</v>
      </c>
      <c r="AP160" s="78">
        <f t="shared" si="143"/>
        <v>0</v>
      </c>
      <c r="AQ160" s="78">
        <f t="shared" si="144"/>
        <v>0</v>
      </c>
      <c r="AR160" s="78">
        <f t="shared" si="145"/>
        <v>244.72799999858597</v>
      </c>
      <c r="AS160" s="78">
        <f t="shared" si="146"/>
        <v>46.75079138141399</v>
      </c>
    </row>
    <row r="161" spans="1:45" ht="31.5">
      <c r="A161" s="73" t="s">
        <v>434</v>
      </c>
      <c r="B161" s="90" t="s">
        <v>496</v>
      </c>
      <c r="C161" s="96" t="s">
        <v>497</v>
      </c>
      <c r="D161" s="77">
        <v>2021</v>
      </c>
      <c r="E161" s="77">
        <v>2025</v>
      </c>
      <c r="F161" s="78" t="s">
        <v>203</v>
      </c>
      <c r="G161" s="78" t="s">
        <v>203</v>
      </c>
      <c r="H161" s="78" t="s">
        <v>203</v>
      </c>
      <c r="I161" s="78">
        <v>136.1688</v>
      </c>
      <c r="J161" s="78">
        <v>136.1688</v>
      </c>
      <c r="K161" s="78">
        <v>0</v>
      </c>
      <c r="L161" s="78">
        <v>0</v>
      </c>
      <c r="M161" s="78">
        <v>0</v>
      </c>
      <c r="N161" s="78">
        <v>0</v>
      </c>
      <c r="O161" s="78">
        <f t="shared" si="148"/>
        <v>0</v>
      </c>
      <c r="P161" s="78">
        <v>0</v>
      </c>
      <c r="Q161" s="78">
        <v>0</v>
      </c>
      <c r="R161" s="78">
        <v>0</v>
      </c>
      <c r="S161" s="78">
        <v>0</v>
      </c>
      <c r="T161" s="78">
        <f t="shared" si="137"/>
        <v>0</v>
      </c>
      <c r="U161" s="78">
        <v>41.580846672</v>
      </c>
      <c r="V161" s="78">
        <v>0</v>
      </c>
      <c r="W161" s="78">
        <v>0</v>
      </c>
      <c r="X161" s="78">
        <v>34.83900000046652</v>
      </c>
      <c r="Y161" s="78">
        <f t="shared" si="138"/>
        <v>6.7418466715334802</v>
      </c>
      <c r="Z161" s="78">
        <v>79.934771308000009</v>
      </c>
      <c r="AA161" s="78">
        <v>0</v>
      </c>
      <c r="AB161" s="78">
        <v>0</v>
      </c>
      <c r="AC161" s="78">
        <v>66.985000000270077</v>
      </c>
      <c r="AD161" s="78">
        <f t="shared" si="139"/>
        <v>12.949771307729932</v>
      </c>
      <c r="AE161" s="78">
        <v>0</v>
      </c>
      <c r="AF161" s="78">
        <v>0</v>
      </c>
      <c r="AG161" s="78">
        <v>0</v>
      </c>
      <c r="AH161" s="78">
        <v>0</v>
      </c>
      <c r="AI161" s="78">
        <f t="shared" si="140"/>
        <v>0</v>
      </c>
      <c r="AJ161" s="78">
        <v>0</v>
      </c>
      <c r="AK161" s="78">
        <v>0</v>
      </c>
      <c r="AL161" s="78">
        <v>0</v>
      </c>
      <c r="AM161" s="78">
        <v>0</v>
      </c>
      <c r="AN161" s="78">
        <f t="shared" si="141"/>
        <v>0</v>
      </c>
      <c r="AO161" s="78">
        <f t="shared" si="142"/>
        <v>121.51561798</v>
      </c>
      <c r="AP161" s="78">
        <f t="shared" si="143"/>
        <v>0</v>
      </c>
      <c r="AQ161" s="78">
        <f t="shared" si="144"/>
        <v>0</v>
      </c>
      <c r="AR161" s="78">
        <f t="shared" si="145"/>
        <v>101.82400000073659</v>
      </c>
      <c r="AS161" s="78">
        <f t="shared" si="146"/>
        <v>19.691617979263413</v>
      </c>
    </row>
    <row r="162" spans="1:45" ht="31.5">
      <c r="A162" s="73" t="s">
        <v>434</v>
      </c>
      <c r="B162" s="90" t="s">
        <v>498</v>
      </c>
      <c r="C162" s="96" t="s">
        <v>499</v>
      </c>
      <c r="D162" s="77">
        <v>2022</v>
      </c>
      <c r="E162" s="77">
        <v>2025</v>
      </c>
      <c r="F162" s="78" t="s">
        <v>203</v>
      </c>
      <c r="G162" s="78" t="s">
        <v>203</v>
      </c>
      <c r="H162" s="78" t="s">
        <v>203</v>
      </c>
      <c r="I162" s="78">
        <v>234.81359999999998</v>
      </c>
      <c r="J162" s="78">
        <v>234.81359999999998</v>
      </c>
      <c r="K162" s="78">
        <v>0</v>
      </c>
      <c r="L162" s="78">
        <v>0</v>
      </c>
      <c r="M162" s="78">
        <v>0</v>
      </c>
      <c r="N162" s="78">
        <v>0</v>
      </c>
      <c r="O162" s="78">
        <f t="shared" si="148"/>
        <v>0</v>
      </c>
      <c r="P162" s="78">
        <v>0</v>
      </c>
      <c r="Q162" s="78">
        <v>0</v>
      </c>
      <c r="R162" s="78">
        <v>0</v>
      </c>
      <c r="S162" s="78">
        <v>0</v>
      </c>
      <c r="T162" s="78">
        <f t="shared" si="137"/>
        <v>0</v>
      </c>
      <c r="U162" s="78">
        <v>0</v>
      </c>
      <c r="V162" s="78">
        <v>0</v>
      </c>
      <c r="W162" s="78">
        <v>0</v>
      </c>
      <c r="X162" s="78">
        <v>0</v>
      </c>
      <c r="Y162" s="78">
        <f t="shared" si="138"/>
        <v>0</v>
      </c>
      <c r="Z162" s="78">
        <v>82.059696045999999</v>
      </c>
      <c r="AA162" s="78">
        <v>0</v>
      </c>
      <c r="AB162" s="78">
        <v>0</v>
      </c>
      <c r="AC162" s="78">
        <v>69.267873582625768</v>
      </c>
      <c r="AD162" s="78">
        <f t="shared" si="139"/>
        <v>12.791822463374231</v>
      </c>
      <c r="AE162" s="78">
        <v>79.242558475999999</v>
      </c>
      <c r="AF162" s="78">
        <v>0</v>
      </c>
      <c r="AG162" s="78">
        <v>0</v>
      </c>
      <c r="AH162" s="78">
        <v>66.41012641611195</v>
      </c>
      <c r="AI162" s="78">
        <f t="shared" si="140"/>
        <v>12.832432059888049</v>
      </c>
      <c r="AJ162" s="78">
        <v>0</v>
      </c>
      <c r="AK162" s="78">
        <v>0</v>
      </c>
      <c r="AL162" s="78">
        <v>0</v>
      </c>
      <c r="AM162" s="78">
        <v>0</v>
      </c>
      <c r="AN162" s="78">
        <f t="shared" si="141"/>
        <v>0</v>
      </c>
      <c r="AO162" s="78">
        <f t="shared" si="142"/>
        <v>161.302254522</v>
      </c>
      <c r="AP162" s="78">
        <f t="shared" si="143"/>
        <v>0</v>
      </c>
      <c r="AQ162" s="78">
        <f t="shared" si="144"/>
        <v>0</v>
      </c>
      <c r="AR162" s="78">
        <f t="shared" si="145"/>
        <v>135.67799999873773</v>
      </c>
      <c r="AS162" s="78">
        <f t="shared" si="146"/>
        <v>25.62425452326228</v>
      </c>
    </row>
    <row r="163" spans="1:45" ht="31.5">
      <c r="A163" s="73" t="s">
        <v>434</v>
      </c>
      <c r="B163" s="90" t="s">
        <v>500</v>
      </c>
      <c r="C163" s="96" t="s">
        <v>501</v>
      </c>
      <c r="D163" s="77">
        <v>2024</v>
      </c>
      <c r="E163" s="77">
        <v>2034</v>
      </c>
      <c r="F163" s="92" t="s">
        <v>203</v>
      </c>
      <c r="G163" s="92" t="s">
        <v>203</v>
      </c>
      <c r="H163" s="92" t="s">
        <v>203</v>
      </c>
      <c r="I163" s="78">
        <v>577.10468400000002</v>
      </c>
      <c r="J163" s="78">
        <v>577.10468400000002</v>
      </c>
      <c r="K163" s="78">
        <v>0</v>
      </c>
      <c r="L163" s="78">
        <v>0</v>
      </c>
      <c r="M163" s="78">
        <v>0</v>
      </c>
      <c r="N163" s="78">
        <v>0</v>
      </c>
      <c r="O163" s="78">
        <f t="shared" si="148"/>
        <v>0</v>
      </c>
      <c r="P163" s="78">
        <v>0</v>
      </c>
      <c r="Q163" s="78">
        <v>0</v>
      </c>
      <c r="R163" s="78">
        <v>0</v>
      </c>
      <c r="S163" s="78">
        <v>0</v>
      </c>
      <c r="T163" s="78">
        <f t="shared" si="137"/>
        <v>0</v>
      </c>
      <c r="U163" s="78">
        <v>0</v>
      </c>
      <c r="V163" s="78">
        <v>0</v>
      </c>
      <c r="W163" s="78">
        <v>0</v>
      </c>
      <c r="X163" s="78">
        <v>0</v>
      </c>
      <c r="Y163" s="78">
        <f t="shared" si="138"/>
        <v>0</v>
      </c>
      <c r="Z163" s="78">
        <v>0</v>
      </c>
      <c r="AA163" s="78">
        <v>0</v>
      </c>
      <c r="AB163" s="78">
        <v>0</v>
      </c>
      <c r="AC163" s="78">
        <v>0</v>
      </c>
      <c r="AD163" s="78">
        <f t="shared" si="139"/>
        <v>0</v>
      </c>
      <c r="AE163" s="78">
        <v>0</v>
      </c>
      <c r="AF163" s="78">
        <v>0</v>
      </c>
      <c r="AG163" s="78">
        <v>0</v>
      </c>
      <c r="AH163" s="78">
        <v>0</v>
      </c>
      <c r="AI163" s="78">
        <f t="shared" si="140"/>
        <v>0</v>
      </c>
      <c r="AJ163" s="78">
        <v>37.250682267400002</v>
      </c>
      <c r="AK163" s="78">
        <v>0</v>
      </c>
      <c r="AL163" s="78">
        <v>0</v>
      </c>
      <c r="AM163" s="78">
        <v>31.564684904108539</v>
      </c>
      <c r="AN163" s="78">
        <f t="shared" si="141"/>
        <v>5.6859973632914631</v>
      </c>
      <c r="AO163" s="78">
        <f t="shared" si="142"/>
        <v>37.250682267400002</v>
      </c>
      <c r="AP163" s="78">
        <f t="shared" si="143"/>
        <v>0</v>
      </c>
      <c r="AQ163" s="78">
        <f t="shared" si="144"/>
        <v>0</v>
      </c>
      <c r="AR163" s="78">
        <f t="shared" si="145"/>
        <v>31.564684904108539</v>
      </c>
      <c r="AS163" s="78">
        <f t="shared" si="146"/>
        <v>5.6859973632914631</v>
      </c>
    </row>
    <row r="164" spans="1:45" ht="31.5">
      <c r="A164" s="73" t="s">
        <v>434</v>
      </c>
      <c r="B164" s="90" t="s">
        <v>502</v>
      </c>
      <c r="C164" s="96" t="s">
        <v>503</v>
      </c>
      <c r="D164" s="77">
        <v>2024</v>
      </c>
      <c r="E164" s="77">
        <v>2034</v>
      </c>
      <c r="F164" s="92" t="s">
        <v>203</v>
      </c>
      <c r="G164" s="92" t="s">
        <v>203</v>
      </c>
      <c r="H164" s="92" t="s">
        <v>203</v>
      </c>
      <c r="I164" s="78">
        <v>265.74163200000004</v>
      </c>
      <c r="J164" s="78">
        <v>265.74163200000004</v>
      </c>
      <c r="K164" s="78">
        <v>0</v>
      </c>
      <c r="L164" s="78">
        <v>0</v>
      </c>
      <c r="M164" s="78">
        <v>0</v>
      </c>
      <c r="N164" s="78">
        <v>0</v>
      </c>
      <c r="O164" s="78">
        <f t="shared" si="148"/>
        <v>0</v>
      </c>
      <c r="P164" s="78">
        <v>0</v>
      </c>
      <c r="Q164" s="78">
        <v>0</v>
      </c>
      <c r="R164" s="78">
        <v>0</v>
      </c>
      <c r="S164" s="78">
        <v>0</v>
      </c>
      <c r="T164" s="78">
        <f t="shared" si="137"/>
        <v>0</v>
      </c>
      <c r="U164" s="78">
        <v>0</v>
      </c>
      <c r="V164" s="78">
        <v>0</v>
      </c>
      <c r="W164" s="78">
        <v>0</v>
      </c>
      <c r="X164" s="78">
        <v>0</v>
      </c>
      <c r="Y164" s="78">
        <f t="shared" si="138"/>
        <v>0</v>
      </c>
      <c r="Z164" s="78">
        <v>0</v>
      </c>
      <c r="AA164" s="78">
        <v>0</v>
      </c>
      <c r="AB164" s="78">
        <v>0</v>
      </c>
      <c r="AC164" s="78">
        <v>0</v>
      </c>
      <c r="AD164" s="78">
        <f t="shared" si="139"/>
        <v>0</v>
      </c>
      <c r="AE164" s="78">
        <v>0</v>
      </c>
      <c r="AF164" s="78">
        <v>0</v>
      </c>
      <c r="AG164" s="78">
        <v>0</v>
      </c>
      <c r="AH164" s="78">
        <v>0</v>
      </c>
      <c r="AI164" s="78">
        <f t="shared" si="140"/>
        <v>0</v>
      </c>
      <c r="AJ164" s="78">
        <v>64.604246215800003</v>
      </c>
      <c r="AK164" s="78">
        <v>0</v>
      </c>
      <c r="AL164" s="78">
        <v>0</v>
      </c>
      <c r="AM164" s="78">
        <v>54.223126351934766</v>
      </c>
      <c r="AN164" s="78">
        <f t="shared" si="141"/>
        <v>10.381119863865237</v>
      </c>
      <c r="AO164" s="78">
        <f t="shared" si="142"/>
        <v>64.604246215800003</v>
      </c>
      <c r="AP164" s="78">
        <f t="shared" si="143"/>
        <v>0</v>
      </c>
      <c r="AQ164" s="78">
        <f t="shared" si="144"/>
        <v>0</v>
      </c>
      <c r="AR164" s="78">
        <f t="shared" si="145"/>
        <v>54.223126351934766</v>
      </c>
      <c r="AS164" s="78">
        <f t="shared" si="146"/>
        <v>10.381119863865237</v>
      </c>
    </row>
    <row r="165" spans="1:45" ht="31.5">
      <c r="A165" s="73" t="s">
        <v>434</v>
      </c>
      <c r="B165" s="90" t="s">
        <v>504</v>
      </c>
      <c r="C165" s="96" t="s">
        <v>505</v>
      </c>
      <c r="D165" s="77">
        <v>2024</v>
      </c>
      <c r="E165" s="77">
        <v>2034</v>
      </c>
      <c r="F165" s="92" t="s">
        <v>203</v>
      </c>
      <c r="G165" s="92" t="s">
        <v>203</v>
      </c>
      <c r="H165" s="92" t="s">
        <v>203</v>
      </c>
      <c r="I165" s="78">
        <v>1214.073952</v>
      </c>
      <c r="J165" s="78">
        <v>1214.073952</v>
      </c>
      <c r="K165" s="78">
        <v>0</v>
      </c>
      <c r="L165" s="78">
        <v>0</v>
      </c>
      <c r="M165" s="78">
        <v>0</v>
      </c>
      <c r="N165" s="78">
        <v>0</v>
      </c>
      <c r="O165" s="78">
        <f t="shared" si="148"/>
        <v>0</v>
      </c>
      <c r="P165" s="78">
        <v>0</v>
      </c>
      <c r="Q165" s="78">
        <v>0</v>
      </c>
      <c r="R165" s="78">
        <v>0</v>
      </c>
      <c r="S165" s="78">
        <v>0</v>
      </c>
      <c r="T165" s="78">
        <f t="shared" si="137"/>
        <v>0</v>
      </c>
      <c r="U165" s="78">
        <v>0</v>
      </c>
      <c r="V165" s="78">
        <v>0</v>
      </c>
      <c r="W165" s="78">
        <v>0</v>
      </c>
      <c r="X165" s="78">
        <v>0</v>
      </c>
      <c r="Y165" s="78">
        <f t="shared" si="138"/>
        <v>0</v>
      </c>
      <c r="Z165" s="78">
        <v>0</v>
      </c>
      <c r="AA165" s="78">
        <v>0</v>
      </c>
      <c r="AB165" s="78">
        <v>0</v>
      </c>
      <c r="AC165" s="78">
        <v>0</v>
      </c>
      <c r="AD165" s="78">
        <f t="shared" si="139"/>
        <v>0</v>
      </c>
      <c r="AE165" s="78">
        <v>0</v>
      </c>
      <c r="AF165" s="78">
        <v>0</v>
      </c>
      <c r="AG165" s="78">
        <v>0</v>
      </c>
      <c r="AH165" s="78">
        <v>0</v>
      </c>
      <c r="AI165" s="78">
        <f t="shared" si="140"/>
        <v>0</v>
      </c>
      <c r="AJ165" s="78">
        <v>75.792914299000003</v>
      </c>
      <c r="AK165" s="78">
        <v>0</v>
      </c>
      <c r="AL165" s="78">
        <v>0</v>
      </c>
      <c r="AM165" s="78">
        <v>63.452530607934108</v>
      </c>
      <c r="AN165" s="78">
        <f t="shared" si="141"/>
        <v>12.340383691065895</v>
      </c>
      <c r="AO165" s="78">
        <f t="shared" si="142"/>
        <v>75.792914299000003</v>
      </c>
      <c r="AP165" s="78">
        <f t="shared" si="143"/>
        <v>0</v>
      </c>
      <c r="AQ165" s="78">
        <f t="shared" si="144"/>
        <v>0</v>
      </c>
      <c r="AR165" s="78">
        <f t="shared" si="145"/>
        <v>63.452530607934108</v>
      </c>
      <c r="AS165" s="78">
        <f t="shared" si="146"/>
        <v>12.340383691065895</v>
      </c>
    </row>
    <row r="166" spans="1:45" ht="31.5">
      <c r="A166" s="73" t="s">
        <v>434</v>
      </c>
      <c r="B166" s="90" t="s">
        <v>506</v>
      </c>
      <c r="C166" s="96" t="s">
        <v>507</v>
      </c>
      <c r="D166" s="77">
        <v>2024</v>
      </c>
      <c r="E166" s="77">
        <v>2034</v>
      </c>
      <c r="F166" s="92" t="s">
        <v>203</v>
      </c>
      <c r="G166" s="92" t="s">
        <v>203</v>
      </c>
      <c r="H166" s="92" t="s">
        <v>203</v>
      </c>
      <c r="I166" s="78">
        <v>1270.626812</v>
      </c>
      <c r="J166" s="78">
        <v>1270.626812</v>
      </c>
      <c r="K166" s="78">
        <v>0</v>
      </c>
      <c r="L166" s="78">
        <v>0</v>
      </c>
      <c r="M166" s="78">
        <v>0</v>
      </c>
      <c r="N166" s="78">
        <v>0</v>
      </c>
      <c r="O166" s="78">
        <f t="shared" si="148"/>
        <v>0</v>
      </c>
      <c r="P166" s="78">
        <v>0</v>
      </c>
      <c r="Q166" s="78">
        <v>0</v>
      </c>
      <c r="R166" s="78">
        <v>0</v>
      </c>
      <c r="S166" s="78">
        <v>0</v>
      </c>
      <c r="T166" s="78">
        <f t="shared" si="137"/>
        <v>0</v>
      </c>
      <c r="U166" s="78">
        <v>0</v>
      </c>
      <c r="V166" s="78">
        <v>0</v>
      </c>
      <c r="W166" s="78">
        <v>0</v>
      </c>
      <c r="X166" s="78">
        <v>0</v>
      </c>
      <c r="Y166" s="78">
        <f t="shared" si="138"/>
        <v>0</v>
      </c>
      <c r="Z166" s="78">
        <v>0</v>
      </c>
      <c r="AA166" s="78">
        <v>0</v>
      </c>
      <c r="AB166" s="78">
        <v>0</v>
      </c>
      <c r="AC166" s="78">
        <v>0</v>
      </c>
      <c r="AD166" s="78">
        <f t="shared" si="139"/>
        <v>0</v>
      </c>
      <c r="AE166" s="78">
        <v>0</v>
      </c>
      <c r="AF166" s="78">
        <v>0</v>
      </c>
      <c r="AG166" s="78">
        <v>0</v>
      </c>
      <c r="AH166" s="78">
        <v>0</v>
      </c>
      <c r="AI166" s="78">
        <f t="shared" si="140"/>
        <v>0</v>
      </c>
      <c r="AJ166" s="78">
        <v>63.728881734399991</v>
      </c>
      <c r="AK166" s="78">
        <v>0</v>
      </c>
      <c r="AL166" s="78">
        <v>0</v>
      </c>
      <c r="AM166" s="78">
        <v>53.646827952606181</v>
      </c>
      <c r="AN166" s="78">
        <f t="shared" si="141"/>
        <v>10.08205378179381</v>
      </c>
      <c r="AO166" s="78">
        <f t="shared" si="142"/>
        <v>63.728881734399991</v>
      </c>
      <c r="AP166" s="78">
        <f t="shared" si="143"/>
        <v>0</v>
      </c>
      <c r="AQ166" s="78">
        <f t="shared" si="144"/>
        <v>0</v>
      </c>
      <c r="AR166" s="78">
        <f t="shared" si="145"/>
        <v>53.646827952606181</v>
      </c>
      <c r="AS166" s="78">
        <f t="shared" si="146"/>
        <v>10.08205378179381</v>
      </c>
    </row>
    <row r="167" spans="1:45" ht="31.5">
      <c r="A167" s="73" t="s">
        <v>434</v>
      </c>
      <c r="B167" s="90" t="s">
        <v>508</v>
      </c>
      <c r="C167" s="96" t="s">
        <v>509</v>
      </c>
      <c r="D167" s="77">
        <v>2024</v>
      </c>
      <c r="E167" s="77">
        <v>2034</v>
      </c>
      <c r="F167" s="92" t="s">
        <v>203</v>
      </c>
      <c r="G167" s="92" t="s">
        <v>203</v>
      </c>
      <c r="H167" s="92" t="s">
        <v>203</v>
      </c>
      <c r="I167" s="78">
        <v>953.879368</v>
      </c>
      <c r="J167" s="78">
        <v>953.879368</v>
      </c>
      <c r="K167" s="78">
        <v>0</v>
      </c>
      <c r="L167" s="78">
        <v>0</v>
      </c>
      <c r="M167" s="78">
        <v>0</v>
      </c>
      <c r="N167" s="78">
        <v>0</v>
      </c>
      <c r="O167" s="78">
        <f t="shared" si="148"/>
        <v>0</v>
      </c>
      <c r="P167" s="78">
        <v>0</v>
      </c>
      <c r="Q167" s="78">
        <v>0</v>
      </c>
      <c r="R167" s="78">
        <v>0</v>
      </c>
      <c r="S167" s="78">
        <v>0</v>
      </c>
      <c r="T167" s="78">
        <f t="shared" si="137"/>
        <v>0</v>
      </c>
      <c r="U167" s="78">
        <v>0</v>
      </c>
      <c r="V167" s="78">
        <v>0</v>
      </c>
      <c r="W167" s="78">
        <v>0</v>
      </c>
      <c r="X167" s="78">
        <v>0</v>
      </c>
      <c r="Y167" s="78">
        <f t="shared" si="138"/>
        <v>0</v>
      </c>
      <c r="Z167" s="78">
        <v>0</v>
      </c>
      <c r="AA167" s="78">
        <v>0</v>
      </c>
      <c r="AB167" s="78">
        <v>0</v>
      </c>
      <c r="AC167" s="78">
        <v>0</v>
      </c>
      <c r="AD167" s="78">
        <f t="shared" si="139"/>
        <v>0</v>
      </c>
      <c r="AE167" s="78">
        <v>0</v>
      </c>
      <c r="AF167" s="78">
        <v>0</v>
      </c>
      <c r="AG167" s="78">
        <v>0</v>
      </c>
      <c r="AH167" s="78">
        <v>0</v>
      </c>
      <c r="AI167" s="78">
        <f t="shared" si="140"/>
        <v>0</v>
      </c>
      <c r="AJ167" s="78">
        <v>79.218617113999997</v>
      </c>
      <c r="AK167" s="78">
        <v>0</v>
      </c>
      <c r="AL167" s="78">
        <v>0</v>
      </c>
      <c r="AM167" s="78">
        <v>66.313083332863783</v>
      </c>
      <c r="AN167" s="78">
        <f t="shared" si="141"/>
        <v>12.905533781136214</v>
      </c>
      <c r="AO167" s="78">
        <f t="shared" si="142"/>
        <v>79.218617113999997</v>
      </c>
      <c r="AP167" s="78">
        <f t="shared" si="143"/>
        <v>0</v>
      </c>
      <c r="AQ167" s="78">
        <f t="shared" si="144"/>
        <v>0</v>
      </c>
      <c r="AR167" s="78">
        <f t="shared" si="145"/>
        <v>66.313083332863783</v>
      </c>
      <c r="AS167" s="78">
        <f t="shared" si="146"/>
        <v>12.905533781136214</v>
      </c>
    </row>
    <row r="168" spans="1:45" ht="31.5">
      <c r="A168" s="73" t="s">
        <v>434</v>
      </c>
      <c r="B168" s="90" t="s">
        <v>510</v>
      </c>
      <c r="C168" s="96" t="s">
        <v>511</v>
      </c>
      <c r="D168" s="77">
        <v>2024</v>
      </c>
      <c r="E168" s="77">
        <v>2034</v>
      </c>
      <c r="F168" s="92" t="s">
        <v>203</v>
      </c>
      <c r="G168" s="92" t="s">
        <v>203</v>
      </c>
      <c r="H168" s="92" t="s">
        <v>203</v>
      </c>
      <c r="I168" s="78">
        <v>1277.3291959999999</v>
      </c>
      <c r="J168" s="78">
        <v>1277.3291959999999</v>
      </c>
      <c r="K168" s="78">
        <v>0</v>
      </c>
      <c r="L168" s="78">
        <v>0</v>
      </c>
      <c r="M168" s="78">
        <v>0</v>
      </c>
      <c r="N168" s="78">
        <v>0</v>
      </c>
      <c r="O168" s="78">
        <f t="shared" si="148"/>
        <v>0</v>
      </c>
      <c r="P168" s="78">
        <v>0</v>
      </c>
      <c r="Q168" s="78">
        <v>0</v>
      </c>
      <c r="R168" s="78">
        <v>0</v>
      </c>
      <c r="S168" s="78">
        <v>0</v>
      </c>
      <c r="T168" s="78">
        <f t="shared" si="137"/>
        <v>0</v>
      </c>
      <c r="U168" s="78">
        <v>0</v>
      </c>
      <c r="V168" s="78">
        <v>0</v>
      </c>
      <c r="W168" s="78">
        <v>0</v>
      </c>
      <c r="X168" s="78">
        <v>0</v>
      </c>
      <c r="Y168" s="78">
        <f t="shared" si="138"/>
        <v>0</v>
      </c>
      <c r="Z168" s="78">
        <v>0</v>
      </c>
      <c r="AA168" s="78">
        <v>0</v>
      </c>
      <c r="AB168" s="78">
        <v>0</v>
      </c>
      <c r="AC168" s="78">
        <v>0</v>
      </c>
      <c r="AD168" s="78">
        <f t="shared" si="139"/>
        <v>0</v>
      </c>
      <c r="AE168" s="78">
        <v>0</v>
      </c>
      <c r="AF168" s="78">
        <v>0</v>
      </c>
      <c r="AG168" s="78">
        <v>0</v>
      </c>
      <c r="AH168" s="78">
        <v>0</v>
      </c>
      <c r="AI168" s="78">
        <f t="shared" si="140"/>
        <v>0</v>
      </c>
      <c r="AJ168" s="78">
        <v>142.56715423599996</v>
      </c>
      <c r="AK168" s="78">
        <v>0</v>
      </c>
      <c r="AL168" s="78">
        <v>0</v>
      </c>
      <c r="AM168" s="78">
        <v>120.90800000073546</v>
      </c>
      <c r="AN168" s="78">
        <f t="shared" si="141"/>
        <v>21.659154235264509</v>
      </c>
      <c r="AO168" s="78">
        <f t="shared" si="142"/>
        <v>142.56715423599996</v>
      </c>
      <c r="AP168" s="78">
        <f t="shared" si="143"/>
        <v>0</v>
      </c>
      <c r="AQ168" s="78">
        <f t="shared" si="144"/>
        <v>0</v>
      </c>
      <c r="AR168" s="78">
        <f t="shared" si="145"/>
        <v>120.90800000073546</v>
      </c>
      <c r="AS168" s="78">
        <f t="shared" si="146"/>
        <v>21.659154235264509</v>
      </c>
    </row>
    <row r="169" spans="1:45" ht="31.5">
      <c r="A169" s="66" t="s">
        <v>512</v>
      </c>
      <c r="B169" s="67" t="s">
        <v>513</v>
      </c>
      <c r="C169" s="68" t="s">
        <v>202</v>
      </c>
      <c r="D169" s="69" t="s">
        <v>203</v>
      </c>
      <c r="E169" s="77" t="s">
        <v>203</v>
      </c>
      <c r="F169" s="70">
        <f t="shared" ref="F169:G169" si="149">SUM(F170:F234)</f>
        <v>205.52964279999998</v>
      </c>
      <c r="G169" s="70">
        <f t="shared" si="149"/>
        <v>205.52964279999998</v>
      </c>
      <c r="H169" s="70" t="s">
        <v>203</v>
      </c>
      <c r="I169" s="70">
        <f t="shared" ref="I169" si="150">SUM(I170:I234)</f>
        <v>3925.6019360519572</v>
      </c>
      <c r="J169" s="70">
        <f t="shared" ref="J169:AS169" si="151">SUM(J170:J234)</f>
        <v>3427.9378574319571</v>
      </c>
      <c r="K169" s="70">
        <f t="shared" si="151"/>
        <v>200.34967621999999</v>
      </c>
      <c r="L169" s="70">
        <f t="shared" si="151"/>
        <v>0</v>
      </c>
      <c r="M169" s="70">
        <f t="shared" si="151"/>
        <v>0</v>
      </c>
      <c r="N169" s="70">
        <f t="shared" si="151"/>
        <v>167.89152026333335</v>
      </c>
      <c r="O169" s="70">
        <f t="shared" si="151"/>
        <v>32.458155956666658</v>
      </c>
      <c r="P169" s="70">
        <f t="shared" si="151"/>
        <v>307.62927186409757</v>
      </c>
      <c r="Q169" s="70">
        <f t="shared" si="151"/>
        <v>0</v>
      </c>
      <c r="R169" s="70">
        <f t="shared" si="151"/>
        <v>0</v>
      </c>
      <c r="S169" s="70">
        <f t="shared" si="151"/>
        <v>257.13682862932143</v>
      </c>
      <c r="T169" s="70">
        <f t="shared" si="151"/>
        <v>50.492443234776125</v>
      </c>
      <c r="U169" s="70">
        <f t="shared" si="151"/>
        <v>277.02562405763757</v>
      </c>
      <c r="V169" s="70">
        <f t="shared" si="151"/>
        <v>0</v>
      </c>
      <c r="W169" s="70">
        <f t="shared" si="151"/>
        <v>0</v>
      </c>
      <c r="X169" s="70">
        <f t="shared" si="151"/>
        <v>232.10490308116576</v>
      </c>
      <c r="Y169" s="70">
        <f t="shared" si="151"/>
        <v>44.920720976471856</v>
      </c>
      <c r="Z169" s="70">
        <f t="shared" si="151"/>
        <v>421.98083410848801</v>
      </c>
      <c r="AA169" s="70">
        <f t="shared" si="151"/>
        <v>0</v>
      </c>
      <c r="AB169" s="70">
        <f t="shared" si="151"/>
        <v>0</v>
      </c>
      <c r="AC169" s="70">
        <f t="shared" si="151"/>
        <v>353.29916009205812</v>
      </c>
      <c r="AD169" s="70">
        <f t="shared" si="151"/>
        <v>68.681674016429668</v>
      </c>
      <c r="AE169" s="70">
        <f t="shared" si="151"/>
        <v>460.65762726854155</v>
      </c>
      <c r="AF169" s="70">
        <f t="shared" si="151"/>
        <v>0</v>
      </c>
      <c r="AG169" s="70">
        <f t="shared" si="151"/>
        <v>0</v>
      </c>
      <c r="AH169" s="70">
        <f t="shared" si="151"/>
        <v>386.34386553191217</v>
      </c>
      <c r="AI169" s="70">
        <f t="shared" si="151"/>
        <v>74.313761736629445</v>
      </c>
      <c r="AJ169" s="70">
        <f t="shared" si="151"/>
        <v>656.47938757177667</v>
      </c>
      <c r="AK169" s="70">
        <f t="shared" si="151"/>
        <v>0</v>
      </c>
      <c r="AL169" s="70">
        <f t="shared" si="151"/>
        <v>0</v>
      </c>
      <c r="AM169" s="70">
        <f t="shared" si="151"/>
        <v>550.14341183993804</v>
      </c>
      <c r="AN169" s="70">
        <f t="shared" si="151"/>
        <v>106.3359757318386</v>
      </c>
      <c r="AO169" s="70">
        <f t="shared" si="151"/>
        <v>2324.1224210905407</v>
      </c>
      <c r="AP169" s="70">
        <f t="shared" si="151"/>
        <v>0</v>
      </c>
      <c r="AQ169" s="70">
        <f t="shared" si="151"/>
        <v>0</v>
      </c>
      <c r="AR169" s="70">
        <f t="shared" si="151"/>
        <v>1946.9196894377296</v>
      </c>
      <c r="AS169" s="70">
        <f t="shared" si="151"/>
        <v>377.20273165281242</v>
      </c>
    </row>
    <row r="170" spans="1:45" ht="63">
      <c r="A170" s="73" t="s">
        <v>512</v>
      </c>
      <c r="B170" s="74" t="s">
        <v>514</v>
      </c>
      <c r="C170" s="75" t="s">
        <v>515</v>
      </c>
      <c r="D170" s="77">
        <v>2004</v>
      </c>
      <c r="E170" s="77">
        <v>2032</v>
      </c>
      <c r="F170" s="78">
        <v>42.714587999999999</v>
      </c>
      <c r="G170" s="78">
        <v>42.714587999999999</v>
      </c>
      <c r="H170" s="79" t="s">
        <v>516</v>
      </c>
      <c r="I170" s="78">
        <v>293.55357750220003</v>
      </c>
      <c r="J170" s="78">
        <v>218.27806511220001</v>
      </c>
      <c r="K170" s="78">
        <v>1.08243384</v>
      </c>
      <c r="L170" s="78">
        <v>0</v>
      </c>
      <c r="M170" s="78">
        <v>0</v>
      </c>
      <c r="N170" s="78">
        <v>1.08243384</v>
      </c>
      <c r="O170" s="78">
        <f t="shared" ref="O170:O172" si="152">K170-N170</f>
        <v>0</v>
      </c>
      <c r="P170" s="78">
        <v>1.1639999999999999</v>
      </c>
      <c r="Q170" s="78">
        <v>0</v>
      </c>
      <c r="R170" s="78">
        <v>0</v>
      </c>
      <c r="S170" s="78">
        <v>1.1639999999999999</v>
      </c>
      <c r="T170" s="78">
        <f t="shared" ref="T170:T233" si="153">P170-S170</f>
        <v>0</v>
      </c>
      <c r="U170" s="78">
        <v>1.2250000000000001</v>
      </c>
      <c r="V170" s="78">
        <v>0</v>
      </c>
      <c r="W170" s="78">
        <v>0</v>
      </c>
      <c r="X170" s="78">
        <v>1.2250000000000001</v>
      </c>
      <c r="Y170" s="78">
        <f t="shared" ref="Y170:Y233" si="154">U170-X170</f>
        <v>0</v>
      </c>
      <c r="Z170" s="78">
        <v>1.276</v>
      </c>
      <c r="AA170" s="78">
        <v>0</v>
      </c>
      <c r="AB170" s="78">
        <v>0</v>
      </c>
      <c r="AC170" s="78">
        <v>1.276</v>
      </c>
      <c r="AD170" s="78">
        <f t="shared" ref="AD170:AD233" si="155">Z170-AC170</f>
        <v>0</v>
      </c>
      <c r="AE170" s="78">
        <v>1.276</v>
      </c>
      <c r="AF170" s="78">
        <v>0</v>
      </c>
      <c r="AG170" s="78">
        <v>0</v>
      </c>
      <c r="AH170" s="78">
        <v>1.276</v>
      </c>
      <c r="AI170" s="78">
        <f t="shared" ref="AI170:AI233" si="156">AE170-AH170</f>
        <v>0</v>
      </c>
      <c r="AJ170" s="78">
        <v>1.276</v>
      </c>
      <c r="AK170" s="78">
        <v>0</v>
      </c>
      <c r="AL170" s="78">
        <v>0</v>
      </c>
      <c r="AM170" s="78">
        <v>1.276</v>
      </c>
      <c r="AN170" s="78">
        <f t="shared" ref="AN170:AN233" si="157">AJ170-AM170</f>
        <v>0</v>
      </c>
      <c r="AO170" s="83">
        <f t="shared" ref="AO170:AO233" si="158">AJ170+AE170+Z170+U170+P170+K170</f>
        <v>7.2994338400000007</v>
      </c>
      <c r="AP170" s="83">
        <f t="shared" ref="AP170:AP233" si="159">AK170+AF170+AA170+V170+Q170+L170</f>
        <v>0</v>
      </c>
      <c r="AQ170" s="83">
        <f t="shared" ref="AQ170:AQ233" si="160">AL170+AG170+AB170+W170+R170+M170</f>
        <v>0</v>
      </c>
      <c r="AR170" s="83">
        <f t="shared" ref="AR170:AR233" si="161">AM170+AH170+AC170+X170+S170+N170</f>
        <v>7.2994338400000007</v>
      </c>
      <c r="AS170" s="83">
        <f t="shared" ref="AS170:AS233" si="162">AN170+AI170+AD170+Y170+T170+O170</f>
        <v>0</v>
      </c>
    </row>
    <row r="171" spans="1:45" ht="47.25">
      <c r="A171" s="73" t="s">
        <v>512</v>
      </c>
      <c r="B171" s="90" t="s">
        <v>517</v>
      </c>
      <c r="C171" s="96" t="s">
        <v>518</v>
      </c>
      <c r="D171" s="77">
        <v>2017</v>
      </c>
      <c r="E171" s="77">
        <v>2019</v>
      </c>
      <c r="F171" s="78" t="s">
        <v>203</v>
      </c>
      <c r="G171" s="78" t="s">
        <v>203</v>
      </c>
      <c r="H171" s="78" t="s">
        <v>203</v>
      </c>
      <c r="I171" s="78">
        <v>5.3232714000000003</v>
      </c>
      <c r="J171" s="78">
        <v>0.30717441000000001</v>
      </c>
      <c r="K171" s="78">
        <v>0.30717441000000001</v>
      </c>
      <c r="L171" s="78">
        <v>0</v>
      </c>
      <c r="M171" s="78">
        <v>0</v>
      </c>
      <c r="N171" s="78">
        <v>0.26158926000000005</v>
      </c>
      <c r="O171" s="78">
        <f t="shared" si="152"/>
        <v>4.5585149999999963E-2</v>
      </c>
      <c r="P171" s="78">
        <v>0</v>
      </c>
      <c r="Q171" s="78">
        <v>0</v>
      </c>
      <c r="R171" s="78">
        <v>0</v>
      </c>
      <c r="S171" s="78">
        <v>0</v>
      </c>
      <c r="T171" s="78">
        <f t="shared" si="153"/>
        <v>0</v>
      </c>
      <c r="U171" s="78">
        <v>0</v>
      </c>
      <c r="V171" s="78">
        <v>0</v>
      </c>
      <c r="W171" s="78">
        <v>0</v>
      </c>
      <c r="X171" s="78">
        <v>0</v>
      </c>
      <c r="Y171" s="78">
        <f t="shared" si="154"/>
        <v>0</v>
      </c>
      <c r="Z171" s="78">
        <v>0</v>
      </c>
      <c r="AA171" s="78">
        <v>0</v>
      </c>
      <c r="AB171" s="78">
        <v>0</v>
      </c>
      <c r="AC171" s="78">
        <v>0</v>
      </c>
      <c r="AD171" s="78">
        <f t="shared" si="155"/>
        <v>0</v>
      </c>
      <c r="AE171" s="78">
        <v>0</v>
      </c>
      <c r="AF171" s="78">
        <v>0</v>
      </c>
      <c r="AG171" s="78">
        <v>0</v>
      </c>
      <c r="AH171" s="78">
        <v>0</v>
      </c>
      <c r="AI171" s="78">
        <f t="shared" si="156"/>
        <v>0</v>
      </c>
      <c r="AJ171" s="78">
        <v>0</v>
      </c>
      <c r="AK171" s="78">
        <v>0</v>
      </c>
      <c r="AL171" s="78">
        <v>0</v>
      </c>
      <c r="AM171" s="78">
        <v>0</v>
      </c>
      <c r="AN171" s="78">
        <f t="shared" si="157"/>
        <v>0</v>
      </c>
      <c r="AO171" s="83">
        <f t="shared" si="158"/>
        <v>0.30717441000000001</v>
      </c>
      <c r="AP171" s="83">
        <f t="shared" si="159"/>
        <v>0</v>
      </c>
      <c r="AQ171" s="83">
        <f t="shared" si="160"/>
        <v>0</v>
      </c>
      <c r="AR171" s="83">
        <f t="shared" si="161"/>
        <v>0.26158926000000005</v>
      </c>
      <c r="AS171" s="83">
        <f t="shared" si="162"/>
        <v>4.5585149999999963E-2</v>
      </c>
    </row>
    <row r="172" spans="1:45" ht="31.5">
      <c r="A172" s="73" t="s">
        <v>512</v>
      </c>
      <c r="B172" s="90" t="s">
        <v>519</v>
      </c>
      <c r="C172" s="96" t="s">
        <v>520</v>
      </c>
      <c r="D172" s="77">
        <v>2018</v>
      </c>
      <c r="E172" s="77">
        <v>2019</v>
      </c>
      <c r="F172" s="78" t="s">
        <v>203</v>
      </c>
      <c r="G172" s="78" t="s">
        <v>203</v>
      </c>
      <c r="H172" s="78" t="s">
        <v>203</v>
      </c>
      <c r="I172" s="78">
        <v>5.4097337799999998</v>
      </c>
      <c r="J172" s="78">
        <v>0.55158335000000003</v>
      </c>
      <c r="K172" s="78">
        <v>0.55158335000000003</v>
      </c>
      <c r="L172" s="78">
        <v>0</v>
      </c>
      <c r="M172" s="78">
        <v>0</v>
      </c>
      <c r="N172" s="78">
        <v>0.47015845000000001</v>
      </c>
      <c r="O172" s="78">
        <f t="shared" si="152"/>
        <v>8.1424900000000022E-2</v>
      </c>
      <c r="P172" s="78">
        <v>0</v>
      </c>
      <c r="Q172" s="78">
        <v>0</v>
      </c>
      <c r="R172" s="78">
        <v>0</v>
      </c>
      <c r="S172" s="78">
        <v>0</v>
      </c>
      <c r="T172" s="78">
        <f t="shared" si="153"/>
        <v>0</v>
      </c>
      <c r="U172" s="78">
        <v>0</v>
      </c>
      <c r="V172" s="78">
        <v>0</v>
      </c>
      <c r="W172" s="78">
        <v>0</v>
      </c>
      <c r="X172" s="78">
        <v>0</v>
      </c>
      <c r="Y172" s="78">
        <f t="shared" si="154"/>
        <v>0</v>
      </c>
      <c r="Z172" s="78">
        <v>0</v>
      </c>
      <c r="AA172" s="78">
        <v>0</v>
      </c>
      <c r="AB172" s="78">
        <v>0</v>
      </c>
      <c r="AC172" s="78">
        <v>0</v>
      </c>
      <c r="AD172" s="78">
        <f t="shared" si="155"/>
        <v>0</v>
      </c>
      <c r="AE172" s="78">
        <v>0</v>
      </c>
      <c r="AF172" s="78">
        <v>0</v>
      </c>
      <c r="AG172" s="78">
        <v>0</v>
      </c>
      <c r="AH172" s="78">
        <v>0</v>
      </c>
      <c r="AI172" s="78">
        <f t="shared" si="156"/>
        <v>0</v>
      </c>
      <c r="AJ172" s="78">
        <v>0</v>
      </c>
      <c r="AK172" s="78">
        <v>0</v>
      </c>
      <c r="AL172" s="78">
        <v>0</v>
      </c>
      <c r="AM172" s="78">
        <v>0</v>
      </c>
      <c r="AN172" s="78">
        <f t="shared" si="157"/>
        <v>0</v>
      </c>
      <c r="AO172" s="83">
        <f t="shared" si="158"/>
        <v>0.55158335000000003</v>
      </c>
      <c r="AP172" s="83">
        <f t="shared" si="159"/>
        <v>0</v>
      </c>
      <c r="AQ172" s="83">
        <f t="shared" si="160"/>
        <v>0</v>
      </c>
      <c r="AR172" s="83">
        <f t="shared" si="161"/>
        <v>0.47015845000000001</v>
      </c>
      <c r="AS172" s="83">
        <f t="shared" si="162"/>
        <v>8.1424900000000022E-2</v>
      </c>
    </row>
    <row r="173" spans="1:45" ht="31.5">
      <c r="A173" s="73" t="s">
        <v>512</v>
      </c>
      <c r="B173" s="103" t="s">
        <v>521</v>
      </c>
      <c r="C173" s="75" t="s">
        <v>522</v>
      </c>
      <c r="D173" s="77">
        <v>2009</v>
      </c>
      <c r="E173" s="77">
        <v>2020</v>
      </c>
      <c r="F173" s="78" t="s">
        <v>203</v>
      </c>
      <c r="G173" s="78" t="s">
        <v>203</v>
      </c>
      <c r="H173" s="79" t="s">
        <v>203</v>
      </c>
      <c r="I173" s="78">
        <v>216.90407048199998</v>
      </c>
      <c r="J173" s="78">
        <v>36.523145112000002</v>
      </c>
      <c r="K173" s="78">
        <v>20.430682000000001</v>
      </c>
      <c r="L173" s="78">
        <v>0</v>
      </c>
      <c r="M173" s="78">
        <v>0</v>
      </c>
      <c r="N173" s="78">
        <v>17.026568333333337</v>
      </c>
      <c r="O173" s="78">
        <f>K173-N173</f>
        <v>3.4041136666666638</v>
      </c>
      <c r="P173" s="78">
        <v>16.092463112000001</v>
      </c>
      <c r="Q173" s="78">
        <v>0</v>
      </c>
      <c r="R173" s="78">
        <v>0</v>
      </c>
      <c r="S173" s="78">
        <v>13.410385926666667</v>
      </c>
      <c r="T173" s="78">
        <f t="shared" si="153"/>
        <v>2.6820771853333341</v>
      </c>
      <c r="U173" s="78">
        <v>0</v>
      </c>
      <c r="V173" s="78">
        <v>0</v>
      </c>
      <c r="W173" s="78">
        <v>0</v>
      </c>
      <c r="X173" s="78">
        <v>0</v>
      </c>
      <c r="Y173" s="78">
        <f t="shared" si="154"/>
        <v>0</v>
      </c>
      <c r="Z173" s="78">
        <v>0</v>
      </c>
      <c r="AA173" s="78">
        <v>0</v>
      </c>
      <c r="AB173" s="78">
        <v>0</v>
      </c>
      <c r="AC173" s="78">
        <v>0</v>
      </c>
      <c r="AD173" s="78">
        <f t="shared" si="155"/>
        <v>0</v>
      </c>
      <c r="AE173" s="78">
        <v>0</v>
      </c>
      <c r="AF173" s="78">
        <v>0</v>
      </c>
      <c r="AG173" s="78">
        <v>0</v>
      </c>
      <c r="AH173" s="78">
        <v>0</v>
      </c>
      <c r="AI173" s="78">
        <f t="shared" si="156"/>
        <v>0</v>
      </c>
      <c r="AJ173" s="78">
        <v>0</v>
      </c>
      <c r="AK173" s="78">
        <v>0</v>
      </c>
      <c r="AL173" s="78">
        <v>0</v>
      </c>
      <c r="AM173" s="78">
        <v>0</v>
      </c>
      <c r="AN173" s="78">
        <f t="shared" si="157"/>
        <v>0</v>
      </c>
      <c r="AO173" s="83">
        <f t="shared" si="158"/>
        <v>36.523145112000002</v>
      </c>
      <c r="AP173" s="83">
        <f t="shared" si="159"/>
        <v>0</v>
      </c>
      <c r="AQ173" s="83">
        <f t="shared" si="160"/>
        <v>0</v>
      </c>
      <c r="AR173" s="83">
        <f t="shared" si="161"/>
        <v>30.436954260000004</v>
      </c>
      <c r="AS173" s="83">
        <f t="shared" si="162"/>
        <v>6.0861908519999979</v>
      </c>
    </row>
    <row r="174" spans="1:45" ht="47.25">
      <c r="A174" s="73" t="s">
        <v>512</v>
      </c>
      <c r="B174" s="90" t="s">
        <v>523</v>
      </c>
      <c r="C174" s="75" t="s">
        <v>524</v>
      </c>
      <c r="D174" s="77">
        <v>2014</v>
      </c>
      <c r="E174" s="77">
        <v>2026</v>
      </c>
      <c r="F174" s="78" t="s">
        <v>203</v>
      </c>
      <c r="G174" s="78" t="s">
        <v>203</v>
      </c>
      <c r="H174" s="78" t="s">
        <v>203</v>
      </c>
      <c r="I174" s="78">
        <v>392.27368778248439</v>
      </c>
      <c r="J174" s="78">
        <v>337.71545031248439</v>
      </c>
      <c r="K174" s="78">
        <v>0.9730088899999999</v>
      </c>
      <c r="L174" s="78">
        <v>0</v>
      </c>
      <c r="M174" s="78">
        <v>0</v>
      </c>
      <c r="N174" s="78">
        <v>0.83198438999999991</v>
      </c>
      <c r="O174" s="78">
        <f>K174-N174</f>
        <v>0.1410245</v>
      </c>
      <c r="P174" s="78">
        <v>23.94</v>
      </c>
      <c r="Q174" s="78">
        <v>0</v>
      </c>
      <c r="R174" s="78">
        <v>0</v>
      </c>
      <c r="S174" s="78">
        <v>20</v>
      </c>
      <c r="T174" s="78">
        <f t="shared" si="153"/>
        <v>3.9400000000000013</v>
      </c>
      <c r="U174" s="78">
        <v>11.91</v>
      </c>
      <c r="V174" s="78">
        <v>0</v>
      </c>
      <c r="W174" s="78">
        <v>0</v>
      </c>
      <c r="X174" s="78">
        <v>10</v>
      </c>
      <c r="Y174" s="78">
        <f t="shared" si="154"/>
        <v>1.9100000000000001</v>
      </c>
      <c r="Z174" s="78">
        <v>11.865</v>
      </c>
      <c r="AA174" s="78">
        <v>0</v>
      </c>
      <c r="AB174" s="78">
        <v>0</v>
      </c>
      <c r="AC174" s="78">
        <v>10</v>
      </c>
      <c r="AD174" s="78">
        <f t="shared" si="155"/>
        <v>1.8650000000000002</v>
      </c>
      <c r="AE174" s="78">
        <v>32.207999999999998</v>
      </c>
      <c r="AF174" s="78">
        <v>0</v>
      </c>
      <c r="AG174" s="78">
        <v>0</v>
      </c>
      <c r="AH174" s="78">
        <v>27</v>
      </c>
      <c r="AI174" s="78">
        <f t="shared" si="156"/>
        <v>5.2079999999999984</v>
      </c>
      <c r="AJ174" s="78">
        <v>37.665599999999998</v>
      </c>
      <c r="AK174" s="78">
        <v>0</v>
      </c>
      <c r="AL174" s="78">
        <v>0</v>
      </c>
      <c r="AM174" s="78">
        <v>31.547999999999998</v>
      </c>
      <c r="AN174" s="78">
        <f t="shared" si="157"/>
        <v>6.1175999999999995</v>
      </c>
      <c r="AO174" s="83">
        <f t="shared" si="158"/>
        <v>118.56160888999999</v>
      </c>
      <c r="AP174" s="83">
        <f t="shared" si="159"/>
        <v>0</v>
      </c>
      <c r="AQ174" s="83">
        <f t="shared" si="160"/>
        <v>0</v>
      </c>
      <c r="AR174" s="83">
        <f t="shared" si="161"/>
        <v>99.379984390000004</v>
      </c>
      <c r="AS174" s="83">
        <f t="shared" si="162"/>
        <v>19.181624499999998</v>
      </c>
    </row>
    <row r="175" spans="1:45" ht="31.5">
      <c r="A175" s="73" t="s">
        <v>512</v>
      </c>
      <c r="B175" s="90" t="s">
        <v>526</v>
      </c>
      <c r="C175" s="96" t="s">
        <v>527</v>
      </c>
      <c r="D175" s="77">
        <v>2014</v>
      </c>
      <c r="E175" s="77">
        <v>2023</v>
      </c>
      <c r="F175" s="78" t="s">
        <v>203</v>
      </c>
      <c r="G175" s="78" t="s">
        <v>203</v>
      </c>
      <c r="H175" s="78" t="s">
        <v>203</v>
      </c>
      <c r="I175" s="78">
        <v>155.52326661199999</v>
      </c>
      <c r="J175" s="78">
        <v>119.94126650199999</v>
      </c>
      <c r="K175" s="78">
        <v>30.210941259999998</v>
      </c>
      <c r="L175" s="78">
        <v>0</v>
      </c>
      <c r="M175" s="78">
        <v>0</v>
      </c>
      <c r="N175" s="78">
        <v>25.23498908844633</v>
      </c>
      <c r="O175" s="78">
        <f>K175-N175</f>
        <v>4.9759521715536685</v>
      </c>
      <c r="P175" s="78">
        <v>15.853353261999999</v>
      </c>
      <c r="Q175" s="78">
        <v>0</v>
      </c>
      <c r="R175" s="78">
        <v>0</v>
      </c>
      <c r="S175" s="78">
        <v>13.251127718333333</v>
      </c>
      <c r="T175" s="78">
        <f t="shared" si="153"/>
        <v>2.6022255436666661</v>
      </c>
      <c r="U175" s="78">
        <v>25.1892</v>
      </c>
      <c r="V175" s="78">
        <v>0</v>
      </c>
      <c r="W175" s="78">
        <v>0</v>
      </c>
      <c r="X175" s="78">
        <v>21.053999999999998</v>
      </c>
      <c r="Y175" s="78">
        <f t="shared" si="154"/>
        <v>4.1352000000000011</v>
      </c>
      <c r="Z175" s="78">
        <v>47.972771979999997</v>
      </c>
      <c r="AA175" s="78">
        <v>0</v>
      </c>
      <c r="AB175" s="78">
        <v>0</v>
      </c>
      <c r="AC175" s="78">
        <v>40.101143316666665</v>
      </c>
      <c r="AD175" s="78">
        <f t="shared" si="155"/>
        <v>7.8716286633333326</v>
      </c>
      <c r="AE175" s="78">
        <v>0.71499999999999997</v>
      </c>
      <c r="AF175" s="78">
        <v>0</v>
      </c>
      <c r="AG175" s="78">
        <v>0</v>
      </c>
      <c r="AH175" s="78">
        <v>0.59583333333333333</v>
      </c>
      <c r="AI175" s="78">
        <f t="shared" si="156"/>
        <v>0.11916666666666664</v>
      </c>
      <c r="AJ175" s="78">
        <v>0</v>
      </c>
      <c r="AK175" s="78">
        <v>0</v>
      </c>
      <c r="AL175" s="78">
        <v>0</v>
      </c>
      <c r="AM175" s="78">
        <v>0</v>
      </c>
      <c r="AN175" s="78">
        <f t="shared" si="157"/>
        <v>0</v>
      </c>
      <c r="AO175" s="83">
        <f t="shared" si="158"/>
        <v>119.941266502</v>
      </c>
      <c r="AP175" s="83">
        <f t="shared" si="159"/>
        <v>0</v>
      </c>
      <c r="AQ175" s="83">
        <f t="shared" si="160"/>
        <v>0</v>
      </c>
      <c r="AR175" s="83">
        <f t="shared" si="161"/>
        <v>100.23709345677966</v>
      </c>
      <c r="AS175" s="83">
        <f t="shared" si="162"/>
        <v>19.704173045220337</v>
      </c>
    </row>
    <row r="176" spans="1:45" ht="31.5">
      <c r="A176" s="73" t="s">
        <v>512</v>
      </c>
      <c r="B176" s="90" t="s">
        <v>528</v>
      </c>
      <c r="C176" s="96" t="s">
        <v>529</v>
      </c>
      <c r="D176" s="77">
        <v>2014</v>
      </c>
      <c r="E176" s="77">
        <v>2022</v>
      </c>
      <c r="F176" s="78" t="s">
        <v>203</v>
      </c>
      <c r="G176" s="78" t="s">
        <v>203</v>
      </c>
      <c r="H176" s="78" t="s">
        <v>203</v>
      </c>
      <c r="I176" s="78">
        <v>117.8506</v>
      </c>
      <c r="J176" s="78">
        <v>117.2016</v>
      </c>
      <c r="K176" s="78">
        <v>0</v>
      </c>
      <c r="L176" s="78">
        <v>0</v>
      </c>
      <c r="M176" s="78">
        <v>0</v>
      </c>
      <c r="N176" s="78">
        <v>0</v>
      </c>
      <c r="O176" s="78">
        <v>0</v>
      </c>
      <c r="P176" s="78">
        <v>19.321200000000001</v>
      </c>
      <c r="Q176" s="78">
        <v>0</v>
      </c>
      <c r="R176" s="78">
        <v>0</v>
      </c>
      <c r="S176" s="78">
        <v>16.151000000000003</v>
      </c>
      <c r="T176" s="78">
        <f t="shared" si="153"/>
        <v>3.1701999999999977</v>
      </c>
      <c r="U176" s="78">
        <v>22.091999999999999</v>
      </c>
      <c r="V176" s="78">
        <v>0</v>
      </c>
      <c r="W176" s="78">
        <v>0</v>
      </c>
      <c r="X176" s="78">
        <v>18.5</v>
      </c>
      <c r="Y176" s="78">
        <f t="shared" si="154"/>
        <v>3.5919999999999987</v>
      </c>
      <c r="Z176" s="78">
        <v>75.788399999999996</v>
      </c>
      <c r="AA176" s="78">
        <v>0</v>
      </c>
      <c r="AB176" s="78">
        <v>0</v>
      </c>
      <c r="AC176" s="78">
        <v>63.337000000000003</v>
      </c>
      <c r="AD176" s="78">
        <f t="shared" si="155"/>
        <v>12.451399999999992</v>
      </c>
      <c r="AE176" s="78">
        <v>0</v>
      </c>
      <c r="AF176" s="78">
        <v>0</v>
      </c>
      <c r="AG176" s="78">
        <v>0</v>
      </c>
      <c r="AH176" s="78">
        <v>0</v>
      </c>
      <c r="AI176" s="78">
        <f t="shared" si="156"/>
        <v>0</v>
      </c>
      <c r="AJ176" s="78">
        <v>0</v>
      </c>
      <c r="AK176" s="78">
        <v>0</v>
      </c>
      <c r="AL176" s="78">
        <v>0</v>
      </c>
      <c r="AM176" s="78">
        <v>0</v>
      </c>
      <c r="AN176" s="78">
        <f t="shared" si="157"/>
        <v>0</v>
      </c>
      <c r="AO176" s="83">
        <f t="shared" si="158"/>
        <v>117.2016</v>
      </c>
      <c r="AP176" s="83">
        <f t="shared" si="159"/>
        <v>0</v>
      </c>
      <c r="AQ176" s="83">
        <f t="shared" si="160"/>
        <v>0</v>
      </c>
      <c r="AR176" s="83">
        <f t="shared" si="161"/>
        <v>97.988</v>
      </c>
      <c r="AS176" s="83">
        <f t="shared" si="162"/>
        <v>19.213599999999989</v>
      </c>
    </row>
    <row r="177" spans="1:45" ht="31.5">
      <c r="A177" s="73" t="s">
        <v>512</v>
      </c>
      <c r="B177" s="90" t="s">
        <v>530</v>
      </c>
      <c r="C177" s="96" t="s">
        <v>531</v>
      </c>
      <c r="D177" s="77">
        <v>2014</v>
      </c>
      <c r="E177" s="77">
        <v>2026</v>
      </c>
      <c r="F177" s="78" t="s">
        <v>203</v>
      </c>
      <c r="G177" s="78" t="s">
        <v>203</v>
      </c>
      <c r="H177" s="78" t="s">
        <v>203</v>
      </c>
      <c r="I177" s="78">
        <v>115.90758045680001</v>
      </c>
      <c r="J177" s="78">
        <v>115.24560045680001</v>
      </c>
      <c r="K177" s="78">
        <v>0</v>
      </c>
      <c r="L177" s="78">
        <v>0</v>
      </c>
      <c r="M177" s="78">
        <v>0</v>
      </c>
      <c r="N177" s="78">
        <v>0</v>
      </c>
      <c r="O177" s="78">
        <v>0</v>
      </c>
      <c r="P177" s="78">
        <v>0</v>
      </c>
      <c r="Q177" s="78">
        <v>0</v>
      </c>
      <c r="R177" s="78">
        <v>0</v>
      </c>
      <c r="S177" s="78">
        <v>0</v>
      </c>
      <c r="T177" s="78">
        <f t="shared" si="153"/>
        <v>0</v>
      </c>
      <c r="U177" s="78">
        <v>0</v>
      </c>
      <c r="V177" s="78">
        <v>0</v>
      </c>
      <c r="W177" s="78">
        <v>0</v>
      </c>
      <c r="X177" s="78">
        <v>0</v>
      </c>
      <c r="Y177" s="78">
        <f t="shared" si="154"/>
        <v>0</v>
      </c>
      <c r="Z177" s="78">
        <v>0</v>
      </c>
      <c r="AA177" s="78">
        <v>0</v>
      </c>
      <c r="AB177" s="78">
        <v>0</v>
      </c>
      <c r="AC177" s="78">
        <v>0</v>
      </c>
      <c r="AD177" s="78">
        <f t="shared" si="155"/>
        <v>0</v>
      </c>
      <c r="AE177" s="78">
        <v>0</v>
      </c>
      <c r="AF177" s="78">
        <v>0</v>
      </c>
      <c r="AG177" s="78">
        <v>0</v>
      </c>
      <c r="AH177" s="78">
        <v>0</v>
      </c>
      <c r="AI177" s="78">
        <f t="shared" si="156"/>
        <v>0</v>
      </c>
      <c r="AJ177" s="78">
        <v>0</v>
      </c>
      <c r="AK177" s="78">
        <v>0</v>
      </c>
      <c r="AL177" s="78">
        <v>0</v>
      </c>
      <c r="AM177" s="78">
        <v>0</v>
      </c>
      <c r="AN177" s="78">
        <f t="shared" si="157"/>
        <v>0</v>
      </c>
      <c r="AO177" s="83">
        <f t="shared" si="158"/>
        <v>0</v>
      </c>
      <c r="AP177" s="83">
        <f t="shared" si="159"/>
        <v>0</v>
      </c>
      <c r="AQ177" s="83">
        <f t="shared" si="160"/>
        <v>0</v>
      </c>
      <c r="AR177" s="83">
        <f t="shared" si="161"/>
        <v>0</v>
      </c>
      <c r="AS177" s="83">
        <f t="shared" si="162"/>
        <v>0</v>
      </c>
    </row>
    <row r="178" spans="1:45" ht="31.5">
      <c r="A178" s="73" t="s">
        <v>512</v>
      </c>
      <c r="B178" s="90" t="s">
        <v>532</v>
      </c>
      <c r="C178" s="96" t="s">
        <v>533</v>
      </c>
      <c r="D178" s="77">
        <v>2014</v>
      </c>
      <c r="E178" s="77">
        <v>2022</v>
      </c>
      <c r="F178" s="78" t="s">
        <v>203</v>
      </c>
      <c r="G178" s="78" t="s">
        <v>203</v>
      </c>
      <c r="H178" s="78" t="s">
        <v>203</v>
      </c>
      <c r="I178" s="78">
        <v>227.29016688600001</v>
      </c>
      <c r="J178" s="78">
        <v>210.53038117600002</v>
      </c>
      <c r="K178" s="78">
        <v>5.6050721800000005</v>
      </c>
      <c r="L178" s="78">
        <v>0</v>
      </c>
      <c r="M178" s="78">
        <v>0</v>
      </c>
      <c r="N178" s="78">
        <v>4.6800601500000001</v>
      </c>
      <c r="O178" s="78">
        <f>K178-N178</f>
        <v>0.92501203000000043</v>
      </c>
      <c r="P178" s="78">
        <v>30.621108996</v>
      </c>
      <c r="Q178" s="78">
        <v>0</v>
      </c>
      <c r="R178" s="78">
        <v>0</v>
      </c>
      <c r="S178" s="78">
        <v>25.557590830000002</v>
      </c>
      <c r="T178" s="78">
        <f t="shared" si="153"/>
        <v>5.0635181659999979</v>
      </c>
      <c r="U178" s="78">
        <v>59.773199999999996</v>
      </c>
      <c r="V178" s="78">
        <v>0</v>
      </c>
      <c r="W178" s="78">
        <v>0</v>
      </c>
      <c r="X178" s="78">
        <v>50</v>
      </c>
      <c r="Y178" s="78">
        <f t="shared" si="154"/>
        <v>9.7731999999999957</v>
      </c>
      <c r="Z178" s="78">
        <v>114.53100000000001</v>
      </c>
      <c r="AA178" s="78">
        <v>0</v>
      </c>
      <c r="AB178" s="78">
        <v>0</v>
      </c>
      <c r="AC178" s="78">
        <v>95.765000000000001</v>
      </c>
      <c r="AD178" s="78">
        <f t="shared" si="155"/>
        <v>18.766000000000005</v>
      </c>
      <c r="AE178" s="78">
        <v>0</v>
      </c>
      <c r="AF178" s="78">
        <v>0</v>
      </c>
      <c r="AG178" s="78">
        <v>0</v>
      </c>
      <c r="AH178" s="78">
        <v>0</v>
      </c>
      <c r="AI178" s="78">
        <f t="shared" si="156"/>
        <v>0</v>
      </c>
      <c r="AJ178" s="78">
        <v>0</v>
      </c>
      <c r="AK178" s="78">
        <v>0</v>
      </c>
      <c r="AL178" s="78">
        <v>0</v>
      </c>
      <c r="AM178" s="78">
        <v>0</v>
      </c>
      <c r="AN178" s="78">
        <f t="shared" si="157"/>
        <v>0</v>
      </c>
      <c r="AO178" s="83">
        <f t="shared" si="158"/>
        <v>210.53038117600002</v>
      </c>
      <c r="AP178" s="83">
        <f t="shared" si="159"/>
        <v>0</v>
      </c>
      <c r="AQ178" s="83">
        <f t="shared" si="160"/>
        <v>0</v>
      </c>
      <c r="AR178" s="83">
        <f t="shared" si="161"/>
        <v>176.00265098</v>
      </c>
      <c r="AS178" s="83">
        <f t="shared" si="162"/>
        <v>34.527730196</v>
      </c>
    </row>
    <row r="179" spans="1:45" ht="47.25">
      <c r="A179" s="73" t="s">
        <v>512</v>
      </c>
      <c r="B179" s="90" t="s">
        <v>534</v>
      </c>
      <c r="C179" s="96" t="s">
        <v>535</v>
      </c>
      <c r="D179" s="77">
        <v>2014</v>
      </c>
      <c r="E179" s="77">
        <v>2024</v>
      </c>
      <c r="F179" s="78" t="s">
        <v>203</v>
      </c>
      <c r="G179" s="78" t="s">
        <v>203</v>
      </c>
      <c r="H179" s="78" t="s">
        <v>203</v>
      </c>
      <c r="I179" s="78">
        <v>174.4106718532</v>
      </c>
      <c r="J179" s="78">
        <v>172.61117185320001</v>
      </c>
      <c r="K179" s="78">
        <v>0</v>
      </c>
      <c r="L179" s="78">
        <v>0</v>
      </c>
      <c r="M179" s="78">
        <v>0</v>
      </c>
      <c r="N179" s="78">
        <v>0</v>
      </c>
      <c r="O179" s="78">
        <v>0</v>
      </c>
      <c r="P179" s="78">
        <v>18.998000000000001</v>
      </c>
      <c r="Q179" s="78">
        <v>0</v>
      </c>
      <c r="R179" s="78">
        <v>0</v>
      </c>
      <c r="S179" s="78">
        <v>15.885</v>
      </c>
      <c r="T179" s="78">
        <f t="shared" si="153"/>
        <v>3.1130000000000013</v>
      </c>
      <c r="U179" s="78">
        <v>29.91</v>
      </c>
      <c r="V179" s="78">
        <v>0</v>
      </c>
      <c r="W179" s="78">
        <v>0</v>
      </c>
      <c r="X179" s="78">
        <v>25</v>
      </c>
      <c r="Y179" s="78">
        <f t="shared" si="154"/>
        <v>4.91</v>
      </c>
      <c r="Z179" s="78">
        <v>36</v>
      </c>
      <c r="AA179" s="78">
        <v>0</v>
      </c>
      <c r="AB179" s="78">
        <v>0</v>
      </c>
      <c r="AC179" s="78">
        <v>30</v>
      </c>
      <c r="AD179" s="78">
        <f t="shared" si="155"/>
        <v>6</v>
      </c>
      <c r="AE179" s="78">
        <v>60.213600000000007</v>
      </c>
      <c r="AF179" s="78">
        <v>0</v>
      </c>
      <c r="AG179" s="78">
        <v>0</v>
      </c>
      <c r="AH179" s="78">
        <v>50.524666666666668</v>
      </c>
      <c r="AI179" s="78">
        <f t="shared" si="156"/>
        <v>9.6889333333333383</v>
      </c>
      <c r="AJ179" s="78">
        <v>27.489571853199994</v>
      </c>
      <c r="AK179" s="78">
        <v>0</v>
      </c>
      <c r="AL179" s="78">
        <v>0</v>
      </c>
      <c r="AM179" s="78">
        <v>23.00397654433333</v>
      </c>
      <c r="AN179" s="78">
        <f t="shared" si="157"/>
        <v>4.4855953088666638</v>
      </c>
      <c r="AO179" s="83">
        <f t="shared" si="158"/>
        <v>172.61117185320001</v>
      </c>
      <c r="AP179" s="83">
        <f t="shared" si="159"/>
        <v>0</v>
      </c>
      <c r="AQ179" s="83">
        <f t="shared" si="160"/>
        <v>0</v>
      </c>
      <c r="AR179" s="83">
        <f t="shared" si="161"/>
        <v>144.41364321099999</v>
      </c>
      <c r="AS179" s="83">
        <f t="shared" si="162"/>
        <v>28.197528642200005</v>
      </c>
    </row>
    <row r="180" spans="1:45" ht="31.5">
      <c r="A180" s="73" t="s">
        <v>512</v>
      </c>
      <c r="B180" s="95" t="s">
        <v>536</v>
      </c>
      <c r="C180" s="96" t="s">
        <v>537</v>
      </c>
      <c r="D180" s="77">
        <v>2014</v>
      </c>
      <c r="E180" s="77">
        <v>2024</v>
      </c>
      <c r="F180" s="78" t="s">
        <v>203</v>
      </c>
      <c r="G180" s="78" t="s">
        <v>203</v>
      </c>
      <c r="H180" s="78" t="s">
        <v>203</v>
      </c>
      <c r="I180" s="78">
        <v>143.73239126800001</v>
      </c>
      <c r="J180" s="78">
        <v>119.85009661799999</v>
      </c>
      <c r="K180" s="78">
        <v>18.323180670000003</v>
      </c>
      <c r="L180" s="78">
        <v>0</v>
      </c>
      <c r="M180" s="78">
        <v>0</v>
      </c>
      <c r="N180" s="78">
        <v>15.308074014124294</v>
      </c>
      <c r="O180" s="78">
        <f>K180-N180</f>
        <v>3.0151066558757087</v>
      </c>
      <c r="P180" s="78">
        <v>0.75999999999999635</v>
      </c>
      <c r="Q180" s="78">
        <v>0</v>
      </c>
      <c r="R180" s="78">
        <v>0</v>
      </c>
      <c r="S180" s="78">
        <v>0.63333333333333031</v>
      </c>
      <c r="T180" s="78">
        <f t="shared" si="153"/>
        <v>0.12666666666666604</v>
      </c>
      <c r="U180" s="78">
        <v>22.688399999999998</v>
      </c>
      <c r="V180" s="78">
        <v>0</v>
      </c>
      <c r="W180" s="78">
        <v>0</v>
      </c>
      <c r="X180" s="78">
        <v>19</v>
      </c>
      <c r="Y180" s="78">
        <f t="shared" si="154"/>
        <v>3.6883999999999979</v>
      </c>
      <c r="Z180" s="78">
        <v>28.597399999999997</v>
      </c>
      <c r="AA180" s="78">
        <v>0</v>
      </c>
      <c r="AB180" s="78">
        <v>0</v>
      </c>
      <c r="AC180" s="78">
        <v>24</v>
      </c>
      <c r="AD180" s="78">
        <f t="shared" si="155"/>
        <v>4.5973999999999968</v>
      </c>
      <c r="AE180" s="78">
        <v>44.766115947999999</v>
      </c>
      <c r="AF180" s="78">
        <v>0</v>
      </c>
      <c r="AG180" s="78">
        <v>0</v>
      </c>
      <c r="AH180" s="78">
        <v>37.305096623333334</v>
      </c>
      <c r="AI180" s="78">
        <f t="shared" si="156"/>
        <v>7.4610193246666654</v>
      </c>
      <c r="AJ180" s="78">
        <v>4.7149999999999999</v>
      </c>
      <c r="AK180" s="78">
        <v>0</v>
      </c>
      <c r="AL180" s="78">
        <v>0</v>
      </c>
      <c r="AM180" s="78">
        <v>3.9291666666666671</v>
      </c>
      <c r="AN180" s="78">
        <f t="shared" si="157"/>
        <v>0.78583333333333272</v>
      </c>
      <c r="AO180" s="83">
        <f t="shared" si="158"/>
        <v>119.85009661799998</v>
      </c>
      <c r="AP180" s="83">
        <f t="shared" si="159"/>
        <v>0</v>
      </c>
      <c r="AQ180" s="83">
        <f t="shared" si="160"/>
        <v>0</v>
      </c>
      <c r="AR180" s="83">
        <f t="shared" si="161"/>
        <v>100.17567063745761</v>
      </c>
      <c r="AS180" s="83">
        <f t="shared" si="162"/>
        <v>19.674425980542367</v>
      </c>
    </row>
    <row r="181" spans="1:45" ht="31.5">
      <c r="A181" s="73" t="s">
        <v>512</v>
      </c>
      <c r="B181" s="95" t="s">
        <v>538</v>
      </c>
      <c r="C181" s="96" t="s">
        <v>539</v>
      </c>
      <c r="D181" s="77">
        <v>2014</v>
      </c>
      <c r="E181" s="77">
        <v>2025</v>
      </c>
      <c r="F181" s="78" t="s">
        <v>203</v>
      </c>
      <c r="G181" s="78" t="s">
        <v>203</v>
      </c>
      <c r="H181" s="78" t="s">
        <v>203</v>
      </c>
      <c r="I181" s="78">
        <v>398.14979580677954</v>
      </c>
      <c r="J181" s="78">
        <v>371.33243680677953</v>
      </c>
      <c r="K181" s="78">
        <v>34.305999999999997</v>
      </c>
      <c r="L181" s="78">
        <v>0</v>
      </c>
      <c r="M181" s="78">
        <v>0</v>
      </c>
      <c r="N181" s="78">
        <v>28.635000000000002</v>
      </c>
      <c r="O181" s="78">
        <f>K181-N181</f>
        <v>5.6709999999999958</v>
      </c>
      <c r="P181" s="78">
        <v>25.575199999999999</v>
      </c>
      <c r="Q181" s="78">
        <v>0</v>
      </c>
      <c r="R181" s="78">
        <v>0</v>
      </c>
      <c r="S181" s="78">
        <v>21.366</v>
      </c>
      <c r="T181" s="78">
        <f t="shared" si="153"/>
        <v>4.2091999999999992</v>
      </c>
      <c r="U181" s="78">
        <v>32.848800000000004</v>
      </c>
      <c r="V181" s="78">
        <v>0</v>
      </c>
      <c r="W181" s="78">
        <v>0</v>
      </c>
      <c r="X181" s="78">
        <v>27.500000000000004</v>
      </c>
      <c r="Y181" s="78">
        <f t="shared" si="154"/>
        <v>5.3488000000000007</v>
      </c>
      <c r="Z181" s="78">
        <v>35.865000000000002</v>
      </c>
      <c r="AA181" s="78">
        <v>0</v>
      </c>
      <c r="AB181" s="78">
        <v>0</v>
      </c>
      <c r="AC181" s="78">
        <v>30</v>
      </c>
      <c r="AD181" s="78">
        <f t="shared" si="155"/>
        <v>5.865000000000002</v>
      </c>
      <c r="AE181" s="78">
        <v>44.34</v>
      </c>
      <c r="AF181" s="78">
        <v>0</v>
      </c>
      <c r="AG181" s="78">
        <v>0</v>
      </c>
      <c r="AH181" s="78">
        <v>37.17</v>
      </c>
      <c r="AI181" s="78">
        <f t="shared" si="156"/>
        <v>7.1700000000000017</v>
      </c>
      <c r="AJ181" s="78">
        <v>50.376799999999996</v>
      </c>
      <c r="AK181" s="78">
        <v>0</v>
      </c>
      <c r="AL181" s="78">
        <v>0</v>
      </c>
      <c r="AM181" s="78">
        <v>42.194000000000003</v>
      </c>
      <c r="AN181" s="78">
        <f t="shared" si="157"/>
        <v>8.1827999999999932</v>
      </c>
      <c r="AO181" s="83">
        <f t="shared" si="158"/>
        <v>223.31180000000001</v>
      </c>
      <c r="AP181" s="83">
        <f t="shared" si="159"/>
        <v>0</v>
      </c>
      <c r="AQ181" s="83">
        <f t="shared" si="160"/>
        <v>0</v>
      </c>
      <c r="AR181" s="83">
        <f t="shared" si="161"/>
        <v>186.86500000000001</v>
      </c>
      <c r="AS181" s="83">
        <f t="shared" si="162"/>
        <v>36.446799999999996</v>
      </c>
    </row>
    <row r="182" spans="1:45" ht="47.25">
      <c r="A182" s="73" t="s">
        <v>512</v>
      </c>
      <c r="B182" s="95" t="s">
        <v>540</v>
      </c>
      <c r="C182" s="96" t="s">
        <v>541</v>
      </c>
      <c r="D182" s="77">
        <v>2019</v>
      </c>
      <c r="E182" s="77">
        <v>2020</v>
      </c>
      <c r="F182" s="78" t="s">
        <v>203</v>
      </c>
      <c r="G182" s="78" t="s">
        <v>203</v>
      </c>
      <c r="H182" s="78" t="s">
        <v>203</v>
      </c>
      <c r="I182" s="81">
        <v>29.939999999999998</v>
      </c>
      <c r="J182" s="78">
        <v>29.939999999999998</v>
      </c>
      <c r="K182" s="78">
        <v>2.88</v>
      </c>
      <c r="L182" s="78">
        <v>0</v>
      </c>
      <c r="M182" s="78">
        <v>0</v>
      </c>
      <c r="N182" s="78">
        <v>2.4</v>
      </c>
      <c r="O182" s="78">
        <f>K182-N182</f>
        <v>0.48</v>
      </c>
      <c r="P182" s="78">
        <v>27.06</v>
      </c>
      <c r="Q182" s="78">
        <v>0</v>
      </c>
      <c r="R182" s="78">
        <v>0</v>
      </c>
      <c r="S182" s="78">
        <v>22.6</v>
      </c>
      <c r="T182" s="78">
        <f t="shared" si="153"/>
        <v>4.4599999999999973</v>
      </c>
      <c r="U182" s="78">
        <v>0</v>
      </c>
      <c r="V182" s="78">
        <v>0</v>
      </c>
      <c r="W182" s="78">
        <v>0</v>
      </c>
      <c r="X182" s="78">
        <v>0</v>
      </c>
      <c r="Y182" s="78">
        <f t="shared" si="154"/>
        <v>0</v>
      </c>
      <c r="Z182" s="78">
        <v>0</v>
      </c>
      <c r="AA182" s="78">
        <v>0</v>
      </c>
      <c r="AB182" s="78">
        <v>0</v>
      </c>
      <c r="AC182" s="78">
        <v>0</v>
      </c>
      <c r="AD182" s="78">
        <f t="shared" si="155"/>
        <v>0</v>
      </c>
      <c r="AE182" s="78">
        <v>0</v>
      </c>
      <c r="AF182" s="78">
        <v>0</v>
      </c>
      <c r="AG182" s="78">
        <v>0</v>
      </c>
      <c r="AH182" s="78">
        <v>0</v>
      </c>
      <c r="AI182" s="78">
        <f t="shared" si="156"/>
        <v>0</v>
      </c>
      <c r="AJ182" s="78">
        <v>0</v>
      </c>
      <c r="AK182" s="78">
        <v>0</v>
      </c>
      <c r="AL182" s="78">
        <v>0</v>
      </c>
      <c r="AM182" s="78">
        <v>0</v>
      </c>
      <c r="AN182" s="78">
        <f t="shared" si="157"/>
        <v>0</v>
      </c>
      <c r="AO182" s="83">
        <f t="shared" si="158"/>
        <v>29.939999999999998</v>
      </c>
      <c r="AP182" s="83">
        <f t="shared" si="159"/>
        <v>0</v>
      </c>
      <c r="AQ182" s="83">
        <f t="shared" si="160"/>
        <v>0</v>
      </c>
      <c r="AR182" s="83">
        <f t="shared" si="161"/>
        <v>25</v>
      </c>
      <c r="AS182" s="83">
        <f t="shared" si="162"/>
        <v>4.9399999999999977</v>
      </c>
    </row>
    <row r="183" spans="1:45" ht="47.25">
      <c r="A183" s="73" t="s">
        <v>512</v>
      </c>
      <c r="B183" s="95" t="s">
        <v>542</v>
      </c>
      <c r="C183" s="96" t="s">
        <v>543</v>
      </c>
      <c r="D183" s="91">
        <v>2022</v>
      </c>
      <c r="E183" s="91">
        <v>2024</v>
      </c>
      <c r="F183" s="78" t="s">
        <v>203</v>
      </c>
      <c r="G183" s="78" t="s">
        <v>203</v>
      </c>
      <c r="H183" s="78" t="s">
        <v>203</v>
      </c>
      <c r="I183" s="78">
        <v>53.195300569999993</v>
      </c>
      <c r="J183" s="78">
        <v>53.195300569999993</v>
      </c>
      <c r="K183" s="78">
        <v>0</v>
      </c>
      <c r="L183" s="78">
        <v>0</v>
      </c>
      <c r="M183" s="78">
        <v>0</v>
      </c>
      <c r="N183" s="78">
        <v>0</v>
      </c>
      <c r="O183" s="78">
        <v>0</v>
      </c>
      <c r="P183" s="78">
        <v>0</v>
      </c>
      <c r="Q183" s="78">
        <v>0</v>
      </c>
      <c r="R183" s="78">
        <v>0</v>
      </c>
      <c r="S183" s="78">
        <v>0</v>
      </c>
      <c r="T183" s="78">
        <f t="shared" si="153"/>
        <v>0</v>
      </c>
      <c r="U183" s="78">
        <v>0</v>
      </c>
      <c r="V183" s="78">
        <v>0</v>
      </c>
      <c r="W183" s="78">
        <v>0</v>
      </c>
      <c r="X183" s="78">
        <v>0</v>
      </c>
      <c r="Y183" s="78">
        <f t="shared" si="154"/>
        <v>0</v>
      </c>
      <c r="Z183" s="78">
        <v>1.6323999999999999</v>
      </c>
      <c r="AA183" s="78">
        <v>0</v>
      </c>
      <c r="AB183" s="78">
        <v>0</v>
      </c>
      <c r="AC183" s="78">
        <v>1.3640000000000001</v>
      </c>
      <c r="AD183" s="78">
        <f t="shared" si="155"/>
        <v>0.26839999999999975</v>
      </c>
      <c r="AE183" s="78">
        <v>0</v>
      </c>
      <c r="AF183" s="78">
        <v>0</v>
      </c>
      <c r="AG183" s="78">
        <v>0</v>
      </c>
      <c r="AH183" s="78">
        <v>0</v>
      </c>
      <c r="AI183" s="78">
        <f t="shared" si="156"/>
        <v>0</v>
      </c>
      <c r="AJ183" s="78">
        <v>51.562900569999996</v>
      </c>
      <c r="AK183" s="78">
        <v>0</v>
      </c>
      <c r="AL183" s="78">
        <v>0</v>
      </c>
      <c r="AM183" s="78">
        <v>43.225083808333338</v>
      </c>
      <c r="AN183" s="78">
        <f t="shared" si="157"/>
        <v>8.3378167616666587</v>
      </c>
      <c r="AO183" s="83">
        <f t="shared" si="158"/>
        <v>53.195300569999993</v>
      </c>
      <c r="AP183" s="83">
        <f t="shared" si="159"/>
        <v>0</v>
      </c>
      <c r="AQ183" s="83">
        <f t="shared" si="160"/>
        <v>0</v>
      </c>
      <c r="AR183" s="83">
        <f t="shared" si="161"/>
        <v>44.589083808333335</v>
      </c>
      <c r="AS183" s="83">
        <f t="shared" si="162"/>
        <v>8.6062167616666585</v>
      </c>
    </row>
    <row r="184" spans="1:45" ht="47.25">
      <c r="A184" s="73" t="s">
        <v>512</v>
      </c>
      <c r="B184" s="95" t="s">
        <v>544</v>
      </c>
      <c r="C184" s="96" t="s">
        <v>545</v>
      </c>
      <c r="D184" s="91">
        <v>2022</v>
      </c>
      <c r="E184" s="91">
        <v>2024</v>
      </c>
      <c r="F184" s="78" t="s">
        <v>203</v>
      </c>
      <c r="G184" s="78" t="s">
        <v>203</v>
      </c>
      <c r="H184" s="78" t="s">
        <v>203</v>
      </c>
      <c r="I184" s="78">
        <v>44.962339999999998</v>
      </c>
      <c r="J184" s="78">
        <v>44.962339999999998</v>
      </c>
      <c r="K184" s="78">
        <v>0</v>
      </c>
      <c r="L184" s="78">
        <v>0</v>
      </c>
      <c r="M184" s="78">
        <v>0</v>
      </c>
      <c r="N184" s="78">
        <v>0</v>
      </c>
      <c r="O184" s="78">
        <v>0</v>
      </c>
      <c r="P184" s="78">
        <v>0</v>
      </c>
      <c r="Q184" s="78">
        <v>0</v>
      </c>
      <c r="R184" s="78">
        <v>0</v>
      </c>
      <c r="S184" s="78">
        <v>0</v>
      </c>
      <c r="T184" s="78">
        <f t="shared" si="153"/>
        <v>0</v>
      </c>
      <c r="U184" s="78">
        <v>0</v>
      </c>
      <c r="V184" s="78">
        <v>0</v>
      </c>
      <c r="W184" s="78">
        <v>0</v>
      </c>
      <c r="X184" s="78">
        <v>0</v>
      </c>
      <c r="Y184" s="78">
        <f t="shared" si="154"/>
        <v>0</v>
      </c>
      <c r="Z184" s="78">
        <v>1.0087999999999999</v>
      </c>
      <c r="AA184" s="78">
        <v>0</v>
      </c>
      <c r="AB184" s="78">
        <v>0</v>
      </c>
      <c r="AC184" s="78">
        <v>0.84399999999999997</v>
      </c>
      <c r="AD184" s="78">
        <f t="shared" si="155"/>
        <v>0.16479999999999995</v>
      </c>
      <c r="AE184" s="78">
        <v>0</v>
      </c>
      <c r="AF184" s="78">
        <v>0</v>
      </c>
      <c r="AG184" s="78">
        <v>0</v>
      </c>
      <c r="AH184" s="78">
        <v>0</v>
      </c>
      <c r="AI184" s="78">
        <f t="shared" si="156"/>
        <v>0</v>
      </c>
      <c r="AJ184" s="78">
        <v>43.953539999999997</v>
      </c>
      <c r="AK184" s="78">
        <v>0</v>
      </c>
      <c r="AL184" s="78">
        <v>0</v>
      </c>
      <c r="AM184" s="78">
        <v>36.835949999999997</v>
      </c>
      <c r="AN184" s="78">
        <f t="shared" si="157"/>
        <v>7.1175899999999999</v>
      </c>
      <c r="AO184" s="83">
        <f t="shared" si="158"/>
        <v>44.962339999999998</v>
      </c>
      <c r="AP184" s="83">
        <f t="shared" si="159"/>
        <v>0</v>
      </c>
      <c r="AQ184" s="83">
        <f t="shared" si="160"/>
        <v>0</v>
      </c>
      <c r="AR184" s="83">
        <f t="shared" si="161"/>
        <v>37.679949999999998</v>
      </c>
      <c r="AS184" s="83">
        <f t="shared" si="162"/>
        <v>7.2823899999999995</v>
      </c>
    </row>
    <row r="185" spans="1:45" ht="47.25">
      <c r="A185" s="73" t="s">
        <v>512</v>
      </c>
      <c r="B185" s="95" t="s">
        <v>546</v>
      </c>
      <c r="C185" s="96" t="s">
        <v>547</v>
      </c>
      <c r="D185" s="91">
        <v>2022</v>
      </c>
      <c r="E185" s="91">
        <v>2024</v>
      </c>
      <c r="F185" s="78" t="s">
        <v>203</v>
      </c>
      <c r="G185" s="78" t="s">
        <v>203</v>
      </c>
      <c r="H185" s="78" t="s">
        <v>203</v>
      </c>
      <c r="I185" s="78">
        <v>60.591423200000001</v>
      </c>
      <c r="J185" s="78">
        <v>60.591423200000001</v>
      </c>
      <c r="K185" s="78">
        <v>0</v>
      </c>
      <c r="L185" s="78">
        <v>0</v>
      </c>
      <c r="M185" s="78">
        <v>0</v>
      </c>
      <c r="N185" s="78">
        <v>0</v>
      </c>
      <c r="O185" s="78">
        <v>0</v>
      </c>
      <c r="P185" s="78">
        <v>0</v>
      </c>
      <c r="Q185" s="78">
        <v>0</v>
      </c>
      <c r="R185" s="78">
        <v>0</v>
      </c>
      <c r="S185" s="78">
        <v>0</v>
      </c>
      <c r="T185" s="78">
        <f t="shared" si="153"/>
        <v>0</v>
      </c>
      <c r="U185" s="78">
        <v>0</v>
      </c>
      <c r="V185" s="78">
        <v>0</v>
      </c>
      <c r="W185" s="78">
        <v>0</v>
      </c>
      <c r="X185" s="78">
        <v>0</v>
      </c>
      <c r="Y185" s="78">
        <f t="shared" si="154"/>
        <v>0</v>
      </c>
      <c r="Z185" s="78">
        <v>3.3367999999999998</v>
      </c>
      <c r="AA185" s="78">
        <v>0</v>
      </c>
      <c r="AB185" s="78">
        <v>0</v>
      </c>
      <c r="AC185" s="78">
        <v>2.7919999999999998</v>
      </c>
      <c r="AD185" s="78">
        <f t="shared" si="155"/>
        <v>0.54479999999999995</v>
      </c>
      <c r="AE185" s="78">
        <v>1.7915999999999999</v>
      </c>
      <c r="AF185" s="78">
        <v>0</v>
      </c>
      <c r="AG185" s="78">
        <v>0</v>
      </c>
      <c r="AH185" s="78">
        <v>1.4930000000000001</v>
      </c>
      <c r="AI185" s="78">
        <f t="shared" si="156"/>
        <v>0.29859999999999975</v>
      </c>
      <c r="AJ185" s="78">
        <v>55.463023200000002</v>
      </c>
      <c r="AK185" s="78">
        <v>0</v>
      </c>
      <c r="AL185" s="78">
        <v>0</v>
      </c>
      <c r="AM185" s="78">
        <v>46.491185999999999</v>
      </c>
      <c r="AN185" s="78">
        <f t="shared" si="157"/>
        <v>8.9718372000000031</v>
      </c>
      <c r="AO185" s="83">
        <f t="shared" si="158"/>
        <v>60.591423200000001</v>
      </c>
      <c r="AP185" s="83">
        <f t="shared" si="159"/>
        <v>0</v>
      </c>
      <c r="AQ185" s="83">
        <f t="shared" si="160"/>
        <v>0</v>
      </c>
      <c r="AR185" s="83">
        <f t="shared" si="161"/>
        <v>50.776186000000003</v>
      </c>
      <c r="AS185" s="83">
        <f t="shared" si="162"/>
        <v>9.8152372000000039</v>
      </c>
    </row>
    <row r="186" spans="1:45" ht="47.25">
      <c r="A186" s="73" t="s">
        <v>512</v>
      </c>
      <c r="B186" s="95" t="s">
        <v>548</v>
      </c>
      <c r="C186" s="96" t="s">
        <v>549</v>
      </c>
      <c r="D186" s="91">
        <v>2023</v>
      </c>
      <c r="E186" s="91">
        <v>2025</v>
      </c>
      <c r="F186" s="78" t="s">
        <v>203</v>
      </c>
      <c r="G186" s="78" t="s">
        <v>203</v>
      </c>
      <c r="H186" s="78" t="s">
        <v>203</v>
      </c>
      <c r="I186" s="81">
        <v>59.577311999999992</v>
      </c>
      <c r="J186" s="78">
        <v>59.577311999999992</v>
      </c>
      <c r="K186" s="78">
        <v>0</v>
      </c>
      <c r="L186" s="78">
        <v>0</v>
      </c>
      <c r="M186" s="78">
        <v>0</v>
      </c>
      <c r="N186" s="78">
        <v>0</v>
      </c>
      <c r="O186" s="78">
        <v>0</v>
      </c>
      <c r="P186" s="78">
        <v>0</v>
      </c>
      <c r="Q186" s="78">
        <v>0</v>
      </c>
      <c r="R186" s="78">
        <v>0</v>
      </c>
      <c r="S186" s="78">
        <v>0</v>
      </c>
      <c r="T186" s="78">
        <f t="shared" si="153"/>
        <v>0</v>
      </c>
      <c r="U186" s="78">
        <v>0</v>
      </c>
      <c r="V186" s="78">
        <v>0</v>
      </c>
      <c r="W186" s="78">
        <v>0</v>
      </c>
      <c r="X186" s="78">
        <v>0</v>
      </c>
      <c r="Y186" s="78">
        <f t="shared" si="154"/>
        <v>0</v>
      </c>
      <c r="Z186" s="78">
        <v>0</v>
      </c>
      <c r="AA186" s="78">
        <v>0</v>
      </c>
      <c r="AB186" s="78">
        <v>0</v>
      </c>
      <c r="AC186" s="78">
        <v>0</v>
      </c>
      <c r="AD186" s="78">
        <f t="shared" si="155"/>
        <v>0</v>
      </c>
      <c r="AE186" s="78">
        <v>0.72</v>
      </c>
      <c r="AF186" s="78">
        <v>0</v>
      </c>
      <c r="AG186" s="78">
        <v>0</v>
      </c>
      <c r="AH186" s="78">
        <v>0.6</v>
      </c>
      <c r="AI186" s="78">
        <f t="shared" si="156"/>
        <v>0.12</v>
      </c>
      <c r="AJ186" s="78">
        <v>55.6949264</v>
      </c>
      <c r="AK186" s="78">
        <v>0</v>
      </c>
      <c r="AL186" s="78">
        <v>0</v>
      </c>
      <c r="AM186" s="78">
        <v>46.673772</v>
      </c>
      <c r="AN186" s="78">
        <f t="shared" si="157"/>
        <v>9.0211544000000004</v>
      </c>
      <c r="AO186" s="83">
        <f t="shared" si="158"/>
        <v>56.414926399999999</v>
      </c>
      <c r="AP186" s="83">
        <f t="shared" si="159"/>
        <v>0</v>
      </c>
      <c r="AQ186" s="83">
        <f t="shared" si="160"/>
        <v>0</v>
      </c>
      <c r="AR186" s="83">
        <f t="shared" si="161"/>
        <v>47.273772000000001</v>
      </c>
      <c r="AS186" s="83">
        <f t="shared" si="162"/>
        <v>9.1411543999999996</v>
      </c>
    </row>
    <row r="187" spans="1:45" ht="47.25">
      <c r="A187" s="73" t="s">
        <v>512</v>
      </c>
      <c r="B187" s="95" t="s">
        <v>550</v>
      </c>
      <c r="C187" s="96" t="s">
        <v>551</v>
      </c>
      <c r="D187" s="91">
        <v>2023</v>
      </c>
      <c r="E187" s="91">
        <v>2025</v>
      </c>
      <c r="F187" s="78" t="s">
        <v>203</v>
      </c>
      <c r="G187" s="78" t="s">
        <v>203</v>
      </c>
      <c r="H187" s="78" t="s">
        <v>203</v>
      </c>
      <c r="I187" s="81">
        <v>43.125107999999997</v>
      </c>
      <c r="J187" s="78">
        <v>43.125107999999997</v>
      </c>
      <c r="K187" s="78">
        <v>0</v>
      </c>
      <c r="L187" s="78">
        <v>0</v>
      </c>
      <c r="M187" s="78">
        <v>0</v>
      </c>
      <c r="N187" s="78">
        <v>0</v>
      </c>
      <c r="O187" s="78">
        <v>0</v>
      </c>
      <c r="P187" s="78">
        <v>0</v>
      </c>
      <c r="Q187" s="78">
        <v>0</v>
      </c>
      <c r="R187" s="78">
        <v>0</v>
      </c>
      <c r="S187" s="78">
        <v>0</v>
      </c>
      <c r="T187" s="78">
        <f t="shared" si="153"/>
        <v>0</v>
      </c>
      <c r="U187" s="78">
        <v>0</v>
      </c>
      <c r="V187" s="78">
        <v>0</v>
      </c>
      <c r="W187" s="78">
        <v>0</v>
      </c>
      <c r="X187" s="78">
        <v>0</v>
      </c>
      <c r="Y187" s="78">
        <f t="shared" si="154"/>
        <v>0</v>
      </c>
      <c r="Z187" s="78">
        <v>0</v>
      </c>
      <c r="AA187" s="78">
        <v>0</v>
      </c>
      <c r="AB187" s="78">
        <v>0</v>
      </c>
      <c r="AC187" s="78">
        <v>0</v>
      </c>
      <c r="AD187" s="78">
        <f t="shared" si="155"/>
        <v>0</v>
      </c>
      <c r="AE187" s="78">
        <v>0.72</v>
      </c>
      <c r="AF187" s="78">
        <v>0</v>
      </c>
      <c r="AG187" s="78">
        <v>0</v>
      </c>
      <c r="AH187" s="78">
        <v>0.6</v>
      </c>
      <c r="AI187" s="78">
        <f t="shared" si="156"/>
        <v>0.12</v>
      </c>
      <c r="AJ187" s="78">
        <v>40.12805259999999</v>
      </c>
      <c r="AK187" s="78">
        <v>0</v>
      </c>
      <c r="AL187" s="78">
        <v>0</v>
      </c>
      <c r="AM187" s="78">
        <v>33.626710499999987</v>
      </c>
      <c r="AN187" s="78">
        <f t="shared" si="157"/>
        <v>6.5013421000000022</v>
      </c>
      <c r="AO187" s="83">
        <f t="shared" si="158"/>
        <v>40.848052599999988</v>
      </c>
      <c r="AP187" s="83">
        <f t="shared" si="159"/>
        <v>0</v>
      </c>
      <c r="AQ187" s="83">
        <f t="shared" si="160"/>
        <v>0</v>
      </c>
      <c r="AR187" s="83">
        <f t="shared" si="161"/>
        <v>34.226710499999989</v>
      </c>
      <c r="AS187" s="83">
        <f t="shared" si="162"/>
        <v>6.6213421000000023</v>
      </c>
    </row>
    <row r="188" spans="1:45" ht="47.25">
      <c r="A188" s="73" t="s">
        <v>512</v>
      </c>
      <c r="B188" s="95" t="s">
        <v>552</v>
      </c>
      <c r="C188" s="96" t="s">
        <v>553</v>
      </c>
      <c r="D188" s="91">
        <v>2023</v>
      </c>
      <c r="E188" s="91">
        <v>2025</v>
      </c>
      <c r="F188" s="78" t="s">
        <v>203</v>
      </c>
      <c r="G188" s="78" t="s">
        <v>203</v>
      </c>
      <c r="H188" s="78" t="s">
        <v>203</v>
      </c>
      <c r="I188" s="81">
        <v>75.943535999999995</v>
      </c>
      <c r="J188" s="78">
        <v>75.943535999999995</v>
      </c>
      <c r="K188" s="78">
        <v>0</v>
      </c>
      <c r="L188" s="78">
        <v>0</v>
      </c>
      <c r="M188" s="78">
        <v>0</v>
      </c>
      <c r="N188" s="78">
        <v>0</v>
      </c>
      <c r="O188" s="78">
        <v>0</v>
      </c>
      <c r="P188" s="78">
        <v>0</v>
      </c>
      <c r="Q188" s="78">
        <v>0</v>
      </c>
      <c r="R188" s="78">
        <v>0</v>
      </c>
      <c r="S188" s="78">
        <v>0</v>
      </c>
      <c r="T188" s="78">
        <f t="shared" si="153"/>
        <v>0</v>
      </c>
      <c r="U188" s="78">
        <v>0</v>
      </c>
      <c r="V188" s="78">
        <v>0</v>
      </c>
      <c r="W188" s="78">
        <v>0</v>
      </c>
      <c r="X188" s="78">
        <v>0</v>
      </c>
      <c r="Y188" s="78">
        <f t="shared" si="154"/>
        <v>0</v>
      </c>
      <c r="Z188" s="78">
        <v>0</v>
      </c>
      <c r="AA188" s="78">
        <v>0</v>
      </c>
      <c r="AB188" s="78">
        <v>0</v>
      </c>
      <c r="AC188" s="78">
        <v>0</v>
      </c>
      <c r="AD188" s="78">
        <f t="shared" si="155"/>
        <v>0</v>
      </c>
      <c r="AE188" s="78">
        <v>0.72</v>
      </c>
      <c r="AF188" s="78">
        <v>0</v>
      </c>
      <c r="AG188" s="78">
        <v>0</v>
      </c>
      <c r="AH188" s="78">
        <v>0.6</v>
      </c>
      <c r="AI188" s="78">
        <f t="shared" si="156"/>
        <v>0.12</v>
      </c>
      <c r="AJ188" s="78">
        <v>71.18459919999998</v>
      </c>
      <c r="AK188" s="78">
        <v>0</v>
      </c>
      <c r="AL188" s="78">
        <v>0</v>
      </c>
      <c r="AM188" s="78">
        <v>59.651165999999989</v>
      </c>
      <c r="AN188" s="78">
        <f t="shared" si="157"/>
        <v>11.53343319999999</v>
      </c>
      <c r="AO188" s="83">
        <f t="shared" si="158"/>
        <v>71.904599199999979</v>
      </c>
      <c r="AP188" s="83">
        <f t="shared" si="159"/>
        <v>0</v>
      </c>
      <c r="AQ188" s="83">
        <f t="shared" si="160"/>
        <v>0</v>
      </c>
      <c r="AR188" s="83">
        <f t="shared" si="161"/>
        <v>60.251165999999991</v>
      </c>
      <c r="AS188" s="83">
        <f t="shared" si="162"/>
        <v>11.65343319999999</v>
      </c>
    </row>
    <row r="189" spans="1:45" ht="47.25">
      <c r="A189" s="73" t="s">
        <v>512</v>
      </c>
      <c r="B189" s="95" t="s">
        <v>554</v>
      </c>
      <c r="C189" s="96" t="s">
        <v>555</v>
      </c>
      <c r="D189" s="91">
        <v>2023</v>
      </c>
      <c r="E189" s="91">
        <v>2025</v>
      </c>
      <c r="F189" s="78" t="s">
        <v>203</v>
      </c>
      <c r="G189" s="78" t="s">
        <v>203</v>
      </c>
      <c r="H189" s="78" t="s">
        <v>203</v>
      </c>
      <c r="I189" s="81">
        <v>48.302975999999994</v>
      </c>
      <c r="J189" s="78">
        <v>48.302975999999994</v>
      </c>
      <c r="K189" s="78">
        <v>0</v>
      </c>
      <c r="L189" s="78">
        <v>0</v>
      </c>
      <c r="M189" s="78">
        <v>0</v>
      </c>
      <c r="N189" s="78">
        <v>0</v>
      </c>
      <c r="O189" s="78">
        <v>0</v>
      </c>
      <c r="P189" s="78">
        <v>0</v>
      </c>
      <c r="Q189" s="78">
        <v>0</v>
      </c>
      <c r="R189" s="78">
        <v>0</v>
      </c>
      <c r="S189" s="78">
        <v>0</v>
      </c>
      <c r="T189" s="78">
        <f t="shared" si="153"/>
        <v>0</v>
      </c>
      <c r="U189" s="78">
        <v>0</v>
      </c>
      <c r="V189" s="78">
        <v>0</v>
      </c>
      <c r="W189" s="78">
        <v>0</v>
      </c>
      <c r="X189" s="78">
        <v>0</v>
      </c>
      <c r="Y189" s="78">
        <f t="shared" si="154"/>
        <v>0</v>
      </c>
      <c r="Z189" s="78">
        <v>0</v>
      </c>
      <c r="AA189" s="78">
        <v>0</v>
      </c>
      <c r="AB189" s="78">
        <v>0</v>
      </c>
      <c r="AC189" s="78">
        <v>0</v>
      </c>
      <c r="AD189" s="78">
        <f t="shared" si="155"/>
        <v>0</v>
      </c>
      <c r="AE189" s="78">
        <v>0.36</v>
      </c>
      <c r="AF189" s="78">
        <v>0</v>
      </c>
      <c r="AG189" s="78">
        <v>0</v>
      </c>
      <c r="AH189" s="78">
        <v>0.3</v>
      </c>
      <c r="AI189" s="78">
        <f t="shared" si="156"/>
        <v>0.06</v>
      </c>
      <c r="AJ189" s="78">
        <v>45.366627200000003</v>
      </c>
      <c r="AK189" s="78">
        <v>0</v>
      </c>
      <c r="AL189" s="78">
        <v>0</v>
      </c>
      <c r="AM189" s="78">
        <v>38.018856000000007</v>
      </c>
      <c r="AN189" s="78">
        <f t="shared" si="157"/>
        <v>7.3477711999999968</v>
      </c>
      <c r="AO189" s="83">
        <f t="shared" si="158"/>
        <v>45.726627200000003</v>
      </c>
      <c r="AP189" s="83">
        <f t="shared" si="159"/>
        <v>0</v>
      </c>
      <c r="AQ189" s="83">
        <f t="shared" si="160"/>
        <v>0</v>
      </c>
      <c r="AR189" s="83">
        <f t="shared" si="161"/>
        <v>38.318856000000004</v>
      </c>
      <c r="AS189" s="83">
        <f t="shared" si="162"/>
        <v>7.4077711999999964</v>
      </c>
    </row>
    <row r="190" spans="1:45" ht="47.25">
      <c r="A190" s="73" t="s">
        <v>512</v>
      </c>
      <c r="B190" s="95" t="s">
        <v>556</v>
      </c>
      <c r="C190" s="96" t="s">
        <v>557</v>
      </c>
      <c r="D190" s="91">
        <v>2022</v>
      </c>
      <c r="E190" s="91">
        <v>2024</v>
      </c>
      <c r="F190" s="78" t="s">
        <v>203</v>
      </c>
      <c r="G190" s="78" t="s">
        <v>203</v>
      </c>
      <c r="H190" s="78" t="s">
        <v>203</v>
      </c>
      <c r="I190" s="78">
        <v>2.9945188934130398</v>
      </c>
      <c r="J190" s="78">
        <v>2.9945188934130398</v>
      </c>
      <c r="K190" s="78">
        <v>0</v>
      </c>
      <c r="L190" s="78">
        <v>0</v>
      </c>
      <c r="M190" s="78">
        <v>0</v>
      </c>
      <c r="N190" s="78">
        <v>0</v>
      </c>
      <c r="O190" s="78">
        <v>0</v>
      </c>
      <c r="P190" s="78">
        <v>0</v>
      </c>
      <c r="Q190" s="78">
        <v>0</v>
      </c>
      <c r="R190" s="78">
        <v>0</v>
      </c>
      <c r="S190" s="78">
        <v>0</v>
      </c>
      <c r="T190" s="78">
        <f t="shared" si="153"/>
        <v>0</v>
      </c>
      <c r="U190" s="78">
        <v>0</v>
      </c>
      <c r="V190" s="78">
        <v>0</v>
      </c>
      <c r="W190" s="78">
        <v>0</v>
      </c>
      <c r="X190" s="78">
        <v>0</v>
      </c>
      <c r="Y190" s="78">
        <f t="shared" si="154"/>
        <v>0</v>
      </c>
      <c r="Z190" s="78">
        <v>1.1188</v>
      </c>
      <c r="AA190" s="78">
        <v>0</v>
      </c>
      <c r="AB190" s="78">
        <v>0</v>
      </c>
      <c r="AC190" s="78">
        <v>0.93600000000000005</v>
      </c>
      <c r="AD190" s="78">
        <f t="shared" si="155"/>
        <v>0.18279999999999996</v>
      </c>
      <c r="AE190" s="78">
        <v>0</v>
      </c>
      <c r="AF190" s="78">
        <v>0</v>
      </c>
      <c r="AG190" s="78">
        <v>0</v>
      </c>
      <c r="AH190" s="78">
        <v>0</v>
      </c>
      <c r="AI190" s="78">
        <f t="shared" si="156"/>
        <v>0</v>
      </c>
      <c r="AJ190" s="78">
        <v>1.87571889341304</v>
      </c>
      <c r="AK190" s="78">
        <v>0</v>
      </c>
      <c r="AL190" s="78">
        <v>0</v>
      </c>
      <c r="AM190" s="78">
        <v>1.5630990778442002</v>
      </c>
      <c r="AN190" s="78">
        <f t="shared" si="157"/>
        <v>0.31261981556883978</v>
      </c>
      <c r="AO190" s="83">
        <f t="shared" si="158"/>
        <v>2.9945188934130398</v>
      </c>
      <c r="AP190" s="83">
        <f t="shared" si="159"/>
        <v>0</v>
      </c>
      <c r="AQ190" s="83">
        <f t="shared" si="160"/>
        <v>0</v>
      </c>
      <c r="AR190" s="83">
        <f t="shared" si="161"/>
        <v>2.4990990778442002</v>
      </c>
      <c r="AS190" s="83">
        <f t="shared" si="162"/>
        <v>0.49541981556883974</v>
      </c>
    </row>
    <row r="191" spans="1:45" ht="47.25">
      <c r="A191" s="73" t="s">
        <v>512</v>
      </c>
      <c r="B191" s="95" t="s">
        <v>558</v>
      </c>
      <c r="C191" s="96" t="s">
        <v>559</v>
      </c>
      <c r="D191" s="91">
        <v>2022</v>
      </c>
      <c r="E191" s="91">
        <v>2023</v>
      </c>
      <c r="F191" s="78" t="s">
        <v>203</v>
      </c>
      <c r="G191" s="78" t="s">
        <v>203</v>
      </c>
      <c r="H191" s="78" t="s">
        <v>203</v>
      </c>
      <c r="I191" s="78">
        <v>2.6574</v>
      </c>
      <c r="J191" s="78">
        <v>2.6574</v>
      </c>
      <c r="K191" s="78">
        <v>0</v>
      </c>
      <c r="L191" s="78">
        <v>0</v>
      </c>
      <c r="M191" s="78">
        <v>0</v>
      </c>
      <c r="N191" s="78">
        <v>0</v>
      </c>
      <c r="O191" s="78">
        <v>0</v>
      </c>
      <c r="P191" s="78">
        <v>0</v>
      </c>
      <c r="Q191" s="78">
        <v>0</v>
      </c>
      <c r="R191" s="78">
        <v>0</v>
      </c>
      <c r="S191" s="78">
        <v>0</v>
      </c>
      <c r="T191" s="78">
        <f t="shared" si="153"/>
        <v>0</v>
      </c>
      <c r="U191" s="78">
        <v>0</v>
      </c>
      <c r="V191" s="78">
        <v>0</v>
      </c>
      <c r="W191" s="78">
        <v>0</v>
      </c>
      <c r="X191" s="78">
        <v>0</v>
      </c>
      <c r="Y191" s="78">
        <f t="shared" si="154"/>
        <v>0</v>
      </c>
      <c r="Z191" s="78">
        <v>2.4074</v>
      </c>
      <c r="AA191" s="78">
        <v>0</v>
      </c>
      <c r="AB191" s="78">
        <v>0</v>
      </c>
      <c r="AC191" s="78">
        <v>2.0136666666666669</v>
      </c>
      <c r="AD191" s="78">
        <f t="shared" si="155"/>
        <v>0.39373333333333305</v>
      </c>
      <c r="AE191" s="78">
        <v>0.25</v>
      </c>
      <c r="AF191" s="78">
        <v>0</v>
      </c>
      <c r="AG191" s="78">
        <v>0</v>
      </c>
      <c r="AH191" s="78">
        <v>0.20833333333333334</v>
      </c>
      <c r="AI191" s="78">
        <f t="shared" si="156"/>
        <v>4.1666666666666657E-2</v>
      </c>
      <c r="AJ191" s="78">
        <v>0</v>
      </c>
      <c r="AK191" s="78">
        <v>0</v>
      </c>
      <c r="AL191" s="78">
        <v>0</v>
      </c>
      <c r="AM191" s="78">
        <v>0</v>
      </c>
      <c r="AN191" s="78">
        <f t="shared" si="157"/>
        <v>0</v>
      </c>
      <c r="AO191" s="83">
        <f t="shared" si="158"/>
        <v>2.6574</v>
      </c>
      <c r="AP191" s="83">
        <f t="shared" si="159"/>
        <v>0</v>
      </c>
      <c r="AQ191" s="83">
        <f t="shared" si="160"/>
        <v>0</v>
      </c>
      <c r="AR191" s="83">
        <f t="shared" si="161"/>
        <v>2.2220000000000004</v>
      </c>
      <c r="AS191" s="83">
        <f t="shared" si="162"/>
        <v>0.43539999999999968</v>
      </c>
    </row>
    <row r="192" spans="1:45" ht="47.25">
      <c r="A192" s="73" t="s">
        <v>512</v>
      </c>
      <c r="B192" s="95" t="s">
        <v>560</v>
      </c>
      <c r="C192" s="96" t="s">
        <v>561</v>
      </c>
      <c r="D192" s="91">
        <v>2022</v>
      </c>
      <c r="E192" s="91">
        <v>2023</v>
      </c>
      <c r="F192" s="78" t="s">
        <v>203</v>
      </c>
      <c r="G192" s="78" t="s">
        <v>203</v>
      </c>
      <c r="H192" s="78" t="s">
        <v>203</v>
      </c>
      <c r="I192" s="78">
        <v>2.2023999999999999</v>
      </c>
      <c r="J192" s="78">
        <v>2.2023999999999999</v>
      </c>
      <c r="K192" s="78">
        <v>0</v>
      </c>
      <c r="L192" s="78">
        <v>0</v>
      </c>
      <c r="M192" s="78">
        <v>0</v>
      </c>
      <c r="N192" s="78">
        <v>0</v>
      </c>
      <c r="O192" s="78">
        <v>0</v>
      </c>
      <c r="P192" s="78">
        <v>0</v>
      </c>
      <c r="Q192" s="78">
        <v>0</v>
      </c>
      <c r="R192" s="78">
        <v>0</v>
      </c>
      <c r="S192" s="78">
        <v>0</v>
      </c>
      <c r="T192" s="78">
        <f t="shared" si="153"/>
        <v>0</v>
      </c>
      <c r="U192" s="78">
        <v>0</v>
      </c>
      <c r="V192" s="78">
        <v>0</v>
      </c>
      <c r="W192" s="78">
        <v>0</v>
      </c>
      <c r="X192" s="78">
        <v>0</v>
      </c>
      <c r="Y192" s="78">
        <f t="shared" si="154"/>
        <v>0</v>
      </c>
      <c r="Z192" s="78">
        <v>1.9524000000000001</v>
      </c>
      <c r="AA192" s="78">
        <v>0</v>
      </c>
      <c r="AB192" s="78">
        <v>0</v>
      </c>
      <c r="AC192" s="78">
        <v>1.6336666666666668</v>
      </c>
      <c r="AD192" s="78">
        <f t="shared" si="155"/>
        <v>0.31873333333333331</v>
      </c>
      <c r="AE192" s="78">
        <v>0.25</v>
      </c>
      <c r="AF192" s="78">
        <v>0</v>
      </c>
      <c r="AG192" s="78">
        <v>0</v>
      </c>
      <c r="AH192" s="78">
        <v>0.20833333333333334</v>
      </c>
      <c r="AI192" s="78">
        <f t="shared" si="156"/>
        <v>4.1666666666666657E-2</v>
      </c>
      <c r="AJ192" s="78">
        <v>0</v>
      </c>
      <c r="AK192" s="78">
        <v>0</v>
      </c>
      <c r="AL192" s="78">
        <v>0</v>
      </c>
      <c r="AM192" s="78">
        <v>0</v>
      </c>
      <c r="AN192" s="78">
        <f t="shared" si="157"/>
        <v>0</v>
      </c>
      <c r="AO192" s="83">
        <f t="shared" si="158"/>
        <v>2.2023999999999999</v>
      </c>
      <c r="AP192" s="83">
        <f t="shared" si="159"/>
        <v>0</v>
      </c>
      <c r="AQ192" s="83">
        <f t="shared" si="160"/>
        <v>0</v>
      </c>
      <c r="AR192" s="83">
        <f t="shared" si="161"/>
        <v>1.8420000000000001</v>
      </c>
      <c r="AS192" s="83">
        <f t="shared" si="162"/>
        <v>0.36039999999999994</v>
      </c>
    </row>
    <row r="193" spans="1:45" ht="47.25">
      <c r="A193" s="73" t="s">
        <v>512</v>
      </c>
      <c r="B193" s="95" t="s">
        <v>562</v>
      </c>
      <c r="C193" s="96" t="s">
        <v>563</v>
      </c>
      <c r="D193" s="91">
        <v>2023</v>
      </c>
      <c r="E193" s="91">
        <v>2024</v>
      </c>
      <c r="F193" s="78" t="s">
        <v>203</v>
      </c>
      <c r="G193" s="78" t="s">
        <v>203</v>
      </c>
      <c r="H193" s="78" t="s">
        <v>203</v>
      </c>
      <c r="I193" s="81">
        <v>2.0675999999999997</v>
      </c>
      <c r="J193" s="78">
        <v>2.0675999999999997</v>
      </c>
      <c r="K193" s="78">
        <v>0</v>
      </c>
      <c r="L193" s="78">
        <v>0</v>
      </c>
      <c r="M193" s="78">
        <v>0</v>
      </c>
      <c r="N193" s="78">
        <v>0</v>
      </c>
      <c r="O193" s="78">
        <v>0</v>
      </c>
      <c r="P193" s="78">
        <v>0</v>
      </c>
      <c r="Q193" s="78">
        <v>0</v>
      </c>
      <c r="R193" s="78">
        <v>0</v>
      </c>
      <c r="S193" s="78">
        <v>0</v>
      </c>
      <c r="T193" s="78">
        <f t="shared" si="153"/>
        <v>0</v>
      </c>
      <c r="U193" s="78">
        <v>0</v>
      </c>
      <c r="V193" s="78">
        <v>0</v>
      </c>
      <c r="W193" s="78">
        <v>0</v>
      </c>
      <c r="X193" s="78">
        <v>0</v>
      </c>
      <c r="Y193" s="78">
        <f t="shared" si="154"/>
        <v>0</v>
      </c>
      <c r="Z193" s="78">
        <v>0</v>
      </c>
      <c r="AA193" s="78">
        <v>0</v>
      </c>
      <c r="AB193" s="78">
        <v>0</v>
      </c>
      <c r="AC193" s="78">
        <v>0</v>
      </c>
      <c r="AD193" s="78">
        <f t="shared" si="155"/>
        <v>0</v>
      </c>
      <c r="AE193" s="78">
        <v>0.72</v>
      </c>
      <c r="AF193" s="78">
        <v>0</v>
      </c>
      <c r="AG193" s="78">
        <v>0</v>
      </c>
      <c r="AH193" s="78">
        <v>0.6</v>
      </c>
      <c r="AI193" s="78">
        <f t="shared" si="156"/>
        <v>0.12</v>
      </c>
      <c r="AJ193" s="78">
        <v>1.3475999999999999</v>
      </c>
      <c r="AK193" s="78">
        <v>0</v>
      </c>
      <c r="AL193" s="78">
        <v>0</v>
      </c>
      <c r="AM193" s="78">
        <v>1.123</v>
      </c>
      <c r="AN193" s="78">
        <f t="shared" si="157"/>
        <v>0.22459999999999991</v>
      </c>
      <c r="AO193" s="83">
        <f t="shared" si="158"/>
        <v>2.0675999999999997</v>
      </c>
      <c r="AP193" s="83">
        <f t="shared" si="159"/>
        <v>0</v>
      </c>
      <c r="AQ193" s="83">
        <f t="shared" si="160"/>
        <v>0</v>
      </c>
      <c r="AR193" s="83">
        <f t="shared" si="161"/>
        <v>1.7229999999999999</v>
      </c>
      <c r="AS193" s="83">
        <f t="shared" si="162"/>
        <v>0.34459999999999991</v>
      </c>
    </row>
    <row r="194" spans="1:45" ht="47.25">
      <c r="A194" s="73" t="s">
        <v>512</v>
      </c>
      <c r="B194" s="95" t="s">
        <v>564</v>
      </c>
      <c r="C194" s="96" t="s">
        <v>565</v>
      </c>
      <c r="D194" s="91">
        <v>2023</v>
      </c>
      <c r="E194" s="91">
        <v>2024</v>
      </c>
      <c r="F194" s="78" t="s">
        <v>203</v>
      </c>
      <c r="G194" s="78" t="s">
        <v>203</v>
      </c>
      <c r="H194" s="78" t="s">
        <v>203</v>
      </c>
      <c r="I194" s="81">
        <v>1.7016</v>
      </c>
      <c r="J194" s="78">
        <v>1.7016</v>
      </c>
      <c r="K194" s="78">
        <v>0</v>
      </c>
      <c r="L194" s="78">
        <v>0</v>
      </c>
      <c r="M194" s="78">
        <v>0</v>
      </c>
      <c r="N194" s="78">
        <v>0</v>
      </c>
      <c r="O194" s="78">
        <v>0</v>
      </c>
      <c r="P194" s="78">
        <v>0</v>
      </c>
      <c r="Q194" s="78">
        <v>0</v>
      </c>
      <c r="R194" s="78">
        <v>0</v>
      </c>
      <c r="S194" s="78">
        <v>0</v>
      </c>
      <c r="T194" s="78">
        <f t="shared" si="153"/>
        <v>0</v>
      </c>
      <c r="U194" s="78">
        <v>0</v>
      </c>
      <c r="V194" s="78">
        <v>0</v>
      </c>
      <c r="W194" s="78">
        <v>0</v>
      </c>
      <c r="X194" s="78">
        <v>0</v>
      </c>
      <c r="Y194" s="78">
        <f t="shared" si="154"/>
        <v>0</v>
      </c>
      <c r="Z194" s="78">
        <v>0</v>
      </c>
      <c r="AA194" s="78">
        <v>0</v>
      </c>
      <c r="AB194" s="78">
        <v>0</v>
      </c>
      <c r="AC194" s="78">
        <v>0</v>
      </c>
      <c r="AD194" s="78">
        <f t="shared" si="155"/>
        <v>0</v>
      </c>
      <c r="AE194" s="78">
        <v>0.72</v>
      </c>
      <c r="AF194" s="78">
        <v>0</v>
      </c>
      <c r="AG194" s="78">
        <v>0</v>
      </c>
      <c r="AH194" s="78">
        <v>0.6</v>
      </c>
      <c r="AI194" s="78">
        <f t="shared" si="156"/>
        <v>0.12</v>
      </c>
      <c r="AJ194" s="78">
        <v>0.98159999999999992</v>
      </c>
      <c r="AK194" s="78">
        <v>0</v>
      </c>
      <c r="AL194" s="78">
        <v>0</v>
      </c>
      <c r="AM194" s="78">
        <v>0.81799999999999995</v>
      </c>
      <c r="AN194" s="78">
        <f t="shared" si="157"/>
        <v>0.16359999999999997</v>
      </c>
      <c r="AO194" s="83">
        <f t="shared" si="158"/>
        <v>1.7016</v>
      </c>
      <c r="AP194" s="83">
        <f t="shared" si="159"/>
        <v>0</v>
      </c>
      <c r="AQ194" s="83">
        <f t="shared" si="160"/>
        <v>0</v>
      </c>
      <c r="AR194" s="83">
        <f t="shared" si="161"/>
        <v>1.4179999999999999</v>
      </c>
      <c r="AS194" s="83">
        <f t="shared" si="162"/>
        <v>0.28359999999999996</v>
      </c>
    </row>
    <row r="195" spans="1:45" ht="47.25">
      <c r="A195" s="73" t="s">
        <v>512</v>
      </c>
      <c r="B195" s="95" t="s">
        <v>566</v>
      </c>
      <c r="C195" s="96" t="s">
        <v>567</v>
      </c>
      <c r="D195" s="91">
        <v>2023</v>
      </c>
      <c r="E195" s="91">
        <v>2024</v>
      </c>
      <c r="F195" s="78" t="s">
        <v>203</v>
      </c>
      <c r="G195" s="78" t="s">
        <v>203</v>
      </c>
      <c r="H195" s="78" t="s">
        <v>203</v>
      </c>
      <c r="I195" s="81">
        <v>1.4472</v>
      </c>
      <c r="J195" s="78">
        <v>1.4472</v>
      </c>
      <c r="K195" s="78">
        <v>0</v>
      </c>
      <c r="L195" s="78">
        <v>0</v>
      </c>
      <c r="M195" s="78">
        <v>0</v>
      </c>
      <c r="N195" s="78">
        <v>0</v>
      </c>
      <c r="O195" s="78">
        <v>0</v>
      </c>
      <c r="P195" s="78">
        <v>0</v>
      </c>
      <c r="Q195" s="78">
        <v>0</v>
      </c>
      <c r="R195" s="78">
        <v>0</v>
      </c>
      <c r="S195" s="78">
        <v>0</v>
      </c>
      <c r="T195" s="78">
        <f t="shared" si="153"/>
        <v>0</v>
      </c>
      <c r="U195" s="78">
        <v>0</v>
      </c>
      <c r="V195" s="78">
        <v>0</v>
      </c>
      <c r="W195" s="78">
        <v>0</v>
      </c>
      <c r="X195" s="78">
        <v>0</v>
      </c>
      <c r="Y195" s="78">
        <f t="shared" si="154"/>
        <v>0</v>
      </c>
      <c r="Z195" s="78">
        <v>0</v>
      </c>
      <c r="AA195" s="78">
        <v>0</v>
      </c>
      <c r="AB195" s="78">
        <v>0</v>
      </c>
      <c r="AC195" s="78">
        <v>0</v>
      </c>
      <c r="AD195" s="78">
        <f t="shared" si="155"/>
        <v>0</v>
      </c>
      <c r="AE195" s="78">
        <v>0.72</v>
      </c>
      <c r="AF195" s="78">
        <v>0</v>
      </c>
      <c r="AG195" s="78">
        <v>0</v>
      </c>
      <c r="AH195" s="78">
        <v>0.6</v>
      </c>
      <c r="AI195" s="78">
        <f t="shared" si="156"/>
        <v>0.12</v>
      </c>
      <c r="AJ195" s="78">
        <v>0.72719999999999996</v>
      </c>
      <c r="AK195" s="78">
        <v>0</v>
      </c>
      <c r="AL195" s="78">
        <v>0</v>
      </c>
      <c r="AM195" s="78">
        <v>0.60599999999999998</v>
      </c>
      <c r="AN195" s="78">
        <f t="shared" si="157"/>
        <v>0.12119999999999997</v>
      </c>
      <c r="AO195" s="83">
        <f t="shared" si="158"/>
        <v>1.4472</v>
      </c>
      <c r="AP195" s="83">
        <f t="shared" si="159"/>
        <v>0</v>
      </c>
      <c r="AQ195" s="83">
        <f t="shared" si="160"/>
        <v>0</v>
      </c>
      <c r="AR195" s="83">
        <f t="shared" si="161"/>
        <v>1.206</v>
      </c>
      <c r="AS195" s="83">
        <f t="shared" si="162"/>
        <v>0.24119999999999997</v>
      </c>
    </row>
    <row r="196" spans="1:45" ht="31.5">
      <c r="A196" s="73" t="s">
        <v>512</v>
      </c>
      <c r="B196" s="95" t="s">
        <v>568</v>
      </c>
      <c r="C196" s="96" t="s">
        <v>569</v>
      </c>
      <c r="D196" s="91">
        <v>2022</v>
      </c>
      <c r="E196" s="91">
        <v>2022</v>
      </c>
      <c r="F196" s="78" t="s">
        <v>203</v>
      </c>
      <c r="G196" s="78" t="s">
        <v>203</v>
      </c>
      <c r="H196" s="78" t="s">
        <v>203</v>
      </c>
      <c r="I196" s="78">
        <v>1.1876</v>
      </c>
      <c r="J196" s="78">
        <v>1.1876</v>
      </c>
      <c r="K196" s="78">
        <v>0</v>
      </c>
      <c r="L196" s="78">
        <v>0</v>
      </c>
      <c r="M196" s="78">
        <v>0</v>
      </c>
      <c r="N196" s="78">
        <v>0</v>
      </c>
      <c r="O196" s="78">
        <v>0</v>
      </c>
      <c r="P196" s="78">
        <v>0</v>
      </c>
      <c r="Q196" s="78">
        <v>0</v>
      </c>
      <c r="R196" s="78">
        <v>0</v>
      </c>
      <c r="S196" s="78">
        <v>0</v>
      </c>
      <c r="T196" s="78">
        <f t="shared" si="153"/>
        <v>0</v>
      </c>
      <c r="U196" s="78">
        <v>0</v>
      </c>
      <c r="V196" s="78">
        <v>0</v>
      </c>
      <c r="W196" s="78">
        <v>0</v>
      </c>
      <c r="X196" s="78">
        <v>0</v>
      </c>
      <c r="Y196" s="78">
        <f t="shared" si="154"/>
        <v>0</v>
      </c>
      <c r="Z196" s="78">
        <v>1.1876</v>
      </c>
      <c r="AA196" s="78">
        <v>0</v>
      </c>
      <c r="AB196" s="78">
        <v>0</v>
      </c>
      <c r="AC196" s="78">
        <v>0.99299999999999999</v>
      </c>
      <c r="AD196" s="78">
        <f t="shared" si="155"/>
        <v>0.1946</v>
      </c>
      <c r="AE196" s="78">
        <v>0</v>
      </c>
      <c r="AF196" s="78">
        <v>0</v>
      </c>
      <c r="AG196" s="78">
        <v>0</v>
      </c>
      <c r="AH196" s="78">
        <v>0</v>
      </c>
      <c r="AI196" s="78">
        <f t="shared" si="156"/>
        <v>0</v>
      </c>
      <c r="AJ196" s="78">
        <v>0</v>
      </c>
      <c r="AK196" s="78">
        <v>0</v>
      </c>
      <c r="AL196" s="78">
        <v>0</v>
      </c>
      <c r="AM196" s="78">
        <v>0</v>
      </c>
      <c r="AN196" s="78">
        <f t="shared" si="157"/>
        <v>0</v>
      </c>
      <c r="AO196" s="83">
        <f t="shared" si="158"/>
        <v>1.1876</v>
      </c>
      <c r="AP196" s="83">
        <f t="shared" si="159"/>
        <v>0</v>
      </c>
      <c r="AQ196" s="83">
        <f t="shared" si="160"/>
        <v>0</v>
      </c>
      <c r="AR196" s="83">
        <f t="shared" si="161"/>
        <v>0.99299999999999999</v>
      </c>
      <c r="AS196" s="83">
        <f t="shared" si="162"/>
        <v>0.1946</v>
      </c>
    </row>
    <row r="197" spans="1:45" ht="31.5">
      <c r="A197" s="73" t="s">
        <v>512</v>
      </c>
      <c r="B197" s="95" t="s">
        <v>570</v>
      </c>
      <c r="C197" s="96" t="s">
        <v>571</v>
      </c>
      <c r="D197" s="91">
        <v>2023</v>
      </c>
      <c r="E197" s="91">
        <v>2023</v>
      </c>
      <c r="F197" s="78" t="s">
        <v>203</v>
      </c>
      <c r="G197" s="78" t="s">
        <v>203</v>
      </c>
      <c r="H197" s="78" t="s">
        <v>203</v>
      </c>
      <c r="I197" s="81">
        <v>1.4676</v>
      </c>
      <c r="J197" s="78">
        <v>1.4676</v>
      </c>
      <c r="K197" s="78">
        <v>0</v>
      </c>
      <c r="L197" s="78">
        <v>0</v>
      </c>
      <c r="M197" s="78">
        <v>0</v>
      </c>
      <c r="N197" s="78">
        <v>0</v>
      </c>
      <c r="O197" s="78">
        <v>0</v>
      </c>
      <c r="P197" s="78">
        <v>0</v>
      </c>
      <c r="Q197" s="78">
        <v>0</v>
      </c>
      <c r="R197" s="78">
        <v>0</v>
      </c>
      <c r="S197" s="78">
        <v>0</v>
      </c>
      <c r="T197" s="78">
        <f t="shared" si="153"/>
        <v>0</v>
      </c>
      <c r="U197" s="78">
        <v>0</v>
      </c>
      <c r="V197" s="78">
        <v>0</v>
      </c>
      <c r="W197" s="78">
        <v>0</v>
      </c>
      <c r="X197" s="78">
        <v>0</v>
      </c>
      <c r="Y197" s="78">
        <f t="shared" si="154"/>
        <v>0</v>
      </c>
      <c r="Z197" s="78">
        <v>0</v>
      </c>
      <c r="AA197" s="78">
        <v>0</v>
      </c>
      <c r="AB197" s="78">
        <v>0</v>
      </c>
      <c r="AC197" s="78">
        <v>0</v>
      </c>
      <c r="AD197" s="78">
        <f t="shared" si="155"/>
        <v>0</v>
      </c>
      <c r="AE197" s="78">
        <v>1.4676</v>
      </c>
      <c r="AF197" s="78">
        <v>0</v>
      </c>
      <c r="AG197" s="78">
        <v>0</v>
      </c>
      <c r="AH197" s="78">
        <v>1.2230000000000001</v>
      </c>
      <c r="AI197" s="78">
        <f t="shared" si="156"/>
        <v>0.24459999999999993</v>
      </c>
      <c r="AJ197" s="78">
        <v>0</v>
      </c>
      <c r="AK197" s="78">
        <v>0</v>
      </c>
      <c r="AL197" s="78">
        <v>0</v>
      </c>
      <c r="AM197" s="78">
        <v>0</v>
      </c>
      <c r="AN197" s="78">
        <f t="shared" si="157"/>
        <v>0</v>
      </c>
      <c r="AO197" s="83">
        <f t="shared" si="158"/>
        <v>1.4676</v>
      </c>
      <c r="AP197" s="83">
        <f t="shared" si="159"/>
        <v>0</v>
      </c>
      <c r="AQ197" s="83">
        <f t="shared" si="160"/>
        <v>0</v>
      </c>
      <c r="AR197" s="83">
        <f t="shared" si="161"/>
        <v>1.2230000000000001</v>
      </c>
      <c r="AS197" s="83">
        <f t="shared" si="162"/>
        <v>0.24459999999999993</v>
      </c>
    </row>
    <row r="198" spans="1:45" ht="31.5">
      <c r="A198" s="73" t="s">
        <v>512</v>
      </c>
      <c r="B198" s="95" t="s">
        <v>572</v>
      </c>
      <c r="C198" s="96" t="s">
        <v>573</v>
      </c>
      <c r="D198" s="91">
        <v>2023</v>
      </c>
      <c r="E198" s="91">
        <v>2023</v>
      </c>
      <c r="F198" s="78" t="s">
        <v>203</v>
      </c>
      <c r="G198" s="78" t="s">
        <v>203</v>
      </c>
      <c r="H198" s="78" t="s">
        <v>203</v>
      </c>
      <c r="I198" s="81">
        <v>1.4676</v>
      </c>
      <c r="J198" s="78">
        <v>1.4676</v>
      </c>
      <c r="K198" s="78">
        <v>0</v>
      </c>
      <c r="L198" s="78">
        <v>0</v>
      </c>
      <c r="M198" s="78">
        <v>0</v>
      </c>
      <c r="N198" s="78">
        <v>0</v>
      </c>
      <c r="O198" s="78">
        <v>0</v>
      </c>
      <c r="P198" s="78">
        <v>0</v>
      </c>
      <c r="Q198" s="78">
        <v>0</v>
      </c>
      <c r="R198" s="78">
        <v>0</v>
      </c>
      <c r="S198" s="78">
        <v>0</v>
      </c>
      <c r="T198" s="78">
        <f t="shared" si="153"/>
        <v>0</v>
      </c>
      <c r="U198" s="78">
        <v>0</v>
      </c>
      <c r="V198" s="78">
        <v>0</v>
      </c>
      <c r="W198" s="78">
        <v>0</v>
      </c>
      <c r="X198" s="78">
        <v>0</v>
      </c>
      <c r="Y198" s="78">
        <f t="shared" si="154"/>
        <v>0</v>
      </c>
      <c r="Z198" s="78">
        <v>0</v>
      </c>
      <c r="AA198" s="78">
        <v>0</v>
      </c>
      <c r="AB198" s="78">
        <v>0</v>
      </c>
      <c r="AC198" s="78">
        <v>0</v>
      </c>
      <c r="AD198" s="78">
        <f t="shared" si="155"/>
        <v>0</v>
      </c>
      <c r="AE198" s="78">
        <v>1.4676</v>
      </c>
      <c r="AF198" s="78">
        <v>0</v>
      </c>
      <c r="AG198" s="78">
        <v>0</v>
      </c>
      <c r="AH198" s="78">
        <v>1.2230000000000001</v>
      </c>
      <c r="AI198" s="78">
        <f t="shared" si="156"/>
        <v>0.24459999999999993</v>
      </c>
      <c r="AJ198" s="78">
        <v>0</v>
      </c>
      <c r="AK198" s="78">
        <v>0</v>
      </c>
      <c r="AL198" s="78">
        <v>0</v>
      </c>
      <c r="AM198" s="78">
        <v>0</v>
      </c>
      <c r="AN198" s="78">
        <f t="shared" si="157"/>
        <v>0</v>
      </c>
      <c r="AO198" s="83">
        <f t="shared" si="158"/>
        <v>1.4676</v>
      </c>
      <c r="AP198" s="83">
        <f t="shared" si="159"/>
        <v>0</v>
      </c>
      <c r="AQ198" s="83">
        <f t="shared" si="160"/>
        <v>0</v>
      </c>
      <c r="AR198" s="83">
        <f t="shared" si="161"/>
        <v>1.2230000000000001</v>
      </c>
      <c r="AS198" s="83">
        <f t="shared" si="162"/>
        <v>0.24459999999999993</v>
      </c>
    </row>
    <row r="199" spans="1:45" ht="31.5">
      <c r="A199" s="73" t="s">
        <v>512</v>
      </c>
      <c r="B199" s="95" t="s">
        <v>574</v>
      </c>
      <c r="C199" s="96" t="s">
        <v>575</v>
      </c>
      <c r="D199" s="91">
        <v>2023</v>
      </c>
      <c r="E199" s="91">
        <v>2023</v>
      </c>
      <c r="F199" s="78" t="s">
        <v>203</v>
      </c>
      <c r="G199" s="78" t="s">
        <v>203</v>
      </c>
      <c r="H199" s="78" t="s">
        <v>203</v>
      </c>
      <c r="I199" s="81">
        <v>1.4676</v>
      </c>
      <c r="J199" s="78">
        <v>1.4676</v>
      </c>
      <c r="K199" s="78">
        <v>0</v>
      </c>
      <c r="L199" s="78">
        <v>0</v>
      </c>
      <c r="M199" s="78">
        <v>0</v>
      </c>
      <c r="N199" s="78">
        <v>0</v>
      </c>
      <c r="O199" s="78">
        <v>0</v>
      </c>
      <c r="P199" s="78">
        <v>0</v>
      </c>
      <c r="Q199" s="78">
        <v>0</v>
      </c>
      <c r="R199" s="78">
        <v>0</v>
      </c>
      <c r="S199" s="78">
        <v>0</v>
      </c>
      <c r="T199" s="78">
        <f t="shared" si="153"/>
        <v>0</v>
      </c>
      <c r="U199" s="78">
        <v>0</v>
      </c>
      <c r="V199" s="78">
        <v>0</v>
      </c>
      <c r="W199" s="78">
        <v>0</v>
      </c>
      <c r="X199" s="78">
        <v>0</v>
      </c>
      <c r="Y199" s="78">
        <f t="shared" si="154"/>
        <v>0</v>
      </c>
      <c r="Z199" s="78">
        <v>0</v>
      </c>
      <c r="AA199" s="78">
        <v>0</v>
      </c>
      <c r="AB199" s="78">
        <v>0</v>
      </c>
      <c r="AC199" s="78">
        <v>0</v>
      </c>
      <c r="AD199" s="78">
        <f t="shared" si="155"/>
        <v>0</v>
      </c>
      <c r="AE199" s="78">
        <v>1.4676</v>
      </c>
      <c r="AF199" s="78">
        <v>0</v>
      </c>
      <c r="AG199" s="78">
        <v>0</v>
      </c>
      <c r="AH199" s="78">
        <v>1.2230000000000001</v>
      </c>
      <c r="AI199" s="78">
        <f t="shared" si="156"/>
        <v>0.24459999999999993</v>
      </c>
      <c r="AJ199" s="78">
        <v>0</v>
      </c>
      <c r="AK199" s="78">
        <v>0</v>
      </c>
      <c r="AL199" s="78">
        <v>0</v>
      </c>
      <c r="AM199" s="78">
        <v>0</v>
      </c>
      <c r="AN199" s="78">
        <f t="shared" si="157"/>
        <v>0</v>
      </c>
      <c r="AO199" s="83">
        <f t="shared" si="158"/>
        <v>1.4676</v>
      </c>
      <c r="AP199" s="83">
        <f t="shared" si="159"/>
        <v>0</v>
      </c>
      <c r="AQ199" s="83">
        <f t="shared" si="160"/>
        <v>0</v>
      </c>
      <c r="AR199" s="83">
        <f t="shared" si="161"/>
        <v>1.2230000000000001</v>
      </c>
      <c r="AS199" s="83">
        <f t="shared" si="162"/>
        <v>0.24459999999999993</v>
      </c>
    </row>
    <row r="200" spans="1:45" ht="31.5">
      <c r="A200" s="73" t="s">
        <v>512</v>
      </c>
      <c r="B200" s="95" t="s">
        <v>576</v>
      </c>
      <c r="C200" s="96" t="s">
        <v>577</v>
      </c>
      <c r="D200" s="91">
        <v>2023</v>
      </c>
      <c r="E200" s="91">
        <v>2023</v>
      </c>
      <c r="F200" s="78" t="s">
        <v>203</v>
      </c>
      <c r="G200" s="78" t="s">
        <v>203</v>
      </c>
      <c r="H200" s="78" t="s">
        <v>203</v>
      </c>
      <c r="I200" s="81">
        <v>1.4676</v>
      </c>
      <c r="J200" s="78">
        <v>1.4676</v>
      </c>
      <c r="K200" s="78">
        <v>0</v>
      </c>
      <c r="L200" s="78">
        <v>0</v>
      </c>
      <c r="M200" s="78">
        <v>0</v>
      </c>
      <c r="N200" s="78">
        <v>0</v>
      </c>
      <c r="O200" s="78">
        <v>0</v>
      </c>
      <c r="P200" s="78">
        <v>0</v>
      </c>
      <c r="Q200" s="78">
        <v>0</v>
      </c>
      <c r="R200" s="78">
        <v>0</v>
      </c>
      <c r="S200" s="78">
        <v>0</v>
      </c>
      <c r="T200" s="78">
        <f t="shared" si="153"/>
        <v>0</v>
      </c>
      <c r="U200" s="78">
        <v>0</v>
      </c>
      <c r="V200" s="78">
        <v>0</v>
      </c>
      <c r="W200" s="78">
        <v>0</v>
      </c>
      <c r="X200" s="78">
        <v>0</v>
      </c>
      <c r="Y200" s="78">
        <f t="shared" si="154"/>
        <v>0</v>
      </c>
      <c r="Z200" s="78">
        <v>0</v>
      </c>
      <c r="AA200" s="78">
        <v>0</v>
      </c>
      <c r="AB200" s="78">
        <v>0</v>
      </c>
      <c r="AC200" s="78">
        <v>0</v>
      </c>
      <c r="AD200" s="78">
        <f t="shared" si="155"/>
        <v>0</v>
      </c>
      <c r="AE200" s="78">
        <v>1.4676</v>
      </c>
      <c r="AF200" s="78">
        <v>0</v>
      </c>
      <c r="AG200" s="78">
        <v>0</v>
      </c>
      <c r="AH200" s="78">
        <v>1.2230000000000001</v>
      </c>
      <c r="AI200" s="78">
        <f t="shared" si="156"/>
        <v>0.24459999999999993</v>
      </c>
      <c r="AJ200" s="78">
        <v>0</v>
      </c>
      <c r="AK200" s="78">
        <v>0</v>
      </c>
      <c r="AL200" s="78">
        <v>0</v>
      </c>
      <c r="AM200" s="78">
        <v>0</v>
      </c>
      <c r="AN200" s="78">
        <f t="shared" si="157"/>
        <v>0</v>
      </c>
      <c r="AO200" s="83">
        <f t="shared" si="158"/>
        <v>1.4676</v>
      </c>
      <c r="AP200" s="83">
        <f t="shared" si="159"/>
        <v>0</v>
      </c>
      <c r="AQ200" s="83">
        <f t="shared" si="160"/>
        <v>0</v>
      </c>
      <c r="AR200" s="83">
        <f t="shared" si="161"/>
        <v>1.2230000000000001</v>
      </c>
      <c r="AS200" s="83">
        <f t="shared" si="162"/>
        <v>0.24459999999999993</v>
      </c>
    </row>
    <row r="201" spans="1:45" ht="31.5">
      <c r="A201" s="73" t="s">
        <v>512</v>
      </c>
      <c r="B201" s="95" t="s">
        <v>578</v>
      </c>
      <c r="C201" s="96" t="s">
        <v>579</v>
      </c>
      <c r="D201" s="91">
        <v>2023</v>
      </c>
      <c r="E201" s="91">
        <v>2023</v>
      </c>
      <c r="F201" s="78" t="s">
        <v>203</v>
      </c>
      <c r="G201" s="78" t="s">
        <v>203</v>
      </c>
      <c r="H201" s="78" t="s">
        <v>203</v>
      </c>
      <c r="I201" s="81">
        <v>1.4676</v>
      </c>
      <c r="J201" s="78">
        <v>1.4676</v>
      </c>
      <c r="K201" s="78">
        <v>0</v>
      </c>
      <c r="L201" s="78">
        <v>0</v>
      </c>
      <c r="M201" s="78">
        <v>0</v>
      </c>
      <c r="N201" s="78">
        <v>0</v>
      </c>
      <c r="O201" s="78">
        <v>0</v>
      </c>
      <c r="P201" s="78">
        <v>0</v>
      </c>
      <c r="Q201" s="78">
        <v>0</v>
      </c>
      <c r="R201" s="78">
        <v>0</v>
      </c>
      <c r="S201" s="78">
        <v>0</v>
      </c>
      <c r="T201" s="78">
        <f t="shared" si="153"/>
        <v>0</v>
      </c>
      <c r="U201" s="78">
        <v>0</v>
      </c>
      <c r="V201" s="78">
        <v>0</v>
      </c>
      <c r="W201" s="78">
        <v>0</v>
      </c>
      <c r="X201" s="78">
        <v>0</v>
      </c>
      <c r="Y201" s="78">
        <f t="shared" si="154"/>
        <v>0</v>
      </c>
      <c r="Z201" s="78">
        <v>0</v>
      </c>
      <c r="AA201" s="78">
        <v>0</v>
      </c>
      <c r="AB201" s="78">
        <v>0</v>
      </c>
      <c r="AC201" s="78">
        <v>0</v>
      </c>
      <c r="AD201" s="78">
        <f t="shared" si="155"/>
        <v>0</v>
      </c>
      <c r="AE201" s="78">
        <v>1.4676</v>
      </c>
      <c r="AF201" s="78">
        <v>0</v>
      </c>
      <c r="AG201" s="78">
        <v>0</v>
      </c>
      <c r="AH201" s="78">
        <v>1.2230000000000001</v>
      </c>
      <c r="AI201" s="78">
        <f t="shared" si="156"/>
        <v>0.24459999999999993</v>
      </c>
      <c r="AJ201" s="78">
        <v>0</v>
      </c>
      <c r="AK201" s="78">
        <v>0</v>
      </c>
      <c r="AL201" s="78">
        <v>0</v>
      </c>
      <c r="AM201" s="78">
        <v>0</v>
      </c>
      <c r="AN201" s="78">
        <f t="shared" si="157"/>
        <v>0</v>
      </c>
      <c r="AO201" s="83">
        <f t="shared" si="158"/>
        <v>1.4676</v>
      </c>
      <c r="AP201" s="83">
        <f t="shared" si="159"/>
        <v>0</v>
      </c>
      <c r="AQ201" s="83">
        <f t="shared" si="160"/>
        <v>0</v>
      </c>
      <c r="AR201" s="83">
        <f t="shared" si="161"/>
        <v>1.2230000000000001</v>
      </c>
      <c r="AS201" s="83">
        <f t="shared" si="162"/>
        <v>0.24459999999999993</v>
      </c>
    </row>
    <row r="202" spans="1:45" ht="31.5">
      <c r="A202" s="73" t="s">
        <v>512</v>
      </c>
      <c r="B202" s="95" t="s">
        <v>580</v>
      </c>
      <c r="C202" s="96" t="s">
        <v>581</v>
      </c>
      <c r="D202" s="91">
        <v>2022</v>
      </c>
      <c r="E202" s="91">
        <v>2023</v>
      </c>
      <c r="F202" s="78" t="s">
        <v>203</v>
      </c>
      <c r="G202" s="78" t="s">
        <v>203</v>
      </c>
      <c r="H202" s="78" t="s">
        <v>203</v>
      </c>
      <c r="I202" s="78">
        <v>2.7072000000000003</v>
      </c>
      <c r="J202" s="78">
        <v>2.7072000000000003</v>
      </c>
      <c r="K202" s="78">
        <v>0</v>
      </c>
      <c r="L202" s="78">
        <v>0</v>
      </c>
      <c r="M202" s="78">
        <v>0</v>
      </c>
      <c r="N202" s="78">
        <v>0</v>
      </c>
      <c r="O202" s="78">
        <v>0</v>
      </c>
      <c r="P202" s="78">
        <v>0</v>
      </c>
      <c r="Q202" s="78">
        <v>0</v>
      </c>
      <c r="R202" s="78">
        <v>0</v>
      </c>
      <c r="S202" s="78">
        <v>0</v>
      </c>
      <c r="T202" s="78">
        <f t="shared" si="153"/>
        <v>0</v>
      </c>
      <c r="U202" s="78">
        <v>0</v>
      </c>
      <c r="V202" s="78">
        <v>0</v>
      </c>
      <c r="W202" s="78">
        <v>0</v>
      </c>
      <c r="X202" s="78">
        <v>0</v>
      </c>
      <c r="Y202" s="78">
        <f t="shared" si="154"/>
        <v>0</v>
      </c>
      <c r="Z202" s="78">
        <v>1.68</v>
      </c>
      <c r="AA202" s="78">
        <v>0</v>
      </c>
      <c r="AB202" s="78">
        <v>0</v>
      </c>
      <c r="AC202" s="78">
        <v>1.405</v>
      </c>
      <c r="AD202" s="78">
        <f t="shared" si="155"/>
        <v>0.27499999999999991</v>
      </c>
      <c r="AE202" s="78">
        <v>1.0272000000000001</v>
      </c>
      <c r="AF202" s="78">
        <v>0</v>
      </c>
      <c r="AG202" s="78">
        <v>0</v>
      </c>
      <c r="AH202" s="78">
        <v>0.85600000000000009</v>
      </c>
      <c r="AI202" s="78">
        <f t="shared" si="156"/>
        <v>0.17120000000000002</v>
      </c>
      <c r="AJ202" s="78">
        <v>0</v>
      </c>
      <c r="AK202" s="78">
        <v>0</v>
      </c>
      <c r="AL202" s="78">
        <v>0</v>
      </c>
      <c r="AM202" s="78">
        <v>0</v>
      </c>
      <c r="AN202" s="78">
        <f t="shared" si="157"/>
        <v>0</v>
      </c>
      <c r="AO202" s="83">
        <f t="shared" si="158"/>
        <v>2.7072000000000003</v>
      </c>
      <c r="AP202" s="83">
        <f t="shared" si="159"/>
        <v>0</v>
      </c>
      <c r="AQ202" s="83">
        <f t="shared" si="160"/>
        <v>0</v>
      </c>
      <c r="AR202" s="83">
        <f t="shared" si="161"/>
        <v>2.2610000000000001</v>
      </c>
      <c r="AS202" s="83">
        <f t="shared" si="162"/>
        <v>0.44619999999999993</v>
      </c>
    </row>
    <row r="203" spans="1:45" ht="31.5">
      <c r="A203" s="73" t="s">
        <v>512</v>
      </c>
      <c r="B203" s="95" t="s">
        <v>582</v>
      </c>
      <c r="C203" s="96" t="s">
        <v>583</v>
      </c>
      <c r="D203" s="91">
        <v>2022</v>
      </c>
      <c r="E203" s="91">
        <v>2023</v>
      </c>
      <c r="F203" s="78" t="s">
        <v>203</v>
      </c>
      <c r="G203" s="78" t="s">
        <v>203</v>
      </c>
      <c r="H203" s="78" t="s">
        <v>203</v>
      </c>
      <c r="I203" s="78">
        <v>4.7641999999999998</v>
      </c>
      <c r="J203" s="78">
        <v>4.7641999999999998</v>
      </c>
      <c r="K203" s="78">
        <v>0</v>
      </c>
      <c r="L203" s="78">
        <v>0</v>
      </c>
      <c r="M203" s="78">
        <v>0</v>
      </c>
      <c r="N203" s="78">
        <v>0</v>
      </c>
      <c r="O203" s="78">
        <v>0</v>
      </c>
      <c r="P203" s="78">
        <v>0</v>
      </c>
      <c r="Q203" s="78">
        <v>0</v>
      </c>
      <c r="R203" s="78">
        <v>0</v>
      </c>
      <c r="S203" s="78">
        <v>0</v>
      </c>
      <c r="T203" s="78">
        <f t="shared" si="153"/>
        <v>0</v>
      </c>
      <c r="U203" s="78">
        <v>0</v>
      </c>
      <c r="V203" s="78">
        <v>0</v>
      </c>
      <c r="W203" s="78">
        <v>0</v>
      </c>
      <c r="X203" s="78">
        <v>0</v>
      </c>
      <c r="Y203" s="78">
        <f t="shared" si="154"/>
        <v>0</v>
      </c>
      <c r="Z203" s="78">
        <v>1.7070000000000001</v>
      </c>
      <c r="AA203" s="78">
        <v>0</v>
      </c>
      <c r="AB203" s="78">
        <v>0</v>
      </c>
      <c r="AC203" s="78">
        <v>1.4283333333333335</v>
      </c>
      <c r="AD203" s="78">
        <f t="shared" si="155"/>
        <v>0.27866666666666662</v>
      </c>
      <c r="AE203" s="78">
        <v>3.0571999999999999</v>
      </c>
      <c r="AF203" s="78">
        <v>0</v>
      </c>
      <c r="AG203" s="78">
        <v>0</v>
      </c>
      <c r="AH203" s="78">
        <v>2.5476666666666663</v>
      </c>
      <c r="AI203" s="78">
        <f t="shared" si="156"/>
        <v>0.50953333333333362</v>
      </c>
      <c r="AJ203" s="78">
        <v>0</v>
      </c>
      <c r="AK203" s="78">
        <v>0</v>
      </c>
      <c r="AL203" s="78">
        <v>0</v>
      </c>
      <c r="AM203" s="78">
        <v>0</v>
      </c>
      <c r="AN203" s="78">
        <f t="shared" si="157"/>
        <v>0</v>
      </c>
      <c r="AO203" s="83">
        <f t="shared" si="158"/>
        <v>4.7641999999999998</v>
      </c>
      <c r="AP203" s="83">
        <f t="shared" si="159"/>
        <v>0</v>
      </c>
      <c r="AQ203" s="83">
        <f t="shared" si="160"/>
        <v>0</v>
      </c>
      <c r="AR203" s="83">
        <f t="shared" si="161"/>
        <v>3.976</v>
      </c>
      <c r="AS203" s="83">
        <f t="shared" si="162"/>
        <v>0.78820000000000023</v>
      </c>
    </row>
    <row r="204" spans="1:45" ht="31.5">
      <c r="A204" s="73" t="s">
        <v>512</v>
      </c>
      <c r="B204" s="95" t="s">
        <v>584</v>
      </c>
      <c r="C204" s="96" t="s">
        <v>585</v>
      </c>
      <c r="D204" s="91">
        <v>2023</v>
      </c>
      <c r="E204" s="91">
        <v>2023</v>
      </c>
      <c r="F204" s="78" t="s">
        <v>203</v>
      </c>
      <c r="G204" s="78" t="s">
        <v>203</v>
      </c>
      <c r="H204" s="78" t="s">
        <v>203</v>
      </c>
      <c r="I204" s="81">
        <v>2.8571999999999997</v>
      </c>
      <c r="J204" s="78">
        <v>2.8571999999999997</v>
      </c>
      <c r="K204" s="78">
        <v>0</v>
      </c>
      <c r="L204" s="78">
        <v>0</v>
      </c>
      <c r="M204" s="78">
        <v>0</v>
      </c>
      <c r="N204" s="78">
        <v>0</v>
      </c>
      <c r="O204" s="78">
        <v>0</v>
      </c>
      <c r="P204" s="78">
        <v>0</v>
      </c>
      <c r="Q204" s="78">
        <v>0</v>
      </c>
      <c r="R204" s="78">
        <v>0</v>
      </c>
      <c r="S204" s="78">
        <v>0</v>
      </c>
      <c r="T204" s="78">
        <f t="shared" si="153"/>
        <v>0</v>
      </c>
      <c r="U204" s="78">
        <v>0</v>
      </c>
      <c r="V204" s="78">
        <v>0</v>
      </c>
      <c r="W204" s="78">
        <v>0</v>
      </c>
      <c r="X204" s="78">
        <v>0</v>
      </c>
      <c r="Y204" s="78">
        <f t="shared" si="154"/>
        <v>0</v>
      </c>
      <c r="Z204" s="78">
        <v>0</v>
      </c>
      <c r="AA204" s="78">
        <v>0</v>
      </c>
      <c r="AB204" s="78">
        <v>0</v>
      </c>
      <c r="AC204" s="78">
        <v>0</v>
      </c>
      <c r="AD204" s="78">
        <f t="shared" si="155"/>
        <v>0</v>
      </c>
      <c r="AE204" s="78">
        <v>2.8571999999999997</v>
      </c>
      <c r="AF204" s="78">
        <v>0</v>
      </c>
      <c r="AG204" s="78">
        <v>0</v>
      </c>
      <c r="AH204" s="78">
        <v>2.3809999999999998</v>
      </c>
      <c r="AI204" s="78">
        <f t="shared" si="156"/>
        <v>0.47619999999999996</v>
      </c>
      <c r="AJ204" s="78">
        <v>0</v>
      </c>
      <c r="AK204" s="78">
        <v>0</v>
      </c>
      <c r="AL204" s="78">
        <v>0</v>
      </c>
      <c r="AM204" s="78">
        <v>0</v>
      </c>
      <c r="AN204" s="78">
        <f t="shared" si="157"/>
        <v>0</v>
      </c>
      <c r="AO204" s="83">
        <f t="shared" si="158"/>
        <v>2.8571999999999997</v>
      </c>
      <c r="AP204" s="83">
        <f t="shared" si="159"/>
        <v>0</v>
      </c>
      <c r="AQ204" s="83">
        <f t="shared" si="160"/>
        <v>0</v>
      </c>
      <c r="AR204" s="83">
        <f t="shared" si="161"/>
        <v>2.3809999999999998</v>
      </c>
      <c r="AS204" s="83">
        <f t="shared" si="162"/>
        <v>0.47619999999999996</v>
      </c>
    </row>
    <row r="205" spans="1:45" ht="31.5">
      <c r="A205" s="73" t="s">
        <v>512</v>
      </c>
      <c r="B205" s="95" t="s">
        <v>586</v>
      </c>
      <c r="C205" s="96" t="s">
        <v>587</v>
      </c>
      <c r="D205" s="91">
        <v>2023</v>
      </c>
      <c r="E205" s="91">
        <v>2023</v>
      </c>
      <c r="F205" s="78" t="s">
        <v>203</v>
      </c>
      <c r="G205" s="78" t="s">
        <v>203</v>
      </c>
      <c r="H205" s="78" t="s">
        <v>203</v>
      </c>
      <c r="I205" s="81">
        <v>2.8571999999999997</v>
      </c>
      <c r="J205" s="78">
        <v>2.8571999999999997</v>
      </c>
      <c r="K205" s="78">
        <v>0</v>
      </c>
      <c r="L205" s="78">
        <v>0</v>
      </c>
      <c r="M205" s="78">
        <v>0</v>
      </c>
      <c r="N205" s="78">
        <v>0</v>
      </c>
      <c r="O205" s="78">
        <v>0</v>
      </c>
      <c r="P205" s="78">
        <v>0</v>
      </c>
      <c r="Q205" s="78">
        <v>0</v>
      </c>
      <c r="R205" s="78">
        <v>0</v>
      </c>
      <c r="S205" s="78">
        <v>0</v>
      </c>
      <c r="T205" s="78">
        <f t="shared" si="153"/>
        <v>0</v>
      </c>
      <c r="U205" s="78">
        <v>0</v>
      </c>
      <c r="V205" s="78">
        <v>0</v>
      </c>
      <c r="W205" s="78">
        <v>0</v>
      </c>
      <c r="X205" s="78">
        <v>0</v>
      </c>
      <c r="Y205" s="78">
        <f t="shared" si="154"/>
        <v>0</v>
      </c>
      <c r="Z205" s="78">
        <v>0</v>
      </c>
      <c r="AA205" s="78">
        <v>0</v>
      </c>
      <c r="AB205" s="78">
        <v>0</v>
      </c>
      <c r="AC205" s="78">
        <v>0</v>
      </c>
      <c r="AD205" s="78">
        <f t="shared" si="155"/>
        <v>0</v>
      </c>
      <c r="AE205" s="78">
        <v>2.8571999999999997</v>
      </c>
      <c r="AF205" s="78">
        <v>0</v>
      </c>
      <c r="AG205" s="78">
        <v>0</v>
      </c>
      <c r="AH205" s="78">
        <v>2.3809999999999998</v>
      </c>
      <c r="AI205" s="78">
        <f t="shared" si="156"/>
        <v>0.47619999999999996</v>
      </c>
      <c r="AJ205" s="78">
        <v>0</v>
      </c>
      <c r="AK205" s="78">
        <v>0</v>
      </c>
      <c r="AL205" s="78">
        <v>0</v>
      </c>
      <c r="AM205" s="78">
        <v>0</v>
      </c>
      <c r="AN205" s="78">
        <f t="shared" si="157"/>
        <v>0</v>
      </c>
      <c r="AO205" s="83">
        <f t="shared" si="158"/>
        <v>2.8571999999999997</v>
      </c>
      <c r="AP205" s="83">
        <f t="shared" si="159"/>
        <v>0</v>
      </c>
      <c r="AQ205" s="83">
        <f t="shared" si="160"/>
        <v>0</v>
      </c>
      <c r="AR205" s="83">
        <f t="shared" si="161"/>
        <v>2.3809999999999998</v>
      </c>
      <c r="AS205" s="83">
        <f t="shared" si="162"/>
        <v>0.47619999999999996</v>
      </c>
    </row>
    <row r="206" spans="1:45" ht="31.5">
      <c r="A206" s="73" t="s">
        <v>512</v>
      </c>
      <c r="B206" s="95" t="s">
        <v>588</v>
      </c>
      <c r="C206" s="96" t="s">
        <v>589</v>
      </c>
      <c r="D206" s="91">
        <v>2023</v>
      </c>
      <c r="E206" s="91">
        <v>2023</v>
      </c>
      <c r="F206" s="78" t="s">
        <v>203</v>
      </c>
      <c r="G206" s="78" t="s">
        <v>203</v>
      </c>
      <c r="H206" s="78" t="s">
        <v>203</v>
      </c>
      <c r="I206" s="81">
        <v>1.1556</v>
      </c>
      <c r="J206" s="78">
        <v>1.1556</v>
      </c>
      <c r="K206" s="78">
        <v>0</v>
      </c>
      <c r="L206" s="78">
        <v>0</v>
      </c>
      <c r="M206" s="78">
        <v>0</v>
      </c>
      <c r="N206" s="78">
        <v>0</v>
      </c>
      <c r="O206" s="78">
        <v>0</v>
      </c>
      <c r="P206" s="78">
        <v>0</v>
      </c>
      <c r="Q206" s="78">
        <v>0</v>
      </c>
      <c r="R206" s="78">
        <v>0</v>
      </c>
      <c r="S206" s="78">
        <v>0</v>
      </c>
      <c r="T206" s="78">
        <f t="shared" si="153"/>
        <v>0</v>
      </c>
      <c r="U206" s="78">
        <v>0</v>
      </c>
      <c r="V206" s="78">
        <v>0</v>
      </c>
      <c r="W206" s="78">
        <v>0</v>
      </c>
      <c r="X206" s="78">
        <v>0</v>
      </c>
      <c r="Y206" s="78">
        <f t="shared" si="154"/>
        <v>0</v>
      </c>
      <c r="Z206" s="78">
        <v>0</v>
      </c>
      <c r="AA206" s="78">
        <v>0</v>
      </c>
      <c r="AB206" s="78">
        <v>0</v>
      </c>
      <c r="AC206" s="78">
        <v>0</v>
      </c>
      <c r="AD206" s="78">
        <f t="shared" si="155"/>
        <v>0</v>
      </c>
      <c r="AE206" s="78">
        <v>1.1556</v>
      </c>
      <c r="AF206" s="78">
        <v>0</v>
      </c>
      <c r="AG206" s="78">
        <v>0</v>
      </c>
      <c r="AH206" s="78">
        <v>0.96299999999999997</v>
      </c>
      <c r="AI206" s="78">
        <f t="shared" si="156"/>
        <v>0.19259999999999999</v>
      </c>
      <c r="AJ206" s="78">
        <v>0</v>
      </c>
      <c r="AK206" s="78">
        <v>0</v>
      </c>
      <c r="AL206" s="78">
        <v>0</v>
      </c>
      <c r="AM206" s="78">
        <v>0</v>
      </c>
      <c r="AN206" s="78">
        <f t="shared" si="157"/>
        <v>0</v>
      </c>
      <c r="AO206" s="83">
        <f t="shared" si="158"/>
        <v>1.1556</v>
      </c>
      <c r="AP206" s="83">
        <f t="shared" si="159"/>
        <v>0</v>
      </c>
      <c r="AQ206" s="83">
        <f t="shared" si="160"/>
        <v>0</v>
      </c>
      <c r="AR206" s="83">
        <f t="shared" si="161"/>
        <v>0.96299999999999997</v>
      </c>
      <c r="AS206" s="83">
        <f t="shared" si="162"/>
        <v>0.19259999999999999</v>
      </c>
    </row>
    <row r="207" spans="1:45" ht="31.5">
      <c r="A207" s="73" t="s">
        <v>512</v>
      </c>
      <c r="B207" s="95" t="s">
        <v>590</v>
      </c>
      <c r="C207" s="96" t="s">
        <v>591</v>
      </c>
      <c r="D207" s="91">
        <v>2023</v>
      </c>
      <c r="E207" s="91">
        <v>2023</v>
      </c>
      <c r="F207" s="78" t="s">
        <v>203</v>
      </c>
      <c r="G207" s="78" t="s">
        <v>203</v>
      </c>
      <c r="H207" s="78" t="s">
        <v>203</v>
      </c>
      <c r="I207" s="81">
        <v>2.8571999999999997</v>
      </c>
      <c r="J207" s="78">
        <v>2.8571999999999997</v>
      </c>
      <c r="K207" s="78">
        <v>0</v>
      </c>
      <c r="L207" s="78">
        <v>0</v>
      </c>
      <c r="M207" s="78">
        <v>0</v>
      </c>
      <c r="N207" s="78">
        <v>0</v>
      </c>
      <c r="O207" s="78">
        <v>0</v>
      </c>
      <c r="P207" s="78">
        <v>0</v>
      </c>
      <c r="Q207" s="78">
        <v>0</v>
      </c>
      <c r="R207" s="78">
        <v>0</v>
      </c>
      <c r="S207" s="78">
        <v>0</v>
      </c>
      <c r="T207" s="78">
        <f t="shared" si="153"/>
        <v>0</v>
      </c>
      <c r="U207" s="78">
        <v>0</v>
      </c>
      <c r="V207" s="78">
        <v>0</v>
      </c>
      <c r="W207" s="78">
        <v>0</v>
      </c>
      <c r="X207" s="78">
        <v>0</v>
      </c>
      <c r="Y207" s="78">
        <f t="shared" si="154"/>
        <v>0</v>
      </c>
      <c r="Z207" s="78">
        <v>0</v>
      </c>
      <c r="AA207" s="78">
        <v>0</v>
      </c>
      <c r="AB207" s="78">
        <v>0</v>
      </c>
      <c r="AC207" s="78">
        <v>0</v>
      </c>
      <c r="AD207" s="78">
        <f t="shared" si="155"/>
        <v>0</v>
      </c>
      <c r="AE207" s="78">
        <v>2.8571999999999997</v>
      </c>
      <c r="AF207" s="78">
        <v>0</v>
      </c>
      <c r="AG207" s="78">
        <v>0</v>
      </c>
      <c r="AH207" s="78">
        <v>2.3809999999999998</v>
      </c>
      <c r="AI207" s="78">
        <f t="shared" si="156"/>
        <v>0.47619999999999996</v>
      </c>
      <c r="AJ207" s="78">
        <v>0</v>
      </c>
      <c r="AK207" s="78">
        <v>0</v>
      </c>
      <c r="AL207" s="78">
        <v>0</v>
      </c>
      <c r="AM207" s="78">
        <v>0</v>
      </c>
      <c r="AN207" s="78">
        <f t="shared" si="157"/>
        <v>0</v>
      </c>
      <c r="AO207" s="83">
        <f t="shared" si="158"/>
        <v>2.8571999999999997</v>
      </c>
      <c r="AP207" s="83">
        <f t="shared" si="159"/>
        <v>0</v>
      </c>
      <c r="AQ207" s="83">
        <f t="shared" si="160"/>
        <v>0</v>
      </c>
      <c r="AR207" s="83">
        <f t="shared" si="161"/>
        <v>2.3809999999999998</v>
      </c>
      <c r="AS207" s="83">
        <f t="shared" si="162"/>
        <v>0.47619999999999996</v>
      </c>
    </row>
    <row r="208" spans="1:45" ht="31.5">
      <c r="A208" s="73" t="s">
        <v>512</v>
      </c>
      <c r="B208" s="95" t="s">
        <v>592</v>
      </c>
      <c r="C208" s="96" t="s">
        <v>593</v>
      </c>
      <c r="D208" s="91">
        <v>2022</v>
      </c>
      <c r="E208" s="91">
        <v>2023</v>
      </c>
      <c r="F208" s="78" t="s">
        <v>203</v>
      </c>
      <c r="G208" s="78" t="s">
        <v>203</v>
      </c>
      <c r="H208" s="78" t="s">
        <v>203</v>
      </c>
      <c r="I208" s="78">
        <v>2.5817999999999999</v>
      </c>
      <c r="J208" s="78">
        <v>2.5817999999999999</v>
      </c>
      <c r="K208" s="78">
        <v>0</v>
      </c>
      <c r="L208" s="78">
        <v>0</v>
      </c>
      <c r="M208" s="78">
        <v>0</v>
      </c>
      <c r="N208" s="78">
        <v>0</v>
      </c>
      <c r="O208" s="78">
        <v>0</v>
      </c>
      <c r="P208" s="78">
        <v>0</v>
      </c>
      <c r="Q208" s="78">
        <v>0</v>
      </c>
      <c r="R208" s="78">
        <v>0</v>
      </c>
      <c r="S208" s="78">
        <v>0</v>
      </c>
      <c r="T208" s="78">
        <f t="shared" si="153"/>
        <v>0</v>
      </c>
      <c r="U208" s="78">
        <v>0</v>
      </c>
      <c r="V208" s="78">
        <v>0</v>
      </c>
      <c r="W208" s="78">
        <v>0</v>
      </c>
      <c r="X208" s="78">
        <v>0</v>
      </c>
      <c r="Y208" s="78">
        <f t="shared" si="154"/>
        <v>0</v>
      </c>
      <c r="Z208" s="78">
        <v>2.3817999999999997</v>
      </c>
      <c r="AA208" s="78">
        <v>0</v>
      </c>
      <c r="AB208" s="78">
        <v>0</v>
      </c>
      <c r="AC208" s="78">
        <v>1.9923333333333333</v>
      </c>
      <c r="AD208" s="78">
        <f t="shared" si="155"/>
        <v>0.38946666666666641</v>
      </c>
      <c r="AE208" s="78">
        <v>0.2</v>
      </c>
      <c r="AF208" s="78">
        <v>0</v>
      </c>
      <c r="AG208" s="78">
        <v>0</v>
      </c>
      <c r="AH208" s="78">
        <v>0.16666666666666669</v>
      </c>
      <c r="AI208" s="78">
        <f t="shared" si="156"/>
        <v>3.3333333333333326E-2</v>
      </c>
      <c r="AJ208" s="78">
        <v>0</v>
      </c>
      <c r="AK208" s="78">
        <v>0</v>
      </c>
      <c r="AL208" s="78">
        <v>0</v>
      </c>
      <c r="AM208" s="78">
        <v>0</v>
      </c>
      <c r="AN208" s="78">
        <f t="shared" si="157"/>
        <v>0</v>
      </c>
      <c r="AO208" s="83">
        <f t="shared" si="158"/>
        <v>2.5817999999999999</v>
      </c>
      <c r="AP208" s="83">
        <f t="shared" si="159"/>
        <v>0</v>
      </c>
      <c r="AQ208" s="83">
        <f t="shared" si="160"/>
        <v>0</v>
      </c>
      <c r="AR208" s="83">
        <f t="shared" si="161"/>
        <v>2.1589999999999998</v>
      </c>
      <c r="AS208" s="83">
        <f t="shared" si="162"/>
        <v>0.42279999999999973</v>
      </c>
    </row>
    <row r="209" spans="1:45" ht="31.5">
      <c r="A209" s="73" t="s">
        <v>512</v>
      </c>
      <c r="B209" s="95" t="s">
        <v>594</v>
      </c>
      <c r="C209" s="96" t="s">
        <v>595</v>
      </c>
      <c r="D209" s="91">
        <v>2022</v>
      </c>
      <c r="E209" s="91">
        <v>2023</v>
      </c>
      <c r="F209" s="78" t="s">
        <v>203</v>
      </c>
      <c r="G209" s="78" t="s">
        <v>203</v>
      </c>
      <c r="H209" s="78" t="s">
        <v>203</v>
      </c>
      <c r="I209" s="78">
        <v>2.1471999999999998</v>
      </c>
      <c r="J209" s="78">
        <v>2.1471999999999998</v>
      </c>
      <c r="K209" s="78">
        <v>0</v>
      </c>
      <c r="L209" s="78">
        <v>0</v>
      </c>
      <c r="M209" s="78">
        <v>0</v>
      </c>
      <c r="N209" s="78">
        <v>0</v>
      </c>
      <c r="O209" s="78">
        <v>0</v>
      </c>
      <c r="P209" s="78">
        <v>0</v>
      </c>
      <c r="Q209" s="78">
        <v>0</v>
      </c>
      <c r="R209" s="78">
        <v>0</v>
      </c>
      <c r="S209" s="78">
        <v>0</v>
      </c>
      <c r="T209" s="78">
        <f t="shared" si="153"/>
        <v>0</v>
      </c>
      <c r="U209" s="78">
        <v>0</v>
      </c>
      <c r="V209" s="78">
        <v>0</v>
      </c>
      <c r="W209" s="78">
        <v>0</v>
      </c>
      <c r="X209" s="78">
        <v>0</v>
      </c>
      <c r="Y209" s="78">
        <f t="shared" si="154"/>
        <v>0</v>
      </c>
      <c r="Z209" s="78">
        <v>0.80479999999999996</v>
      </c>
      <c r="AA209" s="78">
        <v>0</v>
      </c>
      <c r="AB209" s="78">
        <v>0</v>
      </c>
      <c r="AC209" s="78">
        <v>0.67433333333333334</v>
      </c>
      <c r="AD209" s="78">
        <f t="shared" si="155"/>
        <v>0.13046666666666662</v>
      </c>
      <c r="AE209" s="78">
        <v>1.3423999999999998</v>
      </c>
      <c r="AF209" s="78">
        <v>0</v>
      </c>
      <c r="AG209" s="78">
        <v>0</v>
      </c>
      <c r="AH209" s="78">
        <v>1.1186666666666665</v>
      </c>
      <c r="AI209" s="78">
        <f t="shared" si="156"/>
        <v>0.22373333333333334</v>
      </c>
      <c r="AJ209" s="78">
        <v>0</v>
      </c>
      <c r="AK209" s="78">
        <v>0</v>
      </c>
      <c r="AL209" s="78">
        <v>0</v>
      </c>
      <c r="AM209" s="78">
        <v>0</v>
      </c>
      <c r="AN209" s="78">
        <f t="shared" si="157"/>
        <v>0</v>
      </c>
      <c r="AO209" s="83">
        <f t="shared" si="158"/>
        <v>2.1471999999999998</v>
      </c>
      <c r="AP209" s="83">
        <f t="shared" si="159"/>
        <v>0</v>
      </c>
      <c r="AQ209" s="83">
        <f t="shared" si="160"/>
        <v>0</v>
      </c>
      <c r="AR209" s="83">
        <f t="shared" si="161"/>
        <v>1.7929999999999997</v>
      </c>
      <c r="AS209" s="83">
        <f t="shared" si="162"/>
        <v>0.35419999999999996</v>
      </c>
    </row>
    <row r="210" spans="1:45" ht="31.5">
      <c r="A210" s="73" t="s">
        <v>512</v>
      </c>
      <c r="B210" s="95" t="s">
        <v>596</v>
      </c>
      <c r="C210" s="96" t="s">
        <v>597</v>
      </c>
      <c r="D210" s="91">
        <v>2023</v>
      </c>
      <c r="E210" s="91">
        <v>2023</v>
      </c>
      <c r="F210" s="78" t="s">
        <v>203</v>
      </c>
      <c r="G210" s="78" t="s">
        <v>203</v>
      </c>
      <c r="H210" s="78" t="s">
        <v>203</v>
      </c>
      <c r="I210" s="81">
        <v>2.9375999999999998</v>
      </c>
      <c r="J210" s="78">
        <v>2.9375999999999998</v>
      </c>
      <c r="K210" s="78">
        <v>0</v>
      </c>
      <c r="L210" s="78">
        <v>0</v>
      </c>
      <c r="M210" s="78">
        <v>0</v>
      </c>
      <c r="N210" s="78">
        <v>0</v>
      </c>
      <c r="O210" s="78">
        <v>0</v>
      </c>
      <c r="P210" s="78">
        <v>0</v>
      </c>
      <c r="Q210" s="78">
        <v>0</v>
      </c>
      <c r="R210" s="78">
        <v>0</v>
      </c>
      <c r="S210" s="78">
        <v>0</v>
      </c>
      <c r="T210" s="78">
        <f t="shared" si="153"/>
        <v>0</v>
      </c>
      <c r="U210" s="78">
        <v>0</v>
      </c>
      <c r="V210" s="78">
        <v>0</v>
      </c>
      <c r="W210" s="78">
        <v>0</v>
      </c>
      <c r="X210" s="78">
        <v>0</v>
      </c>
      <c r="Y210" s="78">
        <f t="shared" si="154"/>
        <v>0</v>
      </c>
      <c r="Z210" s="78">
        <v>0</v>
      </c>
      <c r="AA210" s="78">
        <v>0</v>
      </c>
      <c r="AB210" s="78">
        <v>0</v>
      </c>
      <c r="AC210" s="78">
        <v>0</v>
      </c>
      <c r="AD210" s="78">
        <f t="shared" si="155"/>
        <v>0</v>
      </c>
      <c r="AE210" s="78">
        <v>2.9375999999999998</v>
      </c>
      <c r="AF210" s="78">
        <v>0</v>
      </c>
      <c r="AG210" s="78">
        <v>0</v>
      </c>
      <c r="AH210" s="78">
        <v>2.448</v>
      </c>
      <c r="AI210" s="78">
        <f t="shared" si="156"/>
        <v>0.48959999999999981</v>
      </c>
      <c r="AJ210" s="78">
        <v>0</v>
      </c>
      <c r="AK210" s="78">
        <v>0</v>
      </c>
      <c r="AL210" s="78">
        <v>0</v>
      </c>
      <c r="AM210" s="78">
        <v>0</v>
      </c>
      <c r="AN210" s="78">
        <f t="shared" si="157"/>
        <v>0</v>
      </c>
      <c r="AO210" s="83">
        <f t="shared" si="158"/>
        <v>2.9375999999999998</v>
      </c>
      <c r="AP210" s="83">
        <f t="shared" si="159"/>
        <v>0</v>
      </c>
      <c r="AQ210" s="83">
        <f t="shared" si="160"/>
        <v>0</v>
      </c>
      <c r="AR210" s="83">
        <f t="shared" si="161"/>
        <v>2.448</v>
      </c>
      <c r="AS210" s="83">
        <f t="shared" si="162"/>
        <v>0.48959999999999981</v>
      </c>
    </row>
    <row r="211" spans="1:45" ht="31.5">
      <c r="A211" s="73" t="s">
        <v>512</v>
      </c>
      <c r="B211" s="95" t="s">
        <v>598</v>
      </c>
      <c r="C211" s="96" t="s">
        <v>599</v>
      </c>
      <c r="D211" s="91">
        <v>2023</v>
      </c>
      <c r="E211" s="91">
        <v>2023</v>
      </c>
      <c r="F211" s="78" t="s">
        <v>203</v>
      </c>
      <c r="G211" s="78" t="s">
        <v>203</v>
      </c>
      <c r="H211" s="78" t="s">
        <v>203</v>
      </c>
      <c r="I211" s="81">
        <v>2.9375999999999998</v>
      </c>
      <c r="J211" s="78">
        <v>2.9375999999999998</v>
      </c>
      <c r="K211" s="78">
        <v>0</v>
      </c>
      <c r="L211" s="78">
        <v>0</v>
      </c>
      <c r="M211" s="78">
        <v>0</v>
      </c>
      <c r="N211" s="78">
        <v>0</v>
      </c>
      <c r="O211" s="78">
        <v>0</v>
      </c>
      <c r="P211" s="78">
        <v>0</v>
      </c>
      <c r="Q211" s="78">
        <v>0</v>
      </c>
      <c r="R211" s="78">
        <v>0</v>
      </c>
      <c r="S211" s="78">
        <v>0</v>
      </c>
      <c r="T211" s="78">
        <f t="shared" si="153"/>
        <v>0</v>
      </c>
      <c r="U211" s="78">
        <v>0</v>
      </c>
      <c r="V211" s="78">
        <v>0</v>
      </c>
      <c r="W211" s="78">
        <v>0</v>
      </c>
      <c r="X211" s="78">
        <v>0</v>
      </c>
      <c r="Y211" s="78">
        <f t="shared" si="154"/>
        <v>0</v>
      </c>
      <c r="Z211" s="78">
        <v>0</v>
      </c>
      <c r="AA211" s="78">
        <v>0</v>
      </c>
      <c r="AB211" s="78">
        <v>0</v>
      </c>
      <c r="AC211" s="78">
        <v>0</v>
      </c>
      <c r="AD211" s="78">
        <f t="shared" si="155"/>
        <v>0</v>
      </c>
      <c r="AE211" s="78">
        <v>2.9375999999999998</v>
      </c>
      <c r="AF211" s="78">
        <v>0</v>
      </c>
      <c r="AG211" s="78">
        <v>0</v>
      </c>
      <c r="AH211" s="78">
        <v>2.448</v>
      </c>
      <c r="AI211" s="78">
        <f t="shared" si="156"/>
        <v>0.48959999999999981</v>
      </c>
      <c r="AJ211" s="78">
        <v>0</v>
      </c>
      <c r="AK211" s="78">
        <v>0</v>
      </c>
      <c r="AL211" s="78">
        <v>0</v>
      </c>
      <c r="AM211" s="78">
        <v>0</v>
      </c>
      <c r="AN211" s="78">
        <f t="shared" si="157"/>
        <v>0</v>
      </c>
      <c r="AO211" s="83">
        <f t="shared" si="158"/>
        <v>2.9375999999999998</v>
      </c>
      <c r="AP211" s="83">
        <f t="shared" si="159"/>
        <v>0</v>
      </c>
      <c r="AQ211" s="83">
        <f t="shared" si="160"/>
        <v>0</v>
      </c>
      <c r="AR211" s="83">
        <f t="shared" si="161"/>
        <v>2.448</v>
      </c>
      <c r="AS211" s="83">
        <f t="shared" si="162"/>
        <v>0.48959999999999981</v>
      </c>
    </row>
    <row r="212" spans="1:45" ht="31.5">
      <c r="A212" s="73" t="s">
        <v>512</v>
      </c>
      <c r="B212" s="95" t="s">
        <v>600</v>
      </c>
      <c r="C212" s="96" t="s">
        <v>601</v>
      </c>
      <c r="D212" s="91">
        <v>2023</v>
      </c>
      <c r="E212" s="91">
        <v>2023</v>
      </c>
      <c r="F212" s="78" t="s">
        <v>203</v>
      </c>
      <c r="G212" s="78" t="s">
        <v>203</v>
      </c>
      <c r="H212" s="78" t="s">
        <v>203</v>
      </c>
      <c r="I212" s="81">
        <v>2.9387999999999996</v>
      </c>
      <c r="J212" s="78">
        <v>2.9387999999999996</v>
      </c>
      <c r="K212" s="78">
        <v>0</v>
      </c>
      <c r="L212" s="78">
        <v>0</v>
      </c>
      <c r="M212" s="78">
        <v>0</v>
      </c>
      <c r="N212" s="78">
        <v>0</v>
      </c>
      <c r="O212" s="78">
        <v>0</v>
      </c>
      <c r="P212" s="78">
        <v>0</v>
      </c>
      <c r="Q212" s="78">
        <v>0</v>
      </c>
      <c r="R212" s="78">
        <v>0</v>
      </c>
      <c r="S212" s="78">
        <v>0</v>
      </c>
      <c r="T212" s="78">
        <f t="shared" si="153"/>
        <v>0</v>
      </c>
      <c r="U212" s="78">
        <v>0</v>
      </c>
      <c r="V212" s="78">
        <v>0</v>
      </c>
      <c r="W212" s="78">
        <v>0</v>
      </c>
      <c r="X212" s="78">
        <v>0</v>
      </c>
      <c r="Y212" s="78">
        <f t="shared" si="154"/>
        <v>0</v>
      </c>
      <c r="Z212" s="78">
        <v>0</v>
      </c>
      <c r="AA212" s="78">
        <v>0</v>
      </c>
      <c r="AB212" s="78">
        <v>0</v>
      </c>
      <c r="AC212" s="78">
        <v>0</v>
      </c>
      <c r="AD212" s="78">
        <f t="shared" si="155"/>
        <v>0</v>
      </c>
      <c r="AE212" s="78">
        <v>2.9387999999999996</v>
      </c>
      <c r="AF212" s="78">
        <v>0</v>
      </c>
      <c r="AG212" s="78">
        <v>0</v>
      </c>
      <c r="AH212" s="78">
        <v>2.4489999999999998</v>
      </c>
      <c r="AI212" s="78">
        <f t="shared" si="156"/>
        <v>0.48979999999999979</v>
      </c>
      <c r="AJ212" s="78">
        <v>0</v>
      </c>
      <c r="AK212" s="78">
        <v>0</v>
      </c>
      <c r="AL212" s="78">
        <v>0</v>
      </c>
      <c r="AM212" s="78">
        <v>0</v>
      </c>
      <c r="AN212" s="78">
        <f t="shared" si="157"/>
        <v>0</v>
      </c>
      <c r="AO212" s="83">
        <f t="shared" si="158"/>
        <v>2.9387999999999996</v>
      </c>
      <c r="AP212" s="83">
        <f t="shared" si="159"/>
        <v>0</v>
      </c>
      <c r="AQ212" s="83">
        <f t="shared" si="160"/>
        <v>0</v>
      </c>
      <c r="AR212" s="83">
        <f t="shared" si="161"/>
        <v>2.4489999999999998</v>
      </c>
      <c r="AS212" s="83">
        <f t="shared" si="162"/>
        <v>0.48979999999999979</v>
      </c>
    </row>
    <row r="213" spans="1:45" ht="31.5">
      <c r="A213" s="73" t="s">
        <v>512</v>
      </c>
      <c r="B213" s="95" t="s">
        <v>602</v>
      </c>
      <c r="C213" s="96" t="s">
        <v>603</v>
      </c>
      <c r="D213" s="91">
        <v>2023</v>
      </c>
      <c r="E213" s="91">
        <v>2023</v>
      </c>
      <c r="F213" s="78" t="s">
        <v>203</v>
      </c>
      <c r="G213" s="78" t="s">
        <v>203</v>
      </c>
      <c r="H213" s="78" t="s">
        <v>203</v>
      </c>
      <c r="I213" s="81">
        <v>2.9375999999999998</v>
      </c>
      <c r="J213" s="78">
        <v>2.9375999999999998</v>
      </c>
      <c r="K213" s="78">
        <v>0</v>
      </c>
      <c r="L213" s="78">
        <v>0</v>
      </c>
      <c r="M213" s="78">
        <v>0</v>
      </c>
      <c r="N213" s="78">
        <v>0</v>
      </c>
      <c r="O213" s="78">
        <v>0</v>
      </c>
      <c r="P213" s="78">
        <v>0</v>
      </c>
      <c r="Q213" s="78">
        <v>0</v>
      </c>
      <c r="R213" s="78">
        <v>0</v>
      </c>
      <c r="S213" s="78">
        <v>0</v>
      </c>
      <c r="T213" s="78">
        <f t="shared" si="153"/>
        <v>0</v>
      </c>
      <c r="U213" s="78">
        <v>0</v>
      </c>
      <c r="V213" s="78">
        <v>0</v>
      </c>
      <c r="W213" s="78">
        <v>0</v>
      </c>
      <c r="X213" s="78">
        <v>0</v>
      </c>
      <c r="Y213" s="78">
        <f t="shared" si="154"/>
        <v>0</v>
      </c>
      <c r="Z213" s="78">
        <v>0</v>
      </c>
      <c r="AA213" s="78">
        <v>0</v>
      </c>
      <c r="AB213" s="78">
        <v>0</v>
      </c>
      <c r="AC213" s="78">
        <v>0</v>
      </c>
      <c r="AD213" s="78">
        <f t="shared" si="155"/>
        <v>0</v>
      </c>
      <c r="AE213" s="78">
        <v>2.9375999999999998</v>
      </c>
      <c r="AF213" s="78">
        <v>0</v>
      </c>
      <c r="AG213" s="78">
        <v>0</v>
      </c>
      <c r="AH213" s="78">
        <v>2.448</v>
      </c>
      <c r="AI213" s="78">
        <f t="shared" si="156"/>
        <v>0.48959999999999981</v>
      </c>
      <c r="AJ213" s="78">
        <v>0</v>
      </c>
      <c r="AK213" s="78">
        <v>0</v>
      </c>
      <c r="AL213" s="78">
        <v>0</v>
      </c>
      <c r="AM213" s="78">
        <v>0</v>
      </c>
      <c r="AN213" s="78">
        <f t="shared" si="157"/>
        <v>0</v>
      </c>
      <c r="AO213" s="83">
        <f t="shared" si="158"/>
        <v>2.9375999999999998</v>
      </c>
      <c r="AP213" s="83">
        <f t="shared" si="159"/>
        <v>0</v>
      </c>
      <c r="AQ213" s="83">
        <f t="shared" si="160"/>
        <v>0</v>
      </c>
      <c r="AR213" s="83">
        <f t="shared" si="161"/>
        <v>2.448</v>
      </c>
      <c r="AS213" s="83">
        <f t="shared" si="162"/>
        <v>0.48959999999999981</v>
      </c>
    </row>
    <row r="214" spans="1:45">
      <c r="A214" s="73" t="s">
        <v>512</v>
      </c>
      <c r="B214" s="95" t="s">
        <v>604</v>
      </c>
      <c r="C214" s="96" t="s">
        <v>605</v>
      </c>
      <c r="D214" s="91">
        <v>2022</v>
      </c>
      <c r="E214" s="91">
        <v>2023</v>
      </c>
      <c r="F214" s="78" t="s">
        <v>203</v>
      </c>
      <c r="G214" s="78" t="s">
        <v>203</v>
      </c>
      <c r="H214" s="78" t="s">
        <v>203</v>
      </c>
      <c r="I214" s="78">
        <v>3.3654000000000002</v>
      </c>
      <c r="J214" s="78">
        <v>3.3654000000000002</v>
      </c>
      <c r="K214" s="78">
        <v>0</v>
      </c>
      <c r="L214" s="78">
        <v>0</v>
      </c>
      <c r="M214" s="78">
        <v>0</v>
      </c>
      <c r="N214" s="78">
        <v>0</v>
      </c>
      <c r="O214" s="78">
        <v>0</v>
      </c>
      <c r="P214" s="78">
        <v>0</v>
      </c>
      <c r="Q214" s="78">
        <v>0</v>
      </c>
      <c r="R214" s="78">
        <v>0</v>
      </c>
      <c r="S214" s="78">
        <v>0</v>
      </c>
      <c r="T214" s="78">
        <f t="shared" si="153"/>
        <v>0</v>
      </c>
      <c r="U214" s="78">
        <v>0</v>
      </c>
      <c r="V214" s="78">
        <v>0</v>
      </c>
      <c r="W214" s="78">
        <v>0</v>
      </c>
      <c r="X214" s="78">
        <v>0</v>
      </c>
      <c r="Y214" s="78">
        <f t="shared" si="154"/>
        <v>0</v>
      </c>
      <c r="Z214" s="78">
        <v>2.3050000000000002</v>
      </c>
      <c r="AA214" s="78">
        <v>0</v>
      </c>
      <c r="AB214" s="78">
        <v>0</v>
      </c>
      <c r="AC214" s="78">
        <v>1.9283333333333335</v>
      </c>
      <c r="AD214" s="78">
        <f t="shared" si="155"/>
        <v>0.37666666666666671</v>
      </c>
      <c r="AE214" s="78">
        <v>1.0604</v>
      </c>
      <c r="AF214" s="78">
        <v>0</v>
      </c>
      <c r="AG214" s="78">
        <v>0</v>
      </c>
      <c r="AH214" s="78">
        <v>0.88366666666666671</v>
      </c>
      <c r="AI214" s="78">
        <f t="shared" si="156"/>
        <v>0.1767333333333333</v>
      </c>
      <c r="AJ214" s="78">
        <v>0</v>
      </c>
      <c r="AK214" s="78">
        <v>0</v>
      </c>
      <c r="AL214" s="78">
        <v>0</v>
      </c>
      <c r="AM214" s="78">
        <v>0</v>
      </c>
      <c r="AN214" s="78">
        <f t="shared" si="157"/>
        <v>0</v>
      </c>
      <c r="AO214" s="83">
        <f t="shared" si="158"/>
        <v>3.3654000000000002</v>
      </c>
      <c r="AP214" s="83">
        <f t="shared" si="159"/>
        <v>0</v>
      </c>
      <c r="AQ214" s="83">
        <f t="shared" si="160"/>
        <v>0</v>
      </c>
      <c r="AR214" s="83">
        <f t="shared" si="161"/>
        <v>2.8120000000000003</v>
      </c>
      <c r="AS214" s="83">
        <f t="shared" si="162"/>
        <v>0.5534</v>
      </c>
    </row>
    <row r="215" spans="1:45">
      <c r="A215" s="73" t="s">
        <v>512</v>
      </c>
      <c r="B215" s="95" t="s">
        <v>606</v>
      </c>
      <c r="C215" s="96" t="s">
        <v>607</v>
      </c>
      <c r="D215" s="91">
        <v>2022</v>
      </c>
      <c r="E215" s="91">
        <v>2023</v>
      </c>
      <c r="F215" s="78" t="s">
        <v>203</v>
      </c>
      <c r="G215" s="78" t="s">
        <v>203</v>
      </c>
      <c r="H215" s="78" t="s">
        <v>203</v>
      </c>
      <c r="I215" s="78">
        <v>1.0815999999999999</v>
      </c>
      <c r="J215" s="78">
        <v>1.0815999999999999</v>
      </c>
      <c r="K215" s="78">
        <v>0</v>
      </c>
      <c r="L215" s="78">
        <v>0</v>
      </c>
      <c r="M215" s="78">
        <v>0</v>
      </c>
      <c r="N215" s="78">
        <v>0</v>
      </c>
      <c r="O215" s="78">
        <v>0</v>
      </c>
      <c r="P215" s="78">
        <v>0</v>
      </c>
      <c r="Q215" s="78">
        <v>0</v>
      </c>
      <c r="R215" s="78">
        <v>0</v>
      </c>
      <c r="S215" s="78">
        <v>0</v>
      </c>
      <c r="T215" s="78">
        <f t="shared" si="153"/>
        <v>0</v>
      </c>
      <c r="U215" s="78">
        <v>0</v>
      </c>
      <c r="V215" s="78">
        <v>0</v>
      </c>
      <c r="W215" s="78">
        <v>0</v>
      </c>
      <c r="X215" s="78">
        <v>0</v>
      </c>
      <c r="Y215" s="78">
        <f t="shared" si="154"/>
        <v>0</v>
      </c>
      <c r="Z215" s="78">
        <v>0.88159999999999994</v>
      </c>
      <c r="AA215" s="78">
        <v>0</v>
      </c>
      <c r="AB215" s="78">
        <v>0</v>
      </c>
      <c r="AC215" s="78">
        <v>0.73833333333333329</v>
      </c>
      <c r="AD215" s="78">
        <f t="shared" si="155"/>
        <v>0.14326666666666665</v>
      </c>
      <c r="AE215" s="78">
        <v>0.2</v>
      </c>
      <c r="AF215" s="78">
        <v>0</v>
      </c>
      <c r="AG215" s="78">
        <v>0</v>
      </c>
      <c r="AH215" s="78">
        <v>0.16666666666666669</v>
      </c>
      <c r="AI215" s="78">
        <f t="shared" si="156"/>
        <v>3.3333333333333326E-2</v>
      </c>
      <c r="AJ215" s="78">
        <v>0</v>
      </c>
      <c r="AK215" s="78">
        <v>0</v>
      </c>
      <c r="AL215" s="78">
        <v>0</v>
      </c>
      <c r="AM215" s="78">
        <v>0</v>
      </c>
      <c r="AN215" s="78">
        <f t="shared" si="157"/>
        <v>0</v>
      </c>
      <c r="AO215" s="83">
        <f t="shared" si="158"/>
        <v>1.0815999999999999</v>
      </c>
      <c r="AP215" s="83">
        <f t="shared" si="159"/>
        <v>0</v>
      </c>
      <c r="AQ215" s="83">
        <f t="shared" si="160"/>
        <v>0</v>
      </c>
      <c r="AR215" s="83">
        <f t="shared" si="161"/>
        <v>0.90500000000000003</v>
      </c>
      <c r="AS215" s="83">
        <f t="shared" si="162"/>
        <v>0.17659999999999998</v>
      </c>
    </row>
    <row r="216" spans="1:45">
      <c r="A216" s="73" t="s">
        <v>512</v>
      </c>
      <c r="B216" s="95" t="s">
        <v>608</v>
      </c>
      <c r="C216" s="96" t="s">
        <v>609</v>
      </c>
      <c r="D216" s="91">
        <v>2023</v>
      </c>
      <c r="E216" s="91">
        <v>2023</v>
      </c>
      <c r="F216" s="78" t="s">
        <v>203</v>
      </c>
      <c r="G216" s="78" t="s">
        <v>203</v>
      </c>
      <c r="H216" s="78" t="s">
        <v>203</v>
      </c>
      <c r="I216" s="81">
        <v>3.6647999999999996</v>
      </c>
      <c r="J216" s="78">
        <v>3.6647999999999996</v>
      </c>
      <c r="K216" s="78">
        <v>0</v>
      </c>
      <c r="L216" s="78">
        <v>0</v>
      </c>
      <c r="M216" s="78">
        <v>0</v>
      </c>
      <c r="N216" s="78">
        <v>0</v>
      </c>
      <c r="O216" s="78">
        <v>0</v>
      </c>
      <c r="P216" s="78">
        <v>0</v>
      </c>
      <c r="Q216" s="78">
        <v>0</v>
      </c>
      <c r="R216" s="78">
        <v>0</v>
      </c>
      <c r="S216" s="78">
        <v>0</v>
      </c>
      <c r="T216" s="78">
        <f t="shared" si="153"/>
        <v>0</v>
      </c>
      <c r="U216" s="78">
        <v>0</v>
      </c>
      <c r="V216" s="78">
        <v>0</v>
      </c>
      <c r="W216" s="78">
        <v>0</v>
      </c>
      <c r="X216" s="78">
        <v>0</v>
      </c>
      <c r="Y216" s="78">
        <f t="shared" si="154"/>
        <v>0</v>
      </c>
      <c r="Z216" s="78">
        <v>0</v>
      </c>
      <c r="AA216" s="78">
        <v>0</v>
      </c>
      <c r="AB216" s="78">
        <v>0</v>
      </c>
      <c r="AC216" s="78">
        <v>0</v>
      </c>
      <c r="AD216" s="78">
        <f t="shared" si="155"/>
        <v>0</v>
      </c>
      <c r="AE216" s="78">
        <v>3.6647999999999996</v>
      </c>
      <c r="AF216" s="78">
        <v>0</v>
      </c>
      <c r="AG216" s="78">
        <v>0</v>
      </c>
      <c r="AH216" s="78">
        <v>3.0539999999999998</v>
      </c>
      <c r="AI216" s="78">
        <f t="shared" si="156"/>
        <v>0.61079999999999979</v>
      </c>
      <c r="AJ216" s="78">
        <v>0</v>
      </c>
      <c r="AK216" s="78">
        <v>0</v>
      </c>
      <c r="AL216" s="78">
        <v>0</v>
      </c>
      <c r="AM216" s="78">
        <v>0</v>
      </c>
      <c r="AN216" s="78">
        <f t="shared" si="157"/>
        <v>0</v>
      </c>
      <c r="AO216" s="83">
        <f t="shared" si="158"/>
        <v>3.6647999999999996</v>
      </c>
      <c r="AP216" s="83">
        <f t="shared" si="159"/>
        <v>0</v>
      </c>
      <c r="AQ216" s="83">
        <f t="shared" si="160"/>
        <v>0</v>
      </c>
      <c r="AR216" s="83">
        <f t="shared" si="161"/>
        <v>3.0539999999999998</v>
      </c>
      <c r="AS216" s="83">
        <f t="shared" si="162"/>
        <v>0.61079999999999979</v>
      </c>
    </row>
    <row r="217" spans="1:45">
      <c r="A217" s="73" t="s">
        <v>512</v>
      </c>
      <c r="B217" s="95" t="s">
        <v>610</v>
      </c>
      <c r="C217" s="96" t="s">
        <v>611</v>
      </c>
      <c r="D217" s="91">
        <v>2023</v>
      </c>
      <c r="E217" s="91">
        <v>2023</v>
      </c>
      <c r="F217" s="78" t="s">
        <v>203</v>
      </c>
      <c r="G217" s="78" t="s">
        <v>203</v>
      </c>
      <c r="H217" s="78" t="s">
        <v>203</v>
      </c>
      <c r="I217" s="81">
        <v>3.6647999999999996</v>
      </c>
      <c r="J217" s="78">
        <v>3.6647999999999996</v>
      </c>
      <c r="K217" s="78">
        <v>0</v>
      </c>
      <c r="L217" s="78">
        <v>0</v>
      </c>
      <c r="M217" s="78">
        <v>0</v>
      </c>
      <c r="N217" s="78">
        <v>0</v>
      </c>
      <c r="O217" s="78">
        <v>0</v>
      </c>
      <c r="P217" s="78">
        <v>0</v>
      </c>
      <c r="Q217" s="78">
        <v>0</v>
      </c>
      <c r="R217" s="78">
        <v>0</v>
      </c>
      <c r="S217" s="78">
        <v>0</v>
      </c>
      <c r="T217" s="78">
        <f t="shared" si="153"/>
        <v>0</v>
      </c>
      <c r="U217" s="78">
        <v>0</v>
      </c>
      <c r="V217" s="78">
        <v>0</v>
      </c>
      <c r="W217" s="78">
        <v>0</v>
      </c>
      <c r="X217" s="78">
        <v>0</v>
      </c>
      <c r="Y217" s="78">
        <f t="shared" si="154"/>
        <v>0</v>
      </c>
      <c r="Z217" s="78">
        <v>0</v>
      </c>
      <c r="AA217" s="78">
        <v>0</v>
      </c>
      <c r="AB217" s="78">
        <v>0</v>
      </c>
      <c r="AC217" s="78">
        <v>0</v>
      </c>
      <c r="AD217" s="78">
        <f t="shared" si="155"/>
        <v>0</v>
      </c>
      <c r="AE217" s="78">
        <v>3.6647999999999996</v>
      </c>
      <c r="AF217" s="78">
        <v>0</v>
      </c>
      <c r="AG217" s="78">
        <v>0</v>
      </c>
      <c r="AH217" s="78">
        <v>3.0539999999999998</v>
      </c>
      <c r="AI217" s="78">
        <f t="shared" si="156"/>
        <v>0.61079999999999979</v>
      </c>
      <c r="AJ217" s="78">
        <v>0</v>
      </c>
      <c r="AK217" s="78">
        <v>0</v>
      </c>
      <c r="AL217" s="78">
        <v>0</v>
      </c>
      <c r="AM217" s="78">
        <v>0</v>
      </c>
      <c r="AN217" s="78">
        <f t="shared" si="157"/>
        <v>0</v>
      </c>
      <c r="AO217" s="83">
        <f t="shared" si="158"/>
        <v>3.6647999999999996</v>
      </c>
      <c r="AP217" s="83">
        <f t="shared" si="159"/>
        <v>0</v>
      </c>
      <c r="AQ217" s="83">
        <f t="shared" si="160"/>
        <v>0</v>
      </c>
      <c r="AR217" s="83">
        <f t="shared" si="161"/>
        <v>3.0539999999999998</v>
      </c>
      <c r="AS217" s="83">
        <f t="shared" si="162"/>
        <v>0.61079999999999979</v>
      </c>
    </row>
    <row r="218" spans="1:45">
      <c r="A218" s="73" t="s">
        <v>512</v>
      </c>
      <c r="B218" s="95" t="s">
        <v>612</v>
      </c>
      <c r="C218" s="96" t="s">
        <v>613</v>
      </c>
      <c r="D218" s="91">
        <v>2023</v>
      </c>
      <c r="E218" s="91">
        <v>2023</v>
      </c>
      <c r="F218" s="78" t="s">
        <v>203</v>
      </c>
      <c r="G218" s="78" t="s">
        <v>203</v>
      </c>
      <c r="H218" s="78" t="s">
        <v>203</v>
      </c>
      <c r="I218" s="81">
        <v>3.6647999999999996</v>
      </c>
      <c r="J218" s="78">
        <v>3.6647999999999996</v>
      </c>
      <c r="K218" s="78">
        <v>0</v>
      </c>
      <c r="L218" s="78">
        <v>0</v>
      </c>
      <c r="M218" s="78">
        <v>0</v>
      </c>
      <c r="N218" s="78">
        <v>0</v>
      </c>
      <c r="O218" s="78">
        <v>0</v>
      </c>
      <c r="P218" s="78">
        <v>0</v>
      </c>
      <c r="Q218" s="78">
        <v>0</v>
      </c>
      <c r="R218" s="78">
        <v>0</v>
      </c>
      <c r="S218" s="78">
        <v>0</v>
      </c>
      <c r="T218" s="78">
        <f t="shared" si="153"/>
        <v>0</v>
      </c>
      <c r="U218" s="78">
        <v>0</v>
      </c>
      <c r="V218" s="78">
        <v>0</v>
      </c>
      <c r="W218" s="78">
        <v>0</v>
      </c>
      <c r="X218" s="78">
        <v>0</v>
      </c>
      <c r="Y218" s="78">
        <f t="shared" si="154"/>
        <v>0</v>
      </c>
      <c r="Z218" s="78">
        <v>0</v>
      </c>
      <c r="AA218" s="78">
        <v>0</v>
      </c>
      <c r="AB218" s="78">
        <v>0</v>
      </c>
      <c r="AC218" s="78">
        <v>0</v>
      </c>
      <c r="AD218" s="78">
        <f t="shared" si="155"/>
        <v>0</v>
      </c>
      <c r="AE218" s="78">
        <v>3.6647999999999996</v>
      </c>
      <c r="AF218" s="78">
        <v>0</v>
      </c>
      <c r="AG218" s="78">
        <v>0</v>
      </c>
      <c r="AH218" s="78">
        <v>3.0539999999999998</v>
      </c>
      <c r="AI218" s="78">
        <f t="shared" si="156"/>
        <v>0.61079999999999979</v>
      </c>
      <c r="AJ218" s="78">
        <v>0</v>
      </c>
      <c r="AK218" s="78">
        <v>0</v>
      </c>
      <c r="AL218" s="78">
        <v>0</v>
      </c>
      <c r="AM218" s="78">
        <v>0</v>
      </c>
      <c r="AN218" s="78">
        <f t="shared" si="157"/>
        <v>0</v>
      </c>
      <c r="AO218" s="83">
        <f t="shared" si="158"/>
        <v>3.6647999999999996</v>
      </c>
      <c r="AP218" s="83">
        <f t="shared" si="159"/>
        <v>0</v>
      </c>
      <c r="AQ218" s="83">
        <f t="shared" si="160"/>
        <v>0</v>
      </c>
      <c r="AR218" s="83">
        <f t="shared" si="161"/>
        <v>3.0539999999999998</v>
      </c>
      <c r="AS218" s="83">
        <f t="shared" si="162"/>
        <v>0.61079999999999979</v>
      </c>
    </row>
    <row r="219" spans="1:45">
      <c r="A219" s="73" t="s">
        <v>512</v>
      </c>
      <c r="B219" s="95" t="s">
        <v>614</v>
      </c>
      <c r="C219" s="96" t="s">
        <v>615</v>
      </c>
      <c r="D219" s="91">
        <v>2023</v>
      </c>
      <c r="E219" s="91">
        <v>2023</v>
      </c>
      <c r="F219" s="78" t="s">
        <v>203</v>
      </c>
      <c r="G219" s="78" t="s">
        <v>203</v>
      </c>
      <c r="H219" s="78" t="s">
        <v>203</v>
      </c>
      <c r="I219" s="81">
        <v>3.6647999999999996</v>
      </c>
      <c r="J219" s="78">
        <v>3.6647999999999996</v>
      </c>
      <c r="K219" s="78">
        <v>0</v>
      </c>
      <c r="L219" s="78">
        <v>0</v>
      </c>
      <c r="M219" s="78">
        <v>0</v>
      </c>
      <c r="N219" s="78">
        <v>0</v>
      </c>
      <c r="O219" s="78">
        <v>0</v>
      </c>
      <c r="P219" s="78">
        <v>0</v>
      </c>
      <c r="Q219" s="78">
        <v>0</v>
      </c>
      <c r="R219" s="78">
        <v>0</v>
      </c>
      <c r="S219" s="78">
        <v>0</v>
      </c>
      <c r="T219" s="78">
        <f t="shared" si="153"/>
        <v>0</v>
      </c>
      <c r="U219" s="78">
        <v>0</v>
      </c>
      <c r="V219" s="78">
        <v>0</v>
      </c>
      <c r="W219" s="78">
        <v>0</v>
      </c>
      <c r="X219" s="78">
        <v>0</v>
      </c>
      <c r="Y219" s="78">
        <f t="shared" si="154"/>
        <v>0</v>
      </c>
      <c r="Z219" s="78">
        <v>0</v>
      </c>
      <c r="AA219" s="78">
        <v>0</v>
      </c>
      <c r="AB219" s="78">
        <v>0</v>
      </c>
      <c r="AC219" s="78">
        <v>0</v>
      </c>
      <c r="AD219" s="78">
        <f t="shared" si="155"/>
        <v>0</v>
      </c>
      <c r="AE219" s="78">
        <v>3.6647999999999996</v>
      </c>
      <c r="AF219" s="78">
        <v>0</v>
      </c>
      <c r="AG219" s="78">
        <v>0</v>
      </c>
      <c r="AH219" s="78">
        <v>3.0539999999999998</v>
      </c>
      <c r="AI219" s="78">
        <f t="shared" si="156"/>
        <v>0.61079999999999979</v>
      </c>
      <c r="AJ219" s="78">
        <v>0</v>
      </c>
      <c r="AK219" s="78">
        <v>0</v>
      </c>
      <c r="AL219" s="78">
        <v>0</v>
      </c>
      <c r="AM219" s="78">
        <v>0</v>
      </c>
      <c r="AN219" s="78">
        <f t="shared" si="157"/>
        <v>0</v>
      </c>
      <c r="AO219" s="83">
        <f t="shared" si="158"/>
        <v>3.6647999999999996</v>
      </c>
      <c r="AP219" s="83">
        <f t="shared" si="159"/>
        <v>0</v>
      </c>
      <c r="AQ219" s="83">
        <f t="shared" si="160"/>
        <v>0</v>
      </c>
      <c r="AR219" s="83">
        <f t="shared" si="161"/>
        <v>3.0539999999999998</v>
      </c>
      <c r="AS219" s="83">
        <f t="shared" si="162"/>
        <v>0.61079999999999979</v>
      </c>
    </row>
    <row r="220" spans="1:45" ht="31.5">
      <c r="A220" s="73" t="s">
        <v>512</v>
      </c>
      <c r="B220" s="95" t="s">
        <v>616</v>
      </c>
      <c r="C220" s="96" t="s">
        <v>617</v>
      </c>
      <c r="D220" s="77">
        <v>2022</v>
      </c>
      <c r="E220" s="77">
        <v>2024</v>
      </c>
      <c r="F220" s="78" t="s">
        <v>203</v>
      </c>
      <c r="G220" s="78" t="s">
        <v>203</v>
      </c>
      <c r="H220" s="78" t="s">
        <v>203</v>
      </c>
      <c r="I220" s="78">
        <v>47.769599999999997</v>
      </c>
      <c r="J220" s="78">
        <v>47.769599999999997</v>
      </c>
      <c r="K220" s="78">
        <v>0</v>
      </c>
      <c r="L220" s="78">
        <v>0</v>
      </c>
      <c r="M220" s="78">
        <v>0</v>
      </c>
      <c r="N220" s="78">
        <v>0</v>
      </c>
      <c r="O220" s="78">
        <v>0</v>
      </c>
      <c r="P220" s="78">
        <v>0</v>
      </c>
      <c r="Q220" s="78">
        <v>0</v>
      </c>
      <c r="R220" s="78">
        <v>0</v>
      </c>
      <c r="S220" s="78">
        <v>0</v>
      </c>
      <c r="T220" s="78">
        <f t="shared" si="153"/>
        <v>0</v>
      </c>
      <c r="U220" s="78">
        <v>0</v>
      </c>
      <c r="V220" s="78">
        <v>0</v>
      </c>
      <c r="W220" s="78">
        <v>0</v>
      </c>
      <c r="X220" s="78">
        <v>0</v>
      </c>
      <c r="Y220" s="78">
        <f t="shared" si="154"/>
        <v>0</v>
      </c>
      <c r="Z220" s="78">
        <v>4</v>
      </c>
      <c r="AA220" s="78">
        <v>0</v>
      </c>
      <c r="AB220" s="78">
        <v>0</v>
      </c>
      <c r="AC220" s="78">
        <v>3.3333333333333335</v>
      </c>
      <c r="AD220" s="78">
        <f t="shared" si="155"/>
        <v>0.66666666666666652</v>
      </c>
      <c r="AE220" s="78">
        <v>39.769599999999997</v>
      </c>
      <c r="AF220" s="78">
        <v>0</v>
      </c>
      <c r="AG220" s="78">
        <v>0</v>
      </c>
      <c r="AH220" s="78">
        <v>33.333333333333329</v>
      </c>
      <c r="AI220" s="78">
        <f t="shared" si="156"/>
        <v>6.4362666666666684</v>
      </c>
      <c r="AJ220" s="78">
        <v>4</v>
      </c>
      <c r="AK220" s="78">
        <v>0</v>
      </c>
      <c r="AL220" s="78">
        <v>0</v>
      </c>
      <c r="AM220" s="78">
        <v>3.3333333333333335</v>
      </c>
      <c r="AN220" s="78">
        <f t="shared" si="157"/>
        <v>0.66666666666666652</v>
      </c>
      <c r="AO220" s="83">
        <f t="shared" si="158"/>
        <v>47.769599999999997</v>
      </c>
      <c r="AP220" s="83">
        <f t="shared" si="159"/>
        <v>0</v>
      </c>
      <c r="AQ220" s="83">
        <f t="shared" si="160"/>
        <v>0</v>
      </c>
      <c r="AR220" s="83">
        <f t="shared" si="161"/>
        <v>40</v>
      </c>
      <c r="AS220" s="83">
        <f t="shared" si="162"/>
        <v>7.7696000000000005</v>
      </c>
    </row>
    <row r="221" spans="1:45" ht="31.5">
      <c r="A221" s="73" t="s">
        <v>512</v>
      </c>
      <c r="B221" s="90" t="s">
        <v>618</v>
      </c>
      <c r="C221" s="96" t="s">
        <v>619</v>
      </c>
      <c r="D221" s="76">
        <v>2023</v>
      </c>
      <c r="E221" s="77">
        <v>2025</v>
      </c>
      <c r="F221" s="78" t="s">
        <v>203</v>
      </c>
      <c r="G221" s="78" t="s">
        <v>203</v>
      </c>
      <c r="H221" s="78" t="s">
        <v>203</v>
      </c>
      <c r="I221" s="78">
        <v>271.81280000000004</v>
      </c>
      <c r="J221" s="78">
        <v>271.81280000000004</v>
      </c>
      <c r="K221" s="78">
        <v>0</v>
      </c>
      <c r="L221" s="78">
        <v>0</v>
      </c>
      <c r="M221" s="78">
        <v>0</v>
      </c>
      <c r="N221" s="78">
        <v>0</v>
      </c>
      <c r="O221" s="78">
        <v>0</v>
      </c>
      <c r="P221" s="78">
        <v>0</v>
      </c>
      <c r="Q221" s="78">
        <v>0</v>
      </c>
      <c r="R221" s="78">
        <v>0</v>
      </c>
      <c r="S221" s="78">
        <v>0</v>
      </c>
      <c r="T221" s="78">
        <f t="shared" si="153"/>
        <v>0</v>
      </c>
      <c r="U221" s="78">
        <v>0</v>
      </c>
      <c r="V221" s="78">
        <v>0</v>
      </c>
      <c r="W221" s="78">
        <v>0</v>
      </c>
      <c r="X221" s="78">
        <v>0</v>
      </c>
      <c r="Y221" s="78">
        <f t="shared" si="154"/>
        <v>0</v>
      </c>
      <c r="Z221" s="78">
        <v>0</v>
      </c>
      <c r="AA221" s="78">
        <v>0</v>
      </c>
      <c r="AB221" s="78">
        <v>0</v>
      </c>
      <c r="AC221" s="78">
        <v>0</v>
      </c>
      <c r="AD221" s="78">
        <f t="shared" si="155"/>
        <v>0</v>
      </c>
      <c r="AE221" s="78">
        <v>31.808</v>
      </c>
      <c r="AF221" s="78">
        <v>0</v>
      </c>
      <c r="AG221" s="78">
        <v>0</v>
      </c>
      <c r="AH221" s="78">
        <v>26.666666666666668</v>
      </c>
      <c r="AI221" s="78">
        <f t="shared" si="156"/>
        <v>5.141333333333332</v>
      </c>
      <c r="AJ221" s="78">
        <v>117.55200000000001</v>
      </c>
      <c r="AK221" s="78">
        <v>0</v>
      </c>
      <c r="AL221" s="78">
        <v>0</v>
      </c>
      <c r="AM221" s="78">
        <v>98.493333333333339</v>
      </c>
      <c r="AN221" s="78">
        <f t="shared" si="157"/>
        <v>19.058666666666667</v>
      </c>
      <c r="AO221" s="83">
        <f t="shared" si="158"/>
        <v>149.36000000000001</v>
      </c>
      <c r="AP221" s="83">
        <f t="shared" si="159"/>
        <v>0</v>
      </c>
      <c r="AQ221" s="83">
        <f t="shared" si="160"/>
        <v>0</v>
      </c>
      <c r="AR221" s="83">
        <f t="shared" si="161"/>
        <v>125.16000000000001</v>
      </c>
      <c r="AS221" s="83">
        <f t="shared" si="162"/>
        <v>24.2</v>
      </c>
    </row>
    <row r="222" spans="1:45" ht="47.25">
      <c r="A222" s="73" t="s">
        <v>512</v>
      </c>
      <c r="B222" s="95" t="s">
        <v>620</v>
      </c>
      <c r="C222" s="96" t="s">
        <v>621</v>
      </c>
      <c r="D222" s="77">
        <v>2020</v>
      </c>
      <c r="E222" s="77">
        <v>2022</v>
      </c>
      <c r="F222" s="78" t="s">
        <v>203</v>
      </c>
      <c r="G222" s="78" t="s">
        <v>203</v>
      </c>
      <c r="H222" s="78" t="s">
        <v>203</v>
      </c>
      <c r="I222" s="78">
        <v>52.417175999999991</v>
      </c>
      <c r="J222" s="78">
        <v>52.417175999999991</v>
      </c>
      <c r="K222" s="78">
        <v>0</v>
      </c>
      <c r="L222" s="78">
        <v>0</v>
      </c>
      <c r="M222" s="78">
        <v>0</v>
      </c>
      <c r="N222" s="78">
        <v>0</v>
      </c>
      <c r="O222" s="78">
        <f>K222-N222</f>
        <v>0</v>
      </c>
      <c r="P222" s="78">
        <v>9.1199999999999992</v>
      </c>
      <c r="Q222" s="78">
        <v>0</v>
      </c>
      <c r="R222" s="78">
        <v>0</v>
      </c>
      <c r="S222" s="78">
        <v>7.6</v>
      </c>
      <c r="T222" s="78">
        <f t="shared" si="153"/>
        <v>1.5199999999999996</v>
      </c>
      <c r="U222" s="78">
        <v>38.997175999999996</v>
      </c>
      <c r="V222" s="78">
        <v>0</v>
      </c>
      <c r="W222" s="78">
        <v>0</v>
      </c>
      <c r="X222" s="78">
        <v>32.605646666666665</v>
      </c>
      <c r="Y222" s="78">
        <f t="shared" si="154"/>
        <v>6.391529333333331</v>
      </c>
      <c r="Z222" s="78">
        <v>4.3</v>
      </c>
      <c r="AA222" s="78">
        <v>0</v>
      </c>
      <c r="AB222" s="78">
        <v>0</v>
      </c>
      <c r="AC222" s="78">
        <v>3.5833333333333335</v>
      </c>
      <c r="AD222" s="78">
        <f t="shared" si="155"/>
        <v>0.71666666666666634</v>
      </c>
      <c r="AE222" s="78">
        <v>0</v>
      </c>
      <c r="AF222" s="78">
        <v>0</v>
      </c>
      <c r="AG222" s="78">
        <v>0</v>
      </c>
      <c r="AH222" s="78">
        <v>0</v>
      </c>
      <c r="AI222" s="78">
        <f t="shared" si="156"/>
        <v>0</v>
      </c>
      <c r="AJ222" s="78">
        <v>0</v>
      </c>
      <c r="AK222" s="78">
        <v>0</v>
      </c>
      <c r="AL222" s="78">
        <v>0</v>
      </c>
      <c r="AM222" s="78">
        <v>0</v>
      </c>
      <c r="AN222" s="78">
        <f t="shared" si="157"/>
        <v>0</v>
      </c>
      <c r="AO222" s="83">
        <f t="shared" si="158"/>
        <v>52.417175999999991</v>
      </c>
      <c r="AP222" s="83">
        <f t="shared" si="159"/>
        <v>0</v>
      </c>
      <c r="AQ222" s="83">
        <f t="shared" si="160"/>
        <v>0</v>
      </c>
      <c r="AR222" s="83">
        <f t="shared" si="161"/>
        <v>43.788980000000002</v>
      </c>
      <c r="AS222" s="83">
        <f t="shared" si="162"/>
        <v>8.6281959999999973</v>
      </c>
    </row>
    <row r="223" spans="1:45" ht="31.5">
      <c r="A223" s="73" t="s">
        <v>512</v>
      </c>
      <c r="B223" s="95" t="s">
        <v>622</v>
      </c>
      <c r="C223" s="96" t="s">
        <v>623</v>
      </c>
      <c r="D223" s="77">
        <v>2020</v>
      </c>
      <c r="E223" s="77">
        <v>2020</v>
      </c>
      <c r="F223" s="78" t="s">
        <v>203</v>
      </c>
      <c r="G223" s="78" t="s">
        <v>203</v>
      </c>
      <c r="H223" s="78" t="s">
        <v>203</v>
      </c>
      <c r="I223" s="78">
        <v>25.891999999999999</v>
      </c>
      <c r="J223" s="78">
        <v>25.891999999999999</v>
      </c>
      <c r="K223" s="78">
        <v>0</v>
      </c>
      <c r="L223" s="78">
        <v>0</v>
      </c>
      <c r="M223" s="78">
        <v>0</v>
      </c>
      <c r="N223" s="78">
        <v>0</v>
      </c>
      <c r="O223" s="78">
        <f>K223-N223</f>
        <v>0</v>
      </c>
      <c r="P223" s="78">
        <v>25.891999999999999</v>
      </c>
      <c r="Q223" s="78">
        <v>0</v>
      </c>
      <c r="R223" s="78">
        <v>0</v>
      </c>
      <c r="S223" s="78">
        <v>21.65</v>
      </c>
      <c r="T223" s="78">
        <f t="shared" si="153"/>
        <v>4.2420000000000009</v>
      </c>
      <c r="U223" s="78">
        <v>0</v>
      </c>
      <c r="V223" s="78">
        <v>0</v>
      </c>
      <c r="W223" s="78">
        <v>0</v>
      </c>
      <c r="X223" s="78">
        <v>0</v>
      </c>
      <c r="Y223" s="78">
        <f t="shared" si="154"/>
        <v>0</v>
      </c>
      <c r="Z223" s="78">
        <v>0</v>
      </c>
      <c r="AA223" s="78">
        <v>0</v>
      </c>
      <c r="AB223" s="78">
        <v>0</v>
      </c>
      <c r="AC223" s="78">
        <v>0</v>
      </c>
      <c r="AD223" s="78">
        <f t="shared" si="155"/>
        <v>0</v>
      </c>
      <c r="AE223" s="78">
        <v>0</v>
      </c>
      <c r="AF223" s="78">
        <v>0</v>
      </c>
      <c r="AG223" s="78">
        <v>0</v>
      </c>
      <c r="AH223" s="78">
        <v>0</v>
      </c>
      <c r="AI223" s="78">
        <f t="shared" si="156"/>
        <v>0</v>
      </c>
      <c r="AJ223" s="78">
        <v>0</v>
      </c>
      <c r="AK223" s="78">
        <v>0</v>
      </c>
      <c r="AL223" s="78">
        <v>0</v>
      </c>
      <c r="AM223" s="78">
        <v>0</v>
      </c>
      <c r="AN223" s="78">
        <f t="shared" si="157"/>
        <v>0</v>
      </c>
      <c r="AO223" s="83">
        <f t="shared" si="158"/>
        <v>25.891999999999999</v>
      </c>
      <c r="AP223" s="83">
        <f t="shared" si="159"/>
        <v>0</v>
      </c>
      <c r="AQ223" s="83">
        <f t="shared" si="160"/>
        <v>0</v>
      </c>
      <c r="AR223" s="83">
        <f t="shared" si="161"/>
        <v>21.65</v>
      </c>
      <c r="AS223" s="83">
        <f t="shared" si="162"/>
        <v>4.2420000000000009</v>
      </c>
    </row>
    <row r="224" spans="1:45" ht="31.5">
      <c r="A224" s="73" t="s">
        <v>512</v>
      </c>
      <c r="B224" s="95" t="s">
        <v>624</v>
      </c>
      <c r="C224" s="96" t="s">
        <v>625</v>
      </c>
      <c r="D224" s="77">
        <v>2020</v>
      </c>
      <c r="E224" s="77">
        <v>2021</v>
      </c>
      <c r="F224" s="78" t="s">
        <v>203</v>
      </c>
      <c r="G224" s="78" t="s">
        <v>203</v>
      </c>
      <c r="H224" s="78" t="s">
        <v>203</v>
      </c>
      <c r="I224" s="81">
        <v>4.0105544679999996</v>
      </c>
      <c r="J224" s="78">
        <v>4.0105544679999996</v>
      </c>
      <c r="K224" s="78">
        <v>0</v>
      </c>
      <c r="L224" s="78">
        <v>0</v>
      </c>
      <c r="M224" s="78">
        <v>0</v>
      </c>
      <c r="N224" s="78">
        <v>0</v>
      </c>
      <c r="O224" s="78">
        <v>0</v>
      </c>
      <c r="P224" s="78">
        <v>1.9634762319999999</v>
      </c>
      <c r="Q224" s="78">
        <v>0</v>
      </c>
      <c r="R224" s="78">
        <v>0</v>
      </c>
      <c r="S224" s="78">
        <v>1.64289686</v>
      </c>
      <c r="T224" s="78">
        <f t="shared" si="153"/>
        <v>0.32057937199999986</v>
      </c>
      <c r="U224" s="78">
        <v>2.0470782359999999</v>
      </c>
      <c r="V224" s="78">
        <v>0</v>
      </c>
      <c r="W224" s="78">
        <v>0</v>
      </c>
      <c r="X224" s="78">
        <v>1.71189853</v>
      </c>
      <c r="Y224" s="78">
        <f t="shared" si="154"/>
        <v>0.33517970599999991</v>
      </c>
      <c r="Z224" s="78">
        <v>0</v>
      </c>
      <c r="AA224" s="78">
        <v>0</v>
      </c>
      <c r="AB224" s="78">
        <v>0</v>
      </c>
      <c r="AC224" s="78">
        <v>0</v>
      </c>
      <c r="AD224" s="78">
        <f t="shared" si="155"/>
        <v>0</v>
      </c>
      <c r="AE224" s="78">
        <v>0</v>
      </c>
      <c r="AF224" s="78">
        <v>0</v>
      </c>
      <c r="AG224" s="78">
        <v>0</v>
      </c>
      <c r="AH224" s="78">
        <v>0</v>
      </c>
      <c r="AI224" s="78">
        <f t="shared" si="156"/>
        <v>0</v>
      </c>
      <c r="AJ224" s="78">
        <v>0</v>
      </c>
      <c r="AK224" s="78">
        <v>0</v>
      </c>
      <c r="AL224" s="78">
        <v>0</v>
      </c>
      <c r="AM224" s="78">
        <v>0</v>
      </c>
      <c r="AN224" s="78">
        <f t="shared" si="157"/>
        <v>0</v>
      </c>
      <c r="AO224" s="83">
        <f t="shared" si="158"/>
        <v>4.0105544679999996</v>
      </c>
      <c r="AP224" s="83">
        <f t="shared" si="159"/>
        <v>0</v>
      </c>
      <c r="AQ224" s="83">
        <f t="shared" si="160"/>
        <v>0</v>
      </c>
      <c r="AR224" s="83">
        <f t="shared" si="161"/>
        <v>3.35479539</v>
      </c>
      <c r="AS224" s="83">
        <f t="shared" si="162"/>
        <v>0.65575907799999977</v>
      </c>
    </row>
    <row r="225" spans="1:45" ht="31.5">
      <c r="A225" s="73" t="s">
        <v>512</v>
      </c>
      <c r="B225" s="99" t="s">
        <v>626</v>
      </c>
      <c r="C225" s="96" t="s">
        <v>627</v>
      </c>
      <c r="D225" s="77">
        <v>2013</v>
      </c>
      <c r="E225" s="77">
        <v>2022</v>
      </c>
      <c r="F225" s="78" t="s">
        <v>203</v>
      </c>
      <c r="G225" s="78" t="s">
        <v>203</v>
      </c>
      <c r="H225" s="78" t="s">
        <v>203</v>
      </c>
      <c r="I225" s="78">
        <v>83.624159645999995</v>
      </c>
      <c r="J225" s="78">
        <v>47.038535805999999</v>
      </c>
      <c r="K225" s="78">
        <v>0</v>
      </c>
      <c r="L225" s="78">
        <v>0</v>
      </c>
      <c r="M225" s="78">
        <v>0</v>
      </c>
      <c r="N225" s="78">
        <v>0</v>
      </c>
      <c r="O225" s="78">
        <f>K225-N225</f>
        <v>0</v>
      </c>
      <c r="P225" s="78">
        <v>38.277477509999997</v>
      </c>
      <c r="Q225" s="78">
        <v>0</v>
      </c>
      <c r="R225" s="78">
        <v>0</v>
      </c>
      <c r="S225" s="78">
        <v>32.054999999240103</v>
      </c>
      <c r="T225" s="78">
        <f t="shared" si="153"/>
        <v>6.2224775107598944</v>
      </c>
      <c r="U225" s="78">
        <v>2.4120925139999994</v>
      </c>
      <c r="V225" s="78">
        <v>0</v>
      </c>
      <c r="W225" s="78">
        <v>0</v>
      </c>
      <c r="X225" s="78">
        <v>2.0209999993366008</v>
      </c>
      <c r="Y225" s="78">
        <f t="shared" si="154"/>
        <v>0.39109251466339856</v>
      </c>
      <c r="Z225" s="78">
        <v>6.3489657820000005</v>
      </c>
      <c r="AA225" s="78">
        <v>0</v>
      </c>
      <c r="AB225" s="78">
        <v>0</v>
      </c>
      <c r="AC225" s="78">
        <v>5.3159999999572376</v>
      </c>
      <c r="AD225" s="78">
        <f t="shared" si="155"/>
        <v>1.0329657820427629</v>
      </c>
      <c r="AE225" s="78">
        <v>0</v>
      </c>
      <c r="AF225" s="78">
        <v>0</v>
      </c>
      <c r="AG225" s="78">
        <v>0</v>
      </c>
      <c r="AH225" s="78">
        <v>0</v>
      </c>
      <c r="AI225" s="78">
        <f t="shared" si="156"/>
        <v>0</v>
      </c>
      <c r="AJ225" s="78">
        <v>0</v>
      </c>
      <c r="AK225" s="78">
        <v>0</v>
      </c>
      <c r="AL225" s="78">
        <v>0</v>
      </c>
      <c r="AM225" s="78">
        <v>0</v>
      </c>
      <c r="AN225" s="78">
        <f t="shared" si="157"/>
        <v>0</v>
      </c>
      <c r="AO225" s="78">
        <f t="shared" si="158"/>
        <v>47.038535805999999</v>
      </c>
      <c r="AP225" s="78">
        <f t="shared" si="159"/>
        <v>0</v>
      </c>
      <c r="AQ225" s="78">
        <f t="shared" si="160"/>
        <v>0</v>
      </c>
      <c r="AR225" s="78">
        <f t="shared" si="161"/>
        <v>39.39199999853394</v>
      </c>
      <c r="AS225" s="78">
        <f t="shared" si="162"/>
        <v>7.6465358074660559</v>
      </c>
    </row>
    <row r="226" spans="1:45" ht="47.25">
      <c r="A226" s="73" t="s">
        <v>512</v>
      </c>
      <c r="B226" s="99" t="s">
        <v>628</v>
      </c>
      <c r="C226" s="96" t="s">
        <v>629</v>
      </c>
      <c r="D226" s="77">
        <v>2019</v>
      </c>
      <c r="E226" s="77">
        <v>2025</v>
      </c>
      <c r="F226" s="78" t="s">
        <v>203</v>
      </c>
      <c r="G226" s="78" t="s">
        <v>203</v>
      </c>
      <c r="H226" s="78" t="s">
        <v>203</v>
      </c>
      <c r="I226" s="78">
        <v>76.560210158918991</v>
      </c>
      <c r="J226" s="78">
        <v>76.560210158918991</v>
      </c>
      <c r="K226" s="78">
        <v>3.5874000000000001</v>
      </c>
      <c r="L226" s="78">
        <v>0</v>
      </c>
      <c r="M226" s="78">
        <v>0</v>
      </c>
      <c r="N226" s="78">
        <v>3</v>
      </c>
      <c r="O226" s="78">
        <f t="shared" ref="O226:O230" si="163">K226-N226</f>
        <v>0.58740000000000014</v>
      </c>
      <c r="P226" s="78">
        <v>1.44</v>
      </c>
      <c r="Q226" s="78">
        <v>0</v>
      </c>
      <c r="R226" s="78">
        <v>0</v>
      </c>
      <c r="S226" s="78">
        <v>1.2</v>
      </c>
      <c r="T226" s="78">
        <f t="shared" si="153"/>
        <v>0.24</v>
      </c>
      <c r="U226" s="78">
        <v>10.385961932000001</v>
      </c>
      <c r="V226" s="78">
        <v>0</v>
      </c>
      <c r="W226" s="78">
        <v>0</v>
      </c>
      <c r="X226" s="78">
        <v>8.7020000003366835</v>
      </c>
      <c r="Y226" s="78">
        <f t="shared" si="154"/>
        <v>1.6839619316633172</v>
      </c>
      <c r="Z226" s="78">
        <v>10.391713934</v>
      </c>
      <c r="AA226" s="78">
        <v>0</v>
      </c>
      <c r="AB226" s="78">
        <v>0</v>
      </c>
      <c r="AC226" s="78">
        <v>8.7010000005510886</v>
      </c>
      <c r="AD226" s="78">
        <f t="shared" si="155"/>
        <v>1.6907139334489116</v>
      </c>
      <c r="AE226" s="78">
        <v>0</v>
      </c>
      <c r="AF226" s="78">
        <v>0</v>
      </c>
      <c r="AG226" s="78">
        <v>0</v>
      </c>
      <c r="AH226" s="78">
        <v>0</v>
      </c>
      <c r="AI226" s="78">
        <f t="shared" si="156"/>
        <v>0</v>
      </c>
      <c r="AJ226" s="78">
        <v>0</v>
      </c>
      <c r="AK226" s="78">
        <v>0</v>
      </c>
      <c r="AL226" s="78">
        <v>0</v>
      </c>
      <c r="AM226" s="78">
        <v>0</v>
      </c>
      <c r="AN226" s="78">
        <f t="shared" si="157"/>
        <v>0</v>
      </c>
      <c r="AO226" s="78">
        <f t="shared" si="158"/>
        <v>25.805075866000003</v>
      </c>
      <c r="AP226" s="78">
        <f t="shared" si="159"/>
        <v>0</v>
      </c>
      <c r="AQ226" s="78">
        <f t="shared" si="160"/>
        <v>0</v>
      </c>
      <c r="AR226" s="78">
        <f t="shared" si="161"/>
        <v>21.603000000887771</v>
      </c>
      <c r="AS226" s="78">
        <f t="shared" si="162"/>
        <v>4.2020758651122296</v>
      </c>
    </row>
    <row r="227" spans="1:45" ht="47.25">
      <c r="A227" s="73" t="s">
        <v>512</v>
      </c>
      <c r="B227" s="99" t="s">
        <v>630</v>
      </c>
      <c r="C227" s="96" t="s">
        <v>631</v>
      </c>
      <c r="D227" s="77">
        <v>2016</v>
      </c>
      <c r="E227" s="77">
        <v>2022</v>
      </c>
      <c r="F227" s="78" t="s">
        <v>203</v>
      </c>
      <c r="G227" s="78" t="s">
        <v>203</v>
      </c>
      <c r="H227" s="78" t="s">
        <v>203</v>
      </c>
      <c r="I227" s="78">
        <v>7.0577612179999996</v>
      </c>
      <c r="J227" s="78">
        <v>6.617686118</v>
      </c>
      <c r="K227" s="78">
        <v>0</v>
      </c>
      <c r="L227" s="78">
        <v>0</v>
      </c>
      <c r="M227" s="78">
        <v>0</v>
      </c>
      <c r="N227" s="78">
        <v>0</v>
      </c>
      <c r="O227" s="78">
        <f t="shared" si="163"/>
        <v>0</v>
      </c>
      <c r="P227" s="78">
        <v>0</v>
      </c>
      <c r="Q227" s="78">
        <v>0</v>
      </c>
      <c r="R227" s="78">
        <v>0</v>
      </c>
      <c r="S227" s="78">
        <v>0</v>
      </c>
      <c r="T227" s="78">
        <f t="shared" si="153"/>
        <v>0</v>
      </c>
      <c r="U227" s="78">
        <v>0</v>
      </c>
      <c r="V227" s="78">
        <v>0</v>
      </c>
      <c r="W227" s="78">
        <v>0</v>
      </c>
      <c r="X227" s="78">
        <v>0</v>
      </c>
      <c r="Y227" s="78">
        <f t="shared" si="154"/>
        <v>0</v>
      </c>
      <c r="Z227" s="78">
        <v>6.617686118</v>
      </c>
      <c r="AA227" s="78">
        <v>0</v>
      </c>
      <c r="AB227" s="78">
        <v>0</v>
      </c>
      <c r="AC227" s="78">
        <v>5.5410000007746509</v>
      </c>
      <c r="AD227" s="78">
        <f t="shared" si="155"/>
        <v>1.076686117225349</v>
      </c>
      <c r="AE227" s="78">
        <v>0</v>
      </c>
      <c r="AF227" s="78">
        <v>0</v>
      </c>
      <c r="AG227" s="78">
        <v>0</v>
      </c>
      <c r="AH227" s="78">
        <v>0</v>
      </c>
      <c r="AI227" s="78">
        <f t="shared" si="156"/>
        <v>0</v>
      </c>
      <c r="AJ227" s="78">
        <v>0</v>
      </c>
      <c r="AK227" s="78">
        <v>0</v>
      </c>
      <c r="AL227" s="78">
        <v>0</v>
      </c>
      <c r="AM227" s="78">
        <v>0</v>
      </c>
      <c r="AN227" s="78">
        <f t="shared" si="157"/>
        <v>0</v>
      </c>
      <c r="AO227" s="78">
        <f t="shared" si="158"/>
        <v>6.617686118</v>
      </c>
      <c r="AP227" s="78">
        <f t="shared" si="159"/>
        <v>0</v>
      </c>
      <c r="AQ227" s="78">
        <f t="shared" si="160"/>
        <v>0</v>
      </c>
      <c r="AR227" s="78">
        <f t="shared" si="161"/>
        <v>5.5410000007746509</v>
      </c>
      <c r="AS227" s="78">
        <f t="shared" si="162"/>
        <v>1.076686117225349</v>
      </c>
    </row>
    <row r="228" spans="1:45" ht="31.5">
      <c r="A228" s="73" t="s">
        <v>512</v>
      </c>
      <c r="B228" s="95" t="s">
        <v>632</v>
      </c>
      <c r="C228" s="96" t="s">
        <v>633</v>
      </c>
      <c r="D228" s="77">
        <v>2016</v>
      </c>
      <c r="E228" s="77">
        <v>2020</v>
      </c>
      <c r="F228" s="78" t="s">
        <v>203</v>
      </c>
      <c r="G228" s="78" t="s">
        <v>203</v>
      </c>
      <c r="H228" s="78" t="s">
        <v>203</v>
      </c>
      <c r="I228" s="78">
        <v>77.707164799999987</v>
      </c>
      <c r="J228" s="78">
        <v>75.435002799999992</v>
      </c>
      <c r="K228" s="78">
        <v>32.504997199999998</v>
      </c>
      <c r="L228" s="78">
        <v>0</v>
      </c>
      <c r="M228" s="78">
        <v>0</v>
      </c>
      <c r="N228" s="78">
        <v>27.308164333333334</v>
      </c>
      <c r="O228" s="78">
        <f t="shared" si="163"/>
        <v>5.1968328666666643</v>
      </c>
      <c r="P228" s="78">
        <v>42.930005599999994</v>
      </c>
      <c r="Q228" s="78">
        <v>0</v>
      </c>
      <c r="R228" s="78">
        <v>0</v>
      </c>
      <c r="S228" s="78">
        <v>35.775004666666675</v>
      </c>
      <c r="T228" s="78">
        <f t="shared" si="153"/>
        <v>7.1550009333333193</v>
      </c>
      <c r="U228" s="78">
        <v>0</v>
      </c>
      <c r="V228" s="78">
        <v>0</v>
      </c>
      <c r="W228" s="78">
        <v>0</v>
      </c>
      <c r="X228" s="78">
        <v>0</v>
      </c>
      <c r="Y228" s="78">
        <f t="shared" si="154"/>
        <v>0</v>
      </c>
      <c r="Z228" s="78">
        <v>0</v>
      </c>
      <c r="AA228" s="78">
        <v>0</v>
      </c>
      <c r="AB228" s="78">
        <v>0</v>
      </c>
      <c r="AC228" s="78">
        <v>0</v>
      </c>
      <c r="AD228" s="78">
        <f t="shared" si="155"/>
        <v>0</v>
      </c>
      <c r="AE228" s="78">
        <v>0</v>
      </c>
      <c r="AF228" s="78">
        <v>0</v>
      </c>
      <c r="AG228" s="78">
        <v>0</v>
      </c>
      <c r="AH228" s="78">
        <v>0</v>
      </c>
      <c r="AI228" s="78">
        <f t="shared" si="156"/>
        <v>0</v>
      </c>
      <c r="AJ228" s="78">
        <v>0</v>
      </c>
      <c r="AK228" s="78">
        <v>0</v>
      </c>
      <c r="AL228" s="78">
        <v>0</v>
      </c>
      <c r="AM228" s="78">
        <v>0</v>
      </c>
      <c r="AN228" s="78">
        <f t="shared" si="157"/>
        <v>0</v>
      </c>
      <c r="AO228" s="78">
        <f t="shared" si="158"/>
        <v>75.435002799999992</v>
      </c>
      <c r="AP228" s="78">
        <f t="shared" si="159"/>
        <v>0</v>
      </c>
      <c r="AQ228" s="78">
        <f t="shared" si="160"/>
        <v>0</v>
      </c>
      <c r="AR228" s="78">
        <f t="shared" si="161"/>
        <v>63.083169000000012</v>
      </c>
      <c r="AS228" s="78">
        <f t="shared" si="162"/>
        <v>12.351833799999984</v>
      </c>
    </row>
    <row r="229" spans="1:45" ht="47.25">
      <c r="A229" s="73" t="s">
        <v>512</v>
      </c>
      <c r="B229" s="99" t="s">
        <v>634</v>
      </c>
      <c r="C229" s="96" t="s">
        <v>635</v>
      </c>
      <c r="D229" s="77">
        <v>2020</v>
      </c>
      <c r="E229" s="77" t="s">
        <v>203</v>
      </c>
      <c r="F229" s="78" t="s">
        <v>203</v>
      </c>
      <c r="G229" s="78" t="s">
        <v>203</v>
      </c>
      <c r="H229" s="79" t="s">
        <v>203</v>
      </c>
      <c r="I229" s="78">
        <v>0</v>
      </c>
      <c r="J229" s="78">
        <v>0</v>
      </c>
      <c r="K229" s="78">
        <v>0</v>
      </c>
      <c r="L229" s="78">
        <v>0</v>
      </c>
      <c r="M229" s="78">
        <v>0</v>
      </c>
      <c r="N229" s="78">
        <v>0</v>
      </c>
      <c r="O229" s="78">
        <f t="shared" si="163"/>
        <v>0</v>
      </c>
      <c r="P229" s="78">
        <v>0</v>
      </c>
      <c r="Q229" s="78">
        <v>0</v>
      </c>
      <c r="R229" s="78">
        <v>0</v>
      </c>
      <c r="S229" s="78">
        <v>0</v>
      </c>
      <c r="T229" s="78">
        <f t="shared" si="153"/>
        <v>0</v>
      </c>
      <c r="U229" s="78">
        <v>0</v>
      </c>
      <c r="V229" s="78">
        <v>0</v>
      </c>
      <c r="W229" s="78">
        <v>0</v>
      </c>
      <c r="X229" s="78">
        <v>0</v>
      </c>
      <c r="Y229" s="78">
        <f t="shared" si="154"/>
        <v>0</v>
      </c>
      <c r="Z229" s="78">
        <v>0</v>
      </c>
      <c r="AA229" s="78">
        <v>0</v>
      </c>
      <c r="AB229" s="78">
        <v>0</v>
      </c>
      <c r="AC229" s="78">
        <v>0</v>
      </c>
      <c r="AD229" s="78">
        <f t="shared" si="155"/>
        <v>0</v>
      </c>
      <c r="AE229" s="78">
        <v>0</v>
      </c>
      <c r="AF229" s="78">
        <v>0</v>
      </c>
      <c r="AG229" s="78">
        <v>0</v>
      </c>
      <c r="AH229" s="78">
        <v>0</v>
      </c>
      <c r="AI229" s="78">
        <f t="shared" si="156"/>
        <v>0</v>
      </c>
      <c r="AJ229" s="78">
        <v>0</v>
      </c>
      <c r="AK229" s="78">
        <v>0</v>
      </c>
      <c r="AL229" s="78">
        <v>0</v>
      </c>
      <c r="AM229" s="78">
        <v>0</v>
      </c>
      <c r="AN229" s="78">
        <f t="shared" si="157"/>
        <v>0</v>
      </c>
      <c r="AO229" s="78">
        <f t="shared" si="158"/>
        <v>0</v>
      </c>
      <c r="AP229" s="78">
        <f t="shared" si="159"/>
        <v>0</v>
      </c>
      <c r="AQ229" s="78">
        <f t="shared" si="160"/>
        <v>0</v>
      </c>
      <c r="AR229" s="78">
        <f t="shared" si="161"/>
        <v>0</v>
      </c>
      <c r="AS229" s="78">
        <f t="shared" si="162"/>
        <v>0</v>
      </c>
    </row>
    <row r="230" spans="1:45" ht="31.5">
      <c r="A230" s="73" t="s">
        <v>512</v>
      </c>
      <c r="B230" s="99" t="s">
        <v>636</v>
      </c>
      <c r="C230" s="96" t="s">
        <v>637</v>
      </c>
      <c r="D230" s="77">
        <v>2011</v>
      </c>
      <c r="E230" s="77">
        <v>2019</v>
      </c>
      <c r="F230" s="78" t="s">
        <v>203</v>
      </c>
      <c r="G230" s="78" t="s">
        <v>203</v>
      </c>
      <c r="H230" s="78" t="s">
        <v>203</v>
      </c>
      <c r="I230" s="78">
        <v>35.492379999999997</v>
      </c>
      <c r="J230" s="78">
        <v>28.611799999999999</v>
      </c>
      <c r="K230" s="78">
        <v>28.611799999999999</v>
      </c>
      <c r="L230" s="78">
        <v>0</v>
      </c>
      <c r="M230" s="78">
        <v>0</v>
      </c>
      <c r="N230" s="78">
        <v>23.927</v>
      </c>
      <c r="O230" s="78">
        <f t="shared" si="163"/>
        <v>4.6847999999999992</v>
      </c>
      <c r="P230" s="78">
        <v>0</v>
      </c>
      <c r="Q230" s="78">
        <v>0</v>
      </c>
      <c r="R230" s="78">
        <v>0</v>
      </c>
      <c r="S230" s="78">
        <v>0</v>
      </c>
      <c r="T230" s="78">
        <f t="shared" si="153"/>
        <v>0</v>
      </c>
      <c r="U230" s="78">
        <v>0</v>
      </c>
      <c r="V230" s="78">
        <v>0</v>
      </c>
      <c r="W230" s="78">
        <v>0</v>
      </c>
      <c r="X230" s="78">
        <v>0</v>
      </c>
      <c r="Y230" s="78">
        <f t="shared" si="154"/>
        <v>0</v>
      </c>
      <c r="Z230" s="78">
        <v>0</v>
      </c>
      <c r="AA230" s="78">
        <v>0</v>
      </c>
      <c r="AB230" s="78">
        <v>0</v>
      </c>
      <c r="AC230" s="78">
        <v>0</v>
      </c>
      <c r="AD230" s="78">
        <f t="shared" si="155"/>
        <v>0</v>
      </c>
      <c r="AE230" s="78">
        <v>0</v>
      </c>
      <c r="AF230" s="78">
        <v>0</v>
      </c>
      <c r="AG230" s="78">
        <v>0</v>
      </c>
      <c r="AH230" s="78">
        <v>0</v>
      </c>
      <c r="AI230" s="78">
        <f t="shared" si="156"/>
        <v>0</v>
      </c>
      <c r="AJ230" s="78">
        <v>0</v>
      </c>
      <c r="AK230" s="78">
        <v>0</v>
      </c>
      <c r="AL230" s="78">
        <v>0</v>
      </c>
      <c r="AM230" s="78">
        <v>0</v>
      </c>
      <c r="AN230" s="78">
        <f t="shared" si="157"/>
        <v>0</v>
      </c>
      <c r="AO230" s="78">
        <f t="shared" si="158"/>
        <v>28.611799999999999</v>
      </c>
      <c r="AP230" s="78">
        <f t="shared" si="159"/>
        <v>0</v>
      </c>
      <c r="AQ230" s="78">
        <f t="shared" si="160"/>
        <v>0</v>
      </c>
      <c r="AR230" s="78">
        <f t="shared" si="161"/>
        <v>23.927</v>
      </c>
      <c r="AS230" s="78">
        <f t="shared" si="162"/>
        <v>4.6847999999999992</v>
      </c>
    </row>
    <row r="231" spans="1:45" ht="31.5">
      <c r="A231" s="73" t="s">
        <v>512</v>
      </c>
      <c r="B231" s="95" t="s">
        <v>639</v>
      </c>
      <c r="C231" s="96" t="s">
        <v>640</v>
      </c>
      <c r="D231" s="91">
        <v>2023</v>
      </c>
      <c r="E231" s="91">
        <v>2024</v>
      </c>
      <c r="F231" s="78" t="s">
        <v>203</v>
      </c>
      <c r="G231" s="78" t="s">
        <v>203</v>
      </c>
      <c r="H231" s="78" t="s">
        <v>203</v>
      </c>
      <c r="I231" s="81">
        <v>125.18117841199999</v>
      </c>
      <c r="J231" s="78">
        <v>125.18117841199999</v>
      </c>
      <c r="K231" s="78">
        <v>0</v>
      </c>
      <c r="L231" s="78">
        <v>0</v>
      </c>
      <c r="M231" s="78">
        <v>0</v>
      </c>
      <c r="N231" s="78">
        <v>0</v>
      </c>
      <c r="O231" s="78">
        <v>0</v>
      </c>
      <c r="P231" s="78">
        <v>0</v>
      </c>
      <c r="Q231" s="78">
        <v>0</v>
      </c>
      <c r="R231" s="78">
        <v>0</v>
      </c>
      <c r="S231" s="78">
        <v>0</v>
      </c>
      <c r="T231" s="78">
        <f t="shared" si="153"/>
        <v>0</v>
      </c>
      <c r="U231" s="78">
        <v>0</v>
      </c>
      <c r="V231" s="78">
        <v>0</v>
      </c>
      <c r="W231" s="78">
        <v>0</v>
      </c>
      <c r="X231" s="78">
        <v>0</v>
      </c>
      <c r="Y231" s="78">
        <f t="shared" si="154"/>
        <v>0</v>
      </c>
      <c r="Z231" s="78">
        <v>0</v>
      </c>
      <c r="AA231" s="78">
        <v>0</v>
      </c>
      <c r="AB231" s="78">
        <v>0</v>
      </c>
      <c r="AC231" s="78">
        <v>0</v>
      </c>
      <c r="AD231" s="78">
        <f t="shared" si="155"/>
        <v>0</v>
      </c>
      <c r="AE231" s="78">
        <v>119.2018248884</v>
      </c>
      <c r="AF231" s="78">
        <v>0</v>
      </c>
      <c r="AG231" s="78">
        <v>0</v>
      </c>
      <c r="AH231" s="78">
        <v>100.26720539675338</v>
      </c>
      <c r="AI231" s="78">
        <f t="shared" si="156"/>
        <v>18.934619491646615</v>
      </c>
      <c r="AJ231" s="78">
        <v>5.9793535236000022</v>
      </c>
      <c r="AK231" s="78">
        <v>0</v>
      </c>
      <c r="AL231" s="78">
        <v>0</v>
      </c>
      <c r="AM231" s="78">
        <v>4.9827946030000021</v>
      </c>
      <c r="AN231" s="78">
        <f t="shared" si="157"/>
        <v>0.99655892060000006</v>
      </c>
      <c r="AO231" s="83">
        <f t="shared" si="158"/>
        <v>125.18117841199999</v>
      </c>
      <c r="AP231" s="83">
        <f t="shared" si="159"/>
        <v>0</v>
      </c>
      <c r="AQ231" s="83">
        <f t="shared" si="160"/>
        <v>0</v>
      </c>
      <c r="AR231" s="83">
        <f t="shared" si="161"/>
        <v>105.24999999975338</v>
      </c>
      <c r="AS231" s="83">
        <f t="shared" si="162"/>
        <v>19.931178412246616</v>
      </c>
    </row>
    <row r="232" spans="1:45" ht="63">
      <c r="A232" s="73" t="s">
        <v>512</v>
      </c>
      <c r="B232" s="90" t="s">
        <v>641</v>
      </c>
      <c r="C232" s="75" t="s">
        <v>642</v>
      </c>
      <c r="D232" s="77">
        <v>2011</v>
      </c>
      <c r="E232" s="77">
        <v>2025</v>
      </c>
      <c r="F232" s="78">
        <f>137.97886*1.18</f>
        <v>162.81505479999998</v>
      </c>
      <c r="G232" s="78">
        <f>137.97886*1.18</f>
        <v>162.81505479999998</v>
      </c>
      <c r="H232" s="79" t="s">
        <v>525</v>
      </c>
      <c r="I232" s="78">
        <v>311.83455887099996</v>
      </c>
      <c r="J232" s="78">
        <v>286.58976331099996</v>
      </c>
      <c r="K232" s="78">
        <v>20.975402419999998</v>
      </c>
      <c r="L232" s="78">
        <v>0</v>
      </c>
      <c r="M232" s="78">
        <v>0</v>
      </c>
      <c r="N232" s="78">
        <v>17.725498404096044</v>
      </c>
      <c r="O232" s="78">
        <f>K232-N232</f>
        <v>3.2499040159039545</v>
      </c>
      <c r="P232" s="78">
        <v>0</v>
      </c>
      <c r="Q232" s="78">
        <v>0</v>
      </c>
      <c r="R232" s="78">
        <v>0</v>
      </c>
      <c r="S232" s="78">
        <v>1.6666672308929264E-9</v>
      </c>
      <c r="T232" s="78">
        <f t="shared" si="153"/>
        <v>-1.6666672308929264E-9</v>
      </c>
      <c r="U232" s="78">
        <v>8.3946859140000001</v>
      </c>
      <c r="V232" s="78">
        <v>0</v>
      </c>
      <c r="W232" s="78">
        <v>0</v>
      </c>
      <c r="X232" s="78">
        <v>7.1305000001277827</v>
      </c>
      <c r="Y232" s="78">
        <f t="shared" si="154"/>
        <v>1.2641859138722173</v>
      </c>
      <c r="Z232" s="78">
        <v>6.4768761660000003</v>
      </c>
      <c r="AA232" s="78">
        <v>0</v>
      </c>
      <c r="AB232" s="78">
        <v>0</v>
      </c>
      <c r="AC232" s="78">
        <v>5.6183333337020143</v>
      </c>
      <c r="AD232" s="78">
        <f t="shared" si="155"/>
        <v>0.858542832297986</v>
      </c>
      <c r="AE232" s="78">
        <v>19.059110218000001</v>
      </c>
      <c r="AF232" s="78">
        <v>0</v>
      </c>
      <c r="AG232" s="78">
        <v>0</v>
      </c>
      <c r="AH232" s="78">
        <v>16.090750000040746</v>
      </c>
      <c r="AI232" s="78">
        <f t="shared" si="156"/>
        <v>2.9683602179592548</v>
      </c>
      <c r="AJ232" s="78">
        <v>28.735193364000001</v>
      </c>
      <c r="AK232" s="78">
        <v>0</v>
      </c>
      <c r="AL232" s="78">
        <v>0</v>
      </c>
      <c r="AM232" s="78">
        <v>24.047916666790826</v>
      </c>
      <c r="AN232" s="78">
        <f t="shared" si="157"/>
        <v>4.6872766972091746</v>
      </c>
      <c r="AO232" s="78">
        <f t="shared" si="158"/>
        <v>83.641268081999996</v>
      </c>
      <c r="AP232" s="78">
        <f t="shared" si="159"/>
        <v>0</v>
      </c>
      <c r="AQ232" s="78">
        <f t="shared" si="160"/>
        <v>0</v>
      </c>
      <c r="AR232" s="78">
        <f t="shared" si="161"/>
        <v>70.612998406424083</v>
      </c>
      <c r="AS232" s="78">
        <f t="shared" si="162"/>
        <v>13.02826967557592</v>
      </c>
    </row>
    <row r="233" spans="1:45" ht="31.5">
      <c r="A233" s="73" t="s">
        <v>512</v>
      </c>
      <c r="B233" s="90" t="s">
        <v>643</v>
      </c>
      <c r="C233" s="75" t="s">
        <v>644</v>
      </c>
      <c r="D233" s="77">
        <v>2020</v>
      </c>
      <c r="E233" s="77">
        <v>2020</v>
      </c>
      <c r="F233" s="78" t="s">
        <v>203</v>
      </c>
      <c r="G233" s="78" t="s">
        <v>203</v>
      </c>
      <c r="H233" s="78" t="s">
        <v>203</v>
      </c>
      <c r="I233" s="78">
        <v>6.4834396051611192</v>
      </c>
      <c r="J233" s="78">
        <v>6.4834396051611192</v>
      </c>
      <c r="K233" s="78">
        <v>0</v>
      </c>
      <c r="L233" s="78">
        <v>0</v>
      </c>
      <c r="M233" s="78">
        <v>0</v>
      </c>
      <c r="N233" s="78">
        <v>0</v>
      </c>
      <c r="O233" s="78">
        <v>0</v>
      </c>
      <c r="P233" s="78">
        <v>6.4834396051611192</v>
      </c>
      <c r="Q233" s="78">
        <v>0</v>
      </c>
      <c r="R233" s="78">
        <v>0</v>
      </c>
      <c r="S233" s="78">
        <v>5.4141996709675997</v>
      </c>
      <c r="T233" s="78">
        <f t="shared" si="153"/>
        <v>1.0692399341935195</v>
      </c>
      <c r="U233" s="78">
        <v>0</v>
      </c>
      <c r="V233" s="78">
        <v>0</v>
      </c>
      <c r="W233" s="78">
        <v>0</v>
      </c>
      <c r="X233" s="78">
        <v>0</v>
      </c>
      <c r="Y233" s="78">
        <f t="shared" si="154"/>
        <v>0</v>
      </c>
      <c r="Z233" s="78">
        <v>0</v>
      </c>
      <c r="AA233" s="78">
        <v>0</v>
      </c>
      <c r="AB233" s="78">
        <v>0</v>
      </c>
      <c r="AC233" s="78">
        <v>0</v>
      </c>
      <c r="AD233" s="78">
        <f t="shared" si="155"/>
        <v>0</v>
      </c>
      <c r="AE233" s="78">
        <v>0</v>
      </c>
      <c r="AF233" s="78">
        <v>0</v>
      </c>
      <c r="AG233" s="78">
        <v>0</v>
      </c>
      <c r="AH233" s="78">
        <v>0</v>
      </c>
      <c r="AI233" s="78">
        <f t="shared" si="156"/>
        <v>0</v>
      </c>
      <c r="AJ233" s="78">
        <v>0</v>
      </c>
      <c r="AK233" s="78">
        <v>0</v>
      </c>
      <c r="AL233" s="78">
        <v>0</v>
      </c>
      <c r="AM233" s="78">
        <v>0</v>
      </c>
      <c r="AN233" s="78">
        <f t="shared" si="157"/>
        <v>0</v>
      </c>
      <c r="AO233" s="78">
        <f t="shared" si="158"/>
        <v>6.4834396051611192</v>
      </c>
      <c r="AP233" s="78">
        <f t="shared" si="159"/>
        <v>0</v>
      </c>
      <c r="AQ233" s="78">
        <f t="shared" si="160"/>
        <v>0</v>
      </c>
      <c r="AR233" s="78">
        <f t="shared" si="161"/>
        <v>5.4141996709675997</v>
      </c>
      <c r="AS233" s="78">
        <f t="shared" si="162"/>
        <v>1.0692399341935195</v>
      </c>
    </row>
    <row r="234" spans="1:45" ht="31.5">
      <c r="A234" s="73" t="s">
        <v>512</v>
      </c>
      <c r="B234" s="90" t="s">
        <v>645</v>
      </c>
      <c r="C234" s="75" t="s">
        <v>646</v>
      </c>
      <c r="D234" s="77">
        <v>2020</v>
      </c>
      <c r="E234" s="77">
        <v>2026</v>
      </c>
      <c r="F234" s="78" t="s">
        <v>203</v>
      </c>
      <c r="G234" s="78" t="s">
        <v>203</v>
      </c>
      <c r="H234" s="78" t="s">
        <v>203</v>
      </c>
      <c r="I234" s="78">
        <v>63.410424380000002</v>
      </c>
      <c r="J234" s="78">
        <v>63.410424380000002</v>
      </c>
      <c r="K234" s="78">
        <v>0</v>
      </c>
      <c r="L234" s="78">
        <v>0</v>
      </c>
      <c r="M234" s="78">
        <v>0</v>
      </c>
      <c r="N234" s="78">
        <v>0</v>
      </c>
      <c r="O234" s="78">
        <v>0</v>
      </c>
      <c r="P234" s="78">
        <v>2.1375475469364242</v>
      </c>
      <c r="Q234" s="78">
        <v>0</v>
      </c>
      <c r="R234" s="78">
        <v>0</v>
      </c>
      <c r="S234" s="78">
        <v>1.7812896224470203</v>
      </c>
      <c r="T234" s="78">
        <f t="shared" ref="T234" si="164">P234-S234</f>
        <v>0.35625792448940397</v>
      </c>
      <c r="U234" s="78">
        <v>9.1520294616376123</v>
      </c>
      <c r="V234" s="78">
        <v>0</v>
      </c>
      <c r="W234" s="78">
        <v>0</v>
      </c>
      <c r="X234" s="78">
        <v>7.6548578846980107</v>
      </c>
      <c r="Y234" s="78">
        <f t="shared" ref="Y234" si="165">U234-X234</f>
        <v>1.4971715769396017</v>
      </c>
      <c r="Z234" s="78">
        <v>9.5456201284880233</v>
      </c>
      <c r="AA234" s="78">
        <v>0</v>
      </c>
      <c r="AB234" s="78">
        <v>0</v>
      </c>
      <c r="AC234" s="78">
        <v>7.9840167737400192</v>
      </c>
      <c r="AD234" s="78">
        <f t="shared" ref="AD234" si="166">Z234-AC234</f>
        <v>1.5616033547480042</v>
      </c>
      <c r="AE234" s="78">
        <v>9.9655762141414943</v>
      </c>
      <c r="AF234" s="78">
        <v>0</v>
      </c>
      <c r="AG234" s="78">
        <v>0</v>
      </c>
      <c r="AH234" s="78">
        <v>8.3353135117845785</v>
      </c>
      <c r="AI234" s="78">
        <f t="shared" ref="AI234" si="167">AE234-AH234</f>
        <v>1.6302627023569158</v>
      </c>
      <c r="AJ234" s="78">
        <v>10.404080767563721</v>
      </c>
      <c r="AK234" s="78">
        <v>0</v>
      </c>
      <c r="AL234" s="78">
        <v>0</v>
      </c>
      <c r="AM234" s="78">
        <v>8.7020673063031015</v>
      </c>
      <c r="AN234" s="78">
        <f t="shared" ref="AN234" si="168">AJ234-AM234</f>
        <v>1.7020134612606199</v>
      </c>
      <c r="AO234" s="78">
        <f t="shared" ref="AO234" si="169">AJ234+AE234+Z234+U234+P234+K234</f>
        <v>41.204854118767273</v>
      </c>
      <c r="AP234" s="78">
        <f t="shared" ref="AP234" si="170">AK234+AF234+AA234+V234+Q234+L234</f>
        <v>0</v>
      </c>
      <c r="AQ234" s="78">
        <f t="shared" ref="AQ234" si="171">AL234+AG234+AB234+W234+R234+M234</f>
        <v>0</v>
      </c>
      <c r="AR234" s="78">
        <f t="shared" ref="AR234" si="172">AM234+AH234+AC234+X234+S234+N234</f>
        <v>34.45754509897273</v>
      </c>
      <c r="AS234" s="78">
        <f t="shared" ref="AS234" si="173">AN234+AI234+AD234+Y234+T234+O234</f>
        <v>6.747309019794546</v>
      </c>
    </row>
    <row r="235" spans="1:45" ht="47.25">
      <c r="A235" s="66" t="s">
        <v>137</v>
      </c>
      <c r="B235" s="71" t="s">
        <v>647</v>
      </c>
      <c r="C235" s="68" t="s">
        <v>202</v>
      </c>
      <c r="D235" s="76" t="s">
        <v>203</v>
      </c>
      <c r="E235" s="77" t="s">
        <v>203</v>
      </c>
      <c r="F235" s="70" t="s">
        <v>203</v>
      </c>
      <c r="G235" s="70" t="s">
        <v>203</v>
      </c>
      <c r="H235" s="70" t="s">
        <v>203</v>
      </c>
      <c r="I235" s="70">
        <f t="shared" ref="I235" si="174">I236</f>
        <v>750.62519999999995</v>
      </c>
      <c r="J235" s="70">
        <f t="shared" ref="J235:AS235" si="175">J236</f>
        <v>750.62519999999995</v>
      </c>
      <c r="K235" s="70">
        <f t="shared" si="175"/>
        <v>1.5192000000000001</v>
      </c>
      <c r="L235" s="70">
        <f t="shared" si="175"/>
        <v>0</v>
      </c>
      <c r="M235" s="70">
        <f t="shared" si="175"/>
        <v>0</v>
      </c>
      <c r="N235" s="70">
        <f t="shared" si="175"/>
        <v>0</v>
      </c>
      <c r="O235" s="70">
        <f t="shared" si="175"/>
        <v>1.5192000000000001</v>
      </c>
      <c r="P235" s="70">
        <f t="shared" si="175"/>
        <v>0</v>
      </c>
      <c r="Q235" s="70">
        <f t="shared" si="175"/>
        <v>0</v>
      </c>
      <c r="R235" s="70">
        <f t="shared" si="175"/>
        <v>0</v>
      </c>
      <c r="S235" s="70">
        <f t="shared" si="175"/>
        <v>0</v>
      </c>
      <c r="T235" s="70">
        <f t="shared" si="175"/>
        <v>0</v>
      </c>
      <c r="U235" s="70">
        <f t="shared" si="175"/>
        <v>25.066800000000001</v>
      </c>
      <c r="V235" s="70">
        <f t="shared" si="175"/>
        <v>0</v>
      </c>
      <c r="W235" s="70">
        <f t="shared" si="175"/>
        <v>0</v>
      </c>
      <c r="X235" s="70">
        <f t="shared" si="175"/>
        <v>0</v>
      </c>
      <c r="Y235" s="70">
        <f t="shared" si="175"/>
        <v>25.066800000000001</v>
      </c>
      <c r="Z235" s="70">
        <f t="shared" si="175"/>
        <v>0</v>
      </c>
      <c r="AA235" s="70">
        <f t="shared" si="175"/>
        <v>0</v>
      </c>
      <c r="AB235" s="70">
        <f t="shared" si="175"/>
        <v>0</v>
      </c>
      <c r="AC235" s="70">
        <f t="shared" si="175"/>
        <v>0</v>
      </c>
      <c r="AD235" s="70">
        <f t="shared" si="175"/>
        <v>0</v>
      </c>
      <c r="AE235" s="70">
        <f t="shared" si="175"/>
        <v>0</v>
      </c>
      <c r="AF235" s="70">
        <f t="shared" si="175"/>
        <v>0</v>
      </c>
      <c r="AG235" s="70">
        <f t="shared" si="175"/>
        <v>0</v>
      </c>
      <c r="AH235" s="70">
        <f t="shared" si="175"/>
        <v>0</v>
      </c>
      <c r="AI235" s="70">
        <f t="shared" si="175"/>
        <v>0</v>
      </c>
      <c r="AJ235" s="70">
        <f t="shared" si="175"/>
        <v>3.7547999999999999</v>
      </c>
      <c r="AK235" s="70">
        <f t="shared" si="175"/>
        <v>0</v>
      </c>
      <c r="AL235" s="70">
        <f t="shared" si="175"/>
        <v>0</v>
      </c>
      <c r="AM235" s="70">
        <f t="shared" si="175"/>
        <v>0</v>
      </c>
      <c r="AN235" s="70">
        <f t="shared" si="175"/>
        <v>3.7547999999999999</v>
      </c>
      <c r="AO235" s="70">
        <f t="shared" si="175"/>
        <v>30.340800000000002</v>
      </c>
      <c r="AP235" s="70">
        <f t="shared" si="175"/>
        <v>0</v>
      </c>
      <c r="AQ235" s="70">
        <f t="shared" si="175"/>
        <v>0</v>
      </c>
      <c r="AR235" s="70">
        <f t="shared" si="175"/>
        <v>0</v>
      </c>
      <c r="AS235" s="70">
        <f t="shared" si="175"/>
        <v>30.340800000000002</v>
      </c>
    </row>
    <row r="236" spans="1:45">
      <c r="A236" s="106" t="s">
        <v>138</v>
      </c>
      <c r="B236" s="67" t="s">
        <v>648</v>
      </c>
      <c r="C236" s="68" t="s">
        <v>202</v>
      </c>
      <c r="D236" s="76" t="s">
        <v>203</v>
      </c>
      <c r="E236" s="77" t="s">
        <v>203</v>
      </c>
      <c r="F236" s="70" t="s">
        <v>203</v>
      </c>
      <c r="G236" s="70" t="s">
        <v>203</v>
      </c>
      <c r="H236" s="70" t="s">
        <v>203</v>
      </c>
      <c r="I236" s="70">
        <f t="shared" ref="I236" si="176">I237+I238</f>
        <v>750.62519999999995</v>
      </c>
      <c r="J236" s="70">
        <f t="shared" ref="J236:AS236" si="177">J237+J238</f>
        <v>750.62519999999995</v>
      </c>
      <c r="K236" s="70">
        <f t="shared" si="177"/>
        <v>1.5192000000000001</v>
      </c>
      <c r="L236" s="70">
        <f t="shared" si="177"/>
        <v>0</v>
      </c>
      <c r="M236" s="70">
        <f t="shared" si="177"/>
        <v>0</v>
      </c>
      <c r="N236" s="70">
        <f t="shared" si="177"/>
        <v>0</v>
      </c>
      <c r="O236" s="70">
        <f t="shared" si="177"/>
        <v>1.5192000000000001</v>
      </c>
      <c r="P236" s="70">
        <f t="shared" si="177"/>
        <v>0</v>
      </c>
      <c r="Q236" s="70">
        <f t="shared" si="177"/>
        <v>0</v>
      </c>
      <c r="R236" s="70">
        <f t="shared" si="177"/>
        <v>0</v>
      </c>
      <c r="S236" s="70">
        <f t="shared" si="177"/>
        <v>0</v>
      </c>
      <c r="T236" s="70">
        <f t="shared" si="177"/>
        <v>0</v>
      </c>
      <c r="U236" s="70">
        <f t="shared" si="177"/>
        <v>25.066800000000001</v>
      </c>
      <c r="V236" s="70">
        <f t="shared" si="177"/>
        <v>0</v>
      </c>
      <c r="W236" s="70">
        <f t="shared" si="177"/>
        <v>0</v>
      </c>
      <c r="X236" s="70">
        <f t="shared" si="177"/>
        <v>0</v>
      </c>
      <c r="Y236" s="70">
        <f t="shared" si="177"/>
        <v>25.066800000000001</v>
      </c>
      <c r="Z236" s="70">
        <f t="shared" si="177"/>
        <v>0</v>
      </c>
      <c r="AA236" s="70">
        <f t="shared" si="177"/>
        <v>0</v>
      </c>
      <c r="AB236" s="70">
        <f t="shared" si="177"/>
        <v>0</v>
      </c>
      <c r="AC236" s="70">
        <f t="shared" si="177"/>
        <v>0</v>
      </c>
      <c r="AD236" s="70">
        <f t="shared" si="177"/>
        <v>0</v>
      </c>
      <c r="AE236" s="70">
        <f t="shared" si="177"/>
        <v>0</v>
      </c>
      <c r="AF236" s="70">
        <f t="shared" si="177"/>
        <v>0</v>
      </c>
      <c r="AG236" s="70">
        <f t="shared" si="177"/>
        <v>0</v>
      </c>
      <c r="AH236" s="70">
        <f t="shared" si="177"/>
        <v>0</v>
      </c>
      <c r="AI236" s="70">
        <f t="shared" si="177"/>
        <v>0</v>
      </c>
      <c r="AJ236" s="70">
        <f t="shared" si="177"/>
        <v>3.7547999999999999</v>
      </c>
      <c r="AK236" s="70">
        <f t="shared" si="177"/>
        <v>0</v>
      </c>
      <c r="AL236" s="70">
        <f t="shared" si="177"/>
        <v>0</v>
      </c>
      <c r="AM236" s="70">
        <f t="shared" si="177"/>
        <v>0</v>
      </c>
      <c r="AN236" s="70">
        <f t="shared" si="177"/>
        <v>3.7547999999999999</v>
      </c>
      <c r="AO236" s="70">
        <f t="shared" si="177"/>
        <v>30.340800000000002</v>
      </c>
      <c r="AP236" s="70">
        <f t="shared" si="177"/>
        <v>0</v>
      </c>
      <c r="AQ236" s="70">
        <f t="shared" si="177"/>
        <v>0</v>
      </c>
      <c r="AR236" s="70">
        <f t="shared" si="177"/>
        <v>0</v>
      </c>
      <c r="AS236" s="70">
        <f t="shared" si="177"/>
        <v>30.340800000000002</v>
      </c>
    </row>
    <row r="237" spans="1:45" ht="47.25">
      <c r="A237" s="107" t="s">
        <v>649</v>
      </c>
      <c r="B237" s="67" t="s">
        <v>650</v>
      </c>
      <c r="C237" s="68" t="s">
        <v>202</v>
      </c>
      <c r="D237" s="76" t="s">
        <v>203</v>
      </c>
      <c r="E237" s="77" t="s">
        <v>203</v>
      </c>
      <c r="F237" s="70" t="s">
        <v>203</v>
      </c>
      <c r="G237" s="70" t="s">
        <v>203</v>
      </c>
      <c r="H237" s="70" t="s">
        <v>203</v>
      </c>
      <c r="I237" s="70">
        <v>0</v>
      </c>
      <c r="J237" s="70">
        <v>0</v>
      </c>
      <c r="K237" s="70">
        <v>0</v>
      </c>
      <c r="L237" s="70">
        <v>0</v>
      </c>
      <c r="M237" s="70">
        <v>0</v>
      </c>
      <c r="N237" s="70">
        <v>0</v>
      </c>
      <c r="O237" s="70">
        <v>0</v>
      </c>
      <c r="P237" s="70">
        <v>0</v>
      </c>
      <c r="Q237" s="70">
        <v>0</v>
      </c>
      <c r="R237" s="70">
        <v>0</v>
      </c>
      <c r="S237" s="70">
        <v>0</v>
      </c>
      <c r="T237" s="70">
        <v>0</v>
      </c>
      <c r="U237" s="70">
        <v>0</v>
      </c>
      <c r="V237" s="70">
        <v>0</v>
      </c>
      <c r="W237" s="70">
        <v>0</v>
      </c>
      <c r="X237" s="70">
        <v>0</v>
      </c>
      <c r="Y237" s="70">
        <v>0</v>
      </c>
      <c r="Z237" s="70">
        <v>0</v>
      </c>
      <c r="AA237" s="70">
        <v>0</v>
      </c>
      <c r="AB237" s="70">
        <v>0</v>
      </c>
      <c r="AC237" s="70">
        <v>0</v>
      </c>
      <c r="AD237" s="70">
        <v>0</v>
      </c>
      <c r="AE237" s="70">
        <v>0</v>
      </c>
      <c r="AF237" s="70">
        <v>0</v>
      </c>
      <c r="AG237" s="70">
        <v>0</v>
      </c>
      <c r="AH237" s="70">
        <v>0</v>
      </c>
      <c r="AI237" s="70">
        <v>0</v>
      </c>
      <c r="AJ237" s="70">
        <v>0</v>
      </c>
      <c r="AK237" s="70">
        <v>0</v>
      </c>
      <c r="AL237" s="70">
        <v>0</v>
      </c>
      <c r="AM237" s="70">
        <v>0</v>
      </c>
      <c r="AN237" s="70">
        <v>0</v>
      </c>
      <c r="AO237" s="70">
        <f>AJ237+AE237+Z237+U237+P237+K237</f>
        <v>0</v>
      </c>
      <c r="AP237" s="70">
        <f t="shared" ref="AP237" si="178">AK237+AF237+AA237+V237+Q237+L237</f>
        <v>0</v>
      </c>
      <c r="AQ237" s="70">
        <f t="shared" ref="AQ237" si="179">AL237+AG237+AB237+W237+R237+M237</f>
        <v>0</v>
      </c>
      <c r="AR237" s="70">
        <f t="shared" ref="AR237" si="180">AM237+AH237+AC237+X237+S237+N237</f>
        <v>0</v>
      </c>
      <c r="AS237" s="70">
        <f t="shared" ref="AS237" si="181">AN237+AI237+AD237+Y237+T237+O237</f>
        <v>0</v>
      </c>
    </row>
    <row r="238" spans="1:45" ht="47.25">
      <c r="A238" s="86" t="s">
        <v>651</v>
      </c>
      <c r="B238" s="87" t="s">
        <v>652</v>
      </c>
      <c r="C238" s="88" t="s">
        <v>202</v>
      </c>
      <c r="D238" s="89" t="s">
        <v>203</v>
      </c>
      <c r="E238" s="89" t="s">
        <v>203</v>
      </c>
      <c r="F238" s="70" t="s">
        <v>203</v>
      </c>
      <c r="G238" s="70" t="s">
        <v>203</v>
      </c>
      <c r="H238" s="70" t="s">
        <v>203</v>
      </c>
      <c r="I238" s="70">
        <f t="shared" ref="I238" si="182">SUM(I239:I240)</f>
        <v>750.62519999999995</v>
      </c>
      <c r="J238" s="70">
        <f t="shared" ref="J238:AS238" si="183">SUM(J239:J240)</f>
        <v>750.62519999999995</v>
      </c>
      <c r="K238" s="70">
        <f t="shared" si="183"/>
        <v>1.5192000000000001</v>
      </c>
      <c r="L238" s="70">
        <f t="shared" si="183"/>
        <v>0</v>
      </c>
      <c r="M238" s="70">
        <f t="shared" si="183"/>
        <v>0</v>
      </c>
      <c r="N238" s="70">
        <f t="shared" si="183"/>
        <v>0</v>
      </c>
      <c r="O238" s="70">
        <f t="shared" si="183"/>
        <v>1.5192000000000001</v>
      </c>
      <c r="P238" s="70">
        <f t="shared" si="183"/>
        <v>0</v>
      </c>
      <c r="Q238" s="70">
        <f t="shared" si="183"/>
        <v>0</v>
      </c>
      <c r="R238" s="70">
        <f t="shared" si="183"/>
        <v>0</v>
      </c>
      <c r="S238" s="70">
        <f t="shared" si="183"/>
        <v>0</v>
      </c>
      <c r="T238" s="70">
        <f t="shared" si="183"/>
        <v>0</v>
      </c>
      <c r="U238" s="70">
        <f t="shared" si="183"/>
        <v>25.066800000000001</v>
      </c>
      <c r="V238" s="70">
        <f t="shared" si="183"/>
        <v>0</v>
      </c>
      <c r="W238" s="70">
        <f t="shared" si="183"/>
        <v>0</v>
      </c>
      <c r="X238" s="70">
        <f t="shared" si="183"/>
        <v>0</v>
      </c>
      <c r="Y238" s="70">
        <f t="shared" si="183"/>
        <v>25.066800000000001</v>
      </c>
      <c r="Z238" s="70">
        <f t="shared" si="183"/>
        <v>0</v>
      </c>
      <c r="AA238" s="70">
        <f t="shared" si="183"/>
        <v>0</v>
      </c>
      <c r="AB238" s="70">
        <f t="shared" si="183"/>
        <v>0</v>
      </c>
      <c r="AC238" s="70">
        <f t="shared" si="183"/>
        <v>0</v>
      </c>
      <c r="AD238" s="70">
        <f t="shared" si="183"/>
        <v>0</v>
      </c>
      <c r="AE238" s="70">
        <f t="shared" si="183"/>
        <v>0</v>
      </c>
      <c r="AF238" s="70">
        <f t="shared" si="183"/>
        <v>0</v>
      </c>
      <c r="AG238" s="70">
        <f t="shared" si="183"/>
        <v>0</v>
      </c>
      <c r="AH238" s="70">
        <f t="shared" si="183"/>
        <v>0</v>
      </c>
      <c r="AI238" s="70">
        <f t="shared" si="183"/>
        <v>0</v>
      </c>
      <c r="AJ238" s="70">
        <f t="shared" si="183"/>
        <v>3.7547999999999999</v>
      </c>
      <c r="AK238" s="70">
        <f t="shared" si="183"/>
        <v>0</v>
      </c>
      <c r="AL238" s="70">
        <f t="shared" si="183"/>
        <v>0</v>
      </c>
      <c r="AM238" s="70">
        <f t="shared" si="183"/>
        <v>0</v>
      </c>
      <c r="AN238" s="70">
        <f t="shared" si="183"/>
        <v>3.7547999999999999</v>
      </c>
      <c r="AO238" s="70">
        <f t="shared" si="183"/>
        <v>30.340800000000002</v>
      </c>
      <c r="AP238" s="70">
        <f t="shared" si="183"/>
        <v>0</v>
      </c>
      <c r="AQ238" s="70">
        <f t="shared" si="183"/>
        <v>0</v>
      </c>
      <c r="AR238" s="70">
        <f t="shared" si="183"/>
        <v>0</v>
      </c>
      <c r="AS238" s="70">
        <f t="shared" si="183"/>
        <v>30.340800000000002</v>
      </c>
    </row>
    <row r="239" spans="1:45" ht="47.25">
      <c r="A239" s="73" t="s">
        <v>651</v>
      </c>
      <c r="B239" s="95" t="s">
        <v>653</v>
      </c>
      <c r="C239" s="96" t="s">
        <v>654</v>
      </c>
      <c r="D239" s="77">
        <v>2019</v>
      </c>
      <c r="E239" s="77">
        <v>2021</v>
      </c>
      <c r="F239" s="78" t="s">
        <v>203</v>
      </c>
      <c r="G239" s="78" t="s">
        <v>203</v>
      </c>
      <c r="H239" s="78" t="s">
        <v>203</v>
      </c>
      <c r="I239" s="78">
        <v>26.586000000000002</v>
      </c>
      <c r="J239" s="78">
        <v>26.586000000000002</v>
      </c>
      <c r="K239" s="78">
        <v>1.5192000000000001</v>
      </c>
      <c r="L239" s="78">
        <v>0</v>
      </c>
      <c r="M239" s="78">
        <v>0</v>
      </c>
      <c r="N239" s="78">
        <v>0</v>
      </c>
      <c r="O239" s="78">
        <f>K239-N239</f>
        <v>1.5192000000000001</v>
      </c>
      <c r="P239" s="78">
        <v>0</v>
      </c>
      <c r="Q239" s="78">
        <v>0</v>
      </c>
      <c r="R239" s="78">
        <v>0</v>
      </c>
      <c r="S239" s="78">
        <v>0</v>
      </c>
      <c r="T239" s="78">
        <f t="shared" ref="T239:T240" si="184">P239-S239</f>
        <v>0</v>
      </c>
      <c r="U239" s="78">
        <v>25.066800000000001</v>
      </c>
      <c r="V239" s="78">
        <v>0</v>
      </c>
      <c r="W239" s="78">
        <v>0</v>
      </c>
      <c r="X239" s="78">
        <v>0</v>
      </c>
      <c r="Y239" s="78">
        <f t="shared" ref="Y239:Y240" si="185">U239-X239</f>
        <v>25.066800000000001</v>
      </c>
      <c r="Z239" s="78">
        <v>0</v>
      </c>
      <c r="AA239" s="78">
        <v>0</v>
      </c>
      <c r="AB239" s="78">
        <v>0</v>
      </c>
      <c r="AC239" s="78">
        <v>0</v>
      </c>
      <c r="AD239" s="78">
        <f t="shared" ref="AD239:AD240" si="186">Z239-AC239</f>
        <v>0</v>
      </c>
      <c r="AE239" s="78">
        <v>0</v>
      </c>
      <c r="AF239" s="78">
        <v>0</v>
      </c>
      <c r="AG239" s="78">
        <v>0</v>
      </c>
      <c r="AH239" s="78">
        <v>0</v>
      </c>
      <c r="AI239" s="78">
        <f t="shared" ref="AI239:AI240" si="187">AE239-AH239</f>
        <v>0</v>
      </c>
      <c r="AJ239" s="78">
        <v>0</v>
      </c>
      <c r="AK239" s="78">
        <v>0</v>
      </c>
      <c r="AL239" s="78">
        <v>0</v>
      </c>
      <c r="AM239" s="78">
        <v>0</v>
      </c>
      <c r="AN239" s="78">
        <f t="shared" ref="AN239:AN240" si="188">AJ239-AM239</f>
        <v>0</v>
      </c>
      <c r="AO239" s="78">
        <f t="shared" ref="AO239:AO240" si="189">AJ239+AE239+Z239+U239+P239+K239</f>
        <v>26.586000000000002</v>
      </c>
      <c r="AP239" s="78">
        <f t="shared" ref="AP239:AP241" si="190">AK239+AF239+AA239+V239+Q239+L239</f>
        <v>0</v>
      </c>
      <c r="AQ239" s="78">
        <f t="shared" ref="AQ239:AQ241" si="191">AL239+AG239+AB239+W239+R239+M239</f>
        <v>0</v>
      </c>
      <c r="AR239" s="78">
        <f t="shared" ref="AR239:AR241" si="192">AM239+AH239+AC239+X239+S239+N239</f>
        <v>0</v>
      </c>
      <c r="AS239" s="78">
        <f t="shared" ref="AS239:AS241" si="193">AN239+AI239+AD239+Y239+T239+O239</f>
        <v>26.586000000000002</v>
      </c>
    </row>
    <row r="240" spans="1:45" ht="31.5">
      <c r="A240" s="73" t="s">
        <v>651</v>
      </c>
      <c r="B240" s="95" t="s">
        <v>655</v>
      </c>
      <c r="C240" s="96" t="s">
        <v>656</v>
      </c>
      <c r="D240" s="77">
        <v>2024</v>
      </c>
      <c r="E240" s="77">
        <v>2028</v>
      </c>
      <c r="F240" s="78" t="s">
        <v>203</v>
      </c>
      <c r="G240" s="78" t="s">
        <v>203</v>
      </c>
      <c r="H240" s="78" t="s">
        <v>203</v>
      </c>
      <c r="I240" s="78">
        <v>724.03919999999994</v>
      </c>
      <c r="J240" s="78">
        <v>724.03919999999994</v>
      </c>
      <c r="K240" s="78">
        <v>0</v>
      </c>
      <c r="L240" s="78">
        <v>0</v>
      </c>
      <c r="M240" s="78">
        <v>0</v>
      </c>
      <c r="N240" s="78">
        <v>0</v>
      </c>
      <c r="O240" s="78">
        <f>K240-N240</f>
        <v>0</v>
      </c>
      <c r="P240" s="78">
        <v>0</v>
      </c>
      <c r="Q240" s="78">
        <v>0</v>
      </c>
      <c r="R240" s="78">
        <v>0</v>
      </c>
      <c r="S240" s="78">
        <v>0</v>
      </c>
      <c r="T240" s="78">
        <f t="shared" si="184"/>
        <v>0</v>
      </c>
      <c r="U240" s="78">
        <v>0</v>
      </c>
      <c r="V240" s="78">
        <v>0</v>
      </c>
      <c r="W240" s="78">
        <v>0</v>
      </c>
      <c r="X240" s="78">
        <v>0</v>
      </c>
      <c r="Y240" s="78">
        <f t="shared" si="185"/>
        <v>0</v>
      </c>
      <c r="Z240" s="78">
        <v>0</v>
      </c>
      <c r="AA240" s="78">
        <v>0</v>
      </c>
      <c r="AB240" s="78">
        <v>0</v>
      </c>
      <c r="AC240" s="78">
        <v>0</v>
      </c>
      <c r="AD240" s="78">
        <f t="shared" si="186"/>
        <v>0</v>
      </c>
      <c r="AE240" s="78">
        <v>0</v>
      </c>
      <c r="AF240" s="78">
        <v>0</v>
      </c>
      <c r="AG240" s="78">
        <v>0</v>
      </c>
      <c r="AH240" s="78">
        <v>0</v>
      </c>
      <c r="AI240" s="78">
        <f t="shared" si="187"/>
        <v>0</v>
      </c>
      <c r="AJ240" s="78">
        <v>3.7547999999999999</v>
      </c>
      <c r="AK240" s="78">
        <v>0</v>
      </c>
      <c r="AL240" s="78">
        <v>0</v>
      </c>
      <c r="AM240" s="78">
        <v>0</v>
      </c>
      <c r="AN240" s="78">
        <f t="shared" si="188"/>
        <v>3.7547999999999999</v>
      </c>
      <c r="AO240" s="78">
        <f t="shared" si="189"/>
        <v>3.7547999999999999</v>
      </c>
      <c r="AP240" s="78">
        <f t="shared" si="190"/>
        <v>0</v>
      </c>
      <c r="AQ240" s="78">
        <f t="shared" si="191"/>
        <v>0</v>
      </c>
      <c r="AR240" s="78">
        <f t="shared" si="192"/>
        <v>0</v>
      </c>
      <c r="AS240" s="78">
        <f t="shared" si="193"/>
        <v>3.7547999999999999</v>
      </c>
    </row>
    <row r="241" spans="1:45">
      <c r="A241" s="106" t="s">
        <v>191</v>
      </c>
      <c r="B241" s="67" t="s">
        <v>657</v>
      </c>
      <c r="C241" s="68" t="s">
        <v>202</v>
      </c>
      <c r="D241" s="76" t="s">
        <v>203</v>
      </c>
      <c r="E241" s="77" t="s">
        <v>203</v>
      </c>
      <c r="F241" s="70" t="s">
        <v>203</v>
      </c>
      <c r="G241" s="70" t="s">
        <v>203</v>
      </c>
      <c r="H241" s="70" t="s">
        <v>203</v>
      </c>
      <c r="I241" s="70">
        <v>0</v>
      </c>
      <c r="J241" s="70">
        <v>0</v>
      </c>
      <c r="K241" s="70">
        <v>0</v>
      </c>
      <c r="L241" s="70">
        <v>0</v>
      </c>
      <c r="M241" s="70">
        <v>0</v>
      </c>
      <c r="N241" s="70">
        <v>0</v>
      </c>
      <c r="O241" s="70">
        <v>0</v>
      </c>
      <c r="P241" s="70">
        <v>0</v>
      </c>
      <c r="Q241" s="70">
        <v>0</v>
      </c>
      <c r="R241" s="70">
        <v>0</v>
      </c>
      <c r="S241" s="70">
        <v>0</v>
      </c>
      <c r="T241" s="70">
        <v>0</v>
      </c>
      <c r="U241" s="70">
        <v>0</v>
      </c>
      <c r="V241" s="70">
        <v>0</v>
      </c>
      <c r="W241" s="70">
        <v>0</v>
      </c>
      <c r="X241" s="70">
        <v>0</v>
      </c>
      <c r="Y241" s="70">
        <v>0</v>
      </c>
      <c r="Z241" s="70">
        <v>0</v>
      </c>
      <c r="AA241" s="70">
        <v>0</v>
      </c>
      <c r="AB241" s="70">
        <v>0</v>
      </c>
      <c r="AC241" s="70">
        <v>0</v>
      </c>
      <c r="AD241" s="70">
        <v>0</v>
      </c>
      <c r="AE241" s="70">
        <v>0</v>
      </c>
      <c r="AF241" s="70">
        <v>0</v>
      </c>
      <c r="AG241" s="70">
        <v>0</v>
      </c>
      <c r="AH241" s="70">
        <v>0</v>
      </c>
      <c r="AI241" s="70">
        <v>0</v>
      </c>
      <c r="AJ241" s="70">
        <v>0</v>
      </c>
      <c r="AK241" s="70">
        <v>0</v>
      </c>
      <c r="AL241" s="70">
        <v>0</v>
      </c>
      <c r="AM241" s="70">
        <v>0</v>
      </c>
      <c r="AN241" s="70">
        <v>0</v>
      </c>
      <c r="AO241" s="70">
        <f>AJ241+AE241+Z241+U241+P241+K241</f>
        <v>0</v>
      </c>
      <c r="AP241" s="70">
        <f t="shared" si="190"/>
        <v>0</v>
      </c>
      <c r="AQ241" s="70">
        <f t="shared" si="191"/>
        <v>0</v>
      </c>
      <c r="AR241" s="70">
        <f t="shared" si="192"/>
        <v>0</v>
      </c>
      <c r="AS241" s="70">
        <f t="shared" si="193"/>
        <v>0</v>
      </c>
    </row>
    <row r="242" spans="1:45" ht="47.25">
      <c r="A242" s="107" t="s">
        <v>658</v>
      </c>
      <c r="B242" s="67" t="s">
        <v>650</v>
      </c>
      <c r="C242" s="68" t="s">
        <v>202</v>
      </c>
      <c r="D242" s="76" t="s">
        <v>203</v>
      </c>
      <c r="E242" s="77" t="s">
        <v>203</v>
      </c>
      <c r="F242" s="70" t="s">
        <v>203</v>
      </c>
      <c r="G242" s="70" t="s">
        <v>203</v>
      </c>
      <c r="H242" s="70" t="s">
        <v>203</v>
      </c>
      <c r="I242" s="70">
        <v>0</v>
      </c>
      <c r="J242" s="70">
        <v>0</v>
      </c>
      <c r="K242" s="70">
        <v>0</v>
      </c>
      <c r="L242" s="70">
        <v>0</v>
      </c>
      <c r="M242" s="70">
        <v>0</v>
      </c>
      <c r="N242" s="70">
        <v>0</v>
      </c>
      <c r="O242" s="70">
        <v>0</v>
      </c>
      <c r="P242" s="70">
        <v>0</v>
      </c>
      <c r="Q242" s="70">
        <v>0</v>
      </c>
      <c r="R242" s="70">
        <v>0</v>
      </c>
      <c r="S242" s="70">
        <v>0</v>
      </c>
      <c r="T242" s="70">
        <v>0</v>
      </c>
      <c r="U242" s="70">
        <v>0</v>
      </c>
      <c r="V242" s="70">
        <v>0</v>
      </c>
      <c r="W242" s="70">
        <v>0</v>
      </c>
      <c r="X242" s="70">
        <v>0</v>
      </c>
      <c r="Y242" s="70">
        <v>0</v>
      </c>
      <c r="Z242" s="70">
        <v>0</v>
      </c>
      <c r="AA242" s="70">
        <v>0</v>
      </c>
      <c r="AB242" s="70">
        <v>0</v>
      </c>
      <c r="AC242" s="70">
        <v>0</v>
      </c>
      <c r="AD242" s="70">
        <v>0</v>
      </c>
      <c r="AE242" s="70">
        <v>0</v>
      </c>
      <c r="AF242" s="70">
        <v>0</v>
      </c>
      <c r="AG242" s="70">
        <v>0</v>
      </c>
      <c r="AH242" s="70">
        <v>0</v>
      </c>
      <c r="AI242" s="70">
        <v>0</v>
      </c>
      <c r="AJ242" s="70">
        <v>0</v>
      </c>
      <c r="AK242" s="70">
        <v>0</v>
      </c>
      <c r="AL242" s="70">
        <v>0</v>
      </c>
      <c r="AM242" s="70">
        <v>0</v>
      </c>
      <c r="AN242" s="70">
        <v>0</v>
      </c>
      <c r="AO242" s="70">
        <f>AJ242+AE242+Z242+U242+P242+K242</f>
        <v>0</v>
      </c>
      <c r="AP242" s="70">
        <f t="shared" ref="AP242" si="194">AK242+AF242+AA242+V242+Q242+L242</f>
        <v>0</v>
      </c>
      <c r="AQ242" s="70">
        <f t="shared" ref="AQ242" si="195">AL242+AG242+AB242+W242+R242+M242</f>
        <v>0</v>
      </c>
      <c r="AR242" s="70">
        <f t="shared" ref="AR242" si="196">AM242+AH242+AC242+X242+S242+N242</f>
        <v>0</v>
      </c>
      <c r="AS242" s="70">
        <f t="shared" ref="AS242" si="197">AN242+AI242+AD242+Y242+T242+O242</f>
        <v>0</v>
      </c>
    </row>
    <row r="243" spans="1:45" ht="47.25">
      <c r="A243" s="107" t="s">
        <v>659</v>
      </c>
      <c r="B243" s="87" t="s">
        <v>652</v>
      </c>
      <c r="C243" s="68" t="s">
        <v>202</v>
      </c>
      <c r="D243" s="76" t="s">
        <v>203</v>
      </c>
      <c r="E243" s="77" t="s">
        <v>203</v>
      </c>
      <c r="F243" s="70" t="s">
        <v>203</v>
      </c>
      <c r="G243" s="70" t="s">
        <v>203</v>
      </c>
      <c r="H243" s="70" t="s">
        <v>203</v>
      </c>
      <c r="I243" s="70">
        <v>0</v>
      </c>
      <c r="J243" s="70">
        <v>0</v>
      </c>
      <c r="K243" s="70">
        <v>0</v>
      </c>
      <c r="L243" s="70">
        <v>0</v>
      </c>
      <c r="M243" s="70">
        <v>0</v>
      </c>
      <c r="N243" s="70">
        <v>0</v>
      </c>
      <c r="O243" s="70">
        <v>0</v>
      </c>
      <c r="P243" s="70">
        <v>0</v>
      </c>
      <c r="Q243" s="70">
        <v>0</v>
      </c>
      <c r="R243" s="70">
        <v>0</v>
      </c>
      <c r="S243" s="70">
        <v>0</v>
      </c>
      <c r="T243" s="70">
        <v>0</v>
      </c>
      <c r="U243" s="70">
        <v>0</v>
      </c>
      <c r="V243" s="70">
        <v>0</v>
      </c>
      <c r="W243" s="70">
        <v>0</v>
      </c>
      <c r="X243" s="70">
        <v>0</v>
      </c>
      <c r="Y243" s="70">
        <v>0</v>
      </c>
      <c r="Z243" s="70">
        <v>0</v>
      </c>
      <c r="AA243" s="70">
        <v>0</v>
      </c>
      <c r="AB243" s="70">
        <v>0</v>
      </c>
      <c r="AC243" s="70">
        <v>0</v>
      </c>
      <c r="AD243" s="70">
        <v>0</v>
      </c>
      <c r="AE243" s="70">
        <v>0</v>
      </c>
      <c r="AF243" s="70">
        <v>0</v>
      </c>
      <c r="AG243" s="70">
        <v>0</v>
      </c>
      <c r="AH243" s="70">
        <v>0</v>
      </c>
      <c r="AI243" s="70">
        <v>0</v>
      </c>
      <c r="AJ243" s="70">
        <v>0</v>
      </c>
      <c r="AK243" s="70">
        <v>0</v>
      </c>
      <c r="AL243" s="70">
        <v>0</v>
      </c>
      <c r="AM243" s="70">
        <v>0</v>
      </c>
      <c r="AN243" s="70">
        <v>0</v>
      </c>
      <c r="AO243" s="70">
        <f>AJ243+AE243+Z243+U243+P243+K243</f>
        <v>0</v>
      </c>
      <c r="AP243" s="70">
        <f t="shared" ref="AP243" si="198">AK243+AF243+AA243+V243+Q243+L243</f>
        <v>0</v>
      </c>
      <c r="AQ243" s="70">
        <f t="shared" ref="AQ243" si="199">AL243+AG243+AB243+W243+R243+M243</f>
        <v>0</v>
      </c>
      <c r="AR243" s="70">
        <f t="shared" ref="AR243" si="200">AM243+AH243+AC243+X243+S243+N243</f>
        <v>0</v>
      </c>
      <c r="AS243" s="70">
        <f t="shared" ref="AS243" si="201">AN243+AI243+AD243+Y243+T243+O243</f>
        <v>0</v>
      </c>
    </row>
    <row r="244" spans="1:45">
      <c r="A244" s="66" t="s">
        <v>660</v>
      </c>
      <c r="B244" s="67" t="s">
        <v>661</v>
      </c>
      <c r="C244" s="68" t="s">
        <v>202</v>
      </c>
      <c r="D244" s="76" t="s">
        <v>203</v>
      </c>
      <c r="E244" s="77" t="s">
        <v>203</v>
      </c>
      <c r="F244" s="70">
        <f>SUM(F245,F246,F248,F251)</f>
        <v>2800.6641200045997</v>
      </c>
      <c r="G244" s="70">
        <f>SUM(G245,G246,G248,G251)</f>
        <v>2800.6641200045997</v>
      </c>
      <c r="H244" s="70" t="s">
        <v>203</v>
      </c>
      <c r="I244" s="70">
        <f t="shared" ref="I244" si="202">I245+I246+I248+I251</f>
        <v>6077.6677049183727</v>
      </c>
      <c r="J244" s="70">
        <f t="shared" ref="J244:AS244" si="203">J245+J246+J248+J251</f>
        <v>5305.4963672883723</v>
      </c>
      <c r="K244" s="70">
        <f t="shared" si="203"/>
        <v>750.10302251500002</v>
      </c>
      <c r="L244" s="70">
        <f t="shared" si="203"/>
        <v>0</v>
      </c>
      <c r="M244" s="70">
        <f t="shared" si="203"/>
        <v>0</v>
      </c>
      <c r="N244" s="70">
        <f t="shared" si="203"/>
        <v>197.11668077879946</v>
      </c>
      <c r="O244" s="70">
        <f t="shared" si="203"/>
        <v>552.98634173620053</v>
      </c>
      <c r="P244" s="70">
        <f t="shared" si="203"/>
        <v>1156.4333733779999</v>
      </c>
      <c r="Q244" s="70">
        <f t="shared" si="203"/>
        <v>0</v>
      </c>
      <c r="R244" s="70">
        <f t="shared" si="203"/>
        <v>0</v>
      </c>
      <c r="S244" s="70">
        <f t="shared" si="203"/>
        <v>470.09602972236144</v>
      </c>
      <c r="T244" s="70">
        <f t="shared" si="203"/>
        <v>686.33734365563851</v>
      </c>
      <c r="U244" s="70">
        <f t="shared" si="203"/>
        <v>521.51292391000004</v>
      </c>
      <c r="V244" s="70">
        <f t="shared" si="203"/>
        <v>0</v>
      </c>
      <c r="W244" s="70">
        <f t="shared" si="203"/>
        <v>0</v>
      </c>
      <c r="X244" s="70">
        <f t="shared" si="203"/>
        <v>435.62745033581018</v>
      </c>
      <c r="Y244" s="70">
        <f t="shared" si="203"/>
        <v>85.885473574189845</v>
      </c>
      <c r="Z244" s="70">
        <f t="shared" si="203"/>
        <v>142.82584945000002</v>
      </c>
      <c r="AA244" s="70">
        <f t="shared" si="203"/>
        <v>0</v>
      </c>
      <c r="AB244" s="70">
        <f t="shared" si="203"/>
        <v>0</v>
      </c>
      <c r="AC244" s="70">
        <f t="shared" si="203"/>
        <v>119.57423399000001</v>
      </c>
      <c r="AD244" s="70">
        <f t="shared" si="203"/>
        <v>23.251615460000004</v>
      </c>
      <c r="AE244" s="70">
        <f t="shared" si="203"/>
        <v>146.0881773776</v>
      </c>
      <c r="AF244" s="70">
        <f t="shared" si="203"/>
        <v>0</v>
      </c>
      <c r="AG244" s="70">
        <f t="shared" si="203"/>
        <v>0</v>
      </c>
      <c r="AH244" s="70">
        <f t="shared" si="203"/>
        <v>124.07630748633333</v>
      </c>
      <c r="AI244" s="70">
        <f t="shared" si="203"/>
        <v>22.011869891266677</v>
      </c>
      <c r="AJ244" s="70">
        <f t="shared" si="203"/>
        <v>105.00915594200001</v>
      </c>
      <c r="AK244" s="70">
        <f t="shared" si="203"/>
        <v>0</v>
      </c>
      <c r="AL244" s="70">
        <f t="shared" si="203"/>
        <v>0</v>
      </c>
      <c r="AM244" s="70">
        <f t="shared" si="203"/>
        <v>88.126694900000004</v>
      </c>
      <c r="AN244" s="70">
        <f t="shared" si="203"/>
        <v>16.882461041999996</v>
      </c>
      <c r="AO244" s="70">
        <f t="shared" si="203"/>
        <v>2821.9725025726002</v>
      </c>
      <c r="AP244" s="70">
        <f t="shared" si="203"/>
        <v>0</v>
      </c>
      <c r="AQ244" s="70">
        <f t="shared" si="203"/>
        <v>0</v>
      </c>
      <c r="AR244" s="70">
        <f t="shared" si="203"/>
        <v>1434.6173972133045</v>
      </c>
      <c r="AS244" s="70">
        <f t="shared" si="203"/>
        <v>1387.3551053592955</v>
      </c>
    </row>
    <row r="245" spans="1:45" ht="31.5">
      <c r="A245" s="66" t="s">
        <v>662</v>
      </c>
      <c r="B245" s="67" t="s">
        <v>663</v>
      </c>
      <c r="C245" s="68" t="s">
        <v>202</v>
      </c>
      <c r="D245" s="76" t="s">
        <v>203</v>
      </c>
      <c r="E245" s="77" t="s">
        <v>203</v>
      </c>
      <c r="F245" s="70" t="s">
        <v>203</v>
      </c>
      <c r="G245" s="70" t="s">
        <v>203</v>
      </c>
      <c r="H245" s="70" t="s">
        <v>203</v>
      </c>
      <c r="I245" s="70">
        <v>0</v>
      </c>
      <c r="J245" s="70">
        <v>0</v>
      </c>
      <c r="K245" s="70">
        <v>0</v>
      </c>
      <c r="L245" s="70">
        <v>0</v>
      </c>
      <c r="M245" s="70">
        <v>0</v>
      </c>
      <c r="N245" s="70">
        <v>0</v>
      </c>
      <c r="O245" s="70">
        <v>0</v>
      </c>
      <c r="P245" s="70">
        <v>0</v>
      </c>
      <c r="Q245" s="70">
        <v>0</v>
      </c>
      <c r="R245" s="70">
        <v>0</v>
      </c>
      <c r="S245" s="70">
        <v>0</v>
      </c>
      <c r="T245" s="70">
        <v>0</v>
      </c>
      <c r="U245" s="70">
        <v>0</v>
      </c>
      <c r="V245" s="70">
        <v>0</v>
      </c>
      <c r="W245" s="70">
        <v>0</v>
      </c>
      <c r="X245" s="70">
        <v>0</v>
      </c>
      <c r="Y245" s="70">
        <v>0</v>
      </c>
      <c r="Z245" s="70">
        <v>0</v>
      </c>
      <c r="AA245" s="70">
        <v>0</v>
      </c>
      <c r="AB245" s="70">
        <v>0</v>
      </c>
      <c r="AC245" s="70">
        <v>0</v>
      </c>
      <c r="AD245" s="70">
        <v>0</v>
      </c>
      <c r="AE245" s="70">
        <v>0</v>
      </c>
      <c r="AF245" s="70">
        <v>0</v>
      </c>
      <c r="AG245" s="70">
        <v>0</v>
      </c>
      <c r="AH245" s="70">
        <v>0</v>
      </c>
      <c r="AI245" s="70">
        <v>0</v>
      </c>
      <c r="AJ245" s="70">
        <v>0</v>
      </c>
      <c r="AK245" s="70">
        <v>0</v>
      </c>
      <c r="AL245" s="70">
        <v>0</v>
      </c>
      <c r="AM245" s="70">
        <v>0</v>
      </c>
      <c r="AN245" s="70">
        <v>0</v>
      </c>
      <c r="AO245" s="70">
        <v>0</v>
      </c>
      <c r="AP245" s="70">
        <v>0</v>
      </c>
      <c r="AQ245" s="70">
        <v>0</v>
      </c>
      <c r="AR245" s="70">
        <v>0</v>
      </c>
      <c r="AS245" s="70">
        <v>0</v>
      </c>
    </row>
    <row r="246" spans="1:45">
      <c r="A246" s="66" t="s">
        <v>664</v>
      </c>
      <c r="B246" s="67" t="s">
        <v>665</v>
      </c>
      <c r="C246" s="68" t="s">
        <v>202</v>
      </c>
      <c r="D246" s="76" t="s">
        <v>203</v>
      </c>
      <c r="E246" s="77" t="s">
        <v>203</v>
      </c>
      <c r="F246" s="70" t="s">
        <v>203</v>
      </c>
      <c r="G246" s="70" t="s">
        <v>203</v>
      </c>
      <c r="H246" s="70" t="s">
        <v>203</v>
      </c>
      <c r="I246" s="70">
        <f t="shared" ref="I246" si="204">SUM(I247)</f>
        <v>676.19578354199996</v>
      </c>
      <c r="J246" s="70">
        <f t="shared" ref="J246:AS246" si="205">SUM(J247)</f>
        <v>656.22208334199991</v>
      </c>
      <c r="K246" s="70">
        <f t="shared" si="205"/>
        <v>36.72201535</v>
      </c>
      <c r="L246" s="70">
        <f t="shared" si="205"/>
        <v>0</v>
      </c>
      <c r="M246" s="70">
        <f t="shared" si="205"/>
        <v>0</v>
      </c>
      <c r="N246" s="70">
        <f t="shared" si="205"/>
        <v>31.268896338276839</v>
      </c>
      <c r="O246" s="70">
        <f t="shared" si="205"/>
        <v>5.4531190117231603</v>
      </c>
      <c r="P246" s="70">
        <f t="shared" si="205"/>
        <v>340.66961858799993</v>
      </c>
      <c r="Q246" s="70">
        <f t="shared" si="205"/>
        <v>0</v>
      </c>
      <c r="R246" s="70">
        <f t="shared" si="205"/>
        <v>0</v>
      </c>
      <c r="S246" s="70">
        <f t="shared" si="205"/>
        <v>284.67652124166665</v>
      </c>
      <c r="T246" s="70">
        <f t="shared" si="205"/>
        <v>55.993097346333286</v>
      </c>
      <c r="U246" s="70">
        <f t="shared" si="205"/>
        <v>262.69994940400005</v>
      </c>
      <c r="V246" s="70">
        <f t="shared" si="205"/>
        <v>0</v>
      </c>
      <c r="W246" s="70">
        <f t="shared" si="205"/>
        <v>0</v>
      </c>
      <c r="X246" s="70">
        <f t="shared" si="205"/>
        <v>218.91662450333342</v>
      </c>
      <c r="Y246" s="70">
        <f t="shared" si="205"/>
        <v>43.783324900666628</v>
      </c>
      <c r="Z246" s="70">
        <f t="shared" si="205"/>
        <v>16.130500000000001</v>
      </c>
      <c r="AA246" s="70">
        <f t="shared" si="205"/>
        <v>0</v>
      </c>
      <c r="AB246" s="70">
        <f t="shared" si="205"/>
        <v>0</v>
      </c>
      <c r="AC246" s="70">
        <f t="shared" si="205"/>
        <v>13.442083333333334</v>
      </c>
      <c r="AD246" s="70">
        <f t="shared" si="205"/>
        <v>2.6884166666666669</v>
      </c>
      <c r="AE246" s="70">
        <f t="shared" si="205"/>
        <v>0</v>
      </c>
      <c r="AF246" s="70">
        <f t="shared" si="205"/>
        <v>0</v>
      </c>
      <c r="AG246" s="70">
        <f t="shared" si="205"/>
        <v>0</v>
      </c>
      <c r="AH246" s="70">
        <f t="shared" si="205"/>
        <v>0</v>
      </c>
      <c r="AI246" s="70">
        <f t="shared" si="205"/>
        <v>0</v>
      </c>
      <c r="AJ246" s="70">
        <f t="shared" si="205"/>
        <v>0</v>
      </c>
      <c r="AK246" s="70">
        <f t="shared" si="205"/>
        <v>0</v>
      </c>
      <c r="AL246" s="70">
        <f t="shared" si="205"/>
        <v>0</v>
      </c>
      <c r="AM246" s="70">
        <f t="shared" si="205"/>
        <v>0</v>
      </c>
      <c r="AN246" s="70">
        <f t="shared" si="205"/>
        <v>0</v>
      </c>
      <c r="AO246" s="70">
        <f t="shared" si="205"/>
        <v>656.22208334199991</v>
      </c>
      <c r="AP246" s="70">
        <f t="shared" si="205"/>
        <v>0</v>
      </c>
      <c r="AQ246" s="70">
        <f t="shared" si="205"/>
        <v>0</v>
      </c>
      <c r="AR246" s="70">
        <f t="shared" si="205"/>
        <v>548.30412541661019</v>
      </c>
      <c r="AS246" s="70">
        <f t="shared" si="205"/>
        <v>107.91795792538974</v>
      </c>
    </row>
    <row r="247" spans="1:45" ht="47.25">
      <c r="A247" s="73" t="s">
        <v>664</v>
      </c>
      <c r="B247" s="90" t="s">
        <v>666</v>
      </c>
      <c r="C247" s="96" t="s">
        <v>667</v>
      </c>
      <c r="D247" s="76">
        <v>2016</v>
      </c>
      <c r="E247" s="77">
        <v>2022</v>
      </c>
      <c r="F247" s="78" t="s">
        <v>203</v>
      </c>
      <c r="G247" s="78" t="s">
        <v>203</v>
      </c>
      <c r="H247" s="78" t="s">
        <v>203</v>
      </c>
      <c r="I247" s="78">
        <v>676.19578354199996</v>
      </c>
      <c r="J247" s="78">
        <v>656.22208334199991</v>
      </c>
      <c r="K247" s="78">
        <v>36.72201535</v>
      </c>
      <c r="L247" s="78">
        <v>0</v>
      </c>
      <c r="M247" s="78">
        <v>0</v>
      </c>
      <c r="N247" s="78">
        <v>31.268896338276839</v>
      </c>
      <c r="O247" s="78">
        <f>K247-N247</f>
        <v>5.4531190117231603</v>
      </c>
      <c r="P247" s="78">
        <v>340.66961858799993</v>
      </c>
      <c r="Q247" s="78">
        <v>0</v>
      </c>
      <c r="R247" s="78">
        <v>0</v>
      </c>
      <c r="S247" s="78">
        <v>284.67652124166665</v>
      </c>
      <c r="T247" s="78">
        <f>P247-S247</f>
        <v>55.993097346333286</v>
      </c>
      <c r="U247" s="78">
        <v>262.69994940400005</v>
      </c>
      <c r="V247" s="78">
        <v>0</v>
      </c>
      <c r="W247" s="78">
        <v>0</v>
      </c>
      <c r="X247" s="78">
        <v>218.91662450333342</v>
      </c>
      <c r="Y247" s="78">
        <f>U247-X247</f>
        <v>43.783324900666628</v>
      </c>
      <c r="Z247" s="78">
        <v>16.130500000000001</v>
      </c>
      <c r="AA247" s="78">
        <v>0</v>
      </c>
      <c r="AB247" s="78">
        <v>0</v>
      </c>
      <c r="AC247" s="78">
        <v>13.442083333333334</v>
      </c>
      <c r="AD247" s="78">
        <f>Z247-AC247</f>
        <v>2.6884166666666669</v>
      </c>
      <c r="AE247" s="78">
        <v>0</v>
      </c>
      <c r="AF247" s="78">
        <v>0</v>
      </c>
      <c r="AG247" s="78">
        <v>0</v>
      </c>
      <c r="AH247" s="78">
        <v>0</v>
      </c>
      <c r="AI247" s="78">
        <f>AE247-AH247</f>
        <v>0</v>
      </c>
      <c r="AJ247" s="78">
        <v>0</v>
      </c>
      <c r="AK247" s="78">
        <v>0</v>
      </c>
      <c r="AL247" s="78">
        <v>0</v>
      </c>
      <c r="AM247" s="78">
        <v>0</v>
      </c>
      <c r="AN247" s="78">
        <f>AJ247-AM247</f>
        <v>0</v>
      </c>
      <c r="AO247" s="83">
        <f>AJ247+AE247+Z247+U247+P247+K247</f>
        <v>656.22208334199991</v>
      </c>
      <c r="AP247" s="83">
        <f t="shared" ref="AP247" si="206">AK247+AF247+AA247+V247+Q247+L247</f>
        <v>0</v>
      </c>
      <c r="AQ247" s="83">
        <f t="shared" ref="AQ247" si="207">AL247+AG247+AB247+W247+R247+M247</f>
        <v>0</v>
      </c>
      <c r="AR247" s="83">
        <f t="shared" ref="AR247" si="208">AM247+AH247+AC247+X247+S247+N247</f>
        <v>548.30412541661019</v>
      </c>
      <c r="AS247" s="83">
        <f t="shared" ref="AS247" si="209">AN247+AI247+AD247+Y247+T247+O247</f>
        <v>107.91795792538974</v>
      </c>
    </row>
    <row r="248" spans="1:45" ht="31.5">
      <c r="A248" s="86" t="s">
        <v>668</v>
      </c>
      <c r="B248" s="87" t="s">
        <v>669</v>
      </c>
      <c r="C248" s="88" t="s">
        <v>202</v>
      </c>
      <c r="D248" s="89" t="s">
        <v>203</v>
      </c>
      <c r="E248" s="89" t="s">
        <v>203</v>
      </c>
      <c r="F248" s="70">
        <f>SUM(F249:F250)</f>
        <v>854.16563000459996</v>
      </c>
      <c r="G248" s="70">
        <f>SUM(G249:G250)</f>
        <v>854.16563000459996</v>
      </c>
      <c r="H248" s="70" t="s">
        <v>203</v>
      </c>
      <c r="I248" s="70">
        <f t="shared" ref="I248" si="210">SUM(I249:I250)</f>
        <v>977.90614433999986</v>
      </c>
      <c r="J248" s="70">
        <f t="shared" ref="J248:AS248" si="211">SUM(J249:J250)</f>
        <v>861.29441329999986</v>
      </c>
      <c r="K248" s="70">
        <f t="shared" si="211"/>
        <v>494.63757106999998</v>
      </c>
      <c r="L248" s="70">
        <f t="shared" si="211"/>
        <v>0</v>
      </c>
      <c r="M248" s="70">
        <f t="shared" si="211"/>
        <v>0</v>
      </c>
      <c r="N248" s="70">
        <f t="shared" si="211"/>
        <v>60.781561104576305</v>
      </c>
      <c r="O248" s="70">
        <f t="shared" si="211"/>
        <v>433.85600996542371</v>
      </c>
      <c r="P248" s="70">
        <f t="shared" si="211"/>
        <v>318.312192622</v>
      </c>
      <c r="Q248" s="70">
        <f t="shared" si="211"/>
        <v>0</v>
      </c>
      <c r="R248" s="70">
        <f t="shared" si="211"/>
        <v>0</v>
      </c>
      <c r="S248" s="70">
        <f t="shared" si="211"/>
        <v>102.89654491069481</v>
      </c>
      <c r="T248" s="70">
        <f t="shared" si="211"/>
        <v>215.41564771130516</v>
      </c>
      <c r="U248" s="70">
        <f t="shared" si="211"/>
        <v>48.34464960799999</v>
      </c>
      <c r="V248" s="70">
        <f t="shared" si="211"/>
        <v>0</v>
      </c>
      <c r="W248" s="70">
        <f t="shared" si="211"/>
        <v>0</v>
      </c>
      <c r="X248" s="70">
        <f t="shared" si="211"/>
        <v>40.430167800138925</v>
      </c>
      <c r="Y248" s="70">
        <f t="shared" si="211"/>
        <v>7.9144818078610655</v>
      </c>
      <c r="Z248" s="70">
        <f t="shared" si="211"/>
        <v>0</v>
      </c>
      <c r="AA248" s="70">
        <f t="shared" si="211"/>
        <v>0</v>
      </c>
      <c r="AB248" s="70">
        <f t="shared" si="211"/>
        <v>0</v>
      </c>
      <c r="AC248" s="70">
        <f t="shared" si="211"/>
        <v>0</v>
      </c>
      <c r="AD248" s="70">
        <f t="shared" si="211"/>
        <v>0</v>
      </c>
      <c r="AE248" s="70">
        <f t="shared" si="211"/>
        <v>0</v>
      </c>
      <c r="AF248" s="70">
        <f t="shared" si="211"/>
        <v>0</v>
      </c>
      <c r="AG248" s="70">
        <f t="shared" si="211"/>
        <v>0</v>
      </c>
      <c r="AH248" s="70">
        <f t="shared" si="211"/>
        <v>0</v>
      </c>
      <c r="AI248" s="70">
        <f t="shared" si="211"/>
        <v>0</v>
      </c>
      <c r="AJ248" s="70">
        <f t="shared" si="211"/>
        <v>0</v>
      </c>
      <c r="AK248" s="70">
        <f t="shared" si="211"/>
        <v>0</v>
      </c>
      <c r="AL248" s="70">
        <f t="shared" si="211"/>
        <v>0</v>
      </c>
      <c r="AM248" s="70">
        <f t="shared" si="211"/>
        <v>0</v>
      </c>
      <c r="AN248" s="70">
        <f t="shared" si="211"/>
        <v>0</v>
      </c>
      <c r="AO248" s="70">
        <f t="shared" si="211"/>
        <v>861.29441329999986</v>
      </c>
      <c r="AP248" s="70">
        <f t="shared" si="211"/>
        <v>0</v>
      </c>
      <c r="AQ248" s="70">
        <f t="shared" si="211"/>
        <v>0</v>
      </c>
      <c r="AR248" s="70">
        <f t="shared" si="211"/>
        <v>204.10827381541003</v>
      </c>
      <c r="AS248" s="70">
        <f t="shared" si="211"/>
        <v>657.18613948458994</v>
      </c>
    </row>
    <row r="249" spans="1:45" ht="63">
      <c r="A249" s="73" t="s">
        <v>668</v>
      </c>
      <c r="B249" s="108" t="s">
        <v>670</v>
      </c>
      <c r="C249" s="93" t="s">
        <v>671</v>
      </c>
      <c r="D249" s="77">
        <v>2016</v>
      </c>
      <c r="E249" s="77">
        <v>2020</v>
      </c>
      <c r="F249" s="78">
        <f>592.851*1.18</f>
        <v>699.56417999999996</v>
      </c>
      <c r="G249" s="78">
        <f>592.851*1.18</f>
        <v>699.56417999999996</v>
      </c>
      <c r="H249" s="79" t="s">
        <v>312</v>
      </c>
      <c r="I249" s="78">
        <v>802.04092315999992</v>
      </c>
      <c r="J249" s="78">
        <v>689.52225836999992</v>
      </c>
      <c r="K249" s="78">
        <v>454.01583571999998</v>
      </c>
      <c r="L249" s="78">
        <v>0</v>
      </c>
      <c r="M249" s="78">
        <v>0</v>
      </c>
      <c r="N249" s="78">
        <v>26.801905734576302</v>
      </c>
      <c r="O249" s="78">
        <f>K249-N249</f>
        <v>427.2139299854237</v>
      </c>
      <c r="P249" s="78">
        <v>235.50642264999999</v>
      </c>
      <c r="Q249" s="78">
        <v>0</v>
      </c>
      <c r="R249" s="78">
        <v>0</v>
      </c>
      <c r="S249" s="78">
        <v>33.631907579999996</v>
      </c>
      <c r="T249" s="78">
        <f t="shared" ref="T249:T250" si="212">P249-S249</f>
        <v>201.87451507</v>
      </c>
      <c r="U249" s="78">
        <v>0</v>
      </c>
      <c r="V249" s="78">
        <v>0</v>
      </c>
      <c r="W249" s="78">
        <v>0</v>
      </c>
      <c r="X249" s="78">
        <v>0</v>
      </c>
      <c r="Y249" s="78">
        <f t="shared" ref="Y249:Y250" si="213">U249-X249</f>
        <v>0</v>
      </c>
      <c r="Z249" s="78">
        <v>0</v>
      </c>
      <c r="AA249" s="78">
        <v>0</v>
      </c>
      <c r="AB249" s="78">
        <v>0</v>
      </c>
      <c r="AC249" s="78">
        <v>0</v>
      </c>
      <c r="AD249" s="78">
        <f t="shared" ref="AD249:AD250" si="214">Z249-AC249</f>
        <v>0</v>
      </c>
      <c r="AE249" s="78">
        <v>0</v>
      </c>
      <c r="AF249" s="78">
        <v>0</v>
      </c>
      <c r="AG249" s="78">
        <v>0</v>
      </c>
      <c r="AH249" s="78">
        <v>0</v>
      </c>
      <c r="AI249" s="78">
        <f t="shared" ref="AI249:AI250" si="215">AE249-AH249</f>
        <v>0</v>
      </c>
      <c r="AJ249" s="78">
        <v>0</v>
      </c>
      <c r="AK249" s="78">
        <v>0</v>
      </c>
      <c r="AL249" s="78">
        <v>0</v>
      </c>
      <c r="AM249" s="78">
        <v>0</v>
      </c>
      <c r="AN249" s="78">
        <f t="shared" ref="AN249:AN250" si="216">AJ249-AM249</f>
        <v>0</v>
      </c>
      <c r="AO249" s="78">
        <f t="shared" ref="AO249:AO250" si="217">AJ249+AE249+Z249+U249+P249+K249</f>
        <v>689.52225836999992</v>
      </c>
      <c r="AP249" s="78">
        <f t="shared" ref="AP249:AP250" si="218">AK249+AF249+AA249+V249+Q249+L249</f>
        <v>0</v>
      </c>
      <c r="AQ249" s="78">
        <f t="shared" ref="AQ249:AQ250" si="219">AL249+AG249+AB249+W249+R249+M249</f>
        <v>0</v>
      </c>
      <c r="AR249" s="78">
        <f t="shared" ref="AR249:AR250" si="220">AM249+AH249+AC249+X249+S249+N249</f>
        <v>60.433813314576298</v>
      </c>
      <c r="AS249" s="78">
        <f t="shared" ref="AS249:AS250" si="221">AN249+AI249+AD249+Y249+T249+O249</f>
        <v>629.08844505542368</v>
      </c>
    </row>
    <row r="250" spans="1:45" ht="47.25">
      <c r="A250" s="73" t="s">
        <v>668</v>
      </c>
      <c r="B250" s="108" t="s">
        <v>672</v>
      </c>
      <c r="C250" s="96" t="s">
        <v>673</v>
      </c>
      <c r="D250" s="77">
        <v>2017</v>
      </c>
      <c r="E250" s="77">
        <v>2021</v>
      </c>
      <c r="F250" s="92">
        <f>131.01817797*1.18</f>
        <v>154.6014500046</v>
      </c>
      <c r="G250" s="92">
        <f>131.01817797*1.18</f>
        <v>154.6014500046</v>
      </c>
      <c r="H250" s="79" t="s">
        <v>674</v>
      </c>
      <c r="I250" s="78">
        <v>175.86522117999999</v>
      </c>
      <c r="J250" s="78">
        <v>171.77215492999997</v>
      </c>
      <c r="K250" s="78">
        <v>40.621735350000002</v>
      </c>
      <c r="L250" s="78">
        <v>0</v>
      </c>
      <c r="M250" s="78">
        <v>0</v>
      </c>
      <c r="N250" s="78">
        <v>33.979655370000003</v>
      </c>
      <c r="O250" s="78">
        <f>K250-N250</f>
        <v>6.6420799799999983</v>
      </c>
      <c r="P250" s="78">
        <v>82.805769971999979</v>
      </c>
      <c r="Q250" s="78">
        <v>0</v>
      </c>
      <c r="R250" s="78">
        <v>0</v>
      </c>
      <c r="S250" s="78">
        <v>69.264637330694811</v>
      </c>
      <c r="T250" s="78">
        <f t="shared" si="212"/>
        <v>13.541132641305168</v>
      </c>
      <c r="U250" s="78">
        <v>48.34464960799999</v>
      </c>
      <c r="V250" s="78">
        <v>0</v>
      </c>
      <c r="W250" s="78">
        <v>0</v>
      </c>
      <c r="X250" s="78">
        <v>40.430167800138925</v>
      </c>
      <c r="Y250" s="78">
        <f t="shared" si="213"/>
        <v>7.9144818078610655</v>
      </c>
      <c r="Z250" s="78">
        <v>0</v>
      </c>
      <c r="AA250" s="78">
        <v>0</v>
      </c>
      <c r="AB250" s="78">
        <v>0</v>
      </c>
      <c r="AC250" s="78">
        <v>0</v>
      </c>
      <c r="AD250" s="78">
        <f t="shared" si="214"/>
        <v>0</v>
      </c>
      <c r="AE250" s="78">
        <v>0</v>
      </c>
      <c r="AF250" s="78">
        <v>0</v>
      </c>
      <c r="AG250" s="78">
        <v>0</v>
      </c>
      <c r="AH250" s="78">
        <v>0</v>
      </c>
      <c r="AI250" s="78">
        <f t="shared" si="215"/>
        <v>0</v>
      </c>
      <c r="AJ250" s="78">
        <v>0</v>
      </c>
      <c r="AK250" s="78">
        <v>0</v>
      </c>
      <c r="AL250" s="78">
        <v>0</v>
      </c>
      <c r="AM250" s="78">
        <v>0</v>
      </c>
      <c r="AN250" s="78">
        <f t="shared" si="216"/>
        <v>0</v>
      </c>
      <c r="AO250" s="78">
        <f t="shared" si="217"/>
        <v>171.77215492999997</v>
      </c>
      <c r="AP250" s="78">
        <f t="shared" si="218"/>
        <v>0</v>
      </c>
      <c r="AQ250" s="78">
        <f t="shared" si="219"/>
        <v>0</v>
      </c>
      <c r="AR250" s="78">
        <f t="shared" si="220"/>
        <v>143.67446050083373</v>
      </c>
      <c r="AS250" s="78">
        <f t="shared" si="221"/>
        <v>28.097694429166232</v>
      </c>
    </row>
    <row r="251" spans="1:45">
      <c r="A251" s="66" t="s">
        <v>675</v>
      </c>
      <c r="B251" s="67" t="s">
        <v>676</v>
      </c>
      <c r="C251" s="68" t="s">
        <v>202</v>
      </c>
      <c r="D251" s="76" t="s">
        <v>203</v>
      </c>
      <c r="E251" s="77" t="s">
        <v>203</v>
      </c>
      <c r="F251" s="70">
        <f t="shared" ref="F251:G251" si="222">SUM(F252:F260)</f>
        <v>1946.4984899999999</v>
      </c>
      <c r="G251" s="70">
        <f t="shared" si="222"/>
        <v>1946.4984899999999</v>
      </c>
      <c r="H251" s="70" t="s">
        <v>203</v>
      </c>
      <c r="I251" s="70">
        <f t="shared" ref="I251" si="223">SUM(I252:I260)</f>
        <v>4423.5657770363723</v>
      </c>
      <c r="J251" s="70">
        <f t="shared" ref="J251:AS251" si="224">SUM(J252:J260)</f>
        <v>3787.9798706463725</v>
      </c>
      <c r="K251" s="70">
        <f t="shared" si="224"/>
        <v>218.74343609500002</v>
      </c>
      <c r="L251" s="70">
        <f t="shared" si="224"/>
        <v>0</v>
      </c>
      <c r="M251" s="70">
        <f t="shared" si="224"/>
        <v>0</v>
      </c>
      <c r="N251" s="70">
        <f t="shared" si="224"/>
        <v>105.06622333594632</v>
      </c>
      <c r="O251" s="70">
        <f t="shared" si="224"/>
        <v>113.67721275905369</v>
      </c>
      <c r="P251" s="70">
        <f t="shared" si="224"/>
        <v>497.45156216800001</v>
      </c>
      <c r="Q251" s="70">
        <f t="shared" si="224"/>
        <v>0</v>
      </c>
      <c r="R251" s="70">
        <f t="shared" si="224"/>
        <v>0</v>
      </c>
      <c r="S251" s="70">
        <f t="shared" si="224"/>
        <v>82.52296357000003</v>
      </c>
      <c r="T251" s="70">
        <f t="shared" si="224"/>
        <v>414.92859859800001</v>
      </c>
      <c r="U251" s="70">
        <f t="shared" si="224"/>
        <v>210.46832489799999</v>
      </c>
      <c r="V251" s="70">
        <f t="shared" si="224"/>
        <v>0</v>
      </c>
      <c r="W251" s="70">
        <f t="shared" si="224"/>
        <v>0</v>
      </c>
      <c r="X251" s="70">
        <f t="shared" si="224"/>
        <v>176.28065803233781</v>
      </c>
      <c r="Y251" s="70">
        <f t="shared" si="224"/>
        <v>34.187666865662152</v>
      </c>
      <c r="Z251" s="70">
        <f t="shared" si="224"/>
        <v>126.69534945000002</v>
      </c>
      <c r="AA251" s="70">
        <f t="shared" si="224"/>
        <v>0</v>
      </c>
      <c r="AB251" s="70">
        <f t="shared" si="224"/>
        <v>0</v>
      </c>
      <c r="AC251" s="70">
        <f t="shared" si="224"/>
        <v>106.13215065666668</v>
      </c>
      <c r="AD251" s="70">
        <f t="shared" si="224"/>
        <v>20.563198793333335</v>
      </c>
      <c r="AE251" s="70">
        <f t="shared" si="224"/>
        <v>146.0881773776</v>
      </c>
      <c r="AF251" s="70">
        <f t="shared" si="224"/>
        <v>0</v>
      </c>
      <c r="AG251" s="70">
        <f t="shared" si="224"/>
        <v>0</v>
      </c>
      <c r="AH251" s="70">
        <f t="shared" si="224"/>
        <v>124.07630748633333</v>
      </c>
      <c r="AI251" s="70">
        <f t="shared" si="224"/>
        <v>22.011869891266677</v>
      </c>
      <c r="AJ251" s="70">
        <f t="shared" si="224"/>
        <v>105.00915594200001</v>
      </c>
      <c r="AK251" s="70">
        <f t="shared" si="224"/>
        <v>0</v>
      </c>
      <c r="AL251" s="70">
        <f t="shared" si="224"/>
        <v>0</v>
      </c>
      <c r="AM251" s="70">
        <f t="shared" si="224"/>
        <v>88.126694900000004</v>
      </c>
      <c r="AN251" s="70">
        <f t="shared" si="224"/>
        <v>16.882461041999996</v>
      </c>
      <c r="AO251" s="70">
        <f t="shared" si="224"/>
        <v>1304.4560059306002</v>
      </c>
      <c r="AP251" s="70">
        <f t="shared" si="224"/>
        <v>0</v>
      </c>
      <c r="AQ251" s="70">
        <f t="shared" si="224"/>
        <v>0</v>
      </c>
      <c r="AR251" s="70">
        <f t="shared" si="224"/>
        <v>682.20499798128424</v>
      </c>
      <c r="AS251" s="70">
        <f t="shared" si="224"/>
        <v>622.25100794931586</v>
      </c>
    </row>
    <row r="252" spans="1:45" ht="31.5">
      <c r="A252" s="73" t="s">
        <v>675</v>
      </c>
      <c r="B252" s="74" t="s">
        <v>677</v>
      </c>
      <c r="C252" s="96" t="s">
        <v>678</v>
      </c>
      <c r="D252" s="77">
        <v>2010</v>
      </c>
      <c r="E252" s="77">
        <v>2031</v>
      </c>
      <c r="F252" s="78">
        <v>956.79939000000002</v>
      </c>
      <c r="G252" s="78">
        <v>956.79939000000002</v>
      </c>
      <c r="H252" s="79" t="s">
        <v>679</v>
      </c>
      <c r="I252" s="78">
        <v>1791.0005641759719</v>
      </c>
      <c r="J252" s="78">
        <v>1726.815671735972</v>
      </c>
      <c r="K252" s="78">
        <v>0.61568543999999992</v>
      </c>
      <c r="L252" s="78">
        <v>0</v>
      </c>
      <c r="M252" s="78">
        <v>0</v>
      </c>
      <c r="N252" s="78">
        <v>0.61568543999999992</v>
      </c>
      <c r="O252" s="78">
        <f t="shared" ref="O252" si="225">K252-N252</f>
        <v>0</v>
      </c>
      <c r="P252" s="78">
        <v>0.66205886999999997</v>
      </c>
      <c r="Q252" s="78">
        <v>0</v>
      </c>
      <c r="R252" s="78">
        <v>0</v>
      </c>
      <c r="S252" s="78">
        <v>0.66205886999999997</v>
      </c>
      <c r="T252" s="78">
        <f t="shared" ref="T252:T260" si="226">P252-S252</f>
        <v>0</v>
      </c>
      <c r="U252" s="78">
        <v>0.66166999999999998</v>
      </c>
      <c r="V252" s="78">
        <v>0</v>
      </c>
      <c r="W252" s="78">
        <v>0</v>
      </c>
      <c r="X252" s="78">
        <v>0.66166999999999998</v>
      </c>
      <c r="Y252" s="78">
        <f t="shared" ref="Y252:Y260" si="227">U252-X252</f>
        <v>0</v>
      </c>
      <c r="Z252" s="78">
        <v>0.69012180999999995</v>
      </c>
      <c r="AA252" s="78">
        <v>0</v>
      </c>
      <c r="AB252" s="78">
        <v>0</v>
      </c>
      <c r="AC252" s="78">
        <v>0.69012180999999995</v>
      </c>
      <c r="AD252" s="78">
        <f t="shared" ref="AD252:AD260" si="228">Z252-AC252</f>
        <v>0</v>
      </c>
      <c r="AE252" s="78">
        <v>0.72048716999999995</v>
      </c>
      <c r="AF252" s="78">
        <v>0</v>
      </c>
      <c r="AG252" s="78">
        <v>0</v>
      </c>
      <c r="AH252" s="78">
        <v>0.72048716999999995</v>
      </c>
      <c r="AI252" s="78">
        <f t="shared" ref="AI252:AI260" si="229">AE252-AH252</f>
        <v>0</v>
      </c>
      <c r="AJ252" s="78">
        <v>0.75218861000000004</v>
      </c>
      <c r="AK252" s="78">
        <v>0</v>
      </c>
      <c r="AL252" s="78">
        <v>0</v>
      </c>
      <c r="AM252" s="78">
        <v>0.75218861000000004</v>
      </c>
      <c r="AN252" s="78">
        <f t="shared" ref="AN252:AN260" si="230">AJ252-AM252</f>
        <v>0</v>
      </c>
      <c r="AO252" s="83">
        <f t="shared" ref="AO252:AO260" si="231">AJ252+AE252+Z252+U252+P252+K252</f>
        <v>4.1022118999999995</v>
      </c>
      <c r="AP252" s="83">
        <f t="shared" ref="AP252:AP261" si="232">AK252+AF252+AA252+V252+Q252+L252</f>
        <v>0</v>
      </c>
      <c r="AQ252" s="83">
        <f t="shared" ref="AQ252:AQ261" si="233">AL252+AG252+AB252+W252+R252+M252</f>
        <v>0</v>
      </c>
      <c r="AR252" s="83">
        <f t="shared" ref="AR252:AR261" si="234">AM252+AH252+AC252+X252+S252+N252</f>
        <v>4.1022118999999995</v>
      </c>
      <c r="AS252" s="83">
        <f t="shared" ref="AS252:AS261" si="235">AN252+AI252+AD252+Y252+T252+O252</f>
        <v>0</v>
      </c>
    </row>
    <row r="253" spans="1:45" ht="31.5">
      <c r="A253" s="73" t="s">
        <v>675</v>
      </c>
      <c r="B253" s="74" t="s">
        <v>680</v>
      </c>
      <c r="C253" s="96" t="s">
        <v>681</v>
      </c>
      <c r="D253" s="77">
        <v>2005</v>
      </c>
      <c r="E253" s="77">
        <v>2024</v>
      </c>
      <c r="F253" s="78">
        <v>438.53656999999998</v>
      </c>
      <c r="G253" s="78">
        <v>438.53656999999998</v>
      </c>
      <c r="H253" s="79" t="s">
        <v>682</v>
      </c>
      <c r="I253" s="78">
        <v>466.01362633999997</v>
      </c>
      <c r="J253" s="78">
        <v>214.38031194000001</v>
      </c>
      <c r="K253" s="78">
        <v>101.48358058000001</v>
      </c>
      <c r="L253" s="78">
        <v>0</v>
      </c>
      <c r="M253" s="78">
        <v>0</v>
      </c>
      <c r="N253" s="78">
        <v>86.527132955367236</v>
      </c>
      <c r="O253" s="78">
        <f>K253-N253</f>
        <v>14.956447624632773</v>
      </c>
      <c r="P253" s="78">
        <v>58.824778660000014</v>
      </c>
      <c r="Q253" s="78">
        <v>0</v>
      </c>
      <c r="R253" s="78">
        <v>0</v>
      </c>
      <c r="S253" s="78">
        <v>49.728666670000024</v>
      </c>
      <c r="T253" s="78">
        <f t="shared" si="226"/>
        <v>9.09611198999999</v>
      </c>
      <c r="U253" s="78">
        <v>36.301178656000005</v>
      </c>
      <c r="V253" s="78">
        <v>0</v>
      </c>
      <c r="W253" s="78">
        <v>0</v>
      </c>
      <c r="X253" s="78">
        <v>30.879333333333335</v>
      </c>
      <c r="Y253" s="78">
        <f t="shared" si="227"/>
        <v>5.4218453226666696</v>
      </c>
      <c r="Z253" s="78">
        <v>0</v>
      </c>
      <c r="AA253" s="78">
        <v>0</v>
      </c>
      <c r="AB253" s="78">
        <v>0</v>
      </c>
      <c r="AC253" s="78">
        <v>0</v>
      </c>
      <c r="AD253" s="78">
        <f t="shared" si="228"/>
        <v>0</v>
      </c>
      <c r="AE253" s="78">
        <v>13.270774044000001</v>
      </c>
      <c r="AF253" s="78">
        <v>0</v>
      </c>
      <c r="AG253" s="78">
        <v>0</v>
      </c>
      <c r="AH253" s="78">
        <v>11.600489490000003</v>
      </c>
      <c r="AI253" s="78">
        <f t="shared" si="229"/>
        <v>1.6702845539999984</v>
      </c>
      <c r="AJ253" s="78">
        <v>4.5</v>
      </c>
      <c r="AK253" s="78">
        <v>0</v>
      </c>
      <c r="AL253" s="78">
        <v>0</v>
      </c>
      <c r="AM253" s="78">
        <v>3.75</v>
      </c>
      <c r="AN253" s="78">
        <f t="shared" si="230"/>
        <v>0.75</v>
      </c>
      <c r="AO253" s="83">
        <f t="shared" si="231"/>
        <v>214.38031194000001</v>
      </c>
      <c r="AP253" s="83">
        <f t="shared" si="232"/>
        <v>0</v>
      </c>
      <c r="AQ253" s="83">
        <f t="shared" si="233"/>
        <v>0</v>
      </c>
      <c r="AR253" s="83">
        <f t="shared" si="234"/>
        <v>182.48562244870061</v>
      </c>
      <c r="AS253" s="83">
        <f t="shared" si="235"/>
        <v>31.894689491299431</v>
      </c>
    </row>
    <row r="254" spans="1:45" ht="47.25">
      <c r="A254" s="73" t="s">
        <v>675</v>
      </c>
      <c r="B254" s="74" t="s">
        <v>683</v>
      </c>
      <c r="C254" s="75" t="s">
        <v>684</v>
      </c>
      <c r="D254" s="77">
        <v>1995</v>
      </c>
      <c r="E254" s="77">
        <v>2031</v>
      </c>
      <c r="F254" s="78">
        <v>179.02001999999999</v>
      </c>
      <c r="G254" s="78">
        <v>179.02001999999999</v>
      </c>
      <c r="H254" s="79" t="s">
        <v>685</v>
      </c>
      <c r="I254" s="78">
        <v>276.1959566868</v>
      </c>
      <c r="J254" s="78">
        <v>217.28348273680001</v>
      </c>
      <c r="K254" s="78">
        <v>0.29792579999999996</v>
      </c>
      <c r="L254" s="78">
        <v>0</v>
      </c>
      <c r="M254" s="78">
        <v>0</v>
      </c>
      <c r="N254" s="78">
        <v>0.29792579999999996</v>
      </c>
      <c r="O254" s="78">
        <f t="shared" ref="O254" si="236">K254-N254</f>
        <v>0</v>
      </c>
      <c r="P254" s="78">
        <v>0.32572800000000002</v>
      </c>
      <c r="Q254" s="78">
        <v>0</v>
      </c>
      <c r="R254" s="78">
        <v>0</v>
      </c>
      <c r="S254" s="78">
        <v>0.32572800000000002</v>
      </c>
      <c r="T254" s="78">
        <f t="shared" si="226"/>
        <v>0</v>
      </c>
      <c r="U254" s="78">
        <v>0.36053199999999996</v>
      </c>
      <c r="V254" s="78">
        <v>0</v>
      </c>
      <c r="W254" s="78">
        <v>0</v>
      </c>
      <c r="X254" s="78">
        <v>0.36053199999999996</v>
      </c>
      <c r="Y254" s="78">
        <f t="shared" si="227"/>
        <v>0</v>
      </c>
      <c r="Z254" s="78">
        <v>0.37603487999999996</v>
      </c>
      <c r="AA254" s="78">
        <v>0</v>
      </c>
      <c r="AB254" s="78">
        <v>0</v>
      </c>
      <c r="AC254" s="78">
        <v>0.37603487999999996</v>
      </c>
      <c r="AD254" s="78">
        <f t="shared" si="228"/>
        <v>0</v>
      </c>
      <c r="AE254" s="78">
        <v>0.39258040999999999</v>
      </c>
      <c r="AF254" s="78">
        <v>0</v>
      </c>
      <c r="AG254" s="78">
        <v>0</v>
      </c>
      <c r="AH254" s="78">
        <v>0.39258040999999999</v>
      </c>
      <c r="AI254" s="78">
        <f t="shared" si="229"/>
        <v>0</v>
      </c>
      <c r="AJ254" s="78">
        <v>0.40985395000000002</v>
      </c>
      <c r="AK254" s="78">
        <v>0</v>
      </c>
      <c r="AL254" s="78">
        <v>0</v>
      </c>
      <c r="AM254" s="78">
        <v>0.40985395000000002</v>
      </c>
      <c r="AN254" s="78">
        <f t="shared" si="230"/>
        <v>0</v>
      </c>
      <c r="AO254" s="83">
        <f t="shared" si="231"/>
        <v>2.1626550400000002</v>
      </c>
      <c r="AP254" s="83">
        <f t="shared" si="232"/>
        <v>0</v>
      </c>
      <c r="AQ254" s="83">
        <f t="shared" si="233"/>
        <v>0</v>
      </c>
      <c r="AR254" s="83">
        <f t="shared" si="234"/>
        <v>2.1626550400000002</v>
      </c>
      <c r="AS254" s="83">
        <f t="shared" si="235"/>
        <v>0</v>
      </c>
    </row>
    <row r="255" spans="1:45" ht="47.25">
      <c r="A255" s="73" t="s">
        <v>675</v>
      </c>
      <c r="B255" s="74" t="s">
        <v>686</v>
      </c>
      <c r="C255" s="96" t="s">
        <v>687</v>
      </c>
      <c r="D255" s="77">
        <v>2022</v>
      </c>
      <c r="E255" s="77">
        <v>2023</v>
      </c>
      <c r="F255" s="78" t="s">
        <v>203</v>
      </c>
      <c r="G255" s="78" t="s">
        <v>203</v>
      </c>
      <c r="H255" s="78" t="s">
        <v>203</v>
      </c>
      <c r="I255" s="78">
        <v>11.55</v>
      </c>
      <c r="J255" s="78">
        <v>11.55</v>
      </c>
      <c r="K255" s="78">
        <v>0</v>
      </c>
      <c r="L255" s="78">
        <v>0</v>
      </c>
      <c r="M255" s="78">
        <v>0</v>
      </c>
      <c r="N255" s="78">
        <v>0</v>
      </c>
      <c r="O255" s="78">
        <v>0</v>
      </c>
      <c r="P255" s="78">
        <v>0</v>
      </c>
      <c r="Q255" s="78">
        <v>0</v>
      </c>
      <c r="R255" s="78">
        <v>0</v>
      </c>
      <c r="S255" s="78">
        <v>0</v>
      </c>
      <c r="T255" s="78">
        <f t="shared" si="226"/>
        <v>0</v>
      </c>
      <c r="U255" s="78">
        <v>0</v>
      </c>
      <c r="V255" s="78">
        <v>0</v>
      </c>
      <c r="W255" s="78">
        <v>0</v>
      </c>
      <c r="X255" s="78">
        <v>0</v>
      </c>
      <c r="Y255" s="78">
        <f t="shared" si="227"/>
        <v>0</v>
      </c>
      <c r="Z255" s="78">
        <v>10.55</v>
      </c>
      <c r="AA255" s="78">
        <v>0</v>
      </c>
      <c r="AB255" s="78">
        <v>0</v>
      </c>
      <c r="AC255" s="78">
        <v>9.1666666666666679</v>
      </c>
      <c r="AD255" s="78">
        <f t="shared" si="228"/>
        <v>1.3833333333333329</v>
      </c>
      <c r="AE255" s="78">
        <v>1</v>
      </c>
      <c r="AF255" s="78">
        <v>0</v>
      </c>
      <c r="AG255" s="78">
        <v>0</v>
      </c>
      <c r="AH255" s="78">
        <v>0.83333333333333337</v>
      </c>
      <c r="AI255" s="78">
        <f t="shared" si="229"/>
        <v>0.16666666666666663</v>
      </c>
      <c r="AJ255" s="78">
        <v>0</v>
      </c>
      <c r="AK255" s="78">
        <v>0</v>
      </c>
      <c r="AL255" s="78">
        <v>0</v>
      </c>
      <c r="AM255" s="78">
        <v>0</v>
      </c>
      <c r="AN255" s="78">
        <f t="shared" si="230"/>
        <v>0</v>
      </c>
      <c r="AO255" s="83">
        <f t="shared" si="231"/>
        <v>11.55</v>
      </c>
      <c r="AP255" s="83">
        <f t="shared" si="232"/>
        <v>0</v>
      </c>
      <c r="AQ255" s="83">
        <f t="shared" si="233"/>
        <v>0</v>
      </c>
      <c r="AR255" s="83">
        <f t="shared" si="234"/>
        <v>10.000000000000002</v>
      </c>
      <c r="AS255" s="83">
        <f t="shared" si="235"/>
        <v>1.5499999999999994</v>
      </c>
    </row>
    <row r="256" spans="1:45" ht="47.25">
      <c r="A256" s="73" t="s">
        <v>675</v>
      </c>
      <c r="B256" s="74" t="s">
        <v>688</v>
      </c>
      <c r="C256" s="96" t="s">
        <v>689</v>
      </c>
      <c r="D256" s="77">
        <v>2004</v>
      </c>
      <c r="E256" s="77">
        <v>2024</v>
      </c>
      <c r="F256" s="78">
        <v>253.95089999999999</v>
      </c>
      <c r="G256" s="78">
        <v>253.95089999999999</v>
      </c>
      <c r="H256" s="79" t="s">
        <v>690</v>
      </c>
      <c r="I256" s="78">
        <v>401.37698772000005</v>
      </c>
      <c r="J256" s="78">
        <v>249.66939940000003</v>
      </c>
      <c r="K256" s="78">
        <v>4.96669772</v>
      </c>
      <c r="L256" s="78">
        <v>0</v>
      </c>
      <c r="M256" s="78">
        <v>0</v>
      </c>
      <c r="N256" s="78">
        <v>4.3821367242090394</v>
      </c>
      <c r="O256" s="78">
        <f>K256-N256</f>
        <v>0.58456099579096055</v>
      </c>
      <c r="P256" s="78">
        <v>0.13126003</v>
      </c>
      <c r="Q256" s="78">
        <v>0</v>
      </c>
      <c r="R256" s="78">
        <v>0</v>
      </c>
      <c r="S256" s="78">
        <v>0.13126003</v>
      </c>
      <c r="T256" s="78">
        <f t="shared" si="226"/>
        <v>0</v>
      </c>
      <c r="U256" s="78">
        <v>160.49054008799999</v>
      </c>
      <c r="V256" s="78">
        <v>0</v>
      </c>
      <c r="W256" s="78">
        <v>0</v>
      </c>
      <c r="X256" s="78">
        <v>133.74211674</v>
      </c>
      <c r="Y256" s="78">
        <f t="shared" si="227"/>
        <v>26.748423347999989</v>
      </c>
      <c r="Z256" s="78">
        <v>60.288699910000027</v>
      </c>
      <c r="AA256" s="78">
        <v>0</v>
      </c>
      <c r="AB256" s="78">
        <v>0</v>
      </c>
      <c r="AC256" s="78">
        <v>50.240583258333352</v>
      </c>
      <c r="AD256" s="78">
        <f t="shared" si="228"/>
        <v>10.048116651666675</v>
      </c>
      <c r="AE256" s="78">
        <v>21.681761652000006</v>
      </c>
      <c r="AF256" s="78">
        <v>0</v>
      </c>
      <c r="AG256" s="78">
        <v>0</v>
      </c>
      <c r="AH256" s="78">
        <v>18.068134710000006</v>
      </c>
      <c r="AI256" s="78">
        <f t="shared" si="229"/>
        <v>3.6136269419999998</v>
      </c>
      <c r="AJ256" s="78">
        <v>2.1104399999999988</v>
      </c>
      <c r="AK256" s="78">
        <v>0</v>
      </c>
      <c r="AL256" s="78">
        <v>0</v>
      </c>
      <c r="AM256" s="78">
        <v>1.7586999999999988</v>
      </c>
      <c r="AN256" s="78">
        <f t="shared" si="230"/>
        <v>0.35173999999999994</v>
      </c>
      <c r="AO256" s="83">
        <f t="shared" si="231"/>
        <v>249.66939940000003</v>
      </c>
      <c r="AP256" s="83">
        <f t="shared" si="232"/>
        <v>0</v>
      </c>
      <c r="AQ256" s="83">
        <f t="shared" si="233"/>
        <v>0</v>
      </c>
      <c r="AR256" s="83">
        <f t="shared" si="234"/>
        <v>208.32293146254239</v>
      </c>
      <c r="AS256" s="83">
        <f t="shared" si="235"/>
        <v>41.346467937457625</v>
      </c>
    </row>
    <row r="257" spans="1:45" ht="31.5">
      <c r="A257" s="73" t="s">
        <v>675</v>
      </c>
      <c r="B257" s="74" t="s">
        <v>691</v>
      </c>
      <c r="C257" s="96" t="s">
        <v>692</v>
      </c>
      <c r="D257" s="77">
        <v>2018</v>
      </c>
      <c r="E257" s="77">
        <v>2020</v>
      </c>
      <c r="F257" s="78" t="s">
        <v>203</v>
      </c>
      <c r="G257" s="78" t="s">
        <v>203</v>
      </c>
      <c r="H257" s="78" t="s">
        <v>203</v>
      </c>
      <c r="I257" s="78">
        <v>509.81378981800003</v>
      </c>
      <c r="J257" s="78">
        <v>495.33795106800005</v>
      </c>
      <c r="K257" s="78">
        <v>95.712514460000008</v>
      </c>
      <c r="L257" s="78">
        <v>0</v>
      </c>
      <c r="M257" s="78">
        <v>0</v>
      </c>
      <c r="N257" s="78">
        <v>4.8178199999999996E-3</v>
      </c>
      <c r="O257" s="78">
        <f>K257-N257</f>
        <v>95.707696640000009</v>
      </c>
      <c r="P257" s="78">
        <v>399.62543660800003</v>
      </c>
      <c r="Q257" s="78">
        <v>0</v>
      </c>
      <c r="R257" s="78">
        <v>0</v>
      </c>
      <c r="S257" s="78">
        <v>0</v>
      </c>
      <c r="T257" s="78">
        <f t="shared" si="226"/>
        <v>399.62543660800003</v>
      </c>
      <c r="U257" s="78">
        <v>0</v>
      </c>
      <c r="V257" s="78">
        <v>0</v>
      </c>
      <c r="W257" s="78">
        <v>0</v>
      </c>
      <c r="X257" s="78">
        <v>0</v>
      </c>
      <c r="Y257" s="78">
        <f t="shared" si="227"/>
        <v>0</v>
      </c>
      <c r="Z257" s="78">
        <v>0</v>
      </c>
      <c r="AA257" s="78">
        <v>0</v>
      </c>
      <c r="AB257" s="78">
        <v>0</v>
      </c>
      <c r="AC257" s="78">
        <v>0</v>
      </c>
      <c r="AD257" s="78">
        <f t="shared" si="228"/>
        <v>0</v>
      </c>
      <c r="AE257" s="78">
        <v>0</v>
      </c>
      <c r="AF257" s="78">
        <v>0</v>
      </c>
      <c r="AG257" s="78">
        <v>0</v>
      </c>
      <c r="AH257" s="78">
        <v>0</v>
      </c>
      <c r="AI257" s="78">
        <f t="shared" si="229"/>
        <v>0</v>
      </c>
      <c r="AJ257" s="78">
        <v>0</v>
      </c>
      <c r="AK257" s="78">
        <v>0</v>
      </c>
      <c r="AL257" s="78">
        <v>0</v>
      </c>
      <c r="AM257" s="78">
        <v>0</v>
      </c>
      <c r="AN257" s="78">
        <f t="shared" si="230"/>
        <v>0</v>
      </c>
      <c r="AO257" s="83">
        <f t="shared" si="231"/>
        <v>495.33795106800005</v>
      </c>
      <c r="AP257" s="83">
        <f t="shared" si="232"/>
        <v>0</v>
      </c>
      <c r="AQ257" s="83">
        <f t="shared" si="233"/>
        <v>0</v>
      </c>
      <c r="AR257" s="83">
        <f t="shared" si="234"/>
        <v>4.8178199999999996E-3</v>
      </c>
      <c r="AS257" s="83">
        <f t="shared" si="235"/>
        <v>495.33313324800002</v>
      </c>
    </row>
    <row r="258" spans="1:45" ht="31.5">
      <c r="A258" s="73" t="s">
        <v>675</v>
      </c>
      <c r="B258" s="74" t="s">
        <v>693</v>
      </c>
      <c r="C258" s="96" t="s">
        <v>694</v>
      </c>
      <c r="D258" s="77">
        <v>2011</v>
      </c>
      <c r="E258" s="77">
        <v>2028</v>
      </c>
      <c r="F258" s="78" t="s">
        <v>203</v>
      </c>
      <c r="G258" s="78" t="s">
        <v>203</v>
      </c>
      <c r="H258" s="78" t="s">
        <v>203</v>
      </c>
      <c r="I258" s="78">
        <v>746.09097004059981</v>
      </c>
      <c r="J258" s="78">
        <v>744.71002167059976</v>
      </c>
      <c r="K258" s="78">
        <v>0</v>
      </c>
      <c r="L258" s="78">
        <v>0</v>
      </c>
      <c r="M258" s="78">
        <v>0</v>
      </c>
      <c r="N258" s="78">
        <v>0</v>
      </c>
      <c r="O258" s="78">
        <v>0</v>
      </c>
      <c r="P258" s="78">
        <v>37.882300000000001</v>
      </c>
      <c r="Q258" s="78">
        <v>0</v>
      </c>
      <c r="R258" s="78">
        <v>0</v>
      </c>
      <c r="S258" s="78">
        <v>31.675250000000002</v>
      </c>
      <c r="T258" s="78">
        <f t="shared" si="226"/>
        <v>6.2070499999999988</v>
      </c>
      <c r="U258" s="78">
        <v>0.3896999999999971</v>
      </c>
      <c r="V258" s="78">
        <v>0</v>
      </c>
      <c r="W258" s="78">
        <v>0</v>
      </c>
      <c r="X258" s="78">
        <v>0.3247499999999976</v>
      </c>
      <c r="Y258" s="78">
        <f t="shared" si="227"/>
        <v>6.4949999999999508E-2</v>
      </c>
      <c r="Z258" s="78">
        <v>0</v>
      </c>
      <c r="AA258" s="78">
        <v>0</v>
      </c>
      <c r="AB258" s="78">
        <v>0</v>
      </c>
      <c r="AC258" s="78">
        <v>0</v>
      </c>
      <c r="AD258" s="78">
        <f t="shared" si="228"/>
        <v>0</v>
      </c>
      <c r="AE258" s="78">
        <v>109.0225741016</v>
      </c>
      <c r="AF258" s="78">
        <v>0</v>
      </c>
      <c r="AG258" s="78">
        <v>0</v>
      </c>
      <c r="AH258" s="78">
        <v>92.461282372999989</v>
      </c>
      <c r="AI258" s="78">
        <f t="shared" si="229"/>
        <v>16.561291728600011</v>
      </c>
      <c r="AJ258" s="78">
        <v>97.236673382000006</v>
      </c>
      <c r="AK258" s="78">
        <v>0</v>
      </c>
      <c r="AL258" s="78">
        <v>0</v>
      </c>
      <c r="AM258" s="78">
        <v>81.45595234000001</v>
      </c>
      <c r="AN258" s="78">
        <f t="shared" si="230"/>
        <v>15.780721041999996</v>
      </c>
      <c r="AO258" s="83">
        <f t="shared" si="231"/>
        <v>244.5312474836</v>
      </c>
      <c r="AP258" s="83">
        <f t="shared" si="232"/>
        <v>0</v>
      </c>
      <c r="AQ258" s="83">
        <f t="shared" si="233"/>
        <v>0</v>
      </c>
      <c r="AR258" s="83">
        <f t="shared" si="234"/>
        <v>205.917234713</v>
      </c>
      <c r="AS258" s="83">
        <f t="shared" si="235"/>
        <v>38.614012770599999</v>
      </c>
    </row>
    <row r="259" spans="1:45" ht="31.5">
      <c r="A259" s="73" t="s">
        <v>675</v>
      </c>
      <c r="B259" s="95" t="s">
        <v>695</v>
      </c>
      <c r="C259" s="96" t="s">
        <v>696</v>
      </c>
      <c r="D259" s="77">
        <v>2019</v>
      </c>
      <c r="E259" s="77">
        <v>2026</v>
      </c>
      <c r="F259" s="78" t="s">
        <v>203</v>
      </c>
      <c r="G259" s="78" t="s">
        <v>203</v>
      </c>
      <c r="H259" s="78" t="s">
        <v>203</v>
      </c>
      <c r="I259" s="78">
        <v>115.3188</v>
      </c>
      <c r="J259" s="78">
        <v>115.3188</v>
      </c>
      <c r="K259" s="78">
        <v>2.7528000000000001</v>
      </c>
      <c r="L259" s="78">
        <v>0</v>
      </c>
      <c r="M259" s="78">
        <v>0</v>
      </c>
      <c r="N259" s="78">
        <v>2.2940000000000005</v>
      </c>
      <c r="O259" s="78">
        <f>K259-N259</f>
        <v>0.45879999999999965</v>
      </c>
      <c r="P259" s="78">
        <v>0</v>
      </c>
      <c r="Q259" s="78">
        <v>0</v>
      </c>
      <c r="R259" s="78">
        <v>0</v>
      </c>
      <c r="S259" s="78">
        <v>0</v>
      </c>
      <c r="T259" s="78">
        <f t="shared" si="226"/>
        <v>0</v>
      </c>
      <c r="U259" s="78">
        <v>12.264704153999999</v>
      </c>
      <c r="V259" s="78">
        <v>0</v>
      </c>
      <c r="W259" s="78">
        <v>0</v>
      </c>
      <c r="X259" s="78">
        <v>10.312255959004499</v>
      </c>
      <c r="Y259" s="78">
        <f t="shared" si="227"/>
        <v>1.9524481949954993</v>
      </c>
      <c r="Z259" s="78">
        <v>54.790492849999993</v>
      </c>
      <c r="AA259" s="78">
        <v>0</v>
      </c>
      <c r="AB259" s="78">
        <v>0</v>
      </c>
      <c r="AC259" s="78">
        <v>45.658744041666665</v>
      </c>
      <c r="AD259" s="78">
        <f t="shared" si="228"/>
        <v>9.1317488083333274</v>
      </c>
      <c r="AE259" s="78">
        <v>0</v>
      </c>
      <c r="AF259" s="78">
        <v>0</v>
      </c>
      <c r="AG259" s="78">
        <v>0</v>
      </c>
      <c r="AH259" s="78">
        <v>0</v>
      </c>
      <c r="AI259" s="78">
        <f t="shared" si="229"/>
        <v>0</v>
      </c>
      <c r="AJ259" s="78">
        <v>0</v>
      </c>
      <c r="AK259" s="78">
        <v>0</v>
      </c>
      <c r="AL259" s="78">
        <v>0</v>
      </c>
      <c r="AM259" s="78">
        <v>0</v>
      </c>
      <c r="AN259" s="78">
        <f t="shared" si="230"/>
        <v>0</v>
      </c>
      <c r="AO259" s="78">
        <f t="shared" si="231"/>
        <v>69.807997003999986</v>
      </c>
      <c r="AP259" s="78">
        <f t="shared" si="232"/>
        <v>0</v>
      </c>
      <c r="AQ259" s="78">
        <f t="shared" si="233"/>
        <v>0</v>
      </c>
      <c r="AR259" s="78">
        <f t="shared" si="234"/>
        <v>58.265000000671165</v>
      </c>
      <c r="AS259" s="78">
        <f t="shared" si="235"/>
        <v>11.542997003328827</v>
      </c>
    </row>
    <row r="260" spans="1:45" ht="63">
      <c r="A260" s="73" t="s">
        <v>675</v>
      </c>
      <c r="B260" s="95" t="s">
        <v>697</v>
      </c>
      <c r="C260" s="96" t="s">
        <v>698</v>
      </c>
      <c r="D260" s="77">
        <v>2011</v>
      </c>
      <c r="E260" s="77">
        <v>2019</v>
      </c>
      <c r="F260" s="78">
        <v>118.19161</v>
      </c>
      <c r="G260" s="78">
        <v>118.19161</v>
      </c>
      <c r="H260" s="79" t="s">
        <v>699</v>
      </c>
      <c r="I260" s="78">
        <v>106.20508225500001</v>
      </c>
      <c r="J260" s="78">
        <v>12.914232094999999</v>
      </c>
      <c r="K260" s="78">
        <v>12.914232094999999</v>
      </c>
      <c r="L260" s="78">
        <v>0</v>
      </c>
      <c r="M260" s="78">
        <v>0</v>
      </c>
      <c r="N260" s="78">
        <v>10.944524596370057</v>
      </c>
      <c r="O260" s="78">
        <f>K260-N260</f>
        <v>1.9697074986299423</v>
      </c>
      <c r="P260" s="78">
        <v>0</v>
      </c>
      <c r="Q260" s="78">
        <v>0</v>
      </c>
      <c r="R260" s="78">
        <v>0</v>
      </c>
      <c r="S260" s="78">
        <v>0</v>
      </c>
      <c r="T260" s="78">
        <f t="shared" si="226"/>
        <v>0</v>
      </c>
      <c r="U260" s="78">
        <v>0</v>
      </c>
      <c r="V260" s="78">
        <v>0</v>
      </c>
      <c r="W260" s="78">
        <v>0</v>
      </c>
      <c r="X260" s="78">
        <v>0</v>
      </c>
      <c r="Y260" s="78">
        <f t="shared" si="227"/>
        <v>0</v>
      </c>
      <c r="Z260" s="78">
        <v>0</v>
      </c>
      <c r="AA260" s="78">
        <v>0</v>
      </c>
      <c r="AB260" s="78">
        <v>0</v>
      </c>
      <c r="AC260" s="78">
        <v>0</v>
      </c>
      <c r="AD260" s="78">
        <f t="shared" si="228"/>
        <v>0</v>
      </c>
      <c r="AE260" s="78">
        <v>0</v>
      </c>
      <c r="AF260" s="78">
        <v>0</v>
      </c>
      <c r="AG260" s="78">
        <v>0</v>
      </c>
      <c r="AH260" s="78">
        <v>0</v>
      </c>
      <c r="AI260" s="78">
        <f t="shared" si="229"/>
        <v>0</v>
      </c>
      <c r="AJ260" s="78">
        <v>0</v>
      </c>
      <c r="AK260" s="78">
        <v>0</v>
      </c>
      <c r="AL260" s="78">
        <v>0</v>
      </c>
      <c r="AM260" s="78">
        <v>0</v>
      </c>
      <c r="AN260" s="78">
        <f t="shared" si="230"/>
        <v>0</v>
      </c>
      <c r="AO260" s="78">
        <f t="shared" si="231"/>
        <v>12.914232094999999</v>
      </c>
      <c r="AP260" s="78">
        <f t="shared" si="232"/>
        <v>0</v>
      </c>
      <c r="AQ260" s="78">
        <f t="shared" si="233"/>
        <v>0</v>
      </c>
      <c r="AR260" s="78">
        <f t="shared" si="234"/>
        <v>10.944524596370057</v>
      </c>
      <c r="AS260" s="78">
        <f t="shared" si="235"/>
        <v>1.9697074986299423</v>
      </c>
    </row>
    <row r="261" spans="1:45" ht="31.5">
      <c r="A261" s="66" t="s">
        <v>700</v>
      </c>
      <c r="B261" s="71" t="s">
        <v>701</v>
      </c>
      <c r="C261" s="68" t="s">
        <v>202</v>
      </c>
      <c r="D261" s="76" t="s">
        <v>203</v>
      </c>
      <c r="E261" s="77" t="s">
        <v>203</v>
      </c>
      <c r="F261" s="70" t="s">
        <v>203</v>
      </c>
      <c r="G261" s="70" t="s">
        <v>203</v>
      </c>
      <c r="H261" s="70" t="s">
        <v>203</v>
      </c>
      <c r="I261" s="70">
        <v>0</v>
      </c>
      <c r="J261" s="70">
        <v>0</v>
      </c>
      <c r="K261" s="70">
        <v>0</v>
      </c>
      <c r="L261" s="70">
        <v>0</v>
      </c>
      <c r="M261" s="70">
        <v>0</v>
      </c>
      <c r="N261" s="70">
        <v>0</v>
      </c>
      <c r="O261" s="70">
        <v>0</v>
      </c>
      <c r="P261" s="70">
        <v>0</v>
      </c>
      <c r="Q261" s="70">
        <v>0</v>
      </c>
      <c r="R261" s="70">
        <v>0</v>
      </c>
      <c r="S261" s="70">
        <v>0</v>
      </c>
      <c r="T261" s="70">
        <v>0</v>
      </c>
      <c r="U261" s="70">
        <v>0</v>
      </c>
      <c r="V261" s="70">
        <v>0</v>
      </c>
      <c r="W261" s="70">
        <v>0</v>
      </c>
      <c r="X261" s="70">
        <v>0</v>
      </c>
      <c r="Y261" s="70">
        <v>0</v>
      </c>
      <c r="Z261" s="70">
        <v>0</v>
      </c>
      <c r="AA261" s="70">
        <v>0</v>
      </c>
      <c r="AB261" s="70">
        <v>0</v>
      </c>
      <c r="AC261" s="70">
        <v>0</v>
      </c>
      <c r="AD261" s="70">
        <v>0</v>
      </c>
      <c r="AE261" s="70">
        <v>0</v>
      </c>
      <c r="AF261" s="70">
        <v>0</v>
      </c>
      <c r="AG261" s="70">
        <v>0</v>
      </c>
      <c r="AH261" s="70">
        <v>0</v>
      </c>
      <c r="AI261" s="70">
        <v>0</v>
      </c>
      <c r="AJ261" s="70">
        <v>0</v>
      </c>
      <c r="AK261" s="70">
        <v>0</v>
      </c>
      <c r="AL261" s="70">
        <v>0</v>
      </c>
      <c r="AM261" s="70">
        <v>0</v>
      </c>
      <c r="AN261" s="70">
        <v>0</v>
      </c>
      <c r="AO261" s="70">
        <f>AJ261+AE261+Z261+U261+P261+K261</f>
        <v>0</v>
      </c>
      <c r="AP261" s="70">
        <f t="shared" si="232"/>
        <v>0</v>
      </c>
      <c r="AQ261" s="70">
        <f t="shared" si="233"/>
        <v>0</v>
      </c>
      <c r="AR261" s="70">
        <f t="shared" si="234"/>
        <v>0</v>
      </c>
      <c r="AS261" s="70">
        <f t="shared" si="235"/>
        <v>0</v>
      </c>
    </row>
    <row r="262" spans="1:45">
      <c r="A262" s="66" t="s">
        <v>702</v>
      </c>
      <c r="B262" s="71" t="s">
        <v>703</v>
      </c>
      <c r="C262" s="68" t="s">
        <v>202</v>
      </c>
      <c r="D262" s="76" t="s">
        <v>203</v>
      </c>
      <c r="E262" s="77" t="s">
        <v>203</v>
      </c>
      <c r="F262" s="70" t="s">
        <v>203</v>
      </c>
      <c r="G262" s="70" t="s">
        <v>203</v>
      </c>
      <c r="H262" s="70" t="s">
        <v>203</v>
      </c>
      <c r="I262" s="70">
        <f t="shared" ref="I262" si="237">SUM(I263:I486)</f>
        <v>1867.4503451934031</v>
      </c>
      <c r="J262" s="70">
        <f t="shared" ref="J262:AS262" si="238">SUM(J263:J486)</f>
        <v>1644.9658998134034</v>
      </c>
      <c r="K262" s="70">
        <f t="shared" si="238"/>
        <v>358.04996644999983</v>
      </c>
      <c r="L262" s="70">
        <f t="shared" si="238"/>
        <v>0</v>
      </c>
      <c r="M262" s="70">
        <f t="shared" si="238"/>
        <v>0</v>
      </c>
      <c r="N262" s="70">
        <f t="shared" si="238"/>
        <v>156.55093918</v>
      </c>
      <c r="O262" s="70">
        <f t="shared" si="238"/>
        <v>201.49902727000008</v>
      </c>
      <c r="P262" s="70">
        <f t="shared" si="238"/>
        <v>225.15539347880519</v>
      </c>
      <c r="Q262" s="70">
        <f t="shared" si="238"/>
        <v>0</v>
      </c>
      <c r="R262" s="70">
        <f t="shared" si="238"/>
        <v>0</v>
      </c>
      <c r="S262" s="70">
        <f t="shared" si="238"/>
        <v>53.15361234733767</v>
      </c>
      <c r="T262" s="70">
        <f t="shared" si="238"/>
        <v>172.00178113146745</v>
      </c>
      <c r="U262" s="70">
        <f t="shared" si="238"/>
        <v>191.43782994641325</v>
      </c>
      <c r="V262" s="70">
        <f t="shared" si="238"/>
        <v>0</v>
      </c>
      <c r="W262" s="70">
        <f t="shared" si="238"/>
        <v>0</v>
      </c>
      <c r="X262" s="70">
        <f t="shared" si="238"/>
        <v>159.53152495534428</v>
      </c>
      <c r="Y262" s="70">
        <f t="shared" si="238"/>
        <v>31.906304991068865</v>
      </c>
      <c r="Z262" s="70">
        <f t="shared" si="238"/>
        <v>222.87801478356607</v>
      </c>
      <c r="AA262" s="70">
        <f t="shared" si="238"/>
        <v>0</v>
      </c>
      <c r="AB262" s="70">
        <f t="shared" si="238"/>
        <v>0</v>
      </c>
      <c r="AC262" s="70">
        <f t="shared" si="238"/>
        <v>185.73167898630504</v>
      </c>
      <c r="AD262" s="70">
        <f t="shared" si="238"/>
        <v>37.146335797260996</v>
      </c>
      <c r="AE262" s="70">
        <f t="shared" si="238"/>
        <v>244.62878077661864</v>
      </c>
      <c r="AF262" s="70">
        <f t="shared" si="238"/>
        <v>0</v>
      </c>
      <c r="AG262" s="70">
        <f t="shared" si="238"/>
        <v>0</v>
      </c>
      <c r="AH262" s="70">
        <f t="shared" si="238"/>
        <v>203.85731731384888</v>
      </c>
      <c r="AI262" s="70">
        <f t="shared" si="238"/>
        <v>40.771463462769773</v>
      </c>
      <c r="AJ262" s="70">
        <f t="shared" si="238"/>
        <v>337.57869237409079</v>
      </c>
      <c r="AK262" s="70">
        <f t="shared" si="238"/>
        <v>0</v>
      </c>
      <c r="AL262" s="70">
        <f t="shared" si="238"/>
        <v>0</v>
      </c>
      <c r="AM262" s="70">
        <f t="shared" si="238"/>
        <v>281.31557697840901</v>
      </c>
      <c r="AN262" s="70">
        <f t="shared" si="238"/>
        <v>56.263115395681808</v>
      </c>
      <c r="AO262" s="70">
        <f t="shared" si="238"/>
        <v>1579.7286778094945</v>
      </c>
      <c r="AP262" s="70">
        <f t="shared" si="238"/>
        <v>0</v>
      </c>
      <c r="AQ262" s="70">
        <f t="shared" si="238"/>
        <v>0</v>
      </c>
      <c r="AR262" s="70">
        <f t="shared" si="238"/>
        <v>1040.1406497612456</v>
      </c>
      <c r="AS262" s="70">
        <f t="shared" si="238"/>
        <v>539.5880280482495</v>
      </c>
    </row>
    <row r="263" spans="1:45" ht="47.25">
      <c r="A263" s="73" t="s">
        <v>702</v>
      </c>
      <c r="B263" s="95" t="s">
        <v>704</v>
      </c>
      <c r="C263" s="96" t="s">
        <v>705</v>
      </c>
      <c r="D263" s="91">
        <v>2019</v>
      </c>
      <c r="E263" s="91">
        <v>2025</v>
      </c>
      <c r="F263" s="78" t="s">
        <v>203</v>
      </c>
      <c r="G263" s="78" t="s">
        <v>203</v>
      </c>
      <c r="H263" s="78" t="s">
        <v>203</v>
      </c>
      <c r="I263" s="78">
        <v>20.5045386</v>
      </c>
      <c r="J263" s="78">
        <v>20.5045386</v>
      </c>
      <c r="K263" s="78">
        <v>20.5045386</v>
      </c>
      <c r="L263" s="78">
        <v>0</v>
      </c>
      <c r="M263" s="78">
        <v>0</v>
      </c>
      <c r="N263" s="78">
        <v>0</v>
      </c>
      <c r="O263" s="78">
        <f t="shared" ref="O263" si="239">K263-N263</f>
        <v>20.5045386</v>
      </c>
      <c r="P263" s="78">
        <v>0</v>
      </c>
      <c r="Q263" s="78">
        <v>0</v>
      </c>
      <c r="R263" s="78">
        <v>0</v>
      </c>
      <c r="S263" s="78">
        <v>0</v>
      </c>
      <c r="T263" s="78">
        <f t="shared" ref="T263" si="240">P263-S263</f>
        <v>0</v>
      </c>
      <c r="U263" s="78">
        <v>0</v>
      </c>
      <c r="V263" s="78">
        <v>0</v>
      </c>
      <c r="W263" s="78">
        <v>0</v>
      </c>
      <c r="X263" s="78">
        <v>0</v>
      </c>
      <c r="Y263" s="78">
        <f t="shared" ref="Y263" si="241">U263-X263</f>
        <v>0</v>
      </c>
      <c r="Z263" s="78">
        <v>0</v>
      </c>
      <c r="AA263" s="78">
        <v>0</v>
      </c>
      <c r="AB263" s="78">
        <v>0</v>
      </c>
      <c r="AC263" s="78">
        <v>0</v>
      </c>
      <c r="AD263" s="78">
        <f t="shared" ref="AD263" si="242">Z263-AC263</f>
        <v>0</v>
      </c>
      <c r="AE263" s="78">
        <v>0</v>
      </c>
      <c r="AF263" s="78">
        <v>0</v>
      </c>
      <c r="AG263" s="78">
        <v>0</v>
      </c>
      <c r="AH263" s="78">
        <v>0</v>
      </c>
      <c r="AI263" s="78">
        <f t="shared" ref="AI263" si="243">AE263-AH263</f>
        <v>0</v>
      </c>
      <c r="AJ263" s="78">
        <v>0</v>
      </c>
      <c r="AK263" s="78">
        <v>0</v>
      </c>
      <c r="AL263" s="78">
        <v>0</v>
      </c>
      <c r="AM263" s="78">
        <v>0</v>
      </c>
      <c r="AN263" s="78">
        <f t="shared" ref="AN263" si="244">AJ263-AM263</f>
        <v>0</v>
      </c>
      <c r="AO263" s="83">
        <f t="shared" ref="AO263:AO326" si="245">AJ263+AE263+Z263+U263+P263+K263</f>
        <v>20.5045386</v>
      </c>
      <c r="AP263" s="83">
        <f t="shared" ref="AP263:AP326" si="246">AK263+AF263+AA263+V263+Q263+L263</f>
        <v>0</v>
      </c>
      <c r="AQ263" s="83">
        <f t="shared" ref="AQ263:AQ326" si="247">AL263+AG263+AB263+W263+R263+M263</f>
        <v>0</v>
      </c>
      <c r="AR263" s="83">
        <f t="shared" ref="AR263:AR326" si="248">AM263+AH263+AC263+X263+S263+N263</f>
        <v>0</v>
      </c>
      <c r="AS263" s="83">
        <f t="shared" ref="AS263:AS326" si="249">AN263+AI263+AD263+Y263+T263+O263</f>
        <v>20.5045386</v>
      </c>
    </row>
    <row r="264" spans="1:45" ht="47.25">
      <c r="A264" s="73" t="s">
        <v>702</v>
      </c>
      <c r="B264" s="90" t="s">
        <v>706</v>
      </c>
      <c r="C264" s="96" t="s">
        <v>707</v>
      </c>
      <c r="D264" s="76">
        <v>2019</v>
      </c>
      <c r="E264" s="77">
        <v>2025</v>
      </c>
      <c r="F264" s="78" t="s">
        <v>203</v>
      </c>
      <c r="G264" s="78" t="s">
        <v>203</v>
      </c>
      <c r="H264" s="78" t="s">
        <v>203</v>
      </c>
      <c r="I264" s="78">
        <v>306.13191286799997</v>
      </c>
      <c r="J264" s="78">
        <v>306.13191286799997</v>
      </c>
      <c r="K264" s="78">
        <v>149.56265421000001</v>
      </c>
      <c r="L264" s="78">
        <v>0</v>
      </c>
      <c r="M264" s="78">
        <v>0</v>
      </c>
      <c r="N264" s="78">
        <v>0</v>
      </c>
      <c r="O264" s="78">
        <f>K264-N264</f>
        <v>149.56265421000001</v>
      </c>
      <c r="P264" s="78">
        <v>156.56925865799997</v>
      </c>
      <c r="Q264" s="78">
        <v>0</v>
      </c>
      <c r="R264" s="78">
        <v>0</v>
      </c>
      <c r="S264" s="78">
        <v>0</v>
      </c>
      <c r="T264" s="78">
        <f>P264-S264</f>
        <v>156.56925865799997</v>
      </c>
      <c r="U264" s="78">
        <v>0</v>
      </c>
      <c r="V264" s="78">
        <v>0</v>
      </c>
      <c r="W264" s="78">
        <v>0</v>
      </c>
      <c r="X264" s="78">
        <v>0</v>
      </c>
      <c r="Y264" s="78">
        <f>U264-X264</f>
        <v>0</v>
      </c>
      <c r="Z264" s="78">
        <v>0</v>
      </c>
      <c r="AA264" s="78">
        <v>0</v>
      </c>
      <c r="AB264" s="78">
        <v>0</v>
      </c>
      <c r="AC264" s="78">
        <v>0</v>
      </c>
      <c r="AD264" s="78">
        <f>Z264-AC264</f>
        <v>0</v>
      </c>
      <c r="AE264" s="78">
        <v>0</v>
      </c>
      <c r="AF264" s="78">
        <v>0</v>
      </c>
      <c r="AG264" s="78">
        <v>0</v>
      </c>
      <c r="AH264" s="78">
        <v>0</v>
      </c>
      <c r="AI264" s="78">
        <f>AE264-AH264</f>
        <v>0</v>
      </c>
      <c r="AJ264" s="78">
        <v>0</v>
      </c>
      <c r="AK264" s="78">
        <v>0</v>
      </c>
      <c r="AL264" s="78">
        <v>0</v>
      </c>
      <c r="AM264" s="78">
        <v>0</v>
      </c>
      <c r="AN264" s="78">
        <f>AJ264-AM264</f>
        <v>0</v>
      </c>
      <c r="AO264" s="83">
        <f t="shared" si="245"/>
        <v>306.13191286799997</v>
      </c>
      <c r="AP264" s="83">
        <f t="shared" si="246"/>
        <v>0</v>
      </c>
      <c r="AQ264" s="83">
        <f t="shared" si="247"/>
        <v>0</v>
      </c>
      <c r="AR264" s="83">
        <f t="shared" si="248"/>
        <v>0</v>
      </c>
      <c r="AS264" s="83">
        <f t="shared" si="249"/>
        <v>306.13191286799997</v>
      </c>
    </row>
    <row r="265" spans="1:45" ht="31.5">
      <c r="A265" s="73" t="s">
        <v>702</v>
      </c>
      <c r="B265" s="74" t="s">
        <v>708</v>
      </c>
      <c r="C265" s="42" t="s">
        <v>709</v>
      </c>
      <c r="D265" s="77">
        <v>2021</v>
      </c>
      <c r="E265" s="77">
        <v>2021</v>
      </c>
      <c r="F265" s="78" t="s">
        <v>203</v>
      </c>
      <c r="G265" s="78" t="s">
        <v>203</v>
      </c>
      <c r="H265" s="78" t="s">
        <v>203</v>
      </c>
      <c r="I265" s="78">
        <v>0.7083454079999999</v>
      </c>
      <c r="J265" s="78">
        <v>0.7083454079999999</v>
      </c>
      <c r="K265" s="78">
        <v>0</v>
      </c>
      <c r="L265" s="78">
        <v>0</v>
      </c>
      <c r="M265" s="78">
        <v>0</v>
      </c>
      <c r="N265" s="78">
        <v>0</v>
      </c>
      <c r="O265" s="78">
        <v>0</v>
      </c>
      <c r="P265" s="78">
        <v>0</v>
      </c>
      <c r="Q265" s="78">
        <v>0</v>
      </c>
      <c r="R265" s="78">
        <v>0</v>
      </c>
      <c r="S265" s="78">
        <v>0</v>
      </c>
      <c r="T265" s="78">
        <f t="shared" ref="T265:T328" si="250">P265-S265</f>
        <v>0</v>
      </c>
      <c r="U265" s="78">
        <v>0.7083454079999999</v>
      </c>
      <c r="V265" s="78">
        <v>0</v>
      </c>
      <c r="W265" s="78">
        <v>0</v>
      </c>
      <c r="X265" s="78">
        <v>0.59028784000000001</v>
      </c>
      <c r="Y265" s="78">
        <f t="shared" ref="Y265:Y328" si="251">U265-X265</f>
        <v>0.11805756799999989</v>
      </c>
      <c r="Z265" s="78">
        <v>0</v>
      </c>
      <c r="AA265" s="78">
        <v>0</v>
      </c>
      <c r="AB265" s="78">
        <v>0</v>
      </c>
      <c r="AC265" s="78">
        <v>0</v>
      </c>
      <c r="AD265" s="78">
        <f t="shared" ref="AD265:AD328" si="252">Z265-AC265</f>
        <v>0</v>
      </c>
      <c r="AE265" s="78">
        <v>0</v>
      </c>
      <c r="AF265" s="78">
        <v>0</v>
      </c>
      <c r="AG265" s="78">
        <v>0</v>
      </c>
      <c r="AH265" s="78">
        <v>0</v>
      </c>
      <c r="AI265" s="78">
        <f t="shared" ref="AI265:AI328" si="253">AE265-AH265</f>
        <v>0</v>
      </c>
      <c r="AJ265" s="78">
        <v>0</v>
      </c>
      <c r="AK265" s="78">
        <v>0</v>
      </c>
      <c r="AL265" s="78">
        <v>0</v>
      </c>
      <c r="AM265" s="78">
        <v>0</v>
      </c>
      <c r="AN265" s="78">
        <f t="shared" ref="AN265:AN328" si="254">AJ265-AM265</f>
        <v>0</v>
      </c>
      <c r="AO265" s="83">
        <f t="shared" si="245"/>
        <v>0.7083454079999999</v>
      </c>
      <c r="AP265" s="83">
        <f t="shared" si="246"/>
        <v>0</v>
      </c>
      <c r="AQ265" s="83">
        <f t="shared" si="247"/>
        <v>0</v>
      </c>
      <c r="AR265" s="83">
        <f t="shared" si="248"/>
        <v>0.59028784000000001</v>
      </c>
      <c r="AS265" s="83">
        <f t="shared" si="249"/>
        <v>0.11805756799999989</v>
      </c>
    </row>
    <row r="266" spans="1:45" ht="31.5">
      <c r="A266" s="73" t="s">
        <v>702</v>
      </c>
      <c r="B266" s="74" t="s">
        <v>710</v>
      </c>
      <c r="C266" s="42" t="s">
        <v>711</v>
      </c>
      <c r="D266" s="77">
        <v>2018</v>
      </c>
      <c r="E266" s="77">
        <v>2018</v>
      </c>
      <c r="F266" s="78" t="s">
        <v>203</v>
      </c>
      <c r="G266" s="78" t="s">
        <v>203</v>
      </c>
      <c r="H266" s="78" t="s">
        <v>203</v>
      </c>
      <c r="I266" s="78">
        <v>0.53591098999999998</v>
      </c>
      <c r="J266" s="78">
        <v>0</v>
      </c>
      <c r="K266" s="78">
        <v>0</v>
      </c>
      <c r="L266" s="78">
        <v>0</v>
      </c>
      <c r="M266" s="78">
        <v>0</v>
      </c>
      <c r="N266" s="78">
        <v>0</v>
      </c>
      <c r="O266" s="78">
        <f>K266-N266</f>
        <v>0</v>
      </c>
      <c r="P266" s="78">
        <v>0</v>
      </c>
      <c r="Q266" s="78">
        <v>0</v>
      </c>
      <c r="R266" s="78">
        <v>0</v>
      </c>
      <c r="S266" s="78">
        <v>0</v>
      </c>
      <c r="T266" s="78">
        <f t="shared" si="250"/>
        <v>0</v>
      </c>
      <c r="U266" s="78">
        <v>0</v>
      </c>
      <c r="V266" s="78">
        <v>0</v>
      </c>
      <c r="W266" s="78">
        <v>0</v>
      </c>
      <c r="X266" s="78">
        <v>0</v>
      </c>
      <c r="Y266" s="78">
        <f t="shared" si="251"/>
        <v>0</v>
      </c>
      <c r="Z266" s="78">
        <v>0</v>
      </c>
      <c r="AA266" s="78">
        <v>0</v>
      </c>
      <c r="AB266" s="78">
        <v>0</v>
      </c>
      <c r="AC266" s="78">
        <v>0</v>
      </c>
      <c r="AD266" s="78">
        <f t="shared" si="252"/>
        <v>0</v>
      </c>
      <c r="AE266" s="78">
        <v>0</v>
      </c>
      <c r="AF266" s="78">
        <v>0</v>
      </c>
      <c r="AG266" s="78">
        <v>0</v>
      </c>
      <c r="AH266" s="78">
        <v>0</v>
      </c>
      <c r="AI266" s="78">
        <f t="shared" si="253"/>
        <v>0</v>
      </c>
      <c r="AJ266" s="78">
        <v>0</v>
      </c>
      <c r="AK266" s="78">
        <v>0</v>
      </c>
      <c r="AL266" s="78">
        <v>0</v>
      </c>
      <c r="AM266" s="78">
        <v>0</v>
      </c>
      <c r="AN266" s="78">
        <f t="shared" si="254"/>
        <v>0</v>
      </c>
      <c r="AO266" s="83">
        <f t="shared" si="245"/>
        <v>0</v>
      </c>
      <c r="AP266" s="83">
        <f t="shared" si="246"/>
        <v>0</v>
      </c>
      <c r="AQ266" s="83">
        <f t="shared" si="247"/>
        <v>0</v>
      </c>
      <c r="AR266" s="83">
        <f t="shared" si="248"/>
        <v>0</v>
      </c>
      <c r="AS266" s="83">
        <f t="shared" si="249"/>
        <v>0</v>
      </c>
    </row>
    <row r="267" spans="1:45">
      <c r="A267" s="73" t="s">
        <v>702</v>
      </c>
      <c r="B267" s="74" t="s">
        <v>712</v>
      </c>
      <c r="C267" s="42" t="s">
        <v>713</v>
      </c>
      <c r="D267" s="77">
        <v>2021</v>
      </c>
      <c r="E267" s="77">
        <v>2021</v>
      </c>
      <c r="F267" s="78" t="s">
        <v>203</v>
      </c>
      <c r="G267" s="78" t="s">
        <v>203</v>
      </c>
      <c r="H267" s="78" t="s">
        <v>203</v>
      </c>
      <c r="I267" s="78">
        <v>1.7430230880000002</v>
      </c>
      <c r="J267" s="78">
        <v>1.7430230880000002</v>
      </c>
      <c r="K267" s="78">
        <v>0</v>
      </c>
      <c r="L267" s="78">
        <v>0</v>
      </c>
      <c r="M267" s="78">
        <v>0</v>
      </c>
      <c r="N267" s="78">
        <v>0</v>
      </c>
      <c r="O267" s="78">
        <v>0</v>
      </c>
      <c r="P267" s="78">
        <v>0</v>
      </c>
      <c r="Q267" s="78">
        <v>0</v>
      </c>
      <c r="R267" s="78">
        <v>0</v>
      </c>
      <c r="S267" s="78">
        <v>0</v>
      </c>
      <c r="T267" s="78">
        <f t="shared" si="250"/>
        <v>0</v>
      </c>
      <c r="U267" s="78">
        <v>1.7430230880000002</v>
      </c>
      <c r="V267" s="78">
        <v>0</v>
      </c>
      <c r="W267" s="78">
        <v>0</v>
      </c>
      <c r="X267" s="78">
        <v>1.45251924</v>
      </c>
      <c r="Y267" s="78">
        <f t="shared" si="251"/>
        <v>0.29050384800000018</v>
      </c>
      <c r="Z267" s="78">
        <v>0</v>
      </c>
      <c r="AA267" s="78">
        <v>0</v>
      </c>
      <c r="AB267" s="78">
        <v>0</v>
      </c>
      <c r="AC267" s="78">
        <v>0</v>
      </c>
      <c r="AD267" s="78">
        <f t="shared" si="252"/>
        <v>0</v>
      </c>
      <c r="AE267" s="78">
        <v>0</v>
      </c>
      <c r="AF267" s="78">
        <v>0</v>
      </c>
      <c r="AG267" s="78">
        <v>0</v>
      </c>
      <c r="AH267" s="78">
        <v>0</v>
      </c>
      <c r="AI267" s="78">
        <f t="shared" si="253"/>
        <v>0</v>
      </c>
      <c r="AJ267" s="78">
        <v>0</v>
      </c>
      <c r="AK267" s="78">
        <v>0</v>
      </c>
      <c r="AL267" s="78">
        <v>0</v>
      </c>
      <c r="AM267" s="78">
        <v>0</v>
      </c>
      <c r="AN267" s="78">
        <f t="shared" si="254"/>
        <v>0</v>
      </c>
      <c r="AO267" s="83">
        <f t="shared" si="245"/>
        <v>1.7430230880000002</v>
      </c>
      <c r="AP267" s="83">
        <f t="shared" si="246"/>
        <v>0</v>
      </c>
      <c r="AQ267" s="83">
        <f t="shared" si="247"/>
        <v>0</v>
      </c>
      <c r="AR267" s="83">
        <f t="shared" si="248"/>
        <v>1.45251924</v>
      </c>
      <c r="AS267" s="83">
        <f t="shared" si="249"/>
        <v>0.29050384800000018</v>
      </c>
    </row>
    <row r="268" spans="1:45" ht="31.5">
      <c r="A268" s="73" t="s">
        <v>702</v>
      </c>
      <c r="B268" s="74" t="s">
        <v>714</v>
      </c>
      <c r="C268" s="42" t="s">
        <v>715</v>
      </c>
      <c r="D268" s="77">
        <v>2021</v>
      </c>
      <c r="E268" s="77">
        <v>2021</v>
      </c>
      <c r="F268" s="78" t="s">
        <v>203</v>
      </c>
      <c r="G268" s="78" t="s">
        <v>203</v>
      </c>
      <c r="H268" s="78" t="s">
        <v>203</v>
      </c>
      <c r="I268" s="78">
        <v>1.3717541880000002</v>
      </c>
      <c r="J268" s="78">
        <v>1.3717541880000002</v>
      </c>
      <c r="K268" s="78">
        <v>0</v>
      </c>
      <c r="L268" s="78">
        <v>0</v>
      </c>
      <c r="M268" s="78">
        <v>0</v>
      </c>
      <c r="N268" s="78">
        <v>0</v>
      </c>
      <c r="O268" s="78">
        <v>0</v>
      </c>
      <c r="P268" s="78">
        <v>0</v>
      </c>
      <c r="Q268" s="78">
        <v>0</v>
      </c>
      <c r="R268" s="78">
        <v>0</v>
      </c>
      <c r="S268" s="78">
        <v>0</v>
      </c>
      <c r="T268" s="78">
        <f t="shared" si="250"/>
        <v>0</v>
      </c>
      <c r="U268" s="78">
        <v>1.3717541880000002</v>
      </c>
      <c r="V268" s="78">
        <v>0</v>
      </c>
      <c r="W268" s="78">
        <v>0</v>
      </c>
      <c r="X268" s="78">
        <v>1.1431284900000001</v>
      </c>
      <c r="Y268" s="78">
        <f t="shared" si="251"/>
        <v>0.2286256980000001</v>
      </c>
      <c r="Z268" s="78">
        <v>0</v>
      </c>
      <c r="AA268" s="78">
        <v>0</v>
      </c>
      <c r="AB268" s="78">
        <v>0</v>
      </c>
      <c r="AC268" s="78">
        <v>0</v>
      </c>
      <c r="AD268" s="78">
        <f t="shared" si="252"/>
        <v>0</v>
      </c>
      <c r="AE268" s="78">
        <v>0</v>
      </c>
      <c r="AF268" s="78">
        <v>0</v>
      </c>
      <c r="AG268" s="78">
        <v>0</v>
      </c>
      <c r="AH268" s="78">
        <v>0</v>
      </c>
      <c r="AI268" s="78">
        <f t="shared" si="253"/>
        <v>0</v>
      </c>
      <c r="AJ268" s="78">
        <v>0</v>
      </c>
      <c r="AK268" s="78">
        <v>0</v>
      </c>
      <c r="AL268" s="78">
        <v>0</v>
      </c>
      <c r="AM268" s="78">
        <v>0</v>
      </c>
      <c r="AN268" s="78">
        <f t="shared" si="254"/>
        <v>0</v>
      </c>
      <c r="AO268" s="83">
        <f t="shared" si="245"/>
        <v>1.3717541880000002</v>
      </c>
      <c r="AP268" s="83">
        <f t="shared" si="246"/>
        <v>0</v>
      </c>
      <c r="AQ268" s="83">
        <f t="shared" si="247"/>
        <v>0</v>
      </c>
      <c r="AR268" s="83">
        <f t="shared" si="248"/>
        <v>1.1431284900000001</v>
      </c>
      <c r="AS268" s="83">
        <f t="shared" si="249"/>
        <v>0.2286256980000001</v>
      </c>
    </row>
    <row r="269" spans="1:45" ht="31.5">
      <c r="A269" s="73" t="s">
        <v>702</v>
      </c>
      <c r="B269" s="74" t="s">
        <v>716</v>
      </c>
      <c r="C269" s="42" t="s">
        <v>717</v>
      </c>
      <c r="D269" s="77">
        <v>2021</v>
      </c>
      <c r="E269" s="77">
        <v>2021</v>
      </c>
      <c r="F269" s="78" t="s">
        <v>203</v>
      </c>
      <c r="G269" s="78" t="s">
        <v>203</v>
      </c>
      <c r="H269" s="78" t="s">
        <v>203</v>
      </c>
      <c r="I269" s="78">
        <v>1.398188604</v>
      </c>
      <c r="J269" s="78">
        <v>1.398188604</v>
      </c>
      <c r="K269" s="78">
        <v>0</v>
      </c>
      <c r="L269" s="78">
        <v>0</v>
      </c>
      <c r="M269" s="78">
        <v>0</v>
      </c>
      <c r="N269" s="78">
        <v>0</v>
      </c>
      <c r="O269" s="78">
        <v>0</v>
      </c>
      <c r="P269" s="78">
        <v>0</v>
      </c>
      <c r="Q269" s="78">
        <v>0</v>
      </c>
      <c r="R269" s="78">
        <v>0</v>
      </c>
      <c r="S269" s="78">
        <v>0</v>
      </c>
      <c r="T269" s="78">
        <f t="shared" si="250"/>
        <v>0</v>
      </c>
      <c r="U269" s="78">
        <v>1.398188604</v>
      </c>
      <c r="V269" s="78">
        <v>0</v>
      </c>
      <c r="W269" s="78">
        <v>0</v>
      </c>
      <c r="X269" s="78">
        <v>1.1651571699999999</v>
      </c>
      <c r="Y269" s="78">
        <f t="shared" si="251"/>
        <v>0.23303143400000015</v>
      </c>
      <c r="Z269" s="78">
        <v>0</v>
      </c>
      <c r="AA269" s="78">
        <v>0</v>
      </c>
      <c r="AB269" s="78">
        <v>0</v>
      </c>
      <c r="AC269" s="78">
        <v>0</v>
      </c>
      <c r="AD269" s="78">
        <f t="shared" si="252"/>
        <v>0</v>
      </c>
      <c r="AE269" s="78">
        <v>0</v>
      </c>
      <c r="AF269" s="78">
        <v>0</v>
      </c>
      <c r="AG269" s="78">
        <v>0</v>
      </c>
      <c r="AH269" s="78">
        <v>0</v>
      </c>
      <c r="AI269" s="78">
        <f t="shared" si="253"/>
        <v>0</v>
      </c>
      <c r="AJ269" s="78">
        <v>0</v>
      </c>
      <c r="AK269" s="78">
        <v>0</v>
      </c>
      <c r="AL269" s="78">
        <v>0</v>
      </c>
      <c r="AM269" s="78">
        <v>0</v>
      </c>
      <c r="AN269" s="78">
        <f t="shared" si="254"/>
        <v>0</v>
      </c>
      <c r="AO269" s="83">
        <f t="shared" si="245"/>
        <v>1.398188604</v>
      </c>
      <c r="AP269" s="83">
        <f t="shared" si="246"/>
        <v>0</v>
      </c>
      <c r="AQ269" s="83">
        <f t="shared" si="247"/>
        <v>0</v>
      </c>
      <c r="AR269" s="83">
        <f t="shared" si="248"/>
        <v>1.1651571699999999</v>
      </c>
      <c r="AS269" s="83">
        <f t="shared" si="249"/>
        <v>0.23303143400000015</v>
      </c>
    </row>
    <row r="270" spans="1:45" ht="31.5">
      <c r="A270" s="73" t="s">
        <v>702</v>
      </c>
      <c r="B270" s="74" t="s">
        <v>718</v>
      </c>
      <c r="C270" s="42" t="s">
        <v>719</v>
      </c>
      <c r="D270" s="77">
        <v>2020</v>
      </c>
      <c r="E270" s="77" t="s">
        <v>203</v>
      </c>
      <c r="F270" s="78" t="s">
        <v>203</v>
      </c>
      <c r="G270" s="78" t="s">
        <v>203</v>
      </c>
      <c r="H270" s="78" t="s">
        <v>203</v>
      </c>
      <c r="I270" s="78">
        <v>0</v>
      </c>
      <c r="J270" s="78">
        <v>0</v>
      </c>
      <c r="K270" s="78">
        <v>0</v>
      </c>
      <c r="L270" s="78">
        <v>0</v>
      </c>
      <c r="M270" s="78">
        <v>0</v>
      </c>
      <c r="N270" s="78">
        <v>0</v>
      </c>
      <c r="O270" s="78">
        <v>0</v>
      </c>
      <c r="P270" s="78">
        <v>0</v>
      </c>
      <c r="Q270" s="78">
        <v>0</v>
      </c>
      <c r="R270" s="78">
        <v>0</v>
      </c>
      <c r="S270" s="78">
        <v>0</v>
      </c>
      <c r="T270" s="78">
        <f t="shared" si="250"/>
        <v>0</v>
      </c>
      <c r="U270" s="78">
        <v>0</v>
      </c>
      <c r="V270" s="78">
        <v>0</v>
      </c>
      <c r="W270" s="78">
        <v>0</v>
      </c>
      <c r="X270" s="78">
        <v>0</v>
      </c>
      <c r="Y270" s="78">
        <f t="shared" si="251"/>
        <v>0</v>
      </c>
      <c r="Z270" s="78">
        <v>0</v>
      </c>
      <c r="AA270" s="78">
        <v>0</v>
      </c>
      <c r="AB270" s="78">
        <v>0</v>
      </c>
      <c r="AC270" s="78">
        <v>0</v>
      </c>
      <c r="AD270" s="78">
        <f t="shared" si="252"/>
        <v>0</v>
      </c>
      <c r="AE270" s="78">
        <v>0</v>
      </c>
      <c r="AF270" s="78">
        <v>0</v>
      </c>
      <c r="AG270" s="78">
        <v>0</v>
      </c>
      <c r="AH270" s="78">
        <v>0</v>
      </c>
      <c r="AI270" s="78">
        <f t="shared" si="253"/>
        <v>0</v>
      </c>
      <c r="AJ270" s="78">
        <v>0</v>
      </c>
      <c r="AK270" s="78">
        <v>0</v>
      </c>
      <c r="AL270" s="78">
        <v>0</v>
      </c>
      <c r="AM270" s="78">
        <v>0</v>
      </c>
      <c r="AN270" s="78">
        <f t="shared" si="254"/>
        <v>0</v>
      </c>
      <c r="AO270" s="83">
        <f t="shared" si="245"/>
        <v>0</v>
      </c>
      <c r="AP270" s="83">
        <f t="shared" si="246"/>
        <v>0</v>
      </c>
      <c r="AQ270" s="83">
        <f t="shared" si="247"/>
        <v>0</v>
      </c>
      <c r="AR270" s="83">
        <f t="shared" si="248"/>
        <v>0</v>
      </c>
      <c r="AS270" s="83">
        <f t="shared" si="249"/>
        <v>0</v>
      </c>
    </row>
    <row r="271" spans="1:45" ht="47.25">
      <c r="A271" s="73" t="s">
        <v>702</v>
      </c>
      <c r="B271" s="74" t="s">
        <v>720</v>
      </c>
      <c r="C271" s="42" t="s">
        <v>721</v>
      </c>
      <c r="D271" s="77">
        <v>2022</v>
      </c>
      <c r="E271" s="77">
        <v>2022</v>
      </c>
      <c r="F271" s="78" t="s">
        <v>203</v>
      </c>
      <c r="G271" s="78" t="s">
        <v>203</v>
      </c>
      <c r="H271" s="78" t="s">
        <v>203</v>
      </c>
      <c r="I271" s="78">
        <v>2.2687369812420739</v>
      </c>
      <c r="J271" s="78">
        <v>2.2687369812420739</v>
      </c>
      <c r="K271" s="78">
        <v>0</v>
      </c>
      <c r="L271" s="78">
        <v>0</v>
      </c>
      <c r="M271" s="78">
        <v>0</v>
      </c>
      <c r="N271" s="78">
        <v>0</v>
      </c>
      <c r="O271" s="78">
        <v>0</v>
      </c>
      <c r="P271" s="78">
        <v>0</v>
      </c>
      <c r="Q271" s="78">
        <v>0</v>
      </c>
      <c r="R271" s="78">
        <v>0</v>
      </c>
      <c r="S271" s="78">
        <v>0</v>
      </c>
      <c r="T271" s="78">
        <f t="shared" si="250"/>
        <v>0</v>
      </c>
      <c r="U271" s="78">
        <v>0</v>
      </c>
      <c r="V271" s="78">
        <v>0</v>
      </c>
      <c r="W271" s="78">
        <v>0</v>
      </c>
      <c r="X271" s="78">
        <v>0</v>
      </c>
      <c r="Y271" s="78">
        <f t="shared" si="251"/>
        <v>0</v>
      </c>
      <c r="Z271" s="78">
        <v>2.2687369812420739</v>
      </c>
      <c r="AA271" s="78">
        <v>0</v>
      </c>
      <c r="AB271" s="78">
        <v>0</v>
      </c>
      <c r="AC271" s="78">
        <v>1.8906141510350616</v>
      </c>
      <c r="AD271" s="78">
        <f t="shared" si="252"/>
        <v>0.37812283020701232</v>
      </c>
      <c r="AE271" s="78">
        <v>0</v>
      </c>
      <c r="AF271" s="78">
        <v>0</v>
      </c>
      <c r="AG271" s="78">
        <v>0</v>
      </c>
      <c r="AH271" s="78">
        <v>0</v>
      </c>
      <c r="AI271" s="78">
        <f t="shared" si="253"/>
        <v>0</v>
      </c>
      <c r="AJ271" s="78">
        <v>0</v>
      </c>
      <c r="AK271" s="78">
        <v>0</v>
      </c>
      <c r="AL271" s="78">
        <v>0</v>
      </c>
      <c r="AM271" s="78">
        <v>0</v>
      </c>
      <c r="AN271" s="78">
        <f t="shared" si="254"/>
        <v>0</v>
      </c>
      <c r="AO271" s="83">
        <f t="shared" si="245"/>
        <v>2.2687369812420739</v>
      </c>
      <c r="AP271" s="83">
        <f t="shared" si="246"/>
        <v>0</v>
      </c>
      <c r="AQ271" s="83">
        <f t="shared" si="247"/>
        <v>0</v>
      </c>
      <c r="AR271" s="83">
        <f t="shared" si="248"/>
        <v>1.8906141510350616</v>
      </c>
      <c r="AS271" s="83">
        <f t="shared" si="249"/>
        <v>0.37812283020701232</v>
      </c>
    </row>
    <row r="272" spans="1:45" ht="31.5">
      <c r="A272" s="73" t="s">
        <v>702</v>
      </c>
      <c r="B272" s="74" t="s">
        <v>722</v>
      </c>
      <c r="C272" s="109" t="s">
        <v>723</v>
      </c>
      <c r="D272" s="91">
        <v>2023</v>
      </c>
      <c r="E272" s="91">
        <v>2023</v>
      </c>
      <c r="F272" s="78" t="s">
        <v>203</v>
      </c>
      <c r="G272" s="78" t="s">
        <v>203</v>
      </c>
      <c r="H272" s="78" t="s">
        <v>203</v>
      </c>
      <c r="I272" s="81">
        <v>9.5752306425876746E-2</v>
      </c>
      <c r="J272" s="81">
        <v>9.5752306425876746E-2</v>
      </c>
      <c r="K272" s="78">
        <v>0</v>
      </c>
      <c r="L272" s="78">
        <v>0</v>
      </c>
      <c r="M272" s="78">
        <v>0</v>
      </c>
      <c r="N272" s="78">
        <v>0</v>
      </c>
      <c r="O272" s="78">
        <v>0</v>
      </c>
      <c r="P272" s="78">
        <v>0</v>
      </c>
      <c r="Q272" s="78">
        <v>0</v>
      </c>
      <c r="R272" s="78">
        <v>0</v>
      </c>
      <c r="S272" s="78">
        <v>0</v>
      </c>
      <c r="T272" s="78">
        <f t="shared" si="250"/>
        <v>0</v>
      </c>
      <c r="U272" s="78">
        <v>0</v>
      </c>
      <c r="V272" s="78">
        <v>0</v>
      </c>
      <c r="W272" s="78">
        <v>0</v>
      </c>
      <c r="X272" s="78">
        <v>0</v>
      </c>
      <c r="Y272" s="78">
        <f t="shared" si="251"/>
        <v>0</v>
      </c>
      <c r="Z272" s="78">
        <v>0</v>
      </c>
      <c r="AA272" s="78">
        <v>0</v>
      </c>
      <c r="AB272" s="78">
        <v>0</v>
      </c>
      <c r="AC272" s="78">
        <v>0</v>
      </c>
      <c r="AD272" s="78">
        <f t="shared" si="252"/>
        <v>0</v>
      </c>
      <c r="AE272" s="78">
        <v>9.5752306425876746E-2</v>
      </c>
      <c r="AF272" s="78">
        <v>0</v>
      </c>
      <c r="AG272" s="78">
        <v>0</v>
      </c>
      <c r="AH272" s="78">
        <v>7.979358868823061E-2</v>
      </c>
      <c r="AI272" s="78">
        <f t="shared" si="253"/>
        <v>1.5958717737646136E-2</v>
      </c>
      <c r="AJ272" s="78">
        <v>0</v>
      </c>
      <c r="AK272" s="78">
        <v>0</v>
      </c>
      <c r="AL272" s="78">
        <v>0</v>
      </c>
      <c r="AM272" s="78">
        <v>0</v>
      </c>
      <c r="AN272" s="78">
        <f t="shared" si="254"/>
        <v>0</v>
      </c>
      <c r="AO272" s="83">
        <f t="shared" si="245"/>
        <v>9.5752306425876746E-2</v>
      </c>
      <c r="AP272" s="83">
        <f t="shared" si="246"/>
        <v>0</v>
      </c>
      <c r="AQ272" s="83">
        <f t="shared" si="247"/>
        <v>0</v>
      </c>
      <c r="AR272" s="83">
        <f t="shared" si="248"/>
        <v>7.979358868823061E-2</v>
      </c>
      <c r="AS272" s="83">
        <f t="shared" si="249"/>
        <v>1.5958717737646136E-2</v>
      </c>
    </row>
    <row r="273" spans="1:45" ht="31.5">
      <c r="A273" s="73" t="s">
        <v>702</v>
      </c>
      <c r="B273" s="74" t="s">
        <v>724</v>
      </c>
      <c r="C273" s="109" t="s">
        <v>725</v>
      </c>
      <c r="D273" s="91">
        <v>2023</v>
      </c>
      <c r="E273" s="91">
        <v>2023</v>
      </c>
      <c r="F273" s="78" t="s">
        <v>203</v>
      </c>
      <c r="G273" s="78" t="s">
        <v>203</v>
      </c>
      <c r="H273" s="78" t="s">
        <v>203</v>
      </c>
      <c r="I273" s="81">
        <v>9.5752306425876746E-2</v>
      </c>
      <c r="J273" s="81">
        <v>9.5752306425876746E-2</v>
      </c>
      <c r="K273" s="78">
        <v>0</v>
      </c>
      <c r="L273" s="78">
        <v>0</v>
      </c>
      <c r="M273" s="78">
        <v>0</v>
      </c>
      <c r="N273" s="78">
        <v>0</v>
      </c>
      <c r="O273" s="78">
        <v>0</v>
      </c>
      <c r="P273" s="78">
        <v>0</v>
      </c>
      <c r="Q273" s="78">
        <v>0</v>
      </c>
      <c r="R273" s="78">
        <v>0</v>
      </c>
      <c r="S273" s="78">
        <v>0</v>
      </c>
      <c r="T273" s="78">
        <f t="shared" si="250"/>
        <v>0</v>
      </c>
      <c r="U273" s="78">
        <v>0</v>
      </c>
      <c r="V273" s="78">
        <v>0</v>
      </c>
      <c r="W273" s="78">
        <v>0</v>
      </c>
      <c r="X273" s="78">
        <v>0</v>
      </c>
      <c r="Y273" s="78">
        <f t="shared" si="251"/>
        <v>0</v>
      </c>
      <c r="Z273" s="78">
        <v>0</v>
      </c>
      <c r="AA273" s="78">
        <v>0</v>
      </c>
      <c r="AB273" s="78">
        <v>0</v>
      </c>
      <c r="AC273" s="78">
        <v>0</v>
      </c>
      <c r="AD273" s="78">
        <f t="shared" si="252"/>
        <v>0</v>
      </c>
      <c r="AE273" s="78">
        <v>9.5752306425876746E-2</v>
      </c>
      <c r="AF273" s="78">
        <v>0</v>
      </c>
      <c r="AG273" s="78">
        <v>0</v>
      </c>
      <c r="AH273" s="78">
        <v>7.979358868823061E-2</v>
      </c>
      <c r="AI273" s="78">
        <f t="shared" si="253"/>
        <v>1.5958717737646136E-2</v>
      </c>
      <c r="AJ273" s="78">
        <v>0</v>
      </c>
      <c r="AK273" s="78">
        <v>0</v>
      </c>
      <c r="AL273" s="78">
        <v>0</v>
      </c>
      <c r="AM273" s="78">
        <v>0</v>
      </c>
      <c r="AN273" s="78">
        <f t="shared" si="254"/>
        <v>0</v>
      </c>
      <c r="AO273" s="83">
        <f t="shared" si="245"/>
        <v>9.5752306425876746E-2</v>
      </c>
      <c r="AP273" s="83">
        <f t="shared" si="246"/>
        <v>0</v>
      </c>
      <c r="AQ273" s="83">
        <f t="shared" si="247"/>
        <v>0</v>
      </c>
      <c r="AR273" s="83">
        <f t="shared" si="248"/>
        <v>7.979358868823061E-2</v>
      </c>
      <c r="AS273" s="83">
        <f t="shared" si="249"/>
        <v>1.5958717737646136E-2</v>
      </c>
    </row>
    <row r="274" spans="1:45" ht="31.5">
      <c r="A274" s="73" t="s">
        <v>702</v>
      </c>
      <c r="B274" s="74" t="s">
        <v>726</v>
      </c>
      <c r="C274" s="109" t="s">
        <v>727</v>
      </c>
      <c r="D274" s="91">
        <v>2023</v>
      </c>
      <c r="E274" s="91">
        <v>2023</v>
      </c>
      <c r="F274" s="78" t="s">
        <v>203</v>
      </c>
      <c r="G274" s="78" t="s">
        <v>203</v>
      </c>
      <c r="H274" s="78" t="s">
        <v>203</v>
      </c>
      <c r="I274" s="81">
        <v>0.47876153212938355</v>
      </c>
      <c r="J274" s="81">
        <v>0.47876153212938355</v>
      </c>
      <c r="K274" s="78">
        <v>0</v>
      </c>
      <c r="L274" s="78">
        <v>0</v>
      </c>
      <c r="M274" s="78">
        <v>0</v>
      </c>
      <c r="N274" s="78">
        <v>0</v>
      </c>
      <c r="O274" s="78">
        <v>0</v>
      </c>
      <c r="P274" s="78">
        <v>0</v>
      </c>
      <c r="Q274" s="78">
        <v>0</v>
      </c>
      <c r="R274" s="78">
        <v>0</v>
      </c>
      <c r="S274" s="78">
        <v>0</v>
      </c>
      <c r="T274" s="78">
        <f t="shared" si="250"/>
        <v>0</v>
      </c>
      <c r="U274" s="78">
        <v>0</v>
      </c>
      <c r="V274" s="78">
        <v>0</v>
      </c>
      <c r="W274" s="78">
        <v>0</v>
      </c>
      <c r="X274" s="78">
        <v>0</v>
      </c>
      <c r="Y274" s="78">
        <f t="shared" si="251"/>
        <v>0</v>
      </c>
      <c r="Z274" s="78">
        <v>0</v>
      </c>
      <c r="AA274" s="78">
        <v>0</v>
      </c>
      <c r="AB274" s="78">
        <v>0</v>
      </c>
      <c r="AC274" s="78">
        <v>0</v>
      </c>
      <c r="AD274" s="78">
        <f t="shared" si="252"/>
        <v>0</v>
      </c>
      <c r="AE274" s="78">
        <v>0.47876153212938355</v>
      </c>
      <c r="AF274" s="78">
        <v>0</v>
      </c>
      <c r="AG274" s="78">
        <v>0</v>
      </c>
      <c r="AH274" s="78">
        <v>0.39896794344115299</v>
      </c>
      <c r="AI274" s="78">
        <f t="shared" si="253"/>
        <v>7.9793588688230555E-2</v>
      </c>
      <c r="AJ274" s="78">
        <v>0</v>
      </c>
      <c r="AK274" s="78">
        <v>0</v>
      </c>
      <c r="AL274" s="78">
        <v>0</v>
      </c>
      <c r="AM274" s="78">
        <v>0</v>
      </c>
      <c r="AN274" s="78">
        <f t="shared" si="254"/>
        <v>0</v>
      </c>
      <c r="AO274" s="83">
        <f t="shared" si="245"/>
        <v>0.47876153212938355</v>
      </c>
      <c r="AP274" s="83">
        <f t="shared" si="246"/>
        <v>0</v>
      </c>
      <c r="AQ274" s="83">
        <f t="shared" si="247"/>
        <v>0</v>
      </c>
      <c r="AR274" s="83">
        <f t="shared" si="248"/>
        <v>0.39896794344115299</v>
      </c>
      <c r="AS274" s="83">
        <f t="shared" si="249"/>
        <v>7.9793588688230555E-2</v>
      </c>
    </row>
    <row r="275" spans="1:45" ht="31.5">
      <c r="A275" s="73" t="s">
        <v>702</v>
      </c>
      <c r="B275" s="74" t="s">
        <v>728</v>
      </c>
      <c r="C275" s="109" t="s">
        <v>729</v>
      </c>
      <c r="D275" s="91">
        <v>2023</v>
      </c>
      <c r="E275" s="91">
        <v>2023</v>
      </c>
      <c r="F275" s="78" t="s">
        <v>203</v>
      </c>
      <c r="G275" s="78" t="s">
        <v>203</v>
      </c>
      <c r="H275" s="78" t="s">
        <v>203</v>
      </c>
      <c r="I275" s="81">
        <v>2.3938076606469174</v>
      </c>
      <c r="J275" s="81">
        <v>2.3938076606469174</v>
      </c>
      <c r="K275" s="78">
        <v>0</v>
      </c>
      <c r="L275" s="78">
        <v>0</v>
      </c>
      <c r="M275" s="78">
        <v>0</v>
      </c>
      <c r="N275" s="78">
        <v>0</v>
      </c>
      <c r="O275" s="78">
        <v>0</v>
      </c>
      <c r="P275" s="78">
        <v>0</v>
      </c>
      <c r="Q275" s="78">
        <v>0</v>
      </c>
      <c r="R275" s="78">
        <v>0</v>
      </c>
      <c r="S275" s="78">
        <v>0</v>
      </c>
      <c r="T275" s="78">
        <f t="shared" si="250"/>
        <v>0</v>
      </c>
      <c r="U275" s="78">
        <v>0</v>
      </c>
      <c r="V275" s="78">
        <v>0</v>
      </c>
      <c r="W275" s="78">
        <v>0</v>
      </c>
      <c r="X275" s="78">
        <v>0</v>
      </c>
      <c r="Y275" s="78">
        <f t="shared" si="251"/>
        <v>0</v>
      </c>
      <c r="Z275" s="78">
        <v>0</v>
      </c>
      <c r="AA275" s="78">
        <v>0</v>
      </c>
      <c r="AB275" s="78">
        <v>0</v>
      </c>
      <c r="AC275" s="78">
        <v>0</v>
      </c>
      <c r="AD275" s="78">
        <f t="shared" si="252"/>
        <v>0</v>
      </c>
      <c r="AE275" s="78">
        <v>2.3938076606469174</v>
      </c>
      <c r="AF275" s="78">
        <v>0</v>
      </c>
      <c r="AG275" s="78">
        <v>0</v>
      </c>
      <c r="AH275" s="78">
        <v>1.9948397172057648</v>
      </c>
      <c r="AI275" s="78">
        <f t="shared" si="253"/>
        <v>0.39896794344115261</v>
      </c>
      <c r="AJ275" s="78">
        <v>0</v>
      </c>
      <c r="AK275" s="78">
        <v>0</v>
      </c>
      <c r="AL275" s="78">
        <v>0</v>
      </c>
      <c r="AM275" s="78">
        <v>0</v>
      </c>
      <c r="AN275" s="78">
        <f t="shared" si="254"/>
        <v>0</v>
      </c>
      <c r="AO275" s="83">
        <f t="shared" si="245"/>
        <v>2.3938076606469174</v>
      </c>
      <c r="AP275" s="83">
        <f t="shared" si="246"/>
        <v>0</v>
      </c>
      <c r="AQ275" s="83">
        <f t="shared" si="247"/>
        <v>0</v>
      </c>
      <c r="AR275" s="83">
        <f t="shared" si="248"/>
        <v>1.9948397172057648</v>
      </c>
      <c r="AS275" s="83">
        <f t="shared" si="249"/>
        <v>0.39896794344115261</v>
      </c>
    </row>
    <row r="276" spans="1:45">
      <c r="A276" s="73" t="s">
        <v>702</v>
      </c>
      <c r="B276" s="74" t="s">
        <v>730</v>
      </c>
      <c r="C276" s="42" t="s">
        <v>731</v>
      </c>
      <c r="D276" s="77">
        <v>2021</v>
      </c>
      <c r="E276" s="77">
        <v>2021</v>
      </c>
      <c r="F276" s="78" t="s">
        <v>203</v>
      </c>
      <c r="G276" s="78" t="s">
        <v>203</v>
      </c>
      <c r="H276" s="78" t="s">
        <v>203</v>
      </c>
      <c r="I276" s="78">
        <v>2.9897303869733758</v>
      </c>
      <c r="J276" s="78">
        <v>2.9897303869733758</v>
      </c>
      <c r="K276" s="78">
        <v>0</v>
      </c>
      <c r="L276" s="78">
        <v>0</v>
      </c>
      <c r="M276" s="78">
        <v>0</v>
      </c>
      <c r="N276" s="78">
        <v>0</v>
      </c>
      <c r="O276" s="78">
        <v>0</v>
      </c>
      <c r="P276" s="78">
        <v>0</v>
      </c>
      <c r="Q276" s="78">
        <v>0</v>
      </c>
      <c r="R276" s="78">
        <v>0</v>
      </c>
      <c r="S276" s="78">
        <v>0</v>
      </c>
      <c r="T276" s="78">
        <f t="shared" si="250"/>
        <v>0</v>
      </c>
      <c r="U276" s="78">
        <v>2.9897303869733758</v>
      </c>
      <c r="V276" s="78">
        <v>0</v>
      </c>
      <c r="W276" s="78">
        <v>0</v>
      </c>
      <c r="X276" s="78">
        <v>2.4914419891444801</v>
      </c>
      <c r="Y276" s="78">
        <f t="shared" si="251"/>
        <v>0.49828839782889567</v>
      </c>
      <c r="Z276" s="78">
        <v>0</v>
      </c>
      <c r="AA276" s="78">
        <v>0</v>
      </c>
      <c r="AB276" s="78">
        <v>0</v>
      </c>
      <c r="AC276" s="78">
        <v>0</v>
      </c>
      <c r="AD276" s="78">
        <f t="shared" si="252"/>
        <v>0</v>
      </c>
      <c r="AE276" s="78">
        <v>0</v>
      </c>
      <c r="AF276" s="78">
        <v>0</v>
      </c>
      <c r="AG276" s="78">
        <v>0</v>
      </c>
      <c r="AH276" s="78">
        <v>0</v>
      </c>
      <c r="AI276" s="78">
        <f t="shared" si="253"/>
        <v>0</v>
      </c>
      <c r="AJ276" s="78">
        <v>0</v>
      </c>
      <c r="AK276" s="78">
        <v>0</v>
      </c>
      <c r="AL276" s="78">
        <v>0</v>
      </c>
      <c r="AM276" s="78">
        <v>0</v>
      </c>
      <c r="AN276" s="78">
        <f t="shared" si="254"/>
        <v>0</v>
      </c>
      <c r="AO276" s="83">
        <f t="shared" si="245"/>
        <v>2.9897303869733758</v>
      </c>
      <c r="AP276" s="83">
        <f t="shared" si="246"/>
        <v>0</v>
      </c>
      <c r="AQ276" s="83">
        <f t="shared" si="247"/>
        <v>0</v>
      </c>
      <c r="AR276" s="83">
        <f t="shared" si="248"/>
        <v>2.4914419891444801</v>
      </c>
      <c r="AS276" s="83">
        <f t="shared" si="249"/>
        <v>0.49828839782889567</v>
      </c>
    </row>
    <row r="277" spans="1:45" ht="31.5">
      <c r="A277" s="73" t="s">
        <v>702</v>
      </c>
      <c r="B277" s="74" t="s">
        <v>732</v>
      </c>
      <c r="C277" s="42" t="s">
        <v>733</v>
      </c>
      <c r="D277" s="91">
        <v>2023</v>
      </c>
      <c r="E277" s="91">
        <v>2023</v>
      </c>
      <c r="F277" s="78" t="s">
        <v>203</v>
      </c>
      <c r="G277" s="78" t="s">
        <v>203</v>
      </c>
      <c r="H277" s="78" t="s">
        <v>203</v>
      </c>
      <c r="I277" s="81">
        <v>6.0247087664703569</v>
      </c>
      <c r="J277" s="81">
        <v>6.0247087664703569</v>
      </c>
      <c r="K277" s="78">
        <v>0</v>
      </c>
      <c r="L277" s="78">
        <v>0</v>
      </c>
      <c r="M277" s="78">
        <v>0</v>
      </c>
      <c r="N277" s="78">
        <v>0</v>
      </c>
      <c r="O277" s="78">
        <v>0</v>
      </c>
      <c r="P277" s="78">
        <v>0</v>
      </c>
      <c r="Q277" s="78">
        <v>0</v>
      </c>
      <c r="R277" s="78">
        <v>0</v>
      </c>
      <c r="S277" s="78">
        <v>0</v>
      </c>
      <c r="T277" s="78">
        <f t="shared" si="250"/>
        <v>0</v>
      </c>
      <c r="U277" s="78">
        <v>0</v>
      </c>
      <c r="V277" s="78">
        <v>0</v>
      </c>
      <c r="W277" s="78">
        <v>0</v>
      </c>
      <c r="X277" s="78">
        <v>0</v>
      </c>
      <c r="Y277" s="78">
        <f t="shared" si="251"/>
        <v>0</v>
      </c>
      <c r="Z277" s="78">
        <v>0</v>
      </c>
      <c r="AA277" s="78">
        <v>0</v>
      </c>
      <c r="AB277" s="78">
        <v>0</v>
      </c>
      <c r="AC277" s="78">
        <v>0</v>
      </c>
      <c r="AD277" s="78">
        <f t="shared" si="252"/>
        <v>0</v>
      </c>
      <c r="AE277" s="78">
        <v>6.0247087664703569</v>
      </c>
      <c r="AF277" s="78">
        <v>0</v>
      </c>
      <c r="AG277" s="78">
        <v>0</v>
      </c>
      <c r="AH277" s="78">
        <v>5.020590638725297</v>
      </c>
      <c r="AI277" s="78">
        <f t="shared" si="253"/>
        <v>1.0041181277450599</v>
      </c>
      <c r="AJ277" s="78">
        <v>0</v>
      </c>
      <c r="AK277" s="78">
        <v>0</v>
      </c>
      <c r="AL277" s="78">
        <v>0</v>
      </c>
      <c r="AM277" s="78">
        <v>0</v>
      </c>
      <c r="AN277" s="78">
        <f t="shared" si="254"/>
        <v>0</v>
      </c>
      <c r="AO277" s="83">
        <f t="shared" si="245"/>
        <v>6.0247087664703569</v>
      </c>
      <c r="AP277" s="83">
        <f t="shared" si="246"/>
        <v>0</v>
      </c>
      <c r="AQ277" s="83">
        <f t="shared" si="247"/>
        <v>0</v>
      </c>
      <c r="AR277" s="83">
        <f t="shared" si="248"/>
        <v>5.020590638725297</v>
      </c>
      <c r="AS277" s="83">
        <f t="shared" si="249"/>
        <v>1.0041181277450599</v>
      </c>
    </row>
    <row r="278" spans="1:45" ht="31.5">
      <c r="A278" s="73" t="s">
        <v>702</v>
      </c>
      <c r="B278" s="74" t="s">
        <v>734</v>
      </c>
      <c r="C278" s="42" t="s">
        <v>735</v>
      </c>
      <c r="D278" s="91">
        <v>2019</v>
      </c>
      <c r="E278" s="91">
        <v>2019</v>
      </c>
      <c r="F278" s="78" t="s">
        <v>203</v>
      </c>
      <c r="G278" s="78" t="s">
        <v>203</v>
      </c>
      <c r="H278" s="78" t="s">
        <v>203</v>
      </c>
      <c r="I278" s="81">
        <v>2.4034499999999999</v>
      </c>
      <c r="J278" s="81">
        <v>2.4034499999999999</v>
      </c>
      <c r="K278" s="78">
        <v>2.4034499999999999</v>
      </c>
      <c r="L278" s="78">
        <v>0</v>
      </c>
      <c r="M278" s="78">
        <v>0</v>
      </c>
      <c r="N278" s="78">
        <v>2.002875</v>
      </c>
      <c r="O278" s="78">
        <f t="shared" ref="O278:O286" si="255">K278-N278</f>
        <v>0.4005749999999999</v>
      </c>
      <c r="P278" s="78">
        <v>0</v>
      </c>
      <c r="Q278" s="78">
        <v>0</v>
      </c>
      <c r="R278" s="78">
        <v>0</v>
      </c>
      <c r="S278" s="78">
        <v>0</v>
      </c>
      <c r="T278" s="78">
        <f t="shared" si="250"/>
        <v>0</v>
      </c>
      <c r="U278" s="78">
        <v>0</v>
      </c>
      <c r="V278" s="78">
        <v>0</v>
      </c>
      <c r="W278" s="78">
        <v>0</v>
      </c>
      <c r="X278" s="78">
        <v>0</v>
      </c>
      <c r="Y278" s="78">
        <f t="shared" si="251"/>
        <v>0</v>
      </c>
      <c r="Z278" s="78">
        <v>0</v>
      </c>
      <c r="AA278" s="78">
        <v>0</v>
      </c>
      <c r="AB278" s="78">
        <v>0</v>
      </c>
      <c r="AC278" s="78">
        <v>0</v>
      </c>
      <c r="AD278" s="78">
        <f t="shared" si="252"/>
        <v>0</v>
      </c>
      <c r="AE278" s="78">
        <v>0</v>
      </c>
      <c r="AF278" s="78">
        <v>0</v>
      </c>
      <c r="AG278" s="78">
        <v>0</v>
      </c>
      <c r="AH278" s="78">
        <v>0</v>
      </c>
      <c r="AI278" s="78">
        <f t="shared" si="253"/>
        <v>0</v>
      </c>
      <c r="AJ278" s="78">
        <v>0</v>
      </c>
      <c r="AK278" s="78">
        <v>0</v>
      </c>
      <c r="AL278" s="78">
        <v>0</v>
      </c>
      <c r="AM278" s="78">
        <v>0</v>
      </c>
      <c r="AN278" s="78">
        <f t="shared" si="254"/>
        <v>0</v>
      </c>
      <c r="AO278" s="83">
        <f t="shared" si="245"/>
        <v>2.4034499999999999</v>
      </c>
      <c r="AP278" s="83">
        <f t="shared" si="246"/>
        <v>0</v>
      </c>
      <c r="AQ278" s="83">
        <f t="shared" si="247"/>
        <v>0</v>
      </c>
      <c r="AR278" s="83">
        <f t="shared" si="248"/>
        <v>2.002875</v>
      </c>
      <c r="AS278" s="83">
        <f t="shared" si="249"/>
        <v>0.4005749999999999</v>
      </c>
    </row>
    <row r="279" spans="1:45" ht="31.5">
      <c r="A279" s="73" t="s">
        <v>702</v>
      </c>
      <c r="B279" s="74" t="s">
        <v>736</v>
      </c>
      <c r="C279" s="42" t="s">
        <v>737</v>
      </c>
      <c r="D279" s="91">
        <v>2019</v>
      </c>
      <c r="E279" s="91">
        <v>2019</v>
      </c>
      <c r="F279" s="78" t="s">
        <v>203</v>
      </c>
      <c r="G279" s="78" t="s">
        <v>203</v>
      </c>
      <c r="H279" s="78" t="s">
        <v>203</v>
      </c>
      <c r="I279" s="81">
        <v>24.392040000000001</v>
      </c>
      <c r="J279" s="81">
        <v>24.392040000000001</v>
      </c>
      <c r="K279" s="78">
        <v>24.392040000000001</v>
      </c>
      <c r="L279" s="78">
        <v>0</v>
      </c>
      <c r="M279" s="78">
        <v>0</v>
      </c>
      <c r="N279" s="78">
        <v>20.326700000000002</v>
      </c>
      <c r="O279" s="78">
        <f t="shared" si="255"/>
        <v>4.0653399999999991</v>
      </c>
      <c r="P279" s="78">
        <v>0</v>
      </c>
      <c r="Q279" s="78">
        <v>0</v>
      </c>
      <c r="R279" s="78">
        <v>0</v>
      </c>
      <c r="S279" s="78">
        <v>0</v>
      </c>
      <c r="T279" s="78">
        <f t="shared" si="250"/>
        <v>0</v>
      </c>
      <c r="U279" s="78">
        <v>0</v>
      </c>
      <c r="V279" s="78">
        <v>0</v>
      </c>
      <c r="W279" s="78">
        <v>0</v>
      </c>
      <c r="X279" s="78">
        <v>0</v>
      </c>
      <c r="Y279" s="78">
        <f t="shared" si="251"/>
        <v>0</v>
      </c>
      <c r="Z279" s="78">
        <v>0</v>
      </c>
      <c r="AA279" s="78">
        <v>0</v>
      </c>
      <c r="AB279" s="78">
        <v>0</v>
      </c>
      <c r="AC279" s="78">
        <v>0</v>
      </c>
      <c r="AD279" s="78">
        <f t="shared" si="252"/>
        <v>0</v>
      </c>
      <c r="AE279" s="78">
        <v>0</v>
      </c>
      <c r="AF279" s="78">
        <v>0</v>
      </c>
      <c r="AG279" s="78">
        <v>0</v>
      </c>
      <c r="AH279" s="78">
        <v>0</v>
      </c>
      <c r="AI279" s="78">
        <f t="shared" si="253"/>
        <v>0</v>
      </c>
      <c r="AJ279" s="78">
        <v>0</v>
      </c>
      <c r="AK279" s="78">
        <v>0</v>
      </c>
      <c r="AL279" s="78">
        <v>0</v>
      </c>
      <c r="AM279" s="78">
        <v>0</v>
      </c>
      <c r="AN279" s="78">
        <f t="shared" si="254"/>
        <v>0</v>
      </c>
      <c r="AO279" s="83">
        <f t="shared" si="245"/>
        <v>24.392040000000001</v>
      </c>
      <c r="AP279" s="83">
        <f t="shared" si="246"/>
        <v>0</v>
      </c>
      <c r="AQ279" s="83">
        <f t="shared" si="247"/>
        <v>0</v>
      </c>
      <c r="AR279" s="83">
        <f t="shared" si="248"/>
        <v>20.326700000000002</v>
      </c>
      <c r="AS279" s="83">
        <f t="shared" si="249"/>
        <v>4.0653399999999991</v>
      </c>
    </row>
    <row r="280" spans="1:45" ht="31.5">
      <c r="A280" s="73" t="s">
        <v>702</v>
      </c>
      <c r="B280" s="74" t="s">
        <v>738</v>
      </c>
      <c r="C280" s="42" t="s">
        <v>739</v>
      </c>
      <c r="D280" s="91">
        <v>2019</v>
      </c>
      <c r="E280" s="91">
        <v>2019</v>
      </c>
      <c r="F280" s="78" t="s">
        <v>203</v>
      </c>
      <c r="G280" s="78" t="s">
        <v>203</v>
      </c>
      <c r="H280" s="78" t="s">
        <v>203</v>
      </c>
      <c r="I280" s="81">
        <v>15.11558644</v>
      </c>
      <c r="J280" s="81">
        <v>15.11558644</v>
      </c>
      <c r="K280" s="78">
        <v>15.11558644</v>
      </c>
      <c r="L280" s="78">
        <v>0</v>
      </c>
      <c r="M280" s="78">
        <v>0</v>
      </c>
      <c r="N280" s="78">
        <v>12.596322033333333</v>
      </c>
      <c r="O280" s="78">
        <f t="shared" si="255"/>
        <v>2.5192644066666663</v>
      </c>
      <c r="P280" s="78">
        <v>0</v>
      </c>
      <c r="Q280" s="78">
        <v>0</v>
      </c>
      <c r="R280" s="78">
        <v>0</v>
      </c>
      <c r="S280" s="78">
        <v>0</v>
      </c>
      <c r="T280" s="78">
        <f t="shared" si="250"/>
        <v>0</v>
      </c>
      <c r="U280" s="78">
        <v>0</v>
      </c>
      <c r="V280" s="78">
        <v>0</v>
      </c>
      <c r="W280" s="78">
        <v>0</v>
      </c>
      <c r="X280" s="78">
        <v>0</v>
      </c>
      <c r="Y280" s="78">
        <f t="shared" si="251"/>
        <v>0</v>
      </c>
      <c r="Z280" s="78">
        <v>0</v>
      </c>
      <c r="AA280" s="78">
        <v>0</v>
      </c>
      <c r="AB280" s="78">
        <v>0</v>
      </c>
      <c r="AC280" s="78">
        <v>0</v>
      </c>
      <c r="AD280" s="78">
        <f t="shared" si="252"/>
        <v>0</v>
      </c>
      <c r="AE280" s="78">
        <v>0</v>
      </c>
      <c r="AF280" s="78">
        <v>0</v>
      </c>
      <c r="AG280" s="78">
        <v>0</v>
      </c>
      <c r="AH280" s="78">
        <v>0</v>
      </c>
      <c r="AI280" s="78">
        <f t="shared" si="253"/>
        <v>0</v>
      </c>
      <c r="AJ280" s="78">
        <v>0</v>
      </c>
      <c r="AK280" s="78">
        <v>0</v>
      </c>
      <c r="AL280" s="78">
        <v>0</v>
      </c>
      <c r="AM280" s="78">
        <v>0</v>
      </c>
      <c r="AN280" s="78">
        <f t="shared" si="254"/>
        <v>0</v>
      </c>
      <c r="AO280" s="83">
        <f t="shared" si="245"/>
        <v>15.11558644</v>
      </c>
      <c r="AP280" s="83">
        <f t="shared" si="246"/>
        <v>0</v>
      </c>
      <c r="AQ280" s="83">
        <f t="shared" si="247"/>
        <v>0</v>
      </c>
      <c r="AR280" s="83">
        <f t="shared" si="248"/>
        <v>12.596322033333333</v>
      </c>
      <c r="AS280" s="83">
        <f t="shared" si="249"/>
        <v>2.5192644066666663</v>
      </c>
    </row>
    <row r="281" spans="1:45">
      <c r="A281" s="73" t="s">
        <v>702</v>
      </c>
      <c r="B281" s="74" t="s">
        <v>740</v>
      </c>
      <c r="C281" s="42" t="s">
        <v>741</v>
      </c>
      <c r="D281" s="91">
        <v>2019</v>
      </c>
      <c r="E281" s="91">
        <v>2019</v>
      </c>
      <c r="F281" s="78" t="s">
        <v>203</v>
      </c>
      <c r="G281" s="78" t="s">
        <v>203</v>
      </c>
      <c r="H281" s="78" t="s">
        <v>203</v>
      </c>
      <c r="I281" s="81">
        <v>9.8237288199999995</v>
      </c>
      <c r="J281" s="81">
        <v>9.8237288199999995</v>
      </c>
      <c r="K281" s="78">
        <v>9.8237288199999995</v>
      </c>
      <c r="L281" s="78">
        <v>0</v>
      </c>
      <c r="M281" s="78">
        <v>0</v>
      </c>
      <c r="N281" s="78">
        <v>8.1864406833333341</v>
      </c>
      <c r="O281" s="78">
        <f t="shared" si="255"/>
        <v>1.6372881366666654</v>
      </c>
      <c r="P281" s="78">
        <v>0</v>
      </c>
      <c r="Q281" s="78">
        <v>0</v>
      </c>
      <c r="R281" s="78">
        <v>0</v>
      </c>
      <c r="S281" s="78">
        <v>0</v>
      </c>
      <c r="T281" s="78">
        <f t="shared" si="250"/>
        <v>0</v>
      </c>
      <c r="U281" s="78">
        <v>0</v>
      </c>
      <c r="V281" s="78">
        <v>0</v>
      </c>
      <c r="W281" s="78">
        <v>0</v>
      </c>
      <c r="X281" s="78">
        <v>0</v>
      </c>
      <c r="Y281" s="78">
        <f t="shared" si="251"/>
        <v>0</v>
      </c>
      <c r="Z281" s="78">
        <v>0</v>
      </c>
      <c r="AA281" s="78">
        <v>0</v>
      </c>
      <c r="AB281" s="78">
        <v>0</v>
      </c>
      <c r="AC281" s="78">
        <v>0</v>
      </c>
      <c r="AD281" s="78">
        <f t="shared" si="252"/>
        <v>0</v>
      </c>
      <c r="AE281" s="78">
        <v>0</v>
      </c>
      <c r="AF281" s="78">
        <v>0</v>
      </c>
      <c r="AG281" s="78">
        <v>0</v>
      </c>
      <c r="AH281" s="78">
        <v>0</v>
      </c>
      <c r="AI281" s="78">
        <f t="shared" si="253"/>
        <v>0</v>
      </c>
      <c r="AJ281" s="78">
        <v>0</v>
      </c>
      <c r="AK281" s="78">
        <v>0</v>
      </c>
      <c r="AL281" s="78">
        <v>0</v>
      </c>
      <c r="AM281" s="78">
        <v>0</v>
      </c>
      <c r="AN281" s="78">
        <f t="shared" si="254"/>
        <v>0</v>
      </c>
      <c r="AO281" s="83">
        <f t="shared" si="245"/>
        <v>9.8237288199999995</v>
      </c>
      <c r="AP281" s="83">
        <f t="shared" si="246"/>
        <v>0</v>
      </c>
      <c r="AQ281" s="83">
        <f t="shared" si="247"/>
        <v>0</v>
      </c>
      <c r="AR281" s="83">
        <f t="shared" si="248"/>
        <v>8.1864406833333341</v>
      </c>
      <c r="AS281" s="83">
        <f t="shared" si="249"/>
        <v>1.6372881366666654</v>
      </c>
    </row>
    <row r="282" spans="1:45" ht="31.5">
      <c r="A282" s="73" t="s">
        <v>702</v>
      </c>
      <c r="B282" s="74" t="s">
        <v>742</v>
      </c>
      <c r="C282" s="42" t="s">
        <v>743</v>
      </c>
      <c r="D282" s="91">
        <v>2019</v>
      </c>
      <c r="E282" s="91">
        <v>2019</v>
      </c>
      <c r="F282" s="78" t="s">
        <v>203</v>
      </c>
      <c r="G282" s="78" t="s">
        <v>203</v>
      </c>
      <c r="H282" s="78" t="s">
        <v>203</v>
      </c>
      <c r="I282" s="81">
        <v>1.7935118600000002</v>
      </c>
      <c r="J282" s="81">
        <v>1.7935118600000002</v>
      </c>
      <c r="K282" s="78">
        <v>1.7935118600000002</v>
      </c>
      <c r="L282" s="78">
        <v>0</v>
      </c>
      <c r="M282" s="78">
        <v>0</v>
      </c>
      <c r="N282" s="78">
        <v>1.4945932166666669</v>
      </c>
      <c r="O282" s="78">
        <f t="shared" si="255"/>
        <v>0.29891864333333329</v>
      </c>
      <c r="P282" s="78">
        <v>0</v>
      </c>
      <c r="Q282" s="78">
        <v>0</v>
      </c>
      <c r="R282" s="78">
        <v>0</v>
      </c>
      <c r="S282" s="78">
        <v>0</v>
      </c>
      <c r="T282" s="78">
        <f t="shared" si="250"/>
        <v>0</v>
      </c>
      <c r="U282" s="78">
        <v>0</v>
      </c>
      <c r="V282" s="78">
        <v>0</v>
      </c>
      <c r="W282" s="78">
        <v>0</v>
      </c>
      <c r="X282" s="78">
        <v>0</v>
      </c>
      <c r="Y282" s="78">
        <f t="shared" si="251"/>
        <v>0</v>
      </c>
      <c r="Z282" s="78">
        <v>0</v>
      </c>
      <c r="AA282" s="78">
        <v>0</v>
      </c>
      <c r="AB282" s="78">
        <v>0</v>
      </c>
      <c r="AC282" s="78">
        <v>0</v>
      </c>
      <c r="AD282" s="78">
        <f t="shared" si="252"/>
        <v>0</v>
      </c>
      <c r="AE282" s="78">
        <v>0</v>
      </c>
      <c r="AF282" s="78">
        <v>0</v>
      </c>
      <c r="AG282" s="78">
        <v>0</v>
      </c>
      <c r="AH282" s="78">
        <v>0</v>
      </c>
      <c r="AI282" s="78">
        <f t="shared" si="253"/>
        <v>0</v>
      </c>
      <c r="AJ282" s="78">
        <v>0</v>
      </c>
      <c r="AK282" s="78">
        <v>0</v>
      </c>
      <c r="AL282" s="78">
        <v>0</v>
      </c>
      <c r="AM282" s="78">
        <v>0</v>
      </c>
      <c r="AN282" s="78">
        <f t="shared" si="254"/>
        <v>0</v>
      </c>
      <c r="AO282" s="83">
        <f t="shared" si="245"/>
        <v>1.7935118600000002</v>
      </c>
      <c r="AP282" s="83">
        <f t="shared" si="246"/>
        <v>0</v>
      </c>
      <c r="AQ282" s="83">
        <f t="shared" si="247"/>
        <v>0</v>
      </c>
      <c r="AR282" s="83">
        <f t="shared" si="248"/>
        <v>1.4945932166666669</v>
      </c>
      <c r="AS282" s="83">
        <f t="shared" si="249"/>
        <v>0.29891864333333329</v>
      </c>
    </row>
    <row r="283" spans="1:45" ht="47.25">
      <c r="A283" s="73" t="s">
        <v>702</v>
      </c>
      <c r="B283" s="74" t="s">
        <v>744</v>
      </c>
      <c r="C283" s="42" t="s">
        <v>745</v>
      </c>
      <c r="D283" s="77">
        <v>2021</v>
      </c>
      <c r="E283" s="77">
        <v>2023</v>
      </c>
      <c r="F283" s="78" t="s">
        <v>203</v>
      </c>
      <c r="G283" s="78" t="s">
        <v>203</v>
      </c>
      <c r="H283" s="78" t="s">
        <v>203</v>
      </c>
      <c r="I283" s="78">
        <v>159.60810597096793</v>
      </c>
      <c r="J283" s="78">
        <v>159.60810597096793</v>
      </c>
      <c r="K283" s="78">
        <v>0</v>
      </c>
      <c r="L283" s="78">
        <v>0</v>
      </c>
      <c r="M283" s="78">
        <v>0</v>
      </c>
      <c r="N283" s="78">
        <v>0</v>
      </c>
      <c r="O283" s="78">
        <f t="shared" si="255"/>
        <v>0</v>
      </c>
      <c r="P283" s="78">
        <v>0</v>
      </c>
      <c r="Q283" s="78">
        <v>0</v>
      </c>
      <c r="R283" s="78">
        <v>0</v>
      </c>
      <c r="S283" s="78">
        <v>0</v>
      </c>
      <c r="T283" s="78">
        <f t="shared" si="250"/>
        <v>0</v>
      </c>
      <c r="U283" s="78">
        <v>77.256669216000006</v>
      </c>
      <c r="V283" s="78">
        <v>0</v>
      </c>
      <c r="W283" s="78">
        <v>0</v>
      </c>
      <c r="X283" s="78">
        <v>64.38055768000001</v>
      </c>
      <c r="Y283" s="78">
        <f t="shared" si="251"/>
        <v>12.876111535999996</v>
      </c>
      <c r="Z283" s="78">
        <v>40.2893526198473</v>
      </c>
      <c r="AA283" s="78">
        <v>0</v>
      </c>
      <c r="AB283" s="78">
        <v>0</v>
      </c>
      <c r="AC283" s="78">
        <v>33.574460516539418</v>
      </c>
      <c r="AD283" s="78">
        <f t="shared" si="252"/>
        <v>6.7148921033078821</v>
      </c>
      <c r="AE283" s="78">
        <v>42.062084135120607</v>
      </c>
      <c r="AF283" s="78">
        <v>0</v>
      </c>
      <c r="AG283" s="78">
        <v>0</v>
      </c>
      <c r="AH283" s="78">
        <v>35.051736779267173</v>
      </c>
      <c r="AI283" s="78">
        <f t="shared" si="253"/>
        <v>7.0103473558534333</v>
      </c>
      <c r="AJ283" s="78">
        <v>0</v>
      </c>
      <c r="AK283" s="78">
        <v>0</v>
      </c>
      <c r="AL283" s="78">
        <v>0</v>
      </c>
      <c r="AM283" s="78">
        <v>0</v>
      </c>
      <c r="AN283" s="78">
        <f t="shared" si="254"/>
        <v>0</v>
      </c>
      <c r="AO283" s="83">
        <f t="shared" si="245"/>
        <v>159.60810597096793</v>
      </c>
      <c r="AP283" s="83">
        <f t="shared" si="246"/>
        <v>0</v>
      </c>
      <c r="AQ283" s="83">
        <f t="shared" si="247"/>
        <v>0</v>
      </c>
      <c r="AR283" s="83">
        <f t="shared" si="248"/>
        <v>133.00675497580659</v>
      </c>
      <c r="AS283" s="83">
        <f t="shared" si="249"/>
        <v>26.601350995161312</v>
      </c>
    </row>
    <row r="284" spans="1:45" ht="31.5">
      <c r="A284" s="73" t="s">
        <v>702</v>
      </c>
      <c r="B284" s="74" t="s">
        <v>746</v>
      </c>
      <c r="C284" s="42" t="s">
        <v>747</v>
      </c>
      <c r="D284" s="77">
        <v>2024</v>
      </c>
      <c r="E284" s="77">
        <v>2025</v>
      </c>
      <c r="F284" s="78" t="s">
        <v>203</v>
      </c>
      <c r="G284" s="78" t="s">
        <v>203</v>
      </c>
      <c r="H284" s="78" t="s">
        <v>203</v>
      </c>
      <c r="I284" s="78">
        <v>134.152655004</v>
      </c>
      <c r="J284" s="78">
        <v>134.152655004</v>
      </c>
      <c r="K284" s="78">
        <v>0</v>
      </c>
      <c r="L284" s="78">
        <v>0</v>
      </c>
      <c r="M284" s="78">
        <v>0</v>
      </c>
      <c r="N284" s="78">
        <v>0</v>
      </c>
      <c r="O284" s="78">
        <f t="shared" si="255"/>
        <v>0</v>
      </c>
      <c r="P284" s="78">
        <v>0</v>
      </c>
      <c r="Q284" s="78">
        <v>0</v>
      </c>
      <c r="R284" s="78">
        <v>0</v>
      </c>
      <c r="S284" s="78">
        <v>0</v>
      </c>
      <c r="T284" s="78">
        <f t="shared" si="250"/>
        <v>0</v>
      </c>
      <c r="U284" s="78">
        <v>0</v>
      </c>
      <c r="V284" s="78">
        <v>0</v>
      </c>
      <c r="W284" s="78">
        <v>0</v>
      </c>
      <c r="X284" s="78">
        <v>0</v>
      </c>
      <c r="Y284" s="78">
        <f t="shared" si="251"/>
        <v>0</v>
      </c>
      <c r="Z284" s="78">
        <v>0</v>
      </c>
      <c r="AA284" s="78">
        <v>0</v>
      </c>
      <c r="AB284" s="78">
        <v>0</v>
      </c>
      <c r="AC284" s="78">
        <v>0</v>
      </c>
      <c r="AD284" s="78">
        <f t="shared" si="252"/>
        <v>0</v>
      </c>
      <c r="AE284" s="78">
        <v>0</v>
      </c>
      <c r="AF284" s="78">
        <v>0</v>
      </c>
      <c r="AG284" s="78">
        <v>0</v>
      </c>
      <c r="AH284" s="78">
        <v>0</v>
      </c>
      <c r="AI284" s="78">
        <f t="shared" si="253"/>
        <v>0</v>
      </c>
      <c r="AJ284" s="78">
        <v>101.54014618704539</v>
      </c>
      <c r="AK284" s="78">
        <v>0</v>
      </c>
      <c r="AL284" s="78">
        <v>0</v>
      </c>
      <c r="AM284" s="78">
        <v>84.616788489204495</v>
      </c>
      <c r="AN284" s="78">
        <f t="shared" si="254"/>
        <v>16.923357697840899</v>
      </c>
      <c r="AO284" s="83">
        <f t="shared" si="245"/>
        <v>101.54014618704539</v>
      </c>
      <c r="AP284" s="83">
        <f t="shared" si="246"/>
        <v>0</v>
      </c>
      <c r="AQ284" s="83">
        <f t="shared" si="247"/>
        <v>0</v>
      </c>
      <c r="AR284" s="83">
        <f t="shared" si="248"/>
        <v>84.616788489204495</v>
      </c>
      <c r="AS284" s="83">
        <f t="shared" si="249"/>
        <v>16.923357697840899</v>
      </c>
    </row>
    <row r="285" spans="1:45">
      <c r="A285" s="73" t="s">
        <v>702</v>
      </c>
      <c r="B285" s="74" t="s">
        <v>748</v>
      </c>
      <c r="C285" s="42" t="s">
        <v>749</v>
      </c>
      <c r="D285" s="77">
        <v>2024</v>
      </c>
      <c r="E285" s="77">
        <v>2025</v>
      </c>
      <c r="F285" s="78" t="s">
        <v>203</v>
      </c>
      <c r="G285" s="78" t="s">
        <v>203</v>
      </c>
      <c r="H285" s="78" t="s">
        <v>203</v>
      </c>
      <c r="I285" s="78">
        <v>134.152655004</v>
      </c>
      <c r="J285" s="78">
        <v>134.152655004</v>
      </c>
      <c r="K285" s="78">
        <v>0</v>
      </c>
      <c r="L285" s="78">
        <v>0</v>
      </c>
      <c r="M285" s="78">
        <v>0</v>
      </c>
      <c r="N285" s="78">
        <v>0</v>
      </c>
      <c r="O285" s="78">
        <f t="shared" si="255"/>
        <v>0</v>
      </c>
      <c r="P285" s="78">
        <v>0</v>
      </c>
      <c r="Q285" s="78">
        <v>0</v>
      </c>
      <c r="R285" s="78">
        <v>0</v>
      </c>
      <c r="S285" s="78">
        <v>0</v>
      </c>
      <c r="T285" s="78">
        <f t="shared" si="250"/>
        <v>0</v>
      </c>
      <c r="U285" s="78">
        <v>0</v>
      </c>
      <c r="V285" s="78">
        <v>0</v>
      </c>
      <c r="W285" s="78">
        <v>0</v>
      </c>
      <c r="X285" s="78">
        <v>0</v>
      </c>
      <c r="Y285" s="78">
        <f t="shared" si="251"/>
        <v>0</v>
      </c>
      <c r="Z285" s="78">
        <v>0</v>
      </c>
      <c r="AA285" s="78">
        <v>0</v>
      </c>
      <c r="AB285" s="78">
        <v>0</v>
      </c>
      <c r="AC285" s="78">
        <v>0</v>
      </c>
      <c r="AD285" s="78">
        <f t="shared" si="252"/>
        <v>0</v>
      </c>
      <c r="AE285" s="78">
        <v>0</v>
      </c>
      <c r="AF285" s="78">
        <v>0</v>
      </c>
      <c r="AG285" s="78">
        <v>0</v>
      </c>
      <c r="AH285" s="78">
        <v>0</v>
      </c>
      <c r="AI285" s="78">
        <f t="shared" si="253"/>
        <v>0</v>
      </c>
      <c r="AJ285" s="78">
        <v>101.54014618704539</v>
      </c>
      <c r="AK285" s="78">
        <v>0</v>
      </c>
      <c r="AL285" s="78">
        <v>0</v>
      </c>
      <c r="AM285" s="78">
        <v>84.616788489204495</v>
      </c>
      <c r="AN285" s="78">
        <f t="shared" si="254"/>
        <v>16.923357697840899</v>
      </c>
      <c r="AO285" s="83">
        <f t="shared" si="245"/>
        <v>101.54014618704539</v>
      </c>
      <c r="AP285" s="83">
        <f t="shared" si="246"/>
        <v>0</v>
      </c>
      <c r="AQ285" s="83">
        <f t="shared" si="247"/>
        <v>0</v>
      </c>
      <c r="AR285" s="83">
        <f t="shared" si="248"/>
        <v>84.616788489204495</v>
      </c>
      <c r="AS285" s="83">
        <f t="shared" si="249"/>
        <v>16.923357697840899</v>
      </c>
    </row>
    <row r="286" spans="1:45" ht="31.5">
      <c r="A286" s="73" t="s">
        <v>702</v>
      </c>
      <c r="B286" s="90" t="s">
        <v>750</v>
      </c>
      <c r="C286" s="42" t="s">
        <v>751</v>
      </c>
      <c r="D286" s="77">
        <v>2017</v>
      </c>
      <c r="E286" s="77">
        <v>2020</v>
      </c>
      <c r="F286" s="78" t="s">
        <v>203</v>
      </c>
      <c r="G286" s="78" t="s">
        <v>203</v>
      </c>
      <c r="H286" s="78" t="s">
        <v>203</v>
      </c>
      <c r="I286" s="78">
        <v>0.32815662400000001</v>
      </c>
      <c r="J286" s="78">
        <v>0.23201000399999999</v>
      </c>
      <c r="K286" s="78">
        <v>0</v>
      </c>
      <c r="L286" s="78">
        <v>0</v>
      </c>
      <c r="M286" s="78">
        <v>0</v>
      </c>
      <c r="N286" s="78">
        <v>0</v>
      </c>
      <c r="O286" s="78">
        <f t="shared" si="255"/>
        <v>0</v>
      </c>
      <c r="P286" s="78">
        <v>0.23201000399999999</v>
      </c>
      <c r="Q286" s="78">
        <v>0</v>
      </c>
      <c r="R286" s="78">
        <v>0</v>
      </c>
      <c r="S286" s="78">
        <v>0.19334166999999999</v>
      </c>
      <c r="T286" s="78">
        <f t="shared" si="250"/>
        <v>3.8668333999999999E-2</v>
      </c>
      <c r="U286" s="78">
        <v>0</v>
      </c>
      <c r="V286" s="78">
        <v>0</v>
      </c>
      <c r="W286" s="78">
        <v>0</v>
      </c>
      <c r="X286" s="78">
        <v>0</v>
      </c>
      <c r="Y286" s="78">
        <f t="shared" si="251"/>
        <v>0</v>
      </c>
      <c r="Z286" s="78">
        <v>0</v>
      </c>
      <c r="AA286" s="78">
        <v>0</v>
      </c>
      <c r="AB286" s="78">
        <v>0</v>
      </c>
      <c r="AC286" s="78">
        <v>0</v>
      </c>
      <c r="AD286" s="78">
        <f t="shared" si="252"/>
        <v>0</v>
      </c>
      <c r="AE286" s="78">
        <v>0</v>
      </c>
      <c r="AF286" s="78">
        <v>0</v>
      </c>
      <c r="AG286" s="78">
        <v>0</v>
      </c>
      <c r="AH286" s="78">
        <v>0</v>
      </c>
      <c r="AI286" s="78">
        <f t="shared" si="253"/>
        <v>0</v>
      </c>
      <c r="AJ286" s="78">
        <v>0</v>
      </c>
      <c r="AK286" s="78">
        <v>0</v>
      </c>
      <c r="AL286" s="78">
        <v>0</v>
      </c>
      <c r="AM286" s="78">
        <v>0</v>
      </c>
      <c r="AN286" s="78">
        <f t="shared" si="254"/>
        <v>0</v>
      </c>
      <c r="AO286" s="83">
        <f t="shared" si="245"/>
        <v>0.23201000399999999</v>
      </c>
      <c r="AP286" s="83">
        <f t="shared" si="246"/>
        <v>0</v>
      </c>
      <c r="AQ286" s="83">
        <f t="shared" si="247"/>
        <v>0</v>
      </c>
      <c r="AR286" s="83">
        <f t="shared" si="248"/>
        <v>0.19334166999999999</v>
      </c>
      <c r="AS286" s="83">
        <f t="shared" si="249"/>
        <v>3.8668333999999999E-2</v>
      </c>
    </row>
    <row r="287" spans="1:45" ht="31.5">
      <c r="A287" s="73" t="s">
        <v>702</v>
      </c>
      <c r="B287" s="90" t="s">
        <v>752</v>
      </c>
      <c r="C287" s="75" t="s">
        <v>753</v>
      </c>
      <c r="D287" s="77">
        <v>2018</v>
      </c>
      <c r="E287" s="77">
        <v>2020</v>
      </c>
      <c r="F287" s="78" t="s">
        <v>203</v>
      </c>
      <c r="G287" s="78" t="s">
        <v>203</v>
      </c>
      <c r="H287" s="78" t="s">
        <v>203</v>
      </c>
      <c r="I287" s="78">
        <v>0.61406694399999995</v>
      </c>
      <c r="J287" s="78">
        <v>0.51841694399999994</v>
      </c>
      <c r="K287" s="78">
        <v>0.22559999999999999</v>
      </c>
      <c r="L287" s="78">
        <v>0</v>
      </c>
      <c r="M287" s="78">
        <v>0</v>
      </c>
      <c r="N287" s="78">
        <v>0.188</v>
      </c>
      <c r="O287" s="78">
        <f>K287-N287</f>
        <v>3.7599999999999995E-2</v>
      </c>
      <c r="P287" s="78">
        <v>0.29281694399999997</v>
      </c>
      <c r="Q287" s="78">
        <v>0</v>
      </c>
      <c r="R287" s="78">
        <v>0</v>
      </c>
      <c r="S287" s="78">
        <v>0.24401412</v>
      </c>
      <c r="T287" s="78">
        <f t="shared" si="250"/>
        <v>4.8802823999999967E-2</v>
      </c>
      <c r="U287" s="78">
        <v>0</v>
      </c>
      <c r="V287" s="78">
        <v>0</v>
      </c>
      <c r="W287" s="78">
        <v>0</v>
      </c>
      <c r="X287" s="78">
        <v>0</v>
      </c>
      <c r="Y287" s="78">
        <f t="shared" si="251"/>
        <v>0</v>
      </c>
      <c r="Z287" s="78">
        <v>0</v>
      </c>
      <c r="AA287" s="78">
        <v>0</v>
      </c>
      <c r="AB287" s="78">
        <v>0</v>
      </c>
      <c r="AC287" s="78">
        <v>0</v>
      </c>
      <c r="AD287" s="78">
        <f t="shared" si="252"/>
        <v>0</v>
      </c>
      <c r="AE287" s="78">
        <v>0</v>
      </c>
      <c r="AF287" s="78">
        <v>0</v>
      </c>
      <c r="AG287" s="78">
        <v>0</v>
      </c>
      <c r="AH287" s="78">
        <v>0</v>
      </c>
      <c r="AI287" s="78">
        <f t="shared" si="253"/>
        <v>0</v>
      </c>
      <c r="AJ287" s="78">
        <v>0</v>
      </c>
      <c r="AK287" s="78">
        <v>0</v>
      </c>
      <c r="AL287" s="78">
        <v>0</v>
      </c>
      <c r="AM287" s="78">
        <v>0</v>
      </c>
      <c r="AN287" s="78">
        <f t="shared" si="254"/>
        <v>0</v>
      </c>
      <c r="AO287" s="83">
        <f t="shared" si="245"/>
        <v>0.51841694399999994</v>
      </c>
      <c r="AP287" s="83">
        <f t="shared" si="246"/>
        <v>0</v>
      </c>
      <c r="AQ287" s="83">
        <f t="shared" si="247"/>
        <v>0</v>
      </c>
      <c r="AR287" s="83">
        <f t="shared" si="248"/>
        <v>0.43201412</v>
      </c>
      <c r="AS287" s="83">
        <f t="shared" si="249"/>
        <v>8.6402823999999961E-2</v>
      </c>
    </row>
    <row r="288" spans="1:45" ht="31.5">
      <c r="A288" s="73" t="s">
        <v>702</v>
      </c>
      <c r="B288" s="90" t="s">
        <v>754</v>
      </c>
      <c r="C288" s="75" t="s">
        <v>755</v>
      </c>
      <c r="D288" s="77">
        <v>2018</v>
      </c>
      <c r="E288" s="77">
        <v>2020</v>
      </c>
      <c r="F288" s="78" t="s">
        <v>203</v>
      </c>
      <c r="G288" s="78" t="s">
        <v>203</v>
      </c>
      <c r="H288" s="78" t="s">
        <v>203</v>
      </c>
      <c r="I288" s="78">
        <v>0.56539464000000006</v>
      </c>
      <c r="J288" s="78">
        <v>0.35299464000000003</v>
      </c>
      <c r="K288" s="78">
        <v>0.1149</v>
      </c>
      <c r="L288" s="78">
        <v>0</v>
      </c>
      <c r="M288" s="78">
        <v>0</v>
      </c>
      <c r="N288" s="78">
        <v>9.5750000000000016E-2</v>
      </c>
      <c r="O288" s="78">
        <f>K288-N288</f>
        <v>1.9149999999999986E-2</v>
      </c>
      <c r="P288" s="78">
        <v>0.23809464</v>
      </c>
      <c r="Q288" s="78">
        <v>0</v>
      </c>
      <c r="R288" s="78">
        <v>0</v>
      </c>
      <c r="S288" s="78">
        <v>0.19841220000000001</v>
      </c>
      <c r="T288" s="78">
        <f t="shared" si="250"/>
        <v>3.9682439999999986E-2</v>
      </c>
      <c r="U288" s="78">
        <v>0</v>
      </c>
      <c r="V288" s="78">
        <v>0</v>
      </c>
      <c r="W288" s="78">
        <v>0</v>
      </c>
      <c r="X288" s="78">
        <v>0</v>
      </c>
      <c r="Y288" s="78">
        <f t="shared" si="251"/>
        <v>0</v>
      </c>
      <c r="Z288" s="78">
        <v>0</v>
      </c>
      <c r="AA288" s="78">
        <v>0</v>
      </c>
      <c r="AB288" s="78">
        <v>0</v>
      </c>
      <c r="AC288" s="78">
        <v>0</v>
      </c>
      <c r="AD288" s="78">
        <f t="shared" si="252"/>
        <v>0</v>
      </c>
      <c r="AE288" s="78">
        <v>0</v>
      </c>
      <c r="AF288" s="78">
        <v>0</v>
      </c>
      <c r="AG288" s="78">
        <v>0</v>
      </c>
      <c r="AH288" s="78">
        <v>0</v>
      </c>
      <c r="AI288" s="78">
        <f t="shared" si="253"/>
        <v>0</v>
      </c>
      <c r="AJ288" s="78">
        <v>0</v>
      </c>
      <c r="AK288" s="78">
        <v>0</v>
      </c>
      <c r="AL288" s="78">
        <v>0</v>
      </c>
      <c r="AM288" s="78">
        <v>0</v>
      </c>
      <c r="AN288" s="78">
        <f t="shared" si="254"/>
        <v>0</v>
      </c>
      <c r="AO288" s="83">
        <f t="shared" si="245"/>
        <v>0.35299464000000003</v>
      </c>
      <c r="AP288" s="83">
        <f t="shared" si="246"/>
        <v>0</v>
      </c>
      <c r="AQ288" s="83">
        <f t="shared" si="247"/>
        <v>0</v>
      </c>
      <c r="AR288" s="83">
        <f t="shared" si="248"/>
        <v>0.29416220000000004</v>
      </c>
      <c r="AS288" s="83">
        <f t="shared" si="249"/>
        <v>5.8832439999999972E-2</v>
      </c>
    </row>
    <row r="289" spans="1:45" ht="47.25">
      <c r="A289" s="73" t="s">
        <v>702</v>
      </c>
      <c r="B289" s="90" t="s">
        <v>756</v>
      </c>
      <c r="C289" s="42" t="s">
        <v>757</v>
      </c>
      <c r="D289" s="77">
        <v>2019</v>
      </c>
      <c r="E289" s="77">
        <v>2019</v>
      </c>
      <c r="F289" s="78" t="s">
        <v>203</v>
      </c>
      <c r="G289" s="78" t="s">
        <v>203</v>
      </c>
      <c r="H289" s="78" t="s">
        <v>203</v>
      </c>
      <c r="I289" s="78">
        <v>2.4678863999999998</v>
      </c>
      <c r="J289" s="78">
        <v>2.4678863999999998</v>
      </c>
      <c r="K289" s="78">
        <v>2.4678863999999998</v>
      </c>
      <c r="L289" s="78">
        <v>0</v>
      </c>
      <c r="M289" s="78">
        <v>0</v>
      </c>
      <c r="N289" s="78">
        <v>2.0565720000000001</v>
      </c>
      <c r="O289" s="78">
        <f>K289-N289</f>
        <v>0.41131439999999975</v>
      </c>
      <c r="P289" s="78">
        <v>0</v>
      </c>
      <c r="Q289" s="78">
        <v>0</v>
      </c>
      <c r="R289" s="78">
        <v>0</v>
      </c>
      <c r="S289" s="78">
        <v>0</v>
      </c>
      <c r="T289" s="78">
        <f t="shared" si="250"/>
        <v>0</v>
      </c>
      <c r="U289" s="78">
        <v>0</v>
      </c>
      <c r="V289" s="78">
        <v>0</v>
      </c>
      <c r="W289" s="78">
        <v>0</v>
      </c>
      <c r="X289" s="78">
        <v>0</v>
      </c>
      <c r="Y289" s="78">
        <f t="shared" si="251"/>
        <v>0</v>
      </c>
      <c r="Z289" s="78">
        <v>0</v>
      </c>
      <c r="AA289" s="78">
        <v>0</v>
      </c>
      <c r="AB289" s="78">
        <v>0</v>
      </c>
      <c r="AC289" s="78">
        <v>0</v>
      </c>
      <c r="AD289" s="78">
        <f t="shared" si="252"/>
        <v>0</v>
      </c>
      <c r="AE289" s="78">
        <v>0</v>
      </c>
      <c r="AF289" s="78">
        <v>0</v>
      </c>
      <c r="AG289" s="78">
        <v>0</v>
      </c>
      <c r="AH289" s="78">
        <v>0</v>
      </c>
      <c r="AI289" s="78">
        <f t="shared" si="253"/>
        <v>0</v>
      </c>
      <c r="AJ289" s="78">
        <v>0</v>
      </c>
      <c r="AK289" s="78">
        <v>0</v>
      </c>
      <c r="AL289" s="78">
        <v>0</v>
      </c>
      <c r="AM289" s="78">
        <v>0</v>
      </c>
      <c r="AN289" s="78">
        <f t="shared" si="254"/>
        <v>0</v>
      </c>
      <c r="AO289" s="83">
        <f t="shared" si="245"/>
        <v>2.4678863999999998</v>
      </c>
      <c r="AP289" s="83">
        <f t="shared" si="246"/>
        <v>0</v>
      </c>
      <c r="AQ289" s="83">
        <f t="shared" si="247"/>
        <v>0</v>
      </c>
      <c r="AR289" s="83">
        <f t="shared" si="248"/>
        <v>2.0565720000000001</v>
      </c>
      <c r="AS289" s="83">
        <f t="shared" si="249"/>
        <v>0.41131439999999975</v>
      </c>
    </row>
    <row r="290" spans="1:45" ht="31.5">
      <c r="A290" s="73" t="s">
        <v>702</v>
      </c>
      <c r="B290" s="90" t="s">
        <v>758</v>
      </c>
      <c r="C290" s="96" t="s">
        <v>759</v>
      </c>
      <c r="D290" s="77">
        <v>2018</v>
      </c>
      <c r="E290" s="77">
        <v>2023</v>
      </c>
      <c r="F290" s="78" t="s">
        <v>203</v>
      </c>
      <c r="G290" s="78" t="s">
        <v>203</v>
      </c>
      <c r="H290" s="78" t="s">
        <v>203</v>
      </c>
      <c r="I290" s="78">
        <v>0.29583613200000003</v>
      </c>
      <c r="J290" s="78">
        <v>0.202386132</v>
      </c>
      <c r="K290" s="78">
        <v>0</v>
      </c>
      <c r="L290" s="78">
        <v>0</v>
      </c>
      <c r="M290" s="78">
        <v>0</v>
      </c>
      <c r="N290" s="78">
        <v>0</v>
      </c>
      <c r="O290" s="78">
        <f t="shared" ref="O290:O317" si="256">K290-N290</f>
        <v>0</v>
      </c>
      <c r="P290" s="78">
        <v>0</v>
      </c>
      <c r="Q290" s="78">
        <v>0</v>
      </c>
      <c r="R290" s="78">
        <v>0</v>
      </c>
      <c r="S290" s="78">
        <v>0</v>
      </c>
      <c r="T290" s="78">
        <f t="shared" si="250"/>
        <v>0</v>
      </c>
      <c r="U290" s="78">
        <v>0</v>
      </c>
      <c r="V290" s="78">
        <v>0</v>
      </c>
      <c r="W290" s="78">
        <v>0</v>
      </c>
      <c r="X290" s="78">
        <v>0</v>
      </c>
      <c r="Y290" s="78">
        <f t="shared" si="251"/>
        <v>0</v>
      </c>
      <c r="Z290" s="78">
        <v>0</v>
      </c>
      <c r="AA290" s="78">
        <v>0</v>
      </c>
      <c r="AB290" s="78">
        <v>0</v>
      </c>
      <c r="AC290" s="78">
        <v>0</v>
      </c>
      <c r="AD290" s="78">
        <f t="shared" si="252"/>
        <v>0</v>
      </c>
      <c r="AE290" s="78">
        <v>0.202386132</v>
      </c>
      <c r="AF290" s="78">
        <v>0</v>
      </c>
      <c r="AG290" s="78">
        <v>0</v>
      </c>
      <c r="AH290" s="78">
        <v>0.16865511</v>
      </c>
      <c r="AI290" s="78">
        <f t="shared" si="253"/>
        <v>3.3731021999999999E-2</v>
      </c>
      <c r="AJ290" s="78">
        <v>0</v>
      </c>
      <c r="AK290" s="78">
        <v>0</v>
      </c>
      <c r="AL290" s="78">
        <v>0</v>
      </c>
      <c r="AM290" s="78">
        <v>0</v>
      </c>
      <c r="AN290" s="78">
        <f t="shared" si="254"/>
        <v>0</v>
      </c>
      <c r="AO290" s="83">
        <f t="shared" si="245"/>
        <v>0.202386132</v>
      </c>
      <c r="AP290" s="83">
        <f t="shared" si="246"/>
        <v>0</v>
      </c>
      <c r="AQ290" s="83">
        <f t="shared" si="247"/>
        <v>0</v>
      </c>
      <c r="AR290" s="83">
        <f t="shared" si="248"/>
        <v>0.16865511</v>
      </c>
      <c r="AS290" s="83">
        <f t="shared" si="249"/>
        <v>3.3731021999999999E-2</v>
      </c>
    </row>
    <row r="291" spans="1:45" ht="31.5">
      <c r="A291" s="73" t="s">
        <v>702</v>
      </c>
      <c r="B291" s="90" t="s">
        <v>760</v>
      </c>
      <c r="C291" s="96" t="s">
        <v>761</v>
      </c>
      <c r="D291" s="77">
        <v>2018</v>
      </c>
      <c r="E291" s="77">
        <v>2019</v>
      </c>
      <c r="F291" s="78" t="s">
        <v>203</v>
      </c>
      <c r="G291" s="78" t="s">
        <v>203</v>
      </c>
      <c r="H291" s="78" t="s">
        <v>203</v>
      </c>
      <c r="I291" s="78">
        <v>0.78093999999999997</v>
      </c>
      <c r="J291" s="78">
        <v>0.41160000000000002</v>
      </c>
      <c r="K291" s="78">
        <v>0.41160000000000002</v>
      </c>
      <c r="L291" s="78">
        <v>0</v>
      </c>
      <c r="M291" s="78">
        <v>0</v>
      </c>
      <c r="N291" s="78">
        <v>0.34300000000000008</v>
      </c>
      <c r="O291" s="78">
        <f t="shared" si="256"/>
        <v>6.8599999999999939E-2</v>
      </c>
      <c r="P291" s="78">
        <v>0</v>
      </c>
      <c r="Q291" s="78">
        <v>0</v>
      </c>
      <c r="R291" s="78">
        <v>0</v>
      </c>
      <c r="S291" s="78">
        <v>0</v>
      </c>
      <c r="T291" s="78">
        <f t="shared" si="250"/>
        <v>0</v>
      </c>
      <c r="U291" s="78">
        <v>0</v>
      </c>
      <c r="V291" s="78">
        <v>0</v>
      </c>
      <c r="W291" s="78">
        <v>0</v>
      </c>
      <c r="X291" s="78">
        <v>0</v>
      </c>
      <c r="Y291" s="78">
        <f t="shared" si="251"/>
        <v>0</v>
      </c>
      <c r="Z291" s="78">
        <v>0</v>
      </c>
      <c r="AA291" s="78">
        <v>0</v>
      </c>
      <c r="AB291" s="78">
        <v>0</v>
      </c>
      <c r="AC291" s="78">
        <v>0</v>
      </c>
      <c r="AD291" s="78">
        <f t="shared" si="252"/>
        <v>0</v>
      </c>
      <c r="AE291" s="78">
        <v>0</v>
      </c>
      <c r="AF291" s="78">
        <v>0</v>
      </c>
      <c r="AG291" s="78">
        <v>0</v>
      </c>
      <c r="AH291" s="78">
        <v>0</v>
      </c>
      <c r="AI291" s="78">
        <f t="shared" si="253"/>
        <v>0</v>
      </c>
      <c r="AJ291" s="78">
        <v>0</v>
      </c>
      <c r="AK291" s="78">
        <v>0</v>
      </c>
      <c r="AL291" s="78">
        <v>0</v>
      </c>
      <c r="AM291" s="78">
        <v>0</v>
      </c>
      <c r="AN291" s="78">
        <f t="shared" si="254"/>
        <v>0</v>
      </c>
      <c r="AO291" s="83">
        <f t="shared" si="245"/>
        <v>0.41160000000000002</v>
      </c>
      <c r="AP291" s="83">
        <f t="shared" si="246"/>
        <v>0</v>
      </c>
      <c r="AQ291" s="83">
        <f t="shared" si="247"/>
        <v>0</v>
      </c>
      <c r="AR291" s="83">
        <f t="shared" si="248"/>
        <v>0.34300000000000008</v>
      </c>
      <c r="AS291" s="83">
        <f t="shared" si="249"/>
        <v>6.8599999999999939E-2</v>
      </c>
    </row>
    <row r="292" spans="1:45" ht="31.5">
      <c r="A292" s="73" t="s">
        <v>702</v>
      </c>
      <c r="B292" s="95" t="s">
        <v>762</v>
      </c>
      <c r="C292" s="96" t="s">
        <v>763</v>
      </c>
      <c r="D292" s="77">
        <v>2019</v>
      </c>
      <c r="E292" s="77">
        <v>2019</v>
      </c>
      <c r="F292" s="78" t="s">
        <v>203</v>
      </c>
      <c r="G292" s="78" t="s">
        <v>203</v>
      </c>
      <c r="H292" s="78" t="s">
        <v>203</v>
      </c>
      <c r="I292" s="78">
        <v>0.40200000000000002</v>
      </c>
      <c r="J292" s="78">
        <v>0.40200000000000002</v>
      </c>
      <c r="K292" s="78">
        <v>0.40200000000000002</v>
      </c>
      <c r="L292" s="78">
        <v>0</v>
      </c>
      <c r="M292" s="78">
        <v>0</v>
      </c>
      <c r="N292" s="78">
        <v>0.33500000000000002</v>
      </c>
      <c r="O292" s="78">
        <f t="shared" si="256"/>
        <v>6.7000000000000004E-2</v>
      </c>
      <c r="P292" s="78">
        <v>0</v>
      </c>
      <c r="Q292" s="78">
        <v>0</v>
      </c>
      <c r="R292" s="78">
        <v>0</v>
      </c>
      <c r="S292" s="78">
        <v>0</v>
      </c>
      <c r="T292" s="78">
        <f t="shared" si="250"/>
        <v>0</v>
      </c>
      <c r="U292" s="78">
        <v>0</v>
      </c>
      <c r="V292" s="78">
        <v>0</v>
      </c>
      <c r="W292" s="78">
        <v>0</v>
      </c>
      <c r="X292" s="78">
        <v>0</v>
      </c>
      <c r="Y292" s="78">
        <f t="shared" si="251"/>
        <v>0</v>
      </c>
      <c r="Z292" s="78">
        <v>0</v>
      </c>
      <c r="AA292" s="78">
        <v>0</v>
      </c>
      <c r="AB292" s="78">
        <v>0</v>
      </c>
      <c r="AC292" s="78">
        <v>0</v>
      </c>
      <c r="AD292" s="78">
        <f t="shared" si="252"/>
        <v>0</v>
      </c>
      <c r="AE292" s="78">
        <v>0</v>
      </c>
      <c r="AF292" s="78">
        <v>0</v>
      </c>
      <c r="AG292" s="78">
        <v>0</v>
      </c>
      <c r="AH292" s="78">
        <v>0</v>
      </c>
      <c r="AI292" s="78">
        <f t="shared" si="253"/>
        <v>0</v>
      </c>
      <c r="AJ292" s="78">
        <v>0</v>
      </c>
      <c r="AK292" s="78">
        <v>0</v>
      </c>
      <c r="AL292" s="78">
        <v>0</v>
      </c>
      <c r="AM292" s="78">
        <v>0</v>
      </c>
      <c r="AN292" s="78">
        <f t="shared" si="254"/>
        <v>0</v>
      </c>
      <c r="AO292" s="83">
        <f t="shared" si="245"/>
        <v>0.40200000000000002</v>
      </c>
      <c r="AP292" s="83">
        <f t="shared" si="246"/>
        <v>0</v>
      </c>
      <c r="AQ292" s="83">
        <f t="shared" si="247"/>
        <v>0</v>
      </c>
      <c r="AR292" s="83">
        <f t="shared" si="248"/>
        <v>0.33500000000000002</v>
      </c>
      <c r="AS292" s="83">
        <f t="shared" si="249"/>
        <v>6.7000000000000004E-2</v>
      </c>
    </row>
    <row r="293" spans="1:45" ht="31.5">
      <c r="A293" s="73" t="s">
        <v>702</v>
      </c>
      <c r="B293" s="95" t="s">
        <v>764</v>
      </c>
      <c r="C293" s="96" t="s">
        <v>765</v>
      </c>
      <c r="D293" s="77">
        <v>2019</v>
      </c>
      <c r="E293" s="77">
        <v>2019</v>
      </c>
      <c r="F293" s="78" t="s">
        <v>203</v>
      </c>
      <c r="G293" s="78" t="s">
        <v>203</v>
      </c>
      <c r="H293" s="78" t="s">
        <v>203</v>
      </c>
      <c r="I293" s="78">
        <v>0.63242399999999999</v>
      </c>
      <c r="J293" s="78">
        <v>0.63242399999999999</v>
      </c>
      <c r="K293" s="78">
        <v>0.63242399999999999</v>
      </c>
      <c r="L293" s="78">
        <v>0</v>
      </c>
      <c r="M293" s="78">
        <v>0</v>
      </c>
      <c r="N293" s="78">
        <v>0.52701999999999993</v>
      </c>
      <c r="O293" s="78">
        <f t="shared" si="256"/>
        <v>0.10540400000000005</v>
      </c>
      <c r="P293" s="78">
        <v>0</v>
      </c>
      <c r="Q293" s="78">
        <v>0</v>
      </c>
      <c r="R293" s="78">
        <v>0</v>
      </c>
      <c r="S293" s="78">
        <v>0</v>
      </c>
      <c r="T293" s="78">
        <f t="shared" si="250"/>
        <v>0</v>
      </c>
      <c r="U293" s="78">
        <v>0</v>
      </c>
      <c r="V293" s="78">
        <v>0</v>
      </c>
      <c r="W293" s="78">
        <v>0</v>
      </c>
      <c r="X293" s="78">
        <v>0</v>
      </c>
      <c r="Y293" s="78">
        <f t="shared" si="251"/>
        <v>0</v>
      </c>
      <c r="Z293" s="78">
        <v>0</v>
      </c>
      <c r="AA293" s="78">
        <v>0</v>
      </c>
      <c r="AB293" s="78">
        <v>0</v>
      </c>
      <c r="AC293" s="78">
        <v>0</v>
      </c>
      <c r="AD293" s="78">
        <f t="shared" si="252"/>
        <v>0</v>
      </c>
      <c r="AE293" s="78">
        <v>0</v>
      </c>
      <c r="AF293" s="78">
        <v>0</v>
      </c>
      <c r="AG293" s="78">
        <v>0</v>
      </c>
      <c r="AH293" s="78">
        <v>0</v>
      </c>
      <c r="AI293" s="78">
        <f t="shared" si="253"/>
        <v>0</v>
      </c>
      <c r="AJ293" s="78">
        <v>0</v>
      </c>
      <c r="AK293" s="78">
        <v>0</v>
      </c>
      <c r="AL293" s="78">
        <v>0</v>
      </c>
      <c r="AM293" s="78">
        <v>0</v>
      </c>
      <c r="AN293" s="78">
        <f t="shared" si="254"/>
        <v>0</v>
      </c>
      <c r="AO293" s="83">
        <f t="shared" si="245"/>
        <v>0.63242399999999999</v>
      </c>
      <c r="AP293" s="83">
        <f t="shared" si="246"/>
        <v>0</v>
      </c>
      <c r="AQ293" s="83">
        <f t="shared" si="247"/>
        <v>0</v>
      </c>
      <c r="AR293" s="83">
        <f t="shared" si="248"/>
        <v>0.52701999999999993</v>
      </c>
      <c r="AS293" s="83">
        <f t="shared" si="249"/>
        <v>0.10540400000000005</v>
      </c>
    </row>
    <row r="294" spans="1:45" ht="31.5">
      <c r="A294" s="73" t="s">
        <v>702</v>
      </c>
      <c r="B294" s="95" t="s">
        <v>766</v>
      </c>
      <c r="C294" s="96" t="s">
        <v>767</v>
      </c>
      <c r="D294" s="77">
        <v>2019</v>
      </c>
      <c r="E294" s="77">
        <v>2019</v>
      </c>
      <c r="F294" s="78" t="s">
        <v>203</v>
      </c>
      <c r="G294" s="78" t="s">
        <v>203</v>
      </c>
      <c r="H294" s="78" t="s">
        <v>203</v>
      </c>
      <c r="I294" s="78">
        <v>0.70128000000000001</v>
      </c>
      <c r="J294" s="78">
        <v>0.70128000000000001</v>
      </c>
      <c r="K294" s="78">
        <v>0.70128000000000001</v>
      </c>
      <c r="L294" s="78">
        <v>0</v>
      </c>
      <c r="M294" s="78">
        <v>0</v>
      </c>
      <c r="N294" s="78">
        <v>0.58440000000000003</v>
      </c>
      <c r="O294" s="78">
        <f t="shared" si="256"/>
        <v>0.11687999999999998</v>
      </c>
      <c r="P294" s="78">
        <v>0</v>
      </c>
      <c r="Q294" s="78">
        <v>0</v>
      </c>
      <c r="R294" s="78">
        <v>0</v>
      </c>
      <c r="S294" s="78">
        <v>0</v>
      </c>
      <c r="T294" s="78">
        <f t="shared" si="250"/>
        <v>0</v>
      </c>
      <c r="U294" s="78">
        <v>0</v>
      </c>
      <c r="V294" s="78">
        <v>0</v>
      </c>
      <c r="W294" s="78">
        <v>0</v>
      </c>
      <c r="X294" s="78">
        <v>0</v>
      </c>
      <c r="Y294" s="78">
        <f t="shared" si="251"/>
        <v>0</v>
      </c>
      <c r="Z294" s="78">
        <v>0</v>
      </c>
      <c r="AA294" s="78">
        <v>0</v>
      </c>
      <c r="AB294" s="78">
        <v>0</v>
      </c>
      <c r="AC294" s="78">
        <v>0</v>
      </c>
      <c r="AD294" s="78">
        <f t="shared" si="252"/>
        <v>0</v>
      </c>
      <c r="AE294" s="78">
        <v>0</v>
      </c>
      <c r="AF294" s="78">
        <v>0</v>
      </c>
      <c r="AG294" s="78">
        <v>0</v>
      </c>
      <c r="AH294" s="78">
        <v>0</v>
      </c>
      <c r="AI294" s="78">
        <f t="shared" si="253"/>
        <v>0</v>
      </c>
      <c r="AJ294" s="78">
        <v>0</v>
      </c>
      <c r="AK294" s="78">
        <v>0</v>
      </c>
      <c r="AL294" s="78">
        <v>0</v>
      </c>
      <c r="AM294" s="78">
        <v>0</v>
      </c>
      <c r="AN294" s="78">
        <f t="shared" si="254"/>
        <v>0</v>
      </c>
      <c r="AO294" s="83">
        <f t="shared" si="245"/>
        <v>0.70128000000000001</v>
      </c>
      <c r="AP294" s="83">
        <f t="shared" si="246"/>
        <v>0</v>
      </c>
      <c r="AQ294" s="83">
        <f t="shared" si="247"/>
        <v>0</v>
      </c>
      <c r="AR294" s="83">
        <f t="shared" si="248"/>
        <v>0.58440000000000003</v>
      </c>
      <c r="AS294" s="83">
        <f t="shared" si="249"/>
        <v>0.11687999999999998</v>
      </c>
    </row>
    <row r="295" spans="1:45" ht="47.25">
      <c r="A295" s="73" t="s">
        <v>702</v>
      </c>
      <c r="B295" s="95" t="s">
        <v>768</v>
      </c>
      <c r="C295" s="96" t="s">
        <v>769</v>
      </c>
      <c r="D295" s="77">
        <v>2019</v>
      </c>
      <c r="E295" s="77">
        <v>2019</v>
      </c>
      <c r="F295" s="78" t="s">
        <v>203</v>
      </c>
      <c r="G295" s="78" t="s">
        <v>203</v>
      </c>
      <c r="H295" s="78" t="s">
        <v>203</v>
      </c>
      <c r="I295" s="78">
        <v>0.14976</v>
      </c>
      <c r="J295" s="78">
        <v>0.14976</v>
      </c>
      <c r="K295" s="78">
        <v>0.14976</v>
      </c>
      <c r="L295" s="78">
        <v>0</v>
      </c>
      <c r="M295" s="78">
        <v>0</v>
      </c>
      <c r="N295" s="78">
        <v>0.12479999999999999</v>
      </c>
      <c r="O295" s="78">
        <f t="shared" si="256"/>
        <v>2.496000000000001E-2</v>
      </c>
      <c r="P295" s="78">
        <v>0</v>
      </c>
      <c r="Q295" s="78">
        <v>0</v>
      </c>
      <c r="R295" s="78">
        <v>0</v>
      </c>
      <c r="S295" s="78">
        <v>0</v>
      </c>
      <c r="T295" s="78">
        <f t="shared" si="250"/>
        <v>0</v>
      </c>
      <c r="U295" s="78">
        <v>0</v>
      </c>
      <c r="V295" s="78">
        <v>0</v>
      </c>
      <c r="W295" s="78">
        <v>0</v>
      </c>
      <c r="X295" s="78">
        <v>0</v>
      </c>
      <c r="Y295" s="78">
        <f t="shared" si="251"/>
        <v>0</v>
      </c>
      <c r="Z295" s="78">
        <v>0</v>
      </c>
      <c r="AA295" s="78">
        <v>0</v>
      </c>
      <c r="AB295" s="78">
        <v>0</v>
      </c>
      <c r="AC295" s="78">
        <v>0</v>
      </c>
      <c r="AD295" s="78">
        <f t="shared" si="252"/>
        <v>0</v>
      </c>
      <c r="AE295" s="78">
        <v>0</v>
      </c>
      <c r="AF295" s="78">
        <v>0</v>
      </c>
      <c r="AG295" s="78">
        <v>0</v>
      </c>
      <c r="AH295" s="78">
        <v>0</v>
      </c>
      <c r="AI295" s="78">
        <f t="shared" si="253"/>
        <v>0</v>
      </c>
      <c r="AJ295" s="78">
        <v>0</v>
      </c>
      <c r="AK295" s="78">
        <v>0</v>
      </c>
      <c r="AL295" s="78">
        <v>0</v>
      </c>
      <c r="AM295" s="78">
        <v>0</v>
      </c>
      <c r="AN295" s="78">
        <f t="shared" si="254"/>
        <v>0</v>
      </c>
      <c r="AO295" s="83">
        <f t="shared" si="245"/>
        <v>0.14976</v>
      </c>
      <c r="AP295" s="83">
        <f t="shared" si="246"/>
        <v>0</v>
      </c>
      <c r="AQ295" s="83">
        <f t="shared" si="247"/>
        <v>0</v>
      </c>
      <c r="AR295" s="83">
        <f t="shared" si="248"/>
        <v>0.12479999999999999</v>
      </c>
      <c r="AS295" s="83">
        <f t="shared" si="249"/>
        <v>2.496000000000001E-2</v>
      </c>
    </row>
    <row r="296" spans="1:45" ht="31.5">
      <c r="A296" s="73" t="s">
        <v>702</v>
      </c>
      <c r="B296" s="95" t="s">
        <v>770</v>
      </c>
      <c r="C296" s="96" t="s">
        <v>771</v>
      </c>
      <c r="D296" s="77">
        <v>2019</v>
      </c>
      <c r="E296" s="77">
        <v>2019</v>
      </c>
      <c r="F296" s="78" t="s">
        <v>203</v>
      </c>
      <c r="G296" s="78" t="s">
        <v>203</v>
      </c>
      <c r="H296" s="78" t="s">
        <v>203</v>
      </c>
      <c r="I296" s="78">
        <v>0.62865099999999996</v>
      </c>
      <c r="J296" s="78">
        <v>0.62865099999999996</v>
      </c>
      <c r="K296" s="78">
        <v>0.62865099999999996</v>
      </c>
      <c r="L296" s="78">
        <v>0</v>
      </c>
      <c r="M296" s="78">
        <v>0</v>
      </c>
      <c r="N296" s="78">
        <v>0.52387583333333332</v>
      </c>
      <c r="O296" s="78">
        <f t="shared" si="256"/>
        <v>0.10477516666666664</v>
      </c>
      <c r="P296" s="78">
        <v>0</v>
      </c>
      <c r="Q296" s="78">
        <v>0</v>
      </c>
      <c r="R296" s="78">
        <v>0</v>
      </c>
      <c r="S296" s="78">
        <v>0</v>
      </c>
      <c r="T296" s="78">
        <f t="shared" si="250"/>
        <v>0</v>
      </c>
      <c r="U296" s="78">
        <v>0</v>
      </c>
      <c r="V296" s="78">
        <v>0</v>
      </c>
      <c r="W296" s="78">
        <v>0</v>
      </c>
      <c r="X296" s="78">
        <v>0</v>
      </c>
      <c r="Y296" s="78">
        <f t="shared" si="251"/>
        <v>0</v>
      </c>
      <c r="Z296" s="78">
        <v>0</v>
      </c>
      <c r="AA296" s="78">
        <v>0</v>
      </c>
      <c r="AB296" s="78">
        <v>0</v>
      </c>
      <c r="AC296" s="78">
        <v>0</v>
      </c>
      <c r="AD296" s="78">
        <f t="shared" si="252"/>
        <v>0</v>
      </c>
      <c r="AE296" s="78">
        <v>0</v>
      </c>
      <c r="AF296" s="78">
        <v>0</v>
      </c>
      <c r="AG296" s="78">
        <v>0</v>
      </c>
      <c r="AH296" s="78">
        <v>0</v>
      </c>
      <c r="AI296" s="78">
        <f t="shared" si="253"/>
        <v>0</v>
      </c>
      <c r="AJ296" s="78">
        <v>0</v>
      </c>
      <c r="AK296" s="78">
        <v>0</v>
      </c>
      <c r="AL296" s="78">
        <v>0</v>
      </c>
      <c r="AM296" s="78">
        <v>0</v>
      </c>
      <c r="AN296" s="78">
        <f t="shared" si="254"/>
        <v>0</v>
      </c>
      <c r="AO296" s="83">
        <f t="shared" si="245"/>
        <v>0.62865099999999996</v>
      </c>
      <c r="AP296" s="83">
        <f t="shared" si="246"/>
        <v>0</v>
      </c>
      <c r="AQ296" s="83">
        <f t="shared" si="247"/>
        <v>0</v>
      </c>
      <c r="AR296" s="83">
        <f t="shared" si="248"/>
        <v>0.52387583333333332</v>
      </c>
      <c r="AS296" s="83">
        <f t="shared" si="249"/>
        <v>0.10477516666666664</v>
      </c>
    </row>
    <row r="297" spans="1:45" ht="31.5">
      <c r="A297" s="73" t="s">
        <v>702</v>
      </c>
      <c r="B297" s="95" t="s">
        <v>772</v>
      </c>
      <c r="C297" s="96" t="s">
        <v>773</v>
      </c>
      <c r="D297" s="77">
        <v>2019</v>
      </c>
      <c r="E297" s="77">
        <v>2019</v>
      </c>
      <c r="F297" s="78" t="s">
        <v>203</v>
      </c>
      <c r="G297" s="78" t="s">
        <v>203</v>
      </c>
      <c r="H297" s="78" t="s">
        <v>203</v>
      </c>
      <c r="I297" s="78">
        <v>0.42359999999999998</v>
      </c>
      <c r="J297" s="78">
        <v>0.42359999999999998</v>
      </c>
      <c r="K297" s="78">
        <v>0.42359999999999998</v>
      </c>
      <c r="L297" s="78">
        <v>0</v>
      </c>
      <c r="M297" s="78">
        <v>0</v>
      </c>
      <c r="N297" s="78">
        <v>0.35299999999999998</v>
      </c>
      <c r="O297" s="78">
        <f t="shared" si="256"/>
        <v>7.0599999999999996E-2</v>
      </c>
      <c r="P297" s="78">
        <v>0</v>
      </c>
      <c r="Q297" s="78">
        <v>0</v>
      </c>
      <c r="R297" s="78">
        <v>0</v>
      </c>
      <c r="S297" s="78">
        <v>0</v>
      </c>
      <c r="T297" s="78">
        <f t="shared" si="250"/>
        <v>0</v>
      </c>
      <c r="U297" s="78">
        <v>0</v>
      </c>
      <c r="V297" s="78">
        <v>0</v>
      </c>
      <c r="W297" s="78">
        <v>0</v>
      </c>
      <c r="X297" s="78">
        <v>0</v>
      </c>
      <c r="Y297" s="78">
        <f t="shared" si="251"/>
        <v>0</v>
      </c>
      <c r="Z297" s="78">
        <v>0</v>
      </c>
      <c r="AA297" s="78">
        <v>0</v>
      </c>
      <c r="AB297" s="78">
        <v>0</v>
      </c>
      <c r="AC297" s="78">
        <v>0</v>
      </c>
      <c r="AD297" s="78">
        <f t="shared" si="252"/>
        <v>0</v>
      </c>
      <c r="AE297" s="78">
        <v>0</v>
      </c>
      <c r="AF297" s="78">
        <v>0</v>
      </c>
      <c r="AG297" s="78">
        <v>0</v>
      </c>
      <c r="AH297" s="78">
        <v>0</v>
      </c>
      <c r="AI297" s="78">
        <f t="shared" si="253"/>
        <v>0</v>
      </c>
      <c r="AJ297" s="78">
        <v>0</v>
      </c>
      <c r="AK297" s="78">
        <v>0</v>
      </c>
      <c r="AL297" s="78">
        <v>0</v>
      </c>
      <c r="AM297" s="78">
        <v>0</v>
      </c>
      <c r="AN297" s="78">
        <f t="shared" si="254"/>
        <v>0</v>
      </c>
      <c r="AO297" s="83">
        <f t="shared" si="245"/>
        <v>0.42359999999999998</v>
      </c>
      <c r="AP297" s="83">
        <f t="shared" si="246"/>
        <v>0</v>
      </c>
      <c r="AQ297" s="83">
        <f t="shared" si="247"/>
        <v>0</v>
      </c>
      <c r="AR297" s="83">
        <f t="shared" si="248"/>
        <v>0.35299999999999998</v>
      </c>
      <c r="AS297" s="83">
        <f t="shared" si="249"/>
        <v>7.0599999999999996E-2</v>
      </c>
    </row>
    <row r="298" spans="1:45" ht="31.5">
      <c r="A298" s="73" t="s">
        <v>702</v>
      </c>
      <c r="B298" s="95" t="s">
        <v>774</v>
      </c>
      <c r="C298" s="96" t="s">
        <v>775</v>
      </c>
      <c r="D298" s="77">
        <v>2019</v>
      </c>
      <c r="E298" s="77">
        <v>2019</v>
      </c>
      <c r="F298" s="78" t="s">
        <v>203</v>
      </c>
      <c r="G298" s="78" t="s">
        <v>203</v>
      </c>
      <c r="H298" s="78" t="s">
        <v>203</v>
      </c>
      <c r="I298" s="78">
        <v>0.71879999999999999</v>
      </c>
      <c r="J298" s="78">
        <v>0.71879999999999999</v>
      </c>
      <c r="K298" s="78">
        <v>0.71879999999999999</v>
      </c>
      <c r="L298" s="78">
        <v>0</v>
      </c>
      <c r="M298" s="78">
        <v>0</v>
      </c>
      <c r="N298" s="78">
        <v>0.59899999999999998</v>
      </c>
      <c r="O298" s="78">
        <f t="shared" si="256"/>
        <v>0.11980000000000002</v>
      </c>
      <c r="P298" s="78">
        <v>0</v>
      </c>
      <c r="Q298" s="78">
        <v>0</v>
      </c>
      <c r="R298" s="78">
        <v>0</v>
      </c>
      <c r="S298" s="78">
        <v>0</v>
      </c>
      <c r="T298" s="78">
        <f t="shared" si="250"/>
        <v>0</v>
      </c>
      <c r="U298" s="78">
        <v>0</v>
      </c>
      <c r="V298" s="78">
        <v>0</v>
      </c>
      <c r="W298" s="78">
        <v>0</v>
      </c>
      <c r="X298" s="78">
        <v>0</v>
      </c>
      <c r="Y298" s="78">
        <f t="shared" si="251"/>
        <v>0</v>
      </c>
      <c r="Z298" s="78">
        <v>0</v>
      </c>
      <c r="AA298" s="78">
        <v>0</v>
      </c>
      <c r="AB298" s="78">
        <v>0</v>
      </c>
      <c r="AC298" s="78">
        <v>0</v>
      </c>
      <c r="AD298" s="78">
        <f t="shared" si="252"/>
        <v>0</v>
      </c>
      <c r="AE298" s="78">
        <v>0</v>
      </c>
      <c r="AF298" s="78">
        <v>0</v>
      </c>
      <c r="AG298" s="78">
        <v>0</v>
      </c>
      <c r="AH298" s="78">
        <v>0</v>
      </c>
      <c r="AI298" s="78">
        <f t="shared" si="253"/>
        <v>0</v>
      </c>
      <c r="AJ298" s="78">
        <v>0</v>
      </c>
      <c r="AK298" s="78">
        <v>0</v>
      </c>
      <c r="AL298" s="78">
        <v>0</v>
      </c>
      <c r="AM298" s="78">
        <v>0</v>
      </c>
      <c r="AN298" s="78">
        <f t="shared" si="254"/>
        <v>0</v>
      </c>
      <c r="AO298" s="83">
        <f t="shared" si="245"/>
        <v>0.71879999999999999</v>
      </c>
      <c r="AP298" s="83">
        <f t="shared" si="246"/>
        <v>0</v>
      </c>
      <c r="AQ298" s="83">
        <f t="shared" si="247"/>
        <v>0</v>
      </c>
      <c r="AR298" s="83">
        <f t="shared" si="248"/>
        <v>0.59899999999999998</v>
      </c>
      <c r="AS298" s="83">
        <f t="shared" si="249"/>
        <v>0.11980000000000002</v>
      </c>
    </row>
    <row r="299" spans="1:45" ht="31.5">
      <c r="A299" s="73" t="s">
        <v>702</v>
      </c>
      <c r="B299" s="95" t="s">
        <v>776</v>
      </c>
      <c r="C299" s="96" t="s">
        <v>777</v>
      </c>
      <c r="D299" s="77">
        <v>2019</v>
      </c>
      <c r="E299" s="77">
        <v>2019</v>
      </c>
      <c r="F299" s="78" t="s">
        <v>203</v>
      </c>
      <c r="G299" s="78" t="s">
        <v>203</v>
      </c>
      <c r="H299" s="78" t="s">
        <v>203</v>
      </c>
      <c r="I299" s="78">
        <v>0.10679999999999999</v>
      </c>
      <c r="J299" s="78">
        <v>0.10679999999999999</v>
      </c>
      <c r="K299" s="78">
        <v>0.10679999999999999</v>
      </c>
      <c r="L299" s="78">
        <v>0</v>
      </c>
      <c r="M299" s="78">
        <v>0</v>
      </c>
      <c r="N299" s="78">
        <v>8.8999999999999996E-2</v>
      </c>
      <c r="O299" s="78">
        <f t="shared" si="256"/>
        <v>1.7799999999999996E-2</v>
      </c>
      <c r="P299" s="78">
        <v>0</v>
      </c>
      <c r="Q299" s="78">
        <v>0</v>
      </c>
      <c r="R299" s="78">
        <v>0</v>
      </c>
      <c r="S299" s="78">
        <v>0</v>
      </c>
      <c r="T299" s="78">
        <f t="shared" si="250"/>
        <v>0</v>
      </c>
      <c r="U299" s="78">
        <v>0</v>
      </c>
      <c r="V299" s="78">
        <v>0</v>
      </c>
      <c r="W299" s="78">
        <v>0</v>
      </c>
      <c r="X299" s="78">
        <v>0</v>
      </c>
      <c r="Y299" s="78">
        <f t="shared" si="251"/>
        <v>0</v>
      </c>
      <c r="Z299" s="78">
        <v>0</v>
      </c>
      <c r="AA299" s="78">
        <v>0</v>
      </c>
      <c r="AB299" s="78">
        <v>0</v>
      </c>
      <c r="AC299" s="78">
        <v>0</v>
      </c>
      <c r="AD299" s="78">
        <f t="shared" si="252"/>
        <v>0</v>
      </c>
      <c r="AE299" s="78">
        <v>0</v>
      </c>
      <c r="AF299" s="78">
        <v>0</v>
      </c>
      <c r="AG299" s="78">
        <v>0</v>
      </c>
      <c r="AH299" s="78">
        <v>0</v>
      </c>
      <c r="AI299" s="78">
        <f t="shared" si="253"/>
        <v>0</v>
      </c>
      <c r="AJ299" s="78">
        <v>0</v>
      </c>
      <c r="AK299" s="78">
        <v>0</v>
      </c>
      <c r="AL299" s="78">
        <v>0</v>
      </c>
      <c r="AM299" s="78">
        <v>0</v>
      </c>
      <c r="AN299" s="78">
        <f t="shared" si="254"/>
        <v>0</v>
      </c>
      <c r="AO299" s="83">
        <f t="shared" si="245"/>
        <v>0.10679999999999999</v>
      </c>
      <c r="AP299" s="83">
        <f t="shared" si="246"/>
        <v>0</v>
      </c>
      <c r="AQ299" s="83">
        <f t="shared" si="247"/>
        <v>0</v>
      </c>
      <c r="AR299" s="83">
        <f t="shared" si="248"/>
        <v>8.8999999999999996E-2</v>
      </c>
      <c r="AS299" s="83">
        <f t="shared" si="249"/>
        <v>1.7799999999999996E-2</v>
      </c>
    </row>
    <row r="300" spans="1:45" ht="31.5">
      <c r="A300" s="73" t="s">
        <v>702</v>
      </c>
      <c r="B300" s="95" t="s">
        <v>778</v>
      </c>
      <c r="C300" s="96" t="s">
        <v>779</v>
      </c>
      <c r="D300" s="77">
        <v>2019</v>
      </c>
      <c r="E300" s="77">
        <v>2019</v>
      </c>
      <c r="F300" s="78" t="s">
        <v>203</v>
      </c>
      <c r="G300" s="78" t="s">
        <v>203</v>
      </c>
      <c r="H300" s="78" t="s">
        <v>203</v>
      </c>
      <c r="I300" s="78">
        <v>9.2507999999999993E-2</v>
      </c>
      <c r="J300" s="78">
        <v>9.2507999999999993E-2</v>
      </c>
      <c r="K300" s="78">
        <v>9.2507999999999993E-2</v>
      </c>
      <c r="L300" s="78">
        <v>0</v>
      </c>
      <c r="M300" s="78">
        <v>0</v>
      </c>
      <c r="N300" s="78">
        <v>7.7090000000000006E-2</v>
      </c>
      <c r="O300" s="78">
        <f t="shared" si="256"/>
        <v>1.5417999999999987E-2</v>
      </c>
      <c r="P300" s="78">
        <v>0</v>
      </c>
      <c r="Q300" s="78">
        <v>0</v>
      </c>
      <c r="R300" s="78">
        <v>0</v>
      </c>
      <c r="S300" s="78">
        <v>0</v>
      </c>
      <c r="T300" s="78">
        <f t="shared" si="250"/>
        <v>0</v>
      </c>
      <c r="U300" s="78">
        <v>0</v>
      </c>
      <c r="V300" s="78">
        <v>0</v>
      </c>
      <c r="W300" s="78">
        <v>0</v>
      </c>
      <c r="X300" s="78">
        <v>0</v>
      </c>
      <c r="Y300" s="78">
        <f t="shared" si="251"/>
        <v>0</v>
      </c>
      <c r="Z300" s="78">
        <v>0</v>
      </c>
      <c r="AA300" s="78">
        <v>0</v>
      </c>
      <c r="AB300" s="78">
        <v>0</v>
      </c>
      <c r="AC300" s="78">
        <v>0</v>
      </c>
      <c r="AD300" s="78">
        <f t="shared" si="252"/>
        <v>0</v>
      </c>
      <c r="AE300" s="78">
        <v>0</v>
      </c>
      <c r="AF300" s="78">
        <v>0</v>
      </c>
      <c r="AG300" s="78">
        <v>0</v>
      </c>
      <c r="AH300" s="78">
        <v>0</v>
      </c>
      <c r="AI300" s="78">
        <f t="shared" si="253"/>
        <v>0</v>
      </c>
      <c r="AJ300" s="78">
        <v>0</v>
      </c>
      <c r="AK300" s="78">
        <v>0</v>
      </c>
      <c r="AL300" s="78">
        <v>0</v>
      </c>
      <c r="AM300" s="78">
        <v>0</v>
      </c>
      <c r="AN300" s="78">
        <f t="shared" si="254"/>
        <v>0</v>
      </c>
      <c r="AO300" s="83">
        <f t="shared" si="245"/>
        <v>9.2507999999999993E-2</v>
      </c>
      <c r="AP300" s="83">
        <f t="shared" si="246"/>
        <v>0</v>
      </c>
      <c r="AQ300" s="83">
        <f t="shared" si="247"/>
        <v>0</v>
      </c>
      <c r="AR300" s="83">
        <f t="shared" si="248"/>
        <v>7.7090000000000006E-2</v>
      </c>
      <c r="AS300" s="83">
        <f t="shared" si="249"/>
        <v>1.5417999999999987E-2</v>
      </c>
    </row>
    <row r="301" spans="1:45" ht="31.5">
      <c r="A301" s="73" t="s">
        <v>702</v>
      </c>
      <c r="B301" s="95" t="s">
        <v>780</v>
      </c>
      <c r="C301" s="96" t="s">
        <v>781</v>
      </c>
      <c r="D301" s="77">
        <v>2019</v>
      </c>
      <c r="E301" s="77">
        <v>2019</v>
      </c>
      <c r="F301" s="78" t="s">
        <v>203</v>
      </c>
      <c r="G301" s="78" t="s">
        <v>203</v>
      </c>
      <c r="H301" s="78" t="s">
        <v>203</v>
      </c>
      <c r="I301" s="78">
        <v>9.0860999999999997E-2</v>
      </c>
      <c r="J301" s="78">
        <v>9.0860999999999997E-2</v>
      </c>
      <c r="K301" s="78">
        <v>9.0860999999999997E-2</v>
      </c>
      <c r="L301" s="78">
        <v>0</v>
      </c>
      <c r="M301" s="78">
        <v>0</v>
      </c>
      <c r="N301" s="78">
        <v>7.5717500000000007E-2</v>
      </c>
      <c r="O301" s="78">
        <f t="shared" si="256"/>
        <v>1.514349999999999E-2</v>
      </c>
      <c r="P301" s="78">
        <v>0</v>
      </c>
      <c r="Q301" s="78">
        <v>0</v>
      </c>
      <c r="R301" s="78">
        <v>0</v>
      </c>
      <c r="S301" s="78">
        <v>0</v>
      </c>
      <c r="T301" s="78">
        <f t="shared" si="250"/>
        <v>0</v>
      </c>
      <c r="U301" s="78">
        <v>0</v>
      </c>
      <c r="V301" s="78">
        <v>0</v>
      </c>
      <c r="W301" s="78">
        <v>0</v>
      </c>
      <c r="X301" s="78">
        <v>0</v>
      </c>
      <c r="Y301" s="78">
        <f t="shared" si="251"/>
        <v>0</v>
      </c>
      <c r="Z301" s="78">
        <v>0</v>
      </c>
      <c r="AA301" s="78">
        <v>0</v>
      </c>
      <c r="AB301" s="78">
        <v>0</v>
      </c>
      <c r="AC301" s="78">
        <v>0</v>
      </c>
      <c r="AD301" s="78">
        <f t="shared" si="252"/>
        <v>0</v>
      </c>
      <c r="AE301" s="78">
        <v>0</v>
      </c>
      <c r="AF301" s="78">
        <v>0</v>
      </c>
      <c r="AG301" s="78">
        <v>0</v>
      </c>
      <c r="AH301" s="78">
        <v>0</v>
      </c>
      <c r="AI301" s="78">
        <f t="shared" si="253"/>
        <v>0</v>
      </c>
      <c r="AJ301" s="78">
        <v>0</v>
      </c>
      <c r="AK301" s="78">
        <v>0</v>
      </c>
      <c r="AL301" s="78">
        <v>0</v>
      </c>
      <c r="AM301" s="78">
        <v>0</v>
      </c>
      <c r="AN301" s="78">
        <f t="shared" si="254"/>
        <v>0</v>
      </c>
      <c r="AO301" s="83">
        <f t="shared" si="245"/>
        <v>9.0860999999999997E-2</v>
      </c>
      <c r="AP301" s="83">
        <f t="shared" si="246"/>
        <v>0</v>
      </c>
      <c r="AQ301" s="83">
        <f t="shared" si="247"/>
        <v>0</v>
      </c>
      <c r="AR301" s="83">
        <f t="shared" si="248"/>
        <v>7.5717500000000007E-2</v>
      </c>
      <c r="AS301" s="83">
        <f t="shared" si="249"/>
        <v>1.514349999999999E-2</v>
      </c>
    </row>
    <row r="302" spans="1:45" ht="31.5">
      <c r="A302" s="73" t="s">
        <v>702</v>
      </c>
      <c r="B302" s="95" t="s">
        <v>782</v>
      </c>
      <c r="C302" s="75" t="s">
        <v>783</v>
      </c>
      <c r="D302" s="77">
        <v>2019</v>
      </c>
      <c r="E302" s="77">
        <v>2019</v>
      </c>
      <c r="F302" s="78" t="s">
        <v>203</v>
      </c>
      <c r="G302" s="78" t="s">
        <v>203</v>
      </c>
      <c r="H302" s="78" t="s">
        <v>203</v>
      </c>
      <c r="I302" s="78">
        <v>0.47017999999999999</v>
      </c>
      <c r="J302" s="78">
        <v>0.47017999999999999</v>
      </c>
      <c r="K302" s="78">
        <v>0.47017999999999999</v>
      </c>
      <c r="L302" s="78">
        <v>0</v>
      </c>
      <c r="M302" s="78">
        <v>0</v>
      </c>
      <c r="N302" s="78">
        <v>0.39181666666666665</v>
      </c>
      <c r="O302" s="78">
        <f t="shared" si="256"/>
        <v>7.836333333333334E-2</v>
      </c>
      <c r="P302" s="78">
        <v>0</v>
      </c>
      <c r="Q302" s="78">
        <v>0</v>
      </c>
      <c r="R302" s="78">
        <v>0</v>
      </c>
      <c r="S302" s="78">
        <v>0</v>
      </c>
      <c r="T302" s="78">
        <f t="shared" si="250"/>
        <v>0</v>
      </c>
      <c r="U302" s="78">
        <v>0</v>
      </c>
      <c r="V302" s="78">
        <v>0</v>
      </c>
      <c r="W302" s="78">
        <v>0</v>
      </c>
      <c r="X302" s="78">
        <v>0</v>
      </c>
      <c r="Y302" s="78">
        <f t="shared" si="251"/>
        <v>0</v>
      </c>
      <c r="Z302" s="78">
        <v>0</v>
      </c>
      <c r="AA302" s="78">
        <v>0</v>
      </c>
      <c r="AB302" s="78">
        <v>0</v>
      </c>
      <c r="AC302" s="78">
        <v>0</v>
      </c>
      <c r="AD302" s="78">
        <f t="shared" si="252"/>
        <v>0</v>
      </c>
      <c r="AE302" s="78">
        <v>0</v>
      </c>
      <c r="AF302" s="78">
        <v>0</v>
      </c>
      <c r="AG302" s="78">
        <v>0</v>
      </c>
      <c r="AH302" s="78">
        <v>0</v>
      </c>
      <c r="AI302" s="78">
        <f t="shared" si="253"/>
        <v>0</v>
      </c>
      <c r="AJ302" s="78">
        <v>0</v>
      </c>
      <c r="AK302" s="78">
        <v>0</v>
      </c>
      <c r="AL302" s="78">
        <v>0</v>
      </c>
      <c r="AM302" s="78">
        <v>0</v>
      </c>
      <c r="AN302" s="78">
        <f t="shared" si="254"/>
        <v>0</v>
      </c>
      <c r="AO302" s="83">
        <f t="shared" si="245"/>
        <v>0.47017999999999999</v>
      </c>
      <c r="AP302" s="83">
        <f t="shared" si="246"/>
        <v>0</v>
      </c>
      <c r="AQ302" s="83">
        <f t="shared" si="247"/>
        <v>0</v>
      </c>
      <c r="AR302" s="83">
        <f t="shared" si="248"/>
        <v>0.39181666666666665</v>
      </c>
      <c r="AS302" s="83">
        <f t="shared" si="249"/>
        <v>7.836333333333334E-2</v>
      </c>
    </row>
    <row r="303" spans="1:45" ht="31.5">
      <c r="A303" s="73" t="s">
        <v>702</v>
      </c>
      <c r="B303" s="95" t="s">
        <v>784</v>
      </c>
      <c r="C303" s="96" t="s">
        <v>785</v>
      </c>
      <c r="D303" s="77">
        <v>2019</v>
      </c>
      <c r="E303" s="77">
        <v>2019</v>
      </c>
      <c r="F303" s="78" t="s">
        <v>203</v>
      </c>
      <c r="G303" s="78" t="s">
        <v>203</v>
      </c>
      <c r="H303" s="78" t="s">
        <v>203</v>
      </c>
      <c r="I303" s="78">
        <v>0.118176</v>
      </c>
      <c r="J303" s="78">
        <v>0.118176</v>
      </c>
      <c r="K303" s="78">
        <v>0.118176</v>
      </c>
      <c r="L303" s="78">
        <v>0</v>
      </c>
      <c r="M303" s="78">
        <v>0</v>
      </c>
      <c r="N303" s="78">
        <v>9.8479999999999998E-2</v>
      </c>
      <c r="O303" s="78">
        <f t="shared" si="256"/>
        <v>1.9696000000000005E-2</v>
      </c>
      <c r="P303" s="78">
        <v>0</v>
      </c>
      <c r="Q303" s="78">
        <v>0</v>
      </c>
      <c r="R303" s="78">
        <v>0</v>
      </c>
      <c r="S303" s="78">
        <v>0</v>
      </c>
      <c r="T303" s="78">
        <f t="shared" si="250"/>
        <v>0</v>
      </c>
      <c r="U303" s="78">
        <v>0</v>
      </c>
      <c r="V303" s="78">
        <v>0</v>
      </c>
      <c r="W303" s="78">
        <v>0</v>
      </c>
      <c r="X303" s="78">
        <v>0</v>
      </c>
      <c r="Y303" s="78">
        <f t="shared" si="251"/>
        <v>0</v>
      </c>
      <c r="Z303" s="78">
        <v>0</v>
      </c>
      <c r="AA303" s="78">
        <v>0</v>
      </c>
      <c r="AB303" s="78">
        <v>0</v>
      </c>
      <c r="AC303" s="78">
        <v>0</v>
      </c>
      <c r="AD303" s="78">
        <f t="shared" si="252"/>
        <v>0</v>
      </c>
      <c r="AE303" s="78">
        <v>0</v>
      </c>
      <c r="AF303" s="78">
        <v>0</v>
      </c>
      <c r="AG303" s="78">
        <v>0</v>
      </c>
      <c r="AH303" s="78">
        <v>0</v>
      </c>
      <c r="AI303" s="78">
        <f t="shared" si="253"/>
        <v>0</v>
      </c>
      <c r="AJ303" s="78">
        <v>0</v>
      </c>
      <c r="AK303" s="78">
        <v>0</v>
      </c>
      <c r="AL303" s="78">
        <v>0</v>
      </c>
      <c r="AM303" s="78">
        <v>0</v>
      </c>
      <c r="AN303" s="78">
        <f t="shared" si="254"/>
        <v>0</v>
      </c>
      <c r="AO303" s="83">
        <f t="shared" si="245"/>
        <v>0.118176</v>
      </c>
      <c r="AP303" s="83">
        <f t="shared" si="246"/>
        <v>0</v>
      </c>
      <c r="AQ303" s="83">
        <f t="shared" si="247"/>
        <v>0</v>
      </c>
      <c r="AR303" s="83">
        <f t="shared" si="248"/>
        <v>9.8479999999999998E-2</v>
      </c>
      <c r="AS303" s="83">
        <f t="shared" si="249"/>
        <v>1.9696000000000005E-2</v>
      </c>
    </row>
    <row r="304" spans="1:45" ht="31.5">
      <c r="A304" s="73" t="s">
        <v>702</v>
      </c>
      <c r="B304" s="95" t="s">
        <v>786</v>
      </c>
      <c r="C304" s="96" t="s">
        <v>787</v>
      </c>
      <c r="D304" s="77">
        <v>2019</v>
      </c>
      <c r="E304" s="77">
        <v>2019</v>
      </c>
      <c r="F304" s="78" t="s">
        <v>203</v>
      </c>
      <c r="G304" s="78" t="s">
        <v>203</v>
      </c>
      <c r="H304" s="78" t="s">
        <v>203</v>
      </c>
      <c r="I304" s="78">
        <v>9.2507999999999993E-2</v>
      </c>
      <c r="J304" s="78">
        <v>9.2507999999999993E-2</v>
      </c>
      <c r="K304" s="78">
        <v>9.2507999999999993E-2</v>
      </c>
      <c r="L304" s="78">
        <v>0</v>
      </c>
      <c r="M304" s="78">
        <v>0</v>
      </c>
      <c r="N304" s="78">
        <v>7.7090000000000006E-2</v>
      </c>
      <c r="O304" s="78">
        <f t="shared" si="256"/>
        <v>1.5417999999999987E-2</v>
      </c>
      <c r="P304" s="78">
        <v>0</v>
      </c>
      <c r="Q304" s="78">
        <v>0</v>
      </c>
      <c r="R304" s="78">
        <v>0</v>
      </c>
      <c r="S304" s="78">
        <v>0</v>
      </c>
      <c r="T304" s="78">
        <f t="shared" si="250"/>
        <v>0</v>
      </c>
      <c r="U304" s="78">
        <v>0</v>
      </c>
      <c r="V304" s="78">
        <v>0</v>
      </c>
      <c r="W304" s="78">
        <v>0</v>
      </c>
      <c r="X304" s="78">
        <v>0</v>
      </c>
      <c r="Y304" s="78">
        <f t="shared" si="251"/>
        <v>0</v>
      </c>
      <c r="Z304" s="78">
        <v>0</v>
      </c>
      <c r="AA304" s="78">
        <v>0</v>
      </c>
      <c r="AB304" s="78">
        <v>0</v>
      </c>
      <c r="AC304" s="78">
        <v>0</v>
      </c>
      <c r="AD304" s="78">
        <f t="shared" si="252"/>
        <v>0</v>
      </c>
      <c r="AE304" s="78">
        <v>0</v>
      </c>
      <c r="AF304" s="78">
        <v>0</v>
      </c>
      <c r="AG304" s="78">
        <v>0</v>
      </c>
      <c r="AH304" s="78">
        <v>0</v>
      </c>
      <c r="AI304" s="78">
        <f t="shared" si="253"/>
        <v>0</v>
      </c>
      <c r="AJ304" s="78">
        <v>0</v>
      </c>
      <c r="AK304" s="78">
        <v>0</v>
      </c>
      <c r="AL304" s="78">
        <v>0</v>
      </c>
      <c r="AM304" s="78">
        <v>0</v>
      </c>
      <c r="AN304" s="78">
        <f t="shared" si="254"/>
        <v>0</v>
      </c>
      <c r="AO304" s="83">
        <f t="shared" si="245"/>
        <v>9.2507999999999993E-2</v>
      </c>
      <c r="AP304" s="83">
        <f t="shared" si="246"/>
        <v>0</v>
      </c>
      <c r="AQ304" s="83">
        <f t="shared" si="247"/>
        <v>0</v>
      </c>
      <c r="AR304" s="83">
        <f t="shared" si="248"/>
        <v>7.7090000000000006E-2</v>
      </c>
      <c r="AS304" s="83">
        <f t="shared" si="249"/>
        <v>1.5417999999999987E-2</v>
      </c>
    </row>
    <row r="305" spans="1:45" ht="31.5">
      <c r="A305" s="73" t="s">
        <v>702</v>
      </c>
      <c r="B305" s="95" t="s">
        <v>788</v>
      </c>
      <c r="C305" s="96" t="s">
        <v>789</v>
      </c>
      <c r="D305" s="77">
        <v>2019</v>
      </c>
      <c r="E305" s="77">
        <v>2019</v>
      </c>
      <c r="F305" s="78" t="s">
        <v>203</v>
      </c>
      <c r="G305" s="78" t="s">
        <v>203</v>
      </c>
      <c r="H305" s="78" t="s">
        <v>203</v>
      </c>
      <c r="I305" s="78">
        <v>0.19381999999999999</v>
      </c>
      <c r="J305" s="78">
        <v>0.19381999999999999</v>
      </c>
      <c r="K305" s="78">
        <v>0.19381999999999999</v>
      </c>
      <c r="L305" s="78">
        <v>0</v>
      </c>
      <c r="M305" s="78">
        <v>0</v>
      </c>
      <c r="N305" s="78">
        <v>0.16151666666666667</v>
      </c>
      <c r="O305" s="78">
        <f t="shared" si="256"/>
        <v>3.2303333333333323E-2</v>
      </c>
      <c r="P305" s="78">
        <v>0</v>
      </c>
      <c r="Q305" s="78">
        <v>0</v>
      </c>
      <c r="R305" s="78">
        <v>0</v>
      </c>
      <c r="S305" s="78">
        <v>0</v>
      </c>
      <c r="T305" s="78">
        <f t="shared" si="250"/>
        <v>0</v>
      </c>
      <c r="U305" s="78">
        <v>0</v>
      </c>
      <c r="V305" s="78">
        <v>0</v>
      </c>
      <c r="W305" s="78">
        <v>0</v>
      </c>
      <c r="X305" s="78">
        <v>0</v>
      </c>
      <c r="Y305" s="78">
        <f t="shared" si="251"/>
        <v>0</v>
      </c>
      <c r="Z305" s="78">
        <v>0</v>
      </c>
      <c r="AA305" s="78">
        <v>0</v>
      </c>
      <c r="AB305" s="78">
        <v>0</v>
      </c>
      <c r="AC305" s="78">
        <v>0</v>
      </c>
      <c r="AD305" s="78">
        <f t="shared" si="252"/>
        <v>0</v>
      </c>
      <c r="AE305" s="78">
        <v>0</v>
      </c>
      <c r="AF305" s="78">
        <v>0</v>
      </c>
      <c r="AG305" s="78">
        <v>0</v>
      </c>
      <c r="AH305" s="78">
        <v>0</v>
      </c>
      <c r="AI305" s="78">
        <f t="shared" si="253"/>
        <v>0</v>
      </c>
      <c r="AJ305" s="78">
        <v>0</v>
      </c>
      <c r="AK305" s="78">
        <v>0</v>
      </c>
      <c r="AL305" s="78">
        <v>0</v>
      </c>
      <c r="AM305" s="78">
        <v>0</v>
      </c>
      <c r="AN305" s="78">
        <f t="shared" si="254"/>
        <v>0</v>
      </c>
      <c r="AO305" s="83">
        <f t="shared" si="245"/>
        <v>0.19381999999999999</v>
      </c>
      <c r="AP305" s="83">
        <f t="shared" si="246"/>
        <v>0</v>
      </c>
      <c r="AQ305" s="83">
        <f t="shared" si="247"/>
        <v>0</v>
      </c>
      <c r="AR305" s="83">
        <f t="shared" si="248"/>
        <v>0.16151666666666667</v>
      </c>
      <c r="AS305" s="83">
        <f t="shared" si="249"/>
        <v>3.2303333333333323E-2</v>
      </c>
    </row>
    <row r="306" spans="1:45" ht="31.5">
      <c r="A306" s="73" t="s">
        <v>702</v>
      </c>
      <c r="B306" s="95" t="s">
        <v>790</v>
      </c>
      <c r="C306" s="96" t="s">
        <v>791</v>
      </c>
      <c r="D306" s="77">
        <v>2019</v>
      </c>
      <c r="E306" s="77">
        <v>2019</v>
      </c>
      <c r="F306" s="78" t="s">
        <v>203</v>
      </c>
      <c r="G306" s="78" t="s">
        <v>203</v>
      </c>
      <c r="H306" s="78" t="s">
        <v>203</v>
      </c>
      <c r="I306" s="78">
        <v>0.113084</v>
      </c>
      <c r="J306" s="78">
        <v>0.113084</v>
      </c>
      <c r="K306" s="78">
        <v>0.113084</v>
      </c>
      <c r="L306" s="78">
        <v>0</v>
      </c>
      <c r="M306" s="78">
        <v>0</v>
      </c>
      <c r="N306" s="78">
        <v>9.4236666666666677E-2</v>
      </c>
      <c r="O306" s="78">
        <f t="shared" si="256"/>
        <v>1.8847333333333327E-2</v>
      </c>
      <c r="P306" s="78">
        <v>0</v>
      </c>
      <c r="Q306" s="78">
        <v>0</v>
      </c>
      <c r="R306" s="78">
        <v>0</v>
      </c>
      <c r="S306" s="78">
        <v>0</v>
      </c>
      <c r="T306" s="78">
        <f t="shared" si="250"/>
        <v>0</v>
      </c>
      <c r="U306" s="78">
        <v>0</v>
      </c>
      <c r="V306" s="78">
        <v>0</v>
      </c>
      <c r="W306" s="78">
        <v>0</v>
      </c>
      <c r="X306" s="78">
        <v>0</v>
      </c>
      <c r="Y306" s="78">
        <f t="shared" si="251"/>
        <v>0</v>
      </c>
      <c r="Z306" s="78">
        <v>0</v>
      </c>
      <c r="AA306" s="78">
        <v>0</v>
      </c>
      <c r="AB306" s="78">
        <v>0</v>
      </c>
      <c r="AC306" s="78">
        <v>0</v>
      </c>
      <c r="AD306" s="78">
        <f t="shared" si="252"/>
        <v>0</v>
      </c>
      <c r="AE306" s="78">
        <v>0</v>
      </c>
      <c r="AF306" s="78">
        <v>0</v>
      </c>
      <c r="AG306" s="78">
        <v>0</v>
      </c>
      <c r="AH306" s="78">
        <v>0</v>
      </c>
      <c r="AI306" s="78">
        <f t="shared" si="253"/>
        <v>0</v>
      </c>
      <c r="AJ306" s="78">
        <v>0</v>
      </c>
      <c r="AK306" s="78">
        <v>0</v>
      </c>
      <c r="AL306" s="78">
        <v>0</v>
      </c>
      <c r="AM306" s="78">
        <v>0</v>
      </c>
      <c r="AN306" s="78">
        <f t="shared" si="254"/>
        <v>0</v>
      </c>
      <c r="AO306" s="83">
        <f t="shared" si="245"/>
        <v>0.113084</v>
      </c>
      <c r="AP306" s="83">
        <f t="shared" si="246"/>
        <v>0</v>
      </c>
      <c r="AQ306" s="83">
        <f t="shared" si="247"/>
        <v>0</v>
      </c>
      <c r="AR306" s="83">
        <f t="shared" si="248"/>
        <v>9.4236666666666677E-2</v>
      </c>
      <c r="AS306" s="83">
        <f t="shared" si="249"/>
        <v>1.8847333333333327E-2</v>
      </c>
    </row>
    <row r="307" spans="1:45" ht="31.5">
      <c r="A307" s="73" t="s">
        <v>702</v>
      </c>
      <c r="B307" s="95" t="s">
        <v>792</v>
      </c>
      <c r="C307" s="96" t="s">
        <v>793</v>
      </c>
      <c r="D307" s="77">
        <v>2019</v>
      </c>
      <c r="E307" s="77">
        <v>2019</v>
      </c>
      <c r="F307" s="78" t="s">
        <v>203</v>
      </c>
      <c r="G307" s="78" t="s">
        <v>203</v>
      </c>
      <c r="H307" s="78" t="s">
        <v>203</v>
      </c>
      <c r="I307" s="78">
        <v>0.11988</v>
      </c>
      <c r="J307" s="78">
        <v>0.11988</v>
      </c>
      <c r="K307" s="78">
        <v>0.11988</v>
      </c>
      <c r="L307" s="78">
        <v>0</v>
      </c>
      <c r="M307" s="78">
        <v>0</v>
      </c>
      <c r="N307" s="78">
        <v>9.9900000000000003E-2</v>
      </c>
      <c r="O307" s="78">
        <f t="shared" si="256"/>
        <v>1.9979999999999998E-2</v>
      </c>
      <c r="P307" s="78">
        <v>0</v>
      </c>
      <c r="Q307" s="78">
        <v>0</v>
      </c>
      <c r="R307" s="78">
        <v>0</v>
      </c>
      <c r="S307" s="78">
        <v>0</v>
      </c>
      <c r="T307" s="78">
        <f t="shared" si="250"/>
        <v>0</v>
      </c>
      <c r="U307" s="78">
        <v>0</v>
      </c>
      <c r="V307" s="78">
        <v>0</v>
      </c>
      <c r="W307" s="78">
        <v>0</v>
      </c>
      <c r="X307" s="78">
        <v>0</v>
      </c>
      <c r="Y307" s="78">
        <f t="shared" si="251"/>
        <v>0</v>
      </c>
      <c r="Z307" s="78">
        <v>0</v>
      </c>
      <c r="AA307" s="78">
        <v>0</v>
      </c>
      <c r="AB307" s="78">
        <v>0</v>
      </c>
      <c r="AC307" s="78">
        <v>0</v>
      </c>
      <c r="AD307" s="78">
        <f t="shared" si="252"/>
        <v>0</v>
      </c>
      <c r="AE307" s="78">
        <v>0</v>
      </c>
      <c r="AF307" s="78">
        <v>0</v>
      </c>
      <c r="AG307" s="78">
        <v>0</v>
      </c>
      <c r="AH307" s="78">
        <v>0</v>
      </c>
      <c r="AI307" s="78">
        <f t="shared" si="253"/>
        <v>0</v>
      </c>
      <c r="AJ307" s="78">
        <v>0</v>
      </c>
      <c r="AK307" s="78">
        <v>0</v>
      </c>
      <c r="AL307" s="78">
        <v>0</v>
      </c>
      <c r="AM307" s="78">
        <v>0</v>
      </c>
      <c r="AN307" s="78">
        <f t="shared" si="254"/>
        <v>0</v>
      </c>
      <c r="AO307" s="83">
        <f t="shared" si="245"/>
        <v>0.11988</v>
      </c>
      <c r="AP307" s="83">
        <f t="shared" si="246"/>
        <v>0</v>
      </c>
      <c r="AQ307" s="83">
        <f t="shared" si="247"/>
        <v>0</v>
      </c>
      <c r="AR307" s="83">
        <f t="shared" si="248"/>
        <v>9.9900000000000003E-2</v>
      </c>
      <c r="AS307" s="83">
        <f t="shared" si="249"/>
        <v>1.9979999999999998E-2</v>
      </c>
    </row>
    <row r="308" spans="1:45" ht="31.5">
      <c r="A308" s="73" t="s">
        <v>702</v>
      </c>
      <c r="B308" s="95" t="s">
        <v>794</v>
      </c>
      <c r="C308" s="96" t="s">
        <v>795</v>
      </c>
      <c r="D308" s="77">
        <v>2019</v>
      </c>
      <c r="E308" s="77">
        <v>2019</v>
      </c>
      <c r="F308" s="78" t="s">
        <v>203</v>
      </c>
      <c r="G308" s="78" t="s">
        <v>203</v>
      </c>
      <c r="H308" s="78" t="s">
        <v>203</v>
      </c>
      <c r="I308" s="78">
        <v>9.2507999999999993E-2</v>
      </c>
      <c r="J308" s="78">
        <v>9.2507999999999993E-2</v>
      </c>
      <c r="K308" s="78">
        <v>9.2507999999999993E-2</v>
      </c>
      <c r="L308" s="78">
        <v>0</v>
      </c>
      <c r="M308" s="78">
        <v>0</v>
      </c>
      <c r="N308" s="78">
        <v>7.7090000000000006E-2</v>
      </c>
      <c r="O308" s="78">
        <f t="shared" si="256"/>
        <v>1.5417999999999987E-2</v>
      </c>
      <c r="P308" s="78">
        <v>0</v>
      </c>
      <c r="Q308" s="78">
        <v>0</v>
      </c>
      <c r="R308" s="78">
        <v>0</v>
      </c>
      <c r="S308" s="78">
        <v>0</v>
      </c>
      <c r="T308" s="78">
        <f t="shared" si="250"/>
        <v>0</v>
      </c>
      <c r="U308" s="78">
        <v>0</v>
      </c>
      <c r="V308" s="78">
        <v>0</v>
      </c>
      <c r="W308" s="78">
        <v>0</v>
      </c>
      <c r="X308" s="78">
        <v>0</v>
      </c>
      <c r="Y308" s="78">
        <f t="shared" si="251"/>
        <v>0</v>
      </c>
      <c r="Z308" s="78">
        <v>0</v>
      </c>
      <c r="AA308" s="78">
        <v>0</v>
      </c>
      <c r="AB308" s="78">
        <v>0</v>
      </c>
      <c r="AC308" s="78">
        <v>0</v>
      </c>
      <c r="AD308" s="78">
        <f t="shared" si="252"/>
        <v>0</v>
      </c>
      <c r="AE308" s="78">
        <v>0</v>
      </c>
      <c r="AF308" s="78">
        <v>0</v>
      </c>
      <c r="AG308" s="78">
        <v>0</v>
      </c>
      <c r="AH308" s="78">
        <v>0</v>
      </c>
      <c r="AI308" s="78">
        <f t="shared" si="253"/>
        <v>0</v>
      </c>
      <c r="AJ308" s="78">
        <v>0</v>
      </c>
      <c r="AK308" s="78">
        <v>0</v>
      </c>
      <c r="AL308" s="78">
        <v>0</v>
      </c>
      <c r="AM308" s="78">
        <v>0</v>
      </c>
      <c r="AN308" s="78">
        <f t="shared" si="254"/>
        <v>0</v>
      </c>
      <c r="AO308" s="83">
        <f t="shared" si="245"/>
        <v>9.2507999999999993E-2</v>
      </c>
      <c r="AP308" s="83">
        <f t="shared" si="246"/>
        <v>0</v>
      </c>
      <c r="AQ308" s="83">
        <f t="shared" si="247"/>
        <v>0</v>
      </c>
      <c r="AR308" s="83">
        <f t="shared" si="248"/>
        <v>7.7090000000000006E-2</v>
      </c>
      <c r="AS308" s="83">
        <f t="shared" si="249"/>
        <v>1.5417999999999987E-2</v>
      </c>
    </row>
    <row r="309" spans="1:45" ht="31.5">
      <c r="A309" s="73" t="s">
        <v>702</v>
      </c>
      <c r="B309" s="95" t="s">
        <v>796</v>
      </c>
      <c r="C309" s="96" t="s">
        <v>797</v>
      </c>
      <c r="D309" s="77">
        <v>2019</v>
      </c>
      <c r="E309" s="77">
        <v>2019</v>
      </c>
      <c r="F309" s="78" t="s">
        <v>203</v>
      </c>
      <c r="G309" s="78" t="s">
        <v>203</v>
      </c>
      <c r="H309" s="78" t="s">
        <v>203</v>
      </c>
      <c r="I309" s="78">
        <v>0.156</v>
      </c>
      <c r="J309" s="78">
        <v>0.156</v>
      </c>
      <c r="K309" s="78">
        <v>0.156</v>
      </c>
      <c r="L309" s="78">
        <v>0</v>
      </c>
      <c r="M309" s="78">
        <v>0</v>
      </c>
      <c r="N309" s="78">
        <v>0.13</v>
      </c>
      <c r="O309" s="78">
        <f t="shared" si="256"/>
        <v>2.5999999999999995E-2</v>
      </c>
      <c r="P309" s="78">
        <v>0</v>
      </c>
      <c r="Q309" s="78">
        <v>0</v>
      </c>
      <c r="R309" s="78">
        <v>0</v>
      </c>
      <c r="S309" s="78">
        <v>0</v>
      </c>
      <c r="T309" s="78">
        <f t="shared" si="250"/>
        <v>0</v>
      </c>
      <c r="U309" s="78">
        <v>0</v>
      </c>
      <c r="V309" s="78">
        <v>0</v>
      </c>
      <c r="W309" s="78">
        <v>0</v>
      </c>
      <c r="X309" s="78">
        <v>0</v>
      </c>
      <c r="Y309" s="78">
        <f t="shared" si="251"/>
        <v>0</v>
      </c>
      <c r="Z309" s="78">
        <v>0</v>
      </c>
      <c r="AA309" s="78">
        <v>0</v>
      </c>
      <c r="AB309" s="78">
        <v>0</v>
      </c>
      <c r="AC309" s="78">
        <v>0</v>
      </c>
      <c r="AD309" s="78">
        <f t="shared" si="252"/>
        <v>0</v>
      </c>
      <c r="AE309" s="78">
        <v>0</v>
      </c>
      <c r="AF309" s="78">
        <v>0</v>
      </c>
      <c r="AG309" s="78">
        <v>0</v>
      </c>
      <c r="AH309" s="78">
        <v>0</v>
      </c>
      <c r="AI309" s="78">
        <f t="shared" si="253"/>
        <v>0</v>
      </c>
      <c r="AJ309" s="78">
        <v>0</v>
      </c>
      <c r="AK309" s="78">
        <v>0</v>
      </c>
      <c r="AL309" s="78">
        <v>0</v>
      </c>
      <c r="AM309" s="78">
        <v>0</v>
      </c>
      <c r="AN309" s="78">
        <f t="shared" si="254"/>
        <v>0</v>
      </c>
      <c r="AO309" s="83">
        <f t="shared" si="245"/>
        <v>0.156</v>
      </c>
      <c r="AP309" s="83">
        <f t="shared" si="246"/>
        <v>0</v>
      </c>
      <c r="AQ309" s="83">
        <f t="shared" si="247"/>
        <v>0</v>
      </c>
      <c r="AR309" s="83">
        <f t="shared" si="248"/>
        <v>0.13</v>
      </c>
      <c r="AS309" s="83">
        <f t="shared" si="249"/>
        <v>2.5999999999999995E-2</v>
      </c>
    </row>
    <row r="310" spans="1:45" ht="47.25">
      <c r="A310" s="73" t="s">
        <v>702</v>
      </c>
      <c r="B310" s="95" t="s">
        <v>798</v>
      </c>
      <c r="C310" s="96" t="s">
        <v>799</v>
      </c>
      <c r="D310" s="77">
        <v>2019</v>
      </c>
      <c r="E310" s="77">
        <v>2019</v>
      </c>
      <c r="F310" s="78" t="s">
        <v>203</v>
      </c>
      <c r="G310" s="78" t="s">
        <v>203</v>
      </c>
      <c r="H310" s="78" t="s">
        <v>203</v>
      </c>
      <c r="I310" s="78">
        <v>2.2799999999999998</v>
      </c>
      <c r="J310" s="78">
        <v>2.2799999999999998</v>
      </c>
      <c r="K310" s="78">
        <v>2.2799999999999998</v>
      </c>
      <c r="L310" s="78">
        <v>0</v>
      </c>
      <c r="M310" s="78">
        <v>0</v>
      </c>
      <c r="N310" s="78">
        <v>1.9</v>
      </c>
      <c r="O310" s="78">
        <f t="shared" si="256"/>
        <v>0.37999999999999989</v>
      </c>
      <c r="P310" s="78">
        <v>0</v>
      </c>
      <c r="Q310" s="78">
        <v>0</v>
      </c>
      <c r="R310" s="78">
        <v>0</v>
      </c>
      <c r="S310" s="78">
        <v>0</v>
      </c>
      <c r="T310" s="78">
        <f t="shared" si="250"/>
        <v>0</v>
      </c>
      <c r="U310" s="78">
        <v>0</v>
      </c>
      <c r="V310" s="78">
        <v>0</v>
      </c>
      <c r="W310" s="78">
        <v>0</v>
      </c>
      <c r="X310" s="78">
        <v>0</v>
      </c>
      <c r="Y310" s="78">
        <f t="shared" si="251"/>
        <v>0</v>
      </c>
      <c r="Z310" s="78">
        <v>0</v>
      </c>
      <c r="AA310" s="78">
        <v>0</v>
      </c>
      <c r="AB310" s="78">
        <v>0</v>
      </c>
      <c r="AC310" s="78">
        <v>0</v>
      </c>
      <c r="AD310" s="78">
        <f t="shared" si="252"/>
        <v>0</v>
      </c>
      <c r="AE310" s="78">
        <v>0</v>
      </c>
      <c r="AF310" s="78">
        <v>0</v>
      </c>
      <c r="AG310" s="78">
        <v>0</v>
      </c>
      <c r="AH310" s="78">
        <v>0</v>
      </c>
      <c r="AI310" s="78">
        <f t="shared" si="253"/>
        <v>0</v>
      </c>
      <c r="AJ310" s="78">
        <v>0</v>
      </c>
      <c r="AK310" s="78">
        <v>0</v>
      </c>
      <c r="AL310" s="78">
        <v>0</v>
      </c>
      <c r="AM310" s="78">
        <v>0</v>
      </c>
      <c r="AN310" s="78">
        <f t="shared" si="254"/>
        <v>0</v>
      </c>
      <c r="AO310" s="83">
        <f t="shared" si="245"/>
        <v>2.2799999999999998</v>
      </c>
      <c r="AP310" s="83">
        <f t="shared" si="246"/>
        <v>0</v>
      </c>
      <c r="AQ310" s="83">
        <f t="shared" si="247"/>
        <v>0</v>
      </c>
      <c r="AR310" s="83">
        <f t="shared" si="248"/>
        <v>1.9</v>
      </c>
      <c r="AS310" s="83">
        <f t="shared" si="249"/>
        <v>0.37999999999999989</v>
      </c>
    </row>
    <row r="311" spans="1:45" ht="31.5">
      <c r="A311" s="73" t="s">
        <v>702</v>
      </c>
      <c r="B311" s="95" t="s">
        <v>800</v>
      </c>
      <c r="C311" s="96" t="s">
        <v>801</v>
      </c>
      <c r="D311" s="77">
        <v>2019</v>
      </c>
      <c r="E311" s="77">
        <v>2019</v>
      </c>
      <c r="F311" s="78" t="s">
        <v>203</v>
      </c>
      <c r="G311" s="78" t="s">
        <v>203</v>
      </c>
      <c r="H311" s="78" t="s">
        <v>203</v>
      </c>
      <c r="I311" s="78">
        <v>0.69945749999999995</v>
      </c>
      <c r="J311" s="78">
        <v>0.69945749999999995</v>
      </c>
      <c r="K311" s="78">
        <v>0.69945749999999995</v>
      </c>
      <c r="L311" s="78">
        <v>0</v>
      </c>
      <c r="M311" s="78">
        <v>0</v>
      </c>
      <c r="N311" s="78">
        <v>0.58288125000000002</v>
      </c>
      <c r="O311" s="78">
        <f t="shared" si="256"/>
        <v>0.11657624999999994</v>
      </c>
      <c r="P311" s="78">
        <v>0</v>
      </c>
      <c r="Q311" s="78">
        <v>0</v>
      </c>
      <c r="R311" s="78">
        <v>0</v>
      </c>
      <c r="S311" s="78">
        <v>0</v>
      </c>
      <c r="T311" s="78">
        <f t="shared" si="250"/>
        <v>0</v>
      </c>
      <c r="U311" s="78">
        <v>0</v>
      </c>
      <c r="V311" s="78">
        <v>0</v>
      </c>
      <c r="W311" s="78">
        <v>0</v>
      </c>
      <c r="X311" s="78">
        <v>0</v>
      </c>
      <c r="Y311" s="78">
        <f t="shared" si="251"/>
        <v>0</v>
      </c>
      <c r="Z311" s="78">
        <v>0</v>
      </c>
      <c r="AA311" s="78">
        <v>0</v>
      </c>
      <c r="AB311" s="78">
        <v>0</v>
      </c>
      <c r="AC311" s="78">
        <v>0</v>
      </c>
      <c r="AD311" s="78">
        <f t="shared" si="252"/>
        <v>0</v>
      </c>
      <c r="AE311" s="78">
        <v>0</v>
      </c>
      <c r="AF311" s="78">
        <v>0</v>
      </c>
      <c r="AG311" s="78">
        <v>0</v>
      </c>
      <c r="AH311" s="78">
        <v>0</v>
      </c>
      <c r="AI311" s="78">
        <f t="shared" si="253"/>
        <v>0</v>
      </c>
      <c r="AJ311" s="78">
        <v>0</v>
      </c>
      <c r="AK311" s="78">
        <v>0</v>
      </c>
      <c r="AL311" s="78">
        <v>0</v>
      </c>
      <c r="AM311" s="78">
        <v>0</v>
      </c>
      <c r="AN311" s="78">
        <f t="shared" si="254"/>
        <v>0</v>
      </c>
      <c r="AO311" s="83">
        <f t="shared" si="245"/>
        <v>0.69945749999999995</v>
      </c>
      <c r="AP311" s="83">
        <f t="shared" si="246"/>
        <v>0</v>
      </c>
      <c r="AQ311" s="83">
        <f t="shared" si="247"/>
        <v>0</v>
      </c>
      <c r="AR311" s="83">
        <f t="shared" si="248"/>
        <v>0.58288125000000002</v>
      </c>
      <c r="AS311" s="83">
        <f t="shared" si="249"/>
        <v>0.11657624999999994</v>
      </c>
    </row>
    <row r="312" spans="1:45" ht="31.5">
      <c r="A312" s="73" t="s">
        <v>702</v>
      </c>
      <c r="B312" s="95" t="s">
        <v>802</v>
      </c>
      <c r="C312" s="96" t="s">
        <v>803</v>
      </c>
      <c r="D312" s="77">
        <v>2019</v>
      </c>
      <c r="E312" s="77">
        <v>2019</v>
      </c>
      <c r="F312" s="78" t="s">
        <v>203</v>
      </c>
      <c r="G312" s="78" t="s">
        <v>203</v>
      </c>
      <c r="H312" s="78" t="s">
        <v>203</v>
      </c>
      <c r="I312" s="78">
        <v>0.28181790000000001</v>
      </c>
      <c r="J312" s="78">
        <v>0.28181790000000001</v>
      </c>
      <c r="K312" s="78">
        <v>0.28181790000000001</v>
      </c>
      <c r="L312" s="78">
        <v>0</v>
      </c>
      <c r="M312" s="78">
        <v>0</v>
      </c>
      <c r="N312" s="78">
        <v>0.23484825000000001</v>
      </c>
      <c r="O312" s="78">
        <f t="shared" si="256"/>
        <v>4.6969650000000002E-2</v>
      </c>
      <c r="P312" s="78">
        <v>0</v>
      </c>
      <c r="Q312" s="78">
        <v>0</v>
      </c>
      <c r="R312" s="78">
        <v>0</v>
      </c>
      <c r="S312" s="78">
        <v>0</v>
      </c>
      <c r="T312" s="78">
        <f t="shared" si="250"/>
        <v>0</v>
      </c>
      <c r="U312" s="78">
        <v>0</v>
      </c>
      <c r="V312" s="78">
        <v>0</v>
      </c>
      <c r="W312" s="78">
        <v>0</v>
      </c>
      <c r="X312" s="78">
        <v>0</v>
      </c>
      <c r="Y312" s="78">
        <f t="shared" si="251"/>
        <v>0</v>
      </c>
      <c r="Z312" s="78">
        <v>0</v>
      </c>
      <c r="AA312" s="78">
        <v>0</v>
      </c>
      <c r="AB312" s="78">
        <v>0</v>
      </c>
      <c r="AC312" s="78">
        <v>0</v>
      </c>
      <c r="AD312" s="78">
        <f t="shared" si="252"/>
        <v>0</v>
      </c>
      <c r="AE312" s="78">
        <v>0</v>
      </c>
      <c r="AF312" s="78">
        <v>0</v>
      </c>
      <c r="AG312" s="78">
        <v>0</v>
      </c>
      <c r="AH312" s="78">
        <v>0</v>
      </c>
      <c r="AI312" s="78">
        <f t="shared" si="253"/>
        <v>0</v>
      </c>
      <c r="AJ312" s="78">
        <v>0</v>
      </c>
      <c r="AK312" s="78">
        <v>0</v>
      </c>
      <c r="AL312" s="78">
        <v>0</v>
      </c>
      <c r="AM312" s="78">
        <v>0</v>
      </c>
      <c r="AN312" s="78">
        <f t="shared" si="254"/>
        <v>0</v>
      </c>
      <c r="AO312" s="83">
        <f t="shared" si="245"/>
        <v>0.28181790000000001</v>
      </c>
      <c r="AP312" s="83">
        <f t="shared" si="246"/>
        <v>0</v>
      </c>
      <c r="AQ312" s="83">
        <f t="shared" si="247"/>
        <v>0</v>
      </c>
      <c r="AR312" s="83">
        <f t="shared" si="248"/>
        <v>0.23484825000000001</v>
      </c>
      <c r="AS312" s="83">
        <f t="shared" si="249"/>
        <v>4.6969650000000002E-2</v>
      </c>
    </row>
    <row r="313" spans="1:45" ht="31.5">
      <c r="A313" s="73" t="s">
        <v>702</v>
      </c>
      <c r="B313" s="95" t="s">
        <v>804</v>
      </c>
      <c r="C313" s="96" t="s">
        <v>805</v>
      </c>
      <c r="D313" s="91">
        <v>2019</v>
      </c>
      <c r="E313" s="91">
        <v>2019</v>
      </c>
      <c r="F313" s="78" t="s">
        <v>203</v>
      </c>
      <c r="G313" s="78" t="s">
        <v>203</v>
      </c>
      <c r="H313" s="78" t="s">
        <v>203</v>
      </c>
      <c r="I313" s="81">
        <v>29.997730000000001</v>
      </c>
      <c r="J313" s="81">
        <v>29.997730000000001</v>
      </c>
      <c r="K313" s="78">
        <v>29.997730000000001</v>
      </c>
      <c r="L313" s="78">
        <v>0</v>
      </c>
      <c r="M313" s="78">
        <v>0</v>
      </c>
      <c r="N313" s="78">
        <v>24.998108333333334</v>
      </c>
      <c r="O313" s="78">
        <f t="shared" si="256"/>
        <v>4.9996216666666662</v>
      </c>
      <c r="P313" s="78">
        <v>0</v>
      </c>
      <c r="Q313" s="78">
        <v>0</v>
      </c>
      <c r="R313" s="78">
        <v>0</v>
      </c>
      <c r="S313" s="78">
        <v>0</v>
      </c>
      <c r="T313" s="78">
        <f t="shared" si="250"/>
        <v>0</v>
      </c>
      <c r="U313" s="78">
        <v>0</v>
      </c>
      <c r="V313" s="78">
        <v>0</v>
      </c>
      <c r="W313" s="78">
        <v>0</v>
      </c>
      <c r="X313" s="78">
        <v>0</v>
      </c>
      <c r="Y313" s="78">
        <f t="shared" si="251"/>
        <v>0</v>
      </c>
      <c r="Z313" s="78">
        <v>0</v>
      </c>
      <c r="AA313" s="78">
        <v>0</v>
      </c>
      <c r="AB313" s="78">
        <v>0</v>
      </c>
      <c r="AC313" s="78">
        <v>0</v>
      </c>
      <c r="AD313" s="78">
        <f t="shared" si="252"/>
        <v>0</v>
      </c>
      <c r="AE313" s="78">
        <v>0</v>
      </c>
      <c r="AF313" s="78">
        <v>0</v>
      </c>
      <c r="AG313" s="78">
        <v>0</v>
      </c>
      <c r="AH313" s="78">
        <v>0</v>
      </c>
      <c r="AI313" s="78">
        <f t="shared" si="253"/>
        <v>0</v>
      </c>
      <c r="AJ313" s="78">
        <v>0</v>
      </c>
      <c r="AK313" s="78">
        <v>0</v>
      </c>
      <c r="AL313" s="78">
        <v>0</v>
      </c>
      <c r="AM313" s="78">
        <v>0</v>
      </c>
      <c r="AN313" s="78">
        <f t="shared" si="254"/>
        <v>0</v>
      </c>
      <c r="AO313" s="83">
        <f t="shared" si="245"/>
        <v>29.997730000000001</v>
      </c>
      <c r="AP313" s="83">
        <f t="shared" si="246"/>
        <v>0</v>
      </c>
      <c r="AQ313" s="83">
        <f t="shared" si="247"/>
        <v>0</v>
      </c>
      <c r="AR313" s="83">
        <f t="shared" si="248"/>
        <v>24.998108333333334</v>
      </c>
      <c r="AS313" s="83">
        <f t="shared" si="249"/>
        <v>4.9996216666666662</v>
      </c>
    </row>
    <row r="314" spans="1:45" ht="31.5">
      <c r="A314" s="73" t="s">
        <v>702</v>
      </c>
      <c r="B314" s="95" t="s">
        <v>806</v>
      </c>
      <c r="C314" s="96" t="s">
        <v>807</v>
      </c>
      <c r="D314" s="91">
        <v>2019</v>
      </c>
      <c r="E314" s="91">
        <v>2019</v>
      </c>
      <c r="F314" s="78" t="s">
        <v>203</v>
      </c>
      <c r="G314" s="78" t="s">
        <v>203</v>
      </c>
      <c r="H314" s="78" t="s">
        <v>203</v>
      </c>
      <c r="I314" s="81">
        <v>9.2206800000000005E-2</v>
      </c>
      <c r="J314" s="81">
        <v>9.2206800000000005E-2</v>
      </c>
      <c r="K314" s="78">
        <v>9.2206800000000005E-2</v>
      </c>
      <c r="L314" s="78">
        <v>0</v>
      </c>
      <c r="M314" s="78">
        <v>0</v>
      </c>
      <c r="N314" s="78">
        <v>7.6839000000000005E-2</v>
      </c>
      <c r="O314" s="78">
        <f t="shared" si="256"/>
        <v>1.5367800000000001E-2</v>
      </c>
      <c r="P314" s="78">
        <v>0</v>
      </c>
      <c r="Q314" s="78">
        <v>0</v>
      </c>
      <c r="R314" s="78">
        <v>0</v>
      </c>
      <c r="S314" s="78">
        <v>0</v>
      </c>
      <c r="T314" s="78">
        <f t="shared" si="250"/>
        <v>0</v>
      </c>
      <c r="U314" s="78">
        <v>0</v>
      </c>
      <c r="V314" s="78">
        <v>0</v>
      </c>
      <c r="W314" s="78">
        <v>0</v>
      </c>
      <c r="X314" s="78">
        <v>0</v>
      </c>
      <c r="Y314" s="78">
        <f t="shared" si="251"/>
        <v>0</v>
      </c>
      <c r="Z314" s="78">
        <v>0</v>
      </c>
      <c r="AA314" s="78">
        <v>0</v>
      </c>
      <c r="AB314" s="78">
        <v>0</v>
      </c>
      <c r="AC314" s="78">
        <v>0</v>
      </c>
      <c r="AD314" s="78">
        <f t="shared" si="252"/>
        <v>0</v>
      </c>
      <c r="AE314" s="78">
        <v>0</v>
      </c>
      <c r="AF314" s="78">
        <v>0</v>
      </c>
      <c r="AG314" s="78">
        <v>0</v>
      </c>
      <c r="AH314" s="78">
        <v>0</v>
      </c>
      <c r="AI314" s="78">
        <f t="shared" si="253"/>
        <v>0</v>
      </c>
      <c r="AJ314" s="78">
        <v>0</v>
      </c>
      <c r="AK314" s="78">
        <v>0</v>
      </c>
      <c r="AL314" s="78">
        <v>0</v>
      </c>
      <c r="AM314" s="78">
        <v>0</v>
      </c>
      <c r="AN314" s="78">
        <f t="shared" si="254"/>
        <v>0</v>
      </c>
      <c r="AO314" s="83">
        <f t="shared" si="245"/>
        <v>9.2206800000000005E-2</v>
      </c>
      <c r="AP314" s="83">
        <f t="shared" si="246"/>
        <v>0</v>
      </c>
      <c r="AQ314" s="83">
        <f t="shared" si="247"/>
        <v>0</v>
      </c>
      <c r="AR314" s="83">
        <f t="shared" si="248"/>
        <v>7.6839000000000005E-2</v>
      </c>
      <c r="AS314" s="83">
        <f t="shared" si="249"/>
        <v>1.5367800000000001E-2</v>
      </c>
    </row>
    <row r="315" spans="1:45" ht="31.5">
      <c r="A315" s="73" t="s">
        <v>702</v>
      </c>
      <c r="B315" s="95" t="s">
        <v>808</v>
      </c>
      <c r="C315" s="96" t="s">
        <v>809</v>
      </c>
      <c r="D315" s="91">
        <v>2019</v>
      </c>
      <c r="E315" s="91">
        <v>2019</v>
      </c>
      <c r="F315" s="78" t="s">
        <v>203</v>
      </c>
      <c r="G315" s="78" t="s">
        <v>203</v>
      </c>
      <c r="H315" s="78" t="s">
        <v>203</v>
      </c>
      <c r="I315" s="81">
        <v>9.0090000000000003E-2</v>
      </c>
      <c r="J315" s="81">
        <v>9.0090000000000003E-2</v>
      </c>
      <c r="K315" s="78">
        <v>9.0090000000000003E-2</v>
      </c>
      <c r="L315" s="78">
        <v>0</v>
      </c>
      <c r="M315" s="78">
        <v>0</v>
      </c>
      <c r="N315" s="78">
        <v>7.5075000000000003E-2</v>
      </c>
      <c r="O315" s="78">
        <f t="shared" si="256"/>
        <v>1.5015000000000001E-2</v>
      </c>
      <c r="P315" s="78">
        <v>0</v>
      </c>
      <c r="Q315" s="78">
        <v>0</v>
      </c>
      <c r="R315" s="78">
        <v>0</v>
      </c>
      <c r="S315" s="78">
        <v>0</v>
      </c>
      <c r="T315" s="78">
        <f t="shared" si="250"/>
        <v>0</v>
      </c>
      <c r="U315" s="78">
        <v>0</v>
      </c>
      <c r="V315" s="78">
        <v>0</v>
      </c>
      <c r="W315" s="78">
        <v>0</v>
      </c>
      <c r="X315" s="78">
        <v>0</v>
      </c>
      <c r="Y315" s="78">
        <f t="shared" si="251"/>
        <v>0</v>
      </c>
      <c r="Z315" s="78">
        <v>0</v>
      </c>
      <c r="AA315" s="78">
        <v>0</v>
      </c>
      <c r="AB315" s="78">
        <v>0</v>
      </c>
      <c r="AC315" s="78">
        <v>0</v>
      </c>
      <c r="AD315" s="78">
        <f t="shared" si="252"/>
        <v>0</v>
      </c>
      <c r="AE315" s="78">
        <v>0</v>
      </c>
      <c r="AF315" s="78">
        <v>0</v>
      </c>
      <c r="AG315" s="78">
        <v>0</v>
      </c>
      <c r="AH315" s="78">
        <v>0</v>
      </c>
      <c r="AI315" s="78">
        <f t="shared" si="253"/>
        <v>0</v>
      </c>
      <c r="AJ315" s="78">
        <v>0</v>
      </c>
      <c r="AK315" s="78">
        <v>0</v>
      </c>
      <c r="AL315" s="78">
        <v>0</v>
      </c>
      <c r="AM315" s="78">
        <v>0</v>
      </c>
      <c r="AN315" s="78">
        <f t="shared" si="254"/>
        <v>0</v>
      </c>
      <c r="AO315" s="83">
        <f t="shared" si="245"/>
        <v>9.0090000000000003E-2</v>
      </c>
      <c r="AP315" s="83">
        <f t="shared" si="246"/>
        <v>0</v>
      </c>
      <c r="AQ315" s="83">
        <f t="shared" si="247"/>
        <v>0</v>
      </c>
      <c r="AR315" s="83">
        <f t="shared" si="248"/>
        <v>7.5075000000000003E-2</v>
      </c>
      <c r="AS315" s="83">
        <f t="shared" si="249"/>
        <v>1.5015000000000001E-2</v>
      </c>
    </row>
    <row r="316" spans="1:45" ht="31.5">
      <c r="A316" s="73" t="s">
        <v>702</v>
      </c>
      <c r="B316" s="95" t="s">
        <v>810</v>
      </c>
      <c r="C316" s="42" t="s">
        <v>811</v>
      </c>
      <c r="D316" s="77">
        <v>2020</v>
      </c>
      <c r="E316" s="77">
        <v>2020</v>
      </c>
      <c r="F316" s="78" t="s">
        <v>203</v>
      </c>
      <c r="G316" s="78" t="s">
        <v>203</v>
      </c>
      <c r="H316" s="78" t="s">
        <v>203</v>
      </c>
      <c r="I316" s="78">
        <v>1.0455741362052</v>
      </c>
      <c r="J316" s="78">
        <v>1.0455741362052</v>
      </c>
      <c r="K316" s="78">
        <v>0</v>
      </c>
      <c r="L316" s="78">
        <v>0</v>
      </c>
      <c r="M316" s="78">
        <v>0</v>
      </c>
      <c r="N316" s="78">
        <v>0</v>
      </c>
      <c r="O316" s="78">
        <f t="shared" si="256"/>
        <v>0</v>
      </c>
      <c r="P316" s="78">
        <v>1.0455741362052</v>
      </c>
      <c r="Q316" s="78">
        <v>0</v>
      </c>
      <c r="R316" s="78">
        <v>0</v>
      </c>
      <c r="S316" s="78">
        <v>0.87131178017099997</v>
      </c>
      <c r="T316" s="78">
        <f t="shared" si="250"/>
        <v>0.17426235603420004</v>
      </c>
      <c r="U316" s="78">
        <v>0</v>
      </c>
      <c r="V316" s="78">
        <v>0</v>
      </c>
      <c r="W316" s="78">
        <v>0</v>
      </c>
      <c r="X316" s="78">
        <v>0</v>
      </c>
      <c r="Y316" s="78">
        <f t="shared" si="251"/>
        <v>0</v>
      </c>
      <c r="Z316" s="78">
        <v>0</v>
      </c>
      <c r="AA316" s="78">
        <v>0</v>
      </c>
      <c r="AB316" s="78">
        <v>0</v>
      </c>
      <c r="AC316" s="78">
        <v>0</v>
      </c>
      <c r="AD316" s="78">
        <f t="shared" si="252"/>
        <v>0</v>
      </c>
      <c r="AE316" s="78">
        <v>0</v>
      </c>
      <c r="AF316" s="78">
        <v>0</v>
      </c>
      <c r="AG316" s="78">
        <v>0</v>
      </c>
      <c r="AH316" s="78">
        <v>0</v>
      </c>
      <c r="AI316" s="78">
        <f t="shared" si="253"/>
        <v>0</v>
      </c>
      <c r="AJ316" s="78">
        <v>0</v>
      </c>
      <c r="AK316" s="78">
        <v>0</v>
      </c>
      <c r="AL316" s="78">
        <v>0</v>
      </c>
      <c r="AM316" s="78">
        <v>0</v>
      </c>
      <c r="AN316" s="78">
        <f t="shared" si="254"/>
        <v>0</v>
      </c>
      <c r="AO316" s="83">
        <f t="shared" si="245"/>
        <v>1.0455741362052</v>
      </c>
      <c r="AP316" s="83">
        <f t="shared" si="246"/>
        <v>0</v>
      </c>
      <c r="AQ316" s="83">
        <f t="shared" si="247"/>
        <v>0</v>
      </c>
      <c r="AR316" s="83">
        <f t="shared" si="248"/>
        <v>0.87131178017099997</v>
      </c>
      <c r="AS316" s="83">
        <f t="shared" si="249"/>
        <v>0.17426235603420004</v>
      </c>
    </row>
    <row r="317" spans="1:45" ht="31.5">
      <c r="A317" s="73" t="s">
        <v>702</v>
      </c>
      <c r="B317" s="95" t="s">
        <v>812</v>
      </c>
      <c r="C317" s="42" t="s">
        <v>813</v>
      </c>
      <c r="D317" s="77">
        <v>2020</v>
      </c>
      <c r="E317" s="77">
        <v>2020</v>
      </c>
      <c r="F317" s="78" t="s">
        <v>203</v>
      </c>
      <c r="G317" s="78" t="s">
        <v>203</v>
      </c>
      <c r="H317" s="78" t="s">
        <v>203</v>
      </c>
      <c r="I317" s="78">
        <v>0.60713146620000003</v>
      </c>
      <c r="J317" s="78">
        <v>0.60713146620000003</v>
      </c>
      <c r="K317" s="78">
        <v>0</v>
      </c>
      <c r="L317" s="78">
        <v>0</v>
      </c>
      <c r="M317" s="78">
        <v>0</v>
      </c>
      <c r="N317" s="78">
        <v>0</v>
      </c>
      <c r="O317" s="78">
        <f t="shared" si="256"/>
        <v>0</v>
      </c>
      <c r="P317" s="78">
        <v>0.60713146620000003</v>
      </c>
      <c r="Q317" s="78">
        <v>0</v>
      </c>
      <c r="R317" s="78">
        <v>0</v>
      </c>
      <c r="S317" s="78">
        <v>0.50594288850000002</v>
      </c>
      <c r="T317" s="78">
        <f t="shared" si="250"/>
        <v>0.1011885777</v>
      </c>
      <c r="U317" s="78">
        <v>0</v>
      </c>
      <c r="V317" s="78">
        <v>0</v>
      </c>
      <c r="W317" s="78">
        <v>0</v>
      </c>
      <c r="X317" s="78">
        <v>0</v>
      </c>
      <c r="Y317" s="78">
        <f t="shared" si="251"/>
        <v>0</v>
      </c>
      <c r="Z317" s="78">
        <v>0</v>
      </c>
      <c r="AA317" s="78">
        <v>0</v>
      </c>
      <c r="AB317" s="78">
        <v>0</v>
      </c>
      <c r="AC317" s="78">
        <v>0</v>
      </c>
      <c r="AD317" s="78">
        <f t="shared" si="252"/>
        <v>0</v>
      </c>
      <c r="AE317" s="78">
        <v>0</v>
      </c>
      <c r="AF317" s="78">
        <v>0</v>
      </c>
      <c r="AG317" s="78">
        <v>0</v>
      </c>
      <c r="AH317" s="78">
        <v>0</v>
      </c>
      <c r="AI317" s="78">
        <f t="shared" si="253"/>
        <v>0</v>
      </c>
      <c r="AJ317" s="78">
        <v>0</v>
      </c>
      <c r="AK317" s="78">
        <v>0</v>
      </c>
      <c r="AL317" s="78">
        <v>0</v>
      </c>
      <c r="AM317" s="78">
        <v>0</v>
      </c>
      <c r="AN317" s="78">
        <f t="shared" si="254"/>
        <v>0</v>
      </c>
      <c r="AO317" s="83">
        <f t="shared" si="245"/>
        <v>0.60713146620000003</v>
      </c>
      <c r="AP317" s="83">
        <f t="shared" si="246"/>
        <v>0</v>
      </c>
      <c r="AQ317" s="83">
        <f t="shared" si="247"/>
        <v>0</v>
      </c>
      <c r="AR317" s="83">
        <f t="shared" si="248"/>
        <v>0.50594288850000002</v>
      </c>
      <c r="AS317" s="83">
        <f t="shared" si="249"/>
        <v>0.1011885777</v>
      </c>
    </row>
    <row r="318" spans="1:45" ht="31.5">
      <c r="A318" s="73" t="s">
        <v>702</v>
      </c>
      <c r="B318" s="95" t="s">
        <v>814</v>
      </c>
      <c r="C318" s="42" t="s">
        <v>815</v>
      </c>
      <c r="D318" s="77">
        <v>2020</v>
      </c>
      <c r="E318" s="77" t="s">
        <v>203</v>
      </c>
      <c r="F318" s="78" t="s">
        <v>203</v>
      </c>
      <c r="G318" s="78" t="s">
        <v>203</v>
      </c>
      <c r="H318" s="78" t="s">
        <v>203</v>
      </c>
      <c r="I318" s="78">
        <v>0</v>
      </c>
      <c r="J318" s="78">
        <v>0</v>
      </c>
      <c r="K318" s="78">
        <v>0</v>
      </c>
      <c r="L318" s="78">
        <v>0</v>
      </c>
      <c r="M318" s="78">
        <v>0</v>
      </c>
      <c r="N318" s="78">
        <v>0</v>
      </c>
      <c r="O318" s="78">
        <v>0</v>
      </c>
      <c r="P318" s="78">
        <v>0</v>
      </c>
      <c r="Q318" s="78">
        <v>0</v>
      </c>
      <c r="R318" s="78">
        <v>0</v>
      </c>
      <c r="S318" s="78">
        <v>0</v>
      </c>
      <c r="T318" s="78">
        <f t="shared" si="250"/>
        <v>0</v>
      </c>
      <c r="U318" s="78">
        <v>0</v>
      </c>
      <c r="V318" s="78">
        <v>0</v>
      </c>
      <c r="W318" s="78">
        <v>0</v>
      </c>
      <c r="X318" s="78">
        <v>0</v>
      </c>
      <c r="Y318" s="78">
        <f t="shared" si="251"/>
        <v>0</v>
      </c>
      <c r="Z318" s="78">
        <v>0</v>
      </c>
      <c r="AA318" s="78">
        <v>0</v>
      </c>
      <c r="AB318" s="78">
        <v>0</v>
      </c>
      <c r="AC318" s="78">
        <v>0</v>
      </c>
      <c r="AD318" s="78">
        <f t="shared" si="252"/>
        <v>0</v>
      </c>
      <c r="AE318" s="78">
        <v>0</v>
      </c>
      <c r="AF318" s="78">
        <v>0</v>
      </c>
      <c r="AG318" s="78">
        <v>0</v>
      </c>
      <c r="AH318" s="78">
        <v>0</v>
      </c>
      <c r="AI318" s="78">
        <f t="shared" si="253"/>
        <v>0</v>
      </c>
      <c r="AJ318" s="78">
        <v>0</v>
      </c>
      <c r="AK318" s="78">
        <v>0</v>
      </c>
      <c r="AL318" s="78">
        <v>0</v>
      </c>
      <c r="AM318" s="78">
        <v>0</v>
      </c>
      <c r="AN318" s="78">
        <f t="shared" si="254"/>
        <v>0</v>
      </c>
      <c r="AO318" s="83">
        <f t="shared" si="245"/>
        <v>0</v>
      </c>
      <c r="AP318" s="83">
        <f t="shared" si="246"/>
        <v>0</v>
      </c>
      <c r="AQ318" s="83">
        <f t="shared" si="247"/>
        <v>0</v>
      </c>
      <c r="AR318" s="83">
        <f t="shared" si="248"/>
        <v>0</v>
      </c>
      <c r="AS318" s="83">
        <f t="shared" si="249"/>
        <v>0</v>
      </c>
    </row>
    <row r="319" spans="1:45" ht="31.5">
      <c r="A319" s="73" t="s">
        <v>702</v>
      </c>
      <c r="B319" s="95" t="s">
        <v>816</v>
      </c>
      <c r="C319" s="42" t="s">
        <v>817</v>
      </c>
      <c r="D319" s="77">
        <v>2020</v>
      </c>
      <c r="E319" s="77" t="s">
        <v>203</v>
      </c>
      <c r="F319" s="78" t="s">
        <v>203</v>
      </c>
      <c r="G319" s="78" t="s">
        <v>203</v>
      </c>
      <c r="H319" s="78" t="s">
        <v>203</v>
      </c>
      <c r="I319" s="78">
        <v>0</v>
      </c>
      <c r="J319" s="78">
        <v>0</v>
      </c>
      <c r="K319" s="78">
        <v>0</v>
      </c>
      <c r="L319" s="78">
        <v>0</v>
      </c>
      <c r="M319" s="78">
        <v>0</v>
      </c>
      <c r="N319" s="78">
        <v>0</v>
      </c>
      <c r="O319" s="78">
        <v>0</v>
      </c>
      <c r="P319" s="78">
        <v>0</v>
      </c>
      <c r="Q319" s="78">
        <v>0</v>
      </c>
      <c r="R319" s="78">
        <v>0</v>
      </c>
      <c r="S319" s="78">
        <v>0</v>
      </c>
      <c r="T319" s="78">
        <f t="shared" si="250"/>
        <v>0</v>
      </c>
      <c r="U319" s="78">
        <v>0</v>
      </c>
      <c r="V319" s="78">
        <v>0</v>
      </c>
      <c r="W319" s="78">
        <v>0</v>
      </c>
      <c r="X319" s="78">
        <v>0</v>
      </c>
      <c r="Y319" s="78">
        <f t="shared" si="251"/>
        <v>0</v>
      </c>
      <c r="Z319" s="78">
        <v>0</v>
      </c>
      <c r="AA319" s="78">
        <v>0</v>
      </c>
      <c r="AB319" s="78">
        <v>0</v>
      </c>
      <c r="AC319" s="78">
        <v>0</v>
      </c>
      <c r="AD319" s="78">
        <f t="shared" si="252"/>
        <v>0</v>
      </c>
      <c r="AE319" s="78">
        <v>0</v>
      </c>
      <c r="AF319" s="78">
        <v>0</v>
      </c>
      <c r="AG319" s="78">
        <v>0</v>
      </c>
      <c r="AH319" s="78">
        <v>0</v>
      </c>
      <c r="AI319" s="78">
        <f t="shared" si="253"/>
        <v>0</v>
      </c>
      <c r="AJ319" s="78">
        <v>0</v>
      </c>
      <c r="AK319" s="78">
        <v>0</v>
      </c>
      <c r="AL319" s="78">
        <v>0</v>
      </c>
      <c r="AM319" s="78">
        <v>0</v>
      </c>
      <c r="AN319" s="78">
        <f t="shared" si="254"/>
        <v>0</v>
      </c>
      <c r="AO319" s="83">
        <f t="shared" si="245"/>
        <v>0</v>
      </c>
      <c r="AP319" s="83">
        <f t="shared" si="246"/>
        <v>0</v>
      </c>
      <c r="AQ319" s="83">
        <f t="shared" si="247"/>
        <v>0</v>
      </c>
      <c r="AR319" s="83">
        <f t="shared" si="248"/>
        <v>0</v>
      </c>
      <c r="AS319" s="83">
        <f t="shared" si="249"/>
        <v>0</v>
      </c>
    </row>
    <row r="320" spans="1:45" ht="47.25">
      <c r="A320" s="73" t="s">
        <v>702</v>
      </c>
      <c r="B320" s="95" t="s">
        <v>818</v>
      </c>
      <c r="C320" s="42" t="s">
        <v>819</v>
      </c>
      <c r="D320" s="77">
        <v>2020</v>
      </c>
      <c r="E320" s="77">
        <v>2020</v>
      </c>
      <c r="F320" s="78" t="s">
        <v>203</v>
      </c>
      <c r="G320" s="78" t="s">
        <v>203</v>
      </c>
      <c r="H320" s="78" t="s">
        <v>203</v>
      </c>
      <c r="I320" s="78">
        <v>0.11493762134400001</v>
      </c>
      <c r="J320" s="78">
        <v>0.11493762134400001</v>
      </c>
      <c r="K320" s="78">
        <v>0</v>
      </c>
      <c r="L320" s="78">
        <v>0</v>
      </c>
      <c r="M320" s="78">
        <v>0</v>
      </c>
      <c r="N320" s="78">
        <v>0</v>
      </c>
      <c r="O320" s="78">
        <v>0</v>
      </c>
      <c r="P320" s="78">
        <v>0.11493762134400001</v>
      </c>
      <c r="Q320" s="78">
        <v>0</v>
      </c>
      <c r="R320" s="78">
        <v>0</v>
      </c>
      <c r="S320" s="78">
        <v>9.5781351120000011E-2</v>
      </c>
      <c r="T320" s="78">
        <f t="shared" si="250"/>
        <v>1.9156270224000002E-2</v>
      </c>
      <c r="U320" s="78">
        <v>0</v>
      </c>
      <c r="V320" s="78">
        <v>0</v>
      </c>
      <c r="W320" s="78">
        <v>0</v>
      </c>
      <c r="X320" s="78">
        <v>0</v>
      </c>
      <c r="Y320" s="78">
        <f t="shared" si="251"/>
        <v>0</v>
      </c>
      <c r="Z320" s="78">
        <v>0</v>
      </c>
      <c r="AA320" s="78">
        <v>0</v>
      </c>
      <c r="AB320" s="78">
        <v>0</v>
      </c>
      <c r="AC320" s="78">
        <v>0</v>
      </c>
      <c r="AD320" s="78">
        <f t="shared" si="252"/>
        <v>0</v>
      </c>
      <c r="AE320" s="78">
        <v>0</v>
      </c>
      <c r="AF320" s="78">
        <v>0</v>
      </c>
      <c r="AG320" s="78">
        <v>0</v>
      </c>
      <c r="AH320" s="78">
        <v>0</v>
      </c>
      <c r="AI320" s="78">
        <f t="shared" si="253"/>
        <v>0</v>
      </c>
      <c r="AJ320" s="78">
        <v>0</v>
      </c>
      <c r="AK320" s="78">
        <v>0</v>
      </c>
      <c r="AL320" s="78">
        <v>0</v>
      </c>
      <c r="AM320" s="78">
        <v>0</v>
      </c>
      <c r="AN320" s="78">
        <f t="shared" si="254"/>
        <v>0</v>
      </c>
      <c r="AO320" s="83">
        <f t="shared" si="245"/>
        <v>0.11493762134400001</v>
      </c>
      <c r="AP320" s="83">
        <f t="shared" si="246"/>
        <v>0</v>
      </c>
      <c r="AQ320" s="83">
        <f t="shared" si="247"/>
        <v>0</v>
      </c>
      <c r="AR320" s="83">
        <f t="shared" si="248"/>
        <v>9.5781351120000011E-2</v>
      </c>
      <c r="AS320" s="83">
        <f t="shared" si="249"/>
        <v>1.9156270224000002E-2</v>
      </c>
    </row>
    <row r="321" spans="1:45" ht="31.5">
      <c r="A321" s="73" t="s">
        <v>702</v>
      </c>
      <c r="B321" s="95" t="s">
        <v>820</v>
      </c>
      <c r="C321" s="42" t="s">
        <v>821</v>
      </c>
      <c r="D321" s="77">
        <v>2020</v>
      </c>
      <c r="E321" s="77">
        <v>2020</v>
      </c>
      <c r="F321" s="78" t="s">
        <v>203</v>
      </c>
      <c r="G321" s="78" t="s">
        <v>203</v>
      </c>
      <c r="H321" s="78" t="s">
        <v>203</v>
      </c>
      <c r="I321" s="78">
        <v>0.76530214799999996</v>
      </c>
      <c r="J321" s="78">
        <v>0.76530214799999996</v>
      </c>
      <c r="K321" s="78">
        <v>0</v>
      </c>
      <c r="L321" s="78">
        <v>0</v>
      </c>
      <c r="M321" s="78">
        <v>0</v>
      </c>
      <c r="N321" s="78">
        <v>0</v>
      </c>
      <c r="O321" s="78">
        <v>0</v>
      </c>
      <c r="P321" s="78">
        <v>0.76530214799999996</v>
      </c>
      <c r="Q321" s="78">
        <v>0</v>
      </c>
      <c r="R321" s="78">
        <v>0</v>
      </c>
      <c r="S321" s="78">
        <v>0.63775179000000004</v>
      </c>
      <c r="T321" s="78">
        <f t="shared" si="250"/>
        <v>0.12755035799999992</v>
      </c>
      <c r="U321" s="78">
        <v>0</v>
      </c>
      <c r="V321" s="78">
        <v>0</v>
      </c>
      <c r="W321" s="78">
        <v>0</v>
      </c>
      <c r="X321" s="78">
        <v>0</v>
      </c>
      <c r="Y321" s="78">
        <f t="shared" si="251"/>
        <v>0</v>
      </c>
      <c r="Z321" s="78">
        <v>0</v>
      </c>
      <c r="AA321" s="78">
        <v>0</v>
      </c>
      <c r="AB321" s="78">
        <v>0</v>
      </c>
      <c r="AC321" s="78">
        <v>0</v>
      </c>
      <c r="AD321" s="78">
        <f t="shared" si="252"/>
        <v>0</v>
      </c>
      <c r="AE321" s="78">
        <v>0</v>
      </c>
      <c r="AF321" s="78">
        <v>0</v>
      </c>
      <c r="AG321" s="78">
        <v>0</v>
      </c>
      <c r="AH321" s="78">
        <v>0</v>
      </c>
      <c r="AI321" s="78">
        <f t="shared" si="253"/>
        <v>0</v>
      </c>
      <c r="AJ321" s="78">
        <v>0</v>
      </c>
      <c r="AK321" s="78">
        <v>0</v>
      </c>
      <c r="AL321" s="78">
        <v>0</v>
      </c>
      <c r="AM321" s="78">
        <v>0</v>
      </c>
      <c r="AN321" s="78">
        <f t="shared" si="254"/>
        <v>0</v>
      </c>
      <c r="AO321" s="83">
        <f t="shared" si="245"/>
        <v>0.76530214799999996</v>
      </c>
      <c r="AP321" s="83">
        <f t="shared" si="246"/>
        <v>0</v>
      </c>
      <c r="AQ321" s="83">
        <f t="shared" si="247"/>
        <v>0</v>
      </c>
      <c r="AR321" s="83">
        <f t="shared" si="248"/>
        <v>0.63775179000000004</v>
      </c>
      <c r="AS321" s="83">
        <f t="shared" si="249"/>
        <v>0.12755035799999992</v>
      </c>
    </row>
    <row r="322" spans="1:45" ht="31.5">
      <c r="A322" s="73" t="s">
        <v>702</v>
      </c>
      <c r="B322" s="95" t="s">
        <v>822</v>
      </c>
      <c r="C322" s="42" t="s">
        <v>823</v>
      </c>
      <c r="D322" s="77">
        <v>2020</v>
      </c>
      <c r="E322" s="77" t="s">
        <v>203</v>
      </c>
      <c r="F322" s="78" t="s">
        <v>203</v>
      </c>
      <c r="G322" s="78" t="s">
        <v>203</v>
      </c>
      <c r="H322" s="78" t="s">
        <v>203</v>
      </c>
      <c r="I322" s="78">
        <v>0</v>
      </c>
      <c r="J322" s="78">
        <v>0</v>
      </c>
      <c r="K322" s="78">
        <v>0</v>
      </c>
      <c r="L322" s="78">
        <v>0</v>
      </c>
      <c r="M322" s="78">
        <v>0</v>
      </c>
      <c r="N322" s="78">
        <v>0</v>
      </c>
      <c r="O322" s="78">
        <v>0</v>
      </c>
      <c r="P322" s="78">
        <v>0</v>
      </c>
      <c r="Q322" s="78">
        <v>0</v>
      </c>
      <c r="R322" s="78">
        <v>0</v>
      </c>
      <c r="S322" s="78">
        <v>0</v>
      </c>
      <c r="T322" s="78">
        <f t="shared" si="250"/>
        <v>0</v>
      </c>
      <c r="U322" s="78">
        <v>0</v>
      </c>
      <c r="V322" s="78">
        <v>0</v>
      </c>
      <c r="W322" s="78">
        <v>0</v>
      </c>
      <c r="X322" s="78">
        <v>0</v>
      </c>
      <c r="Y322" s="78">
        <f t="shared" si="251"/>
        <v>0</v>
      </c>
      <c r="Z322" s="78">
        <v>0</v>
      </c>
      <c r="AA322" s="78">
        <v>0</v>
      </c>
      <c r="AB322" s="78">
        <v>0</v>
      </c>
      <c r="AC322" s="78">
        <v>0</v>
      </c>
      <c r="AD322" s="78">
        <f t="shared" si="252"/>
        <v>0</v>
      </c>
      <c r="AE322" s="78">
        <v>0</v>
      </c>
      <c r="AF322" s="78">
        <v>0</v>
      </c>
      <c r="AG322" s="78">
        <v>0</v>
      </c>
      <c r="AH322" s="78">
        <v>0</v>
      </c>
      <c r="AI322" s="78">
        <f t="shared" si="253"/>
        <v>0</v>
      </c>
      <c r="AJ322" s="78">
        <v>0</v>
      </c>
      <c r="AK322" s="78">
        <v>0</v>
      </c>
      <c r="AL322" s="78">
        <v>0</v>
      </c>
      <c r="AM322" s="78">
        <v>0</v>
      </c>
      <c r="AN322" s="78">
        <f t="shared" si="254"/>
        <v>0</v>
      </c>
      <c r="AO322" s="83">
        <f t="shared" si="245"/>
        <v>0</v>
      </c>
      <c r="AP322" s="83">
        <f t="shared" si="246"/>
        <v>0</v>
      </c>
      <c r="AQ322" s="83">
        <f t="shared" si="247"/>
        <v>0</v>
      </c>
      <c r="AR322" s="83">
        <f t="shared" si="248"/>
        <v>0</v>
      </c>
      <c r="AS322" s="83">
        <f t="shared" si="249"/>
        <v>0</v>
      </c>
    </row>
    <row r="323" spans="1:45" ht="31.5">
      <c r="A323" s="73" t="s">
        <v>702</v>
      </c>
      <c r="B323" s="95" t="s">
        <v>824</v>
      </c>
      <c r="C323" s="42" t="s">
        <v>825</v>
      </c>
      <c r="D323" s="77">
        <v>2020</v>
      </c>
      <c r="E323" s="77">
        <v>2020</v>
      </c>
      <c r="F323" s="78" t="s">
        <v>203</v>
      </c>
      <c r="G323" s="78" t="s">
        <v>203</v>
      </c>
      <c r="H323" s="78" t="s">
        <v>203</v>
      </c>
      <c r="I323" s="78">
        <v>1.019466</v>
      </c>
      <c r="J323" s="78">
        <v>1.019466</v>
      </c>
      <c r="K323" s="78">
        <v>0</v>
      </c>
      <c r="L323" s="78">
        <v>0</v>
      </c>
      <c r="M323" s="78">
        <v>0</v>
      </c>
      <c r="N323" s="78">
        <v>0</v>
      </c>
      <c r="O323" s="78">
        <v>0</v>
      </c>
      <c r="P323" s="78">
        <v>1.019466</v>
      </c>
      <c r="Q323" s="78">
        <v>0</v>
      </c>
      <c r="R323" s="78">
        <v>0</v>
      </c>
      <c r="S323" s="78">
        <v>0.84955499999999995</v>
      </c>
      <c r="T323" s="78">
        <f t="shared" si="250"/>
        <v>0.16991100000000003</v>
      </c>
      <c r="U323" s="78">
        <v>0</v>
      </c>
      <c r="V323" s="78">
        <v>0</v>
      </c>
      <c r="W323" s="78">
        <v>0</v>
      </c>
      <c r="X323" s="78">
        <v>0</v>
      </c>
      <c r="Y323" s="78">
        <f t="shared" si="251"/>
        <v>0</v>
      </c>
      <c r="Z323" s="78">
        <v>0</v>
      </c>
      <c r="AA323" s="78">
        <v>0</v>
      </c>
      <c r="AB323" s="78">
        <v>0</v>
      </c>
      <c r="AC323" s="78">
        <v>0</v>
      </c>
      <c r="AD323" s="78">
        <f t="shared" si="252"/>
        <v>0</v>
      </c>
      <c r="AE323" s="78">
        <v>0</v>
      </c>
      <c r="AF323" s="78">
        <v>0</v>
      </c>
      <c r="AG323" s="78">
        <v>0</v>
      </c>
      <c r="AH323" s="78">
        <v>0</v>
      </c>
      <c r="AI323" s="78">
        <f t="shared" si="253"/>
        <v>0</v>
      </c>
      <c r="AJ323" s="78">
        <v>0</v>
      </c>
      <c r="AK323" s="78">
        <v>0</v>
      </c>
      <c r="AL323" s="78">
        <v>0</v>
      </c>
      <c r="AM323" s="78">
        <v>0</v>
      </c>
      <c r="AN323" s="78">
        <f t="shared" si="254"/>
        <v>0</v>
      </c>
      <c r="AO323" s="83">
        <f t="shared" si="245"/>
        <v>1.019466</v>
      </c>
      <c r="AP323" s="83">
        <f t="shared" si="246"/>
        <v>0</v>
      </c>
      <c r="AQ323" s="83">
        <f t="shared" si="247"/>
        <v>0</v>
      </c>
      <c r="AR323" s="83">
        <f t="shared" si="248"/>
        <v>0.84955499999999995</v>
      </c>
      <c r="AS323" s="83">
        <f t="shared" si="249"/>
        <v>0.16991100000000003</v>
      </c>
    </row>
    <row r="324" spans="1:45" ht="31.5">
      <c r="A324" s="73" t="s">
        <v>702</v>
      </c>
      <c r="B324" s="95" t="s">
        <v>826</v>
      </c>
      <c r="C324" s="42" t="s">
        <v>827</v>
      </c>
      <c r="D324" s="77">
        <v>2020</v>
      </c>
      <c r="E324" s="77" t="s">
        <v>203</v>
      </c>
      <c r="F324" s="78" t="s">
        <v>203</v>
      </c>
      <c r="G324" s="78" t="s">
        <v>203</v>
      </c>
      <c r="H324" s="78" t="s">
        <v>203</v>
      </c>
      <c r="I324" s="78">
        <v>0</v>
      </c>
      <c r="J324" s="78">
        <v>0</v>
      </c>
      <c r="K324" s="78">
        <v>0</v>
      </c>
      <c r="L324" s="78">
        <v>0</v>
      </c>
      <c r="M324" s="78">
        <v>0</v>
      </c>
      <c r="N324" s="78">
        <v>0</v>
      </c>
      <c r="O324" s="78">
        <v>0</v>
      </c>
      <c r="P324" s="78">
        <v>0</v>
      </c>
      <c r="Q324" s="78">
        <v>0</v>
      </c>
      <c r="R324" s="78">
        <v>0</v>
      </c>
      <c r="S324" s="78">
        <v>0</v>
      </c>
      <c r="T324" s="78">
        <f t="shared" si="250"/>
        <v>0</v>
      </c>
      <c r="U324" s="78">
        <v>0</v>
      </c>
      <c r="V324" s="78">
        <v>0</v>
      </c>
      <c r="W324" s="78">
        <v>0</v>
      </c>
      <c r="X324" s="78">
        <v>0</v>
      </c>
      <c r="Y324" s="78">
        <f t="shared" si="251"/>
        <v>0</v>
      </c>
      <c r="Z324" s="78">
        <v>0</v>
      </c>
      <c r="AA324" s="78">
        <v>0</v>
      </c>
      <c r="AB324" s="78">
        <v>0</v>
      </c>
      <c r="AC324" s="78">
        <v>0</v>
      </c>
      <c r="AD324" s="78">
        <f t="shared" si="252"/>
        <v>0</v>
      </c>
      <c r="AE324" s="78">
        <v>0</v>
      </c>
      <c r="AF324" s="78">
        <v>0</v>
      </c>
      <c r="AG324" s="78">
        <v>0</v>
      </c>
      <c r="AH324" s="78">
        <v>0</v>
      </c>
      <c r="AI324" s="78">
        <f t="shared" si="253"/>
        <v>0</v>
      </c>
      <c r="AJ324" s="78">
        <v>0</v>
      </c>
      <c r="AK324" s="78">
        <v>0</v>
      </c>
      <c r="AL324" s="78">
        <v>0</v>
      </c>
      <c r="AM324" s="78">
        <v>0</v>
      </c>
      <c r="AN324" s="78">
        <f t="shared" si="254"/>
        <v>0</v>
      </c>
      <c r="AO324" s="83">
        <f t="shared" si="245"/>
        <v>0</v>
      </c>
      <c r="AP324" s="83">
        <f t="shared" si="246"/>
        <v>0</v>
      </c>
      <c r="AQ324" s="83">
        <f t="shared" si="247"/>
        <v>0</v>
      </c>
      <c r="AR324" s="83">
        <f t="shared" si="248"/>
        <v>0</v>
      </c>
      <c r="AS324" s="83">
        <f t="shared" si="249"/>
        <v>0</v>
      </c>
    </row>
    <row r="325" spans="1:45" ht="31.5">
      <c r="A325" s="73" t="s">
        <v>702</v>
      </c>
      <c r="B325" s="95" t="s">
        <v>828</v>
      </c>
      <c r="C325" s="42" t="s">
        <v>829</v>
      </c>
      <c r="D325" s="77">
        <v>2020</v>
      </c>
      <c r="E325" s="77" t="s">
        <v>203</v>
      </c>
      <c r="F325" s="78" t="s">
        <v>203</v>
      </c>
      <c r="G325" s="78" t="s">
        <v>203</v>
      </c>
      <c r="H325" s="78" t="s">
        <v>203</v>
      </c>
      <c r="I325" s="78">
        <v>0</v>
      </c>
      <c r="J325" s="78">
        <v>0</v>
      </c>
      <c r="K325" s="78">
        <v>0</v>
      </c>
      <c r="L325" s="78">
        <v>0</v>
      </c>
      <c r="M325" s="78">
        <v>0</v>
      </c>
      <c r="N325" s="78">
        <v>0</v>
      </c>
      <c r="O325" s="78">
        <v>0</v>
      </c>
      <c r="P325" s="78">
        <v>0</v>
      </c>
      <c r="Q325" s="78">
        <v>0</v>
      </c>
      <c r="R325" s="78">
        <v>0</v>
      </c>
      <c r="S325" s="78">
        <v>0</v>
      </c>
      <c r="T325" s="78">
        <f t="shared" si="250"/>
        <v>0</v>
      </c>
      <c r="U325" s="78">
        <v>0</v>
      </c>
      <c r="V325" s="78">
        <v>0</v>
      </c>
      <c r="W325" s="78">
        <v>0</v>
      </c>
      <c r="X325" s="78">
        <v>0</v>
      </c>
      <c r="Y325" s="78">
        <f t="shared" si="251"/>
        <v>0</v>
      </c>
      <c r="Z325" s="78">
        <v>0</v>
      </c>
      <c r="AA325" s="78">
        <v>0</v>
      </c>
      <c r="AB325" s="78">
        <v>0</v>
      </c>
      <c r="AC325" s="78">
        <v>0</v>
      </c>
      <c r="AD325" s="78">
        <f t="shared" si="252"/>
        <v>0</v>
      </c>
      <c r="AE325" s="78">
        <v>0</v>
      </c>
      <c r="AF325" s="78">
        <v>0</v>
      </c>
      <c r="AG325" s="78">
        <v>0</v>
      </c>
      <c r="AH325" s="78">
        <v>0</v>
      </c>
      <c r="AI325" s="78">
        <f t="shared" si="253"/>
        <v>0</v>
      </c>
      <c r="AJ325" s="78">
        <v>0</v>
      </c>
      <c r="AK325" s="78">
        <v>0</v>
      </c>
      <c r="AL325" s="78">
        <v>0</v>
      </c>
      <c r="AM325" s="78">
        <v>0</v>
      </c>
      <c r="AN325" s="78">
        <f t="shared" si="254"/>
        <v>0</v>
      </c>
      <c r="AO325" s="83">
        <f t="shared" si="245"/>
        <v>0</v>
      </c>
      <c r="AP325" s="83">
        <f t="shared" si="246"/>
        <v>0</v>
      </c>
      <c r="AQ325" s="83">
        <f t="shared" si="247"/>
        <v>0</v>
      </c>
      <c r="AR325" s="83">
        <f t="shared" si="248"/>
        <v>0</v>
      </c>
      <c r="AS325" s="83">
        <f t="shared" si="249"/>
        <v>0</v>
      </c>
    </row>
    <row r="326" spans="1:45" ht="31.5">
      <c r="A326" s="73" t="s">
        <v>702</v>
      </c>
      <c r="B326" s="95" t="s">
        <v>830</v>
      </c>
      <c r="C326" s="42" t="s">
        <v>831</v>
      </c>
      <c r="D326" s="77">
        <v>2020</v>
      </c>
      <c r="E326" s="77">
        <v>2020</v>
      </c>
      <c r="F326" s="78" t="s">
        <v>203</v>
      </c>
      <c r="G326" s="78" t="s">
        <v>203</v>
      </c>
      <c r="H326" s="78" t="s">
        <v>203</v>
      </c>
      <c r="I326" s="78">
        <v>0.33482407200000003</v>
      </c>
      <c r="J326" s="78">
        <v>0.33482407200000003</v>
      </c>
      <c r="K326" s="78">
        <v>0</v>
      </c>
      <c r="L326" s="78">
        <v>0</v>
      </c>
      <c r="M326" s="78">
        <v>0</v>
      </c>
      <c r="N326" s="78">
        <v>0</v>
      </c>
      <c r="O326" s="78">
        <v>0</v>
      </c>
      <c r="P326" s="78">
        <v>0.33482407200000003</v>
      </c>
      <c r="Q326" s="78">
        <v>0</v>
      </c>
      <c r="R326" s="78">
        <v>0</v>
      </c>
      <c r="S326" s="78">
        <v>0.27902006000000001</v>
      </c>
      <c r="T326" s="78">
        <f t="shared" si="250"/>
        <v>5.5804012000000014E-2</v>
      </c>
      <c r="U326" s="78">
        <v>0</v>
      </c>
      <c r="V326" s="78">
        <v>0</v>
      </c>
      <c r="W326" s="78">
        <v>0</v>
      </c>
      <c r="X326" s="78">
        <v>0</v>
      </c>
      <c r="Y326" s="78">
        <f t="shared" si="251"/>
        <v>0</v>
      </c>
      <c r="Z326" s="78">
        <v>0</v>
      </c>
      <c r="AA326" s="78">
        <v>0</v>
      </c>
      <c r="AB326" s="78">
        <v>0</v>
      </c>
      <c r="AC326" s="78">
        <v>0</v>
      </c>
      <c r="AD326" s="78">
        <f t="shared" si="252"/>
        <v>0</v>
      </c>
      <c r="AE326" s="78">
        <v>0</v>
      </c>
      <c r="AF326" s="78">
        <v>0</v>
      </c>
      <c r="AG326" s="78">
        <v>0</v>
      </c>
      <c r="AH326" s="78">
        <v>0</v>
      </c>
      <c r="AI326" s="78">
        <f t="shared" si="253"/>
        <v>0</v>
      </c>
      <c r="AJ326" s="78">
        <v>0</v>
      </c>
      <c r="AK326" s="78">
        <v>0</v>
      </c>
      <c r="AL326" s="78">
        <v>0</v>
      </c>
      <c r="AM326" s="78">
        <v>0</v>
      </c>
      <c r="AN326" s="78">
        <f t="shared" si="254"/>
        <v>0</v>
      </c>
      <c r="AO326" s="83">
        <f t="shared" si="245"/>
        <v>0.33482407200000003</v>
      </c>
      <c r="AP326" s="83">
        <f t="shared" si="246"/>
        <v>0</v>
      </c>
      <c r="AQ326" s="83">
        <f t="shared" si="247"/>
        <v>0</v>
      </c>
      <c r="AR326" s="83">
        <f t="shared" si="248"/>
        <v>0.27902006000000001</v>
      </c>
      <c r="AS326" s="83">
        <f t="shared" si="249"/>
        <v>5.5804012000000014E-2</v>
      </c>
    </row>
    <row r="327" spans="1:45" ht="47.25">
      <c r="A327" s="73" t="s">
        <v>702</v>
      </c>
      <c r="B327" s="95" t="s">
        <v>832</v>
      </c>
      <c r="C327" s="42" t="s">
        <v>833</v>
      </c>
      <c r="D327" s="77">
        <v>2020</v>
      </c>
      <c r="E327" s="77" t="s">
        <v>203</v>
      </c>
      <c r="F327" s="78" t="s">
        <v>203</v>
      </c>
      <c r="G327" s="78" t="s">
        <v>203</v>
      </c>
      <c r="H327" s="78" t="s">
        <v>203</v>
      </c>
      <c r="I327" s="78">
        <v>0</v>
      </c>
      <c r="J327" s="78">
        <v>0</v>
      </c>
      <c r="K327" s="78">
        <v>0</v>
      </c>
      <c r="L327" s="78">
        <v>0</v>
      </c>
      <c r="M327" s="78">
        <v>0</v>
      </c>
      <c r="N327" s="78">
        <v>0</v>
      </c>
      <c r="O327" s="78">
        <v>0</v>
      </c>
      <c r="P327" s="78">
        <v>0</v>
      </c>
      <c r="Q327" s="78">
        <v>0</v>
      </c>
      <c r="R327" s="78">
        <v>0</v>
      </c>
      <c r="S327" s="78">
        <v>0</v>
      </c>
      <c r="T327" s="78">
        <f t="shared" si="250"/>
        <v>0</v>
      </c>
      <c r="U327" s="78">
        <v>0</v>
      </c>
      <c r="V327" s="78">
        <v>0</v>
      </c>
      <c r="W327" s="78">
        <v>0</v>
      </c>
      <c r="X327" s="78">
        <v>0</v>
      </c>
      <c r="Y327" s="78">
        <f t="shared" si="251"/>
        <v>0</v>
      </c>
      <c r="Z327" s="78">
        <v>0</v>
      </c>
      <c r="AA327" s="78">
        <v>0</v>
      </c>
      <c r="AB327" s="78">
        <v>0</v>
      </c>
      <c r="AC327" s="78">
        <v>0</v>
      </c>
      <c r="AD327" s="78">
        <f t="shared" si="252"/>
        <v>0</v>
      </c>
      <c r="AE327" s="78">
        <v>0</v>
      </c>
      <c r="AF327" s="78">
        <v>0</v>
      </c>
      <c r="AG327" s="78">
        <v>0</v>
      </c>
      <c r="AH327" s="78">
        <v>0</v>
      </c>
      <c r="AI327" s="78">
        <f t="shared" si="253"/>
        <v>0</v>
      </c>
      <c r="AJ327" s="78">
        <v>0</v>
      </c>
      <c r="AK327" s="78">
        <v>0</v>
      </c>
      <c r="AL327" s="78">
        <v>0</v>
      </c>
      <c r="AM327" s="78">
        <v>0</v>
      </c>
      <c r="AN327" s="78">
        <f t="shared" si="254"/>
        <v>0</v>
      </c>
      <c r="AO327" s="83">
        <f t="shared" ref="AO327:AO390" si="257">AJ327+AE327+Z327+U327+P327+K327</f>
        <v>0</v>
      </c>
      <c r="AP327" s="83">
        <f t="shared" ref="AP327:AP390" si="258">AK327+AF327+AA327+V327+Q327+L327</f>
        <v>0</v>
      </c>
      <c r="AQ327" s="83">
        <f t="shared" ref="AQ327:AQ390" si="259">AL327+AG327+AB327+W327+R327+M327</f>
        <v>0</v>
      </c>
      <c r="AR327" s="83">
        <f t="shared" ref="AR327:AR390" si="260">AM327+AH327+AC327+X327+S327+N327</f>
        <v>0</v>
      </c>
      <c r="AS327" s="83">
        <f t="shared" ref="AS327:AS390" si="261">AN327+AI327+AD327+Y327+T327+O327</f>
        <v>0</v>
      </c>
    </row>
    <row r="328" spans="1:45" ht="31.5">
      <c r="A328" s="73" t="s">
        <v>702</v>
      </c>
      <c r="B328" s="95" t="s">
        <v>834</v>
      </c>
      <c r="C328" s="42" t="s">
        <v>835</v>
      </c>
      <c r="D328" s="77">
        <v>2020</v>
      </c>
      <c r="E328" s="77">
        <v>2020</v>
      </c>
      <c r="F328" s="78" t="s">
        <v>203</v>
      </c>
      <c r="G328" s="78" t="s">
        <v>203</v>
      </c>
      <c r="H328" s="78" t="s">
        <v>203</v>
      </c>
      <c r="I328" s="78">
        <v>0.13252071420000003</v>
      </c>
      <c r="J328" s="78">
        <v>0.13252071420000003</v>
      </c>
      <c r="K328" s="78">
        <v>0</v>
      </c>
      <c r="L328" s="78">
        <v>0</v>
      </c>
      <c r="M328" s="78">
        <v>0</v>
      </c>
      <c r="N328" s="78">
        <v>0</v>
      </c>
      <c r="O328" s="78">
        <v>0</v>
      </c>
      <c r="P328" s="78">
        <v>0.13252071420000003</v>
      </c>
      <c r="Q328" s="78">
        <v>0</v>
      </c>
      <c r="R328" s="78">
        <v>0</v>
      </c>
      <c r="S328" s="78">
        <v>0.11043392850000003</v>
      </c>
      <c r="T328" s="78">
        <f t="shared" si="250"/>
        <v>2.20867857E-2</v>
      </c>
      <c r="U328" s="78">
        <v>0</v>
      </c>
      <c r="V328" s="78">
        <v>0</v>
      </c>
      <c r="W328" s="78">
        <v>0</v>
      </c>
      <c r="X328" s="78">
        <v>0</v>
      </c>
      <c r="Y328" s="78">
        <f t="shared" si="251"/>
        <v>0</v>
      </c>
      <c r="Z328" s="78">
        <v>0</v>
      </c>
      <c r="AA328" s="78">
        <v>0</v>
      </c>
      <c r="AB328" s="78">
        <v>0</v>
      </c>
      <c r="AC328" s="78">
        <v>0</v>
      </c>
      <c r="AD328" s="78">
        <f t="shared" si="252"/>
        <v>0</v>
      </c>
      <c r="AE328" s="78">
        <v>0</v>
      </c>
      <c r="AF328" s="78">
        <v>0</v>
      </c>
      <c r="AG328" s="78">
        <v>0</v>
      </c>
      <c r="AH328" s="78">
        <v>0</v>
      </c>
      <c r="AI328" s="78">
        <f t="shared" si="253"/>
        <v>0</v>
      </c>
      <c r="AJ328" s="78">
        <v>0</v>
      </c>
      <c r="AK328" s="78">
        <v>0</v>
      </c>
      <c r="AL328" s="78">
        <v>0</v>
      </c>
      <c r="AM328" s="78">
        <v>0</v>
      </c>
      <c r="AN328" s="78">
        <f t="shared" si="254"/>
        <v>0</v>
      </c>
      <c r="AO328" s="83">
        <f t="shared" si="257"/>
        <v>0.13252071420000003</v>
      </c>
      <c r="AP328" s="83">
        <f t="shared" si="258"/>
        <v>0</v>
      </c>
      <c r="AQ328" s="83">
        <f t="shared" si="259"/>
        <v>0</v>
      </c>
      <c r="AR328" s="83">
        <f t="shared" si="260"/>
        <v>0.11043392850000003</v>
      </c>
      <c r="AS328" s="83">
        <f t="shared" si="261"/>
        <v>2.20867857E-2</v>
      </c>
    </row>
    <row r="329" spans="1:45">
      <c r="A329" s="73" t="s">
        <v>702</v>
      </c>
      <c r="B329" s="95" t="s">
        <v>836</v>
      </c>
      <c r="C329" s="42" t="s">
        <v>837</v>
      </c>
      <c r="D329" s="77">
        <v>2020</v>
      </c>
      <c r="E329" s="77" t="s">
        <v>203</v>
      </c>
      <c r="F329" s="78" t="s">
        <v>203</v>
      </c>
      <c r="G329" s="78" t="s">
        <v>203</v>
      </c>
      <c r="H329" s="78" t="s">
        <v>203</v>
      </c>
      <c r="I329" s="78">
        <v>0</v>
      </c>
      <c r="J329" s="78">
        <v>0</v>
      </c>
      <c r="K329" s="78">
        <v>0</v>
      </c>
      <c r="L329" s="78">
        <v>0</v>
      </c>
      <c r="M329" s="78">
        <v>0</v>
      </c>
      <c r="N329" s="78">
        <v>0</v>
      </c>
      <c r="O329" s="78">
        <v>0</v>
      </c>
      <c r="P329" s="78">
        <v>0</v>
      </c>
      <c r="Q329" s="78">
        <v>0</v>
      </c>
      <c r="R329" s="78">
        <v>0</v>
      </c>
      <c r="S329" s="78">
        <v>0</v>
      </c>
      <c r="T329" s="78">
        <f t="shared" ref="T329:T392" si="262">P329-S329</f>
        <v>0</v>
      </c>
      <c r="U329" s="78">
        <v>0</v>
      </c>
      <c r="V329" s="78">
        <v>0</v>
      </c>
      <c r="W329" s="78">
        <v>0</v>
      </c>
      <c r="X329" s="78">
        <v>0</v>
      </c>
      <c r="Y329" s="78">
        <f t="shared" ref="Y329:Y392" si="263">U329-X329</f>
        <v>0</v>
      </c>
      <c r="Z329" s="78">
        <v>0</v>
      </c>
      <c r="AA329" s="78">
        <v>0</v>
      </c>
      <c r="AB329" s="78">
        <v>0</v>
      </c>
      <c r="AC329" s="78">
        <v>0</v>
      </c>
      <c r="AD329" s="78">
        <f t="shared" ref="AD329:AD392" si="264">Z329-AC329</f>
        <v>0</v>
      </c>
      <c r="AE329" s="78">
        <v>0</v>
      </c>
      <c r="AF329" s="78">
        <v>0</v>
      </c>
      <c r="AG329" s="78">
        <v>0</v>
      </c>
      <c r="AH329" s="78">
        <v>0</v>
      </c>
      <c r="AI329" s="78">
        <f t="shared" ref="AI329:AI392" si="265">AE329-AH329</f>
        <v>0</v>
      </c>
      <c r="AJ329" s="78">
        <v>0</v>
      </c>
      <c r="AK329" s="78">
        <v>0</v>
      </c>
      <c r="AL329" s="78">
        <v>0</v>
      </c>
      <c r="AM329" s="78">
        <v>0</v>
      </c>
      <c r="AN329" s="78">
        <f t="shared" ref="AN329:AN392" si="266">AJ329-AM329</f>
        <v>0</v>
      </c>
      <c r="AO329" s="83">
        <f t="shared" si="257"/>
        <v>0</v>
      </c>
      <c r="AP329" s="83">
        <f t="shared" si="258"/>
        <v>0</v>
      </c>
      <c r="AQ329" s="83">
        <f t="shared" si="259"/>
        <v>0</v>
      </c>
      <c r="AR329" s="83">
        <f t="shared" si="260"/>
        <v>0</v>
      </c>
      <c r="AS329" s="83">
        <f t="shared" si="261"/>
        <v>0</v>
      </c>
    </row>
    <row r="330" spans="1:45" ht="31.5">
      <c r="A330" s="73" t="s">
        <v>702</v>
      </c>
      <c r="B330" s="95" t="s">
        <v>838</v>
      </c>
      <c r="C330" s="42" t="s">
        <v>839</v>
      </c>
      <c r="D330" s="77">
        <v>2020</v>
      </c>
      <c r="E330" s="77" t="s">
        <v>203</v>
      </c>
      <c r="F330" s="78" t="s">
        <v>203</v>
      </c>
      <c r="G330" s="78" t="s">
        <v>203</v>
      </c>
      <c r="H330" s="78" t="s">
        <v>203</v>
      </c>
      <c r="I330" s="78">
        <v>0</v>
      </c>
      <c r="J330" s="78">
        <v>0</v>
      </c>
      <c r="K330" s="78">
        <v>0</v>
      </c>
      <c r="L330" s="78">
        <v>0</v>
      </c>
      <c r="M330" s="78">
        <v>0</v>
      </c>
      <c r="N330" s="78">
        <v>0</v>
      </c>
      <c r="O330" s="78">
        <v>0</v>
      </c>
      <c r="P330" s="78">
        <v>0</v>
      </c>
      <c r="Q330" s="78">
        <v>0</v>
      </c>
      <c r="R330" s="78">
        <v>0</v>
      </c>
      <c r="S330" s="78">
        <v>0</v>
      </c>
      <c r="T330" s="78">
        <f t="shared" si="262"/>
        <v>0</v>
      </c>
      <c r="U330" s="78">
        <v>0</v>
      </c>
      <c r="V330" s="78">
        <v>0</v>
      </c>
      <c r="W330" s="78">
        <v>0</v>
      </c>
      <c r="X330" s="78">
        <v>0</v>
      </c>
      <c r="Y330" s="78">
        <f t="shared" si="263"/>
        <v>0</v>
      </c>
      <c r="Z330" s="78">
        <v>0</v>
      </c>
      <c r="AA330" s="78">
        <v>0</v>
      </c>
      <c r="AB330" s="78">
        <v>0</v>
      </c>
      <c r="AC330" s="78">
        <v>0</v>
      </c>
      <c r="AD330" s="78">
        <f t="shared" si="264"/>
        <v>0</v>
      </c>
      <c r="AE330" s="78">
        <v>0</v>
      </c>
      <c r="AF330" s="78">
        <v>0</v>
      </c>
      <c r="AG330" s="78">
        <v>0</v>
      </c>
      <c r="AH330" s="78">
        <v>0</v>
      </c>
      <c r="AI330" s="78">
        <f t="shared" si="265"/>
        <v>0</v>
      </c>
      <c r="AJ330" s="78">
        <v>0</v>
      </c>
      <c r="AK330" s="78">
        <v>0</v>
      </c>
      <c r="AL330" s="78">
        <v>0</v>
      </c>
      <c r="AM330" s="78">
        <v>0</v>
      </c>
      <c r="AN330" s="78">
        <f t="shared" si="266"/>
        <v>0</v>
      </c>
      <c r="AO330" s="83">
        <f t="shared" si="257"/>
        <v>0</v>
      </c>
      <c r="AP330" s="83">
        <f t="shared" si="258"/>
        <v>0</v>
      </c>
      <c r="AQ330" s="83">
        <f t="shared" si="259"/>
        <v>0</v>
      </c>
      <c r="AR330" s="83">
        <f t="shared" si="260"/>
        <v>0</v>
      </c>
      <c r="AS330" s="83">
        <f t="shared" si="261"/>
        <v>0</v>
      </c>
    </row>
    <row r="331" spans="1:45" ht="31.5">
      <c r="A331" s="73" t="s">
        <v>702</v>
      </c>
      <c r="B331" s="95" t="s">
        <v>840</v>
      </c>
      <c r="C331" s="42" t="s">
        <v>841</v>
      </c>
      <c r="D331" s="77">
        <v>2020</v>
      </c>
      <c r="E331" s="77">
        <v>2020</v>
      </c>
      <c r="F331" s="78" t="s">
        <v>203</v>
      </c>
      <c r="G331" s="78" t="s">
        <v>203</v>
      </c>
      <c r="H331" s="78" t="s">
        <v>203</v>
      </c>
      <c r="I331" s="78">
        <v>0.15226218</v>
      </c>
      <c r="J331" s="78">
        <v>0.15226218</v>
      </c>
      <c r="K331" s="78">
        <v>0</v>
      </c>
      <c r="L331" s="78">
        <v>0</v>
      </c>
      <c r="M331" s="78">
        <v>0</v>
      </c>
      <c r="N331" s="78">
        <v>0</v>
      </c>
      <c r="O331" s="78">
        <v>0</v>
      </c>
      <c r="P331" s="78">
        <v>0.15226218</v>
      </c>
      <c r="Q331" s="78">
        <v>0</v>
      </c>
      <c r="R331" s="78">
        <v>0</v>
      </c>
      <c r="S331" s="78">
        <v>0.12688515</v>
      </c>
      <c r="T331" s="78">
        <f t="shared" si="262"/>
        <v>2.5377029999999995E-2</v>
      </c>
      <c r="U331" s="78">
        <v>0</v>
      </c>
      <c r="V331" s="78">
        <v>0</v>
      </c>
      <c r="W331" s="78">
        <v>0</v>
      </c>
      <c r="X331" s="78">
        <v>0</v>
      </c>
      <c r="Y331" s="78">
        <f t="shared" si="263"/>
        <v>0</v>
      </c>
      <c r="Z331" s="78">
        <v>0</v>
      </c>
      <c r="AA331" s="78">
        <v>0</v>
      </c>
      <c r="AB331" s="78">
        <v>0</v>
      </c>
      <c r="AC331" s="78">
        <v>0</v>
      </c>
      <c r="AD331" s="78">
        <f t="shared" si="264"/>
        <v>0</v>
      </c>
      <c r="AE331" s="78">
        <v>0</v>
      </c>
      <c r="AF331" s="78">
        <v>0</v>
      </c>
      <c r="AG331" s="78">
        <v>0</v>
      </c>
      <c r="AH331" s="78">
        <v>0</v>
      </c>
      <c r="AI331" s="78">
        <f t="shared" si="265"/>
        <v>0</v>
      </c>
      <c r="AJ331" s="78">
        <v>0</v>
      </c>
      <c r="AK331" s="78">
        <v>0</v>
      </c>
      <c r="AL331" s="78">
        <v>0</v>
      </c>
      <c r="AM331" s="78">
        <v>0</v>
      </c>
      <c r="AN331" s="78">
        <f t="shared" si="266"/>
        <v>0</v>
      </c>
      <c r="AO331" s="83">
        <f t="shared" si="257"/>
        <v>0.15226218</v>
      </c>
      <c r="AP331" s="83">
        <f t="shared" si="258"/>
        <v>0</v>
      </c>
      <c r="AQ331" s="83">
        <f t="shared" si="259"/>
        <v>0</v>
      </c>
      <c r="AR331" s="83">
        <f t="shared" si="260"/>
        <v>0.12688515</v>
      </c>
      <c r="AS331" s="83">
        <f t="shared" si="261"/>
        <v>2.5377029999999995E-2</v>
      </c>
    </row>
    <row r="332" spans="1:45" ht="31.5">
      <c r="A332" s="73" t="s">
        <v>702</v>
      </c>
      <c r="B332" s="95" t="s">
        <v>842</v>
      </c>
      <c r="C332" s="42" t="s">
        <v>843</v>
      </c>
      <c r="D332" s="77">
        <v>2020</v>
      </c>
      <c r="E332" s="77">
        <v>2020</v>
      </c>
      <c r="F332" s="78" t="s">
        <v>203</v>
      </c>
      <c r="G332" s="78" t="s">
        <v>203</v>
      </c>
      <c r="H332" s="78" t="s">
        <v>203</v>
      </c>
      <c r="I332" s="78">
        <v>0.37312455600000005</v>
      </c>
      <c r="J332" s="78">
        <v>0.37312455600000005</v>
      </c>
      <c r="K332" s="78">
        <v>0</v>
      </c>
      <c r="L332" s="78">
        <v>0</v>
      </c>
      <c r="M332" s="78">
        <v>0</v>
      </c>
      <c r="N332" s="78">
        <v>0</v>
      </c>
      <c r="O332" s="78">
        <v>0</v>
      </c>
      <c r="P332" s="78">
        <v>0.37312455600000005</v>
      </c>
      <c r="Q332" s="78">
        <v>0</v>
      </c>
      <c r="R332" s="78">
        <v>0</v>
      </c>
      <c r="S332" s="78">
        <v>0.31093713000000001</v>
      </c>
      <c r="T332" s="78">
        <f t="shared" si="262"/>
        <v>6.2187426000000046E-2</v>
      </c>
      <c r="U332" s="78">
        <v>0</v>
      </c>
      <c r="V332" s="78">
        <v>0</v>
      </c>
      <c r="W332" s="78">
        <v>0</v>
      </c>
      <c r="X332" s="78">
        <v>0</v>
      </c>
      <c r="Y332" s="78">
        <f t="shared" si="263"/>
        <v>0</v>
      </c>
      <c r="Z332" s="78">
        <v>0</v>
      </c>
      <c r="AA332" s="78">
        <v>0</v>
      </c>
      <c r="AB332" s="78">
        <v>0</v>
      </c>
      <c r="AC332" s="78">
        <v>0</v>
      </c>
      <c r="AD332" s="78">
        <f t="shared" si="264"/>
        <v>0</v>
      </c>
      <c r="AE332" s="78">
        <v>0</v>
      </c>
      <c r="AF332" s="78">
        <v>0</v>
      </c>
      <c r="AG332" s="78">
        <v>0</v>
      </c>
      <c r="AH332" s="78">
        <v>0</v>
      </c>
      <c r="AI332" s="78">
        <f t="shared" si="265"/>
        <v>0</v>
      </c>
      <c r="AJ332" s="78">
        <v>0</v>
      </c>
      <c r="AK332" s="78">
        <v>0</v>
      </c>
      <c r="AL332" s="78">
        <v>0</v>
      </c>
      <c r="AM332" s="78">
        <v>0</v>
      </c>
      <c r="AN332" s="78">
        <f t="shared" si="266"/>
        <v>0</v>
      </c>
      <c r="AO332" s="83">
        <f t="shared" si="257"/>
        <v>0.37312455600000005</v>
      </c>
      <c r="AP332" s="83">
        <f t="shared" si="258"/>
        <v>0</v>
      </c>
      <c r="AQ332" s="83">
        <f t="shared" si="259"/>
        <v>0</v>
      </c>
      <c r="AR332" s="83">
        <f t="shared" si="260"/>
        <v>0.31093713000000001</v>
      </c>
      <c r="AS332" s="83">
        <f t="shared" si="261"/>
        <v>6.2187426000000046E-2</v>
      </c>
    </row>
    <row r="333" spans="1:45" ht="31.5">
      <c r="A333" s="73" t="s">
        <v>702</v>
      </c>
      <c r="B333" s="95" t="s">
        <v>844</v>
      </c>
      <c r="C333" s="42" t="s">
        <v>845</v>
      </c>
      <c r="D333" s="77">
        <v>2020</v>
      </c>
      <c r="E333" s="77">
        <v>2020</v>
      </c>
      <c r="F333" s="78" t="s">
        <v>203</v>
      </c>
      <c r="G333" s="78" t="s">
        <v>203</v>
      </c>
      <c r="H333" s="78" t="s">
        <v>203</v>
      </c>
      <c r="I333" s="78">
        <v>0.13163095199999997</v>
      </c>
      <c r="J333" s="78">
        <v>0.13163095199999997</v>
      </c>
      <c r="K333" s="78">
        <v>0</v>
      </c>
      <c r="L333" s="78">
        <v>0</v>
      </c>
      <c r="M333" s="78">
        <v>0</v>
      </c>
      <c r="N333" s="78">
        <v>0</v>
      </c>
      <c r="O333" s="78">
        <v>0</v>
      </c>
      <c r="P333" s="78">
        <v>0.13163095199999997</v>
      </c>
      <c r="Q333" s="78">
        <v>0</v>
      </c>
      <c r="R333" s="78">
        <v>0</v>
      </c>
      <c r="S333" s="78">
        <v>0.10969245999999998</v>
      </c>
      <c r="T333" s="78">
        <f t="shared" si="262"/>
        <v>2.193849199999999E-2</v>
      </c>
      <c r="U333" s="78">
        <v>0</v>
      </c>
      <c r="V333" s="78">
        <v>0</v>
      </c>
      <c r="W333" s="78">
        <v>0</v>
      </c>
      <c r="X333" s="78">
        <v>0</v>
      </c>
      <c r="Y333" s="78">
        <f t="shared" si="263"/>
        <v>0</v>
      </c>
      <c r="Z333" s="78">
        <v>0</v>
      </c>
      <c r="AA333" s="78">
        <v>0</v>
      </c>
      <c r="AB333" s="78">
        <v>0</v>
      </c>
      <c r="AC333" s="78">
        <v>0</v>
      </c>
      <c r="AD333" s="78">
        <f t="shared" si="264"/>
        <v>0</v>
      </c>
      <c r="AE333" s="78">
        <v>0</v>
      </c>
      <c r="AF333" s="78">
        <v>0</v>
      </c>
      <c r="AG333" s="78">
        <v>0</v>
      </c>
      <c r="AH333" s="78">
        <v>0</v>
      </c>
      <c r="AI333" s="78">
        <f t="shared" si="265"/>
        <v>0</v>
      </c>
      <c r="AJ333" s="78">
        <v>0</v>
      </c>
      <c r="AK333" s="78">
        <v>0</v>
      </c>
      <c r="AL333" s="78">
        <v>0</v>
      </c>
      <c r="AM333" s="78">
        <v>0</v>
      </c>
      <c r="AN333" s="78">
        <f t="shared" si="266"/>
        <v>0</v>
      </c>
      <c r="AO333" s="83">
        <f t="shared" si="257"/>
        <v>0.13163095199999997</v>
      </c>
      <c r="AP333" s="83">
        <f t="shared" si="258"/>
        <v>0</v>
      </c>
      <c r="AQ333" s="83">
        <f t="shared" si="259"/>
        <v>0</v>
      </c>
      <c r="AR333" s="83">
        <f t="shared" si="260"/>
        <v>0.10969245999999998</v>
      </c>
      <c r="AS333" s="83">
        <f t="shared" si="261"/>
        <v>2.193849199999999E-2</v>
      </c>
    </row>
    <row r="334" spans="1:45">
      <c r="A334" s="73" t="s">
        <v>702</v>
      </c>
      <c r="B334" s="95" t="s">
        <v>846</v>
      </c>
      <c r="C334" s="42" t="s">
        <v>847</v>
      </c>
      <c r="D334" s="77">
        <v>2020</v>
      </c>
      <c r="E334" s="77">
        <v>2020</v>
      </c>
      <c r="F334" s="78" t="s">
        <v>203</v>
      </c>
      <c r="G334" s="78" t="s">
        <v>203</v>
      </c>
      <c r="H334" s="78" t="s">
        <v>203</v>
      </c>
      <c r="I334" s="78">
        <v>0.35253791999999995</v>
      </c>
      <c r="J334" s="78">
        <v>0.35253791999999995</v>
      </c>
      <c r="K334" s="78">
        <v>0</v>
      </c>
      <c r="L334" s="78">
        <v>0</v>
      </c>
      <c r="M334" s="78">
        <v>0</v>
      </c>
      <c r="N334" s="78">
        <v>0</v>
      </c>
      <c r="O334" s="78">
        <v>0</v>
      </c>
      <c r="P334" s="78">
        <v>0.35253791999999995</v>
      </c>
      <c r="Q334" s="78">
        <v>0</v>
      </c>
      <c r="R334" s="78">
        <v>0</v>
      </c>
      <c r="S334" s="78">
        <v>0.29378159999999998</v>
      </c>
      <c r="T334" s="78">
        <f t="shared" si="262"/>
        <v>5.8756319999999973E-2</v>
      </c>
      <c r="U334" s="78">
        <v>0</v>
      </c>
      <c r="V334" s="78">
        <v>0</v>
      </c>
      <c r="W334" s="78">
        <v>0</v>
      </c>
      <c r="X334" s="78">
        <v>0</v>
      </c>
      <c r="Y334" s="78">
        <f t="shared" si="263"/>
        <v>0</v>
      </c>
      <c r="Z334" s="78">
        <v>0</v>
      </c>
      <c r="AA334" s="78">
        <v>0</v>
      </c>
      <c r="AB334" s="78">
        <v>0</v>
      </c>
      <c r="AC334" s="78">
        <v>0</v>
      </c>
      <c r="AD334" s="78">
        <f t="shared" si="264"/>
        <v>0</v>
      </c>
      <c r="AE334" s="78">
        <v>0</v>
      </c>
      <c r="AF334" s="78">
        <v>0</v>
      </c>
      <c r="AG334" s="78">
        <v>0</v>
      </c>
      <c r="AH334" s="78">
        <v>0</v>
      </c>
      <c r="AI334" s="78">
        <f t="shared" si="265"/>
        <v>0</v>
      </c>
      <c r="AJ334" s="78">
        <v>0</v>
      </c>
      <c r="AK334" s="78">
        <v>0</v>
      </c>
      <c r="AL334" s="78">
        <v>0</v>
      </c>
      <c r="AM334" s="78">
        <v>0</v>
      </c>
      <c r="AN334" s="78">
        <f t="shared" si="266"/>
        <v>0</v>
      </c>
      <c r="AO334" s="83">
        <f t="shared" si="257"/>
        <v>0.35253791999999995</v>
      </c>
      <c r="AP334" s="83">
        <f t="shared" si="258"/>
        <v>0</v>
      </c>
      <c r="AQ334" s="83">
        <f t="shared" si="259"/>
        <v>0</v>
      </c>
      <c r="AR334" s="83">
        <f t="shared" si="260"/>
        <v>0.29378159999999998</v>
      </c>
      <c r="AS334" s="83">
        <f t="shared" si="261"/>
        <v>5.8756319999999973E-2</v>
      </c>
    </row>
    <row r="335" spans="1:45" ht="31.5">
      <c r="A335" s="73" t="s">
        <v>702</v>
      </c>
      <c r="B335" s="95" t="s">
        <v>848</v>
      </c>
      <c r="C335" s="42" t="s">
        <v>849</v>
      </c>
      <c r="D335" s="77">
        <v>2020</v>
      </c>
      <c r="E335" s="77" t="s">
        <v>203</v>
      </c>
      <c r="F335" s="78" t="s">
        <v>203</v>
      </c>
      <c r="G335" s="78" t="s">
        <v>203</v>
      </c>
      <c r="H335" s="78" t="s">
        <v>203</v>
      </c>
      <c r="I335" s="78">
        <v>0</v>
      </c>
      <c r="J335" s="78">
        <v>0</v>
      </c>
      <c r="K335" s="78">
        <v>0</v>
      </c>
      <c r="L335" s="78">
        <v>0</v>
      </c>
      <c r="M335" s="78">
        <v>0</v>
      </c>
      <c r="N335" s="78">
        <v>0</v>
      </c>
      <c r="O335" s="78">
        <v>0</v>
      </c>
      <c r="P335" s="78">
        <v>0</v>
      </c>
      <c r="Q335" s="78">
        <v>0</v>
      </c>
      <c r="R335" s="78">
        <v>0</v>
      </c>
      <c r="S335" s="78">
        <v>0</v>
      </c>
      <c r="T335" s="78">
        <f t="shared" si="262"/>
        <v>0</v>
      </c>
      <c r="U335" s="78">
        <v>0</v>
      </c>
      <c r="V335" s="78">
        <v>0</v>
      </c>
      <c r="W335" s="78">
        <v>0</v>
      </c>
      <c r="X335" s="78">
        <v>0</v>
      </c>
      <c r="Y335" s="78">
        <f t="shared" si="263"/>
        <v>0</v>
      </c>
      <c r="Z335" s="78">
        <v>0</v>
      </c>
      <c r="AA335" s="78">
        <v>0</v>
      </c>
      <c r="AB335" s="78">
        <v>0</v>
      </c>
      <c r="AC335" s="78">
        <v>0</v>
      </c>
      <c r="AD335" s="78">
        <f t="shared" si="264"/>
        <v>0</v>
      </c>
      <c r="AE335" s="78">
        <v>0</v>
      </c>
      <c r="AF335" s="78">
        <v>0</v>
      </c>
      <c r="AG335" s="78">
        <v>0</v>
      </c>
      <c r="AH335" s="78">
        <v>0</v>
      </c>
      <c r="AI335" s="78">
        <f t="shared" si="265"/>
        <v>0</v>
      </c>
      <c r="AJ335" s="78">
        <v>0</v>
      </c>
      <c r="AK335" s="78">
        <v>0</v>
      </c>
      <c r="AL335" s="78">
        <v>0</v>
      </c>
      <c r="AM335" s="78">
        <v>0</v>
      </c>
      <c r="AN335" s="78">
        <f t="shared" si="266"/>
        <v>0</v>
      </c>
      <c r="AO335" s="83">
        <f t="shared" si="257"/>
        <v>0</v>
      </c>
      <c r="AP335" s="83">
        <f t="shared" si="258"/>
        <v>0</v>
      </c>
      <c r="AQ335" s="83">
        <f t="shared" si="259"/>
        <v>0</v>
      </c>
      <c r="AR335" s="83">
        <f t="shared" si="260"/>
        <v>0</v>
      </c>
      <c r="AS335" s="83">
        <f t="shared" si="261"/>
        <v>0</v>
      </c>
    </row>
    <row r="336" spans="1:45" ht="31.5">
      <c r="A336" s="73" t="s">
        <v>702</v>
      </c>
      <c r="B336" s="95" t="s">
        <v>850</v>
      </c>
      <c r="C336" s="42" t="s">
        <v>851</v>
      </c>
      <c r="D336" s="77">
        <v>2020</v>
      </c>
      <c r="E336" s="77">
        <v>2020</v>
      </c>
      <c r="F336" s="78" t="s">
        <v>203</v>
      </c>
      <c r="G336" s="78" t="s">
        <v>203</v>
      </c>
      <c r="H336" s="78" t="s">
        <v>203</v>
      </c>
      <c r="I336" s="78">
        <v>0.10595869199999999</v>
      </c>
      <c r="J336" s="78">
        <v>0.10595869199999999</v>
      </c>
      <c r="K336" s="78">
        <v>0</v>
      </c>
      <c r="L336" s="78">
        <v>0</v>
      </c>
      <c r="M336" s="78">
        <v>0</v>
      </c>
      <c r="N336" s="78">
        <v>0</v>
      </c>
      <c r="O336" s="78">
        <v>0</v>
      </c>
      <c r="P336" s="78">
        <v>0.10595869199999999</v>
      </c>
      <c r="Q336" s="78">
        <v>0</v>
      </c>
      <c r="R336" s="78">
        <v>0</v>
      </c>
      <c r="S336" s="78">
        <v>8.8298910000000008E-2</v>
      </c>
      <c r="T336" s="78">
        <f t="shared" si="262"/>
        <v>1.7659781999999985E-2</v>
      </c>
      <c r="U336" s="78">
        <v>0</v>
      </c>
      <c r="V336" s="78">
        <v>0</v>
      </c>
      <c r="W336" s="78">
        <v>0</v>
      </c>
      <c r="X336" s="78">
        <v>0</v>
      </c>
      <c r="Y336" s="78">
        <f t="shared" si="263"/>
        <v>0</v>
      </c>
      <c r="Z336" s="78">
        <v>0</v>
      </c>
      <c r="AA336" s="78">
        <v>0</v>
      </c>
      <c r="AB336" s="78">
        <v>0</v>
      </c>
      <c r="AC336" s="78">
        <v>0</v>
      </c>
      <c r="AD336" s="78">
        <f t="shared" si="264"/>
        <v>0</v>
      </c>
      <c r="AE336" s="78">
        <v>0</v>
      </c>
      <c r="AF336" s="78">
        <v>0</v>
      </c>
      <c r="AG336" s="78">
        <v>0</v>
      </c>
      <c r="AH336" s="78">
        <v>0</v>
      </c>
      <c r="AI336" s="78">
        <f t="shared" si="265"/>
        <v>0</v>
      </c>
      <c r="AJ336" s="78">
        <v>0</v>
      </c>
      <c r="AK336" s="78">
        <v>0</v>
      </c>
      <c r="AL336" s="78">
        <v>0</v>
      </c>
      <c r="AM336" s="78">
        <v>0</v>
      </c>
      <c r="AN336" s="78">
        <f t="shared" si="266"/>
        <v>0</v>
      </c>
      <c r="AO336" s="83">
        <f t="shared" si="257"/>
        <v>0.10595869199999999</v>
      </c>
      <c r="AP336" s="83">
        <f t="shared" si="258"/>
        <v>0</v>
      </c>
      <c r="AQ336" s="83">
        <f t="shared" si="259"/>
        <v>0</v>
      </c>
      <c r="AR336" s="83">
        <f t="shared" si="260"/>
        <v>8.8298910000000008E-2</v>
      </c>
      <c r="AS336" s="83">
        <f t="shared" si="261"/>
        <v>1.7659781999999985E-2</v>
      </c>
    </row>
    <row r="337" spans="1:45" ht="47.25">
      <c r="A337" s="73" t="s">
        <v>702</v>
      </c>
      <c r="B337" s="95" t="s">
        <v>852</v>
      </c>
      <c r="C337" s="42" t="s">
        <v>853</v>
      </c>
      <c r="D337" s="77">
        <v>2020</v>
      </c>
      <c r="E337" s="77">
        <v>2020</v>
      </c>
      <c r="F337" s="78" t="s">
        <v>203</v>
      </c>
      <c r="G337" s="78" t="s">
        <v>203</v>
      </c>
      <c r="H337" s="78" t="s">
        <v>203</v>
      </c>
      <c r="I337" s="78">
        <v>0.2038932</v>
      </c>
      <c r="J337" s="78">
        <v>0.2038932</v>
      </c>
      <c r="K337" s="78">
        <v>0</v>
      </c>
      <c r="L337" s="78">
        <v>0</v>
      </c>
      <c r="M337" s="78">
        <v>0</v>
      </c>
      <c r="N337" s="78">
        <v>0</v>
      </c>
      <c r="O337" s="78">
        <v>0</v>
      </c>
      <c r="P337" s="78">
        <v>0.2038932</v>
      </c>
      <c r="Q337" s="78">
        <v>0</v>
      </c>
      <c r="R337" s="78">
        <v>0</v>
      </c>
      <c r="S337" s="78">
        <v>0.16991100000000001</v>
      </c>
      <c r="T337" s="78">
        <f t="shared" si="262"/>
        <v>3.398219999999999E-2</v>
      </c>
      <c r="U337" s="78">
        <v>0</v>
      </c>
      <c r="V337" s="78">
        <v>0</v>
      </c>
      <c r="W337" s="78">
        <v>0</v>
      </c>
      <c r="X337" s="78">
        <v>0</v>
      </c>
      <c r="Y337" s="78">
        <f t="shared" si="263"/>
        <v>0</v>
      </c>
      <c r="Z337" s="78">
        <v>0</v>
      </c>
      <c r="AA337" s="78">
        <v>0</v>
      </c>
      <c r="AB337" s="78">
        <v>0</v>
      </c>
      <c r="AC337" s="78">
        <v>0</v>
      </c>
      <c r="AD337" s="78">
        <f t="shared" si="264"/>
        <v>0</v>
      </c>
      <c r="AE337" s="78">
        <v>0</v>
      </c>
      <c r="AF337" s="78">
        <v>0</v>
      </c>
      <c r="AG337" s="78">
        <v>0</v>
      </c>
      <c r="AH337" s="78">
        <v>0</v>
      </c>
      <c r="AI337" s="78">
        <f t="shared" si="265"/>
        <v>0</v>
      </c>
      <c r="AJ337" s="78">
        <v>0</v>
      </c>
      <c r="AK337" s="78">
        <v>0</v>
      </c>
      <c r="AL337" s="78">
        <v>0</v>
      </c>
      <c r="AM337" s="78">
        <v>0</v>
      </c>
      <c r="AN337" s="78">
        <f t="shared" si="266"/>
        <v>0</v>
      </c>
      <c r="AO337" s="83">
        <f t="shared" si="257"/>
        <v>0.2038932</v>
      </c>
      <c r="AP337" s="83">
        <f t="shared" si="258"/>
        <v>0</v>
      </c>
      <c r="AQ337" s="83">
        <f t="shared" si="259"/>
        <v>0</v>
      </c>
      <c r="AR337" s="83">
        <f t="shared" si="260"/>
        <v>0.16991100000000001</v>
      </c>
      <c r="AS337" s="83">
        <f t="shared" si="261"/>
        <v>3.398219999999999E-2</v>
      </c>
    </row>
    <row r="338" spans="1:45" ht="31.5">
      <c r="A338" s="73" t="s">
        <v>702</v>
      </c>
      <c r="B338" s="95" t="s">
        <v>854</v>
      </c>
      <c r="C338" s="42" t="s">
        <v>855</v>
      </c>
      <c r="D338" s="77">
        <v>2020</v>
      </c>
      <c r="E338" s="77">
        <v>2020</v>
      </c>
      <c r="F338" s="78" t="s">
        <v>203</v>
      </c>
      <c r="G338" s="78" t="s">
        <v>203</v>
      </c>
      <c r="H338" s="78" t="s">
        <v>203</v>
      </c>
      <c r="I338" s="78">
        <v>0.1177581888</v>
      </c>
      <c r="J338" s="78">
        <v>0.1177581888</v>
      </c>
      <c r="K338" s="78">
        <v>0</v>
      </c>
      <c r="L338" s="78">
        <v>0</v>
      </c>
      <c r="M338" s="78">
        <v>0</v>
      </c>
      <c r="N338" s="78">
        <v>0</v>
      </c>
      <c r="O338" s="78">
        <v>0</v>
      </c>
      <c r="P338" s="78">
        <v>0.1177581888</v>
      </c>
      <c r="Q338" s="78">
        <v>0</v>
      </c>
      <c r="R338" s="78">
        <v>0</v>
      </c>
      <c r="S338" s="78">
        <v>9.8131824000000006E-2</v>
      </c>
      <c r="T338" s="78">
        <f t="shared" si="262"/>
        <v>1.962636479999999E-2</v>
      </c>
      <c r="U338" s="78">
        <v>0</v>
      </c>
      <c r="V338" s="78">
        <v>0</v>
      </c>
      <c r="W338" s="78">
        <v>0</v>
      </c>
      <c r="X338" s="78">
        <v>0</v>
      </c>
      <c r="Y338" s="78">
        <f t="shared" si="263"/>
        <v>0</v>
      </c>
      <c r="Z338" s="78">
        <v>0</v>
      </c>
      <c r="AA338" s="78">
        <v>0</v>
      </c>
      <c r="AB338" s="78">
        <v>0</v>
      </c>
      <c r="AC338" s="78">
        <v>0</v>
      </c>
      <c r="AD338" s="78">
        <f t="shared" si="264"/>
        <v>0</v>
      </c>
      <c r="AE338" s="78">
        <v>0</v>
      </c>
      <c r="AF338" s="78">
        <v>0</v>
      </c>
      <c r="AG338" s="78">
        <v>0</v>
      </c>
      <c r="AH338" s="78">
        <v>0</v>
      </c>
      <c r="AI338" s="78">
        <f t="shared" si="265"/>
        <v>0</v>
      </c>
      <c r="AJ338" s="78">
        <v>0</v>
      </c>
      <c r="AK338" s="78">
        <v>0</v>
      </c>
      <c r="AL338" s="78">
        <v>0</v>
      </c>
      <c r="AM338" s="78">
        <v>0</v>
      </c>
      <c r="AN338" s="78">
        <f t="shared" si="266"/>
        <v>0</v>
      </c>
      <c r="AO338" s="83">
        <f t="shared" si="257"/>
        <v>0.1177581888</v>
      </c>
      <c r="AP338" s="83">
        <f t="shared" si="258"/>
        <v>0</v>
      </c>
      <c r="AQ338" s="83">
        <f t="shared" si="259"/>
        <v>0</v>
      </c>
      <c r="AR338" s="83">
        <f t="shared" si="260"/>
        <v>9.8131824000000006E-2</v>
      </c>
      <c r="AS338" s="83">
        <f t="shared" si="261"/>
        <v>1.962636479999999E-2</v>
      </c>
    </row>
    <row r="339" spans="1:45" ht="31.5">
      <c r="A339" s="73" t="s">
        <v>702</v>
      </c>
      <c r="B339" s="95" t="s">
        <v>856</v>
      </c>
      <c r="C339" s="42" t="s">
        <v>857</v>
      </c>
      <c r="D339" s="77">
        <v>2020</v>
      </c>
      <c r="E339" s="77">
        <v>2020</v>
      </c>
      <c r="F339" s="78" t="s">
        <v>203</v>
      </c>
      <c r="G339" s="78" t="s">
        <v>203</v>
      </c>
      <c r="H339" s="78" t="s">
        <v>203</v>
      </c>
      <c r="I339" s="78">
        <v>0.144499135896</v>
      </c>
      <c r="J339" s="78">
        <v>0.144499135896</v>
      </c>
      <c r="K339" s="78">
        <v>0</v>
      </c>
      <c r="L339" s="78">
        <v>0</v>
      </c>
      <c r="M339" s="78">
        <v>0</v>
      </c>
      <c r="N339" s="78">
        <v>0</v>
      </c>
      <c r="O339" s="78">
        <v>0</v>
      </c>
      <c r="P339" s="78">
        <v>0.144499135896</v>
      </c>
      <c r="Q339" s="78">
        <v>0</v>
      </c>
      <c r="R339" s="78">
        <v>0</v>
      </c>
      <c r="S339" s="78">
        <v>0.12041594658</v>
      </c>
      <c r="T339" s="78">
        <f t="shared" si="262"/>
        <v>2.4083189315999995E-2</v>
      </c>
      <c r="U339" s="78">
        <v>0</v>
      </c>
      <c r="V339" s="78">
        <v>0</v>
      </c>
      <c r="W339" s="78">
        <v>0</v>
      </c>
      <c r="X339" s="78">
        <v>0</v>
      </c>
      <c r="Y339" s="78">
        <f t="shared" si="263"/>
        <v>0</v>
      </c>
      <c r="Z339" s="78">
        <v>0</v>
      </c>
      <c r="AA339" s="78">
        <v>0</v>
      </c>
      <c r="AB339" s="78">
        <v>0</v>
      </c>
      <c r="AC339" s="78">
        <v>0</v>
      </c>
      <c r="AD339" s="78">
        <f t="shared" si="264"/>
        <v>0</v>
      </c>
      <c r="AE339" s="78">
        <v>0</v>
      </c>
      <c r="AF339" s="78">
        <v>0</v>
      </c>
      <c r="AG339" s="78">
        <v>0</v>
      </c>
      <c r="AH339" s="78">
        <v>0</v>
      </c>
      <c r="AI339" s="78">
        <f t="shared" si="265"/>
        <v>0</v>
      </c>
      <c r="AJ339" s="78">
        <v>0</v>
      </c>
      <c r="AK339" s="78">
        <v>0</v>
      </c>
      <c r="AL339" s="78">
        <v>0</v>
      </c>
      <c r="AM339" s="78">
        <v>0</v>
      </c>
      <c r="AN339" s="78">
        <f t="shared" si="266"/>
        <v>0</v>
      </c>
      <c r="AO339" s="83">
        <f t="shared" si="257"/>
        <v>0.144499135896</v>
      </c>
      <c r="AP339" s="83">
        <f t="shared" si="258"/>
        <v>0</v>
      </c>
      <c r="AQ339" s="83">
        <f t="shared" si="259"/>
        <v>0</v>
      </c>
      <c r="AR339" s="83">
        <f t="shared" si="260"/>
        <v>0.12041594658</v>
      </c>
      <c r="AS339" s="83">
        <f t="shared" si="261"/>
        <v>2.4083189315999995E-2</v>
      </c>
    </row>
    <row r="340" spans="1:45" ht="63">
      <c r="A340" s="73" t="s">
        <v>702</v>
      </c>
      <c r="B340" s="95" t="s">
        <v>858</v>
      </c>
      <c r="C340" s="42" t="s">
        <v>859</v>
      </c>
      <c r="D340" s="77">
        <v>2020</v>
      </c>
      <c r="E340" s="77" t="s">
        <v>203</v>
      </c>
      <c r="F340" s="78" t="s">
        <v>203</v>
      </c>
      <c r="G340" s="78" t="s">
        <v>203</v>
      </c>
      <c r="H340" s="78" t="s">
        <v>203</v>
      </c>
      <c r="I340" s="78">
        <v>0</v>
      </c>
      <c r="J340" s="78">
        <v>0</v>
      </c>
      <c r="K340" s="78">
        <v>0</v>
      </c>
      <c r="L340" s="78">
        <v>0</v>
      </c>
      <c r="M340" s="78">
        <v>0</v>
      </c>
      <c r="N340" s="78">
        <v>0</v>
      </c>
      <c r="O340" s="78">
        <v>0</v>
      </c>
      <c r="P340" s="78">
        <v>0</v>
      </c>
      <c r="Q340" s="78">
        <v>0</v>
      </c>
      <c r="R340" s="78">
        <v>0</v>
      </c>
      <c r="S340" s="78">
        <v>0</v>
      </c>
      <c r="T340" s="78">
        <f t="shared" si="262"/>
        <v>0</v>
      </c>
      <c r="U340" s="78">
        <v>0</v>
      </c>
      <c r="V340" s="78">
        <v>0</v>
      </c>
      <c r="W340" s="78">
        <v>0</v>
      </c>
      <c r="X340" s="78">
        <v>0</v>
      </c>
      <c r="Y340" s="78">
        <f t="shared" si="263"/>
        <v>0</v>
      </c>
      <c r="Z340" s="78">
        <v>0</v>
      </c>
      <c r="AA340" s="78">
        <v>0</v>
      </c>
      <c r="AB340" s="78">
        <v>0</v>
      </c>
      <c r="AC340" s="78">
        <v>0</v>
      </c>
      <c r="AD340" s="78">
        <f t="shared" si="264"/>
        <v>0</v>
      </c>
      <c r="AE340" s="78">
        <v>0</v>
      </c>
      <c r="AF340" s="78">
        <v>0</v>
      </c>
      <c r="AG340" s="78">
        <v>0</v>
      </c>
      <c r="AH340" s="78">
        <v>0</v>
      </c>
      <c r="AI340" s="78">
        <f t="shared" si="265"/>
        <v>0</v>
      </c>
      <c r="AJ340" s="78">
        <v>0</v>
      </c>
      <c r="AK340" s="78">
        <v>0</v>
      </c>
      <c r="AL340" s="78">
        <v>0</v>
      </c>
      <c r="AM340" s="78">
        <v>0</v>
      </c>
      <c r="AN340" s="78">
        <f t="shared" si="266"/>
        <v>0</v>
      </c>
      <c r="AO340" s="83">
        <f t="shared" si="257"/>
        <v>0</v>
      </c>
      <c r="AP340" s="83">
        <f t="shared" si="258"/>
        <v>0</v>
      </c>
      <c r="AQ340" s="83">
        <f t="shared" si="259"/>
        <v>0</v>
      </c>
      <c r="AR340" s="83">
        <f t="shared" si="260"/>
        <v>0</v>
      </c>
      <c r="AS340" s="83">
        <f t="shared" si="261"/>
        <v>0</v>
      </c>
    </row>
    <row r="341" spans="1:45" ht="47.25">
      <c r="A341" s="73" t="s">
        <v>702</v>
      </c>
      <c r="B341" s="95" t="s">
        <v>860</v>
      </c>
      <c r="C341" s="42" t="s">
        <v>861</v>
      </c>
      <c r="D341" s="77">
        <v>2020</v>
      </c>
      <c r="E341" s="77">
        <v>2020</v>
      </c>
      <c r="F341" s="78" t="s">
        <v>203</v>
      </c>
      <c r="G341" s="78" t="s">
        <v>203</v>
      </c>
      <c r="H341" s="78" t="s">
        <v>203</v>
      </c>
      <c r="I341" s="78">
        <v>0.46158999599999995</v>
      </c>
      <c r="J341" s="78">
        <v>0.46158999599999995</v>
      </c>
      <c r="K341" s="78">
        <v>0</v>
      </c>
      <c r="L341" s="78">
        <v>0</v>
      </c>
      <c r="M341" s="78">
        <v>0</v>
      </c>
      <c r="N341" s="78">
        <v>0</v>
      </c>
      <c r="O341" s="78">
        <v>0</v>
      </c>
      <c r="P341" s="78">
        <v>0.46158999599999995</v>
      </c>
      <c r="Q341" s="78">
        <v>0</v>
      </c>
      <c r="R341" s="78">
        <v>0</v>
      </c>
      <c r="S341" s="78">
        <v>0.38465832999999999</v>
      </c>
      <c r="T341" s="78">
        <f t="shared" si="262"/>
        <v>7.6931665999999954E-2</v>
      </c>
      <c r="U341" s="78">
        <v>0</v>
      </c>
      <c r="V341" s="78">
        <v>0</v>
      </c>
      <c r="W341" s="78">
        <v>0</v>
      </c>
      <c r="X341" s="78">
        <v>0</v>
      </c>
      <c r="Y341" s="78">
        <f t="shared" si="263"/>
        <v>0</v>
      </c>
      <c r="Z341" s="78">
        <v>0</v>
      </c>
      <c r="AA341" s="78">
        <v>0</v>
      </c>
      <c r="AB341" s="78">
        <v>0</v>
      </c>
      <c r="AC341" s="78">
        <v>0</v>
      </c>
      <c r="AD341" s="78">
        <f t="shared" si="264"/>
        <v>0</v>
      </c>
      <c r="AE341" s="78">
        <v>0</v>
      </c>
      <c r="AF341" s="78">
        <v>0</v>
      </c>
      <c r="AG341" s="78">
        <v>0</v>
      </c>
      <c r="AH341" s="78">
        <v>0</v>
      </c>
      <c r="AI341" s="78">
        <f t="shared" si="265"/>
        <v>0</v>
      </c>
      <c r="AJ341" s="78">
        <v>0</v>
      </c>
      <c r="AK341" s="78">
        <v>0</v>
      </c>
      <c r="AL341" s="78">
        <v>0</v>
      </c>
      <c r="AM341" s="78">
        <v>0</v>
      </c>
      <c r="AN341" s="78">
        <f t="shared" si="266"/>
        <v>0</v>
      </c>
      <c r="AO341" s="83">
        <f t="shared" si="257"/>
        <v>0.46158999599999995</v>
      </c>
      <c r="AP341" s="83">
        <f t="shared" si="258"/>
        <v>0</v>
      </c>
      <c r="AQ341" s="83">
        <f t="shared" si="259"/>
        <v>0</v>
      </c>
      <c r="AR341" s="83">
        <f t="shared" si="260"/>
        <v>0.38465832999999999</v>
      </c>
      <c r="AS341" s="83">
        <f t="shared" si="261"/>
        <v>7.6931665999999954E-2</v>
      </c>
    </row>
    <row r="342" spans="1:45" ht="31.5">
      <c r="A342" s="73" t="s">
        <v>702</v>
      </c>
      <c r="B342" s="95" t="s">
        <v>862</v>
      </c>
      <c r="C342" s="42" t="s">
        <v>863</v>
      </c>
      <c r="D342" s="77">
        <v>2020</v>
      </c>
      <c r="E342" s="77">
        <v>2020</v>
      </c>
      <c r="F342" s="78" t="s">
        <v>203</v>
      </c>
      <c r="G342" s="78" t="s">
        <v>203</v>
      </c>
      <c r="H342" s="78" t="s">
        <v>203</v>
      </c>
      <c r="I342" s="78">
        <v>0.14544162360000001</v>
      </c>
      <c r="J342" s="78">
        <v>0.14544162360000001</v>
      </c>
      <c r="K342" s="78">
        <v>0</v>
      </c>
      <c r="L342" s="78">
        <v>0</v>
      </c>
      <c r="M342" s="78">
        <v>0</v>
      </c>
      <c r="N342" s="78">
        <v>0</v>
      </c>
      <c r="O342" s="78">
        <v>0</v>
      </c>
      <c r="P342" s="78">
        <v>0.14544162360000001</v>
      </c>
      <c r="Q342" s="78">
        <v>0</v>
      </c>
      <c r="R342" s="78">
        <v>0</v>
      </c>
      <c r="S342" s="78">
        <v>0.12120135300000001</v>
      </c>
      <c r="T342" s="78">
        <f t="shared" si="262"/>
        <v>2.4240270600000002E-2</v>
      </c>
      <c r="U342" s="78">
        <v>0</v>
      </c>
      <c r="V342" s="78">
        <v>0</v>
      </c>
      <c r="W342" s="78">
        <v>0</v>
      </c>
      <c r="X342" s="78">
        <v>0</v>
      </c>
      <c r="Y342" s="78">
        <f t="shared" si="263"/>
        <v>0</v>
      </c>
      <c r="Z342" s="78">
        <v>0</v>
      </c>
      <c r="AA342" s="78">
        <v>0</v>
      </c>
      <c r="AB342" s="78">
        <v>0</v>
      </c>
      <c r="AC342" s="78">
        <v>0</v>
      </c>
      <c r="AD342" s="78">
        <f t="shared" si="264"/>
        <v>0</v>
      </c>
      <c r="AE342" s="78">
        <v>0</v>
      </c>
      <c r="AF342" s="78">
        <v>0</v>
      </c>
      <c r="AG342" s="78">
        <v>0</v>
      </c>
      <c r="AH342" s="78">
        <v>0</v>
      </c>
      <c r="AI342" s="78">
        <f t="shared" si="265"/>
        <v>0</v>
      </c>
      <c r="AJ342" s="78">
        <v>0</v>
      </c>
      <c r="AK342" s="78">
        <v>0</v>
      </c>
      <c r="AL342" s="78">
        <v>0</v>
      </c>
      <c r="AM342" s="78">
        <v>0</v>
      </c>
      <c r="AN342" s="78">
        <f t="shared" si="266"/>
        <v>0</v>
      </c>
      <c r="AO342" s="83">
        <f t="shared" si="257"/>
        <v>0.14544162360000001</v>
      </c>
      <c r="AP342" s="83">
        <f t="shared" si="258"/>
        <v>0</v>
      </c>
      <c r="AQ342" s="83">
        <f t="shared" si="259"/>
        <v>0</v>
      </c>
      <c r="AR342" s="83">
        <f t="shared" si="260"/>
        <v>0.12120135300000001</v>
      </c>
      <c r="AS342" s="83">
        <f t="shared" si="261"/>
        <v>2.4240270600000002E-2</v>
      </c>
    </row>
    <row r="343" spans="1:45" ht="31.5">
      <c r="A343" s="73" t="s">
        <v>702</v>
      </c>
      <c r="B343" s="95" t="s">
        <v>864</v>
      </c>
      <c r="C343" s="42" t="s">
        <v>865</v>
      </c>
      <c r="D343" s="77">
        <v>2020</v>
      </c>
      <c r="E343" s="77">
        <v>2020</v>
      </c>
      <c r="F343" s="78" t="s">
        <v>203</v>
      </c>
      <c r="G343" s="78" t="s">
        <v>203</v>
      </c>
      <c r="H343" s="78" t="s">
        <v>203</v>
      </c>
      <c r="I343" s="78">
        <v>6.417702900000001E-2</v>
      </c>
      <c r="J343" s="78">
        <v>6.417702900000001E-2</v>
      </c>
      <c r="K343" s="78">
        <v>0</v>
      </c>
      <c r="L343" s="78">
        <v>0</v>
      </c>
      <c r="M343" s="78">
        <v>0</v>
      </c>
      <c r="N343" s="78">
        <v>0</v>
      </c>
      <c r="O343" s="78">
        <v>0</v>
      </c>
      <c r="P343" s="78">
        <v>6.417702900000001E-2</v>
      </c>
      <c r="Q343" s="78">
        <v>0</v>
      </c>
      <c r="R343" s="78">
        <v>0</v>
      </c>
      <c r="S343" s="78">
        <v>5.3480857500000006E-2</v>
      </c>
      <c r="T343" s="78">
        <f t="shared" si="262"/>
        <v>1.0696171500000004E-2</v>
      </c>
      <c r="U343" s="78">
        <v>0</v>
      </c>
      <c r="V343" s="78">
        <v>0</v>
      </c>
      <c r="W343" s="78">
        <v>0</v>
      </c>
      <c r="X343" s="78">
        <v>0</v>
      </c>
      <c r="Y343" s="78">
        <f t="shared" si="263"/>
        <v>0</v>
      </c>
      <c r="Z343" s="78">
        <v>0</v>
      </c>
      <c r="AA343" s="78">
        <v>0</v>
      </c>
      <c r="AB343" s="78">
        <v>0</v>
      </c>
      <c r="AC343" s="78">
        <v>0</v>
      </c>
      <c r="AD343" s="78">
        <f t="shared" si="264"/>
        <v>0</v>
      </c>
      <c r="AE343" s="78">
        <v>0</v>
      </c>
      <c r="AF343" s="78">
        <v>0</v>
      </c>
      <c r="AG343" s="78">
        <v>0</v>
      </c>
      <c r="AH343" s="78">
        <v>0</v>
      </c>
      <c r="AI343" s="78">
        <f t="shared" si="265"/>
        <v>0</v>
      </c>
      <c r="AJ343" s="78">
        <v>0</v>
      </c>
      <c r="AK343" s="78">
        <v>0</v>
      </c>
      <c r="AL343" s="78">
        <v>0</v>
      </c>
      <c r="AM343" s="78">
        <v>0</v>
      </c>
      <c r="AN343" s="78">
        <f t="shared" si="266"/>
        <v>0</v>
      </c>
      <c r="AO343" s="83">
        <f t="shared" si="257"/>
        <v>6.417702900000001E-2</v>
      </c>
      <c r="AP343" s="83">
        <f t="shared" si="258"/>
        <v>0</v>
      </c>
      <c r="AQ343" s="83">
        <f t="shared" si="259"/>
        <v>0</v>
      </c>
      <c r="AR343" s="83">
        <f t="shared" si="260"/>
        <v>5.3480857500000006E-2</v>
      </c>
      <c r="AS343" s="83">
        <f t="shared" si="261"/>
        <v>1.0696171500000004E-2</v>
      </c>
    </row>
    <row r="344" spans="1:45" ht="31.5">
      <c r="A344" s="73" t="s">
        <v>702</v>
      </c>
      <c r="B344" s="95" t="s">
        <v>866</v>
      </c>
      <c r="C344" s="42" t="s">
        <v>867</v>
      </c>
      <c r="D344" s="77">
        <v>2020</v>
      </c>
      <c r="E344" s="77">
        <v>2020</v>
      </c>
      <c r="F344" s="78" t="s">
        <v>203</v>
      </c>
      <c r="G344" s="78" t="s">
        <v>203</v>
      </c>
      <c r="H344" s="78" t="s">
        <v>203</v>
      </c>
      <c r="I344" s="78">
        <v>1.4468644080000002</v>
      </c>
      <c r="J344" s="78">
        <v>1.4468644080000002</v>
      </c>
      <c r="K344" s="78">
        <v>0</v>
      </c>
      <c r="L344" s="78">
        <v>0</v>
      </c>
      <c r="M344" s="78">
        <v>0</v>
      </c>
      <c r="N344" s="78">
        <v>0</v>
      </c>
      <c r="O344" s="78">
        <v>0</v>
      </c>
      <c r="P344" s="78">
        <v>1.4468644080000002</v>
      </c>
      <c r="Q344" s="78">
        <v>0</v>
      </c>
      <c r="R344" s="78">
        <v>0</v>
      </c>
      <c r="S344" s="78">
        <v>1.2057203400000001</v>
      </c>
      <c r="T344" s="78">
        <f t="shared" si="262"/>
        <v>0.2411440680000001</v>
      </c>
      <c r="U344" s="78">
        <v>0</v>
      </c>
      <c r="V344" s="78">
        <v>0</v>
      </c>
      <c r="W344" s="78">
        <v>0</v>
      </c>
      <c r="X344" s="78">
        <v>0</v>
      </c>
      <c r="Y344" s="78">
        <f t="shared" si="263"/>
        <v>0</v>
      </c>
      <c r="Z344" s="78">
        <v>0</v>
      </c>
      <c r="AA344" s="78">
        <v>0</v>
      </c>
      <c r="AB344" s="78">
        <v>0</v>
      </c>
      <c r="AC344" s="78">
        <v>0</v>
      </c>
      <c r="AD344" s="78">
        <f t="shared" si="264"/>
        <v>0</v>
      </c>
      <c r="AE344" s="78">
        <v>0</v>
      </c>
      <c r="AF344" s="78">
        <v>0</v>
      </c>
      <c r="AG344" s="78">
        <v>0</v>
      </c>
      <c r="AH344" s="78">
        <v>0</v>
      </c>
      <c r="AI344" s="78">
        <f t="shared" si="265"/>
        <v>0</v>
      </c>
      <c r="AJ344" s="78">
        <v>0</v>
      </c>
      <c r="AK344" s="78">
        <v>0</v>
      </c>
      <c r="AL344" s="78">
        <v>0</v>
      </c>
      <c r="AM344" s="78">
        <v>0</v>
      </c>
      <c r="AN344" s="78">
        <f t="shared" si="266"/>
        <v>0</v>
      </c>
      <c r="AO344" s="83">
        <f t="shared" si="257"/>
        <v>1.4468644080000002</v>
      </c>
      <c r="AP344" s="83">
        <f t="shared" si="258"/>
        <v>0</v>
      </c>
      <c r="AQ344" s="83">
        <f t="shared" si="259"/>
        <v>0</v>
      </c>
      <c r="AR344" s="83">
        <f t="shared" si="260"/>
        <v>1.2057203400000001</v>
      </c>
      <c r="AS344" s="83">
        <f t="shared" si="261"/>
        <v>0.2411440680000001</v>
      </c>
    </row>
    <row r="345" spans="1:45" ht="47.25">
      <c r="A345" s="73" t="s">
        <v>702</v>
      </c>
      <c r="B345" s="95" t="s">
        <v>868</v>
      </c>
      <c r="C345" s="42" t="s">
        <v>869</v>
      </c>
      <c r="D345" s="77">
        <v>2020</v>
      </c>
      <c r="E345" s="77">
        <v>2020</v>
      </c>
      <c r="F345" s="78" t="s">
        <v>203</v>
      </c>
      <c r="G345" s="78" t="s">
        <v>203</v>
      </c>
      <c r="H345" s="78" t="s">
        <v>203</v>
      </c>
      <c r="I345" s="78">
        <v>1.3297605375599999</v>
      </c>
      <c r="J345" s="78">
        <v>1.3297605375599999</v>
      </c>
      <c r="K345" s="78">
        <v>0</v>
      </c>
      <c r="L345" s="78">
        <v>0</v>
      </c>
      <c r="M345" s="78">
        <v>0</v>
      </c>
      <c r="N345" s="78">
        <v>0</v>
      </c>
      <c r="O345" s="78">
        <v>0</v>
      </c>
      <c r="P345" s="78">
        <v>1.3297605375599999</v>
      </c>
      <c r="Q345" s="78">
        <v>0</v>
      </c>
      <c r="R345" s="78">
        <v>0</v>
      </c>
      <c r="S345" s="78">
        <v>1.1081337813000001</v>
      </c>
      <c r="T345" s="78">
        <f t="shared" si="262"/>
        <v>0.22162675625999984</v>
      </c>
      <c r="U345" s="78">
        <v>0</v>
      </c>
      <c r="V345" s="78">
        <v>0</v>
      </c>
      <c r="W345" s="78">
        <v>0</v>
      </c>
      <c r="X345" s="78">
        <v>0</v>
      </c>
      <c r="Y345" s="78">
        <f t="shared" si="263"/>
        <v>0</v>
      </c>
      <c r="Z345" s="78">
        <v>0</v>
      </c>
      <c r="AA345" s="78">
        <v>0</v>
      </c>
      <c r="AB345" s="78">
        <v>0</v>
      </c>
      <c r="AC345" s="78">
        <v>0</v>
      </c>
      <c r="AD345" s="78">
        <f t="shared" si="264"/>
        <v>0</v>
      </c>
      <c r="AE345" s="78">
        <v>0</v>
      </c>
      <c r="AF345" s="78">
        <v>0</v>
      </c>
      <c r="AG345" s="78">
        <v>0</v>
      </c>
      <c r="AH345" s="78">
        <v>0</v>
      </c>
      <c r="AI345" s="78">
        <f t="shared" si="265"/>
        <v>0</v>
      </c>
      <c r="AJ345" s="78">
        <v>0</v>
      </c>
      <c r="AK345" s="78">
        <v>0</v>
      </c>
      <c r="AL345" s="78">
        <v>0</v>
      </c>
      <c r="AM345" s="78">
        <v>0</v>
      </c>
      <c r="AN345" s="78">
        <f t="shared" si="266"/>
        <v>0</v>
      </c>
      <c r="AO345" s="83">
        <f t="shared" si="257"/>
        <v>1.3297605375599999</v>
      </c>
      <c r="AP345" s="83">
        <f t="shared" si="258"/>
        <v>0</v>
      </c>
      <c r="AQ345" s="83">
        <f t="shared" si="259"/>
        <v>0</v>
      </c>
      <c r="AR345" s="83">
        <f t="shared" si="260"/>
        <v>1.1081337813000001</v>
      </c>
      <c r="AS345" s="83">
        <f t="shared" si="261"/>
        <v>0.22162675625999984</v>
      </c>
    </row>
    <row r="346" spans="1:45" ht="31.5">
      <c r="A346" s="73" t="s">
        <v>702</v>
      </c>
      <c r="B346" s="95" t="s">
        <v>870</v>
      </c>
      <c r="C346" s="42" t="s">
        <v>871</v>
      </c>
      <c r="D346" s="77">
        <v>2021</v>
      </c>
      <c r="E346" s="77">
        <v>2021</v>
      </c>
      <c r="F346" s="78" t="s">
        <v>203</v>
      </c>
      <c r="G346" s="78" t="s">
        <v>203</v>
      </c>
      <c r="H346" s="78" t="s">
        <v>203</v>
      </c>
      <c r="I346" s="78">
        <v>1.6496352015795239</v>
      </c>
      <c r="J346" s="78">
        <v>1.6496352015795239</v>
      </c>
      <c r="K346" s="78">
        <v>0</v>
      </c>
      <c r="L346" s="78">
        <v>0</v>
      </c>
      <c r="M346" s="78">
        <v>0</v>
      </c>
      <c r="N346" s="78">
        <v>0</v>
      </c>
      <c r="O346" s="78">
        <v>0</v>
      </c>
      <c r="P346" s="78">
        <v>0</v>
      </c>
      <c r="Q346" s="78">
        <v>0</v>
      </c>
      <c r="R346" s="78">
        <v>0</v>
      </c>
      <c r="S346" s="78">
        <v>0</v>
      </c>
      <c r="T346" s="78">
        <f t="shared" si="262"/>
        <v>0</v>
      </c>
      <c r="U346" s="78">
        <v>1.6496352015795239</v>
      </c>
      <c r="V346" s="78">
        <v>0</v>
      </c>
      <c r="W346" s="78">
        <v>0</v>
      </c>
      <c r="X346" s="78">
        <v>1.3746960013162699</v>
      </c>
      <c r="Y346" s="78">
        <f t="shared" si="263"/>
        <v>0.27493920026325402</v>
      </c>
      <c r="Z346" s="78">
        <v>0</v>
      </c>
      <c r="AA346" s="78">
        <v>0</v>
      </c>
      <c r="AB346" s="78">
        <v>0</v>
      </c>
      <c r="AC346" s="78">
        <v>0</v>
      </c>
      <c r="AD346" s="78">
        <f t="shared" si="264"/>
        <v>0</v>
      </c>
      <c r="AE346" s="78">
        <v>0</v>
      </c>
      <c r="AF346" s="78">
        <v>0</v>
      </c>
      <c r="AG346" s="78">
        <v>0</v>
      </c>
      <c r="AH346" s="78">
        <v>0</v>
      </c>
      <c r="AI346" s="78">
        <f t="shared" si="265"/>
        <v>0</v>
      </c>
      <c r="AJ346" s="78">
        <v>0</v>
      </c>
      <c r="AK346" s="78">
        <v>0</v>
      </c>
      <c r="AL346" s="78">
        <v>0</v>
      </c>
      <c r="AM346" s="78">
        <v>0</v>
      </c>
      <c r="AN346" s="78">
        <f t="shared" si="266"/>
        <v>0</v>
      </c>
      <c r="AO346" s="83">
        <f t="shared" si="257"/>
        <v>1.6496352015795239</v>
      </c>
      <c r="AP346" s="83">
        <f t="shared" si="258"/>
        <v>0</v>
      </c>
      <c r="AQ346" s="83">
        <f t="shared" si="259"/>
        <v>0</v>
      </c>
      <c r="AR346" s="83">
        <f t="shared" si="260"/>
        <v>1.3746960013162699</v>
      </c>
      <c r="AS346" s="83">
        <f t="shared" si="261"/>
        <v>0.27493920026325402</v>
      </c>
    </row>
    <row r="347" spans="1:45" ht="47.25">
      <c r="A347" s="73" t="s">
        <v>702</v>
      </c>
      <c r="B347" s="95" t="s">
        <v>872</v>
      </c>
      <c r="C347" s="42" t="s">
        <v>873</v>
      </c>
      <c r="D347" s="77">
        <v>2021</v>
      </c>
      <c r="E347" s="77">
        <v>2021</v>
      </c>
      <c r="F347" s="78" t="s">
        <v>203</v>
      </c>
      <c r="G347" s="78" t="s">
        <v>203</v>
      </c>
      <c r="H347" s="78" t="s">
        <v>203</v>
      </c>
      <c r="I347" s="78">
        <v>0.32741087446367995</v>
      </c>
      <c r="J347" s="78">
        <v>0.32741087446367995</v>
      </c>
      <c r="K347" s="78">
        <v>0</v>
      </c>
      <c r="L347" s="78">
        <v>0</v>
      </c>
      <c r="M347" s="78">
        <v>0</v>
      </c>
      <c r="N347" s="78">
        <v>0</v>
      </c>
      <c r="O347" s="78">
        <v>0</v>
      </c>
      <c r="P347" s="78">
        <v>0</v>
      </c>
      <c r="Q347" s="78">
        <v>0</v>
      </c>
      <c r="R347" s="78">
        <v>0</v>
      </c>
      <c r="S347" s="78">
        <v>0</v>
      </c>
      <c r="T347" s="78">
        <f t="shared" si="262"/>
        <v>0</v>
      </c>
      <c r="U347" s="78">
        <v>0.32741087446367995</v>
      </c>
      <c r="V347" s="78">
        <v>0</v>
      </c>
      <c r="W347" s="78">
        <v>0</v>
      </c>
      <c r="X347" s="78">
        <v>0.27284239538639998</v>
      </c>
      <c r="Y347" s="78">
        <f t="shared" si="263"/>
        <v>5.4568479077279963E-2</v>
      </c>
      <c r="Z347" s="78">
        <v>0</v>
      </c>
      <c r="AA347" s="78">
        <v>0</v>
      </c>
      <c r="AB347" s="78">
        <v>0</v>
      </c>
      <c r="AC347" s="78">
        <v>0</v>
      </c>
      <c r="AD347" s="78">
        <f t="shared" si="264"/>
        <v>0</v>
      </c>
      <c r="AE347" s="78">
        <v>0</v>
      </c>
      <c r="AF347" s="78">
        <v>0</v>
      </c>
      <c r="AG347" s="78">
        <v>0</v>
      </c>
      <c r="AH347" s="78">
        <v>0</v>
      </c>
      <c r="AI347" s="78">
        <f t="shared" si="265"/>
        <v>0</v>
      </c>
      <c r="AJ347" s="78">
        <v>0</v>
      </c>
      <c r="AK347" s="78">
        <v>0</v>
      </c>
      <c r="AL347" s="78">
        <v>0</v>
      </c>
      <c r="AM347" s="78">
        <v>0</v>
      </c>
      <c r="AN347" s="78">
        <f t="shared" si="266"/>
        <v>0</v>
      </c>
      <c r="AO347" s="83">
        <f t="shared" si="257"/>
        <v>0.32741087446367995</v>
      </c>
      <c r="AP347" s="83">
        <f t="shared" si="258"/>
        <v>0</v>
      </c>
      <c r="AQ347" s="83">
        <f t="shared" si="259"/>
        <v>0</v>
      </c>
      <c r="AR347" s="83">
        <f t="shared" si="260"/>
        <v>0.27284239538639998</v>
      </c>
      <c r="AS347" s="83">
        <f t="shared" si="261"/>
        <v>5.4568479077279963E-2</v>
      </c>
    </row>
    <row r="348" spans="1:45" ht="31.5">
      <c r="A348" s="73" t="s">
        <v>702</v>
      </c>
      <c r="B348" s="95" t="s">
        <v>874</v>
      </c>
      <c r="C348" s="42" t="s">
        <v>875</v>
      </c>
      <c r="D348" s="77">
        <v>2021</v>
      </c>
      <c r="E348" s="77">
        <v>2021</v>
      </c>
      <c r="F348" s="78" t="s">
        <v>203</v>
      </c>
      <c r="G348" s="78" t="s">
        <v>203</v>
      </c>
      <c r="H348" s="78" t="s">
        <v>203</v>
      </c>
      <c r="I348" s="78">
        <v>0.224769677550264</v>
      </c>
      <c r="J348" s="78">
        <v>0.224769677550264</v>
      </c>
      <c r="K348" s="78">
        <v>0</v>
      </c>
      <c r="L348" s="78">
        <v>0</v>
      </c>
      <c r="M348" s="78">
        <v>0</v>
      </c>
      <c r="N348" s="78">
        <v>0</v>
      </c>
      <c r="O348" s="78">
        <v>0</v>
      </c>
      <c r="P348" s="78">
        <v>0</v>
      </c>
      <c r="Q348" s="78">
        <v>0</v>
      </c>
      <c r="R348" s="78">
        <v>0</v>
      </c>
      <c r="S348" s="78">
        <v>0</v>
      </c>
      <c r="T348" s="78">
        <f t="shared" si="262"/>
        <v>0</v>
      </c>
      <c r="U348" s="78">
        <v>0.224769677550264</v>
      </c>
      <c r="V348" s="78">
        <v>0</v>
      </c>
      <c r="W348" s="78">
        <v>0</v>
      </c>
      <c r="X348" s="78">
        <v>0.18730806462522001</v>
      </c>
      <c r="Y348" s="78">
        <f t="shared" si="263"/>
        <v>3.7461612925043991E-2</v>
      </c>
      <c r="Z348" s="78">
        <v>0</v>
      </c>
      <c r="AA348" s="78">
        <v>0</v>
      </c>
      <c r="AB348" s="78">
        <v>0</v>
      </c>
      <c r="AC348" s="78">
        <v>0</v>
      </c>
      <c r="AD348" s="78">
        <f t="shared" si="264"/>
        <v>0</v>
      </c>
      <c r="AE348" s="78">
        <v>0</v>
      </c>
      <c r="AF348" s="78">
        <v>0</v>
      </c>
      <c r="AG348" s="78">
        <v>0</v>
      </c>
      <c r="AH348" s="78">
        <v>0</v>
      </c>
      <c r="AI348" s="78">
        <f t="shared" si="265"/>
        <v>0</v>
      </c>
      <c r="AJ348" s="78">
        <v>0</v>
      </c>
      <c r="AK348" s="78">
        <v>0</v>
      </c>
      <c r="AL348" s="78">
        <v>0</v>
      </c>
      <c r="AM348" s="78">
        <v>0</v>
      </c>
      <c r="AN348" s="78">
        <f t="shared" si="266"/>
        <v>0</v>
      </c>
      <c r="AO348" s="83">
        <f t="shared" si="257"/>
        <v>0.224769677550264</v>
      </c>
      <c r="AP348" s="83">
        <f t="shared" si="258"/>
        <v>0</v>
      </c>
      <c r="AQ348" s="83">
        <f t="shared" si="259"/>
        <v>0</v>
      </c>
      <c r="AR348" s="83">
        <f t="shared" si="260"/>
        <v>0.18730806462522001</v>
      </c>
      <c r="AS348" s="83">
        <f t="shared" si="261"/>
        <v>3.7461612925043991E-2</v>
      </c>
    </row>
    <row r="349" spans="1:45" ht="31.5">
      <c r="A349" s="73" t="s">
        <v>702</v>
      </c>
      <c r="B349" s="95" t="s">
        <v>876</v>
      </c>
      <c r="C349" s="42" t="s">
        <v>877</v>
      </c>
      <c r="D349" s="77">
        <v>2021</v>
      </c>
      <c r="E349" s="77">
        <v>2021</v>
      </c>
      <c r="F349" s="78" t="s">
        <v>203</v>
      </c>
      <c r="G349" s="78" t="s">
        <v>203</v>
      </c>
      <c r="H349" s="78" t="s">
        <v>203</v>
      </c>
      <c r="I349" s="78">
        <v>0.31093415460000001</v>
      </c>
      <c r="J349" s="78">
        <v>0.31093415460000001</v>
      </c>
      <c r="K349" s="78">
        <v>0</v>
      </c>
      <c r="L349" s="78">
        <v>0</v>
      </c>
      <c r="M349" s="78">
        <v>0</v>
      </c>
      <c r="N349" s="78">
        <v>0</v>
      </c>
      <c r="O349" s="78">
        <v>0</v>
      </c>
      <c r="P349" s="78">
        <v>0</v>
      </c>
      <c r="Q349" s="78">
        <v>0</v>
      </c>
      <c r="R349" s="78">
        <v>0</v>
      </c>
      <c r="S349" s="78">
        <v>0</v>
      </c>
      <c r="T349" s="78">
        <f t="shared" si="262"/>
        <v>0</v>
      </c>
      <c r="U349" s="78">
        <v>0.31093415460000001</v>
      </c>
      <c r="V349" s="78">
        <v>0</v>
      </c>
      <c r="W349" s="78">
        <v>0</v>
      </c>
      <c r="X349" s="78">
        <v>0.25911179550000002</v>
      </c>
      <c r="Y349" s="78">
        <f t="shared" si="263"/>
        <v>5.1822359099999993E-2</v>
      </c>
      <c r="Z349" s="78">
        <v>0</v>
      </c>
      <c r="AA349" s="78">
        <v>0</v>
      </c>
      <c r="AB349" s="78">
        <v>0</v>
      </c>
      <c r="AC349" s="78">
        <v>0</v>
      </c>
      <c r="AD349" s="78">
        <f t="shared" si="264"/>
        <v>0</v>
      </c>
      <c r="AE349" s="78">
        <v>0</v>
      </c>
      <c r="AF349" s="78">
        <v>0</v>
      </c>
      <c r="AG349" s="78">
        <v>0</v>
      </c>
      <c r="AH349" s="78">
        <v>0</v>
      </c>
      <c r="AI349" s="78">
        <f t="shared" si="265"/>
        <v>0</v>
      </c>
      <c r="AJ349" s="78">
        <v>0</v>
      </c>
      <c r="AK349" s="78">
        <v>0</v>
      </c>
      <c r="AL349" s="78">
        <v>0</v>
      </c>
      <c r="AM349" s="78">
        <v>0</v>
      </c>
      <c r="AN349" s="78">
        <f t="shared" si="266"/>
        <v>0</v>
      </c>
      <c r="AO349" s="83">
        <f t="shared" si="257"/>
        <v>0.31093415460000001</v>
      </c>
      <c r="AP349" s="83">
        <f t="shared" si="258"/>
        <v>0</v>
      </c>
      <c r="AQ349" s="83">
        <f t="shared" si="259"/>
        <v>0</v>
      </c>
      <c r="AR349" s="83">
        <f t="shared" si="260"/>
        <v>0.25911179550000002</v>
      </c>
      <c r="AS349" s="83">
        <f t="shared" si="261"/>
        <v>5.1822359099999993E-2</v>
      </c>
    </row>
    <row r="350" spans="1:45" ht="47.25">
      <c r="A350" s="73" t="s">
        <v>702</v>
      </c>
      <c r="B350" s="95" t="s">
        <v>878</v>
      </c>
      <c r="C350" s="42" t="s">
        <v>879</v>
      </c>
      <c r="D350" s="77">
        <v>2021</v>
      </c>
      <c r="E350" s="77">
        <v>2021</v>
      </c>
      <c r="F350" s="78" t="s">
        <v>203</v>
      </c>
      <c r="G350" s="78" t="s">
        <v>203</v>
      </c>
      <c r="H350" s="78" t="s">
        <v>203</v>
      </c>
      <c r="I350" s="78">
        <v>1.130339345055696</v>
      </c>
      <c r="J350" s="78">
        <v>1.130339345055696</v>
      </c>
      <c r="K350" s="78">
        <v>0</v>
      </c>
      <c r="L350" s="78">
        <v>0</v>
      </c>
      <c r="M350" s="78">
        <v>0</v>
      </c>
      <c r="N350" s="78">
        <v>0</v>
      </c>
      <c r="O350" s="78">
        <v>0</v>
      </c>
      <c r="P350" s="78">
        <v>0</v>
      </c>
      <c r="Q350" s="78">
        <v>0</v>
      </c>
      <c r="R350" s="78">
        <v>0</v>
      </c>
      <c r="S350" s="78">
        <v>0</v>
      </c>
      <c r="T350" s="78">
        <f t="shared" si="262"/>
        <v>0</v>
      </c>
      <c r="U350" s="78">
        <v>1.130339345055696</v>
      </c>
      <c r="V350" s="78">
        <v>0</v>
      </c>
      <c r="W350" s="78">
        <v>0</v>
      </c>
      <c r="X350" s="78">
        <v>0.94194945421307996</v>
      </c>
      <c r="Y350" s="78">
        <f t="shared" si="263"/>
        <v>0.18838989084261604</v>
      </c>
      <c r="Z350" s="78">
        <v>0</v>
      </c>
      <c r="AA350" s="78">
        <v>0</v>
      </c>
      <c r="AB350" s="78">
        <v>0</v>
      </c>
      <c r="AC350" s="78">
        <v>0</v>
      </c>
      <c r="AD350" s="78">
        <f t="shared" si="264"/>
        <v>0</v>
      </c>
      <c r="AE350" s="78">
        <v>0</v>
      </c>
      <c r="AF350" s="78">
        <v>0</v>
      </c>
      <c r="AG350" s="78">
        <v>0</v>
      </c>
      <c r="AH350" s="78">
        <v>0</v>
      </c>
      <c r="AI350" s="78">
        <f t="shared" si="265"/>
        <v>0</v>
      </c>
      <c r="AJ350" s="78">
        <v>0</v>
      </c>
      <c r="AK350" s="78">
        <v>0</v>
      </c>
      <c r="AL350" s="78">
        <v>0</v>
      </c>
      <c r="AM350" s="78">
        <v>0</v>
      </c>
      <c r="AN350" s="78">
        <f t="shared" si="266"/>
        <v>0</v>
      </c>
      <c r="AO350" s="83">
        <f t="shared" si="257"/>
        <v>1.130339345055696</v>
      </c>
      <c r="AP350" s="83">
        <f t="shared" si="258"/>
        <v>0</v>
      </c>
      <c r="AQ350" s="83">
        <f t="shared" si="259"/>
        <v>0</v>
      </c>
      <c r="AR350" s="83">
        <f t="shared" si="260"/>
        <v>0.94194945421307996</v>
      </c>
      <c r="AS350" s="83">
        <f t="shared" si="261"/>
        <v>0.18838989084261604</v>
      </c>
    </row>
    <row r="351" spans="1:45" ht="31.5">
      <c r="A351" s="73" t="s">
        <v>702</v>
      </c>
      <c r="B351" s="95" t="s">
        <v>880</v>
      </c>
      <c r="C351" s="42" t="s">
        <v>881</v>
      </c>
      <c r="D351" s="77">
        <v>2021</v>
      </c>
      <c r="E351" s="77">
        <v>2021</v>
      </c>
      <c r="F351" s="78" t="s">
        <v>203</v>
      </c>
      <c r="G351" s="78" t="s">
        <v>203</v>
      </c>
      <c r="H351" s="78" t="s">
        <v>203</v>
      </c>
      <c r="I351" s="78">
        <v>0.53379869178036965</v>
      </c>
      <c r="J351" s="78">
        <v>0.53379869178036965</v>
      </c>
      <c r="K351" s="78">
        <v>0</v>
      </c>
      <c r="L351" s="78">
        <v>0</v>
      </c>
      <c r="M351" s="78">
        <v>0</v>
      </c>
      <c r="N351" s="78">
        <v>0</v>
      </c>
      <c r="O351" s="78">
        <v>0</v>
      </c>
      <c r="P351" s="78">
        <v>0</v>
      </c>
      <c r="Q351" s="78">
        <v>0</v>
      </c>
      <c r="R351" s="78">
        <v>0</v>
      </c>
      <c r="S351" s="78">
        <v>0</v>
      </c>
      <c r="T351" s="78">
        <f t="shared" si="262"/>
        <v>0</v>
      </c>
      <c r="U351" s="78">
        <v>0.53379869178036965</v>
      </c>
      <c r="V351" s="78">
        <v>0</v>
      </c>
      <c r="W351" s="78">
        <v>0</v>
      </c>
      <c r="X351" s="78">
        <v>0.44483224315030806</v>
      </c>
      <c r="Y351" s="78">
        <f t="shared" si="263"/>
        <v>8.896644863006159E-2</v>
      </c>
      <c r="Z351" s="78">
        <v>0</v>
      </c>
      <c r="AA351" s="78">
        <v>0</v>
      </c>
      <c r="AB351" s="78">
        <v>0</v>
      </c>
      <c r="AC351" s="78">
        <v>0</v>
      </c>
      <c r="AD351" s="78">
        <f t="shared" si="264"/>
        <v>0</v>
      </c>
      <c r="AE351" s="78">
        <v>0</v>
      </c>
      <c r="AF351" s="78">
        <v>0</v>
      </c>
      <c r="AG351" s="78">
        <v>0</v>
      </c>
      <c r="AH351" s="78">
        <v>0</v>
      </c>
      <c r="AI351" s="78">
        <f t="shared" si="265"/>
        <v>0</v>
      </c>
      <c r="AJ351" s="78">
        <v>0</v>
      </c>
      <c r="AK351" s="78">
        <v>0</v>
      </c>
      <c r="AL351" s="78">
        <v>0</v>
      </c>
      <c r="AM351" s="78">
        <v>0</v>
      </c>
      <c r="AN351" s="78">
        <f t="shared" si="266"/>
        <v>0</v>
      </c>
      <c r="AO351" s="83">
        <f t="shared" si="257"/>
        <v>0.53379869178036965</v>
      </c>
      <c r="AP351" s="83">
        <f t="shared" si="258"/>
        <v>0</v>
      </c>
      <c r="AQ351" s="83">
        <f t="shared" si="259"/>
        <v>0</v>
      </c>
      <c r="AR351" s="83">
        <f t="shared" si="260"/>
        <v>0.44483224315030806</v>
      </c>
      <c r="AS351" s="83">
        <f t="shared" si="261"/>
        <v>8.896644863006159E-2</v>
      </c>
    </row>
    <row r="352" spans="1:45" ht="47.25">
      <c r="A352" s="73" t="s">
        <v>702</v>
      </c>
      <c r="B352" s="95" t="s">
        <v>882</v>
      </c>
      <c r="C352" s="42" t="s">
        <v>883</v>
      </c>
      <c r="D352" s="77">
        <v>2021</v>
      </c>
      <c r="E352" s="77">
        <v>2023</v>
      </c>
      <c r="F352" s="78" t="s">
        <v>203</v>
      </c>
      <c r="G352" s="78" t="s">
        <v>203</v>
      </c>
      <c r="H352" s="78" t="s">
        <v>203</v>
      </c>
      <c r="I352" s="78">
        <v>4.8534464923066798</v>
      </c>
      <c r="J352" s="78">
        <v>4.8534464923066798</v>
      </c>
      <c r="K352" s="78">
        <v>0</v>
      </c>
      <c r="L352" s="78">
        <v>0</v>
      </c>
      <c r="M352" s="78">
        <v>0</v>
      </c>
      <c r="N352" s="78">
        <v>0</v>
      </c>
      <c r="O352" s="78">
        <v>0</v>
      </c>
      <c r="P352" s="78">
        <v>0</v>
      </c>
      <c r="Q352" s="78">
        <v>0</v>
      </c>
      <c r="R352" s="78">
        <v>0</v>
      </c>
      <c r="S352" s="78">
        <v>0</v>
      </c>
      <c r="T352" s="78">
        <f t="shared" si="262"/>
        <v>0</v>
      </c>
      <c r="U352" s="78">
        <v>2.4267232461533399</v>
      </c>
      <c r="V352" s="78">
        <v>0</v>
      </c>
      <c r="W352" s="78">
        <v>0</v>
      </c>
      <c r="X352" s="78">
        <v>2.02226937179445</v>
      </c>
      <c r="Y352" s="78">
        <f t="shared" si="263"/>
        <v>0.40445387435888991</v>
      </c>
      <c r="Z352" s="78">
        <v>0</v>
      </c>
      <c r="AA352" s="78">
        <v>0</v>
      </c>
      <c r="AB352" s="78">
        <v>0</v>
      </c>
      <c r="AC352" s="78">
        <v>0</v>
      </c>
      <c r="AD352" s="78">
        <f t="shared" si="264"/>
        <v>0</v>
      </c>
      <c r="AE352" s="78">
        <v>2.4267232461533399</v>
      </c>
      <c r="AF352" s="78">
        <v>0</v>
      </c>
      <c r="AG352" s="78">
        <v>0</v>
      </c>
      <c r="AH352" s="78">
        <v>2.02226937179445</v>
      </c>
      <c r="AI352" s="78">
        <f t="shared" si="265"/>
        <v>0.40445387435888991</v>
      </c>
      <c r="AJ352" s="78">
        <v>0</v>
      </c>
      <c r="AK352" s="78">
        <v>0</v>
      </c>
      <c r="AL352" s="78">
        <v>0</v>
      </c>
      <c r="AM352" s="78">
        <v>0</v>
      </c>
      <c r="AN352" s="78">
        <f t="shared" si="266"/>
        <v>0</v>
      </c>
      <c r="AO352" s="83">
        <f t="shared" si="257"/>
        <v>4.8534464923066798</v>
      </c>
      <c r="AP352" s="83">
        <f t="shared" si="258"/>
        <v>0</v>
      </c>
      <c r="AQ352" s="83">
        <f t="shared" si="259"/>
        <v>0</v>
      </c>
      <c r="AR352" s="83">
        <f t="shared" si="260"/>
        <v>4.0445387435889</v>
      </c>
      <c r="AS352" s="83">
        <f t="shared" si="261"/>
        <v>0.80890774871777982</v>
      </c>
    </row>
    <row r="353" spans="1:45" ht="63">
      <c r="A353" s="73" t="s">
        <v>702</v>
      </c>
      <c r="B353" s="95" t="s">
        <v>884</v>
      </c>
      <c r="C353" s="42" t="s">
        <v>885</v>
      </c>
      <c r="D353" s="77">
        <v>2021</v>
      </c>
      <c r="E353" s="77" t="s">
        <v>203</v>
      </c>
      <c r="F353" s="78" t="s">
        <v>203</v>
      </c>
      <c r="G353" s="78" t="s">
        <v>203</v>
      </c>
      <c r="H353" s="78" t="s">
        <v>203</v>
      </c>
      <c r="I353" s="78">
        <v>0</v>
      </c>
      <c r="J353" s="78">
        <v>0</v>
      </c>
      <c r="K353" s="78">
        <v>0</v>
      </c>
      <c r="L353" s="78">
        <v>0</v>
      </c>
      <c r="M353" s="78">
        <v>0</v>
      </c>
      <c r="N353" s="78">
        <v>0</v>
      </c>
      <c r="O353" s="78">
        <v>0</v>
      </c>
      <c r="P353" s="78">
        <v>0</v>
      </c>
      <c r="Q353" s="78">
        <v>0</v>
      </c>
      <c r="R353" s="78">
        <v>0</v>
      </c>
      <c r="S353" s="78">
        <v>0</v>
      </c>
      <c r="T353" s="78">
        <f t="shared" si="262"/>
        <v>0</v>
      </c>
      <c r="U353" s="78">
        <v>0</v>
      </c>
      <c r="V353" s="78">
        <v>0</v>
      </c>
      <c r="W353" s="78">
        <v>0</v>
      </c>
      <c r="X353" s="78">
        <v>0</v>
      </c>
      <c r="Y353" s="78">
        <f t="shared" si="263"/>
        <v>0</v>
      </c>
      <c r="Z353" s="78">
        <v>0</v>
      </c>
      <c r="AA353" s="78">
        <v>0</v>
      </c>
      <c r="AB353" s="78">
        <v>0</v>
      </c>
      <c r="AC353" s="78">
        <v>0</v>
      </c>
      <c r="AD353" s="78">
        <f t="shared" si="264"/>
        <v>0</v>
      </c>
      <c r="AE353" s="78">
        <v>0</v>
      </c>
      <c r="AF353" s="78">
        <v>0</v>
      </c>
      <c r="AG353" s="78">
        <v>0</v>
      </c>
      <c r="AH353" s="78">
        <v>0</v>
      </c>
      <c r="AI353" s="78">
        <f t="shared" si="265"/>
        <v>0</v>
      </c>
      <c r="AJ353" s="78">
        <v>0</v>
      </c>
      <c r="AK353" s="78">
        <v>0</v>
      </c>
      <c r="AL353" s="78">
        <v>0</v>
      </c>
      <c r="AM353" s="78">
        <v>0</v>
      </c>
      <c r="AN353" s="78">
        <f t="shared" si="266"/>
        <v>0</v>
      </c>
      <c r="AO353" s="83">
        <f t="shared" si="257"/>
        <v>0</v>
      </c>
      <c r="AP353" s="83">
        <f t="shared" si="258"/>
        <v>0</v>
      </c>
      <c r="AQ353" s="83">
        <f t="shared" si="259"/>
        <v>0</v>
      </c>
      <c r="AR353" s="83">
        <f t="shared" si="260"/>
        <v>0</v>
      </c>
      <c r="AS353" s="83">
        <f t="shared" si="261"/>
        <v>0</v>
      </c>
    </row>
    <row r="354" spans="1:45" ht="31.5">
      <c r="A354" s="73" t="s">
        <v>702</v>
      </c>
      <c r="B354" s="95" t="s">
        <v>886</v>
      </c>
      <c r="C354" s="42" t="s">
        <v>887</v>
      </c>
      <c r="D354" s="77">
        <v>2021</v>
      </c>
      <c r="E354" s="77">
        <v>2021</v>
      </c>
      <c r="F354" s="78" t="s">
        <v>203</v>
      </c>
      <c r="G354" s="78" t="s">
        <v>203</v>
      </c>
      <c r="H354" s="78" t="s">
        <v>203</v>
      </c>
      <c r="I354" s="78">
        <v>3.221117928</v>
      </c>
      <c r="J354" s="78">
        <v>3.221117928</v>
      </c>
      <c r="K354" s="78">
        <v>0</v>
      </c>
      <c r="L354" s="78">
        <v>0</v>
      </c>
      <c r="M354" s="78">
        <v>0</v>
      </c>
      <c r="N354" s="78">
        <v>0</v>
      </c>
      <c r="O354" s="78">
        <v>0</v>
      </c>
      <c r="P354" s="78">
        <v>0</v>
      </c>
      <c r="Q354" s="78">
        <v>0</v>
      </c>
      <c r="R354" s="78">
        <v>0</v>
      </c>
      <c r="S354" s="78">
        <v>0</v>
      </c>
      <c r="T354" s="78">
        <f t="shared" si="262"/>
        <v>0</v>
      </c>
      <c r="U354" s="78">
        <v>3.221117928</v>
      </c>
      <c r="V354" s="78">
        <v>0</v>
      </c>
      <c r="W354" s="78">
        <v>0</v>
      </c>
      <c r="X354" s="78">
        <v>2.6842649399999998</v>
      </c>
      <c r="Y354" s="78">
        <f t="shared" si="263"/>
        <v>0.53685298800000014</v>
      </c>
      <c r="Z354" s="78">
        <v>0</v>
      </c>
      <c r="AA354" s="78">
        <v>0</v>
      </c>
      <c r="AB354" s="78">
        <v>0</v>
      </c>
      <c r="AC354" s="78">
        <v>0</v>
      </c>
      <c r="AD354" s="78">
        <f t="shared" si="264"/>
        <v>0</v>
      </c>
      <c r="AE354" s="78">
        <v>0</v>
      </c>
      <c r="AF354" s="78">
        <v>0</v>
      </c>
      <c r="AG354" s="78">
        <v>0</v>
      </c>
      <c r="AH354" s="78">
        <v>0</v>
      </c>
      <c r="AI354" s="78">
        <f t="shared" si="265"/>
        <v>0</v>
      </c>
      <c r="AJ354" s="78">
        <v>0</v>
      </c>
      <c r="AK354" s="78">
        <v>0</v>
      </c>
      <c r="AL354" s="78">
        <v>0</v>
      </c>
      <c r="AM354" s="78">
        <v>0</v>
      </c>
      <c r="AN354" s="78">
        <f t="shared" si="266"/>
        <v>0</v>
      </c>
      <c r="AO354" s="83">
        <f t="shared" si="257"/>
        <v>3.221117928</v>
      </c>
      <c r="AP354" s="83">
        <f t="shared" si="258"/>
        <v>0</v>
      </c>
      <c r="AQ354" s="83">
        <f t="shared" si="259"/>
        <v>0</v>
      </c>
      <c r="AR354" s="83">
        <f t="shared" si="260"/>
        <v>2.6842649399999998</v>
      </c>
      <c r="AS354" s="83">
        <f t="shared" si="261"/>
        <v>0.53685298800000014</v>
      </c>
    </row>
    <row r="355" spans="1:45" ht="78.75">
      <c r="A355" s="73" t="s">
        <v>702</v>
      </c>
      <c r="B355" s="95" t="s">
        <v>888</v>
      </c>
      <c r="C355" s="42" t="s">
        <v>889</v>
      </c>
      <c r="D355" s="77">
        <v>2021</v>
      </c>
      <c r="E355" s="77">
        <v>2021</v>
      </c>
      <c r="F355" s="78" t="s">
        <v>203</v>
      </c>
      <c r="G355" s="78" t="s">
        <v>203</v>
      </c>
      <c r="H355" s="78" t="s">
        <v>203</v>
      </c>
      <c r="I355" s="78">
        <v>1.8102998013710405</v>
      </c>
      <c r="J355" s="78">
        <v>1.8102998013710405</v>
      </c>
      <c r="K355" s="78">
        <v>0</v>
      </c>
      <c r="L355" s="78">
        <v>0</v>
      </c>
      <c r="M355" s="78">
        <v>0</v>
      </c>
      <c r="N355" s="78">
        <v>0</v>
      </c>
      <c r="O355" s="78">
        <v>0</v>
      </c>
      <c r="P355" s="78">
        <v>0</v>
      </c>
      <c r="Q355" s="78">
        <v>0</v>
      </c>
      <c r="R355" s="78">
        <v>0</v>
      </c>
      <c r="S355" s="78">
        <v>0</v>
      </c>
      <c r="T355" s="78">
        <f t="shared" si="262"/>
        <v>0</v>
      </c>
      <c r="U355" s="78">
        <v>1.8102998013710405</v>
      </c>
      <c r="V355" s="78">
        <v>0</v>
      </c>
      <c r="W355" s="78">
        <v>0</v>
      </c>
      <c r="X355" s="78">
        <v>1.5085831678092003</v>
      </c>
      <c r="Y355" s="78">
        <f t="shared" si="263"/>
        <v>0.3017166335618402</v>
      </c>
      <c r="Z355" s="78">
        <v>0</v>
      </c>
      <c r="AA355" s="78">
        <v>0</v>
      </c>
      <c r="AB355" s="78">
        <v>0</v>
      </c>
      <c r="AC355" s="78">
        <v>0</v>
      </c>
      <c r="AD355" s="78">
        <f t="shared" si="264"/>
        <v>0</v>
      </c>
      <c r="AE355" s="78">
        <v>0</v>
      </c>
      <c r="AF355" s="78">
        <v>0</v>
      </c>
      <c r="AG355" s="78">
        <v>0</v>
      </c>
      <c r="AH355" s="78">
        <v>0</v>
      </c>
      <c r="AI355" s="78">
        <f t="shared" si="265"/>
        <v>0</v>
      </c>
      <c r="AJ355" s="78">
        <v>0</v>
      </c>
      <c r="AK355" s="78">
        <v>0</v>
      </c>
      <c r="AL355" s="78">
        <v>0</v>
      </c>
      <c r="AM355" s="78">
        <v>0</v>
      </c>
      <c r="AN355" s="78">
        <f t="shared" si="266"/>
        <v>0</v>
      </c>
      <c r="AO355" s="83">
        <f t="shared" si="257"/>
        <v>1.8102998013710405</v>
      </c>
      <c r="AP355" s="83">
        <f t="shared" si="258"/>
        <v>0</v>
      </c>
      <c r="AQ355" s="83">
        <f t="shared" si="259"/>
        <v>0</v>
      </c>
      <c r="AR355" s="83">
        <f t="shared" si="260"/>
        <v>1.5085831678092003</v>
      </c>
      <c r="AS355" s="83">
        <f t="shared" si="261"/>
        <v>0.3017166335618402</v>
      </c>
    </row>
    <row r="356" spans="1:45" ht="63">
      <c r="A356" s="73" t="s">
        <v>702</v>
      </c>
      <c r="B356" s="95" t="s">
        <v>890</v>
      </c>
      <c r="C356" s="42" t="s">
        <v>891</v>
      </c>
      <c r="D356" s="77">
        <v>2021</v>
      </c>
      <c r="E356" s="77">
        <v>2021</v>
      </c>
      <c r="F356" s="78" t="s">
        <v>203</v>
      </c>
      <c r="G356" s="78" t="s">
        <v>203</v>
      </c>
      <c r="H356" s="78" t="s">
        <v>203</v>
      </c>
      <c r="I356" s="78">
        <v>0.76278813912000021</v>
      </c>
      <c r="J356" s="78">
        <v>0.76278813912000021</v>
      </c>
      <c r="K356" s="78">
        <v>0</v>
      </c>
      <c r="L356" s="78">
        <v>0</v>
      </c>
      <c r="M356" s="78">
        <v>0</v>
      </c>
      <c r="N356" s="78">
        <v>0</v>
      </c>
      <c r="O356" s="78">
        <v>0</v>
      </c>
      <c r="P356" s="78">
        <v>0</v>
      </c>
      <c r="Q356" s="78">
        <v>0</v>
      </c>
      <c r="R356" s="78">
        <v>0</v>
      </c>
      <c r="S356" s="78">
        <v>0</v>
      </c>
      <c r="T356" s="78">
        <f t="shared" si="262"/>
        <v>0</v>
      </c>
      <c r="U356" s="78">
        <v>0.76278813912000021</v>
      </c>
      <c r="V356" s="78">
        <v>0</v>
      </c>
      <c r="W356" s="78">
        <v>0</v>
      </c>
      <c r="X356" s="78">
        <v>0.63565678260000014</v>
      </c>
      <c r="Y356" s="78">
        <f t="shared" si="263"/>
        <v>0.12713135652000007</v>
      </c>
      <c r="Z356" s="78">
        <v>0</v>
      </c>
      <c r="AA356" s="78">
        <v>0</v>
      </c>
      <c r="AB356" s="78">
        <v>0</v>
      </c>
      <c r="AC356" s="78">
        <v>0</v>
      </c>
      <c r="AD356" s="78">
        <f t="shared" si="264"/>
        <v>0</v>
      </c>
      <c r="AE356" s="78">
        <v>0</v>
      </c>
      <c r="AF356" s="78">
        <v>0</v>
      </c>
      <c r="AG356" s="78">
        <v>0</v>
      </c>
      <c r="AH356" s="78">
        <v>0</v>
      </c>
      <c r="AI356" s="78">
        <f t="shared" si="265"/>
        <v>0</v>
      </c>
      <c r="AJ356" s="78">
        <v>0</v>
      </c>
      <c r="AK356" s="78">
        <v>0</v>
      </c>
      <c r="AL356" s="78">
        <v>0</v>
      </c>
      <c r="AM356" s="78">
        <v>0</v>
      </c>
      <c r="AN356" s="78">
        <f t="shared" si="266"/>
        <v>0</v>
      </c>
      <c r="AO356" s="83">
        <f t="shared" si="257"/>
        <v>0.76278813912000021</v>
      </c>
      <c r="AP356" s="83">
        <f t="shared" si="258"/>
        <v>0</v>
      </c>
      <c r="AQ356" s="83">
        <f t="shared" si="259"/>
        <v>0</v>
      </c>
      <c r="AR356" s="83">
        <f t="shared" si="260"/>
        <v>0.63565678260000014</v>
      </c>
      <c r="AS356" s="83">
        <f t="shared" si="261"/>
        <v>0.12713135652000007</v>
      </c>
    </row>
    <row r="357" spans="1:45" ht="47.25">
      <c r="A357" s="73" t="s">
        <v>702</v>
      </c>
      <c r="B357" s="95" t="s">
        <v>892</v>
      </c>
      <c r="C357" s="42" t="s">
        <v>893</v>
      </c>
      <c r="D357" s="77">
        <v>2021</v>
      </c>
      <c r="E357" s="77">
        <v>2021</v>
      </c>
      <c r="F357" s="78" t="s">
        <v>203</v>
      </c>
      <c r="G357" s="78" t="s">
        <v>203</v>
      </c>
      <c r="H357" s="78" t="s">
        <v>203</v>
      </c>
      <c r="I357" s="78">
        <v>1.8303552563038918</v>
      </c>
      <c r="J357" s="78">
        <v>1.8303552563038918</v>
      </c>
      <c r="K357" s="78">
        <v>0</v>
      </c>
      <c r="L357" s="78">
        <v>0</v>
      </c>
      <c r="M357" s="78">
        <v>0</v>
      </c>
      <c r="N357" s="78">
        <v>0</v>
      </c>
      <c r="O357" s="78">
        <v>0</v>
      </c>
      <c r="P357" s="78">
        <v>0</v>
      </c>
      <c r="Q357" s="78">
        <v>0</v>
      </c>
      <c r="R357" s="78">
        <v>0</v>
      </c>
      <c r="S357" s="78">
        <v>0</v>
      </c>
      <c r="T357" s="78">
        <f t="shared" si="262"/>
        <v>0</v>
      </c>
      <c r="U357" s="78">
        <v>1.8303552563038918</v>
      </c>
      <c r="V357" s="78">
        <v>0</v>
      </c>
      <c r="W357" s="78">
        <v>0</v>
      </c>
      <c r="X357" s="78">
        <v>1.5252960469199099</v>
      </c>
      <c r="Y357" s="78">
        <f t="shared" si="263"/>
        <v>0.3050592093839819</v>
      </c>
      <c r="Z357" s="78">
        <v>0</v>
      </c>
      <c r="AA357" s="78">
        <v>0</v>
      </c>
      <c r="AB357" s="78">
        <v>0</v>
      </c>
      <c r="AC357" s="78">
        <v>0</v>
      </c>
      <c r="AD357" s="78">
        <f t="shared" si="264"/>
        <v>0</v>
      </c>
      <c r="AE357" s="78">
        <v>0</v>
      </c>
      <c r="AF357" s="78">
        <v>0</v>
      </c>
      <c r="AG357" s="78">
        <v>0</v>
      </c>
      <c r="AH357" s="78">
        <v>0</v>
      </c>
      <c r="AI357" s="78">
        <f t="shared" si="265"/>
        <v>0</v>
      </c>
      <c r="AJ357" s="78">
        <v>0</v>
      </c>
      <c r="AK357" s="78">
        <v>0</v>
      </c>
      <c r="AL357" s="78">
        <v>0</v>
      </c>
      <c r="AM357" s="78">
        <v>0</v>
      </c>
      <c r="AN357" s="78">
        <f t="shared" si="266"/>
        <v>0</v>
      </c>
      <c r="AO357" s="83">
        <f t="shared" si="257"/>
        <v>1.8303552563038918</v>
      </c>
      <c r="AP357" s="83">
        <f t="shared" si="258"/>
        <v>0</v>
      </c>
      <c r="AQ357" s="83">
        <f t="shared" si="259"/>
        <v>0</v>
      </c>
      <c r="AR357" s="83">
        <f t="shared" si="260"/>
        <v>1.5252960469199099</v>
      </c>
      <c r="AS357" s="83">
        <f t="shared" si="261"/>
        <v>0.3050592093839819</v>
      </c>
    </row>
    <row r="358" spans="1:45" ht="31.5">
      <c r="A358" s="73" t="s">
        <v>702</v>
      </c>
      <c r="B358" s="95" t="s">
        <v>894</v>
      </c>
      <c r="C358" s="42" t="s">
        <v>895</v>
      </c>
      <c r="D358" s="77">
        <v>2021</v>
      </c>
      <c r="E358" s="77">
        <v>2021</v>
      </c>
      <c r="F358" s="78" t="s">
        <v>203</v>
      </c>
      <c r="G358" s="78" t="s">
        <v>203</v>
      </c>
      <c r="H358" s="78" t="s">
        <v>203</v>
      </c>
      <c r="I358" s="78">
        <v>0.67470508656000006</v>
      </c>
      <c r="J358" s="78">
        <v>0.67470508656000006</v>
      </c>
      <c r="K358" s="78">
        <v>0</v>
      </c>
      <c r="L358" s="78">
        <v>0</v>
      </c>
      <c r="M358" s="78">
        <v>0</v>
      </c>
      <c r="N358" s="78">
        <v>0</v>
      </c>
      <c r="O358" s="78">
        <v>0</v>
      </c>
      <c r="P358" s="78">
        <v>0</v>
      </c>
      <c r="Q358" s="78">
        <v>0</v>
      </c>
      <c r="R358" s="78">
        <v>0</v>
      </c>
      <c r="S358" s="78">
        <v>0</v>
      </c>
      <c r="T358" s="78">
        <f t="shared" si="262"/>
        <v>0</v>
      </c>
      <c r="U358" s="78">
        <v>0.67470508656000006</v>
      </c>
      <c r="V358" s="78">
        <v>0</v>
      </c>
      <c r="W358" s="78">
        <v>0</v>
      </c>
      <c r="X358" s="78">
        <v>0.56225423880000003</v>
      </c>
      <c r="Y358" s="78">
        <f t="shared" si="263"/>
        <v>0.11245084776000003</v>
      </c>
      <c r="Z358" s="78">
        <v>0</v>
      </c>
      <c r="AA358" s="78">
        <v>0</v>
      </c>
      <c r="AB358" s="78">
        <v>0</v>
      </c>
      <c r="AC358" s="78">
        <v>0</v>
      </c>
      <c r="AD358" s="78">
        <f t="shared" si="264"/>
        <v>0</v>
      </c>
      <c r="AE358" s="78">
        <v>0</v>
      </c>
      <c r="AF358" s="78">
        <v>0</v>
      </c>
      <c r="AG358" s="78">
        <v>0</v>
      </c>
      <c r="AH358" s="78">
        <v>0</v>
      </c>
      <c r="AI358" s="78">
        <f t="shared" si="265"/>
        <v>0</v>
      </c>
      <c r="AJ358" s="78">
        <v>0</v>
      </c>
      <c r="AK358" s="78">
        <v>0</v>
      </c>
      <c r="AL358" s="78">
        <v>0</v>
      </c>
      <c r="AM358" s="78">
        <v>0</v>
      </c>
      <c r="AN358" s="78">
        <f t="shared" si="266"/>
        <v>0</v>
      </c>
      <c r="AO358" s="83">
        <f t="shared" si="257"/>
        <v>0.67470508656000006</v>
      </c>
      <c r="AP358" s="83">
        <f t="shared" si="258"/>
        <v>0</v>
      </c>
      <c r="AQ358" s="83">
        <f t="shared" si="259"/>
        <v>0</v>
      </c>
      <c r="AR358" s="83">
        <f t="shared" si="260"/>
        <v>0.56225423880000003</v>
      </c>
      <c r="AS358" s="83">
        <f t="shared" si="261"/>
        <v>0.11245084776000003</v>
      </c>
    </row>
    <row r="359" spans="1:45" ht="31.5">
      <c r="A359" s="73" t="s">
        <v>702</v>
      </c>
      <c r="B359" s="95" t="s">
        <v>896</v>
      </c>
      <c r="C359" s="42" t="s">
        <v>897</v>
      </c>
      <c r="D359" s="77">
        <v>2021</v>
      </c>
      <c r="E359" s="77">
        <v>2021</v>
      </c>
      <c r="F359" s="78" t="s">
        <v>203</v>
      </c>
      <c r="G359" s="78" t="s">
        <v>203</v>
      </c>
      <c r="H359" s="78" t="s">
        <v>203</v>
      </c>
      <c r="I359" s="78">
        <v>0.10157692584312003</v>
      </c>
      <c r="J359" s="78">
        <v>0.10157692584312003</v>
      </c>
      <c r="K359" s="78">
        <v>0</v>
      </c>
      <c r="L359" s="78">
        <v>0</v>
      </c>
      <c r="M359" s="78">
        <v>0</v>
      </c>
      <c r="N359" s="78">
        <v>0</v>
      </c>
      <c r="O359" s="78">
        <v>0</v>
      </c>
      <c r="P359" s="78">
        <v>0</v>
      </c>
      <c r="Q359" s="78">
        <v>0</v>
      </c>
      <c r="R359" s="78">
        <v>0</v>
      </c>
      <c r="S359" s="78">
        <v>0</v>
      </c>
      <c r="T359" s="78">
        <f t="shared" si="262"/>
        <v>0</v>
      </c>
      <c r="U359" s="78">
        <v>0.10157692584312003</v>
      </c>
      <c r="V359" s="78">
        <v>0</v>
      </c>
      <c r="W359" s="78">
        <v>0</v>
      </c>
      <c r="X359" s="78">
        <v>8.4647438202600025E-2</v>
      </c>
      <c r="Y359" s="78">
        <f t="shared" si="263"/>
        <v>1.6929487640520005E-2</v>
      </c>
      <c r="Z359" s="78">
        <v>0</v>
      </c>
      <c r="AA359" s="78">
        <v>0</v>
      </c>
      <c r="AB359" s="78">
        <v>0</v>
      </c>
      <c r="AC359" s="78">
        <v>0</v>
      </c>
      <c r="AD359" s="78">
        <f t="shared" si="264"/>
        <v>0</v>
      </c>
      <c r="AE359" s="78">
        <v>0</v>
      </c>
      <c r="AF359" s="78">
        <v>0</v>
      </c>
      <c r="AG359" s="78">
        <v>0</v>
      </c>
      <c r="AH359" s="78">
        <v>0</v>
      </c>
      <c r="AI359" s="78">
        <f t="shared" si="265"/>
        <v>0</v>
      </c>
      <c r="AJ359" s="78">
        <v>0</v>
      </c>
      <c r="AK359" s="78">
        <v>0</v>
      </c>
      <c r="AL359" s="78">
        <v>0</v>
      </c>
      <c r="AM359" s="78">
        <v>0</v>
      </c>
      <c r="AN359" s="78">
        <f t="shared" si="266"/>
        <v>0</v>
      </c>
      <c r="AO359" s="83">
        <f t="shared" si="257"/>
        <v>0.10157692584312003</v>
      </c>
      <c r="AP359" s="83">
        <f t="shared" si="258"/>
        <v>0</v>
      </c>
      <c r="AQ359" s="83">
        <f t="shared" si="259"/>
        <v>0</v>
      </c>
      <c r="AR359" s="83">
        <f t="shared" si="260"/>
        <v>8.4647438202600025E-2</v>
      </c>
      <c r="AS359" s="83">
        <f t="shared" si="261"/>
        <v>1.6929487640520005E-2</v>
      </c>
    </row>
    <row r="360" spans="1:45" ht="31.5">
      <c r="A360" s="73" t="s">
        <v>702</v>
      </c>
      <c r="B360" s="95" t="s">
        <v>898</v>
      </c>
      <c r="C360" s="42" t="s">
        <v>899</v>
      </c>
      <c r="D360" s="77">
        <v>2021</v>
      </c>
      <c r="E360" s="77">
        <v>2021</v>
      </c>
      <c r="F360" s="78" t="s">
        <v>203</v>
      </c>
      <c r="G360" s="78" t="s">
        <v>203</v>
      </c>
      <c r="H360" s="78" t="s">
        <v>203</v>
      </c>
      <c r="I360" s="78">
        <v>0.29795614971695999</v>
      </c>
      <c r="J360" s="78">
        <v>0.29795614971695999</v>
      </c>
      <c r="K360" s="78">
        <v>0</v>
      </c>
      <c r="L360" s="78">
        <v>0</v>
      </c>
      <c r="M360" s="78">
        <v>0</v>
      </c>
      <c r="N360" s="78">
        <v>0</v>
      </c>
      <c r="O360" s="78">
        <v>0</v>
      </c>
      <c r="P360" s="78">
        <v>0</v>
      </c>
      <c r="Q360" s="78">
        <v>0</v>
      </c>
      <c r="R360" s="78">
        <v>0</v>
      </c>
      <c r="S360" s="78">
        <v>0</v>
      </c>
      <c r="T360" s="78">
        <f t="shared" si="262"/>
        <v>0</v>
      </c>
      <c r="U360" s="78">
        <v>0.29795614971695999</v>
      </c>
      <c r="V360" s="78">
        <v>0</v>
      </c>
      <c r="W360" s="78">
        <v>0</v>
      </c>
      <c r="X360" s="78">
        <v>0.2482967914308</v>
      </c>
      <c r="Y360" s="78">
        <f t="shared" si="263"/>
        <v>4.9659358286159999E-2</v>
      </c>
      <c r="Z360" s="78">
        <v>0</v>
      </c>
      <c r="AA360" s="78">
        <v>0</v>
      </c>
      <c r="AB360" s="78">
        <v>0</v>
      </c>
      <c r="AC360" s="78">
        <v>0</v>
      </c>
      <c r="AD360" s="78">
        <f t="shared" si="264"/>
        <v>0</v>
      </c>
      <c r="AE360" s="78">
        <v>0</v>
      </c>
      <c r="AF360" s="78">
        <v>0</v>
      </c>
      <c r="AG360" s="78">
        <v>0</v>
      </c>
      <c r="AH360" s="78">
        <v>0</v>
      </c>
      <c r="AI360" s="78">
        <f t="shared" si="265"/>
        <v>0</v>
      </c>
      <c r="AJ360" s="78">
        <v>0</v>
      </c>
      <c r="AK360" s="78">
        <v>0</v>
      </c>
      <c r="AL360" s="78">
        <v>0</v>
      </c>
      <c r="AM360" s="78">
        <v>0</v>
      </c>
      <c r="AN360" s="78">
        <f t="shared" si="266"/>
        <v>0</v>
      </c>
      <c r="AO360" s="83">
        <f t="shared" si="257"/>
        <v>0.29795614971695999</v>
      </c>
      <c r="AP360" s="83">
        <f t="shared" si="258"/>
        <v>0</v>
      </c>
      <c r="AQ360" s="83">
        <f t="shared" si="259"/>
        <v>0</v>
      </c>
      <c r="AR360" s="83">
        <f t="shared" si="260"/>
        <v>0.2482967914308</v>
      </c>
      <c r="AS360" s="83">
        <f t="shared" si="261"/>
        <v>4.9659358286159999E-2</v>
      </c>
    </row>
    <row r="361" spans="1:45" ht="31.5">
      <c r="A361" s="73" t="s">
        <v>702</v>
      </c>
      <c r="B361" s="95" t="s">
        <v>900</v>
      </c>
      <c r="C361" s="42" t="s">
        <v>901</v>
      </c>
      <c r="D361" s="77">
        <v>2021</v>
      </c>
      <c r="E361" s="77">
        <v>2021</v>
      </c>
      <c r="F361" s="78" t="s">
        <v>203</v>
      </c>
      <c r="G361" s="78" t="s">
        <v>203</v>
      </c>
      <c r="H361" s="78" t="s">
        <v>203</v>
      </c>
      <c r="I361" s="78">
        <v>0.15749882272555199</v>
      </c>
      <c r="J361" s="78">
        <v>0.15749882272555199</v>
      </c>
      <c r="K361" s="78">
        <v>0</v>
      </c>
      <c r="L361" s="78">
        <v>0</v>
      </c>
      <c r="M361" s="78">
        <v>0</v>
      </c>
      <c r="N361" s="78">
        <v>0</v>
      </c>
      <c r="O361" s="78">
        <v>0</v>
      </c>
      <c r="P361" s="78">
        <v>0</v>
      </c>
      <c r="Q361" s="78">
        <v>0</v>
      </c>
      <c r="R361" s="78">
        <v>0</v>
      </c>
      <c r="S361" s="78">
        <v>0</v>
      </c>
      <c r="T361" s="78">
        <f t="shared" si="262"/>
        <v>0</v>
      </c>
      <c r="U361" s="78">
        <v>0.15749882272555199</v>
      </c>
      <c r="V361" s="78">
        <v>0</v>
      </c>
      <c r="W361" s="78">
        <v>0</v>
      </c>
      <c r="X361" s="78">
        <v>0.13124901893796001</v>
      </c>
      <c r="Y361" s="78">
        <f t="shared" si="263"/>
        <v>2.624980378759198E-2</v>
      </c>
      <c r="Z361" s="78">
        <v>0</v>
      </c>
      <c r="AA361" s="78">
        <v>0</v>
      </c>
      <c r="AB361" s="78">
        <v>0</v>
      </c>
      <c r="AC361" s="78">
        <v>0</v>
      </c>
      <c r="AD361" s="78">
        <f t="shared" si="264"/>
        <v>0</v>
      </c>
      <c r="AE361" s="78">
        <v>0</v>
      </c>
      <c r="AF361" s="78">
        <v>0</v>
      </c>
      <c r="AG361" s="78">
        <v>0</v>
      </c>
      <c r="AH361" s="78">
        <v>0</v>
      </c>
      <c r="AI361" s="78">
        <f t="shared" si="265"/>
        <v>0</v>
      </c>
      <c r="AJ361" s="78">
        <v>0</v>
      </c>
      <c r="AK361" s="78">
        <v>0</v>
      </c>
      <c r="AL361" s="78">
        <v>0</v>
      </c>
      <c r="AM361" s="78">
        <v>0</v>
      </c>
      <c r="AN361" s="78">
        <f t="shared" si="266"/>
        <v>0</v>
      </c>
      <c r="AO361" s="83">
        <f t="shared" si="257"/>
        <v>0.15749882272555199</v>
      </c>
      <c r="AP361" s="83">
        <f t="shared" si="258"/>
        <v>0</v>
      </c>
      <c r="AQ361" s="83">
        <f t="shared" si="259"/>
        <v>0</v>
      </c>
      <c r="AR361" s="83">
        <f t="shared" si="260"/>
        <v>0.13124901893796001</v>
      </c>
      <c r="AS361" s="83">
        <f t="shared" si="261"/>
        <v>2.624980378759198E-2</v>
      </c>
    </row>
    <row r="362" spans="1:45" ht="31.5">
      <c r="A362" s="73" t="s">
        <v>702</v>
      </c>
      <c r="B362" s="95" t="s">
        <v>902</v>
      </c>
      <c r="C362" s="42" t="s">
        <v>903</v>
      </c>
      <c r="D362" s="77">
        <v>2021</v>
      </c>
      <c r="E362" s="77">
        <v>2021</v>
      </c>
      <c r="F362" s="78" t="s">
        <v>203</v>
      </c>
      <c r="G362" s="78" t="s">
        <v>203</v>
      </c>
      <c r="H362" s="78" t="s">
        <v>203</v>
      </c>
      <c r="I362" s="78">
        <v>0.63394342200000009</v>
      </c>
      <c r="J362" s="78">
        <v>0.63394342200000009</v>
      </c>
      <c r="K362" s="78">
        <v>0</v>
      </c>
      <c r="L362" s="78">
        <v>0</v>
      </c>
      <c r="M362" s="78">
        <v>0</v>
      </c>
      <c r="N362" s="78">
        <v>0</v>
      </c>
      <c r="O362" s="78">
        <v>0</v>
      </c>
      <c r="P362" s="78">
        <v>0</v>
      </c>
      <c r="Q362" s="78">
        <v>0</v>
      </c>
      <c r="R362" s="78">
        <v>0</v>
      </c>
      <c r="S362" s="78">
        <v>0</v>
      </c>
      <c r="T362" s="78">
        <f t="shared" si="262"/>
        <v>0</v>
      </c>
      <c r="U362" s="78">
        <v>0.63394342200000009</v>
      </c>
      <c r="V362" s="78">
        <v>0</v>
      </c>
      <c r="W362" s="78">
        <v>0</v>
      </c>
      <c r="X362" s="78">
        <v>0.52828618500000002</v>
      </c>
      <c r="Y362" s="78">
        <f t="shared" si="263"/>
        <v>0.10565723700000007</v>
      </c>
      <c r="Z362" s="78">
        <v>0</v>
      </c>
      <c r="AA362" s="78">
        <v>0</v>
      </c>
      <c r="AB362" s="78">
        <v>0</v>
      </c>
      <c r="AC362" s="78">
        <v>0</v>
      </c>
      <c r="AD362" s="78">
        <f t="shared" si="264"/>
        <v>0</v>
      </c>
      <c r="AE362" s="78">
        <v>0</v>
      </c>
      <c r="AF362" s="78">
        <v>0</v>
      </c>
      <c r="AG362" s="78">
        <v>0</v>
      </c>
      <c r="AH362" s="78">
        <v>0</v>
      </c>
      <c r="AI362" s="78">
        <f t="shared" si="265"/>
        <v>0</v>
      </c>
      <c r="AJ362" s="78">
        <v>0</v>
      </c>
      <c r="AK362" s="78">
        <v>0</v>
      </c>
      <c r="AL362" s="78">
        <v>0</v>
      </c>
      <c r="AM362" s="78">
        <v>0</v>
      </c>
      <c r="AN362" s="78">
        <f t="shared" si="266"/>
        <v>0</v>
      </c>
      <c r="AO362" s="83">
        <f t="shared" si="257"/>
        <v>0.63394342200000009</v>
      </c>
      <c r="AP362" s="83">
        <f t="shared" si="258"/>
        <v>0</v>
      </c>
      <c r="AQ362" s="83">
        <f t="shared" si="259"/>
        <v>0</v>
      </c>
      <c r="AR362" s="83">
        <f t="shared" si="260"/>
        <v>0.52828618500000002</v>
      </c>
      <c r="AS362" s="83">
        <f t="shared" si="261"/>
        <v>0.10565723700000007</v>
      </c>
    </row>
    <row r="363" spans="1:45" ht="31.5">
      <c r="A363" s="73" t="s">
        <v>702</v>
      </c>
      <c r="B363" s="95" t="s">
        <v>904</v>
      </c>
      <c r="C363" s="42" t="s">
        <v>905</v>
      </c>
      <c r="D363" s="77">
        <v>2021</v>
      </c>
      <c r="E363" s="77">
        <v>2021</v>
      </c>
      <c r="F363" s="78" t="s">
        <v>203</v>
      </c>
      <c r="G363" s="78" t="s">
        <v>203</v>
      </c>
      <c r="H363" s="78" t="s">
        <v>203</v>
      </c>
      <c r="I363" s="78">
        <v>0.41600395367999993</v>
      </c>
      <c r="J363" s="78">
        <v>0.41600395367999993</v>
      </c>
      <c r="K363" s="78">
        <v>0</v>
      </c>
      <c r="L363" s="78">
        <v>0</v>
      </c>
      <c r="M363" s="78">
        <v>0</v>
      </c>
      <c r="N363" s="78">
        <v>0</v>
      </c>
      <c r="O363" s="78">
        <v>0</v>
      </c>
      <c r="P363" s="78">
        <v>0</v>
      </c>
      <c r="Q363" s="78">
        <v>0</v>
      </c>
      <c r="R363" s="78">
        <v>0</v>
      </c>
      <c r="S363" s="78">
        <v>0</v>
      </c>
      <c r="T363" s="78">
        <f t="shared" si="262"/>
        <v>0</v>
      </c>
      <c r="U363" s="78">
        <v>0.41600395367999993</v>
      </c>
      <c r="V363" s="78">
        <v>0</v>
      </c>
      <c r="W363" s="78">
        <v>0</v>
      </c>
      <c r="X363" s="78">
        <v>0.3466699614</v>
      </c>
      <c r="Y363" s="78">
        <f t="shared" si="263"/>
        <v>6.9333992279999923E-2</v>
      </c>
      <c r="Z363" s="78">
        <v>0</v>
      </c>
      <c r="AA363" s="78">
        <v>0</v>
      </c>
      <c r="AB363" s="78">
        <v>0</v>
      </c>
      <c r="AC363" s="78">
        <v>0</v>
      </c>
      <c r="AD363" s="78">
        <f t="shared" si="264"/>
        <v>0</v>
      </c>
      <c r="AE363" s="78">
        <v>0</v>
      </c>
      <c r="AF363" s="78">
        <v>0</v>
      </c>
      <c r="AG363" s="78">
        <v>0</v>
      </c>
      <c r="AH363" s="78">
        <v>0</v>
      </c>
      <c r="AI363" s="78">
        <f t="shared" si="265"/>
        <v>0</v>
      </c>
      <c r="AJ363" s="78">
        <v>0</v>
      </c>
      <c r="AK363" s="78">
        <v>0</v>
      </c>
      <c r="AL363" s="78">
        <v>0</v>
      </c>
      <c r="AM363" s="78">
        <v>0</v>
      </c>
      <c r="AN363" s="78">
        <f t="shared" si="266"/>
        <v>0</v>
      </c>
      <c r="AO363" s="83">
        <f t="shared" si="257"/>
        <v>0.41600395367999993</v>
      </c>
      <c r="AP363" s="83">
        <f t="shared" si="258"/>
        <v>0</v>
      </c>
      <c r="AQ363" s="83">
        <f t="shared" si="259"/>
        <v>0</v>
      </c>
      <c r="AR363" s="83">
        <f t="shared" si="260"/>
        <v>0.3466699614</v>
      </c>
      <c r="AS363" s="83">
        <f t="shared" si="261"/>
        <v>6.9333992279999923E-2</v>
      </c>
    </row>
    <row r="364" spans="1:45" ht="31.5">
      <c r="A364" s="73" t="s">
        <v>702</v>
      </c>
      <c r="B364" s="95" t="s">
        <v>906</v>
      </c>
      <c r="C364" s="42" t="s">
        <v>907</v>
      </c>
      <c r="D364" s="77">
        <v>2021</v>
      </c>
      <c r="E364" s="77">
        <v>2021</v>
      </c>
      <c r="F364" s="78" t="s">
        <v>203</v>
      </c>
      <c r="G364" s="78" t="s">
        <v>203</v>
      </c>
      <c r="H364" s="78" t="s">
        <v>203</v>
      </c>
      <c r="I364" s="78">
        <v>0.61338309479999997</v>
      </c>
      <c r="J364" s="78">
        <v>0.61338309479999997</v>
      </c>
      <c r="K364" s="78">
        <v>0</v>
      </c>
      <c r="L364" s="78">
        <v>0</v>
      </c>
      <c r="M364" s="78">
        <v>0</v>
      </c>
      <c r="N364" s="78">
        <v>0</v>
      </c>
      <c r="O364" s="78">
        <v>0</v>
      </c>
      <c r="P364" s="78">
        <v>0</v>
      </c>
      <c r="Q364" s="78">
        <v>0</v>
      </c>
      <c r="R364" s="78">
        <v>0</v>
      </c>
      <c r="S364" s="78">
        <v>0</v>
      </c>
      <c r="T364" s="78">
        <f t="shared" si="262"/>
        <v>0</v>
      </c>
      <c r="U364" s="78">
        <v>0.61338309479999997</v>
      </c>
      <c r="V364" s="78">
        <v>0</v>
      </c>
      <c r="W364" s="78">
        <v>0</v>
      </c>
      <c r="X364" s="78">
        <v>0.511152579</v>
      </c>
      <c r="Y364" s="78">
        <f t="shared" si="263"/>
        <v>0.10223051579999998</v>
      </c>
      <c r="Z364" s="78">
        <v>0</v>
      </c>
      <c r="AA364" s="78">
        <v>0</v>
      </c>
      <c r="AB364" s="78">
        <v>0</v>
      </c>
      <c r="AC364" s="78">
        <v>0</v>
      </c>
      <c r="AD364" s="78">
        <f t="shared" si="264"/>
        <v>0</v>
      </c>
      <c r="AE364" s="78">
        <v>0</v>
      </c>
      <c r="AF364" s="78">
        <v>0</v>
      </c>
      <c r="AG364" s="78">
        <v>0</v>
      </c>
      <c r="AH364" s="78">
        <v>0</v>
      </c>
      <c r="AI364" s="78">
        <f t="shared" si="265"/>
        <v>0</v>
      </c>
      <c r="AJ364" s="78">
        <v>0</v>
      </c>
      <c r="AK364" s="78">
        <v>0</v>
      </c>
      <c r="AL364" s="78">
        <v>0</v>
      </c>
      <c r="AM364" s="78">
        <v>0</v>
      </c>
      <c r="AN364" s="78">
        <f t="shared" si="266"/>
        <v>0</v>
      </c>
      <c r="AO364" s="83">
        <f t="shared" si="257"/>
        <v>0.61338309479999997</v>
      </c>
      <c r="AP364" s="83">
        <f t="shared" si="258"/>
        <v>0</v>
      </c>
      <c r="AQ364" s="83">
        <f t="shared" si="259"/>
        <v>0</v>
      </c>
      <c r="AR364" s="83">
        <f t="shared" si="260"/>
        <v>0.511152579</v>
      </c>
      <c r="AS364" s="83">
        <f t="shared" si="261"/>
        <v>0.10223051579999998</v>
      </c>
    </row>
    <row r="365" spans="1:45" ht="31.5">
      <c r="A365" s="73" t="s">
        <v>702</v>
      </c>
      <c r="B365" s="95" t="s">
        <v>908</v>
      </c>
      <c r="C365" s="42" t="s">
        <v>909</v>
      </c>
      <c r="D365" s="77">
        <v>2021</v>
      </c>
      <c r="E365" s="77">
        <v>2021</v>
      </c>
      <c r="F365" s="78" t="s">
        <v>203</v>
      </c>
      <c r="G365" s="78" t="s">
        <v>203</v>
      </c>
      <c r="H365" s="78" t="s">
        <v>203</v>
      </c>
      <c r="I365" s="78">
        <v>0.28016529859080003</v>
      </c>
      <c r="J365" s="78">
        <v>0.28016529859080003</v>
      </c>
      <c r="K365" s="78">
        <v>0</v>
      </c>
      <c r="L365" s="78">
        <v>0</v>
      </c>
      <c r="M365" s="78">
        <v>0</v>
      </c>
      <c r="N365" s="78">
        <v>0</v>
      </c>
      <c r="O365" s="78">
        <v>0</v>
      </c>
      <c r="P365" s="78">
        <v>0</v>
      </c>
      <c r="Q365" s="78">
        <v>0</v>
      </c>
      <c r="R365" s="78">
        <v>0</v>
      </c>
      <c r="S365" s="78">
        <v>0</v>
      </c>
      <c r="T365" s="78">
        <f t="shared" si="262"/>
        <v>0</v>
      </c>
      <c r="U365" s="78">
        <v>0.28016529859080003</v>
      </c>
      <c r="V365" s="78">
        <v>0</v>
      </c>
      <c r="W365" s="78">
        <v>0</v>
      </c>
      <c r="X365" s="78">
        <v>0.23347108215900006</v>
      </c>
      <c r="Y365" s="78">
        <f t="shared" si="263"/>
        <v>4.6694216431799968E-2</v>
      </c>
      <c r="Z365" s="78">
        <v>0</v>
      </c>
      <c r="AA365" s="78">
        <v>0</v>
      </c>
      <c r="AB365" s="78">
        <v>0</v>
      </c>
      <c r="AC365" s="78">
        <v>0</v>
      </c>
      <c r="AD365" s="78">
        <f t="shared" si="264"/>
        <v>0</v>
      </c>
      <c r="AE365" s="78">
        <v>0</v>
      </c>
      <c r="AF365" s="78">
        <v>0</v>
      </c>
      <c r="AG365" s="78">
        <v>0</v>
      </c>
      <c r="AH365" s="78">
        <v>0</v>
      </c>
      <c r="AI365" s="78">
        <f t="shared" si="265"/>
        <v>0</v>
      </c>
      <c r="AJ365" s="78">
        <v>0</v>
      </c>
      <c r="AK365" s="78">
        <v>0</v>
      </c>
      <c r="AL365" s="78">
        <v>0</v>
      </c>
      <c r="AM365" s="78">
        <v>0</v>
      </c>
      <c r="AN365" s="78">
        <f t="shared" si="266"/>
        <v>0</v>
      </c>
      <c r="AO365" s="83">
        <f t="shared" si="257"/>
        <v>0.28016529859080003</v>
      </c>
      <c r="AP365" s="83">
        <f t="shared" si="258"/>
        <v>0</v>
      </c>
      <c r="AQ365" s="83">
        <f t="shared" si="259"/>
        <v>0</v>
      </c>
      <c r="AR365" s="83">
        <f t="shared" si="260"/>
        <v>0.23347108215900006</v>
      </c>
      <c r="AS365" s="83">
        <f t="shared" si="261"/>
        <v>4.6694216431799968E-2</v>
      </c>
    </row>
    <row r="366" spans="1:45" ht="47.25">
      <c r="A366" s="73" t="s">
        <v>702</v>
      </c>
      <c r="B366" s="95" t="s">
        <v>910</v>
      </c>
      <c r="C366" s="42" t="s">
        <v>911</v>
      </c>
      <c r="D366" s="77">
        <v>2021</v>
      </c>
      <c r="E366" s="77">
        <v>2021</v>
      </c>
      <c r="F366" s="78" t="s">
        <v>203</v>
      </c>
      <c r="G366" s="78" t="s">
        <v>203</v>
      </c>
      <c r="H366" s="78" t="s">
        <v>203</v>
      </c>
      <c r="I366" s="78">
        <v>0.10798414387199999</v>
      </c>
      <c r="J366" s="78">
        <v>0.10798414387199999</v>
      </c>
      <c r="K366" s="78">
        <v>0</v>
      </c>
      <c r="L366" s="78">
        <v>0</v>
      </c>
      <c r="M366" s="78">
        <v>0</v>
      </c>
      <c r="N366" s="78">
        <v>0</v>
      </c>
      <c r="O366" s="78">
        <v>0</v>
      </c>
      <c r="P366" s="78">
        <v>0</v>
      </c>
      <c r="Q366" s="78">
        <v>0</v>
      </c>
      <c r="R366" s="78">
        <v>0</v>
      </c>
      <c r="S366" s="78">
        <v>0</v>
      </c>
      <c r="T366" s="78">
        <f t="shared" si="262"/>
        <v>0</v>
      </c>
      <c r="U366" s="78">
        <v>0.10798414387199999</v>
      </c>
      <c r="V366" s="78">
        <v>0</v>
      </c>
      <c r="W366" s="78">
        <v>0</v>
      </c>
      <c r="X366" s="78">
        <v>8.9986786560000004E-2</v>
      </c>
      <c r="Y366" s="78">
        <f t="shared" si="263"/>
        <v>1.7997357311999987E-2</v>
      </c>
      <c r="Z366" s="78">
        <v>0</v>
      </c>
      <c r="AA366" s="78">
        <v>0</v>
      </c>
      <c r="AB366" s="78">
        <v>0</v>
      </c>
      <c r="AC366" s="78">
        <v>0</v>
      </c>
      <c r="AD366" s="78">
        <f t="shared" si="264"/>
        <v>0</v>
      </c>
      <c r="AE366" s="78">
        <v>0</v>
      </c>
      <c r="AF366" s="78">
        <v>0</v>
      </c>
      <c r="AG366" s="78">
        <v>0</v>
      </c>
      <c r="AH366" s="78">
        <v>0</v>
      </c>
      <c r="AI366" s="78">
        <f t="shared" si="265"/>
        <v>0</v>
      </c>
      <c r="AJ366" s="78">
        <v>0</v>
      </c>
      <c r="AK366" s="78">
        <v>0</v>
      </c>
      <c r="AL366" s="78">
        <v>0</v>
      </c>
      <c r="AM366" s="78">
        <v>0</v>
      </c>
      <c r="AN366" s="78">
        <f t="shared" si="266"/>
        <v>0</v>
      </c>
      <c r="AO366" s="83">
        <f t="shared" si="257"/>
        <v>0.10798414387199999</v>
      </c>
      <c r="AP366" s="83">
        <f t="shared" si="258"/>
        <v>0</v>
      </c>
      <c r="AQ366" s="83">
        <f t="shared" si="259"/>
        <v>0</v>
      </c>
      <c r="AR366" s="83">
        <f t="shared" si="260"/>
        <v>8.9986786560000004E-2</v>
      </c>
      <c r="AS366" s="83">
        <f t="shared" si="261"/>
        <v>1.7997357311999987E-2</v>
      </c>
    </row>
    <row r="367" spans="1:45">
      <c r="A367" s="73" t="s">
        <v>702</v>
      </c>
      <c r="B367" s="95" t="s">
        <v>912</v>
      </c>
      <c r="C367" s="42" t="s">
        <v>913</v>
      </c>
      <c r="D367" s="77">
        <v>2021</v>
      </c>
      <c r="E367" s="77">
        <v>2021</v>
      </c>
      <c r="F367" s="78" t="s">
        <v>203</v>
      </c>
      <c r="G367" s="78" t="s">
        <v>203</v>
      </c>
      <c r="H367" s="78" t="s">
        <v>203</v>
      </c>
      <c r="I367" s="78">
        <v>0.14688983095920005</v>
      </c>
      <c r="J367" s="78">
        <v>0.14688983095920005</v>
      </c>
      <c r="K367" s="78">
        <v>0</v>
      </c>
      <c r="L367" s="78">
        <v>0</v>
      </c>
      <c r="M367" s="78">
        <v>0</v>
      </c>
      <c r="N367" s="78">
        <v>0</v>
      </c>
      <c r="O367" s="78">
        <v>0</v>
      </c>
      <c r="P367" s="78">
        <v>0</v>
      </c>
      <c r="Q367" s="78">
        <v>0</v>
      </c>
      <c r="R367" s="78">
        <v>0</v>
      </c>
      <c r="S367" s="78">
        <v>0</v>
      </c>
      <c r="T367" s="78">
        <f t="shared" si="262"/>
        <v>0</v>
      </c>
      <c r="U367" s="78">
        <v>0.14688983095920005</v>
      </c>
      <c r="V367" s="78">
        <v>0</v>
      </c>
      <c r="W367" s="78">
        <v>0</v>
      </c>
      <c r="X367" s="78">
        <v>0.12240819246600004</v>
      </c>
      <c r="Y367" s="78">
        <f t="shared" si="263"/>
        <v>2.4481638493200009E-2</v>
      </c>
      <c r="Z367" s="78">
        <v>0</v>
      </c>
      <c r="AA367" s="78">
        <v>0</v>
      </c>
      <c r="AB367" s="78">
        <v>0</v>
      </c>
      <c r="AC367" s="78">
        <v>0</v>
      </c>
      <c r="AD367" s="78">
        <f t="shared" si="264"/>
        <v>0</v>
      </c>
      <c r="AE367" s="78">
        <v>0</v>
      </c>
      <c r="AF367" s="78">
        <v>0</v>
      </c>
      <c r="AG367" s="78">
        <v>0</v>
      </c>
      <c r="AH367" s="78">
        <v>0</v>
      </c>
      <c r="AI367" s="78">
        <f t="shared" si="265"/>
        <v>0</v>
      </c>
      <c r="AJ367" s="78">
        <v>0</v>
      </c>
      <c r="AK367" s="78">
        <v>0</v>
      </c>
      <c r="AL367" s="78">
        <v>0</v>
      </c>
      <c r="AM367" s="78">
        <v>0</v>
      </c>
      <c r="AN367" s="78">
        <f t="shared" si="266"/>
        <v>0</v>
      </c>
      <c r="AO367" s="83">
        <f t="shared" si="257"/>
        <v>0.14688983095920005</v>
      </c>
      <c r="AP367" s="83">
        <f t="shared" si="258"/>
        <v>0</v>
      </c>
      <c r="AQ367" s="83">
        <f t="shared" si="259"/>
        <v>0</v>
      </c>
      <c r="AR367" s="83">
        <f t="shared" si="260"/>
        <v>0.12240819246600004</v>
      </c>
      <c r="AS367" s="83">
        <f t="shared" si="261"/>
        <v>2.4481638493200009E-2</v>
      </c>
    </row>
    <row r="368" spans="1:45" ht="31.5">
      <c r="A368" s="73" t="s">
        <v>702</v>
      </c>
      <c r="B368" s="95" t="s">
        <v>914</v>
      </c>
      <c r="C368" s="42" t="s">
        <v>915</v>
      </c>
      <c r="D368" s="77">
        <v>2021</v>
      </c>
      <c r="E368" s="77">
        <v>2021</v>
      </c>
      <c r="F368" s="78" t="s">
        <v>203</v>
      </c>
      <c r="G368" s="78" t="s">
        <v>203</v>
      </c>
      <c r="H368" s="78" t="s">
        <v>203</v>
      </c>
      <c r="I368" s="78">
        <v>0.35747846829702001</v>
      </c>
      <c r="J368" s="78">
        <v>0.35747846829702001</v>
      </c>
      <c r="K368" s="78">
        <v>0</v>
      </c>
      <c r="L368" s="78">
        <v>0</v>
      </c>
      <c r="M368" s="78">
        <v>0</v>
      </c>
      <c r="N368" s="78">
        <v>0</v>
      </c>
      <c r="O368" s="78">
        <v>0</v>
      </c>
      <c r="P368" s="78">
        <v>0</v>
      </c>
      <c r="Q368" s="78">
        <v>0</v>
      </c>
      <c r="R368" s="78">
        <v>0</v>
      </c>
      <c r="S368" s="78">
        <v>0</v>
      </c>
      <c r="T368" s="78">
        <f t="shared" si="262"/>
        <v>0</v>
      </c>
      <c r="U368" s="78">
        <v>0.35747846829702001</v>
      </c>
      <c r="V368" s="78">
        <v>0</v>
      </c>
      <c r="W368" s="78">
        <v>0</v>
      </c>
      <c r="X368" s="78">
        <v>0.29789872358085001</v>
      </c>
      <c r="Y368" s="78">
        <f t="shared" si="263"/>
        <v>5.9579744716170002E-2</v>
      </c>
      <c r="Z368" s="78">
        <v>0</v>
      </c>
      <c r="AA368" s="78">
        <v>0</v>
      </c>
      <c r="AB368" s="78">
        <v>0</v>
      </c>
      <c r="AC368" s="78">
        <v>0</v>
      </c>
      <c r="AD368" s="78">
        <f t="shared" si="264"/>
        <v>0</v>
      </c>
      <c r="AE368" s="78">
        <v>0</v>
      </c>
      <c r="AF368" s="78">
        <v>0</v>
      </c>
      <c r="AG368" s="78">
        <v>0</v>
      </c>
      <c r="AH368" s="78">
        <v>0</v>
      </c>
      <c r="AI368" s="78">
        <f t="shared" si="265"/>
        <v>0</v>
      </c>
      <c r="AJ368" s="78">
        <v>0</v>
      </c>
      <c r="AK368" s="78">
        <v>0</v>
      </c>
      <c r="AL368" s="78">
        <v>0</v>
      </c>
      <c r="AM368" s="78">
        <v>0</v>
      </c>
      <c r="AN368" s="78">
        <f t="shared" si="266"/>
        <v>0</v>
      </c>
      <c r="AO368" s="83">
        <f t="shared" si="257"/>
        <v>0.35747846829702001</v>
      </c>
      <c r="AP368" s="83">
        <f t="shared" si="258"/>
        <v>0</v>
      </c>
      <c r="AQ368" s="83">
        <f t="shared" si="259"/>
        <v>0</v>
      </c>
      <c r="AR368" s="83">
        <f t="shared" si="260"/>
        <v>0.29789872358085001</v>
      </c>
      <c r="AS368" s="83">
        <f t="shared" si="261"/>
        <v>5.9579744716170002E-2</v>
      </c>
    </row>
    <row r="369" spans="1:45" ht="47.25">
      <c r="A369" s="73" t="s">
        <v>702</v>
      </c>
      <c r="B369" s="95" t="s">
        <v>916</v>
      </c>
      <c r="C369" s="42" t="s">
        <v>917</v>
      </c>
      <c r="D369" s="77">
        <v>2021</v>
      </c>
      <c r="E369" s="77">
        <v>2021</v>
      </c>
      <c r="F369" s="78" t="s">
        <v>203</v>
      </c>
      <c r="G369" s="78" t="s">
        <v>203</v>
      </c>
      <c r="H369" s="78" t="s">
        <v>203</v>
      </c>
      <c r="I369" s="78">
        <v>0.52908575328000007</v>
      </c>
      <c r="J369" s="78">
        <v>0.52908575328000007</v>
      </c>
      <c r="K369" s="78">
        <v>0</v>
      </c>
      <c r="L369" s="78">
        <v>0</v>
      </c>
      <c r="M369" s="78">
        <v>0</v>
      </c>
      <c r="N369" s="78">
        <v>0</v>
      </c>
      <c r="O369" s="78">
        <v>0</v>
      </c>
      <c r="P369" s="78">
        <v>0</v>
      </c>
      <c r="Q369" s="78">
        <v>0</v>
      </c>
      <c r="R369" s="78">
        <v>0</v>
      </c>
      <c r="S369" s="78">
        <v>0</v>
      </c>
      <c r="T369" s="78">
        <f t="shared" si="262"/>
        <v>0</v>
      </c>
      <c r="U369" s="78">
        <v>0.52908575328000007</v>
      </c>
      <c r="V369" s="78">
        <v>0</v>
      </c>
      <c r="W369" s="78">
        <v>0</v>
      </c>
      <c r="X369" s="78">
        <v>0.44090479440000008</v>
      </c>
      <c r="Y369" s="78">
        <f t="shared" si="263"/>
        <v>8.8180958879999993E-2</v>
      </c>
      <c r="Z369" s="78">
        <v>0</v>
      </c>
      <c r="AA369" s="78">
        <v>0</v>
      </c>
      <c r="AB369" s="78">
        <v>0</v>
      </c>
      <c r="AC369" s="78">
        <v>0</v>
      </c>
      <c r="AD369" s="78">
        <f t="shared" si="264"/>
        <v>0</v>
      </c>
      <c r="AE369" s="78">
        <v>0</v>
      </c>
      <c r="AF369" s="78">
        <v>0</v>
      </c>
      <c r="AG369" s="78">
        <v>0</v>
      </c>
      <c r="AH369" s="78">
        <v>0</v>
      </c>
      <c r="AI369" s="78">
        <f t="shared" si="265"/>
        <v>0</v>
      </c>
      <c r="AJ369" s="78">
        <v>0</v>
      </c>
      <c r="AK369" s="78">
        <v>0</v>
      </c>
      <c r="AL369" s="78">
        <v>0</v>
      </c>
      <c r="AM369" s="78">
        <v>0</v>
      </c>
      <c r="AN369" s="78">
        <f t="shared" si="266"/>
        <v>0</v>
      </c>
      <c r="AO369" s="83">
        <f t="shared" si="257"/>
        <v>0.52908575328000007</v>
      </c>
      <c r="AP369" s="83">
        <f t="shared" si="258"/>
        <v>0</v>
      </c>
      <c r="AQ369" s="83">
        <f t="shared" si="259"/>
        <v>0</v>
      </c>
      <c r="AR369" s="83">
        <f t="shared" si="260"/>
        <v>0.44090479440000008</v>
      </c>
      <c r="AS369" s="83">
        <f t="shared" si="261"/>
        <v>8.8180958879999993E-2</v>
      </c>
    </row>
    <row r="370" spans="1:45" ht="31.5">
      <c r="A370" s="73" t="s">
        <v>702</v>
      </c>
      <c r="B370" s="95" t="s">
        <v>918</v>
      </c>
      <c r="C370" s="42" t="s">
        <v>919</v>
      </c>
      <c r="D370" s="77">
        <v>2021</v>
      </c>
      <c r="E370" s="77">
        <v>2021</v>
      </c>
      <c r="F370" s="78" t="s">
        <v>203</v>
      </c>
      <c r="G370" s="78" t="s">
        <v>203</v>
      </c>
      <c r="H370" s="78" t="s">
        <v>203</v>
      </c>
      <c r="I370" s="78">
        <v>0.70221023539200011</v>
      </c>
      <c r="J370" s="78">
        <v>0.70221023539200011</v>
      </c>
      <c r="K370" s="78">
        <v>0</v>
      </c>
      <c r="L370" s="78">
        <v>0</v>
      </c>
      <c r="M370" s="78">
        <v>0</v>
      </c>
      <c r="N370" s="78">
        <v>0</v>
      </c>
      <c r="O370" s="78">
        <v>0</v>
      </c>
      <c r="P370" s="78">
        <v>0</v>
      </c>
      <c r="Q370" s="78">
        <v>0</v>
      </c>
      <c r="R370" s="78">
        <v>0</v>
      </c>
      <c r="S370" s="78">
        <v>0</v>
      </c>
      <c r="T370" s="78">
        <f t="shared" si="262"/>
        <v>0</v>
      </c>
      <c r="U370" s="78">
        <v>0.70221023539200011</v>
      </c>
      <c r="V370" s="78">
        <v>0</v>
      </c>
      <c r="W370" s="78">
        <v>0</v>
      </c>
      <c r="X370" s="78">
        <v>0.58517519616000002</v>
      </c>
      <c r="Y370" s="78">
        <f t="shared" si="263"/>
        <v>0.11703503923200009</v>
      </c>
      <c r="Z370" s="78">
        <v>0</v>
      </c>
      <c r="AA370" s="78">
        <v>0</v>
      </c>
      <c r="AB370" s="78">
        <v>0</v>
      </c>
      <c r="AC370" s="78">
        <v>0</v>
      </c>
      <c r="AD370" s="78">
        <f t="shared" si="264"/>
        <v>0</v>
      </c>
      <c r="AE370" s="78">
        <v>0</v>
      </c>
      <c r="AF370" s="78">
        <v>0</v>
      </c>
      <c r="AG370" s="78">
        <v>0</v>
      </c>
      <c r="AH370" s="78">
        <v>0</v>
      </c>
      <c r="AI370" s="78">
        <f t="shared" si="265"/>
        <v>0</v>
      </c>
      <c r="AJ370" s="78">
        <v>0</v>
      </c>
      <c r="AK370" s="78">
        <v>0</v>
      </c>
      <c r="AL370" s="78">
        <v>0</v>
      </c>
      <c r="AM370" s="78">
        <v>0</v>
      </c>
      <c r="AN370" s="78">
        <f t="shared" si="266"/>
        <v>0</v>
      </c>
      <c r="AO370" s="83">
        <f t="shared" si="257"/>
        <v>0.70221023539200011</v>
      </c>
      <c r="AP370" s="83">
        <f t="shared" si="258"/>
        <v>0</v>
      </c>
      <c r="AQ370" s="83">
        <f t="shared" si="259"/>
        <v>0</v>
      </c>
      <c r="AR370" s="83">
        <f t="shared" si="260"/>
        <v>0.58517519616000002</v>
      </c>
      <c r="AS370" s="83">
        <f t="shared" si="261"/>
        <v>0.11703503923200009</v>
      </c>
    </row>
    <row r="371" spans="1:45" ht="47.25">
      <c r="A371" s="73" t="s">
        <v>702</v>
      </c>
      <c r="B371" s="95" t="s">
        <v>920</v>
      </c>
      <c r="C371" s="42" t="s">
        <v>921</v>
      </c>
      <c r="D371" s="77">
        <v>2021</v>
      </c>
      <c r="E371" s="77">
        <v>2021</v>
      </c>
      <c r="F371" s="78" t="s">
        <v>203</v>
      </c>
      <c r="G371" s="78" t="s">
        <v>203</v>
      </c>
      <c r="H371" s="78" t="s">
        <v>203</v>
      </c>
      <c r="I371" s="78">
        <v>0.6477482131200003</v>
      </c>
      <c r="J371" s="78">
        <v>0.6477482131200003</v>
      </c>
      <c r="K371" s="78">
        <v>0</v>
      </c>
      <c r="L371" s="78">
        <v>0</v>
      </c>
      <c r="M371" s="78">
        <v>0</v>
      </c>
      <c r="N371" s="78">
        <v>0</v>
      </c>
      <c r="O371" s="78">
        <v>0</v>
      </c>
      <c r="P371" s="78">
        <v>0</v>
      </c>
      <c r="Q371" s="78">
        <v>0</v>
      </c>
      <c r="R371" s="78">
        <v>0</v>
      </c>
      <c r="S371" s="78">
        <v>0</v>
      </c>
      <c r="T371" s="78">
        <f t="shared" si="262"/>
        <v>0</v>
      </c>
      <c r="U371" s="78">
        <v>0.6477482131200003</v>
      </c>
      <c r="V371" s="78">
        <v>0</v>
      </c>
      <c r="W371" s="78">
        <v>0</v>
      </c>
      <c r="X371" s="78">
        <v>0.53979017760000025</v>
      </c>
      <c r="Y371" s="78">
        <f t="shared" si="263"/>
        <v>0.10795803552000005</v>
      </c>
      <c r="Z371" s="78">
        <v>0</v>
      </c>
      <c r="AA371" s="78">
        <v>0</v>
      </c>
      <c r="AB371" s="78">
        <v>0</v>
      </c>
      <c r="AC371" s="78">
        <v>0</v>
      </c>
      <c r="AD371" s="78">
        <f t="shared" si="264"/>
        <v>0</v>
      </c>
      <c r="AE371" s="78">
        <v>0</v>
      </c>
      <c r="AF371" s="78">
        <v>0</v>
      </c>
      <c r="AG371" s="78">
        <v>0</v>
      </c>
      <c r="AH371" s="78">
        <v>0</v>
      </c>
      <c r="AI371" s="78">
        <f t="shared" si="265"/>
        <v>0</v>
      </c>
      <c r="AJ371" s="78">
        <v>0</v>
      </c>
      <c r="AK371" s="78">
        <v>0</v>
      </c>
      <c r="AL371" s="78">
        <v>0</v>
      </c>
      <c r="AM371" s="78">
        <v>0</v>
      </c>
      <c r="AN371" s="78">
        <f t="shared" si="266"/>
        <v>0</v>
      </c>
      <c r="AO371" s="83">
        <f t="shared" si="257"/>
        <v>0.6477482131200003</v>
      </c>
      <c r="AP371" s="83">
        <f t="shared" si="258"/>
        <v>0</v>
      </c>
      <c r="AQ371" s="83">
        <f t="shared" si="259"/>
        <v>0</v>
      </c>
      <c r="AR371" s="83">
        <f t="shared" si="260"/>
        <v>0.53979017760000025</v>
      </c>
      <c r="AS371" s="83">
        <f t="shared" si="261"/>
        <v>0.10795803552000005</v>
      </c>
    </row>
    <row r="372" spans="1:45" ht="47.25">
      <c r="A372" s="73" t="s">
        <v>702</v>
      </c>
      <c r="B372" s="95" t="s">
        <v>922</v>
      </c>
      <c r="C372" s="42" t="s">
        <v>923</v>
      </c>
      <c r="D372" s="77">
        <v>2021</v>
      </c>
      <c r="E372" s="77">
        <v>2021</v>
      </c>
      <c r="F372" s="78" t="s">
        <v>203</v>
      </c>
      <c r="G372" s="78" t="s">
        <v>203</v>
      </c>
      <c r="H372" s="78" t="s">
        <v>203</v>
      </c>
      <c r="I372" s="78">
        <v>0.60982583183999994</v>
      </c>
      <c r="J372" s="78">
        <v>0.60982583183999994</v>
      </c>
      <c r="K372" s="78">
        <v>0</v>
      </c>
      <c r="L372" s="78">
        <v>0</v>
      </c>
      <c r="M372" s="78">
        <v>0</v>
      </c>
      <c r="N372" s="78">
        <v>0</v>
      </c>
      <c r="O372" s="78">
        <v>0</v>
      </c>
      <c r="P372" s="78">
        <v>0</v>
      </c>
      <c r="Q372" s="78">
        <v>0</v>
      </c>
      <c r="R372" s="78">
        <v>0</v>
      </c>
      <c r="S372" s="78">
        <v>0</v>
      </c>
      <c r="T372" s="78">
        <f t="shared" si="262"/>
        <v>0</v>
      </c>
      <c r="U372" s="78">
        <v>0.60982583183999994</v>
      </c>
      <c r="V372" s="78">
        <v>0</v>
      </c>
      <c r="W372" s="78">
        <v>0</v>
      </c>
      <c r="X372" s="78">
        <v>0.50818819319999997</v>
      </c>
      <c r="Y372" s="78">
        <f t="shared" si="263"/>
        <v>0.10163763863999997</v>
      </c>
      <c r="Z372" s="78">
        <v>0</v>
      </c>
      <c r="AA372" s="78">
        <v>0</v>
      </c>
      <c r="AB372" s="78">
        <v>0</v>
      </c>
      <c r="AC372" s="78">
        <v>0</v>
      </c>
      <c r="AD372" s="78">
        <f t="shared" si="264"/>
        <v>0</v>
      </c>
      <c r="AE372" s="78">
        <v>0</v>
      </c>
      <c r="AF372" s="78">
        <v>0</v>
      </c>
      <c r="AG372" s="78">
        <v>0</v>
      </c>
      <c r="AH372" s="78">
        <v>0</v>
      </c>
      <c r="AI372" s="78">
        <f t="shared" si="265"/>
        <v>0</v>
      </c>
      <c r="AJ372" s="78">
        <v>0</v>
      </c>
      <c r="AK372" s="78">
        <v>0</v>
      </c>
      <c r="AL372" s="78">
        <v>0</v>
      </c>
      <c r="AM372" s="78">
        <v>0</v>
      </c>
      <c r="AN372" s="78">
        <f t="shared" si="266"/>
        <v>0</v>
      </c>
      <c r="AO372" s="83">
        <f t="shared" si="257"/>
        <v>0.60982583183999994</v>
      </c>
      <c r="AP372" s="83">
        <f t="shared" si="258"/>
        <v>0</v>
      </c>
      <c r="AQ372" s="83">
        <f t="shared" si="259"/>
        <v>0</v>
      </c>
      <c r="AR372" s="83">
        <f t="shared" si="260"/>
        <v>0.50818819319999997</v>
      </c>
      <c r="AS372" s="83">
        <f t="shared" si="261"/>
        <v>0.10163763863999997</v>
      </c>
    </row>
    <row r="373" spans="1:45" ht="31.5">
      <c r="A373" s="73" t="s">
        <v>702</v>
      </c>
      <c r="B373" s="95" t="s">
        <v>924</v>
      </c>
      <c r="C373" s="42" t="s">
        <v>925</v>
      </c>
      <c r="D373" s="77">
        <v>2021</v>
      </c>
      <c r="E373" s="77">
        <v>2021</v>
      </c>
      <c r="F373" s="78" t="s">
        <v>203</v>
      </c>
      <c r="G373" s="78" t="s">
        <v>203</v>
      </c>
      <c r="H373" s="78" t="s">
        <v>203</v>
      </c>
      <c r="I373" s="78">
        <v>0.3185342958672</v>
      </c>
      <c r="J373" s="78">
        <v>0.3185342958672</v>
      </c>
      <c r="K373" s="78">
        <v>0</v>
      </c>
      <c r="L373" s="78">
        <v>0</v>
      </c>
      <c r="M373" s="78">
        <v>0</v>
      </c>
      <c r="N373" s="78">
        <v>0</v>
      </c>
      <c r="O373" s="78">
        <v>0</v>
      </c>
      <c r="P373" s="78">
        <v>0</v>
      </c>
      <c r="Q373" s="78">
        <v>0</v>
      </c>
      <c r="R373" s="78">
        <v>0</v>
      </c>
      <c r="S373" s="78">
        <v>0</v>
      </c>
      <c r="T373" s="78">
        <f t="shared" si="262"/>
        <v>0</v>
      </c>
      <c r="U373" s="78">
        <v>0.3185342958672</v>
      </c>
      <c r="V373" s="78">
        <v>0</v>
      </c>
      <c r="W373" s="78">
        <v>0</v>
      </c>
      <c r="X373" s="78">
        <v>0.26544524655600005</v>
      </c>
      <c r="Y373" s="78">
        <f t="shared" si="263"/>
        <v>5.3089049311199954E-2</v>
      </c>
      <c r="Z373" s="78">
        <v>0</v>
      </c>
      <c r="AA373" s="78">
        <v>0</v>
      </c>
      <c r="AB373" s="78">
        <v>0</v>
      </c>
      <c r="AC373" s="78">
        <v>0</v>
      </c>
      <c r="AD373" s="78">
        <f t="shared" si="264"/>
        <v>0</v>
      </c>
      <c r="AE373" s="78">
        <v>0</v>
      </c>
      <c r="AF373" s="78">
        <v>0</v>
      </c>
      <c r="AG373" s="78">
        <v>0</v>
      </c>
      <c r="AH373" s="78">
        <v>0</v>
      </c>
      <c r="AI373" s="78">
        <f t="shared" si="265"/>
        <v>0</v>
      </c>
      <c r="AJ373" s="78">
        <v>0</v>
      </c>
      <c r="AK373" s="78">
        <v>0</v>
      </c>
      <c r="AL373" s="78">
        <v>0</v>
      </c>
      <c r="AM373" s="78">
        <v>0</v>
      </c>
      <c r="AN373" s="78">
        <f t="shared" si="266"/>
        <v>0</v>
      </c>
      <c r="AO373" s="83">
        <f t="shared" si="257"/>
        <v>0.3185342958672</v>
      </c>
      <c r="AP373" s="83">
        <f t="shared" si="258"/>
        <v>0</v>
      </c>
      <c r="AQ373" s="83">
        <f t="shared" si="259"/>
        <v>0</v>
      </c>
      <c r="AR373" s="83">
        <f t="shared" si="260"/>
        <v>0.26544524655600005</v>
      </c>
      <c r="AS373" s="83">
        <f t="shared" si="261"/>
        <v>5.3089049311199954E-2</v>
      </c>
    </row>
    <row r="374" spans="1:45" ht="47.25">
      <c r="A374" s="73" t="s">
        <v>702</v>
      </c>
      <c r="B374" s="95" t="s">
        <v>926</v>
      </c>
      <c r="C374" s="42" t="s">
        <v>927</v>
      </c>
      <c r="D374" s="77">
        <v>2021</v>
      </c>
      <c r="E374" s="77">
        <v>2021</v>
      </c>
      <c r="F374" s="78" t="s">
        <v>203</v>
      </c>
      <c r="G374" s="78" t="s">
        <v>203</v>
      </c>
      <c r="H374" s="78" t="s">
        <v>203</v>
      </c>
      <c r="I374" s="78">
        <v>0.63257697257972767</v>
      </c>
      <c r="J374" s="78">
        <v>0.63257697257972767</v>
      </c>
      <c r="K374" s="78">
        <v>0</v>
      </c>
      <c r="L374" s="78">
        <v>0</v>
      </c>
      <c r="M374" s="78">
        <v>0</v>
      </c>
      <c r="N374" s="78">
        <v>0</v>
      </c>
      <c r="O374" s="78">
        <v>0</v>
      </c>
      <c r="P374" s="78">
        <v>0</v>
      </c>
      <c r="Q374" s="78">
        <v>0</v>
      </c>
      <c r="R374" s="78">
        <v>0</v>
      </c>
      <c r="S374" s="78">
        <v>0</v>
      </c>
      <c r="T374" s="78">
        <f t="shared" si="262"/>
        <v>0</v>
      </c>
      <c r="U374" s="78">
        <v>0.63257697257972767</v>
      </c>
      <c r="V374" s="78">
        <v>0</v>
      </c>
      <c r="W374" s="78">
        <v>0</v>
      </c>
      <c r="X374" s="78">
        <v>0.52714747714977306</v>
      </c>
      <c r="Y374" s="78">
        <f t="shared" si="263"/>
        <v>0.10542949542995461</v>
      </c>
      <c r="Z374" s="78">
        <v>0</v>
      </c>
      <c r="AA374" s="78">
        <v>0</v>
      </c>
      <c r="AB374" s="78">
        <v>0</v>
      </c>
      <c r="AC374" s="78">
        <v>0</v>
      </c>
      <c r="AD374" s="78">
        <f t="shared" si="264"/>
        <v>0</v>
      </c>
      <c r="AE374" s="78">
        <v>0</v>
      </c>
      <c r="AF374" s="78">
        <v>0</v>
      </c>
      <c r="AG374" s="78">
        <v>0</v>
      </c>
      <c r="AH374" s="78">
        <v>0</v>
      </c>
      <c r="AI374" s="78">
        <f t="shared" si="265"/>
        <v>0</v>
      </c>
      <c r="AJ374" s="78">
        <v>0</v>
      </c>
      <c r="AK374" s="78">
        <v>0</v>
      </c>
      <c r="AL374" s="78">
        <v>0</v>
      </c>
      <c r="AM374" s="78">
        <v>0</v>
      </c>
      <c r="AN374" s="78">
        <f t="shared" si="266"/>
        <v>0</v>
      </c>
      <c r="AO374" s="83">
        <f t="shared" si="257"/>
        <v>0.63257697257972767</v>
      </c>
      <c r="AP374" s="83">
        <f t="shared" si="258"/>
        <v>0</v>
      </c>
      <c r="AQ374" s="83">
        <f t="shared" si="259"/>
        <v>0</v>
      </c>
      <c r="AR374" s="83">
        <f t="shared" si="260"/>
        <v>0.52714747714977306</v>
      </c>
      <c r="AS374" s="83">
        <f t="shared" si="261"/>
        <v>0.10542949542995461</v>
      </c>
    </row>
    <row r="375" spans="1:45" ht="31.5">
      <c r="A375" s="73" t="s">
        <v>702</v>
      </c>
      <c r="B375" s="95" t="s">
        <v>928</v>
      </c>
      <c r="C375" s="42" t="s">
        <v>929</v>
      </c>
      <c r="D375" s="77">
        <v>2021</v>
      </c>
      <c r="E375" s="77">
        <v>2021</v>
      </c>
      <c r="F375" s="78" t="s">
        <v>203</v>
      </c>
      <c r="G375" s="78" t="s">
        <v>203</v>
      </c>
      <c r="H375" s="78" t="s">
        <v>203</v>
      </c>
      <c r="I375" s="78">
        <v>0.28819383222470396</v>
      </c>
      <c r="J375" s="78">
        <v>0.28819383222470396</v>
      </c>
      <c r="K375" s="78">
        <v>0</v>
      </c>
      <c r="L375" s="78">
        <v>0</v>
      </c>
      <c r="M375" s="78">
        <v>0</v>
      </c>
      <c r="N375" s="78">
        <v>0</v>
      </c>
      <c r="O375" s="78">
        <v>0</v>
      </c>
      <c r="P375" s="78">
        <v>0</v>
      </c>
      <c r="Q375" s="78">
        <v>0</v>
      </c>
      <c r="R375" s="78">
        <v>0</v>
      </c>
      <c r="S375" s="78">
        <v>0</v>
      </c>
      <c r="T375" s="78">
        <f t="shared" si="262"/>
        <v>0</v>
      </c>
      <c r="U375" s="78">
        <v>0.28819383222470396</v>
      </c>
      <c r="V375" s="78">
        <v>0</v>
      </c>
      <c r="W375" s="78">
        <v>0</v>
      </c>
      <c r="X375" s="78">
        <v>0.24016152685391998</v>
      </c>
      <c r="Y375" s="78">
        <f t="shared" si="263"/>
        <v>4.8032305370783984E-2</v>
      </c>
      <c r="Z375" s="78">
        <v>0</v>
      </c>
      <c r="AA375" s="78">
        <v>0</v>
      </c>
      <c r="AB375" s="78">
        <v>0</v>
      </c>
      <c r="AC375" s="78">
        <v>0</v>
      </c>
      <c r="AD375" s="78">
        <f t="shared" si="264"/>
        <v>0</v>
      </c>
      <c r="AE375" s="78">
        <v>0</v>
      </c>
      <c r="AF375" s="78">
        <v>0</v>
      </c>
      <c r="AG375" s="78">
        <v>0</v>
      </c>
      <c r="AH375" s="78">
        <v>0</v>
      </c>
      <c r="AI375" s="78">
        <f t="shared" si="265"/>
        <v>0</v>
      </c>
      <c r="AJ375" s="78">
        <v>0</v>
      </c>
      <c r="AK375" s="78">
        <v>0</v>
      </c>
      <c r="AL375" s="78">
        <v>0</v>
      </c>
      <c r="AM375" s="78">
        <v>0</v>
      </c>
      <c r="AN375" s="78">
        <f t="shared" si="266"/>
        <v>0</v>
      </c>
      <c r="AO375" s="83">
        <f t="shared" si="257"/>
        <v>0.28819383222470396</v>
      </c>
      <c r="AP375" s="83">
        <f t="shared" si="258"/>
        <v>0</v>
      </c>
      <c r="AQ375" s="83">
        <f t="shared" si="259"/>
        <v>0</v>
      </c>
      <c r="AR375" s="83">
        <f t="shared" si="260"/>
        <v>0.24016152685391998</v>
      </c>
      <c r="AS375" s="83">
        <f t="shared" si="261"/>
        <v>4.8032305370783984E-2</v>
      </c>
    </row>
    <row r="376" spans="1:45" ht="47.25">
      <c r="A376" s="73" t="s">
        <v>702</v>
      </c>
      <c r="B376" s="95" t="s">
        <v>930</v>
      </c>
      <c r="C376" s="42" t="s">
        <v>931</v>
      </c>
      <c r="D376" s="77">
        <v>2021</v>
      </c>
      <c r="E376" s="77">
        <v>2021</v>
      </c>
      <c r="F376" s="78" t="s">
        <v>203</v>
      </c>
      <c r="G376" s="78" t="s">
        <v>203</v>
      </c>
      <c r="H376" s="78" t="s">
        <v>203</v>
      </c>
      <c r="I376" s="78">
        <v>2.7132729116814716</v>
      </c>
      <c r="J376" s="78">
        <v>2.7132729116814716</v>
      </c>
      <c r="K376" s="78">
        <v>0</v>
      </c>
      <c r="L376" s="78">
        <v>0</v>
      </c>
      <c r="M376" s="78">
        <v>0</v>
      </c>
      <c r="N376" s="78">
        <v>0</v>
      </c>
      <c r="O376" s="78">
        <v>0</v>
      </c>
      <c r="P376" s="78">
        <v>0</v>
      </c>
      <c r="Q376" s="78">
        <v>0</v>
      </c>
      <c r="R376" s="78">
        <v>0</v>
      </c>
      <c r="S376" s="78">
        <v>0</v>
      </c>
      <c r="T376" s="78">
        <f t="shared" si="262"/>
        <v>0</v>
      </c>
      <c r="U376" s="78">
        <v>2.7132729116814716</v>
      </c>
      <c r="V376" s="78">
        <v>0</v>
      </c>
      <c r="W376" s="78">
        <v>0</v>
      </c>
      <c r="X376" s="78">
        <v>2.2610607597345598</v>
      </c>
      <c r="Y376" s="78">
        <f t="shared" si="263"/>
        <v>0.45221215194691178</v>
      </c>
      <c r="Z376" s="78">
        <v>0</v>
      </c>
      <c r="AA376" s="78">
        <v>0</v>
      </c>
      <c r="AB376" s="78">
        <v>0</v>
      </c>
      <c r="AC376" s="78">
        <v>0</v>
      </c>
      <c r="AD376" s="78">
        <f t="shared" si="264"/>
        <v>0</v>
      </c>
      <c r="AE376" s="78">
        <v>0</v>
      </c>
      <c r="AF376" s="78">
        <v>0</v>
      </c>
      <c r="AG376" s="78">
        <v>0</v>
      </c>
      <c r="AH376" s="78">
        <v>0</v>
      </c>
      <c r="AI376" s="78">
        <f t="shared" si="265"/>
        <v>0</v>
      </c>
      <c r="AJ376" s="78">
        <v>0</v>
      </c>
      <c r="AK376" s="78">
        <v>0</v>
      </c>
      <c r="AL376" s="78">
        <v>0</v>
      </c>
      <c r="AM376" s="78">
        <v>0</v>
      </c>
      <c r="AN376" s="78">
        <f t="shared" si="266"/>
        <v>0</v>
      </c>
      <c r="AO376" s="83">
        <f t="shared" si="257"/>
        <v>2.7132729116814716</v>
      </c>
      <c r="AP376" s="83">
        <f t="shared" si="258"/>
        <v>0</v>
      </c>
      <c r="AQ376" s="83">
        <f t="shared" si="259"/>
        <v>0</v>
      </c>
      <c r="AR376" s="83">
        <f t="shared" si="260"/>
        <v>2.2610607597345598</v>
      </c>
      <c r="AS376" s="83">
        <f t="shared" si="261"/>
        <v>0.45221215194691178</v>
      </c>
    </row>
    <row r="377" spans="1:45" ht="47.25">
      <c r="A377" s="73" t="s">
        <v>702</v>
      </c>
      <c r="B377" s="95" t="s">
        <v>932</v>
      </c>
      <c r="C377" s="42" t="s">
        <v>933</v>
      </c>
      <c r="D377" s="77">
        <v>2021</v>
      </c>
      <c r="E377" s="77">
        <v>2021</v>
      </c>
      <c r="F377" s="78" t="s">
        <v>203</v>
      </c>
      <c r="G377" s="78" t="s">
        <v>203</v>
      </c>
      <c r="H377" s="78" t="s">
        <v>203</v>
      </c>
      <c r="I377" s="78">
        <v>0.35259329375999998</v>
      </c>
      <c r="J377" s="78">
        <v>0.35259329375999998</v>
      </c>
      <c r="K377" s="78">
        <v>0</v>
      </c>
      <c r="L377" s="78">
        <v>0</v>
      </c>
      <c r="M377" s="78">
        <v>0</v>
      </c>
      <c r="N377" s="78">
        <v>0</v>
      </c>
      <c r="O377" s="78">
        <v>0</v>
      </c>
      <c r="P377" s="78">
        <v>0</v>
      </c>
      <c r="Q377" s="78">
        <v>0</v>
      </c>
      <c r="R377" s="78">
        <v>0</v>
      </c>
      <c r="S377" s="78">
        <v>0</v>
      </c>
      <c r="T377" s="78">
        <f t="shared" si="262"/>
        <v>0</v>
      </c>
      <c r="U377" s="78">
        <v>0.35259329375999998</v>
      </c>
      <c r="V377" s="78">
        <v>0</v>
      </c>
      <c r="W377" s="78">
        <v>0</v>
      </c>
      <c r="X377" s="78">
        <v>0.29382774480000001</v>
      </c>
      <c r="Y377" s="78">
        <f t="shared" si="263"/>
        <v>5.8765548959999969E-2</v>
      </c>
      <c r="Z377" s="78">
        <v>0</v>
      </c>
      <c r="AA377" s="78">
        <v>0</v>
      </c>
      <c r="AB377" s="78">
        <v>0</v>
      </c>
      <c r="AC377" s="78">
        <v>0</v>
      </c>
      <c r="AD377" s="78">
        <f t="shared" si="264"/>
        <v>0</v>
      </c>
      <c r="AE377" s="78">
        <v>0</v>
      </c>
      <c r="AF377" s="78">
        <v>0</v>
      </c>
      <c r="AG377" s="78">
        <v>0</v>
      </c>
      <c r="AH377" s="78">
        <v>0</v>
      </c>
      <c r="AI377" s="78">
        <f t="shared" si="265"/>
        <v>0</v>
      </c>
      <c r="AJ377" s="78">
        <v>0</v>
      </c>
      <c r="AK377" s="78">
        <v>0</v>
      </c>
      <c r="AL377" s="78">
        <v>0</v>
      </c>
      <c r="AM377" s="78">
        <v>0</v>
      </c>
      <c r="AN377" s="78">
        <f t="shared" si="266"/>
        <v>0</v>
      </c>
      <c r="AO377" s="83">
        <f t="shared" si="257"/>
        <v>0.35259329375999998</v>
      </c>
      <c r="AP377" s="83">
        <f t="shared" si="258"/>
        <v>0</v>
      </c>
      <c r="AQ377" s="83">
        <f t="shared" si="259"/>
        <v>0</v>
      </c>
      <c r="AR377" s="83">
        <f t="shared" si="260"/>
        <v>0.29382774480000001</v>
      </c>
      <c r="AS377" s="83">
        <f t="shared" si="261"/>
        <v>5.8765548959999969E-2</v>
      </c>
    </row>
    <row r="378" spans="1:45" ht="31.5">
      <c r="A378" s="73" t="s">
        <v>702</v>
      </c>
      <c r="B378" s="95" t="s">
        <v>934</v>
      </c>
      <c r="C378" s="42" t="s">
        <v>935</v>
      </c>
      <c r="D378" s="77">
        <v>2021</v>
      </c>
      <c r="E378" s="77">
        <v>2021</v>
      </c>
      <c r="F378" s="78" t="s">
        <v>203</v>
      </c>
      <c r="G378" s="78" t="s">
        <v>203</v>
      </c>
      <c r="H378" s="78" t="s">
        <v>203</v>
      </c>
      <c r="I378" s="78">
        <v>0.101572369935696</v>
      </c>
      <c r="J378" s="78">
        <v>0.101572369935696</v>
      </c>
      <c r="K378" s="78">
        <v>0</v>
      </c>
      <c r="L378" s="78">
        <v>0</v>
      </c>
      <c r="M378" s="78">
        <v>0</v>
      </c>
      <c r="N378" s="78">
        <v>0</v>
      </c>
      <c r="O378" s="78">
        <v>0</v>
      </c>
      <c r="P378" s="78">
        <v>0</v>
      </c>
      <c r="Q378" s="78">
        <v>0</v>
      </c>
      <c r="R378" s="78">
        <v>0</v>
      </c>
      <c r="S378" s="78">
        <v>0</v>
      </c>
      <c r="T378" s="78">
        <f t="shared" si="262"/>
        <v>0</v>
      </c>
      <c r="U378" s="78">
        <v>0.101572369935696</v>
      </c>
      <c r="V378" s="78">
        <v>0</v>
      </c>
      <c r="W378" s="78">
        <v>0</v>
      </c>
      <c r="X378" s="78">
        <v>8.4643641613080009E-2</v>
      </c>
      <c r="Y378" s="78">
        <f t="shared" si="263"/>
        <v>1.6928728322615993E-2</v>
      </c>
      <c r="Z378" s="78">
        <v>0</v>
      </c>
      <c r="AA378" s="78">
        <v>0</v>
      </c>
      <c r="AB378" s="78">
        <v>0</v>
      </c>
      <c r="AC378" s="78">
        <v>0</v>
      </c>
      <c r="AD378" s="78">
        <f t="shared" si="264"/>
        <v>0</v>
      </c>
      <c r="AE378" s="78">
        <v>0</v>
      </c>
      <c r="AF378" s="78">
        <v>0</v>
      </c>
      <c r="AG378" s="78">
        <v>0</v>
      </c>
      <c r="AH378" s="78">
        <v>0</v>
      </c>
      <c r="AI378" s="78">
        <f t="shared" si="265"/>
        <v>0</v>
      </c>
      <c r="AJ378" s="78">
        <v>0</v>
      </c>
      <c r="AK378" s="78">
        <v>0</v>
      </c>
      <c r="AL378" s="78">
        <v>0</v>
      </c>
      <c r="AM378" s="78">
        <v>0</v>
      </c>
      <c r="AN378" s="78">
        <f t="shared" si="266"/>
        <v>0</v>
      </c>
      <c r="AO378" s="83">
        <f t="shared" si="257"/>
        <v>0.101572369935696</v>
      </c>
      <c r="AP378" s="83">
        <f t="shared" si="258"/>
        <v>0</v>
      </c>
      <c r="AQ378" s="83">
        <f t="shared" si="259"/>
        <v>0</v>
      </c>
      <c r="AR378" s="83">
        <f t="shared" si="260"/>
        <v>8.4643641613080009E-2</v>
      </c>
      <c r="AS378" s="83">
        <f t="shared" si="261"/>
        <v>1.6928728322615993E-2</v>
      </c>
    </row>
    <row r="379" spans="1:45" ht="31.5">
      <c r="A379" s="73" t="s">
        <v>702</v>
      </c>
      <c r="B379" s="95" t="s">
        <v>936</v>
      </c>
      <c r="C379" s="42" t="s">
        <v>937</v>
      </c>
      <c r="D379" s="77">
        <v>2021</v>
      </c>
      <c r="E379" s="77" t="s">
        <v>203</v>
      </c>
      <c r="F379" s="78" t="s">
        <v>203</v>
      </c>
      <c r="G379" s="78" t="s">
        <v>203</v>
      </c>
      <c r="H379" s="78" t="s">
        <v>203</v>
      </c>
      <c r="I379" s="78">
        <v>0</v>
      </c>
      <c r="J379" s="78">
        <v>0</v>
      </c>
      <c r="K379" s="78">
        <v>0</v>
      </c>
      <c r="L379" s="78">
        <v>0</v>
      </c>
      <c r="M379" s="78">
        <v>0</v>
      </c>
      <c r="N379" s="78">
        <v>0</v>
      </c>
      <c r="O379" s="78">
        <v>0</v>
      </c>
      <c r="P379" s="78">
        <v>0</v>
      </c>
      <c r="Q379" s="78">
        <v>0</v>
      </c>
      <c r="R379" s="78">
        <v>0</v>
      </c>
      <c r="S379" s="78">
        <v>0</v>
      </c>
      <c r="T379" s="78">
        <f t="shared" si="262"/>
        <v>0</v>
      </c>
      <c r="U379" s="78">
        <v>0</v>
      </c>
      <c r="V379" s="78">
        <v>0</v>
      </c>
      <c r="W379" s="78">
        <v>0</v>
      </c>
      <c r="X379" s="78">
        <v>0</v>
      </c>
      <c r="Y379" s="78">
        <f t="shared" si="263"/>
        <v>0</v>
      </c>
      <c r="Z379" s="78">
        <v>0</v>
      </c>
      <c r="AA379" s="78">
        <v>0</v>
      </c>
      <c r="AB379" s="78">
        <v>0</v>
      </c>
      <c r="AC379" s="78">
        <v>0</v>
      </c>
      <c r="AD379" s="78">
        <f t="shared" si="264"/>
        <v>0</v>
      </c>
      <c r="AE379" s="78">
        <v>0</v>
      </c>
      <c r="AF379" s="78">
        <v>0</v>
      </c>
      <c r="AG379" s="78">
        <v>0</v>
      </c>
      <c r="AH379" s="78">
        <v>0</v>
      </c>
      <c r="AI379" s="78">
        <f t="shared" si="265"/>
        <v>0</v>
      </c>
      <c r="AJ379" s="78">
        <v>0</v>
      </c>
      <c r="AK379" s="78">
        <v>0</v>
      </c>
      <c r="AL379" s="78">
        <v>0</v>
      </c>
      <c r="AM379" s="78">
        <v>0</v>
      </c>
      <c r="AN379" s="78">
        <f t="shared" si="266"/>
        <v>0</v>
      </c>
      <c r="AO379" s="83">
        <f t="shared" si="257"/>
        <v>0</v>
      </c>
      <c r="AP379" s="83">
        <f t="shared" si="258"/>
        <v>0</v>
      </c>
      <c r="AQ379" s="83">
        <f t="shared" si="259"/>
        <v>0</v>
      </c>
      <c r="AR379" s="83">
        <f t="shared" si="260"/>
        <v>0</v>
      </c>
      <c r="AS379" s="83">
        <f t="shared" si="261"/>
        <v>0</v>
      </c>
    </row>
    <row r="380" spans="1:45" ht="31.5">
      <c r="A380" s="73" t="s">
        <v>702</v>
      </c>
      <c r="B380" s="95" t="s">
        <v>938</v>
      </c>
      <c r="C380" s="42" t="s">
        <v>939</v>
      </c>
      <c r="D380" s="77">
        <v>2021</v>
      </c>
      <c r="E380" s="77">
        <v>2023</v>
      </c>
      <c r="F380" s="78" t="s">
        <v>203</v>
      </c>
      <c r="G380" s="78" t="s">
        <v>203</v>
      </c>
      <c r="H380" s="78" t="s">
        <v>203</v>
      </c>
      <c r="I380" s="78">
        <v>2.0070795599999998</v>
      </c>
      <c r="J380" s="78">
        <v>2.0070795599999998</v>
      </c>
      <c r="K380" s="78">
        <v>0</v>
      </c>
      <c r="L380" s="78">
        <v>0</v>
      </c>
      <c r="M380" s="78">
        <v>0</v>
      </c>
      <c r="N380" s="78">
        <v>0</v>
      </c>
      <c r="O380" s="78">
        <v>0</v>
      </c>
      <c r="P380" s="78">
        <v>0</v>
      </c>
      <c r="Q380" s="78">
        <v>0</v>
      </c>
      <c r="R380" s="78">
        <v>0</v>
      </c>
      <c r="S380" s="78">
        <v>0</v>
      </c>
      <c r="T380" s="78">
        <f t="shared" si="262"/>
        <v>0</v>
      </c>
      <c r="U380" s="78">
        <v>0.66902651999999996</v>
      </c>
      <c r="V380" s="78">
        <v>0</v>
      </c>
      <c r="W380" s="78">
        <v>0</v>
      </c>
      <c r="X380" s="78">
        <v>0.55752210000000002</v>
      </c>
      <c r="Y380" s="78">
        <f t="shared" si="263"/>
        <v>0.11150441999999994</v>
      </c>
      <c r="Z380" s="78">
        <v>0</v>
      </c>
      <c r="AA380" s="78">
        <v>0</v>
      </c>
      <c r="AB380" s="78">
        <v>0</v>
      </c>
      <c r="AC380" s="78">
        <v>0</v>
      </c>
      <c r="AD380" s="78">
        <f t="shared" si="264"/>
        <v>0</v>
      </c>
      <c r="AE380" s="78">
        <v>1.3380530399999999</v>
      </c>
      <c r="AF380" s="78">
        <v>0</v>
      </c>
      <c r="AG380" s="78">
        <v>0</v>
      </c>
      <c r="AH380" s="78">
        <v>1.1150442</v>
      </c>
      <c r="AI380" s="78">
        <f t="shared" si="265"/>
        <v>0.22300883999999987</v>
      </c>
      <c r="AJ380" s="78">
        <v>0</v>
      </c>
      <c r="AK380" s="78">
        <v>0</v>
      </c>
      <c r="AL380" s="78">
        <v>0</v>
      </c>
      <c r="AM380" s="78">
        <v>0</v>
      </c>
      <c r="AN380" s="78">
        <f t="shared" si="266"/>
        <v>0</v>
      </c>
      <c r="AO380" s="83">
        <f t="shared" si="257"/>
        <v>2.0070795599999998</v>
      </c>
      <c r="AP380" s="83">
        <f t="shared" si="258"/>
        <v>0</v>
      </c>
      <c r="AQ380" s="83">
        <f t="shared" si="259"/>
        <v>0</v>
      </c>
      <c r="AR380" s="83">
        <f t="shared" si="260"/>
        <v>1.6725663000000002</v>
      </c>
      <c r="AS380" s="83">
        <f t="shared" si="261"/>
        <v>0.33451325999999981</v>
      </c>
    </row>
    <row r="381" spans="1:45" ht="31.5">
      <c r="A381" s="73" t="s">
        <v>702</v>
      </c>
      <c r="B381" s="95" t="s">
        <v>940</v>
      </c>
      <c r="C381" s="42" t="s">
        <v>941</v>
      </c>
      <c r="D381" s="77">
        <v>2021</v>
      </c>
      <c r="E381" s="77">
        <v>2021</v>
      </c>
      <c r="F381" s="78" t="s">
        <v>203</v>
      </c>
      <c r="G381" s="78" t="s">
        <v>203</v>
      </c>
      <c r="H381" s="78" t="s">
        <v>203</v>
      </c>
      <c r="I381" s="78">
        <v>0.64921847036931357</v>
      </c>
      <c r="J381" s="78">
        <v>0.64921847036931357</v>
      </c>
      <c r="K381" s="78">
        <v>0</v>
      </c>
      <c r="L381" s="78">
        <v>0</v>
      </c>
      <c r="M381" s="78">
        <v>0</v>
      </c>
      <c r="N381" s="78">
        <v>0</v>
      </c>
      <c r="O381" s="78">
        <v>0</v>
      </c>
      <c r="P381" s="78">
        <v>0</v>
      </c>
      <c r="Q381" s="78">
        <v>0</v>
      </c>
      <c r="R381" s="78">
        <v>0</v>
      </c>
      <c r="S381" s="78">
        <v>0</v>
      </c>
      <c r="T381" s="78">
        <f t="shared" si="262"/>
        <v>0</v>
      </c>
      <c r="U381" s="78">
        <v>0.64921847036931357</v>
      </c>
      <c r="V381" s="78">
        <v>0</v>
      </c>
      <c r="W381" s="78">
        <v>0</v>
      </c>
      <c r="X381" s="78">
        <v>0.54101539197442794</v>
      </c>
      <c r="Y381" s="78">
        <f t="shared" si="263"/>
        <v>0.10820307839488563</v>
      </c>
      <c r="Z381" s="78">
        <v>0</v>
      </c>
      <c r="AA381" s="78">
        <v>0</v>
      </c>
      <c r="AB381" s="78">
        <v>0</v>
      </c>
      <c r="AC381" s="78">
        <v>0</v>
      </c>
      <c r="AD381" s="78">
        <f t="shared" si="264"/>
        <v>0</v>
      </c>
      <c r="AE381" s="78">
        <v>0</v>
      </c>
      <c r="AF381" s="78">
        <v>0</v>
      </c>
      <c r="AG381" s="78">
        <v>0</v>
      </c>
      <c r="AH381" s="78">
        <v>0</v>
      </c>
      <c r="AI381" s="78">
        <f t="shared" si="265"/>
        <v>0</v>
      </c>
      <c r="AJ381" s="78">
        <v>0</v>
      </c>
      <c r="AK381" s="78">
        <v>0</v>
      </c>
      <c r="AL381" s="78">
        <v>0</v>
      </c>
      <c r="AM381" s="78">
        <v>0</v>
      </c>
      <c r="AN381" s="78">
        <f t="shared" si="266"/>
        <v>0</v>
      </c>
      <c r="AO381" s="83">
        <f t="shared" si="257"/>
        <v>0.64921847036931357</v>
      </c>
      <c r="AP381" s="83">
        <f t="shared" si="258"/>
        <v>0</v>
      </c>
      <c r="AQ381" s="83">
        <f t="shared" si="259"/>
        <v>0</v>
      </c>
      <c r="AR381" s="83">
        <f t="shared" si="260"/>
        <v>0.54101539197442794</v>
      </c>
      <c r="AS381" s="83">
        <f t="shared" si="261"/>
        <v>0.10820307839488563</v>
      </c>
    </row>
    <row r="382" spans="1:45" ht="31.5">
      <c r="A382" s="73" t="s">
        <v>702</v>
      </c>
      <c r="B382" s="95" t="s">
        <v>942</v>
      </c>
      <c r="C382" s="42" t="s">
        <v>943</v>
      </c>
      <c r="D382" s="77">
        <v>2021</v>
      </c>
      <c r="E382" s="77">
        <v>2021</v>
      </c>
      <c r="F382" s="78" t="s">
        <v>203</v>
      </c>
      <c r="G382" s="78" t="s">
        <v>203</v>
      </c>
      <c r="H382" s="78" t="s">
        <v>203</v>
      </c>
      <c r="I382" s="78">
        <v>7.4380410367200001E-2</v>
      </c>
      <c r="J382" s="78">
        <v>7.4380410367200001E-2</v>
      </c>
      <c r="K382" s="78">
        <v>0</v>
      </c>
      <c r="L382" s="78">
        <v>0</v>
      </c>
      <c r="M382" s="78">
        <v>0</v>
      </c>
      <c r="N382" s="78">
        <v>0</v>
      </c>
      <c r="O382" s="78">
        <v>0</v>
      </c>
      <c r="P382" s="78">
        <v>0</v>
      </c>
      <c r="Q382" s="78">
        <v>0</v>
      </c>
      <c r="R382" s="78">
        <v>0</v>
      </c>
      <c r="S382" s="78">
        <v>0</v>
      </c>
      <c r="T382" s="78">
        <f t="shared" si="262"/>
        <v>0</v>
      </c>
      <c r="U382" s="78">
        <v>7.4380410367200001E-2</v>
      </c>
      <c r="V382" s="78">
        <v>0</v>
      </c>
      <c r="W382" s="78">
        <v>0</v>
      </c>
      <c r="X382" s="78">
        <v>6.1983675306000005E-2</v>
      </c>
      <c r="Y382" s="78">
        <f t="shared" si="263"/>
        <v>1.2396735061199995E-2</v>
      </c>
      <c r="Z382" s="78">
        <v>0</v>
      </c>
      <c r="AA382" s="78">
        <v>0</v>
      </c>
      <c r="AB382" s="78">
        <v>0</v>
      </c>
      <c r="AC382" s="78">
        <v>0</v>
      </c>
      <c r="AD382" s="78">
        <f t="shared" si="264"/>
        <v>0</v>
      </c>
      <c r="AE382" s="78">
        <v>0</v>
      </c>
      <c r="AF382" s="78">
        <v>0</v>
      </c>
      <c r="AG382" s="78">
        <v>0</v>
      </c>
      <c r="AH382" s="78">
        <v>0</v>
      </c>
      <c r="AI382" s="78">
        <f t="shared" si="265"/>
        <v>0</v>
      </c>
      <c r="AJ382" s="78">
        <v>0</v>
      </c>
      <c r="AK382" s="78">
        <v>0</v>
      </c>
      <c r="AL382" s="78">
        <v>0</v>
      </c>
      <c r="AM382" s="78">
        <v>0</v>
      </c>
      <c r="AN382" s="78">
        <f t="shared" si="266"/>
        <v>0</v>
      </c>
      <c r="AO382" s="83">
        <f t="shared" si="257"/>
        <v>7.4380410367200001E-2</v>
      </c>
      <c r="AP382" s="83">
        <f t="shared" si="258"/>
        <v>0</v>
      </c>
      <c r="AQ382" s="83">
        <f t="shared" si="259"/>
        <v>0</v>
      </c>
      <c r="AR382" s="83">
        <f t="shared" si="260"/>
        <v>6.1983675306000005E-2</v>
      </c>
      <c r="AS382" s="83">
        <f t="shared" si="261"/>
        <v>1.2396735061199995E-2</v>
      </c>
    </row>
    <row r="383" spans="1:45" ht="31.5">
      <c r="A383" s="73" t="s">
        <v>702</v>
      </c>
      <c r="B383" s="95" t="s">
        <v>944</v>
      </c>
      <c r="C383" s="42" t="s">
        <v>945</v>
      </c>
      <c r="D383" s="77">
        <v>2022</v>
      </c>
      <c r="E383" s="77">
        <v>2022</v>
      </c>
      <c r="F383" s="78" t="s">
        <v>203</v>
      </c>
      <c r="G383" s="78" t="s">
        <v>203</v>
      </c>
      <c r="H383" s="78" t="s">
        <v>203</v>
      </c>
      <c r="I383" s="78">
        <v>6.7192519978080005</v>
      </c>
      <c r="J383" s="78">
        <v>6.7192519978080005</v>
      </c>
      <c r="K383" s="78">
        <v>0</v>
      </c>
      <c r="L383" s="78">
        <v>0</v>
      </c>
      <c r="M383" s="78">
        <v>0</v>
      </c>
      <c r="N383" s="78">
        <v>0</v>
      </c>
      <c r="O383" s="78">
        <v>0</v>
      </c>
      <c r="P383" s="78">
        <v>0</v>
      </c>
      <c r="Q383" s="78">
        <v>0</v>
      </c>
      <c r="R383" s="78">
        <v>0</v>
      </c>
      <c r="S383" s="78">
        <v>0</v>
      </c>
      <c r="T383" s="78">
        <f t="shared" si="262"/>
        <v>0</v>
      </c>
      <c r="U383" s="78">
        <v>0</v>
      </c>
      <c r="V383" s="78">
        <v>0</v>
      </c>
      <c r="W383" s="78">
        <v>0</v>
      </c>
      <c r="X383" s="78">
        <v>0</v>
      </c>
      <c r="Y383" s="78">
        <f t="shared" si="263"/>
        <v>0</v>
      </c>
      <c r="Z383" s="78">
        <v>6.7192519978080005</v>
      </c>
      <c r="AA383" s="78">
        <v>0</v>
      </c>
      <c r="AB383" s="78">
        <v>0</v>
      </c>
      <c r="AC383" s="78">
        <v>5.5993766648400003</v>
      </c>
      <c r="AD383" s="78">
        <f t="shared" si="264"/>
        <v>1.1198753329680002</v>
      </c>
      <c r="AE383" s="78">
        <v>0</v>
      </c>
      <c r="AF383" s="78">
        <v>0</v>
      </c>
      <c r="AG383" s="78">
        <v>0</v>
      </c>
      <c r="AH383" s="78">
        <v>0</v>
      </c>
      <c r="AI383" s="78">
        <f t="shared" si="265"/>
        <v>0</v>
      </c>
      <c r="AJ383" s="78">
        <v>0</v>
      </c>
      <c r="AK383" s="78">
        <v>0</v>
      </c>
      <c r="AL383" s="78">
        <v>0</v>
      </c>
      <c r="AM383" s="78">
        <v>0</v>
      </c>
      <c r="AN383" s="78">
        <f t="shared" si="266"/>
        <v>0</v>
      </c>
      <c r="AO383" s="83">
        <f t="shared" si="257"/>
        <v>6.7192519978080005</v>
      </c>
      <c r="AP383" s="83">
        <f t="shared" si="258"/>
        <v>0</v>
      </c>
      <c r="AQ383" s="83">
        <f t="shared" si="259"/>
        <v>0</v>
      </c>
      <c r="AR383" s="83">
        <f t="shared" si="260"/>
        <v>5.5993766648400003</v>
      </c>
      <c r="AS383" s="83">
        <f t="shared" si="261"/>
        <v>1.1198753329680002</v>
      </c>
    </row>
    <row r="384" spans="1:45" ht="47.25">
      <c r="A384" s="73" t="s">
        <v>702</v>
      </c>
      <c r="B384" s="95" t="s">
        <v>946</v>
      </c>
      <c r="C384" s="42" t="s">
        <v>947</v>
      </c>
      <c r="D384" s="77">
        <v>2022</v>
      </c>
      <c r="E384" s="77">
        <v>2022</v>
      </c>
      <c r="F384" s="78" t="s">
        <v>203</v>
      </c>
      <c r="G384" s="78" t="s">
        <v>203</v>
      </c>
      <c r="H384" s="78" t="s">
        <v>203</v>
      </c>
      <c r="I384" s="78">
        <v>0.95453026616248193</v>
      </c>
      <c r="J384" s="78">
        <v>0.95453026616248193</v>
      </c>
      <c r="K384" s="78">
        <v>0</v>
      </c>
      <c r="L384" s="78">
        <v>0</v>
      </c>
      <c r="M384" s="78">
        <v>0</v>
      </c>
      <c r="N384" s="78">
        <v>0</v>
      </c>
      <c r="O384" s="78">
        <v>0</v>
      </c>
      <c r="P384" s="78">
        <v>0</v>
      </c>
      <c r="Q384" s="78">
        <v>0</v>
      </c>
      <c r="R384" s="78">
        <v>0</v>
      </c>
      <c r="S384" s="78">
        <v>0</v>
      </c>
      <c r="T384" s="78">
        <f t="shared" si="262"/>
        <v>0</v>
      </c>
      <c r="U384" s="78">
        <v>0</v>
      </c>
      <c r="V384" s="78">
        <v>0</v>
      </c>
      <c r="W384" s="78">
        <v>0</v>
      </c>
      <c r="X384" s="78">
        <v>0</v>
      </c>
      <c r="Y384" s="78">
        <f t="shared" si="263"/>
        <v>0</v>
      </c>
      <c r="Z384" s="78">
        <v>0.95453026616248193</v>
      </c>
      <c r="AA384" s="78">
        <v>0</v>
      </c>
      <c r="AB384" s="78">
        <v>0</v>
      </c>
      <c r="AC384" s="78">
        <v>0.79544188846873498</v>
      </c>
      <c r="AD384" s="78">
        <f t="shared" si="264"/>
        <v>0.15908837769374695</v>
      </c>
      <c r="AE384" s="78">
        <v>0</v>
      </c>
      <c r="AF384" s="78">
        <v>0</v>
      </c>
      <c r="AG384" s="78">
        <v>0</v>
      </c>
      <c r="AH384" s="78">
        <v>0</v>
      </c>
      <c r="AI384" s="78">
        <f t="shared" si="265"/>
        <v>0</v>
      </c>
      <c r="AJ384" s="78">
        <v>0</v>
      </c>
      <c r="AK384" s="78">
        <v>0</v>
      </c>
      <c r="AL384" s="78">
        <v>0</v>
      </c>
      <c r="AM384" s="78">
        <v>0</v>
      </c>
      <c r="AN384" s="78">
        <f t="shared" si="266"/>
        <v>0</v>
      </c>
      <c r="AO384" s="83">
        <f t="shared" si="257"/>
        <v>0.95453026616248193</v>
      </c>
      <c r="AP384" s="83">
        <f t="shared" si="258"/>
        <v>0</v>
      </c>
      <c r="AQ384" s="83">
        <f t="shared" si="259"/>
        <v>0</v>
      </c>
      <c r="AR384" s="83">
        <f t="shared" si="260"/>
        <v>0.79544188846873498</v>
      </c>
      <c r="AS384" s="83">
        <f t="shared" si="261"/>
        <v>0.15908837769374695</v>
      </c>
    </row>
    <row r="385" spans="1:45" ht="31.5">
      <c r="A385" s="73" t="s">
        <v>702</v>
      </c>
      <c r="B385" s="95" t="s">
        <v>948</v>
      </c>
      <c r="C385" s="42" t="s">
        <v>949</v>
      </c>
      <c r="D385" s="77">
        <v>2022</v>
      </c>
      <c r="E385" s="77">
        <v>2022</v>
      </c>
      <c r="F385" s="78" t="s">
        <v>203</v>
      </c>
      <c r="G385" s="78" t="s">
        <v>203</v>
      </c>
      <c r="H385" s="78" t="s">
        <v>203</v>
      </c>
      <c r="I385" s="78">
        <v>0.55838728800000004</v>
      </c>
      <c r="J385" s="78">
        <v>0.55838728800000004</v>
      </c>
      <c r="K385" s="78">
        <v>0</v>
      </c>
      <c r="L385" s="78">
        <v>0</v>
      </c>
      <c r="M385" s="78">
        <v>0</v>
      </c>
      <c r="N385" s="78">
        <v>0</v>
      </c>
      <c r="O385" s="78">
        <v>0</v>
      </c>
      <c r="P385" s="78">
        <v>0</v>
      </c>
      <c r="Q385" s="78">
        <v>0</v>
      </c>
      <c r="R385" s="78">
        <v>0</v>
      </c>
      <c r="S385" s="78">
        <v>0</v>
      </c>
      <c r="T385" s="78">
        <f t="shared" si="262"/>
        <v>0</v>
      </c>
      <c r="U385" s="78">
        <v>0</v>
      </c>
      <c r="V385" s="78">
        <v>0</v>
      </c>
      <c r="W385" s="78">
        <v>0</v>
      </c>
      <c r="X385" s="78">
        <v>0</v>
      </c>
      <c r="Y385" s="78">
        <f t="shared" si="263"/>
        <v>0</v>
      </c>
      <c r="Z385" s="78">
        <v>0.55838728800000004</v>
      </c>
      <c r="AA385" s="78">
        <v>0</v>
      </c>
      <c r="AB385" s="78">
        <v>0</v>
      </c>
      <c r="AC385" s="78">
        <v>0.46532274000000001</v>
      </c>
      <c r="AD385" s="78">
        <f t="shared" si="264"/>
        <v>9.3064548000000025E-2</v>
      </c>
      <c r="AE385" s="78">
        <v>0</v>
      </c>
      <c r="AF385" s="78">
        <v>0</v>
      </c>
      <c r="AG385" s="78">
        <v>0</v>
      </c>
      <c r="AH385" s="78">
        <v>0</v>
      </c>
      <c r="AI385" s="78">
        <f t="shared" si="265"/>
        <v>0</v>
      </c>
      <c r="AJ385" s="78">
        <v>0</v>
      </c>
      <c r="AK385" s="78">
        <v>0</v>
      </c>
      <c r="AL385" s="78">
        <v>0</v>
      </c>
      <c r="AM385" s="78">
        <v>0</v>
      </c>
      <c r="AN385" s="78">
        <f t="shared" si="266"/>
        <v>0</v>
      </c>
      <c r="AO385" s="83">
        <f t="shared" si="257"/>
        <v>0.55838728800000004</v>
      </c>
      <c r="AP385" s="83">
        <f t="shared" si="258"/>
        <v>0</v>
      </c>
      <c r="AQ385" s="83">
        <f t="shared" si="259"/>
        <v>0</v>
      </c>
      <c r="AR385" s="83">
        <f t="shared" si="260"/>
        <v>0.46532274000000001</v>
      </c>
      <c r="AS385" s="83">
        <f t="shared" si="261"/>
        <v>9.3064548000000025E-2</v>
      </c>
    </row>
    <row r="386" spans="1:45" ht="31.5">
      <c r="A386" s="73" t="s">
        <v>702</v>
      </c>
      <c r="B386" s="95" t="s">
        <v>950</v>
      </c>
      <c r="C386" s="42" t="s">
        <v>951</v>
      </c>
      <c r="D386" s="77">
        <v>2022</v>
      </c>
      <c r="E386" s="77">
        <v>2023</v>
      </c>
      <c r="F386" s="78" t="s">
        <v>203</v>
      </c>
      <c r="G386" s="78" t="s">
        <v>203</v>
      </c>
      <c r="H386" s="78" t="s">
        <v>203</v>
      </c>
      <c r="I386" s="78">
        <v>0.63965645158463991</v>
      </c>
      <c r="J386" s="78">
        <v>0.63965645158463991</v>
      </c>
      <c r="K386" s="78">
        <v>0</v>
      </c>
      <c r="L386" s="78">
        <v>0</v>
      </c>
      <c r="M386" s="78">
        <v>0</v>
      </c>
      <c r="N386" s="78">
        <v>0</v>
      </c>
      <c r="O386" s="78">
        <v>0</v>
      </c>
      <c r="P386" s="78">
        <v>0</v>
      </c>
      <c r="Q386" s="78">
        <v>0</v>
      </c>
      <c r="R386" s="78">
        <v>0</v>
      </c>
      <c r="S386" s="78">
        <v>0</v>
      </c>
      <c r="T386" s="78">
        <f t="shared" si="262"/>
        <v>0</v>
      </c>
      <c r="U386" s="78">
        <v>0</v>
      </c>
      <c r="V386" s="78">
        <v>0</v>
      </c>
      <c r="W386" s="78">
        <v>0</v>
      </c>
      <c r="X386" s="78">
        <v>0</v>
      </c>
      <c r="Y386" s="78">
        <f t="shared" si="263"/>
        <v>0</v>
      </c>
      <c r="Z386" s="78">
        <v>0.31982822579231995</v>
      </c>
      <c r="AA386" s="78">
        <v>0</v>
      </c>
      <c r="AB386" s="78">
        <v>0</v>
      </c>
      <c r="AC386" s="78">
        <v>0.26652352149359998</v>
      </c>
      <c r="AD386" s="78">
        <f t="shared" si="264"/>
        <v>5.3304704298719974E-2</v>
      </c>
      <c r="AE386" s="78">
        <v>0.31982822579231995</v>
      </c>
      <c r="AF386" s="78">
        <v>0</v>
      </c>
      <c r="AG386" s="78">
        <v>0</v>
      </c>
      <c r="AH386" s="78">
        <v>0.26652352149359998</v>
      </c>
      <c r="AI386" s="78">
        <f t="shared" si="265"/>
        <v>5.3304704298719974E-2</v>
      </c>
      <c r="AJ386" s="78">
        <v>0</v>
      </c>
      <c r="AK386" s="78">
        <v>0</v>
      </c>
      <c r="AL386" s="78">
        <v>0</v>
      </c>
      <c r="AM386" s="78">
        <v>0</v>
      </c>
      <c r="AN386" s="78">
        <f t="shared" si="266"/>
        <v>0</v>
      </c>
      <c r="AO386" s="83">
        <f t="shared" si="257"/>
        <v>0.63965645158463991</v>
      </c>
      <c r="AP386" s="83">
        <f t="shared" si="258"/>
        <v>0</v>
      </c>
      <c r="AQ386" s="83">
        <f t="shared" si="259"/>
        <v>0</v>
      </c>
      <c r="AR386" s="83">
        <f t="shared" si="260"/>
        <v>0.53304704298719996</v>
      </c>
      <c r="AS386" s="83">
        <f t="shared" si="261"/>
        <v>0.10660940859743995</v>
      </c>
    </row>
    <row r="387" spans="1:45" ht="47.25">
      <c r="A387" s="73" t="s">
        <v>702</v>
      </c>
      <c r="B387" s="95" t="s">
        <v>952</v>
      </c>
      <c r="C387" s="42" t="s">
        <v>953</v>
      </c>
      <c r="D387" s="91">
        <v>2023</v>
      </c>
      <c r="E387" s="91">
        <v>2023</v>
      </c>
      <c r="F387" s="78" t="s">
        <v>203</v>
      </c>
      <c r="G387" s="78" t="s">
        <v>203</v>
      </c>
      <c r="H387" s="78" t="s">
        <v>203</v>
      </c>
      <c r="I387" s="81">
        <v>0.24626773199999996</v>
      </c>
      <c r="J387" s="81">
        <v>0.24626773199999996</v>
      </c>
      <c r="K387" s="78">
        <v>0</v>
      </c>
      <c r="L387" s="78">
        <v>0</v>
      </c>
      <c r="M387" s="78">
        <v>0</v>
      </c>
      <c r="N387" s="78">
        <v>0</v>
      </c>
      <c r="O387" s="78">
        <v>0</v>
      </c>
      <c r="P387" s="78">
        <v>0</v>
      </c>
      <c r="Q387" s="78">
        <v>0</v>
      </c>
      <c r="R387" s="78">
        <v>0</v>
      </c>
      <c r="S387" s="78">
        <v>0</v>
      </c>
      <c r="T387" s="78">
        <f t="shared" si="262"/>
        <v>0</v>
      </c>
      <c r="U387" s="78">
        <v>0</v>
      </c>
      <c r="V387" s="78">
        <v>0</v>
      </c>
      <c r="W387" s="78">
        <v>0</v>
      </c>
      <c r="X387" s="78">
        <v>0</v>
      </c>
      <c r="Y387" s="78">
        <f t="shared" si="263"/>
        <v>0</v>
      </c>
      <c r="Z387" s="78">
        <v>0</v>
      </c>
      <c r="AA387" s="78">
        <v>0</v>
      </c>
      <c r="AB387" s="78">
        <v>0</v>
      </c>
      <c r="AC387" s="78">
        <v>0</v>
      </c>
      <c r="AD387" s="78">
        <f t="shared" si="264"/>
        <v>0</v>
      </c>
      <c r="AE387" s="78">
        <v>0.24626773199999996</v>
      </c>
      <c r="AF387" s="78">
        <v>0</v>
      </c>
      <c r="AG387" s="78">
        <v>0</v>
      </c>
      <c r="AH387" s="78">
        <v>0.20522310999999999</v>
      </c>
      <c r="AI387" s="78">
        <f t="shared" si="265"/>
        <v>4.1044621999999975E-2</v>
      </c>
      <c r="AJ387" s="78">
        <v>0</v>
      </c>
      <c r="AK387" s="78">
        <v>0</v>
      </c>
      <c r="AL387" s="78">
        <v>0</v>
      </c>
      <c r="AM387" s="78">
        <v>0</v>
      </c>
      <c r="AN387" s="78">
        <f t="shared" si="266"/>
        <v>0</v>
      </c>
      <c r="AO387" s="83">
        <f t="shared" si="257"/>
        <v>0.24626773199999996</v>
      </c>
      <c r="AP387" s="83">
        <f t="shared" si="258"/>
        <v>0</v>
      </c>
      <c r="AQ387" s="83">
        <f t="shared" si="259"/>
        <v>0</v>
      </c>
      <c r="AR387" s="83">
        <f t="shared" si="260"/>
        <v>0.20522310999999999</v>
      </c>
      <c r="AS387" s="83">
        <f t="shared" si="261"/>
        <v>4.1044621999999975E-2</v>
      </c>
    </row>
    <row r="388" spans="1:45" ht="63">
      <c r="A388" s="73" t="s">
        <v>702</v>
      </c>
      <c r="B388" s="95" t="s">
        <v>954</v>
      </c>
      <c r="C388" s="42" t="s">
        <v>955</v>
      </c>
      <c r="D388" s="91">
        <v>2023</v>
      </c>
      <c r="E388" s="91">
        <v>2023</v>
      </c>
      <c r="F388" s="78" t="s">
        <v>203</v>
      </c>
      <c r="G388" s="78" t="s">
        <v>203</v>
      </c>
      <c r="H388" s="78" t="s">
        <v>203</v>
      </c>
      <c r="I388" s="81">
        <v>0.46426398873138652</v>
      </c>
      <c r="J388" s="81">
        <v>0.46426398873138652</v>
      </c>
      <c r="K388" s="78">
        <v>0</v>
      </c>
      <c r="L388" s="78">
        <v>0</v>
      </c>
      <c r="M388" s="78">
        <v>0</v>
      </c>
      <c r="N388" s="78">
        <v>0</v>
      </c>
      <c r="O388" s="78">
        <v>0</v>
      </c>
      <c r="P388" s="78">
        <v>0</v>
      </c>
      <c r="Q388" s="78">
        <v>0</v>
      </c>
      <c r="R388" s="78">
        <v>0</v>
      </c>
      <c r="S388" s="78">
        <v>0</v>
      </c>
      <c r="T388" s="78">
        <f t="shared" si="262"/>
        <v>0</v>
      </c>
      <c r="U388" s="78">
        <v>0</v>
      </c>
      <c r="V388" s="78">
        <v>0</v>
      </c>
      <c r="W388" s="78">
        <v>0</v>
      </c>
      <c r="X388" s="78">
        <v>0</v>
      </c>
      <c r="Y388" s="78">
        <f t="shared" si="263"/>
        <v>0</v>
      </c>
      <c r="Z388" s="78">
        <v>0</v>
      </c>
      <c r="AA388" s="78">
        <v>0</v>
      </c>
      <c r="AB388" s="78">
        <v>0</v>
      </c>
      <c r="AC388" s="78">
        <v>0</v>
      </c>
      <c r="AD388" s="78">
        <f t="shared" si="264"/>
        <v>0</v>
      </c>
      <c r="AE388" s="78">
        <v>0.46426398873138652</v>
      </c>
      <c r="AF388" s="78">
        <v>0</v>
      </c>
      <c r="AG388" s="78">
        <v>0</v>
      </c>
      <c r="AH388" s="78">
        <v>0.38688665727615545</v>
      </c>
      <c r="AI388" s="78">
        <f t="shared" si="265"/>
        <v>7.7377331455231069E-2</v>
      </c>
      <c r="AJ388" s="78">
        <v>0</v>
      </c>
      <c r="AK388" s="78">
        <v>0</v>
      </c>
      <c r="AL388" s="78">
        <v>0</v>
      </c>
      <c r="AM388" s="78">
        <v>0</v>
      </c>
      <c r="AN388" s="78">
        <f t="shared" si="266"/>
        <v>0</v>
      </c>
      <c r="AO388" s="83">
        <f t="shared" si="257"/>
        <v>0.46426398873138652</v>
      </c>
      <c r="AP388" s="83">
        <f t="shared" si="258"/>
        <v>0</v>
      </c>
      <c r="AQ388" s="83">
        <f t="shared" si="259"/>
        <v>0</v>
      </c>
      <c r="AR388" s="83">
        <f t="shared" si="260"/>
        <v>0.38688665727615545</v>
      </c>
      <c r="AS388" s="83">
        <f t="shared" si="261"/>
        <v>7.7377331455231069E-2</v>
      </c>
    </row>
    <row r="389" spans="1:45" ht="63">
      <c r="A389" s="73" t="s">
        <v>702</v>
      </c>
      <c r="B389" s="95" t="s">
        <v>956</v>
      </c>
      <c r="C389" s="42" t="s">
        <v>957</v>
      </c>
      <c r="D389" s="91">
        <v>2023</v>
      </c>
      <c r="E389" s="91">
        <v>2023</v>
      </c>
      <c r="F389" s="78" t="s">
        <v>203</v>
      </c>
      <c r="G389" s="78" t="s">
        <v>203</v>
      </c>
      <c r="H389" s="78" t="s">
        <v>203</v>
      </c>
      <c r="I389" s="81">
        <v>0.651434124</v>
      </c>
      <c r="J389" s="81">
        <v>0.651434124</v>
      </c>
      <c r="K389" s="78">
        <v>0</v>
      </c>
      <c r="L389" s="78">
        <v>0</v>
      </c>
      <c r="M389" s="78">
        <v>0</v>
      </c>
      <c r="N389" s="78">
        <v>0</v>
      </c>
      <c r="O389" s="78">
        <v>0</v>
      </c>
      <c r="P389" s="78">
        <v>0</v>
      </c>
      <c r="Q389" s="78">
        <v>0</v>
      </c>
      <c r="R389" s="78">
        <v>0</v>
      </c>
      <c r="S389" s="78">
        <v>0</v>
      </c>
      <c r="T389" s="78">
        <f t="shared" si="262"/>
        <v>0</v>
      </c>
      <c r="U389" s="78">
        <v>0</v>
      </c>
      <c r="V389" s="78">
        <v>0</v>
      </c>
      <c r="W389" s="78">
        <v>0</v>
      </c>
      <c r="X389" s="78">
        <v>0</v>
      </c>
      <c r="Y389" s="78">
        <f t="shared" si="263"/>
        <v>0</v>
      </c>
      <c r="Z389" s="78">
        <v>0</v>
      </c>
      <c r="AA389" s="78">
        <v>0</v>
      </c>
      <c r="AB389" s="78">
        <v>0</v>
      </c>
      <c r="AC389" s="78">
        <v>0</v>
      </c>
      <c r="AD389" s="78">
        <f t="shared" si="264"/>
        <v>0</v>
      </c>
      <c r="AE389" s="78">
        <v>0.651434124</v>
      </c>
      <c r="AF389" s="78">
        <v>0</v>
      </c>
      <c r="AG389" s="78">
        <v>0</v>
      </c>
      <c r="AH389" s="78">
        <v>0.54286177000000002</v>
      </c>
      <c r="AI389" s="78">
        <f t="shared" si="265"/>
        <v>0.10857235399999998</v>
      </c>
      <c r="AJ389" s="78">
        <v>0</v>
      </c>
      <c r="AK389" s="78">
        <v>0</v>
      </c>
      <c r="AL389" s="78">
        <v>0</v>
      </c>
      <c r="AM389" s="78">
        <v>0</v>
      </c>
      <c r="AN389" s="78">
        <f t="shared" si="266"/>
        <v>0</v>
      </c>
      <c r="AO389" s="83">
        <f t="shared" si="257"/>
        <v>0.651434124</v>
      </c>
      <c r="AP389" s="83">
        <f t="shared" si="258"/>
        <v>0</v>
      </c>
      <c r="AQ389" s="83">
        <f t="shared" si="259"/>
        <v>0</v>
      </c>
      <c r="AR389" s="83">
        <f t="shared" si="260"/>
        <v>0.54286177000000002</v>
      </c>
      <c r="AS389" s="83">
        <f t="shared" si="261"/>
        <v>0.10857235399999998</v>
      </c>
    </row>
    <row r="390" spans="1:45" ht="31.5">
      <c r="A390" s="73" t="s">
        <v>702</v>
      </c>
      <c r="B390" s="95" t="s">
        <v>958</v>
      </c>
      <c r="C390" s="42" t="s">
        <v>959</v>
      </c>
      <c r="D390" s="91">
        <v>2023</v>
      </c>
      <c r="E390" s="91">
        <v>2023</v>
      </c>
      <c r="F390" s="78" t="s">
        <v>203</v>
      </c>
      <c r="G390" s="78" t="s">
        <v>203</v>
      </c>
      <c r="H390" s="78" t="s">
        <v>203</v>
      </c>
      <c r="I390" s="81">
        <v>0.24589460399999999</v>
      </c>
      <c r="J390" s="81">
        <v>0.24589460399999999</v>
      </c>
      <c r="K390" s="78">
        <v>0</v>
      </c>
      <c r="L390" s="78">
        <v>0</v>
      </c>
      <c r="M390" s="78">
        <v>0</v>
      </c>
      <c r="N390" s="78">
        <v>0</v>
      </c>
      <c r="O390" s="78">
        <v>0</v>
      </c>
      <c r="P390" s="78">
        <v>0</v>
      </c>
      <c r="Q390" s="78">
        <v>0</v>
      </c>
      <c r="R390" s="78">
        <v>0</v>
      </c>
      <c r="S390" s="78">
        <v>0</v>
      </c>
      <c r="T390" s="78">
        <f t="shared" si="262"/>
        <v>0</v>
      </c>
      <c r="U390" s="78">
        <v>0</v>
      </c>
      <c r="V390" s="78">
        <v>0</v>
      </c>
      <c r="W390" s="78">
        <v>0</v>
      </c>
      <c r="X390" s="78">
        <v>0</v>
      </c>
      <c r="Y390" s="78">
        <f t="shared" si="263"/>
        <v>0</v>
      </c>
      <c r="Z390" s="78">
        <v>0</v>
      </c>
      <c r="AA390" s="78">
        <v>0</v>
      </c>
      <c r="AB390" s="78">
        <v>0</v>
      </c>
      <c r="AC390" s="78">
        <v>0</v>
      </c>
      <c r="AD390" s="78">
        <f t="shared" si="264"/>
        <v>0</v>
      </c>
      <c r="AE390" s="78">
        <v>0.24589460399999999</v>
      </c>
      <c r="AF390" s="78">
        <v>0</v>
      </c>
      <c r="AG390" s="78">
        <v>0</v>
      </c>
      <c r="AH390" s="78">
        <v>0.20491217</v>
      </c>
      <c r="AI390" s="78">
        <f t="shared" si="265"/>
        <v>4.0982433999999984E-2</v>
      </c>
      <c r="AJ390" s="78">
        <v>0</v>
      </c>
      <c r="AK390" s="78">
        <v>0</v>
      </c>
      <c r="AL390" s="78">
        <v>0</v>
      </c>
      <c r="AM390" s="78">
        <v>0</v>
      </c>
      <c r="AN390" s="78">
        <f t="shared" si="266"/>
        <v>0</v>
      </c>
      <c r="AO390" s="83">
        <f t="shared" si="257"/>
        <v>0.24589460399999999</v>
      </c>
      <c r="AP390" s="83">
        <f t="shared" si="258"/>
        <v>0</v>
      </c>
      <c r="AQ390" s="83">
        <f t="shared" si="259"/>
        <v>0</v>
      </c>
      <c r="AR390" s="83">
        <f t="shared" si="260"/>
        <v>0.20491217</v>
      </c>
      <c r="AS390" s="83">
        <f t="shared" si="261"/>
        <v>4.0982433999999984E-2</v>
      </c>
    </row>
    <row r="391" spans="1:45" ht="31.5">
      <c r="A391" s="73" t="s">
        <v>702</v>
      </c>
      <c r="B391" s="95" t="s">
        <v>960</v>
      </c>
      <c r="C391" s="42" t="s">
        <v>961</v>
      </c>
      <c r="D391" s="91">
        <v>2023</v>
      </c>
      <c r="E391" s="91">
        <v>2023</v>
      </c>
      <c r="F391" s="78" t="s">
        <v>203</v>
      </c>
      <c r="G391" s="78" t="s">
        <v>203</v>
      </c>
      <c r="H391" s="78" t="s">
        <v>203</v>
      </c>
      <c r="I391" s="81">
        <v>0.32790479822719559</v>
      </c>
      <c r="J391" s="81">
        <v>0.32790479822719559</v>
      </c>
      <c r="K391" s="78">
        <v>0</v>
      </c>
      <c r="L391" s="78">
        <v>0</v>
      </c>
      <c r="M391" s="78">
        <v>0</v>
      </c>
      <c r="N391" s="78">
        <v>0</v>
      </c>
      <c r="O391" s="78">
        <v>0</v>
      </c>
      <c r="P391" s="78">
        <v>0</v>
      </c>
      <c r="Q391" s="78">
        <v>0</v>
      </c>
      <c r="R391" s="78">
        <v>0</v>
      </c>
      <c r="S391" s="78">
        <v>0</v>
      </c>
      <c r="T391" s="78">
        <f t="shared" si="262"/>
        <v>0</v>
      </c>
      <c r="U391" s="78">
        <v>0</v>
      </c>
      <c r="V391" s="78">
        <v>0</v>
      </c>
      <c r="W391" s="78">
        <v>0</v>
      </c>
      <c r="X391" s="78">
        <v>0</v>
      </c>
      <c r="Y391" s="78">
        <f t="shared" si="263"/>
        <v>0</v>
      </c>
      <c r="Z391" s="78">
        <v>0</v>
      </c>
      <c r="AA391" s="78">
        <v>0</v>
      </c>
      <c r="AB391" s="78">
        <v>0</v>
      </c>
      <c r="AC391" s="78">
        <v>0</v>
      </c>
      <c r="AD391" s="78">
        <f t="shared" si="264"/>
        <v>0</v>
      </c>
      <c r="AE391" s="78">
        <v>0.32790479822719559</v>
      </c>
      <c r="AF391" s="78">
        <v>0</v>
      </c>
      <c r="AG391" s="78">
        <v>0</v>
      </c>
      <c r="AH391" s="78">
        <v>0.27325399852266302</v>
      </c>
      <c r="AI391" s="78">
        <f t="shared" si="265"/>
        <v>5.4650799704532571E-2</v>
      </c>
      <c r="AJ391" s="78">
        <v>0</v>
      </c>
      <c r="AK391" s="78">
        <v>0</v>
      </c>
      <c r="AL391" s="78">
        <v>0</v>
      </c>
      <c r="AM391" s="78">
        <v>0</v>
      </c>
      <c r="AN391" s="78">
        <f t="shared" si="266"/>
        <v>0</v>
      </c>
      <c r="AO391" s="83">
        <f t="shared" ref="AO391:AO454" si="267">AJ391+AE391+Z391+U391+P391+K391</f>
        <v>0.32790479822719559</v>
      </c>
      <c r="AP391" s="83">
        <f t="shared" ref="AP391:AP454" si="268">AK391+AF391+AA391+V391+Q391+L391</f>
        <v>0</v>
      </c>
      <c r="AQ391" s="83">
        <f t="shared" ref="AQ391:AQ454" si="269">AL391+AG391+AB391+W391+R391+M391</f>
        <v>0</v>
      </c>
      <c r="AR391" s="83">
        <f t="shared" ref="AR391:AR454" si="270">AM391+AH391+AC391+X391+S391+N391</f>
        <v>0.27325399852266302</v>
      </c>
      <c r="AS391" s="83">
        <f t="shared" ref="AS391:AS454" si="271">AN391+AI391+AD391+Y391+T391+O391</f>
        <v>5.4650799704532571E-2</v>
      </c>
    </row>
    <row r="392" spans="1:45" ht="47.25">
      <c r="A392" s="73" t="s">
        <v>702</v>
      </c>
      <c r="B392" s="95" t="s">
        <v>962</v>
      </c>
      <c r="C392" s="42" t="s">
        <v>963</v>
      </c>
      <c r="D392" s="91">
        <v>2023</v>
      </c>
      <c r="E392" s="91">
        <v>2023</v>
      </c>
      <c r="F392" s="78" t="s">
        <v>203</v>
      </c>
      <c r="G392" s="78" t="s">
        <v>203</v>
      </c>
      <c r="H392" s="78" t="s">
        <v>203</v>
      </c>
      <c r="I392" s="81">
        <v>0.19029779434643038</v>
      </c>
      <c r="J392" s="81">
        <v>0.19029779434643038</v>
      </c>
      <c r="K392" s="78">
        <v>0</v>
      </c>
      <c r="L392" s="78">
        <v>0</v>
      </c>
      <c r="M392" s="78">
        <v>0</v>
      </c>
      <c r="N392" s="78">
        <v>0</v>
      </c>
      <c r="O392" s="78">
        <v>0</v>
      </c>
      <c r="P392" s="78">
        <v>0</v>
      </c>
      <c r="Q392" s="78">
        <v>0</v>
      </c>
      <c r="R392" s="78">
        <v>0</v>
      </c>
      <c r="S392" s="78">
        <v>0</v>
      </c>
      <c r="T392" s="78">
        <f t="shared" si="262"/>
        <v>0</v>
      </c>
      <c r="U392" s="78">
        <v>0</v>
      </c>
      <c r="V392" s="78">
        <v>0</v>
      </c>
      <c r="W392" s="78">
        <v>0</v>
      </c>
      <c r="X392" s="78">
        <v>0</v>
      </c>
      <c r="Y392" s="78">
        <f t="shared" si="263"/>
        <v>0</v>
      </c>
      <c r="Z392" s="78">
        <v>0</v>
      </c>
      <c r="AA392" s="78">
        <v>0</v>
      </c>
      <c r="AB392" s="78">
        <v>0</v>
      </c>
      <c r="AC392" s="78">
        <v>0</v>
      </c>
      <c r="AD392" s="78">
        <f t="shared" si="264"/>
        <v>0</v>
      </c>
      <c r="AE392" s="78">
        <v>0.19029779434643038</v>
      </c>
      <c r="AF392" s="78">
        <v>0</v>
      </c>
      <c r="AG392" s="78">
        <v>0</v>
      </c>
      <c r="AH392" s="78">
        <v>0.158581495288692</v>
      </c>
      <c r="AI392" s="78">
        <f t="shared" si="265"/>
        <v>3.1716299057738373E-2</v>
      </c>
      <c r="AJ392" s="78">
        <v>0</v>
      </c>
      <c r="AK392" s="78">
        <v>0</v>
      </c>
      <c r="AL392" s="78">
        <v>0</v>
      </c>
      <c r="AM392" s="78">
        <v>0</v>
      </c>
      <c r="AN392" s="78">
        <f t="shared" si="266"/>
        <v>0</v>
      </c>
      <c r="AO392" s="83">
        <f t="shared" si="267"/>
        <v>0.19029779434643038</v>
      </c>
      <c r="AP392" s="83">
        <f t="shared" si="268"/>
        <v>0</v>
      </c>
      <c r="AQ392" s="83">
        <f t="shared" si="269"/>
        <v>0</v>
      </c>
      <c r="AR392" s="83">
        <f t="shared" si="270"/>
        <v>0.158581495288692</v>
      </c>
      <c r="AS392" s="83">
        <f t="shared" si="271"/>
        <v>3.1716299057738373E-2</v>
      </c>
    </row>
    <row r="393" spans="1:45" ht="47.25">
      <c r="A393" s="73" t="s">
        <v>702</v>
      </c>
      <c r="B393" s="95" t="s">
        <v>964</v>
      </c>
      <c r="C393" s="42" t="s">
        <v>965</v>
      </c>
      <c r="D393" s="91">
        <v>2023</v>
      </c>
      <c r="E393" s="91">
        <v>2023</v>
      </c>
      <c r="F393" s="78" t="s">
        <v>203</v>
      </c>
      <c r="G393" s="78" t="s">
        <v>203</v>
      </c>
      <c r="H393" s="78" t="s">
        <v>203</v>
      </c>
      <c r="I393" s="81">
        <v>0.25825063138643867</v>
      </c>
      <c r="J393" s="81">
        <v>0.25825063138643867</v>
      </c>
      <c r="K393" s="78">
        <v>0</v>
      </c>
      <c r="L393" s="78">
        <v>0</v>
      </c>
      <c r="M393" s="78">
        <v>0</v>
      </c>
      <c r="N393" s="78">
        <v>0</v>
      </c>
      <c r="O393" s="78">
        <v>0</v>
      </c>
      <c r="P393" s="78">
        <v>0</v>
      </c>
      <c r="Q393" s="78">
        <v>0</v>
      </c>
      <c r="R393" s="78">
        <v>0</v>
      </c>
      <c r="S393" s="78">
        <v>0</v>
      </c>
      <c r="T393" s="78">
        <f t="shared" ref="T393:T456" si="272">P393-S393</f>
        <v>0</v>
      </c>
      <c r="U393" s="78">
        <v>0</v>
      </c>
      <c r="V393" s="78">
        <v>0</v>
      </c>
      <c r="W393" s="78">
        <v>0</v>
      </c>
      <c r="X393" s="78">
        <v>0</v>
      </c>
      <c r="Y393" s="78">
        <f t="shared" ref="Y393:Y456" si="273">U393-X393</f>
        <v>0</v>
      </c>
      <c r="Z393" s="78">
        <v>0</v>
      </c>
      <c r="AA393" s="78">
        <v>0</v>
      </c>
      <c r="AB393" s="78">
        <v>0</v>
      </c>
      <c r="AC393" s="78">
        <v>0</v>
      </c>
      <c r="AD393" s="78">
        <f t="shared" ref="AD393:AD456" si="274">Z393-AC393</f>
        <v>0</v>
      </c>
      <c r="AE393" s="78">
        <v>0.25825063138643867</v>
      </c>
      <c r="AF393" s="78">
        <v>0</v>
      </c>
      <c r="AG393" s="78">
        <v>0</v>
      </c>
      <c r="AH393" s="78">
        <v>0.21520885948869889</v>
      </c>
      <c r="AI393" s="78">
        <f t="shared" ref="AI393:AI456" si="275">AE393-AH393</f>
        <v>4.3041771897739778E-2</v>
      </c>
      <c r="AJ393" s="78">
        <v>0</v>
      </c>
      <c r="AK393" s="78">
        <v>0</v>
      </c>
      <c r="AL393" s="78">
        <v>0</v>
      </c>
      <c r="AM393" s="78">
        <v>0</v>
      </c>
      <c r="AN393" s="78">
        <f t="shared" ref="AN393:AN456" si="276">AJ393-AM393</f>
        <v>0</v>
      </c>
      <c r="AO393" s="83">
        <f t="shared" si="267"/>
        <v>0.25825063138643867</v>
      </c>
      <c r="AP393" s="83">
        <f t="shared" si="268"/>
        <v>0</v>
      </c>
      <c r="AQ393" s="83">
        <f t="shared" si="269"/>
        <v>0</v>
      </c>
      <c r="AR393" s="83">
        <f t="shared" si="270"/>
        <v>0.21520885948869889</v>
      </c>
      <c r="AS393" s="83">
        <f t="shared" si="271"/>
        <v>4.3041771897739778E-2</v>
      </c>
    </row>
    <row r="394" spans="1:45" ht="47.25">
      <c r="A394" s="73" t="s">
        <v>702</v>
      </c>
      <c r="B394" s="95" t="s">
        <v>966</v>
      </c>
      <c r="C394" s="42" t="s">
        <v>967</v>
      </c>
      <c r="D394" s="91">
        <v>2023</v>
      </c>
      <c r="E394" s="91">
        <v>2023</v>
      </c>
      <c r="F394" s="78" t="s">
        <v>203</v>
      </c>
      <c r="G394" s="78" t="s">
        <v>203</v>
      </c>
      <c r="H394" s="78" t="s">
        <v>203</v>
      </c>
      <c r="I394" s="81">
        <v>2.45201639774112</v>
      </c>
      <c r="J394" s="81">
        <v>2.45201639774112</v>
      </c>
      <c r="K394" s="78">
        <v>0</v>
      </c>
      <c r="L394" s="78">
        <v>0</v>
      </c>
      <c r="M394" s="78">
        <v>0</v>
      </c>
      <c r="N394" s="78">
        <v>0</v>
      </c>
      <c r="O394" s="78">
        <v>0</v>
      </c>
      <c r="P394" s="78">
        <v>0</v>
      </c>
      <c r="Q394" s="78">
        <v>0</v>
      </c>
      <c r="R394" s="78">
        <v>0</v>
      </c>
      <c r="S394" s="78">
        <v>0</v>
      </c>
      <c r="T394" s="78">
        <f t="shared" si="272"/>
        <v>0</v>
      </c>
      <c r="U394" s="78">
        <v>0</v>
      </c>
      <c r="V394" s="78">
        <v>0</v>
      </c>
      <c r="W394" s="78">
        <v>0</v>
      </c>
      <c r="X394" s="78">
        <v>0</v>
      </c>
      <c r="Y394" s="78">
        <f t="shared" si="273"/>
        <v>0</v>
      </c>
      <c r="Z394" s="78">
        <v>0</v>
      </c>
      <c r="AA394" s="78">
        <v>0</v>
      </c>
      <c r="AB394" s="78">
        <v>0</v>
      </c>
      <c r="AC394" s="78">
        <v>0</v>
      </c>
      <c r="AD394" s="78">
        <f t="shared" si="274"/>
        <v>0</v>
      </c>
      <c r="AE394" s="78">
        <v>2.45201639774112</v>
      </c>
      <c r="AF394" s="78">
        <v>0</v>
      </c>
      <c r="AG394" s="78">
        <v>0</v>
      </c>
      <c r="AH394" s="78">
        <v>2.0433469981175998</v>
      </c>
      <c r="AI394" s="78">
        <f t="shared" si="275"/>
        <v>0.40866939962352022</v>
      </c>
      <c r="AJ394" s="78">
        <v>0</v>
      </c>
      <c r="AK394" s="78">
        <v>0</v>
      </c>
      <c r="AL394" s="78">
        <v>0</v>
      </c>
      <c r="AM394" s="78">
        <v>0</v>
      </c>
      <c r="AN394" s="78">
        <f t="shared" si="276"/>
        <v>0</v>
      </c>
      <c r="AO394" s="83">
        <f t="shared" si="267"/>
        <v>2.45201639774112</v>
      </c>
      <c r="AP394" s="83">
        <f t="shared" si="268"/>
        <v>0</v>
      </c>
      <c r="AQ394" s="83">
        <f t="shared" si="269"/>
        <v>0</v>
      </c>
      <c r="AR394" s="83">
        <f t="shared" si="270"/>
        <v>2.0433469981175998</v>
      </c>
      <c r="AS394" s="83">
        <f t="shared" si="271"/>
        <v>0.40866939962352022</v>
      </c>
    </row>
    <row r="395" spans="1:45" ht="31.5">
      <c r="A395" s="73" t="s">
        <v>702</v>
      </c>
      <c r="B395" s="95" t="s">
        <v>968</v>
      </c>
      <c r="C395" s="42" t="s">
        <v>969</v>
      </c>
      <c r="D395" s="91">
        <v>2023</v>
      </c>
      <c r="E395" s="91">
        <v>2023</v>
      </c>
      <c r="F395" s="78" t="s">
        <v>203</v>
      </c>
      <c r="G395" s="78" t="s">
        <v>203</v>
      </c>
      <c r="H395" s="78" t="s">
        <v>203</v>
      </c>
      <c r="I395" s="81">
        <v>1.4356733691121919</v>
      </c>
      <c r="J395" s="81">
        <v>1.4356733691121919</v>
      </c>
      <c r="K395" s="78">
        <v>0</v>
      </c>
      <c r="L395" s="78">
        <v>0</v>
      </c>
      <c r="M395" s="78">
        <v>0</v>
      </c>
      <c r="N395" s="78">
        <v>0</v>
      </c>
      <c r="O395" s="78">
        <v>0</v>
      </c>
      <c r="P395" s="78">
        <v>0</v>
      </c>
      <c r="Q395" s="78">
        <v>0</v>
      </c>
      <c r="R395" s="78">
        <v>0</v>
      </c>
      <c r="S395" s="78">
        <v>0</v>
      </c>
      <c r="T395" s="78">
        <f t="shared" si="272"/>
        <v>0</v>
      </c>
      <c r="U395" s="78">
        <v>0</v>
      </c>
      <c r="V395" s="78">
        <v>0</v>
      </c>
      <c r="W395" s="78">
        <v>0</v>
      </c>
      <c r="X395" s="78">
        <v>0</v>
      </c>
      <c r="Y395" s="78">
        <f t="shared" si="273"/>
        <v>0</v>
      </c>
      <c r="Z395" s="78">
        <v>0</v>
      </c>
      <c r="AA395" s="78">
        <v>0</v>
      </c>
      <c r="AB395" s="78">
        <v>0</v>
      </c>
      <c r="AC395" s="78">
        <v>0</v>
      </c>
      <c r="AD395" s="78">
        <f t="shared" si="274"/>
        <v>0</v>
      </c>
      <c r="AE395" s="78">
        <v>1.4356733691121919</v>
      </c>
      <c r="AF395" s="78">
        <v>0</v>
      </c>
      <c r="AG395" s="78">
        <v>0</v>
      </c>
      <c r="AH395" s="78">
        <v>1.19639447426016</v>
      </c>
      <c r="AI395" s="78">
        <f t="shared" si="275"/>
        <v>0.23927889485203191</v>
      </c>
      <c r="AJ395" s="78">
        <v>0</v>
      </c>
      <c r="AK395" s="78">
        <v>0</v>
      </c>
      <c r="AL395" s="78">
        <v>0</v>
      </c>
      <c r="AM395" s="78">
        <v>0</v>
      </c>
      <c r="AN395" s="78">
        <f t="shared" si="276"/>
        <v>0</v>
      </c>
      <c r="AO395" s="83">
        <f t="shared" si="267"/>
        <v>1.4356733691121919</v>
      </c>
      <c r="AP395" s="83">
        <f t="shared" si="268"/>
        <v>0</v>
      </c>
      <c r="AQ395" s="83">
        <f t="shared" si="269"/>
        <v>0</v>
      </c>
      <c r="AR395" s="83">
        <f t="shared" si="270"/>
        <v>1.19639447426016</v>
      </c>
      <c r="AS395" s="83">
        <f t="shared" si="271"/>
        <v>0.23927889485203191</v>
      </c>
    </row>
    <row r="396" spans="1:45" ht="47.25">
      <c r="A396" s="73" t="s">
        <v>702</v>
      </c>
      <c r="B396" s="95" t="s">
        <v>970</v>
      </c>
      <c r="C396" s="42" t="s">
        <v>971</v>
      </c>
      <c r="D396" s="91">
        <v>2023</v>
      </c>
      <c r="E396" s="91">
        <v>2023</v>
      </c>
      <c r="F396" s="78" t="s">
        <v>203</v>
      </c>
      <c r="G396" s="78" t="s">
        <v>203</v>
      </c>
      <c r="H396" s="78" t="s">
        <v>203</v>
      </c>
      <c r="I396" s="81">
        <v>0.66447512400000008</v>
      </c>
      <c r="J396" s="81">
        <v>0.66447512400000008</v>
      </c>
      <c r="K396" s="78">
        <v>0</v>
      </c>
      <c r="L396" s="78">
        <v>0</v>
      </c>
      <c r="M396" s="78">
        <v>0</v>
      </c>
      <c r="N396" s="78">
        <v>0</v>
      </c>
      <c r="O396" s="78">
        <v>0</v>
      </c>
      <c r="P396" s="78">
        <v>0</v>
      </c>
      <c r="Q396" s="78">
        <v>0</v>
      </c>
      <c r="R396" s="78">
        <v>0</v>
      </c>
      <c r="S396" s="78">
        <v>0</v>
      </c>
      <c r="T396" s="78">
        <f t="shared" si="272"/>
        <v>0</v>
      </c>
      <c r="U396" s="78">
        <v>0</v>
      </c>
      <c r="V396" s="78">
        <v>0</v>
      </c>
      <c r="W396" s="78">
        <v>0</v>
      </c>
      <c r="X396" s="78">
        <v>0</v>
      </c>
      <c r="Y396" s="78">
        <f t="shared" si="273"/>
        <v>0</v>
      </c>
      <c r="Z396" s="78">
        <v>0</v>
      </c>
      <c r="AA396" s="78">
        <v>0</v>
      </c>
      <c r="AB396" s="78">
        <v>0</v>
      </c>
      <c r="AC396" s="78">
        <v>0</v>
      </c>
      <c r="AD396" s="78">
        <f t="shared" si="274"/>
        <v>0</v>
      </c>
      <c r="AE396" s="78">
        <v>0.66447512400000008</v>
      </c>
      <c r="AF396" s="78">
        <v>0</v>
      </c>
      <c r="AG396" s="78">
        <v>0</v>
      </c>
      <c r="AH396" s="78">
        <v>0.55372927000000005</v>
      </c>
      <c r="AI396" s="78">
        <f t="shared" si="275"/>
        <v>0.11074585400000003</v>
      </c>
      <c r="AJ396" s="78">
        <v>0</v>
      </c>
      <c r="AK396" s="78">
        <v>0</v>
      </c>
      <c r="AL396" s="78">
        <v>0</v>
      </c>
      <c r="AM396" s="78">
        <v>0</v>
      </c>
      <c r="AN396" s="78">
        <f t="shared" si="276"/>
        <v>0</v>
      </c>
      <c r="AO396" s="83">
        <f t="shared" si="267"/>
        <v>0.66447512400000008</v>
      </c>
      <c r="AP396" s="83">
        <f t="shared" si="268"/>
        <v>0</v>
      </c>
      <c r="AQ396" s="83">
        <f t="shared" si="269"/>
        <v>0</v>
      </c>
      <c r="AR396" s="83">
        <f t="shared" si="270"/>
        <v>0.55372927000000005</v>
      </c>
      <c r="AS396" s="83">
        <f t="shared" si="271"/>
        <v>0.11074585400000003</v>
      </c>
    </row>
    <row r="397" spans="1:45" ht="31.5">
      <c r="A397" s="73" t="s">
        <v>702</v>
      </c>
      <c r="B397" s="95" t="s">
        <v>972</v>
      </c>
      <c r="C397" s="42" t="s">
        <v>973</v>
      </c>
      <c r="D397" s="91">
        <v>2023</v>
      </c>
      <c r="E397" s="91">
        <v>2023</v>
      </c>
      <c r="F397" s="78" t="s">
        <v>203</v>
      </c>
      <c r="G397" s="78" t="s">
        <v>203</v>
      </c>
      <c r="H397" s="78" t="s">
        <v>203</v>
      </c>
      <c r="I397" s="81">
        <v>0.1254437374496544</v>
      </c>
      <c r="J397" s="81">
        <v>0.1254437374496544</v>
      </c>
      <c r="K397" s="78">
        <v>0</v>
      </c>
      <c r="L397" s="78">
        <v>0</v>
      </c>
      <c r="M397" s="78">
        <v>0</v>
      </c>
      <c r="N397" s="78">
        <v>0</v>
      </c>
      <c r="O397" s="78">
        <v>0</v>
      </c>
      <c r="P397" s="78">
        <v>0</v>
      </c>
      <c r="Q397" s="78">
        <v>0</v>
      </c>
      <c r="R397" s="78">
        <v>0</v>
      </c>
      <c r="S397" s="78">
        <v>0</v>
      </c>
      <c r="T397" s="78">
        <f t="shared" si="272"/>
        <v>0</v>
      </c>
      <c r="U397" s="78">
        <v>0</v>
      </c>
      <c r="V397" s="78">
        <v>0</v>
      </c>
      <c r="W397" s="78">
        <v>0</v>
      </c>
      <c r="X397" s="78">
        <v>0</v>
      </c>
      <c r="Y397" s="78">
        <f t="shared" si="273"/>
        <v>0</v>
      </c>
      <c r="Z397" s="78">
        <v>0</v>
      </c>
      <c r="AA397" s="78">
        <v>0</v>
      </c>
      <c r="AB397" s="78">
        <v>0</v>
      </c>
      <c r="AC397" s="78">
        <v>0</v>
      </c>
      <c r="AD397" s="78">
        <f t="shared" si="274"/>
        <v>0</v>
      </c>
      <c r="AE397" s="78">
        <v>0.1254437374496544</v>
      </c>
      <c r="AF397" s="78">
        <v>0</v>
      </c>
      <c r="AG397" s="78">
        <v>0</v>
      </c>
      <c r="AH397" s="78">
        <v>0.104536447874712</v>
      </c>
      <c r="AI397" s="78">
        <f t="shared" si="275"/>
        <v>2.0907289574942395E-2</v>
      </c>
      <c r="AJ397" s="78">
        <v>0</v>
      </c>
      <c r="AK397" s="78">
        <v>0</v>
      </c>
      <c r="AL397" s="78">
        <v>0</v>
      </c>
      <c r="AM397" s="78">
        <v>0</v>
      </c>
      <c r="AN397" s="78">
        <f t="shared" si="276"/>
        <v>0</v>
      </c>
      <c r="AO397" s="83">
        <f t="shared" si="267"/>
        <v>0.1254437374496544</v>
      </c>
      <c r="AP397" s="83">
        <f t="shared" si="268"/>
        <v>0</v>
      </c>
      <c r="AQ397" s="83">
        <f t="shared" si="269"/>
        <v>0</v>
      </c>
      <c r="AR397" s="83">
        <f t="shared" si="270"/>
        <v>0.104536447874712</v>
      </c>
      <c r="AS397" s="83">
        <f t="shared" si="271"/>
        <v>2.0907289574942395E-2</v>
      </c>
    </row>
    <row r="398" spans="1:45" ht="31.5">
      <c r="A398" s="73" t="s">
        <v>702</v>
      </c>
      <c r="B398" s="95" t="s">
        <v>974</v>
      </c>
      <c r="C398" s="42" t="s">
        <v>975</v>
      </c>
      <c r="D398" s="91">
        <v>2023</v>
      </c>
      <c r="E398" s="91">
        <v>2023</v>
      </c>
      <c r="F398" s="78" t="s">
        <v>203</v>
      </c>
      <c r="G398" s="78" t="s">
        <v>203</v>
      </c>
      <c r="H398" s="78" t="s">
        <v>203</v>
      </c>
      <c r="I398" s="81">
        <v>6.3731104459549631E-2</v>
      </c>
      <c r="J398" s="81">
        <v>6.3731104459549631E-2</v>
      </c>
      <c r="K398" s="78">
        <v>0</v>
      </c>
      <c r="L398" s="78">
        <v>0</v>
      </c>
      <c r="M398" s="78">
        <v>0</v>
      </c>
      <c r="N398" s="78">
        <v>0</v>
      </c>
      <c r="O398" s="78">
        <v>0</v>
      </c>
      <c r="P398" s="78">
        <v>0</v>
      </c>
      <c r="Q398" s="78">
        <v>0</v>
      </c>
      <c r="R398" s="78">
        <v>0</v>
      </c>
      <c r="S398" s="78">
        <v>0</v>
      </c>
      <c r="T398" s="78">
        <f t="shared" si="272"/>
        <v>0</v>
      </c>
      <c r="U398" s="78">
        <v>0</v>
      </c>
      <c r="V398" s="78">
        <v>0</v>
      </c>
      <c r="W398" s="78">
        <v>0</v>
      </c>
      <c r="X398" s="78">
        <v>0</v>
      </c>
      <c r="Y398" s="78">
        <f t="shared" si="273"/>
        <v>0</v>
      </c>
      <c r="Z398" s="78">
        <v>0</v>
      </c>
      <c r="AA398" s="78">
        <v>0</v>
      </c>
      <c r="AB398" s="78">
        <v>0</v>
      </c>
      <c r="AC398" s="78">
        <v>0</v>
      </c>
      <c r="AD398" s="78">
        <f t="shared" si="274"/>
        <v>0</v>
      </c>
      <c r="AE398" s="78">
        <v>6.3731104459549631E-2</v>
      </c>
      <c r="AF398" s="78">
        <v>0</v>
      </c>
      <c r="AG398" s="78">
        <v>0</v>
      </c>
      <c r="AH398" s="78">
        <v>5.3109253716291362E-2</v>
      </c>
      <c r="AI398" s="78">
        <f t="shared" si="275"/>
        <v>1.062185074325827E-2</v>
      </c>
      <c r="AJ398" s="78">
        <v>0</v>
      </c>
      <c r="AK398" s="78">
        <v>0</v>
      </c>
      <c r="AL398" s="78">
        <v>0</v>
      </c>
      <c r="AM398" s="78">
        <v>0</v>
      </c>
      <c r="AN398" s="78">
        <f t="shared" si="276"/>
        <v>0</v>
      </c>
      <c r="AO398" s="83">
        <f t="shared" si="267"/>
        <v>6.3731104459549631E-2</v>
      </c>
      <c r="AP398" s="83">
        <f t="shared" si="268"/>
        <v>0</v>
      </c>
      <c r="AQ398" s="83">
        <f t="shared" si="269"/>
        <v>0</v>
      </c>
      <c r="AR398" s="83">
        <f t="shared" si="270"/>
        <v>5.3109253716291362E-2</v>
      </c>
      <c r="AS398" s="83">
        <f t="shared" si="271"/>
        <v>1.062185074325827E-2</v>
      </c>
    </row>
    <row r="399" spans="1:45" ht="31.5">
      <c r="A399" s="73" t="s">
        <v>702</v>
      </c>
      <c r="B399" s="95" t="s">
        <v>976</v>
      </c>
      <c r="C399" s="42" t="s">
        <v>977</v>
      </c>
      <c r="D399" s="91">
        <v>2023</v>
      </c>
      <c r="E399" s="91">
        <v>2023</v>
      </c>
      <c r="F399" s="78" t="s">
        <v>203</v>
      </c>
      <c r="G399" s="78" t="s">
        <v>203</v>
      </c>
      <c r="H399" s="78" t="s">
        <v>203</v>
      </c>
      <c r="I399" s="81">
        <v>0.18448706399999998</v>
      </c>
      <c r="J399" s="81">
        <v>0.18448706399999998</v>
      </c>
      <c r="K399" s="78">
        <v>0</v>
      </c>
      <c r="L399" s="78">
        <v>0</v>
      </c>
      <c r="M399" s="78">
        <v>0</v>
      </c>
      <c r="N399" s="78">
        <v>0</v>
      </c>
      <c r="O399" s="78">
        <v>0</v>
      </c>
      <c r="P399" s="78">
        <v>0</v>
      </c>
      <c r="Q399" s="78">
        <v>0</v>
      </c>
      <c r="R399" s="78">
        <v>0</v>
      </c>
      <c r="S399" s="78">
        <v>0</v>
      </c>
      <c r="T399" s="78">
        <f t="shared" si="272"/>
        <v>0</v>
      </c>
      <c r="U399" s="78">
        <v>0</v>
      </c>
      <c r="V399" s="78">
        <v>0</v>
      </c>
      <c r="W399" s="78">
        <v>0</v>
      </c>
      <c r="X399" s="78">
        <v>0</v>
      </c>
      <c r="Y399" s="78">
        <f t="shared" si="273"/>
        <v>0</v>
      </c>
      <c r="Z399" s="78">
        <v>0</v>
      </c>
      <c r="AA399" s="78">
        <v>0</v>
      </c>
      <c r="AB399" s="78">
        <v>0</v>
      </c>
      <c r="AC399" s="78">
        <v>0</v>
      </c>
      <c r="AD399" s="78">
        <f t="shared" si="274"/>
        <v>0</v>
      </c>
      <c r="AE399" s="78">
        <v>0.18448706399999998</v>
      </c>
      <c r="AF399" s="78">
        <v>0</v>
      </c>
      <c r="AG399" s="78">
        <v>0</v>
      </c>
      <c r="AH399" s="78">
        <v>0.15373921999999998</v>
      </c>
      <c r="AI399" s="78">
        <f t="shared" si="275"/>
        <v>3.0747843999999996E-2</v>
      </c>
      <c r="AJ399" s="78">
        <v>0</v>
      </c>
      <c r="AK399" s="78">
        <v>0</v>
      </c>
      <c r="AL399" s="78">
        <v>0</v>
      </c>
      <c r="AM399" s="78">
        <v>0</v>
      </c>
      <c r="AN399" s="78">
        <f t="shared" si="276"/>
        <v>0</v>
      </c>
      <c r="AO399" s="83">
        <f t="shared" si="267"/>
        <v>0.18448706399999998</v>
      </c>
      <c r="AP399" s="83">
        <f t="shared" si="268"/>
        <v>0</v>
      </c>
      <c r="AQ399" s="83">
        <f t="shared" si="269"/>
        <v>0</v>
      </c>
      <c r="AR399" s="83">
        <f t="shared" si="270"/>
        <v>0.15373921999999998</v>
      </c>
      <c r="AS399" s="83">
        <f t="shared" si="271"/>
        <v>3.0747843999999996E-2</v>
      </c>
    </row>
    <row r="400" spans="1:45" ht="31.5">
      <c r="A400" s="73" t="s">
        <v>702</v>
      </c>
      <c r="B400" s="95" t="s">
        <v>978</v>
      </c>
      <c r="C400" s="42" t="s">
        <v>979</v>
      </c>
      <c r="D400" s="91">
        <v>2023</v>
      </c>
      <c r="E400" s="91">
        <v>2023</v>
      </c>
      <c r="F400" s="78" t="s">
        <v>203</v>
      </c>
      <c r="G400" s="78" t="s">
        <v>203</v>
      </c>
      <c r="H400" s="78" t="s">
        <v>203</v>
      </c>
      <c r="I400" s="81">
        <v>0.12459000000000001</v>
      </c>
      <c r="J400" s="81">
        <v>0.12459000000000001</v>
      </c>
      <c r="K400" s="78">
        <v>0</v>
      </c>
      <c r="L400" s="78">
        <v>0</v>
      </c>
      <c r="M400" s="78">
        <v>0</v>
      </c>
      <c r="N400" s="78">
        <v>0</v>
      </c>
      <c r="O400" s="78">
        <v>0</v>
      </c>
      <c r="P400" s="78">
        <v>0</v>
      </c>
      <c r="Q400" s="78">
        <v>0</v>
      </c>
      <c r="R400" s="78">
        <v>0</v>
      </c>
      <c r="S400" s="78">
        <v>0</v>
      </c>
      <c r="T400" s="78">
        <f t="shared" si="272"/>
        <v>0</v>
      </c>
      <c r="U400" s="78">
        <v>0</v>
      </c>
      <c r="V400" s="78">
        <v>0</v>
      </c>
      <c r="W400" s="78">
        <v>0</v>
      </c>
      <c r="X400" s="78">
        <v>0</v>
      </c>
      <c r="Y400" s="78">
        <f t="shared" si="273"/>
        <v>0</v>
      </c>
      <c r="Z400" s="78">
        <v>0</v>
      </c>
      <c r="AA400" s="78">
        <v>0</v>
      </c>
      <c r="AB400" s="78">
        <v>0</v>
      </c>
      <c r="AC400" s="78">
        <v>0</v>
      </c>
      <c r="AD400" s="78">
        <f t="shared" si="274"/>
        <v>0</v>
      </c>
      <c r="AE400" s="78">
        <v>0.12459000000000001</v>
      </c>
      <c r="AF400" s="78">
        <v>0</v>
      </c>
      <c r="AG400" s="78">
        <v>0</v>
      </c>
      <c r="AH400" s="78">
        <v>0.103825</v>
      </c>
      <c r="AI400" s="78">
        <f t="shared" si="275"/>
        <v>2.0765000000000006E-2</v>
      </c>
      <c r="AJ400" s="78">
        <v>0</v>
      </c>
      <c r="AK400" s="78">
        <v>0</v>
      </c>
      <c r="AL400" s="78">
        <v>0</v>
      </c>
      <c r="AM400" s="78">
        <v>0</v>
      </c>
      <c r="AN400" s="78">
        <f t="shared" si="276"/>
        <v>0</v>
      </c>
      <c r="AO400" s="83">
        <f t="shared" si="267"/>
        <v>0.12459000000000001</v>
      </c>
      <c r="AP400" s="83">
        <f t="shared" si="268"/>
        <v>0</v>
      </c>
      <c r="AQ400" s="83">
        <f t="shared" si="269"/>
        <v>0</v>
      </c>
      <c r="AR400" s="83">
        <f t="shared" si="270"/>
        <v>0.103825</v>
      </c>
      <c r="AS400" s="83">
        <f t="shared" si="271"/>
        <v>2.0765000000000006E-2</v>
      </c>
    </row>
    <row r="401" spans="1:45" ht="31.5">
      <c r="A401" s="73" t="s">
        <v>702</v>
      </c>
      <c r="B401" s="95" t="s">
        <v>980</v>
      </c>
      <c r="C401" s="42" t="s">
        <v>981</v>
      </c>
      <c r="D401" s="91">
        <v>2023</v>
      </c>
      <c r="E401" s="91">
        <v>2023</v>
      </c>
      <c r="F401" s="78" t="s">
        <v>203</v>
      </c>
      <c r="G401" s="78" t="s">
        <v>203</v>
      </c>
      <c r="H401" s="78" t="s">
        <v>203</v>
      </c>
      <c r="I401" s="81">
        <v>6.6231719999999994E-2</v>
      </c>
      <c r="J401" s="81">
        <v>6.6231719999999994E-2</v>
      </c>
      <c r="K401" s="78">
        <v>0</v>
      </c>
      <c r="L401" s="78">
        <v>0</v>
      </c>
      <c r="M401" s="78">
        <v>0</v>
      </c>
      <c r="N401" s="78">
        <v>0</v>
      </c>
      <c r="O401" s="78">
        <v>0</v>
      </c>
      <c r="P401" s="78">
        <v>0</v>
      </c>
      <c r="Q401" s="78">
        <v>0</v>
      </c>
      <c r="R401" s="78">
        <v>0</v>
      </c>
      <c r="S401" s="78">
        <v>0</v>
      </c>
      <c r="T401" s="78">
        <f t="shared" si="272"/>
        <v>0</v>
      </c>
      <c r="U401" s="78">
        <v>0</v>
      </c>
      <c r="V401" s="78">
        <v>0</v>
      </c>
      <c r="W401" s="78">
        <v>0</v>
      </c>
      <c r="X401" s="78">
        <v>0</v>
      </c>
      <c r="Y401" s="78">
        <f t="shared" si="273"/>
        <v>0</v>
      </c>
      <c r="Z401" s="78">
        <v>0</v>
      </c>
      <c r="AA401" s="78">
        <v>0</v>
      </c>
      <c r="AB401" s="78">
        <v>0</v>
      </c>
      <c r="AC401" s="78">
        <v>0</v>
      </c>
      <c r="AD401" s="78">
        <f t="shared" si="274"/>
        <v>0</v>
      </c>
      <c r="AE401" s="78">
        <v>6.6231719999999994E-2</v>
      </c>
      <c r="AF401" s="78">
        <v>0</v>
      </c>
      <c r="AG401" s="78">
        <v>0</v>
      </c>
      <c r="AH401" s="78">
        <v>5.5193100000000002E-2</v>
      </c>
      <c r="AI401" s="78">
        <f t="shared" si="275"/>
        <v>1.1038619999999992E-2</v>
      </c>
      <c r="AJ401" s="78">
        <v>0</v>
      </c>
      <c r="AK401" s="78">
        <v>0</v>
      </c>
      <c r="AL401" s="78">
        <v>0</v>
      </c>
      <c r="AM401" s="78">
        <v>0</v>
      </c>
      <c r="AN401" s="78">
        <f t="shared" si="276"/>
        <v>0</v>
      </c>
      <c r="AO401" s="83">
        <f t="shared" si="267"/>
        <v>6.6231719999999994E-2</v>
      </c>
      <c r="AP401" s="83">
        <f t="shared" si="268"/>
        <v>0</v>
      </c>
      <c r="AQ401" s="83">
        <f t="shared" si="269"/>
        <v>0</v>
      </c>
      <c r="AR401" s="83">
        <f t="shared" si="270"/>
        <v>5.5193100000000002E-2</v>
      </c>
      <c r="AS401" s="83">
        <f t="shared" si="271"/>
        <v>1.1038619999999992E-2</v>
      </c>
    </row>
    <row r="402" spans="1:45" ht="31.5">
      <c r="A402" s="73" t="s">
        <v>702</v>
      </c>
      <c r="B402" s="95" t="s">
        <v>982</v>
      </c>
      <c r="C402" s="42" t="s">
        <v>983</v>
      </c>
      <c r="D402" s="77">
        <v>2022</v>
      </c>
      <c r="E402" s="77">
        <v>2022</v>
      </c>
      <c r="F402" s="78" t="s">
        <v>203</v>
      </c>
      <c r="G402" s="78" t="s">
        <v>203</v>
      </c>
      <c r="H402" s="78" t="s">
        <v>203</v>
      </c>
      <c r="I402" s="78">
        <v>0.10392669600000001</v>
      </c>
      <c r="J402" s="78">
        <v>0.10392669600000001</v>
      </c>
      <c r="K402" s="78">
        <v>0</v>
      </c>
      <c r="L402" s="78">
        <v>0</v>
      </c>
      <c r="M402" s="78">
        <v>0</v>
      </c>
      <c r="N402" s="78">
        <v>0</v>
      </c>
      <c r="O402" s="78">
        <v>0</v>
      </c>
      <c r="P402" s="78">
        <v>0</v>
      </c>
      <c r="Q402" s="78">
        <v>0</v>
      </c>
      <c r="R402" s="78">
        <v>0</v>
      </c>
      <c r="S402" s="78">
        <v>0</v>
      </c>
      <c r="T402" s="78">
        <f t="shared" si="272"/>
        <v>0</v>
      </c>
      <c r="U402" s="78">
        <v>0</v>
      </c>
      <c r="V402" s="78">
        <v>0</v>
      </c>
      <c r="W402" s="78">
        <v>0</v>
      </c>
      <c r="X402" s="78">
        <v>0</v>
      </c>
      <c r="Y402" s="78">
        <f t="shared" si="273"/>
        <v>0</v>
      </c>
      <c r="Z402" s="78">
        <v>0.10392669600000001</v>
      </c>
      <c r="AA402" s="78">
        <v>0</v>
      </c>
      <c r="AB402" s="78">
        <v>0</v>
      </c>
      <c r="AC402" s="78">
        <v>8.6605580000000001E-2</v>
      </c>
      <c r="AD402" s="78">
        <f t="shared" si="274"/>
        <v>1.7321116000000011E-2</v>
      </c>
      <c r="AE402" s="78">
        <v>0</v>
      </c>
      <c r="AF402" s="78">
        <v>0</v>
      </c>
      <c r="AG402" s="78">
        <v>0</v>
      </c>
      <c r="AH402" s="78">
        <v>0</v>
      </c>
      <c r="AI402" s="78">
        <f t="shared" si="275"/>
        <v>0</v>
      </c>
      <c r="AJ402" s="78">
        <v>0</v>
      </c>
      <c r="AK402" s="78">
        <v>0</v>
      </c>
      <c r="AL402" s="78">
        <v>0</v>
      </c>
      <c r="AM402" s="78">
        <v>0</v>
      </c>
      <c r="AN402" s="78">
        <f t="shared" si="276"/>
        <v>0</v>
      </c>
      <c r="AO402" s="83">
        <f t="shared" si="267"/>
        <v>0.10392669600000001</v>
      </c>
      <c r="AP402" s="83">
        <f t="shared" si="268"/>
        <v>0</v>
      </c>
      <c r="AQ402" s="83">
        <f t="shared" si="269"/>
        <v>0</v>
      </c>
      <c r="AR402" s="83">
        <f t="shared" si="270"/>
        <v>8.6605580000000001E-2</v>
      </c>
      <c r="AS402" s="83">
        <f t="shared" si="271"/>
        <v>1.7321116000000011E-2</v>
      </c>
    </row>
    <row r="403" spans="1:45" ht="31.5">
      <c r="A403" s="73" t="s">
        <v>702</v>
      </c>
      <c r="B403" s="95" t="s">
        <v>984</v>
      </c>
      <c r="C403" s="42" t="s">
        <v>985</v>
      </c>
      <c r="D403" s="77">
        <v>2022</v>
      </c>
      <c r="E403" s="77">
        <v>2022</v>
      </c>
      <c r="F403" s="78" t="s">
        <v>203</v>
      </c>
      <c r="G403" s="78" t="s">
        <v>203</v>
      </c>
      <c r="H403" s="78" t="s">
        <v>203</v>
      </c>
      <c r="I403" s="78">
        <v>0.33298219200000001</v>
      </c>
      <c r="J403" s="78">
        <v>0.33298219200000001</v>
      </c>
      <c r="K403" s="78">
        <v>0</v>
      </c>
      <c r="L403" s="78">
        <v>0</v>
      </c>
      <c r="M403" s="78">
        <v>0</v>
      </c>
      <c r="N403" s="78">
        <v>0</v>
      </c>
      <c r="O403" s="78">
        <v>0</v>
      </c>
      <c r="P403" s="78">
        <v>0</v>
      </c>
      <c r="Q403" s="78">
        <v>0</v>
      </c>
      <c r="R403" s="78">
        <v>0</v>
      </c>
      <c r="S403" s="78">
        <v>0</v>
      </c>
      <c r="T403" s="78">
        <f t="shared" si="272"/>
        <v>0</v>
      </c>
      <c r="U403" s="78">
        <v>0</v>
      </c>
      <c r="V403" s="78">
        <v>0</v>
      </c>
      <c r="W403" s="78">
        <v>0</v>
      </c>
      <c r="X403" s="78">
        <v>0</v>
      </c>
      <c r="Y403" s="78">
        <f t="shared" si="273"/>
        <v>0</v>
      </c>
      <c r="Z403" s="78">
        <v>0.33298219200000001</v>
      </c>
      <c r="AA403" s="78">
        <v>0</v>
      </c>
      <c r="AB403" s="78">
        <v>0</v>
      </c>
      <c r="AC403" s="78">
        <v>0.27748516000000001</v>
      </c>
      <c r="AD403" s="78">
        <f t="shared" si="274"/>
        <v>5.5497032000000002E-2</v>
      </c>
      <c r="AE403" s="78">
        <v>0</v>
      </c>
      <c r="AF403" s="78">
        <v>0</v>
      </c>
      <c r="AG403" s="78">
        <v>0</v>
      </c>
      <c r="AH403" s="78">
        <v>0</v>
      </c>
      <c r="AI403" s="78">
        <f t="shared" si="275"/>
        <v>0</v>
      </c>
      <c r="AJ403" s="78">
        <v>0</v>
      </c>
      <c r="AK403" s="78">
        <v>0</v>
      </c>
      <c r="AL403" s="78">
        <v>0</v>
      </c>
      <c r="AM403" s="78">
        <v>0</v>
      </c>
      <c r="AN403" s="78">
        <f t="shared" si="276"/>
        <v>0</v>
      </c>
      <c r="AO403" s="83">
        <f t="shared" si="267"/>
        <v>0.33298219200000001</v>
      </c>
      <c r="AP403" s="83">
        <f t="shared" si="268"/>
        <v>0</v>
      </c>
      <c r="AQ403" s="83">
        <f t="shared" si="269"/>
        <v>0</v>
      </c>
      <c r="AR403" s="83">
        <f t="shared" si="270"/>
        <v>0.27748516000000001</v>
      </c>
      <c r="AS403" s="83">
        <f t="shared" si="271"/>
        <v>5.5497032000000002E-2</v>
      </c>
    </row>
    <row r="404" spans="1:45" ht="31.5">
      <c r="A404" s="73" t="s">
        <v>702</v>
      </c>
      <c r="B404" s="95" t="s">
        <v>986</v>
      </c>
      <c r="C404" s="42" t="s">
        <v>987</v>
      </c>
      <c r="D404" s="77">
        <v>2022</v>
      </c>
      <c r="E404" s="77">
        <v>2022</v>
      </c>
      <c r="F404" s="78" t="s">
        <v>203</v>
      </c>
      <c r="G404" s="78" t="s">
        <v>203</v>
      </c>
      <c r="H404" s="78" t="s">
        <v>203</v>
      </c>
      <c r="I404" s="78">
        <v>8.0955707999999987E-2</v>
      </c>
      <c r="J404" s="78">
        <v>8.0955707999999987E-2</v>
      </c>
      <c r="K404" s="78">
        <v>0</v>
      </c>
      <c r="L404" s="78">
        <v>0</v>
      </c>
      <c r="M404" s="78">
        <v>0</v>
      </c>
      <c r="N404" s="78">
        <v>0</v>
      </c>
      <c r="O404" s="78">
        <v>0</v>
      </c>
      <c r="P404" s="78">
        <v>0</v>
      </c>
      <c r="Q404" s="78">
        <v>0</v>
      </c>
      <c r="R404" s="78">
        <v>0</v>
      </c>
      <c r="S404" s="78">
        <v>0</v>
      </c>
      <c r="T404" s="78">
        <f t="shared" si="272"/>
        <v>0</v>
      </c>
      <c r="U404" s="78">
        <v>0</v>
      </c>
      <c r="V404" s="78">
        <v>0</v>
      </c>
      <c r="W404" s="78">
        <v>0</v>
      </c>
      <c r="X404" s="78">
        <v>0</v>
      </c>
      <c r="Y404" s="78">
        <f t="shared" si="273"/>
        <v>0</v>
      </c>
      <c r="Z404" s="78">
        <v>8.0955707999999987E-2</v>
      </c>
      <c r="AA404" s="78">
        <v>0</v>
      </c>
      <c r="AB404" s="78">
        <v>0</v>
      </c>
      <c r="AC404" s="78">
        <v>6.7463089999999989E-2</v>
      </c>
      <c r="AD404" s="78">
        <f t="shared" si="274"/>
        <v>1.3492617999999998E-2</v>
      </c>
      <c r="AE404" s="78">
        <v>0</v>
      </c>
      <c r="AF404" s="78">
        <v>0</v>
      </c>
      <c r="AG404" s="78">
        <v>0</v>
      </c>
      <c r="AH404" s="78">
        <v>0</v>
      </c>
      <c r="AI404" s="78">
        <f t="shared" si="275"/>
        <v>0</v>
      </c>
      <c r="AJ404" s="78">
        <v>0</v>
      </c>
      <c r="AK404" s="78">
        <v>0</v>
      </c>
      <c r="AL404" s="78">
        <v>0</v>
      </c>
      <c r="AM404" s="78">
        <v>0</v>
      </c>
      <c r="AN404" s="78">
        <f t="shared" si="276"/>
        <v>0</v>
      </c>
      <c r="AO404" s="83">
        <f t="shared" si="267"/>
        <v>8.0955707999999987E-2</v>
      </c>
      <c r="AP404" s="83">
        <f t="shared" si="268"/>
        <v>0</v>
      </c>
      <c r="AQ404" s="83">
        <f t="shared" si="269"/>
        <v>0</v>
      </c>
      <c r="AR404" s="83">
        <f t="shared" si="270"/>
        <v>6.7463089999999989E-2</v>
      </c>
      <c r="AS404" s="83">
        <f t="shared" si="271"/>
        <v>1.3492617999999998E-2</v>
      </c>
    </row>
    <row r="405" spans="1:45" ht="31.5">
      <c r="A405" s="73" t="s">
        <v>702</v>
      </c>
      <c r="B405" s="95" t="s">
        <v>988</v>
      </c>
      <c r="C405" s="42" t="s">
        <v>989</v>
      </c>
      <c r="D405" s="77">
        <v>2022</v>
      </c>
      <c r="E405" s="77">
        <v>2022</v>
      </c>
      <c r="F405" s="78" t="s">
        <v>203</v>
      </c>
      <c r="G405" s="78" t="s">
        <v>203</v>
      </c>
      <c r="H405" s="78" t="s">
        <v>203</v>
      </c>
      <c r="I405" s="78">
        <v>0.51183086490480112</v>
      </c>
      <c r="J405" s="78">
        <v>0.51183086490480112</v>
      </c>
      <c r="K405" s="78">
        <v>0</v>
      </c>
      <c r="L405" s="78">
        <v>0</v>
      </c>
      <c r="M405" s="78">
        <v>0</v>
      </c>
      <c r="N405" s="78">
        <v>0</v>
      </c>
      <c r="O405" s="78">
        <v>0</v>
      </c>
      <c r="P405" s="78">
        <v>0</v>
      </c>
      <c r="Q405" s="78">
        <v>0</v>
      </c>
      <c r="R405" s="78">
        <v>0</v>
      </c>
      <c r="S405" s="78">
        <v>0</v>
      </c>
      <c r="T405" s="78">
        <f t="shared" si="272"/>
        <v>0</v>
      </c>
      <c r="U405" s="78">
        <v>0</v>
      </c>
      <c r="V405" s="78">
        <v>0</v>
      </c>
      <c r="W405" s="78">
        <v>0</v>
      </c>
      <c r="X405" s="78">
        <v>0</v>
      </c>
      <c r="Y405" s="78">
        <f t="shared" si="273"/>
        <v>0</v>
      </c>
      <c r="Z405" s="78">
        <v>0.51183086490480112</v>
      </c>
      <c r="AA405" s="78">
        <v>0</v>
      </c>
      <c r="AB405" s="78">
        <v>0</v>
      </c>
      <c r="AC405" s="78">
        <v>0.42652572075400097</v>
      </c>
      <c r="AD405" s="78">
        <f t="shared" si="274"/>
        <v>8.530514415080015E-2</v>
      </c>
      <c r="AE405" s="78">
        <v>0</v>
      </c>
      <c r="AF405" s="78">
        <v>0</v>
      </c>
      <c r="AG405" s="78">
        <v>0</v>
      </c>
      <c r="AH405" s="78">
        <v>0</v>
      </c>
      <c r="AI405" s="78">
        <f t="shared" si="275"/>
        <v>0</v>
      </c>
      <c r="AJ405" s="78">
        <v>0</v>
      </c>
      <c r="AK405" s="78">
        <v>0</v>
      </c>
      <c r="AL405" s="78">
        <v>0</v>
      </c>
      <c r="AM405" s="78">
        <v>0</v>
      </c>
      <c r="AN405" s="78">
        <f t="shared" si="276"/>
        <v>0</v>
      </c>
      <c r="AO405" s="83">
        <f t="shared" si="267"/>
        <v>0.51183086490480112</v>
      </c>
      <c r="AP405" s="83">
        <f t="shared" si="268"/>
        <v>0</v>
      </c>
      <c r="AQ405" s="83">
        <f t="shared" si="269"/>
        <v>0</v>
      </c>
      <c r="AR405" s="83">
        <f t="shared" si="270"/>
        <v>0.42652572075400097</v>
      </c>
      <c r="AS405" s="83">
        <f t="shared" si="271"/>
        <v>8.530514415080015E-2</v>
      </c>
    </row>
    <row r="406" spans="1:45" ht="47.25">
      <c r="A406" s="73" t="s">
        <v>702</v>
      </c>
      <c r="B406" s="95" t="s">
        <v>990</v>
      </c>
      <c r="C406" s="42" t="s">
        <v>991</v>
      </c>
      <c r="D406" s="77">
        <v>2022</v>
      </c>
      <c r="E406" s="77">
        <v>2022</v>
      </c>
      <c r="F406" s="78" t="s">
        <v>203</v>
      </c>
      <c r="G406" s="78" t="s">
        <v>203</v>
      </c>
      <c r="H406" s="78" t="s">
        <v>203</v>
      </c>
      <c r="I406" s="78">
        <v>2.079498708</v>
      </c>
      <c r="J406" s="78">
        <v>2.079498708</v>
      </c>
      <c r="K406" s="78">
        <v>0</v>
      </c>
      <c r="L406" s="78">
        <v>0</v>
      </c>
      <c r="M406" s="78">
        <v>0</v>
      </c>
      <c r="N406" s="78">
        <v>0</v>
      </c>
      <c r="O406" s="78">
        <v>0</v>
      </c>
      <c r="P406" s="78">
        <v>0</v>
      </c>
      <c r="Q406" s="78">
        <v>0</v>
      </c>
      <c r="R406" s="78">
        <v>0</v>
      </c>
      <c r="S406" s="78">
        <v>0</v>
      </c>
      <c r="T406" s="78">
        <f t="shared" si="272"/>
        <v>0</v>
      </c>
      <c r="U406" s="78">
        <v>0</v>
      </c>
      <c r="V406" s="78">
        <v>0</v>
      </c>
      <c r="W406" s="78">
        <v>0</v>
      </c>
      <c r="X406" s="78">
        <v>0</v>
      </c>
      <c r="Y406" s="78">
        <f t="shared" si="273"/>
        <v>0</v>
      </c>
      <c r="Z406" s="78">
        <v>2.079498708</v>
      </c>
      <c r="AA406" s="78">
        <v>0</v>
      </c>
      <c r="AB406" s="78">
        <v>0</v>
      </c>
      <c r="AC406" s="78">
        <v>1.7329155900000002</v>
      </c>
      <c r="AD406" s="78">
        <f t="shared" si="274"/>
        <v>0.34658311799999986</v>
      </c>
      <c r="AE406" s="78">
        <v>0</v>
      </c>
      <c r="AF406" s="78">
        <v>0</v>
      </c>
      <c r="AG406" s="78">
        <v>0</v>
      </c>
      <c r="AH406" s="78">
        <v>0</v>
      </c>
      <c r="AI406" s="78">
        <f t="shared" si="275"/>
        <v>0</v>
      </c>
      <c r="AJ406" s="78">
        <v>0</v>
      </c>
      <c r="AK406" s="78">
        <v>0</v>
      </c>
      <c r="AL406" s="78">
        <v>0</v>
      </c>
      <c r="AM406" s="78">
        <v>0</v>
      </c>
      <c r="AN406" s="78">
        <f t="shared" si="276"/>
        <v>0</v>
      </c>
      <c r="AO406" s="83">
        <f t="shared" si="267"/>
        <v>2.079498708</v>
      </c>
      <c r="AP406" s="83">
        <f t="shared" si="268"/>
        <v>0</v>
      </c>
      <c r="AQ406" s="83">
        <f t="shared" si="269"/>
        <v>0</v>
      </c>
      <c r="AR406" s="83">
        <f t="shared" si="270"/>
        <v>1.7329155900000002</v>
      </c>
      <c r="AS406" s="83">
        <f t="shared" si="271"/>
        <v>0.34658311799999986</v>
      </c>
    </row>
    <row r="407" spans="1:45" ht="31.5">
      <c r="A407" s="73" t="s">
        <v>702</v>
      </c>
      <c r="B407" s="95" t="s">
        <v>992</v>
      </c>
      <c r="C407" s="42" t="s">
        <v>993</v>
      </c>
      <c r="D407" s="77">
        <v>2022</v>
      </c>
      <c r="E407" s="77">
        <v>2022</v>
      </c>
      <c r="F407" s="78" t="s">
        <v>203</v>
      </c>
      <c r="G407" s="78" t="s">
        <v>203</v>
      </c>
      <c r="H407" s="78" t="s">
        <v>203</v>
      </c>
      <c r="I407" s="78">
        <v>0.47109649265279996</v>
      </c>
      <c r="J407" s="78">
        <v>0.47109649265279996</v>
      </c>
      <c r="K407" s="78">
        <v>0</v>
      </c>
      <c r="L407" s="78">
        <v>0</v>
      </c>
      <c r="M407" s="78">
        <v>0</v>
      </c>
      <c r="N407" s="78">
        <v>0</v>
      </c>
      <c r="O407" s="78">
        <v>0</v>
      </c>
      <c r="P407" s="78">
        <v>0</v>
      </c>
      <c r="Q407" s="78">
        <v>0</v>
      </c>
      <c r="R407" s="78">
        <v>0</v>
      </c>
      <c r="S407" s="78">
        <v>0</v>
      </c>
      <c r="T407" s="78">
        <f t="shared" si="272"/>
        <v>0</v>
      </c>
      <c r="U407" s="78">
        <v>0</v>
      </c>
      <c r="V407" s="78">
        <v>0</v>
      </c>
      <c r="W407" s="78">
        <v>0</v>
      </c>
      <c r="X407" s="78">
        <v>0</v>
      </c>
      <c r="Y407" s="78">
        <f t="shared" si="273"/>
        <v>0</v>
      </c>
      <c r="Z407" s="78">
        <v>0.47109649265279996</v>
      </c>
      <c r="AA407" s="78">
        <v>0</v>
      </c>
      <c r="AB407" s="78">
        <v>0</v>
      </c>
      <c r="AC407" s="78">
        <v>0.39258041054399995</v>
      </c>
      <c r="AD407" s="78">
        <f t="shared" si="274"/>
        <v>7.8516082108800012E-2</v>
      </c>
      <c r="AE407" s="78">
        <v>0</v>
      </c>
      <c r="AF407" s="78">
        <v>0</v>
      </c>
      <c r="AG407" s="78">
        <v>0</v>
      </c>
      <c r="AH407" s="78">
        <v>0</v>
      </c>
      <c r="AI407" s="78">
        <f t="shared" si="275"/>
        <v>0</v>
      </c>
      <c r="AJ407" s="78">
        <v>0</v>
      </c>
      <c r="AK407" s="78">
        <v>0</v>
      </c>
      <c r="AL407" s="78">
        <v>0</v>
      </c>
      <c r="AM407" s="78">
        <v>0</v>
      </c>
      <c r="AN407" s="78">
        <f t="shared" si="276"/>
        <v>0</v>
      </c>
      <c r="AO407" s="83">
        <f t="shared" si="267"/>
        <v>0.47109649265279996</v>
      </c>
      <c r="AP407" s="83">
        <f t="shared" si="268"/>
        <v>0</v>
      </c>
      <c r="AQ407" s="83">
        <f t="shared" si="269"/>
        <v>0</v>
      </c>
      <c r="AR407" s="83">
        <f t="shared" si="270"/>
        <v>0.39258041054399995</v>
      </c>
      <c r="AS407" s="83">
        <f t="shared" si="271"/>
        <v>7.8516082108800012E-2</v>
      </c>
    </row>
    <row r="408" spans="1:45" ht="31.5">
      <c r="A408" s="73" t="s">
        <v>702</v>
      </c>
      <c r="B408" s="95" t="s">
        <v>994</v>
      </c>
      <c r="C408" s="42" t="s">
        <v>995</v>
      </c>
      <c r="D408" s="77">
        <v>2022</v>
      </c>
      <c r="E408" s="77">
        <v>2022</v>
      </c>
      <c r="F408" s="78" t="s">
        <v>203</v>
      </c>
      <c r="G408" s="78" t="s">
        <v>203</v>
      </c>
      <c r="H408" s="78" t="s">
        <v>203</v>
      </c>
      <c r="I408" s="78">
        <v>0.50806259026991996</v>
      </c>
      <c r="J408" s="78">
        <v>0.50806259026991996</v>
      </c>
      <c r="K408" s="78">
        <v>0</v>
      </c>
      <c r="L408" s="78">
        <v>0</v>
      </c>
      <c r="M408" s="78">
        <v>0</v>
      </c>
      <c r="N408" s="78">
        <v>0</v>
      </c>
      <c r="O408" s="78">
        <v>0</v>
      </c>
      <c r="P408" s="78">
        <v>0</v>
      </c>
      <c r="Q408" s="78">
        <v>0</v>
      </c>
      <c r="R408" s="78">
        <v>0</v>
      </c>
      <c r="S408" s="78">
        <v>0</v>
      </c>
      <c r="T408" s="78">
        <f t="shared" si="272"/>
        <v>0</v>
      </c>
      <c r="U408" s="78">
        <v>0</v>
      </c>
      <c r="V408" s="78">
        <v>0</v>
      </c>
      <c r="W408" s="78">
        <v>0</v>
      </c>
      <c r="X408" s="78">
        <v>0</v>
      </c>
      <c r="Y408" s="78">
        <f t="shared" si="273"/>
        <v>0</v>
      </c>
      <c r="Z408" s="78">
        <v>0.50806259026991996</v>
      </c>
      <c r="AA408" s="78">
        <v>0</v>
      </c>
      <c r="AB408" s="78">
        <v>0</v>
      </c>
      <c r="AC408" s="78">
        <v>0.42338549189160002</v>
      </c>
      <c r="AD408" s="78">
        <f t="shared" si="274"/>
        <v>8.4677098378319937E-2</v>
      </c>
      <c r="AE408" s="78">
        <v>0</v>
      </c>
      <c r="AF408" s="78">
        <v>0</v>
      </c>
      <c r="AG408" s="78">
        <v>0</v>
      </c>
      <c r="AH408" s="78">
        <v>0</v>
      </c>
      <c r="AI408" s="78">
        <f t="shared" si="275"/>
        <v>0</v>
      </c>
      <c r="AJ408" s="78">
        <v>0</v>
      </c>
      <c r="AK408" s="78">
        <v>0</v>
      </c>
      <c r="AL408" s="78">
        <v>0</v>
      </c>
      <c r="AM408" s="78">
        <v>0</v>
      </c>
      <c r="AN408" s="78">
        <f t="shared" si="276"/>
        <v>0</v>
      </c>
      <c r="AO408" s="83">
        <f t="shared" si="267"/>
        <v>0.50806259026991996</v>
      </c>
      <c r="AP408" s="83">
        <f t="shared" si="268"/>
        <v>0</v>
      </c>
      <c r="AQ408" s="83">
        <f t="shared" si="269"/>
        <v>0</v>
      </c>
      <c r="AR408" s="83">
        <f t="shared" si="270"/>
        <v>0.42338549189160002</v>
      </c>
      <c r="AS408" s="83">
        <f t="shared" si="271"/>
        <v>8.4677098378319937E-2</v>
      </c>
    </row>
    <row r="409" spans="1:45" ht="31.5">
      <c r="A409" s="73" t="s">
        <v>702</v>
      </c>
      <c r="B409" s="95" t="s">
        <v>996</v>
      </c>
      <c r="C409" s="42" t="s">
        <v>997</v>
      </c>
      <c r="D409" s="77">
        <v>2022</v>
      </c>
      <c r="E409" s="77">
        <v>2022</v>
      </c>
      <c r="F409" s="78" t="s">
        <v>203</v>
      </c>
      <c r="G409" s="78" t="s">
        <v>203</v>
      </c>
      <c r="H409" s="78" t="s">
        <v>203</v>
      </c>
      <c r="I409" s="78">
        <v>0.77172366000000003</v>
      </c>
      <c r="J409" s="78">
        <v>0.77172366000000003</v>
      </c>
      <c r="K409" s="78">
        <v>0</v>
      </c>
      <c r="L409" s="78">
        <v>0</v>
      </c>
      <c r="M409" s="78">
        <v>0</v>
      </c>
      <c r="N409" s="78">
        <v>0</v>
      </c>
      <c r="O409" s="78">
        <v>0</v>
      </c>
      <c r="P409" s="78">
        <v>0</v>
      </c>
      <c r="Q409" s="78">
        <v>0</v>
      </c>
      <c r="R409" s="78">
        <v>0</v>
      </c>
      <c r="S409" s="78">
        <v>0</v>
      </c>
      <c r="T409" s="78">
        <f t="shared" si="272"/>
        <v>0</v>
      </c>
      <c r="U409" s="78">
        <v>0</v>
      </c>
      <c r="V409" s="78">
        <v>0</v>
      </c>
      <c r="W409" s="78">
        <v>0</v>
      </c>
      <c r="X409" s="78">
        <v>0</v>
      </c>
      <c r="Y409" s="78">
        <f t="shared" si="273"/>
        <v>0</v>
      </c>
      <c r="Z409" s="78">
        <v>0.77172366000000003</v>
      </c>
      <c r="AA409" s="78">
        <v>0</v>
      </c>
      <c r="AB409" s="78">
        <v>0</v>
      </c>
      <c r="AC409" s="78">
        <v>0.64310305000000001</v>
      </c>
      <c r="AD409" s="78">
        <f t="shared" si="274"/>
        <v>0.12862061000000002</v>
      </c>
      <c r="AE409" s="78">
        <v>0</v>
      </c>
      <c r="AF409" s="78">
        <v>0</v>
      </c>
      <c r="AG409" s="78">
        <v>0</v>
      </c>
      <c r="AH409" s="78">
        <v>0</v>
      </c>
      <c r="AI409" s="78">
        <f t="shared" si="275"/>
        <v>0</v>
      </c>
      <c r="AJ409" s="78">
        <v>0</v>
      </c>
      <c r="AK409" s="78">
        <v>0</v>
      </c>
      <c r="AL409" s="78">
        <v>0</v>
      </c>
      <c r="AM409" s="78">
        <v>0</v>
      </c>
      <c r="AN409" s="78">
        <f t="shared" si="276"/>
        <v>0</v>
      </c>
      <c r="AO409" s="83">
        <f t="shared" si="267"/>
        <v>0.77172366000000003</v>
      </c>
      <c r="AP409" s="83">
        <f t="shared" si="268"/>
        <v>0</v>
      </c>
      <c r="AQ409" s="83">
        <f t="shared" si="269"/>
        <v>0</v>
      </c>
      <c r="AR409" s="83">
        <f t="shared" si="270"/>
        <v>0.64310305000000001</v>
      </c>
      <c r="AS409" s="83">
        <f t="shared" si="271"/>
        <v>0.12862061000000002</v>
      </c>
    </row>
    <row r="410" spans="1:45" ht="31.5">
      <c r="A410" s="73" t="s">
        <v>702</v>
      </c>
      <c r="B410" s="95" t="s">
        <v>998</v>
      </c>
      <c r="C410" s="42" t="s">
        <v>999</v>
      </c>
      <c r="D410" s="77">
        <v>2022</v>
      </c>
      <c r="E410" s="77">
        <v>2022</v>
      </c>
      <c r="F410" s="78" t="s">
        <v>203</v>
      </c>
      <c r="G410" s="78" t="s">
        <v>203</v>
      </c>
      <c r="H410" s="78" t="s">
        <v>203</v>
      </c>
      <c r="I410" s="78">
        <v>0.4372993991912052</v>
      </c>
      <c r="J410" s="78">
        <v>0.4372993991912052</v>
      </c>
      <c r="K410" s="78">
        <v>0</v>
      </c>
      <c r="L410" s="78">
        <v>0</v>
      </c>
      <c r="M410" s="78">
        <v>0</v>
      </c>
      <c r="N410" s="78">
        <v>0</v>
      </c>
      <c r="O410" s="78">
        <v>0</v>
      </c>
      <c r="P410" s="78">
        <v>0</v>
      </c>
      <c r="Q410" s="78">
        <v>0</v>
      </c>
      <c r="R410" s="78">
        <v>0</v>
      </c>
      <c r="S410" s="78">
        <v>0</v>
      </c>
      <c r="T410" s="78">
        <f t="shared" si="272"/>
        <v>0</v>
      </c>
      <c r="U410" s="78">
        <v>0</v>
      </c>
      <c r="V410" s="78">
        <v>0</v>
      </c>
      <c r="W410" s="78">
        <v>0</v>
      </c>
      <c r="X410" s="78">
        <v>0</v>
      </c>
      <c r="Y410" s="78">
        <f t="shared" si="273"/>
        <v>0</v>
      </c>
      <c r="Z410" s="78">
        <v>0.4372993991912052</v>
      </c>
      <c r="AA410" s="78">
        <v>0</v>
      </c>
      <c r="AB410" s="78">
        <v>0</v>
      </c>
      <c r="AC410" s="78">
        <v>0.36441616599267096</v>
      </c>
      <c r="AD410" s="78">
        <f t="shared" si="274"/>
        <v>7.2883233198534236E-2</v>
      </c>
      <c r="AE410" s="78">
        <v>0</v>
      </c>
      <c r="AF410" s="78">
        <v>0</v>
      </c>
      <c r="AG410" s="78">
        <v>0</v>
      </c>
      <c r="AH410" s="78">
        <v>0</v>
      </c>
      <c r="AI410" s="78">
        <f t="shared" si="275"/>
        <v>0</v>
      </c>
      <c r="AJ410" s="78">
        <v>0</v>
      </c>
      <c r="AK410" s="78">
        <v>0</v>
      </c>
      <c r="AL410" s="78">
        <v>0</v>
      </c>
      <c r="AM410" s="78">
        <v>0</v>
      </c>
      <c r="AN410" s="78">
        <f t="shared" si="276"/>
        <v>0</v>
      </c>
      <c r="AO410" s="83">
        <f t="shared" si="267"/>
        <v>0.4372993991912052</v>
      </c>
      <c r="AP410" s="83">
        <f t="shared" si="268"/>
        <v>0</v>
      </c>
      <c r="AQ410" s="83">
        <f t="shared" si="269"/>
        <v>0</v>
      </c>
      <c r="AR410" s="83">
        <f t="shared" si="270"/>
        <v>0.36441616599267096</v>
      </c>
      <c r="AS410" s="83">
        <f t="shared" si="271"/>
        <v>7.2883233198534236E-2</v>
      </c>
    </row>
    <row r="411" spans="1:45" ht="47.25">
      <c r="A411" s="73" t="s">
        <v>702</v>
      </c>
      <c r="B411" s="95" t="s">
        <v>1000</v>
      </c>
      <c r="C411" s="42" t="s">
        <v>1001</v>
      </c>
      <c r="D411" s="77">
        <v>2022</v>
      </c>
      <c r="E411" s="77">
        <v>2022</v>
      </c>
      <c r="F411" s="78" t="s">
        <v>203</v>
      </c>
      <c r="G411" s="78" t="s">
        <v>203</v>
      </c>
      <c r="H411" s="78" t="s">
        <v>203</v>
      </c>
      <c r="I411" s="78">
        <v>2.3201291222814122</v>
      </c>
      <c r="J411" s="78">
        <v>2.3201291222814122</v>
      </c>
      <c r="K411" s="78">
        <v>0</v>
      </c>
      <c r="L411" s="78">
        <v>0</v>
      </c>
      <c r="M411" s="78">
        <v>0</v>
      </c>
      <c r="N411" s="78">
        <v>0</v>
      </c>
      <c r="O411" s="78">
        <v>0</v>
      </c>
      <c r="P411" s="78">
        <v>0</v>
      </c>
      <c r="Q411" s="78">
        <v>0</v>
      </c>
      <c r="R411" s="78">
        <v>0</v>
      </c>
      <c r="S411" s="78">
        <v>0</v>
      </c>
      <c r="T411" s="78">
        <f t="shared" si="272"/>
        <v>0</v>
      </c>
      <c r="U411" s="78">
        <v>0</v>
      </c>
      <c r="V411" s="78">
        <v>0</v>
      </c>
      <c r="W411" s="78">
        <v>0</v>
      </c>
      <c r="X411" s="78">
        <v>0</v>
      </c>
      <c r="Y411" s="78">
        <f t="shared" si="273"/>
        <v>0</v>
      </c>
      <c r="Z411" s="78">
        <v>2.3201291222814122</v>
      </c>
      <c r="AA411" s="78">
        <v>0</v>
      </c>
      <c r="AB411" s="78">
        <v>0</v>
      </c>
      <c r="AC411" s="78">
        <v>1.9334409352345101</v>
      </c>
      <c r="AD411" s="78">
        <f t="shared" si="274"/>
        <v>0.38668818704690211</v>
      </c>
      <c r="AE411" s="78">
        <v>0</v>
      </c>
      <c r="AF411" s="78">
        <v>0</v>
      </c>
      <c r="AG411" s="78">
        <v>0</v>
      </c>
      <c r="AH411" s="78">
        <v>0</v>
      </c>
      <c r="AI411" s="78">
        <f t="shared" si="275"/>
        <v>0</v>
      </c>
      <c r="AJ411" s="78">
        <v>0</v>
      </c>
      <c r="AK411" s="78">
        <v>0</v>
      </c>
      <c r="AL411" s="78">
        <v>0</v>
      </c>
      <c r="AM411" s="78">
        <v>0</v>
      </c>
      <c r="AN411" s="78">
        <f t="shared" si="276"/>
        <v>0</v>
      </c>
      <c r="AO411" s="83">
        <f t="shared" si="267"/>
        <v>2.3201291222814122</v>
      </c>
      <c r="AP411" s="83">
        <f t="shared" si="268"/>
        <v>0</v>
      </c>
      <c r="AQ411" s="83">
        <f t="shared" si="269"/>
        <v>0</v>
      </c>
      <c r="AR411" s="83">
        <f t="shared" si="270"/>
        <v>1.9334409352345101</v>
      </c>
      <c r="AS411" s="83">
        <f t="shared" si="271"/>
        <v>0.38668818704690211</v>
      </c>
    </row>
    <row r="412" spans="1:45" ht="31.5">
      <c r="A412" s="73" t="s">
        <v>702</v>
      </c>
      <c r="B412" s="95" t="s">
        <v>1002</v>
      </c>
      <c r="C412" s="42" t="s">
        <v>1003</v>
      </c>
      <c r="D412" s="77">
        <v>2022</v>
      </c>
      <c r="E412" s="77">
        <v>2022</v>
      </c>
      <c r="F412" s="78" t="s">
        <v>203</v>
      </c>
      <c r="G412" s="78" t="s">
        <v>203</v>
      </c>
      <c r="H412" s="78" t="s">
        <v>203</v>
      </c>
      <c r="I412" s="78">
        <v>2.2149643794137344</v>
      </c>
      <c r="J412" s="78">
        <v>2.2149643794137344</v>
      </c>
      <c r="K412" s="78">
        <v>0</v>
      </c>
      <c r="L412" s="78">
        <v>0</v>
      </c>
      <c r="M412" s="78">
        <v>0</v>
      </c>
      <c r="N412" s="78">
        <v>0</v>
      </c>
      <c r="O412" s="78">
        <v>0</v>
      </c>
      <c r="P412" s="78">
        <v>0</v>
      </c>
      <c r="Q412" s="78">
        <v>0</v>
      </c>
      <c r="R412" s="78">
        <v>0</v>
      </c>
      <c r="S412" s="78">
        <v>0</v>
      </c>
      <c r="T412" s="78">
        <f t="shared" si="272"/>
        <v>0</v>
      </c>
      <c r="U412" s="78">
        <v>0</v>
      </c>
      <c r="V412" s="78">
        <v>0</v>
      </c>
      <c r="W412" s="78">
        <v>0</v>
      </c>
      <c r="X412" s="78">
        <v>0</v>
      </c>
      <c r="Y412" s="78">
        <f t="shared" si="273"/>
        <v>0</v>
      </c>
      <c r="Z412" s="78">
        <v>2.2149643794137344</v>
      </c>
      <c r="AA412" s="78">
        <v>0</v>
      </c>
      <c r="AB412" s="78">
        <v>0</v>
      </c>
      <c r="AC412" s="78">
        <v>1.8458036495114452</v>
      </c>
      <c r="AD412" s="78">
        <f t="shared" si="274"/>
        <v>0.36916072990228921</v>
      </c>
      <c r="AE412" s="78">
        <v>0</v>
      </c>
      <c r="AF412" s="78">
        <v>0</v>
      </c>
      <c r="AG412" s="78">
        <v>0</v>
      </c>
      <c r="AH412" s="78">
        <v>0</v>
      </c>
      <c r="AI412" s="78">
        <f t="shared" si="275"/>
        <v>0</v>
      </c>
      <c r="AJ412" s="78">
        <v>0</v>
      </c>
      <c r="AK412" s="78">
        <v>0</v>
      </c>
      <c r="AL412" s="78">
        <v>0</v>
      </c>
      <c r="AM412" s="78">
        <v>0</v>
      </c>
      <c r="AN412" s="78">
        <f t="shared" si="276"/>
        <v>0</v>
      </c>
      <c r="AO412" s="83">
        <f t="shared" si="267"/>
        <v>2.2149643794137344</v>
      </c>
      <c r="AP412" s="83">
        <f t="shared" si="268"/>
        <v>0</v>
      </c>
      <c r="AQ412" s="83">
        <f t="shared" si="269"/>
        <v>0</v>
      </c>
      <c r="AR412" s="83">
        <f t="shared" si="270"/>
        <v>1.8458036495114452</v>
      </c>
      <c r="AS412" s="83">
        <f t="shared" si="271"/>
        <v>0.36916072990228921</v>
      </c>
    </row>
    <row r="413" spans="1:45" ht="31.5">
      <c r="A413" s="110" t="s">
        <v>702</v>
      </c>
      <c r="B413" s="95" t="s">
        <v>1004</v>
      </c>
      <c r="C413" s="75" t="s">
        <v>1005</v>
      </c>
      <c r="D413" s="77">
        <v>2018</v>
      </c>
      <c r="E413" s="77">
        <v>2019</v>
      </c>
      <c r="F413" s="78" t="s">
        <v>203</v>
      </c>
      <c r="G413" s="78" t="s">
        <v>203</v>
      </c>
      <c r="H413" s="78" t="s">
        <v>203</v>
      </c>
      <c r="I413" s="78">
        <v>1.50208542</v>
      </c>
      <c r="J413" s="78">
        <v>0.73538160000000008</v>
      </c>
      <c r="K413" s="78">
        <v>0.73538160000000008</v>
      </c>
      <c r="L413" s="78">
        <v>0</v>
      </c>
      <c r="M413" s="78">
        <v>0</v>
      </c>
      <c r="N413" s="78">
        <v>0.61281800000000008</v>
      </c>
      <c r="O413" s="78">
        <f>K413-N413</f>
        <v>0.12256359999999999</v>
      </c>
      <c r="P413" s="78">
        <v>0</v>
      </c>
      <c r="Q413" s="78">
        <v>0</v>
      </c>
      <c r="R413" s="78">
        <v>0</v>
      </c>
      <c r="S413" s="78">
        <v>0</v>
      </c>
      <c r="T413" s="78">
        <f t="shared" si="272"/>
        <v>0</v>
      </c>
      <c r="U413" s="78">
        <v>0</v>
      </c>
      <c r="V413" s="78">
        <v>0</v>
      </c>
      <c r="W413" s="78">
        <v>0</v>
      </c>
      <c r="X413" s="78">
        <v>0</v>
      </c>
      <c r="Y413" s="78">
        <f t="shared" si="273"/>
        <v>0</v>
      </c>
      <c r="Z413" s="78">
        <v>0</v>
      </c>
      <c r="AA413" s="78">
        <v>0</v>
      </c>
      <c r="AB413" s="78">
        <v>0</v>
      </c>
      <c r="AC413" s="78">
        <v>0</v>
      </c>
      <c r="AD413" s="78">
        <f t="shared" si="274"/>
        <v>0</v>
      </c>
      <c r="AE413" s="78">
        <v>0</v>
      </c>
      <c r="AF413" s="78">
        <v>0</v>
      </c>
      <c r="AG413" s="78">
        <v>0</v>
      </c>
      <c r="AH413" s="78">
        <v>0</v>
      </c>
      <c r="AI413" s="78">
        <f t="shared" si="275"/>
        <v>0</v>
      </c>
      <c r="AJ413" s="78">
        <v>0</v>
      </c>
      <c r="AK413" s="78">
        <v>0</v>
      </c>
      <c r="AL413" s="78">
        <v>0</v>
      </c>
      <c r="AM413" s="78">
        <v>0</v>
      </c>
      <c r="AN413" s="78">
        <f t="shared" si="276"/>
        <v>0</v>
      </c>
      <c r="AO413" s="78">
        <f t="shared" si="267"/>
        <v>0.73538160000000008</v>
      </c>
      <c r="AP413" s="78">
        <f t="shared" si="268"/>
        <v>0</v>
      </c>
      <c r="AQ413" s="78">
        <f t="shared" si="269"/>
        <v>0</v>
      </c>
      <c r="AR413" s="78">
        <f t="shared" si="270"/>
        <v>0.61281800000000008</v>
      </c>
      <c r="AS413" s="78">
        <f t="shared" si="271"/>
        <v>0.12256359999999999</v>
      </c>
    </row>
    <row r="414" spans="1:45" ht="31.5">
      <c r="A414" s="110" t="s">
        <v>702</v>
      </c>
      <c r="B414" s="95" t="s">
        <v>1006</v>
      </c>
      <c r="C414" s="75" t="s">
        <v>1007</v>
      </c>
      <c r="D414" s="91">
        <v>2023</v>
      </c>
      <c r="E414" s="91">
        <v>2023</v>
      </c>
      <c r="F414" s="78" t="s">
        <v>203</v>
      </c>
      <c r="G414" s="78" t="s">
        <v>203</v>
      </c>
      <c r="H414" s="78" t="s">
        <v>203</v>
      </c>
      <c r="I414" s="81">
        <v>2.013425292</v>
      </c>
      <c r="J414" s="81">
        <v>2.013425292</v>
      </c>
      <c r="K414" s="78">
        <v>0</v>
      </c>
      <c r="L414" s="78">
        <v>0</v>
      </c>
      <c r="M414" s="78">
        <v>0</v>
      </c>
      <c r="N414" s="78">
        <v>0</v>
      </c>
      <c r="O414" s="78">
        <v>0</v>
      </c>
      <c r="P414" s="78">
        <v>0</v>
      </c>
      <c r="Q414" s="78">
        <v>0</v>
      </c>
      <c r="R414" s="78">
        <v>0</v>
      </c>
      <c r="S414" s="78">
        <v>0</v>
      </c>
      <c r="T414" s="78">
        <f t="shared" si="272"/>
        <v>0</v>
      </c>
      <c r="U414" s="78">
        <v>0</v>
      </c>
      <c r="V414" s="78">
        <v>0</v>
      </c>
      <c r="W414" s="78">
        <v>0</v>
      </c>
      <c r="X414" s="78">
        <v>0</v>
      </c>
      <c r="Y414" s="78">
        <f t="shared" si="273"/>
        <v>0</v>
      </c>
      <c r="Z414" s="78">
        <v>0</v>
      </c>
      <c r="AA414" s="78">
        <v>0</v>
      </c>
      <c r="AB414" s="78">
        <v>0</v>
      </c>
      <c r="AC414" s="78">
        <v>0</v>
      </c>
      <c r="AD414" s="78">
        <f t="shared" si="274"/>
        <v>0</v>
      </c>
      <c r="AE414" s="78">
        <v>2.013425292</v>
      </c>
      <c r="AF414" s="78">
        <v>0</v>
      </c>
      <c r="AG414" s="78">
        <v>0</v>
      </c>
      <c r="AH414" s="78">
        <v>1.6778544099999999</v>
      </c>
      <c r="AI414" s="78">
        <f t="shared" si="275"/>
        <v>0.33557088200000007</v>
      </c>
      <c r="AJ414" s="78">
        <v>0</v>
      </c>
      <c r="AK414" s="78">
        <v>0</v>
      </c>
      <c r="AL414" s="78">
        <v>0</v>
      </c>
      <c r="AM414" s="78">
        <v>0</v>
      </c>
      <c r="AN414" s="78">
        <f t="shared" si="276"/>
        <v>0</v>
      </c>
      <c r="AO414" s="83">
        <f t="shared" si="267"/>
        <v>2.013425292</v>
      </c>
      <c r="AP414" s="83">
        <f t="shared" si="268"/>
        <v>0</v>
      </c>
      <c r="AQ414" s="83">
        <f t="shared" si="269"/>
        <v>0</v>
      </c>
      <c r="AR414" s="83">
        <f t="shared" si="270"/>
        <v>1.6778544099999999</v>
      </c>
      <c r="AS414" s="83">
        <f t="shared" si="271"/>
        <v>0.33557088200000007</v>
      </c>
    </row>
    <row r="415" spans="1:45" ht="31.5">
      <c r="A415" s="110" t="s">
        <v>702</v>
      </c>
      <c r="B415" s="95" t="s">
        <v>1008</v>
      </c>
      <c r="C415" s="75" t="s">
        <v>1009</v>
      </c>
      <c r="D415" s="91">
        <v>2023</v>
      </c>
      <c r="E415" s="91">
        <v>2023</v>
      </c>
      <c r="F415" s="78" t="s">
        <v>203</v>
      </c>
      <c r="G415" s="78" t="s">
        <v>203</v>
      </c>
      <c r="H415" s="78" t="s">
        <v>203</v>
      </c>
      <c r="I415" s="81">
        <v>0.21959999999999999</v>
      </c>
      <c r="J415" s="81">
        <v>0.21959999999999999</v>
      </c>
      <c r="K415" s="78">
        <v>0</v>
      </c>
      <c r="L415" s="78">
        <v>0</v>
      </c>
      <c r="M415" s="78">
        <v>0</v>
      </c>
      <c r="N415" s="78">
        <v>0</v>
      </c>
      <c r="O415" s="78">
        <v>0</v>
      </c>
      <c r="P415" s="78">
        <v>0</v>
      </c>
      <c r="Q415" s="78">
        <v>0</v>
      </c>
      <c r="R415" s="78">
        <v>0</v>
      </c>
      <c r="S415" s="78">
        <v>0</v>
      </c>
      <c r="T415" s="78">
        <f t="shared" si="272"/>
        <v>0</v>
      </c>
      <c r="U415" s="78">
        <v>0</v>
      </c>
      <c r="V415" s="78">
        <v>0</v>
      </c>
      <c r="W415" s="78">
        <v>0</v>
      </c>
      <c r="X415" s="78">
        <v>0</v>
      </c>
      <c r="Y415" s="78">
        <f t="shared" si="273"/>
        <v>0</v>
      </c>
      <c r="Z415" s="78">
        <v>0</v>
      </c>
      <c r="AA415" s="78">
        <v>0</v>
      </c>
      <c r="AB415" s="78">
        <v>0</v>
      </c>
      <c r="AC415" s="78">
        <v>0</v>
      </c>
      <c r="AD415" s="78">
        <f t="shared" si="274"/>
        <v>0</v>
      </c>
      <c r="AE415" s="78">
        <v>0.21959999999999999</v>
      </c>
      <c r="AF415" s="78">
        <v>0</v>
      </c>
      <c r="AG415" s="78">
        <v>0</v>
      </c>
      <c r="AH415" s="78">
        <v>0.183</v>
      </c>
      <c r="AI415" s="78">
        <f t="shared" si="275"/>
        <v>3.6599999999999994E-2</v>
      </c>
      <c r="AJ415" s="78">
        <v>0</v>
      </c>
      <c r="AK415" s="78">
        <v>0</v>
      </c>
      <c r="AL415" s="78">
        <v>0</v>
      </c>
      <c r="AM415" s="78">
        <v>0</v>
      </c>
      <c r="AN415" s="78">
        <f t="shared" si="276"/>
        <v>0</v>
      </c>
      <c r="AO415" s="83">
        <f t="shared" si="267"/>
        <v>0.21959999999999999</v>
      </c>
      <c r="AP415" s="83">
        <f t="shared" si="268"/>
        <v>0</v>
      </c>
      <c r="AQ415" s="83">
        <f t="shared" si="269"/>
        <v>0</v>
      </c>
      <c r="AR415" s="83">
        <f t="shared" si="270"/>
        <v>0.183</v>
      </c>
      <c r="AS415" s="83">
        <f t="shared" si="271"/>
        <v>3.6599999999999994E-2</v>
      </c>
    </row>
    <row r="416" spans="1:45" ht="31.5">
      <c r="A416" s="110" t="s">
        <v>702</v>
      </c>
      <c r="B416" s="95" t="s">
        <v>1010</v>
      </c>
      <c r="C416" s="75" t="s">
        <v>1011</v>
      </c>
      <c r="D416" s="91">
        <v>2023</v>
      </c>
      <c r="E416" s="91">
        <v>2023</v>
      </c>
      <c r="F416" s="78" t="s">
        <v>203</v>
      </c>
      <c r="G416" s="78" t="s">
        <v>203</v>
      </c>
      <c r="H416" s="78" t="s">
        <v>203</v>
      </c>
      <c r="I416" s="81">
        <v>0.36653594399999995</v>
      </c>
      <c r="J416" s="81">
        <v>0.36653594399999995</v>
      </c>
      <c r="K416" s="78">
        <v>0</v>
      </c>
      <c r="L416" s="78">
        <v>0</v>
      </c>
      <c r="M416" s="78">
        <v>0</v>
      </c>
      <c r="N416" s="78">
        <v>0</v>
      </c>
      <c r="O416" s="78">
        <v>0</v>
      </c>
      <c r="P416" s="78">
        <v>0</v>
      </c>
      <c r="Q416" s="78">
        <v>0</v>
      </c>
      <c r="R416" s="78">
        <v>0</v>
      </c>
      <c r="S416" s="78">
        <v>0</v>
      </c>
      <c r="T416" s="78">
        <f t="shared" si="272"/>
        <v>0</v>
      </c>
      <c r="U416" s="78">
        <v>0</v>
      </c>
      <c r="V416" s="78">
        <v>0</v>
      </c>
      <c r="W416" s="78">
        <v>0</v>
      </c>
      <c r="X416" s="78">
        <v>0</v>
      </c>
      <c r="Y416" s="78">
        <f t="shared" si="273"/>
        <v>0</v>
      </c>
      <c r="Z416" s="78">
        <v>0</v>
      </c>
      <c r="AA416" s="78">
        <v>0</v>
      </c>
      <c r="AB416" s="78">
        <v>0</v>
      </c>
      <c r="AC416" s="78">
        <v>0</v>
      </c>
      <c r="AD416" s="78">
        <f t="shared" si="274"/>
        <v>0</v>
      </c>
      <c r="AE416" s="78">
        <v>0.36653594399999995</v>
      </c>
      <c r="AF416" s="78">
        <v>0</v>
      </c>
      <c r="AG416" s="78">
        <v>0</v>
      </c>
      <c r="AH416" s="78">
        <v>0.30544662</v>
      </c>
      <c r="AI416" s="78">
        <f t="shared" si="275"/>
        <v>6.1089323999999945E-2</v>
      </c>
      <c r="AJ416" s="78">
        <v>0</v>
      </c>
      <c r="AK416" s="78">
        <v>0</v>
      </c>
      <c r="AL416" s="78">
        <v>0</v>
      </c>
      <c r="AM416" s="78">
        <v>0</v>
      </c>
      <c r="AN416" s="78">
        <f t="shared" si="276"/>
        <v>0</v>
      </c>
      <c r="AO416" s="83">
        <f t="shared" si="267"/>
        <v>0.36653594399999995</v>
      </c>
      <c r="AP416" s="83">
        <f t="shared" si="268"/>
        <v>0</v>
      </c>
      <c r="AQ416" s="83">
        <f t="shared" si="269"/>
        <v>0</v>
      </c>
      <c r="AR416" s="83">
        <f t="shared" si="270"/>
        <v>0.30544662</v>
      </c>
      <c r="AS416" s="83">
        <f t="shared" si="271"/>
        <v>6.1089323999999945E-2</v>
      </c>
    </row>
    <row r="417" spans="1:45" ht="31.5">
      <c r="A417" s="110" t="s">
        <v>702</v>
      </c>
      <c r="B417" s="95" t="s">
        <v>1012</v>
      </c>
      <c r="C417" s="96" t="s">
        <v>1013</v>
      </c>
      <c r="D417" s="77">
        <v>2020</v>
      </c>
      <c r="E417" s="77">
        <v>2022</v>
      </c>
      <c r="F417" s="78" t="s">
        <v>203</v>
      </c>
      <c r="G417" s="78" t="s">
        <v>203</v>
      </c>
      <c r="H417" s="78" t="s">
        <v>203</v>
      </c>
      <c r="I417" s="78">
        <v>1.518</v>
      </c>
      <c r="J417" s="78">
        <v>1.518</v>
      </c>
      <c r="K417" s="78">
        <v>0</v>
      </c>
      <c r="L417" s="78">
        <v>0</v>
      </c>
      <c r="M417" s="78">
        <v>0</v>
      </c>
      <c r="N417" s="78">
        <v>0</v>
      </c>
      <c r="O417" s="78">
        <v>0</v>
      </c>
      <c r="P417" s="78">
        <v>0.48599999999999999</v>
      </c>
      <c r="Q417" s="78">
        <v>0</v>
      </c>
      <c r="R417" s="78">
        <v>0</v>
      </c>
      <c r="S417" s="78">
        <v>0.40500000000000003</v>
      </c>
      <c r="T417" s="78">
        <f t="shared" si="272"/>
        <v>8.0999999999999961E-2</v>
      </c>
      <c r="U417" s="78">
        <v>0.49199999999999999</v>
      </c>
      <c r="V417" s="78">
        <v>0</v>
      </c>
      <c r="W417" s="78">
        <v>0</v>
      </c>
      <c r="X417" s="78">
        <v>0.41</v>
      </c>
      <c r="Y417" s="78">
        <f t="shared" si="273"/>
        <v>8.2000000000000017E-2</v>
      </c>
      <c r="Z417" s="78">
        <v>0.54</v>
      </c>
      <c r="AA417" s="78">
        <v>0</v>
      </c>
      <c r="AB417" s="78">
        <v>0</v>
      </c>
      <c r="AC417" s="78">
        <v>0.45</v>
      </c>
      <c r="AD417" s="78">
        <f t="shared" si="274"/>
        <v>9.0000000000000024E-2</v>
      </c>
      <c r="AE417" s="78">
        <v>0</v>
      </c>
      <c r="AF417" s="78">
        <v>0</v>
      </c>
      <c r="AG417" s="78">
        <v>0</v>
      </c>
      <c r="AH417" s="78">
        <v>0</v>
      </c>
      <c r="AI417" s="78">
        <f t="shared" si="275"/>
        <v>0</v>
      </c>
      <c r="AJ417" s="78">
        <v>0</v>
      </c>
      <c r="AK417" s="78">
        <v>0</v>
      </c>
      <c r="AL417" s="78">
        <v>0</v>
      </c>
      <c r="AM417" s="78">
        <v>0</v>
      </c>
      <c r="AN417" s="78">
        <f t="shared" si="276"/>
        <v>0</v>
      </c>
      <c r="AO417" s="78">
        <f t="shared" si="267"/>
        <v>1.518</v>
      </c>
      <c r="AP417" s="78">
        <f t="shared" si="268"/>
        <v>0</v>
      </c>
      <c r="AQ417" s="78">
        <f t="shared" si="269"/>
        <v>0</v>
      </c>
      <c r="AR417" s="78">
        <f t="shared" si="270"/>
        <v>1.2650000000000001</v>
      </c>
      <c r="AS417" s="78">
        <f t="shared" si="271"/>
        <v>0.253</v>
      </c>
    </row>
    <row r="418" spans="1:45" ht="31.5">
      <c r="A418" s="110" t="s">
        <v>702</v>
      </c>
      <c r="B418" s="95" t="s">
        <v>1014</v>
      </c>
      <c r="C418" s="96" t="s">
        <v>1015</v>
      </c>
      <c r="D418" s="77">
        <v>2024</v>
      </c>
      <c r="E418" s="77">
        <v>2024</v>
      </c>
      <c r="F418" s="92" t="s">
        <v>203</v>
      </c>
      <c r="G418" s="92" t="s">
        <v>203</v>
      </c>
      <c r="H418" s="92" t="s">
        <v>203</v>
      </c>
      <c r="I418" s="78">
        <v>2.1816</v>
      </c>
      <c r="J418" s="78">
        <v>2.1816</v>
      </c>
      <c r="K418" s="78">
        <v>0</v>
      </c>
      <c r="L418" s="78">
        <v>0</v>
      </c>
      <c r="M418" s="78">
        <v>0</v>
      </c>
      <c r="N418" s="78">
        <v>0</v>
      </c>
      <c r="O418" s="78">
        <v>0</v>
      </c>
      <c r="P418" s="78">
        <v>0</v>
      </c>
      <c r="Q418" s="78">
        <v>0</v>
      </c>
      <c r="R418" s="78">
        <v>0</v>
      </c>
      <c r="S418" s="78">
        <v>0</v>
      </c>
      <c r="T418" s="78">
        <f t="shared" si="272"/>
        <v>0</v>
      </c>
      <c r="U418" s="78">
        <v>0</v>
      </c>
      <c r="V418" s="78">
        <v>0</v>
      </c>
      <c r="W418" s="78">
        <v>0</v>
      </c>
      <c r="X418" s="78">
        <v>0</v>
      </c>
      <c r="Y418" s="78">
        <f t="shared" si="273"/>
        <v>0</v>
      </c>
      <c r="Z418" s="78">
        <v>0</v>
      </c>
      <c r="AA418" s="78">
        <v>0</v>
      </c>
      <c r="AB418" s="78">
        <v>0</v>
      </c>
      <c r="AC418" s="78">
        <v>0</v>
      </c>
      <c r="AD418" s="78">
        <f t="shared" si="274"/>
        <v>0</v>
      </c>
      <c r="AE418" s="78">
        <v>0</v>
      </c>
      <c r="AF418" s="78">
        <v>0</v>
      </c>
      <c r="AG418" s="78">
        <v>0</v>
      </c>
      <c r="AH418" s="78">
        <v>0</v>
      </c>
      <c r="AI418" s="78">
        <f t="shared" si="275"/>
        <v>0</v>
      </c>
      <c r="AJ418" s="78">
        <v>2.1816</v>
      </c>
      <c r="AK418" s="78">
        <v>0</v>
      </c>
      <c r="AL418" s="78">
        <v>0</v>
      </c>
      <c r="AM418" s="78">
        <v>1.8180000000000001</v>
      </c>
      <c r="AN418" s="78">
        <f t="shared" si="276"/>
        <v>0.36359999999999992</v>
      </c>
      <c r="AO418" s="78">
        <f t="shared" si="267"/>
        <v>2.1816</v>
      </c>
      <c r="AP418" s="78">
        <f t="shared" si="268"/>
        <v>0</v>
      </c>
      <c r="AQ418" s="78">
        <f t="shared" si="269"/>
        <v>0</v>
      </c>
      <c r="AR418" s="78">
        <f t="shared" si="270"/>
        <v>1.8180000000000001</v>
      </c>
      <c r="AS418" s="78">
        <f t="shared" si="271"/>
        <v>0.36359999999999992</v>
      </c>
    </row>
    <row r="419" spans="1:45" ht="31.5">
      <c r="A419" s="110" t="s">
        <v>702</v>
      </c>
      <c r="B419" s="95" t="s">
        <v>1016</v>
      </c>
      <c r="C419" s="96" t="s">
        <v>1017</v>
      </c>
      <c r="D419" s="77">
        <v>2024</v>
      </c>
      <c r="E419" s="77">
        <v>2024</v>
      </c>
      <c r="F419" s="92" t="s">
        <v>203</v>
      </c>
      <c r="G419" s="92" t="s">
        <v>203</v>
      </c>
      <c r="H419" s="92" t="s">
        <v>203</v>
      </c>
      <c r="I419" s="78">
        <v>0.28199999999999997</v>
      </c>
      <c r="J419" s="78">
        <v>0.28199999999999997</v>
      </c>
      <c r="K419" s="78">
        <v>0</v>
      </c>
      <c r="L419" s="78">
        <v>0</v>
      </c>
      <c r="M419" s="78">
        <v>0</v>
      </c>
      <c r="N419" s="78">
        <v>0</v>
      </c>
      <c r="O419" s="78">
        <v>0</v>
      </c>
      <c r="P419" s="78">
        <v>0</v>
      </c>
      <c r="Q419" s="78">
        <v>0</v>
      </c>
      <c r="R419" s="78">
        <v>0</v>
      </c>
      <c r="S419" s="78">
        <v>0</v>
      </c>
      <c r="T419" s="78">
        <f t="shared" si="272"/>
        <v>0</v>
      </c>
      <c r="U419" s="78">
        <v>0</v>
      </c>
      <c r="V419" s="78">
        <v>0</v>
      </c>
      <c r="W419" s="78">
        <v>0</v>
      </c>
      <c r="X419" s="78">
        <v>0</v>
      </c>
      <c r="Y419" s="78">
        <f t="shared" si="273"/>
        <v>0</v>
      </c>
      <c r="Z419" s="78">
        <v>0</v>
      </c>
      <c r="AA419" s="78">
        <v>0</v>
      </c>
      <c r="AB419" s="78">
        <v>0</v>
      </c>
      <c r="AC419" s="78">
        <v>0</v>
      </c>
      <c r="AD419" s="78">
        <f t="shared" si="274"/>
        <v>0</v>
      </c>
      <c r="AE419" s="78">
        <v>0</v>
      </c>
      <c r="AF419" s="78">
        <v>0</v>
      </c>
      <c r="AG419" s="78">
        <v>0</v>
      </c>
      <c r="AH419" s="78">
        <v>0</v>
      </c>
      <c r="AI419" s="78">
        <f t="shared" si="275"/>
        <v>0</v>
      </c>
      <c r="AJ419" s="78">
        <v>0.28199999999999997</v>
      </c>
      <c r="AK419" s="78">
        <v>0</v>
      </c>
      <c r="AL419" s="78">
        <v>0</v>
      </c>
      <c r="AM419" s="78">
        <v>0.23499999999999999</v>
      </c>
      <c r="AN419" s="78">
        <f t="shared" si="276"/>
        <v>4.6999999999999986E-2</v>
      </c>
      <c r="AO419" s="78">
        <f t="shared" si="267"/>
        <v>0.28199999999999997</v>
      </c>
      <c r="AP419" s="78">
        <f t="shared" si="268"/>
        <v>0</v>
      </c>
      <c r="AQ419" s="78">
        <f t="shared" si="269"/>
        <v>0</v>
      </c>
      <c r="AR419" s="78">
        <f t="shared" si="270"/>
        <v>0.23499999999999999</v>
      </c>
      <c r="AS419" s="78">
        <f t="shared" si="271"/>
        <v>4.6999999999999986E-2</v>
      </c>
    </row>
    <row r="420" spans="1:45" ht="31.5">
      <c r="A420" s="110" t="s">
        <v>702</v>
      </c>
      <c r="B420" s="95" t="s">
        <v>1018</v>
      </c>
      <c r="C420" s="96" t="s">
        <v>1019</v>
      </c>
      <c r="D420" s="77">
        <v>2018</v>
      </c>
      <c r="E420" s="77">
        <v>2021</v>
      </c>
      <c r="F420" s="78" t="s">
        <v>203</v>
      </c>
      <c r="G420" s="78" t="s">
        <v>203</v>
      </c>
      <c r="H420" s="78" t="s">
        <v>203</v>
      </c>
      <c r="I420" s="78">
        <v>3.6862999999999997</v>
      </c>
      <c r="J420" s="78">
        <v>2.6124999999999998</v>
      </c>
      <c r="K420" s="78">
        <v>1.1725000000000001</v>
      </c>
      <c r="L420" s="78">
        <v>0</v>
      </c>
      <c r="M420" s="78">
        <v>0</v>
      </c>
      <c r="N420" s="78">
        <v>0.97708333333333341</v>
      </c>
      <c r="O420" s="78">
        <f t="shared" ref="O420:O423" si="277">K420-N420</f>
        <v>0.19541666666666668</v>
      </c>
      <c r="P420" s="78">
        <v>0</v>
      </c>
      <c r="Q420" s="78">
        <v>0</v>
      </c>
      <c r="R420" s="78">
        <v>0</v>
      </c>
      <c r="S420" s="78">
        <v>-3.3333333249174758E-9</v>
      </c>
      <c r="T420" s="78">
        <f t="shared" si="272"/>
        <v>3.3333333249174758E-9</v>
      </c>
      <c r="U420" s="78">
        <v>1.44</v>
      </c>
      <c r="V420" s="78">
        <v>0</v>
      </c>
      <c r="W420" s="78">
        <v>0</v>
      </c>
      <c r="X420" s="78">
        <v>1.2</v>
      </c>
      <c r="Y420" s="78">
        <f t="shared" si="273"/>
        <v>0.24</v>
      </c>
      <c r="Z420" s="78">
        <v>0</v>
      </c>
      <c r="AA420" s="78">
        <v>0</v>
      </c>
      <c r="AB420" s="78">
        <v>0</v>
      </c>
      <c r="AC420" s="78">
        <v>0</v>
      </c>
      <c r="AD420" s="78">
        <f t="shared" si="274"/>
        <v>0</v>
      </c>
      <c r="AE420" s="78">
        <v>0</v>
      </c>
      <c r="AF420" s="78">
        <v>0</v>
      </c>
      <c r="AG420" s="78">
        <v>0</v>
      </c>
      <c r="AH420" s="78">
        <v>0</v>
      </c>
      <c r="AI420" s="78">
        <f t="shared" si="275"/>
        <v>0</v>
      </c>
      <c r="AJ420" s="78">
        <v>0</v>
      </c>
      <c r="AK420" s="78">
        <v>0</v>
      </c>
      <c r="AL420" s="78">
        <v>0</v>
      </c>
      <c r="AM420" s="78">
        <v>0</v>
      </c>
      <c r="AN420" s="78">
        <f t="shared" si="276"/>
        <v>0</v>
      </c>
      <c r="AO420" s="78">
        <f t="shared" si="267"/>
        <v>2.6124999999999998</v>
      </c>
      <c r="AP420" s="78">
        <f t="shared" si="268"/>
        <v>0</v>
      </c>
      <c r="AQ420" s="78">
        <f t="shared" si="269"/>
        <v>0</v>
      </c>
      <c r="AR420" s="78">
        <f t="shared" si="270"/>
        <v>2.1770833299999999</v>
      </c>
      <c r="AS420" s="78">
        <f t="shared" si="271"/>
        <v>0.43541667000000001</v>
      </c>
    </row>
    <row r="421" spans="1:45" ht="31.5">
      <c r="A421" s="110" t="s">
        <v>702</v>
      </c>
      <c r="B421" s="95" t="s">
        <v>1020</v>
      </c>
      <c r="C421" s="96" t="s">
        <v>1021</v>
      </c>
      <c r="D421" s="77">
        <v>2018</v>
      </c>
      <c r="E421" s="77">
        <v>2022</v>
      </c>
      <c r="F421" s="78" t="s">
        <v>203</v>
      </c>
      <c r="G421" s="78" t="s">
        <v>203</v>
      </c>
      <c r="H421" s="78" t="s">
        <v>203</v>
      </c>
      <c r="I421" s="78">
        <v>7.1940954759999993</v>
      </c>
      <c r="J421" s="78">
        <v>6.3326954759999996</v>
      </c>
      <c r="K421" s="78">
        <v>0.85589999999999999</v>
      </c>
      <c r="L421" s="78">
        <v>0</v>
      </c>
      <c r="M421" s="78">
        <v>0</v>
      </c>
      <c r="N421" s="78">
        <v>0.71325000000000005</v>
      </c>
      <c r="O421" s="78">
        <f t="shared" si="277"/>
        <v>0.14264999999999994</v>
      </c>
      <c r="P421" s="78">
        <v>0.86324631600000001</v>
      </c>
      <c r="Q421" s="78">
        <v>0</v>
      </c>
      <c r="R421" s="78">
        <v>0</v>
      </c>
      <c r="S421" s="78">
        <v>0.71937192999999999</v>
      </c>
      <c r="T421" s="78">
        <f t="shared" si="272"/>
        <v>0.14387438600000002</v>
      </c>
      <c r="U421" s="78">
        <v>1.79900532</v>
      </c>
      <c r="V421" s="78">
        <v>0</v>
      </c>
      <c r="W421" s="78">
        <v>0</v>
      </c>
      <c r="X421" s="78">
        <v>1.4991711000000001</v>
      </c>
      <c r="Y421" s="78">
        <f t="shared" si="273"/>
        <v>0.29983421999999993</v>
      </c>
      <c r="Z421" s="78">
        <v>2.8145438399999998</v>
      </c>
      <c r="AA421" s="78">
        <v>0</v>
      </c>
      <c r="AB421" s="78">
        <v>0</v>
      </c>
      <c r="AC421" s="78">
        <v>2.3454532000000001</v>
      </c>
      <c r="AD421" s="78">
        <f t="shared" si="274"/>
        <v>0.46909063999999967</v>
      </c>
      <c r="AE421" s="78">
        <v>0</v>
      </c>
      <c r="AF421" s="78">
        <v>0</v>
      </c>
      <c r="AG421" s="78">
        <v>0</v>
      </c>
      <c r="AH421" s="78">
        <v>0</v>
      </c>
      <c r="AI421" s="78">
        <f t="shared" si="275"/>
        <v>0</v>
      </c>
      <c r="AJ421" s="78">
        <v>0</v>
      </c>
      <c r="AK421" s="78">
        <v>0</v>
      </c>
      <c r="AL421" s="78">
        <v>0</v>
      </c>
      <c r="AM421" s="78">
        <v>0</v>
      </c>
      <c r="AN421" s="78">
        <f t="shared" si="276"/>
        <v>0</v>
      </c>
      <c r="AO421" s="78">
        <f t="shared" si="267"/>
        <v>6.3326954759999996</v>
      </c>
      <c r="AP421" s="78">
        <f t="shared" si="268"/>
        <v>0</v>
      </c>
      <c r="AQ421" s="78">
        <f t="shared" si="269"/>
        <v>0</v>
      </c>
      <c r="AR421" s="78">
        <f t="shared" si="270"/>
        <v>5.2772462300000011</v>
      </c>
      <c r="AS421" s="78">
        <f t="shared" si="271"/>
        <v>1.0554492459999996</v>
      </c>
    </row>
    <row r="422" spans="1:45" ht="31.5">
      <c r="A422" s="110" t="s">
        <v>702</v>
      </c>
      <c r="B422" s="95" t="s">
        <v>1022</v>
      </c>
      <c r="C422" s="96" t="s">
        <v>1023</v>
      </c>
      <c r="D422" s="77">
        <v>2017</v>
      </c>
      <c r="E422" s="77">
        <v>2020</v>
      </c>
      <c r="F422" s="78" t="s">
        <v>203</v>
      </c>
      <c r="G422" s="78" t="s">
        <v>203</v>
      </c>
      <c r="H422" s="78" t="s">
        <v>203</v>
      </c>
      <c r="I422" s="78">
        <v>19.71920274</v>
      </c>
      <c r="J422" s="78">
        <v>9.2042027400000013</v>
      </c>
      <c r="K422" s="78">
        <v>0</v>
      </c>
      <c r="L422" s="78">
        <v>0</v>
      </c>
      <c r="M422" s="78">
        <v>0</v>
      </c>
      <c r="N422" s="78">
        <v>0</v>
      </c>
      <c r="O422" s="78">
        <f t="shared" si="277"/>
        <v>0</v>
      </c>
      <c r="P422" s="78">
        <v>9.2042027400000013</v>
      </c>
      <c r="Q422" s="78">
        <v>0</v>
      </c>
      <c r="R422" s="78">
        <v>0</v>
      </c>
      <c r="S422" s="78">
        <v>7.6701689500000008</v>
      </c>
      <c r="T422" s="78">
        <f t="shared" si="272"/>
        <v>1.5340337900000005</v>
      </c>
      <c r="U422" s="78">
        <v>0</v>
      </c>
      <c r="V422" s="78">
        <v>0</v>
      </c>
      <c r="W422" s="78">
        <v>0</v>
      </c>
      <c r="X422" s="78">
        <v>0</v>
      </c>
      <c r="Y422" s="78">
        <f t="shared" si="273"/>
        <v>0</v>
      </c>
      <c r="Z422" s="78">
        <v>0</v>
      </c>
      <c r="AA422" s="78">
        <v>0</v>
      </c>
      <c r="AB422" s="78">
        <v>0</v>
      </c>
      <c r="AC422" s="78">
        <v>0</v>
      </c>
      <c r="AD422" s="78">
        <f t="shared" si="274"/>
        <v>0</v>
      </c>
      <c r="AE422" s="78">
        <v>0</v>
      </c>
      <c r="AF422" s="78">
        <v>0</v>
      </c>
      <c r="AG422" s="78">
        <v>0</v>
      </c>
      <c r="AH422" s="78">
        <v>0</v>
      </c>
      <c r="AI422" s="78">
        <f t="shared" si="275"/>
        <v>0</v>
      </c>
      <c r="AJ422" s="78">
        <v>0</v>
      </c>
      <c r="AK422" s="78">
        <v>0</v>
      </c>
      <c r="AL422" s="78">
        <v>0</v>
      </c>
      <c r="AM422" s="78">
        <v>0</v>
      </c>
      <c r="AN422" s="78">
        <f t="shared" si="276"/>
        <v>0</v>
      </c>
      <c r="AO422" s="78">
        <f t="shared" si="267"/>
        <v>9.2042027400000013</v>
      </c>
      <c r="AP422" s="78">
        <f t="shared" si="268"/>
        <v>0</v>
      </c>
      <c r="AQ422" s="78">
        <f t="shared" si="269"/>
        <v>0</v>
      </c>
      <c r="AR422" s="78">
        <f t="shared" si="270"/>
        <v>7.6701689500000008</v>
      </c>
      <c r="AS422" s="78">
        <f t="shared" si="271"/>
        <v>1.5340337900000005</v>
      </c>
    </row>
    <row r="423" spans="1:45" ht="31.5">
      <c r="A423" s="110" t="s">
        <v>702</v>
      </c>
      <c r="B423" s="95" t="s">
        <v>1024</v>
      </c>
      <c r="C423" s="101" t="s">
        <v>1025</v>
      </c>
      <c r="D423" s="91">
        <v>2023</v>
      </c>
      <c r="E423" s="91">
        <v>2023</v>
      </c>
      <c r="F423" s="78" t="s">
        <v>203</v>
      </c>
      <c r="G423" s="78" t="s">
        <v>203</v>
      </c>
      <c r="H423" s="78" t="s">
        <v>203</v>
      </c>
      <c r="I423" s="81">
        <v>1.44</v>
      </c>
      <c r="J423" s="81">
        <v>1.44</v>
      </c>
      <c r="K423" s="78">
        <v>0</v>
      </c>
      <c r="L423" s="78">
        <v>0</v>
      </c>
      <c r="M423" s="78">
        <v>0</v>
      </c>
      <c r="N423" s="78">
        <v>0</v>
      </c>
      <c r="O423" s="78">
        <f t="shared" si="277"/>
        <v>0</v>
      </c>
      <c r="P423" s="78">
        <v>0</v>
      </c>
      <c r="Q423" s="78">
        <v>0</v>
      </c>
      <c r="R423" s="78">
        <v>0</v>
      </c>
      <c r="S423" s="78">
        <v>0</v>
      </c>
      <c r="T423" s="78">
        <f t="shared" si="272"/>
        <v>0</v>
      </c>
      <c r="U423" s="78">
        <v>0</v>
      </c>
      <c r="V423" s="78">
        <v>0</v>
      </c>
      <c r="W423" s="78">
        <v>0</v>
      </c>
      <c r="X423" s="78">
        <v>0</v>
      </c>
      <c r="Y423" s="78">
        <f t="shared" si="273"/>
        <v>0</v>
      </c>
      <c r="Z423" s="78">
        <v>0</v>
      </c>
      <c r="AA423" s="78">
        <v>0</v>
      </c>
      <c r="AB423" s="78">
        <v>0</v>
      </c>
      <c r="AC423" s="78">
        <v>0</v>
      </c>
      <c r="AD423" s="78">
        <f t="shared" si="274"/>
        <v>0</v>
      </c>
      <c r="AE423" s="78">
        <v>1.44</v>
      </c>
      <c r="AF423" s="78">
        <v>0</v>
      </c>
      <c r="AG423" s="78">
        <v>0</v>
      </c>
      <c r="AH423" s="78">
        <v>1.2</v>
      </c>
      <c r="AI423" s="78">
        <f t="shared" si="275"/>
        <v>0.24</v>
      </c>
      <c r="AJ423" s="78">
        <v>0</v>
      </c>
      <c r="AK423" s="78">
        <v>0</v>
      </c>
      <c r="AL423" s="78">
        <v>0</v>
      </c>
      <c r="AM423" s="78">
        <v>0</v>
      </c>
      <c r="AN423" s="78">
        <f t="shared" si="276"/>
        <v>0</v>
      </c>
      <c r="AO423" s="83">
        <f t="shared" si="267"/>
        <v>1.44</v>
      </c>
      <c r="AP423" s="83">
        <f t="shared" si="268"/>
        <v>0</v>
      </c>
      <c r="AQ423" s="83">
        <f t="shared" si="269"/>
        <v>0</v>
      </c>
      <c r="AR423" s="83">
        <f t="shared" si="270"/>
        <v>1.2</v>
      </c>
      <c r="AS423" s="83">
        <f t="shared" si="271"/>
        <v>0.24</v>
      </c>
    </row>
    <row r="424" spans="1:45" ht="31.5">
      <c r="A424" s="110" t="s">
        <v>702</v>
      </c>
      <c r="B424" s="95" t="s">
        <v>1026</v>
      </c>
      <c r="C424" s="96" t="s">
        <v>1027</v>
      </c>
      <c r="D424" s="77">
        <v>2019</v>
      </c>
      <c r="E424" s="77" t="s">
        <v>203</v>
      </c>
      <c r="F424" s="78" t="s">
        <v>203</v>
      </c>
      <c r="G424" s="78" t="s">
        <v>203</v>
      </c>
      <c r="H424" s="78" t="s">
        <v>203</v>
      </c>
      <c r="I424" s="78">
        <v>0</v>
      </c>
      <c r="J424" s="78">
        <v>0</v>
      </c>
      <c r="K424" s="78">
        <v>0</v>
      </c>
      <c r="L424" s="78">
        <v>0</v>
      </c>
      <c r="M424" s="78">
        <v>0</v>
      </c>
      <c r="N424" s="78">
        <v>0</v>
      </c>
      <c r="O424" s="78">
        <v>0</v>
      </c>
      <c r="P424" s="78">
        <v>0</v>
      </c>
      <c r="Q424" s="78">
        <v>0</v>
      </c>
      <c r="R424" s="78">
        <v>0</v>
      </c>
      <c r="S424" s="78">
        <v>0</v>
      </c>
      <c r="T424" s="78">
        <f t="shared" si="272"/>
        <v>0</v>
      </c>
      <c r="U424" s="78">
        <v>0</v>
      </c>
      <c r="V424" s="78">
        <v>0</v>
      </c>
      <c r="W424" s="78">
        <v>0</v>
      </c>
      <c r="X424" s="78">
        <v>0</v>
      </c>
      <c r="Y424" s="78">
        <f t="shared" si="273"/>
        <v>0</v>
      </c>
      <c r="Z424" s="78">
        <v>0</v>
      </c>
      <c r="AA424" s="78">
        <v>0</v>
      </c>
      <c r="AB424" s="78">
        <v>0</v>
      </c>
      <c r="AC424" s="78">
        <v>0</v>
      </c>
      <c r="AD424" s="78">
        <f t="shared" si="274"/>
        <v>0</v>
      </c>
      <c r="AE424" s="78">
        <v>0</v>
      </c>
      <c r="AF424" s="78">
        <v>0</v>
      </c>
      <c r="AG424" s="78">
        <v>0</v>
      </c>
      <c r="AH424" s="78">
        <v>0</v>
      </c>
      <c r="AI424" s="78">
        <f t="shared" si="275"/>
        <v>0</v>
      </c>
      <c r="AJ424" s="78">
        <v>0</v>
      </c>
      <c r="AK424" s="78">
        <v>0</v>
      </c>
      <c r="AL424" s="78">
        <v>0</v>
      </c>
      <c r="AM424" s="78">
        <v>0</v>
      </c>
      <c r="AN424" s="78">
        <f t="shared" si="276"/>
        <v>0</v>
      </c>
      <c r="AO424" s="78">
        <f t="shared" si="267"/>
        <v>0</v>
      </c>
      <c r="AP424" s="78">
        <f t="shared" si="268"/>
        <v>0</v>
      </c>
      <c r="AQ424" s="78">
        <f t="shared" si="269"/>
        <v>0</v>
      </c>
      <c r="AR424" s="78">
        <f t="shared" si="270"/>
        <v>0</v>
      </c>
      <c r="AS424" s="78">
        <f t="shared" si="271"/>
        <v>0</v>
      </c>
    </row>
    <row r="425" spans="1:45" ht="31.5">
      <c r="A425" s="110" t="s">
        <v>702</v>
      </c>
      <c r="B425" s="95" t="s">
        <v>1028</v>
      </c>
      <c r="C425" s="96" t="s">
        <v>1029</v>
      </c>
      <c r="D425" s="77">
        <v>2019</v>
      </c>
      <c r="E425" s="77">
        <v>2022</v>
      </c>
      <c r="F425" s="78" t="s">
        <v>203</v>
      </c>
      <c r="G425" s="78" t="s">
        <v>203</v>
      </c>
      <c r="H425" s="78" t="s">
        <v>203</v>
      </c>
      <c r="I425" s="78">
        <v>30.42</v>
      </c>
      <c r="J425" s="78">
        <v>30.42</v>
      </c>
      <c r="K425" s="78">
        <v>14.82</v>
      </c>
      <c r="L425" s="78">
        <v>0</v>
      </c>
      <c r="M425" s="78">
        <v>0</v>
      </c>
      <c r="N425" s="78">
        <v>12.35</v>
      </c>
      <c r="O425" s="78">
        <f>K425-N425</f>
        <v>2.4700000000000006</v>
      </c>
      <c r="P425" s="78">
        <v>0</v>
      </c>
      <c r="Q425" s="78">
        <v>0</v>
      </c>
      <c r="R425" s="78">
        <v>0</v>
      </c>
      <c r="S425" s="78">
        <v>0</v>
      </c>
      <c r="T425" s="78">
        <f t="shared" si="272"/>
        <v>0</v>
      </c>
      <c r="U425" s="78">
        <v>0</v>
      </c>
      <c r="V425" s="78">
        <v>0</v>
      </c>
      <c r="W425" s="78">
        <v>0</v>
      </c>
      <c r="X425" s="78">
        <v>0</v>
      </c>
      <c r="Y425" s="78">
        <f t="shared" si="273"/>
        <v>0</v>
      </c>
      <c r="Z425" s="78">
        <v>15.6</v>
      </c>
      <c r="AA425" s="78">
        <v>0</v>
      </c>
      <c r="AB425" s="78">
        <v>0</v>
      </c>
      <c r="AC425" s="78">
        <v>13</v>
      </c>
      <c r="AD425" s="78">
        <f t="shared" si="274"/>
        <v>2.5999999999999996</v>
      </c>
      <c r="AE425" s="78">
        <v>0</v>
      </c>
      <c r="AF425" s="78">
        <v>0</v>
      </c>
      <c r="AG425" s="78">
        <v>0</v>
      </c>
      <c r="AH425" s="78">
        <v>0</v>
      </c>
      <c r="AI425" s="78">
        <f t="shared" si="275"/>
        <v>0</v>
      </c>
      <c r="AJ425" s="78">
        <v>0</v>
      </c>
      <c r="AK425" s="78">
        <v>0</v>
      </c>
      <c r="AL425" s="78">
        <v>0</v>
      </c>
      <c r="AM425" s="78">
        <v>0</v>
      </c>
      <c r="AN425" s="78">
        <f t="shared" si="276"/>
        <v>0</v>
      </c>
      <c r="AO425" s="78">
        <f t="shared" si="267"/>
        <v>30.42</v>
      </c>
      <c r="AP425" s="78">
        <f t="shared" si="268"/>
        <v>0</v>
      </c>
      <c r="AQ425" s="78">
        <f t="shared" si="269"/>
        <v>0</v>
      </c>
      <c r="AR425" s="78">
        <f t="shared" si="270"/>
        <v>25.35</v>
      </c>
      <c r="AS425" s="78">
        <f t="shared" si="271"/>
        <v>5.07</v>
      </c>
    </row>
    <row r="426" spans="1:45" ht="31.5">
      <c r="A426" s="110" t="s">
        <v>702</v>
      </c>
      <c r="B426" s="95" t="s">
        <v>1030</v>
      </c>
      <c r="C426" s="96" t="s">
        <v>1031</v>
      </c>
      <c r="D426" s="77">
        <v>2021</v>
      </c>
      <c r="E426" s="77">
        <v>2021</v>
      </c>
      <c r="F426" s="78" t="s">
        <v>203</v>
      </c>
      <c r="G426" s="78" t="s">
        <v>203</v>
      </c>
      <c r="H426" s="78" t="s">
        <v>203</v>
      </c>
      <c r="I426" s="78">
        <v>5.9937070919999993</v>
      </c>
      <c r="J426" s="78">
        <v>5.9937070919999993</v>
      </c>
      <c r="K426" s="78">
        <v>0</v>
      </c>
      <c r="L426" s="78">
        <v>0</v>
      </c>
      <c r="M426" s="78">
        <v>0</v>
      </c>
      <c r="N426" s="78">
        <v>0</v>
      </c>
      <c r="O426" s="78">
        <v>0</v>
      </c>
      <c r="P426" s="78">
        <v>0</v>
      </c>
      <c r="Q426" s="78">
        <v>0</v>
      </c>
      <c r="R426" s="78">
        <v>0</v>
      </c>
      <c r="S426" s="78">
        <v>0</v>
      </c>
      <c r="T426" s="78">
        <f t="shared" si="272"/>
        <v>0</v>
      </c>
      <c r="U426" s="78">
        <v>5.9937070919999993</v>
      </c>
      <c r="V426" s="78">
        <v>0</v>
      </c>
      <c r="W426" s="78">
        <v>0</v>
      </c>
      <c r="X426" s="78">
        <v>4.9947559100000003</v>
      </c>
      <c r="Y426" s="78">
        <f t="shared" si="273"/>
        <v>0.99895118199999899</v>
      </c>
      <c r="Z426" s="78">
        <v>0</v>
      </c>
      <c r="AA426" s="78">
        <v>0</v>
      </c>
      <c r="AB426" s="78">
        <v>0</v>
      </c>
      <c r="AC426" s="78">
        <v>0</v>
      </c>
      <c r="AD426" s="78">
        <f t="shared" si="274"/>
        <v>0</v>
      </c>
      <c r="AE426" s="78">
        <v>0</v>
      </c>
      <c r="AF426" s="78">
        <v>0</v>
      </c>
      <c r="AG426" s="78">
        <v>0</v>
      </c>
      <c r="AH426" s="78">
        <v>0</v>
      </c>
      <c r="AI426" s="78">
        <f t="shared" si="275"/>
        <v>0</v>
      </c>
      <c r="AJ426" s="78">
        <v>0</v>
      </c>
      <c r="AK426" s="78">
        <v>0</v>
      </c>
      <c r="AL426" s="78">
        <v>0</v>
      </c>
      <c r="AM426" s="78">
        <v>0</v>
      </c>
      <c r="AN426" s="78">
        <f t="shared" si="276"/>
        <v>0</v>
      </c>
      <c r="AO426" s="78">
        <f t="shared" si="267"/>
        <v>5.9937070919999993</v>
      </c>
      <c r="AP426" s="78">
        <f t="shared" si="268"/>
        <v>0</v>
      </c>
      <c r="AQ426" s="78">
        <f t="shared" si="269"/>
        <v>0</v>
      </c>
      <c r="AR426" s="78">
        <f t="shared" si="270"/>
        <v>4.9947559100000003</v>
      </c>
      <c r="AS426" s="78">
        <f t="shared" si="271"/>
        <v>0.99895118199999899</v>
      </c>
    </row>
    <row r="427" spans="1:45" ht="31.5">
      <c r="A427" s="110" t="s">
        <v>702</v>
      </c>
      <c r="B427" s="95" t="s">
        <v>1032</v>
      </c>
      <c r="C427" s="96" t="s">
        <v>1033</v>
      </c>
      <c r="D427" s="77">
        <v>2021</v>
      </c>
      <c r="E427" s="77">
        <v>2021</v>
      </c>
      <c r="F427" s="78" t="s">
        <v>203</v>
      </c>
      <c r="G427" s="78" t="s">
        <v>203</v>
      </c>
      <c r="H427" s="78" t="s">
        <v>203</v>
      </c>
      <c r="I427" s="78">
        <v>5.76541002</v>
      </c>
      <c r="J427" s="78">
        <v>5.76541002</v>
      </c>
      <c r="K427" s="78">
        <v>0</v>
      </c>
      <c r="L427" s="78">
        <v>0</v>
      </c>
      <c r="M427" s="78">
        <v>0</v>
      </c>
      <c r="N427" s="78">
        <v>0</v>
      </c>
      <c r="O427" s="78">
        <v>0</v>
      </c>
      <c r="P427" s="78">
        <v>0</v>
      </c>
      <c r="Q427" s="78">
        <v>0</v>
      </c>
      <c r="R427" s="78">
        <v>0</v>
      </c>
      <c r="S427" s="78">
        <v>0</v>
      </c>
      <c r="T427" s="78">
        <f t="shared" si="272"/>
        <v>0</v>
      </c>
      <c r="U427" s="78">
        <v>5.76541002</v>
      </c>
      <c r="V427" s="78">
        <v>0</v>
      </c>
      <c r="W427" s="78">
        <v>0</v>
      </c>
      <c r="X427" s="78">
        <v>4.8045083499999999</v>
      </c>
      <c r="Y427" s="78">
        <f t="shared" si="273"/>
        <v>0.96090167000000015</v>
      </c>
      <c r="Z427" s="78">
        <v>0</v>
      </c>
      <c r="AA427" s="78">
        <v>0</v>
      </c>
      <c r="AB427" s="78">
        <v>0</v>
      </c>
      <c r="AC427" s="78">
        <v>0</v>
      </c>
      <c r="AD427" s="78">
        <f t="shared" si="274"/>
        <v>0</v>
      </c>
      <c r="AE427" s="78">
        <v>0</v>
      </c>
      <c r="AF427" s="78">
        <v>0</v>
      </c>
      <c r="AG427" s="78">
        <v>0</v>
      </c>
      <c r="AH427" s="78">
        <v>0</v>
      </c>
      <c r="AI427" s="78">
        <f t="shared" si="275"/>
        <v>0</v>
      </c>
      <c r="AJ427" s="78">
        <v>0</v>
      </c>
      <c r="AK427" s="78">
        <v>0</v>
      </c>
      <c r="AL427" s="78">
        <v>0</v>
      </c>
      <c r="AM427" s="78">
        <v>0</v>
      </c>
      <c r="AN427" s="78">
        <f t="shared" si="276"/>
        <v>0</v>
      </c>
      <c r="AO427" s="78">
        <f t="shared" si="267"/>
        <v>5.76541002</v>
      </c>
      <c r="AP427" s="78">
        <f t="shared" si="268"/>
        <v>0</v>
      </c>
      <c r="AQ427" s="78">
        <f t="shared" si="269"/>
        <v>0</v>
      </c>
      <c r="AR427" s="78">
        <f t="shared" si="270"/>
        <v>4.8045083499999999</v>
      </c>
      <c r="AS427" s="78">
        <f t="shared" si="271"/>
        <v>0.96090167000000015</v>
      </c>
    </row>
    <row r="428" spans="1:45" ht="31.5">
      <c r="A428" s="110" t="s">
        <v>702</v>
      </c>
      <c r="B428" s="95" t="s">
        <v>1034</v>
      </c>
      <c r="C428" s="96" t="s">
        <v>1035</v>
      </c>
      <c r="D428" s="77">
        <v>2022</v>
      </c>
      <c r="E428" s="77">
        <v>2022</v>
      </c>
      <c r="F428" s="78" t="s">
        <v>203</v>
      </c>
      <c r="G428" s="78" t="s">
        <v>203</v>
      </c>
      <c r="H428" s="78" t="s">
        <v>203</v>
      </c>
      <c r="I428" s="78">
        <v>1.02</v>
      </c>
      <c r="J428" s="78">
        <v>1.02</v>
      </c>
      <c r="K428" s="78">
        <v>0</v>
      </c>
      <c r="L428" s="78">
        <v>0</v>
      </c>
      <c r="M428" s="78">
        <v>0</v>
      </c>
      <c r="N428" s="78">
        <v>0</v>
      </c>
      <c r="O428" s="78">
        <f t="shared" ref="O428:O439" si="278">K428-N428</f>
        <v>0</v>
      </c>
      <c r="P428" s="78">
        <v>0</v>
      </c>
      <c r="Q428" s="78">
        <v>0</v>
      </c>
      <c r="R428" s="78">
        <v>0</v>
      </c>
      <c r="S428" s="78">
        <v>0</v>
      </c>
      <c r="T428" s="78">
        <f t="shared" si="272"/>
        <v>0</v>
      </c>
      <c r="U428" s="78">
        <v>0</v>
      </c>
      <c r="V428" s="78">
        <v>0</v>
      </c>
      <c r="W428" s="78">
        <v>0</v>
      </c>
      <c r="X428" s="78">
        <v>0</v>
      </c>
      <c r="Y428" s="78">
        <f t="shared" si="273"/>
        <v>0</v>
      </c>
      <c r="Z428" s="78">
        <v>1.02</v>
      </c>
      <c r="AA428" s="78">
        <v>0</v>
      </c>
      <c r="AB428" s="78">
        <v>0</v>
      </c>
      <c r="AC428" s="78">
        <v>0.85</v>
      </c>
      <c r="AD428" s="78">
        <f t="shared" si="274"/>
        <v>0.17000000000000004</v>
      </c>
      <c r="AE428" s="78">
        <v>0</v>
      </c>
      <c r="AF428" s="78">
        <v>0</v>
      </c>
      <c r="AG428" s="78">
        <v>0</v>
      </c>
      <c r="AH428" s="78">
        <v>0</v>
      </c>
      <c r="AI428" s="78">
        <f t="shared" si="275"/>
        <v>0</v>
      </c>
      <c r="AJ428" s="78">
        <v>0</v>
      </c>
      <c r="AK428" s="78">
        <v>0</v>
      </c>
      <c r="AL428" s="78">
        <v>0</v>
      </c>
      <c r="AM428" s="78">
        <v>0</v>
      </c>
      <c r="AN428" s="78">
        <f t="shared" si="276"/>
        <v>0</v>
      </c>
      <c r="AO428" s="78">
        <f t="shared" si="267"/>
        <v>1.02</v>
      </c>
      <c r="AP428" s="78">
        <f t="shared" si="268"/>
        <v>0</v>
      </c>
      <c r="AQ428" s="78">
        <f t="shared" si="269"/>
        <v>0</v>
      </c>
      <c r="AR428" s="78">
        <f t="shared" si="270"/>
        <v>0.85</v>
      </c>
      <c r="AS428" s="78">
        <f t="shared" si="271"/>
        <v>0.17000000000000004</v>
      </c>
    </row>
    <row r="429" spans="1:45" ht="31.5">
      <c r="A429" s="110" t="s">
        <v>702</v>
      </c>
      <c r="B429" s="95" t="s">
        <v>1036</v>
      </c>
      <c r="C429" s="96" t="s">
        <v>1037</v>
      </c>
      <c r="D429" s="77">
        <v>2024</v>
      </c>
      <c r="E429" s="77">
        <v>2024</v>
      </c>
      <c r="F429" s="92" t="s">
        <v>203</v>
      </c>
      <c r="G429" s="92" t="s">
        <v>203</v>
      </c>
      <c r="H429" s="92" t="s">
        <v>203</v>
      </c>
      <c r="I429" s="78">
        <v>1.1519999999999999</v>
      </c>
      <c r="J429" s="78">
        <v>1.1519999999999999</v>
      </c>
      <c r="K429" s="78">
        <v>0</v>
      </c>
      <c r="L429" s="78">
        <v>0</v>
      </c>
      <c r="M429" s="78">
        <v>0</v>
      </c>
      <c r="N429" s="78">
        <v>0</v>
      </c>
      <c r="O429" s="78">
        <f t="shared" si="278"/>
        <v>0</v>
      </c>
      <c r="P429" s="78">
        <v>0</v>
      </c>
      <c r="Q429" s="78">
        <v>0</v>
      </c>
      <c r="R429" s="78">
        <v>0</v>
      </c>
      <c r="S429" s="78">
        <v>0</v>
      </c>
      <c r="T429" s="78">
        <f t="shared" si="272"/>
        <v>0</v>
      </c>
      <c r="U429" s="78">
        <v>0</v>
      </c>
      <c r="V429" s="78">
        <v>0</v>
      </c>
      <c r="W429" s="78">
        <v>0</v>
      </c>
      <c r="X429" s="78">
        <v>0</v>
      </c>
      <c r="Y429" s="78">
        <f t="shared" si="273"/>
        <v>0</v>
      </c>
      <c r="Z429" s="78">
        <v>0</v>
      </c>
      <c r="AA429" s="78">
        <v>0</v>
      </c>
      <c r="AB429" s="78">
        <v>0</v>
      </c>
      <c r="AC429" s="78">
        <v>0</v>
      </c>
      <c r="AD429" s="78">
        <f t="shared" si="274"/>
        <v>0</v>
      </c>
      <c r="AE429" s="78">
        <v>0</v>
      </c>
      <c r="AF429" s="78">
        <v>0</v>
      </c>
      <c r="AG429" s="78">
        <v>0</v>
      </c>
      <c r="AH429" s="78">
        <v>0</v>
      </c>
      <c r="AI429" s="78">
        <f t="shared" si="275"/>
        <v>0</v>
      </c>
      <c r="AJ429" s="78">
        <v>1.1519999999999999</v>
      </c>
      <c r="AK429" s="78">
        <v>0</v>
      </c>
      <c r="AL429" s="78">
        <v>0</v>
      </c>
      <c r="AM429" s="78">
        <v>0.96</v>
      </c>
      <c r="AN429" s="78">
        <f t="shared" si="276"/>
        <v>0.19199999999999995</v>
      </c>
      <c r="AO429" s="78">
        <f t="shared" si="267"/>
        <v>1.1519999999999999</v>
      </c>
      <c r="AP429" s="78">
        <f t="shared" si="268"/>
        <v>0</v>
      </c>
      <c r="AQ429" s="78">
        <f t="shared" si="269"/>
        <v>0</v>
      </c>
      <c r="AR429" s="78">
        <f t="shared" si="270"/>
        <v>0.96</v>
      </c>
      <c r="AS429" s="78">
        <f t="shared" si="271"/>
        <v>0.19199999999999995</v>
      </c>
    </row>
    <row r="430" spans="1:45" ht="31.5">
      <c r="A430" s="110" t="s">
        <v>702</v>
      </c>
      <c r="B430" s="95" t="s">
        <v>1038</v>
      </c>
      <c r="C430" s="96" t="s">
        <v>1039</v>
      </c>
      <c r="D430" s="77">
        <v>2024</v>
      </c>
      <c r="E430" s="77">
        <v>2024</v>
      </c>
      <c r="F430" s="92" t="s">
        <v>203</v>
      </c>
      <c r="G430" s="92" t="s">
        <v>203</v>
      </c>
      <c r="H430" s="92" t="s">
        <v>203</v>
      </c>
      <c r="I430" s="78">
        <v>11.792399999999999</v>
      </c>
      <c r="J430" s="78">
        <v>11.792399999999999</v>
      </c>
      <c r="K430" s="78">
        <v>0</v>
      </c>
      <c r="L430" s="78">
        <v>0</v>
      </c>
      <c r="M430" s="78">
        <v>0</v>
      </c>
      <c r="N430" s="78">
        <v>0</v>
      </c>
      <c r="O430" s="78">
        <f t="shared" si="278"/>
        <v>0</v>
      </c>
      <c r="P430" s="78">
        <v>0</v>
      </c>
      <c r="Q430" s="78">
        <v>0</v>
      </c>
      <c r="R430" s="78">
        <v>0</v>
      </c>
      <c r="S430" s="78">
        <v>0</v>
      </c>
      <c r="T430" s="78">
        <f t="shared" si="272"/>
        <v>0</v>
      </c>
      <c r="U430" s="78">
        <v>0</v>
      </c>
      <c r="V430" s="78">
        <v>0</v>
      </c>
      <c r="W430" s="78">
        <v>0</v>
      </c>
      <c r="X430" s="78">
        <v>0</v>
      </c>
      <c r="Y430" s="78">
        <f t="shared" si="273"/>
        <v>0</v>
      </c>
      <c r="Z430" s="78">
        <v>0</v>
      </c>
      <c r="AA430" s="78">
        <v>0</v>
      </c>
      <c r="AB430" s="78">
        <v>0</v>
      </c>
      <c r="AC430" s="78">
        <v>0</v>
      </c>
      <c r="AD430" s="78">
        <f t="shared" si="274"/>
        <v>0</v>
      </c>
      <c r="AE430" s="78">
        <v>0</v>
      </c>
      <c r="AF430" s="78">
        <v>0</v>
      </c>
      <c r="AG430" s="78">
        <v>0</v>
      </c>
      <c r="AH430" s="78">
        <v>0</v>
      </c>
      <c r="AI430" s="78">
        <f t="shared" si="275"/>
        <v>0</v>
      </c>
      <c r="AJ430" s="78">
        <v>11.792399999999999</v>
      </c>
      <c r="AK430" s="78">
        <v>0</v>
      </c>
      <c r="AL430" s="78">
        <v>0</v>
      </c>
      <c r="AM430" s="78">
        <v>9.827</v>
      </c>
      <c r="AN430" s="78">
        <f t="shared" si="276"/>
        <v>1.9653999999999989</v>
      </c>
      <c r="AO430" s="78">
        <f t="shared" si="267"/>
        <v>11.792399999999999</v>
      </c>
      <c r="AP430" s="78">
        <f t="shared" si="268"/>
        <v>0</v>
      </c>
      <c r="AQ430" s="78">
        <f t="shared" si="269"/>
        <v>0</v>
      </c>
      <c r="AR430" s="78">
        <f t="shared" si="270"/>
        <v>9.827</v>
      </c>
      <c r="AS430" s="78">
        <f t="shared" si="271"/>
        <v>1.9653999999999989</v>
      </c>
    </row>
    <row r="431" spans="1:45" ht="31.5">
      <c r="A431" s="110" t="s">
        <v>702</v>
      </c>
      <c r="B431" s="95" t="s">
        <v>1040</v>
      </c>
      <c r="C431" s="96" t="s">
        <v>1041</v>
      </c>
      <c r="D431" s="77">
        <v>2024</v>
      </c>
      <c r="E431" s="77">
        <v>2024</v>
      </c>
      <c r="F431" s="92" t="s">
        <v>203</v>
      </c>
      <c r="G431" s="92" t="s">
        <v>203</v>
      </c>
      <c r="H431" s="92" t="s">
        <v>203</v>
      </c>
      <c r="I431" s="78">
        <v>1.44</v>
      </c>
      <c r="J431" s="78">
        <v>1.44</v>
      </c>
      <c r="K431" s="78">
        <v>0</v>
      </c>
      <c r="L431" s="78">
        <v>0</v>
      </c>
      <c r="M431" s="78">
        <v>0</v>
      </c>
      <c r="N431" s="78">
        <v>0</v>
      </c>
      <c r="O431" s="78">
        <f t="shared" si="278"/>
        <v>0</v>
      </c>
      <c r="P431" s="78">
        <v>0</v>
      </c>
      <c r="Q431" s="78">
        <v>0</v>
      </c>
      <c r="R431" s="78">
        <v>0</v>
      </c>
      <c r="S431" s="78">
        <v>0</v>
      </c>
      <c r="T431" s="78">
        <f t="shared" si="272"/>
        <v>0</v>
      </c>
      <c r="U431" s="78">
        <v>0</v>
      </c>
      <c r="V431" s="78">
        <v>0</v>
      </c>
      <c r="W431" s="78">
        <v>0</v>
      </c>
      <c r="X431" s="78">
        <v>0</v>
      </c>
      <c r="Y431" s="78">
        <f t="shared" si="273"/>
        <v>0</v>
      </c>
      <c r="Z431" s="78">
        <v>0</v>
      </c>
      <c r="AA431" s="78">
        <v>0</v>
      </c>
      <c r="AB431" s="78">
        <v>0</v>
      </c>
      <c r="AC431" s="78">
        <v>0</v>
      </c>
      <c r="AD431" s="78">
        <f t="shared" si="274"/>
        <v>0</v>
      </c>
      <c r="AE431" s="78">
        <v>0</v>
      </c>
      <c r="AF431" s="78">
        <v>0</v>
      </c>
      <c r="AG431" s="78">
        <v>0</v>
      </c>
      <c r="AH431" s="78">
        <v>0</v>
      </c>
      <c r="AI431" s="78">
        <f t="shared" si="275"/>
        <v>0</v>
      </c>
      <c r="AJ431" s="78">
        <v>1.44</v>
      </c>
      <c r="AK431" s="78">
        <v>0</v>
      </c>
      <c r="AL431" s="78">
        <v>0</v>
      </c>
      <c r="AM431" s="78">
        <v>1.2</v>
      </c>
      <c r="AN431" s="78">
        <f t="shared" si="276"/>
        <v>0.24</v>
      </c>
      <c r="AO431" s="78">
        <f t="shared" si="267"/>
        <v>1.44</v>
      </c>
      <c r="AP431" s="78">
        <f t="shared" si="268"/>
        <v>0</v>
      </c>
      <c r="AQ431" s="78">
        <f t="shared" si="269"/>
        <v>0</v>
      </c>
      <c r="AR431" s="78">
        <f t="shared" si="270"/>
        <v>1.2</v>
      </c>
      <c r="AS431" s="78">
        <f t="shared" si="271"/>
        <v>0.24</v>
      </c>
    </row>
    <row r="432" spans="1:45" ht="31.5">
      <c r="A432" s="110" t="s">
        <v>702</v>
      </c>
      <c r="B432" s="95" t="s">
        <v>1042</v>
      </c>
      <c r="C432" s="96" t="s">
        <v>1043</v>
      </c>
      <c r="D432" s="77">
        <v>2024</v>
      </c>
      <c r="E432" s="77">
        <v>2024</v>
      </c>
      <c r="F432" s="92" t="s">
        <v>203</v>
      </c>
      <c r="G432" s="92" t="s">
        <v>203</v>
      </c>
      <c r="H432" s="92" t="s">
        <v>203</v>
      </c>
      <c r="I432" s="78">
        <v>5.4539999999999997</v>
      </c>
      <c r="J432" s="78">
        <v>5.4539999999999997</v>
      </c>
      <c r="K432" s="78">
        <v>0</v>
      </c>
      <c r="L432" s="78">
        <v>0</v>
      </c>
      <c r="M432" s="78">
        <v>0</v>
      </c>
      <c r="N432" s="78">
        <v>0</v>
      </c>
      <c r="O432" s="78">
        <f t="shared" si="278"/>
        <v>0</v>
      </c>
      <c r="P432" s="78">
        <v>0</v>
      </c>
      <c r="Q432" s="78">
        <v>0</v>
      </c>
      <c r="R432" s="78">
        <v>0</v>
      </c>
      <c r="S432" s="78">
        <v>0</v>
      </c>
      <c r="T432" s="78">
        <f t="shared" si="272"/>
        <v>0</v>
      </c>
      <c r="U432" s="78">
        <v>0</v>
      </c>
      <c r="V432" s="78">
        <v>0</v>
      </c>
      <c r="W432" s="78">
        <v>0</v>
      </c>
      <c r="X432" s="78">
        <v>0</v>
      </c>
      <c r="Y432" s="78">
        <f t="shared" si="273"/>
        <v>0</v>
      </c>
      <c r="Z432" s="78">
        <v>0</v>
      </c>
      <c r="AA432" s="78">
        <v>0</v>
      </c>
      <c r="AB432" s="78">
        <v>0</v>
      </c>
      <c r="AC432" s="78">
        <v>0</v>
      </c>
      <c r="AD432" s="78">
        <f t="shared" si="274"/>
        <v>0</v>
      </c>
      <c r="AE432" s="78">
        <v>0</v>
      </c>
      <c r="AF432" s="78">
        <v>0</v>
      </c>
      <c r="AG432" s="78">
        <v>0</v>
      </c>
      <c r="AH432" s="78">
        <v>0</v>
      </c>
      <c r="AI432" s="78">
        <f t="shared" si="275"/>
        <v>0</v>
      </c>
      <c r="AJ432" s="78">
        <v>5.4539999999999997</v>
      </c>
      <c r="AK432" s="78">
        <v>0</v>
      </c>
      <c r="AL432" s="78">
        <v>0</v>
      </c>
      <c r="AM432" s="78">
        <v>4.5449999999999999</v>
      </c>
      <c r="AN432" s="78">
        <f t="shared" si="276"/>
        <v>0.90899999999999981</v>
      </c>
      <c r="AO432" s="78">
        <f t="shared" si="267"/>
        <v>5.4539999999999997</v>
      </c>
      <c r="AP432" s="78">
        <f t="shared" si="268"/>
        <v>0</v>
      </c>
      <c r="AQ432" s="78">
        <f t="shared" si="269"/>
        <v>0</v>
      </c>
      <c r="AR432" s="78">
        <f t="shared" si="270"/>
        <v>4.5449999999999999</v>
      </c>
      <c r="AS432" s="78">
        <f t="shared" si="271"/>
        <v>0.90899999999999981</v>
      </c>
    </row>
    <row r="433" spans="1:45" ht="31.5">
      <c r="A433" s="110" t="s">
        <v>702</v>
      </c>
      <c r="B433" s="95" t="s">
        <v>1044</v>
      </c>
      <c r="C433" s="96" t="s">
        <v>1045</v>
      </c>
      <c r="D433" s="77">
        <v>2024</v>
      </c>
      <c r="E433" s="77">
        <v>2024</v>
      </c>
      <c r="F433" s="92" t="s">
        <v>203</v>
      </c>
      <c r="G433" s="92" t="s">
        <v>203</v>
      </c>
      <c r="H433" s="92" t="s">
        <v>203</v>
      </c>
      <c r="I433" s="78">
        <v>3.6960000000000002</v>
      </c>
      <c r="J433" s="78">
        <v>3.6960000000000002</v>
      </c>
      <c r="K433" s="78">
        <v>0</v>
      </c>
      <c r="L433" s="78">
        <v>0</v>
      </c>
      <c r="M433" s="78">
        <v>0</v>
      </c>
      <c r="N433" s="78">
        <v>0</v>
      </c>
      <c r="O433" s="78">
        <f t="shared" si="278"/>
        <v>0</v>
      </c>
      <c r="P433" s="78">
        <v>0</v>
      </c>
      <c r="Q433" s="78">
        <v>0</v>
      </c>
      <c r="R433" s="78">
        <v>0</v>
      </c>
      <c r="S433" s="78">
        <v>0</v>
      </c>
      <c r="T433" s="78">
        <f t="shared" si="272"/>
        <v>0</v>
      </c>
      <c r="U433" s="78">
        <v>0</v>
      </c>
      <c r="V433" s="78">
        <v>0</v>
      </c>
      <c r="W433" s="78">
        <v>0</v>
      </c>
      <c r="X433" s="78">
        <v>0</v>
      </c>
      <c r="Y433" s="78">
        <f t="shared" si="273"/>
        <v>0</v>
      </c>
      <c r="Z433" s="78">
        <v>0</v>
      </c>
      <c r="AA433" s="78">
        <v>0</v>
      </c>
      <c r="AB433" s="78">
        <v>0</v>
      </c>
      <c r="AC433" s="78">
        <v>0</v>
      </c>
      <c r="AD433" s="78">
        <f t="shared" si="274"/>
        <v>0</v>
      </c>
      <c r="AE433" s="78">
        <v>0</v>
      </c>
      <c r="AF433" s="78">
        <v>0</v>
      </c>
      <c r="AG433" s="78">
        <v>0</v>
      </c>
      <c r="AH433" s="78">
        <v>0</v>
      </c>
      <c r="AI433" s="78">
        <f t="shared" si="275"/>
        <v>0</v>
      </c>
      <c r="AJ433" s="78">
        <v>3.6960000000000002</v>
      </c>
      <c r="AK433" s="78">
        <v>0</v>
      </c>
      <c r="AL433" s="78">
        <v>0</v>
      </c>
      <c r="AM433" s="78">
        <v>3.08</v>
      </c>
      <c r="AN433" s="78">
        <f t="shared" si="276"/>
        <v>0.6160000000000001</v>
      </c>
      <c r="AO433" s="78">
        <f t="shared" si="267"/>
        <v>3.6960000000000002</v>
      </c>
      <c r="AP433" s="78">
        <f t="shared" si="268"/>
        <v>0</v>
      </c>
      <c r="AQ433" s="78">
        <f t="shared" si="269"/>
        <v>0</v>
      </c>
      <c r="AR433" s="78">
        <f t="shared" si="270"/>
        <v>3.08</v>
      </c>
      <c r="AS433" s="78">
        <f t="shared" si="271"/>
        <v>0.6160000000000001</v>
      </c>
    </row>
    <row r="434" spans="1:45" ht="31.5">
      <c r="A434" s="110" t="s">
        <v>702</v>
      </c>
      <c r="B434" s="95" t="s">
        <v>1046</v>
      </c>
      <c r="C434" s="96" t="s">
        <v>1047</v>
      </c>
      <c r="D434" s="77">
        <v>2024</v>
      </c>
      <c r="E434" s="77">
        <v>2024</v>
      </c>
      <c r="F434" s="92" t="s">
        <v>203</v>
      </c>
      <c r="G434" s="92" t="s">
        <v>203</v>
      </c>
      <c r="H434" s="92" t="s">
        <v>203</v>
      </c>
      <c r="I434" s="78">
        <v>2.8187999999999995</v>
      </c>
      <c r="J434" s="78">
        <v>2.8187999999999995</v>
      </c>
      <c r="K434" s="78">
        <v>0</v>
      </c>
      <c r="L434" s="78">
        <v>0</v>
      </c>
      <c r="M434" s="78">
        <v>0</v>
      </c>
      <c r="N434" s="78">
        <v>0</v>
      </c>
      <c r="O434" s="78">
        <f t="shared" si="278"/>
        <v>0</v>
      </c>
      <c r="P434" s="78">
        <v>0</v>
      </c>
      <c r="Q434" s="78">
        <v>0</v>
      </c>
      <c r="R434" s="78">
        <v>0</v>
      </c>
      <c r="S434" s="78">
        <v>0</v>
      </c>
      <c r="T434" s="78">
        <f t="shared" si="272"/>
        <v>0</v>
      </c>
      <c r="U434" s="78">
        <v>0</v>
      </c>
      <c r="V434" s="78">
        <v>0</v>
      </c>
      <c r="W434" s="78">
        <v>0</v>
      </c>
      <c r="X434" s="78">
        <v>0</v>
      </c>
      <c r="Y434" s="78">
        <f t="shared" si="273"/>
        <v>0</v>
      </c>
      <c r="Z434" s="78">
        <v>0</v>
      </c>
      <c r="AA434" s="78">
        <v>0</v>
      </c>
      <c r="AB434" s="78">
        <v>0</v>
      </c>
      <c r="AC434" s="78">
        <v>0</v>
      </c>
      <c r="AD434" s="78">
        <f t="shared" si="274"/>
        <v>0</v>
      </c>
      <c r="AE434" s="78">
        <v>0</v>
      </c>
      <c r="AF434" s="78">
        <v>0</v>
      </c>
      <c r="AG434" s="78">
        <v>0</v>
      </c>
      <c r="AH434" s="78">
        <v>0</v>
      </c>
      <c r="AI434" s="78">
        <f t="shared" si="275"/>
        <v>0</v>
      </c>
      <c r="AJ434" s="78">
        <v>2.8187999999999995</v>
      </c>
      <c r="AK434" s="78">
        <v>0</v>
      </c>
      <c r="AL434" s="78">
        <v>0</v>
      </c>
      <c r="AM434" s="78">
        <v>2.3490000000000002</v>
      </c>
      <c r="AN434" s="78">
        <f t="shared" si="276"/>
        <v>0.46979999999999933</v>
      </c>
      <c r="AO434" s="78">
        <f t="shared" si="267"/>
        <v>2.8187999999999995</v>
      </c>
      <c r="AP434" s="78">
        <f t="shared" si="268"/>
        <v>0</v>
      </c>
      <c r="AQ434" s="78">
        <f t="shared" si="269"/>
        <v>0</v>
      </c>
      <c r="AR434" s="78">
        <f t="shared" si="270"/>
        <v>2.3490000000000002</v>
      </c>
      <c r="AS434" s="78">
        <f t="shared" si="271"/>
        <v>0.46979999999999933</v>
      </c>
    </row>
    <row r="435" spans="1:45" ht="31.5">
      <c r="A435" s="110" t="s">
        <v>702</v>
      </c>
      <c r="B435" s="95" t="s">
        <v>1048</v>
      </c>
      <c r="C435" s="96" t="s">
        <v>1049</v>
      </c>
      <c r="D435" s="77">
        <v>2024</v>
      </c>
      <c r="E435" s="77">
        <v>2024</v>
      </c>
      <c r="F435" s="92" t="s">
        <v>203</v>
      </c>
      <c r="G435" s="92" t="s">
        <v>203</v>
      </c>
      <c r="H435" s="92" t="s">
        <v>203</v>
      </c>
      <c r="I435" s="78">
        <v>10.6656</v>
      </c>
      <c r="J435" s="78">
        <v>10.6656</v>
      </c>
      <c r="K435" s="78">
        <v>0</v>
      </c>
      <c r="L435" s="78">
        <v>0</v>
      </c>
      <c r="M435" s="78">
        <v>0</v>
      </c>
      <c r="N435" s="78">
        <v>0</v>
      </c>
      <c r="O435" s="78">
        <f t="shared" si="278"/>
        <v>0</v>
      </c>
      <c r="P435" s="78">
        <v>0</v>
      </c>
      <c r="Q435" s="78">
        <v>0</v>
      </c>
      <c r="R435" s="78">
        <v>0</v>
      </c>
      <c r="S435" s="78">
        <v>0</v>
      </c>
      <c r="T435" s="78">
        <f t="shared" si="272"/>
        <v>0</v>
      </c>
      <c r="U435" s="78">
        <v>0</v>
      </c>
      <c r="V435" s="78">
        <v>0</v>
      </c>
      <c r="W435" s="78">
        <v>0</v>
      </c>
      <c r="X435" s="78">
        <v>0</v>
      </c>
      <c r="Y435" s="78">
        <f t="shared" si="273"/>
        <v>0</v>
      </c>
      <c r="Z435" s="78">
        <v>0</v>
      </c>
      <c r="AA435" s="78">
        <v>0</v>
      </c>
      <c r="AB435" s="78">
        <v>0</v>
      </c>
      <c r="AC435" s="78">
        <v>0</v>
      </c>
      <c r="AD435" s="78">
        <f t="shared" si="274"/>
        <v>0</v>
      </c>
      <c r="AE435" s="78">
        <v>0</v>
      </c>
      <c r="AF435" s="78">
        <v>0</v>
      </c>
      <c r="AG435" s="78">
        <v>0</v>
      </c>
      <c r="AH435" s="78">
        <v>0</v>
      </c>
      <c r="AI435" s="78">
        <f t="shared" si="275"/>
        <v>0</v>
      </c>
      <c r="AJ435" s="78">
        <v>10.6656</v>
      </c>
      <c r="AK435" s="78">
        <v>0</v>
      </c>
      <c r="AL435" s="78">
        <v>0</v>
      </c>
      <c r="AM435" s="78">
        <v>8.8879999999999999</v>
      </c>
      <c r="AN435" s="78">
        <f t="shared" si="276"/>
        <v>1.7775999999999996</v>
      </c>
      <c r="AO435" s="78">
        <f t="shared" si="267"/>
        <v>10.6656</v>
      </c>
      <c r="AP435" s="78">
        <f t="shared" si="268"/>
        <v>0</v>
      </c>
      <c r="AQ435" s="78">
        <f t="shared" si="269"/>
        <v>0</v>
      </c>
      <c r="AR435" s="78">
        <f t="shared" si="270"/>
        <v>8.8879999999999999</v>
      </c>
      <c r="AS435" s="78">
        <f t="shared" si="271"/>
        <v>1.7775999999999996</v>
      </c>
    </row>
    <row r="436" spans="1:45" ht="31.5">
      <c r="A436" s="110" t="s">
        <v>702</v>
      </c>
      <c r="B436" s="95" t="s">
        <v>1050</v>
      </c>
      <c r="C436" s="96" t="s">
        <v>1051</v>
      </c>
      <c r="D436" s="77">
        <v>2024</v>
      </c>
      <c r="E436" s="77">
        <v>2024</v>
      </c>
      <c r="F436" s="92" t="s">
        <v>203</v>
      </c>
      <c r="G436" s="92" t="s">
        <v>203</v>
      </c>
      <c r="H436" s="92" t="s">
        <v>203</v>
      </c>
      <c r="I436" s="78">
        <v>20.203200000000002</v>
      </c>
      <c r="J436" s="78">
        <v>20.203200000000002</v>
      </c>
      <c r="K436" s="78">
        <v>0</v>
      </c>
      <c r="L436" s="78">
        <v>0</v>
      </c>
      <c r="M436" s="78">
        <v>0</v>
      </c>
      <c r="N436" s="78">
        <v>0</v>
      </c>
      <c r="O436" s="78">
        <f t="shared" si="278"/>
        <v>0</v>
      </c>
      <c r="P436" s="78">
        <v>0</v>
      </c>
      <c r="Q436" s="78">
        <v>0</v>
      </c>
      <c r="R436" s="78">
        <v>0</v>
      </c>
      <c r="S436" s="78">
        <v>0</v>
      </c>
      <c r="T436" s="78">
        <f t="shared" si="272"/>
        <v>0</v>
      </c>
      <c r="U436" s="78">
        <v>0</v>
      </c>
      <c r="V436" s="78">
        <v>0</v>
      </c>
      <c r="W436" s="78">
        <v>0</v>
      </c>
      <c r="X436" s="78">
        <v>0</v>
      </c>
      <c r="Y436" s="78">
        <f t="shared" si="273"/>
        <v>0</v>
      </c>
      <c r="Z436" s="78">
        <v>0</v>
      </c>
      <c r="AA436" s="78">
        <v>0</v>
      </c>
      <c r="AB436" s="78">
        <v>0</v>
      </c>
      <c r="AC436" s="78">
        <v>0</v>
      </c>
      <c r="AD436" s="78">
        <f t="shared" si="274"/>
        <v>0</v>
      </c>
      <c r="AE436" s="78">
        <v>0</v>
      </c>
      <c r="AF436" s="78">
        <v>0</v>
      </c>
      <c r="AG436" s="78">
        <v>0</v>
      </c>
      <c r="AH436" s="78">
        <v>0</v>
      </c>
      <c r="AI436" s="78">
        <f t="shared" si="275"/>
        <v>0</v>
      </c>
      <c r="AJ436" s="78">
        <v>20.203200000000002</v>
      </c>
      <c r="AK436" s="78">
        <v>0</v>
      </c>
      <c r="AL436" s="78">
        <v>0</v>
      </c>
      <c r="AM436" s="78">
        <v>16.835999999999999</v>
      </c>
      <c r="AN436" s="78">
        <f t="shared" si="276"/>
        <v>3.367200000000004</v>
      </c>
      <c r="AO436" s="78">
        <f t="shared" si="267"/>
        <v>20.203200000000002</v>
      </c>
      <c r="AP436" s="78">
        <f t="shared" si="268"/>
        <v>0</v>
      </c>
      <c r="AQ436" s="78">
        <f t="shared" si="269"/>
        <v>0</v>
      </c>
      <c r="AR436" s="78">
        <f t="shared" si="270"/>
        <v>16.835999999999999</v>
      </c>
      <c r="AS436" s="78">
        <f t="shared" si="271"/>
        <v>3.367200000000004</v>
      </c>
    </row>
    <row r="437" spans="1:45" ht="31.5">
      <c r="A437" s="110" t="s">
        <v>702</v>
      </c>
      <c r="B437" s="95" t="s">
        <v>1052</v>
      </c>
      <c r="C437" s="96" t="s">
        <v>1053</v>
      </c>
      <c r="D437" s="77">
        <v>2024</v>
      </c>
      <c r="E437" s="77">
        <v>2024</v>
      </c>
      <c r="F437" s="92" t="s">
        <v>203</v>
      </c>
      <c r="G437" s="92" t="s">
        <v>203</v>
      </c>
      <c r="H437" s="92" t="s">
        <v>203</v>
      </c>
      <c r="I437" s="78">
        <v>11.3424</v>
      </c>
      <c r="J437" s="78">
        <v>11.3424</v>
      </c>
      <c r="K437" s="78">
        <v>0</v>
      </c>
      <c r="L437" s="78">
        <v>0</v>
      </c>
      <c r="M437" s="78">
        <v>0</v>
      </c>
      <c r="N437" s="78">
        <v>0</v>
      </c>
      <c r="O437" s="78">
        <f t="shared" si="278"/>
        <v>0</v>
      </c>
      <c r="P437" s="78">
        <v>0</v>
      </c>
      <c r="Q437" s="78">
        <v>0</v>
      </c>
      <c r="R437" s="78">
        <v>0</v>
      </c>
      <c r="S437" s="78">
        <v>0</v>
      </c>
      <c r="T437" s="78">
        <f t="shared" si="272"/>
        <v>0</v>
      </c>
      <c r="U437" s="78">
        <v>0</v>
      </c>
      <c r="V437" s="78">
        <v>0</v>
      </c>
      <c r="W437" s="78">
        <v>0</v>
      </c>
      <c r="X437" s="78">
        <v>0</v>
      </c>
      <c r="Y437" s="78">
        <f t="shared" si="273"/>
        <v>0</v>
      </c>
      <c r="Z437" s="78">
        <v>0</v>
      </c>
      <c r="AA437" s="78">
        <v>0</v>
      </c>
      <c r="AB437" s="78">
        <v>0</v>
      </c>
      <c r="AC437" s="78">
        <v>0</v>
      </c>
      <c r="AD437" s="78">
        <f t="shared" si="274"/>
        <v>0</v>
      </c>
      <c r="AE437" s="78">
        <v>0</v>
      </c>
      <c r="AF437" s="78">
        <v>0</v>
      </c>
      <c r="AG437" s="78">
        <v>0</v>
      </c>
      <c r="AH437" s="78">
        <v>0</v>
      </c>
      <c r="AI437" s="78">
        <f t="shared" si="275"/>
        <v>0</v>
      </c>
      <c r="AJ437" s="78">
        <v>11.3424</v>
      </c>
      <c r="AK437" s="78">
        <v>0</v>
      </c>
      <c r="AL437" s="78">
        <v>0</v>
      </c>
      <c r="AM437" s="78">
        <v>9.452</v>
      </c>
      <c r="AN437" s="78">
        <f t="shared" si="276"/>
        <v>1.8903999999999996</v>
      </c>
      <c r="AO437" s="78">
        <f t="shared" si="267"/>
        <v>11.3424</v>
      </c>
      <c r="AP437" s="78">
        <f t="shared" si="268"/>
        <v>0</v>
      </c>
      <c r="AQ437" s="78">
        <f t="shared" si="269"/>
        <v>0</v>
      </c>
      <c r="AR437" s="78">
        <f t="shared" si="270"/>
        <v>9.452</v>
      </c>
      <c r="AS437" s="78">
        <f t="shared" si="271"/>
        <v>1.8903999999999996</v>
      </c>
    </row>
    <row r="438" spans="1:45" ht="31.5">
      <c r="A438" s="110" t="s">
        <v>702</v>
      </c>
      <c r="B438" s="95" t="s">
        <v>1054</v>
      </c>
      <c r="C438" s="96" t="s">
        <v>1055</v>
      </c>
      <c r="D438" s="77">
        <v>2024</v>
      </c>
      <c r="E438" s="77">
        <v>2024</v>
      </c>
      <c r="F438" s="92" t="s">
        <v>203</v>
      </c>
      <c r="G438" s="92" t="s">
        <v>203</v>
      </c>
      <c r="H438" s="92" t="s">
        <v>203</v>
      </c>
      <c r="I438" s="78">
        <v>7.9223999999999997</v>
      </c>
      <c r="J438" s="78">
        <v>7.9223999999999997</v>
      </c>
      <c r="K438" s="78">
        <v>0</v>
      </c>
      <c r="L438" s="78">
        <v>0</v>
      </c>
      <c r="M438" s="78">
        <v>0</v>
      </c>
      <c r="N438" s="78">
        <v>0</v>
      </c>
      <c r="O438" s="78">
        <f t="shared" si="278"/>
        <v>0</v>
      </c>
      <c r="P438" s="78">
        <v>0</v>
      </c>
      <c r="Q438" s="78">
        <v>0</v>
      </c>
      <c r="R438" s="78">
        <v>0</v>
      </c>
      <c r="S438" s="78">
        <v>0</v>
      </c>
      <c r="T438" s="78">
        <f t="shared" si="272"/>
        <v>0</v>
      </c>
      <c r="U438" s="78">
        <v>0</v>
      </c>
      <c r="V438" s="78">
        <v>0</v>
      </c>
      <c r="W438" s="78">
        <v>0</v>
      </c>
      <c r="X438" s="78">
        <v>0</v>
      </c>
      <c r="Y438" s="78">
        <f t="shared" si="273"/>
        <v>0</v>
      </c>
      <c r="Z438" s="78">
        <v>0</v>
      </c>
      <c r="AA438" s="78">
        <v>0</v>
      </c>
      <c r="AB438" s="78">
        <v>0</v>
      </c>
      <c r="AC438" s="78">
        <v>0</v>
      </c>
      <c r="AD438" s="78">
        <f t="shared" si="274"/>
        <v>0</v>
      </c>
      <c r="AE438" s="78">
        <v>0</v>
      </c>
      <c r="AF438" s="78">
        <v>0</v>
      </c>
      <c r="AG438" s="78">
        <v>0</v>
      </c>
      <c r="AH438" s="78">
        <v>0</v>
      </c>
      <c r="AI438" s="78">
        <f t="shared" si="275"/>
        <v>0</v>
      </c>
      <c r="AJ438" s="78">
        <v>7.9223999999999997</v>
      </c>
      <c r="AK438" s="78">
        <v>0</v>
      </c>
      <c r="AL438" s="78">
        <v>0</v>
      </c>
      <c r="AM438" s="78">
        <v>6.6020000000000003</v>
      </c>
      <c r="AN438" s="78">
        <f t="shared" si="276"/>
        <v>1.3203999999999994</v>
      </c>
      <c r="AO438" s="78">
        <f t="shared" si="267"/>
        <v>7.9223999999999997</v>
      </c>
      <c r="AP438" s="78">
        <f t="shared" si="268"/>
        <v>0</v>
      </c>
      <c r="AQ438" s="78">
        <f t="shared" si="269"/>
        <v>0</v>
      </c>
      <c r="AR438" s="78">
        <f t="shared" si="270"/>
        <v>6.6020000000000003</v>
      </c>
      <c r="AS438" s="78">
        <f t="shared" si="271"/>
        <v>1.3203999999999994</v>
      </c>
    </row>
    <row r="439" spans="1:45" ht="31.5">
      <c r="A439" s="110" t="s">
        <v>702</v>
      </c>
      <c r="B439" s="95" t="s">
        <v>1056</v>
      </c>
      <c r="C439" s="96" t="s">
        <v>1057</v>
      </c>
      <c r="D439" s="77">
        <v>2024</v>
      </c>
      <c r="E439" s="77">
        <v>2024</v>
      </c>
      <c r="F439" s="92" t="s">
        <v>203</v>
      </c>
      <c r="G439" s="92" t="s">
        <v>203</v>
      </c>
      <c r="H439" s="92" t="s">
        <v>203</v>
      </c>
      <c r="I439" s="78">
        <v>7.9211999999999998</v>
      </c>
      <c r="J439" s="78">
        <v>7.9211999999999998</v>
      </c>
      <c r="K439" s="78">
        <v>0</v>
      </c>
      <c r="L439" s="78">
        <v>0</v>
      </c>
      <c r="M439" s="78">
        <v>0</v>
      </c>
      <c r="N439" s="78">
        <v>0</v>
      </c>
      <c r="O439" s="78">
        <f t="shared" si="278"/>
        <v>0</v>
      </c>
      <c r="P439" s="78">
        <v>0</v>
      </c>
      <c r="Q439" s="78">
        <v>0</v>
      </c>
      <c r="R439" s="78">
        <v>0</v>
      </c>
      <c r="S439" s="78">
        <v>0</v>
      </c>
      <c r="T439" s="78">
        <f t="shared" si="272"/>
        <v>0</v>
      </c>
      <c r="U439" s="78">
        <v>0</v>
      </c>
      <c r="V439" s="78">
        <v>0</v>
      </c>
      <c r="W439" s="78">
        <v>0</v>
      </c>
      <c r="X439" s="78">
        <v>0</v>
      </c>
      <c r="Y439" s="78">
        <f t="shared" si="273"/>
        <v>0</v>
      </c>
      <c r="Z439" s="78">
        <v>0</v>
      </c>
      <c r="AA439" s="78">
        <v>0</v>
      </c>
      <c r="AB439" s="78">
        <v>0</v>
      </c>
      <c r="AC439" s="78">
        <v>0</v>
      </c>
      <c r="AD439" s="78">
        <f t="shared" si="274"/>
        <v>0</v>
      </c>
      <c r="AE439" s="78">
        <v>0</v>
      </c>
      <c r="AF439" s="78">
        <v>0</v>
      </c>
      <c r="AG439" s="78">
        <v>0</v>
      </c>
      <c r="AH439" s="78">
        <v>0</v>
      </c>
      <c r="AI439" s="78">
        <f t="shared" si="275"/>
        <v>0</v>
      </c>
      <c r="AJ439" s="78">
        <v>7.9211999999999998</v>
      </c>
      <c r="AK439" s="78">
        <v>0</v>
      </c>
      <c r="AL439" s="78">
        <v>0</v>
      </c>
      <c r="AM439" s="78">
        <v>6.601</v>
      </c>
      <c r="AN439" s="78">
        <f t="shared" si="276"/>
        <v>1.3201999999999998</v>
      </c>
      <c r="AO439" s="78">
        <f t="shared" si="267"/>
        <v>7.9211999999999998</v>
      </c>
      <c r="AP439" s="78">
        <f t="shared" si="268"/>
        <v>0</v>
      </c>
      <c r="AQ439" s="78">
        <f t="shared" si="269"/>
        <v>0</v>
      </c>
      <c r="AR439" s="78">
        <f t="shared" si="270"/>
        <v>6.601</v>
      </c>
      <c r="AS439" s="78">
        <f t="shared" si="271"/>
        <v>1.3201999999999998</v>
      </c>
    </row>
    <row r="440" spans="1:45" ht="31.5">
      <c r="A440" s="110" t="s">
        <v>702</v>
      </c>
      <c r="B440" s="95" t="s">
        <v>1058</v>
      </c>
      <c r="C440" s="93" t="s">
        <v>1059</v>
      </c>
      <c r="D440" s="77">
        <v>2017</v>
      </c>
      <c r="E440" s="77">
        <v>2021</v>
      </c>
      <c r="F440" s="78" t="s">
        <v>203</v>
      </c>
      <c r="G440" s="78" t="s">
        <v>203</v>
      </c>
      <c r="H440" s="78" t="s">
        <v>203</v>
      </c>
      <c r="I440" s="78">
        <v>2.3967999999999998</v>
      </c>
      <c r="J440" s="78">
        <v>1.5</v>
      </c>
      <c r="K440" s="78">
        <v>0</v>
      </c>
      <c r="L440" s="78">
        <v>0</v>
      </c>
      <c r="M440" s="78">
        <v>0</v>
      </c>
      <c r="N440" s="78">
        <v>0</v>
      </c>
      <c r="O440" s="78">
        <v>0</v>
      </c>
      <c r="P440" s="78">
        <v>0</v>
      </c>
      <c r="Q440" s="78">
        <v>0</v>
      </c>
      <c r="R440" s="78">
        <v>0</v>
      </c>
      <c r="S440" s="78">
        <v>0</v>
      </c>
      <c r="T440" s="78">
        <f t="shared" si="272"/>
        <v>0</v>
      </c>
      <c r="U440" s="78">
        <v>1.5</v>
      </c>
      <c r="V440" s="78">
        <v>0</v>
      </c>
      <c r="W440" s="78">
        <v>0</v>
      </c>
      <c r="X440" s="78">
        <v>1.25</v>
      </c>
      <c r="Y440" s="78">
        <f t="shared" si="273"/>
        <v>0.25</v>
      </c>
      <c r="Z440" s="78">
        <v>0</v>
      </c>
      <c r="AA440" s="78">
        <v>0</v>
      </c>
      <c r="AB440" s="78">
        <v>0</v>
      </c>
      <c r="AC440" s="78">
        <v>0</v>
      </c>
      <c r="AD440" s="78">
        <f t="shared" si="274"/>
        <v>0</v>
      </c>
      <c r="AE440" s="78">
        <v>0</v>
      </c>
      <c r="AF440" s="78">
        <v>0</v>
      </c>
      <c r="AG440" s="78">
        <v>0</v>
      </c>
      <c r="AH440" s="78">
        <v>0</v>
      </c>
      <c r="AI440" s="78">
        <f t="shared" si="275"/>
        <v>0</v>
      </c>
      <c r="AJ440" s="78">
        <v>0</v>
      </c>
      <c r="AK440" s="78">
        <v>0</v>
      </c>
      <c r="AL440" s="78">
        <v>0</v>
      </c>
      <c r="AM440" s="78">
        <v>0</v>
      </c>
      <c r="AN440" s="78">
        <f t="shared" si="276"/>
        <v>0</v>
      </c>
      <c r="AO440" s="78">
        <f t="shared" si="267"/>
        <v>1.5</v>
      </c>
      <c r="AP440" s="78">
        <f t="shared" si="268"/>
        <v>0</v>
      </c>
      <c r="AQ440" s="78">
        <f t="shared" si="269"/>
        <v>0</v>
      </c>
      <c r="AR440" s="78">
        <f t="shared" si="270"/>
        <v>1.25</v>
      </c>
      <c r="AS440" s="78">
        <f t="shared" si="271"/>
        <v>0.25</v>
      </c>
    </row>
    <row r="441" spans="1:45" ht="31.5">
      <c r="A441" s="110" t="s">
        <v>702</v>
      </c>
      <c r="B441" s="95" t="s">
        <v>1060</v>
      </c>
      <c r="C441" s="96" t="s">
        <v>1061</v>
      </c>
      <c r="D441" s="77">
        <v>2019</v>
      </c>
      <c r="E441" s="77">
        <v>2019</v>
      </c>
      <c r="F441" s="78" t="s">
        <v>203</v>
      </c>
      <c r="G441" s="78" t="s">
        <v>203</v>
      </c>
      <c r="H441" s="78" t="s">
        <v>203</v>
      </c>
      <c r="I441" s="78">
        <v>0.3</v>
      </c>
      <c r="J441" s="78">
        <v>0.3</v>
      </c>
      <c r="K441" s="78">
        <v>0.3</v>
      </c>
      <c r="L441" s="78">
        <v>0</v>
      </c>
      <c r="M441" s="78">
        <v>0</v>
      </c>
      <c r="N441" s="78">
        <v>0.25</v>
      </c>
      <c r="O441" s="78">
        <f>K441-N441</f>
        <v>4.9999999999999989E-2</v>
      </c>
      <c r="P441" s="78">
        <v>0</v>
      </c>
      <c r="Q441" s="78">
        <v>0</v>
      </c>
      <c r="R441" s="78">
        <v>0</v>
      </c>
      <c r="S441" s="78">
        <v>0</v>
      </c>
      <c r="T441" s="78">
        <f t="shared" si="272"/>
        <v>0</v>
      </c>
      <c r="U441" s="78">
        <v>0</v>
      </c>
      <c r="V441" s="78">
        <v>0</v>
      </c>
      <c r="W441" s="78">
        <v>0</v>
      </c>
      <c r="X441" s="78">
        <v>0</v>
      </c>
      <c r="Y441" s="78">
        <f t="shared" si="273"/>
        <v>0</v>
      </c>
      <c r="Z441" s="78">
        <v>0</v>
      </c>
      <c r="AA441" s="78">
        <v>0</v>
      </c>
      <c r="AB441" s="78">
        <v>0</v>
      </c>
      <c r="AC441" s="78">
        <v>0</v>
      </c>
      <c r="AD441" s="78">
        <f t="shared" si="274"/>
        <v>0</v>
      </c>
      <c r="AE441" s="78">
        <v>0</v>
      </c>
      <c r="AF441" s="78">
        <v>0</v>
      </c>
      <c r="AG441" s="78">
        <v>0</v>
      </c>
      <c r="AH441" s="78">
        <v>0</v>
      </c>
      <c r="AI441" s="78">
        <f t="shared" si="275"/>
        <v>0</v>
      </c>
      <c r="AJ441" s="78">
        <v>0</v>
      </c>
      <c r="AK441" s="78">
        <v>0</v>
      </c>
      <c r="AL441" s="78">
        <v>0</v>
      </c>
      <c r="AM441" s="78">
        <v>0</v>
      </c>
      <c r="AN441" s="78">
        <f t="shared" si="276"/>
        <v>0</v>
      </c>
      <c r="AO441" s="78">
        <f t="shared" si="267"/>
        <v>0.3</v>
      </c>
      <c r="AP441" s="78">
        <f t="shared" si="268"/>
        <v>0</v>
      </c>
      <c r="AQ441" s="78">
        <f t="shared" si="269"/>
        <v>0</v>
      </c>
      <c r="AR441" s="78">
        <f t="shared" si="270"/>
        <v>0.25</v>
      </c>
      <c r="AS441" s="78">
        <f t="shared" si="271"/>
        <v>4.9999999999999989E-2</v>
      </c>
    </row>
    <row r="442" spans="1:45" ht="31.5">
      <c r="A442" s="110" t="s">
        <v>702</v>
      </c>
      <c r="B442" s="95" t="s">
        <v>1062</v>
      </c>
      <c r="C442" s="96" t="s">
        <v>1063</v>
      </c>
      <c r="D442" s="77">
        <v>2020</v>
      </c>
      <c r="E442" s="77">
        <v>2020</v>
      </c>
      <c r="F442" s="78" t="s">
        <v>203</v>
      </c>
      <c r="G442" s="78" t="s">
        <v>203</v>
      </c>
      <c r="H442" s="78" t="s">
        <v>203</v>
      </c>
      <c r="I442" s="78">
        <v>0.16800000000000001</v>
      </c>
      <c r="J442" s="78">
        <v>0.16800000000000001</v>
      </c>
      <c r="K442" s="78">
        <v>0</v>
      </c>
      <c r="L442" s="78">
        <v>0</v>
      </c>
      <c r="M442" s="78">
        <v>0</v>
      </c>
      <c r="N442" s="78">
        <v>0</v>
      </c>
      <c r="O442" s="78">
        <v>0</v>
      </c>
      <c r="P442" s="78">
        <v>0.16800000000000001</v>
      </c>
      <c r="Q442" s="78">
        <v>0</v>
      </c>
      <c r="R442" s="78">
        <v>0</v>
      </c>
      <c r="S442" s="78">
        <v>0.14000000000000001</v>
      </c>
      <c r="T442" s="78">
        <f t="shared" si="272"/>
        <v>2.7999999999999997E-2</v>
      </c>
      <c r="U442" s="78">
        <v>0</v>
      </c>
      <c r="V442" s="78">
        <v>0</v>
      </c>
      <c r="W442" s="78">
        <v>0</v>
      </c>
      <c r="X442" s="78">
        <v>0</v>
      </c>
      <c r="Y442" s="78">
        <f t="shared" si="273"/>
        <v>0</v>
      </c>
      <c r="Z442" s="78">
        <v>0</v>
      </c>
      <c r="AA442" s="78">
        <v>0</v>
      </c>
      <c r="AB442" s="78">
        <v>0</v>
      </c>
      <c r="AC442" s="78">
        <v>0</v>
      </c>
      <c r="AD442" s="78">
        <f t="shared" si="274"/>
        <v>0</v>
      </c>
      <c r="AE442" s="78">
        <v>0</v>
      </c>
      <c r="AF442" s="78">
        <v>0</v>
      </c>
      <c r="AG442" s="78">
        <v>0</v>
      </c>
      <c r="AH442" s="78">
        <v>0</v>
      </c>
      <c r="AI442" s="78">
        <f t="shared" si="275"/>
        <v>0</v>
      </c>
      <c r="AJ442" s="78">
        <v>0</v>
      </c>
      <c r="AK442" s="78">
        <v>0</v>
      </c>
      <c r="AL442" s="78">
        <v>0</v>
      </c>
      <c r="AM442" s="78">
        <v>0</v>
      </c>
      <c r="AN442" s="78">
        <f t="shared" si="276"/>
        <v>0</v>
      </c>
      <c r="AO442" s="78">
        <f t="shared" si="267"/>
        <v>0.16800000000000001</v>
      </c>
      <c r="AP442" s="78">
        <f t="shared" si="268"/>
        <v>0</v>
      </c>
      <c r="AQ442" s="78">
        <f t="shared" si="269"/>
        <v>0</v>
      </c>
      <c r="AR442" s="78">
        <f t="shared" si="270"/>
        <v>0.14000000000000001</v>
      </c>
      <c r="AS442" s="78">
        <f t="shared" si="271"/>
        <v>2.7999999999999997E-2</v>
      </c>
    </row>
    <row r="443" spans="1:45" ht="31.5">
      <c r="A443" s="110" t="s">
        <v>702</v>
      </c>
      <c r="B443" s="95" t="s">
        <v>1064</v>
      </c>
      <c r="C443" s="96" t="s">
        <v>1065</v>
      </c>
      <c r="D443" s="77">
        <v>2021</v>
      </c>
      <c r="E443" s="77">
        <v>2021</v>
      </c>
      <c r="F443" s="78" t="s">
        <v>203</v>
      </c>
      <c r="G443" s="78" t="s">
        <v>203</v>
      </c>
      <c r="H443" s="78" t="s">
        <v>203</v>
      </c>
      <c r="I443" s="78">
        <v>0.18</v>
      </c>
      <c r="J443" s="78">
        <v>0.18</v>
      </c>
      <c r="K443" s="78">
        <v>0</v>
      </c>
      <c r="L443" s="78">
        <v>0</v>
      </c>
      <c r="M443" s="78">
        <v>0</v>
      </c>
      <c r="N443" s="78">
        <v>0</v>
      </c>
      <c r="O443" s="78">
        <v>0</v>
      </c>
      <c r="P443" s="78">
        <v>0</v>
      </c>
      <c r="Q443" s="78">
        <v>0</v>
      </c>
      <c r="R443" s="78">
        <v>0</v>
      </c>
      <c r="S443" s="78">
        <v>0</v>
      </c>
      <c r="T443" s="78">
        <f t="shared" si="272"/>
        <v>0</v>
      </c>
      <c r="U443" s="78">
        <v>0.18</v>
      </c>
      <c r="V443" s="78">
        <v>0</v>
      </c>
      <c r="W443" s="78">
        <v>0</v>
      </c>
      <c r="X443" s="78">
        <v>0.15</v>
      </c>
      <c r="Y443" s="78">
        <f t="shared" si="273"/>
        <v>0.03</v>
      </c>
      <c r="Z443" s="78">
        <v>0</v>
      </c>
      <c r="AA443" s="78">
        <v>0</v>
      </c>
      <c r="AB443" s="78">
        <v>0</v>
      </c>
      <c r="AC443" s="78">
        <v>0</v>
      </c>
      <c r="AD443" s="78">
        <f t="shared" si="274"/>
        <v>0</v>
      </c>
      <c r="AE443" s="78">
        <v>0</v>
      </c>
      <c r="AF443" s="78">
        <v>0</v>
      </c>
      <c r="AG443" s="78">
        <v>0</v>
      </c>
      <c r="AH443" s="78">
        <v>0</v>
      </c>
      <c r="AI443" s="78">
        <f t="shared" si="275"/>
        <v>0</v>
      </c>
      <c r="AJ443" s="78">
        <v>0</v>
      </c>
      <c r="AK443" s="78">
        <v>0</v>
      </c>
      <c r="AL443" s="78">
        <v>0</v>
      </c>
      <c r="AM443" s="78">
        <v>0</v>
      </c>
      <c r="AN443" s="78">
        <f t="shared" si="276"/>
        <v>0</v>
      </c>
      <c r="AO443" s="78">
        <f t="shared" si="267"/>
        <v>0.18</v>
      </c>
      <c r="AP443" s="78">
        <f t="shared" si="268"/>
        <v>0</v>
      </c>
      <c r="AQ443" s="78">
        <f t="shared" si="269"/>
        <v>0</v>
      </c>
      <c r="AR443" s="78">
        <f t="shared" si="270"/>
        <v>0.15</v>
      </c>
      <c r="AS443" s="78">
        <f t="shared" si="271"/>
        <v>0.03</v>
      </c>
    </row>
    <row r="444" spans="1:45" ht="31.5">
      <c r="A444" s="110" t="s">
        <v>702</v>
      </c>
      <c r="B444" s="95" t="s">
        <v>1066</v>
      </c>
      <c r="C444" s="96" t="s">
        <v>1067</v>
      </c>
      <c r="D444" s="77">
        <v>2021</v>
      </c>
      <c r="E444" s="77">
        <v>2021</v>
      </c>
      <c r="F444" s="78" t="s">
        <v>203</v>
      </c>
      <c r="G444" s="78" t="s">
        <v>203</v>
      </c>
      <c r="H444" s="78" t="s">
        <v>203</v>
      </c>
      <c r="I444" s="78">
        <v>0.126</v>
      </c>
      <c r="J444" s="78">
        <v>0.126</v>
      </c>
      <c r="K444" s="78">
        <v>0</v>
      </c>
      <c r="L444" s="78">
        <v>0</v>
      </c>
      <c r="M444" s="78">
        <v>0</v>
      </c>
      <c r="N444" s="78">
        <v>0</v>
      </c>
      <c r="O444" s="78">
        <v>0</v>
      </c>
      <c r="P444" s="78">
        <v>0</v>
      </c>
      <c r="Q444" s="78">
        <v>0</v>
      </c>
      <c r="R444" s="78">
        <v>0</v>
      </c>
      <c r="S444" s="78">
        <v>0</v>
      </c>
      <c r="T444" s="78">
        <f t="shared" si="272"/>
        <v>0</v>
      </c>
      <c r="U444" s="78">
        <v>0.126</v>
      </c>
      <c r="V444" s="78">
        <v>0</v>
      </c>
      <c r="W444" s="78">
        <v>0</v>
      </c>
      <c r="X444" s="78">
        <v>0.105</v>
      </c>
      <c r="Y444" s="78">
        <f t="shared" si="273"/>
        <v>2.1000000000000005E-2</v>
      </c>
      <c r="Z444" s="78">
        <v>0</v>
      </c>
      <c r="AA444" s="78">
        <v>0</v>
      </c>
      <c r="AB444" s="78">
        <v>0</v>
      </c>
      <c r="AC444" s="78">
        <v>0</v>
      </c>
      <c r="AD444" s="78">
        <f t="shared" si="274"/>
        <v>0</v>
      </c>
      <c r="AE444" s="78">
        <v>0</v>
      </c>
      <c r="AF444" s="78">
        <v>0</v>
      </c>
      <c r="AG444" s="78">
        <v>0</v>
      </c>
      <c r="AH444" s="78">
        <v>0</v>
      </c>
      <c r="AI444" s="78">
        <f t="shared" si="275"/>
        <v>0</v>
      </c>
      <c r="AJ444" s="78">
        <v>0</v>
      </c>
      <c r="AK444" s="78">
        <v>0</v>
      </c>
      <c r="AL444" s="78">
        <v>0</v>
      </c>
      <c r="AM444" s="78">
        <v>0</v>
      </c>
      <c r="AN444" s="78">
        <f t="shared" si="276"/>
        <v>0</v>
      </c>
      <c r="AO444" s="78">
        <f t="shared" si="267"/>
        <v>0.126</v>
      </c>
      <c r="AP444" s="78">
        <f t="shared" si="268"/>
        <v>0</v>
      </c>
      <c r="AQ444" s="78">
        <f t="shared" si="269"/>
        <v>0</v>
      </c>
      <c r="AR444" s="78">
        <f t="shared" si="270"/>
        <v>0.105</v>
      </c>
      <c r="AS444" s="78">
        <f t="shared" si="271"/>
        <v>2.1000000000000005E-2</v>
      </c>
    </row>
    <row r="445" spans="1:45" ht="31.5">
      <c r="A445" s="110" t="s">
        <v>702</v>
      </c>
      <c r="B445" s="95" t="s">
        <v>1068</v>
      </c>
      <c r="C445" s="96" t="s">
        <v>1069</v>
      </c>
      <c r="D445" s="77">
        <v>2020</v>
      </c>
      <c r="E445" s="77">
        <v>2020</v>
      </c>
      <c r="F445" s="78" t="s">
        <v>203</v>
      </c>
      <c r="G445" s="78" t="s">
        <v>203</v>
      </c>
      <c r="H445" s="78" t="s">
        <v>203</v>
      </c>
      <c r="I445" s="78">
        <v>0.90765359999999995</v>
      </c>
      <c r="J445" s="78">
        <v>0.90765359999999995</v>
      </c>
      <c r="K445" s="78">
        <v>0</v>
      </c>
      <c r="L445" s="78">
        <v>0</v>
      </c>
      <c r="M445" s="78">
        <v>0</v>
      </c>
      <c r="N445" s="78">
        <v>0</v>
      </c>
      <c r="O445" s="78">
        <v>0</v>
      </c>
      <c r="P445" s="78">
        <v>0.90765359999999995</v>
      </c>
      <c r="Q445" s="78">
        <v>0</v>
      </c>
      <c r="R445" s="78">
        <v>0</v>
      </c>
      <c r="S445" s="78">
        <v>0.75637799999999999</v>
      </c>
      <c r="T445" s="78">
        <f t="shared" si="272"/>
        <v>0.15127559999999995</v>
      </c>
      <c r="U445" s="78">
        <v>0</v>
      </c>
      <c r="V445" s="78">
        <v>0</v>
      </c>
      <c r="W445" s="78">
        <v>0</v>
      </c>
      <c r="X445" s="78">
        <v>0</v>
      </c>
      <c r="Y445" s="78">
        <f t="shared" si="273"/>
        <v>0</v>
      </c>
      <c r="Z445" s="78">
        <v>0</v>
      </c>
      <c r="AA445" s="78">
        <v>0</v>
      </c>
      <c r="AB445" s="78">
        <v>0</v>
      </c>
      <c r="AC445" s="78">
        <v>0</v>
      </c>
      <c r="AD445" s="78">
        <f t="shared" si="274"/>
        <v>0</v>
      </c>
      <c r="AE445" s="78">
        <v>0</v>
      </c>
      <c r="AF445" s="78">
        <v>0</v>
      </c>
      <c r="AG445" s="78">
        <v>0</v>
      </c>
      <c r="AH445" s="78">
        <v>0</v>
      </c>
      <c r="AI445" s="78">
        <f t="shared" si="275"/>
        <v>0</v>
      </c>
      <c r="AJ445" s="78">
        <v>0</v>
      </c>
      <c r="AK445" s="78">
        <v>0</v>
      </c>
      <c r="AL445" s="78">
        <v>0</v>
      </c>
      <c r="AM445" s="78">
        <v>0</v>
      </c>
      <c r="AN445" s="78">
        <f t="shared" si="276"/>
        <v>0</v>
      </c>
      <c r="AO445" s="78">
        <f t="shared" si="267"/>
        <v>0.90765359999999995</v>
      </c>
      <c r="AP445" s="78">
        <f t="shared" si="268"/>
        <v>0</v>
      </c>
      <c r="AQ445" s="78">
        <f t="shared" si="269"/>
        <v>0</v>
      </c>
      <c r="AR445" s="78">
        <f t="shared" si="270"/>
        <v>0.75637799999999999</v>
      </c>
      <c r="AS445" s="78">
        <f t="shared" si="271"/>
        <v>0.15127559999999995</v>
      </c>
    </row>
    <row r="446" spans="1:45" ht="31.5">
      <c r="A446" s="110" t="s">
        <v>702</v>
      </c>
      <c r="B446" s="95" t="s">
        <v>1070</v>
      </c>
      <c r="C446" s="96" t="s">
        <v>1071</v>
      </c>
      <c r="D446" s="77">
        <v>2020</v>
      </c>
      <c r="E446" s="77">
        <v>2021</v>
      </c>
      <c r="F446" s="78" t="s">
        <v>203</v>
      </c>
      <c r="G446" s="78" t="s">
        <v>203</v>
      </c>
      <c r="H446" s="78" t="s">
        <v>203</v>
      </c>
      <c r="I446" s="78">
        <v>2.94</v>
      </c>
      <c r="J446" s="78">
        <v>2.94</v>
      </c>
      <c r="K446" s="78">
        <v>0</v>
      </c>
      <c r="L446" s="78">
        <v>0</v>
      </c>
      <c r="M446" s="78">
        <v>0</v>
      </c>
      <c r="N446" s="78">
        <v>0</v>
      </c>
      <c r="O446" s="78">
        <v>0</v>
      </c>
      <c r="P446" s="78">
        <v>1.44</v>
      </c>
      <c r="Q446" s="78">
        <v>0</v>
      </c>
      <c r="R446" s="78">
        <v>0</v>
      </c>
      <c r="S446" s="78">
        <v>1.2</v>
      </c>
      <c r="T446" s="78">
        <f t="shared" si="272"/>
        <v>0.24</v>
      </c>
      <c r="U446" s="78">
        <v>1.5</v>
      </c>
      <c r="V446" s="78">
        <v>0</v>
      </c>
      <c r="W446" s="78">
        <v>0</v>
      </c>
      <c r="X446" s="78">
        <v>1.25</v>
      </c>
      <c r="Y446" s="78">
        <f t="shared" si="273"/>
        <v>0.25</v>
      </c>
      <c r="Z446" s="78">
        <v>0</v>
      </c>
      <c r="AA446" s="78">
        <v>0</v>
      </c>
      <c r="AB446" s="78">
        <v>0</v>
      </c>
      <c r="AC446" s="78">
        <v>0</v>
      </c>
      <c r="AD446" s="78">
        <f t="shared" si="274"/>
        <v>0</v>
      </c>
      <c r="AE446" s="78">
        <v>0</v>
      </c>
      <c r="AF446" s="78">
        <v>0</v>
      </c>
      <c r="AG446" s="78">
        <v>0</v>
      </c>
      <c r="AH446" s="78">
        <v>0</v>
      </c>
      <c r="AI446" s="78">
        <f t="shared" si="275"/>
        <v>0</v>
      </c>
      <c r="AJ446" s="78">
        <v>0</v>
      </c>
      <c r="AK446" s="78">
        <v>0</v>
      </c>
      <c r="AL446" s="78">
        <v>0</v>
      </c>
      <c r="AM446" s="78">
        <v>0</v>
      </c>
      <c r="AN446" s="78">
        <f t="shared" si="276"/>
        <v>0</v>
      </c>
      <c r="AO446" s="78">
        <f t="shared" si="267"/>
        <v>2.94</v>
      </c>
      <c r="AP446" s="78">
        <f t="shared" si="268"/>
        <v>0</v>
      </c>
      <c r="AQ446" s="78">
        <f t="shared" si="269"/>
        <v>0</v>
      </c>
      <c r="AR446" s="78">
        <f t="shared" si="270"/>
        <v>2.4500000000000002</v>
      </c>
      <c r="AS446" s="78">
        <f t="shared" si="271"/>
        <v>0.49</v>
      </c>
    </row>
    <row r="447" spans="1:45" ht="31.5">
      <c r="A447" s="110" t="s">
        <v>702</v>
      </c>
      <c r="B447" s="95" t="s">
        <v>1072</v>
      </c>
      <c r="C447" s="101" t="s">
        <v>1073</v>
      </c>
      <c r="D447" s="91">
        <v>2023</v>
      </c>
      <c r="E447" s="91">
        <v>2023</v>
      </c>
      <c r="F447" s="78" t="s">
        <v>203</v>
      </c>
      <c r="G447" s="78" t="s">
        <v>203</v>
      </c>
      <c r="H447" s="78" t="s">
        <v>203</v>
      </c>
      <c r="I447" s="81">
        <v>0.24839999999999998</v>
      </c>
      <c r="J447" s="81">
        <v>0.24839999999999998</v>
      </c>
      <c r="K447" s="78">
        <v>0</v>
      </c>
      <c r="L447" s="78">
        <v>0</v>
      </c>
      <c r="M447" s="78">
        <v>0</v>
      </c>
      <c r="N447" s="78">
        <v>0</v>
      </c>
      <c r="O447" s="78">
        <v>0</v>
      </c>
      <c r="P447" s="78">
        <v>0</v>
      </c>
      <c r="Q447" s="78">
        <v>0</v>
      </c>
      <c r="R447" s="78">
        <v>0</v>
      </c>
      <c r="S447" s="78">
        <v>0</v>
      </c>
      <c r="T447" s="78">
        <f t="shared" si="272"/>
        <v>0</v>
      </c>
      <c r="U447" s="78">
        <v>0</v>
      </c>
      <c r="V447" s="78">
        <v>0</v>
      </c>
      <c r="W447" s="78">
        <v>0</v>
      </c>
      <c r="X447" s="78">
        <v>0</v>
      </c>
      <c r="Y447" s="78">
        <f t="shared" si="273"/>
        <v>0</v>
      </c>
      <c r="Z447" s="78">
        <v>0</v>
      </c>
      <c r="AA447" s="78">
        <v>0</v>
      </c>
      <c r="AB447" s="78">
        <v>0</v>
      </c>
      <c r="AC447" s="78">
        <v>0</v>
      </c>
      <c r="AD447" s="78">
        <f t="shared" si="274"/>
        <v>0</v>
      </c>
      <c r="AE447" s="78">
        <v>0.24839999999999998</v>
      </c>
      <c r="AF447" s="78">
        <v>0</v>
      </c>
      <c r="AG447" s="78">
        <v>0</v>
      </c>
      <c r="AH447" s="78">
        <v>0.20699999999999999</v>
      </c>
      <c r="AI447" s="78">
        <f t="shared" si="275"/>
        <v>4.1399999999999992E-2</v>
      </c>
      <c r="AJ447" s="78">
        <v>0</v>
      </c>
      <c r="AK447" s="78">
        <v>0</v>
      </c>
      <c r="AL447" s="78">
        <v>0</v>
      </c>
      <c r="AM447" s="78">
        <v>0</v>
      </c>
      <c r="AN447" s="78">
        <f t="shared" si="276"/>
        <v>0</v>
      </c>
      <c r="AO447" s="83">
        <f t="shared" si="267"/>
        <v>0.24839999999999998</v>
      </c>
      <c r="AP447" s="83">
        <f t="shared" si="268"/>
        <v>0</v>
      </c>
      <c r="AQ447" s="83">
        <f t="shared" si="269"/>
        <v>0</v>
      </c>
      <c r="AR447" s="83">
        <f t="shared" si="270"/>
        <v>0.20699999999999999</v>
      </c>
      <c r="AS447" s="83">
        <f t="shared" si="271"/>
        <v>4.1399999999999992E-2</v>
      </c>
    </row>
    <row r="448" spans="1:45" ht="31.5">
      <c r="A448" s="110" t="s">
        <v>702</v>
      </c>
      <c r="B448" s="95" t="s">
        <v>1074</v>
      </c>
      <c r="C448" s="101" t="s">
        <v>1075</v>
      </c>
      <c r="D448" s="77">
        <v>2024</v>
      </c>
      <c r="E448" s="77">
        <v>2024</v>
      </c>
      <c r="F448" s="92" t="s">
        <v>203</v>
      </c>
      <c r="G448" s="92" t="s">
        <v>203</v>
      </c>
      <c r="H448" s="92" t="s">
        <v>203</v>
      </c>
      <c r="I448" s="78">
        <v>2.9064000000000001</v>
      </c>
      <c r="J448" s="78">
        <v>2.9064000000000001</v>
      </c>
      <c r="K448" s="78">
        <v>0</v>
      </c>
      <c r="L448" s="78">
        <v>0</v>
      </c>
      <c r="M448" s="78">
        <v>0</v>
      </c>
      <c r="N448" s="78">
        <v>0</v>
      </c>
      <c r="O448" s="78">
        <v>0</v>
      </c>
      <c r="P448" s="78">
        <v>0</v>
      </c>
      <c r="Q448" s="78">
        <v>0</v>
      </c>
      <c r="R448" s="78">
        <v>0</v>
      </c>
      <c r="S448" s="78">
        <v>0</v>
      </c>
      <c r="T448" s="78">
        <f t="shared" si="272"/>
        <v>0</v>
      </c>
      <c r="U448" s="78">
        <v>0</v>
      </c>
      <c r="V448" s="78">
        <v>0</v>
      </c>
      <c r="W448" s="78">
        <v>0</v>
      </c>
      <c r="X448" s="78">
        <v>0</v>
      </c>
      <c r="Y448" s="78">
        <f t="shared" si="273"/>
        <v>0</v>
      </c>
      <c r="Z448" s="78">
        <v>0</v>
      </c>
      <c r="AA448" s="78">
        <v>0</v>
      </c>
      <c r="AB448" s="78">
        <v>0</v>
      </c>
      <c r="AC448" s="78">
        <v>0</v>
      </c>
      <c r="AD448" s="78">
        <f t="shared" si="274"/>
        <v>0</v>
      </c>
      <c r="AE448" s="78">
        <v>0</v>
      </c>
      <c r="AF448" s="78">
        <v>0</v>
      </c>
      <c r="AG448" s="78">
        <v>0</v>
      </c>
      <c r="AH448" s="78">
        <v>0</v>
      </c>
      <c r="AI448" s="78">
        <f t="shared" si="275"/>
        <v>0</v>
      </c>
      <c r="AJ448" s="78">
        <v>2.9064000000000001</v>
      </c>
      <c r="AK448" s="78">
        <v>0</v>
      </c>
      <c r="AL448" s="78">
        <v>0</v>
      </c>
      <c r="AM448" s="78">
        <v>2.4220000000000002</v>
      </c>
      <c r="AN448" s="78">
        <f t="shared" si="276"/>
        <v>0.48439999999999994</v>
      </c>
      <c r="AO448" s="83">
        <f t="shared" si="267"/>
        <v>2.9064000000000001</v>
      </c>
      <c r="AP448" s="83">
        <f t="shared" si="268"/>
        <v>0</v>
      </c>
      <c r="AQ448" s="83">
        <f t="shared" si="269"/>
        <v>0</v>
      </c>
      <c r="AR448" s="83">
        <f t="shared" si="270"/>
        <v>2.4220000000000002</v>
      </c>
      <c r="AS448" s="83">
        <f t="shared" si="271"/>
        <v>0.48439999999999994</v>
      </c>
    </row>
    <row r="449" spans="1:45" ht="31.5">
      <c r="A449" s="110" t="s">
        <v>702</v>
      </c>
      <c r="B449" s="95" t="s">
        <v>1076</v>
      </c>
      <c r="C449" s="101" t="s">
        <v>1077</v>
      </c>
      <c r="D449" s="77">
        <v>2024</v>
      </c>
      <c r="E449" s="77">
        <v>2024</v>
      </c>
      <c r="F449" s="92" t="s">
        <v>203</v>
      </c>
      <c r="G449" s="92" t="s">
        <v>203</v>
      </c>
      <c r="H449" s="92" t="s">
        <v>203</v>
      </c>
      <c r="I449" s="78">
        <v>0.63600000000000001</v>
      </c>
      <c r="J449" s="78">
        <v>0.63600000000000001</v>
      </c>
      <c r="K449" s="78">
        <v>0</v>
      </c>
      <c r="L449" s="78">
        <v>0</v>
      </c>
      <c r="M449" s="78">
        <v>0</v>
      </c>
      <c r="N449" s="78">
        <v>0</v>
      </c>
      <c r="O449" s="78">
        <v>0</v>
      </c>
      <c r="P449" s="78">
        <v>0</v>
      </c>
      <c r="Q449" s="78">
        <v>0</v>
      </c>
      <c r="R449" s="78">
        <v>0</v>
      </c>
      <c r="S449" s="78">
        <v>0</v>
      </c>
      <c r="T449" s="78">
        <f t="shared" si="272"/>
        <v>0</v>
      </c>
      <c r="U449" s="78">
        <v>0</v>
      </c>
      <c r="V449" s="78">
        <v>0</v>
      </c>
      <c r="W449" s="78">
        <v>0</v>
      </c>
      <c r="X449" s="78">
        <v>0</v>
      </c>
      <c r="Y449" s="78">
        <f t="shared" si="273"/>
        <v>0</v>
      </c>
      <c r="Z449" s="78">
        <v>0</v>
      </c>
      <c r="AA449" s="78">
        <v>0</v>
      </c>
      <c r="AB449" s="78">
        <v>0</v>
      </c>
      <c r="AC449" s="78">
        <v>0</v>
      </c>
      <c r="AD449" s="78">
        <f t="shared" si="274"/>
        <v>0</v>
      </c>
      <c r="AE449" s="78">
        <v>0</v>
      </c>
      <c r="AF449" s="78">
        <v>0</v>
      </c>
      <c r="AG449" s="78">
        <v>0</v>
      </c>
      <c r="AH449" s="78">
        <v>0</v>
      </c>
      <c r="AI449" s="78">
        <f t="shared" si="275"/>
        <v>0</v>
      </c>
      <c r="AJ449" s="78">
        <v>0.63600000000000001</v>
      </c>
      <c r="AK449" s="78">
        <v>0</v>
      </c>
      <c r="AL449" s="78">
        <v>0</v>
      </c>
      <c r="AM449" s="78">
        <v>0.53</v>
      </c>
      <c r="AN449" s="78">
        <f t="shared" si="276"/>
        <v>0.10599999999999998</v>
      </c>
      <c r="AO449" s="83">
        <f t="shared" si="267"/>
        <v>0.63600000000000001</v>
      </c>
      <c r="AP449" s="83">
        <f t="shared" si="268"/>
        <v>0</v>
      </c>
      <c r="AQ449" s="83">
        <f t="shared" si="269"/>
        <v>0</v>
      </c>
      <c r="AR449" s="83">
        <f t="shared" si="270"/>
        <v>0.53</v>
      </c>
      <c r="AS449" s="83">
        <f t="shared" si="271"/>
        <v>0.10599999999999998</v>
      </c>
    </row>
    <row r="450" spans="1:45" ht="31.5">
      <c r="A450" s="110" t="s">
        <v>702</v>
      </c>
      <c r="B450" s="95" t="s">
        <v>1078</v>
      </c>
      <c r="C450" s="101" t="s">
        <v>1079</v>
      </c>
      <c r="D450" s="77">
        <v>2024</v>
      </c>
      <c r="E450" s="77">
        <v>2024</v>
      </c>
      <c r="F450" s="92" t="s">
        <v>203</v>
      </c>
      <c r="G450" s="92" t="s">
        <v>203</v>
      </c>
      <c r="H450" s="92" t="s">
        <v>203</v>
      </c>
      <c r="I450" s="78">
        <v>6.7511999999999999</v>
      </c>
      <c r="J450" s="78">
        <v>6.7511999999999999</v>
      </c>
      <c r="K450" s="78">
        <v>0</v>
      </c>
      <c r="L450" s="78">
        <v>0</v>
      </c>
      <c r="M450" s="78">
        <v>0</v>
      </c>
      <c r="N450" s="78">
        <v>0</v>
      </c>
      <c r="O450" s="78">
        <v>0</v>
      </c>
      <c r="P450" s="78">
        <v>0</v>
      </c>
      <c r="Q450" s="78">
        <v>0</v>
      </c>
      <c r="R450" s="78">
        <v>0</v>
      </c>
      <c r="S450" s="78">
        <v>0</v>
      </c>
      <c r="T450" s="78">
        <f t="shared" si="272"/>
        <v>0</v>
      </c>
      <c r="U450" s="78">
        <v>0</v>
      </c>
      <c r="V450" s="78">
        <v>0</v>
      </c>
      <c r="W450" s="78">
        <v>0</v>
      </c>
      <c r="X450" s="78">
        <v>0</v>
      </c>
      <c r="Y450" s="78">
        <f t="shared" si="273"/>
        <v>0</v>
      </c>
      <c r="Z450" s="78">
        <v>0</v>
      </c>
      <c r="AA450" s="78">
        <v>0</v>
      </c>
      <c r="AB450" s="78">
        <v>0</v>
      </c>
      <c r="AC450" s="78">
        <v>0</v>
      </c>
      <c r="AD450" s="78">
        <f t="shared" si="274"/>
        <v>0</v>
      </c>
      <c r="AE450" s="78">
        <v>0</v>
      </c>
      <c r="AF450" s="78">
        <v>0</v>
      </c>
      <c r="AG450" s="78">
        <v>0</v>
      </c>
      <c r="AH450" s="78">
        <v>0</v>
      </c>
      <c r="AI450" s="78">
        <f t="shared" si="275"/>
        <v>0</v>
      </c>
      <c r="AJ450" s="78">
        <v>6.7511999999999999</v>
      </c>
      <c r="AK450" s="78">
        <v>0</v>
      </c>
      <c r="AL450" s="78">
        <v>0</v>
      </c>
      <c r="AM450" s="78">
        <v>5.6260000000000003</v>
      </c>
      <c r="AN450" s="78">
        <f t="shared" si="276"/>
        <v>1.1251999999999995</v>
      </c>
      <c r="AO450" s="83">
        <f t="shared" si="267"/>
        <v>6.7511999999999999</v>
      </c>
      <c r="AP450" s="83">
        <f t="shared" si="268"/>
        <v>0</v>
      </c>
      <c r="AQ450" s="83">
        <f t="shared" si="269"/>
        <v>0</v>
      </c>
      <c r="AR450" s="83">
        <f t="shared" si="270"/>
        <v>5.6260000000000003</v>
      </c>
      <c r="AS450" s="83">
        <f t="shared" si="271"/>
        <v>1.1251999999999995</v>
      </c>
    </row>
    <row r="451" spans="1:45" ht="31.5">
      <c r="A451" s="110" t="s">
        <v>702</v>
      </c>
      <c r="B451" s="95" t="s">
        <v>1080</v>
      </c>
      <c r="C451" s="101" t="s">
        <v>1081</v>
      </c>
      <c r="D451" s="77">
        <v>2024</v>
      </c>
      <c r="E451" s="77">
        <v>2024</v>
      </c>
      <c r="F451" s="92" t="s">
        <v>203</v>
      </c>
      <c r="G451" s="92" t="s">
        <v>203</v>
      </c>
      <c r="H451" s="92" t="s">
        <v>203</v>
      </c>
      <c r="I451" s="78">
        <v>1.4927999999999999</v>
      </c>
      <c r="J451" s="78">
        <v>1.4927999999999999</v>
      </c>
      <c r="K451" s="78">
        <v>0</v>
      </c>
      <c r="L451" s="78">
        <v>0</v>
      </c>
      <c r="M451" s="78">
        <v>0</v>
      </c>
      <c r="N451" s="78">
        <v>0</v>
      </c>
      <c r="O451" s="78">
        <v>0</v>
      </c>
      <c r="P451" s="78">
        <v>0</v>
      </c>
      <c r="Q451" s="78">
        <v>0</v>
      </c>
      <c r="R451" s="78">
        <v>0</v>
      </c>
      <c r="S451" s="78">
        <v>0</v>
      </c>
      <c r="T451" s="78">
        <f t="shared" si="272"/>
        <v>0</v>
      </c>
      <c r="U451" s="78">
        <v>0</v>
      </c>
      <c r="V451" s="78">
        <v>0</v>
      </c>
      <c r="W451" s="78">
        <v>0</v>
      </c>
      <c r="X451" s="78">
        <v>0</v>
      </c>
      <c r="Y451" s="78">
        <f t="shared" si="273"/>
        <v>0</v>
      </c>
      <c r="Z451" s="78">
        <v>0</v>
      </c>
      <c r="AA451" s="78">
        <v>0</v>
      </c>
      <c r="AB451" s="78">
        <v>0</v>
      </c>
      <c r="AC451" s="78">
        <v>0</v>
      </c>
      <c r="AD451" s="78">
        <f t="shared" si="274"/>
        <v>0</v>
      </c>
      <c r="AE451" s="78">
        <v>0</v>
      </c>
      <c r="AF451" s="78">
        <v>0</v>
      </c>
      <c r="AG451" s="78">
        <v>0</v>
      </c>
      <c r="AH451" s="78">
        <v>0</v>
      </c>
      <c r="AI451" s="78">
        <f t="shared" si="275"/>
        <v>0</v>
      </c>
      <c r="AJ451" s="78">
        <v>1.4927999999999999</v>
      </c>
      <c r="AK451" s="78">
        <v>0</v>
      </c>
      <c r="AL451" s="78">
        <v>0</v>
      </c>
      <c r="AM451" s="78">
        <v>1.244</v>
      </c>
      <c r="AN451" s="78">
        <f t="shared" si="276"/>
        <v>0.24879999999999991</v>
      </c>
      <c r="AO451" s="83">
        <f t="shared" si="267"/>
        <v>1.4927999999999999</v>
      </c>
      <c r="AP451" s="83">
        <f t="shared" si="268"/>
        <v>0</v>
      </c>
      <c r="AQ451" s="83">
        <f t="shared" si="269"/>
        <v>0</v>
      </c>
      <c r="AR451" s="83">
        <f t="shared" si="270"/>
        <v>1.244</v>
      </c>
      <c r="AS451" s="83">
        <f t="shared" si="271"/>
        <v>0.24879999999999991</v>
      </c>
    </row>
    <row r="452" spans="1:45" ht="31.5">
      <c r="A452" s="110" t="s">
        <v>702</v>
      </c>
      <c r="B452" s="95" t="s">
        <v>1082</v>
      </c>
      <c r="C452" s="101" t="s">
        <v>1083</v>
      </c>
      <c r="D452" s="77">
        <v>2024</v>
      </c>
      <c r="E452" s="77">
        <v>2024</v>
      </c>
      <c r="F452" s="92" t="s">
        <v>203</v>
      </c>
      <c r="G452" s="92" t="s">
        <v>203</v>
      </c>
      <c r="H452" s="92" t="s">
        <v>203</v>
      </c>
      <c r="I452" s="78">
        <v>1.2803999999999998</v>
      </c>
      <c r="J452" s="78">
        <v>1.2803999999999998</v>
      </c>
      <c r="K452" s="78">
        <v>0</v>
      </c>
      <c r="L452" s="78">
        <v>0</v>
      </c>
      <c r="M452" s="78">
        <v>0</v>
      </c>
      <c r="N452" s="78">
        <v>0</v>
      </c>
      <c r="O452" s="78">
        <v>0</v>
      </c>
      <c r="P452" s="78">
        <v>0</v>
      </c>
      <c r="Q452" s="78">
        <v>0</v>
      </c>
      <c r="R452" s="78">
        <v>0</v>
      </c>
      <c r="S452" s="78">
        <v>0</v>
      </c>
      <c r="T452" s="78">
        <f t="shared" si="272"/>
        <v>0</v>
      </c>
      <c r="U452" s="78">
        <v>0</v>
      </c>
      <c r="V452" s="78">
        <v>0</v>
      </c>
      <c r="W452" s="78">
        <v>0</v>
      </c>
      <c r="X452" s="78">
        <v>0</v>
      </c>
      <c r="Y452" s="78">
        <f t="shared" si="273"/>
        <v>0</v>
      </c>
      <c r="Z452" s="78">
        <v>0</v>
      </c>
      <c r="AA452" s="78">
        <v>0</v>
      </c>
      <c r="AB452" s="78">
        <v>0</v>
      </c>
      <c r="AC452" s="78">
        <v>0</v>
      </c>
      <c r="AD452" s="78">
        <f t="shared" si="274"/>
        <v>0</v>
      </c>
      <c r="AE452" s="78">
        <v>0</v>
      </c>
      <c r="AF452" s="78">
        <v>0</v>
      </c>
      <c r="AG452" s="78">
        <v>0</v>
      </c>
      <c r="AH452" s="78">
        <v>0</v>
      </c>
      <c r="AI452" s="78">
        <f t="shared" si="275"/>
        <v>0</v>
      </c>
      <c r="AJ452" s="78">
        <v>1.2803999999999998</v>
      </c>
      <c r="AK452" s="78">
        <v>0</v>
      </c>
      <c r="AL452" s="78">
        <v>0</v>
      </c>
      <c r="AM452" s="78">
        <v>1.0669999999999999</v>
      </c>
      <c r="AN452" s="78">
        <f t="shared" si="276"/>
        <v>0.21339999999999981</v>
      </c>
      <c r="AO452" s="83">
        <f t="shared" si="267"/>
        <v>1.2803999999999998</v>
      </c>
      <c r="AP452" s="83">
        <f t="shared" si="268"/>
        <v>0</v>
      </c>
      <c r="AQ452" s="83">
        <f t="shared" si="269"/>
        <v>0</v>
      </c>
      <c r="AR452" s="83">
        <f t="shared" si="270"/>
        <v>1.0669999999999999</v>
      </c>
      <c r="AS452" s="83">
        <f t="shared" si="271"/>
        <v>0.21339999999999981</v>
      </c>
    </row>
    <row r="453" spans="1:45" ht="31.5">
      <c r="A453" s="110" t="s">
        <v>702</v>
      </c>
      <c r="B453" s="95" t="s">
        <v>1084</v>
      </c>
      <c r="C453" s="101" t="s">
        <v>1085</v>
      </c>
      <c r="D453" s="77">
        <v>2024</v>
      </c>
      <c r="E453" s="77">
        <v>2024</v>
      </c>
      <c r="F453" s="92" t="s">
        <v>203</v>
      </c>
      <c r="G453" s="92" t="s">
        <v>203</v>
      </c>
      <c r="H453" s="92" t="s">
        <v>203</v>
      </c>
      <c r="I453" s="78">
        <v>0.3972</v>
      </c>
      <c r="J453" s="78">
        <v>0.3972</v>
      </c>
      <c r="K453" s="78">
        <v>0</v>
      </c>
      <c r="L453" s="78">
        <v>0</v>
      </c>
      <c r="M453" s="78">
        <v>0</v>
      </c>
      <c r="N453" s="78">
        <v>0</v>
      </c>
      <c r="O453" s="78">
        <v>0</v>
      </c>
      <c r="P453" s="78">
        <v>0</v>
      </c>
      <c r="Q453" s="78">
        <v>0</v>
      </c>
      <c r="R453" s="78">
        <v>0</v>
      </c>
      <c r="S453" s="78">
        <v>0</v>
      </c>
      <c r="T453" s="78">
        <f t="shared" si="272"/>
        <v>0</v>
      </c>
      <c r="U453" s="78">
        <v>0</v>
      </c>
      <c r="V453" s="78">
        <v>0</v>
      </c>
      <c r="W453" s="78">
        <v>0</v>
      </c>
      <c r="X453" s="78">
        <v>0</v>
      </c>
      <c r="Y453" s="78">
        <f t="shared" si="273"/>
        <v>0</v>
      </c>
      <c r="Z453" s="78">
        <v>0</v>
      </c>
      <c r="AA453" s="78">
        <v>0</v>
      </c>
      <c r="AB453" s="78">
        <v>0</v>
      </c>
      <c r="AC453" s="78">
        <v>0</v>
      </c>
      <c r="AD453" s="78">
        <f t="shared" si="274"/>
        <v>0</v>
      </c>
      <c r="AE453" s="78">
        <v>0</v>
      </c>
      <c r="AF453" s="78">
        <v>0</v>
      </c>
      <c r="AG453" s="78">
        <v>0</v>
      </c>
      <c r="AH453" s="78">
        <v>0</v>
      </c>
      <c r="AI453" s="78">
        <f t="shared" si="275"/>
        <v>0</v>
      </c>
      <c r="AJ453" s="78">
        <v>0.3972</v>
      </c>
      <c r="AK453" s="78">
        <v>0</v>
      </c>
      <c r="AL453" s="78">
        <v>0</v>
      </c>
      <c r="AM453" s="78">
        <v>0.33100000000000002</v>
      </c>
      <c r="AN453" s="78">
        <f t="shared" si="276"/>
        <v>6.6199999999999981E-2</v>
      </c>
      <c r="AO453" s="83">
        <f t="shared" si="267"/>
        <v>0.3972</v>
      </c>
      <c r="AP453" s="83">
        <f t="shared" si="268"/>
        <v>0</v>
      </c>
      <c r="AQ453" s="83">
        <f t="shared" si="269"/>
        <v>0</v>
      </c>
      <c r="AR453" s="83">
        <f t="shared" si="270"/>
        <v>0.33100000000000002</v>
      </c>
      <c r="AS453" s="83">
        <f t="shared" si="271"/>
        <v>6.6199999999999981E-2</v>
      </c>
    </row>
    <row r="454" spans="1:45" ht="31.5">
      <c r="A454" s="110" t="s">
        <v>702</v>
      </c>
      <c r="B454" s="95" t="s">
        <v>1086</v>
      </c>
      <c r="C454" s="101" t="s">
        <v>1087</v>
      </c>
      <c r="D454" s="77">
        <v>2024</v>
      </c>
      <c r="E454" s="77">
        <v>2024</v>
      </c>
      <c r="F454" s="92" t="s">
        <v>203</v>
      </c>
      <c r="G454" s="92" t="s">
        <v>203</v>
      </c>
      <c r="H454" s="92" t="s">
        <v>203</v>
      </c>
      <c r="I454" s="78">
        <v>0.89760000000000006</v>
      </c>
      <c r="J454" s="78">
        <v>0.89760000000000006</v>
      </c>
      <c r="K454" s="78">
        <v>0</v>
      </c>
      <c r="L454" s="78">
        <v>0</v>
      </c>
      <c r="M454" s="78">
        <v>0</v>
      </c>
      <c r="N454" s="78">
        <v>0</v>
      </c>
      <c r="O454" s="78">
        <v>0</v>
      </c>
      <c r="P454" s="78">
        <v>0</v>
      </c>
      <c r="Q454" s="78">
        <v>0</v>
      </c>
      <c r="R454" s="78">
        <v>0</v>
      </c>
      <c r="S454" s="78">
        <v>0</v>
      </c>
      <c r="T454" s="78">
        <f t="shared" si="272"/>
        <v>0</v>
      </c>
      <c r="U454" s="78">
        <v>0</v>
      </c>
      <c r="V454" s="78">
        <v>0</v>
      </c>
      <c r="W454" s="78">
        <v>0</v>
      </c>
      <c r="X454" s="78">
        <v>0</v>
      </c>
      <c r="Y454" s="78">
        <f t="shared" si="273"/>
        <v>0</v>
      </c>
      <c r="Z454" s="78">
        <v>0</v>
      </c>
      <c r="AA454" s="78">
        <v>0</v>
      </c>
      <c r="AB454" s="78">
        <v>0</v>
      </c>
      <c r="AC454" s="78">
        <v>0</v>
      </c>
      <c r="AD454" s="78">
        <f t="shared" si="274"/>
        <v>0</v>
      </c>
      <c r="AE454" s="78">
        <v>0</v>
      </c>
      <c r="AF454" s="78">
        <v>0</v>
      </c>
      <c r="AG454" s="78">
        <v>0</v>
      </c>
      <c r="AH454" s="78">
        <v>0</v>
      </c>
      <c r="AI454" s="78">
        <f t="shared" si="275"/>
        <v>0</v>
      </c>
      <c r="AJ454" s="78">
        <v>0.89760000000000006</v>
      </c>
      <c r="AK454" s="78">
        <v>0</v>
      </c>
      <c r="AL454" s="78">
        <v>0</v>
      </c>
      <c r="AM454" s="78">
        <v>0.748</v>
      </c>
      <c r="AN454" s="78">
        <f t="shared" si="276"/>
        <v>0.14960000000000007</v>
      </c>
      <c r="AO454" s="83">
        <f t="shared" si="267"/>
        <v>0.89760000000000006</v>
      </c>
      <c r="AP454" s="83">
        <f t="shared" si="268"/>
        <v>0</v>
      </c>
      <c r="AQ454" s="83">
        <f t="shared" si="269"/>
        <v>0</v>
      </c>
      <c r="AR454" s="83">
        <f t="shared" si="270"/>
        <v>0.748</v>
      </c>
      <c r="AS454" s="83">
        <f t="shared" si="271"/>
        <v>0.14960000000000007</v>
      </c>
    </row>
    <row r="455" spans="1:45" ht="31.5">
      <c r="A455" s="110" t="s">
        <v>702</v>
      </c>
      <c r="B455" s="95" t="s">
        <v>1088</v>
      </c>
      <c r="C455" s="96" t="s">
        <v>1089</v>
      </c>
      <c r="D455" s="77">
        <v>2022</v>
      </c>
      <c r="E455" s="77">
        <v>2022</v>
      </c>
      <c r="F455" s="78" t="s">
        <v>203</v>
      </c>
      <c r="G455" s="78" t="s">
        <v>203</v>
      </c>
      <c r="H455" s="78" t="s">
        <v>203</v>
      </c>
      <c r="I455" s="78">
        <v>4.4061137520000004</v>
      </c>
      <c r="J455" s="78">
        <v>4.4061137520000004</v>
      </c>
      <c r="K455" s="78">
        <v>0</v>
      </c>
      <c r="L455" s="78">
        <v>0</v>
      </c>
      <c r="M455" s="78">
        <v>0</v>
      </c>
      <c r="N455" s="78">
        <v>0</v>
      </c>
      <c r="O455" s="78">
        <v>0</v>
      </c>
      <c r="P455" s="78">
        <v>0</v>
      </c>
      <c r="Q455" s="78">
        <v>0</v>
      </c>
      <c r="R455" s="78">
        <v>0</v>
      </c>
      <c r="S455" s="78">
        <v>0</v>
      </c>
      <c r="T455" s="78">
        <f t="shared" si="272"/>
        <v>0</v>
      </c>
      <c r="U455" s="78">
        <v>0</v>
      </c>
      <c r="V455" s="78">
        <v>0</v>
      </c>
      <c r="W455" s="78">
        <v>0</v>
      </c>
      <c r="X455" s="78">
        <v>0</v>
      </c>
      <c r="Y455" s="78">
        <f t="shared" si="273"/>
        <v>0</v>
      </c>
      <c r="Z455" s="78">
        <v>4.4061137520000004</v>
      </c>
      <c r="AA455" s="78">
        <v>0</v>
      </c>
      <c r="AB455" s="78">
        <v>0</v>
      </c>
      <c r="AC455" s="78">
        <v>3.6717614600000004</v>
      </c>
      <c r="AD455" s="78">
        <f t="shared" si="274"/>
        <v>0.73435229200000007</v>
      </c>
      <c r="AE455" s="78">
        <v>0</v>
      </c>
      <c r="AF455" s="78">
        <v>0</v>
      </c>
      <c r="AG455" s="78">
        <v>0</v>
      </c>
      <c r="AH455" s="78">
        <v>0</v>
      </c>
      <c r="AI455" s="78">
        <f t="shared" si="275"/>
        <v>0</v>
      </c>
      <c r="AJ455" s="78">
        <v>0</v>
      </c>
      <c r="AK455" s="78">
        <v>0</v>
      </c>
      <c r="AL455" s="78">
        <v>0</v>
      </c>
      <c r="AM455" s="78">
        <v>0</v>
      </c>
      <c r="AN455" s="78">
        <f t="shared" si="276"/>
        <v>0</v>
      </c>
      <c r="AO455" s="78">
        <f t="shared" ref="AO455:AO486" si="279">AJ455+AE455+Z455+U455+P455+K455</f>
        <v>4.4061137520000004</v>
      </c>
      <c r="AP455" s="78">
        <f t="shared" ref="AP455:AP486" si="280">AK455+AF455+AA455+V455+Q455+L455</f>
        <v>0</v>
      </c>
      <c r="AQ455" s="78">
        <f t="shared" ref="AQ455:AQ486" si="281">AL455+AG455+AB455+W455+R455+M455</f>
        <v>0</v>
      </c>
      <c r="AR455" s="78">
        <f t="shared" ref="AR455:AR486" si="282">AM455+AH455+AC455+X455+S455+N455</f>
        <v>3.6717614600000004</v>
      </c>
      <c r="AS455" s="78">
        <f t="shared" ref="AS455:AS486" si="283">AN455+AI455+AD455+Y455+T455+O455</f>
        <v>0.73435229200000007</v>
      </c>
    </row>
    <row r="456" spans="1:45" ht="47.25">
      <c r="A456" s="73" t="s">
        <v>702</v>
      </c>
      <c r="B456" s="95" t="s">
        <v>1090</v>
      </c>
      <c r="C456" s="75" t="s">
        <v>1091</v>
      </c>
      <c r="D456" s="77">
        <v>2018</v>
      </c>
      <c r="E456" s="77">
        <v>2023</v>
      </c>
      <c r="F456" s="78" t="s">
        <v>203</v>
      </c>
      <c r="G456" s="78" t="s">
        <v>203</v>
      </c>
      <c r="H456" s="78" t="s">
        <v>203</v>
      </c>
      <c r="I456" s="78">
        <v>2.7778234799999999</v>
      </c>
      <c r="J456" s="78">
        <v>1.2444</v>
      </c>
      <c r="K456" s="78">
        <v>0</v>
      </c>
      <c r="L456" s="78">
        <v>0</v>
      </c>
      <c r="M456" s="78">
        <v>0</v>
      </c>
      <c r="N456" s="78">
        <v>0</v>
      </c>
      <c r="O456" s="78">
        <f t="shared" ref="O456:O481" si="284">K456-N456</f>
        <v>0</v>
      </c>
      <c r="P456" s="78">
        <v>0</v>
      </c>
      <c r="Q456" s="78">
        <v>0</v>
      </c>
      <c r="R456" s="78">
        <v>0</v>
      </c>
      <c r="S456" s="78">
        <v>0</v>
      </c>
      <c r="T456" s="78">
        <f t="shared" si="272"/>
        <v>0</v>
      </c>
      <c r="U456" s="78">
        <v>0</v>
      </c>
      <c r="V456" s="78">
        <v>0</v>
      </c>
      <c r="W456" s="78">
        <v>0</v>
      </c>
      <c r="X456" s="78">
        <v>0</v>
      </c>
      <c r="Y456" s="78">
        <f t="shared" si="273"/>
        <v>0</v>
      </c>
      <c r="Z456" s="78">
        <v>0</v>
      </c>
      <c r="AA456" s="78">
        <v>0</v>
      </c>
      <c r="AB456" s="78">
        <v>0</v>
      </c>
      <c r="AC456" s="78">
        <v>0</v>
      </c>
      <c r="AD456" s="78">
        <f t="shared" si="274"/>
        <v>0</v>
      </c>
      <c r="AE456" s="78">
        <v>1.2444</v>
      </c>
      <c r="AF456" s="78">
        <v>0</v>
      </c>
      <c r="AG456" s="78">
        <v>0</v>
      </c>
      <c r="AH456" s="78">
        <v>1.0369999999999999</v>
      </c>
      <c r="AI456" s="78">
        <f t="shared" si="275"/>
        <v>0.20740000000000003</v>
      </c>
      <c r="AJ456" s="78">
        <v>0</v>
      </c>
      <c r="AK456" s="78">
        <v>0</v>
      </c>
      <c r="AL456" s="78">
        <v>0</v>
      </c>
      <c r="AM456" s="78">
        <v>0</v>
      </c>
      <c r="AN456" s="78">
        <f t="shared" si="276"/>
        <v>0</v>
      </c>
      <c r="AO456" s="78">
        <f t="shared" si="279"/>
        <v>1.2444</v>
      </c>
      <c r="AP456" s="78">
        <f t="shared" si="280"/>
        <v>0</v>
      </c>
      <c r="AQ456" s="78">
        <f t="shared" si="281"/>
        <v>0</v>
      </c>
      <c r="AR456" s="78">
        <f t="shared" si="282"/>
        <v>1.0369999999999999</v>
      </c>
      <c r="AS456" s="78">
        <f t="shared" si="283"/>
        <v>0.20740000000000003</v>
      </c>
    </row>
    <row r="457" spans="1:45" ht="47.25">
      <c r="A457" s="73" t="s">
        <v>702</v>
      </c>
      <c r="B457" s="95" t="s">
        <v>1092</v>
      </c>
      <c r="C457" s="75" t="s">
        <v>1093</v>
      </c>
      <c r="D457" s="91">
        <v>2018</v>
      </c>
      <c r="E457" s="91">
        <v>2023</v>
      </c>
      <c r="F457" s="78" t="s">
        <v>203</v>
      </c>
      <c r="G457" s="78" t="s">
        <v>203</v>
      </c>
      <c r="H457" s="78" t="s">
        <v>203</v>
      </c>
      <c r="I457" s="81">
        <v>26.5344336</v>
      </c>
      <c r="J457" s="81">
        <v>18.782399999999999</v>
      </c>
      <c r="K457" s="78">
        <v>0</v>
      </c>
      <c r="L457" s="78">
        <v>0</v>
      </c>
      <c r="M457" s="78">
        <v>0</v>
      </c>
      <c r="N457" s="78">
        <v>0</v>
      </c>
      <c r="O457" s="78">
        <f t="shared" si="284"/>
        <v>0</v>
      </c>
      <c r="P457" s="78">
        <v>0</v>
      </c>
      <c r="Q457" s="78">
        <v>0</v>
      </c>
      <c r="R457" s="78">
        <v>0</v>
      </c>
      <c r="S457" s="78">
        <v>0</v>
      </c>
      <c r="T457" s="78">
        <f t="shared" ref="T457:T486" si="285">P457-S457</f>
        <v>0</v>
      </c>
      <c r="U457" s="78">
        <v>0</v>
      </c>
      <c r="V457" s="78">
        <v>0</v>
      </c>
      <c r="W457" s="78">
        <v>0</v>
      </c>
      <c r="X457" s="78">
        <v>0</v>
      </c>
      <c r="Y457" s="78">
        <f t="shared" ref="Y457:Y486" si="286">U457-X457</f>
        <v>0</v>
      </c>
      <c r="Z457" s="78">
        <v>0</v>
      </c>
      <c r="AA457" s="78">
        <v>0</v>
      </c>
      <c r="AB457" s="78">
        <v>0</v>
      </c>
      <c r="AC457" s="78">
        <v>0</v>
      </c>
      <c r="AD457" s="78">
        <f t="shared" ref="AD457:AD486" si="287">Z457-AC457</f>
        <v>0</v>
      </c>
      <c r="AE457" s="78">
        <v>18.782399999999999</v>
      </c>
      <c r="AF457" s="78">
        <v>0</v>
      </c>
      <c r="AG457" s="78">
        <v>0</v>
      </c>
      <c r="AH457" s="78">
        <v>15.651999999999997</v>
      </c>
      <c r="AI457" s="78">
        <f t="shared" ref="AI457:AI486" si="288">AE457-AH457</f>
        <v>3.1304000000000016</v>
      </c>
      <c r="AJ457" s="78">
        <v>0</v>
      </c>
      <c r="AK457" s="78">
        <v>0</v>
      </c>
      <c r="AL457" s="78">
        <v>0</v>
      </c>
      <c r="AM457" s="78">
        <v>0</v>
      </c>
      <c r="AN457" s="78">
        <f t="shared" ref="AN457:AN486" si="289">AJ457-AM457</f>
        <v>0</v>
      </c>
      <c r="AO457" s="83">
        <f t="shared" si="279"/>
        <v>18.782399999999999</v>
      </c>
      <c r="AP457" s="83">
        <f t="shared" si="280"/>
        <v>0</v>
      </c>
      <c r="AQ457" s="83">
        <f t="shared" si="281"/>
        <v>0</v>
      </c>
      <c r="AR457" s="83">
        <f t="shared" si="282"/>
        <v>15.651999999999997</v>
      </c>
      <c r="AS457" s="83">
        <f t="shared" si="283"/>
        <v>3.1304000000000016</v>
      </c>
    </row>
    <row r="458" spans="1:45" ht="31.5">
      <c r="A458" s="73" t="s">
        <v>702</v>
      </c>
      <c r="B458" s="95" t="s">
        <v>1094</v>
      </c>
      <c r="C458" s="75" t="s">
        <v>1095</v>
      </c>
      <c r="D458" s="77">
        <v>2019</v>
      </c>
      <c r="E458" s="77">
        <v>2021</v>
      </c>
      <c r="F458" s="78" t="s">
        <v>203</v>
      </c>
      <c r="G458" s="78" t="s">
        <v>203</v>
      </c>
      <c r="H458" s="78" t="s">
        <v>203</v>
      </c>
      <c r="I458" s="78">
        <v>12.490176</v>
      </c>
      <c r="J458" s="78">
        <v>12.490176</v>
      </c>
      <c r="K458" s="78">
        <v>6.4565760000000001</v>
      </c>
      <c r="L458" s="78">
        <v>0</v>
      </c>
      <c r="M458" s="78">
        <v>0</v>
      </c>
      <c r="N458" s="78">
        <v>5.3804800000000004</v>
      </c>
      <c r="O458" s="78">
        <f t="shared" si="284"/>
        <v>1.0760959999999997</v>
      </c>
      <c r="P458" s="78">
        <v>0</v>
      </c>
      <c r="Q458" s="78">
        <v>0</v>
      </c>
      <c r="R458" s="78">
        <v>0</v>
      </c>
      <c r="S458" s="78">
        <v>0</v>
      </c>
      <c r="T458" s="78">
        <f t="shared" si="285"/>
        <v>0</v>
      </c>
      <c r="U458" s="78">
        <v>6.0335999999999999</v>
      </c>
      <c r="V458" s="78">
        <v>0</v>
      </c>
      <c r="W458" s="78">
        <v>0</v>
      </c>
      <c r="X458" s="78">
        <v>5.0279999999999996</v>
      </c>
      <c r="Y458" s="78">
        <f t="shared" si="286"/>
        <v>1.0056000000000003</v>
      </c>
      <c r="Z458" s="78">
        <v>0</v>
      </c>
      <c r="AA458" s="78">
        <v>0</v>
      </c>
      <c r="AB458" s="78">
        <v>0</v>
      </c>
      <c r="AC458" s="78">
        <v>0</v>
      </c>
      <c r="AD458" s="78">
        <f t="shared" si="287"/>
        <v>0</v>
      </c>
      <c r="AE458" s="78">
        <v>0</v>
      </c>
      <c r="AF458" s="78">
        <v>0</v>
      </c>
      <c r="AG458" s="78">
        <v>0</v>
      </c>
      <c r="AH458" s="78">
        <v>0</v>
      </c>
      <c r="AI458" s="78">
        <f t="shared" si="288"/>
        <v>0</v>
      </c>
      <c r="AJ458" s="78">
        <v>0</v>
      </c>
      <c r="AK458" s="78">
        <v>0</v>
      </c>
      <c r="AL458" s="78">
        <v>0</v>
      </c>
      <c r="AM458" s="78">
        <v>0</v>
      </c>
      <c r="AN458" s="78">
        <f t="shared" si="289"/>
        <v>0</v>
      </c>
      <c r="AO458" s="78">
        <f t="shared" si="279"/>
        <v>12.490176</v>
      </c>
      <c r="AP458" s="78">
        <f t="shared" si="280"/>
        <v>0</v>
      </c>
      <c r="AQ458" s="78">
        <f t="shared" si="281"/>
        <v>0</v>
      </c>
      <c r="AR458" s="78">
        <f t="shared" si="282"/>
        <v>10.408480000000001</v>
      </c>
      <c r="AS458" s="78">
        <f t="shared" si="283"/>
        <v>2.081696</v>
      </c>
    </row>
    <row r="459" spans="1:45" ht="31.5">
      <c r="A459" s="73" t="s">
        <v>702</v>
      </c>
      <c r="B459" s="95" t="s">
        <v>1096</v>
      </c>
      <c r="C459" s="75" t="s">
        <v>1097</v>
      </c>
      <c r="D459" s="77">
        <v>2019</v>
      </c>
      <c r="E459" s="77">
        <v>2019</v>
      </c>
      <c r="F459" s="78" t="s">
        <v>203</v>
      </c>
      <c r="G459" s="78" t="s">
        <v>203</v>
      </c>
      <c r="H459" s="78" t="s">
        <v>203</v>
      </c>
      <c r="I459" s="78">
        <v>5.8119132000000002</v>
      </c>
      <c r="J459" s="78">
        <v>5.8119132000000002</v>
      </c>
      <c r="K459" s="78">
        <v>5.8119132000000002</v>
      </c>
      <c r="L459" s="78">
        <v>0</v>
      </c>
      <c r="M459" s="78">
        <v>0</v>
      </c>
      <c r="N459" s="78">
        <v>4.843261</v>
      </c>
      <c r="O459" s="78">
        <f t="shared" si="284"/>
        <v>0.96865220000000019</v>
      </c>
      <c r="P459" s="78">
        <v>0</v>
      </c>
      <c r="Q459" s="78">
        <v>0</v>
      </c>
      <c r="R459" s="78">
        <v>0</v>
      </c>
      <c r="S459" s="78">
        <v>0</v>
      </c>
      <c r="T459" s="78">
        <f t="shared" si="285"/>
        <v>0</v>
      </c>
      <c r="U459" s="78">
        <v>0</v>
      </c>
      <c r="V459" s="78">
        <v>0</v>
      </c>
      <c r="W459" s="78">
        <v>0</v>
      </c>
      <c r="X459" s="78">
        <v>0</v>
      </c>
      <c r="Y459" s="78">
        <f t="shared" si="286"/>
        <v>0</v>
      </c>
      <c r="Z459" s="78">
        <v>0</v>
      </c>
      <c r="AA459" s="78">
        <v>0</v>
      </c>
      <c r="AB459" s="78">
        <v>0</v>
      </c>
      <c r="AC459" s="78">
        <v>0</v>
      </c>
      <c r="AD459" s="78">
        <f t="shared" si="287"/>
        <v>0</v>
      </c>
      <c r="AE459" s="78">
        <v>0</v>
      </c>
      <c r="AF459" s="78">
        <v>0</v>
      </c>
      <c r="AG459" s="78">
        <v>0</v>
      </c>
      <c r="AH459" s="78">
        <v>0</v>
      </c>
      <c r="AI459" s="78">
        <f t="shared" si="288"/>
        <v>0</v>
      </c>
      <c r="AJ459" s="78">
        <v>0</v>
      </c>
      <c r="AK459" s="78">
        <v>0</v>
      </c>
      <c r="AL459" s="78">
        <v>0</v>
      </c>
      <c r="AM459" s="78">
        <v>0</v>
      </c>
      <c r="AN459" s="78">
        <f t="shared" si="289"/>
        <v>0</v>
      </c>
      <c r="AO459" s="78">
        <f t="shared" si="279"/>
        <v>5.8119132000000002</v>
      </c>
      <c r="AP459" s="78">
        <f t="shared" si="280"/>
        <v>0</v>
      </c>
      <c r="AQ459" s="78">
        <f t="shared" si="281"/>
        <v>0</v>
      </c>
      <c r="AR459" s="78">
        <f t="shared" si="282"/>
        <v>4.843261</v>
      </c>
      <c r="AS459" s="78">
        <f t="shared" si="283"/>
        <v>0.96865220000000019</v>
      </c>
    </row>
    <row r="460" spans="1:45" ht="47.25">
      <c r="A460" s="73" t="s">
        <v>702</v>
      </c>
      <c r="B460" s="95" t="s">
        <v>1098</v>
      </c>
      <c r="C460" s="75" t="s">
        <v>1099</v>
      </c>
      <c r="D460" s="77">
        <v>2020</v>
      </c>
      <c r="E460" s="77">
        <v>2021</v>
      </c>
      <c r="F460" s="78" t="s">
        <v>203</v>
      </c>
      <c r="G460" s="78" t="s">
        <v>203</v>
      </c>
      <c r="H460" s="78" t="s">
        <v>203</v>
      </c>
      <c r="I460" s="78">
        <v>6.4487999999999994</v>
      </c>
      <c r="J460" s="78">
        <v>6.4487999999999994</v>
      </c>
      <c r="K460" s="78">
        <v>0</v>
      </c>
      <c r="L460" s="78">
        <v>0</v>
      </c>
      <c r="M460" s="78">
        <v>0</v>
      </c>
      <c r="N460" s="78">
        <v>0</v>
      </c>
      <c r="O460" s="78">
        <f t="shared" si="284"/>
        <v>0</v>
      </c>
      <c r="P460" s="78">
        <v>3.1487999999999996</v>
      </c>
      <c r="Q460" s="78">
        <v>0</v>
      </c>
      <c r="R460" s="78">
        <v>0</v>
      </c>
      <c r="S460" s="78">
        <v>2.6240000000000001</v>
      </c>
      <c r="T460" s="78">
        <f t="shared" si="285"/>
        <v>0.52479999999999949</v>
      </c>
      <c r="U460" s="78">
        <v>3.3</v>
      </c>
      <c r="V460" s="78">
        <v>0</v>
      </c>
      <c r="W460" s="78">
        <v>0</v>
      </c>
      <c r="X460" s="78">
        <v>2.75</v>
      </c>
      <c r="Y460" s="78">
        <f t="shared" si="286"/>
        <v>0.54999999999999982</v>
      </c>
      <c r="Z460" s="78">
        <v>0</v>
      </c>
      <c r="AA460" s="78">
        <v>0</v>
      </c>
      <c r="AB460" s="78">
        <v>0</v>
      </c>
      <c r="AC460" s="78">
        <v>0</v>
      </c>
      <c r="AD460" s="78">
        <f t="shared" si="287"/>
        <v>0</v>
      </c>
      <c r="AE460" s="78">
        <v>0</v>
      </c>
      <c r="AF460" s="78">
        <v>0</v>
      </c>
      <c r="AG460" s="78">
        <v>0</v>
      </c>
      <c r="AH460" s="78">
        <v>0</v>
      </c>
      <c r="AI460" s="78">
        <f t="shared" si="288"/>
        <v>0</v>
      </c>
      <c r="AJ460" s="78">
        <v>0</v>
      </c>
      <c r="AK460" s="78">
        <v>0</v>
      </c>
      <c r="AL460" s="78">
        <v>0</v>
      </c>
      <c r="AM460" s="78">
        <v>0</v>
      </c>
      <c r="AN460" s="78">
        <f t="shared" si="289"/>
        <v>0</v>
      </c>
      <c r="AO460" s="78">
        <f t="shared" si="279"/>
        <v>6.4487999999999994</v>
      </c>
      <c r="AP460" s="78">
        <f t="shared" si="280"/>
        <v>0</v>
      </c>
      <c r="AQ460" s="78">
        <f t="shared" si="281"/>
        <v>0</v>
      </c>
      <c r="AR460" s="78">
        <f t="shared" si="282"/>
        <v>5.3740000000000006</v>
      </c>
      <c r="AS460" s="78">
        <f t="shared" si="283"/>
        <v>1.0747999999999993</v>
      </c>
    </row>
    <row r="461" spans="1:45" ht="47.25">
      <c r="A461" s="73" t="s">
        <v>702</v>
      </c>
      <c r="B461" s="95" t="s">
        <v>1100</v>
      </c>
      <c r="C461" s="75" t="s">
        <v>1101</v>
      </c>
      <c r="D461" s="77">
        <v>2020</v>
      </c>
      <c r="E461" s="77">
        <v>2022</v>
      </c>
      <c r="F461" s="78" t="s">
        <v>203</v>
      </c>
      <c r="G461" s="78" t="s">
        <v>203</v>
      </c>
      <c r="H461" s="78" t="s">
        <v>203</v>
      </c>
      <c r="I461" s="78">
        <v>25.221599999999999</v>
      </c>
      <c r="J461" s="78">
        <v>25.221599999999999</v>
      </c>
      <c r="K461" s="78">
        <v>0</v>
      </c>
      <c r="L461" s="78">
        <v>0</v>
      </c>
      <c r="M461" s="78">
        <v>0</v>
      </c>
      <c r="N461" s="78">
        <v>0</v>
      </c>
      <c r="O461" s="78">
        <f t="shared" si="284"/>
        <v>0</v>
      </c>
      <c r="P461" s="78">
        <v>11.9964</v>
      </c>
      <c r="Q461" s="78">
        <v>0</v>
      </c>
      <c r="R461" s="78">
        <v>0</v>
      </c>
      <c r="S461" s="78">
        <v>9.9969999999999999</v>
      </c>
      <c r="T461" s="78">
        <f t="shared" si="285"/>
        <v>1.9993999999999996</v>
      </c>
      <c r="U461" s="78">
        <v>0</v>
      </c>
      <c r="V461" s="78">
        <v>0</v>
      </c>
      <c r="W461" s="78">
        <v>0</v>
      </c>
      <c r="X461" s="78">
        <v>0</v>
      </c>
      <c r="Y461" s="78">
        <f t="shared" si="286"/>
        <v>0</v>
      </c>
      <c r="Z461" s="78">
        <v>13.225199999999999</v>
      </c>
      <c r="AA461" s="78">
        <v>0</v>
      </c>
      <c r="AB461" s="78">
        <v>0</v>
      </c>
      <c r="AC461" s="78">
        <v>11.021000000000001</v>
      </c>
      <c r="AD461" s="78">
        <f t="shared" si="287"/>
        <v>2.2041999999999984</v>
      </c>
      <c r="AE461" s="78">
        <v>0</v>
      </c>
      <c r="AF461" s="78">
        <v>0</v>
      </c>
      <c r="AG461" s="78">
        <v>0</v>
      </c>
      <c r="AH461" s="78">
        <v>0</v>
      </c>
      <c r="AI461" s="78">
        <f t="shared" si="288"/>
        <v>0</v>
      </c>
      <c r="AJ461" s="78">
        <v>0</v>
      </c>
      <c r="AK461" s="78">
        <v>0</v>
      </c>
      <c r="AL461" s="78">
        <v>0</v>
      </c>
      <c r="AM461" s="78">
        <v>0</v>
      </c>
      <c r="AN461" s="78">
        <f t="shared" si="289"/>
        <v>0</v>
      </c>
      <c r="AO461" s="78">
        <f t="shared" si="279"/>
        <v>25.221599999999999</v>
      </c>
      <c r="AP461" s="78">
        <f t="shared" si="280"/>
        <v>0</v>
      </c>
      <c r="AQ461" s="78">
        <f t="shared" si="281"/>
        <v>0</v>
      </c>
      <c r="AR461" s="78">
        <f t="shared" si="282"/>
        <v>21.018000000000001</v>
      </c>
      <c r="AS461" s="78">
        <f t="shared" si="283"/>
        <v>4.203599999999998</v>
      </c>
    </row>
    <row r="462" spans="1:45" ht="31.5">
      <c r="A462" s="73" t="s">
        <v>702</v>
      </c>
      <c r="B462" s="95" t="s">
        <v>1102</v>
      </c>
      <c r="C462" s="75" t="s">
        <v>1103</v>
      </c>
      <c r="D462" s="77">
        <v>2021</v>
      </c>
      <c r="E462" s="77">
        <v>2022</v>
      </c>
      <c r="F462" s="78" t="s">
        <v>203</v>
      </c>
      <c r="G462" s="78" t="s">
        <v>203</v>
      </c>
      <c r="H462" s="78" t="s">
        <v>203</v>
      </c>
      <c r="I462" s="78">
        <v>24.979199999999999</v>
      </c>
      <c r="J462" s="78">
        <v>24.979199999999999</v>
      </c>
      <c r="K462" s="78">
        <v>0</v>
      </c>
      <c r="L462" s="78">
        <v>0</v>
      </c>
      <c r="M462" s="78">
        <v>0</v>
      </c>
      <c r="N462" s="78">
        <v>0</v>
      </c>
      <c r="O462" s="78">
        <f t="shared" si="284"/>
        <v>0</v>
      </c>
      <c r="P462" s="78">
        <v>0</v>
      </c>
      <c r="Q462" s="78">
        <v>0</v>
      </c>
      <c r="R462" s="78">
        <v>0</v>
      </c>
      <c r="S462" s="78">
        <v>0</v>
      </c>
      <c r="T462" s="78">
        <f t="shared" si="285"/>
        <v>0</v>
      </c>
      <c r="U462" s="78">
        <v>12.172799999999999</v>
      </c>
      <c r="V462" s="78">
        <v>0</v>
      </c>
      <c r="W462" s="78">
        <v>0</v>
      </c>
      <c r="X462" s="78">
        <v>10.144</v>
      </c>
      <c r="Y462" s="78">
        <f t="shared" si="286"/>
        <v>2.0287999999999986</v>
      </c>
      <c r="Z462" s="78">
        <v>12.8064</v>
      </c>
      <c r="AA462" s="78">
        <v>0</v>
      </c>
      <c r="AB462" s="78">
        <v>0</v>
      </c>
      <c r="AC462" s="78">
        <v>10.672000000000001</v>
      </c>
      <c r="AD462" s="78">
        <f t="shared" si="287"/>
        <v>2.1343999999999994</v>
      </c>
      <c r="AE462" s="78">
        <v>0</v>
      </c>
      <c r="AF462" s="78">
        <v>0</v>
      </c>
      <c r="AG462" s="78">
        <v>0</v>
      </c>
      <c r="AH462" s="78">
        <v>0</v>
      </c>
      <c r="AI462" s="78">
        <f t="shared" si="288"/>
        <v>0</v>
      </c>
      <c r="AJ462" s="78">
        <v>0</v>
      </c>
      <c r="AK462" s="78">
        <v>0</v>
      </c>
      <c r="AL462" s="78">
        <v>0</v>
      </c>
      <c r="AM462" s="78">
        <v>0</v>
      </c>
      <c r="AN462" s="78">
        <f t="shared" si="289"/>
        <v>0</v>
      </c>
      <c r="AO462" s="78">
        <f t="shared" si="279"/>
        <v>24.979199999999999</v>
      </c>
      <c r="AP462" s="78">
        <f t="shared" si="280"/>
        <v>0</v>
      </c>
      <c r="AQ462" s="78">
        <f t="shared" si="281"/>
        <v>0</v>
      </c>
      <c r="AR462" s="78">
        <f t="shared" si="282"/>
        <v>20.816000000000003</v>
      </c>
      <c r="AS462" s="78">
        <f t="shared" si="283"/>
        <v>4.163199999999998</v>
      </c>
    </row>
    <row r="463" spans="1:45" ht="31.5">
      <c r="A463" s="73" t="s">
        <v>702</v>
      </c>
      <c r="B463" s="95" t="s">
        <v>1104</v>
      </c>
      <c r="C463" s="75" t="s">
        <v>1105</v>
      </c>
      <c r="D463" s="77">
        <v>2019</v>
      </c>
      <c r="E463" s="77">
        <v>2019</v>
      </c>
      <c r="F463" s="78" t="s">
        <v>203</v>
      </c>
      <c r="G463" s="78" t="s">
        <v>203</v>
      </c>
      <c r="H463" s="78" t="s">
        <v>203</v>
      </c>
      <c r="I463" s="78">
        <v>6.6867804</v>
      </c>
      <c r="J463" s="78">
        <v>6.6867804</v>
      </c>
      <c r="K463" s="78">
        <v>6.6867804</v>
      </c>
      <c r="L463" s="78">
        <v>0</v>
      </c>
      <c r="M463" s="78">
        <v>0</v>
      </c>
      <c r="N463" s="78">
        <v>5.572317</v>
      </c>
      <c r="O463" s="78">
        <f t="shared" si="284"/>
        <v>1.1144634</v>
      </c>
      <c r="P463" s="78">
        <v>0</v>
      </c>
      <c r="Q463" s="78">
        <v>0</v>
      </c>
      <c r="R463" s="78">
        <v>0</v>
      </c>
      <c r="S463" s="78">
        <v>0</v>
      </c>
      <c r="T463" s="78">
        <f t="shared" si="285"/>
        <v>0</v>
      </c>
      <c r="U463" s="78">
        <v>0</v>
      </c>
      <c r="V463" s="78">
        <v>0</v>
      </c>
      <c r="W463" s="78">
        <v>0</v>
      </c>
      <c r="X463" s="78">
        <v>0</v>
      </c>
      <c r="Y463" s="78">
        <f t="shared" si="286"/>
        <v>0</v>
      </c>
      <c r="Z463" s="78">
        <v>0</v>
      </c>
      <c r="AA463" s="78">
        <v>0</v>
      </c>
      <c r="AB463" s="78">
        <v>0</v>
      </c>
      <c r="AC463" s="78">
        <v>0</v>
      </c>
      <c r="AD463" s="78">
        <f t="shared" si="287"/>
        <v>0</v>
      </c>
      <c r="AE463" s="78">
        <v>0</v>
      </c>
      <c r="AF463" s="78">
        <v>0</v>
      </c>
      <c r="AG463" s="78">
        <v>0</v>
      </c>
      <c r="AH463" s="78">
        <v>0</v>
      </c>
      <c r="AI463" s="78">
        <f t="shared" si="288"/>
        <v>0</v>
      </c>
      <c r="AJ463" s="78">
        <v>0</v>
      </c>
      <c r="AK463" s="78">
        <v>0</v>
      </c>
      <c r="AL463" s="78">
        <v>0</v>
      </c>
      <c r="AM463" s="78">
        <v>0</v>
      </c>
      <c r="AN463" s="78">
        <f t="shared" si="289"/>
        <v>0</v>
      </c>
      <c r="AO463" s="78">
        <f t="shared" si="279"/>
        <v>6.6867804</v>
      </c>
      <c r="AP463" s="78">
        <f t="shared" si="280"/>
        <v>0</v>
      </c>
      <c r="AQ463" s="78">
        <f t="shared" si="281"/>
        <v>0</v>
      </c>
      <c r="AR463" s="78">
        <f t="shared" si="282"/>
        <v>5.572317</v>
      </c>
      <c r="AS463" s="78">
        <f t="shared" si="283"/>
        <v>1.1144634</v>
      </c>
    </row>
    <row r="464" spans="1:45" ht="31.5">
      <c r="A464" s="73" t="s">
        <v>702</v>
      </c>
      <c r="B464" s="95" t="s">
        <v>1106</v>
      </c>
      <c r="C464" s="75" t="s">
        <v>1107</v>
      </c>
      <c r="D464" s="77">
        <v>2020</v>
      </c>
      <c r="E464" s="77">
        <v>2020</v>
      </c>
      <c r="F464" s="78" t="s">
        <v>203</v>
      </c>
      <c r="G464" s="78" t="s">
        <v>203</v>
      </c>
      <c r="H464" s="78" t="s">
        <v>203</v>
      </c>
      <c r="I464" s="78">
        <v>0.47159999999999996</v>
      </c>
      <c r="J464" s="78">
        <v>0.47159999999999996</v>
      </c>
      <c r="K464" s="78">
        <v>0</v>
      </c>
      <c r="L464" s="78">
        <v>0</v>
      </c>
      <c r="M464" s="78">
        <v>0</v>
      </c>
      <c r="N464" s="78">
        <v>0</v>
      </c>
      <c r="O464" s="78">
        <f t="shared" si="284"/>
        <v>0</v>
      </c>
      <c r="P464" s="78">
        <v>0.47159999999999996</v>
      </c>
      <c r="Q464" s="78">
        <v>0</v>
      </c>
      <c r="R464" s="78">
        <v>0</v>
      </c>
      <c r="S464" s="78">
        <v>0.39300000000000002</v>
      </c>
      <c r="T464" s="78">
        <f t="shared" si="285"/>
        <v>7.8599999999999948E-2</v>
      </c>
      <c r="U464" s="78">
        <v>0</v>
      </c>
      <c r="V464" s="78">
        <v>0</v>
      </c>
      <c r="W464" s="78">
        <v>0</v>
      </c>
      <c r="X464" s="78">
        <v>0</v>
      </c>
      <c r="Y464" s="78">
        <f t="shared" si="286"/>
        <v>0</v>
      </c>
      <c r="Z464" s="78">
        <v>0</v>
      </c>
      <c r="AA464" s="78">
        <v>0</v>
      </c>
      <c r="AB464" s="78">
        <v>0</v>
      </c>
      <c r="AC464" s="78">
        <v>0</v>
      </c>
      <c r="AD464" s="78">
        <f t="shared" si="287"/>
        <v>0</v>
      </c>
      <c r="AE464" s="78">
        <v>0</v>
      </c>
      <c r="AF464" s="78">
        <v>0</v>
      </c>
      <c r="AG464" s="78">
        <v>0</v>
      </c>
      <c r="AH464" s="78">
        <v>0</v>
      </c>
      <c r="AI464" s="78">
        <f t="shared" si="288"/>
        <v>0</v>
      </c>
      <c r="AJ464" s="78">
        <v>0</v>
      </c>
      <c r="AK464" s="78">
        <v>0</v>
      </c>
      <c r="AL464" s="78">
        <v>0</v>
      </c>
      <c r="AM464" s="78">
        <v>0</v>
      </c>
      <c r="AN464" s="78">
        <f t="shared" si="289"/>
        <v>0</v>
      </c>
      <c r="AO464" s="78">
        <f t="shared" si="279"/>
        <v>0.47159999999999996</v>
      </c>
      <c r="AP464" s="78">
        <f t="shared" si="280"/>
        <v>0</v>
      </c>
      <c r="AQ464" s="78">
        <f t="shared" si="281"/>
        <v>0</v>
      </c>
      <c r="AR464" s="78">
        <f t="shared" si="282"/>
        <v>0.39300000000000002</v>
      </c>
      <c r="AS464" s="78">
        <f t="shared" si="283"/>
        <v>7.8599999999999948E-2</v>
      </c>
    </row>
    <row r="465" spans="1:45" ht="47.25">
      <c r="A465" s="73" t="s">
        <v>702</v>
      </c>
      <c r="B465" s="95" t="s">
        <v>1108</v>
      </c>
      <c r="C465" s="75" t="s">
        <v>1109</v>
      </c>
      <c r="D465" s="77">
        <v>2020</v>
      </c>
      <c r="E465" s="77">
        <v>2022</v>
      </c>
      <c r="F465" s="78" t="s">
        <v>203</v>
      </c>
      <c r="G465" s="78" t="s">
        <v>203</v>
      </c>
      <c r="H465" s="78" t="s">
        <v>203</v>
      </c>
      <c r="I465" s="78">
        <v>3.1080000000000001</v>
      </c>
      <c r="J465" s="78">
        <v>3.1080000000000001</v>
      </c>
      <c r="K465" s="78">
        <v>0</v>
      </c>
      <c r="L465" s="78">
        <v>0</v>
      </c>
      <c r="M465" s="78">
        <v>0</v>
      </c>
      <c r="N465" s="78">
        <v>0</v>
      </c>
      <c r="O465" s="78">
        <f t="shared" si="284"/>
        <v>0</v>
      </c>
      <c r="P465" s="78">
        <v>0.98399999999999999</v>
      </c>
      <c r="Q465" s="78">
        <v>0</v>
      </c>
      <c r="R465" s="78">
        <v>0</v>
      </c>
      <c r="S465" s="78">
        <v>0.82</v>
      </c>
      <c r="T465" s="78">
        <f t="shared" si="285"/>
        <v>0.16400000000000003</v>
      </c>
      <c r="U465" s="78">
        <v>1.032</v>
      </c>
      <c r="V465" s="78">
        <v>0</v>
      </c>
      <c r="W465" s="78">
        <v>0</v>
      </c>
      <c r="X465" s="78">
        <v>0.86</v>
      </c>
      <c r="Y465" s="78">
        <f t="shared" si="286"/>
        <v>0.17200000000000004</v>
      </c>
      <c r="Z465" s="78">
        <v>1.0920000000000001</v>
      </c>
      <c r="AA465" s="78">
        <v>0</v>
      </c>
      <c r="AB465" s="78">
        <v>0</v>
      </c>
      <c r="AC465" s="78">
        <v>0.91</v>
      </c>
      <c r="AD465" s="78">
        <f t="shared" si="287"/>
        <v>0.18200000000000005</v>
      </c>
      <c r="AE465" s="78">
        <v>0</v>
      </c>
      <c r="AF465" s="78">
        <v>0</v>
      </c>
      <c r="AG465" s="78">
        <v>0</v>
      </c>
      <c r="AH465" s="78">
        <v>0</v>
      </c>
      <c r="AI465" s="78">
        <f t="shared" si="288"/>
        <v>0</v>
      </c>
      <c r="AJ465" s="78">
        <v>0</v>
      </c>
      <c r="AK465" s="78">
        <v>0</v>
      </c>
      <c r="AL465" s="78">
        <v>0</v>
      </c>
      <c r="AM465" s="78">
        <v>0</v>
      </c>
      <c r="AN465" s="78">
        <f t="shared" si="289"/>
        <v>0</v>
      </c>
      <c r="AO465" s="78">
        <f t="shared" si="279"/>
        <v>3.1080000000000001</v>
      </c>
      <c r="AP465" s="78">
        <f t="shared" si="280"/>
        <v>0</v>
      </c>
      <c r="AQ465" s="78">
        <f t="shared" si="281"/>
        <v>0</v>
      </c>
      <c r="AR465" s="78">
        <f t="shared" si="282"/>
        <v>2.59</v>
      </c>
      <c r="AS465" s="78">
        <f t="shared" si="283"/>
        <v>0.51800000000000013</v>
      </c>
    </row>
    <row r="466" spans="1:45" ht="47.25">
      <c r="A466" s="73" t="s">
        <v>702</v>
      </c>
      <c r="B466" s="95" t="s">
        <v>1110</v>
      </c>
      <c r="C466" s="75" t="s">
        <v>1111</v>
      </c>
      <c r="D466" s="77">
        <v>2019</v>
      </c>
      <c r="E466" s="77">
        <v>2022</v>
      </c>
      <c r="F466" s="78" t="s">
        <v>203</v>
      </c>
      <c r="G466" s="78" t="s">
        <v>203</v>
      </c>
      <c r="H466" s="78" t="s">
        <v>203</v>
      </c>
      <c r="I466" s="78">
        <v>1.3655999999999999</v>
      </c>
      <c r="J466" s="78">
        <v>1.3655999999999999</v>
      </c>
      <c r="K466" s="78">
        <v>0.41759999999999997</v>
      </c>
      <c r="L466" s="78">
        <v>0</v>
      </c>
      <c r="M466" s="78">
        <v>0</v>
      </c>
      <c r="N466" s="78">
        <v>0.34799999999999998</v>
      </c>
      <c r="O466" s="78">
        <f t="shared" si="284"/>
        <v>6.9599999999999995E-2</v>
      </c>
      <c r="P466" s="78">
        <v>0</v>
      </c>
      <c r="Q466" s="78">
        <v>0</v>
      </c>
      <c r="R466" s="78">
        <v>0</v>
      </c>
      <c r="S466" s="78">
        <v>0</v>
      </c>
      <c r="T466" s="78">
        <f t="shared" si="285"/>
        <v>0</v>
      </c>
      <c r="U466" s="78">
        <v>0.46200000000000002</v>
      </c>
      <c r="V466" s="78">
        <v>0</v>
      </c>
      <c r="W466" s="78">
        <v>0</v>
      </c>
      <c r="X466" s="78">
        <v>0.38500000000000001</v>
      </c>
      <c r="Y466" s="78">
        <f t="shared" si="286"/>
        <v>7.7000000000000013E-2</v>
      </c>
      <c r="Z466" s="78">
        <v>0.48599999999999999</v>
      </c>
      <c r="AA466" s="78">
        <v>0</v>
      </c>
      <c r="AB466" s="78">
        <v>0</v>
      </c>
      <c r="AC466" s="78">
        <v>0.40500000000000003</v>
      </c>
      <c r="AD466" s="78">
        <f t="shared" si="287"/>
        <v>8.0999999999999961E-2</v>
      </c>
      <c r="AE466" s="78">
        <v>0</v>
      </c>
      <c r="AF466" s="78">
        <v>0</v>
      </c>
      <c r="AG466" s="78">
        <v>0</v>
      </c>
      <c r="AH466" s="78">
        <v>0</v>
      </c>
      <c r="AI466" s="78">
        <f t="shared" si="288"/>
        <v>0</v>
      </c>
      <c r="AJ466" s="78">
        <v>0</v>
      </c>
      <c r="AK466" s="78">
        <v>0</v>
      </c>
      <c r="AL466" s="78">
        <v>0</v>
      </c>
      <c r="AM466" s="78">
        <v>0</v>
      </c>
      <c r="AN466" s="78">
        <f t="shared" si="289"/>
        <v>0</v>
      </c>
      <c r="AO466" s="78">
        <f t="shared" si="279"/>
        <v>1.3655999999999999</v>
      </c>
      <c r="AP466" s="78">
        <f t="shared" si="280"/>
        <v>0</v>
      </c>
      <c r="AQ466" s="78">
        <f t="shared" si="281"/>
        <v>0</v>
      </c>
      <c r="AR466" s="78">
        <f t="shared" si="282"/>
        <v>1.1379999999999999</v>
      </c>
      <c r="AS466" s="78">
        <f t="shared" si="283"/>
        <v>0.22759999999999997</v>
      </c>
    </row>
    <row r="467" spans="1:45" ht="31.5">
      <c r="A467" s="73" t="s">
        <v>702</v>
      </c>
      <c r="B467" s="95" t="s">
        <v>1112</v>
      </c>
      <c r="C467" s="75" t="s">
        <v>1113</v>
      </c>
      <c r="D467" s="77">
        <v>2019</v>
      </c>
      <c r="E467" s="77">
        <v>2019</v>
      </c>
      <c r="F467" s="78" t="s">
        <v>203</v>
      </c>
      <c r="G467" s="78" t="s">
        <v>203</v>
      </c>
      <c r="H467" s="78" t="s">
        <v>203</v>
      </c>
      <c r="I467" s="78">
        <v>19.586399999999998</v>
      </c>
      <c r="J467" s="78">
        <v>19.586399999999998</v>
      </c>
      <c r="K467" s="78">
        <v>19.586399999999998</v>
      </c>
      <c r="L467" s="78">
        <v>0</v>
      </c>
      <c r="M467" s="78">
        <v>0</v>
      </c>
      <c r="N467" s="78">
        <v>16.321999999999999</v>
      </c>
      <c r="O467" s="78">
        <f t="shared" si="284"/>
        <v>3.2643999999999984</v>
      </c>
      <c r="P467" s="78">
        <v>0</v>
      </c>
      <c r="Q467" s="78">
        <v>0</v>
      </c>
      <c r="R467" s="78">
        <v>0</v>
      </c>
      <c r="S467" s="78">
        <v>0</v>
      </c>
      <c r="T467" s="78">
        <f t="shared" si="285"/>
        <v>0</v>
      </c>
      <c r="U467" s="78">
        <v>0</v>
      </c>
      <c r="V467" s="78">
        <v>0</v>
      </c>
      <c r="W467" s="78">
        <v>0</v>
      </c>
      <c r="X467" s="78">
        <v>0</v>
      </c>
      <c r="Y467" s="78">
        <f t="shared" si="286"/>
        <v>0</v>
      </c>
      <c r="Z467" s="78">
        <v>0</v>
      </c>
      <c r="AA467" s="78">
        <v>0</v>
      </c>
      <c r="AB467" s="78">
        <v>0</v>
      </c>
      <c r="AC467" s="78">
        <v>0</v>
      </c>
      <c r="AD467" s="78">
        <f t="shared" si="287"/>
        <v>0</v>
      </c>
      <c r="AE467" s="78">
        <v>0</v>
      </c>
      <c r="AF467" s="78">
        <v>0</v>
      </c>
      <c r="AG467" s="78">
        <v>0</v>
      </c>
      <c r="AH467" s="78">
        <v>0</v>
      </c>
      <c r="AI467" s="78">
        <f t="shared" si="288"/>
        <v>0</v>
      </c>
      <c r="AJ467" s="78">
        <v>0</v>
      </c>
      <c r="AK467" s="78">
        <v>0</v>
      </c>
      <c r="AL467" s="78">
        <v>0</v>
      </c>
      <c r="AM467" s="78">
        <v>0</v>
      </c>
      <c r="AN467" s="78">
        <f t="shared" si="289"/>
        <v>0</v>
      </c>
      <c r="AO467" s="78">
        <f t="shared" si="279"/>
        <v>19.586399999999998</v>
      </c>
      <c r="AP467" s="78">
        <f t="shared" si="280"/>
        <v>0</v>
      </c>
      <c r="AQ467" s="78">
        <f t="shared" si="281"/>
        <v>0</v>
      </c>
      <c r="AR467" s="78">
        <f t="shared" si="282"/>
        <v>16.321999999999999</v>
      </c>
      <c r="AS467" s="78">
        <f t="shared" si="283"/>
        <v>3.2643999999999984</v>
      </c>
    </row>
    <row r="468" spans="1:45" ht="31.5">
      <c r="A468" s="73" t="s">
        <v>702</v>
      </c>
      <c r="B468" s="95" t="s">
        <v>1114</v>
      </c>
      <c r="C468" s="75" t="s">
        <v>1115</v>
      </c>
      <c r="D468" s="77">
        <v>2022</v>
      </c>
      <c r="E468" s="77">
        <v>2022</v>
      </c>
      <c r="F468" s="78" t="s">
        <v>203</v>
      </c>
      <c r="G468" s="78" t="s">
        <v>203</v>
      </c>
      <c r="H468" s="78" t="s">
        <v>203</v>
      </c>
      <c r="I468" s="78">
        <v>2.0651999999999999</v>
      </c>
      <c r="J468" s="78">
        <v>2.0651999999999999</v>
      </c>
      <c r="K468" s="78">
        <v>0</v>
      </c>
      <c r="L468" s="78">
        <v>0</v>
      </c>
      <c r="M468" s="78">
        <v>0</v>
      </c>
      <c r="N468" s="78">
        <v>0</v>
      </c>
      <c r="O468" s="78">
        <f t="shared" si="284"/>
        <v>0</v>
      </c>
      <c r="P468" s="78">
        <v>0</v>
      </c>
      <c r="Q468" s="78">
        <v>0</v>
      </c>
      <c r="R468" s="78">
        <v>0</v>
      </c>
      <c r="S468" s="78">
        <v>0</v>
      </c>
      <c r="T468" s="78">
        <f t="shared" si="285"/>
        <v>0</v>
      </c>
      <c r="U468" s="78">
        <v>0</v>
      </c>
      <c r="V468" s="78">
        <v>0</v>
      </c>
      <c r="W468" s="78">
        <v>0</v>
      </c>
      <c r="X468" s="78">
        <v>0</v>
      </c>
      <c r="Y468" s="78">
        <f t="shared" si="286"/>
        <v>0</v>
      </c>
      <c r="Z468" s="78">
        <v>2.0651999999999999</v>
      </c>
      <c r="AA468" s="78">
        <v>0</v>
      </c>
      <c r="AB468" s="78">
        <v>0</v>
      </c>
      <c r="AC468" s="78">
        <v>1.7210000000000001</v>
      </c>
      <c r="AD468" s="78">
        <f t="shared" si="287"/>
        <v>0.34419999999999984</v>
      </c>
      <c r="AE468" s="78">
        <v>0</v>
      </c>
      <c r="AF468" s="78">
        <v>0</v>
      </c>
      <c r="AG468" s="78">
        <v>0</v>
      </c>
      <c r="AH468" s="78">
        <v>0</v>
      </c>
      <c r="AI468" s="78">
        <f t="shared" si="288"/>
        <v>0</v>
      </c>
      <c r="AJ468" s="78">
        <v>0</v>
      </c>
      <c r="AK468" s="78">
        <v>0</v>
      </c>
      <c r="AL468" s="78">
        <v>0</v>
      </c>
      <c r="AM468" s="78">
        <v>0</v>
      </c>
      <c r="AN468" s="78">
        <f t="shared" si="289"/>
        <v>0</v>
      </c>
      <c r="AO468" s="78">
        <f t="shared" si="279"/>
        <v>2.0651999999999999</v>
      </c>
      <c r="AP468" s="78">
        <f t="shared" si="280"/>
        <v>0</v>
      </c>
      <c r="AQ468" s="78">
        <f t="shared" si="281"/>
        <v>0</v>
      </c>
      <c r="AR468" s="78">
        <f t="shared" si="282"/>
        <v>1.7210000000000001</v>
      </c>
      <c r="AS468" s="78">
        <f t="shared" si="283"/>
        <v>0.34419999999999984</v>
      </c>
    </row>
    <row r="469" spans="1:45" ht="47.25">
      <c r="A469" s="73" t="s">
        <v>702</v>
      </c>
      <c r="B469" s="95" t="s">
        <v>1116</v>
      </c>
      <c r="C469" s="75" t="s">
        <v>1117</v>
      </c>
      <c r="D469" s="77">
        <v>2020</v>
      </c>
      <c r="E469" s="77">
        <v>2023</v>
      </c>
      <c r="F469" s="78" t="s">
        <v>203</v>
      </c>
      <c r="G469" s="78" t="s">
        <v>203</v>
      </c>
      <c r="H469" s="78" t="s">
        <v>203</v>
      </c>
      <c r="I469" s="78">
        <v>11.7156</v>
      </c>
      <c r="J469" s="78">
        <v>11.7156</v>
      </c>
      <c r="K469" s="78">
        <v>0</v>
      </c>
      <c r="L469" s="78">
        <v>0</v>
      </c>
      <c r="M469" s="78">
        <v>0</v>
      </c>
      <c r="N469" s="78">
        <v>0</v>
      </c>
      <c r="O469" s="78">
        <f t="shared" si="284"/>
        <v>0</v>
      </c>
      <c r="P469" s="78">
        <v>3.5951999999999997</v>
      </c>
      <c r="Q469" s="78">
        <v>0</v>
      </c>
      <c r="R469" s="78">
        <v>0</v>
      </c>
      <c r="S469" s="78">
        <v>2.996</v>
      </c>
      <c r="T469" s="78">
        <f t="shared" si="285"/>
        <v>0.59919999999999973</v>
      </c>
      <c r="U469" s="78">
        <v>0</v>
      </c>
      <c r="V469" s="78">
        <v>0</v>
      </c>
      <c r="W469" s="78">
        <v>0</v>
      </c>
      <c r="X469" s="78">
        <v>0</v>
      </c>
      <c r="Y469" s="78">
        <f t="shared" si="286"/>
        <v>0</v>
      </c>
      <c r="Z469" s="78">
        <v>3.9636</v>
      </c>
      <c r="AA469" s="78">
        <v>0</v>
      </c>
      <c r="AB469" s="78">
        <v>0</v>
      </c>
      <c r="AC469" s="78">
        <v>3.3029999999999999</v>
      </c>
      <c r="AD469" s="78">
        <f t="shared" si="287"/>
        <v>0.66060000000000008</v>
      </c>
      <c r="AE469" s="78">
        <v>4.1568000000000005</v>
      </c>
      <c r="AF469" s="78">
        <v>0</v>
      </c>
      <c r="AG469" s="78">
        <v>0</v>
      </c>
      <c r="AH469" s="78">
        <v>3.4640000000000004</v>
      </c>
      <c r="AI469" s="78">
        <f t="shared" si="288"/>
        <v>0.69280000000000008</v>
      </c>
      <c r="AJ469" s="78">
        <v>0</v>
      </c>
      <c r="AK469" s="78">
        <v>0</v>
      </c>
      <c r="AL469" s="78">
        <v>0</v>
      </c>
      <c r="AM469" s="78">
        <v>0</v>
      </c>
      <c r="AN469" s="78">
        <f t="shared" si="289"/>
        <v>0</v>
      </c>
      <c r="AO469" s="78">
        <f t="shared" si="279"/>
        <v>11.7156</v>
      </c>
      <c r="AP469" s="78">
        <f t="shared" si="280"/>
        <v>0</v>
      </c>
      <c r="AQ469" s="78">
        <f t="shared" si="281"/>
        <v>0</v>
      </c>
      <c r="AR469" s="78">
        <f t="shared" si="282"/>
        <v>9.7629999999999999</v>
      </c>
      <c r="AS469" s="78">
        <f t="shared" si="283"/>
        <v>1.9525999999999999</v>
      </c>
    </row>
    <row r="470" spans="1:45" ht="31.5">
      <c r="A470" s="73" t="s">
        <v>702</v>
      </c>
      <c r="B470" s="95" t="s">
        <v>1118</v>
      </c>
      <c r="C470" s="101" t="s">
        <v>1119</v>
      </c>
      <c r="D470" s="91">
        <v>2023</v>
      </c>
      <c r="E470" s="91">
        <v>2023</v>
      </c>
      <c r="F470" s="78" t="s">
        <v>203</v>
      </c>
      <c r="G470" s="78" t="s">
        <v>203</v>
      </c>
      <c r="H470" s="78" t="s">
        <v>203</v>
      </c>
      <c r="I470" s="81">
        <v>18.218399999999999</v>
      </c>
      <c r="J470" s="81">
        <v>18.218399999999999</v>
      </c>
      <c r="K470" s="78">
        <v>0</v>
      </c>
      <c r="L470" s="78">
        <v>0</v>
      </c>
      <c r="M470" s="78">
        <v>0</v>
      </c>
      <c r="N470" s="78">
        <v>0</v>
      </c>
      <c r="O470" s="78">
        <f t="shared" si="284"/>
        <v>0</v>
      </c>
      <c r="P470" s="78">
        <v>0</v>
      </c>
      <c r="Q470" s="78">
        <v>0</v>
      </c>
      <c r="R470" s="78">
        <v>0</v>
      </c>
      <c r="S470" s="78">
        <v>0</v>
      </c>
      <c r="T470" s="78">
        <f t="shared" si="285"/>
        <v>0</v>
      </c>
      <c r="U470" s="78">
        <v>0</v>
      </c>
      <c r="V470" s="78">
        <v>0</v>
      </c>
      <c r="W470" s="78">
        <v>0</v>
      </c>
      <c r="X470" s="78">
        <v>0</v>
      </c>
      <c r="Y470" s="78">
        <f t="shared" si="286"/>
        <v>0</v>
      </c>
      <c r="Z470" s="78">
        <v>0</v>
      </c>
      <c r="AA470" s="78">
        <v>0</v>
      </c>
      <c r="AB470" s="78">
        <v>0</v>
      </c>
      <c r="AC470" s="78">
        <v>0</v>
      </c>
      <c r="AD470" s="78">
        <f t="shared" si="287"/>
        <v>0</v>
      </c>
      <c r="AE470" s="78">
        <v>18.218399999999999</v>
      </c>
      <c r="AF470" s="78">
        <v>0</v>
      </c>
      <c r="AG470" s="78">
        <v>0</v>
      </c>
      <c r="AH470" s="78">
        <v>15.181999999999999</v>
      </c>
      <c r="AI470" s="78">
        <f t="shared" si="288"/>
        <v>3.0364000000000004</v>
      </c>
      <c r="AJ470" s="78">
        <v>0</v>
      </c>
      <c r="AK470" s="78">
        <v>0</v>
      </c>
      <c r="AL470" s="78">
        <v>0</v>
      </c>
      <c r="AM470" s="78">
        <v>0</v>
      </c>
      <c r="AN470" s="78">
        <f t="shared" si="289"/>
        <v>0</v>
      </c>
      <c r="AO470" s="83">
        <f t="shared" si="279"/>
        <v>18.218399999999999</v>
      </c>
      <c r="AP470" s="83">
        <f t="shared" si="280"/>
        <v>0</v>
      </c>
      <c r="AQ470" s="83">
        <f t="shared" si="281"/>
        <v>0</v>
      </c>
      <c r="AR470" s="83">
        <f t="shared" si="282"/>
        <v>15.181999999999999</v>
      </c>
      <c r="AS470" s="83">
        <f t="shared" si="283"/>
        <v>3.0364000000000004</v>
      </c>
    </row>
    <row r="471" spans="1:45" ht="31.5">
      <c r="A471" s="73" t="s">
        <v>702</v>
      </c>
      <c r="B471" s="95" t="s">
        <v>1120</v>
      </c>
      <c r="C471" s="75" t="s">
        <v>1121</v>
      </c>
      <c r="D471" s="77">
        <v>2020</v>
      </c>
      <c r="E471" s="77">
        <v>2022</v>
      </c>
      <c r="F471" s="78" t="s">
        <v>203</v>
      </c>
      <c r="G471" s="78" t="s">
        <v>203</v>
      </c>
      <c r="H471" s="78" t="s">
        <v>203</v>
      </c>
      <c r="I471" s="78">
        <v>5.5404</v>
      </c>
      <c r="J471" s="78">
        <v>5.5404</v>
      </c>
      <c r="K471" s="78">
        <v>0</v>
      </c>
      <c r="L471" s="78">
        <v>0</v>
      </c>
      <c r="M471" s="78">
        <v>0</v>
      </c>
      <c r="N471" s="78">
        <v>0</v>
      </c>
      <c r="O471" s="78">
        <f t="shared" si="284"/>
        <v>0</v>
      </c>
      <c r="P471" s="78">
        <v>3.5531999999999999</v>
      </c>
      <c r="Q471" s="78">
        <v>0</v>
      </c>
      <c r="R471" s="78">
        <v>0</v>
      </c>
      <c r="S471" s="78">
        <v>2.9609999999999999</v>
      </c>
      <c r="T471" s="78">
        <f t="shared" si="285"/>
        <v>0.59220000000000006</v>
      </c>
      <c r="U471" s="78">
        <v>0</v>
      </c>
      <c r="V471" s="78">
        <v>0</v>
      </c>
      <c r="W471" s="78">
        <v>0</v>
      </c>
      <c r="X471" s="78">
        <v>0</v>
      </c>
      <c r="Y471" s="78">
        <f t="shared" si="286"/>
        <v>0</v>
      </c>
      <c r="Z471" s="78">
        <v>1.9871999999999999</v>
      </c>
      <c r="AA471" s="78">
        <v>0</v>
      </c>
      <c r="AB471" s="78">
        <v>0</v>
      </c>
      <c r="AC471" s="78">
        <v>1.6559999999999999</v>
      </c>
      <c r="AD471" s="78">
        <f t="shared" si="287"/>
        <v>0.33119999999999994</v>
      </c>
      <c r="AE471" s="78">
        <v>0</v>
      </c>
      <c r="AF471" s="78">
        <v>0</v>
      </c>
      <c r="AG471" s="78">
        <v>0</v>
      </c>
      <c r="AH471" s="78">
        <v>0</v>
      </c>
      <c r="AI471" s="78">
        <f t="shared" si="288"/>
        <v>0</v>
      </c>
      <c r="AJ471" s="78">
        <v>0</v>
      </c>
      <c r="AK471" s="78">
        <v>0</v>
      </c>
      <c r="AL471" s="78">
        <v>0</v>
      </c>
      <c r="AM471" s="78">
        <v>0</v>
      </c>
      <c r="AN471" s="78">
        <f t="shared" si="289"/>
        <v>0</v>
      </c>
      <c r="AO471" s="78">
        <f t="shared" si="279"/>
        <v>5.5404</v>
      </c>
      <c r="AP471" s="78">
        <f t="shared" si="280"/>
        <v>0</v>
      </c>
      <c r="AQ471" s="78">
        <f t="shared" si="281"/>
        <v>0</v>
      </c>
      <c r="AR471" s="78">
        <f t="shared" si="282"/>
        <v>4.617</v>
      </c>
      <c r="AS471" s="78">
        <f t="shared" si="283"/>
        <v>0.9234</v>
      </c>
    </row>
    <row r="472" spans="1:45" ht="31.5">
      <c r="A472" s="73" t="s">
        <v>702</v>
      </c>
      <c r="B472" s="95" t="s">
        <v>1122</v>
      </c>
      <c r="C472" s="75" t="s">
        <v>1123</v>
      </c>
      <c r="D472" s="77">
        <v>2020</v>
      </c>
      <c r="E472" s="77">
        <v>2020</v>
      </c>
      <c r="F472" s="78" t="s">
        <v>203</v>
      </c>
      <c r="G472" s="78" t="s">
        <v>203</v>
      </c>
      <c r="H472" s="78" t="s">
        <v>203</v>
      </c>
      <c r="I472" s="78">
        <v>5.4047999999999998</v>
      </c>
      <c r="J472" s="78">
        <v>5.4047999999999998</v>
      </c>
      <c r="K472" s="78">
        <v>0</v>
      </c>
      <c r="L472" s="78">
        <v>0</v>
      </c>
      <c r="M472" s="78">
        <v>0</v>
      </c>
      <c r="N472" s="78">
        <v>0</v>
      </c>
      <c r="O472" s="78">
        <f t="shared" si="284"/>
        <v>0</v>
      </c>
      <c r="P472" s="78">
        <v>5.4047999999999998</v>
      </c>
      <c r="Q472" s="78">
        <v>0</v>
      </c>
      <c r="R472" s="78">
        <v>0</v>
      </c>
      <c r="S472" s="78">
        <v>4.5039999999999996</v>
      </c>
      <c r="T472" s="78">
        <f t="shared" si="285"/>
        <v>0.90080000000000027</v>
      </c>
      <c r="U472" s="78">
        <v>0</v>
      </c>
      <c r="V472" s="78">
        <v>0</v>
      </c>
      <c r="W472" s="78">
        <v>0</v>
      </c>
      <c r="X472" s="78">
        <v>0</v>
      </c>
      <c r="Y472" s="78">
        <f t="shared" si="286"/>
        <v>0</v>
      </c>
      <c r="Z472" s="78">
        <v>0</v>
      </c>
      <c r="AA472" s="78">
        <v>0</v>
      </c>
      <c r="AB472" s="78">
        <v>0</v>
      </c>
      <c r="AC472" s="78">
        <v>0</v>
      </c>
      <c r="AD472" s="78">
        <f t="shared" si="287"/>
        <v>0</v>
      </c>
      <c r="AE472" s="78">
        <v>0</v>
      </c>
      <c r="AF472" s="78">
        <v>0</v>
      </c>
      <c r="AG472" s="78">
        <v>0</v>
      </c>
      <c r="AH472" s="78">
        <v>0</v>
      </c>
      <c r="AI472" s="78">
        <f t="shared" si="288"/>
        <v>0</v>
      </c>
      <c r="AJ472" s="78">
        <v>0</v>
      </c>
      <c r="AK472" s="78">
        <v>0</v>
      </c>
      <c r="AL472" s="78">
        <v>0</v>
      </c>
      <c r="AM472" s="78">
        <v>0</v>
      </c>
      <c r="AN472" s="78">
        <f t="shared" si="289"/>
        <v>0</v>
      </c>
      <c r="AO472" s="78">
        <f t="shared" si="279"/>
        <v>5.4047999999999998</v>
      </c>
      <c r="AP472" s="78">
        <f t="shared" si="280"/>
        <v>0</v>
      </c>
      <c r="AQ472" s="78">
        <f t="shared" si="281"/>
        <v>0</v>
      </c>
      <c r="AR472" s="78">
        <f t="shared" si="282"/>
        <v>4.5039999999999996</v>
      </c>
      <c r="AS472" s="78">
        <f t="shared" si="283"/>
        <v>0.90080000000000027</v>
      </c>
    </row>
    <row r="473" spans="1:45" ht="31.5">
      <c r="A473" s="73" t="s">
        <v>702</v>
      </c>
      <c r="B473" s="95" t="s">
        <v>1124</v>
      </c>
      <c r="C473" s="75" t="s">
        <v>1125</v>
      </c>
      <c r="D473" s="77">
        <v>2020</v>
      </c>
      <c r="E473" s="77">
        <v>2020</v>
      </c>
      <c r="F473" s="78" t="s">
        <v>203</v>
      </c>
      <c r="G473" s="78" t="s">
        <v>203</v>
      </c>
      <c r="H473" s="78" t="s">
        <v>203</v>
      </c>
      <c r="I473" s="78">
        <v>4.4748000000000001</v>
      </c>
      <c r="J473" s="78">
        <v>4.4748000000000001</v>
      </c>
      <c r="K473" s="78">
        <v>0</v>
      </c>
      <c r="L473" s="78">
        <v>0</v>
      </c>
      <c r="M473" s="78">
        <v>0</v>
      </c>
      <c r="N473" s="78">
        <v>0</v>
      </c>
      <c r="O473" s="78">
        <f t="shared" si="284"/>
        <v>0</v>
      </c>
      <c r="P473" s="78">
        <v>4.4748000000000001</v>
      </c>
      <c r="Q473" s="78">
        <v>0</v>
      </c>
      <c r="R473" s="78">
        <v>0</v>
      </c>
      <c r="S473" s="78">
        <v>3.7290000000000005</v>
      </c>
      <c r="T473" s="78">
        <f t="shared" si="285"/>
        <v>0.74579999999999957</v>
      </c>
      <c r="U473" s="78">
        <v>0</v>
      </c>
      <c r="V473" s="78">
        <v>0</v>
      </c>
      <c r="W473" s="78">
        <v>0</v>
      </c>
      <c r="X473" s="78">
        <v>0</v>
      </c>
      <c r="Y473" s="78">
        <f t="shared" si="286"/>
        <v>0</v>
      </c>
      <c r="Z473" s="78">
        <v>0</v>
      </c>
      <c r="AA473" s="78">
        <v>0</v>
      </c>
      <c r="AB473" s="78">
        <v>0</v>
      </c>
      <c r="AC473" s="78">
        <v>0</v>
      </c>
      <c r="AD473" s="78">
        <f t="shared" si="287"/>
        <v>0</v>
      </c>
      <c r="AE473" s="78">
        <v>0</v>
      </c>
      <c r="AF473" s="78">
        <v>0</v>
      </c>
      <c r="AG473" s="78">
        <v>0</v>
      </c>
      <c r="AH473" s="78">
        <v>0</v>
      </c>
      <c r="AI473" s="78">
        <f t="shared" si="288"/>
        <v>0</v>
      </c>
      <c r="AJ473" s="78">
        <v>0</v>
      </c>
      <c r="AK473" s="78">
        <v>0</v>
      </c>
      <c r="AL473" s="78">
        <v>0</v>
      </c>
      <c r="AM473" s="78">
        <v>0</v>
      </c>
      <c r="AN473" s="78">
        <f t="shared" si="289"/>
        <v>0</v>
      </c>
      <c r="AO473" s="78">
        <f t="shared" si="279"/>
        <v>4.4748000000000001</v>
      </c>
      <c r="AP473" s="78">
        <f t="shared" si="280"/>
        <v>0</v>
      </c>
      <c r="AQ473" s="78">
        <f t="shared" si="281"/>
        <v>0</v>
      </c>
      <c r="AR473" s="78">
        <f t="shared" si="282"/>
        <v>3.7290000000000005</v>
      </c>
      <c r="AS473" s="78">
        <f t="shared" si="283"/>
        <v>0.74579999999999957</v>
      </c>
    </row>
    <row r="474" spans="1:45" ht="31.5">
      <c r="A474" s="73" t="s">
        <v>702</v>
      </c>
      <c r="B474" s="95" t="s">
        <v>1126</v>
      </c>
      <c r="C474" s="75" t="s">
        <v>1127</v>
      </c>
      <c r="D474" s="77">
        <v>2024</v>
      </c>
      <c r="E474" s="77">
        <v>2024</v>
      </c>
      <c r="F474" s="92" t="s">
        <v>203</v>
      </c>
      <c r="G474" s="92" t="s">
        <v>203</v>
      </c>
      <c r="H474" s="92" t="s">
        <v>203</v>
      </c>
      <c r="I474" s="78">
        <v>5.1408000000000005</v>
      </c>
      <c r="J474" s="78">
        <v>5.1408000000000005</v>
      </c>
      <c r="K474" s="78">
        <v>0</v>
      </c>
      <c r="L474" s="78">
        <v>0</v>
      </c>
      <c r="M474" s="78">
        <v>0</v>
      </c>
      <c r="N474" s="78">
        <v>0</v>
      </c>
      <c r="O474" s="78">
        <f t="shared" si="284"/>
        <v>0</v>
      </c>
      <c r="P474" s="78">
        <v>0</v>
      </c>
      <c r="Q474" s="78">
        <v>0</v>
      </c>
      <c r="R474" s="78">
        <v>0</v>
      </c>
      <c r="S474" s="78">
        <v>0</v>
      </c>
      <c r="T474" s="78">
        <f t="shared" si="285"/>
        <v>0</v>
      </c>
      <c r="U474" s="78">
        <v>0</v>
      </c>
      <c r="V474" s="78">
        <v>0</v>
      </c>
      <c r="W474" s="78">
        <v>0</v>
      </c>
      <c r="X474" s="78">
        <v>0</v>
      </c>
      <c r="Y474" s="78">
        <f t="shared" si="286"/>
        <v>0</v>
      </c>
      <c r="Z474" s="78">
        <v>0</v>
      </c>
      <c r="AA474" s="78">
        <v>0</v>
      </c>
      <c r="AB474" s="78">
        <v>0</v>
      </c>
      <c r="AC474" s="78">
        <v>0</v>
      </c>
      <c r="AD474" s="78">
        <f t="shared" si="287"/>
        <v>0</v>
      </c>
      <c r="AE474" s="78">
        <v>0</v>
      </c>
      <c r="AF474" s="78">
        <v>0</v>
      </c>
      <c r="AG474" s="78">
        <v>0</v>
      </c>
      <c r="AH474" s="78">
        <v>0</v>
      </c>
      <c r="AI474" s="78">
        <f t="shared" si="288"/>
        <v>0</v>
      </c>
      <c r="AJ474" s="78">
        <v>5.1408000000000005</v>
      </c>
      <c r="AK474" s="78">
        <v>0</v>
      </c>
      <c r="AL474" s="78">
        <v>0</v>
      </c>
      <c r="AM474" s="78">
        <v>4.2839999999999998</v>
      </c>
      <c r="AN474" s="78">
        <f t="shared" si="289"/>
        <v>0.85680000000000067</v>
      </c>
      <c r="AO474" s="78">
        <f t="shared" si="279"/>
        <v>5.1408000000000005</v>
      </c>
      <c r="AP474" s="78">
        <f t="shared" si="280"/>
        <v>0</v>
      </c>
      <c r="AQ474" s="78">
        <f t="shared" si="281"/>
        <v>0</v>
      </c>
      <c r="AR474" s="78">
        <f t="shared" si="282"/>
        <v>4.2839999999999998</v>
      </c>
      <c r="AS474" s="78">
        <f t="shared" si="283"/>
        <v>0.85680000000000067</v>
      </c>
    </row>
    <row r="475" spans="1:45" ht="31.5">
      <c r="A475" s="73" t="s">
        <v>702</v>
      </c>
      <c r="B475" s="95" t="s">
        <v>1128</v>
      </c>
      <c r="C475" s="75" t="s">
        <v>1129</v>
      </c>
      <c r="D475" s="77">
        <v>2024</v>
      </c>
      <c r="E475" s="77">
        <v>2024</v>
      </c>
      <c r="F475" s="92" t="s">
        <v>203</v>
      </c>
      <c r="G475" s="92" t="s">
        <v>203</v>
      </c>
      <c r="H475" s="92" t="s">
        <v>203</v>
      </c>
      <c r="I475" s="78">
        <v>13.9848</v>
      </c>
      <c r="J475" s="78">
        <v>13.9848</v>
      </c>
      <c r="K475" s="78">
        <v>0</v>
      </c>
      <c r="L475" s="78">
        <v>0</v>
      </c>
      <c r="M475" s="78">
        <v>0</v>
      </c>
      <c r="N475" s="78">
        <v>0</v>
      </c>
      <c r="O475" s="78">
        <f t="shared" si="284"/>
        <v>0</v>
      </c>
      <c r="P475" s="78">
        <v>0</v>
      </c>
      <c r="Q475" s="78">
        <v>0</v>
      </c>
      <c r="R475" s="78">
        <v>0</v>
      </c>
      <c r="S475" s="78">
        <v>0</v>
      </c>
      <c r="T475" s="78">
        <f t="shared" si="285"/>
        <v>0</v>
      </c>
      <c r="U475" s="78">
        <v>0</v>
      </c>
      <c r="V475" s="78">
        <v>0</v>
      </c>
      <c r="W475" s="78">
        <v>0</v>
      </c>
      <c r="X475" s="78">
        <v>0</v>
      </c>
      <c r="Y475" s="78">
        <f t="shared" si="286"/>
        <v>0</v>
      </c>
      <c r="Z475" s="78">
        <v>0</v>
      </c>
      <c r="AA475" s="78">
        <v>0</v>
      </c>
      <c r="AB475" s="78">
        <v>0</v>
      </c>
      <c r="AC475" s="78">
        <v>0</v>
      </c>
      <c r="AD475" s="78">
        <f t="shared" si="287"/>
        <v>0</v>
      </c>
      <c r="AE475" s="78">
        <v>0</v>
      </c>
      <c r="AF475" s="78">
        <v>0</v>
      </c>
      <c r="AG475" s="78">
        <v>0</v>
      </c>
      <c r="AH475" s="78">
        <v>0</v>
      </c>
      <c r="AI475" s="78">
        <f t="shared" si="288"/>
        <v>0</v>
      </c>
      <c r="AJ475" s="78">
        <v>13.9848</v>
      </c>
      <c r="AK475" s="78">
        <v>0</v>
      </c>
      <c r="AL475" s="78">
        <v>0</v>
      </c>
      <c r="AM475" s="78">
        <v>11.654</v>
      </c>
      <c r="AN475" s="78">
        <f t="shared" si="289"/>
        <v>2.3308</v>
      </c>
      <c r="AO475" s="78">
        <f t="shared" si="279"/>
        <v>13.9848</v>
      </c>
      <c r="AP475" s="78">
        <f t="shared" si="280"/>
        <v>0</v>
      </c>
      <c r="AQ475" s="78">
        <f t="shared" si="281"/>
        <v>0</v>
      </c>
      <c r="AR475" s="78">
        <f t="shared" si="282"/>
        <v>11.654</v>
      </c>
      <c r="AS475" s="78">
        <f t="shared" si="283"/>
        <v>2.3308</v>
      </c>
    </row>
    <row r="476" spans="1:45" ht="47.25">
      <c r="A476" s="73" t="s">
        <v>702</v>
      </c>
      <c r="B476" s="95" t="s">
        <v>1130</v>
      </c>
      <c r="C476" s="75" t="s">
        <v>1131</v>
      </c>
      <c r="D476" s="77">
        <v>2024</v>
      </c>
      <c r="E476" s="77">
        <v>2024</v>
      </c>
      <c r="F476" s="92" t="s">
        <v>203</v>
      </c>
      <c r="G476" s="92" t="s">
        <v>203</v>
      </c>
      <c r="H476" s="92" t="s">
        <v>203</v>
      </c>
      <c r="I476" s="78">
        <v>14.1396</v>
      </c>
      <c r="J476" s="78">
        <v>14.1396</v>
      </c>
      <c r="K476" s="78">
        <v>0</v>
      </c>
      <c r="L476" s="78">
        <v>0</v>
      </c>
      <c r="M476" s="78">
        <v>0</v>
      </c>
      <c r="N476" s="78">
        <v>0</v>
      </c>
      <c r="O476" s="78">
        <f t="shared" si="284"/>
        <v>0</v>
      </c>
      <c r="P476" s="78">
        <v>0</v>
      </c>
      <c r="Q476" s="78">
        <v>0</v>
      </c>
      <c r="R476" s="78">
        <v>0</v>
      </c>
      <c r="S476" s="78">
        <v>0</v>
      </c>
      <c r="T476" s="78">
        <f t="shared" si="285"/>
        <v>0</v>
      </c>
      <c r="U476" s="78">
        <v>0</v>
      </c>
      <c r="V476" s="78">
        <v>0</v>
      </c>
      <c r="W476" s="78">
        <v>0</v>
      </c>
      <c r="X476" s="78">
        <v>0</v>
      </c>
      <c r="Y476" s="78">
        <f t="shared" si="286"/>
        <v>0</v>
      </c>
      <c r="Z476" s="78">
        <v>0</v>
      </c>
      <c r="AA476" s="78">
        <v>0</v>
      </c>
      <c r="AB476" s="78">
        <v>0</v>
      </c>
      <c r="AC476" s="78">
        <v>0</v>
      </c>
      <c r="AD476" s="78">
        <f t="shared" si="287"/>
        <v>0</v>
      </c>
      <c r="AE476" s="78">
        <v>0</v>
      </c>
      <c r="AF476" s="78">
        <v>0</v>
      </c>
      <c r="AG476" s="78">
        <v>0</v>
      </c>
      <c r="AH476" s="78">
        <v>0</v>
      </c>
      <c r="AI476" s="78">
        <f t="shared" si="288"/>
        <v>0</v>
      </c>
      <c r="AJ476" s="78">
        <v>14.1396</v>
      </c>
      <c r="AK476" s="78">
        <v>0</v>
      </c>
      <c r="AL476" s="78">
        <v>0</v>
      </c>
      <c r="AM476" s="78">
        <v>11.782999999999999</v>
      </c>
      <c r="AN476" s="78">
        <f t="shared" si="289"/>
        <v>2.3566000000000003</v>
      </c>
      <c r="AO476" s="78">
        <f t="shared" si="279"/>
        <v>14.1396</v>
      </c>
      <c r="AP476" s="78">
        <f t="shared" si="280"/>
        <v>0</v>
      </c>
      <c r="AQ476" s="78">
        <f t="shared" si="281"/>
        <v>0</v>
      </c>
      <c r="AR476" s="78">
        <f t="shared" si="282"/>
        <v>11.782999999999999</v>
      </c>
      <c r="AS476" s="78">
        <f t="shared" si="283"/>
        <v>2.3566000000000003</v>
      </c>
    </row>
    <row r="477" spans="1:45" ht="31.5">
      <c r="A477" s="73" t="s">
        <v>702</v>
      </c>
      <c r="B477" s="95" t="s">
        <v>1132</v>
      </c>
      <c r="C477" s="75" t="s">
        <v>1133</v>
      </c>
      <c r="D477" s="77">
        <v>2019</v>
      </c>
      <c r="E477" s="77">
        <v>2019</v>
      </c>
      <c r="F477" s="92" t="s">
        <v>203</v>
      </c>
      <c r="G477" s="92" t="s">
        <v>203</v>
      </c>
      <c r="H477" s="92" t="s">
        <v>203</v>
      </c>
      <c r="I477" s="78">
        <v>0.26705084000000001</v>
      </c>
      <c r="J477" s="78">
        <v>0.26705084000000001</v>
      </c>
      <c r="K477" s="78">
        <v>0.26705084000000001</v>
      </c>
      <c r="L477" s="78">
        <v>0</v>
      </c>
      <c r="M477" s="78">
        <v>0</v>
      </c>
      <c r="N477" s="78">
        <v>0.22254236666666669</v>
      </c>
      <c r="O477" s="78">
        <f t="shared" si="284"/>
        <v>4.4508473333333326E-2</v>
      </c>
      <c r="P477" s="78">
        <v>0</v>
      </c>
      <c r="Q477" s="78">
        <v>0</v>
      </c>
      <c r="R477" s="78">
        <v>0</v>
      </c>
      <c r="S477" s="78">
        <v>0</v>
      </c>
      <c r="T477" s="78">
        <f t="shared" si="285"/>
        <v>0</v>
      </c>
      <c r="U477" s="78">
        <v>0</v>
      </c>
      <c r="V477" s="78">
        <v>0</v>
      </c>
      <c r="W477" s="78">
        <v>0</v>
      </c>
      <c r="X477" s="78">
        <v>0</v>
      </c>
      <c r="Y477" s="78">
        <f t="shared" si="286"/>
        <v>0</v>
      </c>
      <c r="Z477" s="78">
        <v>0</v>
      </c>
      <c r="AA477" s="78">
        <v>0</v>
      </c>
      <c r="AB477" s="78">
        <v>0</v>
      </c>
      <c r="AC477" s="78">
        <v>0</v>
      </c>
      <c r="AD477" s="78">
        <f t="shared" si="287"/>
        <v>0</v>
      </c>
      <c r="AE477" s="78">
        <v>0</v>
      </c>
      <c r="AF477" s="78">
        <v>0</v>
      </c>
      <c r="AG477" s="78">
        <v>0</v>
      </c>
      <c r="AH477" s="78">
        <v>0</v>
      </c>
      <c r="AI477" s="78">
        <f t="shared" si="288"/>
        <v>0</v>
      </c>
      <c r="AJ477" s="78">
        <v>0</v>
      </c>
      <c r="AK477" s="78">
        <v>0</v>
      </c>
      <c r="AL477" s="78">
        <v>0</v>
      </c>
      <c r="AM477" s="78">
        <v>0</v>
      </c>
      <c r="AN477" s="78">
        <f t="shared" si="289"/>
        <v>0</v>
      </c>
      <c r="AO477" s="78">
        <f t="shared" si="279"/>
        <v>0.26705084000000001</v>
      </c>
      <c r="AP477" s="78">
        <f t="shared" si="280"/>
        <v>0</v>
      </c>
      <c r="AQ477" s="78">
        <f t="shared" si="281"/>
        <v>0</v>
      </c>
      <c r="AR477" s="78">
        <f t="shared" si="282"/>
        <v>0.22254236666666669</v>
      </c>
      <c r="AS477" s="78">
        <f t="shared" si="283"/>
        <v>4.4508473333333326E-2</v>
      </c>
    </row>
    <row r="478" spans="1:45" ht="31.5">
      <c r="A478" s="73" t="s">
        <v>702</v>
      </c>
      <c r="B478" s="95" t="s">
        <v>1134</v>
      </c>
      <c r="C478" s="75" t="s">
        <v>1135</v>
      </c>
      <c r="D478" s="77">
        <v>2021</v>
      </c>
      <c r="E478" s="77">
        <v>2021</v>
      </c>
      <c r="F478" s="78" t="s">
        <v>203</v>
      </c>
      <c r="G478" s="78" t="s">
        <v>203</v>
      </c>
      <c r="H478" s="78" t="s">
        <v>203</v>
      </c>
      <c r="I478" s="78">
        <v>18.069599999999998</v>
      </c>
      <c r="J478" s="78">
        <v>18.069599999999998</v>
      </c>
      <c r="K478" s="78">
        <v>0</v>
      </c>
      <c r="L478" s="78">
        <v>0</v>
      </c>
      <c r="M478" s="78">
        <v>0</v>
      </c>
      <c r="N478" s="78">
        <v>0</v>
      </c>
      <c r="O478" s="78">
        <f t="shared" si="284"/>
        <v>0</v>
      </c>
      <c r="P478" s="78">
        <v>0</v>
      </c>
      <c r="Q478" s="78">
        <v>0</v>
      </c>
      <c r="R478" s="78">
        <v>0</v>
      </c>
      <c r="S478" s="78">
        <v>0</v>
      </c>
      <c r="T478" s="78">
        <f t="shared" si="285"/>
        <v>0</v>
      </c>
      <c r="U478" s="78">
        <v>18.069599999999998</v>
      </c>
      <c r="V478" s="78">
        <v>0</v>
      </c>
      <c r="W478" s="78">
        <v>0</v>
      </c>
      <c r="X478" s="78">
        <v>15.058</v>
      </c>
      <c r="Y478" s="78">
        <f t="shared" si="286"/>
        <v>3.0115999999999978</v>
      </c>
      <c r="Z478" s="78">
        <v>0</v>
      </c>
      <c r="AA478" s="78">
        <v>0</v>
      </c>
      <c r="AB478" s="78">
        <v>0</v>
      </c>
      <c r="AC478" s="78">
        <v>0</v>
      </c>
      <c r="AD478" s="78">
        <f t="shared" si="287"/>
        <v>0</v>
      </c>
      <c r="AE478" s="78">
        <v>0</v>
      </c>
      <c r="AF478" s="78">
        <v>0</v>
      </c>
      <c r="AG478" s="78">
        <v>0</v>
      </c>
      <c r="AH478" s="78">
        <v>0</v>
      </c>
      <c r="AI478" s="78">
        <f t="shared" si="288"/>
        <v>0</v>
      </c>
      <c r="AJ478" s="78">
        <v>0</v>
      </c>
      <c r="AK478" s="78">
        <v>0</v>
      </c>
      <c r="AL478" s="78">
        <v>0</v>
      </c>
      <c r="AM478" s="78">
        <v>0</v>
      </c>
      <c r="AN478" s="78">
        <f t="shared" si="289"/>
        <v>0</v>
      </c>
      <c r="AO478" s="78">
        <f t="shared" si="279"/>
        <v>18.069599999999998</v>
      </c>
      <c r="AP478" s="78">
        <f t="shared" si="280"/>
        <v>0</v>
      </c>
      <c r="AQ478" s="78">
        <f t="shared" si="281"/>
        <v>0</v>
      </c>
      <c r="AR478" s="78">
        <f t="shared" si="282"/>
        <v>15.058</v>
      </c>
      <c r="AS478" s="78">
        <f t="shared" si="283"/>
        <v>3.0115999999999978</v>
      </c>
    </row>
    <row r="479" spans="1:45" ht="47.25">
      <c r="A479" s="73" t="s">
        <v>702</v>
      </c>
      <c r="B479" s="95" t="s">
        <v>1136</v>
      </c>
      <c r="C479" s="75" t="s">
        <v>1137</v>
      </c>
      <c r="D479" s="77">
        <v>2020</v>
      </c>
      <c r="E479" s="77">
        <v>2022</v>
      </c>
      <c r="F479" s="78" t="s">
        <v>203</v>
      </c>
      <c r="G479" s="78" t="s">
        <v>203</v>
      </c>
      <c r="H479" s="78" t="s">
        <v>203</v>
      </c>
      <c r="I479" s="78">
        <v>13.614000000000001</v>
      </c>
      <c r="J479" s="78">
        <v>13.614000000000001</v>
      </c>
      <c r="K479" s="78">
        <v>0</v>
      </c>
      <c r="L479" s="78">
        <v>0</v>
      </c>
      <c r="M479" s="78">
        <v>0</v>
      </c>
      <c r="N479" s="78">
        <v>0</v>
      </c>
      <c r="O479" s="78">
        <f t="shared" si="284"/>
        <v>0</v>
      </c>
      <c r="P479" s="78">
        <v>6.4847999999999999</v>
      </c>
      <c r="Q479" s="78">
        <v>0</v>
      </c>
      <c r="R479" s="78">
        <v>0</v>
      </c>
      <c r="S479" s="78">
        <v>5.4039999999999999</v>
      </c>
      <c r="T479" s="78">
        <f t="shared" si="285"/>
        <v>1.0808</v>
      </c>
      <c r="U479" s="78">
        <v>0</v>
      </c>
      <c r="V479" s="78">
        <v>0</v>
      </c>
      <c r="W479" s="78">
        <v>0</v>
      </c>
      <c r="X479" s="78">
        <v>0</v>
      </c>
      <c r="Y479" s="78">
        <f t="shared" si="286"/>
        <v>0</v>
      </c>
      <c r="Z479" s="78">
        <v>7.1292</v>
      </c>
      <c r="AA479" s="78">
        <v>0</v>
      </c>
      <c r="AB479" s="78">
        <v>0</v>
      </c>
      <c r="AC479" s="78">
        <v>5.9409999999999998</v>
      </c>
      <c r="AD479" s="78">
        <f t="shared" si="287"/>
        <v>1.1882000000000001</v>
      </c>
      <c r="AE479" s="78">
        <v>0</v>
      </c>
      <c r="AF479" s="78">
        <v>0</v>
      </c>
      <c r="AG479" s="78">
        <v>0</v>
      </c>
      <c r="AH479" s="78">
        <v>0</v>
      </c>
      <c r="AI479" s="78">
        <f t="shared" si="288"/>
        <v>0</v>
      </c>
      <c r="AJ479" s="78">
        <v>0</v>
      </c>
      <c r="AK479" s="78">
        <v>0</v>
      </c>
      <c r="AL479" s="78">
        <v>0</v>
      </c>
      <c r="AM479" s="78">
        <v>0</v>
      </c>
      <c r="AN479" s="78">
        <f t="shared" si="289"/>
        <v>0</v>
      </c>
      <c r="AO479" s="78">
        <f t="shared" si="279"/>
        <v>13.614000000000001</v>
      </c>
      <c r="AP479" s="78">
        <f t="shared" si="280"/>
        <v>0</v>
      </c>
      <c r="AQ479" s="78">
        <f t="shared" si="281"/>
        <v>0</v>
      </c>
      <c r="AR479" s="78">
        <f t="shared" si="282"/>
        <v>11.344999999999999</v>
      </c>
      <c r="AS479" s="78">
        <f t="shared" si="283"/>
        <v>2.2690000000000001</v>
      </c>
    </row>
    <row r="480" spans="1:45" ht="31.5">
      <c r="A480" s="73" t="s">
        <v>702</v>
      </c>
      <c r="B480" s="90" t="s">
        <v>1138</v>
      </c>
      <c r="C480" s="75" t="s">
        <v>1139</v>
      </c>
      <c r="D480" s="91">
        <v>2019</v>
      </c>
      <c r="E480" s="91">
        <v>2019</v>
      </c>
      <c r="F480" s="78" t="s">
        <v>203</v>
      </c>
      <c r="G480" s="78" t="s">
        <v>203</v>
      </c>
      <c r="H480" s="78" t="s">
        <v>203</v>
      </c>
      <c r="I480" s="81">
        <v>1.08</v>
      </c>
      <c r="J480" s="81">
        <v>1.08</v>
      </c>
      <c r="K480" s="78">
        <v>1.08</v>
      </c>
      <c r="L480" s="70">
        <v>0</v>
      </c>
      <c r="M480" s="70">
        <v>0</v>
      </c>
      <c r="N480" s="70">
        <v>0.9</v>
      </c>
      <c r="O480" s="78">
        <f t="shared" si="284"/>
        <v>0.18000000000000005</v>
      </c>
      <c r="P480" s="78">
        <v>0</v>
      </c>
      <c r="Q480" s="70">
        <v>0</v>
      </c>
      <c r="R480" s="70">
        <v>0</v>
      </c>
      <c r="S480" s="78">
        <v>0</v>
      </c>
      <c r="T480" s="78">
        <f t="shared" si="285"/>
        <v>0</v>
      </c>
      <c r="U480" s="78">
        <v>0</v>
      </c>
      <c r="V480" s="70">
        <v>0</v>
      </c>
      <c r="W480" s="70">
        <v>0</v>
      </c>
      <c r="X480" s="70">
        <v>0</v>
      </c>
      <c r="Y480" s="78">
        <f t="shared" si="286"/>
        <v>0</v>
      </c>
      <c r="Z480" s="78">
        <v>0</v>
      </c>
      <c r="AA480" s="70">
        <v>0</v>
      </c>
      <c r="AB480" s="70">
        <v>0</v>
      </c>
      <c r="AC480" s="70">
        <v>0</v>
      </c>
      <c r="AD480" s="78">
        <f t="shared" si="287"/>
        <v>0</v>
      </c>
      <c r="AE480" s="78">
        <v>0</v>
      </c>
      <c r="AF480" s="70">
        <v>0</v>
      </c>
      <c r="AG480" s="70">
        <v>0</v>
      </c>
      <c r="AH480" s="70">
        <v>0</v>
      </c>
      <c r="AI480" s="78">
        <f t="shared" si="288"/>
        <v>0</v>
      </c>
      <c r="AJ480" s="78">
        <v>0</v>
      </c>
      <c r="AK480" s="70">
        <v>0</v>
      </c>
      <c r="AL480" s="70">
        <v>0</v>
      </c>
      <c r="AM480" s="70">
        <v>0</v>
      </c>
      <c r="AN480" s="78">
        <f t="shared" si="289"/>
        <v>0</v>
      </c>
      <c r="AO480" s="83">
        <f t="shared" si="279"/>
        <v>1.08</v>
      </c>
      <c r="AP480" s="83">
        <f t="shared" si="280"/>
        <v>0</v>
      </c>
      <c r="AQ480" s="83">
        <f t="shared" si="281"/>
        <v>0</v>
      </c>
      <c r="AR480" s="83">
        <f t="shared" si="282"/>
        <v>0.9</v>
      </c>
      <c r="AS480" s="83">
        <f t="shared" si="283"/>
        <v>0.18000000000000005</v>
      </c>
    </row>
    <row r="481" spans="1:45" ht="31.5">
      <c r="A481" s="73" t="s">
        <v>702</v>
      </c>
      <c r="B481" s="90" t="s">
        <v>1140</v>
      </c>
      <c r="C481" s="75" t="s">
        <v>1141</v>
      </c>
      <c r="D481" s="91">
        <v>2020</v>
      </c>
      <c r="E481" s="91">
        <v>2020</v>
      </c>
      <c r="F481" s="78" t="s">
        <v>203</v>
      </c>
      <c r="G481" s="78" t="s">
        <v>203</v>
      </c>
      <c r="H481" s="78" t="s">
        <v>203</v>
      </c>
      <c r="I481" s="81">
        <v>4.8035999999999994</v>
      </c>
      <c r="J481" s="81">
        <v>4.8035999999999994</v>
      </c>
      <c r="K481" s="78">
        <v>0</v>
      </c>
      <c r="L481" s="70">
        <v>0</v>
      </c>
      <c r="M481" s="70">
        <v>0</v>
      </c>
      <c r="N481" s="70">
        <v>0</v>
      </c>
      <c r="O481" s="78">
        <f t="shared" si="284"/>
        <v>0</v>
      </c>
      <c r="P481" s="78">
        <v>4.8035999999999994</v>
      </c>
      <c r="Q481" s="70">
        <v>0</v>
      </c>
      <c r="R481" s="70">
        <v>0</v>
      </c>
      <c r="S481" s="70">
        <v>0</v>
      </c>
      <c r="T481" s="70">
        <f t="shared" si="285"/>
        <v>4.8035999999999994</v>
      </c>
      <c r="U481" s="78">
        <v>0</v>
      </c>
      <c r="V481" s="70">
        <v>0</v>
      </c>
      <c r="W481" s="70">
        <v>0</v>
      </c>
      <c r="X481" s="78">
        <v>0</v>
      </c>
      <c r="Y481" s="70">
        <f t="shared" si="286"/>
        <v>0</v>
      </c>
      <c r="Z481" s="78">
        <v>0</v>
      </c>
      <c r="AA481" s="70">
        <v>0</v>
      </c>
      <c r="AB481" s="70">
        <v>0</v>
      </c>
      <c r="AC481" s="70">
        <v>0</v>
      </c>
      <c r="AD481" s="70">
        <f t="shared" si="287"/>
        <v>0</v>
      </c>
      <c r="AE481" s="78">
        <v>0</v>
      </c>
      <c r="AF481" s="70">
        <v>0</v>
      </c>
      <c r="AG481" s="70">
        <v>0</v>
      </c>
      <c r="AH481" s="70">
        <v>0</v>
      </c>
      <c r="AI481" s="70">
        <f t="shared" si="288"/>
        <v>0</v>
      </c>
      <c r="AJ481" s="78">
        <v>0</v>
      </c>
      <c r="AK481" s="70">
        <v>0</v>
      </c>
      <c r="AL481" s="70">
        <v>0</v>
      </c>
      <c r="AM481" s="70">
        <v>0</v>
      </c>
      <c r="AN481" s="70">
        <f t="shared" si="289"/>
        <v>0</v>
      </c>
      <c r="AO481" s="83">
        <f t="shared" si="279"/>
        <v>4.8035999999999994</v>
      </c>
      <c r="AP481" s="83">
        <f t="shared" si="280"/>
        <v>0</v>
      </c>
      <c r="AQ481" s="83">
        <f t="shared" si="281"/>
        <v>0</v>
      </c>
      <c r="AR481" s="83">
        <f t="shared" si="282"/>
        <v>0</v>
      </c>
      <c r="AS481" s="83">
        <f t="shared" si="283"/>
        <v>4.8035999999999994</v>
      </c>
    </row>
    <row r="482" spans="1:45" ht="94.5">
      <c r="A482" s="73" t="s">
        <v>702</v>
      </c>
      <c r="B482" s="90" t="s">
        <v>1142</v>
      </c>
      <c r="C482" s="75" t="s">
        <v>1143</v>
      </c>
      <c r="D482" s="77">
        <v>2017</v>
      </c>
      <c r="E482" s="77">
        <v>2025</v>
      </c>
      <c r="F482" s="78" t="s">
        <v>203</v>
      </c>
      <c r="G482" s="78" t="s">
        <v>203</v>
      </c>
      <c r="H482" s="78" t="s">
        <v>203</v>
      </c>
      <c r="I482" s="78">
        <v>16.503776869999996</v>
      </c>
      <c r="J482" s="78">
        <v>0.20305686999999395</v>
      </c>
      <c r="K482" s="78">
        <v>0.19085249999999998</v>
      </c>
      <c r="L482" s="78">
        <v>0</v>
      </c>
      <c r="M482" s="78">
        <v>0</v>
      </c>
      <c r="N482" s="78">
        <v>0</v>
      </c>
      <c r="O482" s="78">
        <f>K482-N482</f>
        <v>0.19085249999999998</v>
      </c>
      <c r="P482" s="78">
        <v>0</v>
      </c>
      <c r="Q482" s="78">
        <v>0</v>
      </c>
      <c r="R482" s="78">
        <v>0</v>
      </c>
      <c r="S482" s="78">
        <v>0</v>
      </c>
      <c r="T482" s="78">
        <f t="shared" si="285"/>
        <v>0</v>
      </c>
      <c r="U482" s="78">
        <v>0</v>
      </c>
      <c r="V482" s="78">
        <v>0</v>
      </c>
      <c r="W482" s="78">
        <v>0</v>
      </c>
      <c r="X482" s="78">
        <v>0</v>
      </c>
      <c r="Y482" s="78">
        <f t="shared" si="286"/>
        <v>0</v>
      </c>
      <c r="Z482" s="78">
        <v>0</v>
      </c>
      <c r="AA482" s="78">
        <v>0</v>
      </c>
      <c r="AB482" s="78">
        <v>0</v>
      </c>
      <c r="AC482" s="78">
        <v>0</v>
      </c>
      <c r="AD482" s="78">
        <f t="shared" si="287"/>
        <v>0</v>
      </c>
      <c r="AE482" s="78">
        <v>0</v>
      </c>
      <c r="AF482" s="78">
        <v>0</v>
      </c>
      <c r="AG482" s="78">
        <v>0</v>
      </c>
      <c r="AH482" s="78">
        <v>0</v>
      </c>
      <c r="AI482" s="78">
        <f t="shared" si="288"/>
        <v>0</v>
      </c>
      <c r="AJ482" s="78">
        <v>0</v>
      </c>
      <c r="AK482" s="78">
        <v>0</v>
      </c>
      <c r="AL482" s="78">
        <v>0</v>
      </c>
      <c r="AM482" s="78">
        <v>0</v>
      </c>
      <c r="AN482" s="78">
        <f t="shared" si="289"/>
        <v>0</v>
      </c>
      <c r="AO482" s="83">
        <f t="shared" si="279"/>
        <v>0.19085249999999998</v>
      </c>
      <c r="AP482" s="83">
        <f t="shared" si="280"/>
        <v>0</v>
      </c>
      <c r="AQ482" s="83">
        <f t="shared" si="281"/>
        <v>0</v>
      </c>
      <c r="AR482" s="83">
        <f t="shared" si="282"/>
        <v>0</v>
      </c>
      <c r="AS482" s="83">
        <f t="shared" si="283"/>
        <v>0.19085249999999998</v>
      </c>
    </row>
    <row r="483" spans="1:45" ht="126">
      <c r="A483" s="73" t="s">
        <v>702</v>
      </c>
      <c r="B483" s="90" t="s">
        <v>1144</v>
      </c>
      <c r="C483" s="75" t="s">
        <v>1145</v>
      </c>
      <c r="D483" s="77">
        <v>2014</v>
      </c>
      <c r="E483" s="77">
        <v>2019</v>
      </c>
      <c r="F483" s="78" t="s">
        <v>203</v>
      </c>
      <c r="G483" s="78" t="s">
        <v>203</v>
      </c>
      <c r="H483" s="78" t="s">
        <v>203</v>
      </c>
      <c r="I483" s="81">
        <v>86.334621249999998</v>
      </c>
      <c r="J483" s="81">
        <v>1.6704380000000001E-2</v>
      </c>
      <c r="K483" s="78">
        <v>1.6704380000000001E-2</v>
      </c>
      <c r="L483" s="78">
        <v>0</v>
      </c>
      <c r="M483" s="78">
        <v>0</v>
      </c>
      <c r="N483" s="78">
        <v>1.6704380000000001E-2</v>
      </c>
      <c r="O483" s="78">
        <f t="shared" ref="O483" si="290">K483-N483</f>
        <v>0</v>
      </c>
      <c r="P483" s="78">
        <v>0</v>
      </c>
      <c r="Q483" s="78">
        <v>0</v>
      </c>
      <c r="R483" s="78">
        <v>0</v>
      </c>
      <c r="S483" s="78">
        <v>0</v>
      </c>
      <c r="T483" s="78">
        <f t="shared" si="285"/>
        <v>0</v>
      </c>
      <c r="U483" s="78">
        <v>0</v>
      </c>
      <c r="V483" s="78">
        <v>0</v>
      </c>
      <c r="W483" s="78">
        <v>0</v>
      </c>
      <c r="X483" s="78">
        <v>0</v>
      </c>
      <c r="Y483" s="78">
        <f t="shared" si="286"/>
        <v>0</v>
      </c>
      <c r="Z483" s="78">
        <v>0</v>
      </c>
      <c r="AA483" s="78">
        <v>0</v>
      </c>
      <c r="AB483" s="78">
        <v>0</v>
      </c>
      <c r="AC483" s="78">
        <v>0</v>
      </c>
      <c r="AD483" s="78">
        <f t="shared" si="287"/>
        <v>0</v>
      </c>
      <c r="AE483" s="78">
        <v>0</v>
      </c>
      <c r="AF483" s="78">
        <v>0</v>
      </c>
      <c r="AG483" s="78">
        <v>0</v>
      </c>
      <c r="AH483" s="78">
        <v>0</v>
      </c>
      <c r="AI483" s="78">
        <f t="shared" si="288"/>
        <v>0</v>
      </c>
      <c r="AJ483" s="78">
        <v>0</v>
      </c>
      <c r="AK483" s="78">
        <v>0</v>
      </c>
      <c r="AL483" s="78">
        <v>0</v>
      </c>
      <c r="AM483" s="78">
        <v>0</v>
      </c>
      <c r="AN483" s="78">
        <f t="shared" si="289"/>
        <v>0</v>
      </c>
      <c r="AO483" s="83">
        <f t="shared" si="279"/>
        <v>1.6704380000000001E-2</v>
      </c>
      <c r="AP483" s="83">
        <f t="shared" si="280"/>
        <v>0</v>
      </c>
      <c r="AQ483" s="83">
        <f t="shared" si="281"/>
        <v>0</v>
      </c>
      <c r="AR483" s="83">
        <f t="shared" si="282"/>
        <v>1.6704380000000001E-2</v>
      </c>
      <c r="AS483" s="83">
        <f t="shared" si="283"/>
        <v>0</v>
      </c>
    </row>
    <row r="484" spans="1:45" ht="78.75">
      <c r="A484" s="73" t="s">
        <v>702</v>
      </c>
      <c r="B484" s="90" t="s">
        <v>1146</v>
      </c>
      <c r="C484" s="75" t="s">
        <v>1147</v>
      </c>
      <c r="D484" s="91">
        <v>2021</v>
      </c>
      <c r="E484" s="91">
        <v>2023</v>
      </c>
      <c r="F484" s="78" t="s">
        <v>203</v>
      </c>
      <c r="G484" s="78" t="s">
        <v>203</v>
      </c>
      <c r="H484" s="78" t="s">
        <v>203</v>
      </c>
      <c r="I484" s="81">
        <v>249.6</v>
      </c>
      <c r="J484" s="81">
        <v>249.6</v>
      </c>
      <c r="K484" s="78">
        <v>0</v>
      </c>
      <c r="L484" s="78">
        <v>0</v>
      </c>
      <c r="M484" s="78">
        <v>0</v>
      </c>
      <c r="N484" s="78">
        <v>0</v>
      </c>
      <c r="O484" s="78">
        <v>0</v>
      </c>
      <c r="P484" s="78">
        <v>0</v>
      </c>
      <c r="Q484" s="78">
        <v>0</v>
      </c>
      <c r="R484" s="78">
        <v>0</v>
      </c>
      <c r="S484" s="78">
        <v>0</v>
      </c>
      <c r="T484" s="78">
        <f t="shared" si="285"/>
        <v>0</v>
      </c>
      <c r="U484" s="78">
        <v>19.8</v>
      </c>
      <c r="V484" s="78">
        <v>0</v>
      </c>
      <c r="W484" s="78">
        <v>0</v>
      </c>
      <c r="X484" s="78">
        <v>16.5</v>
      </c>
      <c r="Y484" s="78">
        <f t="shared" si="286"/>
        <v>3.3000000000000007</v>
      </c>
      <c r="Z484" s="78">
        <v>94.8</v>
      </c>
      <c r="AA484" s="78">
        <v>0</v>
      </c>
      <c r="AB484" s="78">
        <v>0</v>
      </c>
      <c r="AC484" s="78">
        <v>79</v>
      </c>
      <c r="AD484" s="78">
        <f t="shared" si="287"/>
        <v>15.799999999999997</v>
      </c>
      <c r="AE484" s="78">
        <v>135</v>
      </c>
      <c r="AF484" s="78">
        <v>0</v>
      </c>
      <c r="AG484" s="78">
        <v>0</v>
      </c>
      <c r="AH484" s="78">
        <v>112.5</v>
      </c>
      <c r="AI484" s="78">
        <f t="shared" si="288"/>
        <v>22.5</v>
      </c>
      <c r="AJ484" s="78">
        <v>0</v>
      </c>
      <c r="AK484" s="78">
        <v>0</v>
      </c>
      <c r="AL484" s="78">
        <v>0</v>
      </c>
      <c r="AM484" s="78">
        <v>0</v>
      </c>
      <c r="AN484" s="78">
        <f t="shared" si="289"/>
        <v>0</v>
      </c>
      <c r="AO484" s="83">
        <f t="shared" si="279"/>
        <v>249.60000000000002</v>
      </c>
      <c r="AP484" s="83">
        <f t="shared" si="280"/>
        <v>0</v>
      </c>
      <c r="AQ484" s="83">
        <f t="shared" si="281"/>
        <v>0</v>
      </c>
      <c r="AR484" s="83">
        <f t="shared" si="282"/>
        <v>208</v>
      </c>
      <c r="AS484" s="83">
        <f t="shared" si="283"/>
        <v>41.599999999999994</v>
      </c>
    </row>
    <row r="485" spans="1:45" ht="78.75">
      <c r="A485" s="73" t="s">
        <v>702</v>
      </c>
      <c r="B485" s="90" t="s">
        <v>1148</v>
      </c>
      <c r="C485" s="96" t="s">
        <v>1149</v>
      </c>
      <c r="D485" s="77">
        <v>2017</v>
      </c>
      <c r="E485" s="77">
        <v>2020</v>
      </c>
      <c r="F485" s="78" t="s">
        <v>203</v>
      </c>
      <c r="G485" s="78" t="s">
        <v>203</v>
      </c>
      <c r="H485" s="78" t="s">
        <v>203</v>
      </c>
      <c r="I485" s="78">
        <v>72.597625000000008</v>
      </c>
      <c r="J485" s="78">
        <v>1.3551249999999999</v>
      </c>
      <c r="K485" s="78">
        <v>1.3497249999999998</v>
      </c>
      <c r="L485" s="78">
        <v>0</v>
      </c>
      <c r="M485" s="78">
        <v>0</v>
      </c>
      <c r="N485" s="78">
        <v>1.1497249999999999</v>
      </c>
      <c r="O485" s="78">
        <f>K485-N485</f>
        <v>0.19999999999999996</v>
      </c>
      <c r="P485" s="78">
        <v>5.3999999999999994E-3</v>
      </c>
      <c r="Q485" s="78">
        <v>0</v>
      </c>
      <c r="R485" s="78">
        <v>0</v>
      </c>
      <c r="S485" s="78">
        <v>4.4999999999999997E-3</v>
      </c>
      <c r="T485" s="78">
        <f t="shared" si="285"/>
        <v>8.9999999999999976E-4</v>
      </c>
      <c r="U485" s="78">
        <v>0</v>
      </c>
      <c r="V485" s="78">
        <v>0</v>
      </c>
      <c r="W485" s="78">
        <v>0</v>
      </c>
      <c r="X485" s="78">
        <v>0</v>
      </c>
      <c r="Y485" s="78">
        <f t="shared" si="286"/>
        <v>0</v>
      </c>
      <c r="Z485" s="78">
        <v>0</v>
      </c>
      <c r="AA485" s="78">
        <v>0</v>
      </c>
      <c r="AB485" s="78">
        <v>0</v>
      </c>
      <c r="AC485" s="78">
        <v>0</v>
      </c>
      <c r="AD485" s="78">
        <f t="shared" si="287"/>
        <v>0</v>
      </c>
      <c r="AE485" s="78">
        <v>0</v>
      </c>
      <c r="AF485" s="78">
        <v>0</v>
      </c>
      <c r="AG485" s="78">
        <v>0</v>
      </c>
      <c r="AH485" s="78">
        <v>0</v>
      </c>
      <c r="AI485" s="78">
        <f t="shared" si="288"/>
        <v>0</v>
      </c>
      <c r="AJ485" s="78">
        <v>0</v>
      </c>
      <c r="AK485" s="78">
        <v>0</v>
      </c>
      <c r="AL485" s="78">
        <v>0</v>
      </c>
      <c r="AM485" s="78">
        <v>0</v>
      </c>
      <c r="AN485" s="78">
        <f t="shared" si="289"/>
        <v>0</v>
      </c>
      <c r="AO485" s="83">
        <f t="shared" si="279"/>
        <v>1.3551249999999999</v>
      </c>
      <c r="AP485" s="83">
        <f t="shared" si="280"/>
        <v>0</v>
      </c>
      <c r="AQ485" s="83">
        <f t="shared" si="281"/>
        <v>0</v>
      </c>
      <c r="AR485" s="83">
        <f t="shared" si="282"/>
        <v>1.1542249999999998</v>
      </c>
      <c r="AS485" s="83">
        <f t="shared" si="283"/>
        <v>0.20089999999999997</v>
      </c>
    </row>
    <row r="486" spans="1:45" ht="63">
      <c r="A486" s="73" t="s">
        <v>702</v>
      </c>
      <c r="B486" s="90" t="s">
        <v>1150</v>
      </c>
      <c r="C486" s="96" t="s">
        <v>1151</v>
      </c>
      <c r="D486" s="77">
        <v>2018</v>
      </c>
      <c r="E486" s="77">
        <v>2020</v>
      </c>
      <c r="F486" s="78" t="s">
        <v>203</v>
      </c>
      <c r="G486" s="78" t="s">
        <v>203</v>
      </c>
      <c r="H486" s="78" t="s">
        <v>203</v>
      </c>
      <c r="I486" s="94">
        <v>57.346450000000004</v>
      </c>
      <c r="J486" s="94">
        <v>33.525200000000005</v>
      </c>
      <c r="K486" s="78">
        <v>32.742944000000001</v>
      </c>
      <c r="L486" s="78">
        <v>0</v>
      </c>
      <c r="M486" s="78">
        <v>0</v>
      </c>
      <c r="N486" s="78">
        <v>27.315720000000002</v>
      </c>
      <c r="O486" s="78">
        <f>K486-N486</f>
        <v>5.4272239999999989</v>
      </c>
      <c r="P486" s="78">
        <v>0.78225600000000484</v>
      </c>
      <c r="Q486" s="78">
        <v>0</v>
      </c>
      <c r="R486" s="78">
        <v>0</v>
      </c>
      <c r="S486" s="78">
        <v>0.65338000000000407</v>
      </c>
      <c r="T486" s="78">
        <f t="shared" si="285"/>
        <v>0.12887600000000077</v>
      </c>
      <c r="U486" s="78">
        <v>0</v>
      </c>
      <c r="V486" s="78">
        <v>0</v>
      </c>
      <c r="W486" s="78">
        <v>0</v>
      </c>
      <c r="X486" s="78">
        <v>0</v>
      </c>
      <c r="Y486" s="78">
        <f t="shared" si="286"/>
        <v>0</v>
      </c>
      <c r="Z486" s="78">
        <v>0</v>
      </c>
      <c r="AA486" s="78">
        <v>0</v>
      </c>
      <c r="AB486" s="78">
        <v>0</v>
      </c>
      <c r="AC486" s="78">
        <v>0</v>
      </c>
      <c r="AD486" s="78">
        <f t="shared" si="287"/>
        <v>0</v>
      </c>
      <c r="AE486" s="78">
        <v>0</v>
      </c>
      <c r="AF486" s="78">
        <v>0</v>
      </c>
      <c r="AG486" s="78">
        <v>0</v>
      </c>
      <c r="AH486" s="78">
        <v>0</v>
      </c>
      <c r="AI486" s="78">
        <f t="shared" si="288"/>
        <v>0</v>
      </c>
      <c r="AJ486" s="78">
        <v>0</v>
      </c>
      <c r="AK486" s="78">
        <v>0</v>
      </c>
      <c r="AL486" s="78">
        <v>0</v>
      </c>
      <c r="AM486" s="78">
        <v>0</v>
      </c>
      <c r="AN486" s="78">
        <f t="shared" si="289"/>
        <v>0</v>
      </c>
      <c r="AO486" s="83">
        <f t="shared" si="279"/>
        <v>33.525200000000005</v>
      </c>
      <c r="AP486" s="83">
        <f t="shared" si="280"/>
        <v>0</v>
      </c>
      <c r="AQ486" s="83">
        <f t="shared" si="281"/>
        <v>0</v>
      </c>
      <c r="AR486" s="83">
        <f t="shared" si="282"/>
        <v>27.969100000000008</v>
      </c>
      <c r="AS486" s="83">
        <f t="shared" si="283"/>
        <v>5.5560999999999998</v>
      </c>
    </row>
    <row r="487" spans="1:45">
      <c r="A487" s="66" t="s">
        <v>1152</v>
      </c>
      <c r="B487" s="67" t="s">
        <v>1153</v>
      </c>
      <c r="C487" s="68" t="s">
        <v>202</v>
      </c>
      <c r="D487" s="69" t="s">
        <v>203</v>
      </c>
      <c r="E487" s="69" t="s">
        <v>203</v>
      </c>
      <c r="F487" s="70" t="s">
        <v>203</v>
      </c>
      <c r="G487" s="70" t="s">
        <v>203</v>
      </c>
      <c r="H487" s="70" t="s">
        <v>203</v>
      </c>
      <c r="I487" s="70">
        <f>SUM(I488,I507,I530,I569,I577,I583,I584)</f>
        <v>9742.8104285667323</v>
      </c>
      <c r="J487" s="70">
        <f t="shared" ref="J487:AS487" si="291">SUM(J488,J507,J530,J569,J577,J583,J584)</f>
        <v>8992.8581184567302</v>
      </c>
      <c r="K487" s="70">
        <f t="shared" si="291"/>
        <v>416.93546667400005</v>
      </c>
      <c r="L487" s="70">
        <f t="shared" si="291"/>
        <v>0</v>
      </c>
      <c r="M487" s="70">
        <f t="shared" si="291"/>
        <v>0</v>
      </c>
      <c r="N487" s="70">
        <f t="shared" si="291"/>
        <v>230.50778046409044</v>
      </c>
      <c r="O487" s="70">
        <f t="shared" si="291"/>
        <v>186.42768620990958</v>
      </c>
      <c r="P487" s="70">
        <f t="shared" si="291"/>
        <v>354.44172388753225</v>
      </c>
      <c r="Q487" s="70">
        <f t="shared" si="291"/>
        <v>0</v>
      </c>
      <c r="R487" s="70">
        <f t="shared" si="291"/>
        <v>0</v>
      </c>
      <c r="S487" s="70">
        <f t="shared" si="291"/>
        <v>254.84426776299998</v>
      </c>
      <c r="T487" s="70">
        <f t="shared" si="291"/>
        <v>99.597456124532187</v>
      </c>
      <c r="U487" s="70">
        <f t="shared" si="291"/>
        <v>351.48949295799997</v>
      </c>
      <c r="V487" s="70">
        <f t="shared" si="291"/>
        <v>0</v>
      </c>
      <c r="W487" s="70">
        <f t="shared" si="291"/>
        <v>0</v>
      </c>
      <c r="X487" s="70">
        <f t="shared" si="291"/>
        <v>251.7356666666667</v>
      </c>
      <c r="Y487" s="70">
        <f t="shared" si="291"/>
        <v>99.753826291333354</v>
      </c>
      <c r="Z487" s="70">
        <f t="shared" si="291"/>
        <v>331.07209620599997</v>
      </c>
      <c r="AA487" s="70">
        <f t="shared" si="291"/>
        <v>0</v>
      </c>
      <c r="AB487" s="70">
        <f t="shared" si="291"/>
        <v>0</v>
      </c>
      <c r="AC487" s="70">
        <f t="shared" si="291"/>
        <v>257.19166526666663</v>
      </c>
      <c r="AD487" s="70">
        <f t="shared" si="291"/>
        <v>73.880430939333323</v>
      </c>
      <c r="AE487" s="70">
        <f t="shared" si="291"/>
        <v>285.32844291179993</v>
      </c>
      <c r="AF487" s="70">
        <f t="shared" si="291"/>
        <v>0</v>
      </c>
      <c r="AG487" s="70">
        <f t="shared" si="291"/>
        <v>0</v>
      </c>
      <c r="AH487" s="70">
        <f t="shared" si="291"/>
        <v>219.18726439483333</v>
      </c>
      <c r="AI487" s="70">
        <f t="shared" si="291"/>
        <v>66.141178516966662</v>
      </c>
      <c r="AJ487" s="70">
        <f t="shared" si="291"/>
        <v>253.81690846619998</v>
      </c>
      <c r="AK487" s="70">
        <f t="shared" si="291"/>
        <v>0</v>
      </c>
      <c r="AL487" s="70">
        <f t="shared" si="291"/>
        <v>0</v>
      </c>
      <c r="AM487" s="70">
        <f t="shared" si="291"/>
        <v>212.83588401016669</v>
      </c>
      <c r="AN487" s="70">
        <f t="shared" si="291"/>
        <v>40.98102445603331</v>
      </c>
      <c r="AO487" s="70">
        <f t="shared" si="291"/>
        <v>1993.0841311035322</v>
      </c>
      <c r="AP487" s="70">
        <f t="shared" si="291"/>
        <v>0</v>
      </c>
      <c r="AQ487" s="70">
        <f t="shared" si="291"/>
        <v>0</v>
      </c>
      <c r="AR487" s="70">
        <f t="shared" si="291"/>
        <v>1426.3025285654235</v>
      </c>
      <c r="AS487" s="70">
        <f t="shared" si="291"/>
        <v>566.78160253810847</v>
      </c>
    </row>
    <row r="488" spans="1:45" ht="31.5">
      <c r="A488" s="66" t="s">
        <v>122</v>
      </c>
      <c r="B488" s="67" t="s">
        <v>220</v>
      </c>
      <c r="C488" s="111" t="s">
        <v>202</v>
      </c>
      <c r="D488" s="77" t="s">
        <v>203</v>
      </c>
      <c r="E488" s="77" t="s">
        <v>203</v>
      </c>
      <c r="F488" s="70" t="s">
        <v>203</v>
      </c>
      <c r="G488" s="70" t="s">
        <v>203</v>
      </c>
      <c r="H488" s="70" t="s">
        <v>203</v>
      </c>
      <c r="I488" s="70">
        <f>I489+I492+I495+I506</f>
        <v>581.9854263779323</v>
      </c>
      <c r="J488" s="70">
        <f t="shared" ref="J488:AS488" si="292">J489+J492+J495+J506</f>
        <v>314.65197156793226</v>
      </c>
      <c r="K488" s="84">
        <f t="shared" si="292"/>
        <v>141.87314516000001</v>
      </c>
      <c r="L488" s="84">
        <f t="shared" si="292"/>
        <v>0</v>
      </c>
      <c r="M488" s="84">
        <f t="shared" si="292"/>
        <v>0</v>
      </c>
      <c r="N488" s="84">
        <f t="shared" si="292"/>
        <v>2.6849500000000002E-3</v>
      </c>
      <c r="O488" s="84">
        <f t="shared" si="292"/>
        <v>141.87046021</v>
      </c>
      <c r="P488" s="84">
        <f t="shared" si="292"/>
        <v>50.076826407932202</v>
      </c>
      <c r="Q488" s="84">
        <f t="shared" si="292"/>
        <v>0</v>
      </c>
      <c r="R488" s="84">
        <f t="shared" si="292"/>
        <v>0</v>
      </c>
      <c r="S488" s="84">
        <f t="shared" si="292"/>
        <v>0</v>
      </c>
      <c r="T488" s="84">
        <f t="shared" si="292"/>
        <v>50.076826407932202</v>
      </c>
      <c r="U488" s="84">
        <f t="shared" si="292"/>
        <v>50.692</v>
      </c>
      <c r="V488" s="84">
        <f t="shared" si="292"/>
        <v>0</v>
      </c>
      <c r="W488" s="84">
        <f t="shared" si="292"/>
        <v>0</v>
      </c>
      <c r="X488" s="84">
        <f t="shared" si="292"/>
        <v>0</v>
      </c>
      <c r="Y488" s="84">
        <f t="shared" si="292"/>
        <v>50.692</v>
      </c>
      <c r="Z488" s="84">
        <f t="shared" si="292"/>
        <v>23.99</v>
      </c>
      <c r="AA488" s="84">
        <f t="shared" si="292"/>
        <v>0</v>
      </c>
      <c r="AB488" s="84">
        <f t="shared" si="292"/>
        <v>0</v>
      </c>
      <c r="AC488" s="84">
        <f t="shared" si="292"/>
        <v>0</v>
      </c>
      <c r="AD488" s="84">
        <f t="shared" si="292"/>
        <v>23.99</v>
      </c>
      <c r="AE488" s="84">
        <f t="shared" si="292"/>
        <v>23.99</v>
      </c>
      <c r="AF488" s="84">
        <f t="shared" si="292"/>
        <v>0</v>
      </c>
      <c r="AG488" s="84">
        <f t="shared" si="292"/>
        <v>0</v>
      </c>
      <c r="AH488" s="84">
        <f t="shared" si="292"/>
        <v>0</v>
      </c>
      <c r="AI488" s="84">
        <f t="shared" si="292"/>
        <v>23.99</v>
      </c>
      <c r="AJ488" s="84">
        <f t="shared" si="292"/>
        <v>0</v>
      </c>
      <c r="AK488" s="84">
        <f t="shared" si="292"/>
        <v>0</v>
      </c>
      <c r="AL488" s="84">
        <f t="shared" si="292"/>
        <v>0</v>
      </c>
      <c r="AM488" s="84">
        <f t="shared" si="292"/>
        <v>0</v>
      </c>
      <c r="AN488" s="84">
        <f t="shared" si="292"/>
        <v>0</v>
      </c>
      <c r="AO488" s="84">
        <f t="shared" si="292"/>
        <v>290.62197156793223</v>
      </c>
      <c r="AP488" s="84">
        <f t="shared" si="292"/>
        <v>0</v>
      </c>
      <c r="AQ488" s="84">
        <f t="shared" si="292"/>
        <v>0</v>
      </c>
      <c r="AR488" s="84">
        <f t="shared" si="292"/>
        <v>2.6849500000000002E-3</v>
      </c>
      <c r="AS488" s="84">
        <f t="shared" si="292"/>
        <v>290.61928661793223</v>
      </c>
    </row>
    <row r="489" spans="1:45" ht="78.75">
      <c r="A489" s="66" t="s">
        <v>1154</v>
      </c>
      <c r="B489" s="67" t="s">
        <v>221</v>
      </c>
      <c r="C489" s="111" t="s">
        <v>202</v>
      </c>
      <c r="D489" s="77" t="s">
        <v>203</v>
      </c>
      <c r="E489" s="77" t="s">
        <v>203</v>
      </c>
      <c r="F489" s="70" t="s">
        <v>203</v>
      </c>
      <c r="G489" s="70" t="s">
        <v>203</v>
      </c>
      <c r="H489" s="70" t="s">
        <v>203</v>
      </c>
      <c r="I489" s="70">
        <f t="shared" ref="I489" si="293">SUM(I490:I491)</f>
        <v>0</v>
      </c>
      <c r="J489" s="70">
        <f t="shared" ref="J489" si="294">SUM(J490:J491)</f>
        <v>0</v>
      </c>
      <c r="K489" s="84">
        <f t="shared" ref="K489:AS489" si="295">SUM(K490:K491)</f>
        <v>0</v>
      </c>
      <c r="L489" s="84">
        <f t="shared" si="295"/>
        <v>0</v>
      </c>
      <c r="M489" s="84">
        <f t="shared" si="295"/>
        <v>0</v>
      </c>
      <c r="N489" s="84">
        <f t="shared" si="295"/>
        <v>0</v>
      </c>
      <c r="O489" s="84">
        <f t="shared" si="295"/>
        <v>0</v>
      </c>
      <c r="P489" s="84">
        <f t="shared" si="295"/>
        <v>0</v>
      </c>
      <c r="Q489" s="84">
        <f t="shared" si="295"/>
        <v>0</v>
      </c>
      <c r="R489" s="84">
        <f t="shared" si="295"/>
        <v>0</v>
      </c>
      <c r="S489" s="84">
        <f t="shared" si="295"/>
        <v>0</v>
      </c>
      <c r="T489" s="84">
        <f t="shared" si="295"/>
        <v>0</v>
      </c>
      <c r="U489" s="84">
        <f t="shared" si="295"/>
        <v>0</v>
      </c>
      <c r="V489" s="84">
        <f t="shared" si="295"/>
        <v>0</v>
      </c>
      <c r="W489" s="84">
        <f t="shared" si="295"/>
        <v>0</v>
      </c>
      <c r="X489" s="84">
        <f t="shared" si="295"/>
        <v>0</v>
      </c>
      <c r="Y489" s="84">
        <f t="shared" si="295"/>
        <v>0</v>
      </c>
      <c r="Z489" s="84">
        <f t="shared" si="295"/>
        <v>0</v>
      </c>
      <c r="AA489" s="84">
        <f t="shared" si="295"/>
        <v>0</v>
      </c>
      <c r="AB489" s="84">
        <f t="shared" si="295"/>
        <v>0</v>
      </c>
      <c r="AC489" s="84">
        <f t="shared" si="295"/>
        <v>0</v>
      </c>
      <c r="AD489" s="84">
        <f t="shared" si="295"/>
        <v>0</v>
      </c>
      <c r="AE489" s="84">
        <f t="shared" si="295"/>
        <v>0</v>
      </c>
      <c r="AF489" s="84">
        <f t="shared" si="295"/>
        <v>0</v>
      </c>
      <c r="AG489" s="84">
        <f t="shared" si="295"/>
        <v>0</v>
      </c>
      <c r="AH489" s="84">
        <f t="shared" si="295"/>
        <v>0</v>
      </c>
      <c r="AI489" s="84">
        <f t="shared" si="295"/>
        <v>0</v>
      </c>
      <c r="AJ489" s="84">
        <f t="shared" si="295"/>
        <v>0</v>
      </c>
      <c r="AK489" s="84">
        <f t="shared" si="295"/>
        <v>0</v>
      </c>
      <c r="AL489" s="84">
        <f t="shared" si="295"/>
        <v>0</v>
      </c>
      <c r="AM489" s="84">
        <f t="shared" si="295"/>
        <v>0</v>
      </c>
      <c r="AN489" s="84">
        <f t="shared" si="295"/>
        <v>0</v>
      </c>
      <c r="AO489" s="84">
        <f t="shared" si="295"/>
        <v>0</v>
      </c>
      <c r="AP489" s="84">
        <f t="shared" si="295"/>
        <v>0</v>
      </c>
      <c r="AQ489" s="84">
        <f t="shared" si="295"/>
        <v>0</v>
      </c>
      <c r="AR489" s="84">
        <f t="shared" si="295"/>
        <v>0</v>
      </c>
      <c r="AS489" s="84">
        <f t="shared" si="295"/>
        <v>0</v>
      </c>
    </row>
    <row r="490" spans="1:45" ht="31.5">
      <c r="A490" s="66" t="s">
        <v>1155</v>
      </c>
      <c r="B490" s="67" t="s">
        <v>227</v>
      </c>
      <c r="C490" s="111" t="s">
        <v>202</v>
      </c>
      <c r="D490" s="77" t="s">
        <v>203</v>
      </c>
      <c r="E490" s="77" t="s">
        <v>203</v>
      </c>
      <c r="F490" s="70" t="s">
        <v>203</v>
      </c>
      <c r="G490" s="70" t="s">
        <v>203</v>
      </c>
      <c r="H490" s="70" t="s">
        <v>203</v>
      </c>
      <c r="I490" s="70">
        <v>0</v>
      </c>
      <c r="J490" s="70">
        <v>0</v>
      </c>
      <c r="K490" s="84">
        <v>0</v>
      </c>
      <c r="L490" s="84">
        <v>0</v>
      </c>
      <c r="M490" s="84">
        <v>0</v>
      </c>
      <c r="N490" s="84">
        <v>0</v>
      </c>
      <c r="O490" s="84">
        <v>0</v>
      </c>
      <c r="P490" s="84">
        <v>0</v>
      </c>
      <c r="Q490" s="84">
        <v>0</v>
      </c>
      <c r="R490" s="84">
        <v>0</v>
      </c>
      <c r="S490" s="84">
        <v>0</v>
      </c>
      <c r="T490" s="84">
        <v>0</v>
      </c>
      <c r="U490" s="84">
        <v>0</v>
      </c>
      <c r="V490" s="84">
        <v>0</v>
      </c>
      <c r="W490" s="84">
        <v>0</v>
      </c>
      <c r="X490" s="84">
        <v>0</v>
      </c>
      <c r="Y490" s="84">
        <v>0</v>
      </c>
      <c r="Z490" s="84">
        <v>0</v>
      </c>
      <c r="AA490" s="84">
        <v>0</v>
      </c>
      <c r="AB490" s="84">
        <v>0</v>
      </c>
      <c r="AC490" s="84">
        <v>0</v>
      </c>
      <c r="AD490" s="84">
        <v>0</v>
      </c>
      <c r="AE490" s="84">
        <v>0</v>
      </c>
      <c r="AF490" s="84">
        <v>0</v>
      </c>
      <c r="AG490" s="84">
        <v>0</v>
      </c>
      <c r="AH490" s="84">
        <v>0</v>
      </c>
      <c r="AI490" s="84">
        <v>0</v>
      </c>
      <c r="AJ490" s="84">
        <v>0</v>
      </c>
      <c r="AK490" s="84">
        <v>0</v>
      </c>
      <c r="AL490" s="84">
        <v>0</v>
      </c>
      <c r="AM490" s="84">
        <v>0</v>
      </c>
      <c r="AN490" s="84">
        <v>0</v>
      </c>
      <c r="AO490" s="84">
        <f>AJ490+AE490+Z490+U490+P490+K490</f>
        <v>0</v>
      </c>
      <c r="AP490" s="84">
        <f t="shared" ref="AP490" si="296">AK490+AF490+AA490+V490+Q490+L490</f>
        <v>0</v>
      </c>
      <c r="AQ490" s="84">
        <f t="shared" ref="AQ490" si="297">AL490+AG490+AB490+W490+R490+M490</f>
        <v>0</v>
      </c>
      <c r="AR490" s="84">
        <f t="shared" ref="AR490" si="298">AM490+AH490+AC490+X490+S490+N490</f>
        <v>0</v>
      </c>
      <c r="AS490" s="84">
        <f t="shared" ref="AS490" si="299">AN490+AI490+AD490+Y490+T490+O490</f>
        <v>0</v>
      </c>
    </row>
    <row r="491" spans="1:45" ht="31.5">
      <c r="A491" s="66" t="s">
        <v>1156</v>
      </c>
      <c r="B491" s="67" t="s">
        <v>227</v>
      </c>
      <c r="C491" s="111" t="s">
        <v>202</v>
      </c>
      <c r="D491" s="77" t="s">
        <v>203</v>
      </c>
      <c r="E491" s="77" t="s">
        <v>203</v>
      </c>
      <c r="F491" s="70" t="s">
        <v>203</v>
      </c>
      <c r="G491" s="70" t="s">
        <v>203</v>
      </c>
      <c r="H491" s="70" t="s">
        <v>203</v>
      </c>
      <c r="I491" s="70">
        <v>0</v>
      </c>
      <c r="J491" s="70">
        <v>0</v>
      </c>
      <c r="K491" s="84">
        <v>0</v>
      </c>
      <c r="L491" s="84">
        <v>0</v>
      </c>
      <c r="M491" s="84">
        <v>0</v>
      </c>
      <c r="N491" s="84">
        <v>0</v>
      </c>
      <c r="O491" s="84">
        <v>0</v>
      </c>
      <c r="P491" s="84">
        <v>0</v>
      </c>
      <c r="Q491" s="84">
        <v>0</v>
      </c>
      <c r="R491" s="84">
        <v>0</v>
      </c>
      <c r="S491" s="84">
        <v>0</v>
      </c>
      <c r="T491" s="84">
        <v>0</v>
      </c>
      <c r="U491" s="84">
        <v>0</v>
      </c>
      <c r="V491" s="84">
        <v>0</v>
      </c>
      <c r="W491" s="84">
        <v>0</v>
      </c>
      <c r="X491" s="84">
        <v>0</v>
      </c>
      <c r="Y491" s="84">
        <v>0</v>
      </c>
      <c r="Z491" s="84">
        <v>0</v>
      </c>
      <c r="AA491" s="84">
        <v>0</v>
      </c>
      <c r="AB491" s="84">
        <v>0</v>
      </c>
      <c r="AC491" s="84">
        <v>0</v>
      </c>
      <c r="AD491" s="84">
        <v>0</v>
      </c>
      <c r="AE491" s="84">
        <v>0</v>
      </c>
      <c r="AF491" s="84">
        <v>0</v>
      </c>
      <c r="AG491" s="84">
        <v>0</v>
      </c>
      <c r="AH491" s="84">
        <v>0</v>
      </c>
      <c r="AI491" s="84">
        <v>0</v>
      </c>
      <c r="AJ491" s="84">
        <v>0</v>
      </c>
      <c r="AK491" s="84">
        <v>0</v>
      </c>
      <c r="AL491" s="84">
        <v>0</v>
      </c>
      <c r="AM491" s="84">
        <v>0</v>
      </c>
      <c r="AN491" s="84">
        <v>0</v>
      </c>
      <c r="AO491" s="84">
        <f>AJ491+AE491+Z491+U491+P491+K491</f>
        <v>0</v>
      </c>
      <c r="AP491" s="84">
        <f t="shared" ref="AP491" si="300">AK491+AF491+AA491+V491+Q491+L491</f>
        <v>0</v>
      </c>
      <c r="AQ491" s="84">
        <f t="shared" ref="AQ491" si="301">AL491+AG491+AB491+W491+R491+M491</f>
        <v>0</v>
      </c>
      <c r="AR491" s="84">
        <f t="shared" ref="AR491" si="302">AM491+AH491+AC491+X491+S491+N491</f>
        <v>0</v>
      </c>
      <c r="AS491" s="84">
        <f t="shared" ref="AS491" si="303">AN491+AI491+AD491+Y491+T491+O491</f>
        <v>0</v>
      </c>
    </row>
    <row r="492" spans="1:45" ht="47.25">
      <c r="A492" s="66" t="s">
        <v>1157</v>
      </c>
      <c r="B492" s="67" t="s">
        <v>228</v>
      </c>
      <c r="C492" s="111" t="s">
        <v>202</v>
      </c>
      <c r="D492" s="77" t="s">
        <v>203</v>
      </c>
      <c r="E492" s="77" t="s">
        <v>203</v>
      </c>
      <c r="F492" s="70" t="s">
        <v>203</v>
      </c>
      <c r="G492" s="70" t="s">
        <v>203</v>
      </c>
      <c r="H492" s="70" t="s">
        <v>203</v>
      </c>
      <c r="I492" s="70">
        <f t="shared" ref="I492" si="304">SUM(I493)</f>
        <v>0</v>
      </c>
      <c r="J492" s="70">
        <f t="shared" ref="J492:AS492" si="305">SUM(J493)</f>
        <v>0</v>
      </c>
      <c r="K492" s="84">
        <f t="shared" si="305"/>
        <v>0</v>
      </c>
      <c r="L492" s="84">
        <f t="shared" si="305"/>
        <v>0</v>
      </c>
      <c r="M492" s="84">
        <f t="shared" si="305"/>
        <v>0</v>
      </c>
      <c r="N492" s="84">
        <f t="shared" si="305"/>
        <v>0</v>
      </c>
      <c r="O492" s="84">
        <f t="shared" si="305"/>
        <v>0</v>
      </c>
      <c r="P492" s="84">
        <f t="shared" si="305"/>
        <v>0</v>
      </c>
      <c r="Q492" s="84">
        <f t="shared" si="305"/>
        <v>0</v>
      </c>
      <c r="R492" s="84">
        <f t="shared" si="305"/>
        <v>0</v>
      </c>
      <c r="S492" s="84">
        <f t="shared" si="305"/>
        <v>0</v>
      </c>
      <c r="T492" s="84">
        <f t="shared" si="305"/>
        <v>0</v>
      </c>
      <c r="U492" s="84">
        <f t="shared" si="305"/>
        <v>0</v>
      </c>
      <c r="V492" s="84">
        <f t="shared" si="305"/>
        <v>0</v>
      </c>
      <c r="W492" s="84">
        <f t="shared" si="305"/>
        <v>0</v>
      </c>
      <c r="X492" s="84">
        <f t="shared" si="305"/>
        <v>0</v>
      </c>
      <c r="Y492" s="84">
        <f t="shared" si="305"/>
        <v>0</v>
      </c>
      <c r="Z492" s="84">
        <f t="shared" si="305"/>
        <v>0</v>
      </c>
      <c r="AA492" s="84">
        <f t="shared" si="305"/>
        <v>0</v>
      </c>
      <c r="AB492" s="84">
        <f t="shared" si="305"/>
        <v>0</v>
      </c>
      <c r="AC492" s="84">
        <f t="shared" si="305"/>
        <v>0</v>
      </c>
      <c r="AD492" s="84">
        <f t="shared" si="305"/>
        <v>0</v>
      </c>
      <c r="AE492" s="84">
        <f t="shared" si="305"/>
        <v>0</v>
      </c>
      <c r="AF492" s="84">
        <f t="shared" si="305"/>
        <v>0</v>
      </c>
      <c r="AG492" s="84">
        <f t="shared" si="305"/>
        <v>0</v>
      </c>
      <c r="AH492" s="84">
        <f t="shared" si="305"/>
        <v>0</v>
      </c>
      <c r="AI492" s="84">
        <f t="shared" si="305"/>
        <v>0</v>
      </c>
      <c r="AJ492" s="84">
        <f t="shared" si="305"/>
        <v>0</v>
      </c>
      <c r="AK492" s="84">
        <f t="shared" si="305"/>
        <v>0</v>
      </c>
      <c r="AL492" s="84">
        <f t="shared" si="305"/>
        <v>0</v>
      </c>
      <c r="AM492" s="84">
        <f t="shared" si="305"/>
        <v>0</v>
      </c>
      <c r="AN492" s="84">
        <f t="shared" si="305"/>
        <v>0</v>
      </c>
      <c r="AO492" s="85">
        <f t="shared" si="305"/>
        <v>0</v>
      </c>
      <c r="AP492" s="85">
        <f t="shared" si="305"/>
        <v>0</v>
      </c>
      <c r="AQ492" s="85">
        <f t="shared" si="305"/>
        <v>0</v>
      </c>
      <c r="AR492" s="85">
        <f t="shared" si="305"/>
        <v>0</v>
      </c>
      <c r="AS492" s="85">
        <f t="shared" si="305"/>
        <v>0</v>
      </c>
    </row>
    <row r="493" spans="1:45" ht="31.5">
      <c r="A493" s="66" t="s">
        <v>1158</v>
      </c>
      <c r="B493" s="67" t="s">
        <v>227</v>
      </c>
      <c r="C493" s="111" t="s">
        <v>202</v>
      </c>
      <c r="D493" s="77" t="s">
        <v>203</v>
      </c>
      <c r="E493" s="77" t="s">
        <v>203</v>
      </c>
      <c r="F493" s="70" t="s">
        <v>203</v>
      </c>
      <c r="G493" s="70" t="s">
        <v>203</v>
      </c>
      <c r="H493" s="70" t="s">
        <v>203</v>
      </c>
      <c r="I493" s="70">
        <v>0</v>
      </c>
      <c r="J493" s="70">
        <v>0</v>
      </c>
      <c r="K493" s="70">
        <v>0</v>
      </c>
      <c r="L493" s="70">
        <v>0</v>
      </c>
      <c r="M493" s="70">
        <v>0</v>
      </c>
      <c r="N493" s="70">
        <v>0</v>
      </c>
      <c r="O493" s="70">
        <v>0</v>
      </c>
      <c r="P493" s="70">
        <v>0</v>
      </c>
      <c r="Q493" s="70">
        <v>0</v>
      </c>
      <c r="R493" s="70">
        <v>0</v>
      </c>
      <c r="S493" s="70">
        <v>0</v>
      </c>
      <c r="T493" s="70">
        <v>0</v>
      </c>
      <c r="U493" s="70">
        <v>0</v>
      </c>
      <c r="V493" s="70">
        <v>0</v>
      </c>
      <c r="W493" s="70">
        <v>0</v>
      </c>
      <c r="X493" s="70">
        <v>0</v>
      </c>
      <c r="Y493" s="70">
        <v>0</v>
      </c>
      <c r="Z493" s="70">
        <v>0</v>
      </c>
      <c r="AA493" s="70">
        <v>0</v>
      </c>
      <c r="AB493" s="70">
        <v>0</v>
      </c>
      <c r="AC493" s="70">
        <v>0</v>
      </c>
      <c r="AD493" s="70">
        <v>0</v>
      </c>
      <c r="AE493" s="70">
        <v>0</v>
      </c>
      <c r="AF493" s="70">
        <v>0</v>
      </c>
      <c r="AG493" s="70">
        <v>0</v>
      </c>
      <c r="AH493" s="70">
        <v>0</v>
      </c>
      <c r="AI493" s="70">
        <v>0</v>
      </c>
      <c r="AJ493" s="70">
        <v>0</v>
      </c>
      <c r="AK493" s="70">
        <v>0</v>
      </c>
      <c r="AL493" s="70">
        <v>0</v>
      </c>
      <c r="AM493" s="70">
        <v>0</v>
      </c>
      <c r="AN493" s="70">
        <v>0</v>
      </c>
      <c r="AO493" s="70">
        <v>0</v>
      </c>
      <c r="AP493" s="70">
        <v>0</v>
      </c>
      <c r="AQ493" s="70">
        <v>0</v>
      </c>
      <c r="AR493" s="70">
        <v>0</v>
      </c>
      <c r="AS493" s="70">
        <v>0</v>
      </c>
    </row>
    <row r="494" spans="1:45" ht="31.5">
      <c r="A494" s="66" t="s">
        <v>1159</v>
      </c>
      <c r="B494" s="67" t="s">
        <v>227</v>
      </c>
      <c r="C494" s="111" t="s">
        <v>202</v>
      </c>
      <c r="D494" s="77" t="s">
        <v>203</v>
      </c>
      <c r="E494" s="77" t="s">
        <v>203</v>
      </c>
      <c r="F494" s="70" t="s">
        <v>203</v>
      </c>
      <c r="G494" s="70" t="s">
        <v>203</v>
      </c>
      <c r="H494" s="70" t="s">
        <v>203</v>
      </c>
      <c r="I494" s="70">
        <v>0</v>
      </c>
      <c r="J494" s="70">
        <v>0</v>
      </c>
      <c r="K494" s="70">
        <v>0</v>
      </c>
      <c r="L494" s="70">
        <v>0</v>
      </c>
      <c r="M494" s="70">
        <v>0</v>
      </c>
      <c r="N494" s="70">
        <v>0</v>
      </c>
      <c r="O494" s="70">
        <v>0</v>
      </c>
      <c r="P494" s="70">
        <v>0</v>
      </c>
      <c r="Q494" s="70">
        <v>0</v>
      </c>
      <c r="R494" s="70">
        <v>0</v>
      </c>
      <c r="S494" s="70">
        <v>0</v>
      </c>
      <c r="T494" s="70">
        <v>0</v>
      </c>
      <c r="U494" s="70">
        <v>0</v>
      </c>
      <c r="V494" s="70">
        <v>0</v>
      </c>
      <c r="W494" s="70">
        <v>0</v>
      </c>
      <c r="X494" s="70">
        <v>0</v>
      </c>
      <c r="Y494" s="70">
        <v>0</v>
      </c>
      <c r="Z494" s="70">
        <v>0</v>
      </c>
      <c r="AA494" s="70">
        <v>0</v>
      </c>
      <c r="AB494" s="70">
        <v>0</v>
      </c>
      <c r="AC494" s="70">
        <v>0</v>
      </c>
      <c r="AD494" s="70">
        <v>0</v>
      </c>
      <c r="AE494" s="70">
        <v>0</v>
      </c>
      <c r="AF494" s="70">
        <v>0</v>
      </c>
      <c r="AG494" s="70">
        <v>0</v>
      </c>
      <c r="AH494" s="70">
        <v>0</v>
      </c>
      <c r="AI494" s="70">
        <v>0</v>
      </c>
      <c r="AJ494" s="70">
        <v>0</v>
      </c>
      <c r="AK494" s="70">
        <v>0</v>
      </c>
      <c r="AL494" s="70">
        <v>0</v>
      </c>
      <c r="AM494" s="70">
        <v>0</v>
      </c>
      <c r="AN494" s="70">
        <v>0</v>
      </c>
      <c r="AO494" s="70">
        <v>0</v>
      </c>
      <c r="AP494" s="70">
        <v>0</v>
      </c>
      <c r="AQ494" s="70">
        <v>0</v>
      </c>
      <c r="AR494" s="70">
        <v>0</v>
      </c>
      <c r="AS494" s="70">
        <v>0</v>
      </c>
    </row>
    <row r="495" spans="1:45" ht="47.25">
      <c r="A495" s="66" t="s">
        <v>1160</v>
      </c>
      <c r="B495" s="67" t="s">
        <v>229</v>
      </c>
      <c r="C495" s="111" t="s">
        <v>202</v>
      </c>
      <c r="D495" s="77" t="s">
        <v>203</v>
      </c>
      <c r="E495" s="77" t="s">
        <v>203</v>
      </c>
      <c r="F495" s="70" t="s">
        <v>203</v>
      </c>
      <c r="G495" s="70" t="s">
        <v>203</v>
      </c>
      <c r="H495" s="70" t="s">
        <v>203</v>
      </c>
      <c r="I495" s="70">
        <f t="shared" ref="I495" si="306">SUM(I496:I500)</f>
        <v>581.9854263779323</v>
      </c>
      <c r="J495" s="70">
        <f t="shared" ref="J495:AS495" si="307">SUM(J496:J500)</f>
        <v>314.65197156793226</v>
      </c>
      <c r="K495" s="84">
        <f t="shared" si="307"/>
        <v>141.87314516000001</v>
      </c>
      <c r="L495" s="84">
        <f t="shared" si="307"/>
        <v>0</v>
      </c>
      <c r="M495" s="84">
        <f t="shared" si="307"/>
        <v>0</v>
      </c>
      <c r="N495" s="84">
        <f t="shared" si="307"/>
        <v>2.6849500000000002E-3</v>
      </c>
      <c r="O495" s="84">
        <f t="shared" si="307"/>
        <v>141.87046021</v>
      </c>
      <c r="P495" s="84">
        <f t="shared" si="307"/>
        <v>50.076826407932202</v>
      </c>
      <c r="Q495" s="84">
        <f t="shared" si="307"/>
        <v>0</v>
      </c>
      <c r="R495" s="84">
        <f t="shared" si="307"/>
        <v>0</v>
      </c>
      <c r="S495" s="84">
        <f t="shared" si="307"/>
        <v>0</v>
      </c>
      <c r="T495" s="84">
        <f t="shared" si="307"/>
        <v>50.076826407932202</v>
      </c>
      <c r="U495" s="84">
        <f t="shared" si="307"/>
        <v>50.692</v>
      </c>
      <c r="V495" s="84">
        <f t="shared" si="307"/>
        <v>0</v>
      </c>
      <c r="W495" s="84">
        <f t="shared" si="307"/>
        <v>0</v>
      </c>
      <c r="X495" s="84">
        <f t="shared" si="307"/>
        <v>0</v>
      </c>
      <c r="Y495" s="84">
        <f t="shared" si="307"/>
        <v>50.692</v>
      </c>
      <c r="Z495" s="84">
        <f t="shared" si="307"/>
        <v>23.99</v>
      </c>
      <c r="AA495" s="84">
        <f t="shared" si="307"/>
        <v>0</v>
      </c>
      <c r="AB495" s="84">
        <f t="shared" si="307"/>
        <v>0</v>
      </c>
      <c r="AC495" s="84">
        <f t="shared" si="307"/>
        <v>0</v>
      </c>
      <c r="AD495" s="84">
        <f t="shared" si="307"/>
        <v>23.99</v>
      </c>
      <c r="AE495" s="84">
        <f t="shared" si="307"/>
        <v>23.99</v>
      </c>
      <c r="AF495" s="84">
        <f t="shared" si="307"/>
        <v>0</v>
      </c>
      <c r="AG495" s="84">
        <f t="shared" si="307"/>
        <v>0</v>
      </c>
      <c r="AH495" s="84">
        <f t="shared" si="307"/>
        <v>0</v>
      </c>
      <c r="AI495" s="84">
        <f t="shared" si="307"/>
        <v>23.99</v>
      </c>
      <c r="AJ495" s="84">
        <f t="shared" si="307"/>
        <v>0</v>
      </c>
      <c r="AK495" s="84">
        <f t="shared" si="307"/>
        <v>0</v>
      </c>
      <c r="AL495" s="84">
        <f t="shared" si="307"/>
        <v>0</v>
      </c>
      <c r="AM495" s="84">
        <f t="shared" si="307"/>
        <v>0</v>
      </c>
      <c r="AN495" s="84">
        <f t="shared" si="307"/>
        <v>0</v>
      </c>
      <c r="AO495" s="84">
        <f t="shared" si="307"/>
        <v>290.62197156793223</v>
      </c>
      <c r="AP495" s="84">
        <f t="shared" si="307"/>
        <v>0</v>
      </c>
      <c r="AQ495" s="84">
        <f t="shared" si="307"/>
        <v>0</v>
      </c>
      <c r="AR495" s="84">
        <f t="shared" si="307"/>
        <v>2.6849500000000002E-3</v>
      </c>
      <c r="AS495" s="84">
        <f t="shared" si="307"/>
        <v>290.61928661793223</v>
      </c>
    </row>
    <row r="496" spans="1:45" ht="63">
      <c r="A496" s="66" t="s">
        <v>1161</v>
      </c>
      <c r="B496" s="67" t="s">
        <v>231</v>
      </c>
      <c r="C496" s="111" t="s">
        <v>202</v>
      </c>
      <c r="D496" s="77" t="s">
        <v>203</v>
      </c>
      <c r="E496" s="77" t="s">
        <v>203</v>
      </c>
      <c r="F496" s="70" t="s">
        <v>203</v>
      </c>
      <c r="G496" s="70" t="s">
        <v>203</v>
      </c>
      <c r="H496" s="70" t="s">
        <v>203</v>
      </c>
      <c r="I496" s="70">
        <v>0</v>
      </c>
      <c r="J496" s="70">
        <v>0</v>
      </c>
      <c r="K496" s="84">
        <v>0</v>
      </c>
      <c r="L496" s="84">
        <v>0</v>
      </c>
      <c r="M496" s="84">
        <v>0</v>
      </c>
      <c r="N496" s="84">
        <v>0</v>
      </c>
      <c r="O496" s="84">
        <v>0</v>
      </c>
      <c r="P496" s="84">
        <v>0</v>
      </c>
      <c r="Q496" s="84">
        <v>0</v>
      </c>
      <c r="R496" s="84">
        <v>0</v>
      </c>
      <c r="S496" s="84">
        <v>0</v>
      </c>
      <c r="T496" s="84">
        <v>0</v>
      </c>
      <c r="U496" s="84">
        <v>0</v>
      </c>
      <c r="V496" s="84">
        <v>0</v>
      </c>
      <c r="W496" s="84">
        <v>0</v>
      </c>
      <c r="X496" s="84">
        <v>0</v>
      </c>
      <c r="Y496" s="84">
        <v>0</v>
      </c>
      <c r="Z496" s="84">
        <v>0</v>
      </c>
      <c r="AA496" s="84">
        <v>0</v>
      </c>
      <c r="AB496" s="84">
        <v>0</v>
      </c>
      <c r="AC496" s="84">
        <v>0</v>
      </c>
      <c r="AD496" s="84">
        <v>0</v>
      </c>
      <c r="AE496" s="84">
        <v>0</v>
      </c>
      <c r="AF496" s="84">
        <v>0</v>
      </c>
      <c r="AG496" s="84">
        <v>0</v>
      </c>
      <c r="AH496" s="84">
        <v>0</v>
      </c>
      <c r="AI496" s="84">
        <v>0</v>
      </c>
      <c r="AJ496" s="84">
        <v>0</v>
      </c>
      <c r="AK496" s="84">
        <v>0</v>
      </c>
      <c r="AL496" s="84">
        <v>0</v>
      </c>
      <c r="AM496" s="84">
        <v>0</v>
      </c>
      <c r="AN496" s="84">
        <v>0</v>
      </c>
      <c r="AO496" s="85">
        <f>AJ496+AE496+Z496+U496+P496+K496</f>
        <v>0</v>
      </c>
      <c r="AP496" s="85">
        <f t="shared" ref="AP496" si="308">AK496+AF496+AA496+V496+Q496+L496</f>
        <v>0</v>
      </c>
      <c r="AQ496" s="85">
        <f t="shared" ref="AQ496" si="309">AL496+AG496+AB496+W496+R496+M496</f>
        <v>0</v>
      </c>
      <c r="AR496" s="85">
        <f t="shared" ref="AR496" si="310">AM496+AH496+AC496+X496+S496+N496</f>
        <v>0</v>
      </c>
      <c r="AS496" s="85">
        <f t="shared" ref="AS496" si="311">AN496+AI496+AD496+Y496+T496+O496</f>
        <v>0</v>
      </c>
    </row>
    <row r="497" spans="1:45" ht="78.75">
      <c r="A497" s="66" t="s">
        <v>1162</v>
      </c>
      <c r="B497" s="67" t="s">
        <v>233</v>
      </c>
      <c r="C497" s="111" t="s">
        <v>202</v>
      </c>
      <c r="D497" s="77" t="s">
        <v>203</v>
      </c>
      <c r="E497" s="77" t="s">
        <v>203</v>
      </c>
      <c r="F497" s="70" t="s">
        <v>203</v>
      </c>
      <c r="G497" s="70" t="s">
        <v>203</v>
      </c>
      <c r="H497" s="70" t="s">
        <v>203</v>
      </c>
      <c r="I497" s="70">
        <v>0</v>
      </c>
      <c r="J497" s="70">
        <v>0</v>
      </c>
      <c r="K497" s="84">
        <v>0</v>
      </c>
      <c r="L497" s="84">
        <v>0</v>
      </c>
      <c r="M497" s="84">
        <v>0</v>
      </c>
      <c r="N497" s="84">
        <v>0</v>
      </c>
      <c r="O497" s="84">
        <v>0</v>
      </c>
      <c r="P497" s="84">
        <v>0</v>
      </c>
      <c r="Q497" s="84">
        <v>0</v>
      </c>
      <c r="R497" s="84">
        <v>0</v>
      </c>
      <c r="S497" s="84">
        <v>0</v>
      </c>
      <c r="T497" s="84">
        <v>0</v>
      </c>
      <c r="U497" s="84">
        <v>0</v>
      </c>
      <c r="V497" s="84">
        <v>0</v>
      </c>
      <c r="W497" s="84">
        <v>0</v>
      </c>
      <c r="X497" s="84">
        <v>0</v>
      </c>
      <c r="Y497" s="84">
        <v>0</v>
      </c>
      <c r="Z497" s="84">
        <v>0</v>
      </c>
      <c r="AA497" s="84">
        <v>0</v>
      </c>
      <c r="AB497" s="84">
        <v>0</v>
      </c>
      <c r="AC497" s="84">
        <v>0</v>
      </c>
      <c r="AD497" s="84">
        <v>0</v>
      </c>
      <c r="AE497" s="84">
        <v>0</v>
      </c>
      <c r="AF497" s="84">
        <v>0</v>
      </c>
      <c r="AG497" s="84">
        <v>0</v>
      </c>
      <c r="AH497" s="84">
        <v>0</v>
      </c>
      <c r="AI497" s="84">
        <v>0</v>
      </c>
      <c r="AJ497" s="84">
        <v>0</v>
      </c>
      <c r="AK497" s="84">
        <v>0</v>
      </c>
      <c r="AL497" s="84">
        <v>0</v>
      </c>
      <c r="AM497" s="84">
        <v>0</v>
      </c>
      <c r="AN497" s="84">
        <v>0</v>
      </c>
      <c r="AO497" s="85">
        <f>AJ497+AE497+Z497+U497+P497+K497</f>
        <v>0</v>
      </c>
      <c r="AP497" s="85">
        <f t="shared" ref="AP497" si="312">AK497+AF497+AA497+V497+Q497+L497</f>
        <v>0</v>
      </c>
      <c r="AQ497" s="85">
        <f t="shared" ref="AQ497" si="313">AL497+AG497+AB497+W497+R497+M497</f>
        <v>0</v>
      </c>
      <c r="AR497" s="85">
        <f t="shared" ref="AR497" si="314">AM497+AH497+AC497+X497+S497+N497</f>
        <v>0</v>
      </c>
      <c r="AS497" s="85">
        <f t="shared" ref="AS497" si="315">AN497+AI497+AD497+Y497+T497+O497</f>
        <v>0</v>
      </c>
    </row>
    <row r="498" spans="1:45" ht="63">
      <c r="A498" s="66" t="s">
        <v>1163</v>
      </c>
      <c r="B498" s="67" t="s">
        <v>235</v>
      </c>
      <c r="C498" s="111" t="s">
        <v>202</v>
      </c>
      <c r="D498" s="77" t="s">
        <v>203</v>
      </c>
      <c r="E498" s="77" t="s">
        <v>203</v>
      </c>
      <c r="F498" s="70" t="s">
        <v>203</v>
      </c>
      <c r="G498" s="70" t="s">
        <v>203</v>
      </c>
      <c r="H498" s="70" t="s">
        <v>203</v>
      </c>
      <c r="I498" s="70">
        <v>0</v>
      </c>
      <c r="J498" s="70">
        <v>0</v>
      </c>
      <c r="K498" s="84">
        <v>0</v>
      </c>
      <c r="L498" s="84">
        <v>0</v>
      </c>
      <c r="M498" s="84">
        <v>0</v>
      </c>
      <c r="N498" s="84">
        <v>0</v>
      </c>
      <c r="O498" s="84">
        <v>0</v>
      </c>
      <c r="P498" s="84">
        <v>0</v>
      </c>
      <c r="Q498" s="84">
        <v>0</v>
      </c>
      <c r="R498" s="84">
        <v>0</v>
      </c>
      <c r="S498" s="84">
        <v>0</v>
      </c>
      <c r="T498" s="84">
        <v>0</v>
      </c>
      <c r="U498" s="84">
        <v>0</v>
      </c>
      <c r="V498" s="84">
        <v>0</v>
      </c>
      <c r="W498" s="84">
        <v>0</v>
      </c>
      <c r="X498" s="84">
        <v>0</v>
      </c>
      <c r="Y498" s="84">
        <v>0</v>
      </c>
      <c r="Z498" s="84">
        <v>0</v>
      </c>
      <c r="AA498" s="84">
        <v>0</v>
      </c>
      <c r="AB498" s="84">
        <v>0</v>
      </c>
      <c r="AC498" s="84">
        <v>0</v>
      </c>
      <c r="AD498" s="84">
        <v>0</v>
      </c>
      <c r="AE498" s="84">
        <v>0</v>
      </c>
      <c r="AF498" s="84">
        <v>0</v>
      </c>
      <c r="AG498" s="84">
        <v>0</v>
      </c>
      <c r="AH498" s="84">
        <v>0</v>
      </c>
      <c r="AI498" s="84">
        <v>0</v>
      </c>
      <c r="AJ498" s="84">
        <v>0</v>
      </c>
      <c r="AK498" s="84">
        <v>0</v>
      </c>
      <c r="AL498" s="84">
        <v>0</v>
      </c>
      <c r="AM498" s="84">
        <v>0</v>
      </c>
      <c r="AN498" s="84">
        <v>0</v>
      </c>
      <c r="AO498" s="85">
        <f>AJ498+AE498+Z498+U498+P498+K498</f>
        <v>0</v>
      </c>
      <c r="AP498" s="85">
        <f t="shared" ref="AP498" si="316">AK498+AF498+AA498+V498+Q498+L498</f>
        <v>0</v>
      </c>
      <c r="AQ498" s="85">
        <f t="shared" ref="AQ498" si="317">AL498+AG498+AB498+W498+R498+M498</f>
        <v>0</v>
      </c>
      <c r="AR498" s="85">
        <f t="shared" ref="AR498" si="318">AM498+AH498+AC498+X498+S498+N498</f>
        <v>0</v>
      </c>
      <c r="AS498" s="85">
        <f t="shared" ref="AS498" si="319">AN498+AI498+AD498+Y498+T498+O498</f>
        <v>0</v>
      </c>
    </row>
    <row r="499" spans="1:45" ht="78.75">
      <c r="A499" s="66" t="s">
        <v>1164</v>
      </c>
      <c r="B499" s="67" t="s">
        <v>242</v>
      </c>
      <c r="C499" s="111" t="s">
        <v>202</v>
      </c>
      <c r="D499" s="77" t="s">
        <v>203</v>
      </c>
      <c r="E499" s="77" t="s">
        <v>203</v>
      </c>
      <c r="F499" s="70" t="s">
        <v>203</v>
      </c>
      <c r="G499" s="70" t="s">
        <v>203</v>
      </c>
      <c r="H499" s="70" t="s">
        <v>203</v>
      </c>
      <c r="I499" s="70">
        <v>0</v>
      </c>
      <c r="J499" s="70">
        <v>0</v>
      </c>
      <c r="K499" s="84">
        <v>0</v>
      </c>
      <c r="L499" s="84">
        <v>0</v>
      </c>
      <c r="M499" s="84">
        <v>0</v>
      </c>
      <c r="N499" s="84">
        <v>0</v>
      </c>
      <c r="O499" s="84">
        <v>0</v>
      </c>
      <c r="P499" s="84">
        <v>0</v>
      </c>
      <c r="Q499" s="84">
        <v>0</v>
      </c>
      <c r="R499" s="84">
        <v>0</v>
      </c>
      <c r="S499" s="84">
        <v>0</v>
      </c>
      <c r="T499" s="84">
        <v>0</v>
      </c>
      <c r="U499" s="84">
        <v>0</v>
      </c>
      <c r="V499" s="84">
        <v>0</v>
      </c>
      <c r="W499" s="84">
        <v>0</v>
      </c>
      <c r="X499" s="84">
        <v>0</v>
      </c>
      <c r="Y499" s="84">
        <v>0</v>
      </c>
      <c r="Z499" s="84">
        <v>0</v>
      </c>
      <c r="AA499" s="84">
        <v>0</v>
      </c>
      <c r="AB499" s="84">
        <v>0</v>
      </c>
      <c r="AC499" s="84">
        <v>0</v>
      </c>
      <c r="AD499" s="84">
        <v>0</v>
      </c>
      <c r="AE499" s="84">
        <v>0</v>
      </c>
      <c r="AF499" s="84">
        <v>0</v>
      </c>
      <c r="AG499" s="84">
        <v>0</v>
      </c>
      <c r="AH499" s="84">
        <v>0</v>
      </c>
      <c r="AI499" s="84">
        <v>0</v>
      </c>
      <c r="AJ499" s="84">
        <v>0</v>
      </c>
      <c r="AK499" s="84">
        <v>0</v>
      </c>
      <c r="AL499" s="84">
        <v>0</v>
      </c>
      <c r="AM499" s="84">
        <v>0</v>
      </c>
      <c r="AN499" s="84">
        <v>0</v>
      </c>
      <c r="AO499" s="85">
        <f>AJ499+AE499+Z499+U499+P499+K499</f>
        <v>0</v>
      </c>
      <c r="AP499" s="85">
        <f t="shared" ref="AP499" si="320">AK499+AF499+AA499+V499+Q499+L499</f>
        <v>0</v>
      </c>
      <c r="AQ499" s="85">
        <f t="shared" ref="AQ499" si="321">AL499+AG499+AB499+W499+R499+M499</f>
        <v>0</v>
      </c>
      <c r="AR499" s="85">
        <f t="shared" ref="AR499" si="322">AM499+AH499+AC499+X499+S499+N499</f>
        <v>0</v>
      </c>
      <c r="AS499" s="85">
        <f t="shared" ref="AS499" si="323">AN499+AI499+AD499+Y499+T499+O499</f>
        <v>0</v>
      </c>
    </row>
    <row r="500" spans="1:45" ht="78.75">
      <c r="A500" s="66" t="s">
        <v>1165</v>
      </c>
      <c r="B500" s="67" t="s">
        <v>248</v>
      </c>
      <c r="C500" s="111" t="s">
        <v>202</v>
      </c>
      <c r="D500" s="77" t="s">
        <v>203</v>
      </c>
      <c r="E500" s="77" t="s">
        <v>203</v>
      </c>
      <c r="F500" s="70" t="s">
        <v>203</v>
      </c>
      <c r="G500" s="70" t="s">
        <v>203</v>
      </c>
      <c r="H500" s="70" t="s">
        <v>203</v>
      </c>
      <c r="I500" s="84">
        <f>SUM(I501:I505)</f>
        <v>581.9854263779323</v>
      </c>
      <c r="J500" s="84">
        <f t="shared" ref="J500:AS500" si="324">SUM(J501:J505)</f>
        <v>314.65197156793226</v>
      </c>
      <c r="K500" s="84">
        <f t="shared" si="324"/>
        <v>141.87314516000001</v>
      </c>
      <c r="L500" s="84">
        <f t="shared" si="324"/>
        <v>0</v>
      </c>
      <c r="M500" s="84">
        <f t="shared" si="324"/>
        <v>0</v>
      </c>
      <c r="N500" s="84">
        <f t="shared" si="324"/>
        <v>2.6849500000000002E-3</v>
      </c>
      <c r="O500" s="84">
        <f t="shared" si="324"/>
        <v>141.87046021</v>
      </c>
      <c r="P500" s="84">
        <f t="shared" si="324"/>
        <v>50.076826407932202</v>
      </c>
      <c r="Q500" s="84">
        <f t="shared" si="324"/>
        <v>0</v>
      </c>
      <c r="R500" s="84">
        <f t="shared" si="324"/>
        <v>0</v>
      </c>
      <c r="S500" s="84">
        <f t="shared" si="324"/>
        <v>0</v>
      </c>
      <c r="T500" s="84">
        <f t="shared" si="324"/>
        <v>50.076826407932202</v>
      </c>
      <c r="U500" s="84">
        <f t="shared" si="324"/>
        <v>50.692</v>
      </c>
      <c r="V500" s="84">
        <f t="shared" si="324"/>
        <v>0</v>
      </c>
      <c r="W500" s="84">
        <f t="shared" si="324"/>
        <v>0</v>
      </c>
      <c r="X500" s="84">
        <f t="shared" si="324"/>
        <v>0</v>
      </c>
      <c r="Y500" s="84">
        <f t="shared" si="324"/>
        <v>50.692</v>
      </c>
      <c r="Z500" s="84">
        <f t="shared" si="324"/>
        <v>23.99</v>
      </c>
      <c r="AA500" s="84">
        <f t="shared" si="324"/>
        <v>0</v>
      </c>
      <c r="AB500" s="84">
        <f t="shared" si="324"/>
        <v>0</v>
      </c>
      <c r="AC500" s="84">
        <f t="shared" si="324"/>
        <v>0</v>
      </c>
      <c r="AD500" s="84">
        <f t="shared" si="324"/>
        <v>23.99</v>
      </c>
      <c r="AE500" s="84">
        <f t="shared" si="324"/>
        <v>23.99</v>
      </c>
      <c r="AF500" s="84">
        <f t="shared" si="324"/>
        <v>0</v>
      </c>
      <c r="AG500" s="84">
        <f t="shared" si="324"/>
        <v>0</v>
      </c>
      <c r="AH500" s="84">
        <f t="shared" si="324"/>
        <v>0</v>
      </c>
      <c r="AI500" s="84">
        <f t="shared" si="324"/>
        <v>23.99</v>
      </c>
      <c r="AJ500" s="84">
        <f t="shared" si="324"/>
        <v>0</v>
      </c>
      <c r="AK500" s="84">
        <f t="shared" si="324"/>
        <v>0</v>
      </c>
      <c r="AL500" s="84">
        <f t="shared" si="324"/>
        <v>0</v>
      </c>
      <c r="AM500" s="84">
        <f t="shared" si="324"/>
        <v>0</v>
      </c>
      <c r="AN500" s="84">
        <f t="shared" si="324"/>
        <v>0</v>
      </c>
      <c r="AO500" s="84">
        <f t="shared" si="324"/>
        <v>290.62197156793223</v>
      </c>
      <c r="AP500" s="84">
        <f t="shared" si="324"/>
        <v>0</v>
      </c>
      <c r="AQ500" s="84">
        <f t="shared" si="324"/>
        <v>0</v>
      </c>
      <c r="AR500" s="84">
        <f t="shared" si="324"/>
        <v>2.6849500000000002E-3</v>
      </c>
      <c r="AS500" s="84">
        <f t="shared" si="324"/>
        <v>290.61928661793223</v>
      </c>
    </row>
    <row r="501" spans="1:45" ht="78.75">
      <c r="A501" s="73" t="s">
        <v>1165</v>
      </c>
      <c r="B501" s="90" t="s">
        <v>1166</v>
      </c>
      <c r="C501" s="75" t="s">
        <v>1167</v>
      </c>
      <c r="D501" s="77">
        <v>2015</v>
      </c>
      <c r="E501" s="77">
        <v>2020</v>
      </c>
      <c r="F501" s="78" t="s">
        <v>203</v>
      </c>
      <c r="G501" s="78" t="s">
        <v>203</v>
      </c>
      <c r="H501" s="78" t="s">
        <v>203</v>
      </c>
      <c r="I501" s="78">
        <v>193.64725942999999</v>
      </c>
      <c r="J501" s="78">
        <v>-0.33843072999999996</v>
      </c>
      <c r="K501" s="79">
        <v>0</v>
      </c>
      <c r="L501" s="79">
        <v>0</v>
      </c>
      <c r="M501" s="79">
        <v>0</v>
      </c>
      <c r="N501" s="79">
        <v>0</v>
      </c>
      <c r="O501" s="78">
        <f>K501-N501</f>
        <v>0</v>
      </c>
      <c r="P501" s="79">
        <v>-0.33843072999999996</v>
      </c>
      <c r="Q501" s="79">
        <v>0</v>
      </c>
      <c r="R501" s="79">
        <v>0</v>
      </c>
      <c r="S501" s="78">
        <v>0</v>
      </c>
      <c r="T501" s="78">
        <f t="shared" ref="T501:T505" si="325">P501-S501</f>
        <v>-0.33843072999999996</v>
      </c>
      <c r="U501" s="79">
        <v>0</v>
      </c>
      <c r="V501" s="79">
        <v>0</v>
      </c>
      <c r="W501" s="79">
        <v>0</v>
      </c>
      <c r="X501" s="79">
        <v>0</v>
      </c>
      <c r="Y501" s="78">
        <f t="shared" ref="Y501:Y505" si="326">U501-X501</f>
        <v>0</v>
      </c>
      <c r="Z501" s="79">
        <v>0</v>
      </c>
      <c r="AA501" s="79">
        <v>0</v>
      </c>
      <c r="AB501" s="79">
        <v>0</v>
      </c>
      <c r="AC501" s="79">
        <v>0</v>
      </c>
      <c r="AD501" s="78">
        <f t="shared" ref="AD501:AD505" si="327">Z501-AC501</f>
        <v>0</v>
      </c>
      <c r="AE501" s="79">
        <v>0</v>
      </c>
      <c r="AF501" s="79">
        <v>0</v>
      </c>
      <c r="AG501" s="79">
        <v>0</v>
      </c>
      <c r="AH501" s="79">
        <v>0</v>
      </c>
      <c r="AI501" s="78">
        <f t="shared" ref="AI501:AI505" si="328">AE501-AH501</f>
        <v>0</v>
      </c>
      <c r="AJ501" s="79">
        <v>0</v>
      </c>
      <c r="AK501" s="79">
        <v>0</v>
      </c>
      <c r="AL501" s="79">
        <v>0</v>
      </c>
      <c r="AM501" s="78">
        <v>0</v>
      </c>
      <c r="AN501" s="78">
        <f t="shared" ref="AN501:AN505" si="329">AJ501-AM501</f>
        <v>0</v>
      </c>
      <c r="AO501" s="83">
        <f t="shared" ref="AO501:AO505" si="330">AJ501+AE501+Z501+U501+P501+K501</f>
        <v>-0.33843072999999996</v>
      </c>
      <c r="AP501" s="83">
        <f t="shared" ref="AP501:AP506" si="331">AK501+AF501+AA501+V501+Q501+L501</f>
        <v>0</v>
      </c>
      <c r="AQ501" s="83">
        <f t="shared" ref="AQ501:AQ506" si="332">AL501+AG501+AB501+W501+R501+M501</f>
        <v>0</v>
      </c>
      <c r="AR501" s="83">
        <f t="shared" ref="AR501:AR506" si="333">AM501+AH501+AC501+X501+S501+N501</f>
        <v>0</v>
      </c>
      <c r="AS501" s="83">
        <f t="shared" ref="AS501:AS506" si="334">AN501+AI501+AD501+Y501+T501+O501</f>
        <v>-0.33843072999999996</v>
      </c>
    </row>
    <row r="502" spans="1:45" ht="63">
      <c r="A502" s="73" t="s">
        <v>1165</v>
      </c>
      <c r="B502" s="90" t="s">
        <v>1168</v>
      </c>
      <c r="C502" s="75" t="s">
        <v>1169</v>
      </c>
      <c r="D502" s="77">
        <v>2020</v>
      </c>
      <c r="E502" s="77">
        <v>2020</v>
      </c>
      <c r="F502" s="78" t="s">
        <v>203</v>
      </c>
      <c r="G502" s="78" t="s">
        <v>203</v>
      </c>
      <c r="H502" s="78" t="s">
        <v>203</v>
      </c>
      <c r="I502" s="78">
        <v>15.584263885932202</v>
      </c>
      <c r="J502" s="78">
        <v>15.584263885932202</v>
      </c>
      <c r="K502" s="79">
        <v>0</v>
      </c>
      <c r="L502" s="79">
        <v>0</v>
      </c>
      <c r="M502" s="79">
        <v>0</v>
      </c>
      <c r="N502" s="79">
        <v>0</v>
      </c>
      <c r="O502" s="78">
        <v>0</v>
      </c>
      <c r="P502" s="79">
        <v>15.584263885932202</v>
      </c>
      <c r="Q502" s="79">
        <v>0</v>
      </c>
      <c r="R502" s="79">
        <v>0</v>
      </c>
      <c r="S502" s="78">
        <v>0</v>
      </c>
      <c r="T502" s="78">
        <f t="shared" si="325"/>
        <v>15.584263885932202</v>
      </c>
      <c r="U502" s="79">
        <v>0</v>
      </c>
      <c r="V502" s="79">
        <v>0</v>
      </c>
      <c r="W502" s="79">
        <v>0</v>
      </c>
      <c r="X502" s="79">
        <v>0</v>
      </c>
      <c r="Y502" s="78">
        <f t="shared" si="326"/>
        <v>0</v>
      </c>
      <c r="Z502" s="79">
        <v>0</v>
      </c>
      <c r="AA502" s="79">
        <v>0</v>
      </c>
      <c r="AB502" s="79">
        <v>0</v>
      </c>
      <c r="AC502" s="79">
        <v>0</v>
      </c>
      <c r="AD502" s="78">
        <f t="shared" si="327"/>
        <v>0</v>
      </c>
      <c r="AE502" s="79">
        <v>0</v>
      </c>
      <c r="AF502" s="79">
        <v>0</v>
      </c>
      <c r="AG502" s="79">
        <v>0</v>
      </c>
      <c r="AH502" s="79">
        <v>0</v>
      </c>
      <c r="AI502" s="78">
        <f t="shared" si="328"/>
        <v>0</v>
      </c>
      <c r="AJ502" s="79">
        <v>0</v>
      </c>
      <c r="AK502" s="79">
        <v>0</v>
      </c>
      <c r="AL502" s="79">
        <v>0</v>
      </c>
      <c r="AM502" s="78">
        <v>0</v>
      </c>
      <c r="AN502" s="78">
        <f t="shared" si="329"/>
        <v>0</v>
      </c>
      <c r="AO502" s="83">
        <f t="shared" si="330"/>
        <v>15.584263885932202</v>
      </c>
      <c r="AP502" s="83">
        <f t="shared" si="331"/>
        <v>0</v>
      </c>
      <c r="AQ502" s="83">
        <f t="shared" si="332"/>
        <v>0</v>
      </c>
      <c r="AR502" s="83">
        <f t="shared" si="333"/>
        <v>0</v>
      </c>
      <c r="AS502" s="83">
        <f t="shared" si="334"/>
        <v>15.584263885932202</v>
      </c>
    </row>
    <row r="503" spans="1:45" ht="63">
      <c r="A503" s="73" t="s">
        <v>1165</v>
      </c>
      <c r="B503" s="112" t="s">
        <v>1170</v>
      </c>
      <c r="C503" s="79" t="s">
        <v>1171</v>
      </c>
      <c r="D503" s="77">
        <v>2020</v>
      </c>
      <c r="E503" s="77">
        <v>2021</v>
      </c>
      <c r="F503" s="78" t="s">
        <v>203</v>
      </c>
      <c r="G503" s="78" t="s">
        <v>203</v>
      </c>
      <c r="H503" s="78" t="s">
        <v>203</v>
      </c>
      <c r="I503" s="78">
        <v>35.102000000000004</v>
      </c>
      <c r="J503" s="78">
        <v>35.102000000000004</v>
      </c>
      <c r="K503" s="79">
        <v>0</v>
      </c>
      <c r="L503" s="79">
        <v>0</v>
      </c>
      <c r="M503" s="79">
        <v>0</v>
      </c>
      <c r="N503" s="79">
        <f>K503-O503</f>
        <v>0</v>
      </c>
      <c r="O503" s="79">
        <v>0</v>
      </c>
      <c r="P503" s="79">
        <v>3.84</v>
      </c>
      <c r="Q503" s="79">
        <v>0</v>
      </c>
      <c r="R503" s="79">
        <v>0</v>
      </c>
      <c r="S503" s="79">
        <v>0</v>
      </c>
      <c r="T503" s="79">
        <f t="shared" si="325"/>
        <v>3.84</v>
      </c>
      <c r="U503" s="79">
        <v>31.262</v>
      </c>
      <c r="V503" s="79">
        <v>0</v>
      </c>
      <c r="W503" s="79">
        <v>0</v>
      </c>
      <c r="X503" s="79">
        <v>0</v>
      </c>
      <c r="Y503" s="79">
        <f t="shared" si="326"/>
        <v>31.262</v>
      </c>
      <c r="Z503" s="79">
        <v>0</v>
      </c>
      <c r="AA503" s="79">
        <v>0</v>
      </c>
      <c r="AB503" s="79">
        <v>0</v>
      </c>
      <c r="AC503" s="78">
        <v>0</v>
      </c>
      <c r="AD503" s="79">
        <f t="shared" si="327"/>
        <v>0</v>
      </c>
      <c r="AE503" s="79">
        <v>0</v>
      </c>
      <c r="AF503" s="79">
        <v>0</v>
      </c>
      <c r="AG503" s="79">
        <v>0</v>
      </c>
      <c r="AH503" s="79">
        <v>0</v>
      </c>
      <c r="AI503" s="79">
        <f t="shared" si="328"/>
        <v>0</v>
      </c>
      <c r="AJ503" s="79">
        <v>0</v>
      </c>
      <c r="AK503" s="79">
        <v>0</v>
      </c>
      <c r="AL503" s="79">
        <v>0</v>
      </c>
      <c r="AM503" s="78">
        <v>0</v>
      </c>
      <c r="AN503" s="79">
        <f t="shared" si="329"/>
        <v>0</v>
      </c>
      <c r="AO503" s="83">
        <f t="shared" si="330"/>
        <v>35.102000000000004</v>
      </c>
      <c r="AP503" s="83">
        <f t="shared" si="331"/>
        <v>0</v>
      </c>
      <c r="AQ503" s="83">
        <f t="shared" si="332"/>
        <v>0</v>
      </c>
      <c r="AR503" s="83">
        <f t="shared" si="333"/>
        <v>0</v>
      </c>
      <c r="AS503" s="83">
        <f t="shared" si="334"/>
        <v>35.102000000000004</v>
      </c>
    </row>
    <row r="504" spans="1:45" ht="63">
      <c r="A504" s="73" t="s">
        <v>1165</v>
      </c>
      <c r="B504" s="112" t="s">
        <v>1172</v>
      </c>
      <c r="C504" s="79" t="s">
        <v>1173</v>
      </c>
      <c r="D504" s="77">
        <v>2020</v>
      </c>
      <c r="E504" s="77">
        <v>2026</v>
      </c>
      <c r="F504" s="78" t="s">
        <v>203</v>
      </c>
      <c r="G504" s="78" t="s">
        <v>203</v>
      </c>
      <c r="H504" s="78" t="s">
        <v>203</v>
      </c>
      <c r="I504" s="78">
        <v>96</v>
      </c>
      <c r="J504" s="78">
        <v>96</v>
      </c>
      <c r="K504" s="79">
        <v>0</v>
      </c>
      <c r="L504" s="79">
        <v>0</v>
      </c>
      <c r="M504" s="79">
        <v>0</v>
      </c>
      <c r="N504" s="79">
        <f>K504-O504</f>
        <v>0</v>
      </c>
      <c r="O504" s="79">
        <v>0</v>
      </c>
      <c r="P504" s="79">
        <v>4.5599999999999996</v>
      </c>
      <c r="Q504" s="79">
        <v>0</v>
      </c>
      <c r="R504" s="79">
        <v>0</v>
      </c>
      <c r="S504" s="79">
        <v>0</v>
      </c>
      <c r="T504" s="79">
        <f t="shared" si="325"/>
        <v>4.5599999999999996</v>
      </c>
      <c r="U504" s="79">
        <v>19.43</v>
      </c>
      <c r="V504" s="79">
        <v>0</v>
      </c>
      <c r="W504" s="79">
        <v>0</v>
      </c>
      <c r="X504" s="78">
        <v>0</v>
      </c>
      <c r="Y504" s="79">
        <f t="shared" si="326"/>
        <v>19.43</v>
      </c>
      <c r="Z504" s="79">
        <v>23.99</v>
      </c>
      <c r="AA504" s="79">
        <v>0</v>
      </c>
      <c r="AB504" s="79">
        <v>0</v>
      </c>
      <c r="AC504" s="78">
        <v>0</v>
      </c>
      <c r="AD504" s="79">
        <f t="shared" si="327"/>
        <v>23.99</v>
      </c>
      <c r="AE504" s="79">
        <v>23.99</v>
      </c>
      <c r="AF504" s="79">
        <v>0</v>
      </c>
      <c r="AG504" s="79">
        <v>0</v>
      </c>
      <c r="AH504" s="78">
        <v>0</v>
      </c>
      <c r="AI504" s="79">
        <f t="shared" si="328"/>
        <v>23.99</v>
      </c>
      <c r="AJ504" s="79">
        <v>0</v>
      </c>
      <c r="AK504" s="79">
        <v>0</v>
      </c>
      <c r="AL504" s="79">
        <v>0</v>
      </c>
      <c r="AM504" s="78">
        <v>0</v>
      </c>
      <c r="AN504" s="79">
        <f t="shared" si="329"/>
        <v>0</v>
      </c>
      <c r="AO504" s="83">
        <f t="shared" si="330"/>
        <v>71.97</v>
      </c>
      <c r="AP504" s="83">
        <f t="shared" si="331"/>
        <v>0</v>
      </c>
      <c r="AQ504" s="83">
        <f t="shared" si="332"/>
        <v>0</v>
      </c>
      <c r="AR504" s="83">
        <f t="shared" si="333"/>
        <v>0</v>
      </c>
      <c r="AS504" s="83">
        <f t="shared" si="334"/>
        <v>71.97</v>
      </c>
    </row>
    <row r="505" spans="1:45" ht="94.5">
      <c r="A505" s="73" t="s">
        <v>1165</v>
      </c>
      <c r="B505" s="112" t="s">
        <v>1174</v>
      </c>
      <c r="C505" s="79" t="s">
        <v>1175</v>
      </c>
      <c r="D505" s="77">
        <v>2014</v>
      </c>
      <c r="E505" s="77">
        <v>2020</v>
      </c>
      <c r="F505" s="78" t="s">
        <v>203</v>
      </c>
      <c r="G505" s="78" t="s">
        <v>203</v>
      </c>
      <c r="H505" s="78" t="s">
        <v>203</v>
      </c>
      <c r="I505" s="78">
        <v>241.65190306200003</v>
      </c>
      <c r="J505" s="78">
        <v>168.30413841200001</v>
      </c>
      <c r="K505" s="79">
        <v>141.87314516000001</v>
      </c>
      <c r="L505" s="79">
        <v>0</v>
      </c>
      <c r="M505" s="79">
        <v>0</v>
      </c>
      <c r="N505" s="79">
        <v>2.6849500000000002E-3</v>
      </c>
      <c r="O505" s="78">
        <f>K505-N505</f>
        <v>141.87046021</v>
      </c>
      <c r="P505" s="79">
        <v>26.430993252</v>
      </c>
      <c r="Q505" s="79">
        <v>0</v>
      </c>
      <c r="R505" s="79">
        <v>0</v>
      </c>
      <c r="S505" s="78">
        <v>0</v>
      </c>
      <c r="T505" s="78">
        <f t="shared" si="325"/>
        <v>26.430993252</v>
      </c>
      <c r="U505" s="79">
        <v>0</v>
      </c>
      <c r="V505" s="79">
        <v>0</v>
      </c>
      <c r="W505" s="79">
        <v>0</v>
      </c>
      <c r="X505" s="78">
        <v>0</v>
      </c>
      <c r="Y505" s="78">
        <f t="shared" si="326"/>
        <v>0</v>
      </c>
      <c r="Z505" s="79">
        <v>0</v>
      </c>
      <c r="AA505" s="79">
        <v>0</v>
      </c>
      <c r="AB505" s="79">
        <v>0</v>
      </c>
      <c r="AC505" s="79">
        <v>0</v>
      </c>
      <c r="AD505" s="78">
        <f t="shared" si="327"/>
        <v>0</v>
      </c>
      <c r="AE505" s="79">
        <v>0</v>
      </c>
      <c r="AF505" s="79">
        <v>0</v>
      </c>
      <c r="AG505" s="79">
        <v>0</v>
      </c>
      <c r="AH505" s="79">
        <v>0</v>
      </c>
      <c r="AI505" s="78">
        <f t="shared" si="328"/>
        <v>0</v>
      </c>
      <c r="AJ505" s="79">
        <v>0</v>
      </c>
      <c r="AK505" s="79">
        <v>0</v>
      </c>
      <c r="AL505" s="79">
        <v>0</v>
      </c>
      <c r="AM505" s="78">
        <v>0</v>
      </c>
      <c r="AN505" s="78">
        <f t="shared" si="329"/>
        <v>0</v>
      </c>
      <c r="AO505" s="83">
        <f t="shared" si="330"/>
        <v>168.30413841200001</v>
      </c>
      <c r="AP505" s="83">
        <f t="shared" si="331"/>
        <v>0</v>
      </c>
      <c r="AQ505" s="83">
        <f t="shared" si="332"/>
        <v>0</v>
      </c>
      <c r="AR505" s="83">
        <f t="shared" si="333"/>
        <v>2.6849500000000002E-3</v>
      </c>
      <c r="AS505" s="83">
        <f t="shared" si="334"/>
        <v>168.30145346200001</v>
      </c>
    </row>
    <row r="506" spans="1:45" ht="31.5">
      <c r="A506" s="66" t="s">
        <v>1176</v>
      </c>
      <c r="B506" s="67" t="s">
        <v>266</v>
      </c>
      <c r="C506" s="111" t="s">
        <v>202</v>
      </c>
      <c r="D506" s="77" t="s">
        <v>203</v>
      </c>
      <c r="E506" s="77" t="s">
        <v>203</v>
      </c>
      <c r="F506" s="84" t="s">
        <v>203</v>
      </c>
      <c r="G506" s="84" t="s">
        <v>203</v>
      </c>
      <c r="H506" s="84" t="s">
        <v>203</v>
      </c>
      <c r="I506" s="70">
        <v>0</v>
      </c>
      <c r="J506" s="70">
        <f>BW506</f>
        <v>0</v>
      </c>
      <c r="K506" s="84">
        <v>0</v>
      </c>
      <c r="L506" s="84">
        <v>0</v>
      </c>
      <c r="M506" s="84">
        <v>0</v>
      </c>
      <c r="N506" s="84">
        <v>0</v>
      </c>
      <c r="O506" s="84">
        <v>0</v>
      </c>
      <c r="P506" s="84">
        <v>0</v>
      </c>
      <c r="Q506" s="84">
        <v>0</v>
      </c>
      <c r="R506" s="84">
        <v>0</v>
      </c>
      <c r="S506" s="84">
        <v>0</v>
      </c>
      <c r="T506" s="84">
        <v>0</v>
      </c>
      <c r="U506" s="84">
        <v>0</v>
      </c>
      <c r="V506" s="84">
        <v>0</v>
      </c>
      <c r="W506" s="84">
        <v>0</v>
      </c>
      <c r="X506" s="84">
        <v>0</v>
      </c>
      <c r="Y506" s="84">
        <v>0</v>
      </c>
      <c r="Z506" s="84">
        <v>0</v>
      </c>
      <c r="AA506" s="84">
        <v>0</v>
      </c>
      <c r="AB506" s="84">
        <v>0</v>
      </c>
      <c r="AC506" s="84">
        <v>0</v>
      </c>
      <c r="AD506" s="84">
        <v>0</v>
      </c>
      <c r="AE506" s="84">
        <v>0</v>
      </c>
      <c r="AF506" s="84">
        <v>0</v>
      </c>
      <c r="AG506" s="84">
        <v>0</v>
      </c>
      <c r="AH506" s="84">
        <v>0</v>
      </c>
      <c r="AI506" s="84">
        <v>0</v>
      </c>
      <c r="AJ506" s="84">
        <v>0</v>
      </c>
      <c r="AK506" s="84">
        <v>0</v>
      </c>
      <c r="AL506" s="84">
        <v>0</v>
      </c>
      <c r="AM506" s="84">
        <v>0</v>
      </c>
      <c r="AN506" s="84">
        <v>0</v>
      </c>
      <c r="AO506" s="85">
        <f>AJ506+AE506+Z506+U506+P506+K506</f>
        <v>0</v>
      </c>
      <c r="AP506" s="85">
        <f t="shared" si="331"/>
        <v>0</v>
      </c>
      <c r="AQ506" s="85">
        <f t="shared" si="332"/>
        <v>0</v>
      </c>
      <c r="AR506" s="85">
        <f t="shared" si="333"/>
        <v>0</v>
      </c>
      <c r="AS506" s="85">
        <f t="shared" si="334"/>
        <v>0</v>
      </c>
    </row>
    <row r="507" spans="1:45" ht="63">
      <c r="A507" s="66" t="s">
        <v>123</v>
      </c>
      <c r="B507" s="67" t="s">
        <v>267</v>
      </c>
      <c r="C507" s="111" t="s">
        <v>202</v>
      </c>
      <c r="D507" s="77" t="s">
        <v>203</v>
      </c>
      <c r="E507" s="77" t="s">
        <v>203</v>
      </c>
      <c r="F507" s="70" t="s">
        <v>203</v>
      </c>
      <c r="G507" s="70" t="s">
        <v>203</v>
      </c>
      <c r="H507" s="70" t="s">
        <v>203</v>
      </c>
      <c r="I507" s="70">
        <f t="shared" ref="I507" si="335">I508+I513+I514+I517</f>
        <v>481.94777403599994</v>
      </c>
      <c r="J507" s="70">
        <f t="shared" ref="J507:AS507" si="336">J508+J513+J514+J517</f>
        <v>481.94777403599994</v>
      </c>
      <c r="K507" s="84">
        <f t="shared" si="336"/>
        <v>48.301997647999997</v>
      </c>
      <c r="L507" s="84">
        <f t="shared" si="336"/>
        <v>0</v>
      </c>
      <c r="M507" s="84">
        <f t="shared" si="336"/>
        <v>0</v>
      </c>
      <c r="N507" s="84">
        <f t="shared" si="336"/>
        <v>40.404998040000002</v>
      </c>
      <c r="O507" s="84">
        <f t="shared" si="336"/>
        <v>7.896999607999998</v>
      </c>
      <c r="P507" s="84">
        <f t="shared" si="336"/>
        <v>59.241806000000004</v>
      </c>
      <c r="Q507" s="84">
        <f t="shared" si="336"/>
        <v>0</v>
      </c>
      <c r="R507" s="84">
        <f t="shared" si="336"/>
        <v>0</v>
      </c>
      <c r="S507" s="84">
        <f t="shared" si="336"/>
        <v>49.723916666666668</v>
      </c>
      <c r="T507" s="84">
        <f t="shared" si="336"/>
        <v>9.517889333333331</v>
      </c>
      <c r="U507" s="84">
        <f t="shared" si="336"/>
        <v>64.192334000000002</v>
      </c>
      <c r="V507" s="84">
        <f t="shared" si="336"/>
        <v>0</v>
      </c>
      <c r="W507" s="84">
        <f t="shared" si="336"/>
        <v>0</v>
      </c>
      <c r="X507" s="84">
        <f t="shared" si="336"/>
        <v>53.754083333333334</v>
      </c>
      <c r="Y507" s="84">
        <f t="shared" si="336"/>
        <v>10.438250666666665</v>
      </c>
      <c r="Z507" s="84">
        <f t="shared" si="336"/>
        <v>73.246659999999991</v>
      </c>
      <c r="AA507" s="84">
        <f t="shared" si="336"/>
        <v>0</v>
      </c>
      <c r="AB507" s="84">
        <f t="shared" si="336"/>
        <v>0</v>
      </c>
      <c r="AC507" s="84">
        <f t="shared" si="336"/>
        <v>61.303333333333342</v>
      </c>
      <c r="AD507" s="84">
        <f t="shared" si="336"/>
        <v>11.943326666666664</v>
      </c>
      <c r="AE507" s="84">
        <f t="shared" si="336"/>
        <v>74.140888000000004</v>
      </c>
      <c r="AF507" s="84">
        <f t="shared" si="336"/>
        <v>0</v>
      </c>
      <c r="AG507" s="84">
        <f t="shared" si="336"/>
        <v>0</v>
      </c>
      <c r="AH507" s="84">
        <f t="shared" si="336"/>
        <v>62.414500000000004</v>
      </c>
      <c r="AI507" s="84">
        <f t="shared" si="336"/>
        <v>11.726387999999996</v>
      </c>
      <c r="AJ507" s="84">
        <f t="shared" si="336"/>
        <v>62.959207653999997</v>
      </c>
      <c r="AK507" s="84">
        <f t="shared" si="336"/>
        <v>0</v>
      </c>
      <c r="AL507" s="84">
        <f t="shared" si="336"/>
        <v>0</v>
      </c>
      <c r="AM507" s="84">
        <f t="shared" si="336"/>
        <v>52.880833333333328</v>
      </c>
      <c r="AN507" s="84">
        <f t="shared" si="336"/>
        <v>10.078374320666663</v>
      </c>
      <c r="AO507" s="84">
        <f t="shared" si="336"/>
        <v>382.082893302</v>
      </c>
      <c r="AP507" s="84">
        <f t="shared" si="336"/>
        <v>0</v>
      </c>
      <c r="AQ507" s="84">
        <f t="shared" si="336"/>
        <v>0</v>
      </c>
      <c r="AR507" s="84">
        <f t="shared" si="336"/>
        <v>320.48166470666666</v>
      </c>
      <c r="AS507" s="84">
        <f t="shared" si="336"/>
        <v>61.601228595333325</v>
      </c>
    </row>
    <row r="508" spans="1:45" ht="31.5">
      <c r="A508" s="66" t="s">
        <v>1177</v>
      </c>
      <c r="B508" s="67" t="s">
        <v>268</v>
      </c>
      <c r="C508" s="111" t="s">
        <v>202</v>
      </c>
      <c r="D508" s="77" t="s">
        <v>203</v>
      </c>
      <c r="E508" s="77" t="s">
        <v>203</v>
      </c>
      <c r="F508" s="84" t="s">
        <v>203</v>
      </c>
      <c r="G508" s="84" t="s">
        <v>203</v>
      </c>
      <c r="H508" s="70" t="s">
        <v>203</v>
      </c>
      <c r="I508" s="70">
        <f t="shared" ref="I508" si="337">SUM(I509:I512)</f>
        <v>43.867460000000001</v>
      </c>
      <c r="J508" s="70">
        <f t="shared" ref="J508" si="338">SUM(J509:J512)</f>
        <v>43.867460000000001</v>
      </c>
      <c r="K508" s="70">
        <f t="shared" ref="K508:AS508" si="339">SUM(K509:K512)</f>
        <v>0</v>
      </c>
      <c r="L508" s="70">
        <f t="shared" si="339"/>
        <v>0</v>
      </c>
      <c r="M508" s="70">
        <f t="shared" si="339"/>
        <v>0</v>
      </c>
      <c r="N508" s="70">
        <f t="shared" si="339"/>
        <v>0</v>
      </c>
      <c r="O508" s="70">
        <f t="shared" si="339"/>
        <v>0</v>
      </c>
      <c r="P508" s="70">
        <f t="shared" si="339"/>
        <v>1.5495999999999999</v>
      </c>
      <c r="Q508" s="70">
        <f t="shared" si="339"/>
        <v>0</v>
      </c>
      <c r="R508" s="70">
        <f t="shared" si="339"/>
        <v>0</v>
      </c>
      <c r="S508" s="70">
        <f t="shared" si="339"/>
        <v>1.2913333333333332</v>
      </c>
      <c r="T508" s="70">
        <f t="shared" si="339"/>
        <v>0.25826666666666664</v>
      </c>
      <c r="U508" s="70">
        <f t="shared" si="339"/>
        <v>12.686</v>
      </c>
      <c r="V508" s="70">
        <f t="shared" si="339"/>
        <v>0</v>
      </c>
      <c r="W508" s="70">
        <f t="shared" si="339"/>
        <v>0</v>
      </c>
      <c r="X508" s="70">
        <f t="shared" si="339"/>
        <v>10.606666666666667</v>
      </c>
      <c r="Y508" s="70">
        <f t="shared" si="339"/>
        <v>2.0793333333333321</v>
      </c>
      <c r="Z508" s="70">
        <f t="shared" si="339"/>
        <v>17.751860000000001</v>
      </c>
      <c r="AA508" s="70">
        <f t="shared" si="339"/>
        <v>0</v>
      </c>
      <c r="AB508" s="70">
        <f t="shared" si="339"/>
        <v>0</v>
      </c>
      <c r="AC508" s="70">
        <f t="shared" si="339"/>
        <v>14.900000000000002</v>
      </c>
      <c r="AD508" s="70">
        <f t="shared" si="339"/>
        <v>2.8518599999999994</v>
      </c>
      <c r="AE508" s="70">
        <f t="shared" si="339"/>
        <v>2.4</v>
      </c>
      <c r="AF508" s="70">
        <f t="shared" si="339"/>
        <v>0</v>
      </c>
      <c r="AG508" s="70">
        <f t="shared" si="339"/>
        <v>0</v>
      </c>
      <c r="AH508" s="70">
        <f t="shared" si="339"/>
        <v>2</v>
      </c>
      <c r="AI508" s="70">
        <f t="shared" si="339"/>
        <v>0.39999999999999991</v>
      </c>
      <c r="AJ508" s="70">
        <f t="shared" si="339"/>
        <v>8.4079999999999995</v>
      </c>
      <c r="AK508" s="70">
        <f t="shared" si="339"/>
        <v>0</v>
      </c>
      <c r="AL508" s="70">
        <f t="shared" si="339"/>
        <v>0</v>
      </c>
      <c r="AM508" s="70">
        <f t="shared" si="339"/>
        <v>7.0566666666666666</v>
      </c>
      <c r="AN508" s="70">
        <f t="shared" si="339"/>
        <v>1.3513333333333328</v>
      </c>
      <c r="AO508" s="70">
        <f t="shared" si="339"/>
        <v>42.795459999999999</v>
      </c>
      <c r="AP508" s="70">
        <f t="shared" si="339"/>
        <v>0</v>
      </c>
      <c r="AQ508" s="70">
        <f t="shared" si="339"/>
        <v>0</v>
      </c>
      <c r="AR508" s="70">
        <f t="shared" si="339"/>
        <v>35.854666666666674</v>
      </c>
      <c r="AS508" s="70">
        <f t="shared" si="339"/>
        <v>6.9407933333333309</v>
      </c>
    </row>
    <row r="509" spans="1:45" ht="31.5">
      <c r="A509" s="73" t="s">
        <v>1177</v>
      </c>
      <c r="B509" s="108" t="s">
        <v>1178</v>
      </c>
      <c r="C509" s="79" t="s">
        <v>1179</v>
      </c>
      <c r="D509" s="77">
        <v>2023</v>
      </c>
      <c r="E509" s="77">
        <v>2025</v>
      </c>
      <c r="F509" s="78" t="s">
        <v>203</v>
      </c>
      <c r="G509" s="78" t="s">
        <v>203</v>
      </c>
      <c r="H509" s="78" t="s">
        <v>203</v>
      </c>
      <c r="I509" s="78">
        <v>11.88</v>
      </c>
      <c r="J509" s="78">
        <v>11.88</v>
      </c>
      <c r="K509" s="79">
        <v>0</v>
      </c>
      <c r="L509" s="79">
        <v>0</v>
      </c>
      <c r="M509" s="79">
        <v>0</v>
      </c>
      <c r="N509" s="79">
        <f>K509-O509</f>
        <v>0</v>
      </c>
      <c r="O509" s="79">
        <v>0</v>
      </c>
      <c r="P509" s="79">
        <v>0</v>
      </c>
      <c r="Q509" s="79">
        <v>0</v>
      </c>
      <c r="R509" s="79">
        <v>0</v>
      </c>
      <c r="S509" s="79">
        <v>0</v>
      </c>
      <c r="T509" s="79">
        <f t="shared" ref="T509:T512" si="340">P509-S509</f>
        <v>0</v>
      </c>
      <c r="U509" s="79">
        <v>0</v>
      </c>
      <c r="V509" s="79">
        <v>0</v>
      </c>
      <c r="W509" s="79">
        <v>0</v>
      </c>
      <c r="X509" s="78">
        <v>0</v>
      </c>
      <c r="Y509" s="79">
        <f t="shared" ref="Y509:Y512" si="341">U509-X509</f>
        <v>0</v>
      </c>
      <c r="Z509" s="79">
        <v>0</v>
      </c>
      <c r="AA509" s="79">
        <v>0</v>
      </c>
      <c r="AB509" s="79">
        <v>0</v>
      </c>
      <c r="AC509" s="78">
        <v>0</v>
      </c>
      <c r="AD509" s="79">
        <f t="shared" ref="AD509:AD512" si="342">Z509-AC509</f>
        <v>0</v>
      </c>
      <c r="AE509" s="79">
        <v>2.4</v>
      </c>
      <c r="AF509" s="79">
        <v>0</v>
      </c>
      <c r="AG509" s="79">
        <v>0</v>
      </c>
      <c r="AH509" s="78">
        <v>2</v>
      </c>
      <c r="AI509" s="79">
        <f t="shared" ref="AI509:AI512" si="343">AE509-AH509</f>
        <v>0.39999999999999991</v>
      </c>
      <c r="AJ509" s="79">
        <v>8.4079999999999995</v>
      </c>
      <c r="AK509" s="79">
        <v>0</v>
      </c>
      <c r="AL509" s="79">
        <v>0</v>
      </c>
      <c r="AM509" s="78">
        <v>7.0566666666666666</v>
      </c>
      <c r="AN509" s="79">
        <f t="shared" ref="AN509:AN512" si="344">AJ509-AM509</f>
        <v>1.3513333333333328</v>
      </c>
      <c r="AO509" s="79">
        <f t="shared" ref="AO509:AO512" si="345">AJ509+AE509+Z509+U509+P509+K509</f>
        <v>10.808</v>
      </c>
      <c r="AP509" s="79">
        <f t="shared" ref="AP509:AP513" si="346">AK509+AF509+AA509+V509+Q509+L509</f>
        <v>0</v>
      </c>
      <c r="AQ509" s="79">
        <f t="shared" ref="AQ509:AQ513" si="347">AL509+AG509+AB509+W509+R509+M509</f>
        <v>0</v>
      </c>
      <c r="AR509" s="79">
        <f t="shared" ref="AR509:AR513" si="348">AM509+AH509+AC509+X509+S509+N509</f>
        <v>9.0566666666666666</v>
      </c>
      <c r="AS509" s="79">
        <f t="shared" ref="AS509:AS513" si="349">AN509+AI509+AD509+Y509+T509+O509</f>
        <v>1.7513333333333327</v>
      </c>
    </row>
    <row r="510" spans="1:45" ht="31.5">
      <c r="A510" s="73" t="s">
        <v>1177</v>
      </c>
      <c r="B510" s="108" t="s">
        <v>1180</v>
      </c>
      <c r="C510" s="101" t="s">
        <v>1181</v>
      </c>
      <c r="D510" s="91">
        <v>2021</v>
      </c>
      <c r="E510" s="91">
        <v>2022</v>
      </c>
      <c r="F510" s="78" t="s">
        <v>203</v>
      </c>
      <c r="G510" s="78" t="s">
        <v>203</v>
      </c>
      <c r="H510" s="78" t="s">
        <v>203</v>
      </c>
      <c r="I510" s="81">
        <v>11.812060000000002</v>
      </c>
      <c r="J510" s="78">
        <v>11.812060000000002</v>
      </c>
      <c r="K510" s="79">
        <v>0</v>
      </c>
      <c r="L510" s="79">
        <v>0</v>
      </c>
      <c r="M510" s="79">
        <v>0</v>
      </c>
      <c r="N510" s="79">
        <v>0</v>
      </c>
      <c r="O510" s="79">
        <v>0</v>
      </c>
      <c r="P510" s="79">
        <v>0</v>
      </c>
      <c r="Q510" s="79">
        <v>0</v>
      </c>
      <c r="R510" s="79">
        <v>0</v>
      </c>
      <c r="S510" s="79">
        <v>0</v>
      </c>
      <c r="T510" s="79">
        <f t="shared" si="340"/>
        <v>0</v>
      </c>
      <c r="U510" s="79">
        <v>2.4</v>
      </c>
      <c r="V510" s="79">
        <v>0</v>
      </c>
      <c r="W510" s="79">
        <v>0</v>
      </c>
      <c r="X510" s="79">
        <v>2</v>
      </c>
      <c r="Y510" s="79">
        <f t="shared" si="341"/>
        <v>0.39999999999999991</v>
      </c>
      <c r="Z510" s="79">
        <v>9.4120600000000021</v>
      </c>
      <c r="AA510" s="79">
        <v>0</v>
      </c>
      <c r="AB510" s="79">
        <v>0</v>
      </c>
      <c r="AC510" s="78">
        <v>7.9000000000000012</v>
      </c>
      <c r="AD510" s="79">
        <f t="shared" si="342"/>
        <v>1.5120600000000008</v>
      </c>
      <c r="AE510" s="79">
        <v>0</v>
      </c>
      <c r="AF510" s="79">
        <v>0</v>
      </c>
      <c r="AG510" s="79">
        <v>0</v>
      </c>
      <c r="AH510" s="78">
        <v>0</v>
      </c>
      <c r="AI510" s="79">
        <f t="shared" si="343"/>
        <v>0</v>
      </c>
      <c r="AJ510" s="79">
        <v>0</v>
      </c>
      <c r="AK510" s="79">
        <v>0</v>
      </c>
      <c r="AL510" s="79">
        <v>0</v>
      </c>
      <c r="AM510" s="78">
        <v>0</v>
      </c>
      <c r="AN510" s="79">
        <f t="shared" si="344"/>
        <v>0</v>
      </c>
      <c r="AO510" s="83">
        <f t="shared" si="345"/>
        <v>11.812060000000002</v>
      </c>
      <c r="AP510" s="83">
        <f t="shared" si="346"/>
        <v>0</v>
      </c>
      <c r="AQ510" s="83">
        <f t="shared" si="347"/>
        <v>0</v>
      </c>
      <c r="AR510" s="83">
        <f t="shared" si="348"/>
        <v>9.9000000000000021</v>
      </c>
      <c r="AS510" s="83">
        <f t="shared" si="349"/>
        <v>1.9120600000000008</v>
      </c>
    </row>
    <row r="511" spans="1:45" ht="31.5">
      <c r="A511" s="73" t="s">
        <v>1177</v>
      </c>
      <c r="B511" s="108" t="s">
        <v>1182</v>
      </c>
      <c r="C511" s="101" t="s">
        <v>1183</v>
      </c>
      <c r="D511" s="91">
        <v>2021</v>
      </c>
      <c r="E511" s="91">
        <v>2022</v>
      </c>
      <c r="F511" s="78" t="s">
        <v>203</v>
      </c>
      <c r="G511" s="78" t="s">
        <v>203</v>
      </c>
      <c r="H511" s="78" t="s">
        <v>203</v>
      </c>
      <c r="I511" s="81">
        <v>10.079799999999999</v>
      </c>
      <c r="J511" s="78">
        <v>10.079799999999999</v>
      </c>
      <c r="K511" s="79">
        <v>0</v>
      </c>
      <c r="L511" s="79">
        <v>0</v>
      </c>
      <c r="M511" s="79">
        <v>0</v>
      </c>
      <c r="N511" s="79">
        <v>0</v>
      </c>
      <c r="O511" s="79">
        <v>0</v>
      </c>
      <c r="P511" s="79">
        <v>0</v>
      </c>
      <c r="Q511" s="79">
        <v>0</v>
      </c>
      <c r="R511" s="79">
        <v>0</v>
      </c>
      <c r="S511" s="79">
        <v>0</v>
      </c>
      <c r="T511" s="79">
        <f t="shared" si="340"/>
        <v>0</v>
      </c>
      <c r="U511" s="79">
        <v>1.74</v>
      </c>
      <c r="V511" s="79">
        <v>0</v>
      </c>
      <c r="W511" s="79">
        <v>0</v>
      </c>
      <c r="X511" s="79">
        <v>1.45</v>
      </c>
      <c r="Y511" s="79">
        <f t="shared" si="341"/>
        <v>0.29000000000000004</v>
      </c>
      <c r="Z511" s="79">
        <v>8.3397999999999985</v>
      </c>
      <c r="AA511" s="79">
        <v>0</v>
      </c>
      <c r="AB511" s="79">
        <v>0</v>
      </c>
      <c r="AC511" s="78">
        <v>7</v>
      </c>
      <c r="AD511" s="79">
        <f t="shared" si="342"/>
        <v>1.3397999999999985</v>
      </c>
      <c r="AE511" s="79">
        <v>0</v>
      </c>
      <c r="AF511" s="79">
        <v>0</v>
      </c>
      <c r="AG511" s="79">
        <v>0</v>
      </c>
      <c r="AH511" s="78">
        <v>0</v>
      </c>
      <c r="AI511" s="79">
        <f t="shared" si="343"/>
        <v>0</v>
      </c>
      <c r="AJ511" s="79">
        <v>0</v>
      </c>
      <c r="AK511" s="79">
        <v>0</v>
      </c>
      <c r="AL511" s="79">
        <v>0</v>
      </c>
      <c r="AM511" s="78">
        <v>0</v>
      </c>
      <c r="AN511" s="79">
        <f t="shared" si="344"/>
        <v>0</v>
      </c>
      <c r="AO511" s="83">
        <f t="shared" si="345"/>
        <v>10.079799999999999</v>
      </c>
      <c r="AP511" s="83">
        <f t="shared" si="346"/>
        <v>0</v>
      </c>
      <c r="AQ511" s="83">
        <f t="shared" si="347"/>
        <v>0</v>
      </c>
      <c r="AR511" s="83">
        <f t="shared" si="348"/>
        <v>8.4499999999999993</v>
      </c>
      <c r="AS511" s="83">
        <f t="shared" si="349"/>
        <v>1.6297999999999986</v>
      </c>
    </row>
    <row r="512" spans="1:45" ht="31.5">
      <c r="A512" s="73" t="s">
        <v>1177</v>
      </c>
      <c r="B512" s="108" t="s">
        <v>1184</v>
      </c>
      <c r="C512" s="79" t="s">
        <v>1185</v>
      </c>
      <c r="D512" s="77">
        <v>2020</v>
      </c>
      <c r="E512" s="77">
        <v>2021</v>
      </c>
      <c r="F512" s="78" t="s">
        <v>203</v>
      </c>
      <c r="G512" s="78" t="s">
        <v>203</v>
      </c>
      <c r="H512" s="78" t="s">
        <v>203</v>
      </c>
      <c r="I512" s="78">
        <v>10.095599999999999</v>
      </c>
      <c r="J512" s="78">
        <v>10.095599999999999</v>
      </c>
      <c r="K512" s="79">
        <v>0</v>
      </c>
      <c r="L512" s="79">
        <v>0</v>
      </c>
      <c r="M512" s="79">
        <v>0</v>
      </c>
      <c r="N512" s="79">
        <f>K512-O512</f>
        <v>0</v>
      </c>
      <c r="O512" s="79">
        <v>0</v>
      </c>
      <c r="P512" s="79">
        <v>1.5495999999999999</v>
      </c>
      <c r="Q512" s="79">
        <v>0</v>
      </c>
      <c r="R512" s="79">
        <v>0</v>
      </c>
      <c r="S512" s="79">
        <v>1.2913333333333332</v>
      </c>
      <c r="T512" s="79">
        <f t="shared" si="340"/>
        <v>0.25826666666666664</v>
      </c>
      <c r="U512" s="79">
        <v>8.5459999999999994</v>
      </c>
      <c r="V512" s="79">
        <v>0</v>
      </c>
      <c r="W512" s="79">
        <v>0</v>
      </c>
      <c r="X512" s="78">
        <v>7.1566666666666672</v>
      </c>
      <c r="Y512" s="79">
        <f t="shared" si="341"/>
        <v>1.3893333333333322</v>
      </c>
      <c r="Z512" s="79">
        <v>0</v>
      </c>
      <c r="AA512" s="79">
        <v>0</v>
      </c>
      <c r="AB512" s="79">
        <v>0</v>
      </c>
      <c r="AC512" s="78">
        <v>0</v>
      </c>
      <c r="AD512" s="79">
        <f t="shared" si="342"/>
        <v>0</v>
      </c>
      <c r="AE512" s="79">
        <v>0</v>
      </c>
      <c r="AF512" s="79">
        <v>0</v>
      </c>
      <c r="AG512" s="79">
        <v>0</v>
      </c>
      <c r="AH512" s="79">
        <v>0</v>
      </c>
      <c r="AI512" s="79">
        <f t="shared" si="343"/>
        <v>0</v>
      </c>
      <c r="AJ512" s="79">
        <v>0</v>
      </c>
      <c r="AK512" s="79">
        <v>0</v>
      </c>
      <c r="AL512" s="79">
        <v>0</v>
      </c>
      <c r="AM512" s="78">
        <v>0</v>
      </c>
      <c r="AN512" s="79">
        <f t="shared" si="344"/>
        <v>0</v>
      </c>
      <c r="AO512" s="79">
        <f t="shared" si="345"/>
        <v>10.095599999999999</v>
      </c>
      <c r="AP512" s="79">
        <f t="shared" si="346"/>
        <v>0</v>
      </c>
      <c r="AQ512" s="79">
        <f t="shared" si="347"/>
        <v>0</v>
      </c>
      <c r="AR512" s="79">
        <f t="shared" si="348"/>
        <v>8.4480000000000004</v>
      </c>
      <c r="AS512" s="79">
        <f t="shared" si="349"/>
        <v>1.6475999999999988</v>
      </c>
    </row>
    <row r="513" spans="1:45">
      <c r="A513" s="66" t="s">
        <v>1186</v>
      </c>
      <c r="B513" s="67" t="s">
        <v>293</v>
      </c>
      <c r="C513" s="111" t="s">
        <v>202</v>
      </c>
      <c r="D513" s="89" t="s">
        <v>203</v>
      </c>
      <c r="E513" s="89" t="s">
        <v>203</v>
      </c>
      <c r="F513" s="84" t="s">
        <v>203</v>
      </c>
      <c r="G513" s="84" t="s">
        <v>203</v>
      </c>
      <c r="H513" s="84" t="s">
        <v>203</v>
      </c>
      <c r="I513" s="70">
        <v>0</v>
      </c>
      <c r="J513" s="70">
        <v>0</v>
      </c>
      <c r="K513" s="84">
        <v>0</v>
      </c>
      <c r="L513" s="84">
        <v>0</v>
      </c>
      <c r="M513" s="84">
        <v>0</v>
      </c>
      <c r="N513" s="84">
        <v>0</v>
      </c>
      <c r="O513" s="84">
        <v>0</v>
      </c>
      <c r="P513" s="84">
        <v>0</v>
      </c>
      <c r="Q513" s="84">
        <v>0</v>
      </c>
      <c r="R513" s="84">
        <v>0</v>
      </c>
      <c r="S513" s="84">
        <v>0</v>
      </c>
      <c r="T513" s="84">
        <v>0</v>
      </c>
      <c r="U513" s="84">
        <v>0</v>
      </c>
      <c r="V513" s="84">
        <v>0</v>
      </c>
      <c r="W513" s="84">
        <v>0</v>
      </c>
      <c r="X513" s="84">
        <v>0</v>
      </c>
      <c r="Y513" s="84">
        <v>0</v>
      </c>
      <c r="Z513" s="84">
        <v>0</v>
      </c>
      <c r="AA513" s="84">
        <v>0</v>
      </c>
      <c r="AB513" s="84">
        <v>0</v>
      </c>
      <c r="AC513" s="84">
        <v>0</v>
      </c>
      <c r="AD513" s="84">
        <v>0</v>
      </c>
      <c r="AE513" s="84">
        <v>0</v>
      </c>
      <c r="AF513" s="84">
        <v>0</v>
      </c>
      <c r="AG513" s="84">
        <v>0</v>
      </c>
      <c r="AH513" s="84">
        <v>0</v>
      </c>
      <c r="AI513" s="84">
        <v>0</v>
      </c>
      <c r="AJ513" s="84">
        <v>0</v>
      </c>
      <c r="AK513" s="84">
        <v>0</v>
      </c>
      <c r="AL513" s="84">
        <v>0</v>
      </c>
      <c r="AM513" s="84">
        <v>0</v>
      </c>
      <c r="AN513" s="84">
        <v>0</v>
      </c>
      <c r="AO513" s="84">
        <f>AJ513+AE513+Z513+U513+P513+K513</f>
        <v>0</v>
      </c>
      <c r="AP513" s="84">
        <f t="shared" si="346"/>
        <v>0</v>
      </c>
      <c r="AQ513" s="84">
        <f t="shared" si="347"/>
        <v>0</v>
      </c>
      <c r="AR513" s="84">
        <f t="shared" si="348"/>
        <v>0</v>
      </c>
      <c r="AS513" s="84">
        <f t="shared" si="349"/>
        <v>0</v>
      </c>
    </row>
    <row r="514" spans="1:45">
      <c r="A514" s="66" t="s">
        <v>1187</v>
      </c>
      <c r="B514" s="67" t="s">
        <v>307</v>
      </c>
      <c r="C514" s="111" t="s">
        <v>202</v>
      </c>
      <c r="D514" s="89" t="s">
        <v>203</v>
      </c>
      <c r="E514" s="89" t="s">
        <v>203</v>
      </c>
      <c r="F514" s="84" t="s">
        <v>203</v>
      </c>
      <c r="G514" s="84" t="s">
        <v>203</v>
      </c>
      <c r="H514" s="84" t="s">
        <v>203</v>
      </c>
      <c r="I514" s="70">
        <f t="shared" ref="I514" si="350">SUM(I515:I516)</f>
        <v>24.4754</v>
      </c>
      <c r="J514" s="70">
        <f t="shared" ref="J514:X514" si="351">SUM(J515:J516)</f>
        <v>24.4754</v>
      </c>
      <c r="K514" s="70">
        <f t="shared" si="351"/>
        <v>0</v>
      </c>
      <c r="L514" s="70">
        <f t="shared" si="351"/>
        <v>0</v>
      </c>
      <c r="M514" s="70">
        <f t="shared" si="351"/>
        <v>0</v>
      </c>
      <c r="N514" s="70">
        <f t="shared" si="351"/>
        <v>0</v>
      </c>
      <c r="O514" s="70">
        <f t="shared" si="351"/>
        <v>0</v>
      </c>
      <c r="P514" s="70">
        <f t="shared" si="351"/>
        <v>1.7363999999999999</v>
      </c>
      <c r="Q514" s="70">
        <f t="shared" si="351"/>
        <v>0</v>
      </c>
      <c r="R514" s="70">
        <f t="shared" si="351"/>
        <v>0</v>
      </c>
      <c r="S514" s="70">
        <f t="shared" si="351"/>
        <v>1.4470000000000001</v>
      </c>
      <c r="T514" s="70">
        <f t="shared" si="351"/>
        <v>0.28939999999999988</v>
      </c>
      <c r="U514" s="84">
        <f t="shared" si="351"/>
        <v>14.399199999999999</v>
      </c>
      <c r="V514" s="84">
        <f t="shared" si="351"/>
        <v>0</v>
      </c>
      <c r="W514" s="84">
        <f t="shared" si="351"/>
        <v>0</v>
      </c>
      <c r="X514" s="84">
        <f t="shared" si="351"/>
        <v>12.061</v>
      </c>
      <c r="Y514" s="70">
        <f t="shared" ref="Y514" si="352">SUM(Y515:Y516)</f>
        <v>2.3381999999999987</v>
      </c>
      <c r="Z514" s="84">
        <f t="shared" ref="Z514:AC514" si="353">SUM(Z515:Z516)</f>
        <v>8.3397999999999985</v>
      </c>
      <c r="AA514" s="84">
        <f t="shared" si="353"/>
        <v>0</v>
      </c>
      <c r="AB514" s="84">
        <f t="shared" si="353"/>
        <v>0</v>
      </c>
      <c r="AC514" s="84">
        <f t="shared" si="353"/>
        <v>7</v>
      </c>
      <c r="AD514" s="70">
        <f t="shared" ref="AD514" si="354">SUM(AD515:AD516)</f>
        <v>1.3397999999999985</v>
      </c>
      <c r="AE514" s="84">
        <f t="shared" ref="AE514:AH514" si="355">SUM(AE515:AE516)</f>
        <v>0</v>
      </c>
      <c r="AF514" s="84">
        <f t="shared" si="355"/>
        <v>0</v>
      </c>
      <c r="AG514" s="84">
        <f t="shared" si="355"/>
        <v>0</v>
      </c>
      <c r="AH514" s="84">
        <f t="shared" si="355"/>
        <v>0</v>
      </c>
      <c r="AI514" s="70">
        <f t="shared" ref="AI514:AS514" si="356">SUM(AI515:AI516)</f>
        <v>0</v>
      </c>
      <c r="AJ514" s="70">
        <f t="shared" si="356"/>
        <v>0</v>
      </c>
      <c r="AK514" s="70">
        <f t="shared" si="356"/>
        <v>0</v>
      </c>
      <c r="AL514" s="70">
        <f t="shared" si="356"/>
        <v>0</v>
      </c>
      <c r="AM514" s="70">
        <f t="shared" si="356"/>
        <v>0</v>
      </c>
      <c r="AN514" s="70">
        <f t="shared" si="356"/>
        <v>0</v>
      </c>
      <c r="AO514" s="70">
        <f t="shared" si="356"/>
        <v>24.4754</v>
      </c>
      <c r="AP514" s="70">
        <f t="shared" si="356"/>
        <v>0</v>
      </c>
      <c r="AQ514" s="70">
        <f t="shared" si="356"/>
        <v>0</v>
      </c>
      <c r="AR514" s="70">
        <f t="shared" si="356"/>
        <v>20.507999999999999</v>
      </c>
      <c r="AS514" s="70">
        <f t="shared" si="356"/>
        <v>3.9673999999999969</v>
      </c>
    </row>
    <row r="515" spans="1:45" ht="47.25">
      <c r="A515" s="73" t="s">
        <v>1187</v>
      </c>
      <c r="B515" s="113" t="s">
        <v>1188</v>
      </c>
      <c r="C515" s="101" t="s">
        <v>1189</v>
      </c>
      <c r="D515" s="77">
        <v>2022</v>
      </c>
      <c r="E515" s="77">
        <v>2022</v>
      </c>
      <c r="F515" s="78" t="s">
        <v>203</v>
      </c>
      <c r="G515" s="78" t="s">
        <v>203</v>
      </c>
      <c r="H515" s="78" t="s">
        <v>203</v>
      </c>
      <c r="I515" s="81">
        <v>8.3397999999999985</v>
      </c>
      <c r="J515" s="78">
        <v>8.3397999999999985</v>
      </c>
      <c r="K515" s="79">
        <v>0</v>
      </c>
      <c r="L515" s="79">
        <v>0</v>
      </c>
      <c r="M515" s="79">
        <v>0</v>
      </c>
      <c r="N515" s="79">
        <v>0</v>
      </c>
      <c r="O515" s="79">
        <v>0</v>
      </c>
      <c r="P515" s="79">
        <v>0</v>
      </c>
      <c r="Q515" s="79">
        <v>0</v>
      </c>
      <c r="R515" s="79">
        <v>0</v>
      </c>
      <c r="S515" s="79">
        <v>0</v>
      </c>
      <c r="T515" s="79">
        <f t="shared" ref="T515:T516" si="357">P515-S515</f>
        <v>0</v>
      </c>
      <c r="U515" s="79">
        <v>0</v>
      </c>
      <c r="V515" s="79">
        <v>0</v>
      </c>
      <c r="W515" s="79">
        <v>0</v>
      </c>
      <c r="X515" s="79">
        <v>0</v>
      </c>
      <c r="Y515" s="79">
        <f t="shared" ref="Y515:Y516" si="358">U515-X515</f>
        <v>0</v>
      </c>
      <c r="Z515" s="79">
        <v>8.3397999999999985</v>
      </c>
      <c r="AA515" s="79">
        <v>0</v>
      </c>
      <c r="AB515" s="79">
        <v>0</v>
      </c>
      <c r="AC515" s="79">
        <v>7</v>
      </c>
      <c r="AD515" s="79">
        <f t="shared" ref="AD515:AD516" si="359">Z515-AC515</f>
        <v>1.3397999999999985</v>
      </c>
      <c r="AE515" s="79">
        <v>0</v>
      </c>
      <c r="AF515" s="79">
        <v>0</v>
      </c>
      <c r="AG515" s="79">
        <v>0</v>
      </c>
      <c r="AH515" s="78">
        <v>0</v>
      </c>
      <c r="AI515" s="79">
        <f t="shared" ref="AI515:AI516" si="360">AE515-AH515</f>
        <v>0</v>
      </c>
      <c r="AJ515" s="79">
        <v>0</v>
      </c>
      <c r="AK515" s="79">
        <v>0</v>
      </c>
      <c r="AL515" s="79">
        <v>0</v>
      </c>
      <c r="AM515" s="78">
        <v>0</v>
      </c>
      <c r="AN515" s="79">
        <f t="shared" ref="AN515:AN516" si="361">AJ515-AM515</f>
        <v>0</v>
      </c>
      <c r="AO515" s="83">
        <f t="shared" ref="AO515:AO516" si="362">AJ515+AE515+Z515+U515+P515+K515</f>
        <v>8.3397999999999985</v>
      </c>
      <c r="AP515" s="83">
        <f t="shared" ref="AP515:AP516" si="363">AK515+AF515+AA515+V515+Q515+L515</f>
        <v>0</v>
      </c>
      <c r="AQ515" s="83">
        <f t="shared" ref="AQ515:AQ516" si="364">AL515+AG515+AB515+W515+R515+M515</f>
        <v>0</v>
      </c>
      <c r="AR515" s="83">
        <f t="shared" ref="AR515:AR516" si="365">AM515+AH515+AC515+X515+S515+N515</f>
        <v>7</v>
      </c>
      <c r="AS515" s="83">
        <f t="shared" ref="AS515:AS516" si="366">AN515+AI515+AD515+Y515+T515+O515</f>
        <v>1.3397999999999985</v>
      </c>
    </row>
    <row r="516" spans="1:45" ht="31.5">
      <c r="A516" s="73" t="s">
        <v>1187</v>
      </c>
      <c r="B516" s="113" t="s">
        <v>1190</v>
      </c>
      <c r="C516" s="101" t="s">
        <v>1191</v>
      </c>
      <c r="D516" s="77">
        <v>2020</v>
      </c>
      <c r="E516" s="77">
        <v>2021</v>
      </c>
      <c r="F516" s="78" t="s">
        <v>203</v>
      </c>
      <c r="G516" s="78" t="s">
        <v>203</v>
      </c>
      <c r="H516" s="78" t="s">
        <v>203</v>
      </c>
      <c r="I516" s="81">
        <v>16.1356</v>
      </c>
      <c r="J516" s="78">
        <v>16.1356</v>
      </c>
      <c r="K516" s="79">
        <v>0</v>
      </c>
      <c r="L516" s="79">
        <v>0</v>
      </c>
      <c r="M516" s="79">
        <v>0</v>
      </c>
      <c r="N516" s="79">
        <v>0</v>
      </c>
      <c r="O516" s="79">
        <v>0</v>
      </c>
      <c r="P516" s="79">
        <v>1.7363999999999999</v>
      </c>
      <c r="Q516" s="79">
        <v>0</v>
      </c>
      <c r="R516" s="79">
        <v>0</v>
      </c>
      <c r="S516" s="79">
        <v>1.4470000000000001</v>
      </c>
      <c r="T516" s="79">
        <f t="shared" si="357"/>
        <v>0.28939999999999988</v>
      </c>
      <c r="U516" s="79">
        <v>14.399199999999999</v>
      </c>
      <c r="V516" s="79">
        <v>0</v>
      </c>
      <c r="W516" s="79">
        <v>0</v>
      </c>
      <c r="X516" s="79">
        <v>12.061</v>
      </c>
      <c r="Y516" s="79">
        <f t="shared" si="358"/>
        <v>2.3381999999999987</v>
      </c>
      <c r="Z516" s="79">
        <v>0</v>
      </c>
      <c r="AA516" s="79">
        <v>0</v>
      </c>
      <c r="AB516" s="79">
        <v>0</v>
      </c>
      <c r="AC516" s="79">
        <v>0</v>
      </c>
      <c r="AD516" s="79">
        <f t="shared" si="359"/>
        <v>0</v>
      </c>
      <c r="AE516" s="79">
        <v>0</v>
      </c>
      <c r="AF516" s="79">
        <v>0</v>
      </c>
      <c r="AG516" s="79">
        <v>0</v>
      </c>
      <c r="AH516" s="78">
        <v>0</v>
      </c>
      <c r="AI516" s="79">
        <f t="shared" si="360"/>
        <v>0</v>
      </c>
      <c r="AJ516" s="79">
        <v>0</v>
      </c>
      <c r="AK516" s="79">
        <v>0</v>
      </c>
      <c r="AL516" s="79">
        <v>0</v>
      </c>
      <c r="AM516" s="78">
        <v>0</v>
      </c>
      <c r="AN516" s="79">
        <f t="shared" si="361"/>
        <v>0</v>
      </c>
      <c r="AO516" s="83">
        <f t="shared" si="362"/>
        <v>16.1356</v>
      </c>
      <c r="AP516" s="83">
        <f t="shared" si="363"/>
        <v>0</v>
      </c>
      <c r="AQ516" s="83">
        <f t="shared" si="364"/>
        <v>0</v>
      </c>
      <c r="AR516" s="83">
        <f t="shared" si="365"/>
        <v>13.507999999999999</v>
      </c>
      <c r="AS516" s="83">
        <f t="shared" si="366"/>
        <v>2.6275999999999984</v>
      </c>
    </row>
    <row r="517" spans="1:45" ht="31.5">
      <c r="A517" s="66" t="s">
        <v>1192</v>
      </c>
      <c r="B517" s="67" t="s">
        <v>328</v>
      </c>
      <c r="C517" s="111" t="s">
        <v>202</v>
      </c>
      <c r="D517" s="89" t="s">
        <v>203</v>
      </c>
      <c r="E517" s="89" t="s">
        <v>203</v>
      </c>
      <c r="F517" s="70" t="s">
        <v>203</v>
      </c>
      <c r="G517" s="70" t="s">
        <v>203</v>
      </c>
      <c r="H517" s="84" t="s">
        <v>203</v>
      </c>
      <c r="I517" s="70">
        <f>SUM(I518:I529)</f>
        <v>413.60491403599997</v>
      </c>
      <c r="J517" s="70">
        <f t="shared" ref="J517:AS517" si="367">SUM(J518:J529)</f>
        <v>413.60491403599997</v>
      </c>
      <c r="K517" s="84">
        <f t="shared" si="367"/>
        <v>48.301997647999997</v>
      </c>
      <c r="L517" s="84">
        <f t="shared" si="367"/>
        <v>0</v>
      </c>
      <c r="M517" s="84">
        <f t="shared" si="367"/>
        <v>0</v>
      </c>
      <c r="N517" s="84">
        <f t="shared" si="367"/>
        <v>40.404998040000002</v>
      </c>
      <c r="O517" s="84">
        <f t="shared" si="367"/>
        <v>7.896999607999998</v>
      </c>
      <c r="P517" s="84">
        <f t="shared" si="367"/>
        <v>55.955806000000003</v>
      </c>
      <c r="Q517" s="84">
        <f t="shared" si="367"/>
        <v>0</v>
      </c>
      <c r="R517" s="84">
        <f t="shared" si="367"/>
        <v>0</v>
      </c>
      <c r="S517" s="84">
        <f t="shared" si="367"/>
        <v>46.985583333333331</v>
      </c>
      <c r="T517" s="84">
        <f t="shared" si="367"/>
        <v>8.9702226666666647</v>
      </c>
      <c r="U517" s="84">
        <f t="shared" si="367"/>
        <v>37.107134000000002</v>
      </c>
      <c r="V517" s="84">
        <f t="shared" si="367"/>
        <v>0</v>
      </c>
      <c r="W517" s="84">
        <f t="shared" si="367"/>
        <v>0</v>
      </c>
      <c r="X517" s="84">
        <f t="shared" si="367"/>
        <v>31.086416666666665</v>
      </c>
      <c r="Y517" s="84">
        <f t="shared" si="367"/>
        <v>6.0207173333333337</v>
      </c>
      <c r="Z517" s="84">
        <f t="shared" si="367"/>
        <v>47.155000000000001</v>
      </c>
      <c r="AA517" s="84">
        <f t="shared" si="367"/>
        <v>0</v>
      </c>
      <c r="AB517" s="84">
        <f t="shared" si="367"/>
        <v>0</v>
      </c>
      <c r="AC517" s="84">
        <f t="shared" si="367"/>
        <v>39.403333333333336</v>
      </c>
      <c r="AD517" s="84">
        <f t="shared" si="367"/>
        <v>7.7516666666666652</v>
      </c>
      <c r="AE517" s="84">
        <f t="shared" si="367"/>
        <v>71.740887999999998</v>
      </c>
      <c r="AF517" s="84">
        <f t="shared" si="367"/>
        <v>0</v>
      </c>
      <c r="AG517" s="84">
        <f t="shared" si="367"/>
        <v>0</v>
      </c>
      <c r="AH517" s="84">
        <f t="shared" si="367"/>
        <v>60.414500000000004</v>
      </c>
      <c r="AI517" s="84">
        <f t="shared" si="367"/>
        <v>11.326387999999996</v>
      </c>
      <c r="AJ517" s="84">
        <f t="shared" si="367"/>
        <v>54.551207653999995</v>
      </c>
      <c r="AK517" s="84">
        <f t="shared" si="367"/>
        <v>0</v>
      </c>
      <c r="AL517" s="84">
        <f t="shared" si="367"/>
        <v>0</v>
      </c>
      <c r="AM517" s="84">
        <f t="shared" si="367"/>
        <v>45.824166666666663</v>
      </c>
      <c r="AN517" s="84">
        <f t="shared" si="367"/>
        <v>8.7270409873333303</v>
      </c>
      <c r="AO517" s="84">
        <f t="shared" si="367"/>
        <v>314.81203330199997</v>
      </c>
      <c r="AP517" s="84">
        <f t="shared" si="367"/>
        <v>0</v>
      </c>
      <c r="AQ517" s="84">
        <f t="shared" si="367"/>
        <v>0</v>
      </c>
      <c r="AR517" s="84">
        <f t="shared" si="367"/>
        <v>264.11899804000001</v>
      </c>
      <c r="AS517" s="84">
        <f t="shared" si="367"/>
        <v>50.693035261999995</v>
      </c>
    </row>
    <row r="518" spans="1:45" ht="31.5">
      <c r="A518" s="73" t="s">
        <v>1192</v>
      </c>
      <c r="B518" s="113" t="s">
        <v>1193</v>
      </c>
      <c r="C518" s="79" t="s">
        <v>1194</v>
      </c>
      <c r="D518" s="77">
        <v>2020</v>
      </c>
      <c r="E518" s="77">
        <v>2021</v>
      </c>
      <c r="F518" s="78" t="s">
        <v>203</v>
      </c>
      <c r="G518" s="78" t="s">
        <v>203</v>
      </c>
      <c r="H518" s="78" t="s">
        <v>203</v>
      </c>
      <c r="I518" s="78">
        <v>2.9849999999999999</v>
      </c>
      <c r="J518" s="78">
        <v>2.9849999999999999</v>
      </c>
      <c r="K518" s="79">
        <v>0</v>
      </c>
      <c r="L518" s="79">
        <v>0</v>
      </c>
      <c r="M518" s="79">
        <v>0</v>
      </c>
      <c r="N518" s="79">
        <v>0</v>
      </c>
      <c r="O518" s="79">
        <v>0</v>
      </c>
      <c r="P518" s="79">
        <v>2.6429999999999998</v>
      </c>
      <c r="Q518" s="79">
        <v>0</v>
      </c>
      <c r="R518" s="79">
        <v>0</v>
      </c>
      <c r="S518" s="79">
        <v>2.2149999999999999</v>
      </c>
      <c r="T518" s="79">
        <f t="shared" ref="T518:T528" si="368">P518-S518</f>
        <v>0.42799999999999994</v>
      </c>
      <c r="U518" s="79">
        <v>0.34200000000000003</v>
      </c>
      <c r="V518" s="79">
        <v>0</v>
      </c>
      <c r="W518" s="79">
        <v>0</v>
      </c>
      <c r="X518" s="78">
        <v>0.28499999999999998</v>
      </c>
      <c r="Y518" s="79">
        <f t="shared" ref="Y518:Y528" si="369">U518-X518</f>
        <v>5.7000000000000051E-2</v>
      </c>
      <c r="Z518" s="79">
        <v>0</v>
      </c>
      <c r="AA518" s="79">
        <v>0</v>
      </c>
      <c r="AB518" s="79">
        <v>0</v>
      </c>
      <c r="AC518" s="78">
        <v>0</v>
      </c>
      <c r="AD518" s="79">
        <f t="shared" ref="AD518:AD528" si="370">Z518-AC518</f>
        <v>0</v>
      </c>
      <c r="AE518" s="79">
        <v>0</v>
      </c>
      <c r="AF518" s="79">
        <v>0</v>
      </c>
      <c r="AG518" s="79">
        <v>0</v>
      </c>
      <c r="AH518" s="79">
        <v>0</v>
      </c>
      <c r="AI518" s="79">
        <f t="shared" ref="AI518:AI528" si="371">AE518-AH518</f>
        <v>0</v>
      </c>
      <c r="AJ518" s="79">
        <v>0</v>
      </c>
      <c r="AK518" s="79">
        <v>0</v>
      </c>
      <c r="AL518" s="79">
        <v>0</v>
      </c>
      <c r="AM518" s="78">
        <v>0</v>
      </c>
      <c r="AN518" s="79">
        <f t="shared" ref="AN518:AN528" si="372">AJ518-AM518</f>
        <v>0</v>
      </c>
      <c r="AO518" s="83">
        <f t="shared" ref="AO518:AO529" si="373">AJ518+AE518+Z518+U518+P518+K518</f>
        <v>2.9849999999999999</v>
      </c>
      <c r="AP518" s="83">
        <f t="shared" ref="AP518:AP529" si="374">AK518+AF518+AA518+V518+Q518+L518</f>
        <v>0</v>
      </c>
      <c r="AQ518" s="83">
        <f t="shared" ref="AQ518:AQ529" si="375">AL518+AG518+AB518+W518+R518+M518</f>
        <v>0</v>
      </c>
      <c r="AR518" s="83">
        <f t="shared" ref="AR518:AR529" si="376">AM518+AH518+AC518+X518+S518+N518</f>
        <v>2.5</v>
      </c>
      <c r="AS518" s="83">
        <f t="shared" ref="AS518:AS529" si="377">AN518+AI518+AD518+Y518+T518+O518</f>
        <v>0.48499999999999999</v>
      </c>
    </row>
    <row r="519" spans="1:45" ht="31.5">
      <c r="A519" s="73" t="s">
        <v>1192</v>
      </c>
      <c r="B519" s="113" t="s">
        <v>1195</v>
      </c>
      <c r="C519" s="79" t="s">
        <v>1196</v>
      </c>
      <c r="D519" s="77">
        <v>2021</v>
      </c>
      <c r="E519" s="77">
        <v>2026</v>
      </c>
      <c r="F519" s="78" t="s">
        <v>203</v>
      </c>
      <c r="G519" s="78" t="s">
        <v>203</v>
      </c>
      <c r="H519" s="78" t="s">
        <v>203</v>
      </c>
      <c r="I519" s="78">
        <v>55.965767063999998</v>
      </c>
      <c r="J519" s="78">
        <v>55.965767063999998</v>
      </c>
      <c r="K519" s="79">
        <v>0</v>
      </c>
      <c r="L519" s="79">
        <v>0</v>
      </c>
      <c r="M519" s="79">
        <v>0</v>
      </c>
      <c r="N519" s="79">
        <v>0</v>
      </c>
      <c r="O519" s="79">
        <v>0</v>
      </c>
      <c r="P519" s="79">
        <v>0</v>
      </c>
      <c r="Q519" s="79">
        <v>0</v>
      </c>
      <c r="R519" s="79">
        <v>0</v>
      </c>
      <c r="S519" s="79">
        <v>0</v>
      </c>
      <c r="T519" s="79">
        <f t="shared" si="368"/>
        <v>0</v>
      </c>
      <c r="U519" s="79">
        <v>5.97</v>
      </c>
      <c r="V519" s="79">
        <v>0</v>
      </c>
      <c r="W519" s="79">
        <v>0</v>
      </c>
      <c r="X519" s="79">
        <v>5</v>
      </c>
      <c r="Y519" s="79">
        <f t="shared" si="369"/>
        <v>0.96999999999999975</v>
      </c>
      <c r="Z519" s="79">
        <v>0</v>
      </c>
      <c r="AA519" s="79">
        <v>0</v>
      </c>
      <c r="AB519" s="79">
        <v>0</v>
      </c>
      <c r="AC519" s="78">
        <v>0</v>
      </c>
      <c r="AD519" s="79">
        <f t="shared" si="370"/>
        <v>0</v>
      </c>
      <c r="AE519" s="79">
        <v>16.528088</v>
      </c>
      <c r="AF519" s="79">
        <v>0</v>
      </c>
      <c r="AG519" s="79">
        <v>0</v>
      </c>
      <c r="AH519" s="78">
        <v>13.988666666666665</v>
      </c>
      <c r="AI519" s="79">
        <f t="shared" si="371"/>
        <v>2.5394213333333351</v>
      </c>
      <c r="AJ519" s="79">
        <v>3.4</v>
      </c>
      <c r="AK519" s="79">
        <v>0</v>
      </c>
      <c r="AL519" s="79">
        <v>0</v>
      </c>
      <c r="AM519" s="78">
        <v>2.8333333333333335</v>
      </c>
      <c r="AN519" s="79">
        <f t="shared" si="372"/>
        <v>0.56666666666666643</v>
      </c>
      <c r="AO519" s="83">
        <f t="shared" si="373"/>
        <v>25.898087999999998</v>
      </c>
      <c r="AP519" s="83">
        <f t="shared" si="374"/>
        <v>0</v>
      </c>
      <c r="AQ519" s="83">
        <f t="shared" si="375"/>
        <v>0</v>
      </c>
      <c r="AR519" s="83">
        <f t="shared" si="376"/>
        <v>21.821999999999999</v>
      </c>
      <c r="AS519" s="83">
        <f t="shared" si="377"/>
        <v>4.0760880000000013</v>
      </c>
    </row>
    <row r="520" spans="1:45" ht="31.5">
      <c r="A520" s="73" t="s">
        <v>1192</v>
      </c>
      <c r="B520" s="113" t="s">
        <v>1197</v>
      </c>
      <c r="C520" s="79" t="s">
        <v>1198</v>
      </c>
      <c r="D520" s="77">
        <v>2021</v>
      </c>
      <c r="E520" s="77">
        <v>2022</v>
      </c>
      <c r="F520" s="78" t="s">
        <v>203</v>
      </c>
      <c r="G520" s="78" t="s">
        <v>203</v>
      </c>
      <c r="H520" s="78" t="s">
        <v>203</v>
      </c>
      <c r="I520" s="78">
        <v>1.05</v>
      </c>
      <c r="J520" s="78">
        <v>1.05</v>
      </c>
      <c r="K520" s="79">
        <v>0</v>
      </c>
      <c r="L520" s="79">
        <v>0</v>
      </c>
      <c r="M520" s="79">
        <v>0</v>
      </c>
      <c r="N520" s="79">
        <v>0</v>
      </c>
      <c r="O520" s="79">
        <v>0</v>
      </c>
      <c r="P520" s="79">
        <v>0</v>
      </c>
      <c r="Q520" s="79">
        <v>0</v>
      </c>
      <c r="R520" s="79">
        <v>0</v>
      </c>
      <c r="S520" s="79">
        <v>0</v>
      </c>
      <c r="T520" s="79">
        <f t="shared" si="368"/>
        <v>0</v>
      </c>
      <c r="U520" s="79">
        <v>0.85</v>
      </c>
      <c r="V520" s="79">
        <v>0</v>
      </c>
      <c r="W520" s="79">
        <v>0</v>
      </c>
      <c r="X520" s="79">
        <v>0.71333333333333337</v>
      </c>
      <c r="Y520" s="79">
        <f t="shared" si="369"/>
        <v>0.1366666666666666</v>
      </c>
      <c r="Z520" s="79">
        <v>0.2</v>
      </c>
      <c r="AA520" s="79">
        <v>0</v>
      </c>
      <c r="AB520" s="79">
        <v>0</v>
      </c>
      <c r="AC520" s="78">
        <v>0.16666666666666669</v>
      </c>
      <c r="AD520" s="79">
        <f t="shared" si="370"/>
        <v>3.3333333333333326E-2</v>
      </c>
      <c r="AE520" s="79">
        <v>0</v>
      </c>
      <c r="AF520" s="79">
        <v>0</v>
      </c>
      <c r="AG520" s="79">
        <v>0</v>
      </c>
      <c r="AH520" s="78">
        <v>0</v>
      </c>
      <c r="AI520" s="79">
        <f t="shared" si="371"/>
        <v>0</v>
      </c>
      <c r="AJ520" s="79">
        <v>0</v>
      </c>
      <c r="AK520" s="79">
        <v>0</v>
      </c>
      <c r="AL520" s="79">
        <v>0</v>
      </c>
      <c r="AM520" s="78">
        <v>0</v>
      </c>
      <c r="AN520" s="79">
        <f t="shared" si="372"/>
        <v>0</v>
      </c>
      <c r="AO520" s="83">
        <f t="shared" si="373"/>
        <v>1.05</v>
      </c>
      <c r="AP520" s="83">
        <f t="shared" si="374"/>
        <v>0</v>
      </c>
      <c r="AQ520" s="83">
        <f t="shared" si="375"/>
        <v>0</v>
      </c>
      <c r="AR520" s="83">
        <f t="shared" si="376"/>
        <v>0.88000000000000012</v>
      </c>
      <c r="AS520" s="83">
        <f t="shared" si="377"/>
        <v>0.16999999999999993</v>
      </c>
    </row>
    <row r="521" spans="1:45" ht="31.5">
      <c r="A521" s="73" t="s">
        <v>1192</v>
      </c>
      <c r="B521" s="113" t="s">
        <v>1199</v>
      </c>
      <c r="C521" s="79" t="s">
        <v>1200</v>
      </c>
      <c r="D521" s="77">
        <v>2022</v>
      </c>
      <c r="E521" s="77">
        <v>2024</v>
      </c>
      <c r="F521" s="78" t="s">
        <v>203</v>
      </c>
      <c r="G521" s="78" t="s">
        <v>203</v>
      </c>
      <c r="H521" s="78" t="s">
        <v>203</v>
      </c>
      <c r="I521" s="78">
        <v>34.265000000000001</v>
      </c>
      <c r="J521" s="78">
        <v>34.265000000000001</v>
      </c>
      <c r="K521" s="79">
        <v>0</v>
      </c>
      <c r="L521" s="79">
        <v>0</v>
      </c>
      <c r="M521" s="79">
        <v>0</v>
      </c>
      <c r="N521" s="79">
        <v>0</v>
      </c>
      <c r="O521" s="79">
        <v>0</v>
      </c>
      <c r="P521" s="79">
        <v>0</v>
      </c>
      <c r="Q521" s="79">
        <v>0</v>
      </c>
      <c r="R521" s="79">
        <v>0</v>
      </c>
      <c r="S521" s="79">
        <v>0</v>
      </c>
      <c r="T521" s="79">
        <f t="shared" si="368"/>
        <v>0</v>
      </c>
      <c r="U521" s="79">
        <v>0</v>
      </c>
      <c r="V521" s="79">
        <v>0</v>
      </c>
      <c r="W521" s="79">
        <v>0</v>
      </c>
      <c r="X521" s="79">
        <v>0</v>
      </c>
      <c r="Y521" s="79">
        <f t="shared" si="369"/>
        <v>0</v>
      </c>
      <c r="Z521" s="79">
        <v>3.4</v>
      </c>
      <c r="AA521" s="79">
        <v>0</v>
      </c>
      <c r="AB521" s="79">
        <v>0</v>
      </c>
      <c r="AC521" s="79">
        <v>2.8333333333333335</v>
      </c>
      <c r="AD521" s="79">
        <f t="shared" si="370"/>
        <v>0.56666666666666643</v>
      </c>
      <c r="AE521" s="79">
        <v>25.416</v>
      </c>
      <c r="AF521" s="79">
        <v>0</v>
      </c>
      <c r="AG521" s="79">
        <v>0</v>
      </c>
      <c r="AH521" s="78">
        <v>21.375833333333336</v>
      </c>
      <c r="AI521" s="79">
        <f t="shared" si="371"/>
        <v>4.0401666666666642</v>
      </c>
      <c r="AJ521" s="79">
        <v>5.4489999999999998</v>
      </c>
      <c r="AK521" s="79">
        <v>0</v>
      </c>
      <c r="AL521" s="79">
        <v>0</v>
      </c>
      <c r="AM521" s="78">
        <v>4.5408333333333335</v>
      </c>
      <c r="AN521" s="79">
        <f t="shared" si="372"/>
        <v>0.90816666666666634</v>
      </c>
      <c r="AO521" s="83">
        <f t="shared" si="373"/>
        <v>34.265000000000001</v>
      </c>
      <c r="AP521" s="83">
        <f t="shared" si="374"/>
        <v>0</v>
      </c>
      <c r="AQ521" s="83">
        <f t="shared" si="375"/>
        <v>0</v>
      </c>
      <c r="AR521" s="83">
        <f t="shared" si="376"/>
        <v>28.750000000000004</v>
      </c>
      <c r="AS521" s="83">
        <f t="shared" si="377"/>
        <v>5.514999999999997</v>
      </c>
    </row>
    <row r="522" spans="1:45" ht="31.5">
      <c r="A522" s="73" t="s">
        <v>1192</v>
      </c>
      <c r="B522" s="113" t="s">
        <v>1201</v>
      </c>
      <c r="C522" s="101" t="s">
        <v>1202</v>
      </c>
      <c r="D522" s="77">
        <v>2019</v>
      </c>
      <c r="E522" s="77">
        <v>2025</v>
      </c>
      <c r="F522" s="78" t="s">
        <v>203</v>
      </c>
      <c r="G522" s="78" t="s">
        <v>203</v>
      </c>
      <c r="H522" s="78" t="s">
        <v>203</v>
      </c>
      <c r="I522" s="81">
        <v>86.759999999999991</v>
      </c>
      <c r="J522" s="78">
        <v>86.759999999999991</v>
      </c>
      <c r="K522" s="79">
        <v>16.559999999999999</v>
      </c>
      <c r="L522" s="79">
        <v>0</v>
      </c>
      <c r="M522" s="79">
        <v>0</v>
      </c>
      <c r="N522" s="79">
        <v>13.8</v>
      </c>
      <c r="O522" s="79">
        <f>K522-N522</f>
        <v>2.759999999999998</v>
      </c>
      <c r="P522" s="79">
        <v>3.5027999999999992</v>
      </c>
      <c r="Q522" s="79">
        <v>0</v>
      </c>
      <c r="R522" s="79">
        <v>0</v>
      </c>
      <c r="S522" s="78">
        <v>2.9999999999999996</v>
      </c>
      <c r="T522" s="78">
        <f t="shared" si="368"/>
        <v>0.50279999999999969</v>
      </c>
      <c r="U522" s="79">
        <v>0</v>
      </c>
      <c r="V522" s="79">
        <v>0</v>
      </c>
      <c r="W522" s="79">
        <v>0</v>
      </c>
      <c r="X522" s="78">
        <v>0</v>
      </c>
      <c r="Y522" s="78">
        <f t="shared" si="369"/>
        <v>0</v>
      </c>
      <c r="Z522" s="79">
        <v>17.399999999999999</v>
      </c>
      <c r="AA522" s="79">
        <v>0</v>
      </c>
      <c r="AB522" s="79">
        <v>0</v>
      </c>
      <c r="AC522" s="78">
        <v>14.5</v>
      </c>
      <c r="AD522" s="78">
        <f t="shared" si="370"/>
        <v>2.8999999999999986</v>
      </c>
      <c r="AE522" s="79">
        <v>4.0307999999999993</v>
      </c>
      <c r="AF522" s="79">
        <v>0</v>
      </c>
      <c r="AG522" s="79">
        <v>0</v>
      </c>
      <c r="AH522" s="78">
        <v>3.4999999999999996</v>
      </c>
      <c r="AI522" s="78">
        <f t="shared" si="371"/>
        <v>0.53079999999999972</v>
      </c>
      <c r="AJ522" s="79">
        <v>20.295099999999998</v>
      </c>
      <c r="AK522" s="79">
        <v>0</v>
      </c>
      <c r="AL522" s="79">
        <v>0</v>
      </c>
      <c r="AM522" s="78">
        <v>17.05</v>
      </c>
      <c r="AN522" s="78">
        <f t="shared" si="372"/>
        <v>3.2450999999999972</v>
      </c>
      <c r="AO522" s="83">
        <f t="shared" si="373"/>
        <v>61.788699999999992</v>
      </c>
      <c r="AP522" s="83">
        <f t="shared" si="374"/>
        <v>0</v>
      </c>
      <c r="AQ522" s="83">
        <f t="shared" si="375"/>
        <v>0</v>
      </c>
      <c r="AR522" s="83">
        <f t="shared" si="376"/>
        <v>51.849999999999994</v>
      </c>
      <c r="AS522" s="83">
        <f t="shared" si="377"/>
        <v>9.9386999999999937</v>
      </c>
    </row>
    <row r="523" spans="1:45" ht="31.5">
      <c r="A523" s="73" t="s">
        <v>1192</v>
      </c>
      <c r="B523" s="113" t="s">
        <v>1203</v>
      </c>
      <c r="C523" s="101" t="s">
        <v>1204</v>
      </c>
      <c r="D523" s="77">
        <v>2019</v>
      </c>
      <c r="E523" s="77">
        <v>2021</v>
      </c>
      <c r="F523" s="78" t="s">
        <v>203</v>
      </c>
      <c r="G523" s="78" t="s">
        <v>203</v>
      </c>
      <c r="H523" s="78" t="s">
        <v>203</v>
      </c>
      <c r="I523" s="81">
        <v>34.259797648000003</v>
      </c>
      <c r="J523" s="78">
        <v>34.259797648000003</v>
      </c>
      <c r="K523" s="79">
        <v>15.752797648</v>
      </c>
      <c r="L523" s="79">
        <v>0</v>
      </c>
      <c r="M523" s="79">
        <v>0</v>
      </c>
      <c r="N523" s="79">
        <v>13.243998040000001</v>
      </c>
      <c r="O523" s="79">
        <f t="shared" ref="O523:O528" si="378">K523-N523</f>
        <v>2.5087996079999986</v>
      </c>
      <c r="P523" s="79">
        <v>17.939900000000002</v>
      </c>
      <c r="Q523" s="79">
        <v>0</v>
      </c>
      <c r="R523" s="79">
        <v>0</v>
      </c>
      <c r="S523" s="78">
        <v>15.027416666666667</v>
      </c>
      <c r="T523" s="78">
        <f t="shared" si="368"/>
        <v>2.9124833333333342</v>
      </c>
      <c r="U523" s="79">
        <v>0.56709999999999849</v>
      </c>
      <c r="V523" s="79">
        <v>0</v>
      </c>
      <c r="W523" s="79">
        <v>0</v>
      </c>
      <c r="X523" s="78">
        <v>0.47258333333333213</v>
      </c>
      <c r="Y523" s="78">
        <f t="shared" si="369"/>
        <v>9.451666666666636E-2</v>
      </c>
      <c r="Z523" s="79">
        <v>0</v>
      </c>
      <c r="AA523" s="79">
        <v>0</v>
      </c>
      <c r="AB523" s="79">
        <v>0</v>
      </c>
      <c r="AC523" s="78">
        <v>0</v>
      </c>
      <c r="AD523" s="78">
        <f t="shared" si="370"/>
        <v>0</v>
      </c>
      <c r="AE523" s="79">
        <v>0</v>
      </c>
      <c r="AF523" s="79">
        <v>0</v>
      </c>
      <c r="AG523" s="79">
        <v>0</v>
      </c>
      <c r="AH523" s="79">
        <v>0</v>
      </c>
      <c r="AI523" s="78">
        <f t="shared" si="371"/>
        <v>0</v>
      </c>
      <c r="AJ523" s="79">
        <v>0</v>
      </c>
      <c r="AK523" s="79">
        <v>0</v>
      </c>
      <c r="AL523" s="79">
        <v>0</v>
      </c>
      <c r="AM523" s="78">
        <v>0</v>
      </c>
      <c r="AN523" s="78">
        <f t="shared" si="372"/>
        <v>0</v>
      </c>
      <c r="AO523" s="83">
        <f t="shared" si="373"/>
        <v>34.259797648000003</v>
      </c>
      <c r="AP523" s="83">
        <f t="shared" si="374"/>
        <v>0</v>
      </c>
      <c r="AQ523" s="83">
        <f t="shared" si="375"/>
        <v>0</v>
      </c>
      <c r="AR523" s="83">
        <f t="shared" si="376"/>
        <v>28.743998040000001</v>
      </c>
      <c r="AS523" s="83">
        <f t="shared" si="377"/>
        <v>5.5157996079999991</v>
      </c>
    </row>
    <row r="524" spans="1:45" ht="47.25">
      <c r="A524" s="73" t="s">
        <v>1192</v>
      </c>
      <c r="B524" s="113" t="s">
        <v>1205</v>
      </c>
      <c r="C524" s="101" t="s">
        <v>1206</v>
      </c>
      <c r="D524" s="77">
        <v>2019</v>
      </c>
      <c r="E524" s="77">
        <v>2022</v>
      </c>
      <c r="F524" s="78" t="s">
        <v>203</v>
      </c>
      <c r="G524" s="78" t="s">
        <v>203</v>
      </c>
      <c r="H524" s="78" t="s">
        <v>203</v>
      </c>
      <c r="I524" s="81">
        <v>25.739490000000004</v>
      </c>
      <c r="J524" s="78">
        <v>25.739490000000004</v>
      </c>
      <c r="K524" s="79">
        <v>2.2355999999999998</v>
      </c>
      <c r="L524" s="79">
        <v>0</v>
      </c>
      <c r="M524" s="79">
        <v>0</v>
      </c>
      <c r="N524" s="79">
        <v>1.863</v>
      </c>
      <c r="O524" s="79">
        <f t="shared" si="378"/>
        <v>0.37259999999999982</v>
      </c>
      <c r="P524" s="79">
        <v>11.363155999999998</v>
      </c>
      <c r="Q524" s="79">
        <v>0</v>
      </c>
      <c r="R524" s="79">
        <v>0</v>
      </c>
      <c r="S524" s="78">
        <v>9.5231666666666666</v>
      </c>
      <c r="T524" s="78">
        <f t="shared" si="368"/>
        <v>1.8399893333333317</v>
      </c>
      <c r="U524" s="79">
        <v>11.776734000000001</v>
      </c>
      <c r="V524" s="79">
        <v>0</v>
      </c>
      <c r="W524" s="79">
        <v>0</v>
      </c>
      <c r="X524" s="78">
        <v>9.8584999999999994</v>
      </c>
      <c r="Y524" s="78">
        <f t="shared" si="369"/>
        <v>1.9182340000000018</v>
      </c>
      <c r="Z524" s="79">
        <v>0.36399999999999999</v>
      </c>
      <c r="AA524" s="79">
        <v>0</v>
      </c>
      <c r="AB524" s="79">
        <v>0</v>
      </c>
      <c r="AC524" s="78">
        <v>0.30333333333333334</v>
      </c>
      <c r="AD524" s="78">
        <f t="shared" si="370"/>
        <v>6.0666666666666647E-2</v>
      </c>
      <c r="AE524" s="79">
        <v>0</v>
      </c>
      <c r="AF524" s="79">
        <v>0</v>
      </c>
      <c r="AG524" s="79">
        <v>0</v>
      </c>
      <c r="AH524" s="79">
        <v>0</v>
      </c>
      <c r="AI524" s="78">
        <f t="shared" si="371"/>
        <v>0</v>
      </c>
      <c r="AJ524" s="79">
        <v>0</v>
      </c>
      <c r="AK524" s="79">
        <v>0</v>
      </c>
      <c r="AL524" s="79">
        <v>0</v>
      </c>
      <c r="AM524" s="78">
        <v>0</v>
      </c>
      <c r="AN524" s="78">
        <f t="shared" si="372"/>
        <v>0</v>
      </c>
      <c r="AO524" s="83">
        <f t="shared" si="373"/>
        <v>25.739489999999996</v>
      </c>
      <c r="AP524" s="83">
        <f t="shared" si="374"/>
        <v>0</v>
      </c>
      <c r="AQ524" s="83">
        <f t="shared" si="375"/>
        <v>0</v>
      </c>
      <c r="AR524" s="83">
        <f t="shared" si="376"/>
        <v>21.547999999999998</v>
      </c>
      <c r="AS524" s="83">
        <f t="shared" si="377"/>
        <v>4.1914899999999999</v>
      </c>
    </row>
    <row r="525" spans="1:45" ht="31.5">
      <c r="A525" s="73" t="s">
        <v>1192</v>
      </c>
      <c r="B525" s="113" t="s">
        <v>1207</v>
      </c>
      <c r="C525" s="101" t="s">
        <v>1208</v>
      </c>
      <c r="D525" s="77">
        <v>2019</v>
      </c>
      <c r="E525" s="77">
        <v>2019</v>
      </c>
      <c r="F525" s="78" t="s">
        <v>203</v>
      </c>
      <c r="G525" s="78" t="s">
        <v>203</v>
      </c>
      <c r="H525" s="78" t="s">
        <v>203</v>
      </c>
      <c r="I525" s="81">
        <v>2.7159999999999997</v>
      </c>
      <c r="J525" s="78">
        <v>2.7159999999999997</v>
      </c>
      <c r="K525" s="79">
        <v>2.7159999999999997</v>
      </c>
      <c r="L525" s="79">
        <v>0</v>
      </c>
      <c r="M525" s="79">
        <v>0</v>
      </c>
      <c r="N525" s="79">
        <v>2.2999999999999994</v>
      </c>
      <c r="O525" s="79">
        <f t="shared" si="378"/>
        <v>0.41600000000000037</v>
      </c>
      <c r="P525" s="79">
        <v>0</v>
      </c>
      <c r="Q525" s="79">
        <v>0</v>
      </c>
      <c r="R525" s="79">
        <v>0</v>
      </c>
      <c r="S525" s="78">
        <v>0</v>
      </c>
      <c r="T525" s="78">
        <f t="shared" si="368"/>
        <v>0</v>
      </c>
      <c r="U525" s="79">
        <v>0</v>
      </c>
      <c r="V525" s="79">
        <v>0</v>
      </c>
      <c r="W525" s="79">
        <v>0</v>
      </c>
      <c r="X525" s="79">
        <v>0</v>
      </c>
      <c r="Y525" s="78">
        <f t="shared" si="369"/>
        <v>0</v>
      </c>
      <c r="Z525" s="79">
        <v>0</v>
      </c>
      <c r="AA525" s="79">
        <v>0</v>
      </c>
      <c r="AB525" s="79">
        <v>0</v>
      </c>
      <c r="AC525" s="79">
        <v>0</v>
      </c>
      <c r="AD525" s="78">
        <f t="shared" si="370"/>
        <v>0</v>
      </c>
      <c r="AE525" s="79">
        <v>0</v>
      </c>
      <c r="AF525" s="79">
        <v>0</v>
      </c>
      <c r="AG525" s="79">
        <v>0</v>
      </c>
      <c r="AH525" s="79">
        <v>0</v>
      </c>
      <c r="AI525" s="78">
        <f t="shared" si="371"/>
        <v>0</v>
      </c>
      <c r="AJ525" s="79">
        <v>0</v>
      </c>
      <c r="AK525" s="79">
        <v>0</v>
      </c>
      <c r="AL525" s="79">
        <v>0</v>
      </c>
      <c r="AM525" s="78">
        <v>0</v>
      </c>
      <c r="AN525" s="78">
        <f t="shared" si="372"/>
        <v>0</v>
      </c>
      <c r="AO525" s="83">
        <f t="shared" si="373"/>
        <v>2.7159999999999997</v>
      </c>
      <c r="AP525" s="83">
        <f t="shared" si="374"/>
        <v>0</v>
      </c>
      <c r="AQ525" s="83">
        <f t="shared" si="375"/>
        <v>0</v>
      </c>
      <c r="AR525" s="83">
        <f t="shared" si="376"/>
        <v>2.2999999999999994</v>
      </c>
      <c r="AS525" s="83">
        <f t="shared" si="377"/>
        <v>0.41600000000000037</v>
      </c>
    </row>
    <row r="526" spans="1:45" ht="31.5">
      <c r="A526" s="73" t="s">
        <v>1192</v>
      </c>
      <c r="B526" s="113" t="s">
        <v>1209</v>
      </c>
      <c r="C526" s="101" t="s">
        <v>1210</v>
      </c>
      <c r="D526" s="77">
        <v>2019</v>
      </c>
      <c r="E526" s="77">
        <v>2026</v>
      </c>
      <c r="F526" s="78" t="s">
        <v>203</v>
      </c>
      <c r="G526" s="78" t="s">
        <v>203</v>
      </c>
      <c r="H526" s="78" t="s">
        <v>203</v>
      </c>
      <c r="I526" s="81">
        <v>117.99369765399999</v>
      </c>
      <c r="J526" s="78">
        <v>117.99369765399999</v>
      </c>
      <c r="K526" s="79">
        <v>11.037600000000001</v>
      </c>
      <c r="L526" s="79">
        <v>0</v>
      </c>
      <c r="M526" s="79">
        <v>0</v>
      </c>
      <c r="N526" s="79">
        <v>9.1980000000000004</v>
      </c>
      <c r="O526" s="79">
        <f t="shared" si="378"/>
        <v>1.8396000000000008</v>
      </c>
      <c r="P526" s="79">
        <v>13.087350000000001</v>
      </c>
      <c r="Q526" s="79">
        <v>0</v>
      </c>
      <c r="R526" s="79">
        <v>0</v>
      </c>
      <c r="S526" s="78">
        <v>11.037000000000001</v>
      </c>
      <c r="T526" s="78">
        <f t="shared" si="368"/>
        <v>2.0503499999999999</v>
      </c>
      <c r="U526" s="79">
        <v>0</v>
      </c>
      <c r="V526" s="79">
        <v>0</v>
      </c>
      <c r="W526" s="79">
        <v>0</v>
      </c>
      <c r="X526" s="78">
        <v>0</v>
      </c>
      <c r="Y526" s="78">
        <f t="shared" si="369"/>
        <v>0</v>
      </c>
      <c r="Z526" s="79">
        <v>10.32</v>
      </c>
      <c r="AA526" s="79">
        <v>0</v>
      </c>
      <c r="AB526" s="79">
        <v>0</v>
      </c>
      <c r="AC526" s="78">
        <v>8.6</v>
      </c>
      <c r="AD526" s="78">
        <f t="shared" si="370"/>
        <v>1.7200000000000006</v>
      </c>
      <c r="AE526" s="79">
        <v>25.765999999999998</v>
      </c>
      <c r="AF526" s="79">
        <v>0</v>
      </c>
      <c r="AG526" s="79">
        <v>0</v>
      </c>
      <c r="AH526" s="78">
        <v>21.55</v>
      </c>
      <c r="AI526" s="78">
        <f t="shared" si="371"/>
        <v>4.2159999999999975</v>
      </c>
      <c r="AJ526" s="79">
        <v>23.727107653999997</v>
      </c>
      <c r="AK526" s="79">
        <v>0</v>
      </c>
      <c r="AL526" s="79">
        <v>0</v>
      </c>
      <c r="AM526" s="78">
        <v>19.999999999999996</v>
      </c>
      <c r="AN526" s="78">
        <f t="shared" si="372"/>
        <v>3.727107654000001</v>
      </c>
      <c r="AO526" s="83">
        <f t="shared" si="373"/>
        <v>83.938057654000005</v>
      </c>
      <c r="AP526" s="83">
        <f t="shared" si="374"/>
        <v>0</v>
      </c>
      <c r="AQ526" s="83">
        <f t="shared" si="375"/>
        <v>0</v>
      </c>
      <c r="AR526" s="83">
        <f t="shared" si="376"/>
        <v>70.384999999999991</v>
      </c>
      <c r="AS526" s="83">
        <f t="shared" si="377"/>
        <v>13.553057654</v>
      </c>
    </row>
    <row r="527" spans="1:45">
      <c r="A527" s="73" t="s">
        <v>1192</v>
      </c>
      <c r="B527" s="113" t="s">
        <v>1211</v>
      </c>
      <c r="C527" s="101" t="s">
        <v>1212</v>
      </c>
      <c r="D527" s="77">
        <v>2020</v>
      </c>
      <c r="E527" s="77">
        <v>2025</v>
      </c>
      <c r="F527" s="78" t="s">
        <v>203</v>
      </c>
      <c r="G527" s="78" t="s">
        <v>203</v>
      </c>
      <c r="H527" s="78" t="s">
        <v>203</v>
      </c>
      <c r="I527" s="81">
        <v>16.791161670000001</v>
      </c>
      <c r="J527" s="78">
        <v>16.791161670000001</v>
      </c>
      <c r="K527" s="79">
        <v>0</v>
      </c>
      <c r="L527" s="79">
        <v>0</v>
      </c>
      <c r="M527" s="79">
        <v>0</v>
      </c>
      <c r="N527" s="79">
        <v>0</v>
      </c>
      <c r="O527" s="79">
        <f t="shared" si="378"/>
        <v>0</v>
      </c>
      <c r="P527" s="79">
        <v>3.8195999999999999</v>
      </c>
      <c r="Q527" s="79">
        <v>0</v>
      </c>
      <c r="R527" s="79">
        <v>0</v>
      </c>
      <c r="S527" s="78">
        <v>3.1829999999999998</v>
      </c>
      <c r="T527" s="78">
        <f t="shared" si="368"/>
        <v>0.63660000000000005</v>
      </c>
      <c r="U527" s="79">
        <v>3.2732999999999999</v>
      </c>
      <c r="V527" s="79">
        <v>0</v>
      </c>
      <c r="W527" s="79">
        <v>0</v>
      </c>
      <c r="X527" s="78">
        <v>2.7570000000000001</v>
      </c>
      <c r="Y527" s="78">
        <f t="shared" si="369"/>
        <v>0.51629999999999976</v>
      </c>
      <c r="Z527" s="79">
        <v>0</v>
      </c>
      <c r="AA527" s="79">
        <v>0</v>
      </c>
      <c r="AB527" s="79">
        <v>0</v>
      </c>
      <c r="AC527" s="78">
        <v>0</v>
      </c>
      <c r="AD527" s="78">
        <f t="shared" si="370"/>
        <v>0</v>
      </c>
      <c r="AE527" s="79">
        <v>0</v>
      </c>
      <c r="AF527" s="79">
        <v>0</v>
      </c>
      <c r="AG527" s="79">
        <v>0</v>
      </c>
      <c r="AH527" s="79">
        <v>0</v>
      </c>
      <c r="AI527" s="78">
        <f t="shared" si="371"/>
        <v>0</v>
      </c>
      <c r="AJ527" s="79">
        <v>0</v>
      </c>
      <c r="AK527" s="79">
        <v>0</v>
      </c>
      <c r="AL527" s="79">
        <v>0</v>
      </c>
      <c r="AM527" s="78">
        <v>0</v>
      </c>
      <c r="AN527" s="78">
        <f t="shared" si="372"/>
        <v>0</v>
      </c>
      <c r="AO527" s="83">
        <f t="shared" si="373"/>
        <v>7.0929000000000002</v>
      </c>
      <c r="AP527" s="83">
        <f t="shared" si="374"/>
        <v>0</v>
      </c>
      <c r="AQ527" s="83">
        <f t="shared" si="375"/>
        <v>0</v>
      </c>
      <c r="AR527" s="83">
        <f t="shared" si="376"/>
        <v>5.9399999999999995</v>
      </c>
      <c r="AS527" s="83">
        <f t="shared" si="377"/>
        <v>1.1528999999999998</v>
      </c>
    </row>
    <row r="528" spans="1:45" ht="31.5">
      <c r="A528" s="73" t="s">
        <v>1192</v>
      </c>
      <c r="B528" s="113" t="s">
        <v>1213</v>
      </c>
      <c r="C528" s="101" t="s">
        <v>1214</v>
      </c>
      <c r="D528" s="77">
        <v>2024</v>
      </c>
      <c r="E528" s="77">
        <v>2024</v>
      </c>
      <c r="F528" s="78" t="s">
        <v>203</v>
      </c>
      <c r="G528" s="78" t="s">
        <v>203</v>
      </c>
      <c r="H528" s="78" t="s">
        <v>203</v>
      </c>
      <c r="I528" s="81">
        <v>1.68</v>
      </c>
      <c r="J528" s="78">
        <v>1.68</v>
      </c>
      <c r="K528" s="79">
        <v>0</v>
      </c>
      <c r="L528" s="79">
        <v>0</v>
      </c>
      <c r="M528" s="79">
        <v>0</v>
      </c>
      <c r="N528" s="79">
        <v>0</v>
      </c>
      <c r="O528" s="79">
        <f t="shared" si="378"/>
        <v>0</v>
      </c>
      <c r="P528" s="79">
        <v>0</v>
      </c>
      <c r="Q528" s="79">
        <v>0</v>
      </c>
      <c r="R528" s="79">
        <v>0</v>
      </c>
      <c r="S528" s="78">
        <v>0</v>
      </c>
      <c r="T528" s="78">
        <f t="shared" si="368"/>
        <v>0</v>
      </c>
      <c r="U528" s="79">
        <v>0</v>
      </c>
      <c r="V528" s="79">
        <v>0</v>
      </c>
      <c r="W528" s="79">
        <v>0</v>
      </c>
      <c r="X528" s="78">
        <v>0</v>
      </c>
      <c r="Y528" s="78">
        <f t="shared" si="369"/>
        <v>0</v>
      </c>
      <c r="Z528" s="79">
        <v>0</v>
      </c>
      <c r="AA528" s="79">
        <v>0</v>
      </c>
      <c r="AB528" s="79">
        <v>0</v>
      </c>
      <c r="AC528" s="78">
        <v>0</v>
      </c>
      <c r="AD528" s="78">
        <f t="shared" si="370"/>
        <v>0</v>
      </c>
      <c r="AE528" s="79">
        <v>0</v>
      </c>
      <c r="AF528" s="79">
        <v>0</v>
      </c>
      <c r="AG528" s="79">
        <v>0</v>
      </c>
      <c r="AH528" s="79">
        <v>0</v>
      </c>
      <c r="AI528" s="78">
        <f t="shared" si="371"/>
        <v>0</v>
      </c>
      <c r="AJ528" s="79">
        <v>1.68</v>
      </c>
      <c r="AK528" s="79">
        <v>0</v>
      </c>
      <c r="AL528" s="79">
        <v>0</v>
      </c>
      <c r="AM528" s="78">
        <v>1.4</v>
      </c>
      <c r="AN528" s="78">
        <f t="shared" si="372"/>
        <v>0.28000000000000003</v>
      </c>
      <c r="AO528" s="83">
        <f t="shared" si="373"/>
        <v>1.68</v>
      </c>
      <c r="AP528" s="83">
        <f t="shared" si="374"/>
        <v>0</v>
      </c>
      <c r="AQ528" s="83">
        <f t="shared" si="375"/>
        <v>0</v>
      </c>
      <c r="AR528" s="83">
        <f t="shared" si="376"/>
        <v>1.4</v>
      </c>
      <c r="AS528" s="83">
        <f t="shared" si="377"/>
        <v>0.28000000000000003</v>
      </c>
    </row>
    <row r="529" spans="1:45">
      <c r="A529" s="73" t="s">
        <v>1192</v>
      </c>
      <c r="B529" s="113" t="s">
        <v>1215</v>
      </c>
      <c r="C529" s="79" t="s">
        <v>1216</v>
      </c>
      <c r="D529" s="77">
        <v>2020</v>
      </c>
      <c r="E529" s="77">
        <v>2022</v>
      </c>
      <c r="F529" s="78" t="s">
        <v>203</v>
      </c>
      <c r="G529" s="78" t="s">
        <v>203</v>
      </c>
      <c r="H529" s="78" t="s">
        <v>203</v>
      </c>
      <c r="I529" s="78">
        <v>33.399000000000001</v>
      </c>
      <c r="J529" s="78">
        <v>33.399000000000001</v>
      </c>
      <c r="K529" s="79">
        <v>0</v>
      </c>
      <c r="L529" s="79">
        <v>0</v>
      </c>
      <c r="M529" s="79">
        <v>0</v>
      </c>
      <c r="N529" s="79">
        <v>0</v>
      </c>
      <c r="O529" s="79">
        <v>0</v>
      </c>
      <c r="P529" s="79">
        <v>3.6</v>
      </c>
      <c r="Q529" s="79">
        <v>0</v>
      </c>
      <c r="R529" s="79">
        <v>0</v>
      </c>
      <c r="S529" s="79">
        <v>3</v>
      </c>
      <c r="T529" s="79">
        <f>P529-S529</f>
        <v>0.60000000000000009</v>
      </c>
      <c r="U529" s="79">
        <v>14.327999999999999</v>
      </c>
      <c r="V529" s="79">
        <v>0</v>
      </c>
      <c r="W529" s="79">
        <v>0</v>
      </c>
      <c r="X529" s="78">
        <v>12</v>
      </c>
      <c r="Y529" s="79">
        <f>U529-X529</f>
        <v>2.3279999999999994</v>
      </c>
      <c r="Z529" s="79">
        <v>15.471</v>
      </c>
      <c r="AA529" s="79">
        <v>0</v>
      </c>
      <c r="AB529" s="79">
        <v>0</v>
      </c>
      <c r="AC529" s="79">
        <v>13</v>
      </c>
      <c r="AD529" s="79">
        <f>Z529-AC529</f>
        <v>2.4710000000000001</v>
      </c>
      <c r="AE529" s="79">
        <v>0</v>
      </c>
      <c r="AF529" s="79">
        <v>0</v>
      </c>
      <c r="AG529" s="79">
        <v>0</v>
      </c>
      <c r="AH529" s="79">
        <v>0</v>
      </c>
      <c r="AI529" s="79">
        <f>AE529-AH529</f>
        <v>0</v>
      </c>
      <c r="AJ529" s="79">
        <v>0</v>
      </c>
      <c r="AK529" s="79">
        <v>0</v>
      </c>
      <c r="AL529" s="79">
        <v>0</v>
      </c>
      <c r="AM529" s="78">
        <v>0</v>
      </c>
      <c r="AN529" s="79">
        <f>AJ529-AM529</f>
        <v>0</v>
      </c>
      <c r="AO529" s="83">
        <f t="shared" si="373"/>
        <v>33.399000000000001</v>
      </c>
      <c r="AP529" s="83">
        <f t="shared" si="374"/>
        <v>0</v>
      </c>
      <c r="AQ529" s="83">
        <f t="shared" si="375"/>
        <v>0</v>
      </c>
      <c r="AR529" s="83">
        <f t="shared" si="376"/>
        <v>28</v>
      </c>
      <c r="AS529" s="83">
        <f t="shared" si="377"/>
        <v>5.3989999999999991</v>
      </c>
    </row>
    <row r="530" spans="1:45" ht="31.5">
      <c r="A530" s="66" t="s">
        <v>124</v>
      </c>
      <c r="B530" s="67" t="s">
        <v>368</v>
      </c>
      <c r="C530" s="111" t="s">
        <v>202</v>
      </c>
      <c r="D530" s="77" t="s">
        <v>203</v>
      </c>
      <c r="E530" s="77" t="s">
        <v>203</v>
      </c>
      <c r="F530" s="70" t="s">
        <v>203</v>
      </c>
      <c r="G530" s="70" t="s">
        <v>203</v>
      </c>
      <c r="H530" s="84" t="s">
        <v>203</v>
      </c>
      <c r="I530" s="70">
        <f>I531+I542+I543+I544</f>
        <v>1363.2628318224001</v>
      </c>
      <c r="J530" s="70">
        <f t="shared" ref="J530:AS530" si="379">J531+J542+J543+J544</f>
        <v>1172.2458037324</v>
      </c>
      <c r="K530" s="84">
        <f t="shared" si="379"/>
        <v>192.399302186</v>
      </c>
      <c r="L530" s="84">
        <f t="shared" si="379"/>
        <v>0</v>
      </c>
      <c r="M530" s="84">
        <f t="shared" si="379"/>
        <v>0</v>
      </c>
      <c r="N530" s="84">
        <f t="shared" si="379"/>
        <v>161.34322468075709</v>
      </c>
      <c r="O530" s="84">
        <f t="shared" si="379"/>
        <v>31.056077505242921</v>
      </c>
      <c r="P530" s="84">
        <f t="shared" si="379"/>
        <v>180.5240914796</v>
      </c>
      <c r="Q530" s="84">
        <f t="shared" si="379"/>
        <v>0</v>
      </c>
      <c r="R530" s="84">
        <f t="shared" si="379"/>
        <v>0</v>
      </c>
      <c r="S530" s="84">
        <f t="shared" si="379"/>
        <v>151.27435109633333</v>
      </c>
      <c r="T530" s="84">
        <f t="shared" si="379"/>
        <v>29.249740383266662</v>
      </c>
      <c r="U530" s="84">
        <f t="shared" si="379"/>
        <v>183.41395895799999</v>
      </c>
      <c r="V530" s="84">
        <f t="shared" si="379"/>
        <v>0</v>
      </c>
      <c r="W530" s="84">
        <f t="shared" si="379"/>
        <v>0</v>
      </c>
      <c r="X530" s="84">
        <f t="shared" si="379"/>
        <v>153.64158333333336</v>
      </c>
      <c r="Y530" s="84">
        <f t="shared" si="379"/>
        <v>29.772375624666672</v>
      </c>
      <c r="Z530" s="84">
        <f t="shared" si="379"/>
        <v>171.03103620600001</v>
      </c>
      <c r="AA530" s="84">
        <f t="shared" si="379"/>
        <v>0</v>
      </c>
      <c r="AB530" s="84">
        <f t="shared" si="379"/>
        <v>0</v>
      </c>
      <c r="AC530" s="84">
        <f t="shared" si="379"/>
        <v>143.53633193333332</v>
      </c>
      <c r="AD530" s="84">
        <f t="shared" si="379"/>
        <v>27.494704272666667</v>
      </c>
      <c r="AE530" s="84">
        <f t="shared" si="379"/>
        <v>123.70395491179998</v>
      </c>
      <c r="AF530" s="84">
        <f t="shared" si="379"/>
        <v>0</v>
      </c>
      <c r="AG530" s="84">
        <f t="shared" si="379"/>
        <v>0</v>
      </c>
      <c r="AH530" s="84">
        <f t="shared" si="379"/>
        <v>103.84476439483333</v>
      </c>
      <c r="AI530" s="84">
        <f t="shared" si="379"/>
        <v>19.859190516966663</v>
      </c>
      <c r="AJ530" s="84">
        <f t="shared" si="379"/>
        <v>148.94930081219999</v>
      </c>
      <c r="AK530" s="84">
        <f t="shared" si="379"/>
        <v>0</v>
      </c>
      <c r="AL530" s="84">
        <f t="shared" si="379"/>
        <v>0</v>
      </c>
      <c r="AM530" s="84">
        <f t="shared" si="379"/>
        <v>125.01305067683334</v>
      </c>
      <c r="AN530" s="84">
        <f t="shared" si="379"/>
        <v>23.936250135366652</v>
      </c>
      <c r="AO530" s="84">
        <f t="shared" si="379"/>
        <v>1000.0216445535999</v>
      </c>
      <c r="AP530" s="84">
        <f t="shared" si="379"/>
        <v>0</v>
      </c>
      <c r="AQ530" s="84">
        <f t="shared" si="379"/>
        <v>0</v>
      </c>
      <c r="AR530" s="84">
        <f t="shared" si="379"/>
        <v>838.65330611542367</v>
      </c>
      <c r="AS530" s="84">
        <f t="shared" si="379"/>
        <v>161.36833843817624</v>
      </c>
    </row>
    <row r="531" spans="1:45" ht="47.25">
      <c r="A531" s="66" t="s">
        <v>1217</v>
      </c>
      <c r="B531" s="67" t="s">
        <v>370</v>
      </c>
      <c r="C531" s="111" t="s">
        <v>202</v>
      </c>
      <c r="D531" s="77" t="s">
        <v>203</v>
      </c>
      <c r="E531" s="77" t="s">
        <v>203</v>
      </c>
      <c r="F531" s="70" t="s">
        <v>203</v>
      </c>
      <c r="G531" s="70" t="s">
        <v>203</v>
      </c>
      <c r="H531" s="84" t="s">
        <v>203</v>
      </c>
      <c r="I531" s="70">
        <f>SUM(I532:I541)</f>
        <v>333.01787355199997</v>
      </c>
      <c r="J531" s="70">
        <f t="shared" ref="J531:AS531" si="380">SUM(J532:J541)</f>
        <v>217.54738102199997</v>
      </c>
      <c r="K531" s="84">
        <f t="shared" si="380"/>
        <v>88.430235824000007</v>
      </c>
      <c r="L531" s="84">
        <f t="shared" si="380"/>
        <v>0</v>
      </c>
      <c r="M531" s="84">
        <f t="shared" si="380"/>
        <v>0</v>
      </c>
      <c r="N531" s="84">
        <f t="shared" si="380"/>
        <v>73.787670785000003</v>
      </c>
      <c r="O531" s="84">
        <f t="shared" si="380"/>
        <v>14.642565038999997</v>
      </c>
      <c r="P531" s="84">
        <f t="shared" si="380"/>
        <v>13.082768398000004</v>
      </c>
      <c r="Q531" s="84">
        <f t="shared" si="380"/>
        <v>0</v>
      </c>
      <c r="R531" s="84">
        <f t="shared" si="380"/>
        <v>0</v>
      </c>
      <c r="S531" s="84">
        <f t="shared" si="380"/>
        <v>10.927306998333338</v>
      </c>
      <c r="T531" s="84">
        <f t="shared" si="380"/>
        <v>2.1554613996666654</v>
      </c>
      <c r="U531" s="84">
        <f t="shared" si="380"/>
        <v>44.832000000000001</v>
      </c>
      <c r="V531" s="84">
        <f t="shared" si="380"/>
        <v>0</v>
      </c>
      <c r="W531" s="84">
        <f t="shared" si="380"/>
        <v>0</v>
      </c>
      <c r="X531" s="84">
        <f t="shared" si="380"/>
        <v>37.616666666666667</v>
      </c>
      <c r="Y531" s="84">
        <f t="shared" si="380"/>
        <v>7.2153333333333363</v>
      </c>
      <c r="Z531" s="84">
        <f t="shared" si="380"/>
        <v>60.197799996000001</v>
      </c>
      <c r="AA531" s="84">
        <f t="shared" si="380"/>
        <v>0</v>
      </c>
      <c r="AB531" s="84">
        <f t="shared" si="380"/>
        <v>0</v>
      </c>
      <c r="AC531" s="84">
        <f t="shared" si="380"/>
        <v>50.536990091666667</v>
      </c>
      <c r="AD531" s="84">
        <f t="shared" si="380"/>
        <v>9.6608099043333375</v>
      </c>
      <c r="AE531" s="84">
        <f t="shared" si="380"/>
        <v>11.004576803999994</v>
      </c>
      <c r="AF531" s="84">
        <f t="shared" si="380"/>
        <v>0</v>
      </c>
      <c r="AG531" s="84">
        <f t="shared" si="380"/>
        <v>0</v>
      </c>
      <c r="AH531" s="84">
        <f t="shared" si="380"/>
        <v>9.2130000033333275</v>
      </c>
      <c r="AI531" s="84">
        <f t="shared" si="380"/>
        <v>1.7915768006666655</v>
      </c>
      <c r="AJ531" s="84">
        <f t="shared" si="380"/>
        <v>0</v>
      </c>
      <c r="AK531" s="84">
        <f t="shared" si="380"/>
        <v>0</v>
      </c>
      <c r="AL531" s="84">
        <f t="shared" si="380"/>
        <v>0</v>
      </c>
      <c r="AM531" s="84">
        <f t="shared" si="380"/>
        <v>0</v>
      </c>
      <c r="AN531" s="84">
        <f t="shared" si="380"/>
        <v>0</v>
      </c>
      <c r="AO531" s="84">
        <f t="shared" si="380"/>
        <v>217.54738102199997</v>
      </c>
      <c r="AP531" s="84">
        <f t="shared" si="380"/>
        <v>0</v>
      </c>
      <c r="AQ531" s="84">
        <f t="shared" si="380"/>
        <v>0</v>
      </c>
      <c r="AR531" s="84">
        <f t="shared" si="380"/>
        <v>182.08163454499999</v>
      </c>
      <c r="AS531" s="84">
        <f t="shared" si="380"/>
        <v>35.465746477000003</v>
      </c>
    </row>
    <row r="532" spans="1:45">
      <c r="A532" s="73" t="s">
        <v>1217</v>
      </c>
      <c r="B532" s="112" t="s">
        <v>1218</v>
      </c>
      <c r="C532" s="79" t="s">
        <v>1219</v>
      </c>
      <c r="D532" s="77">
        <v>2014</v>
      </c>
      <c r="E532" s="77">
        <v>2019</v>
      </c>
      <c r="F532" s="78" t="s">
        <v>203</v>
      </c>
      <c r="G532" s="78" t="s">
        <v>203</v>
      </c>
      <c r="H532" s="78" t="s">
        <v>203</v>
      </c>
      <c r="I532" s="78">
        <v>17.972521629999996</v>
      </c>
      <c r="J532" s="78">
        <v>1.4731777099999999</v>
      </c>
      <c r="K532" s="79">
        <v>1.4731777099999999</v>
      </c>
      <c r="L532" s="79">
        <v>0</v>
      </c>
      <c r="M532" s="79">
        <v>0</v>
      </c>
      <c r="N532" s="78">
        <v>1.2484556899999999</v>
      </c>
      <c r="O532" s="78">
        <f>K532-N532</f>
        <v>0.22472201999999997</v>
      </c>
      <c r="P532" s="79">
        <v>0</v>
      </c>
      <c r="Q532" s="79">
        <v>0</v>
      </c>
      <c r="R532" s="79">
        <v>0</v>
      </c>
      <c r="S532" s="78">
        <v>0</v>
      </c>
      <c r="T532" s="78">
        <f t="shared" ref="T532:T541" si="381">P532-S532</f>
        <v>0</v>
      </c>
      <c r="U532" s="79">
        <v>0</v>
      </c>
      <c r="V532" s="79">
        <v>0</v>
      </c>
      <c r="W532" s="79">
        <v>0</v>
      </c>
      <c r="X532" s="79">
        <v>0</v>
      </c>
      <c r="Y532" s="78">
        <f t="shared" ref="Y532:Y541" si="382">U532-X532</f>
        <v>0</v>
      </c>
      <c r="Z532" s="79">
        <v>0</v>
      </c>
      <c r="AA532" s="79">
        <v>0</v>
      </c>
      <c r="AB532" s="79">
        <v>0</v>
      </c>
      <c r="AC532" s="79">
        <v>0</v>
      </c>
      <c r="AD532" s="78">
        <f t="shared" ref="AD532:AD541" si="383">Z532-AC532</f>
        <v>0</v>
      </c>
      <c r="AE532" s="79">
        <v>0</v>
      </c>
      <c r="AF532" s="79">
        <v>0</v>
      </c>
      <c r="AG532" s="79">
        <v>0</v>
      </c>
      <c r="AH532" s="79">
        <v>0</v>
      </c>
      <c r="AI532" s="78">
        <f t="shared" ref="AI532:AI541" si="384">AE532-AH532</f>
        <v>0</v>
      </c>
      <c r="AJ532" s="79">
        <v>0</v>
      </c>
      <c r="AK532" s="79">
        <v>0</v>
      </c>
      <c r="AL532" s="79">
        <v>0</v>
      </c>
      <c r="AM532" s="78">
        <v>0</v>
      </c>
      <c r="AN532" s="78">
        <f t="shared" ref="AN532:AN541" si="385">AJ532-AM532</f>
        <v>0</v>
      </c>
      <c r="AO532" s="83">
        <f t="shared" ref="AO532:AO541" si="386">AJ532+AE532+Z532+U532+P532+K532</f>
        <v>1.4731777099999999</v>
      </c>
      <c r="AP532" s="83">
        <f t="shared" ref="AP532:AP542" si="387">AK532+AF532+AA532+V532+Q532+L532</f>
        <v>0</v>
      </c>
      <c r="AQ532" s="83">
        <f t="shared" ref="AQ532:AQ542" si="388">AL532+AG532+AB532+W532+R532+M532</f>
        <v>0</v>
      </c>
      <c r="AR532" s="83">
        <f t="shared" ref="AR532:AR542" si="389">AM532+AH532+AC532+X532+S532+N532</f>
        <v>1.2484556899999999</v>
      </c>
      <c r="AS532" s="83">
        <f t="shared" ref="AS532:AS542" si="390">AN532+AI532+AD532+Y532+T532+O532</f>
        <v>0.22472201999999997</v>
      </c>
    </row>
    <row r="533" spans="1:45">
      <c r="A533" s="73" t="s">
        <v>1217</v>
      </c>
      <c r="B533" s="112" t="s">
        <v>1220</v>
      </c>
      <c r="C533" s="79" t="s">
        <v>1221</v>
      </c>
      <c r="D533" s="77">
        <v>2014</v>
      </c>
      <c r="E533" s="77">
        <v>2018</v>
      </c>
      <c r="F533" s="78" t="s">
        <v>203</v>
      </c>
      <c r="G533" s="78" t="s">
        <v>203</v>
      </c>
      <c r="H533" s="78" t="s">
        <v>203</v>
      </c>
      <c r="I533" s="78">
        <v>16.673235079999998</v>
      </c>
      <c r="J533" s="78">
        <v>0</v>
      </c>
      <c r="K533" s="79">
        <v>0</v>
      </c>
      <c r="L533" s="79">
        <v>0</v>
      </c>
      <c r="M533" s="79">
        <v>0</v>
      </c>
      <c r="N533" s="78">
        <v>0</v>
      </c>
      <c r="O533" s="78">
        <v>0</v>
      </c>
      <c r="P533" s="79">
        <v>0</v>
      </c>
      <c r="Q533" s="79">
        <v>0</v>
      </c>
      <c r="R533" s="79">
        <v>0</v>
      </c>
      <c r="S533" s="78">
        <v>0</v>
      </c>
      <c r="T533" s="78">
        <v>0</v>
      </c>
      <c r="U533" s="79">
        <v>0</v>
      </c>
      <c r="V533" s="79">
        <v>0</v>
      </c>
      <c r="W533" s="79">
        <v>0</v>
      </c>
      <c r="X533" s="79">
        <v>0</v>
      </c>
      <c r="Y533" s="78">
        <v>0</v>
      </c>
      <c r="Z533" s="79">
        <v>0</v>
      </c>
      <c r="AA533" s="79">
        <v>0</v>
      </c>
      <c r="AB533" s="79">
        <v>0</v>
      </c>
      <c r="AC533" s="79">
        <v>0</v>
      </c>
      <c r="AD533" s="78">
        <v>0</v>
      </c>
      <c r="AE533" s="79">
        <v>0</v>
      </c>
      <c r="AF533" s="79">
        <v>0</v>
      </c>
      <c r="AG533" s="79">
        <v>0</v>
      </c>
      <c r="AH533" s="79">
        <v>0</v>
      </c>
      <c r="AI533" s="78">
        <v>0</v>
      </c>
      <c r="AJ533" s="79">
        <v>0</v>
      </c>
      <c r="AK533" s="79">
        <v>0</v>
      </c>
      <c r="AL533" s="79">
        <v>0</v>
      </c>
      <c r="AM533" s="78">
        <v>0</v>
      </c>
      <c r="AN533" s="78">
        <v>0</v>
      </c>
      <c r="AO533" s="83">
        <f t="shared" si="386"/>
        <v>0</v>
      </c>
      <c r="AP533" s="83">
        <f t="shared" si="387"/>
        <v>0</v>
      </c>
      <c r="AQ533" s="83">
        <f t="shared" si="388"/>
        <v>0</v>
      </c>
      <c r="AR533" s="83">
        <f t="shared" si="389"/>
        <v>0</v>
      </c>
      <c r="AS533" s="83">
        <f t="shared" si="390"/>
        <v>0</v>
      </c>
    </row>
    <row r="534" spans="1:45">
      <c r="A534" s="73" t="s">
        <v>1217</v>
      </c>
      <c r="B534" s="90" t="s">
        <v>1222</v>
      </c>
      <c r="C534" s="81" t="s">
        <v>1223</v>
      </c>
      <c r="D534" s="77">
        <v>2016</v>
      </c>
      <c r="E534" s="77">
        <v>2020</v>
      </c>
      <c r="F534" s="78" t="s">
        <v>203</v>
      </c>
      <c r="G534" s="78" t="s">
        <v>203</v>
      </c>
      <c r="H534" s="78" t="s">
        <v>203</v>
      </c>
      <c r="I534" s="78">
        <v>134.08614004200001</v>
      </c>
      <c r="J534" s="78">
        <v>58.278226512000003</v>
      </c>
      <c r="K534" s="79">
        <v>53.117526513999998</v>
      </c>
      <c r="L534" s="79">
        <v>0</v>
      </c>
      <c r="M534" s="79">
        <v>0</v>
      </c>
      <c r="N534" s="78">
        <v>44.264605428333333</v>
      </c>
      <c r="O534" s="78">
        <f>K534-N534</f>
        <v>8.8529210856666651</v>
      </c>
      <c r="P534" s="79">
        <v>5.1606999980000037</v>
      </c>
      <c r="Q534" s="79">
        <v>0</v>
      </c>
      <c r="R534" s="79">
        <v>0</v>
      </c>
      <c r="S534" s="78">
        <v>4.3005833316666706</v>
      </c>
      <c r="T534" s="78">
        <f t="shared" si="381"/>
        <v>0.86011666633333306</v>
      </c>
      <c r="U534" s="79">
        <v>0</v>
      </c>
      <c r="V534" s="79">
        <v>0</v>
      </c>
      <c r="W534" s="79">
        <v>0</v>
      </c>
      <c r="X534" s="78">
        <v>0</v>
      </c>
      <c r="Y534" s="78">
        <f t="shared" si="382"/>
        <v>0</v>
      </c>
      <c r="Z534" s="79">
        <v>0</v>
      </c>
      <c r="AA534" s="79">
        <v>0</v>
      </c>
      <c r="AB534" s="79">
        <v>0</v>
      </c>
      <c r="AC534" s="79">
        <v>0</v>
      </c>
      <c r="AD534" s="78">
        <f t="shared" si="383"/>
        <v>0</v>
      </c>
      <c r="AE534" s="79">
        <v>0</v>
      </c>
      <c r="AF534" s="79">
        <v>0</v>
      </c>
      <c r="AG534" s="79">
        <v>0</v>
      </c>
      <c r="AH534" s="79">
        <v>0</v>
      </c>
      <c r="AI534" s="78">
        <f t="shared" si="384"/>
        <v>0</v>
      </c>
      <c r="AJ534" s="79">
        <v>0</v>
      </c>
      <c r="AK534" s="79">
        <v>0</v>
      </c>
      <c r="AL534" s="79">
        <v>0</v>
      </c>
      <c r="AM534" s="78">
        <v>0</v>
      </c>
      <c r="AN534" s="78">
        <f t="shared" si="385"/>
        <v>0</v>
      </c>
      <c r="AO534" s="83">
        <f t="shared" si="386"/>
        <v>58.278226512000003</v>
      </c>
      <c r="AP534" s="83">
        <f t="shared" si="387"/>
        <v>0</v>
      </c>
      <c r="AQ534" s="83">
        <f t="shared" si="388"/>
        <v>0</v>
      </c>
      <c r="AR534" s="83">
        <f t="shared" si="389"/>
        <v>48.565188760000005</v>
      </c>
      <c r="AS534" s="83">
        <f t="shared" si="390"/>
        <v>9.7130377519999982</v>
      </c>
    </row>
    <row r="535" spans="1:45" ht="31.5">
      <c r="A535" s="73" t="s">
        <v>1217</v>
      </c>
      <c r="B535" s="90" t="s">
        <v>1224</v>
      </c>
      <c r="C535" s="81" t="s">
        <v>1225</v>
      </c>
      <c r="D535" s="77">
        <v>2012</v>
      </c>
      <c r="E535" s="77" t="s">
        <v>203</v>
      </c>
      <c r="F535" s="78" t="s">
        <v>203</v>
      </c>
      <c r="G535" s="78" t="s">
        <v>203</v>
      </c>
      <c r="H535" s="78" t="s">
        <v>203</v>
      </c>
      <c r="I535" s="78">
        <v>6.4899999999999993</v>
      </c>
      <c r="J535" s="78">
        <v>0</v>
      </c>
      <c r="K535" s="79">
        <v>0</v>
      </c>
      <c r="L535" s="79">
        <v>0</v>
      </c>
      <c r="M535" s="79">
        <v>0</v>
      </c>
      <c r="N535" s="79">
        <v>0</v>
      </c>
      <c r="O535" s="78">
        <f t="shared" ref="O535:O541" si="391">K535-N535</f>
        <v>0</v>
      </c>
      <c r="P535" s="79">
        <v>0</v>
      </c>
      <c r="Q535" s="79">
        <v>0</v>
      </c>
      <c r="R535" s="79">
        <v>0</v>
      </c>
      <c r="S535" s="79">
        <v>0</v>
      </c>
      <c r="T535" s="79">
        <f t="shared" si="381"/>
        <v>0</v>
      </c>
      <c r="U535" s="79">
        <v>0</v>
      </c>
      <c r="V535" s="79">
        <v>0</v>
      </c>
      <c r="W535" s="79">
        <v>0</v>
      </c>
      <c r="X535" s="79">
        <v>0</v>
      </c>
      <c r="Y535" s="79">
        <f t="shared" si="382"/>
        <v>0</v>
      </c>
      <c r="Z535" s="79">
        <v>0</v>
      </c>
      <c r="AA535" s="79">
        <v>0</v>
      </c>
      <c r="AB535" s="79">
        <v>0</v>
      </c>
      <c r="AC535" s="79">
        <v>0</v>
      </c>
      <c r="AD535" s="79">
        <f t="shared" si="383"/>
        <v>0</v>
      </c>
      <c r="AE535" s="79">
        <v>0</v>
      </c>
      <c r="AF535" s="79">
        <v>0</v>
      </c>
      <c r="AG535" s="79">
        <v>0</v>
      </c>
      <c r="AH535" s="79">
        <v>0</v>
      </c>
      <c r="AI535" s="79">
        <f t="shared" si="384"/>
        <v>0</v>
      </c>
      <c r="AJ535" s="79">
        <v>0</v>
      </c>
      <c r="AK535" s="79">
        <v>0</v>
      </c>
      <c r="AL535" s="79">
        <v>0</v>
      </c>
      <c r="AM535" s="78">
        <v>0</v>
      </c>
      <c r="AN535" s="79">
        <f t="shared" si="385"/>
        <v>0</v>
      </c>
      <c r="AO535" s="83">
        <f t="shared" si="386"/>
        <v>0</v>
      </c>
      <c r="AP535" s="83">
        <f t="shared" si="387"/>
        <v>0</v>
      </c>
      <c r="AQ535" s="83">
        <f t="shared" si="388"/>
        <v>0</v>
      </c>
      <c r="AR535" s="83">
        <f t="shared" si="389"/>
        <v>0</v>
      </c>
      <c r="AS535" s="83">
        <f t="shared" si="390"/>
        <v>0</v>
      </c>
    </row>
    <row r="536" spans="1:45">
      <c r="A536" s="73" t="s">
        <v>1217</v>
      </c>
      <c r="B536" s="90" t="s">
        <v>1226</v>
      </c>
      <c r="C536" s="79" t="s">
        <v>1227</v>
      </c>
      <c r="D536" s="77">
        <v>2023</v>
      </c>
      <c r="E536" s="77">
        <v>2023</v>
      </c>
      <c r="F536" s="78" t="s">
        <v>203</v>
      </c>
      <c r="G536" s="78" t="s">
        <v>203</v>
      </c>
      <c r="H536" s="78" t="s">
        <v>203</v>
      </c>
      <c r="I536" s="78">
        <v>6.4625767999999999</v>
      </c>
      <c r="J536" s="78">
        <v>6.4625767999999999</v>
      </c>
      <c r="K536" s="79">
        <v>0</v>
      </c>
      <c r="L536" s="79">
        <v>0</v>
      </c>
      <c r="M536" s="79">
        <v>0</v>
      </c>
      <c r="N536" s="79">
        <v>0</v>
      </c>
      <c r="O536" s="78">
        <f t="shared" si="391"/>
        <v>0</v>
      </c>
      <c r="P536" s="79">
        <v>0</v>
      </c>
      <c r="Q536" s="79">
        <v>0</v>
      </c>
      <c r="R536" s="79">
        <v>0</v>
      </c>
      <c r="S536" s="79">
        <v>0</v>
      </c>
      <c r="T536" s="79">
        <f t="shared" si="381"/>
        <v>0</v>
      </c>
      <c r="U536" s="79">
        <v>0</v>
      </c>
      <c r="V536" s="79">
        <v>0</v>
      </c>
      <c r="W536" s="79">
        <v>0</v>
      </c>
      <c r="X536" s="78">
        <v>0</v>
      </c>
      <c r="Y536" s="79">
        <f t="shared" si="382"/>
        <v>0</v>
      </c>
      <c r="Z536" s="79">
        <v>0</v>
      </c>
      <c r="AA536" s="79">
        <v>0</v>
      </c>
      <c r="AB536" s="79">
        <v>0</v>
      </c>
      <c r="AC536" s="79">
        <v>0</v>
      </c>
      <c r="AD536" s="79">
        <f t="shared" si="383"/>
        <v>0</v>
      </c>
      <c r="AE536" s="79">
        <v>6.4625767999999999</v>
      </c>
      <c r="AF536" s="79">
        <v>0</v>
      </c>
      <c r="AG536" s="79">
        <v>0</v>
      </c>
      <c r="AH536" s="79">
        <v>5.4279999999999999</v>
      </c>
      <c r="AI536" s="79">
        <f t="shared" si="384"/>
        <v>1.0345768</v>
      </c>
      <c r="AJ536" s="79">
        <v>0</v>
      </c>
      <c r="AK536" s="79">
        <v>0</v>
      </c>
      <c r="AL536" s="79">
        <v>0</v>
      </c>
      <c r="AM536" s="78">
        <v>0</v>
      </c>
      <c r="AN536" s="79">
        <f t="shared" si="385"/>
        <v>0</v>
      </c>
      <c r="AO536" s="83">
        <f t="shared" si="386"/>
        <v>6.4625767999999999</v>
      </c>
      <c r="AP536" s="83">
        <f t="shared" si="387"/>
        <v>0</v>
      </c>
      <c r="AQ536" s="83">
        <f t="shared" si="388"/>
        <v>0</v>
      </c>
      <c r="AR536" s="83">
        <f t="shared" si="389"/>
        <v>5.4279999999999999</v>
      </c>
      <c r="AS536" s="83">
        <f t="shared" si="390"/>
        <v>1.0345768</v>
      </c>
    </row>
    <row r="537" spans="1:45" ht="47.25">
      <c r="A537" s="73" t="s">
        <v>1217</v>
      </c>
      <c r="B537" s="95" t="s">
        <v>1228</v>
      </c>
      <c r="C537" s="79" t="s">
        <v>1229</v>
      </c>
      <c r="D537" s="77">
        <v>2019</v>
      </c>
      <c r="E537" s="77">
        <v>2020</v>
      </c>
      <c r="F537" s="78" t="s">
        <v>203</v>
      </c>
      <c r="G537" s="78" t="s">
        <v>203</v>
      </c>
      <c r="H537" s="78" t="s">
        <v>203</v>
      </c>
      <c r="I537" s="78">
        <v>15.506</v>
      </c>
      <c r="J537" s="78">
        <v>15.506</v>
      </c>
      <c r="K537" s="79">
        <v>14.98424</v>
      </c>
      <c r="L537" s="79">
        <v>0</v>
      </c>
      <c r="M537" s="79">
        <v>0</v>
      </c>
      <c r="N537" s="79">
        <v>12.545200000000001</v>
      </c>
      <c r="O537" s="78">
        <f t="shared" si="391"/>
        <v>2.4390399999999985</v>
      </c>
      <c r="P537" s="79">
        <v>0.52176000000000022</v>
      </c>
      <c r="Q537" s="79">
        <v>0</v>
      </c>
      <c r="R537" s="79">
        <v>0</v>
      </c>
      <c r="S537" s="78">
        <v>0.43480000000000019</v>
      </c>
      <c r="T537" s="78">
        <f t="shared" si="381"/>
        <v>8.6960000000000037E-2</v>
      </c>
      <c r="U537" s="79">
        <v>0</v>
      </c>
      <c r="V537" s="79">
        <v>0</v>
      </c>
      <c r="W537" s="79">
        <v>0</v>
      </c>
      <c r="X537" s="78">
        <v>0</v>
      </c>
      <c r="Y537" s="78">
        <f t="shared" si="382"/>
        <v>0</v>
      </c>
      <c r="Z537" s="79">
        <v>0</v>
      </c>
      <c r="AA537" s="79">
        <v>0</v>
      </c>
      <c r="AB537" s="79">
        <v>0</v>
      </c>
      <c r="AC537" s="79">
        <v>0</v>
      </c>
      <c r="AD537" s="78">
        <f t="shared" si="383"/>
        <v>0</v>
      </c>
      <c r="AE537" s="79">
        <v>0</v>
      </c>
      <c r="AF537" s="79">
        <v>0</v>
      </c>
      <c r="AG537" s="79">
        <v>0</v>
      </c>
      <c r="AH537" s="79">
        <v>0</v>
      </c>
      <c r="AI537" s="78">
        <f t="shared" si="384"/>
        <v>0</v>
      </c>
      <c r="AJ537" s="79">
        <v>0</v>
      </c>
      <c r="AK537" s="79">
        <v>0</v>
      </c>
      <c r="AL537" s="79">
        <v>0</v>
      </c>
      <c r="AM537" s="78">
        <v>0</v>
      </c>
      <c r="AN537" s="78">
        <f t="shared" si="385"/>
        <v>0</v>
      </c>
      <c r="AO537" s="83">
        <f t="shared" si="386"/>
        <v>15.506</v>
      </c>
      <c r="AP537" s="83">
        <f t="shared" si="387"/>
        <v>0</v>
      </c>
      <c r="AQ537" s="83">
        <f t="shared" si="388"/>
        <v>0</v>
      </c>
      <c r="AR537" s="83">
        <f t="shared" si="389"/>
        <v>12.980000000000002</v>
      </c>
      <c r="AS537" s="83">
        <f t="shared" si="390"/>
        <v>2.5259999999999985</v>
      </c>
    </row>
    <row r="538" spans="1:45" ht="31.5">
      <c r="A538" s="73" t="s">
        <v>1217</v>
      </c>
      <c r="B538" s="95" t="s">
        <v>1230</v>
      </c>
      <c r="C538" s="79" t="s">
        <v>1231</v>
      </c>
      <c r="D538" s="77">
        <v>2020</v>
      </c>
      <c r="E538" s="77">
        <v>2021</v>
      </c>
      <c r="F538" s="78" t="s">
        <v>203</v>
      </c>
      <c r="G538" s="78" t="s">
        <v>203</v>
      </c>
      <c r="H538" s="78" t="s">
        <v>203</v>
      </c>
      <c r="I538" s="78">
        <v>5.97</v>
      </c>
      <c r="J538" s="78">
        <v>5.97</v>
      </c>
      <c r="K538" s="79">
        <v>0</v>
      </c>
      <c r="L538" s="79">
        <v>0</v>
      </c>
      <c r="M538" s="79">
        <v>0</v>
      </c>
      <c r="N538" s="79">
        <v>0</v>
      </c>
      <c r="O538" s="78">
        <f t="shared" si="391"/>
        <v>0</v>
      </c>
      <c r="P538" s="79">
        <v>5.47</v>
      </c>
      <c r="Q538" s="79">
        <v>0</v>
      </c>
      <c r="R538" s="79">
        <v>0</v>
      </c>
      <c r="S538" s="79">
        <v>4.5833333333333339</v>
      </c>
      <c r="T538" s="79">
        <f t="shared" si="381"/>
        <v>0.88666666666666583</v>
      </c>
      <c r="U538" s="79">
        <v>0.5</v>
      </c>
      <c r="V538" s="79">
        <v>0</v>
      </c>
      <c r="W538" s="79">
        <v>0</v>
      </c>
      <c r="X538" s="78">
        <v>0.41666666666666669</v>
      </c>
      <c r="Y538" s="79">
        <f t="shared" si="382"/>
        <v>8.3333333333333315E-2</v>
      </c>
      <c r="Z538" s="79">
        <v>0</v>
      </c>
      <c r="AA538" s="79">
        <v>0</v>
      </c>
      <c r="AB538" s="79">
        <v>0</v>
      </c>
      <c r="AC538" s="78">
        <v>0</v>
      </c>
      <c r="AD538" s="79">
        <f t="shared" si="383"/>
        <v>0</v>
      </c>
      <c r="AE538" s="79">
        <v>0</v>
      </c>
      <c r="AF538" s="79">
        <v>0</v>
      </c>
      <c r="AG538" s="79">
        <v>0</v>
      </c>
      <c r="AH538" s="79">
        <v>0</v>
      </c>
      <c r="AI538" s="79">
        <f t="shared" si="384"/>
        <v>0</v>
      </c>
      <c r="AJ538" s="79">
        <v>0</v>
      </c>
      <c r="AK538" s="79">
        <v>0</v>
      </c>
      <c r="AL538" s="79">
        <v>0</v>
      </c>
      <c r="AM538" s="78">
        <v>0</v>
      </c>
      <c r="AN538" s="79">
        <f t="shared" si="385"/>
        <v>0</v>
      </c>
      <c r="AO538" s="83">
        <f t="shared" si="386"/>
        <v>5.97</v>
      </c>
      <c r="AP538" s="83">
        <f t="shared" si="387"/>
        <v>0</v>
      </c>
      <c r="AQ538" s="83">
        <f t="shared" si="388"/>
        <v>0</v>
      </c>
      <c r="AR538" s="83">
        <f t="shared" si="389"/>
        <v>5.0000000000000009</v>
      </c>
      <c r="AS538" s="83">
        <f t="shared" si="390"/>
        <v>0.96999999999999909</v>
      </c>
    </row>
    <row r="539" spans="1:45" ht="31.5">
      <c r="A539" s="73" t="s">
        <v>1217</v>
      </c>
      <c r="B539" s="114" t="s">
        <v>1232</v>
      </c>
      <c r="C539" s="79" t="s">
        <v>1233</v>
      </c>
      <c r="D539" s="77">
        <v>2021</v>
      </c>
      <c r="E539" s="77">
        <v>2022</v>
      </c>
      <c r="F539" s="78" t="s">
        <v>203</v>
      </c>
      <c r="G539" s="78" t="s">
        <v>203</v>
      </c>
      <c r="H539" s="78" t="s">
        <v>203</v>
      </c>
      <c r="I539" s="78">
        <v>1.4319999999999999</v>
      </c>
      <c r="J539" s="78">
        <v>1.4319999999999999</v>
      </c>
      <c r="K539" s="79">
        <v>0</v>
      </c>
      <c r="L539" s="79">
        <v>0</v>
      </c>
      <c r="M539" s="79">
        <v>0</v>
      </c>
      <c r="N539" s="79">
        <v>0</v>
      </c>
      <c r="O539" s="78">
        <f t="shared" si="391"/>
        <v>0</v>
      </c>
      <c r="P539" s="79">
        <v>0</v>
      </c>
      <c r="Q539" s="79">
        <v>0</v>
      </c>
      <c r="R539" s="79">
        <v>0</v>
      </c>
      <c r="S539" s="79">
        <v>0</v>
      </c>
      <c r="T539" s="79">
        <f t="shared" si="381"/>
        <v>0</v>
      </c>
      <c r="U539" s="79">
        <v>1.1319999999999999</v>
      </c>
      <c r="V539" s="79">
        <v>0</v>
      </c>
      <c r="W539" s="79">
        <v>0</v>
      </c>
      <c r="X539" s="79">
        <v>0.95</v>
      </c>
      <c r="Y539" s="79">
        <f t="shared" si="382"/>
        <v>0.18199999999999994</v>
      </c>
      <c r="Z539" s="79">
        <v>0.3</v>
      </c>
      <c r="AA539" s="79">
        <v>0</v>
      </c>
      <c r="AB539" s="79">
        <v>0</v>
      </c>
      <c r="AC539" s="78">
        <v>0.25</v>
      </c>
      <c r="AD539" s="79">
        <f t="shared" si="383"/>
        <v>4.9999999999999989E-2</v>
      </c>
      <c r="AE539" s="79">
        <v>0</v>
      </c>
      <c r="AF539" s="79">
        <v>0</v>
      </c>
      <c r="AG539" s="79">
        <v>0</v>
      </c>
      <c r="AH539" s="78">
        <v>0</v>
      </c>
      <c r="AI539" s="79">
        <f t="shared" si="384"/>
        <v>0</v>
      </c>
      <c r="AJ539" s="79">
        <v>0</v>
      </c>
      <c r="AK539" s="79">
        <v>0</v>
      </c>
      <c r="AL539" s="79">
        <v>0</v>
      </c>
      <c r="AM539" s="78">
        <v>0</v>
      </c>
      <c r="AN539" s="79">
        <f t="shared" si="385"/>
        <v>0</v>
      </c>
      <c r="AO539" s="83">
        <f t="shared" si="386"/>
        <v>1.4319999999999999</v>
      </c>
      <c r="AP539" s="83">
        <f t="shared" si="387"/>
        <v>0</v>
      </c>
      <c r="AQ539" s="83">
        <f t="shared" si="388"/>
        <v>0</v>
      </c>
      <c r="AR539" s="83">
        <f t="shared" si="389"/>
        <v>1.2</v>
      </c>
      <c r="AS539" s="83">
        <f t="shared" si="390"/>
        <v>0.23199999999999993</v>
      </c>
    </row>
    <row r="540" spans="1:45">
      <c r="A540" s="73" t="s">
        <v>1217</v>
      </c>
      <c r="B540" s="108" t="s">
        <v>1234</v>
      </c>
      <c r="C540" s="101" t="s">
        <v>1235</v>
      </c>
      <c r="D540" s="77">
        <v>2019</v>
      </c>
      <c r="E540" s="77">
        <v>2023</v>
      </c>
      <c r="F540" s="78" t="s">
        <v>203</v>
      </c>
      <c r="G540" s="78" t="s">
        <v>203</v>
      </c>
      <c r="H540" s="78" t="s">
        <v>203</v>
      </c>
      <c r="I540" s="81">
        <v>119.63979999999999</v>
      </c>
      <c r="J540" s="78">
        <v>119.63979999999999</v>
      </c>
      <c r="K540" s="79">
        <v>10.506</v>
      </c>
      <c r="L540" s="79">
        <v>0</v>
      </c>
      <c r="M540" s="79">
        <v>0</v>
      </c>
      <c r="N540" s="79">
        <v>8.7550000000000008</v>
      </c>
      <c r="O540" s="78">
        <f t="shared" si="391"/>
        <v>1.7509999999999994</v>
      </c>
      <c r="P540" s="79">
        <v>1.494</v>
      </c>
      <c r="Q540" s="79">
        <v>0</v>
      </c>
      <c r="R540" s="79">
        <v>0</v>
      </c>
      <c r="S540" s="78">
        <v>1.2450000000000001</v>
      </c>
      <c r="T540" s="78">
        <f t="shared" si="381"/>
        <v>0.24899999999999989</v>
      </c>
      <c r="U540" s="79">
        <v>43.2</v>
      </c>
      <c r="V540" s="79">
        <v>0</v>
      </c>
      <c r="W540" s="79">
        <v>0</v>
      </c>
      <c r="X540" s="78">
        <v>36.25</v>
      </c>
      <c r="Y540" s="78">
        <f t="shared" si="382"/>
        <v>6.9500000000000028</v>
      </c>
      <c r="Z540" s="79">
        <v>59.897799996000003</v>
      </c>
      <c r="AA540" s="79">
        <v>0</v>
      </c>
      <c r="AB540" s="79">
        <v>0</v>
      </c>
      <c r="AC540" s="78">
        <v>50.286990091666667</v>
      </c>
      <c r="AD540" s="78">
        <f t="shared" si="383"/>
        <v>9.6108099043333368</v>
      </c>
      <c r="AE540" s="79">
        <v>4.5420000039999939</v>
      </c>
      <c r="AF540" s="79">
        <v>0</v>
      </c>
      <c r="AG540" s="79">
        <v>0</v>
      </c>
      <c r="AH540" s="78">
        <v>3.7850000033333284</v>
      </c>
      <c r="AI540" s="78">
        <f t="shared" si="384"/>
        <v>0.75700000066666551</v>
      </c>
      <c r="AJ540" s="79">
        <v>0</v>
      </c>
      <c r="AK540" s="79">
        <v>0</v>
      </c>
      <c r="AL540" s="79">
        <v>0</v>
      </c>
      <c r="AM540" s="78">
        <v>0</v>
      </c>
      <c r="AN540" s="78">
        <f t="shared" si="385"/>
        <v>0</v>
      </c>
      <c r="AO540" s="83">
        <f t="shared" si="386"/>
        <v>119.63979999999999</v>
      </c>
      <c r="AP540" s="83">
        <f t="shared" si="387"/>
        <v>0</v>
      </c>
      <c r="AQ540" s="83">
        <f t="shared" si="388"/>
        <v>0</v>
      </c>
      <c r="AR540" s="83">
        <f t="shared" si="389"/>
        <v>100.32199009499999</v>
      </c>
      <c r="AS540" s="83">
        <f t="shared" si="390"/>
        <v>19.317809905000004</v>
      </c>
    </row>
    <row r="541" spans="1:45">
      <c r="A541" s="73" t="s">
        <v>1217</v>
      </c>
      <c r="B541" s="95" t="s">
        <v>1236</v>
      </c>
      <c r="C541" s="79" t="s">
        <v>1237</v>
      </c>
      <c r="D541" s="77">
        <v>2019</v>
      </c>
      <c r="E541" s="77">
        <v>2020</v>
      </c>
      <c r="F541" s="78" t="s">
        <v>203</v>
      </c>
      <c r="G541" s="78" t="s">
        <v>203</v>
      </c>
      <c r="H541" s="78" t="s">
        <v>203</v>
      </c>
      <c r="I541" s="78">
        <v>8.7856000000000005</v>
      </c>
      <c r="J541" s="78">
        <v>8.7856000000000005</v>
      </c>
      <c r="K541" s="79">
        <v>8.3492916000000008</v>
      </c>
      <c r="L541" s="79">
        <v>0</v>
      </c>
      <c r="M541" s="79">
        <v>0</v>
      </c>
      <c r="N541" s="79">
        <v>6.9744096666666673</v>
      </c>
      <c r="O541" s="78">
        <f t="shared" si="391"/>
        <v>1.3748819333333335</v>
      </c>
      <c r="P541" s="79">
        <v>0.43630839999999987</v>
      </c>
      <c r="Q541" s="79">
        <v>0</v>
      </c>
      <c r="R541" s="79">
        <v>0</v>
      </c>
      <c r="S541" s="78">
        <v>0.36359033333333324</v>
      </c>
      <c r="T541" s="78">
        <f t="shared" si="381"/>
        <v>7.2718066666666636E-2</v>
      </c>
      <c r="U541" s="79">
        <v>0</v>
      </c>
      <c r="V541" s="79">
        <v>0</v>
      </c>
      <c r="W541" s="79">
        <v>0</v>
      </c>
      <c r="X541" s="78">
        <v>0</v>
      </c>
      <c r="Y541" s="78">
        <f t="shared" si="382"/>
        <v>0</v>
      </c>
      <c r="Z541" s="79">
        <v>0</v>
      </c>
      <c r="AA541" s="79">
        <v>0</v>
      </c>
      <c r="AB541" s="79">
        <v>0</v>
      </c>
      <c r="AC541" s="79">
        <v>0</v>
      </c>
      <c r="AD541" s="78">
        <f t="shared" si="383"/>
        <v>0</v>
      </c>
      <c r="AE541" s="79">
        <v>0</v>
      </c>
      <c r="AF541" s="79">
        <v>0</v>
      </c>
      <c r="AG541" s="79">
        <v>0</v>
      </c>
      <c r="AH541" s="79">
        <v>0</v>
      </c>
      <c r="AI541" s="78">
        <f t="shared" si="384"/>
        <v>0</v>
      </c>
      <c r="AJ541" s="79">
        <v>0</v>
      </c>
      <c r="AK541" s="79">
        <v>0</v>
      </c>
      <c r="AL541" s="79">
        <v>0</v>
      </c>
      <c r="AM541" s="78">
        <v>0</v>
      </c>
      <c r="AN541" s="78">
        <f t="shared" si="385"/>
        <v>0</v>
      </c>
      <c r="AO541" s="83">
        <f t="shared" si="386"/>
        <v>8.7856000000000005</v>
      </c>
      <c r="AP541" s="83">
        <f t="shared" si="387"/>
        <v>0</v>
      </c>
      <c r="AQ541" s="83">
        <f t="shared" si="388"/>
        <v>0</v>
      </c>
      <c r="AR541" s="83">
        <f t="shared" si="389"/>
        <v>7.338000000000001</v>
      </c>
      <c r="AS541" s="83">
        <f t="shared" si="390"/>
        <v>1.4476000000000002</v>
      </c>
    </row>
    <row r="542" spans="1:45" ht="31.5">
      <c r="A542" s="66" t="s">
        <v>1238</v>
      </c>
      <c r="B542" s="67" t="s">
        <v>433</v>
      </c>
      <c r="C542" s="111" t="s">
        <v>202</v>
      </c>
      <c r="D542" s="77" t="s">
        <v>203</v>
      </c>
      <c r="E542" s="77" t="s">
        <v>203</v>
      </c>
      <c r="F542" s="84" t="s">
        <v>203</v>
      </c>
      <c r="G542" s="84" t="s">
        <v>203</v>
      </c>
      <c r="H542" s="84" t="s">
        <v>203</v>
      </c>
      <c r="I542" s="70">
        <v>0</v>
      </c>
      <c r="J542" s="70">
        <v>0</v>
      </c>
      <c r="K542" s="84">
        <v>0</v>
      </c>
      <c r="L542" s="84">
        <v>0</v>
      </c>
      <c r="M542" s="84">
        <v>0</v>
      </c>
      <c r="N542" s="84">
        <v>0</v>
      </c>
      <c r="O542" s="84">
        <v>0</v>
      </c>
      <c r="P542" s="84">
        <v>0</v>
      </c>
      <c r="Q542" s="84">
        <v>0</v>
      </c>
      <c r="R542" s="84">
        <v>0</v>
      </c>
      <c r="S542" s="84">
        <v>0</v>
      </c>
      <c r="T542" s="84">
        <v>0</v>
      </c>
      <c r="U542" s="84">
        <v>0</v>
      </c>
      <c r="V542" s="84">
        <v>0</v>
      </c>
      <c r="W542" s="84">
        <v>0</v>
      </c>
      <c r="X542" s="84">
        <v>0</v>
      </c>
      <c r="Y542" s="84">
        <v>0</v>
      </c>
      <c r="Z542" s="84">
        <v>0</v>
      </c>
      <c r="AA542" s="84">
        <v>0</v>
      </c>
      <c r="AB542" s="84">
        <v>0</v>
      </c>
      <c r="AC542" s="84">
        <v>0</v>
      </c>
      <c r="AD542" s="84">
        <v>0</v>
      </c>
      <c r="AE542" s="84">
        <v>0</v>
      </c>
      <c r="AF542" s="84">
        <v>0</v>
      </c>
      <c r="AG542" s="84">
        <v>0</v>
      </c>
      <c r="AH542" s="84">
        <v>0</v>
      </c>
      <c r="AI542" s="84">
        <v>0</v>
      </c>
      <c r="AJ542" s="84">
        <v>0</v>
      </c>
      <c r="AK542" s="84">
        <v>0</v>
      </c>
      <c r="AL542" s="84">
        <v>0</v>
      </c>
      <c r="AM542" s="84">
        <v>0</v>
      </c>
      <c r="AN542" s="84">
        <v>0</v>
      </c>
      <c r="AO542" s="85">
        <f>AJ542+AE542+Z542+U542+P542+K542</f>
        <v>0</v>
      </c>
      <c r="AP542" s="85">
        <f t="shared" si="387"/>
        <v>0</v>
      </c>
      <c r="AQ542" s="85">
        <f t="shared" si="388"/>
        <v>0</v>
      </c>
      <c r="AR542" s="85">
        <f t="shared" si="389"/>
        <v>0</v>
      </c>
      <c r="AS542" s="85">
        <f t="shared" si="390"/>
        <v>0</v>
      </c>
    </row>
    <row r="543" spans="1:45" ht="31.5">
      <c r="A543" s="66" t="s">
        <v>1239</v>
      </c>
      <c r="B543" s="67" t="s">
        <v>435</v>
      </c>
      <c r="C543" s="111" t="s">
        <v>202</v>
      </c>
      <c r="D543" s="77" t="s">
        <v>203</v>
      </c>
      <c r="E543" s="77" t="s">
        <v>203</v>
      </c>
      <c r="F543" s="84" t="s">
        <v>203</v>
      </c>
      <c r="G543" s="84" t="s">
        <v>203</v>
      </c>
      <c r="H543" s="84" t="s">
        <v>203</v>
      </c>
      <c r="I543" s="70">
        <v>0</v>
      </c>
      <c r="J543" s="70">
        <v>0</v>
      </c>
      <c r="K543" s="84">
        <v>0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  <c r="T543" s="84">
        <v>0</v>
      </c>
      <c r="U543" s="84">
        <v>0</v>
      </c>
      <c r="V543" s="84">
        <v>0</v>
      </c>
      <c r="W543" s="84">
        <v>0</v>
      </c>
      <c r="X543" s="84">
        <v>0</v>
      </c>
      <c r="Y543" s="84">
        <v>0</v>
      </c>
      <c r="Z543" s="84">
        <v>0</v>
      </c>
      <c r="AA543" s="84">
        <v>0</v>
      </c>
      <c r="AB543" s="84">
        <v>0</v>
      </c>
      <c r="AC543" s="84">
        <v>0</v>
      </c>
      <c r="AD543" s="84">
        <v>0</v>
      </c>
      <c r="AE543" s="84">
        <v>0</v>
      </c>
      <c r="AF543" s="84">
        <v>0</v>
      </c>
      <c r="AG543" s="84">
        <v>0</v>
      </c>
      <c r="AH543" s="84">
        <v>0</v>
      </c>
      <c r="AI543" s="84">
        <v>0</v>
      </c>
      <c r="AJ543" s="84">
        <v>0</v>
      </c>
      <c r="AK543" s="84">
        <v>0</v>
      </c>
      <c r="AL543" s="84">
        <v>0</v>
      </c>
      <c r="AM543" s="84">
        <v>0</v>
      </c>
      <c r="AN543" s="84">
        <v>0</v>
      </c>
      <c r="AO543" s="85">
        <f>AJ543+AE543+Z543+U543+P543+K543</f>
        <v>0</v>
      </c>
      <c r="AP543" s="85">
        <f t="shared" ref="AP543" si="392">AK543+AF543+AA543+V543+Q543+L543</f>
        <v>0</v>
      </c>
      <c r="AQ543" s="85">
        <f t="shared" ref="AQ543" si="393">AL543+AG543+AB543+W543+R543+M543</f>
        <v>0</v>
      </c>
      <c r="AR543" s="85">
        <f t="shared" ref="AR543" si="394">AM543+AH543+AC543+X543+S543+N543</f>
        <v>0</v>
      </c>
      <c r="AS543" s="85">
        <f t="shared" ref="AS543" si="395">AN543+AI543+AD543+Y543+T543+O543</f>
        <v>0</v>
      </c>
    </row>
    <row r="544" spans="1:45" ht="31.5">
      <c r="A544" s="66" t="s">
        <v>1240</v>
      </c>
      <c r="B544" s="67" t="s">
        <v>513</v>
      </c>
      <c r="C544" s="111" t="s">
        <v>202</v>
      </c>
      <c r="D544" s="77" t="s">
        <v>203</v>
      </c>
      <c r="E544" s="77" t="s">
        <v>203</v>
      </c>
      <c r="F544" s="70" t="s">
        <v>203</v>
      </c>
      <c r="G544" s="70" t="s">
        <v>203</v>
      </c>
      <c r="H544" s="84" t="s">
        <v>203</v>
      </c>
      <c r="I544" s="70">
        <f>SUM(I545:I568)</f>
        <v>1030.2449582704</v>
      </c>
      <c r="J544" s="70">
        <f t="shared" ref="J544:AS544" si="396">SUM(J545:J568)</f>
        <v>954.6984227104</v>
      </c>
      <c r="K544" s="84">
        <f t="shared" si="396"/>
        <v>103.96906636199998</v>
      </c>
      <c r="L544" s="84">
        <f t="shared" si="396"/>
        <v>0</v>
      </c>
      <c r="M544" s="84">
        <f t="shared" si="396"/>
        <v>0</v>
      </c>
      <c r="N544" s="84">
        <f t="shared" si="396"/>
        <v>87.555553895757086</v>
      </c>
      <c r="O544" s="84">
        <f t="shared" si="396"/>
        <v>16.413512466242924</v>
      </c>
      <c r="P544" s="84">
        <f t="shared" si="396"/>
        <v>167.44132308159999</v>
      </c>
      <c r="Q544" s="84">
        <f t="shared" si="396"/>
        <v>0</v>
      </c>
      <c r="R544" s="84">
        <f t="shared" si="396"/>
        <v>0</v>
      </c>
      <c r="S544" s="84">
        <f t="shared" si="396"/>
        <v>140.347044098</v>
      </c>
      <c r="T544" s="84">
        <f t="shared" si="396"/>
        <v>27.094278983599995</v>
      </c>
      <c r="U544" s="84">
        <f t="shared" si="396"/>
        <v>138.581958958</v>
      </c>
      <c r="V544" s="84">
        <f t="shared" si="396"/>
        <v>0</v>
      </c>
      <c r="W544" s="84">
        <f t="shared" si="396"/>
        <v>0</v>
      </c>
      <c r="X544" s="84">
        <f t="shared" si="396"/>
        <v>116.02491666666668</v>
      </c>
      <c r="Y544" s="84">
        <f t="shared" si="396"/>
        <v>22.557042291333335</v>
      </c>
      <c r="Z544" s="84">
        <f t="shared" si="396"/>
        <v>110.83323621</v>
      </c>
      <c r="AA544" s="84">
        <f t="shared" si="396"/>
        <v>0</v>
      </c>
      <c r="AB544" s="84">
        <f t="shared" si="396"/>
        <v>0</v>
      </c>
      <c r="AC544" s="84">
        <f t="shared" si="396"/>
        <v>92.999341841666663</v>
      </c>
      <c r="AD544" s="84">
        <f t="shared" si="396"/>
        <v>17.833894368333329</v>
      </c>
      <c r="AE544" s="84">
        <f t="shared" si="396"/>
        <v>112.69937810779999</v>
      </c>
      <c r="AF544" s="84">
        <f t="shared" si="396"/>
        <v>0</v>
      </c>
      <c r="AG544" s="84">
        <f t="shared" si="396"/>
        <v>0</v>
      </c>
      <c r="AH544" s="84">
        <f t="shared" si="396"/>
        <v>94.631764391499999</v>
      </c>
      <c r="AI544" s="84">
        <f t="shared" si="396"/>
        <v>18.067613716299999</v>
      </c>
      <c r="AJ544" s="84">
        <f t="shared" si="396"/>
        <v>148.94930081219999</v>
      </c>
      <c r="AK544" s="84">
        <f t="shared" si="396"/>
        <v>0</v>
      </c>
      <c r="AL544" s="84">
        <f t="shared" si="396"/>
        <v>0</v>
      </c>
      <c r="AM544" s="84">
        <f t="shared" si="396"/>
        <v>125.01305067683334</v>
      </c>
      <c r="AN544" s="84">
        <f t="shared" si="396"/>
        <v>23.936250135366652</v>
      </c>
      <c r="AO544" s="84">
        <f t="shared" si="396"/>
        <v>782.47426353159995</v>
      </c>
      <c r="AP544" s="84">
        <f t="shared" si="396"/>
        <v>0</v>
      </c>
      <c r="AQ544" s="84">
        <f t="shared" si="396"/>
        <v>0</v>
      </c>
      <c r="AR544" s="84">
        <f t="shared" si="396"/>
        <v>656.57167157042363</v>
      </c>
      <c r="AS544" s="84">
        <f t="shared" si="396"/>
        <v>125.90259196117623</v>
      </c>
    </row>
    <row r="545" spans="1:45" ht="31.5">
      <c r="A545" s="73" t="s">
        <v>1240</v>
      </c>
      <c r="B545" s="90" t="s">
        <v>1241</v>
      </c>
      <c r="C545" s="81" t="s">
        <v>1242</v>
      </c>
      <c r="D545" s="77">
        <v>2012</v>
      </c>
      <c r="E545" s="77">
        <v>2028</v>
      </c>
      <c r="F545" s="78" t="s">
        <v>203</v>
      </c>
      <c r="G545" s="78" t="s">
        <v>203</v>
      </c>
      <c r="H545" s="78" t="s">
        <v>203</v>
      </c>
      <c r="I545" s="78">
        <v>204.009812504</v>
      </c>
      <c r="J545" s="78">
        <v>198.209512854</v>
      </c>
      <c r="K545" s="79">
        <v>12.013176159999999</v>
      </c>
      <c r="L545" s="79">
        <v>0</v>
      </c>
      <c r="M545" s="79">
        <v>0</v>
      </c>
      <c r="N545" s="78">
        <v>10.116146800000001</v>
      </c>
      <c r="O545" s="78">
        <f>K545-N545</f>
        <v>1.8970293599999977</v>
      </c>
      <c r="P545" s="79">
        <v>13.492799999999999</v>
      </c>
      <c r="Q545" s="79">
        <v>0</v>
      </c>
      <c r="R545" s="79">
        <v>0</v>
      </c>
      <c r="S545" s="78">
        <v>11.294000000000002</v>
      </c>
      <c r="T545" s="78">
        <f t="shared" ref="T545:T568" si="397">P545-S545</f>
        <v>2.1987999999999968</v>
      </c>
      <c r="U545" s="79">
        <v>11.94</v>
      </c>
      <c r="V545" s="79">
        <v>0</v>
      </c>
      <c r="W545" s="79">
        <v>0</v>
      </c>
      <c r="X545" s="78">
        <v>10</v>
      </c>
      <c r="Y545" s="78">
        <f t="shared" ref="Y545:Y568" si="398">U545-X545</f>
        <v>1.9399999999999995</v>
      </c>
      <c r="Z545" s="79">
        <v>27.49427</v>
      </c>
      <c r="AA545" s="79">
        <v>0</v>
      </c>
      <c r="AB545" s="79">
        <v>0</v>
      </c>
      <c r="AC545" s="78">
        <v>23.105391666666666</v>
      </c>
      <c r="AD545" s="78">
        <f t="shared" ref="AD545:AD568" si="399">Z545-AC545</f>
        <v>4.3888783333333343</v>
      </c>
      <c r="AE545" s="79">
        <v>42.114273025800003</v>
      </c>
      <c r="AF545" s="79">
        <v>0</v>
      </c>
      <c r="AG545" s="79">
        <v>0</v>
      </c>
      <c r="AH545" s="78">
        <v>35.500624323166669</v>
      </c>
      <c r="AI545" s="78">
        <f t="shared" ref="AI545:AI568" si="400">AE545-AH545</f>
        <v>6.6136487026333342</v>
      </c>
      <c r="AJ545" s="79">
        <v>3.8855808122000015</v>
      </c>
      <c r="AK545" s="79">
        <v>0</v>
      </c>
      <c r="AL545" s="79">
        <v>0</v>
      </c>
      <c r="AM545" s="78">
        <v>3.2379840101666684</v>
      </c>
      <c r="AN545" s="78">
        <f t="shared" ref="AN545:AN568" si="401">AJ545-AM545</f>
        <v>0.64759680203333314</v>
      </c>
      <c r="AO545" s="83">
        <f t="shared" ref="AO545:AO568" si="402">AJ545+AE545+Z545+U545+P545+K545</f>
        <v>110.94009999800001</v>
      </c>
      <c r="AP545" s="83">
        <f t="shared" ref="AP545:AP568" si="403">AK545+AF545+AA545+V545+Q545+L545</f>
        <v>0</v>
      </c>
      <c r="AQ545" s="83">
        <f t="shared" ref="AQ545:AQ568" si="404">AL545+AG545+AB545+W545+R545+M545</f>
        <v>0</v>
      </c>
      <c r="AR545" s="83">
        <f t="shared" ref="AR545:AR568" si="405">AM545+AH545+AC545+X545+S545+N545</f>
        <v>93.254146800000001</v>
      </c>
      <c r="AS545" s="83">
        <f t="shared" ref="AS545:AS568" si="406">AN545+AI545+AD545+Y545+T545+O545</f>
        <v>17.685953197999996</v>
      </c>
    </row>
    <row r="546" spans="1:45" ht="31.5">
      <c r="A546" s="73" t="s">
        <v>1240</v>
      </c>
      <c r="B546" s="90" t="s">
        <v>1243</v>
      </c>
      <c r="C546" s="79" t="s">
        <v>1244</v>
      </c>
      <c r="D546" s="77">
        <v>2012</v>
      </c>
      <c r="E546" s="77">
        <v>2028</v>
      </c>
      <c r="F546" s="78" t="s">
        <v>203</v>
      </c>
      <c r="G546" s="78" t="s">
        <v>203</v>
      </c>
      <c r="H546" s="78" t="s">
        <v>203</v>
      </c>
      <c r="I546" s="78">
        <v>197.34661069680001</v>
      </c>
      <c r="J546" s="78">
        <v>175.34168023680002</v>
      </c>
      <c r="K546" s="79">
        <v>27.858914720000001</v>
      </c>
      <c r="L546" s="79">
        <v>0</v>
      </c>
      <c r="M546" s="79">
        <v>0</v>
      </c>
      <c r="N546" s="78">
        <v>23.687337715762716</v>
      </c>
      <c r="O546" s="78">
        <f>K546-N546</f>
        <v>4.1715770042372853</v>
      </c>
      <c r="P546" s="79">
        <v>0.58367419399999931</v>
      </c>
      <c r="Q546" s="79">
        <v>0</v>
      </c>
      <c r="R546" s="79">
        <v>0</v>
      </c>
      <c r="S546" s="78">
        <v>0.48639516166666608</v>
      </c>
      <c r="T546" s="78">
        <f t="shared" si="397"/>
        <v>9.7279032333333237E-2</v>
      </c>
      <c r="U546" s="79">
        <v>0</v>
      </c>
      <c r="V546" s="79">
        <v>0</v>
      </c>
      <c r="W546" s="79">
        <v>0</v>
      </c>
      <c r="X546" s="79">
        <v>0</v>
      </c>
      <c r="Y546" s="78">
        <f t="shared" si="398"/>
        <v>0</v>
      </c>
      <c r="Z546" s="79">
        <v>31.344702389999998</v>
      </c>
      <c r="AA546" s="79">
        <v>0</v>
      </c>
      <c r="AB546" s="79">
        <v>0</v>
      </c>
      <c r="AC546" s="79">
        <v>26.324297825000002</v>
      </c>
      <c r="AD546" s="78">
        <f t="shared" si="399"/>
        <v>5.0204045649999962</v>
      </c>
      <c r="AE546" s="79">
        <v>22.773842609999999</v>
      </c>
      <c r="AF546" s="79">
        <v>0</v>
      </c>
      <c r="AG546" s="79">
        <v>0</v>
      </c>
      <c r="AH546" s="78">
        <v>19.134868841666666</v>
      </c>
      <c r="AI546" s="78">
        <f t="shared" si="400"/>
        <v>3.638973768333333</v>
      </c>
      <c r="AJ546" s="79">
        <v>22.739799999999999</v>
      </c>
      <c r="AK546" s="79">
        <v>0</v>
      </c>
      <c r="AL546" s="79">
        <v>0</v>
      </c>
      <c r="AM546" s="78">
        <v>19.166499999999999</v>
      </c>
      <c r="AN546" s="78">
        <f t="shared" si="401"/>
        <v>3.5732999999999997</v>
      </c>
      <c r="AO546" s="83">
        <f t="shared" si="402"/>
        <v>105.300933914</v>
      </c>
      <c r="AP546" s="83">
        <f t="shared" si="403"/>
        <v>0</v>
      </c>
      <c r="AQ546" s="83">
        <f t="shared" si="404"/>
        <v>0</v>
      </c>
      <c r="AR546" s="83">
        <f t="shared" si="405"/>
        <v>88.799399544096048</v>
      </c>
      <c r="AS546" s="83">
        <f t="shared" si="406"/>
        <v>16.501534369903947</v>
      </c>
    </row>
    <row r="547" spans="1:45" ht="31.5">
      <c r="A547" s="73" t="s">
        <v>1240</v>
      </c>
      <c r="B547" s="90" t="s">
        <v>1245</v>
      </c>
      <c r="C547" s="81" t="s">
        <v>1246</v>
      </c>
      <c r="D547" s="77">
        <v>2013</v>
      </c>
      <c r="E547" s="77">
        <v>2020</v>
      </c>
      <c r="F547" s="78" t="s">
        <v>203</v>
      </c>
      <c r="G547" s="78" t="s">
        <v>203</v>
      </c>
      <c r="H547" s="78" t="s">
        <v>203</v>
      </c>
      <c r="I547" s="78">
        <v>76.484446455599993</v>
      </c>
      <c r="J547" s="78">
        <v>52.565716445599989</v>
      </c>
      <c r="K547" s="79">
        <v>43.612458401999994</v>
      </c>
      <c r="L547" s="79">
        <v>0</v>
      </c>
      <c r="M547" s="79">
        <v>0</v>
      </c>
      <c r="N547" s="78">
        <v>36.596951629994351</v>
      </c>
      <c r="O547" s="78">
        <f>K547-N547</f>
        <v>7.0155067720056437</v>
      </c>
      <c r="P547" s="79">
        <v>8.9532580435999982</v>
      </c>
      <c r="Q547" s="79">
        <v>0</v>
      </c>
      <c r="R547" s="79">
        <v>0</v>
      </c>
      <c r="S547" s="78">
        <v>7.4610483696666661</v>
      </c>
      <c r="T547" s="78">
        <f t="shared" si="397"/>
        <v>1.4922096739333321</v>
      </c>
      <c r="U547" s="79">
        <v>0</v>
      </c>
      <c r="V547" s="79">
        <v>0</v>
      </c>
      <c r="W547" s="79">
        <v>0</v>
      </c>
      <c r="X547" s="78">
        <v>0</v>
      </c>
      <c r="Y547" s="78">
        <f t="shared" si="398"/>
        <v>0</v>
      </c>
      <c r="Z547" s="79">
        <v>0</v>
      </c>
      <c r="AA547" s="79">
        <v>0</v>
      </c>
      <c r="AB547" s="79">
        <v>0</v>
      </c>
      <c r="AC547" s="79">
        <v>0</v>
      </c>
      <c r="AD547" s="78">
        <f t="shared" si="399"/>
        <v>0</v>
      </c>
      <c r="AE547" s="79">
        <v>0</v>
      </c>
      <c r="AF547" s="79">
        <v>0</v>
      </c>
      <c r="AG547" s="79">
        <v>0</v>
      </c>
      <c r="AH547" s="79">
        <v>0</v>
      </c>
      <c r="AI547" s="78">
        <f t="shared" si="400"/>
        <v>0</v>
      </c>
      <c r="AJ547" s="79">
        <v>0</v>
      </c>
      <c r="AK547" s="79">
        <v>0</v>
      </c>
      <c r="AL547" s="79">
        <v>0</v>
      </c>
      <c r="AM547" s="78">
        <v>0</v>
      </c>
      <c r="AN547" s="78">
        <f t="shared" si="401"/>
        <v>0</v>
      </c>
      <c r="AO547" s="83">
        <f t="shared" si="402"/>
        <v>52.565716445599989</v>
      </c>
      <c r="AP547" s="83">
        <f t="shared" si="403"/>
        <v>0</v>
      </c>
      <c r="AQ547" s="83">
        <f t="shared" si="404"/>
        <v>0</v>
      </c>
      <c r="AR547" s="83">
        <f t="shared" si="405"/>
        <v>44.057999999661014</v>
      </c>
      <c r="AS547" s="83">
        <f t="shared" si="406"/>
        <v>8.5077164459389749</v>
      </c>
    </row>
    <row r="548" spans="1:45">
      <c r="A548" s="73" t="s">
        <v>1240</v>
      </c>
      <c r="B548" s="90" t="s">
        <v>1247</v>
      </c>
      <c r="C548" s="81" t="s">
        <v>1248</v>
      </c>
      <c r="D548" s="77">
        <v>2018</v>
      </c>
      <c r="E548" s="77">
        <v>2019</v>
      </c>
      <c r="F548" s="78" t="s">
        <v>203</v>
      </c>
      <c r="G548" s="78" t="s">
        <v>203</v>
      </c>
      <c r="H548" s="78" t="s">
        <v>203</v>
      </c>
      <c r="I548" s="78">
        <v>20.968404119999999</v>
      </c>
      <c r="J548" s="78">
        <v>0.30822867999999998</v>
      </c>
      <c r="K548" s="79">
        <v>0.30822867999999998</v>
      </c>
      <c r="L548" s="79">
        <v>0</v>
      </c>
      <c r="M548" s="79">
        <v>0</v>
      </c>
      <c r="N548" s="78">
        <v>0.26121074999999999</v>
      </c>
      <c r="O548" s="78">
        <f>K548-N548</f>
        <v>4.7017929999999986E-2</v>
      </c>
      <c r="P548" s="79">
        <v>0</v>
      </c>
      <c r="Q548" s="79">
        <v>0</v>
      </c>
      <c r="R548" s="79">
        <v>0</v>
      </c>
      <c r="S548" s="78">
        <v>0</v>
      </c>
      <c r="T548" s="78">
        <f t="shared" si="397"/>
        <v>0</v>
      </c>
      <c r="U548" s="79">
        <v>0</v>
      </c>
      <c r="V548" s="79">
        <v>0</v>
      </c>
      <c r="W548" s="79">
        <v>0</v>
      </c>
      <c r="X548" s="79">
        <v>0</v>
      </c>
      <c r="Y548" s="78">
        <f t="shared" si="398"/>
        <v>0</v>
      </c>
      <c r="Z548" s="79">
        <v>0</v>
      </c>
      <c r="AA548" s="79">
        <v>0</v>
      </c>
      <c r="AB548" s="79">
        <v>0</v>
      </c>
      <c r="AC548" s="79">
        <v>0</v>
      </c>
      <c r="AD548" s="78">
        <f t="shared" si="399"/>
        <v>0</v>
      </c>
      <c r="AE548" s="79">
        <v>0</v>
      </c>
      <c r="AF548" s="79">
        <v>0</v>
      </c>
      <c r="AG548" s="79">
        <v>0</v>
      </c>
      <c r="AH548" s="79">
        <v>0</v>
      </c>
      <c r="AI548" s="78">
        <f t="shared" si="400"/>
        <v>0</v>
      </c>
      <c r="AJ548" s="79">
        <v>0</v>
      </c>
      <c r="AK548" s="79">
        <v>0</v>
      </c>
      <c r="AL548" s="79">
        <v>0</v>
      </c>
      <c r="AM548" s="78">
        <v>0</v>
      </c>
      <c r="AN548" s="78">
        <f t="shared" si="401"/>
        <v>0</v>
      </c>
      <c r="AO548" s="83">
        <f t="shared" si="402"/>
        <v>0.30822867999999998</v>
      </c>
      <c r="AP548" s="83">
        <f t="shared" si="403"/>
        <v>0</v>
      </c>
      <c r="AQ548" s="83">
        <f t="shared" si="404"/>
        <v>0</v>
      </c>
      <c r="AR548" s="83">
        <f t="shared" si="405"/>
        <v>0.26121074999999999</v>
      </c>
      <c r="AS548" s="83">
        <f t="shared" si="406"/>
        <v>4.7017929999999986E-2</v>
      </c>
    </row>
    <row r="549" spans="1:45">
      <c r="A549" s="73" t="s">
        <v>1240</v>
      </c>
      <c r="B549" s="113" t="s">
        <v>1249</v>
      </c>
      <c r="C549" s="79" t="s">
        <v>1250</v>
      </c>
      <c r="D549" s="77">
        <v>2020</v>
      </c>
      <c r="E549" s="77">
        <v>2020</v>
      </c>
      <c r="F549" s="78" t="s">
        <v>203</v>
      </c>
      <c r="G549" s="78" t="s">
        <v>203</v>
      </c>
      <c r="H549" s="78" t="s">
        <v>203</v>
      </c>
      <c r="I549" s="78">
        <v>2.9849999999999999</v>
      </c>
      <c r="J549" s="78">
        <v>2.9849999999999999</v>
      </c>
      <c r="K549" s="79">
        <v>0</v>
      </c>
      <c r="L549" s="79">
        <v>0</v>
      </c>
      <c r="M549" s="79">
        <v>0</v>
      </c>
      <c r="N549" s="79">
        <v>0</v>
      </c>
      <c r="O549" s="78">
        <f t="shared" ref="O549:O562" si="407">K549-N549</f>
        <v>0</v>
      </c>
      <c r="P549" s="79">
        <v>2.9849999999999999</v>
      </c>
      <c r="Q549" s="79">
        <v>0</v>
      </c>
      <c r="R549" s="79">
        <v>0</v>
      </c>
      <c r="S549" s="79">
        <v>2.5</v>
      </c>
      <c r="T549" s="79">
        <f t="shared" si="397"/>
        <v>0.48499999999999988</v>
      </c>
      <c r="U549" s="79">
        <v>0</v>
      </c>
      <c r="V549" s="79">
        <v>0</v>
      </c>
      <c r="W549" s="79">
        <v>0</v>
      </c>
      <c r="X549" s="78">
        <v>0</v>
      </c>
      <c r="Y549" s="79">
        <f t="shared" si="398"/>
        <v>0</v>
      </c>
      <c r="Z549" s="79">
        <v>0</v>
      </c>
      <c r="AA549" s="79">
        <v>0</v>
      </c>
      <c r="AB549" s="79">
        <v>0</v>
      </c>
      <c r="AC549" s="79">
        <v>0</v>
      </c>
      <c r="AD549" s="79">
        <f t="shared" si="399"/>
        <v>0</v>
      </c>
      <c r="AE549" s="79">
        <v>0</v>
      </c>
      <c r="AF549" s="79">
        <v>0</v>
      </c>
      <c r="AG549" s="79">
        <v>0</v>
      </c>
      <c r="AH549" s="79">
        <v>0</v>
      </c>
      <c r="AI549" s="79">
        <f t="shared" si="400"/>
        <v>0</v>
      </c>
      <c r="AJ549" s="79">
        <v>0</v>
      </c>
      <c r="AK549" s="79">
        <v>0</v>
      </c>
      <c r="AL549" s="79">
        <v>0</v>
      </c>
      <c r="AM549" s="78">
        <v>0</v>
      </c>
      <c r="AN549" s="79">
        <f t="shared" si="401"/>
        <v>0</v>
      </c>
      <c r="AO549" s="83">
        <f t="shared" si="402"/>
        <v>2.9849999999999999</v>
      </c>
      <c r="AP549" s="83">
        <f t="shared" si="403"/>
        <v>0</v>
      </c>
      <c r="AQ549" s="83">
        <f t="shared" si="404"/>
        <v>0</v>
      </c>
      <c r="AR549" s="83">
        <f t="shared" si="405"/>
        <v>2.5</v>
      </c>
      <c r="AS549" s="83">
        <f t="shared" si="406"/>
        <v>0.48499999999999988</v>
      </c>
    </row>
    <row r="550" spans="1:45">
      <c r="A550" s="73" t="s">
        <v>1240</v>
      </c>
      <c r="B550" s="113" t="s">
        <v>1251</v>
      </c>
      <c r="C550" s="101" t="s">
        <v>1252</v>
      </c>
      <c r="D550" s="77">
        <v>2019</v>
      </c>
      <c r="E550" s="77">
        <v>2019</v>
      </c>
      <c r="F550" s="78" t="s">
        <v>203</v>
      </c>
      <c r="G550" s="78" t="s">
        <v>203</v>
      </c>
      <c r="H550" s="78" t="s">
        <v>203</v>
      </c>
      <c r="I550" s="81">
        <v>2.5920000000000001</v>
      </c>
      <c r="J550" s="78">
        <v>2.5920000000000001</v>
      </c>
      <c r="K550" s="79">
        <v>2.5920000000000001</v>
      </c>
      <c r="L550" s="79">
        <v>0</v>
      </c>
      <c r="M550" s="79">
        <v>0</v>
      </c>
      <c r="N550" s="79">
        <v>2.165</v>
      </c>
      <c r="O550" s="78">
        <f t="shared" si="407"/>
        <v>0.42700000000000005</v>
      </c>
      <c r="P550" s="79">
        <v>0</v>
      </c>
      <c r="Q550" s="79">
        <v>0</v>
      </c>
      <c r="R550" s="79">
        <v>0</v>
      </c>
      <c r="S550" s="78">
        <v>0</v>
      </c>
      <c r="T550" s="78">
        <f t="shared" si="397"/>
        <v>0</v>
      </c>
      <c r="U550" s="79">
        <v>0</v>
      </c>
      <c r="V550" s="79">
        <v>0</v>
      </c>
      <c r="W550" s="79">
        <v>0</v>
      </c>
      <c r="X550" s="79">
        <v>0</v>
      </c>
      <c r="Y550" s="78">
        <f t="shared" si="398"/>
        <v>0</v>
      </c>
      <c r="Z550" s="79">
        <v>0</v>
      </c>
      <c r="AA550" s="79">
        <v>0</v>
      </c>
      <c r="AB550" s="79">
        <v>0</v>
      </c>
      <c r="AC550" s="79">
        <v>0</v>
      </c>
      <c r="AD550" s="78">
        <f t="shared" si="399"/>
        <v>0</v>
      </c>
      <c r="AE550" s="79">
        <v>0</v>
      </c>
      <c r="AF550" s="79">
        <v>0</v>
      </c>
      <c r="AG550" s="79">
        <v>0</v>
      </c>
      <c r="AH550" s="79">
        <v>0</v>
      </c>
      <c r="AI550" s="78">
        <f t="shared" si="400"/>
        <v>0</v>
      </c>
      <c r="AJ550" s="79">
        <v>0</v>
      </c>
      <c r="AK550" s="79">
        <v>0</v>
      </c>
      <c r="AL550" s="79">
        <v>0</v>
      </c>
      <c r="AM550" s="78">
        <v>0</v>
      </c>
      <c r="AN550" s="78">
        <f t="shared" si="401"/>
        <v>0</v>
      </c>
      <c r="AO550" s="83">
        <f t="shared" si="402"/>
        <v>2.5920000000000001</v>
      </c>
      <c r="AP550" s="83">
        <f t="shared" si="403"/>
        <v>0</v>
      </c>
      <c r="AQ550" s="83">
        <f t="shared" si="404"/>
        <v>0</v>
      </c>
      <c r="AR550" s="83">
        <f t="shared" si="405"/>
        <v>2.165</v>
      </c>
      <c r="AS550" s="83">
        <f t="shared" si="406"/>
        <v>0.42700000000000005</v>
      </c>
    </row>
    <row r="551" spans="1:45" ht="47.25">
      <c r="A551" s="73" t="s">
        <v>1240</v>
      </c>
      <c r="B551" s="113" t="s">
        <v>1253</v>
      </c>
      <c r="C551" s="101" t="s">
        <v>1254</v>
      </c>
      <c r="D551" s="77">
        <v>2023</v>
      </c>
      <c r="E551" s="77">
        <v>2025</v>
      </c>
      <c r="F551" s="78" t="s">
        <v>203</v>
      </c>
      <c r="G551" s="78" t="s">
        <v>203</v>
      </c>
      <c r="H551" s="78" t="s">
        <v>203</v>
      </c>
      <c r="I551" s="81">
        <v>57.293999999999997</v>
      </c>
      <c r="J551" s="78">
        <v>57.293999999999997</v>
      </c>
      <c r="K551" s="79">
        <v>0</v>
      </c>
      <c r="L551" s="79">
        <v>0</v>
      </c>
      <c r="M551" s="79">
        <v>0</v>
      </c>
      <c r="N551" s="79">
        <v>0</v>
      </c>
      <c r="O551" s="78">
        <f t="shared" si="407"/>
        <v>0</v>
      </c>
      <c r="P551" s="79">
        <v>0</v>
      </c>
      <c r="Q551" s="79">
        <v>0</v>
      </c>
      <c r="R551" s="79">
        <v>0</v>
      </c>
      <c r="S551" s="79">
        <v>0</v>
      </c>
      <c r="T551" s="79">
        <f t="shared" si="397"/>
        <v>0</v>
      </c>
      <c r="U551" s="79">
        <v>0</v>
      </c>
      <c r="V551" s="79">
        <v>0</v>
      </c>
      <c r="W551" s="79">
        <v>0</v>
      </c>
      <c r="X551" s="79">
        <v>0</v>
      </c>
      <c r="Y551" s="79">
        <f t="shared" si="398"/>
        <v>0</v>
      </c>
      <c r="Z551" s="79">
        <v>0</v>
      </c>
      <c r="AA551" s="79">
        <v>0</v>
      </c>
      <c r="AB551" s="79">
        <v>0</v>
      </c>
      <c r="AC551" s="79">
        <v>0</v>
      </c>
      <c r="AD551" s="79">
        <f t="shared" si="399"/>
        <v>0</v>
      </c>
      <c r="AE551" s="79">
        <v>3.6</v>
      </c>
      <c r="AF551" s="79">
        <v>0</v>
      </c>
      <c r="AG551" s="79">
        <v>0</v>
      </c>
      <c r="AH551" s="79">
        <v>3</v>
      </c>
      <c r="AI551" s="79">
        <f t="shared" si="400"/>
        <v>0.60000000000000009</v>
      </c>
      <c r="AJ551" s="79">
        <v>47.533999999999999</v>
      </c>
      <c r="AK551" s="79">
        <v>0</v>
      </c>
      <c r="AL551" s="79">
        <v>0</v>
      </c>
      <c r="AM551" s="78">
        <v>39.866666666666674</v>
      </c>
      <c r="AN551" s="79">
        <f t="shared" si="401"/>
        <v>7.6673333333333247</v>
      </c>
      <c r="AO551" s="83">
        <f t="shared" si="402"/>
        <v>51.134</v>
      </c>
      <c r="AP551" s="83">
        <f t="shared" si="403"/>
        <v>0</v>
      </c>
      <c r="AQ551" s="83">
        <f t="shared" si="404"/>
        <v>0</v>
      </c>
      <c r="AR551" s="83">
        <f t="shared" si="405"/>
        <v>42.866666666666674</v>
      </c>
      <c r="AS551" s="83">
        <f t="shared" si="406"/>
        <v>8.2673333333333243</v>
      </c>
    </row>
    <row r="552" spans="1:45" ht="47.25">
      <c r="A552" s="73" t="s">
        <v>1240</v>
      </c>
      <c r="B552" s="113" t="s">
        <v>1255</v>
      </c>
      <c r="C552" s="101" t="s">
        <v>1256</v>
      </c>
      <c r="D552" s="77">
        <v>2023</v>
      </c>
      <c r="E552" s="77">
        <v>2025</v>
      </c>
      <c r="F552" s="78" t="s">
        <v>203</v>
      </c>
      <c r="G552" s="78" t="s">
        <v>203</v>
      </c>
      <c r="H552" s="78" t="s">
        <v>203</v>
      </c>
      <c r="I552" s="81">
        <v>57.253999999999998</v>
      </c>
      <c r="J552" s="78">
        <v>57.253999999999998</v>
      </c>
      <c r="K552" s="79">
        <v>0</v>
      </c>
      <c r="L552" s="79">
        <v>0</v>
      </c>
      <c r="M552" s="79">
        <v>0</v>
      </c>
      <c r="N552" s="79">
        <v>0</v>
      </c>
      <c r="O552" s="78">
        <f t="shared" si="407"/>
        <v>0</v>
      </c>
      <c r="P552" s="79">
        <v>0</v>
      </c>
      <c r="Q552" s="79">
        <v>0</v>
      </c>
      <c r="R552" s="79">
        <v>0</v>
      </c>
      <c r="S552" s="79">
        <v>0</v>
      </c>
      <c r="T552" s="79">
        <f t="shared" si="397"/>
        <v>0</v>
      </c>
      <c r="U552" s="79">
        <v>0</v>
      </c>
      <c r="V552" s="79">
        <v>0</v>
      </c>
      <c r="W552" s="79">
        <v>0</v>
      </c>
      <c r="X552" s="79">
        <v>0</v>
      </c>
      <c r="Y552" s="79">
        <f t="shared" si="398"/>
        <v>0</v>
      </c>
      <c r="Z552" s="79">
        <v>0</v>
      </c>
      <c r="AA552" s="79">
        <v>0</v>
      </c>
      <c r="AB552" s="79">
        <v>0</v>
      </c>
      <c r="AC552" s="79">
        <v>0</v>
      </c>
      <c r="AD552" s="79">
        <f t="shared" si="399"/>
        <v>0</v>
      </c>
      <c r="AE552" s="79">
        <v>3.6</v>
      </c>
      <c r="AF552" s="79">
        <v>0</v>
      </c>
      <c r="AG552" s="79">
        <v>0</v>
      </c>
      <c r="AH552" s="79">
        <v>3</v>
      </c>
      <c r="AI552" s="79">
        <f t="shared" si="400"/>
        <v>0.60000000000000009</v>
      </c>
      <c r="AJ552" s="79">
        <v>47.531999999999996</v>
      </c>
      <c r="AK552" s="79">
        <v>0</v>
      </c>
      <c r="AL552" s="79">
        <v>0</v>
      </c>
      <c r="AM552" s="78">
        <v>39.898333333333333</v>
      </c>
      <c r="AN552" s="79">
        <f t="shared" si="401"/>
        <v>7.633666666666663</v>
      </c>
      <c r="AO552" s="83">
        <f t="shared" si="402"/>
        <v>51.131999999999998</v>
      </c>
      <c r="AP552" s="83">
        <f t="shared" si="403"/>
        <v>0</v>
      </c>
      <c r="AQ552" s="83">
        <f t="shared" si="404"/>
        <v>0</v>
      </c>
      <c r="AR552" s="83">
        <f t="shared" si="405"/>
        <v>42.898333333333333</v>
      </c>
      <c r="AS552" s="83">
        <f t="shared" si="406"/>
        <v>8.2336666666666627</v>
      </c>
    </row>
    <row r="553" spans="1:45" ht="47.25">
      <c r="A553" s="73" t="s">
        <v>1240</v>
      </c>
      <c r="B553" s="113" t="s">
        <v>1257</v>
      </c>
      <c r="C553" s="101" t="s">
        <v>1258</v>
      </c>
      <c r="D553" s="77">
        <v>2023</v>
      </c>
      <c r="E553" s="77">
        <v>2023</v>
      </c>
      <c r="F553" s="78" t="s">
        <v>203</v>
      </c>
      <c r="G553" s="78" t="s">
        <v>203</v>
      </c>
      <c r="H553" s="78" t="s">
        <v>203</v>
      </c>
      <c r="I553" s="81">
        <v>4.3397369999999995</v>
      </c>
      <c r="J553" s="78">
        <v>4.3397369999999995</v>
      </c>
      <c r="K553" s="79">
        <v>0</v>
      </c>
      <c r="L553" s="79">
        <v>0</v>
      </c>
      <c r="M553" s="79">
        <v>0</v>
      </c>
      <c r="N553" s="79">
        <v>0</v>
      </c>
      <c r="O553" s="78">
        <f t="shared" si="407"/>
        <v>0</v>
      </c>
      <c r="P553" s="79">
        <v>0</v>
      </c>
      <c r="Q553" s="79">
        <v>0</v>
      </c>
      <c r="R553" s="79">
        <v>0</v>
      </c>
      <c r="S553" s="79">
        <v>0</v>
      </c>
      <c r="T553" s="79">
        <f t="shared" si="397"/>
        <v>0</v>
      </c>
      <c r="U553" s="79">
        <v>0</v>
      </c>
      <c r="V553" s="79">
        <v>0</v>
      </c>
      <c r="W553" s="79">
        <v>0</v>
      </c>
      <c r="X553" s="79">
        <v>0</v>
      </c>
      <c r="Y553" s="79">
        <f t="shared" si="398"/>
        <v>0</v>
      </c>
      <c r="Z553" s="79">
        <v>0</v>
      </c>
      <c r="AA553" s="79">
        <v>0</v>
      </c>
      <c r="AB553" s="79">
        <v>0</v>
      </c>
      <c r="AC553" s="79">
        <v>0</v>
      </c>
      <c r="AD553" s="79">
        <f t="shared" si="399"/>
        <v>0</v>
      </c>
      <c r="AE553" s="79">
        <v>4.3397369999999995</v>
      </c>
      <c r="AF553" s="79">
        <v>0</v>
      </c>
      <c r="AG553" s="79">
        <v>0</v>
      </c>
      <c r="AH553" s="78">
        <v>3.645</v>
      </c>
      <c r="AI553" s="79">
        <f t="shared" si="400"/>
        <v>0.69473699999999949</v>
      </c>
      <c r="AJ553" s="79">
        <v>0</v>
      </c>
      <c r="AK553" s="79">
        <v>0</v>
      </c>
      <c r="AL553" s="79">
        <v>0</v>
      </c>
      <c r="AM553" s="78">
        <v>0</v>
      </c>
      <c r="AN553" s="79">
        <f t="shared" si="401"/>
        <v>0</v>
      </c>
      <c r="AO553" s="83">
        <f t="shared" si="402"/>
        <v>4.3397369999999995</v>
      </c>
      <c r="AP553" s="83">
        <f t="shared" si="403"/>
        <v>0</v>
      </c>
      <c r="AQ553" s="83">
        <f t="shared" si="404"/>
        <v>0</v>
      </c>
      <c r="AR553" s="83">
        <f t="shared" si="405"/>
        <v>3.645</v>
      </c>
      <c r="AS553" s="83">
        <f t="shared" si="406"/>
        <v>0.69473699999999949</v>
      </c>
    </row>
    <row r="554" spans="1:45" ht="31.5">
      <c r="A554" s="73" t="s">
        <v>1240</v>
      </c>
      <c r="B554" s="113" t="s">
        <v>1259</v>
      </c>
      <c r="C554" s="101" t="s">
        <v>1260</v>
      </c>
      <c r="D554" s="77">
        <v>2021</v>
      </c>
      <c r="E554" s="77" t="s">
        <v>203</v>
      </c>
      <c r="F554" s="78" t="s">
        <v>203</v>
      </c>
      <c r="G554" s="78" t="s">
        <v>203</v>
      </c>
      <c r="H554" s="78" t="s">
        <v>203</v>
      </c>
      <c r="I554" s="81">
        <v>0</v>
      </c>
      <c r="J554" s="78">
        <v>0</v>
      </c>
      <c r="K554" s="79">
        <v>0</v>
      </c>
      <c r="L554" s="79">
        <v>0</v>
      </c>
      <c r="M554" s="79">
        <v>0</v>
      </c>
      <c r="N554" s="79">
        <v>0</v>
      </c>
      <c r="O554" s="78">
        <f t="shared" si="407"/>
        <v>0</v>
      </c>
      <c r="P554" s="79">
        <v>0</v>
      </c>
      <c r="Q554" s="79">
        <v>0</v>
      </c>
      <c r="R554" s="79">
        <v>0</v>
      </c>
      <c r="S554" s="79">
        <v>0</v>
      </c>
      <c r="T554" s="79">
        <f t="shared" si="397"/>
        <v>0</v>
      </c>
      <c r="U554" s="79">
        <v>0</v>
      </c>
      <c r="V554" s="79">
        <v>0</v>
      </c>
      <c r="W554" s="79">
        <v>0</v>
      </c>
      <c r="X554" s="79">
        <v>0</v>
      </c>
      <c r="Y554" s="79">
        <f t="shared" si="398"/>
        <v>0</v>
      </c>
      <c r="Z554" s="79">
        <v>0</v>
      </c>
      <c r="AA554" s="79">
        <v>0</v>
      </c>
      <c r="AB554" s="79">
        <v>0</v>
      </c>
      <c r="AC554" s="78">
        <v>0</v>
      </c>
      <c r="AD554" s="79">
        <f t="shared" si="399"/>
        <v>0</v>
      </c>
      <c r="AE554" s="79">
        <v>0</v>
      </c>
      <c r="AF554" s="79">
        <v>0</v>
      </c>
      <c r="AG554" s="79">
        <v>0</v>
      </c>
      <c r="AH554" s="78">
        <v>0</v>
      </c>
      <c r="AI554" s="79">
        <f t="shared" si="400"/>
        <v>0</v>
      </c>
      <c r="AJ554" s="79">
        <v>0</v>
      </c>
      <c r="AK554" s="79">
        <v>0</v>
      </c>
      <c r="AL554" s="79">
        <v>0</v>
      </c>
      <c r="AM554" s="78">
        <v>0</v>
      </c>
      <c r="AN554" s="79">
        <f t="shared" si="401"/>
        <v>0</v>
      </c>
      <c r="AO554" s="83">
        <f t="shared" si="402"/>
        <v>0</v>
      </c>
      <c r="AP554" s="83">
        <f t="shared" si="403"/>
        <v>0</v>
      </c>
      <c r="AQ554" s="83">
        <f t="shared" si="404"/>
        <v>0</v>
      </c>
      <c r="AR554" s="83">
        <f t="shared" si="405"/>
        <v>0</v>
      </c>
      <c r="AS554" s="83">
        <f t="shared" si="406"/>
        <v>0</v>
      </c>
    </row>
    <row r="555" spans="1:45" ht="31.5">
      <c r="A555" s="73" t="s">
        <v>1240</v>
      </c>
      <c r="B555" s="113" t="s">
        <v>1261</v>
      </c>
      <c r="C555" s="101" t="s">
        <v>1262</v>
      </c>
      <c r="D555" s="77">
        <v>2022</v>
      </c>
      <c r="E555" s="77">
        <v>2023</v>
      </c>
      <c r="F555" s="78" t="s">
        <v>203</v>
      </c>
      <c r="G555" s="78" t="s">
        <v>203</v>
      </c>
      <c r="H555" s="78" t="s">
        <v>203</v>
      </c>
      <c r="I555" s="81">
        <v>11.6676</v>
      </c>
      <c r="J555" s="78">
        <v>11.6676</v>
      </c>
      <c r="K555" s="79">
        <v>0</v>
      </c>
      <c r="L555" s="79">
        <v>0</v>
      </c>
      <c r="M555" s="79">
        <v>0</v>
      </c>
      <c r="N555" s="79">
        <v>0</v>
      </c>
      <c r="O555" s="78">
        <f t="shared" si="407"/>
        <v>0</v>
      </c>
      <c r="P555" s="79">
        <v>0</v>
      </c>
      <c r="Q555" s="79">
        <v>0</v>
      </c>
      <c r="R555" s="79">
        <v>0</v>
      </c>
      <c r="S555" s="79">
        <v>0</v>
      </c>
      <c r="T555" s="79">
        <f t="shared" si="397"/>
        <v>0</v>
      </c>
      <c r="U555" s="79">
        <v>0</v>
      </c>
      <c r="V555" s="79">
        <v>0</v>
      </c>
      <c r="W555" s="79">
        <v>0</v>
      </c>
      <c r="X555" s="79">
        <v>0</v>
      </c>
      <c r="Y555" s="79">
        <f t="shared" si="398"/>
        <v>0</v>
      </c>
      <c r="Z555" s="79">
        <v>10.1676</v>
      </c>
      <c r="AA555" s="79">
        <v>0</v>
      </c>
      <c r="AB555" s="79">
        <v>0</v>
      </c>
      <c r="AC555" s="78">
        <v>8.5229999999999997</v>
      </c>
      <c r="AD555" s="79">
        <f t="shared" si="399"/>
        <v>1.6446000000000005</v>
      </c>
      <c r="AE555" s="79">
        <v>1.5</v>
      </c>
      <c r="AF555" s="79">
        <v>0</v>
      </c>
      <c r="AG555" s="79">
        <v>0</v>
      </c>
      <c r="AH555" s="78">
        <v>1.25</v>
      </c>
      <c r="AI555" s="79">
        <f t="shared" si="400"/>
        <v>0.25</v>
      </c>
      <c r="AJ555" s="79">
        <v>0</v>
      </c>
      <c r="AK555" s="79">
        <v>0</v>
      </c>
      <c r="AL555" s="79">
        <v>0</v>
      </c>
      <c r="AM555" s="78">
        <v>0</v>
      </c>
      <c r="AN555" s="79">
        <f t="shared" si="401"/>
        <v>0</v>
      </c>
      <c r="AO555" s="83">
        <f t="shared" si="402"/>
        <v>11.6676</v>
      </c>
      <c r="AP555" s="83">
        <f t="shared" si="403"/>
        <v>0</v>
      </c>
      <c r="AQ555" s="83">
        <f t="shared" si="404"/>
        <v>0</v>
      </c>
      <c r="AR555" s="83">
        <f t="shared" si="405"/>
        <v>9.7729999999999997</v>
      </c>
      <c r="AS555" s="83">
        <f t="shared" si="406"/>
        <v>1.8946000000000005</v>
      </c>
    </row>
    <row r="556" spans="1:45" ht="31.5">
      <c r="A556" s="73" t="s">
        <v>1240</v>
      </c>
      <c r="B556" s="113" t="s">
        <v>1263</v>
      </c>
      <c r="C556" s="101" t="s">
        <v>1264</v>
      </c>
      <c r="D556" s="77">
        <v>2020</v>
      </c>
      <c r="E556" s="77">
        <v>2021</v>
      </c>
      <c r="F556" s="78" t="s">
        <v>203</v>
      </c>
      <c r="G556" s="78" t="s">
        <v>203</v>
      </c>
      <c r="H556" s="78" t="s">
        <v>203</v>
      </c>
      <c r="I556" s="81">
        <v>14.686199999999999</v>
      </c>
      <c r="J556" s="78">
        <v>14.686199999999999</v>
      </c>
      <c r="K556" s="79">
        <v>0</v>
      </c>
      <c r="L556" s="79">
        <v>0</v>
      </c>
      <c r="M556" s="79">
        <v>0</v>
      </c>
      <c r="N556" s="79">
        <v>0</v>
      </c>
      <c r="O556" s="78">
        <f t="shared" si="407"/>
        <v>0</v>
      </c>
      <c r="P556" s="79">
        <v>11.614199999999999</v>
      </c>
      <c r="Q556" s="79">
        <v>0</v>
      </c>
      <c r="R556" s="79">
        <v>0</v>
      </c>
      <c r="S556" s="79">
        <v>9.74</v>
      </c>
      <c r="T556" s="79">
        <f t="shared" si="397"/>
        <v>1.8741999999999983</v>
      </c>
      <c r="U556" s="79">
        <v>3.0720000000000001</v>
      </c>
      <c r="V556" s="79">
        <v>0</v>
      </c>
      <c r="W556" s="79">
        <v>0</v>
      </c>
      <c r="X556" s="78">
        <v>2.56</v>
      </c>
      <c r="Y556" s="79">
        <f t="shared" si="398"/>
        <v>0.51200000000000001</v>
      </c>
      <c r="Z556" s="79">
        <v>0</v>
      </c>
      <c r="AA556" s="79">
        <v>0</v>
      </c>
      <c r="AB556" s="79">
        <v>0</v>
      </c>
      <c r="AC556" s="78">
        <v>0</v>
      </c>
      <c r="AD556" s="79">
        <f t="shared" si="399"/>
        <v>0</v>
      </c>
      <c r="AE556" s="79">
        <v>0</v>
      </c>
      <c r="AF556" s="79">
        <v>0</v>
      </c>
      <c r="AG556" s="79">
        <v>0</v>
      </c>
      <c r="AH556" s="79">
        <v>0</v>
      </c>
      <c r="AI556" s="79">
        <f t="shared" si="400"/>
        <v>0</v>
      </c>
      <c r="AJ556" s="79">
        <v>0</v>
      </c>
      <c r="AK556" s="79">
        <v>0</v>
      </c>
      <c r="AL556" s="79">
        <v>0</v>
      </c>
      <c r="AM556" s="78">
        <v>0</v>
      </c>
      <c r="AN556" s="79">
        <f t="shared" si="401"/>
        <v>0</v>
      </c>
      <c r="AO556" s="83">
        <f t="shared" si="402"/>
        <v>14.686199999999999</v>
      </c>
      <c r="AP556" s="83">
        <f t="shared" si="403"/>
        <v>0</v>
      </c>
      <c r="AQ556" s="83">
        <f t="shared" si="404"/>
        <v>0</v>
      </c>
      <c r="AR556" s="83">
        <f t="shared" si="405"/>
        <v>12.3</v>
      </c>
      <c r="AS556" s="83">
        <f t="shared" si="406"/>
        <v>2.3861999999999983</v>
      </c>
    </row>
    <row r="557" spans="1:45" ht="31.5">
      <c r="A557" s="73" t="s">
        <v>1240</v>
      </c>
      <c r="B557" s="113" t="s">
        <v>1265</v>
      </c>
      <c r="C557" s="101" t="s">
        <v>1266</v>
      </c>
      <c r="D557" s="77">
        <v>2024</v>
      </c>
      <c r="E557" s="77">
        <v>2025</v>
      </c>
      <c r="F557" s="78" t="s">
        <v>203</v>
      </c>
      <c r="G557" s="78" t="s">
        <v>203</v>
      </c>
      <c r="H557" s="78" t="s">
        <v>203</v>
      </c>
      <c r="I557" s="81">
        <v>13.542820000000001</v>
      </c>
      <c r="J557" s="78">
        <v>13.542820000000001</v>
      </c>
      <c r="K557" s="79">
        <v>0</v>
      </c>
      <c r="L557" s="79">
        <v>0</v>
      </c>
      <c r="M557" s="79">
        <v>0</v>
      </c>
      <c r="N557" s="79">
        <v>0</v>
      </c>
      <c r="O557" s="78">
        <f t="shared" si="407"/>
        <v>0</v>
      </c>
      <c r="P557" s="79">
        <v>0</v>
      </c>
      <c r="Q557" s="79">
        <v>0</v>
      </c>
      <c r="R557" s="79">
        <v>0</v>
      </c>
      <c r="S557" s="79">
        <v>0</v>
      </c>
      <c r="T557" s="79">
        <f t="shared" si="397"/>
        <v>0</v>
      </c>
      <c r="U557" s="79">
        <v>0</v>
      </c>
      <c r="V557" s="79">
        <v>0</v>
      </c>
      <c r="W557" s="79">
        <v>0</v>
      </c>
      <c r="X557" s="79">
        <v>0</v>
      </c>
      <c r="Y557" s="79">
        <f t="shared" si="398"/>
        <v>0</v>
      </c>
      <c r="Z557" s="79">
        <v>0</v>
      </c>
      <c r="AA557" s="79">
        <v>0</v>
      </c>
      <c r="AB557" s="79">
        <v>0</v>
      </c>
      <c r="AC557" s="78">
        <v>0</v>
      </c>
      <c r="AD557" s="79">
        <f t="shared" si="399"/>
        <v>0</v>
      </c>
      <c r="AE557" s="79">
        <v>0</v>
      </c>
      <c r="AF557" s="79">
        <v>0</v>
      </c>
      <c r="AG557" s="79">
        <v>0</v>
      </c>
      <c r="AH557" s="78">
        <v>0</v>
      </c>
      <c r="AI557" s="79">
        <f t="shared" si="400"/>
        <v>0</v>
      </c>
      <c r="AJ557" s="79">
        <v>12.22682</v>
      </c>
      <c r="AK557" s="79">
        <v>0</v>
      </c>
      <c r="AL557" s="79">
        <v>0</v>
      </c>
      <c r="AM557" s="78">
        <v>10.253333333333334</v>
      </c>
      <c r="AN557" s="79">
        <f t="shared" si="401"/>
        <v>1.9734866666666662</v>
      </c>
      <c r="AO557" s="83">
        <f t="shared" si="402"/>
        <v>12.22682</v>
      </c>
      <c r="AP557" s="83">
        <f t="shared" si="403"/>
        <v>0</v>
      </c>
      <c r="AQ557" s="83">
        <f t="shared" si="404"/>
        <v>0</v>
      </c>
      <c r="AR557" s="83">
        <f t="shared" si="405"/>
        <v>10.253333333333334</v>
      </c>
      <c r="AS557" s="83">
        <f t="shared" si="406"/>
        <v>1.9734866666666662</v>
      </c>
    </row>
    <row r="558" spans="1:45" ht="31.5">
      <c r="A558" s="73" t="s">
        <v>1240</v>
      </c>
      <c r="B558" s="113" t="s">
        <v>1267</v>
      </c>
      <c r="C558" s="101" t="s">
        <v>1268</v>
      </c>
      <c r="D558" s="77">
        <v>2024</v>
      </c>
      <c r="E558" s="77">
        <v>2025</v>
      </c>
      <c r="F558" s="78" t="s">
        <v>203</v>
      </c>
      <c r="G558" s="78" t="s">
        <v>203</v>
      </c>
      <c r="H558" s="78" t="s">
        <v>203</v>
      </c>
      <c r="I558" s="81">
        <v>13.542820000000001</v>
      </c>
      <c r="J558" s="78">
        <v>13.542820000000001</v>
      </c>
      <c r="K558" s="79">
        <v>0</v>
      </c>
      <c r="L558" s="79">
        <v>0</v>
      </c>
      <c r="M558" s="79">
        <v>0</v>
      </c>
      <c r="N558" s="79">
        <v>0</v>
      </c>
      <c r="O558" s="78">
        <f t="shared" si="407"/>
        <v>0</v>
      </c>
      <c r="P558" s="79">
        <v>0</v>
      </c>
      <c r="Q558" s="79">
        <v>0</v>
      </c>
      <c r="R558" s="79">
        <v>0</v>
      </c>
      <c r="S558" s="79">
        <v>0</v>
      </c>
      <c r="T558" s="79">
        <f t="shared" si="397"/>
        <v>0</v>
      </c>
      <c r="U558" s="79">
        <v>0</v>
      </c>
      <c r="V558" s="79">
        <v>0</v>
      </c>
      <c r="W558" s="79">
        <v>0</v>
      </c>
      <c r="X558" s="79">
        <v>0</v>
      </c>
      <c r="Y558" s="79">
        <f t="shared" si="398"/>
        <v>0</v>
      </c>
      <c r="Z558" s="79">
        <v>0</v>
      </c>
      <c r="AA558" s="79">
        <v>0</v>
      </c>
      <c r="AB558" s="79">
        <v>0</v>
      </c>
      <c r="AC558" s="79">
        <v>0</v>
      </c>
      <c r="AD558" s="79">
        <f t="shared" si="399"/>
        <v>0</v>
      </c>
      <c r="AE558" s="79">
        <v>0</v>
      </c>
      <c r="AF558" s="79">
        <v>0</v>
      </c>
      <c r="AG558" s="79">
        <v>0</v>
      </c>
      <c r="AH558" s="78">
        <v>0</v>
      </c>
      <c r="AI558" s="79">
        <f t="shared" si="400"/>
        <v>0</v>
      </c>
      <c r="AJ558" s="79">
        <v>12.22682</v>
      </c>
      <c r="AK558" s="79">
        <v>0</v>
      </c>
      <c r="AL558" s="79">
        <v>0</v>
      </c>
      <c r="AM558" s="78">
        <v>10.253333333333334</v>
      </c>
      <c r="AN558" s="79">
        <f t="shared" si="401"/>
        <v>1.9734866666666662</v>
      </c>
      <c r="AO558" s="83">
        <f t="shared" si="402"/>
        <v>12.22682</v>
      </c>
      <c r="AP558" s="83">
        <f t="shared" si="403"/>
        <v>0</v>
      </c>
      <c r="AQ558" s="83">
        <f t="shared" si="404"/>
        <v>0</v>
      </c>
      <c r="AR558" s="83">
        <f t="shared" si="405"/>
        <v>10.253333333333334</v>
      </c>
      <c r="AS558" s="83">
        <f t="shared" si="406"/>
        <v>1.9734866666666662</v>
      </c>
    </row>
    <row r="559" spans="1:45" ht="31.5">
      <c r="A559" s="73" t="s">
        <v>1240</v>
      </c>
      <c r="B559" s="113" t="s">
        <v>1269</v>
      </c>
      <c r="C559" s="101" t="s">
        <v>1270</v>
      </c>
      <c r="D559" s="77">
        <v>2019</v>
      </c>
      <c r="E559" s="77">
        <v>2019</v>
      </c>
      <c r="F559" s="78" t="s">
        <v>203</v>
      </c>
      <c r="G559" s="78" t="s">
        <v>203</v>
      </c>
      <c r="H559" s="78" t="s">
        <v>203</v>
      </c>
      <c r="I559" s="81">
        <v>4.7751999999999999</v>
      </c>
      <c r="J559" s="78">
        <v>4.7751999999999999</v>
      </c>
      <c r="K559" s="79">
        <v>4.7751999999999999</v>
      </c>
      <c r="L559" s="79">
        <v>0</v>
      </c>
      <c r="M559" s="79">
        <v>0</v>
      </c>
      <c r="N559" s="79">
        <v>3.9860000000000002</v>
      </c>
      <c r="O559" s="78">
        <f t="shared" si="407"/>
        <v>0.78919999999999968</v>
      </c>
      <c r="P559" s="79">
        <v>0</v>
      </c>
      <c r="Q559" s="79">
        <v>0</v>
      </c>
      <c r="R559" s="79">
        <v>0</v>
      </c>
      <c r="S559" s="78">
        <v>0</v>
      </c>
      <c r="T559" s="78">
        <f t="shared" si="397"/>
        <v>0</v>
      </c>
      <c r="U559" s="79">
        <v>0</v>
      </c>
      <c r="V559" s="79">
        <v>0</v>
      </c>
      <c r="W559" s="79">
        <v>0</v>
      </c>
      <c r="X559" s="79">
        <v>0</v>
      </c>
      <c r="Y559" s="78">
        <f t="shared" si="398"/>
        <v>0</v>
      </c>
      <c r="Z559" s="79">
        <v>0</v>
      </c>
      <c r="AA559" s="79">
        <v>0</v>
      </c>
      <c r="AB559" s="79">
        <v>0</v>
      </c>
      <c r="AC559" s="79">
        <v>0</v>
      </c>
      <c r="AD559" s="78">
        <f t="shared" si="399"/>
        <v>0</v>
      </c>
      <c r="AE559" s="79">
        <v>0</v>
      </c>
      <c r="AF559" s="79">
        <v>0</v>
      </c>
      <c r="AG559" s="79">
        <v>0</v>
      </c>
      <c r="AH559" s="79">
        <v>0</v>
      </c>
      <c r="AI559" s="78">
        <f t="shared" si="400"/>
        <v>0</v>
      </c>
      <c r="AJ559" s="79">
        <v>0</v>
      </c>
      <c r="AK559" s="79">
        <v>0</v>
      </c>
      <c r="AL559" s="79">
        <v>0</v>
      </c>
      <c r="AM559" s="78">
        <v>0</v>
      </c>
      <c r="AN559" s="78">
        <f t="shared" si="401"/>
        <v>0</v>
      </c>
      <c r="AO559" s="83">
        <f t="shared" si="402"/>
        <v>4.7751999999999999</v>
      </c>
      <c r="AP559" s="83">
        <f t="shared" si="403"/>
        <v>0</v>
      </c>
      <c r="AQ559" s="83">
        <f t="shared" si="404"/>
        <v>0</v>
      </c>
      <c r="AR559" s="83">
        <f t="shared" si="405"/>
        <v>3.9860000000000002</v>
      </c>
      <c r="AS559" s="83">
        <f t="shared" si="406"/>
        <v>0.78919999999999968</v>
      </c>
    </row>
    <row r="560" spans="1:45" ht="47.25">
      <c r="A560" s="73" t="s">
        <v>1240</v>
      </c>
      <c r="B560" s="113" t="s">
        <v>1271</v>
      </c>
      <c r="C560" s="101" t="s">
        <v>1272</v>
      </c>
      <c r="D560" s="77">
        <v>2019</v>
      </c>
      <c r="E560" s="77">
        <v>2019</v>
      </c>
      <c r="F560" s="78" t="s">
        <v>203</v>
      </c>
      <c r="G560" s="78" t="s">
        <v>203</v>
      </c>
      <c r="H560" s="78" t="s">
        <v>203</v>
      </c>
      <c r="I560" s="81">
        <v>1.722</v>
      </c>
      <c r="J560" s="78">
        <v>1.722</v>
      </c>
      <c r="K560" s="79">
        <v>1.722</v>
      </c>
      <c r="L560" s="79">
        <v>0</v>
      </c>
      <c r="M560" s="79">
        <v>0</v>
      </c>
      <c r="N560" s="79">
        <v>1.4370000000000001</v>
      </c>
      <c r="O560" s="78">
        <f t="shared" si="407"/>
        <v>0.28499999999999992</v>
      </c>
      <c r="P560" s="79">
        <v>0</v>
      </c>
      <c r="Q560" s="79">
        <v>0</v>
      </c>
      <c r="R560" s="79">
        <v>0</v>
      </c>
      <c r="S560" s="78">
        <v>0</v>
      </c>
      <c r="T560" s="78">
        <f t="shared" si="397"/>
        <v>0</v>
      </c>
      <c r="U560" s="79">
        <v>0</v>
      </c>
      <c r="V560" s="79">
        <v>0</v>
      </c>
      <c r="W560" s="79">
        <v>0</v>
      </c>
      <c r="X560" s="79">
        <v>0</v>
      </c>
      <c r="Y560" s="78">
        <f t="shared" si="398"/>
        <v>0</v>
      </c>
      <c r="Z560" s="79">
        <v>0</v>
      </c>
      <c r="AA560" s="79">
        <v>0</v>
      </c>
      <c r="AB560" s="79">
        <v>0</v>
      </c>
      <c r="AC560" s="79">
        <v>0</v>
      </c>
      <c r="AD560" s="78">
        <f t="shared" si="399"/>
        <v>0</v>
      </c>
      <c r="AE560" s="79">
        <v>0</v>
      </c>
      <c r="AF560" s="79">
        <v>0</v>
      </c>
      <c r="AG560" s="79">
        <v>0</v>
      </c>
      <c r="AH560" s="79">
        <v>0</v>
      </c>
      <c r="AI560" s="78">
        <f t="shared" si="400"/>
        <v>0</v>
      </c>
      <c r="AJ560" s="79">
        <v>0</v>
      </c>
      <c r="AK560" s="79">
        <v>0</v>
      </c>
      <c r="AL560" s="79">
        <v>0</v>
      </c>
      <c r="AM560" s="78">
        <v>0</v>
      </c>
      <c r="AN560" s="78">
        <f t="shared" si="401"/>
        <v>0</v>
      </c>
      <c r="AO560" s="83">
        <f t="shared" si="402"/>
        <v>1.722</v>
      </c>
      <c r="AP560" s="83">
        <f t="shared" si="403"/>
        <v>0</v>
      </c>
      <c r="AQ560" s="83">
        <f t="shared" si="404"/>
        <v>0</v>
      </c>
      <c r="AR560" s="83">
        <f t="shared" si="405"/>
        <v>1.4370000000000001</v>
      </c>
      <c r="AS560" s="83">
        <f t="shared" si="406"/>
        <v>0.28499999999999992</v>
      </c>
    </row>
    <row r="561" spans="1:45">
      <c r="A561" s="73" t="s">
        <v>1240</v>
      </c>
      <c r="B561" s="113" t="s">
        <v>1273</v>
      </c>
      <c r="C561" s="101" t="s">
        <v>1274</v>
      </c>
      <c r="D561" s="77">
        <v>2021</v>
      </c>
      <c r="E561" s="77">
        <v>2021</v>
      </c>
      <c r="F561" s="78" t="s">
        <v>203</v>
      </c>
      <c r="G561" s="78" t="s">
        <v>203</v>
      </c>
      <c r="H561" s="78" t="s">
        <v>203</v>
      </c>
      <c r="I561" s="81">
        <v>7.7610000000000001</v>
      </c>
      <c r="J561" s="78">
        <v>7.7610000000000001</v>
      </c>
      <c r="K561" s="79">
        <v>0</v>
      </c>
      <c r="L561" s="79">
        <v>0</v>
      </c>
      <c r="M561" s="79">
        <v>0</v>
      </c>
      <c r="N561" s="79">
        <v>0</v>
      </c>
      <c r="O561" s="78">
        <f t="shared" si="407"/>
        <v>0</v>
      </c>
      <c r="P561" s="79">
        <v>0</v>
      </c>
      <c r="Q561" s="79">
        <v>0</v>
      </c>
      <c r="R561" s="79">
        <v>0</v>
      </c>
      <c r="S561" s="79">
        <v>0</v>
      </c>
      <c r="T561" s="79">
        <f t="shared" si="397"/>
        <v>0</v>
      </c>
      <c r="U561" s="79">
        <v>7.7610000000000001</v>
      </c>
      <c r="V561" s="79">
        <v>0</v>
      </c>
      <c r="W561" s="79">
        <v>0</v>
      </c>
      <c r="X561" s="79">
        <v>6.5</v>
      </c>
      <c r="Y561" s="79">
        <f t="shared" si="398"/>
        <v>1.2610000000000001</v>
      </c>
      <c r="Z561" s="79">
        <v>0</v>
      </c>
      <c r="AA561" s="79">
        <v>0</v>
      </c>
      <c r="AB561" s="79">
        <v>0</v>
      </c>
      <c r="AC561" s="78">
        <v>0</v>
      </c>
      <c r="AD561" s="79">
        <f t="shared" si="399"/>
        <v>0</v>
      </c>
      <c r="AE561" s="79">
        <v>0</v>
      </c>
      <c r="AF561" s="79">
        <v>0</v>
      </c>
      <c r="AG561" s="79">
        <v>0</v>
      </c>
      <c r="AH561" s="79">
        <v>0</v>
      </c>
      <c r="AI561" s="79">
        <f t="shared" si="400"/>
        <v>0</v>
      </c>
      <c r="AJ561" s="79">
        <v>0</v>
      </c>
      <c r="AK561" s="79">
        <v>0</v>
      </c>
      <c r="AL561" s="79">
        <v>0</v>
      </c>
      <c r="AM561" s="78">
        <v>0</v>
      </c>
      <c r="AN561" s="79">
        <f t="shared" si="401"/>
        <v>0</v>
      </c>
      <c r="AO561" s="83">
        <f t="shared" si="402"/>
        <v>7.7610000000000001</v>
      </c>
      <c r="AP561" s="83">
        <f t="shared" si="403"/>
        <v>0</v>
      </c>
      <c r="AQ561" s="83">
        <f t="shared" si="404"/>
        <v>0</v>
      </c>
      <c r="AR561" s="83">
        <f t="shared" si="405"/>
        <v>6.5</v>
      </c>
      <c r="AS561" s="83">
        <f t="shared" si="406"/>
        <v>1.2610000000000001</v>
      </c>
    </row>
    <row r="562" spans="1:45" ht="63">
      <c r="A562" s="73" t="s">
        <v>1240</v>
      </c>
      <c r="B562" s="113" t="s">
        <v>1275</v>
      </c>
      <c r="C562" s="101" t="s">
        <v>1276</v>
      </c>
      <c r="D562" s="77">
        <v>2022</v>
      </c>
      <c r="E562" s="77">
        <v>2023</v>
      </c>
      <c r="F562" s="78" t="s">
        <v>203</v>
      </c>
      <c r="G562" s="78" t="s">
        <v>203</v>
      </c>
      <c r="H562" s="78" t="s">
        <v>203</v>
      </c>
      <c r="I562" s="81">
        <v>33.240689319999994</v>
      </c>
      <c r="J562" s="78">
        <v>33.240689319999994</v>
      </c>
      <c r="K562" s="79">
        <v>0</v>
      </c>
      <c r="L562" s="79">
        <v>0</v>
      </c>
      <c r="M562" s="79">
        <v>0</v>
      </c>
      <c r="N562" s="79">
        <v>0</v>
      </c>
      <c r="O562" s="78">
        <f t="shared" si="407"/>
        <v>0</v>
      </c>
      <c r="P562" s="79">
        <v>0</v>
      </c>
      <c r="Q562" s="79">
        <v>0</v>
      </c>
      <c r="R562" s="79">
        <v>0</v>
      </c>
      <c r="S562" s="78">
        <v>0</v>
      </c>
      <c r="T562" s="78">
        <f t="shared" si="397"/>
        <v>0</v>
      </c>
      <c r="U562" s="79">
        <v>0</v>
      </c>
      <c r="V562" s="79">
        <v>0</v>
      </c>
      <c r="W562" s="79">
        <v>0</v>
      </c>
      <c r="X562" s="78">
        <v>0</v>
      </c>
      <c r="Y562" s="78">
        <f t="shared" si="398"/>
        <v>0</v>
      </c>
      <c r="Z562" s="79">
        <v>28.479684499999994</v>
      </c>
      <c r="AA562" s="79">
        <v>0</v>
      </c>
      <c r="AB562" s="79">
        <v>0</v>
      </c>
      <c r="AC562" s="79">
        <v>23.924169583333331</v>
      </c>
      <c r="AD562" s="78">
        <f t="shared" si="399"/>
        <v>4.5555149166666631</v>
      </c>
      <c r="AE562" s="79">
        <v>4.7610048200000019</v>
      </c>
      <c r="AF562" s="79">
        <v>0</v>
      </c>
      <c r="AG562" s="79">
        <v>0</v>
      </c>
      <c r="AH562" s="78">
        <v>3.9675040166666684</v>
      </c>
      <c r="AI562" s="78">
        <f t="shared" si="400"/>
        <v>0.7935008033333335</v>
      </c>
      <c r="AJ562" s="79">
        <v>0</v>
      </c>
      <c r="AK562" s="79">
        <v>0</v>
      </c>
      <c r="AL562" s="79">
        <v>0</v>
      </c>
      <c r="AM562" s="78">
        <v>0</v>
      </c>
      <c r="AN562" s="78">
        <f t="shared" si="401"/>
        <v>0</v>
      </c>
      <c r="AO562" s="83">
        <f t="shared" si="402"/>
        <v>33.240689319999994</v>
      </c>
      <c r="AP562" s="83">
        <f t="shared" si="403"/>
        <v>0</v>
      </c>
      <c r="AQ562" s="83">
        <f t="shared" si="404"/>
        <v>0</v>
      </c>
      <c r="AR562" s="83">
        <f t="shared" si="405"/>
        <v>27.891673600000001</v>
      </c>
      <c r="AS562" s="83">
        <f t="shared" si="406"/>
        <v>5.349015719999997</v>
      </c>
    </row>
    <row r="563" spans="1:45" ht="63">
      <c r="A563" s="73" t="s">
        <v>1240</v>
      </c>
      <c r="B563" s="113" t="s">
        <v>1277</v>
      </c>
      <c r="C563" s="101" t="s">
        <v>1278</v>
      </c>
      <c r="D563" s="77">
        <v>2023</v>
      </c>
      <c r="E563" s="77">
        <v>2024</v>
      </c>
      <c r="F563" s="78" t="s">
        <v>203</v>
      </c>
      <c r="G563" s="78" t="s">
        <v>203</v>
      </c>
      <c r="H563" s="78" t="s">
        <v>203</v>
      </c>
      <c r="I563" s="81">
        <v>32.814800652000002</v>
      </c>
      <c r="J563" s="78">
        <v>32.814800652000002</v>
      </c>
      <c r="K563" s="79">
        <v>0</v>
      </c>
      <c r="L563" s="79">
        <v>0</v>
      </c>
      <c r="M563" s="79">
        <v>0</v>
      </c>
      <c r="N563" s="79">
        <v>0</v>
      </c>
      <c r="O563" s="79">
        <v>0</v>
      </c>
      <c r="P563" s="79">
        <v>0</v>
      </c>
      <c r="Q563" s="79">
        <v>0</v>
      </c>
      <c r="R563" s="79">
        <v>0</v>
      </c>
      <c r="S563" s="79">
        <v>0</v>
      </c>
      <c r="T563" s="79">
        <f t="shared" si="397"/>
        <v>0</v>
      </c>
      <c r="U563" s="79">
        <v>0</v>
      </c>
      <c r="V563" s="79">
        <v>0</v>
      </c>
      <c r="W563" s="79">
        <v>0</v>
      </c>
      <c r="X563" s="79">
        <v>0</v>
      </c>
      <c r="Y563" s="79">
        <f t="shared" si="398"/>
        <v>0</v>
      </c>
      <c r="Z563" s="79">
        <v>0</v>
      </c>
      <c r="AA563" s="79">
        <v>0</v>
      </c>
      <c r="AB563" s="79">
        <v>0</v>
      </c>
      <c r="AC563" s="78">
        <v>0</v>
      </c>
      <c r="AD563" s="79">
        <f t="shared" si="399"/>
        <v>0</v>
      </c>
      <c r="AE563" s="79">
        <v>30.010520652</v>
      </c>
      <c r="AF563" s="79">
        <v>0</v>
      </c>
      <c r="AG563" s="79">
        <v>0</v>
      </c>
      <c r="AH563" s="78">
        <v>25.133767210000002</v>
      </c>
      <c r="AI563" s="79">
        <f t="shared" si="400"/>
        <v>4.8767534419999983</v>
      </c>
      <c r="AJ563" s="79">
        <v>2.804279999999999</v>
      </c>
      <c r="AK563" s="79">
        <v>0</v>
      </c>
      <c r="AL563" s="79">
        <v>0</v>
      </c>
      <c r="AM563" s="78">
        <v>2.3368999999999991</v>
      </c>
      <c r="AN563" s="79">
        <f t="shared" si="401"/>
        <v>0.46737999999999991</v>
      </c>
      <c r="AO563" s="83">
        <f t="shared" si="402"/>
        <v>32.814800652000002</v>
      </c>
      <c r="AP563" s="83">
        <f t="shared" si="403"/>
        <v>0</v>
      </c>
      <c r="AQ563" s="83">
        <f t="shared" si="404"/>
        <v>0</v>
      </c>
      <c r="AR563" s="83">
        <f t="shared" si="405"/>
        <v>27.470667210000002</v>
      </c>
      <c r="AS563" s="83">
        <f t="shared" si="406"/>
        <v>5.3441334419999986</v>
      </c>
    </row>
    <row r="564" spans="1:45" ht="63">
      <c r="A564" s="73" t="s">
        <v>1240</v>
      </c>
      <c r="B564" s="113" t="s">
        <v>1279</v>
      </c>
      <c r="C564" s="101" t="s">
        <v>1280</v>
      </c>
      <c r="D564" s="77">
        <v>2019</v>
      </c>
      <c r="E564" s="77">
        <v>2019</v>
      </c>
      <c r="F564" s="78" t="s">
        <v>203</v>
      </c>
      <c r="G564" s="78" t="s">
        <v>203</v>
      </c>
      <c r="H564" s="78" t="s">
        <v>203</v>
      </c>
      <c r="I564" s="81">
        <v>11.087088400000001</v>
      </c>
      <c r="J564" s="78">
        <v>11.087088400000001</v>
      </c>
      <c r="K564" s="79">
        <v>11.087088400000001</v>
      </c>
      <c r="L564" s="79">
        <v>0</v>
      </c>
      <c r="M564" s="79">
        <v>0</v>
      </c>
      <c r="N564" s="79">
        <v>9.3059070000000013</v>
      </c>
      <c r="O564" s="79">
        <f>K564-N564</f>
        <v>1.7811813999999995</v>
      </c>
      <c r="P564" s="79">
        <v>0</v>
      </c>
      <c r="Q564" s="79">
        <v>0</v>
      </c>
      <c r="R564" s="79">
        <v>0</v>
      </c>
      <c r="S564" s="78">
        <v>0</v>
      </c>
      <c r="T564" s="78">
        <f t="shared" si="397"/>
        <v>0</v>
      </c>
      <c r="U564" s="79">
        <v>0</v>
      </c>
      <c r="V564" s="79">
        <v>0</v>
      </c>
      <c r="W564" s="79">
        <v>0</v>
      </c>
      <c r="X564" s="78">
        <v>0</v>
      </c>
      <c r="Y564" s="78">
        <f t="shared" si="398"/>
        <v>0</v>
      </c>
      <c r="Z564" s="79">
        <v>0</v>
      </c>
      <c r="AA564" s="79">
        <v>0</v>
      </c>
      <c r="AB564" s="79">
        <v>0</v>
      </c>
      <c r="AC564" s="78">
        <v>0</v>
      </c>
      <c r="AD564" s="78">
        <f t="shared" si="399"/>
        <v>0</v>
      </c>
      <c r="AE564" s="79">
        <v>0</v>
      </c>
      <c r="AF564" s="79">
        <v>0</v>
      </c>
      <c r="AG564" s="79">
        <v>0</v>
      </c>
      <c r="AH564" s="78">
        <v>0</v>
      </c>
      <c r="AI564" s="78">
        <f t="shared" si="400"/>
        <v>0</v>
      </c>
      <c r="AJ564" s="79">
        <v>0</v>
      </c>
      <c r="AK564" s="79">
        <v>0</v>
      </c>
      <c r="AL564" s="79">
        <v>0</v>
      </c>
      <c r="AM564" s="78">
        <v>0</v>
      </c>
      <c r="AN564" s="78">
        <f t="shared" si="401"/>
        <v>0</v>
      </c>
      <c r="AO564" s="83">
        <f t="shared" si="402"/>
        <v>11.087088400000001</v>
      </c>
      <c r="AP564" s="83">
        <f t="shared" si="403"/>
        <v>0</v>
      </c>
      <c r="AQ564" s="83">
        <f t="shared" si="404"/>
        <v>0</v>
      </c>
      <c r="AR564" s="83">
        <f t="shared" si="405"/>
        <v>9.3059070000000013</v>
      </c>
      <c r="AS564" s="83">
        <f t="shared" si="406"/>
        <v>1.7811813999999995</v>
      </c>
    </row>
    <row r="565" spans="1:45" ht="31.5">
      <c r="A565" s="73" t="s">
        <v>1240</v>
      </c>
      <c r="B565" s="113" t="s">
        <v>1281</v>
      </c>
      <c r="C565" s="79" t="s">
        <v>1282</v>
      </c>
      <c r="D565" s="77">
        <v>2012</v>
      </c>
      <c r="E565" s="77">
        <v>2022</v>
      </c>
      <c r="F565" s="78" t="s">
        <v>203</v>
      </c>
      <c r="G565" s="78" t="s">
        <v>203</v>
      </c>
      <c r="H565" s="78" t="s">
        <v>203</v>
      </c>
      <c r="I565" s="78">
        <v>174.70312912200001</v>
      </c>
      <c r="J565" s="78">
        <v>171.54072912200002</v>
      </c>
      <c r="K565" s="79">
        <v>0</v>
      </c>
      <c r="L565" s="79">
        <v>0</v>
      </c>
      <c r="M565" s="79">
        <v>0</v>
      </c>
      <c r="N565" s="79">
        <v>0</v>
      </c>
      <c r="O565" s="79">
        <v>0</v>
      </c>
      <c r="P565" s="79">
        <v>84.531390844000001</v>
      </c>
      <c r="Q565" s="79">
        <v>0</v>
      </c>
      <c r="R565" s="79">
        <v>0</v>
      </c>
      <c r="S565" s="79">
        <v>70.921433899999997</v>
      </c>
      <c r="T565" s="79">
        <f t="shared" si="397"/>
        <v>13.609956944000004</v>
      </c>
      <c r="U565" s="79">
        <v>75.222358958000001</v>
      </c>
      <c r="V565" s="79">
        <v>0</v>
      </c>
      <c r="W565" s="79">
        <v>0</v>
      </c>
      <c r="X565" s="78">
        <v>62.986083333333333</v>
      </c>
      <c r="Y565" s="79">
        <f t="shared" si="398"/>
        <v>12.236275624666668</v>
      </c>
      <c r="Z565" s="79">
        <v>11.786979319999999</v>
      </c>
      <c r="AA565" s="79">
        <v>0</v>
      </c>
      <c r="AB565" s="79">
        <v>0</v>
      </c>
      <c r="AC565" s="78">
        <v>9.8224827666666652</v>
      </c>
      <c r="AD565" s="79">
        <f t="shared" si="399"/>
        <v>1.9644965533333334</v>
      </c>
      <c r="AE565" s="79">
        <v>0</v>
      </c>
      <c r="AF565" s="79">
        <v>0</v>
      </c>
      <c r="AG565" s="79">
        <v>0</v>
      </c>
      <c r="AH565" s="78">
        <v>0</v>
      </c>
      <c r="AI565" s="79">
        <f t="shared" si="400"/>
        <v>0</v>
      </c>
      <c r="AJ565" s="79">
        <v>0</v>
      </c>
      <c r="AK565" s="79">
        <v>0</v>
      </c>
      <c r="AL565" s="79">
        <v>0</v>
      </c>
      <c r="AM565" s="78">
        <v>0</v>
      </c>
      <c r="AN565" s="79">
        <f t="shared" si="401"/>
        <v>0</v>
      </c>
      <c r="AO565" s="83">
        <f t="shared" si="402"/>
        <v>171.54072912200002</v>
      </c>
      <c r="AP565" s="83">
        <f t="shared" si="403"/>
        <v>0</v>
      </c>
      <c r="AQ565" s="83">
        <f t="shared" si="404"/>
        <v>0</v>
      </c>
      <c r="AR565" s="83">
        <f t="shared" si="405"/>
        <v>143.72999999999999</v>
      </c>
      <c r="AS565" s="83">
        <f t="shared" si="406"/>
        <v>27.810729122000005</v>
      </c>
    </row>
    <row r="566" spans="1:45" ht="31.5">
      <c r="A566" s="73" t="s">
        <v>1240</v>
      </c>
      <c r="B566" s="113" t="s">
        <v>1283</v>
      </c>
      <c r="C566" s="79" t="s">
        <v>1284</v>
      </c>
      <c r="D566" s="77">
        <v>2021</v>
      </c>
      <c r="E566" s="77">
        <v>2021</v>
      </c>
      <c r="F566" s="78" t="s">
        <v>203</v>
      </c>
      <c r="G566" s="78" t="s">
        <v>203</v>
      </c>
      <c r="H566" s="78" t="s">
        <v>203</v>
      </c>
      <c r="I566" s="78">
        <v>1.4596</v>
      </c>
      <c r="J566" s="78">
        <v>1.4596</v>
      </c>
      <c r="K566" s="79">
        <v>0</v>
      </c>
      <c r="L566" s="79">
        <v>0</v>
      </c>
      <c r="M566" s="79">
        <v>0</v>
      </c>
      <c r="N566" s="79">
        <v>0</v>
      </c>
      <c r="O566" s="79">
        <v>0</v>
      </c>
      <c r="P566" s="79">
        <v>0</v>
      </c>
      <c r="Q566" s="79">
        <v>0</v>
      </c>
      <c r="R566" s="79">
        <v>0</v>
      </c>
      <c r="S566" s="79">
        <v>0</v>
      </c>
      <c r="T566" s="79">
        <f t="shared" si="397"/>
        <v>0</v>
      </c>
      <c r="U566" s="79">
        <v>1.4596</v>
      </c>
      <c r="V566" s="79">
        <v>0</v>
      </c>
      <c r="W566" s="79">
        <v>0</v>
      </c>
      <c r="X566" s="79">
        <v>1.2230000000000001</v>
      </c>
      <c r="Y566" s="79">
        <f t="shared" si="398"/>
        <v>0.23659999999999992</v>
      </c>
      <c r="Z566" s="79">
        <v>0</v>
      </c>
      <c r="AA566" s="79">
        <v>0</v>
      </c>
      <c r="AB566" s="79">
        <v>0</v>
      </c>
      <c r="AC566" s="78">
        <v>0</v>
      </c>
      <c r="AD566" s="79">
        <f t="shared" si="399"/>
        <v>0</v>
      </c>
      <c r="AE566" s="79">
        <v>0</v>
      </c>
      <c r="AF566" s="79">
        <v>0</v>
      </c>
      <c r="AG566" s="79">
        <v>0</v>
      </c>
      <c r="AH566" s="79">
        <v>0</v>
      </c>
      <c r="AI566" s="79">
        <f t="shared" si="400"/>
        <v>0</v>
      </c>
      <c r="AJ566" s="79">
        <v>0</v>
      </c>
      <c r="AK566" s="79">
        <v>0</v>
      </c>
      <c r="AL566" s="79">
        <v>0</v>
      </c>
      <c r="AM566" s="78">
        <v>0</v>
      </c>
      <c r="AN566" s="79">
        <f t="shared" si="401"/>
        <v>0</v>
      </c>
      <c r="AO566" s="83">
        <f t="shared" si="402"/>
        <v>1.4596</v>
      </c>
      <c r="AP566" s="83">
        <f t="shared" si="403"/>
        <v>0</v>
      </c>
      <c r="AQ566" s="83">
        <f t="shared" si="404"/>
        <v>0</v>
      </c>
      <c r="AR566" s="83">
        <f t="shared" si="405"/>
        <v>1.2230000000000001</v>
      </c>
      <c r="AS566" s="83">
        <f t="shared" si="406"/>
        <v>0.23659999999999992</v>
      </c>
    </row>
    <row r="567" spans="1:45" ht="47.25">
      <c r="A567" s="73" t="s">
        <v>1240</v>
      </c>
      <c r="B567" s="113" t="s">
        <v>1285</v>
      </c>
      <c r="C567" s="79" t="s">
        <v>1286</v>
      </c>
      <c r="D567" s="77">
        <v>2020</v>
      </c>
      <c r="E567" s="77">
        <v>2021</v>
      </c>
      <c r="F567" s="78" t="s">
        <v>203</v>
      </c>
      <c r="G567" s="78" t="s">
        <v>203</v>
      </c>
      <c r="H567" s="78" t="s">
        <v>203</v>
      </c>
      <c r="I567" s="78">
        <v>14.328000000000001</v>
      </c>
      <c r="J567" s="78">
        <v>14.328000000000001</v>
      </c>
      <c r="K567" s="79">
        <v>0</v>
      </c>
      <c r="L567" s="79">
        <v>0</v>
      </c>
      <c r="M567" s="79">
        <v>0</v>
      </c>
      <c r="N567" s="79">
        <v>0</v>
      </c>
      <c r="O567" s="79">
        <v>0</v>
      </c>
      <c r="P567" s="79">
        <v>13.691000000000001</v>
      </c>
      <c r="Q567" s="79">
        <v>0</v>
      </c>
      <c r="R567" s="79">
        <v>0</v>
      </c>
      <c r="S567" s="79">
        <v>11.469166666666668</v>
      </c>
      <c r="T567" s="79">
        <f t="shared" si="397"/>
        <v>2.2218333333333327</v>
      </c>
      <c r="U567" s="79">
        <v>0.63700000000000001</v>
      </c>
      <c r="V567" s="79">
        <v>0</v>
      </c>
      <c r="W567" s="79">
        <v>0</v>
      </c>
      <c r="X567" s="78">
        <v>0.53083333333333338</v>
      </c>
      <c r="Y567" s="79">
        <f t="shared" si="398"/>
        <v>0.10616666666666663</v>
      </c>
      <c r="Z567" s="79">
        <v>0</v>
      </c>
      <c r="AA567" s="79">
        <v>0</v>
      </c>
      <c r="AB567" s="79">
        <v>0</v>
      </c>
      <c r="AC567" s="78">
        <v>0</v>
      </c>
      <c r="AD567" s="79">
        <f t="shared" si="399"/>
        <v>0</v>
      </c>
      <c r="AE567" s="79">
        <v>0</v>
      </c>
      <c r="AF567" s="79">
        <v>0</v>
      </c>
      <c r="AG567" s="79">
        <v>0</v>
      </c>
      <c r="AH567" s="79">
        <v>0</v>
      </c>
      <c r="AI567" s="79">
        <f t="shared" si="400"/>
        <v>0</v>
      </c>
      <c r="AJ567" s="79">
        <v>0</v>
      </c>
      <c r="AK567" s="79">
        <v>0</v>
      </c>
      <c r="AL567" s="79">
        <v>0</v>
      </c>
      <c r="AM567" s="78">
        <v>0</v>
      </c>
      <c r="AN567" s="79">
        <f t="shared" si="401"/>
        <v>0</v>
      </c>
      <c r="AO567" s="83">
        <f t="shared" si="402"/>
        <v>14.328000000000001</v>
      </c>
      <c r="AP567" s="83">
        <f t="shared" si="403"/>
        <v>0</v>
      </c>
      <c r="AQ567" s="83">
        <f t="shared" si="404"/>
        <v>0</v>
      </c>
      <c r="AR567" s="83">
        <f t="shared" si="405"/>
        <v>12.000000000000002</v>
      </c>
      <c r="AS567" s="83">
        <f t="shared" si="406"/>
        <v>2.3279999999999994</v>
      </c>
    </row>
    <row r="568" spans="1:45" ht="31.5">
      <c r="A568" s="73" t="s">
        <v>1240</v>
      </c>
      <c r="B568" s="113" t="s">
        <v>1287</v>
      </c>
      <c r="C568" s="79" t="s">
        <v>1288</v>
      </c>
      <c r="D568" s="77">
        <v>2020</v>
      </c>
      <c r="E568" s="77">
        <v>2022</v>
      </c>
      <c r="F568" s="78" t="s">
        <v>203</v>
      </c>
      <c r="G568" s="78" t="s">
        <v>203</v>
      </c>
      <c r="H568" s="78" t="s">
        <v>203</v>
      </c>
      <c r="I568" s="78">
        <v>71.64</v>
      </c>
      <c r="J568" s="78">
        <v>71.64</v>
      </c>
      <c r="K568" s="79">
        <v>0</v>
      </c>
      <c r="L568" s="79">
        <v>0</v>
      </c>
      <c r="M568" s="79">
        <v>0</v>
      </c>
      <c r="N568" s="79">
        <v>0</v>
      </c>
      <c r="O568" s="79">
        <v>0</v>
      </c>
      <c r="P568" s="79">
        <v>31.59</v>
      </c>
      <c r="Q568" s="79">
        <v>0</v>
      </c>
      <c r="R568" s="79">
        <v>0</v>
      </c>
      <c r="S568" s="79">
        <v>26.475000000000001</v>
      </c>
      <c r="T568" s="79">
        <f t="shared" si="397"/>
        <v>5.1149999999999984</v>
      </c>
      <c r="U568" s="79">
        <v>38.49</v>
      </c>
      <c r="V568" s="79">
        <v>0</v>
      </c>
      <c r="W568" s="79">
        <v>0</v>
      </c>
      <c r="X568" s="78">
        <v>32.225000000000001</v>
      </c>
      <c r="Y568" s="79">
        <f t="shared" si="398"/>
        <v>6.2650000000000006</v>
      </c>
      <c r="Z568" s="79">
        <v>1.56</v>
      </c>
      <c r="AA568" s="79">
        <v>0</v>
      </c>
      <c r="AB568" s="79">
        <v>0</v>
      </c>
      <c r="AC568" s="78">
        <v>1.3</v>
      </c>
      <c r="AD568" s="79">
        <f t="shared" si="399"/>
        <v>0.26</v>
      </c>
      <c r="AE568" s="79">
        <v>0</v>
      </c>
      <c r="AF568" s="79">
        <v>0</v>
      </c>
      <c r="AG568" s="79">
        <v>0</v>
      </c>
      <c r="AH568" s="79">
        <v>0</v>
      </c>
      <c r="AI568" s="79">
        <f t="shared" si="400"/>
        <v>0</v>
      </c>
      <c r="AJ568" s="79">
        <v>0</v>
      </c>
      <c r="AK568" s="79">
        <v>0</v>
      </c>
      <c r="AL568" s="79">
        <v>0</v>
      </c>
      <c r="AM568" s="78">
        <v>0</v>
      </c>
      <c r="AN568" s="79">
        <f t="shared" si="401"/>
        <v>0</v>
      </c>
      <c r="AO568" s="83">
        <f t="shared" si="402"/>
        <v>71.64</v>
      </c>
      <c r="AP568" s="83">
        <f t="shared" si="403"/>
        <v>0</v>
      </c>
      <c r="AQ568" s="83">
        <f t="shared" si="404"/>
        <v>0</v>
      </c>
      <c r="AR568" s="83">
        <f t="shared" si="405"/>
        <v>60</v>
      </c>
      <c r="AS568" s="83">
        <f t="shared" si="406"/>
        <v>11.639999999999999</v>
      </c>
    </row>
    <row r="569" spans="1:45" ht="47.25">
      <c r="A569" s="66" t="s">
        <v>125</v>
      </c>
      <c r="B569" s="71" t="s">
        <v>647</v>
      </c>
      <c r="C569" s="70" t="s">
        <v>202</v>
      </c>
      <c r="D569" s="77" t="s">
        <v>203</v>
      </c>
      <c r="E569" s="77" t="s">
        <v>203</v>
      </c>
      <c r="F569" s="84" t="s">
        <v>203</v>
      </c>
      <c r="G569" s="84" t="s">
        <v>203</v>
      </c>
      <c r="H569" s="84" t="s">
        <v>203</v>
      </c>
      <c r="I569" s="70">
        <f t="shared" ref="I569" si="408">I570</f>
        <v>123.61597662000001</v>
      </c>
      <c r="J569" s="70">
        <f t="shared" ref="J569:AS569" si="409">J570</f>
        <v>4.0255768399999994</v>
      </c>
      <c r="K569" s="84">
        <f t="shared" si="409"/>
        <v>4.0255768399999994</v>
      </c>
      <c r="L569" s="84">
        <f t="shared" si="409"/>
        <v>0</v>
      </c>
      <c r="M569" s="84">
        <f t="shared" si="409"/>
        <v>0</v>
      </c>
      <c r="N569" s="84">
        <f t="shared" si="409"/>
        <v>3.4641687600000002</v>
      </c>
      <c r="O569" s="84">
        <f t="shared" si="409"/>
        <v>0.5614080799999992</v>
      </c>
      <c r="P569" s="84">
        <f t="shared" si="409"/>
        <v>0</v>
      </c>
      <c r="Q569" s="84">
        <f t="shared" si="409"/>
        <v>0</v>
      </c>
      <c r="R569" s="84">
        <f t="shared" si="409"/>
        <v>0</v>
      </c>
      <c r="S569" s="84">
        <f t="shared" si="409"/>
        <v>0</v>
      </c>
      <c r="T569" s="84">
        <f t="shared" si="409"/>
        <v>0</v>
      </c>
      <c r="U569" s="84">
        <f t="shared" si="409"/>
        <v>0</v>
      </c>
      <c r="V569" s="84">
        <f t="shared" si="409"/>
        <v>0</v>
      </c>
      <c r="W569" s="84">
        <f t="shared" si="409"/>
        <v>0</v>
      </c>
      <c r="X569" s="84">
        <f t="shared" si="409"/>
        <v>0</v>
      </c>
      <c r="Y569" s="84">
        <f t="shared" si="409"/>
        <v>0</v>
      </c>
      <c r="Z569" s="84">
        <f t="shared" si="409"/>
        <v>0</v>
      </c>
      <c r="AA569" s="84">
        <f t="shared" si="409"/>
        <v>0</v>
      </c>
      <c r="AB569" s="84">
        <f t="shared" si="409"/>
        <v>0</v>
      </c>
      <c r="AC569" s="84">
        <f t="shared" si="409"/>
        <v>0</v>
      </c>
      <c r="AD569" s="84">
        <f t="shared" si="409"/>
        <v>0</v>
      </c>
      <c r="AE569" s="84">
        <f t="shared" si="409"/>
        <v>0</v>
      </c>
      <c r="AF569" s="84">
        <f t="shared" si="409"/>
        <v>0</v>
      </c>
      <c r="AG569" s="84">
        <f t="shared" si="409"/>
        <v>0</v>
      </c>
      <c r="AH569" s="84">
        <f t="shared" si="409"/>
        <v>0</v>
      </c>
      <c r="AI569" s="84">
        <f t="shared" si="409"/>
        <v>0</v>
      </c>
      <c r="AJ569" s="84">
        <f t="shared" si="409"/>
        <v>0</v>
      </c>
      <c r="AK569" s="84">
        <f t="shared" si="409"/>
        <v>0</v>
      </c>
      <c r="AL569" s="84">
        <f t="shared" si="409"/>
        <v>0</v>
      </c>
      <c r="AM569" s="84">
        <f t="shared" si="409"/>
        <v>0</v>
      </c>
      <c r="AN569" s="84">
        <f t="shared" si="409"/>
        <v>0</v>
      </c>
      <c r="AO569" s="84">
        <f t="shared" si="409"/>
        <v>4.0255768399999994</v>
      </c>
      <c r="AP569" s="84">
        <f t="shared" si="409"/>
        <v>0</v>
      </c>
      <c r="AQ569" s="84">
        <f t="shared" si="409"/>
        <v>0</v>
      </c>
      <c r="AR569" s="84">
        <f t="shared" si="409"/>
        <v>3.4641687600000002</v>
      </c>
      <c r="AS569" s="84">
        <f t="shared" si="409"/>
        <v>0.5614080799999992</v>
      </c>
    </row>
    <row r="570" spans="1:45">
      <c r="A570" s="106" t="s">
        <v>1289</v>
      </c>
      <c r="B570" s="67" t="s">
        <v>1290</v>
      </c>
      <c r="C570" s="70" t="s">
        <v>202</v>
      </c>
      <c r="D570" s="77" t="s">
        <v>203</v>
      </c>
      <c r="E570" s="77" t="s">
        <v>203</v>
      </c>
      <c r="F570" s="84" t="s">
        <v>203</v>
      </c>
      <c r="G570" s="84" t="s">
        <v>203</v>
      </c>
      <c r="H570" s="84" t="s">
        <v>203</v>
      </c>
      <c r="I570" s="70">
        <f t="shared" ref="I570" si="410">I571+I572</f>
        <v>123.61597662000001</v>
      </c>
      <c r="J570" s="70">
        <f t="shared" ref="J570:AN570" si="411">J571+J572</f>
        <v>4.0255768399999994</v>
      </c>
      <c r="K570" s="84">
        <f t="shared" si="411"/>
        <v>4.0255768399999994</v>
      </c>
      <c r="L570" s="84">
        <f t="shared" si="411"/>
        <v>0</v>
      </c>
      <c r="M570" s="84">
        <f t="shared" si="411"/>
        <v>0</v>
      </c>
      <c r="N570" s="84">
        <f t="shared" si="411"/>
        <v>3.4641687600000002</v>
      </c>
      <c r="O570" s="84">
        <f t="shared" si="411"/>
        <v>0.5614080799999992</v>
      </c>
      <c r="P570" s="84">
        <f t="shared" si="411"/>
        <v>0</v>
      </c>
      <c r="Q570" s="84">
        <f t="shared" si="411"/>
        <v>0</v>
      </c>
      <c r="R570" s="84">
        <f t="shared" si="411"/>
        <v>0</v>
      </c>
      <c r="S570" s="84">
        <f t="shared" si="411"/>
        <v>0</v>
      </c>
      <c r="T570" s="84">
        <f t="shared" si="411"/>
        <v>0</v>
      </c>
      <c r="U570" s="84">
        <f t="shared" si="411"/>
        <v>0</v>
      </c>
      <c r="V570" s="84">
        <f t="shared" si="411"/>
        <v>0</v>
      </c>
      <c r="W570" s="84">
        <f t="shared" si="411"/>
        <v>0</v>
      </c>
      <c r="X570" s="84">
        <f t="shared" si="411"/>
        <v>0</v>
      </c>
      <c r="Y570" s="84">
        <f t="shared" si="411"/>
        <v>0</v>
      </c>
      <c r="Z570" s="84">
        <f t="shared" si="411"/>
        <v>0</v>
      </c>
      <c r="AA570" s="84">
        <f t="shared" si="411"/>
        <v>0</v>
      </c>
      <c r="AB570" s="84">
        <f t="shared" si="411"/>
        <v>0</v>
      </c>
      <c r="AC570" s="84">
        <f t="shared" si="411"/>
        <v>0</v>
      </c>
      <c r="AD570" s="84">
        <f t="shared" si="411"/>
        <v>0</v>
      </c>
      <c r="AE570" s="84">
        <f t="shared" si="411"/>
        <v>0</v>
      </c>
      <c r="AF570" s="84">
        <f t="shared" si="411"/>
        <v>0</v>
      </c>
      <c r="AG570" s="84">
        <f t="shared" si="411"/>
        <v>0</v>
      </c>
      <c r="AH570" s="84">
        <f t="shared" si="411"/>
        <v>0</v>
      </c>
      <c r="AI570" s="84">
        <f t="shared" si="411"/>
        <v>0</v>
      </c>
      <c r="AJ570" s="84">
        <f t="shared" si="411"/>
        <v>0</v>
      </c>
      <c r="AK570" s="84">
        <f t="shared" si="411"/>
        <v>0</v>
      </c>
      <c r="AL570" s="84">
        <f t="shared" si="411"/>
        <v>0</v>
      </c>
      <c r="AM570" s="84">
        <f t="shared" si="411"/>
        <v>0</v>
      </c>
      <c r="AN570" s="84">
        <f t="shared" si="411"/>
        <v>0</v>
      </c>
      <c r="AO570" s="84">
        <f>AJ570+AE570+Z570+U570+P570+K570</f>
        <v>4.0255768399999994</v>
      </c>
      <c r="AP570" s="84">
        <f t="shared" ref="AP570" si="412">AK570+AF570+AA570+V570+Q570+L570</f>
        <v>0</v>
      </c>
      <c r="AQ570" s="84">
        <f t="shared" ref="AQ570" si="413">AL570+AG570+AB570+W570+R570+M570</f>
        <v>0</v>
      </c>
      <c r="AR570" s="84">
        <f t="shared" ref="AR570" si="414">AM570+AH570+AC570+X570+S570+N570</f>
        <v>3.4641687600000002</v>
      </c>
      <c r="AS570" s="84">
        <f t="shared" ref="AS570" si="415">AN570+AI570+AD570+Y570+T570+O570</f>
        <v>0.5614080799999992</v>
      </c>
    </row>
    <row r="571" spans="1:45" ht="47.25">
      <c r="A571" s="107" t="s">
        <v>1291</v>
      </c>
      <c r="B571" s="67" t="s">
        <v>650</v>
      </c>
      <c r="C571" s="70" t="s">
        <v>202</v>
      </c>
      <c r="D571" s="77" t="s">
        <v>203</v>
      </c>
      <c r="E571" s="77" t="s">
        <v>203</v>
      </c>
      <c r="F571" s="84" t="s">
        <v>203</v>
      </c>
      <c r="G571" s="84" t="s">
        <v>203</v>
      </c>
      <c r="H571" s="84" t="s">
        <v>203</v>
      </c>
      <c r="I571" s="70">
        <v>0</v>
      </c>
      <c r="J571" s="70">
        <v>0</v>
      </c>
      <c r="K571" s="84">
        <v>0</v>
      </c>
      <c r="L571" s="84">
        <v>0</v>
      </c>
      <c r="M571" s="84">
        <v>0</v>
      </c>
      <c r="N571" s="84">
        <v>0</v>
      </c>
      <c r="O571" s="84">
        <v>0</v>
      </c>
      <c r="P571" s="84">
        <v>0</v>
      </c>
      <c r="Q571" s="84">
        <v>0</v>
      </c>
      <c r="R571" s="84">
        <v>0</v>
      </c>
      <c r="S571" s="84">
        <v>0</v>
      </c>
      <c r="T571" s="84">
        <v>0</v>
      </c>
      <c r="U571" s="84">
        <v>0</v>
      </c>
      <c r="V571" s="84">
        <v>0</v>
      </c>
      <c r="W571" s="84">
        <v>0</v>
      </c>
      <c r="X571" s="84">
        <v>0</v>
      </c>
      <c r="Y571" s="84">
        <v>0</v>
      </c>
      <c r="Z571" s="84">
        <v>0</v>
      </c>
      <c r="AA571" s="84">
        <v>0</v>
      </c>
      <c r="AB571" s="84">
        <v>0</v>
      </c>
      <c r="AC571" s="84">
        <v>0</v>
      </c>
      <c r="AD571" s="84">
        <v>0</v>
      </c>
      <c r="AE571" s="84">
        <v>0</v>
      </c>
      <c r="AF571" s="84">
        <v>0</v>
      </c>
      <c r="AG571" s="84">
        <v>0</v>
      </c>
      <c r="AH571" s="84">
        <v>0</v>
      </c>
      <c r="AI571" s="84">
        <v>0</v>
      </c>
      <c r="AJ571" s="84">
        <v>0</v>
      </c>
      <c r="AK571" s="84">
        <v>0</v>
      </c>
      <c r="AL571" s="84">
        <v>0</v>
      </c>
      <c r="AM571" s="84">
        <v>0</v>
      </c>
      <c r="AN571" s="84">
        <v>0</v>
      </c>
      <c r="AO571" s="84">
        <f>AJ571+AE571+Z571+U571+P571+K571</f>
        <v>0</v>
      </c>
      <c r="AP571" s="84">
        <f t="shared" ref="AP571" si="416">AK571+AF571+AA571+V571+Q571+L571</f>
        <v>0</v>
      </c>
      <c r="AQ571" s="84">
        <f t="shared" ref="AQ571" si="417">AL571+AG571+AB571+W571+R571+M571</f>
        <v>0</v>
      </c>
      <c r="AR571" s="84">
        <f t="shared" ref="AR571" si="418">AM571+AH571+AC571+X571+S571+N571</f>
        <v>0</v>
      </c>
      <c r="AS571" s="84">
        <f t="shared" ref="AS571" si="419">AN571+AI571+AD571+Y571+T571+O571</f>
        <v>0</v>
      </c>
    </row>
    <row r="572" spans="1:45" ht="47.25">
      <c r="A572" s="107" t="s">
        <v>1292</v>
      </c>
      <c r="B572" s="67" t="s">
        <v>652</v>
      </c>
      <c r="C572" s="70" t="s">
        <v>202</v>
      </c>
      <c r="D572" s="77" t="s">
        <v>203</v>
      </c>
      <c r="E572" s="77" t="s">
        <v>203</v>
      </c>
      <c r="F572" s="84" t="s">
        <v>203</v>
      </c>
      <c r="G572" s="84" t="s">
        <v>203</v>
      </c>
      <c r="H572" s="84" t="s">
        <v>203</v>
      </c>
      <c r="I572" s="70">
        <f t="shared" ref="I572" si="420">SUM(I573:I573)</f>
        <v>123.61597662000001</v>
      </c>
      <c r="J572" s="70">
        <f t="shared" ref="J572" si="421">SUM(J573:J573)</f>
        <v>4.0255768399999994</v>
      </c>
      <c r="K572" s="84">
        <f>SUM(K573:K573)</f>
        <v>4.0255768399999994</v>
      </c>
      <c r="L572" s="84">
        <f t="shared" ref="L572:AS572" si="422">SUM(L573:L573)</f>
        <v>0</v>
      </c>
      <c r="M572" s="84">
        <f t="shared" si="422"/>
        <v>0</v>
      </c>
      <c r="N572" s="84">
        <f t="shared" si="422"/>
        <v>3.4641687600000002</v>
      </c>
      <c r="O572" s="84">
        <f t="shared" si="422"/>
        <v>0.5614080799999992</v>
      </c>
      <c r="P572" s="84">
        <f t="shared" si="422"/>
        <v>0</v>
      </c>
      <c r="Q572" s="84">
        <f t="shared" si="422"/>
        <v>0</v>
      </c>
      <c r="R572" s="84">
        <f t="shared" si="422"/>
        <v>0</v>
      </c>
      <c r="S572" s="84">
        <f t="shared" si="422"/>
        <v>0</v>
      </c>
      <c r="T572" s="84">
        <f t="shared" si="422"/>
        <v>0</v>
      </c>
      <c r="U572" s="84">
        <f t="shared" si="422"/>
        <v>0</v>
      </c>
      <c r="V572" s="84">
        <f t="shared" si="422"/>
        <v>0</v>
      </c>
      <c r="W572" s="84">
        <f t="shared" si="422"/>
        <v>0</v>
      </c>
      <c r="X572" s="84">
        <f t="shared" si="422"/>
        <v>0</v>
      </c>
      <c r="Y572" s="84">
        <f t="shared" si="422"/>
        <v>0</v>
      </c>
      <c r="Z572" s="84">
        <f t="shared" si="422"/>
        <v>0</v>
      </c>
      <c r="AA572" s="84">
        <f t="shared" si="422"/>
        <v>0</v>
      </c>
      <c r="AB572" s="84">
        <f t="shared" si="422"/>
        <v>0</v>
      </c>
      <c r="AC572" s="84">
        <f t="shared" si="422"/>
        <v>0</v>
      </c>
      <c r="AD572" s="84">
        <f t="shared" si="422"/>
        <v>0</v>
      </c>
      <c r="AE572" s="84">
        <f t="shared" si="422"/>
        <v>0</v>
      </c>
      <c r="AF572" s="84">
        <f t="shared" si="422"/>
        <v>0</v>
      </c>
      <c r="AG572" s="84">
        <f t="shared" si="422"/>
        <v>0</v>
      </c>
      <c r="AH572" s="84">
        <f t="shared" si="422"/>
        <v>0</v>
      </c>
      <c r="AI572" s="84">
        <f t="shared" si="422"/>
        <v>0</v>
      </c>
      <c r="AJ572" s="84">
        <f t="shared" si="422"/>
        <v>0</v>
      </c>
      <c r="AK572" s="84">
        <f t="shared" si="422"/>
        <v>0</v>
      </c>
      <c r="AL572" s="84">
        <f t="shared" si="422"/>
        <v>0</v>
      </c>
      <c r="AM572" s="84">
        <f t="shared" si="422"/>
        <v>0</v>
      </c>
      <c r="AN572" s="84">
        <f t="shared" si="422"/>
        <v>0</v>
      </c>
      <c r="AO572" s="84">
        <f t="shared" si="422"/>
        <v>4.0255768399999994</v>
      </c>
      <c r="AP572" s="84">
        <f t="shared" si="422"/>
        <v>0</v>
      </c>
      <c r="AQ572" s="84">
        <f t="shared" si="422"/>
        <v>0</v>
      </c>
      <c r="AR572" s="84">
        <f t="shared" si="422"/>
        <v>3.4641687600000002</v>
      </c>
      <c r="AS572" s="84">
        <f t="shared" si="422"/>
        <v>0.5614080799999992</v>
      </c>
    </row>
    <row r="573" spans="1:45" ht="94.5">
      <c r="A573" s="116" t="s">
        <v>1292</v>
      </c>
      <c r="B573" s="90" t="s">
        <v>1293</v>
      </c>
      <c r="C573" s="80" t="s">
        <v>1294</v>
      </c>
      <c r="D573" s="77">
        <v>2011</v>
      </c>
      <c r="E573" s="77">
        <v>2019</v>
      </c>
      <c r="F573" s="78" t="s">
        <v>203</v>
      </c>
      <c r="G573" s="78" t="s">
        <v>203</v>
      </c>
      <c r="H573" s="78" t="s">
        <v>203</v>
      </c>
      <c r="I573" s="78">
        <v>123.61597662000001</v>
      </c>
      <c r="J573" s="78">
        <v>4.0255768399999994</v>
      </c>
      <c r="K573" s="79">
        <v>4.0255768399999994</v>
      </c>
      <c r="L573" s="79">
        <v>0</v>
      </c>
      <c r="M573" s="79">
        <v>0</v>
      </c>
      <c r="N573" s="78">
        <v>3.4641687600000002</v>
      </c>
      <c r="O573" s="78">
        <f>K573-N573</f>
        <v>0.5614080799999992</v>
      </c>
      <c r="P573" s="79">
        <v>0</v>
      </c>
      <c r="Q573" s="79">
        <v>0</v>
      </c>
      <c r="R573" s="79">
        <v>0</v>
      </c>
      <c r="S573" s="78">
        <v>0</v>
      </c>
      <c r="T573" s="78">
        <f t="shared" ref="T573" si="423">P573-S573</f>
        <v>0</v>
      </c>
      <c r="U573" s="79">
        <v>0</v>
      </c>
      <c r="V573" s="79">
        <v>0</v>
      </c>
      <c r="W573" s="79">
        <v>0</v>
      </c>
      <c r="X573" s="79">
        <v>0</v>
      </c>
      <c r="Y573" s="78">
        <f t="shared" ref="Y573" si="424">U573-X573</f>
        <v>0</v>
      </c>
      <c r="Z573" s="79">
        <v>0</v>
      </c>
      <c r="AA573" s="79">
        <v>0</v>
      </c>
      <c r="AB573" s="79">
        <v>0</v>
      </c>
      <c r="AC573" s="79">
        <v>0</v>
      </c>
      <c r="AD573" s="78">
        <f t="shared" ref="AD573" si="425">Z573-AC573</f>
        <v>0</v>
      </c>
      <c r="AE573" s="79">
        <v>0</v>
      </c>
      <c r="AF573" s="79">
        <v>0</v>
      </c>
      <c r="AG573" s="79">
        <v>0</v>
      </c>
      <c r="AH573" s="79">
        <v>0</v>
      </c>
      <c r="AI573" s="78">
        <f t="shared" ref="AI573" si="426">AE573-AH573</f>
        <v>0</v>
      </c>
      <c r="AJ573" s="79">
        <v>0</v>
      </c>
      <c r="AK573" s="79">
        <v>0</v>
      </c>
      <c r="AL573" s="79">
        <v>0</v>
      </c>
      <c r="AM573" s="78">
        <v>0</v>
      </c>
      <c r="AN573" s="78">
        <f t="shared" ref="AN573" si="427">AJ573-AM573</f>
        <v>0</v>
      </c>
      <c r="AO573" s="83">
        <f>AJ573+AE573+Z573+U573+P573+K573</f>
        <v>4.0255768399999994</v>
      </c>
      <c r="AP573" s="83">
        <f t="shared" ref="AP573:AP574" si="428">AK573+AF573+AA573+V573+Q573+L573</f>
        <v>0</v>
      </c>
      <c r="AQ573" s="83">
        <f t="shared" ref="AQ573:AQ574" si="429">AL573+AG573+AB573+W573+R573+M573</f>
        <v>0</v>
      </c>
      <c r="AR573" s="83">
        <f t="shared" ref="AR573:AR574" si="430">AM573+AH573+AC573+X573+S573+N573</f>
        <v>3.4641687600000002</v>
      </c>
      <c r="AS573" s="83">
        <f t="shared" ref="AS573:AS574" si="431">AN573+AI573+AD573+Y573+T573+O573</f>
        <v>0.5614080799999992</v>
      </c>
    </row>
    <row r="574" spans="1:45">
      <c r="A574" s="106" t="s">
        <v>1295</v>
      </c>
      <c r="B574" s="67" t="s">
        <v>657</v>
      </c>
      <c r="C574" s="68" t="s">
        <v>202</v>
      </c>
      <c r="D574" s="77" t="s">
        <v>203</v>
      </c>
      <c r="E574" s="77" t="s">
        <v>203</v>
      </c>
      <c r="F574" s="84" t="s">
        <v>203</v>
      </c>
      <c r="G574" s="84" t="s">
        <v>203</v>
      </c>
      <c r="H574" s="84" t="s">
        <v>203</v>
      </c>
      <c r="I574" s="70">
        <v>0</v>
      </c>
      <c r="J574" s="70">
        <v>0</v>
      </c>
      <c r="K574" s="84">
        <v>0</v>
      </c>
      <c r="L574" s="84">
        <v>0</v>
      </c>
      <c r="M574" s="84">
        <v>0</v>
      </c>
      <c r="N574" s="84">
        <v>0</v>
      </c>
      <c r="O574" s="84">
        <v>0</v>
      </c>
      <c r="P574" s="84">
        <v>0</v>
      </c>
      <c r="Q574" s="84">
        <v>0</v>
      </c>
      <c r="R574" s="84">
        <v>0</v>
      </c>
      <c r="S574" s="84">
        <v>0</v>
      </c>
      <c r="T574" s="84">
        <v>0</v>
      </c>
      <c r="U574" s="84">
        <v>0</v>
      </c>
      <c r="V574" s="84">
        <v>0</v>
      </c>
      <c r="W574" s="84">
        <v>0</v>
      </c>
      <c r="X574" s="84">
        <v>0</v>
      </c>
      <c r="Y574" s="84">
        <v>0</v>
      </c>
      <c r="Z574" s="84">
        <v>0</v>
      </c>
      <c r="AA574" s="84">
        <v>0</v>
      </c>
      <c r="AB574" s="84">
        <v>0</v>
      </c>
      <c r="AC574" s="84">
        <v>0</v>
      </c>
      <c r="AD574" s="84">
        <v>0</v>
      </c>
      <c r="AE574" s="84">
        <v>0</v>
      </c>
      <c r="AF574" s="84">
        <v>0</v>
      </c>
      <c r="AG574" s="84">
        <v>0</v>
      </c>
      <c r="AH574" s="84">
        <v>0</v>
      </c>
      <c r="AI574" s="84">
        <v>0</v>
      </c>
      <c r="AJ574" s="84">
        <v>0</v>
      </c>
      <c r="AK574" s="84">
        <v>0</v>
      </c>
      <c r="AL574" s="84">
        <v>0</v>
      </c>
      <c r="AM574" s="84">
        <v>0</v>
      </c>
      <c r="AN574" s="84">
        <v>0</v>
      </c>
      <c r="AO574" s="84">
        <f>AJ574+AE574+Z574+U574+P574+K574</f>
        <v>0</v>
      </c>
      <c r="AP574" s="84">
        <f t="shared" si="428"/>
        <v>0</v>
      </c>
      <c r="AQ574" s="84">
        <f t="shared" si="429"/>
        <v>0</v>
      </c>
      <c r="AR574" s="84">
        <f t="shared" si="430"/>
        <v>0</v>
      </c>
      <c r="AS574" s="84">
        <f t="shared" si="431"/>
        <v>0</v>
      </c>
    </row>
    <row r="575" spans="1:45" ht="47.25">
      <c r="A575" s="107" t="s">
        <v>1296</v>
      </c>
      <c r="B575" s="67" t="s">
        <v>650</v>
      </c>
      <c r="C575" s="68" t="s">
        <v>202</v>
      </c>
      <c r="D575" s="77" t="s">
        <v>203</v>
      </c>
      <c r="E575" s="77" t="s">
        <v>203</v>
      </c>
      <c r="F575" s="84" t="s">
        <v>203</v>
      </c>
      <c r="G575" s="84" t="s">
        <v>203</v>
      </c>
      <c r="H575" s="84" t="s">
        <v>203</v>
      </c>
      <c r="I575" s="70">
        <v>0</v>
      </c>
      <c r="J575" s="70">
        <v>0</v>
      </c>
      <c r="K575" s="84">
        <v>0</v>
      </c>
      <c r="L575" s="84">
        <v>0</v>
      </c>
      <c r="M575" s="84">
        <v>0</v>
      </c>
      <c r="N575" s="84">
        <v>0</v>
      </c>
      <c r="O575" s="84">
        <v>0</v>
      </c>
      <c r="P575" s="84">
        <v>0</v>
      </c>
      <c r="Q575" s="84">
        <v>0</v>
      </c>
      <c r="R575" s="84">
        <v>0</v>
      </c>
      <c r="S575" s="84">
        <v>0</v>
      </c>
      <c r="T575" s="84">
        <v>0</v>
      </c>
      <c r="U575" s="84">
        <v>0</v>
      </c>
      <c r="V575" s="84">
        <v>0</v>
      </c>
      <c r="W575" s="84">
        <v>0</v>
      </c>
      <c r="X575" s="84">
        <v>0</v>
      </c>
      <c r="Y575" s="84">
        <v>0</v>
      </c>
      <c r="Z575" s="84">
        <v>0</v>
      </c>
      <c r="AA575" s="84">
        <v>0</v>
      </c>
      <c r="AB575" s="84">
        <v>0</v>
      </c>
      <c r="AC575" s="84">
        <v>0</v>
      </c>
      <c r="AD575" s="84">
        <v>0</v>
      </c>
      <c r="AE575" s="84">
        <v>0</v>
      </c>
      <c r="AF575" s="84">
        <v>0</v>
      </c>
      <c r="AG575" s="84">
        <v>0</v>
      </c>
      <c r="AH575" s="84">
        <v>0</v>
      </c>
      <c r="AI575" s="84">
        <v>0</v>
      </c>
      <c r="AJ575" s="84">
        <v>0</v>
      </c>
      <c r="AK575" s="84">
        <v>0</v>
      </c>
      <c r="AL575" s="84">
        <v>0</v>
      </c>
      <c r="AM575" s="84">
        <v>0</v>
      </c>
      <c r="AN575" s="84">
        <v>0</v>
      </c>
      <c r="AO575" s="84">
        <f>AJ575+AE575+Z575+U575+P575+K575</f>
        <v>0</v>
      </c>
      <c r="AP575" s="84">
        <f t="shared" ref="AP575" si="432">AK575+AF575+AA575+V575+Q575+L575</f>
        <v>0</v>
      </c>
      <c r="AQ575" s="84">
        <f t="shared" ref="AQ575" si="433">AL575+AG575+AB575+W575+R575+M575</f>
        <v>0</v>
      </c>
      <c r="AR575" s="84">
        <f t="shared" ref="AR575" si="434">AM575+AH575+AC575+X575+S575+N575</f>
        <v>0</v>
      </c>
      <c r="AS575" s="84">
        <f t="shared" ref="AS575" si="435">AN575+AI575+AD575+Y575+T575+O575</f>
        <v>0</v>
      </c>
    </row>
    <row r="576" spans="1:45" ht="47.25">
      <c r="A576" s="107" t="s">
        <v>1297</v>
      </c>
      <c r="B576" s="87" t="s">
        <v>652</v>
      </c>
      <c r="C576" s="68" t="s">
        <v>202</v>
      </c>
      <c r="D576" s="77" t="s">
        <v>203</v>
      </c>
      <c r="E576" s="77" t="s">
        <v>203</v>
      </c>
      <c r="F576" s="84" t="s">
        <v>203</v>
      </c>
      <c r="G576" s="84" t="s">
        <v>203</v>
      </c>
      <c r="H576" s="84" t="s">
        <v>203</v>
      </c>
      <c r="I576" s="70">
        <v>0</v>
      </c>
      <c r="J576" s="70">
        <v>0</v>
      </c>
      <c r="K576" s="84">
        <v>0</v>
      </c>
      <c r="L576" s="84">
        <v>0</v>
      </c>
      <c r="M576" s="84">
        <v>0</v>
      </c>
      <c r="N576" s="84">
        <v>0</v>
      </c>
      <c r="O576" s="84">
        <v>0</v>
      </c>
      <c r="P576" s="84">
        <v>0</v>
      </c>
      <c r="Q576" s="84">
        <v>0</v>
      </c>
      <c r="R576" s="84">
        <v>0</v>
      </c>
      <c r="S576" s="84">
        <v>0</v>
      </c>
      <c r="T576" s="84">
        <v>0</v>
      </c>
      <c r="U576" s="84">
        <v>0</v>
      </c>
      <c r="V576" s="84">
        <v>0</v>
      </c>
      <c r="W576" s="84">
        <v>0</v>
      </c>
      <c r="X576" s="84">
        <v>0</v>
      </c>
      <c r="Y576" s="84">
        <v>0</v>
      </c>
      <c r="Z576" s="84">
        <v>0</v>
      </c>
      <c r="AA576" s="84">
        <v>0</v>
      </c>
      <c r="AB576" s="84">
        <v>0</v>
      </c>
      <c r="AC576" s="84">
        <v>0</v>
      </c>
      <c r="AD576" s="84">
        <v>0</v>
      </c>
      <c r="AE576" s="84">
        <v>0</v>
      </c>
      <c r="AF576" s="84">
        <v>0</v>
      </c>
      <c r="AG576" s="84">
        <v>0</v>
      </c>
      <c r="AH576" s="84">
        <v>0</v>
      </c>
      <c r="AI576" s="84">
        <v>0</v>
      </c>
      <c r="AJ576" s="84">
        <v>0</v>
      </c>
      <c r="AK576" s="84">
        <v>0</v>
      </c>
      <c r="AL576" s="84">
        <v>0</v>
      </c>
      <c r="AM576" s="84">
        <v>0</v>
      </c>
      <c r="AN576" s="84">
        <v>0</v>
      </c>
      <c r="AO576" s="84">
        <f>AJ576+AE576+Z576+U576+P576+K576</f>
        <v>0</v>
      </c>
      <c r="AP576" s="84">
        <f t="shared" ref="AP576" si="436">AK576+AF576+AA576+V576+Q576+L576</f>
        <v>0</v>
      </c>
      <c r="AQ576" s="84">
        <f t="shared" ref="AQ576" si="437">AL576+AG576+AB576+W576+R576+M576</f>
        <v>0</v>
      </c>
      <c r="AR576" s="84">
        <f t="shared" ref="AR576" si="438">AM576+AH576+AC576+X576+S576+N576</f>
        <v>0</v>
      </c>
      <c r="AS576" s="84">
        <f t="shared" ref="AS576" si="439">AN576+AI576+AD576+Y576+T576+O576</f>
        <v>0</v>
      </c>
    </row>
    <row r="577" spans="1:45">
      <c r="A577" s="66" t="s">
        <v>126</v>
      </c>
      <c r="B577" s="67" t="s">
        <v>661</v>
      </c>
      <c r="C577" s="70" t="s">
        <v>202</v>
      </c>
      <c r="D577" s="77" t="s">
        <v>203</v>
      </c>
      <c r="E577" s="77" t="s">
        <v>203</v>
      </c>
      <c r="F577" s="70" t="s">
        <v>203</v>
      </c>
      <c r="G577" s="70" t="s">
        <v>203</v>
      </c>
      <c r="H577" s="84" t="s">
        <v>203</v>
      </c>
      <c r="I577" s="70">
        <f t="shared" ref="I577" si="440">I578+I579+I580+I581</f>
        <v>6874.9361586303994</v>
      </c>
      <c r="J577" s="70">
        <f t="shared" ref="J577:AS577" si="441">J578+J579+J580+J581</f>
        <v>6704.198947440399</v>
      </c>
      <c r="K577" s="84">
        <f t="shared" si="441"/>
        <v>7.9000000000000001E-2</v>
      </c>
      <c r="L577" s="84">
        <f t="shared" si="441"/>
        <v>0</v>
      </c>
      <c r="M577" s="84">
        <f t="shared" si="441"/>
        <v>0</v>
      </c>
      <c r="N577" s="84">
        <f t="shared" si="441"/>
        <v>7.9000000000000001E-2</v>
      </c>
      <c r="O577" s="84">
        <f t="shared" si="441"/>
        <v>0</v>
      </c>
      <c r="P577" s="84">
        <f t="shared" si="441"/>
        <v>8.1000000000000003E-2</v>
      </c>
      <c r="Q577" s="84">
        <f t="shared" si="441"/>
        <v>0</v>
      </c>
      <c r="R577" s="84">
        <f t="shared" si="441"/>
        <v>0</v>
      </c>
      <c r="S577" s="84">
        <f t="shared" si="441"/>
        <v>8.1000000000000003E-2</v>
      </c>
      <c r="T577" s="84">
        <f t="shared" si="441"/>
        <v>0</v>
      </c>
      <c r="U577" s="84">
        <f t="shared" si="441"/>
        <v>8.4000000000000005E-2</v>
      </c>
      <c r="V577" s="84">
        <f t="shared" si="441"/>
        <v>0</v>
      </c>
      <c r="W577" s="84">
        <f t="shared" si="441"/>
        <v>0</v>
      </c>
      <c r="X577" s="84">
        <f t="shared" si="441"/>
        <v>8.4000000000000005E-2</v>
      </c>
      <c r="Y577" s="84">
        <f t="shared" si="441"/>
        <v>0</v>
      </c>
      <c r="Z577" s="84">
        <f t="shared" si="441"/>
        <v>0.09</v>
      </c>
      <c r="AA577" s="84">
        <f t="shared" si="441"/>
        <v>0</v>
      </c>
      <c r="AB577" s="84">
        <f t="shared" si="441"/>
        <v>0</v>
      </c>
      <c r="AC577" s="84">
        <f t="shared" si="441"/>
        <v>0.09</v>
      </c>
      <c r="AD577" s="84">
        <f t="shared" si="441"/>
        <v>0</v>
      </c>
      <c r="AE577" s="84">
        <f t="shared" si="441"/>
        <v>0.1</v>
      </c>
      <c r="AF577" s="84">
        <f t="shared" si="441"/>
        <v>0</v>
      </c>
      <c r="AG577" s="84">
        <f t="shared" si="441"/>
        <v>0</v>
      </c>
      <c r="AH577" s="84">
        <f t="shared" si="441"/>
        <v>0.1</v>
      </c>
      <c r="AI577" s="84">
        <f t="shared" si="441"/>
        <v>0</v>
      </c>
      <c r="AJ577" s="84">
        <f t="shared" si="441"/>
        <v>0.11</v>
      </c>
      <c r="AK577" s="84">
        <f t="shared" si="441"/>
        <v>0</v>
      </c>
      <c r="AL577" s="84">
        <f t="shared" si="441"/>
        <v>0</v>
      </c>
      <c r="AM577" s="84">
        <f t="shared" si="441"/>
        <v>0.11</v>
      </c>
      <c r="AN577" s="84">
        <f t="shared" si="441"/>
        <v>0</v>
      </c>
      <c r="AO577" s="84">
        <f t="shared" si="441"/>
        <v>0.54400000000000004</v>
      </c>
      <c r="AP577" s="84">
        <f t="shared" si="441"/>
        <v>0</v>
      </c>
      <c r="AQ577" s="84">
        <f t="shared" si="441"/>
        <v>0</v>
      </c>
      <c r="AR577" s="84">
        <f t="shared" si="441"/>
        <v>0.54400000000000004</v>
      </c>
      <c r="AS577" s="84">
        <f t="shared" si="441"/>
        <v>0</v>
      </c>
    </row>
    <row r="578" spans="1:45" ht="31.5">
      <c r="A578" s="66" t="s">
        <v>142</v>
      </c>
      <c r="B578" s="67" t="s">
        <v>663</v>
      </c>
      <c r="C578" s="70" t="s">
        <v>202</v>
      </c>
      <c r="D578" s="77" t="s">
        <v>203</v>
      </c>
      <c r="E578" s="77" t="s">
        <v>203</v>
      </c>
      <c r="F578" s="84" t="s">
        <v>203</v>
      </c>
      <c r="G578" s="84" t="s">
        <v>203</v>
      </c>
      <c r="H578" s="84" t="s">
        <v>203</v>
      </c>
      <c r="I578" s="70">
        <v>0</v>
      </c>
      <c r="J578" s="70">
        <v>0</v>
      </c>
      <c r="K578" s="84">
        <v>0</v>
      </c>
      <c r="L578" s="84">
        <v>0</v>
      </c>
      <c r="M578" s="84">
        <v>0</v>
      </c>
      <c r="N578" s="84">
        <v>0</v>
      </c>
      <c r="O578" s="84">
        <v>0</v>
      </c>
      <c r="P578" s="84">
        <v>0</v>
      </c>
      <c r="Q578" s="84">
        <v>0</v>
      </c>
      <c r="R578" s="84">
        <v>0</v>
      </c>
      <c r="S578" s="84">
        <v>0</v>
      </c>
      <c r="T578" s="84">
        <v>0</v>
      </c>
      <c r="U578" s="84">
        <v>0</v>
      </c>
      <c r="V578" s="84">
        <v>0</v>
      </c>
      <c r="W578" s="84">
        <v>0</v>
      </c>
      <c r="X578" s="84">
        <v>0</v>
      </c>
      <c r="Y578" s="84">
        <v>0</v>
      </c>
      <c r="Z578" s="84">
        <v>0</v>
      </c>
      <c r="AA578" s="84">
        <v>0</v>
      </c>
      <c r="AB578" s="84">
        <v>0</v>
      </c>
      <c r="AC578" s="84">
        <v>0</v>
      </c>
      <c r="AD578" s="84">
        <v>0</v>
      </c>
      <c r="AE578" s="84">
        <v>0</v>
      </c>
      <c r="AF578" s="84">
        <v>0</v>
      </c>
      <c r="AG578" s="84">
        <v>0</v>
      </c>
      <c r="AH578" s="84">
        <v>0</v>
      </c>
      <c r="AI578" s="84">
        <v>0</v>
      </c>
      <c r="AJ578" s="84">
        <v>0</v>
      </c>
      <c r="AK578" s="84">
        <v>0</v>
      </c>
      <c r="AL578" s="84">
        <v>0</v>
      </c>
      <c r="AM578" s="84">
        <v>0</v>
      </c>
      <c r="AN578" s="84">
        <v>0</v>
      </c>
      <c r="AO578" s="84">
        <f>AJ578+AE578+Z578+U578+P578+K578</f>
        <v>0</v>
      </c>
      <c r="AP578" s="84">
        <f t="shared" ref="AP578" si="442">AK578+AF578+AA578+V578+Q578+L578</f>
        <v>0</v>
      </c>
      <c r="AQ578" s="84">
        <f t="shared" ref="AQ578" si="443">AL578+AG578+AB578+W578+R578+M578</f>
        <v>0</v>
      </c>
      <c r="AR578" s="84">
        <f t="shared" ref="AR578" si="444">AM578+AH578+AC578+X578+S578+N578</f>
        <v>0</v>
      </c>
      <c r="AS578" s="84">
        <f t="shared" ref="AS578" si="445">AN578+AI578+AD578+Y578+T578+O578</f>
        <v>0</v>
      </c>
    </row>
    <row r="579" spans="1:45">
      <c r="A579" s="66" t="s">
        <v>143</v>
      </c>
      <c r="B579" s="67" t="s">
        <v>665</v>
      </c>
      <c r="C579" s="70" t="s">
        <v>202</v>
      </c>
      <c r="D579" s="77" t="s">
        <v>203</v>
      </c>
      <c r="E579" s="77" t="s">
        <v>203</v>
      </c>
      <c r="F579" s="84" t="s">
        <v>203</v>
      </c>
      <c r="G579" s="84" t="s">
        <v>203</v>
      </c>
      <c r="H579" s="84" t="s">
        <v>203</v>
      </c>
      <c r="I579" s="70">
        <v>0</v>
      </c>
      <c r="J579" s="70">
        <v>0</v>
      </c>
      <c r="K579" s="84">
        <v>0</v>
      </c>
      <c r="L579" s="84">
        <v>0</v>
      </c>
      <c r="M579" s="84">
        <v>0</v>
      </c>
      <c r="N579" s="84">
        <v>0</v>
      </c>
      <c r="O579" s="84">
        <v>0</v>
      </c>
      <c r="P579" s="84">
        <v>0</v>
      </c>
      <c r="Q579" s="84">
        <v>0</v>
      </c>
      <c r="R579" s="84">
        <v>0</v>
      </c>
      <c r="S579" s="84">
        <v>0</v>
      </c>
      <c r="T579" s="84">
        <v>0</v>
      </c>
      <c r="U579" s="84">
        <v>0</v>
      </c>
      <c r="V579" s="84">
        <v>0</v>
      </c>
      <c r="W579" s="84">
        <v>0</v>
      </c>
      <c r="X579" s="84">
        <v>0</v>
      </c>
      <c r="Y579" s="84">
        <v>0</v>
      </c>
      <c r="Z579" s="84">
        <v>0</v>
      </c>
      <c r="AA579" s="84">
        <v>0</v>
      </c>
      <c r="AB579" s="84">
        <v>0</v>
      </c>
      <c r="AC579" s="84">
        <v>0</v>
      </c>
      <c r="AD579" s="84">
        <v>0</v>
      </c>
      <c r="AE579" s="84">
        <v>0</v>
      </c>
      <c r="AF579" s="84">
        <v>0</v>
      </c>
      <c r="AG579" s="84">
        <v>0</v>
      </c>
      <c r="AH579" s="84">
        <v>0</v>
      </c>
      <c r="AI579" s="84">
        <v>0</v>
      </c>
      <c r="AJ579" s="84">
        <v>0</v>
      </c>
      <c r="AK579" s="84">
        <v>0</v>
      </c>
      <c r="AL579" s="84">
        <v>0</v>
      </c>
      <c r="AM579" s="84">
        <v>0</v>
      </c>
      <c r="AN579" s="84">
        <v>0</v>
      </c>
      <c r="AO579" s="84">
        <f>AJ579+AE579+Z579+U579+P579+K579</f>
        <v>0</v>
      </c>
      <c r="AP579" s="84">
        <f t="shared" ref="AP579" si="446">AK579+AF579+AA579+V579+Q579+L579</f>
        <v>0</v>
      </c>
      <c r="AQ579" s="84">
        <f t="shared" ref="AQ579" si="447">AL579+AG579+AB579+W579+R579+M579</f>
        <v>0</v>
      </c>
      <c r="AR579" s="84">
        <f t="shared" ref="AR579" si="448">AM579+AH579+AC579+X579+S579+N579</f>
        <v>0</v>
      </c>
      <c r="AS579" s="84">
        <f t="shared" ref="AS579" si="449">AN579+AI579+AD579+Y579+T579+O579</f>
        <v>0</v>
      </c>
    </row>
    <row r="580" spans="1:45" ht="31.5">
      <c r="A580" s="66" t="s">
        <v>1298</v>
      </c>
      <c r="B580" s="67" t="s">
        <v>669</v>
      </c>
      <c r="C580" s="70" t="s">
        <v>202</v>
      </c>
      <c r="D580" s="77" t="s">
        <v>203</v>
      </c>
      <c r="E580" s="77" t="s">
        <v>203</v>
      </c>
      <c r="F580" s="84" t="s">
        <v>203</v>
      </c>
      <c r="G580" s="84" t="s">
        <v>203</v>
      </c>
      <c r="H580" s="84" t="s">
        <v>203</v>
      </c>
      <c r="I580" s="70">
        <v>0</v>
      </c>
      <c r="J580" s="70">
        <v>0</v>
      </c>
      <c r="K580" s="84">
        <v>0</v>
      </c>
      <c r="L580" s="84">
        <v>0</v>
      </c>
      <c r="M580" s="84">
        <v>0</v>
      </c>
      <c r="N580" s="84">
        <v>0</v>
      </c>
      <c r="O580" s="84">
        <v>0</v>
      </c>
      <c r="P580" s="84">
        <v>0</v>
      </c>
      <c r="Q580" s="84">
        <v>0</v>
      </c>
      <c r="R580" s="84">
        <v>0</v>
      </c>
      <c r="S580" s="84">
        <v>0</v>
      </c>
      <c r="T580" s="84">
        <v>0</v>
      </c>
      <c r="U580" s="84">
        <v>0</v>
      </c>
      <c r="V580" s="84">
        <v>0</v>
      </c>
      <c r="W580" s="84">
        <v>0</v>
      </c>
      <c r="X580" s="84">
        <v>0</v>
      </c>
      <c r="Y580" s="84">
        <v>0</v>
      </c>
      <c r="Z580" s="84">
        <v>0</v>
      </c>
      <c r="AA580" s="84">
        <v>0</v>
      </c>
      <c r="AB580" s="84">
        <v>0</v>
      </c>
      <c r="AC580" s="84">
        <v>0</v>
      </c>
      <c r="AD580" s="84">
        <v>0</v>
      </c>
      <c r="AE580" s="84">
        <v>0</v>
      </c>
      <c r="AF580" s="84">
        <v>0</v>
      </c>
      <c r="AG580" s="84">
        <v>0</v>
      </c>
      <c r="AH580" s="84">
        <v>0</v>
      </c>
      <c r="AI580" s="84">
        <v>0</v>
      </c>
      <c r="AJ580" s="84">
        <v>0</v>
      </c>
      <c r="AK580" s="84">
        <v>0</v>
      </c>
      <c r="AL580" s="84">
        <v>0</v>
      </c>
      <c r="AM580" s="84">
        <v>0</v>
      </c>
      <c r="AN580" s="84">
        <v>0</v>
      </c>
      <c r="AO580" s="84">
        <f>AJ580+AE580+Z580+U580+P580+K580</f>
        <v>0</v>
      </c>
      <c r="AP580" s="84">
        <f t="shared" ref="AP580" si="450">AK580+AF580+AA580+V580+Q580+L580</f>
        <v>0</v>
      </c>
      <c r="AQ580" s="84">
        <f t="shared" ref="AQ580" si="451">AL580+AG580+AB580+W580+R580+M580</f>
        <v>0</v>
      </c>
      <c r="AR580" s="84">
        <f t="shared" ref="AR580" si="452">AM580+AH580+AC580+X580+S580+N580</f>
        <v>0</v>
      </c>
      <c r="AS580" s="84">
        <f t="shared" ref="AS580" si="453">AN580+AI580+AD580+Y580+T580+O580</f>
        <v>0</v>
      </c>
    </row>
    <row r="581" spans="1:45">
      <c r="A581" s="66" t="s">
        <v>1299</v>
      </c>
      <c r="B581" s="67" t="s">
        <v>676</v>
      </c>
      <c r="C581" s="70" t="s">
        <v>202</v>
      </c>
      <c r="D581" s="77" t="s">
        <v>203</v>
      </c>
      <c r="E581" s="77" t="s">
        <v>203</v>
      </c>
      <c r="F581" s="84" t="s">
        <v>203</v>
      </c>
      <c r="G581" s="84" t="s">
        <v>203</v>
      </c>
      <c r="H581" s="84" t="s">
        <v>203</v>
      </c>
      <c r="I581" s="70">
        <f t="shared" ref="I581" si="454">SUM(I582)</f>
        <v>6874.9361586303994</v>
      </c>
      <c r="J581" s="70">
        <f t="shared" ref="J581:AS581" si="455">SUM(J582)</f>
        <v>6704.198947440399</v>
      </c>
      <c r="K581" s="84">
        <f t="shared" si="455"/>
        <v>7.9000000000000001E-2</v>
      </c>
      <c r="L581" s="84">
        <f t="shared" si="455"/>
        <v>0</v>
      </c>
      <c r="M581" s="84">
        <f t="shared" si="455"/>
        <v>0</v>
      </c>
      <c r="N581" s="84">
        <f t="shared" si="455"/>
        <v>7.9000000000000001E-2</v>
      </c>
      <c r="O581" s="84">
        <f t="shared" si="455"/>
        <v>0</v>
      </c>
      <c r="P581" s="84">
        <f t="shared" si="455"/>
        <v>8.1000000000000003E-2</v>
      </c>
      <c r="Q581" s="84">
        <f t="shared" si="455"/>
        <v>0</v>
      </c>
      <c r="R581" s="84">
        <f t="shared" si="455"/>
        <v>0</v>
      </c>
      <c r="S581" s="84">
        <f t="shared" si="455"/>
        <v>8.1000000000000003E-2</v>
      </c>
      <c r="T581" s="84">
        <f t="shared" si="455"/>
        <v>0</v>
      </c>
      <c r="U581" s="84">
        <f t="shared" si="455"/>
        <v>8.4000000000000005E-2</v>
      </c>
      <c r="V581" s="84">
        <f t="shared" si="455"/>
        <v>0</v>
      </c>
      <c r="W581" s="84">
        <f t="shared" si="455"/>
        <v>0</v>
      </c>
      <c r="X581" s="84">
        <f t="shared" si="455"/>
        <v>8.4000000000000005E-2</v>
      </c>
      <c r="Y581" s="84">
        <f t="shared" si="455"/>
        <v>0</v>
      </c>
      <c r="Z581" s="84">
        <f t="shared" si="455"/>
        <v>0.09</v>
      </c>
      <c r="AA581" s="84">
        <f t="shared" si="455"/>
        <v>0</v>
      </c>
      <c r="AB581" s="84">
        <f t="shared" si="455"/>
        <v>0</v>
      </c>
      <c r="AC581" s="84">
        <f t="shared" si="455"/>
        <v>0.09</v>
      </c>
      <c r="AD581" s="84">
        <f t="shared" si="455"/>
        <v>0</v>
      </c>
      <c r="AE581" s="84">
        <f t="shared" si="455"/>
        <v>0.1</v>
      </c>
      <c r="AF581" s="84">
        <f t="shared" si="455"/>
        <v>0</v>
      </c>
      <c r="AG581" s="84">
        <f t="shared" si="455"/>
        <v>0</v>
      </c>
      <c r="AH581" s="84">
        <f t="shared" si="455"/>
        <v>0.1</v>
      </c>
      <c r="AI581" s="84">
        <f t="shared" si="455"/>
        <v>0</v>
      </c>
      <c r="AJ581" s="84">
        <f t="shared" si="455"/>
        <v>0.11</v>
      </c>
      <c r="AK581" s="84">
        <f t="shared" si="455"/>
        <v>0</v>
      </c>
      <c r="AL581" s="84">
        <f t="shared" si="455"/>
        <v>0</v>
      </c>
      <c r="AM581" s="84">
        <f t="shared" si="455"/>
        <v>0.11</v>
      </c>
      <c r="AN581" s="84">
        <f t="shared" si="455"/>
        <v>0</v>
      </c>
      <c r="AO581" s="84">
        <f t="shared" si="455"/>
        <v>0.54400000000000004</v>
      </c>
      <c r="AP581" s="84">
        <f t="shared" si="455"/>
        <v>0</v>
      </c>
      <c r="AQ581" s="84">
        <f t="shared" si="455"/>
        <v>0</v>
      </c>
      <c r="AR581" s="84">
        <f t="shared" si="455"/>
        <v>0.54400000000000004</v>
      </c>
      <c r="AS581" s="84">
        <f t="shared" si="455"/>
        <v>0</v>
      </c>
    </row>
    <row r="582" spans="1:45" ht="31.5">
      <c r="A582" s="73" t="s">
        <v>1299</v>
      </c>
      <c r="B582" s="90" t="s">
        <v>1300</v>
      </c>
      <c r="C582" s="80" t="s">
        <v>1301</v>
      </c>
      <c r="D582" s="77">
        <v>1991</v>
      </c>
      <c r="E582" s="77">
        <v>2030</v>
      </c>
      <c r="F582" s="78" t="s">
        <v>203</v>
      </c>
      <c r="G582" s="78" t="s">
        <v>203</v>
      </c>
      <c r="H582" s="78" t="s">
        <v>203</v>
      </c>
      <c r="I582" s="81">
        <v>6874.9361586303994</v>
      </c>
      <c r="J582" s="94">
        <v>6704.198947440399</v>
      </c>
      <c r="K582" s="79">
        <v>7.9000000000000001E-2</v>
      </c>
      <c r="L582" s="79">
        <v>0</v>
      </c>
      <c r="M582" s="79">
        <v>0</v>
      </c>
      <c r="N582" s="78">
        <v>7.9000000000000001E-2</v>
      </c>
      <c r="O582" s="78">
        <f>K582-N582</f>
        <v>0</v>
      </c>
      <c r="P582" s="79">
        <v>8.1000000000000003E-2</v>
      </c>
      <c r="Q582" s="79">
        <v>0</v>
      </c>
      <c r="R582" s="79">
        <v>0</v>
      </c>
      <c r="S582" s="78">
        <v>8.1000000000000003E-2</v>
      </c>
      <c r="T582" s="78">
        <f t="shared" ref="T582" si="456">P582-S582</f>
        <v>0</v>
      </c>
      <c r="U582" s="79">
        <v>8.4000000000000005E-2</v>
      </c>
      <c r="V582" s="79">
        <v>0</v>
      </c>
      <c r="W582" s="79">
        <v>0</v>
      </c>
      <c r="X582" s="78">
        <v>8.4000000000000005E-2</v>
      </c>
      <c r="Y582" s="78">
        <f t="shared" ref="Y582" si="457">U582-X582</f>
        <v>0</v>
      </c>
      <c r="Z582" s="79">
        <v>0.09</v>
      </c>
      <c r="AA582" s="79">
        <v>0</v>
      </c>
      <c r="AB582" s="79">
        <v>0</v>
      </c>
      <c r="AC582" s="78">
        <v>0.09</v>
      </c>
      <c r="AD582" s="78">
        <f t="shared" ref="AD582" si="458">Z582-AC582</f>
        <v>0</v>
      </c>
      <c r="AE582" s="79">
        <v>0.1</v>
      </c>
      <c r="AF582" s="79">
        <v>0</v>
      </c>
      <c r="AG582" s="79">
        <v>0</v>
      </c>
      <c r="AH582" s="78">
        <v>0.1</v>
      </c>
      <c r="AI582" s="78">
        <f t="shared" ref="AI582" si="459">AE582-AH582</f>
        <v>0</v>
      </c>
      <c r="AJ582" s="79">
        <v>0.11</v>
      </c>
      <c r="AK582" s="79">
        <v>0</v>
      </c>
      <c r="AL582" s="79">
        <v>0</v>
      </c>
      <c r="AM582" s="78">
        <v>0.11</v>
      </c>
      <c r="AN582" s="78">
        <f t="shared" ref="AN582" si="460">AJ582-AM582</f>
        <v>0</v>
      </c>
      <c r="AO582" s="83">
        <f>AJ582+AE582+Z582+U582+P582+K582</f>
        <v>0.54400000000000004</v>
      </c>
      <c r="AP582" s="83">
        <f t="shared" ref="AP582:AP583" si="461">AK582+AF582+AA582+V582+Q582+L582</f>
        <v>0</v>
      </c>
      <c r="AQ582" s="83">
        <f t="shared" ref="AQ582:AQ583" si="462">AL582+AG582+AB582+W582+R582+M582</f>
        <v>0</v>
      </c>
      <c r="AR582" s="83">
        <f t="shared" ref="AR582:AR583" si="463">AM582+AH582+AC582+X582+S582+N582</f>
        <v>0.54400000000000004</v>
      </c>
      <c r="AS582" s="83">
        <f t="shared" ref="AS582:AS583" si="464">AN582+AI582+AD582+Y582+T582+O582</f>
        <v>0</v>
      </c>
    </row>
    <row r="583" spans="1:45" ht="31.5">
      <c r="A583" s="66" t="s">
        <v>127</v>
      </c>
      <c r="B583" s="71" t="s">
        <v>701</v>
      </c>
      <c r="C583" s="70" t="s">
        <v>202</v>
      </c>
      <c r="D583" s="77" t="s">
        <v>203</v>
      </c>
      <c r="E583" s="77" t="s">
        <v>203</v>
      </c>
      <c r="F583" s="84" t="s">
        <v>203</v>
      </c>
      <c r="G583" s="84" t="s">
        <v>203</v>
      </c>
      <c r="H583" s="84" t="s">
        <v>203</v>
      </c>
      <c r="I583" s="70">
        <v>0</v>
      </c>
      <c r="J583" s="70">
        <v>0</v>
      </c>
      <c r="K583" s="84">
        <v>0</v>
      </c>
      <c r="L583" s="84">
        <v>0</v>
      </c>
      <c r="M583" s="84">
        <v>0</v>
      </c>
      <c r="N583" s="84">
        <v>0</v>
      </c>
      <c r="O583" s="84">
        <v>0</v>
      </c>
      <c r="P583" s="84">
        <v>0</v>
      </c>
      <c r="Q583" s="84">
        <v>0</v>
      </c>
      <c r="R583" s="84">
        <v>0</v>
      </c>
      <c r="S583" s="84">
        <v>0</v>
      </c>
      <c r="T583" s="84">
        <v>0</v>
      </c>
      <c r="U583" s="84">
        <v>0</v>
      </c>
      <c r="V583" s="84">
        <v>0</v>
      </c>
      <c r="W583" s="84">
        <v>0</v>
      </c>
      <c r="X583" s="84">
        <v>0</v>
      </c>
      <c r="Y583" s="84">
        <v>0</v>
      </c>
      <c r="Z583" s="84">
        <v>0</v>
      </c>
      <c r="AA583" s="84">
        <v>0</v>
      </c>
      <c r="AB583" s="84">
        <v>0</v>
      </c>
      <c r="AC583" s="84">
        <v>0</v>
      </c>
      <c r="AD583" s="84">
        <v>0</v>
      </c>
      <c r="AE583" s="84">
        <v>0</v>
      </c>
      <c r="AF583" s="84">
        <v>0</v>
      </c>
      <c r="AG583" s="84">
        <v>0</v>
      </c>
      <c r="AH583" s="84">
        <v>0</v>
      </c>
      <c r="AI583" s="84">
        <v>0</v>
      </c>
      <c r="AJ583" s="84">
        <v>0</v>
      </c>
      <c r="AK583" s="84">
        <v>0</v>
      </c>
      <c r="AL583" s="84">
        <v>0</v>
      </c>
      <c r="AM583" s="84">
        <v>0</v>
      </c>
      <c r="AN583" s="84">
        <v>0</v>
      </c>
      <c r="AO583" s="84">
        <f>AJ583+AE583+Z583+U583+P583+K583</f>
        <v>0</v>
      </c>
      <c r="AP583" s="84">
        <f t="shared" si="461"/>
        <v>0</v>
      </c>
      <c r="AQ583" s="84">
        <f t="shared" si="462"/>
        <v>0</v>
      </c>
      <c r="AR583" s="84">
        <f t="shared" si="463"/>
        <v>0</v>
      </c>
      <c r="AS583" s="84">
        <f t="shared" si="464"/>
        <v>0</v>
      </c>
    </row>
    <row r="584" spans="1:45">
      <c r="A584" s="66" t="s">
        <v>128</v>
      </c>
      <c r="B584" s="71" t="s">
        <v>703</v>
      </c>
      <c r="C584" s="70" t="s">
        <v>202</v>
      </c>
      <c r="D584" s="77" t="s">
        <v>203</v>
      </c>
      <c r="E584" s="77" t="s">
        <v>203</v>
      </c>
      <c r="F584" s="84" t="s">
        <v>203</v>
      </c>
      <c r="G584" s="84" t="s">
        <v>203</v>
      </c>
      <c r="H584" s="84" t="s">
        <v>203</v>
      </c>
      <c r="I584" s="70">
        <f t="shared" ref="I584" si="465">SUM(I585:I694)</f>
        <v>317.06226107999981</v>
      </c>
      <c r="J584" s="70">
        <f t="shared" ref="J584:AS584" si="466">SUM(J585:J694)</f>
        <v>315.78804483999983</v>
      </c>
      <c r="K584" s="70">
        <f t="shared" si="466"/>
        <v>30.25644484</v>
      </c>
      <c r="L584" s="70">
        <f t="shared" si="466"/>
        <v>0</v>
      </c>
      <c r="M584" s="70">
        <f t="shared" si="466"/>
        <v>0</v>
      </c>
      <c r="N584" s="70">
        <f t="shared" si="466"/>
        <v>25.213704033333336</v>
      </c>
      <c r="O584" s="70">
        <f t="shared" si="466"/>
        <v>5.0427408066666661</v>
      </c>
      <c r="P584" s="70">
        <f t="shared" si="466"/>
        <v>64.518000000000001</v>
      </c>
      <c r="Q584" s="70">
        <f t="shared" si="466"/>
        <v>0</v>
      </c>
      <c r="R584" s="70">
        <f t="shared" si="466"/>
        <v>0</v>
      </c>
      <c r="S584" s="70">
        <f t="shared" si="466"/>
        <v>53.764999999999993</v>
      </c>
      <c r="T584" s="70">
        <f t="shared" si="466"/>
        <v>10.752999999999993</v>
      </c>
      <c r="U584" s="70">
        <f t="shared" si="466"/>
        <v>53.107199999999992</v>
      </c>
      <c r="V584" s="70">
        <f t="shared" si="466"/>
        <v>0</v>
      </c>
      <c r="W584" s="70">
        <f t="shared" si="466"/>
        <v>0</v>
      </c>
      <c r="X584" s="70">
        <f t="shared" si="466"/>
        <v>44.255999999999993</v>
      </c>
      <c r="Y584" s="70">
        <f t="shared" si="466"/>
        <v>8.8512000000000004</v>
      </c>
      <c r="Z584" s="70">
        <f t="shared" si="466"/>
        <v>62.714399999999991</v>
      </c>
      <c r="AA584" s="70">
        <f t="shared" si="466"/>
        <v>0</v>
      </c>
      <c r="AB584" s="70">
        <f t="shared" si="466"/>
        <v>0</v>
      </c>
      <c r="AC584" s="70">
        <f t="shared" si="466"/>
        <v>52.262</v>
      </c>
      <c r="AD584" s="70">
        <f t="shared" si="466"/>
        <v>10.452399999999995</v>
      </c>
      <c r="AE584" s="70">
        <f t="shared" si="466"/>
        <v>63.393599999999985</v>
      </c>
      <c r="AF584" s="70">
        <f t="shared" si="466"/>
        <v>0</v>
      </c>
      <c r="AG584" s="70">
        <f t="shared" si="466"/>
        <v>0</v>
      </c>
      <c r="AH584" s="70">
        <f t="shared" si="466"/>
        <v>52.827999999999989</v>
      </c>
      <c r="AI584" s="70">
        <f t="shared" si="466"/>
        <v>10.565599999999998</v>
      </c>
      <c r="AJ584" s="70">
        <f t="shared" si="466"/>
        <v>41.798399999999994</v>
      </c>
      <c r="AK584" s="70">
        <f t="shared" si="466"/>
        <v>0</v>
      </c>
      <c r="AL584" s="70">
        <f t="shared" si="466"/>
        <v>0</v>
      </c>
      <c r="AM584" s="70">
        <f t="shared" si="466"/>
        <v>34.832000000000001</v>
      </c>
      <c r="AN584" s="70">
        <f t="shared" si="466"/>
        <v>6.9663999999999948</v>
      </c>
      <c r="AO584" s="84">
        <f t="shared" si="466"/>
        <v>315.78804483999983</v>
      </c>
      <c r="AP584" s="84">
        <f t="shared" si="466"/>
        <v>0</v>
      </c>
      <c r="AQ584" s="84">
        <f t="shared" si="466"/>
        <v>0</v>
      </c>
      <c r="AR584" s="84">
        <f t="shared" si="466"/>
        <v>263.15670403333331</v>
      </c>
      <c r="AS584" s="84">
        <f t="shared" si="466"/>
        <v>52.631340806666636</v>
      </c>
    </row>
    <row r="585" spans="1:45">
      <c r="A585" s="73" t="s">
        <v>128</v>
      </c>
      <c r="B585" s="90" t="s">
        <v>1302</v>
      </c>
      <c r="C585" s="80" t="s">
        <v>1303</v>
      </c>
      <c r="D585" s="77">
        <v>2016</v>
      </c>
      <c r="E585" s="77">
        <v>2022</v>
      </c>
      <c r="F585" s="79" t="s">
        <v>203</v>
      </c>
      <c r="G585" s="79" t="s">
        <v>203</v>
      </c>
      <c r="H585" s="79" t="s">
        <v>203</v>
      </c>
      <c r="I585" s="78">
        <v>1.5912152500000001</v>
      </c>
      <c r="J585" s="78">
        <v>0.84323844000000003</v>
      </c>
      <c r="K585" s="79">
        <v>0.65843844000000007</v>
      </c>
      <c r="L585" s="79">
        <v>0</v>
      </c>
      <c r="M585" s="79">
        <v>0</v>
      </c>
      <c r="N585" s="79">
        <v>0.54869869999999998</v>
      </c>
      <c r="O585" s="79">
        <f t="shared" ref="O585:O648" si="467">K585-N585</f>
        <v>0.10973974000000009</v>
      </c>
      <c r="P585" s="79">
        <v>0</v>
      </c>
      <c r="Q585" s="79">
        <v>0</v>
      </c>
      <c r="R585" s="79">
        <v>0</v>
      </c>
      <c r="S585" s="78">
        <v>0</v>
      </c>
      <c r="T585" s="78">
        <f t="shared" ref="T585:T648" si="468">P585-S585</f>
        <v>0</v>
      </c>
      <c r="U585" s="79">
        <v>0</v>
      </c>
      <c r="V585" s="79">
        <v>0</v>
      </c>
      <c r="W585" s="79">
        <v>0</v>
      </c>
      <c r="X585" s="79">
        <v>0</v>
      </c>
      <c r="Y585" s="78">
        <f t="shared" ref="Y585:Y648" si="469">U585-X585</f>
        <v>0</v>
      </c>
      <c r="Z585" s="79">
        <v>0.18479999999999999</v>
      </c>
      <c r="AA585" s="79">
        <v>0</v>
      </c>
      <c r="AB585" s="79">
        <v>0</v>
      </c>
      <c r="AC585" s="79">
        <v>0.154</v>
      </c>
      <c r="AD585" s="78">
        <f t="shared" ref="AD585:AD648" si="470">Z585-AC585</f>
        <v>3.0799999999999994E-2</v>
      </c>
      <c r="AE585" s="79">
        <v>0</v>
      </c>
      <c r="AF585" s="79">
        <v>0</v>
      </c>
      <c r="AG585" s="79">
        <v>0</v>
      </c>
      <c r="AH585" s="78">
        <v>0</v>
      </c>
      <c r="AI585" s="78">
        <f t="shared" ref="AI585:AI648" si="471">AE585-AH585</f>
        <v>0</v>
      </c>
      <c r="AJ585" s="79">
        <v>0</v>
      </c>
      <c r="AK585" s="79">
        <v>0</v>
      </c>
      <c r="AL585" s="79">
        <v>0</v>
      </c>
      <c r="AM585" s="78">
        <v>0</v>
      </c>
      <c r="AN585" s="78">
        <f t="shared" ref="AN585:AN648" si="472">AJ585-AM585</f>
        <v>0</v>
      </c>
      <c r="AO585" s="83">
        <f t="shared" ref="AO585:AO648" si="473">AJ585+AE585+Z585+U585+P585+K585</f>
        <v>0.84323844000000003</v>
      </c>
      <c r="AP585" s="83">
        <f t="shared" ref="AP585:AP648" si="474">AK585+AF585+AA585+V585+Q585+L585</f>
        <v>0</v>
      </c>
      <c r="AQ585" s="83">
        <f t="shared" ref="AQ585:AQ648" si="475">AL585+AG585+AB585+W585+R585+M585</f>
        <v>0</v>
      </c>
      <c r="AR585" s="83">
        <f t="shared" ref="AR585:AR648" si="476">AM585+AH585+AC585+X585+S585+N585</f>
        <v>0.70269870000000001</v>
      </c>
      <c r="AS585" s="83">
        <f t="shared" ref="AS585:AS648" si="477">AN585+AI585+AD585+Y585+T585+O585</f>
        <v>0.14053974000000008</v>
      </c>
    </row>
    <row r="586" spans="1:45">
      <c r="A586" s="73" t="s">
        <v>128</v>
      </c>
      <c r="B586" s="117" t="s">
        <v>1304</v>
      </c>
      <c r="C586" s="101" t="s">
        <v>1305</v>
      </c>
      <c r="D586" s="77">
        <v>2019</v>
      </c>
      <c r="E586" s="77">
        <v>2019</v>
      </c>
      <c r="F586" s="78" t="s">
        <v>203</v>
      </c>
      <c r="G586" s="78" t="s">
        <v>203</v>
      </c>
      <c r="H586" s="78" t="s">
        <v>203</v>
      </c>
      <c r="I586" s="81">
        <v>0.84839999999999993</v>
      </c>
      <c r="J586" s="78">
        <v>0.84839999999999993</v>
      </c>
      <c r="K586" s="79">
        <v>0.84839999999999993</v>
      </c>
      <c r="L586" s="79">
        <v>0</v>
      </c>
      <c r="M586" s="79">
        <v>0</v>
      </c>
      <c r="N586" s="79">
        <v>0.70699999999999996</v>
      </c>
      <c r="O586" s="79">
        <f t="shared" si="467"/>
        <v>0.14139999999999997</v>
      </c>
      <c r="P586" s="79">
        <v>0</v>
      </c>
      <c r="Q586" s="79">
        <v>0</v>
      </c>
      <c r="R586" s="79">
        <v>0</v>
      </c>
      <c r="S586" s="78">
        <v>0</v>
      </c>
      <c r="T586" s="78">
        <f t="shared" si="468"/>
        <v>0</v>
      </c>
      <c r="U586" s="79">
        <v>0</v>
      </c>
      <c r="V586" s="79">
        <v>0</v>
      </c>
      <c r="W586" s="79">
        <v>0</v>
      </c>
      <c r="X586" s="79">
        <v>0</v>
      </c>
      <c r="Y586" s="78">
        <f t="shared" si="469"/>
        <v>0</v>
      </c>
      <c r="Z586" s="79">
        <v>0</v>
      </c>
      <c r="AA586" s="79">
        <v>0</v>
      </c>
      <c r="AB586" s="79">
        <v>0</v>
      </c>
      <c r="AC586" s="79">
        <v>0</v>
      </c>
      <c r="AD586" s="78">
        <f t="shared" si="470"/>
        <v>0</v>
      </c>
      <c r="AE586" s="79">
        <v>0</v>
      </c>
      <c r="AF586" s="79">
        <v>0</v>
      </c>
      <c r="AG586" s="79">
        <v>0</v>
      </c>
      <c r="AH586" s="79">
        <v>0</v>
      </c>
      <c r="AI586" s="78">
        <f t="shared" si="471"/>
        <v>0</v>
      </c>
      <c r="AJ586" s="79">
        <v>0</v>
      </c>
      <c r="AK586" s="79">
        <v>0</v>
      </c>
      <c r="AL586" s="79">
        <v>0</v>
      </c>
      <c r="AM586" s="78">
        <v>0</v>
      </c>
      <c r="AN586" s="78">
        <f t="shared" si="472"/>
        <v>0</v>
      </c>
      <c r="AO586" s="83">
        <f t="shared" si="473"/>
        <v>0.84839999999999993</v>
      </c>
      <c r="AP586" s="83">
        <f t="shared" si="474"/>
        <v>0</v>
      </c>
      <c r="AQ586" s="83">
        <f t="shared" si="475"/>
        <v>0</v>
      </c>
      <c r="AR586" s="83">
        <f t="shared" si="476"/>
        <v>0.70699999999999996</v>
      </c>
      <c r="AS586" s="83">
        <f t="shared" si="477"/>
        <v>0.14139999999999997</v>
      </c>
    </row>
    <row r="587" spans="1:45" ht="31.5">
      <c r="A587" s="73" t="s">
        <v>128</v>
      </c>
      <c r="B587" s="90" t="s">
        <v>1306</v>
      </c>
      <c r="C587" s="80" t="s">
        <v>1307</v>
      </c>
      <c r="D587" s="77">
        <v>2016</v>
      </c>
      <c r="E587" s="77">
        <v>2019</v>
      </c>
      <c r="F587" s="79" t="s">
        <v>203</v>
      </c>
      <c r="G587" s="79" t="s">
        <v>203</v>
      </c>
      <c r="H587" s="79" t="s">
        <v>203</v>
      </c>
      <c r="I587" s="78">
        <v>0.32614204999999996</v>
      </c>
      <c r="J587" s="78">
        <v>0.21719999999999998</v>
      </c>
      <c r="K587" s="79">
        <v>0.21719999999999998</v>
      </c>
      <c r="L587" s="79">
        <v>0</v>
      </c>
      <c r="M587" s="79">
        <v>0</v>
      </c>
      <c r="N587" s="79">
        <v>0.18099999999999999</v>
      </c>
      <c r="O587" s="79">
        <f t="shared" si="467"/>
        <v>3.6199999999999982E-2</v>
      </c>
      <c r="P587" s="79">
        <v>0</v>
      </c>
      <c r="Q587" s="79">
        <v>0</v>
      </c>
      <c r="R587" s="79">
        <v>0</v>
      </c>
      <c r="S587" s="78">
        <v>0</v>
      </c>
      <c r="T587" s="78">
        <f t="shared" si="468"/>
        <v>0</v>
      </c>
      <c r="U587" s="79">
        <v>0</v>
      </c>
      <c r="V587" s="79">
        <v>0</v>
      </c>
      <c r="W587" s="79">
        <v>0</v>
      </c>
      <c r="X587" s="79">
        <v>0</v>
      </c>
      <c r="Y587" s="78">
        <f t="shared" si="469"/>
        <v>0</v>
      </c>
      <c r="Z587" s="79">
        <v>0</v>
      </c>
      <c r="AA587" s="79">
        <v>0</v>
      </c>
      <c r="AB587" s="79">
        <v>0</v>
      </c>
      <c r="AC587" s="79">
        <v>0</v>
      </c>
      <c r="AD587" s="78">
        <f t="shared" si="470"/>
        <v>0</v>
      </c>
      <c r="AE587" s="79">
        <v>0</v>
      </c>
      <c r="AF587" s="79">
        <v>0</v>
      </c>
      <c r="AG587" s="79">
        <v>0</v>
      </c>
      <c r="AH587" s="79">
        <v>0</v>
      </c>
      <c r="AI587" s="78">
        <f t="shared" si="471"/>
        <v>0</v>
      </c>
      <c r="AJ587" s="79">
        <v>0</v>
      </c>
      <c r="AK587" s="79">
        <v>0</v>
      </c>
      <c r="AL587" s="79">
        <v>0</v>
      </c>
      <c r="AM587" s="78">
        <v>0</v>
      </c>
      <c r="AN587" s="78">
        <f t="shared" si="472"/>
        <v>0</v>
      </c>
      <c r="AO587" s="83">
        <f t="shared" si="473"/>
        <v>0.21719999999999998</v>
      </c>
      <c r="AP587" s="83">
        <f t="shared" si="474"/>
        <v>0</v>
      </c>
      <c r="AQ587" s="83">
        <f t="shared" si="475"/>
        <v>0</v>
      </c>
      <c r="AR587" s="83">
        <f t="shared" si="476"/>
        <v>0.18099999999999999</v>
      </c>
      <c r="AS587" s="83">
        <f t="shared" si="477"/>
        <v>3.6199999999999982E-2</v>
      </c>
    </row>
    <row r="588" spans="1:45" ht="31.5">
      <c r="A588" s="73" t="s">
        <v>128</v>
      </c>
      <c r="B588" s="90" t="s">
        <v>1308</v>
      </c>
      <c r="C588" s="80" t="s">
        <v>1309</v>
      </c>
      <c r="D588" s="77">
        <v>2016</v>
      </c>
      <c r="E588" s="77">
        <v>2019</v>
      </c>
      <c r="F588" s="79" t="s">
        <v>203</v>
      </c>
      <c r="G588" s="79" t="s">
        <v>203</v>
      </c>
      <c r="H588" s="79" t="s">
        <v>203</v>
      </c>
      <c r="I588" s="78">
        <v>0.22731702999999998</v>
      </c>
      <c r="J588" s="78">
        <v>0.13679999999999998</v>
      </c>
      <c r="K588" s="79">
        <v>0.13679999999999998</v>
      </c>
      <c r="L588" s="79">
        <v>0</v>
      </c>
      <c r="M588" s="79">
        <v>0</v>
      </c>
      <c r="N588" s="79">
        <v>0.11399999999999999</v>
      </c>
      <c r="O588" s="79">
        <f t="shared" si="467"/>
        <v>2.2799999999999987E-2</v>
      </c>
      <c r="P588" s="79">
        <v>0</v>
      </c>
      <c r="Q588" s="79">
        <v>0</v>
      </c>
      <c r="R588" s="79">
        <v>0</v>
      </c>
      <c r="S588" s="78">
        <v>0</v>
      </c>
      <c r="T588" s="78">
        <f t="shared" si="468"/>
        <v>0</v>
      </c>
      <c r="U588" s="79">
        <v>0</v>
      </c>
      <c r="V588" s="79">
        <v>0</v>
      </c>
      <c r="W588" s="79">
        <v>0</v>
      </c>
      <c r="X588" s="79">
        <v>0</v>
      </c>
      <c r="Y588" s="78">
        <f t="shared" si="469"/>
        <v>0</v>
      </c>
      <c r="Z588" s="79">
        <v>0</v>
      </c>
      <c r="AA588" s="79">
        <v>0</v>
      </c>
      <c r="AB588" s="79">
        <v>0</v>
      </c>
      <c r="AC588" s="79">
        <v>0</v>
      </c>
      <c r="AD588" s="78">
        <f t="shared" si="470"/>
        <v>0</v>
      </c>
      <c r="AE588" s="79">
        <v>0</v>
      </c>
      <c r="AF588" s="79">
        <v>0</v>
      </c>
      <c r="AG588" s="79">
        <v>0</v>
      </c>
      <c r="AH588" s="79">
        <v>0</v>
      </c>
      <c r="AI588" s="78">
        <f t="shared" si="471"/>
        <v>0</v>
      </c>
      <c r="AJ588" s="79">
        <v>0</v>
      </c>
      <c r="AK588" s="79">
        <v>0</v>
      </c>
      <c r="AL588" s="79">
        <v>0</v>
      </c>
      <c r="AM588" s="78">
        <v>0</v>
      </c>
      <c r="AN588" s="78">
        <f t="shared" si="472"/>
        <v>0</v>
      </c>
      <c r="AO588" s="83">
        <f t="shared" si="473"/>
        <v>0.13679999999999998</v>
      </c>
      <c r="AP588" s="83">
        <f t="shared" si="474"/>
        <v>0</v>
      </c>
      <c r="AQ588" s="83">
        <f t="shared" si="475"/>
        <v>0</v>
      </c>
      <c r="AR588" s="83">
        <f t="shared" si="476"/>
        <v>0.11399999999999999</v>
      </c>
      <c r="AS588" s="83">
        <f t="shared" si="477"/>
        <v>2.2799999999999987E-2</v>
      </c>
    </row>
    <row r="589" spans="1:45" ht="47.25">
      <c r="A589" s="73" t="s">
        <v>128</v>
      </c>
      <c r="B589" s="90" t="s">
        <v>1310</v>
      </c>
      <c r="C589" s="79" t="s">
        <v>1311</v>
      </c>
      <c r="D589" s="77">
        <v>2021</v>
      </c>
      <c r="E589" s="77">
        <v>2021</v>
      </c>
      <c r="F589" s="78" t="s">
        <v>203</v>
      </c>
      <c r="G589" s="78" t="s">
        <v>203</v>
      </c>
      <c r="H589" s="78" t="s">
        <v>203</v>
      </c>
      <c r="I589" s="81">
        <v>0.93</v>
      </c>
      <c r="J589" s="78">
        <v>0.93</v>
      </c>
      <c r="K589" s="79">
        <v>0</v>
      </c>
      <c r="L589" s="79">
        <v>0</v>
      </c>
      <c r="M589" s="79">
        <v>0</v>
      </c>
      <c r="N589" s="79">
        <v>0</v>
      </c>
      <c r="O589" s="79">
        <f t="shared" si="467"/>
        <v>0</v>
      </c>
      <c r="P589" s="79">
        <v>0</v>
      </c>
      <c r="Q589" s="79">
        <v>0</v>
      </c>
      <c r="R589" s="79">
        <v>0</v>
      </c>
      <c r="S589" s="79">
        <v>0</v>
      </c>
      <c r="T589" s="79">
        <f t="shared" si="468"/>
        <v>0</v>
      </c>
      <c r="U589" s="79">
        <v>0.93</v>
      </c>
      <c r="V589" s="79">
        <v>0</v>
      </c>
      <c r="W589" s="79">
        <v>0</v>
      </c>
      <c r="X589" s="79">
        <v>0.77500000000000002</v>
      </c>
      <c r="Y589" s="79">
        <f t="shared" si="469"/>
        <v>0.15500000000000003</v>
      </c>
      <c r="Z589" s="79">
        <v>0</v>
      </c>
      <c r="AA589" s="79">
        <v>0</v>
      </c>
      <c r="AB589" s="79">
        <v>0</v>
      </c>
      <c r="AC589" s="78">
        <v>0</v>
      </c>
      <c r="AD589" s="79">
        <f t="shared" si="470"/>
        <v>0</v>
      </c>
      <c r="AE589" s="79">
        <v>0</v>
      </c>
      <c r="AF589" s="79">
        <v>0</v>
      </c>
      <c r="AG589" s="79">
        <v>0</v>
      </c>
      <c r="AH589" s="79">
        <v>0</v>
      </c>
      <c r="AI589" s="79">
        <f t="shared" si="471"/>
        <v>0</v>
      </c>
      <c r="AJ589" s="79">
        <v>0</v>
      </c>
      <c r="AK589" s="79">
        <v>0</v>
      </c>
      <c r="AL589" s="79">
        <v>0</v>
      </c>
      <c r="AM589" s="78">
        <v>0</v>
      </c>
      <c r="AN589" s="79">
        <f t="shared" si="472"/>
        <v>0</v>
      </c>
      <c r="AO589" s="83">
        <f t="shared" si="473"/>
        <v>0.93</v>
      </c>
      <c r="AP589" s="83">
        <f t="shared" si="474"/>
        <v>0</v>
      </c>
      <c r="AQ589" s="83">
        <f t="shared" si="475"/>
        <v>0</v>
      </c>
      <c r="AR589" s="83">
        <f t="shared" si="476"/>
        <v>0.77500000000000002</v>
      </c>
      <c r="AS589" s="83">
        <f t="shared" si="477"/>
        <v>0.15500000000000003</v>
      </c>
    </row>
    <row r="590" spans="1:45">
      <c r="A590" s="73" t="s">
        <v>128</v>
      </c>
      <c r="B590" s="90" t="s">
        <v>1312</v>
      </c>
      <c r="C590" s="79" t="s">
        <v>1313</v>
      </c>
      <c r="D590" s="77">
        <v>2021</v>
      </c>
      <c r="E590" s="77">
        <v>2021</v>
      </c>
      <c r="F590" s="78" t="s">
        <v>203</v>
      </c>
      <c r="G590" s="78" t="s">
        <v>203</v>
      </c>
      <c r="H590" s="78" t="s">
        <v>203</v>
      </c>
      <c r="I590" s="81">
        <v>0.88800000000000001</v>
      </c>
      <c r="J590" s="78">
        <v>0.88800000000000001</v>
      </c>
      <c r="K590" s="79">
        <v>0</v>
      </c>
      <c r="L590" s="79">
        <v>0</v>
      </c>
      <c r="M590" s="79">
        <v>0</v>
      </c>
      <c r="N590" s="79">
        <v>0</v>
      </c>
      <c r="O590" s="79">
        <f t="shared" si="467"/>
        <v>0</v>
      </c>
      <c r="P590" s="79">
        <v>0</v>
      </c>
      <c r="Q590" s="79">
        <v>0</v>
      </c>
      <c r="R590" s="79">
        <v>0</v>
      </c>
      <c r="S590" s="79">
        <v>0</v>
      </c>
      <c r="T590" s="79">
        <f t="shared" si="468"/>
        <v>0</v>
      </c>
      <c r="U590" s="79">
        <v>0.88800000000000001</v>
      </c>
      <c r="V590" s="79">
        <v>0</v>
      </c>
      <c r="W590" s="79">
        <v>0</v>
      </c>
      <c r="X590" s="79">
        <v>0.74</v>
      </c>
      <c r="Y590" s="79">
        <f t="shared" si="469"/>
        <v>0.14800000000000002</v>
      </c>
      <c r="Z590" s="79">
        <v>0</v>
      </c>
      <c r="AA590" s="79">
        <v>0</v>
      </c>
      <c r="AB590" s="79">
        <v>0</v>
      </c>
      <c r="AC590" s="78">
        <v>0</v>
      </c>
      <c r="AD590" s="79">
        <f t="shared" si="470"/>
        <v>0</v>
      </c>
      <c r="AE590" s="79">
        <v>0</v>
      </c>
      <c r="AF590" s="79">
        <v>0</v>
      </c>
      <c r="AG590" s="79">
        <v>0</v>
      </c>
      <c r="AH590" s="79">
        <v>0</v>
      </c>
      <c r="AI590" s="79">
        <f t="shared" si="471"/>
        <v>0</v>
      </c>
      <c r="AJ590" s="79">
        <v>0</v>
      </c>
      <c r="AK590" s="79">
        <v>0</v>
      </c>
      <c r="AL590" s="79">
        <v>0</v>
      </c>
      <c r="AM590" s="78">
        <v>0</v>
      </c>
      <c r="AN590" s="79">
        <f t="shared" si="472"/>
        <v>0</v>
      </c>
      <c r="AO590" s="83">
        <f t="shared" si="473"/>
        <v>0.88800000000000001</v>
      </c>
      <c r="AP590" s="83">
        <f t="shared" si="474"/>
        <v>0</v>
      </c>
      <c r="AQ590" s="83">
        <f t="shared" si="475"/>
        <v>0</v>
      </c>
      <c r="AR590" s="83">
        <f t="shared" si="476"/>
        <v>0.74</v>
      </c>
      <c r="AS590" s="83">
        <f t="shared" si="477"/>
        <v>0.14800000000000002</v>
      </c>
    </row>
    <row r="591" spans="1:45">
      <c r="A591" s="73" t="s">
        <v>128</v>
      </c>
      <c r="B591" s="90" t="s">
        <v>1314</v>
      </c>
      <c r="C591" s="79" t="s">
        <v>1315</v>
      </c>
      <c r="D591" s="77">
        <v>2021</v>
      </c>
      <c r="E591" s="77">
        <v>2021</v>
      </c>
      <c r="F591" s="78" t="s">
        <v>203</v>
      </c>
      <c r="G591" s="78" t="s">
        <v>203</v>
      </c>
      <c r="H591" s="78" t="s">
        <v>203</v>
      </c>
      <c r="I591" s="81">
        <v>0.24359999999999998</v>
      </c>
      <c r="J591" s="78">
        <v>0.24359999999999998</v>
      </c>
      <c r="K591" s="79">
        <v>0</v>
      </c>
      <c r="L591" s="79">
        <v>0</v>
      </c>
      <c r="M591" s="79">
        <v>0</v>
      </c>
      <c r="N591" s="79">
        <v>0</v>
      </c>
      <c r="O591" s="79">
        <f t="shared" si="467"/>
        <v>0</v>
      </c>
      <c r="P591" s="79">
        <v>0</v>
      </c>
      <c r="Q591" s="79">
        <v>0</v>
      </c>
      <c r="R591" s="79">
        <v>0</v>
      </c>
      <c r="S591" s="79">
        <v>0</v>
      </c>
      <c r="T591" s="79">
        <f t="shared" si="468"/>
        <v>0</v>
      </c>
      <c r="U591" s="79">
        <v>0.24359999999999998</v>
      </c>
      <c r="V591" s="79">
        <v>0</v>
      </c>
      <c r="W591" s="79">
        <v>0</v>
      </c>
      <c r="X591" s="79">
        <v>0.20300000000000001</v>
      </c>
      <c r="Y591" s="79">
        <f t="shared" si="469"/>
        <v>4.0599999999999969E-2</v>
      </c>
      <c r="Z591" s="79">
        <v>0</v>
      </c>
      <c r="AA591" s="79">
        <v>0</v>
      </c>
      <c r="AB591" s="79">
        <v>0</v>
      </c>
      <c r="AC591" s="78">
        <v>0</v>
      </c>
      <c r="AD591" s="79">
        <f t="shared" si="470"/>
        <v>0</v>
      </c>
      <c r="AE591" s="79">
        <v>0</v>
      </c>
      <c r="AF591" s="79">
        <v>0</v>
      </c>
      <c r="AG591" s="79">
        <v>0</v>
      </c>
      <c r="AH591" s="79">
        <v>0</v>
      </c>
      <c r="AI591" s="79">
        <f t="shared" si="471"/>
        <v>0</v>
      </c>
      <c r="AJ591" s="79">
        <v>0</v>
      </c>
      <c r="AK591" s="79">
        <v>0</v>
      </c>
      <c r="AL591" s="79">
        <v>0</v>
      </c>
      <c r="AM591" s="78">
        <v>0</v>
      </c>
      <c r="AN591" s="79">
        <f t="shared" si="472"/>
        <v>0</v>
      </c>
      <c r="AO591" s="83">
        <f t="shared" si="473"/>
        <v>0.24359999999999998</v>
      </c>
      <c r="AP591" s="83">
        <f t="shared" si="474"/>
        <v>0</v>
      </c>
      <c r="AQ591" s="83">
        <f t="shared" si="475"/>
        <v>0</v>
      </c>
      <c r="AR591" s="83">
        <f t="shared" si="476"/>
        <v>0.20300000000000001</v>
      </c>
      <c r="AS591" s="83">
        <f t="shared" si="477"/>
        <v>4.0599999999999969E-2</v>
      </c>
    </row>
    <row r="592" spans="1:45" ht="31.5">
      <c r="A592" s="73" t="s">
        <v>128</v>
      </c>
      <c r="B592" s="90" t="s">
        <v>1316</v>
      </c>
      <c r="C592" s="79" t="s">
        <v>1317</v>
      </c>
      <c r="D592" s="77">
        <v>2021</v>
      </c>
      <c r="E592" s="77">
        <v>2021</v>
      </c>
      <c r="F592" s="78" t="s">
        <v>203</v>
      </c>
      <c r="G592" s="78" t="s">
        <v>203</v>
      </c>
      <c r="H592" s="78" t="s">
        <v>203</v>
      </c>
      <c r="I592" s="81">
        <v>3.5880000000000001</v>
      </c>
      <c r="J592" s="78">
        <v>3.5880000000000001</v>
      </c>
      <c r="K592" s="79">
        <v>0</v>
      </c>
      <c r="L592" s="79">
        <v>0</v>
      </c>
      <c r="M592" s="79">
        <v>0</v>
      </c>
      <c r="N592" s="79">
        <v>0</v>
      </c>
      <c r="O592" s="79">
        <f t="shared" si="467"/>
        <v>0</v>
      </c>
      <c r="P592" s="79">
        <v>0</v>
      </c>
      <c r="Q592" s="79">
        <v>0</v>
      </c>
      <c r="R592" s="79">
        <v>0</v>
      </c>
      <c r="S592" s="79">
        <v>0</v>
      </c>
      <c r="T592" s="79">
        <f t="shared" si="468"/>
        <v>0</v>
      </c>
      <c r="U592" s="79">
        <v>3.5880000000000001</v>
      </c>
      <c r="V592" s="79">
        <v>0</v>
      </c>
      <c r="W592" s="79">
        <v>0</v>
      </c>
      <c r="X592" s="79">
        <v>2.99</v>
      </c>
      <c r="Y592" s="79">
        <f t="shared" si="469"/>
        <v>0.59799999999999986</v>
      </c>
      <c r="Z592" s="79">
        <v>0</v>
      </c>
      <c r="AA592" s="79">
        <v>0</v>
      </c>
      <c r="AB592" s="79">
        <v>0</v>
      </c>
      <c r="AC592" s="78">
        <v>0</v>
      </c>
      <c r="AD592" s="79">
        <f t="shared" si="470"/>
        <v>0</v>
      </c>
      <c r="AE592" s="79">
        <v>0</v>
      </c>
      <c r="AF592" s="79">
        <v>0</v>
      </c>
      <c r="AG592" s="79">
        <v>0</v>
      </c>
      <c r="AH592" s="79">
        <v>0</v>
      </c>
      <c r="AI592" s="79">
        <f t="shared" si="471"/>
        <v>0</v>
      </c>
      <c r="AJ592" s="79">
        <v>0</v>
      </c>
      <c r="AK592" s="79">
        <v>0</v>
      </c>
      <c r="AL592" s="79">
        <v>0</v>
      </c>
      <c r="AM592" s="78">
        <v>0</v>
      </c>
      <c r="AN592" s="79">
        <f t="shared" si="472"/>
        <v>0</v>
      </c>
      <c r="AO592" s="83">
        <f t="shared" si="473"/>
        <v>3.5880000000000001</v>
      </c>
      <c r="AP592" s="83">
        <f t="shared" si="474"/>
        <v>0</v>
      </c>
      <c r="AQ592" s="83">
        <f t="shared" si="475"/>
        <v>0</v>
      </c>
      <c r="AR592" s="83">
        <f t="shared" si="476"/>
        <v>2.99</v>
      </c>
      <c r="AS592" s="83">
        <f t="shared" si="477"/>
        <v>0.59799999999999986</v>
      </c>
    </row>
    <row r="593" spans="1:45">
      <c r="A593" s="73" t="s">
        <v>128</v>
      </c>
      <c r="B593" s="90" t="s">
        <v>1318</v>
      </c>
      <c r="C593" s="79" t="s">
        <v>1319</v>
      </c>
      <c r="D593" s="77">
        <v>2019</v>
      </c>
      <c r="E593" s="77">
        <v>2019</v>
      </c>
      <c r="F593" s="78" t="s">
        <v>203</v>
      </c>
      <c r="G593" s="78" t="s">
        <v>203</v>
      </c>
      <c r="H593" s="78" t="s">
        <v>203</v>
      </c>
      <c r="I593" s="81">
        <v>0.372</v>
      </c>
      <c r="J593" s="78">
        <v>0.372</v>
      </c>
      <c r="K593" s="79">
        <v>0.372</v>
      </c>
      <c r="L593" s="79">
        <v>0</v>
      </c>
      <c r="M593" s="79">
        <v>0</v>
      </c>
      <c r="N593" s="79">
        <v>0.31</v>
      </c>
      <c r="O593" s="79">
        <f t="shared" si="467"/>
        <v>6.2E-2</v>
      </c>
      <c r="P593" s="79">
        <v>0</v>
      </c>
      <c r="Q593" s="79">
        <v>0</v>
      </c>
      <c r="R593" s="79">
        <v>0</v>
      </c>
      <c r="S593" s="78">
        <v>0</v>
      </c>
      <c r="T593" s="78">
        <f t="shared" si="468"/>
        <v>0</v>
      </c>
      <c r="U593" s="79">
        <v>0</v>
      </c>
      <c r="V593" s="79">
        <v>0</v>
      </c>
      <c r="W593" s="79">
        <v>0</v>
      </c>
      <c r="X593" s="79">
        <v>0</v>
      </c>
      <c r="Y593" s="78">
        <f t="shared" si="469"/>
        <v>0</v>
      </c>
      <c r="Z593" s="79">
        <v>0</v>
      </c>
      <c r="AA593" s="79">
        <v>0</v>
      </c>
      <c r="AB593" s="79">
        <v>0</v>
      </c>
      <c r="AC593" s="78">
        <v>0</v>
      </c>
      <c r="AD593" s="78">
        <f t="shared" si="470"/>
        <v>0</v>
      </c>
      <c r="AE593" s="79">
        <v>0</v>
      </c>
      <c r="AF593" s="79">
        <v>0</v>
      </c>
      <c r="AG593" s="79">
        <v>0</v>
      </c>
      <c r="AH593" s="79">
        <v>0</v>
      </c>
      <c r="AI593" s="78">
        <f t="shared" si="471"/>
        <v>0</v>
      </c>
      <c r="AJ593" s="79">
        <v>0</v>
      </c>
      <c r="AK593" s="79">
        <v>0</v>
      </c>
      <c r="AL593" s="79">
        <v>0</v>
      </c>
      <c r="AM593" s="78">
        <v>0</v>
      </c>
      <c r="AN593" s="78">
        <f t="shared" si="472"/>
        <v>0</v>
      </c>
      <c r="AO593" s="83">
        <f t="shared" si="473"/>
        <v>0.372</v>
      </c>
      <c r="AP593" s="83">
        <f t="shared" si="474"/>
        <v>0</v>
      </c>
      <c r="AQ593" s="83">
        <f t="shared" si="475"/>
        <v>0</v>
      </c>
      <c r="AR593" s="83">
        <f t="shared" si="476"/>
        <v>0.31</v>
      </c>
      <c r="AS593" s="83">
        <f t="shared" si="477"/>
        <v>6.2E-2</v>
      </c>
    </row>
    <row r="594" spans="1:45">
      <c r="A594" s="73" t="s">
        <v>128</v>
      </c>
      <c r="B594" s="90" t="s">
        <v>1320</v>
      </c>
      <c r="C594" s="80" t="s">
        <v>1321</v>
      </c>
      <c r="D594" s="77">
        <v>2017</v>
      </c>
      <c r="E594" s="77">
        <v>2019</v>
      </c>
      <c r="F594" s="79" t="s">
        <v>203</v>
      </c>
      <c r="G594" s="79" t="s">
        <v>203</v>
      </c>
      <c r="H594" s="79" t="s">
        <v>203</v>
      </c>
      <c r="I594" s="81">
        <v>0.60666115000000009</v>
      </c>
      <c r="J594" s="78">
        <v>0.27988080000000004</v>
      </c>
      <c r="K594" s="79">
        <v>0.27988080000000004</v>
      </c>
      <c r="L594" s="79">
        <v>0</v>
      </c>
      <c r="M594" s="79">
        <v>0</v>
      </c>
      <c r="N594" s="79">
        <v>0.23323400000000002</v>
      </c>
      <c r="O594" s="79">
        <f t="shared" si="467"/>
        <v>4.6646800000000016E-2</v>
      </c>
      <c r="P594" s="79">
        <v>0</v>
      </c>
      <c r="Q594" s="79">
        <v>0</v>
      </c>
      <c r="R594" s="79">
        <v>0</v>
      </c>
      <c r="S594" s="78">
        <v>0</v>
      </c>
      <c r="T594" s="78">
        <f t="shared" si="468"/>
        <v>0</v>
      </c>
      <c r="U594" s="79">
        <v>0</v>
      </c>
      <c r="V594" s="79">
        <v>0</v>
      </c>
      <c r="W594" s="79">
        <v>0</v>
      </c>
      <c r="X594" s="79">
        <v>0</v>
      </c>
      <c r="Y594" s="78">
        <f t="shared" si="469"/>
        <v>0</v>
      </c>
      <c r="Z594" s="79">
        <v>0</v>
      </c>
      <c r="AA594" s="79">
        <v>0</v>
      </c>
      <c r="AB594" s="79">
        <v>0</v>
      </c>
      <c r="AC594" s="79">
        <v>0</v>
      </c>
      <c r="AD594" s="78">
        <f t="shared" si="470"/>
        <v>0</v>
      </c>
      <c r="AE594" s="79">
        <v>0</v>
      </c>
      <c r="AF594" s="79">
        <v>0</v>
      </c>
      <c r="AG594" s="79">
        <v>0</v>
      </c>
      <c r="AH594" s="79">
        <v>0</v>
      </c>
      <c r="AI594" s="78">
        <f t="shared" si="471"/>
        <v>0</v>
      </c>
      <c r="AJ594" s="79">
        <v>0</v>
      </c>
      <c r="AK594" s="79">
        <v>0</v>
      </c>
      <c r="AL594" s="79">
        <v>0</v>
      </c>
      <c r="AM594" s="78">
        <v>0</v>
      </c>
      <c r="AN594" s="78">
        <f t="shared" si="472"/>
        <v>0</v>
      </c>
      <c r="AO594" s="83">
        <f t="shared" si="473"/>
        <v>0.27988080000000004</v>
      </c>
      <c r="AP594" s="83">
        <f t="shared" si="474"/>
        <v>0</v>
      </c>
      <c r="AQ594" s="83">
        <f t="shared" si="475"/>
        <v>0</v>
      </c>
      <c r="AR594" s="83">
        <f t="shared" si="476"/>
        <v>0.23323400000000002</v>
      </c>
      <c r="AS594" s="83">
        <f t="shared" si="477"/>
        <v>4.6646800000000016E-2</v>
      </c>
    </row>
    <row r="595" spans="1:45">
      <c r="A595" s="73" t="s">
        <v>128</v>
      </c>
      <c r="B595" s="90" t="s">
        <v>1322</v>
      </c>
      <c r="C595" s="80" t="s">
        <v>1323</v>
      </c>
      <c r="D595" s="77">
        <v>2021</v>
      </c>
      <c r="E595" s="77">
        <v>2021</v>
      </c>
      <c r="F595" s="78" t="s">
        <v>203</v>
      </c>
      <c r="G595" s="78" t="s">
        <v>203</v>
      </c>
      <c r="H595" s="78" t="s">
        <v>203</v>
      </c>
      <c r="I595" s="81">
        <v>0.69599999999999995</v>
      </c>
      <c r="J595" s="78">
        <v>0.69599999999999995</v>
      </c>
      <c r="K595" s="79">
        <v>0</v>
      </c>
      <c r="L595" s="79">
        <v>0</v>
      </c>
      <c r="M595" s="79">
        <v>0</v>
      </c>
      <c r="N595" s="79">
        <v>0</v>
      </c>
      <c r="O595" s="79">
        <f t="shared" si="467"/>
        <v>0</v>
      </c>
      <c r="P595" s="79">
        <v>0</v>
      </c>
      <c r="Q595" s="79">
        <v>0</v>
      </c>
      <c r="R595" s="79">
        <v>0</v>
      </c>
      <c r="S595" s="79">
        <v>0</v>
      </c>
      <c r="T595" s="79">
        <f t="shared" si="468"/>
        <v>0</v>
      </c>
      <c r="U595" s="79">
        <v>0.69599999999999995</v>
      </c>
      <c r="V595" s="79">
        <v>0</v>
      </c>
      <c r="W595" s="79">
        <v>0</v>
      </c>
      <c r="X595" s="79">
        <v>0.57999999999999996</v>
      </c>
      <c r="Y595" s="79">
        <f t="shared" si="469"/>
        <v>0.11599999999999999</v>
      </c>
      <c r="Z595" s="79">
        <v>0</v>
      </c>
      <c r="AA595" s="79">
        <v>0</v>
      </c>
      <c r="AB595" s="79">
        <v>0</v>
      </c>
      <c r="AC595" s="78">
        <v>0</v>
      </c>
      <c r="AD595" s="79">
        <f t="shared" si="470"/>
        <v>0</v>
      </c>
      <c r="AE595" s="79">
        <v>0</v>
      </c>
      <c r="AF595" s="79">
        <v>0</v>
      </c>
      <c r="AG595" s="79">
        <v>0</v>
      </c>
      <c r="AH595" s="79">
        <v>0</v>
      </c>
      <c r="AI595" s="79">
        <f t="shared" si="471"/>
        <v>0</v>
      </c>
      <c r="AJ595" s="79">
        <v>0</v>
      </c>
      <c r="AK595" s="79">
        <v>0</v>
      </c>
      <c r="AL595" s="79">
        <v>0</v>
      </c>
      <c r="AM595" s="78">
        <v>0</v>
      </c>
      <c r="AN595" s="79">
        <f t="shared" si="472"/>
        <v>0</v>
      </c>
      <c r="AO595" s="83">
        <f t="shared" si="473"/>
        <v>0.69599999999999995</v>
      </c>
      <c r="AP595" s="83">
        <f t="shared" si="474"/>
        <v>0</v>
      </c>
      <c r="AQ595" s="83">
        <f t="shared" si="475"/>
        <v>0</v>
      </c>
      <c r="AR595" s="83">
        <f t="shared" si="476"/>
        <v>0.57999999999999996</v>
      </c>
      <c r="AS595" s="83">
        <f t="shared" si="477"/>
        <v>0.11599999999999999</v>
      </c>
    </row>
    <row r="596" spans="1:45">
      <c r="A596" s="73" t="s">
        <v>128</v>
      </c>
      <c r="B596" s="90" t="s">
        <v>1324</v>
      </c>
      <c r="C596" s="80" t="s">
        <v>1325</v>
      </c>
      <c r="D596" s="91">
        <v>2019</v>
      </c>
      <c r="E596" s="91">
        <v>2019</v>
      </c>
      <c r="F596" s="78" t="s">
        <v>203</v>
      </c>
      <c r="G596" s="78" t="s">
        <v>203</v>
      </c>
      <c r="H596" s="78" t="s">
        <v>203</v>
      </c>
      <c r="I596" s="81">
        <v>5.5E-2</v>
      </c>
      <c r="J596" s="78">
        <v>5.5E-2</v>
      </c>
      <c r="K596" s="79">
        <v>5.5E-2</v>
      </c>
      <c r="L596" s="79">
        <v>0</v>
      </c>
      <c r="M596" s="79">
        <v>0</v>
      </c>
      <c r="N596" s="79">
        <v>4.5833333333333337E-2</v>
      </c>
      <c r="O596" s="79">
        <f t="shared" si="467"/>
        <v>9.1666666666666632E-3</v>
      </c>
      <c r="P596" s="79">
        <v>0</v>
      </c>
      <c r="Q596" s="79">
        <v>0</v>
      </c>
      <c r="R596" s="79">
        <v>0</v>
      </c>
      <c r="S596" s="78">
        <v>0</v>
      </c>
      <c r="T596" s="78">
        <f t="shared" si="468"/>
        <v>0</v>
      </c>
      <c r="U596" s="79">
        <v>0</v>
      </c>
      <c r="V596" s="79">
        <v>0</v>
      </c>
      <c r="W596" s="79">
        <v>0</v>
      </c>
      <c r="X596" s="79">
        <v>0</v>
      </c>
      <c r="Y596" s="78">
        <f t="shared" si="469"/>
        <v>0</v>
      </c>
      <c r="Z596" s="79">
        <v>0</v>
      </c>
      <c r="AA596" s="79">
        <v>0</v>
      </c>
      <c r="AB596" s="79">
        <v>0</v>
      </c>
      <c r="AC596" s="79">
        <v>0</v>
      </c>
      <c r="AD596" s="78">
        <f t="shared" si="470"/>
        <v>0</v>
      </c>
      <c r="AE596" s="79">
        <v>0</v>
      </c>
      <c r="AF596" s="79">
        <v>0</v>
      </c>
      <c r="AG596" s="79">
        <v>0</v>
      </c>
      <c r="AH596" s="79">
        <v>0</v>
      </c>
      <c r="AI596" s="78">
        <f t="shared" si="471"/>
        <v>0</v>
      </c>
      <c r="AJ596" s="79">
        <v>0</v>
      </c>
      <c r="AK596" s="79">
        <v>0</v>
      </c>
      <c r="AL596" s="79">
        <v>0</v>
      </c>
      <c r="AM596" s="78">
        <v>0</v>
      </c>
      <c r="AN596" s="78">
        <f t="shared" si="472"/>
        <v>0</v>
      </c>
      <c r="AO596" s="83">
        <f t="shared" si="473"/>
        <v>5.5E-2</v>
      </c>
      <c r="AP596" s="83">
        <f t="shared" si="474"/>
        <v>0</v>
      </c>
      <c r="AQ596" s="83">
        <f t="shared" si="475"/>
        <v>0</v>
      </c>
      <c r="AR596" s="83">
        <f t="shared" si="476"/>
        <v>4.5833333333333337E-2</v>
      </c>
      <c r="AS596" s="83">
        <f t="shared" si="477"/>
        <v>9.1666666666666632E-3</v>
      </c>
    </row>
    <row r="597" spans="1:45" ht="31.5">
      <c r="A597" s="73" t="s">
        <v>128</v>
      </c>
      <c r="B597" s="90" t="s">
        <v>1326</v>
      </c>
      <c r="C597" s="80" t="s">
        <v>1327</v>
      </c>
      <c r="D597" s="91">
        <v>2023</v>
      </c>
      <c r="E597" s="91">
        <v>2023</v>
      </c>
      <c r="F597" s="78" t="s">
        <v>203</v>
      </c>
      <c r="G597" s="78" t="s">
        <v>203</v>
      </c>
      <c r="H597" s="78" t="s">
        <v>203</v>
      </c>
      <c r="I597" s="81">
        <v>0.49199999999999999</v>
      </c>
      <c r="J597" s="78">
        <v>0.49199999999999999</v>
      </c>
      <c r="K597" s="79">
        <v>0</v>
      </c>
      <c r="L597" s="79">
        <v>0</v>
      </c>
      <c r="M597" s="79">
        <v>0</v>
      </c>
      <c r="N597" s="79">
        <v>0</v>
      </c>
      <c r="O597" s="79">
        <f t="shared" si="467"/>
        <v>0</v>
      </c>
      <c r="P597" s="79">
        <v>0</v>
      </c>
      <c r="Q597" s="79">
        <v>0</v>
      </c>
      <c r="R597" s="79">
        <v>0</v>
      </c>
      <c r="S597" s="79">
        <v>0</v>
      </c>
      <c r="T597" s="79">
        <f t="shared" si="468"/>
        <v>0</v>
      </c>
      <c r="U597" s="79">
        <v>0</v>
      </c>
      <c r="V597" s="79">
        <v>0</v>
      </c>
      <c r="W597" s="79">
        <v>0</v>
      </c>
      <c r="X597" s="79">
        <v>0</v>
      </c>
      <c r="Y597" s="79">
        <f t="shared" si="469"/>
        <v>0</v>
      </c>
      <c r="Z597" s="79">
        <v>0</v>
      </c>
      <c r="AA597" s="79">
        <v>0</v>
      </c>
      <c r="AB597" s="79">
        <v>0</v>
      </c>
      <c r="AC597" s="79">
        <v>0</v>
      </c>
      <c r="AD597" s="79">
        <f t="shared" si="470"/>
        <v>0</v>
      </c>
      <c r="AE597" s="79">
        <v>0.49199999999999999</v>
      </c>
      <c r="AF597" s="79">
        <v>0</v>
      </c>
      <c r="AG597" s="79">
        <v>0</v>
      </c>
      <c r="AH597" s="79">
        <v>0.41</v>
      </c>
      <c r="AI597" s="79">
        <f t="shared" si="471"/>
        <v>8.2000000000000017E-2</v>
      </c>
      <c r="AJ597" s="79">
        <v>0</v>
      </c>
      <c r="AK597" s="79">
        <v>0</v>
      </c>
      <c r="AL597" s="79">
        <v>0</v>
      </c>
      <c r="AM597" s="78">
        <v>0</v>
      </c>
      <c r="AN597" s="79">
        <f t="shared" si="472"/>
        <v>0</v>
      </c>
      <c r="AO597" s="83">
        <f t="shared" si="473"/>
        <v>0.49199999999999999</v>
      </c>
      <c r="AP597" s="83">
        <f t="shared" si="474"/>
        <v>0</v>
      </c>
      <c r="AQ597" s="83">
        <f t="shared" si="475"/>
        <v>0</v>
      </c>
      <c r="AR597" s="83">
        <f t="shared" si="476"/>
        <v>0.41</v>
      </c>
      <c r="AS597" s="83">
        <f t="shared" si="477"/>
        <v>8.2000000000000017E-2</v>
      </c>
    </row>
    <row r="598" spans="1:45">
      <c r="A598" s="73" t="s">
        <v>128</v>
      </c>
      <c r="B598" s="90" t="s">
        <v>1328</v>
      </c>
      <c r="C598" s="80" t="s">
        <v>1329</v>
      </c>
      <c r="D598" s="91">
        <v>2023</v>
      </c>
      <c r="E598" s="91">
        <v>2023</v>
      </c>
      <c r="F598" s="78" t="s">
        <v>203</v>
      </c>
      <c r="G598" s="78" t="s">
        <v>203</v>
      </c>
      <c r="H598" s="78" t="s">
        <v>203</v>
      </c>
      <c r="I598" s="81">
        <v>2.2559999999999998</v>
      </c>
      <c r="J598" s="78">
        <v>2.2559999999999998</v>
      </c>
      <c r="K598" s="79">
        <v>0</v>
      </c>
      <c r="L598" s="79">
        <v>0</v>
      </c>
      <c r="M598" s="79">
        <v>0</v>
      </c>
      <c r="N598" s="79">
        <v>0</v>
      </c>
      <c r="O598" s="79">
        <f t="shared" si="467"/>
        <v>0</v>
      </c>
      <c r="P598" s="79">
        <v>0</v>
      </c>
      <c r="Q598" s="79">
        <v>0</v>
      </c>
      <c r="R598" s="79">
        <v>0</v>
      </c>
      <c r="S598" s="79">
        <v>0</v>
      </c>
      <c r="T598" s="79">
        <f t="shared" si="468"/>
        <v>0</v>
      </c>
      <c r="U598" s="79">
        <v>0</v>
      </c>
      <c r="V598" s="79">
        <v>0</v>
      </c>
      <c r="W598" s="79">
        <v>0</v>
      </c>
      <c r="X598" s="79">
        <v>0</v>
      </c>
      <c r="Y598" s="79">
        <f t="shared" si="469"/>
        <v>0</v>
      </c>
      <c r="Z598" s="79">
        <v>0</v>
      </c>
      <c r="AA598" s="79">
        <v>0</v>
      </c>
      <c r="AB598" s="79">
        <v>0</v>
      </c>
      <c r="AC598" s="79">
        <v>0</v>
      </c>
      <c r="AD598" s="79">
        <f t="shared" si="470"/>
        <v>0</v>
      </c>
      <c r="AE598" s="79">
        <v>2.2559999999999998</v>
      </c>
      <c r="AF598" s="79">
        <v>0</v>
      </c>
      <c r="AG598" s="79">
        <v>0</v>
      </c>
      <c r="AH598" s="79">
        <v>1.88</v>
      </c>
      <c r="AI598" s="79">
        <f t="shared" si="471"/>
        <v>0.37599999999999989</v>
      </c>
      <c r="AJ598" s="79">
        <v>0</v>
      </c>
      <c r="AK598" s="79">
        <v>0</v>
      </c>
      <c r="AL598" s="79">
        <v>0</v>
      </c>
      <c r="AM598" s="78">
        <v>0</v>
      </c>
      <c r="AN598" s="79">
        <f t="shared" si="472"/>
        <v>0</v>
      </c>
      <c r="AO598" s="83">
        <f t="shared" si="473"/>
        <v>2.2559999999999998</v>
      </c>
      <c r="AP598" s="83">
        <f t="shared" si="474"/>
        <v>0</v>
      </c>
      <c r="AQ598" s="83">
        <f t="shared" si="475"/>
        <v>0</v>
      </c>
      <c r="AR598" s="83">
        <f t="shared" si="476"/>
        <v>1.88</v>
      </c>
      <c r="AS598" s="83">
        <f t="shared" si="477"/>
        <v>0.37599999999999989</v>
      </c>
    </row>
    <row r="599" spans="1:45">
      <c r="A599" s="73" t="s">
        <v>128</v>
      </c>
      <c r="B599" s="90" t="s">
        <v>1330</v>
      </c>
      <c r="C599" s="80" t="s">
        <v>1331</v>
      </c>
      <c r="D599" s="91">
        <v>2023</v>
      </c>
      <c r="E599" s="91">
        <v>2023</v>
      </c>
      <c r="F599" s="78" t="s">
        <v>203</v>
      </c>
      <c r="G599" s="78" t="s">
        <v>203</v>
      </c>
      <c r="H599" s="78" t="s">
        <v>203</v>
      </c>
      <c r="I599" s="81">
        <v>3.8279999999999998</v>
      </c>
      <c r="J599" s="78">
        <v>3.8279999999999998</v>
      </c>
      <c r="K599" s="79">
        <v>0</v>
      </c>
      <c r="L599" s="79">
        <v>0</v>
      </c>
      <c r="M599" s="79">
        <v>0</v>
      </c>
      <c r="N599" s="79">
        <v>0</v>
      </c>
      <c r="O599" s="79">
        <f t="shared" si="467"/>
        <v>0</v>
      </c>
      <c r="P599" s="79">
        <v>0</v>
      </c>
      <c r="Q599" s="79">
        <v>0</v>
      </c>
      <c r="R599" s="79">
        <v>0</v>
      </c>
      <c r="S599" s="79">
        <v>0</v>
      </c>
      <c r="T599" s="79">
        <f t="shared" si="468"/>
        <v>0</v>
      </c>
      <c r="U599" s="79">
        <v>0</v>
      </c>
      <c r="V599" s="79">
        <v>0</v>
      </c>
      <c r="W599" s="79">
        <v>0</v>
      </c>
      <c r="X599" s="79">
        <v>0</v>
      </c>
      <c r="Y599" s="79">
        <f t="shared" si="469"/>
        <v>0</v>
      </c>
      <c r="Z599" s="79">
        <v>0</v>
      </c>
      <c r="AA599" s="79">
        <v>0</v>
      </c>
      <c r="AB599" s="79">
        <v>0</v>
      </c>
      <c r="AC599" s="79">
        <v>0</v>
      </c>
      <c r="AD599" s="79">
        <f t="shared" si="470"/>
        <v>0</v>
      </c>
      <c r="AE599" s="79">
        <v>3.8279999999999998</v>
      </c>
      <c r="AF599" s="79">
        <v>0</v>
      </c>
      <c r="AG599" s="79">
        <v>0</v>
      </c>
      <c r="AH599" s="79">
        <v>3.19</v>
      </c>
      <c r="AI599" s="79">
        <f t="shared" si="471"/>
        <v>0.6379999999999999</v>
      </c>
      <c r="AJ599" s="79">
        <v>0</v>
      </c>
      <c r="AK599" s="79">
        <v>0</v>
      </c>
      <c r="AL599" s="79">
        <v>0</v>
      </c>
      <c r="AM599" s="78">
        <v>0</v>
      </c>
      <c r="AN599" s="79">
        <f t="shared" si="472"/>
        <v>0</v>
      </c>
      <c r="AO599" s="83">
        <f t="shared" si="473"/>
        <v>3.8279999999999998</v>
      </c>
      <c r="AP599" s="83">
        <f t="shared" si="474"/>
        <v>0</v>
      </c>
      <c r="AQ599" s="83">
        <f t="shared" si="475"/>
        <v>0</v>
      </c>
      <c r="AR599" s="83">
        <f t="shared" si="476"/>
        <v>3.19</v>
      </c>
      <c r="AS599" s="83">
        <f t="shared" si="477"/>
        <v>0.6379999999999999</v>
      </c>
    </row>
    <row r="600" spans="1:45" ht="31.5">
      <c r="A600" s="73" t="s">
        <v>128</v>
      </c>
      <c r="B600" s="113" t="s">
        <v>1332</v>
      </c>
      <c r="C600" s="80" t="s">
        <v>1333</v>
      </c>
      <c r="D600" s="91">
        <v>2019</v>
      </c>
      <c r="E600" s="91">
        <v>2019</v>
      </c>
      <c r="F600" s="78" t="s">
        <v>203</v>
      </c>
      <c r="G600" s="78" t="s">
        <v>203</v>
      </c>
      <c r="H600" s="78" t="s">
        <v>203</v>
      </c>
      <c r="I600" s="81">
        <v>2.9316</v>
      </c>
      <c r="J600" s="78">
        <v>2.9316</v>
      </c>
      <c r="K600" s="79">
        <v>2.9316</v>
      </c>
      <c r="L600" s="79">
        <v>0</v>
      </c>
      <c r="M600" s="79">
        <v>0</v>
      </c>
      <c r="N600" s="79">
        <v>2.4430000000000001</v>
      </c>
      <c r="O600" s="79">
        <f t="shared" si="467"/>
        <v>0.48859999999999992</v>
      </c>
      <c r="P600" s="79">
        <v>0</v>
      </c>
      <c r="Q600" s="79">
        <v>0</v>
      </c>
      <c r="R600" s="79">
        <v>0</v>
      </c>
      <c r="S600" s="78">
        <v>0</v>
      </c>
      <c r="T600" s="78">
        <f t="shared" si="468"/>
        <v>0</v>
      </c>
      <c r="U600" s="79">
        <v>0</v>
      </c>
      <c r="V600" s="79">
        <v>0</v>
      </c>
      <c r="W600" s="79">
        <v>0</v>
      </c>
      <c r="X600" s="79">
        <v>0</v>
      </c>
      <c r="Y600" s="78">
        <f t="shared" si="469"/>
        <v>0</v>
      </c>
      <c r="Z600" s="79">
        <v>0</v>
      </c>
      <c r="AA600" s="79">
        <v>0</v>
      </c>
      <c r="AB600" s="79">
        <v>0</v>
      </c>
      <c r="AC600" s="79">
        <v>0</v>
      </c>
      <c r="AD600" s="78">
        <f t="shared" si="470"/>
        <v>0</v>
      </c>
      <c r="AE600" s="79">
        <v>0</v>
      </c>
      <c r="AF600" s="79">
        <v>0</v>
      </c>
      <c r="AG600" s="79">
        <v>0</v>
      </c>
      <c r="AH600" s="79">
        <v>0</v>
      </c>
      <c r="AI600" s="78">
        <f t="shared" si="471"/>
        <v>0</v>
      </c>
      <c r="AJ600" s="79">
        <v>0</v>
      </c>
      <c r="AK600" s="79">
        <v>0</v>
      </c>
      <c r="AL600" s="79">
        <v>0</v>
      </c>
      <c r="AM600" s="78">
        <v>0</v>
      </c>
      <c r="AN600" s="78">
        <f t="shared" si="472"/>
        <v>0</v>
      </c>
      <c r="AO600" s="83">
        <f t="shared" si="473"/>
        <v>2.9316</v>
      </c>
      <c r="AP600" s="83">
        <f t="shared" si="474"/>
        <v>0</v>
      </c>
      <c r="AQ600" s="83">
        <f t="shared" si="475"/>
        <v>0</v>
      </c>
      <c r="AR600" s="83">
        <f t="shared" si="476"/>
        <v>2.4430000000000001</v>
      </c>
      <c r="AS600" s="83">
        <f t="shared" si="477"/>
        <v>0.48859999999999992</v>
      </c>
    </row>
    <row r="601" spans="1:45" ht="31.5">
      <c r="A601" s="73" t="s">
        <v>128</v>
      </c>
      <c r="B601" s="113" t="s">
        <v>1334</v>
      </c>
      <c r="C601" s="80" t="s">
        <v>1335</v>
      </c>
      <c r="D601" s="91">
        <v>2019</v>
      </c>
      <c r="E601" s="91">
        <v>2019</v>
      </c>
      <c r="F601" s="78" t="s">
        <v>203</v>
      </c>
      <c r="G601" s="78" t="s">
        <v>203</v>
      </c>
      <c r="H601" s="78" t="s">
        <v>203</v>
      </c>
      <c r="I601" s="81">
        <v>5.7791999999999994</v>
      </c>
      <c r="J601" s="78">
        <v>5.7791999999999994</v>
      </c>
      <c r="K601" s="79">
        <v>5.7791999999999994</v>
      </c>
      <c r="L601" s="79">
        <v>0</v>
      </c>
      <c r="M601" s="79">
        <v>0</v>
      </c>
      <c r="N601" s="79">
        <v>4.8159999999999998</v>
      </c>
      <c r="O601" s="79">
        <f t="shared" si="467"/>
        <v>0.96319999999999961</v>
      </c>
      <c r="P601" s="79">
        <v>0</v>
      </c>
      <c r="Q601" s="79">
        <v>0</v>
      </c>
      <c r="R601" s="79">
        <v>0</v>
      </c>
      <c r="S601" s="78">
        <v>0</v>
      </c>
      <c r="T601" s="78">
        <f t="shared" si="468"/>
        <v>0</v>
      </c>
      <c r="U601" s="79">
        <v>0</v>
      </c>
      <c r="V601" s="79">
        <v>0</v>
      </c>
      <c r="W601" s="79">
        <v>0</v>
      </c>
      <c r="X601" s="79">
        <v>0</v>
      </c>
      <c r="Y601" s="78">
        <f t="shared" si="469"/>
        <v>0</v>
      </c>
      <c r="Z601" s="79">
        <v>0</v>
      </c>
      <c r="AA601" s="79">
        <v>0</v>
      </c>
      <c r="AB601" s="79">
        <v>0</v>
      </c>
      <c r="AC601" s="79">
        <v>0</v>
      </c>
      <c r="AD601" s="78">
        <f t="shared" si="470"/>
        <v>0</v>
      </c>
      <c r="AE601" s="79">
        <v>0</v>
      </c>
      <c r="AF601" s="79">
        <v>0</v>
      </c>
      <c r="AG601" s="79">
        <v>0</v>
      </c>
      <c r="AH601" s="79">
        <v>0</v>
      </c>
      <c r="AI601" s="78">
        <f t="shared" si="471"/>
        <v>0</v>
      </c>
      <c r="AJ601" s="79">
        <v>0</v>
      </c>
      <c r="AK601" s="79">
        <v>0</v>
      </c>
      <c r="AL601" s="79">
        <v>0</v>
      </c>
      <c r="AM601" s="78">
        <v>0</v>
      </c>
      <c r="AN601" s="78">
        <f t="shared" si="472"/>
        <v>0</v>
      </c>
      <c r="AO601" s="83">
        <f t="shared" si="473"/>
        <v>5.7791999999999994</v>
      </c>
      <c r="AP601" s="83">
        <f t="shared" si="474"/>
        <v>0</v>
      </c>
      <c r="AQ601" s="83">
        <f t="shared" si="475"/>
        <v>0</v>
      </c>
      <c r="AR601" s="83">
        <f t="shared" si="476"/>
        <v>4.8159999999999998</v>
      </c>
      <c r="AS601" s="83">
        <f t="shared" si="477"/>
        <v>0.96319999999999961</v>
      </c>
    </row>
    <row r="602" spans="1:45">
      <c r="A602" s="73" t="s">
        <v>128</v>
      </c>
      <c r="B602" s="113" t="s">
        <v>1336</v>
      </c>
      <c r="C602" s="80" t="s">
        <v>1337</v>
      </c>
      <c r="D602" s="91">
        <v>2020</v>
      </c>
      <c r="E602" s="91">
        <v>2023</v>
      </c>
      <c r="F602" s="78" t="s">
        <v>203</v>
      </c>
      <c r="G602" s="78" t="s">
        <v>203</v>
      </c>
      <c r="H602" s="78" t="s">
        <v>203</v>
      </c>
      <c r="I602" s="81">
        <v>39.662400000000005</v>
      </c>
      <c r="J602" s="78">
        <v>39.662400000000005</v>
      </c>
      <c r="K602" s="79">
        <v>0</v>
      </c>
      <c r="L602" s="79">
        <v>0</v>
      </c>
      <c r="M602" s="79">
        <v>0</v>
      </c>
      <c r="N602" s="79">
        <v>0</v>
      </c>
      <c r="O602" s="79">
        <f t="shared" si="467"/>
        <v>0</v>
      </c>
      <c r="P602" s="79">
        <v>12.486000000000001</v>
      </c>
      <c r="Q602" s="79">
        <v>0</v>
      </c>
      <c r="R602" s="79">
        <v>0</v>
      </c>
      <c r="S602" s="79">
        <v>10.404999999999999</v>
      </c>
      <c r="T602" s="79">
        <f t="shared" si="468"/>
        <v>2.0810000000000013</v>
      </c>
      <c r="U602" s="79">
        <v>13.010399999999999</v>
      </c>
      <c r="V602" s="79">
        <v>0</v>
      </c>
      <c r="W602" s="79">
        <v>0</v>
      </c>
      <c r="X602" s="78">
        <v>10.842000000000001</v>
      </c>
      <c r="Y602" s="79">
        <f t="shared" si="469"/>
        <v>2.1683999999999983</v>
      </c>
      <c r="Z602" s="79">
        <v>0</v>
      </c>
      <c r="AA602" s="79">
        <v>0</v>
      </c>
      <c r="AB602" s="79">
        <v>0</v>
      </c>
      <c r="AC602" s="78">
        <v>0</v>
      </c>
      <c r="AD602" s="79">
        <f t="shared" si="470"/>
        <v>0</v>
      </c>
      <c r="AE602" s="79">
        <v>14.166</v>
      </c>
      <c r="AF602" s="79">
        <v>0</v>
      </c>
      <c r="AG602" s="79">
        <v>0</v>
      </c>
      <c r="AH602" s="79">
        <v>11.805</v>
      </c>
      <c r="AI602" s="79">
        <f t="shared" si="471"/>
        <v>2.3610000000000007</v>
      </c>
      <c r="AJ602" s="79">
        <v>0</v>
      </c>
      <c r="AK602" s="79">
        <v>0</v>
      </c>
      <c r="AL602" s="79">
        <v>0</v>
      </c>
      <c r="AM602" s="78">
        <v>0</v>
      </c>
      <c r="AN602" s="79">
        <f t="shared" si="472"/>
        <v>0</v>
      </c>
      <c r="AO602" s="83">
        <f t="shared" si="473"/>
        <v>39.662400000000005</v>
      </c>
      <c r="AP602" s="83">
        <f t="shared" si="474"/>
        <v>0</v>
      </c>
      <c r="AQ602" s="83">
        <f t="shared" si="475"/>
        <v>0</v>
      </c>
      <c r="AR602" s="83">
        <f t="shared" si="476"/>
        <v>33.052</v>
      </c>
      <c r="AS602" s="83">
        <f t="shared" si="477"/>
        <v>6.6104000000000003</v>
      </c>
    </row>
    <row r="603" spans="1:45">
      <c r="A603" s="73" t="s">
        <v>128</v>
      </c>
      <c r="B603" s="113" t="s">
        <v>1338</v>
      </c>
      <c r="C603" s="80" t="s">
        <v>1339</v>
      </c>
      <c r="D603" s="91">
        <v>2020</v>
      </c>
      <c r="E603" s="91">
        <v>2020</v>
      </c>
      <c r="F603" s="78" t="s">
        <v>203</v>
      </c>
      <c r="G603" s="78" t="s">
        <v>203</v>
      </c>
      <c r="H603" s="78" t="s">
        <v>203</v>
      </c>
      <c r="I603" s="81">
        <v>1.8731999999999998</v>
      </c>
      <c r="J603" s="78">
        <v>1.8731999999999998</v>
      </c>
      <c r="K603" s="79">
        <v>0</v>
      </c>
      <c r="L603" s="79">
        <v>0</v>
      </c>
      <c r="M603" s="79">
        <v>0</v>
      </c>
      <c r="N603" s="79">
        <v>0</v>
      </c>
      <c r="O603" s="79">
        <f t="shared" si="467"/>
        <v>0</v>
      </c>
      <c r="P603" s="79">
        <v>1.8731999999999998</v>
      </c>
      <c r="Q603" s="79">
        <v>0</v>
      </c>
      <c r="R603" s="79">
        <v>0</v>
      </c>
      <c r="S603" s="79">
        <v>1.5609999999999999</v>
      </c>
      <c r="T603" s="79">
        <f t="shared" si="468"/>
        <v>0.31219999999999981</v>
      </c>
      <c r="U603" s="79">
        <v>0</v>
      </c>
      <c r="V603" s="79">
        <v>0</v>
      </c>
      <c r="W603" s="79">
        <v>0</v>
      </c>
      <c r="X603" s="78">
        <v>0</v>
      </c>
      <c r="Y603" s="79">
        <f t="shared" si="469"/>
        <v>0</v>
      </c>
      <c r="Z603" s="79">
        <v>0</v>
      </c>
      <c r="AA603" s="79">
        <v>0</v>
      </c>
      <c r="AB603" s="79">
        <v>0</v>
      </c>
      <c r="AC603" s="79">
        <v>0</v>
      </c>
      <c r="AD603" s="79">
        <f t="shared" si="470"/>
        <v>0</v>
      </c>
      <c r="AE603" s="79">
        <v>0</v>
      </c>
      <c r="AF603" s="79">
        <v>0</v>
      </c>
      <c r="AG603" s="79">
        <v>0</v>
      </c>
      <c r="AH603" s="79">
        <v>0</v>
      </c>
      <c r="AI603" s="79">
        <f t="shared" si="471"/>
        <v>0</v>
      </c>
      <c r="AJ603" s="79">
        <v>0</v>
      </c>
      <c r="AK603" s="79">
        <v>0</v>
      </c>
      <c r="AL603" s="79">
        <v>0</v>
      </c>
      <c r="AM603" s="78">
        <v>0</v>
      </c>
      <c r="AN603" s="79">
        <f t="shared" si="472"/>
        <v>0</v>
      </c>
      <c r="AO603" s="83">
        <f t="shared" si="473"/>
        <v>1.8731999999999998</v>
      </c>
      <c r="AP603" s="83">
        <f t="shared" si="474"/>
        <v>0</v>
      </c>
      <c r="AQ603" s="83">
        <f t="shared" si="475"/>
        <v>0</v>
      </c>
      <c r="AR603" s="83">
        <f t="shared" si="476"/>
        <v>1.5609999999999999</v>
      </c>
      <c r="AS603" s="83">
        <f t="shared" si="477"/>
        <v>0.31219999999999981</v>
      </c>
    </row>
    <row r="604" spans="1:45" ht="31.5">
      <c r="A604" s="73" t="s">
        <v>128</v>
      </c>
      <c r="B604" s="113" t="s">
        <v>1340</v>
      </c>
      <c r="C604" s="80" t="s">
        <v>1341</v>
      </c>
      <c r="D604" s="91">
        <v>2021</v>
      </c>
      <c r="E604" s="91">
        <v>2021</v>
      </c>
      <c r="F604" s="78" t="s">
        <v>203</v>
      </c>
      <c r="G604" s="78" t="s">
        <v>203</v>
      </c>
      <c r="H604" s="78" t="s">
        <v>203</v>
      </c>
      <c r="I604" s="81">
        <v>2.5956000000000001</v>
      </c>
      <c r="J604" s="78">
        <v>2.5956000000000001</v>
      </c>
      <c r="K604" s="79">
        <v>0</v>
      </c>
      <c r="L604" s="79">
        <v>0</v>
      </c>
      <c r="M604" s="79">
        <v>0</v>
      </c>
      <c r="N604" s="79">
        <v>0</v>
      </c>
      <c r="O604" s="79">
        <f t="shared" si="467"/>
        <v>0</v>
      </c>
      <c r="P604" s="79">
        <v>0</v>
      </c>
      <c r="Q604" s="79">
        <v>0</v>
      </c>
      <c r="R604" s="79">
        <v>0</v>
      </c>
      <c r="S604" s="79">
        <v>0</v>
      </c>
      <c r="T604" s="79">
        <f t="shared" si="468"/>
        <v>0</v>
      </c>
      <c r="U604" s="79">
        <v>2.5956000000000001</v>
      </c>
      <c r="V604" s="79">
        <v>0</v>
      </c>
      <c r="W604" s="79">
        <v>0</v>
      </c>
      <c r="X604" s="79">
        <v>2.1629999999999998</v>
      </c>
      <c r="Y604" s="79">
        <f t="shared" si="469"/>
        <v>0.43260000000000032</v>
      </c>
      <c r="Z604" s="79">
        <v>0</v>
      </c>
      <c r="AA604" s="79">
        <v>0</v>
      </c>
      <c r="AB604" s="79">
        <v>0</v>
      </c>
      <c r="AC604" s="78">
        <v>0</v>
      </c>
      <c r="AD604" s="79">
        <f t="shared" si="470"/>
        <v>0</v>
      </c>
      <c r="AE604" s="79">
        <v>0</v>
      </c>
      <c r="AF604" s="79">
        <v>0</v>
      </c>
      <c r="AG604" s="79">
        <v>0</v>
      </c>
      <c r="AH604" s="79">
        <v>0</v>
      </c>
      <c r="AI604" s="79">
        <f t="shared" si="471"/>
        <v>0</v>
      </c>
      <c r="AJ604" s="79">
        <v>0</v>
      </c>
      <c r="AK604" s="79">
        <v>0</v>
      </c>
      <c r="AL604" s="79">
        <v>0</v>
      </c>
      <c r="AM604" s="78">
        <v>0</v>
      </c>
      <c r="AN604" s="79">
        <f t="shared" si="472"/>
        <v>0</v>
      </c>
      <c r="AO604" s="83">
        <f t="shared" si="473"/>
        <v>2.5956000000000001</v>
      </c>
      <c r="AP604" s="83">
        <f t="shared" si="474"/>
        <v>0</v>
      </c>
      <c r="AQ604" s="83">
        <f t="shared" si="475"/>
        <v>0</v>
      </c>
      <c r="AR604" s="83">
        <f t="shared" si="476"/>
        <v>2.1629999999999998</v>
      </c>
      <c r="AS604" s="83">
        <f t="shared" si="477"/>
        <v>0.43260000000000032</v>
      </c>
    </row>
    <row r="605" spans="1:45" ht="31.5">
      <c r="A605" s="73" t="s">
        <v>128</v>
      </c>
      <c r="B605" s="113" t="s">
        <v>1342</v>
      </c>
      <c r="C605" s="80" t="s">
        <v>1343</v>
      </c>
      <c r="D605" s="91">
        <v>2022</v>
      </c>
      <c r="E605" s="91">
        <v>2022</v>
      </c>
      <c r="F605" s="78" t="s">
        <v>203</v>
      </c>
      <c r="G605" s="78" t="s">
        <v>203</v>
      </c>
      <c r="H605" s="78" t="s">
        <v>203</v>
      </c>
      <c r="I605" s="81">
        <v>8.9123999999999999</v>
      </c>
      <c r="J605" s="78">
        <v>8.9123999999999999</v>
      </c>
      <c r="K605" s="79">
        <v>0</v>
      </c>
      <c r="L605" s="79">
        <v>0</v>
      </c>
      <c r="M605" s="79">
        <v>0</v>
      </c>
      <c r="N605" s="79">
        <v>0</v>
      </c>
      <c r="O605" s="79">
        <f t="shared" si="467"/>
        <v>0</v>
      </c>
      <c r="P605" s="79">
        <v>0</v>
      </c>
      <c r="Q605" s="79">
        <v>0</v>
      </c>
      <c r="R605" s="79">
        <v>0</v>
      </c>
      <c r="S605" s="79">
        <v>0</v>
      </c>
      <c r="T605" s="79">
        <f t="shared" si="468"/>
        <v>0</v>
      </c>
      <c r="U605" s="79">
        <v>0</v>
      </c>
      <c r="V605" s="79">
        <v>0</v>
      </c>
      <c r="W605" s="79">
        <v>0</v>
      </c>
      <c r="X605" s="79">
        <v>0</v>
      </c>
      <c r="Y605" s="79">
        <f t="shared" si="469"/>
        <v>0</v>
      </c>
      <c r="Z605" s="79">
        <v>8.9123999999999999</v>
      </c>
      <c r="AA605" s="79">
        <v>0</v>
      </c>
      <c r="AB605" s="79">
        <v>0</v>
      </c>
      <c r="AC605" s="79">
        <v>7.4269999999999996</v>
      </c>
      <c r="AD605" s="79">
        <f t="shared" si="470"/>
        <v>1.4854000000000003</v>
      </c>
      <c r="AE605" s="79">
        <v>0</v>
      </c>
      <c r="AF605" s="79">
        <v>0</v>
      </c>
      <c r="AG605" s="79">
        <v>0</v>
      </c>
      <c r="AH605" s="78">
        <v>0</v>
      </c>
      <c r="AI605" s="79">
        <f t="shared" si="471"/>
        <v>0</v>
      </c>
      <c r="AJ605" s="79">
        <v>0</v>
      </c>
      <c r="AK605" s="79">
        <v>0</v>
      </c>
      <c r="AL605" s="79">
        <v>0</v>
      </c>
      <c r="AM605" s="78">
        <v>0</v>
      </c>
      <c r="AN605" s="79">
        <f t="shared" si="472"/>
        <v>0</v>
      </c>
      <c r="AO605" s="83">
        <f t="shared" si="473"/>
        <v>8.9123999999999999</v>
      </c>
      <c r="AP605" s="83">
        <f t="shared" si="474"/>
        <v>0</v>
      </c>
      <c r="AQ605" s="83">
        <f t="shared" si="475"/>
        <v>0</v>
      </c>
      <c r="AR605" s="83">
        <f t="shared" si="476"/>
        <v>7.4269999999999996</v>
      </c>
      <c r="AS605" s="83">
        <f t="shared" si="477"/>
        <v>1.4854000000000003</v>
      </c>
    </row>
    <row r="606" spans="1:45">
      <c r="A606" s="73" t="s">
        <v>128</v>
      </c>
      <c r="B606" s="113" t="s">
        <v>1344</v>
      </c>
      <c r="C606" s="80" t="s">
        <v>1345</v>
      </c>
      <c r="D606" s="91">
        <v>2022</v>
      </c>
      <c r="E606" s="91">
        <v>2022</v>
      </c>
      <c r="F606" s="78" t="s">
        <v>203</v>
      </c>
      <c r="G606" s="78" t="s">
        <v>203</v>
      </c>
      <c r="H606" s="78" t="s">
        <v>203</v>
      </c>
      <c r="I606" s="81">
        <v>6.5843999999999996</v>
      </c>
      <c r="J606" s="78">
        <v>6.5843999999999996</v>
      </c>
      <c r="K606" s="79">
        <v>0</v>
      </c>
      <c r="L606" s="79">
        <v>0</v>
      </c>
      <c r="M606" s="79">
        <v>0</v>
      </c>
      <c r="N606" s="79">
        <v>0</v>
      </c>
      <c r="O606" s="79">
        <f t="shared" si="467"/>
        <v>0</v>
      </c>
      <c r="P606" s="79">
        <v>0</v>
      </c>
      <c r="Q606" s="79">
        <v>0</v>
      </c>
      <c r="R606" s="79">
        <v>0</v>
      </c>
      <c r="S606" s="79">
        <v>0</v>
      </c>
      <c r="T606" s="79">
        <f t="shared" si="468"/>
        <v>0</v>
      </c>
      <c r="U606" s="79">
        <v>0</v>
      </c>
      <c r="V606" s="79">
        <v>0</v>
      </c>
      <c r="W606" s="79">
        <v>0</v>
      </c>
      <c r="X606" s="79">
        <v>0</v>
      </c>
      <c r="Y606" s="79">
        <f t="shared" si="469"/>
        <v>0</v>
      </c>
      <c r="Z606" s="79">
        <v>6.5843999999999996</v>
      </c>
      <c r="AA606" s="79">
        <v>0</v>
      </c>
      <c r="AB606" s="79">
        <v>0</v>
      </c>
      <c r="AC606" s="79">
        <v>5.4870000000000001</v>
      </c>
      <c r="AD606" s="79">
        <f t="shared" si="470"/>
        <v>1.0973999999999995</v>
      </c>
      <c r="AE606" s="79">
        <v>0</v>
      </c>
      <c r="AF606" s="79">
        <v>0</v>
      </c>
      <c r="AG606" s="79">
        <v>0</v>
      </c>
      <c r="AH606" s="78">
        <v>0</v>
      </c>
      <c r="AI606" s="79">
        <f t="shared" si="471"/>
        <v>0</v>
      </c>
      <c r="AJ606" s="79">
        <v>0</v>
      </c>
      <c r="AK606" s="79">
        <v>0</v>
      </c>
      <c r="AL606" s="79">
        <v>0</v>
      </c>
      <c r="AM606" s="78">
        <v>0</v>
      </c>
      <c r="AN606" s="79">
        <f t="shared" si="472"/>
        <v>0</v>
      </c>
      <c r="AO606" s="83">
        <f t="shared" si="473"/>
        <v>6.5843999999999996</v>
      </c>
      <c r="AP606" s="83">
        <f t="shared" si="474"/>
        <v>0</v>
      </c>
      <c r="AQ606" s="83">
        <f t="shared" si="475"/>
        <v>0</v>
      </c>
      <c r="AR606" s="83">
        <f t="shared" si="476"/>
        <v>5.4870000000000001</v>
      </c>
      <c r="AS606" s="83">
        <f t="shared" si="477"/>
        <v>1.0973999999999995</v>
      </c>
    </row>
    <row r="607" spans="1:45" ht="31.5">
      <c r="A607" s="73" t="s">
        <v>128</v>
      </c>
      <c r="B607" s="113" t="s">
        <v>1346</v>
      </c>
      <c r="C607" s="80" t="s">
        <v>1347</v>
      </c>
      <c r="D607" s="91">
        <v>2023</v>
      </c>
      <c r="E607" s="91">
        <v>2023</v>
      </c>
      <c r="F607" s="78" t="s">
        <v>203</v>
      </c>
      <c r="G607" s="78" t="s">
        <v>203</v>
      </c>
      <c r="H607" s="78" t="s">
        <v>203</v>
      </c>
      <c r="I607" s="81">
        <v>11.149199999999999</v>
      </c>
      <c r="J607" s="78">
        <v>11.149199999999999</v>
      </c>
      <c r="K607" s="79">
        <v>0</v>
      </c>
      <c r="L607" s="79">
        <v>0</v>
      </c>
      <c r="M607" s="79">
        <v>0</v>
      </c>
      <c r="N607" s="79">
        <v>0</v>
      </c>
      <c r="O607" s="79">
        <f t="shared" si="467"/>
        <v>0</v>
      </c>
      <c r="P607" s="79">
        <v>0</v>
      </c>
      <c r="Q607" s="79">
        <v>0</v>
      </c>
      <c r="R607" s="79">
        <v>0</v>
      </c>
      <c r="S607" s="79">
        <v>0</v>
      </c>
      <c r="T607" s="79">
        <f t="shared" si="468"/>
        <v>0</v>
      </c>
      <c r="U607" s="79">
        <v>0</v>
      </c>
      <c r="V607" s="79">
        <v>0</v>
      </c>
      <c r="W607" s="79">
        <v>0</v>
      </c>
      <c r="X607" s="79">
        <v>0</v>
      </c>
      <c r="Y607" s="79">
        <f t="shared" si="469"/>
        <v>0</v>
      </c>
      <c r="Z607" s="79">
        <v>0</v>
      </c>
      <c r="AA607" s="79">
        <v>0</v>
      </c>
      <c r="AB607" s="79">
        <v>0</v>
      </c>
      <c r="AC607" s="79">
        <v>0</v>
      </c>
      <c r="AD607" s="79">
        <f t="shared" si="470"/>
        <v>0</v>
      </c>
      <c r="AE607" s="79">
        <v>11.149199999999999</v>
      </c>
      <c r="AF607" s="79">
        <v>0</v>
      </c>
      <c r="AG607" s="79">
        <v>0</v>
      </c>
      <c r="AH607" s="79">
        <v>9.2910000000000004</v>
      </c>
      <c r="AI607" s="79">
        <f t="shared" si="471"/>
        <v>1.8581999999999983</v>
      </c>
      <c r="AJ607" s="79">
        <v>0</v>
      </c>
      <c r="AK607" s="79">
        <v>0</v>
      </c>
      <c r="AL607" s="79">
        <v>0</v>
      </c>
      <c r="AM607" s="78">
        <v>0</v>
      </c>
      <c r="AN607" s="79">
        <f t="shared" si="472"/>
        <v>0</v>
      </c>
      <c r="AO607" s="83">
        <f t="shared" si="473"/>
        <v>11.149199999999999</v>
      </c>
      <c r="AP607" s="83">
        <f t="shared" si="474"/>
        <v>0</v>
      </c>
      <c r="AQ607" s="83">
        <f t="shared" si="475"/>
        <v>0</v>
      </c>
      <c r="AR607" s="83">
        <f t="shared" si="476"/>
        <v>9.2910000000000004</v>
      </c>
      <c r="AS607" s="83">
        <f t="shared" si="477"/>
        <v>1.8581999999999983</v>
      </c>
    </row>
    <row r="608" spans="1:45">
      <c r="A608" s="73" t="s">
        <v>128</v>
      </c>
      <c r="B608" s="113" t="s">
        <v>1348</v>
      </c>
      <c r="C608" s="80" t="s">
        <v>1349</v>
      </c>
      <c r="D608" s="91">
        <v>2023</v>
      </c>
      <c r="E608" s="91">
        <v>2023</v>
      </c>
      <c r="F608" s="78" t="s">
        <v>203</v>
      </c>
      <c r="G608" s="78" t="s">
        <v>203</v>
      </c>
      <c r="H608" s="78" t="s">
        <v>203</v>
      </c>
      <c r="I608" s="81">
        <v>1.0895999999999999</v>
      </c>
      <c r="J608" s="78">
        <v>1.0895999999999999</v>
      </c>
      <c r="K608" s="79">
        <v>0</v>
      </c>
      <c r="L608" s="79">
        <v>0</v>
      </c>
      <c r="M608" s="79">
        <v>0</v>
      </c>
      <c r="N608" s="79">
        <v>0</v>
      </c>
      <c r="O608" s="79">
        <f t="shared" si="467"/>
        <v>0</v>
      </c>
      <c r="P608" s="79">
        <v>0</v>
      </c>
      <c r="Q608" s="79">
        <v>0</v>
      </c>
      <c r="R608" s="79">
        <v>0</v>
      </c>
      <c r="S608" s="79">
        <v>0</v>
      </c>
      <c r="T608" s="79">
        <f t="shared" si="468"/>
        <v>0</v>
      </c>
      <c r="U608" s="79">
        <v>0</v>
      </c>
      <c r="V608" s="79">
        <v>0</v>
      </c>
      <c r="W608" s="79">
        <v>0</v>
      </c>
      <c r="X608" s="79">
        <v>0</v>
      </c>
      <c r="Y608" s="79">
        <f t="shared" si="469"/>
        <v>0</v>
      </c>
      <c r="Z608" s="79">
        <v>0</v>
      </c>
      <c r="AA608" s="79">
        <v>0</v>
      </c>
      <c r="AB608" s="79">
        <v>0</v>
      </c>
      <c r="AC608" s="79">
        <v>0</v>
      </c>
      <c r="AD608" s="79">
        <f t="shared" si="470"/>
        <v>0</v>
      </c>
      <c r="AE608" s="79">
        <v>1.0895999999999999</v>
      </c>
      <c r="AF608" s="79">
        <v>0</v>
      </c>
      <c r="AG608" s="79">
        <v>0</v>
      </c>
      <c r="AH608" s="79">
        <v>0.90800000000000003</v>
      </c>
      <c r="AI608" s="79">
        <f t="shared" si="471"/>
        <v>0.18159999999999987</v>
      </c>
      <c r="AJ608" s="79">
        <v>0</v>
      </c>
      <c r="AK608" s="79">
        <v>0</v>
      </c>
      <c r="AL608" s="79">
        <v>0</v>
      </c>
      <c r="AM608" s="78">
        <v>0</v>
      </c>
      <c r="AN608" s="79">
        <f t="shared" si="472"/>
        <v>0</v>
      </c>
      <c r="AO608" s="83">
        <f t="shared" si="473"/>
        <v>1.0895999999999999</v>
      </c>
      <c r="AP608" s="83">
        <f t="shared" si="474"/>
        <v>0</v>
      </c>
      <c r="AQ608" s="83">
        <f t="shared" si="475"/>
        <v>0</v>
      </c>
      <c r="AR608" s="83">
        <f t="shared" si="476"/>
        <v>0.90800000000000003</v>
      </c>
      <c r="AS608" s="83">
        <f t="shared" si="477"/>
        <v>0.18159999999999987</v>
      </c>
    </row>
    <row r="609" spans="1:45">
      <c r="A609" s="73" t="s">
        <v>128</v>
      </c>
      <c r="B609" s="113" t="s">
        <v>1350</v>
      </c>
      <c r="C609" s="80" t="s">
        <v>1351</v>
      </c>
      <c r="D609" s="91">
        <v>2019</v>
      </c>
      <c r="E609" s="91">
        <v>2019</v>
      </c>
      <c r="F609" s="78" t="s">
        <v>203</v>
      </c>
      <c r="G609" s="78" t="s">
        <v>203</v>
      </c>
      <c r="H609" s="78" t="s">
        <v>203</v>
      </c>
      <c r="I609" s="81">
        <v>3.0720000000000001</v>
      </c>
      <c r="J609" s="78">
        <v>3.0720000000000001</v>
      </c>
      <c r="K609" s="79">
        <v>3.0720000000000001</v>
      </c>
      <c r="L609" s="79">
        <v>0</v>
      </c>
      <c r="M609" s="79">
        <v>0</v>
      </c>
      <c r="N609" s="79">
        <v>2.56</v>
      </c>
      <c r="O609" s="79">
        <f t="shared" si="467"/>
        <v>0.51200000000000001</v>
      </c>
      <c r="P609" s="79">
        <v>0</v>
      </c>
      <c r="Q609" s="79">
        <v>0</v>
      </c>
      <c r="R609" s="79">
        <v>0</v>
      </c>
      <c r="S609" s="78">
        <v>0</v>
      </c>
      <c r="T609" s="78">
        <f t="shared" si="468"/>
        <v>0</v>
      </c>
      <c r="U609" s="79">
        <v>0</v>
      </c>
      <c r="V609" s="79">
        <v>0</v>
      </c>
      <c r="W609" s="79">
        <v>0</v>
      </c>
      <c r="X609" s="79">
        <v>0</v>
      </c>
      <c r="Y609" s="78">
        <f t="shared" si="469"/>
        <v>0</v>
      </c>
      <c r="Z609" s="79">
        <v>0</v>
      </c>
      <c r="AA609" s="79">
        <v>0</v>
      </c>
      <c r="AB609" s="79">
        <v>0</v>
      </c>
      <c r="AC609" s="79">
        <v>0</v>
      </c>
      <c r="AD609" s="78">
        <f t="shared" si="470"/>
        <v>0</v>
      </c>
      <c r="AE609" s="79">
        <v>0</v>
      </c>
      <c r="AF609" s="79">
        <v>0</v>
      </c>
      <c r="AG609" s="79">
        <v>0</v>
      </c>
      <c r="AH609" s="79">
        <v>0</v>
      </c>
      <c r="AI609" s="78">
        <f t="shared" si="471"/>
        <v>0</v>
      </c>
      <c r="AJ609" s="79">
        <v>0</v>
      </c>
      <c r="AK609" s="79">
        <v>0</v>
      </c>
      <c r="AL609" s="79">
        <v>0</v>
      </c>
      <c r="AM609" s="78">
        <v>0</v>
      </c>
      <c r="AN609" s="78">
        <f t="shared" si="472"/>
        <v>0</v>
      </c>
      <c r="AO609" s="83">
        <f t="shared" si="473"/>
        <v>3.0720000000000001</v>
      </c>
      <c r="AP609" s="83">
        <f t="shared" si="474"/>
        <v>0</v>
      </c>
      <c r="AQ609" s="83">
        <f t="shared" si="475"/>
        <v>0</v>
      </c>
      <c r="AR609" s="83">
        <f t="shared" si="476"/>
        <v>2.56</v>
      </c>
      <c r="AS609" s="83">
        <f t="shared" si="477"/>
        <v>0.51200000000000001</v>
      </c>
    </row>
    <row r="610" spans="1:45" ht="31.5">
      <c r="A610" s="73" t="s">
        <v>128</v>
      </c>
      <c r="B610" s="113" t="s">
        <v>1352</v>
      </c>
      <c r="C610" s="80" t="s">
        <v>1353</v>
      </c>
      <c r="D610" s="91">
        <v>2019</v>
      </c>
      <c r="E610" s="91">
        <v>2019</v>
      </c>
      <c r="F610" s="78" t="s">
        <v>203</v>
      </c>
      <c r="G610" s="78" t="s">
        <v>203</v>
      </c>
      <c r="H610" s="78" t="s">
        <v>203</v>
      </c>
      <c r="I610" s="81">
        <v>2.8620000000000001</v>
      </c>
      <c r="J610" s="78">
        <v>2.8620000000000001</v>
      </c>
      <c r="K610" s="79">
        <v>2.8620000000000001</v>
      </c>
      <c r="L610" s="79">
        <v>0</v>
      </c>
      <c r="M610" s="79">
        <v>0</v>
      </c>
      <c r="N610" s="79">
        <v>2.3849999999999998</v>
      </c>
      <c r="O610" s="79">
        <f t="shared" si="467"/>
        <v>0.47700000000000031</v>
      </c>
      <c r="P610" s="79">
        <v>0</v>
      </c>
      <c r="Q610" s="79">
        <v>0</v>
      </c>
      <c r="R610" s="79">
        <v>0</v>
      </c>
      <c r="S610" s="78">
        <v>0</v>
      </c>
      <c r="T610" s="78">
        <f t="shared" si="468"/>
        <v>0</v>
      </c>
      <c r="U610" s="79">
        <v>0</v>
      </c>
      <c r="V610" s="79">
        <v>0</v>
      </c>
      <c r="W610" s="79">
        <v>0</v>
      </c>
      <c r="X610" s="79">
        <v>0</v>
      </c>
      <c r="Y610" s="78">
        <f t="shared" si="469"/>
        <v>0</v>
      </c>
      <c r="Z610" s="79">
        <v>0</v>
      </c>
      <c r="AA610" s="79">
        <v>0</v>
      </c>
      <c r="AB610" s="79">
        <v>0</v>
      </c>
      <c r="AC610" s="78">
        <v>0</v>
      </c>
      <c r="AD610" s="78">
        <f t="shared" si="470"/>
        <v>0</v>
      </c>
      <c r="AE610" s="79">
        <v>0</v>
      </c>
      <c r="AF610" s="79">
        <v>0</v>
      </c>
      <c r="AG610" s="79">
        <v>0</v>
      </c>
      <c r="AH610" s="79">
        <v>0</v>
      </c>
      <c r="AI610" s="78">
        <f t="shared" si="471"/>
        <v>0</v>
      </c>
      <c r="AJ610" s="79">
        <v>0</v>
      </c>
      <c r="AK610" s="79">
        <v>0</v>
      </c>
      <c r="AL610" s="79">
        <v>0</v>
      </c>
      <c r="AM610" s="78">
        <v>0</v>
      </c>
      <c r="AN610" s="78">
        <f t="shared" si="472"/>
        <v>0</v>
      </c>
      <c r="AO610" s="83">
        <f t="shared" si="473"/>
        <v>2.8620000000000001</v>
      </c>
      <c r="AP610" s="83">
        <f t="shared" si="474"/>
        <v>0</v>
      </c>
      <c r="AQ610" s="83">
        <f t="shared" si="475"/>
        <v>0</v>
      </c>
      <c r="AR610" s="83">
        <f t="shared" si="476"/>
        <v>2.3849999999999998</v>
      </c>
      <c r="AS610" s="83">
        <f t="shared" si="477"/>
        <v>0.47700000000000031</v>
      </c>
    </row>
    <row r="611" spans="1:45">
      <c r="A611" s="73" t="s">
        <v>128</v>
      </c>
      <c r="B611" s="113" t="s">
        <v>1354</v>
      </c>
      <c r="C611" s="80" t="s">
        <v>1355</v>
      </c>
      <c r="D611" s="91">
        <v>2019</v>
      </c>
      <c r="E611" s="91">
        <v>2019</v>
      </c>
      <c r="F611" s="78" t="s">
        <v>203</v>
      </c>
      <c r="G611" s="78" t="s">
        <v>203</v>
      </c>
      <c r="H611" s="78" t="s">
        <v>203</v>
      </c>
      <c r="I611" s="81">
        <v>4.9403999999999995</v>
      </c>
      <c r="J611" s="78">
        <v>4.9403999999999995</v>
      </c>
      <c r="K611" s="79">
        <v>4.9403999999999995</v>
      </c>
      <c r="L611" s="79">
        <v>0</v>
      </c>
      <c r="M611" s="79">
        <v>0</v>
      </c>
      <c r="N611" s="79">
        <v>4.117</v>
      </c>
      <c r="O611" s="79">
        <f t="shared" si="467"/>
        <v>0.82339999999999947</v>
      </c>
      <c r="P611" s="79">
        <v>0</v>
      </c>
      <c r="Q611" s="79">
        <v>0</v>
      </c>
      <c r="R611" s="79">
        <v>0</v>
      </c>
      <c r="S611" s="78">
        <v>0</v>
      </c>
      <c r="T611" s="78">
        <f t="shared" si="468"/>
        <v>0</v>
      </c>
      <c r="U611" s="79">
        <v>0</v>
      </c>
      <c r="V611" s="79">
        <v>0</v>
      </c>
      <c r="W611" s="79">
        <v>0</v>
      </c>
      <c r="X611" s="79">
        <v>0</v>
      </c>
      <c r="Y611" s="78">
        <f t="shared" si="469"/>
        <v>0</v>
      </c>
      <c r="Z611" s="79">
        <v>0</v>
      </c>
      <c r="AA611" s="79">
        <v>0</v>
      </c>
      <c r="AB611" s="79">
        <v>0</v>
      </c>
      <c r="AC611" s="79">
        <v>0</v>
      </c>
      <c r="AD611" s="78">
        <f t="shared" si="470"/>
        <v>0</v>
      </c>
      <c r="AE611" s="79">
        <v>0</v>
      </c>
      <c r="AF611" s="79">
        <v>0</v>
      </c>
      <c r="AG611" s="79">
        <v>0</v>
      </c>
      <c r="AH611" s="79">
        <v>0</v>
      </c>
      <c r="AI611" s="78">
        <f t="shared" si="471"/>
        <v>0</v>
      </c>
      <c r="AJ611" s="79">
        <v>0</v>
      </c>
      <c r="AK611" s="79">
        <v>0</v>
      </c>
      <c r="AL611" s="79">
        <v>0</v>
      </c>
      <c r="AM611" s="78">
        <v>0</v>
      </c>
      <c r="AN611" s="78">
        <f t="shared" si="472"/>
        <v>0</v>
      </c>
      <c r="AO611" s="83">
        <f t="shared" si="473"/>
        <v>4.9403999999999995</v>
      </c>
      <c r="AP611" s="83">
        <f t="shared" si="474"/>
        <v>0</v>
      </c>
      <c r="AQ611" s="83">
        <f t="shared" si="475"/>
        <v>0</v>
      </c>
      <c r="AR611" s="83">
        <f t="shared" si="476"/>
        <v>4.117</v>
      </c>
      <c r="AS611" s="83">
        <f t="shared" si="477"/>
        <v>0.82339999999999947</v>
      </c>
    </row>
    <row r="612" spans="1:45" ht="31.5">
      <c r="A612" s="73" t="s">
        <v>128</v>
      </c>
      <c r="B612" s="113" t="s">
        <v>1356</v>
      </c>
      <c r="C612" s="80" t="s">
        <v>1357</v>
      </c>
      <c r="D612" s="91">
        <v>2019</v>
      </c>
      <c r="E612" s="91">
        <v>2019</v>
      </c>
      <c r="F612" s="78" t="s">
        <v>203</v>
      </c>
      <c r="G612" s="78" t="s">
        <v>203</v>
      </c>
      <c r="H612" s="78" t="s">
        <v>203</v>
      </c>
      <c r="I612" s="81">
        <v>1.6643999999999999</v>
      </c>
      <c r="J612" s="78">
        <v>1.6643999999999999</v>
      </c>
      <c r="K612" s="79">
        <v>1.6643999999999999</v>
      </c>
      <c r="L612" s="79">
        <v>0</v>
      </c>
      <c r="M612" s="79">
        <v>0</v>
      </c>
      <c r="N612" s="79">
        <v>1.387</v>
      </c>
      <c r="O612" s="79">
        <f t="shared" si="467"/>
        <v>0.27739999999999987</v>
      </c>
      <c r="P612" s="79">
        <v>0</v>
      </c>
      <c r="Q612" s="79">
        <v>0</v>
      </c>
      <c r="R612" s="79">
        <v>0</v>
      </c>
      <c r="S612" s="78">
        <v>0</v>
      </c>
      <c r="T612" s="78">
        <f t="shared" si="468"/>
        <v>0</v>
      </c>
      <c r="U612" s="79">
        <v>0</v>
      </c>
      <c r="V612" s="79">
        <v>0</v>
      </c>
      <c r="W612" s="79">
        <v>0</v>
      </c>
      <c r="X612" s="79">
        <v>0</v>
      </c>
      <c r="Y612" s="78">
        <f t="shared" si="469"/>
        <v>0</v>
      </c>
      <c r="Z612" s="79">
        <v>0</v>
      </c>
      <c r="AA612" s="79">
        <v>0</v>
      </c>
      <c r="AB612" s="79">
        <v>0</v>
      </c>
      <c r="AC612" s="79">
        <v>0</v>
      </c>
      <c r="AD612" s="78">
        <f t="shared" si="470"/>
        <v>0</v>
      </c>
      <c r="AE612" s="79">
        <v>0</v>
      </c>
      <c r="AF612" s="79">
        <v>0</v>
      </c>
      <c r="AG612" s="79">
        <v>0</v>
      </c>
      <c r="AH612" s="79">
        <v>0</v>
      </c>
      <c r="AI612" s="78">
        <f t="shared" si="471"/>
        <v>0</v>
      </c>
      <c r="AJ612" s="79">
        <v>0</v>
      </c>
      <c r="AK612" s="79">
        <v>0</v>
      </c>
      <c r="AL612" s="79">
        <v>0</v>
      </c>
      <c r="AM612" s="78">
        <v>0</v>
      </c>
      <c r="AN612" s="78">
        <f t="shared" si="472"/>
        <v>0</v>
      </c>
      <c r="AO612" s="83">
        <f t="shared" si="473"/>
        <v>1.6643999999999999</v>
      </c>
      <c r="AP612" s="83">
        <f t="shared" si="474"/>
        <v>0</v>
      </c>
      <c r="AQ612" s="83">
        <f t="shared" si="475"/>
        <v>0</v>
      </c>
      <c r="AR612" s="83">
        <f t="shared" si="476"/>
        <v>1.387</v>
      </c>
      <c r="AS612" s="83">
        <f t="shared" si="477"/>
        <v>0.27739999999999987</v>
      </c>
    </row>
    <row r="613" spans="1:45" ht="31.5">
      <c r="A613" s="73" t="s">
        <v>128</v>
      </c>
      <c r="B613" s="113" t="s">
        <v>1358</v>
      </c>
      <c r="C613" s="80" t="s">
        <v>1359</v>
      </c>
      <c r="D613" s="91">
        <v>2020</v>
      </c>
      <c r="E613" s="91">
        <v>2023</v>
      </c>
      <c r="F613" s="78" t="s">
        <v>203</v>
      </c>
      <c r="G613" s="78" t="s">
        <v>203</v>
      </c>
      <c r="H613" s="78" t="s">
        <v>203</v>
      </c>
      <c r="I613" s="81">
        <v>6.6456</v>
      </c>
      <c r="J613" s="78">
        <v>6.6456</v>
      </c>
      <c r="K613" s="79">
        <v>0</v>
      </c>
      <c r="L613" s="79">
        <v>0</v>
      </c>
      <c r="M613" s="79">
        <v>0</v>
      </c>
      <c r="N613" s="79">
        <v>0</v>
      </c>
      <c r="O613" s="79">
        <f t="shared" si="467"/>
        <v>0</v>
      </c>
      <c r="P613" s="79">
        <v>3.0815999999999999</v>
      </c>
      <c r="Q613" s="79">
        <v>0</v>
      </c>
      <c r="R613" s="79">
        <v>0</v>
      </c>
      <c r="S613" s="79">
        <v>2.5680000000000001</v>
      </c>
      <c r="T613" s="79">
        <f t="shared" si="468"/>
        <v>0.51359999999999983</v>
      </c>
      <c r="U613" s="79">
        <v>0</v>
      </c>
      <c r="V613" s="79">
        <v>0</v>
      </c>
      <c r="W613" s="79">
        <v>0</v>
      </c>
      <c r="X613" s="78">
        <v>0</v>
      </c>
      <c r="Y613" s="79">
        <f t="shared" si="469"/>
        <v>0</v>
      </c>
      <c r="Z613" s="79">
        <v>0</v>
      </c>
      <c r="AA613" s="79">
        <v>0</v>
      </c>
      <c r="AB613" s="79">
        <v>0</v>
      </c>
      <c r="AC613" s="79">
        <v>0</v>
      </c>
      <c r="AD613" s="79">
        <f t="shared" si="470"/>
        <v>0</v>
      </c>
      <c r="AE613" s="79">
        <v>3.5640000000000001</v>
      </c>
      <c r="AF613" s="79">
        <v>0</v>
      </c>
      <c r="AG613" s="79">
        <v>0</v>
      </c>
      <c r="AH613" s="79">
        <v>2.97</v>
      </c>
      <c r="AI613" s="79">
        <f t="shared" si="471"/>
        <v>0.59399999999999986</v>
      </c>
      <c r="AJ613" s="79">
        <v>0</v>
      </c>
      <c r="AK613" s="79">
        <v>0</v>
      </c>
      <c r="AL613" s="79">
        <v>0</v>
      </c>
      <c r="AM613" s="78">
        <v>0</v>
      </c>
      <c r="AN613" s="79">
        <f t="shared" si="472"/>
        <v>0</v>
      </c>
      <c r="AO613" s="83">
        <f t="shared" si="473"/>
        <v>6.6456</v>
      </c>
      <c r="AP613" s="83">
        <f t="shared" si="474"/>
        <v>0</v>
      </c>
      <c r="AQ613" s="83">
        <f t="shared" si="475"/>
        <v>0</v>
      </c>
      <c r="AR613" s="83">
        <f t="shared" si="476"/>
        <v>5.5380000000000003</v>
      </c>
      <c r="AS613" s="83">
        <f t="shared" si="477"/>
        <v>1.1075999999999997</v>
      </c>
    </row>
    <row r="614" spans="1:45">
      <c r="A614" s="73" t="s">
        <v>128</v>
      </c>
      <c r="B614" s="113" t="s">
        <v>1360</v>
      </c>
      <c r="C614" s="80" t="s">
        <v>1361</v>
      </c>
      <c r="D614" s="91">
        <v>2020</v>
      </c>
      <c r="E614" s="91">
        <v>2022</v>
      </c>
      <c r="F614" s="78" t="s">
        <v>203</v>
      </c>
      <c r="G614" s="78" t="s">
        <v>203</v>
      </c>
      <c r="H614" s="78" t="s">
        <v>203</v>
      </c>
      <c r="I614" s="81">
        <v>80.066399999999987</v>
      </c>
      <c r="J614" s="78">
        <v>80.066399999999987</v>
      </c>
      <c r="K614" s="79">
        <v>0</v>
      </c>
      <c r="L614" s="79">
        <v>0</v>
      </c>
      <c r="M614" s="79">
        <v>0</v>
      </c>
      <c r="N614" s="79">
        <v>0</v>
      </c>
      <c r="O614" s="79">
        <f t="shared" si="467"/>
        <v>0</v>
      </c>
      <c r="P614" s="79">
        <v>38.367599999999996</v>
      </c>
      <c r="Q614" s="79">
        <v>0</v>
      </c>
      <c r="R614" s="79">
        <v>0</v>
      </c>
      <c r="S614" s="79">
        <v>31.972999999999999</v>
      </c>
      <c r="T614" s="79">
        <f t="shared" si="468"/>
        <v>6.394599999999997</v>
      </c>
      <c r="U614" s="79">
        <v>0</v>
      </c>
      <c r="V614" s="79">
        <v>0</v>
      </c>
      <c r="W614" s="79">
        <v>0</v>
      </c>
      <c r="X614" s="78">
        <v>0</v>
      </c>
      <c r="Y614" s="79">
        <f t="shared" si="469"/>
        <v>0</v>
      </c>
      <c r="Z614" s="79">
        <v>41.698799999999999</v>
      </c>
      <c r="AA614" s="79">
        <v>0</v>
      </c>
      <c r="AB614" s="79">
        <v>0</v>
      </c>
      <c r="AC614" s="79">
        <v>34.749000000000002</v>
      </c>
      <c r="AD614" s="79">
        <f t="shared" si="470"/>
        <v>6.9497999999999962</v>
      </c>
      <c r="AE614" s="79">
        <v>0</v>
      </c>
      <c r="AF614" s="79">
        <v>0</v>
      </c>
      <c r="AG614" s="79">
        <v>0</v>
      </c>
      <c r="AH614" s="78">
        <v>0</v>
      </c>
      <c r="AI614" s="79">
        <f t="shared" si="471"/>
        <v>0</v>
      </c>
      <c r="AJ614" s="79">
        <v>0</v>
      </c>
      <c r="AK614" s="79">
        <v>0</v>
      </c>
      <c r="AL614" s="79">
        <v>0</v>
      </c>
      <c r="AM614" s="78">
        <v>0</v>
      </c>
      <c r="AN614" s="79">
        <f t="shared" si="472"/>
        <v>0</v>
      </c>
      <c r="AO614" s="83">
        <f t="shared" si="473"/>
        <v>80.066399999999987</v>
      </c>
      <c r="AP614" s="83">
        <f t="shared" si="474"/>
        <v>0</v>
      </c>
      <c r="AQ614" s="83">
        <f t="shared" si="475"/>
        <v>0</v>
      </c>
      <c r="AR614" s="83">
        <f t="shared" si="476"/>
        <v>66.722000000000008</v>
      </c>
      <c r="AS614" s="83">
        <f t="shared" si="477"/>
        <v>13.344399999999993</v>
      </c>
    </row>
    <row r="615" spans="1:45">
      <c r="A615" s="73" t="s">
        <v>128</v>
      </c>
      <c r="B615" s="113" t="s">
        <v>1362</v>
      </c>
      <c r="C615" s="80" t="s">
        <v>1363</v>
      </c>
      <c r="D615" s="91">
        <v>2020</v>
      </c>
      <c r="E615" s="91">
        <v>2020</v>
      </c>
      <c r="F615" s="78" t="s">
        <v>203</v>
      </c>
      <c r="G615" s="78" t="s">
        <v>203</v>
      </c>
      <c r="H615" s="78" t="s">
        <v>203</v>
      </c>
      <c r="I615" s="81">
        <v>1.3715999999999999</v>
      </c>
      <c r="J615" s="78">
        <v>1.3715999999999999</v>
      </c>
      <c r="K615" s="79">
        <v>0</v>
      </c>
      <c r="L615" s="79">
        <v>0</v>
      </c>
      <c r="M615" s="79">
        <v>0</v>
      </c>
      <c r="N615" s="79">
        <v>0</v>
      </c>
      <c r="O615" s="79">
        <f t="shared" si="467"/>
        <v>0</v>
      </c>
      <c r="P615" s="79">
        <v>1.3715999999999999</v>
      </c>
      <c r="Q615" s="79">
        <v>0</v>
      </c>
      <c r="R615" s="79">
        <v>0</v>
      </c>
      <c r="S615" s="79">
        <v>1.143</v>
      </c>
      <c r="T615" s="79">
        <f t="shared" si="468"/>
        <v>0.22859999999999991</v>
      </c>
      <c r="U615" s="79">
        <v>0</v>
      </c>
      <c r="V615" s="79">
        <v>0</v>
      </c>
      <c r="W615" s="79">
        <v>0</v>
      </c>
      <c r="X615" s="78">
        <v>0</v>
      </c>
      <c r="Y615" s="79">
        <f t="shared" si="469"/>
        <v>0</v>
      </c>
      <c r="Z615" s="79">
        <v>0</v>
      </c>
      <c r="AA615" s="79">
        <v>0</v>
      </c>
      <c r="AB615" s="79">
        <v>0</v>
      </c>
      <c r="AC615" s="79">
        <v>0</v>
      </c>
      <c r="AD615" s="79">
        <f t="shared" si="470"/>
        <v>0</v>
      </c>
      <c r="AE615" s="79">
        <v>0</v>
      </c>
      <c r="AF615" s="79">
        <v>0</v>
      </c>
      <c r="AG615" s="79">
        <v>0</v>
      </c>
      <c r="AH615" s="79">
        <v>0</v>
      </c>
      <c r="AI615" s="79">
        <f t="shared" si="471"/>
        <v>0</v>
      </c>
      <c r="AJ615" s="79">
        <v>0</v>
      </c>
      <c r="AK615" s="79">
        <v>0</v>
      </c>
      <c r="AL615" s="79">
        <v>0</v>
      </c>
      <c r="AM615" s="78">
        <v>0</v>
      </c>
      <c r="AN615" s="79">
        <f t="shared" si="472"/>
        <v>0</v>
      </c>
      <c r="AO615" s="83">
        <f t="shared" si="473"/>
        <v>1.3715999999999999</v>
      </c>
      <c r="AP615" s="83">
        <f t="shared" si="474"/>
        <v>0</v>
      </c>
      <c r="AQ615" s="83">
        <f t="shared" si="475"/>
        <v>0</v>
      </c>
      <c r="AR615" s="83">
        <f t="shared" si="476"/>
        <v>1.143</v>
      </c>
      <c r="AS615" s="83">
        <f t="shared" si="477"/>
        <v>0.22859999999999991</v>
      </c>
    </row>
    <row r="616" spans="1:45">
      <c r="A616" s="73" t="s">
        <v>128</v>
      </c>
      <c r="B616" s="113" t="s">
        <v>1364</v>
      </c>
      <c r="C616" s="80" t="s">
        <v>1365</v>
      </c>
      <c r="D616" s="91">
        <v>2021</v>
      </c>
      <c r="E616" s="91">
        <v>2021</v>
      </c>
      <c r="F616" s="78" t="s">
        <v>203</v>
      </c>
      <c r="G616" s="78" t="s">
        <v>203</v>
      </c>
      <c r="H616" s="78" t="s">
        <v>203</v>
      </c>
      <c r="I616" s="81">
        <v>1.8815999999999999</v>
      </c>
      <c r="J616" s="78">
        <v>1.8815999999999999</v>
      </c>
      <c r="K616" s="79">
        <v>0</v>
      </c>
      <c r="L616" s="79">
        <v>0</v>
      </c>
      <c r="M616" s="79">
        <v>0</v>
      </c>
      <c r="N616" s="79">
        <v>0</v>
      </c>
      <c r="O616" s="79">
        <f t="shared" si="467"/>
        <v>0</v>
      </c>
      <c r="P616" s="79">
        <v>0</v>
      </c>
      <c r="Q616" s="79">
        <v>0</v>
      </c>
      <c r="R616" s="79">
        <v>0</v>
      </c>
      <c r="S616" s="79">
        <v>0</v>
      </c>
      <c r="T616" s="79">
        <f t="shared" si="468"/>
        <v>0</v>
      </c>
      <c r="U616" s="79">
        <v>1.8815999999999999</v>
      </c>
      <c r="V616" s="79">
        <v>0</v>
      </c>
      <c r="W616" s="79">
        <v>0</v>
      </c>
      <c r="X616" s="79">
        <v>1.5680000000000001</v>
      </c>
      <c r="Y616" s="79">
        <f t="shared" si="469"/>
        <v>0.31359999999999988</v>
      </c>
      <c r="Z616" s="79">
        <v>0</v>
      </c>
      <c r="AA616" s="79">
        <v>0</v>
      </c>
      <c r="AB616" s="79">
        <v>0</v>
      </c>
      <c r="AC616" s="78">
        <v>0</v>
      </c>
      <c r="AD616" s="79">
        <f t="shared" si="470"/>
        <v>0</v>
      </c>
      <c r="AE616" s="79">
        <v>0</v>
      </c>
      <c r="AF616" s="79">
        <v>0</v>
      </c>
      <c r="AG616" s="79">
        <v>0</v>
      </c>
      <c r="AH616" s="79">
        <v>0</v>
      </c>
      <c r="AI616" s="79">
        <f t="shared" si="471"/>
        <v>0</v>
      </c>
      <c r="AJ616" s="79">
        <v>0</v>
      </c>
      <c r="AK616" s="79">
        <v>0</v>
      </c>
      <c r="AL616" s="79">
        <v>0</v>
      </c>
      <c r="AM616" s="78">
        <v>0</v>
      </c>
      <c r="AN616" s="79">
        <f t="shared" si="472"/>
        <v>0</v>
      </c>
      <c r="AO616" s="83">
        <f t="shared" si="473"/>
        <v>1.8815999999999999</v>
      </c>
      <c r="AP616" s="83">
        <f t="shared" si="474"/>
        <v>0</v>
      </c>
      <c r="AQ616" s="83">
        <f t="shared" si="475"/>
        <v>0</v>
      </c>
      <c r="AR616" s="83">
        <f t="shared" si="476"/>
        <v>1.5680000000000001</v>
      </c>
      <c r="AS616" s="83">
        <f t="shared" si="477"/>
        <v>0.31359999999999988</v>
      </c>
    </row>
    <row r="617" spans="1:45" ht="31.5">
      <c r="A617" s="73" t="s">
        <v>128</v>
      </c>
      <c r="B617" s="113" t="s">
        <v>1366</v>
      </c>
      <c r="C617" s="80" t="s">
        <v>1367</v>
      </c>
      <c r="D617" s="91">
        <v>2021</v>
      </c>
      <c r="E617" s="91">
        <v>2021</v>
      </c>
      <c r="F617" s="78" t="s">
        <v>203</v>
      </c>
      <c r="G617" s="78" t="s">
        <v>203</v>
      </c>
      <c r="H617" s="78" t="s">
        <v>203</v>
      </c>
      <c r="I617" s="81">
        <v>3.6936</v>
      </c>
      <c r="J617" s="78">
        <v>3.6936</v>
      </c>
      <c r="K617" s="79">
        <v>0</v>
      </c>
      <c r="L617" s="79">
        <v>0</v>
      </c>
      <c r="M617" s="79">
        <v>0</v>
      </c>
      <c r="N617" s="79">
        <v>0</v>
      </c>
      <c r="O617" s="79">
        <f t="shared" si="467"/>
        <v>0</v>
      </c>
      <c r="P617" s="79">
        <v>0</v>
      </c>
      <c r="Q617" s="79">
        <v>0</v>
      </c>
      <c r="R617" s="79">
        <v>0</v>
      </c>
      <c r="S617" s="79">
        <v>0</v>
      </c>
      <c r="T617" s="79">
        <f t="shared" si="468"/>
        <v>0</v>
      </c>
      <c r="U617" s="79">
        <v>3.6936</v>
      </c>
      <c r="V617" s="79">
        <v>0</v>
      </c>
      <c r="W617" s="79">
        <v>0</v>
      </c>
      <c r="X617" s="79">
        <v>3.0779999999999998</v>
      </c>
      <c r="Y617" s="79">
        <f t="shared" si="469"/>
        <v>0.61560000000000015</v>
      </c>
      <c r="Z617" s="79">
        <v>0</v>
      </c>
      <c r="AA617" s="79">
        <v>0</v>
      </c>
      <c r="AB617" s="79">
        <v>0</v>
      </c>
      <c r="AC617" s="78">
        <v>0</v>
      </c>
      <c r="AD617" s="79">
        <f t="shared" si="470"/>
        <v>0</v>
      </c>
      <c r="AE617" s="79">
        <v>0</v>
      </c>
      <c r="AF617" s="79">
        <v>0</v>
      </c>
      <c r="AG617" s="79">
        <v>0</v>
      </c>
      <c r="AH617" s="79">
        <v>0</v>
      </c>
      <c r="AI617" s="79">
        <f t="shared" si="471"/>
        <v>0</v>
      </c>
      <c r="AJ617" s="79">
        <v>0</v>
      </c>
      <c r="AK617" s="79">
        <v>0</v>
      </c>
      <c r="AL617" s="79">
        <v>0</v>
      </c>
      <c r="AM617" s="78">
        <v>0</v>
      </c>
      <c r="AN617" s="79">
        <f t="shared" si="472"/>
        <v>0</v>
      </c>
      <c r="AO617" s="83">
        <f t="shared" si="473"/>
        <v>3.6936</v>
      </c>
      <c r="AP617" s="83">
        <f t="shared" si="474"/>
        <v>0</v>
      </c>
      <c r="AQ617" s="83">
        <f t="shared" si="475"/>
        <v>0</v>
      </c>
      <c r="AR617" s="83">
        <f t="shared" si="476"/>
        <v>3.0779999999999998</v>
      </c>
      <c r="AS617" s="83">
        <f t="shared" si="477"/>
        <v>0.61560000000000015</v>
      </c>
    </row>
    <row r="618" spans="1:45" ht="31.5">
      <c r="A618" s="73" t="s">
        <v>128</v>
      </c>
      <c r="B618" s="113" t="s">
        <v>1368</v>
      </c>
      <c r="C618" s="80" t="s">
        <v>1369</v>
      </c>
      <c r="D618" s="91">
        <v>2021</v>
      </c>
      <c r="E618" s="91">
        <v>2021</v>
      </c>
      <c r="F618" s="78" t="s">
        <v>203</v>
      </c>
      <c r="G618" s="78" t="s">
        <v>203</v>
      </c>
      <c r="H618" s="78" t="s">
        <v>203</v>
      </c>
      <c r="I618" s="81">
        <v>9.6756000000000011</v>
      </c>
      <c r="J618" s="78">
        <v>9.6756000000000011</v>
      </c>
      <c r="K618" s="79">
        <v>0</v>
      </c>
      <c r="L618" s="79">
        <v>0</v>
      </c>
      <c r="M618" s="79">
        <v>0</v>
      </c>
      <c r="N618" s="79">
        <v>0</v>
      </c>
      <c r="O618" s="79">
        <f t="shared" si="467"/>
        <v>0</v>
      </c>
      <c r="P618" s="79">
        <v>0</v>
      </c>
      <c r="Q618" s="79">
        <v>0</v>
      </c>
      <c r="R618" s="79">
        <v>0</v>
      </c>
      <c r="S618" s="79">
        <v>0</v>
      </c>
      <c r="T618" s="79">
        <f t="shared" si="468"/>
        <v>0</v>
      </c>
      <c r="U618" s="79">
        <v>9.6756000000000011</v>
      </c>
      <c r="V618" s="79">
        <v>0</v>
      </c>
      <c r="W618" s="79">
        <v>0</v>
      </c>
      <c r="X618" s="79">
        <v>8.0630000000000006</v>
      </c>
      <c r="Y618" s="79">
        <f t="shared" si="469"/>
        <v>1.6126000000000005</v>
      </c>
      <c r="Z618" s="79">
        <v>0</v>
      </c>
      <c r="AA618" s="79">
        <v>0</v>
      </c>
      <c r="AB618" s="79">
        <v>0</v>
      </c>
      <c r="AC618" s="78">
        <v>0</v>
      </c>
      <c r="AD618" s="79">
        <f t="shared" si="470"/>
        <v>0</v>
      </c>
      <c r="AE618" s="79">
        <v>0</v>
      </c>
      <c r="AF618" s="79">
        <v>0</v>
      </c>
      <c r="AG618" s="79">
        <v>0</v>
      </c>
      <c r="AH618" s="79">
        <v>0</v>
      </c>
      <c r="AI618" s="79">
        <f t="shared" si="471"/>
        <v>0</v>
      </c>
      <c r="AJ618" s="79">
        <v>0</v>
      </c>
      <c r="AK618" s="79">
        <v>0</v>
      </c>
      <c r="AL618" s="79">
        <v>0</v>
      </c>
      <c r="AM618" s="78">
        <v>0</v>
      </c>
      <c r="AN618" s="79">
        <f t="shared" si="472"/>
        <v>0</v>
      </c>
      <c r="AO618" s="83">
        <f t="shared" si="473"/>
        <v>9.6756000000000011</v>
      </c>
      <c r="AP618" s="83">
        <f t="shared" si="474"/>
        <v>0</v>
      </c>
      <c r="AQ618" s="83">
        <f t="shared" si="475"/>
        <v>0</v>
      </c>
      <c r="AR618" s="83">
        <f t="shared" si="476"/>
        <v>8.0630000000000006</v>
      </c>
      <c r="AS618" s="83">
        <f t="shared" si="477"/>
        <v>1.6126000000000005</v>
      </c>
    </row>
    <row r="619" spans="1:45" ht="31.5">
      <c r="A619" s="73" t="s">
        <v>128</v>
      </c>
      <c r="B619" s="113" t="s">
        <v>1370</v>
      </c>
      <c r="C619" s="80" t="s">
        <v>1371</v>
      </c>
      <c r="D619" s="91">
        <v>2021</v>
      </c>
      <c r="E619" s="91">
        <v>2021</v>
      </c>
      <c r="F619" s="78" t="s">
        <v>203</v>
      </c>
      <c r="G619" s="78" t="s">
        <v>203</v>
      </c>
      <c r="H619" s="78" t="s">
        <v>203</v>
      </c>
      <c r="I619" s="81">
        <v>2.5956000000000001</v>
      </c>
      <c r="J619" s="78">
        <v>2.5956000000000001</v>
      </c>
      <c r="K619" s="79">
        <v>0</v>
      </c>
      <c r="L619" s="79">
        <v>0</v>
      </c>
      <c r="M619" s="79">
        <v>0</v>
      </c>
      <c r="N619" s="79">
        <v>0</v>
      </c>
      <c r="O619" s="79">
        <f t="shared" si="467"/>
        <v>0</v>
      </c>
      <c r="P619" s="79">
        <v>0</v>
      </c>
      <c r="Q619" s="79">
        <v>0</v>
      </c>
      <c r="R619" s="79">
        <v>0</v>
      </c>
      <c r="S619" s="79">
        <v>0</v>
      </c>
      <c r="T619" s="79">
        <f t="shared" si="468"/>
        <v>0</v>
      </c>
      <c r="U619" s="79">
        <v>2.5956000000000001</v>
      </c>
      <c r="V619" s="79">
        <v>0</v>
      </c>
      <c r="W619" s="79">
        <v>0</v>
      </c>
      <c r="X619" s="79">
        <v>2.1629999999999998</v>
      </c>
      <c r="Y619" s="79">
        <f t="shared" si="469"/>
        <v>0.43260000000000032</v>
      </c>
      <c r="Z619" s="79">
        <v>0</v>
      </c>
      <c r="AA619" s="79">
        <v>0</v>
      </c>
      <c r="AB619" s="79">
        <v>0</v>
      </c>
      <c r="AC619" s="78">
        <v>0</v>
      </c>
      <c r="AD619" s="79">
        <f t="shared" si="470"/>
        <v>0</v>
      </c>
      <c r="AE619" s="79">
        <v>0</v>
      </c>
      <c r="AF619" s="79">
        <v>0</v>
      </c>
      <c r="AG619" s="79">
        <v>0</v>
      </c>
      <c r="AH619" s="79">
        <v>0</v>
      </c>
      <c r="AI619" s="79">
        <f t="shared" si="471"/>
        <v>0</v>
      </c>
      <c r="AJ619" s="79">
        <v>0</v>
      </c>
      <c r="AK619" s="79">
        <v>0</v>
      </c>
      <c r="AL619" s="79">
        <v>0</v>
      </c>
      <c r="AM619" s="78">
        <v>0</v>
      </c>
      <c r="AN619" s="79">
        <f t="shared" si="472"/>
        <v>0</v>
      </c>
      <c r="AO619" s="83">
        <f t="shared" si="473"/>
        <v>2.5956000000000001</v>
      </c>
      <c r="AP619" s="83">
        <f t="shared" si="474"/>
        <v>0</v>
      </c>
      <c r="AQ619" s="83">
        <f t="shared" si="475"/>
        <v>0</v>
      </c>
      <c r="AR619" s="83">
        <f t="shared" si="476"/>
        <v>2.1629999999999998</v>
      </c>
      <c r="AS619" s="83">
        <f t="shared" si="477"/>
        <v>0.43260000000000032</v>
      </c>
    </row>
    <row r="620" spans="1:45" ht="31.5">
      <c r="A620" s="73" t="s">
        <v>128</v>
      </c>
      <c r="B620" s="113" t="s">
        <v>1372</v>
      </c>
      <c r="C620" s="80" t="s">
        <v>1373</v>
      </c>
      <c r="D620" s="91">
        <v>2021</v>
      </c>
      <c r="E620" s="91">
        <v>2021</v>
      </c>
      <c r="F620" s="78" t="s">
        <v>203</v>
      </c>
      <c r="G620" s="78" t="s">
        <v>203</v>
      </c>
      <c r="H620" s="78" t="s">
        <v>203</v>
      </c>
      <c r="I620" s="81">
        <v>4.1723999999999997</v>
      </c>
      <c r="J620" s="78">
        <v>4.1723999999999997</v>
      </c>
      <c r="K620" s="79">
        <v>0</v>
      </c>
      <c r="L620" s="79">
        <v>0</v>
      </c>
      <c r="M620" s="79">
        <v>0</v>
      </c>
      <c r="N620" s="79">
        <v>0</v>
      </c>
      <c r="O620" s="79">
        <f t="shared" si="467"/>
        <v>0</v>
      </c>
      <c r="P620" s="79">
        <v>0</v>
      </c>
      <c r="Q620" s="79">
        <v>0</v>
      </c>
      <c r="R620" s="79">
        <v>0</v>
      </c>
      <c r="S620" s="79">
        <v>0</v>
      </c>
      <c r="T620" s="79">
        <f t="shared" si="468"/>
        <v>0</v>
      </c>
      <c r="U620" s="79">
        <v>4.1723999999999997</v>
      </c>
      <c r="V620" s="79">
        <v>0</v>
      </c>
      <c r="W620" s="79">
        <v>0</v>
      </c>
      <c r="X620" s="79">
        <v>3.4769999999999999</v>
      </c>
      <c r="Y620" s="79">
        <f t="shared" si="469"/>
        <v>0.6953999999999998</v>
      </c>
      <c r="Z620" s="79">
        <v>0</v>
      </c>
      <c r="AA620" s="79">
        <v>0</v>
      </c>
      <c r="AB620" s="79">
        <v>0</v>
      </c>
      <c r="AC620" s="78">
        <v>0</v>
      </c>
      <c r="AD620" s="79">
        <f t="shared" si="470"/>
        <v>0</v>
      </c>
      <c r="AE620" s="79">
        <v>0</v>
      </c>
      <c r="AF620" s="79">
        <v>0</v>
      </c>
      <c r="AG620" s="79">
        <v>0</v>
      </c>
      <c r="AH620" s="79">
        <v>0</v>
      </c>
      <c r="AI620" s="79">
        <f t="shared" si="471"/>
        <v>0</v>
      </c>
      <c r="AJ620" s="79">
        <v>0</v>
      </c>
      <c r="AK620" s="79">
        <v>0</v>
      </c>
      <c r="AL620" s="79">
        <v>0</v>
      </c>
      <c r="AM620" s="78">
        <v>0</v>
      </c>
      <c r="AN620" s="79">
        <f t="shared" si="472"/>
        <v>0</v>
      </c>
      <c r="AO620" s="83">
        <f t="shared" si="473"/>
        <v>4.1723999999999997</v>
      </c>
      <c r="AP620" s="83">
        <f t="shared" si="474"/>
        <v>0</v>
      </c>
      <c r="AQ620" s="83">
        <f t="shared" si="475"/>
        <v>0</v>
      </c>
      <c r="AR620" s="83">
        <f t="shared" si="476"/>
        <v>3.4769999999999999</v>
      </c>
      <c r="AS620" s="83">
        <f t="shared" si="477"/>
        <v>0.6953999999999998</v>
      </c>
    </row>
    <row r="621" spans="1:45">
      <c r="A621" s="73" t="s">
        <v>128</v>
      </c>
      <c r="B621" s="113" t="s">
        <v>1374</v>
      </c>
      <c r="C621" s="80" t="s">
        <v>1375</v>
      </c>
      <c r="D621" s="91">
        <v>2021</v>
      </c>
      <c r="E621" s="91">
        <v>2021</v>
      </c>
      <c r="F621" s="78" t="s">
        <v>203</v>
      </c>
      <c r="G621" s="78" t="s">
        <v>203</v>
      </c>
      <c r="H621" s="78" t="s">
        <v>203</v>
      </c>
      <c r="I621" s="81">
        <v>2.6195999999999997</v>
      </c>
      <c r="J621" s="78">
        <v>2.6195999999999997</v>
      </c>
      <c r="K621" s="79">
        <v>0</v>
      </c>
      <c r="L621" s="79">
        <v>0</v>
      </c>
      <c r="M621" s="79">
        <v>0</v>
      </c>
      <c r="N621" s="79">
        <v>0</v>
      </c>
      <c r="O621" s="79">
        <f t="shared" si="467"/>
        <v>0</v>
      </c>
      <c r="P621" s="79">
        <v>0</v>
      </c>
      <c r="Q621" s="79">
        <v>0</v>
      </c>
      <c r="R621" s="79">
        <v>0</v>
      </c>
      <c r="S621" s="79">
        <v>0</v>
      </c>
      <c r="T621" s="79">
        <f t="shared" si="468"/>
        <v>0</v>
      </c>
      <c r="U621" s="79">
        <v>2.6195999999999997</v>
      </c>
      <c r="V621" s="79">
        <v>0</v>
      </c>
      <c r="W621" s="79">
        <v>0</v>
      </c>
      <c r="X621" s="79">
        <v>2.1829999999999998</v>
      </c>
      <c r="Y621" s="79">
        <f t="shared" si="469"/>
        <v>0.43659999999999988</v>
      </c>
      <c r="Z621" s="79">
        <v>0</v>
      </c>
      <c r="AA621" s="79">
        <v>0</v>
      </c>
      <c r="AB621" s="79">
        <v>0</v>
      </c>
      <c r="AC621" s="78">
        <v>0</v>
      </c>
      <c r="AD621" s="79">
        <f t="shared" si="470"/>
        <v>0</v>
      </c>
      <c r="AE621" s="79">
        <v>0</v>
      </c>
      <c r="AF621" s="79">
        <v>0</v>
      </c>
      <c r="AG621" s="79">
        <v>0</v>
      </c>
      <c r="AH621" s="79">
        <v>0</v>
      </c>
      <c r="AI621" s="79">
        <f t="shared" si="471"/>
        <v>0</v>
      </c>
      <c r="AJ621" s="79">
        <v>0</v>
      </c>
      <c r="AK621" s="79">
        <v>0</v>
      </c>
      <c r="AL621" s="79">
        <v>0</v>
      </c>
      <c r="AM621" s="78">
        <v>0</v>
      </c>
      <c r="AN621" s="79">
        <f t="shared" si="472"/>
        <v>0</v>
      </c>
      <c r="AO621" s="83">
        <f t="shared" si="473"/>
        <v>2.6195999999999997</v>
      </c>
      <c r="AP621" s="83">
        <f t="shared" si="474"/>
        <v>0</v>
      </c>
      <c r="AQ621" s="83">
        <f t="shared" si="475"/>
        <v>0</v>
      </c>
      <c r="AR621" s="83">
        <f t="shared" si="476"/>
        <v>2.1829999999999998</v>
      </c>
      <c r="AS621" s="83">
        <f t="shared" si="477"/>
        <v>0.43659999999999988</v>
      </c>
    </row>
    <row r="622" spans="1:45">
      <c r="A622" s="73" t="s">
        <v>128</v>
      </c>
      <c r="B622" s="113" t="s">
        <v>1376</v>
      </c>
      <c r="C622" s="80" t="s">
        <v>1377</v>
      </c>
      <c r="D622" s="91">
        <v>2023</v>
      </c>
      <c r="E622" s="91">
        <v>2023</v>
      </c>
      <c r="F622" s="78" t="s">
        <v>203</v>
      </c>
      <c r="G622" s="78" t="s">
        <v>203</v>
      </c>
      <c r="H622" s="78" t="s">
        <v>203</v>
      </c>
      <c r="I622" s="81">
        <v>3.3180000000000001</v>
      </c>
      <c r="J622" s="78">
        <v>3.3180000000000001</v>
      </c>
      <c r="K622" s="79">
        <v>0</v>
      </c>
      <c r="L622" s="79">
        <v>0</v>
      </c>
      <c r="M622" s="79">
        <v>0</v>
      </c>
      <c r="N622" s="79">
        <v>0</v>
      </c>
      <c r="O622" s="79">
        <f t="shared" si="467"/>
        <v>0</v>
      </c>
      <c r="P622" s="79">
        <v>0</v>
      </c>
      <c r="Q622" s="79">
        <v>0</v>
      </c>
      <c r="R622" s="79">
        <v>0</v>
      </c>
      <c r="S622" s="79">
        <v>0</v>
      </c>
      <c r="T622" s="79">
        <f t="shared" si="468"/>
        <v>0</v>
      </c>
      <c r="U622" s="79">
        <v>0</v>
      </c>
      <c r="V622" s="79">
        <v>0</v>
      </c>
      <c r="W622" s="79">
        <v>0</v>
      </c>
      <c r="X622" s="79">
        <v>0</v>
      </c>
      <c r="Y622" s="79">
        <f t="shared" si="469"/>
        <v>0</v>
      </c>
      <c r="Z622" s="79">
        <v>0</v>
      </c>
      <c r="AA622" s="79">
        <v>0</v>
      </c>
      <c r="AB622" s="79">
        <v>0</v>
      </c>
      <c r="AC622" s="79">
        <v>0</v>
      </c>
      <c r="AD622" s="79">
        <f t="shared" si="470"/>
        <v>0</v>
      </c>
      <c r="AE622" s="79">
        <v>3.3180000000000001</v>
      </c>
      <c r="AF622" s="79">
        <v>0</v>
      </c>
      <c r="AG622" s="79">
        <v>0</v>
      </c>
      <c r="AH622" s="79">
        <v>2.7650000000000001</v>
      </c>
      <c r="AI622" s="79">
        <f t="shared" si="471"/>
        <v>0.55299999999999994</v>
      </c>
      <c r="AJ622" s="79">
        <v>0</v>
      </c>
      <c r="AK622" s="79">
        <v>0</v>
      </c>
      <c r="AL622" s="79">
        <v>0</v>
      </c>
      <c r="AM622" s="78">
        <v>0</v>
      </c>
      <c r="AN622" s="79">
        <f t="shared" si="472"/>
        <v>0</v>
      </c>
      <c r="AO622" s="83">
        <f t="shared" si="473"/>
        <v>3.3180000000000001</v>
      </c>
      <c r="AP622" s="83">
        <f t="shared" si="474"/>
        <v>0</v>
      </c>
      <c r="AQ622" s="83">
        <f t="shared" si="475"/>
        <v>0</v>
      </c>
      <c r="AR622" s="83">
        <f t="shared" si="476"/>
        <v>2.7650000000000001</v>
      </c>
      <c r="AS622" s="83">
        <f t="shared" si="477"/>
        <v>0.55299999999999994</v>
      </c>
    </row>
    <row r="623" spans="1:45">
      <c r="A623" s="73" t="s">
        <v>128</v>
      </c>
      <c r="B623" s="113" t="s">
        <v>1378</v>
      </c>
      <c r="C623" s="80" t="s">
        <v>1379</v>
      </c>
      <c r="D623" s="91">
        <v>2023</v>
      </c>
      <c r="E623" s="91">
        <v>2023</v>
      </c>
      <c r="F623" s="78" t="s">
        <v>203</v>
      </c>
      <c r="G623" s="78" t="s">
        <v>203</v>
      </c>
      <c r="H623" s="78" t="s">
        <v>203</v>
      </c>
      <c r="I623" s="81">
        <v>2.0303999999999998</v>
      </c>
      <c r="J623" s="78">
        <v>2.0303999999999998</v>
      </c>
      <c r="K623" s="79">
        <v>0</v>
      </c>
      <c r="L623" s="79">
        <v>0</v>
      </c>
      <c r="M623" s="79">
        <v>0</v>
      </c>
      <c r="N623" s="79">
        <v>0</v>
      </c>
      <c r="O623" s="79">
        <f t="shared" si="467"/>
        <v>0</v>
      </c>
      <c r="P623" s="79">
        <v>0</v>
      </c>
      <c r="Q623" s="79">
        <v>0</v>
      </c>
      <c r="R623" s="79">
        <v>0</v>
      </c>
      <c r="S623" s="79">
        <v>0</v>
      </c>
      <c r="T623" s="79">
        <f t="shared" si="468"/>
        <v>0</v>
      </c>
      <c r="U623" s="79">
        <v>0</v>
      </c>
      <c r="V623" s="79">
        <v>0</v>
      </c>
      <c r="W623" s="79">
        <v>0</v>
      </c>
      <c r="X623" s="79">
        <v>0</v>
      </c>
      <c r="Y623" s="79">
        <f t="shared" si="469"/>
        <v>0</v>
      </c>
      <c r="Z623" s="79">
        <v>0</v>
      </c>
      <c r="AA623" s="79">
        <v>0</v>
      </c>
      <c r="AB623" s="79">
        <v>0</v>
      </c>
      <c r="AC623" s="79">
        <v>0</v>
      </c>
      <c r="AD623" s="79">
        <f t="shared" si="470"/>
        <v>0</v>
      </c>
      <c r="AE623" s="79">
        <v>2.0303999999999998</v>
      </c>
      <c r="AF623" s="79">
        <v>0</v>
      </c>
      <c r="AG623" s="79">
        <v>0</v>
      </c>
      <c r="AH623" s="79">
        <v>1.6919999999999999</v>
      </c>
      <c r="AI623" s="79">
        <f t="shared" si="471"/>
        <v>0.33839999999999981</v>
      </c>
      <c r="AJ623" s="79">
        <v>0</v>
      </c>
      <c r="AK623" s="79">
        <v>0</v>
      </c>
      <c r="AL623" s="79">
        <v>0</v>
      </c>
      <c r="AM623" s="78">
        <v>0</v>
      </c>
      <c r="AN623" s="79">
        <f t="shared" si="472"/>
        <v>0</v>
      </c>
      <c r="AO623" s="83">
        <f t="shared" si="473"/>
        <v>2.0303999999999998</v>
      </c>
      <c r="AP623" s="83">
        <f t="shared" si="474"/>
        <v>0</v>
      </c>
      <c r="AQ623" s="83">
        <f t="shared" si="475"/>
        <v>0</v>
      </c>
      <c r="AR623" s="83">
        <f t="shared" si="476"/>
        <v>1.6919999999999999</v>
      </c>
      <c r="AS623" s="83">
        <f t="shared" si="477"/>
        <v>0.33839999999999981</v>
      </c>
    </row>
    <row r="624" spans="1:45">
      <c r="A624" s="73" t="s">
        <v>128</v>
      </c>
      <c r="B624" s="113" t="s">
        <v>1380</v>
      </c>
      <c r="C624" s="80" t="s">
        <v>1381</v>
      </c>
      <c r="D624" s="91">
        <v>2023</v>
      </c>
      <c r="E624" s="91">
        <v>2023</v>
      </c>
      <c r="F624" s="78" t="s">
        <v>203</v>
      </c>
      <c r="G624" s="78" t="s">
        <v>203</v>
      </c>
      <c r="H624" s="78" t="s">
        <v>203</v>
      </c>
      <c r="I624" s="81">
        <v>1.0763999999999998</v>
      </c>
      <c r="J624" s="78">
        <v>1.0763999999999998</v>
      </c>
      <c r="K624" s="79">
        <v>0</v>
      </c>
      <c r="L624" s="79">
        <v>0</v>
      </c>
      <c r="M624" s="79">
        <v>0</v>
      </c>
      <c r="N624" s="79">
        <v>0</v>
      </c>
      <c r="O624" s="79">
        <f t="shared" si="467"/>
        <v>0</v>
      </c>
      <c r="P624" s="79">
        <v>0</v>
      </c>
      <c r="Q624" s="79">
        <v>0</v>
      </c>
      <c r="R624" s="79">
        <v>0</v>
      </c>
      <c r="S624" s="79">
        <v>0</v>
      </c>
      <c r="T624" s="79">
        <f t="shared" si="468"/>
        <v>0</v>
      </c>
      <c r="U624" s="79">
        <v>0</v>
      </c>
      <c r="V624" s="79">
        <v>0</v>
      </c>
      <c r="W624" s="79">
        <v>0</v>
      </c>
      <c r="X624" s="79">
        <v>0</v>
      </c>
      <c r="Y624" s="79">
        <f t="shared" si="469"/>
        <v>0</v>
      </c>
      <c r="Z624" s="79">
        <v>0</v>
      </c>
      <c r="AA624" s="79">
        <v>0</v>
      </c>
      <c r="AB624" s="79">
        <v>0</v>
      </c>
      <c r="AC624" s="79">
        <v>0</v>
      </c>
      <c r="AD624" s="79">
        <f t="shared" si="470"/>
        <v>0</v>
      </c>
      <c r="AE624" s="79">
        <v>1.0763999999999998</v>
      </c>
      <c r="AF624" s="79">
        <v>0</v>
      </c>
      <c r="AG624" s="79">
        <v>0</v>
      </c>
      <c r="AH624" s="79">
        <v>0.89699999999999991</v>
      </c>
      <c r="AI624" s="79">
        <f t="shared" si="471"/>
        <v>0.17939999999999989</v>
      </c>
      <c r="AJ624" s="79">
        <v>0</v>
      </c>
      <c r="AK624" s="79">
        <v>0</v>
      </c>
      <c r="AL624" s="79">
        <v>0</v>
      </c>
      <c r="AM624" s="78">
        <v>0</v>
      </c>
      <c r="AN624" s="79">
        <f t="shared" si="472"/>
        <v>0</v>
      </c>
      <c r="AO624" s="83">
        <f t="shared" si="473"/>
        <v>1.0763999999999998</v>
      </c>
      <c r="AP624" s="83">
        <f t="shared" si="474"/>
        <v>0</v>
      </c>
      <c r="AQ624" s="83">
        <f t="shared" si="475"/>
        <v>0</v>
      </c>
      <c r="AR624" s="83">
        <f t="shared" si="476"/>
        <v>0.89699999999999991</v>
      </c>
      <c r="AS624" s="83">
        <f t="shared" si="477"/>
        <v>0.17939999999999989</v>
      </c>
    </row>
    <row r="625" spans="1:45">
      <c r="A625" s="73" t="s">
        <v>128</v>
      </c>
      <c r="B625" s="113" t="s">
        <v>1382</v>
      </c>
      <c r="C625" s="80" t="s">
        <v>1383</v>
      </c>
      <c r="D625" s="91">
        <v>2023</v>
      </c>
      <c r="E625" s="91">
        <v>2023</v>
      </c>
      <c r="F625" s="78" t="s">
        <v>203</v>
      </c>
      <c r="G625" s="78" t="s">
        <v>203</v>
      </c>
      <c r="H625" s="78" t="s">
        <v>203</v>
      </c>
      <c r="I625" s="81">
        <v>1.2455999999999998</v>
      </c>
      <c r="J625" s="78">
        <v>1.2455999999999998</v>
      </c>
      <c r="K625" s="79">
        <v>0</v>
      </c>
      <c r="L625" s="79">
        <v>0</v>
      </c>
      <c r="M625" s="79">
        <v>0</v>
      </c>
      <c r="N625" s="79">
        <v>0</v>
      </c>
      <c r="O625" s="79">
        <f t="shared" si="467"/>
        <v>0</v>
      </c>
      <c r="P625" s="79">
        <v>0</v>
      </c>
      <c r="Q625" s="79">
        <v>0</v>
      </c>
      <c r="R625" s="79">
        <v>0</v>
      </c>
      <c r="S625" s="79">
        <v>0</v>
      </c>
      <c r="T625" s="79">
        <f t="shared" si="468"/>
        <v>0</v>
      </c>
      <c r="U625" s="79">
        <v>0</v>
      </c>
      <c r="V625" s="79">
        <v>0</v>
      </c>
      <c r="W625" s="79">
        <v>0</v>
      </c>
      <c r="X625" s="79">
        <v>0</v>
      </c>
      <c r="Y625" s="79">
        <f t="shared" si="469"/>
        <v>0</v>
      </c>
      <c r="Z625" s="79">
        <v>0</v>
      </c>
      <c r="AA625" s="79">
        <v>0</v>
      </c>
      <c r="AB625" s="79">
        <v>0</v>
      </c>
      <c r="AC625" s="79">
        <v>0</v>
      </c>
      <c r="AD625" s="79">
        <f t="shared" si="470"/>
        <v>0</v>
      </c>
      <c r="AE625" s="79">
        <v>1.2455999999999998</v>
      </c>
      <c r="AF625" s="79">
        <v>0</v>
      </c>
      <c r="AG625" s="79">
        <v>0</v>
      </c>
      <c r="AH625" s="79">
        <v>1.038</v>
      </c>
      <c r="AI625" s="79">
        <f t="shared" si="471"/>
        <v>0.20759999999999978</v>
      </c>
      <c r="AJ625" s="79">
        <v>0</v>
      </c>
      <c r="AK625" s="79">
        <v>0</v>
      </c>
      <c r="AL625" s="79">
        <v>0</v>
      </c>
      <c r="AM625" s="78">
        <v>0</v>
      </c>
      <c r="AN625" s="79">
        <f t="shared" si="472"/>
        <v>0</v>
      </c>
      <c r="AO625" s="83">
        <f t="shared" si="473"/>
        <v>1.2455999999999998</v>
      </c>
      <c r="AP625" s="83">
        <f t="shared" si="474"/>
        <v>0</v>
      </c>
      <c r="AQ625" s="83">
        <f t="shared" si="475"/>
        <v>0</v>
      </c>
      <c r="AR625" s="83">
        <f t="shared" si="476"/>
        <v>1.038</v>
      </c>
      <c r="AS625" s="83">
        <f t="shared" si="477"/>
        <v>0.20759999999999978</v>
      </c>
    </row>
    <row r="626" spans="1:45" ht="31.5">
      <c r="A626" s="73" t="s">
        <v>128</v>
      </c>
      <c r="B626" s="113" t="s">
        <v>1384</v>
      </c>
      <c r="C626" s="80" t="s">
        <v>1385</v>
      </c>
      <c r="D626" s="91">
        <v>2023</v>
      </c>
      <c r="E626" s="91">
        <v>2023</v>
      </c>
      <c r="F626" s="78" t="s">
        <v>203</v>
      </c>
      <c r="G626" s="78" t="s">
        <v>203</v>
      </c>
      <c r="H626" s="78" t="s">
        <v>203</v>
      </c>
      <c r="I626" s="81">
        <v>7.3428000000000004</v>
      </c>
      <c r="J626" s="78">
        <v>7.3428000000000004</v>
      </c>
      <c r="K626" s="79">
        <v>0</v>
      </c>
      <c r="L626" s="79">
        <v>0</v>
      </c>
      <c r="M626" s="79">
        <v>0</v>
      </c>
      <c r="N626" s="79">
        <v>0</v>
      </c>
      <c r="O626" s="79">
        <f t="shared" si="467"/>
        <v>0</v>
      </c>
      <c r="P626" s="79">
        <v>0</v>
      </c>
      <c r="Q626" s="79">
        <v>0</v>
      </c>
      <c r="R626" s="79">
        <v>0</v>
      </c>
      <c r="S626" s="79">
        <v>0</v>
      </c>
      <c r="T626" s="79">
        <f t="shared" si="468"/>
        <v>0</v>
      </c>
      <c r="U626" s="79">
        <v>0</v>
      </c>
      <c r="V626" s="79">
        <v>0</v>
      </c>
      <c r="W626" s="79">
        <v>0</v>
      </c>
      <c r="X626" s="79">
        <v>0</v>
      </c>
      <c r="Y626" s="79">
        <f t="shared" si="469"/>
        <v>0</v>
      </c>
      <c r="Z626" s="79">
        <v>0</v>
      </c>
      <c r="AA626" s="79">
        <v>0</v>
      </c>
      <c r="AB626" s="79">
        <v>0</v>
      </c>
      <c r="AC626" s="79">
        <v>0</v>
      </c>
      <c r="AD626" s="79">
        <f t="shared" si="470"/>
        <v>0</v>
      </c>
      <c r="AE626" s="79">
        <v>7.3428000000000004</v>
      </c>
      <c r="AF626" s="79">
        <v>0</v>
      </c>
      <c r="AG626" s="79">
        <v>0</v>
      </c>
      <c r="AH626" s="79">
        <v>6.1189999999999998</v>
      </c>
      <c r="AI626" s="79">
        <f t="shared" si="471"/>
        <v>1.2238000000000007</v>
      </c>
      <c r="AJ626" s="79">
        <v>0</v>
      </c>
      <c r="AK626" s="79">
        <v>0</v>
      </c>
      <c r="AL626" s="79">
        <v>0</v>
      </c>
      <c r="AM626" s="78">
        <v>0</v>
      </c>
      <c r="AN626" s="79">
        <f t="shared" si="472"/>
        <v>0</v>
      </c>
      <c r="AO626" s="83">
        <f t="shared" si="473"/>
        <v>7.3428000000000004</v>
      </c>
      <c r="AP626" s="83">
        <f t="shared" si="474"/>
        <v>0</v>
      </c>
      <c r="AQ626" s="83">
        <f t="shared" si="475"/>
        <v>0</v>
      </c>
      <c r="AR626" s="83">
        <f t="shared" si="476"/>
        <v>6.1189999999999998</v>
      </c>
      <c r="AS626" s="83">
        <f t="shared" si="477"/>
        <v>1.2238000000000007</v>
      </c>
    </row>
    <row r="627" spans="1:45" ht="31.5">
      <c r="A627" s="73" t="s">
        <v>128</v>
      </c>
      <c r="B627" s="118" t="s">
        <v>1332</v>
      </c>
      <c r="C627" s="81" t="s">
        <v>1386</v>
      </c>
      <c r="D627" s="77">
        <v>2024</v>
      </c>
      <c r="E627" s="77">
        <v>2024</v>
      </c>
      <c r="F627" s="79" t="s">
        <v>203</v>
      </c>
      <c r="G627" s="79" t="s">
        <v>203</v>
      </c>
      <c r="H627" s="79" t="s">
        <v>203</v>
      </c>
      <c r="I627" s="81">
        <v>3.5111999999999997</v>
      </c>
      <c r="J627" s="78">
        <v>3.5111999999999997</v>
      </c>
      <c r="K627" s="79">
        <v>0</v>
      </c>
      <c r="L627" s="79">
        <v>0</v>
      </c>
      <c r="M627" s="79">
        <v>0</v>
      </c>
      <c r="N627" s="79">
        <v>0</v>
      </c>
      <c r="O627" s="79">
        <f t="shared" si="467"/>
        <v>0</v>
      </c>
      <c r="P627" s="79">
        <v>0</v>
      </c>
      <c r="Q627" s="79">
        <v>0</v>
      </c>
      <c r="R627" s="79">
        <v>0</v>
      </c>
      <c r="S627" s="79">
        <v>0</v>
      </c>
      <c r="T627" s="79">
        <f t="shared" si="468"/>
        <v>0</v>
      </c>
      <c r="U627" s="79">
        <v>0</v>
      </c>
      <c r="V627" s="79">
        <v>0</v>
      </c>
      <c r="W627" s="79">
        <v>0</v>
      </c>
      <c r="X627" s="79">
        <v>0</v>
      </c>
      <c r="Y627" s="79">
        <f t="shared" si="469"/>
        <v>0</v>
      </c>
      <c r="Z627" s="79">
        <v>0</v>
      </c>
      <c r="AA627" s="79">
        <v>0</v>
      </c>
      <c r="AB627" s="79">
        <v>0</v>
      </c>
      <c r="AC627" s="79">
        <v>0</v>
      </c>
      <c r="AD627" s="79">
        <f t="shared" si="470"/>
        <v>0</v>
      </c>
      <c r="AE627" s="79">
        <v>0</v>
      </c>
      <c r="AF627" s="79">
        <v>0</v>
      </c>
      <c r="AG627" s="79">
        <v>0</v>
      </c>
      <c r="AH627" s="79">
        <v>0</v>
      </c>
      <c r="AI627" s="79">
        <f t="shared" si="471"/>
        <v>0</v>
      </c>
      <c r="AJ627" s="79">
        <v>3.5111999999999997</v>
      </c>
      <c r="AK627" s="79">
        <v>0</v>
      </c>
      <c r="AL627" s="79">
        <v>0</v>
      </c>
      <c r="AM627" s="78">
        <v>2.9260000000000002</v>
      </c>
      <c r="AN627" s="79">
        <f t="shared" si="472"/>
        <v>0.5851999999999995</v>
      </c>
      <c r="AO627" s="83">
        <f t="shared" si="473"/>
        <v>3.5111999999999997</v>
      </c>
      <c r="AP627" s="83">
        <f t="shared" si="474"/>
        <v>0</v>
      </c>
      <c r="AQ627" s="83">
        <f t="shared" si="475"/>
        <v>0</v>
      </c>
      <c r="AR627" s="83">
        <f t="shared" si="476"/>
        <v>2.9260000000000002</v>
      </c>
      <c r="AS627" s="83">
        <f t="shared" si="477"/>
        <v>0.5851999999999995</v>
      </c>
    </row>
    <row r="628" spans="1:45" ht="31.5">
      <c r="A628" s="73" t="s">
        <v>128</v>
      </c>
      <c r="B628" s="118" t="s">
        <v>1387</v>
      </c>
      <c r="C628" s="81" t="s">
        <v>1388</v>
      </c>
      <c r="D628" s="77">
        <v>2024</v>
      </c>
      <c r="E628" s="77">
        <v>2024</v>
      </c>
      <c r="F628" s="79" t="s">
        <v>203</v>
      </c>
      <c r="G628" s="79" t="s">
        <v>203</v>
      </c>
      <c r="H628" s="79" t="s">
        <v>203</v>
      </c>
      <c r="I628" s="81">
        <v>3.57</v>
      </c>
      <c r="J628" s="78">
        <v>3.57</v>
      </c>
      <c r="K628" s="79">
        <v>0</v>
      </c>
      <c r="L628" s="79">
        <v>0</v>
      </c>
      <c r="M628" s="79">
        <v>0</v>
      </c>
      <c r="N628" s="79">
        <v>0</v>
      </c>
      <c r="O628" s="79">
        <f t="shared" si="467"/>
        <v>0</v>
      </c>
      <c r="P628" s="79">
        <v>0</v>
      </c>
      <c r="Q628" s="79">
        <v>0</v>
      </c>
      <c r="R628" s="79">
        <v>0</v>
      </c>
      <c r="S628" s="79">
        <v>0</v>
      </c>
      <c r="T628" s="79">
        <f t="shared" si="468"/>
        <v>0</v>
      </c>
      <c r="U628" s="79">
        <v>0</v>
      </c>
      <c r="V628" s="79">
        <v>0</v>
      </c>
      <c r="W628" s="79">
        <v>0</v>
      </c>
      <c r="X628" s="79">
        <v>0</v>
      </c>
      <c r="Y628" s="79">
        <f t="shared" si="469"/>
        <v>0</v>
      </c>
      <c r="Z628" s="79">
        <v>0</v>
      </c>
      <c r="AA628" s="79">
        <v>0</v>
      </c>
      <c r="AB628" s="79">
        <v>0</v>
      </c>
      <c r="AC628" s="79">
        <v>0</v>
      </c>
      <c r="AD628" s="79">
        <f t="shared" si="470"/>
        <v>0</v>
      </c>
      <c r="AE628" s="79">
        <v>0</v>
      </c>
      <c r="AF628" s="79">
        <v>0</v>
      </c>
      <c r="AG628" s="79">
        <v>0</v>
      </c>
      <c r="AH628" s="79">
        <v>0</v>
      </c>
      <c r="AI628" s="79">
        <f t="shared" si="471"/>
        <v>0</v>
      </c>
      <c r="AJ628" s="79">
        <v>3.57</v>
      </c>
      <c r="AK628" s="79">
        <v>0</v>
      </c>
      <c r="AL628" s="79">
        <v>0</v>
      </c>
      <c r="AM628" s="78">
        <v>2.9750000000000001</v>
      </c>
      <c r="AN628" s="79">
        <f t="shared" si="472"/>
        <v>0.59499999999999975</v>
      </c>
      <c r="AO628" s="83">
        <f t="shared" si="473"/>
        <v>3.57</v>
      </c>
      <c r="AP628" s="83">
        <f t="shared" si="474"/>
        <v>0</v>
      </c>
      <c r="AQ628" s="83">
        <f t="shared" si="475"/>
        <v>0</v>
      </c>
      <c r="AR628" s="83">
        <f t="shared" si="476"/>
        <v>2.9750000000000001</v>
      </c>
      <c r="AS628" s="83">
        <f t="shared" si="477"/>
        <v>0.59499999999999975</v>
      </c>
    </row>
    <row r="629" spans="1:45">
      <c r="A629" s="73" t="s">
        <v>128</v>
      </c>
      <c r="B629" s="118" t="s">
        <v>1364</v>
      </c>
      <c r="C629" s="81" t="s">
        <v>1389</v>
      </c>
      <c r="D629" s="77">
        <v>2024</v>
      </c>
      <c r="E629" s="77">
        <v>2024</v>
      </c>
      <c r="F629" s="79" t="s">
        <v>203</v>
      </c>
      <c r="G629" s="79" t="s">
        <v>203</v>
      </c>
      <c r="H629" s="79" t="s">
        <v>203</v>
      </c>
      <c r="I629" s="81">
        <v>2.1395999999999997</v>
      </c>
      <c r="J629" s="78">
        <v>2.1395999999999997</v>
      </c>
      <c r="K629" s="79">
        <v>0</v>
      </c>
      <c r="L629" s="79">
        <v>0</v>
      </c>
      <c r="M629" s="79">
        <v>0</v>
      </c>
      <c r="N629" s="79">
        <v>0</v>
      </c>
      <c r="O629" s="79">
        <f t="shared" si="467"/>
        <v>0</v>
      </c>
      <c r="P629" s="79">
        <v>0</v>
      </c>
      <c r="Q629" s="79">
        <v>0</v>
      </c>
      <c r="R629" s="79">
        <v>0</v>
      </c>
      <c r="S629" s="79">
        <v>0</v>
      </c>
      <c r="T629" s="79">
        <f t="shared" si="468"/>
        <v>0</v>
      </c>
      <c r="U629" s="79">
        <v>0</v>
      </c>
      <c r="V629" s="79">
        <v>0</v>
      </c>
      <c r="W629" s="79">
        <v>0</v>
      </c>
      <c r="X629" s="79">
        <v>0</v>
      </c>
      <c r="Y629" s="79">
        <f t="shared" si="469"/>
        <v>0</v>
      </c>
      <c r="Z629" s="79">
        <v>0</v>
      </c>
      <c r="AA629" s="79">
        <v>0</v>
      </c>
      <c r="AB629" s="79">
        <v>0</v>
      </c>
      <c r="AC629" s="79">
        <v>0</v>
      </c>
      <c r="AD629" s="79">
        <f t="shared" si="470"/>
        <v>0</v>
      </c>
      <c r="AE629" s="79">
        <v>0</v>
      </c>
      <c r="AF629" s="79">
        <v>0</v>
      </c>
      <c r="AG629" s="79">
        <v>0</v>
      </c>
      <c r="AH629" s="79">
        <v>0</v>
      </c>
      <c r="AI629" s="79">
        <f t="shared" si="471"/>
        <v>0</v>
      </c>
      <c r="AJ629" s="79">
        <v>2.1395999999999997</v>
      </c>
      <c r="AK629" s="79">
        <v>0</v>
      </c>
      <c r="AL629" s="79">
        <v>0</v>
      </c>
      <c r="AM629" s="78">
        <v>1.7829999999999999</v>
      </c>
      <c r="AN629" s="79">
        <f t="shared" si="472"/>
        <v>0.35659999999999981</v>
      </c>
      <c r="AO629" s="83">
        <f t="shared" si="473"/>
        <v>2.1395999999999997</v>
      </c>
      <c r="AP629" s="83">
        <f t="shared" si="474"/>
        <v>0</v>
      </c>
      <c r="AQ629" s="83">
        <f t="shared" si="475"/>
        <v>0</v>
      </c>
      <c r="AR629" s="83">
        <f t="shared" si="476"/>
        <v>1.7829999999999999</v>
      </c>
      <c r="AS629" s="83">
        <f t="shared" si="477"/>
        <v>0.35659999999999981</v>
      </c>
    </row>
    <row r="630" spans="1:45" ht="31.5">
      <c r="A630" s="73" t="s">
        <v>128</v>
      </c>
      <c r="B630" s="118" t="s">
        <v>1370</v>
      </c>
      <c r="C630" s="81" t="s">
        <v>1390</v>
      </c>
      <c r="D630" s="77">
        <v>2024</v>
      </c>
      <c r="E630" s="77">
        <v>2024</v>
      </c>
      <c r="F630" s="79" t="s">
        <v>203</v>
      </c>
      <c r="G630" s="79" t="s">
        <v>203</v>
      </c>
      <c r="H630" s="79" t="s">
        <v>203</v>
      </c>
      <c r="I630" s="81">
        <v>2.9507999999999996</v>
      </c>
      <c r="J630" s="78">
        <v>2.9507999999999996</v>
      </c>
      <c r="K630" s="79">
        <v>0</v>
      </c>
      <c r="L630" s="79">
        <v>0</v>
      </c>
      <c r="M630" s="79">
        <v>0</v>
      </c>
      <c r="N630" s="79">
        <v>0</v>
      </c>
      <c r="O630" s="79">
        <f t="shared" si="467"/>
        <v>0</v>
      </c>
      <c r="P630" s="79">
        <v>0</v>
      </c>
      <c r="Q630" s="79">
        <v>0</v>
      </c>
      <c r="R630" s="79">
        <v>0</v>
      </c>
      <c r="S630" s="79">
        <v>0</v>
      </c>
      <c r="T630" s="79">
        <f t="shared" si="468"/>
        <v>0</v>
      </c>
      <c r="U630" s="79">
        <v>0</v>
      </c>
      <c r="V630" s="79">
        <v>0</v>
      </c>
      <c r="W630" s="79">
        <v>0</v>
      </c>
      <c r="X630" s="79">
        <v>0</v>
      </c>
      <c r="Y630" s="79">
        <f t="shared" si="469"/>
        <v>0</v>
      </c>
      <c r="Z630" s="79">
        <v>0</v>
      </c>
      <c r="AA630" s="79">
        <v>0</v>
      </c>
      <c r="AB630" s="79">
        <v>0</v>
      </c>
      <c r="AC630" s="79">
        <v>0</v>
      </c>
      <c r="AD630" s="79">
        <f t="shared" si="470"/>
        <v>0</v>
      </c>
      <c r="AE630" s="79">
        <v>0</v>
      </c>
      <c r="AF630" s="79">
        <v>0</v>
      </c>
      <c r="AG630" s="79">
        <v>0</v>
      </c>
      <c r="AH630" s="79">
        <v>0</v>
      </c>
      <c r="AI630" s="79">
        <f t="shared" si="471"/>
        <v>0</v>
      </c>
      <c r="AJ630" s="79">
        <v>2.9507999999999996</v>
      </c>
      <c r="AK630" s="79">
        <v>0</v>
      </c>
      <c r="AL630" s="79">
        <v>0</v>
      </c>
      <c r="AM630" s="78">
        <v>2.4590000000000001</v>
      </c>
      <c r="AN630" s="79">
        <f t="shared" si="472"/>
        <v>0.49179999999999957</v>
      </c>
      <c r="AO630" s="83">
        <f t="shared" si="473"/>
        <v>2.9507999999999996</v>
      </c>
      <c r="AP630" s="83">
        <f t="shared" si="474"/>
        <v>0</v>
      </c>
      <c r="AQ630" s="83">
        <f t="shared" si="475"/>
        <v>0</v>
      </c>
      <c r="AR630" s="83">
        <f t="shared" si="476"/>
        <v>2.4590000000000001</v>
      </c>
      <c r="AS630" s="83">
        <f t="shared" si="477"/>
        <v>0.49179999999999957</v>
      </c>
    </row>
    <row r="631" spans="1:45" ht="31.5">
      <c r="A631" s="73" t="s">
        <v>128</v>
      </c>
      <c r="B631" s="118" t="s">
        <v>1391</v>
      </c>
      <c r="C631" s="81" t="s">
        <v>1392</v>
      </c>
      <c r="D631" s="77">
        <v>2023</v>
      </c>
      <c r="E631" s="77">
        <v>2023</v>
      </c>
      <c r="F631" s="79" t="s">
        <v>203</v>
      </c>
      <c r="G631" s="79" t="s">
        <v>203</v>
      </c>
      <c r="H631" s="79" t="s">
        <v>203</v>
      </c>
      <c r="I631" s="81">
        <v>2.1252</v>
      </c>
      <c r="J631" s="78">
        <v>2.1252</v>
      </c>
      <c r="K631" s="79">
        <v>0</v>
      </c>
      <c r="L631" s="79">
        <v>0</v>
      </c>
      <c r="M631" s="79">
        <v>0</v>
      </c>
      <c r="N631" s="79">
        <v>0</v>
      </c>
      <c r="O631" s="79">
        <f t="shared" si="467"/>
        <v>0</v>
      </c>
      <c r="P631" s="79">
        <v>0</v>
      </c>
      <c r="Q631" s="79">
        <v>0</v>
      </c>
      <c r="R631" s="79">
        <v>0</v>
      </c>
      <c r="S631" s="79">
        <v>0</v>
      </c>
      <c r="T631" s="79">
        <f t="shared" si="468"/>
        <v>0</v>
      </c>
      <c r="U631" s="79">
        <v>0</v>
      </c>
      <c r="V631" s="79">
        <v>0</v>
      </c>
      <c r="W631" s="79">
        <v>0</v>
      </c>
      <c r="X631" s="79">
        <v>0</v>
      </c>
      <c r="Y631" s="79">
        <f t="shared" si="469"/>
        <v>0</v>
      </c>
      <c r="Z631" s="79">
        <v>0</v>
      </c>
      <c r="AA631" s="79">
        <v>0</v>
      </c>
      <c r="AB631" s="79">
        <v>0</v>
      </c>
      <c r="AC631" s="79">
        <v>0</v>
      </c>
      <c r="AD631" s="79">
        <f t="shared" si="470"/>
        <v>0</v>
      </c>
      <c r="AE631" s="79">
        <v>2.1252</v>
      </c>
      <c r="AF631" s="79">
        <v>0</v>
      </c>
      <c r="AG631" s="79">
        <v>0</v>
      </c>
      <c r="AH631" s="79">
        <v>1.7709999999999999</v>
      </c>
      <c r="AI631" s="79">
        <f t="shared" si="471"/>
        <v>0.35420000000000007</v>
      </c>
      <c r="AJ631" s="79">
        <v>0</v>
      </c>
      <c r="AK631" s="79">
        <v>0</v>
      </c>
      <c r="AL631" s="79">
        <v>0</v>
      </c>
      <c r="AM631" s="78">
        <v>0</v>
      </c>
      <c r="AN631" s="79">
        <f t="shared" si="472"/>
        <v>0</v>
      </c>
      <c r="AO631" s="83">
        <f t="shared" si="473"/>
        <v>2.1252</v>
      </c>
      <c r="AP631" s="83">
        <f t="shared" si="474"/>
        <v>0</v>
      </c>
      <c r="AQ631" s="83">
        <f t="shared" si="475"/>
        <v>0</v>
      </c>
      <c r="AR631" s="83">
        <f t="shared" si="476"/>
        <v>1.7709999999999999</v>
      </c>
      <c r="AS631" s="83">
        <f t="shared" si="477"/>
        <v>0.35420000000000007</v>
      </c>
    </row>
    <row r="632" spans="1:45" ht="31.5">
      <c r="A632" s="73" t="s">
        <v>128</v>
      </c>
      <c r="B632" s="118" t="s">
        <v>1393</v>
      </c>
      <c r="C632" s="81" t="s">
        <v>1394</v>
      </c>
      <c r="D632" s="77">
        <v>2023</v>
      </c>
      <c r="E632" s="77">
        <v>2023</v>
      </c>
      <c r="F632" s="79" t="s">
        <v>203</v>
      </c>
      <c r="G632" s="79" t="s">
        <v>203</v>
      </c>
      <c r="H632" s="79" t="s">
        <v>203</v>
      </c>
      <c r="I632" s="81">
        <v>2.1252</v>
      </c>
      <c r="J632" s="78">
        <v>2.1252</v>
      </c>
      <c r="K632" s="79">
        <v>0</v>
      </c>
      <c r="L632" s="79">
        <v>0</v>
      </c>
      <c r="M632" s="79">
        <v>0</v>
      </c>
      <c r="N632" s="79">
        <v>0</v>
      </c>
      <c r="O632" s="79">
        <f t="shared" si="467"/>
        <v>0</v>
      </c>
      <c r="P632" s="79">
        <v>0</v>
      </c>
      <c r="Q632" s="79">
        <v>0</v>
      </c>
      <c r="R632" s="79">
        <v>0</v>
      </c>
      <c r="S632" s="79">
        <v>0</v>
      </c>
      <c r="T632" s="79">
        <f t="shared" si="468"/>
        <v>0</v>
      </c>
      <c r="U632" s="79">
        <v>0</v>
      </c>
      <c r="V632" s="79">
        <v>0</v>
      </c>
      <c r="W632" s="79">
        <v>0</v>
      </c>
      <c r="X632" s="79">
        <v>0</v>
      </c>
      <c r="Y632" s="79">
        <f t="shared" si="469"/>
        <v>0</v>
      </c>
      <c r="Z632" s="79">
        <v>0</v>
      </c>
      <c r="AA632" s="79">
        <v>0</v>
      </c>
      <c r="AB632" s="79">
        <v>0</v>
      </c>
      <c r="AC632" s="79">
        <v>0</v>
      </c>
      <c r="AD632" s="79">
        <f t="shared" si="470"/>
        <v>0</v>
      </c>
      <c r="AE632" s="79">
        <v>2.1252</v>
      </c>
      <c r="AF632" s="79">
        <v>0</v>
      </c>
      <c r="AG632" s="79">
        <v>0</v>
      </c>
      <c r="AH632" s="79">
        <v>1.7709999999999999</v>
      </c>
      <c r="AI632" s="79">
        <f t="shared" si="471"/>
        <v>0.35420000000000007</v>
      </c>
      <c r="AJ632" s="79">
        <v>0</v>
      </c>
      <c r="AK632" s="79">
        <v>0</v>
      </c>
      <c r="AL632" s="79">
        <v>0</v>
      </c>
      <c r="AM632" s="78">
        <v>0</v>
      </c>
      <c r="AN632" s="79">
        <f t="shared" si="472"/>
        <v>0</v>
      </c>
      <c r="AO632" s="83">
        <f t="shared" si="473"/>
        <v>2.1252</v>
      </c>
      <c r="AP632" s="83">
        <f t="shared" si="474"/>
        <v>0</v>
      </c>
      <c r="AQ632" s="83">
        <f t="shared" si="475"/>
        <v>0</v>
      </c>
      <c r="AR632" s="83">
        <f t="shared" si="476"/>
        <v>1.7709999999999999</v>
      </c>
      <c r="AS632" s="83">
        <f t="shared" si="477"/>
        <v>0.35420000000000007</v>
      </c>
    </row>
    <row r="633" spans="1:45">
      <c r="A633" s="73" t="s">
        <v>128</v>
      </c>
      <c r="B633" s="118" t="s">
        <v>1395</v>
      </c>
      <c r="C633" s="81" t="s">
        <v>1396</v>
      </c>
      <c r="D633" s="77">
        <v>2024</v>
      </c>
      <c r="E633" s="77">
        <v>2024</v>
      </c>
      <c r="F633" s="79" t="s">
        <v>203</v>
      </c>
      <c r="G633" s="79" t="s">
        <v>203</v>
      </c>
      <c r="H633" s="79" t="s">
        <v>203</v>
      </c>
      <c r="I633" s="81">
        <v>2.1395999999999997</v>
      </c>
      <c r="J633" s="78">
        <v>2.1395999999999997</v>
      </c>
      <c r="K633" s="79">
        <v>0</v>
      </c>
      <c r="L633" s="79">
        <v>0</v>
      </c>
      <c r="M633" s="79">
        <v>0</v>
      </c>
      <c r="N633" s="79">
        <v>0</v>
      </c>
      <c r="O633" s="79">
        <f t="shared" si="467"/>
        <v>0</v>
      </c>
      <c r="P633" s="79">
        <v>0</v>
      </c>
      <c r="Q633" s="79">
        <v>0</v>
      </c>
      <c r="R633" s="79">
        <v>0</v>
      </c>
      <c r="S633" s="79">
        <v>0</v>
      </c>
      <c r="T633" s="79">
        <f t="shared" si="468"/>
        <v>0</v>
      </c>
      <c r="U633" s="79">
        <v>0</v>
      </c>
      <c r="V633" s="79">
        <v>0</v>
      </c>
      <c r="W633" s="79">
        <v>0</v>
      </c>
      <c r="X633" s="79">
        <v>0</v>
      </c>
      <c r="Y633" s="79">
        <f t="shared" si="469"/>
        <v>0</v>
      </c>
      <c r="Z633" s="79">
        <v>0</v>
      </c>
      <c r="AA633" s="79">
        <v>0</v>
      </c>
      <c r="AB633" s="79">
        <v>0</v>
      </c>
      <c r="AC633" s="79">
        <v>0</v>
      </c>
      <c r="AD633" s="79">
        <f t="shared" si="470"/>
        <v>0</v>
      </c>
      <c r="AE633" s="79">
        <v>0</v>
      </c>
      <c r="AF633" s="79">
        <v>0</v>
      </c>
      <c r="AG633" s="79">
        <v>0</v>
      </c>
      <c r="AH633" s="79">
        <v>0</v>
      </c>
      <c r="AI633" s="79">
        <f t="shared" si="471"/>
        <v>0</v>
      </c>
      <c r="AJ633" s="79">
        <v>2.1395999999999997</v>
      </c>
      <c r="AK633" s="79">
        <v>0</v>
      </c>
      <c r="AL633" s="79">
        <v>0</v>
      </c>
      <c r="AM633" s="78">
        <v>1.7829999999999999</v>
      </c>
      <c r="AN633" s="79">
        <f t="shared" si="472"/>
        <v>0.35659999999999981</v>
      </c>
      <c r="AO633" s="83">
        <f t="shared" si="473"/>
        <v>2.1395999999999997</v>
      </c>
      <c r="AP633" s="83">
        <f t="shared" si="474"/>
        <v>0</v>
      </c>
      <c r="AQ633" s="83">
        <f t="shared" si="475"/>
        <v>0</v>
      </c>
      <c r="AR633" s="83">
        <f t="shared" si="476"/>
        <v>1.7829999999999999</v>
      </c>
      <c r="AS633" s="83">
        <f t="shared" si="477"/>
        <v>0.35659999999999981</v>
      </c>
    </row>
    <row r="634" spans="1:45">
      <c r="A634" s="73" t="s">
        <v>128</v>
      </c>
      <c r="B634" s="118" t="s">
        <v>1397</v>
      </c>
      <c r="C634" s="81" t="s">
        <v>1398</v>
      </c>
      <c r="D634" s="77">
        <v>2024</v>
      </c>
      <c r="E634" s="77">
        <v>2024</v>
      </c>
      <c r="F634" s="79" t="s">
        <v>203</v>
      </c>
      <c r="G634" s="79" t="s">
        <v>203</v>
      </c>
      <c r="H634" s="79" t="s">
        <v>203</v>
      </c>
      <c r="I634" s="81">
        <v>9.0456000000000003</v>
      </c>
      <c r="J634" s="78">
        <v>9.0456000000000003</v>
      </c>
      <c r="K634" s="79">
        <v>0</v>
      </c>
      <c r="L634" s="79">
        <v>0</v>
      </c>
      <c r="M634" s="79">
        <v>0</v>
      </c>
      <c r="N634" s="79">
        <v>0</v>
      </c>
      <c r="O634" s="79">
        <f t="shared" si="467"/>
        <v>0</v>
      </c>
      <c r="P634" s="79">
        <v>0</v>
      </c>
      <c r="Q634" s="79">
        <v>0</v>
      </c>
      <c r="R634" s="79">
        <v>0</v>
      </c>
      <c r="S634" s="79">
        <v>0</v>
      </c>
      <c r="T634" s="79">
        <f t="shared" si="468"/>
        <v>0</v>
      </c>
      <c r="U634" s="79">
        <v>0</v>
      </c>
      <c r="V634" s="79">
        <v>0</v>
      </c>
      <c r="W634" s="79">
        <v>0</v>
      </c>
      <c r="X634" s="79">
        <v>0</v>
      </c>
      <c r="Y634" s="79">
        <f t="shared" si="469"/>
        <v>0</v>
      </c>
      <c r="Z634" s="79">
        <v>0</v>
      </c>
      <c r="AA634" s="79">
        <v>0</v>
      </c>
      <c r="AB634" s="79">
        <v>0</v>
      </c>
      <c r="AC634" s="79">
        <v>0</v>
      </c>
      <c r="AD634" s="79">
        <f t="shared" si="470"/>
        <v>0</v>
      </c>
      <c r="AE634" s="79">
        <v>0</v>
      </c>
      <c r="AF634" s="79">
        <v>0</v>
      </c>
      <c r="AG634" s="79">
        <v>0</v>
      </c>
      <c r="AH634" s="79">
        <v>0</v>
      </c>
      <c r="AI634" s="79">
        <f t="shared" si="471"/>
        <v>0</v>
      </c>
      <c r="AJ634" s="79">
        <v>9.0456000000000003</v>
      </c>
      <c r="AK634" s="79">
        <v>0</v>
      </c>
      <c r="AL634" s="79">
        <v>0</v>
      </c>
      <c r="AM634" s="78">
        <v>7.5380000000000011</v>
      </c>
      <c r="AN634" s="79">
        <f t="shared" si="472"/>
        <v>1.5075999999999992</v>
      </c>
      <c r="AO634" s="83">
        <f t="shared" si="473"/>
        <v>9.0456000000000003</v>
      </c>
      <c r="AP634" s="83">
        <f t="shared" si="474"/>
        <v>0</v>
      </c>
      <c r="AQ634" s="83">
        <f t="shared" si="475"/>
        <v>0</v>
      </c>
      <c r="AR634" s="83">
        <f t="shared" si="476"/>
        <v>7.5380000000000011</v>
      </c>
      <c r="AS634" s="83">
        <f t="shared" si="477"/>
        <v>1.5075999999999992</v>
      </c>
    </row>
    <row r="635" spans="1:45">
      <c r="A635" s="73" t="s">
        <v>128</v>
      </c>
      <c r="B635" s="118" t="s">
        <v>1399</v>
      </c>
      <c r="C635" s="81" t="s">
        <v>1400</v>
      </c>
      <c r="D635" s="77">
        <v>2024</v>
      </c>
      <c r="E635" s="77">
        <v>2024</v>
      </c>
      <c r="F635" s="79" t="s">
        <v>203</v>
      </c>
      <c r="G635" s="79" t="s">
        <v>203</v>
      </c>
      <c r="H635" s="79" t="s">
        <v>203</v>
      </c>
      <c r="I635" s="81">
        <v>9.0456000000000003</v>
      </c>
      <c r="J635" s="78">
        <v>9.0456000000000003</v>
      </c>
      <c r="K635" s="79">
        <v>0</v>
      </c>
      <c r="L635" s="79">
        <v>0</v>
      </c>
      <c r="M635" s="79">
        <v>0</v>
      </c>
      <c r="N635" s="79">
        <v>0</v>
      </c>
      <c r="O635" s="79">
        <f t="shared" si="467"/>
        <v>0</v>
      </c>
      <c r="P635" s="79">
        <v>0</v>
      </c>
      <c r="Q635" s="79">
        <v>0</v>
      </c>
      <c r="R635" s="79">
        <v>0</v>
      </c>
      <c r="S635" s="79">
        <v>0</v>
      </c>
      <c r="T635" s="79">
        <f t="shared" si="468"/>
        <v>0</v>
      </c>
      <c r="U635" s="79">
        <v>0</v>
      </c>
      <c r="V635" s="79">
        <v>0</v>
      </c>
      <c r="W635" s="79">
        <v>0</v>
      </c>
      <c r="X635" s="79">
        <v>0</v>
      </c>
      <c r="Y635" s="79">
        <f t="shared" si="469"/>
        <v>0</v>
      </c>
      <c r="Z635" s="79">
        <v>0</v>
      </c>
      <c r="AA635" s="79">
        <v>0</v>
      </c>
      <c r="AB635" s="79">
        <v>0</v>
      </c>
      <c r="AC635" s="79">
        <v>0</v>
      </c>
      <c r="AD635" s="79">
        <f t="shared" si="470"/>
        <v>0</v>
      </c>
      <c r="AE635" s="79">
        <v>0</v>
      </c>
      <c r="AF635" s="79">
        <v>0</v>
      </c>
      <c r="AG635" s="79">
        <v>0</v>
      </c>
      <c r="AH635" s="79">
        <v>0</v>
      </c>
      <c r="AI635" s="79">
        <f t="shared" si="471"/>
        <v>0</v>
      </c>
      <c r="AJ635" s="79">
        <v>9.0456000000000003</v>
      </c>
      <c r="AK635" s="79">
        <v>0</v>
      </c>
      <c r="AL635" s="79">
        <v>0</v>
      </c>
      <c r="AM635" s="78">
        <v>7.5380000000000011</v>
      </c>
      <c r="AN635" s="79">
        <f t="shared" si="472"/>
        <v>1.5075999999999992</v>
      </c>
      <c r="AO635" s="83">
        <f t="shared" si="473"/>
        <v>9.0456000000000003</v>
      </c>
      <c r="AP635" s="83">
        <f t="shared" si="474"/>
        <v>0</v>
      </c>
      <c r="AQ635" s="83">
        <f t="shared" si="475"/>
        <v>0</v>
      </c>
      <c r="AR635" s="83">
        <f t="shared" si="476"/>
        <v>7.5380000000000011</v>
      </c>
      <c r="AS635" s="83">
        <f t="shared" si="477"/>
        <v>1.5075999999999992</v>
      </c>
    </row>
    <row r="636" spans="1:45" ht="78.75">
      <c r="A636" s="73" t="s">
        <v>128</v>
      </c>
      <c r="B636" s="118" t="s">
        <v>1401</v>
      </c>
      <c r="C636" s="81" t="s">
        <v>1402</v>
      </c>
      <c r="D636" s="77">
        <v>2024</v>
      </c>
      <c r="E636" s="77">
        <v>2024</v>
      </c>
      <c r="F636" s="79" t="s">
        <v>203</v>
      </c>
      <c r="G636" s="79" t="s">
        <v>203</v>
      </c>
      <c r="H636" s="79" t="s">
        <v>203</v>
      </c>
      <c r="I636" s="81">
        <v>3.4643999999999999</v>
      </c>
      <c r="J636" s="78">
        <v>3.4643999999999999</v>
      </c>
      <c r="K636" s="79">
        <v>0</v>
      </c>
      <c r="L636" s="79">
        <v>0</v>
      </c>
      <c r="M636" s="79">
        <v>0</v>
      </c>
      <c r="N636" s="79">
        <v>0</v>
      </c>
      <c r="O636" s="79">
        <f t="shared" si="467"/>
        <v>0</v>
      </c>
      <c r="P636" s="79">
        <v>0</v>
      </c>
      <c r="Q636" s="79">
        <v>0</v>
      </c>
      <c r="R636" s="79">
        <v>0</v>
      </c>
      <c r="S636" s="79">
        <v>0</v>
      </c>
      <c r="T636" s="79">
        <f t="shared" si="468"/>
        <v>0</v>
      </c>
      <c r="U636" s="79">
        <v>0</v>
      </c>
      <c r="V636" s="79">
        <v>0</v>
      </c>
      <c r="W636" s="79">
        <v>0</v>
      </c>
      <c r="X636" s="79">
        <v>0</v>
      </c>
      <c r="Y636" s="79">
        <f t="shared" si="469"/>
        <v>0</v>
      </c>
      <c r="Z636" s="79">
        <v>0</v>
      </c>
      <c r="AA636" s="79">
        <v>0</v>
      </c>
      <c r="AB636" s="79">
        <v>0</v>
      </c>
      <c r="AC636" s="79">
        <v>0</v>
      </c>
      <c r="AD636" s="79">
        <f t="shared" si="470"/>
        <v>0</v>
      </c>
      <c r="AE636" s="79">
        <v>0</v>
      </c>
      <c r="AF636" s="79">
        <v>0</v>
      </c>
      <c r="AG636" s="79">
        <v>0</v>
      </c>
      <c r="AH636" s="79">
        <v>0</v>
      </c>
      <c r="AI636" s="79">
        <f t="shared" si="471"/>
        <v>0</v>
      </c>
      <c r="AJ636" s="79">
        <v>3.4643999999999999</v>
      </c>
      <c r="AK636" s="79">
        <v>0</v>
      </c>
      <c r="AL636" s="79">
        <v>0</v>
      </c>
      <c r="AM636" s="78">
        <v>2.887</v>
      </c>
      <c r="AN636" s="79">
        <f t="shared" si="472"/>
        <v>0.57739999999999991</v>
      </c>
      <c r="AO636" s="83">
        <f t="shared" si="473"/>
        <v>3.4643999999999999</v>
      </c>
      <c r="AP636" s="83">
        <f t="shared" si="474"/>
        <v>0</v>
      </c>
      <c r="AQ636" s="83">
        <f t="shared" si="475"/>
        <v>0</v>
      </c>
      <c r="AR636" s="83">
        <f t="shared" si="476"/>
        <v>2.887</v>
      </c>
      <c r="AS636" s="83">
        <f t="shared" si="477"/>
        <v>0.57739999999999991</v>
      </c>
    </row>
    <row r="637" spans="1:45">
      <c r="A637" s="73" t="s">
        <v>128</v>
      </c>
      <c r="B637" s="118" t="s">
        <v>1380</v>
      </c>
      <c r="C637" s="81" t="s">
        <v>1403</v>
      </c>
      <c r="D637" s="77">
        <v>2024</v>
      </c>
      <c r="E637" s="77">
        <v>2024</v>
      </c>
      <c r="F637" s="79" t="s">
        <v>203</v>
      </c>
      <c r="G637" s="79" t="s">
        <v>203</v>
      </c>
      <c r="H637" s="79" t="s">
        <v>203</v>
      </c>
      <c r="I637" s="81">
        <v>1.08</v>
      </c>
      <c r="J637" s="78">
        <v>1.08</v>
      </c>
      <c r="K637" s="79">
        <v>0</v>
      </c>
      <c r="L637" s="79">
        <v>0</v>
      </c>
      <c r="M637" s="79">
        <v>0</v>
      </c>
      <c r="N637" s="79">
        <v>0</v>
      </c>
      <c r="O637" s="79">
        <f t="shared" si="467"/>
        <v>0</v>
      </c>
      <c r="P637" s="79">
        <v>0</v>
      </c>
      <c r="Q637" s="79">
        <v>0</v>
      </c>
      <c r="R637" s="79">
        <v>0</v>
      </c>
      <c r="S637" s="79">
        <v>0</v>
      </c>
      <c r="T637" s="79">
        <f t="shared" si="468"/>
        <v>0</v>
      </c>
      <c r="U637" s="79">
        <v>0</v>
      </c>
      <c r="V637" s="79">
        <v>0</v>
      </c>
      <c r="W637" s="79">
        <v>0</v>
      </c>
      <c r="X637" s="79">
        <v>0</v>
      </c>
      <c r="Y637" s="79">
        <f t="shared" si="469"/>
        <v>0</v>
      </c>
      <c r="Z637" s="79">
        <v>0</v>
      </c>
      <c r="AA637" s="79">
        <v>0</v>
      </c>
      <c r="AB637" s="79">
        <v>0</v>
      </c>
      <c r="AC637" s="79">
        <v>0</v>
      </c>
      <c r="AD637" s="79">
        <f t="shared" si="470"/>
        <v>0</v>
      </c>
      <c r="AE637" s="79">
        <v>0</v>
      </c>
      <c r="AF637" s="79">
        <v>0</v>
      </c>
      <c r="AG637" s="79">
        <v>0</v>
      </c>
      <c r="AH637" s="79">
        <v>0</v>
      </c>
      <c r="AI637" s="79">
        <f t="shared" si="471"/>
        <v>0</v>
      </c>
      <c r="AJ637" s="79">
        <v>1.08</v>
      </c>
      <c r="AK637" s="79">
        <v>0</v>
      </c>
      <c r="AL637" s="79">
        <v>0</v>
      </c>
      <c r="AM637" s="78">
        <v>0.9</v>
      </c>
      <c r="AN637" s="79">
        <f t="shared" si="472"/>
        <v>0.18000000000000005</v>
      </c>
      <c r="AO637" s="83">
        <f t="shared" si="473"/>
        <v>1.08</v>
      </c>
      <c r="AP637" s="83">
        <f t="shared" si="474"/>
        <v>0</v>
      </c>
      <c r="AQ637" s="83">
        <f t="shared" si="475"/>
        <v>0</v>
      </c>
      <c r="AR637" s="83">
        <f t="shared" si="476"/>
        <v>0.9</v>
      </c>
      <c r="AS637" s="83">
        <f t="shared" si="477"/>
        <v>0.18000000000000005</v>
      </c>
    </row>
    <row r="638" spans="1:45">
      <c r="A638" s="73" t="s">
        <v>128</v>
      </c>
      <c r="B638" s="90" t="s">
        <v>1404</v>
      </c>
      <c r="C638" s="80" t="s">
        <v>1405</v>
      </c>
      <c r="D638" s="77">
        <v>2020</v>
      </c>
      <c r="E638" s="77">
        <v>2020</v>
      </c>
      <c r="F638" s="79" t="s">
        <v>203</v>
      </c>
      <c r="G638" s="79" t="s">
        <v>203</v>
      </c>
      <c r="H638" s="79" t="s">
        <v>203</v>
      </c>
      <c r="I638" s="78">
        <v>0.26159999999999994</v>
      </c>
      <c r="J638" s="78">
        <v>0.26159999999999994</v>
      </c>
      <c r="K638" s="79">
        <v>0</v>
      </c>
      <c r="L638" s="79">
        <v>0</v>
      </c>
      <c r="M638" s="79">
        <v>0</v>
      </c>
      <c r="N638" s="79">
        <v>0</v>
      </c>
      <c r="O638" s="79">
        <f t="shared" si="467"/>
        <v>0</v>
      </c>
      <c r="P638" s="79">
        <v>0.26159999999999994</v>
      </c>
      <c r="Q638" s="79">
        <v>0</v>
      </c>
      <c r="R638" s="79">
        <v>0</v>
      </c>
      <c r="S638" s="79">
        <v>0.21799999999999997</v>
      </c>
      <c r="T638" s="79">
        <f t="shared" si="468"/>
        <v>4.3599999999999972E-2</v>
      </c>
      <c r="U638" s="79">
        <v>0</v>
      </c>
      <c r="V638" s="79">
        <v>0</v>
      </c>
      <c r="W638" s="79">
        <v>0</v>
      </c>
      <c r="X638" s="78">
        <v>0</v>
      </c>
      <c r="Y638" s="79">
        <f t="shared" si="469"/>
        <v>0</v>
      </c>
      <c r="Z638" s="79">
        <v>0</v>
      </c>
      <c r="AA638" s="79">
        <v>0</v>
      </c>
      <c r="AB638" s="79">
        <v>0</v>
      </c>
      <c r="AC638" s="79">
        <v>0</v>
      </c>
      <c r="AD638" s="79">
        <f t="shared" si="470"/>
        <v>0</v>
      </c>
      <c r="AE638" s="79">
        <v>0</v>
      </c>
      <c r="AF638" s="79">
        <v>0</v>
      </c>
      <c r="AG638" s="79">
        <v>0</v>
      </c>
      <c r="AH638" s="79">
        <v>0</v>
      </c>
      <c r="AI638" s="79">
        <f t="shared" si="471"/>
        <v>0</v>
      </c>
      <c r="AJ638" s="79">
        <v>0</v>
      </c>
      <c r="AK638" s="79">
        <v>0</v>
      </c>
      <c r="AL638" s="79">
        <v>0</v>
      </c>
      <c r="AM638" s="78">
        <v>0</v>
      </c>
      <c r="AN638" s="79">
        <f t="shared" si="472"/>
        <v>0</v>
      </c>
      <c r="AO638" s="83">
        <f t="shared" si="473"/>
        <v>0.26159999999999994</v>
      </c>
      <c r="AP638" s="83">
        <f t="shared" si="474"/>
        <v>0</v>
      </c>
      <c r="AQ638" s="83">
        <f t="shared" si="475"/>
        <v>0</v>
      </c>
      <c r="AR638" s="83">
        <f t="shared" si="476"/>
        <v>0.21799999999999997</v>
      </c>
      <c r="AS638" s="83">
        <f t="shared" si="477"/>
        <v>4.3599999999999972E-2</v>
      </c>
    </row>
    <row r="639" spans="1:45">
      <c r="A639" s="73" t="s">
        <v>128</v>
      </c>
      <c r="B639" s="90" t="s">
        <v>1406</v>
      </c>
      <c r="C639" s="80" t="s">
        <v>1407</v>
      </c>
      <c r="D639" s="77">
        <v>2020</v>
      </c>
      <c r="E639" s="77">
        <v>2020</v>
      </c>
      <c r="F639" s="79" t="s">
        <v>203</v>
      </c>
      <c r="G639" s="79" t="s">
        <v>203</v>
      </c>
      <c r="H639" s="79" t="s">
        <v>203</v>
      </c>
      <c r="I639" s="78">
        <v>0.312</v>
      </c>
      <c r="J639" s="78">
        <v>0.312</v>
      </c>
      <c r="K639" s="79">
        <v>0</v>
      </c>
      <c r="L639" s="79">
        <v>0</v>
      </c>
      <c r="M639" s="79">
        <v>0</v>
      </c>
      <c r="N639" s="79">
        <v>0</v>
      </c>
      <c r="O639" s="79">
        <f t="shared" si="467"/>
        <v>0</v>
      </c>
      <c r="P639" s="79">
        <v>0.312</v>
      </c>
      <c r="Q639" s="79">
        <v>0</v>
      </c>
      <c r="R639" s="79">
        <v>0</v>
      </c>
      <c r="S639" s="79">
        <v>0.26</v>
      </c>
      <c r="T639" s="79">
        <f t="shared" si="468"/>
        <v>5.1999999999999991E-2</v>
      </c>
      <c r="U639" s="79">
        <v>0</v>
      </c>
      <c r="V639" s="79">
        <v>0</v>
      </c>
      <c r="W639" s="79">
        <v>0</v>
      </c>
      <c r="X639" s="78">
        <v>0</v>
      </c>
      <c r="Y639" s="79">
        <f t="shared" si="469"/>
        <v>0</v>
      </c>
      <c r="Z639" s="79">
        <v>0</v>
      </c>
      <c r="AA639" s="79">
        <v>0</v>
      </c>
      <c r="AB639" s="79">
        <v>0</v>
      </c>
      <c r="AC639" s="79">
        <v>0</v>
      </c>
      <c r="AD639" s="79">
        <f t="shared" si="470"/>
        <v>0</v>
      </c>
      <c r="AE639" s="79">
        <v>0</v>
      </c>
      <c r="AF639" s="79">
        <v>0</v>
      </c>
      <c r="AG639" s="79">
        <v>0</v>
      </c>
      <c r="AH639" s="79">
        <v>0</v>
      </c>
      <c r="AI639" s="79">
        <f t="shared" si="471"/>
        <v>0</v>
      </c>
      <c r="AJ639" s="79">
        <v>0</v>
      </c>
      <c r="AK639" s="79">
        <v>0</v>
      </c>
      <c r="AL639" s="79">
        <v>0</v>
      </c>
      <c r="AM639" s="78">
        <v>0</v>
      </c>
      <c r="AN639" s="79">
        <f t="shared" si="472"/>
        <v>0</v>
      </c>
      <c r="AO639" s="83">
        <f t="shared" si="473"/>
        <v>0.312</v>
      </c>
      <c r="AP639" s="83">
        <f t="shared" si="474"/>
        <v>0</v>
      </c>
      <c r="AQ639" s="83">
        <f t="shared" si="475"/>
        <v>0</v>
      </c>
      <c r="AR639" s="83">
        <f t="shared" si="476"/>
        <v>0.26</v>
      </c>
      <c r="AS639" s="83">
        <f t="shared" si="477"/>
        <v>5.1999999999999991E-2</v>
      </c>
    </row>
    <row r="640" spans="1:45">
      <c r="A640" s="73" t="s">
        <v>128</v>
      </c>
      <c r="B640" s="74" t="s">
        <v>1408</v>
      </c>
      <c r="C640" s="79" t="s">
        <v>1409</v>
      </c>
      <c r="D640" s="77">
        <v>2020</v>
      </c>
      <c r="E640" s="77">
        <v>2020</v>
      </c>
      <c r="F640" s="78" t="s">
        <v>203</v>
      </c>
      <c r="G640" s="78" t="s">
        <v>203</v>
      </c>
      <c r="H640" s="78" t="s">
        <v>203</v>
      </c>
      <c r="I640" s="81">
        <v>2.5571999999999999</v>
      </c>
      <c r="J640" s="78">
        <v>2.5571999999999999</v>
      </c>
      <c r="K640" s="79">
        <v>0</v>
      </c>
      <c r="L640" s="79">
        <v>0</v>
      </c>
      <c r="M640" s="79">
        <v>0</v>
      </c>
      <c r="N640" s="79">
        <v>0</v>
      </c>
      <c r="O640" s="79">
        <f t="shared" si="467"/>
        <v>0</v>
      </c>
      <c r="P640" s="79">
        <v>2.5571999999999999</v>
      </c>
      <c r="Q640" s="79">
        <v>0</v>
      </c>
      <c r="R640" s="79">
        <v>0</v>
      </c>
      <c r="S640" s="79">
        <v>2.1309999999999998</v>
      </c>
      <c r="T640" s="79">
        <f t="shared" si="468"/>
        <v>0.42620000000000013</v>
      </c>
      <c r="U640" s="79">
        <v>0</v>
      </c>
      <c r="V640" s="79">
        <v>0</v>
      </c>
      <c r="W640" s="79">
        <v>0</v>
      </c>
      <c r="X640" s="78">
        <v>0</v>
      </c>
      <c r="Y640" s="79">
        <f t="shared" si="469"/>
        <v>0</v>
      </c>
      <c r="Z640" s="79">
        <v>0</v>
      </c>
      <c r="AA640" s="79">
        <v>0</v>
      </c>
      <c r="AB640" s="79">
        <v>0</v>
      </c>
      <c r="AC640" s="79">
        <v>0</v>
      </c>
      <c r="AD640" s="79">
        <f t="shared" si="470"/>
        <v>0</v>
      </c>
      <c r="AE640" s="79">
        <v>0</v>
      </c>
      <c r="AF640" s="79">
        <v>0</v>
      </c>
      <c r="AG640" s="79">
        <v>0</v>
      </c>
      <c r="AH640" s="79">
        <v>0</v>
      </c>
      <c r="AI640" s="79">
        <f t="shared" si="471"/>
        <v>0</v>
      </c>
      <c r="AJ640" s="79">
        <v>0</v>
      </c>
      <c r="AK640" s="79">
        <v>0</v>
      </c>
      <c r="AL640" s="79">
        <v>0</v>
      </c>
      <c r="AM640" s="78">
        <v>0</v>
      </c>
      <c r="AN640" s="79">
        <f t="shared" si="472"/>
        <v>0</v>
      </c>
      <c r="AO640" s="83">
        <f t="shared" si="473"/>
        <v>2.5571999999999999</v>
      </c>
      <c r="AP640" s="83">
        <f t="shared" si="474"/>
        <v>0</v>
      </c>
      <c r="AQ640" s="83">
        <f t="shared" si="475"/>
        <v>0</v>
      </c>
      <c r="AR640" s="83">
        <f t="shared" si="476"/>
        <v>2.1309999999999998</v>
      </c>
      <c r="AS640" s="83">
        <f t="shared" si="477"/>
        <v>0.42620000000000013</v>
      </c>
    </row>
    <row r="641" spans="1:45">
      <c r="A641" s="73" t="s">
        <v>128</v>
      </c>
      <c r="B641" s="74" t="s">
        <v>1410</v>
      </c>
      <c r="C641" s="79" t="s">
        <v>1411</v>
      </c>
      <c r="D641" s="77">
        <v>2020</v>
      </c>
      <c r="E641" s="77">
        <v>2020</v>
      </c>
      <c r="F641" s="78" t="s">
        <v>203</v>
      </c>
      <c r="G641" s="78" t="s">
        <v>203</v>
      </c>
      <c r="H641" s="78" t="s">
        <v>203</v>
      </c>
      <c r="I641" s="81">
        <v>0.14399999999999999</v>
      </c>
      <c r="J641" s="78">
        <v>0.14399999999999999</v>
      </c>
      <c r="K641" s="79">
        <v>0</v>
      </c>
      <c r="L641" s="79">
        <v>0</v>
      </c>
      <c r="M641" s="79">
        <v>0</v>
      </c>
      <c r="N641" s="79">
        <v>0</v>
      </c>
      <c r="O641" s="79">
        <f t="shared" si="467"/>
        <v>0</v>
      </c>
      <c r="P641" s="79">
        <v>0.14399999999999999</v>
      </c>
      <c r="Q641" s="79">
        <v>0</v>
      </c>
      <c r="R641" s="79">
        <v>0</v>
      </c>
      <c r="S641" s="79">
        <v>0.12</v>
      </c>
      <c r="T641" s="79">
        <f t="shared" si="468"/>
        <v>2.3999999999999994E-2</v>
      </c>
      <c r="U641" s="79">
        <v>0</v>
      </c>
      <c r="V641" s="79">
        <v>0</v>
      </c>
      <c r="W641" s="79">
        <v>0</v>
      </c>
      <c r="X641" s="78">
        <v>0</v>
      </c>
      <c r="Y641" s="79">
        <f t="shared" si="469"/>
        <v>0</v>
      </c>
      <c r="Z641" s="79">
        <v>0</v>
      </c>
      <c r="AA641" s="79">
        <v>0</v>
      </c>
      <c r="AB641" s="79">
        <v>0</v>
      </c>
      <c r="AC641" s="79">
        <v>0</v>
      </c>
      <c r="AD641" s="79">
        <f t="shared" si="470"/>
        <v>0</v>
      </c>
      <c r="AE641" s="79">
        <v>0</v>
      </c>
      <c r="AF641" s="79">
        <v>0</v>
      </c>
      <c r="AG641" s="79">
        <v>0</v>
      </c>
      <c r="AH641" s="79">
        <v>0</v>
      </c>
      <c r="AI641" s="79">
        <f t="shared" si="471"/>
        <v>0</v>
      </c>
      <c r="AJ641" s="79">
        <v>0</v>
      </c>
      <c r="AK641" s="79">
        <v>0</v>
      </c>
      <c r="AL641" s="79">
        <v>0</v>
      </c>
      <c r="AM641" s="78">
        <v>0</v>
      </c>
      <c r="AN641" s="79">
        <f t="shared" si="472"/>
        <v>0</v>
      </c>
      <c r="AO641" s="83">
        <f t="shared" si="473"/>
        <v>0.14399999999999999</v>
      </c>
      <c r="AP641" s="83">
        <f t="shared" si="474"/>
        <v>0</v>
      </c>
      <c r="AQ641" s="83">
        <f t="shared" si="475"/>
        <v>0</v>
      </c>
      <c r="AR641" s="83">
        <f t="shared" si="476"/>
        <v>0.12</v>
      </c>
      <c r="AS641" s="83">
        <f t="shared" si="477"/>
        <v>2.3999999999999994E-2</v>
      </c>
    </row>
    <row r="642" spans="1:45">
      <c r="A642" s="73" t="s">
        <v>128</v>
      </c>
      <c r="B642" s="74" t="s">
        <v>1412</v>
      </c>
      <c r="C642" s="79" t="s">
        <v>1413</v>
      </c>
      <c r="D642" s="77">
        <v>2020</v>
      </c>
      <c r="E642" s="77">
        <v>2020</v>
      </c>
      <c r="F642" s="78" t="s">
        <v>203</v>
      </c>
      <c r="G642" s="78" t="s">
        <v>203</v>
      </c>
      <c r="H642" s="78" t="s">
        <v>203</v>
      </c>
      <c r="I642" s="81">
        <v>0.44759999999999994</v>
      </c>
      <c r="J642" s="78">
        <v>0.44759999999999994</v>
      </c>
      <c r="K642" s="79">
        <v>0</v>
      </c>
      <c r="L642" s="79">
        <v>0</v>
      </c>
      <c r="M642" s="79">
        <v>0</v>
      </c>
      <c r="N642" s="79">
        <v>0</v>
      </c>
      <c r="O642" s="79">
        <f t="shared" si="467"/>
        <v>0</v>
      </c>
      <c r="P642" s="79">
        <v>0.44759999999999994</v>
      </c>
      <c r="Q642" s="79">
        <v>0</v>
      </c>
      <c r="R642" s="79">
        <v>0</v>
      </c>
      <c r="S642" s="79">
        <v>0.373</v>
      </c>
      <c r="T642" s="79">
        <f t="shared" si="468"/>
        <v>7.4599999999999944E-2</v>
      </c>
      <c r="U642" s="79">
        <v>0</v>
      </c>
      <c r="V642" s="79">
        <v>0</v>
      </c>
      <c r="W642" s="79">
        <v>0</v>
      </c>
      <c r="X642" s="78">
        <v>0</v>
      </c>
      <c r="Y642" s="79">
        <f t="shared" si="469"/>
        <v>0</v>
      </c>
      <c r="Z642" s="79">
        <v>0</v>
      </c>
      <c r="AA642" s="79">
        <v>0</v>
      </c>
      <c r="AB642" s="79">
        <v>0</v>
      </c>
      <c r="AC642" s="79">
        <v>0</v>
      </c>
      <c r="AD642" s="79">
        <f t="shared" si="470"/>
        <v>0</v>
      </c>
      <c r="AE642" s="79">
        <v>0</v>
      </c>
      <c r="AF642" s="79">
        <v>0</v>
      </c>
      <c r="AG642" s="79">
        <v>0</v>
      </c>
      <c r="AH642" s="79">
        <v>0</v>
      </c>
      <c r="AI642" s="79">
        <f t="shared" si="471"/>
        <v>0</v>
      </c>
      <c r="AJ642" s="79">
        <v>0</v>
      </c>
      <c r="AK642" s="79">
        <v>0</v>
      </c>
      <c r="AL642" s="79">
        <v>0</v>
      </c>
      <c r="AM642" s="78">
        <v>0</v>
      </c>
      <c r="AN642" s="79">
        <f t="shared" si="472"/>
        <v>0</v>
      </c>
      <c r="AO642" s="83">
        <f t="shared" si="473"/>
        <v>0.44759999999999994</v>
      </c>
      <c r="AP642" s="83">
        <f t="shared" si="474"/>
        <v>0</v>
      </c>
      <c r="AQ642" s="83">
        <f t="shared" si="475"/>
        <v>0</v>
      </c>
      <c r="AR642" s="83">
        <f t="shared" si="476"/>
        <v>0.373</v>
      </c>
      <c r="AS642" s="83">
        <f t="shared" si="477"/>
        <v>7.4599999999999944E-2</v>
      </c>
    </row>
    <row r="643" spans="1:45" ht="31.5">
      <c r="A643" s="73" t="s">
        <v>128</v>
      </c>
      <c r="B643" s="74" t="s">
        <v>1414</v>
      </c>
      <c r="C643" s="79" t="s">
        <v>1415</v>
      </c>
      <c r="D643" s="77">
        <v>2020</v>
      </c>
      <c r="E643" s="77">
        <v>2020</v>
      </c>
      <c r="F643" s="78" t="s">
        <v>203</v>
      </c>
      <c r="G643" s="78" t="s">
        <v>203</v>
      </c>
      <c r="H643" s="78" t="s">
        <v>203</v>
      </c>
      <c r="I643" s="81">
        <v>0.97919999999999996</v>
      </c>
      <c r="J643" s="78">
        <v>0.97919999999999996</v>
      </c>
      <c r="K643" s="79">
        <v>0</v>
      </c>
      <c r="L643" s="79">
        <v>0</v>
      </c>
      <c r="M643" s="79">
        <v>0</v>
      </c>
      <c r="N643" s="79">
        <v>0</v>
      </c>
      <c r="O643" s="79">
        <f t="shared" si="467"/>
        <v>0</v>
      </c>
      <c r="P643" s="79">
        <v>0.97919999999999996</v>
      </c>
      <c r="Q643" s="79">
        <v>0</v>
      </c>
      <c r="R643" s="79">
        <v>0</v>
      </c>
      <c r="S643" s="79">
        <v>0.81599999999999995</v>
      </c>
      <c r="T643" s="79">
        <f t="shared" si="468"/>
        <v>0.16320000000000001</v>
      </c>
      <c r="U643" s="79">
        <v>0</v>
      </c>
      <c r="V643" s="79">
        <v>0</v>
      </c>
      <c r="W643" s="79">
        <v>0</v>
      </c>
      <c r="X643" s="78">
        <v>0</v>
      </c>
      <c r="Y643" s="79">
        <f t="shared" si="469"/>
        <v>0</v>
      </c>
      <c r="Z643" s="79">
        <v>0</v>
      </c>
      <c r="AA643" s="79">
        <v>0</v>
      </c>
      <c r="AB643" s="79">
        <v>0</v>
      </c>
      <c r="AC643" s="79">
        <v>0</v>
      </c>
      <c r="AD643" s="79">
        <f t="shared" si="470"/>
        <v>0</v>
      </c>
      <c r="AE643" s="79">
        <v>0</v>
      </c>
      <c r="AF643" s="79">
        <v>0</v>
      </c>
      <c r="AG643" s="79">
        <v>0</v>
      </c>
      <c r="AH643" s="79">
        <v>0</v>
      </c>
      <c r="AI643" s="79">
        <f t="shared" si="471"/>
        <v>0</v>
      </c>
      <c r="AJ643" s="79">
        <v>0</v>
      </c>
      <c r="AK643" s="79">
        <v>0</v>
      </c>
      <c r="AL643" s="79">
        <v>0</v>
      </c>
      <c r="AM643" s="78">
        <v>0</v>
      </c>
      <c r="AN643" s="79">
        <f t="shared" si="472"/>
        <v>0</v>
      </c>
      <c r="AO643" s="83">
        <f t="shared" si="473"/>
        <v>0.97919999999999996</v>
      </c>
      <c r="AP643" s="83">
        <f t="shared" si="474"/>
        <v>0</v>
      </c>
      <c r="AQ643" s="83">
        <f t="shared" si="475"/>
        <v>0</v>
      </c>
      <c r="AR643" s="83">
        <f t="shared" si="476"/>
        <v>0.81599999999999995</v>
      </c>
      <c r="AS643" s="83">
        <f t="shared" si="477"/>
        <v>0.16320000000000001</v>
      </c>
    </row>
    <row r="644" spans="1:45" ht="31.5">
      <c r="A644" s="73" t="s">
        <v>128</v>
      </c>
      <c r="B644" s="113" t="s">
        <v>1416</v>
      </c>
      <c r="C644" s="80" t="s">
        <v>1417</v>
      </c>
      <c r="D644" s="91">
        <v>2023</v>
      </c>
      <c r="E644" s="91">
        <v>2023</v>
      </c>
      <c r="F644" s="78" t="s">
        <v>203</v>
      </c>
      <c r="G644" s="78" t="s">
        <v>203</v>
      </c>
      <c r="H644" s="78" t="s">
        <v>203</v>
      </c>
      <c r="I644" s="81">
        <v>0.3624</v>
      </c>
      <c r="J644" s="78">
        <v>0.3624</v>
      </c>
      <c r="K644" s="79">
        <v>0</v>
      </c>
      <c r="L644" s="79">
        <v>0</v>
      </c>
      <c r="M644" s="79">
        <v>0</v>
      </c>
      <c r="N644" s="79">
        <v>0</v>
      </c>
      <c r="O644" s="79">
        <f t="shared" si="467"/>
        <v>0</v>
      </c>
      <c r="P644" s="79">
        <v>0</v>
      </c>
      <c r="Q644" s="79">
        <v>0</v>
      </c>
      <c r="R644" s="79">
        <v>0</v>
      </c>
      <c r="S644" s="79">
        <v>0</v>
      </c>
      <c r="T644" s="79">
        <f t="shared" si="468"/>
        <v>0</v>
      </c>
      <c r="U644" s="79">
        <v>0</v>
      </c>
      <c r="V644" s="79">
        <v>0</v>
      </c>
      <c r="W644" s="79">
        <v>0</v>
      </c>
      <c r="X644" s="79">
        <v>0</v>
      </c>
      <c r="Y644" s="79">
        <f t="shared" si="469"/>
        <v>0</v>
      </c>
      <c r="Z644" s="79">
        <v>0</v>
      </c>
      <c r="AA644" s="79">
        <v>0</v>
      </c>
      <c r="AB644" s="79">
        <v>0</v>
      </c>
      <c r="AC644" s="79">
        <v>0</v>
      </c>
      <c r="AD644" s="79">
        <f t="shared" si="470"/>
        <v>0</v>
      </c>
      <c r="AE644" s="79">
        <v>0.3624</v>
      </c>
      <c r="AF644" s="79">
        <v>0</v>
      </c>
      <c r="AG644" s="79">
        <v>0</v>
      </c>
      <c r="AH644" s="79">
        <v>0.30199999999999999</v>
      </c>
      <c r="AI644" s="79">
        <f t="shared" si="471"/>
        <v>6.0400000000000009E-2</v>
      </c>
      <c r="AJ644" s="79">
        <v>0</v>
      </c>
      <c r="AK644" s="79">
        <v>0</v>
      </c>
      <c r="AL644" s="79">
        <v>0</v>
      </c>
      <c r="AM644" s="78">
        <v>0</v>
      </c>
      <c r="AN644" s="79">
        <f t="shared" si="472"/>
        <v>0</v>
      </c>
      <c r="AO644" s="83">
        <f t="shared" si="473"/>
        <v>0.3624</v>
      </c>
      <c r="AP644" s="83">
        <f t="shared" si="474"/>
        <v>0</v>
      </c>
      <c r="AQ644" s="83">
        <f t="shared" si="475"/>
        <v>0</v>
      </c>
      <c r="AR644" s="83">
        <f t="shared" si="476"/>
        <v>0.30199999999999999</v>
      </c>
      <c r="AS644" s="83">
        <f t="shared" si="477"/>
        <v>6.0400000000000009E-2</v>
      </c>
    </row>
    <row r="645" spans="1:45" ht="31.5">
      <c r="A645" s="73" t="s">
        <v>128</v>
      </c>
      <c r="B645" s="113" t="s">
        <v>1418</v>
      </c>
      <c r="C645" s="80" t="s">
        <v>1419</v>
      </c>
      <c r="D645" s="91">
        <v>2023</v>
      </c>
      <c r="E645" s="91">
        <v>2023</v>
      </c>
      <c r="F645" s="78" t="s">
        <v>203</v>
      </c>
      <c r="G645" s="78" t="s">
        <v>203</v>
      </c>
      <c r="H645" s="78" t="s">
        <v>203</v>
      </c>
      <c r="I645" s="81">
        <v>0.498</v>
      </c>
      <c r="J645" s="78">
        <v>0.498</v>
      </c>
      <c r="K645" s="79">
        <v>0</v>
      </c>
      <c r="L645" s="79">
        <v>0</v>
      </c>
      <c r="M645" s="79">
        <v>0</v>
      </c>
      <c r="N645" s="79">
        <v>0</v>
      </c>
      <c r="O645" s="79">
        <f t="shared" si="467"/>
        <v>0</v>
      </c>
      <c r="P645" s="79">
        <v>0</v>
      </c>
      <c r="Q645" s="79">
        <v>0</v>
      </c>
      <c r="R645" s="79">
        <v>0</v>
      </c>
      <c r="S645" s="79">
        <v>0</v>
      </c>
      <c r="T645" s="79">
        <f t="shared" si="468"/>
        <v>0</v>
      </c>
      <c r="U645" s="79">
        <v>0</v>
      </c>
      <c r="V645" s="79">
        <v>0</v>
      </c>
      <c r="W645" s="79">
        <v>0</v>
      </c>
      <c r="X645" s="79">
        <v>0</v>
      </c>
      <c r="Y645" s="79">
        <f t="shared" si="469"/>
        <v>0</v>
      </c>
      <c r="Z645" s="79">
        <v>0</v>
      </c>
      <c r="AA645" s="79">
        <v>0</v>
      </c>
      <c r="AB645" s="79">
        <v>0</v>
      </c>
      <c r="AC645" s="79">
        <v>0</v>
      </c>
      <c r="AD645" s="79">
        <f t="shared" si="470"/>
        <v>0</v>
      </c>
      <c r="AE645" s="79">
        <v>0.498</v>
      </c>
      <c r="AF645" s="79">
        <v>0</v>
      </c>
      <c r="AG645" s="79">
        <v>0</v>
      </c>
      <c r="AH645" s="79">
        <v>0.41499999999999998</v>
      </c>
      <c r="AI645" s="79">
        <f t="shared" si="471"/>
        <v>8.3000000000000018E-2</v>
      </c>
      <c r="AJ645" s="79">
        <v>0</v>
      </c>
      <c r="AK645" s="79">
        <v>0</v>
      </c>
      <c r="AL645" s="79">
        <v>0</v>
      </c>
      <c r="AM645" s="78">
        <v>0</v>
      </c>
      <c r="AN645" s="79">
        <f t="shared" si="472"/>
        <v>0</v>
      </c>
      <c r="AO645" s="83">
        <f t="shared" si="473"/>
        <v>0.498</v>
      </c>
      <c r="AP645" s="83">
        <f t="shared" si="474"/>
        <v>0</v>
      </c>
      <c r="AQ645" s="83">
        <f t="shared" si="475"/>
        <v>0</v>
      </c>
      <c r="AR645" s="83">
        <f t="shared" si="476"/>
        <v>0.41499999999999998</v>
      </c>
      <c r="AS645" s="83">
        <f t="shared" si="477"/>
        <v>8.3000000000000018E-2</v>
      </c>
    </row>
    <row r="646" spans="1:45" ht="31.5">
      <c r="A646" s="73" t="s">
        <v>128</v>
      </c>
      <c r="B646" s="113" t="s">
        <v>1420</v>
      </c>
      <c r="C646" s="80" t="s">
        <v>1421</v>
      </c>
      <c r="D646" s="91">
        <v>2023</v>
      </c>
      <c r="E646" s="91">
        <v>2023</v>
      </c>
      <c r="F646" s="78" t="s">
        <v>203</v>
      </c>
      <c r="G646" s="78" t="s">
        <v>203</v>
      </c>
      <c r="H646" s="78" t="s">
        <v>203</v>
      </c>
      <c r="I646" s="81">
        <v>1.8323999999999998</v>
      </c>
      <c r="J646" s="78">
        <v>1.8323999999999998</v>
      </c>
      <c r="K646" s="79">
        <v>0</v>
      </c>
      <c r="L646" s="79">
        <v>0</v>
      </c>
      <c r="M646" s="79">
        <v>0</v>
      </c>
      <c r="N646" s="79">
        <v>0</v>
      </c>
      <c r="O646" s="79">
        <f t="shared" si="467"/>
        <v>0</v>
      </c>
      <c r="P646" s="79">
        <v>0</v>
      </c>
      <c r="Q646" s="79">
        <v>0</v>
      </c>
      <c r="R646" s="79">
        <v>0</v>
      </c>
      <c r="S646" s="79">
        <v>0</v>
      </c>
      <c r="T646" s="79">
        <f t="shared" si="468"/>
        <v>0</v>
      </c>
      <c r="U646" s="79">
        <v>0</v>
      </c>
      <c r="V646" s="79">
        <v>0</v>
      </c>
      <c r="W646" s="79">
        <v>0</v>
      </c>
      <c r="X646" s="79">
        <v>0</v>
      </c>
      <c r="Y646" s="79">
        <f t="shared" si="469"/>
        <v>0</v>
      </c>
      <c r="Z646" s="79">
        <v>0</v>
      </c>
      <c r="AA646" s="79">
        <v>0</v>
      </c>
      <c r="AB646" s="79">
        <v>0</v>
      </c>
      <c r="AC646" s="79">
        <v>0</v>
      </c>
      <c r="AD646" s="79">
        <f t="shared" si="470"/>
        <v>0</v>
      </c>
      <c r="AE646" s="79">
        <v>1.8323999999999998</v>
      </c>
      <c r="AF646" s="79">
        <v>0</v>
      </c>
      <c r="AG646" s="79">
        <v>0</v>
      </c>
      <c r="AH646" s="79">
        <v>1.5269999999999999</v>
      </c>
      <c r="AI646" s="79">
        <f t="shared" si="471"/>
        <v>0.30539999999999989</v>
      </c>
      <c r="AJ646" s="79">
        <v>0</v>
      </c>
      <c r="AK646" s="79">
        <v>0</v>
      </c>
      <c r="AL646" s="79">
        <v>0</v>
      </c>
      <c r="AM646" s="78">
        <v>0</v>
      </c>
      <c r="AN646" s="79">
        <f t="shared" si="472"/>
        <v>0</v>
      </c>
      <c r="AO646" s="83">
        <f t="shared" si="473"/>
        <v>1.8323999999999998</v>
      </c>
      <c r="AP646" s="83">
        <f t="shared" si="474"/>
        <v>0</v>
      </c>
      <c r="AQ646" s="83">
        <f t="shared" si="475"/>
        <v>0</v>
      </c>
      <c r="AR646" s="83">
        <f t="shared" si="476"/>
        <v>1.5269999999999999</v>
      </c>
      <c r="AS646" s="83">
        <f t="shared" si="477"/>
        <v>0.30539999999999989</v>
      </c>
    </row>
    <row r="647" spans="1:45" ht="31.5">
      <c r="A647" s="73" t="s">
        <v>128</v>
      </c>
      <c r="B647" s="113" t="s">
        <v>1422</v>
      </c>
      <c r="C647" s="80" t="s">
        <v>1423</v>
      </c>
      <c r="D647" s="91">
        <v>2023</v>
      </c>
      <c r="E647" s="91">
        <v>2023</v>
      </c>
      <c r="F647" s="78" t="s">
        <v>203</v>
      </c>
      <c r="G647" s="78" t="s">
        <v>203</v>
      </c>
      <c r="H647" s="78" t="s">
        <v>203</v>
      </c>
      <c r="I647" s="81">
        <v>0.246</v>
      </c>
      <c r="J647" s="78">
        <v>0.246</v>
      </c>
      <c r="K647" s="79">
        <v>0</v>
      </c>
      <c r="L647" s="79">
        <v>0</v>
      </c>
      <c r="M647" s="79">
        <v>0</v>
      </c>
      <c r="N647" s="79">
        <v>0</v>
      </c>
      <c r="O647" s="79">
        <f t="shared" si="467"/>
        <v>0</v>
      </c>
      <c r="P647" s="79">
        <v>0</v>
      </c>
      <c r="Q647" s="79">
        <v>0</v>
      </c>
      <c r="R647" s="79">
        <v>0</v>
      </c>
      <c r="S647" s="79">
        <v>0</v>
      </c>
      <c r="T647" s="79">
        <f t="shared" si="468"/>
        <v>0</v>
      </c>
      <c r="U647" s="79">
        <v>0</v>
      </c>
      <c r="V647" s="79">
        <v>0</v>
      </c>
      <c r="W647" s="79">
        <v>0</v>
      </c>
      <c r="X647" s="79">
        <v>0</v>
      </c>
      <c r="Y647" s="79">
        <f t="shared" si="469"/>
        <v>0</v>
      </c>
      <c r="Z647" s="79">
        <v>0</v>
      </c>
      <c r="AA647" s="79">
        <v>0</v>
      </c>
      <c r="AB647" s="79">
        <v>0</v>
      </c>
      <c r="AC647" s="79">
        <v>0</v>
      </c>
      <c r="AD647" s="79">
        <f t="shared" si="470"/>
        <v>0</v>
      </c>
      <c r="AE647" s="79">
        <v>0.246</v>
      </c>
      <c r="AF647" s="79">
        <v>0</v>
      </c>
      <c r="AG647" s="79">
        <v>0</v>
      </c>
      <c r="AH647" s="79">
        <v>0.20499999999999999</v>
      </c>
      <c r="AI647" s="79">
        <f t="shared" si="471"/>
        <v>4.1000000000000009E-2</v>
      </c>
      <c r="AJ647" s="79">
        <v>0</v>
      </c>
      <c r="AK647" s="79">
        <v>0</v>
      </c>
      <c r="AL647" s="79">
        <v>0</v>
      </c>
      <c r="AM647" s="78">
        <v>0</v>
      </c>
      <c r="AN647" s="79">
        <f t="shared" si="472"/>
        <v>0</v>
      </c>
      <c r="AO647" s="83">
        <f t="shared" si="473"/>
        <v>0.246</v>
      </c>
      <c r="AP647" s="83">
        <f t="shared" si="474"/>
        <v>0</v>
      </c>
      <c r="AQ647" s="83">
        <f t="shared" si="475"/>
        <v>0</v>
      </c>
      <c r="AR647" s="83">
        <f t="shared" si="476"/>
        <v>0.20499999999999999</v>
      </c>
      <c r="AS647" s="83">
        <f t="shared" si="477"/>
        <v>4.1000000000000009E-2</v>
      </c>
    </row>
    <row r="648" spans="1:45" ht="47.25">
      <c r="A648" s="73" t="s">
        <v>128</v>
      </c>
      <c r="B648" s="113" t="s">
        <v>1424</v>
      </c>
      <c r="C648" s="80" t="s">
        <v>1425</v>
      </c>
      <c r="D648" s="91">
        <v>2023</v>
      </c>
      <c r="E648" s="91">
        <v>2023</v>
      </c>
      <c r="F648" s="78" t="s">
        <v>203</v>
      </c>
      <c r="G648" s="78" t="s">
        <v>203</v>
      </c>
      <c r="H648" s="78" t="s">
        <v>203</v>
      </c>
      <c r="I648" s="81">
        <v>0.20519999999999999</v>
      </c>
      <c r="J648" s="78">
        <v>0.20519999999999999</v>
      </c>
      <c r="K648" s="79">
        <v>0</v>
      </c>
      <c r="L648" s="79">
        <v>0</v>
      </c>
      <c r="M648" s="79">
        <v>0</v>
      </c>
      <c r="N648" s="79">
        <v>0</v>
      </c>
      <c r="O648" s="79">
        <f t="shared" si="467"/>
        <v>0</v>
      </c>
      <c r="P648" s="79">
        <v>0</v>
      </c>
      <c r="Q648" s="79">
        <v>0</v>
      </c>
      <c r="R648" s="79">
        <v>0</v>
      </c>
      <c r="S648" s="79">
        <v>0</v>
      </c>
      <c r="T648" s="79">
        <f t="shared" si="468"/>
        <v>0</v>
      </c>
      <c r="U648" s="79">
        <v>0</v>
      </c>
      <c r="V648" s="79">
        <v>0</v>
      </c>
      <c r="W648" s="79">
        <v>0</v>
      </c>
      <c r="X648" s="79">
        <v>0</v>
      </c>
      <c r="Y648" s="79">
        <f t="shared" si="469"/>
        <v>0</v>
      </c>
      <c r="Z648" s="79">
        <v>0</v>
      </c>
      <c r="AA648" s="79">
        <v>0</v>
      </c>
      <c r="AB648" s="79">
        <v>0</v>
      </c>
      <c r="AC648" s="79">
        <v>0</v>
      </c>
      <c r="AD648" s="79">
        <f t="shared" si="470"/>
        <v>0</v>
      </c>
      <c r="AE648" s="79">
        <v>0.20519999999999999</v>
      </c>
      <c r="AF648" s="79">
        <v>0</v>
      </c>
      <c r="AG648" s="79">
        <v>0</v>
      </c>
      <c r="AH648" s="79">
        <v>0.17100000000000001</v>
      </c>
      <c r="AI648" s="79">
        <f t="shared" si="471"/>
        <v>3.419999999999998E-2</v>
      </c>
      <c r="AJ648" s="79">
        <v>0</v>
      </c>
      <c r="AK648" s="79">
        <v>0</v>
      </c>
      <c r="AL648" s="79">
        <v>0</v>
      </c>
      <c r="AM648" s="78">
        <v>0</v>
      </c>
      <c r="AN648" s="79">
        <f t="shared" si="472"/>
        <v>0</v>
      </c>
      <c r="AO648" s="83">
        <f t="shared" si="473"/>
        <v>0.20519999999999999</v>
      </c>
      <c r="AP648" s="83">
        <f t="shared" si="474"/>
        <v>0</v>
      </c>
      <c r="AQ648" s="83">
        <f t="shared" si="475"/>
        <v>0</v>
      </c>
      <c r="AR648" s="83">
        <f t="shared" si="476"/>
        <v>0.17100000000000001</v>
      </c>
      <c r="AS648" s="83">
        <f t="shared" si="477"/>
        <v>3.419999999999998E-2</v>
      </c>
    </row>
    <row r="649" spans="1:45" ht="31.5">
      <c r="A649" s="73" t="s">
        <v>128</v>
      </c>
      <c r="B649" s="113" t="s">
        <v>1426</v>
      </c>
      <c r="C649" s="80" t="s">
        <v>1427</v>
      </c>
      <c r="D649" s="91">
        <v>2020</v>
      </c>
      <c r="E649" s="91">
        <v>2020</v>
      </c>
      <c r="F649" s="78" t="s">
        <v>203</v>
      </c>
      <c r="G649" s="78" t="s">
        <v>203</v>
      </c>
      <c r="H649" s="78" t="s">
        <v>203</v>
      </c>
      <c r="I649" s="81">
        <v>0.38639999999999997</v>
      </c>
      <c r="J649" s="78">
        <v>0.38639999999999997</v>
      </c>
      <c r="K649" s="79">
        <v>0</v>
      </c>
      <c r="L649" s="79">
        <v>0</v>
      </c>
      <c r="M649" s="79">
        <v>0</v>
      </c>
      <c r="N649" s="79">
        <v>0</v>
      </c>
      <c r="O649" s="79">
        <f t="shared" ref="O649:O694" si="478">K649-N649</f>
        <v>0</v>
      </c>
      <c r="P649" s="79">
        <v>0.38639999999999997</v>
      </c>
      <c r="Q649" s="79">
        <v>0</v>
      </c>
      <c r="R649" s="79">
        <v>0</v>
      </c>
      <c r="S649" s="79">
        <v>0.32200000000000001</v>
      </c>
      <c r="T649" s="79">
        <f t="shared" ref="T649:T694" si="479">P649-S649</f>
        <v>6.4399999999999957E-2</v>
      </c>
      <c r="U649" s="79">
        <v>0</v>
      </c>
      <c r="V649" s="79">
        <v>0</v>
      </c>
      <c r="W649" s="79">
        <v>0</v>
      </c>
      <c r="X649" s="78">
        <v>0</v>
      </c>
      <c r="Y649" s="79">
        <f t="shared" ref="Y649:Y694" si="480">U649-X649</f>
        <v>0</v>
      </c>
      <c r="Z649" s="79">
        <v>0</v>
      </c>
      <c r="AA649" s="79">
        <v>0</v>
      </c>
      <c r="AB649" s="79">
        <v>0</v>
      </c>
      <c r="AC649" s="79">
        <v>0</v>
      </c>
      <c r="AD649" s="79">
        <f t="shared" ref="AD649:AD694" si="481">Z649-AC649</f>
        <v>0</v>
      </c>
      <c r="AE649" s="79">
        <v>0</v>
      </c>
      <c r="AF649" s="79">
        <v>0</v>
      </c>
      <c r="AG649" s="79">
        <v>0</v>
      </c>
      <c r="AH649" s="79">
        <v>0</v>
      </c>
      <c r="AI649" s="79">
        <f t="shared" ref="AI649:AI694" si="482">AE649-AH649</f>
        <v>0</v>
      </c>
      <c r="AJ649" s="79">
        <v>0</v>
      </c>
      <c r="AK649" s="79">
        <v>0</v>
      </c>
      <c r="AL649" s="79">
        <v>0</v>
      </c>
      <c r="AM649" s="78">
        <v>0</v>
      </c>
      <c r="AN649" s="79">
        <f t="shared" ref="AN649:AN694" si="483">AJ649-AM649</f>
        <v>0</v>
      </c>
      <c r="AO649" s="83">
        <f t="shared" ref="AO649:AO694" si="484">AJ649+AE649+Z649+U649+P649+K649</f>
        <v>0.38639999999999997</v>
      </c>
      <c r="AP649" s="83">
        <f t="shared" ref="AP649:AP694" si="485">AK649+AF649+AA649+V649+Q649+L649</f>
        <v>0</v>
      </c>
      <c r="AQ649" s="83">
        <f t="shared" ref="AQ649:AQ694" si="486">AL649+AG649+AB649+W649+R649+M649</f>
        <v>0</v>
      </c>
      <c r="AR649" s="83">
        <f t="shared" ref="AR649:AR694" si="487">AM649+AH649+AC649+X649+S649+N649</f>
        <v>0.32200000000000001</v>
      </c>
      <c r="AS649" s="83">
        <f t="shared" ref="AS649:AS694" si="488">AN649+AI649+AD649+Y649+T649+O649</f>
        <v>6.4399999999999957E-2</v>
      </c>
    </row>
    <row r="650" spans="1:45" ht="31.5">
      <c r="A650" s="73" t="s">
        <v>128</v>
      </c>
      <c r="B650" s="113" t="s">
        <v>1428</v>
      </c>
      <c r="C650" s="80" t="s">
        <v>1429</v>
      </c>
      <c r="D650" s="91">
        <v>2022</v>
      </c>
      <c r="E650" s="91">
        <v>2022</v>
      </c>
      <c r="F650" s="78" t="s">
        <v>203</v>
      </c>
      <c r="G650" s="78" t="s">
        <v>203</v>
      </c>
      <c r="H650" s="78" t="s">
        <v>203</v>
      </c>
      <c r="I650" s="81">
        <v>1.9091999999999998</v>
      </c>
      <c r="J650" s="78">
        <v>1.9091999999999998</v>
      </c>
      <c r="K650" s="79">
        <v>0</v>
      </c>
      <c r="L650" s="79">
        <v>0</v>
      </c>
      <c r="M650" s="79">
        <v>0</v>
      </c>
      <c r="N650" s="79">
        <v>0</v>
      </c>
      <c r="O650" s="79">
        <f t="shared" si="478"/>
        <v>0</v>
      </c>
      <c r="P650" s="79">
        <v>0</v>
      </c>
      <c r="Q650" s="79">
        <v>0</v>
      </c>
      <c r="R650" s="79">
        <v>0</v>
      </c>
      <c r="S650" s="79">
        <v>0</v>
      </c>
      <c r="T650" s="79">
        <f t="shared" si="479"/>
        <v>0</v>
      </c>
      <c r="U650" s="79">
        <v>0</v>
      </c>
      <c r="V650" s="79">
        <v>0</v>
      </c>
      <c r="W650" s="79">
        <v>0</v>
      </c>
      <c r="X650" s="79">
        <v>0</v>
      </c>
      <c r="Y650" s="79">
        <f t="shared" si="480"/>
        <v>0</v>
      </c>
      <c r="Z650" s="79">
        <v>1.9091999999999998</v>
      </c>
      <c r="AA650" s="79">
        <v>0</v>
      </c>
      <c r="AB650" s="79">
        <v>0</v>
      </c>
      <c r="AC650" s="79">
        <v>1.591</v>
      </c>
      <c r="AD650" s="79">
        <f t="shared" si="481"/>
        <v>0.31819999999999982</v>
      </c>
      <c r="AE650" s="79">
        <v>0</v>
      </c>
      <c r="AF650" s="79">
        <v>0</v>
      </c>
      <c r="AG650" s="79">
        <v>0</v>
      </c>
      <c r="AH650" s="78">
        <v>0</v>
      </c>
      <c r="AI650" s="79">
        <f t="shared" si="482"/>
        <v>0</v>
      </c>
      <c r="AJ650" s="79">
        <v>0</v>
      </c>
      <c r="AK650" s="79">
        <v>0</v>
      </c>
      <c r="AL650" s="79">
        <v>0</v>
      </c>
      <c r="AM650" s="78">
        <v>0</v>
      </c>
      <c r="AN650" s="79">
        <f t="shared" si="483"/>
        <v>0</v>
      </c>
      <c r="AO650" s="83">
        <f t="shared" si="484"/>
        <v>1.9091999999999998</v>
      </c>
      <c r="AP650" s="83">
        <f t="shared" si="485"/>
        <v>0</v>
      </c>
      <c r="AQ650" s="83">
        <f t="shared" si="486"/>
        <v>0</v>
      </c>
      <c r="AR650" s="83">
        <f t="shared" si="487"/>
        <v>1.591</v>
      </c>
      <c r="AS650" s="83">
        <f t="shared" si="488"/>
        <v>0.31819999999999982</v>
      </c>
    </row>
    <row r="651" spans="1:45">
      <c r="A651" s="73" t="s">
        <v>128</v>
      </c>
      <c r="B651" s="113" t="s">
        <v>1430</v>
      </c>
      <c r="C651" s="80" t="s">
        <v>1431</v>
      </c>
      <c r="D651" s="91">
        <v>2021</v>
      </c>
      <c r="E651" s="91">
        <v>2021</v>
      </c>
      <c r="F651" s="78" t="s">
        <v>203</v>
      </c>
      <c r="G651" s="78" t="s">
        <v>203</v>
      </c>
      <c r="H651" s="78" t="s">
        <v>203</v>
      </c>
      <c r="I651" s="81">
        <v>0.82679999999999998</v>
      </c>
      <c r="J651" s="78">
        <v>0.82679999999999998</v>
      </c>
      <c r="K651" s="79">
        <v>0</v>
      </c>
      <c r="L651" s="79">
        <v>0</v>
      </c>
      <c r="M651" s="79">
        <v>0</v>
      </c>
      <c r="N651" s="79">
        <v>0</v>
      </c>
      <c r="O651" s="79">
        <f t="shared" si="478"/>
        <v>0</v>
      </c>
      <c r="P651" s="79">
        <v>0</v>
      </c>
      <c r="Q651" s="79">
        <v>0</v>
      </c>
      <c r="R651" s="79">
        <v>0</v>
      </c>
      <c r="S651" s="79">
        <v>0</v>
      </c>
      <c r="T651" s="79">
        <f t="shared" si="479"/>
        <v>0</v>
      </c>
      <c r="U651" s="79">
        <v>0.82679999999999998</v>
      </c>
      <c r="V651" s="79">
        <v>0</v>
      </c>
      <c r="W651" s="79">
        <v>0</v>
      </c>
      <c r="X651" s="79">
        <v>0.68899999999999995</v>
      </c>
      <c r="Y651" s="79">
        <f t="shared" si="480"/>
        <v>0.13780000000000003</v>
      </c>
      <c r="Z651" s="79">
        <v>0</v>
      </c>
      <c r="AA651" s="79">
        <v>0</v>
      </c>
      <c r="AB651" s="79">
        <v>0</v>
      </c>
      <c r="AC651" s="78">
        <v>0</v>
      </c>
      <c r="AD651" s="79">
        <f t="shared" si="481"/>
        <v>0</v>
      </c>
      <c r="AE651" s="79">
        <v>0</v>
      </c>
      <c r="AF651" s="79">
        <v>0</v>
      </c>
      <c r="AG651" s="79">
        <v>0</v>
      </c>
      <c r="AH651" s="79">
        <v>0</v>
      </c>
      <c r="AI651" s="79">
        <f t="shared" si="482"/>
        <v>0</v>
      </c>
      <c r="AJ651" s="79">
        <v>0</v>
      </c>
      <c r="AK651" s="79">
        <v>0</v>
      </c>
      <c r="AL651" s="79">
        <v>0</v>
      </c>
      <c r="AM651" s="78">
        <v>0</v>
      </c>
      <c r="AN651" s="79">
        <f t="shared" si="483"/>
        <v>0</v>
      </c>
      <c r="AO651" s="83">
        <f t="shared" si="484"/>
        <v>0.82679999999999998</v>
      </c>
      <c r="AP651" s="83">
        <f t="shared" si="485"/>
        <v>0</v>
      </c>
      <c r="AQ651" s="83">
        <f t="shared" si="486"/>
        <v>0</v>
      </c>
      <c r="AR651" s="83">
        <f t="shared" si="487"/>
        <v>0.68899999999999995</v>
      </c>
      <c r="AS651" s="83">
        <f t="shared" si="488"/>
        <v>0.13780000000000003</v>
      </c>
    </row>
    <row r="652" spans="1:45" ht="31.5">
      <c r="A652" s="73" t="s">
        <v>128</v>
      </c>
      <c r="B652" s="113" t="s">
        <v>1432</v>
      </c>
      <c r="C652" s="80" t="s">
        <v>1433</v>
      </c>
      <c r="D652" s="91">
        <v>2022</v>
      </c>
      <c r="E652" s="91">
        <v>2022</v>
      </c>
      <c r="F652" s="78" t="s">
        <v>203</v>
      </c>
      <c r="G652" s="78" t="s">
        <v>203</v>
      </c>
      <c r="H652" s="78" t="s">
        <v>203</v>
      </c>
      <c r="I652" s="81">
        <v>0.45839999999999997</v>
      </c>
      <c r="J652" s="78">
        <v>0.45839999999999997</v>
      </c>
      <c r="K652" s="79">
        <v>0</v>
      </c>
      <c r="L652" s="79">
        <v>0</v>
      </c>
      <c r="M652" s="79">
        <v>0</v>
      </c>
      <c r="N652" s="79">
        <v>0</v>
      </c>
      <c r="O652" s="79">
        <f t="shared" si="478"/>
        <v>0</v>
      </c>
      <c r="P652" s="79">
        <v>0</v>
      </c>
      <c r="Q652" s="79">
        <v>0</v>
      </c>
      <c r="R652" s="79">
        <v>0</v>
      </c>
      <c r="S652" s="79">
        <v>0</v>
      </c>
      <c r="T652" s="79">
        <f t="shared" si="479"/>
        <v>0</v>
      </c>
      <c r="U652" s="79">
        <v>0</v>
      </c>
      <c r="V652" s="79">
        <v>0</v>
      </c>
      <c r="W652" s="79">
        <v>0</v>
      </c>
      <c r="X652" s="79">
        <v>0</v>
      </c>
      <c r="Y652" s="79">
        <f t="shared" si="480"/>
        <v>0</v>
      </c>
      <c r="Z652" s="79">
        <v>0.45839999999999997</v>
      </c>
      <c r="AA652" s="79">
        <v>0</v>
      </c>
      <c r="AB652" s="79">
        <v>0</v>
      </c>
      <c r="AC652" s="79">
        <v>0.38200000000000001</v>
      </c>
      <c r="AD652" s="79">
        <f t="shared" si="481"/>
        <v>7.6399999999999968E-2</v>
      </c>
      <c r="AE652" s="79">
        <v>0</v>
      </c>
      <c r="AF652" s="79">
        <v>0</v>
      </c>
      <c r="AG652" s="79">
        <v>0</v>
      </c>
      <c r="AH652" s="78">
        <v>0</v>
      </c>
      <c r="AI652" s="79">
        <f t="shared" si="482"/>
        <v>0</v>
      </c>
      <c r="AJ652" s="79">
        <v>0</v>
      </c>
      <c r="AK652" s="79">
        <v>0</v>
      </c>
      <c r="AL652" s="79">
        <v>0</v>
      </c>
      <c r="AM652" s="78">
        <v>0</v>
      </c>
      <c r="AN652" s="79">
        <f t="shared" si="483"/>
        <v>0</v>
      </c>
      <c r="AO652" s="83">
        <f t="shared" si="484"/>
        <v>0.45839999999999997</v>
      </c>
      <c r="AP652" s="83">
        <f t="shared" si="485"/>
        <v>0</v>
      </c>
      <c r="AQ652" s="83">
        <f t="shared" si="486"/>
        <v>0</v>
      </c>
      <c r="AR652" s="83">
        <f t="shared" si="487"/>
        <v>0.38200000000000001</v>
      </c>
      <c r="AS652" s="83">
        <f t="shared" si="488"/>
        <v>7.6399999999999968E-2</v>
      </c>
    </row>
    <row r="653" spans="1:45" ht="31.5">
      <c r="A653" s="73" t="s">
        <v>128</v>
      </c>
      <c r="B653" s="113" t="s">
        <v>1434</v>
      </c>
      <c r="C653" s="80" t="s">
        <v>1435</v>
      </c>
      <c r="D653" s="91">
        <v>2021</v>
      </c>
      <c r="E653" s="91">
        <v>2023</v>
      </c>
      <c r="F653" s="78" t="s">
        <v>203</v>
      </c>
      <c r="G653" s="78" t="s">
        <v>203</v>
      </c>
      <c r="H653" s="78" t="s">
        <v>203</v>
      </c>
      <c r="I653" s="81">
        <v>2.5751999999999997</v>
      </c>
      <c r="J653" s="78">
        <v>2.5751999999999997</v>
      </c>
      <c r="K653" s="79">
        <v>0</v>
      </c>
      <c r="L653" s="79">
        <v>0</v>
      </c>
      <c r="M653" s="79">
        <v>0</v>
      </c>
      <c r="N653" s="79">
        <v>0</v>
      </c>
      <c r="O653" s="79">
        <f t="shared" si="478"/>
        <v>0</v>
      </c>
      <c r="P653" s="79">
        <v>0</v>
      </c>
      <c r="Q653" s="79">
        <v>0</v>
      </c>
      <c r="R653" s="79">
        <v>0</v>
      </c>
      <c r="S653" s="79">
        <v>0</v>
      </c>
      <c r="T653" s="79">
        <f t="shared" si="479"/>
        <v>0</v>
      </c>
      <c r="U653" s="79">
        <v>1.224</v>
      </c>
      <c r="V653" s="79">
        <v>0</v>
      </c>
      <c r="W653" s="79">
        <v>0</v>
      </c>
      <c r="X653" s="79">
        <v>1.02</v>
      </c>
      <c r="Y653" s="79">
        <f t="shared" si="480"/>
        <v>0.20399999999999996</v>
      </c>
      <c r="Z653" s="79">
        <v>0</v>
      </c>
      <c r="AA653" s="79">
        <v>0</v>
      </c>
      <c r="AB653" s="79">
        <v>0</v>
      </c>
      <c r="AC653" s="78">
        <v>0</v>
      </c>
      <c r="AD653" s="79">
        <f t="shared" si="481"/>
        <v>0</v>
      </c>
      <c r="AE653" s="79">
        <v>1.3512</v>
      </c>
      <c r="AF653" s="79">
        <v>0</v>
      </c>
      <c r="AG653" s="79">
        <v>0</v>
      </c>
      <c r="AH653" s="79">
        <v>1.1259999999999999</v>
      </c>
      <c r="AI653" s="79">
        <f t="shared" si="482"/>
        <v>0.22520000000000007</v>
      </c>
      <c r="AJ653" s="79">
        <v>0</v>
      </c>
      <c r="AK653" s="79">
        <v>0</v>
      </c>
      <c r="AL653" s="79">
        <v>0</v>
      </c>
      <c r="AM653" s="78">
        <v>0</v>
      </c>
      <c r="AN653" s="79">
        <f t="shared" si="483"/>
        <v>0</v>
      </c>
      <c r="AO653" s="83">
        <f t="shared" si="484"/>
        <v>2.5751999999999997</v>
      </c>
      <c r="AP653" s="83">
        <f t="shared" si="485"/>
        <v>0</v>
      </c>
      <c r="AQ653" s="83">
        <f t="shared" si="486"/>
        <v>0</v>
      </c>
      <c r="AR653" s="83">
        <f t="shared" si="487"/>
        <v>2.1459999999999999</v>
      </c>
      <c r="AS653" s="83">
        <f t="shared" si="488"/>
        <v>0.42920000000000003</v>
      </c>
    </row>
    <row r="654" spans="1:45" ht="31.5">
      <c r="A654" s="73" t="s">
        <v>128</v>
      </c>
      <c r="B654" s="113" t="s">
        <v>1436</v>
      </c>
      <c r="C654" s="80" t="s">
        <v>1437</v>
      </c>
      <c r="D654" s="91">
        <v>2023</v>
      </c>
      <c r="E654" s="91">
        <v>2023</v>
      </c>
      <c r="F654" s="78" t="s">
        <v>203</v>
      </c>
      <c r="G654" s="78" t="s">
        <v>203</v>
      </c>
      <c r="H654" s="78" t="s">
        <v>203</v>
      </c>
      <c r="I654" s="81">
        <v>0.83879999999999999</v>
      </c>
      <c r="J654" s="78">
        <v>0.83879999999999999</v>
      </c>
      <c r="K654" s="79">
        <v>0</v>
      </c>
      <c r="L654" s="79">
        <v>0</v>
      </c>
      <c r="M654" s="79">
        <v>0</v>
      </c>
      <c r="N654" s="79">
        <v>0</v>
      </c>
      <c r="O654" s="79">
        <f t="shared" si="478"/>
        <v>0</v>
      </c>
      <c r="P654" s="79">
        <v>0</v>
      </c>
      <c r="Q654" s="79">
        <v>0</v>
      </c>
      <c r="R654" s="79">
        <v>0</v>
      </c>
      <c r="S654" s="79">
        <v>0</v>
      </c>
      <c r="T654" s="79">
        <f t="shared" si="479"/>
        <v>0</v>
      </c>
      <c r="U654" s="79">
        <v>0</v>
      </c>
      <c r="V654" s="79">
        <v>0</v>
      </c>
      <c r="W654" s="79">
        <v>0</v>
      </c>
      <c r="X654" s="79">
        <v>0</v>
      </c>
      <c r="Y654" s="79">
        <f t="shared" si="480"/>
        <v>0</v>
      </c>
      <c r="Z654" s="79">
        <v>0</v>
      </c>
      <c r="AA654" s="79">
        <v>0</v>
      </c>
      <c r="AB654" s="79">
        <v>0</v>
      </c>
      <c r="AC654" s="79">
        <v>0</v>
      </c>
      <c r="AD654" s="79">
        <f t="shared" si="481"/>
        <v>0</v>
      </c>
      <c r="AE654" s="79">
        <v>0.83879999999999999</v>
      </c>
      <c r="AF654" s="79">
        <v>0</v>
      </c>
      <c r="AG654" s="79">
        <v>0</v>
      </c>
      <c r="AH654" s="79">
        <v>0.69899999999999995</v>
      </c>
      <c r="AI654" s="79">
        <f t="shared" si="482"/>
        <v>0.13980000000000004</v>
      </c>
      <c r="AJ654" s="79">
        <v>0</v>
      </c>
      <c r="AK654" s="79">
        <v>0</v>
      </c>
      <c r="AL654" s="79">
        <v>0</v>
      </c>
      <c r="AM654" s="78">
        <v>0</v>
      </c>
      <c r="AN654" s="79">
        <f t="shared" si="483"/>
        <v>0</v>
      </c>
      <c r="AO654" s="83">
        <f t="shared" si="484"/>
        <v>0.83879999999999999</v>
      </c>
      <c r="AP654" s="83">
        <f t="shared" si="485"/>
        <v>0</v>
      </c>
      <c r="AQ654" s="83">
        <f t="shared" si="486"/>
        <v>0</v>
      </c>
      <c r="AR654" s="83">
        <f t="shared" si="487"/>
        <v>0.69899999999999995</v>
      </c>
      <c r="AS654" s="83">
        <f t="shared" si="488"/>
        <v>0.13980000000000004</v>
      </c>
    </row>
    <row r="655" spans="1:45" ht="47.25">
      <c r="A655" s="73" t="s">
        <v>128</v>
      </c>
      <c r="B655" s="113" t="s">
        <v>1438</v>
      </c>
      <c r="C655" s="80" t="s">
        <v>1439</v>
      </c>
      <c r="D655" s="91">
        <v>2021</v>
      </c>
      <c r="E655" s="91">
        <v>2021</v>
      </c>
      <c r="F655" s="78" t="s">
        <v>203</v>
      </c>
      <c r="G655" s="78" t="s">
        <v>203</v>
      </c>
      <c r="H655" s="78" t="s">
        <v>203</v>
      </c>
      <c r="I655" s="81">
        <v>1.3908</v>
      </c>
      <c r="J655" s="78">
        <v>1.3908</v>
      </c>
      <c r="K655" s="79">
        <v>0</v>
      </c>
      <c r="L655" s="79">
        <v>0</v>
      </c>
      <c r="M655" s="79">
        <v>0</v>
      </c>
      <c r="N655" s="79">
        <v>0</v>
      </c>
      <c r="O655" s="79">
        <f t="shared" si="478"/>
        <v>0</v>
      </c>
      <c r="P655" s="79">
        <v>0</v>
      </c>
      <c r="Q655" s="79">
        <v>0</v>
      </c>
      <c r="R655" s="79">
        <v>0</v>
      </c>
      <c r="S655" s="79">
        <v>0</v>
      </c>
      <c r="T655" s="79">
        <f t="shared" si="479"/>
        <v>0</v>
      </c>
      <c r="U655" s="79">
        <v>1.3908</v>
      </c>
      <c r="V655" s="79">
        <v>0</v>
      </c>
      <c r="W655" s="79">
        <v>0</v>
      </c>
      <c r="X655" s="79">
        <v>1.159</v>
      </c>
      <c r="Y655" s="79">
        <f t="shared" si="480"/>
        <v>0.23180000000000001</v>
      </c>
      <c r="Z655" s="79">
        <v>0</v>
      </c>
      <c r="AA655" s="79">
        <v>0</v>
      </c>
      <c r="AB655" s="79">
        <v>0</v>
      </c>
      <c r="AC655" s="78">
        <v>0</v>
      </c>
      <c r="AD655" s="79">
        <f t="shared" si="481"/>
        <v>0</v>
      </c>
      <c r="AE655" s="79">
        <v>0</v>
      </c>
      <c r="AF655" s="79">
        <v>0</v>
      </c>
      <c r="AG655" s="79">
        <v>0</v>
      </c>
      <c r="AH655" s="79">
        <v>0</v>
      </c>
      <c r="AI655" s="79">
        <f t="shared" si="482"/>
        <v>0</v>
      </c>
      <c r="AJ655" s="79">
        <v>0</v>
      </c>
      <c r="AK655" s="79">
        <v>0</v>
      </c>
      <c r="AL655" s="79">
        <v>0</v>
      </c>
      <c r="AM655" s="78">
        <v>0</v>
      </c>
      <c r="AN655" s="79">
        <f t="shared" si="483"/>
        <v>0</v>
      </c>
      <c r="AO655" s="83">
        <f t="shared" si="484"/>
        <v>1.3908</v>
      </c>
      <c r="AP655" s="83">
        <f t="shared" si="485"/>
        <v>0</v>
      </c>
      <c r="AQ655" s="83">
        <f t="shared" si="486"/>
        <v>0</v>
      </c>
      <c r="AR655" s="83">
        <f t="shared" si="487"/>
        <v>1.159</v>
      </c>
      <c r="AS655" s="83">
        <f t="shared" si="488"/>
        <v>0.23180000000000001</v>
      </c>
    </row>
    <row r="656" spans="1:45" ht="31.5">
      <c r="A656" s="73" t="s">
        <v>128</v>
      </c>
      <c r="B656" s="113" t="s">
        <v>1440</v>
      </c>
      <c r="C656" s="80" t="s">
        <v>1441</v>
      </c>
      <c r="D656" s="91">
        <v>2021</v>
      </c>
      <c r="E656" s="91">
        <v>2021</v>
      </c>
      <c r="F656" s="78" t="s">
        <v>203</v>
      </c>
      <c r="G656" s="78" t="s">
        <v>203</v>
      </c>
      <c r="H656" s="78" t="s">
        <v>203</v>
      </c>
      <c r="I656" s="81">
        <v>0.64800000000000002</v>
      </c>
      <c r="J656" s="78">
        <v>0.64800000000000002</v>
      </c>
      <c r="K656" s="79">
        <v>0</v>
      </c>
      <c r="L656" s="79">
        <v>0</v>
      </c>
      <c r="M656" s="79">
        <v>0</v>
      </c>
      <c r="N656" s="79">
        <v>0</v>
      </c>
      <c r="O656" s="79">
        <f t="shared" si="478"/>
        <v>0</v>
      </c>
      <c r="P656" s="79">
        <v>0</v>
      </c>
      <c r="Q656" s="79">
        <v>0</v>
      </c>
      <c r="R656" s="79">
        <v>0</v>
      </c>
      <c r="S656" s="79">
        <v>0</v>
      </c>
      <c r="T656" s="79">
        <f t="shared" si="479"/>
        <v>0</v>
      </c>
      <c r="U656" s="79">
        <v>0.64800000000000002</v>
      </c>
      <c r="V656" s="79">
        <v>0</v>
      </c>
      <c r="W656" s="79">
        <v>0</v>
      </c>
      <c r="X656" s="79">
        <v>0.54</v>
      </c>
      <c r="Y656" s="79">
        <f t="shared" si="480"/>
        <v>0.10799999999999998</v>
      </c>
      <c r="Z656" s="79">
        <v>0</v>
      </c>
      <c r="AA656" s="79">
        <v>0</v>
      </c>
      <c r="AB656" s="79">
        <v>0</v>
      </c>
      <c r="AC656" s="78">
        <v>0</v>
      </c>
      <c r="AD656" s="79">
        <f t="shared" si="481"/>
        <v>0</v>
      </c>
      <c r="AE656" s="79">
        <v>0</v>
      </c>
      <c r="AF656" s="79">
        <v>0</v>
      </c>
      <c r="AG656" s="79">
        <v>0</v>
      </c>
      <c r="AH656" s="79">
        <v>0</v>
      </c>
      <c r="AI656" s="79">
        <f t="shared" si="482"/>
        <v>0</v>
      </c>
      <c r="AJ656" s="79">
        <v>0</v>
      </c>
      <c r="AK656" s="79">
        <v>0</v>
      </c>
      <c r="AL656" s="79">
        <v>0</v>
      </c>
      <c r="AM656" s="78">
        <v>0</v>
      </c>
      <c r="AN656" s="79">
        <f t="shared" si="483"/>
        <v>0</v>
      </c>
      <c r="AO656" s="83">
        <f t="shared" si="484"/>
        <v>0.64800000000000002</v>
      </c>
      <c r="AP656" s="83">
        <f t="shared" si="485"/>
        <v>0</v>
      </c>
      <c r="AQ656" s="83">
        <f t="shared" si="486"/>
        <v>0</v>
      </c>
      <c r="AR656" s="83">
        <f t="shared" si="487"/>
        <v>0.54</v>
      </c>
      <c r="AS656" s="83">
        <f t="shared" si="488"/>
        <v>0.10799999999999998</v>
      </c>
    </row>
    <row r="657" spans="1:45" ht="31.5">
      <c r="A657" s="73" t="s">
        <v>128</v>
      </c>
      <c r="B657" s="113" t="s">
        <v>1442</v>
      </c>
      <c r="C657" s="80" t="s">
        <v>1443</v>
      </c>
      <c r="D657" s="91">
        <v>2022</v>
      </c>
      <c r="E657" s="91">
        <v>2022</v>
      </c>
      <c r="F657" s="78" t="s">
        <v>203</v>
      </c>
      <c r="G657" s="78" t="s">
        <v>203</v>
      </c>
      <c r="H657" s="78" t="s">
        <v>203</v>
      </c>
      <c r="I657" s="81">
        <v>0.252</v>
      </c>
      <c r="J657" s="78">
        <v>0.252</v>
      </c>
      <c r="K657" s="79">
        <v>0</v>
      </c>
      <c r="L657" s="79">
        <v>0</v>
      </c>
      <c r="M657" s="79">
        <v>0</v>
      </c>
      <c r="N657" s="79">
        <v>0</v>
      </c>
      <c r="O657" s="79">
        <f t="shared" si="478"/>
        <v>0</v>
      </c>
      <c r="P657" s="79">
        <v>0</v>
      </c>
      <c r="Q657" s="79">
        <v>0</v>
      </c>
      <c r="R657" s="79">
        <v>0</v>
      </c>
      <c r="S657" s="79">
        <v>0</v>
      </c>
      <c r="T657" s="79">
        <f t="shared" si="479"/>
        <v>0</v>
      </c>
      <c r="U657" s="79">
        <v>0</v>
      </c>
      <c r="V657" s="79">
        <v>0</v>
      </c>
      <c r="W657" s="79">
        <v>0</v>
      </c>
      <c r="X657" s="79">
        <v>0</v>
      </c>
      <c r="Y657" s="79">
        <f t="shared" si="480"/>
        <v>0</v>
      </c>
      <c r="Z657" s="79">
        <v>0.252</v>
      </c>
      <c r="AA657" s="79">
        <v>0</v>
      </c>
      <c r="AB657" s="79">
        <v>0</v>
      </c>
      <c r="AC657" s="79">
        <v>0.21</v>
      </c>
      <c r="AD657" s="79">
        <f t="shared" si="481"/>
        <v>4.200000000000001E-2</v>
      </c>
      <c r="AE657" s="79">
        <v>0</v>
      </c>
      <c r="AF657" s="79">
        <v>0</v>
      </c>
      <c r="AG657" s="79">
        <v>0</v>
      </c>
      <c r="AH657" s="78">
        <v>0</v>
      </c>
      <c r="AI657" s="79">
        <f t="shared" si="482"/>
        <v>0</v>
      </c>
      <c r="AJ657" s="79">
        <v>0</v>
      </c>
      <c r="AK657" s="79">
        <v>0</v>
      </c>
      <c r="AL657" s="79">
        <v>0</v>
      </c>
      <c r="AM657" s="78">
        <v>0</v>
      </c>
      <c r="AN657" s="79">
        <f t="shared" si="483"/>
        <v>0</v>
      </c>
      <c r="AO657" s="83">
        <f t="shared" si="484"/>
        <v>0.252</v>
      </c>
      <c r="AP657" s="83">
        <f t="shared" si="485"/>
        <v>0</v>
      </c>
      <c r="AQ657" s="83">
        <f t="shared" si="486"/>
        <v>0</v>
      </c>
      <c r="AR657" s="83">
        <f t="shared" si="487"/>
        <v>0.21</v>
      </c>
      <c r="AS657" s="83">
        <f t="shared" si="488"/>
        <v>4.200000000000001E-2</v>
      </c>
    </row>
    <row r="658" spans="1:45" ht="31.5">
      <c r="A658" s="73" t="s">
        <v>128</v>
      </c>
      <c r="B658" s="113" t="s">
        <v>1444</v>
      </c>
      <c r="C658" s="80" t="s">
        <v>1445</v>
      </c>
      <c r="D658" s="91">
        <v>2022</v>
      </c>
      <c r="E658" s="91">
        <v>2022</v>
      </c>
      <c r="F658" s="78" t="s">
        <v>203</v>
      </c>
      <c r="G658" s="78" t="s">
        <v>203</v>
      </c>
      <c r="H658" s="78" t="s">
        <v>203</v>
      </c>
      <c r="I658" s="81">
        <v>2.3184</v>
      </c>
      <c r="J658" s="78">
        <v>2.3184</v>
      </c>
      <c r="K658" s="79">
        <v>0</v>
      </c>
      <c r="L658" s="79">
        <v>0</v>
      </c>
      <c r="M658" s="79">
        <v>0</v>
      </c>
      <c r="N658" s="79">
        <v>0</v>
      </c>
      <c r="O658" s="79">
        <f t="shared" si="478"/>
        <v>0</v>
      </c>
      <c r="P658" s="79">
        <v>0</v>
      </c>
      <c r="Q658" s="79">
        <v>0</v>
      </c>
      <c r="R658" s="79">
        <v>0</v>
      </c>
      <c r="S658" s="79">
        <v>0</v>
      </c>
      <c r="T658" s="79">
        <f t="shared" si="479"/>
        <v>0</v>
      </c>
      <c r="U658" s="79">
        <v>0</v>
      </c>
      <c r="V658" s="79">
        <v>0</v>
      </c>
      <c r="W658" s="79">
        <v>0</v>
      </c>
      <c r="X658" s="79">
        <v>0</v>
      </c>
      <c r="Y658" s="79">
        <f t="shared" si="480"/>
        <v>0</v>
      </c>
      <c r="Z658" s="79">
        <v>2.3184</v>
      </c>
      <c r="AA658" s="79">
        <v>0</v>
      </c>
      <c r="AB658" s="79">
        <v>0</v>
      </c>
      <c r="AC658" s="79">
        <v>1.9320000000000002</v>
      </c>
      <c r="AD658" s="79">
        <f t="shared" si="481"/>
        <v>0.38639999999999985</v>
      </c>
      <c r="AE658" s="79">
        <v>0</v>
      </c>
      <c r="AF658" s="79">
        <v>0</v>
      </c>
      <c r="AG658" s="79">
        <v>0</v>
      </c>
      <c r="AH658" s="78">
        <v>0</v>
      </c>
      <c r="AI658" s="79">
        <f t="shared" si="482"/>
        <v>0</v>
      </c>
      <c r="AJ658" s="79">
        <v>0</v>
      </c>
      <c r="AK658" s="79">
        <v>0</v>
      </c>
      <c r="AL658" s="79">
        <v>0</v>
      </c>
      <c r="AM658" s="78">
        <v>0</v>
      </c>
      <c r="AN658" s="79">
        <f t="shared" si="483"/>
        <v>0</v>
      </c>
      <c r="AO658" s="83">
        <f t="shared" si="484"/>
        <v>2.3184</v>
      </c>
      <c r="AP658" s="83">
        <f t="shared" si="485"/>
        <v>0</v>
      </c>
      <c r="AQ658" s="83">
        <f t="shared" si="486"/>
        <v>0</v>
      </c>
      <c r="AR658" s="83">
        <f t="shared" si="487"/>
        <v>1.9320000000000002</v>
      </c>
      <c r="AS658" s="83">
        <f t="shared" si="488"/>
        <v>0.38639999999999985</v>
      </c>
    </row>
    <row r="659" spans="1:45" ht="31.5">
      <c r="A659" s="73" t="s">
        <v>128</v>
      </c>
      <c r="B659" s="113" t="s">
        <v>1446</v>
      </c>
      <c r="C659" s="80" t="s">
        <v>1447</v>
      </c>
      <c r="D659" s="91">
        <v>2023</v>
      </c>
      <c r="E659" s="91">
        <v>2023</v>
      </c>
      <c r="F659" s="78" t="s">
        <v>203</v>
      </c>
      <c r="G659" s="78" t="s">
        <v>203</v>
      </c>
      <c r="H659" s="78" t="s">
        <v>203</v>
      </c>
      <c r="I659" s="81">
        <v>0.16440000000000002</v>
      </c>
      <c r="J659" s="78">
        <v>0.16440000000000002</v>
      </c>
      <c r="K659" s="79">
        <v>0</v>
      </c>
      <c r="L659" s="79">
        <v>0</v>
      </c>
      <c r="M659" s="79">
        <v>0</v>
      </c>
      <c r="N659" s="79">
        <v>0</v>
      </c>
      <c r="O659" s="79">
        <f t="shared" si="478"/>
        <v>0</v>
      </c>
      <c r="P659" s="79">
        <v>0</v>
      </c>
      <c r="Q659" s="79">
        <v>0</v>
      </c>
      <c r="R659" s="79">
        <v>0</v>
      </c>
      <c r="S659" s="79">
        <v>0</v>
      </c>
      <c r="T659" s="79">
        <f t="shared" si="479"/>
        <v>0</v>
      </c>
      <c r="U659" s="79">
        <v>0</v>
      </c>
      <c r="V659" s="79">
        <v>0</v>
      </c>
      <c r="W659" s="79">
        <v>0</v>
      </c>
      <c r="X659" s="79">
        <v>0</v>
      </c>
      <c r="Y659" s="79">
        <f t="shared" si="480"/>
        <v>0</v>
      </c>
      <c r="Z659" s="79">
        <v>0</v>
      </c>
      <c r="AA659" s="79">
        <v>0</v>
      </c>
      <c r="AB659" s="79">
        <v>0</v>
      </c>
      <c r="AC659" s="79">
        <v>0</v>
      </c>
      <c r="AD659" s="79">
        <f t="shared" si="481"/>
        <v>0</v>
      </c>
      <c r="AE659" s="79">
        <v>0.16440000000000002</v>
      </c>
      <c r="AF659" s="79">
        <v>0</v>
      </c>
      <c r="AG659" s="79">
        <v>0</v>
      </c>
      <c r="AH659" s="79">
        <v>0.13700000000000001</v>
      </c>
      <c r="AI659" s="79">
        <f t="shared" si="482"/>
        <v>2.7400000000000008E-2</v>
      </c>
      <c r="AJ659" s="79">
        <v>0</v>
      </c>
      <c r="AK659" s="79">
        <v>0</v>
      </c>
      <c r="AL659" s="79">
        <v>0</v>
      </c>
      <c r="AM659" s="78">
        <v>0</v>
      </c>
      <c r="AN659" s="79">
        <f t="shared" si="483"/>
        <v>0</v>
      </c>
      <c r="AO659" s="83">
        <f t="shared" si="484"/>
        <v>0.16440000000000002</v>
      </c>
      <c r="AP659" s="83">
        <f t="shared" si="485"/>
        <v>0</v>
      </c>
      <c r="AQ659" s="83">
        <f t="shared" si="486"/>
        <v>0</v>
      </c>
      <c r="AR659" s="83">
        <f t="shared" si="487"/>
        <v>0.13700000000000001</v>
      </c>
      <c r="AS659" s="83">
        <f t="shared" si="488"/>
        <v>2.7400000000000008E-2</v>
      </c>
    </row>
    <row r="660" spans="1:45" ht="31.5">
      <c r="A660" s="73" t="s">
        <v>128</v>
      </c>
      <c r="B660" s="113" t="s">
        <v>1448</v>
      </c>
      <c r="C660" s="80" t="s">
        <v>1449</v>
      </c>
      <c r="D660" s="91">
        <v>2019</v>
      </c>
      <c r="E660" s="91">
        <v>2019</v>
      </c>
      <c r="F660" s="78" t="s">
        <v>203</v>
      </c>
      <c r="G660" s="78" t="s">
        <v>203</v>
      </c>
      <c r="H660" s="78" t="s">
        <v>203</v>
      </c>
      <c r="I660" s="81">
        <v>6.5337599999999996E-2</v>
      </c>
      <c r="J660" s="78">
        <v>6.5337599999999996E-2</v>
      </c>
      <c r="K660" s="79">
        <v>6.5337599999999996E-2</v>
      </c>
      <c r="L660" s="79">
        <v>0</v>
      </c>
      <c r="M660" s="79">
        <v>0</v>
      </c>
      <c r="N660" s="79">
        <v>5.4448000000000003E-2</v>
      </c>
      <c r="O660" s="79">
        <f t="shared" si="478"/>
        <v>1.0889599999999992E-2</v>
      </c>
      <c r="P660" s="79">
        <v>0</v>
      </c>
      <c r="Q660" s="79">
        <v>0</v>
      </c>
      <c r="R660" s="79">
        <v>0</v>
      </c>
      <c r="S660" s="78">
        <v>0</v>
      </c>
      <c r="T660" s="78">
        <f t="shared" si="479"/>
        <v>0</v>
      </c>
      <c r="U660" s="79">
        <v>0</v>
      </c>
      <c r="V660" s="79">
        <v>0</v>
      </c>
      <c r="W660" s="79">
        <v>0</v>
      </c>
      <c r="X660" s="79">
        <v>0</v>
      </c>
      <c r="Y660" s="78">
        <f t="shared" si="480"/>
        <v>0</v>
      </c>
      <c r="Z660" s="79">
        <v>0</v>
      </c>
      <c r="AA660" s="79">
        <v>0</v>
      </c>
      <c r="AB660" s="79">
        <v>0</v>
      </c>
      <c r="AC660" s="79">
        <v>0</v>
      </c>
      <c r="AD660" s="78">
        <f t="shared" si="481"/>
        <v>0</v>
      </c>
      <c r="AE660" s="79">
        <v>0</v>
      </c>
      <c r="AF660" s="79">
        <v>0</v>
      </c>
      <c r="AG660" s="79">
        <v>0</v>
      </c>
      <c r="AH660" s="79">
        <v>0</v>
      </c>
      <c r="AI660" s="78">
        <f t="shared" si="482"/>
        <v>0</v>
      </c>
      <c r="AJ660" s="79">
        <v>0</v>
      </c>
      <c r="AK660" s="79">
        <v>0</v>
      </c>
      <c r="AL660" s="79">
        <v>0</v>
      </c>
      <c r="AM660" s="78">
        <v>0</v>
      </c>
      <c r="AN660" s="78">
        <f t="shared" si="483"/>
        <v>0</v>
      </c>
      <c r="AO660" s="83">
        <f t="shared" si="484"/>
        <v>6.5337599999999996E-2</v>
      </c>
      <c r="AP660" s="83">
        <f t="shared" si="485"/>
        <v>0</v>
      </c>
      <c r="AQ660" s="83">
        <f t="shared" si="486"/>
        <v>0</v>
      </c>
      <c r="AR660" s="83">
        <f t="shared" si="487"/>
        <v>5.4448000000000003E-2</v>
      </c>
      <c r="AS660" s="83">
        <f t="shared" si="488"/>
        <v>1.0889599999999992E-2</v>
      </c>
    </row>
    <row r="661" spans="1:45" ht="31.5">
      <c r="A661" s="73" t="s">
        <v>128</v>
      </c>
      <c r="B661" s="113" t="s">
        <v>1450</v>
      </c>
      <c r="C661" s="80" t="s">
        <v>1451</v>
      </c>
      <c r="D661" s="91">
        <v>2021</v>
      </c>
      <c r="E661" s="91">
        <v>2021</v>
      </c>
      <c r="F661" s="78" t="s">
        <v>203</v>
      </c>
      <c r="G661" s="78" t="s">
        <v>203</v>
      </c>
      <c r="H661" s="78" t="s">
        <v>203</v>
      </c>
      <c r="I661" s="81">
        <v>0.9635999999999999</v>
      </c>
      <c r="J661" s="78">
        <v>0.9635999999999999</v>
      </c>
      <c r="K661" s="79">
        <v>0</v>
      </c>
      <c r="L661" s="79">
        <v>0</v>
      </c>
      <c r="M661" s="79">
        <v>0</v>
      </c>
      <c r="N661" s="79">
        <v>0</v>
      </c>
      <c r="O661" s="79">
        <f t="shared" si="478"/>
        <v>0</v>
      </c>
      <c r="P661" s="79">
        <v>0</v>
      </c>
      <c r="Q661" s="79">
        <v>0</v>
      </c>
      <c r="R661" s="79">
        <v>0</v>
      </c>
      <c r="S661" s="79">
        <v>0</v>
      </c>
      <c r="T661" s="79">
        <f t="shared" si="479"/>
        <v>0</v>
      </c>
      <c r="U661" s="79">
        <v>0.9635999999999999</v>
      </c>
      <c r="V661" s="79">
        <v>0</v>
      </c>
      <c r="W661" s="79">
        <v>0</v>
      </c>
      <c r="X661" s="79">
        <v>0.80300000000000005</v>
      </c>
      <c r="Y661" s="79">
        <f t="shared" si="480"/>
        <v>0.16059999999999985</v>
      </c>
      <c r="Z661" s="79">
        <v>0</v>
      </c>
      <c r="AA661" s="79">
        <v>0</v>
      </c>
      <c r="AB661" s="79">
        <v>0</v>
      </c>
      <c r="AC661" s="78">
        <v>0</v>
      </c>
      <c r="AD661" s="79">
        <f t="shared" si="481"/>
        <v>0</v>
      </c>
      <c r="AE661" s="79">
        <v>0</v>
      </c>
      <c r="AF661" s="79">
        <v>0</v>
      </c>
      <c r="AG661" s="79">
        <v>0</v>
      </c>
      <c r="AH661" s="79">
        <v>0</v>
      </c>
      <c r="AI661" s="79">
        <f t="shared" si="482"/>
        <v>0</v>
      </c>
      <c r="AJ661" s="79">
        <v>0</v>
      </c>
      <c r="AK661" s="79">
        <v>0</v>
      </c>
      <c r="AL661" s="79">
        <v>0</v>
      </c>
      <c r="AM661" s="78">
        <v>0</v>
      </c>
      <c r="AN661" s="79">
        <f t="shared" si="483"/>
        <v>0</v>
      </c>
      <c r="AO661" s="83">
        <f t="shared" si="484"/>
        <v>0.9635999999999999</v>
      </c>
      <c r="AP661" s="83">
        <f t="shared" si="485"/>
        <v>0</v>
      </c>
      <c r="AQ661" s="83">
        <f t="shared" si="486"/>
        <v>0</v>
      </c>
      <c r="AR661" s="83">
        <f t="shared" si="487"/>
        <v>0.80300000000000005</v>
      </c>
      <c r="AS661" s="83">
        <f t="shared" si="488"/>
        <v>0.16059999999999985</v>
      </c>
    </row>
    <row r="662" spans="1:45">
      <c r="A662" s="73" t="s">
        <v>128</v>
      </c>
      <c r="B662" s="113" t="s">
        <v>1452</v>
      </c>
      <c r="C662" s="80" t="s">
        <v>1453</v>
      </c>
      <c r="D662" s="91">
        <v>2021</v>
      </c>
      <c r="E662" s="91">
        <v>2021</v>
      </c>
      <c r="F662" s="78" t="s">
        <v>203</v>
      </c>
      <c r="G662" s="78" t="s">
        <v>203</v>
      </c>
      <c r="H662" s="78" t="s">
        <v>203</v>
      </c>
      <c r="I662" s="81">
        <v>1.464</v>
      </c>
      <c r="J662" s="78">
        <v>1.464</v>
      </c>
      <c r="K662" s="79">
        <v>0</v>
      </c>
      <c r="L662" s="79">
        <v>0</v>
      </c>
      <c r="M662" s="79">
        <v>0</v>
      </c>
      <c r="N662" s="79">
        <v>0</v>
      </c>
      <c r="O662" s="79">
        <f t="shared" si="478"/>
        <v>0</v>
      </c>
      <c r="P662" s="79">
        <v>0</v>
      </c>
      <c r="Q662" s="79">
        <v>0</v>
      </c>
      <c r="R662" s="79">
        <v>0</v>
      </c>
      <c r="S662" s="79">
        <v>0</v>
      </c>
      <c r="T662" s="79">
        <f t="shared" si="479"/>
        <v>0</v>
      </c>
      <c r="U662" s="79">
        <v>1.464</v>
      </c>
      <c r="V662" s="79">
        <v>0</v>
      </c>
      <c r="W662" s="79">
        <v>0</v>
      </c>
      <c r="X662" s="79">
        <v>1.22</v>
      </c>
      <c r="Y662" s="79">
        <f t="shared" si="480"/>
        <v>0.24399999999999999</v>
      </c>
      <c r="Z662" s="79">
        <v>0</v>
      </c>
      <c r="AA662" s="79">
        <v>0</v>
      </c>
      <c r="AB662" s="79">
        <v>0</v>
      </c>
      <c r="AC662" s="78">
        <v>0</v>
      </c>
      <c r="AD662" s="79">
        <f t="shared" si="481"/>
        <v>0</v>
      </c>
      <c r="AE662" s="79">
        <v>0</v>
      </c>
      <c r="AF662" s="79">
        <v>0</v>
      </c>
      <c r="AG662" s="79">
        <v>0</v>
      </c>
      <c r="AH662" s="79">
        <v>0</v>
      </c>
      <c r="AI662" s="79">
        <f t="shared" si="482"/>
        <v>0</v>
      </c>
      <c r="AJ662" s="79">
        <v>0</v>
      </c>
      <c r="AK662" s="79">
        <v>0</v>
      </c>
      <c r="AL662" s="79">
        <v>0</v>
      </c>
      <c r="AM662" s="78">
        <v>0</v>
      </c>
      <c r="AN662" s="79">
        <f t="shared" si="483"/>
        <v>0</v>
      </c>
      <c r="AO662" s="83">
        <f t="shared" si="484"/>
        <v>1.464</v>
      </c>
      <c r="AP662" s="83">
        <f t="shared" si="485"/>
        <v>0</v>
      </c>
      <c r="AQ662" s="83">
        <f t="shared" si="486"/>
        <v>0</v>
      </c>
      <c r="AR662" s="83">
        <f t="shared" si="487"/>
        <v>1.22</v>
      </c>
      <c r="AS662" s="83">
        <f t="shared" si="488"/>
        <v>0.24399999999999999</v>
      </c>
    </row>
    <row r="663" spans="1:45" ht="31.5">
      <c r="A663" s="73" t="s">
        <v>128</v>
      </c>
      <c r="B663" s="113" t="s">
        <v>1454</v>
      </c>
      <c r="C663" s="80" t="s">
        <v>1455</v>
      </c>
      <c r="D663" s="91">
        <v>2022</v>
      </c>
      <c r="E663" s="91">
        <v>2022</v>
      </c>
      <c r="F663" s="78" t="s">
        <v>203</v>
      </c>
      <c r="G663" s="78" t="s">
        <v>203</v>
      </c>
      <c r="H663" s="78" t="s">
        <v>203</v>
      </c>
      <c r="I663" s="81">
        <v>0.39600000000000002</v>
      </c>
      <c r="J663" s="78">
        <v>0.39600000000000002</v>
      </c>
      <c r="K663" s="79">
        <v>0</v>
      </c>
      <c r="L663" s="79">
        <v>0</v>
      </c>
      <c r="M663" s="79">
        <v>0</v>
      </c>
      <c r="N663" s="79">
        <v>0</v>
      </c>
      <c r="O663" s="79">
        <f t="shared" si="478"/>
        <v>0</v>
      </c>
      <c r="P663" s="79">
        <v>0</v>
      </c>
      <c r="Q663" s="79">
        <v>0</v>
      </c>
      <c r="R663" s="79">
        <v>0</v>
      </c>
      <c r="S663" s="79">
        <v>0</v>
      </c>
      <c r="T663" s="79">
        <f t="shared" si="479"/>
        <v>0</v>
      </c>
      <c r="U663" s="79">
        <v>0</v>
      </c>
      <c r="V663" s="79">
        <v>0</v>
      </c>
      <c r="W663" s="79">
        <v>0</v>
      </c>
      <c r="X663" s="79">
        <v>0</v>
      </c>
      <c r="Y663" s="79">
        <f t="shared" si="480"/>
        <v>0</v>
      </c>
      <c r="Z663" s="79">
        <v>0.39600000000000002</v>
      </c>
      <c r="AA663" s="79">
        <v>0</v>
      </c>
      <c r="AB663" s="79">
        <v>0</v>
      </c>
      <c r="AC663" s="79">
        <v>0.33</v>
      </c>
      <c r="AD663" s="79">
        <f t="shared" si="481"/>
        <v>6.6000000000000003E-2</v>
      </c>
      <c r="AE663" s="79">
        <v>0</v>
      </c>
      <c r="AF663" s="79">
        <v>0</v>
      </c>
      <c r="AG663" s="79">
        <v>0</v>
      </c>
      <c r="AH663" s="78">
        <v>0</v>
      </c>
      <c r="AI663" s="79">
        <f t="shared" si="482"/>
        <v>0</v>
      </c>
      <c r="AJ663" s="79">
        <v>0</v>
      </c>
      <c r="AK663" s="79">
        <v>0</v>
      </c>
      <c r="AL663" s="79">
        <v>0</v>
      </c>
      <c r="AM663" s="78">
        <v>0</v>
      </c>
      <c r="AN663" s="79">
        <f t="shared" si="483"/>
        <v>0</v>
      </c>
      <c r="AO663" s="83">
        <f t="shared" si="484"/>
        <v>0.39600000000000002</v>
      </c>
      <c r="AP663" s="83">
        <f t="shared" si="485"/>
        <v>0</v>
      </c>
      <c r="AQ663" s="83">
        <f t="shared" si="486"/>
        <v>0</v>
      </c>
      <c r="AR663" s="83">
        <f t="shared" si="487"/>
        <v>0.33</v>
      </c>
      <c r="AS663" s="83">
        <f t="shared" si="488"/>
        <v>6.6000000000000003E-2</v>
      </c>
    </row>
    <row r="664" spans="1:45" ht="31.5">
      <c r="A664" s="73" t="s">
        <v>128</v>
      </c>
      <c r="B664" s="113" t="s">
        <v>1456</v>
      </c>
      <c r="C664" s="80" t="s">
        <v>1457</v>
      </c>
      <c r="D664" s="91">
        <v>2019</v>
      </c>
      <c r="E664" s="91">
        <v>2019</v>
      </c>
      <c r="F664" s="78" t="s">
        <v>203</v>
      </c>
      <c r="G664" s="78" t="s">
        <v>203</v>
      </c>
      <c r="H664" s="78" t="s">
        <v>203</v>
      </c>
      <c r="I664" s="81">
        <v>9.6000000000000002E-2</v>
      </c>
      <c r="J664" s="78">
        <v>9.6000000000000002E-2</v>
      </c>
      <c r="K664" s="79">
        <v>9.6000000000000002E-2</v>
      </c>
      <c r="L664" s="79">
        <v>0</v>
      </c>
      <c r="M664" s="79">
        <v>0</v>
      </c>
      <c r="N664" s="79">
        <v>0.08</v>
      </c>
      <c r="O664" s="79">
        <f t="shared" si="478"/>
        <v>1.6E-2</v>
      </c>
      <c r="P664" s="79">
        <v>0</v>
      </c>
      <c r="Q664" s="79">
        <v>0</v>
      </c>
      <c r="R664" s="79">
        <v>0</v>
      </c>
      <c r="S664" s="78">
        <v>0</v>
      </c>
      <c r="T664" s="78">
        <f t="shared" si="479"/>
        <v>0</v>
      </c>
      <c r="U664" s="79">
        <v>0</v>
      </c>
      <c r="V664" s="79">
        <v>0</v>
      </c>
      <c r="W664" s="79">
        <v>0</v>
      </c>
      <c r="X664" s="79">
        <v>0</v>
      </c>
      <c r="Y664" s="78">
        <f t="shared" si="480"/>
        <v>0</v>
      </c>
      <c r="Z664" s="79">
        <v>0</v>
      </c>
      <c r="AA664" s="79">
        <v>0</v>
      </c>
      <c r="AB664" s="79">
        <v>0</v>
      </c>
      <c r="AC664" s="79">
        <v>0</v>
      </c>
      <c r="AD664" s="78">
        <f t="shared" si="481"/>
        <v>0</v>
      </c>
      <c r="AE664" s="79">
        <v>0</v>
      </c>
      <c r="AF664" s="79">
        <v>0</v>
      </c>
      <c r="AG664" s="79">
        <v>0</v>
      </c>
      <c r="AH664" s="79">
        <v>0</v>
      </c>
      <c r="AI664" s="78">
        <f t="shared" si="482"/>
        <v>0</v>
      </c>
      <c r="AJ664" s="79">
        <v>0</v>
      </c>
      <c r="AK664" s="79">
        <v>0</v>
      </c>
      <c r="AL664" s="79">
        <v>0</v>
      </c>
      <c r="AM664" s="78">
        <v>0</v>
      </c>
      <c r="AN664" s="78">
        <f t="shared" si="483"/>
        <v>0</v>
      </c>
      <c r="AO664" s="83">
        <f t="shared" si="484"/>
        <v>9.6000000000000002E-2</v>
      </c>
      <c r="AP664" s="83">
        <f t="shared" si="485"/>
        <v>0</v>
      </c>
      <c r="AQ664" s="83">
        <f t="shared" si="486"/>
        <v>0</v>
      </c>
      <c r="AR664" s="83">
        <f t="shared" si="487"/>
        <v>0.08</v>
      </c>
      <c r="AS664" s="83">
        <f t="shared" si="488"/>
        <v>1.6E-2</v>
      </c>
    </row>
    <row r="665" spans="1:45" ht="31.5">
      <c r="A665" s="73" t="s">
        <v>128</v>
      </c>
      <c r="B665" s="113" t="s">
        <v>1458</v>
      </c>
      <c r="C665" s="80" t="s">
        <v>1459</v>
      </c>
      <c r="D665" s="91">
        <v>2019</v>
      </c>
      <c r="E665" s="91">
        <v>2019</v>
      </c>
      <c r="F665" s="78" t="s">
        <v>203</v>
      </c>
      <c r="G665" s="78" t="s">
        <v>203</v>
      </c>
      <c r="H665" s="78" t="s">
        <v>203</v>
      </c>
      <c r="I665" s="81">
        <v>7.6262399999999994E-2</v>
      </c>
      <c r="J665" s="78">
        <v>7.6262399999999994E-2</v>
      </c>
      <c r="K665" s="79">
        <v>7.6262399999999994E-2</v>
      </c>
      <c r="L665" s="79">
        <v>0</v>
      </c>
      <c r="M665" s="79">
        <v>0</v>
      </c>
      <c r="N665" s="79">
        <v>6.3551999999999997E-2</v>
      </c>
      <c r="O665" s="79">
        <f t="shared" si="478"/>
        <v>1.2710399999999997E-2</v>
      </c>
      <c r="P665" s="79">
        <v>0</v>
      </c>
      <c r="Q665" s="79">
        <v>0</v>
      </c>
      <c r="R665" s="79">
        <v>0</v>
      </c>
      <c r="S665" s="78">
        <v>0</v>
      </c>
      <c r="T665" s="78">
        <f t="shared" si="479"/>
        <v>0</v>
      </c>
      <c r="U665" s="79">
        <v>0</v>
      </c>
      <c r="V665" s="79">
        <v>0</v>
      </c>
      <c r="W665" s="79">
        <v>0</v>
      </c>
      <c r="X665" s="79">
        <v>0</v>
      </c>
      <c r="Y665" s="78">
        <f t="shared" si="480"/>
        <v>0</v>
      </c>
      <c r="Z665" s="79">
        <v>0</v>
      </c>
      <c r="AA665" s="79">
        <v>0</v>
      </c>
      <c r="AB665" s="79">
        <v>0</v>
      </c>
      <c r="AC665" s="79">
        <v>0</v>
      </c>
      <c r="AD665" s="78">
        <f t="shared" si="481"/>
        <v>0</v>
      </c>
      <c r="AE665" s="79">
        <v>0</v>
      </c>
      <c r="AF665" s="79">
        <v>0</v>
      </c>
      <c r="AG665" s="79">
        <v>0</v>
      </c>
      <c r="AH665" s="79">
        <v>0</v>
      </c>
      <c r="AI665" s="78">
        <f t="shared" si="482"/>
        <v>0</v>
      </c>
      <c r="AJ665" s="79">
        <v>0</v>
      </c>
      <c r="AK665" s="79">
        <v>0</v>
      </c>
      <c r="AL665" s="79">
        <v>0</v>
      </c>
      <c r="AM665" s="78">
        <v>0</v>
      </c>
      <c r="AN665" s="78">
        <f t="shared" si="483"/>
        <v>0</v>
      </c>
      <c r="AO665" s="83">
        <f t="shared" si="484"/>
        <v>7.6262399999999994E-2</v>
      </c>
      <c r="AP665" s="83">
        <f t="shared" si="485"/>
        <v>0</v>
      </c>
      <c r="AQ665" s="83">
        <f t="shared" si="486"/>
        <v>0</v>
      </c>
      <c r="AR665" s="83">
        <f t="shared" si="487"/>
        <v>6.3551999999999997E-2</v>
      </c>
      <c r="AS665" s="83">
        <f t="shared" si="488"/>
        <v>1.2710399999999997E-2</v>
      </c>
    </row>
    <row r="666" spans="1:45" ht="31.5">
      <c r="A666" s="73" t="s">
        <v>128</v>
      </c>
      <c r="B666" s="113" t="s">
        <v>1460</v>
      </c>
      <c r="C666" s="80" t="s">
        <v>1461</v>
      </c>
      <c r="D666" s="91">
        <v>2019</v>
      </c>
      <c r="E666" s="91">
        <v>2019</v>
      </c>
      <c r="F666" s="78" t="s">
        <v>203</v>
      </c>
      <c r="G666" s="78" t="s">
        <v>203</v>
      </c>
      <c r="H666" s="78" t="s">
        <v>203</v>
      </c>
      <c r="I666" s="81">
        <v>3.1212</v>
      </c>
      <c r="J666" s="78">
        <v>3.1212</v>
      </c>
      <c r="K666" s="79">
        <v>3.1212</v>
      </c>
      <c r="L666" s="79">
        <v>0</v>
      </c>
      <c r="M666" s="79">
        <v>0</v>
      </c>
      <c r="N666" s="79">
        <v>2.601</v>
      </c>
      <c r="O666" s="79">
        <f t="shared" si="478"/>
        <v>0.5202</v>
      </c>
      <c r="P666" s="79">
        <v>0</v>
      </c>
      <c r="Q666" s="79">
        <v>0</v>
      </c>
      <c r="R666" s="79">
        <v>0</v>
      </c>
      <c r="S666" s="78">
        <v>0</v>
      </c>
      <c r="T666" s="78">
        <f t="shared" si="479"/>
        <v>0</v>
      </c>
      <c r="U666" s="79">
        <v>0</v>
      </c>
      <c r="V666" s="79">
        <v>0</v>
      </c>
      <c r="W666" s="79">
        <v>0</v>
      </c>
      <c r="X666" s="79">
        <v>0</v>
      </c>
      <c r="Y666" s="78">
        <f t="shared" si="480"/>
        <v>0</v>
      </c>
      <c r="Z666" s="79">
        <v>0</v>
      </c>
      <c r="AA666" s="79">
        <v>0</v>
      </c>
      <c r="AB666" s="79">
        <v>0</v>
      </c>
      <c r="AC666" s="79">
        <v>0</v>
      </c>
      <c r="AD666" s="78">
        <f t="shared" si="481"/>
        <v>0</v>
      </c>
      <c r="AE666" s="79">
        <v>0</v>
      </c>
      <c r="AF666" s="79">
        <v>0</v>
      </c>
      <c r="AG666" s="79">
        <v>0</v>
      </c>
      <c r="AH666" s="79">
        <v>0</v>
      </c>
      <c r="AI666" s="78">
        <f t="shared" si="482"/>
        <v>0</v>
      </c>
      <c r="AJ666" s="79">
        <v>0</v>
      </c>
      <c r="AK666" s="79">
        <v>0</v>
      </c>
      <c r="AL666" s="79">
        <v>0</v>
      </c>
      <c r="AM666" s="78">
        <v>0</v>
      </c>
      <c r="AN666" s="78">
        <f t="shared" si="483"/>
        <v>0</v>
      </c>
      <c r="AO666" s="83">
        <f t="shared" si="484"/>
        <v>3.1212</v>
      </c>
      <c r="AP666" s="83">
        <f t="shared" si="485"/>
        <v>0</v>
      </c>
      <c r="AQ666" s="83">
        <f t="shared" si="486"/>
        <v>0</v>
      </c>
      <c r="AR666" s="83">
        <f t="shared" si="487"/>
        <v>2.601</v>
      </c>
      <c r="AS666" s="83">
        <f t="shared" si="488"/>
        <v>0.5202</v>
      </c>
    </row>
    <row r="667" spans="1:45" ht="31.5">
      <c r="A667" s="73" t="s">
        <v>128</v>
      </c>
      <c r="B667" s="113" t="s">
        <v>1462</v>
      </c>
      <c r="C667" s="80" t="s">
        <v>1463</v>
      </c>
      <c r="D667" s="91">
        <v>2020</v>
      </c>
      <c r="E667" s="91">
        <v>2020</v>
      </c>
      <c r="F667" s="78" t="s">
        <v>203</v>
      </c>
      <c r="G667" s="78" t="s">
        <v>203</v>
      </c>
      <c r="H667" s="78" t="s">
        <v>203</v>
      </c>
      <c r="I667" s="81">
        <v>0.72</v>
      </c>
      <c r="J667" s="78">
        <v>0.72</v>
      </c>
      <c r="K667" s="79">
        <v>0</v>
      </c>
      <c r="L667" s="79">
        <v>0</v>
      </c>
      <c r="M667" s="79">
        <v>0</v>
      </c>
      <c r="N667" s="79">
        <v>0</v>
      </c>
      <c r="O667" s="79">
        <f t="shared" si="478"/>
        <v>0</v>
      </c>
      <c r="P667" s="79">
        <v>0.72</v>
      </c>
      <c r="Q667" s="79">
        <v>0</v>
      </c>
      <c r="R667" s="79">
        <v>0</v>
      </c>
      <c r="S667" s="79">
        <v>0.6</v>
      </c>
      <c r="T667" s="79">
        <f t="shared" si="479"/>
        <v>0.12</v>
      </c>
      <c r="U667" s="79">
        <v>0</v>
      </c>
      <c r="V667" s="79">
        <v>0</v>
      </c>
      <c r="W667" s="79">
        <v>0</v>
      </c>
      <c r="X667" s="78">
        <v>0</v>
      </c>
      <c r="Y667" s="79">
        <f t="shared" si="480"/>
        <v>0</v>
      </c>
      <c r="Z667" s="79">
        <v>0</v>
      </c>
      <c r="AA667" s="79">
        <v>0</v>
      </c>
      <c r="AB667" s="79">
        <v>0</v>
      </c>
      <c r="AC667" s="79">
        <v>0</v>
      </c>
      <c r="AD667" s="79">
        <f t="shared" si="481"/>
        <v>0</v>
      </c>
      <c r="AE667" s="79">
        <v>0</v>
      </c>
      <c r="AF667" s="79">
        <v>0</v>
      </c>
      <c r="AG667" s="79">
        <v>0</v>
      </c>
      <c r="AH667" s="79">
        <v>0</v>
      </c>
      <c r="AI667" s="79">
        <f t="shared" si="482"/>
        <v>0</v>
      </c>
      <c r="AJ667" s="79">
        <v>0</v>
      </c>
      <c r="AK667" s="79">
        <v>0</v>
      </c>
      <c r="AL667" s="79">
        <v>0</v>
      </c>
      <c r="AM667" s="78">
        <v>0</v>
      </c>
      <c r="AN667" s="79">
        <f t="shared" si="483"/>
        <v>0</v>
      </c>
      <c r="AO667" s="83">
        <f t="shared" si="484"/>
        <v>0.72</v>
      </c>
      <c r="AP667" s="83">
        <f t="shared" si="485"/>
        <v>0</v>
      </c>
      <c r="AQ667" s="83">
        <f t="shared" si="486"/>
        <v>0</v>
      </c>
      <c r="AR667" s="83">
        <f t="shared" si="487"/>
        <v>0.6</v>
      </c>
      <c r="AS667" s="83">
        <f t="shared" si="488"/>
        <v>0.12</v>
      </c>
    </row>
    <row r="668" spans="1:45">
      <c r="A668" s="73" t="s">
        <v>128</v>
      </c>
      <c r="B668" s="113" t="s">
        <v>1464</v>
      </c>
      <c r="C668" s="80" t="s">
        <v>1465</v>
      </c>
      <c r="D668" s="91">
        <v>2019</v>
      </c>
      <c r="E668" s="91">
        <v>2019</v>
      </c>
      <c r="F668" s="78" t="s">
        <v>203</v>
      </c>
      <c r="G668" s="78" t="s">
        <v>203</v>
      </c>
      <c r="H668" s="78" t="s">
        <v>203</v>
      </c>
      <c r="I668" s="81">
        <v>0.46272000000000002</v>
      </c>
      <c r="J668" s="78">
        <v>0.46272000000000002</v>
      </c>
      <c r="K668" s="79">
        <v>0.46272000000000002</v>
      </c>
      <c r="L668" s="79">
        <v>0</v>
      </c>
      <c r="M668" s="79">
        <v>0</v>
      </c>
      <c r="N668" s="79">
        <v>0.3856</v>
      </c>
      <c r="O668" s="79">
        <f t="shared" si="478"/>
        <v>7.7120000000000022E-2</v>
      </c>
      <c r="P668" s="79">
        <v>0</v>
      </c>
      <c r="Q668" s="79">
        <v>0</v>
      </c>
      <c r="R668" s="79">
        <v>0</v>
      </c>
      <c r="S668" s="78">
        <v>0</v>
      </c>
      <c r="T668" s="78">
        <f t="shared" si="479"/>
        <v>0</v>
      </c>
      <c r="U668" s="79">
        <v>0</v>
      </c>
      <c r="V668" s="79">
        <v>0</v>
      </c>
      <c r="W668" s="79">
        <v>0</v>
      </c>
      <c r="X668" s="79">
        <v>0</v>
      </c>
      <c r="Y668" s="78">
        <f t="shared" si="480"/>
        <v>0</v>
      </c>
      <c r="Z668" s="79">
        <v>0</v>
      </c>
      <c r="AA668" s="79">
        <v>0</v>
      </c>
      <c r="AB668" s="79">
        <v>0</v>
      </c>
      <c r="AC668" s="79">
        <v>0</v>
      </c>
      <c r="AD668" s="78">
        <f t="shared" si="481"/>
        <v>0</v>
      </c>
      <c r="AE668" s="79">
        <v>0</v>
      </c>
      <c r="AF668" s="79">
        <v>0</v>
      </c>
      <c r="AG668" s="79">
        <v>0</v>
      </c>
      <c r="AH668" s="79">
        <v>0</v>
      </c>
      <c r="AI668" s="78">
        <f t="shared" si="482"/>
        <v>0</v>
      </c>
      <c r="AJ668" s="79">
        <v>0</v>
      </c>
      <c r="AK668" s="79">
        <v>0</v>
      </c>
      <c r="AL668" s="79">
        <v>0</v>
      </c>
      <c r="AM668" s="78">
        <v>0</v>
      </c>
      <c r="AN668" s="78">
        <f t="shared" si="483"/>
        <v>0</v>
      </c>
      <c r="AO668" s="83">
        <f t="shared" si="484"/>
        <v>0.46272000000000002</v>
      </c>
      <c r="AP668" s="83">
        <f t="shared" si="485"/>
        <v>0</v>
      </c>
      <c r="AQ668" s="83">
        <f t="shared" si="486"/>
        <v>0</v>
      </c>
      <c r="AR668" s="83">
        <f t="shared" si="487"/>
        <v>0.3856</v>
      </c>
      <c r="AS668" s="83">
        <f t="shared" si="488"/>
        <v>7.7120000000000022E-2</v>
      </c>
    </row>
    <row r="669" spans="1:45">
      <c r="A669" s="73" t="s">
        <v>128</v>
      </c>
      <c r="B669" s="113" t="s">
        <v>1466</v>
      </c>
      <c r="C669" s="80" t="s">
        <v>1467</v>
      </c>
      <c r="D669" s="91">
        <v>2019</v>
      </c>
      <c r="E669" s="91">
        <v>2019</v>
      </c>
      <c r="F669" s="78" t="s">
        <v>203</v>
      </c>
      <c r="G669" s="78" t="s">
        <v>203</v>
      </c>
      <c r="H669" s="78" t="s">
        <v>203</v>
      </c>
      <c r="I669" s="81">
        <v>4.9834799999999999E-2</v>
      </c>
      <c r="J669" s="78">
        <v>4.9834799999999999E-2</v>
      </c>
      <c r="K669" s="79">
        <v>4.9834799999999999E-2</v>
      </c>
      <c r="L669" s="79">
        <v>0</v>
      </c>
      <c r="M669" s="79">
        <v>0</v>
      </c>
      <c r="N669" s="79">
        <v>4.1529000000000003E-2</v>
      </c>
      <c r="O669" s="79">
        <f t="shared" si="478"/>
        <v>8.3057999999999951E-3</v>
      </c>
      <c r="P669" s="79">
        <v>0</v>
      </c>
      <c r="Q669" s="79">
        <v>0</v>
      </c>
      <c r="R669" s="79">
        <v>0</v>
      </c>
      <c r="S669" s="78">
        <v>0</v>
      </c>
      <c r="T669" s="78">
        <f t="shared" si="479"/>
        <v>0</v>
      </c>
      <c r="U669" s="79">
        <v>0</v>
      </c>
      <c r="V669" s="79">
        <v>0</v>
      </c>
      <c r="W669" s="79">
        <v>0</v>
      </c>
      <c r="X669" s="79">
        <v>0</v>
      </c>
      <c r="Y669" s="78">
        <f t="shared" si="480"/>
        <v>0</v>
      </c>
      <c r="Z669" s="79">
        <v>0</v>
      </c>
      <c r="AA669" s="79">
        <v>0</v>
      </c>
      <c r="AB669" s="79">
        <v>0</v>
      </c>
      <c r="AC669" s="79">
        <v>0</v>
      </c>
      <c r="AD669" s="78">
        <f t="shared" si="481"/>
        <v>0</v>
      </c>
      <c r="AE669" s="79">
        <v>0</v>
      </c>
      <c r="AF669" s="79">
        <v>0</v>
      </c>
      <c r="AG669" s="79">
        <v>0</v>
      </c>
      <c r="AH669" s="79">
        <v>0</v>
      </c>
      <c r="AI669" s="78">
        <f t="shared" si="482"/>
        <v>0</v>
      </c>
      <c r="AJ669" s="79">
        <v>0</v>
      </c>
      <c r="AK669" s="79">
        <v>0</v>
      </c>
      <c r="AL669" s="79">
        <v>0</v>
      </c>
      <c r="AM669" s="78">
        <v>0</v>
      </c>
      <c r="AN669" s="78">
        <f t="shared" si="483"/>
        <v>0</v>
      </c>
      <c r="AO669" s="83">
        <f t="shared" si="484"/>
        <v>4.9834799999999999E-2</v>
      </c>
      <c r="AP669" s="83">
        <f t="shared" si="485"/>
        <v>0</v>
      </c>
      <c r="AQ669" s="83">
        <f t="shared" si="486"/>
        <v>0</v>
      </c>
      <c r="AR669" s="83">
        <f t="shared" si="487"/>
        <v>4.1529000000000003E-2</v>
      </c>
      <c r="AS669" s="83">
        <f t="shared" si="488"/>
        <v>8.3057999999999951E-3</v>
      </c>
    </row>
    <row r="670" spans="1:45">
      <c r="A670" s="73" t="s">
        <v>128</v>
      </c>
      <c r="B670" s="113" t="s">
        <v>1468</v>
      </c>
      <c r="C670" s="80" t="s">
        <v>1469</v>
      </c>
      <c r="D670" s="91">
        <v>2019</v>
      </c>
      <c r="E670" s="91">
        <v>2019</v>
      </c>
      <c r="F670" s="78" t="s">
        <v>203</v>
      </c>
      <c r="G670" s="78" t="s">
        <v>203</v>
      </c>
      <c r="H670" s="78" t="s">
        <v>203</v>
      </c>
      <c r="I670" s="81">
        <v>0.28583999999999998</v>
      </c>
      <c r="J670" s="78">
        <v>0.28583999999999998</v>
      </c>
      <c r="K670" s="79">
        <v>0.28583999999999998</v>
      </c>
      <c r="L670" s="79">
        <v>0</v>
      </c>
      <c r="M670" s="79">
        <v>0</v>
      </c>
      <c r="N670" s="79">
        <v>0.2382</v>
      </c>
      <c r="O670" s="79">
        <f t="shared" si="478"/>
        <v>4.7639999999999988E-2</v>
      </c>
      <c r="P670" s="79">
        <v>0</v>
      </c>
      <c r="Q670" s="79">
        <v>0</v>
      </c>
      <c r="R670" s="79">
        <v>0</v>
      </c>
      <c r="S670" s="78">
        <v>0</v>
      </c>
      <c r="T670" s="78">
        <f t="shared" si="479"/>
        <v>0</v>
      </c>
      <c r="U670" s="79">
        <v>0</v>
      </c>
      <c r="V670" s="79">
        <v>0</v>
      </c>
      <c r="W670" s="79">
        <v>0</v>
      </c>
      <c r="X670" s="79">
        <v>0</v>
      </c>
      <c r="Y670" s="78">
        <f t="shared" si="480"/>
        <v>0</v>
      </c>
      <c r="Z670" s="79">
        <v>0</v>
      </c>
      <c r="AA670" s="79">
        <v>0</v>
      </c>
      <c r="AB670" s="79">
        <v>0</v>
      </c>
      <c r="AC670" s="79">
        <v>0</v>
      </c>
      <c r="AD670" s="78">
        <f t="shared" si="481"/>
        <v>0</v>
      </c>
      <c r="AE670" s="79">
        <v>0</v>
      </c>
      <c r="AF670" s="79">
        <v>0</v>
      </c>
      <c r="AG670" s="79">
        <v>0</v>
      </c>
      <c r="AH670" s="79">
        <v>0</v>
      </c>
      <c r="AI670" s="78">
        <f t="shared" si="482"/>
        <v>0</v>
      </c>
      <c r="AJ670" s="79">
        <v>0</v>
      </c>
      <c r="AK670" s="79">
        <v>0</v>
      </c>
      <c r="AL670" s="79">
        <v>0</v>
      </c>
      <c r="AM670" s="78">
        <v>0</v>
      </c>
      <c r="AN670" s="78">
        <f t="shared" si="483"/>
        <v>0</v>
      </c>
      <c r="AO670" s="83">
        <f t="shared" si="484"/>
        <v>0.28583999999999998</v>
      </c>
      <c r="AP670" s="83">
        <f t="shared" si="485"/>
        <v>0</v>
      </c>
      <c r="AQ670" s="83">
        <f t="shared" si="486"/>
        <v>0</v>
      </c>
      <c r="AR670" s="83">
        <f t="shared" si="487"/>
        <v>0.2382</v>
      </c>
      <c r="AS670" s="83">
        <f t="shared" si="488"/>
        <v>4.7639999999999988E-2</v>
      </c>
    </row>
    <row r="671" spans="1:45" ht="31.5">
      <c r="A671" s="73" t="s">
        <v>128</v>
      </c>
      <c r="B671" s="113" t="s">
        <v>1470</v>
      </c>
      <c r="C671" s="80" t="s">
        <v>1471</v>
      </c>
      <c r="D671" s="91">
        <v>2019</v>
      </c>
      <c r="E671" s="91">
        <v>2019</v>
      </c>
      <c r="F671" s="78" t="s">
        <v>203</v>
      </c>
      <c r="G671" s="78" t="s">
        <v>203</v>
      </c>
      <c r="H671" s="78" t="s">
        <v>203</v>
      </c>
      <c r="I671" s="81">
        <v>0.28583999999999998</v>
      </c>
      <c r="J671" s="78">
        <v>0.28583999999999998</v>
      </c>
      <c r="K671" s="79">
        <v>0.28583999999999998</v>
      </c>
      <c r="L671" s="79">
        <v>0</v>
      </c>
      <c r="M671" s="79">
        <v>0</v>
      </c>
      <c r="N671" s="79">
        <v>0.2382</v>
      </c>
      <c r="O671" s="79">
        <f t="shared" si="478"/>
        <v>4.7639999999999988E-2</v>
      </c>
      <c r="P671" s="79">
        <v>0</v>
      </c>
      <c r="Q671" s="79">
        <v>0</v>
      </c>
      <c r="R671" s="79">
        <v>0</v>
      </c>
      <c r="S671" s="78">
        <v>0</v>
      </c>
      <c r="T671" s="78">
        <f t="shared" si="479"/>
        <v>0</v>
      </c>
      <c r="U671" s="79">
        <v>0</v>
      </c>
      <c r="V671" s="79">
        <v>0</v>
      </c>
      <c r="W671" s="79">
        <v>0</v>
      </c>
      <c r="X671" s="79">
        <v>0</v>
      </c>
      <c r="Y671" s="78">
        <f t="shared" si="480"/>
        <v>0</v>
      </c>
      <c r="Z671" s="79">
        <v>0</v>
      </c>
      <c r="AA671" s="79">
        <v>0</v>
      </c>
      <c r="AB671" s="79">
        <v>0</v>
      </c>
      <c r="AC671" s="79">
        <v>0</v>
      </c>
      <c r="AD671" s="78">
        <f t="shared" si="481"/>
        <v>0</v>
      </c>
      <c r="AE671" s="79">
        <v>0</v>
      </c>
      <c r="AF671" s="79">
        <v>0</v>
      </c>
      <c r="AG671" s="79">
        <v>0</v>
      </c>
      <c r="AH671" s="79">
        <v>0</v>
      </c>
      <c r="AI671" s="78">
        <f t="shared" si="482"/>
        <v>0</v>
      </c>
      <c r="AJ671" s="79">
        <v>0</v>
      </c>
      <c r="AK671" s="79">
        <v>0</v>
      </c>
      <c r="AL671" s="79">
        <v>0</v>
      </c>
      <c r="AM671" s="78">
        <v>0</v>
      </c>
      <c r="AN671" s="78">
        <f t="shared" si="483"/>
        <v>0</v>
      </c>
      <c r="AO671" s="83">
        <f t="shared" si="484"/>
        <v>0.28583999999999998</v>
      </c>
      <c r="AP671" s="83">
        <f t="shared" si="485"/>
        <v>0</v>
      </c>
      <c r="AQ671" s="83">
        <f t="shared" si="486"/>
        <v>0</v>
      </c>
      <c r="AR671" s="83">
        <f t="shared" si="487"/>
        <v>0.2382</v>
      </c>
      <c r="AS671" s="83">
        <f t="shared" si="488"/>
        <v>4.7639999999999988E-2</v>
      </c>
    </row>
    <row r="672" spans="1:45" ht="31.5">
      <c r="A672" s="73" t="s">
        <v>128</v>
      </c>
      <c r="B672" s="113" t="s">
        <v>1472</v>
      </c>
      <c r="C672" s="80" t="s">
        <v>1473</v>
      </c>
      <c r="D672" s="91">
        <v>2019</v>
      </c>
      <c r="E672" s="91">
        <v>2019</v>
      </c>
      <c r="F672" s="78" t="s">
        <v>203</v>
      </c>
      <c r="G672" s="78" t="s">
        <v>203</v>
      </c>
      <c r="H672" s="78" t="s">
        <v>203</v>
      </c>
      <c r="I672" s="81">
        <v>7.4626800000000007E-2</v>
      </c>
      <c r="J672" s="78">
        <v>7.4626800000000007E-2</v>
      </c>
      <c r="K672" s="79">
        <v>7.4626800000000007E-2</v>
      </c>
      <c r="L672" s="79">
        <v>0</v>
      </c>
      <c r="M672" s="79">
        <v>0</v>
      </c>
      <c r="N672" s="79">
        <v>6.2189000000000008E-2</v>
      </c>
      <c r="O672" s="79">
        <f t="shared" si="478"/>
        <v>1.2437799999999999E-2</v>
      </c>
      <c r="P672" s="79">
        <v>0</v>
      </c>
      <c r="Q672" s="79">
        <v>0</v>
      </c>
      <c r="R672" s="79">
        <v>0</v>
      </c>
      <c r="S672" s="78">
        <v>0</v>
      </c>
      <c r="T672" s="78">
        <f t="shared" si="479"/>
        <v>0</v>
      </c>
      <c r="U672" s="79">
        <v>0</v>
      </c>
      <c r="V672" s="79">
        <v>0</v>
      </c>
      <c r="W672" s="79">
        <v>0</v>
      </c>
      <c r="X672" s="79">
        <v>0</v>
      </c>
      <c r="Y672" s="78">
        <f t="shared" si="480"/>
        <v>0</v>
      </c>
      <c r="Z672" s="79">
        <v>0</v>
      </c>
      <c r="AA672" s="79">
        <v>0</v>
      </c>
      <c r="AB672" s="79">
        <v>0</v>
      </c>
      <c r="AC672" s="79">
        <v>0</v>
      </c>
      <c r="AD672" s="78">
        <f t="shared" si="481"/>
        <v>0</v>
      </c>
      <c r="AE672" s="79">
        <v>0</v>
      </c>
      <c r="AF672" s="79">
        <v>0</v>
      </c>
      <c r="AG672" s="79">
        <v>0</v>
      </c>
      <c r="AH672" s="79">
        <v>0</v>
      </c>
      <c r="AI672" s="78">
        <f t="shared" si="482"/>
        <v>0</v>
      </c>
      <c r="AJ672" s="79">
        <v>0</v>
      </c>
      <c r="AK672" s="79">
        <v>0</v>
      </c>
      <c r="AL672" s="79">
        <v>0</v>
      </c>
      <c r="AM672" s="78">
        <v>0</v>
      </c>
      <c r="AN672" s="78">
        <f t="shared" si="483"/>
        <v>0</v>
      </c>
      <c r="AO672" s="83">
        <f t="shared" si="484"/>
        <v>7.4626800000000007E-2</v>
      </c>
      <c r="AP672" s="83">
        <f t="shared" si="485"/>
        <v>0</v>
      </c>
      <c r="AQ672" s="83">
        <f t="shared" si="486"/>
        <v>0</v>
      </c>
      <c r="AR672" s="83">
        <f t="shared" si="487"/>
        <v>6.2189000000000008E-2</v>
      </c>
      <c r="AS672" s="83">
        <f t="shared" si="488"/>
        <v>1.2437799999999999E-2</v>
      </c>
    </row>
    <row r="673" spans="1:45" ht="31.5">
      <c r="A673" s="73" t="s">
        <v>128</v>
      </c>
      <c r="B673" s="113" t="s">
        <v>1474</v>
      </c>
      <c r="C673" s="80" t="s">
        <v>1475</v>
      </c>
      <c r="D673" s="91">
        <v>2019</v>
      </c>
      <c r="E673" s="91">
        <v>2019</v>
      </c>
      <c r="F673" s="78" t="s">
        <v>203</v>
      </c>
      <c r="G673" s="78" t="s">
        <v>203</v>
      </c>
      <c r="H673" s="78" t="s">
        <v>203</v>
      </c>
      <c r="I673" s="81">
        <v>0.40418400000000004</v>
      </c>
      <c r="J673" s="78">
        <v>0.40418400000000004</v>
      </c>
      <c r="K673" s="79">
        <v>0.40418400000000004</v>
      </c>
      <c r="L673" s="79">
        <v>0</v>
      </c>
      <c r="M673" s="79">
        <v>0</v>
      </c>
      <c r="N673" s="79">
        <v>0.33682000000000006</v>
      </c>
      <c r="O673" s="79">
        <f t="shared" si="478"/>
        <v>6.7363999999999979E-2</v>
      </c>
      <c r="P673" s="79">
        <v>0</v>
      </c>
      <c r="Q673" s="79">
        <v>0</v>
      </c>
      <c r="R673" s="79">
        <v>0</v>
      </c>
      <c r="S673" s="78">
        <v>0</v>
      </c>
      <c r="T673" s="78">
        <f t="shared" si="479"/>
        <v>0</v>
      </c>
      <c r="U673" s="79">
        <v>0</v>
      </c>
      <c r="V673" s="79">
        <v>0</v>
      </c>
      <c r="W673" s="79">
        <v>0</v>
      </c>
      <c r="X673" s="79">
        <v>0</v>
      </c>
      <c r="Y673" s="78">
        <f t="shared" si="480"/>
        <v>0</v>
      </c>
      <c r="Z673" s="79">
        <v>0</v>
      </c>
      <c r="AA673" s="79">
        <v>0</v>
      </c>
      <c r="AB673" s="79">
        <v>0</v>
      </c>
      <c r="AC673" s="79">
        <v>0</v>
      </c>
      <c r="AD673" s="78">
        <f t="shared" si="481"/>
        <v>0</v>
      </c>
      <c r="AE673" s="79">
        <v>0</v>
      </c>
      <c r="AF673" s="79">
        <v>0</v>
      </c>
      <c r="AG673" s="79">
        <v>0</v>
      </c>
      <c r="AH673" s="79">
        <v>0</v>
      </c>
      <c r="AI673" s="78">
        <f t="shared" si="482"/>
        <v>0</v>
      </c>
      <c r="AJ673" s="79">
        <v>0</v>
      </c>
      <c r="AK673" s="79">
        <v>0</v>
      </c>
      <c r="AL673" s="79">
        <v>0</v>
      </c>
      <c r="AM673" s="78">
        <v>0</v>
      </c>
      <c r="AN673" s="78">
        <f t="shared" si="483"/>
        <v>0</v>
      </c>
      <c r="AO673" s="83">
        <f t="shared" si="484"/>
        <v>0.40418400000000004</v>
      </c>
      <c r="AP673" s="83">
        <f t="shared" si="485"/>
        <v>0</v>
      </c>
      <c r="AQ673" s="83">
        <f t="shared" si="486"/>
        <v>0</v>
      </c>
      <c r="AR673" s="83">
        <f t="shared" si="487"/>
        <v>0.33682000000000006</v>
      </c>
      <c r="AS673" s="83">
        <f t="shared" si="488"/>
        <v>6.7363999999999979E-2</v>
      </c>
    </row>
    <row r="674" spans="1:45">
      <c r="A674" s="73" t="s">
        <v>128</v>
      </c>
      <c r="B674" s="113" t="s">
        <v>1476</v>
      </c>
      <c r="C674" s="80" t="s">
        <v>1477</v>
      </c>
      <c r="D674" s="91">
        <v>2019</v>
      </c>
      <c r="E674" s="91">
        <v>2019</v>
      </c>
      <c r="F674" s="78" t="s">
        <v>203</v>
      </c>
      <c r="G674" s="78" t="s">
        <v>203</v>
      </c>
      <c r="H674" s="78" t="s">
        <v>203</v>
      </c>
      <c r="I674" s="81">
        <v>0.1056</v>
      </c>
      <c r="J674" s="78">
        <v>0.1056</v>
      </c>
      <c r="K674" s="79">
        <v>0.1056</v>
      </c>
      <c r="L674" s="79">
        <v>0</v>
      </c>
      <c r="M674" s="79">
        <v>0</v>
      </c>
      <c r="N674" s="79">
        <v>8.7999999999999995E-2</v>
      </c>
      <c r="O674" s="79">
        <f t="shared" si="478"/>
        <v>1.7600000000000005E-2</v>
      </c>
      <c r="P674" s="79">
        <v>0</v>
      </c>
      <c r="Q674" s="79">
        <v>0</v>
      </c>
      <c r="R674" s="79">
        <v>0</v>
      </c>
      <c r="S674" s="78">
        <v>0</v>
      </c>
      <c r="T674" s="78">
        <f t="shared" si="479"/>
        <v>0</v>
      </c>
      <c r="U674" s="79">
        <v>0</v>
      </c>
      <c r="V674" s="79">
        <v>0</v>
      </c>
      <c r="W674" s="79">
        <v>0</v>
      </c>
      <c r="X674" s="79">
        <v>0</v>
      </c>
      <c r="Y674" s="78">
        <f t="shared" si="480"/>
        <v>0</v>
      </c>
      <c r="Z674" s="79">
        <v>0</v>
      </c>
      <c r="AA674" s="79">
        <v>0</v>
      </c>
      <c r="AB674" s="79">
        <v>0</v>
      </c>
      <c r="AC674" s="79">
        <v>0</v>
      </c>
      <c r="AD674" s="78">
        <f t="shared" si="481"/>
        <v>0</v>
      </c>
      <c r="AE674" s="79">
        <v>0</v>
      </c>
      <c r="AF674" s="79">
        <v>0</v>
      </c>
      <c r="AG674" s="79">
        <v>0</v>
      </c>
      <c r="AH674" s="79">
        <v>0</v>
      </c>
      <c r="AI674" s="78">
        <f t="shared" si="482"/>
        <v>0</v>
      </c>
      <c r="AJ674" s="79">
        <v>0</v>
      </c>
      <c r="AK674" s="79">
        <v>0</v>
      </c>
      <c r="AL674" s="79">
        <v>0</v>
      </c>
      <c r="AM674" s="78">
        <v>0</v>
      </c>
      <c r="AN674" s="78">
        <f t="shared" si="483"/>
        <v>0</v>
      </c>
      <c r="AO674" s="83">
        <f t="shared" si="484"/>
        <v>0.1056</v>
      </c>
      <c r="AP674" s="83">
        <f t="shared" si="485"/>
        <v>0</v>
      </c>
      <c r="AQ674" s="83">
        <f t="shared" si="486"/>
        <v>0</v>
      </c>
      <c r="AR674" s="83">
        <f t="shared" si="487"/>
        <v>8.7999999999999995E-2</v>
      </c>
      <c r="AS674" s="83">
        <f t="shared" si="488"/>
        <v>1.7600000000000005E-2</v>
      </c>
    </row>
    <row r="675" spans="1:45">
      <c r="A675" s="73" t="s">
        <v>128</v>
      </c>
      <c r="B675" s="113" t="s">
        <v>1478</v>
      </c>
      <c r="C675" s="80" t="s">
        <v>1479</v>
      </c>
      <c r="D675" s="91">
        <v>2019</v>
      </c>
      <c r="E675" s="91">
        <v>2019</v>
      </c>
      <c r="F675" s="78" t="s">
        <v>203</v>
      </c>
      <c r="G675" s="78" t="s">
        <v>203</v>
      </c>
      <c r="H675" s="78" t="s">
        <v>203</v>
      </c>
      <c r="I675" s="81">
        <v>0.27132000000000001</v>
      </c>
      <c r="J675" s="78">
        <v>0.27132000000000001</v>
      </c>
      <c r="K675" s="79">
        <v>0.27132000000000001</v>
      </c>
      <c r="L675" s="79">
        <v>0</v>
      </c>
      <c r="M675" s="79">
        <v>0</v>
      </c>
      <c r="N675" s="79">
        <v>0.2261</v>
      </c>
      <c r="O675" s="79">
        <f t="shared" si="478"/>
        <v>4.522000000000001E-2</v>
      </c>
      <c r="P675" s="79">
        <v>0</v>
      </c>
      <c r="Q675" s="79">
        <v>0</v>
      </c>
      <c r="R675" s="79">
        <v>0</v>
      </c>
      <c r="S675" s="78">
        <v>0</v>
      </c>
      <c r="T675" s="78">
        <f t="shared" si="479"/>
        <v>0</v>
      </c>
      <c r="U675" s="79">
        <v>0</v>
      </c>
      <c r="V675" s="79">
        <v>0</v>
      </c>
      <c r="W675" s="79">
        <v>0</v>
      </c>
      <c r="X675" s="79">
        <v>0</v>
      </c>
      <c r="Y675" s="78">
        <f t="shared" si="480"/>
        <v>0</v>
      </c>
      <c r="Z675" s="79">
        <v>0</v>
      </c>
      <c r="AA675" s="79">
        <v>0</v>
      </c>
      <c r="AB675" s="79">
        <v>0</v>
      </c>
      <c r="AC675" s="79">
        <v>0</v>
      </c>
      <c r="AD675" s="78">
        <f t="shared" si="481"/>
        <v>0</v>
      </c>
      <c r="AE675" s="79">
        <v>0</v>
      </c>
      <c r="AF675" s="79">
        <v>0</v>
      </c>
      <c r="AG675" s="79">
        <v>0</v>
      </c>
      <c r="AH675" s="79">
        <v>0</v>
      </c>
      <c r="AI675" s="78">
        <f t="shared" si="482"/>
        <v>0</v>
      </c>
      <c r="AJ675" s="79">
        <v>0</v>
      </c>
      <c r="AK675" s="79">
        <v>0</v>
      </c>
      <c r="AL675" s="79">
        <v>0</v>
      </c>
      <c r="AM675" s="78">
        <v>0</v>
      </c>
      <c r="AN675" s="78">
        <f t="shared" si="483"/>
        <v>0</v>
      </c>
      <c r="AO675" s="83">
        <f t="shared" si="484"/>
        <v>0.27132000000000001</v>
      </c>
      <c r="AP675" s="83">
        <f t="shared" si="485"/>
        <v>0</v>
      </c>
      <c r="AQ675" s="83">
        <f t="shared" si="486"/>
        <v>0</v>
      </c>
      <c r="AR675" s="83">
        <f t="shared" si="487"/>
        <v>0.2261</v>
      </c>
      <c r="AS675" s="83">
        <f t="shared" si="488"/>
        <v>4.522000000000001E-2</v>
      </c>
    </row>
    <row r="676" spans="1:45" ht="31.5">
      <c r="A676" s="73" t="s">
        <v>128</v>
      </c>
      <c r="B676" s="113" t="s">
        <v>1480</v>
      </c>
      <c r="C676" s="80" t="s">
        <v>1481</v>
      </c>
      <c r="D676" s="91">
        <v>2019</v>
      </c>
      <c r="E676" s="91">
        <v>2019</v>
      </c>
      <c r="F676" s="78" t="s">
        <v>203</v>
      </c>
      <c r="G676" s="78" t="s">
        <v>203</v>
      </c>
      <c r="H676" s="78" t="s">
        <v>203</v>
      </c>
      <c r="I676" s="81">
        <v>0.50279999999999991</v>
      </c>
      <c r="J676" s="78">
        <v>0.50279999999999991</v>
      </c>
      <c r="K676" s="79">
        <v>0.50279999999999991</v>
      </c>
      <c r="L676" s="79">
        <v>0</v>
      </c>
      <c r="M676" s="79">
        <v>0</v>
      </c>
      <c r="N676" s="79">
        <v>0.41899999999999998</v>
      </c>
      <c r="O676" s="79">
        <f t="shared" si="478"/>
        <v>8.379999999999993E-2</v>
      </c>
      <c r="P676" s="79">
        <v>0</v>
      </c>
      <c r="Q676" s="79">
        <v>0</v>
      </c>
      <c r="R676" s="79">
        <v>0</v>
      </c>
      <c r="S676" s="78">
        <v>0</v>
      </c>
      <c r="T676" s="78">
        <f t="shared" si="479"/>
        <v>0</v>
      </c>
      <c r="U676" s="79">
        <v>0</v>
      </c>
      <c r="V676" s="79">
        <v>0</v>
      </c>
      <c r="W676" s="79">
        <v>0</v>
      </c>
      <c r="X676" s="79">
        <v>0</v>
      </c>
      <c r="Y676" s="78">
        <f t="shared" si="480"/>
        <v>0</v>
      </c>
      <c r="Z676" s="79">
        <v>0</v>
      </c>
      <c r="AA676" s="79">
        <v>0</v>
      </c>
      <c r="AB676" s="79">
        <v>0</v>
      </c>
      <c r="AC676" s="79">
        <v>0</v>
      </c>
      <c r="AD676" s="78">
        <f t="shared" si="481"/>
        <v>0</v>
      </c>
      <c r="AE676" s="79">
        <v>0</v>
      </c>
      <c r="AF676" s="79">
        <v>0</v>
      </c>
      <c r="AG676" s="79">
        <v>0</v>
      </c>
      <c r="AH676" s="79">
        <v>0</v>
      </c>
      <c r="AI676" s="78">
        <f t="shared" si="482"/>
        <v>0</v>
      </c>
      <c r="AJ676" s="79">
        <v>0</v>
      </c>
      <c r="AK676" s="79">
        <v>0</v>
      </c>
      <c r="AL676" s="79">
        <v>0</v>
      </c>
      <c r="AM676" s="78">
        <v>0</v>
      </c>
      <c r="AN676" s="78">
        <f t="shared" si="483"/>
        <v>0</v>
      </c>
      <c r="AO676" s="83">
        <f t="shared" si="484"/>
        <v>0.50279999999999991</v>
      </c>
      <c r="AP676" s="83">
        <f t="shared" si="485"/>
        <v>0</v>
      </c>
      <c r="AQ676" s="83">
        <f t="shared" si="486"/>
        <v>0</v>
      </c>
      <c r="AR676" s="83">
        <f t="shared" si="487"/>
        <v>0.41899999999999998</v>
      </c>
      <c r="AS676" s="83">
        <f t="shared" si="488"/>
        <v>8.379999999999993E-2</v>
      </c>
    </row>
    <row r="677" spans="1:45">
      <c r="A677" s="73" t="s">
        <v>128</v>
      </c>
      <c r="B677" s="113" t="s">
        <v>1482</v>
      </c>
      <c r="C677" s="80" t="s">
        <v>1483</v>
      </c>
      <c r="D677" s="91">
        <v>2019</v>
      </c>
      <c r="E677" s="91">
        <v>2019</v>
      </c>
      <c r="F677" s="78" t="s">
        <v>203</v>
      </c>
      <c r="G677" s="78" t="s">
        <v>203</v>
      </c>
      <c r="H677" s="78" t="s">
        <v>203</v>
      </c>
      <c r="I677" s="81">
        <v>0.6375599999999999</v>
      </c>
      <c r="J677" s="78">
        <v>0.6375599999999999</v>
      </c>
      <c r="K677" s="79">
        <v>0.6375599999999999</v>
      </c>
      <c r="L677" s="79">
        <v>0</v>
      </c>
      <c r="M677" s="79">
        <v>0</v>
      </c>
      <c r="N677" s="79">
        <v>0.53129999999999999</v>
      </c>
      <c r="O677" s="79">
        <f t="shared" si="478"/>
        <v>0.10625999999999991</v>
      </c>
      <c r="P677" s="79">
        <v>0</v>
      </c>
      <c r="Q677" s="79">
        <v>0</v>
      </c>
      <c r="R677" s="79">
        <v>0</v>
      </c>
      <c r="S677" s="78">
        <v>0</v>
      </c>
      <c r="T677" s="78">
        <f t="shared" si="479"/>
        <v>0</v>
      </c>
      <c r="U677" s="79">
        <v>0</v>
      </c>
      <c r="V677" s="79">
        <v>0</v>
      </c>
      <c r="W677" s="79">
        <v>0</v>
      </c>
      <c r="X677" s="79">
        <v>0</v>
      </c>
      <c r="Y677" s="78">
        <f t="shared" si="480"/>
        <v>0</v>
      </c>
      <c r="Z677" s="79">
        <v>0</v>
      </c>
      <c r="AA677" s="79">
        <v>0</v>
      </c>
      <c r="AB677" s="79">
        <v>0</v>
      </c>
      <c r="AC677" s="79">
        <v>0</v>
      </c>
      <c r="AD677" s="78">
        <f t="shared" si="481"/>
        <v>0</v>
      </c>
      <c r="AE677" s="79">
        <v>0</v>
      </c>
      <c r="AF677" s="79">
        <v>0</v>
      </c>
      <c r="AG677" s="79">
        <v>0</v>
      </c>
      <c r="AH677" s="79">
        <v>0</v>
      </c>
      <c r="AI677" s="78">
        <f t="shared" si="482"/>
        <v>0</v>
      </c>
      <c r="AJ677" s="79">
        <v>0</v>
      </c>
      <c r="AK677" s="79">
        <v>0</v>
      </c>
      <c r="AL677" s="79">
        <v>0</v>
      </c>
      <c r="AM677" s="78">
        <v>0</v>
      </c>
      <c r="AN677" s="78">
        <f t="shared" si="483"/>
        <v>0</v>
      </c>
      <c r="AO677" s="83">
        <f t="shared" si="484"/>
        <v>0.6375599999999999</v>
      </c>
      <c r="AP677" s="83">
        <f t="shared" si="485"/>
        <v>0</v>
      </c>
      <c r="AQ677" s="83">
        <f t="shared" si="486"/>
        <v>0</v>
      </c>
      <c r="AR677" s="83">
        <f t="shared" si="487"/>
        <v>0.53129999999999999</v>
      </c>
      <c r="AS677" s="83">
        <f t="shared" si="488"/>
        <v>0.10625999999999991</v>
      </c>
    </row>
    <row r="678" spans="1:45" ht="31.5">
      <c r="A678" s="73" t="s">
        <v>128</v>
      </c>
      <c r="B678" s="74" t="s">
        <v>1484</v>
      </c>
      <c r="C678" s="80" t="s">
        <v>1485</v>
      </c>
      <c r="D678" s="77">
        <v>2020</v>
      </c>
      <c r="E678" s="77">
        <v>2020</v>
      </c>
      <c r="F678" s="79" t="s">
        <v>203</v>
      </c>
      <c r="G678" s="79" t="s">
        <v>203</v>
      </c>
      <c r="H678" s="79" t="s">
        <v>203</v>
      </c>
      <c r="I678" s="81">
        <v>0.35399999999999998</v>
      </c>
      <c r="J678" s="78">
        <v>0.35399999999999998</v>
      </c>
      <c r="K678" s="79">
        <v>0</v>
      </c>
      <c r="L678" s="79">
        <v>0</v>
      </c>
      <c r="M678" s="79">
        <v>0</v>
      </c>
      <c r="N678" s="78">
        <v>0</v>
      </c>
      <c r="O678" s="78">
        <f t="shared" si="478"/>
        <v>0</v>
      </c>
      <c r="P678" s="79">
        <v>0.35399999999999998</v>
      </c>
      <c r="Q678" s="79">
        <v>0</v>
      </c>
      <c r="R678" s="79">
        <v>0</v>
      </c>
      <c r="S678" s="79">
        <v>0.29499999999999998</v>
      </c>
      <c r="T678" s="79">
        <f t="shared" si="479"/>
        <v>5.8999999999999997E-2</v>
      </c>
      <c r="U678" s="79">
        <v>0</v>
      </c>
      <c r="V678" s="79">
        <v>0</v>
      </c>
      <c r="W678" s="79">
        <v>0</v>
      </c>
      <c r="X678" s="79">
        <v>0</v>
      </c>
      <c r="Y678" s="79">
        <f t="shared" si="480"/>
        <v>0</v>
      </c>
      <c r="Z678" s="79">
        <v>0</v>
      </c>
      <c r="AA678" s="79">
        <v>0</v>
      </c>
      <c r="AB678" s="79">
        <v>0</v>
      </c>
      <c r="AC678" s="79">
        <v>0</v>
      </c>
      <c r="AD678" s="79">
        <f t="shared" si="481"/>
        <v>0</v>
      </c>
      <c r="AE678" s="79">
        <v>0</v>
      </c>
      <c r="AF678" s="79">
        <v>0</v>
      </c>
      <c r="AG678" s="79">
        <v>0</v>
      </c>
      <c r="AH678" s="79">
        <v>0</v>
      </c>
      <c r="AI678" s="79">
        <f t="shared" si="482"/>
        <v>0</v>
      </c>
      <c r="AJ678" s="79">
        <v>0</v>
      </c>
      <c r="AK678" s="79">
        <v>0</v>
      </c>
      <c r="AL678" s="79">
        <v>0</v>
      </c>
      <c r="AM678" s="78">
        <v>0</v>
      </c>
      <c r="AN678" s="79">
        <f t="shared" si="483"/>
        <v>0</v>
      </c>
      <c r="AO678" s="83">
        <f t="shared" si="484"/>
        <v>0.35399999999999998</v>
      </c>
      <c r="AP678" s="83">
        <f t="shared" si="485"/>
        <v>0</v>
      </c>
      <c r="AQ678" s="83">
        <f t="shared" si="486"/>
        <v>0</v>
      </c>
      <c r="AR678" s="83">
        <f t="shared" si="487"/>
        <v>0.29499999999999998</v>
      </c>
      <c r="AS678" s="83">
        <f t="shared" si="488"/>
        <v>5.8999999999999997E-2</v>
      </c>
    </row>
    <row r="679" spans="1:45" ht="47.25">
      <c r="A679" s="73" t="s">
        <v>128</v>
      </c>
      <c r="B679" s="74" t="s">
        <v>1486</v>
      </c>
      <c r="C679" s="80" t="s">
        <v>1487</v>
      </c>
      <c r="D679" s="77">
        <v>2023</v>
      </c>
      <c r="E679" s="77">
        <v>2023</v>
      </c>
      <c r="F679" s="79" t="s">
        <v>203</v>
      </c>
      <c r="G679" s="79" t="s">
        <v>203</v>
      </c>
      <c r="H679" s="79" t="s">
        <v>203</v>
      </c>
      <c r="I679" s="81">
        <v>0.1056</v>
      </c>
      <c r="J679" s="78">
        <v>0.1056</v>
      </c>
      <c r="K679" s="79">
        <v>0</v>
      </c>
      <c r="L679" s="79">
        <v>0</v>
      </c>
      <c r="M679" s="79">
        <v>0</v>
      </c>
      <c r="N679" s="78">
        <v>0</v>
      </c>
      <c r="O679" s="78">
        <f t="shared" si="478"/>
        <v>0</v>
      </c>
      <c r="P679" s="79">
        <v>0</v>
      </c>
      <c r="Q679" s="79">
        <v>0</v>
      </c>
      <c r="R679" s="79">
        <v>0</v>
      </c>
      <c r="S679" s="79">
        <v>0</v>
      </c>
      <c r="T679" s="79">
        <f t="shared" si="479"/>
        <v>0</v>
      </c>
      <c r="U679" s="79">
        <v>0</v>
      </c>
      <c r="V679" s="79">
        <v>0</v>
      </c>
      <c r="W679" s="79">
        <v>0</v>
      </c>
      <c r="X679" s="79">
        <v>0</v>
      </c>
      <c r="Y679" s="79">
        <f t="shared" si="480"/>
        <v>0</v>
      </c>
      <c r="Z679" s="79">
        <v>0</v>
      </c>
      <c r="AA679" s="79">
        <v>0</v>
      </c>
      <c r="AB679" s="79">
        <v>0</v>
      </c>
      <c r="AC679" s="79">
        <v>0</v>
      </c>
      <c r="AD679" s="79">
        <f t="shared" si="481"/>
        <v>0</v>
      </c>
      <c r="AE679" s="79">
        <v>0.1056</v>
      </c>
      <c r="AF679" s="79">
        <v>0</v>
      </c>
      <c r="AG679" s="79">
        <v>0</v>
      </c>
      <c r="AH679" s="79">
        <v>8.7999999999999995E-2</v>
      </c>
      <c r="AI679" s="79">
        <f t="shared" si="482"/>
        <v>1.7600000000000005E-2</v>
      </c>
      <c r="AJ679" s="79">
        <v>0</v>
      </c>
      <c r="AK679" s="79">
        <v>0</v>
      </c>
      <c r="AL679" s="79">
        <v>0</v>
      </c>
      <c r="AM679" s="78">
        <v>0</v>
      </c>
      <c r="AN679" s="79">
        <f t="shared" si="483"/>
        <v>0</v>
      </c>
      <c r="AO679" s="83">
        <f t="shared" si="484"/>
        <v>0.1056</v>
      </c>
      <c r="AP679" s="83">
        <f t="shared" si="485"/>
        <v>0</v>
      </c>
      <c r="AQ679" s="83">
        <f t="shared" si="486"/>
        <v>0</v>
      </c>
      <c r="AR679" s="83">
        <f t="shared" si="487"/>
        <v>8.7999999999999995E-2</v>
      </c>
      <c r="AS679" s="83">
        <f t="shared" si="488"/>
        <v>1.7600000000000005E-2</v>
      </c>
    </row>
    <row r="680" spans="1:45" ht="31.5">
      <c r="A680" s="73" t="s">
        <v>128</v>
      </c>
      <c r="B680" s="74" t="s">
        <v>1488</v>
      </c>
      <c r="C680" s="80" t="s">
        <v>1489</v>
      </c>
      <c r="D680" s="77">
        <v>2024</v>
      </c>
      <c r="E680" s="77">
        <v>2024</v>
      </c>
      <c r="F680" s="79" t="s">
        <v>203</v>
      </c>
      <c r="G680" s="79" t="s">
        <v>203</v>
      </c>
      <c r="H680" s="79" t="s">
        <v>203</v>
      </c>
      <c r="I680" s="81">
        <v>0.12119999999999999</v>
      </c>
      <c r="J680" s="78">
        <v>0.12119999999999999</v>
      </c>
      <c r="K680" s="79">
        <v>0</v>
      </c>
      <c r="L680" s="79">
        <v>0</v>
      </c>
      <c r="M680" s="79">
        <v>0</v>
      </c>
      <c r="N680" s="78">
        <v>0</v>
      </c>
      <c r="O680" s="78">
        <f t="shared" si="478"/>
        <v>0</v>
      </c>
      <c r="P680" s="79">
        <v>0</v>
      </c>
      <c r="Q680" s="79">
        <v>0</v>
      </c>
      <c r="R680" s="79">
        <v>0</v>
      </c>
      <c r="S680" s="79">
        <v>0</v>
      </c>
      <c r="T680" s="79">
        <f t="shared" si="479"/>
        <v>0</v>
      </c>
      <c r="U680" s="79">
        <v>0</v>
      </c>
      <c r="V680" s="79">
        <v>0</v>
      </c>
      <c r="W680" s="79">
        <v>0</v>
      </c>
      <c r="X680" s="79">
        <v>0</v>
      </c>
      <c r="Y680" s="79">
        <f t="shared" si="480"/>
        <v>0</v>
      </c>
      <c r="Z680" s="79">
        <v>0</v>
      </c>
      <c r="AA680" s="79">
        <v>0</v>
      </c>
      <c r="AB680" s="79">
        <v>0</v>
      </c>
      <c r="AC680" s="79">
        <v>0</v>
      </c>
      <c r="AD680" s="79">
        <f t="shared" si="481"/>
        <v>0</v>
      </c>
      <c r="AE680" s="79">
        <v>0</v>
      </c>
      <c r="AF680" s="79">
        <v>0</v>
      </c>
      <c r="AG680" s="79">
        <v>0</v>
      </c>
      <c r="AH680" s="79">
        <v>0</v>
      </c>
      <c r="AI680" s="79">
        <f t="shared" si="482"/>
        <v>0</v>
      </c>
      <c r="AJ680" s="79">
        <v>0.12119999999999999</v>
      </c>
      <c r="AK680" s="79">
        <v>0</v>
      </c>
      <c r="AL680" s="79">
        <v>0</v>
      </c>
      <c r="AM680" s="78">
        <v>0.10100000000000001</v>
      </c>
      <c r="AN680" s="79">
        <f t="shared" si="483"/>
        <v>2.0199999999999982E-2</v>
      </c>
      <c r="AO680" s="83">
        <f t="shared" si="484"/>
        <v>0.12119999999999999</v>
      </c>
      <c r="AP680" s="83">
        <f t="shared" si="485"/>
        <v>0</v>
      </c>
      <c r="AQ680" s="83">
        <f t="shared" si="486"/>
        <v>0</v>
      </c>
      <c r="AR680" s="83">
        <f t="shared" si="487"/>
        <v>0.10100000000000001</v>
      </c>
      <c r="AS680" s="83">
        <f t="shared" si="488"/>
        <v>2.0199999999999982E-2</v>
      </c>
    </row>
    <row r="681" spans="1:45" ht="31.5">
      <c r="A681" s="73" t="s">
        <v>128</v>
      </c>
      <c r="B681" s="74" t="s">
        <v>1490</v>
      </c>
      <c r="C681" s="80" t="s">
        <v>1491</v>
      </c>
      <c r="D681" s="77">
        <v>2023</v>
      </c>
      <c r="E681" s="77">
        <v>2023</v>
      </c>
      <c r="F681" s="79" t="s">
        <v>203</v>
      </c>
      <c r="G681" s="79" t="s">
        <v>203</v>
      </c>
      <c r="H681" s="79" t="s">
        <v>203</v>
      </c>
      <c r="I681" s="81">
        <v>0.57119999999999993</v>
      </c>
      <c r="J681" s="78">
        <v>0.57119999999999993</v>
      </c>
      <c r="K681" s="79">
        <v>0</v>
      </c>
      <c r="L681" s="79">
        <v>0</v>
      </c>
      <c r="M681" s="79">
        <v>0</v>
      </c>
      <c r="N681" s="78">
        <v>0</v>
      </c>
      <c r="O681" s="78">
        <f t="shared" si="478"/>
        <v>0</v>
      </c>
      <c r="P681" s="79">
        <v>0</v>
      </c>
      <c r="Q681" s="79">
        <v>0</v>
      </c>
      <c r="R681" s="79">
        <v>0</v>
      </c>
      <c r="S681" s="79">
        <v>0</v>
      </c>
      <c r="T681" s="79">
        <f t="shared" si="479"/>
        <v>0</v>
      </c>
      <c r="U681" s="79">
        <v>0</v>
      </c>
      <c r="V681" s="79">
        <v>0</v>
      </c>
      <c r="W681" s="79">
        <v>0</v>
      </c>
      <c r="X681" s="79">
        <v>0</v>
      </c>
      <c r="Y681" s="79">
        <f t="shared" si="480"/>
        <v>0</v>
      </c>
      <c r="Z681" s="79">
        <v>0</v>
      </c>
      <c r="AA681" s="79">
        <v>0</v>
      </c>
      <c r="AB681" s="79">
        <v>0</v>
      </c>
      <c r="AC681" s="79">
        <v>0</v>
      </c>
      <c r="AD681" s="79">
        <f t="shared" si="481"/>
        <v>0</v>
      </c>
      <c r="AE681" s="79">
        <v>0.57119999999999993</v>
      </c>
      <c r="AF681" s="79">
        <v>0</v>
      </c>
      <c r="AG681" s="79">
        <v>0</v>
      </c>
      <c r="AH681" s="79">
        <v>0.47599999999999992</v>
      </c>
      <c r="AI681" s="79">
        <f t="shared" si="482"/>
        <v>9.5200000000000007E-2</v>
      </c>
      <c r="AJ681" s="79">
        <v>0</v>
      </c>
      <c r="AK681" s="79">
        <v>0</v>
      </c>
      <c r="AL681" s="79">
        <v>0</v>
      </c>
      <c r="AM681" s="78">
        <v>0</v>
      </c>
      <c r="AN681" s="79">
        <f t="shared" si="483"/>
        <v>0</v>
      </c>
      <c r="AO681" s="83">
        <f t="shared" si="484"/>
        <v>0.57119999999999993</v>
      </c>
      <c r="AP681" s="83">
        <f t="shared" si="485"/>
        <v>0</v>
      </c>
      <c r="AQ681" s="83">
        <f t="shared" si="486"/>
        <v>0</v>
      </c>
      <c r="AR681" s="83">
        <f t="shared" si="487"/>
        <v>0.47599999999999992</v>
      </c>
      <c r="AS681" s="83">
        <f t="shared" si="488"/>
        <v>9.5200000000000007E-2</v>
      </c>
    </row>
    <row r="682" spans="1:45" ht="31.5">
      <c r="A682" s="73" t="s">
        <v>128</v>
      </c>
      <c r="B682" s="74" t="s">
        <v>1492</v>
      </c>
      <c r="C682" s="80" t="s">
        <v>1493</v>
      </c>
      <c r="D682" s="77">
        <v>2020</v>
      </c>
      <c r="E682" s="77">
        <v>2020</v>
      </c>
      <c r="F682" s="79" t="s">
        <v>203</v>
      </c>
      <c r="G682" s="79" t="s">
        <v>203</v>
      </c>
      <c r="H682" s="79" t="s">
        <v>203</v>
      </c>
      <c r="I682" s="81">
        <v>0.06</v>
      </c>
      <c r="J682" s="78">
        <v>0.06</v>
      </c>
      <c r="K682" s="79">
        <v>0</v>
      </c>
      <c r="L682" s="79">
        <v>0</v>
      </c>
      <c r="M682" s="79">
        <v>0</v>
      </c>
      <c r="N682" s="78">
        <v>0</v>
      </c>
      <c r="O682" s="78">
        <f t="shared" si="478"/>
        <v>0</v>
      </c>
      <c r="P682" s="79">
        <v>0.06</v>
      </c>
      <c r="Q682" s="79">
        <v>0</v>
      </c>
      <c r="R682" s="79">
        <v>0</v>
      </c>
      <c r="S682" s="79">
        <v>0.05</v>
      </c>
      <c r="T682" s="79">
        <f t="shared" si="479"/>
        <v>9.999999999999995E-3</v>
      </c>
      <c r="U682" s="79">
        <v>0</v>
      </c>
      <c r="V682" s="79">
        <v>0</v>
      </c>
      <c r="W682" s="79">
        <v>0</v>
      </c>
      <c r="X682" s="79">
        <v>0</v>
      </c>
      <c r="Y682" s="79">
        <f t="shared" si="480"/>
        <v>0</v>
      </c>
      <c r="Z682" s="79">
        <v>0</v>
      </c>
      <c r="AA682" s="79">
        <v>0</v>
      </c>
      <c r="AB682" s="79">
        <v>0</v>
      </c>
      <c r="AC682" s="79">
        <v>0</v>
      </c>
      <c r="AD682" s="79">
        <f t="shared" si="481"/>
        <v>0</v>
      </c>
      <c r="AE682" s="79">
        <v>0</v>
      </c>
      <c r="AF682" s="79">
        <v>0</v>
      </c>
      <c r="AG682" s="79">
        <v>0</v>
      </c>
      <c r="AH682" s="79">
        <v>0</v>
      </c>
      <c r="AI682" s="79">
        <f t="shared" si="482"/>
        <v>0</v>
      </c>
      <c r="AJ682" s="79">
        <v>0</v>
      </c>
      <c r="AK682" s="79">
        <v>0</v>
      </c>
      <c r="AL682" s="79">
        <v>0</v>
      </c>
      <c r="AM682" s="78">
        <v>0</v>
      </c>
      <c r="AN682" s="79">
        <f t="shared" si="483"/>
        <v>0</v>
      </c>
      <c r="AO682" s="83">
        <f t="shared" si="484"/>
        <v>0.06</v>
      </c>
      <c r="AP682" s="83">
        <f t="shared" si="485"/>
        <v>0</v>
      </c>
      <c r="AQ682" s="83">
        <f t="shared" si="486"/>
        <v>0</v>
      </c>
      <c r="AR682" s="83">
        <f t="shared" si="487"/>
        <v>0.05</v>
      </c>
      <c r="AS682" s="83">
        <f t="shared" si="488"/>
        <v>9.999999999999995E-3</v>
      </c>
    </row>
    <row r="683" spans="1:45">
      <c r="A683" s="73" t="s">
        <v>128</v>
      </c>
      <c r="B683" s="74" t="s">
        <v>1494</v>
      </c>
      <c r="C683" s="80" t="s">
        <v>1495</v>
      </c>
      <c r="D683" s="77">
        <v>2023</v>
      </c>
      <c r="E683" s="77">
        <v>2023</v>
      </c>
      <c r="F683" s="79" t="s">
        <v>203</v>
      </c>
      <c r="G683" s="79" t="s">
        <v>203</v>
      </c>
      <c r="H683" s="79" t="s">
        <v>203</v>
      </c>
      <c r="I683" s="81">
        <v>1.41</v>
      </c>
      <c r="J683" s="78">
        <v>1.41</v>
      </c>
      <c r="K683" s="79">
        <v>0</v>
      </c>
      <c r="L683" s="79">
        <v>0</v>
      </c>
      <c r="M683" s="79">
        <v>0</v>
      </c>
      <c r="N683" s="78">
        <v>0</v>
      </c>
      <c r="O683" s="78">
        <f t="shared" si="478"/>
        <v>0</v>
      </c>
      <c r="P683" s="79">
        <v>0</v>
      </c>
      <c r="Q683" s="79">
        <v>0</v>
      </c>
      <c r="R683" s="79">
        <v>0</v>
      </c>
      <c r="S683" s="79">
        <v>0</v>
      </c>
      <c r="T683" s="79">
        <f t="shared" si="479"/>
        <v>0</v>
      </c>
      <c r="U683" s="79">
        <v>0</v>
      </c>
      <c r="V683" s="79">
        <v>0</v>
      </c>
      <c r="W683" s="79">
        <v>0</v>
      </c>
      <c r="X683" s="79">
        <v>0</v>
      </c>
      <c r="Y683" s="79">
        <f t="shared" si="480"/>
        <v>0</v>
      </c>
      <c r="Z683" s="79">
        <v>0</v>
      </c>
      <c r="AA683" s="79">
        <v>0</v>
      </c>
      <c r="AB683" s="79">
        <v>0</v>
      </c>
      <c r="AC683" s="79">
        <v>0</v>
      </c>
      <c r="AD683" s="79">
        <f t="shared" si="481"/>
        <v>0</v>
      </c>
      <c r="AE683" s="79">
        <v>1.41</v>
      </c>
      <c r="AF683" s="79">
        <v>0</v>
      </c>
      <c r="AG683" s="79">
        <v>0</v>
      </c>
      <c r="AH683" s="79">
        <v>1.175</v>
      </c>
      <c r="AI683" s="79">
        <f t="shared" si="482"/>
        <v>0.23499999999999988</v>
      </c>
      <c r="AJ683" s="79">
        <v>0</v>
      </c>
      <c r="AK683" s="79">
        <v>0</v>
      </c>
      <c r="AL683" s="79">
        <v>0</v>
      </c>
      <c r="AM683" s="78">
        <v>0</v>
      </c>
      <c r="AN683" s="79">
        <f t="shared" si="483"/>
        <v>0</v>
      </c>
      <c r="AO683" s="83">
        <f t="shared" si="484"/>
        <v>1.41</v>
      </c>
      <c r="AP683" s="83">
        <f t="shared" si="485"/>
        <v>0</v>
      </c>
      <c r="AQ683" s="83">
        <f t="shared" si="486"/>
        <v>0</v>
      </c>
      <c r="AR683" s="83">
        <f t="shared" si="487"/>
        <v>1.175</v>
      </c>
      <c r="AS683" s="83">
        <f t="shared" si="488"/>
        <v>0.23499999999999988</v>
      </c>
    </row>
    <row r="684" spans="1:45">
      <c r="A684" s="73" t="s">
        <v>128</v>
      </c>
      <c r="B684" s="74" t="s">
        <v>1496</v>
      </c>
      <c r="C684" s="80" t="s">
        <v>1497</v>
      </c>
      <c r="D684" s="77">
        <v>2024</v>
      </c>
      <c r="E684" s="77">
        <v>2024</v>
      </c>
      <c r="F684" s="79" t="s">
        <v>203</v>
      </c>
      <c r="G684" s="79" t="s">
        <v>203</v>
      </c>
      <c r="H684" s="79" t="s">
        <v>203</v>
      </c>
      <c r="I684" s="81">
        <v>0.56999999999999995</v>
      </c>
      <c r="J684" s="78">
        <v>0.56999999999999995</v>
      </c>
      <c r="K684" s="79">
        <v>0</v>
      </c>
      <c r="L684" s="79">
        <v>0</v>
      </c>
      <c r="M684" s="79">
        <v>0</v>
      </c>
      <c r="N684" s="78">
        <v>0</v>
      </c>
      <c r="O684" s="78">
        <f t="shared" si="478"/>
        <v>0</v>
      </c>
      <c r="P684" s="79">
        <v>0</v>
      </c>
      <c r="Q684" s="79">
        <v>0</v>
      </c>
      <c r="R684" s="79">
        <v>0</v>
      </c>
      <c r="S684" s="79">
        <v>0</v>
      </c>
      <c r="T684" s="79">
        <f t="shared" si="479"/>
        <v>0</v>
      </c>
      <c r="U684" s="79">
        <v>0</v>
      </c>
      <c r="V684" s="79">
        <v>0</v>
      </c>
      <c r="W684" s="79">
        <v>0</v>
      </c>
      <c r="X684" s="79">
        <v>0</v>
      </c>
      <c r="Y684" s="79">
        <f t="shared" si="480"/>
        <v>0</v>
      </c>
      <c r="Z684" s="79">
        <v>0</v>
      </c>
      <c r="AA684" s="79">
        <v>0</v>
      </c>
      <c r="AB684" s="79">
        <v>0</v>
      </c>
      <c r="AC684" s="79">
        <v>0</v>
      </c>
      <c r="AD684" s="79">
        <f t="shared" si="481"/>
        <v>0</v>
      </c>
      <c r="AE684" s="79">
        <v>0</v>
      </c>
      <c r="AF684" s="79">
        <v>0</v>
      </c>
      <c r="AG684" s="79">
        <v>0</v>
      </c>
      <c r="AH684" s="79">
        <v>0</v>
      </c>
      <c r="AI684" s="79">
        <f t="shared" si="482"/>
        <v>0</v>
      </c>
      <c r="AJ684" s="79">
        <v>0.56999999999999995</v>
      </c>
      <c r="AK684" s="79">
        <v>0</v>
      </c>
      <c r="AL684" s="79">
        <v>0</v>
      </c>
      <c r="AM684" s="78">
        <v>0.47499999999999998</v>
      </c>
      <c r="AN684" s="79">
        <f t="shared" si="483"/>
        <v>9.4999999999999973E-2</v>
      </c>
      <c r="AO684" s="83">
        <f t="shared" si="484"/>
        <v>0.56999999999999995</v>
      </c>
      <c r="AP684" s="83">
        <f t="shared" si="485"/>
        <v>0</v>
      </c>
      <c r="AQ684" s="83">
        <f t="shared" si="486"/>
        <v>0</v>
      </c>
      <c r="AR684" s="83">
        <f t="shared" si="487"/>
        <v>0.47499999999999998</v>
      </c>
      <c r="AS684" s="83">
        <f t="shared" si="488"/>
        <v>9.4999999999999973E-2</v>
      </c>
    </row>
    <row r="685" spans="1:45">
      <c r="A685" s="73" t="s">
        <v>128</v>
      </c>
      <c r="B685" s="74" t="s">
        <v>1498</v>
      </c>
      <c r="C685" s="80" t="s">
        <v>1499</v>
      </c>
      <c r="D685" s="77">
        <v>2024</v>
      </c>
      <c r="E685" s="77">
        <v>2024</v>
      </c>
      <c r="F685" s="79" t="s">
        <v>203</v>
      </c>
      <c r="G685" s="79" t="s">
        <v>203</v>
      </c>
      <c r="H685" s="79" t="s">
        <v>203</v>
      </c>
      <c r="I685" s="81">
        <v>0.72</v>
      </c>
      <c r="J685" s="78">
        <v>0.72</v>
      </c>
      <c r="K685" s="79">
        <v>0</v>
      </c>
      <c r="L685" s="79">
        <v>0</v>
      </c>
      <c r="M685" s="79">
        <v>0</v>
      </c>
      <c r="N685" s="78">
        <v>0</v>
      </c>
      <c r="O685" s="78">
        <f t="shared" si="478"/>
        <v>0</v>
      </c>
      <c r="P685" s="79">
        <v>0</v>
      </c>
      <c r="Q685" s="79">
        <v>0</v>
      </c>
      <c r="R685" s="79">
        <v>0</v>
      </c>
      <c r="S685" s="79">
        <v>0</v>
      </c>
      <c r="T685" s="79">
        <f t="shared" si="479"/>
        <v>0</v>
      </c>
      <c r="U685" s="79">
        <v>0</v>
      </c>
      <c r="V685" s="79">
        <v>0</v>
      </c>
      <c r="W685" s="79">
        <v>0</v>
      </c>
      <c r="X685" s="79">
        <v>0</v>
      </c>
      <c r="Y685" s="79">
        <f t="shared" si="480"/>
        <v>0</v>
      </c>
      <c r="Z685" s="79">
        <v>0</v>
      </c>
      <c r="AA685" s="79">
        <v>0</v>
      </c>
      <c r="AB685" s="79">
        <v>0</v>
      </c>
      <c r="AC685" s="79">
        <v>0</v>
      </c>
      <c r="AD685" s="79">
        <f t="shared" si="481"/>
        <v>0</v>
      </c>
      <c r="AE685" s="79">
        <v>0</v>
      </c>
      <c r="AF685" s="79">
        <v>0</v>
      </c>
      <c r="AG685" s="79">
        <v>0</v>
      </c>
      <c r="AH685" s="79">
        <v>0</v>
      </c>
      <c r="AI685" s="79">
        <f t="shared" si="482"/>
        <v>0</v>
      </c>
      <c r="AJ685" s="79">
        <v>0.72</v>
      </c>
      <c r="AK685" s="79">
        <v>0</v>
      </c>
      <c r="AL685" s="79">
        <v>0</v>
      </c>
      <c r="AM685" s="78">
        <v>0.6</v>
      </c>
      <c r="AN685" s="79">
        <f t="shared" si="483"/>
        <v>0.12</v>
      </c>
      <c r="AO685" s="83">
        <f t="shared" si="484"/>
        <v>0.72</v>
      </c>
      <c r="AP685" s="83">
        <f t="shared" si="485"/>
        <v>0</v>
      </c>
      <c r="AQ685" s="83">
        <f t="shared" si="486"/>
        <v>0</v>
      </c>
      <c r="AR685" s="83">
        <f t="shared" si="487"/>
        <v>0.6</v>
      </c>
      <c r="AS685" s="83">
        <f t="shared" si="488"/>
        <v>0.12</v>
      </c>
    </row>
    <row r="686" spans="1:45" ht="31.5">
      <c r="A686" s="73" t="s">
        <v>128</v>
      </c>
      <c r="B686" s="74" t="s">
        <v>1500</v>
      </c>
      <c r="C686" s="80" t="s">
        <v>1501</v>
      </c>
      <c r="D686" s="77">
        <v>2024</v>
      </c>
      <c r="E686" s="77">
        <v>2024</v>
      </c>
      <c r="F686" s="79" t="s">
        <v>203</v>
      </c>
      <c r="G686" s="79" t="s">
        <v>203</v>
      </c>
      <c r="H686" s="79" t="s">
        <v>203</v>
      </c>
      <c r="I686" s="81">
        <v>0.16200000000000001</v>
      </c>
      <c r="J686" s="78">
        <v>0.16200000000000001</v>
      </c>
      <c r="K686" s="79">
        <v>0</v>
      </c>
      <c r="L686" s="79">
        <v>0</v>
      </c>
      <c r="M686" s="79">
        <v>0</v>
      </c>
      <c r="N686" s="78">
        <v>0</v>
      </c>
      <c r="O686" s="78">
        <f t="shared" si="478"/>
        <v>0</v>
      </c>
      <c r="P686" s="79">
        <v>0</v>
      </c>
      <c r="Q686" s="79">
        <v>0</v>
      </c>
      <c r="R686" s="79">
        <v>0</v>
      </c>
      <c r="S686" s="79">
        <v>0</v>
      </c>
      <c r="T686" s="79">
        <f t="shared" si="479"/>
        <v>0</v>
      </c>
      <c r="U686" s="79">
        <v>0</v>
      </c>
      <c r="V686" s="79">
        <v>0</v>
      </c>
      <c r="W686" s="79">
        <v>0</v>
      </c>
      <c r="X686" s="79">
        <v>0</v>
      </c>
      <c r="Y686" s="79">
        <f t="shared" si="480"/>
        <v>0</v>
      </c>
      <c r="Z686" s="79">
        <v>0</v>
      </c>
      <c r="AA686" s="79">
        <v>0</v>
      </c>
      <c r="AB686" s="79">
        <v>0</v>
      </c>
      <c r="AC686" s="79">
        <v>0</v>
      </c>
      <c r="AD686" s="79">
        <f t="shared" si="481"/>
        <v>0</v>
      </c>
      <c r="AE686" s="79">
        <v>0</v>
      </c>
      <c r="AF686" s="79">
        <v>0</v>
      </c>
      <c r="AG686" s="79">
        <v>0</v>
      </c>
      <c r="AH686" s="79">
        <v>0</v>
      </c>
      <c r="AI686" s="79">
        <f t="shared" si="482"/>
        <v>0</v>
      </c>
      <c r="AJ686" s="79">
        <v>0.16200000000000001</v>
      </c>
      <c r="AK686" s="79">
        <v>0</v>
      </c>
      <c r="AL686" s="79">
        <v>0</v>
      </c>
      <c r="AM686" s="78">
        <v>0.13500000000000001</v>
      </c>
      <c r="AN686" s="79">
        <f t="shared" si="483"/>
        <v>2.6999999999999996E-2</v>
      </c>
      <c r="AO686" s="83">
        <f t="shared" si="484"/>
        <v>0.16200000000000001</v>
      </c>
      <c r="AP686" s="83">
        <f t="shared" si="485"/>
        <v>0</v>
      </c>
      <c r="AQ686" s="83">
        <f t="shared" si="486"/>
        <v>0</v>
      </c>
      <c r="AR686" s="83">
        <f t="shared" si="487"/>
        <v>0.13500000000000001</v>
      </c>
      <c r="AS686" s="83">
        <f t="shared" si="488"/>
        <v>2.6999999999999996E-2</v>
      </c>
    </row>
    <row r="687" spans="1:45">
      <c r="A687" s="73" t="s">
        <v>128</v>
      </c>
      <c r="B687" s="74" t="s">
        <v>1502</v>
      </c>
      <c r="C687" s="80" t="s">
        <v>1503</v>
      </c>
      <c r="D687" s="77">
        <v>2024</v>
      </c>
      <c r="E687" s="77">
        <v>2024</v>
      </c>
      <c r="F687" s="79" t="s">
        <v>203</v>
      </c>
      <c r="G687" s="79" t="s">
        <v>203</v>
      </c>
      <c r="H687" s="79" t="s">
        <v>203</v>
      </c>
      <c r="I687" s="81">
        <v>0.216</v>
      </c>
      <c r="J687" s="78">
        <v>0.216</v>
      </c>
      <c r="K687" s="79">
        <v>0</v>
      </c>
      <c r="L687" s="79">
        <v>0</v>
      </c>
      <c r="M687" s="79">
        <v>0</v>
      </c>
      <c r="N687" s="78">
        <v>0</v>
      </c>
      <c r="O687" s="78">
        <f t="shared" si="478"/>
        <v>0</v>
      </c>
      <c r="P687" s="79">
        <v>0</v>
      </c>
      <c r="Q687" s="79">
        <v>0</v>
      </c>
      <c r="R687" s="79">
        <v>0</v>
      </c>
      <c r="S687" s="79">
        <v>0</v>
      </c>
      <c r="T687" s="79">
        <f t="shared" si="479"/>
        <v>0</v>
      </c>
      <c r="U687" s="79">
        <v>0</v>
      </c>
      <c r="V687" s="79">
        <v>0</v>
      </c>
      <c r="W687" s="79">
        <v>0</v>
      </c>
      <c r="X687" s="79">
        <v>0</v>
      </c>
      <c r="Y687" s="79">
        <f t="shared" si="480"/>
        <v>0</v>
      </c>
      <c r="Z687" s="79">
        <v>0</v>
      </c>
      <c r="AA687" s="79">
        <v>0</v>
      </c>
      <c r="AB687" s="79">
        <v>0</v>
      </c>
      <c r="AC687" s="79">
        <v>0</v>
      </c>
      <c r="AD687" s="79">
        <f t="shared" si="481"/>
        <v>0</v>
      </c>
      <c r="AE687" s="79">
        <v>0</v>
      </c>
      <c r="AF687" s="79">
        <v>0</v>
      </c>
      <c r="AG687" s="79">
        <v>0</v>
      </c>
      <c r="AH687" s="79">
        <v>0</v>
      </c>
      <c r="AI687" s="79">
        <f t="shared" si="482"/>
        <v>0</v>
      </c>
      <c r="AJ687" s="79">
        <v>0.216</v>
      </c>
      <c r="AK687" s="79">
        <v>0</v>
      </c>
      <c r="AL687" s="79">
        <v>0</v>
      </c>
      <c r="AM687" s="78">
        <v>0.18</v>
      </c>
      <c r="AN687" s="79">
        <f t="shared" si="483"/>
        <v>3.6000000000000004E-2</v>
      </c>
      <c r="AO687" s="83">
        <f t="shared" si="484"/>
        <v>0.216</v>
      </c>
      <c r="AP687" s="83">
        <f t="shared" si="485"/>
        <v>0</v>
      </c>
      <c r="AQ687" s="83">
        <f t="shared" si="486"/>
        <v>0</v>
      </c>
      <c r="AR687" s="83">
        <f t="shared" si="487"/>
        <v>0.18</v>
      </c>
      <c r="AS687" s="83">
        <f t="shared" si="488"/>
        <v>3.6000000000000004E-2</v>
      </c>
    </row>
    <row r="688" spans="1:45" ht="31.5">
      <c r="A688" s="73" t="s">
        <v>128</v>
      </c>
      <c r="B688" s="74" t="s">
        <v>1504</v>
      </c>
      <c r="C688" s="80" t="s">
        <v>1505</v>
      </c>
      <c r="D688" s="77">
        <v>2024</v>
      </c>
      <c r="E688" s="77">
        <v>2024</v>
      </c>
      <c r="F688" s="79" t="s">
        <v>203</v>
      </c>
      <c r="G688" s="79" t="s">
        <v>203</v>
      </c>
      <c r="H688" s="79" t="s">
        <v>203</v>
      </c>
      <c r="I688" s="81">
        <v>0.48</v>
      </c>
      <c r="J688" s="78">
        <v>0.48</v>
      </c>
      <c r="K688" s="79">
        <v>0</v>
      </c>
      <c r="L688" s="79">
        <v>0</v>
      </c>
      <c r="M688" s="79">
        <v>0</v>
      </c>
      <c r="N688" s="78">
        <v>0</v>
      </c>
      <c r="O688" s="78">
        <f t="shared" si="478"/>
        <v>0</v>
      </c>
      <c r="P688" s="79">
        <v>0</v>
      </c>
      <c r="Q688" s="79">
        <v>0</v>
      </c>
      <c r="R688" s="79">
        <v>0</v>
      </c>
      <c r="S688" s="79">
        <v>0</v>
      </c>
      <c r="T688" s="79">
        <f t="shared" si="479"/>
        <v>0</v>
      </c>
      <c r="U688" s="79">
        <v>0</v>
      </c>
      <c r="V688" s="79">
        <v>0</v>
      </c>
      <c r="W688" s="79">
        <v>0</v>
      </c>
      <c r="X688" s="79">
        <v>0</v>
      </c>
      <c r="Y688" s="79">
        <f t="shared" si="480"/>
        <v>0</v>
      </c>
      <c r="Z688" s="79">
        <v>0</v>
      </c>
      <c r="AA688" s="79">
        <v>0</v>
      </c>
      <c r="AB688" s="79">
        <v>0</v>
      </c>
      <c r="AC688" s="79">
        <v>0</v>
      </c>
      <c r="AD688" s="79">
        <f t="shared" si="481"/>
        <v>0</v>
      </c>
      <c r="AE688" s="79">
        <v>0</v>
      </c>
      <c r="AF688" s="79">
        <v>0</v>
      </c>
      <c r="AG688" s="79">
        <v>0</v>
      </c>
      <c r="AH688" s="79">
        <v>0</v>
      </c>
      <c r="AI688" s="79">
        <f t="shared" si="482"/>
        <v>0</v>
      </c>
      <c r="AJ688" s="79">
        <v>0.48</v>
      </c>
      <c r="AK688" s="79">
        <v>0</v>
      </c>
      <c r="AL688" s="79">
        <v>0</v>
      </c>
      <c r="AM688" s="78">
        <v>0.4</v>
      </c>
      <c r="AN688" s="79">
        <f t="shared" si="483"/>
        <v>7.999999999999996E-2</v>
      </c>
      <c r="AO688" s="83">
        <f t="shared" si="484"/>
        <v>0.48</v>
      </c>
      <c r="AP688" s="83">
        <f t="shared" si="485"/>
        <v>0</v>
      </c>
      <c r="AQ688" s="83">
        <f t="shared" si="486"/>
        <v>0</v>
      </c>
      <c r="AR688" s="83">
        <f t="shared" si="487"/>
        <v>0.4</v>
      </c>
      <c r="AS688" s="83">
        <f t="shared" si="488"/>
        <v>7.999999999999996E-2</v>
      </c>
    </row>
    <row r="689" spans="1:45" ht="31.5">
      <c r="A689" s="73" t="s">
        <v>128</v>
      </c>
      <c r="B689" s="74" t="s">
        <v>1506</v>
      </c>
      <c r="C689" s="80" t="s">
        <v>1507</v>
      </c>
      <c r="D689" s="77">
        <v>2024</v>
      </c>
      <c r="E689" s="77">
        <v>2024</v>
      </c>
      <c r="F689" s="79" t="s">
        <v>203</v>
      </c>
      <c r="G689" s="79" t="s">
        <v>203</v>
      </c>
      <c r="H689" s="79" t="s">
        <v>203</v>
      </c>
      <c r="I689" s="81">
        <v>1.9991999999999999</v>
      </c>
      <c r="J689" s="78">
        <v>1.9991999999999999</v>
      </c>
      <c r="K689" s="79">
        <v>0</v>
      </c>
      <c r="L689" s="79">
        <v>0</v>
      </c>
      <c r="M689" s="79">
        <v>0</v>
      </c>
      <c r="N689" s="78">
        <v>0</v>
      </c>
      <c r="O689" s="78">
        <f t="shared" si="478"/>
        <v>0</v>
      </c>
      <c r="P689" s="79">
        <v>0</v>
      </c>
      <c r="Q689" s="79">
        <v>0</v>
      </c>
      <c r="R689" s="79">
        <v>0</v>
      </c>
      <c r="S689" s="79">
        <v>0</v>
      </c>
      <c r="T689" s="79">
        <f t="shared" si="479"/>
        <v>0</v>
      </c>
      <c r="U689" s="79">
        <v>0</v>
      </c>
      <c r="V689" s="79">
        <v>0</v>
      </c>
      <c r="W689" s="79">
        <v>0</v>
      </c>
      <c r="X689" s="79">
        <v>0</v>
      </c>
      <c r="Y689" s="79">
        <f t="shared" si="480"/>
        <v>0</v>
      </c>
      <c r="Z689" s="79">
        <v>0</v>
      </c>
      <c r="AA689" s="79">
        <v>0</v>
      </c>
      <c r="AB689" s="79">
        <v>0</v>
      </c>
      <c r="AC689" s="79">
        <v>0</v>
      </c>
      <c r="AD689" s="79">
        <f t="shared" si="481"/>
        <v>0</v>
      </c>
      <c r="AE689" s="79">
        <v>0</v>
      </c>
      <c r="AF689" s="79">
        <v>0</v>
      </c>
      <c r="AG689" s="79">
        <v>0</v>
      </c>
      <c r="AH689" s="79">
        <v>0</v>
      </c>
      <c r="AI689" s="79">
        <f t="shared" si="482"/>
        <v>0</v>
      </c>
      <c r="AJ689" s="79">
        <v>1.9991999999999999</v>
      </c>
      <c r="AK689" s="79">
        <v>0</v>
      </c>
      <c r="AL689" s="79">
        <v>0</v>
      </c>
      <c r="AM689" s="78">
        <v>1.6659999999999999</v>
      </c>
      <c r="AN689" s="79">
        <f t="shared" si="483"/>
        <v>0.33319999999999994</v>
      </c>
      <c r="AO689" s="83">
        <f t="shared" si="484"/>
        <v>1.9991999999999999</v>
      </c>
      <c r="AP689" s="83">
        <f t="shared" si="485"/>
        <v>0</v>
      </c>
      <c r="AQ689" s="83">
        <f t="shared" si="486"/>
        <v>0</v>
      </c>
      <c r="AR689" s="83">
        <f t="shared" si="487"/>
        <v>1.6659999999999999</v>
      </c>
      <c r="AS689" s="83">
        <f t="shared" si="488"/>
        <v>0.33319999999999994</v>
      </c>
    </row>
    <row r="690" spans="1:45" ht="47.25">
      <c r="A690" s="73" t="s">
        <v>128</v>
      </c>
      <c r="B690" s="74" t="s">
        <v>1508</v>
      </c>
      <c r="C690" s="80" t="s">
        <v>1509</v>
      </c>
      <c r="D690" s="77">
        <v>2024</v>
      </c>
      <c r="E690" s="77">
        <v>2024</v>
      </c>
      <c r="F690" s="79" t="s">
        <v>203</v>
      </c>
      <c r="G690" s="79" t="s">
        <v>203</v>
      </c>
      <c r="H690" s="79" t="s">
        <v>203</v>
      </c>
      <c r="I690" s="81">
        <v>0.18</v>
      </c>
      <c r="J690" s="78">
        <v>0.18</v>
      </c>
      <c r="K690" s="79">
        <v>0</v>
      </c>
      <c r="L690" s="79">
        <v>0</v>
      </c>
      <c r="M690" s="79">
        <v>0</v>
      </c>
      <c r="N690" s="78">
        <v>0</v>
      </c>
      <c r="O690" s="78">
        <f t="shared" si="478"/>
        <v>0</v>
      </c>
      <c r="P690" s="79">
        <v>0</v>
      </c>
      <c r="Q690" s="79">
        <v>0</v>
      </c>
      <c r="R690" s="79">
        <v>0</v>
      </c>
      <c r="S690" s="79">
        <v>0</v>
      </c>
      <c r="T690" s="79">
        <f t="shared" si="479"/>
        <v>0</v>
      </c>
      <c r="U690" s="79">
        <v>0</v>
      </c>
      <c r="V690" s="79">
        <v>0</v>
      </c>
      <c r="W690" s="79">
        <v>0</v>
      </c>
      <c r="X690" s="79">
        <v>0</v>
      </c>
      <c r="Y690" s="79">
        <f t="shared" si="480"/>
        <v>0</v>
      </c>
      <c r="Z690" s="79">
        <v>0</v>
      </c>
      <c r="AA690" s="79">
        <v>0</v>
      </c>
      <c r="AB690" s="79">
        <v>0</v>
      </c>
      <c r="AC690" s="79">
        <v>0</v>
      </c>
      <c r="AD690" s="79">
        <f t="shared" si="481"/>
        <v>0</v>
      </c>
      <c r="AE690" s="79">
        <v>0</v>
      </c>
      <c r="AF690" s="79">
        <v>0</v>
      </c>
      <c r="AG690" s="79">
        <v>0</v>
      </c>
      <c r="AH690" s="79">
        <v>0</v>
      </c>
      <c r="AI690" s="79">
        <f t="shared" si="482"/>
        <v>0</v>
      </c>
      <c r="AJ690" s="79">
        <v>0.18</v>
      </c>
      <c r="AK690" s="79">
        <v>0</v>
      </c>
      <c r="AL690" s="79">
        <v>0</v>
      </c>
      <c r="AM690" s="78">
        <v>0.15</v>
      </c>
      <c r="AN690" s="79">
        <f t="shared" si="483"/>
        <v>0.03</v>
      </c>
      <c r="AO690" s="83">
        <f t="shared" si="484"/>
        <v>0.18</v>
      </c>
      <c r="AP690" s="83">
        <f t="shared" si="485"/>
        <v>0</v>
      </c>
      <c r="AQ690" s="83">
        <f t="shared" si="486"/>
        <v>0</v>
      </c>
      <c r="AR690" s="83">
        <f t="shared" si="487"/>
        <v>0.15</v>
      </c>
      <c r="AS690" s="83">
        <f t="shared" si="488"/>
        <v>0.03</v>
      </c>
    </row>
    <row r="691" spans="1:45" ht="31.5">
      <c r="A691" s="73" t="s">
        <v>128</v>
      </c>
      <c r="B691" s="74" t="s">
        <v>1510</v>
      </c>
      <c r="C691" s="80" t="s">
        <v>1511</v>
      </c>
      <c r="D691" s="77">
        <v>2020</v>
      </c>
      <c r="E691" s="77">
        <v>2020</v>
      </c>
      <c r="F691" s="79" t="s">
        <v>203</v>
      </c>
      <c r="G691" s="79" t="s">
        <v>203</v>
      </c>
      <c r="H691" s="79" t="s">
        <v>203</v>
      </c>
      <c r="I691" s="81">
        <v>1.1160000000000001</v>
      </c>
      <c r="J691" s="78">
        <v>1.1160000000000001</v>
      </c>
      <c r="K691" s="79">
        <v>0</v>
      </c>
      <c r="L691" s="79">
        <v>0</v>
      </c>
      <c r="M691" s="79">
        <v>0</v>
      </c>
      <c r="N691" s="78">
        <v>0</v>
      </c>
      <c r="O691" s="78">
        <f t="shared" si="478"/>
        <v>0</v>
      </c>
      <c r="P691" s="79">
        <v>1.1160000000000001</v>
      </c>
      <c r="Q691" s="79">
        <v>0</v>
      </c>
      <c r="R691" s="79">
        <v>0</v>
      </c>
      <c r="S691" s="79">
        <v>0.93</v>
      </c>
      <c r="T691" s="79">
        <f t="shared" si="479"/>
        <v>0.18600000000000005</v>
      </c>
      <c r="U691" s="79">
        <v>0</v>
      </c>
      <c r="V691" s="79">
        <v>0</v>
      </c>
      <c r="W691" s="79">
        <v>0</v>
      </c>
      <c r="X691" s="79">
        <v>0</v>
      </c>
      <c r="Y691" s="79">
        <f t="shared" si="480"/>
        <v>0</v>
      </c>
      <c r="Z691" s="79">
        <v>0</v>
      </c>
      <c r="AA691" s="79">
        <v>0</v>
      </c>
      <c r="AB691" s="79">
        <v>0</v>
      </c>
      <c r="AC691" s="79">
        <v>0</v>
      </c>
      <c r="AD691" s="79">
        <f t="shared" si="481"/>
        <v>0</v>
      </c>
      <c r="AE691" s="79">
        <v>0</v>
      </c>
      <c r="AF691" s="79">
        <v>0</v>
      </c>
      <c r="AG691" s="79">
        <v>0</v>
      </c>
      <c r="AH691" s="79">
        <v>0</v>
      </c>
      <c r="AI691" s="79">
        <f t="shared" si="482"/>
        <v>0</v>
      </c>
      <c r="AJ691" s="79">
        <v>0</v>
      </c>
      <c r="AK691" s="79">
        <v>0</v>
      </c>
      <c r="AL691" s="79">
        <v>0</v>
      </c>
      <c r="AM691" s="78">
        <v>0</v>
      </c>
      <c r="AN691" s="79">
        <f t="shared" si="483"/>
        <v>0</v>
      </c>
      <c r="AO691" s="83">
        <f t="shared" si="484"/>
        <v>1.1160000000000001</v>
      </c>
      <c r="AP691" s="83">
        <f t="shared" si="485"/>
        <v>0</v>
      </c>
      <c r="AQ691" s="83">
        <f t="shared" si="486"/>
        <v>0</v>
      </c>
      <c r="AR691" s="83">
        <f t="shared" si="487"/>
        <v>0.93</v>
      </c>
      <c r="AS691" s="83">
        <f t="shared" si="488"/>
        <v>0.18600000000000005</v>
      </c>
    </row>
    <row r="692" spans="1:45" ht="31.5">
      <c r="A692" s="73" t="s">
        <v>128</v>
      </c>
      <c r="B692" s="74" t="s">
        <v>1512</v>
      </c>
      <c r="C692" s="80" t="s">
        <v>1513</v>
      </c>
      <c r="D692" s="77">
        <v>2024</v>
      </c>
      <c r="E692" s="77">
        <v>2024</v>
      </c>
      <c r="F692" s="79" t="s">
        <v>203</v>
      </c>
      <c r="G692" s="79" t="s">
        <v>203</v>
      </c>
      <c r="H692" s="79" t="s">
        <v>203</v>
      </c>
      <c r="I692" s="81">
        <v>7.1999999999999995E-2</v>
      </c>
      <c r="J692" s="78">
        <v>7.1999999999999995E-2</v>
      </c>
      <c r="K692" s="79">
        <v>0</v>
      </c>
      <c r="L692" s="79">
        <v>0</v>
      </c>
      <c r="M692" s="79">
        <v>0</v>
      </c>
      <c r="N692" s="78">
        <v>0</v>
      </c>
      <c r="O692" s="78">
        <f t="shared" si="478"/>
        <v>0</v>
      </c>
      <c r="P692" s="79">
        <v>0</v>
      </c>
      <c r="Q692" s="79">
        <v>0</v>
      </c>
      <c r="R692" s="79">
        <v>0</v>
      </c>
      <c r="S692" s="79">
        <v>0</v>
      </c>
      <c r="T692" s="79">
        <f t="shared" si="479"/>
        <v>0</v>
      </c>
      <c r="U692" s="79">
        <v>0</v>
      </c>
      <c r="V692" s="79">
        <v>0</v>
      </c>
      <c r="W692" s="79">
        <v>0</v>
      </c>
      <c r="X692" s="79">
        <v>0</v>
      </c>
      <c r="Y692" s="79">
        <f t="shared" si="480"/>
        <v>0</v>
      </c>
      <c r="Z692" s="79">
        <v>0</v>
      </c>
      <c r="AA692" s="79">
        <v>0</v>
      </c>
      <c r="AB692" s="79">
        <v>0</v>
      </c>
      <c r="AC692" s="79">
        <v>0</v>
      </c>
      <c r="AD692" s="79">
        <f t="shared" si="481"/>
        <v>0</v>
      </c>
      <c r="AE692" s="79">
        <v>0</v>
      </c>
      <c r="AF692" s="79">
        <v>0</v>
      </c>
      <c r="AG692" s="79">
        <v>0</v>
      </c>
      <c r="AH692" s="79">
        <v>0</v>
      </c>
      <c r="AI692" s="79">
        <f t="shared" si="482"/>
        <v>0</v>
      </c>
      <c r="AJ692" s="79">
        <v>7.1999999999999995E-2</v>
      </c>
      <c r="AK692" s="79">
        <v>0</v>
      </c>
      <c r="AL692" s="79">
        <v>0</v>
      </c>
      <c r="AM692" s="78">
        <v>0.06</v>
      </c>
      <c r="AN692" s="79">
        <f t="shared" si="483"/>
        <v>1.1999999999999997E-2</v>
      </c>
      <c r="AO692" s="83">
        <f t="shared" si="484"/>
        <v>7.1999999999999995E-2</v>
      </c>
      <c r="AP692" s="83">
        <f t="shared" si="485"/>
        <v>0</v>
      </c>
      <c r="AQ692" s="83">
        <f t="shared" si="486"/>
        <v>0</v>
      </c>
      <c r="AR692" s="83">
        <f t="shared" si="487"/>
        <v>0.06</v>
      </c>
      <c r="AS692" s="83">
        <f t="shared" si="488"/>
        <v>1.1999999999999997E-2</v>
      </c>
    </row>
    <row r="693" spans="1:45">
      <c r="A693" s="73" t="s">
        <v>128</v>
      </c>
      <c r="B693" s="74" t="s">
        <v>1514</v>
      </c>
      <c r="C693" s="80" t="s">
        <v>1515</v>
      </c>
      <c r="D693" s="77">
        <v>2024</v>
      </c>
      <c r="E693" s="77">
        <v>2024</v>
      </c>
      <c r="F693" s="79" t="s">
        <v>203</v>
      </c>
      <c r="G693" s="79" t="s">
        <v>203</v>
      </c>
      <c r="H693" s="79" t="s">
        <v>203</v>
      </c>
      <c r="I693" s="81">
        <v>0.19319999999999998</v>
      </c>
      <c r="J693" s="78">
        <v>0.19319999999999998</v>
      </c>
      <c r="K693" s="79">
        <v>0</v>
      </c>
      <c r="L693" s="79">
        <v>0</v>
      </c>
      <c r="M693" s="79">
        <v>0</v>
      </c>
      <c r="N693" s="78">
        <v>0</v>
      </c>
      <c r="O693" s="78">
        <f t="shared" si="478"/>
        <v>0</v>
      </c>
      <c r="P693" s="79">
        <v>0</v>
      </c>
      <c r="Q693" s="79">
        <v>0</v>
      </c>
      <c r="R693" s="79">
        <v>0</v>
      </c>
      <c r="S693" s="79">
        <v>0</v>
      </c>
      <c r="T693" s="79">
        <f t="shared" si="479"/>
        <v>0</v>
      </c>
      <c r="U693" s="79">
        <v>0</v>
      </c>
      <c r="V693" s="79">
        <v>0</v>
      </c>
      <c r="W693" s="79">
        <v>0</v>
      </c>
      <c r="X693" s="79">
        <v>0</v>
      </c>
      <c r="Y693" s="79">
        <f t="shared" si="480"/>
        <v>0</v>
      </c>
      <c r="Z693" s="79">
        <v>0</v>
      </c>
      <c r="AA693" s="79">
        <v>0</v>
      </c>
      <c r="AB693" s="79">
        <v>0</v>
      </c>
      <c r="AC693" s="79">
        <v>0</v>
      </c>
      <c r="AD693" s="79">
        <f t="shared" si="481"/>
        <v>0</v>
      </c>
      <c r="AE693" s="79">
        <v>0</v>
      </c>
      <c r="AF693" s="79">
        <v>0</v>
      </c>
      <c r="AG693" s="79">
        <v>0</v>
      </c>
      <c r="AH693" s="79">
        <v>0</v>
      </c>
      <c r="AI693" s="79">
        <f t="shared" si="482"/>
        <v>0</v>
      </c>
      <c r="AJ693" s="79">
        <v>0.19319999999999998</v>
      </c>
      <c r="AK693" s="79">
        <v>0</v>
      </c>
      <c r="AL693" s="79">
        <v>0</v>
      </c>
      <c r="AM693" s="78">
        <v>0.161</v>
      </c>
      <c r="AN693" s="79">
        <f t="shared" si="483"/>
        <v>3.2199999999999979E-2</v>
      </c>
      <c r="AO693" s="83">
        <f t="shared" si="484"/>
        <v>0.19319999999999998</v>
      </c>
      <c r="AP693" s="83">
        <f t="shared" si="485"/>
        <v>0</v>
      </c>
      <c r="AQ693" s="83">
        <f t="shared" si="486"/>
        <v>0</v>
      </c>
      <c r="AR693" s="83">
        <f t="shared" si="487"/>
        <v>0.161</v>
      </c>
      <c r="AS693" s="83">
        <f t="shared" si="488"/>
        <v>3.2199999999999979E-2</v>
      </c>
    </row>
    <row r="694" spans="1:45">
      <c r="A694" s="73" t="s">
        <v>128</v>
      </c>
      <c r="B694" s="74" t="s">
        <v>1516</v>
      </c>
      <c r="C694" s="80" t="s">
        <v>1517</v>
      </c>
      <c r="D694" s="77">
        <v>2024</v>
      </c>
      <c r="E694" s="77">
        <v>2024</v>
      </c>
      <c r="F694" s="79" t="s">
        <v>203</v>
      </c>
      <c r="G694" s="79" t="s">
        <v>203</v>
      </c>
      <c r="H694" s="79" t="s">
        <v>203</v>
      </c>
      <c r="I694" s="81">
        <v>0.13800000000000001</v>
      </c>
      <c r="J694" s="78">
        <v>0.13800000000000001</v>
      </c>
      <c r="K694" s="79">
        <v>0</v>
      </c>
      <c r="L694" s="79">
        <v>0</v>
      </c>
      <c r="M694" s="79">
        <v>0</v>
      </c>
      <c r="N694" s="78">
        <v>0</v>
      </c>
      <c r="O694" s="78">
        <f t="shared" si="478"/>
        <v>0</v>
      </c>
      <c r="P694" s="79">
        <v>0</v>
      </c>
      <c r="Q694" s="79">
        <v>0</v>
      </c>
      <c r="R694" s="79">
        <v>0</v>
      </c>
      <c r="S694" s="79">
        <v>0</v>
      </c>
      <c r="T694" s="79">
        <f t="shared" si="479"/>
        <v>0</v>
      </c>
      <c r="U694" s="79">
        <v>0</v>
      </c>
      <c r="V694" s="79">
        <v>0</v>
      </c>
      <c r="W694" s="79">
        <v>0</v>
      </c>
      <c r="X694" s="79">
        <v>0</v>
      </c>
      <c r="Y694" s="79">
        <f t="shared" si="480"/>
        <v>0</v>
      </c>
      <c r="Z694" s="79">
        <v>0</v>
      </c>
      <c r="AA694" s="79">
        <v>0</v>
      </c>
      <c r="AB694" s="79">
        <v>0</v>
      </c>
      <c r="AC694" s="79">
        <v>0</v>
      </c>
      <c r="AD694" s="79">
        <f t="shared" si="481"/>
        <v>0</v>
      </c>
      <c r="AE694" s="79">
        <v>0</v>
      </c>
      <c r="AF694" s="79">
        <v>0</v>
      </c>
      <c r="AG694" s="79">
        <v>0</v>
      </c>
      <c r="AH694" s="79">
        <v>0</v>
      </c>
      <c r="AI694" s="79">
        <f t="shared" si="482"/>
        <v>0</v>
      </c>
      <c r="AJ694" s="79">
        <v>0.13800000000000001</v>
      </c>
      <c r="AK694" s="79">
        <v>0</v>
      </c>
      <c r="AL694" s="79">
        <v>0</v>
      </c>
      <c r="AM694" s="78">
        <v>0.115</v>
      </c>
      <c r="AN694" s="79">
        <f t="shared" si="483"/>
        <v>2.3000000000000007E-2</v>
      </c>
      <c r="AO694" s="83">
        <f t="shared" si="484"/>
        <v>0.13800000000000001</v>
      </c>
      <c r="AP694" s="83">
        <f t="shared" si="485"/>
        <v>0</v>
      </c>
      <c r="AQ694" s="83">
        <f t="shared" si="486"/>
        <v>0</v>
      </c>
      <c r="AR694" s="83">
        <f t="shared" si="487"/>
        <v>0.115</v>
      </c>
      <c r="AS694" s="83">
        <f t="shared" si="488"/>
        <v>2.3000000000000007E-2</v>
      </c>
    </row>
    <row r="695" spans="1:45">
      <c r="A695" s="66" t="s">
        <v>1518</v>
      </c>
      <c r="B695" s="67" t="s">
        <v>1519</v>
      </c>
      <c r="C695" s="68" t="s">
        <v>202</v>
      </c>
      <c r="D695" s="69" t="s">
        <v>203</v>
      </c>
      <c r="E695" s="69" t="s">
        <v>203</v>
      </c>
      <c r="F695" s="70">
        <f>SUM(F696,F737,F758,F936,F944,F954,F955)</f>
        <v>13125.387102000799</v>
      </c>
      <c r="G695" s="70">
        <f>SUM(G696,G737,G758,G936,G944,G954,G955)</f>
        <v>13125.387102000799</v>
      </c>
      <c r="H695" s="70" t="s">
        <v>203</v>
      </c>
      <c r="I695" s="70">
        <f t="shared" ref="I695" si="489">SUM(I696,I737,I758,I936,I944,I954,I955)</f>
        <v>26923.311741276422</v>
      </c>
      <c r="J695" s="70">
        <f t="shared" ref="J695:AS695" si="490">SUM(J696,J737,J758,J936,J944,J954,J955)</f>
        <v>18013.206362887428</v>
      </c>
      <c r="K695" s="70">
        <f t="shared" si="490"/>
        <v>2084.2704808079998</v>
      </c>
      <c r="L695" s="70">
        <f t="shared" si="490"/>
        <v>0</v>
      </c>
      <c r="M695" s="70">
        <f t="shared" si="490"/>
        <v>0</v>
      </c>
      <c r="N695" s="70">
        <f t="shared" si="490"/>
        <v>1368.5229888397203</v>
      </c>
      <c r="O695" s="70">
        <f t="shared" si="490"/>
        <v>715.74749196827952</v>
      </c>
      <c r="P695" s="70">
        <f t="shared" si="490"/>
        <v>1843.6682095527442</v>
      </c>
      <c r="Q695" s="70">
        <f t="shared" si="490"/>
        <v>0</v>
      </c>
      <c r="R695" s="70">
        <f t="shared" si="490"/>
        <v>0</v>
      </c>
      <c r="S695" s="70">
        <f t="shared" si="490"/>
        <v>1408.38116189466</v>
      </c>
      <c r="T695" s="70">
        <f t="shared" si="490"/>
        <v>435.28704765808391</v>
      </c>
      <c r="U695" s="70">
        <f t="shared" si="490"/>
        <v>1877.0264379758223</v>
      </c>
      <c r="V695" s="70">
        <f t="shared" si="490"/>
        <v>0</v>
      </c>
      <c r="W695" s="70">
        <f t="shared" si="490"/>
        <v>0</v>
      </c>
      <c r="X695" s="70">
        <f t="shared" si="490"/>
        <v>1432.3442094665188</v>
      </c>
      <c r="Y695" s="70">
        <f t="shared" si="490"/>
        <v>444.68222850930363</v>
      </c>
      <c r="Z695" s="70">
        <f t="shared" si="490"/>
        <v>1643.9235787548746</v>
      </c>
      <c r="AA695" s="70">
        <f t="shared" si="490"/>
        <v>0</v>
      </c>
      <c r="AB695" s="70">
        <f t="shared" si="490"/>
        <v>0</v>
      </c>
      <c r="AC695" s="70">
        <f t="shared" si="490"/>
        <v>1377.4766307457289</v>
      </c>
      <c r="AD695" s="70">
        <f t="shared" si="490"/>
        <v>266.44694800914579</v>
      </c>
      <c r="AE695" s="70">
        <f t="shared" si="490"/>
        <v>1603.5567721096127</v>
      </c>
      <c r="AF695" s="70">
        <f t="shared" si="490"/>
        <v>0</v>
      </c>
      <c r="AG695" s="70">
        <f t="shared" si="490"/>
        <v>0</v>
      </c>
      <c r="AH695" s="70">
        <f t="shared" si="490"/>
        <v>1345.6713109313441</v>
      </c>
      <c r="AI695" s="70">
        <f t="shared" si="490"/>
        <v>257.88546117826883</v>
      </c>
      <c r="AJ695" s="70">
        <f t="shared" si="490"/>
        <v>2025.3478087670023</v>
      </c>
      <c r="AK695" s="70">
        <f t="shared" si="490"/>
        <v>0</v>
      </c>
      <c r="AL695" s="70">
        <f t="shared" si="490"/>
        <v>0</v>
      </c>
      <c r="AM695" s="70">
        <f t="shared" si="490"/>
        <v>1695.6740564831139</v>
      </c>
      <c r="AN695" s="70">
        <f t="shared" si="490"/>
        <v>329.67375228388846</v>
      </c>
      <c r="AO695" s="70">
        <f t="shared" si="490"/>
        <v>11077.793287968056</v>
      </c>
      <c r="AP695" s="70">
        <f t="shared" si="490"/>
        <v>0</v>
      </c>
      <c r="AQ695" s="70">
        <f t="shared" si="490"/>
        <v>0</v>
      </c>
      <c r="AR695" s="70">
        <f t="shared" si="490"/>
        <v>8628.0703583610884</v>
      </c>
      <c r="AS695" s="70">
        <f t="shared" si="490"/>
        <v>2449.72292960697</v>
      </c>
    </row>
    <row r="696" spans="1:45" ht="31.5">
      <c r="A696" s="66" t="s">
        <v>168</v>
      </c>
      <c r="B696" s="67" t="s">
        <v>220</v>
      </c>
      <c r="C696" s="111" t="s">
        <v>202</v>
      </c>
      <c r="D696" s="89" t="s">
        <v>203</v>
      </c>
      <c r="E696" s="89" t="s">
        <v>203</v>
      </c>
      <c r="F696" s="70">
        <f t="shared" ref="F696:G696" si="491">SUM(F697,F700,F703,F736)</f>
        <v>772.79549919999988</v>
      </c>
      <c r="G696" s="70">
        <f t="shared" si="491"/>
        <v>772.79549919999988</v>
      </c>
      <c r="H696" s="70" t="s">
        <v>203</v>
      </c>
      <c r="I696" s="70">
        <f t="shared" ref="I696" si="492">I697+I700+I703+I736</f>
        <v>1275.9213433021491</v>
      </c>
      <c r="J696" s="70">
        <f t="shared" ref="J696:AS696" si="493">J697+J700+J703+J736</f>
        <v>863.43301047214925</v>
      </c>
      <c r="K696" s="84">
        <f t="shared" si="493"/>
        <v>212.45933243000002</v>
      </c>
      <c r="L696" s="84">
        <f t="shared" si="493"/>
        <v>0</v>
      </c>
      <c r="M696" s="84">
        <f t="shared" si="493"/>
        <v>0</v>
      </c>
      <c r="N696" s="84">
        <f t="shared" si="493"/>
        <v>120.1635205520904</v>
      </c>
      <c r="O696" s="84">
        <f t="shared" si="493"/>
        <v>92.295811877909614</v>
      </c>
      <c r="P696" s="84">
        <f t="shared" si="493"/>
        <v>97.574641514149121</v>
      </c>
      <c r="Q696" s="84">
        <f t="shared" si="493"/>
        <v>0</v>
      </c>
      <c r="R696" s="84">
        <f t="shared" si="493"/>
        <v>0</v>
      </c>
      <c r="S696" s="84">
        <f t="shared" si="493"/>
        <v>7.8305538654576194</v>
      </c>
      <c r="T696" s="84">
        <f t="shared" si="493"/>
        <v>89.744087648691533</v>
      </c>
      <c r="U696" s="84">
        <f t="shared" si="493"/>
        <v>167.06399999999999</v>
      </c>
      <c r="V696" s="84">
        <f t="shared" si="493"/>
        <v>0</v>
      </c>
      <c r="W696" s="84">
        <f t="shared" si="493"/>
        <v>0</v>
      </c>
      <c r="X696" s="84">
        <f t="shared" si="493"/>
        <v>0</v>
      </c>
      <c r="Y696" s="84">
        <f t="shared" si="493"/>
        <v>167.06399999999999</v>
      </c>
      <c r="Z696" s="84">
        <f t="shared" si="493"/>
        <v>0</v>
      </c>
      <c r="AA696" s="84">
        <f t="shared" si="493"/>
        <v>0</v>
      </c>
      <c r="AB696" s="84">
        <f t="shared" si="493"/>
        <v>0</v>
      </c>
      <c r="AC696" s="84">
        <f t="shared" si="493"/>
        <v>0</v>
      </c>
      <c r="AD696" s="84">
        <f t="shared" si="493"/>
        <v>0</v>
      </c>
      <c r="AE696" s="84">
        <f t="shared" si="493"/>
        <v>0</v>
      </c>
      <c r="AF696" s="84">
        <f t="shared" si="493"/>
        <v>0</v>
      </c>
      <c r="AG696" s="84">
        <f t="shared" si="493"/>
        <v>0</v>
      </c>
      <c r="AH696" s="84">
        <f t="shared" si="493"/>
        <v>0</v>
      </c>
      <c r="AI696" s="84">
        <f t="shared" si="493"/>
        <v>0</v>
      </c>
      <c r="AJ696" s="84">
        <f t="shared" si="493"/>
        <v>0</v>
      </c>
      <c r="AK696" s="84">
        <f t="shared" si="493"/>
        <v>0</v>
      </c>
      <c r="AL696" s="84">
        <f t="shared" si="493"/>
        <v>0</v>
      </c>
      <c r="AM696" s="84">
        <f t="shared" si="493"/>
        <v>0</v>
      </c>
      <c r="AN696" s="84">
        <f t="shared" si="493"/>
        <v>0</v>
      </c>
      <c r="AO696" s="84">
        <f t="shared" si="493"/>
        <v>477.09797394414915</v>
      </c>
      <c r="AP696" s="84">
        <f t="shared" si="493"/>
        <v>0</v>
      </c>
      <c r="AQ696" s="84">
        <f t="shared" si="493"/>
        <v>0</v>
      </c>
      <c r="AR696" s="84">
        <f t="shared" si="493"/>
        <v>127.99407441754801</v>
      </c>
      <c r="AS696" s="84">
        <f t="shared" si="493"/>
        <v>349.10389952660108</v>
      </c>
    </row>
    <row r="697" spans="1:45" ht="78.75">
      <c r="A697" s="66" t="s">
        <v>1520</v>
      </c>
      <c r="B697" s="67" t="s">
        <v>221</v>
      </c>
      <c r="C697" s="68" t="s">
        <v>202</v>
      </c>
      <c r="D697" s="89" t="s">
        <v>203</v>
      </c>
      <c r="E697" s="89" t="s">
        <v>203</v>
      </c>
      <c r="F697" s="119" t="s">
        <v>203</v>
      </c>
      <c r="G697" s="119" t="s">
        <v>203</v>
      </c>
      <c r="H697" s="70" t="s">
        <v>203</v>
      </c>
      <c r="I697" s="70">
        <v>0</v>
      </c>
      <c r="J697" s="70">
        <v>0</v>
      </c>
      <c r="K697" s="84">
        <v>0</v>
      </c>
      <c r="L697" s="84">
        <v>0</v>
      </c>
      <c r="M697" s="84">
        <v>0</v>
      </c>
      <c r="N697" s="84">
        <v>0</v>
      </c>
      <c r="O697" s="84">
        <v>0</v>
      </c>
      <c r="P697" s="84">
        <v>0</v>
      </c>
      <c r="Q697" s="84">
        <v>0</v>
      </c>
      <c r="R697" s="84">
        <v>0</v>
      </c>
      <c r="S697" s="84">
        <v>0</v>
      </c>
      <c r="T697" s="84">
        <v>0</v>
      </c>
      <c r="U697" s="84">
        <v>0</v>
      </c>
      <c r="V697" s="84">
        <v>0</v>
      </c>
      <c r="W697" s="84">
        <v>0</v>
      </c>
      <c r="X697" s="84">
        <v>0</v>
      </c>
      <c r="Y697" s="84">
        <v>0</v>
      </c>
      <c r="Z697" s="84">
        <v>0</v>
      </c>
      <c r="AA697" s="84">
        <v>0</v>
      </c>
      <c r="AB697" s="84">
        <v>0</v>
      </c>
      <c r="AC697" s="84">
        <v>0</v>
      </c>
      <c r="AD697" s="84">
        <v>0</v>
      </c>
      <c r="AE697" s="84">
        <v>0</v>
      </c>
      <c r="AF697" s="84">
        <v>0</v>
      </c>
      <c r="AG697" s="84">
        <v>0</v>
      </c>
      <c r="AH697" s="84">
        <v>0</v>
      </c>
      <c r="AI697" s="84">
        <v>0</v>
      </c>
      <c r="AJ697" s="84">
        <v>0</v>
      </c>
      <c r="AK697" s="84">
        <v>0</v>
      </c>
      <c r="AL697" s="84">
        <v>0</v>
      </c>
      <c r="AM697" s="84">
        <v>0</v>
      </c>
      <c r="AN697" s="84">
        <v>0</v>
      </c>
      <c r="AO697" s="84">
        <f>AJ697+AE697+Z697+U697+P697+K697</f>
        <v>0</v>
      </c>
      <c r="AP697" s="84">
        <f t="shared" ref="AP697" si="494">AK697+AF697+AA697+V697+Q697+L697</f>
        <v>0</v>
      </c>
      <c r="AQ697" s="84">
        <f t="shared" ref="AQ697" si="495">AL697+AG697+AB697+W697+R697+M697</f>
        <v>0</v>
      </c>
      <c r="AR697" s="84">
        <f t="shared" ref="AR697" si="496">AM697+AH697+AC697+X697+S697+N697</f>
        <v>0</v>
      </c>
      <c r="AS697" s="84">
        <f t="shared" ref="AS697" si="497">AN697+AI697+AD697+Y697+T697+O697</f>
        <v>0</v>
      </c>
    </row>
    <row r="698" spans="1:45" ht="31.5">
      <c r="A698" s="66" t="s">
        <v>1521</v>
      </c>
      <c r="B698" s="67" t="s">
        <v>227</v>
      </c>
      <c r="C698" s="111" t="s">
        <v>202</v>
      </c>
      <c r="D698" s="77" t="s">
        <v>203</v>
      </c>
      <c r="E698" s="77" t="s">
        <v>203</v>
      </c>
      <c r="F698" s="70" t="s">
        <v>203</v>
      </c>
      <c r="G698" s="70" t="s">
        <v>203</v>
      </c>
      <c r="H698" s="70" t="s">
        <v>203</v>
      </c>
      <c r="I698" s="70">
        <v>0</v>
      </c>
      <c r="J698" s="70">
        <v>0</v>
      </c>
      <c r="K698" s="70">
        <v>0</v>
      </c>
      <c r="L698" s="70">
        <v>0</v>
      </c>
      <c r="M698" s="70">
        <v>0</v>
      </c>
      <c r="N698" s="70">
        <v>0</v>
      </c>
      <c r="O698" s="70">
        <v>0</v>
      </c>
      <c r="P698" s="70">
        <v>0</v>
      </c>
      <c r="Q698" s="70">
        <v>0</v>
      </c>
      <c r="R698" s="70">
        <v>0</v>
      </c>
      <c r="S698" s="70">
        <v>0</v>
      </c>
      <c r="T698" s="70">
        <v>0</v>
      </c>
      <c r="U698" s="70">
        <v>0</v>
      </c>
      <c r="V698" s="70">
        <v>0</v>
      </c>
      <c r="W698" s="70">
        <v>0</v>
      </c>
      <c r="X698" s="70">
        <v>0</v>
      </c>
      <c r="Y698" s="70">
        <v>0</v>
      </c>
      <c r="Z698" s="70">
        <v>0</v>
      </c>
      <c r="AA698" s="70">
        <v>0</v>
      </c>
      <c r="AB698" s="70">
        <v>0</v>
      </c>
      <c r="AC698" s="70">
        <v>0</v>
      </c>
      <c r="AD698" s="70">
        <v>0</v>
      </c>
      <c r="AE698" s="70">
        <v>0</v>
      </c>
      <c r="AF698" s="70">
        <v>0</v>
      </c>
      <c r="AG698" s="70">
        <v>0</v>
      </c>
      <c r="AH698" s="70">
        <v>0</v>
      </c>
      <c r="AI698" s="70">
        <v>0</v>
      </c>
      <c r="AJ698" s="70">
        <v>0</v>
      </c>
      <c r="AK698" s="70">
        <v>0</v>
      </c>
      <c r="AL698" s="70">
        <v>0</v>
      </c>
      <c r="AM698" s="70">
        <v>0</v>
      </c>
      <c r="AN698" s="70">
        <v>0</v>
      </c>
      <c r="AO698" s="70">
        <v>0</v>
      </c>
      <c r="AP698" s="70">
        <v>0</v>
      </c>
      <c r="AQ698" s="70">
        <v>0</v>
      </c>
      <c r="AR698" s="70">
        <v>0</v>
      </c>
      <c r="AS698" s="70">
        <v>0</v>
      </c>
    </row>
    <row r="699" spans="1:45" ht="31.5">
      <c r="A699" s="66" t="s">
        <v>1522</v>
      </c>
      <c r="B699" s="67" t="s">
        <v>227</v>
      </c>
      <c r="C699" s="111" t="s">
        <v>202</v>
      </c>
      <c r="D699" s="77" t="s">
        <v>203</v>
      </c>
      <c r="E699" s="77" t="s">
        <v>203</v>
      </c>
      <c r="F699" s="70" t="s">
        <v>203</v>
      </c>
      <c r="G699" s="70" t="s">
        <v>203</v>
      </c>
      <c r="H699" s="70" t="s">
        <v>203</v>
      </c>
      <c r="I699" s="70">
        <v>0</v>
      </c>
      <c r="J699" s="70">
        <v>0</v>
      </c>
      <c r="K699" s="70">
        <v>0</v>
      </c>
      <c r="L699" s="70">
        <v>0</v>
      </c>
      <c r="M699" s="70">
        <v>0</v>
      </c>
      <c r="N699" s="70">
        <v>0</v>
      </c>
      <c r="O699" s="70">
        <v>0</v>
      </c>
      <c r="P699" s="70">
        <v>0</v>
      </c>
      <c r="Q699" s="70">
        <v>0</v>
      </c>
      <c r="R699" s="70">
        <v>0</v>
      </c>
      <c r="S699" s="70">
        <v>0</v>
      </c>
      <c r="T699" s="70">
        <v>0</v>
      </c>
      <c r="U699" s="70">
        <v>0</v>
      </c>
      <c r="V699" s="70">
        <v>0</v>
      </c>
      <c r="W699" s="70">
        <v>0</v>
      </c>
      <c r="X699" s="70">
        <v>0</v>
      </c>
      <c r="Y699" s="70">
        <v>0</v>
      </c>
      <c r="Z699" s="70">
        <v>0</v>
      </c>
      <c r="AA699" s="70">
        <v>0</v>
      </c>
      <c r="AB699" s="70">
        <v>0</v>
      </c>
      <c r="AC699" s="70">
        <v>0</v>
      </c>
      <c r="AD699" s="70">
        <v>0</v>
      </c>
      <c r="AE699" s="70">
        <v>0</v>
      </c>
      <c r="AF699" s="70">
        <v>0</v>
      </c>
      <c r="AG699" s="70">
        <v>0</v>
      </c>
      <c r="AH699" s="70">
        <v>0</v>
      </c>
      <c r="AI699" s="70">
        <v>0</v>
      </c>
      <c r="AJ699" s="70">
        <v>0</v>
      </c>
      <c r="AK699" s="70">
        <v>0</v>
      </c>
      <c r="AL699" s="70">
        <v>0</v>
      </c>
      <c r="AM699" s="70">
        <v>0</v>
      </c>
      <c r="AN699" s="70">
        <v>0</v>
      </c>
      <c r="AO699" s="70">
        <v>0</v>
      </c>
      <c r="AP699" s="70">
        <v>0</v>
      </c>
      <c r="AQ699" s="70">
        <v>0</v>
      </c>
      <c r="AR699" s="70">
        <v>0</v>
      </c>
      <c r="AS699" s="70">
        <v>0</v>
      </c>
    </row>
    <row r="700" spans="1:45" ht="47.25">
      <c r="A700" s="66" t="s">
        <v>1523</v>
      </c>
      <c r="B700" s="67" t="s">
        <v>228</v>
      </c>
      <c r="C700" s="68" t="s">
        <v>202</v>
      </c>
      <c r="D700" s="89" t="s">
        <v>203</v>
      </c>
      <c r="E700" s="89" t="s">
        <v>203</v>
      </c>
      <c r="F700" s="119" t="s">
        <v>203</v>
      </c>
      <c r="G700" s="119" t="s">
        <v>203</v>
      </c>
      <c r="H700" s="70" t="s">
        <v>203</v>
      </c>
      <c r="I700" s="70">
        <v>0</v>
      </c>
      <c r="J700" s="70">
        <v>0</v>
      </c>
      <c r="K700" s="84">
        <v>0</v>
      </c>
      <c r="L700" s="84">
        <v>0</v>
      </c>
      <c r="M700" s="84">
        <v>0</v>
      </c>
      <c r="N700" s="84">
        <v>0</v>
      </c>
      <c r="O700" s="84">
        <v>0</v>
      </c>
      <c r="P700" s="84">
        <v>0</v>
      </c>
      <c r="Q700" s="84">
        <v>0</v>
      </c>
      <c r="R700" s="84">
        <v>0</v>
      </c>
      <c r="S700" s="84">
        <v>0</v>
      </c>
      <c r="T700" s="84">
        <v>0</v>
      </c>
      <c r="U700" s="84">
        <v>0</v>
      </c>
      <c r="V700" s="84">
        <v>0</v>
      </c>
      <c r="W700" s="84">
        <v>0</v>
      </c>
      <c r="X700" s="84">
        <v>0</v>
      </c>
      <c r="Y700" s="84">
        <v>0</v>
      </c>
      <c r="Z700" s="84">
        <v>0</v>
      </c>
      <c r="AA700" s="84">
        <v>0</v>
      </c>
      <c r="AB700" s="84">
        <v>0</v>
      </c>
      <c r="AC700" s="84">
        <v>0</v>
      </c>
      <c r="AD700" s="84">
        <v>0</v>
      </c>
      <c r="AE700" s="84">
        <v>0</v>
      </c>
      <c r="AF700" s="84">
        <v>0</v>
      </c>
      <c r="AG700" s="84">
        <v>0</v>
      </c>
      <c r="AH700" s="84">
        <v>0</v>
      </c>
      <c r="AI700" s="84">
        <v>0</v>
      </c>
      <c r="AJ700" s="84">
        <v>0</v>
      </c>
      <c r="AK700" s="84">
        <v>0</v>
      </c>
      <c r="AL700" s="84">
        <v>0</v>
      </c>
      <c r="AM700" s="84">
        <v>0</v>
      </c>
      <c r="AN700" s="84">
        <v>0</v>
      </c>
      <c r="AO700" s="84">
        <f>AJ700+AE700+Z700+U700+P700+K700</f>
        <v>0</v>
      </c>
      <c r="AP700" s="84">
        <f t="shared" ref="AP700" si="498">AK700+AF700+AA700+V700+Q700+L700</f>
        <v>0</v>
      </c>
      <c r="AQ700" s="84">
        <f t="shared" ref="AQ700" si="499">AL700+AG700+AB700+W700+R700+M700</f>
        <v>0</v>
      </c>
      <c r="AR700" s="84">
        <f t="shared" ref="AR700" si="500">AM700+AH700+AC700+X700+S700+N700</f>
        <v>0</v>
      </c>
      <c r="AS700" s="84">
        <f t="shared" ref="AS700" si="501">AN700+AI700+AD700+Y700+T700+O700</f>
        <v>0</v>
      </c>
    </row>
    <row r="701" spans="1:45" ht="31.5">
      <c r="A701" s="66" t="s">
        <v>1524</v>
      </c>
      <c r="B701" s="67" t="s">
        <v>227</v>
      </c>
      <c r="C701" s="111" t="s">
        <v>202</v>
      </c>
      <c r="D701" s="77" t="s">
        <v>203</v>
      </c>
      <c r="E701" s="77" t="s">
        <v>203</v>
      </c>
      <c r="F701" s="70" t="s">
        <v>203</v>
      </c>
      <c r="G701" s="70" t="s">
        <v>203</v>
      </c>
      <c r="H701" s="70" t="s">
        <v>203</v>
      </c>
      <c r="I701" s="70">
        <v>0</v>
      </c>
      <c r="J701" s="70">
        <v>0</v>
      </c>
      <c r="K701" s="70">
        <v>0</v>
      </c>
      <c r="L701" s="70">
        <v>0</v>
      </c>
      <c r="M701" s="70">
        <v>0</v>
      </c>
      <c r="N701" s="70">
        <v>0</v>
      </c>
      <c r="O701" s="70">
        <v>0</v>
      </c>
      <c r="P701" s="70">
        <v>0</v>
      </c>
      <c r="Q701" s="70">
        <v>0</v>
      </c>
      <c r="R701" s="70">
        <v>0</v>
      </c>
      <c r="S701" s="70">
        <v>0</v>
      </c>
      <c r="T701" s="70">
        <v>0</v>
      </c>
      <c r="U701" s="70">
        <v>0</v>
      </c>
      <c r="V701" s="70">
        <v>0</v>
      </c>
      <c r="W701" s="70">
        <v>0</v>
      </c>
      <c r="X701" s="70">
        <v>0</v>
      </c>
      <c r="Y701" s="70">
        <v>0</v>
      </c>
      <c r="Z701" s="70">
        <v>0</v>
      </c>
      <c r="AA701" s="70">
        <v>0</v>
      </c>
      <c r="AB701" s="70">
        <v>0</v>
      </c>
      <c r="AC701" s="70">
        <v>0</v>
      </c>
      <c r="AD701" s="70">
        <v>0</v>
      </c>
      <c r="AE701" s="70">
        <v>0</v>
      </c>
      <c r="AF701" s="70">
        <v>0</v>
      </c>
      <c r="AG701" s="70">
        <v>0</v>
      </c>
      <c r="AH701" s="70">
        <v>0</v>
      </c>
      <c r="AI701" s="70">
        <v>0</v>
      </c>
      <c r="AJ701" s="70">
        <v>0</v>
      </c>
      <c r="AK701" s="70">
        <v>0</v>
      </c>
      <c r="AL701" s="70">
        <v>0</v>
      </c>
      <c r="AM701" s="70">
        <v>0</v>
      </c>
      <c r="AN701" s="70">
        <v>0</v>
      </c>
      <c r="AO701" s="70">
        <v>0</v>
      </c>
      <c r="AP701" s="70">
        <v>0</v>
      </c>
      <c r="AQ701" s="70">
        <v>0</v>
      </c>
      <c r="AR701" s="70">
        <v>0</v>
      </c>
      <c r="AS701" s="70">
        <v>0</v>
      </c>
    </row>
    <row r="702" spans="1:45" ht="31.5">
      <c r="A702" s="66" t="s">
        <v>1525</v>
      </c>
      <c r="B702" s="67" t="s">
        <v>227</v>
      </c>
      <c r="C702" s="111" t="s">
        <v>202</v>
      </c>
      <c r="D702" s="77" t="s">
        <v>203</v>
      </c>
      <c r="E702" s="77" t="s">
        <v>203</v>
      </c>
      <c r="F702" s="70" t="s">
        <v>203</v>
      </c>
      <c r="G702" s="70" t="s">
        <v>203</v>
      </c>
      <c r="H702" s="70" t="s">
        <v>203</v>
      </c>
      <c r="I702" s="70">
        <v>0</v>
      </c>
      <c r="J702" s="70">
        <v>0</v>
      </c>
      <c r="K702" s="70">
        <v>0</v>
      </c>
      <c r="L702" s="70">
        <v>0</v>
      </c>
      <c r="M702" s="70">
        <v>0</v>
      </c>
      <c r="N702" s="70">
        <v>0</v>
      </c>
      <c r="O702" s="70">
        <v>0</v>
      </c>
      <c r="P702" s="70">
        <v>0</v>
      </c>
      <c r="Q702" s="70">
        <v>0</v>
      </c>
      <c r="R702" s="70">
        <v>0</v>
      </c>
      <c r="S702" s="70">
        <v>0</v>
      </c>
      <c r="T702" s="70">
        <v>0</v>
      </c>
      <c r="U702" s="70">
        <v>0</v>
      </c>
      <c r="V702" s="70">
        <v>0</v>
      </c>
      <c r="W702" s="70">
        <v>0</v>
      </c>
      <c r="X702" s="70">
        <v>0</v>
      </c>
      <c r="Y702" s="70">
        <v>0</v>
      </c>
      <c r="Z702" s="70">
        <v>0</v>
      </c>
      <c r="AA702" s="70">
        <v>0</v>
      </c>
      <c r="AB702" s="70">
        <v>0</v>
      </c>
      <c r="AC702" s="70">
        <v>0</v>
      </c>
      <c r="AD702" s="70">
        <v>0</v>
      </c>
      <c r="AE702" s="70">
        <v>0</v>
      </c>
      <c r="AF702" s="70">
        <v>0</v>
      </c>
      <c r="AG702" s="70">
        <v>0</v>
      </c>
      <c r="AH702" s="70">
        <v>0</v>
      </c>
      <c r="AI702" s="70">
        <v>0</v>
      </c>
      <c r="AJ702" s="70">
        <v>0</v>
      </c>
      <c r="AK702" s="70">
        <v>0</v>
      </c>
      <c r="AL702" s="70">
        <v>0</v>
      </c>
      <c r="AM702" s="70">
        <v>0</v>
      </c>
      <c r="AN702" s="70">
        <v>0</v>
      </c>
      <c r="AO702" s="70">
        <v>0</v>
      </c>
      <c r="AP702" s="70">
        <v>0</v>
      </c>
      <c r="AQ702" s="70">
        <v>0</v>
      </c>
      <c r="AR702" s="70">
        <v>0</v>
      </c>
      <c r="AS702" s="70">
        <v>0</v>
      </c>
    </row>
    <row r="703" spans="1:45" ht="47.25">
      <c r="A703" s="66" t="s">
        <v>1526</v>
      </c>
      <c r="B703" s="67" t="s">
        <v>229</v>
      </c>
      <c r="C703" s="111" t="s">
        <v>202</v>
      </c>
      <c r="D703" s="89" t="s">
        <v>203</v>
      </c>
      <c r="E703" s="89" t="s">
        <v>203</v>
      </c>
      <c r="F703" s="105">
        <f t="shared" ref="F703:G703" si="502">SUM(F704,F706,F708,F709,F712)</f>
        <v>772.79549919999988</v>
      </c>
      <c r="G703" s="105">
        <f t="shared" si="502"/>
        <v>772.79549919999988</v>
      </c>
      <c r="H703" s="105" t="s">
        <v>203</v>
      </c>
      <c r="I703" s="70">
        <f t="shared" ref="I703" si="503">SUM(I704,I706,I708,I709,I712)</f>
        <v>1275.9213433021491</v>
      </c>
      <c r="J703" s="70">
        <f t="shared" ref="J703" si="504">SUM(J704,J706,J708,J709,J712)</f>
        <v>863.43301047214925</v>
      </c>
      <c r="K703" s="84">
        <f t="shared" ref="K703:AS703" si="505">K704+K706+K708+K709+K712</f>
        <v>212.45933243000002</v>
      </c>
      <c r="L703" s="84">
        <f t="shared" si="505"/>
        <v>0</v>
      </c>
      <c r="M703" s="84">
        <f t="shared" si="505"/>
        <v>0</v>
      </c>
      <c r="N703" s="84">
        <f t="shared" si="505"/>
        <v>120.1635205520904</v>
      </c>
      <c r="O703" s="84">
        <f t="shared" si="505"/>
        <v>92.295811877909614</v>
      </c>
      <c r="P703" s="84">
        <f t="shared" si="505"/>
        <v>97.574641514149121</v>
      </c>
      <c r="Q703" s="84">
        <f t="shared" si="505"/>
        <v>0</v>
      </c>
      <c r="R703" s="84">
        <f t="shared" si="505"/>
        <v>0</v>
      </c>
      <c r="S703" s="84">
        <f t="shared" si="505"/>
        <v>7.8305538654576194</v>
      </c>
      <c r="T703" s="84">
        <f t="shared" si="505"/>
        <v>89.744087648691533</v>
      </c>
      <c r="U703" s="84">
        <f t="shared" si="505"/>
        <v>167.06399999999999</v>
      </c>
      <c r="V703" s="84">
        <f t="shared" si="505"/>
        <v>0</v>
      </c>
      <c r="W703" s="84">
        <f t="shared" si="505"/>
        <v>0</v>
      </c>
      <c r="X703" s="84">
        <f t="shared" si="505"/>
        <v>0</v>
      </c>
      <c r="Y703" s="84">
        <f t="shared" si="505"/>
        <v>167.06399999999999</v>
      </c>
      <c r="Z703" s="84">
        <f t="shared" si="505"/>
        <v>0</v>
      </c>
      <c r="AA703" s="84">
        <f t="shared" si="505"/>
        <v>0</v>
      </c>
      <c r="AB703" s="84">
        <f t="shared" si="505"/>
        <v>0</v>
      </c>
      <c r="AC703" s="84">
        <f t="shared" si="505"/>
        <v>0</v>
      </c>
      <c r="AD703" s="84">
        <f t="shared" si="505"/>
        <v>0</v>
      </c>
      <c r="AE703" s="84">
        <f t="shared" si="505"/>
        <v>0</v>
      </c>
      <c r="AF703" s="84">
        <f t="shared" si="505"/>
        <v>0</v>
      </c>
      <c r="AG703" s="84">
        <f t="shared" si="505"/>
        <v>0</v>
      </c>
      <c r="AH703" s="84">
        <f t="shared" si="505"/>
        <v>0</v>
      </c>
      <c r="AI703" s="84">
        <f t="shared" si="505"/>
        <v>0</v>
      </c>
      <c r="AJ703" s="84">
        <f t="shared" si="505"/>
        <v>0</v>
      </c>
      <c r="AK703" s="84">
        <f t="shared" si="505"/>
        <v>0</v>
      </c>
      <c r="AL703" s="84">
        <f t="shared" si="505"/>
        <v>0</v>
      </c>
      <c r="AM703" s="84">
        <f t="shared" si="505"/>
        <v>0</v>
      </c>
      <c r="AN703" s="84">
        <f t="shared" si="505"/>
        <v>0</v>
      </c>
      <c r="AO703" s="84">
        <f t="shared" si="505"/>
        <v>477.09797394414915</v>
      </c>
      <c r="AP703" s="84">
        <f t="shared" si="505"/>
        <v>0</v>
      </c>
      <c r="AQ703" s="84">
        <f t="shared" si="505"/>
        <v>0</v>
      </c>
      <c r="AR703" s="84">
        <f t="shared" si="505"/>
        <v>127.99407441754801</v>
      </c>
      <c r="AS703" s="84">
        <f t="shared" si="505"/>
        <v>349.10389952660108</v>
      </c>
    </row>
    <row r="704" spans="1:45" ht="63">
      <c r="A704" s="66" t="s">
        <v>1527</v>
      </c>
      <c r="B704" s="120" t="s">
        <v>231</v>
      </c>
      <c r="C704" s="121" t="s">
        <v>202</v>
      </c>
      <c r="D704" s="89" t="s">
        <v>203</v>
      </c>
      <c r="E704" s="89" t="s">
        <v>203</v>
      </c>
      <c r="F704" s="105" t="s">
        <v>203</v>
      </c>
      <c r="G704" s="105" t="s">
        <v>203</v>
      </c>
      <c r="H704" s="105" t="s">
        <v>203</v>
      </c>
      <c r="I704" s="70">
        <f>SUM(I705:I705)</f>
        <v>0</v>
      </c>
      <c r="J704" s="70">
        <f t="shared" ref="J704:AS704" si="506">SUM(J705:J705)</f>
        <v>0</v>
      </c>
      <c r="K704" s="70">
        <f t="shared" si="506"/>
        <v>0</v>
      </c>
      <c r="L704" s="70">
        <f t="shared" si="506"/>
        <v>0</v>
      </c>
      <c r="M704" s="70">
        <f t="shared" si="506"/>
        <v>0</v>
      </c>
      <c r="N704" s="70">
        <f t="shared" si="506"/>
        <v>0</v>
      </c>
      <c r="O704" s="70">
        <f t="shared" si="506"/>
        <v>0</v>
      </c>
      <c r="P704" s="70">
        <f t="shared" si="506"/>
        <v>0</v>
      </c>
      <c r="Q704" s="70">
        <f t="shared" si="506"/>
        <v>0</v>
      </c>
      <c r="R704" s="70">
        <f t="shared" si="506"/>
        <v>0</v>
      </c>
      <c r="S704" s="70">
        <f t="shared" si="506"/>
        <v>0</v>
      </c>
      <c r="T704" s="70">
        <f t="shared" si="506"/>
        <v>0</v>
      </c>
      <c r="U704" s="70">
        <f t="shared" si="506"/>
        <v>0</v>
      </c>
      <c r="V704" s="70">
        <f t="shared" si="506"/>
        <v>0</v>
      </c>
      <c r="W704" s="70">
        <f t="shared" si="506"/>
        <v>0</v>
      </c>
      <c r="X704" s="70">
        <f t="shared" si="506"/>
        <v>0</v>
      </c>
      <c r="Y704" s="70">
        <f t="shared" si="506"/>
        <v>0</v>
      </c>
      <c r="Z704" s="70">
        <f t="shared" si="506"/>
        <v>0</v>
      </c>
      <c r="AA704" s="70">
        <f t="shared" si="506"/>
        <v>0</v>
      </c>
      <c r="AB704" s="70">
        <f t="shared" si="506"/>
        <v>0</v>
      </c>
      <c r="AC704" s="70">
        <f t="shared" si="506"/>
        <v>0</v>
      </c>
      <c r="AD704" s="70">
        <f t="shared" si="506"/>
        <v>0</v>
      </c>
      <c r="AE704" s="70">
        <f t="shared" si="506"/>
        <v>0</v>
      </c>
      <c r="AF704" s="70">
        <f t="shared" si="506"/>
        <v>0</v>
      </c>
      <c r="AG704" s="70">
        <f t="shared" si="506"/>
        <v>0</v>
      </c>
      <c r="AH704" s="70">
        <f t="shared" si="506"/>
        <v>0</v>
      </c>
      <c r="AI704" s="70">
        <f t="shared" si="506"/>
        <v>0</v>
      </c>
      <c r="AJ704" s="70">
        <f t="shared" si="506"/>
        <v>0</v>
      </c>
      <c r="AK704" s="70">
        <f t="shared" si="506"/>
        <v>0</v>
      </c>
      <c r="AL704" s="70">
        <f t="shared" si="506"/>
        <v>0</v>
      </c>
      <c r="AM704" s="70">
        <f t="shared" si="506"/>
        <v>0</v>
      </c>
      <c r="AN704" s="70">
        <f t="shared" si="506"/>
        <v>0</v>
      </c>
      <c r="AO704" s="70">
        <f t="shared" si="506"/>
        <v>0</v>
      </c>
      <c r="AP704" s="70">
        <f t="shared" si="506"/>
        <v>0</v>
      </c>
      <c r="AQ704" s="70">
        <f t="shared" si="506"/>
        <v>0</v>
      </c>
      <c r="AR704" s="70">
        <f t="shared" si="506"/>
        <v>0</v>
      </c>
      <c r="AS704" s="70">
        <f t="shared" si="506"/>
        <v>0</v>
      </c>
    </row>
    <row r="705" spans="1:45" ht="63">
      <c r="A705" s="73" t="s">
        <v>1527</v>
      </c>
      <c r="B705" s="122" t="s">
        <v>1528</v>
      </c>
      <c r="C705" s="123" t="s">
        <v>1529</v>
      </c>
      <c r="D705" s="77">
        <v>2022</v>
      </c>
      <c r="E705" s="77" t="s">
        <v>203</v>
      </c>
      <c r="F705" s="78" t="s">
        <v>203</v>
      </c>
      <c r="G705" s="78" t="s">
        <v>203</v>
      </c>
      <c r="H705" s="78" t="s">
        <v>203</v>
      </c>
      <c r="I705" s="94">
        <v>0</v>
      </c>
      <c r="J705" s="78">
        <v>0</v>
      </c>
      <c r="K705" s="79">
        <v>0</v>
      </c>
      <c r="L705" s="79">
        <v>0</v>
      </c>
      <c r="M705" s="79">
        <v>0</v>
      </c>
      <c r="N705" s="79">
        <v>0</v>
      </c>
      <c r="O705" s="79">
        <f t="shared" ref="O705" si="507">K705-N705</f>
        <v>0</v>
      </c>
      <c r="P705" s="79">
        <v>0</v>
      </c>
      <c r="Q705" s="79">
        <v>0</v>
      </c>
      <c r="R705" s="79">
        <v>0</v>
      </c>
      <c r="S705" s="79">
        <v>0</v>
      </c>
      <c r="T705" s="79">
        <f t="shared" ref="T705" si="508">P705-S705</f>
        <v>0</v>
      </c>
      <c r="U705" s="79">
        <v>0</v>
      </c>
      <c r="V705" s="79">
        <v>0</v>
      </c>
      <c r="W705" s="79">
        <v>0</v>
      </c>
      <c r="X705" s="79">
        <v>0</v>
      </c>
      <c r="Y705" s="79">
        <f t="shared" ref="Y705" si="509">U705-X705</f>
        <v>0</v>
      </c>
      <c r="Z705" s="79">
        <v>0</v>
      </c>
      <c r="AA705" s="79">
        <v>0</v>
      </c>
      <c r="AB705" s="79">
        <v>0</v>
      </c>
      <c r="AC705" s="79">
        <v>0</v>
      </c>
      <c r="AD705" s="79">
        <f t="shared" ref="AD705" si="510">Z705-AC705</f>
        <v>0</v>
      </c>
      <c r="AE705" s="79">
        <v>0</v>
      </c>
      <c r="AF705" s="79">
        <v>0</v>
      </c>
      <c r="AG705" s="79">
        <v>0</v>
      </c>
      <c r="AH705" s="78">
        <v>0</v>
      </c>
      <c r="AI705" s="79">
        <f t="shared" ref="AI705" si="511">AE705-AH705</f>
        <v>0</v>
      </c>
      <c r="AJ705" s="79">
        <v>0</v>
      </c>
      <c r="AK705" s="79">
        <v>0</v>
      </c>
      <c r="AL705" s="79">
        <v>0</v>
      </c>
      <c r="AM705" s="79">
        <v>0</v>
      </c>
      <c r="AN705" s="79">
        <f t="shared" ref="AN705" si="512">AJ705-AM705</f>
        <v>0</v>
      </c>
      <c r="AO705" s="83">
        <f>AJ705+AE705+Z705+U705+P705+K705</f>
        <v>0</v>
      </c>
      <c r="AP705" s="83">
        <f t="shared" ref="AP705" si="513">AK705+AF705+AA705+V705+Q705+L705</f>
        <v>0</v>
      </c>
      <c r="AQ705" s="83">
        <f t="shared" ref="AQ705" si="514">AL705+AG705+AB705+W705+R705+M705</f>
        <v>0</v>
      </c>
      <c r="AR705" s="83">
        <f t="shared" ref="AR705" si="515">AM705+AH705+AC705+X705+S705+N705</f>
        <v>0</v>
      </c>
      <c r="AS705" s="83">
        <f t="shared" ref="AS705" si="516">AN705+AI705+AD705+Y705+T705+O705</f>
        <v>0</v>
      </c>
    </row>
    <row r="706" spans="1:45" ht="78.75">
      <c r="A706" s="66" t="s">
        <v>1530</v>
      </c>
      <c r="B706" s="120" t="s">
        <v>233</v>
      </c>
      <c r="C706" s="121" t="s">
        <v>202</v>
      </c>
      <c r="D706" s="89" t="s">
        <v>203</v>
      </c>
      <c r="E706" s="89" t="s">
        <v>203</v>
      </c>
      <c r="F706" s="70" t="s">
        <v>203</v>
      </c>
      <c r="G706" s="70" t="s">
        <v>203</v>
      </c>
      <c r="H706" s="105" t="s">
        <v>203</v>
      </c>
      <c r="I706" s="70">
        <f t="shared" ref="I706" si="517">SUM(I707:I707)</f>
        <v>0.75892320000000002</v>
      </c>
      <c r="J706" s="70">
        <f t="shared" ref="J706:AS706" si="518">SUM(J707:J707)</f>
        <v>0.75892320000000002</v>
      </c>
      <c r="K706" s="70">
        <f t="shared" si="518"/>
        <v>0.72097699999999998</v>
      </c>
      <c r="L706" s="70">
        <f t="shared" si="518"/>
        <v>0</v>
      </c>
      <c r="M706" s="70">
        <f t="shared" si="518"/>
        <v>0</v>
      </c>
      <c r="N706" s="70">
        <f t="shared" si="518"/>
        <v>0</v>
      </c>
      <c r="O706" s="70">
        <f t="shared" si="518"/>
        <v>0.72097699999999998</v>
      </c>
      <c r="P706" s="70">
        <f t="shared" si="518"/>
        <v>3.794620000000009E-2</v>
      </c>
      <c r="Q706" s="70">
        <f t="shared" si="518"/>
        <v>0</v>
      </c>
      <c r="R706" s="70">
        <f t="shared" si="518"/>
        <v>0</v>
      </c>
      <c r="S706" s="70">
        <f t="shared" si="518"/>
        <v>0</v>
      </c>
      <c r="T706" s="70">
        <f t="shared" si="518"/>
        <v>3.794620000000009E-2</v>
      </c>
      <c r="U706" s="70">
        <f t="shared" si="518"/>
        <v>0</v>
      </c>
      <c r="V706" s="70">
        <f t="shared" si="518"/>
        <v>0</v>
      </c>
      <c r="W706" s="70">
        <f t="shared" si="518"/>
        <v>0</v>
      </c>
      <c r="X706" s="70">
        <f t="shared" si="518"/>
        <v>0</v>
      </c>
      <c r="Y706" s="70">
        <f t="shared" si="518"/>
        <v>0</v>
      </c>
      <c r="Z706" s="70">
        <f t="shared" si="518"/>
        <v>0</v>
      </c>
      <c r="AA706" s="70">
        <f t="shared" si="518"/>
        <v>0</v>
      </c>
      <c r="AB706" s="70">
        <f t="shared" si="518"/>
        <v>0</v>
      </c>
      <c r="AC706" s="70">
        <f t="shared" si="518"/>
        <v>0</v>
      </c>
      <c r="AD706" s="70">
        <f t="shared" si="518"/>
        <v>0</v>
      </c>
      <c r="AE706" s="70">
        <f t="shared" si="518"/>
        <v>0</v>
      </c>
      <c r="AF706" s="70">
        <f t="shared" si="518"/>
        <v>0</v>
      </c>
      <c r="AG706" s="70">
        <f t="shared" si="518"/>
        <v>0</v>
      </c>
      <c r="AH706" s="70">
        <f t="shared" si="518"/>
        <v>0</v>
      </c>
      <c r="AI706" s="70">
        <f t="shared" si="518"/>
        <v>0</v>
      </c>
      <c r="AJ706" s="70">
        <f t="shared" si="518"/>
        <v>0</v>
      </c>
      <c r="AK706" s="70">
        <f t="shared" si="518"/>
        <v>0</v>
      </c>
      <c r="AL706" s="70">
        <f t="shared" si="518"/>
        <v>0</v>
      </c>
      <c r="AM706" s="70">
        <f t="shared" si="518"/>
        <v>0</v>
      </c>
      <c r="AN706" s="70">
        <f t="shared" si="518"/>
        <v>0</v>
      </c>
      <c r="AO706" s="70">
        <f t="shared" si="518"/>
        <v>0.75892320000000002</v>
      </c>
      <c r="AP706" s="70">
        <f t="shared" si="518"/>
        <v>0</v>
      </c>
      <c r="AQ706" s="70">
        <f t="shared" si="518"/>
        <v>0</v>
      </c>
      <c r="AR706" s="70">
        <f t="shared" si="518"/>
        <v>0</v>
      </c>
      <c r="AS706" s="70">
        <f t="shared" si="518"/>
        <v>0.75892320000000002</v>
      </c>
    </row>
    <row r="707" spans="1:45" ht="63">
      <c r="A707" s="73" t="s">
        <v>1530</v>
      </c>
      <c r="B707" s="122" t="s">
        <v>1531</v>
      </c>
      <c r="C707" s="123" t="s">
        <v>1532</v>
      </c>
      <c r="D707" s="91">
        <v>2019</v>
      </c>
      <c r="E707" s="91">
        <v>2020</v>
      </c>
      <c r="F707" s="78" t="s">
        <v>203</v>
      </c>
      <c r="G707" s="78" t="s">
        <v>203</v>
      </c>
      <c r="H707" s="78" t="s">
        <v>203</v>
      </c>
      <c r="I707" s="78">
        <v>0.75892320000000002</v>
      </c>
      <c r="J707" s="78">
        <v>0.75892320000000002</v>
      </c>
      <c r="K707" s="79">
        <v>0.72097699999999998</v>
      </c>
      <c r="L707" s="79">
        <v>0</v>
      </c>
      <c r="M707" s="79">
        <v>0</v>
      </c>
      <c r="N707" s="78">
        <v>0</v>
      </c>
      <c r="O707" s="78">
        <f t="shared" ref="O707" si="519">K707-N707</f>
        <v>0.72097699999999998</v>
      </c>
      <c r="P707" s="79">
        <v>3.794620000000009E-2</v>
      </c>
      <c r="Q707" s="79">
        <v>0</v>
      </c>
      <c r="R707" s="79">
        <v>0</v>
      </c>
      <c r="S707" s="78">
        <v>0</v>
      </c>
      <c r="T707" s="78">
        <f t="shared" ref="T707" si="520">P707-S707</f>
        <v>3.794620000000009E-2</v>
      </c>
      <c r="U707" s="79">
        <v>0</v>
      </c>
      <c r="V707" s="79">
        <v>0</v>
      </c>
      <c r="W707" s="79">
        <v>0</v>
      </c>
      <c r="X707" s="79">
        <v>0</v>
      </c>
      <c r="Y707" s="78">
        <f t="shared" ref="Y707" si="521">U707-X707</f>
        <v>0</v>
      </c>
      <c r="Z707" s="79">
        <v>0</v>
      </c>
      <c r="AA707" s="79">
        <v>0</v>
      </c>
      <c r="AB707" s="79">
        <v>0</v>
      </c>
      <c r="AC707" s="79">
        <v>0</v>
      </c>
      <c r="AD707" s="78">
        <f t="shared" ref="AD707" si="522">Z707-AC707</f>
        <v>0</v>
      </c>
      <c r="AE707" s="79">
        <v>0</v>
      </c>
      <c r="AF707" s="79">
        <v>0</v>
      </c>
      <c r="AG707" s="79">
        <v>0</v>
      </c>
      <c r="AH707" s="79">
        <v>0</v>
      </c>
      <c r="AI707" s="78">
        <f t="shared" ref="AI707" si="523">AE707-AH707</f>
        <v>0</v>
      </c>
      <c r="AJ707" s="79">
        <v>0</v>
      </c>
      <c r="AK707" s="79">
        <v>0</v>
      </c>
      <c r="AL707" s="79">
        <v>0</v>
      </c>
      <c r="AM707" s="79">
        <v>0</v>
      </c>
      <c r="AN707" s="78">
        <f t="shared" ref="AN707" si="524">AJ707-AM707</f>
        <v>0</v>
      </c>
      <c r="AO707" s="83">
        <f>AJ707+AE707+Z707+U707+P707+K707</f>
        <v>0.75892320000000002</v>
      </c>
      <c r="AP707" s="83">
        <f t="shared" ref="AP707:AP708" si="525">AK707+AF707+AA707+V707+Q707+L707</f>
        <v>0</v>
      </c>
      <c r="AQ707" s="83">
        <f t="shared" ref="AQ707:AQ708" si="526">AL707+AG707+AB707+W707+R707+M707</f>
        <v>0</v>
      </c>
      <c r="AR707" s="83">
        <f t="shared" ref="AR707:AR708" si="527">AM707+AH707+AC707+X707+S707+N707</f>
        <v>0</v>
      </c>
      <c r="AS707" s="83">
        <f t="shared" ref="AS707:AS708" si="528">AN707+AI707+AD707+Y707+T707+O707</f>
        <v>0.75892320000000002</v>
      </c>
    </row>
    <row r="708" spans="1:45" ht="63">
      <c r="A708" s="66" t="s">
        <v>1533</v>
      </c>
      <c r="B708" s="67" t="s">
        <v>235</v>
      </c>
      <c r="C708" s="68" t="s">
        <v>202</v>
      </c>
      <c r="D708" s="89" t="s">
        <v>203</v>
      </c>
      <c r="E708" s="89" t="s">
        <v>203</v>
      </c>
      <c r="F708" s="119" t="s">
        <v>203</v>
      </c>
      <c r="G708" s="119" t="s">
        <v>203</v>
      </c>
      <c r="H708" s="70" t="s">
        <v>203</v>
      </c>
      <c r="I708" s="70">
        <v>0</v>
      </c>
      <c r="J708" s="70">
        <v>0</v>
      </c>
      <c r="K708" s="84">
        <v>0</v>
      </c>
      <c r="L708" s="84">
        <v>0</v>
      </c>
      <c r="M708" s="84">
        <v>0</v>
      </c>
      <c r="N708" s="84">
        <v>0</v>
      </c>
      <c r="O708" s="84">
        <v>0</v>
      </c>
      <c r="P708" s="84">
        <v>0</v>
      </c>
      <c r="Q708" s="84">
        <v>0</v>
      </c>
      <c r="R708" s="84">
        <v>0</v>
      </c>
      <c r="S708" s="84">
        <v>0</v>
      </c>
      <c r="T708" s="84">
        <v>0</v>
      </c>
      <c r="U708" s="84">
        <v>0</v>
      </c>
      <c r="V708" s="84">
        <v>0</v>
      </c>
      <c r="W708" s="84">
        <v>0</v>
      </c>
      <c r="X708" s="84">
        <v>0</v>
      </c>
      <c r="Y708" s="84">
        <v>0</v>
      </c>
      <c r="Z708" s="84">
        <v>0</v>
      </c>
      <c r="AA708" s="84">
        <v>0</v>
      </c>
      <c r="AB708" s="84">
        <v>0</v>
      </c>
      <c r="AC708" s="84">
        <v>0</v>
      </c>
      <c r="AD708" s="84">
        <v>0</v>
      </c>
      <c r="AE708" s="84">
        <v>0</v>
      </c>
      <c r="AF708" s="84">
        <v>0</v>
      </c>
      <c r="AG708" s="84">
        <v>0</v>
      </c>
      <c r="AH708" s="84">
        <v>0</v>
      </c>
      <c r="AI708" s="84">
        <v>0</v>
      </c>
      <c r="AJ708" s="84">
        <v>0</v>
      </c>
      <c r="AK708" s="84">
        <v>0</v>
      </c>
      <c r="AL708" s="84">
        <v>0</v>
      </c>
      <c r="AM708" s="84">
        <v>0</v>
      </c>
      <c r="AN708" s="84">
        <v>0</v>
      </c>
      <c r="AO708" s="84">
        <f>AJ708+AE708+Z708+U708+P708+K708</f>
        <v>0</v>
      </c>
      <c r="AP708" s="84">
        <f t="shared" si="525"/>
        <v>0</v>
      </c>
      <c r="AQ708" s="84">
        <f t="shared" si="526"/>
        <v>0</v>
      </c>
      <c r="AR708" s="84">
        <f t="shared" si="527"/>
        <v>0</v>
      </c>
      <c r="AS708" s="84">
        <f t="shared" si="528"/>
        <v>0</v>
      </c>
    </row>
    <row r="709" spans="1:45" ht="78.75">
      <c r="A709" s="66" t="s">
        <v>1534</v>
      </c>
      <c r="B709" s="120" t="s">
        <v>242</v>
      </c>
      <c r="C709" s="121" t="s">
        <v>202</v>
      </c>
      <c r="D709" s="89" t="s">
        <v>203</v>
      </c>
      <c r="E709" s="89" t="s">
        <v>203</v>
      </c>
      <c r="F709" s="70">
        <f t="shared" ref="F709:G709" si="529">SUM(F710:F711)</f>
        <v>772.79549919999988</v>
      </c>
      <c r="G709" s="70">
        <f t="shared" si="529"/>
        <v>772.79549919999988</v>
      </c>
      <c r="H709" s="70" t="s">
        <v>203</v>
      </c>
      <c r="I709" s="70">
        <f t="shared" ref="I709" si="530">SUM(I710:I711)</f>
        <v>761.6981394280001</v>
      </c>
      <c r="J709" s="70">
        <f t="shared" ref="J709:N709" si="531">SUM(J710:J711)</f>
        <v>578.03027838800006</v>
      </c>
      <c r="K709" s="70">
        <f t="shared" si="531"/>
        <v>0.68977922000000003</v>
      </c>
      <c r="L709" s="70">
        <f t="shared" si="531"/>
        <v>0</v>
      </c>
      <c r="M709" s="70">
        <f t="shared" si="531"/>
        <v>0</v>
      </c>
      <c r="N709" s="70">
        <f t="shared" si="531"/>
        <v>0</v>
      </c>
      <c r="O709" s="70">
        <f>SUM(O710:O711)</f>
        <v>0.68977922000000003</v>
      </c>
      <c r="P709" s="70">
        <f t="shared" ref="P709:AS709" si="532">SUM(P710:P711)</f>
        <v>23.941462640000001</v>
      </c>
      <c r="Q709" s="70">
        <f t="shared" si="532"/>
        <v>0</v>
      </c>
      <c r="R709" s="70">
        <f t="shared" si="532"/>
        <v>0</v>
      </c>
      <c r="S709" s="70">
        <f t="shared" si="532"/>
        <v>0</v>
      </c>
      <c r="T709" s="70">
        <f t="shared" si="532"/>
        <v>23.941462640000001</v>
      </c>
      <c r="U709" s="70">
        <f t="shared" si="532"/>
        <v>167.06399999999999</v>
      </c>
      <c r="V709" s="70">
        <f t="shared" si="532"/>
        <v>0</v>
      </c>
      <c r="W709" s="70">
        <f t="shared" si="532"/>
        <v>0</v>
      </c>
      <c r="X709" s="70">
        <f t="shared" si="532"/>
        <v>0</v>
      </c>
      <c r="Y709" s="70">
        <f t="shared" si="532"/>
        <v>167.06399999999999</v>
      </c>
      <c r="Z709" s="70">
        <f t="shared" si="532"/>
        <v>0</v>
      </c>
      <c r="AA709" s="70">
        <f t="shared" si="532"/>
        <v>0</v>
      </c>
      <c r="AB709" s="70">
        <f t="shared" si="532"/>
        <v>0</v>
      </c>
      <c r="AC709" s="70">
        <f t="shared" si="532"/>
        <v>0</v>
      </c>
      <c r="AD709" s="70">
        <f t="shared" si="532"/>
        <v>0</v>
      </c>
      <c r="AE709" s="70">
        <f t="shared" si="532"/>
        <v>0</v>
      </c>
      <c r="AF709" s="70">
        <f t="shared" si="532"/>
        <v>0</v>
      </c>
      <c r="AG709" s="70">
        <f t="shared" si="532"/>
        <v>0</v>
      </c>
      <c r="AH709" s="70">
        <f t="shared" si="532"/>
        <v>0</v>
      </c>
      <c r="AI709" s="70">
        <f t="shared" si="532"/>
        <v>0</v>
      </c>
      <c r="AJ709" s="70">
        <f t="shared" si="532"/>
        <v>0</v>
      </c>
      <c r="AK709" s="70">
        <f t="shared" si="532"/>
        <v>0</v>
      </c>
      <c r="AL709" s="70">
        <f t="shared" si="532"/>
        <v>0</v>
      </c>
      <c r="AM709" s="70">
        <f t="shared" si="532"/>
        <v>0</v>
      </c>
      <c r="AN709" s="70">
        <f t="shared" si="532"/>
        <v>0</v>
      </c>
      <c r="AO709" s="70">
        <f t="shared" si="532"/>
        <v>191.69524185999998</v>
      </c>
      <c r="AP709" s="70">
        <f t="shared" si="532"/>
        <v>0</v>
      </c>
      <c r="AQ709" s="70">
        <f t="shared" si="532"/>
        <v>0</v>
      </c>
      <c r="AR709" s="70">
        <f t="shared" si="532"/>
        <v>0</v>
      </c>
      <c r="AS709" s="70">
        <f t="shared" si="532"/>
        <v>191.69524185999998</v>
      </c>
    </row>
    <row r="710" spans="1:45" ht="31.5">
      <c r="A710" s="73" t="s">
        <v>1534</v>
      </c>
      <c r="B710" s="90" t="s">
        <v>1535</v>
      </c>
      <c r="C710" s="78" t="s">
        <v>1536</v>
      </c>
      <c r="D710" s="77">
        <v>2012</v>
      </c>
      <c r="E710" s="77">
        <v>2027</v>
      </c>
      <c r="F710" s="81">
        <v>772.79549919999988</v>
      </c>
      <c r="G710" s="81">
        <v>772.79549919999988</v>
      </c>
      <c r="H710" s="79" t="s">
        <v>245</v>
      </c>
      <c r="I710" s="78">
        <v>747.51740885800007</v>
      </c>
      <c r="J710" s="78">
        <v>577.34049916800006</v>
      </c>
      <c r="K710" s="79">
        <v>0</v>
      </c>
      <c r="L710" s="79">
        <v>0</v>
      </c>
      <c r="M710" s="79">
        <v>0</v>
      </c>
      <c r="N710" s="79">
        <v>0</v>
      </c>
      <c r="O710" s="78">
        <f t="shared" ref="O710:O711" si="533">K710-N710</f>
        <v>0</v>
      </c>
      <c r="P710" s="79">
        <v>23.941462640000001</v>
      </c>
      <c r="Q710" s="79">
        <v>0</v>
      </c>
      <c r="R710" s="79">
        <v>0</v>
      </c>
      <c r="S710" s="79">
        <v>0</v>
      </c>
      <c r="T710" s="79">
        <f t="shared" ref="T710:T711" si="534">P710-S710</f>
        <v>23.941462640000001</v>
      </c>
      <c r="U710" s="79">
        <v>167.06399999999999</v>
      </c>
      <c r="V710" s="79">
        <v>0</v>
      </c>
      <c r="W710" s="79">
        <v>0</v>
      </c>
      <c r="X710" s="79">
        <v>0</v>
      </c>
      <c r="Y710" s="79">
        <f t="shared" ref="Y710:Y711" si="535">U710-X710</f>
        <v>167.06399999999999</v>
      </c>
      <c r="Z710" s="79">
        <v>0</v>
      </c>
      <c r="AA710" s="79">
        <v>0</v>
      </c>
      <c r="AB710" s="79">
        <v>0</v>
      </c>
      <c r="AC710" s="79">
        <v>0</v>
      </c>
      <c r="AD710" s="79">
        <f t="shared" ref="AD710:AD711" si="536">Z710-AC710</f>
        <v>0</v>
      </c>
      <c r="AE710" s="79">
        <v>0</v>
      </c>
      <c r="AF710" s="79">
        <v>0</v>
      </c>
      <c r="AG710" s="79">
        <v>0</v>
      </c>
      <c r="AH710" s="79">
        <v>0</v>
      </c>
      <c r="AI710" s="79">
        <f t="shared" ref="AI710:AI711" si="537">AE710-AH710</f>
        <v>0</v>
      </c>
      <c r="AJ710" s="79">
        <v>0</v>
      </c>
      <c r="AK710" s="79">
        <v>0</v>
      </c>
      <c r="AL710" s="79">
        <v>0</v>
      </c>
      <c r="AM710" s="79">
        <v>0</v>
      </c>
      <c r="AN710" s="79">
        <f t="shared" ref="AN710:AN711" si="538">AJ710-AM710</f>
        <v>0</v>
      </c>
      <c r="AO710" s="83">
        <f t="shared" ref="AO710:AO711" si="539">AJ710+AE710+Z710+U710+P710+K710</f>
        <v>191.00546263999999</v>
      </c>
      <c r="AP710" s="83">
        <f t="shared" ref="AP710:AP711" si="540">AK710+AF710+AA710+V710+Q710+L710</f>
        <v>0</v>
      </c>
      <c r="AQ710" s="83">
        <f t="shared" ref="AQ710:AQ711" si="541">AL710+AG710+AB710+W710+R710+M710</f>
        <v>0</v>
      </c>
      <c r="AR710" s="83">
        <f t="shared" ref="AR710:AR711" si="542">AM710+AH710+AC710+X710+S710+N710</f>
        <v>0</v>
      </c>
      <c r="AS710" s="83">
        <f t="shared" ref="AS710:AS711" si="543">AN710+AI710+AD710+Y710+T710+O710</f>
        <v>191.00546263999999</v>
      </c>
    </row>
    <row r="711" spans="1:45" ht="31.5">
      <c r="A711" s="73" t="s">
        <v>1534</v>
      </c>
      <c r="B711" s="122" t="s">
        <v>1537</v>
      </c>
      <c r="C711" s="123" t="s">
        <v>1538</v>
      </c>
      <c r="D711" s="91">
        <v>2018</v>
      </c>
      <c r="E711" s="91">
        <v>2019</v>
      </c>
      <c r="F711" s="78" t="s">
        <v>203</v>
      </c>
      <c r="G711" s="78" t="s">
        <v>203</v>
      </c>
      <c r="H711" s="78" t="s">
        <v>203</v>
      </c>
      <c r="I711" s="78">
        <v>14.18073057</v>
      </c>
      <c r="J711" s="78">
        <v>0.68977922000000003</v>
      </c>
      <c r="K711" s="79">
        <v>0.68977922000000003</v>
      </c>
      <c r="L711" s="79">
        <v>0</v>
      </c>
      <c r="M711" s="79">
        <v>0</v>
      </c>
      <c r="N711" s="79">
        <v>0</v>
      </c>
      <c r="O711" s="78">
        <f t="shared" si="533"/>
        <v>0.68977922000000003</v>
      </c>
      <c r="P711" s="79">
        <v>0</v>
      </c>
      <c r="Q711" s="79">
        <v>0</v>
      </c>
      <c r="R711" s="79">
        <v>0</v>
      </c>
      <c r="S711" s="78">
        <v>0</v>
      </c>
      <c r="T711" s="78">
        <f t="shared" si="534"/>
        <v>0</v>
      </c>
      <c r="U711" s="79">
        <v>0</v>
      </c>
      <c r="V711" s="79">
        <v>0</v>
      </c>
      <c r="W711" s="79">
        <v>0</v>
      </c>
      <c r="X711" s="79">
        <v>0</v>
      </c>
      <c r="Y711" s="78">
        <f t="shared" si="535"/>
        <v>0</v>
      </c>
      <c r="Z711" s="79">
        <v>0</v>
      </c>
      <c r="AA711" s="79">
        <v>0</v>
      </c>
      <c r="AB711" s="79">
        <v>0</v>
      </c>
      <c r="AC711" s="79">
        <v>0</v>
      </c>
      <c r="AD711" s="78">
        <f t="shared" si="536"/>
        <v>0</v>
      </c>
      <c r="AE711" s="79">
        <v>0</v>
      </c>
      <c r="AF711" s="79">
        <v>0</v>
      </c>
      <c r="AG711" s="79">
        <v>0</v>
      </c>
      <c r="AH711" s="79">
        <v>0</v>
      </c>
      <c r="AI711" s="78">
        <f t="shared" si="537"/>
        <v>0</v>
      </c>
      <c r="AJ711" s="79">
        <v>0</v>
      </c>
      <c r="AK711" s="79">
        <v>0</v>
      </c>
      <c r="AL711" s="79">
        <v>0</v>
      </c>
      <c r="AM711" s="79">
        <v>0</v>
      </c>
      <c r="AN711" s="78">
        <f t="shared" si="538"/>
        <v>0</v>
      </c>
      <c r="AO711" s="83">
        <f t="shared" si="539"/>
        <v>0.68977922000000003</v>
      </c>
      <c r="AP711" s="83">
        <f t="shared" si="540"/>
        <v>0</v>
      </c>
      <c r="AQ711" s="83">
        <f t="shared" si="541"/>
        <v>0</v>
      </c>
      <c r="AR711" s="83">
        <f t="shared" si="542"/>
        <v>0</v>
      </c>
      <c r="AS711" s="83">
        <f t="shared" si="543"/>
        <v>0.68977922000000003</v>
      </c>
    </row>
    <row r="712" spans="1:45" ht="78.75">
      <c r="A712" s="66" t="s">
        <v>1539</v>
      </c>
      <c r="B712" s="120" t="s">
        <v>248</v>
      </c>
      <c r="C712" s="121" t="s">
        <v>202</v>
      </c>
      <c r="D712" s="89" t="s">
        <v>203</v>
      </c>
      <c r="E712" s="89" t="s">
        <v>203</v>
      </c>
      <c r="F712" s="70" t="s">
        <v>203</v>
      </c>
      <c r="G712" s="70" t="s">
        <v>203</v>
      </c>
      <c r="H712" s="70" t="s">
        <v>203</v>
      </c>
      <c r="I712" s="70">
        <f t="shared" ref="I712" si="544">SUM(I713:I735)</f>
        <v>513.46428067414911</v>
      </c>
      <c r="J712" s="70">
        <f t="shared" ref="J712:AS712" si="545">SUM(J713:J735)</f>
        <v>284.64380888414917</v>
      </c>
      <c r="K712" s="70">
        <f t="shared" si="545"/>
        <v>211.04857621000002</v>
      </c>
      <c r="L712" s="70">
        <f t="shared" si="545"/>
        <v>0</v>
      </c>
      <c r="M712" s="70">
        <f t="shared" si="545"/>
        <v>0</v>
      </c>
      <c r="N712" s="70">
        <f t="shared" si="545"/>
        <v>120.1635205520904</v>
      </c>
      <c r="O712" s="70">
        <f t="shared" si="545"/>
        <v>90.885055657909618</v>
      </c>
      <c r="P712" s="70">
        <f t="shared" si="545"/>
        <v>73.595232674149116</v>
      </c>
      <c r="Q712" s="70">
        <f t="shared" si="545"/>
        <v>0</v>
      </c>
      <c r="R712" s="70">
        <f t="shared" si="545"/>
        <v>0</v>
      </c>
      <c r="S712" s="70">
        <f t="shared" si="545"/>
        <v>7.8305538654576194</v>
      </c>
      <c r="T712" s="70">
        <f t="shared" si="545"/>
        <v>65.764678808691528</v>
      </c>
      <c r="U712" s="70">
        <f t="shared" si="545"/>
        <v>0</v>
      </c>
      <c r="V712" s="70">
        <f t="shared" si="545"/>
        <v>0</v>
      </c>
      <c r="W712" s="70">
        <f t="shared" si="545"/>
        <v>0</v>
      </c>
      <c r="X712" s="70">
        <f t="shared" si="545"/>
        <v>0</v>
      </c>
      <c r="Y712" s="70">
        <f t="shared" si="545"/>
        <v>0</v>
      </c>
      <c r="Z712" s="70">
        <f t="shared" si="545"/>
        <v>0</v>
      </c>
      <c r="AA712" s="70">
        <f t="shared" si="545"/>
        <v>0</v>
      </c>
      <c r="AB712" s="70">
        <f t="shared" si="545"/>
        <v>0</v>
      </c>
      <c r="AC712" s="70">
        <f t="shared" si="545"/>
        <v>0</v>
      </c>
      <c r="AD712" s="70">
        <f t="shared" si="545"/>
        <v>0</v>
      </c>
      <c r="AE712" s="70">
        <f t="shared" si="545"/>
        <v>0</v>
      </c>
      <c r="AF712" s="70">
        <f t="shared" si="545"/>
        <v>0</v>
      </c>
      <c r="AG712" s="70">
        <f t="shared" si="545"/>
        <v>0</v>
      </c>
      <c r="AH712" s="70">
        <f t="shared" si="545"/>
        <v>0</v>
      </c>
      <c r="AI712" s="70">
        <f t="shared" si="545"/>
        <v>0</v>
      </c>
      <c r="AJ712" s="70">
        <f t="shared" si="545"/>
        <v>0</v>
      </c>
      <c r="AK712" s="70">
        <f t="shared" si="545"/>
        <v>0</v>
      </c>
      <c r="AL712" s="70">
        <f t="shared" si="545"/>
        <v>0</v>
      </c>
      <c r="AM712" s="70">
        <f t="shared" si="545"/>
        <v>0</v>
      </c>
      <c r="AN712" s="70">
        <f t="shared" si="545"/>
        <v>0</v>
      </c>
      <c r="AO712" s="70">
        <f t="shared" si="545"/>
        <v>284.64380888414917</v>
      </c>
      <c r="AP712" s="70">
        <f t="shared" si="545"/>
        <v>0</v>
      </c>
      <c r="AQ712" s="70">
        <f t="shared" si="545"/>
        <v>0</v>
      </c>
      <c r="AR712" s="70">
        <f t="shared" si="545"/>
        <v>127.99407441754801</v>
      </c>
      <c r="AS712" s="70">
        <f t="shared" si="545"/>
        <v>156.6497344666011</v>
      </c>
    </row>
    <row r="713" spans="1:45" ht="31.5">
      <c r="A713" s="73" t="s">
        <v>1539</v>
      </c>
      <c r="B713" s="74" t="s">
        <v>1540</v>
      </c>
      <c r="C713" s="123" t="s">
        <v>1541</v>
      </c>
      <c r="D713" s="77">
        <v>2017</v>
      </c>
      <c r="E713" s="77">
        <v>2019</v>
      </c>
      <c r="F713" s="78" t="s">
        <v>203</v>
      </c>
      <c r="G713" s="78" t="s">
        <v>203</v>
      </c>
      <c r="H713" s="78" t="s">
        <v>203</v>
      </c>
      <c r="I713" s="78">
        <v>15.593738380000001</v>
      </c>
      <c r="J713" s="78">
        <v>0.76595681999999998</v>
      </c>
      <c r="K713" s="79">
        <v>0.76595681999999998</v>
      </c>
      <c r="L713" s="79">
        <v>0</v>
      </c>
      <c r="M713" s="79">
        <v>0</v>
      </c>
      <c r="N713" s="78">
        <v>0.64911595</v>
      </c>
      <c r="O713" s="78">
        <f t="shared" ref="O713:O735" si="546">K713-N713</f>
        <v>0.11684086999999999</v>
      </c>
      <c r="P713" s="79">
        <v>0</v>
      </c>
      <c r="Q713" s="79">
        <v>0</v>
      </c>
      <c r="R713" s="79">
        <v>0</v>
      </c>
      <c r="S713" s="78">
        <v>0</v>
      </c>
      <c r="T713" s="78">
        <f t="shared" ref="T713:T735" si="547">P713-S713</f>
        <v>0</v>
      </c>
      <c r="U713" s="79">
        <v>0</v>
      </c>
      <c r="V713" s="79">
        <v>0</v>
      </c>
      <c r="W713" s="79">
        <v>0</v>
      </c>
      <c r="X713" s="79">
        <v>0</v>
      </c>
      <c r="Y713" s="78">
        <f t="shared" ref="Y713:Y735" si="548">U713-X713</f>
        <v>0</v>
      </c>
      <c r="Z713" s="79">
        <v>0</v>
      </c>
      <c r="AA713" s="79">
        <v>0</v>
      </c>
      <c r="AB713" s="79">
        <v>0</v>
      </c>
      <c r="AC713" s="79">
        <v>0</v>
      </c>
      <c r="AD713" s="78">
        <f t="shared" ref="AD713:AD735" si="549">Z713-AC713</f>
        <v>0</v>
      </c>
      <c r="AE713" s="79">
        <v>0</v>
      </c>
      <c r="AF713" s="79">
        <v>0</v>
      </c>
      <c r="AG713" s="79">
        <v>0</v>
      </c>
      <c r="AH713" s="79">
        <v>0</v>
      </c>
      <c r="AI713" s="78">
        <f t="shared" ref="AI713:AI735" si="550">AE713-AH713</f>
        <v>0</v>
      </c>
      <c r="AJ713" s="79">
        <v>0</v>
      </c>
      <c r="AK713" s="79">
        <v>0</v>
      </c>
      <c r="AL713" s="79">
        <v>0</v>
      </c>
      <c r="AM713" s="79">
        <v>0</v>
      </c>
      <c r="AN713" s="78">
        <f t="shared" ref="AN713:AN735" si="551">AJ713-AM713</f>
        <v>0</v>
      </c>
      <c r="AO713" s="83">
        <f t="shared" ref="AO713:AO735" si="552">AJ713+AE713+Z713+U713+P713+K713</f>
        <v>0.76595681999999998</v>
      </c>
      <c r="AP713" s="83">
        <f t="shared" ref="AP713:AP736" si="553">AK713+AF713+AA713+V713+Q713+L713</f>
        <v>0</v>
      </c>
      <c r="AQ713" s="83">
        <f t="shared" ref="AQ713:AQ736" si="554">AL713+AG713+AB713+W713+R713+M713</f>
        <v>0</v>
      </c>
      <c r="AR713" s="83">
        <f t="shared" ref="AR713:AR736" si="555">AM713+AH713+AC713+X713+S713+N713</f>
        <v>0.64911595</v>
      </c>
      <c r="AS713" s="83">
        <f t="shared" ref="AS713:AS736" si="556">AN713+AI713+AD713+Y713+T713+O713</f>
        <v>0.11684086999999999</v>
      </c>
    </row>
    <row r="714" spans="1:45" ht="31.5">
      <c r="A714" s="73" t="s">
        <v>1539</v>
      </c>
      <c r="B714" s="74" t="s">
        <v>1542</v>
      </c>
      <c r="C714" s="123" t="s">
        <v>1543</v>
      </c>
      <c r="D714" s="77">
        <v>2017</v>
      </c>
      <c r="E714" s="77">
        <v>2019</v>
      </c>
      <c r="F714" s="78" t="s">
        <v>203</v>
      </c>
      <c r="G714" s="78" t="s">
        <v>203</v>
      </c>
      <c r="H714" s="78" t="s">
        <v>203</v>
      </c>
      <c r="I714" s="78">
        <v>27.076310300000003</v>
      </c>
      <c r="J714" s="78">
        <v>1.74848304</v>
      </c>
      <c r="K714" s="79">
        <v>1.74848304</v>
      </c>
      <c r="L714" s="79">
        <v>0</v>
      </c>
      <c r="M714" s="79">
        <v>0</v>
      </c>
      <c r="N714" s="78">
        <v>1.4817652899999998</v>
      </c>
      <c r="O714" s="78">
        <f t="shared" si="546"/>
        <v>0.2667177500000002</v>
      </c>
      <c r="P714" s="79">
        <v>0</v>
      </c>
      <c r="Q714" s="79">
        <v>0</v>
      </c>
      <c r="R714" s="79">
        <v>0</v>
      </c>
      <c r="S714" s="78">
        <v>0</v>
      </c>
      <c r="T714" s="78">
        <f t="shared" si="547"/>
        <v>0</v>
      </c>
      <c r="U714" s="79">
        <v>0</v>
      </c>
      <c r="V714" s="79">
        <v>0</v>
      </c>
      <c r="W714" s="79">
        <v>0</v>
      </c>
      <c r="X714" s="79">
        <v>0</v>
      </c>
      <c r="Y714" s="78">
        <f t="shared" si="548"/>
        <v>0</v>
      </c>
      <c r="Z714" s="79">
        <v>0</v>
      </c>
      <c r="AA714" s="79">
        <v>0</v>
      </c>
      <c r="AB714" s="79">
        <v>0</v>
      </c>
      <c r="AC714" s="79">
        <v>0</v>
      </c>
      <c r="AD714" s="78">
        <f t="shared" si="549"/>
        <v>0</v>
      </c>
      <c r="AE714" s="79">
        <v>0</v>
      </c>
      <c r="AF714" s="79">
        <v>0</v>
      </c>
      <c r="AG714" s="79">
        <v>0</v>
      </c>
      <c r="AH714" s="79">
        <v>0</v>
      </c>
      <c r="AI714" s="78">
        <f t="shared" si="550"/>
        <v>0</v>
      </c>
      <c r="AJ714" s="79">
        <v>0</v>
      </c>
      <c r="AK714" s="79">
        <v>0</v>
      </c>
      <c r="AL714" s="79">
        <v>0</v>
      </c>
      <c r="AM714" s="79">
        <v>0</v>
      </c>
      <c r="AN714" s="78">
        <f t="shared" si="551"/>
        <v>0</v>
      </c>
      <c r="AO714" s="83">
        <f t="shared" si="552"/>
        <v>1.74848304</v>
      </c>
      <c r="AP714" s="83">
        <f t="shared" si="553"/>
        <v>0</v>
      </c>
      <c r="AQ714" s="83">
        <f t="shared" si="554"/>
        <v>0</v>
      </c>
      <c r="AR714" s="83">
        <f t="shared" si="555"/>
        <v>1.4817652899999998</v>
      </c>
      <c r="AS714" s="83">
        <f t="shared" si="556"/>
        <v>0.2667177500000002</v>
      </c>
    </row>
    <row r="715" spans="1:45" ht="31.5">
      <c r="A715" s="73" t="s">
        <v>1539</v>
      </c>
      <c r="B715" s="74" t="s">
        <v>1544</v>
      </c>
      <c r="C715" s="123" t="s">
        <v>1545</v>
      </c>
      <c r="D715" s="77">
        <v>2017</v>
      </c>
      <c r="E715" s="77">
        <v>2019</v>
      </c>
      <c r="F715" s="78" t="s">
        <v>203</v>
      </c>
      <c r="G715" s="78" t="s">
        <v>203</v>
      </c>
      <c r="H715" s="78" t="s">
        <v>203</v>
      </c>
      <c r="I715" s="78">
        <v>16.268693599999999</v>
      </c>
      <c r="J715" s="78">
        <v>0.78045569999999997</v>
      </c>
      <c r="K715" s="79">
        <v>0.78045569999999997</v>
      </c>
      <c r="L715" s="79">
        <v>0</v>
      </c>
      <c r="M715" s="79">
        <v>0</v>
      </c>
      <c r="N715" s="78">
        <v>0.66140313000000006</v>
      </c>
      <c r="O715" s="78">
        <f t="shared" si="546"/>
        <v>0.11905256999999991</v>
      </c>
      <c r="P715" s="79">
        <v>0</v>
      </c>
      <c r="Q715" s="79">
        <v>0</v>
      </c>
      <c r="R715" s="79">
        <v>0</v>
      </c>
      <c r="S715" s="78">
        <v>0</v>
      </c>
      <c r="T715" s="78">
        <f t="shared" si="547"/>
        <v>0</v>
      </c>
      <c r="U715" s="79">
        <v>0</v>
      </c>
      <c r="V715" s="79">
        <v>0</v>
      </c>
      <c r="W715" s="79">
        <v>0</v>
      </c>
      <c r="X715" s="79">
        <v>0</v>
      </c>
      <c r="Y715" s="78">
        <f t="shared" si="548"/>
        <v>0</v>
      </c>
      <c r="Z715" s="79">
        <v>0</v>
      </c>
      <c r="AA715" s="79">
        <v>0</v>
      </c>
      <c r="AB715" s="79">
        <v>0</v>
      </c>
      <c r="AC715" s="79">
        <v>0</v>
      </c>
      <c r="AD715" s="78">
        <f t="shared" si="549"/>
        <v>0</v>
      </c>
      <c r="AE715" s="79">
        <v>0</v>
      </c>
      <c r="AF715" s="79">
        <v>0</v>
      </c>
      <c r="AG715" s="79">
        <v>0</v>
      </c>
      <c r="AH715" s="79">
        <v>0</v>
      </c>
      <c r="AI715" s="78">
        <f t="shared" si="550"/>
        <v>0</v>
      </c>
      <c r="AJ715" s="79">
        <v>0</v>
      </c>
      <c r="AK715" s="79">
        <v>0</v>
      </c>
      <c r="AL715" s="79">
        <v>0</v>
      </c>
      <c r="AM715" s="79">
        <v>0</v>
      </c>
      <c r="AN715" s="78">
        <f t="shared" si="551"/>
        <v>0</v>
      </c>
      <c r="AO715" s="83">
        <f t="shared" si="552"/>
        <v>0.78045569999999997</v>
      </c>
      <c r="AP715" s="83">
        <f t="shared" si="553"/>
        <v>0</v>
      </c>
      <c r="AQ715" s="83">
        <f t="shared" si="554"/>
        <v>0</v>
      </c>
      <c r="AR715" s="83">
        <f t="shared" si="555"/>
        <v>0.66140313000000006</v>
      </c>
      <c r="AS715" s="83">
        <f t="shared" si="556"/>
        <v>0.11905256999999991</v>
      </c>
    </row>
    <row r="716" spans="1:45" ht="47.25">
      <c r="A716" s="73" t="s">
        <v>1539</v>
      </c>
      <c r="B716" s="74" t="s">
        <v>1546</v>
      </c>
      <c r="C716" s="123" t="s">
        <v>1547</v>
      </c>
      <c r="D716" s="77">
        <v>2017</v>
      </c>
      <c r="E716" s="77">
        <v>2019</v>
      </c>
      <c r="F716" s="78" t="s">
        <v>203</v>
      </c>
      <c r="G716" s="78" t="s">
        <v>203</v>
      </c>
      <c r="H716" s="78" t="s">
        <v>203</v>
      </c>
      <c r="I716" s="78">
        <v>35.56890636</v>
      </c>
      <c r="J716" s="78">
        <v>3.1009520699999999</v>
      </c>
      <c r="K716" s="79">
        <v>3.1009520699999999</v>
      </c>
      <c r="L716" s="79">
        <v>0</v>
      </c>
      <c r="M716" s="79">
        <v>0</v>
      </c>
      <c r="N716" s="78">
        <v>2.62792549</v>
      </c>
      <c r="O716" s="78">
        <f t="shared" si="546"/>
        <v>0.47302657999999997</v>
      </c>
      <c r="P716" s="79">
        <v>0</v>
      </c>
      <c r="Q716" s="79">
        <v>0</v>
      </c>
      <c r="R716" s="79">
        <v>0</v>
      </c>
      <c r="S716" s="78">
        <v>0</v>
      </c>
      <c r="T716" s="78">
        <f t="shared" si="547"/>
        <v>0</v>
      </c>
      <c r="U716" s="79">
        <v>0</v>
      </c>
      <c r="V716" s="79">
        <v>0</v>
      </c>
      <c r="W716" s="79">
        <v>0</v>
      </c>
      <c r="X716" s="79">
        <v>0</v>
      </c>
      <c r="Y716" s="78">
        <f t="shared" si="548"/>
        <v>0</v>
      </c>
      <c r="Z716" s="79">
        <v>0</v>
      </c>
      <c r="AA716" s="79">
        <v>0</v>
      </c>
      <c r="AB716" s="79">
        <v>0</v>
      </c>
      <c r="AC716" s="79">
        <v>0</v>
      </c>
      <c r="AD716" s="78">
        <f t="shared" si="549"/>
        <v>0</v>
      </c>
      <c r="AE716" s="79">
        <v>0</v>
      </c>
      <c r="AF716" s="79">
        <v>0</v>
      </c>
      <c r="AG716" s="79">
        <v>0</v>
      </c>
      <c r="AH716" s="79">
        <v>0</v>
      </c>
      <c r="AI716" s="78">
        <f t="shared" si="550"/>
        <v>0</v>
      </c>
      <c r="AJ716" s="79">
        <v>0</v>
      </c>
      <c r="AK716" s="79">
        <v>0</v>
      </c>
      <c r="AL716" s="79">
        <v>0</v>
      </c>
      <c r="AM716" s="79">
        <v>0</v>
      </c>
      <c r="AN716" s="78">
        <f t="shared" si="551"/>
        <v>0</v>
      </c>
      <c r="AO716" s="83">
        <f t="shared" si="552"/>
        <v>3.1009520699999999</v>
      </c>
      <c r="AP716" s="83">
        <f t="shared" si="553"/>
        <v>0</v>
      </c>
      <c r="AQ716" s="83">
        <f t="shared" si="554"/>
        <v>0</v>
      </c>
      <c r="AR716" s="83">
        <f t="shared" si="555"/>
        <v>2.62792549</v>
      </c>
      <c r="AS716" s="83">
        <f t="shared" si="556"/>
        <v>0.47302657999999997</v>
      </c>
    </row>
    <row r="717" spans="1:45" ht="31.5">
      <c r="A717" s="73" t="s">
        <v>1539</v>
      </c>
      <c r="B717" s="74" t="s">
        <v>1548</v>
      </c>
      <c r="C717" s="123" t="s">
        <v>1549</v>
      </c>
      <c r="D717" s="77">
        <v>2017</v>
      </c>
      <c r="E717" s="77">
        <v>2019</v>
      </c>
      <c r="F717" s="78" t="s">
        <v>203</v>
      </c>
      <c r="G717" s="78" t="s">
        <v>203</v>
      </c>
      <c r="H717" s="78" t="s">
        <v>203</v>
      </c>
      <c r="I717" s="78">
        <v>18.657786320000003</v>
      </c>
      <c r="J717" s="78">
        <v>0.89623671000000005</v>
      </c>
      <c r="K717" s="79">
        <v>0.89623671000000005</v>
      </c>
      <c r="L717" s="79">
        <v>0</v>
      </c>
      <c r="M717" s="79">
        <v>0</v>
      </c>
      <c r="N717" s="78">
        <v>0.75952264000000003</v>
      </c>
      <c r="O717" s="78">
        <f t="shared" si="546"/>
        <v>0.13671407000000002</v>
      </c>
      <c r="P717" s="79">
        <v>0</v>
      </c>
      <c r="Q717" s="79">
        <v>0</v>
      </c>
      <c r="R717" s="79">
        <v>0</v>
      </c>
      <c r="S717" s="78">
        <v>0</v>
      </c>
      <c r="T717" s="78">
        <f t="shared" si="547"/>
        <v>0</v>
      </c>
      <c r="U717" s="79">
        <v>0</v>
      </c>
      <c r="V717" s="79">
        <v>0</v>
      </c>
      <c r="W717" s="79">
        <v>0</v>
      </c>
      <c r="X717" s="79">
        <v>0</v>
      </c>
      <c r="Y717" s="78">
        <f t="shared" si="548"/>
        <v>0</v>
      </c>
      <c r="Z717" s="79">
        <v>0</v>
      </c>
      <c r="AA717" s="79">
        <v>0</v>
      </c>
      <c r="AB717" s="79">
        <v>0</v>
      </c>
      <c r="AC717" s="79">
        <v>0</v>
      </c>
      <c r="AD717" s="78">
        <f t="shared" si="549"/>
        <v>0</v>
      </c>
      <c r="AE717" s="79">
        <v>0</v>
      </c>
      <c r="AF717" s="79">
        <v>0</v>
      </c>
      <c r="AG717" s="79">
        <v>0</v>
      </c>
      <c r="AH717" s="79">
        <v>0</v>
      </c>
      <c r="AI717" s="78">
        <f t="shared" si="550"/>
        <v>0</v>
      </c>
      <c r="AJ717" s="79">
        <v>0</v>
      </c>
      <c r="AK717" s="79">
        <v>0</v>
      </c>
      <c r="AL717" s="79">
        <v>0</v>
      </c>
      <c r="AM717" s="79">
        <v>0</v>
      </c>
      <c r="AN717" s="78">
        <f t="shared" si="551"/>
        <v>0</v>
      </c>
      <c r="AO717" s="83">
        <f t="shared" si="552"/>
        <v>0.89623671000000005</v>
      </c>
      <c r="AP717" s="83">
        <f t="shared" si="553"/>
        <v>0</v>
      </c>
      <c r="AQ717" s="83">
        <f t="shared" si="554"/>
        <v>0</v>
      </c>
      <c r="AR717" s="83">
        <f t="shared" si="555"/>
        <v>0.75952264000000003</v>
      </c>
      <c r="AS717" s="83">
        <f t="shared" si="556"/>
        <v>0.13671407000000002</v>
      </c>
    </row>
    <row r="718" spans="1:45" ht="47.25">
      <c r="A718" s="73" t="s">
        <v>1539</v>
      </c>
      <c r="B718" s="122" t="s">
        <v>1550</v>
      </c>
      <c r="C718" s="123" t="s">
        <v>1551</v>
      </c>
      <c r="D718" s="77">
        <v>2019</v>
      </c>
      <c r="E718" s="77">
        <v>2020</v>
      </c>
      <c r="F718" s="78" t="s">
        <v>203</v>
      </c>
      <c r="G718" s="78" t="s">
        <v>203</v>
      </c>
      <c r="H718" s="78" t="s">
        <v>203</v>
      </c>
      <c r="I718" s="78">
        <v>63.606765599999996</v>
      </c>
      <c r="J718" s="78">
        <v>63.606765599999996</v>
      </c>
      <c r="K718" s="79">
        <v>4.0675656</v>
      </c>
      <c r="L718" s="79">
        <v>0</v>
      </c>
      <c r="M718" s="79">
        <v>0</v>
      </c>
      <c r="N718" s="78">
        <v>0</v>
      </c>
      <c r="O718" s="78">
        <f t="shared" si="546"/>
        <v>4.0675656</v>
      </c>
      <c r="P718" s="79">
        <v>59.539199999999994</v>
      </c>
      <c r="Q718" s="79">
        <v>0</v>
      </c>
      <c r="R718" s="79">
        <v>0</v>
      </c>
      <c r="S718" s="78">
        <v>0</v>
      </c>
      <c r="T718" s="78">
        <f t="shared" si="547"/>
        <v>59.539199999999994</v>
      </c>
      <c r="U718" s="79">
        <v>0</v>
      </c>
      <c r="V718" s="79">
        <v>0</v>
      </c>
      <c r="W718" s="79">
        <v>0</v>
      </c>
      <c r="X718" s="79">
        <v>0</v>
      </c>
      <c r="Y718" s="78">
        <f t="shared" si="548"/>
        <v>0</v>
      </c>
      <c r="Z718" s="79">
        <v>0</v>
      </c>
      <c r="AA718" s="79">
        <v>0</v>
      </c>
      <c r="AB718" s="79">
        <v>0</v>
      </c>
      <c r="AC718" s="79">
        <v>0</v>
      </c>
      <c r="AD718" s="78">
        <f t="shared" si="549"/>
        <v>0</v>
      </c>
      <c r="AE718" s="79">
        <v>0</v>
      </c>
      <c r="AF718" s="79">
        <v>0</v>
      </c>
      <c r="AG718" s="79">
        <v>0</v>
      </c>
      <c r="AH718" s="79">
        <v>0</v>
      </c>
      <c r="AI718" s="78">
        <f t="shared" si="550"/>
        <v>0</v>
      </c>
      <c r="AJ718" s="79">
        <v>0</v>
      </c>
      <c r="AK718" s="79">
        <v>0</v>
      </c>
      <c r="AL718" s="79">
        <v>0</v>
      </c>
      <c r="AM718" s="79">
        <v>0</v>
      </c>
      <c r="AN718" s="78">
        <f t="shared" si="551"/>
        <v>0</v>
      </c>
      <c r="AO718" s="83">
        <f t="shared" si="552"/>
        <v>63.606765599999996</v>
      </c>
      <c r="AP718" s="83">
        <f t="shared" si="553"/>
        <v>0</v>
      </c>
      <c r="AQ718" s="83">
        <f t="shared" si="554"/>
        <v>0</v>
      </c>
      <c r="AR718" s="83">
        <f t="shared" si="555"/>
        <v>0</v>
      </c>
      <c r="AS718" s="83">
        <f t="shared" si="556"/>
        <v>63.606765599999996</v>
      </c>
    </row>
    <row r="719" spans="1:45" ht="63">
      <c r="A719" s="73" t="s">
        <v>1539</v>
      </c>
      <c r="B719" s="122" t="s">
        <v>1552</v>
      </c>
      <c r="C719" s="123" t="s">
        <v>1553</v>
      </c>
      <c r="D719" s="91">
        <v>2018</v>
      </c>
      <c r="E719" s="91">
        <v>2019</v>
      </c>
      <c r="F719" s="78" t="s">
        <v>203</v>
      </c>
      <c r="G719" s="78" t="s">
        <v>203</v>
      </c>
      <c r="H719" s="78" t="s">
        <v>203</v>
      </c>
      <c r="I719" s="78">
        <v>23.609965200000005</v>
      </c>
      <c r="J719" s="78">
        <v>1.1246697199999998</v>
      </c>
      <c r="K719" s="79">
        <v>1.1246697199999998</v>
      </c>
      <c r="L719" s="79">
        <v>0</v>
      </c>
      <c r="M719" s="79">
        <v>0</v>
      </c>
      <c r="N719" s="78">
        <v>0</v>
      </c>
      <c r="O719" s="78">
        <f t="shared" si="546"/>
        <v>1.1246697199999998</v>
      </c>
      <c r="P719" s="79">
        <v>0</v>
      </c>
      <c r="Q719" s="79">
        <v>0</v>
      </c>
      <c r="R719" s="79">
        <v>0</v>
      </c>
      <c r="S719" s="78">
        <v>0</v>
      </c>
      <c r="T719" s="78">
        <f t="shared" si="547"/>
        <v>0</v>
      </c>
      <c r="U719" s="79">
        <v>0</v>
      </c>
      <c r="V719" s="79">
        <v>0</v>
      </c>
      <c r="W719" s="79">
        <v>0</v>
      </c>
      <c r="X719" s="79">
        <v>0</v>
      </c>
      <c r="Y719" s="78">
        <f t="shared" si="548"/>
        <v>0</v>
      </c>
      <c r="Z719" s="79">
        <v>0</v>
      </c>
      <c r="AA719" s="79">
        <v>0</v>
      </c>
      <c r="AB719" s="79">
        <v>0</v>
      </c>
      <c r="AC719" s="79">
        <v>0</v>
      </c>
      <c r="AD719" s="78">
        <f t="shared" si="549"/>
        <v>0</v>
      </c>
      <c r="AE719" s="79">
        <v>0</v>
      </c>
      <c r="AF719" s="79">
        <v>0</v>
      </c>
      <c r="AG719" s="79">
        <v>0</v>
      </c>
      <c r="AH719" s="79">
        <v>0</v>
      </c>
      <c r="AI719" s="78">
        <f t="shared" si="550"/>
        <v>0</v>
      </c>
      <c r="AJ719" s="79">
        <v>0</v>
      </c>
      <c r="AK719" s="79">
        <v>0</v>
      </c>
      <c r="AL719" s="79">
        <v>0</v>
      </c>
      <c r="AM719" s="79">
        <v>0</v>
      </c>
      <c r="AN719" s="78">
        <f t="shared" si="551"/>
        <v>0</v>
      </c>
      <c r="AO719" s="83">
        <f t="shared" si="552"/>
        <v>1.1246697199999998</v>
      </c>
      <c r="AP719" s="83">
        <f t="shared" si="553"/>
        <v>0</v>
      </c>
      <c r="AQ719" s="83">
        <f t="shared" si="554"/>
        <v>0</v>
      </c>
      <c r="AR719" s="83">
        <f t="shared" si="555"/>
        <v>0</v>
      </c>
      <c r="AS719" s="83">
        <f t="shared" si="556"/>
        <v>1.1246697199999998</v>
      </c>
    </row>
    <row r="720" spans="1:45" ht="47.25">
      <c r="A720" s="73" t="s">
        <v>1539</v>
      </c>
      <c r="B720" s="122" t="s">
        <v>1554</v>
      </c>
      <c r="C720" s="123" t="s">
        <v>1555</v>
      </c>
      <c r="D720" s="91">
        <v>2018</v>
      </c>
      <c r="E720" s="91">
        <v>2019</v>
      </c>
      <c r="F720" s="78" t="s">
        <v>203</v>
      </c>
      <c r="G720" s="78" t="s">
        <v>203</v>
      </c>
      <c r="H720" s="78" t="s">
        <v>203</v>
      </c>
      <c r="I720" s="78">
        <v>19.829319690000002</v>
      </c>
      <c r="J720" s="78">
        <v>0.68854351999999996</v>
      </c>
      <c r="K720" s="79">
        <v>0.68854351999999996</v>
      </c>
      <c r="L720" s="79">
        <v>0</v>
      </c>
      <c r="M720" s="79">
        <v>0</v>
      </c>
      <c r="N720" s="78">
        <v>0</v>
      </c>
      <c r="O720" s="78">
        <f t="shared" si="546"/>
        <v>0.68854351999999996</v>
      </c>
      <c r="P720" s="79">
        <v>0</v>
      </c>
      <c r="Q720" s="79">
        <v>0</v>
      </c>
      <c r="R720" s="79">
        <v>0</v>
      </c>
      <c r="S720" s="78">
        <v>0</v>
      </c>
      <c r="T720" s="78">
        <f t="shared" si="547"/>
        <v>0</v>
      </c>
      <c r="U720" s="79">
        <v>0</v>
      </c>
      <c r="V720" s="79">
        <v>0</v>
      </c>
      <c r="W720" s="79">
        <v>0</v>
      </c>
      <c r="X720" s="79">
        <v>0</v>
      </c>
      <c r="Y720" s="78">
        <f t="shared" si="548"/>
        <v>0</v>
      </c>
      <c r="Z720" s="79">
        <v>0</v>
      </c>
      <c r="AA720" s="79">
        <v>0</v>
      </c>
      <c r="AB720" s="79">
        <v>0</v>
      </c>
      <c r="AC720" s="79">
        <v>0</v>
      </c>
      <c r="AD720" s="78">
        <f t="shared" si="549"/>
        <v>0</v>
      </c>
      <c r="AE720" s="79">
        <v>0</v>
      </c>
      <c r="AF720" s="79">
        <v>0</v>
      </c>
      <c r="AG720" s="79">
        <v>0</v>
      </c>
      <c r="AH720" s="79">
        <v>0</v>
      </c>
      <c r="AI720" s="78">
        <f t="shared" si="550"/>
        <v>0</v>
      </c>
      <c r="AJ720" s="79">
        <v>0</v>
      </c>
      <c r="AK720" s="79">
        <v>0</v>
      </c>
      <c r="AL720" s="79">
        <v>0</v>
      </c>
      <c r="AM720" s="79">
        <v>0</v>
      </c>
      <c r="AN720" s="78">
        <f t="shared" si="551"/>
        <v>0</v>
      </c>
      <c r="AO720" s="83">
        <f t="shared" si="552"/>
        <v>0.68854351999999996</v>
      </c>
      <c r="AP720" s="83">
        <f t="shared" si="553"/>
        <v>0</v>
      </c>
      <c r="AQ720" s="83">
        <f t="shared" si="554"/>
        <v>0</v>
      </c>
      <c r="AR720" s="83">
        <f t="shared" si="555"/>
        <v>0</v>
      </c>
      <c r="AS720" s="83">
        <f t="shared" si="556"/>
        <v>0.68854351999999996</v>
      </c>
    </row>
    <row r="721" spans="1:45" ht="31.5">
      <c r="A721" s="73" t="s">
        <v>1539</v>
      </c>
      <c r="B721" s="122" t="s">
        <v>1556</v>
      </c>
      <c r="C721" s="123" t="s">
        <v>1557</v>
      </c>
      <c r="D721" s="91">
        <v>2018</v>
      </c>
      <c r="E721" s="91">
        <v>2020</v>
      </c>
      <c r="F721" s="78" t="s">
        <v>203</v>
      </c>
      <c r="G721" s="78" t="s">
        <v>203</v>
      </c>
      <c r="H721" s="78" t="s">
        <v>203</v>
      </c>
      <c r="I721" s="78">
        <v>41.718107759999995</v>
      </c>
      <c r="J721" s="78">
        <v>28.224944639999997</v>
      </c>
      <c r="K721" s="79">
        <v>26.629938110000001</v>
      </c>
      <c r="L721" s="79">
        <v>0</v>
      </c>
      <c r="M721" s="79">
        <v>0</v>
      </c>
      <c r="N721" s="78">
        <v>22.222180635225996</v>
      </c>
      <c r="O721" s="78">
        <f t="shared" si="546"/>
        <v>4.4077574747740051</v>
      </c>
      <c r="P721" s="79">
        <v>1.5950065299999951</v>
      </c>
      <c r="Q721" s="79">
        <v>0</v>
      </c>
      <c r="R721" s="79">
        <v>0</v>
      </c>
      <c r="S721" s="78">
        <v>1.3291721083333294</v>
      </c>
      <c r="T721" s="78">
        <f t="shared" si="547"/>
        <v>0.26583442166666571</v>
      </c>
      <c r="U721" s="79">
        <v>0</v>
      </c>
      <c r="V721" s="79">
        <v>0</v>
      </c>
      <c r="W721" s="79">
        <v>0</v>
      </c>
      <c r="X721" s="79">
        <v>0</v>
      </c>
      <c r="Y721" s="78">
        <f t="shared" si="548"/>
        <v>0</v>
      </c>
      <c r="Z721" s="79">
        <v>0</v>
      </c>
      <c r="AA721" s="79">
        <v>0</v>
      </c>
      <c r="AB721" s="79">
        <v>0</v>
      </c>
      <c r="AC721" s="79">
        <v>0</v>
      </c>
      <c r="AD721" s="78">
        <f t="shared" si="549"/>
        <v>0</v>
      </c>
      <c r="AE721" s="79">
        <v>0</v>
      </c>
      <c r="AF721" s="79">
        <v>0</v>
      </c>
      <c r="AG721" s="79">
        <v>0</v>
      </c>
      <c r="AH721" s="79">
        <v>0</v>
      </c>
      <c r="AI721" s="78">
        <f t="shared" si="550"/>
        <v>0</v>
      </c>
      <c r="AJ721" s="79">
        <v>0</v>
      </c>
      <c r="AK721" s="79">
        <v>0</v>
      </c>
      <c r="AL721" s="79">
        <v>0</v>
      </c>
      <c r="AM721" s="79">
        <v>0</v>
      </c>
      <c r="AN721" s="78">
        <f t="shared" si="551"/>
        <v>0</v>
      </c>
      <c r="AO721" s="83">
        <f t="shared" si="552"/>
        <v>28.224944639999997</v>
      </c>
      <c r="AP721" s="83">
        <f t="shared" si="553"/>
        <v>0</v>
      </c>
      <c r="AQ721" s="83">
        <f t="shared" si="554"/>
        <v>0</v>
      </c>
      <c r="AR721" s="83">
        <f t="shared" si="555"/>
        <v>23.551352743559324</v>
      </c>
      <c r="AS721" s="83">
        <f t="shared" si="556"/>
        <v>4.6735918964406711</v>
      </c>
    </row>
    <row r="722" spans="1:45" ht="31.5">
      <c r="A722" s="73" t="s">
        <v>1539</v>
      </c>
      <c r="B722" s="122" t="s">
        <v>1558</v>
      </c>
      <c r="C722" s="123" t="s">
        <v>1559</v>
      </c>
      <c r="D722" s="91">
        <v>2018</v>
      </c>
      <c r="E722" s="91">
        <v>2019</v>
      </c>
      <c r="F722" s="78" t="s">
        <v>203</v>
      </c>
      <c r="G722" s="78" t="s">
        <v>203</v>
      </c>
      <c r="H722" s="78" t="s">
        <v>203</v>
      </c>
      <c r="I722" s="78">
        <v>9.4226262599999995</v>
      </c>
      <c r="J722" s="78">
        <v>0.79432983000000001</v>
      </c>
      <c r="K722" s="79">
        <v>0.79432983000000001</v>
      </c>
      <c r="L722" s="79">
        <v>0</v>
      </c>
      <c r="M722" s="79">
        <v>0</v>
      </c>
      <c r="N722" s="78">
        <v>0.67316088000000007</v>
      </c>
      <c r="O722" s="78">
        <f t="shared" si="546"/>
        <v>0.12116894999999994</v>
      </c>
      <c r="P722" s="79">
        <v>0</v>
      </c>
      <c r="Q722" s="79">
        <v>0</v>
      </c>
      <c r="R722" s="79">
        <v>0</v>
      </c>
      <c r="S722" s="78">
        <v>0</v>
      </c>
      <c r="T722" s="78">
        <f t="shared" si="547"/>
        <v>0</v>
      </c>
      <c r="U722" s="79">
        <v>0</v>
      </c>
      <c r="V722" s="79">
        <v>0</v>
      </c>
      <c r="W722" s="79">
        <v>0</v>
      </c>
      <c r="X722" s="79">
        <v>0</v>
      </c>
      <c r="Y722" s="78">
        <f t="shared" si="548"/>
        <v>0</v>
      </c>
      <c r="Z722" s="79">
        <v>0</v>
      </c>
      <c r="AA722" s="79">
        <v>0</v>
      </c>
      <c r="AB722" s="79">
        <v>0</v>
      </c>
      <c r="AC722" s="79">
        <v>0</v>
      </c>
      <c r="AD722" s="78">
        <f t="shared" si="549"/>
        <v>0</v>
      </c>
      <c r="AE722" s="79">
        <v>0</v>
      </c>
      <c r="AF722" s="79">
        <v>0</v>
      </c>
      <c r="AG722" s="79">
        <v>0</v>
      </c>
      <c r="AH722" s="79">
        <v>0</v>
      </c>
      <c r="AI722" s="78">
        <f t="shared" si="550"/>
        <v>0</v>
      </c>
      <c r="AJ722" s="79">
        <v>0</v>
      </c>
      <c r="AK722" s="79">
        <v>0</v>
      </c>
      <c r="AL722" s="79">
        <v>0</v>
      </c>
      <c r="AM722" s="79">
        <v>0</v>
      </c>
      <c r="AN722" s="78">
        <f t="shared" si="551"/>
        <v>0</v>
      </c>
      <c r="AO722" s="83">
        <f t="shared" si="552"/>
        <v>0.79432983000000001</v>
      </c>
      <c r="AP722" s="83">
        <f t="shared" si="553"/>
        <v>0</v>
      </c>
      <c r="AQ722" s="83">
        <f t="shared" si="554"/>
        <v>0</v>
      </c>
      <c r="AR722" s="83">
        <f t="shared" si="555"/>
        <v>0.67316088000000007</v>
      </c>
      <c r="AS722" s="83">
        <f t="shared" si="556"/>
        <v>0.12116894999999994</v>
      </c>
    </row>
    <row r="723" spans="1:45" ht="31.5">
      <c r="A723" s="73" t="s">
        <v>1539</v>
      </c>
      <c r="B723" s="122" t="s">
        <v>1560</v>
      </c>
      <c r="C723" s="123" t="s">
        <v>1561</v>
      </c>
      <c r="D723" s="91">
        <v>2018</v>
      </c>
      <c r="E723" s="91">
        <v>2020</v>
      </c>
      <c r="F723" s="78" t="s">
        <v>203</v>
      </c>
      <c r="G723" s="78" t="s">
        <v>203</v>
      </c>
      <c r="H723" s="78" t="s">
        <v>203</v>
      </c>
      <c r="I723" s="78">
        <v>10.838476006</v>
      </c>
      <c r="J723" s="78">
        <v>2.9092899959999996</v>
      </c>
      <c r="K723" s="79">
        <v>2.2911672800000003</v>
      </c>
      <c r="L723" s="79">
        <v>0</v>
      </c>
      <c r="M723" s="79">
        <v>0</v>
      </c>
      <c r="N723" s="78">
        <v>1.9031972107344637</v>
      </c>
      <c r="O723" s="78">
        <f t="shared" si="546"/>
        <v>0.38797006926553657</v>
      </c>
      <c r="P723" s="79">
        <v>0.61812271599999935</v>
      </c>
      <c r="Q723" s="79">
        <v>0</v>
      </c>
      <c r="R723" s="79">
        <v>0</v>
      </c>
      <c r="S723" s="78">
        <v>0.51510226333333287</v>
      </c>
      <c r="T723" s="78">
        <f t="shared" si="547"/>
        <v>0.10302045266666648</v>
      </c>
      <c r="U723" s="79">
        <v>0</v>
      </c>
      <c r="V723" s="79">
        <v>0</v>
      </c>
      <c r="W723" s="79">
        <v>0</v>
      </c>
      <c r="X723" s="79">
        <v>0</v>
      </c>
      <c r="Y723" s="78">
        <f t="shared" si="548"/>
        <v>0</v>
      </c>
      <c r="Z723" s="79">
        <v>0</v>
      </c>
      <c r="AA723" s="79">
        <v>0</v>
      </c>
      <c r="AB723" s="79">
        <v>0</v>
      </c>
      <c r="AC723" s="79">
        <v>0</v>
      </c>
      <c r="AD723" s="78">
        <f t="shared" si="549"/>
        <v>0</v>
      </c>
      <c r="AE723" s="79">
        <v>0</v>
      </c>
      <c r="AF723" s="79">
        <v>0</v>
      </c>
      <c r="AG723" s="79">
        <v>0</v>
      </c>
      <c r="AH723" s="79">
        <v>0</v>
      </c>
      <c r="AI723" s="78">
        <f t="shared" si="550"/>
        <v>0</v>
      </c>
      <c r="AJ723" s="79">
        <v>0</v>
      </c>
      <c r="AK723" s="79">
        <v>0</v>
      </c>
      <c r="AL723" s="79">
        <v>0</v>
      </c>
      <c r="AM723" s="79">
        <v>0</v>
      </c>
      <c r="AN723" s="78">
        <f t="shared" si="551"/>
        <v>0</v>
      </c>
      <c r="AO723" s="83">
        <f t="shared" si="552"/>
        <v>2.9092899959999996</v>
      </c>
      <c r="AP723" s="83">
        <f t="shared" si="553"/>
        <v>0</v>
      </c>
      <c r="AQ723" s="83">
        <f t="shared" si="554"/>
        <v>0</v>
      </c>
      <c r="AR723" s="83">
        <f t="shared" si="555"/>
        <v>2.4182994740677968</v>
      </c>
      <c r="AS723" s="83">
        <f t="shared" si="556"/>
        <v>0.49099052193220305</v>
      </c>
    </row>
    <row r="724" spans="1:45" ht="47.25">
      <c r="A724" s="73" t="s">
        <v>1539</v>
      </c>
      <c r="B724" s="122" t="s">
        <v>1562</v>
      </c>
      <c r="C724" s="123" t="s">
        <v>1563</v>
      </c>
      <c r="D724" s="91">
        <v>2018</v>
      </c>
      <c r="E724" s="91">
        <v>2020</v>
      </c>
      <c r="F724" s="78" t="s">
        <v>203</v>
      </c>
      <c r="G724" s="78" t="s">
        <v>203</v>
      </c>
      <c r="H724" s="78" t="s">
        <v>203</v>
      </c>
      <c r="I724" s="78">
        <v>26.641469241599992</v>
      </c>
      <c r="J724" s="78">
        <v>17.832941361599993</v>
      </c>
      <c r="K724" s="79">
        <v>16.885747989999999</v>
      </c>
      <c r="L724" s="79">
        <v>0</v>
      </c>
      <c r="M724" s="79">
        <v>0</v>
      </c>
      <c r="N724" s="78">
        <v>14.037863012796608</v>
      </c>
      <c r="O724" s="78">
        <f t="shared" si="546"/>
        <v>2.8478849772033907</v>
      </c>
      <c r="P724" s="79">
        <v>0.94719337159999484</v>
      </c>
      <c r="Q724" s="79">
        <v>0</v>
      </c>
      <c r="R724" s="79">
        <v>0</v>
      </c>
      <c r="S724" s="78">
        <v>0.78932780966666249</v>
      </c>
      <c r="T724" s="78">
        <f t="shared" si="547"/>
        <v>0.15786556193333234</v>
      </c>
      <c r="U724" s="79">
        <v>0</v>
      </c>
      <c r="V724" s="79">
        <v>0</v>
      </c>
      <c r="W724" s="79">
        <v>0</v>
      </c>
      <c r="X724" s="79">
        <v>0</v>
      </c>
      <c r="Y724" s="78">
        <f t="shared" si="548"/>
        <v>0</v>
      </c>
      <c r="Z724" s="79">
        <v>0</v>
      </c>
      <c r="AA724" s="79">
        <v>0</v>
      </c>
      <c r="AB724" s="79">
        <v>0</v>
      </c>
      <c r="AC724" s="79">
        <v>0</v>
      </c>
      <c r="AD724" s="78">
        <f t="shared" si="549"/>
        <v>0</v>
      </c>
      <c r="AE724" s="79">
        <v>0</v>
      </c>
      <c r="AF724" s="79">
        <v>0</v>
      </c>
      <c r="AG724" s="79">
        <v>0</v>
      </c>
      <c r="AH724" s="79">
        <v>0</v>
      </c>
      <c r="AI724" s="78">
        <f t="shared" si="550"/>
        <v>0</v>
      </c>
      <c r="AJ724" s="79">
        <v>0</v>
      </c>
      <c r="AK724" s="79">
        <v>0</v>
      </c>
      <c r="AL724" s="79">
        <v>0</v>
      </c>
      <c r="AM724" s="79">
        <v>0</v>
      </c>
      <c r="AN724" s="78">
        <f t="shared" si="551"/>
        <v>0</v>
      </c>
      <c r="AO724" s="83">
        <f t="shared" si="552"/>
        <v>17.832941361599993</v>
      </c>
      <c r="AP724" s="83">
        <f t="shared" si="553"/>
        <v>0</v>
      </c>
      <c r="AQ724" s="83">
        <f t="shared" si="554"/>
        <v>0</v>
      </c>
      <c r="AR724" s="83">
        <f t="shared" si="555"/>
        <v>14.827190822463271</v>
      </c>
      <c r="AS724" s="83">
        <f t="shared" si="556"/>
        <v>3.0057505391367232</v>
      </c>
    </row>
    <row r="725" spans="1:45" ht="31.5">
      <c r="A725" s="73" t="s">
        <v>1539</v>
      </c>
      <c r="B725" s="122" t="s">
        <v>1564</v>
      </c>
      <c r="C725" s="123" t="s">
        <v>1565</v>
      </c>
      <c r="D725" s="91">
        <v>2018</v>
      </c>
      <c r="E725" s="91">
        <v>2019</v>
      </c>
      <c r="F725" s="78" t="s">
        <v>203</v>
      </c>
      <c r="G725" s="78" t="s">
        <v>203</v>
      </c>
      <c r="H725" s="78" t="s">
        <v>203</v>
      </c>
      <c r="I725" s="78">
        <v>17.958063750000001</v>
      </c>
      <c r="J725" s="78">
        <v>3.7937467799999998</v>
      </c>
      <c r="K725" s="79">
        <v>3.7937467799999998</v>
      </c>
      <c r="L725" s="79">
        <v>0</v>
      </c>
      <c r="M725" s="79">
        <v>0</v>
      </c>
      <c r="N725" s="78">
        <v>3.2150396499999996</v>
      </c>
      <c r="O725" s="78">
        <f t="shared" si="546"/>
        <v>0.57870713000000018</v>
      </c>
      <c r="P725" s="79">
        <v>0</v>
      </c>
      <c r="Q725" s="79">
        <v>0</v>
      </c>
      <c r="R725" s="79">
        <v>0</v>
      </c>
      <c r="S725" s="78">
        <v>0</v>
      </c>
      <c r="T725" s="78">
        <f t="shared" si="547"/>
        <v>0</v>
      </c>
      <c r="U725" s="79">
        <v>0</v>
      </c>
      <c r="V725" s="79">
        <v>0</v>
      </c>
      <c r="W725" s="79">
        <v>0</v>
      </c>
      <c r="X725" s="79">
        <v>0</v>
      </c>
      <c r="Y725" s="78">
        <f t="shared" si="548"/>
        <v>0</v>
      </c>
      <c r="Z725" s="79">
        <v>0</v>
      </c>
      <c r="AA725" s="79">
        <v>0</v>
      </c>
      <c r="AB725" s="79">
        <v>0</v>
      </c>
      <c r="AC725" s="79">
        <v>0</v>
      </c>
      <c r="AD725" s="78">
        <f t="shared" si="549"/>
        <v>0</v>
      </c>
      <c r="AE725" s="79">
        <v>0</v>
      </c>
      <c r="AF725" s="79">
        <v>0</v>
      </c>
      <c r="AG725" s="79">
        <v>0</v>
      </c>
      <c r="AH725" s="79">
        <v>0</v>
      </c>
      <c r="AI725" s="78">
        <f t="shared" si="550"/>
        <v>0</v>
      </c>
      <c r="AJ725" s="79">
        <v>0</v>
      </c>
      <c r="AK725" s="79">
        <v>0</v>
      </c>
      <c r="AL725" s="79">
        <v>0</v>
      </c>
      <c r="AM725" s="79">
        <v>0</v>
      </c>
      <c r="AN725" s="78">
        <f t="shared" si="551"/>
        <v>0</v>
      </c>
      <c r="AO725" s="83">
        <f t="shared" si="552"/>
        <v>3.7937467799999998</v>
      </c>
      <c r="AP725" s="83">
        <f t="shared" si="553"/>
        <v>0</v>
      </c>
      <c r="AQ725" s="83">
        <f t="shared" si="554"/>
        <v>0</v>
      </c>
      <c r="AR725" s="83">
        <f t="shared" si="555"/>
        <v>3.2150396499999996</v>
      </c>
      <c r="AS725" s="83">
        <f t="shared" si="556"/>
        <v>0.57870713000000018</v>
      </c>
    </row>
    <row r="726" spans="1:45" ht="47.25">
      <c r="A726" s="73" t="s">
        <v>1539</v>
      </c>
      <c r="B726" s="122" t="s">
        <v>1566</v>
      </c>
      <c r="C726" s="123" t="s">
        <v>1567</v>
      </c>
      <c r="D726" s="91">
        <v>2018</v>
      </c>
      <c r="E726" s="91">
        <v>2019</v>
      </c>
      <c r="F726" s="78" t="s">
        <v>203</v>
      </c>
      <c r="G726" s="78" t="s">
        <v>203</v>
      </c>
      <c r="H726" s="78" t="s">
        <v>203</v>
      </c>
      <c r="I726" s="78">
        <v>10.820466289999999</v>
      </c>
      <c r="J726" s="78">
        <v>0.73325752999999994</v>
      </c>
      <c r="K726" s="79">
        <v>0.73325752999999994</v>
      </c>
      <c r="L726" s="79">
        <v>0</v>
      </c>
      <c r="M726" s="79">
        <v>0</v>
      </c>
      <c r="N726" s="78">
        <v>0.62140468000000015</v>
      </c>
      <c r="O726" s="78">
        <f t="shared" si="546"/>
        <v>0.11185284999999978</v>
      </c>
      <c r="P726" s="79">
        <v>0</v>
      </c>
      <c r="Q726" s="79">
        <v>0</v>
      </c>
      <c r="R726" s="79">
        <v>0</v>
      </c>
      <c r="S726" s="78">
        <v>0</v>
      </c>
      <c r="T726" s="78">
        <f t="shared" si="547"/>
        <v>0</v>
      </c>
      <c r="U726" s="79">
        <v>0</v>
      </c>
      <c r="V726" s="79">
        <v>0</v>
      </c>
      <c r="W726" s="79">
        <v>0</v>
      </c>
      <c r="X726" s="79">
        <v>0</v>
      </c>
      <c r="Y726" s="78">
        <f t="shared" si="548"/>
        <v>0</v>
      </c>
      <c r="Z726" s="79">
        <v>0</v>
      </c>
      <c r="AA726" s="79">
        <v>0</v>
      </c>
      <c r="AB726" s="79">
        <v>0</v>
      </c>
      <c r="AC726" s="79">
        <v>0</v>
      </c>
      <c r="AD726" s="78">
        <f t="shared" si="549"/>
        <v>0</v>
      </c>
      <c r="AE726" s="79">
        <v>0</v>
      </c>
      <c r="AF726" s="79">
        <v>0</v>
      </c>
      <c r="AG726" s="79">
        <v>0</v>
      </c>
      <c r="AH726" s="79">
        <v>0</v>
      </c>
      <c r="AI726" s="78">
        <f t="shared" si="550"/>
        <v>0</v>
      </c>
      <c r="AJ726" s="79">
        <v>0</v>
      </c>
      <c r="AK726" s="79">
        <v>0</v>
      </c>
      <c r="AL726" s="79">
        <v>0</v>
      </c>
      <c r="AM726" s="79">
        <v>0</v>
      </c>
      <c r="AN726" s="78">
        <f t="shared" si="551"/>
        <v>0</v>
      </c>
      <c r="AO726" s="83">
        <f t="shared" si="552"/>
        <v>0.73325752999999994</v>
      </c>
      <c r="AP726" s="83">
        <f t="shared" si="553"/>
        <v>0</v>
      </c>
      <c r="AQ726" s="83">
        <f t="shared" si="554"/>
        <v>0</v>
      </c>
      <c r="AR726" s="83">
        <f t="shared" si="555"/>
        <v>0.62140468000000015</v>
      </c>
      <c r="AS726" s="83">
        <f t="shared" si="556"/>
        <v>0.11185284999999978</v>
      </c>
    </row>
    <row r="727" spans="1:45" ht="31.5">
      <c r="A727" s="73" t="s">
        <v>1539</v>
      </c>
      <c r="B727" s="122" t="s">
        <v>1568</v>
      </c>
      <c r="C727" s="123" t="s">
        <v>1569</v>
      </c>
      <c r="D727" s="91">
        <v>2018</v>
      </c>
      <c r="E727" s="91">
        <v>2019</v>
      </c>
      <c r="F727" s="78" t="s">
        <v>203</v>
      </c>
      <c r="G727" s="78" t="s">
        <v>203</v>
      </c>
      <c r="H727" s="78" t="s">
        <v>203</v>
      </c>
      <c r="I727" s="78">
        <v>19.172149060000002</v>
      </c>
      <c r="J727" s="78">
        <v>0.96179871000000006</v>
      </c>
      <c r="K727" s="79">
        <v>0.96179871000000006</v>
      </c>
      <c r="L727" s="79">
        <v>0</v>
      </c>
      <c r="M727" s="79">
        <v>0</v>
      </c>
      <c r="N727" s="78">
        <v>0.81508365000000005</v>
      </c>
      <c r="O727" s="78">
        <f t="shared" si="546"/>
        <v>0.14671506000000001</v>
      </c>
      <c r="P727" s="79">
        <v>0</v>
      </c>
      <c r="Q727" s="79">
        <v>0</v>
      </c>
      <c r="R727" s="79">
        <v>0</v>
      </c>
      <c r="S727" s="78">
        <v>0</v>
      </c>
      <c r="T727" s="78">
        <f t="shared" si="547"/>
        <v>0</v>
      </c>
      <c r="U727" s="79">
        <v>0</v>
      </c>
      <c r="V727" s="79">
        <v>0</v>
      </c>
      <c r="W727" s="79">
        <v>0</v>
      </c>
      <c r="X727" s="79">
        <v>0</v>
      </c>
      <c r="Y727" s="78">
        <f t="shared" si="548"/>
        <v>0</v>
      </c>
      <c r="Z727" s="79">
        <v>0</v>
      </c>
      <c r="AA727" s="79">
        <v>0</v>
      </c>
      <c r="AB727" s="79">
        <v>0</v>
      </c>
      <c r="AC727" s="79">
        <v>0</v>
      </c>
      <c r="AD727" s="78">
        <f t="shared" si="549"/>
        <v>0</v>
      </c>
      <c r="AE727" s="79">
        <v>0</v>
      </c>
      <c r="AF727" s="79">
        <v>0</v>
      </c>
      <c r="AG727" s="79">
        <v>0</v>
      </c>
      <c r="AH727" s="79">
        <v>0</v>
      </c>
      <c r="AI727" s="78">
        <f t="shared" si="550"/>
        <v>0</v>
      </c>
      <c r="AJ727" s="79">
        <v>0</v>
      </c>
      <c r="AK727" s="79">
        <v>0</v>
      </c>
      <c r="AL727" s="79">
        <v>0</v>
      </c>
      <c r="AM727" s="79">
        <v>0</v>
      </c>
      <c r="AN727" s="78">
        <f t="shared" si="551"/>
        <v>0</v>
      </c>
      <c r="AO727" s="83">
        <f t="shared" si="552"/>
        <v>0.96179871000000006</v>
      </c>
      <c r="AP727" s="83">
        <f t="shared" si="553"/>
        <v>0</v>
      </c>
      <c r="AQ727" s="83">
        <f t="shared" si="554"/>
        <v>0</v>
      </c>
      <c r="AR727" s="83">
        <f t="shared" si="555"/>
        <v>0.81508365000000005</v>
      </c>
      <c r="AS727" s="83">
        <f t="shared" si="556"/>
        <v>0.14671506000000001</v>
      </c>
    </row>
    <row r="728" spans="1:45" ht="47.25">
      <c r="A728" s="73" t="s">
        <v>1539</v>
      </c>
      <c r="B728" s="122" t="s">
        <v>1570</v>
      </c>
      <c r="C728" s="123" t="s">
        <v>1571</v>
      </c>
      <c r="D728" s="91">
        <v>2019</v>
      </c>
      <c r="E728" s="91">
        <v>2020</v>
      </c>
      <c r="F728" s="78" t="s">
        <v>203</v>
      </c>
      <c r="G728" s="78" t="s">
        <v>203</v>
      </c>
      <c r="H728" s="78" t="s">
        <v>203</v>
      </c>
      <c r="I728" s="78">
        <v>13.407502367999999</v>
      </c>
      <c r="J728" s="78">
        <v>13.407502367999999</v>
      </c>
      <c r="K728" s="79">
        <v>12.470279999999999</v>
      </c>
      <c r="L728" s="79">
        <v>0</v>
      </c>
      <c r="M728" s="79">
        <v>0</v>
      </c>
      <c r="N728" s="78">
        <v>0</v>
      </c>
      <c r="O728" s="78">
        <f t="shared" si="546"/>
        <v>12.470279999999999</v>
      </c>
      <c r="P728" s="79">
        <v>0.93722236800000069</v>
      </c>
      <c r="Q728" s="79">
        <v>0</v>
      </c>
      <c r="R728" s="79">
        <v>0</v>
      </c>
      <c r="S728" s="78">
        <v>0</v>
      </c>
      <c r="T728" s="78">
        <f t="shared" si="547"/>
        <v>0.93722236800000069</v>
      </c>
      <c r="U728" s="79">
        <v>0</v>
      </c>
      <c r="V728" s="79">
        <v>0</v>
      </c>
      <c r="W728" s="79">
        <v>0</v>
      </c>
      <c r="X728" s="79">
        <v>0</v>
      </c>
      <c r="Y728" s="78">
        <f t="shared" si="548"/>
        <v>0</v>
      </c>
      <c r="Z728" s="79">
        <v>0</v>
      </c>
      <c r="AA728" s="79">
        <v>0</v>
      </c>
      <c r="AB728" s="79">
        <v>0</v>
      </c>
      <c r="AC728" s="79">
        <v>0</v>
      </c>
      <c r="AD728" s="78">
        <f t="shared" si="549"/>
        <v>0</v>
      </c>
      <c r="AE728" s="79">
        <v>0</v>
      </c>
      <c r="AF728" s="79">
        <v>0</v>
      </c>
      <c r="AG728" s="79">
        <v>0</v>
      </c>
      <c r="AH728" s="79">
        <v>0</v>
      </c>
      <c r="AI728" s="78">
        <f t="shared" si="550"/>
        <v>0</v>
      </c>
      <c r="AJ728" s="79">
        <v>0</v>
      </c>
      <c r="AK728" s="79">
        <v>0</v>
      </c>
      <c r="AL728" s="79">
        <v>0</v>
      </c>
      <c r="AM728" s="79">
        <v>0</v>
      </c>
      <c r="AN728" s="78">
        <f t="shared" si="551"/>
        <v>0</v>
      </c>
      <c r="AO728" s="83">
        <f t="shared" si="552"/>
        <v>13.407502367999999</v>
      </c>
      <c r="AP728" s="83">
        <f t="shared" si="553"/>
        <v>0</v>
      </c>
      <c r="AQ728" s="83">
        <f t="shared" si="554"/>
        <v>0</v>
      </c>
      <c r="AR728" s="83">
        <f t="shared" si="555"/>
        <v>0</v>
      </c>
      <c r="AS728" s="83">
        <f t="shared" si="556"/>
        <v>13.407502367999999</v>
      </c>
    </row>
    <row r="729" spans="1:45" ht="47.25">
      <c r="A729" s="73" t="s">
        <v>1539</v>
      </c>
      <c r="B729" s="122" t="s">
        <v>1572</v>
      </c>
      <c r="C729" s="123" t="s">
        <v>1573</v>
      </c>
      <c r="D729" s="91">
        <v>2019</v>
      </c>
      <c r="E729" s="91">
        <v>2020</v>
      </c>
      <c r="F729" s="78" t="s">
        <v>203</v>
      </c>
      <c r="G729" s="78" t="s">
        <v>203</v>
      </c>
      <c r="H729" s="78" t="s">
        <v>203</v>
      </c>
      <c r="I729" s="78">
        <v>15.98560638</v>
      </c>
      <c r="J729" s="78">
        <v>15.98560638</v>
      </c>
      <c r="K729" s="79">
        <v>14.939630000000001</v>
      </c>
      <c r="L729" s="79">
        <v>0</v>
      </c>
      <c r="M729" s="79">
        <v>0</v>
      </c>
      <c r="N729" s="78">
        <v>0</v>
      </c>
      <c r="O729" s="78">
        <f t="shared" si="546"/>
        <v>14.939630000000001</v>
      </c>
      <c r="P729" s="79">
        <v>1.0459763799999982</v>
      </c>
      <c r="Q729" s="79">
        <v>0</v>
      </c>
      <c r="R729" s="79">
        <v>0</v>
      </c>
      <c r="S729" s="78">
        <v>0</v>
      </c>
      <c r="T729" s="78">
        <f t="shared" si="547"/>
        <v>1.0459763799999982</v>
      </c>
      <c r="U729" s="79">
        <v>0</v>
      </c>
      <c r="V729" s="79">
        <v>0</v>
      </c>
      <c r="W729" s="79">
        <v>0</v>
      </c>
      <c r="X729" s="79">
        <v>0</v>
      </c>
      <c r="Y729" s="78">
        <f t="shared" si="548"/>
        <v>0</v>
      </c>
      <c r="Z729" s="79">
        <v>0</v>
      </c>
      <c r="AA729" s="79">
        <v>0</v>
      </c>
      <c r="AB729" s="79">
        <v>0</v>
      </c>
      <c r="AC729" s="79">
        <v>0</v>
      </c>
      <c r="AD729" s="78">
        <f t="shared" si="549"/>
        <v>0</v>
      </c>
      <c r="AE729" s="79">
        <v>0</v>
      </c>
      <c r="AF729" s="79">
        <v>0</v>
      </c>
      <c r="AG729" s="79">
        <v>0</v>
      </c>
      <c r="AH729" s="79">
        <v>0</v>
      </c>
      <c r="AI729" s="78">
        <f t="shared" si="550"/>
        <v>0</v>
      </c>
      <c r="AJ729" s="79">
        <v>0</v>
      </c>
      <c r="AK729" s="79">
        <v>0</v>
      </c>
      <c r="AL729" s="79">
        <v>0</v>
      </c>
      <c r="AM729" s="79">
        <v>0</v>
      </c>
      <c r="AN729" s="78">
        <f t="shared" si="551"/>
        <v>0</v>
      </c>
      <c r="AO729" s="83">
        <f t="shared" si="552"/>
        <v>15.98560638</v>
      </c>
      <c r="AP729" s="83">
        <f t="shared" si="553"/>
        <v>0</v>
      </c>
      <c r="AQ729" s="83">
        <f t="shared" si="554"/>
        <v>0</v>
      </c>
      <c r="AR729" s="83">
        <f t="shared" si="555"/>
        <v>0</v>
      </c>
      <c r="AS729" s="83">
        <f t="shared" si="556"/>
        <v>15.98560638</v>
      </c>
    </row>
    <row r="730" spans="1:45" ht="31.5">
      <c r="A730" s="73" t="s">
        <v>1539</v>
      </c>
      <c r="B730" s="122" t="s">
        <v>1574</v>
      </c>
      <c r="C730" s="123" t="s">
        <v>1575</v>
      </c>
      <c r="D730" s="91">
        <v>2019</v>
      </c>
      <c r="E730" s="91">
        <v>2020</v>
      </c>
      <c r="F730" s="78" t="s">
        <v>203</v>
      </c>
      <c r="G730" s="78" t="s">
        <v>203</v>
      </c>
      <c r="H730" s="78" t="s">
        <v>203</v>
      </c>
      <c r="I730" s="78">
        <v>21.412753200000001</v>
      </c>
      <c r="J730" s="78">
        <v>21.412753200000001</v>
      </c>
      <c r="K730" s="79">
        <v>19.271476800000002</v>
      </c>
      <c r="L730" s="79">
        <v>0</v>
      </c>
      <c r="M730" s="79">
        <v>0</v>
      </c>
      <c r="N730" s="78">
        <v>0</v>
      </c>
      <c r="O730" s="78">
        <f t="shared" si="546"/>
        <v>19.271476800000002</v>
      </c>
      <c r="P730" s="79">
        <v>2.1412763999999989</v>
      </c>
      <c r="Q730" s="79">
        <v>0</v>
      </c>
      <c r="R730" s="79">
        <v>0</v>
      </c>
      <c r="S730" s="78">
        <v>0</v>
      </c>
      <c r="T730" s="78">
        <f t="shared" si="547"/>
        <v>2.1412763999999989</v>
      </c>
      <c r="U730" s="79">
        <v>0</v>
      </c>
      <c r="V730" s="79">
        <v>0</v>
      </c>
      <c r="W730" s="79">
        <v>0</v>
      </c>
      <c r="X730" s="79">
        <v>0</v>
      </c>
      <c r="Y730" s="78">
        <f t="shared" si="548"/>
        <v>0</v>
      </c>
      <c r="Z730" s="79">
        <v>0</v>
      </c>
      <c r="AA730" s="79">
        <v>0</v>
      </c>
      <c r="AB730" s="79">
        <v>0</v>
      </c>
      <c r="AC730" s="79">
        <v>0</v>
      </c>
      <c r="AD730" s="78">
        <f t="shared" si="549"/>
        <v>0</v>
      </c>
      <c r="AE730" s="79">
        <v>0</v>
      </c>
      <c r="AF730" s="79">
        <v>0</v>
      </c>
      <c r="AG730" s="79">
        <v>0</v>
      </c>
      <c r="AH730" s="79">
        <v>0</v>
      </c>
      <c r="AI730" s="78">
        <f t="shared" si="550"/>
        <v>0</v>
      </c>
      <c r="AJ730" s="79">
        <v>0</v>
      </c>
      <c r="AK730" s="79">
        <v>0</v>
      </c>
      <c r="AL730" s="79">
        <v>0</v>
      </c>
      <c r="AM730" s="79">
        <v>0</v>
      </c>
      <c r="AN730" s="78">
        <f t="shared" si="551"/>
        <v>0</v>
      </c>
      <c r="AO730" s="83">
        <f t="shared" si="552"/>
        <v>21.412753200000001</v>
      </c>
      <c r="AP730" s="83">
        <f t="shared" si="553"/>
        <v>0</v>
      </c>
      <c r="AQ730" s="83">
        <f t="shared" si="554"/>
        <v>0</v>
      </c>
      <c r="AR730" s="83">
        <f t="shared" si="555"/>
        <v>0</v>
      </c>
      <c r="AS730" s="83">
        <f t="shared" si="556"/>
        <v>21.412753200000001</v>
      </c>
    </row>
    <row r="731" spans="1:45" ht="47.25">
      <c r="A731" s="73" t="s">
        <v>1539</v>
      </c>
      <c r="B731" s="122" t="s">
        <v>1576</v>
      </c>
      <c r="C731" s="123" t="s">
        <v>1577</v>
      </c>
      <c r="D731" s="91">
        <v>2019</v>
      </c>
      <c r="E731" s="91">
        <v>2020</v>
      </c>
      <c r="F731" s="78" t="s">
        <v>203</v>
      </c>
      <c r="G731" s="78" t="s">
        <v>203</v>
      </c>
      <c r="H731" s="78" t="s">
        <v>203</v>
      </c>
      <c r="I731" s="78">
        <v>15.044202887599997</v>
      </c>
      <c r="J731" s="78">
        <v>15.044202887599997</v>
      </c>
      <c r="K731" s="79">
        <v>14.509310000000001</v>
      </c>
      <c r="L731" s="79">
        <v>0</v>
      </c>
      <c r="M731" s="79">
        <v>0</v>
      </c>
      <c r="N731" s="78">
        <v>0</v>
      </c>
      <c r="O731" s="78">
        <f t="shared" si="546"/>
        <v>14.509310000000001</v>
      </c>
      <c r="P731" s="79">
        <v>0.53489288759999543</v>
      </c>
      <c r="Q731" s="79">
        <v>0</v>
      </c>
      <c r="R731" s="79">
        <v>0</v>
      </c>
      <c r="S731" s="78">
        <v>0</v>
      </c>
      <c r="T731" s="79">
        <f t="shared" si="547"/>
        <v>0.53489288759999543</v>
      </c>
      <c r="U731" s="79">
        <v>0</v>
      </c>
      <c r="V731" s="79">
        <v>0</v>
      </c>
      <c r="W731" s="79">
        <v>0</v>
      </c>
      <c r="X731" s="79">
        <v>0</v>
      </c>
      <c r="Y731" s="79">
        <f t="shared" si="548"/>
        <v>0</v>
      </c>
      <c r="Z731" s="79">
        <v>0</v>
      </c>
      <c r="AA731" s="79">
        <v>0</v>
      </c>
      <c r="AB731" s="79">
        <v>0</v>
      </c>
      <c r="AC731" s="79">
        <v>0</v>
      </c>
      <c r="AD731" s="79">
        <f t="shared" si="549"/>
        <v>0</v>
      </c>
      <c r="AE731" s="79">
        <v>0</v>
      </c>
      <c r="AF731" s="79">
        <v>0</v>
      </c>
      <c r="AG731" s="79">
        <v>0</v>
      </c>
      <c r="AH731" s="79">
        <v>0</v>
      </c>
      <c r="AI731" s="79">
        <f t="shared" si="550"/>
        <v>0</v>
      </c>
      <c r="AJ731" s="79">
        <v>0</v>
      </c>
      <c r="AK731" s="79">
        <v>0</v>
      </c>
      <c r="AL731" s="79">
        <v>0</v>
      </c>
      <c r="AM731" s="79">
        <v>0</v>
      </c>
      <c r="AN731" s="79">
        <f t="shared" si="551"/>
        <v>0</v>
      </c>
      <c r="AO731" s="83">
        <f t="shared" si="552"/>
        <v>15.044202887599997</v>
      </c>
      <c r="AP731" s="83">
        <f t="shared" si="553"/>
        <v>0</v>
      </c>
      <c r="AQ731" s="83">
        <f t="shared" si="554"/>
        <v>0</v>
      </c>
      <c r="AR731" s="83">
        <f t="shared" si="555"/>
        <v>0</v>
      </c>
      <c r="AS731" s="83">
        <f t="shared" si="556"/>
        <v>15.044202887599997</v>
      </c>
    </row>
    <row r="732" spans="1:45" ht="31.5">
      <c r="A732" s="73" t="s">
        <v>1539</v>
      </c>
      <c r="B732" s="122" t="s">
        <v>1578</v>
      </c>
      <c r="C732" s="123" t="s">
        <v>1579</v>
      </c>
      <c r="D732" s="91">
        <v>2019</v>
      </c>
      <c r="E732" s="91">
        <v>2020</v>
      </c>
      <c r="F732" s="78" t="s">
        <v>203</v>
      </c>
      <c r="G732" s="78" t="s">
        <v>203</v>
      </c>
      <c r="H732" s="78" t="s">
        <v>203</v>
      </c>
      <c r="I732" s="78">
        <v>23.399652442372883</v>
      </c>
      <c r="J732" s="78">
        <v>23.399652442372883</v>
      </c>
      <c r="K732" s="79">
        <v>21.921380000000003</v>
      </c>
      <c r="L732" s="79">
        <v>0</v>
      </c>
      <c r="M732" s="79">
        <v>0</v>
      </c>
      <c r="N732" s="78">
        <v>18.267816666666668</v>
      </c>
      <c r="O732" s="78">
        <f t="shared" si="546"/>
        <v>3.6535633333333344</v>
      </c>
      <c r="P732" s="79">
        <v>1.4782724423728797</v>
      </c>
      <c r="Q732" s="79">
        <v>0</v>
      </c>
      <c r="R732" s="79">
        <v>0</v>
      </c>
      <c r="S732" s="78">
        <v>1.2318937019773999</v>
      </c>
      <c r="T732" s="78">
        <f t="shared" si="547"/>
        <v>0.2463787403954798</v>
      </c>
      <c r="U732" s="79">
        <v>0</v>
      </c>
      <c r="V732" s="79">
        <v>0</v>
      </c>
      <c r="W732" s="79">
        <v>0</v>
      </c>
      <c r="X732" s="79">
        <v>0</v>
      </c>
      <c r="Y732" s="78">
        <f t="shared" si="548"/>
        <v>0</v>
      </c>
      <c r="Z732" s="79">
        <v>0</v>
      </c>
      <c r="AA732" s="79">
        <v>0</v>
      </c>
      <c r="AB732" s="79">
        <v>0</v>
      </c>
      <c r="AC732" s="79">
        <v>0</v>
      </c>
      <c r="AD732" s="78">
        <f t="shared" si="549"/>
        <v>0</v>
      </c>
      <c r="AE732" s="79">
        <v>0</v>
      </c>
      <c r="AF732" s="79">
        <v>0</v>
      </c>
      <c r="AG732" s="79">
        <v>0</v>
      </c>
      <c r="AH732" s="79">
        <v>0</v>
      </c>
      <c r="AI732" s="78">
        <f t="shared" si="550"/>
        <v>0</v>
      </c>
      <c r="AJ732" s="79">
        <v>0</v>
      </c>
      <c r="AK732" s="79">
        <v>0</v>
      </c>
      <c r="AL732" s="79">
        <v>0</v>
      </c>
      <c r="AM732" s="79">
        <v>0</v>
      </c>
      <c r="AN732" s="78">
        <f t="shared" si="551"/>
        <v>0</v>
      </c>
      <c r="AO732" s="83">
        <f t="shared" si="552"/>
        <v>23.399652442372883</v>
      </c>
      <c r="AP732" s="83">
        <f t="shared" si="553"/>
        <v>0</v>
      </c>
      <c r="AQ732" s="83">
        <f t="shared" si="554"/>
        <v>0</v>
      </c>
      <c r="AR732" s="83">
        <f t="shared" si="555"/>
        <v>19.499710368644067</v>
      </c>
      <c r="AS732" s="83">
        <f t="shared" si="556"/>
        <v>3.8999420737288144</v>
      </c>
    </row>
    <row r="733" spans="1:45" ht="31.5">
      <c r="A733" s="73" t="s">
        <v>1539</v>
      </c>
      <c r="B733" s="122" t="s">
        <v>1580</v>
      </c>
      <c r="C733" s="123" t="s">
        <v>1581</v>
      </c>
      <c r="D733" s="91">
        <v>2019</v>
      </c>
      <c r="E733" s="91">
        <v>2020</v>
      </c>
      <c r="F733" s="78" t="s">
        <v>203</v>
      </c>
      <c r="G733" s="78" t="s">
        <v>203</v>
      </c>
      <c r="H733" s="78" t="s">
        <v>203</v>
      </c>
      <c r="I733" s="78">
        <v>29.795359235593221</v>
      </c>
      <c r="J733" s="78">
        <v>29.795359235593221</v>
      </c>
      <c r="K733" s="79">
        <v>27.331729999999997</v>
      </c>
      <c r="L733" s="79">
        <v>0</v>
      </c>
      <c r="M733" s="79">
        <v>0</v>
      </c>
      <c r="N733" s="78">
        <v>22.776441666666667</v>
      </c>
      <c r="O733" s="78">
        <f t="shared" si="546"/>
        <v>4.5552883333333298</v>
      </c>
      <c r="P733" s="79">
        <v>2.4636292355932237</v>
      </c>
      <c r="Q733" s="79">
        <v>0</v>
      </c>
      <c r="R733" s="79">
        <v>0</v>
      </c>
      <c r="S733" s="78">
        <v>2.0530243629943534</v>
      </c>
      <c r="T733" s="78">
        <f t="shared" si="547"/>
        <v>0.41060487259887024</v>
      </c>
      <c r="U733" s="79">
        <v>0</v>
      </c>
      <c r="V733" s="79">
        <v>0</v>
      </c>
      <c r="W733" s="79">
        <v>0</v>
      </c>
      <c r="X733" s="79">
        <v>0</v>
      </c>
      <c r="Y733" s="78">
        <f t="shared" si="548"/>
        <v>0</v>
      </c>
      <c r="Z733" s="79">
        <v>0</v>
      </c>
      <c r="AA733" s="79">
        <v>0</v>
      </c>
      <c r="AB733" s="79">
        <v>0</v>
      </c>
      <c r="AC733" s="79">
        <v>0</v>
      </c>
      <c r="AD733" s="78">
        <f t="shared" si="549"/>
        <v>0</v>
      </c>
      <c r="AE733" s="79">
        <v>0</v>
      </c>
      <c r="AF733" s="79">
        <v>0</v>
      </c>
      <c r="AG733" s="79">
        <v>0</v>
      </c>
      <c r="AH733" s="79">
        <v>0</v>
      </c>
      <c r="AI733" s="78">
        <f t="shared" si="550"/>
        <v>0</v>
      </c>
      <c r="AJ733" s="79">
        <v>0</v>
      </c>
      <c r="AK733" s="79">
        <v>0</v>
      </c>
      <c r="AL733" s="79">
        <v>0</v>
      </c>
      <c r="AM733" s="79">
        <v>0</v>
      </c>
      <c r="AN733" s="78">
        <f t="shared" si="551"/>
        <v>0</v>
      </c>
      <c r="AO733" s="83">
        <f t="shared" si="552"/>
        <v>29.795359235593221</v>
      </c>
      <c r="AP733" s="83">
        <f t="shared" si="553"/>
        <v>0</v>
      </c>
      <c r="AQ733" s="83">
        <f t="shared" si="554"/>
        <v>0</v>
      </c>
      <c r="AR733" s="83">
        <f t="shared" si="555"/>
        <v>24.82946602966102</v>
      </c>
      <c r="AS733" s="83">
        <f t="shared" si="556"/>
        <v>4.9658932059322005</v>
      </c>
    </row>
    <row r="734" spans="1:45" ht="47.25">
      <c r="A734" s="73" t="s">
        <v>1539</v>
      </c>
      <c r="B734" s="122" t="s">
        <v>1582</v>
      </c>
      <c r="C734" s="127" t="s">
        <v>1583</v>
      </c>
      <c r="D734" s="77">
        <v>2022</v>
      </c>
      <c r="E734" s="77" t="s">
        <v>203</v>
      </c>
      <c r="F734" s="78" t="s">
        <v>203</v>
      </c>
      <c r="G734" s="78" t="s">
        <v>203</v>
      </c>
      <c r="H734" s="78" t="s">
        <v>203</v>
      </c>
      <c r="I734" s="81">
        <v>0</v>
      </c>
      <c r="J734" s="78">
        <v>0</v>
      </c>
      <c r="K734" s="79">
        <v>0</v>
      </c>
      <c r="L734" s="79">
        <v>0</v>
      </c>
      <c r="M734" s="79">
        <v>0</v>
      </c>
      <c r="N734" s="79">
        <v>0</v>
      </c>
      <c r="O734" s="79">
        <f t="shared" si="546"/>
        <v>0</v>
      </c>
      <c r="P734" s="79">
        <v>0</v>
      </c>
      <c r="Q734" s="79">
        <v>0</v>
      </c>
      <c r="R734" s="79">
        <v>0</v>
      </c>
      <c r="S734" s="79">
        <v>0</v>
      </c>
      <c r="T734" s="79">
        <f t="shared" si="547"/>
        <v>0</v>
      </c>
      <c r="U734" s="79">
        <v>0</v>
      </c>
      <c r="V734" s="79">
        <v>0</v>
      </c>
      <c r="W734" s="79">
        <v>0</v>
      </c>
      <c r="X734" s="79">
        <v>0</v>
      </c>
      <c r="Y734" s="79">
        <f t="shared" si="548"/>
        <v>0</v>
      </c>
      <c r="Z734" s="79">
        <v>0</v>
      </c>
      <c r="AA734" s="79">
        <v>0</v>
      </c>
      <c r="AB734" s="79">
        <v>0</v>
      </c>
      <c r="AC734" s="79">
        <v>0</v>
      </c>
      <c r="AD734" s="79">
        <f t="shared" si="549"/>
        <v>0</v>
      </c>
      <c r="AE734" s="79">
        <v>0</v>
      </c>
      <c r="AF734" s="79">
        <v>0</v>
      </c>
      <c r="AG734" s="79">
        <v>0</v>
      </c>
      <c r="AH734" s="79">
        <v>0</v>
      </c>
      <c r="AI734" s="79">
        <f t="shared" si="550"/>
        <v>0</v>
      </c>
      <c r="AJ734" s="79">
        <v>0</v>
      </c>
      <c r="AK734" s="79">
        <v>0</v>
      </c>
      <c r="AL734" s="79">
        <v>0</v>
      </c>
      <c r="AM734" s="79">
        <v>0</v>
      </c>
      <c r="AN734" s="79">
        <f t="shared" si="551"/>
        <v>0</v>
      </c>
      <c r="AO734" s="83">
        <f t="shared" si="552"/>
        <v>0</v>
      </c>
      <c r="AP734" s="83">
        <f t="shared" si="553"/>
        <v>0</v>
      </c>
      <c r="AQ734" s="83">
        <f t="shared" si="554"/>
        <v>0</v>
      </c>
      <c r="AR734" s="83">
        <f t="shared" si="555"/>
        <v>0</v>
      </c>
      <c r="AS734" s="83">
        <f t="shared" si="556"/>
        <v>0</v>
      </c>
    </row>
    <row r="735" spans="1:45" ht="31.5">
      <c r="A735" s="73" t="s">
        <v>1539</v>
      </c>
      <c r="B735" s="122" t="s">
        <v>1584</v>
      </c>
      <c r="C735" s="123" t="s">
        <v>1585</v>
      </c>
      <c r="D735" s="91">
        <v>2019</v>
      </c>
      <c r="E735" s="91">
        <v>2020</v>
      </c>
      <c r="F735" s="78" t="s">
        <v>203</v>
      </c>
      <c r="G735" s="78" t="s">
        <v>203</v>
      </c>
      <c r="H735" s="78" t="s">
        <v>203</v>
      </c>
      <c r="I735" s="78">
        <v>37.636360342983053</v>
      </c>
      <c r="J735" s="78">
        <v>37.636360342983053</v>
      </c>
      <c r="K735" s="79">
        <v>35.341920000000002</v>
      </c>
      <c r="L735" s="79">
        <v>0</v>
      </c>
      <c r="M735" s="79">
        <v>0</v>
      </c>
      <c r="N735" s="78">
        <v>29.451599999999999</v>
      </c>
      <c r="O735" s="78">
        <f t="shared" si="546"/>
        <v>5.8903200000000027</v>
      </c>
      <c r="P735" s="79">
        <v>2.2944403429830489</v>
      </c>
      <c r="Q735" s="79">
        <v>0</v>
      </c>
      <c r="R735" s="79">
        <v>0</v>
      </c>
      <c r="S735" s="78">
        <v>1.9120336191525409</v>
      </c>
      <c r="T735" s="78">
        <f t="shared" si="547"/>
        <v>0.382406723830508</v>
      </c>
      <c r="U735" s="79">
        <v>0</v>
      </c>
      <c r="V735" s="79">
        <v>0</v>
      </c>
      <c r="W735" s="79">
        <v>0</v>
      </c>
      <c r="X735" s="79">
        <v>0</v>
      </c>
      <c r="Y735" s="78">
        <f t="shared" si="548"/>
        <v>0</v>
      </c>
      <c r="Z735" s="79">
        <v>0</v>
      </c>
      <c r="AA735" s="79">
        <v>0</v>
      </c>
      <c r="AB735" s="79">
        <v>0</v>
      </c>
      <c r="AC735" s="79">
        <v>0</v>
      </c>
      <c r="AD735" s="78">
        <f t="shared" si="549"/>
        <v>0</v>
      </c>
      <c r="AE735" s="79">
        <v>0</v>
      </c>
      <c r="AF735" s="79">
        <v>0</v>
      </c>
      <c r="AG735" s="79">
        <v>0</v>
      </c>
      <c r="AH735" s="79">
        <v>0</v>
      </c>
      <c r="AI735" s="78">
        <f t="shared" si="550"/>
        <v>0</v>
      </c>
      <c r="AJ735" s="79">
        <v>0</v>
      </c>
      <c r="AK735" s="79">
        <v>0</v>
      </c>
      <c r="AL735" s="79">
        <v>0</v>
      </c>
      <c r="AM735" s="79">
        <v>0</v>
      </c>
      <c r="AN735" s="78">
        <f t="shared" si="551"/>
        <v>0</v>
      </c>
      <c r="AO735" s="83">
        <f t="shared" si="552"/>
        <v>37.636360342983053</v>
      </c>
      <c r="AP735" s="83">
        <f t="shared" si="553"/>
        <v>0</v>
      </c>
      <c r="AQ735" s="83">
        <f t="shared" si="554"/>
        <v>0</v>
      </c>
      <c r="AR735" s="83">
        <f t="shared" si="555"/>
        <v>31.363633619152541</v>
      </c>
      <c r="AS735" s="83">
        <f t="shared" si="556"/>
        <v>6.2727267238305107</v>
      </c>
    </row>
    <row r="736" spans="1:45" ht="31.5">
      <c r="A736" s="66" t="s">
        <v>1586</v>
      </c>
      <c r="B736" s="67" t="s">
        <v>266</v>
      </c>
      <c r="C736" s="68" t="s">
        <v>202</v>
      </c>
      <c r="D736" s="89" t="s">
        <v>203</v>
      </c>
      <c r="E736" s="89" t="s">
        <v>203</v>
      </c>
      <c r="F736" s="119" t="s">
        <v>203</v>
      </c>
      <c r="G736" s="119" t="s">
        <v>203</v>
      </c>
      <c r="H736" s="70" t="s">
        <v>203</v>
      </c>
      <c r="I736" s="70">
        <v>0</v>
      </c>
      <c r="J736" s="70">
        <v>0</v>
      </c>
      <c r="K736" s="84">
        <v>0</v>
      </c>
      <c r="L736" s="84">
        <v>0</v>
      </c>
      <c r="M736" s="84">
        <v>0</v>
      </c>
      <c r="N736" s="84">
        <v>0</v>
      </c>
      <c r="O736" s="84">
        <v>0</v>
      </c>
      <c r="P736" s="84">
        <v>0</v>
      </c>
      <c r="Q736" s="84">
        <v>0</v>
      </c>
      <c r="R736" s="84">
        <v>0</v>
      </c>
      <c r="S736" s="84">
        <v>0</v>
      </c>
      <c r="T736" s="84">
        <v>0</v>
      </c>
      <c r="U736" s="84">
        <v>0</v>
      </c>
      <c r="V736" s="84">
        <v>0</v>
      </c>
      <c r="W736" s="84">
        <v>0</v>
      </c>
      <c r="X736" s="84">
        <v>0</v>
      </c>
      <c r="Y736" s="84">
        <v>0</v>
      </c>
      <c r="Z736" s="84">
        <v>0</v>
      </c>
      <c r="AA736" s="84">
        <v>0</v>
      </c>
      <c r="AB736" s="84">
        <v>0</v>
      </c>
      <c r="AC736" s="84">
        <v>0</v>
      </c>
      <c r="AD736" s="84">
        <v>0</v>
      </c>
      <c r="AE736" s="84">
        <v>0</v>
      </c>
      <c r="AF736" s="84">
        <v>0</v>
      </c>
      <c r="AG736" s="84">
        <v>0</v>
      </c>
      <c r="AH736" s="84">
        <v>0</v>
      </c>
      <c r="AI736" s="84">
        <v>0</v>
      </c>
      <c r="AJ736" s="84">
        <v>0</v>
      </c>
      <c r="AK736" s="84">
        <v>0</v>
      </c>
      <c r="AL736" s="84">
        <v>0</v>
      </c>
      <c r="AM736" s="84">
        <v>0</v>
      </c>
      <c r="AN736" s="84">
        <v>0</v>
      </c>
      <c r="AO736" s="84">
        <f>AJ736+AE736+Z736+U736+P736+K736</f>
        <v>0</v>
      </c>
      <c r="AP736" s="84">
        <f t="shared" si="553"/>
        <v>0</v>
      </c>
      <c r="AQ736" s="84">
        <f t="shared" si="554"/>
        <v>0</v>
      </c>
      <c r="AR736" s="84">
        <f t="shared" si="555"/>
        <v>0</v>
      </c>
      <c r="AS736" s="84">
        <f t="shared" si="556"/>
        <v>0</v>
      </c>
    </row>
    <row r="737" spans="1:45" ht="63">
      <c r="A737" s="66" t="s">
        <v>169</v>
      </c>
      <c r="B737" s="67" t="s">
        <v>267</v>
      </c>
      <c r="C737" s="68" t="s">
        <v>202</v>
      </c>
      <c r="D737" s="89" t="s">
        <v>203</v>
      </c>
      <c r="E737" s="89" t="s">
        <v>203</v>
      </c>
      <c r="F737" s="70">
        <f>SUM(F738,F746,F743,F744)</f>
        <v>7702.5348419999991</v>
      </c>
      <c r="G737" s="70">
        <f>SUM(G738,G746,G743,G744)</f>
        <v>7702.5348419999991</v>
      </c>
      <c r="H737" s="70" t="s">
        <v>203</v>
      </c>
      <c r="I737" s="70">
        <f t="shared" ref="I737" si="557">I738+I746+I743+I744</f>
        <v>8837.4492427545447</v>
      </c>
      <c r="J737" s="70">
        <f t="shared" ref="J737:AS737" si="558">J738+J746+J743+J744</f>
        <v>3548.732871414546</v>
      </c>
      <c r="K737" s="84">
        <f t="shared" si="558"/>
        <v>239.42678861600001</v>
      </c>
      <c r="L737" s="84">
        <f t="shared" si="558"/>
        <v>0</v>
      </c>
      <c r="M737" s="84">
        <f t="shared" si="558"/>
        <v>0</v>
      </c>
      <c r="N737" s="84">
        <f t="shared" si="558"/>
        <v>202.55502628322319</v>
      </c>
      <c r="O737" s="84">
        <f t="shared" si="558"/>
        <v>36.871762332776832</v>
      </c>
      <c r="P737" s="84">
        <f t="shared" si="558"/>
        <v>322.18793170200001</v>
      </c>
      <c r="Q737" s="84">
        <f t="shared" si="558"/>
        <v>0</v>
      </c>
      <c r="R737" s="84">
        <f t="shared" si="558"/>
        <v>0</v>
      </c>
      <c r="S737" s="84">
        <f t="shared" si="558"/>
        <v>269.18660975166671</v>
      </c>
      <c r="T737" s="84">
        <f t="shared" si="558"/>
        <v>53.00132195033332</v>
      </c>
      <c r="U737" s="84">
        <f t="shared" si="558"/>
        <v>225.94970855000003</v>
      </c>
      <c r="V737" s="84">
        <f t="shared" si="558"/>
        <v>0</v>
      </c>
      <c r="W737" s="84">
        <f t="shared" si="558"/>
        <v>0</v>
      </c>
      <c r="X737" s="84">
        <f t="shared" si="558"/>
        <v>189.75659045833333</v>
      </c>
      <c r="Y737" s="84">
        <f t="shared" si="558"/>
        <v>36.193118091666669</v>
      </c>
      <c r="Z737" s="84">
        <f t="shared" si="558"/>
        <v>252.9945041</v>
      </c>
      <c r="AA737" s="84">
        <f t="shared" si="558"/>
        <v>0</v>
      </c>
      <c r="AB737" s="84">
        <f t="shared" si="558"/>
        <v>0</v>
      </c>
      <c r="AC737" s="84">
        <f t="shared" si="558"/>
        <v>211.99175571666669</v>
      </c>
      <c r="AD737" s="84">
        <f t="shared" si="558"/>
        <v>41.002748383333319</v>
      </c>
      <c r="AE737" s="84">
        <f t="shared" si="558"/>
        <v>41.157719099999994</v>
      </c>
      <c r="AF737" s="84">
        <f t="shared" si="558"/>
        <v>0</v>
      </c>
      <c r="AG737" s="84">
        <f t="shared" si="558"/>
        <v>0</v>
      </c>
      <c r="AH737" s="84">
        <f t="shared" si="558"/>
        <v>34.343432583333332</v>
      </c>
      <c r="AI737" s="84">
        <f t="shared" si="558"/>
        <v>6.814286516666666</v>
      </c>
      <c r="AJ737" s="84">
        <f t="shared" si="558"/>
        <v>107.045885725158</v>
      </c>
      <c r="AK737" s="84">
        <f t="shared" si="558"/>
        <v>0</v>
      </c>
      <c r="AL737" s="84">
        <f t="shared" si="558"/>
        <v>0</v>
      </c>
      <c r="AM737" s="84">
        <f t="shared" si="558"/>
        <v>89.204904770964703</v>
      </c>
      <c r="AN737" s="84">
        <f t="shared" si="558"/>
        <v>17.840980954193292</v>
      </c>
      <c r="AO737" s="84">
        <f t="shared" si="558"/>
        <v>1188.7625377931581</v>
      </c>
      <c r="AP737" s="84">
        <f t="shared" si="558"/>
        <v>0</v>
      </c>
      <c r="AQ737" s="84">
        <f t="shared" si="558"/>
        <v>0</v>
      </c>
      <c r="AR737" s="84">
        <f t="shared" si="558"/>
        <v>997.03831956418787</v>
      </c>
      <c r="AS737" s="84">
        <f t="shared" si="558"/>
        <v>191.7242182289701</v>
      </c>
    </row>
    <row r="738" spans="1:45" ht="31.5">
      <c r="A738" s="66" t="s">
        <v>1587</v>
      </c>
      <c r="B738" s="67" t="s">
        <v>268</v>
      </c>
      <c r="C738" s="68" t="s">
        <v>202</v>
      </c>
      <c r="D738" s="89" t="s">
        <v>203</v>
      </c>
      <c r="E738" s="89" t="s">
        <v>203</v>
      </c>
      <c r="F738" s="70">
        <f>SUM(F739:F742)</f>
        <v>6311.4707199999993</v>
      </c>
      <c r="G738" s="70">
        <f>SUM(G739:G742)</f>
        <v>6311.4707199999993</v>
      </c>
      <c r="H738" s="70" t="s">
        <v>203</v>
      </c>
      <c r="I738" s="70">
        <f t="shared" ref="I738" si="559">SUM(I739:I742)</f>
        <v>7213.8818002925109</v>
      </c>
      <c r="J738" s="70">
        <f t="shared" ref="J738:AS738" si="560">SUM(J739:J742)</f>
        <v>2489.4219182325114</v>
      </c>
      <c r="K738" s="70">
        <f t="shared" si="560"/>
        <v>71.765730943999998</v>
      </c>
      <c r="L738" s="70">
        <f t="shared" si="560"/>
        <v>0</v>
      </c>
      <c r="M738" s="70">
        <f t="shared" si="560"/>
        <v>0</v>
      </c>
      <c r="N738" s="70">
        <f t="shared" si="560"/>
        <v>60.212636503333336</v>
      </c>
      <c r="O738" s="70">
        <f t="shared" si="560"/>
        <v>11.553094440666667</v>
      </c>
      <c r="P738" s="70">
        <f t="shared" si="560"/>
        <v>2.6326999999999972</v>
      </c>
      <c r="Q738" s="70">
        <f t="shared" si="560"/>
        <v>0</v>
      </c>
      <c r="R738" s="70">
        <f t="shared" si="560"/>
        <v>0</v>
      </c>
      <c r="S738" s="70">
        <f t="shared" si="560"/>
        <v>2.1939166666666643</v>
      </c>
      <c r="T738" s="70">
        <f t="shared" si="560"/>
        <v>0.43878333333333286</v>
      </c>
      <c r="U738" s="70">
        <f t="shared" si="560"/>
        <v>56.096719999999991</v>
      </c>
      <c r="V738" s="70">
        <f t="shared" si="560"/>
        <v>0</v>
      </c>
      <c r="W738" s="70">
        <f t="shared" si="560"/>
        <v>0</v>
      </c>
      <c r="X738" s="70">
        <f t="shared" si="560"/>
        <v>46.879100000000001</v>
      </c>
      <c r="Y738" s="70">
        <f t="shared" si="560"/>
        <v>9.2176199999999895</v>
      </c>
      <c r="Z738" s="70">
        <f t="shared" si="560"/>
        <v>102.6296409</v>
      </c>
      <c r="AA738" s="70">
        <f t="shared" si="560"/>
        <v>0</v>
      </c>
      <c r="AB738" s="70">
        <f t="shared" si="560"/>
        <v>0</v>
      </c>
      <c r="AC738" s="70">
        <f t="shared" si="560"/>
        <v>85.735367416666662</v>
      </c>
      <c r="AD738" s="70">
        <f t="shared" si="560"/>
        <v>16.894273483333329</v>
      </c>
      <c r="AE738" s="70">
        <f t="shared" si="560"/>
        <v>18.939719099999998</v>
      </c>
      <c r="AF738" s="70">
        <f t="shared" si="560"/>
        <v>0</v>
      </c>
      <c r="AG738" s="70">
        <f t="shared" si="560"/>
        <v>0</v>
      </c>
      <c r="AH738" s="70">
        <f t="shared" si="560"/>
        <v>15.828432583333333</v>
      </c>
      <c r="AI738" s="70">
        <f t="shared" si="560"/>
        <v>3.1112865166666666</v>
      </c>
      <c r="AJ738" s="70">
        <f t="shared" si="560"/>
        <v>1.3561199999999989</v>
      </c>
      <c r="AK738" s="70">
        <f t="shared" si="560"/>
        <v>0</v>
      </c>
      <c r="AL738" s="70">
        <f t="shared" si="560"/>
        <v>0</v>
      </c>
      <c r="AM738" s="70">
        <f t="shared" si="560"/>
        <v>1.1300999999999992</v>
      </c>
      <c r="AN738" s="70">
        <f t="shared" si="560"/>
        <v>0.22601999999999967</v>
      </c>
      <c r="AO738" s="70">
        <f t="shared" si="560"/>
        <v>253.42063094399998</v>
      </c>
      <c r="AP738" s="70">
        <f t="shared" si="560"/>
        <v>0</v>
      </c>
      <c r="AQ738" s="70">
        <f t="shared" si="560"/>
        <v>0</v>
      </c>
      <c r="AR738" s="70">
        <f t="shared" si="560"/>
        <v>211.97955317</v>
      </c>
      <c r="AS738" s="70">
        <f t="shared" si="560"/>
        <v>41.441077773999986</v>
      </c>
    </row>
    <row r="739" spans="1:45" ht="47.25">
      <c r="A739" s="73" t="s">
        <v>1587</v>
      </c>
      <c r="B739" s="90" t="s">
        <v>1588</v>
      </c>
      <c r="C739" s="78" t="s">
        <v>1589</v>
      </c>
      <c r="D739" s="77">
        <v>2010</v>
      </c>
      <c r="E739" s="77">
        <v>2027</v>
      </c>
      <c r="F739" s="78">
        <v>6311.4707199999993</v>
      </c>
      <c r="G739" s="78">
        <v>6311.4707199999993</v>
      </c>
      <c r="H739" s="78" t="s">
        <v>1590</v>
      </c>
      <c r="I739" s="78">
        <v>6525.6464137639996</v>
      </c>
      <c r="J739" s="78">
        <v>1887.5879204639996</v>
      </c>
      <c r="K739" s="79">
        <v>0</v>
      </c>
      <c r="L739" s="79">
        <v>0</v>
      </c>
      <c r="M739" s="79">
        <v>0</v>
      </c>
      <c r="N739" s="79">
        <f>K739-O739</f>
        <v>0</v>
      </c>
      <c r="O739" s="79">
        <v>0</v>
      </c>
      <c r="P739" s="79">
        <v>0</v>
      </c>
      <c r="Q739" s="79">
        <v>0</v>
      </c>
      <c r="R739" s="79">
        <v>0</v>
      </c>
      <c r="S739" s="79">
        <v>0</v>
      </c>
      <c r="T739" s="79">
        <f t="shared" ref="T739:T742" si="561">P739-S739</f>
        <v>0</v>
      </c>
      <c r="U739" s="79">
        <v>0</v>
      </c>
      <c r="V739" s="79">
        <v>0</v>
      </c>
      <c r="W739" s="79">
        <v>0</v>
      </c>
      <c r="X739" s="79">
        <v>0</v>
      </c>
      <c r="Y739" s="79">
        <f t="shared" ref="Y739:Y742" si="562">U739-X739</f>
        <v>0</v>
      </c>
      <c r="Z739" s="79">
        <v>0</v>
      </c>
      <c r="AA739" s="79">
        <v>0</v>
      </c>
      <c r="AB739" s="79">
        <v>0</v>
      </c>
      <c r="AC739" s="79">
        <v>0</v>
      </c>
      <c r="AD739" s="79">
        <f t="shared" ref="AD739:AD742" si="563">Z739-AC739</f>
        <v>0</v>
      </c>
      <c r="AE739" s="79">
        <v>0</v>
      </c>
      <c r="AF739" s="79">
        <v>0</v>
      </c>
      <c r="AG739" s="79">
        <v>0</v>
      </c>
      <c r="AH739" s="79">
        <v>0</v>
      </c>
      <c r="AI739" s="79">
        <f t="shared" ref="AI739:AI742" si="564">AE739-AH739</f>
        <v>0</v>
      </c>
      <c r="AJ739" s="79">
        <v>0</v>
      </c>
      <c r="AK739" s="79">
        <v>0</v>
      </c>
      <c r="AL739" s="79">
        <v>0</v>
      </c>
      <c r="AM739" s="78">
        <v>0</v>
      </c>
      <c r="AN739" s="79">
        <f t="shared" ref="AN739:AN742" si="565">AJ739-AM739</f>
        <v>0</v>
      </c>
      <c r="AO739" s="83">
        <f t="shared" ref="AO739:AO742" si="566">AJ739+AE739+Z739+U739+P739+K739</f>
        <v>0</v>
      </c>
      <c r="AP739" s="83">
        <f t="shared" ref="AP739:AP743" si="567">AK739+AF739+AA739+V739+Q739+L739</f>
        <v>0</v>
      </c>
      <c r="AQ739" s="83">
        <f t="shared" ref="AQ739:AQ743" si="568">AL739+AG739+AB739+W739+R739+M739</f>
        <v>0</v>
      </c>
      <c r="AR739" s="83">
        <f t="shared" ref="AR739:AR743" si="569">AM739+AH739+AC739+X739+S739+N739</f>
        <v>0</v>
      </c>
      <c r="AS739" s="83">
        <f t="shared" ref="AS739:AS743" si="570">AN739+AI739+AD739+Y739+T739+O739</f>
        <v>0</v>
      </c>
    </row>
    <row r="740" spans="1:45" ht="31.5">
      <c r="A740" s="73" t="s">
        <v>1587</v>
      </c>
      <c r="B740" s="128" t="s">
        <v>1591</v>
      </c>
      <c r="C740" s="78" t="s">
        <v>1592</v>
      </c>
      <c r="D740" s="77" t="s">
        <v>1593</v>
      </c>
      <c r="E740" s="77">
        <v>2027</v>
      </c>
      <c r="F740" s="78" t="s">
        <v>203</v>
      </c>
      <c r="G740" s="78" t="s">
        <v>203</v>
      </c>
      <c r="H740" s="78" t="s">
        <v>203</v>
      </c>
      <c r="I740" s="94">
        <v>531.38386212851162</v>
      </c>
      <c r="J740" s="94">
        <v>444.98247336851159</v>
      </c>
      <c r="K740" s="78">
        <v>54.747406544</v>
      </c>
      <c r="L740" s="78">
        <v>0</v>
      </c>
      <c r="M740" s="78">
        <v>0</v>
      </c>
      <c r="N740" s="78">
        <v>46.013199503333333</v>
      </c>
      <c r="O740" s="78">
        <f t="shared" ref="O740:O742" si="571">K740-N740</f>
        <v>8.7342070406666679</v>
      </c>
      <c r="P740" s="78">
        <v>2.6326999999999972</v>
      </c>
      <c r="Q740" s="78">
        <v>0</v>
      </c>
      <c r="R740" s="78">
        <v>0</v>
      </c>
      <c r="S740" s="78">
        <v>2.1939166666666643</v>
      </c>
      <c r="T740" s="78">
        <f t="shared" si="561"/>
        <v>0.43878333333333286</v>
      </c>
      <c r="U740" s="78">
        <v>56.096719999999991</v>
      </c>
      <c r="V740" s="78">
        <v>0</v>
      </c>
      <c r="W740" s="78">
        <v>0</v>
      </c>
      <c r="X740" s="78">
        <v>46.879100000000001</v>
      </c>
      <c r="Y740" s="78">
        <f t="shared" si="562"/>
        <v>9.2176199999999895</v>
      </c>
      <c r="Z740" s="78">
        <v>60.7324409</v>
      </c>
      <c r="AA740" s="78">
        <v>0</v>
      </c>
      <c r="AB740" s="78">
        <v>0</v>
      </c>
      <c r="AC740" s="78">
        <v>50.735367416666669</v>
      </c>
      <c r="AD740" s="78">
        <f t="shared" si="563"/>
        <v>9.997073483333331</v>
      </c>
      <c r="AE740" s="78">
        <v>6.4626391000000005</v>
      </c>
      <c r="AF740" s="78">
        <v>0</v>
      </c>
      <c r="AG740" s="78">
        <v>0</v>
      </c>
      <c r="AH740" s="78">
        <v>5.3855325833333332</v>
      </c>
      <c r="AI740" s="78">
        <f t="shared" si="564"/>
        <v>1.0771065166666673</v>
      </c>
      <c r="AJ740" s="78">
        <v>0</v>
      </c>
      <c r="AK740" s="78">
        <v>0</v>
      </c>
      <c r="AL740" s="78">
        <v>0</v>
      </c>
      <c r="AM740" s="78">
        <v>0</v>
      </c>
      <c r="AN740" s="78">
        <f t="shared" si="565"/>
        <v>0</v>
      </c>
      <c r="AO740" s="79">
        <f t="shared" si="566"/>
        <v>180.671906544</v>
      </c>
      <c r="AP740" s="79">
        <f t="shared" si="567"/>
        <v>0</v>
      </c>
      <c r="AQ740" s="79">
        <f t="shared" si="568"/>
        <v>0</v>
      </c>
      <c r="AR740" s="79">
        <f t="shared" si="569"/>
        <v>151.20711617000001</v>
      </c>
      <c r="AS740" s="79">
        <f t="shared" si="570"/>
        <v>29.464790373999989</v>
      </c>
    </row>
    <row r="741" spans="1:45" ht="31.5">
      <c r="A741" s="73" t="s">
        <v>1587</v>
      </c>
      <c r="B741" s="128" t="s">
        <v>1594</v>
      </c>
      <c r="C741" s="78" t="s">
        <v>1595</v>
      </c>
      <c r="D741" s="77">
        <v>2019</v>
      </c>
      <c r="E741" s="77">
        <v>2024</v>
      </c>
      <c r="F741" s="78" t="s">
        <v>203</v>
      </c>
      <c r="G741" s="78" t="s">
        <v>203</v>
      </c>
      <c r="H741" s="78" t="s">
        <v>203</v>
      </c>
      <c r="I741" s="78">
        <v>24.851524399999999</v>
      </c>
      <c r="J741" s="78">
        <v>24.851524399999999</v>
      </c>
      <c r="K741" s="78">
        <v>11.018324400000001</v>
      </c>
      <c r="L741" s="78">
        <v>0</v>
      </c>
      <c r="M741" s="78">
        <v>0</v>
      </c>
      <c r="N741" s="78">
        <v>9.1994370000000014</v>
      </c>
      <c r="O741" s="78">
        <f t="shared" si="571"/>
        <v>1.8188873999999995</v>
      </c>
      <c r="P741" s="78">
        <v>0</v>
      </c>
      <c r="Q741" s="78">
        <v>0</v>
      </c>
      <c r="R741" s="78">
        <v>0</v>
      </c>
      <c r="S741" s="78">
        <v>0</v>
      </c>
      <c r="T741" s="78">
        <f t="shared" si="561"/>
        <v>0</v>
      </c>
      <c r="U741" s="78">
        <v>0</v>
      </c>
      <c r="V741" s="78">
        <v>0</v>
      </c>
      <c r="W741" s="78">
        <v>0</v>
      </c>
      <c r="X741" s="78">
        <v>0</v>
      </c>
      <c r="Y741" s="78">
        <f t="shared" si="562"/>
        <v>0</v>
      </c>
      <c r="Z741" s="78">
        <v>0</v>
      </c>
      <c r="AA741" s="78">
        <v>0</v>
      </c>
      <c r="AB741" s="78">
        <v>0</v>
      </c>
      <c r="AC741" s="78">
        <v>0</v>
      </c>
      <c r="AD741" s="78">
        <f t="shared" si="563"/>
        <v>0</v>
      </c>
      <c r="AE741" s="78">
        <v>12.477079999999999</v>
      </c>
      <c r="AF741" s="78">
        <v>0</v>
      </c>
      <c r="AG741" s="78">
        <v>0</v>
      </c>
      <c r="AH741" s="78">
        <v>10.4429</v>
      </c>
      <c r="AI741" s="78">
        <f t="shared" si="564"/>
        <v>2.0341799999999992</v>
      </c>
      <c r="AJ741" s="78">
        <v>1.3561199999999989</v>
      </c>
      <c r="AK741" s="78">
        <v>0</v>
      </c>
      <c r="AL741" s="78">
        <v>0</v>
      </c>
      <c r="AM741" s="79">
        <v>1.1300999999999992</v>
      </c>
      <c r="AN741" s="78">
        <f t="shared" si="565"/>
        <v>0.22601999999999967</v>
      </c>
      <c r="AO741" s="79">
        <f t="shared" si="566"/>
        <v>24.851524399999999</v>
      </c>
      <c r="AP741" s="79">
        <f t="shared" si="567"/>
        <v>0</v>
      </c>
      <c r="AQ741" s="79">
        <f t="shared" si="568"/>
        <v>0</v>
      </c>
      <c r="AR741" s="79">
        <f t="shared" si="569"/>
        <v>20.772437</v>
      </c>
      <c r="AS741" s="79">
        <f t="shared" si="570"/>
        <v>4.0790873999999988</v>
      </c>
    </row>
    <row r="742" spans="1:45" ht="31.5">
      <c r="A742" s="73" t="s">
        <v>1587</v>
      </c>
      <c r="B742" s="128" t="s">
        <v>1596</v>
      </c>
      <c r="C742" s="78" t="s">
        <v>1597</v>
      </c>
      <c r="D742" s="77">
        <v>2019</v>
      </c>
      <c r="E742" s="77">
        <v>2026</v>
      </c>
      <c r="F742" s="78" t="s">
        <v>203</v>
      </c>
      <c r="G742" s="78" t="s">
        <v>203</v>
      </c>
      <c r="H742" s="78" t="s">
        <v>203</v>
      </c>
      <c r="I742" s="78">
        <v>132</v>
      </c>
      <c r="J742" s="78">
        <v>132</v>
      </c>
      <c r="K742" s="78">
        <v>6</v>
      </c>
      <c r="L742" s="78">
        <v>0</v>
      </c>
      <c r="M742" s="78">
        <v>0</v>
      </c>
      <c r="N742" s="78">
        <v>5</v>
      </c>
      <c r="O742" s="78">
        <f t="shared" si="571"/>
        <v>1</v>
      </c>
      <c r="P742" s="78">
        <v>0</v>
      </c>
      <c r="Q742" s="78">
        <v>0</v>
      </c>
      <c r="R742" s="78">
        <v>0</v>
      </c>
      <c r="S742" s="78">
        <v>0</v>
      </c>
      <c r="T742" s="78">
        <f t="shared" si="561"/>
        <v>0</v>
      </c>
      <c r="U742" s="78">
        <v>0</v>
      </c>
      <c r="V742" s="78">
        <v>0</v>
      </c>
      <c r="W742" s="78">
        <v>0</v>
      </c>
      <c r="X742" s="78">
        <v>0</v>
      </c>
      <c r="Y742" s="78">
        <f t="shared" si="562"/>
        <v>0</v>
      </c>
      <c r="Z742" s="78">
        <v>41.897199999999998</v>
      </c>
      <c r="AA742" s="78">
        <v>0</v>
      </c>
      <c r="AB742" s="78">
        <v>0</v>
      </c>
      <c r="AC742" s="78">
        <v>35</v>
      </c>
      <c r="AD742" s="78">
        <f t="shared" si="563"/>
        <v>6.897199999999998</v>
      </c>
      <c r="AE742" s="78">
        <v>0</v>
      </c>
      <c r="AF742" s="78">
        <v>0</v>
      </c>
      <c r="AG742" s="78">
        <v>0</v>
      </c>
      <c r="AH742" s="78">
        <v>0</v>
      </c>
      <c r="AI742" s="78">
        <f t="shared" si="564"/>
        <v>0</v>
      </c>
      <c r="AJ742" s="78">
        <v>0</v>
      </c>
      <c r="AK742" s="78">
        <v>0</v>
      </c>
      <c r="AL742" s="78">
        <v>0</v>
      </c>
      <c r="AM742" s="78">
        <v>0</v>
      </c>
      <c r="AN742" s="78">
        <f t="shared" si="565"/>
        <v>0</v>
      </c>
      <c r="AO742" s="79">
        <f t="shared" si="566"/>
        <v>47.897199999999998</v>
      </c>
      <c r="AP742" s="79">
        <f t="shared" si="567"/>
        <v>0</v>
      </c>
      <c r="AQ742" s="79">
        <f t="shared" si="568"/>
        <v>0</v>
      </c>
      <c r="AR742" s="79">
        <f t="shared" si="569"/>
        <v>40</v>
      </c>
      <c r="AS742" s="79">
        <f t="shared" si="570"/>
        <v>7.897199999999998</v>
      </c>
    </row>
    <row r="743" spans="1:45">
      <c r="A743" s="66" t="s">
        <v>1598</v>
      </c>
      <c r="B743" s="67" t="s">
        <v>293</v>
      </c>
      <c r="C743" s="68" t="s">
        <v>202</v>
      </c>
      <c r="D743" s="77" t="s">
        <v>203</v>
      </c>
      <c r="E743" s="77" t="s">
        <v>203</v>
      </c>
      <c r="F743" s="119" t="s">
        <v>203</v>
      </c>
      <c r="G743" s="119" t="s">
        <v>203</v>
      </c>
      <c r="H743" s="70" t="s">
        <v>203</v>
      </c>
      <c r="I743" s="70">
        <v>0</v>
      </c>
      <c r="J743" s="70">
        <v>0</v>
      </c>
      <c r="K743" s="84">
        <v>0</v>
      </c>
      <c r="L743" s="84">
        <v>0</v>
      </c>
      <c r="M743" s="84">
        <v>0</v>
      </c>
      <c r="N743" s="84">
        <v>0</v>
      </c>
      <c r="O743" s="84">
        <v>0</v>
      </c>
      <c r="P743" s="84">
        <v>0</v>
      </c>
      <c r="Q743" s="84">
        <v>0</v>
      </c>
      <c r="R743" s="84">
        <v>0</v>
      </c>
      <c r="S743" s="84">
        <v>0</v>
      </c>
      <c r="T743" s="84">
        <v>0</v>
      </c>
      <c r="U743" s="84">
        <v>0</v>
      </c>
      <c r="V743" s="84">
        <v>0</v>
      </c>
      <c r="W743" s="84">
        <v>0</v>
      </c>
      <c r="X743" s="84">
        <v>0</v>
      </c>
      <c r="Y743" s="84">
        <v>0</v>
      </c>
      <c r="Z743" s="84">
        <v>0</v>
      </c>
      <c r="AA743" s="84">
        <v>0</v>
      </c>
      <c r="AB743" s="84">
        <v>0</v>
      </c>
      <c r="AC743" s="84">
        <v>0</v>
      </c>
      <c r="AD743" s="84">
        <v>0</v>
      </c>
      <c r="AE743" s="84">
        <v>0</v>
      </c>
      <c r="AF743" s="84">
        <v>0</v>
      </c>
      <c r="AG743" s="84">
        <v>0</v>
      </c>
      <c r="AH743" s="84">
        <v>0</v>
      </c>
      <c r="AI743" s="84">
        <v>0</v>
      </c>
      <c r="AJ743" s="84">
        <v>0</v>
      </c>
      <c r="AK743" s="84">
        <v>0</v>
      </c>
      <c r="AL743" s="84">
        <v>0</v>
      </c>
      <c r="AM743" s="84">
        <v>0</v>
      </c>
      <c r="AN743" s="84">
        <v>0</v>
      </c>
      <c r="AO743" s="84">
        <f>AJ743+AE743+Z743+U743+P743+K743</f>
        <v>0</v>
      </c>
      <c r="AP743" s="84">
        <f t="shared" si="567"/>
        <v>0</v>
      </c>
      <c r="AQ743" s="84">
        <f t="shared" si="568"/>
        <v>0</v>
      </c>
      <c r="AR743" s="84">
        <f t="shared" si="569"/>
        <v>0</v>
      </c>
      <c r="AS743" s="84">
        <f t="shared" si="570"/>
        <v>0</v>
      </c>
    </row>
    <row r="744" spans="1:45">
      <c r="A744" s="66" t="s">
        <v>1599</v>
      </c>
      <c r="B744" s="120" t="s">
        <v>307</v>
      </c>
      <c r="C744" s="121" t="s">
        <v>202</v>
      </c>
      <c r="D744" s="89" t="s">
        <v>203</v>
      </c>
      <c r="E744" s="89" t="s">
        <v>203</v>
      </c>
      <c r="F744" s="70" t="s">
        <v>203</v>
      </c>
      <c r="G744" s="70" t="s">
        <v>203</v>
      </c>
      <c r="H744" s="70" t="s">
        <v>203</v>
      </c>
      <c r="I744" s="70">
        <f t="shared" ref="I744" si="572">SUM(I745)</f>
        <v>0</v>
      </c>
      <c r="J744" s="70">
        <f t="shared" ref="J744:AS744" si="573">SUM(J745)</f>
        <v>0</v>
      </c>
      <c r="K744" s="70">
        <f t="shared" si="573"/>
        <v>0</v>
      </c>
      <c r="L744" s="70">
        <f t="shared" si="573"/>
        <v>0</v>
      </c>
      <c r="M744" s="70">
        <f t="shared" si="573"/>
        <v>0</v>
      </c>
      <c r="N744" s="70">
        <f t="shared" si="573"/>
        <v>0</v>
      </c>
      <c r="O744" s="70">
        <f t="shared" si="573"/>
        <v>0</v>
      </c>
      <c r="P744" s="70">
        <f t="shared" si="573"/>
        <v>0</v>
      </c>
      <c r="Q744" s="70">
        <f t="shared" si="573"/>
        <v>0</v>
      </c>
      <c r="R744" s="70">
        <f t="shared" si="573"/>
        <v>0</v>
      </c>
      <c r="S744" s="70">
        <f t="shared" si="573"/>
        <v>0</v>
      </c>
      <c r="T744" s="70">
        <f t="shared" si="573"/>
        <v>0</v>
      </c>
      <c r="U744" s="70">
        <f t="shared" si="573"/>
        <v>0</v>
      </c>
      <c r="V744" s="70">
        <f t="shared" si="573"/>
        <v>0</v>
      </c>
      <c r="W744" s="70">
        <f t="shared" si="573"/>
        <v>0</v>
      </c>
      <c r="X744" s="70">
        <f t="shared" si="573"/>
        <v>0</v>
      </c>
      <c r="Y744" s="70">
        <f t="shared" si="573"/>
        <v>0</v>
      </c>
      <c r="Z744" s="70">
        <f t="shared" si="573"/>
        <v>0</v>
      </c>
      <c r="AA744" s="70">
        <f t="shared" si="573"/>
        <v>0</v>
      </c>
      <c r="AB744" s="70">
        <f t="shared" si="573"/>
        <v>0</v>
      </c>
      <c r="AC744" s="70">
        <f t="shared" si="573"/>
        <v>0</v>
      </c>
      <c r="AD744" s="70">
        <f t="shared" si="573"/>
        <v>0</v>
      </c>
      <c r="AE744" s="70">
        <f t="shared" si="573"/>
        <v>0</v>
      </c>
      <c r="AF744" s="70">
        <f t="shared" si="573"/>
        <v>0</v>
      </c>
      <c r="AG744" s="70">
        <f t="shared" si="573"/>
        <v>0</v>
      </c>
      <c r="AH744" s="70">
        <f t="shared" si="573"/>
        <v>0</v>
      </c>
      <c r="AI744" s="70">
        <f t="shared" si="573"/>
        <v>0</v>
      </c>
      <c r="AJ744" s="70">
        <f t="shared" si="573"/>
        <v>0</v>
      </c>
      <c r="AK744" s="70">
        <f t="shared" si="573"/>
        <v>0</v>
      </c>
      <c r="AL744" s="70">
        <f t="shared" si="573"/>
        <v>0</v>
      </c>
      <c r="AM744" s="70">
        <f t="shared" si="573"/>
        <v>0</v>
      </c>
      <c r="AN744" s="70">
        <f t="shared" si="573"/>
        <v>0</v>
      </c>
      <c r="AO744" s="70">
        <f t="shared" si="573"/>
        <v>0</v>
      </c>
      <c r="AP744" s="70">
        <f t="shared" si="573"/>
        <v>0</v>
      </c>
      <c r="AQ744" s="70">
        <f t="shared" si="573"/>
        <v>0</v>
      </c>
      <c r="AR744" s="70">
        <f t="shared" si="573"/>
        <v>0</v>
      </c>
      <c r="AS744" s="70">
        <f t="shared" si="573"/>
        <v>0</v>
      </c>
    </row>
    <row r="745" spans="1:45" ht="31.5">
      <c r="A745" s="73" t="s">
        <v>1599</v>
      </c>
      <c r="B745" s="108" t="s">
        <v>1600</v>
      </c>
      <c r="C745" s="123" t="s">
        <v>1601</v>
      </c>
      <c r="D745" s="77">
        <v>2022</v>
      </c>
      <c r="E745" s="77" t="s">
        <v>203</v>
      </c>
      <c r="F745" s="78" t="s">
        <v>203</v>
      </c>
      <c r="G745" s="78" t="s">
        <v>203</v>
      </c>
      <c r="H745" s="78" t="s">
        <v>203</v>
      </c>
      <c r="I745" s="78">
        <v>0</v>
      </c>
      <c r="J745" s="78">
        <v>0</v>
      </c>
      <c r="K745" s="79">
        <v>0</v>
      </c>
      <c r="L745" s="79">
        <v>0</v>
      </c>
      <c r="M745" s="79">
        <v>0</v>
      </c>
      <c r="N745" s="79">
        <v>0</v>
      </c>
      <c r="O745" s="79">
        <f t="shared" ref="O745" si="574">K745-N745</f>
        <v>0</v>
      </c>
      <c r="P745" s="79">
        <v>0</v>
      </c>
      <c r="Q745" s="79">
        <v>0</v>
      </c>
      <c r="R745" s="79">
        <v>0</v>
      </c>
      <c r="S745" s="79">
        <v>0</v>
      </c>
      <c r="T745" s="79">
        <f t="shared" ref="T745" si="575">P745-S745</f>
        <v>0</v>
      </c>
      <c r="U745" s="79">
        <v>0</v>
      </c>
      <c r="V745" s="79">
        <v>0</v>
      </c>
      <c r="W745" s="79">
        <v>0</v>
      </c>
      <c r="X745" s="79">
        <v>0</v>
      </c>
      <c r="Y745" s="79">
        <f t="shared" ref="Y745" si="576">U745-X745</f>
        <v>0</v>
      </c>
      <c r="Z745" s="79">
        <v>0</v>
      </c>
      <c r="AA745" s="79">
        <v>0</v>
      </c>
      <c r="AB745" s="79">
        <v>0</v>
      </c>
      <c r="AC745" s="79">
        <v>0</v>
      </c>
      <c r="AD745" s="79">
        <f t="shared" ref="AD745" si="577">Z745-AC745</f>
        <v>0</v>
      </c>
      <c r="AE745" s="79">
        <v>0</v>
      </c>
      <c r="AF745" s="79">
        <v>0</v>
      </c>
      <c r="AG745" s="79">
        <v>0</v>
      </c>
      <c r="AH745" s="78">
        <v>0</v>
      </c>
      <c r="AI745" s="79">
        <f t="shared" ref="AI745" si="578">AE745-AH745</f>
        <v>0</v>
      </c>
      <c r="AJ745" s="79">
        <v>0</v>
      </c>
      <c r="AK745" s="79">
        <v>0</v>
      </c>
      <c r="AL745" s="79">
        <v>0</v>
      </c>
      <c r="AM745" s="79">
        <v>0</v>
      </c>
      <c r="AN745" s="79">
        <f t="shared" ref="AN745" si="579">AJ745-AM745</f>
        <v>0</v>
      </c>
      <c r="AO745" s="83">
        <f>AJ745+AE745+Z745+U745+P745+K745</f>
        <v>0</v>
      </c>
      <c r="AP745" s="83">
        <f t="shared" ref="AP745" si="580">AK745+AF745+AA745+V745+Q745+L745</f>
        <v>0</v>
      </c>
      <c r="AQ745" s="83">
        <f t="shared" ref="AQ745" si="581">AL745+AG745+AB745+W745+R745+M745</f>
        <v>0</v>
      </c>
      <c r="AR745" s="83">
        <f t="shared" ref="AR745" si="582">AM745+AH745+AC745+X745+S745+N745</f>
        <v>0</v>
      </c>
      <c r="AS745" s="83">
        <f t="shared" ref="AS745" si="583">AN745+AI745+AD745+Y745+T745+O745</f>
        <v>0</v>
      </c>
    </row>
    <row r="746" spans="1:45" ht="31.5">
      <c r="A746" s="66" t="s">
        <v>1602</v>
      </c>
      <c r="B746" s="67" t="s">
        <v>328</v>
      </c>
      <c r="C746" s="68" t="s">
        <v>202</v>
      </c>
      <c r="D746" s="77" t="s">
        <v>203</v>
      </c>
      <c r="E746" s="77" t="s">
        <v>203</v>
      </c>
      <c r="F746" s="70">
        <f t="shared" ref="F746:G746" si="584">SUM(F747:F757)</f>
        <v>1391.064122</v>
      </c>
      <c r="G746" s="70">
        <f t="shared" si="584"/>
        <v>1391.064122</v>
      </c>
      <c r="H746" s="70" t="s">
        <v>203</v>
      </c>
      <c r="I746" s="70">
        <f t="shared" ref="I746" si="585">SUM(I747:I757)</f>
        <v>1623.5674424620347</v>
      </c>
      <c r="J746" s="70">
        <f t="shared" ref="J746:AS746" si="586">SUM(J747:J757)</f>
        <v>1059.3109531820348</v>
      </c>
      <c r="K746" s="84">
        <f t="shared" si="586"/>
        <v>167.661057672</v>
      </c>
      <c r="L746" s="84">
        <f t="shared" si="586"/>
        <v>0</v>
      </c>
      <c r="M746" s="84">
        <f t="shared" si="586"/>
        <v>0</v>
      </c>
      <c r="N746" s="84">
        <f t="shared" si="586"/>
        <v>142.34238977988986</v>
      </c>
      <c r="O746" s="84">
        <f t="shared" si="586"/>
        <v>25.318667892110167</v>
      </c>
      <c r="P746" s="84">
        <f t="shared" si="586"/>
        <v>319.55523170200001</v>
      </c>
      <c r="Q746" s="84">
        <f t="shared" si="586"/>
        <v>0</v>
      </c>
      <c r="R746" s="84">
        <f t="shared" si="586"/>
        <v>0</v>
      </c>
      <c r="S746" s="84">
        <f t="shared" si="586"/>
        <v>266.99269308500004</v>
      </c>
      <c r="T746" s="84">
        <f t="shared" si="586"/>
        <v>52.562538616999987</v>
      </c>
      <c r="U746" s="84">
        <f t="shared" si="586"/>
        <v>169.85298855000002</v>
      </c>
      <c r="V746" s="84">
        <f t="shared" si="586"/>
        <v>0</v>
      </c>
      <c r="W746" s="84">
        <f t="shared" si="586"/>
        <v>0</v>
      </c>
      <c r="X746" s="84">
        <f t="shared" si="586"/>
        <v>142.87749045833334</v>
      </c>
      <c r="Y746" s="84">
        <f t="shared" si="586"/>
        <v>26.97549809166668</v>
      </c>
      <c r="Z746" s="84">
        <f t="shared" si="586"/>
        <v>150.3648632</v>
      </c>
      <c r="AA746" s="84">
        <f t="shared" si="586"/>
        <v>0</v>
      </c>
      <c r="AB746" s="84">
        <f t="shared" si="586"/>
        <v>0</v>
      </c>
      <c r="AC746" s="84">
        <f t="shared" si="586"/>
        <v>126.25638830000003</v>
      </c>
      <c r="AD746" s="84">
        <f t="shared" si="586"/>
        <v>24.10847489999999</v>
      </c>
      <c r="AE746" s="84">
        <f t="shared" si="586"/>
        <v>22.218</v>
      </c>
      <c r="AF746" s="84">
        <f t="shared" si="586"/>
        <v>0</v>
      </c>
      <c r="AG746" s="84">
        <f t="shared" si="586"/>
        <v>0</v>
      </c>
      <c r="AH746" s="84">
        <f t="shared" si="586"/>
        <v>18.515000000000001</v>
      </c>
      <c r="AI746" s="84">
        <f t="shared" si="586"/>
        <v>3.7029999999999994</v>
      </c>
      <c r="AJ746" s="84">
        <f t="shared" si="586"/>
        <v>105.689765725158</v>
      </c>
      <c r="AK746" s="84">
        <f t="shared" si="586"/>
        <v>0</v>
      </c>
      <c r="AL746" s="84">
        <f t="shared" si="586"/>
        <v>0</v>
      </c>
      <c r="AM746" s="84">
        <f t="shared" si="586"/>
        <v>88.074804770964704</v>
      </c>
      <c r="AN746" s="84">
        <f t="shared" si="586"/>
        <v>17.614960954193293</v>
      </c>
      <c r="AO746" s="84">
        <f t="shared" si="586"/>
        <v>935.34190684915802</v>
      </c>
      <c r="AP746" s="84">
        <f t="shared" si="586"/>
        <v>0</v>
      </c>
      <c r="AQ746" s="84">
        <f t="shared" si="586"/>
        <v>0</v>
      </c>
      <c r="AR746" s="84">
        <f t="shared" si="586"/>
        <v>785.05876639418784</v>
      </c>
      <c r="AS746" s="84">
        <f t="shared" si="586"/>
        <v>150.28314045497012</v>
      </c>
    </row>
    <row r="747" spans="1:45" ht="31.5">
      <c r="A747" s="73" t="s">
        <v>1602</v>
      </c>
      <c r="B747" s="90" t="s">
        <v>1603</v>
      </c>
      <c r="C747" s="42" t="s">
        <v>1604</v>
      </c>
      <c r="D747" s="77">
        <v>2018</v>
      </c>
      <c r="E747" s="77">
        <v>2022</v>
      </c>
      <c r="F747" s="78" t="s">
        <v>203</v>
      </c>
      <c r="G747" s="78" t="s">
        <v>203</v>
      </c>
      <c r="H747" s="78" t="s">
        <v>203</v>
      </c>
      <c r="I747" s="81">
        <v>93.985443662000009</v>
      </c>
      <c r="J747" s="78">
        <v>93.621500632000007</v>
      </c>
      <c r="K747" s="79">
        <v>3.0923033920000003</v>
      </c>
      <c r="L747" s="79">
        <v>0</v>
      </c>
      <c r="M747" s="79">
        <v>0</v>
      </c>
      <c r="N747" s="78">
        <v>2.5769194933361588</v>
      </c>
      <c r="O747" s="78">
        <f>K747-N747</f>
        <v>0.51538389866384149</v>
      </c>
      <c r="P747" s="79">
        <v>0</v>
      </c>
      <c r="Q747" s="79">
        <v>0</v>
      </c>
      <c r="R747" s="79">
        <v>0</v>
      </c>
      <c r="S747" s="78">
        <v>0</v>
      </c>
      <c r="T747" s="78">
        <f t="shared" ref="T747:T757" si="587">P747-S747</f>
        <v>0</v>
      </c>
      <c r="U747" s="79">
        <v>64.272000000000006</v>
      </c>
      <c r="V747" s="79">
        <v>0</v>
      </c>
      <c r="W747" s="79">
        <v>0</v>
      </c>
      <c r="X747" s="78">
        <v>54.06</v>
      </c>
      <c r="Y747" s="78">
        <f t="shared" ref="Y747:Y757" si="588">U747-X747</f>
        <v>10.212000000000003</v>
      </c>
      <c r="Z747" s="79">
        <v>26.257197239999996</v>
      </c>
      <c r="AA747" s="79">
        <v>0</v>
      </c>
      <c r="AB747" s="79">
        <v>0</v>
      </c>
      <c r="AC747" s="78">
        <v>22</v>
      </c>
      <c r="AD747" s="78">
        <f t="shared" ref="AD747:AD757" si="589">Z747-AC747</f>
        <v>4.2571972399999964</v>
      </c>
      <c r="AE747" s="79">
        <v>0</v>
      </c>
      <c r="AF747" s="79">
        <v>0</v>
      </c>
      <c r="AG747" s="79">
        <v>0</v>
      </c>
      <c r="AH747" s="78">
        <v>0</v>
      </c>
      <c r="AI747" s="78">
        <f t="shared" ref="AI747:AI757" si="590">AE747-AH747</f>
        <v>0</v>
      </c>
      <c r="AJ747" s="79">
        <v>0</v>
      </c>
      <c r="AK747" s="79">
        <v>0</v>
      </c>
      <c r="AL747" s="79">
        <v>0</v>
      </c>
      <c r="AM747" s="78">
        <v>0</v>
      </c>
      <c r="AN747" s="78">
        <f t="shared" ref="AN747:AN757" si="591">AJ747-AM747</f>
        <v>0</v>
      </c>
      <c r="AO747" s="83">
        <f t="shared" ref="AO747:AO757" si="592">AJ747+AE747+Z747+U747+P747+K747</f>
        <v>93.621500632000007</v>
      </c>
      <c r="AP747" s="83">
        <f t="shared" ref="AP747:AP757" si="593">AK747+AF747+AA747+V747+Q747+L747</f>
        <v>0</v>
      </c>
      <c r="AQ747" s="83">
        <f t="shared" ref="AQ747:AQ757" si="594">AL747+AG747+AB747+W747+R747+M747</f>
        <v>0</v>
      </c>
      <c r="AR747" s="83">
        <f t="shared" ref="AR747:AR757" si="595">AM747+AH747+AC747+X747+S747+N747</f>
        <v>78.636919493336165</v>
      </c>
      <c r="AS747" s="83">
        <f t="shared" ref="AS747:AS757" si="596">AN747+AI747+AD747+Y747+T747+O747</f>
        <v>14.984581138663842</v>
      </c>
    </row>
    <row r="748" spans="1:45">
      <c r="A748" s="73" t="s">
        <v>1602</v>
      </c>
      <c r="B748" s="90" t="s">
        <v>1605</v>
      </c>
      <c r="C748" s="42" t="s">
        <v>1606</v>
      </c>
      <c r="D748" s="77">
        <v>2018</v>
      </c>
      <c r="E748" s="77" t="s">
        <v>203</v>
      </c>
      <c r="F748" s="78" t="s">
        <v>203</v>
      </c>
      <c r="G748" s="78" t="s">
        <v>203</v>
      </c>
      <c r="H748" s="78" t="s">
        <v>203</v>
      </c>
      <c r="I748" s="78">
        <v>3.9439821499999996</v>
      </c>
      <c r="J748" s="126">
        <v>0</v>
      </c>
      <c r="K748" s="79">
        <v>0</v>
      </c>
      <c r="L748" s="79">
        <v>0</v>
      </c>
      <c r="M748" s="79">
        <v>0</v>
      </c>
      <c r="N748" s="78">
        <v>0</v>
      </c>
      <c r="O748" s="78">
        <f>K748-N748</f>
        <v>0</v>
      </c>
      <c r="P748" s="79">
        <v>0</v>
      </c>
      <c r="Q748" s="79">
        <v>0</v>
      </c>
      <c r="R748" s="79">
        <v>0</v>
      </c>
      <c r="S748" s="78">
        <v>0</v>
      </c>
      <c r="T748" s="78">
        <f t="shared" si="587"/>
        <v>0</v>
      </c>
      <c r="U748" s="79">
        <v>0</v>
      </c>
      <c r="V748" s="79">
        <v>0</v>
      </c>
      <c r="W748" s="79">
        <v>0</v>
      </c>
      <c r="X748" s="78">
        <v>0</v>
      </c>
      <c r="Y748" s="78">
        <f t="shared" si="588"/>
        <v>0</v>
      </c>
      <c r="Z748" s="79">
        <v>0</v>
      </c>
      <c r="AA748" s="79">
        <v>0</v>
      </c>
      <c r="AB748" s="79">
        <v>0</v>
      </c>
      <c r="AC748" s="78">
        <v>0</v>
      </c>
      <c r="AD748" s="78">
        <f t="shared" si="589"/>
        <v>0</v>
      </c>
      <c r="AE748" s="79">
        <v>0</v>
      </c>
      <c r="AF748" s="79">
        <v>0</v>
      </c>
      <c r="AG748" s="79">
        <v>0</v>
      </c>
      <c r="AH748" s="79">
        <v>0</v>
      </c>
      <c r="AI748" s="78">
        <f t="shared" si="590"/>
        <v>0</v>
      </c>
      <c r="AJ748" s="79">
        <v>0</v>
      </c>
      <c r="AK748" s="79">
        <v>0</v>
      </c>
      <c r="AL748" s="79">
        <v>0</v>
      </c>
      <c r="AM748" s="78">
        <v>0</v>
      </c>
      <c r="AN748" s="78">
        <f t="shared" si="591"/>
        <v>0</v>
      </c>
      <c r="AO748" s="83">
        <f t="shared" si="592"/>
        <v>0</v>
      </c>
      <c r="AP748" s="83">
        <f t="shared" si="593"/>
        <v>0</v>
      </c>
      <c r="AQ748" s="83">
        <f t="shared" si="594"/>
        <v>0</v>
      </c>
      <c r="AR748" s="83">
        <f t="shared" si="595"/>
        <v>0</v>
      </c>
      <c r="AS748" s="83">
        <f t="shared" si="596"/>
        <v>0</v>
      </c>
    </row>
    <row r="749" spans="1:45" ht="31.5">
      <c r="A749" s="73" t="s">
        <v>1602</v>
      </c>
      <c r="B749" s="90" t="s">
        <v>1607</v>
      </c>
      <c r="C749" s="42" t="s">
        <v>1608</v>
      </c>
      <c r="D749" s="77">
        <v>2011</v>
      </c>
      <c r="E749" s="77">
        <v>2021</v>
      </c>
      <c r="F749" s="81">
        <v>1146.1692584</v>
      </c>
      <c r="G749" s="81">
        <v>1146.1692584</v>
      </c>
      <c r="H749" s="81" t="s">
        <v>638</v>
      </c>
      <c r="I749" s="78">
        <v>684.27756317000001</v>
      </c>
      <c r="J749" s="126">
        <v>160.54681808000001</v>
      </c>
      <c r="K749" s="80">
        <v>54.965829530000001</v>
      </c>
      <c r="L749" s="79">
        <v>0</v>
      </c>
      <c r="M749" s="79">
        <v>0</v>
      </c>
      <c r="N749" s="78">
        <v>46.201495566610177</v>
      </c>
      <c r="O749" s="78">
        <f>K749-N749</f>
        <v>8.7643339633898236</v>
      </c>
      <c r="P749" s="79">
        <v>0</v>
      </c>
      <c r="Q749" s="79">
        <v>0</v>
      </c>
      <c r="R749" s="79">
        <v>0</v>
      </c>
      <c r="S749" s="78">
        <v>0</v>
      </c>
      <c r="T749" s="78">
        <f t="shared" si="587"/>
        <v>0</v>
      </c>
      <c r="U749" s="79">
        <v>105.58098855</v>
      </c>
      <c r="V749" s="79">
        <v>0</v>
      </c>
      <c r="W749" s="79">
        <v>0</v>
      </c>
      <c r="X749" s="78">
        <v>88.817490458333324</v>
      </c>
      <c r="Y749" s="78">
        <f t="shared" si="588"/>
        <v>16.763498091666676</v>
      </c>
      <c r="Z749" s="79">
        <v>0</v>
      </c>
      <c r="AA749" s="79">
        <v>0</v>
      </c>
      <c r="AB749" s="79">
        <v>0</v>
      </c>
      <c r="AC749" s="79">
        <v>0</v>
      </c>
      <c r="AD749" s="78">
        <f t="shared" si="589"/>
        <v>0</v>
      </c>
      <c r="AE749" s="79">
        <v>0</v>
      </c>
      <c r="AF749" s="79">
        <v>0</v>
      </c>
      <c r="AG749" s="79">
        <v>0</v>
      </c>
      <c r="AH749" s="79">
        <v>0</v>
      </c>
      <c r="AI749" s="78">
        <f t="shared" si="590"/>
        <v>0</v>
      </c>
      <c r="AJ749" s="79">
        <v>0</v>
      </c>
      <c r="AK749" s="79">
        <v>0</v>
      </c>
      <c r="AL749" s="79">
        <v>0</v>
      </c>
      <c r="AM749" s="78">
        <v>0</v>
      </c>
      <c r="AN749" s="78">
        <f t="shared" si="591"/>
        <v>0</v>
      </c>
      <c r="AO749" s="83">
        <f t="shared" si="592"/>
        <v>160.54681808000001</v>
      </c>
      <c r="AP749" s="83">
        <f t="shared" si="593"/>
        <v>0</v>
      </c>
      <c r="AQ749" s="83">
        <f t="shared" si="594"/>
        <v>0</v>
      </c>
      <c r="AR749" s="83">
        <f t="shared" si="595"/>
        <v>135.0189860249435</v>
      </c>
      <c r="AS749" s="83">
        <f t="shared" si="596"/>
        <v>25.5278320550565</v>
      </c>
    </row>
    <row r="750" spans="1:45" ht="31.5">
      <c r="A750" s="73" t="s">
        <v>1602</v>
      </c>
      <c r="B750" s="90" t="s">
        <v>1609</v>
      </c>
      <c r="C750" s="42" t="s">
        <v>1610</v>
      </c>
      <c r="D750" s="77">
        <v>2016</v>
      </c>
      <c r="E750" s="77">
        <v>2023</v>
      </c>
      <c r="F750" s="92">
        <f>207.53802*1.18</f>
        <v>244.89486359999998</v>
      </c>
      <c r="G750" s="92">
        <f>207.53802*1.18</f>
        <v>244.89486359999998</v>
      </c>
      <c r="H750" s="78" t="s">
        <v>699</v>
      </c>
      <c r="I750" s="78">
        <v>379.88497462999999</v>
      </c>
      <c r="J750" s="126">
        <v>343.66715562000002</v>
      </c>
      <c r="K750" s="80">
        <v>106.00292488000001</v>
      </c>
      <c r="L750" s="79">
        <v>0</v>
      </c>
      <c r="M750" s="79">
        <v>0</v>
      </c>
      <c r="N750" s="78">
        <v>90.563974828276841</v>
      </c>
      <c r="O750" s="78">
        <f t="shared" ref="O750:O757" si="597">K750-N750</f>
        <v>15.438950051723168</v>
      </c>
      <c r="P750" s="79">
        <v>91.338564779999984</v>
      </c>
      <c r="Q750" s="79">
        <v>0</v>
      </c>
      <c r="R750" s="79">
        <v>0</v>
      </c>
      <c r="S750" s="78">
        <v>76.812137316666664</v>
      </c>
      <c r="T750" s="78">
        <f t="shared" si="587"/>
        <v>14.52642746333332</v>
      </c>
      <c r="U750" s="79">
        <v>0</v>
      </c>
      <c r="V750" s="79">
        <v>0</v>
      </c>
      <c r="W750" s="79">
        <v>0</v>
      </c>
      <c r="X750" s="78">
        <v>0</v>
      </c>
      <c r="Y750" s="78">
        <f t="shared" si="588"/>
        <v>0</v>
      </c>
      <c r="Z750" s="79">
        <v>124.10766596000002</v>
      </c>
      <c r="AA750" s="79">
        <v>0</v>
      </c>
      <c r="AB750" s="79">
        <v>0</v>
      </c>
      <c r="AC750" s="78">
        <v>104.25638830000003</v>
      </c>
      <c r="AD750" s="78">
        <f t="shared" si="589"/>
        <v>19.851277659999994</v>
      </c>
      <c r="AE750" s="79">
        <v>22.218</v>
      </c>
      <c r="AF750" s="79">
        <v>0</v>
      </c>
      <c r="AG750" s="79">
        <v>0</v>
      </c>
      <c r="AH750" s="78">
        <v>18.515000000000001</v>
      </c>
      <c r="AI750" s="78">
        <f t="shared" si="590"/>
        <v>3.7029999999999994</v>
      </c>
      <c r="AJ750" s="79">
        <v>0</v>
      </c>
      <c r="AK750" s="79">
        <v>0</v>
      </c>
      <c r="AL750" s="79">
        <v>0</v>
      </c>
      <c r="AM750" s="78">
        <v>0</v>
      </c>
      <c r="AN750" s="78">
        <f t="shared" si="591"/>
        <v>0</v>
      </c>
      <c r="AO750" s="83">
        <f t="shared" si="592"/>
        <v>343.66715562000002</v>
      </c>
      <c r="AP750" s="83">
        <f t="shared" si="593"/>
        <v>0</v>
      </c>
      <c r="AQ750" s="83">
        <f t="shared" si="594"/>
        <v>0</v>
      </c>
      <c r="AR750" s="83">
        <f t="shared" si="595"/>
        <v>290.14750044494355</v>
      </c>
      <c r="AS750" s="83">
        <f t="shared" si="596"/>
        <v>53.519655175056485</v>
      </c>
    </row>
    <row r="751" spans="1:45">
      <c r="A751" s="73" t="s">
        <v>1602</v>
      </c>
      <c r="B751" s="74" t="s">
        <v>1611</v>
      </c>
      <c r="C751" s="79" t="s">
        <v>1612</v>
      </c>
      <c r="D751" s="77">
        <v>2024</v>
      </c>
      <c r="E751" s="77">
        <v>2025</v>
      </c>
      <c r="F751" s="78" t="s">
        <v>203</v>
      </c>
      <c r="G751" s="78" t="s">
        <v>203</v>
      </c>
      <c r="H751" s="78" t="s">
        <v>203</v>
      </c>
      <c r="I751" s="78">
        <v>229.65881205803456</v>
      </c>
      <c r="J751" s="78">
        <v>229.65881205803456</v>
      </c>
      <c r="K751" s="79">
        <v>0</v>
      </c>
      <c r="L751" s="79">
        <v>0</v>
      </c>
      <c r="M751" s="79">
        <v>0</v>
      </c>
      <c r="N751" s="79">
        <v>0</v>
      </c>
      <c r="O751" s="78">
        <f t="shared" si="597"/>
        <v>0</v>
      </c>
      <c r="P751" s="79">
        <v>0</v>
      </c>
      <c r="Q751" s="79">
        <v>0</v>
      </c>
      <c r="R751" s="79">
        <v>0</v>
      </c>
      <c r="S751" s="79">
        <v>0</v>
      </c>
      <c r="T751" s="79">
        <f t="shared" si="587"/>
        <v>0</v>
      </c>
      <c r="U751" s="79">
        <v>0</v>
      </c>
      <c r="V751" s="79">
        <v>0</v>
      </c>
      <c r="W751" s="79">
        <v>0</v>
      </c>
      <c r="X751" s="79">
        <v>0</v>
      </c>
      <c r="Y751" s="79">
        <f t="shared" si="588"/>
        <v>0</v>
      </c>
      <c r="Z751" s="79">
        <v>0</v>
      </c>
      <c r="AA751" s="79">
        <v>0</v>
      </c>
      <c r="AB751" s="79">
        <v>0</v>
      </c>
      <c r="AC751" s="79">
        <v>0</v>
      </c>
      <c r="AD751" s="79">
        <f t="shared" si="589"/>
        <v>0</v>
      </c>
      <c r="AE751" s="79">
        <v>0</v>
      </c>
      <c r="AF751" s="79">
        <v>0</v>
      </c>
      <c r="AG751" s="79">
        <v>0</v>
      </c>
      <c r="AH751" s="78">
        <v>0</v>
      </c>
      <c r="AI751" s="79">
        <f t="shared" si="590"/>
        <v>0</v>
      </c>
      <c r="AJ751" s="79">
        <v>105.689765725158</v>
      </c>
      <c r="AK751" s="79">
        <v>0</v>
      </c>
      <c r="AL751" s="79">
        <v>0</v>
      </c>
      <c r="AM751" s="78">
        <v>88.074804770964704</v>
      </c>
      <c r="AN751" s="79">
        <f t="shared" si="591"/>
        <v>17.614960954193293</v>
      </c>
      <c r="AO751" s="83">
        <f t="shared" si="592"/>
        <v>105.689765725158</v>
      </c>
      <c r="AP751" s="83">
        <f t="shared" si="593"/>
        <v>0</v>
      </c>
      <c r="AQ751" s="83">
        <f t="shared" si="594"/>
        <v>0</v>
      </c>
      <c r="AR751" s="83">
        <f t="shared" si="595"/>
        <v>88.074804770964704</v>
      </c>
      <c r="AS751" s="83">
        <f t="shared" si="596"/>
        <v>17.614960954193293</v>
      </c>
    </row>
    <row r="752" spans="1:45">
      <c r="A752" s="73" t="s">
        <v>1602</v>
      </c>
      <c r="B752" s="74" t="s">
        <v>1613</v>
      </c>
      <c r="C752" s="42" t="s">
        <v>1614</v>
      </c>
      <c r="D752" s="77">
        <v>2019</v>
      </c>
      <c r="E752" s="91">
        <v>2020</v>
      </c>
      <c r="F752" s="81" t="s">
        <v>203</v>
      </c>
      <c r="G752" s="81" t="s">
        <v>203</v>
      </c>
      <c r="H752" s="81" t="s">
        <v>203</v>
      </c>
      <c r="I752" s="78">
        <v>231.40626679200003</v>
      </c>
      <c r="J752" s="126">
        <v>231.40626679200003</v>
      </c>
      <c r="K752" s="79">
        <v>3.59999987</v>
      </c>
      <c r="L752" s="79">
        <v>0</v>
      </c>
      <c r="M752" s="79">
        <v>0</v>
      </c>
      <c r="N752" s="79">
        <v>2.999999891666667</v>
      </c>
      <c r="O752" s="78">
        <f t="shared" si="597"/>
        <v>0.59999997833333296</v>
      </c>
      <c r="P752" s="79">
        <v>227.80626692200002</v>
      </c>
      <c r="Q752" s="79">
        <v>0</v>
      </c>
      <c r="R752" s="79">
        <v>0</v>
      </c>
      <c r="S752" s="78">
        <v>189.83855576833335</v>
      </c>
      <c r="T752" s="78">
        <f t="shared" si="587"/>
        <v>37.96771115366667</v>
      </c>
      <c r="U752" s="79">
        <v>0</v>
      </c>
      <c r="V752" s="79">
        <v>0</v>
      </c>
      <c r="W752" s="79">
        <v>0</v>
      </c>
      <c r="X752" s="78">
        <v>0</v>
      </c>
      <c r="Y752" s="78">
        <f t="shared" si="588"/>
        <v>0</v>
      </c>
      <c r="Z752" s="79">
        <v>0</v>
      </c>
      <c r="AA752" s="79">
        <v>0</v>
      </c>
      <c r="AB752" s="79">
        <v>0</v>
      </c>
      <c r="AC752" s="79">
        <v>0</v>
      </c>
      <c r="AD752" s="78">
        <f t="shared" si="589"/>
        <v>0</v>
      </c>
      <c r="AE752" s="79">
        <v>0</v>
      </c>
      <c r="AF752" s="79">
        <v>0</v>
      </c>
      <c r="AG752" s="79">
        <v>0</v>
      </c>
      <c r="AH752" s="79">
        <v>0</v>
      </c>
      <c r="AI752" s="78">
        <f t="shared" si="590"/>
        <v>0</v>
      </c>
      <c r="AJ752" s="79">
        <v>0</v>
      </c>
      <c r="AK752" s="79">
        <v>0</v>
      </c>
      <c r="AL752" s="79">
        <v>0</v>
      </c>
      <c r="AM752" s="78">
        <v>0</v>
      </c>
      <c r="AN752" s="78">
        <f t="shared" si="591"/>
        <v>0</v>
      </c>
      <c r="AO752" s="83">
        <f t="shared" si="592"/>
        <v>231.40626679200003</v>
      </c>
      <c r="AP752" s="83">
        <f t="shared" si="593"/>
        <v>0</v>
      </c>
      <c r="AQ752" s="83">
        <f t="shared" si="594"/>
        <v>0</v>
      </c>
      <c r="AR752" s="83">
        <f t="shared" si="595"/>
        <v>192.83855566000003</v>
      </c>
      <c r="AS752" s="83">
        <f t="shared" si="596"/>
        <v>38.567711131999999</v>
      </c>
    </row>
    <row r="753" spans="1:45" ht="31.5">
      <c r="A753" s="73" t="s">
        <v>1602</v>
      </c>
      <c r="B753" s="74" t="s">
        <v>1615</v>
      </c>
      <c r="C753" s="42" t="s">
        <v>1616</v>
      </c>
      <c r="D753" s="77">
        <v>2020</v>
      </c>
      <c r="E753" s="91">
        <v>2020</v>
      </c>
      <c r="F753" s="81" t="s">
        <v>203</v>
      </c>
      <c r="G753" s="81" t="s">
        <v>203</v>
      </c>
      <c r="H753" s="81" t="s">
        <v>203</v>
      </c>
      <c r="I753" s="78">
        <v>0.12840000000000001</v>
      </c>
      <c r="J753" s="126">
        <v>0.12840000000000001</v>
      </c>
      <c r="K753" s="79">
        <v>0</v>
      </c>
      <c r="L753" s="79">
        <v>0</v>
      </c>
      <c r="M753" s="79">
        <v>0</v>
      </c>
      <c r="N753" s="79">
        <v>0</v>
      </c>
      <c r="O753" s="78">
        <f t="shared" si="597"/>
        <v>0</v>
      </c>
      <c r="P753" s="79">
        <v>0.12840000000000001</v>
      </c>
      <c r="Q753" s="79">
        <v>0</v>
      </c>
      <c r="R753" s="79">
        <v>0</v>
      </c>
      <c r="S753" s="78">
        <v>0.10700000000000001</v>
      </c>
      <c r="T753" s="78">
        <f t="shared" si="587"/>
        <v>2.1400000000000002E-2</v>
      </c>
      <c r="U753" s="79">
        <v>0</v>
      </c>
      <c r="V753" s="79">
        <v>0</v>
      </c>
      <c r="W753" s="79">
        <v>0</v>
      </c>
      <c r="X753" s="78">
        <v>0</v>
      </c>
      <c r="Y753" s="78">
        <f t="shared" si="588"/>
        <v>0</v>
      </c>
      <c r="Z753" s="79">
        <v>0</v>
      </c>
      <c r="AA753" s="79">
        <v>0</v>
      </c>
      <c r="AB753" s="79">
        <v>0</v>
      </c>
      <c r="AC753" s="79">
        <v>0</v>
      </c>
      <c r="AD753" s="78">
        <f t="shared" si="589"/>
        <v>0</v>
      </c>
      <c r="AE753" s="79">
        <v>0</v>
      </c>
      <c r="AF753" s="79">
        <v>0</v>
      </c>
      <c r="AG753" s="79">
        <v>0</v>
      </c>
      <c r="AH753" s="79">
        <v>0</v>
      </c>
      <c r="AI753" s="78">
        <f t="shared" si="590"/>
        <v>0</v>
      </c>
      <c r="AJ753" s="79">
        <v>0</v>
      </c>
      <c r="AK753" s="79">
        <v>0</v>
      </c>
      <c r="AL753" s="79">
        <v>0</v>
      </c>
      <c r="AM753" s="78">
        <v>0</v>
      </c>
      <c r="AN753" s="78">
        <f t="shared" si="591"/>
        <v>0</v>
      </c>
      <c r="AO753" s="83">
        <f t="shared" si="592"/>
        <v>0.12840000000000001</v>
      </c>
      <c r="AP753" s="83">
        <f t="shared" si="593"/>
        <v>0</v>
      </c>
      <c r="AQ753" s="83">
        <f t="shared" si="594"/>
        <v>0</v>
      </c>
      <c r="AR753" s="83">
        <f t="shared" si="595"/>
        <v>0.10700000000000001</v>
      </c>
      <c r="AS753" s="83">
        <f t="shared" si="596"/>
        <v>2.1400000000000002E-2</v>
      </c>
    </row>
    <row r="754" spans="1:45" ht="31.5">
      <c r="A754" s="73" t="s">
        <v>1602</v>
      </c>
      <c r="B754" s="74" t="s">
        <v>1617</v>
      </c>
      <c r="C754" s="42" t="s">
        <v>1618</v>
      </c>
      <c r="D754" s="77">
        <v>2020</v>
      </c>
      <c r="E754" s="91">
        <v>2020</v>
      </c>
      <c r="F754" s="81" t="s">
        <v>203</v>
      </c>
      <c r="G754" s="81" t="s">
        <v>203</v>
      </c>
      <c r="H754" s="81" t="s">
        <v>203</v>
      </c>
      <c r="I754" s="78">
        <v>0.13200000000000001</v>
      </c>
      <c r="J754" s="126">
        <v>0.13200000000000001</v>
      </c>
      <c r="K754" s="79">
        <v>0</v>
      </c>
      <c r="L754" s="79">
        <v>0</v>
      </c>
      <c r="M754" s="79">
        <v>0</v>
      </c>
      <c r="N754" s="79">
        <v>0</v>
      </c>
      <c r="O754" s="78">
        <f t="shared" si="597"/>
        <v>0</v>
      </c>
      <c r="P754" s="79">
        <v>0.13200000000000001</v>
      </c>
      <c r="Q754" s="79">
        <v>0</v>
      </c>
      <c r="R754" s="79">
        <v>0</v>
      </c>
      <c r="S754" s="78">
        <v>0.11</v>
      </c>
      <c r="T754" s="78">
        <f t="shared" si="587"/>
        <v>2.2000000000000006E-2</v>
      </c>
      <c r="U754" s="79">
        <v>0</v>
      </c>
      <c r="V754" s="79">
        <v>0</v>
      </c>
      <c r="W754" s="79">
        <v>0</v>
      </c>
      <c r="X754" s="78">
        <v>0</v>
      </c>
      <c r="Y754" s="78">
        <f t="shared" si="588"/>
        <v>0</v>
      </c>
      <c r="Z754" s="79">
        <v>0</v>
      </c>
      <c r="AA754" s="79">
        <v>0</v>
      </c>
      <c r="AB754" s="79">
        <v>0</v>
      </c>
      <c r="AC754" s="79">
        <v>0</v>
      </c>
      <c r="AD754" s="78">
        <f t="shared" si="589"/>
        <v>0</v>
      </c>
      <c r="AE754" s="79">
        <v>0</v>
      </c>
      <c r="AF754" s="79">
        <v>0</v>
      </c>
      <c r="AG754" s="79">
        <v>0</v>
      </c>
      <c r="AH754" s="79">
        <v>0</v>
      </c>
      <c r="AI754" s="78">
        <f t="shared" si="590"/>
        <v>0</v>
      </c>
      <c r="AJ754" s="79">
        <v>0</v>
      </c>
      <c r="AK754" s="79">
        <v>0</v>
      </c>
      <c r="AL754" s="79">
        <v>0</v>
      </c>
      <c r="AM754" s="78">
        <v>0</v>
      </c>
      <c r="AN754" s="78">
        <f t="shared" si="591"/>
        <v>0</v>
      </c>
      <c r="AO754" s="83">
        <f t="shared" si="592"/>
        <v>0.13200000000000001</v>
      </c>
      <c r="AP754" s="83">
        <f t="shared" si="593"/>
        <v>0</v>
      </c>
      <c r="AQ754" s="83">
        <f t="shared" si="594"/>
        <v>0</v>
      </c>
      <c r="AR754" s="83">
        <f t="shared" si="595"/>
        <v>0.11</v>
      </c>
      <c r="AS754" s="83">
        <f t="shared" si="596"/>
        <v>2.2000000000000006E-2</v>
      </c>
    </row>
    <row r="755" spans="1:45" ht="31.5">
      <c r="A755" s="73" t="s">
        <v>1602</v>
      </c>
      <c r="B755" s="74" t="s">
        <v>1619</v>
      </c>
      <c r="C755" s="42" t="s">
        <v>1620</v>
      </c>
      <c r="D755" s="77">
        <v>2020</v>
      </c>
      <c r="E755" s="91">
        <v>2020</v>
      </c>
      <c r="F755" s="81" t="s">
        <v>203</v>
      </c>
      <c r="G755" s="81" t="s">
        <v>203</v>
      </c>
      <c r="H755" s="81" t="s">
        <v>203</v>
      </c>
      <c r="I755" s="78">
        <v>0.1128</v>
      </c>
      <c r="J755" s="126">
        <v>0.1128</v>
      </c>
      <c r="K755" s="79">
        <v>0</v>
      </c>
      <c r="L755" s="79">
        <v>0</v>
      </c>
      <c r="M755" s="79">
        <v>0</v>
      </c>
      <c r="N755" s="79">
        <v>0</v>
      </c>
      <c r="O755" s="78">
        <f t="shared" si="597"/>
        <v>0</v>
      </c>
      <c r="P755" s="79">
        <v>0.1128</v>
      </c>
      <c r="Q755" s="79">
        <v>0</v>
      </c>
      <c r="R755" s="79">
        <v>0</v>
      </c>
      <c r="S755" s="78">
        <v>9.4E-2</v>
      </c>
      <c r="T755" s="78">
        <f t="shared" si="587"/>
        <v>1.8799999999999997E-2</v>
      </c>
      <c r="U755" s="79">
        <v>0</v>
      </c>
      <c r="V755" s="79">
        <v>0</v>
      </c>
      <c r="W755" s="79">
        <v>0</v>
      </c>
      <c r="X755" s="78">
        <v>0</v>
      </c>
      <c r="Y755" s="78">
        <f t="shared" si="588"/>
        <v>0</v>
      </c>
      <c r="Z755" s="79">
        <v>0</v>
      </c>
      <c r="AA755" s="79">
        <v>0</v>
      </c>
      <c r="AB755" s="79">
        <v>0</v>
      </c>
      <c r="AC755" s="79">
        <v>0</v>
      </c>
      <c r="AD755" s="78">
        <f t="shared" si="589"/>
        <v>0</v>
      </c>
      <c r="AE755" s="79">
        <v>0</v>
      </c>
      <c r="AF755" s="79">
        <v>0</v>
      </c>
      <c r="AG755" s="79">
        <v>0</v>
      </c>
      <c r="AH755" s="79">
        <v>0</v>
      </c>
      <c r="AI755" s="78">
        <f t="shared" si="590"/>
        <v>0</v>
      </c>
      <c r="AJ755" s="79">
        <v>0</v>
      </c>
      <c r="AK755" s="79">
        <v>0</v>
      </c>
      <c r="AL755" s="79">
        <v>0</v>
      </c>
      <c r="AM755" s="78">
        <v>0</v>
      </c>
      <c r="AN755" s="78">
        <f t="shared" si="591"/>
        <v>0</v>
      </c>
      <c r="AO755" s="83">
        <f t="shared" si="592"/>
        <v>0.1128</v>
      </c>
      <c r="AP755" s="83">
        <f t="shared" si="593"/>
        <v>0</v>
      </c>
      <c r="AQ755" s="83">
        <f t="shared" si="594"/>
        <v>0</v>
      </c>
      <c r="AR755" s="83">
        <f t="shared" si="595"/>
        <v>9.4E-2</v>
      </c>
      <c r="AS755" s="83">
        <f t="shared" si="596"/>
        <v>1.8799999999999997E-2</v>
      </c>
    </row>
    <row r="756" spans="1:45" ht="31.5">
      <c r="A756" s="73" t="s">
        <v>1602</v>
      </c>
      <c r="B756" s="74" t="s">
        <v>1621</v>
      </c>
      <c r="C756" s="42" t="s">
        <v>1622</v>
      </c>
      <c r="D756" s="77">
        <v>2021</v>
      </c>
      <c r="E756" s="77" t="s">
        <v>203</v>
      </c>
      <c r="F756" s="78" t="s">
        <v>203</v>
      </c>
      <c r="G756" s="78" t="s">
        <v>203</v>
      </c>
      <c r="H756" s="78" t="s">
        <v>203</v>
      </c>
      <c r="I756" s="94">
        <v>0</v>
      </c>
      <c r="J756" s="78">
        <v>0</v>
      </c>
      <c r="K756" s="79">
        <v>0</v>
      </c>
      <c r="L756" s="79">
        <v>0</v>
      </c>
      <c r="M756" s="79">
        <v>0</v>
      </c>
      <c r="N756" s="79">
        <v>0</v>
      </c>
      <c r="O756" s="78">
        <f t="shared" si="597"/>
        <v>0</v>
      </c>
      <c r="P756" s="79">
        <v>0</v>
      </c>
      <c r="Q756" s="79">
        <v>0</v>
      </c>
      <c r="R756" s="79">
        <v>0</v>
      </c>
      <c r="S756" s="79">
        <v>0</v>
      </c>
      <c r="T756" s="79">
        <f t="shared" si="587"/>
        <v>0</v>
      </c>
      <c r="U756" s="79">
        <v>0</v>
      </c>
      <c r="V756" s="79">
        <v>0</v>
      </c>
      <c r="W756" s="79">
        <v>0</v>
      </c>
      <c r="X756" s="79">
        <v>0</v>
      </c>
      <c r="Y756" s="79">
        <f t="shared" si="588"/>
        <v>0</v>
      </c>
      <c r="Z756" s="79">
        <v>0</v>
      </c>
      <c r="AA756" s="79">
        <v>0</v>
      </c>
      <c r="AB756" s="79">
        <v>0</v>
      </c>
      <c r="AC756" s="78">
        <v>0</v>
      </c>
      <c r="AD756" s="79">
        <f t="shared" si="589"/>
        <v>0</v>
      </c>
      <c r="AE756" s="79">
        <v>0</v>
      </c>
      <c r="AF756" s="79">
        <v>0</v>
      </c>
      <c r="AG756" s="79">
        <v>0</v>
      </c>
      <c r="AH756" s="78">
        <v>0</v>
      </c>
      <c r="AI756" s="79">
        <f t="shared" si="590"/>
        <v>0</v>
      </c>
      <c r="AJ756" s="79">
        <v>0</v>
      </c>
      <c r="AK756" s="79">
        <v>0</v>
      </c>
      <c r="AL756" s="79">
        <v>0</v>
      </c>
      <c r="AM756" s="78">
        <v>0</v>
      </c>
      <c r="AN756" s="79">
        <f t="shared" si="591"/>
        <v>0</v>
      </c>
      <c r="AO756" s="83">
        <f t="shared" si="592"/>
        <v>0</v>
      </c>
      <c r="AP756" s="83">
        <f t="shared" si="593"/>
        <v>0</v>
      </c>
      <c r="AQ756" s="83">
        <f t="shared" si="594"/>
        <v>0</v>
      </c>
      <c r="AR756" s="83">
        <f t="shared" si="595"/>
        <v>0</v>
      </c>
      <c r="AS756" s="83">
        <f t="shared" si="596"/>
        <v>0</v>
      </c>
    </row>
    <row r="757" spans="1:45" ht="31.5">
      <c r="A757" s="73" t="s">
        <v>1602</v>
      </c>
      <c r="B757" s="74" t="s">
        <v>1623</v>
      </c>
      <c r="C757" s="42" t="s">
        <v>1624</v>
      </c>
      <c r="D757" s="77">
        <v>2020</v>
      </c>
      <c r="E757" s="91">
        <v>2020</v>
      </c>
      <c r="F757" s="81" t="s">
        <v>203</v>
      </c>
      <c r="G757" s="81" t="s">
        <v>203</v>
      </c>
      <c r="H757" s="81" t="s">
        <v>203</v>
      </c>
      <c r="I757" s="78">
        <v>3.7199999999999997E-2</v>
      </c>
      <c r="J757" s="126">
        <v>3.7199999999999997E-2</v>
      </c>
      <c r="K757" s="79">
        <v>0</v>
      </c>
      <c r="L757" s="79">
        <v>0</v>
      </c>
      <c r="M757" s="79">
        <v>0</v>
      </c>
      <c r="N757" s="79">
        <v>0</v>
      </c>
      <c r="O757" s="78">
        <f t="shared" si="597"/>
        <v>0</v>
      </c>
      <c r="P757" s="79">
        <v>3.7199999999999997E-2</v>
      </c>
      <c r="Q757" s="79">
        <v>0</v>
      </c>
      <c r="R757" s="79">
        <v>0</v>
      </c>
      <c r="S757" s="78">
        <v>3.0999999999999996E-2</v>
      </c>
      <c r="T757" s="78">
        <f t="shared" si="587"/>
        <v>6.2000000000000006E-3</v>
      </c>
      <c r="U757" s="79">
        <v>0</v>
      </c>
      <c r="V757" s="79">
        <v>0</v>
      </c>
      <c r="W757" s="79">
        <v>0</v>
      </c>
      <c r="X757" s="78">
        <v>0</v>
      </c>
      <c r="Y757" s="78">
        <f t="shared" si="588"/>
        <v>0</v>
      </c>
      <c r="Z757" s="79">
        <v>0</v>
      </c>
      <c r="AA757" s="79">
        <v>0</v>
      </c>
      <c r="AB757" s="79">
        <v>0</v>
      </c>
      <c r="AC757" s="79">
        <v>0</v>
      </c>
      <c r="AD757" s="78">
        <f t="shared" si="589"/>
        <v>0</v>
      </c>
      <c r="AE757" s="79">
        <v>0</v>
      </c>
      <c r="AF757" s="79">
        <v>0</v>
      </c>
      <c r="AG757" s="79">
        <v>0</v>
      </c>
      <c r="AH757" s="79">
        <v>0</v>
      </c>
      <c r="AI757" s="78">
        <f t="shared" si="590"/>
        <v>0</v>
      </c>
      <c r="AJ757" s="79">
        <v>0</v>
      </c>
      <c r="AK757" s="79">
        <v>0</v>
      </c>
      <c r="AL757" s="79">
        <v>0</v>
      </c>
      <c r="AM757" s="78">
        <v>0</v>
      </c>
      <c r="AN757" s="78">
        <f t="shared" si="591"/>
        <v>0</v>
      </c>
      <c r="AO757" s="83">
        <f t="shared" si="592"/>
        <v>3.7199999999999997E-2</v>
      </c>
      <c r="AP757" s="83">
        <f t="shared" si="593"/>
        <v>0</v>
      </c>
      <c r="AQ757" s="83">
        <f t="shared" si="594"/>
        <v>0</v>
      </c>
      <c r="AR757" s="83">
        <f t="shared" si="595"/>
        <v>3.0999999999999996E-2</v>
      </c>
      <c r="AS757" s="83">
        <f t="shared" si="596"/>
        <v>6.2000000000000006E-3</v>
      </c>
    </row>
    <row r="758" spans="1:45" ht="31.5">
      <c r="A758" s="66" t="s">
        <v>170</v>
      </c>
      <c r="B758" s="67" t="s">
        <v>368</v>
      </c>
      <c r="C758" s="68" t="s">
        <v>202</v>
      </c>
      <c r="D758" s="77" t="s">
        <v>203</v>
      </c>
      <c r="E758" s="77" t="s">
        <v>203</v>
      </c>
      <c r="F758" s="70">
        <f>SUM(F759,F799,F801,F865)</f>
        <v>2050.2930502007998</v>
      </c>
      <c r="G758" s="70">
        <f>SUM(G759,G799,G801,G865)</f>
        <v>2050.2930502007998</v>
      </c>
      <c r="H758" s="70" t="s">
        <v>203</v>
      </c>
      <c r="I758" s="70">
        <f>I759+I799+I801+I865</f>
        <v>12551.244407973387</v>
      </c>
      <c r="J758" s="70">
        <f t="shared" ref="J758:AS758" si="598">J759+J799+J801+J865</f>
        <v>11155.243781044388</v>
      </c>
      <c r="K758" s="84">
        <f t="shared" si="598"/>
        <v>937.87303463999979</v>
      </c>
      <c r="L758" s="84">
        <f t="shared" si="598"/>
        <v>0</v>
      </c>
      <c r="M758" s="84">
        <f t="shared" si="598"/>
        <v>0</v>
      </c>
      <c r="N758" s="84">
        <f t="shared" si="598"/>
        <v>784.58218823946322</v>
      </c>
      <c r="O758" s="84">
        <f t="shared" si="598"/>
        <v>153.29084640053665</v>
      </c>
      <c r="P758" s="84">
        <f t="shared" si="598"/>
        <v>932.64767813561252</v>
      </c>
      <c r="Q758" s="84">
        <f t="shared" si="598"/>
        <v>0</v>
      </c>
      <c r="R758" s="84">
        <f t="shared" si="598"/>
        <v>0</v>
      </c>
      <c r="S758" s="84">
        <f t="shared" si="598"/>
        <v>782.24868854338365</v>
      </c>
      <c r="T758" s="84">
        <f t="shared" si="598"/>
        <v>150.39898959222867</v>
      </c>
      <c r="U758" s="84">
        <f t="shared" si="598"/>
        <v>1147.7871842700774</v>
      </c>
      <c r="V758" s="84">
        <f t="shared" si="598"/>
        <v>0</v>
      </c>
      <c r="W758" s="84">
        <f t="shared" si="598"/>
        <v>0</v>
      </c>
      <c r="X758" s="84">
        <f t="shared" si="598"/>
        <v>961.80909462339787</v>
      </c>
      <c r="Y758" s="84">
        <f t="shared" si="598"/>
        <v>185.97808964667951</v>
      </c>
      <c r="Z758" s="84">
        <f t="shared" si="598"/>
        <v>1244.1245142981179</v>
      </c>
      <c r="AA758" s="84">
        <f t="shared" si="598"/>
        <v>0</v>
      </c>
      <c r="AB758" s="84">
        <f t="shared" si="598"/>
        <v>0</v>
      </c>
      <c r="AC758" s="84">
        <f t="shared" si="598"/>
        <v>1043.1477413984317</v>
      </c>
      <c r="AD758" s="84">
        <f t="shared" si="598"/>
        <v>200.97677289968635</v>
      </c>
      <c r="AE758" s="84">
        <f t="shared" si="598"/>
        <v>1337.3713467639998</v>
      </c>
      <c r="AF758" s="84">
        <f t="shared" si="598"/>
        <v>0</v>
      </c>
      <c r="AG758" s="84">
        <f t="shared" si="598"/>
        <v>0</v>
      </c>
      <c r="AH758" s="84">
        <f t="shared" si="598"/>
        <v>1122.9714564766666</v>
      </c>
      <c r="AI758" s="84">
        <f t="shared" si="598"/>
        <v>214.39989028733333</v>
      </c>
      <c r="AJ758" s="84">
        <f t="shared" si="598"/>
        <v>1691.6099141495999</v>
      </c>
      <c r="AK758" s="84">
        <f t="shared" si="598"/>
        <v>0</v>
      </c>
      <c r="AL758" s="84">
        <f t="shared" si="598"/>
        <v>0</v>
      </c>
      <c r="AM758" s="84">
        <f t="shared" si="598"/>
        <v>1417.3091443019455</v>
      </c>
      <c r="AN758" s="84">
        <f t="shared" si="598"/>
        <v>274.30076984765446</v>
      </c>
      <c r="AO758" s="84">
        <f t="shared" si="598"/>
        <v>7291.4136722574085</v>
      </c>
      <c r="AP758" s="84">
        <f t="shared" si="598"/>
        <v>0</v>
      </c>
      <c r="AQ758" s="84">
        <f t="shared" si="598"/>
        <v>0</v>
      </c>
      <c r="AR758" s="84">
        <f t="shared" si="598"/>
        <v>6112.0683135832905</v>
      </c>
      <c r="AS758" s="84">
        <f t="shared" si="598"/>
        <v>1179.3453586741191</v>
      </c>
    </row>
    <row r="759" spans="1:45" ht="47.25">
      <c r="A759" s="66" t="s">
        <v>1625</v>
      </c>
      <c r="B759" s="67" t="s">
        <v>370</v>
      </c>
      <c r="C759" s="68" t="s">
        <v>202</v>
      </c>
      <c r="D759" s="77" t="s">
        <v>203</v>
      </c>
      <c r="E759" s="77" t="s">
        <v>203</v>
      </c>
      <c r="F759" s="70" t="s">
        <v>203</v>
      </c>
      <c r="G759" s="70" t="s">
        <v>203</v>
      </c>
      <c r="H759" s="70" t="s">
        <v>203</v>
      </c>
      <c r="I759" s="70">
        <f t="shared" ref="I759" si="599">SUM(I760:I798)</f>
        <v>5115.9604139861995</v>
      </c>
      <c r="J759" s="70">
        <f t="shared" ref="J759:AS759" si="600">SUM(J760:J798)</f>
        <v>4025.3963874162005</v>
      </c>
      <c r="K759" s="70">
        <f t="shared" si="600"/>
        <v>550.35312254999997</v>
      </c>
      <c r="L759" s="70">
        <f t="shared" si="600"/>
        <v>0</v>
      </c>
      <c r="M759" s="70">
        <f t="shared" si="600"/>
        <v>0</v>
      </c>
      <c r="N759" s="70">
        <f t="shared" si="600"/>
        <v>460.18897561951979</v>
      </c>
      <c r="O759" s="70">
        <f t="shared" si="600"/>
        <v>90.164146930480186</v>
      </c>
      <c r="P759" s="70">
        <f t="shared" si="600"/>
        <v>362.55208858999998</v>
      </c>
      <c r="Q759" s="70">
        <f t="shared" si="600"/>
        <v>0</v>
      </c>
      <c r="R759" s="70">
        <f t="shared" si="600"/>
        <v>0</v>
      </c>
      <c r="S759" s="70">
        <f t="shared" si="600"/>
        <v>303.03521236370665</v>
      </c>
      <c r="T759" s="70">
        <f t="shared" si="600"/>
        <v>59.516876226293292</v>
      </c>
      <c r="U759" s="70">
        <f t="shared" si="600"/>
        <v>382.72491991800001</v>
      </c>
      <c r="V759" s="70">
        <f t="shared" si="600"/>
        <v>0</v>
      </c>
      <c r="W759" s="70">
        <f t="shared" si="600"/>
        <v>0</v>
      </c>
      <c r="X759" s="70">
        <f t="shared" si="600"/>
        <v>320.87087433000005</v>
      </c>
      <c r="Y759" s="70">
        <f t="shared" si="600"/>
        <v>61.854045587999984</v>
      </c>
      <c r="Z759" s="70">
        <f t="shared" si="600"/>
        <v>552.72667879999995</v>
      </c>
      <c r="AA759" s="70">
        <f t="shared" si="600"/>
        <v>0</v>
      </c>
      <c r="AB759" s="70">
        <f t="shared" si="600"/>
        <v>0</v>
      </c>
      <c r="AC759" s="70">
        <f t="shared" si="600"/>
        <v>462.75789900000001</v>
      </c>
      <c r="AD759" s="70">
        <f t="shared" si="600"/>
        <v>89.968779800000007</v>
      </c>
      <c r="AE759" s="70">
        <f t="shared" si="600"/>
        <v>645.72532019199991</v>
      </c>
      <c r="AF759" s="70">
        <f t="shared" si="600"/>
        <v>0</v>
      </c>
      <c r="AG759" s="70">
        <f t="shared" si="600"/>
        <v>0</v>
      </c>
      <c r="AH759" s="70">
        <f t="shared" si="600"/>
        <v>541.65860099999998</v>
      </c>
      <c r="AI759" s="70">
        <f t="shared" si="600"/>
        <v>104.06671919200001</v>
      </c>
      <c r="AJ759" s="70">
        <f t="shared" si="600"/>
        <v>258.46740400000004</v>
      </c>
      <c r="AK759" s="70">
        <f t="shared" si="600"/>
        <v>0</v>
      </c>
      <c r="AL759" s="70">
        <f t="shared" si="600"/>
        <v>0</v>
      </c>
      <c r="AM759" s="70">
        <f t="shared" si="600"/>
        <v>216.05550333394538</v>
      </c>
      <c r="AN759" s="70">
        <f t="shared" si="600"/>
        <v>42.411900666054606</v>
      </c>
      <c r="AO759" s="70">
        <f t="shared" si="600"/>
        <v>2752.5495340500006</v>
      </c>
      <c r="AP759" s="70">
        <f t="shared" si="600"/>
        <v>0</v>
      </c>
      <c r="AQ759" s="70">
        <f t="shared" si="600"/>
        <v>0</v>
      </c>
      <c r="AR759" s="70">
        <f t="shared" si="600"/>
        <v>2304.5670656471721</v>
      </c>
      <c r="AS759" s="70">
        <f t="shared" si="600"/>
        <v>447.98246840282803</v>
      </c>
    </row>
    <row r="760" spans="1:45" ht="47.25">
      <c r="A760" s="73" t="s">
        <v>1625</v>
      </c>
      <c r="B760" s="74" t="s">
        <v>1626</v>
      </c>
      <c r="C760" s="42" t="s">
        <v>1627</v>
      </c>
      <c r="D760" s="77">
        <v>2015</v>
      </c>
      <c r="E760" s="77">
        <v>2020</v>
      </c>
      <c r="F760" s="81" t="s">
        <v>203</v>
      </c>
      <c r="G760" s="81" t="s">
        <v>203</v>
      </c>
      <c r="H760" s="81" t="s">
        <v>203</v>
      </c>
      <c r="I760" s="78">
        <v>91.864371449999993</v>
      </c>
      <c r="J760" s="78">
        <v>11.811204869999997</v>
      </c>
      <c r="K760" s="79">
        <v>10.6372584</v>
      </c>
      <c r="L760" s="79">
        <v>0</v>
      </c>
      <c r="M760" s="79">
        <v>0</v>
      </c>
      <c r="N760" s="78">
        <v>8.9453526783333341</v>
      </c>
      <c r="O760" s="78">
        <f t="shared" ref="O760:O798" si="601">K760-N760</f>
        <v>1.6919057216666662</v>
      </c>
      <c r="P760" s="79">
        <v>1.1739464699999971</v>
      </c>
      <c r="Q760" s="79">
        <v>0</v>
      </c>
      <c r="R760" s="79">
        <v>0</v>
      </c>
      <c r="S760" s="78">
        <v>0.97828872499999764</v>
      </c>
      <c r="T760" s="78">
        <f t="shared" ref="T760:T798" si="602">P760-S760</f>
        <v>0.19565774499999944</v>
      </c>
      <c r="U760" s="79">
        <v>0</v>
      </c>
      <c r="V760" s="79">
        <v>0</v>
      </c>
      <c r="W760" s="79">
        <v>0</v>
      </c>
      <c r="X760" s="78">
        <v>0</v>
      </c>
      <c r="Y760" s="78">
        <f t="shared" ref="Y760:Y798" si="603">U760-X760</f>
        <v>0</v>
      </c>
      <c r="Z760" s="79">
        <v>0</v>
      </c>
      <c r="AA760" s="79">
        <v>0</v>
      </c>
      <c r="AB760" s="79">
        <v>0</v>
      </c>
      <c r="AC760" s="79">
        <v>0</v>
      </c>
      <c r="AD760" s="78">
        <f t="shared" ref="AD760:AD798" si="604">Z760-AC760</f>
        <v>0</v>
      </c>
      <c r="AE760" s="79">
        <v>0</v>
      </c>
      <c r="AF760" s="79">
        <v>0</v>
      </c>
      <c r="AG760" s="79">
        <v>0</v>
      </c>
      <c r="AH760" s="79">
        <v>0</v>
      </c>
      <c r="AI760" s="78">
        <f t="shared" ref="AI760:AI798" si="605">AE760-AH760</f>
        <v>0</v>
      </c>
      <c r="AJ760" s="79">
        <v>0</v>
      </c>
      <c r="AK760" s="79">
        <v>0</v>
      </c>
      <c r="AL760" s="79">
        <v>0</v>
      </c>
      <c r="AM760" s="78">
        <v>0</v>
      </c>
      <c r="AN760" s="78">
        <f t="shared" ref="AN760:AN798" si="606">AJ760-AM760</f>
        <v>0</v>
      </c>
      <c r="AO760" s="83">
        <f t="shared" ref="AO760:AO798" si="607">AJ760+AE760+Z760+U760+P760+K760</f>
        <v>11.811204869999997</v>
      </c>
      <c r="AP760" s="83">
        <f t="shared" ref="AP760:AP798" si="608">AK760+AF760+AA760+V760+Q760+L760</f>
        <v>0</v>
      </c>
      <c r="AQ760" s="83">
        <f t="shared" ref="AQ760:AQ798" si="609">AL760+AG760+AB760+W760+R760+M760</f>
        <v>0</v>
      </c>
      <c r="AR760" s="83">
        <f t="shared" ref="AR760:AR798" si="610">AM760+AH760+AC760+X760+S760+N760</f>
        <v>9.9236414033333311</v>
      </c>
      <c r="AS760" s="83">
        <f t="shared" ref="AS760:AS798" si="611">AN760+AI760+AD760+Y760+T760+O760</f>
        <v>1.8875634666666656</v>
      </c>
    </row>
    <row r="761" spans="1:45">
      <c r="A761" s="73" t="s">
        <v>1625</v>
      </c>
      <c r="B761" s="74" t="s">
        <v>1628</v>
      </c>
      <c r="C761" s="42" t="s">
        <v>1629</v>
      </c>
      <c r="D761" s="77">
        <v>2017</v>
      </c>
      <c r="E761" s="77">
        <v>2019</v>
      </c>
      <c r="F761" s="81" t="s">
        <v>203</v>
      </c>
      <c r="G761" s="81" t="s">
        <v>203</v>
      </c>
      <c r="H761" s="81" t="s">
        <v>203</v>
      </c>
      <c r="I761" s="81">
        <v>26.968524160000001</v>
      </c>
      <c r="J761" s="78">
        <v>0.59604160000000006</v>
      </c>
      <c r="K761" s="79">
        <v>0.59604160000000006</v>
      </c>
      <c r="L761" s="79">
        <v>0</v>
      </c>
      <c r="M761" s="79">
        <v>0</v>
      </c>
      <c r="N761" s="78">
        <v>0.50512000000000001</v>
      </c>
      <c r="O761" s="78">
        <f t="shared" si="601"/>
        <v>9.0921600000000047E-2</v>
      </c>
      <c r="P761" s="79">
        <v>0</v>
      </c>
      <c r="Q761" s="79">
        <v>0</v>
      </c>
      <c r="R761" s="79">
        <v>0</v>
      </c>
      <c r="S761" s="79">
        <v>0</v>
      </c>
      <c r="T761" s="79">
        <f t="shared" si="602"/>
        <v>0</v>
      </c>
      <c r="U761" s="79">
        <v>0</v>
      </c>
      <c r="V761" s="79">
        <v>0</v>
      </c>
      <c r="W761" s="79">
        <v>0</v>
      </c>
      <c r="X761" s="79">
        <v>0</v>
      </c>
      <c r="Y761" s="79">
        <f t="shared" si="603"/>
        <v>0</v>
      </c>
      <c r="Z761" s="79">
        <v>0</v>
      </c>
      <c r="AA761" s="79">
        <v>0</v>
      </c>
      <c r="AB761" s="79">
        <v>0</v>
      </c>
      <c r="AC761" s="79">
        <v>0</v>
      </c>
      <c r="AD761" s="79">
        <f t="shared" si="604"/>
        <v>0</v>
      </c>
      <c r="AE761" s="79">
        <v>0</v>
      </c>
      <c r="AF761" s="79">
        <v>0</v>
      </c>
      <c r="AG761" s="79">
        <v>0</v>
      </c>
      <c r="AH761" s="79">
        <v>0</v>
      </c>
      <c r="AI761" s="79">
        <f t="shared" si="605"/>
        <v>0</v>
      </c>
      <c r="AJ761" s="79">
        <v>0</v>
      </c>
      <c r="AK761" s="79">
        <v>0</v>
      </c>
      <c r="AL761" s="79">
        <v>0</v>
      </c>
      <c r="AM761" s="78">
        <v>0</v>
      </c>
      <c r="AN761" s="79">
        <f t="shared" si="606"/>
        <v>0</v>
      </c>
      <c r="AO761" s="83">
        <f t="shared" si="607"/>
        <v>0.59604160000000006</v>
      </c>
      <c r="AP761" s="83">
        <f t="shared" si="608"/>
        <v>0</v>
      </c>
      <c r="AQ761" s="83">
        <f t="shared" si="609"/>
        <v>0</v>
      </c>
      <c r="AR761" s="83">
        <f t="shared" si="610"/>
        <v>0.50512000000000001</v>
      </c>
      <c r="AS761" s="83">
        <f t="shared" si="611"/>
        <v>9.0921600000000047E-2</v>
      </c>
    </row>
    <row r="762" spans="1:45">
      <c r="A762" s="73" t="s">
        <v>1625</v>
      </c>
      <c r="B762" s="74" t="s">
        <v>1630</v>
      </c>
      <c r="C762" s="42" t="s">
        <v>1631</v>
      </c>
      <c r="D762" s="77">
        <v>2015</v>
      </c>
      <c r="E762" s="77">
        <v>2019</v>
      </c>
      <c r="F762" s="81" t="s">
        <v>203</v>
      </c>
      <c r="G762" s="81" t="s">
        <v>203</v>
      </c>
      <c r="H762" s="81" t="s">
        <v>203</v>
      </c>
      <c r="I762" s="81">
        <v>60.839097080000009</v>
      </c>
      <c r="J762" s="78">
        <v>1.6079896</v>
      </c>
      <c r="K762" s="79">
        <v>1.6079896</v>
      </c>
      <c r="L762" s="79">
        <v>0</v>
      </c>
      <c r="M762" s="79">
        <v>0</v>
      </c>
      <c r="N762" s="78">
        <v>1.3627030508474578</v>
      </c>
      <c r="O762" s="78">
        <f t="shared" si="601"/>
        <v>0.24528654915254222</v>
      </c>
      <c r="P762" s="79">
        <v>0</v>
      </c>
      <c r="Q762" s="79">
        <v>0</v>
      </c>
      <c r="R762" s="79">
        <v>0</v>
      </c>
      <c r="S762" s="78">
        <v>0</v>
      </c>
      <c r="T762" s="78">
        <f t="shared" si="602"/>
        <v>0</v>
      </c>
      <c r="U762" s="79">
        <v>0</v>
      </c>
      <c r="V762" s="79">
        <v>0</v>
      </c>
      <c r="W762" s="79">
        <v>0</v>
      </c>
      <c r="X762" s="78">
        <v>0</v>
      </c>
      <c r="Y762" s="78">
        <f t="shared" si="603"/>
        <v>0</v>
      </c>
      <c r="Z762" s="79">
        <v>0</v>
      </c>
      <c r="AA762" s="79">
        <v>0</v>
      </c>
      <c r="AB762" s="79">
        <v>0</v>
      </c>
      <c r="AC762" s="78">
        <v>0</v>
      </c>
      <c r="AD762" s="78">
        <f t="shared" si="604"/>
        <v>0</v>
      </c>
      <c r="AE762" s="79">
        <v>0</v>
      </c>
      <c r="AF762" s="79">
        <v>0</v>
      </c>
      <c r="AG762" s="79">
        <v>0</v>
      </c>
      <c r="AH762" s="78">
        <v>0</v>
      </c>
      <c r="AI762" s="78">
        <f t="shared" si="605"/>
        <v>0</v>
      </c>
      <c r="AJ762" s="79">
        <v>0</v>
      </c>
      <c r="AK762" s="79">
        <v>0</v>
      </c>
      <c r="AL762" s="79">
        <v>0</v>
      </c>
      <c r="AM762" s="78">
        <v>0</v>
      </c>
      <c r="AN762" s="78">
        <f t="shared" si="606"/>
        <v>0</v>
      </c>
      <c r="AO762" s="83">
        <f t="shared" si="607"/>
        <v>1.6079896</v>
      </c>
      <c r="AP762" s="83">
        <f t="shared" si="608"/>
        <v>0</v>
      </c>
      <c r="AQ762" s="83">
        <f t="shared" si="609"/>
        <v>0</v>
      </c>
      <c r="AR762" s="83">
        <f t="shared" si="610"/>
        <v>1.3627030508474578</v>
      </c>
      <c r="AS762" s="83">
        <f t="shared" si="611"/>
        <v>0.24528654915254222</v>
      </c>
    </row>
    <row r="763" spans="1:45" ht="31.5">
      <c r="A763" s="73" t="s">
        <v>1625</v>
      </c>
      <c r="B763" s="74" t="s">
        <v>1632</v>
      </c>
      <c r="C763" s="109" t="s">
        <v>1633</v>
      </c>
      <c r="D763" s="91">
        <v>2023</v>
      </c>
      <c r="E763" s="91" t="s">
        <v>203</v>
      </c>
      <c r="F763" s="78" t="s">
        <v>203</v>
      </c>
      <c r="G763" s="78" t="s">
        <v>203</v>
      </c>
      <c r="H763" s="78" t="s">
        <v>203</v>
      </c>
      <c r="I763" s="81">
        <v>0</v>
      </c>
      <c r="J763" s="78">
        <v>0</v>
      </c>
      <c r="K763" s="79">
        <v>0</v>
      </c>
      <c r="L763" s="79">
        <v>0</v>
      </c>
      <c r="M763" s="79">
        <v>0</v>
      </c>
      <c r="N763" s="79">
        <v>0</v>
      </c>
      <c r="O763" s="79">
        <f t="shared" si="601"/>
        <v>0</v>
      </c>
      <c r="P763" s="79">
        <v>0</v>
      </c>
      <c r="Q763" s="79">
        <v>0</v>
      </c>
      <c r="R763" s="79">
        <v>0</v>
      </c>
      <c r="S763" s="79">
        <v>0</v>
      </c>
      <c r="T763" s="79">
        <f t="shared" si="602"/>
        <v>0</v>
      </c>
      <c r="U763" s="79">
        <v>0</v>
      </c>
      <c r="V763" s="79">
        <v>0</v>
      </c>
      <c r="W763" s="79">
        <v>0</v>
      </c>
      <c r="X763" s="79">
        <v>0</v>
      </c>
      <c r="Y763" s="79">
        <f t="shared" si="603"/>
        <v>0</v>
      </c>
      <c r="Z763" s="79">
        <v>0</v>
      </c>
      <c r="AA763" s="79">
        <v>0</v>
      </c>
      <c r="AB763" s="79">
        <v>0</v>
      </c>
      <c r="AC763" s="79">
        <v>0</v>
      </c>
      <c r="AD763" s="79">
        <f t="shared" si="604"/>
        <v>0</v>
      </c>
      <c r="AE763" s="79">
        <v>0</v>
      </c>
      <c r="AF763" s="79">
        <v>0</v>
      </c>
      <c r="AG763" s="79">
        <v>0</v>
      </c>
      <c r="AH763" s="79">
        <v>0</v>
      </c>
      <c r="AI763" s="79">
        <f t="shared" si="605"/>
        <v>0</v>
      </c>
      <c r="AJ763" s="79">
        <v>0</v>
      </c>
      <c r="AK763" s="79">
        <v>0</v>
      </c>
      <c r="AL763" s="79">
        <v>0</v>
      </c>
      <c r="AM763" s="78">
        <v>0</v>
      </c>
      <c r="AN763" s="79">
        <f t="shared" si="606"/>
        <v>0</v>
      </c>
      <c r="AO763" s="83">
        <f t="shared" si="607"/>
        <v>0</v>
      </c>
      <c r="AP763" s="83">
        <f t="shared" si="608"/>
        <v>0</v>
      </c>
      <c r="AQ763" s="83">
        <f t="shared" si="609"/>
        <v>0</v>
      </c>
      <c r="AR763" s="83">
        <f t="shared" si="610"/>
        <v>0</v>
      </c>
      <c r="AS763" s="83">
        <f t="shared" si="611"/>
        <v>0</v>
      </c>
    </row>
    <row r="764" spans="1:45" ht="31.5">
      <c r="A764" s="73" t="s">
        <v>1625</v>
      </c>
      <c r="B764" s="74" t="s">
        <v>1634</v>
      </c>
      <c r="C764" s="109" t="s">
        <v>1635</v>
      </c>
      <c r="D764" s="91">
        <v>2023</v>
      </c>
      <c r="E764" s="91" t="s">
        <v>203</v>
      </c>
      <c r="F764" s="78" t="s">
        <v>203</v>
      </c>
      <c r="G764" s="78" t="s">
        <v>203</v>
      </c>
      <c r="H764" s="78" t="s">
        <v>203</v>
      </c>
      <c r="I764" s="81">
        <v>0</v>
      </c>
      <c r="J764" s="78">
        <v>0</v>
      </c>
      <c r="K764" s="79">
        <v>0</v>
      </c>
      <c r="L764" s="79">
        <v>0</v>
      </c>
      <c r="M764" s="79">
        <v>0</v>
      </c>
      <c r="N764" s="79">
        <v>0</v>
      </c>
      <c r="O764" s="79">
        <f t="shared" si="601"/>
        <v>0</v>
      </c>
      <c r="P764" s="79">
        <v>0</v>
      </c>
      <c r="Q764" s="79">
        <v>0</v>
      </c>
      <c r="R764" s="79">
        <v>0</v>
      </c>
      <c r="S764" s="79">
        <v>0</v>
      </c>
      <c r="T764" s="79">
        <f t="shared" si="602"/>
        <v>0</v>
      </c>
      <c r="U764" s="79">
        <v>0</v>
      </c>
      <c r="V764" s="79">
        <v>0</v>
      </c>
      <c r="W764" s="79">
        <v>0</v>
      </c>
      <c r="X764" s="79">
        <v>0</v>
      </c>
      <c r="Y764" s="79">
        <f t="shared" si="603"/>
        <v>0</v>
      </c>
      <c r="Z764" s="79">
        <v>0</v>
      </c>
      <c r="AA764" s="79">
        <v>0</v>
      </c>
      <c r="AB764" s="79">
        <v>0</v>
      </c>
      <c r="AC764" s="79">
        <v>0</v>
      </c>
      <c r="AD764" s="79">
        <f t="shared" si="604"/>
        <v>0</v>
      </c>
      <c r="AE764" s="79">
        <v>0</v>
      </c>
      <c r="AF764" s="79">
        <v>0</v>
      </c>
      <c r="AG764" s="79">
        <v>0</v>
      </c>
      <c r="AH764" s="79">
        <v>0</v>
      </c>
      <c r="AI764" s="79">
        <f t="shared" si="605"/>
        <v>0</v>
      </c>
      <c r="AJ764" s="79">
        <v>0</v>
      </c>
      <c r="AK764" s="79">
        <v>0</v>
      </c>
      <c r="AL764" s="79">
        <v>0</v>
      </c>
      <c r="AM764" s="78">
        <v>0</v>
      </c>
      <c r="AN764" s="79">
        <f t="shared" si="606"/>
        <v>0</v>
      </c>
      <c r="AO764" s="83">
        <f t="shared" si="607"/>
        <v>0</v>
      </c>
      <c r="AP764" s="83">
        <f t="shared" si="608"/>
        <v>0</v>
      </c>
      <c r="AQ764" s="83">
        <f t="shared" si="609"/>
        <v>0</v>
      </c>
      <c r="AR764" s="83">
        <f t="shared" si="610"/>
        <v>0</v>
      </c>
      <c r="AS764" s="83">
        <f t="shared" si="611"/>
        <v>0</v>
      </c>
    </row>
    <row r="765" spans="1:45" ht="31.5">
      <c r="A765" s="73" t="s">
        <v>1625</v>
      </c>
      <c r="B765" s="74" t="s">
        <v>1636</v>
      </c>
      <c r="C765" s="109" t="s">
        <v>1637</v>
      </c>
      <c r="D765" s="91">
        <v>2021</v>
      </c>
      <c r="E765" s="91">
        <v>2021</v>
      </c>
      <c r="F765" s="78" t="s">
        <v>203</v>
      </c>
      <c r="G765" s="78" t="s">
        <v>203</v>
      </c>
      <c r="H765" s="78" t="s">
        <v>203</v>
      </c>
      <c r="I765" s="81">
        <v>6.6</v>
      </c>
      <c r="J765" s="78">
        <v>6.6</v>
      </c>
      <c r="K765" s="79">
        <v>0</v>
      </c>
      <c r="L765" s="79">
        <v>0</v>
      </c>
      <c r="M765" s="79">
        <v>0</v>
      </c>
      <c r="N765" s="79">
        <v>0</v>
      </c>
      <c r="O765" s="79">
        <f t="shared" si="601"/>
        <v>0</v>
      </c>
      <c r="P765" s="79">
        <v>0</v>
      </c>
      <c r="Q765" s="79">
        <v>0</v>
      </c>
      <c r="R765" s="79">
        <v>0</v>
      </c>
      <c r="S765" s="79">
        <v>0</v>
      </c>
      <c r="T765" s="79">
        <f t="shared" si="602"/>
        <v>0</v>
      </c>
      <c r="U765" s="79">
        <v>6.6</v>
      </c>
      <c r="V765" s="79">
        <v>0</v>
      </c>
      <c r="W765" s="79">
        <v>0</v>
      </c>
      <c r="X765" s="79">
        <v>5.5</v>
      </c>
      <c r="Y765" s="79">
        <f t="shared" si="603"/>
        <v>1.0999999999999996</v>
      </c>
      <c r="Z765" s="79">
        <v>0</v>
      </c>
      <c r="AA765" s="79">
        <v>0</v>
      </c>
      <c r="AB765" s="79">
        <v>0</v>
      </c>
      <c r="AC765" s="78">
        <v>0</v>
      </c>
      <c r="AD765" s="79">
        <f t="shared" si="604"/>
        <v>0</v>
      </c>
      <c r="AE765" s="79">
        <v>0</v>
      </c>
      <c r="AF765" s="79">
        <v>0</v>
      </c>
      <c r="AG765" s="79">
        <v>0</v>
      </c>
      <c r="AH765" s="79">
        <v>0</v>
      </c>
      <c r="AI765" s="79">
        <f t="shared" si="605"/>
        <v>0</v>
      </c>
      <c r="AJ765" s="79">
        <v>0</v>
      </c>
      <c r="AK765" s="79">
        <v>0</v>
      </c>
      <c r="AL765" s="79">
        <v>0</v>
      </c>
      <c r="AM765" s="78">
        <v>0</v>
      </c>
      <c r="AN765" s="79">
        <f t="shared" si="606"/>
        <v>0</v>
      </c>
      <c r="AO765" s="83">
        <f t="shared" si="607"/>
        <v>6.6</v>
      </c>
      <c r="AP765" s="83">
        <f t="shared" si="608"/>
        <v>0</v>
      </c>
      <c r="AQ765" s="83">
        <f t="shared" si="609"/>
        <v>0</v>
      </c>
      <c r="AR765" s="83">
        <f t="shared" si="610"/>
        <v>5.5</v>
      </c>
      <c r="AS765" s="83">
        <f t="shared" si="611"/>
        <v>1.0999999999999996</v>
      </c>
    </row>
    <row r="766" spans="1:45" ht="31.5">
      <c r="A766" s="73" t="s">
        <v>1625</v>
      </c>
      <c r="B766" s="74" t="s">
        <v>1638</v>
      </c>
      <c r="C766" s="109" t="s">
        <v>1639</v>
      </c>
      <c r="D766" s="91">
        <v>2021</v>
      </c>
      <c r="E766" s="91">
        <v>2021</v>
      </c>
      <c r="F766" s="78" t="s">
        <v>203</v>
      </c>
      <c r="G766" s="78" t="s">
        <v>203</v>
      </c>
      <c r="H766" s="78" t="s">
        <v>203</v>
      </c>
      <c r="I766" s="81">
        <v>1.2</v>
      </c>
      <c r="J766" s="78">
        <v>1.2</v>
      </c>
      <c r="K766" s="79">
        <v>0</v>
      </c>
      <c r="L766" s="79">
        <v>0</v>
      </c>
      <c r="M766" s="79">
        <v>0</v>
      </c>
      <c r="N766" s="79">
        <v>0</v>
      </c>
      <c r="O766" s="79">
        <f t="shared" si="601"/>
        <v>0</v>
      </c>
      <c r="P766" s="79">
        <v>0</v>
      </c>
      <c r="Q766" s="79">
        <v>0</v>
      </c>
      <c r="R766" s="79">
        <v>0</v>
      </c>
      <c r="S766" s="79">
        <v>0</v>
      </c>
      <c r="T766" s="79">
        <f t="shared" si="602"/>
        <v>0</v>
      </c>
      <c r="U766" s="79">
        <v>1.2</v>
      </c>
      <c r="V766" s="79">
        <v>0</v>
      </c>
      <c r="W766" s="79">
        <v>0</v>
      </c>
      <c r="X766" s="79">
        <v>1</v>
      </c>
      <c r="Y766" s="79">
        <f t="shared" si="603"/>
        <v>0.19999999999999996</v>
      </c>
      <c r="Z766" s="79">
        <v>0</v>
      </c>
      <c r="AA766" s="79">
        <v>0</v>
      </c>
      <c r="AB766" s="79">
        <v>0</v>
      </c>
      <c r="AC766" s="78">
        <v>0</v>
      </c>
      <c r="AD766" s="79">
        <f t="shared" si="604"/>
        <v>0</v>
      </c>
      <c r="AE766" s="79">
        <v>0</v>
      </c>
      <c r="AF766" s="79">
        <v>0</v>
      </c>
      <c r="AG766" s="79">
        <v>0</v>
      </c>
      <c r="AH766" s="79">
        <v>0</v>
      </c>
      <c r="AI766" s="79">
        <f t="shared" si="605"/>
        <v>0</v>
      </c>
      <c r="AJ766" s="79">
        <v>0</v>
      </c>
      <c r="AK766" s="79">
        <v>0</v>
      </c>
      <c r="AL766" s="79">
        <v>0</v>
      </c>
      <c r="AM766" s="78">
        <v>0</v>
      </c>
      <c r="AN766" s="79">
        <f t="shared" si="606"/>
        <v>0</v>
      </c>
      <c r="AO766" s="83">
        <f t="shared" si="607"/>
        <v>1.2</v>
      </c>
      <c r="AP766" s="83">
        <f t="shared" si="608"/>
        <v>0</v>
      </c>
      <c r="AQ766" s="83">
        <f t="shared" si="609"/>
        <v>0</v>
      </c>
      <c r="AR766" s="83">
        <f t="shared" si="610"/>
        <v>1</v>
      </c>
      <c r="AS766" s="83">
        <f t="shared" si="611"/>
        <v>0.19999999999999996</v>
      </c>
    </row>
    <row r="767" spans="1:45" ht="31.5">
      <c r="A767" s="73" t="s">
        <v>1625</v>
      </c>
      <c r="B767" s="74" t="s">
        <v>1640</v>
      </c>
      <c r="C767" s="109" t="s">
        <v>1641</v>
      </c>
      <c r="D767" s="91">
        <v>2020</v>
      </c>
      <c r="E767" s="91">
        <v>2022</v>
      </c>
      <c r="F767" s="78" t="s">
        <v>203</v>
      </c>
      <c r="G767" s="78" t="s">
        <v>203</v>
      </c>
      <c r="H767" s="78" t="s">
        <v>203</v>
      </c>
      <c r="I767" s="81">
        <v>99.3</v>
      </c>
      <c r="J767" s="78">
        <v>99.3</v>
      </c>
      <c r="K767" s="79">
        <v>0</v>
      </c>
      <c r="L767" s="79">
        <v>0</v>
      </c>
      <c r="M767" s="79">
        <v>0</v>
      </c>
      <c r="N767" s="79">
        <v>0</v>
      </c>
      <c r="O767" s="79">
        <f t="shared" si="601"/>
        <v>0</v>
      </c>
      <c r="P767" s="79">
        <v>9.6</v>
      </c>
      <c r="Q767" s="79">
        <v>0</v>
      </c>
      <c r="R767" s="79">
        <v>0</v>
      </c>
      <c r="S767" s="79">
        <v>8</v>
      </c>
      <c r="T767" s="79">
        <f t="shared" si="602"/>
        <v>1.5999999999999996</v>
      </c>
      <c r="U767" s="79">
        <v>0</v>
      </c>
      <c r="V767" s="79">
        <v>0</v>
      </c>
      <c r="W767" s="79">
        <v>0</v>
      </c>
      <c r="X767" s="79">
        <v>0</v>
      </c>
      <c r="Y767" s="79">
        <f t="shared" si="603"/>
        <v>0</v>
      </c>
      <c r="Z767" s="79">
        <v>89.7</v>
      </c>
      <c r="AA767" s="79">
        <v>0</v>
      </c>
      <c r="AB767" s="79">
        <v>0</v>
      </c>
      <c r="AC767" s="78">
        <v>75</v>
      </c>
      <c r="AD767" s="79">
        <f t="shared" si="604"/>
        <v>14.700000000000003</v>
      </c>
      <c r="AE767" s="79">
        <v>0</v>
      </c>
      <c r="AF767" s="79">
        <v>0</v>
      </c>
      <c r="AG767" s="79">
        <v>0</v>
      </c>
      <c r="AH767" s="78">
        <v>0</v>
      </c>
      <c r="AI767" s="79">
        <f t="shared" si="605"/>
        <v>0</v>
      </c>
      <c r="AJ767" s="79">
        <v>0</v>
      </c>
      <c r="AK767" s="79">
        <v>0</v>
      </c>
      <c r="AL767" s="79">
        <v>0</v>
      </c>
      <c r="AM767" s="78">
        <v>0</v>
      </c>
      <c r="AN767" s="79">
        <f t="shared" si="606"/>
        <v>0</v>
      </c>
      <c r="AO767" s="83">
        <f t="shared" si="607"/>
        <v>99.3</v>
      </c>
      <c r="AP767" s="83">
        <f t="shared" si="608"/>
        <v>0</v>
      </c>
      <c r="AQ767" s="83">
        <f t="shared" si="609"/>
        <v>0</v>
      </c>
      <c r="AR767" s="83">
        <f t="shared" si="610"/>
        <v>83</v>
      </c>
      <c r="AS767" s="83">
        <f t="shared" si="611"/>
        <v>16.300000000000004</v>
      </c>
    </row>
    <row r="768" spans="1:45" ht="31.5">
      <c r="A768" s="73" t="s">
        <v>1625</v>
      </c>
      <c r="B768" s="74" t="s">
        <v>1642</v>
      </c>
      <c r="C768" s="109" t="s">
        <v>1643</v>
      </c>
      <c r="D768" s="91">
        <v>2020</v>
      </c>
      <c r="E768" s="91">
        <v>2022</v>
      </c>
      <c r="F768" s="78" t="s">
        <v>203</v>
      </c>
      <c r="G768" s="78" t="s">
        <v>203</v>
      </c>
      <c r="H768" s="78" t="s">
        <v>203</v>
      </c>
      <c r="I768" s="81">
        <v>14.35</v>
      </c>
      <c r="J768" s="78">
        <v>14.35</v>
      </c>
      <c r="K768" s="79">
        <v>0</v>
      </c>
      <c r="L768" s="79">
        <v>0</v>
      </c>
      <c r="M768" s="79">
        <v>0</v>
      </c>
      <c r="N768" s="79">
        <v>0</v>
      </c>
      <c r="O768" s="79">
        <f t="shared" si="601"/>
        <v>0</v>
      </c>
      <c r="P768" s="79">
        <v>1.2</v>
      </c>
      <c r="Q768" s="79">
        <v>0</v>
      </c>
      <c r="R768" s="79">
        <v>0</v>
      </c>
      <c r="S768" s="79">
        <v>1</v>
      </c>
      <c r="T768" s="79">
        <f t="shared" si="602"/>
        <v>0.19999999999999996</v>
      </c>
      <c r="U768" s="79">
        <v>0</v>
      </c>
      <c r="V768" s="79">
        <v>0</v>
      </c>
      <c r="W768" s="79">
        <v>0</v>
      </c>
      <c r="X768" s="79">
        <v>0</v>
      </c>
      <c r="Y768" s="79">
        <f t="shared" si="603"/>
        <v>0</v>
      </c>
      <c r="Z768" s="79">
        <v>13.15</v>
      </c>
      <c r="AA768" s="79">
        <v>0</v>
      </c>
      <c r="AB768" s="79">
        <v>0</v>
      </c>
      <c r="AC768" s="78">
        <v>11</v>
      </c>
      <c r="AD768" s="79">
        <f t="shared" si="604"/>
        <v>2.1500000000000004</v>
      </c>
      <c r="AE768" s="79">
        <v>0</v>
      </c>
      <c r="AF768" s="79">
        <v>0</v>
      </c>
      <c r="AG768" s="79">
        <v>0</v>
      </c>
      <c r="AH768" s="78">
        <v>0</v>
      </c>
      <c r="AI768" s="79">
        <f t="shared" si="605"/>
        <v>0</v>
      </c>
      <c r="AJ768" s="79">
        <v>0</v>
      </c>
      <c r="AK768" s="79">
        <v>0</v>
      </c>
      <c r="AL768" s="79">
        <v>0</v>
      </c>
      <c r="AM768" s="78">
        <v>0</v>
      </c>
      <c r="AN768" s="79">
        <f t="shared" si="606"/>
        <v>0</v>
      </c>
      <c r="AO768" s="83">
        <f t="shared" si="607"/>
        <v>14.35</v>
      </c>
      <c r="AP768" s="83">
        <f t="shared" si="608"/>
        <v>0</v>
      </c>
      <c r="AQ768" s="83">
        <f t="shared" si="609"/>
        <v>0</v>
      </c>
      <c r="AR768" s="83">
        <f t="shared" si="610"/>
        <v>12</v>
      </c>
      <c r="AS768" s="83">
        <f t="shared" si="611"/>
        <v>2.3500000000000005</v>
      </c>
    </row>
    <row r="769" spans="1:45" ht="31.5">
      <c r="A769" s="73" t="s">
        <v>1625</v>
      </c>
      <c r="B769" s="74" t="s">
        <v>1644</v>
      </c>
      <c r="C769" s="109" t="s">
        <v>1645</v>
      </c>
      <c r="D769" s="91">
        <v>2020</v>
      </c>
      <c r="E769" s="91">
        <v>2024</v>
      </c>
      <c r="F769" s="78" t="s">
        <v>203</v>
      </c>
      <c r="G769" s="78" t="s">
        <v>203</v>
      </c>
      <c r="H769" s="78" t="s">
        <v>203</v>
      </c>
      <c r="I769" s="81">
        <v>179.26</v>
      </c>
      <c r="J769" s="78">
        <v>179.26</v>
      </c>
      <c r="K769" s="79">
        <v>0</v>
      </c>
      <c r="L769" s="79">
        <v>0</v>
      </c>
      <c r="M769" s="79">
        <v>0</v>
      </c>
      <c r="N769" s="79">
        <v>0</v>
      </c>
      <c r="O769" s="79">
        <f t="shared" si="601"/>
        <v>0</v>
      </c>
      <c r="P769" s="79">
        <v>18</v>
      </c>
      <c r="Q769" s="79">
        <v>0</v>
      </c>
      <c r="R769" s="79">
        <v>0</v>
      </c>
      <c r="S769" s="79">
        <v>15</v>
      </c>
      <c r="T769" s="79">
        <f t="shared" si="602"/>
        <v>3</v>
      </c>
      <c r="U769" s="79">
        <v>0</v>
      </c>
      <c r="V769" s="79">
        <v>0</v>
      </c>
      <c r="W769" s="79">
        <v>0</v>
      </c>
      <c r="X769" s="79">
        <v>0</v>
      </c>
      <c r="Y769" s="79">
        <f t="shared" si="603"/>
        <v>0</v>
      </c>
      <c r="Z769" s="79">
        <v>80.760000000000005</v>
      </c>
      <c r="AA769" s="79">
        <v>0</v>
      </c>
      <c r="AB769" s="79">
        <v>0</v>
      </c>
      <c r="AC769" s="78">
        <v>67.5</v>
      </c>
      <c r="AD769" s="79">
        <f t="shared" si="604"/>
        <v>13.260000000000005</v>
      </c>
      <c r="AE769" s="79">
        <v>75</v>
      </c>
      <c r="AF769" s="79">
        <v>0</v>
      </c>
      <c r="AG769" s="79">
        <v>0</v>
      </c>
      <c r="AH769" s="78">
        <v>62.916666666666671</v>
      </c>
      <c r="AI769" s="79">
        <f t="shared" si="605"/>
        <v>12.083333333333329</v>
      </c>
      <c r="AJ769" s="79">
        <v>5.5</v>
      </c>
      <c r="AK769" s="79">
        <v>0</v>
      </c>
      <c r="AL769" s="79">
        <v>0</v>
      </c>
      <c r="AM769" s="78">
        <v>4.5833333333333339</v>
      </c>
      <c r="AN769" s="79">
        <f t="shared" si="606"/>
        <v>0.91666666666666607</v>
      </c>
      <c r="AO769" s="83">
        <f t="shared" si="607"/>
        <v>179.26</v>
      </c>
      <c r="AP769" s="83">
        <f t="shared" si="608"/>
        <v>0</v>
      </c>
      <c r="AQ769" s="83">
        <f t="shared" si="609"/>
        <v>0</v>
      </c>
      <c r="AR769" s="83">
        <f t="shared" si="610"/>
        <v>150</v>
      </c>
      <c r="AS769" s="83">
        <f t="shared" si="611"/>
        <v>29.259999999999998</v>
      </c>
    </row>
    <row r="770" spans="1:45" ht="31.5">
      <c r="A770" s="73" t="s">
        <v>1625</v>
      </c>
      <c r="B770" s="90" t="s">
        <v>1646</v>
      </c>
      <c r="C770" s="42" t="s">
        <v>1647</v>
      </c>
      <c r="D770" s="77">
        <v>2019</v>
      </c>
      <c r="E770" s="77" t="s">
        <v>203</v>
      </c>
      <c r="F770" s="78" t="s">
        <v>203</v>
      </c>
      <c r="G770" s="78" t="s">
        <v>203</v>
      </c>
      <c r="H770" s="78" t="s">
        <v>203</v>
      </c>
      <c r="I770" s="94">
        <v>0</v>
      </c>
      <c r="J770" s="126">
        <v>0</v>
      </c>
      <c r="K770" s="79">
        <v>0</v>
      </c>
      <c r="L770" s="79">
        <v>0</v>
      </c>
      <c r="M770" s="79">
        <v>0</v>
      </c>
      <c r="N770" s="79">
        <v>0</v>
      </c>
      <c r="O770" s="79">
        <f t="shared" si="601"/>
        <v>0</v>
      </c>
      <c r="P770" s="79">
        <v>0</v>
      </c>
      <c r="Q770" s="79">
        <v>0</v>
      </c>
      <c r="R770" s="79">
        <v>0</v>
      </c>
      <c r="S770" s="79">
        <v>0</v>
      </c>
      <c r="T770" s="79">
        <f t="shared" si="602"/>
        <v>0</v>
      </c>
      <c r="U770" s="79">
        <v>0</v>
      </c>
      <c r="V770" s="79">
        <v>0</v>
      </c>
      <c r="W770" s="79">
        <v>0</v>
      </c>
      <c r="X770" s="79">
        <v>0</v>
      </c>
      <c r="Y770" s="79">
        <f t="shared" si="603"/>
        <v>0</v>
      </c>
      <c r="Z770" s="79">
        <v>0</v>
      </c>
      <c r="AA770" s="79">
        <v>0</v>
      </c>
      <c r="AB770" s="79">
        <v>0</v>
      </c>
      <c r="AC770" s="79">
        <v>0</v>
      </c>
      <c r="AD770" s="79">
        <f t="shared" si="604"/>
        <v>0</v>
      </c>
      <c r="AE770" s="79">
        <v>0</v>
      </c>
      <c r="AF770" s="79">
        <v>0</v>
      </c>
      <c r="AG770" s="79">
        <v>0</v>
      </c>
      <c r="AH770" s="79">
        <v>0</v>
      </c>
      <c r="AI770" s="79">
        <f t="shared" si="605"/>
        <v>0</v>
      </c>
      <c r="AJ770" s="79">
        <v>0</v>
      </c>
      <c r="AK770" s="79">
        <v>0</v>
      </c>
      <c r="AL770" s="79">
        <v>0</v>
      </c>
      <c r="AM770" s="78">
        <v>0</v>
      </c>
      <c r="AN770" s="79">
        <f t="shared" si="606"/>
        <v>0</v>
      </c>
      <c r="AO770" s="83">
        <f t="shared" si="607"/>
        <v>0</v>
      </c>
      <c r="AP770" s="83">
        <f t="shared" si="608"/>
        <v>0</v>
      </c>
      <c r="AQ770" s="83">
        <f t="shared" si="609"/>
        <v>0</v>
      </c>
      <c r="AR770" s="83">
        <f t="shared" si="610"/>
        <v>0</v>
      </c>
      <c r="AS770" s="83">
        <f t="shared" si="611"/>
        <v>0</v>
      </c>
    </row>
    <row r="771" spans="1:45" ht="31.5">
      <c r="A771" s="73" t="s">
        <v>1625</v>
      </c>
      <c r="B771" s="90" t="s">
        <v>1648</v>
      </c>
      <c r="C771" s="42" t="s">
        <v>1649</v>
      </c>
      <c r="D771" s="77">
        <v>2021</v>
      </c>
      <c r="E771" s="77">
        <v>2022</v>
      </c>
      <c r="F771" s="78" t="s">
        <v>203</v>
      </c>
      <c r="G771" s="78" t="s">
        <v>203</v>
      </c>
      <c r="H771" s="78" t="s">
        <v>203</v>
      </c>
      <c r="I771" s="94">
        <v>141.94279999999998</v>
      </c>
      <c r="J771" s="126">
        <v>141.94279999999998</v>
      </c>
      <c r="K771" s="79">
        <v>0</v>
      </c>
      <c r="L771" s="79">
        <v>0</v>
      </c>
      <c r="M771" s="79">
        <v>0</v>
      </c>
      <c r="N771" s="79">
        <v>0</v>
      </c>
      <c r="O771" s="79">
        <f t="shared" si="601"/>
        <v>0</v>
      </c>
      <c r="P771" s="79">
        <v>0</v>
      </c>
      <c r="Q771" s="79">
        <v>0</v>
      </c>
      <c r="R771" s="79">
        <v>0</v>
      </c>
      <c r="S771" s="79">
        <v>0</v>
      </c>
      <c r="T771" s="79">
        <f t="shared" si="602"/>
        <v>0</v>
      </c>
      <c r="U771" s="79">
        <v>61.314799999999991</v>
      </c>
      <c r="V771" s="79">
        <v>0</v>
      </c>
      <c r="W771" s="79">
        <v>0</v>
      </c>
      <c r="X771" s="79">
        <v>52.428999999999995</v>
      </c>
      <c r="Y771" s="79">
        <f t="shared" si="603"/>
        <v>8.8857999999999961</v>
      </c>
      <c r="Z771" s="79">
        <v>80.628</v>
      </c>
      <c r="AA771" s="79">
        <v>0</v>
      </c>
      <c r="AB771" s="79">
        <v>0</v>
      </c>
      <c r="AC771" s="79">
        <v>67.19</v>
      </c>
      <c r="AD771" s="79">
        <f t="shared" si="604"/>
        <v>13.438000000000002</v>
      </c>
      <c r="AE771" s="79">
        <v>0</v>
      </c>
      <c r="AF771" s="79">
        <v>0</v>
      </c>
      <c r="AG771" s="79">
        <v>0</v>
      </c>
      <c r="AH771" s="79">
        <v>0</v>
      </c>
      <c r="AI771" s="79">
        <f t="shared" si="605"/>
        <v>0</v>
      </c>
      <c r="AJ771" s="79">
        <v>0</v>
      </c>
      <c r="AK771" s="79">
        <v>0</v>
      </c>
      <c r="AL771" s="79">
        <v>0</v>
      </c>
      <c r="AM771" s="78">
        <v>0</v>
      </c>
      <c r="AN771" s="79">
        <f t="shared" si="606"/>
        <v>0</v>
      </c>
      <c r="AO771" s="83">
        <f t="shared" si="607"/>
        <v>141.94279999999998</v>
      </c>
      <c r="AP771" s="83">
        <f t="shared" si="608"/>
        <v>0</v>
      </c>
      <c r="AQ771" s="83">
        <f t="shared" si="609"/>
        <v>0</v>
      </c>
      <c r="AR771" s="83">
        <f t="shared" si="610"/>
        <v>119.619</v>
      </c>
      <c r="AS771" s="83">
        <f t="shared" si="611"/>
        <v>22.323799999999999</v>
      </c>
    </row>
    <row r="772" spans="1:45" ht="31.5">
      <c r="A772" s="73" t="s">
        <v>1625</v>
      </c>
      <c r="B772" s="90" t="s">
        <v>1650</v>
      </c>
      <c r="C772" s="79" t="s">
        <v>1651</v>
      </c>
      <c r="D772" s="77">
        <v>2021</v>
      </c>
      <c r="E772" s="77" t="s">
        <v>203</v>
      </c>
      <c r="F772" s="78" t="s">
        <v>203</v>
      </c>
      <c r="G772" s="78" t="s">
        <v>203</v>
      </c>
      <c r="H772" s="78" t="s">
        <v>203</v>
      </c>
      <c r="I772" s="94">
        <v>0</v>
      </c>
      <c r="J772" s="78">
        <v>0</v>
      </c>
      <c r="K772" s="79">
        <v>0</v>
      </c>
      <c r="L772" s="79">
        <v>0</v>
      </c>
      <c r="M772" s="79">
        <v>0</v>
      </c>
      <c r="N772" s="79">
        <v>0</v>
      </c>
      <c r="O772" s="79">
        <f t="shared" si="601"/>
        <v>0</v>
      </c>
      <c r="P772" s="79">
        <v>0</v>
      </c>
      <c r="Q772" s="79">
        <v>0</v>
      </c>
      <c r="R772" s="79">
        <v>0</v>
      </c>
      <c r="S772" s="79">
        <v>0</v>
      </c>
      <c r="T772" s="79">
        <f t="shared" si="602"/>
        <v>0</v>
      </c>
      <c r="U772" s="79">
        <v>0</v>
      </c>
      <c r="V772" s="79">
        <v>0</v>
      </c>
      <c r="W772" s="79">
        <v>0</v>
      </c>
      <c r="X772" s="79">
        <v>0</v>
      </c>
      <c r="Y772" s="79">
        <f t="shared" si="603"/>
        <v>0</v>
      </c>
      <c r="Z772" s="79">
        <v>0</v>
      </c>
      <c r="AA772" s="79">
        <v>0</v>
      </c>
      <c r="AB772" s="79">
        <v>0</v>
      </c>
      <c r="AC772" s="78">
        <v>0</v>
      </c>
      <c r="AD772" s="79">
        <f t="shared" si="604"/>
        <v>0</v>
      </c>
      <c r="AE772" s="79">
        <v>0</v>
      </c>
      <c r="AF772" s="79">
        <v>0</v>
      </c>
      <c r="AG772" s="79">
        <v>0</v>
      </c>
      <c r="AH772" s="78">
        <v>0</v>
      </c>
      <c r="AI772" s="79">
        <f t="shared" si="605"/>
        <v>0</v>
      </c>
      <c r="AJ772" s="79">
        <v>0</v>
      </c>
      <c r="AK772" s="79">
        <v>0</v>
      </c>
      <c r="AL772" s="79">
        <v>0</v>
      </c>
      <c r="AM772" s="78">
        <v>0</v>
      </c>
      <c r="AN772" s="79">
        <f t="shared" si="606"/>
        <v>0</v>
      </c>
      <c r="AO772" s="83">
        <f t="shared" si="607"/>
        <v>0</v>
      </c>
      <c r="AP772" s="83">
        <f t="shared" si="608"/>
        <v>0</v>
      </c>
      <c r="AQ772" s="83">
        <f t="shared" si="609"/>
        <v>0</v>
      </c>
      <c r="AR772" s="83">
        <f t="shared" si="610"/>
        <v>0</v>
      </c>
      <c r="AS772" s="83">
        <f t="shared" si="611"/>
        <v>0</v>
      </c>
    </row>
    <row r="773" spans="1:45">
      <c r="A773" s="73" t="s">
        <v>1625</v>
      </c>
      <c r="B773" s="130" t="s">
        <v>1652</v>
      </c>
      <c r="C773" s="78" t="s">
        <v>1653</v>
      </c>
      <c r="D773" s="77">
        <v>2015</v>
      </c>
      <c r="E773" s="77">
        <v>2024</v>
      </c>
      <c r="F773" s="78" t="s">
        <v>203</v>
      </c>
      <c r="G773" s="78" t="s">
        <v>203</v>
      </c>
      <c r="H773" s="78" t="s">
        <v>203</v>
      </c>
      <c r="I773" s="78">
        <v>1670.8609419940001</v>
      </c>
      <c r="J773" s="78">
        <v>1018.9943196039999</v>
      </c>
      <c r="K773" s="78">
        <v>198.52400653000001</v>
      </c>
      <c r="L773" s="78">
        <v>0</v>
      </c>
      <c r="M773" s="78">
        <v>0</v>
      </c>
      <c r="N773" s="78">
        <v>166.33695876067799</v>
      </c>
      <c r="O773" s="78">
        <f t="shared" si="601"/>
        <v>32.187047769322021</v>
      </c>
      <c r="P773" s="78">
        <v>217.53301485199998</v>
      </c>
      <c r="Q773" s="78">
        <v>0</v>
      </c>
      <c r="R773" s="78">
        <v>0</v>
      </c>
      <c r="S773" s="78">
        <v>181.92648425000002</v>
      </c>
      <c r="T773" s="78">
        <f t="shared" si="602"/>
        <v>35.606530601999964</v>
      </c>
      <c r="U773" s="78">
        <v>220.675098222</v>
      </c>
      <c r="V773" s="78">
        <v>0</v>
      </c>
      <c r="W773" s="78">
        <v>0</v>
      </c>
      <c r="X773" s="78">
        <v>184.35835625000001</v>
      </c>
      <c r="Y773" s="78">
        <f t="shared" si="603"/>
        <v>36.316741971999988</v>
      </c>
      <c r="Z773" s="78">
        <v>128.3468</v>
      </c>
      <c r="AA773" s="78">
        <v>0</v>
      </c>
      <c r="AB773" s="78">
        <v>0</v>
      </c>
      <c r="AC773" s="78">
        <v>108.24116666666666</v>
      </c>
      <c r="AD773" s="78">
        <f t="shared" si="604"/>
        <v>20.105633333333344</v>
      </c>
      <c r="AE773" s="78">
        <v>235.53489999999999</v>
      </c>
      <c r="AF773" s="78">
        <v>0</v>
      </c>
      <c r="AG773" s="78">
        <v>0</v>
      </c>
      <c r="AH773" s="78">
        <v>198.24775</v>
      </c>
      <c r="AI773" s="78">
        <f t="shared" si="605"/>
        <v>37.287149999999997</v>
      </c>
      <c r="AJ773" s="78">
        <v>18.380500000000001</v>
      </c>
      <c r="AK773" s="78">
        <v>0</v>
      </c>
      <c r="AL773" s="78">
        <v>0</v>
      </c>
      <c r="AM773" s="78">
        <f>15.3170833333333+6.12089934293181E-10</f>
        <v>15.317083333945391</v>
      </c>
      <c r="AN773" s="78">
        <f t="shared" si="606"/>
        <v>3.0634166660546107</v>
      </c>
      <c r="AO773" s="131">
        <f t="shared" si="607"/>
        <v>1018.9943196039999</v>
      </c>
      <c r="AP773" s="131">
        <f t="shared" si="608"/>
        <v>0</v>
      </c>
      <c r="AQ773" s="131">
        <f t="shared" si="609"/>
        <v>0</v>
      </c>
      <c r="AR773" s="131">
        <f t="shared" si="610"/>
        <v>854.42779926129015</v>
      </c>
      <c r="AS773" s="131">
        <f t="shared" si="611"/>
        <v>164.56652034270991</v>
      </c>
    </row>
    <row r="774" spans="1:45" ht="31.5">
      <c r="A774" s="73" t="s">
        <v>1625</v>
      </c>
      <c r="B774" s="112" t="s">
        <v>1654</v>
      </c>
      <c r="C774" s="79" t="s">
        <v>1655</v>
      </c>
      <c r="D774" s="77">
        <v>2020</v>
      </c>
      <c r="E774" s="77" t="s">
        <v>203</v>
      </c>
      <c r="F774" s="78" t="s">
        <v>203</v>
      </c>
      <c r="G774" s="78" t="s">
        <v>203</v>
      </c>
      <c r="H774" s="78" t="s">
        <v>203</v>
      </c>
      <c r="I774" s="78">
        <v>0</v>
      </c>
      <c r="J774" s="78">
        <v>0</v>
      </c>
      <c r="K774" s="78">
        <v>0</v>
      </c>
      <c r="L774" s="78">
        <v>0</v>
      </c>
      <c r="M774" s="78">
        <v>0</v>
      </c>
      <c r="N774" s="78">
        <v>0</v>
      </c>
      <c r="O774" s="78">
        <f t="shared" si="601"/>
        <v>0</v>
      </c>
      <c r="P774" s="78">
        <v>0</v>
      </c>
      <c r="Q774" s="78">
        <v>0</v>
      </c>
      <c r="R774" s="78">
        <v>0</v>
      </c>
      <c r="S774" s="78">
        <v>0</v>
      </c>
      <c r="T774" s="78">
        <f t="shared" si="602"/>
        <v>0</v>
      </c>
      <c r="U774" s="78">
        <v>0</v>
      </c>
      <c r="V774" s="78">
        <v>0</v>
      </c>
      <c r="W774" s="78">
        <v>0</v>
      </c>
      <c r="X774" s="78">
        <v>0</v>
      </c>
      <c r="Y774" s="78">
        <f t="shared" si="603"/>
        <v>0</v>
      </c>
      <c r="Z774" s="78">
        <v>0</v>
      </c>
      <c r="AA774" s="78">
        <v>0</v>
      </c>
      <c r="AB774" s="78">
        <v>0</v>
      </c>
      <c r="AC774" s="78">
        <v>0</v>
      </c>
      <c r="AD774" s="78">
        <f t="shared" si="604"/>
        <v>0</v>
      </c>
      <c r="AE774" s="78">
        <v>0</v>
      </c>
      <c r="AF774" s="78">
        <v>0</v>
      </c>
      <c r="AG774" s="78">
        <v>0</v>
      </c>
      <c r="AH774" s="78">
        <v>0</v>
      </c>
      <c r="AI774" s="78">
        <f t="shared" si="605"/>
        <v>0</v>
      </c>
      <c r="AJ774" s="78">
        <v>0</v>
      </c>
      <c r="AK774" s="78">
        <v>0</v>
      </c>
      <c r="AL774" s="78">
        <v>0</v>
      </c>
      <c r="AM774" s="79">
        <v>0</v>
      </c>
      <c r="AN774" s="78">
        <f t="shared" si="606"/>
        <v>0</v>
      </c>
      <c r="AO774" s="132">
        <f t="shared" si="607"/>
        <v>0</v>
      </c>
      <c r="AP774" s="132">
        <f t="shared" si="608"/>
        <v>0</v>
      </c>
      <c r="AQ774" s="132">
        <f t="shared" si="609"/>
        <v>0</v>
      </c>
      <c r="AR774" s="132">
        <f t="shared" si="610"/>
        <v>0</v>
      </c>
      <c r="AS774" s="132">
        <f t="shared" si="611"/>
        <v>0</v>
      </c>
    </row>
    <row r="775" spans="1:45">
      <c r="A775" s="73" t="s">
        <v>1625</v>
      </c>
      <c r="B775" s="112" t="s">
        <v>1656</v>
      </c>
      <c r="C775" s="133" t="s">
        <v>1657</v>
      </c>
      <c r="D775" s="77">
        <v>2018</v>
      </c>
      <c r="E775" s="77">
        <v>2019</v>
      </c>
      <c r="F775" s="78" t="s">
        <v>203</v>
      </c>
      <c r="G775" s="78" t="s">
        <v>203</v>
      </c>
      <c r="H775" s="78" t="s">
        <v>203</v>
      </c>
      <c r="I775" s="81">
        <v>88.549295640000011</v>
      </c>
      <c r="J775" s="78">
        <v>-3.6109974499999997</v>
      </c>
      <c r="K775" s="78">
        <v>-3.6109974499999997</v>
      </c>
      <c r="L775" s="78">
        <v>0</v>
      </c>
      <c r="M775" s="78">
        <v>0</v>
      </c>
      <c r="N775" s="78">
        <v>-3.0601673305084747</v>
      </c>
      <c r="O775" s="78">
        <f t="shared" si="601"/>
        <v>-0.55083011949152505</v>
      </c>
      <c r="P775" s="78">
        <v>0</v>
      </c>
      <c r="Q775" s="78">
        <v>0</v>
      </c>
      <c r="R775" s="78">
        <v>0</v>
      </c>
      <c r="S775" s="78">
        <v>0</v>
      </c>
      <c r="T775" s="78">
        <f t="shared" si="602"/>
        <v>0</v>
      </c>
      <c r="U775" s="78">
        <v>0</v>
      </c>
      <c r="V775" s="78">
        <v>0</v>
      </c>
      <c r="W775" s="78">
        <v>0</v>
      </c>
      <c r="X775" s="78">
        <v>0</v>
      </c>
      <c r="Y775" s="78">
        <f t="shared" si="603"/>
        <v>0</v>
      </c>
      <c r="Z775" s="78">
        <v>0</v>
      </c>
      <c r="AA775" s="78">
        <v>0</v>
      </c>
      <c r="AB775" s="78">
        <v>0</v>
      </c>
      <c r="AC775" s="78">
        <v>0</v>
      </c>
      <c r="AD775" s="78">
        <f t="shared" si="604"/>
        <v>0</v>
      </c>
      <c r="AE775" s="78">
        <v>0</v>
      </c>
      <c r="AF775" s="78">
        <v>0</v>
      </c>
      <c r="AG775" s="78">
        <v>0</v>
      </c>
      <c r="AH775" s="78">
        <v>0</v>
      </c>
      <c r="AI775" s="78">
        <f t="shared" si="605"/>
        <v>0</v>
      </c>
      <c r="AJ775" s="78">
        <v>0</v>
      </c>
      <c r="AK775" s="78">
        <v>0</v>
      </c>
      <c r="AL775" s="78">
        <v>0</v>
      </c>
      <c r="AM775" s="79">
        <v>0</v>
      </c>
      <c r="AN775" s="78">
        <f t="shared" si="606"/>
        <v>0</v>
      </c>
      <c r="AO775" s="83">
        <f t="shared" si="607"/>
        <v>-3.6109974499999997</v>
      </c>
      <c r="AP775" s="83">
        <f t="shared" si="608"/>
        <v>0</v>
      </c>
      <c r="AQ775" s="83">
        <f t="shared" si="609"/>
        <v>0</v>
      </c>
      <c r="AR775" s="83">
        <f t="shared" si="610"/>
        <v>-3.0601673305084747</v>
      </c>
      <c r="AS775" s="83">
        <f t="shared" si="611"/>
        <v>-0.55083011949152505</v>
      </c>
    </row>
    <row r="776" spans="1:45">
      <c r="A776" s="73" t="s">
        <v>1625</v>
      </c>
      <c r="B776" s="134" t="s">
        <v>1658</v>
      </c>
      <c r="C776" s="135" t="s">
        <v>1659</v>
      </c>
      <c r="D776" s="77">
        <v>2017</v>
      </c>
      <c r="E776" s="77">
        <v>2021</v>
      </c>
      <c r="F776" s="98" t="s">
        <v>203</v>
      </c>
      <c r="G776" s="98" t="s">
        <v>203</v>
      </c>
      <c r="H776" s="78" t="s">
        <v>203</v>
      </c>
      <c r="I776" s="78">
        <v>45.526791119999999</v>
      </c>
      <c r="J776" s="78">
        <v>45.491999999999997</v>
      </c>
      <c r="K776" s="78">
        <v>0</v>
      </c>
      <c r="L776" s="78">
        <v>0</v>
      </c>
      <c r="M776" s="78">
        <v>0</v>
      </c>
      <c r="N776" s="78">
        <v>0</v>
      </c>
      <c r="O776" s="78">
        <f t="shared" si="601"/>
        <v>0</v>
      </c>
      <c r="P776" s="78">
        <v>41.005200000000002</v>
      </c>
      <c r="Q776" s="78">
        <v>0</v>
      </c>
      <c r="R776" s="78">
        <v>0</v>
      </c>
      <c r="S776" s="78">
        <v>34.275000000000006</v>
      </c>
      <c r="T776" s="78">
        <f t="shared" si="602"/>
        <v>6.7301999999999964</v>
      </c>
      <c r="U776" s="78">
        <v>4.4867999999999952</v>
      </c>
      <c r="V776" s="78">
        <v>0</v>
      </c>
      <c r="W776" s="78">
        <v>0</v>
      </c>
      <c r="X776" s="78">
        <v>3.7389999999999963</v>
      </c>
      <c r="Y776" s="78">
        <f t="shared" si="603"/>
        <v>0.74779999999999891</v>
      </c>
      <c r="Z776" s="78">
        <v>0</v>
      </c>
      <c r="AA776" s="78">
        <v>0</v>
      </c>
      <c r="AB776" s="78">
        <v>0</v>
      </c>
      <c r="AC776" s="78">
        <v>0</v>
      </c>
      <c r="AD776" s="78">
        <f t="shared" si="604"/>
        <v>0</v>
      </c>
      <c r="AE776" s="78">
        <v>0</v>
      </c>
      <c r="AF776" s="78">
        <v>0</v>
      </c>
      <c r="AG776" s="78">
        <v>0</v>
      </c>
      <c r="AH776" s="78">
        <v>0</v>
      </c>
      <c r="AI776" s="78">
        <f t="shared" si="605"/>
        <v>0</v>
      </c>
      <c r="AJ776" s="78">
        <v>0</v>
      </c>
      <c r="AK776" s="78">
        <v>0</v>
      </c>
      <c r="AL776" s="78">
        <v>0</v>
      </c>
      <c r="AM776" s="79">
        <v>0</v>
      </c>
      <c r="AN776" s="78">
        <f t="shared" si="606"/>
        <v>0</v>
      </c>
      <c r="AO776" s="132">
        <f t="shared" si="607"/>
        <v>45.491999999999997</v>
      </c>
      <c r="AP776" s="132">
        <f t="shared" si="608"/>
        <v>0</v>
      </c>
      <c r="AQ776" s="132">
        <f t="shared" si="609"/>
        <v>0</v>
      </c>
      <c r="AR776" s="132">
        <f t="shared" si="610"/>
        <v>38.014000000000003</v>
      </c>
      <c r="AS776" s="132">
        <f t="shared" si="611"/>
        <v>7.4779999999999953</v>
      </c>
    </row>
    <row r="777" spans="1:45" ht="31.5">
      <c r="A777" s="73" t="s">
        <v>1625</v>
      </c>
      <c r="B777" s="74" t="s">
        <v>1660</v>
      </c>
      <c r="C777" s="136" t="s">
        <v>1661</v>
      </c>
      <c r="D777" s="77">
        <v>2019</v>
      </c>
      <c r="E777" s="77">
        <v>2024</v>
      </c>
      <c r="F777" s="78" t="s">
        <v>203</v>
      </c>
      <c r="G777" s="78" t="s">
        <v>203</v>
      </c>
      <c r="H777" s="78" t="s">
        <v>203</v>
      </c>
      <c r="I777" s="78">
        <v>73.206429999999997</v>
      </c>
      <c r="J777" s="94">
        <v>73.206429999999997</v>
      </c>
      <c r="K777" s="78">
        <v>26.630629999999996</v>
      </c>
      <c r="L777" s="78">
        <v>0</v>
      </c>
      <c r="M777" s="78">
        <v>0</v>
      </c>
      <c r="N777" s="78">
        <v>22.267524999999999</v>
      </c>
      <c r="O777" s="78">
        <f t="shared" si="601"/>
        <v>4.3631049999999973</v>
      </c>
      <c r="P777" s="78">
        <v>0</v>
      </c>
      <c r="Q777" s="78">
        <v>0</v>
      </c>
      <c r="R777" s="78">
        <v>0</v>
      </c>
      <c r="S777" s="78">
        <v>0</v>
      </c>
      <c r="T777" s="78">
        <f t="shared" si="602"/>
        <v>0</v>
      </c>
      <c r="U777" s="78">
        <v>0</v>
      </c>
      <c r="V777" s="78">
        <v>0</v>
      </c>
      <c r="W777" s="78">
        <v>0</v>
      </c>
      <c r="X777" s="78">
        <v>0</v>
      </c>
      <c r="Y777" s="78">
        <f t="shared" si="603"/>
        <v>0</v>
      </c>
      <c r="Z777" s="78">
        <v>0</v>
      </c>
      <c r="AA777" s="78">
        <v>0</v>
      </c>
      <c r="AB777" s="78">
        <v>0</v>
      </c>
      <c r="AC777" s="78">
        <v>0</v>
      </c>
      <c r="AD777" s="78">
        <f t="shared" si="604"/>
        <v>0</v>
      </c>
      <c r="AE777" s="78">
        <v>41.326799999999999</v>
      </c>
      <c r="AF777" s="78">
        <v>0</v>
      </c>
      <c r="AG777" s="78">
        <v>0</v>
      </c>
      <c r="AH777" s="78">
        <v>34.591833333333327</v>
      </c>
      <c r="AI777" s="78">
        <f t="shared" si="605"/>
        <v>6.7349666666666721</v>
      </c>
      <c r="AJ777" s="78">
        <v>5.2489999999999997</v>
      </c>
      <c r="AK777" s="78">
        <v>0</v>
      </c>
      <c r="AL777" s="78">
        <v>0</v>
      </c>
      <c r="AM777" s="78">
        <v>4.3741666666666665</v>
      </c>
      <c r="AN777" s="78">
        <f t="shared" si="606"/>
        <v>0.87483333333333313</v>
      </c>
      <c r="AO777" s="83">
        <f t="shared" si="607"/>
        <v>73.206429999999997</v>
      </c>
      <c r="AP777" s="83">
        <f t="shared" si="608"/>
        <v>0</v>
      </c>
      <c r="AQ777" s="83">
        <f t="shared" si="609"/>
        <v>0</v>
      </c>
      <c r="AR777" s="83">
        <f t="shared" si="610"/>
        <v>61.233524999999993</v>
      </c>
      <c r="AS777" s="83">
        <f t="shared" si="611"/>
        <v>11.972905000000003</v>
      </c>
    </row>
    <row r="778" spans="1:45">
      <c r="A778" s="73" t="s">
        <v>1625</v>
      </c>
      <c r="B778" s="74" t="s">
        <v>1662</v>
      </c>
      <c r="C778" s="136" t="s">
        <v>1663</v>
      </c>
      <c r="D778" s="77">
        <v>2018</v>
      </c>
      <c r="E778" s="77">
        <v>2019</v>
      </c>
      <c r="F778" s="78" t="s">
        <v>203</v>
      </c>
      <c r="G778" s="78" t="s">
        <v>203</v>
      </c>
      <c r="H778" s="78" t="s">
        <v>203</v>
      </c>
      <c r="I778" s="78">
        <v>32.644852770000007</v>
      </c>
      <c r="J778" s="78">
        <v>-8.9944746300000009</v>
      </c>
      <c r="K778" s="78">
        <v>-8.9944746300000009</v>
      </c>
      <c r="L778" s="78">
        <v>0</v>
      </c>
      <c r="M778" s="78">
        <v>0</v>
      </c>
      <c r="N778" s="78">
        <v>-7.6224361271186449</v>
      </c>
      <c r="O778" s="78">
        <f t="shared" si="601"/>
        <v>-1.372038502881356</v>
      </c>
      <c r="P778" s="78">
        <v>0</v>
      </c>
      <c r="Q778" s="78">
        <v>0</v>
      </c>
      <c r="R778" s="78">
        <v>0</v>
      </c>
      <c r="S778" s="78">
        <v>0</v>
      </c>
      <c r="T778" s="78">
        <f t="shared" si="602"/>
        <v>0</v>
      </c>
      <c r="U778" s="78">
        <v>0</v>
      </c>
      <c r="V778" s="78">
        <v>0</v>
      </c>
      <c r="W778" s="78">
        <v>0</v>
      </c>
      <c r="X778" s="78">
        <v>0</v>
      </c>
      <c r="Y778" s="78">
        <f t="shared" si="603"/>
        <v>0</v>
      </c>
      <c r="Z778" s="78">
        <v>0</v>
      </c>
      <c r="AA778" s="78">
        <v>0</v>
      </c>
      <c r="AB778" s="78">
        <v>0</v>
      </c>
      <c r="AC778" s="78">
        <v>0</v>
      </c>
      <c r="AD778" s="78">
        <f t="shared" si="604"/>
        <v>0</v>
      </c>
      <c r="AE778" s="78">
        <v>0</v>
      </c>
      <c r="AF778" s="78">
        <v>0</v>
      </c>
      <c r="AG778" s="78">
        <v>0</v>
      </c>
      <c r="AH778" s="78">
        <v>0</v>
      </c>
      <c r="AI778" s="78">
        <f t="shared" si="605"/>
        <v>0</v>
      </c>
      <c r="AJ778" s="78">
        <v>0</v>
      </c>
      <c r="AK778" s="78">
        <v>0</v>
      </c>
      <c r="AL778" s="78">
        <v>0</v>
      </c>
      <c r="AM778" s="79">
        <v>0</v>
      </c>
      <c r="AN778" s="78">
        <f t="shared" si="606"/>
        <v>0</v>
      </c>
      <c r="AO778" s="83">
        <f t="shared" si="607"/>
        <v>-8.9944746300000009</v>
      </c>
      <c r="AP778" s="83">
        <f t="shared" si="608"/>
        <v>0</v>
      </c>
      <c r="AQ778" s="83">
        <f t="shared" si="609"/>
        <v>0</v>
      </c>
      <c r="AR778" s="83">
        <f t="shared" si="610"/>
        <v>-7.6224361271186449</v>
      </c>
      <c r="AS778" s="83">
        <f t="shared" si="611"/>
        <v>-1.372038502881356</v>
      </c>
    </row>
    <row r="779" spans="1:45" ht="31.5">
      <c r="A779" s="73" t="s">
        <v>1625</v>
      </c>
      <c r="B779" s="74" t="s">
        <v>1664</v>
      </c>
      <c r="C779" s="136" t="s">
        <v>1665</v>
      </c>
      <c r="D779" s="77">
        <v>2018</v>
      </c>
      <c r="E779" s="77">
        <v>2022</v>
      </c>
      <c r="F779" s="78" t="s">
        <v>203</v>
      </c>
      <c r="G779" s="78" t="s">
        <v>203</v>
      </c>
      <c r="H779" s="78" t="s">
        <v>203</v>
      </c>
      <c r="I779" s="78">
        <v>182.52458665399999</v>
      </c>
      <c r="J779" s="78">
        <v>131.33763962399999</v>
      </c>
      <c r="K779" s="78">
        <v>32.588723620000003</v>
      </c>
      <c r="L779" s="78">
        <v>0</v>
      </c>
      <c r="M779" s="78">
        <v>0</v>
      </c>
      <c r="N779" s="78">
        <v>27.205877471751418</v>
      </c>
      <c r="O779" s="78">
        <f t="shared" si="601"/>
        <v>5.3828461482485856</v>
      </c>
      <c r="P779" s="78">
        <v>41.376350403999993</v>
      </c>
      <c r="Q779" s="78">
        <v>0</v>
      </c>
      <c r="R779" s="78">
        <v>0</v>
      </c>
      <c r="S779" s="78">
        <v>34.588125336666657</v>
      </c>
      <c r="T779" s="78">
        <f t="shared" si="602"/>
        <v>6.788225067333336</v>
      </c>
      <c r="U779" s="78">
        <v>56.057565600000004</v>
      </c>
      <c r="V779" s="78">
        <v>0</v>
      </c>
      <c r="W779" s="78">
        <v>0</v>
      </c>
      <c r="X779" s="78">
        <v>46.823971333333333</v>
      </c>
      <c r="Y779" s="78">
        <f t="shared" si="603"/>
        <v>9.233594266666671</v>
      </c>
      <c r="Z779" s="78">
        <v>1.3149999999999999</v>
      </c>
      <c r="AA779" s="78">
        <v>0</v>
      </c>
      <c r="AB779" s="78">
        <v>0</v>
      </c>
      <c r="AC779" s="78">
        <v>1.0958333333333334</v>
      </c>
      <c r="AD779" s="78">
        <f t="shared" si="604"/>
        <v>0.21916666666666651</v>
      </c>
      <c r="AE779" s="78">
        <v>0</v>
      </c>
      <c r="AF779" s="78">
        <v>0</v>
      </c>
      <c r="AG779" s="78">
        <v>0</v>
      </c>
      <c r="AH779" s="78">
        <v>0</v>
      </c>
      <c r="AI779" s="78">
        <f t="shared" si="605"/>
        <v>0</v>
      </c>
      <c r="AJ779" s="78">
        <v>0</v>
      </c>
      <c r="AK779" s="78">
        <v>0</v>
      </c>
      <c r="AL779" s="78">
        <v>0</v>
      </c>
      <c r="AM779" s="79">
        <v>0</v>
      </c>
      <c r="AN779" s="78">
        <f t="shared" si="606"/>
        <v>0</v>
      </c>
      <c r="AO779" s="83">
        <f t="shared" si="607"/>
        <v>131.33763962399999</v>
      </c>
      <c r="AP779" s="83">
        <f t="shared" si="608"/>
        <v>0</v>
      </c>
      <c r="AQ779" s="83">
        <f t="shared" si="609"/>
        <v>0</v>
      </c>
      <c r="AR779" s="83">
        <f t="shared" si="610"/>
        <v>109.71380747508474</v>
      </c>
      <c r="AS779" s="83">
        <f t="shared" si="611"/>
        <v>21.623832148915259</v>
      </c>
    </row>
    <row r="780" spans="1:45" ht="31.5">
      <c r="A780" s="73" t="s">
        <v>1625</v>
      </c>
      <c r="B780" s="74" t="s">
        <v>1666</v>
      </c>
      <c r="C780" s="136" t="s">
        <v>1667</v>
      </c>
      <c r="D780" s="77">
        <v>2018</v>
      </c>
      <c r="E780" s="77">
        <v>2021</v>
      </c>
      <c r="F780" s="78" t="s">
        <v>203</v>
      </c>
      <c r="G780" s="78" t="s">
        <v>203</v>
      </c>
      <c r="H780" s="78" t="s">
        <v>203</v>
      </c>
      <c r="I780" s="78">
        <v>39.856633290000005</v>
      </c>
      <c r="J780" s="78">
        <v>36.059508749999999</v>
      </c>
      <c r="K780" s="78">
        <v>0.82225979000000005</v>
      </c>
      <c r="L780" s="78">
        <v>0</v>
      </c>
      <c r="M780" s="78">
        <v>0</v>
      </c>
      <c r="N780" s="78">
        <v>0.69683033050847465</v>
      </c>
      <c r="O780" s="78">
        <f t="shared" si="601"/>
        <v>0.1254294594915254</v>
      </c>
      <c r="P780" s="78">
        <v>17.682124064</v>
      </c>
      <c r="Q780" s="78">
        <v>0</v>
      </c>
      <c r="R780" s="78">
        <v>0</v>
      </c>
      <c r="S780" s="78">
        <v>14.782770053333333</v>
      </c>
      <c r="T780" s="78">
        <f t="shared" si="602"/>
        <v>2.8993540106666664</v>
      </c>
      <c r="U780" s="78">
        <v>17.555124896000002</v>
      </c>
      <c r="V780" s="78">
        <v>0</v>
      </c>
      <c r="W780" s="78">
        <v>0</v>
      </c>
      <c r="X780" s="78">
        <v>14.629270746666668</v>
      </c>
      <c r="Y780" s="78">
        <f t="shared" si="603"/>
        <v>2.9258541493333343</v>
      </c>
      <c r="Z780" s="78">
        <v>0</v>
      </c>
      <c r="AA780" s="78">
        <v>0</v>
      </c>
      <c r="AB780" s="78">
        <v>0</v>
      </c>
      <c r="AC780" s="78">
        <v>0</v>
      </c>
      <c r="AD780" s="78">
        <f t="shared" si="604"/>
        <v>0</v>
      </c>
      <c r="AE780" s="78">
        <v>0</v>
      </c>
      <c r="AF780" s="78">
        <v>0</v>
      </c>
      <c r="AG780" s="78">
        <v>0</v>
      </c>
      <c r="AH780" s="78">
        <v>0</v>
      </c>
      <c r="AI780" s="78">
        <f t="shared" si="605"/>
        <v>0</v>
      </c>
      <c r="AJ780" s="78">
        <v>0</v>
      </c>
      <c r="AK780" s="78">
        <v>0</v>
      </c>
      <c r="AL780" s="78">
        <v>0</v>
      </c>
      <c r="AM780" s="79">
        <v>0</v>
      </c>
      <c r="AN780" s="78">
        <f t="shared" si="606"/>
        <v>0</v>
      </c>
      <c r="AO780" s="83">
        <f t="shared" si="607"/>
        <v>36.059508749999999</v>
      </c>
      <c r="AP780" s="83">
        <f t="shared" si="608"/>
        <v>0</v>
      </c>
      <c r="AQ780" s="83">
        <f t="shared" si="609"/>
        <v>0</v>
      </c>
      <c r="AR780" s="83">
        <f t="shared" si="610"/>
        <v>30.108871130508476</v>
      </c>
      <c r="AS780" s="83">
        <f t="shared" si="611"/>
        <v>5.950637619491526</v>
      </c>
    </row>
    <row r="781" spans="1:45" ht="31.5">
      <c r="A781" s="73" t="s">
        <v>1625</v>
      </c>
      <c r="B781" s="74" t="s">
        <v>1668</v>
      </c>
      <c r="C781" s="136" t="s">
        <v>1669</v>
      </c>
      <c r="D781" s="77">
        <v>2019</v>
      </c>
      <c r="E781" s="77">
        <v>2019</v>
      </c>
      <c r="F781" s="78" t="s">
        <v>203</v>
      </c>
      <c r="G781" s="78" t="s">
        <v>203</v>
      </c>
      <c r="H781" s="78" t="s">
        <v>203</v>
      </c>
      <c r="I781" s="78">
        <v>9.2471999999999994</v>
      </c>
      <c r="J781" s="78">
        <v>9.2471999999999994</v>
      </c>
      <c r="K781" s="78">
        <v>9.2471999999999994</v>
      </c>
      <c r="L781" s="78">
        <v>0</v>
      </c>
      <c r="M781" s="78">
        <v>0</v>
      </c>
      <c r="N781" s="78">
        <v>7.7059999999999995</v>
      </c>
      <c r="O781" s="78">
        <f t="shared" si="601"/>
        <v>1.5411999999999999</v>
      </c>
      <c r="P781" s="78">
        <v>0</v>
      </c>
      <c r="Q781" s="78">
        <v>0</v>
      </c>
      <c r="R781" s="78">
        <v>0</v>
      </c>
      <c r="S781" s="78">
        <v>0</v>
      </c>
      <c r="T781" s="78">
        <f t="shared" si="602"/>
        <v>0</v>
      </c>
      <c r="U781" s="78">
        <v>0</v>
      </c>
      <c r="V781" s="78">
        <v>0</v>
      </c>
      <c r="W781" s="78">
        <v>0</v>
      </c>
      <c r="X781" s="78">
        <v>0</v>
      </c>
      <c r="Y781" s="78">
        <f t="shared" si="603"/>
        <v>0</v>
      </c>
      <c r="Z781" s="78">
        <v>0</v>
      </c>
      <c r="AA781" s="78">
        <v>0</v>
      </c>
      <c r="AB781" s="78">
        <v>0</v>
      </c>
      <c r="AC781" s="78">
        <v>0</v>
      </c>
      <c r="AD781" s="78">
        <f t="shared" si="604"/>
        <v>0</v>
      </c>
      <c r="AE781" s="78">
        <v>0</v>
      </c>
      <c r="AF781" s="78">
        <v>0</v>
      </c>
      <c r="AG781" s="78">
        <v>0</v>
      </c>
      <c r="AH781" s="78">
        <v>0</v>
      </c>
      <c r="AI781" s="78">
        <f t="shared" si="605"/>
        <v>0</v>
      </c>
      <c r="AJ781" s="78">
        <v>0</v>
      </c>
      <c r="AK781" s="78">
        <v>0</v>
      </c>
      <c r="AL781" s="78">
        <v>0</v>
      </c>
      <c r="AM781" s="79">
        <v>0</v>
      </c>
      <c r="AN781" s="78">
        <f t="shared" si="606"/>
        <v>0</v>
      </c>
      <c r="AO781" s="83">
        <f t="shared" si="607"/>
        <v>9.2471999999999994</v>
      </c>
      <c r="AP781" s="83">
        <f t="shared" si="608"/>
        <v>0</v>
      </c>
      <c r="AQ781" s="83">
        <f t="shared" si="609"/>
        <v>0</v>
      </c>
      <c r="AR781" s="83">
        <f t="shared" si="610"/>
        <v>7.7059999999999995</v>
      </c>
      <c r="AS781" s="83">
        <f t="shared" si="611"/>
        <v>1.5411999999999999</v>
      </c>
    </row>
    <row r="782" spans="1:45">
      <c r="A782" s="73" t="s">
        <v>1625</v>
      </c>
      <c r="B782" s="74" t="s">
        <v>1670</v>
      </c>
      <c r="C782" s="136" t="s">
        <v>1671</v>
      </c>
      <c r="D782" s="77">
        <v>2019</v>
      </c>
      <c r="E782" s="77">
        <v>2019</v>
      </c>
      <c r="F782" s="78" t="s">
        <v>203</v>
      </c>
      <c r="G782" s="78" t="s">
        <v>203</v>
      </c>
      <c r="H782" s="78" t="s">
        <v>203</v>
      </c>
      <c r="I782" s="78">
        <v>7.9628000000000005</v>
      </c>
      <c r="J782" s="78">
        <v>7.9628000000000005</v>
      </c>
      <c r="K782" s="78">
        <v>7.9628000000000005</v>
      </c>
      <c r="L782" s="78">
        <v>0</v>
      </c>
      <c r="M782" s="78">
        <v>0</v>
      </c>
      <c r="N782" s="78">
        <v>6.7069999999999999</v>
      </c>
      <c r="O782" s="78">
        <f t="shared" si="601"/>
        <v>1.2558000000000007</v>
      </c>
      <c r="P782" s="78">
        <v>0</v>
      </c>
      <c r="Q782" s="78">
        <v>0</v>
      </c>
      <c r="R782" s="78">
        <v>0</v>
      </c>
      <c r="S782" s="78">
        <v>0</v>
      </c>
      <c r="T782" s="78">
        <f t="shared" si="602"/>
        <v>0</v>
      </c>
      <c r="U782" s="78">
        <v>0</v>
      </c>
      <c r="V782" s="78">
        <v>0</v>
      </c>
      <c r="W782" s="78">
        <v>0</v>
      </c>
      <c r="X782" s="78">
        <v>0</v>
      </c>
      <c r="Y782" s="78">
        <f t="shared" si="603"/>
        <v>0</v>
      </c>
      <c r="Z782" s="78">
        <v>0</v>
      </c>
      <c r="AA782" s="78">
        <v>0</v>
      </c>
      <c r="AB782" s="78">
        <v>0</v>
      </c>
      <c r="AC782" s="78">
        <v>0</v>
      </c>
      <c r="AD782" s="78">
        <f t="shared" si="604"/>
        <v>0</v>
      </c>
      <c r="AE782" s="78">
        <v>0</v>
      </c>
      <c r="AF782" s="78">
        <v>0</v>
      </c>
      <c r="AG782" s="78">
        <v>0</v>
      </c>
      <c r="AH782" s="78">
        <v>0</v>
      </c>
      <c r="AI782" s="78">
        <f t="shared" si="605"/>
        <v>0</v>
      </c>
      <c r="AJ782" s="78">
        <v>0</v>
      </c>
      <c r="AK782" s="78">
        <v>0</v>
      </c>
      <c r="AL782" s="78">
        <v>0</v>
      </c>
      <c r="AM782" s="79">
        <v>0</v>
      </c>
      <c r="AN782" s="78">
        <f t="shared" si="606"/>
        <v>0</v>
      </c>
      <c r="AO782" s="83">
        <f t="shared" si="607"/>
        <v>7.9628000000000005</v>
      </c>
      <c r="AP782" s="83">
        <f t="shared" si="608"/>
        <v>0</v>
      </c>
      <c r="AQ782" s="83">
        <f t="shared" si="609"/>
        <v>0</v>
      </c>
      <c r="AR782" s="83">
        <f t="shared" si="610"/>
        <v>6.7069999999999999</v>
      </c>
      <c r="AS782" s="83">
        <f t="shared" si="611"/>
        <v>1.2558000000000007</v>
      </c>
    </row>
    <row r="783" spans="1:45" ht="31.5">
      <c r="A783" s="73" t="s">
        <v>1625</v>
      </c>
      <c r="B783" s="74" t="s">
        <v>1672</v>
      </c>
      <c r="C783" s="136" t="s">
        <v>1673</v>
      </c>
      <c r="D783" s="77">
        <v>2019</v>
      </c>
      <c r="E783" s="77">
        <v>2020</v>
      </c>
      <c r="F783" s="78" t="s">
        <v>203</v>
      </c>
      <c r="G783" s="78" t="s">
        <v>203</v>
      </c>
      <c r="H783" s="78" t="s">
        <v>203</v>
      </c>
      <c r="I783" s="78">
        <v>134.714946</v>
      </c>
      <c r="J783" s="78">
        <v>134.714946</v>
      </c>
      <c r="K783" s="78">
        <v>126.56450599999999</v>
      </c>
      <c r="L783" s="78">
        <v>0</v>
      </c>
      <c r="M783" s="78">
        <v>0</v>
      </c>
      <c r="N783" s="78">
        <v>105.76192166666667</v>
      </c>
      <c r="O783" s="78">
        <f t="shared" si="601"/>
        <v>20.802584333333328</v>
      </c>
      <c r="P783" s="78">
        <v>8.1504400000000015</v>
      </c>
      <c r="Q783" s="78">
        <v>0</v>
      </c>
      <c r="R783" s="78">
        <v>0</v>
      </c>
      <c r="S783" s="78">
        <v>6.7920333333333351</v>
      </c>
      <c r="T783" s="78">
        <f t="shared" si="602"/>
        <v>1.3584066666666663</v>
      </c>
      <c r="U783" s="78">
        <v>0</v>
      </c>
      <c r="V783" s="78">
        <v>0</v>
      </c>
      <c r="W783" s="78">
        <v>0</v>
      </c>
      <c r="X783" s="78">
        <v>0</v>
      </c>
      <c r="Y783" s="78">
        <f t="shared" si="603"/>
        <v>0</v>
      </c>
      <c r="Z783" s="78">
        <v>0</v>
      </c>
      <c r="AA783" s="78">
        <v>0</v>
      </c>
      <c r="AB783" s="78">
        <v>0</v>
      </c>
      <c r="AC783" s="78">
        <v>0</v>
      </c>
      <c r="AD783" s="78">
        <f t="shared" si="604"/>
        <v>0</v>
      </c>
      <c r="AE783" s="78">
        <v>0</v>
      </c>
      <c r="AF783" s="78">
        <v>0</v>
      </c>
      <c r="AG783" s="78">
        <v>0</v>
      </c>
      <c r="AH783" s="78">
        <v>0</v>
      </c>
      <c r="AI783" s="78">
        <f t="shared" si="605"/>
        <v>0</v>
      </c>
      <c r="AJ783" s="78">
        <v>0</v>
      </c>
      <c r="AK783" s="78">
        <v>0</v>
      </c>
      <c r="AL783" s="78">
        <v>0</v>
      </c>
      <c r="AM783" s="79">
        <v>0</v>
      </c>
      <c r="AN783" s="78">
        <f t="shared" si="606"/>
        <v>0</v>
      </c>
      <c r="AO783" s="83">
        <f t="shared" si="607"/>
        <v>134.714946</v>
      </c>
      <c r="AP783" s="83">
        <f t="shared" si="608"/>
        <v>0</v>
      </c>
      <c r="AQ783" s="83">
        <f t="shared" si="609"/>
        <v>0</v>
      </c>
      <c r="AR783" s="83">
        <f t="shared" si="610"/>
        <v>112.553955</v>
      </c>
      <c r="AS783" s="83">
        <f t="shared" si="611"/>
        <v>22.160990999999996</v>
      </c>
    </row>
    <row r="784" spans="1:45" ht="31.5">
      <c r="A784" s="73" t="s">
        <v>1625</v>
      </c>
      <c r="B784" s="90" t="s">
        <v>1674</v>
      </c>
      <c r="C784" s="80" t="s">
        <v>1675</v>
      </c>
      <c r="D784" s="77">
        <v>2018</v>
      </c>
      <c r="E784" s="77">
        <v>2026</v>
      </c>
      <c r="F784" s="78" t="s">
        <v>203</v>
      </c>
      <c r="G784" s="78" t="s">
        <v>203</v>
      </c>
      <c r="H784" s="78" t="s">
        <v>203</v>
      </c>
      <c r="I784" s="81">
        <v>534.15168700619995</v>
      </c>
      <c r="J784" s="78">
        <v>468.08590646619996</v>
      </c>
      <c r="K784" s="78">
        <v>-4.3374297199999994</v>
      </c>
      <c r="L784" s="78">
        <v>0</v>
      </c>
      <c r="M784" s="78">
        <v>0</v>
      </c>
      <c r="N784" s="78">
        <v>-3.6757878983050842</v>
      </c>
      <c r="O784" s="78">
        <f t="shared" si="601"/>
        <v>-0.66164182169491514</v>
      </c>
      <c r="P784" s="78">
        <v>0</v>
      </c>
      <c r="Q784" s="78">
        <v>0</v>
      </c>
      <c r="R784" s="78">
        <v>0</v>
      </c>
      <c r="S784" s="78">
        <v>0</v>
      </c>
      <c r="T784" s="78">
        <f t="shared" si="602"/>
        <v>0</v>
      </c>
      <c r="U784" s="78">
        <v>0</v>
      </c>
      <c r="V784" s="78">
        <v>0</v>
      </c>
      <c r="W784" s="78">
        <v>0</v>
      </c>
      <c r="X784" s="78">
        <v>0</v>
      </c>
      <c r="Y784" s="78">
        <f t="shared" si="603"/>
        <v>0</v>
      </c>
      <c r="Z784" s="78">
        <v>89.725999999999999</v>
      </c>
      <c r="AA784" s="78">
        <v>0</v>
      </c>
      <c r="AB784" s="78">
        <v>0</v>
      </c>
      <c r="AC784" s="78">
        <v>75</v>
      </c>
      <c r="AD784" s="78">
        <f t="shared" si="604"/>
        <v>14.725999999999999</v>
      </c>
      <c r="AE784" s="78">
        <v>18</v>
      </c>
      <c r="AF784" s="78">
        <v>0</v>
      </c>
      <c r="AG784" s="78">
        <v>0</v>
      </c>
      <c r="AH784" s="78">
        <v>15</v>
      </c>
      <c r="AI784" s="78">
        <f t="shared" si="605"/>
        <v>3</v>
      </c>
      <c r="AJ784" s="78">
        <v>0</v>
      </c>
      <c r="AK784" s="78">
        <v>0</v>
      </c>
      <c r="AL784" s="78">
        <v>0</v>
      </c>
      <c r="AM784" s="78">
        <v>0</v>
      </c>
      <c r="AN784" s="78">
        <f t="shared" si="606"/>
        <v>0</v>
      </c>
      <c r="AO784" s="132">
        <f t="shared" si="607"/>
        <v>103.38857028</v>
      </c>
      <c r="AP784" s="132">
        <f t="shared" si="608"/>
        <v>0</v>
      </c>
      <c r="AQ784" s="132">
        <f t="shared" si="609"/>
        <v>0</v>
      </c>
      <c r="AR784" s="132">
        <f t="shared" si="610"/>
        <v>86.324212101694911</v>
      </c>
      <c r="AS784" s="132">
        <f t="shared" si="611"/>
        <v>17.064358178305085</v>
      </c>
    </row>
    <row r="785" spans="1:45" ht="31.5">
      <c r="A785" s="73" t="s">
        <v>1625</v>
      </c>
      <c r="B785" s="74" t="s">
        <v>1676</v>
      </c>
      <c r="C785" s="136" t="s">
        <v>1677</v>
      </c>
      <c r="D785" s="77">
        <v>2016</v>
      </c>
      <c r="E785" s="77">
        <v>2019</v>
      </c>
      <c r="F785" s="78" t="s">
        <v>203</v>
      </c>
      <c r="G785" s="78" t="s">
        <v>203</v>
      </c>
      <c r="H785" s="78" t="s">
        <v>203</v>
      </c>
      <c r="I785" s="78">
        <v>28.659187629999998</v>
      </c>
      <c r="J785" s="78">
        <v>10.50280379</v>
      </c>
      <c r="K785" s="78">
        <v>10.50280379</v>
      </c>
      <c r="L785" s="78">
        <v>0</v>
      </c>
      <c r="M785" s="78">
        <v>0</v>
      </c>
      <c r="N785" s="78">
        <v>8.7622405000000025</v>
      </c>
      <c r="O785" s="78">
        <f t="shared" si="601"/>
        <v>1.7405632899999972</v>
      </c>
      <c r="P785" s="78">
        <v>0</v>
      </c>
      <c r="Q785" s="78">
        <v>0</v>
      </c>
      <c r="R785" s="78">
        <v>0</v>
      </c>
      <c r="S785" s="78">
        <v>0</v>
      </c>
      <c r="T785" s="78">
        <f t="shared" si="602"/>
        <v>0</v>
      </c>
      <c r="U785" s="78">
        <v>0</v>
      </c>
      <c r="V785" s="78">
        <v>0</v>
      </c>
      <c r="W785" s="78">
        <v>0</v>
      </c>
      <c r="X785" s="78">
        <v>0</v>
      </c>
      <c r="Y785" s="78">
        <f t="shared" si="603"/>
        <v>0</v>
      </c>
      <c r="Z785" s="78">
        <v>0</v>
      </c>
      <c r="AA785" s="78">
        <v>0</v>
      </c>
      <c r="AB785" s="78">
        <v>0</v>
      </c>
      <c r="AC785" s="78">
        <v>0</v>
      </c>
      <c r="AD785" s="78">
        <f t="shared" si="604"/>
        <v>0</v>
      </c>
      <c r="AE785" s="78">
        <v>0</v>
      </c>
      <c r="AF785" s="78">
        <v>0</v>
      </c>
      <c r="AG785" s="78">
        <v>0</v>
      </c>
      <c r="AH785" s="78">
        <v>0</v>
      </c>
      <c r="AI785" s="78">
        <f t="shared" si="605"/>
        <v>0</v>
      </c>
      <c r="AJ785" s="78">
        <v>0</v>
      </c>
      <c r="AK785" s="78">
        <v>0</v>
      </c>
      <c r="AL785" s="78">
        <v>0</v>
      </c>
      <c r="AM785" s="79">
        <v>0</v>
      </c>
      <c r="AN785" s="78">
        <f t="shared" si="606"/>
        <v>0</v>
      </c>
      <c r="AO785" s="83">
        <f t="shared" si="607"/>
        <v>10.50280379</v>
      </c>
      <c r="AP785" s="83">
        <f t="shared" si="608"/>
        <v>0</v>
      </c>
      <c r="AQ785" s="83">
        <f t="shared" si="609"/>
        <v>0</v>
      </c>
      <c r="AR785" s="83">
        <f t="shared" si="610"/>
        <v>8.7622405000000025</v>
      </c>
      <c r="AS785" s="83">
        <f t="shared" si="611"/>
        <v>1.7405632899999972</v>
      </c>
    </row>
    <row r="786" spans="1:45" ht="31.5">
      <c r="A786" s="73" t="s">
        <v>1625</v>
      </c>
      <c r="B786" s="74" t="s">
        <v>1678</v>
      </c>
      <c r="C786" s="136" t="s">
        <v>1679</v>
      </c>
      <c r="D786" s="77">
        <v>2019</v>
      </c>
      <c r="E786" s="77">
        <v>2019</v>
      </c>
      <c r="F786" s="78" t="s">
        <v>203</v>
      </c>
      <c r="G786" s="78" t="s">
        <v>203</v>
      </c>
      <c r="H786" s="78" t="s">
        <v>203</v>
      </c>
      <c r="I786" s="78">
        <v>40.965147619999996</v>
      </c>
      <c r="J786" s="78">
        <v>40.965147619999996</v>
      </c>
      <c r="K786" s="78">
        <v>40.965147619999996</v>
      </c>
      <c r="L786" s="78">
        <v>0</v>
      </c>
      <c r="M786" s="78">
        <v>0</v>
      </c>
      <c r="N786" s="78">
        <v>34.220789683333329</v>
      </c>
      <c r="O786" s="78">
        <f t="shared" si="601"/>
        <v>6.7443579366666668</v>
      </c>
      <c r="P786" s="78">
        <v>0</v>
      </c>
      <c r="Q786" s="78">
        <v>0</v>
      </c>
      <c r="R786" s="78">
        <v>0</v>
      </c>
      <c r="S786" s="78">
        <v>-1.2933317824111632E-9</v>
      </c>
      <c r="T786" s="78">
        <f t="shared" si="602"/>
        <v>1.2933317824111632E-9</v>
      </c>
      <c r="U786" s="78">
        <v>0</v>
      </c>
      <c r="V786" s="78">
        <v>0</v>
      </c>
      <c r="W786" s="78">
        <v>0</v>
      </c>
      <c r="X786" s="78">
        <v>0</v>
      </c>
      <c r="Y786" s="78">
        <f t="shared" si="603"/>
        <v>0</v>
      </c>
      <c r="Z786" s="78">
        <v>0</v>
      </c>
      <c r="AA786" s="78">
        <v>0</v>
      </c>
      <c r="AB786" s="78">
        <v>0</v>
      </c>
      <c r="AC786" s="78">
        <v>0</v>
      </c>
      <c r="AD786" s="78">
        <f t="shared" si="604"/>
        <v>0</v>
      </c>
      <c r="AE786" s="78">
        <v>0</v>
      </c>
      <c r="AF786" s="78">
        <v>0</v>
      </c>
      <c r="AG786" s="78">
        <v>0</v>
      </c>
      <c r="AH786" s="78">
        <v>0</v>
      </c>
      <c r="AI786" s="78">
        <f t="shared" si="605"/>
        <v>0</v>
      </c>
      <c r="AJ786" s="78">
        <v>0</v>
      </c>
      <c r="AK786" s="78">
        <v>0</v>
      </c>
      <c r="AL786" s="78">
        <v>0</v>
      </c>
      <c r="AM786" s="79">
        <v>0</v>
      </c>
      <c r="AN786" s="78">
        <f t="shared" si="606"/>
        <v>0</v>
      </c>
      <c r="AO786" s="83">
        <f t="shared" si="607"/>
        <v>40.965147619999996</v>
      </c>
      <c r="AP786" s="83">
        <f t="shared" si="608"/>
        <v>0</v>
      </c>
      <c r="AQ786" s="83">
        <f t="shared" si="609"/>
        <v>0</v>
      </c>
      <c r="AR786" s="83">
        <f t="shared" si="610"/>
        <v>34.220789682039999</v>
      </c>
      <c r="AS786" s="83">
        <f t="shared" si="611"/>
        <v>6.7443579379599985</v>
      </c>
    </row>
    <row r="787" spans="1:45" ht="31.5">
      <c r="A787" s="73" t="s">
        <v>1625</v>
      </c>
      <c r="B787" s="74" t="s">
        <v>1680</v>
      </c>
      <c r="C787" s="136" t="s">
        <v>1681</v>
      </c>
      <c r="D787" s="77">
        <v>2023</v>
      </c>
      <c r="E787" s="77">
        <v>2024</v>
      </c>
      <c r="F787" s="78" t="s">
        <v>203</v>
      </c>
      <c r="G787" s="78" t="s">
        <v>203</v>
      </c>
      <c r="H787" s="78" t="s">
        <v>203</v>
      </c>
      <c r="I787" s="78">
        <v>8.4</v>
      </c>
      <c r="J787" s="78">
        <v>8.4</v>
      </c>
      <c r="K787" s="78">
        <v>0</v>
      </c>
      <c r="L787" s="78">
        <v>0</v>
      </c>
      <c r="M787" s="78">
        <v>0</v>
      </c>
      <c r="N787" s="78">
        <v>0</v>
      </c>
      <c r="O787" s="78">
        <f t="shared" si="601"/>
        <v>0</v>
      </c>
      <c r="P787" s="78">
        <v>0</v>
      </c>
      <c r="Q787" s="78">
        <v>0</v>
      </c>
      <c r="R787" s="78">
        <v>0</v>
      </c>
      <c r="S787" s="78">
        <v>0</v>
      </c>
      <c r="T787" s="78">
        <f t="shared" si="602"/>
        <v>0</v>
      </c>
      <c r="U787" s="78">
        <v>0</v>
      </c>
      <c r="V787" s="78">
        <v>0</v>
      </c>
      <c r="W787" s="78">
        <v>0</v>
      </c>
      <c r="X787" s="78">
        <v>0</v>
      </c>
      <c r="Y787" s="78">
        <f t="shared" si="603"/>
        <v>0</v>
      </c>
      <c r="Z787" s="78">
        <v>0</v>
      </c>
      <c r="AA787" s="78">
        <v>0</v>
      </c>
      <c r="AB787" s="78">
        <v>0</v>
      </c>
      <c r="AC787" s="78">
        <v>0</v>
      </c>
      <c r="AD787" s="78">
        <f t="shared" si="604"/>
        <v>0</v>
      </c>
      <c r="AE787" s="78">
        <v>7.56</v>
      </c>
      <c r="AF787" s="78">
        <v>0</v>
      </c>
      <c r="AG787" s="78">
        <v>0</v>
      </c>
      <c r="AH787" s="78">
        <v>6.3</v>
      </c>
      <c r="AI787" s="78">
        <f t="shared" si="605"/>
        <v>1.2599999999999998</v>
      </c>
      <c r="AJ787" s="78">
        <v>0.84</v>
      </c>
      <c r="AK787" s="78">
        <v>0</v>
      </c>
      <c r="AL787" s="78">
        <v>0</v>
      </c>
      <c r="AM787" s="78">
        <v>0.7</v>
      </c>
      <c r="AN787" s="78">
        <f t="shared" si="606"/>
        <v>0.14000000000000001</v>
      </c>
      <c r="AO787" s="83">
        <f t="shared" si="607"/>
        <v>8.4</v>
      </c>
      <c r="AP787" s="83">
        <f t="shared" si="608"/>
        <v>0</v>
      </c>
      <c r="AQ787" s="83">
        <f t="shared" si="609"/>
        <v>0</v>
      </c>
      <c r="AR787" s="83">
        <f t="shared" si="610"/>
        <v>7</v>
      </c>
      <c r="AS787" s="83">
        <f t="shared" si="611"/>
        <v>1.4</v>
      </c>
    </row>
    <row r="788" spans="1:45">
      <c r="A788" s="73" t="s">
        <v>1625</v>
      </c>
      <c r="B788" s="74" t="s">
        <v>1682</v>
      </c>
      <c r="C788" s="109" t="s">
        <v>1683</v>
      </c>
      <c r="D788" s="77">
        <v>2023</v>
      </c>
      <c r="E788" s="77">
        <v>2024</v>
      </c>
      <c r="F788" s="78" t="s">
        <v>203</v>
      </c>
      <c r="G788" s="78" t="s">
        <v>203</v>
      </c>
      <c r="H788" s="78" t="s">
        <v>203</v>
      </c>
      <c r="I788" s="81">
        <v>46.4636</v>
      </c>
      <c r="J788" s="78">
        <v>46.4636</v>
      </c>
      <c r="K788" s="78">
        <v>0</v>
      </c>
      <c r="L788" s="78">
        <v>0</v>
      </c>
      <c r="M788" s="78">
        <v>0</v>
      </c>
      <c r="N788" s="78">
        <v>0</v>
      </c>
      <c r="O788" s="78">
        <f t="shared" si="601"/>
        <v>0</v>
      </c>
      <c r="P788" s="78">
        <v>0</v>
      </c>
      <c r="Q788" s="78">
        <v>0</v>
      </c>
      <c r="R788" s="78">
        <v>0</v>
      </c>
      <c r="S788" s="78">
        <v>0</v>
      </c>
      <c r="T788" s="78">
        <f t="shared" si="602"/>
        <v>0</v>
      </c>
      <c r="U788" s="78">
        <v>0</v>
      </c>
      <c r="V788" s="78">
        <v>0</v>
      </c>
      <c r="W788" s="78">
        <v>0</v>
      </c>
      <c r="X788" s="78">
        <v>0</v>
      </c>
      <c r="Y788" s="78">
        <f t="shared" si="603"/>
        <v>0</v>
      </c>
      <c r="Z788" s="78">
        <v>0</v>
      </c>
      <c r="AA788" s="78">
        <v>0</v>
      </c>
      <c r="AB788" s="78">
        <v>0</v>
      </c>
      <c r="AC788" s="78">
        <v>0</v>
      </c>
      <c r="AD788" s="78">
        <f t="shared" si="604"/>
        <v>0</v>
      </c>
      <c r="AE788" s="78">
        <v>42.855799999999995</v>
      </c>
      <c r="AF788" s="78">
        <v>0</v>
      </c>
      <c r="AG788" s="78">
        <v>0</v>
      </c>
      <c r="AH788" s="78">
        <v>35.865499999999997</v>
      </c>
      <c r="AI788" s="78">
        <f t="shared" si="605"/>
        <v>6.9902999999999977</v>
      </c>
      <c r="AJ788" s="78">
        <v>3.6078000000000028</v>
      </c>
      <c r="AK788" s="78">
        <v>0</v>
      </c>
      <c r="AL788" s="78">
        <v>0</v>
      </c>
      <c r="AM788" s="78">
        <v>3.0065000000000026</v>
      </c>
      <c r="AN788" s="78">
        <f t="shared" si="606"/>
        <v>0.60130000000000017</v>
      </c>
      <c r="AO788" s="83">
        <f t="shared" si="607"/>
        <v>46.4636</v>
      </c>
      <c r="AP788" s="83">
        <f t="shared" si="608"/>
        <v>0</v>
      </c>
      <c r="AQ788" s="83">
        <f t="shared" si="609"/>
        <v>0</v>
      </c>
      <c r="AR788" s="83">
        <f t="shared" si="610"/>
        <v>38.872</v>
      </c>
      <c r="AS788" s="83">
        <f t="shared" si="611"/>
        <v>7.5915999999999979</v>
      </c>
    </row>
    <row r="789" spans="1:45">
      <c r="A789" s="73" t="s">
        <v>1625</v>
      </c>
      <c r="B789" s="74" t="s">
        <v>1684</v>
      </c>
      <c r="C789" s="109" t="s">
        <v>1685</v>
      </c>
      <c r="D789" s="77">
        <v>2023</v>
      </c>
      <c r="E789" s="77">
        <v>2024</v>
      </c>
      <c r="F789" s="78" t="s">
        <v>203</v>
      </c>
      <c r="G789" s="78" t="s">
        <v>203</v>
      </c>
      <c r="H789" s="78" t="s">
        <v>203</v>
      </c>
      <c r="I789" s="81">
        <v>219.74319899199998</v>
      </c>
      <c r="J789" s="78">
        <v>219.74319899199998</v>
      </c>
      <c r="K789" s="78">
        <v>0</v>
      </c>
      <c r="L789" s="78">
        <v>0</v>
      </c>
      <c r="M789" s="78">
        <v>0</v>
      </c>
      <c r="N789" s="78">
        <v>0</v>
      </c>
      <c r="O789" s="78">
        <f t="shared" si="601"/>
        <v>0</v>
      </c>
      <c r="P789" s="78">
        <v>0</v>
      </c>
      <c r="Q789" s="78">
        <v>0</v>
      </c>
      <c r="R789" s="78">
        <v>0</v>
      </c>
      <c r="S789" s="78">
        <v>0</v>
      </c>
      <c r="T789" s="78">
        <f t="shared" si="602"/>
        <v>0</v>
      </c>
      <c r="U789" s="78">
        <v>0</v>
      </c>
      <c r="V789" s="78">
        <v>0</v>
      </c>
      <c r="W789" s="78">
        <v>0</v>
      </c>
      <c r="X789" s="78">
        <v>0</v>
      </c>
      <c r="Y789" s="78">
        <f t="shared" si="603"/>
        <v>0</v>
      </c>
      <c r="Z789" s="78">
        <v>0</v>
      </c>
      <c r="AA789" s="78">
        <v>0</v>
      </c>
      <c r="AB789" s="78">
        <v>0</v>
      </c>
      <c r="AC789" s="78">
        <v>0</v>
      </c>
      <c r="AD789" s="78">
        <f t="shared" si="604"/>
        <v>0</v>
      </c>
      <c r="AE789" s="78">
        <v>215.26569899199998</v>
      </c>
      <c r="AF789" s="78">
        <v>0</v>
      </c>
      <c r="AG789" s="78">
        <v>0</v>
      </c>
      <c r="AH789" s="78">
        <v>180.25174999999999</v>
      </c>
      <c r="AI789" s="78">
        <f t="shared" si="605"/>
        <v>35.013948991999996</v>
      </c>
      <c r="AJ789" s="78">
        <v>4.4775</v>
      </c>
      <c r="AK789" s="78">
        <v>0</v>
      </c>
      <c r="AL789" s="78">
        <v>0</v>
      </c>
      <c r="AM789" s="78">
        <v>3.7312500000000002</v>
      </c>
      <c r="AN789" s="78">
        <f t="shared" si="606"/>
        <v>0.74624999999999986</v>
      </c>
      <c r="AO789" s="83">
        <f t="shared" si="607"/>
        <v>219.74319899199998</v>
      </c>
      <c r="AP789" s="83">
        <f t="shared" si="608"/>
        <v>0</v>
      </c>
      <c r="AQ789" s="83">
        <f t="shared" si="609"/>
        <v>0</v>
      </c>
      <c r="AR789" s="83">
        <f t="shared" si="610"/>
        <v>183.98299999999998</v>
      </c>
      <c r="AS789" s="83">
        <f t="shared" si="611"/>
        <v>35.760198991999999</v>
      </c>
    </row>
    <row r="790" spans="1:45">
      <c r="A790" s="73" t="s">
        <v>1625</v>
      </c>
      <c r="B790" s="74" t="s">
        <v>1686</v>
      </c>
      <c r="C790" s="109" t="s">
        <v>1687</v>
      </c>
      <c r="D790" s="77">
        <v>2019</v>
      </c>
      <c r="E790" s="77">
        <v>2020</v>
      </c>
      <c r="F790" s="78" t="s">
        <v>203</v>
      </c>
      <c r="G790" s="78" t="s">
        <v>203</v>
      </c>
      <c r="H790" s="78" t="s">
        <v>203</v>
      </c>
      <c r="I790" s="81">
        <v>82.143664399999992</v>
      </c>
      <c r="J790" s="78">
        <v>82.143664399999992</v>
      </c>
      <c r="K790" s="78">
        <v>77.443664399999989</v>
      </c>
      <c r="L790" s="78">
        <v>0</v>
      </c>
      <c r="M790" s="78">
        <v>0</v>
      </c>
      <c r="N790" s="78">
        <v>64.733220333333335</v>
      </c>
      <c r="O790" s="78">
        <f t="shared" si="601"/>
        <v>12.710444066666653</v>
      </c>
      <c r="P790" s="78">
        <v>4.7</v>
      </c>
      <c r="Q790" s="78">
        <v>0</v>
      </c>
      <c r="R790" s="78">
        <v>0</v>
      </c>
      <c r="S790" s="78">
        <v>3.916666666666667</v>
      </c>
      <c r="T790" s="78">
        <f t="shared" si="602"/>
        <v>0.78333333333333321</v>
      </c>
      <c r="U790" s="78">
        <v>0</v>
      </c>
      <c r="V790" s="78">
        <v>0</v>
      </c>
      <c r="W790" s="78">
        <v>0</v>
      </c>
      <c r="X790" s="78">
        <v>0</v>
      </c>
      <c r="Y790" s="78">
        <f t="shared" si="603"/>
        <v>0</v>
      </c>
      <c r="Z790" s="78">
        <v>0</v>
      </c>
      <c r="AA790" s="78">
        <v>0</v>
      </c>
      <c r="AB790" s="78">
        <v>0</v>
      </c>
      <c r="AC790" s="78">
        <v>0</v>
      </c>
      <c r="AD790" s="78">
        <f t="shared" si="604"/>
        <v>0</v>
      </c>
      <c r="AE790" s="78">
        <v>0</v>
      </c>
      <c r="AF790" s="78">
        <v>0</v>
      </c>
      <c r="AG790" s="78">
        <v>0</v>
      </c>
      <c r="AH790" s="78">
        <v>0</v>
      </c>
      <c r="AI790" s="78">
        <f t="shared" si="605"/>
        <v>0</v>
      </c>
      <c r="AJ790" s="78">
        <v>0</v>
      </c>
      <c r="AK790" s="78">
        <v>0</v>
      </c>
      <c r="AL790" s="78">
        <v>0</v>
      </c>
      <c r="AM790" s="78">
        <v>0</v>
      </c>
      <c r="AN790" s="78">
        <f t="shared" si="606"/>
        <v>0</v>
      </c>
      <c r="AO790" s="83">
        <f t="shared" si="607"/>
        <v>82.143664399999992</v>
      </c>
      <c r="AP790" s="83">
        <f t="shared" si="608"/>
        <v>0</v>
      </c>
      <c r="AQ790" s="83">
        <f t="shared" si="609"/>
        <v>0</v>
      </c>
      <c r="AR790" s="83">
        <f t="shared" si="610"/>
        <v>68.649887000000007</v>
      </c>
      <c r="AS790" s="83">
        <f t="shared" si="611"/>
        <v>13.493777399999987</v>
      </c>
    </row>
    <row r="791" spans="1:45">
      <c r="A791" s="73" t="s">
        <v>1625</v>
      </c>
      <c r="B791" s="74" t="s">
        <v>1688</v>
      </c>
      <c r="C791" s="109" t="s">
        <v>1689</v>
      </c>
      <c r="D791" s="77">
        <v>2019</v>
      </c>
      <c r="E791" s="77">
        <v>2019</v>
      </c>
      <c r="F791" s="78" t="s">
        <v>203</v>
      </c>
      <c r="G791" s="78" t="s">
        <v>203</v>
      </c>
      <c r="H791" s="78" t="s">
        <v>203</v>
      </c>
      <c r="I791" s="81">
        <v>23.202992999999999</v>
      </c>
      <c r="J791" s="78">
        <v>23.202992999999999</v>
      </c>
      <c r="K791" s="78">
        <v>23.202992999999999</v>
      </c>
      <c r="L791" s="78">
        <v>0</v>
      </c>
      <c r="M791" s="78">
        <v>0</v>
      </c>
      <c r="N791" s="78">
        <v>19.335827500000001</v>
      </c>
      <c r="O791" s="78">
        <f t="shared" si="601"/>
        <v>3.8671654999999987</v>
      </c>
      <c r="P791" s="78">
        <v>0</v>
      </c>
      <c r="Q791" s="78">
        <v>0</v>
      </c>
      <c r="R791" s="78">
        <v>0</v>
      </c>
      <c r="S791" s="78">
        <v>0</v>
      </c>
      <c r="T791" s="78">
        <f t="shared" si="602"/>
        <v>0</v>
      </c>
      <c r="U791" s="78">
        <v>0</v>
      </c>
      <c r="V791" s="78">
        <v>0</v>
      </c>
      <c r="W791" s="78">
        <v>0</v>
      </c>
      <c r="X791" s="78">
        <v>0</v>
      </c>
      <c r="Y791" s="78">
        <f t="shared" si="603"/>
        <v>0</v>
      </c>
      <c r="Z791" s="78">
        <v>0</v>
      </c>
      <c r="AA791" s="78">
        <v>0</v>
      </c>
      <c r="AB791" s="78">
        <v>0</v>
      </c>
      <c r="AC791" s="78">
        <v>0</v>
      </c>
      <c r="AD791" s="78">
        <f t="shared" si="604"/>
        <v>0</v>
      </c>
      <c r="AE791" s="78">
        <v>0</v>
      </c>
      <c r="AF791" s="78">
        <v>0</v>
      </c>
      <c r="AG791" s="78">
        <v>0</v>
      </c>
      <c r="AH791" s="78">
        <v>0</v>
      </c>
      <c r="AI791" s="78">
        <f t="shared" si="605"/>
        <v>0</v>
      </c>
      <c r="AJ791" s="78">
        <v>0</v>
      </c>
      <c r="AK791" s="78">
        <v>0</v>
      </c>
      <c r="AL791" s="78">
        <v>0</v>
      </c>
      <c r="AM791" s="78">
        <v>0</v>
      </c>
      <c r="AN791" s="78">
        <f t="shared" si="606"/>
        <v>0</v>
      </c>
      <c r="AO791" s="83">
        <f t="shared" si="607"/>
        <v>23.202992999999999</v>
      </c>
      <c r="AP791" s="83">
        <f t="shared" si="608"/>
        <v>0</v>
      </c>
      <c r="AQ791" s="83">
        <f t="shared" si="609"/>
        <v>0</v>
      </c>
      <c r="AR791" s="83">
        <f t="shared" si="610"/>
        <v>19.335827500000001</v>
      </c>
      <c r="AS791" s="83">
        <f t="shared" si="611"/>
        <v>3.8671654999999987</v>
      </c>
    </row>
    <row r="792" spans="1:45" ht="47.25">
      <c r="A792" s="73" t="s">
        <v>1625</v>
      </c>
      <c r="B792" s="74" t="s">
        <v>1690</v>
      </c>
      <c r="C792" s="109" t="s">
        <v>1691</v>
      </c>
      <c r="D792" s="77">
        <v>2020</v>
      </c>
      <c r="E792" s="77">
        <v>2025</v>
      </c>
      <c r="F792" s="92" t="s">
        <v>203</v>
      </c>
      <c r="G792" s="92" t="s">
        <v>203</v>
      </c>
      <c r="H792" s="92" t="s">
        <v>203</v>
      </c>
      <c r="I792" s="81">
        <v>45.544406679999994</v>
      </c>
      <c r="J792" s="78">
        <v>45.544406679999994</v>
      </c>
      <c r="K792" s="78">
        <v>0</v>
      </c>
      <c r="L792" s="78">
        <v>0</v>
      </c>
      <c r="M792" s="78">
        <v>0</v>
      </c>
      <c r="N792" s="78">
        <v>0</v>
      </c>
      <c r="O792" s="78">
        <f t="shared" si="601"/>
        <v>0</v>
      </c>
      <c r="P792" s="78">
        <v>2.1310128000000002</v>
      </c>
      <c r="Q792" s="78">
        <v>0</v>
      </c>
      <c r="R792" s="78">
        <v>0</v>
      </c>
      <c r="S792" s="78">
        <v>1.775844</v>
      </c>
      <c r="T792" s="78">
        <f t="shared" si="602"/>
        <v>0.35516880000000017</v>
      </c>
      <c r="U792" s="78">
        <v>13.635531199999997</v>
      </c>
      <c r="V792" s="78">
        <v>0</v>
      </c>
      <c r="W792" s="78">
        <v>0</v>
      </c>
      <c r="X792" s="78">
        <v>11.391275999999998</v>
      </c>
      <c r="Y792" s="78">
        <f t="shared" si="603"/>
        <v>2.2442551999999996</v>
      </c>
      <c r="Z792" s="78">
        <v>0</v>
      </c>
      <c r="AA792" s="78">
        <v>0</v>
      </c>
      <c r="AB792" s="78">
        <v>0</v>
      </c>
      <c r="AC792" s="78">
        <v>0</v>
      </c>
      <c r="AD792" s="78">
        <f t="shared" si="604"/>
        <v>0</v>
      </c>
      <c r="AE792" s="78">
        <v>0</v>
      </c>
      <c r="AF792" s="78">
        <v>0</v>
      </c>
      <c r="AG792" s="78">
        <v>0</v>
      </c>
      <c r="AH792" s="78">
        <v>0</v>
      </c>
      <c r="AI792" s="78">
        <f t="shared" si="605"/>
        <v>0</v>
      </c>
      <c r="AJ792" s="78">
        <v>13.115975999999996</v>
      </c>
      <c r="AK792" s="78">
        <v>0</v>
      </c>
      <c r="AL792" s="78">
        <v>0</v>
      </c>
      <c r="AM792" s="78">
        <v>10.964479999999998</v>
      </c>
      <c r="AN792" s="78">
        <f t="shared" si="606"/>
        <v>2.1514959999999981</v>
      </c>
      <c r="AO792" s="83">
        <f t="shared" si="607"/>
        <v>28.882519999999992</v>
      </c>
      <c r="AP792" s="83">
        <f t="shared" si="608"/>
        <v>0</v>
      </c>
      <c r="AQ792" s="83">
        <f t="shared" si="609"/>
        <v>0</v>
      </c>
      <c r="AR792" s="83">
        <f t="shared" si="610"/>
        <v>24.131599999999995</v>
      </c>
      <c r="AS792" s="83">
        <f t="shared" si="611"/>
        <v>4.750919999999998</v>
      </c>
    </row>
    <row r="793" spans="1:45" ht="31.5">
      <c r="A793" s="73" t="s">
        <v>1625</v>
      </c>
      <c r="B793" s="74" t="s">
        <v>1692</v>
      </c>
      <c r="C793" s="109" t="s">
        <v>1693</v>
      </c>
      <c r="D793" s="77">
        <v>2024</v>
      </c>
      <c r="E793" s="77">
        <v>2027</v>
      </c>
      <c r="F793" s="92" t="s">
        <v>203</v>
      </c>
      <c r="G793" s="92" t="s">
        <v>203</v>
      </c>
      <c r="H793" s="92" t="s">
        <v>203</v>
      </c>
      <c r="I793" s="81">
        <v>698.08233317600002</v>
      </c>
      <c r="J793" s="78">
        <v>698.08233317600002</v>
      </c>
      <c r="K793" s="78">
        <v>0</v>
      </c>
      <c r="L793" s="78">
        <v>0</v>
      </c>
      <c r="M793" s="78">
        <v>0</v>
      </c>
      <c r="N793" s="78">
        <v>0</v>
      </c>
      <c r="O793" s="78">
        <f t="shared" si="601"/>
        <v>0</v>
      </c>
      <c r="P793" s="78">
        <v>0</v>
      </c>
      <c r="Q793" s="78">
        <v>0</v>
      </c>
      <c r="R793" s="78">
        <v>0</v>
      </c>
      <c r="S793" s="78">
        <v>0</v>
      </c>
      <c r="T793" s="78">
        <f t="shared" si="602"/>
        <v>0</v>
      </c>
      <c r="U793" s="78">
        <v>0</v>
      </c>
      <c r="V793" s="78">
        <v>0</v>
      </c>
      <c r="W793" s="78">
        <v>0</v>
      </c>
      <c r="X793" s="78">
        <v>0</v>
      </c>
      <c r="Y793" s="78">
        <f t="shared" si="603"/>
        <v>0</v>
      </c>
      <c r="Z793" s="78">
        <v>0</v>
      </c>
      <c r="AA793" s="78">
        <v>0</v>
      </c>
      <c r="AB793" s="78">
        <v>0</v>
      </c>
      <c r="AC793" s="78">
        <v>0</v>
      </c>
      <c r="AD793" s="78">
        <f t="shared" si="604"/>
        <v>0</v>
      </c>
      <c r="AE793" s="78">
        <v>0</v>
      </c>
      <c r="AF793" s="78">
        <v>0</v>
      </c>
      <c r="AG793" s="78">
        <v>0</v>
      </c>
      <c r="AH793" s="78">
        <v>0</v>
      </c>
      <c r="AI793" s="78">
        <f t="shared" si="605"/>
        <v>0</v>
      </c>
      <c r="AJ793" s="78">
        <v>87.818899999999999</v>
      </c>
      <c r="AK793" s="78">
        <v>0</v>
      </c>
      <c r="AL793" s="78">
        <v>0</v>
      </c>
      <c r="AM793" s="78">
        <v>73.391249999999999</v>
      </c>
      <c r="AN793" s="78">
        <f t="shared" si="606"/>
        <v>14.42765</v>
      </c>
      <c r="AO793" s="83">
        <f t="shared" si="607"/>
        <v>87.818899999999999</v>
      </c>
      <c r="AP793" s="83">
        <f t="shared" si="608"/>
        <v>0</v>
      </c>
      <c r="AQ793" s="83">
        <f t="shared" si="609"/>
        <v>0</v>
      </c>
      <c r="AR793" s="83">
        <f t="shared" si="610"/>
        <v>73.391249999999999</v>
      </c>
      <c r="AS793" s="83">
        <f t="shared" si="611"/>
        <v>14.42765</v>
      </c>
    </row>
    <row r="794" spans="1:45">
      <c r="A794" s="73" t="s">
        <v>1625</v>
      </c>
      <c r="B794" s="74" t="s">
        <v>1694</v>
      </c>
      <c r="C794" s="109" t="s">
        <v>1695</v>
      </c>
      <c r="D794" s="77">
        <v>2024</v>
      </c>
      <c r="E794" s="77">
        <v>2025</v>
      </c>
      <c r="F794" s="92" t="s">
        <v>203</v>
      </c>
      <c r="G794" s="92" t="s">
        <v>203</v>
      </c>
      <c r="H794" s="92" t="s">
        <v>203</v>
      </c>
      <c r="I794" s="81">
        <v>29.925999999999998</v>
      </c>
      <c r="J794" s="78">
        <v>29.925999999999998</v>
      </c>
      <c r="K794" s="78">
        <v>0</v>
      </c>
      <c r="L794" s="78">
        <v>0</v>
      </c>
      <c r="M794" s="78">
        <v>0</v>
      </c>
      <c r="N794" s="78">
        <v>0</v>
      </c>
      <c r="O794" s="78">
        <f t="shared" si="601"/>
        <v>0</v>
      </c>
      <c r="P794" s="78">
        <v>0</v>
      </c>
      <c r="Q794" s="78">
        <v>0</v>
      </c>
      <c r="R794" s="78">
        <v>0</v>
      </c>
      <c r="S794" s="78">
        <v>0</v>
      </c>
      <c r="T794" s="78">
        <f t="shared" si="602"/>
        <v>0</v>
      </c>
      <c r="U794" s="78">
        <v>0</v>
      </c>
      <c r="V794" s="78">
        <v>0</v>
      </c>
      <c r="W794" s="78">
        <v>0</v>
      </c>
      <c r="X794" s="78">
        <v>0</v>
      </c>
      <c r="Y794" s="78">
        <f t="shared" si="603"/>
        <v>0</v>
      </c>
      <c r="Z794" s="78">
        <v>0</v>
      </c>
      <c r="AA794" s="78">
        <v>0</v>
      </c>
      <c r="AB794" s="78">
        <v>0</v>
      </c>
      <c r="AC794" s="78">
        <v>0</v>
      </c>
      <c r="AD794" s="78">
        <f t="shared" si="604"/>
        <v>0</v>
      </c>
      <c r="AE794" s="78">
        <v>0</v>
      </c>
      <c r="AF794" s="78">
        <v>0</v>
      </c>
      <c r="AG794" s="78">
        <v>0</v>
      </c>
      <c r="AH794" s="78">
        <v>0</v>
      </c>
      <c r="AI794" s="78">
        <f t="shared" si="605"/>
        <v>0</v>
      </c>
      <c r="AJ794" s="78">
        <v>26.974</v>
      </c>
      <c r="AK794" s="78">
        <v>0</v>
      </c>
      <c r="AL794" s="78">
        <v>0</v>
      </c>
      <c r="AM794" s="78">
        <v>22.545999999999999</v>
      </c>
      <c r="AN794" s="78">
        <f t="shared" si="606"/>
        <v>4.4280000000000008</v>
      </c>
      <c r="AO794" s="83">
        <f t="shared" si="607"/>
        <v>26.974</v>
      </c>
      <c r="AP794" s="83">
        <f t="shared" si="608"/>
        <v>0</v>
      </c>
      <c r="AQ794" s="83">
        <f t="shared" si="609"/>
        <v>0</v>
      </c>
      <c r="AR794" s="83">
        <f t="shared" si="610"/>
        <v>22.545999999999999</v>
      </c>
      <c r="AS794" s="83">
        <f t="shared" si="611"/>
        <v>4.4280000000000008</v>
      </c>
    </row>
    <row r="795" spans="1:45">
      <c r="A795" s="73" t="s">
        <v>1625</v>
      </c>
      <c r="B795" s="74" t="s">
        <v>1696</v>
      </c>
      <c r="C795" s="109" t="s">
        <v>1697</v>
      </c>
      <c r="D795" s="77">
        <v>2022</v>
      </c>
      <c r="E795" s="77">
        <v>2023</v>
      </c>
      <c r="F795" s="92" t="s">
        <v>203</v>
      </c>
      <c r="G795" s="92" t="s">
        <v>203</v>
      </c>
      <c r="H795" s="92" t="s">
        <v>203</v>
      </c>
      <c r="I795" s="81">
        <v>71.722999999999999</v>
      </c>
      <c r="J795" s="78">
        <v>71.722999999999999</v>
      </c>
      <c r="K795" s="78">
        <v>0</v>
      </c>
      <c r="L795" s="78">
        <v>0</v>
      </c>
      <c r="M795" s="78">
        <v>0</v>
      </c>
      <c r="N795" s="78">
        <v>0</v>
      </c>
      <c r="O795" s="78">
        <f t="shared" si="601"/>
        <v>0</v>
      </c>
      <c r="P795" s="78">
        <v>0</v>
      </c>
      <c r="Q795" s="78">
        <v>0</v>
      </c>
      <c r="R795" s="78">
        <v>0</v>
      </c>
      <c r="S795" s="78">
        <v>0</v>
      </c>
      <c r="T795" s="78">
        <f t="shared" si="602"/>
        <v>0</v>
      </c>
      <c r="U795" s="78">
        <v>0</v>
      </c>
      <c r="V795" s="78">
        <v>0</v>
      </c>
      <c r="W795" s="78">
        <v>0</v>
      </c>
      <c r="X795" s="78">
        <v>0</v>
      </c>
      <c r="Y795" s="78">
        <f t="shared" si="603"/>
        <v>0</v>
      </c>
      <c r="Z795" s="78">
        <v>69.100878800000004</v>
      </c>
      <c r="AA795" s="78">
        <v>0</v>
      </c>
      <c r="AB795" s="78">
        <v>0</v>
      </c>
      <c r="AC795" s="78">
        <v>57.730899000000008</v>
      </c>
      <c r="AD795" s="78">
        <f t="shared" si="604"/>
        <v>11.369979799999996</v>
      </c>
      <c r="AE795" s="78">
        <v>2.6221211999999943</v>
      </c>
      <c r="AF795" s="78">
        <v>0</v>
      </c>
      <c r="AG795" s="78">
        <v>0</v>
      </c>
      <c r="AH795" s="78">
        <v>2.1851009999999951</v>
      </c>
      <c r="AI795" s="78">
        <f t="shared" si="605"/>
        <v>0.43702019999999919</v>
      </c>
      <c r="AJ795" s="78">
        <v>0</v>
      </c>
      <c r="AK795" s="78">
        <v>0</v>
      </c>
      <c r="AL795" s="78">
        <v>0</v>
      </c>
      <c r="AM795" s="78">
        <v>0</v>
      </c>
      <c r="AN795" s="78">
        <f t="shared" si="606"/>
        <v>0</v>
      </c>
      <c r="AO795" s="83">
        <f t="shared" si="607"/>
        <v>71.722999999999999</v>
      </c>
      <c r="AP795" s="83">
        <f t="shared" si="608"/>
        <v>0</v>
      </c>
      <c r="AQ795" s="83">
        <f t="shared" si="609"/>
        <v>0</v>
      </c>
      <c r="AR795" s="83">
        <f t="shared" si="610"/>
        <v>59.916000000000004</v>
      </c>
      <c r="AS795" s="83">
        <f t="shared" si="611"/>
        <v>11.806999999999995</v>
      </c>
    </row>
    <row r="796" spans="1:45">
      <c r="A796" s="73" t="s">
        <v>1625</v>
      </c>
      <c r="B796" s="74" t="s">
        <v>1698</v>
      </c>
      <c r="C796" s="109" t="s">
        <v>1699</v>
      </c>
      <c r="D796" s="77">
        <v>2021</v>
      </c>
      <c r="E796" s="77">
        <v>2027</v>
      </c>
      <c r="F796" s="92" t="s">
        <v>203</v>
      </c>
      <c r="G796" s="92" t="s">
        <v>203</v>
      </c>
      <c r="H796" s="92" t="s">
        <v>203</v>
      </c>
      <c r="I796" s="81">
        <v>353.59672532400003</v>
      </c>
      <c r="J796" s="78">
        <v>353.59672532400003</v>
      </c>
      <c r="K796" s="78">
        <v>0</v>
      </c>
      <c r="L796" s="78">
        <v>0</v>
      </c>
      <c r="M796" s="78">
        <v>0</v>
      </c>
      <c r="N796" s="78">
        <v>0</v>
      </c>
      <c r="O796" s="78">
        <f t="shared" si="601"/>
        <v>0</v>
      </c>
      <c r="P796" s="78">
        <v>0</v>
      </c>
      <c r="Q796" s="78">
        <v>0</v>
      </c>
      <c r="R796" s="78">
        <v>0</v>
      </c>
      <c r="S796" s="78">
        <v>0</v>
      </c>
      <c r="T796" s="78">
        <f t="shared" si="602"/>
        <v>0</v>
      </c>
      <c r="U796" s="78">
        <v>1.2</v>
      </c>
      <c r="V796" s="78">
        <v>0</v>
      </c>
      <c r="W796" s="78">
        <v>0</v>
      </c>
      <c r="X796" s="78">
        <v>1</v>
      </c>
      <c r="Y796" s="78">
        <f t="shared" si="603"/>
        <v>0.19999999999999996</v>
      </c>
      <c r="Z796" s="78">
        <v>0</v>
      </c>
      <c r="AA796" s="78">
        <v>0</v>
      </c>
      <c r="AB796" s="78">
        <v>0</v>
      </c>
      <c r="AC796" s="78">
        <v>0</v>
      </c>
      <c r="AD796" s="78">
        <f t="shared" si="604"/>
        <v>0</v>
      </c>
      <c r="AE796" s="78">
        <v>0</v>
      </c>
      <c r="AF796" s="78">
        <v>0</v>
      </c>
      <c r="AG796" s="78">
        <v>0</v>
      </c>
      <c r="AH796" s="78">
        <v>0</v>
      </c>
      <c r="AI796" s="78">
        <f t="shared" si="605"/>
        <v>0</v>
      </c>
      <c r="AJ796" s="78">
        <v>75.001488000000009</v>
      </c>
      <c r="AK796" s="78">
        <v>0</v>
      </c>
      <c r="AL796" s="78">
        <v>0</v>
      </c>
      <c r="AM796" s="78">
        <v>62.856240000000014</v>
      </c>
      <c r="AN796" s="78">
        <f t="shared" si="606"/>
        <v>12.145247999999995</v>
      </c>
      <c r="AO796" s="83">
        <f t="shared" si="607"/>
        <v>76.201488000000012</v>
      </c>
      <c r="AP796" s="83">
        <f t="shared" si="608"/>
        <v>0</v>
      </c>
      <c r="AQ796" s="83">
        <f t="shared" si="609"/>
        <v>0</v>
      </c>
      <c r="AR796" s="83">
        <f t="shared" si="610"/>
        <v>63.856240000000014</v>
      </c>
      <c r="AS796" s="83">
        <f t="shared" si="611"/>
        <v>12.345247999999994</v>
      </c>
    </row>
    <row r="797" spans="1:45" ht="31.5">
      <c r="A797" s="73" t="s">
        <v>1625</v>
      </c>
      <c r="B797" s="74" t="s">
        <v>1700</v>
      </c>
      <c r="C797" s="136" t="s">
        <v>1701</v>
      </c>
      <c r="D797" s="77">
        <v>2023</v>
      </c>
      <c r="E797" s="77">
        <v>2025</v>
      </c>
      <c r="F797" s="78" t="s">
        <v>203</v>
      </c>
      <c r="G797" s="78" t="s">
        <v>203</v>
      </c>
      <c r="H797" s="78" t="s">
        <v>203</v>
      </c>
      <c r="I797" s="78">
        <v>17.169599999999999</v>
      </c>
      <c r="J797" s="78">
        <v>17.169599999999999</v>
      </c>
      <c r="K797" s="78">
        <v>0</v>
      </c>
      <c r="L797" s="78">
        <v>0</v>
      </c>
      <c r="M797" s="78">
        <v>0</v>
      </c>
      <c r="N797" s="78">
        <v>0</v>
      </c>
      <c r="O797" s="78">
        <f t="shared" si="601"/>
        <v>0</v>
      </c>
      <c r="P797" s="78">
        <v>0</v>
      </c>
      <c r="Q797" s="78">
        <v>0</v>
      </c>
      <c r="R797" s="78">
        <v>0</v>
      </c>
      <c r="S797" s="78">
        <v>0</v>
      </c>
      <c r="T797" s="78">
        <f t="shared" si="602"/>
        <v>0</v>
      </c>
      <c r="U797" s="78">
        <v>0</v>
      </c>
      <c r="V797" s="78">
        <v>0</v>
      </c>
      <c r="W797" s="78">
        <v>0</v>
      </c>
      <c r="X797" s="78">
        <v>0</v>
      </c>
      <c r="Y797" s="78">
        <f t="shared" si="603"/>
        <v>0</v>
      </c>
      <c r="Z797" s="78">
        <v>0</v>
      </c>
      <c r="AA797" s="78">
        <v>0</v>
      </c>
      <c r="AB797" s="78">
        <v>0</v>
      </c>
      <c r="AC797" s="78">
        <v>0</v>
      </c>
      <c r="AD797" s="78">
        <f t="shared" si="604"/>
        <v>0</v>
      </c>
      <c r="AE797" s="78">
        <v>7.56</v>
      </c>
      <c r="AF797" s="78">
        <v>0</v>
      </c>
      <c r="AG797" s="78">
        <v>0</v>
      </c>
      <c r="AH797" s="78">
        <v>6.3</v>
      </c>
      <c r="AI797" s="78">
        <f t="shared" si="605"/>
        <v>1.2599999999999998</v>
      </c>
      <c r="AJ797" s="78">
        <v>9.1711200000000002</v>
      </c>
      <c r="AK797" s="78">
        <v>0</v>
      </c>
      <c r="AL797" s="78">
        <v>0</v>
      </c>
      <c r="AM797" s="78">
        <v>7.6426000000000016</v>
      </c>
      <c r="AN797" s="78">
        <f t="shared" si="606"/>
        <v>1.5285199999999985</v>
      </c>
      <c r="AO797" s="83">
        <f t="shared" si="607"/>
        <v>16.731120000000001</v>
      </c>
      <c r="AP797" s="83">
        <f t="shared" si="608"/>
        <v>0</v>
      </c>
      <c r="AQ797" s="83">
        <f t="shared" si="609"/>
        <v>0</v>
      </c>
      <c r="AR797" s="83">
        <f t="shared" si="610"/>
        <v>13.942600000000002</v>
      </c>
      <c r="AS797" s="83">
        <f t="shared" si="611"/>
        <v>2.7885199999999983</v>
      </c>
    </row>
    <row r="798" spans="1:45" ht="31.5">
      <c r="A798" s="73" t="s">
        <v>1625</v>
      </c>
      <c r="B798" s="74" t="s">
        <v>1702</v>
      </c>
      <c r="C798" s="136" t="s">
        <v>1703</v>
      </c>
      <c r="D798" s="77">
        <v>2024</v>
      </c>
      <c r="E798" s="77">
        <v>2025</v>
      </c>
      <c r="F798" s="78" t="s">
        <v>203</v>
      </c>
      <c r="G798" s="78" t="s">
        <v>203</v>
      </c>
      <c r="H798" s="78" t="s">
        <v>203</v>
      </c>
      <c r="I798" s="78">
        <v>8.7695999999999987</v>
      </c>
      <c r="J798" s="78">
        <v>8.7695999999999987</v>
      </c>
      <c r="K798" s="78">
        <v>0</v>
      </c>
      <c r="L798" s="78">
        <v>0</v>
      </c>
      <c r="M798" s="78">
        <v>0</v>
      </c>
      <c r="N798" s="78">
        <v>0</v>
      </c>
      <c r="O798" s="78">
        <f t="shared" si="601"/>
        <v>0</v>
      </c>
      <c r="P798" s="78">
        <v>0</v>
      </c>
      <c r="Q798" s="78">
        <v>0</v>
      </c>
      <c r="R798" s="78">
        <v>0</v>
      </c>
      <c r="S798" s="78">
        <v>0</v>
      </c>
      <c r="T798" s="78">
        <f t="shared" si="602"/>
        <v>0</v>
      </c>
      <c r="U798" s="78">
        <v>0</v>
      </c>
      <c r="V798" s="78">
        <v>0</v>
      </c>
      <c r="W798" s="78">
        <v>0</v>
      </c>
      <c r="X798" s="78">
        <v>0</v>
      </c>
      <c r="Y798" s="78">
        <f t="shared" si="603"/>
        <v>0</v>
      </c>
      <c r="Z798" s="78">
        <v>0</v>
      </c>
      <c r="AA798" s="78">
        <v>0</v>
      </c>
      <c r="AB798" s="78">
        <v>0</v>
      </c>
      <c r="AC798" s="78">
        <v>0</v>
      </c>
      <c r="AD798" s="78">
        <f t="shared" si="604"/>
        <v>0</v>
      </c>
      <c r="AE798" s="78">
        <v>0</v>
      </c>
      <c r="AF798" s="78">
        <v>0</v>
      </c>
      <c r="AG798" s="78">
        <v>0</v>
      </c>
      <c r="AH798" s="78">
        <v>0</v>
      </c>
      <c r="AI798" s="78">
        <f t="shared" si="605"/>
        <v>0</v>
      </c>
      <c r="AJ798" s="78">
        <v>8.3311200000000003</v>
      </c>
      <c r="AK798" s="78">
        <v>0</v>
      </c>
      <c r="AL798" s="78">
        <v>0</v>
      </c>
      <c r="AM798" s="79">
        <v>6.9426000000000014</v>
      </c>
      <c r="AN798" s="78">
        <f t="shared" si="606"/>
        <v>1.3885199999999989</v>
      </c>
      <c r="AO798" s="83">
        <f t="shared" si="607"/>
        <v>8.3311200000000003</v>
      </c>
      <c r="AP798" s="83">
        <f t="shared" si="608"/>
        <v>0</v>
      </c>
      <c r="AQ798" s="83">
        <f t="shared" si="609"/>
        <v>0</v>
      </c>
      <c r="AR798" s="83">
        <f t="shared" si="610"/>
        <v>6.9426000000000014</v>
      </c>
      <c r="AS798" s="83">
        <f t="shared" si="611"/>
        <v>1.3885199999999989</v>
      </c>
    </row>
    <row r="799" spans="1:45" ht="31.5">
      <c r="A799" s="66" t="s">
        <v>1704</v>
      </c>
      <c r="B799" s="120" t="s">
        <v>433</v>
      </c>
      <c r="C799" s="121" t="s">
        <v>202</v>
      </c>
      <c r="D799" s="89" t="s">
        <v>203</v>
      </c>
      <c r="E799" s="89" t="s">
        <v>203</v>
      </c>
      <c r="F799" s="70" t="s">
        <v>203</v>
      </c>
      <c r="G799" s="70" t="s">
        <v>203</v>
      </c>
      <c r="H799" s="70" t="s">
        <v>203</v>
      </c>
      <c r="I799" s="70">
        <f t="shared" ref="I799" si="612">SUM(I800)</f>
        <v>57.226824620000002</v>
      </c>
      <c r="J799" s="70">
        <f t="shared" ref="J799:AS799" si="613">SUM(J800)</f>
        <v>57.226824620000002</v>
      </c>
      <c r="K799" s="70">
        <f t="shared" si="613"/>
        <v>0</v>
      </c>
      <c r="L799" s="70">
        <f t="shared" si="613"/>
        <v>0</v>
      </c>
      <c r="M799" s="70">
        <f t="shared" si="613"/>
        <v>0</v>
      </c>
      <c r="N799" s="70">
        <f t="shared" si="613"/>
        <v>0</v>
      </c>
      <c r="O799" s="70">
        <f t="shared" si="613"/>
        <v>0</v>
      </c>
      <c r="P799" s="70">
        <f t="shared" si="613"/>
        <v>6</v>
      </c>
      <c r="Q799" s="70">
        <f t="shared" si="613"/>
        <v>0</v>
      </c>
      <c r="R799" s="70">
        <f t="shared" si="613"/>
        <v>0</v>
      </c>
      <c r="S799" s="70">
        <f t="shared" si="613"/>
        <v>5</v>
      </c>
      <c r="T799" s="70">
        <f t="shared" si="613"/>
        <v>1</v>
      </c>
      <c r="U799" s="70">
        <f t="shared" si="613"/>
        <v>0</v>
      </c>
      <c r="V799" s="70">
        <f t="shared" si="613"/>
        <v>0</v>
      </c>
      <c r="W799" s="70">
        <f t="shared" si="613"/>
        <v>0</v>
      </c>
      <c r="X799" s="70">
        <f t="shared" si="613"/>
        <v>0</v>
      </c>
      <c r="Y799" s="70">
        <f t="shared" si="613"/>
        <v>0</v>
      </c>
      <c r="Z799" s="70">
        <f t="shared" si="613"/>
        <v>51.226824620000002</v>
      </c>
      <c r="AA799" s="70">
        <f t="shared" si="613"/>
        <v>0</v>
      </c>
      <c r="AB799" s="70">
        <f t="shared" si="613"/>
        <v>0</v>
      </c>
      <c r="AC799" s="70">
        <f t="shared" si="613"/>
        <v>43</v>
      </c>
      <c r="AD799" s="70">
        <f t="shared" si="613"/>
        <v>8.2268246200000021</v>
      </c>
      <c r="AE799" s="70">
        <f t="shared" si="613"/>
        <v>0</v>
      </c>
      <c r="AF799" s="70">
        <f t="shared" si="613"/>
        <v>0</v>
      </c>
      <c r="AG799" s="70">
        <f t="shared" si="613"/>
        <v>0</v>
      </c>
      <c r="AH799" s="70">
        <f t="shared" si="613"/>
        <v>0</v>
      </c>
      <c r="AI799" s="70">
        <f t="shared" si="613"/>
        <v>0</v>
      </c>
      <c r="AJ799" s="70">
        <f t="shared" si="613"/>
        <v>0</v>
      </c>
      <c r="AK799" s="70">
        <f t="shared" si="613"/>
        <v>0</v>
      </c>
      <c r="AL799" s="70">
        <f t="shared" si="613"/>
        <v>0</v>
      </c>
      <c r="AM799" s="70">
        <f t="shared" si="613"/>
        <v>0</v>
      </c>
      <c r="AN799" s="70">
        <f t="shared" si="613"/>
        <v>0</v>
      </c>
      <c r="AO799" s="70">
        <f t="shared" si="613"/>
        <v>57.226824620000002</v>
      </c>
      <c r="AP799" s="70">
        <f t="shared" si="613"/>
        <v>0</v>
      </c>
      <c r="AQ799" s="70">
        <f t="shared" si="613"/>
        <v>0</v>
      </c>
      <c r="AR799" s="70">
        <f t="shared" si="613"/>
        <v>48</v>
      </c>
      <c r="AS799" s="70">
        <f t="shared" si="613"/>
        <v>9.2268246200000021</v>
      </c>
    </row>
    <row r="800" spans="1:45" ht="31.5">
      <c r="A800" s="73" t="s">
        <v>1704</v>
      </c>
      <c r="B800" s="108" t="s">
        <v>1705</v>
      </c>
      <c r="C800" s="137" t="s">
        <v>1706</v>
      </c>
      <c r="D800" s="91">
        <v>2020</v>
      </c>
      <c r="E800" s="91">
        <v>2022</v>
      </c>
      <c r="F800" s="78" t="s">
        <v>203</v>
      </c>
      <c r="G800" s="78" t="s">
        <v>203</v>
      </c>
      <c r="H800" s="78" t="s">
        <v>203</v>
      </c>
      <c r="I800" s="81">
        <v>57.226824620000002</v>
      </c>
      <c r="J800" s="78">
        <v>57.226824620000002</v>
      </c>
      <c r="K800" s="78">
        <v>0</v>
      </c>
      <c r="L800" s="78">
        <v>0</v>
      </c>
      <c r="M800" s="78">
        <v>0</v>
      </c>
      <c r="N800" s="78">
        <v>0</v>
      </c>
      <c r="O800" s="78">
        <f t="shared" ref="O800" si="614">K800-N800</f>
        <v>0</v>
      </c>
      <c r="P800" s="78">
        <v>6</v>
      </c>
      <c r="Q800" s="78">
        <v>0</v>
      </c>
      <c r="R800" s="78">
        <v>0</v>
      </c>
      <c r="S800" s="78">
        <v>5</v>
      </c>
      <c r="T800" s="78">
        <f t="shared" ref="T800" si="615">P800-S800</f>
        <v>1</v>
      </c>
      <c r="U800" s="79">
        <v>0</v>
      </c>
      <c r="V800" s="79">
        <v>0</v>
      </c>
      <c r="W800" s="79">
        <v>0</v>
      </c>
      <c r="X800" s="79">
        <v>0</v>
      </c>
      <c r="Y800" s="78">
        <f t="shared" ref="Y800" si="616">U800-X800</f>
        <v>0</v>
      </c>
      <c r="Z800" s="79">
        <v>51.226824620000002</v>
      </c>
      <c r="AA800" s="79">
        <v>0</v>
      </c>
      <c r="AB800" s="79">
        <v>0</v>
      </c>
      <c r="AC800" s="78">
        <v>43</v>
      </c>
      <c r="AD800" s="78">
        <f t="shared" ref="AD800" si="617">Z800-AC800</f>
        <v>8.2268246200000021</v>
      </c>
      <c r="AE800" s="79">
        <v>0</v>
      </c>
      <c r="AF800" s="79">
        <v>0</v>
      </c>
      <c r="AG800" s="79">
        <v>0</v>
      </c>
      <c r="AH800" s="78">
        <v>0</v>
      </c>
      <c r="AI800" s="78">
        <f t="shared" ref="AI800" si="618">AE800-AH800</f>
        <v>0</v>
      </c>
      <c r="AJ800" s="79">
        <v>0</v>
      </c>
      <c r="AK800" s="79">
        <v>0</v>
      </c>
      <c r="AL800" s="79">
        <v>0</v>
      </c>
      <c r="AM800" s="78">
        <v>0</v>
      </c>
      <c r="AN800" s="78">
        <f t="shared" ref="AN800" si="619">AJ800-AM800</f>
        <v>0</v>
      </c>
      <c r="AO800" s="83">
        <f>AJ800+AE800+Z800+U800+P800+K800</f>
        <v>57.226824620000002</v>
      </c>
      <c r="AP800" s="83">
        <f t="shared" ref="AP800" si="620">AK800+AF800+AA800+V800+Q800+L800</f>
        <v>0</v>
      </c>
      <c r="AQ800" s="83">
        <f t="shared" ref="AQ800" si="621">AL800+AG800+AB800+W800+R800+M800</f>
        <v>0</v>
      </c>
      <c r="AR800" s="83">
        <f t="shared" ref="AR800" si="622">AM800+AH800+AC800+X800+S800+N800</f>
        <v>48</v>
      </c>
      <c r="AS800" s="83">
        <f t="shared" ref="AS800" si="623">AN800+AI800+AD800+Y800+T800+O800</f>
        <v>9.2268246200000021</v>
      </c>
    </row>
    <row r="801" spans="1:45" ht="31.5">
      <c r="A801" s="66" t="s">
        <v>1707</v>
      </c>
      <c r="B801" s="120" t="s">
        <v>435</v>
      </c>
      <c r="C801" s="121" t="s">
        <v>202</v>
      </c>
      <c r="D801" s="89" t="s">
        <v>203</v>
      </c>
      <c r="E801" s="89" t="s">
        <v>203</v>
      </c>
      <c r="F801" s="70" t="s">
        <v>203</v>
      </c>
      <c r="G801" s="70" t="s">
        <v>203</v>
      </c>
      <c r="H801" s="70" t="s">
        <v>203</v>
      </c>
      <c r="I801" s="70">
        <f t="shared" ref="I801" si="624">SUM(I802:I864)</f>
        <v>1393.7482871576303</v>
      </c>
      <c r="J801" s="70">
        <f t="shared" ref="J801:AS801" si="625">SUM(J802:J864)</f>
        <v>1256.8059373876304</v>
      </c>
      <c r="K801" s="70">
        <f t="shared" si="625"/>
        <v>228.10461743999986</v>
      </c>
      <c r="L801" s="70">
        <f t="shared" si="625"/>
        <v>0</v>
      </c>
      <c r="M801" s="70">
        <f t="shared" si="625"/>
        <v>0</v>
      </c>
      <c r="N801" s="70">
        <f t="shared" si="625"/>
        <v>191.22122978833323</v>
      </c>
      <c r="O801" s="70">
        <f t="shared" si="625"/>
        <v>36.883387651666638</v>
      </c>
      <c r="P801" s="70">
        <f t="shared" si="625"/>
        <v>182.4905233374306</v>
      </c>
      <c r="Q801" s="70">
        <f t="shared" si="625"/>
        <v>0</v>
      </c>
      <c r="R801" s="70">
        <f t="shared" si="625"/>
        <v>0</v>
      </c>
      <c r="S801" s="70">
        <f t="shared" si="625"/>
        <v>153.27493611452553</v>
      </c>
      <c r="T801" s="70">
        <f t="shared" si="625"/>
        <v>29.2155872229051</v>
      </c>
      <c r="U801" s="70">
        <f t="shared" si="625"/>
        <v>190.56608800000001</v>
      </c>
      <c r="V801" s="70">
        <f t="shared" si="625"/>
        <v>0</v>
      </c>
      <c r="W801" s="70">
        <f t="shared" si="625"/>
        <v>0</v>
      </c>
      <c r="X801" s="70">
        <f t="shared" si="625"/>
        <v>160.10540666666668</v>
      </c>
      <c r="Y801" s="70">
        <f t="shared" si="625"/>
        <v>30.460681333333323</v>
      </c>
      <c r="Z801" s="70">
        <f t="shared" si="625"/>
        <v>165.90440000000004</v>
      </c>
      <c r="AA801" s="70">
        <f t="shared" si="625"/>
        <v>0</v>
      </c>
      <c r="AB801" s="70">
        <f t="shared" si="625"/>
        <v>0</v>
      </c>
      <c r="AC801" s="70">
        <f t="shared" si="625"/>
        <v>139.75333333333333</v>
      </c>
      <c r="AD801" s="70">
        <f t="shared" si="625"/>
        <v>26.151066666666658</v>
      </c>
      <c r="AE801" s="70">
        <f t="shared" si="625"/>
        <v>127.57211199999999</v>
      </c>
      <c r="AF801" s="70">
        <f t="shared" si="625"/>
        <v>0</v>
      </c>
      <c r="AG801" s="70">
        <f t="shared" si="625"/>
        <v>0</v>
      </c>
      <c r="AH801" s="70">
        <f t="shared" si="625"/>
        <v>107.07492666666667</v>
      </c>
      <c r="AI801" s="70">
        <f t="shared" si="625"/>
        <v>20.497185333333331</v>
      </c>
      <c r="AJ801" s="70">
        <f t="shared" si="625"/>
        <v>186.49459999999996</v>
      </c>
      <c r="AK801" s="70">
        <f t="shared" si="625"/>
        <v>0</v>
      </c>
      <c r="AL801" s="70">
        <f t="shared" si="625"/>
        <v>0</v>
      </c>
      <c r="AM801" s="70">
        <f t="shared" si="625"/>
        <v>156.57833333333335</v>
      </c>
      <c r="AN801" s="70">
        <f t="shared" si="625"/>
        <v>29.916266666666644</v>
      </c>
      <c r="AO801" s="138">
        <f t="shared" si="625"/>
        <v>1081.1323407774305</v>
      </c>
      <c r="AP801" s="138">
        <f t="shared" si="625"/>
        <v>0</v>
      </c>
      <c r="AQ801" s="138">
        <f t="shared" si="625"/>
        <v>0</v>
      </c>
      <c r="AR801" s="138">
        <f t="shared" si="625"/>
        <v>908.00816590285865</v>
      </c>
      <c r="AS801" s="138">
        <f t="shared" si="625"/>
        <v>173.12417487457162</v>
      </c>
    </row>
    <row r="802" spans="1:45" ht="47.25">
      <c r="A802" s="73" t="s">
        <v>1707</v>
      </c>
      <c r="B802" s="108" t="s">
        <v>1708</v>
      </c>
      <c r="C802" s="123" t="s">
        <v>1709</v>
      </c>
      <c r="D802" s="77">
        <v>2018</v>
      </c>
      <c r="E802" s="139">
        <v>2019</v>
      </c>
      <c r="F802" s="78" t="s">
        <v>203</v>
      </c>
      <c r="G802" s="78" t="s">
        <v>203</v>
      </c>
      <c r="H802" s="78" t="s">
        <v>203</v>
      </c>
      <c r="I802" s="78">
        <v>28.287038410000001</v>
      </c>
      <c r="J802" s="78">
        <v>2.9139547800000001</v>
      </c>
      <c r="K802" s="79">
        <v>2.9139547800000001</v>
      </c>
      <c r="L802" s="79">
        <v>0</v>
      </c>
      <c r="M802" s="79">
        <v>0</v>
      </c>
      <c r="N802" s="78">
        <v>2.4694532100000002</v>
      </c>
      <c r="O802" s="78">
        <f t="shared" ref="O802:O864" si="626">K802-N802</f>
        <v>0.4445015699999999</v>
      </c>
      <c r="P802" s="79">
        <v>0</v>
      </c>
      <c r="Q802" s="79">
        <v>0</v>
      </c>
      <c r="R802" s="79">
        <v>0</v>
      </c>
      <c r="S802" s="78">
        <v>0</v>
      </c>
      <c r="T802" s="78">
        <f t="shared" ref="T802:T864" si="627">P802-S802</f>
        <v>0</v>
      </c>
      <c r="U802" s="79">
        <v>0</v>
      </c>
      <c r="V802" s="79">
        <v>0</v>
      </c>
      <c r="W802" s="79">
        <v>0</v>
      </c>
      <c r="X802" s="79">
        <v>0</v>
      </c>
      <c r="Y802" s="78">
        <f t="shared" ref="Y802:Y864" si="628">U802-X802</f>
        <v>0</v>
      </c>
      <c r="Z802" s="79">
        <v>0</v>
      </c>
      <c r="AA802" s="79">
        <v>0</v>
      </c>
      <c r="AB802" s="79">
        <v>0</v>
      </c>
      <c r="AC802" s="79">
        <v>0</v>
      </c>
      <c r="AD802" s="78">
        <f t="shared" ref="AD802:AD864" si="629">Z802-AC802</f>
        <v>0</v>
      </c>
      <c r="AE802" s="79">
        <v>0</v>
      </c>
      <c r="AF802" s="79">
        <v>0</v>
      </c>
      <c r="AG802" s="79">
        <v>0</v>
      </c>
      <c r="AH802" s="79">
        <v>0</v>
      </c>
      <c r="AI802" s="78">
        <f t="shared" ref="AI802:AI864" si="630">AE802-AH802</f>
        <v>0</v>
      </c>
      <c r="AJ802" s="79">
        <v>0</v>
      </c>
      <c r="AK802" s="79">
        <v>0</v>
      </c>
      <c r="AL802" s="79">
        <v>0</v>
      </c>
      <c r="AM802" s="79">
        <v>0</v>
      </c>
      <c r="AN802" s="78">
        <f t="shared" ref="AN802:AN864" si="631">AJ802-AM802</f>
        <v>0</v>
      </c>
      <c r="AO802" s="83">
        <f t="shared" ref="AO802:AO864" si="632">AJ802+AE802+Z802+U802+P802+K802</f>
        <v>2.9139547800000001</v>
      </c>
      <c r="AP802" s="83">
        <f t="shared" ref="AP802:AP864" si="633">AK802+AF802+AA802+V802+Q802+L802</f>
        <v>0</v>
      </c>
      <c r="AQ802" s="83">
        <f t="shared" ref="AQ802:AQ864" si="634">AL802+AG802+AB802+W802+R802+M802</f>
        <v>0</v>
      </c>
      <c r="AR802" s="83">
        <f t="shared" ref="AR802:AR864" si="635">AM802+AH802+AC802+X802+S802+N802</f>
        <v>2.4694532100000002</v>
      </c>
      <c r="AS802" s="83">
        <f t="shared" ref="AS802:AS864" si="636">AN802+AI802+AD802+Y802+T802+O802</f>
        <v>0.4445015699999999</v>
      </c>
    </row>
    <row r="803" spans="1:45" ht="31.5">
      <c r="A803" s="73" t="s">
        <v>1707</v>
      </c>
      <c r="B803" s="108" t="s">
        <v>1710</v>
      </c>
      <c r="C803" s="123" t="s">
        <v>1711</v>
      </c>
      <c r="D803" s="77">
        <v>2018</v>
      </c>
      <c r="E803" s="139">
        <v>2019</v>
      </c>
      <c r="F803" s="78" t="s">
        <v>203</v>
      </c>
      <c r="G803" s="78" t="s">
        <v>203</v>
      </c>
      <c r="H803" s="78" t="s">
        <v>203</v>
      </c>
      <c r="I803" s="78">
        <v>2.8145655700000001</v>
      </c>
      <c r="J803" s="78">
        <v>0.51697641999999999</v>
      </c>
      <c r="K803" s="79">
        <v>0.51697641999999999</v>
      </c>
      <c r="L803" s="79">
        <v>0</v>
      </c>
      <c r="M803" s="79">
        <v>0</v>
      </c>
      <c r="N803" s="78">
        <v>0.43811560999999999</v>
      </c>
      <c r="O803" s="78">
        <f t="shared" si="626"/>
        <v>7.8860810000000003E-2</v>
      </c>
      <c r="P803" s="79">
        <v>0</v>
      </c>
      <c r="Q803" s="79">
        <v>0</v>
      </c>
      <c r="R803" s="79">
        <v>0</v>
      </c>
      <c r="S803" s="78">
        <v>0</v>
      </c>
      <c r="T803" s="78">
        <f t="shared" si="627"/>
        <v>0</v>
      </c>
      <c r="U803" s="79">
        <v>0</v>
      </c>
      <c r="V803" s="79">
        <v>0</v>
      </c>
      <c r="W803" s="79">
        <v>0</v>
      </c>
      <c r="X803" s="79">
        <v>0</v>
      </c>
      <c r="Y803" s="78">
        <f t="shared" si="628"/>
        <v>0</v>
      </c>
      <c r="Z803" s="79">
        <v>0</v>
      </c>
      <c r="AA803" s="79">
        <v>0</v>
      </c>
      <c r="AB803" s="79">
        <v>0</v>
      </c>
      <c r="AC803" s="79">
        <v>0</v>
      </c>
      <c r="AD803" s="78">
        <f t="shared" si="629"/>
        <v>0</v>
      </c>
      <c r="AE803" s="79">
        <v>0</v>
      </c>
      <c r="AF803" s="79">
        <v>0</v>
      </c>
      <c r="AG803" s="79">
        <v>0</v>
      </c>
      <c r="AH803" s="79">
        <v>0</v>
      </c>
      <c r="AI803" s="78">
        <f t="shared" si="630"/>
        <v>0</v>
      </c>
      <c r="AJ803" s="79">
        <v>0</v>
      </c>
      <c r="AK803" s="79">
        <v>0</v>
      </c>
      <c r="AL803" s="79">
        <v>0</v>
      </c>
      <c r="AM803" s="79">
        <v>0</v>
      </c>
      <c r="AN803" s="78">
        <f t="shared" si="631"/>
        <v>0</v>
      </c>
      <c r="AO803" s="83">
        <f t="shared" si="632"/>
        <v>0.51697641999999999</v>
      </c>
      <c r="AP803" s="83">
        <f t="shared" si="633"/>
        <v>0</v>
      </c>
      <c r="AQ803" s="83">
        <f t="shared" si="634"/>
        <v>0</v>
      </c>
      <c r="AR803" s="83">
        <f t="shared" si="635"/>
        <v>0.43811560999999999</v>
      </c>
      <c r="AS803" s="83">
        <f t="shared" si="636"/>
        <v>7.8860810000000003E-2</v>
      </c>
    </row>
    <row r="804" spans="1:45" ht="47.25">
      <c r="A804" s="73" t="s">
        <v>1707</v>
      </c>
      <c r="B804" s="108" t="s">
        <v>1712</v>
      </c>
      <c r="C804" s="123" t="s">
        <v>1713</v>
      </c>
      <c r="D804" s="77">
        <v>2018</v>
      </c>
      <c r="E804" s="139">
        <v>2019</v>
      </c>
      <c r="F804" s="78" t="s">
        <v>203</v>
      </c>
      <c r="G804" s="78" t="s">
        <v>203</v>
      </c>
      <c r="H804" s="78" t="s">
        <v>203</v>
      </c>
      <c r="I804" s="78">
        <v>15.74435476</v>
      </c>
      <c r="J804" s="78">
        <v>0.86176881000000005</v>
      </c>
      <c r="K804" s="79">
        <v>0.86176881000000005</v>
      </c>
      <c r="L804" s="79">
        <v>0</v>
      </c>
      <c r="M804" s="79">
        <v>0</v>
      </c>
      <c r="N804" s="78">
        <v>0.73031255000000006</v>
      </c>
      <c r="O804" s="78">
        <f t="shared" si="626"/>
        <v>0.13145625999999999</v>
      </c>
      <c r="P804" s="79">
        <v>0</v>
      </c>
      <c r="Q804" s="79">
        <v>0</v>
      </c>
      <c r="R804" s="79">
        <v>0</v>
      </c>
      <c r="S804" s="78">
        <v>0</v>
      </c>
      <c r="T804" s="78">
        <f t="shared" si="627"/>
        <v>0</v>
      </c>
      <c r="U804" s="79">
        <v>0</v>
      </c>
      <c r="V804" s="79">
        <v>0</v>
      </c>
      <c r="W804" s="79">
        <v>0</v>
      </c>
      <c r="X804" s="79">
        <v>0</v>
      </c>
      <c r="Y804" s="78">
        <f t="shared" si="628"/>
        <v>0</v>
      </c>
      <c r="Z804" s="79">
        <v>0</v>
      </c>
      <c r="AA804" s="79">
        <v>0</v>
      </c>
      <c r="AB804" s="79">
        <v>0</v>
      </c>
      <c r="AC804" s="79">
        <v>0</v>
      </c>
      <c r="AD804" s="78">
        <f t="shared" si="629"/>
        <v>0</v>
      </c>
      <c r="AE804" s="79">
        <v>0</v>
      </c>
      <c r="AF804" s="79">
        <v>0</v>
      </c>
      <c r="AG804" s="79">
        <v>0</v>
      </c>
      <c r="AH804" s="79">
        <v>0</v>
      </c>
      <c r="AI804" s="78">
        <f t="shared" si="630"/>
        <v>0</v>
      </c>
      <c r="AJ804" s="79">
        <v>0</v>
      </c>
      <c r="AK804" s="79">
        <v>0</v>
      </c>
      <c r="AL804" s="79">
        <v>0</v>
      </c>
      <c r="AM804" s="79">
        <v>0</v>
      </c>
      <c r="AN804" s="78">
        <f t="shared" si="631"/>
        <v>0</v>
      </c>
      <c r="AO804" s="83">
        <f t="shared" si="632"/>
        <v>0.86176881000000005</v>
      </c>
      <c r="AP804" s="83">
        <f t="shared" si="633"/>
        <v>0</v>
      </c>
      <c r="AQ804" s="83">
        <f t="shared" si="634"/>
        <v>0</v>
      </c>
      <c r="AR804" s="83">
        <f t="shared" si="635"/>
        <v>0.73031255000000006</v>
      </c>
      <c r="AS804" s="83">
        <f t="shared" si="636"/>
        <v>0.13145625999999999</v>
      </c>
    </row>
    <row r="805" spans="1:45" ht="47.25">
      <c r="A805" s="73" t="s">
        <v>1707</v>
      </c>
      <c r="B805" s="108" t="s">
        <v>1714</v>
      </c>
      <c r="C805" s="123" t="s">
        <v>1715</v>
      </c>
      <c r="D805" s="77">
        <v>2018</v>
      </c>
      <c r="E805" s="139">
        <v>2019</v>
      </c>
      <c r="F805" s="78" t="s">
        <v>203</v>
      </c>
      <c r="G805" s="78" t="s">
        <v>203</v>
      </c>
      <c r="H805" s="78" t="s">
        <v>203</v>
      </c>
      <c r="I805" s="78">
        <v>6.5554590599999996</v>
      </c>
      <c r="J805" s="78">
        <v>0.55094317999999998</v>
      </c>
      <c r="K805" s="79">
        <v>0.55094317999999998</v>
      </c>
      <c r="L805" s="79">
        <v>0</v>
      </c>
      <c r="M805" s="79">
        <v>0</v>
      </c>
      <c r="N805" s="78">
        <v>0.46690100000000001</v>
      </c>
      <c r="O805" s="78">
        <f t="shared" si="626"/>
        <v>8.4042179999999966E-2</v>
      </c>
      <c r="P805" s="79">
        <v>0</v>
      </c>
      <c r="Q805" s="79">
        <v>0</v>
      </c>
      <c r="R805" s="79">
        <v>0</v>
      </c>
      <c r="S805" s="78">
        <v>0</v>
      </c>
      <c r="T805" s="78">
        <f t="shared" si="627"/>
        <v>0</v>
      </c>
      <c r="U805" s="79">
        <v>0</v>
      </c>
      <c r="V805" s="79">
        <v>0</v>
      </c>
      <c r="W805" s="79">
        <v>0</v>
      </c>
      <c r="X805" s="79">
        <v>0</v>
      </c>
      <c r="Y805" s="78">
        <f t="shared" si="628"/>
        <v>0</v>
      </c>
      <c r="Z805" s="79">
        <v>0</v>
      </c>
      <c r="AA805" s="79">
        <v>0</v>
      </c>
      <c r="AB805" s="79">
        <v>0</v>
      </c>
      <c r="AC805" s="79">
        <v>0</v>
      </c>
      <c r="AD805" s="78">
        <f t="shared" si="629"/>
        <v>0</v>
      </c>
      <c r="AE805" s="79">
        <v>0</v>
      </c>
      <c r="AF805" s="79">
        <v>0</v>
      </c>
      <c r="AG805" s="79">
        <v>0</v>
      </c>
      <c r="AH805" s="79">
        <v>0</v>
      </c>
      <c r="AI805" s="78">
        <f t="shared" si="630"/>
        <v>0</v>
      </c>
      <c r="AJ805" s="79">
        <v>0</v>
      </c>
      <c r="AK805" s="79">
        <v>0</v>
      </c>
      <c r="AL805" s="79">
        <v>0</v>
      </c>
      <c r="AM805" s="79">
        <v>0</v>
      </c>
      <c r="AN805" s="78">
        <f t="shared" si="631"/>
        <v>0</v>
      </c>
      <c r="AO805" s="83">
        <f t="shared" si="632"/>
        <v>0.55094317999999998</v>
      </c>
      <c r="AP805" s="83">
        <f t="shared" si="633"/>
        <v>0</v>
      </c>
      <c r="AQ805" s="83">
        <f t="shared" si="634"/>
        <v>0</v>
      </c>
      <c r="AR805" s="83">
        <f t="shared" si="635"/>
        <v>0.46690100000000001</v>
      </c>
      <c r="AS805" s="83">
        <f t="shared" si="636"/>
        <v>8.4042179999999966E-2</v>
      </c>
    </row>
    <row r="806" spans="1:45" ht="47.25">
      <c r="A806" s="73" t="s">
        <v>1707</v>
      </c>
      <c r="B806" s="108" t="s">
        <v>1716</v>
      </c>
      <c r="C806" s="123" t="s">
        <v>1717</v>
      </c>
      <c r="D806" s="77">
        <v>2018</v>
      </c>
      <c r="E806" s="139">
        <v>2019</v>
      </c>
      <c r="F806" s="78" t="s">
        <v>203</v>
      </c>
      <c r="G806" s="78" t="s">
        <v>203</v>
      </c>
      <c r="H806" s="78" t="s">
        <v>203</v>
      </c>
      <c r="I806" s="78">
        <v>24.68283821</v>
      </c>
      <c r="J806" s="78">
        <v>2.90958535</v>
      </c>
      <c r="K806" s="79">
        <v>2.90958535</v>
      </c>
      <c r="L806" s="79">
        <v>0</v>
      </c>
      <c r="M806" s="79">
        <v>0</v>
      </c>
      <c r="N806" s="78">
        <v>2.4657502800000004</v>
      </c>
      <c r="O806" s="78">
        <f t="shared" si="626"/>
        <v>0.44383506999999955</v>
      </c>
      <c r="P806" s="79">
        <v>0</v>
      </c>
      <c r="Q806" s="79">
        <v>0</v>
      </c>
      <c r="R806" s="79">
        <v>0</v>
      </c>
      <c r="S806" s="78">
        <v>0</v>
      </c>
      <c r="T806" s="78">
        <f t="shared" si="627"/>
        <v>0</v>
      </c>
      <c r="U806" s="79">
        <v>0</v>
      </c>
      <c r="V806" s="79">
        <v>0</v>
      </c>
      <c r="W806" s="79">
        <v>0</v>
      </c>
      <c r="X806" s="79">
        <v>0</v>
      </c>
      <c r="Y806" s="78">
        <f t="shared" si="628"/>
        <v>0</v>
      </c>
      <c r="Z806" s="79">
        <v>0</v>
      </c>
      <c r="AA806" s="79">
        <v>0</v>
      </c>
      <c r="AB806" s="79">
        <v>0</v>
      </c>
      <c r="AC806" s="79">
        <v>0</v>
      </c>
      <c r="AD806" s="78">
        <f t="shared" si="629"/>
        <v>0</v>
      </c>
      <c r="AE806" s="79">
        <v>0</v>
      </c>
      <c r="AF806" s="79">
        <v>0</v>
      </c>
      <c r="AG806" s="79">
        <v>0</v>
      </c>
      <c r="AH806" s="79">
        <v>0</v>
      </c>
      <c r="AI806" s="78">
        <f t="shared" si="630"/>
        <v>0</v>
      </c>
      <c r="AJ806" s="79">
        <v>0</v>
      </c>
      <c r="AK806" s="79">
        <v>0</v>
      </c>
      <c r="AL806" s="79">
        <v>0</v>
      </c>
      <c r="AM806" s="79">
        <v>0</v>
      </c>
      <c r="AN806" s="78">
        <f t="shared" si="631"/>
        <v>0</v>
      </c>
      <c r="AO806" s="83">
        <f t="shared" si="632"/>
        <v>2.90958535</v>
      </c>
      <c r="AP806" s="83">
        <f t="shared" si="633"/>
        <v>0</v>
      </c>
      <c r="AQ806" s="83">
        <f t="shared" si="634"/>
        <v>0</v>
      </c>
      <c r="AR806" s="83">
        <f t="shared" si="635"/>
        <v>2.4657502800000004</v>
      </c>
      <c r="AS806" s="83">
        <f t="shared" si="636"/>
        <v>0.44383506999999955</v>
      </c>
    </row>
    <row r="807" spans="1:45" ht="47.25">
      <c r="A807" s="73" t="s">
        <v>1707</v>
      </c>
      <c r="B807" s="108" t="s">
        <v>1718</v>
      </c>
      <c r="C807" s="123" t="s">
        <v>1719</v>
      </c>
      <c r="D807" s="77">
        <v>2018</v>
      </c>
      <c r="E807" s="139">
        <v>2019</v>
      </c>
      <c r="F807" s="78" t="s">
        <v>203</v>
      </c>
      <c r="G807" s="78" t="s">
        <v>203</v>
      </c>
      <c r="H807" s="78" t="s">
        <v>203</v>
      </c>
      <c r="I807" s="78">
        <v>15.915201249999999</v>
      </c>
      <c r="J807" s="78">
        <v>2.9351295300000002</v>
      </c>
      <c r="K807" s="79">
        <v>2.9351295300000002</v>
      </c>
      <c r="L807" s="79">
        <v>0</v>
      </c>
      <c r="M807" s="79">
        <v>0</v>
      </c>
      <c r="N807" s="78">
        <v>2.4873979100000003</v>
      </c>
      <c r="O807" s="78">
        <f t="shared" si="626"/>
        <v>0.44773161999999989</v>
      </c>
      <c r="P807" s="79">
        <v>0</v>
      </c>
      <c r="Q807" s="79">
        <v>0</v>
      </c>
      <c r="R807" s="79">
        <v>0</v>
      </c>
      <c r="S807" s="78">
        <v>0</v>
      </c>
      <c r="T807" s="78">
        <f t="shared" si="627"/>
        <v>0</v>
      </c>
      <c r="U807" s="79">
        <v>0</v>
      </c>
      <c r="V807" s="79">
        <v>0</v>
      </c>
      <c r="W807" s="79">
        <v>0</v>
      </c>
      <c r="X807" s="79">
        <v>0</v>
      </c>
      <c r="Y807" s="78">
        <f t="shared" si="628"/>
        <v>0</v>
      </c>
      <c r="Z807" s="79">
        <v>0</v>
      </c>
      <c r="AA807" s="79">
        <v>0</v>
      </c>
      <c r="AB807" s="79">
        <v>0</v>
      </c>
      <c r="AC807" s="79">
        <v>0</v>
      </c>
      <c r="AD807" s="78">
        <f t="shared" si="629"/>
        <v>0</v>
      </c>
      <c r="AE807" s="79">
        <v>0</v>
      </c>
      <c r="AF807" s="79">
        <v>0</v>
      </c>
      <c r="AG807" s="79">
        <v>0</v>
      </c>
      <c r="AH807" s="79">
        <v>0</v>
      </c>
      <c r="AI807" s="78">
        <f t="shared" si="630"/>
        <v>0</v>
      </c>
      <c r="AJ807" s="79">
        <v>0</v>
      </c>
      <c r="AK807" s="79">
        <v>0</v>
      </c>
      <c r="AL807" s="79">
        <v>0</v>
      </c>
      <c r="AM807" s="79">
        <v>0</v>
      </c>
      <c r="AN807" s="78">
        <f t="shared" si="631"/>
        <v>0</v>
      </c>
      <c r="AO807" s="83">
        <f t="shared" si="632"/>
        <v>2.9351295300000002</v>
      </c>
      <c r="AP807" s="83">
        <f t="shared" si="633"/>
        <v>0</v>
      </c>
      <c r="AQ807" s="83">
        <f t="shared" si="634"/>
        <v>0</v>
      </c>
      <c r="AR807" s="83">
        <f t="shared" si="635"/>
        <v>2.4873979100000003</v>
      </c>
      <c r="AS807" s="83">
        <f t="shared" si="636"/>
        <v>0.44773161999999989</v>
      </c>
    </row>
    <row r="808" spans="1:45" ht="47.25">
      <c r="A808" s="73" t="s">
        <v>1707</v>
      </c>
      <c r="B808" s="108" t="s">
        <v>1720</v>
      </c>
      <c r="C808" s="123" t="s">
        <v>1721</v>
      </c>
      <c r="D808" s="77">
        <v>2018</v>
      </c>
      <c r="E808" s="139">
        <v>2019</v>
      </c>
      <c r="F808" s="78" t="s">
        <v>203</v>
      </c>
      <c r="G808" s="78" t="s">
        <v>203</v>
      </c>
      <c r="H808" s="78" t="s">
        <v>203</v>
      </c>
      <c r="I808" s="78">
        <v>2.6297015399999997</v>
      </c>
      <c r="J808" s="78">
        <v>0.14569007</v>
      </c>
      <c r="K808" s="79">
        <v>0.14569007</v>
      </c>
      <c r="L808" s="79">
        <v>0</v>
      </c>
      <c r="M808" s="79">
        <v>0</v>
      </c>
      <c r="N808" s="78">
        <v>0.12346616000000001</v>
      </c>
      <c r="O808" s="78">
        <f t="shared" si="626"/>
        <v>2.2223909999999999E-2</v>
      </c>
      <c r="P808" s="79">
        <v>0</v>
      </c>
      <c r="Q808" s="79">
        <v>0</v>
      </c>
      <c r="R808" s="79">
        <v>0</v>
      </c>
      <c r="S808" s="78">
        <v>0</v>
      </c>
      <c r="T808" s="78">
        <f t="shared" si="627"/>
        <v>0</v>
      </c>
      <c r="U808" s="79">
        <v>0</v>
      </c>
      <c r="V808" s="79">
        <v>0</v>
      </c>
      <c r="W808" s="79">
        <v>0</v>
      </c>
      <c r="X808" s="79">
        <v>0</v>
      </c>
      <c r="Y808" s="78">
        <f t="shared" si="628"/>
        <v>0</v>
      </c>
      <c r="Z808" s="79">
        <v>0</v>
      </c>
      <c r="AA808" s="79">
        <v>0</v>
      </c>
      <c r="AB808" s="79">
        <v>0</v>
      </c>
      <c r="AC808" s="79">
        <v>0</v>
      </c>
      <c r="AD808" s="78">
        <f t="shared" si="629"/>
        <v>0</v>
      </c>
      <c r="AE808" s="79">
        <v>0</v>
      </c>
      <c r="AF808" s="79">
        <v>0</v>
      </c>
      <c r="AG808" s="79">
        <v>0</v>
      </c>
      <c r="AH808" s="79">
        <v>0</v>
      </c>
      <c r="AI808" s="78">
        <f t="shared" si="630"/>
        <v>0</v>
      </c>
      <c r="AJ808" s="79">
        <v>0</v>
      </c>
      <c r="AK808" s="79">
        <v>0</v>
      </c>
      <c r="AL808" s="79">
        <v>0</v>
      </c>
      <c r="AM808" s="79">
        <v>0</v>
      </c>
      <c r="AN808" s="78">
        <f t="shared" si="631"/>
        <v>0</v>
      </c>
      <c r="AO808" s="83">
        <f t="shared" si="632"/>
        <v>0.14569007</v>
      </c>
      <c r="AP808" s="83">
        <f t="shared" si="633"/>
        <v>0</v>
      </c>
      <c r="AQ808" s="83">
        <f t="shared" si="634"/>
        <v>0</v>
      </c>
      <c r="AR808" s="83">
        <f t="shared" si="635"/>
        <v>0.12346616000000001</v>
      </c>
      <c r="AS808" s="83">
        <f t="shared" si="636"/>
        <v>2.2223909999999999E-2</v>
      </c>
    </row>
    <row r="809" spans="1:45" ht="47.25">
      <c r="A809" s="73" t="s">
        <v>1707</v>
      </c>
      <c r="B809" s="108" t="s">
        <v>1722</v>
      </c>
      <c r="C809" s="123" t="s">
        <v>1723</v>
      </c>
      <c r="D809" s="77">
        <v>2018</v>
      </c>
      <c r="E809" s="139">
        <v>2019</v>
      </c>
      <c r="F809" s="78" t="s">
        <v>203</v>
      </c>
      <c r="G809" s="78" t="s">
        <v>203</v>
      </c>
      <c r="H809" s="78" t="s">
        <v>203</v>
      </c>
      <c r="I809" s="78">
        <v>13.865885499999999</v>
      </c>
      <c r="J809" s="78">
        <v>2.0664493099999999</v>
      </c>
      <c r="K809" s="79">
        <v>2.0664493099999999</v>
      </c>
      <c r="L809" s="79">
        <v>0</v>
      </c>
      <c r="M809" s="79">
        <v>0</v>
      </c>
      <c r="N809" s="78">
        <v>1.7512282299999999</v>
      </c>
      <c r="O809" s="78">
        <f t="shared" si="626"/>
        <v>0.31522107999999993</v>
      </c>
      <c r="P809" s="79">
        <v>0</v>
      </c>
      <c r="Q809" s="79">
        <v>0</v>
      </c>
      <c r="R809" s="79">
        <v>0</v>
      </c>
      <c r="S809" s="78">
        <v>0</v>
      </c>
      <c r="T809" s="78">
        <f t="shared" si="627"/>
        <v>0</v>
      </c>
      <c r="U809" s="79">
        <v>0</v>
      </c>
      <c r="V809" s="79">
        <v>0</v>
      </c>
      <c r="W809" s="79">
        <v>0</v>
      </c>
      <c r="X809" s="79">
        <v>0</v>
      </c>
      <c r="Y809" s="78">
        <f t="shared" si="628"/>
        <v>0</v>
      </c>
      <c r="Z809" s="79">
        <v>0</v>
      </c>
      <c r="AA809" s="79">
        <v>0</v>
      </c>
      <c r="AB809" s="79">
        <v>0</v>
      </c>
      <c r="AC809" s="79">
        <v>0</v>
      </c>
      <c r="AD809" s="78">
        <f t="shared" si="629"/>
        <v>0</v>
      </c>
      <c r="AE809" s="79">
        <v>0</v>
      </c>
      <c r="AF809" s="79">
        <v>0</v>
      </c>
      <c r="AG809" s="79">
        <v>0</v>
      </c>
      <c r="AH809" s="79">
        <v>0</v>
      </c>
      <c r="AI809" s="78">
        <f t="shared" si="630"/>
        <v>0</v>
      </c>
      <c r="AJ809" s="79">
        <v>0</v>
      </c>
      <c r="AK809" s="79">
        <v>0</v>
      </c>
      <c r="AL809" s="79">
        <v>0</v>
      </c>
      <c r="AM809" s="79">
        <v>0</v>
      </c>
      <c r="AN809" s="78">
        <f t="shared" si="631"/>
        <v>0</v>
      </c>
      <c r="AO809" s="83">
        <f t="shared" si="632"/>
        <v>2.0664493099999999</v>
      </c>
      <c r="AP809" s="83">
        <f t="shared" si="633"/>
        <v>0</v>
      </c>
      <c r="AQ809" s="83">
        <f t="shared" si="634"/>
        <v>0</v>
      </c>
      <c r="AR809" s="83">
        <f t="shared" si="635"/>
        <v>1.7512282299999999</v>
      </c>
      <c r="AS809" s="83">
        <f t="shared" si="636"/>
        <v>0.31522107999999993</v>
      </c>
    </row>
    <row r="810" spans="1:45" ht="47.25">
      <c r="A810" s="73" t="s">
        <v>1707</v>
      </c>
      <c r="B810" s="108" t="s">
        <v>1724</v>
      </c>
      <c r="C810" s="123" t="s">
        <v>1725</v>
      </c>
      <c r="D810" s="77">
        <v>2018</v>
      </c>
      <c r="E810" s="139">
        <v>2019</v>
      </c>
      <c r="F810" s="78" t="s">
        <v>203</v>
      </c>
      <c r="G810" s="78" t="s">
        <v>203</v>
      </c>
      <c r="H810" s="78" t="s">
        <v>203</v>
      </c>
      <c r="I810" s="78">
        <v>17.822193830000003</v>
      </c>
      <c r="J810" s="78">
        <v>1.2600358900000002</v>
      </c>
      <c r="K810" s="79">
        <v>1.2600358900000002</v>
      </c>
      <c r="L810" s="79">
        <v>0</v>
      </c>
      <c r="M810" s="79">
        <v>0</v>
      </c>
      <c r="N810" s="78">
        <v>1.06782702</v>
      </c>
      <c r="O810" s="78">
        <f t="shared" si="626"/>
        <v>0.1922088700000002</v>
      </c>
      <c r="P810" s="79">
        <v>0</v>
      </c>
      <c r="Q810" s="79">
        <v>0</v>
      </c>
      <c r="R810" s="79">
        <v>0</v>
      </c>
      <c r="S810" s="78">
        <v>0</v>
      </c>
      <c r="T810" s="78">
        <f t="shared" si="627"/>
        <v>0</v>
      </c>
      <c r="U810" s="79">
        <v>0</v>
      </c>
      <c r="V810" s="79">
        <v>0</v>
      </c>
      <c r="W810" s="79">
        <v>0</v>
      </c>
      <c r="X810" s="79">
        <v>0</v>
      </c>
      <c r="Y810" s="78">
        <f t="shared" si="628"/>
        <v>0</v>
      </c>
      <c r="Z810" s="79">
        <v>0</v>
      </c>
      <c r="AA810" s="79">
        <v>0</v>
      </c>
      <c r="AB810" s="79">
        <v>0</v>
      </c>
      <c r="AC810" s="79">
        <v>0</v>
      </c>
      <c r="AD810" s="78">
        <f t="shared" si="629"/>
        <v>0</v>
      </c>
      <c r="AE810" s="79">
        <v>0</v>
      </c>
      <c r="AF810" s="79">
        <v>0</v>
      </c>
      <c r="AG810" s="79">
        <v>0</v>
      </c>
      <c r="AH810" s="79">
        <v>0</v>
      </c>
      <c r="AI810" s="78">
        <f t="shared" si="630"/>
        <v>0</v>
      </c>
      <c r="AJ810" s="79">
        <v>0</v>
      </c>
      <c r="AK810" s="79">
        <v>0</v>
      </c>
      <c r="AL810" s="79">
        <v>0</v>
      </c>
      <c r="AM810" s="79">
        <v>0</v>
      </c>
      <c r="AN810" s="78">
        <f t="shared" si="631"/>
        <v>0</v>
      </c>
      <c r="AO810" s="83">
        <f t="shared" si="632"/>
        <v>1.2600358900000002</v>
      </c>
      <c r="AP810" s="83">
        <f t="shared" si="633"/>
        <v>0</v>
      </c>
      <c r="AQ810" s="83">
        <f t="shared" si="634"/>
        <v>0</v>
      </c>
      <c r="AR810" s="83">
        <f t="shared" si="635"/>
        <v>1.06782702</v>
      </c>
      <c r="AS810" s="83">
        <f t="shared" si="636"/>
        <v>0.1922088700000002</v>
      </c>
    </row>
    <row r="811" spans="1:45" ht="31.5">
      <c r="A811" s="73" t="s">
        <v>1707</v>
      </c>
      <c r="B811" s="108" t="s">
        <v>1726</v>
      </c>
      <c r="C811" s="123" t="s">
        <v>1727</v>
      </c>
      <c r="D811" s="91">
        <v>2018</v>
      </c>
      <c r="E811" s="139">
        <v>2019</v>
      </c>
      <c r="F811" s="78" t="s">
        <v>203</v>
      </c>
      <c r="G811" s="78" t="s">
        <v>203</v>
      </c>
      <c r="H811" s="78" t="s">
        <v>203</v>
      </c>
      <c r="I811" s="78">
        <v>13.748903329999999</v>
      </c>
      <c r="J811" s="78">
        <v>3.0776505099999998</v>
      </c>
      <c r="K811" s="79">
        <v>3.0776505099999998</v>
      </c>
      <c r="L811" s="79">
        <v>0</v>
      </c>
      <c r="M811" s="79">
        <v>0</v>
      </c>
      <c r="N811" s="78">
        <v>2.6081783999999999</v>
      </c>
      <c r="O811" s="78">
        <f t="shared" si="626"/>
        <v>0.46947210999999989</v>
      </c>
      <c r="P811" s="79">
        <v>0</v>
      </c>
      <c r="Q811" s="79">
        <v>0</v>
      </c>
      <c r="R811" s="79">
        <v>0</v>
      </c>
      <c r="S811" s="78">
        <v>0</v>
      </c>
      <c r="T811" s="78">
        <f t="shared" si="627"/>
        <v>0</v>
      </c>
      <c r="U811" s="79">
        <v>0</v>
      </c>
      <c r="V811" s="79">
        <v>0</v>
      </c>
      <c r="W811" s="79">
        <v>0</v>
      </c>
      <c r="X811" s="79">
        <v>0</v>
      </c>
      <c r="Y811" s="78">
        <f t="shared" si="628"/>
        <v>0</v>
      </c>
      <c r="Z811" s="79">
        <v>0</v>
      </c>
      <c r="AA811" s="79">
        <v>0</v>
      </c>
      <c r="AB811" s="79">
        <v>0</v>
      </c>
      <c r="AC811" s="79">
        <v>0</v>
      </c>
      <c r="AD811" s="78">
        <f t="shared" si="629"/>
        <v>0</v>
      </c>
      <c r="AE811" s="79">
        <v>0</v>
      </c>
      <c r="AF811" s="79">
        <v>0</v>
      </c>
      <c r="AG811" s="79">
        <v>0</v>
      </c>
      <c r="AH811" s="79">
        <v>0</v>
      </c>
      <c r="AI811" s="78">
        <f t="shared" si="630"/>
        <v>0</v>
      </c>
      <c r="AJ811" s="79">
        <v>0</v>
      </c>
      <c r="AK811" s="79">
        <v>0</v>
      </c>
      <c r="AL811" s="79">
        <v>0</v>
      </c>
      <c r="AM811" s="79">
        <v>0</v>
      </c>
      <c r="AN811" s="78">
        <f t="shared" si="631"/>
        <v>0</v>
      </c>
      <c r="AO811" s="83">
        <f t="shared" si="632"/>
        <v>3.0776505099999998</v>
      </c>
      <c r="AP811" s="83">
        <f t="shared" si="633"/>
        <v>0</v>
      </c>
      <c r="AQ811" s="83">
        <f t="shared" si="634"/>
        <v>0</v>
      </c>
      <c r="AR811" s="83">
        <f t="shared" si="635"/>
        <v>2.6081783999999999</v>
      </c>
      <c r="AS811" s="83">
        <f t="shared" si="636"/>
        <v>0.46947210999999989</v>
      </c>
    </row>
    <row r="812" spans="1:45" ht="31.5">
      <c r="A812" s="73" t="s">
        <v>1707</v>
      </c>
      <c r="B812" s="108" t="s">
        <v>1728</v>
      </c>
      <c r="C812" s="123" t="s">
        <v>1729</v>
      </c>
      <c r="D812" s="91">
        <v>2018</v>
      </c>
      <c r="E812" s="139">
        <v>2019</v>
      </c>
      <c r="F812" s="78" t="s">
        <v>203</v>
      </c>
      <c r="G812" s="78" t="s">
        <v>203</v>
      </c>
      <c r="H812" s="78" t="s">
        <v>203</v>
      </c>
      <c r="I812" s="78">
        <v>4.8860485799999998</v>
      </c>
      <c r="J812" s="78">
        <v>0.57145641999999996</v>
      </c>
      <c r="K812" s="79">
        <v>0.57145641999999996</v>
      </c>
      <c r="L812" s="79">
        <v>0</v>
      </c>
      <c r="M812" s="79">
        <v>0</v>
      </c>
      <c r="N812" s="78">
        <v>0.48428511000000002</v>
      </c>
      <c r="O812" s="78">
        <f t="shared" si="626"/>
        <v>8.7171309999999946E-2</v>
      </c>
      <c r="P812" s="79">
        <v>0</v>
      </c>
      <c r="Q812" s="79">
        <v>0</v>
      </c>
      <c r="R812" s="79">
        <v>0</v>
      </c>
      <c r="S812" s="78">
        <v>0</v>
      </c>
      <c r="T812" s="78">
        <f t="shared" si="627"/>
        <v>0</v>
      </c>
      <c r="U812" s="79">
        <v>0</v>
      </c>
      <c r="V812" s="79">
        <v>0</v>
      </c>
      <c r="W812" s="79">
        <v>0</v>
      </c>
      <c r="X812" s="79">
        <v>0</v>
      </c>
      <c r="Y812" s="78">
        <f t="shared" si="628"/>
        <v>0</v>
      </c>
      <c r="Z812" s="79">
        <v>0</v>
      </c>
      <c r="AA812" s="79">
        <v>0</v>
      </c>
      <c r="AB812" s="79">
        <v>0</v>
      </c>
      <c r="AC812" s="79">
        <v>0</v>
      </c>
      <c r="AD812" s="78">
        <f t="shared" si="629"/>
        <v>0</v>
      </c>
      <c r="AE812" s="79">
        <v>0</v>
      </c>
      <c r="AF812" s="79">
        <v>0</v>
      </c>
      <c r="AG812" s="79">
        <v>0</v>
      </c>
      <c r="AH812" s="79">
        <v>0</v>
      </c>
      <c r="AI812" s="78">
        <f t="shared" si="630"/>
        <v>0</v>
      </c>
      <c r="AJ812" s="79">
        <v>0</v>
      </c>
      <c r="AK812" s="79">
        <v>0</v>
      </c>
      <c r="AL812" s="79">
        <v>0</v>
      </c>
      <c r="AM812" s="79">
        <v>0</v>
      </c>
      <c r="AN812" s="78">
        <f t="shared" si="631"/>
        <v>0</v>
      </c>
      <c r="AO812" s="83">
        <f t="shared" si="632"/>
        <v>0.57145641999999996</v>
      </c>
      <c r="AP812" s="83">
        <f t="shared" si="633"/>
        <v>0</v>
      </c>
      <c r="AQ812" s="83">
        <f t="shared" si="634"/>
        <v>0</v>
      </c>
      <c r="AR812" s="83">
        <f t="shared" si="635"/>
        <v>0.48428511000000002</v>
      </c>
      <c r="AS812" s="83">
        <f t="shared" si="636"/>
        <v>8.7171309999999946E-2</v>
      </c>
    </row>
    <row r="813" spans="1:45" ht="31.5">
      <c r="A813" s="73" t="s">
        <v>1707</v>
      </c>
      <c r="B813" s="108" t="s">
        <v>1730</v>
      </c>
      <c r="C813" s="123" t="s">
        <v>1731</v>
      </c>
      <c r="D813" s="77">
        <v>2019</v>
      </c>
      <c r="E813" s="77">
        <v>2020</v>
      </c>
      <c r="F813" s="78" t="s">
        <v>203</v>
      </c>
      <c r="G813" s="78" t="s">
        <v>203</v>
      </c>
      <c r="H813" s="78" t="s">
        <v>203</v>
      </c>
      <c r="I813" s="78">
        <v>9.3847093840000007</v>
      </c>
      <c r="J813" s="78">
        <v>9.3847093840000007</v>
      </c>
      <c r="K813" s="79">
        <v>9.1259990000000002</v>
      </c>
      <c r="L813" s="79">
        <v>0</v>
      </c>
      <c r="M813" s="79">
        <v>0</v>
      </c>
      <c r="N813" s="79">
        <v>7.6486658333333333</v>
      </c>
      <c r="O813" s="79">
        <f t="shared" si="626"/>
        <v>1.4773331666666669</v>
      </c>
      <c r="P813" s="79">
        <v>0.25871038399999996</v>
      </c>
      <c r="Q813" s="79">
        <v>0</v>
      </c>
      <c r="R813" s="79">
        <v>0</v>
      </c>
      <c r="S813" s="78">
        <v>0.21559198666666665</v>
      </c>
      <c r="T813" s="78">
        <f t="shared" si="627"/>
        <v>4.3118397333333308E-2</v>
      </c>
      <c r="U813" s="79">
        <v>0</v>
      </c>
      <c r="V813" s="79">
        <v>0</v>
      </c>
      <c r="W813" s="79">
        <v>0</v>
      </c>
      <c r="X813" s="78">
        <v>0</v>
      </c>
      <c r="Y813" s="78">
        <f t="shared" si="628"/>
        <v>0</v>
      </c>
      <c r="Z813" s="79">
        <v>0</v>
      </c>
      <c r="AA813" s="79">
        <v>0</v>
      </c>
      <c r="AB813" s="79">
        <v>0</v>
      </c>
      <c r="AC813" s="79">
        <v>0</v>
      </c>
      <c r="AD813" s="78">
        <f t="shared" si="629"/>
        <v>0</v>
      </c>
      <c r="AE813" s="79">
        <v>0</v>
      </c>
      <c r="AF813" s="79">
        <v>0</v>
      </c>
      <c r="AG813" s="79">
        <v>0</v>
      </c>
      <c r="AH813" s="79">
        <v>0</v>
      </c>
      <c r="AI813" s="78">
        <f t="shared" si="630"/>
        <v>0</v>
      </c>
      <c r="AJ813" s="79">
        <v>0</v>
      </c>
      <c r="AK813" s="79">
        <v>0</v>
      </c>
      <c r="AL813" s="79">
        <v>0</v>
      </c>
      <c r="AM813" s="79">
        <v>0</v>
      </c>
      <c r="AN813" s="78">
        <f t="shared" si="631"/>
        <v>0</v>
      </c>
      <c r="AO813" s="83">
        <f t="shared" si="632"/>
        <v>9.3847093840000007</v>
      </c>
      <c r="AP813" s="83">
        <f t="shared" si="633"/>
        <v>0</v>
      </c>
      <c r="AQ813" s="83">
        <f t="shared" si="634"/>
        <v>0</v>
      </c>
      <c r="AR813" s="83">
        <f t="shared" si="635"/>
        <v>7.8642578199999997</v>
      </c>
      <c r="AS813" s="83">
        <f t="shared" si="636"/>
        <v>1.5204515640000003</v>
      </c>
    </row>
    <row r="814" spans="1:45" ht="47.25">
      <c r="A814" s="73" t="s">
        <v>1707</v>
      </c>
      <c r="B814" s="108" t="s">
        <v>1732</v>
      </c>
      <c r="C814" s="137" t="s">
        <v>1733</v>
      </c>
      <c r="D814" s="91">
        <v>2019</v>
      </c>
      <c r="E814" s="91">
        <v>2020</v>
      </c>
      <c r="F814" s="78" t="s">
        <v>203</v>
      </c>
      <c r="G814" s="78" t="s">
        <v>203</v>
      </c>
      <c r="H814" s="78" t="s">
        <v>203</v>
      </c>
      <c r="I814" s="81">
        <v>27.019910823999993</v>
      </c>
      <c r="J814" s="78">
        <v>27.019910823999993</v>
      </c>
      <c r="K814" s="79">
        <v>26.000398749999846</v>
      </c>
      <c r="L814" s="79">
        <v>0</v>
      </c>
      <c r="M814" s="79">
        <v>0</v>
      </c>
      <c r="N814" s="79">
        <v>21.790165624999876</v>
      </c>
      <c r="O814" s="79">
        <f t="shared" si="626"/>
        <v>4.21023312499997</v>
      </c>
      <c r="P814" s="79">
        <v>1.0195120740001475</v>
      </c>
      <c r="Q814" s="79">
        <v>0</v>
      </c>
      <c r="R814" s="79">
        <v>0</v>
      </c>
      <c r="S814" s="78">
        <v>0.84959339500012299</v>
      </c>
      <c r="T814" s="78">
        <f t="shared" si="627"/>
        <v>0.16991867900002455</v>
      </c>
      <c r="U814" s="79">
        <v>0</v>
      </c>
      <c r="V814" s="79">
        <v>0</v>
      </c>
      <c r="W814" s="79">
        <v>0</v>
      </c>
      <c r="X814" s="78">
        <v>0</v>
      </c>
      <c r="Y814" s="78">
        <f t="shared" si="628"/>
        <v>0</v>
      </c>
      <c r="Z814" s="79">
        <v>0</v>
      </c>
      <c r="AA814" s="79">
        <v>0</v>
      </c>
      <c r="AB814" s="79">
        <v>0</v>
      </c>
      <c r="AC814" s="79">
        <v>0</v>
      </c>
      <c r="AD814" s="78">
        <f t="shared" si="629"/>
        <v>0</v>
      </c>
      <c r="AE814" s="79">
        <v>0</v>
      </c>
      <c r="AF814" s="79">
        <v>0</v>
      </c>
      <c r="AG814" s="79">
        <v>0</v>
      </c>
      <c r="AH814" s="79">
        <v>0</v>
      </c>
      <c r="AI814" s="78">
        <f t="shared" si="630"/>
        <v>0</v>
      </c>
      <c r="AJ814" s="79">
        <v>0</v>
      </c>
      <c r="AK814" s="79">
        <v>0</v>
      </c>
      <c r="AL814" s="79">
        <v>0</v>
      </c>
      <c r="AM814" s="79">
        <v>0</v>
      </c>
      <c r="AN814" s="78">
        <f t="shared" si="631"/>
        <v>0</v>
      </c>
      <c r="AO814" s="83">
        <f t="shared" si="632"/>
        <v>27.019910823999993</v>
      </c>
      <c r="AP814" s="83">
        <f t="shared" si="633"/>
        <v>0</v>
      </c>
      <c r="AQ814" s="83">
        <f t="shared" si="634"/>
        <v>0</v>
      </c>
      <c r="AR814" s="83">
        <f t="shared" si="635"/>
        <v>22.63975902</v>
      </c>
      <c r="AS814" s="83">
        <f t="shared" si="636"/>
        <v>4.3801518039999943</v>
      </c>
    </row>
    <row r="815" spans="1:45" ht="47.25">
      <c r="A815" s="73" t="s">
        <v>1707</v>
      </c>
      <c r="B815" s="108" t="s">
        <v>1734</v>
      </c>
      <c r="C815" s="137" t="s">
        <v>1735</v>
      </c>
      <c r="D815" s="91">
        <v>2019</v>
      </c>
      <c r="E815" s="91">
        <v>2020</v>
      </c>
      <c r="F815" s="78" t="s">
        <v>203</v>
      </c>
      <c r="G815" s="78" t="s">
        <v>203</v>
      </c>
      <c r="H815" s="78" t="s">
        <v>203</v>
      </c>
      <c r="I815" s="81">
        <v>7.0859041039999999</v>
      </c>
      <c r="J815" s="78">
        <v>7.0859041039999999</v>
      </c>
      <c r="K815" s="79">
        <v>6.7592772299999995</v>
      </c>
      <c r="L815" s="79">
        <v>0</v>
      </c>
      <c r="M815" s="79">
        <v>0</v>
      </c>
      <c r="N815" s="79">
        <v>5.660064358333333</v>
      </c>
      <c r="O815" s="79">
        <f t="shared" si="626"/>
        <v>1.0992128716666665</v>
      </c>
      <c r="P815" s="79">
        <v>0.32662687400000051</v>
      </c>
      <c r="Q815" s="79">
        <v>0</v>
      </c>
      <c r="R815" s="79">
        <v>0</v>
      </c>
      <c r="S815" s="78">
        <v>0.27218906166666712</v>
      </c>
      <c r="T815" s="78">
        <f t="shared" si="627"/>
        <v>5.4437812333333391E-2</v>
      </c>
      <c r="U815" s="79">
        <v>0</v>
      </c>
      <c r="V815" s="79">
        <v>0</v>
      </c>
      <c r="W815" s="79">
        <v>0</v>
      </c>
      <c r="X815" s="78">
        <v>0</v>
      </c>
      <c r="Y815" s="78">
        <f t="shared" si="628"/>
        <v>0</v>
      </c>
      <c r="Z815" s="79">
        <v>0</v>
      </c>
      <c r="AA815" s="79">
        <v>0</v>
      </c>
      <c r="AB815" s="79">
        <v>0</v>
      </c>
      <c r="AC815" s="79">
        <v>0</v>
      </c>
      <c r="AD815" s="78">
        <f t="shared" si="629"/>
        <v>0</v>
      </c>
      <c r="AE815" s="79">
        <v>0</v>
      </c>
      <c r="AF815" s="79">
        <v>0</v>
      </c>
      <c r="AG815" s="79">
        <v>0</v>
      </c>
      <c r="AH815" s="79">
        <v>0</v>
      </c>
      <c r="AI815" s="78">
        <f t="shared" si="630"/>
        <v>0</v>
      </c>
      <c r="AJ815" s="79">
        <v>0</v>
      </c>
      <c r="AK815" s="79">
        <v>0</v>
      </c>
      <c r="AL815" s="79">
        <v>0</v>
      </c>
      <c r="AM815" s="79">
        <v>0</v>
      </c>
      <c r="AN815" s="78">
        <f t="shared" si="631"/>
        <v>0</v>
      </c>
      <c r="AO815" s="83">
        <f t="shared" si="632"/>
        <v>7.0859041039999999</v>
      </c>
      <c r="AP815" s="83">
        <f t="shared" si="633"/>
        <v>0</v>
      </c>
      <c r="AQ815" s="83">
        <f t="shared" si="634"/>
        <v>0</v>
      </c>
      <c r="AR815" s="83">
        <f t="shared" si="635"/>
        <v>5.9322534200000003</v>
      </c>
      <c r="AS815" s="83">
        <f t="shared" si="636"/>
        <v>1.1536506839999998</v>
      </c>
    </row>
    <row r="816" spans="1:45" ht="31.5">
      <c r="A816" s="73" t="s">
        <v>1707</v>
      </c>
      <c r="B816" s="108" t="s">
        <v>1736</v>
      </c>
      <c r="C816" s="137" t="s">
        <v>1737</v>
      </c>
      <c r="D816" s="91">
        <v>2019</v>
      </c>
      <c r="E816" s="91">
        <v>2020</v>
      </c>
      <c r="F816" s="78" t="s">
        <v>203</v>
      </c>
      <c r="G816" s="78" t="s">
        <v>203</v>
      </c>
      <c r="H816" s="78" t="s">
        <v>203</v>
      </c>
      <c r="I816" s="81">
        <v>18.317158184</v>
      </c>
      <c r="J816" s="78">
        <v>18.317158184</v>
      </c>
      <c r="K816" s="79">
        <v>17.712268179999999</v>
      </c>
      <c r="L816" s="79">
        <v>0</v>
      </c>
      <c r="M816" s="79">
        <v>0</v>
      </c>
      <c r="N816" s="79">
        <v>14.838390149999999</v>
      </c>
      <c r="O816" s="79">
        <f t="shared" si="626"/>
        <v>2.8738780300000002</v>
      </c>
      <c r="P816" s="79">
        <v>0.60489000400000081</v>
      </c>
      <c r="Q816" s="79">
        <v>0</v>
      </c>
      <c r="R816" s="79">
        <v>0</v>
      </c>
      <c r="S816" s="78">
        <v>0.50407500333333399</v>
      </c>
      <c r="T816" s="78">
        <f t="shared" si="627"/>
        <v>0.10081500066666682</v>
      </c>
      <c r="U816" s="79">
        <v>0</v>
      </c>
      <c r="V816" s="79">
        <v>0</v>
      </c>
      <c r="W816" s="79">
        <v>0</v>
      </c>
      <c r="X816" s="78">
        <v>0</v>
      </c>
      <c r="Y816" s="78">
        <f t="shared" si="628"/>
        <v>0</v>
      </c>
      <c r="Z816" s="79">
        <v>0</v>
      </c>
      <c r="AA816" s="79">
        <v>0</v>
      </c>
      <c r="AB816" s="79">
        <v>0</v>
      </c>
      <c r="AC816" s="79">
        <v>0</v>
      </c>
      <c r="AD816" s="78">
        <f t="shared" si="629"/>
        <v>0</v>
      </c>
      <c r="AE816" s="79">
        <v>0</v>
      </c>
      <c r="AF816" s="79">
        <v>0</v>
      </c>
      <c r="AG816" s="79">
        <v>0</v>
      </c>
      <c r="AH816" s="79">
        <v>0</v>
      </c>
      <c r="AI816" s="78">
        <f t="shared" si="630"/>
        <v>0</v>
      </c>
      <c r="AJ816" s="79">
        <v>0</v>
      </c>
      <c r="AK816" s="79">
        <v>0</v>
      </c>
      <c r="AL816" s="79">
        <v>0</v>
      </c>
      <c r="AM816" s="79">
        <v>0</v>
      </c>
      <c r="AN816" s="78">
        <f t="shared" si="631"/>
        <v>0</v>
      </c>
      <c r="AO816" s="83">
        <f t="shared" si="632"/>
        <v>18.317158184</v>
      </c>
      <c r="AP816" s="83">
        <f t="shared" si="633"/>
        <v>0</v>
      </c>
      <c r="AQ816" s="83">
        <f t="shared" si="634"/>
        <v>0</v>
      </c>
      <c r="AR816" s="83">
        <f t="shared" si="635"/>
        <v>15.342465153333332</v>
      </c>
      <c r="AS816" s="83">
        <f t="shared" si="636"/>
        <v>2.9746930306666668</v>
      </c>
    </row>
    <row r="817" spans="1:45" ht="31.5">
      <c r="A817" s="73" t="s">
        <v>1707</v>
      </c>
      <c r="B817" s="108" t="s">
        <v>1738</v>
      </c>
      <c r="C817" s="137" t="s">
        <v>1739</v>
      </c>
      <c r="D817" s="91">
        <v>2019</v>
      </c>
      <c r="E817" s="91">
        <v>2020</v>
      </c>
      <c r="F817" s="78" t="s">
        <v>203</v>
      </c>
      <c r="G817" s="78" t="s">
        <v>203</v>
      </c>
      <c r="H817" s="78" t="s">
        <v>203</v>
      </c>
      <c r="I817" s="81">
        <v>30.626632632</v>
      </c>
      <c r="J817" s="78">
        <v>30.626632632</v>
      </c>
      <c r="K817" s="79">
        <v>30.094000000000001</v>
      </c>
      <c r="L817" s="79">
        <v>0</v>
      </c>
      <c r="M817" s="79">
        <v>0</v>
      </c>
      <c r="N817" s="79">
        <v>25.210833333333337</v>
      </c>
      <c r="O817" s="79">
        <f t="shared" si="626"/>
        <v>4.8831666666666642</v>
      </c>
      <c r="P817" s="79">
        <v>0.53263263199999711</v>
      </c>
      <c r="Q817" s="79">
        <v>0</v>
      </c>
      <c r="R817" s="79">
        <v>0</v>
      </c>
      <c r="S817" s="78">
        <v>0.44386052666666426</v>
      </c>
      <c r="T817" s="78">
        <f t="shared" si="627"/>
        <v>8.8772105333332851E-2</v>
      </c>
      <c r="U817" s="79">
        <v>0</v>
      </c>
      <c r="V817" s="79">
        <v>0</v>
      </c>
      <c r="W817" s="79">
        <v>0</v>
      </c>
      <c r="X817" s="78">
        <v>0</v>
      </c>
      <c r="Y817" s="78">
        <f t="shared" si="628"/>
        <v>0</v>
      </c>
      <c r="Z817" s="79">
        <v>0</v>
      </c>
      <c r="AA817" s="79">
        <v>0</v>
      </c>
      <c r="AB817" s="79">
        <v>0</v>
      </c>
      <c r="AC817" s="79">
        <v>0</v>
      </c>
      <c r="AD817" s="78">
        <f t="shared" si="629"/>
        <v>0</v>
      </c>
      <c r="AE817" s="79">
        <v>0</v>
      </c>
      <c r="AF817" s="79">
        <v>0</v>
      </c>
      <c r="AG817" s="79">
        <v>0</v>
      </c>
      <c r="AH817" s="79">
        <v>0</v>
      </c>
      <c r="AI817" s="78">
        <f t="shared" si="630"/>
        <v>0</v>
      </c>
      <c r="AJ817" s="79">
        <v>0</v>
      </c>
      <c r="AK817" s="79">
        <v>0</v>
      </c>
      <c r="AL817" s="79">
        <v>0</v>
      </c>
      <c r="AM817" s="79">
        <v>0</v>
      </c>
      <c r="AN817" s="78">
        <f t="shared" si="631"/>
        <v>0</v>
      </c>
      <c r="AO817" s="83">
        <f t="shared" si="632"/>
        <v>30.626632632</v>
      </c>
      <c r="AP817" s="83">
        <f t="shared" si="633"/>
        <v>0</v>
      </c>
      <c r="AQ817" s="83">
        <f t="shared" si="634"/>
        <v>0</v>
      </c>
      <c r="AR817" s="83">
        <f t="shared" si="635"/>
        <v>25.654693860000002</v>
      </c>
      <c r="AS817" s="83">
        <f t="shared" si="636"/>
        <v>4.971938771999997</v>
      </c>
    </row>
    <row r="818" spans="1:45" ht="31.5">
      <c r="A818" s="73" t="s">
        <v>1707</v>
      </c>
      <c r="B818" s="108" t="s">
        <v>1740</v>
      </c>
      <c r="C818" s="137" t="s">
        <v>1741</v>
      </c>
      <c r="D818" s="91">
        <v>2019</v>
      </c>
      <c r="E818" s="91">
        <v>2020</v>
      </c>
      <c r="F818" s="78" t="s">
        <v>203</v>
      </c>
      <c r="G818" s="78" t="s">
        <v>203</v>
      </c>
      <c r="H818" s="78" t="s">
        <v>203</v>
      </c>
      <c r="I818" s="81">
        <v>25.900924251999999</v>
      </c>
      <c r="J818" s="78">
        <v>25.900924251999999</v>
      </c>
      <c r="K818" s="79">
        <v>25.51360219</v>
      </c>
      <c r="L818" s="79">
        <v>0</v>
      </c>
      <c r="M818" s="79">
        <v>0</v>
      </c>
      <c r="N818" s="79">
        <v>21.361001825000002</v>
      </c>
      <c r="O818" s="79">
        <f t="shared" si="626"/>
        <v>4.1526003649999979</v>
      </c>
      <c r="P818" s="79">
        <v>0.3873220619999993</v>
      </c>
      <c r="Q818" s="79">
        <v>0</v>
      </c>
      <c r="R818" s="79">
        <v>0</v>
      </c>
      <c r="S818" s="78">
        <v>0.32276838499999938</v>
      </c>
      <c r="T818" s="78">
        <f t="shared" si="627"/>
        <v>6.455367699999992E-2</v>
      </c>
      <c r="U818" s="79">
        <v>0</v>
      </c>
      <c r="V818" s="79">
        <v>0</v>
      </c>
      <c r="W818" s="79">
        <v>0</v>
      </c>
      <c r="X818" s="79">
        <v>0</v>
      </c>
      <c r="Y818" s="78">
        <f t="shared" si="628"/>
        <v>0</v>
      </c>
      <c r="Z818" s="79">
        <v>0</v>
      </c>
      <c r="AA818" s="79">
        <v>0</v>
      </c>
      <c r="AB818" s="79">
        <v>0</v>
      </c>
      <c r="AC818" s="79">
        <v>0</v>
      </c>
      <c r="AD818" s="78">
        <f t="shared" si="629"/>
        <v>0</v>
      </c>
      <c r="AE818" s="79">
        <v>0</v>
      </c>
      <c r="AF818" s="79">
        <v>0</v>
      </c>
      <c r="AG818" s="79">
        <v>0</v>
      </c>
      <c r="AH818" s="79">
        <v>0</v>
      </c>
      <c r="AI818" s="78">
        <f t="shared" si="630"/>
        <v>0</v>
      </c>
      <c r="AJ818" s="79">
        <v>0</v>
      </c>
      <c r="AK818" s="79">
        <v>0</v>
      </c>
      <c r="AL818" s="79">
        <v>0</v>
      </c>
      <c r="AM818" s="79">
        <v>0</v>
      </c>
      <c r="AN818" s="78">
        <f t="shared" si="631"/>
        <v>0</v>
      </c>
      <c r="AO818" s="83">
        <f t="shared" si="632"/>
        <v>25.900924251999999</v>
      </c>
      <c r="AP818" s="83">
        <f t="shared" si="633"/>
        <v>0</v>
      </c>
      <c r="AQ818" s="83">
        <f t="shared" si="634"/>
        <v>0</v>
      </c>
      <c r="AR818" s="83">
        <f t="shared" si="635"/>
        <v>21.683770210000002</v>
      </c>
      <c r="AS818" s="83">
        <f t="shared" si="636"/>
        <v>4.217154041999998</v>
      </c>
    </row>
    <row r="819" spans="1:45" ht="47.25">
      <c r="A819" s="73" t="s">
        <v>1707</v>
      </c>
      <c r="B819" s="108" t="s">
        <v>1742</v>
      </c>
      <c r="C819" s="137" t="s">
        <v>1743</v>
      </c>
      <c r="D819" s="91">
        <v>2019</v>
      </c>
      <c r="E819" s="91">
        <v>2020</v>
      </c>
      <c r="F819" s="78" t="s">
        <v>203</v>
      </c>
      <c r="G819" s="78" t="s">
        <v>203</v>
      </c>
      <c r="H819" s="78" t="s">
        <v>203</v>
      </c>
      <c r="I819" s="81">
        <v>15.675683736</v>
      </c>
      <c r="J819" s="78">
        <v>15.675683736</v>
      </c>
      <c r="K819" s="79">
        <v>15.112168480000001</v>
      </c>
      <c r="L819" s="79">
        <v>0</v>
      </c>
      <c r="M819" s="79">
        <v>0</v>
      </c>
      <c r="N819" s="79">
        <v>12.782473733333335</v>
      </c>
      <c r="O819" s="79">
        <f t="shared" si="626"/>
        <v>2.3296947466666662</v>
      </c>
      <c r="P819" s="79">
        <v>0.56351525599999874</v>
      </c>
      <c r="Q819" s="79">
        <v>0</v>
      </c>
      <c r="R819" s="79">
        <v>0</v>
      </c>
      <c r="S819" s="78">
        <v>0.46959604666666566</v>
      </c>
      <c r="T819" s="78">
        <f t="shared" si="627"/>
        <v>9.3919209333333087E-2</v>
      </c>
      <c r="U819" s="79">
        <v>0</v>
      </c>
      <c r="V819" s="79">
        <v>0</v>
      </c>
      <c r="W819" s="79">
        <v>0</v>
      </c>
      <c r="X819" s="79">
        <v>0</v>
      </c>
      <c r="Y819" s="78">
        <f t="shared" si="628"/>
        <v>0</v>
      </c>
      <c r="Z819" s="79">
        <v>0</v>
      </c>
      <c r="AA819" s="79">
        <v>0</v>
      </c>
      <c r="AB819" s="79">
        <v>0</v>
      </c>
      <c r="AC819" s="79">
        <v>0</v>
      </c>
      <c r="AD819" s="78">
        <f t="shared" si="629"/>
        <v>0</v>
      </c>
      <c r="AE819" s="79">
        <v>0</v>
      </c>
      <c r="AF819" s="79">
        <v>0</v>
      </c>
      <c r="AG819" s="79">
        <v>0</v>
      </c>
      <c r="AH819" s="79">
        <v>0</v>
      </c>
      <c r="AI819" s="78">
        <f t="shared" si="630"/>
        <v>0</v>
      </c>
      <c r="AJ819" s="79">
        <v>0</v>
      </c>
      <c r="AK819" s="79">
        <v>0</v>
      </c>
      <c r="AL819" s="79">
        <v>0</v>
      </c>
      <c r="AM819" s="79">
        <v>0</v>
      </c>
      <c r="AN819" s="78">
        <f t="shared" si="631"/>
        <v>0</v>
      </c>
      <c r="AO819" s="83">
        <f t="shared" si="632"/>
        <v>15.675683736</v>
      </c>
      <c r="AP819" s="83">
        <f t="shared" si="633"/>
        <v>0</v>
      </c>
      <c r="AQ819" s="83">
        <f t="shared" si="634"/>
        <v>0</v>
      </c>
      <c r="AR819" s="83">
        <f t="shared" si="635"/>
        <v>13.252069780000001</v>
      </c>
      <c r="AS819" s="83">
        <f t="shared" si="636"/>
        <v>2.4236139559999992</v>
      </c>
    </row>
    <row r="820" spans="1:45" ht="63">
      <c r="A820" s="73" t="s">
        <v>1707</v>
      </c>
      <c r="B820" s="108" t="s">
        <v>1744</v>
      </c>
      <c r="C820" s="137" t="s">
        <v>1745</v>
      </c>
      <c r="D820" s="91">
        <v>2019</v>
      </c>
      <c r="E820" s="91">
        <v>2021</v>
      </c>
      <c r="F820" s="78" t="s">
        <v>203</v>
      </c>
      <c r="G820" s="78" t="s">
        <v>203</v>
      </c>
      <c r="H820" s="78" t="s">
        <v>203</v>
      </c>
      <c r="I820" s="81">
        <v>64.723408038000002</v>
      </c>
      <c r="J820" s="78">
        <v>64.723408038000002</v>
      </c>
      <c r="K820" s="79">
        <v>28.308143339999997</v>
      </c>
      <c r="L820" s="79">
        <v>0</v>
      </c>
      <c r="M820" s="79">
        <v>0</v>
      </c>
      <c r="N820" s="79">
        <v>23.77911945</v>
      </c>
      <c r="O820" s="79">
        <f t="shared" si="626"/>
        <v>4.5290238899999977</v>
      </c>
      <c r="P820" s="79">
        <v>29.055264697999998</v>
      </c>
      <c r="Q820" s="79">
        <v>0</v>
      </c>
      <c r="R820" s="79">
        <v>0</v>
      </c>
      <c r="S820" s="78">
        <v>24.396387248333333</v>
      </c>
      <c r="T820" s="78">
        <f t="shared" si="627"/>
        <v>4.6588774496666652</v>
      </c>
      <c r="U820" s="79">
        <v>7.36</v>
      </c>
      <c r="V820" s="79">
        <v>0</v>
      </c>
      <c r="W820" s="79">
        <v>0</v>
      </c>
      <c r="X820" s="79">
        <v>6.1333333333333337</v>
      </c>
      <c r="Y820" s="78">
        <f t="shared" si="628"/>
        <v>1.2266666666666666</v>
      </c>
      <c r="Z820" s="79">
        <v>0</v>
      </c>
      <c r="AA820" s="79">
        <v>0</v>
      </c>
      <c r="AB820" s="79">
        <v>0</v>
      </c>
      <c r="AC820" s="79">
        <v>0</v>
      </c>
      <c r="AD820" s="78">
        <f t="shared" si="629"/>
        <v>0</v>
      </c>
      <c r="AE820" s="79">
        <v>0</v>
      </c>
      <c r="AF820" s="79">
        <v>0</v>
      </c>
      <c r="AG820" s="79">
        <v>0</v>
      </c>
      <c r="AH820" s="79">
        <v>0</v>
      </c>
      <c r="AI820" s="78">
        <f t="shared" si="630"/>
        <v>0</v>
      </c>
      <c r="AJ820" s="79">
        <v>0</v>
      </c>
      <c r="AK820" s="79">
        <v>0</v>
      </c>
      <c r="AL820" s="79">
        <v>0</v>
      </c>
      <c r="AM820" s="79">
        <v>0</v>
      </c>
      <c r="AN820" s="78">
        <f t="shared" si="631"/>
        <v>0</v>
      </c>
      <c r="AO820" s="83">
        <f t="shared" si="632"/>
        <v>64.723408038000002</v>
      </c>
      <c r="AP820" s="83">
        <f t="shared" si="633"/>
        <v>0</v>
      </c>
      <c r="AQ820" s="83">
        <f t="shared" si="634"/>
        <v>0</v>
      </c>
      <c r="AR820" s="83">
        <f t="shared" si="635"/>
        <v>54.308840031666662</v>
      </c>
      <c r="AS820" s="83">
        <f t="shared" si="636"/>
        <v>10.414568006333329</v>
      </c>
    </row>
    <row r="821" spans="1:45" ht="31.5">
      <c r="A821" s="73" t="s">
        <v>1707</v>
      </c>
      <c r="B821" s="108" t="s">
        <v>1746</v>
      </c>
      <c r="C821" s="137" t="s">
        <v>1747</v>
      </c>
      <c r="D821" s="91">
        <v>2020</v>
      </c>
      <c r="E821" s="91" t="s">
        <v>203</v>
      </c>
      <c r="F821" s="78" t="s">
        <v>203</v>
      </c>
      <c r="G821" s="78" t="s">
        <v>203</v>
      </c>
      <c r="H821" s="78" t="s">
        <v>203</v>
      </c>
      <c r="I821" s="81">
        <v>0</v>
      </c>
      <c r="J821" s="78">
        <v>0</v>
      </c>
      <c r="K821" s="79">
        <v>0</v>
      </c>
      <c r="L821" s="79">
        <v>0</v>
      </c>
      <c r="M821" s="79">
        <v>0</v>
      </c>
      <c r="N821" s="79">
        <v>0</v>
      </c>
      <c r="O821" s="79">
        <f t="shared" si="626"/>
        <v>0</v>
      </c>
      <c r="P821" s="79">
        <v>0</v>
      </c>
      <c r="Q821" s="79">
        <v>0</v>
      </c>
      <c r="R821" s="79">
        <v>0</v>
      </c>
      <c r="S821" s="78">
        <v>0</v>
      </c>
      <c r="T821" s="78">
        <f t="shared" si="627"/>
        <v>0</v>
      </c>
      <c r="U821" s="79">
        <v>0</v>
      </c>
      <c r="V821" s="79">
        <v>0</v>
      </c>
      <c r="W821" s="79">
        <v>0</v>
      </c>
      <c r="X821" s="79">
        <v>0</v>
      </c>
      <c r="Y821" s="78">
        <f t="shared" si="628"/>
        <v>0</v>
      </c>
      <c r="Z821" s="79">
        <v>0</v>
      </c>
      <c r="AA821" s="79">
        <v>0</v>
      </c>
      <c r="AB821" s="79">
        <v>0</v>
      </c>
      <c r="AC821" s="79">
        <v>0</v>
      </c>
      <c r="AD821" s="78">
        <f t="shared" si="629"/>
        <v>0</v>
      </c>
      <c r="AE821" s="79">
        <v>0</v>
      </c>
      <c r="AF821" s="79">
        <v>0</v>
      </c>
      <c r="AG821" s="79">
        <v>0</v>
      </c>
      <c r="AH821" s="79">
        <v>0</v>
      </c>
      <c r="AI821" s="78">
        <f t="shared" si="630"/>
        <v>0</v>
      </c>
      <c r="AJ821" s="79">
        <v>0</v>
      </c>
      <c r="AK821" s="79">
        <v>0</v>
      </c>
      <c r="AL821" s="79">
        <v>0</v>
      </c>
      <c r="AM821" s="79">
        <v>0</v>
      </c>
      <c r="AN821" s="78">
        <f t="shared" si="631"/>
        <v>0</v>
      </c>
      <c r="AO821" s="83">
        <f t="shared" si="632"/>
        <v>0</v>
      </c>
      <c r="AP821" s="83">
        <f t="shared" si="633"/>
        <v>0</v>
      </c>
      <c r="AQ821" s="83">
        <f t="shared" si="634"/>
        <v>0</v>
      </c>
      <c r="AR821" s="83">
        <f t="shared" si="635"/>
        <v>0</v>
      </c>
      <c r="AS821" s="83">
        <f t="shared" si="636"/>
        <v>0</v>
      </c>
    </row>
    <row r="822" spans="1:45" ht="47.25">
      <c r="A822" s="73" t="s">
        <v>1707</v>
      </c>
      <c r="B822" s="108" t="s">
        <v>1748</v>
      </c>
      <c r="C822" s="137" t="s">
        <v>1749</v>
      </c>
      <c r="D822" s="91">
        <v>2022</v>
      </c>
      <c r="E822" s="91" t="s">
        <v>203</v>
      </c>
      <c r="F822" s="78" t="s">
        <v>203</v>
      </c>
      <c r="G822" s="78" t="s">
        <v>203</v>
      </c>
      <c r="H822" s="78" t="s">
        <v>203</v>
      </c>
      <c r="I822" s="81">
        <v>0</v>
      </c>
      <c r="J822" s="78">
        <v>0</v>
      </c>
      <c r="K822" s="79">
        <v>0</v>
      </c>
      <c r="L822" s="79">
        <v>0</v>
      </c>
      <c r="M822" s="79">
        <v>0</v>
      </c>
      <c r="N822" s="79">
        <v>0</v>
      </c>
      <c r="O822" s="79">
        <f t="shared" si="626"/>
        <v>0</v>
      </c>
      <c r="P822" s="79">
        <v>0</v>
      </c>
      <c r="Q822" s="79">
        <v>0</v>
      </c>
      <c r="R822" s="79">
        <v>0</v>
      </c>
      <c r="S822" s="79">
        <v>0</v>
      </c>
      <c r="T822" s="79">
        <f t="shared" si="627"/>
        <v>0</v>
      </c>
      <c r="U822" s="79">
        <v>0</v>
      </c>
      <c r="V822" s="79">
        <v>0</v>
      </c>
      <c r="W822" s="79">
        <v>0</v>
      </c>
      <c r="X822" s="79">
        <v>0</v>
      </c>
      <c r="Y822" s="79">
        <f t="shared" si="628"/>
        <v>0</v>
      </c>
      <c r="Z822" s="79">
        <v>0</v>
      </c>
      <c r="AA822" s="79">
        <v>0</v>
      </c>
      <c r="AB822" s="79">
        <v>0</v>
      </c>
      <c r="AC822" s="79">
        <v>0</v>
      </c>
      <c r="AD822" s="79">
        <f t="shared" si="629"/>
        <v>0</v>
      </c>
      <c r="AE822" s="79">
        <v>0</v>
      </c>
      <c r="AF822" s="79">
        <v>0</v>
      </c>
      <c r="AG822" s="79">
        <v>0</v>
      </c>
      <c r="AH822" s="78">
        <v>0</v>
      </c>
      <c r="AI822" s="79">
        <f t="shared" si="630"/>
        <v>0</v>
      </c>
      <c r="AJ822" s="79">
        <v>0</v>
      </c>
      <c r="AK822" s="79">
        <v>0</v>
      </c>
      <c r="AL822" s="79">
        <v>0</v>
      </c>
      <c r="AM822" s="78">
        <v>0</v>
      </c>
      <c r="AN822" s="79">
        <f t="shared" si="631"/>
        <v>0</v>
      </c>
      <c r="AO822" s="83">
        <f t="shared" si="632"/>
        <v>0</v>
      </c>
      <c r="AP822" s="83">
        <f t="shared" si="633"/>
        <v>0</v>
      </c>
      <c r="AQ822" s="83">
        <f t="shared" si="634"/>
        <v>0</v>
      </c>
      <c r="AR822" s="83">
        <f t="shared" si="635"/>
        <v>0</v>
      </c>
      <c r="AS822" s="83">
        <f t="shared" si="636"/>
        <v>0</v>
      </c>
    </row>
    <row r="823" spans="1:45" ht="31.5">
      <c r="A823" s="73" t="s">
        <v>1707</v>
      </c>
      <c r="B823" s="108" t="s">
        <v>1750</v>
      </c>
      <c r="C823" s="123" t="s">
        <v>1751</v>
      </c>
      <c r="D823" s="77">
        <v>2020</v>
      </c>
      <c r="E823" s="77" t="s">
        <v>203</v>
      </c>
      <c r="F823" s="78" t="s">
        <v>203</v>
      </c>
      <c r="G823" s="78" t="s">
        <v>203</v>
      </c>
      <c r="H823" s="78" t="s">
        <v>203</v>
      </c>
      <c r="I823" s="78">
        <v>0</v>
      </c>
      <c r="J823" s="78">
        <v>0</v>
      </c>
      <c r="K823" s="79">
        <v>0</v>
      </c>
      <c r="L823" s="79">
        <v>0</v>
      </c>
      <c r="M823" s="79">
        <v>0</v>
      </c>
      <c r="N823" s="79">
        <v>0</v>
      </c>
      <c r="O823" s="79">
        <f t="shared" si="626"/>
        <v>0</v>
      </c>
      <c r="P823" s="79">
        <v>0</v>
      </c>
      <c r="Q823" s="79">
        <v>0</v>
      </c>
      <c r="R823" s="79">
        <v>0</v>
      </c>
      <c r="S823" s="79">
        <v>0</v>
      </c>
      <c r="T823" s="79">
        <f t="shared" si="627"/>
        <v>0</v>
      </c>
      <c r="U823" s="79">
        <v>0</v>
      </c>
      <c r="V823" s="79">
        <v>0</v>
      </c>
      <c r="W823" s="79">
        <v>0</v>
      </c>
      <c r="X823" s="78">
        <v>0</v>
      </c>
      <c r="Y823" s="79">
        <f t="shared" si="628"/>
        <v>0</v>
      </c>
      <c r="Z823" s="79">
        <v>0</v>
      </c>
      <c r="AA823" s="79">
        <v>0</v>
      </c>
      <c r="AB823" s="79">
        <v>0</v>
      </c>
      <c r="AC823" s="78">
        <v>0</v>
      </c>
      <c r="AD823" s="79">
        <f t="shared" si="629"/>
        <v>0</v>
      </c>
      <c r="AE823" s="79">
        <v>0</v>
      </c>
      <c r="AF823" s="79">
        <v>0</v>
      </c>
      <c r="AG823" s="79">
        <v>0</v>
      </c>
      <c r="AH823" s="79">
        <v>0</v>
      </c>
      <c r="AI823" s="79">
        <f t="shared" si="630"/>
        <v>0</v>
      </c>
      <c r="AJ823" s="79">
        <v>0</v>
      </c>
      <c r="AK823" s="79">
        <v>0</v>
      </c>
      <c r="AL823" s="79">
        <v>0</v>
      </c>
      <c r="AM823" s="79">
        <v>0</v>
      </c>
      <c r="AN823" s="79">
        <f t="shared" si="631"/>
        <v>0</v>
      </c>
      <c r="AO823" s="83">
        <f t="shared" si="632"/>
        <v>0</v>
      </c>
      <c r="AP823" s="83">
        <f t="shared" si="633"/>
        <v>0</v>
      </c>
      <c r="AQ823" s="83">
        <f t="shared" si="634"/>
        <v>0</v>
      </c>
      <c r="AR823" s="83">
        <f t="shared" si="635"/>
        <v>0</v>
      </c>
      <c r="AS823" s="83">
        <f t="shared" si="636"/>
        <v>0</v>
      </c>
    </row>
    <row r="824" spans="1:45" ht="31.5">
      <c r="A824" s="73" t="s">
        <v>1707</v>
      </c>
      <c r="B824" s="108" t="s">
        <v>1752</v>
      </c>
      <c r="C824" s="123" t="s">
        <v>1753</v>
      </c>
      <c r="D824" s="77">
        <v>2020</v>
      </c>
      <c r="E824" s="77" t="s">
        <v>203</v>
      </c>
      <c r="F824" s="78" t="s">
        <v>203</v>
      </c>
      <c r="G824" s="78" t="s">
        <v>203</v>
      </c>
      <c r="H824" s="78" t="s">
        <v>203</v>
      </c>
      <c r="I824" s="78">
        <v>0</v>
      </c>
      <c r="J824" s="78">
        <v>0</v>
      </c>
      <c r="K824" s="79">
        <v>0</v>
      </c>
      <c r="L824" s="79">
        <v>0</v>
      </c>
      <c r="M824" s="79">
        <v>0</v>
      </c>
      <c r="N824" s="79">
        <v>0</v>
      </c>
      <c r="O824" s="79">
        <f t="shared" si="626"/>
        <v>0</v>
      </c>
      <c r="P824" s="79">
        <v>0</v>
      </c>
      <c r="Q824" s="79">
        <v>0</v>
      </c>
      <c r="R824" s="79">
        <v>0</v>
      </c>
      <c r="S824" s="79">
        <v>0</v>
      </c>
      <c r="T824" s="79">
        <f t="shared" si="627"/>
        <v>0</v>
      </c>
      <c r="U824" s="79">
        <v>0</v>
      </c>
      <c r="V824" s="79">
        <v>0</v>
      </c>
      <c r="W824" s="79">
        <v>0</v>
      </c>
      <c r="X824" s="78">
        <v>0</v>
      </c>
      <c r="Y824" s="79">
        <f t="shared" si="628"/>
        <v>0</v>
      </c>
      <c r="Z824" s="79">
        <v>0</v>
      </c>
      <c r="AA824" s="79">
        <v>0</v>
      </c>
      <c r="AB824" s="79">
        <v>0</v>
      </c>
      <c r="AC824" s="78">
        <v>0</v>
      </c>
      <c r="AD824" s="79">
        <f t="shared" si="629"/>
        <v>0</v>
      </c>
      <c r="AE824" s="79">
        <v>0</v>
      </c>
      <c r="AF824" s="79">
        <v>0</v>
      </c>
      <c r="AG824" s="79">
        <v>0</v>
      </c>
      <c r="AH824" s="79">
        <v>0</v>
      </c>
      <c r="AI824" s="79">
        <f t="shared" si="630"/>
        <v>0</v>
      </c>
      <c r="AJ824" s="79">
        <v>0</v>
      </c>
      <c r="AK824" s="79">
        <v>0</v>
      </c>
      <c r="AL824" s="79">
        <v>0</v>
      </c>
      <c r="AM824" s="79">
        <v>0</v>
      </c>
      <c r="AN824" s="79">
        <f t="shared" si="631"/>
        <v>0</v>
      </c>
      <c r="AO824" s="83">
        <f t="shared" si="632"/>
        <v>0</v>
      </c>
      <c r="AP824" s="83">
        <f t="shared" si="633"/>
        <v>0</v>
      </c>
      <c r="AQ824" s="83">
        <f t="shared" si="634"/>
        <v>0</v>
      </c>
      <c r="AR824" s="83">
        <f t="shared" si="635"/>
        <v>0</v>
      </c>
      <c r="AS824" s="83">
        <f t="shared" si="636"/>
        <v>0</v>
      </c>
    </row>
    <row r="825" spans="1:45" ht="47.25">
      <c r="A825" s="73" t="s">
        <v>1707</v>
      </c>
      <c r="B825" s="108" t="s">
        <v>1754</v>
      </c>
      <c r="C825" s="123" t="s">
        <v>1755</v>
      </c>
      <c r="D825" s="77">
        <v>2020</v>
      </c>
      <c r="E825" s="77">
        <v>2021</v>
      </c>
      <c r="F825" s="78" t="s">
        <v>203</v>
      </c>
      <c r="G825" s="78" t="s">
        <v>203</v>
      </c>
      <c r="H825" s="78" t="s">
        <v>203</v>
      </c>
      <c r="I825" s="78">
        <v>42.447915243600001</v>
      </c>
      <c r="J825" s="78">
        <v>42.447915243600001</v>
      </c>
      <c r="K825" s="79">
        <v>0</v>
      </c>
      <c r="L825" s="79">
        <v>0</v>
      </c>
      <c r="M825" s="79">
        <v>0</v>
      </c>
      <c r="N825" s="79">
        <v>0</v>
      </c>
      <c r="O825" s="79">
        <f t="shared" si="626"/>
        <v>0</v>
      </c>
      <c r="P825" s="79">
        <v>38.347915243599999</v>
      </c>
      <c r="Q825" s="79">
        <v>0</v>
      </c>
      <c r="R825" s="79">
        <v>0</v>
      </c>
      <c r="S825" s="79">
        <v>32.381596036333335</v>
      </c>
      <c r="T825" s="79">
        <f t="shared" si="627"/>
        <v>5.9663192072666646</v>
      </c>
      <c r="U825" s="79">
        <v>4.0999999999999996</v>
      </c>
      <c r="V825" s="79">
        <v>0</v>
      </c>
      <c r="W825" s="79">
        <v>0</v>
      </c>
      <c r="X825" s="78">
        <v>3.416666666666667</v>
      </c>
      <c r="Y825" s="79">
        <f t="shared" si="628"/>
        <v>0.68333333333333268</v>
      </c>
      <c r="Z825" s="79">
        <v>0</v>
      </c>
      <c r="AA825" s="79">
        <v>0</v>
      </c>
      <c r="AB825" s="79">
        <v>0</v>
      </c>
      <c r="AC825" s="78">
        <v>0</v>
      </c>
      <c r="AD825" s="79">
        <f t="shared" si="629"/>
        <v>0</v>
      </c>
      <c r="AE825" s="79">
        <v>0</v>
      </c>
      <c r="AF825" s="79">
        <v>0</v>
      </c>
      <c r="AG825" s="79">
        <v>0</v>
      </c>
      <c r="AH825" s="79">
        <v>0</v>
      </c>
      <c r="AI825" s="79">
        <f t="shared" si="630"/>
        <v>0</v>
      </c>
      <c r="AJ825" s="79">
        <v>0</v>
      </c>
      <c r="AK825" s="79">
        <v>0</v>
      </c>
      <c r="AL825" s="79">
        <v>0</v>
      </c>
      <c r="AM825" s="79">
        <v>0</v>
      </c>
      <c r="AN825" s="79">
        <f t="shared" si="631"/>
        <v>0</v>
      </c>
      <c r="AO825" s="83">
        <f t="shared" si="632"/>
        <v>42.447915243600001</v>
      </c>
      <c r="AP825" s="83">
        <f t="shared" si="633"/>
        <v>0</v>
      </c>
      <c r="AQ825" s="83">
        <f t="shared" si="634"/>
        <v>0</v>
      </c>
      <c r="AR825" s="83">
        <f t="shared" si="635"/>
        <v>35.798262702999999</v>
      </c>
      <c r="AS825" s="83">
        <f t="shared" si="636"/>
        <v>6.6496525405999973</v>
      </c>
    </row>
    <row r="826" spans="1:45" ht="31.5">
      <c r="A826" s="73" t="s">
        <v>1707</v>
      </c>
      <c r="B826" s="108" t="s">
        <v>1756</v>
      </c>
      <c r="C826" s="123" t="s">
        <v>1757</v>
      </c>
      <c r="D826" s="77">
        <v>2020</v>
      </c>
      <c r="E826" s="77" t="s">
        <v>203</v>
      </c>
      <c r="F826" s="78" t="s">
        <v>203</v>
      </c>
      <c r="G826" s="78" t="s">
        <v>203</v>
      </c>
      <c r="H826" s="78" t="s">
        <v>203</v>
      </c>
      <c r="I826" s="78">
        <v>0</v>
      </c>
      <c r="J826" s="78">
        <v>0</v>
      </c>
      <c r="K826" s="79">
        <v>0</v>
      </c>
      <c r="L826" s="79">
        <v>0</v>
      </c>
      <c r="M826" s="79">
        <v>0</v>
      </c>
      <c r="N826" s="79">
        <v>0</v>
      </c>
      <c r="O826" s="79">
        <f t="shared" si="626"/>
        <v>0</v>
      </c>
      <c r="P826" s="79">
        <v>0</v>
      </c>
      <c r="Q826" s="79">
        <v>0</v>
      </c>
      <c r="R826" s="79">
        <v>0</v>
      </c>
      <c r="S826" s="79">
        <v>0</v>
      </c>
      <c r="T826" s="79">
        <f t="shared" si="627"/>
        <v>0</v>
      </c>
      <c r="U826" s="79">
        <v>0</v>
      </c>
      <c r="V826" s="79">
        <v>0</v>
      </c>
      <c r="W826" s="79">
        <v>0</v>
      </c>
      <c r="X826" s="78">
        <v>0</v>
      </c>
      <c r="Y826" s="79">
        <f t="shared" si="628"/>
        <v>0</v>
      </c>
      <c r="Z826" s="79">
        <v>0</v>
      </c>
      <c r="AA826" s="79">
        <v>0</v>
      </c>
      <c r="AB826" s="79">
        <v>0</v>
      </c>
      <c r="AC826" s="78">
        <v>0</v>
      </c>
      <c r="AD826" s="79">
        <f t="shared" si="629"/>
        <v>0</v>
      </c>
      <c r="AE826" s="79">
        <v>0</v>
      </c>
      <c r="AF826" s="79">
        <v>0</v>
      </c>
      <c r="AG826" s="79">
        <v>0</v>
      </c>
      <c r="AH826" s="79">
        <v>0</v>
      </c>
      <c r="AI826" s="79">
        <f t="shared" si="630"/>
        <v>0</v>
      </c>
      <c r="AJ826" s="79">
        <v>0</v>
      </c>
      <c r="AK826" s="79">
        <v>0</v>
      </c>
      <c r="AL826" s="79">
        <v>0</v>
      </c>
      <c r="AM826" s="79">
        <v>0</v>
      </c>
      <c r="AN826" s="79">
        <f t="shared" si="631"/>
        <v>0</v>
      </c>
      <c r="AO826" s="83">
        <f t="shared" si="632"/>
        <v>0</v>
      </c>
      <c r="AP826" s="83">
        <f t="shared" si="633"/>
        <v>0</v>
      </c>
      <c r="AQ826" s="83">
        <f t="shared" si="634"/>
        <v>0</v>
      </c>
      <c r="AR826" s="83">
        <f t="shared" si="635"/>
        <v>0</v>
      </c>
      <c r="AS826" s="83">
        <f t="shared" si="636"/>
        <v>0</v>
      </c>
    </row>
    <row r="827" spans="1:45" ht="31.5">
      <c r="A827" s="73" t="s">
        <v>1707</v>
      </c>
      <c r="B827" s="108" t="s">
        <v>1758</v>
      </c>
      <c r="C827" s="123" t="s">
        <v>1759</v>
      </c>
      <c r="D827" s="77">
        <v>2020</v>
      </c>
      <c r="E827" s="77" t="s">
        <v>203</v>
      </c>
      <c r="F827" s="78" t="s">
        <v>203</v>
      </c>
      <c r="G827" s="78" t="s">
        <v>203</v>
      </c>
      <c r="H827" s="78" t="s">
        <v>203</v>
      </c>
      <c r="I827" s="78">
        <v>0</v>
      </c>
      <c r="J827" s="78">
        <v>0</v>
      </c>
      <c r="K827" s="79">
        <v>0</v>
      </c>
      <c r="L827" s="79">
        <v>0</v>
      </c>
      <c r="M827" s="79">
        <v>0</v>
      </c>
      <c r="N827" s="79">
        <v>0</v>
      </c>
      <c r="O827" s="79">
        <f t="shared" si="626"/>
        <v>0</v>
      </c>
      <c r="P827" s="79">
        <v>0</v>
      </c>
      <c r="Q827" s="79">
        <v>0</v>
      </c>
      <c r="R827" s="79">
        <v>0</v>
      </c>
      <c r="S827" s="79">
        <v>0</v>
      </c>
      <c r="T827" s="79">
        <f t="shared" si="627"/>
        <v>0</v>
      </c>
      <c r="U827" s="79">
        <v>0</v>
      </c>
      <c r="V827" s="79">
        <v>0</v>
      </c>
      <c r="W827" s="79">
        <v>0</v>
      </c>
      <c r="X827" s="78">
        <v>0</v>
      </c>
      <c r="Y827" s="79">
        <f t="shared" si="628"/>
        <v>0</v>
      </c>
      <c r="Z827" s="79">
        <v>0</v>
      </c>
      <c r="AA827" s="79">
        <v>0</v>
      </c>
      <c r="AB827" s="79">
        <v>0</v>
      </c>
      <c r="AC827" s="78">
        <v>0</v>
      </c>
      <c r="AD827" s="79">
        <f t="shared" si="629"/>
        <v>0</v>
      </c>
      <c r="AE827" s="79">
        <v>0</v>
      </c>
      <c r="AF827" s="79">
        <v>0</v>
      </c>
      <c r="AG827" s="79">
        <v>0</v>
      </c>
      <c r="AH827" s="79">
        <v>0</v>
      </c>
      <c r="AI827" s="79">
        <f t="shared" si="630"/>
        <v>0</v>
      </c>
      <c r="AJ827" s="79">
        <v>0</v>
      </c>
      <c r="AK827" s="79">
        <v>0</v>
      </c>
      <c r="AL827" s="79">
        <v>0</v>
      </c>
      <c r="AM827" s="79">
        <v>0</v>
      </c>
      <c r="AN827" s="79">
        <f t="shared" si="631"/>
        <v>0</v>
      </c>
      <c r="AO827" s="83">
        <f t="shared" si="632"/>
        <v>0</v>
      </c>
      <c r="AP827" s="83">
        <f t="shared" si="633"/>
        <v>0</v>
      </c>
      <c r="AQ827" s="83">
        <f t="shared" si="634"/>
        <v>0</v>
      </c>
      <c r="AR827" s="83">
        <f t="shared" si="635"/>
        <v>0</v>
      </c>
      <c r="AS827" s="83">
        <f t="shared" si="636"/>
        <v>0</v>
      </c>
    </row>
    <row r="828" spans="1:45" ht="47.25">
      <c r="A828" s="73" t="s">
        <v>1707</v>
      </c>
      <c r="B828" s="108" t="s">
        <v>1760</v>
      </c>
      <c r="C828" s="123" t="s">
        <v>1761</v>
      </c>
      <c r="D828" s="77">
        <v>2020</v>
      </c>
      <c r="E828" s="77">
        <v>2020</v>
      </c>
      <c r="F828" s="92" t="s">
        <v>203</v>
      </c>
      <c r="G828" s="92" t="s">
        <v>203</v>
      </c>
      <c r="H828" s="92" t="s">
        <v>203</v>
      </c>
      <c r="I828" s="78">
        <v>6.4683999999999999</v>
      </c>
      <c r="J828" s="78">
        <v>6.4683999999999999</v>
      </c>
      <c r="K828" s="79">
        <v>0</v>
      </c>
      <c r="L828" s="79">
        <v>0</v>
      </c>
      <c r="M828" s="79">
        <v>0</v>
      </c>
      <c r="N828" s="79">
        <v>0</v>
      </c>
      <c r="O828" s="79">
        <f t="shared" si="626"/>
        <v>0</v>
      </c>
      <c r="P828" s="79">
        <v>6.4683999999999999</v>
      </c>
      <c r="Q828" s="79">
        <v>0</v>
      </c>
      <c r="R828" s="79">
        <v>0</v>
      </c>
      <c r="S828" s="79">
        <v>5.4290000000000003</v>
      </c>
      <c r="T828" s="79">
        <f t="shared" si="627"/>
        <v>1.0393999999999997</v>
      </c>
      <c r="U828" s="79">
        <v>0</v>
      </c>
      <c r="V828" s="79">
        <v>0</v>
      </c>
      <c r="W828" s="79">
        <v>0</v>
      </c>
      <c r="X828" s="78">
        <v>0</v>
      </c>
      <c r="Y828" s="79">
        <f t="shared" si="628"/>
        <v>0</v>
      </c>
      <c r="Z828" s="79">
        <v>0</v>
      </c>
      <c r="AA828" s="79">
        <v>0</v>
      </c>
      <c r="AB828" s="79">
        <v>0</v>
      </c>
      <c r="AC828" s="78">
        <v>0</v>
      </c>
      <c r="AD828" s="79">
        <f t="shared" si="629"/>
        <v>0</v>
      </c>
      <c r="AE828" s="79">
        <v>0</v>
      </c>
      <c r="AF828" s="79">
        <v>0</v>
      </c>
      <c r="AG828" s="79">
        <v>0</v>
      </c>
      <c r="AH828" s="79">
        <v>0</v>
      </c>
      <c r="AI828" s="79">
        <f t="shared" si="630"/>
        <v>0</v>
      </c>
      <c r="AJ828" s="79">
        <v>0</v>
      </c>
      <c r="AK828" s="79">
        <v>0</v>
      </c>
      <c r="AL828" s="79">
        <v>0</v>
      </c>
      <c r="AM828" s="79">
        <v>0</v>
      </c>
      <c r="AN828" s="79">
        <f t="shared" si="631"/>
        <v>0</v>
      </c>
      <c r="AO828" s="83">
        <f t="shared" si="632"/>
        <v>6.4683999999999999</v>
      </c>
      <c r="AP828" s="83">
        <f t="shared" si="633"/>
        <v>0</v>
      </c>
      <c r="AQ828" s="83">
        <f t="shared" si="634"/>
        <v>0</v>
      </c>
      <c r="AR828" s="83">
        <f t="shared" si="635"/>
        <v>5.4290000000000003</v>
      </c>
      <c r="AS828" s="83">
        <f t="shared" si="636"/>
        <v>1.0393999999999997</v>
      </c>
    </row>
    <row r="829" spans="1:45" ht="47.25">
      <c r="A829" s="73" t="s">
        <v>1707</v>
      </c>
      <c r="B829" s="108" t="s">
        <v>1762</v>
      </c>
      <c r="C829" s="123" t="s">
        <v>1763</v>
      </c>
      <c r="D829" s="77">
        <v>2020</v>
      </c>
      <c r="E829" s="77">
        <v>2021</v>
      </c>
      <c r="F829" s="92" t="s">
        <v>203</v>
      </c>
      <c r="G829" s="92" t="s">
        <v>203</v>
      </c>
      <c r="H829" s="92" t="s">
        <v>203</v>
      </c>
      <c r="I829" s="78">
        <v>13.7822</v>
      </c>
      <c r="J829" s="78">
        <v>13.7822</v>
      </c>
      <c r="K829" s="79">
        <v>0</v>
      </c>
      <c r="L829" s="79">
        <v>0</v>
      </c>
      <c r="M829" s="79">
        <v>0</v>
      </c>
      <c r="N829" s="79">
        <v>0</v>
      </c>
      <c r="O829" s="79">
        <f t="shared" si="626"/>
        <v>0</v>
      </c>
      <c r="P829" s="79">
        <v>10.7822</v>
      </c>
      <c r="Q829" s="79">
        <v>0</v>
      </c>
      <c r="R829" s="79">
        <v>0</v>
      </c>
      <c r="S829" s="79">
        <v>9.0500000000000007</v>
      </c>
      <c r="T829" s="79">
        <f t="shared" si="627"/>
        <v>1.7321999999999989</v>
      </c>
      <c r="U829" s="79">
        <v>3</v>
      </c>
      <c r="V829" s="79">
        <v>0</v>
      </c>
      <c r="W829" s="79">
        <v>0</v>
      </c>
      <c r="X829" s="78">
        <v>2.5</v>
      </c>
      <c r="Y829" s="79">
        <f t="shared" si="628"/>
        <v>0.5</v>
      </c>
      <c r="Z829" s="79">
        <v>0</v>
      </c>
      <c r="AA829" s="79">
        <v>0</v>
      </c>
      <c r="AB829" s="79">
        <v>0</v>
      </c>
      <c r="AC829" s="78">
        <v>0</v>
      </c>
      <c r="AD829" s="79">
        <f t="shared" si="629"/>
        <v>0</v>
      </c>
      <c r="AE829" s="79">
        <v>0</v>
      </c>
      <c r="AF829" s="79">
        <v>0</v>
      </c>
      <c r="AG829" s="79">
        <v>0</v>
      </c>
      <c r="AH829" s="79">
        <v>0</v>
      </c>
      <c r="AI829" s="79">
        <f t="shared" si="630"/>
        <v>0</v>
      </c>
      <c r="AJ829" s="79">
        <v>0</v>
      </c>
      <c r="AK829" s="79">
        <v>0</v>
      </c>
      <c r="AL829" s="79">
        <v>0</v>
      </c>
      <c r="AM829" s="79">
        <v>0</v>
      </c>
      <c r="AN829" s="79">
        <f t="shared" si="631"/>
        <v>0</v>
      </c>
      <c r="AO829" s="83">
        <f t="shared" si="632"/>
        <v>13.7822</v>
      </c>
      <c r="AP829" s="83">
        <f t="shared" si="633"/>
        <v>0</v>
      </c>
      <c r="AQ829" s="83">
        <f t="shared" si="634"/>
        <v>0</v>
      </c>
      <c r="AR829" s="83">
        <f t="shared" si="635"/>
        <v>11.55</v>
      </c>
      <c r="AS829" s="83">
        <f t="shared" si="636"/>
        <v>2.2321999999999989</v>
      </c>
    </row>
    <row r="830" spans="1:45" ht="47.25">
      <c r="A830" s="73" t="s">
        <v>1707</v>
      </c>
      <c r="B830" s="108" t="s">
        <v>1764</v>
      </c>
      <c r="C830" s="123" t="s">
        <v>1765</v>
      </c>
      <c r="D830" s="77">
        <v>2020</v>
      </c>
      <c r="E830" s="77">
        <v>2021</v>
      </c>
      <c r="F830" s="92" t="s">
        <v>203</v>
      </c>
      <c r="G830" s="92" t="s">
        <v>203</v>
      </c>
      <c r="H830" s="92" t="s">
        <v>203</v>
      </c>
      <c r="I830" s="78">
        <v>17.221599999999999</v>
      </c>
      <c r="J830" s="78">
        <v>17.221599999999999</v>
      </c>
      <c r="K830" s="79">
        <v>0</v>
      </c>
      <c r="L830" s="79">
        <v>0</v>
      </c>
      <c r="M830" s="79">
        <v>0</v>
      </c>
      <c r="N830" s="79">
        <v>0</v>
      </c>
      <c r="O830" s="79">
        <f t="shared" si="626"/>
        <v>0</v>
      </c>
      <c r="P830" s="79">
        <v>15.221599999999999</v>
      </c>
      <c r="Q830" s="79">
        <v>0</v>
      </c>
      <c r="R830" s="79">
        <v>0</v>
      </c>
      <c r="S830" s="79">
        <v>12.750333333333332</v>
      </c>
      <c r="T830" s="79">
        <f t="shared" si="627"/>
        <v>2.4712666666666667</v>
      </c>
      <c r="U830" s="79">
        <v>2</v>
      </c>
      <c r="V830" s="79">
        <v>0</v>
      </c>
      <c r="W830" s="79">
        <v>0</v>
      </c>
      <c r="X830" s="78">
        <v>1.6666666666666667</v>
      </c>
      <c r="Y830" s="79">
        <f t="shared" si="628"/>
        <v>0.33333333333333326</v>
      </c>
      <c r="Z830" s="79">
        <v>0</v>
      </c>
      <c r="AA830" s="79">
        <v>0</v>
      </c>
      <c r="AB830" s="79">
        <v>0</v>
      </c>
      <c r="AC830" s="78">
        <v>0</v>
      </c>
      <c r="AD830" s="79">
        <f t="shared" si="629"/>
        <v>0</v>
      </c>
      <c r="AE830" s="79">
        <v>0</v>
      </c>
      <c r="AF830" s="79">
        <v>0</v>
      </c>
      <c r="AG830" s="79">
        <v>0</v>
      </c>
      <c r="AH830" s="79">
        <v>0</v>
      </c>
      <c r="AI830" s="79">
        <f t="shared" si="630"/>
        <v>0</v>
      </c>
      <c r="AJ830" s="79">
        <v>0</v>
      </c>
      <c r="AK830" s="79">
        <v>0</v>
      </c>
      <c r="AL830" s="79">
        <v>0</v>
      </c>
      <c r="AM830" s="79">
        <v>0</v>
      </c>
      <c r="AN830" s="79">
        <f t="shared" si="631"/>
        <v>0</v>
      </c>
      <c r="AO830" s="83">
        <f t="shared" si="632"/>
        <v>17.221599999999999</v>
      </c>
      <c r="AP830" s="83">
        <f t="shared" si="633"/>
        <v>0</v>
      </c>
      <c r="AQ830" s="83">
        <f t="shared" si="634"/>
        <v>0</v>
      </c>
      <c r="AR830" s="83">
        <f t="shared" si="635"/>
        <v>14.416999999999998</v>
      </c>
      <c r="AS830" s="83">
        <f t="shared" si="636"/>
        <v>2.8045999999999998</v>
      </c>
    </row>
    <row r="831" spans="1:45" ht="47.25">
      <c r="A831" s="73" t="s">
        <v>1707</v>
      </c>
      <c r="B831" s="108" t="s">
        <v>1766</v>
      </c>
      <c r="C831" s="123" t="s">
        <v>1767</v>
      </c>
      <c r="D831" s="77">
        <v>2020</v>
      </c>
      <c r="E831" s="77">
        <v>2021</v>
      </c>
      <c r="F831" s="92" t="s">
        <v>203</v>
      </c>
      <c r="G831" s="92" t="s">
        <v>203</v>
      </c>
      <c r="H831" s="92" t="s">
        <v>203</v>
      </c>
      <c r="I831" s="78">
        <v>19.860599999999998</v>
      </c>
      <c r="J831" s="78">
        <v>19.860599999999998</v>
      </c>
      <c r="K831" s="79">
        <v>0</v>
      </c>
      <c r="L831" s="79">
        <v>0</v>
      </c>
      <c r="M831" s="79">
        <v>0</v>
      </c>
      <c r="N831" s="79">
        <v>0</v>
      </c>
      <c r="O831" s="79">
        <f t="shared" si="626"/>
        <v>0</v>
      </c>
      <c r="P831" s="79">
        <v>17.860599999999998</v>
      </c>
      <c r="Q831" s="79">
        <v>0</v>
      </c>
      <c r="R831" s="79">
        <v>0</v>
      </c>
      <c r="S831" s="79">
        <v>14.963333333333333</v>
      </c>
      <c r="T831" s="79">
        <f t="shared" si="627"/>
        <v>2.8972666666666651</v>
      </c>
      <c r="U831" s="79">
        <v>2</v>
      </c>
      <c r="V831" s="79">
        <v>0</v>
      </c>
      <c r="W831" s="79">
        <v>0</v>
      </c>
      <c r="X831" s="78">
        <v>1.6666666666666667</v>
      </c>
      <c r="Y831" s="79">
        <f t="shared" si="628"/>
        <v>0.33333333333333326</v>
      </c>
      <c r="Z831" s="79">
        <v>0</v>
      </c>
      <c r="AA831" s="79">
        <v>0</v>
      </c>
      <c r="AB831" s="79">
        <v>0</v>
      </c>
      <c r="AC831" s="78">
        <v>0</v>
      </c>
      <c r="AD831" s="79">
        <f t="shared" si="629"/>
        <v>0</v>
      </c>
      <c r="AE831" s="79">
        <v>0</v>
      </c>
      <c r="AF831" s="79">
        <v>0</v>
      </c>
      <c r="AG831" s="79">
        <v>0</v>
      </c>
      <c r="AH831" s="79">
        <v>0</v>
      </c>
      <c r="AI831" s="79">
        <f t="shared" si="630"/>
        <v>0</v>
      </c>
      <c r="AJ831" s="79">
        <v>0</v>
      </c>
      <c r="AK831" s="79">
        <v>0</v>
      </c>
      <c r="AL831" s="79">
        <v>0</v>
      </c>
      <c r="AM831" s="79">
        <v>0</v>
      </c>
      <c r="AN831" s="79">
        <f t="shared" si="631"/>
        <v>0</v>
      </c>
      <c r="AO831" s="83">
        <f t="shared" si="632"/>
        <v>19.860599999999998</v>
      </c>
      <c r="AP831" s="83">
        <f t="shared" si="633"/>
        <v>0</v>
      </c>
      <c r="AQ831" s="83">
        <f t="shared" si="634"/>
        <v>0</v>
      </c>
      <c r="AR831" s="83">
        <f t="shared" si="635"/>
        <v>16.63</v>
      </c>
      <c r="AS831" s="83">
        <f t="shared" si="636"/>
        <v>3.2305999999999981</v>
      </c>
    </row>
    <row r="832" spans="1:45" ht="47.25">
      <c r="A832" s="73" t="s">
        <v>1707</v>
      </c>
      <c r="B832" s="108" t="s">
        <v>1768</v>
      </c>
      <c r="C832" s="123" t="s">
        <v>1769</v>
      </c>
      <c r="D832" s="77">
        <v>2020</v>
      </c>
      <c r="E832" s="77">
        <v>2021</v>
      </c>
      <c r="F832" s="92" t="s">
        <v>203</v>
      </c>
      <c r="G832" s="92" t="s">
        <v>203</v>
      </c>
      <c r="H832" s="92" t="s">
        <v>203</v>
      </c>
      <c r="I832" s="78">
        <v>18.9176</v>
      </c>
      <c r="J832" s="78">
        <v>18.9176</v>
      </c>
      <c r="K832" s="79">
        <v>0</v>
      </c>
      <c r="L832" s="79">
        <v>0</v>
      </c>
      <c r="M832" s="79">
        <v>0</v>
      </c>
      <c r="N832" s="79">
        <v>0</v>
      </c>
      <c r="O832" s="79">
        <f t="shared" si="626"/>
        <v>0</v>
      </c>
      <c r="P832" s="79">
        <v>17.9176</v>
      </c>
      <c r="Q832" s="79">
        <v>0</v>
      </c>
      <c r="R832" s="79">
        <v>0</v>
      </c>
      <c r="S832" s="79">
        <v>14.981666666666666</v>
      </c>
      <c r="T832" s="79">
        <f t="shared" si="627"/>
        <v>2.9359333333333346</v>
      </c>
      <c r="U832" s="79">
        <v>1</v>
      </c>
      <c r="V832" s="79">
        <v>0</v>
      </c>
      <c r="W832" s="79">
        <v>0</v>
      </c>
      <c r="X832" s="78">
        <v>0.83333333333333337</v>
      </c>
      <c r="Y832" s="79">
        <f t="shared" si="628"/>
        <v>0.16666666666666663</v>
      </c>
      <c r="Z832" s="79">
        <v>0</v>
      </c>
      <c r="AA832" s="79">
        <v>0</v>
      </c>
      <c r="AB832" s="79">
        <v>0</v>
      </c>
      <c r="AC832" s="78">
        <v>0</v>
      </c>
      <c r="AD832" s="79">
        <f t="shared" si="629"/>
        <v>0</v>
      </c>
      <c r="AE832" s="79">
        <v>0</v>
      </c>
      <c r="AF832" s="79">
        <v>0</v>
      </c>
      <c r="AG832" s="79">
        <v>0</v>
      </c>
      <c r="AH832" s="79">
        <v>0</v>
      </c>
      <c r="AI832" s="79">
        <f t="shared" si="630"/>
        <v>0</v>
      </c>
      <c r="AJ832" s="79">
        <v>0</v>
      </c>
      <c r="AK832" s="79">
        <v>0</v>
      </c>
      <c r="AL832" s="79">
        <v>0</v>
      </c>
      <c r="AM832" s="79">
        <v>0</v>
      </c>
      <c r="AN832" s="79">
        <f t="shared" si="631"/>
        <v>0</v>
      </c>
      <c r="AO832" s="83">
        <f t="shared" si="632"/>
        <v>18.9176</v>
      </c>
      <c r="AP832" s="83">
        <f t="shared" si="633"/>
        <v>0</v>
      </c>
      <c r="AQ832" s="83">
        <f t="shared" si="634"/>
        <v>0</v>
      </c>
      <c r="AR832" s="83">
        <f t="shared" si="635"/>
        <v>15.815</v>
      </c>
      <c r="AS832" s="83">
        <f t="shared" si="636"/>
        <v>3.1026000000000011</v>
      </c>
    </row>
    <row r="833" spans="1:45" ht="31.5">
      <c r="A833" s="73" t="s">
        <v>1707</v>
      </c>
      <c r="B833" s="108" t="s">
        <v>1770</v>
      </c>
      <c r="C833" s="123" t="s">
        <v>1771</v>
      </c>
      <c r="D833" s="77">
        <v>2021</v>
      </c>
      <c r="E833" s="77">
        <v>2022</v>
      </c>
      <c r="F833" s="78" t="s">
        <v>203</v>
      </c>
      <c r="G833" s="78" t="s">
        <v>203</v>
      </c>
      <c r="H833" s="78" t="s">
        <v>203</v>
      </c>
      <c r="I833" s="78">
        <v>5.5923999999999996</v>
      </c>
      <c r="J833" s="78">
        <v>5.5923999999999996</v>
      </c>
      <c r="K833" s="79">
        <v>0</v>
      </c>
      <c r="L833" s="79">
        <v>0</v>
      </c>
      <c r="M833" s="79">
        <v>0</v>
      </c>
      <c r="N833" s="79">
        <v>0</v>
      </c>
      <c r="O833" s="79">
        <f t="shared" si="626"/>
        <v>0</v>
      </c>
      <c r="P833" s="79">
        <v>0</v>
      </c>
      <c r="Q833" s="79">
        <v>0</v>
      </c>
      <c r="R833" s="79">
        <v>0</v>
      </c>
      <c r="S833" s="79">
        <v>0</v>
      </c>
      <c r="T833" s="79">
        <f t="shared" si="627"/>
        <v>0</v>
      </c>
      <c r="U833" s="79">
        <v>4.7923999999999998</v>
      </c>
      <c r="V833" s="79">
        <v>0</v>
      </c>
      <c r="W833" s="79">
        <v>0</v>
      </c>
      <c r="X833" s="79">
        <v>4.0203333333333333</v>
      </c>
      <c r="Y833" s="79">
        <f t="shared" si="628"/>
        <v>0.77206666666666646</v>
      </c>
      <c r="Z833" s="79">
        <v>0.8</v>
      </c>
      <c r="AA833" s="79">
        <v>0</v>
      </c>
      <c r="AB833" s="79">
        <v>0</v>
      </c>
      <c r="AC833" s="78">
        <v>0.66666666666666674</v>
      </c>
      <c r="AD833" s="79">
        <f t="shared" si="629"/>
        <v>0.1333333333333333</v>
      </c>
      <c r="AE833" s="79">
        <v>0</v>
      </c>
      <c r="AF833" s="79">
        <v>0</v>
      </c>
      <c r="AG833" s="79">
        <v>0</v>
      </c>
      <c r="AH833" s="78">
        <v>0</v>
      </c>
      <c r="AI833" s="79">
        <f t="shared" si="630"/>
        <v>0</v>
      </c>
      <c r="AJ833" s="79">
        <v>0</v>
      </c>
      <c r="AK833" s="79">
        <v>0</v>
      </c>
      <c r="AL833" s="79">
        <v>0</v>
      </c>
      <c r="AM833" s="79">
        <v>0</v>
      </c>
      <c r="AN833" s="79">
        <f t="shared" si="631"/>
        <v>0</v>
      </c>
      <c r="AO833" s="83">
        <f t="shared" si="632"/>
        <v>5.5923999999999996</v>
      </c>
      <c r="AP833" s="83">
        <f t="shared" si="633"/>
        <v>0</v>
      </c>
      <c r="AQ833" s="83">
        <f t="shared" si="634"/>
        <v>0</v>
      </c>
      <c r="AR833" s="83">
        <f t="shared" si="635"/>
        <v>4.6870000000000003</v>
      </c>
      <c r="AS833" s="83">
        <f t="shared" si="636"/>
        <v>0.90539999999999976</v>
      </c>
    </row>
    <row r="834" spans="1:45" ht="31.5">
      <c r="A834" s="73" t="s">
        <v>1707</v>
      </c>
      <c r="B834" s="108" t="s">
        <v>1772</v>
      </c>
      <c r="C834" s="123" t="s">
        <v>1773</v>
      </c>
      <c r="D834" s="77">
        <v>2021</v>
      </c>
      <c r="E834" s="77" t="s">
        <v>203</v>
      </c>
      <c r="F834" s="78" t="s">
        <v>203</v>
      </c>
      <c r="G834" s="78" t="s">
        <v>203</v>
      </c>
      <c r="H834" s="78" t="s">
        <v>203</v>
      </c>
      <c r="I834" s="78">
        <v>0</v>
      </c>
      <c r="J834" s="78">
        <v>0</v>
      </c>
      <c r="K834" s="79">
        <v>0</v>
      </c>
      <c r="L834" s="79">
        <v>0</v>
      </c>
      <c r="M834" s="79">
        <v>0</v>
      </c>
      <c r="N834" s="79">
        <v>0</v>
      </c>
      <c r="O834" s="79">
        <f t="shared" si="626"/>
        <v>0</v>
      </c>
      <c r="P834" s="79">
        <v>0</v>
      </c>
      <c r="Q834" s="79">
        <v>0</v>
      </c>
      <c r="R834" s="79">
        <v>0</v>
      </c>
      <c r="S834" s="79">
        <v>0</v>
      </c>
      <c r="T834" s="79">
        <f t="shared" si="627"/>
        <v>0</v>
      </c>
      <c r="U834" s="79">
        <v>0</v>
      </c>
      <c r="V834" s="79">
        <v>0</v>
      </c>
      <c r="W834" s="79">
        <v>0</v>
      </c>
      <c r="X834" s="79">
        <v>0</v>
      </c>
      <c r="Y834" s="79">
        <f t="shared" si="628"/>
        <v>0</v>
      </c>
      <c r="Z834" s="79">
        <v>0</v>
      </c>
      <c r="AA834" s="79">
        <v>0</v>
      </c>
      <c r="AB834" s="79">
        <v>0</v>
      </c>
      <c r="AC834" s="78">
        <v>0</v>
      </c>
      <c r="AD834" s="79">
        <f t="shared" si="629"/>
        <v>0</v>
      </c>
      <c r="AE834" s="79">
        <v>0</v>
      </c>
      <c r="AF834" s="79">
        <v>0</v>
      </c>
      <c r="AG834" s="79">
        <v>0</v>
      </c>
      <c r="AH834" s="78">
        <v>0</v>
      </c>
      <c r="AI834" s="79">
        <f t="shared" si="630"/>
        <v>0</v>
      </c>
      <c r="AJ834" s="79">
        <v>0</v>
      </c>
      <c r="AK834" s="79">
        <v>0</v>
      </c>
      <c r="AL834" s="79">
        <v>0</v>
      </c>
      <c r="AM834" s="79">
        <v>0</v>
      </c>
      <c r="AN834" s="79">
        <f t="shared" si="631"/>
        <v>0</v>
      </c>
      <c r="AO834" s="83">
        <f t="shared" si="632"/>
        <v>0</v>
      </c>
      <c r="AP834" s="83">
        <f t="shared" si="633"/>
        <v>0</v>
      </c>
      <c r="AQ834" s="83">
        <f t="shared" si="634"/>
        <v>0</v>
      </c>
      <c r="AR834" s="83">
        <f t="shared" si="635"/>
        <v>0</v>
      </c>
      <c r="AS834" s="83">
        <f t="shared" si="636"/>
        <v>0</v>
      </c>
    </row>
    <row r="835" spans="1:45" ht="31.5">
      <c r="A835" s="73" t="s">
        <v>1707</v>
      </c>
      <c r="B835" s="108" t="s">
        <v>1774</v>
      </c>
      <c r="C835" s="123" t="s">
        <v>1775</v>
      </c>
      <c r="D835" s="77">
        <v>2021</v>
      </c>
      <c r="E835" s="77" t="s">
        <v>203</v>
      </c>
      <c r="F835" s="78" t="s">
        <v>203</v>
      </c>
      <c r="G835" s="78" t="s">
        <v>203</v>
      </c>
      <c r="H835" s="78" t="s">
        <v>203</v>
      </c>
      <c r="I835" s="78">
        <v>0</v>
      </c>
      <c r="J835" s="78">
        <v>0</v>
      </c>
      <c r="K835" s="79">
        <v>0</v>
      </c>
      <c r="L835" s="79">
        <v>0</v>
      </c>
      <c r="M835" s="79">
        <v>0</v>
      </c>
      <c r="N835" s="79">
        <v>0</v>
      </c>
      <c r="O835" s="79">
        <f t="shared" si="626"/>
        <v>0</v>
      </c>
      <c r="P835" s="79">
        <v>0</v>
      </c>
      <c r="Q835" s="79">
        <v>0</v>
      </c>
      <c r="R835" s="79">
        <v>0</v>
      </c>
      <c r="S835" s="79">
        <v>0</v>
      </c>
      <c r="T835" s="79">
        <f t="shared" si="627"/>
        <v>0</v>
      </c>
      <c r="U835" s="79">
        <v>0</v>
      </c>
      <c r="V835" s="79">
        <v>0</v>
      </c>
      <c r="W835" s="79">
        <v>0</v>
      </c>
      <c r="X835" s="79">
        <v>0</v>
      </c>
      <c r="Y835" s="79">
        <f t="shared" si="628"/>
        <v>0</v>
      </c>
      <c r="Z835" s="79">
        <v>0</v>
      </c>
      <c r="AA835" s="79">
        <v>0</v>
      </c>
      <c r="AB835" s="79">
        <v>0</v>
      </c>
      <c r="AC835" s="78">
        <v>0</v>
      </c>
      <c r="AD835" s="79">
        <f t="shared" si="629"/>
        <v>0</v>
      </c>
      <c r="AE835" s="79">
        <v>0</v>
      </c>
      <c r="AF835" s="79">
        <v>0</v>
      </c>
      <c r="AG835" s="79">
        <v>0</v>
      </c>
      <c r="AH835" s="78">
        <v>0</v>
      </c>
      <c r="AI835" s="79">
        <f t="shared" si="630"/>
        <v>0</v>
      </c>
      <c r="AJ835" s="79">
        <v>0</v>
      </c>
      <c r="AK835" s="79">
        <v>0</v>
      </c>
      <c r="AL835" s="79">
        <v>0</v>
      </c>
      <c r="AM835" s="79">
        <v>0</v>
      </c>
      <c r="AN835" s="79">
        <f t="shared" si="631"/>
        <v>0</v>
      </c>
      <c r="AO835" s="83">
        <f t="shared" si="632"/>
        <v>0</v>
      </c>
      <c r="AP835" s="83">
        <f t="shared" si="633"/>
        <v>0</v>
      </c>
      <c r="AQ835" s="83">
        <f t="shared" si="634"/>
        <v>0</v>
      </c>
      <c r="AR835" s="83">
        <f t="shared" si="635"/>
        <v>0</v>
      </c>
      <c r="AS835" s="83">
        <f t="shared" si="636"/>
        <v>0</v>
      </c>
    </row>
    <row r="836" spans="1:45" ht="47.25">
      <c r="A836" s="73" t="s">
        <v>1707</v>
      </c>
      <c r="B836" s="108" t="s">
        <v>1776</v>
      </c>
      <c r="C836" s="123" t="s">
        <v>1777</v>
      </c>
      <c r="D836" s="77">
        <v>2021</v>
      </c>
      <c r="E836" s="77">
        <v>2022</v>
      </c>
      <c r="F836" s="78" t="s">
        <v>203</v>
      </c>
      <c r="G836" s="78" t="s">
        <v>203</v>
      </c>
      <c r="H836" s="78" t="s">
        <v>203</v>
      </c>
      <c r="I836" s="78">
        <v>50.064399999999999</v>
      </c>
      <c r="J836" s="78">
        <v>50.064399999999999</v>
      </c>
      <c r="K836" s="79">
        <v>0</v>
      </c>
      <c r="L836" s="79">
        <v>0</v>
      </c>
      <c r="M836" s="79">
        <v>0</v>
      </c>
      <c r="N836" s="79">
        <v>0</v>
      </c>
      <c r="O836" s="79">
        <f t="shared" si="626"/>
        <v>0</v>
      </c>
      <c r="P836" s="79">
        <v>0</v>
      </c>
      <c r="Q836" s="79">
        <v>0</v>
      </c>
      <c r="R836" s="79">
        <v>0</v>
      </c>
      <c r="S836" s="79">
        <v>0</v>
      </c>
      <c r="T836" s="79">
        <f t="shared" si="627"/>
        <v>0</v>
      </c>
      <c r="U836" s="79">
        <v>48.064399999999999</v>
      </c>
      <c r="V836" s="79">
        <v>0</v>
      </c>
      <c r="W836" s="79">
        <v>0</v>
      </c>
      <c r="X836" s="79">
        <v>40.583333333333336</v>
      </c>
      <c r="Y836" s="79">
        <f t="shared" si="628"/>
        <v>7.4810666666666634</v>
      </c>
      <c r="Z836" s="79">
        <v>2</v>
      </c>
      <c r="AA836" s="79">
        <v>0</v>
      </c>
      <c r="AB836" s="79">
        <v>0</v>
      </c>
      <c r="AC836" s="78">
        <v>1.6666666666666667</v>
      </c>
      <c r="AD836" s="79">
        <f t="shared" si="629"/>
        <v>0.33333333333333326</v>
      </c>
      <c r="AE836" s="79">
        <v>0</v>
      </c>
      <c r="AF836" s="79">
        <v>0</v>
      </c>
      <c r="AG836" s="79">
        <v>0</v>
      </c>
      <c r="AH836" s="78">
        <v>0</v>
      </c>
      <c r="AI836" s="79">
        <f t="shared" si="630"/>
        <v>0</v>
      </c>
      <c r="AJ836" s="79">
        <v>0</v>
      </c>
      <c r="AK836" s="79">
        <v>0</v>
      </c>
      <c r="AL836" s="79">
        <v>0</v>
      </c>
      <c r="AM836" s="79">
        <v>0</v>
      </c>
      <c r="AN836" s="79">
        <f t="shared" si="631"/>
        <v>0</v>
      </c>
      <c r="AO836" s="83">
        <f t="shared" si="632"/>
        <v>50.064399999999999</v>
      </c>
      <c r="AP836" s="83">
        <f t="shared" si="633"/>
        <v>0</v>
      </c>
      <c r="AQ836" s="83">
        <f t="shared" si="634"/>
        <v>0</v>
      </c>
      <c r="AR836" s="83">
        <f t="shared" si="635"/>
        <v>42.25</v>
      </c>
      <c r="AS836" s="83">
        <f t="shared" si="636"/>
        <v>7.8143999999999965</v>
      </c>
    </row>
    <row r="837" spans="1:45" ht="31.5">
      <c r="A837" s="73" t="s">
        <v>1707</v>
      </c>
      <c r="B837" s="108" t="s">
        <v>1778</v>
      </c>
      <c r="C837" s="123" t="s">
        <v>1779</v>
      </c>
      <c r="D837" s="77">
        <v>2021</v>
      </c>
      <c r="E837" s="77" t="s">
        <v>203</v>
      </c>
      <c r="F837" s="78" t="s">
        <v>203</v>
      </c>
      <c r="G837" s="78" t="s">
        <v>203</v>
      </c>
      <c r="H837" s="78" t="s">
        <v>203</v>
      </c>
      <c r="I837" s="78">
        <v>0</v>
      </c>
      <c r="J837" s="78">
        <v>0</v>
      </c>
      <c r="K837" s="79">
        <v>0</v>
      </c>
      <c r="L837" s="79">
        <v>0</v>
      </c>
      <c r="M837" s="79">
        <v>0</v>
      </c>
      <c r="N837" s="79">
        <v>0</v>
      </c>
      <c r="O837" s="79">
        <f t="shared" si="626"/>
        <v>0</v>
      </c>
      <c r="P837" s="79">
        <v>0</v>
      </c>
      <c r="Q837" s="79">
        <v>0</v>
      </c>
      <c r="R837" s="79">
        <v>0</v>
      </c>
      <c r="S837" s="79">
        <v>0</v>
      </c>
      <c r="T837" s="79">
        <f t="shared" si="627"/>
        <v>0</v>
      </c>
      <c r="U837" s="79">
        <v>0</v>
      </c>
      <c r="V837" s="79">
        <v>0</v>
      </c>
      <c r="W837" s="79">
        <v>0</v>
      </c>
      <c r="X837" s="79">
        <v>0</v>
      </c>
      <c r="Y837" s="79">
        <f t="shared" si="628"/>
        <v>0</v>
      </c>
      <c r="Z837" s="79">
        <v>0</v>
      </c>
      <c r="AA837" s="79">
        <v>0</v>
      </c>
      <c r="AB837" s="79">
        <v>0</v>
      </c>
      <c r="AC837" s="78">
        <v>0</v>
      </c>
      <c r="AD837" s="79">
        <f t="shared" si="629"/>
        <v>0</v>
      </c>
      <c r="AE837" s="79">
        <v>0</v>
      </c>
      <c r="AF837" s="79">
        <v>0</v>
      </c>
      <c r="AG837" s="79">
        <v>0</v>
      </c>
      <c r="AH837" s="78">
        <v>0</v>
      </c>
      <c r="AI837" s="79">
        <f t="shared" si="630"/>
        <v>0</v>
      </c>
      <c r="AJ837" s="79">
        <v>0</v>
      </c>
      <c r="AK837" s="79">
        <v>0</v>
      </c>
      <c r="AL837" s="79">
        <v>0</v>
      </c>
      <c r="AM837" s="78">
        <v>0</v>
      </c>
      <c r="AN837" s="79">
        <f t="shared" si="631"/>
        <v>0</v>
      </c>
      <c r="AO837" s="83">
        <f t="shared" si="632"/>
        <v>0</v>
      </c>
      <c r="AP837" s="83">
        <f t="shared" si="633"/>
        <v>0</v>
      </c>
      <c r="AQ837" s="83">
        <f t="shared" si="634"/>
        <v>0</v>
      </c>
      <c r="AR837" s="83">
        <f t="shared" si="635"/>
        <v>0</v>
      </c>
      <c r="AS837" s="83">
        <f t="shared" si="636"/>
        <v>0</v>
      </c>
    </row>
    <row r="838" spans="1:45" ht="47.25">
      <c r="A838" s="73" t="s">
        <v>1707</v>
      </c>
      <c r="B838" s="108" t="s">
        <v>1780</v>
      </c>
      <c r="C838" s="123" t="s">
        <v>1781</v>
      </c>
      <c r="D838" s="77">
        <v>2021</v>
      </c>
      <c r="E838" s="77">
        <v>2022</v>
      </c>
      <c r="F838" s="78" t="s">
        <v>203</v>
      </c>
      <c r="G838" s="78" t="s">
        <v>203</v>
      </c>
      <c r="H838" s="78" t="s">
        <v>203</v>
      </c>
      <c r="I838" s="78">
        <v>51.951887999999997</v>
      </c>
      <c r="J838" s="78">
        <v>51.951887999999997</v>
      </c>
      <c r="K838" s="79">
        <v>0</v>
      </c>
      <c r="L838" s="79">
        <v>0</v>
      </c>
      <c r="M838" s="79">
        <v>0</v>
      </c>
      <c r="N838" s="79">
        <v>0</v>
      </c>
      <c r="O838" s="79">
        <f t="shared" si="626"/>
        <v>0</v>
      </c>
      <c r="P838" s="79">
        <v>0</v>
      </c>
      <c r="Q838" s="79">
        <v>0</v>
      </c>
      <c r="R838" s="79">
        <v>0</v>
      </c>
      <c r="S838" s="79">
        <v>0</v>
      </c>
      <c r="T838" s="79">
        <f t="shared" si="627"/>
        <v>0</v>
      </c>
      <c r="U838" s="79">
        <v>27.180488</v>
      </c>
      <c r="V838" s="79">
        <v>0</v>
      </c>
      <c r="W838" s="79">
        <v>0</v>
      </c>
      <c r="X838" s="79">
        <v>22.868406666666669</v>
      </c>
      <c r="Y838" s="79">
        <f t="shared" si="628"/>
        <v>4.3120813333333317</v>
      </c>
      <c r="Z838" s="79">
        <v>24.771399999999996</v>
      </c>
      <c r="AA838" s="79">
        <v>0</v>
      </c>
      <c r="AB838" s="79">
        <v>0</v>
      </c>
      <c r="AC838" s="78">
        <v>20.833333333333332</v>
      </c>
      <c r="AD838" s="79">
        <f t="shared" si="629"/>
        <v>3.9380666666666642</v>
      </c>
      <c r="AE838" s="79">
        <v>0</v>
      </c>
      <c r="AF838" s="79">
        <v>0</v>
      </c>
      <c r="AG838" s="79">
        <v>0</v>
      </c>
      <c r="AH838" s="78">
        <v>0</v>
      </c>
      <c r="AI838" s="79">
        <f t="shared" si="630"/>
        <v>0</v>
      </c>
      <c r="AJ838" s="79">
        <v>0</v>
      </c>
      <c r="AK838" s="79">
        <v>0</v>
      </c>
      <c r="AL838" s="79">
        <v>0</v>
      </c>
      <c r="AM838" s="78">
        <v>0</v>
      </c>
      <c r="AN838" s="79">
        <f t="shared" si="631"/>
        <v>0</v>
      </c>
      <c r="AO838" s="83">
        <f t="shared" si="632"/>
        <v>51.951887999999997</v>
      </c>
      <c r="AP838" s="83">
        <f t="shared" si="633"/>
        <v>0</v>
      </c>
      <c r="AQ838" s="83">
        <f t="shared" si="634"/>
        <v>0</v>
      </c>
      <c r="AR838" s="83">
        <f t="shared" si="635"/>
        <v>43.701740000000001</v>
      </c>
      <c r="AS838" s="83">
        <f t="shared" si="636"/>
        <v>8.2501479999999958</v>
      </c>
    </row>
    <row r="839" spans="1:45" ht="47.25">
      <c r="A839" s="73" t="s">
        <v>1707</v>
      </c>
      <c r="B839" s="108" t="s">
        <v>1782</v>
      </c>
      <c r="C839" s="123" t="s">
        <v>1783</v>
      </c>
      <c r="D839" s="77">
        <v>2021</v>
      </c>
      <c r="E839" s="77">
        <v>2022</v>
      </c>
      <c r="F839" s="78" t="s">
        <v>203</v>
      </c>
      <c r="G839" s="78" t="s">
        <v>203</v>
      </c>
      <c r="H839" s="78" t="s">
        <v>203</v>
      </c>
      <c r="I839" s="78">
        <v>28.546799999999998</v>
      </c>
      <c r="J839" s="78">
        <v>28.546799999999998</v>
      </c>
      <c r="K839" s="79">
        <v>0</v>
      </c>
      <c r="L839" s="79">
        <v>0</v>
      </c>
      <c r="M839" s="79">
        <v>0</v>
      </c>
      <c r="N839" s="79">
        <v>0</v>
      </c>
      <c r="O839" s="79">
        <f t="shared" si="626"/>
        <v>0</v>
      </c>
      <c r="P839" s="79">
        <v>0</v>
      </c>
      <c r="Q839" s="79">
        <v>0</v>
      </c>
      <c r="R839" s="79">
        <v>0</v>
      </c>
      <c r="S839" s="79">
        <v>0</v>
      </c>
      <c r="T839" s="79">
        <f t="shared" si="627"/>
        <v>0</v>
      </c>
      <c r="U839" s="79">
        <v>27.546799999999998</v>
      </c>
      <c r="V839" s="79">
        <v>0</v>
      </c>
      <c r="W839" s="79">
        <v>0</v>
      </c>
      <c r="X839" s="79">
        <v>23.166666666666668</v>
      </c>
      <c r="Y839" s="79">
        <f t="shared" si="628"/>
        <v>4.3801333333333297</v>
      </c>
      <c r="Z839" s="79">
        <v>1</v>
      </c>
      <c r="AA839" s="79">
        <v>0</v>
      </c>
      <c r="AB839" s="79">
        <v>0</v>
      </c>
      <c r="AC839" s="78">
        <v>0.83333333333333337</v>
      </c>
      <c r="AD839" s="79">
        <f t="shared" si="629"/>
        <v>0.16666666666666663</v>
      </c>
      <c r="AE839" s="79">
        <v>0</v>
      </c>
      <c r="AF839" s="79">
        <v>0</v>
      </c>
      <c r="AG839" s="79">
        <v>0</v>
      </c>
      <c r="AH839" s="78">
        <v>0</v>
      </c>
      <c r="AI839" s="79">
        <f t="shared" si="630"/>
        <v>0</v>
      </c>
      <c r="AJ839" s="79">
        <v>0</v>
      </c>
      <c r="AK839" s="79">
        <v>0</v>
      </c>
      <c r="AL839" s="79">
        <v>0</v>
      </c>
      <c r="AM839" s="78">
        <v>0</v>
      </c>
      <c r="AN839" s="79">
        <f t="shared" si="631"/>
        <v>0</v>
      </c>
      <c r="AO839" s="83">
        <f t="shared" si="632"/>
        <v>28.546799999999998</v>
      </c>
      <c r="AP839" s="83">
        <f t="shared" si="633"/>
        <v>0</v>
      </c>
      <c r="AQ839" s="83">
        <f t="shared" si="634"/>
        <v>0</v>
      </c>
      <c r="AR839" s="83">
        <f t="shared" si="635"/>
        <v>24</v>
      </c>
      <c r="AS839" s="83">
        <f t="shared" si="636"/>
        <v>4.5467999999999966</v>
      </c>
    </row>
    <row r="840" spans="1:45" ht="47.25">
      <c r="A840" s="73" t="s">
        <v>1707</v>
      </c>
      <c r="B840" s="108" t="s">
        <v>1784</v>
      </c>
      <c r="C840" s="123" t="s">
        <v>1785</v>
      </c>
      <c r="D840" s="77">
        <v>2021</v>
      </c>
      <c r="E840" s="77">
        <v>2022</v>
      </c>
      <c r="F840" s="78" t="s">
        <v>203</v>
      </c>
      <c r="G840" s="78" t="s">
        <v>203</v>
      </c>
      <c r="H840" s="78" t="s">
        <v>203</v>
      </c>
      <c r="I840" s="78">
        <v>38.182000000000002</v>
      </c>
      <c r="J840" s="78">
        <v>38.182000000000002</v>
      </c>
      <c r="K840" s="79">
        <v>0</v>
      </c>
      <c r="L840" s="79">
        <v>0</v>
      </c>
      <c r="M840" s="79">
        <v>0</v>
      </c>
      <c r="N840" s="79">
        <v>0</v>
      </c>
      <c r="O840" s="79">
        <f t="shared" si="626"/>
        <v>0</v>
      </c>
      <c r="P840" s="79">
        <v>0</v>
      </c>
      <c r="Q840" s="79">
        <v>0</v>
      </c>
      <c r="R840" s="79">
        <v>0</v>
      </c>
      <c r="S840" s="79">
        <v>0</v>
      </c>
      <c r="T840" s="79">
        <f t="shared" si="627"/>
        <v>0</v>
      </c>
      <c r="U840" s="79">
        <v>36.682000000000002</v>
      </c>
      <c r="V840" s="79">
        <v>0</v>
      </c>
      <c r="W840" s="79">
        <v>0</v>
      </c>
      <c r="X840" s="79">
        <v>30.75</v>
      </c>
      <c r="Y840" s="79">
        <f t="shared" si="628"/>
        <v>5.9320000000000022</v>
      </c>
      <c r="Z840" s="79">
        <v>1.5</v>
      </c>
      <c r="AA840" s="79">
        <v>0</v>
      </c>
      <c r="AB840" s="79">
        <v>0</v>
      </c>
      <c r="AC840" s="78">
        <v>1.25</v>
      </c>
      <c r="AD840" s="79">
        <f t="shared" si="629"/>
        <v>0.25</v>
      </c>
      <c r="AE840" s="79">
        <v>0</v>
      </c>
      <c r="AF840" s="79">
        <v>0</v>
      </c>
      <c r="AG840" s="79">
        <v>0</v>
      </c>
      <c r="AH840" s="78">
        <v>0</v>
      </c>
      <c r="AI840" s="79">
        <f t="shared" si="630"/>
        <v>0</v>
      </c>
      <c r="AJ840" s="79">
        <v>0</v>
      </c>
      <c r="AK840" s="79">
        <v>0</v>
      </c>
      <c r="AL840" s="79">
        <v>0</v>
      </c>
      <c r="AM840" s="78">
        <v>0</v>
      </c>
      <c r="AN840" s="79">
        <f t="shared" si="631"/>
        <v>0</v>
      </c>
      <c r="AO840" s="83">
        <f t="shared" si="632"/>
        <v>38.182000000000002</v>
      </c>
      <c r="AP840" s="83">
        <f t="shared" si="633"/>
        <v>0</v>
      </c>
      <c r="AQ840" s="83">
        <f t="shared" si="634"/>
        <v>0</v>
      </c>
      <c r="AR840" s="83">
        <f t="shared" si="635"/>
        <v>32</v>
      </c>
      <c r="AS840" s="83">
        <f t="shared" si="636"/>
        <v>6.1820000000000022</v>
      </c>
    </row>
    <row r="841" spans="1:45" ht="47.25">
      <c r="A841" s="73" t="s">
        <v>1707</v>
      </c>
      <c r="B841" s="108" t="s">
        <v>1786</v>
      </c>
      <c r="C841" s="123" t="s">
        <v>1787</v>
      </c>
      <c r="D841" s="77">
        <v>2022</v>
      </c>
      <c r="E841" s="77">
        <v>2023</v>
      </c>
      <c r="F841" s="92" t="s">
        <v>203</v>
      </c>
      <c r="G841" s="92" t="s">
        <v>203</v>
      </c>
      <c r="H841" s="92" t="s">
        <v>203</v>
      </c>
      <c r="I841" s="78">
        <v>49.5306</v>
      </c>
      <c r="J841" s="78">
        <v>49.5306</v>
      </c>
      <c r="K841" s="79">
        <v>0</v>
      </c>
      <c r="L841" s="79">
        <v>0</v>
      </c>
      <c r="M841" s="79">
        <v>0</v>
      </c>
      <c r="N841" s="79">
        <v>0</v>
      </c>
      <c r="O841" s="79">
        <f t="shared" si="626"/>
        <v>0</v>
      </c>
      <c r="P841" s="79">
        <v>0</v>
      </c>
      <c r="Q841" s="79">
        <v>0</v>
      </c>
      <c r="R841" s="79">
        <v>0</v>
      </c>
      <c r="S841" s="79">
        <v>0</v>
      </c>
      <c r="T841" s="79">
        <f t="shared" si="627"/>
        <v>0</v>
      </c>
      <c r="U841" s="79">
        <v>0</v>
      </c>
      <c r="V841" s="79">
        <v>0</v>
      </c>
      <c r="W841" s="79">
        <v>0</v>
      </c>
      <c r="X841" s="79">
        <v>0</v>
      </c>
      <c r="Y841" s="79">
        <f t="shared" si="628"/>
        <v>0</v>
      </c>
      <c r="Z841" s="79">
        <v>47.5306</v>
      </c>
      <c r="AA841" s="79">
        <v>0</v>
      </c>
      <c r="AB841" s="79">
        <v>0</v>
      </c>
      <c r="AC841" s="78">
        <v>40.173333333333339</v>
      </c>
      <c r="AD841" s="79">
        <f t="shared" si="629"/>
        <v>7.3572666666666606</v>
      </c>
      <c r="AE841" s="79">
        <v>2</v>
      </c>
      <c r="AF841" s="79">
        <v>0</v>
      </c>
      <c r="AG841" s="79">
        <v>0</v>
      </c>
      <c r="AH841" s="78">
        <v>1.6666666666666667</v>
      </c>
      <c r="AI841" s="79">
        <f t="shared" si="630"/>
        <v>0.33333333333333326</v>
      </c>
      <c r="AJ841" s="79">
        <v>0</v>
      </c>
      <c r="AK841" s="79">
        <v>0</v>
      </c>
      <c r="AL841" s="79">
        <v>0</v>
      </c>
      <c r="AM841" s="78">
        <v>0</v>
      </c>
      <c r="AN841" s="79">
        <f t="shared" si="631"/>
        <v>0</v>
      </c>
      <c r="AO841" s="83">
        <f t="shared" si="632"/>
        <v>49.5306</v>
      </c>
      <c r="AP841" s="83">
        <f t="shared" si="633"/>
        <v>0</v>
      </c>
      <c r="AQ841" s="83">
        <f t="shared" si="634"/>
        <v>0</v>
      </c>
      <c r="AR841" s="83">
        <f t="shared" si="635"/>
        <v>41.84</v>
      </c>
      <c r="AS841" s="83">
        <f t="shared" si="636"/>
        <v>7.6905999999999937</v>
      </c>
    </row>
    <row r="842" spans="1:45" ht="47.25">
      <c r="A842" s="73" t="s">
        <v>1707</v>
      </c>
      <c r="B842" s="108" t="s">
        <v>1788</v>
      </c>
      <c r="C842" s="123" t="s">
        <v>1789</v>
      </c>
      <c r="D842" s="77">
        <v>2022</v>
      </c>
      <c r="E842" s="77">
        <v>2022</v>
      </c>
      <c r="F842" s="92" t="s">
        <v>203</v>
      </c>
      <c r="G842" s="92" t="s">
        <v>203</v>
      </c>
      <c r="H842" s="92" t="s">
        <v>203</v>
      </c>
      <c r="I842" s="78">
        <v>23.43</v>
      </c>
      <c r="J842" s="78">
        <v>23.43</v>
      </c>
      <c r="K842" s="79">
        <v>0</v>
      </c>
      <c r="L842" s="79">
        <v>0</v>
      </c>
      <c r="M842" s="79">
        <v>0</v>
      </c>
      <c r="N842" s="79">
        <v>0</v>
      </c>
      <c r="O842" s="79">
        <f t="shared" si="626"/>
        <v>0</v>
      </c>
      <c r="P842" s="79">
        <v>0</v>
      </c>
      <c r="Q842" s="79">
        <v>0</v>
      </c>
      <c r="R842" s="79">
        <v>0</v>
      </c>
      <c r="S842" s="79">
        <v>0</v>
      </c>
      <c r="T842" s="79">
        <f t="shared" si="627"/>
        <v>0</v>
      </c>
      <c r="U842" s="79">
        <v>0</v>
      </c>
      <c r="V842" s="79">
        <v>0</v>
      </c>
      <c r="W842" s="79">
        <v>0</v>
      </c>
      <c r="X842" s="79">
        <v>0</v>
      </c>
      <c r="Y842" s="79">
        <f t="shared" si="628"/>
        <v>0</v>
      </c>
      <c r="Z842" s="79">
        <v>23.43</v>
      </c>
      <c r="AA842" s="79">
        <v>0</v>
      </c>
      <c r="AB842" s="79">
        <v>0</v>
      </c>
      <c r="AC842" s="78">
        <v>19.77</v>
      </c>
      <c r="AD842" s="79">
        <f t="shared" si="629"/>
        <v>3.66</v>
      </c>
      <c r="AE842" s="79">
        <v>0</v>
      </c>
      <c r="AF842" s="79">
        <v>0</v>
      </c>
      <c r="AG842" s="79">
        <v>0</v>
      </c>
      <c r="AH842" s="78">
        <v>0</v>
      </c>
      <c r="AI842" s="79">
        <f t="shared" si="630"/>
        <v>0</v>
      </c>
      <c r="AJ842" s="79">
        <v>0</v>
      </c>
      <c r="AK842" s="79">
        <v>0</v>
      </c>
      <c r="AL842" s="79">
        <v>0</v>
      </c>
      <c r="AM842" s="78">
        <v>0</v>
      </c>
      <c r="AN842" s="79">
        <f t="shared" si="631"/>
        <v>0</v>
      </c>
      <c r="AO842" s="83">
        <f t="shared" si="632"/>
        <v>23.43</v>
      </c>
      <c r="AP842" s="83">
        <f t="shared" si="633"/>
        <v>0</v>
      </c>
      <c r="AQ842" s="83">
        <f t="shared" si="634"/>
        <v>0</v>
      </c>
      <c r="AR842" s="83">
        <f t="shared" si="635"/>
        <v>19.77</v>
      </c>
      <c r="AS842" s="83">
        <f t="shared" si="636"/>
        <v>3.66</v>
      </c>
    </row>
    <row r="843" spans="1:45" ht="47.25">
      <c r="A843" s="73" t="s">
        <v>1707</v>
      </c>
      <c r="B843" s="108" t="s">
        <v>1790</v>
      </c>
      <c r="C843" s="123" t="s">
        <v>1791</v>
      </c>
      <c r="D843" s="77">
        <v>2022</v>
      </c>
      <c r="E843" s="77">
        <v>2022</v>
      </c>
      <c r="F843" s="92" t="s">
        <v>203</v>
      </c>
      <c r="G843" s="92" t="s">
        <v>203</v>
      </c>
      <c r="H843" s="92" t="s">
        <v>203</v>
      </c>
      <c r="I843" s="78">
        <v>36.672400000000003</v>
      </c>
      <c r="J843" s="78">
        <v>36.672400000000003</v>
      </c>
      <c r="K843" s="79">
        <v>0</v>
      </c>
      <c r="L843" s="79">
        <v>0</v>
      </c>
      <c r="M843" s="79">
        <v>0</v>
      </c>
      <c r="N843" s="79">
        <v>0</v>
      </c>
      <c r="O843" s="79">
        <f t="shared" si="626"/>
        <v>0</v>
      </c>
      <c r="P843" s="79">
        <v>0</v>
      </c>
      <c r="Q843" s="79">
        <v>0</v>
      </c>
      <c r="R843" s="79">
        <v>0</v>
      </c>
      <c r="S843" s="79">
        <v>0</v>
      </c>
      <c r="T843" s="79">
        <f t="shared" si="627"/>
        <v>0</v>
      </c>
      <c r="U843" s="79">
        <v>0</v>
      </c>
      <c r="V843" s="79">
        <v>0</v>
      </c>
      <c r="W843" s="79">
        <v>0</v>
      </c>
      <c r="X843" s="79">
        <v>0</v>
      </c>
      <c r="Y843" s="79">
        <f t="shared" si="628"/>
        <v>0</v>
      </c>
      <c r="Z843" s="79">
        <v>36.672400000000003</v>
      </c>
      <c r="AA843" s="79">
        <v>0</v>
      </c>
      <c r="AB843" s="79">
        <v>0</v>
      </c>
      <c r="AC843" s="78">
        <v>31.060000000000002</v>
      </c>
      <c r="AD843" s="79">
        <f t="shared" si="629"/>
        <v>5.6124000000000009</v>
      </c>
      <c r="AE843" s="79">
        <v>0</v>
      </c>
      <c r="AF843" s="79">
        <v>0</v>
      </c>
      <c r="AG843" s="79">
        <v>0</v>
      </c>
      <c r="AH843" s="78">
        <v>0</v>
      </c>
      <c r="AI843" s="79">
        <f t="shared" si="630"/>
        <v>0</v>
      </c>
      <c r="AJ843" s="79">
        <v>0</v>
      </c>
      <c r="AK843" s="79">
        <v>0</v>
      </c>
      <c r="AL843" s="79">
        <v>0</v>
      </c>
      <c r="AM843" s="78">
        <v>0</v>
      </c>
      <c r="AN843" s="79">
        <f t="shared" si="631"/>
        <v>0</v>
      </c>
      <c r="AO843" s="83">
        <f t="shared" si="632"/>
        <v>36.672400000000003</v>
      </c>
      <c r="AP843" s="83">
        <f t="shared" si="633"/>
        <v>0</v>
      </c>
      <c r="AQ843" s="83">
        <f t="shared" si="634"/>
        <v>0</v>
      </c>
      <c r="AR843" s="83">
        <f t="shared" si="635"/>
        <v>31.060000000000002</v>
      </c>
      <c r="AS843" s="83">
        <f t="shared" si="636"/>
        <v>5.6124000000000009</v>
      </c>
    </row>
    <row r="844" spans="1:45" ht="47.25">
      <c r="A844" s="73" t="s">
        <v>1707</v>
      </c>
      <c r="B844" s="108" t="s">
        <v>1792</v>
      </c>
      <c r="C844" s="137" t="s">
        <v>1793</v>
      </c>
      <c r="D844" s="91">
        <v>2023</v>
      </c>
      <c r="E844" s="91" t="s">
        <v>203</v>
      </c>
      <c r="F844" s="78" t="s">
        <v>203</v>
      </c>
      <c r="G844" s="78" t="s">
        <v>203</v>
      </c>
      <c r="H844" s="78" t="s">
        <v>203</v>
      </c>
      <c r="I844" s="81">
        <v>0</v>
      </c>
      <c r="J844" s="78">
        <v>0</v>
      </c>
      <c r="K844" s="79">
        <v>0</v>
      </c>
      <c r="L844" s="79">
        <v>0</v>
      </c>
      <c r="M844" s="79">
        <v>0</v>
      </c>
      <c r="N844" s="79">
        <v>0</v>
      </c>
      <c r="O844" s="79">
        <f t="shared" si="626"/>
        <v>0</v>
      </c>
      <c r="P844" s="79">
        <v>0</v>
      </c>
      <c r="Q844" s="79">
        <v>0</v>
      </c>
      <c r="R844" s="79">
        <v>0</v>
      </c>
      <c r="S844" s="79">
        <v>0</v>
      </c>
      <c r="T844" s="79">
        <f t="shared" si="627"/>
        <v>0</v>
      </c>
      <c r="U844" s="79">
        <v>0</v>
      </c>
      <c r="V844" s="79">
        <v>0</v>
      </c>
      <c r="W844" s="79">
        <v>0</v>
      </c>
      <c r="X844" s="79">
        <v>0</v>
      </c>
      <c r="Y844" s="79">
        <f t="shared" si="628"/>
        <v>0</v>
      </c>
      <c r="Z844" s="79">
        <v>0</v>
      </c>
      <c r="AA844" s="79">
        <v>0</v>
      </c>
      <c r="AB844" s="79">
        <v>0</v>
      </c>
      <c r="AC844" s="79">
        <v>0</v>
      </c>
      <c r="AD844" s="79">
        <f t="shared" si="629"/>
        <v>0</v>
      </c>
      <c r="AE844" s="79">
        <v>0</v>
      </c>
      <c r="AF844" s="79">
        <v>0</v>
      </c>
      <c r="AG844" s="79">
        <v>0</v>
      </c>
      <c r="AH844" s="79">
        <v>0</v>
      </c>
      <c r="AI844" s="79">
        <f t="shared" si="630"/>
        <v>0</v>
      </c>
      <c r="AJ844" s="79">
        <v>0</v>
      </c>
      <c r="AK844" s="79">
        <v>0</v>
      </c>
      <c r="AL844" s="79">
        <v>0</v>
      </c>
      <c r="AM844" s="78">
        <v>0</v>
      </c>
      <c r="AN844" s="79">
        <f t="shared" si="631"/>
        <v>0</v>
      </c>
      <c r="AO844" s="83">
        <f t="shared" si="632"/>
        <v>0</v>
      </c>
      <c r="AP844" s="83">
        <f t="shared" si="633"/>
        <v>0</v>
      </c>
      <c r="AQ844" s="83">
        <f t="shared" si="634"/>
        <v>0</v>
      </c>
      <c r="AR844" s="83">
        <f t="shared" si="635"/>
        <v>0</v>
      </c>
      <c r="AS844" s="83">
        <f t="shared" si="636"/>
        <v>0</v>
      </c>
    </row>
    <row r="845" spans="1:45" ht="47.25">
      <c r="A845" s="73" t="s">
        <v>1707</v>
      </c>
      <c r="B845" s="108" t="s">
        <v>1794</v>
      </c>
      <c r="C845" s="137" t="s">
        <v>1795</v>
      </c>
      <c r="D845" s="91">
        <v>2023</v>
      </c>
      <c r="E845" s="91">
        <v>2024</v>
      </c>
      <c r="F845" s="78" t="s">
        <v>203</v>
      </c>
      <c r="G845" s="78" t="s">
        <v>203</v>
      </c>
      <c r="H845" s="78" t="s">
        <v>203</v>
      </c>
      <c r="I845" s="81">
        <v>10.0908</v>
      </c>
      <c r="J845" s="78">
        <v>10.0908</v>
      </c>
      <c r="K845" s="79">
        <v>0</v>
      </c>
      <c r="L845" s="79">
        <v>0</v>
      </c>
      <c r="M845" s="79">
        <v>0</v>
      </c>
      <c r="N845" s="79">
        <v>0</v>
      </c>
      <c r="O845" s="79">
        <f t="shared" si="626"/>
        <v>0</v>
      </c>
      <c r="P845" s="79">
        <v>0</v>
      </c>
      <c r="Q845" s="79">
        <v>0</v>
      </c>
      <c r="R845" s="79">
        <v>0</v>
      </c>
      <c r="S845" s="79">
        <v>0</v>
      </c>
      <c r="T845" s="79">
        <f t="shared" si="627"/>
        <v>0</v>
      </c>
      <c r="U845" s="79">
        <v>0</v>
      </c>
      <c r="V845" s="79">
        <v>0</v>
      </c>
      <c r="W845" s="79">
        <v>0</v>
      </c>
      <c r="X845" s="79">
        <v>0</v>
      </c>
      <c r="Y845" s="79">
        <f t="shared" si="628"/>
        <v>0</v>
      </c>
      <c r="Z845" s="79">
        <v>0</v>
      </c>
      <c r="AA845" s="79">
        <v>0</v>
      </c>
      <c r="AB845" s="79">
        <v>0</v>
      </c>
      <c r="AC845" s="79">
        <v>0</v>
      </c>
      <c r="AD845" s="79">
        <f t="shared" si="629"/>
        <v>0</v>
      </c>
      <c r="AE845" s="79">
        <v>8.5907999999999998</v>
      </c>
      <c r="AF845" s="79">
        <v>0</v>
      </c>
      <c r="AG845" s="79">
        <v>0</v>
      </c>
      <c r="AH845" s="79">
        <v>7.218</v>
      </c>
      <c r="AI845" s="79">
        <f t="shared" si="630"/>
        <v>1.3727999999999998</v>
      </c>
      <c r="AJ845" s="79">
        <v>1.5</v>
      </c>
      <c r="AK845" s="79">
        <v>0</v>
      </c>
      <c r="AL845" s="79">
        <v>0</v>
      </c>
      <c r="AM845" s="78">
        <v>1.25</v>
      </c>
      <c r="AN845" s="79">
        <f t="shared" si="631"/>
        <v>0.25</v>
      </c>
      <c r="AO845" s="83">
        <f t="shared" si="632"/>
        <v>10.0908</v>
      </c>
      <c r="AP845" s="83">
        <f t="shared" si="633"/>
        <v>0</v>
      </c>
      <c r="AQ845" s="83">
        <f t="shared" si="634"/>
        <v>0</v>
      </c>
      <c r="AR845" s="83">
        <f t="shared" si="635"/>
        <v>8.468</v>
      </c>
      <c r="AS845" s="83">
        <f t="shared" si="636"/>
        <v>1.6227999999999998</v>
      </c>
    </row>
    <row r="846" spans="1:45" ht="47.25">
      <c r="A846" s="73" t="s">
        <v>1707</v>
      </c>
      <c r="B846" s="108" t="s">
        <v>1796</v>
      </c>
      <c r="C846" s="137" t="s">
        <v>1797</v>
      </c>
      <c r="D846" s="91">
        <v>2023</v>
      </c>
      <c r="E846" s="91">
        <v>2024</v>
      </c>
      <c r="F846" s="78" t="s">
        <v>203</v>
      </c>
      <c r="G846" s="78" t="s">
        <v>203</v>
      </c>
      <c r="H846" s="78" t="s">
        <v>203</v>
      </c>
      <c r="I846" s="81">
        <v>44.576599999999999</v>
      </c>
      <c r="J846" s="78">
        <v>44.576599999999999</v>
      </c>
      <c r="K846" s="79">
        <v>0</v>
      </c>
      <c r="L846" s="79">
        <v>0</v>
      </c>
      <c r="M846" s="79">
        <v>0</v>
      </c>
      <c r="N846" s="79">
        <v>0</v>
      </c>
      <c r="O846" s="79">
        <f t="shared" si="626"/>
        <v>0</v>
      </c>
      <c r="P846" s="79">
        <v>0</v>
      </c>
      <c r="Q846" s="79">
        <v>0</v>
      </c>
      <c r="R846" s="79">
        <v>0</v>
      </c>
      <c r="S846" s="79">
        <v>0</v>
      </c>
      <c r="T846" s="79">
        <f t="shared" si="627"/>
        <v>0</v>
      </c>
      <c r="U846" s="79">
        <v>0</v>
      </c>
      <c r="V846" s="79">
        <v>0</v>
      </c>
      <c r="W846" s="79">
        <v>0</v>
      </c>
      <c r="X846" s="79">
        <v>0</v>
      </c>
      <c r="Y846" s="79">
        <f t="shared" si="628"/>
        <v>0</v>
      </c>
      <c r="Z846" s="79">
        <v>0</v>
      </c>
      <c r="AA846" s="79">
        <v>0</v>
      </c>
      <c r="AB846" s="79">
        <v>0</v>
      </c>
      <c r="AC846" s="79">
        <v>0</v>
      </c>
      <c r="AD846" s="79">
        <f t="shared" si="629"/>
        <v>0</v>
      </c>
      <c r="AE846" s="79">
        <v>43.566600000000001</v>
      </c>
      <c r="AF846" s="79">
        <v>0</v>
      </c>
      <c r="AG846" s="79">
        <v>0</v>
      </c>
      <c r="AH846" s="79">
        <v>36.543333333333337</v>
      </c>
      <c r="AI846" s="79">
        <f t="shared" si="630"/>
        <v>7.0232666666666645</v>
      </c>
      <c r="AJ846" s="79">
        <v>1.01</v>
      </c>
      <c r="AK846" s="79">
        <v>0</v>
      </c>
      <c r="AL846" s="79">
        <v>0</v>
      </c>
      <c r="AM846" s="78">
        <v>0.84166666666666679</v>
      </c>
      <c r="AN846" s="79">
        <f t="shared" si="631"/>
        <v>0.16833333333333322</v>
      </c>
      <c r="AO846" s="83">
        <f t="shared" si="632"/>
        <v>44.576599999999999</v>
      </c>
      <c r="AP846" s="83">
        <f t="shared" si="633"/>
        <v>0</v>
      </c>
      <c r="AQ846" s="83">
        <f t="shared" si="634"/>
        <v>0</v>
      </c>
      <c r="AR846" s="83">
        <f t="shared" si="635"/>
        <v>37.385000000000005</v>
      </c>
      <c r="AS846" s="83">
        <f t="shared" si="636"/>
        <v>7.1915999999999976</v>
      </c>
    </row>
    <row r="847" spans="1:45" ht="47.25">
      <c r="A847" s="73" t="s">
        <v>1707</v>
      </c>
      <c r="B847" s="108" t="s">
        <v>1798</v>
      </c>
      <c r="C847" s="137" t="s">
        <v>1799</v>
      </c>
      <c r="D847" s="91">
        <v>2023</v>
      </c>
      <c r="E847" s="91">
        <v>2024</v>
      </c>
      <c r="F847" s="78" t="s">
        <v>203</v>
      </c>
      <c r="G847" s="78" t="s">
        <v>203</v>
      </c>
      <c r="H847" s="78" t="s">
        <v>203</v>
      </c>
      <c r="I847" s="81">
        <v>13.529199999999999</v>
      </c>
      <c r="J847" s="78">
        <v>13.529199999999999</v>
      </c>
      <c r="K847" s="79">
        <v>0</v>
      </c>
      <c r="L847" s="79">
        <v>0</v>
      </c>
      <c r="M847" s="79">
        <v>0</v>
      </c>
      <c r="N847" s="79">
        <v>0</v>
      </c>
      <c r="O847" s="79">
        <f t="shared" si="626"/>
        <v>0</v>
      </c>
      <c r="P847" s="79">
        <v>0</v>
      </c>
      <c r="Q847" s="79">
        <v>0</v>
      </c>
      <c r="R847" s="79">
        <v>0</v>
      </c>
      <c r="S847" s="79">
        <v>0</v>
      </c>
      <c r="T847" s="79">
        <f t="shared" si="627"/>
        <v>0</v>
      </c>
      <c r="U847" s="79">
        <v>0</v>
      </c>
      <c r="V847" s="79">
        <v>0</v>
      </c>
      <c r="W847" s="79">
        <v>0</v>
      </c>
      <c r="X847" s="79">
        <v>0</v>
      </c>
      <c r="Y847" s="79">
        <f t="shared" si="628"/>
        <v>0</v>
      </c>
      <c r="Z847" s="79">
        <v>0</v>
      </c>
      <c r="AA847" s="79">
        <v>0</v>
      </c>
      <c r="AB847" s="79">
        <v>0</v>
      </c>
      <c r="AC847" s="79">
        <v>0</v>
      </c>
      <c r="AD847" s="79">
        <f t="shared" si="629"/>
        <v>0</v>
      </c>
      <c r="AE847" s="79">
        <v>12.529199999999999</v>
      </c>
      <c r="AF847" s="79">
        <v>0</v>
      </c>
      <c r="AG847" s="79">
        <v>0</v>
      </c>
      <c r="AH847" s="79">
        <v>10.531666666666666</v>
      </c>
      <c r="AI847" s="79">
        <f t="shared" si="630"/>
        <v>1.9975333333333332</v>
      </c>
      <c r="AJ847" s="79">
        <v>1</v>
      </c>
      <c r="AK847" s="79">
        <v>0</v>
      </c>
      <c r="AL847" s="79">
        <v>0</v>
      </c>
      <c r="AM847" s="78">
        <v>0.83333333333333337</v>
      </c>
      <c r="AN847" s="79">
        <f t="shared" si="631"/>
        <v>0.16666666666666663</v>
      </c>
      <c r="AO847" s="83">
        <f t="shared" si="632"/>
        <v>13.529199999999999</v>
      </c>
      <c r="AP847" s="83">
        <f t="shared" si="633"/>
        <v>0</v>
      </c>
      <c r="AQ847" s="83">
        <f t="shared" si="634"/>
        <v>0</v>
      </c>
      <c r="AR847" s="83">
        <f t="shared" si="635"/>
        <v>11.365</v>
      </c>
      <c r="AS847" s="83">
        <f t="shared" si="636"/>
        <v>2.1641999999999997</v>
      </c>
    </row>
    <row r="848" spans="1:45" ht="47.25">
      <c r="A848" s="73" t="s">
        <v>1707</v>
      </c>
      <c r="B848" s="108" t="s">
        <v>1800</v>
      </c>
      <c r="C848" s="137" t="s">
        <v>1801</v>
      </c>
      <c r="D848" s="91">
        <v>2023</v>
      </c>
      <c r="E848" s="91">
        <v>2024</v>
      </c>
      <c r="F848" s="78" t="s">
        <v>203</v>
      </c>
      <c r="G848" s="78" t="s">
        <v>203</v>
      </c>
      <c r="H848" s="78" t="s">
        <v>203</v>
      </c>
      <c r="I848" s="81">
        <v>33.859111999999996</v>
      </c>
      <c r="J848" s="78">
        <v>33.859111999999996</v>
      </c>
      <c r="K848" s="79">
        <v>0</v>
      </c>
      <c r="L848" s="79">
        <v>0</v>
      </c>
      <c r="M848" s="79">
        <v>0</v>
      </c>
      <c r="N848" s="79">
        <v>0</v>
      </c>
      <c r="O848" s="79">
        <f t="shared" si="626"/>
        <v>0</v>
      </c>
      <c r="P848" s="79">
        <v>0</v>
      </c>
      <c r="Q848" s="79">
        <v>0</v>
      </c>
      <c r="R848" s="79">
        <v>0</v>
      </c>
      <c r="S848" s="79">
        <v>0</v>
      </c>
      <c r="T848" s="79">
        <f t="shared" si="627"/>
        <v>0</v>
      </c>
      <c r="U848" s="79">
        <v>0</v>
      </c>
      <c r="V848" s="79">
        <v>0</v>
      </c>
      <c r="W848" s="79">
        <v>0</v>
      </c>
      <c r="X848" s="79">
        <v>0</v>
      </c>
      <c r="Y848" s="79">
        <f t="shared" si="628"/>
        <v>0</v>
      </c>
      <c r="Z848" s="79">
        <v>0</v>
      </c>
      <c r="AA848" s="79">
        <v>0</v>
      </c>
      <c r="AB848" s="79">
        <v>0</v>
      </c>
      <c r="AC848" s="79">
        <v>0</v>
      </c>
      <c r="AD848" s="79">
        <f t="shared" si="629"/>
        <v>0</v>
      </c>
      <c r="AE848" s="79">
        <v>32.359111999999996</v>
      </c>
      <c r="AF848" s="79">
        <v>0</v>
      </c>
      <c r="AG848" s="79">
        <v>0</v>
      </c>
      <c r="AH848" s="79">
        <v>27.143259999999994</v>
      </c>
      <c r="AI848" s="79">
        <f t="shared" si="630"/>
        <v>5.2158520000000017</v>
      </c>
      <c r="AJ848" s="79">
        <v>1.5</v>
      </c>
      <c r="AK848" s="79">
        <v>0</v>
      </c>
      <c r="AL848" s="79">
        <v>0</v>
      </c>
      <c r="AM848" s="78">
        <v>1.25</v>
      </c>
      <c r="AN848" s="79">
        <f t="shared" si="631"/>
        <v>0.25</v>
      </c>
      <c r="AO848" s="83">
        <f t="shared" si="632"/>
        <v>33.859111999999996</v>
      </c>
      <c r="AP848" s="83">
        <f t="shared" si="633"/>
        <v>0</v>
      </c>
      <c r="AQ848" s="83">
        <f t="shared" si="634"/>
        <v>0</v>
      </c>
      <c r="AR848" s="83">
        <f t="shared" si="635"/>
        <v>28.393259999999994</v>
      </c>
      <c r="AS848" s="83">
        <f t="shared" si="636"/>
        <v>5.4658520000000017</v>
      </c>
    </row>
    <row r="849" spans="1:45" ht="47.25">
      <c r="A849" s="73" t="s">
        <v>1707</v>
      </c>
      <c r="B849" s="108" t="s">
        <v>1802</v>
      </c>
      <c r="C849" s="137" t="s">
        <v>1803</v>
      </c>
      <c r="D849" s="91">
        <v>2023</v>
      </c>
      <c r="E849" s="91" t="s">
        <v>203</v>
      </c>
      <c r="F849" s="78" t="s">
        <v>203</v>
      </c>
      <c r="G849" s="78" t="s">
        <v>203</v>
      </c>
      <c r="H849" s="78" t="s">
        <v>203</v>
      </c>
      <c r="I849" s="81">
        <v>0</v>
      </c>
      <c r="J849" s="78">
        <v>0</v>
      </c>
      <c r="K849" s="79">
        <v>0</v>
      </c>
      <c r="L849" s="79">
        <v>0</v>
      </c>
      <c r="M849" s="79">
        <v>0</v>
      </c>
      <c r="N849" s="79">
        <v>0</v>
      </c>
      <c r="O849" s="79">
        <f t="shared" si="626"/>
        <v>0</v>
      </c>
      <c r="P849" s="79">
        <v>0</v>
      </c>
      <c r="Q849" s="79">
        <v>0</v>
      </c>
      <c r="R849" s="79">
        <v>0</v>
      </c>
      <c r="S849" s="79">
        <v>0</v>
      </c>
      <c r="T849" s="79">
        <f t="shared" si="627"/>
        <v>0</v>
      </c>
      <c r="U849" s="79">
        <v>0</v>
      </c>
      <c r="V849" s="79">
        <v>0</v>
      </c>
      <c r="W849" s="79">
        <v>0</v>
      </c>
      <c r="X849" s="79">
        <v>0</v>
      </c>
      <c r="Y849" s="79">
        <f t="shared" si="628"/>
        <v>0</v>
      </c>
      <c r="Z849" s="79">
        <v>0</v>
      </c>
      <c r="AA849" s="79">
        <v>0</v>
      </c>
      <c r="AB849" s="79">
        <v>0</v>
      </c>
      <c r="AC849" s="79">
        <v>0</v>
      </c>
      <c r="AD849" s="79">
        <f t="shared" si="629"/>
        <v>0</v>
      </c>
      <c r="AE849" s="79">
        <v>0</v>
      </c>
      <c r="AF849" s="79">
        <v>0</v>
      </c>
      <c r="AG849" s="79">
        <v>0</v>
      </c>
      <c r="AH849" s="79">
        <v>0</v>
      </c>
      <c r="AI849" s="79">
        <f t="shared" si="630"/>
        <v>0</v>
      </c>
      <c r="AJ849" s="79">
        <v>0</v>
      </c>
      <c r="AK849" s="79">
        <v>0</v>
      </c>
      <c r="AL849" s="79">
        <v>0</v>
      </c>
      <c r="AM849" s="78">
        <v>0</v>
      </c>
      <c r="AN849" s="79">
        <f t="shared" si="631"/>
        <v>0</v>
      </c>
      <c r="AO849" s="83">
        <f t="shared" si="632"/>
        <v>0</v>
      </c>
      <c r="AP849" s="83">
        <f t="shared" si="633"/>
        <v>0</v>
      </c>
      <c r="AQ849" s="83">
        <f t="shared" si="634"/>
        <v>0</v>
      </c>
      <c r="AR849" s="83">
        <f t="shared" si="635"/>
        <v>0</v>
      </c>
      <c r="AS849" s="83">
        <f t="shared" si="636"/>
        <v>0</v>
      </c>
    </row>
    <row r="850" spans="1:45" ht="47.25">
      <c r="A850" s="73" t="s">
        <v>1707</v>
      </c>
      <c r="B850" s="108" t="s">
        <v>1804</v>
      </c>
      <c r="C850" s="137" t="s">
        <v>1805</v>
      </c>
      <c r="D850" s="91">
        <v>2023</v>
      </c>
      <c r="E850" s="91" t="s">
        <v>203</v>
      </c>
      <c r="F850" s="78" t="s">
        <v>203</v>
      </c>
      <c r="G850" s="78" t="s">
        <v>203</v>
      </c>
      <c r="H850" s="78" t="s">
        <v>203</v>
      </c>
      <c r="I850" s="81">
        <v>0</v>
      </c>
      <c r="J850" s="78">
        <v>0</v>
      </c>
      <c r="K850" s="79">
        <v>0</v>
      </c>
      <c r="L850" s="79">
        <v>0</v>
      </c>
      <c r="M850" s="79">
        <v>0</v>
      </c>
      <c r="N850" s="79">
        <v>0</v>
      </c>
      <c r="O850" s="79">
        <f t="shared" si="626"/>
        <v>0</v>
      </c>
      <c r="P850" s="79">
        <v>0</v>
      </c>
      <c r="Q850" s="79">
        <v>0</v>
      </c>
      <c r="R850" s="79">
        <v>0</v>
      </c>
      <c r="S850" s="79">
        <v>0</v>
      </c>
      <c r="T850" s="79">
        <f t="shared" si="627"/>
        <v>0</v>
      </c>
      <c r="U850" s="79">
        <v>0</v>
      </c>
      <c r="V850" s="79">
        <v>0</v>
      </c>
      <c r="W850" s="79">
        <v>0</v>
      </c>
      <c r="X850" s="79">
        <v>0</v>
      </c>
      <c r="Y850" s="79">
        <f t="shared" si="628"/>
        <v>0</v>
      </c>
      <c r="Z850" s="79">
        <v>0</v>
      </c>
      <c r="AA850" s="79">
        <v>0</v>
      </c>
      <c r="AB850" s="79">
        <v>0</v>
      </c>
      <c r="AC850" s="79">
        <v>0</v>
      </c>
      <c r="AD850" s="79">
        <f t="shared" si="629"/>
        <v>0</v>
      </c>
      <c r="AE850" s="79">
        <v>0</v>
      </c>
      <c r="AF850" s="79">
        <v>0</v>
      </c>
      <c r="AG850" s="79">
        <v>0</v>
      </c>
      <c r="AH850" s="79">
        <v>0</v>
      </c>
      <c r="AI850" s="79">
        <f t="shared" si="630"/>
        <v>0</v>
      </c>
      <c r="AJ850" s="79">
        <v>0</v>
      </c>
      <c r="AK850" s="79">
        <v>0</v>
      </c>
      <c r="AL850" s="79">
        <v>0</v>
      </c>
      <c r="AM850" s="78">
        <v>0</v>
      </c>
      <c r="AN850" s="79">
        <f t="shared" si="631"/>
        <v>0</v>
      </c>
      <c r="AO850" s="83">
        <f t="shared" si="632"/>
        <v>0</v>
      </c>
      <c r="AP850" s="83">
        <f t="shared" si="633"/>
        <v>0</v>
      </c>
      <c r="AQ850" s="83">
        <f t="shared" si="634"/>
        <v>0</v>
      </c>
      <c r="AR850" s="83">
        <f t="shared" si="635"/>
        <v>0</v>
      </c>
      <c r="AS850" s="83">
        <f t="shared" si="636"/>
        <v>0</v>
      </c>
    </row>
    <row r="851" spans="1:45" ht="47.25">
      <c r="A851" s="73" t="s">
        <v>1707</v>
      </c>
      <c r="B851" s="108" t="s">
        <v>1806</v>
      </c>
      <c r="C851" s="137" t="s">
        <v>1807</v>
      </c>
      <c r="D851" s="91">
        <v>2023</v>
      </c>
      <c r="E851" s="91" t="s">
        <v>203</v>
      </c>
      <c r="F851" s="78" t="s">
        <v>203</v>
      </c>
      <c r="G851" s="78" t="s">
        <v>203</v>
      </c>
      <c r="H851" s="78" t="s">
        <v>203</v>
      </c>
      <c r="I851" s="81">
        <v>0</v>
      </c>
      <c r="J851" s="78">
        <v>0</v>
      </c>
      <c r="K851" s="79">
        <v>0</v>
      </c>
      <c r="L851" s="79">
        <v>0</v>
      </c>
      <c r="M851" s="79">
        <v>0</v>
      </c>
      <c r="N851" s="79">
        <v>0</v>
      </c>
      <c r="O851" s="79">
        <f t="shared" si="626"/>
        <v>0</v>
      </c>
      <c r="P851" s="79">
        <v>0</v>
      </c>
      <c r="Q851" s="79">
        <v>0</v>
      </c>
      <c r="R851" s="79">
        <v>0</v>
      </c>
      <c r="S851" s="79">
        <v>0</v>
      </c>
      <c r="T851" s="79">
        <f t="shared" si="627"/>
        <v>0</v>
      </c>
      <c r="U851" s="79">
        <v>0</v>
      </c>
      <c r="V851" s="79">
        <v>0</v>
      </c>
      <c r="W851" s="79">
        <v>0</v>
      </c>
      <c r="X851" s="79">
        <v>0</v>
      </c>
      <c r="Y851" s="79">
        <f t="shared" si="628"/>
        <v>0</v>
      </c>
      <c r="Z851" s="79">
        <v>0</v>
      </c>
      <c r="AA851" s="79">
        <v>0</v>
      </c>
      <c r="AB851" s="79">
        <v>0</v>
      </c>
      <c r="AC851" s="79">
        <v>0</v>
      </c>
      <c r="AD851" s="79">
        <f t="shared" si="629"/>
        <v>0</v>
      </c>
      <c r="AE851" s="79">
        <v>0</v>
      </c>
      <c r="AF851" s="79">
        <v>0</v>
      </c>
      <c r="AG851" s="79">
        <v>0</v>
      </c>
      <c r="AH851" s="79">
        <v>0</v>
      </c>
      <c r="AI851" s="79">
        <f t="shared" si="630"/>
        <v>0</v>
      </c>
      <c r="AJ851" s="79">
        <v>0</v>
      </c>
      <c r="AK851" s="79">
        <v>0</v>
      </c>
      <c r="AL851" s="79">
        <v>0</v>
      </c>
      <c r="AM851" s="78">
        <v>0</v>
      </c>
      <c r="AN851" s="79">
        <f t="shared" si="631"/>
        <v>0</v>
      </c>
      <c r="AO851" s="83">
        <f t="shared" si="632"/>
        <v>0</v>
      </c>
      <c r="AP851" s="83">
        <f t="shared" si="633"/>
        <v>0</v>
      </c>
      <c r="AQ851" s="83">
        <f t="shared" si="634"/>
        <v>0</v>
      </c>
      <c r="AR851" s="83">
        <f t="shared" si="635"/>
        <v>0</v>
      </c>
      <c r="AS851" s="83">
        <f t="shared" si="636"/>
        <v>0</v>
      </c>
    </row>
    <row r="852" spans="1:45" ht="47.25">
      <c r="A852" s="73" t="s">
        <v>1707</v>
      </c>
      <c r="B852" s="108" t="s">
        <v>1808</v>
      </c>
      <c r="C852" s="137" t="s">
        <v>1809</v>
      </c>
      <c r="D852" s="91">
        <v>2024</v>
      </c>
      <c r="E852" s="91">
        <v>2025</v>
      </c>
      <c r="F852" s="78" t="s">
        <v>203</v>
      </c>
      <c r="G852" s="78" t="s">
        <v>203</v>
      </c>
      <c r="H852" s="78" t="s">
        <v>203</v>
      </c>
      <c r="I852" s="81">
        <v>55.984200000000001</v>
      </c>
      <c r="J852" s="78">
        <v>55.984200000000001</v>
      </c>
      <c r="K852" s="79">
        <v>0</v>
      </c>
      <c r="L852" s="79">
        <v>0</v>
      </c>
      <c r="M852" s="79">
        <v>0</v>
      </c>
      <c r="N852" s="79">
        <v>0</v>
      </c>
      <c r="O852" s="79">
        <f t="shared" si="626"/>
        <v>0</v>
      </c>
      <c r="P852" s="79">
        <v>0</v>
      </c>
      <c r="Q852" s="79">
        <v>0</v>
      </c>
      <c r="R852" s="79">
        <v>0</v>
      </c>
      <c r="S852" s="79">
        <v>0</v>
      </c>
      <c r="T852" s="79">
        <f t="shared" si="627"/>
        <v>0</v>
      </c>
      <c r="U852" s="79">
        <v>0</v>
      </c>
      <c r="V852" s="79">
        <v>0</v>
      </c>
      <c r="W852" s="79">
        <v>0</v>
      </c>
      <c r="X852" s="79">
        <v>0</v>
      </c>
      <c r="Y852" s="79">
        <f t="shared" si="628"/>
        <v>0</v>
      </c>
      <c r="Z852" s="79">
        <v>0</v>
      </c>
      <c r="AA852" s="79">
        <v>0</v>
      </c>
      <c r="AB852" s="79">
        <v>0</v>
      </c>
      <c r="AC852" s="79">
        <v>0</v>
      </c>
      <c r="AD852" s="79">
        <f t="shared" si="629"/>
        <v>0</v>
      </c>
      <c r="AE852" s="79">
        <v>0</v>
      </c>
      <c r="AF852" s="79">
        <v>0</v>
      </c>
      <c r="AG852" s="79">
        <v>0</v>
      </c>
      <c r="AH852" s="79">
        <v>0</v>
      </c>
      <c r="AI852" s="79">
        <f t="shared" si="630"/>
        <v>0</v>
      </c>
      <c r="AJ852" s="79">
        <v>52.484199999999994</v>
      </c>
      <c r="AK852" s="79">
        <v>0</v>
      </c>
      <c r="AL852" s="79">
        <v>0</v>
      </c>
      <c r="AM852" s="78">
        <v>44.223333333333336</v>
      </c>
      <c r="AN852" s="79">
        <f t="shared" si="631"/>
        <v>8.2608666666666579</v>
      </c>
      <c r="AO852" s="83">
        <f t="shared" si="632"/>
        <v>52.484199999999994</v>
      </c>
      <c r="AP852" s="83">
        <f t="shared" si="633"/>
        <v>0</v>
      </c>
      <c r="AQ852" s="83">
        <f t="shared" si="634"/>
        <v>0</v>
      </c>
      <c r="AR852" s="83">
        <f t="shared" si="635"/>
        <v>44.223333333333336</v>
      </c>
      <c r="AS852" s="83">
        <f t="shared" si="636"/>
        <v>8.2608666666666579</v>
      </c>
    </row>
    <row r="853" spans="1:45" ht="47.25">
      <c r="A853" s="73" t="s">
        <v>1707</v>
      </c>
      <c r="B853" s="108" t="s">
        <v>1810</v>
      </c>
      <c r="C853" s="137" t="s">
        <v>1811</v>
      </c>
      <c r="D853" s="91">
        <v>2024</v>
      </c>
      <c r="E853" s="91">
        <v>2025</v>
      </c>
      <c r="F853" s="78" t="s">
        <v>203</v>
      </c>
      <c r="G853" s="78" t="s">
        <v>203</v>
      </c>
      <c r="H853" s="78" t="s">
        <v>203</v>
      </c>
      <c r="I853" s="81">
        <v>49.348999999999997</v>
      </c>
      <c r="J853" s="78">
        <v>49.348999999999997</v>
      </c>
      <c r="K853" s="79">
        <v>0</v>
      </c>
      <c r="L853" s="79">
        <v>0</v>
      </c>
      <c r="M853" s="79">
        <v>0</v>
      </c>
      <c r="N853" s="79">
        <v>0</v>
      </c>
      <c r="O853" s="79">
        <f t="shared" si="626"/>
        <v>0</v>
      </c>
      <c r="P853" s="79">
        <v>0</v>
      </c>
      <c r="Q853" s="79">
        <v>0</v>
      </c>
      <c r="R853" s="79">
        <v>0</v>
      </c>
      <c r="S853" s="79">
        <v>0</v>
      </c>
      <c r="T853" s="79">
        <f t="shared" si="627"/>
        <v>0</v>
      </c>
      <c r="U853" s="79">
        <v>0</v>
      </c>
      <c r="V853" s="79">
        <v>0</v>
      </c>
      <c r="W853" s="79">
        <v>0</v>
      </c>
      <c r="X853" s="79">
        <v>0</v>
      </c>
      <c r="Y853" s="79">
        <f t="shared" si="628"/>
        <v>0</v>
      </c>
      <c r="Z853" s="79">
        <v>0</v>
      </c>
      <c r="AA853" s="79">
        <v>0</v>
      </c>
      <c r="AB853" s="79">
        <v>0</v>
      </c>
      <c r="AC853" s="79">
        <v>0</v>
      </c>
      <c r="AD853" s="79">
        <f t="shared" si="629"/>
        <v>0</v>
      </c>
      <c r="AE853" s="79">
        <v>0</v>
      </c>
      <c r="AF853" s="79">
        <v>0</v>
      </c>
      <c r="AG853" s="79">
        <v>0</v>
      </c>
      <c r="AH853" s="79">
        <v>0</v>
      </c>
      <c r="AI853" s="79">
        <f t="shared" si="630"/>
        <v>0</v>
      </c>
      <c r="AJ853" s="79">
        <v>45.848999999999997</v>
      </c>
      <c r="AK853" s="79">
        <v>0</v>
      </c>
      <c r="AL853" s="79">
        <v>0</v>
      </c>
      <c r="AM853" s="78">
        <v>38.463333333333338</v>
      </c>
      <c r="AN853" s="79">
        <f t="shared" si="631"/>
        <v>7.3856666666666584</v>
      </c>
      <c r="AO853" s="83">
        <f t="shared" si="632"/>
        <v>45.848999999999997</v>
      </c>
      <c r="AP853" s="83">
        <f t="shared" si="633"/>
        <v>0</v>
      </c>
      <c r="AQ853" s="83">
        <f t="shared" si="634"/>
        <v>0</v>
      </c>
      <c r="AR853" s="83">
        <f t="shared" si="635"/>
        <v>38.463333333333338</v>
      </c>
      <c r="AS853" s="83">
        <f t="shared" si="636"/>
        <v>7.3856666666666584</v>
      </c>
    </row>
    <row r="854" spans="1:45" ht="47.25">
      <c r="A854" s="73" t="s">
        <v>1707</v>
      </c>
      <c r="B854" s="108" t="s">
        <v>1812</v>
      </c>
      <c r="C854" s="137" t="s">
        <v>1813</v>
      </c>
      <c r="D854" s="91">
        <v>2024</v>
      </c>
      <c r="E854" s="91">
        <v>2025</v>
      </c>
      <c r="F854" s="78" t="s">
        <v>203</v>
      </c>
      <c r="G854" s="78" t="s">
        <v>203</v>
      </c>
      <c r="H854" s="78" t="s">
        <v>203</v>
      </c>
      <c r="I854" s="81">
        <v>35.817399999999999</v>
      </c>
      <c r="J854" s="78">
        <v>35.817399999999999</v>
      </c>
      <c r="K854" s="79">
        <v>0</v>
      </c>
      <c r="L854" s="79">
        <v>0</v>
      </c>
      <c r="M854" s="79">
        <v>0</v>
      </c>
      <c r="N854" s="79">
        <v>0</v>
      </c>
      <c r="O854" s="79">
        <f t="shared" si="626"/>
        <v>0</v>
      </c>
      <c r="P854" s="79">
        <v>0</v>
      </c>
      <c r="Q854" s="79">
        <v>0</v>
      </c>
      <c r="R854" s="79">
        <v>0</v>
      </c>
      <c r="S854" s="79">
        <v>0</v>
      </c>
      <c r="T854" s="79">
        <f t="shared" si="627"/>
        <v>0</v>
      </c>
      <c r="U854" s="79">
        <v>0</v>
      </c>
      <c r="V854" s="79">
        <v>0</v>
      </c>
      <c r="W854" s="79">
        <v>0</v>
      </c>
      <c r="X854" s="79">
        <v>0</v>
      </c>
      <c r="Y854" s="79">
        <f t="shared" si="628"/>
        <v>0</v>
      </c>
      <c r="Z854" s="79">
        <v>0</v>
      </c>
      <c r="AA854" s="79">
        <v>0</v>
      </c>
      <c r="AB854" s="79">
        <v>0</v>
      </c>
      <c r="AC854" s="79">
        <v>0</v>
      </c>
      <c r="AD854" s="79">
        <f t="shared" si="629"/>
        <v>0</v>
      </c>
      <c r="AE854" s="79">
        <v>0</v>
      </c>
      <c r="AF854" s="79">
        <v>0</v>
      </c>
      <c r="AG854" s="79">
        <v>0</v>
      </c>
      <c r="AH854" s="79">
        <v>0</v>
      </c>
      <c r="AI854" s="79">
        <f t="shared" si="630"/>
        <v>0</v>
      </c>
      <c r="AJ854" s="79">
        <v>32.817399999999999</v>
      </c>
      <c r="AK854" s="79">
        <v>0</v>
      </c>
      <c r="AL854" s="79">
        <v>0</v>
      </c>
      <c r="AM854" s="78">
        <v>27.490000000000002</v>
      </c>
      <c r="AN854" s="79">
        <f t="shared" si="631"/>
        <v>5.3273999999999972</v>
      </c>
      <c r="AO854" s="83">
        <f t="shared" si="632"/>
        <v>32.817399999999999</v>
      </c>
      <c r="AP854" s="83">
        <f t="shared" si="633"/>
        <v>0</v>
      </c>
      <c r="AQ854" s="83">
        <f t="shared" si="634"/>
        <v>0</v>
      </c>
      <c r="AR854" s="83">
        <f t="shared" si="635"/>
        <v>27.490000000000002</v>
      </c>
      <c r="AS854" s="83">
        <f t="shared" si="636"/>
        <v>5.3273999999999972</v>
      </c>
    </row>
    <row r="855" spans="1:45" ht="47.25">
      <c r="A855" s="73" t="s">
        <v>1707</v>
      </c>
      <c r="B855" s="108" t="s">
        <v>1814</v>
      </c>
      <c r="C855" s="137" t="s">
        <v>1815</v>
      </c>
      <c r="D855" s="91">
        <v>2024</v>
      </c>
      <c r="E855" s="91">
        <v>2025</v>
      </c>
      <c r="F855" s="78" t="s">
        <v>203</v>
      </c>
      <c r="G855" s="78" t="s">
        <v>203</v>
      </c>
      <c r="H855" s="78" t="s">
        <v>203</v>
      </c>
      <c r="I855" s="81">
        <v>6.4996</v>
      </c>
      <c r="J855" s="78">
        <v>6.4996</v>
      </c>
      <c r="K855" s="79">
        <v>0</v>
      </c>
      <c r="L855" s="79">
        <v>0</v>
      </c>
      <c r="M855" s="79">
        <v>0</v>
      </c>
      <c r="N855" s="79">
        <v>0</v>
      </c>
      <c r="O855" s="79">
        <f t="shared" si="626"/>
        <v>0</v>
      </c>
      <c r="P855" s="79">
        <v>0</v>
      </c>
      <c r="Q855" s="79">
        <v>0</v>
      </c>
      <c r="R855" s="79">
        <v>0</v>
      </c>
      <c r="S855" s="79">
        <v>0</v>
      </c>
      <c r="T855" s="79">
        <f t="shared" si="627"/>
        <v>0</v>
      </c>
      <c r="U855" s="79">
        <v>0</v>
      </c>
      <c r="V855" s="79">
        <v>0</v>
      </c>
      <c r="W855" s="79">
        <v>0</v>
      </c>
      <c r="X855" s="79">
        <v>0</v>
      </c>
      <c r="Y855" s="79">
        <f t="shared" si="628"/>
        <v>0</v>
      </c>
      <c r="Z855" s="79">
        <v>0</v>
      </c>
      <c r="AA855" s="79">
        <v>0</v>
      </c>
      <c r="AB855" s="79">
        <v>0</v>
      </c>
      <c r="AC855" s="79">
        <v>0</v>
      </c>
      <c r="AD855" s="79">
        <f t="shared" si="629"/>
        <v>0</v>
      </c>
      <c r="AE855" s="79">
        <v>0</v>
      </c>
      <c r="AF855" s="79">
        <v>0</v>
      </c>
      <c r="AG855" s="79">
        <v>0</v>
      </c>
      <c r="AH855" s="79">
        <v>0</v>
      </c>
      <c r="AI855" s="79">
        <f t="shared" si="630"/>
        <v>0</v>
      </c>
      <c r="AJ855" s="79">
        <v>5.9995999999999992</v>
      </c>
      <c r="AK855" s="79">
        <v>0</v>
      </c>
      <c r="AL855" s="79">
        <v>0</v>
      </c>
      <c r="AM855" s="78">
        <v>5.0333333333333332</v>
      </c>
      <c r="AN855" s="79">
        <f t="shared" si="631"/>
        <v>0.96626666666666594</v>
      </c>
      <c r="AO855" s="83">
        <f t="shared" si="632"/>
        <v>5.9995999999999992</v>
      </c>
      <c r="AP855" s="83">
        <f t="shared" si="633"/>
        <v>0</v>
      </c>
      <c r="AQ855" s="83">
        <f t="shared" si="634"/>
        <v>0</v>
      </c>
      <c r="AR855" s="83">
        <f t="shared" si="635"/>
        <v>5.0333333333333332</v>
      </c>
      <c r="AS855" s="83">
        <f t="shared" si="636"/>
        <v>0.96626666666666594</v>
      </c>
    </row>
    <row r="856" spans="1:45" ht="47.25">
      <c r="A856" s="73" t="s">
        <v>1707</v>
      </c>
      <c r="B856" s="108" t="s">
        <v>1816</v>
      </c>
      <c r="C856" s="137" t="s">
        <v>1817</v>
      </c>
      <c r="D856" s="91">
        <v>2024</v>
      </c>
      <c r="E856" s="91">
        <v>2025</v>
      </c>
      <c r="F856" s="78" t="s">
        <v>203</v>
      </c>
      <c r="G856" s="78" t="s">
        <v>203</v>
      </c>
      <c r="H856" s="78" t="s">
        <v>203</v>
      </c>
      <c r="I856" s="81">
        <v>26.177199999999999</v>
      </c>
      <c r="J856" s="78">
        <v>26.177199999999999</v>
      </c>
      <c r="K856" s="79">
        <v>0</v>
      </c>
      <c r="L856" s="79">
        <v>0</v>
      </c>
      <c r="M856" s="79">
        <v>0</v>
      </c>
      <c r="N856" s="79">
        <v>0</v>
      </c>
      <c r="O856" s="79">
        <f t="shared" si="626"/>
        <v>0</v>
      </c>
      <c r="P856" s="79">
        <v>0</v>
      </c>
      <c r="Q856" s="79">
        <v>0</v>
      </c>
      <c r="R856" s="79">
        <v>0</v>
      </c>
      <c r="S856" s="79">
        <v>0</v>
      </c>
      <c r="T856" s="79">
        <f t="shared" si="627"/>
        <v>0</v>
      </c>
      <c r="U856" s="79">
        <v>0</v>
      </c>
      <c r="V856" s="79">
        <v>0</v>
      </c>
      <c r="W856" s="79">
        <v>0</v>
      </c>
      <c r="X856" s="79">
        <v>0</v>
      </c>
      <c r="Y856" s="79">
        <f t="shared" si="628"/>
        <v>0</v>
      </c>
      <c r="Z856" s="79">
        <v>0</v>
      </c>
      <c r="AA856" s="79">
        <v>0</v>
      </c>
      <c r="AB856" s="79">
        <v>0</v>
      </c>
      <c r="AC856" s="79">
        <v>0</v>
      </c>
      <c r="AD856" s="79">
        <f t="shared" si="629"/>
        <v>0</v>
      </c>
      <c r="AE856" s="79">
        <v>0</v>
      </c>
      <c r="AF856" s="79">
        <v>0</v>
      </c>
      <c r="AG856" s="79">
        <v>0</v>
      </c>
      <c r="AH856" s="79">
        <v>0</v>
      </c>
      <c r="AI856" s="79">
        <f t="shared" si="630"/>
        <v>0</v>
      </c>
      <c r="AJ856" s="79">
        <v>24.177199999999999</v>
      </c>
      <c r="AK856" s="79">
        <v>0</v>
      </c>
      <c r="AL856" s="79">
        <v>0</v>
      </c>
      <c r="AM856" s="78">
        <v>20.283333333333335</v>
      </c>
      <c r="AN856" s="79">
        <f t="shared" si="631"/>
        <v>3.8938666666666641</v>
      </c>
      <c r="AO856" s="83">
        <f t="shared" si="632"/>
        <v>24.177199999999999</v>
      </c>
      <c r="AP856" s="83">
        <f t="shared" si="633"/>
        <v>0</v>
      </c>
      <c r="AQ856" s="83">
        <f t="shared" si="634"/>
        <v>0</v>
      </c>
      <c r="AR856" s="83">
        <f t="shared" si="635"/>
        <v>20.283333333333335</v>
      </c>
      <c r="AS856" s="83">
        <f t="shared" si="636"/>
        <v>3.8938666666666641</v>
      </c>
    </row>
    <row r="857" spans="1:45" ht="47.25">
      <c r="A857" s="73" t="s">
        <v>1707</v>
      </c>
      <c r="B857" s="108" t="s">
        <v>1818</v>
      </c>
      <c r="C857" s="137" t="s">
        <v>1819</v>
      </c>
      <c r="D857" s="91">
        <v>2024</v>
      </c>
      <c r="E857" s="91">
        <v>2025</v>
      </c>
      <c r="F857" s="78" t="s">
        <v>203</v>
      </c>
      <c r="G857" s="78" t="s">
        <v>203</v>
      </c>
      <c r="H857" s="78" t="s">
        <v>203</v>
      </c>
      <c r="I857" s="81">
        <v>21.6572</v>
      </c>
      <c r="J857" s="78">
        <v>21.6572</v>
      </c>
      <c r="K857" s="79">
        <v>0</v>
      </c>
      <c r="L857" s="79">
        <v>0</v>
      </c>
      <c r="M857" s="79">
        <v>0</v>
      </c>
      <c r="N857" s="79">
        <v>0</v>
      </c>
      <c r="O857" s="79">
        <f t="shared" si="626"/>
        <v>0</v>
      </c>
      <c r="P857" s="79">
        <v>0</v>
      </c>
      <c r="Q857" s="79">
        <v>0</v>
      </c>
      <c r="R857" s="79">
        <v>0</v>
      </c>
      <c r="S857" s="79">
        <v>0</v>
      </c>
      <c r="T857" s="79">
        <f t="shared" si="627"/>
        <v>0</v>
      </c>
      <c r="U857" s="79">
        <v>0</v>
      </c>
      <c r="V857" s="79">
        <v>0</v>
      </c>
      <c r="W857" s="79">
        <v>0</v>
      </c>
      <c r="X857" s="79">
        <v>0</v>
      </c>
      <c r="Y857" s="79">
        <f t="shared" si="628"/>
        <v>0</v>
      </c>
      <c r="Z857" s="79">
        <v>0</v>
      </c>
      <c r="AA857" s="79">
        <v>0</v>
      </c>
      <c r="AB857" s="79">
        <v>0</v>
      </c>
      <c r="AC857" s="79">
        <v>0</v>
      </c>
      <c r="AD857" s="79">
        <f t="shared" si="629"/>
        <v>0</v>
      </c>
      <c r="AE857" s="79">
        <v>0</v>
      </c>
      <c r="AF857" s="79">
        <v>0</v>
      </c>
      <c r="AG857" s="79">
        <v>0</v>
      </c>
      <c r="AH857" s="79">
        <v>0</v>
      </c>
      <c r="AI857" s="79">
        <f t="shared" si="630"/>
        <v>0</v>
      </c>
      <c r="AJ857" s="79">
        <v>20.1572</v>
      </c>
      <c r="AK857" s="79">
        <v>0</v>
      </c>
      <c r="AL857" s="79">
        <v>0</v>
      </c>
      <c r="AM857" s="78">
        <v>16.91</v>
      </c>
      <c r="AN857" s="79">
        <f t="shared" si="631"/>
        <v>3.2471999999999994</v>
      </c>
      <c r="AO857" s="83">
        <f t="shared" si="632"/>
        <v>20.1572</v>
      </c>
      <c r="AP857" s="83">
        <f t="shared" si="633"/>
        <v>0</v>
      </c>
      <c r="AQ857" s="83">
        <f t="shared" si="634"/>
        <v>0</v>
      </c>
      <c r="AR857" s="83">
        <f t="shared" si="635"/>
        <v>16.91</v>
      </c>
      <c r="AS857" s="83">
        <f t="shared" si="636"/>
        <v>3.2471999999999994</v>
      </c>
    </row>
    <row r="858" spans="1:45" ht="47.25">
      <c r="A858" s="73" t="s">
        <v>1707</v>
      </c>
      <c r="B858" s="108" t="s">
        <v>1820</v>
      </c>
      <c r="C858" s="123" t="s">
        <v>1821</v>
      </c>
      <c r="D858" s="77">
        <v>2013</v>
      </c>
      <c r="E858" s="77">
        <v>2027</v>
      </c>
      <c r="F858" s="78" t="s">
        <v>203</v>
      </c>
      <c r="G858" s="78" t="s">
        <v>203</v>
      </c>
      <c r="H858" s="79" t="s">
        <v>203</v>
      </c>
      <c r="I858" s="78">
        <v>169.47339661019998</v>
      </c>
      <c r="J858" s="78">
        <v>161.67359661019998</v>
      </c>
      <c r="K858" s="79">
        <v>0</v>
      </c>
      <c r="L858" s="79">
        <v>0</v>
      </c>
      <c r="M858" s="79">
        <v>0</v>
      </c>
      <c r="N858" s="79">
        <v>0</v>
      </c>
      <c r="O858" s="79">
        <f t="shared" si="626"/>
        <v>0</v>
      </c>
      <c r="P858" s="79">
        <v>0</v>
      </c>
      <c r="Q858" s="79">
        <v>0</v>
      </c>
      <c r="R858" s="79">
        <v>0</v>
      </c>
      <c r="S858" s="79">
        <v>0</v>
      </c>
      <c r="T858" s="79">
        <f t="shared" si="627"/>
        <v>0</v>
      </c>
      <c r="U858" s="79">
        <v>0</v>
      </c>
      <c r="V858" s="79">
        <v>0</v>
      </c>
      <c r="W858" s="79">
        <v>0</v>
      </c>
      <c r="X858" s="78">
        <v>0</v>
      </c>
      <c r="Y858" s="79">
        <f t="shared" si="628"/>
        <v>0</v>
      </c>
      <c r="Z858" s="79">
        <v>0</v>
      </c>
      <c r="AA858" s="79">
        <v>0</v>
      </c>
      <c r="AB858" s="79">
        <v>0</v>
      </c>
      <c r="AC858" s="78">
        <v>0</v>
      </c>
      <c r="AD858" s="79">
        <f t="shared" si="629"/>
        <v>0</v>
      </c>
      <c r="AE858" s="79">
        <v>0</v>
      </c>
      <c r="AF858" s="79">
        <v>0</v>
      </c>
      <c r="AG858" s="79">
        <v>0</v>
      </c>
      <c r="AH858" s="78">
        <v>0</v>
      </c>
      <c r="AI858" s="79">
        <f t="shared" si="630"/>
        <v>0</v>
      </c>
      <c r="AJ858" s="79">
        <v>0</v>
      </c>
      <c r="AK858" s="79">
        <v>0</v>
      </c>
      <c r="AL858" s="79">
        <v>0</v>
      </c>
      <c r="AM858" s="79">
        <v>0</v>
      </c>
      <c r="AN858" s="79">
        <f t="shared" si="631"/>
        <v>0</v>
      </c>
      <c r="AO858" s="83">
        <f t="shared" si="632"/>
        <v>0</v>
      </c>
      <c r="AP858" s="83">
        <f t="shared" si="633"/>
        <v>0</v>
      </c>
      <c r="AQ858" s="83">
        <f t="shared" si="634"/>
        <v>0</v>
      </c>
      <c r="AR858" s="83">
        <f t="shared" si="635"/>
        <v>0</v>
      </c>
      <c r="AS858" s="83">
        <f t="shared" si="636"/>
        <v>0</v>
      </c>
    </row>
    <row r="859" spans="1:45" ht="47.25">
      <c r="A859" s="73" t="s">
        <v>1707</v>
      </c>
      <c r="B859" s="122" t="s">
        <v>1822</v>
      </c>
      <c r="C859" s="123" t="s">
        <v>1823</v>
      </c>
      <c r="D859" s="91">
        <v>2019</v>
      </c>
      <c r="E859" s="91">
        <v>2020</v>
      </c>
      <c r="F859" s="78" t="s">
        <v>203</v>
      </c>
      <c r="G859" s="78" t="s">
        <v>203</v>
      </c>
      <c r="H859" s="79" t="s">
        <v>203</v>
      </c>
      <c r="I859" s="78">
        <v>14.111690185220338</v>
      </c>
      <c r="J859" s="78">
        <v>14.111690185220338</v>
      </c>
      <c r="K859" s="79">
        <v>12.789339999999999</v>
      </c>
      <c r="L859" s="79">
        <v>0</v>
      </c>
      <c r="M859" s="79">
        <v>0</v>
      </c>
      <c r="N859" s="78">
        <v>10.657783333333334</v>
      </c>
      <c r="O859" s="78">
        <f t="shared" si="626"/>
        <v>2.1315566666666648</v>
      </c>
      <c r="P859" s="79">
        <v>1.322350185220339</v>
      </c>
      <c r="Q859" s="79">
        <v>0</v>
      </c>
      <c r="R859" s="79">
        <v>0</v>
      </c>
      <c r="S859" s="78">
        <v>1.1019584876836159</v>
      </c>
      <c r="T859" s="78">
        <f t="shared" si="627"/>
        <v>0.22039169753672305</v>
      </c>
      <c r="U859" s="79">
        <v>0</v>
      </c>
      <c r="V859" s="79">
        <v>0</v>
      </c>
      <c r="W859" s="79">
        <v>0</v>
      </c>
      <c r="X859" s="79">
        <v>0</v>
      </c>
      <c r="Y859" s="78">
        <f t="shared" si="628"/>
        <v>0</v>
      </c>
      <c r="Z859" s="79">
        <v>0</v>
      </c>
      <c r="AA859" s="79">
        <v>0</v>
      </c>
      <c r="AB859" s="79">
        <v>0</v>
      </c>
      <c r="AC859" s="79">
        <v>0</v>
      </c>
      <c r="AD859" s="78">
        <f t="shared" si="629"/>
        <v>0</v>
      </c>
      <c r="AE859" s="79">
        <v>0</v>
      </c>
      <c r="AF859" s="79">
        <v>0</v>
      </c>
      <c r="AG859" s="79">
        <v>0</v>
      </c>
      <c r="AH859" s="79">
        <v>0</v>
      </c>
      <c r="AI859" s="78">
        <f t="shared" si="630"/>
        <v>0</v>
      </c>
      <c r="AJ859" s="79">
        <v>0</v>
      </c>
      <c r="AK859" s="79">
        <v>0</v>
      </c>
      <c r="AL859" s="79">
        <v>0</v>
      </c>
      <c r="AM859" s="79">
        <v>0</v>
      </c>
      <c r="AN859" s="78">
        <f t="shared" si="631"/>
        <v>0</v>
      </c>
      <c r="AO859" s="83">
        <f t="shared" si="632"/>
        <v>14.111690185220338</v>
      </c>
      <c r="AP859" s="83">
        <f t="shared" si="633"/>
        <v>0</v>
      </c>
      <c r="AQ859" s="83">
        <f t="shared" si="634"/>
        <v>0</v>
      </c>
      <c r="AR859" s="83">
        <f t="shared" si="635"/>
        <v>11.75974182101695</v>
      </c>
      <c r="AS859" s="83">
        <f t="shared" si="636"/>
        <v>2.3519483642033876</v>
      </c>
    </row>
    <row r="860" spans="1:45" ht="47.25">
      <c r="A860" s="73" t="s">
        <v>1707</v>
      </c>
      <c r="B860" s="122" t="s">
        <v>1824</v>
      </c>
      <c r="C860" s="123" t="s">
        <v>1825</v>
      </c>
      <c r="D860" s="91">
        <v>2019</v>
      </c>
      <c r="E860" s="91">
        <v>2020</v>
      </c>
      <c r="F860" s="78" t="s">
        <v>203</v>
      </c>
      <c r="G860" s="78" t="s">
        <v>203</v>
      </c>
      <c r="H860" s="79" t="s">
        <v>203</v>
      </c>
      <c r="I860" s="78">
        <v>12.63553060433898</v>
      </c>
      <c r="J860" s="78">
        <v>12.63553060433898</v>
      </c>
      <c r="K860" s="79">
        <v>11.820829999999997</v>
      </c>
      <c r="L860" s="79">
        <v>0</v>
      </c>
      <c r="M860" s="79">
        <v>0</v>
      </c>
      <c r="N860" s="78">
        <v>9.8506916666666662</v>
      </c>
      <c r="O860" s="78">
        <f t="shared" si="626"/>
        <v>1.9701383333333311</v>
      </c>
      <c r="P860" s="79">
        <v>0.81470060433898284</v>
      </c>
      <c r="Q860" s="79">
        <v>0</v>
      </c>
      <c r="R860" s="79">
        <v>0</v>
      </c>
      <c r="S860" s="78">
        <v>0.67891717028248577</v>
      </c>
      <c r="T860" s="78">
        <f t="shared" si="627"/>
        <v>0.13578343405649707</v>
      </c>
      <c r="U860" s="79">
        <v>0</v>
      </c>
      <c r="V860" s="79">
        <v>0</v>
      </c>
      <c r="W860" s="79">
        <v>0</v>
      </c>
      <c r="X860" s="79">
        <v>0</v>
      </c>
      <c r="Y860" s="78">
        <f t="shared" si="628"/>
        <v>0</v>
      </c>
      <c r="Z860" s="79">
        <v>0</v>
      </c>
      <c r="AA860" s="79">
        <v>0</v>
      </c>
      <c r="AB860" s="79">
        <v>0</v>
      </c>
      <c r="AC860" s="79">
        <v>0</v>
      </c>
      <c r="AD860" s="78">
        <f t="shared" si="629"/>
        <v>0</v>
      </c>
      <c r="AE860" s="79">
        <v>0</v>
      </c>
      <c r="AF860" s="79">
        <v>0</v>
      </c>
      <c r="AG860" s="79">
        <v>0</v>
      </c>
      <c r="AH860" s="79">
        <v>0</v>
      </c>
      <c r="AI860" s="78">
        <f t="shared" si="630"/>
        <v>0</v>
      </c>
      <c r="AJ860" s="79">
        <v>0</v>
      </c>
      <c r="AK860" s="79">
        <v>0</v>
      </c>
      <c r="AL860" s="79">
        <v>0</v>
      </c>
      <c r="AM860" s="79">
        <v>0</v>
      </c>
      <c r="AN860" s="78">
        <f t="shared" si="631"/>
        <v>0</v>
      </c>
      <c r="AO860" s="83">
        <f t="shared" si="632"/>
        <v>12.63553060433898</v>
      </c>
      <c r="AP860" s="83">
        <f t="shared" si="633"/>
        <v>0</v>
      </c>
      <c r="AQ860" s="83">
        <f t="shared" si="634"/>
        <v>0</v>
      </c>
      <c r="AR860" s="83">
        <f t="shared" si="635"/>
        <v>10.529608836949151</v>
      </c>
      <c r="AS860" s="83">
        <f t="shared" si="636"/>
        <v>2.1059217673898281</v>
      </c>
    </row>
    <row r="861" spans="1:45" ht="31.5">
      <c r="A861" s="73" t="s">
        <v>1707</v>
      </c>
      <c r="B861" s="122" t="s">
        <v>1826</v>
      </c>
      <c r="C861" s="123" t="s">
        <v>1827</v>
      </c>
      <c r="D861" s="91">
        <v>2019</v>
      </c>
      <c r="E861" s="91">
        <v>2020</v>
      </c>
      <c r="F861" s="78" t="s">
        <v>203</v>
      </c>
      <c r="G861" s="78" t="s">
        <v>203</v>
      </c>
      <c r="H861" s="79" t="s">
        <v>203</v>
      </c>
      <c r="I861" s="78">
        <v>10.380228133016947</v>
      </c>
      <c r="J861" s="78">
        <v>10.380228133016947</v>
      </c>
      <c r="K861" s="79">
        <v>9.5255500000000008</v>
      </c>
      <c r="L861" s="79">
        <v>0</v>
      </c>
      <c r="M861" s="79">
        <v>0</v>
      </c>
      <c r="N861" s="78">
        <v>7.9379583333333352</v>
      </c>
      <c r="O861" s="78">
        <f t="shared" si="626"/>
        <v>1.5875916666666656</v>
      </c>
      <c r="P861" s="79">
        <v>0.85467813301694695</v>
      </c>
      <c r="Q861" s="79">
        <v>0</v>
      </c>
      <c r="R861" s="79">
        <v>0</v>
      </c>
      <c r="S861" s="78">
        <v>0.71223177751412259</v>
      </c>
      <c r="T861" s="78">
        <f t="shared" si="627"/>
        <v>0.14244635550282436</v>
      </c>
      <c r="U861" s="79">
        <v>0</v>
      </c>
      <c r="V861" s="79">
        <v>0</v>
      </c>
      <c r="W861" s="79">
        <v>0</v>
      </c>
      <c r="X861" s="79">
        <v>0</v>
      </c>
      <c r="Y861" s="78">
        <f t="shared" si="628"/>
        <v>0</v>
      </c>
      <c r="Z861" s="79">
        <v>0</v>
      </c>
      <c r="AA861" s="79">
        <v>0</v>
      </c>
      <c r="AB861" s="79">
        <v>0</v>
      </c>
      <c r="AC861" s="79">
        <v>0</v>
      </c>
      <c r="AD861" s="78">
        <f t="shared" si="629"/>
        <v>0</v>
      </c>
      <c r="AE861" s="79">
        <v>0</v>
      </c>
      <c r="AF861" s="79">
        <v>0</v>
      </c>
      <c r="AG861" s="79">
        <v>0</v>
      </c>
      <c r="AH861" s="79">
        <v>0</v>
      </c>
      <c r="AI861" s="78">
        <f t="shared" si="630"/>
        <v>0</v>
      </c>
      <c r="AJ861" s="79">
        <v>0</v>
      </c>
      <c r="AK861" s="79">
        <v>0</v>
      </c>
      <c r="AL861" s="79">
        <v>0</v>
      </c>
      <c r="AM861" s="79">
        <v>0</v>
      </c>
      <c r="AN861" s="78">
        <f t="shared" si="631"/>
        <v>0</v>
      </c>
      <c r="AO861" s="83">
        <f t="shared" si="632"/>
        <v>10.380228133016947</v>
      </c>
      <c r="AP861" s="83">
        <f t="shared" si="633"/>
        <v>0</v>
      </c>
      <c r="AQ861" s="83">
        <f t="shared" si="634"/>
        <v>0</v>
      </c>
      <c r="AR861" s="83">
        <f t="shared" si="635"/>
        <v>8.6501901108474577</v>
      </c>
      <c r="AS861" s="83">
        <f t="shared" si="636"/>
        <v>1.73003802216949</v>
      </c>
    </row>
    <row r="862" spans="1:45" ht="31.5">
      <c r="A862" s="73" t="s">
        <v>1707</v>
      </c>
      <c r="B862" s="122" t="s">
        <v>1828</v>
      </c>
      <c r="C862" s="123" t="s">
        <v>1829</v>
      </c>
      <c r="D862" s="91">
        <v>2019</v>
      </c>
      <c r="E862" s="91">
        <v>2020</v>
      </c>
      <c r="F862" s="78" t="s">
        <v>203</v>
      </c>
      <c r="G862" s="78" t="s">
        <v>203</v>
      </c>
      <c r="H862" s="79" t="s">
        <v>203</v>
      </c>
      <c r="I862" s="78">
        <v>17.397605187254229</v>
      </c>
      <c r="J862" s="78">
        <v>17.397605187254229</v>
      </c>
      <c r="K862" s="79">
        <v>15.913400000000001</v>
      </c>
      <c r="L862" s="79">
        <v>0</v>
      </c>
      <c r="M862" s="79">
        <v>0</v>
      </c>
      <c r="N862" s="78">
        <v>13.261166666666668</v>
      </c>
      <c r="O862" s="78">
        <f t="shared" si="626"/>
        <v>2.6522333333333332</v>
      </c>
      <c r="P862" s="79">
        <v>1.4842051872542288</v>
      </c>
      <c r="Q862" s="79">
        <v>0</v>
      </c>
      <c r="R862" s="79">
        <v>0</v>
      </c>
      <c r="S862" s="78">
        <v>1.2368376560451906</v>
      </c>
      <c r="T862" s="78">
        <f t="shared" si="627"/>
        <v>0.24736753120903821</v>
      </c>
      <c r="U862" s="79">
        <v>0</v>
      </c>
      <c r="V862" s="79">
        <v>0</v>
      </c>
      <c r="W862" s="79">
        <v>0</v>
      </c>
      <c r="X862" s="79">
        <v>0</v>
      </c>
      <c r="Y862" s="78">
        <f t="shared" si="628"/>
        <v>0</v>
      </c>
      <c r="Z862" s="79">
        <v>0</v>
      </c>
      <c r="AA862" s="79">
        <v>0</v>
      </c>
      <c r="AB862" s="79">
        <v>0</v>
      </c>
      <c r="AC862" s="79">
        <v>0</v>
      </c>
      <c r="AD862" s="78">
        <f t="shared" si="629"/>
        <v>0</v>
      </c>
      <c r="AE862" s="79">
        <v>0</v>
      </c>
      <c r="AF862" s="79">
        <v>0</v>
      </c>
      <c r="AG862" s="79">
        <v>0</v>
      </c>
      <c r="AH862" s="79">
        <v>0</v>
      </c>
      <c r="AI862" s="78">
        <f t="shared" si="630"/>
        <v>0</v>
      </c>
      <c r="AJ862" s="79">
        <v>0</v>
      </c>
      <c r="AK862" s="79">
        <v>0</v>
      </c>
      <c r="AL862" s="79">
        <v>0</v>
      </c>
      <c r="AM862" s="79">
        <v>0</v>
      </c>
      <c r="AN862" s="78">
        <f t="shared" si="631"/>
        <v>0</v>
      </c>
      <c r="AO862" s="83">
        <f t="shared" si="632"/>
        <v>17.397605187254229</v>
      </c>
      <c r="AP862" s="83">
        <f t="shared" si="633"/>
        <v>0</v>
      </c>
      <c r="AQ862" s="83">
        <f t="shared" si="634"/>
        <v>0</v>
      </c>
      <c r="AR862" s="83">
        <f t="shared" si="635"/>
        <v>14.498004322711859</v>
      </c>
      <c r="AS862" s="83">
        <f t="shared" si="636"/>
        <v>2.8996008645423714</v>
      </c>
    </row>
    <row r="863" spans="1:45" ht="31.5">
      <c r="A863" s="73" t="s">
        <v>1707</v>
      </c>
      <c r="B863" s="108" t="s">
        <v>1830</v>
      </c>
      <c r="C863" s="123" t="s">
        <v>1831</v>
      </c>
      <c r="D863" s="77">
        <v>2019</v>
      </c>
      <c r="E863" s="77">
        <v>2023</v>
      </c>
      <c r="F863" s="78" t="s">
        <v>203</v>
      </c>
      <c r="G863" s="78" t="s">
        <v>203</v>
      </c>
      <c r="H863" s="79" t="s">
        <v>203</v>
      </c>
      <c r="I863" s="78">
        <v>9</v>
      </c>
      <c r="J863" s="78">
        <v>9</v>
      </c>
      <c r="K863" s="79">
        <v>1.62</v>
      </c>
      <c r="L863" s="79">
        <v>0</v>
      </c>
      <c r="M863" s="79">
        <v>0</v>
      </c>
      <c r="N863" s="79">
        <v>1.35</v>
      </c>
      <c r="O863" s="79">
        <f t="shared" si="626"/>
        <v>0.27</v>
      </c>
      <c r="P863" s="79">
        <v>1.98</v>
      </c>
      <c r="Q863" s="79">
        <v>0</v>
      </c>
      <c r="R863" s="79">
        <v>0</v>
      </c>
      <c r="S863" s="79">
        <v>1.65</v>
      </c>
      <c r="T863" s="79">
        <f t="shared" si="627"/>
        <v>0.33000000000000007</v>
      </c>
      <c r="U863" s="79">
        <v>1.8</v>
      </c>
      <c r="V863" s="79">
        <v>0</v>
      </c>
      <c r="W863" s="79">
        <v>0</v>
      </c>
      <c r="X863" s="79">
        <v>1.5</v>
      </c>
      <c r="Y863" s="79">
        <f t="shared" si="628"/>
        <v>0.30000000000000004</v>
      </c>
      <c r="Z863" s="79">
        <v>1.8</v>
      </c>
      <c r="AA863" s="79">
        <v>0</v>
      </c>
      <c r="AB863" s="79">
        <v>0</v>
      </c>
      <c r="AC863" s="79">
        <v>1.5</v>
      </c>
      <c r="AD863" s="79">
        <f t="shared" si="629"/>
        <v>0.30000000000000004</v>
      </c>
      <c r="AE863" s="79">
        <v>1.8</v>
      </c>
      <c r="AF863" s="79">
        <v>0</v>
      </c>
      <c r="AG863" s="79">
        <v>0</v>
      </c>
      <c r="AH863" s="79">
        <v>1.5</v>
      </c>
      <c r="AI863" s="79">
        <f t="shared" si="630"/>
        <v>0.30000000000000004</v>
      </c>
      <c r="AJ863" s="79">
        <v>0</v>
      </c>
      <c r="AK863" s="79">
        <v>0</v>
      </c>
      <c r="AL863" s="79">
        <v>0</v>
      </c>
      <c r="AM863" s="79">
        <v>0</v>
      </c>
      <c r="AN863" s="79">
        <f t="shared" si="631"/>
        <v>0</v>
      </c>
      <c r="AO863" s="83">
        <f t="shared" si="632"/>
        <v>9</v>
      </c>
      <c r="AP863" s="83">
        <f t="shared" si="633"/>
        <v>0</v>
      </c>
      <c r="AQ863" s="83">
        <f t="shared" si="634"/>
        <v>0</v>
      </c>
      <c r="AR863" s="83">
        <f t="shared" si="635"/>
        <v>7.5</v>
      </c>
      <c r="AS863" s="83">
        <f t="shared" si="636"/>
        <v>1.5000000000000002</v>
      </c>
    </row>
    <row r="864" spans="1:45" ht="47.25">
      <c r="A864" s="73" t="s">
        <v>1707</v>
      </c>
      <c r="B864" s="108" t="s">
        <v>1832</v>
      </c>
      <c r="C864" s="123" t="s">
        <v>1833</v>
      </c>
      <c r="D864" s="77">
        <v>2020</v>
      </c>
      <c r="E864" s="77">
        <v>2023</v>
      </c>
      <c r="F864" s="78" t="s">
        <v>203</v>
      </c>
      <c r="G864" s="78" t="s">
        <v>203</v>
      </c>
      <c r="H864" s="78" t="s">
        <v>203</v>
      </c>
      <c r="I864" s="78">
        <v>114.85419999999999</v>
      </c>
      <c r="J864" s="78">
        <v>114.85419999999999</v>
      </c>
      <c r="K864" s="79">
        <v>0</v>
      </c>
      <c r="L864" s="79">
        <v>0</v>
      </c>
      <c r="M864" s="79">
        <v>0</v>
      </c>
      <c r="N864" s="79">
        <v>0</v>
      </c>
      <c r="O864" s="79">
        <f t="shared" si="626"/>
        <v>0</v>
      </c>
      <c r="P864" s="79">
        <v>36.687799999999996</v>
      </c>
      <c r="Q864" s="79">
        <v>0</v>
      </c>
      <c r="R864" s="79">
        <v>0</v>
      </c>
      <c r="S864" s="79">
        <v>30.864999999999995</v>
      </c>
      <c r="T864" s="79">
        <f t="shared" si="627"/>
        <v>5.8228000000000009</v>
      </c>
      <c r="U864" s="79">
        <v>25.04</v>
      </c>
      <c r="V864" s="79">
        <v>0</v>
      </c>
      <c r="W864" s="79">
        <v>0</v>
      </c>
      <c r="X864" s="78">
        <v>21</v>
      </c>
      <c r="Y864" s="79">
        <f t="shared" si="628"/>
        <v>4.0399999999999991</v>
      </c>
      <c r="Z864" s="79">
        <v>26.4</v>
      </c>
      <c r="AA864" s="79">
        <v>0</v>
      </c>
      <c r="AB864" s="79">
        <v>0</v>
      </c>
      <c r="AC864" s="78">
        <v>22</v>
      </c>
      <c r="AD864" s="79">
        <f t="shared" si="629"/>
        <v>4.3999999999999986</v>
      </c>
      <c r="AE864" s="79">
        <v>26.726399999999998</v>
      </c>
      <c r="AF864" s="79">
        <v>0</v>
      </c>
      <c r="AG864" s="79">
        <v>0</v>
      </c>
      <c r="AH864" s="78">
        <v>22.472000000000001</v>
      </c>
      <c r="AI864" s="79">
        <f t="shared" si="630"/>
        <v>4.2543999999999969</v>
      </c>
      <c r="AJ864" s="79">
        <v>0</v>
      </c>
      <c r="AK864" s="79">
        <v>0</v>
      </c>
      <c r="AL864" s="79">
        <v>0</v>
      </c>
      <c r="AM864" s="78">
        <v>0</v>
      </c>
      <c r="AN864" s="79">
        <f t="shared" si="631"/>
        <v>0</v>
      </c>
      <c r="AO864" s="83">
        <f t="shared" si="632"/>
        <v>114.85419999999999</v>
      </c>
      <c r="AP864" s="83">
        <f t="shared" si="633"/>
        <v>0</v>
      </c>
      <c r="AQ864" s="83">
        <f t="shared" si="634"/>
        <v>0</v>
      </c>
      <c r="AR864" s="83">
        <f t="shared" si="635"/>
        <v>96.337000000000003</v>
      </c>
      <c r="AS864" s="83">
        <f t="shared" si="636"/>
        <v>18.517199999999995</v>
      </c>
    </row>
    <row r="865" spans="1:45" ht="31.5">
      <c r="A865" s="66" t="s">
        <v>1834</v>
      </c>
      <c r="B865" s="67" t="s">
        <v>513</v>
      </c>
      <c r="C865" s="68" t="s">
        <v>202</v>
      </c>
      <c r="D865" s="77" t="s">
        <v>203</v>
      </c>
      <c r="E865" s="77" t="s">
        <v>203</v>
      </c>
      <c r="F865" s="70">
        <f>SUM(F866:F935)</f>
        <v>2050.2930502007998</v>
      </c>
      <c r="G865" s="70">
        <f>SUM(G866:G935)</f>
        <v>2050.2930502007998</v>
      </c>
      <c r="H865" s="70" t="s">
        <v>203</v>
      </c>
      <c r="I865" s="70">
        <f t="shared" ref="I865" si="637">SUM(I866:I935)</f>
        <v>5984.3088822095569</v>
      </c>
      <c r="J865" s="70">
        <f t="shared" ref="J865:AS865" si="638">SUM(J866:J935)</f>
        <v>5815.8146316205557</v>
      </c>
      <c r="K865" s="70">
        <f t="shared" si="638"/>
        <v>159.41529464999996</v>
      </c>
      <c r="L865" s="70">
        <f t="shared" si="638"/>
        <v>0</v>
      </c>
      <c r="M865" s="70">
        <f t="shared" si="638"/>
        <v>0</v>
      </c>
      <c r="N865" s="70">
        <f t="shared" si="638"/>
        <v>133.17198283161017</v>
      </c>
      <c r="O865" s="70">
        <f t="shared" si="638"/>
        <v>26.24331181838982</v>
      </c>
      <c r="P865" s="70">
        <f t="shared" si="638"/>
        <v>381.60506620818194</v>
      </c>
      <c r="Q865" s="70">
        <f t="shared" si="638"/>
        <v>0</v>
      </c>
      <c r="R865" s="70">
        <f t="shared" si="638"/>
        <v>0</v>
      </c>
      <c r="S865" s="70">
        <f t="shared" si="638"/>
        <v>320.93854006515153</v>
      </c>
      <c r="T865" s="70">
        <f t="shared" si="638"/>
        <v>60.666526143030275</v>
      </c>
      <c r="U865" s="70">
        <f t="shared" si="638"/>
        <v>574.49617635207733</v>
      </c>
      <c r="V865" s="70">
        <f t="shared" si="638"/>
        <v>0</v>
      </c>
      <c r="W865" s="70">
        <f t="shared" si="638"/>
        <v>0</v>
      </c>
      <c r="X865" s="70">
        <f t="shared" si="638"/>
        <v>480.83281362673119</v>
      </c>
      <c r="Y865" s="70">
        <f t="shared" si="638"/>
        <v>93.663362725346218</v>
      </c>
      <c r="Z865" s="70">
        <f t="shared" si="638"/>
        <v>474.26661087811806</v>
      </c>
      <c r="AA865" s="70">
        <f t="shared" si="638"/>
        <v>0</v>
      </c>
      <c r="AB865" s="70">
        <f t="shared" si="638"/>
        <v>0</v>
      </c>
      <c r="AC865" s="70">
        <f t="shared" si="638"/>
        <v>397.63650906509844</v>
      </c>
      <c r="AD865" s="70">
        <f t="shared" si="638"/>
        <v>76.630101813019678</v>
      </c>
      <c r="AE865" s="70">
        <f t="shared" si="638"/>
        <v>564.07391457199992</v>
      </c>
      <c r="AF865" s="70">
        <f t="shared" si="638"/>
        <v>0</v>
      </c>
      <c r="AG865" s="70">
        <f t="shared" si="638"/>
        <v>0</v>
      </c>
      <c r="AH865" s="70">
        <f t="shared" si="638"/>
        <v>474.23792881000003</v>
      </c>
      <c r="AI865" s="70">
        <f t="shared" si="638"/>
        <v>89.835985761999979</v>
      </c>
      <c r="AJ865" s="70">
        <f t="shared" si="638"/>
        <v>1246.6479101496</v>
      </c>
      <c r="AK865" s="70">
        <f t="shared" si="638"/>
        <v>0</v>
      </c>
      <c r="AL865" s="70">
        <f t="shared" si="638"/>
        <v>0</v>
      </c>
      <c r="AM865" s="70">
        <f t="shared" si="638"/>
        <v>1044.6753076346668</v>
      </c>
      <c r="AN865" s="70">
        <f t="shared" si="638"/>
        <v>201.97260251493324</v>
      </c>
      <c r="AO865" s="70">
        <f t="shared" si="638"/>
        <v>3400.5049728099775</v>
      </c>
      <c r="AP865" s="70">
        <f t="shared" si="638"/>
        <v>0</v>
      </c>
      <c r="AQ865" s="70">
        <f t="shared" si="638"/>
        <v>0</v>
      </c>
      <c r="AR865" s="70">
        <f t="shared" si="638"/>
        <v>2851.4930820332597</v>
      </c>
      <c r="AS865" s="70">
        <f t="shared" si="638"/>
        <v>549.01189077671938</v>
      </c>
    </row>
    <row r="866" spans="1:45" ht="63">
      <c r="A866" s="73" t="s">
        <v>1834</v>
      </c>
      <c r="B866" s="90" t="s">
        <v>1835</v>
      </c>
      <c r="C866" s="42" t="s">
        <v>1836</v>
      </c>
      <c r="D866" s="77">
        <v>2020</v>
      </c>
      <c r="E866" s="77">
        <v>2022</v>
      </c>
      <c r="F866" s="78">
        <v>427.76654000000002</v>
      </c>
      <c r="G866" s="78">
        <v>427.76654000000002</v>
      </c>
      <c r="H866" s="79" t="s">
        <v>1837</v>
      </c>
      <c r="I866" s="78">
        <v>570.57493057811814</v>
      </c>
      <c r="J866" s="78">
        <v>570.57493057811814</v>
      </c>
      <c r="K866" s="79">
        <v>0</v>
      </c>
      <c r="L866" s="79">
        <v>0</v>
      </c>
      <c r="M866" s="79">
        <v>0</v>
      </c>
      <c r="N866" s="79">
        <v>0</v>
      </c>
      <c r="O866" s="79">
        <f t="shared" ref="O866:O929" si="639">K866-N866</f>
        <v>0</v>
      </c>
      <c r="P866" s="79">
        <v>171.30579999999998</v>
      </c>
      <c r="Q866" s="79">
        <v>0</v>
      </c>
      <c r="R866" s="79">
        <v>0</v>
      </c>
      <c r="S866" s="79">
        <v>145</v>
      </c>
      <c r="T866" s="79">
        <f t="shared" ref="T866:T929" si="640">P866-S866</f>
        <v>26.305799999999977</v>
      </c>
      <c r="U866" s="79">
        <v>190.75579999999999</v>
      </c>
      <c r="V866" s="79">
        <v>0</v>
      </c>
      <c r="W866" s="79">
        <v>0</v>
      </c>
      <c r="X866" s="78">
        <v>160</v>
      </c>
      <c r="Y866" s="79">
        <f t="shared" ref="Y866:Y929" si="641">U866-X866</f>
        <v>30.755799999999994</v>
      </c>
      <c r="Z866" s="79">
        <v>208.51333057811811</v>
      </c>
      <c r="AA866" s="79">
        <v>0</v>
      </c>
      <c r="AB866" s="79">
        <v>0</v>
      </c>
      <c r="AC866" s="78">
        <v>175.80277548176511</v>
      </c>
      <c r="AD866" s="79">
        <f t="shared" ref="AD866:AD929" si="642">Z866-AC866</f>
        <v>32.710555096353005</v>
      </c>
      <c r="AE866" s="79">
        <v>0</v>
      </c>
      <c r="AF866" s="79">
        <v>0</v>
      </c>
      <c r="AG866" s="79">
        <v>0</v>
      </c>
      <c r="AH866" s="78">
        <v>0</v>
      </c>
      <c r="AI866" s="79">
        <f t="shared" ref="AI866:AI929" si="643">AE866-AH866</f>
        <v>0</v>
      </c>
      <c r="AJ866" s="79">
        <v>0</v>
      </c>
      <c r="AK866" s="79">
        <v>0</v>
      </c>
      <c r="AL866" s="79">
        <v>0</v>
      </c>
      <c r="AM866" s="78">
        <v>0</v>
      </c>
      <c r="AN866" s="79">
        <f t="shared" ref="AN866:AN929" si="644">AJ866-AM866</f>
        <v>0</v>
      </c>
      <c r="AO866" s="83">
        <f t="shared" ref="AO866:AO929" si="645">AJ866+AE866+Z866+U866+P866+K866</f>
        <v>570.57493057811803</v>
      </c>
      <c r="AP866" s="83">
        <f t="shared" ref="AP866:AP929" si="646">AK866+AF866+AA866+V866+Q866+L866</f>
        <v>0</v>
      </c>
      <c r="AQ866" s="83">
        <f t="shared" ref="AQ866:AQ929" si="647">AL866+AG866+AB866+W866+R866+M866</f>
        <v>0</v>
      </c>
      <c r="AR866" s="83">
        <f t="shared" ref="AR866:AR929" si="648">AM866+AH866+AC866+X866+S866+N866</f>
        <v>480.80277548176514</v>
      </c>
      <c r="AS866" s="83">
        <f t="shared" ref="AS866:AS929" si="649">AN866+AI866+AD866+Y866+T866+O866</f>
        <v>89.772155096352975</v>
      </c>
    </row>
    <row r="867" spans="1:45" ht="78.75">
      <c r="A867" s="73" t="s">
        <v>1834</v>
      </c>
      <c r="B867" s="90" t="s">
        <v>1838</v>
      </c>
      <c r="C867" s="42" t="s">
        <v>1839</v>
      </c>
      <c r="D867" s="77">
        <v>2023</v>
      </c>
      <c r="E867" s="77">
        <v>2027</v>
      </c>
      <c r="F867" s="78">
        <v>963.72924</v>
      </c>
      <c r="G867" s="78">
        <v>963.72924</v>
      </c>
      <c r="H867" s="79" t="s">
        <v>1837</v>
      </c>
      <c r="I867" s="78">
        <v>1500.2123764213079</v>
      </c>
      <c r="J867" s="78">
        <v>1500.2123764213079</v>
      </c>
      <c r="K867" s="79">
        <v>0</v>
      </c>
      <c r="L867" s="79">
        <v>0</v>
      </c>
      <c r="M867" s="79">
        <v>0</v>
      </c>
      <c r="N867" s="79">
        <v>0</v>
      </c>
      <c r="O867" s="79">
        <f t="shared" si="639"/>
        <v>0</v>
      </c>
      <c r="P867" s="79">
        <v>0</v>
      </c>
      <c r="Q867" s="79">
        <v>0</v>
      </c>
      <c r="R867" s="79">
        <v>0</v>
      </c>
      <c r="S867" s="79">
        <v>0</v>
      </c>
      <c r="T867" s="79">
        <f t="shared" si="640"/>
        <v>0</v>
      </c>
      <c r="U867" s="79">
        <v>0</v>
      </c>
      <c r="V867" s="79">
        <v>0</v>
      </c>
      <c r="W867" s="79">
        <v>0</v>
      </c>
      <c r="X867" s="78">
        <v>0</v>
      </c>
      <c r="Y867" s="79">
        <f t="shared" si="641"/>
        <v>0</v>
      </c>
      <c r="Z867" s="79">
        <v>0</v>
      </c>
      <c r="AA867" s="79">
        <v>0</v>
      </c>
      <c r="AB867" s="79">
        <v>0</v>
      </c>
      <c r="AC867" s="78">
        <v>0</v>
      </c>
      <c r="AD867" s="79">
        <f t="shared" si="642"/>
        <v>0</v>
      </c>
      <c r="AE867" s="79">
        <v>345.43943457200004</v>
      </c>
      <c r="AF867" s="79">
        <v>0</v>
      </c>
      <c r="AG867" s="79">
        <v>0</v>
      </c>
      <c r="AH867" s="78">
        <v>290.94952881000006</v>
      </c>
      <c r="AI867" s="79">
        <f t="shared" si="643"/>
        <v>54.489905761999978</v>
      </c>
      <c r="AJ867" s="79">
        <v>681.0051441920001</v>
      </c>
      <c r="AK867" s="79">
        <v>0</v>
      </c>
      <c r="AL867" s="79">
        <v>0</v>
      </c>
      <c r="AM867" s="78">
        <v>571.67758881000009</v>
      </c>
      <c r="AN867" s="79">
        <f t="shared" si="644"/>
        <v>109.32755538200001</v>
      </c>
      <c r="AO867" s="83">
        <f t="shared" si="645"/>
        <v>1026.4445787640002</v>
      </c>
      <c r="AP867" s="83">
        <f t="shared" si="646"/>
        <v>0</v>
      </c>
      <c r="AQ867" s="83">
        <f t="shared" si="647"/>
        <v>0</v>
      </c>
      <c r="AR867" s="83">
        <f t="shared" si="648"/>
        <v>862.62711762000015</v>
      </c>
      <c r="AS867" s="83">
        <f t="shared" si="649"/>
        <v>163.81746114399999</v>
      </c>
    </row>
    <row r="868" spans="1:45" ht="31.5">
      <c r="A868" s="73" t="s">
        <v>1834</v>
      </c>
      <c r="B868" s="74" t="s">
        <v>1840</v>
      </c>
      <c r="C868" s="79" t="s">
        <v>1841</v>
      </c>
      <c r="D868" s="77">
        <v>2018</v>
      </c>
      <c r="E868" s="77">
        <v>2019</v>
      </c>
      <c r="F868" s="78" t="s">
        <v>203</v>
      </c>
      <c r="G868" s="78" t="s">
        <v>203</v>
      </c>
      <c r="H868" s="78" t="s">
        <v>203</v>
      </c>
      <c r="I868" s="78">
        <v>10.604242550000002</v>
      </c>
      <c r="J868" s="78">
        <v>0.51375382999999997</v>
      </c>
      <c r="K868" s="79">
        <v>0.51375382999999997</v>
      </c>
      <c r="L868" s="79">
        <v>0</v>
      </c>
      <c r="M868" s="79">
        <v>0</v>
      </c>
      <c r="N868" s="78">
        <v>0.43538459999999995</v>
      </c>
      <c r="O868" s="78">
        <f t="shared" si="639"/>
        <v>7.8369230000000012E-2</v>
      </c>
      <c r="P868" s="79">
        <v>0</v>
      </c>
      <c r="Q868" s="79">
        <v>0</v>
      </c>
      <c r="R868" s="79">
        <v>0</v>
      </c>
      <c r="S868" s="78">
        <v>0</v>
      </c>
      <c r="T868" s="78">
        <f t="shared" si="640"/>
        <v>0</v>
      </c>
      <c r="U868" s="79">
        <v>0</v>
      </c>
      <c r="V868" s="79">
        <v>0</v>
      </c>
      <c r="W868" s="79">
        <v>0</v>
      </c>
      <c r="X868" s="79">
        <v>0</v>
      </c>
      <c r="Y868" s="78">
        <f t="shared" si="641"/>
        <v>0</v>
      </c>
      <c r="Z868" s="79">
        <v>0</v>
      </c>
      <c r="AA868" s="79">
        <v>0</v>
      </c>
      <c r="AB868" s="79">
        <v>0</v>
      </c>
      <c r="AC868" s="79">
        <v>0</v>
      </c>
      <c r="AD868" s="78">
        <f t="shared" si="642"/>
        <v>0</v>
      </c>
      <c r="AE868" s="79">
        <v>0</v>
      </c>
      <c r="AF868" s="79">
        <v>0</v>
      </c>
      <c r="AG868" s="79">
        <v>0</v>
      </c>
      <c r="AH868" s="79">
        <v>0</v>
      </c>
      <c r="AI868" s="78">
        <f t="shared" si="643"/>
        <v>0</v>
      </c>
      <c r="AJ868" s="79">
        <v>0</v>
      </c>
      <c r="AK868" s="79">
        <v>0</v>
      </c>
      <c r="AL868" s="79">
        <v>0</v>
      </c>
      <c r="AM868" s="78">
        <v>0</v>
      </c>
      <c r="AN868" s="78">
        <f t="shared" si="644"/>
        <v>0</v>
      </c>
      <c r="AO868" s="83">
        <f t="shared" si="645"/>
        <v>0.51375382999999997</v>
      </c>
      <c r="AP868" s="83">
        <f t="shared" si="646"/>
        <v>0</v>
      </c>
      <c r="AQ868" s="83">
        <f t="shared" si="647"/>
        <v>0</v>
      </c>
      <c r="AR868" s="83">
        <f t="shared" si="648"/>
        <v>0.43538459999999995</v>
      </c>
      <c r="AS868" s="83">
        <f t="shared" si="649"/>
        <v>7.8369230000000012E-2</v>
      </c>
    </row>
    <row r="869" spans="1:45">
      <c r="A869" s="73" t="s">
        <v>1834</v>
      </c>
      <c r="B869" s="74" t="s">
        <v>1842</v>
      </c>
      <c r="C869" s="79" t="s">
        <v>1843</v>
      </c>
      <c r="D869" s="77">
        <v>2018</v>
      </c>
      <c r="E869" s="77">
        <v>2023</v>
      </c>
      <c r="F869" s="78" t="s">
        <v>203</v>
      </c>
      <c r="G869" s="78" t="s">
        <v>203</v>
      </c>
      <c r="H869" s="78" t="s">
        <v>203</v>
      </c>
      <c r="I869" s="78">
        <v>7.7587331199999996</v>
      </c>
      <c r="J869" s="78">
        <v>7.6772767799999997</v>
      </c>
      <c r="K869" s="79">
        <v>1.1372767799999999</v>
      </c>
      <c r="L869" s="79">
        <v>0</v>
      </c>
      <c r="M869" s="79">
        <v>0</v>
      </c>
      <c r="N869" s="78">
        <v>0.95614120338983055</v>
      </c>
      <c r="O869" s="78">
        <f t="shared" si="639"/>
        <v>0.18113557661016932</v>
      </c>
      <c r="P869" s="79">
        <v>0</v>
      </c>
      <c r="Q869" s="79">
        <v>0</v>
      </c>
      <c r="R869" s="79">
        <v>0</v>
      </c>
      <c r="S869" s="79">
        <v>0</v>
      </c>
      <c r="T869" s="79">
        <f t="shared" si="640"/>
        <v>0</v>
      </c>
      <c r="U869" s="79">
        <v>0</v>
      </c>
      <c r="V869" s="79">
        <v>0</v>
      </c>
      <c r="W869" s="79">
        <v>0</v>
      </c>
      <c r="X869" s="79">
        <v>0</v>
      </c>
      <c r="Y869" s="79">
        <f t="shared" si="641"/>
        <v>0</v>
      </c>
      <c r="Z869" s="79">
        <v>0</v>
      </c>
      <c r="AA869" s="79">
        <v>0</v>
      </c>
      <c r="AB869" s="79">
        <v>0</v>
      </c>
      <c r="AC869" s="79">
        <v>0</v>
      </c>
      <c r="AD869" s="79">
        <f t="shared" si="642"/>
        <v>0</v>
      </c>
      <c r="AE869" s="79">
        <v>6.54</v>
      </c>
      <c r="AF869" s="79">
        <v>0</v>
      </c>
      <c r="AG869" s="79">
        <v>0</v>
      </c>
      <c r="AH869" s="79">
        <v>5.45</v>
      </c>
      <c r="AI869" s="79">
        <f t="shared" si="643"/>
        <v>1.0899999999999999</v>
      </c>
      <c r="AJ869" s="79">
        <v>0</v>
      </c>
      <c r="AK869" s="79">
        <v>0</v>
      </c>
      <c r="AL869" s="79">
        <v>0</v>
      </c>
      <c r="AM869" s="78">
        <v>0</v>
      </c>
      <c r="AN869" s="79">
        <f t="shared" si="644"/>
        <v>0</v>
      </c>
      <c r="AO869" s="83">
        <f t="shared" si="645"/>
        <v>7.6772767799999997</v>
      </c>
      <c r="AP869" s="83">
        <f t="shared" si="646"/>
        <v>0</v>
      </c>
      <c r="AQ869" s="83">
        <f t="shared" si="647"/>
        <v>0</v>
      </c>
      <c r="AR869" s="83">
        <f t="shared" si="648"/>
        <v>6.4061412033898311</v>
      </c>
      <c r="AS869" s="83">
        <f t="shared" si="649"/>
        <v>1.2711355766101691</v>
      </c>
    </row>
    <row r="870" spans="1:45" ht="31.5">
      <c r="A870" s="73" t="s">
        <v>1834</v>
      </c>
      <c r="B870" s="74" t="s">
        <v>1844</v>
      </c>
      <c r="C870" s="109" t="s">
        <v>1845</v>
      </c>
      <c r="D870" s="91">
        <v>2021</v>
      </c>
      <c r="E870" s="91">
        <v>2021</v>
      </c>
      <c r="F870" s="78" t="s">
        <v>203</v>
      </c>
      <c r="G870" s="78" t="s">
        <v>203</v>
      </c>
      <c r="H870" s="78" t="s">
        <v>203</v>
      </c>
      <c r="I870" s="81">
        <v>7.2</v>
      </c>
      <c r="J870" s="78">
        <v>7.2</v>
      </c>
      <c r="K870" s="79">
        <v>0</v>
      </c>
      <c r="L870" s="79">
        <v>0</v>
      </c>
      <c r="M870" s="79">
        <v>0</v>
      </c>
      <c r="N870" s="79">
        <v>0</v>
      </c>
      <c r="O870" s="79">
        <f t="shared" si="639"/>
        <v>0</v>
      </c>
      <c r="P870" s="79">
        <v>0</v>
      </c>
      <c r="Q870" s="79">
        <v>0</v>
      </c>
      <c r="R870" s="79">
        <v>0</v>
      </c>
      <c r="S870" s="79">
        <v>0</v>
      </c>
      <c r="T870" s="79">
        <f t="shared" si="640"/>
        <v>0</v>
      </c>
      <c r="U870" s="79">
        <v>7.2</v>
      </c>
      <c r="V870" s="79">
        <v>0</v>
      </c>
      <c r="W870" s="79">
        <v>0</v>
      </c>
      <c r="X870" s="79">
        <v>6</v>
      </c>
      <c r="Y870" s="79">
        <f t="shared" si="641"/>
        <v>1.2000000000000002</v>
      </c>
      <c r="Z870" s="79">
        <v>0</v>
      </c>
      <c r="AA870" s="79">
        <v>0</v>
      </c>
      <c r="AB870" s="79">
        <v>0</v>
      </c>
      <c r="AC870" s="78">
        <v>0</v>
      </c>
      <c r="AD870" s="79">
        <f t="shared" si="642"/>
        <v>0</v>
      </c>
      <c r="AE870" s="79">
        <v>0</v>
      </c>
      <c r="AF870" s="79">
        <v>0</v>
      </c>
      <c r="AG870" s="79">
        <v>0</v>
      </c>
      <c r="AH870" s="79">
        <v>0</v>
      </c>
      <c r="AI870" s="79">
        <f t="shared" si="643"/>
        <v>0</v>
      </c>
      <c r="AJ870" s="79">
        <v>0</v>
      </c>
      <c r="AK870" s="79">
        <v>0</v>
      </c>
      <c r="AL870" s="79">
        <v>0</v>
      </c>
      <c r="AM870" s="78">
        <v>0</v>
      </c>
      <c r="AN870" s="79">
        <f t="shared" si="644"/>
        <v>0</v>
      </c>
      <c r="AO870" s="83">
        <f t="shared" si="645"/>
        <v>7.2</v>
      </c>
      <c r="AP870" s="83">
        <f t="shared" si="646"/>
        <v>0</v>
      </c>
      <c r="AQ870" s="83">
        <f t="shared" si="647"/>
        <v>0</v>
      </c>
      <c r="AR870" s="83">
        <f t="shared" si="648"/>
        <v>6</v>
      </c>
      <c r="AS870" s="83">
        <f t="shared" si="649"/>
        <v>1.2000000000000002</v>
      </c>
    </row>
    <row r="871" spans="1:45" ht="31.5">
      <c r="A871" s="73" t="s">
        <v>1834</v>
      </c>
      <c r="B871" s="74" t="s">
        <v>1846</v>
      </c>
      <c r="C871" s="109" t="s">
        <v>1847</v>
      </c>
      <c r="D871" s="91">
        <v>2023</v>
      </c>
      <c r="E871" s="91">
        <v>2023</v>
      </c>
      <c r="F871" s="78" t="s">
        <v>203</v>
      </c>
      <c r="G871" s="78" t="s">
        <v>203</v>
      </c>
      <c r="H871" s="78" t="s">
        <v>203</v>
      </c>
      <c r="I871" s="78">
        <v>23.85</v>
      </c>
      <c r="J871" s="78">
        <v>23.85</v>
      </c>
      <c r="K871" s="79">
        <v>0</v>
      </c>
      <c r="L871" s="79">
        <v>0</v>
      </c>
      <c r="M871" s="79">
        <v>0</v>
      </c>
      <c r="N871" s="79">
        <v>0</v>
      </c>
      <c r="O871" s="79">
        <f t="shared" si="639"/>
        <v>0</v>
      </c>
      <c r="P871" s="79">
        <v>0</v>
      </c>
      <c r="Q871" s="79">
        <v>0</v>
      </c>
      <c r="R871" s="79">
        <v>0</v>
      </c>
      <c r="S871" s="79">
        <v>0</v>
      </c>
      <c r="T871" s="79">
        <f t="shared" si="640"/>
        <v>0</v>
      </c>
      <c r="U871" s="79">
        <v>0</v>
      </c>
      <c r="V871" s="79">
        <v>0</v>
      </c>
      <c r="W871" s="79">
        <v>0</v>
      </c>
      <c r="X871" s="79">
        <v>0</v>
      </c>
      <c r="Y871" s="79">
        <f t="shared" si="641"/>
        <v>0</v>
      </c>
      <c r="Z871" s="79">
        <v>0</v>
      </c>
      <c r="AA871" s="79">
        <v>0</v>
      </c>
      <c r="AB871" s="79">
        <v>0</v>
      </c>
      <c r="AC871" s="79">
        <v>0</v>
      </c>
      <c r="AD871" s="79">
        <f t="shared" si="642"/>
        <v>0</v>
      </c>
      <c r="AE871" s="79">
        <v>23.85</v>
      </c>
      <c r="AF871" s="79">
        <v>0</v>
      </c>
      <c r="AG871" s="79">
        <v>0</v>
      </c>
      <c r="AH871" s="79">
        <v>20</v>
      </c>
      <c r="AI871" s="79">
        <f t="shared" si="643"/>
        <v>3.8500000000000014</v>
      </c>
      <c r="AJ871" s="79">
        <v>0</v>
      </c>
      <c r="AK871" s="79">
        <v>0</v>
      </c>
      <c r="AL871" s="79">
        <v>0</v>
      </c>
      <c r="AM871" s="78">
        <v>0</v>
      </c>
      <c r="AN871" s="79">
        <f t="shared" si="644"/>
        <v>0</v>
      </c>
      <c r="AO871" s="83">
        <f t="shared" si="645"/>
        <v>23.85</v>
      </c>
      <c r="AP871" s="83">
        <f t="shared" si="646"/>
        <v>0</v>
      </c>
      <c r="AQ871" s="83">
        <f t="shared" si="647"/>
        <v>0</v>
      </c>
      <c r="AR871" s="83">
        <f t="shared" si="648"/>
        <v>20</v>
      </c>
      <c r="AS871" s="83">
        <f t="shared" si="649"/>
        <v>3.8500000000000014</v>
      </c>
    </row>
    <row r="872" spans="1:45" ht="31.5">
      <c r="A872" s="73" t="s">
        <v>1834</v>
      </c>
      <c r="B872" s="74" t="s">
        <v>1848</v>
      </c>
      <c r="C872" s="109" t="s">
        <v>1849</v>
      </c>
      <c r="D872" s="91">
        <v>2023</v>
      </c>
      <c r="E872" s="91">
        <v>2023</v>
      </c>
      <c r="F872" s="78" t="s">
        <v>203</v>
      </c>
      <c r="G872" s="78" t="s">
        <v>203</v>
      </c>
      <c r="H872" s="78" t="s">
        <v>203</v>
      </c>
      <c r="I872" s="78">
        <v>9.4499999999999993</v>
      </c>
      <c r="J872" s="78">
        <v>9.4499999999999993</v>
      </c>
      <c r="K872" s="79">
        <v>0</v>
      </c>
      <c r="L872" s="79">
        <v>0</v>
      </c>
      <c r="M872" s="79">
        <v>0</v>
      </c>
      <c r="N872" s="79">
        <v>0</v>
      </c>
      <c r="O872" s="79">
        <f t="shared" si="639"/>
        <v>0</v>
      </c>
      <c r="P872" s="79">
        <v>0</v>
      </c>
      <c r="Q872" s="79">
        <v>0</v>
      </c>
      <c r="R872" s="79">
        <v>0</v>
      </c>
      <c r="S872" s="79">
        <v>0</v>
      </c>
      <c r="T872" s="79">
        <f t="shared" si="640"/>
        <v>0</v>
      </c>
      <c r="U872" s="79">
        <v>0</v>
      </c>
      <c r="V872" s="79">
        <v>0</v>
      </c>
      <c r="W872" s="79">
        <v>0</v>
      </c>
      <c r="X872" s="79">
        <v>0</v>
      </c>
      <c r="Y872" s="79">
        <f t="shared" si="641"/>
        <v>0</v>
      </c>
      <c r="Z872" s="79">
        <v>0</v>
      </c>
      <c r="AA872" s="79">
        <v>0</v>
      </c>
      <c r="AB872" s="79">
        <v>0</v>
      </c>
      <c r="AC872" s="79">
        <v>0</v>
      </c>
      <c r="AD872" s="79">
        <f t="shared" si="642"/>
        <v>0</v>
      </c>
      <c r="AE872" s="79">
        <v>9.4499999999999993</v>
      </c>
      <c r="AF872" s="79">
        <v>0</v>
      </c>
      <c r="AG872" s="79">
        <v>0</v>
      </c>
      <c r="AH872" s="79">
        <v>8</v>
      </c>
      <c r="AI872" s="79">
        <f t="shared" si="643"/>
        <v>1.4499999999999993</v>
      </c>
      <c r="AJ872" s="79">
        <v>0</v>
      </c>
      <c r="AK872" s="79">
        <v>0</v>
      </c>
      <c r="AL872" s="79">
        <v>0</v>
      </c>
      <c r="AM872" s="78">
        <v>0</v>
      </c>
      <c r="AN872" s="79">
        <f t="shared" si="644"/>
        <v>0</v>
      </c>
      <c r="AO872" s="83">
        <f t="shared" si="645"/>
        <v>9.4499999999999993</v>
      </c>
      <c r="AP872" s="83">
        <f t="shared" si="646"/>
        <v>0</v>
      </c>
      <c r="AQ872" s="83">
        <f t="shared" si="647"/>
        <v>0</v>
      </c>
      <c r="AR872" s="83">
        <f t="shared" si="648"/>
        <v>8</v>
      </c>
      <c r="AS872" s="83">
        <f t="shared" si="649"/>
        <v>1.4499999999999993</v>
      </c>
    </row>
    <row r="873" spans="1:45" ht="31.5">
      <c r="A873" s="73" t="s">
        <v>1834</v>
      </c>
      <c r="B873" s="74" t="s">
        <v>1850</v>
      </c>
      <c r="C873" s="109" t="s">
        <v>1851</v>
      </c>
      <c r="D873" s="91">
        <v>2023</v>
      </c>
      <c r="E873" s="91">
        <v>2023</v>
      </c>
      <c r="F873" s="78" t="s">
        <v>203</v>
      </c>
      <c r="G873" s="78" t="s">
        <v>203</v>
      </c>
      <c r="H873" s="78" t="s">
        <v>203</v>
      </c>
      <c r="I873" s="78">
        <v>7.05</v>
      </c>
      <c r="J873" s="78">
        <v>7.05</v>
      </c>
      <c r="K873" s="79">
        <v>0</v>
      </c>
      <c r="L873" s="79">
        <v>0</v>
      </c>
      <c r="M873" s="79">
        <v>0</v>
      </c>
      <c r="N873" s="79">
        <v>0</v>
      </c>
      <c r="O873" s="79">
        <f t="shared" si="639"/>
        <v>0</v>
      </c>
      <c r="P873" s="79">
        <v>0</v>
      </c>
      <c r="Q873" s="79">
        <v>0</v>
      </c>
      <c r="R873" s="79">
        <v>0</v>
      </c>
      <c r="S873" s="79">
        <v>0</v>
      </c>
      <c r="T873" s="79">
        <f t="shared" si="640"/>
        <v>0</v>
      </c>
      <c r="U873" s="79">
        <v>0</v>
      </c>
      <c r="V873" s="79">
        <v>0</v>
      </c>
      <c r="W873" s="79">
        <v>0</v>
      </c>
      <c r="X873" s="79">
        <v>0</v>
      </c>
      <c r="Y873" s="79">
        <f t="shared" si="641"/>
        <v>0</v>
      </c>
      <c r="Z873" s="79">
        <v>0</v>
      </c>
      <c r="AA873" s="79">
        <v>0</v>
      </c>
      <c r="AB873" s="79">
        <v>0</v>
      </c>
      <c r="AC873" s="79">
        <v>0</v>
      </c>
      <c r="AD873" s="79">
        <f t="shared" si="642"/>
        <v>0</v>
      </c>
      <c r="AE873" s="79">
        <v>7.05</v>
      </c>
      <c r="AF873" s="79">
        <v>0</v>
      </c>
      <c r="AG873" s="79">
        <v>0</v>
      </c>
      <c r="AH873" s="79">
        <v>6</v>
      </c>
      <c r="AI873" s="79">
        <f t="shared" si="643"/>
        <v>1.0499999999999998</v>
      </c>
      <c r="AJ873" s="79">
        <v>0</v>
      </c>
      <c r="AK873" s="79">
        <v>0</v>
      </c>
      <c r="AL873" s="79">
        <v>0</v>
      </c>
      <c r="AM873" s="78">
        <v>0</v>
      </c>
      <c r="AN873" s="79">
        <f t="shared" si="644"/>
        <v>0</v>
      </c>
      <c r="AO873" s="83">
        <f t="shared" si="645"/>
        <v>7.05</v>
      </c>
      <c r="AP873" s="83">
        <f t="shared" si="646"/>
        <v>0</v>
      </c>
      <c r="AQ873" s="83">
        <f t="shared" si="647"/>
        <v>0</v>
      </c>
      <c r="AR873" s="83">
        <f t="shared" si="648"/>
        <v>6</v>
      </c>
      <c r="AS873" s="83">
        <f t="shared" si="649"/>
        <v>1.0499999999999998</v>
      </c>
    </row>
    <row r="874" spans="1:45" ht="31.5">
      <c r="A874" s="73" t="s">
        <v>1834</v>
      </c>
      <c r="B874" s="74" t="s">
        <v>1852</v>
      </c>
      <c r="C874" s="109" t="s">
        <v>1853</v>
      </c>
      <c r="D874" s="91">
        <v>2018</v>
      </c>
      <c r="E874" s="91">
        <v>2019</v>
      </c>
      <c r="F874" s="78" t="s">
        <v>203</v>
      </c>
      <c r="G874" s="78" t="s">
        <v>203</v>
      </c>
      <c r="H874" s="78" t="s">
        <v>203</v>
      </c>
      <c r="I874" s="81">
        <v>1.54181173</v>
      </c>
      <c r="J874" s="78">
        <v>1.0746</v>
      </c>
      <c r="K874" s="79">
        <v>1.0746</v>
      </c>
      <c r="L874" s="79">
        <v>0</v>
      </c>
      <c r="M874" s="79">
        <v>0</v>
      </c>
      <c r="N874" s="78">
        <v>0.9</v>
      </c>
      <c r="O874" s="78">
        <f t="shared" si="639"/>
        <v>0.17459999999999998</v>
      </c>
      <c r="P874" s="79">
        <v>0</v>
      </c>
      <c r="Q874" s="79">
        <v>0</v>
      </c>
      <c r="R874" s="79">
        <v>0</v>
      </c>
      <c r="S874" s="78">
        <v>0</v>
      </c>
      <c r="T874" s="78">
        <f t="shared" si="640"/>
        <v>0</v>
      </c>
      <c r="U874" s="79">
        <v>0</v>
      </c>
      <c r="V874" s="79">
        <v>0</v>
      </c>
      <c r="W874" s="79">
        <v>0</v>
      </c>
      <c r="X874" s="79">
        <v>0</v>
      </c>
      <c r="Y874" s="78">
        <f t="shared" si="641"/>
        <v>0</v>
      </c>
      <c r="Z874" s="79">
        <v>0</v>
      </c>
      <c r="AA874" s="79">
        <v>0</v>
      </c>
      <c r="AB874" s="79">
        <v>0</v>
      </c>
      <c r="AC874" s="79">
        <v>0</v>
      </c>
      <c r="AD874" s="78">
        <f t="shared" si="642"/>
        <v>0</v>
      </c>
      <c r="AE874" s="79">
        <v>0</v>
      </c>
      <c r="AF874" s="79">
        <v>0</v>
      </c>
      <c r="AG874" s="79">
        <v>0</v>
      </c>
      <c r="AH874" s="79">
        <v>0</v>
      </c>
      <c r="AI874" s="78">
        <f t="shared" si="643"/>
        <v>0</v>
      </c>
      <c r="AJ874" s="79">
        <v>0</v>
      </c>
      <c r="AK874" s="79">
        <v>0</v>
      </c>
      <c r="AL874" s="79">
        <v>0</v>
      </c>
      <c r="AM874" s="78">
        <v>0</v>
      </c>
      <c r="AN874" s="78">
        <f t="shared" si="644"/>
        <v>0</v>
      </c>
      <c r="AO874" s="83">
        <f t="shared" si="645"/>
        <v>1.0746</v>
      </c>
      <c r="AP874" s="83">
        <f t="shared" si="646"/>
        <v>0</v>
      </c>
      <c r="AQ874" s="83">
        <f t="shared" si="647"/>
        <v>0</v>
      </c>
      <c r="AR874" s="83">
        <f t="shared" si="648"/>
        <v>0.9</v>
      </c>
      <c r="AS874" s="83">
        <f t="shared" si="649"/>
        <v>0.17459999999999998</v>
      </c>
    </row>
    <row r="875" spans="1:45" ht="31.5">
      <c r="A875" s="73" t="s">
        <v>1834</v>
      </c>
      <c r="B875" s="74" t="s">
        <v>1854</v>
      </c>
      <c r="C875" s="109" t="s">
        <v>1855</v>
      </c>
      <c r="D875" s="91">
        <v>2021</v>
      </c>
      <c r="E875" s="91">
        <v>2021</v>
      </c>
      <c r="F875" s="78" t="s">
        <v>203</v>
      </c>
      <c r="G875" s="78" t="s">
        <v>203</v>
      </c>
      <c r="H875" s="78" t="s">
        <v>203</v>
      </c>
      <c r="I875" s="81">
        <v>10.199999999999999</v>
      </c>
      <c r="J875" s="78">
        <v>10.199999999999999</v>
      </c>
      <c r="K875" s="79">
        <v>0</v>
      </c>
      <c r="L875" s="79">
        <v>0</v>
      </c>
      <c r="M875" s="79">
        <v>0</v>
      </c>
      <c r="N875" s="79">
        <v>0</v>
      </c>
      <c r="O875" s="79">
        <f t="shared" si="639"/>
        <v>0</v>
      </c>
      <c r="P875" s="79">
        <v>0</v>
      </c>
      <c r="Q875" s="79">
        <v>0</v>
      </c>
      <c r="R875" s="79">
        <v>0</v>
      </c>
      <c r="S875" s="79">
        <v>0</v>
      </c>
      <c r="T875" s="79">
        <f t="shared" si="640"/>
        <v>0</v>
      </c>
      <c r="U875" s="79">
        <v>10.199999999999999</v>
      </c>
      <c r="V875" s="79">
        <v>0</v>
      </c>
      <c r="W875" s="79">
        <v>0</v>
      </c>
      <c r="X875" s="79">
        <v>8.5</v>
      </c>
      <c r="Y875" s="79">
        <f t="shared" si="641"/>
        <v>1.6999999999999993</v>
      </c>
      <c r="Z875" s="79">
        <v>0</v>
      </c>
      <c r="AA875" s="79">
        <v>0</v>
      </c>
      <c r="AB875" s="79">
        <v>0</v>
      </c>
      <c r="AC875" s="78">
        <v>0</v>
      </c>
      <c r="AD875" s="79">
        <f t="shared" si="642"/>
        <v>0</v>
      </c>
      <c r="AE875" s="79">
        <v>0</v>
      </c>
      <c r="AF875" s="79">
        <v>0</v>
      </c>
      <c r="AG875" s="79">
        <v>0</v>
      </c>
      <c r="AH875" s="78">
        <v>0</v>
      </c>
      <c r="AI875" s="79">
        <f t="shared" si="643"/>
        <v>0</v>
      </c>
      <c r="AJ875" s="79">
        <v>0</v>
      </c>
      <c r="AK875" s="79">
        <v>0</v>
      </c>
      <c r="AL875" s="79">
        <v>0</v>
      </c>
      <c r="AM875" s="78">
        <v>0</v>
      </c>
      <c r="AN875" s="79">
        <f t="shared" si="644"/>
        <v>0</v>
      </c>
      <c r="AO875" s="83">
        <f t="shared" si="645"/>
        <v>10.199999999999999</v>
      </c>
      <c r="AP875" s="83">
        <f t="shared" si="646"/>
        <v>0</v>
      </c>
      <c r="AQ875" s="83">
        <f t="shared" si="647"/>
        <v>0</v>
      </c>
      <c r="AR875" s="83">
        <f t="shared" si="648"/>
        <v>8.5</v>
      </c>
      <c r="AS875" s="83">
        <f t="shared" si="649"/>
        <v>1.6999999999999993</v>
      </c>
    </row>
    <row r="876" spans="1:45" ht="31.5">
      <c r="A876" s="73" t="s">
        <v>1834</v>
      </c>
      <c r="B876" s="74" t="s">
        <v>1856</v>
      </c>
      <c r="C876" s="109" t="s">
        <v>1857</v>
      </c>
      <c r="D876" s="91">
        <v>2020</v>
      </c>
      <c r="E876" s="91">
        <v>2022</v>
      </c>
      <c r="F876" s="78" t="s">
        <v>203</v>
      </c>
      <c r="G876" s="78" t="s">
        <v>203</v>
      </c>
      <c r="H876" s="78" t="s">
        <v>203</v>
      </c>
      <c r="I876" s="81">
        <v>96.872800002259368</v>
      </c>
      <c r="J876" s="78">
        <v>96.872800002259368</v>
      </c>
      <c r="K876" s="79">
        <v>0</v>
      </c>
      <c r="L876" s="79">
        <v>0</v>
      </c>
      <c r="M876" s="79">
        <v>0</v>
      </c>
      <c r="N876" s="79">
        <v>0</v>
      </c>
      <c r="O876" s="79">
        <f t="shared" si="639"/>
        <v>0</v>
      </c>
      <c r="P876" s="79">
        <v>5.7072768301819314</v>
      </c>
      <c r="Q876" s="79">
        <v>0</v>
      </c>
      <c r="R876" s="79">
        <v>0</v>
      </c>
      <c r="S876" s="79">
        <v>4.75606402515161</v>
      </c>
      <c r="T876" s="79">
        <f t="shared" si="640"/>
        <v>0.95121280503032146</v>
      </c>
      <c r="U876" s="79">
        <v>86.685523172077438</v>
      </c>
      <c r="V876" s="79">
        <v>0</v>
      </c>
      <c r="W876" s="79">
        <v>0</v>
      </c>
      <c r="X876" s="79">
        <v>72.654602643397865</v>
      </c>
      <c r="Y876" s="79">
        <f t="shared" si="641"/>
        <v>14.030920528679573</v>
      </c>
      <c r="Z876" s="79">
        <v>4.4800000000000004</v>
      </c>
      <c r="AA876" s="79">
        <v>0</v>
      </c>
      <c r="AB876" s="79">
        <v>0</v>
      </c>
      <c r="AC876" s="79">
        <v>3.7333333333333334</v>
      </c>
      <c r="AD876" s="79">
        <f t="shared" si="642"/>
        <v>0.74666666666666703</v>
      </c>
      <c r="AE876" s="79">
        <v>0</v>
      </c>
      <c r="AF876" s="79">
        <v>0</v>
      </c>
      <c r="AG876" s="79">
        <v>0</v>
      </c>
      <c r="AH876" s="78">
        <v>0</v>
      </c>
      <c r="AI876" s="79">
        <f t="shared" si="643"/>
        <v>0</v>
      </c>
      <c r="AJ876" s="79">
        <v>0</v>
      </c>
      <c r="AK876" s="79">
        <v>0</v>
      </c>
      <c r="AL876" s="79">
        <v>0</v>
      </c>
      <c r="AM876" s="78">
        <v>0</v>
      </c>
      <c r="AN876" s="79">
        <f t="shared" si="644"/>
        <v>0</v>
      </c>
      <c r="AO876" s="83">
        <f t="shared" si="645"/>
        <v>96.872800002259368</v>
      </c>
      <c r="AP876" s="83">
        <f t="shared" si="646"/>
        <v>0</v>
      </c>
      <c r="AQ876" s="83">
        <f t="shared" si="647"/>
        <v>0</v>
      </c>
      <c r="AR876" s="83">
        <f t="shared" si="648"/>
        <v>81.144000001882816</v>
      </c>
      <c r="AS876" s="83">
        <f t="shared" si="649"/>
        <v>15.728800000376561</v>
      </c>
    </row>
    <row r="877" spans="1:45" ht="47.25">
      <c r="A877" s="73" t="s">
        <v>1834</v>
      </c>
      <c r="B877" s="74" t="s">
        <v>1858</v>
      </c>
      <c r="C877" s="109" t="s">
        <v>1859</v>
      </c>
      <c r="D877" s="91">
        <v>2024</v>
      </c>
      <c r="E877" s="91">
        <v>2025</v>
      </c>
      <c r="F877" s="78" t="s">
        <v>203</v>
      </c>
      <c r="G877" s="78" t="s">
        <v>203</v>
      </c>
      <c r="H877" s="78" t="s">
        <v>203</v>
      </c>
      <c r="I877" s="81">
        <v>104.1096</v>
      </c>
      <c r="J877" s="78">
        <v>104.1096</v>
      </c>
      <c r="K877" s="79">
        <v>0</v>
      </c>
      <c r="L877" s="79">
        <v>0</v>
      </c>
      <c r="M877" s="79">
        <v>0</v>
      </c>
      <c r="N877" s="79">
        <v>0</v>
      </c>
      <c r="O877" s="79">
        <f t="shared" si="639"/>
        <v>0</v>
      </c>
      <c r="P877" s="79">
        <v>0</v>
      </c>
      <c r="Q877" s="79">
        <v>0</v>
      </c>
      <c r="R877" s="79">
        <v>0</v>
      </c>
      <c r="S877" s="79">
        <v>0</v>
      </c>
      <c r="T877" s="79">
        <f t="shared" si="640"/>
        <v>0</v>
      </c>
      <c r="U877" s="79">
        <v>0</v>
      </c>
      <c r="V877" s="79">
        <v>0</v>
      </c>
      <c r="W877" s="79">
        <v>0</v>
      </c>
      <c r="X877" s="79">
        <v>0</v>
      </c>
      <c r="Y877" s="79">
        <f t="shared" si="641"/>
        <v>0</v>
      </c>
      <c r="Z877" s="79">
        <v>0</v>
      </c>
      <c r="AA877" s="79">
        <v>0</v>
      </c>
      <c r="AB877" s="79">
        <v>0</v>
      </c>
      <c r="AC877" s="79">
        <v>0</v>
      </c>
      <c r="AD877" s="79">
        <f t="shared" si="642"/>
        <v>0</v>
      </c>
      <c r="AE877" s="79">
        <v>0</v>
      </c>
      <c r="AF877" s="79">
        <v>0</v>
      </c>
      <c r="AG877" s="79">
        <v>0</v>
      </c>
      <c r="AH877" s="79">
        <v>0</v>
      </c>
      <c r="AI877" s="79">
        <f t="shared" si="643"/>
        <v>0</v>
      </c>
      <c r="AJ877" s="79">
        <v>98.355599999999995</v>
      </c>
      <c r="AK877" s="79">
        <v>0</v>
      </c>
      <c r="AL877" s="79">
        <v>0</v>
      </c>
      <c r="AM877" s="78">
        <v>81.962999999999994</v>
      </c>
      <c r="AN877" s="79">
        <f t="shared" si="644"/>
        <v>16.392600000000002</v>
      </c>
      <c r="AO877" s="83">
        <f t="shared" si="645"/>
        <v>98.355599999999995</v>
      </c>
      <c r="AP877" s="83">
        <f t="shared" si="646"/>
        <v>0</v>
      </c>
      <c r="AQ877" s="83">
        <f t="shared" si="647"/>
        <v>0</v>
      </c>
      <c r="AR877" s="83">
        <f t="shared" si="648"/>
        <v>81.962999999999994</v>
      </c>
      <c r="AS877" s="83">
        <f t="shared" si="649"/>
        <v>16.392600000000002</v>
      </c>
    </row>
    <row r="878" spans="1:45" ht="31.5">
      <c r="A878" s="73" t="s">
        <v>1834</v>
      </c>
      <c r="B878" s="74" t="s">
        <v>1860</v>
      </c>
      <c r="C878" s="109" t="s">
        <v>1861</v>
      </c>
      <c r="D878" s="91">
        <v>2023</v>
      </c>
      <c r="E878" s="91">
        <v>2024</v>
      </c>
      <c r="F878" s="78" t="s">
        <v>203</v>
      </c>
      <c r="G878" s="78" t="s">
        <v>203</v>
      </c>
      <c r="H878" s="78" t="s">
        <v>203</v>
      </c>
      <c r="I878" s="81">
        <v>41.36</v>
      </c>
      <c r="J878" s="78">
        <v>41.36</v>
      </c>
      <c r="K878" s="79">
        <v>0</v>
      </c>
      <c r="L878" s="79">
        <v>0</v>
      </c>
      <c r="M878" s="79">
        <v>0</v>
      </c>
      <c r="N878" s="79">
        <v>0</v>
      </c>
      <c r="O878" s="79">
        <f t="shared" si="639"/>
        <v>0</v>
      </c>
      <c r="P878" s="79">
        <v>0</v>
      </c>
      <c r="Q878" s="79">
        <v>0</v>
      </c>
      <c r="R878" s="79">
        <v>0</v>
      </c>
      <c r="S878" s="79">
        <v>0</v>
      </c>
      <c r="T878" s="79">
        <f t="shared" si="640"/>
        <v>0</v>
      </c>
      <c r="U878" s="79">
        <v>0</v>
      </c>
      <c r="V878" s="79">
        <v>0</v>
      </c>
      <c r="W878" s="79">
        <v>0</v>
      </c>
      <c r="X878" s="79">
        <v>0</v>
      </c>
      <c r="Y878" s="79">
        <f t="shared" si="641"/>
        <v>0</v>
      </c>
      <c r="Z878" s="79">
        <v>0</v>
      </c>
      <c r="AA878" s="79">
        <v>0</v>
      </c>
      <c r="AB878" s="79">
        <v>0</v>
      </c>
      <c r="AC878" s="79">
        <v>0</v>
      </c>
      <c r="AD878" s="79">
        <f t="shared" si="642"/>
        <v>0</v>
      </c>
      <c r="AE878" s="79">
        <v>21.93</v>
      </c>
      <c r="AF878" s="79">
        <v>0</v>
      </c>
      <c r="AG878" s="79">
        <v>0</v>
      </c>
      <c r="AH878" s="79">
        <v>18.399999999999999</v>
      </c>
      <c r="AI878" s="79">
        <f t="shared" si="643"/>
        <v>3.5300000000000011</v>
      </c>
      <c r="AJ878" s="79">
        <v>19.43</v>
      </c>
      <c r="AK878" s="79">
        <v>0</v>
      </c>
      <c r="AL878" s="79">
        <v>0</v>
      </c>
      <c r="AM878" s="78">
        <v>16.316666666666666</v>
      </c>
      <c r="AN878" s="79">
        <f t="shared" si="644"/>
        <v>3.1133333333333333</v>
      </c>
      <c r="AO878" s="83">
        <f t="shared" si="645"/>
        <v>41.36</v>
      </c>
      <c r="AP878" s="83">
        <f t="shared" si="646"/>
        <v>0</v>
      </c>
      <c r="AQ878" s="83">
        <f t="shared" si="647"/>
        <v>0</v>
      </c>
      <c r="AR878" s="83">
        <f t="shared" si="648"/>
        <v>34.716666666666669</v>
      </c>
      <c r="AS878" s="83">
        <f t="shared" si="649"/>
        <v>6.6433333333333344</v>
      </c>
    </row>
    <row r="879" spans="1:45" ht="31.5">
      <c r="A879" s="73" t="s">
        <v>1834</v>
      </c>
      <c r="B879" s="74" t="s">
        <v>1862</v>
      </c>
      <c r="C879" s="109" t="s">
        <v>1863</v>
      </c>
      <c r="D879" s="91">
        <v>2023</v>
      </c>
      <c r="E879" s="91" t="s">
        <v>203</v>
      </c>
      <c r="F879" s="78" t="s">
        <v>203</v>
      </c>
      <c r="G879" s="78" t="s">
        <v>203</v>
      </c>
      <c r="H879" s="78" t="s">
        <v>203</v>
      </c>
      <c r="I879" s="81">
        <v>0</v>
      </c>
      <c r="J879" s="78">
        <v>0</v>
      </c>
      <c r="K879" s="79">
        <v>0</v>
      </c>
      <c r="L879" s="79">
        <v>0</v>
      </c>
      <c r="M879" s="79">
        <v>0</v>
      </c>
      <c r="N879" s="79">
        <v>0</v>
      </c>
      <c r="O879" s="79">
        <f t="shared" si="639"/>
        <v>0</v>
      </c>
      <c r="P879" s="79">
        <v>0</v>
      </c>
      <c r="Q879" s="79">
        <v>0</v>
      </c>
      <c r="R879" s="79">
        <v>0</v>
      </c>
      <c r="S879" s="79">
        <v>0</v>
      </c>
      <c r="T879" s="79">
        <f t="shared" si="640"/>
        <v>0</v>
      </c>
      <c r="U879" s="79">
        <v>0</v>
      </c>
      <c r="V879" s="79">
        <v>0</v>
      </c>
      <c r="W879" s="79">
        <v>0</v>
      </c>
      <c r="X879" s="79">
        <v>0</v>
      </c>
      <c r="Y879" s="79">
        <f t="shared" si="641"/>
        <v>0</v>
      </c>
      <c r="Z879" s="79">
        <v>0</v>
      </c>
      <c r="AA879" s="79">
        <v>0</v>
      </c>
      <c r="AB879" s="79">
        <v>0</v>
      </c>
      <c r="AC879" s="79">
        <v>0</v>
      </c>
      <c r="AD879" s="79">
        <f t="shared" si="642"/>
        <v>0</v>
      </c>
      <c r="AE879" s="79">
        <v>0</v>
      </c>
      <c r="AF879" s="79">
        <v>0</v>
      </c>
      <c r="AG879" s="79">
        <v>0</v>
      </c>
      <c r="AH879" s="79">
        <v>0</v>
      </c>
      <c r="AI879" s="79">
        <f t="shared" si="643"/>
        <v>0</v>
      </c>
      <c r="AJ879" s="79">
        <v>0</v>
      </c>
      <c r="AK879" s="79">
        <v>0</v>
      </c>
      <c r="AL879" s="79">
        <v>0</v>
      </c>
      <c r="AM879" s="78">
        <v>0</v>
      </c>
      <c r="AN879" s="79">
        <f t="shared" si="644"/>
        <v>0</v>
      </c>
      <c r="AO879" s="83">
        <f t="shared" si="645"/>
        <v>0</v>
      </c>
      <c r="AP879" s="83">
        <f t="shared" si="646"/>
        <v>0</v>
      </c>
      <c r="AQ879" s="83">
        <f t="shared" si="647"/>
        <v>0</v>
      </c>
      <c r="AR879" s="83">
        <f t="shared" si="648"/>
        <v>0</v>
      </c>
      <c r="AS879" s="83">
        <f t="shared" si="649"/>
        <v>0</v>
      </c>
    </row>
    <row r="880" spans="1:45" ht="31.5">
      <c r="A880" s="73" t="s">
        <v>1834</v>
      </c>
      <c r="B880" s="74" t="s">
        <v>1864</v>
      </c>
      <c r="C880" s="109" t="s">
        <v>1865</v>
      </c>
      <c r="D880" s="91">
        <v>2023</v>
      </c>
      <c r="E880" s="91">
        <v>2024</v>
      </c>
      <c r="F880" s="78" t="s">
        <v>203</v>
      </c>
      <c r="G880" s="78" t="s">
        <v>203</v>
      </c>
      <c r="H880" s="78" t="s">
        <v>203</v>
      </c>
      <c r="I880" s="81">
        <v>35.85</v>
      </c>
      <c r="J880" s="78">
        <v>35.85</v>
      </c>
      <c r="K880" s="79">
        <v>0</v>
      </c>
      <c r="L880" s="79">
        <v>0</v>
      </c>
      <c r="M880" s="79">
        <v>0</v>
      </c>
      <c r="N880" s="79">
        <v>0</v>
      </c>
      <c r="O880" s="79">
        <f t="shared" si="639"/>
        <v>0</v>
      </c>
      <c r="P880" s="79">
        <v>0</v>
      </c>
      <c r="Q880" s="79">
        <v>0</v>
      </c>
      <c r="R880" s="79">
        <v>0</v>
      </c>
      <c r="S880" s="79">
        <v>0</v>
      </c>
      <c r="T880" s="79">
        <f t="shared" si="640"/>
        <v>0</v>
      </c>
      <c r="U880" s="79">
        <v>0</v>
      </c>
      <c r="V880" s="79">
        <v>0</v>
      </c>
      <c r="W880" s="79">
        <v>0</v>
      </c>
      <c r="X880" s="79">
        <v>0</v>
      </c>
      <c r="Y880" s="79">
        <f t="shared" si="641"/>
        <v>0</v>
      </c>
      <c r="Z880" s="79">
        <v>0</v>
      </c>
      <c r="AA880" s="79">
        <v>0</v>
      </c>
      <c r="AB880" s="79">
        <v>0</v>
      </c>
      <c r="AC880" s="79">
        <v>0</v>
      </c>
      <c r="AD880" s="79">
        <f t="shared" si="642"/>
        <v>0</v>
      </c>
      <c r="AE880" s="79">
        <v>3.6</v>
      </c>
      <c r="AF880" s="79">
        <v>0</v>
      </c>
      <c r="AG880" s="79">
        <v>0</v>
      </c>
      <c r="AH880" s="79">
        <v>3</v>
      </c>
      <c r="AI880" s="79">
        <f t="shared" si="643"/>
        <v>0.60000000000000009</v>
      </c>
      <c r="AJ880" s="79">
        <v>32.25</v>
      </c>
      <c r="AK880" s="79">
        <v>0</v>
      </c>
      <c r="AL880" s="79">
        <v>0</v>
      </c>
      <c r="AM880" s="78">
        <v>27</v>
      </c>
      <c r="AN880" s="79">
        <f t="shared" si="644"/>
        <v>5.25</v>
      </c>
      <c r="AO880" s="83">
        <f t="shared" si="645"/>
        <v>35.85</v>
      </c>
      <c r="AP880" s="83">
        <f t="shared" si="646"/>
        <v>0</v>
      </c>
      <c r="AQ880" s="83">
        <f t="shared" si="647"/>
        <v>0</v>
      </c>
      <c r="AR880" s="83">
        <f t="shared" si="648"/>
        <v>30</v>
      </c>
      <c r="AS880" s="83">
        <f t="shared" si="649"/>
        <v>5.85</v>
      </c>
    </row>
    <row r="881" spans="1:45" ht="31.5">
      <c r="A881" s="73" t="s">
        <v>1834</v>
      </c>
      <c r="B881" s="90" t="s">
        <v>1866</v>
      </c>
      <c r="C881" s="42" t="s">
        <v>1867</v>
      </c>
      <c r="D881" s="77">
        <v>2014</v>
      </c>
      <c r="E881" s="91" t="s">
        <v>203</v>
      </c>
      <c r="F881" s="78">
        <v>165.19064</v>
      </c>
      <c r="G881" s="78">
        <v>165.19064</v>
      </c>
      <c r="H881" s="78" t="s">
        <v>1868</v>
      </c>
      <c r="I881" s="81">
        <v>4.69915913</v>
      </c>
      <c r="J881" s="78">
        <v>2.7851478000000003</v>
      </c>
      <c r="K881" s="79">
        <v>2.7851478000000003</v>
      </c>
      <c r="L881" s="79">
        <v>0</v>
      </c>
      <c r="M881" s="79">
        <v>0</v>
      </c>
      <c r="N881" s="78">
        <v>2.3209565000000003</v>
      </c>
      <c r="O881" s="78">
        <f t="shared" si="639"/>
        <v>0.46419129999999997</v>
      </c>
      <c r="P881" s="79">
        <v>0</v>
      </c>
      <c r="Q881" s="79">
        <v>0</v>
      </c>
      <c r="R881" s="79">
        <v>0</v>
      </c>
      <c r="S881" s="79">
        <v>0</v>
      </c>
      <c r="T881" s="79">
        <f t="shared" si="640"/>
        <v>0</v>
      </c>
      <c r="U881" s="79">
        <v>0</v>
      </c>
      <c r="V881" s="79">
        <v>0</v>
      </c>
      <c r="W881" s="79">
        <v>0</v>
      </c>
      <c r="X881" s="78">
        <v>0</v>
      </c>
      <c r="Y881" s="79">
        <f t="shared" si="641"/>
        <v>0</v>
      </c>
      <c r="Z881" s="79">
        <v>0</v>
      </c>
      <c r="AA881" s="79">
        <v>0</v>
      </c>
      <c r="AB881" s="79">
        <v>0</v>
      </c>
      <c r="AC881" s="78">
        <v>0</v>
      </c>
      <c r="AD881" s="79">
        <f t="shared" si="642"/>
        <v>0</v>
      </c>
      <c r="AE881" s="79">
        <v>0</v>
      </c>
      <c r="AF881" s="79">
        <v>0</v>
      </c>
      <c r="AG881" s="79">
        <v>0</v>
      </c>
      <c r="AH881" s="79">
        <v>0</v>
      </c>
      <c r="AI881" s="79">
        <f t="shared" si="643"/>
        <v>0</v>
      </c>
      <c r="AJ881" s="79">
        <v>0</v>
      </c>
      <c r="AK881" s="79">
        <v>0</v>
      </c>
      <c r="AL881" s="79">
        <v>0</v>
      </c>
      <c r="AM881" s="78">
        <v>0</v>
      </c>
      <c r="AN881" s="79">
        <f t="shared" si="644"/>
        <v>0</v>
      </c>
      <c r="AO881" s="83">
        <f t="shared" si="645"/>
        <v>2.7851478000000003</v>
      </c>
      <c r="AP881" s="83">
        <f t="shared" si="646"/>
        <v>0</v>
      </c>
      <c r="AQ881" s="83">
        <f t="shared" si="647"/>
        <v>0</v>
      </c>
      <c r="AR881" s="83">
        <f t="shared" si="648"/>
        <v>2.3209565000000003</v>
      </c>
      <c r="AS881" s="83">
        <f t="shared" si="649"/>
        <v>0.46419129999999997</v>
      </c>
    </row>
    <row r="882" spans="1:45" ht="31.5">
      <c r="A882" s="73" t="s">
        <v>1834</v>
      </c>
      <c r="B882" s="74" t="s">
        <v>1869</v>
      </c>
      <c r="C882" s="42" t="s">
        <v>1870</v>
      </c>
      <c r="D882" s="77">
        <v>2013</v>
      </c>
      <c r="E882" s="77">
        <v>2026</v>
      </c>
      <c r="F882" s="78" t="s">
        <v>203</v>
      </c>
      <c r="G882" s="78" t="s">
        <v>203</v>
      </c>
      <c r="H882" s="78" t="s">
        <v>203</v>
      </c>
      <c r="I882" s="78">
        <v>237.40437009220278</v>
      </c>
      <c r="J882" s="78">
        <v>231.28433175220277</v>
      </c>
      <c r="K882" s="79">
        <v>5.9261038600000004</v>
      </c>
      <c r="L882" s="79">
        <v>0</v>
      </c>
      <c r="M882" s="79">
        <v>0</v>
      </c>
      <c r="N882" s="78">
        <v>4.9674217231638425</v>
      </c>
      <c r="O882" s="78">
        <f t="shared" si="639"/>
        <v>0.95868213683615799</v>
      </c>
      <c r="P882" s="79">
        <v>9.8307884000000012</v>
      </c>
      <c r="Q882" s="79">
        <v>0</v>
      </c>
      <c r="R882" s="79">
        <v>0</v>
      </c>
      <c r="S882" s="78">
        <v>8.2423236666666675</v>
      </c>
      <c r="T882" s="78">
        <f t="shared" si="640"/>
        <v>1.5884647333333337</v>
      </c>
      <c r="U882" s="79">
        <v>6</v>
      </c>
      <c r="V882" s="79">
        <v>0</v>
      </c>
      <c r="W882" s="79">
        <v>0</v>
      </c>
      <c r="X882" s="78">
        <v>5</v>
      </c>
      <c r="Y882" s="78">
        <f t="shared" si="641"/>
        <v>1</v>
      </c>
      <c r="Z882" s="79">
        <v>13.669199999999998</v>
      </c>
      <c r="AA882" s="79">
        <v>0</v>
      </c>
      <c r="AB882" s="79">
        <v>0</v>
      </c>
      <c r="AC882" s="78">
        <v>11.391</v>
      </c>
      <c r="AD882" s="78">
        <f t="shared" si="642"/>
        <v>2.2781999999999982</v>
      </c>
      <c r="AE882" s="79">
        <v>13.619199999999999</v>
      </c>
      <c r="AF882" s="79">
        <v>0</v>
      </c>
      <c r="AG882" s="79">
        <v>0</v>
      </c>
      <c r="AH882" s="78">
        <v>11.391</v>
      </c>
      <c r="AI882" s="78">
        <f t="shared" si="643"/>
        <v>2.2281999999999993</v>
      </c>
      <c r="AJ882" s="79">
        <v>29.85</v>
      </c>
      <c r="AK882" s="79">
        <v>0</v>
      </c>
      <c r="AL882" s="79">
        <v>0</v>
      </c>
      <c r="AM882" s="78">
        <v>25</v>
      </c>
      <c r="AN882" s="78">
        <f t="shared" si="644"/>
        <v>4.8500000000000014</v>
      </c>
      <c r="AO882" s="83">
        <f t="shared" si="645"/>
        <v>78.895292259999991</v>
      </c>
      <c r="AP882" s="83">
        <f t="shared" si="646"/>
        <v>0</v>
      </c>
      <c r="AQ882" s="83">
        <f t="shared" si="647"/>
        <v>0</v>
      </c>
      <c r="AR882" s="83">
        <f t="shared" si="648"/>
        <v>65.991745389830498</v>
      </c>
      <c r="AS882" s="83">
        <f t="shared" si="649"/>
        <v>12.903546870169491</v>
      </c>
    </row>
    <row r="883" spans="1:45" ht="31.5">
      <c r="A883" s="73" t="s">
        <v>1834</v>
      </c>
      <c r="B883" s="74" t="s">
        <v>1871</v>
      </c>
      <c r="C883" s="42" t="s">
        <v>1872</v>
      </c>
      <c r="D883" s="77">
        <v>2013</v>
      </c>
      <c r="E883" s="77">
        <v>2032</v>
      </c>
      <c r="F883" s="78" t="s">
        <v>203</v>
      </c>
      <c r="G883" s="78" t="s">
        <v>203</v>
      </c>
      <c r="H883" s="78" t="s">
        <v>203</v>
      </c>
      <c r="I883" s="78">
        <v>276.1085350866</v>
      </c>
      <c r="J883" s="78">
        <v>262.37356872660001</v>
      </c>
      <c r="K883" s="79">
        <v>5.5680684000000005</v>
      </c>
      <c r="L883" s="79">
        <v>0</v>
      </c>
      <c r="M883" s="79">
        <v>0</v>
      </c>
      <c r="N883" s="78">
        <v>4.6655570000000006</v>
      </c>
      <c r="O883" s="78">
        <f t="shared" si="639"/>
        <v>0.90251139999999985</v>
      </c>
      <c r="P883" s="79">
        <v>9.8250036000000005</v>
      </c>
      <c r="Q883" s="79">
        <v>0</v>
      </c>
      <c r="R883" s="79">
        <v>0</v>
      </c>
      <c r="S883" s="78">
        <v>8.2375030000000002</v>
      </c>
      <c r="T883" s="78">
        <f t="shared" si="640"/>
        <v>1.5875006000000003</v>
      </c>
      <c r="U883" s="79">
        <v>6</v>
      </c>
      <c r="V883" s="79">
        <v>0</v>
      </c>
      <c r="W883" s="79">
        <v>0</v>
      </c>
      <c r="X883" s="78">
        <v>5</v>
      </c>
      <c r="Y883" s="78">
        <f t="shared" si="641"/>
        <v>1</v>
      </c>
      <c r="Z883" s="79">
        <v>6</v>
      </c>
      <c r="AA883" s="79">
        <v>0</v>
      </c>
      <c r="AB883" s="79">
        <v>0</v>
      </c>
      <c r="AC883" s="78">
        <v>5</v>
      </c>
      <c r="AD883" s="78">
        <f t="shared" si="642"/>
        <v>1</v>
      </c>
      <c r="AE883" s="79">
        <v>5.95</v>
      </c>
      <c r="AF883" s="79">
        <v>0</v>
      </c>
      <c r="AG883" s="79">
        <v>0</v>
      </c>
      <c r="AH883" s="78">
        <v>5</v>
      </c>
      <c r="AI883" s="78">
        <f t="shared" si="643"/>
        <v>0.95000000000000018</v>
      </c>
      <c r="AJ883" s="79">
        <v>29.85</v>
      </c>
      <c r="AK883" s="79">
        <v>0</v>
      </c>
      <c r="AL883" s="79">
        <v>0</v>
      </c>
      <c r="AM883" s="78">
        <v>25</v>
      </c>
      <c r="AN883" s="78">
        <f t="shared" si="644"/>
        <v>4.8500000000000014</v>
      </c>
      <c r="AO883" s="83">
        <f t="shared" si="645"/>
        <v>63.193072000000008</v>
      </c>
      <c r="AP883" s="83">
        <f t="shared" si="646"/>
        <v>0</v>
      </c>
      <c r="AQ883" s="83">
        <f t="shared" si="647"/>
        <v>0</v>
      </c>
      <c r="AR883" s="83">
        <f t="shared" si="648"/>
        <v>52.903060000000004</v>
      </c>
      <c r="AS883" s="83">
        <f t="shared" si="649"/>
        <v>10.290012000000003</v>
      </c>
    </row>
    <row r="884" spans="1:45" ht="31.5">
      <c r="A884" s="73" t="s">
        <v>1834</v>
      </c>
      <c r="B884" s="90" t="s">
        <v>1873</v>
      </c>
      <c r="C884" s="42" t="s">
        <v>1874</v>
      </c>
      <c r="D884" s="77">
        <v>2013</v>
      </c>
      <c r="E884" s="77">
        <v>2031</v>
      </c>
      <c r="F884" s="78" t="s">
        <v>203</v>
      </c>
      <c r="G884" s="78" t="s">
        <v>203</v>
      </c>
      <c r="H884" s="78" t="s">
        <v>203</v>
      </c>
      <c r="I884" s="78">
        <v>205.68734713356599</v>
      </c>
      <c r="J884" s="78">
        <v>184.35219880356598</v>
      </c>
      <c r="K884" s="79">
        <v>0.42287448</v>
      </c>
      <c r="L884" s="79">
        <v>0</v>
      </c>
      <c r="M884" s="79">
        <v>0</v>
      </c>
      <c r="N884" s="78">
        <v>0.35836820000000003</v>
      </c>
      <c r="O884" s="78">
        <f t="shared" si="639"/>
        <v>6.4506279999999971E-2</v>
      </c>
      <c r="P884" s="79">
        <v>6.94</v>
      </c>
      <c r="Q884" s="79">
        <v>0</v>
      </c>
      <c r="R884" s="79">
        <v>0</v>
      </c>
      <c r="S884" s="78">
        <v>5.8</v>
      </c>
      <c r="T884" s="78">
        <f t="shared" si="640"/>
        <v>1.1400000000000006</v>
      </c>
      <c r="U884" s="79">
        <v>8.4</v>
      </c>
      <c r="V884" s="79">
        <v>0</v>
      </c>
      <c r="W884" s="79">
        <v>0</v>
      </c>
      <c r="X884" s="79">
        <v>7</v>
      </c>
      <c r="Y884" s="78">
        <f t="shared" si="641"/>
        <v>1.4000000000000004</v>
      </c>
      <c r="Z884" s="79">
        <v>15.506399999999999</v>
      </c>
      <c r="AA884" s="79">
        <v>0</v>
      </c>
      <c r="AB884" s="79">
        <v>0</v>
      </c>
      <c r="AC884" s="78">
        <v>12.922000000000001</v>
      </c>
      <c r="AD884" s="78">
        <f t="shared" si="642"/>
        <v>2.5843999999999987</v>
      </c>
      <c r="AE884" s="79">
        <v>15.4564</v>
      </c>
      <c r="AF884" s="79">
        <v>0</v>
      </c>
      <c r="AG884" s="79">
        <v>0</v>
      </c>
      <c r="AH884" s="78">
        <v>12.922000000000001</v>
      </c>
      <c r="AI884" s="78">
        <f t="shared" si="643"/>
        <v>2.5343999999999998</v>
      </c>
      <c r="AJ884" s="79">
        <v>23.85</v>
      </c>
      <c r="AK884" s="79">
        <v>0</v>
      </c>
      <c r="AL884" s="79">
        <v>0</v>
      </c>
      <c r="AM884" s="78">
        <v>20</v>
      </c>
      <c r="AN884" s="78">
        <f t="shared" si="644"/>
        <v>3.8500000000000014</v>
      </c>
      <c r="AO884" s="83">
        <f t="shared" si="645"/>
        <v>70.575674480000004</v>
      </c>
      <c r="AP884" s="83">
        <f t="shared" si="646"/>
        <v>0</v>
      </c>
      <c r="AQ884" s="83">
        <f t="shared" si="647"/>
        <v>0</v>
      </c>
      <c r="AR884" s="83">
        <f t="shared" si="648"/>
        <v>59.002368199999992</v>
      </c>
      <c r="AS884" s="83">
        <f t="shared" si="649"/>
        <v>11.573306280000001</v>
      </c>
    </row>
    <row r="885" spans="1:45" ht="31.5">
      <c r="A885" s="73" t="s">
        <v>1834</v>
      </c>
      <c r="B885" s="90" t="s">
        <v>1875</v>
      </c>
      <c r="C885" s="123" t="s">
        <v>1876</v>
      </c>
      <c r="D885" s="77">
        <v>2016</v>
      </c>
      <c r="E885" s="77">
        <v>2025</v>
      </c>
      <c r="F885" s="92">
        <f t="shared" ref="F885:G887" si="650">67.2647711866667*1.18</f>
        <v>79.372430000266704</v>
      </c>
      <c r="G885" s="92">
        <f t="shared" si="650"/>
        <v>79.372430000266704</v>
      </c>
      <c r="H885" s="79" t="s">
        <v>304</v>
      </c>
      <c r="I885" s="78">
        <v>118.30952812497254</v>
      </c>
      <c r="J885" s="78">
        <v>117.34586145497255</v>
      </c>
      <c r="K885" s="79">
        <v>0</v>
      </c>
      <c r="L885" s="79">
        <v>0</v>
      </c>
      <c r="M885" s="79">
        <v>0</v>
      </c>
      <c r="N885" s="79">
        <v>0</v>
      </c>
      <c r="O885" s="79">
        <f t="shared" si="639"/>
        <v>0</v>
      </c>
      <c r="P885" s="79">
        <v>0</v>
      </c>
      <c r="Q885" s="79">
        <v>0</v>
      </c>
      <c r="R885" s="79">
        <v>0</v>
      </c>
      <c r="S885" s="79">
        <v>0</v>
      </c>
      <c r="T885" s="79">
        <f t="shared" si="640"/>
        <v>0</v>
      </c>
      <c r="U885" s="79">
        <v>0</v>
      </c>
      <c r="V885" s="79">
        <v>0</v>
      </c>
      <c r="W885" s="79">
        <v>0</v>
      </c>
      <c r="X885" s="79">
        <v>0</v>
      </c>
      <c r="Y885" s="79">
        <f t="shared" si="641"/>
        <v>0</v>
      </c>
      <c r="Z885" s="79">
        <v>0</v>
      </c>
      <c r="AA885" s="79">
        <v>0</v>
      </c>
      <c r="AB885" s="79">
        <v>0</v>
      </c>
      <c r="AC885" s="79">
        <v>0</v>
      </c>
      <c r="AD885" s="79">
        <f t="shared" si="642"/>
        <v>0</v>
      </c>
      <c r="AE885" s="79">
        <v>0</v>
      </c>
      <c r="AF885" s="79">
        <v>0</v>
      </c>
      <c r="AG885" s="79">
        <v>0</v>
      </c>
      <c r="AH885" s="79">
        <v>0</v>
      </c>
      <c r="AI885" s="79">
        <f t="shared" si="643"/>
        <v>0</v>
      </c>
      <c r="AJ885" s="79">
        <v>0</v>
      </c>
      <c r="AK885" s="79">
        <v>0</v>
      </c>
      <c r="AL885" s="79">
        <v>0</v>
      </c>
      <c r="AM885" s="78">
        <v>0</v>
      </c>
      <c r="AN885" s="79">
        <f t="shared" si="644"/>
        <v>0</v>
      </c>
      <c r="AO885" s="83">
        <f t="shared" si="645"/>
        <v>0</v>
      </c>
      <c r="AP885" s="83">
        <f t="shared" si="646"/>
        <v>0</v>
      </c>
      <c r="AQ885" s="83">
        <f t="shared" si="647"/>
        <v>0</v>
      </c>
      <c r="AR885" s="83">
        <f t="shared" si="648"/>
        <v>0</v>
      </c>
      <c r="AS885" s="83">
        <f t="shared" si="649"/>
        <v>0</v>
      </c>
    </row>
    <row r="886" spans="1:45" ht="31.5">
      <c r="A886" s="73" t="s">
        <v>1834</v>
      </c>
      <c r="B886" s="90" t="s">
        <v>1877</v>
      </c>
      <c r="C886" s="123" t="s">
        <v>1878</v>
      </c>
      <c r="D886" s="77">
        <v>2016</v>
      </c>
      <c r="E886" s="77">
        <v>2025</v>
      </c>
      <c r="F886" s="92">
        <f t="shared" si="650"/>
        <v>79.372430000266704</v>
      </c>
      <c r="G886" s="92">
        <f t="shared" si="650"/>
        <v>79.372430000266704</v>
      </c>
      <c r="H886" s="79" t="s">
        <v>304</v>
      </c>
      <c r="I886" s="78">
        <v>118.30952812517255</v>
      </c>
      <c r="J886" s="78">
        <v>117.34586146517255</v>
      </c>
      <c r="K886" s="79">
        <v>0</v>
      </c>
      <c r="L886" s="79">
        <v>0</v>
      </c>
      <c r="M886" s="79">
        <v>0</v>
      </c>
      <c r="N886" s="79">
        <v>0</v>
      </c>
      <c r="O886" s="79">
        <f t="shared" si="639"/>
        <v>0</v>
      </c>
      <c r="P886" s="79">
        <v>0</v>
      </c>
      <c r="Q886" s="79">
        <v>0</v>
      </c>
      <c r="R886" s="79">
        <v>0</v>
      </c>
      <c r="S886" s="79">
        <v>0</v>
      </c>
      <c r="T886" s="79">
        <f t="shared" si="640"/>
        <v>0</v>
      </c>
      <c r="U886" s="79">
        <v>0</v>
      </c>
      <c r="V886" s="79">
        <v>0</v>
      </c>
      <c r="W886" s="79">
        <v>0</v>
      </c>
      <c r="X886" s="79">
        <v>0</v>
      </c>
      <c r="Y886" s="79">
        <f t="shared" si="641"/>
        <v>0</v>
      </c>
      <c r="Z886" s="79">
        <v>0</v>
      </c>
      <c r="AA886" s="79">
        <v>0</v>
      </c>
      <c r="AB886" s="79">
        <v>0</v>
      </c>
      <c r="AC886" s="79">
        <v>0</v>
      </c>
      <c r="AD886" s="79">
        <f t="shared" si="642"/>
        <v>0</v>
      </c>
      <c r="AE886" s="79">
        <v>0</v>
      </c>
      <c r="AF886" s="79">
        <v>0</v>
      </c>
      <c r="AG886" s="79">
        <v>0</v>
      </c>
      <c r="AH886" s="79">
        <v>0</v>
      </c>
      <c r="AI886" s="79">
        <f t="shared" si="643"/>
        <v>0</v>
      </c>
      <c r="AJ886" s="79">
        <v>0</v>
      </c>
      <c r="AK886" s="79">
        <v>0</v>
      </c>
      <c r="AL886" s="79">
        <v>0</v>
      </c>
      <c r="AM886" s="78">
        <v>0</v>
      </c>
      <c r="AN886" s="79">
        <f t="shared" si="644"/>
        <v>0</v>
      </c>
      <c r="AO886" s="83">
        <f t="shared" si="645"/>
        <v>0</v>
      </c>
      <c r="AP886" s="83">
        <f t="shared" si="646"/>
        <v>0</v>
      </c>
      <c r="AQ886" s="83">
        <f t="shared" si="647"/>
        <v>0</v>
      </c>
      <c r="AR886" s="83">
        <f t="shared" si="648"/>
        <v>0</v>
      </c>
      <c r="AS886" s="83">
        <f t="shared" si="649"/>
        <v>0</v>
      </c>
    </row>
    <row r="887" spans="1:45" ht="31.5">
      <c r="A887" s="73" t="s">
        <v>1834</v>
      </c>
      <c r="B887" s="90" t="s">
        <v>1879</v>
      </c>
      <c r="C887" s="123" t="s">
        <v>1880</v>
      </c>
      <c r="D887" s="77">
        <v>2016</v>
      </c>
      <c r="E887" s="77">
        <v>2025</v>
      </c>
      <c r="F887" s="92">
        <f t="shared" si="650"/>
        <v>79.372430000266704</v>
      </c>
      <c r="G887" s="92">
        <f t="shared" si="650"/>
        <v>79.372430000266704</v>
      </c>
      <c r="H887" s="79" t="s">
        <v>304</v>
      </c>
      <c r="I887" s="78">
        <v>118.30952812497254</v>
      </c>
      <c r="J887" s="78">
        <v>117.34586145497255</v>
      </c>
      <c r="K887" s="79">
        <v>0</v>
      </c>
      <c r="L887" s="79">
        <v>0</v>
      </c>
      <c r="M887" s="79">
        <v>0</v>
      </c>
      <c r="N887" s="79">
        <v>0</v>
      </c>
      <c r="O887" s="79">
        <f t="shared" si="639"/>
        <v>0</v>
      </c>
      <c r="P887" s="79">
        <v>0</v>
      </c>
      <c r="Q887" s="79">
        <v>0</v>
      </c>
      <c r="R887" s="79">
        <v>0</v>
      </c>
      <c r="S887" s="79">
        <v>0</v>
      </c>
      <c r="T887" s="79">
        <f t="shared" si="640"/>
        <v>0</v>
      </c>
      <c r="U887" s="79">
        <v>0</v>
      </c>
      <c r="V887" s="79">
        <v>0</v>
      </c>
      <c r="W887" s="79">
        <v>0</v>
      </c>
      <c r="X887" s="79">
        <v>0</v>
      </c>
      <c r="Y887" s="79">
        <f t="shared" si="641"/>
        <v>0</v>
      </c>
      <c r="Z887" s="79">
        <v>0</v>
      </c>
      <c r="AA887" s="79">
        <v>0</v>
      </c>
      <c r="AB887" s="79">
        <v>0</v>
      </c>
      <c r="AC887" s="79">
        <v>0</v>
      </c>
      <c r="AD887" s="79">
        <f t="shared" si="642"/>
        <v>0</v>
      </c>
      <c r="AE887" s="79">
        <v>0</v>
      </c>
      <c r="AF887" s="79">
        <v>0</v>
      </c>
      <c r="AG887" s="79">
        <v>0</v>
      </c>
      <c r="AH887" s="79">
        <v>0</v>
      </c>
      <c r="AI887" s="79">
        <f t="shared" si="643"/>
        <v>0</v>
      </c>
      <c r="AJ887" s="79">
        <v>0</v>
      </c>
      <c r="AK887" s="79">
        <v>0</v>
      </c>
      <c r="AL887" s="79">
        <v>0</v>
      </c>
      <c r="AM887" s="78">
        <v>0</v>
      </c>
      <c r="AN887" s="79">
        <f t="shared" si="644"/>
        <v>0</v>
      </c>
      <c r="AO887" s="83">
        <f t="shared" si="645"/>
        <v>0</v>
      </c>
      <c r="AP887" s="83">
        <f t="shared" si="646"/>
        <v>0</v>
      </c>
      <c r="AQ887" s="83">
        <f t="shared" si="647"/>
        <v>0</v>
      </c>
      <c r="AR887" s="83">
        <f t="shared" si="648"/>
        <v>0</v>
      </c>
      <c r="AS887" s="83">
        <f t="shared" si="649"/>
        <v>0</v>
      </c>
    </row>
    <row r="888" spans="1:45" ht="31.5">
      <c r="A888" s="73" t="s">
        <v>1834</v>
      </c>
      <c r="B888" s="90" t="s">
        <v>1881</v>
      </c>
      <c r="C888" s="123" t="s">
        <v>1882</v>
      </c>
      <c r="D888" s="77">
        <v>2023</v>
      </c>
      <c r="E888" s="77">
        <v>2026</v>
      </c>
      <c r="F888" s="78" t="s">
        <v>203</v>
      </c>
      <c r="G888" s="78" t="s">
        <v>203</v>
      </c>
      <c r="H888" s="78" t="s">
        <v>203</v>
      </c>
      <c r="I888" s="78">
        <v>75.599999999999994</v>
      </c>
      <c r="J888" s="78">
        <v>75.599999999999994</v>
      </c>
      <c r="K888" s="79">
        <v>0</v>
      </c>
      <c r="L888" s="79">
        <v>0</v>
      </c>
      <c r="M888" s="79">
        <v>0</v>
      </c>
      <c r="N888" s="79">
        <v>0</v>
      </c>
      <c r="O888" s="79">
        <f t="shared" si="639"/>
        <v>0</v>
      </c>
      <c r="P888" s="79">
        <v>0</v>
      </c>
      <c r="Q888" s="79">
        <v>0</v>
      </c>
      <c r="R888" s="79">
        <v>0</v>
      </c>
      <c r="S888" s="79">
        <v>0</v>
      </c>
      <c r="T888" s="79">
        <f t="shared" si="640"/>
        <v>0</v>
      </c>
      <c r="U888" s="79">
        <v>0</v>
      </c>
      <c r="V888" s="79">
        <v>0</v>
      </c>
      <c r="W888" s="79">
        <v>0</v>
      </c>
      <c r="X888" s="78">
        <v>0</v>
      </c>
      <c r="Y888" s="79">
        <f t="shared" si="641"/>
        <v>0</v>
      </c>
      <c r="Z888" s="79">
        <v>0</v>
      </c>
      <c r="AA888" s="79">
        <v>0</v>
      </c>
      <c r="AB888" s="79">
        <v>0</v>
      </c>
      <c r="AC888" s="78">
        <v>0</v>
      </c>
      <c r="AD888" s="79">
        <f t="shared" si="642"/>
        <v>0</v>
      </c>
      <c r="AE888" s="79">
        <v>23.688200000000002</v>
      </c>
      <c r="AF888" s="79">
        <v>0</v>
      </c>
      <c r="AG888" s="79">
        <v>0</v>
      </c>
      <c r="AH888" s="78">
        <v>20</v>
      </c>
      <c r="AI888" s="79">
        <f t="shared" si="643"/>
        <v>3.6882000000000019</v>
      </c>
      <c r="AJ888" s="79">
        <v>0</v>
      </c>
      <c r="AK888" s="79">
        <v>0</v>
      </c>
      <c r="AL888" s="79">
        <v>0</v>
      </c>
      <c r="AM888" s="78">
        <v>0</v>
      </c>
      <c r="AN888" s="79">
        <f t="shared" si="644"/>
        <v>0</v>
      </c>
      <c r="AO888" s="83">
        <f t="shared" si="645"/>
        <v>23.688200000000002</v>
      </c>
      <c r="AP888" s="83">
        <f t="shared" si="646"/>
        <v>0</v>
      </c>
      <c r="AQ888" s="83">
        <f t="shared" si="647"/>
        <v>0</v>
      </c>
      <c r="AR888" s="83">
        <f t="shared" si="648"/>
        <v>20</v>
      </c>
      <c r="AS888" s="83">
        <f t="shared" si="649"/>
        <v>3.6882000000000019</v>
      </c>
    </row>
    <row r="889" spans="1:45" ht="47.25">
      <c r="A889" s="73" t="s">
        <v>1834</v>
      </c>
      <c r="B889" s="90" t="s">
        <v>1883</v>
      </c>
      <c r="C889" s="79" t="s">
        <v>1884</v>
      </c>
      <c r="D889" s="77">
        <v>2021</v>
      </c>
      <c r="E889" s="77">
        <v>2022</v>
      </c>
      <c r="F889" s="78" t="s">
        <v>203</v>
      </c>
      <c r="G889" s="78" t="s">
        <v>203</v>
      </c>
      <c r="H889" s="78" t="s">
        <v>203</v>
      </c>
      <c r="I889" s="78">
        <v>103.9696</v>
      </c>
      <c r="J889" s="78">
        <v>103.9696</v>
      </c>
      <c r="K889" s="79">
        <v>0</v>
      </c>
      <c r="L889" s="79">
        <v>0</v>
      </c>
      <c r="M889" s="79">
        <v>0</v>
      </c>
      <c r="N889" s="79">
        <v>0</v>
      </c>
      <c r="O889" s="79">
        <f t="shared" si="639"/>
        <v>0</v>
      </c>
      <c r="P889" s="79">
        <v>0</v>
      </c>
      <c r="Q889" s="79">
        <v>0</v>
      </c>
      <c r="R889" s="79">
        <v>0</v>
      </c>
      <c r="S889" s="79">
        <v>0</v>
      </c>
      <c r="T889" s="79">
        <f t="shared" si="640"/>
        <v>0</v>
      </c>
      <c r="U889" s="79">
        <v>44.369599999999998</v>
      </c>
      <c r="V889" s="79">
        <v>0</v>
      </c>
      <c r="W889" s="79">
        <v>0</v>
      </c>
      <c r="X889" s="79">
        <v>37.091333333333338</v>
      </c>
      <c r="Y889" s="79">
        <f t="shared" si="641"/>
        <v>7.27826666666666</v>
      </c>
      <c r="Z889" s="79">
        <v>59.6</v>
      </c>
      <c r="AA889" s="79">
        <v>0</v>
      </c>
      <c r="AB889" s="79">
        <v>0</v>
      </c>
      <c r="AC889" s="78">
        <v>49.666666666666671</v>
      </c>
      <c r="AD889" s="79">
        <f t="shared" si="642"/>
        <v>9.93333333333333</v>
      </c>
      <c r="AE889" s="79">
        <v>0</v>
      </c>
      <c r="AF889" s="79">
        <v>0</v>
      </c>
      <c r="AG889" s="79">
        <v>0</v>
      </c>
      <c r="AH889" s="78">
        <v>0</v>
      </c>
      <c r="AI889" s="79">
        <f t="shared" si="643"/>
        <v>0</v>
      </c>
      <c r="AJ889" s="79">
        <v>0</v>
      </c>
      <c r="AK889" s="79">
        <v>0</v>
      </c>
      <c r="AL889" s="79">
        <v>0</v>
      </c>
      <c r="AM889" s="78">
        <v>0</v>
      </c>
      <c r="AN889" s="79">
        <f t="shared" si="644"/>
        <v>0</v>
      </c>
      <c r="AO889" s="83">
        <f t="shared" si="645"/>
        <v>103.9696</v>
      </c>
      <c r="AP889" s="83">
        <f t="shared" si="646"/>
        <v>0</v>
      </c>
      <c r="AQ889" s="83">
        <f t="shared" si="647"/>
        <v>0</v>
      </c>
      <c r="AR889" s="83">
        <f t="shared" si="648"/>
        <v>86.75800000000001</v>
      </c>
      <c r="AS889" s="83">
        <f t="shared" si="649"/>
        <v>17.21159999999999</v>
      </c>
    </row>
    <row r="890" spans="1:45" ht="31.5">
      <c r="A890" s="73" t="s">
        <v>1834</v>
      </c>
      <c r="B890" s="90" t="s">
        <v>1885</v>
      </c>
      <c r="C890" s="79" t="s">
        <v>1886</v>
      </c>
      <c r="D890" s="77">
        <v>2020</v>
      </c>
      <c r="E890" s="77">
        <v>2020</v>
      </c>
      <c r="F890" s="78" t="s">
        <v>203</v>
      </c>
      <c r="G890" s="78" t="s">
        <v>203</v>
      </c>
      <c r="H890" s="78" t="s">
        <v>203</v>
      </c>
      <c r="I890" s="78">
        <v>0.69599999999999995</v>
      </c>
      <c r="J890" s="78">
        <v>0.69599999999999995</v>
      </c>
      <c r="K890" s="79">
        <v>0</v>
      </c>
      <c r="L890" s="79">
        <v>0</v>
      </c>
      <c r="M890" s="79">
        <v>0</v>
      </c>
      <c r="N890" s="79">
        <v>0</v>
      </c>
      <c r="O890" s="79">
        <f t="shared" si="639"/>
        <v>0</v>
      </c>
      <c r="P890" s="79">
        <v>0.69599999999999995</v>
      </c>
      <c r="Q890" s="79">
        <v>0</v>
      </c>
      <c r="R890" s="79">
        <v>0</v>
      </c>
      <c r="S890" s="79">
        <v>0.57999999999999996</v>
      </c>
      <c r="T890" s="79">
        <f t="shared" si="640"/>
        <v>0.11599999999999999</v>
      </c>
      <c r="U890" s="79">
        <v>0</v>
      </c>
      <c r="V890" s="79">
        <v>0</v>
      </c>
      <c r="W890" s="79">
        <v>0</v>
      </c>
      <c r="X890" s="79">
        <v>0</v>
      </c>
      <c r="Y890" s="79">
        <f t="shared" si="641"/>
        <v>0</v>
      </c>
      <c r="Z890" s="79">
        <v>0</v>
      </c>
      <c r="AA890" s="79">
        <v>0</v>
      </c>
      <c r="AB890" s="79">
        <v>0</v>
      </c>
      <c r="AC890" s="78">
        <v>0</v>
      </c>
      <c r="AD890" s="79">
        <f t="shared" si="642"/>
        <v>0</v>
      </c>
      <c r="AE890" s="79">
        <v>0</v>
      </c>
      <c r="AF890" s="79">
        <v>0</v>
      </c>
      <c r="AG890" s="79">
        <v>0</v>
      </c>
      <c r="AH890" s="78">
        <v>0</v>
      </c>
      <c r="AI890" s="79">
        <f t="shared" si="643"/>
        <v>0</v>
      </c>
      <c r="AJ890" s="79">
        <v>0</v>
      </c>
      <c r="AK890" s="79">
        <v>0</v>
      </c>
      <c r="AL890" s="79">
        <v>0</v>
      </c>
      <c r="AM890" s="78">
        <v>0</v>
      </c>
      <c r="AN890" s="79">
        <f t="shared" si="644"/>
        <v>0</v>
      </c>
      <c r="AO890" s="83">
        <f t="shared" si="645"/>
        <v>0.69599999999999995</v>
      </c>
      <c r="AP890" s="83">
        <f t="shared" si="646"/>
        <v>0</v>
      </c>
      <c r="AQ890" s="83">
        <f t="shared" si="647"/>
        <v>0</v>
      </c>
      <c r="AR890" s="83">
        <f t="shared" si="648"/>
        <v>0.57999999999999996</v>
      </c>
      <c r="AS890" s="83">
        <f t="shared" si="649"/>
        <v>0.11599999999999999</v>
      </c>
    </row>
    <row r="891" spans="1:45" ht="47.25">
      <c r="A891" s="73" t="s">
        <v>1834</v>
      </c>
      <c r="B891" s="90" t="s">
        <v>1887</v>
      </c>
      <c r="C891" s="79" t="s">
        <v>1888</v>
      </c>
      <c r="D891" s="77">
        <v>2024</v>
      </c>
      <c r="E891" s="77">
        <v>2026</v>
      </c>
      <c r="F891" s="92" t="s">
        <v>203</v>
      </c>
      <c r="G891" s="92" t="s">
        <v>203</v>
      </c>
      <c r="H891" s="92" t="s">
        <v>203</v>
      </c>
      <c r="I891" s="78">
        <v>32.485646004000003</v>
      </c>
      <c r="J891" s="78">
        <v>32.485646004000003</v>
      </c>
      <c r="K891" s="79">
        <v>0</v>
      </c>
      <c r="L891" s="79">
        <v>0</v>
      </c>
      <c r="M891" s="79">
        <v>0</v>
      </c>
      <c r="N891" s="79">
        <v>0</v>
      </c>
      <c r="O891" s="79">
        <f t="shared" si="639"/>
        <v>0</v>
      </c>
      <c r="P891" s="79">
        <v>0</v>
      </c>
      <c r="Q891" s="79">
        <v>0</v>
      </c>
      <c r="R891" s="79">
        <v>0</v>
      </c>
      <c r="S891" s="79">
        <v>0</v>
      </c>
      <c r="T891" s="79">
        <f t="shared" si="640"/>
        <v>0</v>
      </c>
      <c r="U891" s="79">
        <v>0</v>
      </c>
      <c r="V891" s="79">
        <v>0</v>
      </c>
      <c r="W891" s="79">
        <v>0</v>
      </c>
      <c r="X891" s="79">
        <v>0</v>
      </c>
      <c r="Y891" s="79">
        <f t="shared" si="641"/>
        <v>0</v>
      </c>
      <c r="Z891" s="79">
        <v>0</v>
      </c>
      <c r="AA891" s="79">
        <v>0</v>
      </c>
      <c r="AB891" s="79">
        <v>0</v>
      </c>
      <c r="AC891" s="78">
        <v>0</v>
      </c>
      <c r="AD891" s="79">
        <f t="shared" si="642"/>
        <v>0</v>
      </c>
      <c r="AE891" s="79">
        <v>0</v>
      </c>
      <c r="AF891" s="79">
        <v>0</v>
      </c>
      <c r="AG891" s="79">
        <v>0</v>
      </c>
      <c r="AH891" s="78">
        <v>0</v>
      </c>
      <c r="AI891" s="79">
        <f t="shared" si="643"/>
        <v>0</v>
      </c>
      <c r="AJ891" s="79">
        <v>2.5113672</v>
      </c>
      <c r="AK891" s="79">
        <v>0</v>
      </c>
      <c r="AL891" s="79">
        <v>0</v>
      </c>
      <c r="AM891" s="78">
        <v>2.0928059999999999</v>
      </c>
      <c r="AN891" s="79">
        <f t="shared" si="644"/>
        <v>0.41856120000000008</v>
      </c>
      <c r="AO891" s="83">
        <f t="shared" si="645"/>
        <v>2.5113672</v>
      </c>
      <c r="AP891" s="83">
        <f t="shared" si="646"/>
        <v>0</v>
      </c>
      <c r="AQ891" s="83">
        <f t="shared" si="647"/>
        <v>0</v>
      </c>
      <c r="AR891" s="83">
        <f t="shared" si="648"/>
        <v>2.0928059999999999</v>
      </c>
      <c r="AS891" s="83">
        <f t="shared" si="649"/>
        <v>0.41856120000000008</v>
      </c>
    </row>
    <row r="892" spans="1:45" ht="47.25">
      <c r="A892" s="73" t="s">
        <v>1834</v>
      </c>
      <c r="B892" s="90" t="s">
        <v>1889</v>
      </c>
      <c r="C892" s="79" t="s">
        <v>1890</v>
      </c>
      <c r="D892" s="77">
        <v>2024</v>
      </c>
      <c r="E892" s="77">
        <v>2026</v>
      </c>
      <c r="F892" s="92" t="s">
        <v>203</v>
      </c>
      <c r="G892" s="92" t="s">
        <v>203</v>
      </c>
      <c r="H892" s="92" t="s">
        <v>203</v>
      </c>
      <c r="I892" s="78">
        <v>63.372790799999997</v>
      </c>
      <c r="J892" s="78">
        <v>63.372790799999997</v>
      </c>
      <c r="K892" s="79">
        <v>0</v>
      </c>
      <c r="L892" s="79">
        <v>0</v>
      </c>
      <c r="M892" s="79">
        <v>0</v>
      </c>
      <c r="N892" s="79">
        <v>0</v>
      </c>
      <c r="O892" s="79">
        <f t="shared" si="639"/>
        <v>0</v>
      </c>
      <c r="P892" s="79">
        <v>0</v>
      </c>
      <c r="Q892" s="79">
        <v>0</v>
      </c>
      <c r="R892" s="79">
        <v>0</v>
      </c>
      <c r="S892" s="79">
        <v>0</v>
      </c>
      <c r="T892" s="79">
        <f t="shared" si="640"/>
        <v>0</v>
      </c>
      <c r="U892" s="79">
        <v>0</v>
      </c>
      <c r="V892" s="79">
        <v>0</v>
      </c>
      <c r="W892" s="79">
        <v>0</v>
      </c>
      <c r="X892" s="79">
        <v>0</v>
      </c>
      <c r="Y892" s="79">
        <f t="shared" si="641"/>
        <v>0</v>
      </c>
      <c r="Z892" s="79">
        <v>0</v>
      </c>
      <c r="AA892" s="79">
        <v>0</v>
      </c>
      <c r="AB892" s="79">
        <v>0</v>
      </c>
      <c r="AC892" s="78">
        <v>0</v>
      </c>
      <c r="AD892" s="79">
        <f t="shared" si="642"/>
        <v>0</v>
      </c>
      <c r="AE892" s="79">
        <v>0</v>
      </c>
      <c r="AF892" s="79">
        <v>0</v>
      </c>
      <c r="AG892" s="79">
        <v>0</v>
      </c>
      <c r="AH892" s="78">
        <v>0</v>
      </c>
      <c r="AI892" s="79">
        <f t="shared" si="643"/>
        <v>0</v>
      </c>
      <c r="AJ892" s="79">
        <v>2.5993499999999998</v>
      </c>
      <c r="AK892" s="79">
        <v>0</v>
      </c>
      <c r="AL892" s="79">
        <v>0</v>
      </c>
      <c r="AM892" s="78">
        <v>2.1661250000000001</v>
      </c>
      <c r="AN892" s="79">
        <f t="shared" si="644"/>
        <v>0.43322499999999975</v>
      </c>
      <c r="AO892" s="83">
        <f t="shared" si="645"/>
        <v>2.5993499999999998</v>
      </c>
      <c r="AP892" s="83">
        <f t="shared" si="646"/>
        <v>0</v>
      </c>
      <c r="AQ892" s="83">
        <f t="shared" si="647"/>
        <v>0</v>
      </c>
      <c r="AR892" s="83">
        <f t="shared" si="648"/>
        <v>2.1661250000000001</v>
      </c>
      <c r="AS892" s="83">
        <f t="shared" si="649"/>
        <v>0.43322499999999975</v>
      </c>
    </row>
    <row r="893" spans="1:45" ht="47.25">
      <c r="A893" s="73" t="s">
        <v>1834</v>
      </c>
      <c r="B893" s="90" t="s">
        <v>1891</v>
      </c>
      <c r="C893" s="79" t="s">
        <v>1892</v>
      </c>
      <c r="D893" s="77">
        <v>2024</v>
      </c>
      <c r="E893" s="77">
        <v>2026</v>
      </c>
      <c r="F893" s="92" t="s">
        <v>203</v>
      </c>
      <c r="G893" s="92" t="s">
        <v>203</v>
      </c>
      <c r="H893" s="92" t="s">
        <v>203</v>
      </c>
      <c r="I893" s="78">
        <v>28.603502003999999</v>
      </c>
      <c r="J893" s="78">
        <v>28.603502003999999</v>
      </c>
      <c r="K893" s="79">
        <v>0</v>
      </c>
      <c r="L893" s="79">
        <v>0</v>
      </c>
      <c r="M893" s="79">
        <v>0</v>
      </c>
      <c r="N893" s="79">
        <v>0</v>
      </c>
      <c r="O893" s="79">
        <f t="shared" si="639"/>
        <v>0</v>
      </c>
      <c r="P893" s="79">
        <v>0</v>
      </c>
      <c r="Q893" s="79">
        <v>0</v>
      </c>
      <c r="R893" s="79">
        <v>0</v>
      </c>
      <c r="S893" s="79">
        <v>0</v>
      </c>
      <c r="T893" s="79">
        <f t="shared" si="640"/>
        <v>0</v>
      </c>
      <c r="U893" s="79">
        <v>0</v>
      </c>
      <c r="V893" s="79">
        <v>0</v>
      </c>
      <c r="W893" s="79">
        <v>0</v>
      </c>
      <c r="X893" s="79">
        <v>0</v>
      </c>
      <c r="Y893" s="79">
        <f t="shared" si="641"/>
        <v>0</v>
      </c>
      <c r="Z893" s="79">
        <v>0</v>
      </c>
      <c r="AA893" s="79">
        <v>0</v>
      </c>
      <c r="AB893" s="79">
        <v>0</v>
      </c>
      <c r="AC893" s="78">
        <v>0</v>
      </c>
      <c r="AD893" s="79">
        <f t="shared" si="642"/>
        <v>0</v>
      </c>
      <c r="AE893" s="79">
        <v>0</v>
      </c>
      <c r="AF893" s="79">
        <v>0</v>
      </c>
      <c r="AG893" s="79">
        <v>0</v>
      </c>
      <c r="AH893" s="78">
        <v>0</v>
      </c>
      <c r="AI893" s="79">
        <f t="shared" si="643"/>
        <v>0</v>
      </c>
      <c r="AJ893" s="79">
        <v>1.3283964000000001</v>
      </c>
      <c r="AK893" s="79">
        <v>0</v>
      </c>
      <c r="AL893" s="79">
        <v>0</v>
      </c>
      <c r="AM893" s="78">
        <v>1.106997</v>
      </c>
      <c r="AN893" s="79">
        <f t="shared" si="644"/>
        <v>0.22139940000000013</v>
      </c>
      <c r="AO893" s="83">
        <f t="shared" si="645"/>
        <v>1.3283964000000001</v>
      </c>
      <c r="AP893" s="83">
        <f t="shared" si="646"/>
        <v>0</v>
      </c>
      <c r="AQ893" s="83">
        <f t="shared" si="647"/>
        <v>0</v>
      </c>
      <c r="AR893" s="83">
        <f t="shared" si="648"/>
        <v>1.106997</v>
      </c>
      <c r="AS893" s="83">
        <f t="shared" si="649"/>
        <v>0.22139940000000013</v>
      </c>
    </row>
    <row r="894" spans="1:45" ht="31.5">
      <c r="A894" s="73" t="s">
        <v>1834</v>
      </c>
      <c r="B894" s="90" t="s">
        <v>1893</v>
      </c>
      <c r="C894" s="79" t="s">
        <v>1894</v>
      </c>
      <c r="D894" s="77">
        <v>2024</v>
      </c>
      <c r="E894" s="77">
        <v>2026</v>
      </c>
      <c r="F894" s="92" t="s">
        <v>203</v>
      </c>
      <c r="G894" s="92" t="s">
        <v>203</v>
      </c>
      <c r="H894" s="92" t="s">
        <v>203</v>
      </c>
      <c r="I894" s="78">
        <v>51.712999703999998</v>
      </c>
      <c r="J894" s="78">
        <v>51.712999703999998</v>
      </c>
      <c r="K894" s="79">
        <v>0</v>
      </c>
      <c r="L894" s="79">
        <v>0</v>
      </c>
      <c r="M894" s="79">
        <v>0</v>
      </c>
      <c r="N894" s="79">
        <v>0</v>
      </c>
      <c r="O894" s="79">
        <f t="shared" si="639"/>
        <v>0</v>
      </c>
      <c r="P894" s="79">
        <v>0</v>
      </c>
      <c r="Q894" s="79">
        <v>0</v>
      </c>
      <c r="R894" s="79">
        <v>0</v>
      </c>
      <c r="S894" s="79">
        <v>0</v>
      </c>
      <c r="T894" s="79">
        <f t="shared" si="640"/>
        <v>0</v>
      </c>
      <c r="U894" s="79">
        <v>0</v>
      </c>
      <c r="V894" s="79">
        <v>0</v>
      </c>
      <c r="W894" s="79">
        <v>0</v>
      </c>
      <c r="X894" s="79">
        <v>0</v>
      </c>
      <c r="Y894" s="79">
        <f t="shared" si="641"/>
        <v>0</v>
      </c>
      <c r="Z894" s="79">
        <v>0</v>
      </c>
      <c r="AA894" s="79">
        <v>0</v>
      </c>
      <c r="AB894" s="79">
        <v>0</v>
      </c>
      <c r="AC894" s="78">
        <v>0</v>
      </c>
      <c r="AD894" s="79">
        <f t="shared" si="642"/>
        <v>0</v>
      </c>
      <c r="AE894" s="79">
        <v>0</v>
      </c>
      <c r="AF894" s="79">
        <v>0</v>
      </c>
      <c r="AG894" s="79">
        <v>0</v>
      </c>
      <c r="AH894" s="78">
        <v>0</v>
      </c>
      <c r="AI894" s="79">
        <f t="shared" si="643"/>
        <v>0</v>
      </c>
      <c r="AJ894" s="79">
        <v>3.6</v>
      </c>
      <c r="AK894" s="79">
        <v>0</v>
      </c>
      <c r="AL894" s="79">
        <v>0</v>
      </c>
      <c r="AM894" s="78">
        <v>3</v>
      </c>
      <c r="AN894" s="79">
        <f t="shared" si="644"/>
        <v>0.60000000000000009</v>
      </c>
      <c r="AO894" s="83">
        <f t="shared" si="645"/>
        <v>3.6</v>
      </c>
      <c r="AP894" s="83">
        <f t="shared" si="646"/>
        <v>0</v>
      </c>
      <c r="AQ894" s="83">
        <f t="shared" si="647"/>
        <v>0</v>
      </c>
      <c r="AR894" s="83">
        <f t="shared" si="648"/>
        <v>3</v>
      </c>
      <c r="AS894" s="83">
        <f t="shared" si="649"/>
        <v>0.60000000000000009</v>
      </c>
    </row>
    <row r="895" spans="1:45" ht="63">
      <c r="A895" s="73" t="s">
        <v>1834</v>
      </c>
      <c r="B895" s="90" t="s">
        <v>1895</v>
      </c>
      <c r="C895" s="79" t="s">
        <v>1896</v>
      </c>
      <c r="D895" s="77">
        <v>2020</v>
      </c>
      <c r="E895" s="77">
        <v>2020</v>
      </c>
      <c r="F895" s="92" t="s">
        <v>203</v>
      </c>
      <c r="G895" s="92" t="s">
        <v>203</v>
      </c>
      <c r="H895" s="92" t="s">
        <v>203</v>
      </c>
      <c r="I895" s="78">
        <v>0.31482791999999998</v>
      </c>
      <c r="J895" s="78">
        <v>0.31482791999999998</v>
      </c>
      <c r="K895" s="79">
        <v>0</v>
      </c>
      <c r="L895" s="79">
        <v>0</v>
      </c>
      <c r="M895" s="79">
        <v>0</v>
      </c>
      <c r="N895" s="79">
        <v>0</v>
      </c>
      <c r="O895" s="79">
        <f t="shared" si="639"/>
        <v>0</v>
      </c>
      <c r="P895" s="79">
        <v>0.31482791999999998</v>
      </c>
      <c r="Q895" s="79">
        <v>0</v>
      </c>
      <c r="R895" s="79">
        <v>0</v>
      </c>
      <c r="S895" s="79">
        <v>0.2623566</v>
      </c>
      <c r="T895" s="79">
        <f t="shared" si="640"/>
        <v>5.2471319999999988E-2</v>
      </c>
      <c r="U895" s="79">
        <v>0</v>
      </c>
      <c r="V895" s="79">
        <v>0</v>
      </c>
      <c r="W895" s="79">
        <v>0</v>
      </c>
      <c r="X895" s="79">
        <v>0</v>
      </c>
      <c r="Y895" s="79">
        <f t="shared" si="641"/>
        <v>0</v>
      </c>
      <c r="Z895" s="79">
        <v>0</v>
      </c>
      <c r="AA895" s="79">
        <v>0</v>
      </c>
      <c r="AB895" s="79">
        <v>0</v>
      </c>
      <c r="AC895" s="78">
        <v>0</v>
      </c>
      <c r="AD895" s="79">
        <f t="shared" si="642"/>
        <v>0</v>
      </c>
      <c r="AE895" s="79">
        <v>0</v>
      </c>
      <c r="AF895" s="79">
        <v>0</v>
      </c>
      <c r="AG895" s="79">
        <v>0</v>
      </c>
      <c r="AH895" s="78">
        <v>0</v>
      </c>
      <c r="AI895" s="79">
        <f t="shared" si="643"/>
        <v>0</v>
      </c>
      <c r="AJ895" s="79">
        <v>0</v>
      </c>
      <c r="AK895" s="79">
        <v>0</v>
      </c>
      <c r="AL895" s="79">
        <v>0</v>
      </c>
      <c r="AM895" s="78">
        <v>0</v>
      </c>
      <c r="AN895" s="79">
        <f t="shared" si="644"/>
        <v>0</v>
      </c>
      <c r="AO895" s="83">
        <f t="shared" si="645"/>
        <v>0.31482791999999998</v>
      </c>
      <c r="AP895" s="83">
        <f t="shared" si="646"/>
        <v>0</v>
      </c>
      <c r="AQ895" s="83">
        <f t="shared" si="647"/>
        <v>0</v>
      </c>
      <c r="AR895" s="83">
        <f t="shared" si="648"/>
        <v>0.2623566</v>
      </c>
      <c r="AS895" s="83">
        <f t="shared" si="649"/>
        <v>5.2471319999999988E-2</v>
      </c>
    </row>
    <row r="896" spans="1:45" ht="63">
      <c r="A896" s="73" t="s">
        <v>1834</v>
      </c>
      <c r="B896" s="90" t="s">
        <v>1897</v>
      </c>
      <c r="C896" s="79" t="s">
        <v>1898</v>
      </c>
      <c r="D896" s="77">
        <v>2021</v>
      </c>
      <c r="E896" s="77">
        <v>2021</v>
      </c>
      <c r="F896" s="92" t="s">
        <v>203</v>
      </c>
      <c r="G896" s="92" t="s">
        <v>203</v>
      </c>
      <c r="H896" s="92" t="s">
        <v>203</v>
      </c>
      <c r="I896" s="78">
        <v>0.32836547999999999</v>
      </c>
      <c r="J896" s="78">
        <v>0.32836547999999999</v>
      </c>
      <c r="K896" s="79">
        <v>0</v>
      </c>
      <c r="L896" s="79">
        <v>0</v>
      </c>
      <c r="M896" s="79">
        <v>0</v>
      </c>
      <c r="N896" s="79">
        <v>0</v>
      </c>
      <c r="O896" s="79">
        <f t="shared" si="639"/>
        <v>0</v>
      </c>
      <c r="P896" s="79">
        <v>0</v>
      </c>
      <c r="Q896" s="79">
        <v>0</v>
      </c>
      <c r="R896" s="79">
        <v>0</v>
      </c>
      <c r="S896" s="79">
        <v>0</v>
      </c>
      <c r="T896" s="79">
        <f t="shared" si="640"/>
        <v>0</v>
      </c>
      <c r="U896" s="79">
        <v>0.32836547999999999</v>
      </c>
      <c r="V896" s="79">
        <v>0</v>
      </c>
      <c r="W896" s="79">
        <v>0</v>
      </c>
      <c r="X896" s="79">
        <v>0.27363789999999999</v>
      </c>
      <c r="Y896" s="79">
        <f t="shared" si="641"/>
        <v>5.4727579999999998E-2</v>
      </c>
      <c r="Z896" s="79">
        <v>0</v>
      </c>
      <c r="AA896" s="79">
        <v>0</v>
      </c>
      <c r="AB896" s="79">
        <v>0</v>
      </c>
      <c r="AC896" s="78">
        <v>0</v>
      </c>
      <c r="AD896" s="79">
        <f t="shared" si="642"/>
        <v>0</v>
      </c>
      <c r="AE896" s="79">
        <v>0</v>
      </c>
      <c r="AF896" s="79">
        <v>0</v>
      </c>
      <c r="AG896" s="79">
        <v>0</v>
      </c>
      <c r="AH896" s="78">
        <v>0</v>
      </c>
      <c r="AI896" s="79">
        <f t="shared" si="643"/>
        <v>0</v>
      </c>
      <c r="AJ896" s="79">
        <v>0</v>
      </c>
      <c r="AK896" s="79">
        <v>0</v>
      </c>
      <c r="AL896" s="79">
        <v>0</v>
      </c>
      <c r="AM896" s="78">
        <v>0</v>
      </c>
      <c r="AN896" s="79">
        <f t="shared" si="644"/>
        <v>0</v>
      </c>
      <c r="AO896" s="83">
        <f t="shared" si="645"/>
        <v>0.32836547999999999</v>
      </c>
      <c r="AP896" s="83">
        <f t="shared" si="646"/>
        <v>0</v>
      </c>
      <c r="AQ896" s="83">
        <f t="shared" si="647"/>
        <v>0</v>
      </c>
      <c r="AR896" s="83">
        <f t="shared" si="648"/>
        <v>0.27363789999999999</v>
      </c>
      <c r="AS896" s="83">
        <f t="shared" si="649"/>
        <v>5.4727579999999998E-2</v>
      </c>
    </row>
    <row r="897" spans="1:45" ht="47.25">
      <c r="A897" s="73" t="s">
        <v>1834</v>
      </c>
      <c r="B897" s="90" t="s">
        <v>1899</v>
      </c>
      <c r="C897" s="79" t="s">
        <v>1900</v>
      </c>
      <c r="D897" s="77">
        <v>2020</v>
      </c>
      <c r="E897" s="77">
        <v>2020</v>
      </c>
      <c r="F897" s="92" t="s">
        <v>203</v>
      </c>
      <c r="G897" s="92" t="s">
        <v>203</v>
      </c>
      <c r="H897" s="92" t="s">
        <v>203</v>
      </c>
      <c r="I897" s="78">
        <v>0.12108768</v>
      </c>
      <c r="J897" s="78">
        <v>0.12108768</v>
      </c>
      <c r="K897" s="79">
        <v>0</v>
      </c>
      <c r="L897" s="79">
        <v>0</v>
      </c>
      <c r="M897" s="79">
        <v>0</v>
      </c>
      <c r="N897" s="79">
        <v>0</v>
      </c>
      <c r="O897" s="79">
        <f t="shared" si="639"/>
        <v>0</v>
      </c>
      <c r="P897" s="79">
        <v>0.12108768</v>
      </c>
      <c r="Q897" s="79">
        <v>0</v>
      </c>
      <c r="R897" s="79">
        <v>0</v>
      </c>
      <c r="S897" s="79">
        <v>0.10090640000000001</v>
      </c>
      <c r="T897" s="79">
        <f t="shared" si="640"/>
        <v>2.0181279999999996E-2</v>
      </c>
      <c r="U897" s="79">
        <v>0</v>
      </c>
      <c r="V897" s="79">
        <v>0</v>
      </c>
      <c r="W897" s="79">
        <v>0</v>
      </c>
      <c r="X897" s="79">
        <v>0</v>
      </c>
      <c r="Y897" s="79">
        <f t="shared" si="641"/>
        <v>0</v>
      </c>
      <c r="Z897" s="79">
        <v>0</v>
      </c>
      <c r="AA897" s="79">
        <v>0</v>
      </c>
      <c r="AB897" s="79">
        <v>0</v>
      </c>
      <c r="AC897" s="78">
        <v>0</v>
      </c>
      <c r="AD897" s="79">
        <f t="shared" si="642"/>
        <v>0</v>
      </c>
      <c r="AE897" s="79">
        <v>0</v>
      </c>
      <c r="AF897" s="79">
        <v>0</v>
      </c>
      <c r="AG897" s="79">
        <v>0</v>
      </c>
      <c r="AH897" s="78">
        <v>0</v>
      </c>
      <c r="AI897" s="79">
        <f t="shared" si="643"/>
        <v>0</v>
      </c>
      <c r="AJ897" s="79">
        <v>0</v>
      </c>
      <c r="AK897" s="79">
        <v>0</v>
      </c>
      <c r="AL897" s="79">
        <v>0</v>
      </c>
      <c r="AM897" s="78">
        <v>0</v>
      </c>
      <c r="AN897" s="79">
        <f t="shared" si="644"/>
        <v>0</v>
      </c>
      <c r="AO897" s="83">
        <f t="shared" si="645"/>
        <v>0.12108768</v>
      </c>
      <c r="AP897" s="83">
        <f t="shared" si="646"/>
        <v>0</v>
      </c>
      <c r="AQ897" s="83">
        <f t="shared" si="647"/>
        <v>0</v>
      </c>
      <c r="AR897" s="83">
        <f t="shared" si="648"/>
        <v>0.10090640000000001</v>
      </c>
      <c r="AS897" s="83">
        <f t="shared" si="649"/>
        <v>2.0181279999999996E-2</v>
      </c>
    </row>
    <row r="898" spans="1:45" ht="31.5">
      <c r="A898" s="73" t="s">
        <v>1834</v>
      </c>
      <c r="B898" s="90" t="s">
        <v>1901</v>
      </c>
      <c r="C898" s="79" t="s">
        <v>1902</v>
      </c>
      <c r="D898" s="77">
        <v>2020</v>
      </c>
      <c r="E898" s="77">
        <v>2020</v>
      </c>
      <c r="F898" s="92" t="s">
        <v>203</v>
      </c>
      <c r="G898" s="92" t="s">
        <v>203</v>
      </c>
      <c r="H898" s="92" t="s">
        <v>203</v>
      </c>
      <c r="I898" s="78">
        <v>4.2468000000000004</v>
      </c>
      <c r="J898" s="78">
        <v>4.2468000000000004</v>
      </c>
      <c r="K898" s="79">
        <v>0</v>
      </c>
      <c r="L898" s="79">
        <v>0</v>
      </c>
      <c r="M898" s="79">
        <v>0</v>
      </c>
      <c r="N898" s="79">
        <v>0</v>
      </c>
      <c r="O898" s="79">
        <f t="shared" si="639"/>
        <v>0</v>
      </c>
      <c r="P898" s="79">
        <v>4.2468000000000004</v>
      </c>
      <c r="Q898" s="79">
        <v>0</v>
      </c>
      <c r="R898" s="79">
        <v>0</v>
      </c>
      <c r="S898" s="79">
        <v>3.5390000000000006</v>
      </c>
      <c r="T898" s="79">
        <f t="shared" si="640"/>
        <v>0.70779999999999976</v>
      </c>
      <c r="U898" s="79">
        <v>0</v>
      </c>
      <c r="V898" s="79">
        <v>0</v>
      </c>
      <c r="W898" s="79">
        <v>0</v>
      </c>
      <c r="X898" s="79">
        <v>0</v>
      </c>
      <c r="Y898" s="79">
        <f t="shared" si="641"/>
        <v>0</v>
      </c>
      <c r="Z898" s="79">
        <v>0</v>
      </c>
      <c r="AA898" s="79">
        <v>0</v>
      </c>
      <c r="AB898" s="79">
        <v>0</v>
      </c>
      <c r="AC898" s="78">
        <v>0</v>
      </c>
      <c r="AD898" s="79">
        <f t="shared" si="642"/>
        <v>0</v>
      </c>
      <c r="AE898" s="79">
        <v>0</v>
      </c>
      <c r="AF898" s="79">
        <v>0</v>
      </c>
      <c r="AG898" s="79">
        <v>0</v>
      </c>
      <c r="AH898" s="78">
        <v>0</v>
      </c>
      <c r="AI898" s="79">
        <f t="shared" si="643"/>
        <v>0</v>
      </c>
      <c r="AJ898" s="79">
        <v>0</v>
      </c>
      <c r="AK898" s="79">
        <v>0</v>
      </c>
      <c r="AL898" s="79">
        <v>0</v>
      </c>
      <c r="AM898" s="78">
        <v>0</v>
      </c>
      <c r="AN898" s="79">
        <f t="shared" si="644"/>
        <v>0</v>
      </c>
      <c r="AO898" s="83">
        <f t="shared" si="645"/>
        <v>4.2468000000000004</v>
      </c>
      <c r="AP898" s="83">
        <f t="shared" si="646"/>
        <v>0</v>
      </c>
      <c r="AQ898" s="83">
        <f t="shared" si="647"/>
        <v>0</v>
      </c>
      <c r="AR898" s="83">
        <f t="shared" si="648"/>
        <v>3.5390000000000006</v>
      </c>
      <c r="AS898" s="83">
        <f t="shared" si="649"/>
        <v>0.70779999999999976</v>
      </c>
    </row>
    <row r="899" spans="1:45" ht="31.5">
      <c r="A899" s="73" t="s">
        <v>1834</v>
      </c>
      <c r="B899" s="90" t="s">
        <v>1903</v>
      </c>
      <c r="C899" s="79" t="s">
        <v>1904</v>
      </c>
      <c r="D899" s="77">
        <v>2020</v>
      </c>
      <c r="E899" s="77">
        <v>2020</v>
      </c>
      <c r="F899" s="92" t="s">
        <v>203</v>
      </c>
      <c r="G899" s="92" t="s">
        <v>203</v>
      </c>
      <c r="H899" s="92" t="s">
        <v>203</v>
      </c>
      <c r="I899" s="78">
        <v>1.464</v>
      </c>
      <c r="J899" s="78">
        <v>1.464</v>
      </c>
      <c r="K899" s="79">
        <v>0</v>
      </c>
      <c r="L899" s="79">
        <v>0</v>
      </c>
      <c r="M899" s="79">
        <v>0</v>
      </c>
      <c r="N899" s="79">
        <v>0</v>
      </c>
      <c r="O899" s="79">
        <f t="shared" si="639"/>
        <v>0</v>
      </c>
      <c r="P899" s="79">
        <v>1.464</v>
      </c>
      <c r="Q899" s="79">
        <v>0</v>
      </c>
      <c r="R899" s="79">
        <v>0</v>
      </c>
      <c r="S899" s="79">
        <v>1.22</v>
      </c>
      <c r="T899" s="79">
        <f t="shared" si="640"/>
        <v>0.24399999999999999</v>
      </c>
      <c r="U899" s="79">
        <v>0</v>
      </c>
      <c r="V899" s="79">
        <v>0</v>
      </c>
      <c r="W899" s="79">
        <v>0</v>
      </c>
      <c r="X899" s="79">
        <v>0</v>
      </c>
      <c r="Y899" s="79">
        <f t="shared" si="641"/>
        <v>0</v>
      </c>
      <c r="Z899" s="79">
        <v>0</v>
      </c>
      <c r="AA899" s="79">
        <v>0</v>
      </c>
      <c r="AB899" s="79">
        <v>0</v>
      </c>
      <c r="AC899" s="78">
        <v>0</v>
      </c>
      <c r="AD899" s="79">
        <f t="shared" si="642"/>
        <v>0</v>
      </c>
      <c r="AE899" s="79">
        <v>0</v>
      </c>
      <c r="AF899" s="79">
        <v>0</v>
      </c>
      <c r="AG899" s="79">
        <v>0</v>
      </c>
      <c r="AH899" s="78">
        <v>0</v>
      </c>
      <c r="AI899" s="79">
        <f t="shared" si="643"/>
        <v>0</v>
      </c>
      <c r="AJ899" s="79">
        <v>0</v>
      </c>
      <c r="AK899" s="79">
        <v>0</v>
      </c>
      <c r="AL899" s="79">
        <v>0</v>
      </c>
      <c r="AM899" s="78">
        <v>0</v>
      </c>
      <c r="AN899" s="79">
        <f t="shared" si="644"/>
        <v>0</v>
      </c>
      <c r="AO899" s="83">
        <f t="shared" si="645"/>
        <v>1.464</v>
      </c>
      <c r="AP899" s="83">
        <f t="shared" si="646"/>
        <v>0</v>
      </c>
      <c r="AQ899" s="83">
        <f t="shared" si="647"/>
        <v>0</v>
      </c>
      <c r="AR899" s="83">
        <f t="shared" si="648"/>
        <v>1.22</v>
      </c>
      <c r="AS899" s="83">
        <f t="shared" si="649"/>
        <v>0.24399999999999999</v>
      </c>
    </row>
    <row r="900" spans="1:45" ht="31.5">
      <c r="A900" s="73" t="s">
        <v>1834</v>
      </c>
      <c r="B900" s="90" t="s">
        <v>1905</v>
      </c>
      <c r="C900" s="79" t="s">
        <v>1906</v>
      </c>
      <c r="D900" s="77">
        <v>2020</v>
      </c>
      <c r="E900" s="77">
        <v>2024</v>
      </c>
      <c r="F900" s="92" t="s">
        <v>203</v>
      </c>
      <c r="G900" s="92" t="s">
        <v>203</v>
      </c>
      <c r="H900" s="92" t="s">
        <v>203</v>
      </c>
      <c r="I900" s="78">
        <v>3.84</v>
      </c>
      <c r="J900" s="78">
        <v>3.84</v>
      </c>
      <c r="K900" s="79">
        <v>0</v>
      </c>
      <c r="L900" s="79">
        <v>0</v>
      </c>
      <c r="M900" s="79">
        <v>0</v>
      </c>
      <c r="N900" s="79">
        <v>0</v>
      </c>
      <c r="O900" s="79">
        <f t="shared" si="639"/>
        <v>0</v>
      </c>
      <c r="P900" s="79">
        <v>0.96</v>
      </c>
      <c r="Q900" s="79">
        <v>0</v>
      </c>
      <c r="R900" s="79">
        <v>0</v>
      </c>
      <c r="S900" s="79">
        <v>0.8</v>
      </c>
      <c r="T900" s="79">
        <f t="shared" si="640"/>
        <v>0.15999999999999992</v>
      </c>
      <c r="U900" s="79">
        <v>0.9</v>
      </c>
      <c r="V900" s="79">
        <v>0</v>
      </c>
      <c r="W900" s="79">
        <v>0</v>
      </c>
      <c r="X900" s="79">
        <v>0.75</v>
      </c>
      <c r="Y900" s="79">
        <f t="shared" si="641"/>
        <v>0.15000000000000002</v>
      </c>
      <c r="Z900" s="79">
        <v>1.08</v>
      </c>
      <c r="AA900" s="79">
        <v>0</v>
      </c>
      <c r="AB900" s="79">
        <v>0</v>
      </c>
      <c r="AC900" s="78">
        <v>0.9</v>
      </c>
      <c r="AD900" s="79">
        <f t="shared" si="642"/>
        <v>0.18000000000000005</v>
      </c>
      <c r="AE900" s="79">
        <v>0</v>
      </c>
      <c r="AF900" s="79">
        <v>0</v>
      </c>
      <c r="AG900" s="79">
        <v>0</v>
      </c>
      <c r="AH900" s="78">
        <v>0</v>
      </c>
      <c r="AI900" s="79">
        <f t="shared" si="643"/>
        <v>0</v>
      </c>
      <c r="AJ900" s="79">
        <v>0.9</v>
      </c>
      <c r="AK900" s="79">
        <v>0</v>
      </c>
      <c r="AL900" s="79">
        <v>0</v>
      </c>
      <c r="AM900" s="78">
        <v>0.75</v>
      </c>
      <c r="AN900" s="79">
        <f t="shared" si="644"/>
        <v>0.15000000000000002</v>
      </c>
      <c r="AO900" s="83">
        <f t="shared" si="645"/>
        <v>3.84</v>
      </c>
      <c r="AP900" s="83">
        <f t="shared" si="646"/>
        <v>0</v>
      </c>
      <c r="AQ900" s="83">
        <f t="shared" si="647"/>
        <v>0</v>
      </c>
      <c r="AR900" s="83">
        <f t="shared" si="648"/>
        <v>3.2</v>
      </c>
      <c r="AS900" s="83">
        <f t="shared" si="649"/>
        <v>0.64</v>
      </c>
    </row>
    <row r="901" spans="1:45" ht="31.5">
      <c r="A901" s="73" t="s">
        <v>1834</v>
      </c>
      <c r="B901" s="90" t="s">
        <v>1907</v>
      </c>
      <c r="C901" s="79" t="s">
        <v>1908</v>
      </c>
      <c r="D901" s="77">
        <v>2020</v>
      </c>
      <c r="E901" s="77">
        <v>2020</v>
      </c>
      <c r="F901" s="92" t="s">
        <v>203</v>
      </c>
      <c r="G901" s="92" t="s">
        <v>203</v>
      </c>
      <c r="H901" s="92" t="s">
        <v>203</v>
      </c>
      <c r="I901" s="78">
        <v>8.2799999999999994</v>
      </c>
      <c r="J901" s="78">
        <v>8.2799999999999994</v>
      </c>
      <c r="K901" s="79">
        <v>0</v>
      </c>
      <c r="L901" s="79">
        <v>0</v>
      </c>
      <c r="M901" s="79">
        <v>0</v>
      </c>
      <c r="N901" s="79">
        <v>0</v>
      </c>
      <c r="O901" s="79">
        <f t="shared" si="639"/>
        <v>0</v>
      </c>
      <c r="P901" s="79">
        <v>8.2799999999999994</v>
      </c>
      <c r="Q901" s="79">
        <v>0</v>
      </c>
      <c r="R901" s="79">
        <v>0</v>
      </c>
      <c r="S901" s="79">
        <v>6.9</v>
      </c>
      <c r="T901" s="79">
        <f t="shared" si="640"/>
        <v>1.379999999999999</v>
      </c>
      <c r="U901" s="79">
        <v>0</v>
      </c>
      <c r="V901" s="79">
        <v>0</v>
      </c>
      <c r="W901" s="79">
        <v>0</v>
      </c>
      <c r="X901" s="79">
        <v>0</v>
      </c>
      <c r="Y901" s="79">
        <f t="shared" si="641"/>
        <v>0</v>
      </c>
      <c r="Z901" s="79">
        <v>0</v>
      </c>
      <c r="AA901" s="79">
        <v>0</v>
      </c>
      <c r="AB901" s="79">
        <v>0</v>
      </c>
      <c r="AC901" s="78">
        <v>0</v>
      </c>
      <c r="AD901" s="79">
        <f t="shared" si="642"/>
        <v>0</v>
      </c>
      <c r="AE901" s="79">
        <v>0</v>
      </c>
      <c r="AF901" s="79">
        <v>0</v>
      </c>
      <c r="AG901" s="79">
        <v>0</v>
      </c>
      <c r="AH901" s="78">
        <v>0</v>
      </c>
      <c r="AI901" s="79">
        <f t="shared" si="643"/>
        <v>0</v>
      </c>
      <c r="AJ901" s="79">
        <v>0</v>
      </c>
      <c r="AK901" s="79">
        <v>0</v>
      </c>
      <c r="AL901" s="79">
        <v>0</v>
      </c>
      <c r="AM901" s="78">
        <v>0</v>
      </c>
      <c r="AN901" s="79">
        <f t="shared" si="644"/>
        <v>0</v>
      </c>
      <c r="AO901" s="83">
        <f t="shared" si="645"/>
        <v>8.2799999999999994</v>
      </c>
      <c r="AP901" s="83">
        <f t="shared" si="646"/>
        <v>0</v>
      </c>
      <c r="AQ901" s="83">
        <f t="shared" si="647"/>
        <v>0</v>
      </c>
      <c r="AR901" s="83">
        <f t="shared" si="648"/>
        <v>6.9</v>
      </c>
      <c r="AS901" s="83">
        <f t="shared" si="649"/>
        <v>1.379999999999999</v>
      </c>
    </row>
    <row r="902" spans="1:45" ht="31.5">
      <c r="A902" s="73" t="s">
        <v>1834</v>
      </c>
      <c r="B902" s="90" t="s">
        <v>1909</v>
      </c>
      <c r="C902" s="79" t="s">
        <v>1910</v>
      </c>
      <c r="D902" s="77">
        <v>2020</v>
      </c>
      <c r="E902" s="77">
        <v>2020</v>
      </c>
      <c r="F902" s="92" t="s">
        <v>203</v>
      </c>
      <c r="G902" s="92" t="s">
        <v>203</v>
      </c>
      <c r="H902" s="92" t="s">
        <v>203</v>
      </c>
      <c r="I902" s="78">
        <v>18.053072</v>
      </c>
      <c r="J902" s="78">
        <v>18.053072</v>
      </c>
      <c r="K902" s="79">
        <v>0</v>
      </c>
      <c r="L902" s="79">
        <v>0</v>
      </c>
      <c r="M902" s="79">
        <v>0</v>
      </c>
      <c r="N902" s="79">
        <v>0</v>
      </c>
      <c r="O902" s="79">
        <f t="shared" si="639"/>
        <v>0</v>
      </c>
      <c r="P902" s="79">
        <v>18.053072</v>
      </c>
      <c r="Q902" s="79">
        <v>0</v>
      </c>
      <c r="R902" s="79">
        <v>0</v>
      </c>
      <c r="S902" s="79">
        <v>15.127560000000001</v>
      </c>
      <c r="T902" s="79">
        <f t="shared" si="640"/>
        <v>2.9255119999999994</v>
      </c>
      <c r="U902" s="79">
        <v>0</v>
      </c>
      <c r="V902" s="79">
        <v>0</v>
      </c>
      <c r="W902" s="79">
        <v>0</v>
      </c>
      <c r="X902" s="79">
        <v>0</v>
      </c>
      <c r="Y902" s="79">
        <f t="shared" si="641"/>
        <v>0</v>
      </c>
      <c r="Z902" s="79">
        <v>0</v>
      </c>
      <c r="AA902" s="79">
        <v>0</v>
      </c>
      <c r="AB902" s="79">
        <v>0</v>
      </c>
      <c r="AC902" s="78">
        <v>0</v>
      </c>
      <c r="AD902" s="79">
        <f t="shared" si="642"/>
        <v>0</v>
      </c>
      <c r="AE902" s="79">
        <v>0</v>
      </c>
      <c r="AF902" s="79">
        <v>0</v>
      </c>
      <c r="AG902" s="79">
        <v>0</v>
      </c>
      <c r="AH902" s="78">
        <v>0</v>
      </c>
      <c r="AI902" s="79">
        <f t="shared" si="643"/>
        <v>0</v>
      </c>
      <c r="AJ902" s="79">
        <v>0</v>
      </c>
      <c r="AK902" s="79">
        <v>0</v>
      </c>
      <c r="AL902" s="79">
        <v>0</v>
      </c>
      <c r="AM902" s="78">
        <v>0</v>
      </c>
      <c r="AN902" s="79">
        <f t="shared" si="644"/>
        <v>0</v>
      </c>
      <c r="AO902" s="83">
        <f t="shared" si="645"/>
        <v>18.053072</v>
      </c>
      <c r="AP902" s="83">
        <f t="shared" si="646"/>
        <v>0</v>
      </c>
      <c r="AQ902" s="83">
        <f t="shared" si="647"/>
        <v>0</v>
      </c>
      <c r="AR902" s="83">
        <f t="shared" si="648"/>
        <v>15.127560000000001</v>
      </c>
      <c r="AS902" s="83">
        <f t="shared" si="649"/>
        <v>2.9255119999999994</v>
      </c>
    </row>
    <row r="903" spans="1:45" ht="31.5">
      <c r="A903" s="73" t="s">
        <v>1834</v>
      </c>
      <c r="B903" s="90" t="s">
        <v>1911</v>
      </c>
      <c r="C903" s="79" t="s">
        <v>1912</v>
      </c>
      <c r="D903" s="77">
        <v>2020</v>
      </c>
      <c r="E903" s="77">
        <v>2020</v>
      </c>
      <c r="F903" s="92" t="s">
        <v>203</v>
      </c>
      <c r="G903" s="92" t="s">
        <v>203</v>
      </c>
      <c r="H903" s="92" t="s">
        <v>203</v>
      </c>
      <c r="I903" s="78">
        <v>4.32</v>
      </c>
      <c r="J903" s="78">
        <v>4.32</v>
      </c>
      <c r="K903" s="79">
        <v>0</v>
      </c>
      <c r="L903" s="79">
        <v>0</v>
      </c>
      <c r="M903" s="79">
        <v>0</v>
      </c>
      <c r="N903" s="79">
        <v>0</v>
      </c>
      <c r="O903" s="79">
        <f t="shared" si="639"/>
        <v>0</v>
      </c>
      <c r="P903" s="79">
        <v>4.32</v>
      </c>
      <c r="Q903" s="79">
        <v>0</v>
      </c>
      <c r="R903" s="79">
        <v>0</v>
      </c>
      <c r="S903" s="79">
        <v>3.6</v>
      </c>
      <c r="T903" s="79">
        <f t="shared" si="640"/>
        <v>0.7200000000000002</v>
      </c>
      <c r="U903" s="79">
        <v>0</v>
      </c>
      <c r="V903" s="79">
        <v>0</v>
      </c>
      <c r="W903" s="79">
        <v>0</v>
      </c>
      <c r="X903" s="79">
        <v>0</v>
      </c>
      <c r="Y903" s="79">
        <f t="shared" si="641"/>
        <v>0</v>
      </c>
      <c r="Z903" s="79">
        <v>0</v>
      </c>
      <c r="AA903" s="79">
        <v>0</v>
      </c>
      <c r="AB903" s="79">
        <v>0</v>
      </c>
      <c r="AC903" s="78">
        <v>0</v>
      </c>
      <c r="AD903" s="79">
        <f t="shared" si="642"/>
        <v>0</v>
      </c>
      <c r="AE903" s="79">
        <v>0</v>
      </c>
      <c r="AF903" s="79">
        <v>0</v>
      </c>
      <c r="AG903" s="79">
        <v>0</v>
      </c>
      <c r="AH903" s="78">
        <v>0</v>
      </c>
      <c r="AI903" s="79">
        <f t="shared" si="643"/>
        <v>0</v>
      </c>
      <c r="AJ903" s="79">
        <v>0</v>
      </c>
      <c r="AK903" s="79">
        <v>0</v>
      </c>
      <c r="AL903" s="79">
        <v>0</v>
      </c>
      <c r="AM903" s="78">
        <v>0</v>
      </c>
      <c r="AN903" s="79">
        <f t="shared" si="644"/>
        <v>0</v>
      </c>
      <c r="AO903" s="83">
        <f t="shared" si="645"/>
        <v>4.32</v>
      </c>
      <c r="AP903" s="83">
        <f t="shared" si="646"/>
        <v>0</v>
      </c>
      <c r="AQ903" s="83">
        <f t="shared" si="647"/>
        <v>0</v>
      </c>
      <c r="AR903" s="83">
        <f t="shared" si="648"/>
        <v>3.6</v>
      </c>
      <c r="AS903" s="83">
        <f t="shared" si="649"/>
        <v>0.7200000000000002</v>
      </c>
    </row>
    <row r="904" spans="1:45" ht="31.5">
      <c r="A904" s="73" t="s">
        <v>1834</v>
      </c>
      <c r="B904" s="90" t="s">
        <v>1913</v>
      </c>
      <c r="C904" s="123" t="s">
        <v>1914</v>
      </c>
      <c r="D904" s="77">
        <v>2021</v>
      </c>
      <c r="E904" s="77" t="s">
        <v>203</v>
      </c>
      <c r="F904" s="78" t="s">
        <v>203</v>
      </c>
      <c r="G904" s="78" t="s">
        <v>203</v>
      </c>
      <c r="H904" s="78" t="s">
        <v>203</v>
      </c>
      <c r="I904" s="78">
        <v>0</v>
      </c>
      <c r="J904" s="78">
        <v>0</v>
      </c>
      <c r="K904" s="79">
        <v>0</v>
      </c>
      <c r="L904" s="79">
        <v>0</v>
      </c>
      <c r="M904" s="79">
        <v>0</v>
      </c>
      <c r="N904" s="79">
        <v>0</v>
      </c>
      <c r="O904" s="79">
        <f t="shared" si="639"/>
        <v>0</v>
      </c>
      <c r="P904" s="79">
        <v>0</v>
      </c>
      <c r="Q904" s="79">
        <v>0</v>
      </c>
      <c r="R904" s="79">
        <v>0</v>
      </c>
      <c r="S904" s="79">
        <v>0</v>
      </c>
      <c r="T904" s="79">
        <f t="shared" si="640"/>
        <v>0</v>
      </c>
      <c r="U904" s="79">
        <v>0</v>
      </c>
      <c r="V904" s="79">
        <v>0</v>
      </c>
      <c r="W904" s="79">
        <v>0</v>
      </c>
      <c r="X904" s="79">
        <v>0</v>
      </c>
      <c r="Y904" s="79">
        <f t="shared" si="641"/>
        <v>0</v>
      </c>
      <c r="Z904" s="79">
        <v>0</v>
      </c>
      <c r="AA904" s="79">
        <v>0</v>
      </c>
      <c r="AB904" s="79">
        <v>0</v>
      </c>
      <c r="AC904" s="78">
        <v>0</v>
      </c>
      <c r="AD904" s="79">
        <f t="shared" si="642"/>
        <v>0</v>
      </c>
      <c r="AE904" s="79">
        <v>0</v>
      </c>
      <c r="AF904" s="79">
        <v>0</v>
      </c>
      <c r="AG904" s="79">
        <v>0</v>
      </c>
      <c r="AH904" s="78">
        <v>0</v>
      </c>
      <c r="AI904" s="79">
        <f t="shared" si="643"/>
        <v>0</v>
      </c>
      <c r="AJ904" s="79">
        <v>0</v>
      </c>
      <c r="AK904" s="79">
        <v>0</v>
      </c>
      <c r="AL904" s="79">
        <v>0</v>
      </c>
      <c r="AM904" s="78">
        <v>0</v>
      </c>
      <c r="AN904" s="79">
        <f t="shared" si="644"/>
        <v>0</v>
      </c>
      <c r="AO904" s="83">
        <f t="shared" si="645"/>
        <v>0</v>
      </c>
      <c r="AP904" s="83">
        <f t="shared" si="646"/>
        <v>0</v>
      </c>
      <c r="AQ904" s="83">
        <f t="shared" si="647"/>
        <v>0</v>
      </c>
      <c r="AR904" s="83">
        <f t="shared" si="648"/>
        <v>0</v>
      </c>
      <c r="AS904" s="83">
        <f t="shared" si="649"/>
        <v>0</v>
      </c>
    </row>
    <row r="905" spans="1:45" ht="47.25">
      <c r="A905" s="73" t="s">
        <v>1834</v>
      </c>
      <c r="B905" s="108" t="s">
        <v>1915</v>
      </c>
      <c r="C905" s="123" t="s">
        <v>1916</v>
      </c>
      <c r="D905" s="77">
        <v>2015</v>
      </c>
      <c r="E905" s="77">
        <v>2025</v>
      </c>
      <c r="F905" s="78" t="s">
        <v>203</v>
      </c>
      <c r="G905" s="78" t="s">
        <v>203</v>
      </c>
      <c r="H905" s="78" t="s">
        <v>203</v>
      </c>
      <c r="I905" s="81">
        <v>134.64249107118638</v>
      </c>
      <c r="J905" s="126">
        <v>119.26923282118639</v>
      </c>
      <c r="K905" s="79">
        <v>11.167898209999999</v>
      </c>
      <c r="L905" s="79">
        <v>0</v>
      </c>
      <c r="M905" s="79">
        <v>0</v>
      </c>
      <c r="N905" s="79">
        <v>9.361231543333334</v>
      </c>
      <c r="O905" s="79">
        <f t="shared" si="639"/>
        <v>1.8066666666666649</v>
      </c>
      <c r="P905" s="79">
        <v>3.8578108420000001</v>
      </c>
      <c r="Q905" s="79">
        <v>0</v>
      </c>
      <c r="R905" s="79">
        <v>0</v>
      </c>
      <c r="S905" s="78">
        <v>3.2428423683333336</v>
      </c>
      <c r="T905" s="78">
        <f t="shared" si="640"/>
        <v>0.61496847366666652</v>
      </c>
      <c r="U905" s="79">
        <v>10.74</v>
      </c>
      <c r="V905" s="79">
        <v>0</v>
      </c>
      <c r="W905" s="79">
        <v>0</v>
      </c>
      <c r="X905" s="78">
        <v>9</v>
      </c>
      <c r="Y905" s="78">
        <f t="shared" si="641"/>
        <v>1.7400000000000002</v>
      </c>
      <c r="Z905" s="79">
        <v>24.984000000000002</v>
      </c>
      <c r="AA905" s="79">
        <v>0</v>
      </c>
      <c r="AB905" s="79">
        <v>0</v>
      </c>
      <c r="AC905" s="78">
        <v>20.945</v>
      </c>
      <c r="AD905" s="78">
        <f t="shared" si="642"/>
        <v>4.0390000000000015</v>
      </c>
      <c r="AE905" s="79">
        <v>24.984000000000002</v>
      </c>
      <c r="AF905" s="79">
        <v>0</v>
      </c>
      <c r="AG905" s="79">
        <v>0</v>
      </c>
      <c r="AH905" s="78">
        <v>20.945</v>
      </c>
      <c r="AI905" s="78">
        <f t="shared" si="643"/>
        <v>4.0390000000000015</v>
      </c>
      <c r="AJ905" s="79">
        <v>15.85</v>
      </c>
      <c r="AK905" s="79">
        <v>0</v>
      </c>
      <c r="AL905" s="79">
        <v>0</v>
      </c>
      <c r="AM905" s="78">
        <v>13.333333333333334</v>
      </c>
      <c r="AN905" s="78">
        <f t="shared" si="644"/>
        <v>2.5166666666666657</v>
      </c>
      <c r="AO905" s="83">
        <f t="shared" si="645"/>
        <v>91.583709052000017</v>
      </c>
      <c r="AP905" s="83">
        <f t="shared" si="646"/>
        <v>0</v>
      </c>
      <c r="AQ905" s="83">
        <f t="shared" si="647"/>
        <v>0</v>
      </c>
      <c r="AR905" s="83">
        <f t="shared" si="648"/>
        <v>76.827407244999989</v>
      </c>
      <c r="AS905" s="83">
        <f t="shared" si="649"/>
        <v>14.756301807</v>
      </c>
    </row>
    <row r="906" spans="1:45" ht="31.5">
      <c r="A906" s="73" t="s">
        <v>1834</v>
      </c>
      <c r="B906" s="90" t="s">
        <v>1917</v>
      </c>
      <c r="C906" s="123" t="s">
        <v>1918</v>
      </c>
      <c r="D906" s="77">
        <v>2013</v>
      </c>
      <c r="E906" s="77">
        <v>2026</v>
      </c>
      <c r="F906" s="78" t="s">
        <v>203</v>
      </c>
      <c r="G906" s="78" t="s">
        <v>203</v>
      </c>
      <c r="H906" s="78" t="s">
        <v>203</v>
      </c>
      <c r="I906" s="78">
        <v>81.681968095600013</v>
      </c>
      <c r="J906" s="126">
        <v>80.570408095600015</v>
      </c>
      <c r="K906" s="79">
        <v>0</v>
      </c>
      <c r="L906" s="79">
        <v>0</v>
      </c>
      <c r="M906" s="79">
        <v>0</v>
      </c>
      <c r="N906" s="79">
        <v>0</v>
      </c>
      <c r="O906" s="79">
        <f t="shared" si="639"/>
        <v>0</v>
      </c>
      <c r="P906" s="79">
        <v>8.9499999999999993</v>
      </c>
      <c r="Q906" s="79">
        <v>0</v>
      </c>
      <c r="R906" s="79">
        <v>0</v>
      </c>
      <c r="S906" s="79">
        <v>7.5</v>
      </c>
      <c r="T906" s="79">
        <f t="shared" si="640"/>
        <v>1.4499999999999993</v>
      </c>
      <c r="U906" s="79">
        <v>10.234</v>
      </c>
      <c r="V906" s="79">
        <v>0</v>
      </c>
      <c r="W906" s="79">
        <v>0</v>
      </c>
      <c r="X906" s="78">
        <v>8.57</v>
      </c>
      <c r="Y906" s="79">
        <f t="shared" si="641"/>
        <v>1.6639999999999997</v>
      </c>
      <c r="Z906" s="79">
        <v>12.657999999999999</v>
      </c>
      <c r="AA906" s="79">
        <v>0</v>
      </c>
      <c r="AB906" s="79">
        <v>0</v>
      </c>
      <c r="AC906" s="78">
        <v>10.59</v>
      </c>
      <c r="AD906" s="79">
        <f t="shared" si="642"/>
        <v>2.0679999999999996</v>
      </c>
      <c r="AE906" s="79">
        <v>12.657999999999999</v>
      </c>
      <c r="AF906" s="79">
        <v>0</v>
      </c>
      <c r="AG906" s="79">
        <v>0</v>
      </c>
      <c r="AH906" s="78">
        <v>10.59</v>
      </c>
      <c r="AI906" s="79">
        <f t="shared" si="643"/>
        <v>2.0679999999999996</v>
      </c>
      <c r="AJ906" s="79">
        <v>21.85</v>
      </c>
      <c r="AK906" s="79">
        <v>0</v>
      </c>
      <c r="AL906" s="79">
        <v>0</v>
      </c>
      <c r="AM906" s="78">
        <v>18.333333333333336</v>
      </c>
      <c r="AN906" s="79">
        <f t="shared" si="644"/>
        <v>3.5166666666666657</v>
      </c>
      <c r="AO906" s="83">
        <f t="shared" si="645"/>
        <v>66.350000000000009</v>
      </c>
      <c r="AP906" s="83">
        <f t="shared" si="646"/>
        <v>0</v>
      </c>
      <c r="AQ906" s="83">
        <f t="shared" si="647"/>
        <v>0</v>
      </c>
      <c r="AR906" s="83">
        <f t="shared" si="648"/>
        <v>55.583333333333336</v>
      </c>
      <c r="AS906" s="83">
        <f t="shared" si="649"/>
        <v>10.766666666666664</v>
      </c>
    </row>
    <row r="907" spans="1:45" ht="47.25">
      <c r="A907" s="73" t="s">
        <v>1834</v>
      </c>
      <c r="B907" s="113" t="s">
        <v>1919</v>
      </c>
      <c r="C907" s="42" t="s">
        <v>1920</v>
      </c>
      <c r="D907" s="77">
        <v>2013</v>
      </c>
      <c r="E907" s="77">
        <v>2018</v>
      </c>
      <c r="F907" s="78" t="s">
        <v>203</v>
      </c>
      <c r="G907" s="78" t="s">
        <v>203</v>
      </c>
      <c r="H907" s="78" t="s">
        <v>203</v>
      </c>
      <c r="I907" s="78">
        <v>17.308065678999998</v>
      </c>
      <c r="J907" s="78">
        <v>0</v>
      </c>
      <c r="K907" s="79">
        <v>0</v>
      </c>
      <c r="L907" s="79">
        <v>0</v>
      </c>
      <c r="M907" s="79">
        <v>0</v>
      </c>
      <c r="N907" s="79">
        <v>0</v>
      </c>
      <c r="O907" s="79">
        <f t="shared" si="639"/>
        <v>0</v>
      </c>
      <c r="P907" s="79">
        <v>0</v>
      </c>
      <c r="Q907" s="79">
        <v>0</v>
      </c>
      <c r="R907" s="79">
        <v>0</v>
      </c>
      <c r="S907" s="79">
        <v>0</v>
      </c>
      <c r="T907" s="79">
        <f t="shared" si="640"/>
        <v>0</v>
      </c>
      <c r="U907" s="79">
        <v>0</v>
      </c>
      <c r="V907" s="79">
        <v>0</v>
      </c>
      <c r="W907" s="79">
        <v>0</v>
      </c>
      <c r="X907" s="78">
        <v>0</v>
      </c>
      <c r="Y907" s="79">
        <f t="shared" si="641"/>
        <v>0</v>
      </c>
      <c r="Z907" s="79">
        <v>0</v>
      </c>
      <c r="AA907" s="79">
        <v>0</v>
      </c>
      <c r="AB907" s="79">
        <v>0</v>
      </c>
      <c r="AC907" s="78">
        <v>0</v>
      </c>
      <c r="AD907" s="79">
        <f t="shared" si="642"/>
        <v>0</v>
      </c>
      <c r="AE907" s="79">
        <v>0</v>
      </c>
      <c r="AF907" s="79">
        <v>0</v>
      </c>
      <c r="AG907" s="79">
        <v>0</v>
      </c>
      <c r="AH907" s="78">
        <v>0</v>
      </c>
      <c r="AI907" s="79">
        <f t="shared" si="643"/>
        <v>0</v>
      </c>
      <c r="AJ907" s="79">
        <v>0</v>
      </c>
      <c r="AK907" s="79">
        <v>0</v>
      </c>
      <c r="AL907" s="79">
        <v>0</v>
      </c>
      <c r="AM907" s="78">
        <v>0</v>
      </c>
      <c r="AN907" s="79">
        <f t="shared" si="644"/>
        <v>0</v>
      </c>
      <c r="AO907" s="83">
        <f t="shared" si="645"/>
        <v>0</v>
      </c>
      <c r="AP907" s="83">
        <f t="shared" si="646"/>
        <v>0</v>
      </c>
      <c r="AQ907" s="83">
        <f t="shared" si="647"/>
        <v>0</v>
      </c>
      <c r="AR907" s="83">
        <f t="shared" si="648"/>
        <v>0</v>
      </c>
      <c r="AS907" s="83">
        <f t="shared" si="649"/>
        <v>0</v>
      </c>
    </row>
    <row r="908" spans="1:45" ht="47.25">
      <c r="A908" s="73" t="s">
        <v>1834</v>
      </c>
      <c r="B908" s="90" t="s">
        <v>1921</v>
      </c>
      <c r="C908" s="42" t="s">
        <v>1922</v>
      </c>
      <c r="D908" s="77">
        <v>2020</v>
      </c>
      <c r="E908" s="77">
        <v>2021</v>
      </c>
      <c r="F908" s="78" t="s">
        <v>203</v>
      </c>
      <c r="G908" s="78" t="s">
        <v>203</v>
      </c>
      <c r="H908" s="78" t="s">
        <v>203</v>
      </c>
      <c r="I908" s="78">
        <v>20.147618135999998</v>
      </c>
      <c r="J908" s="78">
        <v>20.147618135999998</v>
      </c>
      <c r="K908" s="79">
        <v>0</v>
      </c>
      <c r="L908" s="79">
        <v>0</v>
      </c>
      <c r="M908" s="79">
        <v>0</v>
      </c>
      <c r="N908" s="79">
        <v>0</v>
      </c>
      <c r="O908" s="79">
        <f t="shared" si="639"/>
        <v>0</v>
      </c>
      <c r="P908" s="79">
        <v>16.667618135999998</v>
      </c>
      <c r="Q908" s="79">
        <v>0</v>
      </c>
      <c r="R908" s="79">
        <v>0</v>
      </c>
      <c r="S908" s="79">
        <v>14.099999999999998</v>
      </c>
      <c r="T908" s="79">
        <f t="shared" si="640"/>
        <v>2.5676181360000001</v>
      </c>
      <c r="U908" s="79">
        <v>3.4800000000000009</v>
      </c>
      <c r="V908" s="79">
        <v>0</v>
      </c>
      <c r="W908" s="79">
        <v>0</v>
      </c>
      <c r="X908" s="78">
        <v>2.9000000000000008</v>
      </c>
      <c r="Y908" s="79">
        <f t="shared" si="641"/>
        <v>0.58000000000000007</v>
      </c>
      <c r="Z908" s="79">
        <v>0</v>
      </c>
      <c r="AA908" s="79">
        <v>0</v>
      </c>
      <c r="AB908" s="79">
        <v>0</v>
      </c>
      <c r="AC908" s="78">
        <v>0</v>
      </c>
      <c r="AD908" s="79">
        <f t="shared" si="642"/>
        <v>0</v>
      </c>
      <c r="AE908" s="79">
        <v>0</v>
      </c>
      <c r="AF908" s="79">
        <v>0</v>
      </c>
      <c r="AG908" s="79">
        <v>0</v>
      </c>
      <c r="AH908" s="79">
        <v>0</v>
      </c>
      <c r="AI908" s="79">
        <f t="shared" si="643"/>
        <v>0</v>
      </c>
      <c r="AJ908" s="79">
        <v>0</v>
      </c>
      <c r="AK908" s="79">
        <v>0</v>
      </c>
      <c r="AL908" s="79">
        <v>0</v>
      </c>
      <c r="AM908" s="79">
        <v>0</v>
      </c>
      <c r="AN908" s="79">
        <f t="shared" si="644"/>
        <v>0</v>
      </c>
      <c r="AO908" s="83">
        <f t="shared" si="645"/>
        <v>20.147618135999998</v>
      </c>
      <c r="AP908" s="83">
        <f t="shared" si="646"/>
        <v>0</v>
      </c>
      <c r="AQ908" s="83">
        <f t="shared" si="647"/>
        <v>0</v>
      </c>
      <c r="AR908" s="83">
        <f t="shared" si="648"/>
        <v>17</v>
      </c>
      <c r="AS908" s="83">
        <f t="shared" si="649"/>
        <v>3.1476181360000002</v>
      </c>
    </row>
    <row r="909" spans="1:45" ht="31.5">
      <c r="A909" s="73" t="s">
        <v>1834</v>
      </c>
      <c r="B909" s="90" t="s">
        <v>1923</v>
      </c>
      <c r="C909" s="42" t="s">
        <v>1924</v>
      </c>
      <c r="D909" s="77">
        <v>2020</v>
      </c>
      <c r="E909" s="77">
        <v>2022</v>
      </c>
      <c r="F909" s="78" t="s">
        <v>203</v>
      </c>
      <c r="G909" s="78" t="s">
        <v>203</v>
      </c>
      <c r="H909" s="78" t="s">
        <v>203</v>
      </c>
      <c r="I909" s="78">
        <v>13.389999999999999</v>
      </c>
      <c r="J909" s="78">
        <v>13.389999999999999</v>
      </c>
      <c r="K909" s="79">
        <v>0</v>
      </c>
      <c r="L909" s="79">
        <v>0</v>
      </c>
      <c r="M909" s="79">
        <v>0</v>
      </c>
      <c r="N909" s="79">
        <v>0</v>
      </c>
      <c r="O909" s="79">
        <f t="shared" si="639"/>
        <v>0</v>
      </c>
      <c r="P909" s="79">
        <v>1.44</v>
      </c>
      <c r="Q909" s="79">
        <v>0</v>
      </c>
      <c r="R909" s="79">
        <v>0</v>
      </c>
      <c r="S909" s="79">
        <v>1.2</v>
      </c>
      <c r="T909" s="79">
        <f t="shared" si="640"/>
        <v>0.24</v>
      </c>
      <c r="U909" s="79">
        <v>0</v>
      </c>
      <c r="V909" s="79">
        <v>0</v>
      </c>
      <c r="W909" s="79">
        <v>0</v>
      </c>
      <c r="X909" s="78">
        <v>0</v>
      </c>
      <c r="Y909" s="79">
        <f t="shared" si="641"/>
        <v>0</v>
      </c>
      <c r="Z909" s="79">
        <v>11.95</v>
      </c>
      <c r="AA909" s="79">
        <v>0</v>
      </c>
      <c r="AB909" s="79">
        <v>0</v>
      </c>
      <c r="AC909" s="78">
        <v>10</v>
      </c>
      <c r="AD909" s="79">
        <f t="shared" si="642"/>
        <v>1.9499999999999993</v>
      </c>
      <c r="AE909" s="79">
        <v>0</v>
      </c>
      <c r="AF909" s="79">
        <v>0</v>
      </c>
      <c r="AG909" s="79">
        <v>0</v>
      </c>
      <c r="AH909" s="79">
        <v>0</v>
      </c>
      <c r="AI909" s="79">
        <f t="shared" si="643"/>
        <v>0</v>
      </c>
      <c r="AJ909" s="79">
        <v>0</v>
      </c>
      <c r="AK909" s="79">
        <v>0</v>
      </c>
      <c r="AL909" s="79">
        <v>0</v>
      </c>
      <c r="AM909" s="79">
        <v>0</v>
      </c>
      <c r="AN909" s="79">
        <f t="shared" si="644"/>
        <v>0</v>
      </c>
      <c r="AO909" s="83">
        <f t="shared" si="645"/>
        <v>13.389999999999999</v>
      </c>
      <c r="AP909" s="83">
        <f t="shared" si="646"/>
        <v>0</v>
      </c>
      <c r="AQ909" s="83">
        <f t="shared" si="647"/>
        <v>0</v>
      </c>
      <c r="AR909" s="83">
        <f t="shared" si="648"/>
        <v>11.2</v>
      </c>
      <c r="AS909" s="83">
        <f t="shared" si="649"/>
        <v>2.1899999999999995</v>
      </c>
    </row>
    <row r="910" spans="1:45" ht="31.5">
      <c r="A910" s="73" t="s">
        <v>1834</v>
      </c>
      <c r="B910" s="90" t="s">
        <v>1925</v>
      </c>
      <c r="C910" s="42" t="s">
        <v>1926</v>
      </c>
      <c r="D910" s="77">
        <v>2020</v>
      </c>
      <c r="E910" s="77">
        <v>2021</v>
      </c>
      <c r="F910" s="78" t="s">
        <v>203</v>
      </c>
      <c r="G910" s="78" t="s">
        <v>203</v>
      </c>
      <c r="H910" s="78" t="s">
        <v>203</v>
      </c>
      <c r="I910" s="78">
        <v>48.859359999999995</v>
      </c>
      <c r="J910" s="78">
        <v>48.859359999999995</v>
      </c>
      <c r="K910" s="79">
        <v>0</v>
      </c>
      <c r="L910" s="79">
        <v>0</v>
      </c>
      <c r="M910" s="79">
        <v>0</v>
      </c>
      <c r="N910" s="79">
        <v>0</v>
      </c>
      <c r="O910" s="79">
        <f t="shared" si="639"/>
        <v>0</v>
      </c>
      <c r="P910" s="79">
        <v>17.059359999999998</v>
      </c>
      <c r="Q910" s="79">
        <v>0</v>
      </c>
      <c r="R910" s="79">
        <v>0</v>
      </c>
      <c r="S910" s="79">
        <v>14.292633333333331</v>
      </c>
      <c r="T910" s="79">
        <f t="shared" si="640"/>
        <v>2.766726666666667</v>
      </c>
      <c r="U910" s="79">
        <v>31.8</v>
      </c>
      <c r="V910" s="79">
        <v>0</v>
      </c>
      <c r="W910" s="79">
        <v>0</v>
      </c>
      <c r="X910" s="78">
        <v>26.666666666666668</v>
      </c>
      <c r="Y910" s="79">
        <f t="shared" si="641"/>
        <v>5.1333333333333329</v>
      </c>
      <c r="Z910" s="79">
        <v>0</v>
      </c>
      <c r="AA910" s="79">
        <v>0</v>
      </c>
      <c r="AB910" s="79">
        <v>0</v>
      </c>
      <c r="AC910" s="78">
        <v>0</v>
      </c>
      <c r="AD910" s="79">
        <f t="shared" si="642"/>
        <v>0</v>
      </c>
      <c r="AE910" s="79">
        <v>0</v>
      </c>
      <c r="AF910" s="79">
        <v>0</v>
      </c>
      <c r="AG910" s="79">
        <v>0</v>
      </c>
      <c r="AH910" s="79">
        <v>0</v>
      </c>
      <c r="AI910" s="79">
        <f t="shared" si="643"/>
        <v>0</v>
      </c>
      <c r="AJ910" s="79">
        <v>0</v>
      </c>
      <c r="AK910" s="79">
        <v>0</v>
      </c>
      <c r="AL910" s="79">
        <v>0</v>
      </c>
      <c r="AM910" s="79">
        <v>0</v>
      </c>
      <c r="AN910" s="79">
        <f t="shared" si="644"/>
        <v>0</v>
      </c>
      <c r="AO910" s="83">
        <f t="shared" si="645"/>
        <v>48.859359999999995</v>
      </c>
      <c r="AP910" s="83">
        <f t="shared" si="646"/>
        <v>0</v>
      </c>
      <c r="AQ910" s="83">
        <f t="shared" si="647"/>
        <v>0</v>
      </c>
      <c r="AR910" s="83">
        <f t="shared" si="648"/>
        <v>40.959299999999999</v>
      </c>
      <c r="AS910" s="83">
        <f t="shared" si="649"/>
        <v>7.9000599999999999</v>
      </c>
    </row>
    <row r="911" spans="1:45" ht="63">
      <c r="A911" s="73" t="s">
        <v>1834</v>
      </c>
      <c r="B911" s="90" t="s">
        <v>1927</v>
      </c>
      <c r="C911" s="42" t="s">
        <v>1928</v>
      </c>
      <c r="D911" s="77">
        <v>2011</v>
      </c>
      <c r="E911" s="77">
        <v>2028</v>
      </c>
      <c r="F911" s="78">
        <f>206.61639*1.18</f>
        <v>243.80734019999997</v>
      </c>
      <c r="G911" s="78">
        <f>206.61639*1.18</f>
        <v>243.80734019999997</v>
      </c>
      <c r="H911" s="79" t="s">
        <v>525</v>
      </c>
      <c r="I911" s="78">
        <v>458.95989887539997</v>
      </c>
      <c r="J911" s="78">
        <v>450.92999887539997</v>
      </c>
      <c r="K911" s="79">
        <v>1.4873399999999999</v>
      </c>
      <c r="L911" s="79">
        <v>0</v>
      </c>
      <c r="M911" s="79">
        <v>0</v>
      </c>
      <c r="N911" s="79">
        <v>1.2394499999999999</v>
      </c>
      <c r="O911" s="79">
        <f t="shared" si="639"/>
        <v>0.24788999999999994</v>
      </c>
      <c r="P911" s="79">
        <v>0.16526160000000026</v>
      </c>
      <c r="Q911" s="79">
        <v>0</v>
      </c>
      <c r="R911" s="79">
        <v>0</v>
      </c>
      <c r="S911" s="78">
        <v>0.13771800000000026</v>
      </c>
      <c r="T911" s="78">
        <f t="shared" si="640"/>
        <v>2.7543600000000001E-2</v>
      </c>
      <c r="U911" s="79">
        <v>6.0528000000000004</v>
      </c>
      <c r="V911" s="79">
        <v>0</v>
      </c>
      <c r="W911" s="79">
        <v>0</v>
      </c>
      <c r="X911" s="78">
        <v>5.0439999999999996</v>
      </c>
      <c r="Y911" s="78">
        <f t="shared" si="641"/>
        <v>1.0088000000000008</v>
      </c>
      <c r="Z911" s="79">
        <v>2.16</v>
      </c>
      <c r="AA911" s="79">
        <v>0</v>
      </c>
      <c r="AB911" s="79">
        <v>0</v>
      </c>
      <c r="AC911" s="78">
        <v>1.8</v>
      </c>
      <c r="AD911" s="78">
        <f t="shared" si="642"/>
        <v>0.3600000000000001</v>
      </c>
      <c r="AE911" s="79">
        <v>0</v>
      </c>
      <c r="AF911" s="79">
        <v>0</v>
      </c>
      <c r="AG911" s="79">
        <v>0</v>
      </c>
      <c r="AH911" s="78">
        <v>0</v>
      </c>
      <c r="AI911" s="78">
        <f t="shared" si="643"/>
        <v>0</v>
      </c>
      <c r="AJ911" s="79">
        <v>0</v>
      </c>
      <c r="AK911" s="79">
        <v>0</v>
      </c>
      <c r="AL911" s="79">
        <v>0</v>
      </c>
      <c r="AM911" s="78">
        <v>0</v>
      </c>
      <c r="AN911" s="78">
        <f t="shared" si="644"/>
        <v>0</v>
      </c>
      <c r="AO911" s="83">
        <f t="shared" si="645"/>
        <v>9.865401600000002</v>
      </c>
      <c r="AP911" s="83">
        <f t="shared" si="646"/>
        <v>0</v>
      </c>
      <c r="AQ911" s="83">
        <f t="shared" si="647"/>
        <v>0</v>
      </c>
      <c r="AR911" s="83">
        <f t="shared" si="648"/>
        <v>8.2211680000000005</v>
      </c>
      <c r="AS911" s="83">
        <f t="shared" si="649"/>
        <v>1.6442336000000009</v>
      </c>
    </row>
    <row r="912" spans="1:45">
      <c r="A912" s="73" t="s">
        <v>1834</v>
      </c>
      <c r="B912" s="112" t="s">
        <v>1929</v>
      </c>
      <c r="C912" s="79" t="s">
        <v>1930</v>
      </c>
      <c r="D912" s="77">
        <v>2015</v>
      </c>
      <c r="E912" s="77">
        <v>2020</v>
      </c>
      <c r="F912" s="78" t="s">
        <v>203</v>
      </c>
      <c r="G912" s="78" t="s">
        <v>203</v>
      </c>
      <c r="H912" s="78" t="s">
        <v>203</v>
      </c>
      <c r="I912" s="78">
        <v>29.803934910000002</v>
      </c>
      <c r="J912" s="78">
        <v>13.519399999999999</v>
      </c>
      <c r="K912" s="78">
        <v>9.6349999999999998</v>
      </c>
      <c r="L912" s="78">
        <v>0</v>
      </c>
      <c r="M912" s="78">
        <v>0</v>
      </c>
      <c r="N912" s="78">
        <v>8.0630000000000006</v>
      </c>
      <c r="O912" s="78">
        <f t="shared" si="639"/>
        <v>1.5719999999999992</v>
      </c>
      <c r="P912" s="78">
        <v>3.8843999999999999</v>
      </c>
      <c r="Q912" s="78">
        <v>0</v>
      </c>
      <c r="R912" s="78">
        <v>0</v>
      </c>
      <c r="S912" s="78">
        <v>3.2370000000000001</v>
      </c>
      <c r="T912" s="78">
        <f t="shared" si="640"/>
        <v>0.64739999999999975</v>
      </c>
      <c r="U912" s="78">
        <v>0</v>
      </c>
      <c r="V912" s="78">
        <v>0</v>
      </c>
      <c r="W912" s="78">
        <v>0</v>
      </c>
      <c r="X912" s="78">
        <v>0</v>
      </c>
      <c r="Y912" s="78">
        <f t="shared" si="641"/>
        <v>0</v>
      </c>
      <c r="Z912" s="78">
        <v>0</v>
      </c>
      <c r="AA912" s="78">
        <v>0</v>
      </c>
      <c r="AB912" s="78">
        <v>0</v>
      </c>
      <c r="AC912" s="78">
        <v>0</v>
      </c>
      <c r="AD912" s="78">
        <f t="shared" si="642"/>
        <v>0</v>
      </c>
      <c r="AE912" s="78">
        <v>0</v>
      </c>
      <c r="AF912" s="78">
        <v>0</v>
      </c>
      <c r="AG912" s="78">
        <v>0</v>
      </c>
      <c r="AH912" s="78">
        <v>0</v>
      </c>
      <c r="AI912" s="78">
        <f t="shared" si="643"/>
        <v>0</v>
      </c>
      <c r="AJ912" s="78">
        <v>0</v>
      </c>
      <c r="AK912" s="78">
        <v>0</v>
      </c>
      <c r="AL912" s="78">
        <v>0</v>
      </c>
      <c r="AM912" s="79">
        <v>0</v>
      </c>
      <c r="AN912" s="78">
        <f t="shared" si="644"/>
        <v>0</v>
      </c>
      <c r="AO912" s="132">
        <f t="shared" si="645"/>
        <v>13.519399999999999</v>
      </c>
      <c r="AP912" s="132">
        <f t="shared" si="646"/>
        <v>0</v>
      </c>
      <c r="AQ912" s="132">
        <f t="shared" si="647"/>
        <v>0</v>
      </c>
      <c r="AR912" s="132">
        <f t="shared" si="648"/>
        <v>11.3</v>
      </c>
      <c r="AS912" s="132">
        <f t="shared" si="649"/>
        <v>2.2193999999999989</v>
      </c>
    </row>
    <row r="913" spans="1:45" ht="31.5">
      <c r="A913" s="73" t="s">
        <v>1834</v>
      </c>
      <c r="B913" s="74" t="s">
        <v>1931</v>
      </c>
      <c r="C913" s="109" t="s">
        <v>1932</v>
      </c>
      <c r="D913" s="77">
        <v>2022</v>
      </c>
      <c r="E913" s="77">
        <v>2025</v>
      </c>
      <c r="F913" s="78" t="s">
        <v>203</v>
      </c>
      <c r="G913" s="78" t="s">
        <v>203</v>
      </c>
      <c r="H913" s="78" t="s">
        <v>203</v>
      </c>
      <c r="I913" s="78">
        <v>91.22399999999999</v>
      </c>
      <c r="J913" s="78">
        <v>91.22399999999999</v>
      </c>
      <c r="K913" s="78">
        <v>0</v>
      </c>
      <c r="L913" s="78">
        <v>0</v>
      </c>
      <c r="M913" s="78">
        <v>0</v>
      </c>
      <c r="N913" s="78">
        <v>0</v>
      </c>
      <c r="O913" s="78">
        <f t="shared" si="639"/>
        <v>0</v>
      </c>
      <c r="P913" s="78">
        <v>0</v>
      </c>
      <c r="Q913" s="78">
        <v>0</v>
      </c>
      <c r="R913" s="78">
        <v>0</v>
      </c>
      <c r="S913" s="78">
        <v>0</v>
      </c>
      <c r="T913" s="78">
        <f t="shared" si="640"/>
        <v>0</v>
      </c>
      <c r="U913" s="78">
        <v>0</v>
      </c>
      <c r="V913" s="78">
        <v>0</v>
      </c>
      <c r="W913" s="78">
        <v>0</v>
      </c>
      <c r="X913" s="78">
        <v>0</v>
      </c>
      <c r="Y913" s="78">
        <f t="shared" si="641"/>
        <v>0</v>
      </c>
      <c r="Z913" s="78">
        <v>10.8</v>
      </c>
      <c r="AA913" s="78">
        <v>0</v>
      </c>
      <c r="AB913" s="78">
        <v>0</v>
      </c>
      <c r="AC913" s="78">
        <v>9</v>
      </c>
      <c r="AD913" s="78">
        <f t="shared" si="642"/>
        <v>1.8000000000000007</v>
      </c>
      <c r="AE913" s="78">
        <v>0</v>
      </c>
      <c r="AF913" s="78">
        <v>0</v>
      </c>
      <c r="AG913" s="78">
        <v>0</v>
      </c>
      <c r="AH913" s="78">
        <v>0</v>
      </c>
      <c r="AI913" s="78">
        <f t="shared" si="643"/>
        <v>0</v>
      </c>
      <c r="AJ913" s="78">
        <v>74.56857235759999</v>
      </c>
      <c r="AK913" s="78">
        <v>0</v>
      </c>
      <c r="AL913" s="78">
        <v>0</v>
      </c>
      <c r="AM913" s="79">
        <v>62.397890824666661</v>
      </c>
      <c r="AN913" s="78">
        <f t="shared" si="644"/>
        <v>12.17068153293333</v>
      </c>
      <c r="AO913" s="83">
        <f t="shared" si="645"/>
        <v>85.368572357599987</v>
      </c>
      <c r="AP913" s="83">
        <f t="shared" si="646"/>
        <v>0</v>
      </c>
      <c r="AQ913" s="83">
        <f t="shared" si="647"/>
        <v>0</v>
      </c>
      <c r="AR913" s="83">
        <f t="shared" si="648"/>
        <v>71.397890824666661</v>
      </c>
      <c r="AS913" s="83">
        <f t="shared" si="649"/>
        <v>13.97068153293333</v>
      </c>
    </row>
    <row r="914" spans="1:45" ht="31.5">
      <c r="A914" s="73" t="s">
        <v>1834</v>
      </c>
      <c r="B914" s="90" t="s">
        <v>1933</v>
      </c>
      <c r="C914" s="80" t="s">
        <v>1934</v>
      </c>
      <c r="D914" s="77">
        <v>2018</v>
      </c>
      <c r="E914" s="77">
        <v>2021</v>
      </c>
      <c r="F914" s="78" t="s">
        <v>203</v>
      </c>
      <c r="G914" s="78" t="s">
        <v>203</v>
      </c>
      <c r="H914" s="78" t="s">
        <v>203</v>
      </c>
      <c r="I914" s="78">
        <v>79.475835200000006</v>
      </c>
      <c r="J914" s="78">
        <v>79.431585200000001</v>
      </c>
      <c r="K914" s="78">
        <v>37.452505199999997</v>
      </c>
      <c r="L914" s="78">
        <v>0</v>
      </c>
      <c r="M914" s="78">
        <v>0</v>
      </c>
      <c r="N914" s="78">
        <v>31.212921000000001</v>
      </c>
      <c r="O914" s="78">
        <f t="shared" si="639"/>
        <v>6.2395841999999959</v>
      </c>
      <c r="P914" s="78">
        <v>37.979080000000003</v>
      </c>
      <c r="Q914" s="78">
        <v>0</v>
      </c>
      <c r="R914" s="78">
        <v>0</v>
      </c>
      <c r="S914" s="78">
        <v>31.74506666666667</v>
      </c>
      <c r="T914" s="78">
        <f t="shared" si="640"/>
        <v>6.2340133333333334</v>
      </c>
      <c r="U914" s="78">
        <v>4</v>
      </c>
      <c r="V914" s="78">
        <v>0</v>
      </c>
      <c r="W914" s="78">
        <v>0</v>
      </c>
      <c r="X914" s="78">
        <v>3.3333333333333335</v>
      </c>
      <c r="Y914" s="78">
        <f t="shared" si="641"/>
        <v>0.66666666666666652</v>
      </c>
      <c r="Z914" s="78">
        <v>0</v>
      </c>
      <c r="AA914" s="78">
        <v>0</v>
      </c>
      <c r="AB914" s="78">
        <v>0</v>
      </c>
      <c r="AC914" s="78">
        <v>0</v>
      </c>
      <c r="AD914" s="78">
        <f t="shared" si="642"/>
        <v>0</v>
      </c>
      <c r="AE914" s="78">
        <v>0</v>
      </c>
      <c r="AF914" s="78">
        <v>0</v>
      </c>
      <c r="AG914" s="78">
        <v>0</v>
      </c>
      <c r="AH914" s="78">
        <v>0</v>
      </c>
      <c r="AI914" s="78">
        <f t="shared" si="643"/>
        <v>0</v>
      </c>
      <c r="AJ914" s="78">
        <v>0</v>
      </c>
      <c r="AK914" s="78">
        <v>0</v>
      </c>
      <c r="AL914" s="78">
        <v>0</v>
      </c>
      <c r="AM914" s="79">
        <v>0</v>
      </c>
      <c r="AN914" s="78">
        <f t="shared" si="644"/>
        <v>0</v>
      </c>
      <c r="AO914" s="132">
        <f t="shared" si="645"/>
        <v>79.431585200000001</v>
      </c>
      <c r="AP914" s="132">
        <f t="shared" si="646"/>
        <v>0</v>
      </c>
      <c r="AQ914" s="132">
        <f t="shared" si="647"/>
        <v>0</v>
      </c>
      <c r="AR914" s="132">
        <f t="shared" si="648"/>
        <v>66.291321000000011</v>
      </c>
      <c r="AS914" s="132">
        <f t="shared" si="649"/>
        <v>13.140264199999995</v>
      </c>
    </row>
    <row r="915" spans="1:45" ht="31.5">
      <c r="A915" s="73" t="s">
        <v>1834</v>
      </c>
      <c r="B915" s="90" t="s">
        <v>1935</v>
      </c>
      <c r="C915" s="80" t="s">
        <v>1936</v>
      </c>
      <c r="D915" s="77">
        <v>2016</v>
      </c>
      <c r="E915" s="77">
        <v>2023</v>
      </c>
      <c r="F915" s="78" t="s">
        <v>203</v>
      </c>
      <c r="G915" s="78" t="s">
        <v>203</v>
      </c>
      <c r="H915" s="78" t="s">
        <v>203</v>
      </c>
      <c r="I915" s="78">
        <v>26.690999999999999</v>
      </c>
      <c r="J915" s="78">
        <v>25.805999999999997</v>
      </c>
      <c r="K915" s="78">
        <v>0</v>
      </c>
      <c r="L915" s="78">
        <v>0</v>
      </c>
      <c r="M915" s="78">
        <v>0</v>
      </c>
      <c r="N915" s="78">
        <v>0</v>
      </c>
      <c r="O915" s="78">
        <f t="shared" si="639"/>
        <v>0</v>
      </c>
      <c r="P915" s="78">
        <v>3.9143999999999997</v>
      </c>
      <c r="Q915" s="78">
        <v>0</v>
      </c>
      <c r="R915" s="78">
        <v>0</v>
      </c>
      <c r="S915" s="78">
        <v>3.262</v>
      </c>
      <c r="T915" s="78">
        <f t="shared" si="640"/>
        <v>0.65239999999999965</v>
      </c>
      <c r="U915" s="78">
        <v>10.000999999999999</v>
      </c>
      <c r="V915" s="78">
        <v>0</v>
      </c>
      <c r="W915" s="78">
        <v>0</v>
      </c>
      <c r="X915" s="78">
        <v>8.3341666666666683</v>
      </c>
      <c r="Y915" s="78">
        <f t="shared" si="641"/>
        <v>1.6668333333333312</v>
      </c>
      <c r="Z915" s="78">
        <v>6.7990000000000004</v>
      </c>
      <c r="AA915" s="78">
        <v>0</v>
      </c>
      <c r="AB915" s="78">
        <v>0</v>
      </c>
      <c r="AC915" s="78">
        <v>5.6658333333333335</v>
      </c>
      <c r="AD915" s="78">
        <f t="shared" si="642"/>
        <v>1.1331666666666669</v>
      </c>
      <c r="AE915" s="78">
        <v>5.0915999999999997</v>
      </c>
      <c r="AF915" s="78">
        <v>0</v>
      </c>
      <c r="AG915" s="78">
        <v>0</v>
      </c>
      <c r="AH915" s="78">
        <v>4.2430000000000003</v>
      </c>
      <c r="AI915" s="78">
        <f t="shared" si="643"/>
        <v>0.84859999999999935</v>
      </c>
      <c r="AJ915" s="78">
        <v>0</v>
      </c>
      <c r="AK915" s="78">
        <v>0</v>
      </c>
      <c r="AL915" s="78">
        <v>0</v>
      </c>
      <c r="AM915" s="78">
        <v>0</v>
      </c>
      <c r="AN915" s="78">
        <f t="shared" si="644"/>
        <v>0</v>
      </c>
      <c r="AO915" s="132">
        <f t="shared" si="645"/>
        <v>25.805999999999997</v>
      </c>
      <c r="AP915" s="132">
        <f t="shared" si="646"/>
        <v>0</v>
      </c>
      <c r="AQ915" s="132">
        <f t="shared" si="647"/>
        <v>0</v>
      </c>
      <c r="AR915" s="132">
        <f t="shared" si="648"/>
        <v>21.505000000000003</v>
      </c>
      <c r="AS915" s="132">
        <f t="shared" si="649"/>
        <v>4.3009999999999966</v>
      </c>
    </row>
    <row r="916" spans="1:45" ht="31.5">
      <c r="A916" s="73" t="s">
        <v>1834</v>
      </c>
      <c r="B916" s="90" t="s">
        <v>1937</v>
      </c>
      <c r="C916" s="80" t="s">
        <v>1938</v>
      </c>
      <c r="D916" s="77">
        <v>2013</v>
      </c>
      <c r="E916" s="77">
        <v>2025</v>
      </c>
      <c r="F916" s="78" t="s">
        <v>203</v>
      </c>
      <c r="G916" s="78" t="s">
        <v>203</v>
      </c>
      <c r="H916" s="78" t="s">
        <v>203</v>
      </c>
      <c r="I916" s="129">
        <v>459.83923517120002</v>
      </c>
      <c r="J916" s="78">
        <v>437.82009812120003</v>
      </c>
      <c r="K916" s="78">
        <v>10.988341889999999</v>
      </c>
      <c r="L916" s="78">
        <v>0</v>
      </c>
      <c r="M916" s="78">
        <v>0</v>
      </c>
      <c r="N916" s="78">
        <v>9.2546964533898297</v>
      </c>
      <c r="O916" s="78">
        <f t="shared" si="639"/>
        <v>1.7336454366101695</v>
      </c>
      <c r="P916" s="78">
        <v>15.028879999999997</v>
      </c>
      <c r="Q916" s="78">
        <v>0</v>
      </c>
      <c r="R916" s="78">
        <v>0</v>
      </c>
      <c r="S916" s="78">
        <v>12.560899999999998</v>
      </c>
      <c r="T916" s="78">
        <f t="shared" si="640"/>
        <v>2.467979999999999</v>
      </c>
      <c r="U916" s="78">
        <v>16.345652499999996</v>
      </c>
      <c r="V916" s="78">
        <v>0</v>
      </c>
      <c r="W916" s="78">
        <v>0</v>
      </c>
      <c r="X916" s="78">
        <v>13.659877083333331</v>
      </c>
      <c r="Y916" s="78">
        <f t="shared" si="641"/>
        <v>2.6857754166666652</v>
      </c>
      <c r="Z916" s="78">
        <v>14.403667500000001</v>
      </c>
      <c r="AA916" s="78">
        <v>0</v>
      </c>
      <c r="AB916" s="78">
        <v>0</v>
      </c>
      <c r="AC916" s="78">
        <v>12.027556250000002</v>
      </c>
      <c r="AD916" s="78">
        <f t="shared" si="642"/>
        <v>2.3761112499999992</v>
      </c>
      <c r="AE916" s="78">
        <v>12.622199999999999</v>
      </c>
      <c r="AF916" s="78">
        <v>0</v>
      </c>
      <c r="AG916" s="78">
        <v>0</v>
      </c>
      <c r="AH916" s="78">
        <v>10.56</v>
      </c>
      <c r="AI916" s="78">
        <f t="shared" si="643"/>
        <v>2.0621999999999989</v>
      </c>
      <c r="AJ916" s="78">
        <v>59.26652</v>
      </c>
      <c r="AK916" s="78">
        <v>0</v>
      </c>
      <c r="AL916" s="78">
        <v>0</v>
      </c>
      <c r="AM916" s="78">
        <v>49.52976666666666</v>
      </c>
      <c r="AN916" s="78">
        <f t="shared" si="644"/>
        <v>9.7367533333333398</v>
      </c>
      <c r="AO916" s="132">
        <f t="shared" si="645"/>
        <v>128.65526188999999</v>
      </c>
      <c r="AP916" s="132">
        <f t="shared" si="646"/>
        <v>0</v>
      </c>
      <c r="AQ916" s="132">
        <f t="shared" si="647"/>
        <v>0</v>
      </c>
      <c r="AR916" s="132">
        <f t="shared" si="648"/>
        <v>107.59279645338982</v>
      </c>
      <c r="AS916" s="132">
        <f t="shared" si="649"/>
        <v>21.062465436610168</v>
      </c>
    </row>
    <row r="917" spans="1:45" ht="31.5">
      <c r="A917" s="73" t="s">
        <v>1834</v>
      </c>
      <c r="B917" s="90" t="s">
        <v>1939</v>
      </c>
      <c r="C917" s="80" t="s">
        <v>1940</v>
      </c>
      <c r="D917" s="77">
        <v>2020</v>
      </c>
      <c r="E917" s="77">
        <v>2025</v>
      </c>
      <c r="F917" s="78" t="s">
        <v>203</v>
      </c>
      <c r="G917" s="78" t="s">
        <v>203</v>
      </c>
      <c r="H917" s="78" t="s">
        <v>203</v>
      </c>
      <c r="I917" s="78">
        <v>89.858599999999996</v>
      </c>
      <c r="J917" s="78">
        <v>89.858599999999996</v>
      </c>
      <c r="K917" s="78">
        <v>0</v>
      </c>
      <c r="L917" s="78">
        <v>0</v>
      </c>
      <c r="M917" s="78">
        <v>0</v>
      </c>
      <c r="N917" s="78">
        <v>0</v>
      </c>
      <c r="O917" s="78">
        <f t="shared" si="639"/>
        <v>0</v>
      </c>
      <c r="P917" s="78">
        <v>2.4</v>
      </c>
      <c r="Q917" s="78">
        <v>0</v>
      </c>
      <c r="R917" s="78">
        <v>0</v>
      </c>
      <c r="S917" s="78">
        <v>2</v>
      </c>
      <c r="T917" s="78">
        <f t="shared" si="640"/>
        <v>0.39999999999999991</v>
      </c>
      <c r="U917" s="78">
        <v>0</v>
      </c>
      <c r="V917" s="78">
        <v>0</v>
      </c>
      <c r="W917" s="78">
        <v>0</v>
      </c>
      <c r="X917" s="78">
        <v>0</v>
      </c>
      <c r="Y917" s="78">
        <f t="shared" si="641"/>
        <v>0</v>
      </c>
      <c r="Z917" s="78">
        <v>31.140399999999996</v>
      </c>
      <c r="AA917" s="78">
        <v>0</v>
      </c>
      <c r="AB917" s="78">
        <v>0</v>
      </c>
      <c r="AC917" s="78">
        <v>26.013999999999999</v>
      </c>
      <c r="AD917" s="78">
        <f t="shared" si="642"/>
        <v>5.1263999999999967</v>
      </c>
      <c r="AE917" s="78">
        <v>29.144879999999997</v>
      </c>
      <c r="AF917" s="78">
        <v>0</v>
      </c>
      <c r="AG917" s="78">
        <v>0</v>
      </c>
      <c r="AH917" s="78">
        <v>24.287399999999998</v>
      </c>
      <c r="AI917" s="78">
        <f t="shared" si="643"/>
        <v>4.8574799999999989</v>
      </c>
      <c r="AJ917" s="78">
        <v>25.992819999999998</v>
      </c>
      <c r="AK917" s="78">
        <v>0</v>
      </c>
      <c r="AL917" s="78">
        <v>0</v>
      </c>
      <c r="AM917" s="79">
        <v>21.714850000000002</v>
      </c>
      <c r="AN917" s="78">
        <f t="shared" si="644"/>
        <v>4.2779699999999963</v>
      </c>
      <c r="AO917" s="132">
        <f t="shared" si="645"/>
        <v>88.678100000000001</v>
      </c>
      <c r="AP917" s="132">
        <f t="shared" si="646"/>
        <v>0</v>
      </c>
      <c r="AQ917" s="132">
        <f t="shared" si="647"/>
        <v>0</v>
      </c>
      <c r="AR917" s="132">
        <f t="shared" si="648"/>
        <v>74.016249999999999</v>
      </c>
      <c r="AS917" s="132">
        <f t="shared" si="649"/>
        <v>14.661849999999992</v>
      </c>
    </row>
    <row r="918" spans="1:45" ht="31.5">
      <c r="A918" s="73" t="s">
        <v>1834</v>
      </c>
      <c r="B918" s="90" t="s">
        <v>1941</v>
      </c>
      <c r="C918" s="80" t="s">
        <v>1942</v>
      </c>
      <c r="D918" s="77">
        <v>2019</v>
      </c>
      <c r="E918" s="77">
        <v>2025</v>
      </c>
      <c r="F918" s="78" t="s">
        <v>203</v>
      </c>
      <c r="G918" s="78" t="s">
        <v>203</v>
      </c>
      <c r="H918" s="78" t="s">
        <v>203</v>
      </c>
      <c r="I918" s="78">
        <v>108</v>
      </c>
      <c r="J918" s="78">
        <v>108</v>
      </c>
      <c r="K918" s="78">
        <v>32.223401689999996</v>
      </c>
      <c r="L918" s="78">
        <v>0</v>
      </c>
      <c r="M918" s="78">
        <v>0</v>
      </c>
      <c r="N918" s="78">
        <v>26.852834741666666</v>
      </c>
      <c r="O918" s="78">
        <f t="shared" si="639"/>
        <v>5.3705669483333303</v>
      </c>
      <c r="P918" s="78">
        <v>0</v>
      </c>
      <c r="Q918" s="78">
        <v>0</v>
      </c>
      <c r="R918" s="78">
        <v>0</v>
      </c>
      <c r="S918" s="78">
        <v>1.6666672308929264E-9</v>
      </c>
      <c r="T918" s="78">
        <f t="shared" si="640"/>
        <v>-1.6666672308929264E-9</v>
      </c>
      <c r="U918" s="78">
        <v>18</v>
      </c>
      <c r="V918" s="78">
        <v>0</v>
      </c>
      <c r="W918" s="78">
        <v>0</v>
      </c>
      <c r="X918" s="78">
        <v>15</v>
      </c>
      <c r="Y918" s="78">
        <f t="shared" si="641"/>
        <v>3</v>
      </c>
      <c r="Z918" s="78">
        <v>0</v>
      </c>
      <c r="AA918" s="78">
        <v>0</v>
      </c>
      <c r="AB918" s="78">
        <v>0</v>
      </c>
      <c r="AC918" s="78">
        <v>0</v>
      </c>
      <c r="AD918" s="78">
        <f t="shared" si="642"/>
        <v>0</v>
      </c>
      <c r="AE918" s="78">
        <v>0</v>
      </c>
      <c r="AF918" s="78">
        <v>0</v>
      </c>
      <c r="AG918" s="78">
        <v>0</v>
      </c>
      <c r="AH918" s="78">
        <v>0</v>
      </c>
      <c r="AI918" s="78">
        <f t="shared" si="643"/>
        <v>0</v>
      </c>
      <c r="AJ918" s="78">
        <v>22.7545</v>
      </c>
      <c r="AK918" s="78">
        <v>0</v>
      </c>
      <c r="AL918" s="78">
        <v>0</v>
      </c>
      <c r="AM918" s="79">
        <v>19.016249999999999</v>
      </c>
      <c r="AN918" s="78">
        <f t="shared" si="644"/>
        <v>3.7382500000000007</v>
      </c>
      <c r="AO918" s="132">
        <f t="shared" si="645"/>
        <v>72.977901689999996</v>
      </c>
      <c r="AP918" s="132">
        <f t="shared" si="646"/>
        <v>0</v>
      </c>
      <c r="AQ918" s="132">
        <f t="shared" si="647"/>
        <v>0</v>
      </c>
      <c r="AR918" s="132">
        <f t="shared" si="648"/>
        <v>60.869084743333332</v>
      </c>
      <c r="AS918" s="132">
        <f t="shared" si="649"/>
        <v>12.108816946666664</v>
      </c>
    </row>
    <row r="919" spans="1:45" ht="31.5">
      <c r="A919" s="73" t="s">
        <v>1834</v>
      </c>
      <c r="B919" s="113" t="s">
        <v>1943</v>
      </c>
      <c r="C919" s="79" t="s">
        <v>1944</v>
      </c>
      <c r="D919" s="77">
        <v>2017</v>
      </c>
      <c r="E919" s="77">
        <v>2019</v>
      </c>
      <c r="F919" s="78" t="s">
        <v>203</v>
      </c>
      <c r="G919" s="78" t="s">
        <v>203</v>
      </c>
      <c r="H919" s="78" t="s">
        <v>203</v>
      </c>
      <c r="I919" s="78">
        <v>17.664314390000001</v>
      </c>
      <c r="J919" s="78">
        <v>0.60199415999999994</v>
      </c>
      <c r="K919" s="78">
        <v>0.60199415999999994</v>
      </c>
      <c r="L919" s="78">
        <v>0</v>
      </c>
      <c r="M919" s="78">
        <v>0</v>
      </c>
      <c r="N919" s="78">
        <v>0.51016455000000005</v>
      </c>
      <c r="O919" s="78">
        <f t="shared" si="639"/>
        <v>9.1829609999999895E-2</v>
      </c>
      <c r="P919" s="78">
        <v>0</v>
      </c>
      <c r="Q919" s="78">
        <v>0</v>
      </c>
      <c r="R919" s="78">
        <v>0</v>
      </c>
      <c r="S919" s="78">
        <v>0</v>
      </c>
      <c r="T919" s="78">
        <f t="shared" si="640"/>
        <v>0</v>
      </c>
      <c r="U919" s="78">
        <v>0</v>
      </c>
      <c r="V919" s="78">
        <v>0</v>
      </c>
      <c r="W919" s="78">
        <v>0</v>
      </c>
      <c r="X919" s="78">
        <v>0</v>
      </c>
      <c r="Y919" s="78">
        <f t="shared" si="641"/>
        <v>0</v>
      </c>
      <c r="Z919" s="78">
        <v>0</v>
      </c>
      <c r="AA919" s="78">
        <v>0</v>
      </c>
      <c r="AB919" s="78">
        <v>0</v>
      </c>
      <c r="AC919" s="78">
        <v>0</v>
      </c>
      <c r="AD919" s="78">
        <f t="shared" si="642"/>
        <v>0</v>
      </c>
      <c r="AE919" s="78">
        <v>0</v>
      </c>
      <c r="AF919" s="78">
        <v>0</v>
      </c>
      <c r="AG919" s="78">
        <v>0</v>
      </c>
      <c r="AH919" s="78">
        <v>0</v>
      </c>
      <c r="AI919" s="78">
        <f t="shared" si="643"/>
        <v>0</v>
      </c>
      <c r="AJ919" s="78">
        <v>0</v>
      </c>
      <c r="AK919" s="78">
        <v>0</v>
      </c>
      <c r="AL919" s="78">
        <v>0</v>
      </c>
      <c r="AM919" s="79">
        <v>0</v>
      </c>
      <c r="AN919" s="78">
        <f t="shared" si="644"/>
        <v>0</v>
      </c>
      <c r="AO919" s="83">
        <f t="shared" si="645"/>
        <v>0.60199415999999994</v>
      </c>
      <c r="AP919" s="83">
        <f t="shared" si="646"/>
        <v>0</v>
      </c>
      <c r="AQ919" s="83">
        <f t="shared" si="647"/>
        <v>0</v>
      </c>
      <c r="AR919" s="83">
        <f t="shared" si="648"/>
        <v>0.51016455000000005</v>
      </c>
      <c r="AS919" s="83">
        <f t="shared" si="649"/>
        <v>9.1829609999999895E-2</v>
      </c>
    </row>
    <row r="920" spans="1:45">
      <c r="A920" s="73" t="s">
        <v>1834</v>
      </c>
      <c r="B920" s="74" t="s">
        <v>1945</v>
      </c>
      <c r="C920" s="79" t="s">
        <v>1946</v>
      </c>
      <c r="D920" s="77">
        <v>2018</v>
      </c>
      <c r="E920" s="77">
        <v>2019</v>
      </c>
      <c r="F920" s="78" t="s">
        <v>203</v>
      </c>
      <c r="G920" s="78" t="s">
        <v>203</v>
      </c>
      <c r="H920" s="78" t="s">
        <v>203</v>
      </c>
      <c r="I920" s="78">
        <v>3.0974346199999991</v>
      </c>
      <c r="J920" s="78">
        <v>4.9443710000000002E-2</v>
      </c>
      <c r="K920" s="78">
        <v>4.9443710000000002E-2</v>
      </c>
      <c r="L920" s="78">
        <v>0</v>
      </c>
      <c r="M920" s="78">
        <v>0</v>
      </c>
      <c r="N920" s="78">
        <v>4.190145E-2</v>
      </c>
      <c r="O920" s="78">
        <f t="shared" si="639"/>
        <v>7.542260000000002E-3</v>
      </c>
      <c r="P920" s="78">
        <v>0</v>
      </c>
      <c r="Q920" s="78">
        <v>0</v>
      </c>
      <c r="R920" s="78">
        <v>0</v>
      </c>
      <c r="S920" s="78">
        <v>0</v>
      </c>
      <c r="T920" s="78">
        <f t="shared" si="640"/>
        <v>0</v>
      </c>
      <c r="U920" s="78">
        <v>0</v>
      </c>
      <c r="V920" s="78">
        <v>0</v>
      </c>
      <c r="W920" s="78">
        <v>0</v>
      </c>
      <c r="X920" s="78">
        <v>0</v>
      </c>
      <c r="Y920" s="78">
        <f t="shared" si="641"/>
        <v>0</v>
      </c>
      <c r="Z920" s="78">
        <v>0</v>
      </c>
      <c r="AA920" s="78">
        <v>0</v>
      </c>
      <c r="AB920" s="78">
        <v>0</v>
      </c>
      <c r="AC920" s="78">
        <v>0</v>
      </c>
      <c r="AD920" s="78">
        <f t="shared" si="642"/>
        <v>0</v>
      </c>
      <c r="AE920" s="78">
        <v>0</v>
      </c>
      <c r="AF920" s="78">
        <v>0</v>
      </c>
      <c r="AG920" s="78">
        <v>0</v>
      </c>
      <c r="AH920" s="78">
        <v>0</v>
      </c>
      <c r="AI920" s="78">
        <f t="shared" si="643"/>
        <v>0</v>
      </c>
      <c r="AJ920" s="78">
        <v>0</v>
      </c>
      <c r="AK920" s="78">
        <v>0</v>
      </c>
      <c r="AL920" s="78">
        <v>0</v>
      </c>
      <c r="AM920" s="79">
        <v>0</v>
      </c>
      <c r="AN920" s="78">
        <f t="shared" si="644"/>
        <v>0</v>
      </c>
      <c r="AO920" s="83">
        <f t="shared" si="645"/>
        <v>4.9443710000000002E-2</v>
      </c>
      <c r="AP920" s="83">
        <f t="shared" si="646"/>
        <v>0</v>
      </c>
      <c r="AQ920" s="83">
        <f t="shared" si="647"/>
        <v>0</v>
      </c>
      <c r="AR920" s="83">
        <f t="shared" si="648"/>
        <v>4.190145E-2</v>
      </c>
      <c r="AS920" s="83">
        <f t="shared" si="649"/>
        <v>7.542260000000002E-3</v>
      </c>
    </row>
    <row r="921" spans="1:45" ht="31.5">
      <c r="A921" s="73" t="s">
        <v>1834</v>
      </c>
      <c r="B921" s="74" t="s">
        <v>1947</v>
      </c>
      <c r="C921" s="79" t="s">
        <v>1948</v>
      </c>
      <c r="D921" s="77">
        <v>2018</v>
      </c>
      <c r="E921" s="77">
        <v>2018</v>
      </c>
      <c r="F921" s="92">
        <f>9.9*1.18</f>
        <v>11.682</v>
      </c>
      <c r="G921" s="92">
        <f>9.9*1.18</f>
        <v>11.682</v>
      </c>
      <c r="H921" s="79" t="s">
        <v>246</v>
      </c>
      <c r="I921" s="78">
        <v>10.693912410000001</v>
      </c>
      <c r="J921" s="78">
        <v>0</v>
      </c>
      <c r="K921" s="78">
        <v>0</v>
      </c>
      <c r="L921" s="78">
        <v>0</v>
      </c>
      <c r="M921" s="78">
        <v>0</v>
      </c>
      <c r="N921" s="78">
        <v>0</v>
      </c>
      <c r="O921" s="78">
        <f t="shared" si="639"/>
        <v>0</v>
      </c>
      <c r="P921" s="78">
        <v>0</v>
      </c>
      <c r="Q921" s="78">
        <v>0</v>
      </c>
      <c r="R921" s="78">
        <v>0</v>
      </c>
      <c r="S921" s="78">
        <v>0</v>
      </c>
      <c r="T921" s="78">
        <f t="shared" si="640"/>
        <v>0</v>
      </c>
      <c r="U921" s="78">
        <v>0</v>
      </c>
      <c r="V921" s="78">
        <v>0</v>
      </c>
      <c r="W921" s="78">
        <v>0</v>
      </c>
      <c r="X921" s="78">
        <v>0</v>
      </c>
      <c r="Y921" s="78">
        <f t="shared" si="641"/>
        <v>0</v>
      </c>
      <c r="Z921" s="78">
        <v>0</v>
      </c>
      <c r="AA921" s="78">
        <v>0</v>
      </c>
      <c r="AB921" s="78">
        <v>0</v>
      </c>
      <c r="AC921" s="78">
        <v>0</v>
      </c>
      <c r="AD921" s="78">
        <f t="shared" si="642"/>
        <v>0</v>
      </c>
      <c r="AE921" s="78">
        <v>0</v>
      </c>
      <c r="AF921" s="78">
        <v>0</v>
      </c>
      <c r="AG921" s="78">
        <v>0</v>
      </c>
      <c r="AH921" s="78">
        <v>0</v>
      </c>
      <c r="AI921" s="78">
        <f t="shared" si="643"/>
        <v>0</v>
      </c>
      <c r="AJ921" s="78">
        <v>0</v>
      </c>
      <c r="AK921" s="78">
        <v>0</v>
      </c>
      <c r="AL921" s="78">
        <v>0</v>
      </c>
      <c r="AM921" s="79">
        <v>0</v>
      </c>
      <c r="AN921" s="78">
        <f t="shared" si="644"/>
        <v>0</v>
      </c>
      <c r="AO921" s="83">
        <f t="shared" si="645"/>
        <v>0</v>
      </c>
      <c r="AP921" s="83">
        <f t="shared" si="646"/>
        <v>0</v>
      </c>
      <c r="AQ921" s="83">
        <f t="shared" si="647"/>
        <v>0</v>
      </c>
      <c r="AR921" s="83">
        <f t="shared" si="648"/>
        <v>0</v>
      </c>
      <c r="AS921" s="83">
        <f t="shared" si="649"/>
        <v>0</v>
      </c>
    </row>
    <row r="922" spans="1:45" ht="31.5">
      <c r="A922" s="73" t="s">
        <v>1834</v>
      </c>
      <c r="B922" s="74" t="s">
        <v>1949</v>
      </c>
      <c r="C922" s="79" t="s">
        <v>1950</v>
      </c>
      <c r="D922" s="77">
        <v>2019</v>
      </c>
      <c r="E922" s="77">
        <v>2019</v>
      </c>
      <c r="F922" s="78" t="s">
        <v>203</v>
      </c>
      <c r="G922" s="78" t="s">
        <v>203</v>
      </c>
      <c r="H922" s="78" t="s">
        <v>203</v>
      </c>
      <c r="I922" s="78">
        <v>1.4810000000000001</v>
      </c>
      <c r="J922" s="78">
        <v>1.4810000000000001</v>
      </c>
      <c r="K922" s="78">
        <v>1.4810000000000001</v>
      </c>
      <c r="L922" s="78">
        <v>0</v>
      </c>
      <c r="M922" s="78">
        <v>0</v>
      </c>
      <c r="N922" s="78">
        <v>1.246</v>
      </c>
      <c r="O922" s="78">
        <f t="shared" si="639"/>
        <v>0.2350000000000001</v>
      </c>
      <c r="P922" s="78">
        <v>0</v>
      </c>
      <c r="Q922" s="78">
        <v>0</v>
      </c>
      <c r="R922" s="78">
        <v>0</v>
      </c>
      <c r="S922" s="78">
        <v>0</v>
      </c>
      <c r="T922" s="78">
        <f t="shared" si="640"/>
        <v>0</v>
      </c>
      <c r="U922" s="78">
        <v>0</v>
      </c>
      <c r="V922" s="78">
        <v>0</v>
      </c>
      <c r="W922" s="78">
        <v>0</v>
      </c>
      <c r="X922" s="78">
        <v>0</v>
      </c>
      <c r="Y922" s="78">
        <f t="shared" si="641"/>
        <v>0</v>
      </c>
      <c r="Z922" s="78">
        <v>0</v>
      </c>
      <c r="AA922" s="78">
        <v>0</v>
      </c>
      <c r="AB922" s="78">
        <v>0</v>
      </c>
      <c r="AC922" s="78">
        <v>0</v>
      </c>
      <c r="AD922" s="78">
        <f t="shared" si="642"/>
        <v>0</v>
      </c>
      <c r="AE922" s="78">
        <v>0</v>
      </c>
      <c r="AF922" s="78">
        <v>0</v>
      </c>
      <c r="AG922" s="78">
        <v>0</v>
      </c>
      <c r="AH922" s="78">
        <v>0</v>
      </c>
      <c r="AI922" s="78">
        <f t="shared" si="643"/>
        <v>0</v>
      </c>
      <c r="AJ922" s="78">
        <v>0</v>
      </c>
      <c r="AK922" s="78">
        <v>0</v>
      </c>
      <c r="AL922" s="78">
        <v>0</v>
      </c>
      <c r="AM922" s="79">
        <v>0</v>
      </c>
      <c r="AN922" s="78">
        <f t="shared" si="644"/>
        <v>0</v>
      </c>
      <c r="AO922" s="83">
        <f t="shared" si="645"/>
        <v>1.4810000000000001</v>
      </c>
      <c r="AP922" s="83">
        <f t="shared" si="646"/>
        <v>0</v>
      </c>
      <c r="AQ922" s="83">
        <f t="shared" si="647"/>
        <v>0</v>
      </c>
      <c r="AR922" s="83">
        <f t="shared" si="648"/>
        <v>1.246</v>
      </c>
      <c r="AS922" s="83">
        <f t="shared" si="649"/>
        <v>0.2350000000000001</v>
      </c>
    </row>
    <row r="923" spans="1:45" ht="31.5">
      <c r="A923" s="73" t="s">
        <v>1834</v>
      </c>
      <c r="B923" s="74" t="s">
        <v>1951</v>
      </c>
      <c r="C923" s="79" t="s">
        <v>1952</v>
      </c>
      <c r="D923" s="77">
        <v>2019</v>
      </c>
      <c r="E923" s="77">
        <v>2019</v>
      </c>
      <c r="F923" s="78" t="s">
        <v>203</v>
      </c>
      <c r="G923" s="78" t="s">
        <v>203</v>
      </c>
      <c r="H923" s="78" t="s">
        <v>203</v>
      </c>
      <c r="I923" s="78">
        <v>16.44090224</v>
      </c>
      <c r="J923" s="78">
        <v>16.44090224</v>
      </c>
      <c r="K923" s="78">
        <v>16.44090224</v>
      </c>
      <c r="L923" s="78">
        <v>0</v>
      </c>
      <c r="M923" s="78">
        <v>0</v>
      </c>
      <c r="N923" s="78">
        <v>13.736251866666667</v>
      </c>
      <c r="O923" s="78">
        <f t="shared" si="639"/>
        <v>2.7046503733333331</v>
      </c>
      <c r="P923" s="78">
        <v>0</v>
      </c>
      <c r="Q923" s="78">
        <v>0</v>
      </c>
      <c r="R923" s="78">
        <v>0</v>
      </c>
      <c r="S923" s="78">
        <v>3.3333314301368472E-9</v>
      </c>
      <c r="T923" s="78">
        <f t="shared" si="640"/>
        <v>-3.3333314301368472E-9</v>
      </c>
      <c r="U923" s="78">
        <v>0</v>
      </c>
      <c r="V923" s="78">
        <v>0</v>
      </c>
      <c r="W923" s="78">
        <v>0</v>
      </c>
      <c r="X923" s="78">
        <v>0</v>
      </c>
      <c r="Y923" s="78">
        <f t="shared" si="641"/>
        <v>0</v>
      </c>
      <c r="Z923" s="78">
        <v>0</v>
      </c>
      <c r="AA923" s="78">
        <v>0</v>
      </c>
      <c r="AB923" s="78">
        <v>0</v>
      </c>
      <c r="AC923" s="78">
        <v>0</v>
      </c>
      <c r="AD923" s="78">
        <f t="shared" si="642"/>
        <v>0</v>
      </c>
      <c r="AE923" s="78">
        <v>0</v>
      </c>
      <c r="AF923" s="78">
        <v>0</v>
      </c>
      <c r="AG923" s="78">
        <v>0</v>
      </c>
      <c r="AH923" s="78">
        <v>0</v>
      </c>
      <c r="AI923" s="78">
        <f t="shared" si="643"/>
        <v>0</v>
      </c>
      <c r="AJ923" s="78">
        <v>0</v>
      </c>
      <c r="AK923" s="78">
        <v>0</v>
      </c>
      <c r="AL923" s="78">
        <v>0</v>
      </c>
      <c r="AM923" s="79">
        <v>0</v>
      </c>
      <c r="AN923" s="78">
        <f t="shared" si="644"/>
        <v>0</v>
      </c>
      <c r="AO923" s="83">
        <f t="shared" si="645"/>
        <v>16.44090224</v>
      </c>
      <c r="AP923" s="83">
        <f t="shared" si="646"/>
        <v>0</v>
      </c>
      <c r="AQ923" s="83">
        <f t="shared" si="647"/>
        <v>0</v>
      </c>
      <c r="AR923" s="83">
        <f t="shared" si="648"/>
        <v>13.736251869999998</v>
      </c>
      <c r="AS923" s="83">
        <f t="shared" si="649"/>
        <v>2.7046503700000017</v>
      </c>
    </row>
    <row r="924" spans="1:45" ht="31.5">
      <c r="A924" s="73" t="s">
        <v>1834</v>
      </c>
      <c r="B924" s="74" t="s">
        <v>1953</v>
      </c>
      <c r="C924" s="79" t="s">
        <v>1954</v>
      </c>
      <c r="D924" s="77">
        <v>2022</v>
      </c>
      <c r="E924" s="77">
        <v>2025</v>
      </c>
      <c r="F924" s="78" t="s">
        <v>203</v>
      </c>
      <c r="G924" s="78" t="s">
        <v>203</v>
      </c>
      <c r="H924" s="78" t="s">
        <v>203</v>
      </c>
      <c r="I924" s="78">
        <v>46.9968</v>
      </c>
      <c r="J924" s="78">
        <v>46.9968</v>
      </c>
      <c r="K924" s="78">
        <v>0</v>
      </c>
      <c r="L924" s="78">
        <v>0</v>
      </c>
      <c r="M924" s="78">
        <v>0</v>
      </c>
      <c r="N924" s="78">
        <v>0</v>
      </c>
      <c r="O924" s="78">
        <f t="shared" si="639"/>
        <v>0</v>
      </c>
      <c r="P924" s="78">
        <v>0</v>
      </c>
      <c r="Q924" s="78">
        <v>0</v>
      </c>
      <c r="R924" s="78">
        <v>0</v>
      </c>
      <c r="S924" s="78">
        <v>0</v>
      </c>
      <c r="T924" s="78">
        <f t="shared" si="640"/>
        <v>0</v>
      </c>
      <c r="U924" s="78">
        <v>0</v>
      </c>
      <c r="V924" s="78">
        <v>0</v>
      </c>
      <c r="W924" s="78">
        <v>0</v>
      </c>
      <c r="X924" s="78">
        <v>0</v>
      </c>
      <c r="Y924" s="78">
        <f t="shared" si="641"/>
        <v>0</v>
      </c>
      <c r="Z924" s="78">
        <v>4.3608000000000002</v>
      </c>
      <c r="AA924" s="78">
        <v>0</v>
      </c>
      <c r="AB924" s="78">
        <v>0</v>
      </c>
      <c r="AC924" s="78">
        <v>3.6340000000000003</v>
      </c>
      <c r="AD924" s="78">
        <f t="shared" si="642"/>
        <v>0.72679999999999989</v>
      </c>
      <c r="AE924" s="78">
        <v>0</v>
      </c>
      <c r="AF924" s="78">
        <v>0</v>
      </c>
      <c r="AG924" s="78">
        <v>0</v>
      </c>
      <c r="AH924" s="78">
        <v>0</v>
      </c>
      <c r="AI924" s="78">
        <f t="shared" si="643"/>
        <v>0</v>
      </c>
      <c r="AJ924" s="78">
        <v>38.326239999999999</v>
      </c>
      <c r="AK924" s="78">
        <v>0</v>
      </c>
      <c r="AL924" s="78">
        <v>0</v>
      </c>
      <c r="AM924" s="79">
        <v>32.034700000000001</v>
      </c>
      <c r="AN924" s="78">
        <f t="shared" si="644"/>
        <v>6.2915399999999977</v>
      </c>
      <c r="AO924" s="83">
        <f t="shared" si="645"/>
        <v>42.687039999999996</v>
      </c>
      <c r="AP924" s="83">
        <f t="shared" si="646"/>
        <v>0</v>
      </c>
      <c r="AQ924" s="83">
        <f t="shared" si="647"/>
        <v>0</v>
      </c>
      <c r="AR924" s="83">
        <f t="shared" si="648"/>
        <v>35.668700000000001</v>
      </c>
      <c r="AS924" s="83">
        <f t="shared" si="649"/>
        <v>7.0183399999999976</v>
      </c>
    </row>
    <row r="925" spans="1:45" ht="47.25">
      <c r="A925" s="73" t="s">
        <v>1834</v>
      </c>
      <c r="B925" s="74" t="s">
        <v>1955</v>
      </c>
      <c r="C925" s="109" t="s">
        <v>1956</v>
      </c>
      <c r="D925" s="77">
        <v>2023</v>
      </c>
      <c r="E925" s="77">
        <v>2025</v>
      </c>
      <c r="F925" s="78" t="s">
        <v>203</v>
      </c>
      <c r="G925" s="78" t="s">
        <v>203</v>
      </c>
      <c r="H925" s="78" t="s">
        <v>203</v>
      </c>
      <c r="I925" s="81">
        <v>60.501839999999994</v>
      </c>
      <c r="J925" s="78">
        <v>60.501839999999994</v>
      </c>
      <c r="K925" s="78">
        <v>0</v>
      </c>
      <c r="L925" s="78">
        <v>0</v>
      </c>
      <c r="M925" s="78">
        <v>0</v>
      </c>
      <c r="N925" s="78">
        <v>0</v>
      </c>
      <c r="O925" s="78">
        <f t="shared" si="639"/>
        <v>0</v>
      </c>
      <c r="P925" s="78">
        <v>0</v>
      </c>
      <c r="Q925" s="78">
        <v>0</v>
      </c>
      <c r="R925" s="78">
        <v>0</v>
      </c>
      <c r="S925" s="78">
        <v>0</v>
      </c>
      <c r="T925" s="78">
        <f t="shared" si="640"/>
        <v>0</v>
      </c>
      <c r="U925" s="78">
        <v>0</v>
      </c>
      <c r="V925" s="78">
        <v>0</v>
      </c>
      <c r="W925" s="78">
        <v>0</v>
      </c>
      <c r="X925" s="78">
        <v>0</v>
      </c>
      <c r="Y925" s="78">
        <f t="shared" si="641"/>
        <v>0</v>
      </c>
      <c r="Z925" s="78">
        <v>0</v>
      </c>
      <c r="AA925" s="78">
        <v>0</v>
      </c>
      <c r="AB925" s="78">
        <v>0</v>
      </c>
      <c r="AC925" s="78">
        <v>0</v>
      </c>
      <c r="AD925" s="78">
        <f t="shared" si="642"/>
        <v>0</v>
      </c>
      <c r="AE925" s="78">
        <v>3</v>
      </c>
      <c r="AF925" s="78">
        <v>0</v>
      </c>
      <c r="AG925" s="78">
        <v>0</v>
      </c>
      <c r="AH925" s="78">
        <v>2.5</v>
      </c>
      <c r="AI925" s="78">
        <f t="shared" si="643"/>
        <v>0.5</v>
      </c>
      <c r="AJ925" s="78">
        <v>0</v>
      </c>
      <c r="AK925" s="78">
        <v>0</v>
      </c>
      <c r="AL925" s="78">
        <v>0</v>
      </c>
      <c r="AM925" s="78">
        <v>0</v>
      </c>
      <c r="AN925" s="78">
        <f t="shared" si="644"/>
        <v>0</v>
      </c>
      <c r="AO925" s="83">
        <f t="shared" si="645"/>
        <v>3</v>
      </c>
      <c r="AP925" s="83">
        <f t="shared" si="646"/>
        <v>0</v>
      </c>
      <c r="AQ925" s="83">
        <f t="shared" si="647"/>
        <v>0</v>
      </c>
      <c r="AR925" s="83">
        <f t="shared" si="648"/>
        <v>2.5</v>
      </c>
      <c r="AS925" s="83">
        <f t="shared" si="649"/>
        <v>0.5</v>
      </c>
    </row>
    <row r="926" spans="1:45">
      <c r="A926" s="73" t="s">
        <v>1834</v>
      </c>
      <c r="B926" s="74" t="s">
        <v>1957</v>
      </c>
      <c r="C926" s="109" t="s">
        <v>1958</v>
      </c>
      <c r="D926" s="77">
        <v>2019</v>
      </c>
      <c r="E926" s="77">
        <v>2019</v>
      </c>
      <c r="F926" s="78" t="s">
        <v>203</v>
      </c>
      <c r="G926" s="78" t="s">
        <v>203</v>
      </c>
      <c r="H926" s="78" t="s">
        <v>203</v>
      </c>
      <c r="I926" s="81">
        <v>15.292799999999998</v>
      </c>
      <c r="J926" s="78">
        <v>15.292799999999998</v>
      </c>
      <c r="K926" s="78">
        <v>15.292799999999998</v>
      </c>
      <c r="L926" s="78">
        <v>0</v>
      </c>
      <c r="M926" s="78">
        <v>0</v>
      </c>
      <c r="N926" s="78">
        <v>12.743999999999998</v>
      </c>
      <c r="O926" s="78">
        <f t="shared" si="639"/>
        <v>2.5488</v>
      </c>
      <c r="P926" s="78">
        <v>0</v>
      </c>
      <c r="Q926" s="78">
        <v>0</v>
      </c>
      <c r="R926" s="78">
        <v>0</v>
      </c>
      <c r="S926" s="78">
        <v>0</v>
      </c>
      <c r="T926" s="78">
        <f t="shared" si="640"/>
        <v>0</v>
      </c>
      <c r="U926" s="78">
        <v>0</v>
      </c>
      <c r="V926" s="78">
        <v>0</v>
      </c>
      <c r="W926" s="78">
        <v>0</v>
      </c>
      <c r="X926" s="78">
        <v>0</v>
      </c>
      <c r="Y926" s="78">
        <f t="shared" si="641"/>
        <v>0</v>
      </c>
      <c r="Z926" s="78">
        <v>0</v>
      </c>
      <c r="AA926" s="78">
        <v>0</v>
      </c>
      <c r="AB926" s="78">
        <v>0</v>
      </c>
      <c r="AC926" s="78">
        <v>0</v>
      </c>
      <c r="AD926" s="78">
        <f t="shared" si="642"/>
        <v>0</v>
      </c>
      <c r="AE926" s="78">
        <v>0</v>
      </c>
      <c r="AF926" s="78">
        <v>0</v>
      </c>
      <c r="AG926" s="78">
        <v>0</v>
      </c>
      <c r="AH926" s="78">
        <v>0</v>
      </c>
      <c r="AI926" s="78">
        <f t="shared" si="643"/>
        <v>0</v>
      </c>
      <c r="AJ926" s="78">
        <v>0</v>
      </c>
      <c r="AK926" s="78">
        <v>0</v>
      </c>
      <c r="AL926" s="78">
        <v>0</v>
      </c>
      <c r="AM926" s="78">
        <v>0</v>
      </c>
      <c r="AN926" s="78">
        <f t="shared" si="644"/>
        <v>0</v>
      </c>
      <c r="AO926" s="83">
        <f t="shared" si="645"/>
        <v>15.292799999999998</v>
      </c>
      <c r="AP926" s="83">
        <f t="shared" si="646"/>
        <v>0</v>
      </c>
      <c r="AQ926" s="83">
        <f t="shared" si="647"/>
        <v>0</v>
      </c>
      <c r="AR926" s="83">
        <f t="shared" si="648"/>
        <v>12.743999999999998</v>
      </c>
      <c r="AS926" s="83">
        <f t="shared" si="649"/>
        <v>2.5488</v>
      </c>
    </row>
    <row r="927" spans="1:45">
      <c r="A927" s="73" t="s">
        <v>1834</v>
      </c>
      <c r="B927" s="74" t="s">
        <v>1959</v>
      </c>
      <c r="C927" s="109" t="s">
        <v>1960</v>
      </c>
      <c r="D927" s="77">
        <v>2019</v>
      </c>
      <c r="E927" s="77">
        <v>2019</v>
      </c>
      <c r="F927" s="78" t="s">
        <v>203</v>
      </c>
      <c r="G927" s="78" t="s">
        <v>203</v>
      </c>
      <c r="H927" s="78" t="s">
        <v>203</v>
      </c>
      <c r="I927" s="81">
        <v>4.6868424000000006</v>
      </c>
      <c r="J927" s="78">
        <v>4.6868424000000006</v>
      </c>
      <c r="K927" s="78">
        <v>4.6868424000000006</v>
      </c>
      <c r="L927" s="78">
        <v>0</v>
      </c>
      <c r="M927" s="78">
        <v>0</v>
      </c>
      <c r="N927" s="78">
        <v>3.9057020000000007</v>
      </c>
      <c r="O927" s="78">
        <f t="shared" si="639"/>
        <v>0.78114039999999996</v>
      </c>
      <c r="P927" s="78">
        <v>0</v>
      </c>
      <c r="Q927" s="78">
        <v>0</v>
      </c>
      <c r="R927" s="78">
        <v>0</v>
      </c>
      <c r="S927" s="78">
        <v>0</v>
      </c>
      <c r="T927" s="78">
        <f t="shared" si="640"/>
        <v>0</v>
      </c>
      <c r="U927" s="78">
        <v>0</v>
      </c>
      <c r="V927" s="78">
        <v>0</v>
      </c>
      <c r="W927" s="78">
        <v>0</v>
      </c>
      <c r="X927" s="78">
        <v>0</v>
      </c>
      <c r="Y927" s="78">
        <f t="shared" si="641"/>
        <v>0</v>
      </c>
      <c r="Z927" s="78">
        <v>0</v>
      </c>
      <c r="AA927" s="78">
        <v>0</v>
      </c>
      <c r="AB927" s="78">
        <v>0</v>
      </c>
      <c r="AC927" s="78">
        <v>0</v>
      </c>
      <c r="AD927" s="78">
        <f t="shared" si="642"/>
        <v>0</v>
      </c>
      <c r="AE927" s="78">
        <v>0</v>
      </c>
      <c r="AF927" s="78">
        <v>0</v>
      </c>
      <c r="AG927" s="78">
        <v>0</v>
      </c>
      <c r="AH927" s="78">
        <v>0</v>
      </c>
      <c r="AI927" s="78">
        <f t="shared" si="643"/>
        <v>0</v>
      </c>
      <c r="AJ927" s="78">
        <v>0</v>
      </c>
      <c r="AK927" s="78">
        <v>0</v>
      </c>
      <c r="AL927" s="78">
        <v>0</v>
      </c>
      <c r="AM927" s="78">
        <v>0</v>
      </c>
      <c r="AN927" s="78">
        <f t="shared" si="644"/>
        <v>0</v>
      </c>
      <c r="AO927" s="83">
        <f t="shared" si="645"/>
        <v>4.6868424000000006</v>
      </c>
      <c r="AP927" s="83">
        <f t="shared" si="646"/>
        <v>0</v>
      </c>
      <c r="AQ927" s="83">
        <f t="shared" si="647"/>
        <v>0</v>
      </c>
      <c r="AR927" s="83">
        <f t="shared" si="648"/>
        <v>3.9057020000000007</v>
      </c>
      <c r="AS927" s="83">
        <f t="shared" si="649"/>
        <v>0.78114039999999996</v>
      </c>
    </row>
    <row r="928" spans="1:45">
      <c r="A928" s="73" t="s">
        <v>1834</v>
      </c>
      <c r="B928" s="74" t="s">
        <v>1961</v>
      </c>
      <c r="C928" s="109" t="s">
        <v>1962</v>
      </c>
      <c r="D928" s="77">
        <v>2019</v>
      </c>
      <c r="E928" s="77">
        <v>2020</v>
      </c>
      <c r="F928" s="78" t="s">
        <v>203</v>
      </c>
      <c r="G928" s="78" t="s">
        <v>203</v>
      </c>
      <c r="H928" s="78" t="s">
        <v>203</v>
      </c>
      <c r="I928" s="81">
        <v>18.094799999999999</v>
      </c>
      <c r="J928" s="78">
        <v>18.094799999999999</v>
      </c>
      <c r="K928" s="78">
        <v>0.48</v>
      </c>
      <c r="L928" s="78">
        <v>0</v>
      </c>
      <c r="M928" s="78">
        <v>0</v>
      </c>
      <c r="N928" s="78">
        <v>0.4</v>
      </c>
      <c r="O928" s="78">
        <f t="shared" si="639"/>
        <v>7.999999999999996E-2</v>
      </c>
      <c r="P928" s="78">
        <v>17.614799999999999</v>
      </c>
      <c r="Q928" s="78">
        <v>0</v>
      </c>
      <c r="R928" s="78">
        <v>0</v>
      </c>
      <c r="S928" s="78">
        <v>14.679</v>
      </c>
      <c r="T928" s="78">
        <f t="shared" si="640"/>
        <v>2.9357999999999986</v>
      </c>
      <c r="U928" s="78">
        <v>0</v>
      </c>
      <c r="V928" s="78">
        <v>0</v>
      </c>
      <c r="W928" s="78">
        <v>0</v>
      </c>
      <c r="X928" s="78">
        <v>0</v>
      </c>
      <c r="Y928" s="78">
        <f t="shared" si="641"/>
        <v>0</v>
      </c>
      <c r="Z928" s="78">
        <v>0</v>
      </c>
      <c r="AA928" s="78">
        <v>0</v>
      </c>
      <c r="AB928" s="78">
        <v>0</v>
      </c>
      <c r="AC928" s="78">
        <v>0</v>
      </c>
      <c r="AD928" s="78">
        <f t="shared" si="642"/>
        <v>0</v>
      </c>
      <c r="AE928" s="78">
        <v>0</v>
      </c>
      <c r="AF928" s="78">
        <v>0</v>
      </c>
      <c r="AG928" s="78">
        <v>0</v>
      </c>
      <c r="AH928" s="78">
        <v>0</v>
      </c>
      <c r="AI928" s="78">
        <f t="shared" si="643"/>
        <v>0</v>
      </c>
      <c r="AJ928" s="78">
        <v>0</v>
      </c>
      <c r="AK928" s="78">
        <v>0</v>
      </c>
      <c r="AL928" s="78">
        <v>0</v>
      </c>
      <c r="AM928" s="78">
        <v>0</v>
      </c>
      <c r="AN928" s="78">
        <f t="shared" si="644"/>
        <v>0</v>
      </c>
      <c r="AO928" s="83">
        <f t="shared" si="645"/>
        <v>18.094799999999999</v>
      </c>
      <c r="AP928" s="83">
        <f t="shared" si="646"/>
        <v>0</v>
      </c>
      <c r="AQ928" s="83">
        <f t="shared" si="647"/>
        <v>0</v>
      </c>
      <c r="AR928" s="83">
        <f t="shared" si="648"/>
        <v>15.079000000000001</v>
      </c>
      <c r="AS928" s="83">
        <f t="shared" si="649"/>
        <v>3.0157999999999987</v>
      </c>
    </row>
    <row r="929" spans="1:45">
      <c r="A929" s="73" t="s">
        <v>1834</v>
      </c>
      <c r="B929" s="74" t="s">
        <v>1963</v>
      </c>
      <c r="C929" s="79" t="s">
        <v>1964</v>
      </c>
      <c r="D929" s="77">
        <v>2024</v>
      </c>
      <c r="E929" s="77">
        <v>2025</v>
      </c>
      <c r="F929" s="78" t="s">
        <v>203</v>
      </c>
      <c r="G929" s="78" t="s">
        <v>203</v>
      </c>
      <c r="H929" s="78" t="s">
        <v>203</v>
      </c>
      <c r="I929" s="78">
        <v>48</v>
      </c>
      <c r="J929" s="78">
        <v>48</v>
      </c>
      <c r="K929" s="78">
        <v>0</v>
      </c>
      <c r="L929" s="78">
        <v>0</v>
      </c>
      <c r="M929" s="78">
        <v>0</v>
      </c>
      <c r="N929" s="78">
        <v>0</v>
      </c>
      <c r="O929" s="78">
        <f t="shared" si="639"/>
        <v>0</v>
      </c>
      <c r="P929" s="78">
        <v>0</v>
      </c>
      <c r="Q929" s="78">
        <v>0</v>
      </c>
      <c r="R929" s="78">
        <v>0</v>
      </c>
      <c r="S929" s="78">
        <v>0</v>
      </c>
      <c r="T929" s="78">
        <f t="shared" si="640"/>
        <v>0</v>
      </c>
      <c r="U929" s="78">
        <v>0</v>
      </c>
      <c r="V929" s="78">
        <v>0</v>
      </c>
      <c r="W929" s="78">
        <v>0</v>
      </c>
      <c r="X929" s="78">
        <v>0</v>
      </c>
      <c r="Y929" s="78">
        <f t="shared" si="641"/>
        <v>0</v>
      </c>
      <c r="Z929" s="78">
        <v>0</v>
      </c>
      <c r="AA929" s="78">
        <v>0</v>
      </c>
      <c r="AB929" s="78">
        <v>0</v>
      </c>
      <c r="AC929" s="78">
        <v>0</v>
      </c>
      <c r="AD929" s="78">
        <f t="shared" si="642"/>
        <v>0</v>
      </c>
      <c r="AE929" s="78">
        <v>0</v>
      </c>
      <c r="AF929" s="78">
        <v>0</v>
      </c>
      <c r="AG929" s="78">
        <v>0</v>
      </c>
      <c r="AH929" s="78">
        <v>0</v>
      </c>
      <c r="AI929" s="78">
        <f t="shared" si="643"/>
        <v>0</v>
      </c>
      <c r="AJ929" s="78">
        <v>45.509</v>
      </c>
      <c r="AK929" s="78">
        <v>0</v>
      </c>
      <c r="AL929" s="78">
        <v>0</v>
      </c>
      <c r="AM929" s="78">
        <v>38.032499999999999</v>
      </c>
      <c r="AN929" s="78">
        <f t="shared" si="644"/>
        <v>7.4765000000000015</v>
      </c>
      <c r="AO929" s="83">
        <f t="shared" si="645"/>
        <v>45.509</v>
      </c>
      <c r="AP929" s="83">
        <f t="shared" si="646"/>
        <v>0</v>
      </c>
      <c r="AQ929" s="83">
        <f t="shared" si="647"/>
        <v>0</v>
      </c>
      <c r="AR929" s="83">
        <f t="shared" si="648"/>
        <v>38.032499999999999</v>
      </c>
      <c r="AS929" s="83">
        <f t="shared" si="649"/>
        <v>7.4765000000000015</v>
      </c>
    </row>
    <row r="930" spans="1:45" ht="47.25">
      <c r="A930" s="73" t="s">
        <v>1834</v>
      </c>
      <c r="B930" s="74" t="s">
        <v>1965</v>
      </c>
      <c r="C930" s="79" t="s">
        <v>1966</v>
      </c>
      <c r="D930" s="77">
        <v>2020</v>
      </c>
      <c r="E930" s="77">
        <v>2022</v>
      </c>
      <c r="F930" s="92" t="s">
        <v>203</v>
      </c>
      <c r="G930" s="92" t="s">
        <v>203</v>
      </c>
      <c r="H930" s="92" t="s">
        <v>203</v>
      </c>
      <c r="I930" s="78">
        <v>94.501327999999987</v>
      </c>
      <c r="J930" s="78">
        <v>94.501327999999987</v>
      </c>
      <c r="K930" s="78">
        <v>0</v>
      </c>
      <c r="L930" s="78">
        <v>0</v>
      </c>
      <c r="M930" s="78">
        <v>0</v>
      </c>
      <c r="N930" s="78">
        <v>0</v>
      </c>
      <c r="O930" s="78">
        <f t="shared" ref="O930:O935" si="651">K930-N930</f>
        <v>0</v>
      </c>
      <c r="P930" s="78">
        <v>4.1590800000000003</v>
      </c>
      <c r="Q930" s="78">
        <v>0</v>
      </c>
      <c r="R930" s="78">
        <v>0</v>
      </c>
      <c r="S930" s="78">
        <v>3.4659</v>
      </c>
      <c r="T930" s="78">
        <f t="shared" ref="T930:T935" si="652">P930-S930</f>
        <v>0.69318000000000035</v>
      </c>
      <c r="U930" s="78">
        <v>81.45823519999999</v>
      </c>
      <c r="V930" s="78">
        <v>0</v>
      </c>
      <c r="W930" s="78">
        <v>0</v>
      </c>
      <c r="X930" s="78">
        <v>68.055195999999995</v>
      </c>
      <c r="Y930" s="78">
        <f t="shared" ref="Y930:Y935" si="653">U930-X930</f>
        <v>13.403039199999995</v>
      </c>
      <c r="Z930" s="78">
        <v>8.8840127999999972</v>
      </c>
      <c r="AA930" s="78">
        <v>0</v>
      </c>
      <c r="AB930" s="78">
        <v>0</v>
      </c>
      <c r="AC930" s="78">
        <v>7.403343999999997</v>
      </c>
      <c r="AD930" s="78">
        <f t="shared" ref="AD930:AD935" si="654">Z930-AC930</f>
        <v>1.4806688000000001</v>
      </c>
      <c r="AE930" s="78">
        <v>0</v>
      </c>
      <c r="AF930" s="78">
        <v>0</v>
      </c>
      <c r="AG930" s="78">
        <v>0</v>
      </c>
      <c r="AH930" s="78">
        <v>0</v>
      </c>
      <c r="AI930" s="78">
        <f t="shared" ref="AI930:AI935" si="655">AE930-AH930</f>
        <v>0</v>
      </c>
      <c r="AJ930" s="78">
        <v>0</v>
      </c>
      <c r="AK930" s="78">
        <v>0</v>
      </c>
      <c r="AL930" s="78">
        <v>0</v>
      </c>
      <c r="AM930" s="78">
        <v>0</v>
      </c>
      <c r="AN930" s="78">
        <f t="shared" ref="AN930:AN935" si="656">AJ930-AM930</f>
        <v>0</v>
      </c>
      <c r="AO930" s="83">
        <f t="shared" ref="AO930:AO935" si="657">AJ930+AE930+Z930+U930+P930+K930</f>
        <v>94.501327999999987</v>
      </c>
      <c r="AP930" s="83">
        <f t="shared" ref="AP930:AP936" si="658">AK930+AF930+AA930+V930+Q930+L930</f>
        <v>0</v>
      </c>
      <c r="AQ930" s="83">
        <f t="shared" ref="AQ930:AQ936" si="659">AL930+AG930+AB930+W930+R930+M930</f>
        <v>0</v>
      </c>
      <c r="AR930" s="83">
        <f t="shared" ref="AR930:AR936" si="660">AM930+AH930+AC930+X930+S930+N930</f>
        <v>78.924440000000004</v>
      </c>
      <c r="AS930" s="83">
        <f t="shared" ref="AS930:AS936" si="661">AN930+AI930+AD930+Y930+T930+O930</f>
        <v>15.576887999999995</v>
      </c>
    </row>
    <row r="931" spans="1:45">
      <c r="A931" s="73" t="s">
        <v>1834</v>
      </c>
      <c r="B931" s="74" t="s">
        <v>1967</v>
      </c>
      <c r="C931" s="79" t="s">
        <v>1968</v>
      </c>
      <c r="D931" s="77">
        <v>2024</v>
      </c>
      <c r="E931" s="77">
        <v>2025</v>
      </c>
      <c r="F931" s="92" t="s">
        <v>203</v>
      </c>
      <c r="G931" s="92" t="s">
        <v>203</v>
      </c>
      <c r="H931" s="92" t="s">
        <v>203</v>
      </c>
      <c r="I931" s="78">
        <v>18.861000000000001</v>
      </c>
      <c r="J931" s="78">
        <v>18.861000000000001</v>
      </c>
      <c r="K931" s="78">
        <v>0</v>
      </c>
      <c r="L931" s="78">
        <v>0</v>
      </c>
      <c r="M931" s="78">
        <v>0</v>
      </c>
      <c r="N931" s="78">
        <v>0</v>
      </c>
      <c r="O931" s="78">
        <f t="shared" si="651"/>
        <v>0</v>
      </c>
      <c r="P931" s="78">
        <v>0</v>
      </c>
      <c r="Q931" s="78">
        <v>0</v>
      </c>
      <c r="R931" s="78">
        <v>0</v>
      </c>
      <c r="S931" s="78">
        <v>0</v>
      </c>
      <c r="T931" s="78">
        <f t="shared" si="652"/>
        <v>0</v>
      </c>
      <c r="U931" s="78">
        <v>0</v>
      </c>
      <c r="V931" s="78">
        <v>0</v>
      </c>
      <c r="W931" s="78">
        <v>0</v>
      </c>
      <c r="X931" s="78">
        <v>0</v>
      </c>
      <c r="Y931" s="78">
        <f t="shared" si="653"/>
        <v>0</v>
      </c>
      <c r="Z931" s="78">
        <v>0</v>
      </c>
      <c r="AA931" s="78">
        <v>0</v>
      </c>
      <c r="AB931" s="78">
        <v>0</v>
      </c>
      <c r="AC931" s="78">
        <v>0</v>
      </c>
      <c r="AD931" s="78">
        <f t="shared" si="654"/>
        <v>0</v>
      </c>
      <c r="AE931" s="78">
        <v>0</v>
      </c>
      <c r="AF931" s="78">
        <v>0</v>
      </c>
      <c r="AG931" s="78">
        <v>0</v>
      </c>
      <c r="AH931" s="78">
        <v>0</v>
      </c>
      <c r="AI931" s="78">
        <f t="shared" si="655"/>
        <v>0</v>
      </c>
      <c r="AJ931" s="78">
        <v>17.000400000000003</v>
      </c>
      <c r="AK931" s="78">
        <v>0</v>
      </c>
      <c r="AL931" s="78">
        <v>0</v>
      </c>
      <c r="AM931" s="78">
        <v>14.209500000000002</v>
      </c>
      <c r="AN931" s="78">
        <f t="shared" si="656"/>
        <v>2.7909000000000006</v>
      </c>
      <c r="AO931" s="83">
        <f t="shared" si="657"/>
        <v>17.000400000000003</v>
      </c>
      <c r="AP931" s="83">
        <f t="shared" si="658"/>
        <v>0</v>
      </c>
      <c r="AQ931" s="83">
        <f t="shared" si="659"/>
        <v>0</v>
      </c>
      <c r="AR931" s="83">
        <f t="shared" si="660"/>
        <v>14.209500000000002</v>
      </c>
      <c r="AS931" s="83">
        <f t="shared" si="661"/>
        <v>2.7909000000000006</v>
      </c>
    </row>
    <row r="932" spans="1:45">
      <c r="A932" s="73" t="s">
        <v>1834</v>
      </c>
      <c r="B932" s="74" t="s">
        <v>1969</v>
      </c>
      <c r="C932" s="79" t="s">
        <v>1970</v>
      </c>
      <c r="D932" s="77">
        <v>2022</v>
      </c>
      <c r="E932" s="77">
        <v>2022</v>
      </c>
      <c r="F932" s="92" t="s">
        <v>203</v>
      </c>
      <c r="G932" s="92" t="s">
        <v>203</v>
      </c>
      <c r="H932" s="92" t="s">
        <v>203</v>
      </c>
      <c r="I932" s="78">
        <v>37.277799999999999</v>
      </c>
      <c r="J932" s="78">
        <v>37.277799999999999</v>
      </c>
      <c r="K932" s="78">
        <v>0</v>
      </c>
      <c r="L932" s="78">
        <v>0</v>
      </c>
      <c r="M932" s="78">
        <v>0</v>
      </c>
      <c r="N932" s="78">
        <v>0</v>
      </c>
      <c r="O932" s="78">
        <f t="shared" si="651"/>
        <v>0</v>
      </c>
      <c r="P932" s="78">
        <v>0</v>
      </c>
      <c r="Q932" s="78">
        <v>0</v>
      </c>
      <c r="R932" s="78">
        <v>0</v>
      </c>
      <c r="S932" s="78">
        <v>0</v>
      </c>
      <c r="T932" s="78">
        <f t="shared" si="652"/>
        <v>0</v>
      </c>
      <c r="U932" s="78">
        <v>0</v>
      </c>
      <c r="V932" s="78">
        <v>0</v>
      </c>
      <c r="W932" s="78">
        <v>0</v>
      </c>
      <c r="X932" s="78">
        <v>0</v>
      </c>
      <c r="Y932" s="78">
        <f t="shared" si="653"/>
        <v>0</v>
      </c>
      <c r="Z932" s="78">
        <v>37.277799999999999</v>
      </c>
      <c r="AA932" s="78">
        <v>0</v>
      </c>
      <c r="AB932" s="78">
        <v>0</v>
      </c>
      <c r="AC932" s="78">
        <v>31.140999999999995</v>
      </c>
      <c r="AD932" s="78">
        <f t="shared" si="654"/>
        <v>6.1368000000000045</v>
      </c>
      <c r="AE932" s="78">
        <v>0</v>
      </c>
      <c r="AF932" s="78">
        <v>0</v>
      </c>
      <c r="AG932" s="78">
        <v>0</v>
      </c>
      <c r="AH932" s="78">
        <v>0</v>
      </c>
      <c r="AI932" s="78">
        <f t="shared" si="655"/>
        <v>0</v>
      </c>
      <c r="AJ932" s="78">
        <v>0</v>
      </c>
      <c r="AK932" s="78">
        <v>0</v>
      </c>
      <c r="AL932" s="78">
        <v>0</v>
      </c>
      <c r="AM932" s="78">
        <v>0</v>
      </c>
      <c r="AN932" s="78">
        <f t="shared" si="656"/>
        <v>0</v>
      </c>
      <c r="AO932" s="83">
        <f t="shared" si="657"/>
        <v>37.277799999999999</v>
      </c>
      <c r="AP932" s="83">
        <f t="shared" si="658"/>
        <v>0</v>
      </c>
      <c r="AQ932" s="83">
        <f t="shared" si="659"/>
        <v>0</v>
      </c>
      <c r="AR932" s="83">
        <f t="shared" si="660"/>
        <v>31.140999999999995</v>
      </c>
      <c r="AS932" s="83">
        <f t="shared" si="661"/>
        <v>6.1368000000000045</v>
      </c>
    </row>
    <row r="933" spans="1:45" ht="31.5">
      <c r="A933" s="73" t="s">
        <v>1834</v>
      </c>
      <c r="B933" s="74" t="s">
        <v>1971</v>
      </c>
      <c r="C933" s="79" t="s">
        <v>1972</v>
      </c>
      <c r="D933" s="77">
        <v>2020</v>
      </c>
      <c r="E933" s="77">
        <v>2020</v>
      </c>
      <c r="F933" s="92" t="s">
        <v>203</v>
      </c>
      <c r="G933" s="92" t="s">
        <v>203</v>
      </c>
      <c r="H933" s="92" t="s">
        <v>203</v>
      </c>
      <c r="I933" s="78">
        <v>1.44072</v>
      </c>
      <c r="J933" s="78">
        <v>1.44072</v>
      </c>
      <c r="K933" s="78">
        <v>0</v>
      </c>
      <c r="L933" s="78">
        <v>0</v>
      </c>
      <c r="M933" s="78">
        <v>0</v>
      </c>
      <c r="N933" s="78">
        <v>0</v>
      </c>
      <c r="O933" s="78">
        <f t="shared" si="651"/>
        <v>0</v>
      </c>
      <c r="P933" s="78">
        <v>1.44072</v>
      </c>
      <c r="Q933" s="78">
        <v>0</v>
      </c>
      <c r="R933" s="78">
        <v>0</v>
      </c>
      <c r="S933" s="78">
        <v>1.2006000000000001</v>
      </c>
      <c r="T933" s="78">
        <f t="shared" si="652"/>
        <v>0.24011999999999989</v>
      </c>
      <c r="U933" s="78">
        <v>0</v>
      </c>
      <c r="V933" s="78">
        <v>0</v>
      </c>
      <c r="W933" s="78">
        <v>0</v>
      </c>
      <c r="X933" s="78">
        <v>0</v>
      </c>
      <c r="Y933" s="78">
        <f t="shared" si="653"/>
        <v>0</v>
      </c>
      <c r="Z933" s="78">
        <v>0</v>
      </c>
      <c r="AA933" s="78">
        <v>0</v>
      </c>
      <c r="AB933" s="78">
        <v>0</v>
      </c>
      <c r="AC933" s="78">
        <v>0</v>
      </c>
      <c r="AD933" s="78">
        <f t="shared" si="654"/>
        <v>0</v>
      </c>
      <c r="AE933" s="78">
        <v>0</v>
      </c>
      <c r="AF933" s="78">
        <v>0</v>
      </c>
      <c r="AG933" s="78">
        <v>0</v>
      </c>
      <c r="AH933" s="78">
        <v>0</v>
      </c>
      <c r="AI933" s="78">
        <f t="shared" si="655"/>
        <v>0</v>
      </c>
      <c r="AJ933" s="78">
        <v>0</v>
      </c>
      <c r="AK933" s="78">
        <v>0</v>
      </c>
      <c r="AL933" s="78">
        <v>0</v>
      </c>
      <c r="AM933" s="79">
        <v>0</v>
      </c>
      <c r="AN933" s="78">
        <f t="shared" si="656"/>
        <v>0</v>
      </c>
      <c r="AO933" s="83">
        <f t="shared" si="657"/>
        <v>1.44072</v>
      </c>
      <c r="AP933" s="83">
        <f t="shared" si="658"/>
        <v>0</v>
      </c>
      <c r="AQ933" s="83">
        <f t="shared" si="659"/>
        <v>0</v>
      </c>
      <c r="AR933" s="83">
        <f t="shared" si="660"/>
        <v>1.2006000000000001</v>
      </c>
      <c r="AS933" s="83">
        <f t="shared" si="661"/>
        <v>0.24011999999999989</v>
      </c>
    </row>
    <row r="934" spans="1:45" ht="31.5">
      <c r="A934" s="73" t="s">
        <v>1834</v>
      </c>
      <c r="B934" s="74" t="s">
        <v>1973</v>
      </c>
      <c r="C934" s="79" t="s">
        <v>1974</v>
      </c>
      <c r="D934" s="77">
        <v>2020</v>
      </c>
      <c r="E934" s="77">
        <v>2020</v>
      </c>
      <c r="F934" s="92" t="s">
        <v>203</v>
      </c>
      <c r="G934" s="92" t="s">
        <v>203</v>
      </c>
      <c r="H934" s="92" t="s">
        <v>203</v>
      </c>
      <c r="I934" s="78">
        <v>4.9789992000000005</v>
      </c>
      <c r="J934" s="78">
        <v>4.9789992000000005</v>
      </c>
      <c r="K934" s="78">
        <v>0</v>
      </c>
      <c r="L934" s="78">
        <v>0</v>
      </c>
      <c r="M934" s="78">
        <v>0</v>
      </c>
      <c r="N934" s="78">
        <v>0</v>
      </c>
      <c r="O934" s="78">
        <f t="shared" si="651"/>
        <v>0</v>
      </c>
      <c r="P934" s="78">
        <v>4.9789992000000005</v>
      </c>
      <c r="Q934" s="78">
        <v>0</v>
      </c>
      <c r="R934" s="78">
        <v>0</v>
      </c>
      <c r="S934" s="78">
        <v>4.1491660000000001</v>
      </c>
      <c r="T934" s="78">
        <f t="shared" si="652"/>
        <v>0.82983320000000038</v>
      </c>
      <c r="U934" s="79">
        <v>0</v>
      </c>
      <c r="V934" s="79">
        <v>0</v>
      </c>
      <c r="W934" s="79">
        <v>0</v>
      </c>
      <c r="X934" s="78">
        <v>0</v>
      </c>
      <c r="Y934" s="78">
        <f t="shared" si="653"/>
        <v>0</v>
      </c>
      <c r="Z934" s="78">
        <v>0</v>
      </c>
      <c r="AA934" s="78">
        <v>0</v>
      </c>
      <c r="AB934" s="78">
        <v>0</v>
      </c>
      <c r="AC934" s="78">
        <v>0</v>
      </c>
      <c r="AD934" s="78">
        <f t="shared" si="654"/>
        <v>0</v>
      </c>
      <c r="AE934" s="78">
        <v>0</v>
      </c>
      <c r="AF934" s="78">
        <v>0</v>
      </c>
      <c r="AG934" s="78">
        <v>0</v>
      </c>
      <c r="AH934" s="78">
        <v>0</v>
      </c>
      <c r="AI934" s="78">
        <f t="shared" si="655"/>
        <v>0</v>
      </c>
      <c r="AJ934" s="78">
        <v>0</v>
      </c>
      <c r="AK934" s="78">
        <v>0</v>
      </c>
      <c r="AL934" s="78">
        <v>0</v>
      </c>
      <c r="AM934" s="79">
        <v>0</v>
      </c>
      <c r="AN934" s="78">
        <f t="shared" si="656"/>
        <v>0</v>
      </c>
      <c r="AO934" s="83">
        <f t="shared" si="657"/>
        <v>4.9789992000000005</v>
      </c>
      <c r="AP934" s="83">
        <f t="shared" si="658"/>
        <v>0</v>
      </c>
      <c r="AQ934" s="83">
        <f t="shared" si="659"/>
        <v>0</v>
      </c>
      <c r="AR934" s="83">
        <f t="shared" si="660"/>
        <v>4.1491660000000001</v>
      </c>
      <c r="AS934" s="83">
        <f t="shared" si="661"/>
        <v>0.82983320000000038</v>
      </c>
    </row>
    <row r="935" spans="1:45">
      <c r="A935" s="73" t="s">
        <v>1834</v>
      </c>
      <c r="B935" s="74" t="s">
        <v>1975</v>
      </c>
      <c r="C935" s="136" t="s">
        <v>1976</v>
      </c>
      <c r="D935" s="77">
        <v>2021</v>
      </c>
      <c r="E935" s="77">
        <v>2021</v>
      </c>
      <c r="F935" s="78" t="s">
        <v>203</v>
      </c>
      <c r="G935" s="78" t="s">
        <v>203</v>
      </c>
      <c r="H935" s="78" t="s">
        <v>203</v>
      </c>
      <c r="I935" s="78">
        <v>21.545200000000001</v>
      </c>
      <c r="J935" s="78">
        <v>21.545200000000001</v>
      </c>
      <c r="K935" s="78">
        <v>0</v>
      </c>
      <c r="L935" s="78">
        <v>0</v>
      </c>
      <c r="M935" s="78">
        <v>0</v>
      </c>
      <c r="N935" s="78">
        <v>0</v>
      </c>
      <c r="O935" s="78">
        <f t="shared" si="651"/>
        <v>0</v>
      </c>
      <c r="P935" s="78">
        <v>0</v>
      </c>
      <c r="Q935" s="78">
        <v>0</v>
      </c>
      <c r="R935" s="78">
        <v>0</v>
      </c>
      <c r="S935" s="78">
        <v>0</v>
      </c>
      <c r="T935" s="78">
        <f t="shared" si="652"/>
        <v>0</v>
      </c>
      <c r="U935" s="78">
        <v>21.545200000000001</v>
      </c>
      <c r="V935" s="78">
        <v>0</v>
      </c>
      <c r="W935" s="78">
        <v>0</v>
      </c>
      <c r="X935" s="78">
        <v>18</v>
      </c>
      <c r="Y935" s="78">
        <f t="shared" si="653"/>
        <v>3.5452000000000012</v>
      </c>
      <c r="Z935" s="78">
        <v>0</v>
      </c>
      <c r="AA935" s="78">
        <v>0</v>
      </c>
      <c r="AB935" s="78">
        <v>0</v>
      </c>
      <c r="AC935" s="78">
        <v>0</v>
      </c>
      <c r="AD935" s="78">
        <f t="shared" si="654"/>
        <v>0</v>
      </c>
      <c r="AE935" s="78">
        <v>0</v>
      </c>
      <c r="AF935" s="78">
        <v>0</v>
      </c>
      <c r="AG935" s="78">
        <v>0</v>
      </c>
      <c r="AH935" s="78">
        <v>0</v>
      </c>
      <c r="AI935" s="78">
        <f t="shared" si="655"/>
        <v>0</v>
      </c>
      <c r="AJ935" s="78">
        <v>0</v>
      </c>
      <c r="AK935" s="78">
        <v>0</v>
      </c>
      <c r="AL935" s="78">
        <v>0</v>
      </c>
      <c r="AM935" s="79">
        <v>0</v>
      </c>
      <c r="AN935" s="78">
        <f t="shared" si="656"/>
        <v>0</v>
      </c>
      <c r="AO935" s="83">
        <f t="shared" si="657"/>
        <v>21.545200000000001</v>
      </c>
      <c r="AP935" s="83">
        <f t="shared" si="658"/>
        <v>0</v>
      </c>
      <c r="AQ935" s="83">
        <f t="shared" si="659"/>
        <v>0</v>
      </c>
      <c r="AR935" s="83">
        <f t="shared" si="660"/>
        <v>18</v>
      </c>
      <c r="AS935" s="83">
        <f t="shared" si="661"/>
        <v>3.5452000000000012</v>
      </c>
    </row>
    <row r="936" spans="1:45" ht="47.25">
      <c r="A936" s="66" t="s">
        <v>1977</v>
      </c>
      <c r="B936" s="71" t="s">
        <v>647</v>
      </c>
      <c r="C936" s="111" t="s">
        <v>202</v>
      </c>
      <c r="D936" s="77" t="s">
        <v>203</v>
      </c>
      <c r="E936" s="77" t="s">
        <v>203</v>
      </c>
      <c r="F936" s="70" t="s">
        <v>203</v>
      </c>
      <c r="G936" s="70" t="s">
        <v>203</v>
      </c>
      <c r="H936" s="70" t="s">
        <v>203</v>
      </c>
      <c r="I936" s="70">
        <f t="shared" ref="I936" si="662">I937</f>
        <v>0</v>
      </c>
      <c r="J936" s="70">
        <f t="shared" ref="J936:AN936" si="663">J937</f>
        <v>0</v>
      </c>
      <c r="K936" s="84">
        <f t="shared" si="663"/>
        <v>0</v>
      </c>
      <c r="L936" s="84">
        <f t="shared" si="663"/>
        <v>0</v>
      </c>
      <c r="M936" s="84">
        <f t="shared" si="663"/>
        <v>0</v>
      </c>
      <c r="N936" s="84">
        <f t="shared" si="663"/>
        <v>0</v>
      </c>
      <c r="O936" s="84">
        <f t="shared" si="663"/>
        <v>0</v>
      </c>
      <c r="P936" s="84">
        <f t="shared" si="663"/>
        <v>0</v>
      </c>
      <c r="Q936" s="84">
        <f t="shared" si="663"/>
        <v>0</v>
      </c>
      <c r="R936" s="84">
        <f t="shared" si="663"/>
        <v>0</v>
      </c>
      <c r="S936" s="84">
        <f t="shared" si="663"/>
        <v>0</v>
      </c>
      <c r="T936" s="84">
        <f t="shared" si="663"/>
        <v>0</v>
      </c>
      <c r="U936" s="84">
        <f t="shared" si="663"/>
        <v>0</v>
      </c>
      <c r="V936" s="84">
        <f t="shared" si="663"/>
        <v>0</v>
      </c>
      <c r="W936" s="84">
        <f t="shared" si="663"/>
        <v>0</v>
      </c>
      <c r="X936" s="84">
        <f t="shared" si="663"/>
        <v>0</v>
      </c>
      <c r="Y936" s="84">
        <f t="shared" si="663"/>
        <v>0</v>
      </c>
      <c r="Z936" s="84">
        <f t="shared" si="663"/>
        <v>0</v>
      </c>
      <c r="AA936" s="84">
        <f t="shared" si="663"/>
        <v>0</v>
      </c>
      <c r="AB936" s="84">
        <f t="shared" si="663"/>
        <v>0</v>
      </c>
      <c r="AC936" s="84">
        <f t="shared" si="663"/>
        <v>0</v>
      </c>
      <c r="AD936" s="84">
        <f t="shared" si="663"/>
        <v>0</v>
      </c>
      <c r="AE936" s="84">
        <f t="shared" si="663"/>
        <v>0</v>
      </c>
      <c r="AF936" s="84">
        <f t="shared" si="663"/>
        <v>0</v>
      </c>
      <c r="AG936" s="84">
        <f t="shared" si="663"/>
        <v>0</v>
      </c>
      <c r="AH936" s="84">
        <f t="shared" si="663"/>
        <v>0</v>
      </c>
      <c r="AI936" s="84">
        <f t="shared" si="663"/>
        <v>0</v>
      </c>
      <c r="AJ936" s="84">
        <f t="shared" si="663"/>
        <v>0</v>
      </c>
      <c r="AK936" s="84">
        <f t="shared" si="663"/>
        <v>0</v>
      </c>
      <c r="AL936" s="84">
        <f t="shared" si="663"/>
        <v>0</v>
      </c>
      <c r="AM936" s="84">
        <f t="shared" si="663"/>
        <v>0</v>
      </c>
      <c r="AN936" s="84">
        <f t="shared" si="663"/>
        <v>0</v>
      </c>
      <c r="AO936" s="84">
        <f>AJ936+AE936+Z936+U936+P936+K936</f>
        <v>0</v>
      </c>
      <c r="AP936" s="84">
        <f t="shared" si="658"/>
        <v>0</v>
      </c>
      <c r="AQ936" s="84">
        <f t="shared" si="659"/>
        <v>0</v>
      </c>
      <c r="AR936" s="84">
        <f t="shared" si="660"/>
        <v>0</v>
      </c>
      <c r="AS936" s="84">
        <f t="shared" si="661"/>
        <v>0</v>
      </c>
    </row>
    <row r="937" spans="1:45">
      <c r="A937" s="66" t="s">
        <v>1978</v>
      </c>
      <c r="B937" s="71" t="s">
        <v>1979</v>
      </c>
      <c r="C937" s="111" t="s">
        <v>202</v>
      </c>
      <c r="D937" s="77" t="s">
        <v>203</v>
      </c>
      <c r="E937" s="77" t="s">
        <v>203</v>
      </c>
      <c r="F937" s="70" t="s">
        <v>203</v>
      </c>
      <c r="G937" s="70" t="s">
        <v>203</v>
      </c>
      <c r="H937" s="70" t="s">
        <v>203</v>
      </c>
      <c r="I937" s="70">
        <f t="shared" ref="I937" si="664">SUM(I938:I939)</f>
        <v>0</v>
      </c>
      <c r="J937" s="70">
        <f t="shared" ref="J937" si="665">SUM(J938:J939)</f>
        <v>0</v>
      </c>
      <c r="K937" s="84">
        <f t="shared" ref="K937:AN937" si="666">SUM(K938:K939)</f>
        <v>0</v>
      </c>
      <c r="L937" s="84">
        <f t="shared" si="666"/>
        <v>0</v>
      </c>
      <c r="M937" s="84">
        <f t="shared" si="666"/>
        <v>0</v>
      </c>
      <c r="N937" s="84">
        <f t="shared" si="666"/>
        <v>0</v>
      </c>
      <c r="O937" s="84">
        <f t="shared" si="666"/>
        <v>0</v>
      </c>
      <c r="P937" s="84">
        <f t="shared" si="666"/>
        <v>0</v>
      </c>
      <c r="Q937" s="84">
        <f t="shared" si="666"/>
        <v>0</v>
      </c>
      <c r="R937" s="84">
        <f t="shared" si="666"/>
        <v>0</v>
      </c>
      <c r="S937" s="84">
        <f t="shared" si="666"/>
        <v>0</v>
      </c>
      <c r="T937" s="84">
        <f t="shared" si="666"/>
        <v>0</v>
      </c>
      <c r="U937" s="84">
        <f t="shared" si="666"/>
        <v>0</v>
      </c>
      <c r="V937" s="84">
        <f t="shared" si="666"/>
        <v>0</v>
      </c>
      <c r="W937" s="84">
        <f t="shared" si="666"/>
        <v>0</v>
      </c>
      <c r="X937" s="84">
        <f t="shared" si="666"/>
        <v>0</v>
      </c>
      <c r="Y937" s="84">
        <f t="shared" si="666"/>
        <v>0</v>
      </c>
      <c r="Z937" s="84">
        <f t="shared" si="666"/>
        <v>0</v>
      </c>
      <c r="AA937" s="84">
        <f t="shared" si="666"/>
        <v>0</v>
      </c>
      <c r="AB937" s="84">
        <f t="shared" si="666"/>
        <v>0</v>
      </c>
      <c r="AC937" s="84">
        <f t="shared" si="666"/>
        <v>0</v>
      </c>
      <c r="AD937" s="84">
        <f t="shared" si="666"/>
        <v>0</v>
      </c>
      <c r="AE937" s="84">
        <f t="shared" si="666"/>
        <v>0</v>
      </c>
      <c r="AF937" s="84">
        <f t="shared" si="666"/>
        <v>0</v>
      </c>
      <c r="AG937" s="84">
        <f t="shared" si="666"/>
        <v>0</v>
      </c>
      <c r="AH937" s="84">
        <f t="shared" si="666"/>
        <v>0</v>
      </c>
      <c r="AI937" s="84">
        <f t="shared" si="666"/>
        <v>0</v>
      </c>
      <c r="AJ937" s="84">
        <f t="shared" si="666"/>
        <v>0</v>
      </c>
      <c r="AK937" s="84">
        <f t="shared" si="666"/>
        <v>0</v>
      </c>
      <c r="AL937" s="84">
        <f t="shared" si="666"/>
        <v>0</v>
      </c>
      <c r="AM937" s="84">
        <f t="shared" si="666"/>
        <v>0</v>
      </c>
      <c r="AN937" s="84">
        <f t="shared" si="666"/>
        <v>0</v>
      </c>
      <c r="AO937" s="84">
        <f>AJ937+AE937+Z937+U937+P937+K937</f>
        <v>0</v>
      </c>
      <c r="AP937" s="84">
        <f t="shared" ref="AP937" si="667">AK937+AF937+AA937+V937+Q937+L937</f>
        <v>0</v>
      </c>
      <c r="AQ937" s="84">
        <f t="shared" ref="AQ937" si="668">AL937+AG937+AB937+W937+R937+M937</f>
        <v>0</v>
      </c>
      <c r="AR937" s="84">
        <f t="shared" ref="AR937" si="669">AM937+AH937+AC937+X937+S937+N937</f>
        <v>0</v>
      </c>
      <c r="AS937" s="84">
        <f t="shared" ref="AS937" si="670">AN937+AI937+AD937+Y937+T937+O937</f>
        <v>0</v>
      </c>
    </row>
    <row r="938" spans="1:45" ht="47.25">
      <c r="A938" s="107" t="s">
        <v>1980</v>
      </c>
      <c r="B938" s="67" t="s">
        <v>650</v>
      </c>
      <c r="C938" s="111" t="s">
        <v>202</v>
      </c>
      <c r="D938" s="77" t="s">
        <v>203</v>
      </c>
      <c r="E938" s="77" t="s">
        <v>203</v>
      </c>
      <c r="F938" s="119" t="s">
        <v>203</v>
      </c>
      <c r="G938" s="119" t="s">
        <v>203</v>
      </c>
      <c r="H938" s="70" t="s">
        <v>203</v>
      </c>
      <c r="I938" s="70">
        <v>0</v>
      </c>
      <c r="J938" s="70">
        <v>0</v>
      </c>
      <c r="K938" s="84">
        <v>0</v>
      </c>
      <c r="L938" s="84">
        <v>0</v>
      </c>
      <c r="M938" s="84">
        <v>0</v>
      </c>
      <c r="N938" s="84">
        <v>0</v>
      </c>
      <c r="O938" s="84">
        <v>0</v>
      </c>
      <c r="P938" s="84">
        <v>0</v>
      </c>
      <c r="Q938" s="84">
        <v>0</v>
      </c>
      <c r="R938" s="84">
        <v>0</v>
      </c>
      <c r="S938" s="84">
        <v>0</v>
      </c>
      <c r="T938" s="84">
        <v>0</v>
      </c>
      <c r="U938" s="84">
        <v>0</v>
      </c>
      <c r="V938" s="84">
        <v>0</v>
      </c>
      <c r="W938" s="84">
        <v>0</v>
      </c>
      <c r="X938" s="84">
        <v>0</v>
      </c>
      <c r="Y938" s="84">
        <v>0</v>
      </c>
      <c r="Z938" s="84">
        <v>0</v>
      </c>
      <c r="AA938" s="84">
        <v>0</v>
      </c>
      <c r="AB938" s="84">
        <v>0</v>
      </c>
      <c r="AC938" s="84">
        <v>0</v>
      </c>
      <c r="AD938" s="84">
        <v>0</v>
      </c>
      <c r="AE938" s="84">
        <v>0</v>
      </c>
      <c r="AF938" s="84">
        <v>0</v>
      </c>
      <c r="AG938" s="84">
        <v>0</v>
      </c>
      <c r="AH938" s="84">
        <v>0</v>
      </c>
      <c r="AI938" s="84">
        <v>0</v>
      </c>
      <c r="AJ938" s="84">
        <v>0</v>
      </c>
      <c r="AK938" s="84">
        <v>0</v>
      </c>
      <c r="AL938" s="84">
        <v>0</v>
      </c>
      <c r="AM938" s="84">
        <v>0</v>
      </c>
      <c r="AN938" s="84">
        <v>0</v>
      </c>
      <c r="AO938" s="84">
        <f>AJ938+AE938+Z938+U938+P938+K938</f>
        <v>0</v>
      </c>
      <c r="AP938" s="84">
        <f t="shared" ref="AP938" si="671">AK938+AF938+AA938+V938+Q938+L938</f>
        <v>0</v>
      </c>
      <c r="AQ938" s="84">
        <f t="shared" ref="AQ938" si="672">AL938+AG938+AB938+W938+R938+M938</f>
        <v>0</v>
      </c>
      <c r="AR938" s="84">
        <f t="shared" ref="AR938" si="673">AM938+AH938+AC938+X938+S938+N938</f>
        <v>0</v>
      </c>
      <c r="AS938" s="84">
        <f t="shared" ref="AS938" si="674">AN938+AI938+AD938+Y938+T938+O938</f>
        <v>0</v>
      </c>
    </row>
    <row r="939" spans="1:45" ht="47.25">
      <c r="A939" s="66" t="s">
        <v>1981</v>
      </c>
      <c r="B939" s="120" t="s">
        <v>652</v>
      </c>
      <c r="C939" s="121" t="s">
        <v>202</v>
      </c>
      <c r="D939" s="89" t="s">
        <v>203</v>
      </c>
      <c r="E939" s="89" t="s">
        <v>203</v>
      </c>
      <c r="F939" s="70" t="s">
        <v>203</v>
      </c>
      <c r="G939" s="70" t="s">
        <v>203</v>
      </c>
      <c r="H939" s="70" t="s">
        <v>203</v>
      </c>
      <c r="I939" s="70">
        <f t="shared" ref="I939" si="675">SUM(I940:I940)</f>
        <v>0</v>
      </c>
      <c r="J939" s="70">
        <f t="shared" ref="J939:AS939" si="676">SUM(J940:J940)</f>
        <v>0</v>
      </c>
      <c r="K939" s="70">
        <f t="shared" si="676"/>
        <v>0</v>
      </c>
      <c r="L939" s="70">
        <f t="shared" si="676"/>
        <v>0</v>
      </c>
      <c r="M939" s="70">
        <f t="shared" si="676"/>
        <v>0</v>
      </c>
      <c r="N939" s="70">
        <f t="shared" si="676"/>
        <v>0</v>
      </c>
      <c r="O939" s="70">
        <f t="shared" si="676"/>
        <v>0</v>
      </c>
      <c r="P939" s="70">
        <f t="shared" si="676"/>
        <v>0</v>
      </c>
      <c r="Q939" s="70">
        <f t="shared" si="676"/>
        <v>0</v>
      </c>
      <c r="R939" s="70">
        <f t="shared" si="676"/>
        <v>0</v>
      </c>
      <c r="S939" s="70">
        <f t="shared" si="676"/>
        <v>0</v>
      </c>
      <c r="T939" s="70">
        <f t="shared" si="676"/>
        <v>0</v>
      </c>
      <c r="U939" s="70">
        <f t="shared" si="676"/>
        <v>0</v>
      </c>
      <c r="V939" s="70">
        <f t="shared" si="676"/>
        <v>0</v>
      </c>
      <c r="W939" s="70">
        <f t="shared" si="676"/>
        <v>0</v>
      </c>
      <c r="X939" s="70">
        <f t="shared" si="676"/>
        <v>0</v>
      </c>
      <c r="Y939" s="70">
        <f t="shared" si="676"/>
        <v>0</v>
      </c>
      <c r="Z939" s="70">
        <f t="shared" si="676"/>
        <v>0</v>
      </c>
      <c r="AA939" s="70">
        <f t="shared" si="676"/>
        <v>0</v>
      </c>
      <c r="AB939" s="70">
        <f t="shared" si="676"/>
        <v>0</v>
      </c>
      <c r="AC939" s="70">
        <f t="shared" si="676"/>
        <v>0</v>
      </c>
      <c r="AD939" s="70">
        <f t="shared" si="676"/>
        <v>0</v>
      </c>
      <c r="AE939" s="70">
        <f t="shared" si="676"/>
        <v>0</v>
      </c>
      <c r="AF939" s="70">
        <f t="shared" si="676"/>
        <v>0</v>
      </c>
      <c r="AG939" s="70">
        <f t="shared" si="676"/>
        <v>0</v>
      </c>
      <c r="AH939" s="70">
        <f t="shared" si="676"/>
        <v>0</v>
      </c>
      <c r="AI939" s="70">
        <f t="shared" si="676"/>
        <v>0</v>
      </c>
      <c r="AJ939" s="70">
        <f t="shared" si="676"/>
        <v>0</v>
      </c>
      <c r="AK939" s="70">
        <f t="shared" si="676"/>
        <v>0</v>
      </c>
      <c r="AL939" s="70">
        <f t="shared" si="676"/>
        <v>0</v>
      </c>
      <c r="AM939" s="70">
        <f t="shared" si="676"/>
        <v>0</v>
      </c>
      <c r="AN939" s="70">
        <f t="shared" si="676"/>
        <v>0</v>
      </c>
      <c r="AO939" s="70">
        <f t="shared" si="676"/>
        <v>0</v>
      </c>
      <c r="AP939" s="70">
        <f t="shared" si="676"/>
        <v>0</v>
      </c>
      <c r="AQ939" s="70">
        <f t="shared" si="676"/>
        <v>0</v>
      </c>
      <c r="AR939" s="70">
        <f t="shared" si="676"/>
        <v>0</v>
      </c>
      <c r="AS939" s="70">
        <f t="shared" si="676"/>
        <v>0</v>
      </c>
    </row>
    <row r="940" spans="1:45" ht="47.25">
      <c r="A940" s="73" t="s">
        <v>1981</v>
      </c>
      <c r="B940" s="122" t="s">
        <v>1982</v>
      </c>
      <c r="C940" s="123" t="s">
        <v>1983</v>
      </c>
      <c r="D940" s="77">
        <v>2022</v>
      </c>
      <c r="E940" s="77" t="s">
        <v>203</v>
      </c>
      <c r="F940" s="78" t="s">
        <v>203</v>
      </c>
      <c r="G940" s="78" t="s">
        <v>203</v>
      </c>
      <c r="H940" s="78" t="s">
        <v>203</v>
      </c>
      <c r="I940" s="78">
        <v>0</v>
      </c>
      <c r="J940" s="78">
        <v>0</v>
      </c>
      <c r="K940" s="79">
        <v>0</v>
      </c>
      <c r="L940" s="79">
        <v>0</v>
      </c>
      <c r="M940" s="79">
        <v>0</v>
      </c>
      <c r="N940" s="79">
        <v>0</v>
      </c>
      <c r="O940" s="79">
        <f t="shared" ref="O940" si="677">K940-N940</f>
        <v>0</v>
      </c>
      <c r="P940" s="79">
        <v>0</v>
      </c>
      <c r="Q940" s="79">
        <v>0</v>
      </c>
      <c r="R940" s="79">
        <v>0</v>
      </c>
      <c r="S940" s="79">
        <v>0</v>
      </c>
      <c r="T940" s="79">
        <f t="shared" ref="T940" si="678">P940-S940</f>
        <v>0</v>
      </c>
      <c r="U940" s="79">
        <v>0</v>
      </c>
      <c r="V940" s="79">
        <v>0</v>
      </c>
      <c r="W940" s="79">
        <v>0</v>
      </c>
      <c r="X940" s="79">
        <v>0</v>
      </c>
      <c r="Y940" s="79">
        <f t="shared" ref="Y940" si="679">U940-X940</f>
        <v>0</v>
      </c>
      <c r="Z940" s="79">
        <v>0</v>
      </c>
      <c r="AA940" s="79">
        <v>0</v>
      </c>
      <c r="AB940" s="79">
        <v>0</v>
      </c>
      <c r="AC940" s="79">
        <v>0</v>
      </c>
      <c r="AD940" s="79">
        <f t="shared" ref="AD940" si="680">Z940-AC940</f>
        <v>0</v>
      </c>
      <c r="AE940" s="79">
        <v>0</v>
      </c>
      <c r="AF940" s="79">
        <v>0</v>
      </c>
      <c r="AG940" s="79">
        <v>0</v>
      </c>
      <c r="AH940" s="79">
        <v>0</v>
      </c>
      <c r="AI940" s="79">
        <f t="shared" ref="AI940" si="681">AE940-AH940</f>
        <v>0</v>
      </c>
      <c r="AJ940" s="79">
        <v>0</v>
      </c>
      <c r="AK940" s="79">
        <v>0</v>
      </c>
      <c r="AL940" s="79">
        <v>0</v>
      </c>
      <c r="AM940" s="79">
        <v>0</v>
      </c>
      <c r="AN940" s="79">
        <f t="shared" ref="AN940" si="682">AJ940-AM940</f>
        <v>0</v>
      </c>
      <c r="AO940" s="83">
        <f>AJ940+AE940+Z940+U940+P940+K940</f>
        <v>0</v>
      </c>
      <c r="AP940" s="83">
        <f t="shared" ref="AP940:AP941" si="683">AK940+AF940+AA940+V940+Q940+L940</f>
        <v>0</v>
      </c>
      <c r="AQ940" s="83">
        <f t="shared" ref="AQ940:AQ941" si="684">AL940+AG940+AB940+W940+R940+M940</f>
        <v>0</v>
      </c>
      <c r="AR940" s="83">
        <f t="shared" ref="AR940:AR941" si="685">AM940+AH940+AC940+X940+S940+N940</f>
        <v>0</v>
      </c>
      <c r="AS940" s="83">
        <f t="shared" ref="AS940:AS941" si="686">AN940+AI940+AD940+Y940+T940+O940</f>
        <v>0</v>
      </c>
    </row>
    <row r="941" spans="1:45">
      <c r="A941" s="106" t="s">
        <v>1984</v>
      </c>
      <c r="B941" s="67" t="s">
        <v>657</v>
      </c>
      <c r="C941" s="68" t="s">
        <v>202</v>
      </c>
      <c r="D941" s="77" t="s">
        <v>203</v>
      </c>
      <c r="E941" s="77" t="s">
        <v>203</v>
      </c>
      <c r="F941" s="119" t="s">
        <v>203</v>
      </c>
      <c r="G941" s="119" t="s">
        <v>203</v>
      </c>
      <c r="H941" s="70" t="s">
        <v>203</v>
      </c>
      <c r="I941" s="70">
        <v>0</v>
      </c>
      <c r="J941" s="70">
        <v>0</v>
      </c>
      <c r="K941" s="84">
        <v>0</v>
      </c>
      <c r="L941" s="84">
        <v>0</v>
      </c>
      <c r="M941" s="84">
        <v>0</v>
      </c>
      <c r="N941" s="84">
        <v>0</v>
      </c>
      <c r="O941" s="84">
        <v>0</v>
      </c>
      <c r="P941" s="84">
        <v>0</v>
      </c>
      <c r="Q941" s="84">
        <v>0</v>
      </c>
      <c r="R941" s="84">
        <v>0</v>
      </c>
      <c r="S941" s="84">
        <v>0</v>
      </c>
      <c r="T941" s="84">
        <v>0</v>
      </c>
      <c r="U941" s="84">
        <v>0</v>
      </c>
      <c r="V941" s="84">
        <v>0</v>
      </c>
      <c r="W941" s="84">
        <v>0</v>
      </c>
      <c r="X941" s="84">
        <v>0</v>
      </c>
      <c r="Y941" s="84">
        <v>0</v>
      </c>
      <c r="Z941" s="84">
        <v>0</v>
      </c>
      <c r="AA941" s="84">
        <v>0</v>
      </c>
      <c r="AB941" s="84">
        <v>0</v>
      </c>
      <c r="AC941" s="84">
        <v>0</v>
      </c>
      <c r="AD941" s="84">
        <v>0</v>
      </c>
      <c r="AE941" s="84">
        <v>0</v>
      </c>
      <c r="AF941" s="84">
        <v>0</v>
      </c>
      <c r="AG941" s="84">
        <v>0</v>
      </c>
      <c r="AH941" s="84">
        <v>0</v>
      </c>
      <c r="AI941" s="84">
        <v>0</v>
      </c>
      <c r="AJ941" s="84">
        <v>0</v>
      </c>
      <c r="AK941" s="84">
        <v>0</v>
      </c>
      <c r="AL941" s="84">
        <v>0</v>
      </c>
      <c r="AM941" s="84">
        <v>0</v>
      </c>
      <c r="AN941" s="84">
        <v>0</v>
      </c>
      <c r="AO941" s="84">
        <f>AJ941+AE941+Z941+U941+P941+K941</f>
        <v>0</v>
      </c>
      <c r="AP941" s="84">
        <f t="shared" si="683"/>
        <v>0</v>
      </c>
      <c r="AQ941" s="84">
        <f t="shared" si="684"/>
        <v>0</v>
      </c>
      <c r="AR941" s="84">
        <f t="shared" si="685"/>
        <v>0</v>
      </c>
      <c r="AS941" s="84">
        <f t="shared" si="686"/>
        <v>0</v>
      </c>
    </row>
    <row r="942" spans="1:45" ht="47.25">
      <c r="A942" s="107" t="s">
        <v>1985</v>
      </c>
      <c r="B942" s="67" t="s">
        <v>650</v>
      </c>
      <c r="C942" s="68" t="s">
        <v>202</v>
      </c>
      <c r="D942" s="77" t="s">
        <v>203</v>
      </c>
      <c r="E942" s="77" t="s">
        <v>203</v>
      </c>
      <c r="F942" s="119" t="s">
        <v>203</v>
      </c>
      <c r="G942" s="119" t="s">
        <v>203</v>
      </c>
      <c r="H942" s="70" t="s">
        <v>203</v>
      </c>
      <c r="I942" s="70">
        <v>0</v>
      </c>
      <c r="J942" s="70">
        <v>0</v>
      </c>
      <c r="K942" s="84">
        <v>0</v>
      </c>
      <c r="L942" s="84">
        <v>0</v>
      </c>
      <c r="M942" s="84">
        <v>0</v>
      </c>
      <c r="N942" s="84">
        <v>0</v>
      </c>
      <c r="O942" s="84">
        <v>0</v>
      </c>
      <c r="P942" s="84">
        <v>0</v>
      </c>
      <c r="Q942" s="84">
        <v>0</v>
      </c>
      <c r="R942" s="84">
        <v>0</v>
      </c>
      <c r="S942" s="84">
        <v>0</v>
      </c>
      <c r="T942" s="84">
        <v>0</v>
      </c>
      <c r="U942" s="84">
        <v>0</v>
      </c>
      <c r="V942" s="84">
        <v>0</v>
      </c>
      <c r="W942" s="84">
        <v>0</v>
      </c>
      <c r="X942" s="84">
        <v>0</v>
      </c>
      <c r="Y942" s="84">
        <v>0</v>
      </c>
      <c r="Z942" s="84">
        <v>0</v>
      </c>
      <c r="AA942" s="84">
        <v>0</v>
      </c>
      <c r="AB942" s="84">
        <v>0</v>
      </c>
      <c r="AC942" s="84">
        <v>0</v>
      </c>
      <c r="AD942" s="84">
        <v>0</v>
      </c>
      <c r="AE942" s="84">
        <v>0</v>
      </c>
      <c r="AF942" s="84">
        <v>0</v>
      </c>
      <c r="AG942" s="84">
        <v>0</v>
      </c>
      <c r="AH942" s="84">
        <v>0</v>
      </c>
      <c r="AI942" s="84">
        <v>0</v>
      </c>
      <c r="AJ942" s="84">
        <v>0</v>
      </c>
      <c r="AK942" s="84">
        <v>0</v>
      </c>
      <c r="AL942" s="84">
        <v>0</v>
      </c>
      <c r="AM942" s="84">
        <v>0</v>
      </c>
      <c r="AN942" s="84">
        <v>0</v>
      </c>
      <c r="AO942" s="84">
        <f>AJ942+AE942+Z942+U942+P942+K942</f>
        <v>0</v>
      </c>
      <c r="AP942" s="84">
        <f t="shared" ref="AP942" si="687">AK942+AF942+AA942+V942+Q942+L942</f>
        <v>0</v>
      </c>
      <c r="AQ942" s="84">
        <f t="shared" ref="AQ942" si="688">AL942+AG942+AB942+W942+R942+M942</f>
        <v>0</v>
      </c>
      <c r="AR942" s="84">
        <f t="shared" ref="AR942" si="689">AM942+AH942+AC942+X942+S942+N942</f>
        <v>0</v>
      </c>
      <c r="AS942" s="84">
        <f t="shared" ref="AS942" si="690">AN942+AI942+AD942+Y942+T942+O942</f>
        <v>0</v>
      </c>
    </row>
    <row r="943" spans="1:45" ht="47.25">
      <c r="A943" s="107" t="s">
        <v>1986</v>
      </c>
      <c r="B943" s="87" t="s">
        <v>652</v>
      </c>
      <c r="C943" s="68" t="s">
        <v>202</v>
      </c>
      <c r="D943" s="77" t="s">
        <v>203</v>
      </c>
      <c r="E943" s="77" t="s">
        <v>203</v>
      </c>
      <c r="F943" s="119" t="s">
        <v>203</v>
      </c>
      <c r="G943" s="119" t="s">
        <v>203</v>
      </c>
      <c r="H943" s="70" t="s">
        <v>203</v>
      </c>
      <c r="I943" s="70">
        <v>0</v>
      </c>
      <c r="J943" s="70">
        <v>0</v>
      </c>
      <c r="K943" s="84">
        <v>0</v>
      </c>
      <c r="L943" s="84">
        <v>0</v>
      </c>
      <c r="M943" s="84">
        <v>0</v>
      </c>
      <c r="N943" s="84">
        <v>0</v>
      </c>
      <c r="O943" s="84">
        <v>0</v>
      </c>
      <c r="P943" s="84">
        <v>0</v>
      </c>
      <c r="Q943" s="84">
        <v>0</v>
      </c>
      <c r="R943" s="84">
        <v>0</v>
      </c>
      <c r="S943" s="84">
        <v>0</v>
      </c>
      <c r="T943" s="84">
        <v>0</v>
      </c>
      <c r="U943" s="84">
        <v>0</v>
      </c>
      <c r="V943" s="84">
        <v>0</v>
      </c>
      <c r="W943" s="84">
        <v>0</v>
      </c>
      <c r="X943" s="84">
        <v>0</v>
      </c>
      <c r="Y943" s="84">
        <v>0</v>
      </c>
      <c r="Z943" s="84">
        <v>0</v>
      </c>
      <c r="AA943" s="84">
        <v>0</v>
      </c>
      <c r="AB943" s="84">
        <v>0</v>
      </c>
      <c r="AC943" s="84">
        <v>0</v>
      </c>
      <c r="AD943" s="84">
        <v>0</v>
      </c>
      <c r="AE943" s="84">
        <v>0</v>
      </c>
      <c r="AF943" s="84">
        <v>0</v>
      </c>
      <c r="AG943" s="84">
        <v>0</v>
      </c>
      <c r="AH943" s="84">
        <v>0</v>
      </c>
      <c r="AI943" s="84">
        <v>0</v>
      </c>
      <c r="AJ943" s="84">
        <v>0</v>
      </c>
      <c r="AK943" s="84">
        <v>0</v>
      </c>
      <c r="AL943" s="84">
        <v>0</v>
      </c>
      <c r="AM943" s="84">
        <v>0</v>
      </c>
      <c r="AN943" s="84">
        <v>0</v>
      </c>
      <c r="AO943" s="84">
        <f>AJ943+AE943+Z943+U943+P943+K943</f>
        <v>0</v>
      </c>
      <c r="AP943" s="84">
        <f t="shared" ref="AP943" si="691">AK943+AF943+AA943+V943+Q943+L943</f>
        <v>0</v>
      </c>
      <c r="AQ943" s="84">
        <f t="shared" ref="AQ943" si="692">AL943+AG943+AB943+W943+R943+M943</f>
        <v>0</v>
      </c>
      <c r="AR943" s="84">
        <f t="shared" ref="AR943" si="693">AM943+AH943+AC943+X943+S943+N943</f>
        <v>0</v>
      </c>
      <c r="AS943" s="84">
        <f t="shared" ref="AS943" si="694">AN943+AI943+AD943+Y943+T943+O943</f>
        <v>0</v>
      </c>
    </row>
    <row r="944" spans="1:45">
      <c r="A944" s="107" t="s">
        <v>1987</v>
      </c>
      <c r="B944" s="67" t="s">
        <v>661</v>
      </c>
      <c r="C944" s="111" t="s">
        <v>202</v>
      </c>
      <c r="D944" s="77" t="s">
        <v>203</v>
      </c>
      <c r="E944" s="77" t="s">
        <v>203</v>
      </c>
      <c r="F944" s="70">
        <f>SUM(F945,F946,F947,F948)</f>
        <v>2599.7637105999997</v>
      </c>
      <c r="G944" s="70">
        <f>SUM(G945,G946,G947,G948)</f>
        <v>2599.7637105999997</v>
      </c>
      <c r="H944" s="70" t="s">
        <v>203</v>
      </c>
      <c r="I944" s="70">
        <f t="shared" ref="I944" si="695">I945+I946+I947+I948</f>
        <v>2631.534518851</v>
      </c>
      <c r="J944" s="70">
        <f t="shared" ref="J944:AS944" si="696">J945+J946+J947+J948</f>
        <v>899.51083327100002</v>
      </c>
      <c r="K944" s="84">
        <f t="shared" si="696"/>
        <v>97.260566342000004</v>
      </c>
      <c r="L944" s="84">
        <f t="shared" si="696"/>
        <v>0</v>
      </c>
      <c r="M944" s="84">
        <f t="shared" si="696"/>
        <v>0</v>
      </c>
      <c r="N944" s="84">
        <f t="shared" si="696"/>
        <v>82.781235974943513</v>
      </c>
      <c r="O944" s="84">
        <f t="shared" si="696"/>
        <v>14.479330367056491</v>
      </c>
      <c r="P944" s="84">
        <f t="shared" si="696"/>
        <v>152.49850368</v>
      </c>
      <c r="Q944" s="84">
        <f t="shared" si="696"/>
        <v>0</v>
      </c>
      <c r="R944" s="84">
        <f t="shared" si="696"/>
        <v>0</v>
      </c>
      <c r="S944" s="84">
        <f t="shared" si="696"/>
        <v>127.70391973333335</v>
      </c>
      <c r="T944" s="84">
        <f t="shared" si="696"/>
        <v>24.794583946666641</v>
      </c>
      <c r="U944" s="84">
        <f t="shared" si="696"/>
        <v>138.99515589399999</v>
      </c>
      <c r="V944" s="84">
        <f t="shared" si="696"/>
        <v>0</v>
      </c>
      <c r="W944" s="84">
        <f t="shared" si="696"/>
        <v>0</v>
      </c>
      <c r="X944" s="84">
        <f t="shared" si="696"/>
        <v>116.41986666666668</v>
      </c>
      <c r="Y944" s="84">
        <f t="shared" si="696"/>
        <v>22.575289227333329</v>
      </c>
      <c r="Z944" s="84">
        <f t="shared" si="696"/>
        <v>92.758935999999991</v>
      </c>
      <c r="AA944" s="84">
        <f t="shared" si="696"/>
        <v>0</v>
      </c>
      <c r="AB944" s="84">
        <f t="shared" si="696"/>
        <v>0</v>
      </c>
      <c r="AC944" s="84">
        <f t="shared" si="696"/>
        <v>77.299113333333338</v>
      </c>
      <c r="AD944" s="84">
        <f t="shared" si="696"/>
        <v>15.459822666666653</v>
      </c>
      <c r="AE944" s="84">
        <f t="shared" si="696"/>
        <v>130.97620620000001</v>
      </c>
      <c r="AF944" s="84">
        <f t="shared" si="696"/>
        <v>0</v>
      </c>
      <c r="AG944" s="84">
        <f t="shared" si="696"/>
        <v>0</v>
      </c>
      <c r="AH944" s="84">
        <f t="shared" si="696"/>
        <v>109.98017183333334</v>
      </c>
      <c r="AI944" s="84">
        <f t="shared" si="696"/>
        <v>20.996034366666663</v>
      </c>
      <c r="AJ944" s="84">
        <f t="shared" si="696"/>
        <v>65.183599999999998</v>
      </c>
      <c r="AK944" s="84">
        <f t="shared" si="696"/>
        <v>0</v>
      </c>
      <c r="AL944" s="84">
        <f t="shared" si="696"/>
        <v>0</v>
      </c>
      <c r="AM944" s="84">
        <f t="shared" si="696"/>
        <v>54.56966666666667</v>
      </c>
      <c r="AN944" s="84">
        <f t="shared" si="696"/>
        <v>10.613933333333327</v>
      </c>
      <c r="AO944" s="84">
        <f t="shared" si="696"/>
        <v>677.67296811599999</v>
      </c>
      <c r="AP944" s="84">
        <f t="shared" si="696"/>
        <v>0</v>
      </c>
      <c r="AQ944" s="84">
        <f t="shared" si="696"/>
        <v>0</v>
      </c>
      <c r="AR944" s="84">
        <f t="shared" si="696"/>
        <v>568.75397420827687</v>
      </c>
      <c r="AS944" s="84">
        <f t="shared" si="696"/>
        <v>108.91899390772309</v>
      </c>
    </row>
    <row r="945" spans="1:45" ht="31.5">
      <c r="A945" s="66" t="s">
        <v>1988</v>
      </c>
      <c r="B945" s="67" t="s">
        <v>663</v>
      </c>
      <c r="C945" s="111" t="s">
        <v>202</v>
      </c>
      <c r="D945" s="77" t="s">
        <v>203</v>
      </c>
      <c r="E945" s="77" t="s">
        <v>203</v>
      </c>
      <c r="F945" s="119" t="s">
        <v>203</v>
      </c>
      <c r="G945" s="119" t="s">
        <v>203</v>
      </c>
      <c r="H945" s="70" t="s">
        <v>203</v>
      </c>
      <c r="I945" s="70">
        <v>0</v>
      </c>
      <c r="J945" s="70">
        <v>0</v>
      </c>
      <c r="K945" s="84">
        <v>0</v>
      </c>
      <c r="L945" s="84">
        <v>0</v>
      </c>
      <c r="M945" s="84">
        <v>0</v>
      </c>
      <c r="N945" s="84">
        <v>0</v>
      </c>
      <c r="O945" s="84">
        <v>0</v>
      </c>
      <c r="P945" s="84">
        <v>0</v>
      </c>
      <c r="Q945" s="84">
        <v>0</v>
      </c>
      <c r="R945" s="84">
        <v>0</v>
      </c>
      <c r="S945" s="84">
        <v>0</v>
      </c>
      <c r="T945" s="84">
        <v>0</v>
      </c>
      <c r="U945" s="84">
        <v>0</v>
      </c>
      <c r="V945" s="84">
        <v>0</v>
      </c>
      <c r="W945" s="84">
        <v>0</v>
      </c>
      <c r="X945" s="84">
        <v>0</v>
      </c>
      <c r="Y945" s="84">
        <v>0</v>
      </c>
      <c r="Z945" s="84">
        <v>0</v>
      </c>
      <c r="AA945" s="84">
        <v>0</v>
      </c>
      <c r="AB945" s="84">
        <v>0</v>
      </c>
      <c r="AC945" s="84">
        <v>0</v>
      </c>
      <c r="AD945" s="84">
        <v>0</v>
      </c>
      <c r="AE945" s="84">
        <v>0</v>
      </c>
      <c r="AF945" s="84">
        <v>0</v>
      </c>
      <c r="AG945" s="84">
        <v>0</v>
      </c>
      <c r="AH945" s="84">
        <v>0</v>
      </c>
      <c r="AI945" s="84">
        <v>0</v>
      </c>
      <c r="AJ945" s="84">
        <v>0</v>
      </c>
      <c r="AK945" s="84">
        <v>0</v>
      </c>
      <c r="AL945" s="84">
        <v>0</v>
      </c>
      <c r="AM945" s="84">
        <v>0</v>
      </c>
      <c r="AN945" s="84">
        <v>0</v>
      </c>
      <c r="AO945" s="84">
        <v>0</v>
      </c>
      <c r="AP945" s="84">
        <v>0</v>
      </c>
      <c r="AQ945" s="84">
        <v>0</v>
      </c>
      <c r="AR945" s="84">
        <v>0</v>
      </c>
      <c r="AS945" s="84">
        <v>0</v>
      </c>
    </row>
    <row r="946" spans="1:45">
      <c r="A946" s="66" t="s">
        <v>1989</v>
      </c>
      <c r="B946" s="67" t="s">
        <v>665</v>
      </c>
      <c r="C946" s="111" t="s">
        <v>202</v>
      </c>
      <c r="D946" s="77" t="s">
        <v>203</v>
      </c>
      <c r="E946" s="77" t="s">
        <v>203</v>
      </c>
      <c r="F946" s="119" t="s">
        <v>203</v>
      </c>
      <c r="G946" s="119" t="s">
        <v>203</v>
      </c>
      <c r="H946" s="70" t="s">
        <v>203</v>
      </c>
      <c r="I946" s="70">
        <v>0</v>
      </c>
      <c r="J946" s="70">
        <v>0</v>
      </c>
      <c r="K946" s="84">
        <v>0</v>
      </c>
      <c r="L946" s="84">
        <v>0</v>
      </c>
      <c r="M946" s="84">
        <v>0</v>
      </c>
      <c r="N946" s="84">
        <v>0</v>
      </c>
      <c r="O946" s="84">
        <v>0</v>
      </c>
      <c r="P946" s="84">
        <v>0</v>
      </c>
      <c r="Q946" s="84">
        <v>0</v>
      </c>
      <c r="R946" s="84">
        <v>0</v>
      </c>
      <c r="S946" s="84">
        <v>0</v>
      </c>
      <c r="T946" s="84">
        <v>0</v>
      </c>
      <c r="U946" s="84">
        <v>0</v>
      </c>
      <c r="V946" s="84">
        <v>0</v>
      </c>
      <c r="W946" s="84">
        <v>0</v>
      </c>
      <c r="X946" s="84">
        <v>0</v>
      </c>
      <c r="Y946" s="84">
        <v>0</v>
      </c>
      <c r="Z946" s="84">
        <v>0</v>
      </c>
      <c r="AA946" s="84">
        <v>0</v>
      </c>
      <c r="AB946" s="84">
        <v>0</v>
      </c>
      <c r="AC946" s="84">
        <v>0</v>
      </c>
      <c r="AD946" s="84">
        <v>0</v>
      </c>
      <c r="AE946" s="84">
        <v>0</v>
      </c>
      <c r="AF946" s="84">
        <v>0</v>
      </c>
      <c r="AG946" s="84">
        <v>0</v>
      </c>
      <c r="AH946" s="84">
        <v>0</v>
      </c>
      <c r="AI946" s="84">
        <v>0</v>
      </c>
      <c r="AJ946" s="84">
        <v>0</v>
      </c>
      <c r="AK946" s="84">
        <v>0</v>
      </c>
      <c r="AL946" s="84">
        <v>0</v>
      </c>
      <c r="AM946" s="84">
        <v>0</v>
      </c>
      <c r="AN946" s="84">
        <v>0</v>
      </c>
      <c r="AO946" s="84">
        <f>AJ946+AE946+Z946+U946+P946+K946</f>
        <v>0</v>
      </c>
      <c r="AP946" s="84">
        <f t="shared" ref="AP946" si="697">AK946+AF946+AA946+V946+Q946+L946</f>
        <v>0</v>
      </c>
      <c r="AQ946" s="84">
        <f t="shared" ref="AQ946" si="698">AL946+AG946+AB946+W946+R946+M946</f>
        <v>0</v>
      </c>
      <c r="AR946" s="84">
        <f t="shared" ref="AR946" si="699">AM946+AH946+AC946+X946+S946+N946</f>
        <v>0</v>
      </c>
      <c r="AS946" s="84">
        <f t="shared" ref="AS946" si="700">AN946+AI946+AD946+Y946+T946+O946</f>
        <v>0</v>
      </c>
    </row>
    <row r="947" spans="1:45" ht="31.5">
      <c r="A947" s="66" t="s">
        <v>1990</v>
      </c>
      <c r="B947" s="67" t="s">
        <v>669</v>
      </c>
      <c r="C947" s="111" t="s">
        <v>202</v>
      </c>
      <c r="D947" s="77" t="s">
        <v>203</v>
      </c>
      <c r="E947" s="77" t="s">
        <v>203</v>
      </c>
      <c r="F947" s="119" t="s">
        <v>203</v>
      </c>
      <c r="G947" s="119" t="s">
        <v>203</v>
      </c>
      <c r="H947" s="70" t="s">
        <v>203</v>
      </c>
      <c r="I947" s="70">
        <v>0</v>
      </c>
      <c r="J947" s="70">
        <v>0</v>
      </c>
      <c r="K947" s="84">
        <v>0</v>
      </c>
      <c r="L947" s="84">
        <v>0</v>
      </c>
      <c r="M947" s="84">
        <v>0</v>
      </c>
      <c r="N947" s="84">
        <v>0</v>
      </c>
      <c r="O947" s="84">
        <v>0</v>
      </c>
      <c r="P947" s="84">
        <v>0</v>
      </c>
      <c r="Q947" s="84">
        <v>0</v>
      </c>
      <c r="R947" s="84">
        <v>0</v>
      </c>
      <c r="S947" s="84">
        <v>0</v>
      </c>
      <c r="T947" s="84">
        <v>0</v>
      </c>
      <c r="U947" s="84">
        <v>0</v>
      </c>
      <c r="V947" s="84">
        <v>0</v>
      </c>
      <c r="W947" s="84">
        <v>0</v>
      </c>
      <c r="X947" s="84">
        <v>0</v>
      </c>
      <c r="Y947" s="84">
        <v>0</v>
      </c>
      <c r="Z947" s="84">
        <v>0</v>
      </c>
      <c r="AA947" s="84">
        <v>0</v>
      </c>
      <c r="AB947" s="84">
        <v>0</v>
      </c>
      <c r="AC947" s="84">
        <v>0</v>
      </c>
      <c r="AD947" s="84">
        <v>0</v>
      </c>
      <c r="AE947" s="84">
        <v>0</v>
      </c>
      <c r="AF947" s="84">
        <v>0</v>
      </c>
      <c r="AG947" s="84">
        <v>0</v>
      </c>
      <c r="AH947" s="84">
        <v>0</v>
      </c>
      <c r="AI947" s="84">
        <v>0</v>
      </c>
      <c r="AJ947" s="84">
        <v>0</v>
      </c>
      <c r="AK947" s="84">
        <v>0</v>
      </c>
      <c r="AL947" s="84">
        <v>0</v>
      </c>
      <c r="AM947" s="84">
        <v>0</v>
      </c>
      <c r="AN947" s="84">
        <v>0</v>
      </c>
      <c r="AO947" s="84">
        <f>AJ947+AE947+Z947+U947+P947+K947</f>
        <v>0</v>
      </c>
      <c r="AP947" s="84">
        <f t="shared" ref="AP947" si="701">AK947+AF947+AA947+V947+Q947+L947</f>
        <v>0</v>
      </c>
      <c r="AQ947" s="84">
        <f t="shared" ref="AQ947" si="702">AL947+AG947+AB947+W947+R947+M947</f>
        <v>0</v>
      </c>
      <c r="AR947" s="84">
        <f t="shared" ref="AR947" si="703">AM947+AH947+AC947+X947+S947+N947</f>
        <v>0</v>
      </c>
      <c r="AS947" s="84">
        <f t="shared" ref="AS947" si="704">AN947+AI947+AD947+Y947+T947+O947</f>
        <v>0</v>
      </c>
    </row>
    <row r="948" spans="1:45">
      <c r="A948" s="66" t="s">
        <v>1991</v>
      </c>
      <c r="B948" s="67" t="s">
        <v>676</v>
      </c>
      <c r="C948" s="111" t="s">
        <v>202</v>
      </c>
      <c r="D948" s="77" t="s">
        <v>203</v>
      </c>
      <c r="E948" s="77" t="s">
        <v>203</v>
      </c>
      <c r="F948" s="70">
        <f t="shared" ref="F948:G948" si="705">SUM(F949:F953)</f>
        <v>2599.7637105999997</v>
      </c>
      <c r="G948" s="70">
        <f t="shared" si="705"/>
        <v>2599.7637105999997</v>
      </c>
      <c r="H948" s="70" t="s">
        <v>203</v>
      </c>
      <c r="I948" s="70">
        <f t="shared" ref="I948" si="706">SUM(I949:I953)</f>
        <v>2631.534518851</v>
      </c>
      <c r="J948" s="70">
        <f t="shared" ref="J948:AS948" si="707">SUM(J949:J953)</f>
        <v>899.51083327100002</v>
      </c>
      <c r="K948" s="84">
        <f t="shared" si="707"/>
        <v>97.260566342000004</v>
      </c>
      <c r="L948" s="84">
        <f t="shared" si="707"/>
        <v>0</v>
      </c>
      <c r="M948" s="84">
        <f t="shared" si="707"/>
        <v>0</v>
      </c>
      <c r="N948" s="84">
        <f t="shared" si="707"/>
        <v>82.781235974943513</v>
      </c>
      <c r="O948" s="84">
        <f t="shared" si="707"/>
        <v>14.479330367056491</v>
      </c>
      <c r="P948" s="84">
        <f t="shared" si="707"/>
        <v>152.49850368</v>
      </c>
      <c r="Q948" s="84">
        <f t="shared" si="707"/>
        <v>0</v>
      </c>
      <c r="R948" s="84">
        <f t="shared" si="707"/>
        <v>0</v>
      </c>
      <c r="S948" s="84">
        <f t="shared" si="707"/>
        <v>127.70391973333335</v>
      </c>
      <c r="T948" s="84">
        <f t="shared" si="707"/>
        <v>24.794583946666641</v>
      </c>
      <c r="U948" s="84">
        <f t="shared" si="707"/>
        <v>138.99515589399999</v>
      </c>
      <c r="V948" s="84">
        <f t="shared" si="707"/>
        <v>0</v>
      </c>
      <c r="W948" s="84">
        <f t="shared" si="707"/>
        <v>0</v>
      </c>
      <c r="X948" s="84">
        <f t="shared" si="707"/>
        <v>116.41986666666668</v>
      </c>
      <c r="Y948" s="84">
        <f t="shared" si="707"/>
        <v>22.575289227333329</v>
      </c>
      <c r="Z948" s="84">
        <f t="shared" si="707"/>
        <v>92.758935999999991</v>
      </c>
      <c r="AA948" s="84">
        <f t="shared" si="707"/>
        <v>0</v>
      </c>
      <c r="AB948" s="84">
        <f t="shared" si="707"/>
        <v>0</v>
      </c>
      <c r="AC948" s="84">
        <f t="shared" si="707"/>
        <v>77.299113333333338</v>
      </c>
      <c r="AD948" s="84">
        <f t="shared" si="707"/>
        <v>15.459822666666653</v>
      </c>
      <c r="AE948" s="84">
        <f t="shared" si="707"/>
        <v>130.97620620000001</v>
      </c>
      <c r="AF948" s="84">
        <f t="shared" si="707"/>
        <v>0</v>
      </c>
      <c r="AG948" s="84">
        <f t="shared" si="707"/>
        <v>0</v>
      </c>
      <c r="AH948" s="84">
        <f t="shared" si="707"/>
        <v>109.98017183333334</v>
      </c>
      <c r="AI948" s="84">
        <f t="shared" si="707"/>
        <v>20.996034366666663</v>
      </c>
      <c r="AJ948" s="84">
        <f t="shared" si="707"/>
        <v>65.183599999999998</v>
      </c>
      <c r="AK948" s="84">
        <f t="shared" si="707"/>
        <v>0</v>
      </c>
      <c r="AL948" s="84">
        <f t="shared" si="707"/>
        <v>0</v>
      </c>
      <c r="AM948" s="84">
        <f t="shared" si="707"/>
        <v>54.56966666666667</v>
      </c>
      <c r="AN948" s="84">
        <f t="shared" si="707"/>
        <v>10.613933333333327</v>
      </c>
      <c r="AO948" s="84">
        <f t="shared" si="707"/>
        <v>677.67296811599999</v>
      </c>
      <c r="AP948" s="84">
        <f t="shared" si="707"/>
        <v>0</v>
      </c>
      <c r="AQ948" s="84">
        <f t="shared" si="707"/>
        <v>0</v>
      </c>
      <c r="AR948" s="84">
        <f t="shared" si="707"/>
        <v>568.75397420827687</v>
      </c>
      <c r="AS948" s="84">
        <f t="shared" si="707"/>
        <v>108.91899390772309</v>
      </c>
    </row>
    <row r="949" spans="1:45" ht="63">
      <c r="A949" s="73" t="s">
        <v>1991</v>
      </c>
      <c r="B949" s="90" t="s">
        <v>1992</v>
      </c>
      <c r="C949" s="123" t="s">
        <v>1993</v>
      </c>
      <c r="D949" s="77">
        <v>2010</v>
      </c>
      <c r="E949" s="77">
        <v>2026</v>
      </c>
      <c r="F949" s="126">
        <v>2134.1836005999999</v>
      </c>
      <c r="G949" s="126">
        <v>2134.1836005999999</v>
      </c>
      <c r="H949" s="81" t="s">
        <v>245</v>
      </c>
      <c r="I949" s="78">
        <v>1901.1876326429999</v>
      </c>
      <c r="J949" s="78">
        <v>510.63354410300008</v>
      </c>
      <c r="K949" s="79">
        <v>61.890878019999995</v>
      </c>
      <c r="L949" s="79">
        <v>0</v>
      </c>
      <c r="M949" s="79">
        <v>0</v>
      </c>
      <c r="N949" s="78">
        <v>52.667868055</v>
      </c>
      <c r="O949" s="78">
        <f t="shared" ref="O949:O953" si="708">K949-N949</f>
        <v>9.2230099649999957</v>
      </c>
      <c r="P949" s="79">
        <v>45.416911889999994</v>
      </c>
      <c r="Q949" s="79">
        <v>0</v>
      </c>
      <c r="R949" s="79">
        <v>0</v>
      </c>
      <c r="S949" s="78">
        <v>38.230759908333333</v>
      </c>
      <c r="T949" s="78">
        <f t="shared" ref="T949:T953" si="709">P949-S949</f>
        <v>7.1861519816666615</v>
      </c>
      <c r="U949" s="79">
        <v>39.699041038000004</v>
      </c>
      <c r="V949" s="79">
        <v>0</v>
      </c>
      <c r="W949" s="79">
        <v>0</v>
      </c>
      <c r="X949" s="78">
        <v>33.395973333333338</v>
      </c>
      <c r="Y949" s="78">
        <f t="shared" ref="Y949:Y953" si="710">U949-X949</f>
        <v>6.3030677046666668</v>
      </c>
      <c r="Z949" s="79">
        <v>49.175935999999993</v>
      </c>
      <c r="AA949" s="79">
        <v>0</v>
      </c>
      <c r="AB949" s="79">
        <v>0</v>
      </c>
      <c r="AC949" s="78">
        <v>40.979946666666663</v>
      </c>
      <c r="AD949" s="78">
        <f t="shared" ref="AD949:AD953" si="711">Z949-AC949</f>
        <v>8.1959893333333298</v>
      </c>
      <c r="AE949" s="79">
        <v>45.800311999999998</v>
      </c>
      <c r="AF949" s="79">
        <v>0</v>
      </c>
      <c r="AG949" s="79">
        <v>0</v>
      </c>
      <c r="AH949" s="78">
        <v>39.000260000000004</v>
      </c>
      <c r="AI949" s="78">
        <f t="shared" ref="AI949:AI953" si="712">AE949-AH949</f>
        <v>6.8000519999999938</v>
      </c>
      <c r="AJ949" s="79">
        <v>46.812599999999996</v>
      </c>
      <c r="AK949" s="79">
        <v>0</v>
      </c>
      <c r="AL949" s="79">
        <v>0</v>
      </c>
      <c r="AM949" s="78">
        <v>39.2605</v>
      </c>
      <c r="AN949" s="78">
        <f t="shared" ref="AN949:AN953" si="713">AJ949-AM949</f>
        <v>7.5520999999999958</v>
      </c>
      <c r="AO949" s="83">
        <f t="shared" ref="AO949:AO953" si="714">AJ949+AE949+Z949+U949+P949+K949</f>
        <v>288.79567894799999</v>
      </c>
      <c r="AP949" s="83">
        <f t="shared" ref="AP949:AP954" si="715">AK949+AF949+AA949+V949+Q949+L949</f>
        <v>0</v>
      </c>
      <c r="AQ949" s="83">
        <f t="shared" ref="AQ949:AQ954" si="716">AL949+AG949+AB949+W949+R949+M949</f>
        <v>0</v>
      </c>
      <c r="AR949" s="83">
        <f t="shared" ref="AR949:AR954" si="717">AM949+AH949+AC949+X949+S949+N949</f>
        <v>243.53530796333337</v>
      </c>
      <c r="AS949" s="83">
        <f t="shared" ref="AS949:AS954" si="718">AN949+AI949+AD949+Y949+T949+O949</f>
        <v>45.260370984666643</v>
      </c>
    </row>
    <row r="950" spans="1:45">
      <c r="A950" s="73" t="s">
        <v>1991</v>
      </c>
      <c r="B950" s="90" t="s">
        <v>1994</v>
      </c>
      <c r="C950" s="79" t="s">
        <v>1995</v>
      </c>
      <c r="D950" s="77">
        <v>2021</v>
      </c>
      <c r="E950" s="77" t="s">
        <v>203</v>
      </c>
      <c r="F950" s="78" t="s">
        <v>203</v>
      </c>
      <c r="G950" s="78" t="s">
        <v>203</v>
      </c>
      <c r="H950" s="78" t="s">
        <v>203</v>
      </c>
      <c r="I950" s="78">
        <v>0</v>
      </c>
      <c r="J950" s="78">
        <v>0</v>
      </c>
      <c r="K950" s="79">
        <v>0</v>
      </c>
      <c r="L950" s="79">
        <v>0</v>
      </c>
      <c r="M950" s="79">
        <v>0</v>
      </c>
      <c r="N950" s="79">
        <v>0</v>
      </c>
      <c r="O950" s="79">
        <f t="shared" si="708"/>
        <v>0</v>
      </c>
      <c r="P950" s="79">
        <v>0</v>
      </c>
      <c r="Q950" s="79">
        <v>0</v>
      </c>
      <c r="R950" s="79">
        <v>0</v>
      </c>
      <c r="S950" s="79">
        <v>0</v>
      </c>
      <c r="T950" s="79">
        <f t="shared" si="709"/>
        <v>0</v>
      </c>
      <c r="U950" s="79">
        <v>0</v>
      </c>
      <c r="V950" s="79">
        <v>0</v>
      </c>
      <c r="W950" s="79">
        <v>0</v>
      </c>
      <c r="X950" s="79">
        <v>0</v>
      </c>
      <c r="Y950" s="79">
        <f t="shared" si="710"/>
        <v>0</v>
      </c>
      <c r="Z950" s="79">
        <v>0</v>
      </c>
      <c r="AA950" s="79">
        <v>0</v>
      </c>
      <c r="AB950" s="79">
        <v>0</v>
      </c>
      <c r="AC950" s="78">
        <v>0</v>
      </c>
      <c r="AD950" s="79">
        <f t="shared" si="711"/>
        <v>0</v>
      </c>
      <c r="AE950" s="79">
        <v>0</v>
      </c>
      <c r="AF950" s="79">
        <v>0</v>
      </c>
      <c r="AG950" s="79">
        <v>0</v>
      </c>
      <c r="AH950" s="78">
        <v>0</v>
      </c>
      <c r="AI950" s="79">
        <f t="shared" si="712"/>
        <v>0</v>
      </c>
      <c r="AJ950" s="79">
        <v>0</v>
      </c>
      <c r="AK950" s="79">
        <v>0</v>
      </c>
      <c r="AL950" s="79">
        <v>0</v>
      </c>
      <c r="AM950" s="78">
        <v>0</v>
      </c>
      <c r="AN950" s="79">
        <f t="shared" si="713"/>
        <v>0</v>
      </c>
      <c r="AO950" s="83">
        <f t="shared" si="714"/>
        <v>0</v>
      </c>
      <c r="AP950" s="83">
        <f t="shared" si="715"/>
        <v>0</v>
      </c>
      <c r="AQ950" s="83">
        <f t="shared" si="716"/>
        <v>0</v>
      </c>
      <c r="AR950" s="83">
        <f t="shared" si="717"/>
        <v>0</v>
      </c>
      <c r="AS950" s="83">
        <f t="shared" si="718"/>
        <v>0</v>
      </c>
    </row>
    <row r="951" spans="1:45" ht="31.5">
      <c r="A951" s="73" t="s">
        <v>1991</v>
      </c>
      <c r="B951" s="90" t="s">
        <v>1996</v>
      </c>
      <c r="C951" s="79" t="s">
        <v>1997</v>
      </c>
      <c r="D951" s="77">
        <v>2010</v>
      </c>
      <c r="E951" s="77" t="s">
        <v>203</v>
      </c>
      <c r="F951" s="78">
        <v>62.618899999999996</v>
      </c>
      <c r="G951" s="78">
        <v>62.618899999999996</v>
      </c>
      <c r="H951" s="81" t="s">
        <v>1998</v>
      </c>
      <c r="I951" s="78">
        <v>25.171759999999999</v>
      </c>
      <c r="J951" s="78">
        <v>0</v>
      </c>
      <c r="K951" s="79">
        <v>0</v>
      </c>
      <c r="L951" s="79">
        <v>0</v>
      </c>
      <c r="M951" s="79">
        <v>0</v>
      </c>
      <c r="N951" s="79">
        <v>0</v>
      </c>
      <c r="O951" s="79">
        <f t="shared" si="708"/>
        <v>0</v>
      </c>
      <c r="P951" s="79">
        <v>0</v>
      </c>
      <c r="Q951" s="79">
        <v>0</v>
      </c>
      <c r="R951" s="79">
        <v>0</v>
      </c>
      <c r="S951" s="79">
        <v>0</v>
      </c>
      <c r="T951" s="79">
        <f t="shared" si="709"/>
        <v>0</v>
      </c>
      <c r="U951" s="79">
        <f>27.99-27.99</f>
        <v>0</v>
      </c>
      <c r="V951" s="79">
        <v>0</v>
      </c>
      <c r="W951" s="79">
        <v>0</v>
      </c>
      <c r="X951" s="79">
        <f>23.325-23.325</f>
        <v>0</v>
      </c>
      <c r="Y951" s="79">
        <f t="shared" si="710"/>
        <v>0</v>
      </c>
      <c r="Z951" s="79">
        <f>2.01-2.01</f>
        <v>0</v>
      </c>
      <c r="AA951" s="79">
        <v>0</v>
      </c>
      <c r="AB951" s="79">
        <v>0</v>
      </c>
      <c r="AC951" s="78">
        <f>1.675-1.675</f>
        <v>0</v>
      </c>
      <c r="AD951" s="79">
        <f t="shared" si="711"/>
        <v>0</v>
      </c>
      <c r="AE951" s="79">
        <v>0</v>
      </c>
      <c r="AF951" s="79">
        <v>0</v>
      </c>
      <c r="AG951" s="79">
        <v>0</v>
      </c>
      <c r="AH951" s="78">
        <v>0</v>
      </c>
      <c r="AI951" s="79">
        <f t="shared" si="712"/>
        <v>0</v>
      </c>
      <c r="AJ951" s="79">
        <v>0</v>
      </c>
      <c r="AK951" s="79">
        <v>0</v>
      </c>
      <c r="AL951" s="79">
        <v>0</v>
      </c>
      <c r="AM951" s="78">
        <v>0</v>
      </c>
      <c r="AN951" s="79">
        <f t="shared" si="713"/>
        <v>0</v>
      </c>
      <c r="AO951" s="83">
        <f t="shared" si="714"/>
        <v>0</v>
      </c>
      <c r="AP951" s="83">
        <f t="shared" si="715"/>
        <v>0</v>
      </c>
      <c r="AQ951" s="83">
        <f t="shared" si="716"/>
        <v>0</v>
      </c>
      <c r="AR951" s="83">
        <f t="shared" si="717"/>
        <v>0</v>
      </c>
      <c r="AS951" s="83">
        <f t="shared" si="718"/>
        <v>0</v>
      </c>
    </row>
    <row r="952" spans="1:45" ht="63">
      <c r="A952" s="73" t="s">
        <v>1991</v>
      </c>
      <c r="B952" s="90" t="s">
        <v>1999</v>
      </c>
      <c r="C952" s="123" t="s">
        <v>2000</v>
      </c>
      <c r="D952" s="77">
        <v>2011</v>
      </c>
      <c r="E952" s="77">
        <v>2024</v>
      </c>
      <c r="F952" s="78" t="s">
        <v>203</v>
      </c>
      <c r="G952" s="78" t="s">
        <v>203</v>
      </c>
      <c r="H952" s="78" t="s">
        <v>203</v>
      </c>
      <c r="I952" s="78">
        <v>173.60445419999999</v>
      </c>
      <c r="J952" s="78">
        <v>169.1298942</v>
      </c>
      <c r="K952" s="79">
        <v>0</v>
      </c>
      <c r="L952" s="79">
        <v>0</v>
      </c>
      <c r="M952" s="79">
        <v>0</v>
      </c>
      <c r="N952" s="79">
        <v>0</v>
      </c>
      <c r="O952" s="79">
        <f t="shared" si="708"/>
        <v>0</v>
      </c>
      <c r="P952" s="79">
        <v>0</v>
      </c>
      <c r="Q952" s="79">
        <v>0</v>
      </c>
      <c r="R952" s="79">
        <v>0</v>
      </c>
      <c r="S952" s="79">
        <v>0</v>
      </c>
      <c r="T952" s="79">
        <f t="shared" si="709"/>
        <v>0</v>
      </c>
      <c r="U952" s="79">
        <v>22</v>
      </c>
      <c r="V952" s="79">
        <v>0</v>
      </c>
      <c r="W952" s="79">
        <v>0</v>
      </c>
      <c r="X952" s="79">
        <v>18.333333333333336</v>
      </c>
      <c r="Y952" s="79">
        <f t="shared" si="710"/>
        <v>3.6666666666666643</v>
      </c>
      <c r="Z952" s="79">
        <v>43.582999999999998</v>
      </c>
      <c r="AA952" s="79">
        <v>0</v>
      </c>
      <c r="AB952" s="79">
        <v>0</v>
      </c>
      <c r="AC952" s="78">
        <v>36.319166666666675</v>
      </c>
      <c r="AD952" s="79">
        <f t="shared" si="711"/>
        <v>7.2638333333333236</v>
      </c>
      <c r="AE952" s="79">
        <v>85.175894200000002</v>
      </c>
      <c r="AF952" s="79">
        <v>0</v>
      </c>
      <c r="AG952" s="79">
        <v>0</v>
      </c>
      <c r="AH952" s="78">
        <v>70.979911833333333</v>
      </c>
      <c r="AI952" s="79">
        <f t="shared" si="712"/>
        <v>14.195982366666669</v>
      </c>
      <c r="AJ952" s="79">
        <v>18.370999999999999</v>
      </c>
      <c r="AK952" s="79">
        <v>0</v>
      </c>
      <c r="AL952" s="79">
        <v>0</v>
      </c>
      <c r="AM952" s="78">
        <v>15.309166666666668</v>
      </c>
      <c r="AN952" s="79">
        <f t="shared" si="713"/>
        <v>3.0618333333333307</v>
      </c>
      <c r="AO952" s="83">
        <f t="shared" si="714"/>
        <v>169.1298942</v>
      </c>
      <c r="AP952" s="83">
        <f t="shared" si="715"/>
        <v>0</v>
      </c>
      <c r="AQ952" s="83">
        <f t="shared" si="716"/>
        <v>0</v>
      </c>
      <c r="AR952" s="83">
        <f t="shared" si="717"/>
        <v>140.94157850000002</v>
      </c>
      <c r="AS952" s="83">
        <f t="shared" si="718"/>
        <v>28.18831569999999</v>
      </c>
    </row>
    <row r="953" spans="1:45" ht="31.5">
      <c r="A953" s="73" t="s">
        <v>1991</v>
      </c>
      <c r="B953" s="112" t="s">
        <v>2001</v>
      </c>
      <c r="C953" s="79" t="s">
        <v>2002</v>
      </c>
      <c r="D953" s="77">
        <v>2006</v>
      </c>
      <c r="E953" s="77">
        <v>2021</v>
      </c>
      <c r="F953" s="78">
        <v>402.96120999999999</v>
      </c>
      <c r="G953" s="78">
        <v>402.96120999999999</v>
      </c>
      <c r="H953" s="79" t="s">
        <v>2003</v>
      </c>
      <c r="I953" s="78">
        <v>531.57067200799997</v>
      </c>
      <c r="J953" s="78">
        <v>219.74739496799998</v>
      </c>
      <c r="K953" s="78">
        <v>35.369688322000002</v>
      </c>
      <c r="L953" s="78">
        <v>0</v>
      </c>
      <c r="M953" s="78">
        <v>0</v>
      </c>
      <c r="N953" s="78">
        <v>30.113367919943506</v>
      </c>
      <c r="O953" s="78">
        <f t="shared" si="708"/>
        <v>5.2563204020564953</v>
      </c>
      <c r="P953" s="78">
        <v>107.08159178999999</v>
      </c>
      <c r="Q953" s="78">
        <v>0</v>
      </c>
      <c r="R953" s="78">
        <v>0</v>
      </c>
      <c r="S953" s="78">
        <v>89.47315982500001</v>
      </c>
      <c r="T953" s="78">
        <f t="shared" si="709"/>
        <v>17.60843196499998</v>
      </c>
      <c r="U953" s="78">
        <v>77.296114856000003</v>
      </c>
      <c r="V953" s="78">
        <v>0</v>
      </c>
      <c r="W953" s="78">
        <v>0</v>
      </c>
      <c r="X953" s="78">
        <v>64.690560000000005</v>
      </c>
      <c r="Y953" s="78">
        <f t="shared" si="710"/>
        <v>12.605554855999998</v>
      </c>
      <c r="Z953" s="78">
        <v>0</v>
      </c>
      <c r="AA953" s="78">
        <v>0</v>
      </c>
      <c r="AB953" s="78">
        <v>0</v>
      </c>
      <c r="AC953" s="78">
        <v>0</v>
      </c>
      <c r="AD953" s="78">
        <f t="shared" si="711"/>
        <v>0</v>
      </c>
      <c r="AE953" s="78">
        <v>0</v>
      </c>
      <c r="AF953" s="78">
        <v>0</v>
      </c>
      <c r="AG953" s="78">
        <v>0</v>
      </c>
      <c r="AH953" s="78">
        <v>0</v>
      </c>
      <c r="AI953" s="78">
        <f t="shared" si="712"/>
        <v>0</v>
      </c>
      <c r="AJ953" s="78">
        <v>0</v>
      </c>
      <c r="AK953" s="78">
        <v>0</v>
      </c>
      <c r="AL953" s="78">
        <v>0</v>
      </c>
      <c r="AM953" s="79">
        <v>0</v>
      </c>
      <c r="AN953" s="78">
        <f t="shared" si="713"/>
        <v>0</v>
      </c>
      <c r="AO953" s="132">
        <f t="shared" si="714"/>
        <v>219.74739496799998</v>
      </c>
      <c r="AP953" s="132">
        <f t="shared" si="715"/>
        <v>0</v>
      </c>
      <c r="AQ953" s="132">
        <f t="shared" si="716"/>
        <v>0</v>
      </c>
      <c r="AR953" s="132">
        <f t="shared" si="717"/>
        <v>184.27708774494351</v>
      </c>
      <c r="AS953" s="132">
        <f t="shared" si="718"/>
        <v>35.470307223056473</v>
      </c>
    </row>
    <row r="954" spans="1:45" ht="31.5">
      <c r="A954" s="66" t="s">
        <v>2004</v>
      </c>
      <c r="B954" s="71" t="s">
        <v>701</v>
      </c>
      <c r="C954" s="111" t="s">
        <v>202</v>
      </c>
      <c r="D954" s="89" t="s">
        <v>203</v>
      </c>
      <c r="E954" s="89" t="s">
        <v>203</v>
      </c>
      <c r="F954" s="119" t="s">
        <v>203</v>
      </c>
      <c r="G954" s="119" t="s">
        <v>203</v>
      </c>
      <c r="H954" s="70" t="s">
        <v>203</v>
      </c>
      <c r="I954" s="70">
        <v>0</v>
      </c>
      <c r="J954" s="70">
        <v>0</v>
      </c>
      <c r="K954" s="84">
        <v>0</v>
      </c>
      <c r="L954" s="84">
        <v>0</v>
      </c>
      <c r="M954" s="84">
        <v>0</v>
      </c>
      <c r="N954" s="84">
        <v>0</v>
      </c>
      <c r="O954" s="84">
        <v>0</v>
      </c>
      <c r="P954" s="84">
        <v>0</v>
      </c>
      <c r="Q954" s="84">
        <v>0</v>
      </c>
      <c r="R954" s="84">
        <v>0</v>
      </c>
      <c r="S954" s="84">
        <v>0</v>
      </c>
      <c r="T954" s="84">
        <v>0</v>
      </c>
      <c r="U954" s="84">
        <v>0</v>
      </c>
      <c r="V954" s="84">
        <v>0</v>
      </c>
      <c r="W954" s="84">
        <v>0</v>
      </c>
      <c r="X954" s="84">
        <v>0</v>
      </c>
      <c r="Y954" s="84">
        <v>0</v>
      </c>
      <c r="Z954" s="84">
        <v>0</v>
      </c>
      <c r="AA954" s="84">
        <v>0</v>
      </c>
      <c r="AB954" s="84">
        <v>0</v>
      </c>
      <c r="AC954" s="84">
        <v>0</v>
      </c>
      <c r="AD954" s="84">
        <v>0</v>
      </c>
      <c r="AE954" s="84">
        <v>0</v>
      </c>
      <c r="AF954" s="84">
        <v>0</v>
      </c>
      <c r="AG954" s="84">
        <v>0</v>
      </c>
      <c r="AH954" s="84">
        <v>0</v>
      </c>
      <c r="AI954" s="84">
        <v>0</v>
      </c>
      <c r="AJ954" s="84">
        <v>0</v>
      </c>
      <c r="AK954" s="84">
        <v>0</v>
      </c>
      <c r="AL954" s="84">
        <v>0</v>
      </c>
      <c r="AM954" s="84">
        <v>0</v>
      </c>
      <c r="AN954" s="84">
        <v>0</v>
      </c>
      <c r="AO954" s="84">
        <f>AJ954+AE954+Z954+U954+P954+K954</f>
        <v>0</v>
      </c>
      <c r="AP954" s="84">
        <f t="shared" si="715"/>
        <v>0</v>
      </c>
      <c r="AQ954" s="84">
        <f t="shared" si="716"/>
        <v>0</v>
      </c>
      <c r="AR954" s="84">
        <f t="shared" si="717"/>
        <v>0</v>
      </c>
      <c r="AS954" s="84">
        <f t="shared" si="718"/>
        <v>0</v>
      </c>
    </row>
    <row r="955" spans="1:45">
      <c r="A955" s="66" t="s">
        <v>2005</v>
      </c>
      <c r="B955" s="71" t="s">
        <v>703</v>
      </c>
      <c r="C955" s="111" t="s">
        <v>202</v>
      </c>
      <c r="D955" s="89" t="s">
        <v>203</v>
      </c>
      <c r="E955" s="89" t="s">
        <v>203</v>
      </c>
      <c r="F955" s="70" t="s">
        <v>203</v>
      </c>
      <c r="G955" s="70" t="s">
        <v>203</v>
      </c>
      <c r="H955" s="70" t="s">
        <v>203</v>
      </c>
      <c r="I955" s="70">
        <f t="shared" ref="I955" si="719">SUM(I956:I1156)</f>
        <v>1627.1622283953416</v>
      </c>
      <c r="J955" s="70">
        <f t="shared" ref="J955:AS955" si="720">SUM(J956:J1156)</f>
        <v>1546.2858666853415</v>
      </c>
      <c r="K955" s="70">
        <f t="shared" si="720"/>
        <v>597.25075878000007</v>
      </c>
      <c r="L955" s="70">
        <f t="shared" si="720"/>
        <v>0</v>
      </c>
      <c r="M955" s="70">
        <f t="shared" si="720"/>
        <v>0</v>
      </c>
      <c r="N955" s="70">
        <f t="shared" si="720"/>
        <v>178.44101778999996</v>
      </c>
      <c r="O955" s="70">
        <f t="shared" si="720"/>
        <v>418.80974098999997</v>
      </c>
      <c r="P955" s="70">
        <f t="shared" si="720"/>
        <v>338.75945452098239</v>
      </c>
      <c r="Q955" s="70">
        <f t="shared" si="720"/>
        <v>0</v>
      </c>
      <c r="R955" s="70">
        <f t="shared" si="720"/>
        <v>0</v>
      </c>
      <c r="S955" s="70">
        <f t="shared" si="720"/>
        <v>221.41139000081861</v>
      </c>
      <c r="T955" s="70">
        <f t="shared" si="720"/>
        <v>117.34806452016366</v>
      </c>
      <c r="U955" s="70">
        <f t="shared" si="720"/>
        <v>197.23038926174496</v>
      </c>
      <c r="V955" s="70">
        <f t="shared" si="720"/>
        <v>0</v>
      </c>
      <c r="W955" s="70">
        <f t="shared" si="720"/>
        <v>0</v>
      </c>
      <c r="X955" s="70">
        <f t="shared" si="720"/>
        <v>164.35865771812081</v>
      </c>
      <c r="Y955" s="70">
        <f t="shared" si="720"/>
        <v>32.871731543624165</v>
      </c>
      <c r="Z955" s="70">
        <f t="shared" si="720"/>
        <v>54.045624356756754</v>
      </c>
      <c r="AA955" s="70">
        <f t="shared" si="720"/>
        <v>0</v>
      </c>
      <c r="AB955" s="70">
        <f t="shared" si="720"/>
        <v>0</v>
      </c>
      <c r="AC955" s="70">
        <f t="shared" si="720"/>
        <v>45.038020297297301</v>
      </c>
      <c r="AD955" s="70">
        <f t="shared" si="720"/>
        <v>9.0076040594594637</v>
      </c>
      <c r="AE955" s="70">
        <f t="shared" si="720"/>
        <v>94.051500045613054</v>
      </c>
      <c r="AF955" s="70">
        <f t="shared" si="720"/>
        <v>0</v>
      </c>
      <c r="AG955" s="70">
        <f t="shared" si="720"/>
        <v>0</v>
      </c>
      <c r="AH955" s="70">
        <f t="shared" si="720"/>
        <v>78.376250038010838</v>
      </c>
      <c r="AI955" s="70">
        <f t="shared" si="720"/>
        <v>15.675250007602163</v>
      </c>
      <c r="AJ955" s="70">
        <f t="shared" si="720"/>
        <v>161.50840889224418</v>
      </c>
      <c r="AK955" s="70">
        <f t="shared" si="720"/>
        <v>0</v>
      </c>
      <c r="AL955" s="70">
        <f t="shared" si="720"/>
        <v>0</v>
      </c>
      <c r="AM955" s="70">
        <f t="shared" si="720"/>
        <v>134.59034074353684</v>
      </c>
      <c r="AN955" s="70">
        <f t="shared" si="720"/>
        <v>26.918068148707363</v>
      </c>
      <c r="AO955" s="84">
        <f t="shared" si="720"/>
        <v>1442.8461358573413</v>
      </c>
      <c r="AP955" s="84">
        <f t="shared" si="720"/>
        <v>0</v>
      </c>
      <c r="AQ955" s="84">
        <f t="shared" si="720"/>
        <v>0</v>
      </c>
      <c r="AR955" s="84">
        <f t="shared" si="720"/>
        <v>822.21567658778486</v>
      </c>
      <c r="AS955" s="84">
        <f t="shared" si="720"/>
        <v>620.6304592695567</v>
      </c>
    </row>
    <row r="956" spans="1:45" ht="47.25">
      <c r="A956" s="73" t="s">
        <v>2005</v>
      </c>
      <c r="B956" s="90" t="s">
        <v>2006</v>
      </c>
      <c r="C956" s="78" t="s">
        <v>2007</v>
      </c>
      <c r="D956" s="77">
        <v>2019</v>
      </c>
      <c r="E956" s="77">
        <v>2025</v>
      </c>
      <c r="F956" s="92" t="s">
        <v>203</v>
      </c>
      <c r="G956" s="92" t="s">
        <v>203</v>
      </c>
      <c r="H956" s="92" t="s">
        <v>203</v>
      </c>
      <c r="I956" s="78">
        <v>118.555365708</v>
      </c>
      <c r="J956" s="78">
        <v>118.555365708</v>
      </c>
      <c r="K956" s="79">
        <v>84.6063379</v>
      </c>
      <c r="L956" s="79">
        <v>0</v>
      </c>
      <c r="M956" s="79">
        <v>0</v>
      </c>
      <c r="N956" s="79">
        <v>0</v>
      </c>
      <c r="O956" s="79">
        <f>K956-N956</f>
        <v>84.6063379</v>
      </c>
      <c r="P956" s="79">
        <v>33.949027808000004</v>
      </c>
      <c r="Q956" s="79">
        <v>0</v>
      </c>
      <c r="R956" s="79">
        <v>0</v>
      </c>
      <c r="S956" s="79">
        <v>0</v>
      </c>
      <c r="T956" s="79">
        <f t="shared" ref="T956:T1019" si="721">P956-S956</f>
        <v>33.949027808000004</v>
      </c>
      <c r="U956" s="79">
        <v>0</v>
      </c>
      <c r="V956" s="79">
        <v>0</v>
      </c>
      <c r="W956" s="79">
        <v>0</v>
      </c>
      <c r="X956" s="79">
        <v>0</v>
      </c>
      <c r="Y956" s="79">
        <f t="shared" ref="Y956:Y1019" si="722">U956-X956</f>
        <v>0</v>
      </c>
      <c r="Z956" s="79">
        <v>0</v>
      </c>
      <c r="AA956" s="79">
        <v>0</v>
      </c>
      <c r="AB956" s="79">
        <v>0</v>
      </c>
      <c r="AC956" s="79">
        <v>0</v>
      </c>
      <c r="AD956" s="79">
        <f t="shared" ref="AD956:AD1019" si="723">Z956-AC956</f>
        <v>0</v>
      </c>
      <c r="AE956" s="79">
        <v>0</v>
      </c>
      <c r="AF956" s="79">
        <v>0</v>
      </c>
      <c r="AG956" s="79">
        <v>0</v>
      </c>
      <c r="AH956" s="79">
        <v>0</v>
      </c>
      <c r="AI956" s="79">
        <f t="shared" ref="AI956:AI1019" si="724">AE956-AH956</f>
        <v>0</v>
      </c>
      <c r="AJ956" s="79">
        <v>0</v>
      </c>
      <c r="AK956" s="79">
        <v>0</v>
      </c>
      <c r="AL956" s="79">
        <v>0</v>
      </c>
      <c r="AM956" s="78">
        <v>0</v>
      </c>
      <c r="AN956" s="79">
        <f t="shared" ref="AN956:AN1019" si="725">AJ956-AM956</f>
        <v>0</v>
      </c>
      <c r="AO956" s="83">
        <f t="shared" ref="AO956:AO1019" si="726">AJ956+AE956+Z956+U956+P956+K956</f>
        <v>118.55536570800001</v>
      </c>
      <c r="AP956" s="83">
        <f t="shared" ref="AP956:AP1019" si="727">AK956+AF956+AA956+V956+Q956+L956</f>
        <v>0</v>
      </c>
      <c r="AQ956" s="83">
        <f t="shared" ref="AQ956:AQ1019" si="728">AL956+AG956+AB956+W956+R956+M956</f>
        <v>0</v>
      </c>
      <c r="AR956" s="83">
        <f t="shared" ref="AR956:AR1019" si="729">AM956+AH956+AC956+X956+S956+N956</f>
        <v>0</v>
      </c>
      <c r="AS956" s="83">
        <f t="shared" ref="AS956:AS1019" si="730">AN956+AI956+AD956+Y956+T956+O956</f>
        <v>118.55536570800001</v>
      </c>
    </row>
    <row r="957" spans="1:45" ht="47.25">
      <c r="A957" s="73" t="s">
        <v>2005</v>
      </c>
      <c r="B957" s="90" t="s">
        <v>2008</v>
      </c>
      <c r="C957" s="123" t="s">
        <v>2009</v>
      </c>
      <c r="D957" s="77">
        <v>2019</v>
      </c>
      <c r="E957" s="77">
        <v>2026</v>
      </c>
      <c r="F957" s="78" t="s">
        <v>203</v>
      </c>
      <c r="G957" s="78" t="s">
        <v>203</v>
      </c>
      <c r="H957" s="78" t="s">
        <v>203</v>
      </c>
      <c r="I957" s="78">
        <v>337.998861288</v>
      </c>
      <c r="J957" s="78">
        <v>337.998861288</v>
      </c>
      <c r="K957" s="79">
        <v>298.88210257999998</v>
      </c>
      <c r="L957" s="79">
        <v>0</v>
      </c>
      <c r="M957" s="79">
        <v>0</v>
      </c>
      <c r="N957" s="79">
        <v>0</v>
      </c>
      <c r="O957" s="79">
        <f t="shared" ref="O957:O1020" si="731">K957-N957</f>
        <v>298.88210257999998</v>
      </c>
      <c r="P957" s="79">
        <v>39.116758707999914</v>
      </c>
      <c r="Q957" s="79">
        <v>0</v>
      </c>
      <c r="R957" s="79">
        <v>0</v>
      </c>
      <c r="S957" s="79">
        <v>0</v>
      </c>
      <c r="T957" s="79">
        <f t="shared" si="721"/>
        <v>39.116758707999914</v>
      </c>
      <c r="U957" s="79">
        <v>0</v>
      </c>
      <c r="V957" s="79">
        <v>0</v>
      </c>
      <c r="W957" s="79">
        <v>0</v>
      </c>
      <c r="X957" s="79">
        <v>0</v>
      </c>
      <c r="Y957" s="79">
        <f t="shared" si="722"/>
        <v>0</v>
      </c>
      <c r="Z957" s="79">
        <v>0</v>
      </c>
      <c r="AA957" s="79">
        <v>0</v>
      </c>
      <c r="AB957" s="79">
        <v>0</v>
      </c>
      <c r="AC957" s="78">
        <v>0</v>
      </c>
      <c r="AD957" s="79">
        <f t="shared" si="723"/>
        <v>0</v>
      </c>
      <c r="AE957" s="79">
        <v>0</v>
      </c>
      <c r="AF957" s="79">
        <v>0</v>
      </c>
      <c r="AG957" s="79">
        <v>0</v>
      </c>
      <c r="AH957" s="78">
        <v>0</v>
      </c>
      <c r="AI957" s="79">
        <f t="shared" si="724"/>
        <v>0</v>
      </c>
      <c r="AJ957" s="79">
        <v>0</v>
      </c>
      <c r="AK957" s="79">
        <v>0</v>
      </c>
      <c r="AL957" s="79">
        <v>0</v>
      </c>
      <c r="AM957" s="78">
        <v>0</v>
      </c>
      <c r="AN957" s="79">
        <f t="shared" si="725"/>
        <v>0</v>
      </c>
      <c r="AO957" s="83">
        <f t="shared" si="726"/>
        <v>337.99886128799989</v>
      </c>
      <c r="AP957" s="83">
        <f t="shared" si="727"/>
        <v>0</v>
      </c>
      <c r="AQ957" s="83">
        <f t="shared" si="728"/>
        <v>0</v>
      </c>
      <c r="AR957" s="83">
        <f t="shared" si="729"/>
        <v>0</v>
      </c>
      <c r="AS957" s="83">
        <f t="shared" si="730"/>
        <v>337.99886128799989</v>
      </c>
    </row>
    <row r="958" spans="1:45" ht="31.5">
      <c r="A958" s="73" t="s">
        <v>2005</v>
      </c>
      <c r="B958" s="74" t="s">
        <v>2010</v>
      </c>
      <c r="C958" s="109" t="s">
        <v>2011</v>
      </c>
      <c r="D958" s="91">
        <v>2023</v>
      </c>
      <c r="E958" s="91">
        <v>2023</v>
      </c>
      <c r="F958" s="78" t="s">
        <v>203</v>
      </c>
      <c r="G958" s="78" t="s">
        <v>203</v>
      </c>
      <c r="H958" s="78" t="s">
        <v>203</v>
      </c>
      <c r="I958" s="81">
        <v>0.43966393163289386</v>
      </c>
      <c r="J958" s="78">
        <v>0.43966393163289386</v>
      </c>
      <c r="K958" s="79">
        <v>0</v>
      </c>
      <c r="L958" s="84">
        <v>0</v>
      </c>
      <c r="M958" s="84">
        <v>0</v>
      </c>
      <c r="N958" s="84">
        <v>0</v>
      </c>
      <c r="O958" s="84">
        <f t="shared" si="731"/>
        <v>0</v>
      </c>
      <c r="P958" s="79">
        <v>0</v>
      </c>
      <c r="Q958" s="84">
        <v>0</v>
      </c>
      <c r="R958" s="84">
        <v>0</v>
      </c>
      <c r="S958" s="84">
        <v>0</v>
      </c>
      <c r="T958" s="84">
        <f t="shared" si="721"/>
        <v>0</v>
      </c>
      <c r="U958" s="79">
        <v>0</v>
      </c>
      <c r="V958" s="84">
        <v>0</v>
      </c>
      <c r="W958" s="84">
        <v>0</v>
      </c>
      <c r="X958" s="84">
        <v>0</v>
      </c>
      <c r="Y958" s="84">
        <f t="shared" si="722"/>
        <v>0</v>
      </c>
      <c r="Z958" s="79">
        <v>0</v>
      </c>
      <c r="AA958" s="84">
        <v>0</v>
      </c>
      <c r="AB958" s="84">
        <v>0</v>
      </c>
      <c r="AC958" s="84">
        <v>0</v>
      </c>
      <c r="AD958" s="84">
        <f t="shared" si="723"/>
        <v>0</v>
      </c>
      <c r="AE958" s="79">
        <v>0.43966393163289386</v>
      </c>
      <c r="AF958" s="84">
        <v>0</v>
      </c>
      <c r="AG958" s="84">
        <v>0</v>
      </c>
      <c r="AH958" s="84">
        <v>0.36638660969407821</v>
      </c>
      <c r="AI958" s="84">
        <f t="shared" si="724"/>
        <v>7.3277321938815643E-2</v>
      </c>
      <c r="AJ958" s="79">
        <v>0</v>
      </c>
      <c r="AK958" s="84">
        <v>0</v>
      </c>
      <c r="AL958" s="84">
        <v>0</v>
      </c>
      <c r="AM958" s="78">
        <v>0</v>
      </c>
      <c r="AN958" s="84">
        <f t="shared" si="725"/>
        <v>0</v>
      </c>
      <c r="AO958" s="83">
        <f t="shared" si="726"/>
        <v>0.43966393163289386</v>
      </c>
      <c r="AP958" s="83">
        <f t="shared" si="727"/>
        <v>0</v>
      </c>
      <c r="AQ958" s="83">
        <f t="shared" si="728"/>
        <v>0</v>
      </c>
      <c r="AR958" s="83">
        <f t="shared" si="729"/>
        <v>0.36638660969407821</v>
      </c>
      <c r="AS958" s="83">
        <f t="shared" si="730"/>
        <v>7.3277321938815643E-2</v>
      </c>
    </row>
    <row r="959" spans="1:45" ht="31.5">
      <c r="A959" s="73" t="s">
        <v>2005</v>
      </c>
      <c r="B959" s="74" t="s">
        <v>2012</v>
      </c>
      <c r="C959" s="109" t="s">
        <v>2013</v>
      </c>
      <c r="D959" s="91">
        <v>2024</v>
      </c>
      <c r="E959" s="91">
        <v>2028</v>
      </c>
      <c r="F959" s="92" t="s">
        <v>203</v>
      </c>
      <c r="G959" s="92" t="s">
        <v>203</v>
      </c>
      <c r="H959" s="92" t="s">
        <v>203</v>
      </c>
      <c r="I959" s="81">
        <v>6.5463551999999998</v>
      </c>
      <c r="J959" s="78">
        <v>6.5463551999999998</v>
      </c>
      <c r="K959" s="79">
        <v>0</v>
      </c>
      <c r="L959" s="84">
        <v>0</v>
      </c>
      <c r="M959" s="84">
        <v>0</v>
      </c>
      <c r="N959" s="84">
        <v>0</v>
      </c>
      <c r="O959" s="84">
        <f t="shared" si="731"/>
        <v>0</v>
      </c>
      <c r="P959" s="79">
        <v>0</v>
      </c>
      <c r="Q959" s="84">
        <v>0</v>
      </c>
      <c r="R959" s="84">
        <v>0</v>
      </c>
      <c r="S959" s="84">
        <v>0</v>
      </c>
      <c r="T959" s="84">
        <f t="shared" si="721"/>
        <v>0</v>
      </c>
      <c r="U959" s="79">
        <v>0</v>
      </c>
      <c r="V959" s="84">
        <v>0</v>
      </c>
      <c r="W959" s="84">
        <v>0</v>
      </c>
      <c r="X959" s="84">
        <v>0</v>
      </c>
      <c r="Y959" s="84">
        <f t="shared" si="722"/>
        <v>0</v>
      </c>
      <c r="Z959" s="79">
        <v>0</v>
      </c>
      <c r="AA959" s="84">
        <v>0</v>
      </c>
      <c r="AB959" s="84">
        <v>0</v>
      </c>
      <c r="AC959" s="84">
        <v>0</v>
      </c>
      <c r="AD959" s="84">
        <f t="shared" si="723"/>
        <v>0</v>
      </c>
      <c r="AE959" s="79">
        <v>0</v>
      </c>
      <c r="AF959" s="84">
        <v>0</v>
      </c>
      <c r="AG959" s="84">
        <v>0</v>
      </c>
      <c r="AH959" s="84">
        <v>0</v>
      </c>
      <c r="AI959" s="84">
        <f t="shared" si="724"/>
        <v>0</v>
      </c>
      <c r="AJ959" s="79">
        <v>1.2672000000000001</v>
      </c>
      <c r="AK959" s="84">
        <v>0</v>
      </c>
      <c r="AL959" s="84">
        <v>0</v>
      </c>
      <c r="AM959" s="78">
        <v>1.056</v>
      </c>
      <c r="AN959" s="84">
        <f t="shared" si="725"/>
        <v>0.21120000000000005</v>
      </c>
      <c r="AO959" s="83">
        <f t="shared" si="726"/>
        <v>1.2672000000000001</v>
      </c>
      <c r="AP959" s="83">
        <f t="shared" si="727"/>
        <v>0</v>
      </c>
      <c r="AQ959" s="83">
        <f t="shared" si="728"/>
        <v>0</v>
      </c>
      <c r="AR959" s="83">
        <f t="shared" si="729"/>
        <v>1.056</v>
      </c>
      <c r="AS959" s="83">
        <f t="shared" si="730"/>
        <v>0.21120000000000005</v>
      </c>
    </row>
    <row r="960" spans="1:45" ht="31.5">
      <c r="A960" s="73" t="s">
        <v>2005</v>
      </c>
      <c r="B960" s="74" t="s">
        <v>2014</v>
      </c>
      <c r="C960" s="109" t="s">
        <v>2015</v>
      </c>
      <c r="D960" s="91">
        <v>2023</v>
      </c>
      <c r="E960" s="91">
        <v>2023</v>
      </c>
      <c r="F960" s="78" t="s">
        <v>203</v>
      </c>
      <c r="G960" s="78" t="s">
        <v>203</v>
      </c>
      <c r="H960" s="78" t="s">
        <v>203</v>
      </c>
      <c r="I960" s="81">
        <v>1.0123354392219572</v>
      </c>
      <c r="J960" s="78">
        <v>1.0123354392219572</v>
      </c>
      <c r="K960" s="79">
        <v>0</v>
      </c>
      <c r="L960" s="84">
        <v>0</v>
      </c>
      <c r="M960" s="84">
        <v>0</v>
      </c>
      <c r="N960" s="84">
        <v>0</v>
      </c>
      <c r="O960" s="84">
        <f t="shared" si="731"/>
        <v>0</v>
      </c>
      <c r="P960" s="79">
        <v>0</v>
      </c>
      <c r="Q960" s="84">
        <v>0</v>
      </c>
      <c r="R960" s="84">
        <v>0</v>
      </c>
      <c r="S960" s="84">
        <v>0</v>
      </c>
      <c r="T960" s="84">
        <f t="shared" si="721"/>
        <v>0</v>
      </c>
      <c r="U960" s="79">
        <v>0</v>
      </c>
      <c r="V960" s="84">
        <v>0</v>
      </c>
      <c r="W960" s="84">
        <v>0</v>
      </c>
      <c r="X960" s="84">
        <v>0</v>
      </c>
      <c r="Y960" s="84">
        <f t="shared" si="722"/>
        <v>0</v>
      </c>
      <c r="Z960" s="79">
        <v>0</v>
      </c>
      <c r="AA960" s="84">
        <v>0</v>
      </c>
      <c r="AB960" s="84">
        <v>0</v>
      </c>
      <c r="AC960" s="84">
        <v>0</v>
      </c>
      <c r="AD960" s="84">
        <f t="shared" si="723"/>
        <v>0</v>
      </c>
      <c r="AE960" s="79">
        <v>1.0123354392219572</v>
      </c>
      <c r="AF960" s="84">
        <v>0</v>
      </c>
      <c r="AG960" s="84">
        <v>0</v>
      </c>
      <c r="AH960" s="84">
        <v>0.84361286601829777</v>
      </c>
      <c r="AI960" s="84">
        <f t="shared" si="724"/>
        <v>0.16872257320365946</v>
      </c>
      <c r="AJ960" s="79">
        <v>0</v>
      </c>
      <c r="AK960" s="84">
        <v>0</v>
      </c>
      <c r="AL960" s="84">
        <v>0</v>
      </c>
      <c r="AM960" s="78">
        <v>0</v>
      </c>
      <c r="AN960" s="84">
        <f t="shared" si="725"/>
        <v>0</v>
      </c>
      <c r="AO960" s="83">
        <f t="shared" si="726"/>
        <v>1.0123354392219572</v>
      </c>
      <c r="AP960" s="83">
        <f t="shared" si="727"/>
        <v>0</v>
      </c>
      <c r="AQ960" s="83">
        <f t="shared" si="728"/>
        <v>0</v>
      </c>
      <c r="AR960" s="83">
        <f t="shared" si="729"/>
        <v>0.84361286601829777</v>
      </c>
      <c r="AS960" s="83">
        <f t="shared" si="730"/>
        <v>0.16872257320365946</v>
      </c>
    </row>
    <row r="961" spans="1:45" ht="31.5">
      <c r="A961" s="73" t="s">
        <v>2005</v>
      </c>
      <c r="B961" s="74" t="s">
        <v>2016</v>
      </c>
      <c r="C961" s="109" t="s">
        <v>2017</v>
      </c>
      <c r="D961" s="91">
        <v>2023</v>
      </c>
      <c r="E961" s="91">
        <v>2023</v>
      </c>
      <c r="F961" s="78" t="s">
        <v>203</v>
      </c>
      <c r="G961" s="78" t="s">
        <v>203</v>
      </c>
      <c r="H961" s="78" t="s">
        <v>203</v>
      </c>
      <c r="I961" s="81">
        <v>0.67119563792696679</v>
      </c>
      <c r="J961" s="78">
        <v>0.67119563792696679</v>
      </c>
      <c r="K961" s="79">
        <v>0</v>
      </c>
      <c r="L961" s="84">
        <v>0</v>
      </c>
      <c r="M961" s="84">
        <v>0</v>
      </c>
      <c r="N961" s="84">
        <v>0</v>
      </c>
      <c r="O961" s="84">
        <f t="shared" si="731"/>
        <v>0</v>
      </c>
      <c r="P961" s="79">
        <v>0</v>
      </c>
      <c r="Q961" s="84">
        <v>0</v>
      </c>
      <c r="R961" s="84">
        <v>0</v>
      </c>
      <c r="S961" s="84">
        <v>0</v>
      </c>
      <c r="T961" s="84">
        <f t="shared" si="721"/>
        <v>0</v>
      </c>
      <c r="U961" s="79">
        <v>0</v>
      </c>
      <c r="V961" s="84">
        <v>0</v>
      </c>
      <c r="W961" s="84">
        <v>0</v>
      </c>
      <c r="X961" s="84">
        <v>0</v>
      </c>
      <c r="Y961" s="84">
        <f t="shared" si="722"/>
        <v>0</v>
      </c>
      <c r="Z961" s="79">
        <v>0</v>
      </c>
      <c r="AA961" s="84">
        <v>0</v>
      </c>
      <c r="AB961" s="84">
        <v>0</v>
      </c>
      <c r="AC961" s="84">
        <v>0</v>
      </c>
      <c r="AD961" s="84">
        <f t="shared" si="723"/>
        <v>0</v>
      </c>
      <c r="AE961" s="79">
        <v>0.67119563792696679</v>
      </c>
      <c r="AF961" s="84">
        <v>0</v>
      </c>
      <c r="AG961" s="84">
        <v>0</v>
      </c>
      <c r="AH961" s="84">
        <v>0.55932969827247236</v>
      </c>
      <c r="AI961" s="84">
        <f t="shared" si="724"/>
        <v>0.11186593965449443</v>
      </c>
      <c r="AJ961" s="79">
        <v>0</v>
      </c>
      <c r="AK961" s="84">
        <v>0</v>
      </c>
      <c r="AL961" s="84">
        <v>0</v>
      </c>
      <c r="AM961" s="78">
        <v>0</v>
      </c>
      <c r="AN961" s="84">
        <f t="shared" si="725"/>
        <v>0</v>
      </c>
      <c r="AO961" s="83">
        <f t="shared" si="726"/>
        <v>0.67119563792696679</v>
      </c>
      <c r="AP961" s="83">
        <f t="shared" si="727"/>
        <v>0</v>
      </c>
      <c r="AQ961" s="83">
        <f t="shared" si="728"/>
        <v>0</v>
      </c>
      <c r="AR961" s="83">
        <f t="shared" si="729"/>
        <v>0.55932969827247236</v>
      </c>
      <c r="AS961" s="83">
        <f t="shared" si="730"/>
        <v>0.11186593965449443</v>
      </c>
    </row>
    <row r="962" spans="1:45" ht="31.5">
      <c r="A962" s="73" t="s">
        <v>2005</v>
      </c>
      <c r="B962" s="74" t="s">
        <v>2018</v>
      </c>
      <c r="C962" s="109" t="s">
        <v>2019</v>
      </c>
      <c r="D962" s="91">
        <v>2023</v>
      </c>
      <c r="E962" s="91">
        <v>2023</v>
      </c>
      <c r="F962" s="78" t="s">
        <v>203</v>
      </c>
      <c r="G962" s="78" t="s">
        <v>203</v>
      </c>
      <c r="H962" s="78" t="s">
        <v>203</v>
      </c>
      <c r="I962" s="81">
        <v>3.2008026843526358</v>
      </c>
      <c r="J962" s="78">
        <v>3.2008026843526358</v>
      </c>
      <c r="K962" s="79">
        <v>0</v>
      </c>
      <c r="L962" s="84">
        <v>0</v>
      </c>
      <c r="M962" s="84">
        <v>0</v>
      </c>
      <c r="N962" s="84">
        <v>0</v>
      </c>
      <c r="O962" s="84">
        <f t="shared" si="731"/>
        <v>0</v>
      </c>
      <c r="P962" s="79">
        <v>0</v>
      </c>
      <c r="Q962" s="84">
        <v>0</v>
      </c>
      <c r="R962" s="84">
        <v>0</v>
      </c>
      <c r="S962" s="84">
        <v>0</v>
      </c>
      <c r="T962" s="84">
        <f t="shared" si="721"/>
        <v>0</v>
      </c>
      <c r="U962" s="79">
        <v>0</v>
      </c>
      <c r="V962" s="84">
        <v>0</v>
      </c>
      <c r="W962" s="84">
        <v>0</v>
      </c>
      <c r="X962" s="84">
        <v>0</v>
      </c>
      <c r="Y962" s="84">
        <f t="shared" si="722"/>
        <v>0</v>
      </c>
      <c r="Z962" s="79">
        <v>0</v>
      </c>
      <c r="AA962" s="84">
        <v>0</v>
      </c>
      <c r="AB962" s="84">
        <v>0</v>
      </c>
      <c r="AC962" s="84">
        <v>0</v>
      </c>
      <c r="AD962" s="84">
        <f t="shared" si="723"/>
        <v>0</v>
      </c>
      <c r="AE962" s="79">
        <v>3.2008026843526358</v>
      </c>
      <c r="AF962" s="84">
        <v>0</v>
      </c>
      <c r="AG962" s="84">
        <v>0</v>
      </c>
      <c r="AH962" s="84">
        <v>2.6673355702938633</v>
      </c>
      <c r="AI962" s="84">
        <f t="shared" si="724"/>
        <v>0.53346711405877256</v>
      </c>
      <c r="AJ962" s="79">
        <v>0</v>
      </c>
      <c r="AK962" s="84">
        <v>0</v>
      </c>
      <c r="AL962" s="84">
        <v>0</v>
      </c>
      <c r="AM962" s="78">
        <v>0</v>
      </c>
      <c r="AN962" s="84">
        <f t="shared" si="725"/>
        <v>0</v>
      </c>
      <c r="AO962" s="83">
        <f t="shared" si="726"/>
        <v>3.2008026843526358</v>
      </c>
      <c r="AP962" s="83">
        <f t="shared" si="727"/>
        <v>0</v>
      </c>
      <c r="AQ962" s="83">
        <f t="shared" si="728"/>
        <v>0</v>
      </c>
      <c r="AR962" s="83">
        <f t="shared" si="729"/>
        <v>2.6673355702938633</v>
      </c>
      <c r="AS962" s="83">
        <f t="shared" si="730"/>
        <v>0.53346711405877256</v>
      </c>
    </row>
    <row r="963" spans="1:45" ht="31.5">
      <c r="A963" s="73" t="s">
        <v>2005</v>
      </c>
      <c r="B963" s="74" t="s">
        <v>2020</v>
      </c>
      <c r="C963" s="109" t="s">
        <v>2021</v>
      </c>
      <c r="D963" s="91">
        <v>2023</v>
      </c>
      <c r="E963" s="91">
        <v>2023</v>
      </c>
      <c r="F963" s="78" t="s">
        <v>203</v>
      </c>
      <c r="G963" s="78" t="s">
        <v>203</v>
      </c>
      <c r="H963" s="78" t="s">
        <v>203</v>
      </c>
      <c r="I963" s="81">
        <v>0.37080000000000002</v>
      </c>
      <c r="J963" s="78">
        <v>0.37080000000000002</v>
      </c>
      <c r="K963" s="79">
        <v>0</v>
      </c>
      <c r="L963" s="84">
        <v>0</v>
      </c>
      <c r="M963" s="84">
        <v>0</v>
      </c>
      <c r="N963" s="84">
        <v>0</v>
      </c>
      <c r="O963" s="84">
        <f t="shared" si="731"/>
        <v>0</v>
      </c>
      <c r="P963" s="79">
        <v>0</v>
      </c>
      <c r="Q963" s="84">
        <v>0</v>
      </c>
      <c r="R963" s="84">
        <v>0</v>
      </c>
      <c r="S963" s="84">
        <v>0</v>
      </c>
      <c r="T963" s="84">
        <f t="shared" si="721"/>
        <v>0</v>
      </c>
      <c r="U963" s="79">
        <v>0</v>
      </c>
      <c r="V963" s="84">
        <v>0</v>
      </c>
      <c r="W963" s="84">
        <v>0</v>
      </c>
      <c r="X963" s="84">
        <v>0</v>
      </c>
      <c r="Y963" s="84">
        <f t="shared" si="722"/>
        <v>0</v>
      </c>
      <c r="Z963" s="79">
        <v>0</v>
      </c>
      <c r="AA963" s="84">
        <v>0</v>
      </c>
      <c r="AB963" s="84">
        <v>0</v>
      </c>
      <c r="AC963" s="84">
        <v>0</v>
      </c>
      <c r="AD963" s="84">
        <f t="shared" si="723"/>
        <v>0</v>
      </c>
      <c r="AE963" s="79">
        <v>0.37080000000000002</v>
      </c>
      <c r="AF963" s="84">
        <v>0</v>
      </c>
      <c r="AG963" s="84">
        <v>0</v>
      </c>
      <c r="AH963" s="84">
        <v>0.309</v>
      </c>
      <c r="AI963" s="84">
        <f t="shared" si="724"/>
        <v>6.1800000000000022E-2</v>
      </c>
      <c r="AJ963" s="79">
        <v>0</v>
      </c>
      <c r="AK963" s="84">
        <v>0</v>
      </c>
      <c r="AL963" s="84">
        <v>0</v>
      </c>
      <c r="AM963" s="78">
        <v>0</v>
      </c>
      <c r="AN963" s="84">
        <f t="shared" si="725"/>
        <v>0</v>
      </c>
      <c r="AO963" s="83">
        <f t="shared" si="726"/>
        <v>0.37080000000000002</v>
      </c>
      <c r="AP963" s="83">
        <f t="shared" si="727"/>
        <v>0</v>
      </c>
      <c r="AQ963" s="83">
        <f t="shared" si="728"/>
        <v>0</v>
      </c>
      <c r="AR963" s="83">
        <f t="shared" si="729"/>
        <v>0.309</v>
      </c>
      <c r="AS963" s="83">
        <f t="shared" si="730"/>
        <v>6.1800000000000022E-2</v>
      </c>
    </row>
    <row r="964" spans="1:45" ht="31.5">
      <c r="A964" s="73" t="s">
        <v>2005</v>
      </c>
      <c r="B964" s="74" t="s">
        <v>2022</v>
      </c>
      <c r="C964" s="109" t="s">
        <v>2023</v>
      </c>
      <c r="D964" s="91">
        <v>2023</v>
      </c>
      <c r="E964" s="91">
        <v>2023</v>
      </c>
      <c r="F964" s="78" t="s">
        <v>203</v>
      </c>
      <c r="G964" s="78" t="s">
        <v>203</v>
      </c>
      <c r="H964" s="78" t="s">
        <v>203</v>
      </c>
      <c r="I964" s="81">
        <v>1.1375999999999999</v>
      </c>
      <c r="J964" s="78">
        <v>1.1375999999999999</v>
      </c>
      <c r="K964" s="79">
        <v>0</v>
      </c>
      <c r="L964" s="84">
        <v>0</v>
      </c>
      <c r="M964" s="84">
        <v>0</v>
      </c>
      <c r="N964" s="84">
        <v>0</v>
      </c>
      <c r="O964" s="84">
        <f t="shared" si="731"/>
        <v>0</v>
      </c>
      <c r="P964" s="79">
        <v>0</v>
      </c>
      <c r="Q964" s="84">
        <v>0</v>
      </c>
      <c r="R964" s="84">
        <v>0</v>
      </c>
      <c r="S964" s="84">
        <v>0</v>
      </c>
      <c r="T964" s="84">
        <f t="shared" si="721"/>
        <v>0</v>
      </c>
      <c r="U964" s="79">
        <v>0</v>
      </c>
      <c r="V964" s="84">
        <v>0</v>
      </c>
      <c r="W964" s="84">
        <v>0</v>
      </c>
      <c r="X964" s="84">
        <v>0</v>
      </c>
      <c r="Y964" s="84">
        <f t="shared" si="722"/>
        <v>0</v>
      </c>
      <c r="Z964" s="79">
        <v>0</v>
      </c>
      <c r="AA964" s="84">
        <v>0</v>
      </c>
      <c r="AB964" s="84">
        <v>0</v>
      </c>
      <c r="AC964" s="84">
        <v>0</v>
      </c>
      <c r="AD964" s="84">
        <f t="shared" si="723"/>
        <v>0</v>
      </c>
      <c r="AE964" s="79">
        <v>1.1375999999999999</v>
      </c>
      <c r="AF964" s="84">
        <v>0</v>
      </c>
      <c r="AG964" s="84">
        <v>0</v>
      </c>
      <c r="AH964" s="84">
        <v>0.94799999999999995</v>
      </c>
      <c r="AI964" s="84">
        <f t="shared" si="724"/>
        <v>0.18959999999999999</v>
      </c>
      <c r="AJ964" s="79">
        <v>0</v>
      </c>
      <c r="AK964" s="84">
        <v>0</v>
      </c>
      <c r="AL964" s="84">
        <v>0</v>
      </c>
      <c r="AM964" s="78">
        <v>0</v>
      </c>
      <c r="AN964" s="84">
        <f t="shared" si="725"/>
        <v>0</v>
      </c>
      <c r="AO964" s="83">
        <f t="shared" si="726"/>
        <v>1.1375999999999999</v>
      </c>
      <c r="AP964" s="83">
        <f t="shared" si="727"/>
        <v>0</v>
      </c>
      <c r="AQ964" s="83">
        <f t="shared" si="728"/>
        <v>0</v>
      </c>
      <c r="AR964" s="83">
        <f t="shared" si="729"/>
        <v>0.94799999999999995</v>
      </c>
      <c r="AS964" s="83">
        <f t="shared" si="730"/>
        <v>0.18959999999999999</v>
      </c>
    </row>
    <row r="965" spans="1:45" ht="31.5">
      <c r="A965" s="73" t="s">
        <v>2005</v>
      </c>
      <c r="B965" s="140" t="s">
        <v>2024</v>
      </c>
      <c r="C965" s="123" t="s">
        <v>2025</v>
      </c>
      <c r="D965" s="77">
        <v>2017</v>
      </c>
      <c r="E965" s="77">
        <v>2023</v>
      </c>
      <c r="F965" s="78" t="s">
        <v>203</v>
      </c>
      <c r="G965" s="78" t="s">
        <v>203</v>
      </c>
      <c r="H965" s="78" t="s">
        <v>203</v>
      </c>
      <c r="I965" s="78">
        <v>131.50895015999998</v>
      </c>
      <c r="J965" s="78">
        <v>96.623519999999985</v>
      </c>
      <c r="K965" s="79">
        <v>0</v>
      </c>
      <c r="L965" s="79">
        <v>0</v>
      </c>
      <c r="M965" s="79">
        <v>0</v>
      </c>
      <c r="N965" s="78">
        <v>0</v>
      </c>
      <c r="O965" s="78">
        <f t="shared" si="731"/>
        <v>0</v>
      </c>
      <c r="P965" s="79">
        <v>0</v>
      </c>
      <c r="Q965" s="79">
        <v>0</v>
      </c>
      <c r="R965" s="79">
        <v>0</v>
      </c>
      <c r="S965" s="79">
        <v>0</v>
      </c>
      <c r="T965" s="79">
        <f t="shared" si="721"/>
        <v>0</v>
      </c>
      <c r="U965" s="79">
        <v>0</v>
      </c>
      <c r="V965" s="79">
        <v>0</v>
      </c>
      <c r="W965" s="79">
        <v>0</v>
      </c>
      <c r="X965" s="79">
        <v>0</v>
      </c>
      <c r="Y965" s="79">
        <f t="shared" si="722"/>
        <v>0</v>
      </c>
      <c r="Z965" s="79">
        <v>31.29</v>
      </c>
      <c r="AA965" s="79">
        <v>0</v>
      </c>
      <c r="AB965" s="79">
        <v>0</v>
      </c>
      <c r="AC965" s="79">
        <v>26.074999999999999</v>
      </c>
      <c r="AD965" s="79">
        <f t="shared" si="723"/>
        <v>5.2149999999999999</v>
      </c>
      <c r="AE965" s="79">
        <v>65.333519999999993</v>
      </c>
      <c r="AF965" s="79">
        <v>0</v>
      </c>
      <c r="AG965" s="79">
        <v>0</v>
      </c>
      <c r="AH965" s="79">
        <v>54.444600000000001</v>
      </c>
      <c r="AI965" s="79">
        <f t="shared" si="724"/>
        <v>10.888919999999992</v>
      </c>
      <c r="AJ965" s="79">
        <v>0</v>
      </c>
      <c r="AK965" s="79">
        <v>0</v>
      </c>
      <c r="AL965" s="79">
        <v>0</v>
      </c>
      <c r="AM965" s="78">
        <v>0</v>
      </c>
      <c r="AN965" s="79">
        <f t="shared" si="725"/>
        <v>0</v>
      </c>
      <c r="AO965" s="83">
        <f t="shared" si="726"/>
        <v>96.623519999999985</v>
      </c>
      <c r="AP965" s="83">
        <f t="shared" si="727"/>
        <v>0</v>
      </c>
      <c r="AQ965" s="83">
        <f t="shared" si="728"/>
        <v>0</v>
      </c>
      <c r="AR965" s="83">
        <f t="shared" si="729"/>
        <v>80.519599999999997</v>
      </c>
      <c r="AS965" s="83">
        <f t="shared" si="730"/>
        <v>16.103919999999992</v>
      </c>
    </row>
    <row r="966" spans="1:45" ht="31.5">
      <c r="A966" s="73" t="s">
        <v>2005</v>
      </c>
      <c r="B966" s="140" t="s">
        <v>2026</v>
      </c>
      <c r="C966" s="123" t="s">
        <v>2027</v>
      </c>
      <c r="D966" s="77">
        <v>2019</v>
      </c>
      <c r="E966" s="77">
        <v>2019</v>
      </c>
      <c r="F966" s="124" t="s">
        <v>203</v>
      </c>
      <c r="G966" s="124" t="s">
        <v>203</v>
      </c>
      <c r="H966" s="124" t="s">
        <v>203</v>
      </c>
      <c r="I966" s="78">
        <v>45.8923068</v>
      </c>
      <c r="J966" s="78">
        <v>45.8923068</v>
      </c>
      <c r="K966" s="79">
        <v>45.8923068</v>
      </c>
      <c r="L966" s="79">
        <v>0</v>
      </c>
      <c r="M966" s="79">
        <v>0</v>
      </c>
      <c r="N966" s="79">
        <v>38.243589</v>
      </c>
      <c r="O966" s="79">
        <f t="shared" si="731"/>
        <v>7.6487178</v>
      </c>
      <c r="P966" s="79">
        <v>0</v>
      </c>
      <c r="Q966" s="79">
        <v>0</v>
      </c>
      <c r="R966" s="79">
        <v>0</v>
      </c>
      <c r="S966" s="78">
        <v>0</v>
      </c>
      <c r="T966" s="78">
        <f t="shared" si="721"/>
        <v>0</v>
      </c>
      <c r="U966" s="79">
        <v>0</v>
      </c>
      <c r="V966" s="79">
        <v>0</v>
      </c>
      <c r="W966" s="79">
        <v>0</v>
      </c>
      <c r="X966" s="79">
        <v>0</v>
      </c>
      <c r="Y966" s="78">
        <f t="shared" si="722"/>
        <v>0</v>
      </c>
      <c r="Z966" s="79">
        <v>0</v>
      </c>
      <c r="AA966" s="79">
        <v>0</v>
      </c>
      <c r="AB966" s="79">
        <v>0</v>
      </c>
      <c r="AC966" s="78">
        <v>0</v>
      </c>
      <c r="AD966" s="78">
        <f t="shared" si="723"/>
        <v>0</v>
      </c>
      <c r="AE966" s="79">
        <v>0</v>
      </c>
      <c r="AF966" s="79">
        <v>0</v>
      </c>
      <c r="AG966" s="79">
        <v>0</v>
      </c>
      <c r="AH966" s="79">
        <v>0</v>
      </c>
      <c r="AI966" s="78">
        <f t="shared" si="724"/>
        <v>0</v>
      </c>
      <c r="AJ966" s="79">
        <v>0</v>
      </c>
      <c r="AK966" s="79">
        <v>0</v>
      </c>
      <c r="AL966" s="79">
        <v>0</v>
      </c>
      <c r="AM966" s="78">
        <v>0</v>
      </c>
      <c r="AN966" s="78">
        <f t="shared" si="725"/>
        <v>0</v>
      </c>
      <c r="AO966" s="83">
        <f t="shared" si="726"/>
        <v>45.8923068</v>
      </c>
      <c r="AP966" s="83">
        <f t="shared" si="727"/>
        <v>0</v>
      </c>
      <c r="AQ966" s="83">
        <f t="shared" si="728"/>
        <v>0</v>
      </c>
      <c r="AR966" s="83">
        <f t="shared" si="729"/>
        <v>38.243589</v>
      </c>
      <c r="AS966" s="83">
        <f t="shared" si="730"/>
        <v>7.6487178</v>
      </c>
    </row>
    <row r="967" spans="1:45" ht="31.5">
      <c r="A967" s="73" t="s">
        <v>2005</v>
      </c>
      <c r="B967" s="140" t="s">
        <v>2028</v>
      </c>
      <c r="C967" s="123" t="s">
        <v>2029</v>
      </c>
      <c r="D967" s="77">
        <v>2021</v>
      </c>
      <c r="E967" s="77">
        <v>2021</v>
      </c>
      <c r="F967" s="78" t="s">
        <v>203</v>
      </c>
      <c r="G967" s="78" t="s">
        <v>203</v>
      </c>
      <c r="H967" s="78" t="s">
        <v>203</v>
      </c>
      <c r="I967" s="78">
        <v>67.391999999999996</v>
      </c>
      <c r="J967" s="78">
        <v>67.391999999999996</v>
      </c>
      <c r="K967" s="79">
        <v>0</v>
      </c>
      <c r="L967" s="79">
        <v>0</v>
      </c>
      <c r="M967" s="79">
        <v>0</v>
      </c>
      <c r="N967" s="79">
        <v>0</v>
      </c>
      <c r="O967" s="79">
        <f t="shared" si="731"/>
        <v>0</v>
      </c>
      <c r="P967" s="79">
        <v>0</v>
      </c>
      <c r="Q967" s="79">
        <v>0</v>
      </c>
      <c r="R967" s="79">
        <v>0</v>
      </c>
      <c r="S967" s="79">
        <v>0</v>
      </c>
      <c r="T967" s="79">
        <f t="shared" si="721"/>
        <v>0</v>
      </c>
      <c r="U967" s="79">
        <v>67.391999999999996</v>
      </c>
      <c r="V967" s="79">
        <v>0</v>
      </c>
      <c r="W967" s="79">
        <v>0</v>
      </c>
      <c r="X967" s="79">
        <v>56.16</v>
      </c>
      <c r="Y967" s="79">
        <f t="shared" si="722"/>
        <v>11.231999999999999</v>
      </c>
      <c r="Z967" s="79">
        <v>0</v>
      </c>
      <c r="AA967" s="79">
        <v>0</v>
      </c>
      <c r="AB967" s="79">
        <v>0</v>
      </c>
      <c r="AC967" s="78">
        <v>0</v>
      </c>
      <c r="AD967" s="79">
        <f t="shared" si="723"/>
        <v>0</v>
      </c>
      <c r="AE967" s="79">
        <v>0</v>
      </c>
      <c r="AF967" s="79">
        <v>0</v>
      </c>
      <c r="AG967" s="79">
        <v>0</v>
      </c>
      <c r="AH967" s="79">
        <v>0</v>
      </c>
      <c r="AI967" s="79">
        <f t="shared" si="724"/>
        <v>0</v>
      </c>
      <c r="AJ967" s="79">
        <v>0</v>
      </c>
      <c r="AK967" s="79">
        <v>0</v>
      </c>
      <c r="AL967" s="79">
        <v>0</v>
      </c>
      <c r="AM967" s="78">
        <v>0</v>
      </c>
      <c r="AN967" s="79">
        <f t="shared" si="725"/>
        <v>0</v>
      </c>
      <c r="AO967" s="83">
        <f t="shared" si="726"/>
        <v>67.391999999999996</v>
      </c>
      <c r="AP967" s="83">
        <f t="shared" si="727"/>
        <v>0</v>
      </c>
      <c r="AQ967" s="83">
        <f t="shared" si="728"/>
        <v>0</v>
      </c>
      <c r="AR967" s="83">
        <f t="shared" si="729"/>
        <v>56.16</v>
      </c>
      <c r="AS967" s="83">
        <f t="shared" si="730"/>
        <v>11.231999999999999</v>
      </c>
    </row>
    <row r="968" spans="1:45" ht="47.25">
      <c r="A968" s="73" t="s">
        <v>2005</v>
      </c>
      <c r="B968" s="74" t="s">
        <v>2030</v>
      </c>
      <c r="C968" s="109" t="s">
        <v>2031</v>
      </c>
      <c r="D968" s="91">
        <v>2020</v>
      </c>
      <c r="E968" s="91">
        <v>2020</v>
      </c>
      <c r="F968" s="78" t="s">
        <v>203</v>
      </c>
      <c r="G968" s="78" t="s">
        <v>203</v>
      </c>
      <c r="H968" s="78" t="s">
        <v>203</v>
      </c>
      <c r="I968" s="81">
        <v>8.4</v>
      </c>
      <c r="J968" s="78">
        <v>8.4</v>
      </c>
      <c r="K968" s="79">
        <v>0</v>
      </c>
      <c r="L968" s="79">
        <v>0</v>
      </c>
      <c r="M968" s="79">
        <v>0</v>
      </c>
      <c r="N968" s="79">
        <v>0</v>
      </c>
      <c r="O968" s="79">
        <f t="shared" si="731"/>
        <v>0</v>
      </c>
      <c r="P968" s="79">
        <v>8.4</v>
      </c>
      <c r="Q968" s="79">
        <v>0</v>
      </c>
      <c r="R968" s="79">
        <v>0</v>
      </c>
      <c r="S968" s="79">
        <v>7</v>
      </c>
      <c r="T968" s="79">
        <f t="shared" si="721"/>
        <v>1.4000000000000004</v>
      </c>
      <c r="U968" s="79">
        <v>0</v>
      </c>
      <c r="V968" s="79">
        <v>0</v>
      </c>
      <c r="W968" s="79">
        <v>0</v>
      </c>
      <c r="X968" s="79">
        <v>0</v>
      </c>
      <c r="Y968" s="79">
        <f t="shared" si="722"/>
        <v>0</v>
      </c>
      <c r="Z968" s="79">
        <v>0</v>
      </c>
      <c r="AA968" s="79">
        <v>0</v>
      </c>
      <c r="AB968" s="79">
        <v>0</v>
      </c>
      <c r="AC968" s="79">
        <v>0</v>
      </c>
      <c r="AD968" s="79">
        <f t="shared" si="723"/>
        <v>0</v>
      </c>
      <c r="AE968" s="79">
        <v>0</v>
      </c>
      <c r="AF968" s="79">
        <v>0</v>
      </c>
      <c r="AG968" s="79">
        <v>0</v>
      </c>
      <c r="AH968" s="79">
        <v>0</v>
      </c>
      <c r="AI968" s="79">
        <f t="shared" si="724"/>
        <v>0</v>
      </c>
      <c r="AJ968" s="79">
        <v>0</v>
      </c>
      <c r="AK968" s="79">
        <v>0</v>
      </c>
      <c r="AL968" s="79">
        <v>0</v>
      </c>
      <c r="AM968" s="78">
        <v>0</v>
      </c>
      <c r="AN968" s="79">
        <f t="shared" si="725"/>
        <v>0</v>
      </c>
      <c r="AO968" s="83">
        <f t="shared" si="726"/>
        <v>8.4</v>
      </c>
      <c r="AP968" s="83">
        <f t="shared" si="727"/>
        <v>0</v>
      </c>
      <c r="AQ968" s="83">
        <f t="shared" si="728"/>
        <v>0</v>
      </c>
      <c r="AR968" s="83">
        <f t="shared" si="729"/>
        <v>7</v>
      </c>
      <c r="AS968" s="83">
        <f t="shared" si="730"/>
        <v>1.4000000000000004</v>
      </c>
    </row>
    <row r="969" spans="1:45" ht="31.5">
      <c r="A969" s="73" t="s">
        <v>2005</v>
      </c>
      <c r="B969" s="140" t="s">
        <v>2032</v>
      </c>
      <c r="C969" s="123" t="s">
        <v>2033</v>
      </c>
      <c r="D969" s="77">
        <v>2019</v>
      </c>
      <c r="E969" s="77">
        <v>2021</v>
      </c>
      <c r="F969" s="78" t="s">
        <v>203</v>
      </c>
      <c r="G969" s="78" t="s">
        <v>203</v>
      </c>
      <c r="H969" s="78" t="s">
        <v>203</v>
      </c>
      <c r="I969" s="78">
        <v>158.4</v>
      </c>
      <c r="J969" s="78">
        <v>158.4</v>
      </c>
      <c r="K969" s="79">
        <v>48</v>
      </c>
      <c r="L969" s="79">
        <v>0</v>
      </c>
      <c r="M969" s="79">
        <v>0</v>
      </c>
      <c r="N969" s="78">
        <v>40</v>
      </c>
      <c r="O969" s="78">
        <f t="shared" si="731"/>
        <v>8</v>
      </c>
      <c r="P969" s="79">
        <v>55.2</v>
      </c>
      <c r="Q969" s="79">
        <v>0</v>
      </c>
      <c r="R969" s="79">
        <v>0</v>
      </c>
      <c r="S969" s="78">
        <v>46</v>
      </c>
      <c r="T969" s="78">
        <f t="shared" si="721"/>
        <v>9.2000000000000028</v>
      </c>
      <c r="U969" s="79">
        <v>55.2</v>
      </c>
      <c r="V969" s="79">
        <v>0</v>
      </c>
      <c r="W969" s="79">
        <v>0</v>
      </c>
      <c r="X969" s="79">
        <v>46</v>
      </c>
      <c r="Y969" s="78">
        <f t="shared" si="722"/>
        <v>9.2000000000000028</v>
      </c>
      <c r="Z969" s="79">
        <v>0</v>
      </c>
      <c r="AA969" s="79">
        <v>0</v>
      </c>
      <c r="AB969" s="79">
        <v>0</v>
      </c>
      <c r="AC969" s="78">
        <v>0</v>
      </c>
      <c r="AD969" s="78">
        <f t="shared" si="723"/>
        <v>0</v>
      </c>
      <c r="AE969" s="79">
        <v>0</v>
      </c>
      <c r="AF969" s="79">
        <v>0</v>
      </c>
      <c r="AG969" s="79">
        <v>0</v>
      </c>
      <c r="AH969" s="79">
        <v>0</v>
      </c>
      <c r="AI969" s="78">
        <f t="shared" si="724"/>
        <v>0</v>
      </c>
      <c r="AJ969" s="79">
        <v>0</v>
      </c>
      <c r="AK969" s="79">
        <v>0</v>
      </c>
      <c r="AL969" s="79">
        <v>0</v>
      </c>
      <c r="AM969" s="78">
        <v>0</v>
      </c>
      <c r="AN969" s="78">
        <f t="shared" si="725"/>
        <v>0</v>
      </c>
      <c r="AO969" s="83">
        <f t="shared" si="726"/>
        <v>158.4</v>
      </c>
      <c r="AP969" s="83">
        <f t="shared" si="727"/>
        <v>0</v>
      </c>
      <c r="AQ969" s="83">
        <f t="shared" si="728"/>
        <v>0</v>
      </c>
      <c r="AR969" s="83">
        <f t="shared" si="729"/>
        <v>132</v>
      </c>
      <c r="AS969" s="83">
        <f t="shared" si="730"/>
        <v>26.400000000000006</v>
      </c>
    </row>
    <row r="970" spans="1:45" ht="31.5">
      <c r="A970" s="73" t="s">
        <v>2005</v>
      </c>
      <c r="B970" s="140" t="s">
        <v>2034</v>
      </c>
      <c r="C970" s="123" t="s">
        <v>2035</v>
      </c>
      <c r="D970" s="77">
        <v>2020</v>
      </c>
      <c r="E970" s="77">
        <v>2020</v>
      </c>
      <c r="F970" s="78" t="s">
        <v>203</v>
      </c>
      <c r="G970" s="78" t="s">
        <v>203</v>
      </c>
      <c r="H970" s="78" t="s">
        <v>203</v>
      </c>
      <c r="I970" s="78">
        <v>35.686799999999998</v>
      </c>
      <c r="J970" s="78">
        <v>35.686799999999998</v>
      </c>
      <c r="K970" s="79">
        <v>0</v>
      </c>
      <c r="L970" s="79">
        <v>0</v>
      </c>
      <c r="M970" s="79">
        <v>0</v>
      </c>
      <c r="N970" s="79">
        <v>0</v>
      </c>
      <c r="O970" s="79">
        <f t="shared" si="731"/>
        <v>0</v>
      </c>
      <c r="P970" s="79">
        <v>35.686799999999998</v>
      </c>
      <c r="Q970" s="79">
        <v>0</v>
      </c>
      <c r="R970" s="79">
        <v>0</v>
      </c>
      <c r="S970" s="79">
        <v>29.738999999999997</v>
      </c>
      <c r="T970" s="79">
        <f t="shared" si="721"/>
        <v>5.9478000000000009</v>
      </c>
      <c r="U970" s="79">
        <v>0</v>
      </c>
      <c r="V970" s="79">
        <v>0</v>
      </c>
      <c r="W970" s="79">
        <v>0</v>
      </c>
      <c r="X970" s="79">
        <v>0</v>
      </c>
      <c r="Y970" s="79">
        <f t="shared" si="722"/>
        <v>0</v>
      </c>
      <c r="Z970" s="79">
        <v>0</v>
      </c>
      <c r="AA970" s="79">
        <v>0</v>
      </c>
      <c r="AB970" s="79">
        <v>0</v>
      </c>
      <c r="AC970" s="78">
        <v>0</v>
      </c>
      <c r="AD970" s="79">
        <f t="shared" si="723"/>
        <v>0</v>
      </c>
      <c r="AE970" s="79">
        <v>0</v>
      </c>
      <c r="AF970" s="79">
        <v>0</v>
      </c>
      <c r="AG970" s="79">
        <v>0</v>
      </c>
      <c r="AH970" s="79">
        <v>0</v>
      </c>
      <c r="AI970" s="79">
        <f t="shared" si="724"/>
        <v>0</v>
      </c>
      <c r="AJ970" s="79">
        <v>0</v>
      </c>
      <c r="AK970" s="79">
        <v>0</v>
      </c>
      <c r="AL970" s="79">
        <v>0</v>
      </c>
      <c r="AM970" s="78">
        <v>0</v>
      </c>
      <c r="AN970" s="79">
        <f t="shared" si="725"/>
        <v>0</v>
      </c>
      <c r="AO970" s="83">
        <f t="shared" si="726"/>
        <v>35.686799999999998</v>
      </c>
      <c r="AP970" s="83">
        <f t="shared" si="727"/>
        <v>0</v>
      </c>
      <c r="AQ970" s="83">
        <f t="shared" si="728"/>
        <v>0</v>
      </c>
      <c r="AR970" s="83">
        <f t="shared" si="729"/>
        <v>29.738999999999997</v>
      </c>
      <c r="AS970" s="83">
        <f t="shared" si="730"/>
        <v>5.9478000000000009</v>
      </c>
    </row>
    <row r="971" spans="1:45" ht="31.5">
      <c r="A971" s="73" t="s">
        <v>2005</v>
      </c>
      <c r="B971" s="140" t="s">
        <v>2036</v>
      </c>
      <c r="C971" s="123" t="s">
        <v>2037</v>
      </c>
      <c r="D971" s="77">
        <v>2024</v>
      </c>
      <c r="E971" s="77">
        <v>2024</v>
      </c>
      <c r="F971" s="78" t="s">
        <v>203</v>
      </c>
      <c r="G971" s="78" t="s">
        <v>203</v>
      </c>
      <c r="H971" s="78" t="s">
        <v>203</v>
      </c>
      <c r="I971" s="78">
        <v>26.4</v>
      </c>
      <c r="J971" s="78">
        <v>26.4</v>
      </c>
      <c r="K971" s="79">
        <v>0</v>
      </c>
      <c r="L971" s="79">
        <v>0</v>
      </c>
      <c r="M971" s="79">
        <v>0</v>
      </c>
      <c r="N971" s="79">
        <v>0</v>
      </c>
      <c r="O971" s="79">
        <f t="shared" si="731"/>
        <v>0</v>
      </c>
      <c r="P971" s="79">
        <v>0</v>
      </c>
      <c r="Q971" s="79">
        <v>0</v>
      </c>
      <c r="R971" s="79">
        <v>0</v>
      </c>
      <c r="S971" s="79">
        <v>0</v>
      </c>
      <c r="T971" s="79">
        <f t="shared" si="721"/>
        <v>0</v>
      </c>
      <c r="U971" s="79">
        <v>0</v>
      </c>
      <c r="V971" s="79">
        <v>0</v>
      </c>
      <c r="W971" s="79">
        <v>0</v>
      </c>
      <c r="X971" s="79">
        <v>0</v>
      </c>
      <c r="Y971" s="79">
        <f t="shared" si="722"/>
        <v>0</v>
      </c>
      <c r="Z971" s="79">
        <v>0</v>
      </c>
      <c r="AA971" s="79">
        <v>0</v>
      </c>
      <c r="AB971" s="79">
        <v>0</v>
      </c>
      <c r="AC971" s="78">
        <v>0</v>
      </c>
      <c r="AD971" s="79">
        <f t="shared" si="723"/>
        <v>0</v>
      </c>
      <c r="AE971" s="79">
        <v>0</v>
      </c>
      <c r="AF971" s="79">
        <v>0</v>
      </c>
      <c r="AG971" s="79">
        <v>0</v>
      </c>
      <c r="AH971" s="79">
        <v>0</v>
      </c>
      <c r="AI971" s="79">
        <f t="shared" si="724"/>
        <v>0</v>
      </c>
      <c r="AJ971" s="79">
        <v>26.4</v>
      </c>
      <c r="AK971" s="79">
        <v>0</v>
      </c>
      <c r="AL971" s="79">
        <v>0</v>
      </c>
      <c r="AM971" s="78">
        <v>22</v>
      </c>
      <c r="AN971" s="79">
        <f t="shared" si="725"/>
        <v>4.3999999999999986</v>
      </c>
      <c r="AO971" s="83">
        <f t="shared" si="726"/>
        <v>26.4</v>
      </c>
      <c r="AP971" s="83">
        <f t="shared" si="727"/>
        <v>0</v>
      </c>
      <c r="AQ971" s="83">
        <f t="shared" si="728"/>
        <v>0</v>
      </c>
      <c r="AR971" s="83">
        <f t="shared" si="729"/>
        <v>22</v>
      </c>
      <c r="AS971" s="83">
        <f t="shared" si="730"/>
        <v>4.3999999999999986</v>
      </c>
    </row>
    <row r="972" spans="1:45" ht="31.5">
      <c r="A972" s="73" t="s">
        <v>2005</v>
      </c>
      <c r="B972" s="140" t="s">
        <v>2038</v>
      </c>
      <c r="C972" s="123" t="s">
        <v>2039</v>
      </c>
      <c r="D972" s="77">
        <v>2020</v>
      </c>
      <c r="E972" s="77">
        <v>2020</v>
      </c>
      <c r="F972" s="78" t="s">
        <v>203</v>
      </c>
      <c r="G972" s="78" t="s">
        <v>203</v>
      </c>
      <c r="H972" s="78" t="s">
        <v>203</v>
      </c>
      <c r="I972" s="78">
        <v>0.93725099999999995</v>
      </c>
      <c r="J972" s="78">
        <v>0.93725099999999995</v>
      </c>
      <c r="K972" s="79">
        <v>0</v>
      </c>
      <c r="L972" s="79">
        <v>0</v>
      </c>
      <c r="M972" s="79">
        <v>0</v>
      </c>
      <c r="N972" s="79">
        <v>0</v>
      </c>
      <c r="O972" s="79">
        <f t="shared" si="731"/>
        <v>0</v>
      </c>
      <c r="P972" s="79">
        <v>0.93725099999999995</v>
      </c>
      <c r="Q972" s="79">
        <v>0</v>
      </c>
      <c r="R972" s="79">
        <v>0</v>
      </c>
      <c r="S972" s="79">
        <v>0.78104249999999997</v>
      </c>
      <c r="T972" s="79">
        <f t="shared" si="721"/>
        <v>0.15620849999999997</v>
      </c>
      <c r="U972" s="79">
        <v>0</v>
      </c>
      <c r="V972" s="79">
        <v>0</v>
      </c>
      <c r="W972" s="79">
        <v>0</v>
      </c>
      <c r="X972" s="79">
        <v>0</v>
      </c>
      <c r="Y972" s="79">
        <f t="shared" si="722"/>
        <v>0</v>
      </c>
      <c r="Z972" s="79">
        <v>0</v>
      </c>
      <c r="AA972" s="79">
        <v>0</v>
      </c>
      <c r="AB972" s="79">
        <v>0</v>
      </c>
      <c r="AC972" s="78">
        <v>0</v>
      </c>
      <c r="AD972" s="79">
        <f t="shared" si="723"/>
        <v>0</v>
      </c>
      <c r="AE972" s="79">
        <v>0</v>
      </c>
      <c r="AF972" s="79">
        <v>0</v>
      </c>
      <c r="AG972" s="79">
        <v>0</v>
      </c>
      <c r="AH972" s="79">
        <v>0</v>
      </c>
      <c r="AI972" s="79">
        <f t="shared" si="724"/>
        <v>0</v>
      </c>
      <c r="AJ972" s="79">
        <v>0</v>
      </c>
      <c r="AK972" s="79">
        <v>0</v>
      </c>
      <c r="AL972" s="79">
        <v>0</v>
      </c>
      <c r="AM972" s="78">
        <v>0</v>
      </c>
      <c r="AN972" s="79">
        <f t="shared" si="725"/>
        <v>0</v>
      </c>
      <c r="AO972" s="83">
        <f t="shared" si="726"/>
        <v>0.93725099999999995</v>
      </c>
      <c r="AP972" s="83">
        <f t="shared" si="727"/>
        <v>0</v>
      </c>
      <c r="AQ972" s="83">
        <f t="shared" si="728"/>
        <v>0</v>
      </c>
      <c r="AR972" s="83">
        <f t="shared" si="729"/>
        <v>0.78104249999999997</v>
      </c>
      <c r="AS972" s="83">
        <f t="shared" si="730"/>
        <v>0.15620849999999997</v>
      </c>
    </row>
    <row r="973" spans="1:45" ht="31.5">
      <c r="A973" s="73" t="s">
        <v>2005</v>
      </c>
      <c r="B973" s="140" t="s">
        <v>2040</v>
      </c>
      <c r="C973" s="123" t="s">
        <v>2041</v>
      </c>
      <c r="D973" s="77">
        <v>2018</v>
      </c>
      <c r="E973" s="77">
        <v>2020</v>
      </c>
      <c r="F973" s="78" t="s">
        <v>203</v>
      </c>
      <c r="G973" s="78" t="s">
        <v>203</v>
      </c>
      <c r="H973" s="78" t="s">
        <v>203</v>
      </c>
      <c r="I973" s="78">
        <v>0.67087439999999998</v>
      </c>
      <c r="J973" s="78">
        <v>0.67087439999999998</v>
      </c>
      <c r="K973" s="79">
        <v>0</v>
      </c>
      <c r="L973" s="79">
        <v>0</v>
      </c>
      <c r="M973" s="79">
        <v>0</v>
      </c>
      <c r="N973" s="78">
        <v>0</v>
      </c>
      <c r="O973" s="78">
        <f t="shared" si="731"/>
        <v>0</v>
      </c>
      <c r="P973" s="79">
        <v>0.67087439999999998</v>
      </c>
      <c r="Q973" s="79">
        <v>0</v>
      </c>
      <c r="R973" s="79">
        <v>0</v>
      </c>
      <c r="S973" s="78">
        <v>0.55906200000000006</v>
      </c>
      <c r="T973" s="78">
        <f t="shared" si="721"/>
        <v>0.11181239999999992</v>
      </c>
      <c r="U973" s="79">
        <v>0</v>
      </c>
      <c r="V973" s="79">
        <v>0</v>
      </c>
      <c r="W973" s="79">
        <v>0</v>
      </c>
      <c r="X973" s="79">
        <v>0</v>
      </c>
      <c r="Y973" s="79">
        <f t="shared" si="722"/>
        <v>0</v>
      </c>
      <c r="Z973" s="79">
        <v>0</v>
      </c>
      <c r="AA973" s="79">
        <v>0</v>
      </c>
      <c r="AB973" s="79">
        <v>0</v>
      </c>
      <c r="AC973" s="79">
        <v>0</v>
      </c>
      <c r="AD973" s="79">
        <f t="shared" si="723"/>
        <v>0</v>
      </c>
      <c r="AE973" s="79">
        <v>0</v>
      </c>
      <c r="AF973" s="79">
        <v>0</v>
      </c>
      <c r="AG973" s="79">
        <v>0</v>
      </c>
      <c r="AH973" s="79">
        <v>0</v>
      </c>
      <c r="AI973" s="79">
        <f t="shared" si="724"/>
        <v>0</v>
      </c>
      <c r="AJ973" s="79">
        <v>0</v>
      </c>
      <c r="AK973" s="79">
        <v>0</v>
      </c>
      <c r="AL973" s="79">
        <v>0</v>
      </c>
      <c r="AM973" s="78">
        <v>0</v>
      </c>
      <c r="AN973" s="79">
        <f t="shared" si="725"/>
        <v>0</v>
      </c>
      <c r="AO973" s="83">
        <f t="shared" si="726"/>
        <v>0.67087439999999998</v>
      </c>
      <c r="AP973" s="83">
        <f t="shared" si="727"/>
        <v>0</v>
      </c>
      <c r="AQ973" s="83">
        <f t="shared" si="728"/>
        <v>0</v>
      </c>
      <c r="AR973" s="83">
        <f t="shared" si="729"/>
        <v>0.55906200000000006</v>
      </c>
      <c r="AS973" s="83">
        <f t="shared" si="730"/>
        <v>0.11181239999999992</v>
      </c>
    </row>
    <row r="974" spans="1:45" ht="31.5">
      <c r="A974" s="73" t="s">
        <v>2005</v>
      </c>
      <c r="B974" s="140" t="s">
        <v>2042</v>
      </c>
      <c r="C974" s="123" t="s">
        <v>2043</v>
      </c>
      <c r="D974" s="77">
        <v>2019</v>
      </c>
      <c r="E974" s="77">
        <v>2019</v>
      </c>
      <c r="F974" s="78" t="s">
        <v>203</v>
      </c>
      <c r="G974" s="78" t="s">
        <v>203</v>
      </c>
      <c r="H974" s="78" t="s">
        <v>203</v>
      </c>
      <c r="I974" s="78">
        <v>0.438</v>
      </c>
      <c r="J974" s="78">
        <v>0.438</v>
      </c>
      <c r="K974" s="79">
        <v>0.438</v>
      </c>
      <c r="L974" s="79">
        <v>0</v>
      </c>
      <c r="M974" s="79">
        <v>0</v>
      </c>
      <c r="N974" s="79">
        <v>0.36499999999999999</v>
      </c>
      <c r="O974" s="79">
        <f t="shared" si="731"/>
        <v>7.3000000000000009E-2</v>
      </c>
      <c r="P974" s="79">
        <v>0</v>
      </c>
      <c r="Q974" s="79">
        <v>0</v>
      </c>
      <c r="R974" s="79">
        <v>0</v>
      </c>
      <c r="S974" s="78">
        <v>0</v>
      </c>
      <c r="T974" s="78">
        <f t="shared" si="721"/>
        <v>0</v>
      </c>
      <c r="U974" s="79">
        <v>0</v>
      </c>
      <c r="V974" s="79">
        <v>0</v>
      </c>
      <c r="W974" s="79">
        <v>0</v>
      </c>
      <c r="X974" s="79">
        <v>0</v>
      </c>
      <c r="Y974" s="78">
        <f t="shared" si="722"/>
        <v>0</v>
      </c>
      <c r="Z974" s="79">
        <v>0</v>
      </c>
      <c r="AA974" s="79">
        <v>0</v>
      </c>
      <c r="AB974" s="79">
        <v>0</v>
      </c>
      <c r="AC974" s="79">
        <v>0</v>
      </c>
      <c r="AD974" s="78">
        <f t="shared" si="723"/>
        <v>0</v>
      </c>
      <c r="AE974" s="79">
        <v>0</v>
      </c>
      <c r="AF974" s="79">
        <v>0</v>
      </c>
      <c r="AG974" s="79">
        <v>0</v>
      </c>
      <c r="AH974" s="79">
        <v>0</v>
      </c>
      <c r="AI974" s="78">
        <f t="shared" si="724"/>
        <v>0</v>
      </c>
      <c r="AJ974" s="79">
        <v>0</v>
      </c>
      <c r="AK974" s="79">
        <v>0</v>
      </c>
      <c r="AL974" s="79">
        <v>0</v>
      </c>
      <c r="AM974" s="78">
        <v>0</v>
      </c>
      <c r="AN974" s="78">
        <f t="shared" si="725"/>
        <v>0</v>
      </c>
      <c r="AO974" s="83">
        <f t="shared" si="726"/>
        <v>0.438</v>
      </c>
      <c r="AP974" s="83">
        <f t="shared" si="727"/>
        <v>0</v>
      </c>
      <c r="AQ974" s="83">
        <f t="shared" si="728"/>
        <v>0</v>
      </c>
      <c r="AR974" s="83">
        <f t="shared" si="729"/>
        <v>0.36499999999999999</v>
      </c>
      <c r="AS974" s="83">
        <f t="shared" si="730"/>
        <v>7.3000000000000009E-2</v>
      </c>
    </row>
    <row r="975" spans="1:45" ht="31.5">
      <c r="A975" s="73" t="s">
        <v>2005</v>
      </c>
      <c r="B975" s="140" t="s">
        <v>2044</v>
      </c>
      <c r="C975" s="123" t="s">
        <v>2045</v>
      </c>
      <c r="D975" s="77">
        <v>2020</v>
      </c>
      <c r="E975" s="77">
        <v>2020</v>
      </c>
      <c r="F975" s="92" t="s">
        <v>203</v>
      </c>
      <c r="G975" s="92" t="s">
        <v>203</v>
      </c>
      <c r="H975" s="92" t="s">
        <v>203</v>
      </c>
      <c r="I975" s="78">
        <v>0.24</v>
      </c>
      <c r="J975" s="78">
        <v>0.24</v>
      </c>
      <c r="K975" s="79">
        <v>0</v>
      </c>
      <c r="L975" s="79">
        <v>0</v>
      </c>
      <c r="M975" s="79">
        <v>0</v>
      </c>
      <c r="N975" s="79">
        <v>0</v>
      </c>
      <c r="O975" s="79">
        <f t="shared" si="731"/>
        <v>0</v>
      </c>
      <c r="P975" s="79">
        <v>0.24</v>
      </c>
      <c r="Q975" s="79">
        <v>0</v>
      </c>
      <c r="R975" s="79">
        <v>0</v>
      </c>
      <c r="S975" s="78">
        <v>0.2</v>
      </c>
      <c r="T975" s="78">
        <f t="shared" si="721"/>
        <v>3.999999999999998E-2</v>
      </c>
      <c r="U975" s="79">
        <v>0</v>
      </c>
      <c r="V975" s="79">
        <v>0</v>
      </c>
      <c r="W975" s="79">
        <v>0</v>
      </c>
      <c r="X975" s="79">
        <v>0</v>
      </c>
      <c r="Y975" s="78">
        <f t="shared" si="722"/>
        <v>0</v>
      </c>
      <c r="Z975" s="79">
        <v>0</v>
      </c>
      <c r="AA975" s="79">
        <v>0</v>
      </c>
      <c r="AB975" s="79">
        <v>0</v>
      </c>
      <c r="AC975" s="79">
        <v>0</v>
      </c>
      <c r="AD975" s="78">
        <f t="shared" si="723"/>
        <v>0</v>
      </c>
      <c r="AE975" s="79">
        <v>0</v>
      </c>
      <c r="AF975" s="79">
        <v>0</v>
      </c>
      <c r="AG975" s="79">
        <v>0</v>
      </c>
      <c r="AH975" s="79">
        <v>0</v>
      </c>
      <c r="AI975" s="78">
        <f t="shared" si="724"/>
        <v>0</v>
      </c>
      <c r="AJ975" s="79">
        <v>0</v>
      </c>
      <c r="AK975" s="79">
        <v>0</v>
      </c>
      <c r="AL975" s="79">
        <v>0</v>
      </c>
      <c r="AM975" s="78">
        <v>0</v>
      </c>
      <c r="AN975" s="78">
        <f t="shared" si="725"/>
        <v>0</v>
      </c>
      <c r="AO975" s="83">
        <f t="shared" si="726"/>
        <v>0.24</v>
      </c>
      <c r="AP975" s="83">
        <f t="shared" si="727"/>
        <v>0</v>
      </c>
      <c r="AQ975" s="83">
        <f t="shared" si="728"/>
        <v>0</v>
      </c>
      <c r="AR975" s="83">
        <f t="shared" si="729"/>
        <v>0.2</v>
      </c>
      <c r="AS975" s="83">
        <f t="shared" si="730"/>
        <v>3.999999999999998E-2</v>
      </c>
    </row>
    <row r="976" spans="1:45" ht="31.5">
      <c r="A976" s="73" t="s">
        <v>2005</v>
      </c>
      <c r="B976" s="140" t="s">
        <v>2046</v>
      </c>
      <c r="C976" s="123" t="s">
        <v>2047</v>
      </c>
      <c r="D976" s="77">
        <v>2020</v>
      </c>
      <c r="E976" s="77">
        <v>2020</v>
      </c>
      <c r="F976" s="92" t="s">
        <v>203</v>
      </c>
      <c r="G976" s="92" t="s">
        <v>203</v>
      </c>
      <c r="H976" s="92" t="s">
        <v>203</v>
      </c>
      <c r="I976" s="78">
        <v>0.24</v>
      </c>
      <c r="J976" s="78">
        <v>0.24</v>
      </c>
      <c r="K976" s="79">
        <v>0</v>
      </c>
      <c r="L976" s="79">
        <v>0</v>
      </c>
      <c r="M976" s="79">
        <v>0</v>
      </c>
      <c r="N976" s="79">
        <v>0</v>
      </c>
      <c r="O976" s="79">
        <f t="shared" si="731"/>
        <v>0</v>
      </c>
      <c r="P976" s="79">
        <v>0.24</v>
      </c>
      <c r="Q976" s="79">
        <v>0</v>
      </c>
      <c r="R976" s="79">
        <v>0</v>
      </c>
      <c r="S976" s="78">
        <v>0.2</v>
      </c>
      <c r="T976" s="78">
        <f t="shared" si="721"/>
        <v>3.999999999999998E-2</v>
      </c>
      <c r="U976" s="79">
        <v>0</v>
      </c>
      <c r="V976" s="79">
        <v>0</v>
      </c>
      <c r="W976" s="79">
        <v>0</v>
      </c>
      <c r="X976" s="79">
        <v>0</v>
      </c>
      <c r="Y976" s="78">
        <f t="shared" si="722"/>
        <v>0</v>
      </c>
      <c r="Z976" s="79">
        <v>0</v>
      </c>
      <c r="AA976" s="79">
        <v>0</v>
      </c>
      <c r="AB976" s="79">
        <v>0</v>
      </c>
      <c r="AC976" s="79">
        <v>0</v>
      </c>
      <c r="AD976" s="78">
        <f t="shared" si="723"/>
        <v>0</v>
      </c>
      <c r="AE976" s="79">
        <v>0</v>
      </c>
      <c r="AF976" s="79">
        <v>0</v>
      </c>
      <c r="AG976" s="79">
        <v>0</v>
      </c>
      <c r="AH976" s="79">
        <v>0</v>
      </c>
      <c r="AI976" s="78">
        <f t="shared" si="724"/>
        <v>0</v>
      </c>
      <c r="AJ976" s="79">
        <v>0</v>
      </c>
      <c r="AK976" s="79">
        <v>0</v>
      </c>
      <c r="AL976" s="79">
        <v>0</v>
      </c>
      <c r="AM976" s="78">
        <v>0</v>
      </c>
      <c r="AN976" s="78">
        <f t="shared" si="725"/>
        <v>0</v>
      </c>
      <c r="AO976" s="83">
        <f t="shared" si="726"/>
        <v>0.24</v>
      </c>
      <c r="AP976" s="83">
        <f t="shared" si="727"/>
        <v>0</v>
      </c>
      <c r="AQ976" s="83">
        <f t="shared" si="728"/>
        <v>0</v>
      </c>
      <c r="AR976" s="83">
        <f t="shared" si="729"/>
        <v>0.2</v>
      </c>
      <c r="AS976" s="83">
        <f t="shared" si="730"/>
        <v>3.999999999999998E-2</v>
      </c>
    </row>
    <row r="977" spans="1:45" ht="31.5">
      <c r="A977" s="73" t="s">
        <v>2005</v>
      </c>
      <c r="B977" s="140" t="s">
        <v>2048</v>
      </c>
      <c r="C977" s="123" t="s">
        <v>2049</v>
      </c>
      <c r="D977" s="77">
        <v>2020</v>
      </c>
      <c r="E977" s="77">
        <v>2020</v>
      </c>
      <c r="F977" s="92" t="s">
        <v>203</v>
      </c>
      <c r="G977" s="92" t="s">
        <v>203</v>
      </c>
      <c r="H977" s="92" t="s">
        <v>203</v>
      </c>
      <c r="I977" s="78">
        <v>9.6000000000000002E-2</v>
      </c>
      <c r="J977" s="78">
        <v>9.6000000000000002E-2</v>
      </c>
      <c r="K977" s="79">
        <v>0</v>
      </c>
      <c r="L977" s="79">
        <v>0</v>
      </c>
      <c r="M977" s="79">
        <v>0</v>
      </c>
      <c r="N977" s="79">
        <v>0</v>
      </c>
      <c r="O977" s="79">
        <f t="shared" si="731"/>
        <v>0</v>
      </c>
      <c r="P977" s="79">
        <v>9.6000000000000002E-2</v>
      </c>
      <c r="Q977" s="79">
        <v>0</v>
      </c>
      <c r="R977" s="79">
        <v>0</v>
      </c>
      <c r="S977" s="78">
        <v>0.08</v>
      </c>
      <c r="T977" s="78">
        <f t="shared" si="721"/>
        <v>1.6E-2</v>
      </c>
      <c r="U977" s="79">
        <v>0</v>
      </c>
      <c r="V977" s="79">
        <v>0</v>
      </c>
      <c r="W977" s="79">
        <v>0</v>
      </c>
      <c r="X977" s="79">
        <v>0</v>
      </c>
      <c r="Y977" s="78">
        <f t="shared" si="722"/>
        <v>0</v>
      </c>
      <c r="Z977" s="79">
        <v>0</v>
      </c>
      <c r="AA977" s="79">
        <v>0</v>
      </c>
      <c r="AB977" s="79">
        <v>0</v>
      </c>
      <c r="AC977" s="79">
        <v>0</v>
      </c>
      <c r="AD977" s="78">
        <f t="shared" si="723"/>
        <v>0</v>
      </c>
      <c r="AE977" s="79">
        <v>0</v>
      </c>
      <c r="AF977" s="79">
        <v>0</v>
      </c>
      <c r="AG977" s="79">
        <v>0</v>
      </c>
      <c r="AH977" s="79">
        <v>0</v>
      </c>
      <c r="AI977" s="78">
        <f t="shared" si="724"/>
        <v>0</v>
      </c>
      <c r="AJ977" s="79">
        <v>0</v>
      </c>
      <c r="AK977" s="79">
        <v>0</v>
      </c>
      <c r="AL977" s="79">
        <v>0</v>
      </c>
      <c r="AM977" s="78">
        <v>0</v>
      </c>
      <c r="AN977" s="78">
        <f t="shared" si="725"/>
        <v>0</v>
      </c>
      <c r="AO977" s="83">
        <f t="shared" si="726"/>
        <v>9.6000000000000002E-2</v>
      </c>
      <c r="AP977" s="83">
        <f t="shared" si="727"/>
        <v>0</v>
      </c>
      <c r="AQ977" s="83">
        <f t="shared" si="728"/>
        <v>0</v>
      </c>
      <c r="AR977" s="83">
        <f t="shared" si="729"/>
        <v>0.08</v>
      </c>
      <c r="AS977" s="83">
        <f t="shared" si="730"/>
        <v>1.6E-2</v>
      </c>
    </row>
    <row r="978" spans="1:45" ht="31.5">
      <c r="A978" s="73" t="s">
        <v>2005</v>
      </c>
      <c r="B978" s="140" t="s">
        <v>2050</v>
      </c>
      <c r="C978" s="123" t="s">
        <v>2051</v>
      </c>
      <c r="D978" s="77">
        <v>2020</v>
      </c>
      <c r="E978" s="77">
        <v>2020</v>
      </c>
      <c r="F978" s="92" t="s">
        <v>203</v>
      </c>
      <c r="G978" s="92" t="s">
        <v>203</v>
      </c>
      <c r="H978" s="92" t="s">
        <v>203</v>
      </c>
      <c r="I978" s="78">
        <v>0.24</v>
      </c>
      <c r="J978" s="78">
        <v>0.24</v>
      </c>
      <c r="K978" s="79">
        <v>0</v>
      </c>
      <c r="L978" s="79">
        <v>0</v>
      </c>
      <c r="M978" s="79">
        <v>0</v>
      </c>
      <c r="N978" s="79">
        <v>0</v>
      </c>
      <c r="O978" s="79">
        <f t="shared" si="731"/>
        <v>0</v>
      </c>
      <c r="P978" s="79">
        <v>0.24</v>
      </c>
      <c r="Q978" s="79">
        <v>0</v>
      </c>
      <c r="R978" s="79">
        <v>0</v>
      </c>
      <c r="S978" s="78">
        <v>0.2</v>
      </c>
      <c r="T978" s="78">
        <f t="shared" si="721"/>
        <v>3.999999999999998E-2</v>
      </c>
      <c r="U978" s="79">
        <v>0</v>
      </c>
      <c r="V978" s="79">
        <v>0</v>
      </c>
      <c r="W978" s="79">
        <v>0</v>
      </c>
      <c r="X978" s="79">
        <v>0</v>
      </c>
      <c r="Y978" s="78">
        <f t="shared" si="722"/>
        <v>0</v>
      </c>
      <c r="Z978" s="79">
        <v>0</v>
      </c>
      <c r="AA978" s="79">
        <v>0</v>
      </c>
      <c r="AB978" s="79">
        <v>0</v>
      </c>
      <c r="AC978" s="79">
        <v>0</v>
      </c>
      <c r="AD978" s="78">
        <f t="shared" si="723"/>
        <v>0</v>
      </c>
      <c r="AE978" s="79">
        <v>0</v>
      </c>
      <c r="AF978" s="79">
        <v>0</v>
      </c>
      <c r="AG978" s="79">
        <v>0</v>
      </c>
      <c r="AH978" s="79">
        <v>0</v>
      </c>
      <c r="AI978" s="78">
        <f t="shared" si="724"/>
        <v>0</v>
      </c>
      <c r="AJ978" s="79">
        <v>0</v>
      </c>
      <c r="AK978" s="79">
        <v>0</v>
      </c>
      <c r="AL978" s="79">
        <v>0</v>
      </c>
      <c r="AM978" s="78">
        <v>0</v>
      </c>
      <c r="AN978" s="78">
        <f t="shared" si="725"/>
        <v>0</v>
      </c>
      <c r="AO978" s="83">
        <f t="shared" si="726"/>
        <v>0.24</v>
      </c>
      <c r="AP978" s="83">
        <f t="shared" si="727"/>
        <v>0</v>
      </c>
      <c r="AQ978" s="83">
        <f t="shared" si="728"/>
        <v>0</v>
      </c>
      <c r="AR978" s="83">
        <f t="shared" si="729"/>
        <v>0.2</v>
      </c>
      <c r="AS978" s="83">
        <f t="shared" si="730"/>
        <v>3.999999999999998E-2</v>
      </c>
    </row>
    <row r="979" spans="1:45" ht="31.5">
      <c r="A979" s="73" t="s">
        <v>2005</v>
      </c>
      <c r="B979" s="140" t="s">
        <v>2052</v>
      </c>
      <c r="C979" s="123" t="s">
        <v>2053</v>
      </c>
      <c r="D979" s="77">
        <v>2020</v>
      </c>
      <c r="E979" s="77">
        <v>2020</v>
      </c>
      <c r="F979" s="92" t="s">
        <v>203</v>
      </c>
      <c r="G979" s="92" t="s">
        <v>203</v>
      </c>
      <c r="H979" s="92" t="s">
        <v>203</v>
      </c>
      <c r="I979" s="78">
        <v>1.44</v>
      </c>
      <c r="J979" s="78">
        <v>1.44</v>
      </c>
      <c r="K979" s="79">
        <v>0</v>
      </c>
      <c r="L979" s="79">
        <v>0</v>
      </c>
      <c r="M979" s="79">
        <v>0</v>
      </c>
      <c r="N979" s="79">
        <v>0</v>
      </c>
      <c r="O979" s="79">
        <f t="shared" si="731"/>
        <v>0</v>
      </c>
      <c r="P979" s="79">
        <v>1.44</v>
      </c>
      <c r="Q979" s="79">
        <v>0</v>
      </c>
      <c r="R979" s="79">
        <v>0</v>
      </c>
      <c r="S979" s="78">
        <v>1.2</v>
      </c>
      <c r="T979" s="78">
        <f t="shared" si="721"/>
        <v>0.24</v>
      </c>
      <c r="U979" s="79">
        <v>0</v>
      </c>
      <c r="V979" s="79">
        <v>0</v>
      </c>
      <c r="W979" s="79">
        <v>0</v>
      </c>
      <c r="X979" s="79">
        <v>0</v>
      </c>
      <c r="Y979" s="78">
        <f t="shared" si="722"/>
        <v>0</v>
      </c>
      <c r="Z979" s="79">
        <v>0</v>
      </c>
      <c r="AA979" s="79">
        <v>0</v>
      </c>
      <c r="AB979" s="79">
        <v>0</v>
      </c>
      <c r="AC979" s="79">
        <v>0</v>
      </c>
      <c r="AD979" s="78">
        <f t="shared" si="723"/>
        <v>0</v>
      </c>
      <c r="AE979" s="79">
        <v>0</v>
      </c>
      <c r="AF979" s="79">
        <v>0</v>
      </c>
      <c r="AG979" s="79">
        <v>0</v>
      </c>
      <c r="AH979" s="79">
        <v>0</v>
      </c>
      <c r="AI979" s="78">
        <f t="shared" si="724"/>
        <v>0</v>
      </c>
      <c r="AJ979" s="79">
        <v>0</v>
      </c>
      <c r="AK979" s="79">
        <v>0</v>
      </c>
      <c r="AL979" s="79">
        <v>0</v>
      </c>
      <c r="AM979" s="78">
        <v>0</v>
      </c>
      <c r="AN979" s="78">
        <f t="shared" si="725"/>
        <v>0</v>
      </c>
      <c r="AO979" s="83">
        <f t="shared" si="726"/>
        <v>1.44</v>
      </c>
      <c r="AP979" s="83">
        <f t="shared" si="727"/>
        <v>0</v>
      </c>
      <c r="AQ979" s="83">
        <f t="shared" si="728"/>
        <v>0</v>
      </c>
      <c r="AR979" s="83">
        <f t="shared" si="729"/>
        <v>1.2</v>
      </c>
      <c r="AS979" s="83">
        <f t="shared" si="730"/>
        <v>0.24</v>
      </c>
    </row>
    <row r="980" spans="1:45" ht="63">
      <c r="A980" s="73" t="s">
        <v>2005</v>
      </c>
      <c r="B980" s="140" t="s">
        <v>2054</v>
      </c>
      <c r="C980" s="123" t="s">
        <v>2055</v>
      </c>
      <c r="D980" s="77">
        <v>2020</v>
      </c>
      <c r="E980" s="77">
        <v>2020</v>
      </c>
      <c r="F980" s="92" t="s">
        <v>203</v>
      </c>
      <c r="G980" s="92" t="s">
        <v>203</v>
      </c>
      <c r="H980" s="92" t="s">
        <v>203</v>
      </c>
      <c r="I980" s="78">
        <v>0.32400000000000001</v>
      </c>
      <c r="J980" s="78">
        <v>0.32400000000000001</v>
      </c>
      <c r="K980" s="79">
        <v>0</v>
      </c>
      <c r="L980" s="79">
        <v>0</v>
      </c>
      <c r="M980" s="79">
        <v>0</v>
      </c>
      <c r="N980" s="79">
        <v>0</v>
      </c>
      <c r="O980" s="79">
        <f t="shared" si="731"/>
        <v>0</v>
      </c>
      <c r="P980" s="79">
        <v>0.32400000000000001</v>
      </c>
      <c r="Q980" s="79">
        <v>0</v>
      </c>
      <c r="R980" s="79">
        <v>0</v>
      </c>
      <c r="S980" s="78">
        <v>0.27</v>
      </c>
      <c r="T980" s="78">
        <f t="shared" si="721"/>
        <v>5.3999999999999992E-2</v>
      </c>
      <c r="U980" s="79">
        <v>0</v>
      </c>
      <c r="V980" s="79">
        <v>0</v>
      </c>
      <c r="W980" s="79">
        <v>0</v>
      </c>
      <c r="X980" s="79">
        <v>0</v>
      </c>
      <c r="Y980" s="78">
        <f t="shared" si="722"/>
        <v>0</v>
      </c>
      <c r="Z980" s="79">
        <v>0</v>
      </c>
      <c r="AA980" s="79">
        <v>0</v>
      </c>
      <c r="AB980" s="79">
        <v>0</v>
      </c>
      <c r="AC980" s="79">
        <v>0</v>
      </c>
      <c r="AD980" s="78">
        <f t="shared" si="723"/>
        <v>0</v>
      </c>
      <c r="AE980" s="79">
        <v>0</v>
      </c>
      <c r="AF980" s="79">
        <v>0</v>
      </c>
      <c r="AG980" s="79">
        <v>0</v>
      </c>
      <c r="AH980" s="79">
        <v>0</v>
      </c>
      <c r="AI980" s="78">
        <f t="shared" si="724"/>
        <v>0</v>
      </c>
      <c r="AJ980" s="79">
        <v>0</v>
      </c>
      <c r="AK980" s="79">
        <v>0</v>
      </c>
      <c r="AL980" s="79">
        <v>0</v>
      </c>
      <c r="AM980" s="78">
        <v>0</v>
      </c>
      <c r="AN980" s="78">
        <f t="shared" si="725"/>
        <v>0</v>
      </c>
      <c r="AO980" s="83">
        <f t="shared" si="726"/>
        <v>0.32400000000000001</v>
      </c>
      <c r="AP980" s="83">
        <f t="shared" si="727"/>
        <v>0</v>
      </c>
      <c r="AQ980" s="83">
        <f t="shared" si="728"/>
        <v>0</v>
      </c>
      <c r="AR980" s="83">
        <f t="shared" si="729"/>
        <v>0.27</v>
      </c>
      <c r="AS980" s="83">
        <f t="shared" si="730"/>
        <v>5.3999999999999992E-2</v>
      </c>
    </row>
    <row r="981" spans="1:45" ht="47.25">
      <c r="A981" s="73" t="s">
        <v>2005</v>
      </c>
      <c r="B981" s="140" t="s">
        <v>2056</v>
      </c>
      <c r="C981" s="123" t="s">
        <v>2057</v>
      </c>
      <c r="D981" s="77">
        <v>2020</v>
      </c>
      <c r="E981" s="77">
        <v>2020</v>
      </c>
      <c r="F981" s="92" t="s">
        <v>203</v>
      </c>
      <c r="G981" s="92" t="s">
        <v>203</v>
      </c>
      <c r="H981" s="92" t="s">
        <v>203</v>
      </c>
      <c r="I981" s="78">
        <v>0.28799999999999998</v>
      </c>
      <c r="J981" s="78">
        <v>0.28799999999999998</v>
      </c>
      <c r="K981" s="79">
        <v>0</v>
      </c>
      <c r="L981" s="79">
        <v>0</v>
      </c>
      <c r="M981" s="79">
        <v>0</v>
      </c>
      <c r="N981" s="79">
        <v>0</v>
      </c>
      <c r="O981" s="79">
        <f t="shared" si="731"/>
        <v>0</v>
      </c>
      <c r="P981" s="79">
        <v>0.28799999999999998</v>
      </c>
      <c r="Q981" s="79">
        <v>0</v>
      </c>
      <c r="R981" s="79">
        <v>0</v>
      </c>
      <c r="S981" s="78">
        <v>0.24</v>
      </c>
      <c r="T981" s="78">
        <f t="shared" si="721"/>
        <v>4.7999999999999987E-2</v>
      </c>
      <c r="U981" s="79">
        <v>0</v>
      </c>
      <c r="V981" s="79">
        <v>0</v>
      </c>
      <c r="W981" s="79">
        <v>0</v>
      </c>
      <c r="X981" s="79">
        <v>0</v>
      </c>
      <c r="Y981" s="78">
        <f t="shared" si="722"/>
        <v>0</v>
      </c>
      <c r="Z981" s="79">
        <v>0</v>
      </c>
      <c r="AA981" s="79">
        <v>0</v>
      </c>
      <c r="AB981" s="79">
        <v>0</v>
      </c>
      <c r="AC981" s="79">
        <v>0</v>
      </c>
      <c r="AD981" s="78">
        <f t="shared" si="723"/>
        <v>0</v>
      </c>
      <c r="AE981" s="79">
        <v>0</v>
      </c>
      <c r="AF981" s="79">
        <v>0</v>
      </c>
      <c r="AG981" s="79">
        <v>0</v>
      </c>
      <c r="AH981" s="79">
        <v>0</v>
      </c>
      <c r="AI981" s="78">
        <f t="shared" si="724"/>
        <v>0</v>
      </c>
      <c r="AJ981" s="79">
        <v>0</v>
      </c>
      <c r="AK981" s="79">
        <v>0</v>
      </c>
      <c r="AL981" s="79">
        <v>0</v>
      </c>
      <c r="AM981" s="78">
        <v>0</v>
      </c>
      <c r="AN981" s="78">
        <f t="shared" si="725"/>
        <v>0</v>
      </c>
      <c r="AO981" s="83">
        <f t="shared" si="726"/>
        <v>0.28799999999999998</v>
      </c>
      <c r="AP981" s="83">
        <f t="shared" si="727"/>
        <v>0</v>
      </c>
      <c r="AQ981" s="83">
        <f t="shared" si="728"/>
        <v>0</v>
      </c>
      <c r="AR981" s="83">
        <f t="shared" si="729"/>
        <v>0.24</v>
      </c>
      <c r="AS981" s="83">
        <f t="shared" si="730"/>
        <v>4.7999999999999987E-2</v>
      </c>
    </row>
    <row r="982" spans="1:45" ht="31.5">
      <c r="A982" s="73" t="s">
        <v>2005</v>
      </c>
      <c r="B982" s="140" t="s">
        <v>2058</v>
      </c>
      <c r="C982" s="123" t="s">
        <v>2059</v>
      </c>
      <c r="D982" s="77">
        <v>2020</v>
      </c>
      <c r="E982" s="77">
        <v>2020</v>
      </c>
      <c r="F982" s="92" t="s">
        <v>203</v>
      </c>
      <c r="G982" s="92" t="s">
        <v>203</v>
      </c>
      <c r="H982" s="92" t="s">
        <v>203</v>
      </c>
      <c r="I982" s="78">
        <v>1.44</v>
      </c>
      <c r="J982" s="78">
        <v>1.44</v>
      </c>
      <c r="K982" s="79">
        <v>0</v>
      </c>
      <c r="L982" s="79">
        <v>0</v>
      </c>
      <c r="M982" s="79">
        <v>0</v>
      </c>
      <c r="N982" s="79">
        <v>0</v>
      </c>
      <c r="O982" s="79">
        <f t="shared" si="731"/>
        <v>0</v>
      </c>
      <c r="P982" s="79">
        <v>1.44</v>
      </c>
      <c r="Q982" s="79">
        <v>0</v>
      </c>
      <c r="R982" s="79">
        <v>0</v>
      </c>
      <c r="S982" s="78">
        <v>1.2</v>
      </c>
      <c r="T982" s="78">
        <f t="shared" si="721"/>
        <v>0.24</v>
      </c>
      <c r="U982" s="79">
        <v>0</v>
      </c>
      <c r="V982" s="79">
        <v>0</v>
      </c>
      <c r="W982" s="79">
        <v>0</v>
      </c>
      <c r="X982" s="79">
        <v>0</v>
      </c>
      <c r="Y982" s="78">
        <f t="shared" si="722"/>
        <v>0</v>
      </c>
      <c r="Z982" s="79">
        <v>0</v>
      </c>
      <c r="AA982" s="79">
        <v>0</v>
      </c>
      <c r="AB982" s="79">
        <v>0</v>
      </c>
      <c r="AC982" s="79">
        <v>0</v>
      </c>
      <c r="AD982" s="78">
        <f t="shared" si="723"/>
        <v>0</v>
      </c>
      <c r="AE982" s="79">
        <v>0</v>
      </c>
      <c r="AF982" s="79">
        <v>0</v>
      </c>
      <c r="AG982" s="79">
        <v>0</v>
      </c>
      <c r="AH982" s="79">
        <v>0</v>
      </c>
      <c r="AI982" s="78">
        <f t="shared" si="724"/>
        <v>0</v>
      </c>
      <c r="AJ982" s="79">
        <v>0</v>
      </c>
      <c r="AK982" s="79">
        <v>0</v>
      </c>
      <c r="AL982" s="79">
        <v>0</v>
      </c>
      <c r="AM982" s="78">
        <v>0</v>
      </c>
      <c r="AN982" s="78">
        <f t="shared" si="725"/>
        <v>0</v>
      </c>
      <c r="AO982" s="83">
        <f t="shared" si="726"/>
        <v>1.44</v>
      </c>
      <c r="AP982" s="83">
        <f t="shared" si="727"/>
        <v>0</v>
      </c>
      <c r="AQ982" s="83">
        <f t="shared" si="728"/>
        <v>0</v>
      </c>
      <c r="AR982" s="83">
        <f t="shared" si="729"/>
        <v>1.2</v>
      </c>
      <c r="AS982" s="83">
        <f t="shared" si="730"/>
        <v>0.24</v>
      </c>
    </row>
    <row r="983" spans="1:45" ht="31.5">
      <c r="A983" s="73" t="s">
        <v>2005</v>
      </c>
      <c r="B983" s="140" t="s">
        <v>2060</v>
      </c>
      <c r="C983" s="123" t="s">
        <v>2061</v>
      </c>
      <c r="D983" s="77">
        <v>2020</v>
      </c>
      <c r="E983" s="77">
        <v>2020</v>
      </c>
      <c r="F983" s="92" t="s">
        <v>203</v>
      </c>
      <c r="G983" s="92" t="s">
        <v>203</v>
      </c>
      <c r="H983" s="92" t="s">
        <v>203</v>
      </c>
      <c r="I983" s="78">
        <v>1.44</v>
      </c>
      <c r="J983" s="78">
        <v>1.44</v>
      </c>
      <c r="K983" s="79">
        <v>0</v>
      </c>
      <c r="L983" s="79">
        <v>0</v>
      </c>
      <c r="M983" s="79">
        <v>0</v>
      </c>
      <c r="N983" s="79">
        <v>0</v>
      </c>
      <c r="O983" s="79">
        <f t="shared" si="731"/>
        <v>0</v>
      </c>
      <c r="P983" s="79">
        <v>1.44</v>
      </c>
      <c r="Q983" s="79">
        <v>0</v>
      </c>
      <c r="R983" s="79">
        <v>0</v>
      </c>
      <c r="S983" s="78">
        <v>1.2</v>
      </c>
      <c r="T983" s="78">
        <f t="shared" si="721"/>
        <v>0.24</v>
      </c>
      <c r="U983" s="79">
        <v>0</v>
      </c>
      <c r="V983" s="79">
        <v>0</v>
      </c>
      <c r="W983" s="79">
        <v>0</v>
      </c>
      <c r="X983" s="79">
        <v>0</v>
      </c>
      <c r="Y983" s="78">
        <f t="shared" si="722"/>
        <v>0</v>
      </c>
      <c r="Z983" s="79">
        <v>0</v>
      </c>
      <c r="AA983" s="79">
        <v>0</v>
      </c>
      <c r="AB983" s="79">
        <v>0</v>
      </c>
      <c r="AC983" s="79">
        <v>0</v>
      </c>
      <c r="AD983" s="78">
        <f t="shared" si="723"/>
        <v>0</v>
      </c>
      <c r="AE983" s="79">
        <v>0</v>
      </c>
      <c r="AF983" s="79">
        <v>0</v>
      </c>
      <c r="AG983" s="79">
        <v>0</v>
      </c>
      <c r="AH983" s="79">
        <v>0</v>
      </c>
      <c r="AI983" s="78">
        <f t="shared" si="724"/>
        <v>0</v>
      </c>
      <c r="AJ983" s="79">
        <v>0</v>
      </c>
      <c r="AK983" s="79">
        <v>0</v>
      </c>
      <c r="AL983" s="79">
        <v>0</v>
      </c>
      <c r="AM983" s="78">
        <v>0</v>
      </c>
      <c r="AN983" s="78">
        <f t="shared" si="725"/>
        <v>0</v>
      </c>
      <c r="AO983" s="83">
        <f t="shared" si="726"/>
        <v>1.44</v>
      </c>
      <c r="AP983" s="83">
        <f t="shared" si="727"/>
        <v>0</v>
      </c>
      <c r="AQ983" s="83">
        <f t="shared" si="728"/>
        <v>0</v>
      </c>
      <c r="AR983" s="83">
        <f t="shared" si="729"/>
        <v>1.2</v>
      </c>
      <c r="AS983" s="83">
        <f t="shared" si="730"/>
        <v>0.24</v>
      </c>
    </row>
    <row r="984" spans="1:45" ht="31.5">
      <c r="A984" s="73" t="s">
        <v>2005</v>
      </c>
      <c r="B984" s="140" t="s">
        <v>2062</v>
      </c>
      <c r="C984" s="123" t="s">
        <v>2063</v>
      </c>
      <c r="D984" s="77">
        <v>2020</v>
      </c>
      <c r="E984" s="77">
        <v>2020</v>
      </c>
      <c r="F984" s="92" t="s">
        <v>203</v>
      </c>
      <c r="G984" s="92" t="s">
        <v>203</v>
      </c>
      <c r="H984" s="92" t="s">
        <v>203</v>
      </c>
      <c r="I984" s="78">
        <v>0.52617600000000009</v>
      </c>
      <c r="J984" s="78">
        <v>0.52617600000000009</v>
      </c>
      <c r="K984" s="79">
        <v>0</v>
      </c>
      <c r="L984" s="79">
        <v>0</v>
      </c>
      <c r="M984" s="79">
        <v>0</v>
      </c>
      <c r="N984" s="79">
        <v>0</v>
      </c>
      <c r="O984" s="79">
        <f t="shared" si="731"/>
        <v>0</v>
      </c>
      <c r="P984" s="79">
        <v>0.52617600000000009</v>
      </c>
      <c r="Q984" s="79">
        <v>0</v>
      </c>
      <c r="R984" s="79">
        <v>0</v>
      </c>
      <c r="S984" s="78">
        <v>0.43848000000000009</v>
      </c>
      <c r="T984" s="78">
        <f t="shared" si="721"/>
        <v>8.7695999999999996E-2</v>
      </c>
      <c r="U984" s="79">
        <v>0</v>
      </c>
      <c r="V984" s="79">
        <v>0</v>
      </c>
      <c r="W984" s="79">
        <v>0</v>
      </c>
      <c r="X984" s="79">
        <v>0</v>
      </c>
      <c r="Y984" s="78">
        <f t="shared" si="722"/>
        <v>0</v>
      </c>
      <c r="Z984" s="79">
        <v>0</v>
      </c>
      <c r="AA984" s="79">
        <v>0</v>
      </c>
      <c r="AB984" s="79">
        <v>0</v>
      </c>
      <c r="AC984" s="79">
        <v>0</v>
      </c>
      <c r="AD984" s="78">
        <f t="shared" si="723"/>
        <v>0</v>
      </c>
      <c r="AE984" s="79">
        <v>0</v>
      </c>
      <c r="AF984" s="79">
        <v>0</v>
      </c>
      <c r="AG984" s="79">
        <v>0</v>
      </c>
      <c r="AH984" s="79">
        <v>0</v>
      </c>
      <c r="AI984" s="78">
        <f t="shared" si="724"/>
        <v>0</v>
      </c>
      <c r="AJ984" s="79">
        <v>0</v>
      </c>
      <c r="AK984" s="79">
        <v>0</v>
      </c>
      <c r="AL984" s="79">
        <v>0</v>
      </c>
      <c r="AM984" s="78">
        <v>0</v>
      </c>
      <c r="AN984" s="78">
        <f t="shared" si="725"/>
        <v>0</v>
      </c>
      <c r="AO984" s="83">
        <f t="shared" si="726"/>
        <v>0.52617600000000009</v>
      </c>
      <c r="AP984" s="83">
        <f t="shared" si="727"/>
        <v>0</v>
      </c>
      <c r="AQ984" s="83">
        <f t="shared" si="728"/>
        <v>0</v>
      </c>
      <c r="AR984" s="83">
        <f t="shared" si="729"/>
        <v>0.43848000000000009</v>
      </c>
      <c r="AS984" s="83">
        <f t="shared" si="730"/>
        <v>8.7695999999999996E-2</v>
      </c>
    </row>
    <row r="985" spans="1:45" ht="47.25">
      <c r="A985" s="73" t="s">
        <v>2005</v>
      </c>
      <c r="B985" s="140" t="s">
        <v>2064</v>
      </c>
      <c r="C985" s="123" t="s">
        <v>2065</v>
      </c>
      <c r="D985" s="77">
        <v>2020</v>
      </c>
      <c r="E985" s="77">
        <v>2020</v>
      </c>
      <c r="F985" s="92" t="s">
        <v>203</v>
      </c>
      <c r="G985" s="92" t="s">
        <v>203</v>
      </c>
      <c r="H985" s="92" t="s">
        <v>203</v>
      </c>
      <c r="I985" s="78">
        <v>0.19731599999999999</v>
      </c>
      <c r="J985" s="78">
        <v>0.19731599999999999</v>
      </c>
      <c r="K985" s="79">
        <v>0</v>
      </c>
      <c r="L985" s="79">
        <v>0</v>
      </c>
      <c r="M985" s="79">
        <v>0</v>
      </c>
      <c r="N985" s="79">
        <v>0</v>
      </c>
      <c r="O985" s="79">
        <f t="shared" si="731"/>
        <v>0</v>
      </c>
      <c r="P985" s="79">
        <v>0.19731599999999999</v>
      </c>
      <c r="Q985" s="79">
        <v>0</v>
      </c>
      <c r="R985" s="79">
        <v>0</v>
      </c>
      <c r="S985" s="78">
        <v>0.16443000000000002</v>
      </c>
      <c r="T985" s="78">
        <f t="shared" si="721"/>
        <v>3.2885999999999971E-2</v>
      </c>
      <c r="U985" s="79">
        <v>0</v>
      </c>
      <c r="V985" s="79">
        <v>0</v>
      </c>
      <c r="W985" s="79">
        <v>0</v>
      </c>
      <c r="X985" s="79">
        <v>0</v>
      </c>
      <c r="Y985" s="78">
        <f t="shared" si="722"/>
        <v>0</v>
      </c>
      <c r="Z985" s="79">
        <v>0</v>
      </c>
      <c r="AA985" s="79">
        <v>0</v>
      </c>
      <c r="AB985" s="79">
        <v>0</v>
      </c>
      <c r="AC985" s="79">
        <v>0</v>
      </c>
      <c r="AD985" s="78">
        <f t="shared" si="723"/>
        <v>0</v>
      </c>
      <c r="AE985" s="79">
        <v>0</v>
      </c>
      <c r="AF985" s="79">
        <v>0</v>
      </c>
      <c r="AG985" s="79">
        <v>0</v>
      </c>
      <c r="AH985" s="79">
        <v>0</v>
      </c>
      <c r="AI985" s="78">
        <f t="shared" si="724"/>
        <v>0</v>
      </c>
      <c r="AJ985" s="79">
        <v>0</v>
      </c>
      <c r="AK985" s="79">
        <v>0</v>
      </c>
      <c r="AL985" s="79">
        <v>0</v>
      </c>
      <c r="AM985" s="78">
        <v>0</v>
      </c>
      <c r="AN985" s="78">
        <f t="shared" si="725"/>
        <v>0</v>
      </c>
      <c r="AO985" s="83">
        <f t="shared" si="726"/>
        <v>0.19731599999999999</v>
      </c>
      <c r="AP985" s="83">
        <f t="shared" si="727"/>
        <v>0</v>
      </c>
      <c r="AQ985" s="83">
        <f t="shared" si="728"/>
        <v>0</v>
      </c>
      <c r="AR985" s="83">
        <f t="shared" si="729"/>
        <v>0.16443000000000002</v>
      </c>
      <c r="AS985" s="83">
        <f t="shared" si="730"/>
        <v>3.2885999999999971E-2</v>
      </c>
    </row>
    <row r="986" spans="1:45" ht="31.5">
      <c r="A986" s="73" t="s">
        <v>2005</v>
      </c>
      <c r="B986" s="140" t="s">
        <v>2066</v>
      </c>
      <c r="C986" s="123" t="s">
        <v>2067</v>
      </c>
      <c r="D986" s="77">
        <v>2024</v>
      </c>
      <c r="E986" s="77">
        <v>2024</v>
      </c>
      <c r="F986" s="92" t="s">
        <v>203</v>
      </c>
      <c r="G986" s="92" t="s">
        <v>203</v>
      </c>
      <c r="H986" s="92" t="s">
        <v>203</v>
      </c>
      <c r="I986" s="78">
        <v>1.0564088922441919</v>
      </c>
      <c r="J986" s="78">
        <v>1.0564088922441919</v>
      </c>
      <c r="K986" s="79">
        <v>0</v>
      </c>
      <c r="L986" s="79">
        <v>0</v>
      </c>
      <c r="M986" s="79">
        <v>0</v>
      </c>
      <c r="N986" s="79">
        <v>0</v>
      </c>
      <c r="O986" s="79">
        <f t="shared" si="731"/>
        <v>0</v>
      </c>
      <c r="P986" s="79">
        <v>0</v>
      </c>
      <c r="Q986" s="79">
        <v>0</v>
      </c>
      <c r="R986" s="79">
        <v>0</v>
      </c>
      <c r="S986" s="78">
        <v>0</v>
      </c>
      <c r="T986" s="78">
        <f t="shared" si="721"/>
        <v>0</v>
      </c>
      <c r="U986" s="79">
        <v>0</v>
      </c>
      <c r="V986" s="79">
        <v>0</v>
      </c>
      <c r="W986" s="79">
        <v>0</v>
      </c>
      <c r="X986" s="79">
        <v>0</v>
      </c>
      <c r="Y986" s="78">
        <f t="shared" si="722"/>
        <v>0</v>
      </c>
      <c r="Z986" s="79">
        <v>0</v>
      </c>
      <c r="AA986" s="79">
        <v>0</v>
      </c>
      <c r="AB986" s="79">
        <v>0</v>
      </c>
      <c r="AC986" s="79">
        <v>0</v>
      </c>
      <c r="AD986" s="78">
        <f t="shared" si="723"/>
        <v>0</v>
      </c>
      <c r="AE986" s="79">
        <v>0</v>
      </c>
      <c r="AF986" s="79">
        <v>0</v>
      </c>
      <c r="AG986" s="79">
        <v>0</v>
      </c>
      <c r="AH986" s="79">
        <v>0</v>
      </c>
      <c r="AI986" s="78">
        <f t="shared" si="724"/>
        <v>0</v>
      </c>
      <c r="AJ986" s="79">
        <v>1.0564088922441919</v>
      </c>
      <c r="AK986" s="79">
        <v>0</v>
      </c>
      <c r="AL986" s="79">
        <v>0</v>
      </c>
      <c r="AM986" s="78">
        <v>0.88034074353682668</v>
      </c>
      <c r="AN986" s="78">
        <f t="shared" si="725"/>
        <v>0.1760681487073652</v>
      </c>
      <c r="AO986" s="83">
        <f t="shared" si="726"/>
        <v>1.0564088922441919</v>
      </c>
      <c r="AP986" s="83">
        <f t="shared" si="727"/>
        <v>0</v>
      </c>
      <c r="AQ986" s="83">
        <f t="shared" si="728"/>
        <v>0</v>
      </c>
      <c r="AR986" s="83">
        <f t="shared" si="729"/>
        <v>0.88034074353682668</v>
      </c>
      <c r="AS986" s="83">
        <f t="shared" si="730"/>
        <v>0.1760681487073652</v>
      </c>
    </row>
    <row r="987" spans="1:45" ht="31.5">
      <c r="A987" s="73" t="s">
        <v>2005</v>
      </c>
      <c r="B987" s="140" t="s">
        <v>2068</v>
      </c>
      <c r="C987" s="123" t="s">
        <v>2069</v>
      </c>
      <c r="D987" s="77">
        <v>2020</v>
      </c>
      <c r="E987" s="77">
        <v>2020</v>
      </c>
      <c r="F987" s="92" t="s">
        <v>203</v>
      </c>
      <c r="G987" s="92" t="s">
        <v>203</v>
      </c>
      <c r="H987" s="92" t="s">
        <v>203</v>
      </c>
      <c r="I987" s="78">
        <v>1.62</v>
      </c>
      <c r="J987" s="78">
        <v>1.62</v>
      </c>
      <c r="K987" s="79">
        <v>0</v>
      </c>
      <c r="L987" s="79">
        <v>0</v>
      </c>
      <c r="M987" s="79">
        <v>0</v>
      </c>
      <c r="N987" s="79">
        <v>0</v>
      </c>
      <c r="O987" s="79">
        <f t="shared" si="731"/>
        <v>0</v>
      </c>
      <c r="P987" s="79">
        <v>1.62</v>
      </c>
      <c r="Q987" s="79">
        <v>0</v>
      </c>
      <c r="R987" s="79">
        <v>0</v>
      </c>
      <c r="S987" s="78">
        <v>1.35</v>
      </c>
      <c r="T987" s="78">
        <f t="shared" si="721"/>
        <v>0.27</v>
      </c>
      <c r="U987" s="79">
        <v>0</v>
      </c>
      <c r="V987" s="79">
        <v>0</v>
      </c>
      <c r="W987" s="79">
        <v>0</v>
      </c>
      <c r="X987" s="79">
        <v>0</v>
      </c>
      <c r="Y987" s="78">
        <f t="shared" si="722"/>
        <v>0</v>
      </c>
      <c r="Z987" s="79">
        <v>0</v>
      </c>
      <c r="AA987" s="79">
        <v>0</v>
      </c>
      <c r="AB987" s="79">
        <v>0</v>
      </c>
      <c r="AC987" s="79">
        <v>0</v>
      </c>
      <c r="AD987" s="78">
        <f t="shared" si="723"/>
        <v>0</v>
      </c>
      <c r="AE987" s="79">
        <v>0</v>
      </c>
      <c r="AF987" s="79">
        <v>0</v>
      </c>
      <c r="AG987" s="79">
        <v>0</v>
      </c>
      <c r="AH987" s="79">
        <v>0</v>
      </c>
      <c r="AI987" s="78">
        <f t="shared" si="724"/>
        <v>0</v>
      </c>
      <c r="AJ987" s="79">
        <v>0</v>
      </c>
      <c r="AK987" s="79">
        <v>0</v>
      </c>
      <c r="AL987" s="79">
        <v>0</v>
      </c>
      <c r="AM987" s="78">
        <v>0</v>
      </c>
      <c r="AN987" s="78">
        <f t="shared" si="725"/>
        <v>0</v>
      </c>
      <c r="AO987" s="83">
        <f t="shared" si="726"/>
        <v>1.62</v>
      </c>
      <c r="AP987" s="83">
        <f t="shared" si="727"/>
        <v>0</v>
      </c>
      <c r="AQ987" s="83">
        <f t="shared" si="728"/>
        <v>0</v>
      </c>
      <c r="AR987" s="83">
        <f t="shared" si="729"/>
        <v>1.35</v>
      </c>
      <c r="AS987" s="83">
        <f t="shared" si="730"/>
        <v>0.27</v>
      </c>
    </row>
    <row r="988" spans="1:45" ht="31.5">
      <c r="A988" s="73" t="s">
        <v>2005</v>
      </c>
      <c r="B988" s="140" t="s">
        <v>2070</v>
      </c>
      <c r="C988" s="123" t="s">
        <v>2071</v>
      </c>
      <c r="D988" s="77">
        <v>2020</v>
      </c>
      <c r="E988" s="77">
        <v>2020</v>
      </c>
      <c r="F988" s="92" t="s">
        <v>203</v>
      </c>
      <c r="G988" s="92" t="s">
        <v>203</v>
      </c>
      <c r="H988" s="92" t="s">
        <v>203</v>
      </c>
      <c r="I988" s="78">
        <v>0.48</v>
      </c>
      <c r="J988" s="78">
        <v>0.48</v>
      </c>
      <c r="K988" s="79">
        <v>0</v>
      </c>
      <c r="L988" s="79">
        <v>0</v>
      </c>
      <c r="M988" s="79">
        <v>0</v>
      </c>
      <c r="N988" s="79">
        <v>0</v>
      </c>
      <c r="O988" s="79">
        <f t="shared" si="731"/>
        <v>0</v>
      </c>
      <c r="P988" s="79">
        <v>0.48</v>
      </c>
      <c r="Q988" s="79">
        <v>0</v>
      </c>
      <c r="R988" s="79">
        <v>0</v>
      </c>
      <c r="S988" s="78">
        <v>0.4</v>
      </c>
      <c r="T988" s="78">
        <f t="shared" si="721"/>
        <v>7.999999999999996E-2</v>
      </c>
      <c r="U988" s="79">
        <v>0</v>
      </c>
      <c r="V988" s="79">
        <v>0</v>
      </c>
      <c r="W988" s="79">
        <v>0</v>
      </c>
      <c r="X988" s="79">
        <v>0</v>
      </c>
      <c r="Y988" s="78">
        <f t="shared" si="722"/>
        <v>0</v>
      </c>
      <c r="Z988" s="79">
        <v>0</v>
      </c>
      <c r="AA988" s="79">
        <v>0</v>
      </c>
      <c r="AB988" s="79">
        <v>0</v>
      </c>
      <c r="AC988" s="79">
        <v>0</v>
      </c>
      <c r="AD988" s="78">
        <f t="shared" si="723"/>
        <v>0</v>
      </c>
      <c r="AE988" s="79">
        <v>0</v>
      </c>
      <c r="AF988" s="79">
        <v>0</v>
      </c>
      <c r="AG988" s="79">
        <v>0</v>
      </c>
      <c r="AH988" s="79">
        <v>0</v>
      </c>
      <c r="AI988" s="78">
        <f t="shared" si="724"/>
        <v>0</v>
      </c>
      <c r="AJ988" s="79">
        <v>0</v>
      </c>
      <c r="AK988" s="79">
        <v>0</v>
      </c>
      <c r="AL988" s="79">
        <v>0</v>
      </c>
      <c r="AM988" s="78">
        <v>0</v>
      </c>
      <c r="AN988" s="78">
        <f t="shared" si="725"/>
        <v>0</v>
      </c>
      <c r="AO988" s="83">
        <f t="shared" si="726"/>
        <v>0.48</v>
      </c>
      <c r="AP988" s="83">
        <f t="shared" si="727"/>
        <v>0</v>
      </c>
      <c r="AQ988" s="83">
        <f t="shared" si="728"/>
        <v>0</v>
      </c>
      <c r="AR988" s="83">
        <f t="shared" si="729"/>
        <v>0.4</v>
      </c>
      <c r="AS988" s="83">
        <f t="shared" si="730"/>
        <v>7.999999999999996E-2</v>
      </c>
    </row>
    <row r="989" spans="1:45" ht="47.25">
      <c r="A989" s="73" t="s">
        <v>2005</v>
      </c>
      <c r="B989" s="140" t="s">
        <v>2072</v>
      </c>
      <c r="C989" s="123" t="s">
        <v>2073</v>
      </c>
      <c r="D989" s="77">
        <v>2020</v>
      </c>
      <c r="E989" s="77">
        <v>2020</v>
      </c>
      <c r="F989" s="92" t="s">
        <v>203</v>
      </c>
      <c r="G989" s="92" t="s">
        <v>203</v>
      </c>
      <c r="H989" s="92" t="s">
        <v>203</v>
      </c>
      <c r="I989" s="78">
        <v>0.96</v>
      </c>
      <c r="J989" s="78">
        <v>0.96</v>
      </c>
      <c r="K989" s="79">
        <v>0</v>
      </c>
      <c r="L989" s="79">
        <v>0</v>
      </c>
      <c r="M989" s="79">
        <v>0</v>
      </c>
      <c r="N989" s="79">
        <v>0</v>
      </c>
      <c r="O989" s="79">
        <f t="shared" si="731"/>
        <v>0</v>
      </c>
      <c r="P989" s="79">
        <v>0.96</v>
      </c>
      <c r="Q989" s="79">
        <v>0</v>
      </c>
      <c r="R989" s="79">
        <v>0</v>
      </c>
      <c r="S989" s="78">
        <v>0.8</v>
      </c>
      <c r="T989" s="78">
        <f t="shared" si="721"/>
        <v>0.15999999999999992</v>
      </c>
      <c r="U989" s="79">
        <v>0</v>
      </c>
      <c r="V989" s="79">
        <v>0</v>
      </c>
      <c r="W989" s="79">
        <v>0</v>
      </c>
      <c r="X989" s="79">
        <v>0</v>
      </c>
      <c r="Y989" s="78">
        <f t="shared" si="722"/>
        <v>0</v>
      </c>
      <c r="Z989" s="79">
        <v>0</v>
      </c>
      <c r="AA989" s="79">
        <v>0</v>
      </c>
      <c r="AB989" s="79">
        <v>0</v>
      </c>
      <c r="AC989" s="79">
        <v>0</v>
      </c>
      <c r="AD989" s="78">
        <f t="shared" si="723"/>
        <v>0</v>
      </c>
      <c r="AE989" s="79">
        <v>0</v>
      </c>
      <c r="AF989" s="79">
        <v>0</v>
      </c>
      <c r="AG989" s="79">
        <v>0</v>
      </c>
      <c r="AH989" s="79">
        <v>0</v>
      </c>
      <c r="AI989" s="78">
        <f t="shared" si="724"/>
        <v>0</v>
      </c>
      <c r="AJ989" s="79">
        <v>0</v>
      </c>
      <c r="AK989" s="79">
        <v>0</v>
      </c>
      <c r="AL989" s="79">
        <v>0</v>
      </c>
      <c r="AM989" s="78">
        <v>0</v>
      </c>
      <c r="AN989" s="78">
        <f t="shared" si="725"/>
        <v>0</v>
      </c>
      <c r="AO989" s="83">
        <f t="shared" si="726"/>
        <v>0.96</v>
      </c>
      <c r="AP989" s="83">
        <f t="shared" si="727"/>
        <v>0</v>
      </c>
      <c r="AQ989" s="83">
        <f t="shared" si="728"/>
        <v>0</v>
      </c>
      <c r="AR989" s="83">
        <f t="shared" si="729"/>
        <v>0.8</v>
      </c>
      <c r="AS989" s="83">
        <f t="shared" si="730"/>
        <v>0.15999999999999992</v>
      </c>
    </row>
    <row r="990" spans="1:45" ht="31.5">
      <c r="A990" s="73" t="s">
        <v>2005</v>
      </c>
      <c r="B990" s="140" t="s">
        <v>2074</v>
      </c>
      <c r="C990" s="123" t="s">
        <v>2075</v>
      </c>
      <c r="D990" s="77">
        <v>2020</v>
      </c>
      <c r="E990" s="77">
        <v>2020</v>
      </c>
      <c r="F990" s="92" t="s">
        <v>203</v>
      </c>
      <c r="G990" s="92" t="s">
        <v>203</v>
      </c>
      <c r="H990" s="92" t="s">
        <v>203</v>
      </c>
      <c r="I990" s="78">
        <v>2.4</v>
      </c>
      <c r="J990" s="78">
        <v>2.4</v>
      </c>
      <c r="K990" s="79">
        <v>0</v>
      </c>
      <c r="L990" s="79">
        <v>0</v>
      </c>
      <c r="M990" s="79">
        <v>0</v>
      </c>
      <c r="N990" s="79">
        <v>0</v>
      </c>
      <c r="O990" s="79">
        <f t="shared" si="731"/>
        <v>0</v>
      </c>
      <c r="P990" s="79">
        <v>2.4</v>
      </c>
      <c r="Q990" s="79">
        <v>0</v>
      </c>
      <c r="R990" s="79">
        <v>0</v>
      </c>
      <c r="S990" s="78">
        <v>2</v>
      </c>
      <c r="T990" s="78">
        <f t="shared" si="721"/>
        <v>0.39999999999999991</v>
      </c>
      <c r="U990" s="79">
        <v>0</v>
      </c>
      <c r="V990" s="79">
        <v>0</v>
      </c>
      <c r="W990" s="79">
        <v>0</v>
      </c>
      <c r="X990" s="79">
        <v>0</v>
      </c>
      <c r="Y990" s="78">
        <f t="shared" si="722"/>
        <v>0</v>
      </c>
      <c r="Z990" s="79">
        <v>0</v>
      </c>
      <c r="AA990" s="79">
        <v>0</v>
      </c>
      <c r="AB990" s="79">
        <v>0</v>
      </c>
      <c r="AC990" s="79">
        <v>0</v>
      </c>
      <c r="AD990" s="78">
        <f t="shared" si="723"/>
        <v>0</v>
      </c>
      <c r="AE990" s="79">
        <v>0</v>
      </c>
      <c r="AF990" s="79">
        <v>0</v>
      </c>
      <c r="AG990" s="79">
        <v>0</v>
      </c>
      <c r="AH990" s="79">
        <v>0</v>
      </c>
      <c r="AI990" s="78">
        <f t="shared" si="724"/>
        <v>0</v>
      </c>
      <c r="AJ990" s="79">
        <v>0</v>
      </c>
      <c r="AK990" s="79">
        <v>0</v>
      </c>
      <c r="AL990" s="79">
        <v>0</v>
      </c>
      <c r="AM990" s="78">
        <v>0</v>
      </c>
      <c r="AN990" s="78">
        <f t="shared" si="725"/>
        <v>0</v>
      </c>
      <c r="AO990" s="83">
        <f t="shared" si="726"/>
        <v>2.4</v>
      </c>
      <c r="AP990" s="83">
        <f t="shared" si="727"/>
        <v>0</v>
      </c>
      <c r="AQ990" s="83">
        <f t="shared" si="728"/>
        <v>0</v>
      </c>
      <c r="AR990" s="83">
        <f t="shared" si="729"/>
        <v>2</v>
      </c>
      <c r="AS990" s="83">
        <f t="shared" si="730"/>
        <v>0.39999999999999991</v>
      </c>
    </row>
    <row r="991" spans="1:45" ht="31.5">
      <c r="A991" s="73" t="s">
        <v>2005</v>
      </c>
      <c r="B991" s="140" t="s">
        <v>2076</v>
      </c>
      <c r="C991" s="123" t="s">
        <v>2077</v>
      </c>
      <c r="D991" s="77">
        <v>2020</v>
      </c>
      <c r="E991" s="77">
        <v>2020</v>
      </c>
      <c r="F991" s="92" t="s">
        <v>203</v>
      </c>
      <c r="G991" s="92" t="s">
        <v>203</v>
      </c>
      <c r="H991" s="92" t="s">
        <v>203</v>
      </c>
      <c r="I991" s="78">
        <v>0.145068</v>
      </c>
      <c r="J991" s="78">
        <v>0.145068</v>
      </c>
      <c r="K991" s="79">
        <v>0</v>
      </c>
      <c r="L991" s="79">
        <v>0</v>
      </c>
      <c r="M991" s="79">
        <v>0</v>
      </c>
      <c r="N991" s="79">
        <v>0</v>
      </c>
      <c r="O991" s="79">
        <f t="shared" si="731"/>
        <v>0</v>
      </c>
      <c r="P991" s="79">
        <v>0.145068</v>
      </c>
      <c r="Q991" s="79">
        <v>0</v>
      </c>
      <c r="R991" s="79">
        <v>0</v>
      </c>
      <c r="S991" s="78">
        <v>0.12089000000000001</v>
      </c>
      <c r="T991" s="78">
        <f t="shared" si="721"/>
        <v>2.4177999999999991E-2</v>
      </c>
      <c r="U991" s="79">
        <v>0</v>
      </c>
      <c r="V991" s="79">
        <v>0</v>
      </c>
      <c r="W991" s="79">
        <v>0</v>
      </c>
      <c r="X991" s="79">
        <v>0</v>
      </c>
      <c r="Y991" s="78">
        <f t="shared" si="722"/>
        <v>0</v>
      </c>
      <c r="Z991" s="79">
        <v>0</v>
      </c>
      <c r="AA991" s="79">
        <v>0</v>
      </c>
      <c r="AB991" s="79">
        <v>0</v>
      </c>
      <c r="AC991" s="79">
        <v>0</v>
      </c>
      <c r="AD991" s="78">
        <f t="shared" si="723"/>
        <v>0</v>
      </c>
      <c r="AE991" s="79">
        <v>0</v>
      </c>
      <c r="AF991" s="79">
        <v>0</v>
      </c>
      <c r="AG991" s="79">
        <v>0</v>
      </c>
      <c r="AH991" s="79">
        <v>0</v>
      </c>
      <c r="AI991" s="78">
        <f t="shared" si="724"/>
        <v>0</v>
      </c>
      <c r="AJ991" s="79">
        <v>0</v>
      </c>
      <c r="AK991" s="79">
        <v>0</v>
      </c>
      <c r="AL991" s="79">
        <v>0</v>
      </c>
      <c r="AM991" s="78">
        <v>0</v>
      </c>
      <c r="AN991" s="78">
        <f t="shared" si="725"/>
        <v>0</v>
      </c>
      <c r="AO991" s="83">
        <f t="shared" si="726"/>
        <v>0.145068</v>
      </c>
      <c r="AP991" s="83">
        <f t="shared" si="727"/>
        <v>0</v>
      </c>
      <c r="AQ991" s="83">
        <f t="shared" si="728"/>
        <v>0</v>
      </c>
      <c r="AR991" s="83">
        <f t="shared" si="729"/>
        <v>0.12089000000000001</v>
      </c>
      <c r="AS991" s="83">
        <f t="shared" si="730"/>
        <v>2.4177999999999991E-2</v>
      </c>
    </row>
    <row r="992" spans="1:45" ht="47.25">
      <c r="A992" s="73" t="s">
        <v>2005</v>
      </c>
      <c r="B992" s="140" t="s">
        <v>2078</v>
      </c>
      <c r="C992" s="123" t="s">
        <v>2079</v>
      </c>
      <c r="D992" s="77">
        <v>2020</v>
      </c>
      <c r="E992" s="77">
        <v>2020</v>
      </c>
      <c r="F992" s="92" t="s">
        <v>203</v>
      </c>
      <c r="G992" s="92" t="s">
        <v>203</v>
      </c>
      <c r="H992" s="92" t="s">
        <v>203</v>
      </c>
      <c r="I992" s="78">
        <v>0.12</v>
      </c>
      <c r="J992" s="78">
        <v>0.12</v>
      </c>
      <c r="K992" s="79">
        <v>0</v>
      </c>
      <c r="L992" s="79">
        <v>0</v>
      </c>
      <c r="M992" s="79">
        <v>0</v>
      </c>
      <c r="N992" s="79">
        <v>0</v>
      </c>
      <c r="O992" s="79">
        <f t="shared" si="731"/>
        <v>0</v>
      </c>
      <c r="P992" s="79">
        <v>0.12</v>
      </c>
      <c r="Q992" s="79">
        <v>0</v>
      </c>
      <c r="R992" s="79">
        <v>0</v>
      </c>
      <c r="S992" s="78">
        <v>0.1</v>
      </c>
      <c r="T992" s="78">
        <f t="shared" si="721"/>
        <v>1.999999999999999E-2</v>
      </c>
      <c r="U992" s="79">
        <v>0</v>
      </c>
      <c r="V992" s="79">
        <v>0</v>
      </c>
      <c r="W992" s="79">
        <v>0</v>
      </c>
      <c r="X992" s="79">
        <v>0</v>
      </c>
      <c r="Y992" s="78">
        <f t="shared" si="722"/>
        <v>0</v>
      </c>
      <c r="Z992" s="79">
        <v>0</v>
      </c>
      <c r="AA992" s="79">
        <v>0</v>
      </c>
      <c r="AB992" s="79">
        <v>0</v>
      </c>
      <c r="AC992" s="79">
        <v>0</v>
      </c>
      <c r="AD992" s="78">
        <f t="shared" si="723"/>
        <v>0</v>
      </c>
      <c r="AE992" s="79">
        <v>0</v>
      </c>
      <c r="AF992" s="79">
        <v>0</v>
      </c>
      <c r="AG992" s="79">
        <v>0</v>
      </c>
      <c r="AH992" s="79">
        <v>0</v>
      </c>
      <c r="AI992" s="78">
        <f t="shared" si="724"/>
        <v>0</v>
      </c>
      <c r="AJ992" s="79">
        <v>0</v>
      </c>
      <c r="AK992" s="79">
        <v>0</v>
      </c>
      <c r="AL992" s="79">
        <v>0</v>
      </c>
      <c r="AM992" s="78">
        <v>0</v>
      </c>
      <c r="AN992" s="78">
        <f t="shared" si="725"/>
        <v>0</v>
      </c>
      <c r="AO992" s="83">
        <f t="shared" si="726"/>
        <v>0.12</v>
      </c>
      <c r="AP992" s="83">
        <f t="shared" si="727"/>
        <v>0</v>
      </c>
      <c r="AQ992" s="83">
        <f t="shared" si="728"/>
        <v>0</v>
      </c>
      <c r="AR992" s="83">
        <f t="shared" si="729"/>
        <v>0.1</v>
      </c>
      <c r="AS992" s="83">
        <f t="shared" si="730"/>
        <v>1.999999999999999E-2</v>
      </c>
    </row>
    <row r="993" spans="1:45" ht="47.25">
      <c r="A993" s="73" t="s">
        <v>2005</v>
      </c>
      <c r="B993" s="140" t="s">
        <v>2080</v>
      </c>
      <c r="C993" s="123" t="s">
        <v>2081</v>
      </c>
      <c r="D993" s="77">
        <v>2020</v>
      </c>
      <c r="E993" s="77">
        <v>2020</v>
      </c>
      <c r="F993" s="92" t="s">
        <v>203</v>
      </c>
      <c r="G993" s="92" t="s">
        <v>203</v>
      </c>
      <c r="H993" s="92" t="s">
        <v>203</v>
      </c>
      <c r="I993" s="78">
        <v>0.19430609491525427</v>
      </c>
      <c r="J993" s="78">
        <v>0.19430609491525427</v>
      </c>
      <c r="K993" s="79">
        <v>0</v>
      </c>
      <c r="L993" s="79">
        <v>0</v>
      </c>
      <c r="M993" s="79">
        <v>0</v>
      </c>
      <c r="N993" s="79">
        <v>0</v>
      </c>
      <c r="O993" s="79">
        <f t="shared" si="731"/>
        <v>0</v>
      </c>
      <c r="P993" s="79">
        <v>0.19430609491525427</v>
      </c>
      <c r="Q993" s="79">
        <v>0</v>
      </c>
      <c r="R993" s="79">
        <v>0</v>
      </c>
      <c r="S993" s="78">
        <v>0.1619217457627119</v>
      </c>
      <c r="T993" s="78">
        <f t="shared" si="721"/>
        <v>3.2384349152542374E-2</v>
      </c>
      <c r="U993" s="79">
        <v>0</v>
      </c>
      <c r="V993" s="79">
        <v>0</v>
      </c>
      <c r="W993" s="79">
        <v>0</v>
      </c>
      <c r="X993" s="79">
        <v>0</v>
      </c>
      <c r="Y993" s="78">
        <f t="shared" si="722"/>
        <v>0</v>
      </c>
      <c r="Z993" s="79">
        <v>0</v>
      </c>
      <c r="AA993" s="79">
        <v>0</v>
      </c>
      <c r="AB993" s="79">
        <v>0</v>
      </c>
      <c r="AC993" s="79">
        <v>0</v>
      </c>
      <c r="AD993" s="78">
        <f t="shared" si="723"/>
        <v>0</v>
      </c>
      <c r="AE993" s="79">
        <v>0</v>
      </c>
      <c r="AF993" s="79">
        <v>0</v>
      </c>
      <c r="AG993" s="79">
        <v>0</v>
      </c>
      <c r="AH993" s="79">
        <v>0</v>
      </c>
      <c r="AI993" s="78">
        <f t="shared" si="724"/>
        <v>0</v>
      </c>
      <c r="AJ993" s="79">
        <v>0</v>
      </c>
      <c r="AK993" s="79">
        <v>0</v>
      </c>
      <c r="AL993" s="79">
        <v>0</v>
      </c>
      <c r="AM993" s="78">
        <v>0</v>
      </c>
      <c r="AN993" s="78">
        <f t="shared" si="725"/>
        <v>0</v>
      </c>
      <c r="AO993" s="83">
        <f t="shared" si="726"/>
        <v>0.19430609491525427</v>
      </c>
      <c r="AP993" s="83">
        <f t="shared" si="727"/>
        <v>0</v>
      </c>
      <c r="AQ993" s="83">
        <f t="shared" si="728"/>
        <v>0</v>
      </c>
      <c r="AR993" s="83">
        <f t="shared" si="729"/>
        <v>0.1619217457627119</v>
      </c>
      <c r="AS993" s="83">
        <f t="shared" si="730"/>
        <v>3.2384349152542374E-2</v>
      </c>
    </row>
    <row r="994" spans="1:45" ht="31.5">
      <c r="A994" s="73" t="s">
        <v>2005</v>
      </c>
      <c r="B994" s="140" t="s">
        <v>2082</v>
      </c>
      <c r="C994" s="123" t="s">
        <v>2083</v>
      </c>
      <c r="D994" s="77">
        <v>2024</v>
      </c>
      <c r="E994" s="77">
        <v>2024</v>
      </c>
      <c r="F994" s="92" t="s">
        <v>203</v>
      </c>
      <c r="G994" s="92" t="s">
        <v>203</v>
      </c>
      <c r="H994" s="92" t="s">
        <v>203</v>
      </c>
      <c r="I994" s="78">
        <v>1.2</v>
      </c>
      <c r="J994" s="78">
        <v>1.2</v>
      </c>
      <c r="K994" s="79">
        <v>0</v>
      </c>
      <c r="L994" s="79">
        <v>0</v>
      </c>
      <c r="M994" s="79">
        <v>0</v>
      </c>
      <c r="N994" s="79">
        <v>0</v>
      </c>
      <c r="O994" s="79">
        <f t="shared" si="731"/>
        <v>0</v>
      </c>
      <c r="P994" s="79">
        <v>0</v>
      </c>
      <c r="Q994" s="79">
        <v>0</v>
      </c>
      <c r="R994" s="79">
        <v>0</v>
      </c>
      <c r="S994" s="78">
        <v>0</v>
      </c>
      <c r="T994" s="78">
        <f t="shared" si="721"/>
        <v>0</v>
      </c>
      <c r="U994" s="79">
        <v>0</v>
      </c>
      <c r="V994" s="79">
        <v>0</v>
      </c>
      <c r="W994" s="79">
        <v>0</v>
      </c>
      <c r="X994" s="79">
        <v>0</v>
      </c>
      <c r="Y994" s="78">
        <f t="shared" si="722"/>
        <v>0</v>
      </c>
      <c r="Z994" s="79">
        <v>0</v>
      </c>
      <c r="AA994" s="79">
        <v>0</v>
      </c>
      <c r="AB994" s="79">
        <v>0</v>
      </c>
      <c r="AC994" s="79">
        <v>0</v>
      </c>
      <c r="AD994" s="78">
        <f t="shared" si="723"/>
        <v>0</v>
      </c>
      <c r="AE994" s="79">
        <v>0</v>
      </c>
      <c r="AF994" s="79">
        <v>0</v>
      </c>
      <c r="AG994" s="79">
        <v>0</v>
      </c>
      <c r="AH994" s="79">
        <v>0</v>
      </c>
      <c r="AI994" s="78">
        <f t="shared" si="724"/>
        <v>0</v>
      </c>
      <c r="AJ994" s="79">
        <v>1.2</v>
      </c>
      <c r="AK994" s="79">
        <v>0</v>
      </c>
      <c r="AL994" s="79">
        <v>0</v>
      </c>
      <c r="AM994" s="78">
        <v>1</v>
      </c>
      <c r="AN994" s="78">
        <f t="shared" si="725"/>
        <v>0.19999999999999996</v>
      </c>
      <c r="AO994" s="83">
        <f t="shared" si="726"/>
        <v>1.2</v>
      </c>
      <c r="AP994" s="83">
        <f t="shared" si="727"/>
        <v>0</v>
      </c>
      <c r="AQ994" s="83">
        <f t="shared" si="728"/>
        <v>0</v>
      </c>
      <c r="AR994" s="83">
        <f t="shared" si="729"/>
        <v>1</v>
      </c>
      <c r="AS994" s="83">
        <f t="shared" si="730"/>
        <v>0.19999999999999996</v>
      </c>
    </row>
    <row r="995" spans="1:45" ht="31.5">
      <c r="A995" s="73" t="s">
        <v>2005</v>
      </c>
      <c r="B995" s="140" t="s">
        <v>2084</v>
      </c>
      <c r="C995" s="123" t="s">
        <v>2085</v>
      </c>
      <c r="D995" s="77">
        <v>2020</v>
      </c>
      <c r="E995" s="77">
        <v>2020</v>
      </c>
      <c r="F995" s="92" t="s">
        <v>203</v>
      </c>
      <c r="G995" s="92" t="s">
        <v>203</v>
      </c>
      <c r="H995" s="92" t="s">
        <v>203</v>
      </c>
      <c r="I995" s="78">
        <v>0.11838926174496646</v>
      </c>
      <c r="J995" s="78">
        <v>0.11838926174496646</v>
      </c>
      <c r="K995" s="79">
        <v>0</v>
      </c>
      <c r="L995" s="79">
        <v>0</v>
      </c>
      <c r="M995" s="79">
        <v>0</v>
      </c>
      <c r="N995" s="79">
        <v>0</v>
      </c>
      <c r="O995" s="79">
        <f t="shared" si="731"/>
        <v>0</v>
      </c>
      <c r="P995" s="79">
        <v>0.11838926174496646</v>
      </c>
      <c r="Q995" s="79">
        <v>0</v>
      </c>
      <c r="R995" s="79">
        <v>0</v>
      </c>
      <c r="S995" s="78">
        <v>9.8657718120805385E-2</v>
      </c>
      <c r="T995" s="78">
        <f t="shared" si="721"/>
        <v>1.9731543624161074E-2</v>
      </c>
      <c r="U995" s="79">
        <v>0</v>
      </c>
      <c r="V995" s="79">
        <v>0</v>
      </c>
      <c r="W995" s="79">
        <v>0</v>
      </c>
      <c r="X995" s="79">
        <v>0</v>
      </c>
      <c r="Y995" s="78">
        <f t="shared" si="722"/>
        <v>0</v>
      </c>
      <c r="Z995" s="79">
        <v>0</v>
      </c>
      <c r="AA995" s="79">
        <v>0</v>
      </c>
      <c r="AB995" s="79">
        <v>0</v>
      </c>
      <c r="AC995" s="79">
        <v>0</v>
      </c>
      <c r="AD995" s="78">
        <f t="shared" si="723"/>
        <v>0</v>
      </c>
      <c r="AE995" s="79">
        <v>0</v>
      </c>
      <c r="AF995" s="79">
        <v>0</v>
      </c>
      <c r="AG995" s="79">
        <v>0</v>
      </c>
      <c r="AH995" s="79">
        <v>0</v>
      </c>
      <c r="AI995" s="78">
        <f t="shared" si="724"/>
        <v>0</v>
      </c>
      <c r="AJ995" s="79">
        <v>0</v>
      </c>
      <c r="AK995" s="79">
        <v>0</v>
      </c>
      <c r="AL995" s="79">
        <v>0</v>
      </c>
      <c r="AM995" s="78">
        <v>0</v>
      </c>
      <c r="AN995" s="78">
        <f t="shared" si="725"/>
        <v>0</v>
      </c>
      <c r="AO995" s="83">
        <f t="shared" si="726"/>
        <v>0.11838926174496646</v>
      </c>
      <c r="AP995" s="83">
        <f t="shared" si="727"/>
        <v>0</v>
      </c>
      <c r="AQ995" s="83">
        <f t="shared" si="728"/>
        <v>0</v>
      </c>
      <c r="AR995" s="83">
        <f t="shared" si="729"/>
        <v>9.8657718120805385E-2</v>
      </c>
      <c r="AS995" s="83">
        <f t="shared" si="730"/>
        <v>1.9731543624161074E-2</v>
      </c>
    </row>
    <row r="996" spans="1:45" ht="31.5">
      <c r="A996" s="73" t="s">
        <v>2005</v>
      </c>
      <c r="B996" s="140" t="s">
        <v>2086</v>
      </c>
      <c r="C996" s="123" t="s">
        <v>2087</v>
      </c>
      <c r="D996" s="77">
        <v>2020</v>
      </c>
      <c r="E996" s="77">
        <v>2020</v>
      </c>
      <c r="F996" s="92" t="s">
        <v>203</v>
      </c>
      <c r="G996" s="92" t="s">
        <v>203</v>
      </c>
      <c r="H996" s="92" t="s">
        <v>203</v>
      </c>
      <c r="I996" s="78">
        <v>0.12359999999999999</v>
      </c>
      <c r="J996" s="78">
        <v>0.12359999999999999</v>
      </c>
      <c r="K996" s="79">
        <v>0</v>
      </c>
      <c r="L996" s="79">
        <v>0</v>
      </c>
      <c r="M996" s="79">
        <v>0</v>
      </c>
      <c r="N996" s="79">
        <v>0</v>
      </c>
      <c r="O996" s="79">
        <f t="shared" si="731"/>
        <v>0</v>
      </c>
      <c r="P996" s="79">
        <v>0.12359999999999999</v>
      </c>
      <c r="Q996" s="79">
        <v>0</v>
      </c>
      <c r="R996" s="79">
        <v>0</v>
      </c>
      <c r="S996" s="78">
        <v>0.10299999999999999</v>
      </c>
      <c r="T996" s="78">
        <f t="shared" si="721"/>
        <v>2.0599999999999993E-2</v>
      </c>
      <c r="U996" s="79">
        <v>0</v>
      </c>
      <c r="V996" s="79">
        <v>0</v>
      </c>
      <c r="W996" s="79">
        <v>0</v>
      </c>
      <c r="X996" s="79">
        <v>0</v>
      </c>
      <c r="Y996" s="78">
        <f t="shared" si="722"/>
        <v>0</v>
      </c>
      <c r="Z996" s="79">
        <v>0</v>
      </c>
      <c r="AA996" s="79">
        <v>0</v>
      </c>
      <c r="AB996" s="79">
        <v>0</v>
      </c>
      <c r="AC996" s="79">
        <v>0</v>
      </c>
      <c r="AD996" s="78">
        <f t="shared" si="723"/>
        <v>0</v>
      </c>
      <c r="AE996" s="79">
        <v>0</v>
      </c>
      <c r="AF996" s="79">
        <v>0</v>
      </c>
      <c r="AG996" s="79">
        <v>0</v>
      </c>
      <c r="AH996" s="79">
        <v>0</v>
      </c>
      <c r="AI996" s="78">
        <f t="shared" si="724"/>
        <v>0</v>
      </c>
      <c r="AJ996" s="79">
        <v>0</v>
      </c>
      <c r="AK996" s="79">
        <v>0</v>
      </c>
      <c r="AL996" s="79">
        <v>0</v>
      </c>
      <c r="AM996" s="78">
        <v>0</v>
      </c>
      <c r="AN996" s="78">
        <f t="shared" si="725"/>
        <v>0</v>
      </c>
      <c r="AO996" s="83">
        <f t="shared" si="726"/>
        <v>0.12359999999999999</v>
      </c>
      <c r="AP996" s="83">
        <f t="shared" si="727"/>
        <v>0</v>
      </c>
      <c r="AQ996" s="83">
        <f t="shared" si="728"/>
        <v>0</v>
      </c>
      <c r="AR996" s="83">
        <f t="shared" si="729"/>
        <v>0.10299999999999999</v>
      </c>
      <c r="AS996" s="83">
        <f t="shared" si="730"/>
        <v>2.0599999999999993E-2</v>
      </c>
    </row>
    <row r="997" spans="1:45" ht="31.5">
      <c r="A997" s="73" t="s">
        <v>2005</v>
      </c>
      <c r="B997" s="140" t="s">
        <v>2088</v>
      </c>
      <c r="C997" s="123" t="s">
        <v>2089</v>
      </c>
      <c r="D997" s="77">
        <v>2020</v>
      </c>
      <c r="E997" s="77">
        <v>2020</v>
      </c>
      <c r="F997" s="92" t="s">
        <v>203</v>
      </c>
      <c r="G997" s="92" t="s">
        <v>203</v>
      </c>
      <c r="H997" s="92" t="s">
        <v>203</v>
      </c>
      <c r="I997" s="78">
        <v>7.9200000000000007E-2</v>
      </c>
      <c r="J997" s="78">
        <v>7.9200000000000007E-2</v>
      </c>
      <c r="K997" s="79">
        <v>0</v>
      </c>
      <c r="L997" s="79">
        <v>0</v>
      </c>
      <c r="M997" s="79">
        <v>0</v>
      </c>
      <c r="N997" s="79">
        <v>0</v>
      </c>
      <c r="O997" s="79">
        <f t="shared" si="731"/>
        <v>0</v>
      </c>
      <c r="P997" s="79">
        <v>7.9200000000000007E-2</v>
      </c>
      <c r="Q997" s="79">
        <v>0</v>
      </c>
      <c r="R997" s="79">
        <v>0</v>
      </c>
      <c r="S997" s="78">
        <v>6.6000000000000003E-2</v>
      </c>
      <c r="T997" s="78">
        <f t="shared" si="721"/>
        <v>1.3200000000000003E-2</v>
      </c>
      <c r="U997" s="79">
        <v>0</v>
      </c>
      <c r="V997" s="79">
        <v>0</v>
      </c>
      <c r="W997" s="79">
        <v>0</v>
      </c>
      <c r="X997" s="79">
        <v>0</v>
      </c>
      <c r="Y997" s="78">
        <f t="shared" si="722"/>
        <v>0</v>
      </c>
      <c r="Z997" s="79">
        <v>0</v>
      </c>
      <c r="AA997" s="79">
        <v>0</v>
      </c>
      <c r="AB997" s="79">
        <v>0</v>
      </c>
      <c r="AC997" s="79">
        <v>0</v>
      </c>
      <c r="AD997" s="78">
        <f t="shared" si="723"/>
        <v>0</v>
      </c>
      <c r="AE997" s="79">
        <v>0</v>
      </c>
      <c r="AF997" s="79">
        <v>0</v>
      </c>
      <c r="AG997" s="79">
        <v>0</v>
      </c>
      <c r="AH997" s="79">
        <v>0</v>
      </c>
      <c r="AI997" s="78">
        <f t="shared" si="724"/>
        <v>0</v>
      </c>
      <c r="AJ997" s="79">
        <v>0</v>
      </c>
      <c r="AK997" s="79">
        <v>0</v>
      </c>
      <c r="AL997" s="79">
        <v>0</v>
      </c>
      <c r="AM997" s="78">
        <v>0</v>
      </c>
      <c r="AN997" s="78">
        <f t="shared" si="725"/>
        <v>0</v>
      </c>
      <c r="AO997" s="83">
        <f t="shared" si="726"/>
        <v>7.9200000000000007E-2</v>
      </c>
      <c r="AP997" s="83">
        <f t="shared" si="727"/>
        <v>0</v>
      </c>
      <c r="AQ997" s="83">
        <f t="shared" si="728"/>
        <v>0</v>
      </c>
      <c r="AR997" s="83">
        <f t="shared" si="729"/>
        <v>6.6000000000000003E-2</v>
      </c>
      <c r="AS997" s="83">
        <f t="shared" si="730"/>
        <v>1.3200000000000003E-2</v>
      </c>
    </row>
    <row r="998" spans="1:45" ht="31.5">
      <c r="A998" s="73" t="s">
        <v>2005</v>
      </c>
      <c r="B998" s="74" t="s">
        <v>2090</v>
      </c>
      <c r="C998" s="109" t="s">
        <v>2091</v>
      </c>
      <c r="D998" s="91">
        <v>2021</v>
      </c>
      <c r="E998" s="91">
        <v>2022</v>
      </c>
      <c r="F998" s="78" t="s">
        <v>203</v>
      </c>
      <c r="G998" s="78" t="s">
        <v>203</v>
      </c>
      <c r="H998" s="78" t="s">
        <v>203</v>
      </c>
      <c r="I998" s="81">
        <v>0.24487574823145292</v>
      </c>
      <c r="J998" s="78">
        <v>0.24487574823145292</v>
      </c>
      <c r="K998" s="79">
        <v>0</v>
      </c>
      <c r="L998" s="79">
        <v>0</v>
      </c>
      <c r="M998" s="79">
        <v>0</v>
      </c>
      <c r="N998" s="79">
        <v>0</v>
      </c>
      <c r="O998" s="79">
        <f t="shared" si="731"/>
        <v>0</v>
      </c>
      <c r="P998" s="79">
        <v>0</v>
      </c>
      <c r="Q998" s="79">
        <v>0</v>
      </c>
      <c r="R998" s="79">
        <v>0</v>
      </c>
      <c r="S998" s="79">
        <v>0</v>
      </c>
      <c r="T998" s="79">
        <f t="shared" si="721"/>
        <v>0</v>
      </c>
      <c r="U998" s="79">
        <v>0.11838926174496646</v>
      </c>
      <c r="V998" s="79">
        <v>0</v>
      </c>
      <c r="W998" s="79">
        <v>0</v>
      </c>
      <c r="X998" s="79">
        <v>9.8657718120805385E-2</v>
      </c>
      <c r="Y998" s="79">
        <f t="shared" si="722"/>
        <v>1.9731543624161074E-2</v>
      </c>
      <c r="Z998" s="79">
        <v>0.12648648648648647</v>
      </c>
      <c r="AA998" s="79">
        <v>0</v>
      </c>
      <c r="AB998" s="79">
        <v>0</v>
      </c>
      <c r="AC998" s="78">
        <v>0.1054054054054054</v>
      </c>
      <c r="AD998" s="79">
        <f t="shared" si="723"/>
        <v>2.1081081081081074E-2</v>
      </c>
      <c r="AE998" s="79">
        <v>0</v>
      </c>
      <c r="AF998" s="79">
        <v>0</v>
      </c>
      <c r="AG998" s="79">
        <v>0</v>
      </c>
      <c r="AH998" s="78">
        <v>0</v>
      </c>
      <c r="AI998" s="79">
        <f t="shared" si="724"/>
        <v>0</v>
      </c>
      <c r="AJ998" s="79">
        <v>0</v>
      </c>
      <c r="AK998" s="79">
        <v>0</v>
      </c>
      <c r="AL998" s="79">
        <v>0</v>
      </c>
      <c r="AM998" s="78">
        <v>0</v>
      </c>
      <c r="AN998" s="79">
        <f t="shared" si="725"/>
        <v>0</v>
      </c>
      <c r="AO998" s="83">
        <f t="shared" si="726"/>
        <v>0.24487574823145292</v>
      </c>
      <c r="AP998" s="83">
        <f t="shared" si="727"/>
        <v>0</v>
      </c>
      <c r="AQ998" s="83">
        <f t="shared" si="728"/>
        <v>0</v>
      </c>
      <c r="AR998" s="83">
        <f t="shared" si="729"/>
        <v>0.20406312352621078</v>
      </c>
      <c r="AS998" s="83">
        <f t="shared" si="730"/>
        <v>4.0812624705242148E-2</v>
      </c>
    </row>
    <row r="999" spans="1:45" ht="31.5">
      <c r="A999" s="73" t="s">
        <v>2005</v>
      </c>
      <c r="B999" s="74" t="s">
        <v>2092</v>
      </c>
      <c r="C999" s="109" t="s">
        <v>2093</v>
      </c>
      <c r="D999" s="91">
        <v>2020</v>
      </c>
      <c r="E999" s="91">
        <v>2022</v>
      </c>
      <c r="F999" s="78" t="s">
        <v>203</v>
      </c>
      <c r="G999" s="78" t="s">
        <v>203</v>
      </c>
      <c r="H999" s="78" t="s">
        <v>203</v>
      </c>
      <c r="I999" s="81">
        <v>0.2424</v>
      </c>
      <c r="J999" s="78">
        <v>0.2424</v>
      </c>
      <c r="K999" s="79">
        <v>0</v>
      </c>
      <c r="L999" s="79">
        <v>0</v>
      </c>
      <c r="M999" s="79">
        <v>0</v>
      </c>
      <c r="N999" s="79">
        <v>0</v>
      </c>
      <c r="O999" s="79">
        <f t="shared" si="731"/>
        <v>0</v>
      </c>
      <c r="P999" s="79">
        <v>0.1176</v>
      </c>
      <c r="Q999" s="79">
        <v>0</v>
      </c>
      <c r="R999" s="79">
        <v>0</v>
      </c>
      <c r="S999" s="79">
        <v>9.8000000000000004E-2</v>
      </c>
      <c r="T999" s="79">
        <f t="shared" si="721"/>
        <v>1.9599999999999992E-2</v>
      </c>
      <c r="U999" s="79">
        <v>0</v>
      </c>
      <c r="V999" s="79">
        <v>0</v>
      </c>
      <c r="W999" s="79">
        <v>0</v>
      </c>
      <c r="X999" s="79">
        <v>0</v>
      </c>
      <c r="Y999" s="79">
        <f t="shared" si="722"/>
        <v>0</v>
      </c>
      <c r="Z999" s="79">
        <v>0.12479999999999999</v>
      </c>
      <c r="AA999" s="79">
        <v>0</v>
      </c>
      <c r="AB999" s="79">
        <v>0</v>
      </c>
      <c r="AC999" s="78">
        <v>0.104</v>
      </c>
      <c r="AD999" s="79">
        <f t="shared" si="723"/>
        <v>2.0799999999999999E-2</v>
      </c>
      <c r="AE999" s="79">
        <v>0</v>
      </c>
      <c r="AF999" s="79">
        <v>0</v>
      </c>
      <c r="AG999" s="79">
        <v>0</v>
      </c>
      <c r="AH999" s="78">
        <v>0</v>
      </c>
      <c r="AI999" s="79">
        <f t="shared" si="724"/>
        <v>0</v>
      </c>
      <c r="AJ999" s="79">
        <v>0</v>
      </c>
      <c r="AK999" s="79">
        <v>0</v>
      </c>
      <c r="AL999" s="79">
        <v>0</v>
      </c>
      <c r="AM999" s="78">
        <v>0</v>
      </c>
      <c r="AN999" s="79">
        <f t="shared" si="725"/>
        <v>0</v>
      </c>
      <c r="AO999" s="83">
        <f t="shared" si="726"/>
        <v>0.2424</v>
      </c>
      <c r="AP999" s="83">
        <f t="shared" si="727"/>
        <v>0</v>
      </c>
      <c r="AQ999" s="83">
        <f t="shared" si="728"/>
        <v>0</v>
      </c>
      <c r="AR999" s="83">
        <f t="shared" si="729"/>
        <v>0.20200000000000001</v>
      </c>
      <c r="AS999" s="83">
        <f t="shared" si="730"/>
        <v>4.0399999999999991E-2</v>
      </c>
    </row>
    <row r="1000" spans="1:45" ht="31.5">
      <c r="A1000" s="73" t="s">
        <v>2005</v>
      </c>
      <c r="B1000" s="74" t="s">
        <v>2094</v>
      </c>
      <c r="C1000" s="109" t="s">
        <v>2095</v>
      </c>
      <c r="D1000" s="91">
        <v>2020</v>
      </c>
      <c r="E1000" s="91">
        <v>2022</v>
      </c>
      <c r="F1000" s="78" t="s">
        <v>203</v>
      </c>
      <c r="G1000" s="78" t="s">
        <v>203</v>
      </c>
      <c r="H1000" s="78" t="s">
        <v>203</v>
      </c>
      <c r="I1000" s="81">
        <v>0.2424</v>
      </c>
      <c r="J1000" s="78">
        <v>0.2424</v>
      </c>
      <c r="K1000" s="79">
        <v>0</v>
      </c>
      <c r="L1000" s="79">
        <v>0</v>
      </c>
      <c r="M1000" s="79">
        <v>0</v>
      </c>
      <c r="N1000" s="79">
        <v>0</v>
      </c>
      <c r="O1000" s="79">
        <f t="shared" si="731"/>
        <v>0</v>
      </c>
      <c r="P1000" s="79">
        <v>0.1176</v>
      </c>
      <c r="Q1000" s="79">
        <v>0</v>
      </c>
      <c r="R1000" s="79">
        <v>0</v>
      </c>
      <c r="S1000" s="79">
        <v>9.8000000000000004E-2</v>
      </c>
      <c r="T1000" s="79">
        <f t="shared" si="721"/>
        <v>1.9599999999999992E-2</v>
      </c>
      <c r="U1000" s="79">
        <v>0</v>
      </c>
      <c r="V1000" s="79">
        <v>0</v>
      </c>
      <c r="W1000" s="79">
        <v>0</v>
      </c>
      <c r="X1000" s="79">
        <v>0</v>
      </c>
      <c r="Y1000" s="79">
        <f t="shared" si="722"/>
        <v>0</v>
      </c>
      <c r="Z1000" s="79">
        <v>0.12479999999999999</v>
      </c>
      <c r="AA1000" s="79">
        <v>0</v>
      </c>
      <c r="AB1000" s="79">
        <v>0</v>
      </c>
      <c r="AC1000" s="78">
        <v>0.104</v>
      </c>
      <c r="AD1000" s="79">
        <f t="shared" si="723"/>
        <v>2.0799999999999999E-2</v>
      </c>
      <c r="AE1000" s="79">
        <v>0</v>
      </c>
      <c r="AF1000" s="79">
        <v>0</v>
      </c>
      <c r="AG1000" s="79">
        <v>0</v>
      </c>
      <c r="AH1000" s="78">
        <v>0</v>
      </c>
      <c r="AI1000" s="79">
        <f t="shared" si="724"/>
        <v>0</v>
      </c>
      <c r="AJ1000" s="79">
        <v>0</v>
      </c>
      <c r="AK1000" s="79">
        <v>0</v>
      </c>
      <c r="AL1000" s="79">
        <v>0</v>
      </c>
      <c r="AM1000" s="78">
        <v>0</v>
      </c>
      <c r="AN1000" s="79">
        <f t="shared" si="725"/>
        <v>0</v>
      </c>
      <c r="AO1000" s="83">
        <f t="shared" si="726"/>
        <v>0.2424</v>
      </c>
      <c r="AP1000" s="83">
        <f t="shared" si="727"/>
        <v>0</v>
      </c>
      <c r="AQ1000" s="83">
        <f t="shared" si="728"/>
        <v>0</v>
      </c>
      <c r="AR1000" s="83">
        <f t="shared" si="729"/>
        <v>0.20200000000000001</v>
      </c>
      <c r="AS1000" s="83">
        <f t="shared" si="730"/>
        <v>4.0399999999999991E-2</v>
      </c>
    </row>
    <row r="1001" spans="1:45" ht="31.5">
      <c r="A1001" s="73" t="s">
        <v>2005</v>
      </c>
      <c r="B1001" s="74" t="s">
        <v>2096</v>
      </c>
      <c r="C1001" s="109" t="s">
        <v>2097</v>
      </c>
      <c r="D1001" s="91">
        <v>2020</v>
      </c>
      <c r="E1001" s="91">
        <v>2022</v>
      </c>
      <c r="F1001" s="78" t="s">
        <v>203</v>
      </c>
      <c r="G1001" s="78" t="s">
        <v>203</v>
      </c>
      <c r="H1001" s="78" t="s">
        <v>203</v>
      </c>
      <c r="I1001" s="81">
        <v>0.72006530019952852</v>
      </c>
      <c r="J1001" s="78">
        <v>0.72006530019952852</v>
      </c>
      <c r="K1001" s="79">
        <v>0</v>
      </c>
      <c r="L1001" s="79">
        <v>0</v>
      </c>
      <c r="M1001" s="79">
        <v>0</v>
      </c>
      <c r="N1001" s="79">
        <v>0</v>
      </c>
      <c r="O1001" s="79">
        <f t="shared" si="731"/>
        <v>0</v>
      </c>
      <c r="P1001" s="79">
        <v>0.35033557046979874</v>
      </c>
      <c r="Q1001" s="79">
        <v>0</v>
      </c>
      <c r="R1001" s="79">
        <v>0</v>
      </c>
      <c r="S1001" s="79">
        <v>0.29194630872483229</v>
      </c>
      <c r="T1001" s="79">
        <f t="shared" si="721"/>
        <v>5.8389261744966447E-2</v>
      </c>
      <c r="U1001" s="79">
        <v>0</v>
      </c>
      <c r="V1001" s="79">
        <v>0</v>
      </c>
      <c r="W1001" s="79">
        <v>0</v>
      </c>
      <c r="X1001" s="79">
        <v>0</v>
      </c>
      <c r="Y1001" s="79">
        <f t="shared" si="722"/>
        <v>0</v>
      </c>
      <c r="Z1001" s="79">
        <v>0.36972972972972978</v>
      </c>
      <c r="AA1001" s="79">
        <v>0</v>
      </c>
      <c r="AB1001" s="79">
        <v>0</v>
      </c>
      <c r="AC1001" s="78">
        <v>0.30810810810810818</v>
      </c>
      <c r="AD1001" s="79">
        <f t="shared" si="723"/>
        <v>6.1621621621621603E-2</v>
      </c>
      <c r="AE1001" s="79">
        <v>0</v>
      </c>
      <c r="AF1001" s="79">
        <v>0</v>
      </c>
      <c r="AG1001" s="79">
        <v>0</v>
      </c>
      <c r="AH1001" s="78">
        <v>0</v>
      </c>
      <c r="AI1001" s="79">
        <f t="shared" si="724"/>
        <v>0</v>
      </c>
      <c r="AJ1001" s="79">
        <v>0</v>
      </c>
      <c r="AK1001" s="79">
        <v>0</v>
      </c>
      <c r="AL1001" s="79">
        <v>0</v>
      </c>
      <c r="AM1001" s="78">
        <v>0</v>
      </c>
      <c r="AN1001" s="79">
        <f t="shared" si="725"/>
        <v>0</v>
      </c>
      <c r="AO1001" s="83">
        <f t="shared" si="726"/>
        <v>0.72006530019952852</v>
      </c>
      <c r="AP1001" s="83">
        <f t="shared" si="727"/>
        <v>0</v>
      </c>
      <c r="AQ1001" s="83">
        <f t="shared" si="728"/>
        <v>0</v>
      </c>
      <c r="AR1001" s="83">
        <f t="shared" si="729"/>
        <v>0.60005441683294047</v>
      </c>
      <c r="AS1001" s="83">
        <f t="shared" si="730"/>
        <v>0.12001088336658805</v>
      </c>
    </row>
    <row r="1002" spans="1:45" ht="31.5">
      <c r="A1002" s="73" t="s">
        <v>2005</v>
      </c>
      <c r="B1002" s="74" t="s">
        <v>2098</v>
      </c>
      <c r="C1002" s="109" t="s">
        <v>2099</v>
      </c>
      <c r="D1002" s="91">
        <v>2020</v>
      </c>
      <c r="E1002" s="91">
        <v>2022</v>
      </c>
      <c r="F1002" s="78" t="s">
        <v>203</v>
      </c>
      <c r="G1002" s="78" t="s">
        <v>203</v>
      </c>
      <c r="H1002" s="78" t="s">
        <v>203</v>
      </c>
      <c r="I1002" s="81">
        <v>0.58079999999999998</v>
      </c>
      <c r="J1002" s="78">
        <v>0.58079999999999998</v>
      </c>
      <c r="K1002" s="79">
        <v>0</v>
      </c>
      <c r="L1002" s="79">
        <v>0</v>
      </c>
      <c r="M1002" s="79">
        <v>0</v>
      </c>
      <c r="N1002" s="79">
        <v>0</v>
      </c>
      <c r="O1002" s="79">
        <f t="shared" si="731"/>
        <v>0</v>
      </c>
      <c r="P1002" s="79">
        <v>0.28320000000000001</v>
      </c>
      <c r="Q1002" s="79">
        <v>0</v>
      </c>
      <c r="R1002" s="79">
        <v>0</v>
      </c>
      <c r="S1002" s="79">
        <v>0.23599999999999999</v>
      </c>
      <c r="T1002" s="79">
        <f t="shared" si="721"/>
        <v>4.720000000000002E-2</v>
      </c>
      <c r="U1002" s="79">
        <v>0</v>
      </c>
      <c r="V1002" s="79">
        <v>0</v>
      </c>
      <c r="W1002" s="79">
        <v>0</v>
      </c>
      <c r="X1002" s="79">
        <v>0</v>
      </c>
      <c r="Y1002" s="79">
        <f t="shared" si="722"/>
        <v>0</v>
      </c>
      <c r="Z1002" s="79">
        <v>0.29759999999999998</v>
      </c>
      <c r="AA1002" s="79">
        <v>0</v>
      </c>
      <c r="AB1002" s="79">
        <v>0</v>
      </c>
      <c r="AC1002" s="78">
        <v>0.24799999999999997</v>
      </c>
      <c r="AD1002" s="79">
        <f t="shared" si="723"/>
        <v>4.9600000000000005E-2</v>
      </c>
      <c r="AE1002" s="79">
        <v>0</v>
      </c>
      <c r="AF1002" s="79">
        <v>0</v>
      </c>
      <c r="AG1002" s="79">
        <v>0</v>
      </c>
      <c r="AH1002" s="78">
        <v>0</v>
      </c>
      <c r="AI1002" s="79">
        <f t="shared" si="724"/>
        <v>0</v>
      </c>
      <c r="AJ1002" s="79">
        <v>0</v>
      </c>
      <c r="AK1002" s="79">
        <v>0</v>
      </c>
      <c r="AL1002" s="79">
        <v>0</v>
      </c>
      <c r="AM1002" s="78">
        <v>0</v>
      </c>
      <c r="AN1002" s="79">
        <f t="shared" si="725"/>
        <v>0</v>
      </c>
      <c r="AO1002" s="83">
        <f t="shared" si="726"/>
        <v>0.58079999999999998</v>
      </c>
      <c r="AP1002" s="83">
        <f t="shared" si="727"/>
        <v>0</v>
      </c>
      <c r="AQ1002" s="83">
        <f t="shared" si="728"/>
        <v>0</v>
      </c>
      <c r="AR1002" s="83">
        <f t="shared" si="729"/>
        <v>0.48399999999999999</v>
      </c>
      <c r="AS1002" s="83">
        <f t="shared" si="730"/>
        <v>9.6800000000000025E-2</v>
      </c>
    </row>
    <row r="1003" spans="1:45" ht="31.5">
      <c r="A1003" s="73" t="s">
        <v>2005</v>
      </c>
      <c r="B1003" s="74" t="s">
        <v>2100</v>
      </c>
      <c r="C1003" s="109" t="s">
        <v>2101</v>
      </c>
      <c r="D1003" s="91">
        <v>2020</v>
      </c>
      <c r="E1003" s="91">
        <v>2022</v>
      </c>
      <c r="F1003" s="78" t="s">
        <v>203</v>
      </c>
      <c r="G1003" s="78" t="s">
        <v>203</v>
      </c>
      <c r="H1003" s="78" t="s">
        <v>203</v>
      </c>
      <c r="I1003" s="81">
        <v>0.58079999999999998</v>
      </c>
      <c r="J1003" s="78">
        <v>0.58079999999999998</v>
      </c>
      <c r="K1003" s="79">
        <v>0</v>
      </c>
      <c r="L1003" s="79">
        <v>0</v>
      </c>
      <c r="M1003" s="79">
        <v>0</v>
      </c>
      <c r="N1003" s="79">
        <v>0</v>
      </c>
      <c r="O1003" s="79">
        <f t="shared" si="731"/>
        <v>0</v>
      </c>
      <c r="P1003" s="79">
        <v>0.28320000000000001</v>
      </c>
      <c r="Q1003" s="79">
        <v>0</v>
      </c>
      <c r="R1003" s="79">
        <v>0</v>
      </c>
      <c r="S1003" s="79">
        <v>0.23599999999999999</v>
      </c>
      <c r="T1003" s="79">
        <f t="shared" si="721"/>
        <v>4.720000000000002E-2</v>
      </c>
      <c r="U1003" s="79">
        <v>0</v>
      </c>
      <c r="V1003" s="79">
        <v>0</v>
      </c>
      <c r="W1003" s="79">
        <v>0</v>
      </c>
      <c r="X1003" s="79">
        <v>0</v>
      </c>
      <c r="Y1003" s="79">
        <f t="shared" si="722"/>
        <v>0</v>
      </c>
      <c r="Z1003" s="79">
        <v>0.29759999999999998</v>
      </c>
      <c r="AA1003" s="79">
        <v>0</v>
      </c>
      <c r="AB1003" s="79">
        <v>0</v>
      </c>
      <c r="AC1003" s="78">
        <v>0.24799999999999997</v>
      </c>
      <c r="AD1003" s="79">
        <f t="shared" si="723"/>
        <v>4.9600000000000005E-2</v>
      </c>
      <c r="AE1003" s="79">
        <v>0</v>
      </c>
      <c r="AF1003" s="79">
        <v>0</v>
      </c>
      <c r="AG1003" s="79">
        <v>0</v>
      </c>
      <c r="AH1003" s="78">
        <v>0</v>
      </c>
      <c r="AI1003" s="79">
        <f t="shared" si="724"/>
        <v>0</v>
      </c>
      <c r="AJ1003" s="79">
        <v>0</v>
      </c>
      <c r="AK1003" s="79">
        <v>0</v>
      </c>
      <c r="AL1003" s="79">
        <v>0</v>
      </c>
      <c r="AM1003" s="78">
        <v>0</v>
      </c>
      <c r="AN1003" s="79">
        <f t="shared" si="725"/>
        <v>0</v>
      </c>
      <c r="AO1003" s="83">
        <f t="shared" si="726"/>
        <v>0.58079999999999998</v>
      </c>
      <c r="AP1003" s="83">
        <f t="shared" si="727"/>
        <v>0</v>
      </c>
      <c r="AQ1003" s="83">
        <f t="shared" si="728"/>
        <v>0</v>
      </c>
      <c r="AR1003" s="83">
        <f t="shared" si="729"/>
        <v>0.48399999999999999</v>
      </c>
      <c r="AS1003" s="83">
        <f t="shared" si="730"/>
        <v>9.6800000000000025E-2</v>
      </c>
    </row>
    <row r="1004" spans="1:45" ht="31.5">
      <c r="A1004" s="73" t="s">
        <v>2005</v>
      </c>
      <c r="B1004" s="74" t="s">
        <v>2102</v>
      </c>
      <c r="C1004" s="109" t="s">
        <v>2103</v>
      </c>
      <c r="D1004" s="91">
        <v>2020</v>
      </c>
      <c r="E1004" s="91">
        <v>2020</v>
      </c>
      <c r="F1004" s="78" t="s">
        <v>203</v>
      </c>
      <c r="G1004" s="78" t="s">
        <v>203</v>
      </c>
      <c r="H1004" s="78" t="s">
        <v>203</v>
      </c>
      <c r="I1004" s="81">
        <v>0.17275167785234899</v>
      </c>
      <c r="J1004" s="78">
        <v>0.17275167785234899</v>
      </c>
      <c r="K1004" s="79">
        <v>0</v>
      </c>
      <c r="L1004" s="79">
        <v>0</v>
      </c>
      <c r="M1004" s="79">
        <v>0</v>
      </c>
      <c r="N1004" s="79">
        <v>0</v>
      </c>
      <c r="O1004" s="79">
        <f t="shared" si="731"/>
        <v>0</v>
      </c>
      <c r="P1004" s="79">
        <v>0.17275167785234899</v>
      </c>
      <c r="Q1004" s="79">
        <v>0</v>
      </c>
      <c r="R1004" s="79">
        <v>0</v>
      </c>
      <c r="S1004" s="79">
        <v>0.14395973154362418</v>
      </c>
      <c r="T1004" s="79">
        <f t="shared" si="721"/>
        <v>2.8791946308724808E-2</v>
      </c>
      <c r="U1004" s="79">
        <v>0</v>
      </c>
      <c r="V1004" s="79">
        <v>0</v>
      </c>
      <c r="W1004" s="79">
        <v>0</v>
      </c>
      <c r="X1004" s="79">
        <v>0</v>
      </c>
      <c r="Y1004" s="79">
        <f t="shared" si="722"/>
        <v>0</v>
      </c>
      <c r="Z1004" s="79">
        <v>0</v>
      </c>
      <c r="AA1004" s="79">
        <v>0</v>
      </c>
      <c r="AB1004" s="79">
        <v>0</v>
      </c>
      <c r="AC1004" s="78">
        <v>0</v>
      </c>
      <c r="AD1004" s="79">
        <f t="shared" si="723"/>
        <v>0</v>
      </c>
      <c r="AE1004" s="79">
        <v>0</v>
      </c>
      <c r="AF1004" s="79">
        <v>0</v>
      </c>
      <c r="AG1004" s="79">
        <v>0</v>
      </c>
      <c r="AH1004" s="79">
        <v>0</v>
      </c>
      <c r="AI1004" s="79">
        <f t="shared" si="724"/>
        <v>0</v>
      </c>
      <c r="AJ1004" s="79">
        <v>0</v>
      </c>
      <c r="AK1004" s="79">
        <v>0</v>
      </c>
      <c r="AL1004" s="79">
        <v>0</v>
      </c>
      <c r="AM1004" s="78">
        <v>0</v>
      </c>
      <c r="AN1004" s="79">
        <f t="shared" si="725"/>
        <v>0</v>
      </c>
      <c r="AO1004" s="83">
        <f t="shared" si="726"/>
        <v>0.17275167785234899</v>
      </c>
      <c r="AP1004" s="83">
        <f t="shared" si="727"/>
        <v>0</v>
      </c>
      <c r="AQ1004" s="83">
        <f t="shared" si="728"/>
        <v>0</v>
      </c>
      <c r="AR1004" s="83">
        <f t="shared" si="729"/>
        <v>0.14395973154362418</v>
      </c>
      <c r="AS1004" s="83">
        <f t="shared" si="730"/>
        <v>2.8791946308724808E-2</v>
      </c>
    </row>
    <row r="1005" spans="1:45" ht="31.5">
      <c r="A1005" s="73" t="s">
        <v>2005</v>
      </c>
      <c r="B1005" s="74" t="s">
        <v>2104</v>
      </c>
      <c r="C1005" s="109" t="s">
        <v>2105</v>
      </c>
      <c r="D1005" s="91">
        <v>2020</v>
      </c>
      <c r="E1005" s="91">
        <v>2020</v>
      </c>
      <c r="F1005" s="78" t="s">
        <v>203</v>
      </c>
      <c r="G1005" s="78" t="s">
        <v>203</v>
      </c>
      <c r="H1005" s="78" t="s">
        <v>203</v>
      </c>
      <c r="I1005" s="81">
        <v>0.1716</v>
      </c>
      <c r="J1005" s="78">
        <v>0.1716</v>
      </c>
      <c r="K1005" s="79">
        <v>0</v>
      </c>
      <c r="L1005" s="79">
        <v>0</v>
      </c>
      <c r="M1005" s="79">
        <v>0</v>
      </c>
      <c r="N1005" s="79">
        <v>0</v>
      </c>
      <c r="O1005" s="79">
        <f t="shared" si="731"/>
        <v>0</v>
      </c>
      <c r="P1005" s="79">
        <v>0.1716</v>
      </c>
      <c r="Q1005" s="79">
        <v>0</v>
      </c>
      <c r="R1005" s="79">
        <v>0</v>
      </c>
      <c r="S1005" s="79">
        <v>0.14299999999999999</v>
      </c>
      <c r="T1005" s="79">
        <f t="shared" si="721"/>
        <v>2.8600000000000014E-2</v>
      </c>
      <c r="U1005" s="79">
        <v>0</v>
      </c>
      <c r="V1005" s="79">
        <v>0</v>
      </c>
      <c r="W1005" s="79">
        <v>0</v>
      </c>
      <c r="X1005" s="79">
        <v>0</v>
      </c>
      <c r="Y1005" s="79">
        <f t="shared" si="722"/>
        <v>0</v>
      </c>
      <c r="Z1005" s="79">
        <v>0</v>
      </c>
      <c r="AA1005" s="79">
        <v>0</v>
      </c>
      <c r="AB1005" s="79">
        <v>0</v>
      </c>
      <c r="AC1005" s="78">
        <v>0</v>
      </c>
      <c r="AD1005" s="79">
        <f t="shared" si="723"/>
        <v>0</v>
      </c>
      <c r="AE1005" s="79">
        <v>0</v>
      </c>
      <c r="AF1005" s="79">
        <v>0</v>
      </c>
      <c r="AG1005" s="79">
        <v>0</v>
      </c>
      <c r="AH1005" s="79">
        <v>0</v>
      </c>
      <c r="AI1005" s="79">
        <f t="shared" si="724"/>
        <v>0</v>
      </c>
      <c r="AJ1005" s="79">
        <v>0</v>
      </c>
      <c r="AK1005" s="79">
        <v>0</v>
      </c>
      <c r="AL1005" s="79">
        <v>0</v>
      </c>
      <c r="AM1005" s="78">
        <v>0</v>
      </c>
      <c r="AN1005" s="79">
        <f t="shared" si="725"/>
        <v>0</v>
      </c>
      <c r="AO1005" s="83">
        <f t="shared" si="726"/>
        <v>0.1716</v>
      </c>
      <c r="AP1005" s="83">
        <f t="shared" si="727"/>
        <v>0</v>
      </c>
      <c r="AQ1005" s="83">
        <f t="shared" si="728"/>
        <v>0</v>
      </c>
      <c r="AR1005" s="83">
        <f t="shared" si="729"/>
        <v>0.14299999999999999</v>
      </c>
      <c r="AS1005" s="83">
        <f t="shared" si="730"/>
        <v>2.8600000000000014E-2</v>
      </c>
    </row>
    <row r="1006" spans="1:45" ht="31.5">
      <c r="A1006" s="73" t="s">
        <v>2005</v>
      </c>
      <c r="B1006" s="74" t="s">
        <v>2106</v>
      </c>
      <c r="C1006" s="109" t="s">
        <v>2107</v>
      </c>
      <c r="D1006" s="91">
        <v>2020</v>
      </c>
      <c r="E1006" s="91">
        <v>2020</v>
      </c>
      <c r="F1006" s="78" t="s">
        <v>203</v>
      </c>
      <c r="G1006" s="78" t="s">
        <v>203</v>
      </c>
      <c r="H1006" s="78" t="s">
        <v>203</v>
      </c>
      <c r="I1006" s="81">
        <v>0.1716</v>
      </c>
      <c r="J1006" s="78">
        <v>0.1716</v>
      </c>
      <c r="K1006" s="79">
        <v>0</v>
      </c>
      <c r="L1006" s="79">
        <v>0</v>
      </c>
      <c r="M1006" s="79">
        <v>0</v>
      </c>
      <c r="N1006" s="79">
        <v>0</v>
      </c>
      <c r="O1006" s="79">
        <f t="shared" si="731"/>
        <v>0</v>
      </c>
      <c r="P1006" s="79">
        <v>0.1716</v>
      </c>
      <c r="Q1006" s="79">
        <v>0</v>
      </c>
      <c r="R1006" s="79">
        <v>0</v>
      </c>
      <c r="S1006" s="79">
        <v>0.14299999999999999</v>
      </c>
      <c r="T1006" s="79">
        <f t="shared" si="721"/>
        <v>2.8600000000000014E-2</v>
      </c>
      <c r="U1006" s="79">
        <v>0</v>
      </c>
      <c r="V1006" s="79">
        <v>0</v>
      </c>
      <c r="W1006" s="79">
        <v>0</v>
      </c>
      <c r="X1006" s="79">
        <v>0</v>
      </c>
      <c r="Y1006" s="79">
        <f t="shared" si="722"/>
        <v>0</v>
      </c>
      <c r="Z1006" s="79">
        <v>0</v>
      </c>
      <c r="AA1006" s="79">
        <v>0</v>
      </c>
      <c r="AB1006" s="79">
        <v>0</v>
      </c>
      <c r="AC1006" s="78">
        <v>0</v>
      </c>
      <c r="AD1006" s="79">
        <f t="shared" si="723"/>
        <v>0</v>
      </c>
      <c r="AE1006" s="79">
        <v>0</v>
      </c>
      <c r="AF1006" s="79">
        <v>0</v>
      </c>
      <c r="AG1006" s="79">
        <v>0</v>
      </c>
      <c r="AH1006" s="79">
        <v>0</v>
      </c>
      <c r="AI1006" s="79">
        <f t="shared" si="724"/>
        <v>0</v>
      </c>
      <c r="AJ1006" s="79">
        <v>0</v>
      </c>
      <c r="AK1006" s="79">
        <v>0</v>
      </c>
      <c r="AL1006" s="79">
        <v>0</v>
      </c>
      <c r="AM1006" s="78">
        <v>0</v>
      </c>
      <c r="AN1006" s="79">
        <f t="shared" si="725"/>
        <v>0</v>
      </c>
      <c r="AO1006" s="83">
        <f t="shared" si="726"/>
        <v>0.1716</v>
      </c>
      <c r="AP1006" s="83">
        <f t="shared" si="727"/>
        <v>0</v>
      </c>
      <c r="AQ1006" s="83">
        <f t="shared" si="728"/>
        <v>0</v>
      </c>
      <c r="AR1006" s="83">
        <f t="shared" si="729"/>
        <v>0.14299999999999999</v>
      </c>
      <c r="AS1006" s="83">
        <f t="shared" si="730"/>
        <v>2.8600000000000014E-2</v>
      </c>
    </row>
    <row r="1007" spans="1:45" ht="31.5">
      <c r="A1007" s="73" t="s">
        <v>2005</v>
      </c>
      <c r="B1007" s="74" t="s">
        <v>2108</v>
      </c>
      <c r="C1007" s="109" t="s">
        <v>2109</v>
      </c>
      <c r="D1007" s="91">
        <v>2022</v>
      </c>
      <c r="E1007" s="91">
        <v>2022</v>
      </c>
      <c r="F1007" s="78" t="s">
        <v>203</v>
      </c>
      <c r="G1007" s="78" t="s">
        <v>203</v>
      </c>
      <c r="H1007" s="78" t="s">
        <v>203</v>
      </c>
      <c r="I1007" s="81">
        <v>0.1252702702702703</v>
      </c>
      <c r="J1007" s="78">
        <v>0.1252702702702703</v>
      </c>
      <c r="K1007" s="79">
        <v>0</v>
      </c>
      <c r="L1007" s="79">
        <v>0</v>
      </c>
      <c r="M1007" s="79">
        <v>0</v>
      </c>
      <c r="N1007" s="79">
        <v>0</v>
      </c>
      <c r="O1007" s="79">
        <f t="shared" si="731"/>
        <v>0</v>
      </c>
      <c r="P1007" s="79">
        <v>0</v>
      </c>
      <c r="Q1007" s="79">
        <v>0</v>
      </c>
      <c r="R1007" s="79">
        <v>0</v>
      </c>
      <c r="S1007" s="79">
        <v>0</v>
      </c>
      <c r="T1007" s="79">
        <f t="shared" si="721"/>
        <v>0</v>
      </c>
      <c r="U1007" s="79">
        <v>0</v>
      </c>
      <c r="V1007" s="79">
        <v>0</v>
      </c>
      <c r="W1007" s="79">
        <v>0</v>
      </c>
      <c r="X1007" s="79">
        <v>0</v>
      </c>
      <c r="Y1007" s="79">
        <f t="shared" si="722"/>
        <v>0</v>
      </c>
      <c r="Z1007" s="79">
        <v>0.1252702702702703</v>
      </c>
      <c r="AA1007" s="79">
        <v>0</v>
      </c>
      <c r="AB1007" s="79">
        <v>0</v>
      </c>
      <c r="AC1007" s="79">
        <v>0.10439189189189192</v>
      </c>
      <c r="AD1007" s="79">
        <f t="shared" si="723"/>
        <v>2.0878378378378373E-2</v>
      </c>
      <c r="AE1007" s="79">
        <v>0</v>
      </c>
      <c r="AF1007" s="79">
        <v>0</v>
      </c>
      <c r="AG1007" s="79">
        <v>0</v>
      </c>
      <c r="AH1007" s="78">
        <v>0</v>
      </c>
      <c r="AI1007" s="79">
        <f t="shared" si="724"/>
        <v>0</v>
      </c>
      <c r="AJ1007" s="79">
        <v>0</v>
      </c>
      <c r="AK1007" s="79">
        <v>0</v>
      </c>
      <c r="AL1007" s="79">
        <v>0</v>
      </c>
      <c r="AM1007" s="78">
        <v>0</v>
      </c>
      <c r="AN1007" s="79">
        <f t="shared" si="725"/>
        <v>0</v>
      </c>
      <c r="AO1007" s="83">
        <f t="shared" si="726"/>
        <v>0.1252702702702703</v>
      </c>
      <c r="AP1007" s="83">
        <f t="shared" si="727"/>
        <v>0</v>
      </c>
      <c r="AQ1007" s="83">
        <f t="shared" si="728"/>
        <v>0</v>
      </c>
      <c r="AR1007" s="83">
        <f t="shared" si="729"/>
        <v>0.10439189189189192</v>
      </c>
      <c r="AS1007" s="83">
        <f t="shared" si="730"/>
        <v>2.0878378378378373E-2</v>
      </c>
    </row>
    <row r="1008" spans="1:45" ht="31.5">
      <c r="A1008" s="73" t="s">
        <v>2005</v>
      </c>
      <c r="B1008" s="74" t="s">
        <v>2110</v>
      </c>
      <c r="C1008" s="109" t="s">
        <v>2111</v>
      </c>
      <c r="D1008" s="91">
        <v>2022</v>
      </c>
      <c r="E1008" s="91">
        <v>2022</v>
      </c>
      <c r="F1008" s="78" t="s">
        <v>203</v>
      </c>
      <c r="G1008" s="78" t="s">
        <v>203</v>
      </c>
      <c r="H1008" s="78" t="s">
        <v>203</v>
      </c>
      <c r="I1008" s="81">
        <v>0.12359999999999999</v>
      </c>
      <c r="J1008" s="78">
        <v>0.12359999999999999</v>
      </c>
      <c r="K1008" s="79">
        <v>0</v>
      </c>
      <c r="L1008" s="79">
        <v>0</v>
      </c>
      <c r="M1008" s="79">
        <v>0</v>
      </c>
      <c r="N1008" s="79">
        <v>0</v>
      </c>
      <c r="O1008" s="79">
        <f t="shared" si="731"/>
        <v>0</v>
      </c>
      <c r="P1008" s="79">
        <v>0</v>
      </c>
      <c r="Q1008" s="79">
        <v>0</v>
      </c>
      <c r="R1008" s="79">
        <v>0</v>
      </c>
      <c r="S1008" s="79">
        <v>0</v>
      </c>
      <c r="T1008" s="79">
        <f t="shared" si="721"/>
        <v>0</v>
      </c>
      <c r="U1008" s="79">
        <v>0</v>
      </c>
      <c r="V1008" s="79">
        <v>0</v>
      </c>
      <c r="W1008" s="79">
        <v>0</v>
      </c>
      <c r="X1008" s="79">
        <v>0</v>
      </c>
      <c r="Y1008" s="79">
        <f t="shared" si="722"/>
        <v>0</v>
      </c>
      <c r="Z1008" s="79">
        <v>0.12359999999999999</v>
      </c>
      <c r="AA1008" s="79">
        <v>0</v>
      </c>
      <c r="AB1008" s="79">
        <v>0</v>
      </c>
      <c r="AC1008" s="79">
        <v>0.10299999999999999</v>
      </c>
      <c r="AD1008" s="79">
        <f t="shared" si="723"/>
        <v>2.0599999999999993E-2</v>
      </c>
      <c r="AE1008" s="79">
        <v>0</v>
      </c>
      <c r="AF1008" s="79">
        <v>0</v>
      </c>
      <c r="AG1008" s="79">
        <v>0</v>
      </c>
      <c r="AH1008" s="78">
        <v>0</v>
      </c>
      <c r="AI1008" s="79">
        <f t="shared" si="724"/>
        <v>0</v>
      </c>
      <c r="AJ1008" s="79">
        <v>0</v>
      </c>
      <c r="AK1008" s="79">
        <v>0</v>
      </c>
      <c r="AL1008" s="79">
        <v>0</v>
      </c>
      <c r="AM1008" s="78">
        <v>0</v>
      </c>
      <c r="AN1008" s="79">
        <f t="shared" si="725"/>
        <v>0</v>
      </c>
      <c r="AO1008" s="83">
        <f t="shared" si="726"/>
        <v>0.12359999999999999</v>
      </c>
      <c r="AP1008" s="83">
        <f t="shared" si="727"/>
        <v>0</v>
      </c>
      <c r="AQ1008" s="83">
        <f t="shared" si="728"/>
        <v>0</v>
      </c>
      <c r="AR1008" s="83">
        <f t="shared" si="729"/>
        <v>0.10299999999999999</v>
      </c>
      <c r="AS1008" s="83">
        <f t="shared" si="730"/>
        <v>2.0599999999999993E-2</v>
      </c>
    </row>
    <row r="1009" spans="1:45" ht="31.5">
      <c r="A1009" s="73" t="s">
        <v>2005</v>
      </c>
      <c r="B1009" s="74" t="s">
        <v>2112</v>
      </c>
      <c r="C1009" s="109" t="s">
        <v>2113</v>
      </c>
      <c r="D1009" s="91">
        <v>2022</v>
      </c>
      <c r="E1009" s="91">
        <v>2022</v>
      </c>
      <c r="F1009" s="78" t="s">
        <v>203</v>
      </c>
      <c r="G1009" s="78" t="s">
        <v>203</v>
      </c>
      <c r="H1009" s="78" t="s">
        <v>203</v>
      </c>
      <c r="I1009" s="81">
        <v>0.12359999999999999</v>
      </c>
      <c r="J1009" s="78">
        <v>0.12359999999999999</v>
      </c>
      <c r="K1009" s="79">
        <v>0</v>
      </c>
      <c r="L1009" s="79">
        <v>0</v>
      </c>
      <c r="M1009" s="79">
        <v>0</v>
      </c>
      <c r="N1009" s="79">
        <v>0</v>
      </c>
      <c r="O1009" s="79">
        <f t="shared" si="731"/>
        <v>0</v>
      </c>
      <c r="P1009" s="79">
        <v>0</v>
      </c>
      <c r="Q1009" s="79">
        <v>0</v>
      </c>
      <c r="R1009" s="79">
        <v>0</v>
      </c>
      <c r="S1009" s="79">
        <v>0</v>
      </c>
      <c r="T1009" s="79">
        <f t="shared" si="721"/>
        <v>0</v>
      </c>
      <c r="U1009" s="79">
        <v>0</v>
      </c>
      <c r="V1009" s="79">
        <v>0</v>
      </c>
      <c r="W1009" s="79">
        <v>0</v>
      </c>
      <c r="X1009" s="79">
        <v>0</v>
      </c>
      <c r="Y1009" s="79">
        <f t="shared" si="722"/>
        <v>0</v>
      </c>
      <c r="Z1009" s="79">
        <v>0.12359999999999999</v>
      </c>
      <c r="AA1009" s="79">
        <v>0</v>
      </c>
      <c r="AB1009" s="79">
        <v>0</v>
      </c>
      <c r="AC1009" s="79">
        <v>0.10299999999999999</v>
      </c>
      <c r="AD1009" s="79">
        <f t="shared" si="723"/>
        <v>2.0599999999999993E-2</v>
      </c>
      <c r="AE1009" s="79">
        <v>0</v>
      </c>
      <c r="AF1009" s="79">
        <v>0</v>
      </c>
      <c r="AG1009" s="79">
        <v>0</v>
      </c>
      <c r="AH1009" s="78">
        <v>0</v>
      </c>
      <c r="AI1009" s="79">
        <f t="shared" si="724"/>
        <v>0</v>
      </c>
      <c r="AJ1009" s="79">
        <v>0</v>
      </c>
      <c r="AK1009" s="79">
        <v>0</v>
      </c>
      <c r="AL1009" s="79">
        <v>0</v>
      </c>
      <c r="AM1009" s="78">
        <v>0</v>
      </c>
      <c r="AN1009" s="79">
        <f t="shared" si="725"/>
        <v>0</v>
      </c>
      <c r="AO1009" s="83">
        <f t="shared" si="726"/>
        <v>0.12359999999999999</v>
      </c>
      <c r="AP1009" s="83">
        <f t="shared" si="727"/>
        <v>0</v>
      </c>
      <c r="AQ1009" s="83">
        <f t="shared" si="728"/>
        <v>0</v>
      </c>
      <c r="AR1009" s="83">
        <f t="shared" si="729"/>
        <v>0.10299999999999999</v>
      </c>
      <c r="AS1009" s="83">
        <f t="shared" si="730"/>
        <v>2.0599999999999993E-2</v>
      </c>
    </row>
    <row r="1010" spans="1:45" ht="31.5">
      <c r="A1010" s="73" t="s">
        <v>2005</v>
      </c>
      <c r="B1010" s="74" t="s">
        <v>2114</v>
      </c>
      <c r="C1010" s="109" t="s">
        <v>2115</v>
      </c>
      <c r="D1010" s="91">
        <v>2022</v>
      </c>
      <c r="E1010" s="91">
        <v>2022</v>
      </c>
      <c r="F1010" s="78" t="s">
        <v>203</v>
      </c>
      <c r="G1010" s="78" t="s">
        <v>203</v>
      </c>
      <c r="H1010" s="78" t="s">
        <v>203</v>
      </c>
      <c r="I1010" s="81">
        <v>8.0270270270270269E-2</v>
      </c>
      <c r="J1010" s="78">
        <v>8.0270270270270269E-2</v>
      </c>
      <c r="K1010" s="79">
        <v>0</v>
      </c>
      <c r="L1010" s="79">
        <v>0</v>
      </c>
      <c r="M1010" s="79">
        <v>0</v>
      </c>
      <c r="N1010" s="79">
        <v>0</v>
      </c>
      <c r="O1010" s="79">
        <f t="shared" si="731"/>
        <v>0</v>
      </c>
      <c r="P1010" s="79">
        <v>0</v>
      </c>
      <c r="Q1010" s="79">
        <v>0</v>
      </c>
      <c r="R1010" s="79">
        <v>0</v>
      </c>
      <c r="S1010" s="79">
        <v>0</v>
      </c>
      <c r="T1010" s="79">
        <f t="shared" si="721"/>
        <v>0</v>
      </c>
      <c r="U1010" s="79">
        <v>0</v>
      </c>
      <c r="V1010" s="79">
        <v>0</v>
      </c>
      <c r="W1010" s="79">
        <v>0</v>
      </c>
      <c r="X1010" s="79">
        <v>0</v>
      </c>
      <c r="Y1010" s="79">
        <f t="shared" si="722"/>
        <v>0</v>
      </c>
      <c r="Z1010" s="79">
        <v>8.0270270270270269E-2</v>
      </c>
      <c r="AA1010" s="79">
        <v>0</v>
      </c>
      <c r="AB1010" s="79">
        <v>0</v>
      </c>
      <c r="AC1010" s="79">
        <v>6.6891891891891903E-2</v>
      </c>
      <c r="AD1010" s="79">
        <f t="shared" si="723"/>
        <v>1.3378378378378367E-2</v>
      </c>
      <c r="AE1010" s="79">
        <v>0</v>
      </c>
      <c r="AF1010" s="79">
        <v>0</v>
      </c>
      <c r="AG1010" s="79">
        <v>0</v>
      </c>
      <c r="AH1010" s="78">
        <v>0</v>
      </c>
      <c r="AI1010" s="79">
        <f t="shared" si="724"/>
        <v>0</v>
      </c>
      <c r="AJ1010" s="79">
        <v>0</v>
      </c>
      <c r="AK1010" s="79">
        <v>0</v>
      </c>
      <c r="AL1010" s="79">
        <v>0</v>
      </c>
      <c r="AM1010" s="78">
        <v>0</v>
      </c>
      <c r="AN1010" s="79">
        <f t="shared" si="725"/>
        <v>0</v>
      </c>
      <c r="AO1010" s="83">
        <f t="shared" si="726"/>
        <v>8.0270270270270269E-2</v>
      </c>
      <c r="AP1010" s="83">
        <f t="shared" si="727"/>
        <v>0</v>
      </c>
      <c r="AQ1010" s="83">
        <f t="shared" si="728"/>
        <v>0</v>
      </c>
      <c r="AR1010" s="83">
        <f t="shared" si="729"/>
        <v>6.6891891891891903E-2</v>
      </c>
      <c r="AS1010" s="83">
        <f t="shared" si="730"/>
        <v>1.3378378378378367E-2</v>
      </c>
    </row>
    <row r="1011" spans="1:45" ht="31.5">
      <c r="A1011" s="73" t="s">
        <v>2005</v>
      </c>
      <c r="B1011" s="74" t="s">
        <v>2116</v>
      </c>
      <c r="C1011" s="109" t="s">
        <v>2117</v>
      </c>
      <c r="D1011" s="91">
        <v>2022</v>
      </c>
      <c r="E1011" s="91">
        <v>2022</v>
      </c>
      <c r="F1011" s="78" t="s">
        <v>203</v>
      </c>
      <c r="G1011" s="78" t="s">
        <v>203</v>
      </c>
      <c r="H1011" s="78" t="s">
        <v>203</v>
      </c>
      <c r="I1011" s="81">
        <v>7.9200000000000007E-2</v>
      </c>
      <c r="J1011" s="78">
        <v>7.9200000000000007E-2</v>
      </c>
      <c r="K1011" s="79">
        <v>0</v>
      </c>
      <c r="L1011" s="79">
        <v>0</v>
      </c>
      <c r="M1011" s="79">
        <v>0</v>
      </c>
      <c r="N1011" s="79">
        <v>0</v>
      </c>
      <c r="O1011" s="79">
        <f t="shared" si="731"/>
        <v>0</v>
      </c>
      <c r="P1011" s="79">
        <v>0</v>
      </c>
      <c r="Q1011" s="79">
        <v>0</v>
      </c>
      <c r="R1011" s="79">
        <v>0</v>
      </c>
      <c r="S1011" s="79">
        <v>0</v>
      </c>
      <c r="T1011" s="79">
        <f t="shared" si="721"/>
        <v>0</v>
      </c>
      <c r="U1011" s="79">
        <v>0</v>
      </c>
      <c r="V1011" s="79">
        <v>0</v>
      </c>
      <c r="W1011" s="79">
        <v>0</v>
      </c>
      <c r="X1011" s="79">
        <v>0</v>
      </c>
      <c r="Y1011" s="79">
        <f t="shared" si="722"/>
        <v>0</v>
      </c>
      <c r="Z1011" s="79">
        <v>7.9200000000000007E-2</v>
      </c>
      <c r="AA1011" s="79">
        <v>0</v>
      </c>
      <c r="AB1011" s="79">
        <v>0</v>
      </c>
      <c r="AC1011" s="79">
        <v>6.6000000000000003E-2</v>
      </c>
      <c r="AD1011" s="79">
        <f t="shared" si="723"/>
        <v>1.3200000000000003E-2</v>
      </c>
      <c r="AE1011" s="79">
        <v>0</v>
      </c>
      <c r="AF1011" s="79">
        <v>0</v>
      </c>
      <c r="AG1011" s="79">
        <v>0</v>
      </c>
      <c r="AH1011" s="78">
        <v>0</v>
      </c>
      <c r="AI1011" s="79">
        <f t="shared" si="724"/>
        <v>0</v>
      </c>
      <c r="AJ1011" s="79">
        <v>0</v>
      </c>
      <c r="AK1011" s="79">
        <v>0</v>
      </c>
      <c r="AL1011" s="79">
        <v>0</v>
      </c>
      <c r="AM1011" s="78">
        <v>0</v>
      </c>
      <c r="AN1011" s="79">
        <f t="shared" si="725"/>
        <v>0</v>
      </c>
      <c r="AO1011" s="83">
        <f t="shared" si="726"/>
        <v>7.9200000000000007E-2</v>
      </c>
      <c r="AP1011" s="83">
        <f t="shared" si="727"/>
        <v>0</v>
      </c>
      <c r="AQ1011" s="83">
        <f t="shared" si="728"/>
        <v>0</v>
      </c>
      <c r="AR1011" s="83">
        <f t="shared" si="729"/>
        <v>6.6000000000000003E-2</v>
      </c>
      <c r="AS1011" s="83">
        <f t="shared" si="730"/>
        <v>1.3200000000000003E-2</v>
      </c>
    </row>
    <row r="1012" spans="1:45" ht="31.5">
      <c r="A1012" s="73" t="s">
        <v>2005</v>
      </c>
      <c r="B1012" s="74" t="s">
        <v>2118</v>
      </c>
      <c r="C1012" s="109" t="s">
        <v>2119</v>
      </c>
      <c r="D1012" s="91">
        <v>2022</v>
      </c>
      <c r="E1012" s="91">
        <v>2022</v>
      </c>
      <c r="F1012" s="78" t="s">
        <v>203</v>
      </c>
      <c r="G1012" s="78" t="s">
        <v>203</v>
      </c>
      <c r="H1012" s="78" t="s">
        <v>203</v>
      </c>
      <c r="I1012" s="81">
        <v>7.9200000000000007E-2</v>
      </c>
      <c r="J1012" s="78">
        <v>7.9200000000000007E-2</v>
      </c>
      <c r="K1012" s="79">
        <v>0</v>
      </c>
      <c r="L1012" s="79">
        <v>0</v>
      </c>
      <c r="M1012" s="79">
        <v>0</v>
      </c>
      <c r="N1012" s="79">
        <v>0</v>
      </c>
      <c r="O1012" s="79">
        <f t="shared" si="731"/>
        <v>0</v>
      </c>
      <c r="P1012" s="79">
        <v>0</v>
      </c>
      <c r="Q1012" s="79">
        <v>0</v>
      </c>
      <c r="R1012" s="79">
        <v>0</v>
      </c>
      <c r="S1012" s="79">
        <v>0</v>
      </c>
      <c r="T1012" s="79">
        <f t="shared" si="721"/>
        <v>0</v>
      </c>
      <c r="U1012" s="79">
        <v>0</v>
      </c>
      <c r="V1012" s="79">
        <v>0</v>
      </c>
      <c r="W1012" s="79">
        <v>0</v>
      </c>
      <c r="X1012" s="79">
        <v>0</v>
      </c>
      <c r="Y1012" s="79">
        <f t="shared" si="722"/>
        <v>0</v>
      </c>
      <c r="Z1012" s="79">
        <v>7.9200000000000007E-2</v>
      </c>
      <c r="AA1012" s="79">
        <v>0</v>
      </c>
      <c r="AB1012" s="79">
        <v>0</v>
      </c>
      <c r="AC1012" s="79">
        <v>6.6000000000000003E-2</v>
      </c>
      <c r="AD1012" s="79">
        <f t="shared" si="723"/>
        <v>1.3200000000000003E-2</v>
      </c>
      <c r="AE1012" s="79">
        <v>0</v>
      </c>
      <c r="AF1012" s="79">
        <v>0</v>
      </c>
      <c r="AG1012" s="79">
        <v>0</v>
      </c>
      <c r="AH1012" s="78">
        <v>0</v>
      </c>
      <c r="AI1012" s="79">
        <f t="shared" si="724"/>
        <v>0</v>
      </c>
      <c r="AJ1012" s="79">
        <v>0</v>
      </c>
      <c r="AK1012" s="79">
        <v>0</v>
      </c>
      <c r="AL1012" s="79">
        <v>0</v>
      </c>
      <c r="AM1012" s="78">
        <v>0</v>
      </c>
      <c r="AN1012" s="79">
        <f t="shared" si="725"/>
        <v>0</v>
      </c>
      <c r="AO1012" s="83">
        <f t="shared" si="726"/>
        <v>7.9200000000000007E-2</v>
      </c>
      <c r="AP1012" s="83">
        <f t="shared" si="727"/>
        <v>0</v>
      </c>
      <c r="AQ1012" s="83">
        <f t="shared" si="728"/>
        <v>0</v>
      </c>
      <c r="AR1012" s="83">
        <f t="shared" si="729"/>
        <v>6.6000000000000003E-2</v>
      </c>
      <c r="AS1012" s="83">
        <f t="shared" si="730"/>
        <v>1.3200000000000003E-2</v>
      </c>
    </row>
    <row r="1013" spans="1:45" ht="47.25">
      <c r="A1013" s="73" t="s">
        <v>2005</v>
      </c>
      <c r="B1013" s="74" t="s">
        <v>2120</v>
      </c>
      <c r="C1013" s="109" t="s">
        <v>2121</v>
      </c>
      <c r="D1013" s="91">
        <v>2020</v>
      </c>
      <c r="E1013" s="91">
        <v>2020</v>
      </c>
      <c r="F1013" s="78" t="s">
        <v>203</v>
      </c>
      <c r="G1013" s="78" t="s">
        <v>203</v>
      </c>
      <c r="H1013" s="78" t="s">
        <v>203</v>
      </c>
      <c r="I1013" s="81">
        <v>3.1920000000000002</v>
      </c>
      <c r="J1013" s="78">
        <v>3.1920000000000002</v>
      </c>
      <c r="K1013" s="79">
        <v>0</v>
      </c>
      <c r="L1013" s="79">
        <v>0</v>
      </c>
      <c r="M1013" s="79">
        <v>0</v>
      </c>
      <c r="N1013" s="79">
        <v>0</v>
      </c>
      <c r="O1013" s="79">
        <f t="shared" si="731"/>
        <v>0</v>
      </c>
      <c r="P1013" s="79">
        <v>3.1920000000000002</v>
      </c>
      <c r="Q1013" s="79">
        <v>0</v>
      </c>
      <c r="R1013" s="79">
        <v>0</v>
      </c>
      <c r="S1013" s="79">
        <v>2.66</v>
      </c>
      <c r="T1013" s="79">
        <f t="shared" si="721"/>
        <v>0.53200000000000003</v>
      </c>
      <c r="U1013" s="79">
        <v>0</v>
      </c>
      <c r="V1013" s="79">
        <v>0</v>
      </c>
      <c r="W1013" s="79">
        <v>0</v>
      </c>
      <c r="X1013" s="79">
        <v>0</v>
      </c>
      <c r="Y1013" s="79">
        <f t="shared" si="722"/>
        <v>0</v>
      </c>
      <c r="Z1013" s="79">
        <v>0</v>
      </c>
      <c r="AA1013" s="79">
        <v>0</v>
      </c>
      <c r="AB1013" s="79">
        <v>0</v>
      </c>
      <c r="AC1013" s="78">
        <v>0</v>
      </c>
      <c r="AD1013" s="79">
        <f t="shared" si="723"/>
        <v>0</v>
      </c>
      <c r="AE1013" s="79">
        <v>0</v>
      </c>
      <c r="AF1013" s="79">
        <v>0</v>
      </c>
      <c r="AG1013" s="79">
        <v>0</v>
      </c>
      <c r="AH1013" s="79">
        <v>0</v>
      </c>
      <c r="AI1013" s="79">
        <f t="shared" si="724"/>
        <v>0</v>
      </c>
      <c r="AJ1013" s="79">
        <v>0</v>
      </c>
      <c r="AK1013" s="79">
        <v>0</v>
      </c>
      <c r="AL1013" s="79">
        <v>0</v>
      </c>
      <c r="AM1013" s="78">
        <v>0</v>
      </c>
      <c r="AN1013" s="79">
        <f t="shared" si="725"/>
        <v>0</v>
      </c>
      <c r="AO1013" s="83">
        <f t="shared" si="726"/>
        <v>3.1920000000000002</v>
      </c>
      <c r="AP1013" s="83">
        <f t="shared" si="727"/>
        <v>0</v>
      </c>
      <c r="AQ1013" s="83">
        <f t="shared" si="728"/>
        <v>0</v>
      </c>
      <c r="AR1013" s="83">
        <f t="shared" si="729"/>
        <v>2.66</v>
      </c>
      <c r="AS1013" s="83">
        <f t="shared" si="730"/>
        <v>0.53200000000000003</v>
      </c>
    </row>
    <row r="1014" spans="1:45" ht="31.5">
      <c r="A1014" s="73" t="s">
        <v>2005</v>
      </c>
      <c r="B1014" s="74" t="s">
        <v>2122</v>
      </c>
      <c r="C1014" s="109" t="s">
        <v>2123</v>
      </c>
      <c r="D1014" s="91">
        <v>2020</v>
      </c>
      <c r="E1014" s="91">
        <v>2020</v>
      </c>
      <c r="F1014" s="78" t="s">
        <v>203</v>
      </c>
      <c r="G1014" s="78" t="s">
        <v>203</v>
      </c>
      <c r="H1014" s="78" t="s">
        <v>203</v>
      </c>
      <c r="I1014" s="81">
        <v>0.16079999999999997</v>
      </c>
      <c r="J1014" s="78">
        <v>0.16079999999999997</v>
      </c>
      <c r="K1014" s="79">
        <v>0</v>
      </c>
      <c r="L1014" s="79">
        <v>0</v>
      </c>
      <c r="M1014" s="79">
        <v>0</v>
      </c>
      <c r="N1014" s="79">
        <v>0</v>
      </c>
      <c r="O1014" s="79">
        <f t="shared" si="731"/>
        <v>0</v>
      </c>
      <c r="P1014" s="79">
        <v>0.16079999999999997</v>
      </c>
      <c r="Q1014" s="79">
        <v>0</v>
      </c>
      <c r="R1014" s="79">
        <v>0</v>
      </c>
      <c r="S1014" s="79">
        <v>0.13400000000000001</v>
      </c>
      <c r="T1014" s="79">
        <f t="shared" si="721"/>
        <v>2.6799999999999963E-2</v>
      </c>
      <c r="U1014" s="79">
        <v>0</v>
      </c>
      <c r="V1014" s="79">
        <v>0</v>
      </c>
      <c r="W1014" s="79">
        <v>0</v>
      </c>
      <c r="X1014" s="79">
        <v>0</v>
      </c>
      <c r="Y1014" s="79">
        <f t="shared" si="722"/>
        <v>0</v>
      </c>
      <c r="Z1014" s="79">
        <v>0</v>
      </c>
      <c r="AA1014" s="79">
        <v>0</v>
      </c>
      <c r="AB1014" s="79">
        <v>0</v>
      </c>
      <c r="AC1014" s="78">
        <v>0</v>
      </c>
      <c r="AD1014" s="79">
        <f t="shared" si="723"/>
        <v>0</v>
      </c>
      <c r="AE1014" s="79">
        <v>0</v>
      </c>
      <c r="AF1014" s="79">
        <v>0</v>
      </c>
      <c r="AG1014" s="79">
        <v>0</v>
      </c>
      <c r="AH1014" s="79">
        <v>0</v>
      </c>
      <c r="AI1014" s="79">
        <f t="shared" si="724"/>
        <v>0</v>
      </c>
      <c r="AJ1014" s="79">
        <v>0</v>
      </c>
      <c r="AK1014" s="79">
        <v>0</v>
      </c>
      <c r="AL1014" s="79">
        <v>0</v>
      </c>
      <c r="AM1014" s="78">
        <v>0</v>
      </c>
      <c r="AN1014" s="79">
        <f t="shared" si="725"/>
        <v>0</v>
      </c>
      <c r="AO1014" s="83">
        <f t="shared" si="726"/>
        <v>0.16079999999999997</v>
      </c>
      <c r="AP1014" s="83">
        <f t="shared" si="727"/>
        <v>0</v>
      </c>
      <c r="AQ1014" s="83">
        <f t="shared" si="728"/>
        <v>0</v>
      </c>
      <c r="AR1014" s="83">
        <f t="shared" si="729"/>
        <v>0.13400000000000001</v>
      </c>
      <c r="AS1014" s="83">
        <f t="shared" si="730"/>
        <v>2.6799999999999963E-2</v>
      </c>
    </row>
    <row r="1015" spans="1:45" ht="31.5">
      <c r="A1015" s="73" t="s">
        <v>2005</v>
      </c>
      <c r="B1015" s="74" t="s">
        <v>2124</v>
      </c>
      <c r="C1015" s="109" t="s">
        <v>2125</v>
      </c>
      <c r="D1015" s="91">
        <v>2020</v>
      </c>
      <c r="E1015" s="91">
        <v>2020</v>
      </c>
      <c r="F1015" s="78" t="s">
        <v>203</v>
      </c>
      <c r="G1015" s="78" t="s">
        <v>203</v>
      </c>
      <c r="H1015" s="78" t="s">
        <v>203</v>
      </c>
      <c r="I1015" s="81">
        <v>0.13079999999999997</v>
      </c>
      <c r="J1015" s="78">
        <v>0.13079999999999997</v>
      </c>
      <c r="K1015" s="79">
        <v>0</v>
      </c>
      <c r="L1015" s="79">
        <v>0</v>
      </c>
      <c r="M1015" s="79">
        <v>0</v>
      </c>
      <c r="N1015" s="79">
        <v>0</v>
      </c>
      <c r="O1015" s="79">
        <f t="shared" si="731"/>
        <v>0</v>
      </c>
      <c r="P1015" s="79">
        <v>0.13079999999999997</v>
      </c>
      <c r="Q1015" s="79">
        <v>0</v>
      </c>
      <c r="R1015" s="79">
        <v>0</v>
      </c>
      <c r="S1015" s="79">
        <v>0.10899999999999999</v>
      </c>
      <c r="T1015" s="79">
        <f t="shared" si="721"/>
        <v>2.1799999999999986E-2</v>
      </c>
      <c r="U1015" s="79">
        <v>0</v>
      </c>
      <c r="V1015" s="79">
        <v>0</v>
      </c>
      <c r="W1015" s="79">
        <v>0</v>
      </c>
      <c r="X1015" s="79">
        <v>0</v>
      </c>
      <c r="Y1015" s="79">
        <f t="shared" si="722"/>
        <v>0</v>
      </c>
      <c r="Z1015" s="79">
        <v>0</v>
      </c>
      <c r="AA1015" s="79">
        <v>0</v>
      </c>
      <c r="AB1015" s="79">
        <v>0</v>
      </c>
      <c r="AC1015" s="78">
        <v>0</v>
      </c>
      <c r="AD1015" s="79">
        <f t="shared" si="723"/>
        <v>0</v>
      </c>
      <c r="AE1015" s="79">
        <v>0</v>
      </c>
      <c r="AF1015" s="79">
        <v>0</v>
      </c>
      <c r="AG1015" s="79">
        <v>0</v>
      </c>
      <c r="AH1015" s="79">
        <v>0</v>
      </c>
      <c r="AI1015" s="79">
        <f t="shared" si="724"/>
        <v>0</v>
      </c>
      <c r="AJ1015" s="79">
        <v>0</v>
      </c>
      <c r="AK1015" s="79">
        <v>0</v>
      </c>
      <c r="AL1015" s="79">
        <v>0</v>
      </c>
      <c r="AM1015" s="78">
        <v>0</v>
      </c>
      <c r="AN1015" s="79">
        <f t="shared" si="725"/>
        <v>0</v>
      </c>
      <c r="AO1015" s="83">
        <f t="shared" si="726"/>
        <v>0.13079999999999997</v>
      </c>
      <c r="AP1015" s="83">
        <f t="shared" si="727"/>
        <v>0</v>
      </c>
      <c r="AQ1015" s="83">
        <f t="shared" si="728"/>
        <v>0</v>
      </c>
      <c r="AR1015" s="83">
        <f t="shared" si="729"/>
        <v>0.10899999999999999</v>
      </c>
      <c r="AS1015" s="83">
        <f t="shared" si="730"/>
        <v>2.1799999999999986E-2</v>
      </c>
    </row>
    <row r="1016" spans="1:45" ht="31.5">
      <c r="A1016" s="73" t="s">
        <v>2005</v>
      </c>
      <c r="B1016" s="74" t="s">
        <v>2126</v>
      </c>
      <c r="C1016" s="109" t="s">
        <v>2127</v>
      </c>
      <c r="D1016" s="91">
        <v>2020</v>
      </c>
      <c r="E1016" s="91">
        <v>2020</v>
      </c>
      <c r="F1016" s="78" t="s">
        <v>203</v>
      </c>
      <c r="G1016" s="78" t="s">
        <v>203</v>
      </c>
      <c r="H1016" s="78" t="s">
        <v>203</v>
      </c>
      <c r="I1016" s="81">
        <v>5.7599999999999991E-2</v>
      </c>
      <c r="J1016" s="78">
        <v>5.7599999999999991E-2</v>
      </c>
      <c r="K1016" s="79">
        <v>0</v>
      </c>
      <c r="L1016" s="79">
        <v>0</v>
      </c>
      <c r="M1016" s="79">
        <v>0</v>
      </c>
      <c r="N1016" s="79">
        <v>0</v>
      </c>
      <c r="O1016" s="79">
        <f t="shared" si="731"/>
        <v>0</v>
      </c>
      <c r="P1016" s="79">
        <v>5.7599999999999991E-2</v>
      </c>
      <c r="Q1016" s="79">
        <v>0</v>
      </c>
      <c r="R1016" s="79">
        <v>0</v>
      </c>
      <c r="S1016" s="79">
        <v>4.8000000000000001E-2</v>
      </c>
      <c r="T1016" s="79">
        <f t="shared" si="721"/>
        <v>9.5999999999999905E-3</v>
      </c>
      <c r="U1016" s="79">
        <v>0</v>
      </c>
      <c r="V1016" s="79">
        <v>0</v>
      </c>
      <c r="W1016" s="79">
        <v>0</v>
      </c>
      <c r="X1016" s="79">
        <v>0</v>
      </c>
      <c r="Y1016" s="79">
        <f t="shared" si="722"/>
        <v>0</v>
      </c>
      <c r="Z1016" s="79">
        <v>0</v>
      </c>
      <c r="AA1016" s="79">
        <v>0</v>
      </c>
      <c r="AB1016" s="79">
        <v>0</v>
      </c>
      <c r="AC1016" s="78">
        <v>0</v>
      </c>
      <c r="AD1016" s="79">
        <f t="shared" si="723"/>
        <v>0</v>
      </c>
      <c r="AE1016" s="79">
        <v>0</v>
      </c>
      <c r="AF1016" s="79">
        <v>0</v>
      </c>
      <c r="AG1016" s="79">
        <v>0</v>
      </c>
      <c r="AH1016" s="79">
        <v>0</v>
      </c>
      <c r="AI1016" s="79">
        <f t="shared" si="724"/>
        <v>0</v>
      </c>
      <c r="AJ1016" s="79">
        <v>0</v>
      </c>
      <c r="AK1016" s="79">
        <v>0</v>
      </c>
      <c r="AL1016" s="79">
        <v>0</v>
      </c>
      <c r="AM1016" s="78">
        <v>0</v>
      </c>
      <c r="AN1016" s="79">
        <f t="shared" si="725"/>
        <v>0</v>
      </c>
      <c r="AO1016" s="83">
        <f t="shared" si="726"/>
        <v>5.7599999999999991E-2</v>
      </c>
      <c r="AP1016" s="83">
        <f t="shared" si="727"/>
        <v>0</v>
      </c>
      <c r="AQ1016" s="83">
        <f t="shared" si="728"/>
        <v>0</v>
      </c>
      <c r="AR1016" s="83">
        <f t="shared" si="729"/>
        <v>4.8000000000000001E-2</v>
      </c>
      <c r="AS1016" s="83">
        <f t="shared" si="730"/>
        <v>9.5999999999999905E-3</v>
      </c>
    </row>
    <row r="1017" spans="1:45" ht="31.5">
      <c r="A1017" s="73" t="s">
        <v>2005</v>
      </c>
      <c r="B1017" s="74" t="s">
        <v>2128</v>
      </c>
      <c r="C1017" s="109" t="s">
        <v>2129</v>
      </c>
      <c r="D1017" s="91">
        <v>2020</v>
      </c>
      <c r="E1017" s="91">
        <v>2020</v>
      </c>
      <c r="F1017" s="78" t="s">
        <v>203</v>
      </c>
      <c r="G1017" s="78" t="s">
        <v>203</v>
      </c>
      <c r="H1017" s="78" t="s">
        <v>203</v>
      </c>
      <c r="I1017" s="81">
        <v>0.37680000000000002</v>
      </c>
      <c r="J1017" s="78">
        <v>0.37680000000000002</v>
      </c>
      <c r="K1017" s="79">
        <v>0</v>
      </c>
      <c r="L1017" s="79">
        <v>0</v>
      </c>
      <c r="M1017" s="79">
        <v>0</v>
      </c>
      <c r="N1017" s="79">
        <v>0</v>
      </c>
      <c r="O1017" s="79">
        <f t="shared" si="731"/>
        <v>0</v>
      </c>
      <c r="P1017" s="79">
        <v>0.37680000000000002</v>
      </c>
      <c r="Q1017" s="79">
        <v>0</v>
      </c>
      <c r="R1017" s="79">
        <v>0</v>
      </c>
      <c r="S1017" s="79">
        <v>0.314</v>
      </c>
      <c r="T1017" s="79">
        <f t="shared" si="721"/>
        <v>6.2800000000000022E-2</v>
      </c>
      <c r="U1017" s="79">
        <v>0</v>
      </c>
      <c r="V1017" s="79">
        <v>0</v>
      </c>
      <c r="W1017" s="79">
        <v>0</v>
      </c>
      <c r="X1017" s="79">
        <v>0</v>
      </c>
      <c r="Y1017" s="79">
        <f t="shared" si="722"/>
        <v>0</v>
      </c>
      <c r="Z1017" s="79">
        <v>0</v>
      </c>
      <c r="AA1017" s="79">
        <v>0</v>
      </c>
      <c r="AB1017" s="79">
        <v>0</v>
      </c>
      <c r="AC1017" s="78">
        <v>0</v>
      </c>
      <c r="AD1017" s="79">
        <f t="shared" si="723"/>
        <v>0</v>
      </c>
      <c r="AE1017" s="79">
        <v>0</v>
      </c>
      <c r="AF1017" s="79">
        <v>0</v>
      </c>
      <c r="AG1017" s="79">
        <v>0</v>
      </c>
      <c r="AH1017" s="79">
        <v>0</v>
      </c>
      <c r="AI1017" s="79">
        <f t="shared" si="724"/>
        <v>0</v>
      </c>
      <c r="AJ1017" s="79">
        <v>0</v>
      </c>
      <c r="AK1017" s="79">
        <v>0</v>
      </c>
      <c r="AL1017" s="79">
        <v>0</v>
      </c>
      <c r="AM1017" s="78">
        <v>0</v>
      </c>
      <c r="AN1017" s="79">
        <f t="shared" si="725"/>
        <v>0</v>
      </c>
      <c r="AO1017" s="83">
        <f t="shared" si="726"/>
        <v>0.37680000000000002</v>
      </c>
      <c r="AP1017" s="83">
        <f t="shared" si="727"/>
        <v>0</v>
      </c>
      <c r="AQ1017" s="83">
        <f t="shared" si="728"/>
        <v>0</v>
      </c>
      <c r="AR1017" s="83">
        <f t="shared" si="729"/>
        <v>0.314</v>
      </c>
      <c r="AS1017" s="83">
        <f t="shared" si="730"/>
        <v>6.2800000000000022E-2</v>
      </c>
    </row>
    <row r="1018" spans="1:45" ht="47.25">
      <c r="A1018" s="73" t="s">
        <v>2005</v>
      </c>
      <c r="B1018" s="74" t="s">
        <v>2130</v>
      </c>
      <c r="C1018" s="109" t="s">
        <v>2131</v>
      </c>
      <c r="D1018" s="91">
        <v>2020</v>
      </c>
      <c r="E1018" s="91">
        <v>2020</v>
      </c>
      <c r="F1018" s="78" t="s">
        <v>203</v>
      </c>
      <c r="G1018" s="78" t="s">
        <v>203</v>
      </c>
      <c r="H1018" s="78" t="s">
        <v>203</v>
      </c>
      <c r="I1018" s="81">
        <v>0.13319999999999999</v>
      </c>
      <c r="J1018" s="78">
        <v>0.13319999999999999</v>
      </c>
      <c r="K1018" s="79">
        <v>0</v>
      </c>
      <c r="L1018" s="79">
        <v>0</v>
      </c>
      <c r="M1018" s="79">
        <v>0</v>
      </c>
      <c r="N1018" s="79">
        <v>0</v>
      </c>
      <c r="O1018" s="79">
        <f t="shared" si="731"/>
        <v>0</v>
      </c>
      <c r="P1018" s="79">
        <v>0.13319999999999999</v>
      </c>
      <c r="Q1018" s="79">
        <v>0</v>
      </c>
      <c r="R1018" s="79">
        <v>0</v>
      </c>
      <c r="S1018" s="79">
        <v>0.111</v>
      </c>
      <c r="T1018" s="79">
        <f t="shared" si="721"/>
        <v>2.2199999999999984E-2</v>
      </c>
      <c r="U1018" s="79">
        <v>0</v>
      </c>
      <c r="V1018" s="79">
        <v>0</v>
      </c>
      <c r="W1018" s="79">
        <v>0</v>
      </c>
      <c r="X1018" s="79">
        <v>0</v>
      </c>
      <c r="Y1018" s="79">
        <f t="shared" si="722"/>
        <v>0</v>
      </c>
      <c r="Z1018" s="79">
        <v>0</v>
      </c>
      <c r="AA1018" s="79">
        <v>0</v>
      </c>
      <c r="AB1018" s="79">
        <v>0</v>
      </c>
      <c r="AC1018" s="78">
        <v>0</v>
      </c>
      <c r="AD1018" s="79">
        <f t="shared" si="723"/>
        <v>0</v>
      </c>
      <c r="AE1018" s="79">
        <v>0</v>
      </c>
      <c r="AF1018" s="79">
        <v>0</v>
      </c>
      <c r="AG1018" s="79">
        <v>0</v>
      </c>
      <c r="AH1018" s="79">
        <v>0</v>
      </c>
      <c r="AI1018" s="79">
        <f t="shared" si="724"/>
        <v>0</v>
      </c>
      <c r="AJ1018" s="79">
        <v>0</v>
      </c>
      <c r="AK1018" s="79">
        <v>0</v>
      </c>
      <c r="AL1018" s="79">
        <v>0</v>
      </c>
      <c r="AM1018" s="78">
        <v>0</v>
      </c>
      <c r="AN1018" s="79">
        <f t="shared" si="725"/>
        <v>0</v>
      </c>
      <c r="AO1018" s="83">
        <f t="shared" si="726"/>
        <v>0.13319999999999999</v>
      </c>
      <c r="AP1018" s="83">
        <f t="shared" si="727"/>
        <v>0</v>
      </c>
      <c r="AQ1018" s="83">
        <f t="shared" si="728"/>
        <v>0</v>
      </c>
      <c r="AR1018" s="83">
        <f t="shared" si="729"/>
        <v>0.111</v>
      </c>
      <c r="AS1018" s="83">
        <f t="shared" si="730"/>
        <v>2.2199999999999984E-2</v>
      </c>
    </row>
    <row r="1019" spans="1:45" ht="31.5">
      <c r="A1019" s="73" t="s">
        <v>2005</v>
      </c>
      <c r="B1019" s="74" t="s">
        <v>2132</v>
      </c>
      <c r="C1019" s="109" t="s">
        <v>2133</v>
      </c>
      <c r="D1019" s="91">
        <v>2020</v>
      </c>
      <c r="E1019" s="91">
        <v>2020</v>
      </c>
      <c r="F1019" s="78" t="s">
        <v>203</v>
      </c>
      <c r="G1019" s="78" t="s">
        <v>203</v>
      </c>
      <c r="H1019" s="78" t="s">
        <v>203</v>
      </c>
      <c r="I1019" s="81">
        <v>6.9599999999999995E-2</v>
      </c>
      <c r="J1019" s="78">
        <v>6.9599999999999995E-2</v>
      </c>
      <c r="K1019" s="79">
        <v>0</v>
      </c>
      <c r="L1019" s="79">
        <v>0</v>
      </c>
      <c r="M1019" s="79">
        <v>0</v>
      </c>
      <c r="N1019" s="79">
        <v>0</v>
      </c>
      <c r="O1019" s="79">
        <f t="shared" si="731"/>
        <v>0</v>
      </c>
      <c r="P1019" s="79">
        <v>6.9599999999999995E-2</v>
      </c>
      <c r="Q1019" s="79">
        <v>0</v>
      </c>
      <c r="R1019" s="79">
        <v>0</v>
      </c>
      <c r="S1019" s="79">
        <v>5.8000000000000003E-2</v>
      </c>
      <c r="T1019" s="79">
        <f t="shared" si="721"/>
        <v>1.1599999999999992E-2</v>
      </c>
      <c r="U1019" s="79">
        <v>0</v>
      </c>
      <c r="V1019" s="79">
        <v>0</v>
      </c>
      <c r="W1019" s="79">
        <v>0</v>
      </c>
      <c r="X1019" s="79">
        <v>0</v>
      </c>
      <c r="Y1019" s="79">
        <f t="shared" si="722"/>
        <v>0</v>
      </c>
      <c r="Z1019" s="79">
        <v>0</v>
      </c>
      <c r="AA1019" s="79">
        <v>0</v>
      </c>
      <c r="AB1019" s="79">
        <v>0</v>
      </c>
      <c r="AC1019" s="78">
        <v>0</v>
      </c>
      <c r="AD1019" s="79">
        <f t="shared" si="723"/>
        <v>0</v>
      </c>
      <c r="AE1019" s="79">
        <v>0</v>
      </c>
      <c r="AF1019" s="79">
        <v>0</v>
      </c>
      <c r="AG1019" s="79">
        <v>0</v>
      </c>
      <c r="AH1019" s="79">
        <v>0</v>
      </c>
      <c r="AI1019" s="79">
        <f t="shared" si="724"/>
        <v>0</v>
      </c>
      <c r="AJ1019" s="79">
        <v>0</v>
      </c>
      <c r="AK1019" s="79">
        <v>0</v>
      </c>
      <c r="AL1019" s="79">
        <v>0</v>
      </c>
      <c r="AM1019" s="78">
        <v>0</v>
      </c>
      <c r="AN1019" s="79">
        <f t="shared" si="725"/>
        <v>0</v>
      </c>
      <c r="AO1019" s="83">
        <f t="shared" si="726"/>
        <v>6.9599999999999995E-2</v>
      </c>
      <c r="AP1019" s="83">
        <f t="shared" si="727"/>
        <v>0</v>
      </c>
      <c r="AQ1019" s="83">
        <f t="shared" si="728"/>
        <v>0</v>
      </c>
      <c r="AR1019" s="83">
        <f t="shared" si="729"/>
        <v>5.8000000000000003E-2</v>
      </c>
      <c r="AS1019" s="83">
        <f t="shared" si="730"/>
        <v>1.1599999999999992E-2</v>
      </c>
    </row>
    <row r="1020" spans="1:45" ht="31.5">
      <c r="A1020" s="73" t="s">
        <v>2005</v>
      </c>
      <c r="B1020" s="74" t="s">
        <v>2134</v>
      </c>
      <c r="C1020" s="109" t="s">
        <v>2135</v>
      </c>
      <c r="D1020" s="91">
        <v>2020</v>
      </c>
      <c r="E1020" s="91">
        <v>2020</v>
      </c>
      <c r="F1020" s="78" t="s">
        <v>203</v>
      </c>
      <c r="G1020" s="78" t="s">
        <v>203</v>
      </c>
      <c r="H1020" s="78" t="s">
        <v>203</v>
      </c>
      <c r="I1020" s="81">
        <v>0.20519999999999999</v>
      </c>
      <c r="J1020" s="78">
        <v>0.20519999999999999</v>
      </c>
      <c r="K1020" s="79">
        <v>0</v>
      </c>
      <c r="L1020" s="79">
        <v>0</v>
      </c>
      <c r="M1020" s="79">
        <v>0</v>
      </c>
      <c r="N1020" s="79">
        <v>0</v>
      </c>
      <c r="O1020" s="79">
        <f t="shared" si="731"/>
        <v>0</v>
      </c>
      <c r="P1020" s="79">
        <v>0.20519999999999999</v>
      </c>
      <c r="Q1020" s="79">
        <v>0</v>
      </c>
      <c r="R1020" s="79">
        <v>0</v>
      </c>
      <c r="S1020" s="79">
        <v>0.17100000000000001</v>
      </c>
      <c r="T1020" s="79">
        <f t="shared" ref="T1020:T1155" si="732">P1020-S1020</f>
        <v>3.419999999999998E-2</v>
      </c>
      <c r="U1020" s="79">
        <v>0</v>
      </c>
      <c r="V1020" s="79">
        <v>0</v>
      </c>
      <c r="W1020" s="79">
        <v>0</v>
      </c>
      <c r="X1020" s="79">
        <v>0</v>
      </c>
      <c r="Y1020" s="79">
        <f t="shared" ref="Y1020:Y1155" si="733">U1020-X1020</f>
        <v>0</v>
      </c>
      <c r="Z1020" s="79">
        <v>0</v>
      </c>
      <c r="AA1020" s="79">
        <v>0</v>
      </c>
      <c r="AB1020" s="79">
        <v>0</v>
      </c>
      <c r="AC1020" s="78">
        <v>0</v>
      </c>
      <c r="AD1020" s="79">
        <f t="shared" ref="AD1020:AD1155" si="734">Z1020-AC1020</f>
        <v>0</v>
      </c>
      <c r="AE1020" s="79">
        <v>0</v>
      </c>
      <c r="AF1020" s="79">
        <v>0</v>
      </c>
      <c r="AG1020" s="79">
        <v>0</v>
      </c>
      <c r="AH1020" s="79">
        <v>0</v>
      </c>
      <c r="AI1020" s="79">
        <f t="shared" ref="AI1020:AI1155" si="735">AE1020-AH1020</f>
        <v>0</v>
      </c>
      <c r="AJ1020" s="79">
        <v>0</v>
      </c>
      <c r="AK1020" s="79">
        <v>0</v>
      </c>
      <c r="AL1020" s="79">
        <v>0</v>
      </c>
      <c r="AM1020" s="78">
        <v>0</v>
      </c>
      <c r="AN1020" s="79">
        <f t="shared" ref="AN1020:AN1155" si="736">AJ1020-AM1020</f>
        <v>0</v>
      </c>
      <c r="AO1020" s="83">
        <f t="shared" ref="AO1020:AO1083" si="737">AJ1020+AE1020+Z1020+U1020+P1020+K1020</f>
        <v>0.20519999999999999</v>
      </c>
      <c r="AP1020" s="83">
        <f t="shared" ref="AP1020:AP1083" si="738">AK1020+AF1020+AA1020+V1020+Q1020+L1020</f>
        <v>0</v>
      </c>
      <c r="AQ1020" s="83">
        <f t="shared" ref="AQ1020:AQ1083" si="739">AL1020+AG1020+AB1020+W1020+R1020+M1020</f>
        <v>0</v>
      </c>
      <c r="AR1020" s="83">
        <f t="shared" ref="AR1020:AR1083" si="740">AM1020+AH1020+AC1020+X1020+S1020+N1020</f>
        <v>0.17100000000000001</v>
      </c>
      <c r="AS1020" s="83">
        <f t="shared" ref="AS1020:AS1083" si="741">AN1020+AI1020+AD1020+Y1020+T1020+O1020</f>
        <v>3.419999999999998E-2</v>
      </c>
    </row>
    <row r="1021" spans="1:45" ht="31.5">
      <c r="A1021" s="73" t="s">
        <v>2005</v>
      </c>
      <c r="B1021" s="74" t="s">
        <v>2136</v>
      </c>
      <c r="C1021" s="109" t="s">
        <v>2137</v>
      </c>
      <c r="D1021" s="91">
        <v>2020</v>
      </c>
      <c r="E1021" s="91">
        <v>2020</v>
      </c>
      <c r="F1021" s="78" t="s">
        <v>203</v>
      </c>
      <c r="G1021" s="78" t="s">
        <v>203</v>
      </c>
      <c r="H1021" s="78" t="s">
        <v>203</v>
      </c>
      <c r="I1021" s="81">
        <v>8.0399999999999985E-2</v>
      </c>
      <c r="J1021" s="78">
        <v>8.0399999999999985E-2</v>
      </c>
      <c r="K1021" s="79">
        <v>0</v>
      </c>
      <c r="L1021" s="79">
        <v>0</v>
      </c>
      <c r="M1021" s="79">
        <v>0</v>
      </c>
      <c r="N1021" s="79">
        <v>0</v>
      </c>
      <c r="O1021" s="79">
        <f t="shared" ref="O1021:O1156" si="742">K1021-N1021</f>
        <v>0</v>
      </c>
      <c r="P1021" s="79">
        <v>8.0399999999999985E-2</v>
      </c>
      <c r="Q1021" s="79">
        <v>0</v>
      </c>
      <c r="R1021" s="79">
        <v>0</v>
      </c>
      <c r="S1021" s="79">
        <v>6.7000000000000004E-2</v>
      </c>
      <c r="T1021" s="79">
        <f t="shared" si="732"/>
        <v>1.3399999999999981E-2</v>
      </c>
      <c r="U1021" s="79">
        <v>0</v>
      </c>
      <c r="V1021" s="79">
        <v>0</v>
      </c>
      <c r="W1021" s="79">
        <v>0</v>
      </c>
      <c r="X1021" s="79">
        <v>0</v>
      </c>
      <c r="Y1021" s="79">
        <f t="shared" si="733"/>
        <v>0</v>
      </c>
      <c r="Z1021" s="79">
        <v>0</v>
      </c>
      <c r="AA1021" s="79">
        <v>0</v>
      </c>
      <c r="AB1021" s="79">
        <v>0</v>
      </c>
      <c r="AC1021" s="78">
        <v>0</v>
      </c>
      <c r="AD1021" s="79">
        <f t="shared" si="734"/>
        <v>0</v>
      </c>
      <c r="AE1021" s="79">
        <v>0</v>
      </c>
      <c r="AF1021" s="79">
        <v>0</v>
      </c>
      <c r="AG1021" s="79">
        <v>0</v>
      </c>
      <c r="AH1021" s="79">
        <v>0</v>
      </c>
      <c r="AI1021" s="79">
        <f t="shared" si="735"/>
        <v>0</v>
      </c>
      <c r="AJ1021" s="79">
        <v>0</v>
      </c>
      <c r="AK1021" s="79">
        <v>0</v>
      </c>
      <c r="AL1021" s="79">
        <v>0</v>
      </c>
      <c r="AM1021" s="78">
        <v>0</v>
      </c>
      <c r="AN1021" s="79">
        <f t="shared" si="736"/>
        <v>0</v>
      </c>
      <c r="AO1021" s="83">
        <f t="shared" si="737"/>
        <v>8.0399999999999985E-2</v>
      </c>
      <c r="AP1021" s="83">
        <f t="shared" si="738"/>
        <v>0</v>
      </c>
      <c r="AQ1021" s="83">
        <f t="shared" si="739"/>
        <v>0</v>
      </c>
      <c r="AR1021" s="83">
        <f t="shared" si="740"/>
        <v>6.7000000000000004E-2</v>
      </c>
      <c r="AS1021" s="83">
        <f t="shared" si="741"/>
        <v>1.3399999999999981E-2</v>
      </c>
    </row>
    <row r="1022" spans="1:45" ht="31.5">
      <c r="A1022" s="73" t="s">
        <v>2005</v>
      </c>
      <c r="B1022" s="74" t="s">
        <v>2138</v>
      </c>
      <c r="C1022" s="109" t="s">
        <v>2139</v>
      </c>
      <c r="D1022" s="91">
        <v>2020</v>
      </c>
      <c r="E1022" s="91">
        <v>2020</v>
      </c>
      <c r="F1022" s="78" t="s">
        <v>203</v>
      </c>
      <c r="G1022" s="78" t="s">
        <v>203</v>
      </c>
      <c r="H1022" s="78" t="s">
        <v>203</v>
      </c>
      <c r="I1022" s="81">
        <v>0.59160000000000001</v>
      </c>
      <c r="J1022" s="78">
        <v>0.59160000000000001</v>
      </c>
      <c r="K1022" s="79">
        <v>0</v>
      </c>
      <c r="L1022" s="79">
        <v>0</v>
      </c>
      <c r="M1022" s="79">
        <v>0</v>
      </c>
      <c r="N1022" s="79">
        <v>0</v>
      </c>
      <c r="O1022" s="79">
        <f t="shared" si="742"/>
        <v>0</v>
      </c>
      <c r="P1022" s="79">
        <v>0.59160000000000001</v>
      </c>
      <c r="Q1022" s="79">
        <v>0</v>
      </c>
      <c r="R1022" s="79">
        <v>0</v>
      </c>
      <c r="S1022" s="79">
        <v>0.49300000000000005</v>
      </c>
      <c r="T1022" s="79">
        <f t="shared" si="732"/>
        <v>9.8599999999999965E-2</v>
      </c>
      <c r="U1022" s="79">
        <v>0</v>
      </c>
      <c r="V1022" s="79">
        <v>0</v>
      </c>
      <c r="W1022" s="79">
        <v>0</v>
      </c>
      <c r="X1022" s="79">
        <v>0</v>
      </c>
      <c r="Y1022" s="79">
        <f t="shared" si="733"/>
        <v>0</v>
      </c>
      <c r="Z1022" s="79">
        <v>0</v>
      </c>
      <c r="AA1022" s="79">
        <v>0</v>
      </c>
      <c r="AB1022" s="79">
        <v>0</v>
      </c>
      <c r="AC1022" s="78">
        <v>0</v>
      </c>
      <c r="AD1022" s="79">
        <f t="shared" si="734"/>
        <v>0</v>
      </c>
      <c r="AE1022" s="79">
        <v>0</v>
      </c>
      <c r="AF1022" s="79">
        <v>0</v>
      </c>
      <c r="AG1022" s="79">
        <v>0</v>
      </c>
      <c r="AH1022" s="79">
        <v>0</v>
      </c>
      <c r="AI1022" s="79">
        <f t="shared" si="735"/>
        <v>0</v>
      </c>
      <c r="AJ1022" s="79">
        <v>0</v>
      </c>
      <c r="AK1022" s="79">
        <v>0</v>
      </c>
      <c r="AL1022" s="79">
        <v>0</v>
      </c>
      <c r="AM1022" s="78">
        <v>0</v>
      </c>
      <c r="AN1022" s="79">
        <f t="shared" si="736"/>
        <v>0</v>
      </c>
      <c r="AO1022" s="83">
        <f t="shared" si="737"/>
        <v>0.59160000000000001</v>
      </c>
      <c r="AP1022" s="83">
        <f t="shared" si="738"/>
        <v>0</v>
      </c>
      <c r="AQ1022" s="83">
        <f t="shared" si="739"/>
        <v>0</v>
      </c>
      <c r="AR1022" s="83">
        <f t="shared" si="740"/>
        <v>0.49300000000000005</v>
      </c>
      <c r="AS1022" s="83">
        <f t="shared" si="741"/>
        <v>9.8599999999999965E-2</v>
      </c>
    </row>
    <row r="1023" spans="1:45" ht="47.25">
      <c r="A1023" s="73" t="s">
        <v>2005</v>
      </c>
      <c r="B1023" s="74" t="s">
        <v>2140</v>
      </c>
      <c r="C1023" s="109" t="s">
        <v>2141</v>
      </c>
      <c r="D1023" s="91">
        <v>2020</v>
      </c>
      <c r="E1023" s="91">
        <v>2020</v>
      </c>
      <c r="F1023" s="78" t="s">
        <v>203</v>
      </c>
      <c r="G1023" s="78" t="s">
        <v>203</v>
      </c>
      <c r="H1023" s="78" t="s">
        <v>203</v>
      </c>
      <c r="I1023" s="81">
        <v>1.0427999999999999</v>
      </c>
      <c r="J1023" s="78">
        <v>1.0427999999999999</v>
      </c>
      <c r="K1023" s="79">
        <v>0</v>
      </c>
      <c r="L1023" s="79">
        <v>0</v>
      </c>
      <c r="M1023" s="79">
        <v>0</v>
      </c>
      <c r="N1023" s="79">
        <v>0</v>
      </c>
      <c r="O1023" s="79">
        <f t="shared" si="742"/>
        <v>0</v>
      </c>
      <c r="P1023" s="79">
        <v>1.0427999999999999</v>
      </c>
      <c r="Q1023" s="79">
        <v>0</v>
      </c>
      <c r="R1023" s="79">
        <v>0</v>
      </c>
      <c r="S1023" s="79">
        <v>0.86899999999999999</v>
      </c>
      <c r="T1023" s="79">
        <f t="shared" si="732"/>
        <v>0.17379999999999995</v>
      </c>
      <c r="U1023" s="79">
        <v>0</v>
      </c>
      <c r="V1023" s="79">
        <v>0</v>
      </c>
      <c r="W1023" s="79">
        <v>0</v>
      </c>
      <c r="X1023" s="79">
        <v>0</v>
      </c>
      <c r="Y1023" s="79">
        <f t="shared" si="733"/>
        <v>0</v>
      </c>
      <c r="Z1023" s="79">
        <v>0</v>
      </c>
      <c r="AA1023" s="79">
        <v>0</v>
      </c>
      <c r="AB1023" s="79">
        <v>0</v>
      </c>
      <c r="AC1023" s="78">
        <v>0</v>
      </c>
      <c r="AD1023" s="79">
        <f t="shared" si="734"/>
        <v>0</v>
      </c>
      <c r="AE1023" s="79">
        <v>0</v>
      </c>
      <c r="AF1023" s="79">
        <v>0</v>
      </c>
      <c r="AG1023" s="79">
        <v>0</v>
      </c>
      <c r="AH1023" s="79">
        <v>0</v>
      </c>
      <c r="AI1023" s="79">
        <f t="shared" si="735"/>
        <v>0</v>
      </c>
      <c r="AJ1023" s="79">
        <v>0</v>
      </c>
      <c r="AK1023" s="79">
        <v>0</v>
      </c>
      <c r="AL1023" s="79">
        <v>0</v>
      </c>
      <c r="AM1023" s="78">
        <v>0</v>
      </c>
      <c r="AN1023" s="79">
        <f t="shared" si="736"/>
        <v>0</v>
      </c>
      <c r="AO1023" s="83">
        <f t="shared" si="737"/>
        <v>1.0427999999999999</v>
      </c>
      <c r="AP1023" s="83">
        <f t="shared" si="738"/>
        <v>0</v>
      </c>
      <c r="AQ1023" s="83">
        <f t="shared" si="739"/>
        <v>0</v>
      </c>
      <c r="AR1023" s="83">
        <f t="shared" si="740"/>
        <v>0.86899999999999999</v>
      </c>
      <c r="AS1023" s="83">
        <f t="shared" si="741"/>
        <v>0.17379999999999995</v>
      </c>
    </row>
    <row r="1024" spans="1:45" ht="31.5">
      <c r="A1024" s="73" t="s">
        <v>2005</v>
      </c>
      <c r="B1024" s="74" t="s">
        <v>2142</v>
      </c>
      <c r="C1024" s="109" t="s">
        <v>2143</v>
      </c>
      <c r="D1024" s="91">
        <v>2020</v>
      </c>
      <c r="E1024" s="91">
        <v>2020</v>
      </c>
      <c r="F1024" s="78" t="s">
        <v>203</v>
      </c>
      <c r="G1024" s="78" t="s">
        <v>203</v>
      </c>
      <c r="H1024" s="78" t="s">
        <v>203</v>
      </c>
      <c r="I1024" s="81">
        <v>0.16440000000000002</v>
      </c>
      <c r="J1024" s="78">
        <v>0.16440000000000002</v>
      </c>
      <c r="K1024" s="79">
        <v>0</v>
      </c>
      <c r="L1024" s="79">
        <v>0</v>
      </c>
      <c r="M1024" s="79">
        <v>0</v>
      </c>
      <c r="N1024" s="79">
        <v>0</v>
      </c>
      <c r="O1024" s="79">
        <f t="shared" si="742"/>
        <v>0</v>
      </c>
      <c r="P1024" s="79">
        <v>0.16440000000000002</v>
      </c>
      <c r="Q1024" s="79">
        <v>0</v>
      </c>
      <c r="R1024" s="79">
        <v>0</v>
      </c>
      <c r="S1024" s="79">
        <v>0.13700000000000001</v>
      </c>
      <c r="T1024" s="79">
        <f t="shared" si="732"/>
        <v>2.7400000000000008E-2</v>
      </c>
      <c r="U1024" s="79">
        <v>0</v>
      </c>
      <c r="V1024" s="79">
        <v>0</v>
      </c>
      <c r="W1024" s="79">
        <v>0</v>
      </c>
      <c r="X1024" s="79">
        <v>0</v>
      </c>
      <c r="Y1024" s="79">
        <f t="shared" si="733"/>
        <v>0</v>
      </c>
      <c r="Z1024" s="79">
        <v>0</v>
      </c>
      <c r="AA1024" s="79">
        <v>0</v>
      </c>
      <c r="AB1024" s="79">
        <v>0</v>
      </c>
      <c r="AC1024" s="78">
        <v>0</v>
      </c>
      <c r="AD1024" s="79">
        <f t="shared" si="734"/>
        <v>0</v>
      </c>
      <c r="AE1024" s="79">
        <v>0</v>
      </c>
      <c r="AF1024" s="79">
        <v>0</v>
      </c>
      <c r="AG1024" s="79">
        <v>0</v>
      </c>
      <c r="AH1024" s="79">
        <v>0</v>
      </c>
      <c r="AI1024" s="79">
        <f t="shared" si="735"/>
        <v>0</v>
      </c>
      <c r="AJ1024" s="79">
        <v>0</v>
      </c>
      <c r="AK1024" s="79">
        <v>0</v>
      </c>
      <c r="AL1024" s="79">
        <v>0</v>
      </c>
      <c r="AM1024" s="78">
        <v>0</v>
      </c>
      <c r="AN1024" s="79">
        <f t="shared" si="736"/>
        <v>0</v>
      </c>
      <c r="AO1024" s="83">
        <f t="shared" si="737"/>
        <v>0.16440000000000002</v>
      </c>
      <c r="AP1024" s="83">
        <f t="shared" si="738"/>
        <v>0</v>
      </c>
      <c r="AQ1024" s="83">
        <f t="shared" si="739"/>
        <v>0</v>
      </c>
      <c r="AR1024" s="83">
        <f t="shared" si="740"/>
        <v>0.13700000000000001</v>
      </c>
      <c r="AS1024" s="83">
        <f t="shared" si="741"/>
        <v>2.7400000000000008E-2</v>
      </c>
    </row>
    <row r="1025" spans="1:45" ht="31.5">
      <c r="A1025" s="73" t="s">
        <v>2005</v>
      </c>
      <c r="B1025" s="74" t="s">
        <v>2144</v>
      </c>
      <c r="C1025" s="109" t="s">
        <v>2145</v>
      </c>
      <c r="D1025" s="91">
        <v>2020</v>
      </c>
      <c r="E1025" s="91">
        <v>2020</v>
      </c>
      <c r="F1025" s="78" t="s">
        <v>203</v>
      </c>
      <c r="G1025" s="78" t="s">
        <v>203</v>
      </c>
      <c r="H1025" s="78" t="s">
        <v>203</v>
      </c>
      <c r="I1025" s="81">
        <v>0.20519999999999999</v>
      </c>
      <c r="J1025" s="78">
        <v>0.20519999999999999</v>
      </c>
      <c r="K1025" s="79">
        <v>0</v>
      </c>
      <c r="L1025" s="79">
        <v>0</v>
      </c>
      <c r="M1025" s="79">
        <v>0</v>
      </c>
      <c r="N1025" s="79">
        <v>0</v>
      </c>
      <c r="O1025" s="79">
        <f t="shared" si="742"/>
        <v>0</v>
      </c>
      <c r="P1025" s="79">
        <v>0.20519999999999999</v>
      </c>
      <c r="Q1025" s="79">
        <v>0</v>
      </c>
      <c r="R1025" s="79">
        <v>0</v>
      </c>
      <c r="S1025" s="79">
        <v>0.17100000000000001</v>
      </c>
      <c r="T1025" s="79">
        <f t="shared" si="732"/>
        <v>3.419999999999998E-2</v>
      </c>
      <c r="U1025" s="79">
        <v>0</v>
      </c>
      <c r="V1025" s="79">
        <v>0</v>
      </c>
      <c r="W1025" s="79">
        <v>0</v>
      </c>
      <c r="X1025" s="79">
        <v>0</v>
      </c>
      <c r="Y1025" s="79">
        <f t="shared" si="733"/>
        <v>0</v>
      </c>
      <c r="Z1025" s="79">
        <v>0</v>
      </c>
      <c r="AA1025" s="79">
        <v>0</v>
      </c>
      <c r="AB1025" s="79">
        <v>0</v>
      </c>
      <c r="AC1025" s="78">
        <v>0</v>
      </c>
      <c r="AD1025" s="79">
        <f t="shared" si="734"/>
        <v>0</v>
      </c>
      <c r="AE1025" s="79">
        <v>0</v>
      </c>
      <c r="AF1025" s="79">
        <v>0</v>
      </c>
      <c r="AG1025" s="79">
        <v>0</v>
      </c>
      <c r="AH1025" s="79">
        <v>0</v>
      </c>
      <c r="AI1025" s="79">
        <f t="shared" si="735"/>
        <v>0</v>
      </c>
      <c r="AJ1025" s="79">
        <v>0</v>
      </c>
      <c r="AK1025" s="79">
        <v>0</v>
      </c>
      <c r="AL1025" s="79">
        <v>0</v>
      </c>
      <c r="AM1025" s="78">
        <v>0</v>
      </c>
      <c r="AN1025" s="79">
        <f t="shared" si="736"/>
        <v>0</v>
      </c>
      <c r="AO1025" s="83">
        <f t="shared" si="737"/>
        <v>0.20519999999999999</v>
      </c>
      <c r="AP1025" s="83">
        <f t="shared" si="738"/>
        <v>0</v>
      </c>
      <c r="AQ1025" s="83">
        <f t="shared" si="739"/>
        <v>0</v>
      </c>
      <c r="AR1025" s="83">
        <f t="shared" si="740"/>
        <v>0.17100000000000001</v>
      </c>
      <c r="AS1025" s="83">
        <f t="shared" si="741"/>
        <v>3.419999999999998E-2</v>
      </c>
    </row>
    <row r="1026" spans="1:45">
      <c r="A1026" s="73" t="s">
        <v>2005</v>
      </c>
      <c r="B1026" s="74" t="s">
        <v>2146</v>
      </c>
      <c r="C1026" s="109" t="s">
        <v>2147</v>
      </c>
      <c r="D1026" s="91">
        <v>2023</v>
      </c>
      <c r="E1026" s="91">
        <v>2023</v>
      </c>
      <c r="F1026" s="78" t="s">
        <v>203</v>
      </c>
      <c r="G1026" s="78" t="s">
        <v>203</v>
      </c>
      <c r="H1026" s="78" t="s">
        <v>203</v>
      </c>
      <c r="I1026" s="81">
        <v>0.18719999999999998</v>
      </c>
      <c r="J1026" s="78">
        <v>0.18719999999999998</v>
      </c>
      <c r="K1026" s="79">
        <v>0</v>
      </c>
      <c r="L1026" s="79">
        <v>0</v>
      </c>
      <c r="M1026" s="79">
        <v>0</v>
      </c>
      <c r="N1026" s="79">
        <v>0</v>
      </c>
      <c r="O1026" s="79">
        <f t="shared" si="742"/>
        <v>0</v>
      </c>
      <c r="P1026" s="79">
        <v>0</v>
      </c>
      <c r="Q1026" s="79">
        <v>0</v>
      </c>
      <c r="R1026" s="79">
        <v>0</v>
      </c>
      <c r="S1026" s="79">
        <v>0</v>
      </c>
      <c r="T1026" s="79">
        <f t="shared" si="732"/>
        <v>0</v>
      </c>
      <c r="U1026" s="79">
        <v>0</v>
      </c>
      <c r="V1026" s="79">
        <v>0</v>
      </c>
      <c r="W1026" s="79">
        <v>0</v>
      </c>
      <c r="X1026" s="79">
        <v>0</v>
      </c>
      <c r="Y1026" s="79">
        <f t="shared" si="733"/>
        <v>0</v>
      </c>
      <c r="Z1026" s="79">
        <v>0</v>
      </c>
      <c r="AA1026" s="79">
        <v>0</v>
      </c>
      <c r="AB1026" s="79">
        <v>0</v>
      </c>
      <c r="AC1026" s="79">
        <v>0</v>
      </c>
      <c r="AD1026" s="79">
        <f t="shared" si="734"/>
        <v>0</v>
      </c>
      <c r="AE1026" s="79">
        <v>0.18719999999999998</v>
      </c>
      <c r="AF1026" s="79">
        <v>0</v>
      </c>
      <c r="AG1026" s="79">
        <v>0</v>
      </c>
      <c r="AH1026" s="79">
        <v>0.156</v>
      </c>
      <c r="AI1026" s="79">
        <f t="shared" si="735"/>
        <v>3.1199999999999978E-2</v>
      </c>
      <c r="AJ1026" s="79">
        <v>0</v>
      </c>
      <c r="AK1026" s="79">
        <v>0</v>
      </c>
      <c r="AL1026" s="79">
        <v>0</v>
      </c>
      <c r="AM1026" s="78">
        <v>0</v>
      </c>
      <c r="AN1026" s="79">
        <f t="shared" si="736"/>
        <v>0</v>
      </c>
      <c r="AO1026" s="83">
        <f t="shared" si="737"/>
        <v>0.18719999999999998</v>
      </c>
      <c r="AP1026" s="83">
        <f t="shared" si="738"/>
        <v>0</v>
      </c>
      <c r="AQ1026" s="83">
        <f t="shared" si="739"/>
        <v>0</v>
      </c>
      <c r="AR1026" s="83">
        <f t="shared" si="740"/>
        <v>0.156</v>
      </c>
      <c r="AS1026" s="83">
        <f t="shared" si="741"/>
        <v>3.1199999999999978E-2</v>
      </c>
    </row>
    <row r="1027" spans="1:45" ht="31.5">
      <c r="A1027" s="73" t="s">
        <v>2005</v>
      </c>
      <c r="B1027" s="74" t="s">
        <v>2148</v>
      </c>
      <c r="C1027" s="109" t="s">
        <v>2149</v>
      </c>
      <c r="D1027" s="91">
        <v>2023</v>
      </c>
      <c r="E1027" s="91">
        <v>2023</v>
      </c>
      <c r="F1027" s="78" t="s">
        <v>203</v>
      </c>
      <c r="G1027" s="78" t="s">
        <v>203</v>
      </c>
      <c r="H1027" s="78" t="s">
        <v>203</v>
      </c>
      <c r="I1027" s="81">
        <v>0.36</v>
      </c>
      <c r="J1027" s="78">
        <v>0.36</v>
      </c>
      <c r="K1027" s="79">
        <v>0</v>
      </c>
      <c r="L1027" s="79">
        <v>0</v>
      </c>
      <c r="M1027" s="79">
        <v>0</v>
      </c>
      <c r="N1027" s="79">
        <v>0</v>
      </c>
      <c r="O1027" s="79">
        <f t="shared" si="742"/>
        <v>0</v>
      </c>
      <c r="P1027" s="79">
        <v>0</v>
      </c>
      <c r="Q1027" s="79">
        <v>0</v>
      </c>
      <c r="R1027" s="79">
        <v>0</v>
      </c>
      <c r="S1027" s="79">
        <v>0</v>
      </c>
      <c r="T1027" s="79">
        <f t="shared" si="732"/>
        <v>0</v>
      </c>
      <c r="U1027" s="79">
        <v>0</v>
      </c>
      <c r="V1027" s="79">
        <v>0</v>
      </c>
      <c r="W1027" s="79">
        <v>0</v>
      </c>
      <c r="X1027" s="79">
        <v>0</v>
      </c>
      <c r="Y1027" s="79">
        <f t="shared" si="733"/>
        <v>0</v>
      </c>
      <c r="Z1027" s="79">
        <v>0</v>
      </c>
      <c r="AA1027" s="79">
        <v>0</v>
      </c>
      <c r="AB1027" s="79">
        <v>0</v>
      </c>
      <c r="AC1027" s="79">
        <v>0</v>
      </c>
      <c r="AD1027" s="79">
        <f t="shared" si="734"/>
        <v>0</v>
      </c>
      <c r="AE1027" s="79">
        <v>0.36</v>
      </c>
      <c r="AF1027" s="79">
        <v>0</v>
      </c>
      <c r="AG1027" s="79">
        <v>0</v>
      </c>
      <c r="AH1027" s="79">
        <v>0.3</v>
      </c>
      <c r="AI1027" s="79">
        <f t="shared" si="735"/>
        <v>0.06</v>
      </c>
      <c r="AJ1027" s="79">
        <v>0</v>
      </c>
      <c r="AK1027" s="79">
        <v>0</v>
      </c>
      <c r="AL1027" s="79">
        <v>0</v>
      </c>
      <c r="AM1027" s="78">
        <v>0</v>
      </c>
      <c r="AN1027" s="79">
        <f t="shared" si="736"/>
        <v>0</v>
      </c>
      <c r="AO1027" s="83">
        <f t="shared" si="737"/>
        <v>0.36</v>
      </c>
      <c r="AP1027" s="83">
        <f t="shared" si="738"/>
        <v>0</v>
      </c>
      <c r="AQ1027" s="83">
        <f t="shared" si="739"/>
        <v>0</v>
      </c>
      <c r="AR1027" s="83">
        <f t="shared" si="740"/>
        <v>0.3</v>
      </c>
      <c r="AS1027" s="83">
        <f t="shared" si="741"/>
        <v>0.06</v>
      </c>
    </row>
    <row r="1028" spans="1:45" ht="31.5">
      <c r="A1028" s="73" t="s">
        <v>2005</v>
      </c>
      <c r="B1028" s="74" t="s">
        <v>2150</v>
      </c>
      <c r="C1028" s="109" t="s">
        <v>2151</v>
      </c>
      <c r="D1028" s="91">
        <v>2023</v>
      </c>
      <c r="E1028" s="91">
        <v>2023</v>
      </c>
      <c r="F1028" s="78" t="s">
        <v>203</v>
      </c>
      <c r="G1028" s="78" t="s">
        <v>203</v>
      </c>
      <c r="H1028" s="78" t="s">
        <v>203</v>
      </c>
      <c r="I1028" s="81">
        <v>9.6000000000000002E-2</v>
      </c>
      <c r="J1028" s="78">
        <v>9.6000000000000002E-2</v>
      </c>
      <c r="K1028" s="79">
        <v>0</v>
      </c>
      <c r="L1028" s="79">
        <v>0</v>
      </c>
      <c r="M1028" s="79">
        <v>0</v>
      </c>
      <c r="N1028" s="79">
        <v>0</v>
      </c>
      <c r="O1028" s="79">
        <f t="shared" si="742"/>
        <v>0</v>
      </c>
      <c r="P1028" s="79">
        <v>0</v>
      </c>
      <c r="Q1028" s="79">
        <v>0</v>
      </c>
      <c r="R1028" s="79">
        <v>0</v>
      </c>
      <c r="S1028" s="79">
        <v>0</v>
      </c>
      <c r="T1028" s="79">
        <f t="shared" si="732"/>
        <v>0</v>
      </c>
      <c r="U1028" s="79">
        <v>0</v>
      </c>
      <c r="V1028" s="79">
        <v>0</v>
      </c>
      <c r="W1028" s="79">
        <v>0</v>
      </c>
      <c r="X1028" s="79">
        <v>0</v>
      </c>
      <c r="Y1028" s="79">
        <f t="shared" si="733"/>
        <v>0</v>
      </c>
      <c r="Z1028" s="79">
        <v>0</v>
      </c>
      <c r="AA1028" s="79">
        <v>0</v>
      </c>
      <c r="AB1028" s="79">
        <v>0</v>
      </c>
      <c r="AC1028" s="79">
        <v>0</v>
      </c>
      <c r="AD1028" s="79">
        <f t="shared" si="734"/>
        <v>0</v>
      </c>
      <c r="AE1028" s="79">
        <v>9.6000000000000002E-2</v>
      </c>
      <c r="AF1028" s="79">
        <v>0</v>
      </c>
      <c r="AG1028" s="79">
        <v>0</v>
      </c>
      <c r="AH1028" s="79">
        <v>0.08</v>
      </c>
      <c r="AI1028" s="79">
        <f t="shared" si="735"/>
        <v>1.6E-2</v>
      </c>
      <c r="AJ1028" s="79">
        <v>0</v>
      </c>
      <c r="AK1028" s="79">
        <v>0</v>
      </c>
      <c r="AL1028" s="79">
        <v>0</v>
      </c>
      <c r="AM1028" s="78">
        <v>0</v>
      </c>
      <c r="AN1028" s="79">
        <f t="shared" si="736"/>
        <v>0</v>
      </c>
      <c r="AO1028" s="83">
        <f t="shared" si="737"/>
        <v>9.6000000000000002E-2</v>
      </c>
      <c r="AP1028" s="83">
        <f t="shared" si="738"/>
        <v>0</v>
      </c>
      <c r="AQ1028" s="83">
        <f t="shared" si="739"/>
        <v>0</v>
      </c>
      <c r="AR1028" s="83">
        <f t="shared" si="740"/>
        <v>0.08</v>
      </c>
      <c r="AS1028" s="83">
        <f t="shared" si="741"/>
        <v>1.6E-2</v>
      </c>
    </row>
    <row r="1029" spans="1:45" ht="31.5">
      <c r="A1029" s="73" t="s">
        <v>2005</v>
      </c>
      <c r="B1029" s="74" t="s">
        <v>2152</v>
      </c>
      <c r="C1029" s="109" t="s">
        <v>2153</v>
      </c>
      <c r="D1029" s="91">
        <v>2023</v>
      </c>
      <c r="E1029" s="91">
        <v>2023</v>
      </c>
      <c r="F1029" s="78" t="s">
        <v>203</v>
      </c>
      <c r="G1029" s="78" t="s">
        <v>203</v>
      </c>
      <c r="H1029" s="78" t="s">
        <v>203</v>
      </c>
      <c r="I1029" s="81">
        <v>0.15840000000000001</v>
      </c>
      <c r="J1029" s="78">
        <v>0.15840000000000001</v>
      </c>
      <c r="K1029" s="79">
        <v>0</v>
      </c>
      <c r="L1029" s="79">
        <v>0</v>
      </c>
      <c r="M1029" s="79">
        <v>0</v>
      </c>
      <c r="N1029" s="79">
        <v>0</v>
      </c>
      <c r="O1029" s="79">
        <f t="shared" si="742"/>
        <v>0</v>
      </c>
      <c r="P1029" s="79">
        <v>0</v>
      </c>
      <c r="Q1029" s="79">
        <v>0</v>
      </c>
      <c r="R1029" s="79">
        <v>0</v>
      </c>
      <c r="S1029" s="79">
        <v>0</v>
      </c>
      <c r="T1029" s="79">
        <f t="shared" si="732"/>
        <v>0</v>
      </c>
      <c r="U1029" s="79">
        <v>0</v>
      </c>
      <c r="V1029" s="79">
        <v>0</v>
      </c>
      <c r="W1029" s="79">
        <v>0</v>
      </c>
      <c r="X1029" s="79">
        <v>0</v>
      </c>
      <c r="Y1029" s="79">
        <f t="shared" si="733"/>
        <v>0</v>
      </c>
      <c r="Z1029" s="79">
        <v>0</v>
      </c>
      <c r="AA1029" s="79">
        <v>0</v>
      </c>
      <c r="AB1029" s="79">
        <v>0</v>
      </c>
      <c r="AC1029" s="79">
        <v>0</v>
      </c>
      <c r="AD1029" s="79">
        <f t="shared" si="734"/>
        <v>0</v>
      </c>
      <c r="AE1029" s="79">
        <v>0.15840000000000001</v>
      </c>
      <c r="AF1029" s="79">
        <v>0</v>
      </c>
      <c r="AG1029" s="79">
        <v>0</v>
      </c>
      <c r="AH1029" s="79">
        <v>0.13200000000000001</v>
      </c>
      <c r="AI1029" s="79">
        <f t="shared" si="735"/>
        <v>2.6400000000000007E-2</v>
      </c>
      <c r="AJ1029" s="79">
        <v>0</v>
      </c>
      <c r="AK1029" s="79">
        <v>0</v>
      </c>
      <c r="AL1029" s="79">
        <v>0</v>
      </c>
      <c r="AM1029" s="78">
        <v>0</v>
      </c>
      <c r="AN1029" s="79">
        <f t="shared" si="736"/>
        <v>0</v>
      </c>
      <c r="AO1029" s="83">
        <f t="shared" si="737"/>
        <v>0.15840000000000001</v>
      </c>
      <c r="AP1029" s="83">
        <f t="shared" si="738"/>
        <v>0</v>
      </c>
      <c r="AQ1029" s="83">
        <f t="shared" si="739"/>
        <v>0</v>
      </c>
      <c r="AR1029" s="83">
        <f t="shared" si="740"/>
        <v>0.13200000000000001</v>
      </c>
      <c r="AS1029" s="83">
        <f t="shared" si="741"/>
        <v>2.6400000000000007E-2</v>
      </c>
    </row>
    <row r="1030" spans="1:45" ht="31.5">
      <c r="A1030" s="73" t="s">
        <v>2005</v>
      </c>
      <c r="B1030" s="74" t="s">
        <v>2154</v>
      </c>
      <c r="C1030" s="109" t="s">
        <v>2155</v>
      </c>
      <c r="D1030" s="91">
        <v>2023</v>
      </c>
      <c r="E1030" s="91">
        <v>2023</v>
      </c>
      <c r="F1030" s="78" t="s">
        <v>203</v>
      </c>
      <c r="G1030" s="78" t="s">
        <v>203</v>
      </c>
      <c r="H1030" s="78" t="s">
        <v>203</v>
      </c>
      <c r="I1030" s="81">
        <v>0.6</v>
      </c>
      <c r="J1030" s="78">
        <v>0.6</v>
      </c>
      <c r="K1030" s="79">
        <v>0</v>
      </c>
      <c r="L1030" s="79">
        <v>0</v>
      </c>
      <c r="M1030" s="79">
        <v>0</v>
      </c>
      <c r="N1030" s="79">
        <v>0</v>
      </c>
      <c r="O1030" s="79">
        <f t="shared" si="742"/>
        <v>0</v>
      </c>
      <c r="P1030" s="79">
        <v>0</v>
      </c>
      <c r="Q1030" s="79">
        <v>0</v>
      </c>
      <c r="R1030" s="79">
        <v>0</v>
      </c>
      <c r="S1030" s="79">
        <v>0</v>
      </c>
      <c r="T1030" s="79">
        <f t="shared" si="732"/>
        <v>0</v>
      </c>
      <c r="U1030" s="79">
        <v>0</v>
      </c>
      <c r="V1030" s="79">
        <v>0</v>
      </c>
      <c r="W1030" s="79">
        <v>0</v>
      </c>
      <c r="X1030" s="79">
        <v>0</v>
      </c>
      <c r="Y1030" s="79">
        <f t="shared" si="733"/>
        <v>0</v>
      </c>
      <c r="Z1030" s="79">
        <v>0</v>
      </c>
      <c r="AA1030" s="79">
        <v>0</v>
      </c>
      <c r="AB1030" s="79">
        <v>0</v>
      </c>
      <c r="AC1030" s="79">
        <v>0</v>
      </c>
      <c r="AD1030" s="79">
        <f t="shared" si="734"/>
        <v>0</v>
      </c>
      <c r="AE1030" s="79">
        <v>0.6</v>
      </c>
      <c r="AF1030" s="79">
        <v>0</v>
      </c>
      <c r="AG1030" s="79">
        <v>0</v>
      </c>
      <c r="AH1030" s="79">
        <v>0.5</v>
      </c>
      <c r="AI1030" s="79">
        <f t="shared" si="735"/>
        <v>9.9999999999999978E-2</v>
      </c>
      <c r="AJ1030" s="79">
        <v>0</v>
      </c>
      <c r="AK1030" s="79">
        <v>0</v>
      </c>
      <c r="AL1030" s="79">
        <v>0</v>
      </c>
      <c r="AM1030" s="78">
        <v>0</v>
      </c>
      <c r="AN1030" s="79">
        <f t="shared" si="736"/>
        <v>0</v>
      </c>
      <c r="AO1030" s="83">
        <f t="shared" si="737"/>
        <v>0.6</v>
      </c>
      <c r="AP1030" s="83">
        <f t="shared" si="738"/>
        <v>0</v>
      </c>
      <c r="AQ1030" s="83">
        <f t="shared" si="739"/>
        <v>0</v>
      </c>
      <c r="AR1030" s="83">
        <f t="shared" si="740"/>
        <v>0.5</v>
      </c>
      <c r="AS1030" s="83">
        <f t="shared" si="741"/>
        <v>9.9999999999999978E-2</v>
      </c>
    </row>
    <row r="1031" spans="1:45" ht="31.5">
      <c r="A1031" s="73" t="s">
        <v>2005</v>
      </c>
      <c r="B1031" s="74" t="s">
        <v>2156</v>
      </c>
      <c r="C1031" s="109" t="s">
        <v>2157</v>
      </c>
      <c r="D1031" s="91">
        <v>2023</v>
      </c>
      <c r="E1031" s="91">
        <v>2023</v>
      </c>
      <c r="F1031" s="78" t="s">
        <v>203</v>
      </c>
      <c r="G1031" s="78" t="s">
        <v>203</v>
      </c>
      <c r="H1031" s="78" t="s">
        <v>203</v>
      </c>
      <c r="I1031" s="81">
        <v>0.17279999999999998</v>
      </c>
      <c r="J1031" s="78">
        <v>0.17279999999999998</v>
      </c>
      <c r="K1031" s="79">
        <v>0</v>
      </c>
      <c r="L1031" s="79">
        <v>0</v>
      </c>
      <c r="M1031" s="79">
        <v>0</v>
      </c>
      <c r="N1031" s="79">
        <v>0</v>
      </c>
      <c r="O1031" s="79">
        <f t="shared" si="742"/>
        <v>0</v>
      </c>
      <c r="P1031" s="79">
        <v>0</v>
      </c>
      <c r="Q1031" s="79">
        <v>0</v>
      </c>
      <c r="R1031" s="79">
        <v>0</v>
      </c>
      <c r="S1031" s="79">
        <v>0</v>
      </c>
      <c r="T1031" s="79">
        <f t="shared" si="732"/>
        <v>0</v>
      </c>
      <c r="U1031" s="79">
        <v>0</v>
      </c>
      <c r="V1031" s="79">
        <v>0</v>
      </c>
      <c r="W1031" s="79">
        <v>0</v>
      </c>
      <c r="X1031" s="79">
        <v>0</v>
      </c>
      <c r="Y1031" s="79">
        <f t="shared" si="733"/>
        <v>0</v>
      </c>
      <c r="Z1031" s="79">
        <v>0</v>
      </c>
      <c r="AA1031" s="79">
        <v>0</v>
      </c>
      <c r="AB1031" s="79">
        <v>0</v>
      </c>
      <c r="AC1031" s="79">
        <v>0</v>
      </c>
      <c r="AD1031" s="79">
        <f t="shared" si="734"/>
        <v>0</v>
      </c>
      <c r="AE1031" s="79">
        <v>0.17279999999999998</v>
      </c>
      <c r="AF1031" s="79">
        <v>0</v>
      </c>
      <c r="AG1031" s="79">
        <v>0</v>
      </c>
      <c r="AH1031" s="79">
        <v>0.14399999999999999</v>
      </c>
      <c r="AI1031" s="79">
        <f t="shared" si="735"/>
        <v>2.8799999999999992E-2</v>
      </c>
      <c r="AJ1031" s="79">
        <v>0</v>
      </c>
      <c r="AK1031" s="79">
        <v>0</v>
      </c>
      <c r="AL1031" s="79">
        <v>0</v>
      </c>
      <c r="AM1031" s="78">
        <v>0</v>
      </c>
      <c r="AN1031" s="79">
        <f t="shared" si="736"/>
        <v>0</v>
      </c>
      <c r="AO1031" s="83">
        <f t="shared" si="737"/>
        <v>0.17279999999999998</v>
      </c>
      <c r="AP1031" s="83">
        <f t="shared" si="738"/>
        <v>0</v>
      </c>
      <c r="AQ1031" s="83">
        <f t="shared" si="739"/>
        <v>0</v>
      </c>
      <c r="AR1031" s="83">
        <f t="shared" si="740"/>
        <v>0.14399999999999999</v>
      </c>
      <c r="AS1031" s="83">
        <f t="shared" si="741"/>
        <v>2.8799999999999992E-2</v>
      </c>
    </row>
    <row r="1032" spans="1:45" ht="31.5">
      <c r="A1032" s="73" t="s">
        <v>2005</v>
      </c>
      <c r="B1032" s="74" t="s">
        <v>2158</v>
      </c>
      <c r="C1032" s="109" t="s">
        <v>2159</v>
      </c>
      <c r="D1032" s="91">
        <v>2023</v>
      </c>
      <c r="E1032" s="91">
        <v>2023</v>
      </c>
      <c r="F1032" s="78" t="s">
        <v>203</v>
      </c>
      <c r="G1032" s="78" t="s">
        <v>203</v>
      </c>
      <c r="H1032" s="78" t="s">
        <v>203</v>
      </c>
      <c r="I1032" s="81">
        <v>2.2679999999999998</v>
      </c>
      <c r="J1032" s="78">
        <v>2.2679999999999998</v>
      </c>
      <c r="K1032" s="79">
        <v>0</v>
      </c>
      <c r="L1032" s="79">
        <v>0</v>
      </c>
      <c r="M1032" s="79">
        <v>0</v>
      </c>
      <c r="N1032" s="79">
        <v>0</v>
      </c>
      <c r="O1032" s="79">
        <f t="shared" si="742"/>
        <v>0</v>
      </c>
      <c r="P1032" s="79">
        <v>0</v>
      </c>
      <c r="Q1032" s="79">
        <v>0</v>
      </c>
      <c r="R1032" s="79">
        <v>0</v>
      </c>
      <c r="S1032" s="79">
        <v>0</v>
      </c>
      <c r="T1032" s="79">
        <f t="shared" si="732"/>
        <v>0</v>
      </c>
      <c r="U1032" s="79">
        <v>0</v>
      </c>
      <c r="V1032" s="79">
        <v>0</v>
      </c>
      <c r="W1032" s="79">
        <v>0</v>
      </c>
      <c r="X1032" s="79">
        <v>0</v>
      </c>
      <c r="Y1032" s="79">
        <f t="shared" si="733"/>
        <v>0</v>
      </c>
      <c r="Z1032" s="79">
        <v>0</v>
      </c>
      <c r="AA1032" s="79">
        <v>0</v>
      </c>
      <c r="AB1032" s="79">
        <v>0</v>
      </c>
      <c r="AC1032" s="79">
        <v>0</v>
      </c>
      <c r="AD1032" s="79">
        <f t="shared" si="734"/>
        <v>0</v>
      </c>
      <c r="AE1032" s="79">
        <v>2.2679999999999998</v>
      </c>
      <c r="AF1032" s="79">
        <v>0</v>
      </c>
      <c r="AG1032" s="79">
        <v>0</v>
      </c>
      <c r="AH1032" s="79">
        <v>1.89</v>
      </c>
      <c r="AI1032" s="79">
        <f t="shared" si="735"/>
        <v>0.37799999999999989</v>
      </c>
      <c r="AJ1032" s="79">
        <v>0</v>
      </c>
      <c r="AK1032" s="79">
        <v>0</v>
      </c>
      <c r="AL1032" s="79">
        <v>0</v>
      </c>
      <c r="AM1032" s="78">
        <v>0</v>
      </c>
      <c r="AN1032" s="79">
        <f t="shared" si="736"/>
        <v>0</v>
      </c>
      <c r="AO1032" s="83">
        <f t="shared" si="737"/>
        <v>2.2679999999999998</v>
      </c>
      <c r="AP1032" s="83">
        <f t="shared" si="738"/>
        <v>0</v>
      </c>
      <c r="AQ1032" s="83">
        <f t="shared" si="739"/>
        <v>0</v>
      </c>
      <c r="AR1032" s="83">
        <f t="shared" si="740"/>
        <v>1.89</v>
      </c>
      <c r="AS1032" s="83">
        <f t="shared" si="741"/>
        <v>0.37799999999999989</v>
      </c>
    </row>
    <row r="1033" spans="1:45" ht="47.25">
      <c r="A1033" s="73" t="s">
        <v>2005</v>
      </c>
      <c r="B1033" s="74" t="s">
        <v>2160</v>
      </c>
      <c r="C1033" s="109" t="s">
        <v>2161</v>
      </c>
      <c r="D1033" s="91">
        <v>2023</v>
      </c>
      <c r="E1033" s="91">
        <v>2023</v>
      </c>
      <c r="F1033" s="78" t="s">
        <v>203</v>
      </c>
      <c r="G1033" s="78" t="s">
        <v>203</v>
      </c>
      <c r="H1033" s="78" t="s">
        <v>203</v>
      </c>
      <c r="I1033" s="81">
        <v>0.72</v>
      </c>
      <c r="J1033" s="78">
        <v>0.72</v>
      </c>
      <c r="K1033" s="79">
        <v>0</v>
      </c>
      <c r="L1033" s="79">
        <v>0</v>
      </c>
      <c r="M1033" s="79">
        <v>0</v>
      </c>
      <c r="N1033" s="79">
        <v>0</v>
      </c>
      <c r="O1033" s="79">
        <f t="shared" si="742"/>
        <v>0</v>
      </c>
      <c r="P1033" s="79">
        <v>0</v>
      </c>
      <c r="Q1033" s="79">
        <v>0</v>
      </c>
      <c r="R1033" s="79">
        <v>0</v>
      </c>
      <c r="S1033" s="79">
        <v>0</v>
      </c>
      <c r="T1033" s="79">
        <f t="shared" si="732"/>
        <v>0</v>
      </c>
      <c r="U1033" s="79">
        <v>0</v>
      </c>
      <c r="V1033" s="79">
        <v>0</v>
      </c>
      <c r="W1033" s="79">
        <v>0</v>
      </c>
      <c r="X1033" s="79">
        <v>0</v>
      </c>
      <c r="Y1033" s="79">
        <f t="shared" si="733"/>
        <v>0</v>
      </c>
      <c r="Z1033" s="79">
        <v>0</v>
      </c>
      <c r="AA1033" s="79">
        <v>0</v>
      </c>
      <c r="AB1033" s="79">
        <v>0</v>
      </c>
      <c r="AC1033" s="79">
        <v>0</v>
      </c>
      <c r="AD1033" s="79">
        <f t="shared" si="734"/>
        <v>0</v>
      </c>
      <c r="AE1033" s="79">
        <v>0.72</v>
      </c>
      <c r="AF1033" s="79">
        <v>0</v>
      </c>
      <c r="AG1033" s="79">
        <v>0</v>
      </c>
      <c r="AH1033" s="79">
        <v>0.6</v>
      </c>
      <c r="AI1033" s="79">
        <f t="shared" si="735"/>
        <v>0.12</v>
      </c>
      <c r="AJ1033" s="79">
        <v>0</v>
      </c>
      <c r="AK1033" s="79">
        <v>0</v>
      </c>
      <c r="AL1033" s="79">
        <v>0</v>
      </c>
      <c r="AM1033" s="78">
        <v>0</v>
      </c>
      <c r="AN1033" s="79">
        <f t="shared" si="736"/>
        <v>0</v>
      </c>
      <c r="AO1033" s="83">
        <f t="shared" si="737"/>
        <v>0.72</v>
      </c>
      <c r="AP1033" s="83">
        <f t="shared" si="738"/>
        <v>0</v>
      </c>
      <c r="AQ1033" s="83">
        <f t="shared" si="739"/>
        <v>0</v>
      </c>
      <c r="AR1033" s="83">
        <f t="shared" si="740"/>
        <v>0.6</v>
      </c>
      <c r="AS1033" s="83">
        <f t="shared" si="741"/>
        <v>0.12</v>
      </c>
    </row>
    <row r="1034" spans="1:45" ht="47.25">
      <c r="A1034" s="73" t="s">
        <v>2005</v>
      </c>
      <c r="B1034" s="74" t="s">
        <v>2162</v>
      </c>
      <c r="C1034" s="109" t="s">
        <v>2163</v>
      </c>
      <c r="D1034" s="91">
        <v>2023</v>
      </c>
      <c r="E1034" s="91">
        <v>2023</v>
      </c>
      <c r="F1034" s="78" t="s">
        <v>203</v>
      </c>
      <c r="G1034" s="78" t="s">
        <v>203</v>
      </c>
      <c r="H1034" s="78" t="s">
        <v>203</v>
      </c>
      <c r="I1034" s="81">
        <v>0.48</v>
      </c>
      <c r="J1034" s="78">
        <v>0.48</v>
      </c>
      <c r="K1034" s="79">
        <v>0</v>
      </c>
      <c r="L1034" s="79">
        <v>0</v>
      </c>
      <c r="M1034" s="79">
        <v>0</v>
      </c>
      <c r="N1034" s="79">
        <v>0</v>
      </c>
      <c r="O1034" s="79">
        <f t="shared" si="742"/>
        <v>0</v>
      </c>
      <c r="P1034" s="79">
        <v>0</v>
      </c>
      <c r="Q1034" s="79">
        <v>0</v>
      </c>
      <c r="R1034" s="79">
        <v>0</v>
      </c>
      <c r="S1034" s="79">
        <v>0</v>
      </c>
      <c r="T1034" s="79">
        <f t="shared" si="732"/>
        <v>0</v>
      </c>
      <c r="U1034" s="79">
        <v>0</v>
      </c>
      <c r="V1034" s="79">
        <v>0</v>
      </c>
      <c r="W1034" s="79">
        <v>0</v>
      </c>
      <c r="X1034" s="79">
        <v>0</v>
      </c>
      <c r="Y1034" s="79">
        <f t="shared" si="733"/>
        <v>0</v>
      </c>
      <c r="Z1034" s="79">
        <v>0</v>
      </c>
      <c r="AA1034" s="79">
        <v>0</v>
      </c>
      <c r="AB1034" s="79">
        <v>0</v>
      </c>
      <c r="AC1034" s="79">
        <v>0</v>
      </c>
      <c r="AD1034" s="79">
        <f t="shared" si="734"/>
        <v>0</v>
      </c>
      <c r="AE1034" s="79">
        <v>0.48</v>
      </c>
      <c r="AF1034" s="79">
        <v>0</v>
      </c>
      <c r="AG1034" s="79">
        <v>0</v>
      </c>
      <c r="AH1034" s="79">
        <v>0.4</v>
      </c>
      <c r="AI1034" s="79">
        <f t="shared" si="735"/>
        <v>7.999999999999996E-2</v>
      </c>
      <c r="AJ1034" s="79">
        <v>0</v>
      </c>
      <c r="AK1034" s="79">
        <v>0</v>
      </c>
      <c r="AL1034" s="79">
        <v>0</v>
      </c>
      <c r="AM1034" s="78">
        <v>0</v>
      </c>
      <c r="AN1034" s="79">
        <f t="shared" si="736"/>
        <v>0</v>
      </c>
      <c r="AO1034" s="83">
        <f t="shared" si="737"/>
        <v>0.48</v>
      </c>
      <c r="AP1034" s="83">
        <f t="shared" si="738"/>
        <v>0</v>
      </c>
      <c r="AQ1034" s="83">
        <f t="shared" si="739"/>
        <v>0</v>
      </c>
      <c r="AR1034" s="83">
        <f t="shared" si="740"/>
        <v>0.4</v>
      </c>
      <c r="AS1034" s="83">
        <f t="shared" si="741"/>
        <v>7.999999999999996E-2</v>
      </c>
    </row>
    <row r="1035" spans="1:45" ht="31.5">
      <c r="A1035" s="73" t="s">
        <v>2005</v>
      </c>
      <c r="B1035" s="74" t="s">
        <v>2164</v>
      </c>
      <c r="C1035" s="109" t="s">
        <v>2165</v>
      </c>
      <c r="D1035" s="91">
        <v>2023</v>
      </c>
      <c r="E1035" s="91">
        <v>2023</v>
      </c>
      <c r="F1035" s="78" t="s">
        <v>203</v>
      </c>
      <c r="G1035" s="78" t="s">
        <v>203</v>
      </c>
      <c r="H1035" s="78" t="s">
        <v>203</v>
      </c>
      <c r="I1035" s="81">
        <v>0.15840000000000001</v>
      </c>
      <c r="J1035" s="78">
        <v>0.15840000000000001</v>
      </c>
      <c r="K1035" s="79">
        <v>0</v>
      </c>
      <c r="L1035" s="79">
        <v>0</v>
      </c>
      <c r="M1035" s="79">
        <v>0</v>
      </c>
      <c r="N1035" s="79">
        <v>0</v>
      </c>
      <c r="O1035" s="79">
        <f t="shared" si="742"/>
        <v>0</v>
      </c>
      <c r="P1035" s="79">
        <v>0</v>
      </c>
      <c r="Q1035" s="79">
        <v>0</v>
      </c>
      <c r="R1035" s="79">
        <v>0</v>
      </c>
      <c r="S1035" s="79">
        <v>0</v>
      </c>
      <c r="T1035" s="79">
        <f t="shared" si="732"/>
        <v>0</v>
      </c>
      <c r="U1035" s="79">
        <v>0</v>
      </c>
      <c r="V1035" s="79">
        <v>0</v>
      </c>
      <c r="W1035" s="79">
        <v>0</v>
      </c>
      <c r="X1035" s="79">
        <v>0</v>
      </c>
      <c r="Y1035" s="79">
        <f t="shared" si="733"/>
        <v>0</v>
      </c>
      <c r="Z1035" s="79">
        <v>0</v>
      </c>
      <c r="AA1035" s="79">
        <v>0</v>
      </c>
      <c r="AB1035" s="79">
        <v>0</v>
      </c>
      <c r="AC1035" s="79">
        <v>0</v>
      </c>
      <c r="AD1035" s="79">
        <f t="shared" si="734"/>
        <v>0</v>
      </c>
      <c r="AE1035" s="79">
        <v>0.15840000000000001</v>
      </c>
      <c r="AF1035" s="79">
        <v>0</v>
      </c>
      <c r="AG1035" s="79">
        <v>0</v>
      </c>
      <c r="AH1035" s="79">
        <v>0.13200000000000001</v>
      </c>
      <c r="AI1035" s="79">
        <f t="shared" si="735"/>
        <v>2.6400000000000007E-2</v>
      </c>
      <c r="AJ1035" s="79">
        <v>0</v>
      </c>
      <c r="AK1035" s="79">
        <v>0</v>
      </c>
      <c r="AL1035" s="79">
        <v>0</v>
      </c>
      <c r="AM1035" s="78">
        <v>0</v>
      </c>
      <c r="AN1035" s="79">
        <f t="shared" si="736"/>
        <v>0</v>
      </c>
      <c r="AO1035" s="83">
        <f t="shared" si="737"/>
        <v>0.15840000000000001</v>
      </c>
      <c r="AP1035" s="83">
        <f t="shared" si="738"/>
        <v>0</v>
      </c>
      <c r="AQ1035" s="83">
        <f t="shared" si="739"/>
        <v>0</v>
      </c>
      <c r="AR1035" s="83">
        <f t="shared" si="740"/>
        <v>0.13200000000000001</v>
      </c>
      <c r="AS1035" s="83">
        <f t="shared" si="741"/>
        <v>2.6400000000000007E-2</v>
      </c>
    </row>
    <row r="1036" spans="1:45" ht="31.5">
      <c r="A1036" s="73" t="s">
        <v>2005</v>
      </c>
      <c r="B1036" s="74" t="s">
        <v>2166</v>
      </c>
      <c r="C1036" s="109" t="s">
        <v>2167</v>
      </c>
      <c r="D1036" s="91">
        <v>2023</v>
      </c>
      <c r="E1036" s="91">
        <v>2023</v>
      </c>
      <c r="F1036" s="78" t="s">
        <v>203</v>
      </c>
      <c r="G1036" s="78" t="s">
        <v>203</v>
      </c>
      <c r="H1036" s="78" t="s">
        <v>203</v>
      </c>
      <c r="I1036" s="81">
        <v>0.23522636118174439</v>
      </c>
      <c r="J1036" s="78">
        <v>0.23522636118174439</v>
      </c>
      <c r="K1036" s="79">
        <v>0</v>
      </c>
      <c r="L1036" s="79">
        <v>0</v>
      </c>
      <c r="M1036" s="79">
        <v>0</v>
      </c>
      <c r="N1036" s="79">
        <v>0</v>
      </c>
      <c r="O1036" s="79">
        <f t="shared" si="742"/>
        <v>0</v>
      </c>
      <c r="P1036" s="79">
        <v>0</v>
      </c>
      <c r="Q1036" s="79">
        <v>0</v>
      </c>
      <c r="R1036" s="79">
        <v>0</v>
      </c>
      <c r="S1036" s="79">
        <v>0</v>
      </c>
      <c r="T1036" s="79">
        <f t="shared" si="732"/>
        <v>0</v>
      </c>
      <c r="U1036" s="79">
        <v>0</v>
      </c>
      <c r="V1036" s="79">
        <v>0</v>
      </c>
      <c r="W1036" s="79">
        <v>0</v>
      </c>
      <c r="X1036" s="79">
        <v>0</v>
      </c>
      <c r="Y1036" s="79">
        <f t="shared" si="733"/>
        <v>0</v>
      </c>
      <c r="Z1036" s="79">
        <v>0</v>
      </c>
      <c r="AA1036" s="79">
        <v>0</v>
      </c>
      <c r="AB1036" s="79">
        <v>0</v>
      </c>
      <c r="AC1036" s="79">
        <v>0</v>
      </c>
      <c r="AD1036" s="79">
        <f t="shared" si="734"/>
        <v>0</v>
      </c>
      <c r="AE1036" s="79">
        <v>0.23522636118174439</v>
      </c>
      <c r="AF1036" s="79">
        <v>0</v>
      </c>
      <c r="AG1036" s="79">
        <v>0</v>
      </c>
      <c r="AH1036" s="79">
        <v>0.19602196765145366</v>
      </c>
      <c r="AI1036" s="79">
        <f t="shared" si="735"/>
        <v>3.9204393530290732E-2</v>
      </c>
      <c r="AJ1036" s="79">
        <v>0</v>
      </c>
      <c r="AK1036" s="79">
        <v>0</v>
      </c>
      <c r="AL1036" s="79">
        <v>0</v>
      </c>
      <c r="AM1036" s="78">
        <v>0</v>
      </c>
      <c r="AN1036" s="79">
        <f t="shared" si="736"/>
        <v>0</v>
      </c>
      <c r="AO1036" s="83">
        <f t="shared" si="737"/>
        <v>0.23522636118174439</v>
      </c>
      <c r="AP1036" s="83">
        <f t="shared" si="738"/>
        <v>0</v>
      </c>
      <c r="AQ1036" s="83">
        <f t="shared" si="739"/>
        <v>0</v>
      </c>
      <c r="AR1036" s="83">
        <f t="shared" si="740"/>
        <v>0.19602196765145366</v>
      </c>
      <c r="AS1036" s="83">
        <f t="shared" si="741"/>
        <v>3.9204393530290732E-2</v>
      </c>
    </row>
    <row r="1037" spans="1:45" ht="31.5">
      <c r="A1037" s="73" t="s">
        <v>2005</v>
      </c>
      <c r="B1037" s="74" t="s">
        <v>2168</v>
      </c>
      <c r="C1037" s="109" t="s">
        <v>2169</v>
      </c>
      <c r="D1037" s="91">
        <v>2023</v>
      </c>
      <c r="E1037" s="91">
        <v>2023</v>
      </c>
      <c r="F1037" s="78" t="s">
        <v>203</v>
      </c>
      <c r="G1037" s="78" t="s">
        <v>203</v>
      </c>
      <c r="H1037" s="78" t="s">
        <v>203</v>
      </c>
      <c r="I1037" s="81">
        <v>0.19458515741735924</v>
      </c>
      <c r="J1037" s="78">
        <v>0.19458515741735924</v>
      </c>
      <c r="K1037" s="79">
        <v>0</v>
      </c>
      <c r="L1037" s="79">
        <v>0</v>
      </c>
      <c r="M1037" s="79">
        <v>0</v>
      </c>
      <c r="N1037" s="79">
        <v>0</v>
      </c>
      <c r="O1037" s="79">
        <f t="shared" si="742"/>
        <v>0</v>
      </c>
      <c r="P1037" s="79">
        <v>0</v>
      </c>
      <c r="Q1037" s="79">
        <v>0</v>
      </c>
      <c r="R1037" s="79">
        <v>0</v>
      </c>
      <c r="S1037" s="79">
        <v>0</v>
      </c>
      <c r="T1037" s="79">
        <f t="shared" si="732"/>
        <v>0</v>
      </c>
      <c r="U1037" s="79">
        <v>0</v>
      </c>
      <c r="V1037" s="79">
        <v>0</v>
      </c>
      <c r="W1037" s="79">
        <v>0</v>
      </c>
      <c r="X1037" s="79">
        <v>0</v>
      </c>
      <c r="Y1037" s="79">
        <f t="shared" si="733"/>
        <v>0</v>
      </c>
      <c r="Z1037" s="79">
        <v>0</v>
      </c>
      <c r="AA1037" s="79">
        <v>0</v>
      </c>
      <c r="AB1037" s="79">
        <v>0</v>
      </c>
      <c r="AC1037" s="79">
        <v>0</v>
      </c>
      <c r="AD1037" s="79">
        <f t="shared" si="734"/>
        <v>0</v>
      </c>
      <c r="AE1037" s="79">
        <v>0.19458515741735924</v>
      </c>
      <c r="AF1037" s="79">
        <v>0</v>
      </c>
      <c r="AG1037" s="79">
        <v>0</v>
      </c>
      <c r="AH1037" s="79">
        <v>0.16215429784779936</v>
      </c>
      <c r="AI1037" s="79">
        <f t="shared" si="735"/>
        <v>3.2430859569559878E-2</v>
      </c>
      <c r="AJ1037" s="79">
        <v>0</v>
      </c>
      <c r="AK1037" s="79">
        <v>0</v>
      </c>
      <c r="AL1037" s="79">
        <v>0</v>
      </c>
      <c r="AM1037" s="78">
        <v>0</v>
      </c>
      <c r="AN1037" s="79">
        <f t="shared" si="736"/>
        <v>0</v>
      </c>
      <c r="AO1037" s="83">
        <f t="shared" si="737"/>
        <v>0.19458515741735924</v>
      </c>
      <c r="AP1037" s="83">
        <f t="shared" si="738"/>
        <v>0</v>
      </c>
      <c r="AQ1037" s="83">
        <f t="shared" si="739"/>
        <v>0</v>
      </c>
      <c r="AR1037" s="83">
        <f t="shared" si="740"/>
        <v>0.16215429784779936</v>
      </c>
      <c r="AS1037" s="83">
        <f t="shared" si="741"/>
        <v>3.2430859569559878E-2</v>
      </c>
    </row>
    <row r="1038" spans="1:45" ht="31.5">
      <c r="A1038" s="73" t="s">
        <v>2005</v>
      </c>
      <c r="B1038" s="74" t="s">
        <v>2170</v>
      </c>
      <c r="C1038" s="109" t="s">
        <v>2171</v>
      </c>
      <c r="D1038" s="91">
        <v>2023</v>
      </c>
      <c r="E1038" s="91">
        <v>2023</v>
      </c>
      <c r="F1038" s="78" t="s">
        <v>203</v>
      </c>
      <c r="G1038" s="78" t="s">
        <v>203</v>
      </c>
      <c r="H1038" s="78" t="s">
        <v>203</v>
      </c>
      <c r="I1038" s="81">
        <v>9.2366372191784438E-2</v>
      </c>
      <c r="J1038" s="78">
        <v>9.2366372191784438E-2</v>
      </c>
      <c r="K1038" s="79">
        <v>0</v>
      </c>
      <c r="L1038" s="79">
        <v>0</v>
      </c>
      <c r="M1038" s="79">
        <v>0</v>
      </c>
      <c r="N1038" s="79">
        <v>0</v>
      </c>
      <c r="O1038" s="79">
        <f t="shared" si="742"/>
        <v>0</v>
      </c>
      <c r="P1038" s="79">
        <v>0</v>
      </c>
      <c r="Q1038" s="79">
        <v>0</v>
      </c>
      <c r="R1038" s="79">
        <v>0</v>
      </c>
      <c r="S1038" s="79">
        <v>0</v>
      </c>
      <c r="T1038" s="79">
        <f t="shared" si="732"/>
        <v>0</v>
      </c>
      <c r="U1038" s="79">
        <v>0</v>
      </c>
      <c r="V1038" s="79">
        <v>0</v>
      </c>
      <c r="W1038" s="79">
        <v>0</v>
      </c>
      <c r="X1038" s="79">
        <v>0</v>
      </c>
      <c r="Y1038" s="79">
        <f t="shared" si="733"/>
        <v>0</v>
      </c>
      <c r="Z1038" s="79">
        <v>0</v>
      </c>
      <c r="AA1038" s="79">
        <v>0</v>
      </c>
      <c r="AB1038" s="79">
        <v>0</v>
      </c>
      <c r="AC1038" s="79">
        <v>0</v>
      </c>
      <c r="AD1038" s="79">
        <f t="shared" si="734"/>
        <v>0</v>
      </c>
      <c r="AE1038" s="79">
        <v>9.2366372191784438E-2</v>
      </c>
      <c r="AF1038" s="79">
        <v>0</v>
      </c>
      <c r="AG1038" s="79">
        <v>0</v>
      </c>
      <c r="AH1038" s="79">
        <v>7.6971976826487043E-2</v>
      </c>
      <c r="AI1038" s="79">
        <f t="shared" si="735"/>
        <v>1.5394395365297395E-2</v>
      </c>
      <c r="AJ1038" s="79">
        <v>0</v>
      </c>
      <c r="AK1038" s="79">
        <v>0</v>
      </c>
      <c r="AL1038" s="79">
        <v>0</v>
      </c>
      <c r="AM1038" s="78">
        <v>0</v>
      </c>
      <c r="AN1038" s="79">
        <f t="shared" si="736"/>
        <v>0</v>
      </c>
      <c r="AO1038" s="83">
        <f t="shared" si="737"/>
        <v>9.2366372191784438E-2</v>
      </c>
      <c r="AP1038" s="83">
        <f t="shared" si="738"/>
        <v>0</v>
      </c>
      <c r="AQ1038" s="83">
        <f t="shared" si="739"/>
        <v>0</v>
      </c>
      <c r="AR1038" s="83">
        <f t="shared" si="740"/>
        <v>7.6971976826487043E-2</v>
      </c>
      <c r="AS1038" s="83">
        <f t="shared" si="741"/>
        <v>1.5394395365297395E-2</v>
      </c>
    </row>
    <row r="1039" spans="1:45" ht="31.5">
      <c r="A1039" s="73" t="s">
        <v>2005</v>
      </c>
      <c r="B1039" s="74" t="s">
        <v>2172</v>
      </c>
      <c r="C1039" s="109" t="s">
        <v>2173</v>
      </c>
      <c r="D1039" s="91">
        <v>2023</v>
      </c>
      <c r="E1039" s="91">
        <v>2023</v>
      </c>
      <c r="F1039" s="78" t="s">
        <v>203</v>
      </c>
      <c r="G1039" s="78" t="s">
        <v>203</v>
      </c>
      <c r="H1039" s="78" t="s">
        <v>203</v>
      </c>
      <c r="I1039" s="81">
        <v>0.27340446168768184</v>
      </c>
      <c r="J1039" s="78">
        <v>0.27340446168768184</v>
      </c>
      <c r="K1039" s="79">
        <v>0</v>
      </c>
      <c r="L1039" s="79">
        <v>0</v>
      </c>
      <c r="M1039" s="79">
        <v>0</v>
      </c>
      <c r="N1039" s="79">
        <v>0</v>
      </c>
      <c r="O1039" s="79">
        <f t="shared" si="742"/>
        <v>0</v>
      </c>
      <c r="P1039" s="79">
        <v>0</v>
      </c>
      <c r="Q1039" s="79">
        <v>0</v>
      </c>
      <c r="R1039" s="79">
        <v>0</v>
      </c>
      <c r="S1039" s="79">
        <v>0</v>
      </c>
      <c r="T1039" s="79">
        <f t="shared" si="732"/>
        <v>0</v>
      </c>
      <c r="U1039" s="79">
        <v>0</v>
      </c>
      <c r="V1039" s="79">
        <v>0</v>
      </c>
      <c r="W1039" s="79">
        <v>0</v>
      </c>
      <c r="X1039" s="79">
        <v>0</v>
      </c>
      <c r="Y1039" s="79">
        <f t="shared" si="733"/>
        <v>0</v>
      </c>
      <c r="Z1039" s="79">
        <v>0</v>
      </c>
      <c r="AA1039" s="79">
        <v>0</v>
      </c>
      <c r="AB1039" s="79">
        <v>0</v>
      </c>
      <c r="AC1039" s="79">
        <v>0</v>
      </c>
      <c r="AD1039" s="79">
        <f t="shared" si="734"/>
        <v>0</v>
      </c>
      <c r="AE1039" s="79">
        <v>0.27340446168768184</v>
      </c>
      <c r="AF1039" s="79">
        <v>0</v>
      </c>
      <c r="AG1039" s="79">
        <v>0</v>
      </c>
      <c r="AH1039" s="79">
        <v>0.22783705140640151</v>
      </c>
      <c r="AI1039" s="79">
        <f t="shared" si="735"/>
        <v>4.5567410281280335E-2</v>
      </c>
      <c r="AJ1039" s="79">
        <v>0</v>
      </c>
      <c r="AK1039" s="79">
        <v>0</v>
      </c>
      <c r="AL1039" s="79">
        <v>0</v>
      </c>
      <c r="AM1039" s="78">
        <v>0</v>
      </c>
      <c r="AN1039" s="79">
        <f t="shared" si="736"/>
        <v>0</v>
      </c>
      <c r="AO1039" s="83">
        <f t="shared" si="737"/>
        <v>0.27340446168768184</v>
      </c>
      <c r="AP1039" s="83">
        <f t="shared" si="738"/>
        <v>0</v>
      </c>
      <c r="AQ1039" s="83">
        <f t="shared" si="739"/>
        <v>0</v>
      </c>
      <c r="AR1039" s="83">
        <f t="shared" si="740"/>
        <v>0.22783705140640151</v>
      </c>
      <c r="AS1039" s="83">
        <f t="shared" si="741"/>
        <v>4.5567410281280335E-2</v>
      </c>
    </row>
    <row r="1040" spans="1:45" ht="31.5">
      <c r="A1040" s="73" t="s">
        <v>2005</v>
      </c>
      <c r="B1040" s="74" t="s">
        <v>2174</v>
      </c>
      <c r="C1040" s="109" t="s">
        <v>2175</v>
      </c>
      <c r="D1040" s="91">
        <v>2023</v>
      </c>
      <c r="E1040" s="91">
        <v>2023</v>
      </c>
      <c r="F1040" s="78" t="s">
        <v>203</v>
      </c>
      <c r="G1040" s="78" t="s">
        <v>203</v>
      </c>
      <c r="H1040" s="78" t="s">
        <v>203</v>
      </c>
      <c r="I1040" s="81">
        <v>0.91439999999999999</v>
      </c>
      <c r="J1040" s="78">
        <v>0.91439999999999999</v>
      </c>
      <c r="K1040" s="79">
        <v>0</v>
      </c>
      <c r="L1040" s="79">
        <v>0</v>
      </c>
      <c r="M1040" s="79">
        <v>0</v>
      </c>
      <c r="N1040" s="79">
        <v>0</v>
      </c>
      <c r="O1040" s="79">
        <f t="shared" si="742"/>
        <v>0</v>
      </c>
      <c r="P1040" s="79">
        <v>0</v>
      </c>
      <c r="Q1040" s="79">
        <v>0</v>
      </c>
      <c r="R1040" s="79">
        <v>0</v>
      </c>
      <c r="S1040" s="79">
        <v>0</v>
      </c>
      <c r="T1040" s="79">
        <f t="shared" si="732"/>
        <v>0</v>
      </c>
      <c r="U1040" s="79">
        <v>0</v>
      </c>
      <c r="V1040" s="79">
        <v>0</v>
      </c>
      <c r="W1040" s="79">
        <v>0</v>
      </c>
      <c r="X1040" s="79">
        <v>0</v>
      </c>
      <c r="Y1040" s="79">
        <f t="shared" si="733"/>
        <v>0</v>
      </c>
      <c r="Z1040" s="79">
        <v>0</v>
      </c>
      <c r="AA1040" s="79">
        <v>0</v>
      </c>
      <c r="AB1040" s="79">
        <v>0</v>
      </c>
      <c r="AC1040" s="79">
        <v>0</v>
      </c>
      <c r="AD1040" s="79">
        <f t="shared" si="734"/>
        <v>0</v>
      </c>
      <c r="AE1040" s="79">
        <v>0.91439999999999999</v>
      </c>
      <c r="AF1040" s="79">
        <v>0</v>
      </c>
      <c r="AG1040" s="79">
        <v>0</v>
      </c>
      <c r="AH1040" s="79">
        <v>0.76200000000000001</v>
      </c>
      <c r="AI1040" s="79">
        <f t="shared" si="735"/>
        <v>0.15239999999999998</v>
      </c>
      <c r="AJ1040" s="79">
        <v>0</v>
      </c>
      <c r="AK1040" s="79">
        <v>0</v>
      </c>
      <c r="AL1040" s="79">
        <v>0</v>
      </c>
      <c r="AM1040" s="78">
        <v>0</v>
      </c>
      <c r="AN1040" s="79">
        <f t="shared" si="736"/>
        <v>0</v>
      </c>
      <c r="AO1040" s="83">
        <f t="shared" si="737"/>
        <v>0.91439999999999999</v>
      </c>
      <c r="AP1040" s="83">
        <f t="shared" si="738"/>
        <v>0</v>
      </c>
      <c r="AQ1040" s="83">
        <f t="shared" si="739"/>
        <v>0</v>
      </c>
      <c r="AR1040" s="83">
        <f t="shared" si="740"/>
        <v>0.76200000000000001</v>
      </c>
      <c r="AS1040" s="83">
        <f t="shared" si="741"/>
        <v>0.15239999999999998</v>
      </c>
    </row>
    <row r="1041" spans="1:45" ht="31.5">
      <c r="A1041" s="73" t="s">
        <v>2005</v>
      </c>
      <c r="B1041" s="74" t="s">
        <v>2176</v>
      </c>
      <c r="C1041" s="109" t="s">
        <v>2177</v>
      </c>
      <c r="D1041" s="91">
        <v>2023</v>
      </c>
      <c r="E1041" s="91">
        <v>2023</v>
      </c>
      <c r="F1041" s="78" t="s">
        <v>203</v>
      </c>
      <c r="G1041" s="78" t="s">
        <v>203</v>
      </c>
      <c r="H1041" s="78" t="s">
        <v>203</v>
      </c>
      <c r="I1041" s="81">
        <v>0.55800000000000005</v>
      </c>
      <c r="J1041" s="78">
        <v>0.55800000000000005</v>
      </c>
      <c r="K1041" s="79">
        <v>0</v>
      </c>
      <c r="L1041" s="79">
        <v>0</v>
      </c>
      <c r="M1041" s="79">
        <v>0</v>
      </c>
      <c r="N1041" s="79">
        <v>0</v>
      </c>
      <c r="O1041" s="79">
        <f t="shared" si="742"/>
        <v>0</v>
      </c>
      <c r="P1041" s="79">
        <v>0</v>
      </c>
      <c r="Q1041" s="79">
        <v>0</v>
      </c>
      <c r="R1041" s="79">
        <v>0</v>
      </c>
      <c r="S1041" s="79">
        <v>0</v>
      </c>
      <c r="T1041" s="79">
        <f t="shared" si="732"/>
        <v>0</v>
      </c>
      <c r="U1041" s="79">
        <v>0</v>
      </c>
      <c r="V1041" s="79">
        <v>0</v>
      </c>
      <c r="W1041" s="79">
        <v>0</v>
      </c>
      <c r="X1041" s="79">
        <v>0</v>
      </c>
      <c r="Y1041" s="79">
        <f t="shared" si="733"/>
        <v>0</v>
      </c>
      <c r="Z1041" s="79">
        <v>0</v>
      </c>
      <c r="AA1041" s="79">
        <v>0</v>
      </c>
      <c r="AB1041" s="79">
        <v>0</v>
      </c>
      <c r="AC1041" s="79">
        <v>0</v>
      </c>
      <c r="AD1041" s="79">
        <f t="shared" si="734"/>
        <v>0</v>
      </c>
      <c r="AE1041" s="79">
        <v>0.55800000000000005</v>
      </c>
      <c r="AF1041" s="79">
        <v>0</v>
      </c>
      <c r="AG1041" s="79">
        <v>0</v>
      </c>
      <c r="AH1041" s="79">
        <v>0.46500000000000002</v>
      </c>
      <c r="AI1041" s="79">
        <f t="shared" si="735"/>
        <v>9.3000000000000027E-2</v>
      </c>
      <c r="AJ1041" s="79">
        <v>0</v>
      </c>
      <c r="AK1041" s="79">
        <v>0</v>
      </c>
      <c r="AL1041" s="79">
        <v>0</v>
      </c>
      <c r="AM1041" s="78">
        <v>0</v>
      </c>
      <c r="AN1041" s="79">
        <f t="shared" si="736"/>
        <v>0</v>
      </c>
      <c r="AO1041" s="83">
        <f t="shared" si="737"/>
        <v>0.55800000000000005</v>
      </c>
      <c r="AP1041" s="83">
        <f t="shared" si="738"/>
        <v>0</v>
      </c>
      <c r="AQ1041" s="83">
        <f t="shared" si="739"/>
        <v>0</v>
      </c>
      <c r="AR1041" s="83">
        <f t="shared" si="740"/>
        <v>0.46500000000000002</v>
      </c>
      <c r="AS1041" s="83">
        <f t="shared" si="741"/>
        <v>9.3000000000000027E-2</v>
      </c>
    </row>
    <row r="1042" spans="1:45" ht="31.5">
      <c r="A1042" s="73" t="s">
        <v>2005</v>
      </c>
      <c r="B1042" s="74" t="s">
        <v>2178</v>
      </c>
      <c r="C1042" s="109" t="s">
        <v>2179</v>
      </c>
      <c r="D1042" s="91">
        <v>2019</v>
      </c>
      <c r="E1042" s="91">
        <v>2019</v>
      </c>
      <c r="F1042" s="78" t="s">
        <v>203</v>
      </c>
      <c r="G1042" s="78" t="s">
        <v>203</v>
      </c>
      <c r="H1042" s="78" t="s">
        <v>203</v>
      </c>
      <c r="I1042" s="81">
        <v>21.647279759999996</v>
      </c>
      <c r="J1042" s="78">
        <v>21.647279759999996</v>
      </c>
      <c r="K1042" s="79">
        <v>21.647279759999996</v>
      </c>
      <c r="L1042" s="79">
        <v>0</v>
      </c>
      <c r="M1042" s="79">
        <v>0</v>
      </c>
      <c r="N1042" s="78">
        <v>18.345152340000002</v>
      </c>
      <c r="O1042" s="78">
        <f t="shared" si="742"/>
        <v>3.3021274199999944</v>
      </c>
      <c r="P1042" s="79">
        <v>0</v>
      </c>
      <c r="Q1042" s="79">
        <v>0</v>
      </c>
      <c r="R1042" s="79">
        <v>0</v>
      </c>
      <c r="S1042" s="79">
        <v>0</v>
      </c>
      <c r="T1042" s="79">
        <f t="shared" si="732"/>
        <v>0</v>
      </c>
      <c r="U1042" s="79">
        <v>0</v>
      </c>
      <c r="V1042" s="79">
        <v>0</v>
      </c>
      <c r="W1042" s="79">
        <v>0</v>
      </c>
      <c r="X1042" s="79">
        <v>0</v>
      </c>
      <c r="Y1042" s="79">
        <f t="shared" si="733"/>
        <v>0</v>
      </c>
      <c r="Z1042" s="79">
        <v>0</v>
      </c>
      <c r="AA1042" s="79">
        <v>0</v>
      </c>
      <c r="AB1042" s="79">
        <v>0</v>
      </c>
      <c r="AC1042" s="79">
        <v>0</v>
      </c>
      <c r="AD1042" s="79">
        <f t="shared" si="734"/>
        <v>0</v>
      </c>
      <c r="AE1042" s="79">
        <v>0</v>
      </c>
      <c r="AF1042" s="79">
        <v>0</v>
      </c>
      <c r="AG1042" s="79">
        <v>0</v>
      </c>
      <c r="AH1042" s="79">
        <v>0</v>
      </c>
      <c r="AI1042" s="79">
        <f t="shared" si="735"/>
        <v>0</v>
      </c>
      <c r="AJ1042" s="79">
        <v>0</v>
      </c>
      <c r="AK1042" s="79">
        <v>0</v>
      </c>
      <c r="AL1042" s="79">
        <v>0</v>
      </c>
      <c r="AM1042" s="78">
        <v>0</v>
      </c>
      <c r="AN1042" s="79">
        <f t="shared" si="736"/>
        <v>0</v>
      </c>
      <c r="AO1042" s="83">
        <f t="shared" si="737"/>
        <v>21.647279759999996</v>
      </c>
      <c r="AP1042" s="83">
        <f t="shared" si="738"/>
        <v>0</v>
      </c>
      <c r="AQ1042" s="83">
        <f t="shared" si="739"/>
        <v>0</v>
      </c>
      <c r="AR1042" s="83">
        <f t="shared" si="740"/>
        <v>18.345152340000002</v>
      </c>
      <c r="AS1042" s="83">
        <f t="shared" si="741"/>
        <v>3.3021274199999944</v>
      </c>
    </row>
    <row r="1043" spans="1:45" ht="31.5">
      <c r="A1043" s="73" t="s">
        <v>2005</v>
      </c>
      <c r="B1043" s="140" t="s">
        <v>2180</v>
      </c>
      <c r="C1043" s="123" t="s">
        <v>2181</v>
      </c>
      <c r="D1043" s="77">
        <v>2019</v>
      </c>
      <c r="E1043" s="77">
        <v>2019</v>
      </c>
      <c r="F1043" s="78" t="s">
        <v>203</v>
      </c>
      <c r="G1043" s="78" t="s">
        <v>203</v>
      </c>
      <c r="H1043" s="78" t="s">
        <v>203</v>
      </c>
      <c r="I1043" s="78">
        <v>0.24959999999999999</v>
      </c>
      <c r="J1043" s="78">
        <v>0.24959999999999999</v>
      </c>
      <c r="K1043" s="79">
        <v>0.24959999999999999</v>
      </c>
      <c r="L1043" s="79">
        <v>0</v>
      </c>
      <c r="M1043" s="79">
        <v>0</v>
      </c>
      <c r="N1043" s="79">
        <v>0.20799999999999999</v>
      </c>
      <c r="O1043" s="79">
        <f t="shared" si="742"/>
        <v>4.1599999999999998E-2</v>
      </c>
      <c r="P1043" s="79">
        <v>0</v>
      </c>
      <c r="Q1043" s="79">
        <v>0</v>
      </c>
      <c r="R1043" s="79">
        <v>0</v>
      </c>
      <c r="S1043" s="78">
        <v>0</v>
      </c>
      <c r="T1043" s="78">
        <f t="shared" si="732"/>
        <v>0</v>
      </c>
      <c r="U1043" s="79">
        <v>0</v>
      </c>
      <c r="V1043" s="79">
        <v>0</v>
      </c>
      <c r="W1043" s="79">
        <v>0</v>
      </c>
      <c r="X1043" s="79">
        <v>0</v>
      </c>
      <c r="Y1043" s="78">
        <f t="shared" si="733"/>
        <v>0</v>
      </c>
      <c r="Z1043" s="79">
        <v>0</v>
      </c>
      <c r="AA1043" s="79">
        <v>0</v>
      </c>
      <c r="AB1043" s="79">
        <v>0</v>
      </c>
      <c r="AC1043" s="79">
        <v>0</v>
      </c>
      <c r="AD1043" s="78">
        <f t="shared" si="734"/>
        <v>0</v>
      </c>
      <c r="AE1043" s="79">
        <v>0</v>
      </c>
      <c r="AF1043" s="79">
        <v>0</v>
      </c>
      <c r="AG1043" s="79">
        <v>0</v>
      </c>
      <c r="AH1043" s="79">
        <v>0</v>
      </c>
      <c r="AI1043" s="78">
        <f t="shared" si="735"/>
        <v>0</v>
      </c>
      <c r="AJ1043" s="79">
        <v>0</v>
      </c>
      <c r="AK1043" s="79">
        <v>0</v>
      </c>
      <c r="AL1043" s="79">
        <v>0</v>
      </c>
      <c r="AM1043" s="78">
        <v>0</v>
      </c>
      <c r="AN1043" s="78">
        <f t="shared" si="736"/>
        <v>0</v>
      </c>
      <c r="AO1043" s="83">
        <f t="shared" si="737"/>
        <v>0.24959999999999999</v>
      </c>
      <c r="AP1043" s="83">
        <f t="shared" si="738"/>
        <v>0</v>
      </c>
      <c r="AQ1043" s="83">
        <f t="shared" si="739"/>
        <v>0</v>
      </c>
      <c r="AR1043" s="83">
        <f t="shared" si="740"/>
        <v>0.20799999999999999</v>
      </c>
      <c r="AS1043" s="83">
        <f t="shared" si="741"/>
        <v>4.1599999999999998E-2</v>
      </c>
    </row>
    <row r="1044" spans="1:45" ht="31.5">
      <c r="A1044" s="73" t="s">
        <v>2005</v>
      </c>
      <c r="B1044" s="140" t="s">
        <v>2182</v>
      </c>
      <c r="C1044" s="42" t="s">
        <v>2183</v>
      </c>
      <c r="D1044" s="91">
        <v>2023</v>
      </c>
      <c r="E1044" s="91">
        <v>2023</v>
      </c>
      <c r="F1044" s="78" t="s">
        <v>203</v>
      </c>
      <c r="G1044" s="78" t="s">
        <v>203</v>
      </c>
      <c r="H1044" s="78" t="s">
        <v>203</v>
      </c>
      <c r="I1044" s="81">
        <v>0.68159999999999998</v>
      </c>
      <c r="J1044" s="78">
        <v>0.68159999999999998</v>
      </c>
      <c r="K1044" s="79">
        <v>0</v>
      </c>
      <c r="L1044" s="84">
        <v>0</v>
      </c>
      <c r="M1044" s="84">
        <v>0</v>
      </c>
      <c r="N1044" s="84">
        <v>0</v>
      </c>
      <c r="O1044" s="84">
        <f t="shared" si="742"/>
        <v>0</v>
      </c>
      <c r="P1044" s="79">
        <v>0</v>
      </c>
      <c r="Q1044" s="84">
        <v>0</v>
      </c>
      <c r="R1044" s="84">
        <v>0</v>
      </c>
      <c r="S1044" s="84">
        <v>0</v>
      </c>
      <c r="T1044" s="84">
        <f t="shared" si="732"/>
        <v>0</v>
      </c>
      <c r="U1044" s="79">
        <v>0</v>
      </c>
      <c r="V1044" s="84">
        <v>0</v>
      </c>
      <c r="W1044" s="84">
        <v>0</v>
      </c>
      <c r="X1044" s="84">
        <v>0</v>
      </c>
      <c r="Y1044" s="84">
        <f t="shared" si="733"/>
        <v>0</v>
      </c>
      <c r="Z1044" s="79">
        <v>0</v>
      </c>
      <c r="AA1044" s="84">
        <v>0</v>
      </c>
      <c r="AB1044" s="84">
        <v>0</v>
      </c>
      <c r="AC1044" s="84">
        <v>0</v>
      </c>
      <c r="AD1044" s="84">
        <f t="shared" si="734"/>
        <v>0</v>
      </c>
      <c r="AE1044" s="79">
        <v>0.68159999999999998</v>
      </c>
      <c r="AF1044" s="84">
        <v>0</v>
      </c>
      <c r="AG1044" s="84">
        <v>0</v>
      </c>
      <c r="AH1044" s="84">
        <v>0.56799999999999995</v>
      </c>
      <c r="AI1044" s="84">
        <f t="shared" si="735"/>
        <v>0.11360000000000003</v>
      </c>
      <c r="AJ1044" s="79">
        <v>0</v>
      </c>
      <c r="AK1044" s="84">
        <v>0</v>
      </c>
      <c r="AL1044" s="84">
        <v>0</v>
      </c>
      <c r="AM1044" s="78">
        <v>0</v>
      </c>
      <c r="AN1044" s="84">
        <f t="shared" si="736"/>
        <v>0</v>
      </c>
      <c r="AO1044" s="83">
        <f t="shared" si="737"/>
        <v>0.68159999999999998</v>
      </c>
      <c r="AP1044" s="83">
        <f t="shared" si="738"/>
        <v>0</v>
      </c>
      <c r="AQ1044" s="83">
        <f t="shared" si="739"/>
        <v>0</v>
      </c>
      <c r="AR1044" s="83">
        <f t="shared" si="740"/>
        <v>0.56799999999999995</v>
      </c>
      <c r="AS1044" s="83">
        <f t="shared" si="741"/>
        <v>0.11360000000000003</v>
      </c>
    </row>
    <row r="1045" spans="1:45" ht="47.25">
      <c r="A1045" s="73" t="s">
        <v>2005</v>
      </c>
      <c r="B1045" s="140" t="s">
        <v>2184</v>
      </c>
      <c r="C1045" s="42" t="s">
        <v>2185</v>
      </c>
      <c r="D1045" s="91">
        <v>2023</v>
      </c>
      <c r="E1045" s="91">
        <v>2023</v>
      </c>
      <c r="F1045" s="78" t="s">
        <v>203</v>
      </c>
      <c r="G1045" s="78" t="s">
        <v>203</v>
      </c>
      <c r="H1045" s="78" t="s">
        <v>203</v>
      </c>
      <c r="I1045" s="81">
        <v>2.3580000000000001</v>
      </c>
      <c r="J1045" s="78">
        <v>2.3580000000000001</v>
      </c>
      <c r="K1045" s="79">
        <v>0</v>
      </c>
      <c r="L1045" s="84">
        <v>0</v>
      </c>
      <c r="M1045" s="84">
        <v>0</v>
      </c>
      <c r="N1045" s="84">
        <v>0</v>
      </c>
      <c r="O1045" s="84">
        <f t="shared" si="742"/>
        <v>0</v>
      </c>
      <c r="P1045" s="79">
        <v>0</v>
      </c>
      <c r="Q1045" s="84">
        <v>0</v>
      </c>
      <c r="R1045" s="84">
        <v>0</v>
      </c>
      <c r="S1045" s="84">
        <v>0</v>
      </c>
      <c r="T1045" s="84">
        <f t="shared" si="732"/>
        <v>0</v>
      </c>
      <c r="U1045" s="79">
        <v>0</v>
      </c>
      <c r="V1045" s="84">
        <v>0</v>
      </c>
      <c r="W1045" s="84">
        <v>0</v>
      </c>
      <c r="X1045" s="84">
        <v>0</v>
      </c>
      <c r="Y1045" s="84">
        <f t="shared" si="733"/>
        <v>0</v>
      </c>
      <c r="Z1045" s="79">
        <v>0</v>
      </c>
      <c r="AA1045" s="84">
        <v>0</v>
      </c>
      <c r="AB1045" s="84">
        <v>0</v>
      </c>
      <c r="AC1045" s="84">
        <v>0</v>
      </c>
      <c r="AD1045" s="84">
        <f t="shared" si="734"/>
        <v>0</v>
      </c>
      <c r="AE1045" s="79">
        <v>2.3580000000000001</v>
      </c>
      <c r="AF1045" s="84">
        <v>0</v>
      </c>
      <c r="AG1045" s="84">
        <v>0</v>
      </c>
      <c r="AH1045" s="84">
        <v>1.9650000000000001</v>
      </c>
      <c r="AI1045" s="84">
        <f t="shared" si="735"/>
        <v>0.39300000000000002</v>
      </c>
      <c r="AJ1045" s="79">
        <v>0</v>
      </c>
      <c r="AK1045" s="84">
        <v>0</v>
      </c>
      <c r="AL1045" s="84">
        <v>0</v>
      </c>
      <c r="AM1045" s="78">
        <v>0</v>
      </c>
      <c r="AN1045" s="84">
        <f t="shared" si="736"/>
        <v>0</v>
      </c>
      <c r="AO1045" s="83">
        <f t="shared" si="737"/>
        <v>2.3580000000000001</v>
      </c>
      <c r="AP1045" s="83">
        <f t="shared" si="738"/>
        <v>0</v>
      </c>
      <c r="AQ1045" s="83">
        <f t="shared" si="739"/>
        <v>0</v>
      </c>
      <c r="AR1045" s="83">
        <f t="shared" si="740"/>
        <v>1.9650000000000001</v>
      </c>
      <c r="AS1045" s="83">
        <f t="shared" si="741"/>
        <v>0.39300000000000002</v>
      </c>
    </row>
    <row r="1046" spans="1:45" ht="47.25">
      <c r="A1046" s="73" t="s">
        <v>2005</v>
      </c>
      <c r="B1046" s="140" t="s">
        <v>2186</v>
      </c>
      <c r="C1046" s="42" t="s">
        <v>2187</v>
      </c>
      <c r="D1046" s="91">
        <v>2024</v>
      </c>
      <c r="E1046" s="91">
        <v>2024</v>
      </c>
      <c r="F1046" s="78" t="s">
        <v>203</v>
      </c>
      <c r="G1046" s="78" t="s">
        <v>203</v>
      </c>
      <c r="H1046" s="78" t="s">
        <v>203</v>
      </c>
      <c r="I1046" s="81">
        <v>2.88</v>
      </c>
      <c r="J1046" s="78">
        <v>2.88</v>
      </c>
      <c r="K1046" s="79">
        <v>0</v>
      </c>
      <c r="L1046" s="84">
        <v>0</v>
      </c>
      <c r="M1046" s="84">
        <v>0</v>
      </c>
      <c r="N1046" s="84">
        <v>0</v>
      </c>
      <c r="O1046" s="84">
        <f t="shared" si="742"/>
        <v>0</v>
      </c>
      <c r="P1046" s="79">
        <v>0</v>
      </c>
      <c r="Q1046" s="84">
        <v>0</v>
      </c>
      <c r="R1046" s="84">
        <v>0</v>
      </c>
      <c r="S1046" s="84">
        <v>0</v>
      </c>
      <c r="T1046" s="84">
        <f t="shared" si="732"/>
        <v>0</v>
      </c>
      <c r="U1046" s="79">
        <v>0</v>
      </c>
      <c r="V1046" s="84">
        <v>0</v>
      </c>
      <c r="W1046" s="84">
        <v>0</v>
      </c>
      <c r="X1046" s="84">
        <v>0</v>
      </c>
      <c r="Y1046" s="84">
        <f t="shared" si="733"/>
        <v>0</v>
      </c>
      <c r="Z1046" s="79">
        <v>0</v>
      </c>
      <c r="AA1046" s="84">
        <v>0</v>
      </c>
      <c r="AB1046" s="84">
        <v>0</v>
      </c>
      <c r="AC1046" s="84">
        <v>0</v>
      </c>
      <c r="AD1046" s="84">
        <f t="shared" si="734"/>
        <v>0</v>
      </c>
      <c r="AE1046" s="79">
        <v>0</v>
      </c>
      <c r="AF1046" s="84">
        <v>0</v>
      </c>
      <c r="AG1046" s="84">
        <v>0</v>
      </c>
      <c r="AH1046" s="84">
        <v>0</v>
      </c>
      <c r="AI1046" s="84">
        <f t="shared" si="735"/>
        <v>0</v>
      </c>
      <c r="AJ1046" s="79">
        <v>2.88</v>
      </c>
      <c r="AK1046" s="84">
        <v>0</v>
      </c>
      <c r="AL1046" s="84">
        <v>0</v>
      </c>
      <c r="AM1046" s="78">
        <v>2.4</v>
      </c>
      <c r="AN1046" s="84">
        <f t="shared" si="736"/>
        <v>0.48</v>
      </c>
      <c r="AO1046" s="83">
        <f t="shared" si="737"/>
        <v>2.88</v>
      </c>
      <c r="AP1046" s="83">
        <f t="shared" si="738"/>
        <v>0</v>
      </c>
      <c r="AQ1046" s="83">
        <f t="shared" si="739"/>
        <v>0</v>
      </c>
      <c r="AR1046" s="83">
        <f t="shared" si="740"/>
        <v>2.4</v>
      </c>
      <c r="AS1046" s="83">
        <f t="shared" si="741"/>
        <v>0.48</v>
      </c>
    </row>
    <row r="1047" spans="1:45">
      <c r="A1047" s="73" t="s">
        <v>2005</v>
      </c>
      <c r="B1047" s="140" t="s">
        <v>2188</v>
      </c>
      <c r="C1047" s="42" t="s">
        <v>2189</v>
      </c>
      <c r="D1047" s="77">
        <v>2018</v>
      </c>
      <c r="E1047" s="77">
        <v>2019</v>
      </c>
      <c r="F1047" s="78" t="s">
        <v>203</v>
      </c>
      <c r="G1047" s="78" t="s">
        <v>203</v>
      </c>
      <c r="H1047" s="78" t="s">
        <v>203</v>
      </c>
      <c r="I1047" s="78">
        <v>9.7036464000000002</v>
      </c>
      <c r="J1047" s="78">
        <v>5.5036464000000009</v>
      </c>
      <c r="K1047" s="79">
        <v>5.5036464000000009</v>
      </c>
      <c r="L1047" s="79">
        <v>0</v>
      </c>
      <c r="M1047" s="79">
        <v>0</v>
      </c>
      <c r="N1047" s="78">
        <v>4.5863719999999999</v>
      </c>
      <c r="O1047" s="78">
        <f t="shared" si="742"/>
        <v>0.91727440000000104</v>
      </c>
      <c r="P1047" s="79">
        <v>0</v>
      </c>
      <c r="Q1047" s="79">
        <v>0</v>
      </c>
      <c r="R1047" s="79">
        <v>0</v>
      </c>
      <c r="S1047" s="78">
        <v>0</v>
      </c>
      <c r="T1047" s="78">
        <f t="shared" si="732"/>
        <v>0</v>
      </c>
      <c r="U1047" s="79">
        <v>0</v>
      </c>
      <c r="V1047" s="79">
        <v>0</v>
      </c>
      <c r="W1047" s="79">
        <v>0</v>
      </c>
      <c r="X1047" s="78">
        <v>0</v>
      </c>
      <c r="Y1047" s="78">
        <f t="shared" si="733"/>
        <v>0</v>
      </c>
      <c r="Z1047" s="79">
        <v>0</v>
      </c>
      <c r="AA1047" s="79">
        <v>0</v>
      </c>
      <c r="AB1047" s="79">
        <v>0</v>
      </c>
      <c r="AC1047" s="79">
        <v>0</v>
      </c>
      <c r="AD1047" s="78">
        <f t="shared" si="734"/>
        <v>0</v>
      </c>
      <c r="AE1047" s="79">
        <v>0</v>
      </c>
      <c r="AF1047" s="79">
        <v>0</v>
      </c>
      <c r="AG1047" s="79">
        <v>0</v>
      </c>
      <c r="AH1047" s="79">
        <v>0</v>
      </c>
      <c r="AI1047" s="78">
        <f t="shared" si="735"/>
        <v>0</v>
      </c>
      <c r="AJ1047" s="79">
        <v>0</v>
      </c>
      <c r="AK1047" s="79">
        <v>0</v>
      </c>
      <c r="AL1047" s="79">
        <v>0</v>
      </c>
      <c r="AM1047" s="79">
        <v>0</v>
      </c>
      <c r="AN1047" s="78">
        <f t="shared" si="736"/>
        <v>0</v>
      </c>
      <c r="AO1047" s="83">
        <f t="shared" si="737"/>
        <v>5.5036464000000009</v>
      </c>
      <c r="AP1047" s="83">
        <f t="shared" si="738"/>
        <v>0</v>
      </c>
      <c r="AQ1047" s="83">
        <f t="shared" si="739"/>
        <v>0</v>
      </c>
      <c r="AR1047" s="83">
        <f t="shared" si="740"/>
        <v>4.5863719999999999</v>
      </c>
      <c r="AS1047" s="83">
        <f t="shared" si="741"/>
        <v>0.91727440000000104</v>
      </c>
    </row>
    <row r="1048" spans="1:45">
      <c r="A1048" s="73" t="s">
        <v>2005</v>
      </c>
      <c r="B1048" s="140" t="s">
        <v>2190</v>
      </c>
      <c r="C1048" s="42" t="s">
        <v>2191</v>
      </c>
      <c r="D1048" s="77">
        <v>2019</v>
      </c>
      <c r="E1048" s="77">
        <v>2019</v>
      </c>
      <c r="F1048" s="78" t="s">
        <v>203</v>
      </c>
      <c r="G1048" s="78" t="s">
        <v>203</v>
      </c>
      <c r="H1048" s="78" t="s">
        <v>203</v>
      </c>
      <c r="I1048" s="81">
        <v>0.84079999999999999</v>
      </c>
      <c r="J1048" s="78">
        <v>0.84079999999999999</v>
      </c>
      <c r="K1048" s="79">
        <v>0.84079999999999999</v>
      </c>
      <c r="L1048" s="79">
        <v>0</v>
      </c>
      <c r="M1048" s="79">
        <v>0</v>
      </c>
      <c r="N1048" s="79">
        <v>0.70066666666666666</v>
      </c>
      <c r="O1048" s="79">
        <f t="shared" si="742"/>
        <v>0.14013333333333333</v>
      </c>
      <c r="P1048" s="79">
        <v>0</v>
      </c>
      <c r="Q1048" s="79">
        <v>0</v>
      </c>
      <c r="R1048" s="79">
        <v>0</v>
      </c>
      <c r="S1048" s="78">
        <v>0</v>
      </c>
      <c r="T1048" s="78">
        <f t="shared" si="732"/>
        <v>0</v>
      </c>
      <c r="U1048" s="79">
        <v>0</v>
      </c>
      <c r="V1048" s="79">
        <v>0</v>
      </c>
      <c r="W1048" s="79">
        <v>0</v>
      </c>
      <c r="X1048" s="78">
        <v>0</v>
      </c>
      <c r="Y1048" s="78">
        <f t="shared" si="733"/>
        <v>0</v>
      </c>
      <c r="Z1048" s="79">
        <v>0</v>
      </c>
      <c r="AA1048" s="79">
        <v>0</v>
      </c>
      <c r="AB1048" s="79">
        <v>0</v>
      </c>
      <c r="AC1048" s="79">
        <v>0</v>
      </c>
      <c r="AD1048" s="78">
        <f t="shared" si="734"/>
        <v>0</v>
      </c>
      <c r="AE1048" s="79">
        <v>0</v>
      </c>
      <c r="AF1048" s="79">
        <v>0</v>
      </c>
      <c r="AG1048" s="79">
        <v>0</v>
      </c>
      <c r="AH1048" s="79">
        <v>0</v>
      </c>
      <c r="AI1048" s="78">
        <f t="shared" si="735"/>
        <v>0</v>
      </c>
      <c r="AJ1048" s="79">
        <v>0</v>
      </c>
      <c r="AK1048" s="79">
        <v>0</v>
      </c>
      <c r="AL1048" s="79">
        <v>0</v>
      </c>
      <c r="AM1048" s="79">
        <v>0</v>
      </c>
      <c r="AN1048" s="78">
        <f t="shared" si="736"/>
        <v>0</v>
      </c>
      <c r="AO1048" s="83">
        <f t="shared" si="737"/>
        <v>0.84079999999999999</v>
      </c>
      <c r="AP1048" s="83">
        <f t="shared" si="738"/>
        <v>0</v>
      </c>
      <c r="AQ1048" s="83">
        <f t="shared" si="739"/>
        <v>0</v>
      </c>
      <c r="AR1048" s="83">
        <f t="shared" si="740"/>
        <v>0.70066666666666666</v>
      </c>
      <c r="AS1048" s="83">
        <f t="shared" si="741"/>
        <v>0.14013333333333333</v>
      </c>
    </row>
    <row r="1049" spans="1:45" ht="31.5">
      <c r="A1049" s="73" t="s">
        <v>2005</v>
      </c>
      <c r="B1049" s="140" t="s">
        <v>2192</v>
      </c>
      <c r="C1049" s="42" t="s">
        <v>2193</v>
      </c>
      <c r="D1049" s="77">
        <v>2019</v>
      </c>
      <c r="E1049" s="77">
        <v>2019</v>
      </c>
      <c r="F1049" s="78" t="s">
        <v>203</v>
      </c>
      <c r="G1049" s="78" t="s">
        <v>203</v>
      </c>
      <c r="H1049" s="78" t="s">
        <v>203</v>
      </c>
      <c r="I1049" s="81">
        <v>6.7911707999999997</v>
      </c>
      <c r="J1049" s="78">
        <v>6.7911707999999997</v>
      </c>
      <c r="K1049" s="79">
        <v>6.7911707999999997</v>
      </c>
      <c r="L1049" s="79">
        <v>0</v>
      </c>
      <c r="M1049" s="79">
        <v>0</v>
      </c>
      <c r="N1049" s="79">
        <v>5.6593090000000004</v>
      </c>
      <c r="O1049" s="79">
        <f t="shared" si="742"/>
        <v>1.1318617999999994</v>
      </c>
      <c r="P1049" s="79">
        <v>0</v>
      </c>
      <c r="Q1049" s="79">
        <v>0</v>
      </c>
      <c r="R1049" s="79">
        <v>0</v>
      </c>
      <c r="S1049" s="78">
        <v>0</v>
      </c>
      <c r="T1049" s="78">
        <f t="shared" si="732"/>
        <v>0</v>
      </c>
      <c r="U1049" s="79">
        <v>0</v>
      </c>
      <c r="V1049" s="79">
        <v>0</v>
      </c>
      <c r="W1049" s="79">
        <v>0</v>
      </c>
      <c r="X1049" s="78">
        <v>0</v>
      </c>
      <c r="Y1049" s="78">
        <f t="shared" si="733"/>
        <v>0</v>
      </c>
      <c r="Z1049" s="79">
        <v>0</v>
      </c>
      <c r="AA1049" s="79">
        <v>0</v>
      </c>
      <c r="AB1049" s="79">
        <v>0</v>
      </c>
      <c r="AC1049" s="79">
        <v>0</v>
      </c>
      <c r="AD1049" s="78">
        <f t="shared" si="734"/>
        <v>0</v>
      </c>
      <c r="AE1049" s="79">
        <v>0</v>
      </c>
      <c r="AF1049" s="79">
        <v>0</v>
      </c>
      <c r="AG1049" s="79">
        <v>0</v>
      </c>
      <c r="AH1049" s="79">
        <v>0</v>
      </c>
      <c r="AI1049" s="78">
        <f t="shared" si="735"/>
        <v>0</v>
      </c>
      <c r="AJ1049" s="79">
        <v>0</v>
      </c>
      <c r="AK1049" s="79">
        <v>0</v>
      </c>
      <c r="AL1049" s="79">
        <v>0</v>
      </c>
      <c r="AM1049" s="79">
        <v>0</v>
      </c>
      <c r="AN1049" s="78">
        <f t="shared" si="736"/>
        <v>0</v>
      </c>
      <c r="AO1049" s="83">
        <f t="shared" si="737"/>
        <v>6.7911707999999997</v>
      </c>
      <c r="AP1049" s="83">
        <f t="shared" si="738"/>
        <v>0</v>
      </c>
      <c r="AQ1049" s="83">
        <f t="shared" si="739"/>
        <v>0</v>
      </c>
      <c r="AR1049" s="83">
        <f t="shared" si="740"/>
        <v>5.6593090000000004</v>
      </c>
      <c r="AS1049" s="83">
        <f t="shared" si="741"/>
        <v>1.1318617999999994</v>
      </c>
    </row>
    <row r="1050" spans="1:45" ht="31.5">
      <c r="A1050" s="73" t="s">
        <v>2005</v>
      </c>
      <c r="B1050" s="140" t="s">
        <v>2194</v>
      </c>
      <c r="C1050" s="42" t="s">
        <v>2195</v>
      </c>
      <c r="D1050" s="77">
        <v>2020</v>
      </c>
      <c r="E1050" s="77">
        <v>2020</v>
      </c>
      <c r="F1050" s="92" t="s">
        <v>203</v>
      </c>
      <c r="G1050" s="92" t="s">
        <v>203</v>
      </c>
      <c r="H1050" s="92" t="s">
        <v>203</v>
      </c>
      <c r="I1050" s="81">
        <v>7.92</v>
      </c>
      <c r="J1050" s="78">
        <v>7.92</v>
      </c>
      <c r="K1050" s="79">
        <v>0</v>
      </c>
      <c r="L1050" s="79">
        <v>0</v>
      </c>
      <c r="M1050" s="79">
        <v>0</v>
      </c>
      <c r="N1050" s="79">
        <v>0</v>
      </c>
      <c r="O1050" s="79">
        <f t="shared" si="742"/>
        <v>0</v>
      </c>
      <c r="P1050" s="79">
        <v>7.92</v>
      </c>
      <c r="Q1050" s="79">
        <v>0</v>
      </c>
      <c r="R1050" s="79">
        <v>0</v>
      </c>
      <c r="S1050" s="78">
        <v>6.6</v>
      </c>
      <c r="T1050" s="78">
        <f t="shared" si="732"/>
        <v>1.3200000000000003</v>
      </c>
      <c r="U1050" s="79">
        <v>0</v>
      </c>
      <c r="V1050" s="79">
        <v>0</v>
      </c>
      <c r="W1050" s="79">
        <v>0</v>
      </c>
      <c r="X1050" s="78">
        <v>0</v>
      </c>
      <c r="Y1050" s="78">
        <f t="shared" si="733"/>
        <v>0</v>
      </c>
      <c r="Z1050" s="79">
        <v>0</v>
      </c>
      <c r="AA1050" s="79">
        <v>0</v>
      </c>
      <c r="AB1050" s="79">
        <v>0</v>
      </c>
      <c r="AC1050" s="79">
        <v>0</v>
      </c>
      <c r="AD1050" s="78">
        <f t="shared" si="734"/>
        <v>0</v>
      </c>
      <c r="AE1050" s="79">
        <v>0</v>
      </c>
      <c r="AF1050" s="79">
        <v>0</v>
      </c>
      <c r="AG1050" s="79">
        <v>0</v>
      </c>
      <c r="AH1050" s="79">
        <v>0</v>
      </c>
      <c r="AI1050" s="78">
        <f t="shared" si="735"/>
        <v>0</v>
      </c>
      <c r="AJ1050" s="79">
        <v>0</v>
      </c>
      <c r="AK1050" s="79">
        <v>0</v>
      </c>
      <c r="AL1050" s="79">
        <v>0</v>
      </c>
      <c r="AM1050" s="79">
        <v>0</v>
      </c>
      <c r="AN1050" s="78">
        <f t="shared" si="736"/>
        <v>0</v>
      </c>
      <c r="AO1050" s="83">
        <f t="shared" si="737"/>
        <v>7.92</v>
      </c>
      <c r="AP1050" s="83">
        <f t="shared" si="738"/>
        <v>0</v>
      </c>
      <c r="AQ1050" s="83">
        <f t="shared" si="739"/>
        <v>0</v>
      </c>
      <c r="AR1050" s="83">
        <f t="shared" si="740"/>
        <v>6.6</v>
      </c>
      <c r="AS1050" s="83">
        <f t="shared" si="741"/>
        <v>1.3200000000000003</v>
      </c>
    </row>
    <row r="1051" spans="1:45" ht="31.5">
      <c r="A1051" s="73" t="s">
        <v>2005</v>
      </c>
      <c r="B1051" s="140" t="s">
        <v>2196</v>
      </c>
      <c r="C1051" s="42" t="s">
        <v>2197</v>
      </c>
      <c r="D1051" s="77">
        <v>2020</v>
      </c>
      <c r="E1051" s="77">
        <v>2020</v>
      </c>
      <c r="F1051" s="92" t="s">
        <v>203</v>
      </c>
      <c r="G1051" s="92" t="s">
        <v>203</v>
      </c>
      <c r="H1051" s="92" t="s">
        <v>203</v>
      </c>
      <c r="I1051" s="81">
        <v>1.8480000000000001</v>
      </c>
      <c r="J1051" s="78">
        <v>1.8480000000000001</v>
      </c>
      <c r="K1051" s="79">
        <v>0</v>
      </c>
      <c r="L1051" s="79">
        <v>0</v>
      </c>
      <c r="M1051" s="79">
        <v>0</v>
      </c>
      <c r="N1051" s="79">
        <v>0</v>
      </c>
      <c r="O1051" s="79">
        <f t="shared" si="742"/>
        <v>0</v>
      </c>
      <c r="P1051" s="79">
        <v>1.8480000000000001</v>
      </c>
      <c r="Q1051" s="79">
        <v>0</v>
      </c>
      <c r="R1051" s="79">
        <v>0</v>
      </c>
      <c r="S1051" s="78">
        <v>1.54</v>
      </c>
      <c r="T1051" s="78">
        <f t="shared" si="732"/>
        <v>0.30800000000000005</v>
      </c>
      <c r="U1051" s="79">
        <v>0</v>
      </c>
      <c r="V1051" s="79">
        <v>0</v>
      </c>
      <c r="W1051" s="79">
        <v>0</v>
      </c>
      <c r="X1051" s="78">
        <v>0</v>
      </c>
      <c r="Y1051" s="78">
        <f t="shared" si="733"/>
        <v>0</v>
      </c>
      <c r="Z1051" s="79">
        <v>0</v>
      </c>
      <c r="AA1051" s="79">
        <v>0</v>
      </c>
      <c r="AB1051" s="79">
        <v>0</v>
      </c>
      <c r="AC1051" s="79">
        <v>0</v>
      </c>
      <c r="AD1051" s="78">
        <f t="shared" si="734"/>
        <v>0</v>
      </c>
      <c r="AE1051" s="79">
        <v>0</v>
      </c>
      <c r="AF1051" s="79">
        <v>0</v>
      </c>
      <c r="AG1051" s="79">
        <v>0</v>
      </c>
      <c r="AH1051" s="79">
        <v>0</v>
      </c>
      <c r="AI1051" s="78">
        <f t="shared" si="735"/>
        <v>0</v>
      </c>
      <c r="AJ1051" s="79">
        <v>0</v>
      </c>
      <c r="AK1051" s="79">
        <v>0</v>
      </c>
      <c r="AL1051" s="79">
        <v>0</v>
      </c>
      <c r="AM1051" s="79">
        <v>0</v>
      </c>
      <c r="AN1051" s="78">
        <f t="shared" si="736"/>
        <v>0</v>
      </c>
      <c r="AO1051" s="83">
        <f t="shared" si="737"/>
        <v>1.8480000000000001</v>
      </c>
      <c r="AP1051" s="83">
        <f t="shared" si="738"/>
        <v>0</v>
      </c>
      <c r="AQ1051" s="83">
        <f t="shared" si="739"/>
        <v>0</v>
      </c>
      <c r="AR1051" s="83">
        <f t="shared" si="740"/>
        <v>1.54</v>
      </c>
      <c r="AS1051" s="83">
        <f t="shared" si="741"/>
        <v>0.30800000000000005</v>
      </c>
    </row>
    <row r="1052" spans="1:45" ht="47.25">
      <c r="A1052" s="73" t="s">
        <v>2005</v>
      </c>
      <c r="B1052" s="140" t="s">
        <v>2198</v>
      </c>
      <c r="C1052" s="42" t="s">
        <v>2199</v>
      </c>
      <c r="D1052" s="77">
        <v>2020</v>
      </c>
      <c r="E1052" s="77">
        <v>2021</v>
      </c>
      <c r="F1052" s="92" t="s">
        <v>203</v>
      </c>
      <c r="G1052" s="92" t="s">
        <v>203</v>
      </c>
      <c r="H1052" s="92" t="s">
        <v>203</v>
      </c>
      <c r="I1052" s="81">
        <v>3.7800000000000002</v>
      </c>
      <c r="J1052" s="78">
        <v>3.7800000000000002</v>
      </c>
      <c r="K1052" s="79">
        <v>0</v>
      </c>
      <c r="L1052" s="79">
        <v>0</v>
      </c>
      <c r="M1052" s="79">
        <v>0</v>
      </c>
      <c r="N1052" s="79">
        <v>0</v>
      </c>
      <c r="O1052" s="79">
        <f t="shared" si="742"/>
        <v>0</v>
      </c>
      <c r="P1052" s="79">
        <v>1.26</v>
      </c>
      <c r="Q1052" s="79">
        <v>0</v>
      </c>
      <c r="R1052" s="79">
        <v>0</v>
      </c>
      <c r="S1052" s="78">
        <v>1.05</v>
      </c>
      <c r="T1052" s="78">
        <f t="shared" si="732"/>
        <v>0.20999999999999996</v>
      </c>
      <c r="U1052" s="79">
        <v>2.52</v>
      </c>
      <c r="V1052" s="79">
        <v>0</v>
      </c>
      <c r="W1052" s="79">
        <v>0</v>
      </c>
      <c r="X1052" s="78">
        <v>2.1</v>
      </c>
      <c r="Y1052" s="78">
        <f t="shared" si="733"/>
        <v>0.41999999999999993</v>
      </c>
      <c r="Z1052" s="79">
        <v>0</v>
      </c>
      <c r="AA1052" s="79">
        <v>0</v>
      </c>
      <c r="AB1052" s="79">
        <v>0</v>
      </c>
      <c r="AC1052" s="79">
        <v>0</v>
      </c>
      <c r="AD1052" s="78">
        <f t="shared" si="734"/>
        <v>0</v>
      </c>
      <c r="AE1052" s="79">
        <v>0</v>
      </c>
      <c r="AF1052" s="79">
        <v>0</v>
      </c>
      <c r="AG1052" s="79">
        <v>0</v>
      </c>
      <c r="AH1052" s="79">
        <v>0</v>
      </c>
      <c r="AI1052" s="78">
        <f t="shared" si="735"/>
        <v>0</v>
      </c>
      <c r="AJ1052" s="79">
        <v>0</v>
      </c>
      <c r="AK1052" s="79">
        <v>0</v>
      </c>
      <c r="AL1052" s="79">
        <v>0</v>
      </c>
      <c r="AM1052" s="79">
        <v>0</v>
      </c>
      <c r="AN1052" s="78">
        <f t="shared" si="736"/>
        <v>0</v>
      </c>
      <c r="AO1052" s="83">
        <f t="shared" si="737"/>
        <v>3.7800000000000002</v>
      </c>
      <c r="AP1052" s="83">
        <f t="shared" si="738"/>
        <v>0</v>
      </c>
      <c r="AQ1052" s="83">
        <f t="shared" si="739"/>
        <v>0</v>
      </c>
      <c r="AR1052" s="83">
        <f t="shared" si="740"/>
        <v>3.1500000000000004</v>
      </c>
      <c r="AS1052" s="83">
        <f t="shared" si="741"/>
        <v>0.62999999999999989</v>
      </c>
    </row>
    <row r="1053" spans="1:45" ht="31.5">
      <c r="A1053" s="73" t="s">
        <v>2005</v>
      </c>
      <c r="B1053" s="140" t="s">
        <v>2200</v>
      </c>
      <c r="C1053" s="42" t="s">
        <v>2201</v>
      </c>
      <c r="D1053" s="77">
        <v>2020</v>
      </c>
      <c r="E1053" s="77">
        <v>2020</v>
      </c>
      <c r="F1053" s="92" t="s">
        <v>203</v>
      </c>
      <c r="G1053" s="92" t="s">
        <v>203</v>
      </c>
      <c r="H1053" s="92" t="s">
        <v>203</v>
      </c>
      <c r="I1053" s="81">
        <v>11.76</v>
      </c>
      <c r="J1053" s="78">
        <v>11.76</v>
      </c>
      <c r="K1053" s="79">
        <v>0</v>
      </c>
      <c r="L1053" s="79">
        <v>0</v>
      </c>
      <c r="M1053" s="79">
        <v>0</v>
      </c>
      <c r="N1053" s="79">
        <v>0</v>
      </c>
      <c r="O1053" s="79">
        <f t="shared" si="742"/>
        <v>0</v>
      </c>
      <c r="P1053" s="79">
        <v>11.76</v>
      </c>
      <c r="Q1053" s="79">
        <v>0</v>
      </c>
      <c r="R1053" s="79">
        <v>0</v>
      </c>
      <c r="S1053" s="78">
        <v>9.8000000000000007</v>
      </c>
      <c r="T1053" s="78">
        <f t="shared" si="732"/>
        <v>1.9599999999999991</v>
      </c>
      <c r="U1053" s="79">
        <v>0</v>
      </c>
      <c r="V1053" s="79">
        <v>0</v>
      </c>
      <c r="W1053" s="79">
        <v>0</v>
      </c>
      <c r="X1053" s="78">
        <v>0</v>
      </c>
      <c r="Y1053" s="78">
        <f t="shared" si="733"/>
        <v>0</v>
      </c>
      <c r="Z1053" s="79">
        <v>0</v>
      </c>
      <c r="AA1053" s="79">
        <v>0</v>
      </c>
      <c r="AB1053" s="79">
        <v>0</v>
      </c>
      <c r="AC1053" s="79">
        <v>0</v>
      </c>
      <c r="AD1053" s="78">
        <f t="shared" si="734"/>
        <v>0</v>
      </c>
      <c r="AE1053" s="79">
        <v>0</v>
      </c>
      <c r="AF1053" s="79">
        <v>0</v>
      </c>
      <c r="AG1053" s="79">
        <v>0</v>
      </c>
      <c r="AH1053" s="79">
        <v>0</v>
      </c>
      <c r="AI1053" s="78">
        <f t="shared" si="735"/>
        <v>0</v>
      </c>
      <c r="AJ1053" s="79">
        <v>0</v>
      </c>
      <c r="AK1053" s="79">
        <v>0</v>
      </c>
      <c r="AL1053" s="79">
        <v>0</v>
      </c>
      <c r="AM1053" s="79">
        <v>0</v>
      </c>
      <c r="AN1053" s="78">
        <f t="shared" si="736"/>
        <v>0</v>
      </c>
      <c r="AO1053" s="83">
        <f t="shared" si="737"/>
        <v>11.76</v>
      </c>
      <c r="AP1053" s="83">
        <f t="shared" si="738"/>
        <v>0</v>
      </c>
      <c r="AQ1053" s="83">
        <f t="shared" si="739"/>
        <v>0</v>
      </c>
      <c r="AR1053" s="83">
        <f t="shared" si="740"/>
        <v>9.8000000000000007</v>
      </c>
      <c r="AS1053" s="83">
        <f t="shared" si="741"/>
        <v>1.9599999999999991</v>
      </c>
    </row>
    <row r="1054" spans="1:45" ht="31.5">
      <c r="A1054" s="73" t="s">
        <v>2005</v>
      </c>
      <c r="B1054" s="140" t="s">
        <v>2202</v>
      </c>
      <c r="C1054" s="42" t="s">
        <v>2203</v>
      </c>
      <c r="D1054" s="77">
        <v>2020</v>
      </c>
      <c r="E1054" s="77">
        <v>2020</v>
      </c>
      <c r="F1054" s="92" t="s">
        <v>203</v>
      </c>
      <c r="G1054" s="92" t="s">
        <v>203</v>
      </c>
      <c r="H1054" s="92" t="s">
        <v>203</v>
      </c>
      <c r="I1054" s="81">
        <v>2.4</v>
      </c>
      <c r="J1054" s="78">
        <v>2.4</v>
      </c>
      <c r="K1054" s="79">
        <v>0</v>
      </c>
      <c r="L1054" s="79">
        <v>0</v>
      </c>
      <c r="M1054" s="79">
        <v>0</v>
      </c>
      <c r="N1054" s="79">
        <v>0</v>
      </c>
      <c r="O1054" s="79">
        <f t="shared" si="742"/>
        <v>0</v>
      </c>
      <c r="P1054" s="79">
        <v>2.4</v>
      </c>
      <c r="Q1054" s="79">
        <v>0</v>
      </c>
      <c r="R1054" s="79">
        <v>0</v>
      </c>
      <c r="S1054" s="78">
        <v>2</v>
      </c>
      <c r="T1054" s="78">
        <f t="shared" si="732"/>
        <v>0.39999999999999991</v>
      </c>
      <c r="U1054" s="79">
        <v>0</v>
      </c>
      <c r="V1054" s="79">
        <v>0</v>
      </c>
      <c r="W1054" s="79">
        <v>0</v>
      </c>
      <c r="X1054" s="78">
        <v>0</v>
      </c>
      <c r="Y1054" s="78">
        <f t="shared" si="733"/>
        <v>0</v>
      </c>
      <c r="Z1054" s="79">
        <v>0</v>
      </c>
      <c r="AA1054" s="79">
        <v>0</v>
      </c>
      <c r="AB1054" s="79">
        <v>0</v>
      </c>
      <c r="AC1054" s="79">
        <v>0</v>
      </c>
      <c r="AD1054" s="78">
        <f t="shared" si="734"/>
        <v>0</v>
      </c>
      <c r="AE1054" s="79">
        <v>0</v>
      </c>
      <c r="AF1054" s="79">
        <v>0</v>
      </c>
      <c r="AG1054" s="79">
        <v>0</v>
      </c>
      <c r="AH1054" s="79">
        <v>0</v>
      </c>
      <c r="AI1054" s="78">
        <f t="shared" si="735"/>
        <v>0</v>
      </c>
      <c r="AJ1054" s="79">
        <v>0</v>
      </c>
      <c r="AK1054" s="79">
        <v>0</v>
      </c>
      <c r="AL1054" s="79">
        <v>0</v>
      </c>
      <c r="AM1054" s="79">
        <v>0</v>
      </c>
      <c r="AN1054" s="78">
        <f t="shared" si="736"/>
        <v>0</v>
      </c>
      <c r="AO1054" s="83">
        <f t="shared" si="737"/>
        <v>2.4</v>
      </c>
      <c r="AP1054" s="83">
        <f t="shared" si="738"/>
        <v>0</v>
      </c>
      <c r="AQ1054" s="83">
        <f t="shared" si="739"/>
        <v>0</v>
      </c>
      <c r="AR1054" s="83">
        <f t="shared" si="740"/>
        <v>2</v>
      </c>
      <c r="AS1054" s="83">
        <f t="shared" si="741"/>
        <v>0.39999999999999991</v>
      </c>
    </row>
    <row r="1055" spans="1:45" ht="31.5">
      <c r="A1055" s="73" t="s">
        <v>2005</v>
      </c>
      <c r="B1055" s="140" t="s">
        <v>2204</v>
      </c>
      <c r="C1055" s="42" t="s">
        <v>2205</v>
      </c>
      <c r="D1055" s="77">
        <v>2020</v>
      </c>
      <c r="E1055" s="77">
        <v>2023</v>
      </c>
      <c r="F1055" s="92" t="s">
        <v>203</v>
      </c>
      <c r="G1055" s="92" t="s">
        <v>203</v>
      </c>
      <c r="H1055" s="92" t="s">
        <v>203</v>
      </c>
      <c r="I1055" s="81">
        <v>14.496</v>
      </c>
      <c r="J1055" s="78">
        <v>14.496</v>
      </c>
      <c r="K1055" s="79">
        <v>0</v>
      </c>
      <c r="L1055" s="79">
        <v>0</v>
      </c>
      <c r="M1055" s="79">
        <v>0</v>
      </c>
      <c r="N1055" s="79">
        <v>0</v>
      </c>
      <c r="O1055" s="79">
        <f t="shared" si="742"/>
        <v>0</v>
      </c>
      <c r="P1055" s="79">
        <v>5.4960000000000004</v>
      </c>
      <c r="Q1055" s="79">
        <v>0</v>
      </c>
      <c r="R1055" s="79">
        <v>0</v>
      </c>
      <c r="S1055" s="78">
        <v>4.58</v>
      </c>
      <c r="T1055" s="78">
        <f t="shared" si="732"/>
        <v>0.91600000000000037</v>
      </c>
      <c r="U1055" s="79">
        <v>0</v>
      </c>
      <c r="V1055" s="79">
        <v>0</v>
      </c>
      <c r="W1055" s="79">
        <v>0</v>
      </c>
      <c r="X1055" s="78">
        <v>0</v>
      </c>
      <c r="Y1055" s="78">
        <f t="shared" si="733"/>
        <v>0</v>
      </c>
      <c r="Z1055" s="79">
        <v>0</v>
      </c>
      <c r="AA1055" s="79">
        <v>0</v>
      </c>
      <c r="AB1055" s="79">
        <v>0</v>
      </c>
      <c r="AC1055" s="79">
        <v>0</v>
      </c>
      <c r="AD1055" s="78">
        <f t="shared" si="734"/>
        <v>0</v>
      </c>
      <c r="AE1055" s="79">
        <v>9</v>
      </c>
      <c r="AF1055" s="79">
        <v>0</v>
      </c>
      <c r="AG1055" s="79">
        <v>0</v>
      </c>
      <c r="AH1055" s="79">
        <v>7.5</v>
      </c>
      <c r="AI1055" s="78">
        <f t="shared" si="735"/>
        <v>1.5</v>
      </c>
      <c r="AJ1055" s="79">
        <v>0</v>
      </c>
      <c r="AK1055" s="79">
        <v>0</v>
      </c>
      <c r="AL1055" s="79">
        <v>0</v>
      </c>
      <c r="AM1055" s="79">
        <v>0</v>
      </c>
      <c r="AN1055" s="78">
        <f t="shared" si="736"/>
        <v>0</v>
      </c>
      <c r="AO1055" s="83">
        <f t="shared" si="737"/>
        <v>14.496</v>
      </c>
      <c r="AP1055" s="83">
        <f t="shared" si="738"/>
        <v>0</v>
      </c>
      <c r="AQ1055" s="83">
        <f t="shared" si="739"/>
        <v>0</v>
      </c>
      <c r="AR1055" s="83">
        <f t="shared" si="740"/>
        <v>12.08</v>
      </c>
      <c r="AS1055" s="83">
        <f t="shared" si="741"/>
        <v>2.4160000000000004</v>
      </c>
    </row>
    <row r="1056" spans="1:45" ht="31.5">
      <c r="A1056" s="73" t="s">
        <v>2005</v>
      </c>
      <c r="B1056" s="140" t="s">
        <v>2206</v>
      </c>
      <c r="C1056" s="42" t="s">
        <v>2207</v>
      </c>
      <c r="D1056" s="77">
        <v>2020</v>
      </c>
      <c r="E1056" s="77">
        <v>2020</v>
      </c>
      <c r="F1056" s="92" t="s">
        <v>203</v>
      </c>
      <c r="G1056" s="92" t="s">
        <v>203</v>
      </c>
      <c r="H1056" s="92" t="s">
        <v>203</v>
      </c>
      <c r="I1056" s="81">
        <v>6.5759999999999996</v>
      </c>
      <c r="J1056" s="78">
        <v>6.5759999999999996</v>
      </c>
      <c r="K1056" s="79">
        <v>0</v>
      </c>
      <c r="L1056" s="79">
        <v>0</v>
      </c>
      <c r="M1056" s="79">
        <v>0</v>
      </c>
      <c r="N1056" s="79">
        <v>0</v>
      </c>
      <c r="O1056" s="79">
        <f t="shared" si="742"/>
        <v>0</v>
      </c>
      <c r="P1056" s="79">
        <v>6.5759999999999996</v>
      </c>
      <c r="Q1056" s="79">
        <v>0</v>
      </c>
      <c r="R1056" s="79">
        <v>0</v>
      </c>
      <c r="S1056" s="78">
        <v>5.48</v>
      </c>
      <c r="T1056" s="78">
        <f t="shared" si="732"/>
        <v>1.0959999999999992</v>
      </c>
      <c r="U1056" s="79">
        <v>0</v>
      </c>
      <c r="V1056" s="79">
        <v>0</v>
      </c>
      <c r="W1056" s="79">
        <v>0</v>
      </c>
      <c r="X1056" s="78">
        <v>0</v>
      </c>
      <c r="Y1056" s="78">
        <f t="shared" si="733"/>
        <v>0</v>
      </c>
      <c r="Z1056" s="79">
        <v>0</v>
      </c>
      <c r="AA1056" s="79">
        <v>0</v>
      </c>
      <c r="AB1056" s="79">
        <v>0</v>
      </c>
      <c r="AC1056" s="79">
        <v>0</v>
      </c>
      <c r="AD1056" s="78">
        <f t="shared" si="734"/>
        <v>0</v>
      </c>
      <c r="AE1056" s="79">
        <v>0</v>
      </c>
      <c r="AF1056" s="79">
        <v>0</v>
      </c>
      <c r="AG1056" s="79">
        <v>0</v>
      </c>
      <c r="AH1056" s="79">
        <v>0</v>
      </c>
      <c r="AI1056" s="78">
        <f t="shared" si="735"/>
        <v>0</v>
      </c>
      <c r="AJ1056" s="79">
        <v>0</v>
      </c>
      <c r="AK1056" s="79">
        <v>0</v>
      </c>
      <c r="AL1056" s="79">
        <v>0</v>
      </c>
      <c r="AM1056" s="79">
        <v>0</v>
      </c>
      <c r="AN1056" s="78">
        <f t="shared" si="736"/>
        <v>0</v>
      </c>
      <c r="AO1056" s="83">
        <f t="shared" si="737"/>
        <v>6.5759999999999996</v>
      </c>
      <c r="AP1056" s="83">
        <f t="shared" si="738"/>
        <v>0</v>
      </c>
      <c r="AQ1056" s="83">
        <f t="shared" si="739"/>
        <v>0</v>
      </c>
      <c r="AR1056" s="83">
        <f t="shared" si="740"/>
        <v>5.48</v>
      </c>
      <c r="AS1056" s="83">
        <f t="shared" si="741"/>
        <v>1.0959999999999992</v>
      </c>
    </row>
    <row r="1057" spans="1:45" ht="63">
      <c r="A1057" s="73" t="s">
        <v>2005</v>
      </c>
      <c r="B1057" s="140" t="s">
        <v>2208</v>
      </c>
      <c r="C1057" s="42" t="s">
        <v>2209</v>
      </c>
      <c r="D1057" s="77">
        <v>2022</v>
      </c>
      <c r="E1057" s="77">
        <v>2022</v>
      </c>
      <c r="F1057" s="92" t="s">
        <v>203</v>
      </c>
      <c r="G1057" s="92" t="s">
        <v>203</v>
      </c>
      <c r="H1057" s="92" t="s">
        <v>203</v>
      </c>
      <c r="I1057" s="81">
        <v>11.58</v>
      </c>
      <c r="J1057" s="78">
        <v>11.58</v>
      </c>
      <c r="K1057" s="79">
        <v>0</v>
      </c>
      <c r="L1057" s="79">
        <v>0</v>
      </c>
      <c r="M1057" s="79">
        <v>0</v>
      </c>
      <c r="N1057" s="79">
        <v>0</v>
      </c>
      <c r="O1057" s="79">
        <f t="shared" si="742"/>
        <v>0</v>
      </c>
      <c r="P1057" s="79">
        <v>0</v>
      </c>
      <c r="Q1057" s="79">
        <v>0</v>
      </c>
      <c r="R1057" s="79">
        <v>0</v>
      </c>
      <c r="S1057" s="78">
        <v>0</v>
      </c>
      <c r="T1057" s="78">
        <f t="shared" si="732"/>
        <v>0</v>
      </c>
      <c r="U1057" s="79">
        <v>0</v>
      </c>
      <c r="V1057" s="79">
        <v>0</v>
      </c>
      <c r="W1057" s="79">
        <v>0</v>
      </c>
      <c r="X1057" s="78">
        <v>0</v>
      </c>
      <c r="Y1057" s="78">
        <f t="shared" si="733"/>
        <v>0</v>
      </c>
      <c r="Z1057" s="79">
        <v>11.58</v>
      </c>
      <c r="AA1057" s="79">
        <v>0</v>
      </c>
      <c r="AB1057" s="79">
        <v>0</v>
      </c>
      <c r="AC1057" s="79">
        <v>9.65</v>
      </c>
      <c r="AD1057" s="78">
        <f t="shared" si="734"/>
        <v>1.9299999999999997</v>
      </c>
      <c r="AE1057" s="79">
        <v>0</v>
      </c>
      <c r="AF1057" s="79">
        <v>0</v>
      </c>
      <c r="AG1057" s="79">
        <v>0</v>
      </c>
      <c r="AH1057" s="79">
        <v>0</v>
      </c>
      <c r="AI1057" s="78">
        <f t="shared" si="735"/>
        <v>0</v>
      </c>
      <c r="AJ1057" s="79">
        <v>0</v>
      </c>
      <c r="AK1057" s="79">
        <v>0</v>
      </c>
      <c r="AL1057" s="79">
        <v>0</v>
      </c>
      <c r="AM1057" s="79">
        <v>0</v>
      </c>
      <c r="AN1057" s="78">
        <f t="shared" si="736"/>
        <v>0</v>
      </c>
      <c r="AO1057" s="83">
        <f t="shared" si="737"/>
        <v>11.58</v>
      </c>
      <c r="AP1057" s="83">
        <f t="shared" si="738"/>
        <v>0</v>
      </c>
      <c r="AQ1057" s="83">
        <f t="shared" si="739"/>
        <v>0</v>
      </c>
      <c r="AR1057" s="83">
        <f t="shared" si="740"/>
        <v>9.65</v>
      </c>
      <c r="AS1057" s="83">
        <f t="shared" si="741"/>
        <v>1.9299999999999997</v>
      </c>
    </row>
    <row r="1058" spans="1:45" ht="31.5">
      <c r="A1058" s="73" t="s">
        <v>2005</v>
      </c>
      <c r="B1058" s="140" t="s">
        <v>2210</v>
      </c>
      <c r="C1058" s="42" t="s">
        <v>2211</v>
      </c>
      <c r="D1058" s="77">
        <v>2022</v>
      </c>
      <c r="E1058" s="77">
        <v>2022</v>
      </c>
      <c r="F1058" s="92" t="s">
        <v>203</v>
      </c>
      <c r="G1058" s="92" t="s">
        <v>203</v>
      </c>
      <c r="H1058" s="92" t="s">
        <v>203</v>
      </c>
      <c r="I1058" s="81">
        <v>2.58</v>
      </c>
      <c r="J1058" s="78">
        <v>2.58</v>
      </c>
      <c r="K1058" s="79">
        <v>0</v>
      </c>
      <c r="L1058" s="79">
        <v>0</v>
      </c>
      <c r="M1058" s="79">
        <v>0</v>
      </c>
      <c r="N1058" s="79">
        <v>0</v>
      </c>
      <c r="O1058" s="79">
        <f t="shared" si="742"/>
        <v>0</v>
      </c>
      <c r="P1058" s="79">
        <v>0</v>
      </c>
      <c r="Q1058" s="79">
        <v>0</v>
      </c>
      <c r="R1058" s="79">
        <v>0</v>
      </c>
      <c r="S1058" s="78">
        <v>0</v>
      </c>
      <c r="T1058" s="78">
        <f t="shared" si="732"/>
        <v>0</v>
      </c>
      <c r="U1058" s="79">
        <v>0</v>
      </c>
      <c r="V1058" s="79">
        <v>0</v>
      </c>
      <c r="W1058" s="79">
        <v>0</v>
      </c>
      <c r="X1058" s="78">
        <v>0</v>
      </c>
      <c r="Y1058" s="78">
        <f t="shared" si="733"/>
        <v>0</v>
      </c>
      <c r="Z1058" s="79">
        <v>2.58</v>
      </c>
      <c r="AA1058" s="79">
        <v>0</v>
      </c>
      <c r="AB1058" s="79">
        <v>0</v>
      </c>
      <c r="AC1058" s="79">
        <v>2.15</v>
      </c>
      <c r="AD1058" s="78">
        <f t="shared" si="734"/>
        <v>0.43000000000000016</v>
      </c>
      <c r="AE1058" s="79">
        <v>0</v>
      </c>
      <c r="AF1058" s="79">
        <v>0</v>
      </c>
      <c r="AG1058" s="79">
        <v>0</v>
      </c>
      <c r="AH1058" s="79">
        <v>0</v>
      </c>
      <c r="AI1058" s="78">
        <f t="shared" si="735"/>
        <v>0</v>
      </c>
      <c r="AJ1058" s="79">
        <v>0</v>
      </c>
      <c r="AK1058" s="79">
        <v>0</v>
      </c>
      <c r="AL1058" s="79">
        <v>0</v>
      </c>
      <c r="AM1058" s="79">
        <v>0</v>
      </c>
      <c r="AN1058" s="78">
        <f t="shared" si="736"/>
        <v>0</v>
      </c>
      <c r="AO1058" s="83">
        <f t="shared" si="737"/>
        <v>2.58</v>
      </c>
      <c r="AP1058" s="83">
        <f t="shared" si="738"/>
        <v>0</v>
      </c>
      <c r="AQ1058" s="83">
        <f t="shared" si="739"/>
        <v>0</v>
      </c>
      <c r="AR1058" s="83">
        <f t="shared" si="740"/>
        <v>2.15</v>
      </c>
      <c r="AS1058" s="83">
        <f t="shared" si="741"/>
        <v>0.43000000000000016</v>
      </c>
    </row>
    <row r="1059" spans="1:45" ht="31.5">
      <c r="A1059" s="73" t="s">
        <v>2005</v>
      </c>
      <c r="B1059" s="140" t="s">
        <v>2212</v>
      </c>
      <c r="C1059" s="42" t="s">
        <v>2213</v>
      </c>
      <c r="D1059" s="77">
        <v>2022</v>
      </c>
      <c r="E1059" s="77">
        <v>2022</v>
      </c>
      <c r="F1059" s="92" t="s">
        <v>203</v>
      </c>
      <c r="G1059" s="92" t="s">
        <v>203</v>
      </c>
      <c r="H1059" s="92" t="s">
        <v>203</v>
      </c>
      <c r="I1059" s="81">
        <v>1.458</v>
      </c>
      <c r="J1059" s="78">
        <v>1.458</v>
      </c>
      <c r="K1059" s="79">
        <v>0</v>
      </c>
      <c r="L1059" s="79">
        <v>0</v>
      </c>
      <c r="M1059" s="79">
        <v>0</v>
      </c>
      <c r="N1059" s="79">
        <v>0</v>
      </c>
      <c r="O1059" s="79">
        <f t="shared" si="742"/>
        <v>0</v>
      </c>
      <c r="P1059" s="79">
        <v>0</v>
      </c>
      <c r="Q1059" s="79">
        <v>0</v>
      </c>
      <c r="R1059" s="79">
        <v>0</v>
      </c>
      <c r="S1059" s="78">
        <v>0</v>
      </c>
      <c r="T1059" s="78">
        <f t="shared" si="732"/>
        <v>0</v>
      </c>
      <c r="U1059" s="79">
        <v>0</v>
      </c>
      <c r="V1059" s="79">
        <v>0</v>
      </c>
      <c r="W1059" s="79">
        <v>0</v>
      </c>
      <c r="X1059" s="78">
        <v>0</v>
      </c>
      <c r="Y1059" s="78">
        <f t="shared" si="733"/>
        <v>0</v>
      </c>
      <c r="Z1059" s="79">
        <v>1.458</v>
      </c>
      <c r="AA1059" s="79">
        <v>0</v>
      </c>
      <c r="AB1059" s="79">
        <v>0</v>
      </c>
      <c r="AC1059" s="79">
        <v>1.2150000000000001</v>
      </c>
      <c r="AD1059" s="78">
        <f t="shared" si="734"/>
        <v>0.24299999999999988</v>
      </c>
      <c r="AE1059" s="79">
        <v>0</v>
      </c>
      <c r="AF1059" s="79">
        <v>0</v>
      </c>
      <c r="AG1059" s="79">
        <v>0</v>
      </c>
      <c r="AH1059" s="79">
        <v>0</v>
      </c>
      <c r="AI1059" s="78">
        <f t="shared" si="735"/>
        <v>0</v>
      </c>
      <c r="AJ1059" s="79">
        <v>0</v>
      </c>
      <c r="AK1059" s="79">
        <v>0</v>
      </c>
      <c r="AL1059" s="79">
        <v>0</v>
      </c>
      <c r="AM1059" s="79">
        <v>0</v>
      </c>
      <c r="AN1059" s="78">
        <f t="shared" si="736"/>
        <v>0</v>
      </c>
      <c r="AO1059" s="83">
        <f t="shared" si="737"/>
        <v>1.458</v>
      </c>
      <c r="AP1059" s="83">
        <f t="shared" si="738"/>
        <v>0</v>
      </c>
      <c r="AQ1059" s="83">
        <f t="shared" si="739"/>
        <v>0</v>
      </c>
      <c r="AR1059" s="83">
        <f t="shared" si="740"/>
        <v>1.2150000000000001</v>
      </c>
      <c r="AS1059" s="83">
        <f t="shared" si="741"/>
        <v>0.24299999999999988</v>
      </c>
    </row>
    <row r="1060" spans="1:45" ht="47.25">
      <c r="A1060" s="73" t="s">
        <v>2005</v>
      </c>
      <c r="B1060" s="140" t="s">
        <v>2214</v>
      </c>
      <c r="C1060" s="42" t="s">
        <v>2215</v>
      </c>
      <c r="D1060" s="77">
        <v>2022</v>
      </c>
      <c r="E1060" s="77">
        <v>2024</v>
      </c>
      <c r="F1060" s="92" t="s">
        <v>203</v>
      </c>
      <c r="G1060" s="92" t="s">
        <v>203</v>
      </c>
      <c r="H1060" s="92" t="s">
        <v>203</v>
      </c>
      <c r="I1060" s="81">
        <v>9.0240000000000009</v>
      </c>
      <c r="J1060" s="78">
        <v>9.0240000000000009</v>
      </c>
      <c r="K1060" s="79">
        <v>0</v>
      </c>
      <c r="L1060" s="79">
        <v>0</v>
      </c>
      <c r="M1060" s="79">
        <v>0</v>
      </c>
      <c r="N1060" s="79">
        <v>0</v>
      </c>
      <c r="O1060" s="79">
        <f t="shared" si="742"/>
        <v>0</v>
      </c>
      <c r="P1060" s="79">
        <v>0</v>
      </c>
      <c r="Q1060" s="79">
        <v>0</v>
      </c>
      <c r="R1060" s="79">
        <v>0</v>
      </c>
      <c r="S1060" s="78">
        <v>0</v>
      </c>
      <c r="T1060" s="78">
        <f t="shared" si="732"/>
        <v>0</v>
      </c>
      <c r="U1060" s="79">
        <v>0</v>
      </c>
      <c r="V1060" s="79">
        <v>0</v>
      </c>
      <c r="W1060" s="79">
        <v>0</v>
      </c>
      <c r="X1060" s="78">
        <v>0</v>
      </c>
      <c r="Y1060" s="78">
        <f t="shared" si="733"/>
        <v>0</v>
      </c>
      <c r="Z1060" s="79">
        <v>4.32</v>
      </c>
      <c r="AA1060" s="79">
        <v>0</v>
      </c>
      <c r="AB1060" s="79">
        <v>0</v>
      </c>
      <c r="AC1060" s="79">
        <v>3.6</v>
      </c>
      <c r="AD1060" s="78">
        <f t="shared" si="734"/>
        <v>0.7200000000000002</v>
      </c>
      <c r="AE1060" s="79">
        <v>0</v>
      </c>
      <c r="AF1060" s="79">
        <v>0</v>
      </c>
      <c r="AG1060" s="79">
        <v>0</v>
      </c>
      <c r="AH1060" s="79">
        <v>0</v>
      </c>
      <c r="AI1060" s="78">
        <f t="shared" si="735"/>
        <v>0</v>
      </c>
      <c r="AJ1060" s="79">
        <v>4.7039999999999997</v>
      </c>
      <c r="AK1060" s="79">
        <v>0</v>
      </c>
      <c r="AL1060" s="79">
        <v>0</v>
      </c>
      <c r="AM1060" s="79">
        <v>3.92</v>
      </c>
      <c r="AN1060" s="78">
        <f t="shared" si="736"/>
        <v>0.78399999999999981</v>
      </c>
      <c r="AO1060" s="83">
        <f t="shared" si="737"/>
        <v>9.0240000000000009</v>
      </c>
      <c r="AP1060" s="83">
        <f t="shared" si="738"/>
        <v>0</v>
      </c>
      <c r="AQ1060" s="83">
        <f t="shared" si="739"/>
        <v>0</v>
      </c>
      <c r="AR1060" s="83">
        <f t="shared" si="740"/>
        <v>7.52</v>
      </c>
      <c r="AS1060" s="83">
        <f t="shared" si="741"/>
        <v>1.504</v>
      </c>
    </row>
    <row r="1061" spans="1:45" ht="47.25">
      <c r="A1061" s="73" t="s">
        <v>2005</v>
      </c>
      <c r="B1061" s="140" t="s">
        <v>2216</v>
      </c>
      <c r="C1061" s="42" t="s">
        <v>2217</v>
      </c>
      <c r="D1061" s="77">
        <v>2024</v>
      </c>
      <c r="E1061" s="77">
        <v>2024</v>
      </c>
      <c r="F1061" s="92" t="s">
        <v>203</v>
      </c>
      <c r="G1061" s="92" t="s">
        <v>203</v>
      </c>
      <c r="H1061" s="92" t="s">
        <v>203</v>
      </c>
      <c r="I1061" s="81">
        <v>21.815999999999999</v>
      </c>
      <c r="J1061" s="78">
        <v>21.815999999999999</v>
      </c>
      <c r="K1061" s="79">
        <v>0</v>
      </c>
      <c r="L1061" s="79">
        <v>0</v>
      </c>
      <c r="M1061" s="79">
        <v>0</v>
      </c>
      <c r="N1061" s="79">
        <v>0</v>
      </c>
      <c r="O1061" s="79">
        <f t="shared" si="742"/>
        <v>0</v>
      </c>
      <c r="P1061" s="79">
        <v>0</v>
      </c>
      <c r="Q1061" s="79">
        <v>0</v>
      </c>
      <c r="R1061" s="79">
        <v>0</v>
      </c>
      <c r="S1061" s="78">
        <v>0</v>
      </c>
      <c r="T1061" s="78">
        <f t="shared" si="732"/>
        <v>0</v>
      </c>
      <c r="U1061" s="79">
        <v>0</v>
      </c>
      <c r="V1061" s="79">
        <v>0</v>
      </c>
      <c r="W1061" s="79">
        <v>0</v>
      </c>
      <c r="X1061" s="78">
        <v>0</v>
      </c>
      <c r="Y1061" s="78">
        <f t="shared" si="733"/>
        <v>0</v>
      </c>
      <c r="Z1061" s="79">
        <v>0</v>
      </c>
      <c r="AA1061" s="79">
        <v>0</v>
      </c>
      <c r="AB1061" s="79">
        <v>0</v>
      </c>
      <c r="AC1061" s="79">
        <v>0</v>
      </c>
      <c r="AD1061" s="78">
        <f t="shared" si="734"/>
        <v>0</v>
      </c>
      <c r="AE1061" s="79">
        <v>0</v>
      </c>
      <c r="AF1061" s="79">
        <v>0</v>
      </c>
      <c r="AG1061" s="79">
        <v>0</v>
      </c>
      <c r="AH1061" s="79">
        <v>0</v>
      </c>
      <c r="AI1061" s="78">
        <f t="shared" si="735"/>
        <v>0</v>
      </c>
      <c r="AJ1061" s="79">
        <v>21.815999999999999</v>
      </c>
      <c r="AK1061" s="79">
        <v>0</v>
      </c>
      <c r="AL1061" s="79">
        <v>0</v>
      </c>
      <c r="AM1061" s="79">
        <v>18.18</v>
      </c>
      <c r="AN1061" s="78">
        <f t="shared" si="736"/>
        <v>3.6359999999999992</v>
      </c>
      <c r="AO1061" s="83">
        <f t="shared" si="737"/>
        <v>21.815999999999999</v>
      </c>
      <c r="AP1061" s="83">
        <f t="shared" si="738"/>
        <v>0</v>
      </c>
      <c r="AQ1061" s="83">
        <f t="shared" si="739"/>
        <v>0</v>
      </c>
      <c r="AR1061" s="83">
        <f t="shared" si="740"/>
        <v>18.18</v>
      </c>
      <c r="AS1061" s="83">
        <f t="shared" si="741"/>
        <v>3.6359999999999992</v>
      </c>
    </row>
    <row r="1062" spans="1:45" ht="31.5">
      <c r="A1062" s="73" t="s">
        <v>2005</v>
      </c>
      <c r="B1062" s="140" t="s">
        <v>2218</v>
      </c>
      <c r="C1062" s="42" t="s">
        <v>2219</v>
      </c>
      <c r="D1062" s="77">
        <v>2024</v>
      </c>
      <c r="E1062" s="77">
        <v>2024</v>
      </c>
      <c r="F1062" s="92" t="s">
        <v>203</v>
      </c>
      <c r="G1062" s="92" t="s">
        <v>203</v>
      </c>
      <c r="H1062" s="92" t="s">
        <v>203</v>
      </c>
      <c r="I1062" s="81">
        <v>2.76</v>
      </c>
      <c r="J1062" s="78">
        <v>2.76</v>
      </c>
      <c r="K1062" s="79">
        <v>0</v>
      </c>
      <c r="L1062" s="79">
        <v>0</v>
      </c>
      <c r="M1062" s="79">
        <v>0</v>
      </c>
      <c r="N1062" s="79">
        <v>0</v>
      </c>
      <c r="O1062" s="79">
        <f t="shared" si="742"/>
        <v>0</v>
      </c>
      <c r="P1062" s="79">
        <v>0</v>
      </c>
      <c r="Q1062" s="79">
        <v>0</v>
      </c>
      <c r="R1062" s="79">
        <v>0</v>
      </c>
      <c r="S1062" s="78">
        <v>0</v>
      </c>
      <c r="T1062" s="78">
        <f t="shared" si="732"/>
        <v>0</v>
      </c>
      <c r="U1062" s="79">
        <v>0</v>
      </c>
      <c r="V1062" s="79">
        <v>0</v>
      </c>
      <c r="W1062" s="79">
        <v>0</v>
      </c>
      <c r="X1062" s="78">
        <v>0</v>
      </c>
      <c r="Y1062" s="78">
        <f t="shared" si="733"/>
        <v>0</v>
      </c>
      <c r="Z1062" s="79">
        <v>0</v>
      </c>
      <c r="AA1062" s="79">
        <v>0</v>
      </c>
      <c r="AB1062" s="79">
        <v>0</v>
      </c>
      <c r="AC1062" s="79">
        <v>0</v>
      </c>
      <c r="AD1062" s="78">
        <f t="shared" si="734"/>
        <v>0</v>
      </c>
      <c r="AE1062" s="79">
        <v>0</v>
      </c>
      <c r="AF1062" s="79">
        <v>0</v>
      </c>
      <c r="AG1062" s="79">
        <v>0</v>
      </c>
      <c r="AH1062" s="79">
        <v>0</v>
      </c>
      <c r="AI1062" s="78">
        <f t="shared" si="735"/>
        <v>0</v>
      </c>
      <c r="AJ1062" s="79">
        <v>2.76</v>
      </c>
      <c r="AK1062" s="79">
        <v>0</v>
      </c>
      <c r="AL1062" s="79">
        <v>0</v>
      </c>
      <c r="AM1062" s="79">
        <v>2.2999999999999998</v>
      </c>
      <c r="AN1062" s="78">
        <f t="shared" si="736"/>
        <v>0.45999999999999996</v>
      </c>
      <c r="AO1062" s="83">
        <f t="shared" si="737"/>
        <v>2.76</v>
      </c>
      <c r="AP1062" s="83">
        <f t="shared" si="738"/>
        <v>0</v>
      </c>
      <c r="AQ1062" s="83">
        <f t="shared" si="739"/>
        <v>0</v>
      </c>
      <c r="AR1062" s="83">
        <f t="shared" si="740"/>
        <v>2.2999999999999998</v>
      </c>
      <c r="AS1062" s="83">
        <f t="shared" si="741"/>
        <v>0.45999999999999996</v>
      </c>
    </row>
    <row r="1063" spans="1:45" ht="31.5">
      <c r="A1063" s="73" t="s">
        <v>2005</v>
      </c>
      <c r="B1063" s="140" t="s">
        <v>2220</v>
      </c>
      <c r="C1063" s="42" t="s">
        <v>2221</v>
      </c>
      <c r="D1063" s="77">
        <v>2024</v>
      </c>
      <c r="E1063" s="77">
        <v>2024</v>
      </c>
      <c r="F1063" s="92" t="s">
        <v>203</v>
      </c>
      <c r="G1063" s="92" t="s">
        <v>203</v>
      </c>
      <c r="H1063" s="92" t="s">
        <v>203</v>
      </c>
      <c r="I1063" s="81">
        <v>7.92</v>
      </c>
      <c r="J1063" s="78">
        <v>7.92</v>
      </c>
      <c r="K1063" s="79">
        <v>0</v>
      </c>
      <c r="L1063" s="79">
        <v>0</v>
      </c>
      <c r="M1063" s="79">
        <v>0</v>
      </c>
      <c r="N1063" s="79">
        <v>0</v>
      </c>
      <c r="O1063" s="79">
        <f t="shared" si="742"/>
        <v>0</v>
      </c>
      <c r="P1063" s="79">
        <v>0</v>
      </c>
      <c r="Q1063" s="79">
        <v>0</v>
      </c>
      <c r="R1063" s="79">
        <v>0</v>
      </c>
      <c r="S1063" s="78">
        <v>0</v>
      </c>
      <c r="T1063" s="78">
        <f t="shared" si="732"/>
        <v>0</v>
      </c>
      <c r="U1063" s="79">
        <v>0</v>
      </c>
      <c r="V1063" s="79">
        <v>0</v>
      </c>
      <c r="W1063" s="79">
        <v>0</v>
      </c>
      <c r="X1063" s="78">
        <v>0</v>
      </c>
      <c r="Y1063" s="78">
        <f t="shared" si="733"/>
        <v>0</v>
      </c>
      <c r="Z1063" s="79">
        <v>0</v>
      </c>
      <c r="AA1063" s="79">
        <v>0</v>
      </c>
      <c r="AB1063" s="79">
        <v>0</v>
      </c>
      <c r="AC1063" s="79">
        <v>0</v>
      </c>
      <c r="AD1063" s="78">
        <f t="shared" si="734"/>
        <v>0</v>
      </c>
      <c r="AE1063" s="79">
        <v>0</v>
      </c>
      <c r="AF1063" s="79">
        <v>0</v>
      </c>
      <c r="AG1063" s="79">
        <v>0</v>
      </c>
      <c r="AH1063" s="79">
        <v>0</v>
      </c>
      <c r="AI1063" s="78">
        <f t="shared" si="735"/>
        <v>0</v>
      </c>
      <c r="AJ1063" s="79">
        <v>7.92</v>
      </c>
      <c r="AK1063" s="79">
        <v>0</v>
      </c>
      <c r="AL1063" s="79">
        <v>0</v>
      </c>
      <c r="AM1063" s="79">
        <v>6.6</v>
      </c>
      <c r="AN1063" s="78">
        <f t="shared" si="736"/>
        <v>1.3200000000000003</v>
      </c>
      <c r="AO1063" s="83">
        <f t="shared" si="737"/>
        <v>7.92</v>
      </c>
      <c r="AP1063" s="83">
        <f t="shared" si="738"/>
        <v>0</v>
      </c>
      <c r="AQ1063" s="83">
        <f t="shared" si="739"/>
        <v>0</v>
      </c>
      <c r="AR1063" s="83">
        <f t="shared" si="740"/>
        <v>6.6</v>
      </c>
      <c r="AS1063" s="83">
        <f t="shared" si="741"/>
        <v>1.3200000000000003</v>
      </c>
    </row>
    <row r="1064" spans="1:45" ht="31.5">
      <c r="A1064" s="73" t="s">
        <v>2005</v>
      </c>
      <c r="B1064" s="140" t="s">
        <v>2222</v>
      </c>
      <c r="C1064" s="42" t="s">
        <v>2223</v>
      </c>
      <c r="D1064" s="77">
        <v>2017</v>
      </c>
      <c r="E1064" s="77">
        <v>2019</v>
      </c>
      <c r="F1064" s="78" t="s">
        <v>203</v>
      </c>
      <c r="G1064" s="78" t="s">
        <v>203</v>
      </c>
      <c r="H1064" s="78" t="s">
        <v>203</v>
      </c>
      <c r="I1064" s="78">
        <v>1.5312000000000001</v>
      </c>
      <c r="J1064" s="78">
        <v>0.83499999999999996</v>
      </c>
      <c r="K1064" s="79">
        <v>0.83499999999999996</v>
      </c>
      <c r="L1064" s="79">
        <v>0</v>
      </c>
      <c r="M1064" s="79">
        <v>0</v>
      </c>
      <c r="N1064" s="79">
        <v>0.69583333333333341</v>
      </c>
      <c r="O1064" s="79">
        <f t="shared" si="742"/>
        <v>0.13916666666666655</v>
      </c>
      <c r="P1064" s="79">
        <v>0</v>
      </c>
      <c r="Q1064" s="79">
        <v>0</v>
      </c>
      <c r="R1064" s="79">
        <v>0</v>
      </c>
      <c r="S1064" s="78">
        <v>-3.3333333249174758E-9</v>
      </c>
      <c r="T1064" s="78">
        <f t="shared" si="732"/>
        <v>3.3333333249174758E-9</v>
      </c>
      <c r="U1064" s="79">
        <v>0</v>
      </c>
      <c r="V1064" s="79">
        <v>0</v>
      </c>
      <c r="W1064" s="79">
        <v>0</v>
      </c>
      <c r="X1064" s="78">
        <v>0</v>
      </c>
      <c r="Y1064" s="78">
        <f t="shared" si="733"/>
        <v>0</v>
      </c>
      <c r="Z1064" s="79">
        <v>0</v>
      </c>
      <c r="AA1064" s="79">
        <v>0</v>
      </c>
      <c r="AB1064" s="79">
        <v>0</v>
      </c>
      <c r="AC1064" s="79">
        <v>0</v>
      </c>
      <c r="AD1064" s="78">
        <f t="shared" si="734"/>
        <v>0</v>
      </c>
      <c r="AE1064" s="79">
        <v>0</v>
      </c>
      <c r="AF1064" s="79">
        <v>0</v>
      </c>
      <c r="AG1064" s="79">
        <v>0</v>
      </c>
      <c r="AH1064" s="79">
        <v>0</v>
      </c>
      <c r="AI1064" s="78">
        <f t="shared" si="735"/>
        <v>0</v>
      </c>
      <c r="AJ1064" s="79">
        <v>0</v>
      </c>
      <c r="AK1064" s="79">
        <v>0</v>
      </c>
      <c r="AL1064" s="79">
        <v>0</v>
      </c>
      <c r="AM1064" s="79">
        <v>0</v>
      </c>
      <c r="AN1064" s="78">
        <f t="shared" si="736"/>
        <v>0</v>
      </c>
      <c r="AO1064" s="83">
        <f t="shared" si="737"/>
        <v>0.83499999999999996</v>
      </c>
      <c r="AP1064" s="83">
        <f t="shared" si="738"/>
        <v>0</v>
      </c>
      <c r="AQ1064" s="83">
        <f t="shared" si="739"/>
        <v>0</v>
      </c>
      <c r="AR1064" s="83">
        <f t="shared" si="740"/>
        <v>0.69583333000000014</v>
      </c>
      <c r="AS1064" s="83">
        <f t="shared" si="741"/>
        <v>0.13916666999999988</v>
      </c>
    </row>
    <row r="1065" spans="1:45" ht="31.5">
      <c r="A1065" s="73" t="s">
        <v>2005</v>
      </c>
      <c r="B1065" s="140" t="s">
        <v>2224</v>
      </c>
      <c r="C1065" s="42" t="s">
        <v>2225</v>
      </c>
      <c r="D1065" s="91">
        <v>2018</v>
      </c>
      <c r="E1065" s="91">
        <v>2019</v>
      </c>
      <c r="F1065" s="78" t="s">
        <v>203</v>
      </c>
      <c r="G1065" s="78" t="s">
        <v>203</v>
      </c>
      <c r="H1065" s="78" t="s">
        <v>203</v>
      </c>
      <c r="I1065" s="78">
        <v>0.74613954999999987</v>
      </c>
      <c r="J1065" s="78">
        <v>0.39385799999999993</v>
      </c>
      <c r="K1065" s="79">
        <v>0.39385799999999993</v>
      </c>
      <c r="L1065" s="79">
        <v>0</v>
      </c>
      <c r="M1065" s="79">
        <v>0</v>
      </c>
      <c r="N1065" s="78">
        <v>0.32821499999999998</v>
      </c>
      <c r="O1065" s="78">
        <f t="shared" si="742"/>
        <v>6.5642999999999951E-2</v>
      </c>
      <c r="P1065" s="79">
        <v>0</v>
      </c>
      <c r="Q1065" s="79">
        <v>0</v>
      </c>
      <c r="R1065" s="79">
        <v>0</v>
      </c>
      <c r="S1065" s="78">
        <v>0</v>
      </c>
      <c r="T1065" s="78">
        <f t="shared" si="732"/>
        <v>0</v>
      </c>
      <c r="U1065" s="79">
        <v>0</v>
      </c>
      <c r="V1065" s="79">
        <v>0</v>
      </c>
      <c r="W1065" s="79">
        <v>0</v>
      </c>
      <c r="X1065" s="78">
        <v>0</v>
      </c>
      <c r="Y1065" s="78">
        <f t="shared" si="733"/>
        <v>0</v>
      </c>
      <c r="Z1065" s="79">
        <v>0</v>
      </c>
      <c r="AA1065" s="79">
        <v>0</v>
      </c>
      <c r="AB1065" s="79">
        <v>0</v>
      </c>
      <c r="AC1065" s="79">
        <v>0</v>
      </c>
      <c r="AD1065" s="78">
        <f t="shared" si="734"/>
        <v>0</v>
      </c>
      <c r="AE1065" s="79">
        <v>0</v>
      </c>
      <c r="AF1065" s="79">
        <v>0</v>
      </c>
      <c r="AG1065" s="79">
        <v>0</v>
      </c>
      <c r="AH1065" s="79">
        <v>0</v>
      </c>
      <c r="AI1065" s="78">
        <f t="shared" si="735"/>
        <v>0</v>
      </c>
      <c r="AJ1065" s="79">
        <v>0</v>
      </c>
      <c r="AK1065" s="79">
        <v>0</v>
      </c>
      <c r="AL1065" s="79">
        <v>0</v>
      </c>
      <c r="AM1065" s="79">
        <v>0</v>
      </c>
      <c r="AN1065" s="78">
        <f t="shared" si="736"/>
        <v>0</v>
      </c>
      <c r="AO1065" s="83">
        <f t="shared" si="737"/>
        <v>0.39385799999999993</v>
      </c>
      <c r="AP1065" s="83">
        <f t="shared" si="738"/>
        <v>0</v>
      </c>
      <c r="AQ1065" s="83">
        <f t="shared" si="739"/>
        <v>0</v>
      </c>
      <c r="AR1065" s="83">
        <f t="shared" si="740"/>
        <v>0.32821499999999998</v>
      </c>
      <c r="AS1065" s="83">
        <f t="shared" si="741"/>
        <v>6.5642999999999951E-2</v>
      </c>
    </row>
    <row r="1066" spans="1:45" ht="31.5">
      <c r="A1066" s="73" t="s">
        <v>2005</v>
      </c>
      <c r="B1066" s="140" t="s">
        <v>2226</v>
      </c>
      <c r="C1066" s="42" t="s">
        <v>2227</v>
      </c>
      <c r="D1066" s="91">
        <v>2019</v>
      </c>
      <c r="E1066" s="91">
        <v>2019</v>
      </c>
      <c r="F1066" s="78" t="s">
        <v>203</v>
      </c>
      <c r="G1066" s="78" t="s">
        <v>203</v>
      </c>
      <c r="H1066" s="78" t="s">
        <v>203</v>
      </c>
      <c r="I1066" s="81">
        <v>0.17879999999999999</v>
      </c>
      <c r="J1066" s="78">
        <v>0.17879999999999999</v>
      </c>
      <c r="K1066" s="79">
        <v>0.17879999999999999</v>
      </c>
      <c r="L1066" s="79">
        <v>0</v>
      </c>
      <c r="M1066" s="79">
        <v>0</v>
      </c>
      <c r="N1066" s="79">
        <v>0.14899999999999999</v>
      </c>
      <c r="O1066" s="79">
        <f t="shared" si="742"/>
        <v>2.9799999999999993E-2</v>
      </c>
      <c r="P1066" s="79">
        <v>0</v>
      </c>
      <c r="Q1066" s="79">
        <v>0</v>
      </c>
      <c r="R1066" s="79">
        <v>0</v>
      </c>
      <c r="S1066" s="78">
        <v>0</v>
      </c>
      <c r="T1066" s="78">
        <f t="shared" si="732"/>
        <v>0</v>
      </c>
      <c r="U1066" s="79">
        <v>0</v>
      </c>
      <c r="V1066" s="79">
        <v>0</v>
      </c>
      <c r="W1066" s="79">
        <v>0</v>
      </c>
      <c r="X1066" s="79">
        <v>0</v>
      </c>
      <c r="Y1066" s="78">
        <f t="shared" si="733"/>
        <v>0</v>
      </c>
      <c r="Z1066" s="79">
        <v>0</v>
      </c>
      <c r="AA1066" s="79">
        <v>0</v>
      </c>
      <c r="AB1066" s="79">
        <v>0</v>
      </c>
      <c r="AC1066" s="79">
        <v>0</v>
      </c>
      <c r="AD1066" s="78">
        <f t="shared" si="734"/>
        <v>0</v>
      </c>
      <c r="AE1066" s="79">
        <v>0</v>
      </c>
      <c r="AF1066" s="79">
        <v>0</v>
      </c>
      <c r="AG1066" s="79">
        <v>0</v>
      </c>
      <c r="AH1066" s="79">
        <v>0</v>
      </c>
      <c r="AI1066" s="78">
        <f t="shared" si="735"/>
        <v>0</v>
      </c>
      <c r="AJ1066" s="79">
        <v>0</v>
      </c>
      <c r="AK1066" s="79">
        <v>0</v>
      </c>
      <c r="AL1066" s="79">
        <v>0</v>
      </c>
      <c r="AM1066" s="79">
        <v>0</v>
      </c>
      <c r="AN1066" s="78">
        <f t="shared" si="736"/>
        <v>0</v>
      </c>
      <c r="AO1066" s="83">
        <f t="shared" si="737"/>
        <v>0.17879999999999999</v>
      </c>
      <c r="AP1066" s="83">
        <f t="shared" si="738"/>
        <v>0</v>
      </c>
      <c r="AQ1066" s="83">
        <f t="shared" si="739"/>
        <v>0</v>
      </c>
      <c r="AR1066" s="83">
        <f t="shared" si="740"/>
        <v>0.14899999999999999</v>
      </c>
      <c r="AS1066" s="83">
        <f t="shared" si="741"/>
        <v>2.9799999999999993E-2</v>
      </c>
    </row>
    <row r="1067" spans="1:45" ht="31.5">
      <c r="A1067" s="73" t="s">
        <v>2005</v>
      </c>
      <c r="B1067" s="140" t="s">
        <v>2228</v>
      </c>
      <c r="C1067" s="42" t="s">
        <v>2229</v>
      </c>
      <c r="D1067" s="91">
        <v>2019</v>
      </c>
      <c r="E1067" s="91">
        <v>2019</v>
      </c>
      <c r="F1067" s="78" t="s">
        <v>203</v>
      </c>
      <c r="G1067" s="78" t="s">
        <v>203</v>
      </c>
      <c r="H1067" s="78" t="s">
        <v>203</v>
      </c>
      <c r="I1067" s="81">
        <v>1.1884836000000001</v>
      </c>
      <c r="J1067" s="78">
        <v>1.1884836000000001</v>
      </c>
      <c r="K1067" s="79">
        <v>1.1884836000000001</v>
      </c>
      <c r="L1067" s="79">
        <v>0</v>
      </c>
      <c r="M1067" s="79">
        <v>0</v>
      </c>
      <c r="N1067" s="79">
        <v>0.99040300000000003</v>
      </c>
      <c r="O1067" s="79">
        <f t="shared" si="742"/>
        <v>0.19808060000000005</v>
      </c>
      <c r="P1067" s="79">
        <v>0</v>
      </c>
      <c r="Q1067" s="79">
        <v>0</v>
      </c>
      <c r="R1067" s="79">
        <v>0</v>
      </c>
      <c r="S1067" s="78">
        <v>0</v>
      </c>
      <c r="T1067" s="78">
        <f t="shared" si="732"/>
        <v>0</v>
      </c>
      <c r="U1067" s="79">
        <v>0</v>
      </c>
      <c r="V1067" s="79">
        <v>0</v>
      </c>
      <c r="W1067" s="79">
        <v>0</v>
      </c>
      <c r="X1067" s="78">
        <v>0</v>
      </c>
      <c r="Y1067" s="78">
        <f t="shared" si="733"/>
        <v>0</v>
      </c>
      <c r="Z1067" s="79">
        <v>0</v>
      </c>
      <c r="AA1067" s="79">
        <v>0</v>
      </c>
      <c r="AB1067" s="79">
        <v>0</v>
      </c>
      <c r="AC1067" s="79">
        <v>0</v>
      </c>
      <c r="AD1067" s="78">
        <f t="shared" si="734"/>
        <v>0</v>
      </c>
      <c r="AE1067" s="79">
        <v>0</v>
      </c>
      <c r="AF1067" s="79">
        <v>0</v>
      </c>
      <c r="AG1067" s="79">
        <v>0</v>
      </c>
      <c r="AH1067" s="79">
        <v>0</v>
      </c>
      <c r="AI1067" s="78">
        <f t="shared" si="735"/>
        <v>0</v>
      </c>
      <c r="AJ1067" s="79">
        <v>0</v>
      </c>
      <c r="AK1067" s="79">
        <v>0</v>
      </c>
      <c r="AL1067" s="79">
        <v>0</v>
      </c>
      <c r="AM1067" s="79">
        <v>0</v>
      </c>
      <c r="AN1067" s="78">
        <f t="shared" si="736"/>
        <v>0</v>
      </c>
      <c r="AO1067" s="83">
        <f t="shared" si="737"/>
        <v>1.1884836000000001</v>
      </c>
      <c r="AP1067" s="83">
        <f t="shared" si="738"/>
        <v>0</v>
      </c>
      <c r="AQ1067" s="83">
        <f t="shared" si="739"/>
        <v>0</v>
      </c>
      <c r="AR1067" s="83">
        <f t="shared" si="740"/>
        <v>0.99040300000000003</v>
      </c>
      <c r="AS1067" s="83">
        <f t="shared" si="741"/>
        <v>0.19808060000000005</v>
      </c>
    </row>
    <row r="1068" spans="1:45" ht="31.5">
      <c r="A1068" s="73" t="s">
        <v>2005</v>
      </c>
      <c r="B1068" s="140" t="s">
        <v>2230</v>
      </c>
      <c r="C1068" s="42" t="s">
        <v>2231</v>
      </c>
      <c r="D1068" s="91">
        <v>2019</v>
      </c>
      <c r="E1068" s="91">
        <v>2019</v>
      </c>
      <c r="F1068" s="78" t="s">
        <v>203</v>
      </c>
      <c r="G1068" s="78" t="s">
        <v>203</v>
      </c>
      <c r="H1068" s="78" t="s">
        <v>203</v>
      </c>
      <c r="I1068" s="81">
        <v>0.33857999999999999</v>
      </c>
      <c r="J1068" s="78">
        <v>0.33857999999999999</v>
      </c>
      <c r="K1068" s="79">
        <v>0.33857999999999999</v>
      </c>
      <c r="L1068" s="79">
        <v>0</v>
      </c>
      <c r="M1068" s="79">
        <v>0</v>
      </c>
      <c r="N1068" s="79">
        <v>0.28214999999999996</v>
      </c>
      <c r="O1068" s="79">
        <f t="shared" si="742"/>
        <v>5.6430000000000036E-2</v>
      </c>
      <c r="P1068" s="79">
        <v>0</v>
      </c>
      <c r="Q1068" s="79">
        <v>0</v>
      </c>
      <c r="R1068" s="79">
        <v>0</v>
      </c>
      <c r="S1068" s="78">
        <v>0</v>
      </c>
      <c r="T1068" s="78">
        <f t="shared" si="732"/>
        <v>0</v>
      </c>
      <c r="U1068" s="79">
        <v>0</v>
      </c>
      <c r="V1068" s="79">
        <v>0</v>
      </c>
      <c r="W1068" s="79">
        <v>0</v>
      </c>
      <c r="X1068" s="78">
        <v>0</v>
      </c>
      <c r="Y1068" s="78">
        <f t="shared" si="733"/>
        <v>0</v>
      </c>
      <c r="Z1068" s="79">
        <v>0</v>
      </c>
      <c r="AA1068" s="79">
        <v>0</v>
      </c>
      <c r="AB1068" s="79">
        <v>0</v>
      </c>
      <c r="AC1068" s="79">
        <v>0</v>
      </c>
      <c r="AD1068" s="78">
        <f t="shared" si="734"/>
        <v>0</v>
      </c>
      <c r="AE1068" s="79">
        <v>0</v>
      </c>
      <c r="AF1068" s="79">
        <v>0</v>
      </c>
      <c r="AG1068" s="79">
        <v>0</v>
      </c>
      <c r="AH1068" s="79">
        <v>0</v>
      </c>
      <c r="AI1068" s="78">
        <f t="shared" si="735"/>
        <v>0</v>
      </c>
      <c r="AJ1068" s="79">
        <v>0</v>
      </c>
      <c r="AK1068" s="79">
        <v>0</v>
      </c>
      <c r="AL1068" s="79">
        <v>0</v>
      </c>
      <c r="AM1068" s="79">
        <v>0</v>
      </c>
      <c r="AN1068" s="78">
        <f t="shared" si="736"/>
        <v>0</v>
      </c>
      <c r="AO1068" s="83">
        <f t="shared" si="737"/>
        <v>0.33857999999999999</v>
      </c>
      <c r="AP1068" s="83">
        <f t="shared" si="738"/>
        <v>0</v>
      </c>
      <c r="AQ1068" s="83">
        <f t="shared" si="739"/>
        <v>0</v>
      </c>
      <c r="AR1068" s="83">
        <f t="shared" si="740"/>
        <v>0.28214999999999996</v>
      </c>
      <c r="AS1068" s="83">
        <f t="shared" si="741"/>
        <v>5.6430000000000036E-2</v>
      </c>
    </row>
    <row r="1069" spans="1:45" ht="31.5">
      <c r="A1069" s="73" t="s">
        <v>2005</v>
      </c>
      <c r="B1069" s="140" t="s">
        <v>2232</v>
      </c>
      <c r="C1069" s="42" t="s">
        <v>2233</v>
      </c>
      <c r="D1069" s="91">
        <v>2019</v>
      </c>
      <c r="E1069" s="91">
        <v>2019</v>
      </c>
      <c r="F1069" s="78" t="s">
        <v>203</v>
      </c>
      <c r="G1069" s="78" t="s">
        <v>203</v>
      </c>
      <c r="H1069" s="78" t="s">
        <v>203</v>
      </c>
      <c r="I1069" s="81">
        <v>0.42034559999999999</v>
      </c>
      <c r="J1069" s="78">
        <v>0.42034559999999999</v>
      </c>
      <c r="K1069" s="79">
        <v>0.42034559999999999</v>
      </c>
      <c r="L1069" s="79">
        <v>0</v>
      </c>
      <c r="M1069" s="79">
        <v>0</v>
      </c>
      <c r="N1069" s="79">
        <v>0.35028799999999999</v>
      </c>
      <c r="O1069" s="79">
        <f t="shared" si="742"/>
        <v>7.0057599999999998E-2</v>
      </c>
      <c r="P1069" s="79">
        <v>0</v>
      </c>
      <c r="Q1069" s="79">
        <v>0</v>
      </c>
      <c r="R1069" s="79">
        <v>0</v>
      </c>
      <c r="S1069" s="78">
        <v>0</v>
      </c>
      <c r="T1069" s="78">
        <f t="shared" si="732"/>
        <v>0</v>
      </c>
      <c r="U1069" s="79">
        <v>0</v>
      </c>
      <c r="V1069" s="79">
        <v>0</v>
      </c>
      <c r="W1069" s="79">
        <v>0</v>
      </c>
      <c r="X1069" s="78">
        <v>0</v>
      </c>
      <c r="Y1069" s="78">
        <f t="shared" si="733"/>
        <v>0</v>
      </c>
      <c r="Z1069" s="79">
        <v>0</v>
      </c>
      <c r="AA1069" s="79">
        <v>0</v>
      </c>
      <c r="AB1069" s="79">
        <v>0</v>
      </c>
      <c r="AC1069" s="79">
        <v>0</v>
      </c>
      <c r="AD1069" s="78">
        <f t="shared" si="734"/>
        <v>0</v>
      </c>
      <c r="AE1069" s="79">
        <v>0</v>
      </c>
      <c r="AF1069" s="79">
        <v>0</v>
      </c>
      <c r="AG1069" s="79">
        <v>0</v>
      </c>
      <c r="AH1069" s="79">
        <v>0</v>
      </c>
      <c r="AI1069" s="78">
        <f t="shared" si="735"/>
        <v>0</v>
      </c>
      <c r="AJ1069" s="79">
        <v>0</v>
      </c>
      <c r="AK1069" s="79">
        <v>0</v>
      </c>
      <c r="AL1069" s="79">
        <v>0</v>
      </c>
      <c r="AM1069" s="79">
        <v>0</v>
      </c>
      <c r="AN1069" s="78">
        <f t="shared" si="736"/>
        <v>0</v>
      </c>
      <c r="AO1069" s="83">
        <f t="shared" si="737"/>
        <v>0.42034559999999999</v>
      </c>
      <c r="AP1069" s="83">
        <f t="shared" si="738"/>
        <v>0</v>
      </c>
      <c r="AQ1069" s="83">
        <f t="shared" si="739"/>
        <v>0</v>
      </c>
      <c r="AR1069" s="83">
        <f t="shared" si="740"/>
        <v>0.35028799999999999</v>
      </c>
      <c r="AS1069" s="83">
        <f t="shared" si="741"/>
        <v>7.0057599999999998E-2</v>
      </c>
    </row>
    <row r="1070" spans="1:45" ht="31.5">
      <c r="A1070" s="73" t="s">
        <v>2005</v>
      </c>
      <c r="B1070" s="140" t="s">
        <v>2234</v>
      </c>
      <c r="C1070" s="42" t="s">
        <v>2235</v>
      </c>
      <c r="D1070" s="91">
        <v>2019</v>
      </c>
      <c r="E1070" s="91">
        <v>2019</v>
      </c>
      <c r="F1070" s="78" t="s">
        <v>203</v>
      </c>
      <c r="G1070" s="78" t="s">
        <v>203</v>
      </c>
      <c r="H1070" s="78" t="s">
        <v>203</v>
      </c>
      <c r="I1070" s="81">
        <v>0.36506760000000005</v>
      </c>
      <c r="J1070" s="78">
        <v>0.36506760000000005</v>
      </c>
      <c r="K1070" s="79">
        <v>0.36506760000000005</v>
      </c>
      <c r="L1070" s="79">
        <v>0</v>
      </c>
      <c r="M1070" s="79">
        <v>0</v>
      </c>
      <c r="N1070" s="79">
        <v>0.30422300000000002</v>
      </c>
      <c r="O1070" s="79">
        <f t="shared" si="742"/>
        <v>6.0844600000000026E-2</v>
      </c>
      <c r="P1070" s="79">
        <v>0</v>
      </c>
      <c r="Q1070" s="79">
        <v>0</v>
      </c>
      <c r="R1070" s="79">
        <v>0</v>
      </c>
      <c r="S1070" s="78">
        <v>0</v>
      </c>
      <c r="T1070" s="78">
        <f t="shared" si="732"/>
        <v>0</v>
      </c>
      <c r="U1070" s="79">
        <v>0</v>
      </c>
      <c r="V1070" s="79">
        <v>0</v>
      </c>
      <c r="W1070" s="79">
        <v>0</v>
      </c>
      <c r="X1070" s="78">
        <v>0</v>
      </c>
      <c r="Y1070" s="78">
        <f t="shared" si="733"/>
        <v>0</v>
      </c>
      <c r="Z1070" s="79">
        <v>0</v>
      </c>
      <c r="AA1070" s="79">
        <v>0</v>
      </c>
      <c r="AB1070" s="79">
        <v>0</v>
      </c>
      <c r="AC1070" s="79">
        <v>0</v>
      </c>
      <c r="AD1070" s="78">
        <f t="shared" si="734"/>
        <v>0</v>
      </c>
      <c r="AE1070" s="79">
        <v>0</v>
      </c>
      <c r="AF1070" s="79">
        <v>0</v>
      </c>
      <c r="AG1070" s="79">
        <v>0</v>
      </c>
      <c r="AH1070" s="79">
        <v>0</v>
      </c>
      <c r="AI1070" s="78">
        <f t="shared" si="735"/>
        <v>0</v>
      </c>
      <c r="AJ1070" s="79">
        <v>0</v>
      </c>
      <c r="AK1070" s="79">
        <v>0</v>
      </c>
      <c r="AL1070" s="79">
        <v>0</v>
      </c>
      <c r="AM1070" s="79">
        <v>0</v>
      </c>
      <c r="AN1070" s="78">
        <f t="shared" si="736"/>
        <v>0</v>
      </c>
      <c r="AO1070" s="83">
        <f t="shared" si="737"/>
        <v>0.36506760000000005</v>
      </c>
      <c r="AP1070" s="83">
        <f t="shared" si="738"/>
        <v>0</v>
      </c>
      <c r="AQ1070" s="83">
        <f t="shared" si="739"/>
        <v>0</v>
      </c>
      <c r="AR1070" s="83">
        <f t="shared" si="740"/>
        <v>0.30422300000000002</v>
      </c>
      <c r="AS1070" s="83">
        <f t="shared" si="741"/>
        <v>6.0844600000000026E-2</v>
      </c>
    </row>
    <row r="1071" spans="1:45" ht="31.5">
      <c r="A1071" s="73" t="s">
        <v>2005</v>
      </c>
      <c r="B1071" s="140" t="s">
        <v>2236</v>
      </c>
      <c r="C1071" s="42" t="s">
        <v>2237</v>
      </c>
      <c r="D1071" s="91">
        <v>2020</v>
      </c>
      <c r="E1071" s="91">
        <v>2022</v>
      </c>
      <c r="F1071" s="78" t="s">
        <v>203</v>
      </c>
      <c r="G1071" s="78" t="s">
        <v>203</v>
      </c>
      <c r="H1071" s="78" t="s">
        <v>203</v>
      </c>
      <c r="I1071" s="81">
        <v>0.75600000000000001</v>
      </c>
      <c r="J1071" s="78">
        <v>0.75600000000000001</v>
      </c>
      <c r="K1071" s="79">
        <v>0</v>
      </c>
      <c r="L1071" s="79">
        <v>0</v>
      </c>
      <c r="M1071" s="79">
        <v>0</v>
      </c>
      <c r="N1071" s="79">
        <v>0</v>
      </c>
      <c r="O1071" s="79">
        <f t="shared" si="742"/>
        <v>0</v>
      </c>
      <c r="P1071" s="79">
        <v>0.36</v>
      </c>
      <c r="Q1071" s="79">
        <v>0</v>
      </c>
      <c r="R1071" s="79">
        <v>0</v>
      </c>
      <c r="S1071" s="78">
        <v>0.3</v>
      </c>
      <c r="T1071" s="78">
        <f t="shared" si="732"/>
        <v>0.06</v>
      </c>
      <c r="U1071" s="79">
        <v>0</v>
      </c>
      <c r="V1071" s="79">
        <v>0</v>
      </c>
      <c r="W1071" s="79">
        <v>0</v>
      </c>
      <c r="X1071" s="78">
        <v>0</v>
      </c>
      <c r="Y1071" s="78">
        <f t="shared" si="733"/>
        <v>0</v>
      </c>
      <c r="Z1071" s="79">
        <v>0.39600000000000002</v>
      </c>
      <c r="AA1071" s="79">
        <v>0</v>
      </c>
      <c r="AB1071" s="79">
        <v>0</v>
      </c>
      <c r="AC1071" s="79">
        <v>0.33</v>
      </c>
      <c r="AD1071" s="78">
        <f t="shared" si="734"/>
        <v>6.6000000000000003E-2</v>
      </c>
      <c r="AE1071" s="79">
        <v>0</v>
      </c>
      <c r="AF1071" s="79">
        <v>0</v>
      </c>
      <c r="AG1071" s="79">
        <v>0</v>
      </c>
      <c r="AH1071" s="79">
        <v>0</v>
      </c>
      <c r="AI1071" s="78">
        <f t="shared" si="735"/>
        <v>0</v>
      </c>
      <c r="AJ1071" s="79">
        <v>0</v>
      </c>
      <c r="AK1071" s="79">
        <v>0</v>
      </c>
      <c r="AL1071" s="79">
        <v>0</v>
      </c>
      <c r="AM1071" s="79">
        <v>0</v>
      </c>
      <c r="AN1071" s="78">
        <f t="shared" si="736"/>
        <v>0</v>
      </c>
      <c r="AO1071" s="83">
        <f t="shared" si="737"/>
        <v>0.75600000000000001</v>
      </c>
      <c r="AP1071" s="83">
        <f t="shared" si="738"/>
        <v>0</v>
      </c>
      <c r="AQ1071" s="83">
        <f t="shared" si="739"/>
        <v>0</v>
      </c>
      <c r="AR1071" s="83">
        <f t="shared" si="740"/>
        <v>0.63</v>
      </c>
      <c r="AS1071" s="83">
        <f t="shared" si="741"/>
        <v>0.126</v>
      </c>
    </row>
    <row r="1072" spans="1:45" ht="31.5">
      <c r="A1072" s="73" t="s">
        <v>2005</v>
      </c>
      <c r="B1072" s="140" t="s">
        <v>2238</v>
      </c>
      <c r="C1072" s="42" t="s">
        <v>2239</v>
      </c>
      <c r="D1072" s="91">
        <v>2020</v>
      </c>
      <c r="E1072" s="91">
        <v>2020</v>
      </c>
      <c r="F1072" s="78" t="s">
        <v>203</v>
      </c>
      <c r="G1072" s="78" t="s">
        <v>203</v>
      </c>
      <c r="H1072" s="78" t="s">
        <v>203</v>
      </c>
      <c r="I1072" s="81">
        <v>0.24</v>
      </c>
      <c r="J1072" s="78">
        <v>0.24</v>
      </c>
      <c r="K1072" s="79">
        <v>0</v>
      </c>
      <c r="L1072" s="79">
        <v>0</v>
      </c>
      <c r="M1072" s="79">
        <v>0</v>
      </c>
      <c r="N1072" s="79">
        <v>0</v>
      </c>
      <c r="O1072" s="79">
        <f t="shared" si="742"/>
        <v>0</v>
      </c>
      <c r="P1072" s="79">
        <v>0.24</v>
      </c>
      <c r="Q1072" s="79">
        <v>0</v>
      </c>
      <c r="R1072" s="79">
        <v>0</v>
      </c>
      <c r="S1072" s="78">
        <v>0.2</v>
      </c>
      <c r="T1072" s="78">
        <f t="shared" si="732"/>
        <v>3.999999999999998E-2</v>
      </c>
      <c r="U1072" s="79">
        <v>0</v>
      </c>
      <c r="V1072" s="79">
        <v>0</v>
      </c>
      <c r="W1072" s="79">
        <v>0</v>
      </c>
      <c r="X1072" s="78">
        <v>0</v>
      </c>
      <c r="Y1072" s="78">
        <f t="shared" si="733"/>
        <v>0</v>
      </c>
      <c r="Z1072" s="79">
        <v>0</v>
      </c>
      <c r="AA1072" s="79">
        <v>0</v>
      </c>
      <c r="AB1072" s="79">
        <v>0</v>
      </c>
      <c r="AC1072" s="79">
        <v>0</v>
      </c>
      <c r="AD1072" s="78">
        <f t="shared" si="734"/>
        <v>0</v>
      </c>
      <c r="AE1072" s="79">
        <v>0</v>
      </c>
      <c r="AF1072" s="79">
        <v>0</v>
      </c>
      <c r="AG1072" s="79">
        <v>0</v>
      </c>
      <c r="AH1072" s="79">
        <v>0</v>
      </c>
      <c r="AI1072" s="78">
        <f t="shared" si="735"/>
        <v>0</v>
      </c>
      <c r="AJ1072" s="79">
        <v>0</v>
      </c>
      <c r="AK1072" s="79">
        <v>0</v>
      </c>
      <c r="AL1072" s="79">
        <v>0</v>
      </c>
      <c r="AM1072" s="79">
        <v>0</v>
      </c>
      <c r="AN1072" s="78">
        <f t="shared" si="736"/>
        <v>0</v>
      </c>
      <c r="AO1072" s="83">
        <f t="shared" si="737"/>
        <v>0.24</v>
      </c>
      <c r="AP1072" s="83">
        <f t="shared" si="738"/>
        <v>0</v>
      </c>
      <c r="AQ1072" s="83">
        <f t="shared" si="739"/>
        <v>0</v>
      </c>
      <c r="AR1072" s="83">
        <f t="shared" si="740"/>
        <v>0.2</v>
      </c>
      <c r="AS1072" s="83">
        <f t="shared" si="741"/>
        <v>3.999999999999998E-2</v>
      </c>
    </row>
    <row r="1073" spans="1:45" ht="31.5">
      <c r="A1073" s="73" t="s">
        <v>2005</v>
      </c>
      <c r="B1073" s="140" t="s">
        <v>2240</v>
      </c>
      <c r="C1073" s="42" t="s">
        <v>2241</v>
      </c>
      <c r="D1073" s="91">
        <v>2020</v>
      </c>
      <c r="E1073" s="91">
        <v>2023</v>
      </c>
      <c r="F1073" s="78" t="s">
        <v>203</v>
      </c>
      <c r="G1073" s="78" t="s">
        <v>203</v>
      </c>
      <c r="H1073" s="78" t="s">
        <v>203</v>
      </c>
      <c r="I1073" s="81">
        <v>0.25800000000000001</v>
      </c>
      <c r="J1073" s="78">
        <v>0.25800000000000001</v>
      </c>
      <c r="K1073" s="79">
        <v>0</v>
      </c>
      <c r="L1073" s="79">
        <v>0</v>
      </c>
      <c r="M1073" s="79">
        <v>0</v>
      </c>
      <c r="N1073" s="79">
        <v>0</v>
      </c>
      <c r="O1073" s="79">
        <f t="shared" si="742"/>
        <v>0</v>
      </c>
      <c r="P1073" s="79">
        <v>0.12</v>
      </c>
      <c r="Q1073" s="79">
        <v>0</v>
      </c>
      <c r="R1073" s="79">
        <v>0</v>
      </c>
      <c r="S1073" s="78">
        <v>0.1</v>
      </c>
      <c r="T1073" s="78">
        <f t="shared" si="732"/>
        <v>1.999999999999999E-2</v>
      </c>
      <c r="U1073" s="79">
        <v>0</v>
      </c>
      <c r="V1073" s="79">
        <v>0</v>
      </c>
      <c r="W1073" s="79">
        <v>0</v>
      </c>
      <c r="X1073" s="78">
        <v>0</v>
      </c>
      <c r="Y1073" s="78">
        <f t="shared" si="733"/>
        <v>0</v>
      </c>
      <c r="Z1073" s="79">
        <v>0</v>
      </c>
      <c r="AA1073" s="79">
        <v>0</v>
      </c>
      <c r="AB1073" s="79">
        <v>0</v>
      </c>
      <c r="AC1073" s="79">
        <v>0</v>
      </c>
      <c r="AD1073" s="78">
        <f t="shared" si="734"/>
        <v>0</v>
      </c>
      <c r="AE1073" s="79">
        <v>0.13800000000000001</v>
      </c>
      <c r="AF1073" s="79">
        <v>0</v>
      </c>
      <c r="AG1073" s="79">
        <v>0</v>
      </c>
      <c r="AH1073" s="79">
        <v>0.115</v>
      </c>
      <c r="AI1073" s="78">
        <f t="shared" si="735"/>
        <v>2.3000000000000007E-2</v>
      </c>
      <c r="AJ1073" s="79">
        <v>0</v>
      </c>
      <c r="AK1073" s="79">
        <v>0</v>
      </c>
      <c r="AL1073" s="79">
        <v>0</v>
      </c>
      <c r="AM1073" s="79">
        <v>0</v>
      </c>
      <c r="AN1073" s="78">
        <f t="shared" si="736"/>
        <v>0</v>
      </c>
      <c r="AO1073" s="83">
        <f t="shared" si="737"/>
        <v>0.25800000000000001</v>
      </c>
      <c r="AP1073" s="83">
        <f t="shared" si="738"/>
        <v>0</v>
      </c>
      <c r="AQ1073" s="83">
        <f t="shared" si="739"/>
        <v>0</v>
      </c>
      <c r="AR1073" s="83">
        <f t="shared" si="740"/>
        <v>0.21500000000000002</v>
      </c>
      <c r="AS1073" s="83">
        <f t="shared" si="741"/>
        <v>4.2999999999999997E-2</v>
      </c>
    </row>
    <row r="1074" spans="1:45" ht="31.5">
      <c r="A1074" s="73" t="s">
        <v>2005</v>
      </c>
      <c r="B1074" s="140" t="s">
        <v>2242</v>
      </c>
      <c r="C1074" s="42" t="s">
        <v>2243</v>
      </c>
      <c r="D1074" s="91">
        <v>2020</v>
      </c>
      <c r="E1074" s="91">
        <v>2020</v>
      </c>
      <c r="F1074" s="78" t="s">
        <v>203</v>
      </c>
      <c r="G1074" s="78" t="s">
        <v>203</v>
      </c>
      <c r="H1074" s="78" t="s">
        <v>203</v>
      </c>
      <c r="I1074" s="81">
        <v>0.34799999999999998</v>
      </c>
      <c r="J1074" s="78">
        <v>0.34799999999999998</v>
      </c>
      <c r="K1074" s="79">
        <v>0</v>
      </c>
      <c r="L1074" s="79">
        <v>0</v>
      </c>
      <c r="M1074" s="79">
        <v>0</v>
      </c>
      <c r="N1074" s="79">
        <v>0</v>
      </c>
      <c r="O1074" s="79">
        <f t="shared" si="742"/>
        <v>0</v>
      </c>
      <c r="P1074" s="79">
        <v>0.34799999999999998</v>
      </c>
      <c r="Q1074" s="79">
        <v>0</v>
      </c>
      <c r="R1074" s="79">
        <v>0</v>
      </c>
      <c r="S1074" s="78">
        <v>0.28999999999999998</v>
      </c>
      <c r="T1074" s="78">
        <f t="shared" si="732"/>
        <v>5.7999999999999996E-2</v>
      </c>
      <c r="U1074" s="79">
        <v>0</v>
      </c>
      <c r="V1074" s="79">
        <v>0</v>
      </c>
      <c r="W1074" s="79">
        <v>0</v>
      </c>
      <c r="X1074" s="78">
        <v>0</v>
      </c>
      <c r="Y1074" s="78">
        <f t="shared" si="733"/>
        <v>0</v>
      </c>
      <c r="Z1074" s="79">
        <v>0</v>
      </c>
      <c r="AA1074" s="79">
        <v>0</v>
      </c>
      <c r="AB1074" s="79">
        <v>0</v>
      </c>
      <c r="AC1074" s="79">
        <v>0</v>
      </c>
      <c r="AD1074" s="78">
        <f t="shared" si="734"/>
        <v>0</v>
      </c>
      <c r="AE1074" s="79">
        <v>0</v>
      </c>
      <c r="AF1074" s="79">
        <v>0</v>
      </c>
      <c r="AG1074" s="79">
        <v>0</v>
      </c>
      <c r="AH1074" s="79">
        <v>0</v>
      </c>
      <c r="AI1074" s="78">
        <f t="shared" si="735"/>
        <v>0</v>
      </c>
      <c r="AJ1074" s="79">
        <v>0</v>
      </c>
      <c r="AK1074" s="79">
        <v>0</v>
      </c>
      <c r="AL1074" s="79">
        <v>0</v>
      </c>
      <c r="AM1074" s="79">
        <v>0</v>
      </c>
      <c r="AN1074" s="78">
        <f t="shared" si="736"/>
        <v>0</v>
      </c>
      <c r="AO1074" s="83">
        <f t="shared" si="737"/>
        <v>0.34799999999999998</v>
      </c>
      <c r="AP1074" s="83">
        <f t="shared" si="738"/>
        <v>0</v>
      </c>
      <c r="AQ1074" s="83">
        <f t="shared" si="739"/>
        <v>0</v>
      </c>
      <c r="AR1074" s="83">
        <f t="shared" si="740"/>
        <v>0.28999999999999998</v>
      </c>
      <c r="AS1074" s="83">
        <f t="shared" si="741"/>
        <v>5.7999999999999996E-2</v>
      </c>
    </row>
    <row r="1075" spans="1:45" ht="31.5">
      <c r="A1075" s="73" t="s">
        <v>2005</v>
      </c>
      <c r="B1075" s="140" t="s">
        <v>2244</v>
      </c>
      <c r="C1075" s="42" t="s">
        <v>2245</v>
      </c>
      <c r="D1075" s="91">
        <v>2020</v>
      </c>
      <c r="E1075" s="91">
        <v>2020</v>
      </c>
      <c r="F1075" s="78" t="s">
        <v>203</v>
      </c>
      <c r="G1075" s="78" t="s">
        <v>203</v>
      </c>
      <c r="H1075" s="78" t="s">
        <v>203</v>
      </c>
      <c r="I1075" s="81">
        <v>0.1032</v>
      </c>
      <c r="J1075" s="78">
        <v>0.1032</v>
      </c>
      <c r="K1075" s="79">
        <v>0</v>
      </c>
      <c r="L1075" s="79">
        <v>0</v>
      </c>
      <c r="M1075" s="79">
        <v>0</v>
      </c>
      <c r="N1075" s="79">
        <v>0</v>
      </c>
      <c r="O1075" s="79">
        <f t="shared" si="742"/>
        <v>0</v>
      </c>
      <c r="P1075" s="79">
        <v>0.1032</v>
      </c>
      <c r="Q1075" s="79">
        <v>0</v>
      </c>
      <c r="R1075" s="79">
        <v>0</v>
      </c>
      <c r="S1075" s="78">
        <v>8.5999999999999993E-2</v>
      </c>
      <c r="T1075" s="78">
        <f t="shared" si="732"/>
        <v>1.7200000000000007E-2</v>
      </c>
      <c r="U1075" s="79">
        <v>0</v>
      </c>
      <c r="V1075" s="79">
        <v>0</v>
      </c>
      <c r="W1075" s="79">
        <v>0</v>
      </c>
      <c r="X1075" s="78">
        <v>0</v>
      </c>
      <c r="Y1075" s="78">
        <f t="shared" si="733"/>
        <v>0</v>
      </c>
      <c r="Z1075" s="79">
        <v>0</v>
      </c>
      <c r="AA1075" s="79">
        <v>0</v>
      </c>
      <c r="AB1075" s="79">
        <v>0</v>
      </c>
      <c r="AC1075" s="79">
        <v>0</v>
      </c>
      <c r="AD1075" s="78">
        <f t="shared" si="734"/>
        <v>0</v>
      </c>
      <c r="AE1075" s="79">
        <v>0</v>
      </c>
      <c r="AF1075" s="79">
        <v>0</v>
      </c>
      <c r="AG1075" s="79">
        <v>0</v>
      </c>
      <c r="AH1075" s="79">
        <v>0</v>
      </c>
      <c r="AI1075" s="78">
        <f t="shared" si="735"/>
        <v>0</v>
      </c>
      <c r="AJ1075" s="79">
        <v>0</v>
      </c>
      <c r="AK1075" s="79">
        <v>0</v>
      </c>
      <c r="AL1075" s="79">
        <v>0</v>
      </c>
      <c r="AM1075" s="79">
        <v>0</v>
      </c>
      <c r="AN1075" s="78">
        <f t="shared" si="736"/>
        <v>0</v>
      </c>
      <c r="AO1075" s="83">
        <f t="shared" si="737"/>
        <v>0.1032</v>
      </c>
      <c r="AP1075" s="83">
        <f t="shared" si="738"/>
        <v>0</v>
      </c>
      <c r="AQ1075" s="83">
        <f t="shared" si="739"/>
        <v>0</v>
      </c>
      <c r="AR1075" s="83">
        <f t="shared" si="740"/>
        <v>8.5999999999999993E-2</v>
      </c>
      <c r="AS1075" s="83">
        <f t="shared" si="741"/>
        <v>1.7200000000000007E-2</v>
      </c>
    </row>
    <row r="1076" spans="1:45" ht="31.5">
      <c r="A1076" s="73" t="s">
        <v>2005</v>
      </c>
      <c r="B1076" s="140" t="s">
        <v>2246</v>
      </c>
      <c r="C1076" s="42" t="s">
        <v>2247</v>
      </c>
      <c r="D1076" s="91">
        <v>2020</v>
      </c>
      <c r="E1076" s="91">
        <v>2020</v>
      </c>
      <c r="F1076" s="78" t="s">
        <v>203</v>
      </c>
      <c r="G1076" s="78" t="s">
        <v>203</v>
      </c>
      <c r="H1076" s="78" t="s">
        <v>203</v>
      </c>
      <c r="I1076" s="81">
        <v>0.36</v>
      </c>
      <c r="J1076" s="78">
        <v>0.36</v>
      </c>
      <c r="K1076" s="79">
        <v>0</v>
      </c>
      <c r="L1076" s="79">
        <v>0</v>
      </c>
      <c r="M1076" s="79">
        <v>0</v>
      </c>
      <c r="N1076" s="79">
        <v>0</v>
      </c>
      <c r="O1076" s="79">
        <f t="shared" si="742"/>
        <v>0</v>
      </c>
      <c r="P1076" s="79">
        <v>0.36</v>
      </c>
      <c r="Q1076" s="79">
        <v>0</v>
      </c>
      <c r="R1076" s="79">
        <v>0</v>
      </c>
      <c r="S1076" s="78">
        <v>0.3</v>
      </c>
      <c r="T1076" s="78">
        <f t="shared" si="732"/>
        <v>0.06</v>
      </c>
      <c r="U1076" s="79">
        <v>0</v>
      </c>
      <c r="V1076" s="79">
        <v>0</v>
      </c>
      <c r="W1076" s="79">
        <v>0</v>
      </c>
      <c r="X1076" s="78">
        <v>0</v>
      </c>
      <c r="Y1076" s="78">
        <f t="shared" si="733"/>
        <v>0</v>
      </c>
      <c r="Z1076" s="79">
        <v>0</v>
      </c>
      <c r="AA1076" s="79">
        <v>0</v>
      </c>
      <c r="AB1076" s="79">
        <v>0</v>
      </c>
      <c r="AC1076" s="79">
        <v>0</v>
      </c>
      <c r="AD1076" s="78">
        <f t="shared" si="734"/>
        <v>0</v>
      </c>
      <c r="AE1076" s="79">
        <v>0</v>
      </c>
      <c r="AF1076" s="79">
        <v>0</v>
      </c>
      <c r="AG1076" s="79">
        <v>0</v>
      </c>
      <c r="AH1076" s="79">
        <v>0</v>
      </c>
      <c r="AI1076" s="78">
        <f t="shared" si="735"/>
        <v>0</v>
      </c>
      <c r="AJ1076" s="79">
        <v>0</v>
      </c>
      <c r="AK1076" s="79">
        <v>0</v>
      </c>
      <c r="AL1076" s="79">
        <v>0</v>
      </c>
      <c r="AM1076" s="79">
        <v>0</v>
      </c>
      <c r="AN1076" s="78">
        <f t="shared" si="736"/>
        <v>0</v>
      </c>
      <c r="AO1076" s="83">
        <f t="shared" si="737"/>
        <v>0.36</v>
      </c>
      <c r="AP1076" s="83">
        <f t="shared" si="738"/>
        <v>0</v>
      </c>
      <c r="AQ1076" s="83">
        <f t="shared" si="739"/>
        <v>0</v>
      </c>
      <c r="AR1076" s="83">
        <f t="shared" si="740"/>
        <v>0.3</v>
      </c>
      <c r="AS1076" s="83">
        <f t="shared" si="741"/>
        <v>0.06</v>
      </c>
    </row>
    <row r="1077" spans="1:45" ht="31.5">
      <c r="A1077" s="73" t="s">
        <v>2005</v>
      </c>
      <c r="B1077" s="140" t="s">
        <v>2248</v>
      </c>
      <c r="C1077" s="42" t="s">
        <v>2249</v>
      </c>
      <c r="D1077" s="91">
        <v>2020</v>
      </c>
      <c r="E1077" s="91">
        <v>2020</v>
      </c>
      <c r="F1077" s="78" t="s">
        <v>203</v>
      </c>
      <c r="G1077" s="78" t="s">
        <v>203</v>
      </c>
      <c r="H1077" s="78" t="s">
        <v>203</v>
      </c>
      <c r="I1077" s="81">
        <v>0.15719999999999998</v>
      </c>
      <c r="J1077" s="78">
        <v>0.15719999999999998</v>
      </c>
      <c r="K1077" s="79">
        <v>0</v>
      </c>
      <c r="L1077" s="79">
        <v>0</v>
      </c>
      <c r="M1077" s="79">
        <v>0</v>
      </c>
      <c r="N1077" s="79">
        <v>0</v>
      </c>
      <c r="O1077" s="79">
        <f t="shared" si="742"/>
        <v>0</v>
      </c>
      <c r="P1077" s="79">
        <v>0.15719999999999998</v>
      </c>
      <c r="Q1077" s="79">
        <v>0</v>
      </c>
      <c r="R1077" s="79">
        <v>0</v>
      </c>
      <c r="S1077" s="78">
        <v>0.13100000000000001</v>
      </c>
      <c r="T1077" s="78">
        <f t="shared" si="732"/>
        <v>2.6199999999999973E-2</v>
      </c>
      <c r="U1077" s="79">
        <v>0</v>
      </c>
      <c r="V1077" s="79">
        <v>0</v>
      </c>
      <c r="W1077" s="79">
        <v>0</v>
      </c>
      <c r="X1077" s="78">
        <v>0</v>
      </c>
      <c r="Y1077" s="78">
        <f t="shared" si="733"/>
        <v>0</v>
      </c>
      <c r="Z1077" s="79">
        <v>0</v>
      </c>
      <c r="AA1077" s="79">
        <v>0</v>
      </c>
      <c r="AB1077" s="79">
        <v>0</v>
      </c>
      <c r="AC1077" s="79">
        <v>0</v>
      </c>
      <c r="AD1077" s="78">
        <f t="shared" si="734"/>
        <v>0</v>
      </c>
      <c r="AE1077" s="79">
        <v>0</v>
      </c>
      <c r="AF1077" s="79">
        <v>0</v>
      </c>
      <c r="AG1077" s="79">
        <v>0</v>
      </c>
      <c r="AH1077" s="79">
        <v>0</v>
      </c>
      <c r="AI1077" s="78">
        <f t="shared" si="735"/>
        <v>0</v>
      </c>
      <c r="AJ1077" s="79">
        <v>0</v>
      </c>
      <c r="AK1077" s="79">
        <v>0</v>
      </c>
      <c r="AL1077" s="79">
        <v>0</v>
      </c>
      <c r="AM1077" s="79">
        <v>0</v>
      </c>
      <c r="AN1077" s="78">
        <f t="shared" si="736"/>
        <v>0</v>
      </c>
      <c r="AO1077" s="83">
        <f t="shared" si="737"/>
        <v>0.15719999999999998</v>
      </c>
      <c r="AP1077" s="83">
        <f t="shared" si="738"/>
        <v>0</v>
      </c>
      <c r="AQ1077" s="83">
        <f t="shared" si="739"/>
        <v>0</v>
      </c>
      <c r="AR1077" s="83">
        <f t="shared" si="740"/>
        <v>0.13100000000000001</v>
      </c>
      <c r="AS1077" s="83">
        <f t="shared" si="741"/>
        <v>2.6199999999999973E-2</v>
      </c>
    </row>
    <row r="1078" spans="1:45" ht="31.5">
      <c r="A1078" s="73" t="s">
        <v>2005</v>
      </c>
      <c r="B1078" s="140" t="s">
        <v>2250</v>
      </c>
      <c r="C1078" s="42" t="s">
        <v>2251</v>
      </c>
      <c r="D1078" s="91">
        <v>2020</v>
      </c>
      <c r="E1078" s="91">
        <v>2020</v>
      </c>
      <c r="F1078" s="78" t="s">
        <v>203</v>
      </c>
      <c r="G1078" s="78" t="s">
        <v>203</v>
      </c>
      <c r="H1078" s="78" t="s">
        <v>203</v>
      </c>
      <c r="I1078" s="81">
        <v>0.38400000000000001</v>
      </c>
      <c r="J1078" s="78">
        <v>0.38400000000000001</v>
      </c>
      <c r="K1078" s="79">
        <v>0</v>
      </c>
      <c r="L1078" s="79">
        <v>0</v>
      </c>
      <c r="M1078" s="79">
        <v>0</v>
      </c>
      <c r="N1078" s="79">
        <v>0</v>
      </c>
      <c r="O1078" s="79">
        <f t="shared" si="742"/>
        <v>0</v>
      </c>
      <c r="P1078" s="79">
        <v>0.38400000000000001</v>
      </c>
      <c r="Q1078" s="79">
        <v>0</v>
      </c>
      <c r="R1078" s="79">
        <v>0</v>
      </c>
      <c r="S1078" s="78">
        <v>0.32</v>
      </c>
      <c r="T1078" s="78">
        <f t="shared" si="732"/>
        <v>6.4000000000000001E-2</v>
      </c>
      <c r="U1078" s="79">
        <v>0</v>
      </c>
      <c r="V1078" s="79">
        <v>0</v>
      </c>
      <c r="W1078" s="79">
        <v>0</v>
      </c>
      <c r="X1078" s="78">
        <v>0</v>
      </c>
      <c r="Y1078" s="78">
        <f t="shared" si="733"/>
        <v>0</v>
      </c>
      <c r="Z1078" s="79">
        <v>0</v>
      </c>
      <c r="AA1078" s="79">
        <v>0</v>
      </c>
      <c r="AB1078" s="79">
        <v>0</v>
      </c>
      <c r="AC1078" s="79">
        <v>0</v>
      </c>
      <c r="AD1078" s="78">
        <f t="shared" si="734"/>
        <v>0</v>
      </c>
      <c r="AE1078" s="79">
        <v>0</v>
      </c>
      <c r="AF1078" s="79">
        <v>0</v>
      </c>
      <c r="AG1078" s="79">
        <v>0</v>
      </c>
      <c r="AH1078" s="79">
        <v>0</v>
      </c>
      <c r="AI1078" s="78">
        <f t="shared" si="735"/>
        <v>0</v>
      </c>
      <c r="AJ1078" s="79">
        <v>0</v>
      </c>
      <c r="AK1078" s="79">
        <v>0</v>
      </c>
      <c r="AL1078" s="79">
        <v>0</v>
      </c>
      <c r="AM1078" s="79">
        <v>0</v>
      </c>
      <c r="AN1078" s="78">
        <f t="shared" si="736"/>
        <v>0</v>
      </c>
      <c r="AO1078" s="83">
        <f t="shared" si="737"/>
        <v>0.38400000000000001</v>
      </c>
      <c r="AP1078" s="83">
        <f t="shared" si="738"/>
        <v>0</v>
      </c>
      <c r="AQ1078" s="83">
        <f t="shared" si="739"/>
        <v>0</v>
      </c>
      <c r="AR1078" s="83">
        <f t="shared" si="740"/>
        <v>0.32</v>
      </c>
      <c r="AS1078" s="83">
        <f t="shared" si="741"/>
        <v>6.4000000000000001E-2</v>
      </c>
    </row>
    <row r="1079" spans="1:45" ht="31.5">
      <c r="A1079" s="73" t="s">
        <v>2005</v>
      </c>
      <c r="B1079" s="140" t="s">
        <v>2252</v>
      </c>
      <c r="C1079" s="42" t="s">
        <v>2253</v>
      </c>
      <c r="D1079" s="91">
        <v>2020</v>
      </c>
      <c r="E1079" s="91">
        <v>2020</v>
      </c>
      <c r="F1079" s="78" t="s">
        <v>203</v>
      </c>
      <c r="G1079" s="78" t="s">
        <v>203</v>
      </c>
      <c r="H1079" s="78" t="s">
        <v>203</v>
      </c>
      <c r="I1079" s="81">
        <v>1.08</v>
      </c>
      <c r="J1079" s="78">
        <v>1.08</v>
      </c>
      <c r="K1079" s="79">
        <v>0</v>
      </c>
      <c r="L1079" s="79">
        <v>0</v>
      </c>
      <c r="M1079" s="79">
        <v>0</v>
      </c>
      <c r="N1079" s="79">
        <v>0</v>
      </c>
      <c r="O1079" s="79">
        <f t="shared" si="742"/>
        <v>0</v>
      </c>
      <c r="P1079" s="79">
        <v>1.08</v>
      </c>
      <c r="Q1079" s="79">
        <v>0</v>
      </c>
      <c r="R1079" s="79">
        <v>0</v>
      </c>
      <c r="S1079" s="78">
        <v>0.9</v>
      </c>
      <c r="T1079" s="78">
        <f t="shared" si="732"/>
        <v>0.18000000000000005</v>
      </c>
      <c r="U1079" s="79">
        <v>0</v>
      </c>
      <c r="V1079" s="79">
        <v>0</v>
      </c>
      <c r="W1079" s="79">
        <v>0</v>
      </c>
      <c r="X1079" s="78">
        <v>0</v>
      </c>
      <c r="Y1079" s="78">
        <f t="shared" si="733"/>
        <v>0</v>
      </c>
      <c r="Z1079" s="79">
        <v>0</v>
      </c>
      <c r="AA1079" s="79">
        <v>0</v>
      </c>
      <c r="AB1079" s="79">
        <v>0</v>
      </c>
      <c r="AC1079" s="79">
        <v>0</v>
      </c>
      <c r="AD1079" s="78">
        <f t="shared" si="734"/>
        <v>0</v>
      </c>
      <c r="AE1079" s="79">
        <v>0</v>
      </c>
      <c r="AF1079" s="79">
        <v>0</v>
      </c>
      <c r="AG1079" s="79">
        <v>0</v>
      </c>
      <c r="AH1079" s="79">
        <v>0</v>
      </c>
      <c r="AI1079" s="78">
        <f t="shared" si="735"/>
        <v>0</v>
      </c>
      <c r="AJ1079" s="79">
        <v>0</v>
      </c>
      <c r="AK1079" s="79">
        <v>0</v>
      </c>
      <c r="AL1079" s="79">
        <v>0</v>
      </c>
      <c r="AM1079" s="79">
        <v>0</v>
      </c>
      <c r="AN1079" s="78">
        <f t="shared" si="736"/>
        <v>0</v>
      </c>
      <c r="AO1079" s="83">
        <f t="shared" si="737"/>
        <v>1.08</v>
      </c>
      <c r="AP1079" s="83">
        <f t="shared" si="738"/>
        <v>0</v>
      </c>
      <c r="AQ1079" s="83">
        <f t="shared" si="739"/>
        <v>0</v>
      </c>
      <c r="AR1079" s="83">
        <f t="shared" si="740"/>
        <v>0.9</v>
      </c>
      <c r="AS1079" s="83">
        <f t="shared" si="741"/>
        <v>0.18000000000000005</v>
      </c>
    </row>
    <row r="1080" spans="1:45" ht="31.5">
      <c r="A1080" s="73" t="s">
        <v>2005</v>
      </c>
      <c r="B1080" s="140" t="s">
        <v>2254</v>
      </c>
      <c r="C1080" s="42" t="s">
        <v>2255</v>
      </c>
      <c r="D1080" s="91">
        <v>2020</v>
      </c>
      <c r="E1080" s="91">
        <v>2022</v>
      </c>
      <c r="F1080" s="78" t="s">
        <v>203</v>
      </c>
      <c r="G1080" s="78" t="s">
        <v>203</v>
      </c>
      <c r="H1080" s="78" t="s">
        <v>203</v>
      </c>
      <c r="I1080" s="81">
        <v>0.43346760000000001</v>
      </c>
      <c r="J1080" s="78">
        <v>0.43346760000000001</v>
      </c>
      <c r="K1080" s="79">
        <v>0</v>
      </c>
      <c r="L1080" s="79">
        <v>0</v>
      </c>
      <c r="M1080" s="79">
        <v>0</v>
      </c>
      <c r="N1080" s="79">
        <v>0</v>
      </c>
      <c r="O1080" s="79">
        <f t="shared" si="742"/>
        <v>0</v>
      </c>
      <c r="P1080" s="79">
        <v>0.26400000000000001</v>
      </c>
      <c r="Q1080" s="79">
        <v>0</v>
      </c>
      <c r="R1080" s="79">
        <v>0</v>
      </c>
      <c r="S1080" s="78">
        <v>0.22</v>
      </c>
      <c r="T1080" s="78">
        <f t="shared" si="732"/>
        <v>4.4000000000000011E-2</v>
      </c>
      <c r="U1080" s="79">
        <v>0</v>
      </c>
      <c r="V1080" s="79">
        <v>0</v>
      </c>
      <c r="W1080" s="79">
        <v>0</v>
      </c>
      <c r="X1080" s="78">
        <v>0</v>
      </c>
      <c r="Y1080" s="78">
        <f t="shared" si="733"/>
        <v>0</v>
      </c>
      <c r="Z1080" s="79">
        <v>0.1694676</v>
      </c>
      <c r="AA1080" s="79">
        <v>0</v>
      </c>
      <c r="AB1080" s="79">
        <v>0</v>
      </c>
      <c r="AC1080" s="79">
        <v>0.14122300000000002</v>
      </c>
      <c r="AD1080" s="78">
        <f t="shared" si="734"/>
        <v>2.8244599999999981E-2</v>
      </c>
      <c r="AE1080" s="79">
        <v>0</v>
      </c>
      <c r="AF1080" s="79">
        <v>0</v>
      </c>
      <c r="AG1080" s="79">
        <v>0</v>
      </c>
      <c r="AH1080" s="79">
        <v>0</v>
      </c>
      <c r="AI1080" s="78">
        <f t="shared" si="735"/>
        <v>0</v>
      </c>
      <c r="AJ1080" s="79">
        <v>0</v>
      </c>
      <c r="AK1080" s="79">
        <v>0</v>
      </c>
      <c r="AL1080" s="79">
        <v>0</v>
      </c>
      <c r="AM1080" s="79">
        <v>0</v>
      </c>
      <c r="AN1080" s="78">
        <f t="shared" si="736"/>
        <v>0</v>
      </c>
      <c r="AO1080" s="83">
        <f t="shared" si="737"/>
        <v>0.43346760000000001</v>
      </c>
      <c r="AP1080" s="83">
        <f t="shared" si="738"/>
        <v>0</v>
      </c>
      <c r="AQ1080" s="83">
        <f t="shared" si="739"/>
        <v>0</v>
      </c>
      <c r="AR1080" s="83">
        <f t="shared" si="740"/>
        <v>0.36122300000000002</v>
      </c>
      <c r="AS1080" s="83">
        <f t="shared" si="741"/>
        <v>7.2244599999999992E-2</v>
      </c>
    </row>
    <row r="1081" spans="1:45" ht="31.5">
      <c r="A1081" s="73" t="s">
        <v>2005</v>
      </c>
      <c r="B1081" s="140" t="s">
        <v>2256</v>
      </c>
      <c r="C1081" s="42" t="s">
        <v>2257</v>
      </c>
      <c r="D1081" s="91">
        <v>2020</v>
      </c>
      <c r="E1081" s="91">
        <v>2020</v>
      </c>
      <c r="F1081" s="78" t="s">
        <v>203</v>
      </c>
      <c r="G1081" s="78" t="s">
        <v>203</v>
      </c>
      <c r="H1081" s="78" t="s">
        <v>203</v>
      </c>
      <c r="I1081" s="81">
        <v>0.192</v>
      </c>
      <c r="J1081" s="78">
        <v>0.192</v>
      </c>
      <c r="K1081" s="79">
        <v>0</v>
      </c>
      <c r="L1081" s="79">
        <v>0</v>
      </c>
      <c r="M1081" s="79">
        <v>0</v>
      </c>
      <c r="N1081" s="79">
        <v>0</v>
      </c>
      <c r="O1081" s="79">
        <f t="shared" si="742"/>
        <v>0</v>
      </c>
      <c r="P1081" s="79">
        <v>0.192</v>
      </c>
      <c r="Q1081" s="79">
        <v>0</v>
      </c>
      <c r="R1081" s="79">
        <v>0</v>
      </c>
      <c r="S1081" s="78">
        <v>0.16</v>
      </c>
      <c r="T1081" s="78">
        <f t="shared" si="732"/>
        <v>3.2000000000000001E-2</v>
      </c>
      <c r="U1081" s="79">
        <v>0</v>
      </c>
      <c r="V1081" s="79">
        <v>0</v>
      </c>
      <c r="W1081" s="79">
        <v>0</v>
      </c>
      <c r="X1081" s="78">
        <v>0</v>
      </c>
      <c r="Y1081" s="78">
        <f t="shared" si="733"/>
        <v>0</v>
      </c>
      <c r="Z1081" s="79">
        <v>0</v>
      </c>
      <c r="AA1081" s="79">
        <v>0</v>
      </c>
      <c r="AB1081" s="79">
        <v>0</v>
      </c>
      <c r="AC1081" s="79">
        <v>0</v>
      </c>
      <c r="AD1081" s="78">
        <f t="shared" si="734"/>
        <v>0</v>
      </c>
      <c r="AE1081" s="79">
        <v>0</v>
      </c>
      <c r="AF1081" s="79">
        <v>0</v>
      </c>
      <c r="AG1081" s="79">
        <v>0</v>
      </c>
      <c r="AH1081" s="79">
        <v>0</v>
      </c>
      <c r="AI1081" s="78">
        <f t="shared" si="735"/>
        <v>0</v>
      </c>
      <c r="AJ1081" s="79">
        <v>0</v>
      </c>
      <c r="AK1081" s="79">
        <v>0</v>
      </c>
      <c r="AL1081" s="79">
        <v>0</v>
      </c>
      <c r="AM1081" s="79">
        <v>0</v>
      </c>
      <c r="AN1081" s="78">
        <f t="shared" si="736"/>
        <v>0</v>
      </c>
      <c r="AO1081" s="83">
        <f t="shared" si="737"/>
        <v>0.192</v>
      </c>
      <c r="AP1081" s="83">
        <f t="shared" si="738"/>
        <v>0</v>
      </c>
      <c r="AQ1081" s="83">
        <f t="shared" si="739"/>
        <v>0</v>
      </c>
      <c r="AR1081" s="83">
        <f t="shared" si="740"/>
        <v>0.16</v>
      </c>
      <c r="AS1081" s="83">
        <f t="shared" si="741"/>
        <v>3.2000000000000001E-2</v>
      </c>
    </row>
    <row r="1082" spans="1:45" ht="31.5">
      <c r="A1082" s="73" t="s">
        <v>2005</v>
      </c>
      <c r="B1082" s="140" t="s">
        <v>2258</v>
      </c>
      <c r="C1082" s="42" t="s">
        <v>2259</v>
      </c>
      <c r="D1082" s="91">
        <v>2020</v>
      </c>
      <c r="E1082" s="91">
        <v>2020</v>
      </c>
      <c r="F1082" s="78" t="s">
        <v>203</v>
      </c>
      <c r="G1082" s="78" t="s">
        <v>203</v>
      </c>
      <c r="H1082" s="78" t="s">
        <v>203</v>
      </c>
      <c r="I1082" s="81">
        <v>8.4000000000000005E-2</v>
      </c>
      <c r="J1082" s="78">
        <v>8.4000000000000005E-2</v>
      </c>
      <c r="K1082" s="79">
        <v>0</v>
      </c>
      <c r="L1082" s="79">
        <v>0</v>
      </c>
      <c r="M1082" s="79">
        <v>0</v>
      </c>
      <c r="N1082" s="79">
        <v>0</v>
      </c>
      <c r="O1082" s="79">
        <f t="shared" si="742"/>
        <v>0</v>
      </c>
      <c r="P1082" s="79">
        <v>8.4000000000000005E-2</v>
      </c>
      <c r="Q1082" s="79">
        <v>0</v>
      </c>
      <c r="R1082" s="79">
        <v>0</v>
      </c>
      <c r="S1082" s="78">
        <v>7.0000000000000007E-2</v>
      </c>
      <c r="T1082" s="78">
        <f t="shared" si="732"/>
        <v>1.3999999999999999E-2</v>
      </c>
      <c r="U1082" s="79">
        <v>0</v>
      </c>
      <c r="V1082" s="79">
        <v>0</v>
      </c>
      <c r="W1082" s="79">
        <v>0</v>
      </c>
      <c r="X1082" s="78">
        <v>0</v>
      </c>
      <c r="Y1082" s="78">
        <f t="shared" si="733"/>
        <v>0</v>
      </c>
      <c r="Z1082" s="79">
        <v>0</v>
      </c>
      <c r="AA1082" s="79">
        <v>0</v>
      </c>
      <c r="AB1082" s="79">
        <v>0</v>
      </c>
      <c r="AC1082" s="79">
        <v>0</v>
      </c>
      <c r="AD1082" s="78">
        <f t="shared" si="734"/>
        <v>0</v>
      </c>
      <c r="AE1082" s="79">
        <v>0</v>
      </c>
      <c r="AF1082" s="79">
        <v>0</v>
      </c>
      <c r="AG1082" s="79">
        <v>0</v>
      </c>
      <c r="AH1082" s="79">
        <v>0</v>
      </c>
      <c r="AI1082" s="78">
        <f t="shared" si="735"/>
        <v>0</v>
      </c>
      <c r="AJ1082" s="79">
        <v>0</v>
      </c>
      <c r="AK1082" s="79">
        <v>0</v>
      </c>
      <c r="AL1082" s="79">
        <v>0</v>
      </c>
      <c r="AM1082" s="79">
        <v>0</v>
      </c>
      <c r="AN1082" s="78">
        <f t="shared" si="736"/>
        <v>0</v>
      </c>
      <c r="AO1082" s="83">
        <f t="shared" si="737"/>
        <v>8.4000000000000005E-2</v>
      </c>
      <c r="AP1082" s="83">
        <f t="shared" si="738"/>
        <v>0</v>
      </c>
      <c r="AQ1082" s="83">
        <f t="shared" si="739"/>
        <v>0</v>
      </c>
      <c r="AR1082" s="83">
        <f t="shared" si="740"/>
        <v>7.0000000000000007E-2</v>
      </c>
      <c r="AS1082" s="83">
        <f t="shared" si="741"/>
        <v>1.3999999999999999E-2</v>
      </c>
    </row>
    <row r="1083" spans="1:45" ht="31.5">
      <c r="A1083" s="73" t="s">
        <v>2005</v>
      </c>
      <c r="B1083" s="140" t="s">
        <v>2260</v>
      </c>
      <c r="C1083" s="42" t="s">
        <v>2261</v>
      </c>
      <c r="D1083" s="91">
        <v>2020</v>
      </c>
      <c r="E1083" s="91">
        <v>2020</v>
      </c>
      <c r="F1083" s="78" t="s">
        <v>203</v>
      </c>
      <c r="G1083" s="78" t="s">
        <v>203</v>
      </c>
      <c r="H1083" s="78" t="s">
        <v>203</v>
      </c>
      <c r="I1083" s="81">
        <v>6.6000000000000003E-2</v>
      </c>
      <c r="J1083" s="78">
        <v>6.6000000000000003E-2</v>
      </c>
      <c r="K1083" s="79">
        <v>0</v>
      </c>
      <c r="L1083" s="79">
        <v>0</v>
      </c>
      <c r="M1083" s="79">
        <v>0</v>
      </c>
      <c r="N1083" s="79">
        <v>0</v>
      </c>
      <c r="O1083" s="79">
        <f t="shared" si="742"/>
        <v>0</v>
      </c>
      <c r="P1083" s="79">
        <v>6.6000000000000003E-2</v>
      </c>
      <c r="Q1083" s="79">
        <v>0</v>
      </c>
      <c r="R1083" s="79">
        <v>0</v>
      </c>
      <c r="S1083" s="78">
        <v>5.5E-2</v>
      </c>
      <c r="T1083" s="78">
        <f t="shared" si="732"/>
        <v>1.1000000000000003E-2</v>
      </c>
      <c r="U1083" s="79">
        <v>0</v>
      </c>
      <c r="V1083" s="79">
        <v>0</v>
      </c>
      <c r="W1083" s="79">
        <v>0</v>
      </c>
      <c r="X1083" s="78">
        <v>0</v>
      </c>
      <c r="Y1083" s="78">
        <f t="shared" si="733"/>
        <v>0</v>
      </c>
      <c r="Z1083" s="79">
        <v>0</v>
      </c>
      <c r="AA1083" s="79">
        <v>0</v>
      </c>
      <c r="AB1083" s="79">
        <v>0</v>
      </c>
      <c r="AC1083" s="79">
        <v>0</v>
      </c>
      <c r="AD1083" s="78">
        <f t="shared" si="734"/>
        <v>0</v>
      </c>
      <c r="AE1083" s="79">
        <v>0</v>
      </c>
      <c r="AF1083" s="79">
        <v>0</v>
      </c>
      <c r="AG1083" s="79">
        <v>0</v>
      </c>
      <c r="AH1083" s="79">
        <v>0</v>
      </c>
      <c r="AI1083" s="78">
        <f t="shared" si="735"/>
        <v>0</v>
      </c>
      <c r="AJ1083" s="79">
        <v>0</v>
      </c>
      <c r="AK1083" s="79">
        <v>0</v>
      </c>
      <c r="AL1083" s="79">
        <v>0</v>
      </c>
      <c r="AM1083" s="79">
        <v>0</v>
      </c>
      <c r="AN1083" s="78">
        <f t="shared" si="736"/>
        <v>0</v>
      </c>
      <c r="AO1083" s="83">
        <f t="shared" si="737"/>
        <v>6.6000000000000003E-2</v>
      </c>
      <c r="AP1083" s="83">
        <f t="shared" si="738"/>
        <v>0</v>
      </c>
      <c r="AQ1083" s="83">
        <f t="shared" si="739"/>
        <v>0</v>
      </c>
      <c r="AR1083" s="83">
        <f t="shared" si="740"/>
        <v>5.5E-2</v>
      </c>
      <c r="AS1083" s="83">
        <f t="shared" si="741"/>
        <v>1.1000000000000003E-2</v>
      </c>
    </row>
    <row r="1084" spans="1:45" ht="31.5">
      <c r="A1084" s="73" t="s">
        <v>2005</v>
      </c>
      <c r="B1084" s="140" t="s">
        <v>2262</v>
      </c>
      <c r="C1084" s="42" t="s">
        <v>2263</v>
      </c>
      <c r="D1084" s="91">
        <v>2022</v>
      </c>
      <c r="E1084" s="91">
        <v>2022</v>
      </c>
      <c r="F1084" s="78" t="s">
        <v>203</v>
      </c>
      <c r="G1084" s="78" t="s">
        <v>203</v>
      </c>
      <c r="H1084" s="78" t="s">
        <v>203</v>
      </c>
      <c r="I1084" s="81">
        <v>0.126</v>
      </c>
      <c r="J1084" s="78">
        <v>0.126</v>
      </c>
      <c r="K1084" s="79">
        <v>0</v>
      </c>
      <c r="L1084" s="79">
        <v>0</v>
      </c>
      <c r="M1084" s="79">
        <v>0</v>
      </c>
      <c r="N1084" s="79">
        <v>0</v>
      </c>
      <c r="O1084" s="79">
        <f t="shared" si="742"/>
        <v>0</v>
      </c>
      <c r="P1084" s="79">
        <v>0</v>
      </c>
      <c r="Q1084" s="79">
        <v>0</v>
      </c>
      <c r="R1084" s="79">
        <v>0</v>
      </c>
      <c r="S1084" s="78">
        <v>0</v>
      </c>
      <c r="T1084" s="78">
        <f t="shared" si="732"/>
        <v>0</v>
      </c>
      <c r="U1084" s="79">
        <v>0</v>
      </c>
      <c r="V1084" s="79">
        <v>0</v>
      </c>
      <c r="W1084" s="79">
        <v>0</v>
      </c>
      <c r="X1084" s="78">
        <v>0</v>
      </c>
      <c r="Y1084" s="78">
        <f t="shared" si="733"/>
        <v>0</v>
      </c>
      <c r="Z1084" s="79">
        <v>0.126</v>
      </c>
      <c r="AA1084" s="79">
        <v>0</v>
      </c>
      <c r="AB1084" s="79">
        <v>0</v>
      </c>
      <c r="AC1084" s="79">
        <v>0.105</v>
      </c>
      <c r="AD1084" s="78">
        <f t="shared" si="734"/>
        <v>2.1000000000000005E-2</v>
      </c>
      <c r="AE1084" s="79">
        <v>0</v>
      </c>
      <c r="AF1084" s="79">
        <v>0</v>
      </c>
      <c r="AG1084" s="79">
        <v>0</v>
      </c>
      <c r="AH1084" s="79">
        <v>0</v>
      </c>
      <c r="AI1084" s="78">
        <f t="shared" si="735"/>
        <v>0</v>
      </c>
      <c r="AJ1084" s="79">
        <v>0</v>
      </c>
      <c r="AK1084" s="79">
        <v>0</v>
      </c>
      <c r="AL1084" s="79">
        <v>0</v>
      </c>
      <c r="AM1084" s="79">
        <v>0</v>
      </c>
      <c r="AN1084" s="78">
        <f t="shared" si="736"/>
        <v>0</v>
      </c>
      <c r="AO1084" s="83">
        <f t="shared" ref="AO1084:AO1147" si="743">AJ1084+AE1084+Z1084+U1084+P1084+K1084</f>
        <v>0.126</v>
      </c>
      <c r="AP1084" s="83">
        <f t="shared" ref="AP1084:AP1147" si="744">AK1084+AF1084+AA1084+V1084+Q1084+L1084</f>
        <v>0</v>
      </c>
      <c r="AQ1084" s="83">
        <f t="shared" ref="AQ1084:AQ1147" si="745">AL1084+AG1084+AB1084+W1084+R1084+M1084</f>
        <v>0</v>
      </c>
      <c r="AR1084" s="83">
        <f t="shared" ref="AR1084:AR1147" si="746">AM1084+AH1084+AC1084+X1084+S1084+N1084</f>
        <v>0.105</v>
      </c>
      <c r="AS1084" s="83">
        <f t="shared" ref="AS1084:AS1147" si="747">AN1084+AI1084+AD1084+Y1084+T1084+O1084</f>
        <v>2.1000000000000005E-2</v>
      </c>
    </row>
    <row r="1085" spans="1:45" ht="31.5">
      <c r="A1085" s="73" t="s">
        <v>2005</v>
      </c>
      <c r="B1085" s="140" t="s">
        <v>2264</v>
      </c>
      <c r="C1085" s="42" t="s">
        <v>2265</v>
      </c>
      <c r="D1085" s="91">
        <v>2022</v>
      </c>
      <c r="E1085" s="91">
        <v>2024</v>
      </c>
      <c r="F1085" s="78" t="s">
        <v>203</v>
      </c>
      <c r="G1085" s="78" t="s">
        <v>203</v>
      </c>
      <c r="H1085" s="78" t="s">
        <v>203</v>
      </c>
      <c r="I1085" s="81">
        <v>0.21359999999999998</v>
      </c>
      <c r="J1085" s="78">
        <v>0.21359999999999998</v>
      </c>
      <c r="K1085" s="79">
        <v>0</v>
      </c>
      <c r="L1085" s="79">
        <v>0</v>
      </c>
      <c r="M1085" s="79">
        <v>0</v>
      </c>
      <c r="N1085" s="79">
        <v>0</v>
      </c>
      <c r="O1085" s="79">
        <f t="shared" si="742"/>
        <v>0</v>
      </c>
      <c r="P1085" s="79">
        <v>0</v>
      </c>
      <c r="Q1085" s="79">
        <v>0</v>
      </c>
      <c r="R1085" s="79">
        <v>0</v>
      </c>
      <c r="S1085" s="78">
        <v>0</v>
      </c>
      <c r="T1085" s="78">
        <f t="shared" si="732"/>
        <v>0</v>
      </c>
      <c r="U1085" s="79">
        <v>0</v>
      </c>
      <c r="V1085" s="79">
        <v>0</v>
      </c>
      <c r="W1085" s="79">
        <v>0</v>
      </c>
      <c r="X1085" s="78">
        <v>0</v>
      </c>
      <c r="Y1085" s="78">
        <f t="shared" si="733"/>
        <v>0</v>
      </c>
      <c r="Z1085" s="79">
        <v>0.10199999999999999</v>
      </c>
      <c r="AA1085" s="79">
        <v>0</v>
      </c>
      <c r="AB1085" s="79">
        <v>0</v>
      </c>
      <c r="AC1085" s="79">
        <v>8.5000000000000006E-2</v>
      </c>
      <c r="AD1085" s="78">
        <f t="shared" si="734"/>
        <v>1.6999999999999987E-2</v>
      </c>
      <c r="AE1085" s="79">
        <v>0</v>
      </c>
      <c r="AF1085" s="79">
        <v>0</v>
      </c>
      <c r="AG1085" s="79">
        <v>0</v>
      </c>
      <c r="AH1085" s="79">
        <v>0</v>
      </c>
      <c r="AI1085" s="78">
        <f t="shared" si="735"/>
        <v>0</v>
      </c>
      <c r="AJ1085" s="79">
        <v>0.11159999999999999</v>
      </c>
      <c r="AK1085" s="79">
        <v>0</v>
      </c>
      <c r="AL1085" s="79">
        <v>0</v>
      </c>
      <c r="AM1085" s="79">
        <v>9.2999999999999999E-2</v>
      </c>
      <c r="AN1085" s="78">
        <f t="shared" si="736"/>
        <v>1.8599999999999992E-2</v>
      </c>
      <c r="AO1085" s="83">
        <f t="shared" si="743"/>
        <v>0.21359999999999998</v>
      </c>
      <c r="AP1085" s="83">
        <f t="shared" si="744"/>
        <v>0</v>
      </c>
      <c r="AQ1085" s="83">
        <f t="shared" si="745"/>
        <v>0</v>
      </c>
      <c r="AR1085" s="83">
        <f t="shared" si="746"/>
        <v>0.17799999999999999</v>
      </c>
      <c r="AS1085" s="83">
        <f t="shared" si="747"/>
        <v>3.5599999999999979E-2</v>
      </c>
    </row>
    <row r="1086" spans="1:45" ht="31.5">
      <c r="A1086" s="73" t="s">
        <v>2005</v>
      </c>
      <c r="B1086" s="140" t="s">
        <v>2266</v>
      </c>
      <c r="C1086" s="42" t="s">
        <v>2267</v>
      </c>
      <c r="D1086" s="91">
        <v>2022</v>
      </c>
      <c r="E1086" s="91">
        <v>2022</v>
      </c>
      <c r="F1086" s="78" t="s">
        <v>203</v>
      </c>
      <c r="G1086" s="78" t="s">
        <v>203</v>
      </c>
      <c r="H1086" s="78" t="s">
        <v>203</v>
      </c>
      <c r="I1086" s="81">
        <v>7.1999999999999995E-2</v>
      </c>
      <c r="J1086" s="78">
        <v>7.1999999999999995E-2</v>
      </c>
      <c r="K1086" s="79">
        <v>0</v>
      </c>
      <c r="L1086" s="79">
        <v>0</v>
      </c>
      <c r="M1086" s="79">
        <v>0</v>
      </c>
      <c r="N1086" s="79">
        <v>0</v>
      </c>
      <c r="O1086" s="79">
        <f t="shared" si="742"/>
        <v>0</v>
      </c>
      <c r="P1086" s="79">
        <v>0</v>
      </c>
      <c r="Q1086" s="79">
        <v>0</v>
      </c>
      <c r="R1086" s="79">
        <v>0</v>
      </c>
      <c r="S1086" s="78">
        <v>0</v>
      </c>
      <c r="T1086" s="78">
        <f t="shared" si="732"/>
        <v>0</v>
      </c>
      <c r="U1086" s="79">
        <v>0</v>
      </c>
      <c r="V1086" s="79">
        <v>0</v>
      </c>
      <c r="W1086" s="79">
        <v>0</v>
      </c>
      <c r="X1086" s="78">
        <v>0</v>
      </c>
      <c r="Y1086" s="78">
        <f t="shared" si="733"/>
        <v>0</v>
      </c>
      <c r="Z1086" s="79">
        <v>7.1999999999999995E-2</v>
      </c>
      <c r="AA1086" s="79">
        <v>0</v>
      </c>
      <c r="AB1086" s="79">
        <v>0</v>
      </c>
      <c r="AC1086" s="79">
        <v>0.06</v>
      </c>
      <c r="AD1086" s="78">
        <f t="shared" si="734"/>
        <v>1.1999999999999997E-2</v>
      </c>
      <c r="AE1086" s="79">
        <v>0</v>
      </c>
      <c r="AF1086" s="79">
        <v>0</v>
      </c>
      <c r="AG1086" s="79">
        <v>0</v>
      </c>
      <c r="AH1086" s="79">
        <v>0</v>
      </c>
      <c r="AI1086" s="78">
        <f t="shared" si="735"/>
        <v>0</v>
      </c>
      <c r="AJ1086" s="79">
        <v>0</v>
      </c>
      <c r="AK1086" s="79">
        <v>0</v>
      </c>
      <c r="AL1086" s="79">
        <v>0</v>
      </c>
      <c r="AM1086" s="79">
        <v>0</v>
      </c>
      <c r="AN1086" s="78">
        <f t="shared" si="736"/>
        <v>0</v>
      </c>
      <c r="AO1086" s="83">
        <f t="shared" si="743"/>
        <v>7.1999999999999995E-2</v>
      </c>
      <c r="AP1086" s="83">
        <f t="shared" si="744"/>
        <v>0</v>
      </c>
      <c r="AQ1086" s="83">
        <f t="shared" si="745"/>
        <v>0</v>
      </c>
      <c r="AR1086" s="83">
        <f t="shared" si="746"/>
        <v>0.06</v>
      </c>
      <c r="AS1086" s="83">
        <f t="shared" si="747"/>
        <v>1.1999999999999997E-2</v>
      </c>
    </row>
    <row r="1087" spans="1:45" ht="31.5">
      <c r="A1087" s="73" t="s">
        <v>2005</v>
      </c>
      <c r="B1087" s="140" t="s">
        <v>2268</v>
      </c>
      <c r="C1087" s="42" t="s">
        <v>2269</v>
      </c>
      <c r="D1087" s="91">
        <v>2023</v>
      </c>
      <c r="E1087" s="91">
        <v>2023</v>
      </c>
      <c r="F1087" s="78" t="s">
        <v>203</v>
      </c>
      <c r="G1087" s="78" t="s">
        <v>203</v>
      </c>
      <c r="H1087" s="78" t="s">
        <v>203</v>
      </c>
      <c r="I1087" s="81">
        <v>0.12</v>
      </c>
      <c r="J1087" s="78">
        <v>0.12</v>
      </c>
      <c r="K1087" s="79">
        <v>0</v>
      </c>
      <c r="L1087" s="79">
        <v>0</v>
      </c>
      <c r="M1087" s="79">
        <v>0</v>
      </c>
      <c r="N1087" s="79">
        <v>0</v>
      </c>
      <c r="O1087" s="79">
        <f t="shared" si="742"/>
        <v>0</v>
      </c>
      <c r="P1087" s="79">
        <v>0</v>
      </c>
      <c r="Q1087" s="79">
        <v>0</v>
      </c>
      <c r="R1087" s="79">
        <v>0</v>
      </c>
      <c r="S1087" s="78">
        <v>0</v>
      </c>
      <c r="T1087" s="78">
        <f t="shared" si="732"/>
        <v>0</v>
      </c>
      <c r="U1087" s="79">
        <v>0</v>
      </c>
      <c r="V1087" s="79">
        <v>0</v>
      </c>
      <c r="W1087" s="79">
        <v>0</v>
      </c>
      <c r="X1087" s="78">
        <v>0</v>
      </c>
      <c r="Y1087" s="78">
        <f t="shared" si="733"/>
        <v>0</v>
      </c>
      <c r="Z1087" s="79">
        <v>0</v>
      </c>
      <c r="AA1087" s="79">
        <v>0</v>
      </c>
      <c r="AB1087" s="79">
        <v>0</v>
      </c>
      <c r="AC1087" s="79">
        <v>0</v>
      </c>
      <c r="AD1087" s="78">
        <f t="shared" si="734"/>
        <v>0</v>
      </c>
      <c r="AE1087" s="79">
        <v>0.12</v>
      </c>
      <c r="AF1087" s="79">
        <v>0</v>
      </c>
      <c r="AG1087" s="79">
        <v>0</v>
      </c>
      <c r="AH1087" s="79">
        <v>0.1</v>
      </c>
      <c r="AI1087" s="78">
        <f t="shared" si="735"/>
        <v>1.999999999999999E-2</v>
      </c>
      <c r="AJ1087" s="79">
        <v>0</v>
      </c>
      <c r="AK1087" s="79">
        <v>0</v>
      </c>
      <c r="AL1087" s="79">
        <v>0</v>
      </c>
      <c r="AM1087" s="79">
        <v>0</v>
      </c>
      <c r="AN1087" s="78">
        <f t="shared" si="736"/>
        <v>0</v>
      </c>
      <c r="AO1087" s="83">
        <f t="shared" si="743"/>
        <v>0.12</v>
      </c>
      <c r="AP1087" s="83">
        <f t="shared" si="744"/>
        <v>0</v>
      </c>
      <c r="AQ1087" s="83">
        <f t="shared" si="745"/>
        <v>0</v>
      </c>
      <c r="AR1087" s="83">
        <f t="shared" si="746"/>
        <v>0.1</v>
      </c>
      <c r="AS1087" s="83">
        <f t="shared" si="747"/>
        <v>1.999999999999999E-2</v>
      </c>
    </row>
    <row r="1088" spans="1:45" ht="31.5">
      <c r="A1088" s="73" t="s">
        <v>2005</v>
      </c>
      <c r="B1088" s="140" t="s">
        <v>2270</v>
      </c>
      <c r="C1088" s="42" t="s">
        <v>2271</v>
      </c>
      <c r="D1088" s="91">
        <v>2024</v>
      </c>
      <c r="E1088" s="91">
        <v>2024</v>
      </c>
      <c r="F1088" s="78" t="s">
        <v>203</v>
      </c>
      <c r="G1088" s="78" t="s">
        <v>203</v>
      </c>
      <c r="H1088" s="78" t="s">
        <v>203</v>
      </c>
      <c r="I1088" s="81">
        <v>0.72</v>
      </c>
      <c r="J1088" s="78">
        <v>0.72</v>
      </c>
      <c r="K1088" s="79">
        <v>0</v>
      </c>
      <c r="L1088" s="79">
        <v>0</v>
      </c>
      <c r="M1088" s="79">
        <v>0</v>
      </c>
      <c r="N1088" s="79">
        <v>0</v>
      </c>
      <c r="O1088" s="79">
        <f t="shared" si="742"/>
        <v>0</v>
      </c>
      <c r="P1088" s="79">
        <v>0</v>
      </c>
      <c r="Q1088" s="79">
        <v>0</v>
      </c>
      <c r="R1088" s="79">
        <v>0</v>
      </c>
      <c r="S1088" s="78">
        <v>0</v>
      </c>
      <c r="T1088" s="78">
        <f t="shared" si="732"/>
        <v>0</v>
      </c>
      <c r="U1088" s="79">
        <v>0</v>
      </c>
      <c r="V1088" s="79">
        <v>0</v>
      </c>
      <c r="W1088" s="79">
        <v>0</v>
      </c>
      <c r="X1088" s="78">
        <v>0</v>
      </c>
      <c r="Y1088" s="78">
        <f t="shared" si="733"/>
        <v>0</v>
      </c>
      <c r="Z1088" s="79">
        <v>0</v>
      </c>
      <c r="AA1088" s="79">
        <v>0</v>
      </c>
      <c r="AB1088" s="79">
        <v>0</v>
      </c>
      <c r="AC1088" s="79">
        <v>0</v>
      </c>
      <c r="AD1088" s="78">
        <f t="shared" si="734"/>
        <v>0</v>
      </c>
      <c r="AE1088" s="79">
        <v>0</v>
      </c>
      <c r="AF1088" s="79">
        <v>0</v>
      </c>
      <c r="AG1088" s="79">
        <v>0</v>
      </c>
      <c r="AH1088" s="79">
        <v>0</v>
      </c>
      <c r="AI1088" s="78">
        <f t="shared" si="735"/>
        <v>0</v>
      </c>
      <c r="AJ1088" s="79">
        <v>0.72</v>
      </c>
      <c r="AK1088" s="79">
        <v>0</v>
      </c>
      <c r="AL1088" s="79">
        <v>0</v>
      </c>
      <c r="AM1088" s="79">
        <v>0.6</v>
      </c>
      <c r="AN1088" s="78">
        <f t="shared" si="736"/>
        <v>0.12</v>
      </c>
      <c r="AO1088" s="83">
        <f t="shared" si="743"/>
        <v>0.72</v>
      </c>
      <c r="AP1088" s="83">
        <f t="shared" si="744"/>
        <v>0</v>
      </c>
      <c r="AQ1088" s="83">
        <f t="shared" si="745"/>
        <v>0</v>
      </c>
      <c r="AR1088" s="83">
        <f t="shared" si="746"/>
        <v>0.6</v>
      </c>
      <c r="AS1088" s="83">
        <f t="shared" si="747"/>
        <v>0.12</v>
      </c>
    </row>
    <row r="1089" spans="1:45" ht="31.5">
      <c r="A1089" s="73" t="s">
        <v>2005</v>
      </c>
      <c r="B1089" s="140" t="s">
        <v>2272</v>
      </c>
      <c r="C1089" s="42" t="s">
        <v>2273</v>
      </c>
      <c r="D1089" s="91">
        <v>2023</v>
      </c>
      <c r="E1089" s="91">
        <v>2023</v>
      </c>
      <c r="F1089" s="78" t="s">
        <v>203</v>
      </c>
      <c r="G1089" s="78" t="s">
        <v>203</v>
      </c>
      <c r="H1089" s="78" t="s">
        <v>203</v>
      </c>
      <c r="I1089" s="81">
        <v>1.02</v>
      </c>
      <c r="J1089" s="78">
        <v>1.02</v>
      </c>
      <c r="K1089" s="79">
        <v>0</v>
      </c>
      <c r="L1089" s="79">
        <v>0</v>
      </c>
      <c r="M1089" s="79">
        <v>0</v>
      </c>
      <c r="N1089" s="79">
        <v>0</v>
      </c>
      <c r="O1089" s="79">
        <f t="shared" si="742"/>
        <v>0</v>
      </c>
      <c r="P1089" s="79">
        <v>0</v>
      </c>
      <c r="Q1089" s="79">
        <v>0</v>
      </c>
      <c r="R1089" s="79">
        <v>0</v>
      </c>
      <c r="S1089" s="78">
        <v>0</v>
      </c>
      <c r="T1089" s="78">
        <f t="shared" si="732"/>
        <v>0</v>
      </c>
      <c r="U1089" s="79">
        <v>0</v>
      </c>
      <c r="V1089" s="79">
        <v>0</v>
      </c>
      <c r="W1089" s="79">
        <v>0</v>
      </c>
      <c r="X1089" s="78">
        <v>0</v>
      </c>
      <c r="Y1089" s="78">
        <f t="shared" si="733"/>
        <v>0</v>
      </c>
      <c r="Z1089" s="79">
        <v>0</v>
      </c>
      <c r="AA1089" s="79">
        <v>0</v>
      </c>
      <c r="AB1089" s="79">
        <v>0</v>
      </c>
      <c r="AC1089" s="79">
        <v>0</v>
      </c>
      <c r="AD1089" s="78">
        <f t="shared" si="734"/>
        <v>0</v>
      </c>
      <c r="AE1089" s="79">
        <v>1.02</v>
      </c>
      <c r="AF1089" s="79">
        <v>0</v>
      </c>
      <c r="AG1089" s="79">
        <v>0</v>
      </c>
      <c r="AH1089" s="79">
        <v>0.85</v>
      </c>
      <c r="AI1089" s="78">
        <f t="shared" si="735"/>
        <v>0.17000000000000004</v>
      </c>
      <c r="AJ1089" s="79">
        <v>0</v>
      </c>
      <c r="AK1089" s="79">
        <v>0</v>
      </c>
      <c r="AL1089" s="79">
        <v>0</v>
      </c>
      <c r="AM1089" s="79">
        <v>0</v>
      </c>
      <c r="AN1089" s="78">
        <f t="shared" si="736"/>
        <v>0</v>
      </c>
      <c r="AO1089" s="83">
        <f t="shared" si="743"/>
        <v>1.02</v>
      </c>
      <c r="AP1089" s="83">
        <f t="shared" si="744"/>
        <v>0</v>
      </c>
      <c r="AQ1089" s="83">
        <f t="shared" si="745"/>
        <v>0</v>
      </c>
      <c r="AR1089" s="83">
        <f t="shared" si="746"/>
        <v>0.85</v>
      </c>
      <c r="AS1089" s="83">
        <f t="shared" si="747"/>
        <v>0.17000000000000004</v>
      </c>
    </row>
    <row r="1090" spans="1:45" ht="47.25">
      <c r="A1090" s="73" t="s">
        <v>2005</v>
      </c>
      <c r="B1090" s="140" t="s">
        <v>2274</v>
      </c>
      <c r="C1090" s="42" t="s">
        <v>2275</v>
      </c>
      <c r="D1090" s="91">
        <v>2024</v>
      </c>
      <c r="E1090" s="91">
        <v>2024</v>
      </c>
      <c r="F1090" s="78" t="s">
        <v>203</v>
      </c>
      <c r="G1090" s="78" t="s">
        <v>203</v>
      </c>
      <c r="H1090" s="78" t="s">
        <v>203</v>
      </c>
      <c r="I1090" s="81">
        <v>0.216</v>
      </c>
      <c r="J1090" s="78">
        <v>0.216</v>
      </c>
      <c r="K1090" s="79">
        <v>0</v>
      </c>
      <c r="L1090" s="79">
        <v>0</v>
      </c>
      <c r="M1090" s="79">
        <v>0</v>
      </c>
      <c r="N1090" s="79">
        <v>0</v>
      </c>
      <c r="O1090" s="79">
        <f t="shared" si="742"/>
        <v>0</v>
      </c>
      <c r="P1090" s="79">
        <v>0</v>
      </c>
      <c r="Q1090" s="79">
        <v>0</v>
      </c>
      <c r="R1090" s="79">
        <v>0</v>
      </c>
      <c r="S1090" s="78">
        <v>0</v>
      </c>
      <c r="T1090" s="78">
        <f t="shared" si="732"/>
        <v>0</v>
      </c>
      <c r="U1090" s="79">
        <v>0</v>
      </c>
      <c r="V1090" s="79">
        <v>0</v>
      </c>
      <c r="W1090" s="79">
        <v>0</v>
      </c>
      <c r="X1090" s="78">
        <v>0</v>
      </c>
      <c r="Y1090" s="78">
        <f t="shared" si="733"/>
        <v>0</v>
      </c>
      <c r="Z1090" s="79">
        <v>0</v>
      </c>
      <c r="AA1090" s="79">
        <v>0</v>
      </c>
      <c r="AB1090" s="79">
        <v>0</v>
      </c>
      <c r="AC1090" s="79">
        <v>0</v>
      </c>
      <c r="AD1090" s="78">
        <f t="shared" si="734"/>
        <v>0</v>
      </c>
      <c r="AE1090" s="79">
        <v>0</v>
      </c>
      <c r="AF1090" s="79">
        <v>0</v>
      </c>
      <c r="AG1090" s="79">
        <v>0</v>
      </c>
      <c r="AH1090" s="79">
        <v>0</v>
      </c>
      <c r="AI1090" s="78">
        <f t="shared" si="735"/>
        <v>0</v>
      </c>
      <c r="AJ1090" s="79">
        <v>0.216</v>
      </c>
      <c r="AK1090" s="79">
        <v>0</v>
      </c>
      <c r="AL1090" s="79">
        <v>0</v>
      </c>
      <c r="AM1090" s="79">
        <v>0.18</v>
      </c>
      <c r="AN1090" s="78">
        <f t="shared" si="736"/>
        <v>3.6000000000000004E-2</v>
      </c>
      <c r="AO1090" s="83">
        <f t="shared" si="743"/>
        <v>0.216</v>
      </c>
      <c r="AP1090" s="83">
        <f t="shared" si="744"/>
        <v>0</v>
      </c>
      <c r="AQ1090" s="83">
        <f t="shared" si="745"/>
        <v>0</v>
      </c>
      <c r="AR1090" s="83">
        <f t="shared" si="746"/>
        <v>0.18</v>
      </c>
      <c r="AS1090" s="83">
        <f t="shared" si="747"/>
        <v>3.6000000000000004E-2</v>
      </c>
    </row>
    <row r="1091" spans="1:45" ht="31.5">
      <c r="A1091" s="73" t="s">
        <v>2005</v>
      </c>
      <c r="B1091" s="140" t="s">
        <v>2276</v>
      </c>
      <c r="C1091" s="42" t="s">
        <v>2277</v>
      </c>
      <c r="D1091" s="91">
        <v>2024</v>
      </c>
      <c r="E1091" s="91">
        <v>2024</v>
      </c>
      <c r="F1091" s="78" t="s">
        <v>203</v>
      </c>
      <c r="G1091" s="78" t="s">
        <v>203</v>
      </c>
      <c r="H1091" s="78" t="s">
        <v>203</v>
      </c>
      <c r="I1091" s="81">
        <v>0.39600000000000002</v>
      </c>
      <c r="J1091" s="78">
        <v>0.39600000000000002</v>
      </c>
      <c r="K1091" s="79">
        <v>0</v>
      </c>
      <c r="L1091" s="79">
        <v>0</v>
      </c>
      <c r="M1091" s="79">
        <v>0</v>
      </c>
      <c r="N1091" s="79">
        <v>0</v>
      </c>
      <c r="O1091" s="79">
        <f t="shared" si="742"/>
        <v>0</v>
      </c>
      <c r="P1091" s="79">
        <v>0</v>
      </c>
      <c r="Q1091" s="79">
        <v>0</v>
      </c>
      <c r="R1091" s="79">
        <v>0</v>
      </c>
      <c r="S1091" s="78">
        <v>0</v>
      </c>
      <c r="T1091" s="78">
        <f t="shared" si="732"/>
        <v>0</v>
      </c>
      <c r="U1091" s="79">
        <v>0</v>
      </c>
      <c r="V1091" s="79">
        <v>0</v>
      </c>
      <c r="W1091" s="79">
        <v>0</v>
      </c>
      <c r="X1091" s="78">
        <v>0</v>
      </c>
      <c r="Y1091" s="78">
        <f t="shared" si="733"/>
        <v>0</v>
      </c>
      <c r="Z1091" s="79">
        <v>0</v>
      </c>
      <c r="AA1091" s="79">
        <v>0</v>
      </c>
      <c r="AB1091" s="79">
        <v>0</v>
      </c>
      <c r="AC1091" s="79">
        <v>0</v>
      </c>
      <c r="AD1091" s="78">
        <f t="shared" si="734"/>
        <v>0</v>
      </c>
      <c r="AE1091" s="79">
        <v>0</v>
      </c>
      <c r="AF1091" s="79">
        <v>0</v>
      </c>
      <c r="AG1091" s="79">
        <v>0</v>
      </c>
      <c r="AH1091" s="79">
        <v>0</v>
      </c>
      <c r="AI1091" s="78">
        <f t="shared" si="735"/>
        <v>0</v>
      </c>
      <c r="AJ1091" s="79">
        <v>0.39600000000000002</v>
      </c>
      <c r="AK1091" s="79">
        <v>0</v>
      </c>
      <c r="AL1091" s="79">
        <v>0</v>
      </c>
      <c r="AM1091" s="79">
        <v>0.33</v>
      </c>
      <c r="AN1091" s="78">
        <f t="shared" si="736"/>
        <v>6.6000000000000003E-2</v>
      </c>
      <c r="AO1091" s="83">
        <f t="shared" si="743"/>
        <v>0.39600000000000002</v>
      </c>
      <c r="AP1091" s="83">
        <f t="shared" si="744"/>
        <v>0</v>
      </c>
      <c r="AQ1091" s="83">
        <f t="shared" si="745"/>
        <v>0</v>
      </c>
      <c r="AR1091" s="83">
        <f t="shared" si="746"/>
        <v>0.33</v>
      </c>
      <c r="AS1091" s="83">
        <f t="shared" si="747"/>
        <v>6.6000000000000003E-2</v>
      </c>
    </row>
    <row r="1092" spans="1:45" ht="47.25">
      <c r="A1092" s="73" t="s">
        <v>2005</v>
      </c>
      <c r="B1092" s="140" t="s">
        <v>2278</v>
      </c>
      <c r="C1092" s="42" t="s">
        <v>2279</v>
      </c>
      <c r="D1092" s="91">
        <v>2023</v>
      </c>
      <c r="E1092" s="91">
        <v>2023</v>
      </c>
      <c r="F1092" s="78" t="s">
        <v>203</v>
      </c>
      <c r="G1092" s="78" t="s">
        <v>203</v>
      </c>
      <c r="H1092" s="78" t="s">
        <v>203</v>
      </c>
      <c r="I1092" s="81">
        <v>0.44519999999999998</v>
      </c>
      <c r="J1092" s="78">
        <v>0.44519999999999998</v>
      </c>
      <c r="K1092" s="79">
        <v>0</v>
      </c>
      <c r="L1092" s="79">
        <v>0</v>
      </c>
      <c r="M1092" s="79">
        <v>0</v>
      </c>
      <c r="N1092" s="79">
        <v>0</v>
      </c>
      <c r="O1092" s="79">
        <f t="shared" si="742"/>
        <v>0</v>
      </c>
      <c r="P1092" s="79">
        <v>0</v>
      </c>
      <c r="Q1092" s="79">
        <v>0</v>
      </c>
      <c r="R1092" s="79">
        <v>0</v>
      </c>
      <c r="S1092" s="79">
        <v>0</v>
      </c>
      <c r="T1092" s="79">
        <f t="shared" si="732"/>
        <v>0</v>
      </c>
      <c r="U1092" s="79">
        <v>0</v>
      </c>
      <c r="V1092" s="79">
        <v>0</v>
      </c>
      <c r="W1092" s="79">
        <v>0</v>
      </c>
      <c r="X1092" s="79">
        <v>0</v>
      </c>
      <c r="Y1092" s="79">
        <f t="shared" si="733"/>
        <v>0</v>
      </c>
      <c r="Z1092" s="79">
        <v>0</v>
      </c>
      <c r="AA1092" s="79">
        <v>0</v>
      </c>
      <c r="AB1092" s="79">
        <v>0</v>
      </c>
      <c r="AC1092" s="79">
        <v>0</v>
      </c>
      <c r="AD1092" s="79">
        <f t="shared" si="734"/>
        <v>0</v>
      </c>
      <c r="AE1092" s="79">
        <v>0.44519999999999998</v>
      </c>
      <c r="AF1092" s="79">
        <v>0</v>
      </c>
      <c r="AG1092" s="79">
        <v>0</v>
      </c>
      <c r="AH1092" s="79">
        <v>0.371</v>
      </c>
      <c r="AI1092" s="79">
        <f t="shared" si="735"/>
        <v>7.4199999999999988E-2</v>
      </c>
      <c r="AJ1092" s="79">
        <v>0</v>
      </c>
      <c r="AK1092" s="79">
        <v>0</v>
      </c>
      <c r="AL1092" s="79">
        <v>0</v>
      </c>
      <c r="AM1092" s="78">
        <v>0</v>
      </c>
      <c r="AN1092" s="79">
        <f t="shared" si="736"/>
        <v>0</v>
      </c>
      <c r="AO1092" s="83">
        <f t="shared" si="743"/>
        <v>0.44519999999999998</v>
      </c>
      <c r="AP1092" s="83">
        <f t="shared" si="744"/>
        <v>0</v>
      </c>
      <c r="AQ1092" s="83">
        <f t="shared" si="745"/>
        <v>0</v>
      </c>
      <c r="AR1092" s="83">
        <f t="shared" si="746"/>
        <v>0.371</v>
      </c>
      <c r="AS1092" s="83">
        <f t="shared" si="747"/>
        <v>7.4199999999999988E-2</v>
      </c>
    </row>
    <row r="1093" spans="1:45" ht="31.5">
      <c r="A1093" s="73" t="s">
        <v>2005</v>
      </c>
      <c r="B1093" s="140" t="s">
        <v>2280</v>
      </c>
      <c r="C1093" s="42" t="s">
        <v>2281</v>
      </c>
      <c r="D1093" s="91">
        <v>2023</v>
      </c>
      <c r="E1093" s="91">
        <v>2023</v>
      </c>
      <c r="F1093" s="78" t="s">
        <v>203</v>
      </c>
      <c r="G1093" s="78" t="s">
        <v>203</v>
      </c>
      <c r="H1093" s="78" t="s">
        <v>203</v>
      </c>
      <c r="I1093" s="81">
        <v>0.16440000000000002</v>
      </c>
      <c r="J1093" s="78">
        <v>0.16440000000000002</v>
      </c>
      <c r="K1093" s="79">
        <v>0</v>
      </c>
      <c r="L1093" s="79">
        <v>0</v>
      </c>
      <c r="M1093" s="79">
        <v>0</v>
      </c>
      <c r="N1093" s="79">
        <v>0</v>
      </c>
      <c r="O1093" s="79">
        <f t="shared" si="742"/>
        <v>0</v>
      </c>
      <c r="P1093" s="79">
        <v>0</v>
      </c>
      <c r="Q1093" s="79">
        <v>0</v>
      </c>
      <c r="R1093" s="79">
        <v>0</v>
      </c>
      <c r="S1093" s="79">
        <v>0</v>
      </c>
      <c r="T1093" s="79">
        <f t="shared" si="732"/>
        <v>0</v>
      </c>
      <c r="U1093" s="79">
        <v>0</v>
      </c>
      <c r="V1093" s="79">
        <v>0</v>
      </c>
      <c r="W1093" s="79">
        <v>0</v>
      </c>
      <c r="X1093" s="79">
        <v>0</v>
      </c>
      <c r="Y1093" s="79">
        <f t="shared" si="733"/>
        <v>0</v>
      </c>
      <c r="Z1093" s="79">
        <v>0</v>
      </c>
      <c r="AA1093" s="79">
        <v>0</v>
      </c>
      <c r="AB1093" s="79">
        <v>0</v>
      </c>
      <c r="AC1093" s="79">
        <v>0</v>
      </c>
      <c r="AD1093" s="79">
        <f t="shared" si="734"/>
        <v>0</v>
      </c>
      <c r="AE1093" s="79">
        <v>0.16440000000000002</v>
      </c>
      <c r="AF1093" s="79">
        <v>0</v>
      </c>
      <c r="AG1093" s="79">
        <v>0</v>
      </c>
      <c r="AH1093" s="79">
        <v>0.13700000000000001</v>
      </c>
      <c r="AI1093" s="79">
        <f t="shared" si="735"/>
        <v>2.7400000000000008E-2</v>
      </c>
      <c r="AJ1093" s="79">
        <v>0</v>
      </c>
      <c r="AK1093" s="79">
        <v>0</v>
      </c>
      <c r="AL1093" s="79">
        <v>0</v>
      </c>
      <c r="AM1093" s="78">
        <v>0</v>
      </c>
      <c r="AN1093" s="79">
        <f t="shared" si="736"/>
        <v>0</v>
      </c>
      <c r="AO1093" s="83">
        <f t="shared" si="743"/>
        <v>0.16440000000000002</v>
      </c>
      <c r="AP1093" s="83">
        <f t="shared" si="744"/>
        <v>0</v>
      </c>
      <c r="AQ1093" s="83">
        <f t="shared" si="745"/>
        <v>0</v>
      </c>
      <c r="AR1093" s="83">
        <f t="shared" si="746"/>
        <v>0.13700000000000001</v>
      </c>
      <c r="AS1093" s="83">
        <f t="shared" si="747"/>
        <v>2.7400000000000008E-2</v>
      </c>
    </row>
    <row r="1094" spans="1:45" ht="31.5">
      <c r="A1094" s="73" t="s">
        <v>2005</v>
      </c>
      <c r="B1094" s="140" t="s">
        <v>2282</v>
      </c>
      <c r="C1094" s="42" t="s">
        <v>2283</v>
      </c>
      <c r="D1094" s="91">
        <v>2023</v>
      </c>
      <c r="E1094" s="91">
        <v>2023</v>
      </c>
      <c r="F1094" s="78" t="s">
        <v>203</v>
      </c>
      <c r="G1094" s="78" t="s">
        <v>203</v>
      </c>
      <c r="H1094" s="78" t="s">
        <v>203</v>
      </c>
      <c r="I1094" s="81">
        <v>0.20519999999999999</v>
      </c>
      <c r="J1094" s="78">
        <v>0.20519999999999999</v>
      </c>
      <c r="K1094" s="79">
        <v>0</v>
      </c>
      <c r="L1094" s="79">
        <v>0</v>
      </c>
      <c r="M1094" s="79">
        <v>0</v>
      </c>
      <c r="N1094" s="79">
        <v>0</v>
      </c>
      <c r="O1094" s="79">
        <f t="shared" si="742"/>
        <v>0</v>
      </c>
      <c r="P1094" s="79">
        <v>0</v>
      </c>
      <c r="Q1094" s="79">
        <v>0</v>
      </c>
      <c r="R1094" s="79">
        <v>0</v>
      </c>
      <c r="S1094" s="79">
        <v>0</v>
      </c>
      <c r="T1094" s="79">
        <f t="shared" si="732"/>
        <v>0</v>
      </c>
      <c r="U1094" s="79">
        <v>0</v>
      </c>
      <c r="V1094" s="79">
        <v>0</v>
      </c>
      <c r="W1094" s="79">
        <v>0</v>
      </c>
      <c r="X1094" s="79">
        <v>0</v>
      </c>
      <c r="Y1094" s="79">
        <f t="shared" si="733"/>
        <v>0</v>
      </c>
      <c r="Z1094" s="79">
        <v>0</v>
      </c>
      <c r="AA1094" s="79">
        <v>0</v>
      </c>
      <c r="AB1094" s="79">
        <v>0</v>
      </c>
      <c r="AC1094" s="79">
        <v>0</v>
      </c>
      <c r="AD1094" s="79">
        <f t="shared" si="734"/>
        <v>0</v>
      </c>
      <c r="AE1094" s="79">
        <v>0.20519999999999999</v>
      </c>
      <c r="AF1094" s="79">
        <v>0</v>
      </c>
      <c r="AG1094" s="79">
        <v>0</v>
      </c>
      <c r="AH1094" s="79">
        <v>0.17100000000000001</v>
      </c>
      <c r="AI1094" s="79">
        <f t="shared" si="735"/>
        <v>3.419999999999998E-2</v>
      </c>
      <c r="AJ1094" s="79">
        <v>0</v>
      </c>
      <c r="AK1094" s="79">
        <v>0</v>
      </c>
      <c r="AL1094" s="79">
        <v>0</v>
      </c>
      <c r="AM1094" s="78">
        <v>0</v>
      </c>
      <c r="AN1094" s="79">
        <f t="shared" si="736"/>
        <v>0</v>
      </c>
      <c r="AO1094" s="83">
        <f t="shared" si="743"/>
        <v>0.20519999999999999</v>
      </c>
      <c r="AP1094" s="83">
        <f t="shared" si="744"/>
        <v>0</v>
      </c>
      <c r="AQ1094" s="83">
        <f t="shared" si="745"/>
        <v>0</v>
      </c>
      <c r="AR1094" s="83">
        <f t="shared" si="746"/>
        <v>0.17100000000000001</v>
      </c>
      <c r="AS1094" s="83">
        <f t="shared" si="747"/>
        <v>3.419999999999998E-2</v>
      </c>
    </row>
    <row r="1095" spans="1:45" ht="31.5">
      <c r="A1095" s="73" t="s">
        <v>2005</v>
      </c>
      <c r="B1095" s="140" t="s">
        <v>2284</v>
      </c>
      <c r="C1095" s="42" t="s">
        <v>2285</v>
      </c>
      <c r="D1095" s="91">
        <v>2023</v>
      </c>
      <c r="E1095" s="91">
        <v>2023</v>
      </c>
      <c r="F1095" s="78" t="s">
        <v>203</v>
      </c>
      <c r="G1095" s="78" t="s">
        <v>203</v>
      </c>
      <c r="H1095" s="78" t="s">
        <v>203</v>
      </c>
      <c r="I1095" s="81">
        <v>0.28439999999999999</v>
      </c>
      <c r="J1095" s="78">
        <v>0.28439999999999999</v>
      </c>
      <c r="K1095" s="79">
        <v>0</v>
      </c>
      <c r="L1095" s="79">
        <v>0</v>
      </c>
      <c r="M1095" s="79">
        <v>0</v>
      </c>
      <c r="N1095" s="79">
        <v>0</v>
      </c>
      <c r="O1095" s="79">
        <f t="shared" si="742"/>
        <v>0</v>
      </c>
      <c r="P1095" s="79">
        <v>0</v>
      </c>
      <c r="Q1095" s="79">
        <v>0</v>
      </c>
      <c r="R1095" s="79">
        <v>0</v>
      </c>
      <c r="S1095" s="79">
        <v>0</v>
      </c>
      <c r="T1095" s="79">
        <f t="shared" si="732"/>
        <v>0</v>
      </c>
      <c r="U1095" s="79">
        <v>0</v>
      </c>
      <c r="V1095" s="79">
        <v>0</v>
      </c>
      <c r="W1095" s="79">
        <v>0</v>
      </c>
      <c r="X1095" s="79">
        <v>0</v>
      </c>
      <c r="Y1095" s="79">
        <f t="shared" si="733"/>
        <v>0</v>
      </c>
      <c r="Z1095" s="79">
        <v>0</v>
      </c>
      <c r="AA1095" s="79">
        <v>0</v>
      </c>
      <c r="AB1095" s="79">
        <v>0</v>
      </c>
      <c r="AC1095" s="79">
        <v>0</v>
      </c>
      <c r="AD1095" s="79">
        <f t="shared" si="734"/>
        <v>0</v>
      </c>
      <c r="AE1095" s="79">
        <v>0.28439999999999999</v>
      </c>
      <c r="AF1095" s="79">
        <v>0</v>
      </c>
      <c r="AG1095" s="79">
        <v>0</v>
      </c>
      <c r="AH1095" s="79">
        <v>0.23699999999999999</v>
      </c>
      <c r="AI1095" s="79">
        <f t="shared" si="735"/>
        <v>4.7399999999999998E-2</v>
      </c>
      <c r="AJ1095" s="79">
        <v>0</v>
      </c>
      <c r="AK1095" s="79">
        <v>0</v>
      </c>
      <c r="AL1095" s="79">
        <v>0</v>
      </c>
      <c r="AM1095" s="78">
        <v>0</v>
      </c>
      <c r="AN1095" s="79">
        <f t="shared" si="736"/>
        <v>0</v>
      </c>
      <c r="AO1095" s="83">
        <f t="shared" si="743"/>
        <v>0.28439999999999999</v>
      </c>
      <c r="AP1095" s="83">
        <f t="shared" si="744"/>
        <v>0</v>
      </c>
      <c r="AQ1095" s="83">
        <f t="shared" si="745"/>
        <v>0</v>
      </c>
      <c r="AR1095" s="83">
        <f t="shared" si="746"/>
        <v>0.23699999999999999</v>
      </c>
      <c r="AS1095" s="83">
        <f t="shared" si="747"/>
        <v>4.7399999999999998E-2</v>
      </c>
    </row>
    <row r="1096" spans="1:45" ht="31.5">
      <c r="A1096" s="73" t="s">
        <v>2005</v>
      </c>
      <c r="B1096" s="113" t="s">
        <v>2286</v>
      </c>
      <c r="C1096" s="115" t="s">
        <v>2287</v>
      </c>
      <c r="D1096" s="77">
        <v>2020</v>
      </c>
      <c r="E1096" s="77">
        <v>2020</v>
      </c>
      <c r="F1096" s="78" t="s">
        <v>203</v>
      </c>
      <c r="G1096" s="78" t="s">
        <v>203</v>
      </c>
      <c r="H1096" s="78" t="s">
        <v>203</v>
      </c>
      <c r="I1096" s="78">
        <v>9.6359999999999992</v>
      </c>
      <c r="J1096" s="78">
        <v>9.6359999999999992</v>
      </c>
      <c r="K1096" s="78">
        <v>0</v>
      </c>
      <c r="L1096" s="78">
        <v>0</v>
      </c>
      <c r="M1096" s="78">
        <v>0</v>
      </c>
      <c r="N1096" s="78">
        <v>0</v>
      </c>
      <c r="O1096" s="78">
        <f t="shared" si="742"/>
        <v>0</v>
      </c>
      <c r="P1096" s="78">
        <v>9.6359999999999992</v>
      </c>
      <c r="Q1096" s="78">
        <v>0</v>
      </c>
      <c r="R1096" s="78">
        <v>0</v>
      </c>
      <c r="S1096" s="78">
        <v>8.0299999999999994</v>
      </c>
      <c r="T1096" s="78">
        <f t="shared" si="732"/>
        <v>1.6059999999999999</v>
      </c>
      <c r="U1096" s="78">
        <v>0</v>
      </c>
      <c r="V1096" s="78">
        <v>0</v>
      </c>
      <c r="W1096" s="78">
        <v>0</v>
      </c>
      <c r="X1096" s="78">
        <v>0</v>
      </c>
      <c r="Y1096" s="78">
        <f t="shared" si="733"/>
        <v>0</v>
      </c>
      <c r="Z1096" s="78">
        <v>0</v>
      </c>
      <c r="AA1096" s="78">
        <v>0</v>
      </c>
      <c r="AB1096" s="78">
        <v>0</v>
      </c>
      <c r="AC1096" s="78">
        <v>0</v>
      </c>
      <c r="AD1096" s="78">
        <f t="shared" si="734"/>
        <v>0</v>
      </c>
      <c r="AE1096" s="78">
        <v>0</v>
      </c>
      <c r="AF1096" s="78">
        <v>0</v>
      </c>
      <c r="AG1096" s="78">
        <v>0</v>
      </c>
      <c r="AH1096" s="78">
        <v>0</v>
      </c>
      <c r="AI1096" s="78">
        <f t="shared" si="735"/>
        <v>0</v>
      </c>
      <c r="AJ1096" s="78">
        <v>0</v>
      </c>
      <c r="AK1096" s="78">
        <v>0</v>
      </c>
      <c r="AL1096" s="78">
        <v>0</v>
      </c>
      <c r="AM1096" s="78">
        <v>0</v>
      </c>
      <c r="AN1096" s="78">
        <f t="shared" si="736"/>
        <v>0</v>
      </c>
      <c r="AO1096" s="132">
        <f t="shared" si="743"/>
        <v>9.6359999999999992</v>
      </c>
      <c r="AP1096" s="132">
        <f t="shared" si="744"/>
        <v>0</v>
      </c>
      <c r="AQ1096" s="132">
        <f t="shared" si="745"/>
        <v>0</v>
      </c>
      <c r="AR1096" s="132">
        <f t="shared" si="746"/>
        <v>8.0299999999999994</v>
      </c>
      <c r="AS1096" s="132">
        <f t="shared" si="747"/>
        <v>1.6059999999999999</v>
      </c>
    </row>
    <row r="1097" spans="1:45" ht="31.5">
      <c r="A1097" s="73" t="s">
        <v>2005</v>
      </c>
      <c r="B1097" s="113" t="s">
        <v>2288</v>
      </c>
      <c r="C1097" s="115" t="s">
        <v>2289</v>
      </c>
      <c r="D1097" s="77">
        <v>2019</v>
      </c>
      <c r="E1097" s="77">
        <v>2019</v>
      </c>
      <c r="F1097" s="78" t="s">
        <v>203</v>
      </c>
      <c r="G1097" s="78" t="s">
        <v>203</v>
      </c>
      <c r="H1097" s="78" t="s">
        <v>203</v>
      </c>
      <c r="I1097" s="78">
        <v>6.6635999999999997</v>
      </c>
      <c r="J1097" s="78">
        <v>6.6635999999999997</v>
      </c>
      <c r="K1097" s="78">
        <v>6.6635999999999997</v>
      </c>
      <c r="L1097" s="78">
        <v>0</v>
      </c>
      <c r="M1097" s="78">
        <v>0</v>
      </c>
      <c r="N1097" s="78">
        <v>5.5529999999999999</v>
      </c>
      <c r="O1097" s="78">
        <f t="shared" si="742"/>
        <v>1.1105999999999998</v>
      </c>
      <c r="P1097" s="78">
        <v>0</v>
      </c>
      <c r="Q1097" s="78">
        <v>0</v>
      </c>
      <c r="R1097" s="78">
        <v>0</v>
      </c>
      <c r="S1097" s="78">
        <v>0</v>
      </c>
      <c r="T1097" s="78">
        <f t="shared" si="732"/>
        <v>0</v>
      </c>
      <c r="U1097" s="78">
        <v>0</v>
      </c>
      <c r="V1097" s="78">
        <v>0</v>
      </c>
      <c r="W1097" s="78">
        <v>0</v>
      </c>
      <c r="X1097" s="78">
        <v>0</v>
      </c>
      <c r="Y1097" s="78">
        <f t="shared" si="733"/>
        <v>0</v>
      </c>
      <c r="Z1097" s="78">
        <v>0</v>
      </c>
      <c r="AA1097" s="78">
        <v>0</v>
      </c>
      <c r="AB1097" s="78">
        <v>0</v>
      </c>
      <c r="AC1097" s="78">
        <v>0</v>
      </c>
      <c r="AD1097" s="78">
        <f t="shared" si="734"/>
        <v>0</v>
      </c>
      <c r="AE1097" s="78">
        <v>0</v>
      </c>
      <c r="AF1097" s="78">
        <v>0</v>
      </c>
      <c r="AG1097" s="78">
        <v>0</v>
      </c>
      <c r="AH1097" s="78">
        <v>0</v>
      </c>
      <c r="AI1097" s="78">
        <f t="shared" si="735"/>
        <v>0</v>
      </c>
      <c r="AJ1097" s="78">
        <v>0</v>
      </c>
      <c r="AK1097" s="78">
        <v>0</v>
      </c>
      <c r="AL1097" s="78">
        <v>0</v>
      </c>
      <c r="AM1097" s="78">
        <v>0</v>
      </c>
      <c r="AN1097" s="78">
        <f t="shared" si="736"/>
        <v>0</v>
      </c>
      <c r="AO1097" s="132">
        <f t="shared" si="743"/>
        <v>6.6635999999999997</v>
      </c>
      <c r="AP1097" s="132">
        <f t="shared" si="744"/>
        <v>0</v>
      </c>
      <c r="AQ1097" s="132">
        <f t="shared" si="745"/>
        <v>0</v>
      </c>
      <c r="AR1097" s="132">
        <f t="shared" si="746"/>
        <v>5.5529999999999999</v>
      </c>
      <c r="AS1097" s="132">
        <f t="shared" si="747"/>
        <v>1.1105999999999998</v>
      </c>
    </row>
    <row r="1098" spans="1:45" ht="31.5">
      <c r="A1098" s="73" t="s">
        <v>2005</v>
      </c>
      <c r="B1098" s="141" t="s">
        <v>2290</v>
      </c>
      <c r="C1098" s="115" t="s">
        <v>2291</v>
      </c>
      <c r="D1098" s="77">
        <v>2024</v>
      </c>
      <c r="E1098" s="77">
        <v>2026</v>
      </c>
      <c r="F1098" s="92" t="s">
        <v>203</v>
      </c>
      <c r="G1098" s="92" t="s">
        <v>203</v>
      </c>
      <c r="H1098" s="92" t="s">
        <v>203</v>
      </c>
      <c r="I1098" s="78">
        <v>188.22177562799999</v>
      </c>
      <c r="J1098" s="78">
        <v>188.22177562799999</v>
      </c>
      <c r="K1098" s="78">
        <v>0</v>
      </c>
      <c r="L1098" s="78">
        <v>0</v>
      </c>
      <c r="M1098" s="78">
        <v>0</v>
      </c>
      <c r="N1098" s="78">
        <v>0</v>
      </c>
      <c r="O1098" s="78">
        <f t="shared" si="742"/>
        <v>0</v>
      </c>
      <c r="P1098" s="78">
        <v>0</v>
      </c>
      <c r="Q1098" s="78">
        <v>0</v>
      </c>
      <c r="R1098" s="78">
        <v>0</v>
      </c>
      <c r="S1098" s="78">
        <v>0</v>
      </c>
      <c r="T1098" s="78">
        <f t="shared" si="732"/>
        <v>0</v>
      </c>
      <c r="U1098" s="78">
        <v>0</v>
      </c>
      <c r="V1098" s="78">
        <v>0</v>
      </c>
      <c r="W1098" s="78">
        <v>0</v>
      </c>
      <c r="X1098" s="78">
        <v>0</v>
      </c>
      <c r="Y1098" s="78">
        <f t="shared" si="733"/>
        <v>0</v>
      </c>
      <c r="Z1098" s="78">
        <v>0</v>
      </c>
      <c r="AA1098" s="78">
        <v>0</v>
      </c>
      <c r="AB1098" s="78">
        <v>0</v>
      </c>
      <c r="AC1098" s="78">
        <v>0</v>
      </c>
      <c r="AD1098" s="78">
        <f t="shared" si="734"/>
        <v>0</v>
      </c>
      <c r="AE1098" s="78">
        <v>0</v>
      </c>
      <c r="AF1098" s="78">
        <v>0</v>
      </c>
      <c r="AG1098" s="78">
        <v>0</v>
      </c>
      <c r="AH1098" s="78">
        <v>0</v>
      </c>
      <c r="AI1098" s="78">
        <f t="shared" si="735"/>
        <v>0</v>
      </c>
      <c r="AJ1098" s="78">
        <v>90.061199999999999</v>
      </c>
      <c r="AK1098" s="78">
        <v>0</v>
      </c>
      <c r="AL1098" s="78">
        <v>0</v>
      </c>
      <c r="AM1098" s="79">
        <v>75.051000000000002</v>
      </c>
      <c r="AN1098" s="78">
        <f t="shared" si="736"/>
        <v>15.010199999999998</v>
      </c>
      <c r="AO1098" s="83">
        <f t="shared" si="743"/>
        <v>90.061199999999999</v>
      </c>
      <c r="AP1098" s="83">
        <f t="shared" si="744"/>
        <v>0</v>
      </c>
      <c r="AQ1098" s="83">
        <f t="shared" si="745"/>
        <v>0</v>
      </c>
      <c r="AR1098" s="83">
        <f t="shared" si="746"/>
        <v>75.051000000000002</v>
      </c>
      <c r="AS1098" s="83">
        <f t="shared" si="747"/>
        <v>15.010199999999998</v>
      </c>
    </row>
    <row r="1099" spans="1:45" ht="31.5">
      <c r="A1099" s="73" t="s">
        <v>2005</v>
      </c>
      <c r="B1099" s="113" t="s">
        <v>2292</v>
      </c>
      <c r="C1099" s="115" t="s">
        <v>2293</v>
      </c>
      <c r="D1099" s="77">
        <v>2019</v>
      </c>
      <c r="E1099" s="77">
        <v>2019</v>
      </c>
      <c r="F1099" s="78" t="s">
        <v>203</v>
      </c>
      <c r="G1099" s="78" t="s">
        <v>203</v>
      </c>
      <c r="H1099" s="78" t="s">
        <v>203</v>
      </c>
      <c r="I1099" s="81">
        <v>1.5095999999999998</v>
      </c>
      <c r="J1099" s="78">
        <v>1.5095999999999998</v>
      </c>
      <c r="K1099" s="142">
        <v>1.5095999999999998</v>
      </c>
      <c r="L1099" s="142">
        <v>0</v>
      </c>
      <c r="M1099" s="142">
        <v>0</v>
      </c>
      <c r="N1099" s="78">
        <v>1.258</v>
      </c>
      <c r="O1099" s="78">
        <f t="shared" si="742"/>
        <v>0.25159999999999982</v>
      </c>
      <c r="P1099" s="142">
        <v>0</v>
      </c>
      <c r="Q1099" s="142">
        <v>0</v>
      </c>
      <c r="R1099" s="142">
        <v>0</v>
      </c>
      <c r="S1099" s="143">
        <v>0</v>
      </c>
      <c r="T1099" s="143">
        <f t="shared" si="732"/>
        <v>0</v>
      </c>
      <c r="U1099" s="142">
        <v>0</v>
      </c>
      <c r="V1099" s="142">
        <v>0</v>
      </c>
      <c r="W1099" s="142">
        <v>0</v>
      </c>
      <c r="X1099" s="78">
        <v>0</v>
      </c>
      <c r="Y1099" s="143">
        <f t="shared" si="733"/>
        <v>0</v>
      </c>
      <c r="Z1099" s="142">
        <v>0</v>
      </c>
      <c r="AA1099" s="142">
        <v>0</v>
      </c>
      <c r="AB1099" s="142">
        <v>0</v>
      </c>
      <c r="AC1099" s="78">
        <v>0</v>
      </c>
      <c r="AD1099" s="143">
        <f t="shared" si="734"/>
        <v>0</v>
      </c>
      <c r="AE1099" s="142">
        <v>0</v>
      </c>
      <c r="AF1099" s="142">
        <v>0</v>
      </c>
      <c r="AG1099" s="142">
        <v>0</v>
      </c>
      <c r="AH1099" s="78">
        <v>0</v>
      </c>
      <c r="AI1099" s="143">
        <f t="shared" si="735"/>
        <v>0</v>
      </c>
      <c r="AJ1099" s="142">
        <v>0</v>
      </c>
      <c r="AK1099" s="142">
        <v>0</v>
      </c>
      <c r="AL1099" s="142">
        <v>0</v>
      </c>
      <c r="AM1099" s="78">
        <v>0</v>
      </c>
      <c r="AN1099" s="143">
        <f t="shared" si="736"/>
        <v>0</v>
      </c>
      <c r="AO1099" s="83">
        <f t="shared" si="743"/>
        <v>1.5095999999999998</v>
      </c>
      <c r="AP1099" s="83">
        <f t="shared" si="744"/>
        <v>0</v>
      </c>
      <c r="AQ1099" s="83">
        <f t="shared" si="745"/>
        <v>0</v>
      </c>
      <c r="AR1099" s="83">
        <f t="shared" si="746"/>
        <v>1.258</v>
      </c>
      <c r="AS1099" s="83">
        <f t="shared" si="747"/>
        <v>0.25159999999999982</v>
      </c>
    </row>
    <row r="1100" spans="1:45" ht="31.5">
      <c r="A1100" s="73" t="s">
        <v>2005</v>
      </c>
      <c r="B1100" s="113" t="s">
        <v>2294</v>
      </c>
      <c r="C1100" s="115" t="s">
        <v>2295</v>
      </c>
      <c r="D1100" s="77">
        <v>2019</v>
      </c>
      <c r="E1100" s="77">
        <v>2019</v>
      </c>
      <c r="F1100" s="78" t="s">
        <v>203</v>
      </c>
      <c r="G1100" s="78" t="s">
        <v>203</v>
      </c>
      <c r="H1100" s="78" t="s">
        <v>203</v>
      </c>
      <c r="I1100" s="81">
        <v>2.0171999999999999</v>
      </c>
      <c r="J1100" s="78">
        <v>2.0171999999999999</v>
      </c>
      <c r="K1100" s="142">
        <v>2.0171999999999999</v>
      </c>
      <c r="L1100" s="142">
        <v>0</v>
      </c>
      <c r="M1100" s="142">
        <v>0</v>
      </c>
      <c r="N1100" s="78">
        <v>1.681</v>
      </c>
      <c r="O1100" s="78">
        <f t="shared" si="742"/>
        <v>0.33619999999999983</v>
      </c>
      <c r="P1100" s="142">
        <v>0</v>
      </c>
      <c r="Q1100" s="142">
        <v>0</v>
      </c>
      <c r="R1100" s="142">
        <v>0</v>
      </c>
      <c r="S1100" s="143">
        <v>0</v>
      </c>
      <c r="T1100" s="143">
        <f t="shared" si="732"/>
        <v>0</v>
      </c>
      <c r="U1100" s="142">
        <v>0</v>
      </c>
      <c r="V1100" s="142">
        <v>0</v>
      </c>
      <c r="W1100" s="142">
        <v>0</v>
      </c>
      <c r="X1100" s="78">
        <v>0</v>
      </c>
      <c r="Y1100" s="143">
        <f t="shared" si="733"/>
        <v>0</v>
      </c>
      <c r="Z1100" s="142">
        <v>0</v>
      </c>
      <c r="AA1100" s="142">
        <v>0</v>
      </c>
      <c r="AB1100" s="142">
        <v>0</v>
      </c>
      <c r="AC1100" s="78">
        <v>0</v>
      </c>
      <c r="AD1100" s="143">
        <f t="shared" si="734"/>
        <v>0</v>
      </c>
      <c r="AE1100" s="142">
        <v>0</v>
      </c>
      <c r="AF1100" s="142">
        <v>0</v>
      </c>
      <c r="AG1100" s="142">
        <v>0</v>
      </c>
      <c r="AH1100" s="78">
        <v>0</v>
      </c>
      <c r="AI1100" s="143">
        <f t="shared" si="735"/>
        <v>0</v>
      </c>
      <c r="AJ1100" s="142">
        <v>0</v>
      </c>
      <c r="AK1100" s="142">
        <v>0</v>
      </c>
      <c r="AL1100" s="142">
        <v>0</v>
      </c>
      <c r="AM1100" s="78">
        <v>0</v>
      </c>
      <c r="AN1100" s="143">
        <f t="shared" si="736"/>
        <v>0</v>
      </c>
      <c r="AO1100" s="83">
        <f t="shared" si="743"/>
        <v>2.0171999999999999</v>
      </c>
      <c r="AP1100" s="83">
        <f t="shared" si="744"/>
        <v>0</v>
      </c>
      <c r="AQ1100" s="83">
        <f t="shared" si="745"/>
        <v>0</v>
      </c>
      <c r="AR1100" s="83">
        <f t="shared" si="746"/>
        <v>1.681</v>
      </c>
      <c r="AS1100" s="83">
        <f t="shared" si="747"/>
        <v>0.33619999999999983</v>
      </c>
    </row>
    <row r="1101" spans="1:45" ht="31.5">
      <c r="A1101" s="73" t="s">
        <v>2005</v>
      </c>
      <c r="B1101" s="113" t="s">
        <v>2296</v>
      </c>
      <c r="C1101" s="115" t="s">
        <v>2297</v>
      </c>
      <c r="D1101" s="77">
        <v>2019</v>
      </c>
      <c r="E1101" s="77">
        <v>2019</v>
      </c>
      <c r="F1101" s="78" t="s">
        <v>203</v>
      </c>
      <c r="G1101" s="78" t="s">
        <v>203</v>
      </c>
      <c r="H1101" s="78" t="s">
        <v>203</v>
      </c>
      <c r="I1101" s="81">
        <v>0.82919999999999994</v>
      </c>
      <c r="J1101" s="78">
        <v>0.82919999999999994</v>
      </c>
      <c r="K1101" s="142">
        <v>0.82919999999999994</v>
      </c>
      <c r="L1101" s="142">
        <v>0</v>
      </c>
      <c r="M1101" s="142">
        <v>0</v>
      </c>
      <c r="N1101" s="78">
        <v>0.69099999999999995</v>
      </c>
      <c r="O1101" s="78">
        <f t="shared" si="742"/>
        <v>0.13819999999999999</v>
      </c>
      <c r="P1101" s="142">
        <v>0</v>
      </c>
      <c r="Q1101" s="142">
        <v>0</v>
      </c>
      <c r="R1101" s="142">
        <v>0</v>
      </c>
      <c r="S1101" s="143">
        <v>0</v>
      </c>
      <c r="T1101" s="143">
        <f t="shared" si="732"/>
        <v>0</v>
      </c>
      <c r="U1101" s="142">
        <v>0</v>
      </c>
      <c r="V1101" s="142">
        <v>0</v>
      </c>
      <c r="W1101" s="142">
        <v>0</v>
      </c>
      <c r="X1101" s="78">
        <v>0</v>
      </c>
      <c r="Y1101" s="143">
        <f t="shared" si="733"/>
        <v>0</v>
      </c>
      <c r="Z1101" s="142">
        <v>0</v>
      </c>
      <c r="AA1101" s="142">
        <v>0</v>
      </c>
      <c r="AB1101" s="142">
        <v>0</v>
      </c>
      <c r="AC1101" s="78">
        <v>0</v>
      </c>
      <c r="AD1101" s="143">
        <f t="shared" si="734"/>
        <v>0</v>
      </c>
      <c r="AE1101" s="142">
        <v>0</v>
      </c>
      <c r="AF1101" s="142">
        <v>0</v>
      </c>
      <c r="AG1101" s="142">
        <v>0</v>
      </c>
      <c r="AH1101" s="78">
        <v>0</v>
      </c>
      <c r="AI1101" s="143">
        <f t="shared" si="735"/>
        <v>0</v>
      </c>
      <c r="AJ1101" s="142">
        <v>0</v>
      </c>
      <c r="AK1101" s="142">
        <v>0</v>
      </c>
      <c r="AL1101" s="142">
        <v>0</v>
      </c>
      <c r="AM1101" s="78">
        <v>0</v>
      </c>
      <c r="AN1101" s="143">
        <f t="shared" si="736"/>
        <v>0</v>
      </c>
      <c r="AO1101" s="83">
        <f t="shared" si="743"/>
        <v>0.82919999999999994</v>
      </c>
      <c r="AP1101" s="83">
        <f t="shared" si="744"/>
        <v>0</v>
      </c>
      <c r="AQ1101" s="83">
        <f t="shared" si="745"/>
        <v>0</v>
      </c>
      <c r="AR1101" s="83">
        <f t="shared" si="746"/>
        <v>0.69099999999999995</v>
      </c>
      <c r="AS1101" s="83">
        <f t="shared" si="747"/>
        <v>0.13819999999999999</v>
      </c>
    </row>
    <row r="1102" spans="1:45" ht="31.5">
      <c r="A1102" s="73" t="s">
        <v>2005</v>
      </c>
      <c r="B1102" s="113" t="s">
        <v>2298</v>
      </c>
      <c r="C1102" s="115" t="s">
        <v>2299</v>
      </c>
      <c r="D1102" s="77">
        <v>2019</v>
      </c>
      <c r="E1102" s="77">
        <v>2019</v>
      </c>
      <c r="F1102" s="78" t="s">
        <v>203</v>
      </c>
      <c r="G1102" s="78" t="s">
        <v>203</v>
      </c>
      <c r="H1102" s="78" t="s">
        <v>203</v>
      </c>
      <c r="I1102" s="81">
        <v>0.1416</v>
      </c>
      <c r="J1102" s="78">
        <v>0.1416</v>
      </c>
      <c r="K1102" s="142">
        <v>0.1416</v>
      </c>
      <c r="L1102" s="142">
        <v>0</v>
      </c>
      <c r="M1102" s="142">
        <v>0</v>
      </c>
      <c r="N1102" s="78">
        <v>0.11799999999999999</v>
      </c>
      <c r="O1102" s="78">
        <f t="shared" si="742"/>
        <v>2.360000000000001E-2</v>
      </c>
      <c r="P1102" s="142">
        <v>0</v>
      </c>
      <c r="Q1102" s="142">
        <v>0</v>
      </c>
      <c r="R1102" s="142">
        <v>0</v>
      </c>
      <c r="S1102" s="143">
        <v>0</v>
      </c>
      <c r="T1102" s="143">
        <f t="shared" si="732"/>
        <v>0</v>
      </c>
      <c r="U1102" s="142">
        <v>0</v>
      </c>
      <c r="V1102" s="142">
        <v>0</v>
      </c>
      <c r="W1102" s="142">
        <v>0</v>
      </c>
      <c r="X1102" s="78">
        <v>0</v>
      </c>
      <c r="Y1102" s="143">
        <f t="shared" si="733"/>
        <v>0</v>
      </c>
      <c r="Z1102" s="142">
        <v>0</v>
      </c>
      <c r="AA1102" s="142">
        <v>0</v>
      </c>
      <c r="AB1102" s="142">
        <v>0</v>
      </c>
      <c r="AC1102" s="78">
        <v>0</v>
      </c>
      <c r="AD1102" s="143">
        <f t="shared" si="734"/>
        <v>0</v>
      </c>
      <c r="AE1102" s="142">
        <v>0</v>
      </c>
      <c r="AF1102" s="142">
        <v>0</v>
      </c>
      <c r="AG1102" s="142">
        <v>0</v>
      </c>
      <c r="AH1102" s="78">
        <v>0</v>
      </c>
      <c r="AI1102" s="143">
        <f t="shared" si="735"/>
        <v>0</v>
      </c>
      <c r="AJ1102" s="142">
        <v>0</v>
      </c>
      <c r="AK1102" s="142">
        <v>0</v>
      </c>
      <c r="AL1102" s="142">
        <v>0</v>
      </c>
      <c r="AM1102" s="78">
        <v>0</v>
      </c>
      <c r="AN1102" s="143">
        <f t="shared" si="736"/>
        <v>0</v>
      </c>
      <c r="AO1102" s="83">
        <f t="shared" si="743"/>
        <v>0.1416</v>
      </c>
      <c r="AP1102" s="83">
        <f t="shared" si="744"/>
        <v>0</v>
      </c>
      <c r="AQ1102" s="83">
        <f t="shared" si="745"/>
        <v>0</v>
      </c>
      <c r="AR1102" s="83">
        <f t="shared" si="746"/>
        <v>0.11799999999999999</v>
      </c>
      <c r="AS1102" s="83">
        <f t="shared" si="747"/>
        <v>2.360000000000001E-2</v>
      </c>
    </row>
    <row r="1103" spans="1:45" ht="31.5">
      <c r="A1103" s="73" t="s">
        <v>2005</v>
      </c>
      <c r="B1103" s="113" t="s">
        <v>2300</v>
      </c>
      <c r="C1103" s="115" t="s">
        <v>2301</v>
      </c>
      <c r="D1103" s="77">
        <v>2019</v>
      </c>
      <c r="E1103" s="77">
        <v>2019</v>
      </c>
      <c r="F1103" s="78" t="s">
        <v>203</v>
      </c>
      <c r="G1103" s="78" t="s">
        <v>203</v>
      </c>
      <c r="H1103" s="78" t="s">
        <v>203</v>
      </c>
      <c r="I1103" s="81">
        <v>0.43559999999999999</v>
      </c>
      <c r="J1103" s="78">
        <v>0.43559999999999999</v>
      </c>
      <c r="K1103" s="142">
        <v>0.43559999999999999</v>
      </c>
      <c r="L1103" s="142">
        <v>0</v>
      </c>
      <c r="M1103" s="142">
        <v>0</v>
      </c>
      <c r="N1103" s="78">
        <v>0.36299999999999999</v>
      </c>
      <c r="O1103" s="78">
        <f t="shared" si="742"/>
        <v>7.2599999999999998E-2</v>
      </c>
      <c r="P1103" s="142">
        <v>0</v>
      </c>
      <c r="Q1103" s="142">
        <v>0</v>
      </c>
      <c r="R1103" s="142">
        <v>0</v>
      </c>
      <c r="S1103" s="143">
        <v>0</v>
      </c>
      <c r="T1103" s="143">
        <f t="shared" si="732"/>
        <v>0</v>
      </c>
      <c r="U1103" s="142">
        <v>0</v>
      </c>
      <c r="V1103" s="142">
        <v>0</v>
      </c>
      <c r="W1103" s="142">
        <v>0</v>
      </c>
      <c r="X1103" s="78">
        <v>0</v>
      </c>
      <c r="Y1103" s="143">
        <f t="shared" si="733"/>
        <v>0</v>
      </c>
      <c r="Z1103" s="142">
        <v>0</v>
      </c>
      <c r="AA1103" s="142">
        <v>0</v>
      </c>
      <c r="AB1103" s="142">
        <v>0</v>
      </c>
      <c r="AC1103" s="78">
        <v>0</v>
      </c>
      <c r="AD1103" s="143">
        <f t="shared" si="734"/>
        <v>0</v>
      </c>
      <c r="AE1103" s="142">
        <v>0</v>
      </c>
      <c r="AF1103" s="142">
        <v>0</v>
      </c>
      <c r="AG1103" s="142">
        <v>0</v>
      </c>
      <c r="AH1103" s="78">
        <v>0</v>
      </c>
      <c r="AI1103" s="143">
        <f t="shared" si="735"/>
        <v>0</v>
      </c>
      <c r="AJ1103" s="142">
        <v>0</v>
      </c>
      <c r="AK1103" s="142">
        <v>0</v>
      </c>
      <c r="AL1103" s="142">
        <v>0</v>
      </c>
      <c r="AM1103" s="78">
        <v>0</v>
      </c>
      <c r="AN1103" s="143">
        <f t="shared" si="736"/>
        <v>0</v>
      </c>
      <c r="AO1103" s="83">
        <f t="shared" si="743"/>
        <v>0.43559999999999999</v>
      </c>
      <c r="AP1103" s="83">
        <f t="shared" si="744"/>
        <v>0</v>
      </c>
      <c r="AQ1103" s="83">
        <f t="shared" si="745"/>
        <v>0</v>
      </c>
      <c r="AR1103" s="83">
        <f t="shared" si="746"/>
        <v>0.36299999999999999</v>
      </c>
      <c r="AS1103" s="83">
        <f t="shared" si="747"/>
        <v>7.2599999999999998E-2</v>
      </c>
    </row>
    <row r="1104" spans="1:45" ht="31.5">
      <c r="A1104" s="73" t="s">
        <v>2005</v>
      </c>
      <c r="B1104" s="113" t="s">
        <v>2302</v>
      </c>
      <c r="C1104" s="115" t="s">
        <v>2303</v>
      </c>
      <c r="D1104" s="77">
        <v>2019</v>
      </c>
      <c r="E1104" s="77">
        <v>2019</v>
      </c>
      <c r="F1104" s="78" t="s">
        <v>203</v>
      </c>
      <c r="G1104" s="78" t="s">
        <v>203</v>
      </c>
      <c r="H1104" s="78" t="s">
        <v>203</v>
      </c>
      <c r="I1104" s="81">
        <v>9.7200000000000009E-2</v>
      </c>
      <c r="J1104" s="78">
        <v>9.7200000000000009E-2</v>
      </c>
      <c r="K1104" s="142">
        <v>9.7200000000000009E-2</v>
      </c>
      <c r="L1104" s="142">
        <v>0</v>
      </c>
      <c r="M1104" s="142">
        <v>0</v>
      </c>
      <c r="N1104" s="78">
        <v>8.1000000000000003E-2</v>
      </c>
      <c r="O1104" s="78">
        <f t="shared" si="742"/>
        <v>1.6200000000000006E-2</v>
      </c>
      <c r="P1104" s="142">
        <v>0</v>
      </c>
      <c r="Q1104" s="142">
        <v>0</v>
      </c>
      <c r="R1104" s="142">
        <v>0</v>
      </c>
      <c r="S1104" s="143">
        <v>0</v>
      </c>
      <c r="T1104" s="143">
        <f t="shared" si="732"/>
        <v>0</v>
      </c>
      <c r="U1104" s="142">
        <v>0</v>
      </c>
      <c r="V1104" s="142">
        <v>0</v>
      </c>
      <c r="W1104" s="142">
        <v>0</v>
      </c>
      <c r="X1104" s="78">
        <v>0</v>
      </c>
      <c r="Y1104" s="143">
        <f t="shared" si="733"/>
        <v>0</v>
      </c>
      <c r="Z1104" s="142">
        <v>0</v>
      </c>
      <c r="AA1104" s="142">
        <v>0</v>
      </c>
      <c r="AB1104" s="142">
        <v>0</v>
      </c>
      <c r="AC1104" s="78">
        <v>0</v>
      </c>
      <c r="AD1104" s="143">
        <f t="shared" si="734"/>
        <v>0</v>
      </c>
      <c r="AE1104" s="142">
        <v>0</v>
      </c>
      <c r="AF1104" s="142">
        <v>0</v>
      </c>
      <c r="AG1104" s="142">
        <v>0</v>
      </c>
      <c r="AH1104" s="78">
        <v>0</v>
      </c>
      <c r="AI1104" s="143">
        <f t="shared" si="735"/>
        <v>0</v>
      </c>
      <c r="AJ1104" s="142">
        <v>0</v>
      </c>
      <c r="AK1104" s="142">
        <v>0</v>
      </c>
      <c r="AL1104" s="142">
        <v>0</v>
      </c>
      <c r="AM1104" s="78">
        <v>0</v>
      </c>
      <c r="AN1104" s="143">
        <f t="shared" si="736"/>
        <v>0</v>
      </c>
      <c r="AO1104" s="83">
        <f t="shared" si="743"/>
        <v>9.7200000000000009E-2</v>
      </c>
      <c r="AP1104" s="83">
        <f t="shared" si="744"/>
        <v>0</v>
      </c>
      <c r="AQ1104" s="83">
        <f t="shared" si="745"/>
        <v>0</v>
      </c>
      <c r="AR1104" s="83">
        <f t="shared" si="746"/>
        <v>8.1000000000000003E-2</v>
      </c>
      <c r="AS1104" s="83">
        <f t="shared" si="747"/>
        <v>1.6200000000000006E-2</v>
      </c>
    </row>
    <row r="1105" spans="1:45" ht="31.5">
      <c r="A1105" s="73" t="s">
        <v>2005</v>
      </c>
      <c r="B1105" s="113" t="s">
        <v>2304</v>
      </c>
      <c r="C1105" s="115" t="s">
        <v>2305</v>
      </c>
      <c r="D1105" s="77">
        <v>2019</v>
      </c>
      <c r="E1105" s="77">
        <v>2019</v>
      </c>
      <c r="F1105" s="78" t="s">
        <v>203</v>
      </c>
      <c r="G1105" s="78" t="s">
        <v>203</v>
      </c>
      <c r="H1105" s="78" t="s">
        <v>203</v>
      </c>
      <c r="I1105" s="81">
        <v>0.10872</v>
      </c>
      <c r="J1105" s="78">
        <v>0.10872</v>
      </c>
      <c r="K1105" s="142">
        <v>0.10872</v>
      </c>
      <c r="L1105" s="142">
        <v>0</v>
      </c>
      <c r="M1105" s="142">
        <v>0</v>
      </c>
      <c r="N1105" s="78">
        <v>9.0600000000000014E-2</v>
      </c>
      <c r="O1105" s="78">
        <f t="shared" si="742"/>
        <v>1.8119999999999983E-2</v>
      </c>
      <c r="P1105" s="142">
        <v>0</v>
      </c>
      <c r="Q1105" s="142">
        <v>0</v>
      </c>
      <c r="R1105" s="142">
        <v>0</v>
      </c>
      <c r="S1105" s="143">
        <v>0</v>
      </c>
      <c r="T1105" s="143">
        <f t="shared" si="732"/>
        <v>0</v>
      </c>
      <c r="U1105" s="142">
        <v>0</v>
      </c>
      <c r="V1105" s="142">
        <v>0</v>
      </c>
      <c r="W1105" s="142">
        <v>0</v>
      </c>
      <c r="X1105" s="78">
        <v>0</v>
      </c>
      <c r="Y1105" s="143">
        <f t="shared" si="733"/>
        <v>0</v>
      </c>
      <c r="Z1105" s="142">
        <v>0</v>
      </c>
      <c r="AA1105" s="142">
        <v>0</v>
      </c>
      <c r="AB1105" s="142">
        <v>0</v>
      </c>
      <c r="AC1105" s="78">
        <v>0</v>
      </c>
      <c r="AD1105" s="143">
        <f t="shared" si="734"/>
        <v>0</v>
      </c>
      <c r="AE1105" s="142">
        <v>0</v>
      </c>
      <c r="AF1105" s="142">
        <v>0</v>
      </c>
      <c r="AG1105" s="142">
        <v>0</v>
      </c>
      <c r="AH1105" s="78">
        <v>0</v>
      </c>
      <c r="AI1105" s="143">
        <f t="shared" si="735"/>
        <v>0</v>
      </c>
      <c r="AJ1105" s="142">
        <v>0</v>
      </c>
      <c r="AK1105" s="142">
        <v>0</v>
      </c>
      <c r="AL1105" s="142">
        <v>0</v>
      </c>
      <c r="AM1105" s="78">
        <v>0</v>
      </c>
      <c r="AN1105" s="143">
        <f t="shared" si="736"/>
        <v>0</v>
      </c>
      <c r="AO1105" s="83">
        <f t="shared" si="743"/>
        <v>0.10872</v>
      </c>
      <c r="AP1105" s="83">
        <f t="shared" si="744"/>
        <v>0</v>
      </c>
      <c r="AQ1105" s="83">
        <f t="shared" si="745"/>
        <v>0</v>
      </c>
      <c r="AR1105" s="83">
        <f t="shared" si="746"/>
        <v>9.0600000000000014E-2</v>
      </c>
      <c r="AS1105" s="83">
        <f t="shared" si="747"/>
        <v>1.8119999999999983E-2</v>
      </c>
    </row>
    <row r="1106" spans="1:45" ht="47.25">
      <c r="A1106" s="73" t="s">
        <v>2005</v>
      </c>
      <c r="B1106" s="113" t="s">
        <v>2306</v>
      </c>
      <c r="C1106" s="115" t="s">
        <v>2307</v>
      </c>
      <c r="D1106" s="77">
        <v>2019</v>
      </c>
      <c r="E1106" s="77">
        <v>2019</v>
      </c>
      <c r="F1106" s="78" t="s">
        <v>203</v>
      </c>
      <c r="G1106" s="78" t="s">
        <v>203</v>
      </c>
      <c r="H1106" s="78" t="s">
        <v>203</v>
      </c>
      <c r="I1106" s="81">
        <v>0.69</v>
      </c>
      <c r="J1106" s="78">
        <v>0.69</v>
      </c>
      <c r="K1106" s="142">
        <v>0.69</v>
      </c>
      <c r="L1106" s="142">
        <v>0</v>
      </c>
      <c r="M1106" s="142">
        <v>0</v>
      </c>
      <c r="N1106" s="78">
        <v>0.57499999999999996</v>
      </c>
      <c r="O1106" s="78">
        <f t="shared" si="742"/>
        <v>0.11499999999999999</v>
      </c>
      <c r="P1106" s="142">
        <v>0</v>
      </c>
      <c r="Q1106" s="142">
        <v>0</v>
      </c>
      <c r="R1106" s="142">
        <v>0</v>
      </c>
      <c r="S1106" s="143">
        <v>0</v>
      </c>
      <c r="T1106" s="143">
        <f t="shared" si="732"/>
        <v>0</v>
      </c>
      <c r="U1106" s="142">
        <v>0</v>
      </c>
      <c r="V1106" s="142">
        <v>0</v>
      </c>
      <c r="W1106" s="142">
        <v>0</v>
      </c>
      <c r="X1106" s="78">
        <v>0</v>
      </c>
      <c r="Y1106" s="143">
        <f t="shared" si="733"/>
        <v>0</v>
      </c>
      <c r="Z1106" s="142">
        <v>0</v>
      </c>
      <c r="AA1106" s="142">
        <v>0</v>
      </c>
      <c r="AB1106" s="142">
        <v>0</v>
      </c>
      <c r="AC1106" s="78">
        <v>0</v>
      </c>
      <c r="AD1106" s="143">
        <f t="shared" si="734"/>
        <v>0</v>
      </c>
      <c r="AE1106" s="142">
        <v>0</v>
      </c>
      <c r="AF1106" s="142">
        <v>0</v>
      </c>
      <c r="AG1106" s="142">
        <v>0</v>
      </c>
      <c r="AH1106" s="78">
        <v>0</v>
      </c>
      <c r="AI1106" s="143">
        <f t="shared" si="735"/>
        <v>0</v>
      </c>
      <c r="AJ1106" s="142">
        <v>0</v>
      </c>
      <c r="AK1106" s="142">
        <v>0</v>
      </c>
      <c r="AL1106" s="142">
        <v>0</v>
      </c>
      <c r="AM1106" s="78">
        <v>0</v>
      </c>
      <c r="AN1106" s="143">
        <f t="shared" si="736"/>
        <v>0</v>
      </c>
      <c r="AO1106" s="83">
        <f t="shared" si="743"/>
        <v>0.69</v>
      </c>
      <c r="AP1106" s="83">
        <f t="shared" si="744"/>
        <v>0</v>
      </c>
      <c r="AQ1106" s="83">
        <f t="shared" si="745"/>
        <v>0</v>
      </c>
      <c r="AR1106" s="83">
        <f t="shared" si="746"/>
        <v>0.57499999999999996</v>
      </c>
      <c r="AS1106" s="83">
        <f t="shared" si="747"/>
        <v>0.11499999999999999</v>
      </c>
    </row>
    <row r="1107" spans="1:45" ht="47.25">
      <c r="A1107" s="73" t="s">
        <v>2005</v>
      </c>
      <c r="B1107" s="113" t="s">
        <v>2308</v>
      </c>
      <c r="C1107" s="115" t="s">
        <v>2309</v>
      </c>
      <c r="D1107" s="77">
        <v>2019</v>
      </c>
      <c r="E1107" s="77">
        <v>2019</v>
      </c>
      <c r="F1107" s="78" t="s">
        <v>203</v>
      </c>
      <c r="G1107" s="78" t="s">
        <v>203</v>
      </c>
      <c r="H1107" s="78" t="s">
        <v>203</v>
      </c>
      <c r="I1107" s="81">
        <v>0.55319999999999991</v>
      </c>
      <c r="J1107" s="78">
        <v>0.55319999999999991</v>
      </c>
      <c r="K1107" s="142">
        <v>0.55319999999999991</v>
      </c>
      <c r="L1107" s="142">
        <v>0</v>
      </c>
      <c r="M1107" s="142">
        <v>0</v>
      </c>
      <c r="N1107" s="78">
        <v>0.46099999999999997</v>
      </c>
      <c r="O1107" s="78">
        <f t="shared" si="742"/>
        <v>9.2199999999999949E-2</v>
      </c>
      <c r="P1107" s="142">
        <v>0</v>
      </c>
      <c r="Q1107" s="142">
        <v>0</v>
      </c>
      <c r="R1107" s="142">
        <v>0</v>
      </c>
      <c r="S1107" s="143">
        <v>0</v>
      </c>
      <c r="T1107" s="143">
        <f t="shared" si="732"/>
        <v>0</v>
      </c>
      <c r="U1107" s="142">
        <v>0</v>
      </c>
      <c r="V1107" s="142">
        <v>0</v>
      </c>
      <c r="W1107" s="142">
        <v>0</v>
      </c>
      <c r="X1107" s="78">
        <v>0</v>
      </c>
      <c r="Y1107" s="143">
        <f t="shared" si="733"/>
        <v>0</v>
      </c>
      <c r="Z1107" s="142">
        <v>0</v>
      </c>
      <c r="AA1107" s="142">
        <v>0</v>
      </c>
      <c r="AB1107" s="142">
        <v>0</v>
      </c>
      <c r="AC1107" s="78">
        <v>0</v>
      </c>
      <c r="AD1107" s="143">
        <f t="shared" si="734"/>
        <v>0</v>
      </c>
      <c r="AE1107" s="142">
        <v>0</v>
      </c>
      <c r="AF1107" s="142">
        <v>0</v>
      </c>
      <c r="AG1107" s="142">
        <v>0</v>
      </c>
      <c r="AH1107" s="78">
        <v>0</v>
      </c>
      <c r="AI1107" s="143">
        <f t="shared" si="735"/>
        <v>0</v>
      </c>
      <c r="AJ1107" s="142">
        <v>0</v>
      </c>
      <c r="AK1107" s="142">
        <v>0</v>
      </c>
      <c r="AL1107" s="142">
        <v>0</v>
      </c>
      <c r="AM1107" s="78">
        <v>0</v>
      </c>
      <c r="AN1107" s="143">
        <f t="shared" si="736"/>
        <v>0</v>
      </c>
      <c r="AO1107" s="83">
        <f t="shared" si="743"/>
        <v>0.55319999999999991</v>
      </c>
      <c r="AP1107" s="83">
        <f t="shared" si="744"/>
        <v>0</v>
      </c>
      <c r="AQ1107" s="83">
        <f t="shared" si="745"/>
        <v>0</v>
      </c>
      <c r="AR1107" s="83">
        <f t="shared" si="746"/>
        <v>0.46099999999999997</v>
      </c>
      <c r="AS1107" s="83">
        <f t="shared" si="747"/>
        <v>9.2199999999999949E-2</v>
      </c>
    </row>
    <row r="1108" spans="1:45" ht="31.5">
      <c r="A1108" s="73" t="s">
        <v>2005</v>
      </c>
      <c r="B1108" s="113" t="s">
        <v>2310</v>
      </c>
      <c r="C1108" s="115" t="s">
        <v>2311</v>
      </c>
      <c r="D1108" s="77">
        <v>2019</v>
      </c>
      <c r="E1108" s="77">
        <v>2019</v>
      </c>
      <c r="F1108" s="78" t="s">
        <v>203</v>
      </c>
      <c r="G1108" s="78" t="s">
        <v>203</v>
      </c>
      <c r="H1108" s="78" t="s">
        <v>203</v>
      </c>
      <c r="I1108" s="81">
        <v>0.2868</v>
      </c>
      <c r="J1108" s="78">
        <v>0.2868</v>
      </c>
      <c r="K1108" s="142">
        <v>0.2868</v>
      </c>
      <c r="L1108" s="142">
        <v>0</v>
      </c>
      <c r="M1108" s="142">
        <v>0</v>
      </c>
      <c r="N1108" s="78">
        <v>0.23900000000000002</v>
      </c>
      <c r="O1108" s="78">
        <f t="shared" si="742"/>
        <v>4.7799999999999981E-2</v>
      </c>
      <c r="P1108" s="142">
        <v>0</v>
      </c>
      <c r="Q1108" s="142">
        <v>0</v>
      </c>
      <c r="R1108" s="142">
        <v>0</v>
      </c>
      <c r="S1108" s="143">
        <v>0</v>
      </c>
      <c r="T1108" s="143">
        <f t="shared" si="732"/>
        <v>0</v>
      </c>
      <c r="U1108" s="142">
        <v>0</v>
      </c>
      <c r="V1108" s="142">
        <v>0</v>
      </c>
      <c r="W1108" s="142">
        <v>0</v>
      </c>
      <c r="X1108" s="78">
        <v>0</v>
      </c>
      <c r="Y1108" s="143">
        <f t="shared" si="733"/>
        <v>0</v>
      </c>
      <c r="Z1108" s="142">
        <v>0</v>
      </c>
      <c r="AA1108" s="142">
        <v>0</v>
      </c>
      <c r="AB1108" s="142">
        <v>0</v>
      </c>
      <c r="AC1108" s="78">
        <v>0</v>
      </c>
      <c r="AD1108" s="143">
        <f t="shared" si="734"/>
        <v>0</v>
      </c>
      <c r="AE1108" s="142">
        <v>0</v>
      </c>
      <c r="AF1108" s="142">
        <v>0</v>
      </c>
      <c r="AG1108" s="142">
        <v>0</v>
      </c>
      <c r="AH1108" s="78">
        <v>0</v>
      </c>
      <c r="AI1108" s="143">
        <f t="shared" si="735"/>
        <v>0</v>
      </c>
      <c r="AJ1108" s="142">
        <v>0</v>
      </c>
      <c r="AK1108" s="142">
        <v>0</v>
      </c>
      <c r="AL1108" s="142">
        <v>0</v>
      </c>
      <c r="AM1108" s="78">
        <v>0</v>
      </c>
      <c r="AN1108" s="143">
        <f t="shared" si="736"/>
        <v>0</v>
      </c>
      <c r="AO1108" s="83">
        <f t="shared" si="743"/>
        <v>0.2868</v>
      </c>
      <c r="AP1108" s="83">
        <f t="shared" si="744"/>
        <v>0</v>
      </c>
      <c r="AQ1108" s="83">
        <f t="shared" si="745"/>
        <v>0</v>
      </c>
      <c r="AR1108" s="83">
        <f t="shared" si="746"/>
        <v>0.23900000000000002</v>
      </c>
      <c r="AS1108" s="83">
        <f t="shared" si="747"/>
        <v>4.7799999999999981E-2</v>
      </c>
    </row>
    <row r="1109" spans="1:45" ht="31.5">
      <c r="A1109" s="73" t="s">
        <v>2005</v>
      </c>
      <c r="B1109" s="113" t="s">
        <v>2312</v>
      </c>
      <c r="C1109" s="115" t="s">
        <v>2313</v>
      </c>
      <c r="D1109" s="77">
        <v>2019</v>
      </c>
      <c r="E1109" s="77">
        <v>2019</v>
      </c>
      <c r="F1109" s="78" t="s">
        <v>203</v>
      </c>
      <c r="G1109" s="78" t="s">
        <v>203</v>
      </c>
      <c r="H1109" s="78" t="s">
        <v>203</v>
      </c>
      <c r="I1109" s="81">
        <v>5.28E-2</v>
      </c>
      <c r="J1109" s="78">
        <v>5.28E-2</v>
      </c>
      <c r="K1109" s="142">
        <v>5.28E-2</v>
      </c>
      <c r="L1109" s="142">
        <v>0</v>
      </c>
      <c r="M1109" s="142">
        <v>0</v>
      </c>
      <c r="N1109" s="78">
        <v>4.3999999999999997E-2</v>
      </c>
      <c r="O1109" s="78">
        <f t="shared" si="742"/>
        <v>8.8000000000000023E-3</v>
      </c>
      <c r="P1109" s="142">
        <v>0</v>
      </c>
      <c r="Q1109" s="142">
        <v>0</v>
      </c>
      <c r="R1109" s="142">
        <v>0</v>
      </c>
      <c r="S1109" s="143">
        <v>0</v>
      </c>
      <c r="T1109" s="143">
        <f t="shared" si="732"/>
        <v>0</v>
      </c>
      <c r="U1109" s="142">
        <v>0</v>
      </c>
      <c r="V1109" s="142">
        <v>0</v>
      </c>
      <c r="W1109" s="142">
        <v>0</v>
      </c>
      <c r="X1109" s="78">
        <v>0</v>
      </c>
      <c r="Y1109" s="143">
        <f t="shared" si="733"/>
        <v>0</v>
      </c>
      <c r="Z1109" s="142">
        <v>0</v>
      </c>
      <c r="AA1109" s="142">
        <v>0</v>
      </c>
      <c r="AB1109" s="142">
        <v>0</v>
      </c>
      <c r="AC1109" s="78">
        <v>0</v>
      </c>
      <c r="AD1109" s="143">
        <f t="shared" si="734"/>
        <v>0</v>
      </c>
      <c r="AE1109" s="142">
        <v>0</v>
      </c>
      <c r="AF1109" s="142">
        <v>0</v>
      </c>
      <c r="AG1109" s="142">
        <v>0</v>
      </c>
      <c r="AH1109" s="78">
        <v>0</v>
      </c>
      <c r="AI1109" s="143">
        <f t="shared" si="735"/>
        <v>0</v>
      </c>
      <c r="AJ1109" s="142">
        <v>0</v>
      </c>
      <c r="AK1109" s="142">
        <v>0</v>
      </c>
      <c r="AL1109" s="142">
        <v>0</v>
      </c>
      <c r="AM1109" s="78">
        <v>0</v>
      </c>
      <c r="AN1109" s="143">
        <f t="shared" si="736"/>
        <v>0</v>
      </c>
      <c r="AO1109" s="83">
        <f t="shared" si="743"/>
        <v>5.28E-2</v>
      </c>
      <c r="AP1109" s="83">
        <f t="shared" si="744"/>
        <v>0</v>
      </c>
      <c r="AQ1109" s="83">
        <f t="shared" si="745"/>
        <v>0</v>
      </c>
      <c r="AR1109" s="83">
        <f t="shared" si="746"/>
        <v>4.3999999999999997E-2</v>
      </c>
      <c r="AS1109" s="83">
        <f t="shared" si="747"/>
        <v>8.8000000000000023E-3</v>
      </c>
    </row>
    <row r="1110" spans="1:45" ht="31.5">
      <c r="A1110" s="73" t="s">
        <v>2005</v>
      </c>
      <c r="B1110" s="113" t="s">
        <v>2314</v>
      </c>
      <c r="C1110" s="115" t="s">
        <v>2315</v>
      </c>
      <c r="D1110" s="77">
        <v>2019</v>
      </c>
      <c r="E1110" s="77">
        <v>2019</v>
      </c>
      <c r="F1110" s="78" t="s">
        <v>203</v>
      </c>
      <c r="G1110" s="78" t="s">
        <v>203</v>
      </c>
      <c r="H1110" s="78" t="s">
        <v>203</v>
      </c>
      <c r="I1110" s="81">
        <v>0.27479999999999999</v>
      </c>
      <c r="J1110" s="78">
        <v>0.27479999999999999</v>
      </c>
      <c r="K1110" s="142">
        <v>0.27479999999999999</v>
      </c>
      <c r="L1110" s="142">
        <v>0</v>
      </c>
      <c r="M1110" s="142">
        <v>0</v>
      </c>
      <c r="N1110" s="78">
        <v>0.22900000000000004</v>
      </c>
      <c r="O1110" s="78">
        <f t="shared" si="742"/>
        <v>4.5799999999999952E-2</v>
      </c>
      <c r="P1110" s="142">
        <v>0</v>
      </c>
      <c r="Q1110" s="142">
        <v>0</v>
      </c>
      <c r="R1110" s="142">
        <v>0</v>
      </c>
      <c r="S1110" s="143">
        <v>0</v>
      </c>
      <c r="T1110" s="143">
        <f t="shared" si="732"/>
        <v>0</v>
      </c>
      <c r="U1110" s="142">
        <v>0</v>
      </c>
      <c r="V1110" s="142">
        <v>0</v>
      </c>
      <c r="W1110" s="142">
        <v>0</v>
      </c>
      <c r="X1110" s="78">
        <v>0</v>
      </c>
      <c r="Y1110" s="143">
        <f t="shared" si="733"/>
        <v>0</v>
      </c>
      <c r="Z1110" s="142">
        <v>0</v>
      </c>
      <c r="AA1110" s="142">
        <v>0</v>
      </c>
      <c r="AB1110" s="142">
        <v>0</v>
      </c>
      <c r="AC1110" s="78">
        <v>0</v>
      </c>
      <c r="AD1110" s="143">
        <f t="shared" si="734"/>
        <v>0</v>
      </c>
      <c r="AE1110" s="142">
        <v>0</v>
      </c>
      <c r="AF1110" s="142">
        <v>0</v>
      </c>
      <c r="AG1110" s="142">
        <v>0</v>
      </c>
      <c r="AH1110" s="78">
        <v>0</v>
      </c>
      <c r="AI1110" s="143">
        <f t="shared" si="735"/>
        <v>0</v>
      </c>
      <c r="AJ1110" s="142">
        <v>0</v>
      </c>
      <c r="AK1110" s="142">
        <v>0</v>
      </c>
      <c r="AL1110" s="142">
        <v>0</v>
      </c>
      <c r="AM1110" s="78">
        <v>0</v>
      </c>
      <c r="AN1110" s="143">
        <f t="shared" si="736"/>
        <v>0</v>
      </c>
      <c r="AO1110" s="83">
        <f t="shared" si="743"/>
        <v>0.27479999999999999</v>
      </c>
      <c r="AP1110" s="83">
        <f t="shared" si="744"/>
        <v>0</v>
      </c>
      <c r="AQ1110" s="83">
        <f t="shared" si="745"/>
        <v>0</v>
      </c>
      <c r="AR1110" s="83">
        <f t="shared" si="746"/>
        <v>0.22900000000000004</v>
      </c>
      <c r="AS1110" s="83">
        <f t="shared" si="747"/>
        <v>4.5799999999999952E-2</v>
      </c>
    </row>
    <row r="1111" spans="1:45" ht="31.5">
      <c r="A1111" s="73" t="s">
        <v>2005</v>
      </c>
      <c r="B1111" s="113" t="s">
        <v>2316</v>
      </c>
      <c r="C1111" s="115" t="s">
        <v>2317</v>
      </c>
      <c r="D1111" s="77">
        <v>2019</v>
      </c>
      <c r="E1111" s="77">
        <v>2019</v>
      </c>
      <c r="F1111" s="78" t="s">
        <v>203</v>
      </c>
      <c r="G1111" s="78" t="s">
        <v>203</v>
      </c>
      <c r="H1111" s="78" t="s">
        <v>203</v>
      </c>
      <c r="I1111" s="81">
        <v>0.16319999999999998</v>
      </c>
      <c r="J1111" s="78">
        <v>0.16319999999999998</v>
      </c>
      <c r="K1111" s="142">
        <v>0.16319999999999998</v>
      </c>
      <c r="L1111" s="142">
        <v>0</v>
      </c>
      <c r="M1111" s="142">
        <v>0</v>
      </c>
      <c r="N1111" s="78">
        <v>0.13600000000000001</v>
      </c>
      <c r="O1111" s="78">
        <f t="shared" si="742"/>
        <v>2.7199999999999974E-2</v>
      </c>
      <c r="P1111" s="142">
        <v>0</v>
      </c>
      <c r="Q1111" s="142">
        <v>0</v>
      </c>
      <c r="R1111" s="142">
        <v>0</v>
      </c>
      <c r="S1111" s="143">
        <v>0</v>
      </c>
      <c r="T1111" s="143">
        <f t="shared" si="732"/>
        <v>0</v>
      </c>
      <c r="U1111" s="142">
        <v>0</v>
      </c>
      <c r="V1111" s="142">
        <v>0</v>
      </c>
      <c r="W1111" s="142">
        <v>0</v>
      </c>
      <c r="X1111" s="78">
        <v>0</v>
      </c>
      <c r="Y1111" s="143">
        <f t="shared" si="733"/>
        <v>0</v>
      </c>
      <c r="Z1111" s="142">
        <v>0</v>
      </c>
      <c r="AA1111" s="142">
        <v>0</v>
      </c>
      <c r="AB1111" s="142">
        <v>0</v>
      </c>
      <c r="AC1111" s="78">
        <v>0</v>
      </c>
      <c r="AD1111" s="143">
        <f t="shared" si="734"/>
        <v>0</v>
      </c>
      <c r="AE1111" s="142">
        <v>0</v>
      </c>
      <c r="AF1111" s="142">
        <v>0</v>
      </c>
      <c r="AG1111" s="142">
        <v>0</v>
      </c>
      <c r="AH1111" s="78">
        <v>0</v>
      </c>
      <c r="AI1111" s="143">
        <f t="shared" si="735"/>
        <v>0</v>
      </c>
      <c r="AJ1111" s="142">
        <v>0</v>
      </c>
      <c r="AK1111" s="142">
        <v>0</v>
      </c>
      <c r="AL1111" s="142">
        <v>0</v>
      </c>
      <c r="AM1111" s="78">
        <v>0</v>
      </c>
      <c r="AN1111" s="143">
        <f t="shared" si="736"/>
        <v>0</v>
      </c>
      <c r="AO1111" s="83">
        <f t="shared" si="743"/>
        <v>0.16319999999999998</v>
      </c>
      <c r="AP1111" s="83">
        <f t="shared" si="744"/>
        <v>0</v>
      </c>
      <c r="AQ1111" s="83">
        <f t="shared" si="745"/>
        <v>0</v>
      </c>
      <c r="AR1111" s="83">
        <f t="shared" si="746"/>
        <v>0.13600000000000001</v>
      </c>
      <c r="AS1111" s="83">
        <f t="shared" si="747"/>
        <v>2.7199999999999974E-2</v>
      </c>
    </row>
    <row r="1112" spans="1:45" ht="31.5">
      <c r="A1112" s="73" t="s">
        <v>2005</v>
      </c>
      <c r="B1112" s="113" t="s">
        <v>2318</v>
      </c>
      <c r="C1112" s="115" t="s">
        <v>2319</v>
      </c>
      <c r="D1112" s="77">
        <v>2019</v>
      </c>
      <c r="E1112" s="77">
        <v>2019</v>
      </c>
      <c r="F1112" s="78" t="s">
        <v>203</v>
      </c>
      <c r="G1112" s="78" t="s">
        <v>203</v>
      </c>
      <c r="H1112" s="78" t="s">
        <v>203</v>
      </c>
      <c r="I1112" s="81">
        <v>0.13679999999999998</v>
      </c>
      <c r="J1112" s="78">
        <v>0.13679999999999998</v>
      </c>
      <c r="K1112" s="142">
        <v>0.13679999999999998</v>
      </c>
      <c r="L1112" s="142">
        <v>0</v>
      </c>
      <c r="M1112" s="142">
        <v>0</v>
      </c>
      <c r="N1112" s="78">
        <v>0.11399999999999999</v>
      </c>
      <c r="O1112" s="78">
        <f t="shared" si="742"/>
        <v>2.2799999999999987E-2</v>
      </c>
      <c r="P1112" s="142">
        <v>0</v>
      </c>
      <c r="Q1112" s="142">
        <v>0</v>
      </c>
      <c r="R1112" s="142">
        <v>0</v>
      </c>
      <c r="S1112" s="143">
        <v>0</v>
      </c>
      <c r="T1112" s="143">
        <f t="shared" si="732"/>
        <v>0</v>
      </c>
      <c r="U1112" s="142">
        <v>0</v>
      </c>
      <c r="V1112" s="142">
        <v>0</v>
      </c>
      <c r="W1112" s="142">
        <v>0</v>
      </c>
      <c r="X1112" s="78">
        <v>0</v>
      </c>
      <c r="Y1112" s="143">
        <f t="shared" si="733"/>
        <v>0</v>
      </c>
      <c r="Z1112" s="142">
        <v>0</v>
      </c>
      <c r="AA1112" s="142">
        <v>0</v>
      </c>
      <c r="AB1112" s="142">
        <v>0</v>
      </c>
      <c r="AC1112" s="78">
        <v>0</v>
      </c>
      <c r="AD1112" s="143">
        <f t="shared" si="734"/>
        <v>0</v>
      </c>
      <c r="AE1112" s="142">
        <v>0</v>
      </c>
      <c r="AF1112" s="142">
        <v>0</v>
      </c>
      <c r="AG1112" s="142">
        <v>0</v>
      </c>
      <c r="AH1112" s="78">
        <v>0</v>
      </c>
      <c r="AI1112" s="143">
        <f t="shared" si="735"/>
        <v>0</v>
      </c>
      <c r="AJ1112" s="142">
        <v>0</v>
      </c>
      <c r="AK1112" s="142">
        <v>0</v>
      </c>
      <c r="AL1112" s="142">
        <v>0</v>
      </c>
      <c r="AM1112" s="78">
        <v>0</v>
      </c>
      <c r="AN1112" s="143">
        <f t="shared" si="736"/>
        <v>0</v>
      </c>
      <c r="AO1112" s="83">
        <f t="shared" si="743"/>
        <v>0.13679999999999998</v>
      </c>
      <c r="AP1112" s="83">
        <f t="shared" si="744"/>
        <v>0</v>
      </c>
      <c r="AQ1112" s="83">
        <f t="shared" si="745"/>
        <v>0</v>
      </c>
      <c r="AR1112" s="83">
        <f t="shared" si="746"/>
        <v>0.11399999999999999</v>
      </c>
      <c r="AS1112" s="83">
        <f t="shared" si="747"/>
        <v>2.2799999999999987E-2</v>
      </c>
    </row>
    <row r="1113" spans="1:45" ht="31.5">
      <c r="A1113" s="73" t="s">
        <v>2005</v>
      </c>
      <c r="B1113" s="113" t="s">
        <v>2320</v>
      </c>
      <c r="C1113" s="115" t="s">
        <v>2321</v>
      </c>
      <c r="D1113" s="77">
        <v>2019</v>
      </c>
      <c r="E1113" s="77">
        <v>2019</v>
      </c>
      <c r="F1113" s="78" t="s">
        <v>203</v>
      </c>
      <c r="G1113" s="78" t="s">
        <v>203</v>
      </c>
      <c r="H1113" s="78" t="s">
        <v>203</v>
      </c>
      <c r="I1113" s="81">
        <v>0.38400000000000001</v>
      </c>
      <c r="J1113" s="78">
        <v>0.38400000000000001</v>
      </c>
      <c r="K1113" s="142">
        <v>0.38400000000000001</v>
      </c>
      <c r="L1113" s="142">
        <v>0</v>
      </c>
      <c r="M1113" s="142">
        <v>0</v>
      </c>
      <c r="N1113" s="78">
        <v>0.32</v>
      </c>
      <c r="O1113" s="78">
        <f t="shared" si="742"/>
        <v>6.4000000000000001E-2</v>
      </c>
      <c r="P1113" s="142">
        <v>0</v>
      </c>
      <c r="Q1113" s="142">
        <v>0</v>
      </c>
      <c r="R1113" s="142">
        <v>0</v>
      </c>
      <c r="S1113" s="143">
        <v>0</v>
      </c>
      <c r="T1113" s="143">
        <f t="shared" si="732"/>
        <v>0</v>
      </c>
      <c r="U1113" s="142">
        <v>0</v>
      </c>
      <c r="V1113" s="142">
        <v>0</v>
      </c>
      <c r="W1113" s="142">
        <v>0</v>
      </c>
      <c r="X1113" s="78">
        <v>0</v>
      </c>
      <c r="Y1113" s="143">
        <f t="shared" si="733"/>
        <v>0</v>
      </c>
      <c r="Z1113" s="142">
        <v>0</v>
      </c>
      <c r="AA1113" s="142">
        <v>0</v>
      </c>
      <c r="AB1113" s="142">
        <v>0</v>
      </c>
      <c r="AC1113" s="78">
        <v>0</v>
      </c>
      <c r="AD1113" s="143">
        <f t="shared" si="734"/>
        <v>0</v>
      </c>
      <c r="AE1113" s="142">
        <v>0</v>
      </c>
      <c r="AF1113" s="142">
        <v>0</v>
      </c>
      <c r="AG1113" s="142">
        <v>0</v>
      </c>
      <c r="AH1113" s="78">
        <v>0</v>
      </c>
      <c r="AI1113" s="143">
        <f t="shared" si="735"/>
        <v>0</v>
      </c>
      <c r="AJ1113" s="142">
        <v>0</v>
      </c>
      <c r="AK1113" s="142">
        <v>0</v>
      </c>
      <c r="AL1113" s="142">
        <v>0</v>
      </c>
      <c r="AM1113" s="78">
        <v>0</v>
      </c>
      <c r="AN1113" s="143">
        <f t="shared" si="736"/>
        <v>0</v>
      </c>
      <c r="AO1113" s="83">
        <f t="shared" si="743"/>
        <v>0.38400000000000001</v>
      </c>
      <c r="AP1113" s="83">
        <f t="shared" si="744"/>
        <v>0</v>
      </c>
      <c r="AQ1113" s="83">
        <f t="shared" si="745"/>
        <v>0</v>
      </c>
      <c r="AR1113" s="83">
        <f t="shared" si="746"/>
        <v>0.32</v>
      </c>
      <c r="AS1113" s="83">
        <f t="shared" si="747"/>
        <v>6.4000000000000001E-2</v>
      </c>
    </row>
    <row r="1114" spans="1:45" ht="31.5">
      <c r="A1114" s="73" t="s">
        <v>2005</v>
      </c>
      <c r="B1114" s="113" t="s">
        <v>2322</v>
      </c>
      <c r="C1114" s="115" t="s">
        <v>2323</v>
      </c>
      <c r="D1114" s="77">
        <v>2019</v>
      </c>
      <c r="E1114" s="77">
        <v>2019</v>
      </c>
      <c r="F1114" s="78" t="s">
        <v>203</v>
      </c>
      <c r="G1114" s="78" t="s">
        <v>203</v>
      </c>
      <c r="H1114" s="78" t="s">
        <v>203</v>
      </c>
      <c r="I1114" s="81">
        <v>0.1404</v>
      </c>
      <c r="J1114" s="78">
        <v>0.1404</v>
      </c>
      <c r="K1114" s="142">
        <v>0.1404</v>
      </c>
      <c r="L1114" s="142">
        <v>0</v>
      </c>
      <c r="M1114" s="142">
        <v>0</v>
      </c>
      <c r="N1114" s="78">
        <v>0.11700000000000002</v>
      </c>
      <c r="O1114" s="78">
        <f t="shared" si="742"/>
        <v>2.3399999999999976E-2</v>
      </c>
      <c r="P1114" s="142">
        <v>0</v>
      </c>
      <c r="Q1114" s="142">
        <v>0</v>
      </c>
      <c r="R1114" s="142">
        <v>0</v>
      </c>
      <c r="S1114" s="143">
        <v>0</v>
      </c>
      <c r="T1114" s="143">
        <f t="shared" si="732"/>
        <v>0</v>
      </c>
      <c r="U1114" s="142">
        <v>0</v>
      </c>
      <c r="V1114" s="142">
        <v>0</v>
      </c>
      <c r="W1114" s="142">
        <v>0</v>
      </c>
      <c r="X1114" s="78">
        <v>0</v>
      </c>
      <c r="Y1114" s="143">
        <f t="shared" si="733"/>
        <v>0</v>
      </c>
      <c r="Z1114" s="142">
        <v>0</v>
      </c>
      <c r="AA1114" s="142">
        <v>0</v>
      </c>
      <c r="AB1114" s="142">
        <v>0</v>
      </c>
      <c r="AC1114" s="78">
        <v>0</v>
      </c>
      <c r="AD1114" s="143">
        <f t="shared" si="734"/>
        <v>0</v>
      </c>
      <c r="AE1114" s="142">
        <v>0</v>
      </c>
      <c r="AF1114" s="142">
        <v>0</v>
      </c>
      <c r="AG1114" s="142">
        <v>0</v>
      </c>
      <c r="AH1114" s="78">
        <v>0</v>
      </c>
      <c r="AI1114" s="143">
        <f t="shared" si="735"/>
        <v>0</v>
      </c>
      <c r="AJ1114" s="142">
        <v>0</v>
      </c>
      <c r="AK1114" s="142">
        <v>0</v>
      </c>
      <c r="AL1114" s="142">
        <v>0</v>
      </c>
      <c r="AM1114" s="78">
        <v>0</v>
      </c>
      <c r="AN1114" s="143">
        <f t="shared" si="736"/>
        <v>0</v>
      </c>
      <c r="AO1114" s="83">
        <f t="shared" si="743"/>
        <v>0.1404</v>
      </c>
      <c r="AP1114" s="83">
        <f t="shared" si="744"/>
        <v>0</v>
      </c>
      <c r="AQ1114" s="83">
        <f t="shared" si="745"/>
        <v>0</v>
      </c>
      <c r="AR1114" s="83">
        <f t="shared" si="746"/>
        <v>0.11700000000000002</v>
      </c>
      <c r="AS1114" s="83">
        <f t="shared" si="747"/>
        <v>2.3399999999999976E-2</v>
      </c>
    </row>
    <row r="1115" spans="1:45" ht="31.5">
      <c r="A1115" s="73" t="s">
        <v>2005</v>
      </c>
      <c r="B1115" s="113" t="s">
        <v>2324</v>
      </c>
      <c r="C1115" s="115" t="s">
        <v>2325</v>
      </c>
      <c r="D1115" s="77">
        <v>2019</v>
      </c>
      <c r="E1115" s="77">
        <v>2019</v>
      </c>
      <c r="F1115" s="78" t="s">
        <v>203</v>
      </c>
      <c r="G1115" s="78" t="s">
        <v>203</v>
      </c>
      <c r="H1115" s="78" t="s">
        <v>203</v>
      </c>
      <c r="I1115" s="81">
        <v>4.9968000000000005E-2</v>
      </c>
      <c r="J1115" s="78">
        <v>4.9968000000000005E-2</v>
      </c>
      <c r="K1115" s="142">
        <v>4.9968000000000005E-2</v>
      </c>
      <c r="L1115" s="142">
        <v>0</v>
      </c>
      <c r="M1115" s="142">
        <v>0</v>
      </c>
      <c r="N1115" s="78">
        <v>4.164000000000001E-2</v>
      </c>
      <c r="O1115" s="78">
        <f t="shared" si="742"/>
        <v>8.3279999999999951E-3</v>
      </c>
      <c r="P1115" s="142">
        <v>0</v>
      </c>
      <c r="Q1115" s="142">
        <v>0</v>
      </c>
      <c r="R1115" s="142">
        <v>0</v>
      </c>
      <c r="S1115" s="143">
        <v>0</v>
      </c>
      <c r="T1115" s="143">
        <f t="shared" si="732"/>
        <v>0</v>
      </c>
      <c r="U1115" s="142">
        <v>0</v>
      </c>
      <c r="V1115" s="142">
        <v>0</v>
      </c>
      <c r="W1115" s="142">
        <v>0</v>
      </c>
      <c r="X1115" s="78">
        <v>0</v>
      </c>
      <c r="Y1115" s="143">
        <f t="shared" si="733"/>
        <v>0</v>
      </c>
      <c r="Z1115" s="142">
        <v>0</v>
      </c>
      <c r="AA1115" s="142">
        <v>0</v>
      </c>
      <c r="AB1115" s="142">
        <v>0</v>
      </c>
      <c r="AC1115" s="78">
        <v>0</v>
      </c>
      <c r="AD1115" s="143">
        <f t="shared" si="734"/>
        <v>0</v>
      </c>
      <c r="AE1115" s="142">
        <v>0</v>
      </c>
      <c r="AF1115" s="142">
        <v>0</v>
      </c>
      <c r="AG1115" s="142">
        <v>0</v>
      </c>
      <c r="AH1115" s="78">
        <v>0</v>
      </c>
      <c r="AI1115" s="143">
        <f t="shared" si="735"/>
        <v>0</v>
      </c>
      <c r="AJ1115" s="142">
        <v>0</v>
      </c>
      <c r="AK1115" s="142">
        <v>0</v>
      </c>
      <c r="AL1115" s="142">
        <v>0</v>
      </c>
      <c r="AM1115" s="78">
        <v>0</v>
      </c>
      <c r="AN1115" s="143">
        <f t="shared" si="736"/>
        <v>0</v>
      </c>
      <c r="AO1115" s="83">
        <f t="shared" si="743"/>
        <v>4.9968000000000005E-2</v>
      </c>
      <c r="AP1115" s="83">
        <f t="shared" si="744"/>
        <v>0</v>
      </c>
      <c r="AQ1115" s="83">
        <f t="shared" si="745"/>
        <v>0</v>
      </c>
      <c r="AR1115" s="83">
        <f t="shared" si="746"/>
        <v>4.164000000000001E-2</v>
      </c>
      <c r="AS1115" s="83">
        <f t="shared" si="747"/>
        <v>8.3279999999999951E-3</v>
      </c>
    </row>
    <row r="1116" spans="1:45" ht="31.5">
      <c r="A1116" s="73" t="s">
        <v>2005</v>
      </c>
      <c r="B1116" s="113" t="s">
        <v>2326</v>
      </c>
      <c r="C1116" s="115" t="s">
        <v>2327</v>
      </c>
      <c r="D1116" s="77">
        <v>2019</v>
      </c>
      <c r="E1116" s="77" t="s">
        <v>203</v>
      </c>
      <c r="F1116" s="78" t="s">
        <v>203</v>
      </c>
      <c r="G1116" s="78" t="s">
        <v>203</v>
      </c>
      <c r="H1116" s="78" t="s">
        <v>203</v>
      </c>
      <c r="I1116" s="81">
        <v>0</v>
      </c>
      <c r="J1116" s="78">
        <v>0</v>
      </c>
      <c r="K1116" s="142">
        <v>0</v>
      </c>
      <c r="L1116" s="142">
        <v>0</v>
      </c>
      <c r="M1116" s="142">
        <v>0</v>
      </c>
      <c r="N1116" s="78">
        <v>0</v>
      </c>
      <c r="O1116" s="78">
        <f t="shared" si="742"/>
        <v>0</v>
      </c>
      <c r="P1116" s="142">
        <v>0</v>
      </c>
      <c r="Q1116" s="142">
        <v>0</v>
      </c>
      <c r="R1116" s="142">
        <v>0</v>
      </c>
      <c r="S1116" s="143">
        <v>0</v>
      </c>
      <c r="T1116" s="143">
        <f t="shared" si="732"/>
        <v>0</v>
      </c>
      <c r="U1116" s="142">
        <v>0</v>
      </c>
      <c r="V1116" s="142">
        <v>0</v>
      </c>
      <c r="W1116" s="142">
        <v>0</v>
      </c>
      <c r="X1116" s="78">
        <v>0</v>
      </c>
      <c r="Y1116" s="143">
        <f t="shared" si="733"/>
        <v>0</v>
      </c>
      <c r="Z1116" s="142">
        <v>0</v>
      </c>
      <c r="AA1116" s="142">
        <v>0</v>
      </c>
      <c r="AB1116" s="142">
        <v>0</v>
      </c>
      <c r="AC1116" s="78">
        <v>0</v>
      </c>
      <c r="AD1116" s="143">
        <f t="shared" si="734"/>
        <v>0</v>
      </c>
      <c r="AE1116" s="142">
        <v>0</v>
      </c>
      <c r="AF1116" s="142">
        <v>0</v>
      </c>
      <c r="AG1116" s="142">
        <v>0</v>
      </c>
      <c r="AH1116" s="78">
        <v>0</v>
      </c>
      <c r="AI1116" s="143">
        <f t="shared" si="735"/>
        <v>0</v>
      </c>
      <c r="AJ1116" s="142">
        <v>0</v>
      </c>
      <c r="AK1116" s="142">
        <v>0</v>
      </c>
      <c r="AL1116" s="142">
        <v>0</v>
      </c>
      <c r="AM1116" s="78">
        <v>0</v>
      </c>
      <c r="AN1116" s="143">
        <f t="shared" si="736"/>
        <v>0</v>
      </c>
      <c r="AO1116" s="83">
        <f t="shared" si="743"/>
        <v>0</v>
      </c>
      <c r="AP1116" s="83">
        <f t="shared" si="744"/>
        <v>0</v>
      </c>
      <c r="AQ1116" s="83">
        <f t="shared" si="745"/>
        <v>0</v>
      </c>
      <c r="AR1116" s="83">
        <f t="shared" si="746"/>
        <v>0</v>
      </c>
      <c r="AS1116" s="83">
        <f t="shared" si="747"/>
        <v>0</v>
      </c>
    </row>
    <row r="1117" spans="1:45" ht="31.5">
      <c r="A1117" s="73" t="s">
        <v>2005</v>
      </c>
      <c r="B1117" s="113" t="s">
        <v>2328</v>
      </c>
      <c r="C1117" s="115" t="s">
        <v>2329</v>
      </c>
      <c r="D1117" s="77">
        <v>2019</v>
      </c>
      <c r="E1117" s="77">
        <v>2019</v>
      </c>
      <c r="F1117" s="78" t="s">
        <v>203</v>
      </c>
      <c r="G1117" s="78" t="s">
        <v>203</v>
      </c>
      <c r="H1117" s="78" t="s">
        <v>203</v>
      </c>
      <c r="I1117" s="81">
        <v>0.22800000000000001</v>
      </c>
      <c r="J1117" s="78">
        <v>0.22800000000000001</v>
      </c>
      <c r="K1117" s="142">
        <v>0.22800000000000001</v>
      </c>
      <c r="L1117" s="142">
        <v>0</v>
      </c>
      <c r="M1117" s="142">
        <v>0</v>
      </c>
      <c r="N1117" s="78">
        <v>0.19</v>
      </c>
      <c r="O1117" s="78">
        <f t="shared" si="742"/>
        <v>3.8000000000000006E-2</v>
      </c>
      <c r="P1117" s="142">
        <v>0</v>
      </c>
      <c r="Q1117" s="142">
        <v>0</v>
      </c>
      <c r="R1117" s="142">
        <v>0</v>
      </c>
      <c r="S1117" s="143">
        <v>0</v>
      </c>
      <c r="T1117" s="143">
        <f t="shared" si="732"/>
        <v>0</v>
      </c>
      <c r="U1117" s="142">
        <v>0</v>
      </c>
      <c r="V1117" s="142">
        <v>0</v>
      </c>
      <c r="W1117" s="142">
        <v>0</v>
      </c>
      <c r="X1117" s="78">
        <v>0</v>
      </c>
      <c r="Y1117" s="143">
        <f t="shared" si="733"/>
        <v>0</v>
      </c>
      <c r="Z1117" s="142">
        <v>0</v>
      </c>
      <c r="AA1117" s="142">
        <v>0</v>
      </c>
      <c r="AB1117" s="142">
        <v>0</v>
      </c>
      <c r="AC1117" s="78">
        <v>0</v>
      </c>
      <c r="AD1117" s="143">
        <f t="shared" si="734"/>
        <v>0</v>
      </c>
      <c r="AE1117" s="142">
        <v>0</v>
      </c>
      <c r="AF1117" s="142">
        <v>0</v>
      </c>
      <c r="AG1117" s="142">
        <v>0</v>
      </c>
      <c r="AH1117" s="78">
        <v>0</v>
      </c>
      <c r="AI1117" s="143">
        <f t="shared" si="735"/>
        <v>0</v>
      </c>
      <c r="AJ1117" s="142">
        <v>0</v>
      </c>
      <c r="AK1117" s="142">
        <v>0</v>
      </c>
      <c r="AL1117" s="142">
        <v>0</v>
      </c>
      <c r="AM1117" s="78">
        <v>0</v>
      </c>
      <c r="AN1117" s="143">
        <f t="shared" si="736"/>
        <v>0</v>
      </c>
      <c r="AO1117" s="83">
        <f t="shared" si="743"/>
        <v>0.22800000000000001</v>
      </c>
      <c r="AP1117" s="83">
        <f t="shared" si="744"/>
        <v>0</v>
      </c>
      <c r="AQ1117" s="83">
        <f t="shared" si="745"/>
        <v>0</v>
      </c>
      <c r="AR1117" s="83">
        <f t="shared" si="746"/>
        <v>0.19</v>
      </c>
      <c r="AS1117" s="83">
        <f t="shared" si="747"/>
        <v>3.8000000000000006E-2</v>
      </c>
    </row>
    <row r="1118" spans="1:45" ht="47.25">
      <c r="A1118" s="73" t="s">
        <v>2005</v>
      </c>
      <c r="B1118" s="113" t="s">
        <v>2330</v>
      </c>
      <c r="C1118" s="115" t="s">
        <v>2331</v>
      </c>
      <c r="D1118" s="77">
        <v>2019</v>
      </c>
      <c r="E1118" s="77">
        <v>2019</v>
      </c>
      <c r="F1118" s="78" t="s">
        <v>203</v>
      </c>
      <c r="G1118" s="78" t="s">
        <v>203</v>
      </c>
      <c r="H1118" s="78" t="s">
        <v>203</v>
      </c>
      <c r="I1118" s="81">
        <v>3.1080000000000001</v>
      </c>
      <c r="J1118" s="78">
        <v>3.1080000000000001</v>
      </c>
      <c r="K1118" s="142">
        <v>3.1080000000000001</v>
      </c>
      <c r="L1118" s="142">
        <v>0</v>
      </c>
      <c r="M1118" s="142">
        <v>0</v>
      </c>
      <c r="N1118" s="78">
        <v>2.59</v>
      </c>
      <c r="O1118" s="78">
        <f t="shared" si="742"/>
        <v>0.51800000000000024</v>
      </c>
      <c r="P1118" s="142">
        <v>0</v>
      </c>
      <c r="Q1118" s="142">
        <v>0</v>
      </c>
      <c r="R1118" s="142">
        <v>0</v>
      </c>
      <c r="S1118" s="143">
        <v>0</v>
      </c>
      <c r="T1118" s="143">
        <f t="shared" si="732"/>
        <v>0</v>
      </c>
      <c r="U1118" s="142">
        <v>0</v>
      </c>
      <c r="V1118" s="142">
        <v>0</v>
      </c>
      <c r="W1118" s="142">
        <v>0</v>
      </c>
      <c r="X1118" s="78">
        <v>0</v>
      </c>
      <c r="Y1118" s="143">
        <f t="shared" si="733"/>
        <v>0</v>
      </c>
      <c r="Z1118" s="142">
        <v>0</v>
      </c>
      <c r="AA1118" s="142">
        <v>0</v>
      </c>
      <c r="AB1118" s="142">
        <v>0</v>
      </c>
      <c r="AC1118" s="78">
        <v>0</v>
      </c>
      <c r="AD1118" s="143">
        <f t="shared" si="734"/>
        <v>0</v>
      </c>
      <c r="AE1118" s="142">
        <v>0</v>
      </c>
      <c r="AF1118" s="142">
        <v>0</v>
      </c>
      <c r="AG1118" s="142">
        <v>0</v>
      </c>
      <c r="AH1118" s="78">
        <v>0</v>
      </c>
      <c r="AI1118" s="143">
        <f t="shared" si="735"/>
        <v>0</v>
      </c>
      <c r="AJ1118" s="142">
        <v>0</v>
      </c>
      <c r="AK1118" s="142">
        <v>0</v>
      </c>
      <c r="AL1118" s="142">
        <v>0</v>
      </c>
      <c r="AM1118" s="78">
        <v>0</v>
      </c>
      <c r="AN1118" s="143">
        <f t="shared" si="736"/>
        <v>0</v>
      </c>
      <c r="AO1118" s="83">
        <f t="shared" si="743"/>
        <v>3.1080000000000001</v>
      </c>
      <c r="AP1118" s="83">
        <f t="shared" si="744"/>
        <v>0</v>
      </c>
      <c r="AQ1118" s="83">
        <f t="shared" si="745"/>
        <v>0</v>
      </c>
      <c r="AR1118" s="83">
        <f t="shared" si="746"/>
        <v>2.59</v>
      </c>
      <c r="AS1118" s="83">
        <f t="shared" si="747"/>
        <v>0.51800000000000024</v>
      </c>
    </row>
    <row r="1119" spans="1:45" ht="31.5">
      <c r="A1119" s="73" t="s">
        <v>2005</v>
      </c>
      <c r="B1119" s="113" t="s">
        <v>2332</v>
      </c>
      <c r="C1119" s="115" t="s">
        <v>2333</v>
      </c>
      <c r="D1119" s="77">
        <v>2019</v>
      </c>
      <c r="E1119" s="77">
        <v>2019</v>
      </c>
      <c r="F1119" s="78" t="s">
        <v>203</v>
      </c>
      <c r="G1119" s="78" t="s">
        <v>203</v>
      </c>
      <c r="H1119" s="78" t="s">
        <v>203</v>
      </c>
      <c r="I1119" s="81">
        <v>0.1176</v>
      </c>
      <c r="J1119" s="78">
        <v>0.1176</v>
      </c>
      <c r="K1119" s="142">
        <v>0.1176</v>
      </c>
      <c r="L1119" s="142">
        <v>0</v>
      </c>
      <c r="M1119" s="142">
        <v>0</v>
      </c>
      <c r="N1119" s="78">
        <v>9.8000000000000004E-2</v>
      </c>
      <c r="O1119" s="78">
        <f t="shared" si="742"/>
        <v>1.9599999999999992E-2</v>
      </c>
      <c r="P1119" s="142">
        <v>0</v>
      </c>
      <c r="Q1119" s="142">
        <v>0</v>
      </c>
      <c r="R1119" s="142">
        <v>0</v>
      </c>
      <c r="S1119" s="143">
        <v>0</v>
      </c>
      <c r="T1119" s="143">
        <f t="shared" si="732"/>
        <v>0</v>
      </c>
      <c r="U1119" s="142">
        <v>0</v>
      </c>
      <c r="V1119" s="142">
        <v>0</v>
      </c>
      <c r="W1119" s="142">
        <v>0</v>
      </c>
      <c r="X1119" s="78">
        <v>0</v>
      </c>
      <c r="Y1119" s="143">
        <f t="shared" si="733"/>
        <v>0</v>
      </c>
      <c r="Z1119" s="142">
        <v>0</v>
      </c>
      <c r="AA1119" s="142">
        <v>0</v>
      </c>
      <c r="AB1119" s="142">
        <v>0</v>
      </c>
      <c r="AC1119" s="78">
        <v>0</v>
      </c>
      <c r="AD1119" s="143">
        <f t="shared" si="734"/>
        <v>0</v>
      </c>
      <c r="AE1119" s="142">
        <v>0</v>
      </c>
      <c r="AF1119" s="142">
        <v>0</v>
      </c>
      <c r="AG1119" s="142">
        <v>0</v>
      </c>
      <c r="AH1119" s="78">
        <v>0</v>
      </c>
      <c r="AI1119" s="143">
        <f t="shared" si="735"/>
        <v>0</v>
      </c>
      <c r="AJ1119" s="142">
        <v>0</v>
      </c>
      <c r="AK1119" s="142">
        <v>0</v>
      </c>
      <c r="AL1119" s="142">
        <v>0</v>
      </c>
      <c r="AM1119" s="78">
        <v>0</v>
      </c>
      <c r="AN1119" s="143">
        <f t="shared" si="736"/>
        <v>0</v>
      </c>
      <c r="AO1119" s="83">
        <f t="shared" si="743"/>
        <v>0.1176</v>
      </c>
      <c r="AP1119" s="83">
        <f t="shared" si="744"/>
        <v>0</v>
      </c>
      <c r="AQ1119" s="83">
        <f t="shared" si="745"/>
        <v>0</v>
      </c>
      <c r="AR1119" s="83">
        <f t="shared" si="746"/>
        <v>9.8000000000000004E-2</v>
      </c>
      <c r="AS1119" s="83">
        <f t="shared" si="747"/>
        <v>1.9599999999999992E-2</v>
      </c>
    </row>
    <row r="1120" spans="1:45" ht="31.5">
      <c r="A1120" s="73" t="s">
        <v>2005</v>
      </c>
      <c r="B1120" s="113" t="s">
        <v>2334</v>
      </c>
      <c r="C1120" s="115" t="s">
        <v>2335</v>
      </c>
      <c r="D1120" s="77">
        <v>2019</v>
      </c>
      <c r="E1120" s="77">
        <v>2019</v>
      </c>
      <c r="F1120" s="78" t="s">
        <v>203</v>
      </c>
      <c r="G1120" s="78" t="s">
        <v>203</v>
      </c>
      <c r="H1120" s="78" t="s">
        <v>203</v>
      </c>
      <c r="I1120" s="81">
        <v>0.29519999999999996</v>
      </c>
      <c r="J1120" s="78">
        <v>0.29519999999999996</v>
      </c>
      <c r="K1120" s="142">
        <v>0.29519999999999996</v>
      </c>
      <c r="L1120" s="142">
        <v>0</v>
      </c>
      <c r="M1120" s="142">
        <v>0</v>
      </c>
      <c r="N1120" s="78">
        <v>0.246</v>
      </c>
      <c r="O1120" s="78">
        <f t="shared" si="742"/>
        <v>4.9199999999999966E-2</v>
      </c>
      <c r="P1120" s="142">
        <v>0</v>
      </c>
      <c r="Q1120" s="142">
        <v>0</v>
      </c>
      <c r="R1120" s="142">
        <v>0</v>
      </c>
      <c r="S1120" s="143">
        <v>0</v>
      </c>
      <c r="T1120" s="143">
        <f t="shared" si="732"/>
        <v>0</v>
      </c>
      <c r="U1120" s="142">
        <v>0</v>
      </c>
      <c r="V1120" s="142">
        <v>0</v>
      </c>
      <c r="W1120" s="142">
        <v>0</v>
      </c>
      <c r="X1120" s="78">
        <v>0</v>
      </c>
      <c r="Y1120" s="143">
        <f t="shared" si="733"/>
        <v>0</v>
      </c>
      <c r="Z1120" s="142">
        <v>0</v>
      </c>
      <c r="AA1120" s="142">
        <v>0</v>
      </c>
      <c r="AB1120" s="142">
        <v>0</v>
      </c>
      <c r="AC1120" s="78">
        <v>0</v>
      </c>
      <c r="AD1120" s="143">
        <f t="shared" si="734"/>
        <v>0</v>
      </c>
      <c r="AE1120" s="142">
        <v>0</v>
      </c>
      <c r="AF1120" s="142">
        <v>0</v>
      </c>
      <c r="AG1120" s="142">
        <v>0</v>
      </c>
      <c r="AH1120" s="78">
        <v>0</v>
      </c>
      <c r="AI1120" s="143">
        <f t="shared" si="735"/>
        <v>0</v>
      </c>
      <c r="AJ1120" s="142">
        <v>0</v>
      </c>
      <c r="AK1120" s="142">
        <v>0</v>
      </c>
      <c r="AL1120" s="142">
        <v>0</v>
      </c>
      <c r="AM1120" s="78">
        <v>0</v>
      </c>
      <c r="AN1120" s="143">
        <f t="shared" si="736"/>
        <v>0</v>
      </c>
      <c r="AO1120" s="83">
        <f t="shared" si="743"/>
        <v>0.29519999999999996</v>
      </c>
      <c r="AP1120" s="83">
        <f t="shared" si="744"/>
        <v>0</v>
      </c>
      <c r="AQ1120" s="83">
        <f t="shared" si="745"/>
        <v>0</v>
      </c>
      <c r="AR1120" s="83">
        <f t="shared" si="746"/>
        <v>0.246</v>
      </c>
      <c r="AS1120" s="83">
        <f t="shared" si="747"/>
        <v>4.9199999999999966E-2</v>
      </c>
    </row>
    <row r="1121" spans="1:45" ht="31.5">
      <c r="A1121" s="73" t="s">
        <v>2005</v>
      </c>
      <c r="B1121" s="113" t="s">
        <v>2336</v>
      </c>
      <c r="C1121" s="115" t="s">
        <v>2337</v>
      </c>
      <c r="D1121" s="77">
        <v>2019</v>
      </c>
      <c r="E1121" s="77">
        <v>2019</v>
      </c>
      <c r="F1121" s="78" t="s">
        <v>203</v>
      </c>
      <c r="G1121" s="78" t="s">
        <v>203</v>
      </c>
      <c r="H1121" s="78" t="s">
        <v>203</v>
      </c>
      <c r="I1121" s="81">
        <v>8.7840000000000001E-2</v>
      </c>
      <c r="J1121" s="78">
        <v>8.7840000000000001E-2</v>
      </c>
      <c r="K1121" s="142">
        <v>8.7840000000000001E-2</v>
      </c>
      <c r="L1121" s="142">
        <v>0</v>
      </c>
      <c r="M1121" s="142">
        <v>0</v>
      </c>
      <c r="N1121" s="78">
        <v>7.3200000000000001E-2</v>
      </c>
      <c r="O1121" s="78">
        <f t="shared" si="742"/>
        <v>1.464E-2</v>
      </c>
      <c r="P1121" s="142">
        <v>0</v>
      </c>
      <c r="Q1121" s="142">
        <v>0</v>
      </c>
      <c r="R1121" s="142">
        <v>0</v>
      </c>
      <c r="S1121" s="143">
        <v>0</v>
      </c>
      <c r="T1121" s="143">
        <f t="shared" si="732"/>
        <v>0</v>
      </c>
      <c r="U1121" s="142">
        <v>0</v>
      </c>
      <c r="V1121" s="142">
        <v>0</v>
      </c>
      <c r="W1121" s="142">
        <v>0</v>
      </c>
      <c r="X1121" s="78">
        <v>0</v>
      </c>
      <c r="Y1121" s="143">
        <f t="shared" si="733"/>
        <v>0</v>
      </c>
      <c r="Z1121" s="142">
        <v>0</v>
      </c>
      <c r="AA1121" s="142">
        <v>0</v>
      </c>
      <c r="AB1121" s="142">
        <v>0</v>
      </c>
      <c r="AC1121" s="78">
        <v>0</v>
      </c>
      <c r="AD1121" s="143">
        <f t="shared" si="734"/>
        <v>0</v>
      </c>
      <c r="AE1121" s="142">
        <v>0</v>
      </c>
      <c r="AF1121" s="142">
        <v>0</v>
      </c>
      <c r="AG1121" s="142">
        <v>0</v>
      </c>
      <c r="AH1121" s="78">
        <v>0</v>
      </c>
      <c r="AI1121" s="143">
        <f t="shared" si="735"/>
        <v>0</v>
      </c>
      <c r="AJ1121" s="142">
        <v>0</v>
      </c>
      <c r="AK1121" s="142">
        <v>0</v>
      </c>
      <c r="AL1121" s="142">
        <v>0</v>
      </c>
      <c r="AM1121" s="78">
        <v>0</v>
      </c>
      <c r="AN1121" s="143">
        <f t="shared" si="736"/>
        <v>0</v>
      </c>
      <c r="AO1121" s="83">
        <f t="shared" si="743"/>
        <v>8.7840000000000001E-2</v>
      </c>
      <c r="AP1121" s="83">
        <f t="shared" si="744"/>
        <v>0</v>
      </c>
      <c r="AQ1121" s="83">
        <f t="shared" si="745"/>
        <v>0</v>
      </c>
      <c r="AR1121" s="83">
        <f t="shared" si="746"/>
        <v>7.3200000000000001E-2</v>
      </c>
      <c r="AS1121" s="83">
        <f t="shared" si="747"/>
        <v>1.464E-2</v>
      </c>
    </row>
    <row r="1122" spans="1:45" ht="31.5">
      <c r="A1122" s="73" t="s">
        <v>2005</v>
      </c>
      <c r="B1122" s="113" t="s">
        <v>2338</v>
      </c>
      <c r="C1122" s="115" t="s">
        <v>2339</v>
      </c>
      <c r="D1122" s="77">
        <v>2019</v>
      </c>
      <c r="E1122" s="77">
        <v>2019</v>
      </c>
      <c r="F1122" s="78" t="s">
        <v>203</v>
      </c>
      <c r="G1122" s="78" t="s">
        <v>203</v>
      </c>
      <c r="H1122" s="78" t="s">
        <v>203</v>
      </c>
      <c r="I1122" s="81">
        <v>0.39479999999999998</v>
      </c>
      <c r="J1122" s="78">
        <v>0.39479999999999998</v>
      </c>
      <c r="K1122" s="142">
        <v>0.39479999999999998</v>
      </c>
      <c r="L1122" s="142">
        <v>0</v>
      </c>
      <c r="M1122" s="142">
        <v>0</v>
      </c>
      <c r="N1122" s="78">
        <v>0.32900000000000001</v>
      </c>
      <c r="O1122" s="78">
        <f t="shared" si="742"/>
        <v>6.579999999999997E-2</v>
      </c>
      <c r="P1122" s="142">
        <v>0</v>
      </c>
      <c r="Q1122" s="142">
        <v>0</v>
      </c>
      <c r="R1122" s="142">
        <v>0</v>
      </c>
      <c r="S1122" s="143">
        <v>0</v>
      </c>
      <c r="T1122" s="143">
        <f t="shared" si="732"/>
        <v>0</v>
      </c>
      <c r="U1122" s="142">
        <v>0</v>
      </c>
      <c r="V1122" s="142">
        <v>0</v>
      </c>
      <c r="W1122" s="142">
        <v>0</v>
      </c>
      <c r="X1122" s="78">
        <v>0</v>
      </c>
      <c r="Y1122" s="143">
        <f t="shared" si="733"/>
        <v>0</v>
      </c>
      <c r="Z1122" s="142">
        <v>0</v>
      </c>
      <c r="AA1122" s="142">
        <v>0</v>
      </c>
      <c r="AB1122" s="142">
        <v>0</v>
      </c>
      <c r="AC1122" s="78">
        <v>0</v>
      </c>
      <c r="AD1122" s="143">
        <f t="shared" si="734"/>
        <v>0</v>
      </c>
      <c r="AE1122" s="142">
        <v>0</v>
      </c>
      <c r="AF1122" s="142">
        <v>0</v>
      </c>
      <c r="AG1122" s="142">
        <v>0</v>
      </c>
      <c r="AH1122" s="78">
        <v>0</v>
      </c>
      <c r="AI1122" s="143">
        <f t="shared" si="735"/>
        <v>0</v>
      </c>
      <c r="AJ1122" s="142">
        <v>0</v>
      </c>
      <c r="AK1122" s="142">
        <v>0</v>
      </c>
      <c r="AL1122" s="142">
        <v>0</v>
      </c>
      <c r="AM1122" s="78">
        <v>0</v>
      </c>
      <c r="AN1122" s="143">
        <f t="shared" si="736"/>
        <v>0</v>
      </c>
      <c r="AO1122" s="83">
        <f t="shared" si="743"/>
        <v>0.39479999999999998</v>
      </c>
      <c r="AP1122" s="83">
        <f t="shared" si="744"/>
        <v>0</v>
      </c>
      <c r="AQ1122" s="83">
        <f t="shared" si="745"/>
        <v>0</v>
      </c>
      <c r="AR1122" s="83">
        <f t="shared" si="746"/>
        <v>0.32900000000000001</v>
      </c>
      <c r="AS1122" s="83">
        <f t="shared" si="747"/>
        <v>6.579999999999997E-2</v>
      </c>
    </row>
    <row r="1123" spans="1:45" ht="31.5">
      <c r="A1123" s="73" t="s">
        <v>2005</v>
      </c>
      <c r="B1123" s="113" t="s">
        <v>2340</v>
      </c>
      <c r="C1123" s="115" t="s">
        <v>2341</v>
      </c>
      <c r="D1123" s="77">
        <v>2019</v>
      </c>
      <c r="E1123" s="77">
        <v>2019</v>
      </c>
      <c r="F1123" s="78" t="s">
        <v>203</v>
      </c>
      <c r="G1123" s="78" t="s">
        <v>203</v>
      </c>
      <c r="H1123" s="78" t="s">
        <v>203</v>
      </c>
      <c r="I1123" s="81">
        <v>0.36719999999999997</v>
      </c>
      <c r="J1123" s="78">
        <v>0.36719999999999997</v>
      </c>
      <c r="K1123" s="142">
        <v>0.36719999999999997</v>
      </c>
      <c r="L1123" s="142">
        <v>0</v>
      </c>
      <c r="M1123" s="142">
        <v>0</v>
      </c>
      <c r="N1123" s="78">
        <v>0.30599999999999999</v>
      </c>
      <c r="O1123" s="78">
        <f t="shared" si="742"/>
        <v>6.1199999999999977E-2</v>
      </c>
      <c r="P1123" s="142">
        <v>0</v>
      </c>
      <c r="Q1123" s="142">
        <v>0</v>
      </c>
      <c r="R1123" s="142">
        <v>0</v>
      </c>
      <c r="S1123" s="143">
        <v>0</v>
      </c>
      <c r="T1123" s="143">
        <f t="shared" si="732"/>
        <v>0</v>
      </c>
      <c r="U1123" s="142">
        <v>0</v>
      </c>
      <c r="V1123" s="142">
        <v>0</v>
      </c>
      <c r="W1123" s="142">
        <v>0</v>
      </c>
      <c r="X1123" s="78">
        <v>0</v>
      </c>
      <c r="Y1123" s="143">
        <f t="shared" si="733"/>
        <v>0</v>
      </c>
      <c r="Z1123" s="142">
        <v>0</v>
      </c>
      <c r="AA1123" s="142">
        <v>0</v>
      </c>
      <c r="AB1123" s="142">
        <v>0</v>
      </c>
      <c r="AC1123" s="78">
        <v>0</v>
      </c>
      <c r="AD1123" s="143">
        <f t="shared" si="734"/>
        <v>0</v>
      </c>
      <c r="AE1123" s="142">
        <v>0</v>
      </c>
      <c r="AF1123" s="142">
        <v>0</v>
      </c>
      <c r="AG1123" s="142">
        <v>0</v>
      </c>
      <c r="AH1123" s="78">
        <v>0</v>
      </c>
      <c r="AI1123" s="143">
        <f t="shared" si="735"/>
        <v>0</v>
      </c>
      <c r="AJ1123" s="142">
        <v>0</v>
      </c>
      <c r="AK1123" s="142">
        <v>0</v>
      </c>
      <c r="AL1123" s="142">
        <v>0</v>
      </c>
      <c r="AM1123" s="78">
        <v>0</v>
      </c>
      <c r="AN1123" s="143">
        <f t="shared" si="736"/>
        <v>0</v>
      </c>
      <c r="AO1123" s="83">
        <f t="shared" si="743"/>
        <v>0.36719999999999997</v>
      </c>
      <c r="AP1123" s="83">
        <f t="shared" si="744"/>
        <v>0</v>
      </c>
      <c r="AQ1123" s="83">
        <f t="shared" si="745"/>
        <v>0</v>
      </c>
      <c r="AR1123" s="83">
        <f t="shared" si="746"/>
        <v>0.30599999999999999</v>
      </c>
      <c r="AS1123" s="83">
        <f t="shared" si="747"/>
        <v>6.1199999999999977E-2</v>
      </c>
    </row>
    <row r="1124" spans="1:45" ht="47.25">
      <c r="A1124" s="73" t="s">
        <v>2005</v>
      </c>
      <c r="B1124" s="113" t="s">
        <v>2342</v>
      </c>
      <c r="C1124" s="115" t="s">
        <v>2343</v>
      </c>
      <c r="D1124" s="77">
        <v>2019</v>
      </c>
      <c r="E1124" s="77">
        <v>2019</v>
      </c>
      <c r="F1124" s="78" t="s">
        <v>203</v>
      </c>
      <c r="G1124" s="78" t="s">
        <v>203</v>
      </c>
      <c r="H1124" s="78" t="s">
        <v>203</v>
      </c>
      <c r="I1124" s="81">
        <v>3.3797066399999998</v>
      </c>
      <c r="J1124" s="78">
        <v>3.3797066399999998</v>
      </c>
      <c r="K1124" s="142">
        <v>3.3797066399999998</v>
      </c>
      <c r="L1124" s="142">
        <v>0</v>
      </c>
      <c r="M1124" s="142">
        <v>0</v>
      </c>
      <c r="N1124" s="78">
        <v>2.8164221999999999</v>
      </c>
      <c r="O1124" s="78">
        <f t="shared" si="742"/>
        <v>0.56328443999999989</v>
      </c>
      <c r="P1124" s="142">
        <v>0</v>
      </c>
      <c r="Q1124" s="142">
        <v>0</v>
      </c>
      <c r="R1124" s="142">
        <v>0</v>
      </c>
      <c r="S1124" s="143">
        <v>0</v>
      </c>
      <c r="T1124" s="143">
        <f t="shared" si="732"/>
        <v>0</v>
      </c>
      <c r="U1124" s="142">
        <v>0</v>
      </c>
      <c r="V1124" s="142">
        <v>0</v>
      </c>
      <c r="W1124" s="142">
        <v>0</v>
      </c>
      <c r="X1124" s="78">
        <v>0</v>
      </c>
      <c r="Y1124" s="143">
        <f t="shared" si="733"/>
        <v>0</v>
      </c>
      <c r="Z1124" s="142">
        <v>0</v>
      </c>
      <c r="AA1124" s="142">
        <v>0</v>
      </c>
      <c r="AB1124" s="142">
        <v>0</v>
      </c>
      <c r="AC1124" s="78">
        <v>0</v>
      </c>
      <c r="AD1124" s="143">
        <f t="shared" si="734"/>
        <v>0</v>
      </c>
      <c r="AE1124" s="142">
        <v>0</v>
      </c>
      <c r="AF1124" s="142">
        <v>0</v>
      </c>
      <c r="AG1124" s="142">
        <v>0</v>
      </c>
      <c r="AH1124" s="78">
        <v>0</v>
      </c>
      <c r="AI1124" s="143">
        <f t="shared" si="735"/>
        <v>0</v>
      </c>
      <c r="AJ1124" s="142">
        <v>0</v>
      </c>
      <c r="AK1124" s="142">
        <v>0</v>
      </c>
      <c r="AL1124" s="142">
        <v>0</v>
      </c>
      <c r="AM1124" s="78">
        <v>0</v>
      </c>
      <c r="AN1124" s="143">
        <f t="shared" si="736"/>
        <v>0</v>
      </c>
      <c r="AO1124" s="83">
        <f t="shared" si="743"/>
        <v>3.3797066399999998</v>
      </c>
      <c r="AP1124" s="83">
        <f t="shared" si="744"/>
        <v>0</v>
      </c>
      <c r="AQ1124" s="83">
        <f t="shared" si="745"/>
        <v>0</v>
      </c>
      <c r="AR1124" s="83">
        <f t="shared" si="746"/>
        <v>2.8164221999999999</v>
      </c>
      <c r="AS1124" s="83">
        <f t="shared" si="747"/>
        <v>0.56328443999999989</v>
      </c>
    </row>
    <row r="1125" spans="1:45" ht="31.5">
      <c r="A1125" s="73" t="s">
        <v>2005</v>
      </c>
      <c r="B1125" s="113" t="s">
        <v>2344</v>
      </c>
      <c r="C1125" s="115" t="s">
        <v>2345</v>
      </c>
      <c r="D1125" s="77">
        <v>2019</v>
      </c>
      <c r="E1125" s="77">
        <v>2019</v>
      </c>
      <c r="F1125" s="78" t="s">
        <v>203</v>
      </c>
      <c r="G1125" s="78" t="s">
        <v>203</v>
      </c>
      <c r="H1125" s="78" t="s">
        <v>203</v>
      </c>
      <c r="I1125" s="81">
        <v>3.2453391000000003</v>
      </c>
      <c r="J1125" s="78">
        <v>3.2453391000000003</v>
      </c>
      <c r="K1125" s="142">
        <v>3.2453391000000003</v>
      </c>
      <c r="L1125" s="142">
        <v>0</v>
      </c>
      <c r="M1125" s="142">
        <v>0</v>
      </c>
      <c r="N1125" s="78">
        <v>2.7044492500000001</v>
      </c>
      <c r="O1125" s="78">
        <f t="shared" si="742"/>
        <v>0.54088985000000012</v>
      </c>
      <c r="P1125" s="142">
        <v>0</v>
      </c>
      <c r="Q1125" s="142">
        <v>0</v>
      </c>
      <c r="R1125" s="142">
        <v>0</v>
      </c>
      <c r="S1125" s="143">
        <v>0</v>
      </c>
      <c r="T1125" s="143">
        <f t="shared" si="732"/>
        <v>0</v>
      </c>
      <c r="U1125" s="142">
        <v>0</v>
      </c>
      <c r="V1125" s="142">
        <v>0</v>
      </c>
      <c r="W1125" s="142">
        <v>0</v>
      </c>
      <c r="X1125" s="78">
        <v>0</v>
      </c>
      <c r="Y1125" s="143">
        <f t="shared" si="733"/>
        <v>0</v>
      </c>
      <c r="Z1125" s="142">
        <v>0</v>
      </c>
      <c r="AA1125" s="142">
        <v>0</v>
      </c>
      <c r="AB1125" s="142">
        <v>0</v>
      </c>
      <c r="AC1125" s="78">
        <v>0</v>
      </c>
      <c r="AD1125" s="143">
        <f t="shared" si="734"/>
        <v>0</v>
      </c>
      <c r="AE1125" s="142">
        <v>0</v>
      </c>
      <c r="AF1125" s="142">
        <v>0</v>
      </c>
      <c r="AG1125" s="142">
        <v>0</v>
      </c>
      <c r="AH1125" s="78">
        <v>0</v>
      </c>
      <c r="AI1125" s="143">
        <f t="shared" si="735"/>
        <v>0</v>
      </c>
      <c r="AJ1125" s="142">
        <v>0</v>
      </c>
      <c r="AK1125" s="142">
        <v>0</v>
      </c>
      <c r="AL1125" s="142">
        <v>0</v>
      </c>
      <c r="AM1125" s="78">
        <v>0</v>
      </c>
      <c r="AN1125" s="143">
        <f t="shared" si="736"/>
        <v>0</v>
      </c>
      <c r="AO1125" s="83">
        <f t="shared" si="743"/>
        <v>3.2453391000000003</v>
      </c>
      <c r="AP1125" s="83">
        <f t="shared" si="744"/>
        <v>0</v>
      </c>
      <c r="AQ1125" s="83">
        <f t="shared" si="745"/>
        <v>0</v>
      </c>
      <c r="AR1125" s="83">
        <f t="shared" si="746"/>
        <v>2.7044492500000001</v>
      </c>
      <c r="AS1125" s="83">
        <f t="shared" si="747"/>
        <v>0.54088985000000012</v>
      </c>
    </row>
    <row r="1126" spans="1:45" ht="31.5">
      <c r="A1126" s="73" t="s">
        <v>2005</v>
      </c>
      <c r="B1126" s="113" t="s">
        <v>2346</v>
      </c>
      <c r="C1126" s="115" t="s">
        <v>2347</v>
      </c>
      <c r="D1126" s="77">
        <v>2019</v>
      </c>
      <c r="E1126" s="77">
        <v>2019</v>
      </c>
      <c r="F1126" s="78" t="s">
        <v>203</v>
      </c>
      <c r="G1126" s="78" t="s">
        <v>203</v>
      </c>
      <c r="H1126" s="78" t="s">
        <v>203</v>
      </c>
      <c r="I1126" s="81">
        <v>4.4279999999999999</v>
      </c>
      <c r="J1126" s="78">
        <v>4.4279999999999999</v>
      </c>
      <c r="K1126" s="142">
        <v>4.4279999999999999</v>
      </c>
      <c r="L1126" s="142">
        <v>0</v>
      </c>
      <c r="M1126" s="142">
        <v>0</v>
      </c>
      <c r="N1126" s="78">
        <v>3.69</v>
      </c>
      <c r="O1126" s="78">
        <f t="shared" si="742"/>
        <v>0.73799999999999999</v>
      </c>
      <c r="P1126" s="142">
        <v>0</v>
      </c>
      <c r="Q1126" s="142">
        <v>0</v>
      </c>
      <c r="R1126" s="142">
        <v>0</v>
      </c>
      <c r="S1126" s="143">
        <v>0</v>
      </c>
      <c r="T1126" s="143">
        <f t="shared" si="732"/>
        <v>0</v>
      </c>
      <c r="U1126" s="142">
        <v>0</v>
      </c>
      <c r="V1126" s="142">
        <v>0</v>
      </c>
      <c r="W1126" s="142">
        <v>0</v>
      </c>
      <c r="X1126" s="78">
        <v>0</v>
      </c>
      <c r="Y1126" s="143">
        <f t="shared" si="733"/>
        <v>0</v>
      </c>
      <c r="Z1126" s="142">
        <v>0</v>
      </c>
      <c r="AA1126" s="142">
        <v>0</v>
      </c>
      <c r="AB1126" s="142">
        <v>0</v>
      </c>
      <c r="AC1126" s="78">
        <v>0</v>
      </c>
      <c r="AD1126" s="143">
        <f t="shared" si="734"/>
        <v>0</v>
      </c>
      <c r="AE1126" s="142">
        <v>0</v>
      </c>
      <c r="AF1126" s="142">
        <v>0</v>
      </c>
      <c r="AG1126" s="142">
        <v>0</v>
      </c>
      <c r="AH1126" s="78">
        <v>0</v>
      </c>
      <c r="AI1126" s="143">
        <f t="shared" si="735"/>
        <v>0</v>
      </c>
      <c r="AJ1126" s="142">
        <v>0</v>
      </c>
      <c r="AK1126" s="142">
        <v>0</v>
      </c>
      <c r="AL1126" s="142">
        <v>0</v>
      </c>
      <c r="AM1126" s="78">
        <v>0</v>
      </c>
      <c r="AN1126" s="143">
        <f t="shared" si="736"/>
        <v>0</v>
      </c>
      <c r="AO1126" s="83">
        <f t="shared" si="743"/>
        <v>4.4279999999999999</v>
      </c>
      <c r="AP1126" s="83">
        <f t="shared" si="744"/>
        <v>0</v>
      </c>
      <c r="AQ1126" s="83">
        <f t="shared" si="745"/>
        <v>0</v>
      </c>
      <c r="AR1126" s="83">
        <f t="shared" si="746"/>
        <v>3.69</v>
      </c>
      <c r="AS1126" s="83">
        <f t="shared" si="747"/>
        <v>0.73799999999999999</v>
      </c>
    </row>
    <row r="1127" spans="1:45" ht="31.5">
      <c r="A1127" s="73" t="s">
        <v>2005</v>
      </c>
      <c r="B1127" s="113" t="s">
        <v>2348</v>
      </c>
      <c r="C1127" s="115" t="s">
        <v>2349</v>
      </c>
      <c r="D1127" s="77">
        <v>2019</v>
      </c>
      <c r="E1127" s="77">
        <v>2019</v>
      </c>
      <c r="F1127" s="78" t="s">
        <v>203</v>
      </c>
      <c r="G1127" s="78" t="s">
        <v>203</v>
      </c>
      <c r="H1127" s="78" t="s">
        <v>203</v>
      </c>
      <c r="I1127" s="81">
        <v>1.44</v>
      </c>
      <c r="J1127" s="78">
        <v>1.44</v>
      </c>
      <c r="K1127" s="142">
        <v>1.44</v>
      </c>
      <c r="L1127" s="142">
        <v>0</v>
      </c>
      <c r="M1127" s="142">
        <v>0</v>
      </c>
      <c r="N1127" s="78">
        <v>1.2</v>
      </c>
      <c r="O1127" s="78">
        <f t="shared" si="742"/>
        <v>0.24</v>
      </c>
      <c r="P1127" s="142">
        <v>0</v>
      </c>
      <c r="Q1127" s="142">
        <v>0</v>
      </c>
      <c r="R1127" s="142">
        <v>0</v>
      </c>
      <c r="S1127" s="143">
        <v>0</v>
      </c>
      <c r="T1127" s="143">
        <f t="shared" si="732"/>
        <v>0</v>
      </c>
      <c r="U1127" s="142">
        <v>0</v>
      </c>
      <c r="V1127" s="142">
        <v>0</v>
      </c>
      <c r="W1127" s="142">
        <v>0</v>
      </c>
      <c r="X1127" s="78">
        <v>0</v>
      </c>
      <c r="Y1127" s="143">
        <f t="shared" si="733"/>
        <v>0</v>
      </c>
      <c r="Z1127" s="142">
        <v>0</v>
      </c>
      <c r="AA1127" s="142">
        <v>0</v>
      </c>
      <c r="AB1127" s="142">
        <v>0</v>
      </c>
      <c r="AC1127" s="78">
        <v>0</v>
      </c>
      <c r="AD1127" s="143">
        <f t="shared" si="734"/>
        <v>0</v>
      </c>
      <c r="AE1127" s="142">
        <v>0</v>
      </c>
      <c r="AF1127" s="142">
        <v>0</v>
      </c>
      <c r="AG1127" s="142">
        <v>0</v>
      </c>
      <c r="AH1127" s="78">
        <v>0</v>
      </c>
      <c r="AI1127" s="143">
        <f t="shared" si="735"/>
        <v>0</v>
      </c>
      <c r="AJ1127" s="142">
        <v>0</v>
      </c>
      <c r="AK1127" s="142">
        <v>0</v>
      </c>
      <c r="AL1127" s="142">
        <v>0</v>
      </c>
      <c r="AM1127" s="78">
        <v>0</v>
      </c>
      <c r="AN1127" s="143">
        <f t="shared" si="736"/>
        <v>0</v>
      </c>
      <c r="AO1127" s="83">
        <f t="shared" si="743"/>
        <v>1.44</v>
      </c>
      <c r="AP1127" s="83">
        <f t="shared" si="744"/>
        <v>0</v>
      </c>
      <c r="AQ1127" s="83">
        <f t="shared" si="745"/>
        <v>0</v>
      </c>
      <c r="AR1127" s="83">
        <f t="shared" si="746"/>
        <v>1.2</v>
      </c>
      <c r="AS1127" s="83">
        <f t="shared" si="747"/>
        <v>0.24</v>
      </c>
    </row>
    <row r="1128" spans="1:45" ht="31.5">
      <c r="A1128" s="73" t="s">
        <v>2005</v>
      </c>
      <c r="B1128" s="113" t="s">
        <v>2350</v>
      </c>
      <c r="C1128" s="115" t="s">
        <v>2351</v>
      </c>
      <c r="D1128" s="77">
        <v>2019</v>
      </c>
      <c r="E1128" s="77">
        <v>2019</v>
      </c>
      <c r="F1128" s="78" t="s">
        <v>203</v>
      </c>
      <c r="G1128" s="78" t="s">
        <v>203</v>
      </c>
      <c r="H1128" s="78" t="s">
        <v>203</v>
      </c>
      <c r="I1128" s="81">
        <v>0.30240000000000006</v>
      </c>
      <c r="J1128" s="78">
        <v>0.30240000000000006</v>
      </c>
      <c r="K1128" s="142">
        <v>0.30240000000000006</v>
      </c>
      <c r="L1128" s="142">
        <v>0</v>
      </c>
      <c r="M1128" s="142">
        <v>0</v>
      </c>
      <c r="N1128" s="78">
        <v>0.252</v>
      </c>
      <c r="O1128" s="78">
        <f t="shared" si="742"/>
        <v>5.0400000000000056E-2</v>
      </c>
      <c r="P1128" s="142">
        <v>0</v>
      </c>
      <c r="Q1128" s="142">
        <v>0</v>
      </c>
      <c r="R1128" s="142">
        <v>0</v>
      </c>
      <c r="S1128" s="143">
        <v>0</v>
      </c>
      <c r="T1128" s="143">
        <f t="shared" si="732"/>
        <v>0</v>
      </c>
      <c r="U1128" s="142">
        <v>0</v>
      </c>
      <c r="V1128" s="142">
        <v>0</v>
      </c>
      <c r="W1128" s="142">
        <v>0</v>
      </c>
      <c r="X1128" s="78">
        <v>0</v>
      </c>
      <c r="Y1128" s="143">
        <f t="shared" si="733"/>
        <v>0</v>
      </c>
      <c r="Z1128" s="142">
        <v>0</v>
      </c>
      <c r="AA1128" s="142">
        <v>0</v>
      </c>
      <c r="AB1128" s="142">
        <v>0</v>
      </c>
      <c r="AC1128" s="78">
        <v>0</v>
      </c>
      <c r="AD1128" s="143">
        <f t="shared" si="734"/>
        <v>0</v>
      </c>
      <c r="AE1128" s="142">
        <v>0</v>
      </c>
      <c r="AF1128" s="142">
        <v>0</v>
      </c>
      <c r="AG1128" s="142">
        <v>0</v>
      </c>
      <c r="AH1128" s="78">
        <v>0</v>
      </c>
      <c r="AI1128" s="143">
        <f t="shared" si="735"/>
        <v>0</v>
      </c>
      <c r="AJ1128" s="142">
        <v>0</v>
      </c>
      <c r="AK1128" s="142">
        <v>0</v>
      </c>
      <c r="AL1128" s="142">
        <v>0</v>
      </c>
      <c r="AM1128" s="78">
        <v>0</v>
      </c>
      <c r="AN1128" s="143">
        <f t="shared" si="736"/>
        <v>0</v>
      </c>
      <c r="AO1128" s="83">
        <f t="shared" si="743"/>
        <v>0.30240000000000006</v>
      </c>
      <c r="AP1128" s="83">
        <f t="shared" si="744"/>
        <v>0</v>
      </c>
      <c r="AQ1128" s="83">
        <f t="shared" si="745"/>
        <v>0</v>
      </c>
      <c r="AR1128" s="83">
        <f t="shared" si="746"/>
        <v>0.252</v>
      </c>
      <c r="AS1128" s="83">
        <f t="shared" si="747"/>
        <v>5.0400000000000056E-2</v>
      </c>
    </row>
    <row r="1129" spans="1:45" ht="31.5">
      <c r="A1129" s="73" t="s">
        <v>2005</v>
      </c>
      <c r="B1129" s="113" t="s">
        <v>2352</v>
      </c>
      <c r="C1129" s="115" t="s">
        <v>2353</v>
      </c>
      <c r="D1129" s="77">
        <v>2019</v>
      </c>
      <c r="E1129" s="77">
        <v>2019</v>
      </c>
      <c r="F1129" s="78" t="s">
        <v>203</v>
      </c>
      <c r="G1129" s="78" t="s">
        <v>203</v>
      </c>
      <c r="H1129" s="78" t="s">
        <v>203</v>
      </c>
      <c r="I1129" s="81">
        <v>0.33108719999999997</v>
      </c>
      <c r="J1129" s="78">
        <v>0.33108719999999997</v>
      </c>
      <c r="K1129" s="142">
        <v>0.33108719999999997</v>
      </c>
      <c r="L1129" s="142">
        <v>0</v>
      </c>
      <c r="M1129" s="142">
        <v>0</v>
      </c>
      <c r="N1129" s="78">
        <v>0.27590599999999998</v>
      </c>
      <c r="O1129" s="78">
        <f t="shared" si="742"/>
        <v>5.5181199999999986E-2</v>
      </c>
      <c r="P1129" s="142">
        <v>0</v>
      </c>
      <c r="Q1129" s="142">
        <v>0</v>
      </c>
      <c r="R1129" s="142">
        <v>0</v>
      </c>
      <c r="S1129" s="143">
        <v>0</v>
      </c>
      <c r="T1129" s="143">
        <f t="shared" si="732"/>
        <v>0</v>
      </c>
      <c r="U1129" s="142">
        <v>0</v>
      </c>
      <c r="V1129" s="142">
        <v>0</v>
      </c>
      <c r="W1129" s="142">
        <v>0</v>
      </c>
      <c r="X1129" s="78">
        <v>0</v>
      </c>
      <c r="Y1129" s="143">
        <f t="shared" si="733"/>
        <v>0</v>
      </c>
      <c r="Z1129" s="142">
        <v>0</v>
      </c>
      <c r="AA1129" s="142">
        <v>0</v>
      </c>
      <c r="AB1129" s="142">
        <v>0</v>
      </c>
      <c r="AC1129" s="78">
        <v>0</v>
      </c>
      <c r="AD1129" s="143">
        <f t="shared" si="734"/>
        <v>0</v>
      </c>
      <c r="AE1129" s="142">
        <v>0</v>
      </c>
      <c r="AF1129" s="142">
        <v>0</v>
      </c>
      <c r="AG1129" s="142">
        <v>0</v>
      </c>
      <c r="AH1129" s="78">
        <v>0</v>
      </c>
      <c r="AI1129" s="143">
        <f t="shared" si="735"/>
        <v>0</v>
      </c>
      <c r="AJ1129" s="142">
        <v>0</v>
      </c>
      <c r="AK1129" s="142">
        <v>0</v>
      </c>
      <c r="AL1129" s="142">
        <v>0</v>
      </c>
      <c r="AM1129" s="78">
        <v>0</v>
      </c>
      <c r="AN1129" s="143">
        <f t="shared" si="736"/>
        <v>0</v>
      </c>
      <c r="AO1129" s="83">
        <f t="shared" si="743"/>
        <v>0.33108719999999997</v>
      </c>
      <c r="AP1129" s="83">
        <f t="shared" si="744"/>
        <v>0</v>
      </c>
      <c r="AQ1129" s="83">
        <f t="shared" si="745"/>
        <v>0</v>
      </c>
      <c r="AR1129" s="83">
        <f t="shared" si="746"/>
        <v>0.27590599999999998</v>
      </c>
      <c r="AS1129" s="83">
        <f t="shared" si="747"/>
        <v>5.5181199999999986E-2</v>
      </c>
    </row>
    <row r="1130" spans="1:45" ht="31.5">
      <c r="A1130" s="73" t="s">
        <v>2005</v>
      </c>
      <c r="B1130" s="113" t="s">
        <v>2354</v>
      </c>
      <c r="C1130" s="115" t="s">
        <v>2355</v>
      </c>
      <c r="D1130" s="77">
        <v>2019</v>
      </c>
      <c r="E1130" s="77">
        <v>2019</v>
      </c>
      <c r="F1130" s="78" t="s">
        <v>203</v>
      </c>
      <c r="G1130" s="78" t="s">
        <v>203</v>
      </c>
      <c r="H1130" s="78" t="s">
        <v>203</v>
      </c>
      <c r="I1130" s="81">
        <v>0.38400000000000006</v>
      </c>
      <c r="J1130" s="78">
        <v>0.38400000000000006</v>
      </c>
      <c r="K1130" s="142">
        <v>0.38400000000000006</v>
      </c>
      <c r="L1130" s="142">
        <v>0</v>
      </c>
      <c r="M1130" s="142">
        <v>0</v>
      </c>
      <c r="N1130" s="78">
        <v>0.32000000000000006</v>
      </c>
      <c r="O1130" s="78">
        <f t="shared" si="742"/>
        <v>6.4000000000000001E-2</v>
      </c>
      <c r="P1130" s="142">
        <v>0</v>
      </c>
      <c r="Q1130" s="142">
        <v>0</v>
      </c>
      <c r="R1130" s="142">
        <v>0</v>
      </c>
      <c r="S1130" s="143">
        <v>0</v>
      </c>
      <c r="T1130" s="143">
        <f t="shared" si="732"/>
        <v>0</v>
      </c>
      <c r="U1130" s="142">
        <v>0</v>
      </c>
      <c r="V1130" s="142">
        <v>0</v>
      </c>
      <c r="W1130" s="142">
        <v>0</v>
      </c>
      <c r="X1130" s="78">
        <v>0</v>
      </c>
      <c r="Y1130" s="143">
        <f t="shared" si="733"/>
        <v>0</v>
      </c>
      <c r="Z1130" s="142">
        <v>0</v>
      </c>
      <c r="AA1130" s="142">
        <v>0</v>
      </c>
      <c r="AB1130" s="142">
        <v>0</v>
      </c>
      <c r="AC1130" s="78">
        <v>0</v>
      </c>
      <c r="AD1130" s="143">
        <f t="shared" si="734"/>
        <v>0</v>
      </c>
      <c r="AE1130" s="142">
        <v>0</v>
      </c>
      <c r="AF1130" s="142">
        <v>0</v>
      </c>
      <c r="AG1130" s="142">
        <v>0</v>
      </c>
      <c r="AH1130" s="78">
        <v>0</v>
      </c>
      <c r="AI1130" s="143">
        <f t="shared" si="735"/>
        <v>0</v>
      </c>
      <c r="AJ1130" s="142">
        <v>0</v>
      </c>
      <c r="AK1130" s="142">
        <v>0</v>
      </c>
      <c r="AL1130" s="142">
        <v>0</v>
      </c>
      <c r="AM1130" s="78">
        <v>0</v>
      </c>
      <c r="AN1130" s="143">
        <f t="shared" si="736"/>
        <v>0</v>
      </c>
      <c r="AO1130" s="83">
        <f t="shared" si="743"/>
        <v>0.38400000000000006</v>
      </c>
      <c r="AP1130" s="83">
        <f t="shared" si="744"/>
        <v>0</v>
      </c>
      <c r="AQ1130" s="83">
        <f t="shared" si="745"/>
        <v>0</v>
      </c>
      <c r="AR1130" s="83">
        <f t="shared" si="746"/>
        <v>0.32000000000000006</v>
      </c>
      <c r="AS1130" s="83">
        <f t="shared" si="747"/>
        <v>6.4000000000000001E-2</v>
      </c>
    </row>
    <row r="1131" spans="1:45" ht="47.25">
      <c r="A1131" s="73" t="s">
        <v>2005</v>
      </c>
      <c r="B1131" s="113" t="s">
        <v>2356</v>
      </c>
      <c r="C1131" s="115" t="s">
        <v>2357</v>
      </c>
      <c r="D1131" s="77">
        <v>2019</v>
      </c>
      <c r="E1131" s="77">
        <v>2019</v>
      </c>
      <c r="F1131" s="78" t="s">
        <v>203</v>
      </c>
      <c r="G1131" s="78" t="s">
        <v>203</v>
      </c>
      <c r="H1131" s="78" t="s">
        <v>203</v>
      </c>
      <c r="I1131" s="81">
        <v>0.32191199999999998</v>
      </c>
      <c r="J1131" s="78">
        <v>0.32191199999999998</v>
      </c>
      <c r="K1131" s="142">
        <v>0.32191199999999998</v>
      </c>
      <c r="L1131" s="142">
        <v>0</v>
      </c>
      <c r="M1131" s="142">
        <v>0</v>
      </c>
      <c r="N1131" s="78">
        <v>0.26826</v>
      </c>
      <c r="O1131" s="78">
        <f t="shared" si="742"/>
        <v>5.3651999999999977E-2</v>
      </c>
      <c r="P1131" s="142">
        <v>0</v>
      </c>
      <c r="Q1131" s="142">
        <v>0</v>
      </c>
      <c r="R1131" s="142">
        <v>0</v>
      </c>
      <c r="S1131" s="143">
        <v>0</v>
      </c>
      <c r="T1131" s="143">
        <f t="shared" si="732"/>
        <v>0</v>
      </c>
      <c r="U1131" s="142">
        <v>0</v>
      </c>
      <c r="V1131" s="142">
        <v>0</v>
      </c>
      <c r="W1131" s="142">
        <v>0</v>
      </c>
      <c r="X1131" s="78">
        <v>0</v>
      </c>
      <c r="Y1131" s="143">
        <f t="shared" si="733"/>
        <v>0</v>
      </c>
      <c r="Z1131" s="142">
        <v>0</v>
      </c>
      <c r="AA1131" s="142">
        <v>0</v>
      </c>
      <c r="AB1131" s="142">
        <v>0</v>
      </c>
      <c r="AC1131" s="78">
        <v>0</v>
      </c>
      <c r="AD1131" s="143">
        <f t="shared" si="734"/>
        <v>0</v>
      </c>
      <c r="AE1131" s="142">
        <v>0</v>
      </c>
      <c r="AF1131" s="142">
        <v>0</v>
      </c>
      <c r="AG1131" s="142">
        <v>0</v>
      </c>
      <c r="AH1131" s="78">
        <v>0</v>
      </c>
      <c r="AI1131" s="143">
        <f t="shared" si="735"/>
        <v>0</v>
      </c>
      <c r="AJ1131" s="142">
        <v>0</v>
      </c>
      <c r="AK1131" s="142">
        <v>0</v>
      </c>
      <c r="AL1131" s="142">
        <v>0</v>
      </c>
      <c r="AM1131" s="78">
        <v>0</v>
      </c>
      <c r="AN1131" s="143">
        <f t="shared" si="736"/>
        <v>0</v>
      </c>
      <c r="AO1131" s="83">
        <f t="shared" si="743"/>
        <v>0.32191199999999998</v>
      </c>
      <c r="AP1131" s="83">
        <f t="shared" si="744"/>
        <v>0</v>
      </c>
      <c r="AQ1131" s="83">
        <f t="shared" si="745"/>
        <v>0</v>
      </c>
      <c r="AR1131" s="83">
        <f t="shared" si="746"/>
        <v>0.26826</v>
      </c>
      <c r="AS1131" s="83">
        <f t="shared" si="747"/>
        <v>5.3651999999999977E-2</v>
      </c>
    </row>
    <row r="1132" spans="1:45" ht="31.5">
      <c r="A1132" s="73" t="s">
        <v>2005</v>
      </c>
      <c r="B1132" s="113" t="s">
        <v>2358</v>
      </c>
      <c r="C1132" s="115" t="s">
        <v>2359</v>
      </c>
      <c r="D1132" s="77">
        <v>2019</v>
      </c>
      <c r="E1132" s="77">
        <v>2019</v>
      </c>
      <c r="F1132" s="78" t="s">
        <v>203</v>
      </c>
      <c r="G1132" s="78" t="s">
        <v>203</v>
      </c>
      <c r="H1132" s="78" t="s">
        <v>203</v>
      </c>
      <c r="I1132" s="81">
        <v>0.4313592</v>
      </c>
      <c r="J1132" s="78">
        <v>0.4313592</v>
      </c>
      <c r="K1132" s="142">
        <v>0.4313592</v>
      </c>
      <c r="L1132" s="142">
        <v>0</v>
      </c>
      <c r="M1132" s="142">
        <v>0</v>
      </c>
      <c r="N1132" s="78">
        <v>0.35946600000000001</v>
      </c>
      <c r="O1132" s="78">
        <f t="shared" si="742"/>
        <v>7.189319999999999E-2</v>
      </c>
      <c r="P1132" s="142">
        <v>0</v>
      </c>
      <c r="Q1132" s="142">
        <v>0</v>
      </c>
      <c r="R1132" s="142">
        <v>0</v>
      </c>
      <c r="S1132" s="143">
        <v>0</v>
      </c>
      <c r="T1132" s="143">
        <f t="shared" si="732"/>
        <v>0</v>
      </c>
      <c r="U1132" s="142">
        <v>0</v>
      </c>
      <c r="V1132" s="142">
        <v>0</v>
      </c>
      <c r="W1132" s="142">
        <v>0</v>
      </c>
      <c r="X1132" s="78">
        <v>0</v>
      </c>
      <c r="Y1132" s="143">
        <f t="shared" si="733"/>
        <v>0</v>
      </c>
      <c r="Z1132" s="142">
        <v>0</v>
      </c>
      <c r="AA1132" s="142">
        <v>0</v>
      </c>
      <c r="AB1132" s="142">
        <v>0</v>
      </c>
      <c r="AC1132" s="78">
        <v>0</v>
      </c>
      <c r="AD1132" s="143">
        <f t="shared" si="734"/>
        <v>0</v>
      </c>
      <c r="AE1132" s="142">
        <v>0</v>
      </c>
      <c r="AF1132" s="142">
        <v>0</v>
      </c>
      <c r="AG1132" s="142">
        <v>0</v>
      </c>
      <c r="AH1132" s="78">
        <v>0</v>
      </c>
      <c r="AI1132" s="143">
        <f t="shared" si="735"/>
        <v>0</v>
      </c>
      <c r="AJ1132" s="142">
        <v>0</v>
      </c>
      <c r="AK1132" s="142">
        <v>0</v>
      </c>
      <c r="AL1132" s="142">
        <v>0</v>
      </c>
      <c r="AM1132" s="78">
        <v>0</v>
      </c>
      <c r="AN1132" s="143">
        <f t="shared" si="736"/>
        <v>0</v>
      </c>
      <c r="AO1132" s="83">
        <f t="shared" si="743"/>
        <v>0.4313592</v>
      </c>
      <c r="AP1132" s="83">
        <f t="shared" si="744"/>
        <v>0</v>
      </c>
      <c r="AQ1132" s="83">
        <f t="shared" si="745"/>
        <v>0</v>
      </c>
      <c r="AR1132" s="83">
        <f t="shared" si="746"/>
        <v>0.35946600000000001</v>
      </c>
      <c r="AS1132" s="83">
        <f t="shared" si="747"/>
        <v>7.189319999999999E-2</v>
      </c>
    </row>
    <row r="1133" spans="1:45" ht="31.5">
      <c r="A1133" s="73" t="s">
        <v>2005</v>
      </c>
      <c r="B1133" s="113" t="s">
        <v>2360</v>
      </c>
      <c r="C1133" s="115" t="s">
        <v>2361</v>
      </c>
      <c r="D1133" s="77">
        <v>2019</v>
      </c>
      <c r="E1133" s="77">
        <v>2019</v>
      </c>
      <c r="F1133" s="78" t="s">
        <v>203</v>
      </c>
      <c r="G1133" s="78" t="s">
        <v>203</v>
      </c>
      <c r="H1133" s="78" t="s">
        <v>203</v>
      </c>
      <c r="I1133" s="81">
        <v>6.1920000000000003E-2</v>
      </c>
      <c r="J1133" s="78">
        <v>6.1920000000000003E-2</v>
      </c>
      <c r="K1133" s="142">
        <v>6.1920000000000003E-2</v>
      </c>
      <c r="L1133" s="142">
        <v>0</v>
      </c>
      <c r="M1133" s="142">
        <v>0</v>
      </c>
      <c r="N1133" s="78">
        <v>5.16E-2</v>
      </c>
      <c r="O1133" s="78">
        <f t="shared" si="742"/>
        <v>1.0320000000000003E-2</v>
      </c>
      <c r="P1133" s="142">
        <v>0</v>
      </c>
      <c r="Q1133" s="142">
        <v>0</v>
      </c>
      <c r="R1133" s="142">
        <v>0</v>
      </c>
      <c r="S1133" s="143">
        <v>0</v>
      </c>
      <c r="T1133" s="143">
        <f t="shared" si="732"/>
        <v>0</v>
      </c>
      <c r="U1133" s="142">
        <v>0</v>
      </c>
      <c r="V1133" s="142">
        <v>0</v>
      </c>
      <c r="W1133" s="142">
        <v>0</v>
      </c>
      <c r="X1133" s="78">
        <v>0</v>
      </c>
      <c r="Y1133" s="143">
        <f t="shared" si="733"/>
        <v>0</v>
      </c>
      <c r="Z1133" s="142">
        <v>0</v>
      </c>
      <c r="AA1133" s="142">
        <v>0</v>
      </c>
      <c r="AB1133" s="142">
        <v>0</v>
      </c>
      <c r="AC1133" s="78">
        <v>0</v>
      </c>
      <c r="AD1133" s="143">
        <f t="shared" si="734"/>
        <v>0</v>
      </c>
      <c r="AE1133" s="142">
        <v>0</v>
      </c>
      <c r="AF1133" s="142">
        <v>0</v>
      </c>
      <c r="AG1133" s="142">
        <v>0</v>
      </c>
      <c r="AH1133" s="78">
        <v>0</v>
      </c>
      <c r="AI1133" s="143">
        <f t="shared" si="735"/>
        <v>0</v>
      </c>
      <c r="AJ1133" s="142">
        <v>0</v>
      </c>
      <c r="AK1133" s="142">
        <v>0</v>
      </c>
      <c r="AL1133" s="142">
        <v>0</v>
      </c>
      <c r="AM1133" s="78">
        <v>0</v>
      </c>
      <c r="AN1133" s="143">
        <f t="shared" si="736"/>
        <v>0</v>
      </c>
      <c r="AO1133" s="83">
        <f t="shared" si="743"/>
        <v>6.1920000000000003E-2</v>
      </c>
      <c r="AP1133" s="83">
        <f t="shared" si="744"/>
        <v>0</v>
      </c>
      <c r="AQ1133" s="83">
        <f t="shared" si="745"/>
        <v>0</v>
      </c>
      <c r="AR1133" s="83">
        <f t="shared" si="746"/>
        <v>5.16E-2</v>
      </c>
      <c r="AS1133" s="83">
        <f t="shared" si="747"/>
        <v>1.0320000000000003E-2</v>
      </c>
    </row>
    <row r="1134" spans="1:45" ht="31.5">
      <c r="A1134" s="73" t="s">
        <v>2005</v>
      </c>
      <c r="B1134" s="113" t="s">
        <v>2362</v>
      </c>
      <c r="C1134" s="115" t="s">
        <v>2363</v>
      </c>
      <c r="D1134" s="77">
        <v>2019</v>
      </c>
      <c r="E1134" s="77">
        <v>2019</v>
      </c>
      <c r="F1134" s="78" t="s">
        <v>203</v>
      </c>
      <c r="G1134" s="78" t="s">
        <v>203</v>
      </c>
      <c r="H1134" s="78" t="s">
        <v>203</v>
      </c>
      <c r="I1134" s="81">
        <v>0.11087999999999999</v>
      </c>
      <c r="J1134" s="78">
        <v>0.11087999999999999</v>
      </c>
      <c r="K1134" s="142">
        <v>0.11087999999999999</v>
      </c>
      <c r="L1134" s="142">
        <v>0</v>
      </c>
      <c r="M1134" s="142">
        <v>0</v>
      </c>
      <c r="N1134" s="78">
        <v>9.240000000000001E-2</v>
      </c>
      <c r="O1134" s="78">
        <f t="shared" si="742"/>
        <v>1.8479999999999983E-2</v>
      </c>
      <c r="P1134" s="142">
        <v>0</v>
      </c>
      <c r="Q1134" s="142">
        <v>0</v>
      </c>
      <c r="R1134" s="142">
        <v>0</v>
      </c>
      <c r="S1134" s="143">
        <v>0</v>
      </c>
      <c r="T1134" s="143">
        <f t="shared" si="732"/>
        <v>0</v>
      </c>
      <c r="U1134" s="142">
        <v>0</v>
      </c>
      <c r="V1134" s="142">
        <v>0</v>
      </c>
      <c r="W1134" s="142">
        <v>0</v>
      </c>
      <c r="X1134" s="78">
        <v>0</v>
      </c>
      <c r="Y1134" s="143">
        <f t="shared" si="733"/>
        <v>0</v>
      </c>
      <c r="Z1134" s="142">
        <v>0</v>
      </c>
      <c r="AA1134" s="142">
        <v>0</v>
      </c>
      <c r="AB1134" s="142">
        <v>0</v>
      </c>
      <c r="AC1134" s="78">
        <v>0</v>
      </c>
      <c r="AD1134" s="143">
        <f t="shared" si="734"/>
        <v>0</v>
      </c>
      <c r="AE1134" s="142">
        <v>0</v>
      </c>
      <c r="AF1134" s="142">
        <v>0</v>
      </c>
      <c r="AG1134" s="142">
        <v>0</v>
      </c>
      <c r="AH1134" s="78">
        <v>0</v>
      </c>
      <c r="AI1134" s="143">
        <f t="shared" si="735"/>
        <v>0</v>
      </c>
      <c r="AJ1134" s="142">
        <v>0</v>
      </c>
      <c r="AK1134" s="142">
        <v>0</v>
      </c>
      <c r="AL1134" s="142">
        <v>0</v>
      </c>
      <c r="AM1134" s="78">
        <v>0</v>
      </c>
      <c r="AN1134" s="143">
        <f t="shared" si="736"/>
        <v>0</v>
      </c>
      <c r="AO1134" s="83">
        <f t="shared" si="743"/>
        <v>0.11087999999999999</v>
      </c>
      <c r="AP1134" s="83">
        <f t="shared" si="744"/>
        <v>0</v>
      </c>
      <c r="AQ1134" s="83">
        <f t="shared" si="745"/>
        <v>0</v>
      </c>
      <c r="AR1134" s="83">
        <f t="shared" si="746"/>
        <v>9.240000000000001E-2</v>
      </c>
      <c r="AS1134" s="83">
        <f t="shared" si="747"/>
        <v>1.8479999999999983E-2</v>
      </c>
    </row>
    <row r="1135" spans="1:45" ht="31.5">
      <c r="A1135" s="73" t="s">
        <v>2005</v>
      </c>
      <c r="B1135" s="113" t="s">
        <v>2364</v>
      </c>
      <c r="C1135" s="115" t="s">
        <v>2365</v>
      </c>
      <c r="D1135" s="77">
        <v>2019</v>
      </c>
      <c r="E1135" s="77">
        <v>2019</v>
      </c>
      <c r="F1135" s="78" t="s">
        <v>203</v>
      </c>
      <c r="G1135" s="78" t="s">
        <v>203</v>
      </c>
      <c r="H1135" s="78" t="s">
        <v>203</v>
      </c>
      <c r="I1135" s="81">
        <v>0.36</v>
      </c>
      <c r="J1135" s="78">
        <v>0.36</v>
      </c>
      <c r="K1135" s="142">
        <v>0.36</v>
      </c>
      <c r="L1135" s="142">
        <v>0</v>
      </c>
      <c r="M1135" s="142">
        <v>0</v>
      </c>
      <c r="N1135" s="78">
        <v>0.3</v>
      </c>
      <c r="O1135" s="78">
        <f t="shared" si="742"/>
        <v>0.06</v>
      </c>
      <c r="P1135" s="142">
        <v>0</v>
      </c>
      <c r="Q1135" s="142">
        <v>0</v>
      </c>
      <c r="R1135" s="142">
        <v>0</v>
      </c>
      <c r="S1135" s="143">
        <v>0</v>
      </c>
      <c r="T1135" s="143">
        <f t="shared" si="732"/>
        <v>0</v>
      </c>
      <c r="U1135" s="142">
        <v>0</v>
      </c>
      <c r="V1135" s="142">
        <v>0</v>
      </c>
      <c r="W1135" s="142">
        <v>0</v>
      </c>
      <c r="X1135" s="78">
        <v>0</v>
      </c>
      <c r="Y1135" s="143">
        <f t="shared" si="733"/>
        <v>0</v>
      </c>
      <c r="Z1135" s="142">
        <v>0</v>
      </c>
      <c r="AA1135" s="142">
        <v>0</v>
      </c>
      <c r="AB1135" s="142">
        <v>0</v>
      </c>
      <c r="AC1135" s="78">
        <v>0</v>
      </c>
      <c r="AD1135" s="143">
        <f t="shared" si="734"/>
        <v>0</v>
      </c>
      <c r="AE1135" s="142">
        <v>0</v>
      </c>
      <c r="AF1135" s="142">
        <v>0</v>
      </c>
      <c r="AG1135" s="142">
        <v>0</v>
      </c>
      <c r="AH1135" s="78">
        <v>0</v>
      </c>
      <c r="AI1135" s="143">
        <f t="shared" si="735"/>
        <v>0</v>
      </c>
      <c r="AJ1135" s="142">
        <v>0</v>
      </c>
      <c r="AK1135" s="142">
        <v>0</v>
      </c>
      <c r="AL1135" s="142">
        <v>0</v>
      </c>
      <c r="AM1135" s="78">
        <v>0</v>
      </c>
      <c r="AN1135" s="143">
        <f t="shared" si="736"/>
        <v>0</v>
      </c>
      <c r="AO1135" s="83">
        <f t="shared" si="743"/>
        <v>0.36</v>
      </c>
      <c r="AP1135" s="83">
        <f t="shared" si="744"/>
        <v>0</v>
      </c>
      <c r="AQ1135" s="83">
        <f t="shared" si="745"/>
        <v>0</v>
      </c>
      <c r="AR1135" s="83">
        <f t="shared" si="746"/>
        <v>0.3</v>
      </c>
      <c r="AS1135" s="83">
        <f t="shared" si="747"/>
        <v>0.06</v>
      </c>
    </row>
    <row r="1136" spans="1:45" ht="31.5">
      <c r="A1136" s="73" t="s">
        <v>2005</v>
      </c>
      <c r="B1136" s="113" t="s">
        <v>2366</v>
      </c>
      <c r="C1136" s="115" t="s">
        <v>2367</v>
      </c>
      <c r="D1136" s="77">
        <v>2019</v>
      </c>
      <c r="E1136" s="77">
        <v>2019</v>
      </c>
      <c r="F1136" s="78" t="s">
        <v>203</v>
      </c>
      <c r="G1136" s="78" t="s">
        <v>203</v>
      </c>
      <c r="H1136" s="78" t="s">
        <v>203</v>
      </c>
      <c r="I1136" s="81">
        <v>0.26400000000000001</v>
      </c>
      <c r="J1136" s="78">
        <v>0.26400000000000001</v>
      </c>
      <c r="K1136" s="142">
        <v>0.26400000000000001</v>
      </c>
      <c r="L1136" s="142">
        <v>0</v>
      </c>
      <c r="M1136" s="142">
        <v>0</v>
      </c>
      <c r="N1136" s="78">
        <v>0.22</v>
      </c>
      <c r="O1136" s="78">
        <f t="shared" si="742"/>
        <v>4.4000000000000011E-2</v>
      </c>
      <c r="P1136" s="142">
        <v>0</v>
      </c>
      <c r="Q1136" s="142">
        <v>0</v>
      </c>
      <c r="R1136" s="142">
        <v>0</v>
      </c>
      <c r="S1136" s="143">
        <v>0</v>
      </c>
      <c r="T1136" s="143">
        <f t="shared" si="732"/>
        <v>0</v>
      </c>
      <c r="U1136" s="142">
        <v>0</v>
      </c>
      <c r="V1136" s="142">
        <v>0</v>
      </c>
      <c r="W1136" s="142">
        <v>0</v>
      </c>
      <c r="X1136" s="78">
        <v>0</v>
      </c>
      <c r="Y1136" s="143">
        <f t="shared" si="733"/>
        <v>0</v>
      </c>
      <c r="Z1136" s="142">
        <v>0</v>
      </c>
      <c r="AA1136" s="142">
        <v>0</v>
      </c>
      <c r="AB1136" s="142">
        <v>0</v>
      </c>
      <c r="AC1136" s="78">
        <v>0</v>
      </c>
      <c r="AD1136" s="143">
        <f t="shared" si="734"/>
        <v>0</v>
      </c>
      <c r="AE1136" s="142">
        <v>0</v>
      </c>
      <c r="AF1136" s="142">
        <v>0</v>
      </c>
      <c r="AG1136" s="142">
        <v>0</v>
      </c>
      <c r="AH1136" s="78">
        <v>0</v>
      </c>
      <c r="AI1136" s="143">
        <f t="shared" si="735"/>
        <v>0</v>
      </c>
      <c r="AJ1136" s="142">
        <v>0</v>
      </c>
      <c r="AK1136" s="142">
        <v>0</v>
      </c>
      <c r="AL1136" s="142">
        <v>0</v>
      </c>
      <c r="AM1136" s="78">
        <v>0</v>
      </c>
      <c r="AN1136" s="143">
        <f t="shared" si="736"/>
        <v>0</v>
      </c>
      <c r="AO1136" s="83">
        <f t="shared" si="743"/>
        <v>0.26400000000000001</v>
      </c>
      <c r="AP1136" s="83">
        <f t="shared" si="744"/>
        <v>0</v>
      </c>
      <c r="AQ1136" s="83">
        <f t="shared" si="745"/>
        <v>0</v>
      </c>
      <c r="AR1136" s="83">
        <f t="shared" si="746"/>
        <v>0.22</v>
      </c>
      <c r="AS1136" s="83">
        <f t="shared" si="747"/>
        <v>4.4000000000000011E-2</v>
      </c>
    </row>
    <row r="1137" spans="1:45" ht="31.5">
      <c r="A1137" s="73" t="s">
        <v>2005</v>
      </c>
      <c r="B1137" s="113" t="s">
        <v>2368</v>
      </c>
      <c r="C1137" s="115" t="s">
        <v>2369</v>
      </c>
      <c r="D1137" s="77">
        <v>2019</v>
      </c>
      <c r="E1137" s="77">
        <v>2019</v>
      </c>
      <c r="F1137" s="78" t="s">
        <v>203</v>
      </c>
      <c r="G1137" s="78" t="s">
        <v>203</v>
      </c>
      <c r="H1137" s="78" t="s">
        <v>203</v>
      </c>
      <c r="I1137" s="81">
        <v>1.6787999999999998</v>
      </c>
      <c r="J1137" s="78">
        <v>1.6787999999999998</v>
      </c>
      <c r="K1137" s="142">
        <v>1.6787999999999998</v>
      </c>
      <c r="L1137" s="142">
        <v>0</v>
      </c>
      <c r="M1137" s="142">
        <v>0</v>
      </c>
      <c r="N1137" s="78">
        <v>1.399</v>
      </c>
      <c r="O1137" s="78">
        <f t="shared" si="742"/>
        <v>0.27979999999999983</v>
      </c>
      <c r="P1137" s="142">
        <v>0</v>
      </c>
      <c r="Q1137" s="142">
        <v>0</v>
      </c>
      <c r="R1137" s="142">
        <v>0</v>
      </c>
      <c r="S1137" s="143">
        <v>0</v>
      </c>
      <c r="T1137" s="143">
        <f t="shared" si="732"/>
        <v>0</v>
      </c>
      <c r="U1137" s="142">
        <v>0</v>
      </c>
      <c r="V1137" s="142">
        <v>0</v>
      </c>
      <c r="W1137" s="142">
        <v>0</v>
      </c>
      <c r="X1137" s="78">
        <v>0</v>
      </c>
      <c r="Y1137" s="143">
        <f t="shared" si="733"/>
        <v>0</v>
      </c>
      <c r="Z1137" s="142">
        <v>0</v>
      </c>
      <c r="AA1137" s="142">
        <v>0</v>
      </c>
      <c r="AB1137" s="142">
        <v>0</v>
      </c>
      <c r="AC1137" s="78">
        <v>0</v>
      </c>
      <c r="AD1137" s="143">
        <f t="shared" si="734"/>
        <v>0</v>
      </c>
      <c r="AE1137" s="142">
        <v>0</v>
      </c>
      <c r="AF1137" s="142">
        <v>0</v>
      </c>
      <c r="AG1137" s="142">
        <v>0</v>
      </c>
      <c r="AH1137" s="78">
        <v>0</v>
      </c>
      <c r="AI1137" s="143">
        <f t="shared" si="735"/>
        <v>0</v>
      </c>
      <c r="AJ1137" s="142">
        <v>0</v>
      </c>
      <c r="AK1137" s="142">
        <v>0</v>
      </c>
      <c r="AL1137" s="142">
        <v>0</v>
      </c>
      <c r="AM1137" s="78">
        <v>0</v>
      </c>
      <c r="AN1137" s="143">
        <f t="shared" si="736"/>
        <v>0</v>
      </c>
      <c r="AO1137" s="83">
        <f t="shared" si="743"/>
        <v>1.6787999999999998</v>
      </c>
      <c r="AP1137" s="83">
        <f t="shared" si="744"/>
        <v>0</v>
      </c>
      <c r="AQ1137" s="83">
        <f t="shared" si="745"/>
        <v>0</v>
      </c>
      <c r="AR1137" s="83">
        <f t="shared" si="746"/>
        <v>1.399</v>
      </c>
      <c r="AS1137" s="83">
        <f t="shared" si="747"/>
        <v>0.27979999999999983</v>
      </c>
    </row>
    <row r="1138" spans="1:45" ht="31.5">
      <c r="A1138" s="73" t="s">
        <v>2005</v>
      </c>
      <c r="B1138" s="113" t="s">
        <v>2370</v>
      </c>
      <c r="C1138" s="115" t="s">
        <v>2371</v>
      </c>
      <c r="D1138" s="77">
        <v>2019</v>
      </c>
      <c r="E1138" s="77">
        <v>2019</v>
      </c>
      <c r="F1138" s="78" t="s">
        <v>203</v>
      </c>
      <c r="G1138" s="78" t="s">
        <v>203</v>
      </c>
      <c r="H1138" s="78" t="s">
        <v>203</v>
      </c>
      <c r="I1138" s="81">
        <v>0.15479999999999999</v>
      </c>
      <c r="J1138" s="78">
        <v>0.15479999999999999</v>
      </c>
      <c r="K1138" s="142">
        <v>0.15479999999999999</v>
      </c>
      <c r="L1138" s="142">
        <v>0</v>
      </c>
      <c r="M1138" s="142">
        <v>0</v>
      </c>
      <c r="N1138" s="78">
        <v>0.129</v>
      </c>
      <c r="O1138" s="78">
        <f t="shared" si="742"/>
        <v>2.579999999999999E-2</v>
      </c>
      <c r="P1138" s="142">
        <v>0</v>
      </c>
      <c r="Q1138" s="142">
        <v>0</v>
      </c>
      <c r="R1138" s="142">
        <v>0</v>
      </c>
      <c r="S1138" s="143">
        <v>0</v>
      </c>
      <c r="T1138" s="143">
        <f t="shared" si="732"/>
        <v>0</v>
      </c>
      <c r="U1138" s="142">
        <v>0</v>
      </c>
      <c r="V1138" s="142">
        <v>0</v>
      </c>
      <c r="W1138" s="142">
        <v>0</v>
      </c>
      <c r="X1138" s="78">
        <v>0</v>
      </c>
      <c r="Y1138" s="143">
        <f t="shared" si="733"/>
        <v>0</v>
      </c>
      <c r="Z1138" s="142">
        <v>0</v>
      </c>
      <c r="AA1138" s="142">
        <v>0</v>
      </c>
      <c r="AB1138" s="142">
        <v>0</v>
      </c>
      <c r="AC1138" s="78">
        <v>0</v>
      </c>
      <c r="AD1138" s="143">
        <f t="shared" si="734"/>
        <v>0</v>
      </c>
      <c r="AE1138" s="142">
        <v>0</v>
      </c>
      <c r="AF1138" s="142">
        <v>0</v>
      </c>
      <c r="AG1138" s="142">
        <v>0</v>
      </c>
      <c r="AH1138" s="78">
        <v>0</v>
      </c>
      <c r="AI1138" s="143">
        <f t="shared" si="735"/>
        <v>0</v>
      </c>
      <c r="AJ1138" s="142">
        <v>0</v>
      </c>
      <c r="AK1138" s="142">
        <v>0</v>
      </c>
      <c r="AL1138" s="142">
        <v>0</v>
      </c>
      <c r="AM1138" s="78">
        <v>0</v>
      </c>
      <c r="AN1138" s="143">
        <f t="shared" si="736"/>
        <v>0</v>
      </c>
      <c r="AO1138" s="83">
        <f t="shared" si="743"/>
        <v>0.15479999999999999</v>
      </c>
      <c r="AP1138" s="83">
        <f t="shared" si="744"/>
        <v>0</v>
      </c>
      <c r="AQ1138" s="83">
        <f t="shared" si="745"/>
        <v>0</v>
      </c>
      <c r="AR1138" s="83">
        <f t="shared" si="746"/>
        <v>0.129</v>
      </c>
      <c r="AS1138" s="83">
        <f t="shared" si="747"/>
        <v>2.579999999999999E-2</v>
      </c>
    </row>
    <row r="1139" spans="1:45" ht="31.5">
      <c r="A1139" s="73" t="s">
        <v>2005</v>
      </c>
      <c r="B1139" s="113" t="s">
        <v>2372</v>
      </c>
      <c r="C1139" s="115" t="s">
        <v>2373</v>
      </c>
      <c r="D1139" s="77">
        <v>2019</v>
      </c>
      <c r="E1139" s="77">
        <v>2019</v>
      </c>
      <c r="F1139" s="78" t="s">
        <v>203</v>
      </c>
      <c r="G1139" s="78" t="s">
        <v>203</v>
      </c>
      <c r="H1139" s="78" t="s">
        <v>203</v>
      </c>
      <c r="I1139" s="81">
        <v>0.10199999999999999</v>
      </c>
      <c r="J1139" s="78">
        <v>0.10199999999999999</v>
      </c>
      <c r="K1139" s="142">
        <v>0.10199999999999999</v>
      </c>
      <c r="L1139" s="142">
        <v>0</v>
      </c>
      <c r="M1139" s="142">
        <v>0</v>
      </c>
      <c r="N1139" s="78">
        <v>8.5000000000000006E-2</v>
      </c>
      <c r="O1139" s="78">
        <f t="shared" si="742"/>
        <v>1.6999999999999987E-2</v>
      </c>
      <c r="P1139" s="142">
        <v>0</v>
      </c>
      <c r="Q1139" s="142">
        <v>0</v>
      </c>
      <c r="R1139" s="142">
        <v>0</v>
      </c>
      <c r="S1139" s="143">
        <v>0</v>
      </c>
      <c r="T1139" s="143">
        <f t="shared" si="732"/>
        <v>0</v>
      </c>
      <c r="U1139" s="142">
        <v>0</v>
      </c>
      <c r="V1139" s="142">
        <v>0</v>
      </c>
      <c r="W1139" s="142">
        <v>0</v>
      </c>
      <c r="X1139" s="78">
        <v>0</v>
      </c>
      <c r="Y1139" s="143">
        <f t="shared" si="733"/>
        <v>0</v>
      </c>
      <c r="Z1139" s="142">
        <v>0</v>
      </c>
      <c r="AA1139" s="142">
        <v>0</v>
      </c>
      <c r="AB1139" s="142">
        <v>0</v>
      </c>
      <c r="AC1139" s="78">
        <v>0</v>
      </c>
      <c r="AD1139" s="143">
        <f t="shared" si="734"/>
        <v>0</v>
      </c>
      <c r="AE1139" s="142">
        <v>0</v>
      </c>
      <c r="AF1139" s="142">
        <v>0</v>
      </c>
      <c r="AG1139" s="142">
        <v>0</v>
      </c>
      <c r="AH1139" s="78">
        <v>0</v>
      </c>
      <c r="AI1139" s="143">
        <f t="shared" si="735"/>
        <v>0</v>
      </c>
      <c r="AJ1139" s="142">
        <v>0</v>
      </c>
      <c r="AK1139" s="142">
        <v>0</v>
      </c>
      <c r="AL1139" s="142">
        <v>0</v>
      </c>
      <c r="AM1139" s="78">
        <v>0</v>
      </c>
      <c r="AN1139" s="143">
        <f t="shared" si="736"/>
        <v>0</v>
      </c>
      <c r="AO1139" s="83">
        <f t="shared" si="743"/>
        <v>0.10199999999999999</v>
      </c>
      <c r="AP1139" s="83">
        <f t="shared" si="744"/>
        <v>0</v>
      </c>
      <c r="AQ1139" s="83">
        <f t="shared" si="745"/>
        <v>0</v>
      </c>
      <c r="AR1139" s="83">
        <f t="shared" si="746"/>
        <v>8.5000000000000006E-2</v>
      </c>
      <c r="AS1139" s="83">
        <f t="shared" si="747"/>
        <v>1.6999999999999987E-2</v>
      </c>
    </row>
    <row r="1140" spans="1:45" ht="31.5">
      <c r="A1140" s="73" t="s">
        <v>2005</v>
      </c>
      <c r="B1140" s="113" t="s">
        <v>2374</v>
      </c>
      <c r="C1140" s="115" t="s">
        <v>2375</v>
      </c>
      <c r="D1140" s="77">
        <v>2019</v>
      </c>
      <c r="E1140" s="77">
        <v>2019</v>
      </c>
      <c r="F1140" s="78" t="s">
        <v>203</v>
      </c>
      <c r="G1140" s="78" t="s">
        <v>203</v>
      </c>
      <c r="H1140" s="78" t="s">
        <v>203</v>
      </c>
      <c r="I1140" s="81">
        <v>5.04E-2</v>
      </c>
      <c r="J1140" s="78">
        <v>5.04E-2</v>
      </c>
      <c r="K1140" s="142">
        <v>5.04E-2</v>
      </c>
      <c r="L1140" s="142">
        <v>0</v>
      </c>
      <c r="M1140" s="142">
        <v>0</v>
      </c>
      <c r="N1140" s="78">
        <v>4.2000000000000003E-2</v>
      </c>
      <c r="O1140" s="78">
        <f t="shared" si="742"/>
        <v>8.3999999999999977E-3</v>
      </c>
      <c r="P1140" s="142">
        <v>0</v>
      </c>
      <c r="Q1140" s="142">
        <v>0</v>
      </c>
      <c r="R1140" s="142">
        <v>0</v>
      </c>
      <c r="S1140" s="143">
        <v>0</v>
      </c>
      <c r="T1140" s="143">
        <f t="shared" si="732"/>
        <v>0</v>
      </c>
      <c r="U1140" s="142">
        <v>0</v>
      </c>
      <c r="V1140" s="142">
        <v>0</v>
      </c>
      <c r="W1140" s="142">
        <v>0</v>
      </c>
      <c r="X1140" s="78">
        <v>0</v>
      </c>
      <c r="Y1140" s="143">
        <f t="shared" si="733"/>
        <v>0</v>
      </c>
      <c r="Z1140" s="142">
        <v>0</v>
      </c>
      <c r="AA1140" s="142">
        <v>0</v>
      </c>
      <c r="AB1140" s="142">
        <v>0</v>
      </c>
      <c r="AC1140" s="78">
        <v>0</v>
      </c>
      <c r="AD1140" s="143">
        <f t="shared" si="734"/>
        <v>0</v>
      </c>
      <c r="AE1140" s="142">
        <v>0</v>
      </c>
      <c r="AF1140" s="142">
        <v>0</v>
      </c>
      <c r="AG1140" s="142">
        <v>0</v>
      </c>
      <c r="AH1140" s="78">
        <v>0</v>
      </c>
      <c r="AI1140" s="143">
        <f t="shared" si="735"/>
        <v>0</v>
      </c>
      <c r="AJ1140" s="142">
        <v>0</v>
      </c>
      <c r="AK1140" s="142">
        <v>0</v>
      </c>
      <c r="AL1140" s="142">
        <v>0</v>
      </c>
      <c r="AM1140" s="78">
        <v>0</v>
      </c>
      <c r="AN1140" s="143">
        <f t="shared" si="736"/>
        <v>0</v>
      </c>
      <c r="AO1140" s="83">
        <f t="shared" si="743"/>
        <v>5.04E-2</v>
      </c>
      <c r="AP1140" s="83">
        <f t="shared" si="744"/>
        <v>0</v>
      </c>
      <c r="AQ1140" s="83">
        <f t="shared" si="745"/>
        <v>0</v>
      </c>
      <c r="AR1140" s="83">
        <f t="shared" si="746"/>
        <v>4.2000000000000003E-2</v>
      </c>
      <c r="AS1140" s="83">
        <f t="shared" si="747"/>
        <v>8.3999999999999977E-3</v>
      </c>
    </row>
    <row r="1141" spans="1:45" ht="31.5">
      <c r="A1141" s="73" t="s">
        <v>2005</v>
      </c>
      <c r="B1141" s="113" t="s">
        <v>2376</v>
      </c>
      <c r="C1141" s="115" t="s">
        <v>2377</v>
      </c>
      <c r="D1141" s="77">
        <v>2019</v>
      </c>
      <c r="E1141" s="77">
        <v>2019</v>
      </c>
      <c r="F1141" s="78" t="s">
        <v>203</v>
      </c>
      <c r="G1141" s="78" t="s">
        <v>203</v>
      </c>
      <c r="H1141" s="78" t="s">
        <v>203</v>
      </c>
      <c r="I1141" s="81">
        <v>0.55079999999999996</v>
      </c>
      <c r="J1141" s="78">
        <v>0.55079999999999996</v>
      </c>
      <c r="K1141" s="142">
        <v>0.55079999999999996</v>
      </c>
      <c r="L1141" s="142">
        <v>0</v>
      </c>
      <c r="M1141" s="142">
        <v>0</v>
      </c>
      <c r="N1141" s="78">
        <v>0.45900000000000002</v>
      </c>
      <c r="O1141" s="78">
        <f t="shared" si="742"/>
        <v>9.1799999999999937E-2</v>
      </c>
      <c r="P1141" s="142">
        <v>0</v>
      </c>
      <c r="Q1141" s="142">
        <v>0</v>
      </c>
      <c r="R1141" s="142">
        <v>0</v>
      </c>
      <c r="S1141" s="143">
        <v>0</v>
      </c>
      <c r="T1141" s="143">
        <f t="shared" si="732"/>
        <v>0</v>
      </c>
      <c r="U1141" s="142">
        <v>0</v>
      </c>
      <c r="V1141" s="142">
        <v>0</v>
      </c>
      <c r="W1141" s="142">
        <v>0</v>
      </c>
      <c r="X1141" s="78">
        <v>0</v>
      </c>
      <c r="Y1141" s="143">
        <f t="shared" si="733"/>
        <v>0</v>
      </c>
      <c r="Z1141" s="142">
        <v>0</v>
      </c>
      <c r="AA1141" s="142">
        <v>0</v>
      </c>
      <c r="AB1141" s="142">
        <v>0</v>
      </c>
      <c r="AC1141" s="78">
        <v>0</v>
      </c>
      <c r="AD1141" s="143">
        <f t="shared" si="734"/>
        <v>0</v>
      </c>
      <c r="AE1141" s="142">
        <v>0</v>
      </c>
      <c r="AF1141" s="142">
        <v>0</v>
      </c>
      <c r="AG1141" s="142">
        <v>0</v>
      </c>
      <c r="AH1141" s="78">
        <v>0</v>
      </c>
      <c r="AI1141" s="143">
        <f t="shared" si="735"/>
        <v>0</v>
      </c>
      <c r="AJ1141" s="142">
        <v>0</v>
      </c>
      <c r="AK1141" s="142">
        <v>0</v>
      </c>
      <c r="AL1141" s="142">
        <v>0</v>
      </c>
      <c r="AM1141" s="78">
        <v>0</v>
      </c>
      <c r="AN1141" s="143">
        <f t="shared" si="736"/>
        <v>0</v>
      </c>
      <c r="AO1141" s="83">
        <f t="shared" si="743"/>
        <v>0.55079999999999996</v>
      </c>
      <c r="AP1141" s="83">
        <f t="shared" si="744"/>
        <v>0</v>
      </c>
      <c r="AQ1141" s="83">
        <f t="shared" si="745"/>
        <v>0</v>
      </c>
      <c r="AR1141" s="83">
        <f t="shared" si="746"/>
        <v>0.45900000000000002</v>
      </c>
      <c r="AS1141" s="83">
        <f t="shared" si="747"/>
        <v>9.1799999999999937E-2</v>
      </c>
    </row>
    <row r="1142" spans="1:45" ht="31.5">
      <c r="A1142" s="73" t="s">
        <v>2005</v>
      </c>
      <c r="B1142" s="113" t="s">
        <v>2378</v>
      </c>
      <c r="C1142" s="115" t="s">
        <v>2379</v>
      </c>
      <c r="D1142" s="77">
        <v>2019</v>
      </c>
      <c r="E1142" s="77">
        <v>2019</v>
      </c>
      <c r="F1142" s="78" t="s">
        <v>203</v>
      </c>
      <c r="G1142" s="78" t="s">
        <v>203</v>
      </c>
      <c r="H1142" s="78" t="s">
        <v>203</v>
      </c>
      <c r="I1142" s="81">
        <v>0.06</v>
      </c>
      <c r="J1142" s="78">
        <v>0.06</v>
      </c>
      <c r="K1142" s="142">
        <v>0.06</v>
      </c>
      <c r="L1142" s="142">
        <v>0</v>
      </c>
      <c r="M1142" s="142">
        <v>0</v>
      </c>
      <c r="N1142" s="78">
        <v>0.05</v>
      </c>
      <c r="O1142" s="78">
        <f t="shared" si="742"/>
        <v>9.999999999999995E-3</v>
      </c>
      <c r="P1142" s="142">
        <v>0</v>
      </c>
      <c r="Q1142" s="142">
        <v>0</v>
      </c>
      <c r="R1142" s="142">
        <v>0</v>
      </c>
      <c r="S1142" s="143">
        <v>0</v>
      </c>
      <c r="T1142" s="143">
        <f t="shared" si="732"/>
        <v>0</v>
      </c>
      <c r="U1142" s="142">
        <v>0</v>
      </c>
      <c r="V1142" s="142">
        <v>0</v>
      </c>
      <c r="W1142" s="142">
        <v>0</v>
      </c>
      <c r="X1142" s="78">
        <v>0</v>
      </c>
      <c r="Y1142" s="143">
        <f t="shared" si="733"/>
        <v>0</v>
      </c>
      <c r="Z1142" s="142">
        <v>0</v>
      </c>
      <c r="AA1142" s="142">
        <v>0</v>
      </c>
      <c r="AB1142" s="142">
        <v>0</v>
      </c>
      <c r="AC1142" s="78">
        <v>0</v>
      </c>
      <c r="AD1142" s="143">
        <f t="shared" si="734"/>
        <v>0</v>
      </c>
      <c r="AE1142" s="142">
        <v>0</v>
      </c>
      <c r="AF1142" s="142">
        <v>0</v>
      </c>
      <c r="AG1142" s="142">
        <v>0</v>
      </c>
      <c r="AH1142" s="78">
        <v>0</v>
      </c>
      <c r="AI1142" s="143">
        <f t="shared" si="735"/>
        <v>0</v>
      </c>
      <c r="AJ1142" s="142">
        <v>0</v>
      </c>
      <c r="AK1142" s="142">
        <v>0</v>
      </c>
      <c r="AL1142" s="142">
        <v>0</v>
      </c>
      <c r="AM1142" s="78">
        <v>0</v>
      </c>
      <c r="AN1142" s="143">
        <f t="shared" si="736"/>
        <v>0</v>
      </c>
      <c r="AO1142" s="83">
        <f t="shared" si="743"/>
        <v>0.06</v>
      </c>
      <c r="AP1142" s="83">
        <f t="shared" si="744"/>
        <v>0</v>
      </c>
      <c r="AQ1142" s="83">
        <f t="shared" si="745"/>
        <v>0</v>
      </c>
      <c r="AR1142" s="83">
        <f t="shared" si="746"/>
        <v>0.05</v>
      </c>
      <c r="AS1142" s="83">
        <f t="shared" si="747"/>
        <v>9.999999999999995E-3</v>
      </c>
    </row>
    <row r="1143" spans="1:45" ht="31.5">
      <c r="A1143" s="73" t="s">
        <v>2005</v>
      </c>
      <c r="B1143" s="113" t="s">
        <v>2380</v>
      </c>
      <c r="C1143" s="115" t="s">
        <v>2381</v>
      </c>
      <c r="D1143" s="77">
        <v>2019</v>
      </c>
      <c r="E1143" s="77">
        <v>2019</v>
      </c>
      <c r="F1143" s="78" t="s">
        <v>203</v>
      </c>
      <c r="G1143" s="78" t="s">
        <v>203</v>
      </c>
      <c r="H1143" s="78" t="s">
        <v>203</v>
      </c>
      <c r="I1143" s="81">
        <v>8.0399999999999985E-2</v>
      </c>
      <c r="J1143" s="78">
        <v>8.0399999999999985E-2</v>
      </c>
      <c r="K1143" s="142">
        <v>8.0399999999999985E-2</v>
      </c>
      <c r="L1143" s="142">
        <v>0</v>
      </c>
      <c r="M1143" s="142">
        <v>0</v>
      </c>
      <c r="N1143" s="78">
        <v>6.7000000000000004E-2</v>
      </c>
      <c r="O1143" s="78">
        <f t="shared" si="742"/>
        <v>1.3399999999999981E-2</v>
      </c>
      <c r="P1143" s="142">
        <v>0</v>
      </c>
      <c r="Q1143" s="142">
        <v>0</v>
      </c>
      <c r="R1143" s="142">
        <v>0</v>
      </c>
      <c r="S1143" s="143">
        <v>0</v>
      </c>
      <c r="T1143" s="143">
        <f t="shared" si="732"/>
        <v>0</v>
      </c>
      <c r="U1143" s="142">
        <v>0</v>
      </c>
      <c r="V1143" s="142">
        <v>0</v>
      </c>
      <c r="W1143" s="142">
        <v>0</v>
      </c>
      <c r="X1143" s="78">
        <v>0</v>
      </c>
      <c r="Y1143" s="143">
        <f t="shared" si="733"/>
        <v>0</v>
      </c>
      <c r="Z1143" s="142">
        <v>0</v>
      </c>
      <c r="AA1143" s="142">
        <v>0</v>
      </c>
      <c r="AB1143" s="142">
        <v>0</v>
      </c>
      <c r="AC1143" s="78">
        <v>0</v>
      </c>
      <c r="AD1143" s="143">
        <f t="shared" si="734"/>
        <v>0</v>
      </c>
      <c r="AE1143" s="142">
        <v>0</v>
      </c>
      <c r="AF1143" s="142">
        <v>0</v>
      </c>
      <c r="AG1143" s="142">
        <v>0</v>
      </c>
      <c r="AH1143" s="78">
        <v>0</v>
      </c>
      <c r="AI1143" s="143">
        <f t="shared" si="735"/>
        <v>0</v>
      </c>
      <c r="AJ1143" s="142">
        <v>0</v>
      </c>
      <c r="AK1143" s="142">
        <v>0</v>
      </c>
      <c r="AL1143" s="142">
        <v>0</v>
      </c>
      <c r="AM1143" s="78">
        <v>0</v>
      </c>
      <c r="AN1143" s="143">
        <f t="shared" si="736"/>
        <v>0</v>
      </c>
      <c r="AO1143" s="83">
        <f t="shared" si="743"/>
        <v>8.0399999999999985E-2</v>
      </c>
      <c r="AP1143" s="83">
        <f t="shared" si="744"/>
        <v>0</v>
      </c>
      <c r="AQ1143" s="83">
        <f t="shared" si="745"/>
        <v>0</v>
      </c>
      <c r="AR1143" s="83">
        <f t="shared" si="746"/>
        <v>6.7000000000000004E-2</v>
      </c>
      <c r="AS1143" s="83">
        <f t="shared" si="747"/>
        <v>1.3399999999999981E-2</v>
      </c>
    </row>
    <row r="1144" spans="1:45" ht="31.5">
      <c r="A1144" s="73" t="s">
        <v>2005</v>
      </c>
      <c r="B1144" s="113" t="s">
        <v>2382</v>
      </c>
      <c r="C1144" s="115" t="s">
        <v>2383</v>
      </c>
      <c r="D1144" s="77">
        <v>2019</v>
      </c>
      <c r="E1144" s="77">
        <v>2019</v>
      </c>
      <c r="F1144" s="78" t="s">
        <v>203</v>
      </c>
      <c r="G1144" s="78" t="s">
        <v>203</v>
      </c>
      <c r="H1144" s="78" t="s">
        <v>203</v>
      </c>
      <c r="I1144" s="81">
        <v>6.359999999999999E-2</v>
      </c>
      <c r="J1144" s="78">
        <v>6.359999999999999E-2</v>
      </c>
      <c r="K1144" s="142">
        <v>6.359999999999999E-2</v>
      </c>
      <c r="L1144" s="142">
        <v>0</v>
      </c>
      <c r="M1144" s="142">
        <v>0</v>
      </c>
      <c r="N1144" s="78">
        <v>5.2999999999999999E-2</v>
      </c>
      <c r="O1144" s="78">
        <f t="shared" si="742"/>
        <v>1.0599999999999991E-2</v>
      </c>
      <c r="P1144" s="142">
        <v>0</v>
      </c>
      <c r="Q1144" s="142">
        <v>0</v>
      </c>
      <c r="R1144" s="142">
        <v>0</v>
      </c>
      <c r="S1144" s="143">
        <v>0</v>
      </c>
      <c r="T1144" s="143">
        <f t="shared" si="732"/>
        <v>0</v>
      </c>
      <c r="U1144" s="142">
        <v>0</v>
      </c>
      <c r="V1144" s="142">
        <v>0</v>
      </c>
      <c r="W1144" s="142">
        <v>0</v>
      </c>
      <c r="X1144" s="78">
        <v>0</v>
      </c>
      <c r="Y1144" s="143">
        <f t="shared" si="733"/>
        <v>0</v>
      </c>
      <c r="Z1144" s="142">
        <v>0</v>
      </c>
      <c r="AA1144" s="142">
        <v>0</v>
      </c>
      <c r="AB1144" s="142">
        <v>0</v>
      </c>
      <c r="AC1144" s="78">
        <v>0</v>
      </c>
      <c r="AD1144" s="143">
        <f t="shared" si="734"/>
        <v>0</v>
      </c>
      <c r="AE1144" s="142">
        <v>0</v>
      </c>
      <c r="AF1144" s="142">
        <v>0</v>
      </c>
      <c r="AG1144" s="142">
        <v>0</v>
      </c>
      <c r="AH1144" s="78">
        <v>0</v>
      </c>
      <c r="AI1144" s="143">
        <f t="shared" si="735"/>
        <v>0</v>
      </c>
      <c r="AJ1144" s="142">
        <v>0</v>
      </c>
      <c r="AK1144" s="142">
        <v>0</v>
      </c>
      <c r="AL1144" s="142">
        <v>0</v>
      </c>
      <c r="AM1144" s="78">
        <v>0</v>
      </c>
      <c r="AN1144" s="143">
        <f t="shared" si="736"/>
        <v>0</v>
      </c>
      <c r="AO1144" s="83">
        <f t="shared" si="743"/>
        <v>6.359999999999999E-2</v>
      </c>
      <c r="AP1144" s="83">
        <f t="shared" si="744"/>
        <v>0</v>
      </c>
      <c r="AQ1144" s="83">
        <f t="shared" si="745"/>
        <v>0</v>
      </c>
      <c r="AR1144" s="83">
        <f t="shared" si="746"/>
        <v>5.2999999999999999E-2</v>
      </c>
      <c r="AS1144" s="83">
        <f t="shared" si="747"/>
        <v>1.0599999999999991E-2</v>
      </c>
    </row>
    <row r="1145" spans="1:45" ht="47.25">
      <c r="A1145" s="73" t="s">
        <v>2005</v>
      </c>
      <c r="B1145" s="113" t="s">
        <v>2384</v>
      </c>
      <c r="C1145" s="115" t="s">
        <v>2385</v>
      </c>
      <c r="D1145" s="77">
        <v>2019</v>
      </c>
      <c r="E1145" s="77">
        <v>2019</v>
      </c>
      <c r="F1145" s="78" t="s">
        <v>203</v>
      </c>
      <c r="G1145" s="78" t="s">
        <v>203</v>
      </c>
      <c r="H1145" s="78" t="s">
        <v>203</v>
      </c>
      <c r="I1145" s="81">
        <v>1.1399999999999999</v>
      </c>
      <c r="J1145" s="78">
        <v>1.1399999999999999</v>
      </c>
      <c r="K1145" s="142">
        <v>1.1399999999999999</v>
      </c>
      <c r="L1145" s="142">
        <v>0</v>
      </c>
      <c r="M1145" s="142">
        <v>0</v>
      </c>
      <c r="N1145" s="78">
        <v>0.95</v>
      </c>
      <c r="O1145" s="78">
        <f t="shared" si="742"/>
        <v>0.18999999999999995</v>
      </c>
      <c r="P1145" s="142">
        <v>0</v>
      </c>
      <c r="Q1145" s="142">
        <v>0</v>
      </c>
      <c r="R1145" s="142">
        <v>0</v>
      </c>
      <c r="S1145" s="143">
        <v>0</v>
      </c>
      <c r="T1145" s="143">
        <f t="shared" si="732"/>
        <v>0</v>
      </c>
      <c r="U1145" s="142">
        <v>0</v>
      </c>
      <c r="V1145" s="142">
        <v>0</v>
      </c>
      <c r="W1145" s="142">
        <v>0</v>
      </c>
      <c r="X1145" s="78">
        <v>0</v>
      </c>
      <c r="Y1145" s="143">
        <f t="shared" si="733"/>
        <v>0</v>
      </c>
      <c r="Z1145" s="142">
        <v>0</v>
      </c>
      <c r="AA1145" s="142">
        <v>0</v>
      </c>
      <c r="AB1145" s="142">
        <v>0</v>
      </c>
      <c r="AC1145" s="78">
        <v>0</v>
      </c>
      <c r="AD1145" s="143">
        <f t="shared" si="734"/>
        <v>0</v>
      </c>
      <c r="AE1145" s="142">
        <v>0</v>
      </c>
      <c r="AF1145" s="142">
        <v>0</v>
      </c>
      <c r="AG1145" s="142">
        <v>0</v>
      </c>
      <c r="AH1145" s="78">
        <v>0</v>
      </c>
      <c r="AI1145" s="143">
        <f t="shared" si="735"/>
        <v>0</v>
      </c>
      <c r="AJ1145" s="142">
        <v>0</v>
      </c>
      <c r="AK1145" s="142">
        <v>0</v>
      </c>
      <c r="AL1145" s="142">
        <v>0</v>
      </c>
      <c r="AM1145" s="78">
        <v>0</v>
      </c>
      <c r="AN1145" s="143">
        <f t="shared" si="736"/>
        <v>0</v>
      </c>
      <c r="AO1145" s="83">
        <f t="shared" si="743"/>
        <v>1.1399999999999999</v>
      </c>
      <c r="AP1145" s="83">
        <f t="shared" si="744"/>
        <v>0</v>
      </c>
      <c r="AQ1145" s="83">
        <f t="shared" si="745"/>
        <v>0</v>
      </c>
      <c r="AR1145" s="83">
        <f t="shared" si="746"/>
        <v>0.95</v>
      </c>
      <c r="AS1145" s="83">
        <f t="shared" si="747"/>
        <v>0.18999999999999995</v>
      </c>
    </row>
    <row r="1146" spans="1:45" ht="31.5">
      <c r="A1146" s="73" t="s">
        <v>2005</v>
      </c>
      <c r="B1146" s="113" t="s">
        <v>2386</v>
      </c>
      <c r="C1146" s="115" t="s">
        <v>2387</v>
      </c>
      <c r="D1146" s="77">
        <v>2019</v>
      </c>
      <c r="E1146" s="77">
        <v>2019</v>
      </c>
      <c r="F1146" s="78" t="s">
        <v>203</v>
      </c>
      <c r="G1146" s="78" t="s">
        <v>203</v>
      </c>
      <c r="H1146" s="78" t="s">
        <v>203</v>
      </c>
      <c r="I1146" s="81">
        <v>9.9599999999999994E-2</v>
      </c>
      <c r="J1146" s="78">
        <v>9.9599999999999994E-2</v>
      </c>
      <c r="K1146" s="142">
        <v>9.9599999999999994E-2</v>
      </c>
      <c r="L1146" s="142">
        <v>0</v>
      </c>
      <c r="M1146" s="142">
        <v>0</v>
      </c>
      <c r="N1146" s="78">
        <v>8.3000000000000004E-2</v>
      </c>
      <c r="O1146" s="78">
        <f t="shared" si="742"/>
        <v>1.659999999999999E-2</v>
      </c>
      <c r="P1146" s="142">
        <v>0</v>
      </c>
      <c r="Q1146" s="142">
        <v>0</v>
      </c>
      <c r="R1146" s="142">
        <v>0</v>
      </c>
      <c r="S1146" s="143">
        <v>0</v>
      </c>
      <c r="T1146" s="143">
        <f t="shared" si="732"/>
        <v>0</v>
      </c>
      <c r="U1146" s="142">
        <v>0</v>
      </c>
      <c r="V1146" s="142">
        <v>0</v>
      </c>
      <c r="W1146" s="142">
        <v>0</v>
      </c>
      <c r="X1146" s="78">
        <v>0</v>
      </c>
      <c r="Y1146" s="143">
        <f t="shared" si="733"/>
        <v>0</v>
      </c>
      <c r="Z1146" s="142">
        <v>0</v>
      </c>
      <c r="AA1146" s="142">
        <v>0</v>
      </c>
      <c r="AB1146" s="142">
        <v>0</v>
      </c>
      <c r="AC1146" s="78">
        <v>0</v>
      </c>
      <c r="AD1146" s="143">
        <f t="shared" si="734"/>
        <v>0</v>
      </c>
      <c r="AE1146" s="142">
        <v>0</v>
      </c>
      <c r="AF1146" s="142">
        <v>0</v>
      </c>
      <c r="AG1146" s="142">
        <v>0</v>
      </c>
      <c r="AH1146" s="78">
        <v>0</v>
      </c>
      <c r="AI1146" s="143">
        <f t="shared" si="735"/>
        <v>0</v>
      </c>
      <c r="AJ1146" s="142">
        <v>0</v>
      </c>
      <c r="AK1146" s="142">
        <v>0</v>
      </c>
      <c r="AL1146" s="142">
        <v>0</v>
      </c>
      <c r="AM1146" s="78">
        <v>0</v>
      </c>
      <c r="AN1146" s="143">
        <f t="shared" si="736"/>
        <v>0</v>
      </c>
      <c r="AO1146" s="83">
        <f t="shared" si="743"/>
        <v>9.9599999999999994E-2</v>
      </c>
      <c r="AP1146" s="83">
        <f t="shared" si="744"/>
        <v>0</v>
      </c>
      <c r="AQ1146" s="83">
        <f t="shared" si="745"/>
        <v>0</v>
      </c>
      <c r="AR1146" s="83">
        <f t="shared" si="746"/>
        <v>8.3000000000000004E-2</v>
      </c>
      <c r="AS1146" s="83">
        <f t="shared" si="747"/>
        <v>1.659999999999999E-2</v>
      </c>
    </row>
    <row r="1147" spans="1:45" ht="31.5">
      <c r="A1147" s="73" t="s">
        <v>2005</v>
      </c>
      <c r="B1147" s="113" t="s">
        <v>2388</v>
      </c>
      <c r="C1147" s="115" t="s">
        <v>2389</v>
      </c>
      <c r="D1147" s="77">
        <v>2019</v>
      </c>
      <c r="E1147" s="77">
        <v>2019</v>
      </c>
      <c r="F1147" s="78" t="s">
        <v>203</v>
      </c>
      <c r="G1147" s="78" t="s">
        <v>203</v>
      </c>
      <c r="H1147" s="78" t="s">
        <v>203</v>
      </c>
      <c r="I1147" s="81">
        <v>8.5199999999999998E-2</v>
      </c>
      <c r="J1147" s="78">
        <v>8.5199999999999998E-2</v>
      </c>
      <c r="K1147" s="142">
        <v>8.5199999999999998E-2</v>
      </c>
      <c r="L1147" s="142">
        <v>0</v>
      </c>
      <c r="M1147" s="142">
        <v>0</v>
      </c>
      <c r="N1147" s="78">
        <v>7.0999999999999994E-2</v>
      </c>
      <c r="O1147" s="78">
        <f t="shared" si="742"/>
        <v>1.4200000000000004E-2</v>
      </c>
      <c r="P1147" s="142">
        <v>0</v>
      </c>
      <c r="Q1147" s="142">
        <v>0</v>
      </c>
      <c r="R1147" s="142">
        <v>0</v>
      </c>
      <c r="S1147" s="143">
        <v>0</v>
      </c>
      <c r="T1147" s="143">
        <f t="shared" si="732"/>
        <v>0</v>
      </c>
      <c r="U1147" s="142">
        <v>0</v>
      </c>
      <c r="V1147" s="142">
        <v>0</v>
      </c>
      <c r="W1147" s="142">
        <v>0</v>
      </c>
      <c r="X1147" s="78">
        <v>0</v>
      </c>
      <c r="Y1147" s="143">
        <f t="shared" si="733"/>
        <v>0</v>
      </c>
      <c r="Z1147" s="142">
        <v>0</v>
      </c>
      <c r="AA1147" s="142">
        <v>0</v>
      </c>
      <c r="AB1147" s="142">
        <v>0</v>
      </c>
      <c r="AC1147" s="78">
        <v>0</v>
      </c>
      <c r="AD1147" s="143">
        <f t="shared" si="734"/>
        <v>0</v>
      </c>
      <c r="AE1147" s="142">
        <v>0</v>
      </c>
      <c r="AF1147" s="142">
        <v>0</v>
      </c>
      <c r="AG1147" s="142">
        <v>0</v>
      </c>
      <c r="AH1147" s="78">
        <v>0</v>
      </c>
      <c r="AI1147" s="143">
        <f t="shared" si="735"/>
        <v>0</v>
      </c>
      <c r="AJ1147" s="142">
        <v>0</v>
      </c>
      <c r="AK1147" s="142">
        <v>0</v>
      </c>
      <c r="AL1147" s="142">
        <v>0</v>
      </c>
      <c r="AM1147" s="78">
        <v>0</v>
      </c>
      <c r="AN1147" s="143">
        <f t="shared" si="736"/>
        <v>0</v>
      </c>
      <c r="AO1147" s="83">
        <f t="shared" si="743"/>
        <v>8.5199999999999998E-2</v>
      </c>
      <c r="AP1147" s="83">
        <f t="shared" si="744"/>
        <v>0</v>
      </c>
      <c r="AQ1147" s="83">
        <f t="shared" si="745"/>
        <v>0</v>
      </c>
      <c r="AR1147" s="83">
        <f t="shared" si="746"/>
        <v>7.0999999999999994E-2</v>
      </c>
      <c r="AS1147" s="83">
        <f t="shared" si="747"/>
        <v>1.4200000000000004E-2</v>
      </c>
    </row>
    <row r="1148" spans="1:45" ht="31.5">
      <c r="A1148" s="73" t="s">
        <v>2005</v>
      </c>
      <c r="B1148" s="113" t="s">
        <v>2390</v>
      </c>
      <c r="C1148" s="115" t="s">
        <v>2391</v>
      </c>
      <c r="D1148" s="77">
        <v>2019</v>
      </c>
      <c r="E1148" s="77">
        <v>2019</v>
      </c>
      <c r="F1148" s="78" t="s">
        <v>203</v>
      </c>
      <c r="G1148" s="78" t="s">
        <v>203</v>
      </c>
      <c r="H1148" s="78" t="s">
        <v>203</v>
      </c>
      <c r="I1148" s="81">
        <v>0.46079999999999999</v>
      </c>
      <c r="J1148" s="78">
        <v>0.46079999999999999</v>
      </c>
      <c r="K1148" s="142">
        <v>0.46079999999999999</v>
      </c>
      <c r="L1148" s="142">
        <v>0</v>
      </c>
      <c r="M1148" s="142">
        <v>0</v>
      </c>
      <c r="N1148" s="78">
        <v>0.38400000000000001</v>
      </c>
      <c r="O1148" s="78">
        <f t="shared" si="742"/>
        <v>7.6799999999999979E-2</v>
      </c>
      <c r="P1148" s="142">
        <v>0</v>
      </c>
      <c r="Q1148" s="142">
        <v>0</v>
      </c>
      <c r="R1148" s="142">
        <v>0</v>
      </c>
      <c r="S1148" s="143">
        <v>0</v>
      </c>
      <c r="T1148" s="143">
        <f t="shared" si="732"/>
        <v>0</v>
      </c>
      <c r="U1148" s="142">
        <v>0</v>
      </c>
      <c r="V1148" s="142">
        <v>0</v>
      </c>
      <c r="W1148" s="142">
        <v>0</v>
      </c>
      <c r="X1148" s="78">
        <v>0</v>
      </c>
      <c r="Y1148" s="143">
        <f t="shared" si="733"/>
        <v>0</v>
      </c>
      <c r="Z1148" s="142">
        <v>0</v>
      </c>
      <c r="AA1148" s="142">
        <v>0</v>
      </c>
      <c r="AB1148" s="142">
        <v>0</v>
      </c>
      <c r="AC1148" s="78">
        <v>0</v>
      </c>
      <c r="AD1148" s="143">
        <f t="shared" si="734"/>
        <v>0</v>
      </c>
      <c r="AE1148" s="142">
        <v>0</v>
      </c>
      <c r="AF1148" s="142">
        <v>0</v>
      </c>
      <c r="AG1148" s="142">
        <v>0</v>
      </c>
      <c r="AH1148" s="78">
        <v>0</v>
      </c>
      <c r="AI1148" s="143">
        <f t="shared" si="735"/>
        <v>0</v>
      </c>
      <c r="AJ1148" s="142">
        <v>0</v>
      </c>
      <c r="AK1148" s="142">
        <v>0</v>
      </c>
      <c r="AL1148" s="142">
        <v>0</v>
      </c>
      <c r="AM1148" s="78">
        <v>0</v>
      </c>
      <c r="AN1148" s="143">
        <f t="shared" si="736"/>
        <v>0</v>
      </c>
      <c r="AO1148" s="83">
        <f t="shared" ref="AO1148:AO1156" si="748">AJ1148+AE1148+Z1148+U1148+P1148+K1148</f>
        <v>0.46079999999999999</v>
      </c>
      <c r="AP1148" s="83">
        <f t="shared" ref="AP1148:AP1156" si="749">AK1148+AF1148+AA1148+V1148+Q1148+L1148</f>
        <v>0</v>
      </c>
      <c r="AQ1148" s="83">
        <f t="shared" ref="AQ1148:AQ1156" si="750">AL1148+AG1148+AB1148+W1148+R1148+M1148</f>
        <v>0</v>
      </c>
      <c r="AR1148" s="83">
        <f t="shared" ref="AR1148:AR1156" si="751">AM1148+AH1148+AC1148+X1148+S1148+N1148</f>
        <v>0.38400000000000001</v>
      </c>
      <c r="AS1148" s="83">
        <f t="shared" ref="AS1148:AS1156" si="752">AN1148+AI1148+AD1148+Y1148+T1148+O1148</f>
        <v>7.6799999999999979E-2</v>
      </c>
    </row>
    <row r="1149" spans="1:45" ht="31.5">
      <c r="A1149" s="73" t="s">
        <v>2005</v>
      </c>
      <c r="B1149" s="113" t="s">
        <v>2392</v>
      </c>
      <c r="C1149" s="115" t="s">
        <v>2393</v>
      </c>
      <c r="D1149" s="77">
        <v>2019</v>
      </c>
      <c r="E1149" s="77">
        <v>2019</v>
      </c>
      <c r="F1149" s="78" t="s">
        <v>203</v>
      </c>
      <c r="G1149" s="78" t="s">
        <v>203</v>
      </c>
      <c r="H1149" s="78" t="s">
        <v>203</v>
      </c>
      <c r="I1149" s="81">
        <v>0.84</v>
      </c>
      <c r="J1149" s="78">
        <v>0.84</v>
      </c>
      <c r="K1149" s="142">
        <v>0.84</v>
      </c>
      <c r="L1149" s="142">
        <v>0</v>
      </c>
      <c r="M1149" s="142">
        <v>0</v>
      </c>
      <c r="N1149" s="78">
        <v>0.7</v>
      </c>
      <c r="O1149" s="78">
        <f t="shared" si="742"/>
        <v>0.14000000000000001</v>
      </c>
      <c r="P1149" s="142">
        <v>0</v>
      </c>
      <c r="Q1149" s="142">
        <v>0</v>
      </c>
      <c r="R1149" s="142">
        <v>0</v>
      </c>
      <c r="S1149" s="143">
        <v>0</v>
      </c>
      <c r="T1149" s="143">
        <f t="shared" si="732"/>
        <v>0</v>
      </c>
      <c r="U1149" s="142">
        <v>0</v>
      </c>
      <c r="V1149" s="142">
        <v>0</v>
      </c>
      <c r="W1149" s="142">
        <v>0</v>
      </c>
      <c r="X1149" s="78">
        <v>0</v>
      </c>
      <c r="Y1149" s="143">
        <f t="shared" si="733"/>
        <v>0</v>
      </c>
      <c r="Z1149" s="142">
        <v>0</v>
      </c>
      <c r="AA1149" s="142">
        <v>0</v>
      </c>
      <c r="AB1149" s="142">
        <v>0</v>
      </c>
      <c r="AC1149" s="78">
        <v>0</v>
      </c>
      <c r="AD1149" s="143">
        <f t="shared" si="734"/>
        <v>0</v>
      </c>
      <c r="AE1149" s="142">
        <v>0</v>
      </c>
      <c r="AF1149" s="142">
        <v>0</v>
      </c>
      <c r="AG1149" s="142">
        <v>0</v>
      </c>
      <c r="AH1149" s="78">
        <v>0</v>
      </c>
      <c r="AI1149" s="143">
        <f t="shared" si="735"/>
        <v>0</v>
      </c>
      <c r="AJ1149" s="142">
        <v>0</v>
      </c>
      <c r="AK1149" s="142">
        <v>0</v>
      </c>
      <c r="AL1149" s="142">
        <v>0</v>
      </c>
      <c r="AM1149" s="78">
        <v>0</v>
      </c>
      <c r="AN1149" s="143">
        <f t="shared" si="736"/>
        <v>0</v>
      </c>
      <c r="AO1149" s="83">
        <f t="shared" si="748"/>
        <v>0.84</v>
      </c>
      <c r="AP1149" s="83">
        <f t="shared" si="749"/>
        <v>0</v>
      </c>
      <c r="AQ1149" s="83">
        <f t="shared" si="750"/>
        <v>0</v>
      </c>
      <c r="AR1149" s="83">
        <f t="shared" si="751"/>
        <v>0.7</v>
      </c>
      <c r="AS1149" s="83">
        <f t="shared" si="752"/>
        <v>0.14000000000000001</v>
      </c>
    </row>
    <row r="1150" spans="1:45" ht="31.5">
      <c r="A1150" s="73" t="s">
        <v>2005</v>
      </c>
      <c r="B1150" s="113" t="s">
        <v>2394</v>
      </c>
      <c r="C1150" s="115" t="s">
        <v>2395</v>
      </c>
      <c r="D1150" s="77">
        <v>2019</v>
      </c>
      <c r="E1150" s="77">
        <v>2019</v>
      </c>
      <c r="F1150" s="78" t="s">
        <v>203</v>
      </c>
      <c r="G1150" s="78" t="s">
        <v>203</v>
      </c>
      <c r="H1150" s="78" t="s">
        <v>203</v>
      </c>
      <c r="I1150" s="81">
        <v>0.1037352</v>
      </c>
      <c r="J1150" s="78">
        <v>0.1037352</v>
      </c>
      <c r="K1150" s="142">
        <v>0.1037352</v>
      </c>
      <c r="L1150" s="142">
        <v>0</v>
      </c>
      <c r="M1150" s="142">
        <v>0</v>
      </c>
      <c r="N1150" s="78">
        <v>8.6446000000000009E-2</v>
      </c>
      <c r="O1150" s="78">
        <f t="shared" si="742"/>
        <v>1.7289199999999991E-2</v>
      </c>
      <c r="P1150" s="142">
        <v>0</v>
      </c>
      <c r="Q1150" s="142">
        <v>0</v>
      </c>
      <c r="R1150" s="142">
        <v>0</v>
      </c>
      <c r="S1150" s="143">
        <v>0</v>
      </c>
      <c r="T1150" s="143">
        <f t="shared" si="732"/>
        <v>0</v>
      </c>
      <c r="U1150" s="142">
        <v>0</v>
      </c>
      <c r="V1150" s="142">
        <v>0</v>
      </c>
      <c r="W1150" s="142">
        <v>0</v>
      </c>
      <c r="X1150" s="78">
        <v>0</v>
      </c>
      <c r="Y1150" s="143">
        <f t="shared" si="733"/>
        <v>0</v>
      </c>
      <c r="Z1150" s="142">
        <v>0</v>
      </c>
      <c r="AA1150" s="142">
        <v>0</v>
      </c>
      <c r="AB1150" s="142">
        <v>0</v>
      </c>
      <c r="AC1150" s="78">
        <v>0</v>
      </c>
      <c r="AD1150" s="143">
        <f t="shared" si="734"/>
        <v>0</v>
      </c>
      <c r="AE1150" s="142">
        <v>0</v>
      </c>
      <c r="AF1150" s="142">
        <v>0</v>
      </c>
      <c r="AG1150" s="142">
        <v>0</v>
      </c>
      <c r="AH1150" s="78">
        <v>0</v>
      </c>
      <c r="AI1150" s="143">
        <f t="shared" si="735"/>
        <v>0</v>
      </c>
      <c r="AJ1150" s="142">
        <v>0</v>
      </c>
      <c r="AK1150" s="142">
        <v>0</v>
      </c>
      <c r="AL1150" s="142">
        <v>0</v>
      </c>
      <c r="AM1150" s="78">
        <v>0</v>
      </c>
      <c r="AN1150" s="143">
        <f t="shared" si="736"/>
        <v>0</v>
      </c>
      <c r="AO1150" s="83">
        <f t="shared" si="748"/>
        <v>0.1037352</v>
      </c>
      <c r="AP1150" s="83">
        <f t="shared" si="749"/>
        <v>0</v>
      </c>
      <c r="AQ1150" s="83">
        <f t="shared" si="750"/>
        <v>0</v>
      </c>
      <c r="AR1150" s="83">
        <f t="shared" si="751"/>
        <v>8.6446000000000009E-2</v>
      </c>
      <c r="AS1150" s="83">
        <f t="shared" si="752"/>
        <v>1.7289199999999991E-2</v>
      </c>
    </row>
    <row r="1151" spans="1:45" ht="31.5">
      <c r="A1151" s="73" t="s">
        <v>2005</v>
      </c>
      <c r="B1151" s="113" t="s">
        <v>2396</v>
      </c>
      <c r="C1151" s="115" t="s">
        <v>2397</v>
      </c>
      <c r="D1151" s="77">
        <v>2019</v>
      </c>
      <c r="E1151" s="77">
        <v>2019</v>
      </c>
      <c r="F1151" s="78" t="s">
        <v>203</v>
      </c>
      <c r="G1151" s="78" t="s">
        <v>203</v>
      </c>
      <c r="H1151" s="78" t="s">
        <v>203</v>
      </c>
      <c r="I1151" s="81">
        <v>0.1127088</v>
      </c>
      <c r="J1151" s="78">
        <v>0.1127088</v>
      </c>
      <c r="K1151" s="142">
        <v>0.1127088</v>
      </c>
      <c r="L1151" s="142">
        <v>0</v>
      </c>
      <c r="M1151" s="142">
        <v>0</v>
      </c>
      <c r="N1151" s="78">
        <v>9.3924000000000007E-2</v>
      </c>
      <c r="O1151" s="78">
        <f t="shared" si="742"/>
        <v>1.878479999999999E-2</v>
      </c>
      <c r="P1151" s="142">
        <v>0</v>
      </c>
      <c r="Q1151" s="142">
        <v>0</v>
      </c>
      <c r="R1151" s="142">
        <v>0</v>
      </c>
      <c r="S1151" s="143">
        <v>0</v>
      </c>
      <c r="T1151" s="143">
        <f t="shared" si="732"/>
        <v>0</v>
      </c>
      <c r="U1151" s="142">
        <v>0</v>
      </c>
      <c r="V1151" s="142">
        <v>0</v>
      </c>
      <c r="W1151" s="142">
        <v>0</v>
      </c>
      <c r="X1151" s="78">
        <v>0</v>
      </c>
      <c r="Y1151" s="143">
        <f t="shared" si="733"/>
        <v>0</v>
      </c>
      <c r="Z1151" s="142">
        <v>0</v>
      </c>
      <c r="AA1151" s="142">
        <v>0</v>
      </c>
      <c r="AB1151" s="142">
        <v>0</v>
      </c>
      <c r="AC1151" s="78">
        <v>0</v>
      </c>
      <c r="AD1151" s="143">
        <f t="shared" si="734"/>
        <v>0</v>
      </c>
      <c r="AE1151" s="142">
        <v>0</v>
      </c>
      <c r="AF1151" s="142">
        <v>0</v>
      </c>
      <c r="AG1151" s="142">
        <v>0</v>
      </c>
      <c r="AH1151" s="78">
        <v>0</v>
      </c>
      <c r="AI1151" s="143">
        <f t="shared" si="735"/>
        <v>0</v>
      </c>
      <c r="AJ1151" s="142">
        <v>0</v>
      </c>
      <c r="AK1151" s="142">
        <v>0</v>
      </c>
      <c r="AL1151" s="142">
        <v>0</v>
      </c>
      <c r="AM1151" s="78">
        <v>0</v>
      </c>
      <c r="AN1151" s="143">
        <f t="shared" si="736"/>
        <v>0</v>
      </c>
      <c r="AO1151" s="83">
        <f t="shared" si="748"/>
        <v>0.1127088</v>
      </c>
      <c r="AP1151" s="83">
        <f t="shared" si="749"/>
        <v>0</v>
      </c>
      <c r="AQ1151" s="83">
        <f t="shared" si="750"/>
        <v>0</v>
      </c>
      <c r="AR1151" s="83">
        <f t="shared" si="751"/>
        <v>9.3924000000000007E-2</v>
      </c>
      <c r="AS1151" s="83">
        <f t="shared" si="752"/>
        <v>1.878479999999999E-2</v>
      </c>
    </row>
    <row r="1152" spans="1:45" ht="31.5">
      <c r="A1152" s="73" t="s">
        <v>2005</v>
      </c>
      <c r="B1152" s="113" t="s">
        <v>2398</v>
      </c>
      <c r="C1152" s="115" t="s">
        <v>2399</v>
      </c>
      <c r="D1152" s="77">
        <v>2019</v>
      </c>
      <c r="E1152" s="77">
        <v>2019</v>
      </c>
      <c r="F1152" s="78" t="s">
        <v>203</v>
      </c>
      <c r="G1152" s="78" t="s">
        <v>203</v>
      </c>
      <c r="H1152" s="78" t="s">
        <v>203</v>
      </c>
      <c r="I1152" s="81">
        <v>0.10596360000000001</v>
      </c>
      <c r="J1152" s="78">
        <v>0.10596360000000001</v>
      </c>
      <c r="K1152" s="142">
        <v>0.10596360000000001</v>
      </c>
      <c r="L1152" s="142">
        <v>0</v>
      </c>
      <c r="M1152" s="142">
        <v>0</v>
      </c>
      <c r="N1152" s="78">
        <v>8.8302999999999993E-2</v>
      </c>
      <c r="O1152" s="78">
        <f t="shared" si="742"/>
        <v>1.7660600000000012E-2</v>
      </c>
      <c r="P1152" s="142">
        <v>0</v>
      </c>
      <c r="Q1152" s="142">
        <v>0</v>
      </c>
      <c r="R1152" s="142">
        <v>0</v>
      </c>
      <c r="S1152" s="143">
        <v>0</v>
      </c>
      <c r="T1152" s="143">
        <f t="shared" si="732"/>
        <v>0</v>
      </c>
      <c r="U1152" s="142">
        <v>0</v>
      </c>
      <c r="V1152" s="142">
        <v>0</v>
      </c>
      <c r="W1152" s="142">
        <v>0</v>
      </c>
      <c r="X1152" s="78">
        <v>0</v>
      </c>
      <c r="Y1152" s="143">
        <f t="shared" si="733"/>
        <v>0</v>
      </c>
      <c r="Z1152" s="142">
        <v>0</v>
      </c>
      <c r="AA1152" s="142">
        <v>0</v>
      </c>
      <c r="AB1152" s="142">
        <v>0</v>
      </c>
      <c r="AC1152" s="78">
        <v>0</v>
      </c>
      <c r="AD1152" s="143">
        <f t="shared" si="734"/>
        <v>0</v>
      </c>
      <c r="AE1152" s="142">
        <v>0</v>
      </c>
      <c r="AF1152" s="142">
        <v>0</v>
      </c>
      <c r="AG1152" s="142">
        <v>0</v>
      </c>
      <c r="AH1152" s="78">
        <v>0</v>
      </c>
      <c r="AI1152" s="143">
        <f t="shared" si="735"/>
        <v>0</v>
      </c>
      <c r="AJ1152" s="142">
        <v>0</v>
      </c>
      <c r="AK1152" s="142">
        <v>0</v>
      </c>
      <c r="AL1152" s="142">
        <v>0</v>
      </c>
      <c r="AM1152" s="78">
        <v>0</v>
      </c>
      <c r="AN1152" s="143">
        <f t="shared" si="736"/>
        <v>0</v>
      </c>
      <c r="AO1152" s="83">
        <f t="shared" si="748"/>
        <v>0.10596360000000001</v>
      </c>
      <c r="AP1152" s="83">
        <f t="shared" si="749"/>
        <v>0</v>
      </c>
      <c r="AQ1152" s="83">
        <f t="shared" si="750"/>
        <v>0</v>
      </c>
      <c r="AR1152" s="83">
        <f t="shared" si="751"/>
        <v>8.8302999999999993E-2</v>
      </c>
      <c r="AS1152" s="83">
        <f t="shared" si="752"/>
        <v>1.7660600000000012E-2</v>
      </c>
    </row>
    <row r="1153" spans="1:45" ht="31.5">
      <c r="A1153" s="73" t="s">
        <v>2005</v>
      </c>
      <c r="B1153" s="113" t="s">
        <v>2400</v>
      </c>
      <c r="C1153" s="115" t="s">
        <v>2401</v>
      </c>
      <c r="D1153" s="77">
        <v>2019</v>
      </c>
      <c r="E1153" s="77">
        <v>2019</v>
      </c>
      <c r="F1153" s="78" t="s">
        <v>203</v>
      </c>
      <c r="G1153" s="78" t="s">
        <v>203</v>
      </c>
      <c r="H1153" s="78" t="s">
        <v>203</v>
      </c>
      <c r="I1153" s="81">
        <v>8.7840000000000001E-2</v>
      </c>
      <c r="J1153" s="78">
        <v>8.7840000000000001E-2</v>
      </c>
      <c r="K1153" s="142">
        <v>8.7840000000000001E-2</v>
      </c>
      <c r="L1153" s="142">
        <v>0</v>
      </c>
      <c r="M1153" s="142">
        <v>0</v>
      </c>
      <c r="N1153" s="78">
        <v>7.3200000000000001E-2</v>
      </c>
      <c r="O1153" s="78">
        <f t="shared" si="742"/>
        <v>1.464E-2</v>
      </c>
      <c r="P1153" s="142">
        <v>0</v>
      </c>
      <c r="Q1153" s="142">
        <v>0</v>
      </c>
      <c r="R1153" s="142">
        <v>0</v>
      </c>
      <c r="S1153" s="143">
        <v>0</v>
      </c>
      <c r="T1153" s="143">
        <f t="shared" si="732"/>
        <v>0</v>
      </c>
      <c r="U1153" s="142">
        <v>0</v>
      </c>
      <c r="V1153" s="142">
        <v>0</v>
      </c>
      <c r="W1153" s="142">
        <v>0</v>
      </c>
      <c r="X1153" s="78">
        <v>0</v>
      </c>
      <c r="Y1153" s="143">
        <f t="shared" si="733"/>
        <v>0</v>
      </c>
      <c r="Z1153" s="142">
        <v>0</v>
      </c>
      <c r="AA1153" s="142">
        <v>0</v>
      </c>
      <c r="AB1153" s="142">
        <v>0</v>
      </c>
      <c r="AC1153" s="78">
        <v>0</v>
      </c>
      <c r="AD1153" s="143">
        <f t="shared" si="734"/>
        <v>0</v>
      </c>
      <c r="AE1153" s="142">
        <v>0</v>
      </c>
      <c r="AF1153" s="142">
        <v>0</v>
      </c>
      <c r="AG1153" s="142">
        <v>0</v>
      </c>
      <c r="AH1153" s="78">
        <v>0</v>
      </c>
      <c r="AI1153" s="143">
        <f t="shared" si="735"/>
        <v>0</v>
      </c>
      <c r="AJ1153" s="142">
        <v>0</v>
      </c>
      <c r="AK1153" s="142">
        <v>0</v>
      </c>
      <c r="AL1153" s="142">
        <v>0</v>
      </c>
      <c r="AM1153" s="78">
        <v>0</v>
      </c>
      <c r="AN1153" s="143">
        <f t="shared" si="736"/>
        <v>0</v>
      </c>
      <c r="AO1153" s="83">
        <f t="shared" si="748"/>
        <v>8.7840000000000001E-2</v>
      </c>
      <c r="AP1153" s="83">
        <f t="shared" si="749"/>
        <v>0</v>
      </c>
      <c r="AQ1153" s="83">
        <f t="shared" si="750"/>
        <v>0</v>
      </c>
      <c r="AR1153" s="83">
        <f t="shared" si="751"/>
        <v>7.3200000000000001E-2</v>
      </c>
      <c r="AS1153" s="83">
        <f t="shared" si="752"/>
        <v>1.464E-2</v>
      </c>
    </row>
    <row r="1154" spans="1:45" ht="78.75">
      <c r="A1154" s="73" t="s">
        <v>2005</v>
      </c>
      <c r="B1154" s="74" t="s">
        <v>2402</v>
      </c>
      <c r="C1154" s="109" t="s">
        <v>2403</v>
      </c>
      <c r="D1154" s="91">
        <v>2020</v>
      </c>
      <c r="E1154" s="91">
        <v>2021</v>
      </c>
      <c r="F1154" s="78" t="s">
        <v>203</v>
      </c>
      <c r="G1154" s="78" t="s">
        <v>203</v>
      </c>
      <c r="H1154" s="78" t="s">
        <v>203</v>
      </c>
      <c r="I1154" s="81">
        <v>156</v>
      </c>
      <c r="J1154" s="78">
        <v>156</v>
      </c>
      <c r="K1154" s="79">
        <v>0</v>
      </c>
      <c r="L1154" s="84">
        <v>0</v>
      </c>
      <c r="M1154" s="84">
        <v>0</v>
      </c>
      <c r="N1154" s="84">
        <v>0</v>
      </c>
      <c r="O1154" s="84">
        <f t="shared" si="742"/>
        <v>0</v>
      </c>
      <c r="P1154" s="79">
        <v>84</v>
      </c>
      <c r="Q1154" s="84">
        <v>0</v>
      </c>
      <c r="R1154" s="84">
        <v>0</v>
      </c>
      <c r="S1154" s="84">
        <v>70</v>
      </c>
      <c r="T1154" s="84">
        <f t="shared" si="732"/>
        <v>14</v>
      </c>
      <c r="U1154" s="79">
        <v>72</v>
      </c>
      <c r="V1154" s="84">
        <v>0</v>
      </c>
      <c r="W1154" s="84">
        <v>0</v>
      </c>
      <c r="X1154" s="78">
        <v>60</v>
      </c>
      <c r="Y1154" s="84">
        <f t="shared" si="733"/>
        <v>12</v>
      </c>
      <c r="Z1154" s="79">
        <v>0</v>
      </c>
      <c r="AA1154" s="84">
        <v>0</v>
      </c>
      <c r="AB1154" s="84">
        <v>0</v>
      </c>
      <c r="AC1154" s="78">
        <v>0</v>
      </c>
      <c r="AD1154" s="84">
        <f t="shared" si="734"/>
        <v>0</v>
      </c>
      <c r="AE1154" s="79">
        <v>0</v>
      </c>
      <c r="AF1154" s="84">
        <v>0</v>
      </c>
      <c r="AG1154" s="84">
        <v>0</v>
      </c>
      <c r="AH1154" s="84">
        <v>0</v>
      </c>
      <c r="AI1154" s="84">
        <f t="shared" si="735"/>
        <v>0</v>
      </c>
      <c r="AJ1154" s="79">
        <v>0</v>
      </c>
      <c r="AK1154" s="84">
        <v>0</v>
      </c>
      <c r="AL1154" s="84">
        <v>0</v>
      </c>
      <c r="AM1154" s="84">
        <v>0</v>
      </c>
      <c r="AN1154" s="84">
        <f t="shared" si="736"/>
        <v>0</v>
      </c>
      <c r="AO1154" s="83">
        <f t="shared" si="748"/>
        <v>156</v>
      </c>
      <c r="AP1154" s="83">
        <f t="shared" si="749"/>
        <v>0</v>
      </c>
      <c r="AQ1154" s="83">
        <f t="shared" si="750"/>
        <v>0</v>
      </c>
      <c r="AR1154" s="83">
        <f t="shared" si="751"/>
        <v>130</v>
      </c>
      <c r="AS1154" s="83">
        <f t="shared" si="752"/>
        <v>26</v>
      </c>
    </row>
    <row r="1155" spans="1:45" ht="47.25">
      <c r="A1155" s="73" t="s">
        <v>2005</v>
      </c>
      <c r="B1155" s="90" t="s">
        <v>2404</v>
      </c>
      <c r="C1155" s="80" t="s">
        <v>2405</v>
      </c>
      <c r="D1155" s="77">
        <v>2019</v>
      </c>
      <c r="E1155" s="77">
        <v>2020</v>
      </c>
      <c r="F1155" s="78" t="s">
        <v>203</v>
      </c>
      <c r="G1155" s="78" t="s">
        <v>203</v>
      </c>
      <c r="H1155" s="78" t="s">
        <v>203</v>
      </c>
      <c r="I1155" s="78">
        <v>14.9268</v>
      </c>
      <c r="J1155" s="78">
        <v>14.9268</v>
      </c>
      <c r="K1155" s="78">
        <v>5.5728</v>
      </c>
      <c r="L1155" s="78">
        <v>0</v>
      </c>
      <c r="M1155" s="78">
        <v>0</v>
      </c>
      <c r="N1155" s="78">
        <v>4.6440000000000001</v>
      </c>
      <c r="O1155" s="78">
        <f t="shared" si="742"/>
        <v>0.92879999999999985</v>
      </c>
      <c r="P1155" s="78">
        <v>9.3539999999999992</v>
      </c>
      <c r="Q1155" s="78">
        <v>0</v>
      </c>
      <c r="R1155" s="78">
        <v>0</v>
      </c>
      <c r="S1155" s="78">
        <v>7.7949999999999999</v>
      </c>
      <c r="T1155" s="78">
        <f t="shared" si="732"/>
        <v>1.5589999999999993</v>
      </c>
      <c r="U1155" s="78">
        <v>0</v>
      </c>
      <c r="V1155" s="78">
        <v>0</v>
      </c>
      <c r="W1155" s="78">
        <v>0</v>
      </c>
      <c r="X1155" s="78">
        <v>0</v>
      </c>
      <c r="Y1155" s="78">
        <f t="shared" si="733"/>
        <v>0</v>
      </c>
      <c r="Z1155" s="78">
        <v>0</v>
      </c>
      <c r="AA1155" s="78">
        <v>0</v>
      </c>
      <c r="AB1155" s="78">
        <v>0</v>
      </c>
      <c r="AC1155" s="78">
        <v>0</v>
      </c>
      <c r="AD1155" s="78">
        <f t="shared" si="734"/>
        <v>0</v>
      </c>
      <c r="AE1155" s="78">
        <v>0</v>
      </c>
      <c r="AF1155" s="78">
        <v>0</v>
      </c>
      <c r="AG1155" s="78">
        <v>0</v>
      </c>
      <c r="AH1155" s="78">
        <v>0</v>
      </c>
      <c r="AI1155" s="78">
        <f t="shared" si="735"/>
        <v>0</v>
      </c>
      <c r="AJ1155" s="78">
        <v>0</v>
      </c>
      <c r="AK1155" s="78">
        <v>0</v>
      </c>
      <c r="AL1155" s="78">
        <v>0</v>
      </c>
      <c r="AM1155" s="79">
        <v>0</v>
      </c>
      <c r="AN1155" s="78">
        <f t="shared" si="736"/>
        <v>0</v>
      </c>
      <c r="AO1155" s="132">
        <f t="shared" si="748"/>
        <v>14.9268</v>
      </c>
      <c r="AP1155" s="132">
        <f t="shared" si="749"/>
        <v>0</v>
      </c>
      <c r="AQ1155" s="132">
        <f t="shared" si="750"/>
        <v>0</v>
      </c>
      <c r="AR1155" s="132">
        <f t="shared" si="751"/>
        <v>12.439</v>
      </c>
      <c r="AS1155" s="132">
        <f t="shared" si="752"/>
        <v>2.4877999999999991</v>
      </c>
    </row>
    <row r="1156" spans="1:45" ht="31.5">
      <c r="A1156" s="73" t="s">
        <v>2005</v>
      </c>
      <c r="B1156" s="90" t="s">
        <v>2406</v>
      </c>
      <c r="C1156" s="80" t="s">
        <v>2407</v>
      </c>
      <c r="D1156" s="77">
        <v>2018</v>
      </c>
      <c r="E1156" s="77">
        <v>2019</v>
      </c>
      <c r="F1156" s="78" t="s">
        <v>203</v>
      </c>
      <c r="G1156" s="78" t="s">
        <v>203</v>
      </c>
      <c r="H1156" s="78" t="s">
        <v>203</v>
      </c>
      <c r="I1156" s="78">
        <v>75.878450000000001</v>
      </c>
      <c r="J1156" s="78">
        <v>35.136000000000003</v>
      </c>
      <c r="K1156" s="78">
        <v>35.136000000000003</v>
      </c>
      <c r="L1156" s="78">
        <v>0</v>
      </c>
      <c r="M1156" s="78">
        <v>0</v>
      </c>
      <c r="N1156" s="78">
        <v>29.28</v>
      </c>
      <c r="O1156" s="78">
        <f t="shared" si="742"/>
        <v>5.8560000000000016</v>
      </c>
      <c r="P1156" s="78">
        <v>0</v>
      </c>
      <c r="Q1156" s="78">
        <v>0</v>
      </c>
      <c r="R1156" s="78">
        <v>0</v>
      </c>
      <c r="S1156" s="78">
        <v>0</v>
      </c>
      <c r="T1156" s="78">
        <f t="shared" ref="T1156" si="753">P1156-S1156</f>
        <v>0</v>
      </c>
      <c r="U1156" s="78">
        <v>0</v>
      </c>
      <c r="V1156" s="78">
        <v>0</v>
      </c>
      <c r="W1156" s="78">
        <v>0</v>
      </c>
      <c r="X1156" s="78">
        <v>0</v>
      </c>
      <c r="Y1156" s="78">
        <f t="shared" ref="Y1156" si="754">U1156-X1156</f>
        <v>0</v>
      </c>
      <c r="Z1156" s="78">
        <v>0</v>
      </c>
      <c r="AA1156" s="78">
        <v>0</v>
      </c>
      <c r="AB1156" s="78">
        <v>0</v>
      </c>
      <c r="AC1156" s="78">
        <v>0</v>
      </c>
      <c r="AD1156" s="78">
        <f t="shared" ref="AD1156" si="755">Z1156-AC1156</f>
        <v>0</v>
      </c>
      <c r="AE1156" s="78">
        <v>0</v>
      </c>
      <c r="AF1156" s="78">
        <v>0</v>
      </c>
      <c r="AG1156" s="78">
        <v>0</v>
      </c>
      <c r="AH1156" s="78">
        <v>0</v>
      </c>
      <c r="AI1156" s="78">
        <f t="shared" ref="AI1156" si="756">AE1156-AH1156</f>
        <v>0</v>
      </c>
      <c r="AJ1156" s="78">
        <v>0</v>
      </c>
      <c r="AK1156" s="78">
        <v>0</v>
      </c>
      <c r="AL1156" s="78">
        <v>0</v>
      </c>
      <c r="AM1156" s="79">
        <v>0</v>
      </c>
      <c r="AN1156" s="78">
        <f t="shared" ref="AN1156" si="757">AJ1156-AM1156</f>
        <v>0</v>
      </c>
      <c r="AO1156" s="132">
        <f t="shared" si="748"/>
        <v>35.136000000000003</v>
      </c>
      <c r="AP1156" s="132">
        <f t="shared" si="749"/>
        <v>0</v>
      </c>
      <c r="AQ1156" s="132">
        <f t="shared" si="750"/>
        <v>0</v>
      </c>
      <c r="AR1156" s="132">
        <f t="shared" si="751"/>
        <v>29.28</v>
      </c>
      <c r="AS1156" s="132">
        <f t="shared" si="752"/>
        <v>5.8560000000000016</v>
      </c>
    </row>
    <row r="1157" spans="1:45">
      <c r="A1157" s="66" t="s">
        <v>2408</v>
      </c>
      <c r="B1157" s="67" t="s">
        <v>2409</v>
      </c>
      <c r="C1157" s="68" t="s">
        <v>202</v>
      </c>
      <c r="D1157" s="69" t="s">
        <v>203</v>
      </c>
      <c r="E1157" s="69" t="s">
        <v>203</v>
      </c>
      <c r="F1157" s="70">
        <f>SUM(F1158,F1176,F1202,F1237,F1244,F1252,F1253)</f>
        <v>165.914489027</v>
      </c>
      <c r="G1157" s="70">
        <f>SUM(G1158,G1176,G1202,G1237,G1244,G1252,G1253)</f>
        <v>165.914489027</v>
      </c>
      <c r="H1157" s="70" t="s">
        <v>203</v>
      </c>
      <c r="I1157" s="70">
        <f t="shared" ref="I1157" si="758">SUM(I1158,I1176,I1202,I1237,I1244,I1252,I1253)</f>
        <v>7086.2704757334004</v>
      </c>
      <c r="J1157" s="70">
        <f t="shared" ref="J1157:AS1157" si="759">SUM(J1158,J1176,J1202,J1237,J1244,J1252,J1253)</f>
        <v>6457.7697226434002</v>
      </c>
      <c r="K1157" s="70">
        <f t="shared" si="759"/>
        <v>903.08100845400008</v>
      </c>
      <c r="L1157" s="70">
        <f t="shared" si="759"/>
        <v>0</v>
      </c>
      <c r="M1157" s="70">
        <f t="shared" si="759"/>
        <v>0</v>
      </c>
      <c r="N1157" s="70">
        <f t="shared" si="759"/>
        <v>462.28606536138415</v>
      </c>
      <c r="O1157" s="70">
        <f t="shared" si="759"/>
        <v>440.79494309261582</v>
      </c>
      <c r="P1157" s="70">
        <f t="shared" si="759"/>
        <v>607.57682794520008</v>
      </c>
      <c r="Q1157" s="70">
        <f t="shared" si="759"/>
        <v>0</v>
      </c>
      <c r="R1157" s="70">
        <f t="shared" si="759"/>
        <v>0</v>
      </c>
      <c r="S1157" s="70">
        <f t="shared" si="759"/>
        <v>449.99241987100004</v>
      </c>
      <c r="T1157" s="70">
        <f t="shared" si="759"/>
        <v>157.58440807420001</v>
      </c>
      <c r="U1157" s="70">
        <f t="shared" si="759"/>
        <v>511.22507700599999</v>
      </c>
      <c r="V1157" s="70">
        <f t="shared" si="759"/>
        <v>0</v>
      </c>
      <c r="W1157" s="70">
        <f t="shared" si="759"/>
        <v>0</v>
      </c>
      <c r="X1157" s="70">
        <f t="shared" si="759"/>
        <v>306.59616333333338</v>
      </c>
      <c r="Y1157" s="70">
        <f t="shared" si="759"/>
        <v>204.62891367266664</v>
      </c>
      <c r="Z1157" s="70">
        <f t="shared" si="759"/>
        <v>376.08657774599999</v>
      </c>
      <c r="AA1157" s="70">
        <f t="shared" si="759"/>
        <v>0</v>
      </c>
      <c r="AB1157" s="70">
        <f t="shared" si="759"/>
        <v>0</v>
      </c>
      <c r="AC1157" s="70">
        <f t="shared" si="759"/>
        <v>314.6980006</v>
      </c>
      <c r="AD1157" s="70">
        <f t="shared" si="759"/>
        <v>61.388577145999982</v>
      </c>
      <c r="AE1157" s="70">
        <f t="shared" si="759"/>
        <v>385.96019999999999</v>
      </c>
      <c r="AF1157" s="70">
        <f t="shared" si="759"/>
        <v>0</v>
      </c>
      <c r="AG1157" s="70">
        <f t="shared" si="759"/>
        <v>0</v>
      </c>
      <c r="AH1157" s="70">
        <f t="shared" si="759"/>
        <v>323.13432023666667</v>
      </c>
      <c r="AI1157" s="70">
        <f t="shared" si="759"/>
        <v>62.825879763333305</v>
      </c>
      <c r="AJ1157" s="70">
        <f t="shared" si="759"/>
        <v>385.910221476</v>
      </c>
      <c r="AK1157" s="70">
        <f t="shared" si="759"/>
        <v>0</v>
      </c>
      <c r="AL1157" s="70">
        <f t="shared" si="759"/>
        <v>0</v>
      </c>
      <c r="AM1157" s="70">
        <f t="shared" si="759"/>
        <v>323.13600088000004</v>
      </c>
      <c r="AN1157" s="70">
        <f t="shared" si="759"/>
        <v>62.774220596000013</v>
      </c>
      <c r="AO1157" s="70">
        <f t="shared" si="759"/>
        <v>3169.8399126271997</v>
      </c>
      <c r="AP1157" s="70">
        <f t="shared" si="759"/>
        <v>0</v>
      </c>
      <c r="AQ1157" s="70">
        <f t="shared" si="759"/>
        <v>0</v>
      </c>
      <c r="AR1157" s="70">
        <f t="shared" si="759"/>
        <v>2179.8429702823842</v>
      </c>
      <c r="AS1157" s="70">
        <f t="shared" si="759"/>
        <v>989.99694234481581</v>
      </c>
    </row>
    <row r="1158" spans="1:45" ht="31.5">
      <c r="A1158" s="66" t="s">
        <v>25</v>
      </c>
      <c r="B1158" s="67" t="s">
        <v>220</v>
      </c>
      <c r="C1158" s="102" t="s">
        <v>202</v>
      </c>
      <c r="D1158" s="77" t="s">
        <v>203</v>
      </c>
      <c r="E1158" s="77" t="s">
        <v>203</v>
      </c>
      <c r="F1158" s="105" t="s">
        <v>203</v>
      </c>
      <c r="G1158" s="105" t="s">
        <v>203</v>
      </c>
      <c r="H1158" s="84" t="s">
        <v>203</v>
      </c>
      <c r="I1158" s="70">
        <f t="shared" ref="I1158" si="760">I1159+I1163+I1166+I1175</f>
        <v>567.39806311999996</v>
      </c>
      <c r="J1158" s="70">
        <f t="shared" ref="J1158:AS1158" si="761">J1159+J1163+J1166+J1175</f>
        <v>564.98545611999998</v>
      </c>
      <c r="K1158" s="84">
        <f t="shared" si="761"/>
        <v>350.25730342399999</v>
      </c>
      <c r="L1158" s="84">
        <f t="shared" si="761"/>
        <v>0</v>
      </c>
      <c r="M1158" s="84">
        <f t="shared" si="761"/>
        <v>0</v>
      </c>
      <c r="N1158" s="84">
        <f t="shared" si="761"/>
        <v>0</v>
      </c>
      <c r="O1158" s="84">
        <f t="shared" si="761"/>
        <v>350.25730342399999</v>
      </c>
      <c r="P1158" s="84">
        <f t="shared" si="761"/>
        <v>69.75081969600005</v>
      </c>
      <c r="Q1158" s="84">
        <f t="shared" si="761"/>
        <v>0</v>
      </c>
      <c r="R1158" s="84">
        <f t="shared" si="761"/>
        <v>0</v>
      </c>
      <c r="S1158" s="84">
        <f t="shared" si="761"/>
        <v>0</v>
      </c>
      <c r="T1158" s="84">
        <f t="shared" si="761"/>
        <v>69.75081969600005</v>
      </c>
      <c r="U1158" s="84">
        <f t="shared" si="761"/>
        <v>144.97733299999999</v>
      </c>
      <c r="V1158" s="84">
        <f t="shared" si="761"/>
        <v>0</v>
      </c>
      <c r="W1158" s="84">
        <f t="shared" si="761"/>
        <v>0</v>
      </c>
      <c r="X1158" s="84">
        <f t="shared" si="761"/>
        <v>0</v>
      </c>
      <c r="Y1158" s="84">
        <f t="shared" si="761"/>
        <v>144.97733299999999</v>
      </c>
      <c r="Z1158" s="84">
        <f t="shared" si="761"/>
        <v>0</v>
      </c>
      <c r="AA1158" s="84">
        <f t="shared" si="761"/>
        <v>0</v>
      </c>
      <c r="AB1158" s="84">
        <f t="shared" si="761"/>
        <v>0</v>
      </c>
      <c r="AC1158" s="84">
        <f t="shared" si="761"/>
        <v>0</v>
      </c>
      <c r="AD1158" s="84">
        <f t="shared" si="761"/>
        <v>0</v>
      </c>
      <c r="AE1158" s="84">
        <f t="shared" si="761"/>
        <v>0</v>
      </c>
      <c r="AF1158" s="84">
        <f t="shared" si="761"/>
        <v>0</v>
      </c>
      <c r="AG1158" s="84">
        <f t="shared" si="761"/>
        <v>0</v>
      </c>
      <c r="AH1158" s="84">
        <f t="shared" si="761"/>
        <v>0</v>
      </c>
      <c r="AI1158" s="84">
        <f t="shared" si="761"/>
        <v>0</v>
      </c>
      <c r="AJ1158" s="84">
        <f t="shared" si="761"/>
        <v>0</v>
      </c>
      <c r="AK1158" s="84">
        <f t="shared" si="761"/>
        <v>0</v>
      </c>
      <c r="AL1158" s="84">
        <f t="shared" si="761"/>
        <v>0</v>
      </c>
      <c r="AM1158" s="84">
        <f t="shared" si="761"/>
        <v>0</v>
      </c>
      <c r="AN1158" s="84">
        <f t="shared" si="761"/>
        <v>0</v>
      </c>
      <c r="AO1158" s="84">
        <f t="shared" si="761"/>
        <v>564.98545611999998</v>
      </c>
      <c r="AP1158" s="84">
        <f t="shared" si="761"/>
        <v>0</v>
      </c>
      <c r="AQ1158" s="84">
        <f t="shared" si="761"/>
        <v>0</v>
      </c>
      <c r="AR1158" s="84">
        <f t="shared" si="761"/>
        <v>0</v>
      </c>
      <c r="AS1158" s="84">
        <f t="shared" si="761"/>
        <v>564.98545611999998</v>
      </c>
    </row>
    <row r="1159" spans="1:45" ht="78.75">
      <c r="A1159" s="66" t="s">
        <v>26</v>
      </c>
      <c r="B1159" s="67" t="s">
        <v>221</v>
      </c>
      <c r="C1159" s="102" t="s">
        <v>202</v>
      </c>
      <c r="D1159" s="77" t="s">
        <v>203</v>
      </c>
      <c r="E1159" s="77" t="s">
        <v>203</v>
      </c>
      <c r="F1159" s="105" t="s">
        <v>203</v>
      </c>
      <c r="G1159" s="105" t="s">
        <v>203</v>
      </c>
      <c r="H1159" s="84" t="s">
        <v>203</v>
      </c>
      <c r="I1159" s="70">
        <f t="shared" ref="I1159" si="762">I1160+I1161</f>
        <v>145.12079999999997</v>
      </c>
      <c r="J1159" s="70">
        <f t="shared" ref="J1159:AS1159" si="763">J1160+J1161</f>
        <v>144.97733299999999</v>
      </c>
      <c r="K1159" s="84">
        <f t="shared" si="763"/>
        <v>0</v>
      </c>
      <c r="L1159" s="84">
        <f t="shared" si="763"/>
        <v>0</v>
      </c>
      <c r="M1159" s="84">
        <f t="shared" si="763"/>
        <v>0</v>
      </c>
      <c r="N1159" s="84">
        <f t="shared" si="763"/>
        <v>0</v>
      </c>
      <c r="O1159" s="84">
        <f t="shared" si="763"/>
        <v>0</v>
      </c>
      <c r="P1159" s="84">
        <f t="shared" si="763"/>
        <v>0</v>
      </c>
      <c r="Q1159" s="84">
        <f t="shared" si="763"/>
        <v>0</v>
      </c>
      <c r="R1159" s="84">
        <f t="shared" si="763"/>
        <v>0</v>
      </c>
      <c r="S1159" s="84">
        <f t="shared" si="763"/>
        <v>0</v>
      </c>
      <c r="T1159" s="84">
        <f t="shared" si="763"/>
        <v>0</v>
      </c>
      <c r="U1159" s="84">
        <f t="shared" si="763"/>
        <v>144.97733299999999</v>
      </c>
      <c r="V1159" s="84">
        <f t="shared" si="763"/>
        <v>0</v>
      </c>
      <c r="W1159" s="84">
        <f t="shared" si="763"/>
        <v>0</v>
      </c>
      <c r="X1159" s="84">
        <f t="shared" si="763"/>
        <v>0</v>
      </c>
      <c r="Y1159" s="84">
        <f t="shared" si="763"/>
        <v>144.97733299999999</v>
      </c>
      <c r="Z1159" s="84">
        <f t="shared" si="763"/>
        <v>0</v>
      </c>
      <c r="AA1159" s="84">
        <f t="shared" si="763"/>
        <v>0</v>
      </c>
      <c r="AB1159" s="84">
        <f t="shared" si="763"/>
        <v>0</v>
      </c>
      <c r="AC1159" s="84">
        <f t="shared" si="763"/>
        <v>0</v>
      </c>
      <c r="AD1159" s="84">
        <f t="shared" si="763"/>
        <v>0</v>
      </c>
      <c r="AE1159" s="84">
        <f t="shared" si="763"/>
        <v>0</v>
      </c>
      <c r="AF1159" s="84">
        <f t="shared" si="763"/>
        <v>0</v>
      </c>
      <c r="AG1159" s="84">
        <f t="shared" si="763"/>
        <v>0</v>
      </c>
      <c r="AH1159" s="84">
        <f t="shared" si="763"/>
        <v>0</v>
      </c>
      <c r="AI1159" s="84">
        <f t="shared" si="763"/>
        <v>0</v>
      </c>
      <c r="AJ1159" s="84">
        <f t="shared" si="763"/>
        <v>0</v>
      </c>
      <c r="AK1159" s="84">
        <f t="shared" si="763"/>
        <v>0</v>
      </c>
      <c r="AL1159" s="84">
        <f t="shared" si="763"/>
        <v>0</v>
      </c>
      <c r="AM1159" s="84">
        <f t="shared" si="763"/>
        <v>0</v>
      </c>
      <c r="AN1159" s="84">
        <f t="shared" si="763"/>
        <v>0</v>
      </c>
      <c r="AO1159" s="84">
        <f t="shared" si="763"/>
        <v>144.97733299999999</v>
      </c>
      <c r="AP1159" s="84">
        <f t="shared" si="763"/>
        <v>0</v>
      </c>
      <c r="AQ1159" s="84">
        <f t="shared" si="763"/>
        <v>0</v>
      </c>
      <c r="AR1159" s="84">
        <f t="shared" si="763"/>
        <v>0</v>
      </c>
      <c r="AS1159" s="84">
        <f t="shared" si="763"/>
        <v>144.97733299999999</v>
      </c>
    </row>
    <row r="1160" spans="1:45">
      <c r="A1160" s="66" t="s">
        <v>2410</v>
      </c>
      <c r="B1160" s="67" t="s">
        <v>2411</v>
      </c>
      <c r="C1160" s="102" t="s">
        <v>202</v>
      </c>
      <c r="D1160" s="77" t="s">
        <v>203</v>
      </c>
      <c r="E1160" s="77" t="s">
        <v>203</v>
      </c>
      <c r="F1160" s="92" t="s">
        <v>203</v>
      </c>
      <c r="G1160" s="92" t="s">
        <v>203</v>
      </c>
      <c r="H1160" s="84" t="s">
        <v>203</v>
      </c>
      <c r="I1160" s="70">
        <v>0</v>
      </c>
      <c r="J1160" s="70">
        <v>0</v>
      </c>
      <c r="K1160" s="70">
        <v>0</v>
      </c>
      <c r="L1160" s="70">
        <v>0</v>
      </c>
      <c r="M1160" s="70">
        <v>0</v>
      </c>
      <c r="N1160" s="70">
        <v>0</v>
      </c>
      <c r="O1160" s="70">
        <v>0</v>
      </c>
      <c r="P1160" s="70">
        <v>0</v>
      </c>
      <c r="Q1160" s="70">
        <v>0</v>
      </c>
      <c r="R1160" s="70">
        <v>0</v>
      </c>
      <c r="S1160" s="70">
        <v>0</v>
      </c>
      <c r="T1160" s="70">
        <v>0</v>
      </c>
      <c r="U1160" s="70">
        <v>0</v>
      </c>
      <c r="V1160" s="70">
        <v>0</v>
      </c>
      <c r="W1160" s="70">
        <v>0</v>
      </c>
      <c r="X1160" s="70">
        <v>0</v>
      </c>
      <c r="Y1160" s="70">
        <v>0</v>
      </c>
      <c r="Z1160" s="70">
        <v>0</v>
      </c>
      <c r="AA1160" s="70">
        <v>0</v>
      </c>
      <c r="AB1160" s="70">
        <v>0</v>
      </c>
      <c r="AC1160" s="70">
        <v>0</v>
      </c>
      <c r="AD1160" s="70">
        <v>0</v>
      </c>
      <c r="AE1160" s="70">
        <v>0</v>
      </c>
      <c r="AF1160" s="70">
        <v>0</v>
      </c>
      <c r="AG1160" s="70">
        <v>0</v>
      </c>
      <c r="AH1160" s="70">
        <v>0</v>
      </c>
      <c r="AI1160" s="70">
        <v>0</v>
      </c>
      <c r="AJ1160" s="70">
        <v>0</v>
      </c>
      <c r="AK1160" s="70">
        <v>0</v>
      </c>
      <c r="AL1160" s="70">
        <v>0</v>
      </c>
      <c r="AM1160" s="70">
        <v>0</v>
      </c>
      <c r="AN1160" s="70">
        <v>0</v>
      </c>
      <c r="AO1160" s="84">
        <v>0</v>
      </c>
      <c r="AP1160" s="84">
        <v>0</v>
      </c>
      <c r="AQ1160" s="84">
        <v>0</v>
      </c>
      <c r="AR1160" s="84">
        <v>0</v>
      </c>
      <c r="AS1160" s="84">
        <v>0</v>
      </c>
    </row>
    <row r="1161" spans="1:45">
      <c r="A1161" s="66" t="s">
        <v>2412</v>
      </c>
      <c r="B1161" s="67" t="s">
        <v>2413</v>
      </c>
      <c r="C1161" s="144" t="s">
        <v>202</v>
      </c>
      <c r="D1161" s="77" t="s">
        <v>203</v>
      </c>
      <c r="E1161" s="77" t="s">
        <v>203</v>
      </c>
      <c r="F1161" s="84" t="s">
        <v>203</v>
      </c>
      <c r="G1161" s="84" t="s">
        <v>203</v>
      </c>
      <c r="H1161" s="84" t="s">
        <v>203</v>
      </c>
      <c r="I1161" s="70">
        <f t="shared" ref="I1161" si="764">SUM(I1162)</f>
        <v>145.12079999999997</v>
      </c>
      <c r="J1161" s="70">
        <f t="shared" ref="J1161:AS1161" si="765">SUM(J1162)</f>
        <v>144.97733299999999</v>
      </c>
      <c r="K1161" s="70">
        <f t="shared" si="765"/>
        <v>0</v>
      </c>
      <c r="L1161" s="70">
        <f t="shared" si="765"/>
        <v>0</v>
      </c>
      <c r="M1161" s="70">
        <f t="shared" si="765"/>
        <v>0</v>
      </c>
      <c r="N1161" s="70">
        <f t="shared" si="765"/>
        <v>0</v>
      </c>
      <c r="O1161" s="70">
        <f t="shared" si="765"/>
        <v>0</v>
      </c>
      <c r="P1161" s="70">
        <f t="shared" si="765"/>
        <v>0</v>
      </c>
      <c r="Q1161" s="70">
        <f t="shared" si="765"/>
        <v>0</v>
      </c>
      <c r="R1161" s="70">
        <f t="shared" si="765"/>
        <v>0</v>
      </c>
      <c r="S1161" s="70">
        <f t="shared" si="765"/>
        <v>0</v>
      </c>
      <c r="T1161" s="70">
        <f t="shared" si="765"/>
        <v>0</v>
      </c>
      <c r="U1161" s="84">
        <f t="shared" si="765"/>
        <v>144.97733299999999</v>
      </c>
      <c r="V1161" s="84">
        <f t="shared" si="765"/>
        <v>0</v>
      </c>
      <c r="W1161" s="84">
        <f t="shared" si="765"/>
        <v>0</v>
      </c>
      <c r="X1161" s="84">
        <f t="shared" si="765"/>
        <v>0</v>
      </c>
      <c r="Y1161" s="70">
        <f t="shared" si="765"/>
        <v>144.97733299999999</v>
      </c>
      <c r="Z1161" s="84">
        <f t="shared" si="765"/>
        <v>0</v>
      </c>
      <c r="AA1161" s="84">
        <f t="shared" si="765"/>
        <v>0</v>
      </c>
      <c r="AB1161" s="84">
        <f t="shared" si="765"/>
        <v>0</v>
      </c>
      <c r="AC1161" s="84">
        <f t="shared" si="765"/>
        <v>0</v>
      </c>
      <c r="AD1161" s="70">
        <f t="shared" si="765"/>
        <v>0</v>
      </c>
      <c r="AE1161" s="84">
        <f t="shared" si="765"/>
        <v>0</v>
      </c>
      <c r="AF1161" s="84">
        <f t="shared" si="765"/>
        <v>0</v>
      </c>
      <c r="AG1161" s="84">
        <f t="shared" si="765"/>
        <v>0</v>
      </c>
      <c r="AH1161" s="84">
        <f t="shared" si="765"/>
        <v>0</v>
      </c>
      <c r="AI1161" s="70">
        <f t="shared" si="765"/>
        <v>0</v>
      </c>
      <c r="AJ1161" s="84">
        <f t="shared" si="765"/>
        <v>0</v>
      </c>
      <c r="AK1161" s="84">
        <f t="shared" si="765"/>
        <v>0</v>
      </c>
      <c r="AL1161" s="84">
        <f t="shared" si="765"/>
        <v>0</v>
      </c>
      <c r="AM1161" s="84">
        <f t="shared" si="765"/>
        <v>0</v>
      </c>
      <c r="AN1161" s="70">
        <f t="shared" si="765"/>
        <v>0</v>
      </c>
      <c r="AO1161" s="84">
        <f t="shared" si="765"/>
        <v>144.97733299999999</v>
      </c>
      <c r="AP1161" s="84">
        <f t="shared" si="765"/>
        <v>0</v>
      </c>
      <c r="AQ1161" s="84">
        <f t="shared" si="765"/>
        <v>0</v>
      </c>
      <c r="AR1161" s="84">
        <f t="shared" si="765"/>
        <v>0</v>
      </c>
      <c r="AS1161" s="84">
        <f t="shared" si="765"/>
        <v>144.97733299999999</v>
      </c>
    </row>
    <row r="1162" spans="1:45" ht="31.5">
      <c r="A1162" s="73" t="s">
        <v>2412</v>
      </c>
      <c r="B1162" s="74" t="s">
        <v>2414</v>
      </c>
      <c r="C1162" s="136" t="s">
        <v>2415</v>
      </c>
      <c r="D1162" s="77">
        <v>2014</v>
      </c>
      <c r="E1162" s="77">
        <v>2021</v>
      </c>
      <c r="F1162" s="78" t="s">
        <v>203</v>
      </c>
      <c r="G1162" s="78" t="s">
        <v>203</v>
      </c>
      <c r="H1162" s="78" t="s">
        <v>203</v>
      </c>
      <c r="I1162" s="78">
        <v>145.12079999999997</v>
      </c>
      <c r="J1162" s="78">
        <v>144.97733299999999</v>
      </c>
      <c r="K1162" s="79">
        <v>0</v>
      </c>
      <c r="L1162" s="79">
        <v>0</v>
      </c>
      <c r="M1162" s="79">
        <v>0</v>
      </c>
      <c r="N1162" s="79">
        <v>0</v>
      </c>
      <c r="O1162" s="79">
        <f t="shared" ref="O1162" si="766">K1162-N1162</f>
        <v>0</v>
      </c>
      <c r="P1162" s="79">
        <v>0</v>
      </c>
      <c r="Q1162" s="79">
        <v>0</v>
      </c>
      <c r="R1162" s="79">
        <v>0</v>
      </c>
      <c r="S1162" s="79">
        <v>0</v>
      </c>
      <c r="T1162" s="79">
        <f t="shared" ref="T1162" si="767">P1162-S1162</f>
        <v>0</v>
      </c>
      <c r="U1162" s="83">
        <v>144.97733299999999</v>
      </c>
      <c r="V1162" s="83">
        <v>0</v>
      </c>
      <c r="W1162" s="83">
        <v>0</v>
      </c>
      <c r="X1162" s="83">
        <v>0</v>
      </c>
      <c r="Y1162" s="79">
        <f>U1162-X1162</f>
        <v>144.97733299999999</v>
      </c>
      <c r="Z1162" s="79">
        <v>0</v>
      </c>
      <c r="AA1162" s="79">
        <v>0</v>
      </c>
      <c r="AB1162" s="79">
        <v>0</v>
      </c>
      <c r="AC1162" s="79">
        <v>0</v>
      </c>
      <c r="AD1162" s="79">
        <f t="shared" ref="AD1162" si="768">Z1162-AC1162</f>
        <v>0</v>
      </c>
      <c r="AE1162" s="83">
        <v>0</v>
      </c>
      <c r="AF1162" s="83">
        <v>0</v>
      </c>
      <c r="AG1162" s="83">
        <v>0</v>
      </c>
      <c r="AH1162" s="83">
        <v>0</v>
      </c>
      <c r="AI1162" s="79">
        <f t="shared" ref="AI1162" si="769">AE1162-AH1162</f>
        <v>0</v>
      </c>
      <c r="AJ1162" s="83">
        <v>0</v>
      </c>
      <c r="AK1162" s="83">
        <v>0</v>
      </c>
      <c r="AL1162" s="83">
        <v>0</v>
      </c>
      <c r="AM1162" s="145">
        <v>0</v>
      </c>
      <c r="AN1162" s="79">
        <f t="shared" ref="AN1162" si="770">AJ1162-AM1162</f>
        <v>0</v>
      </c>
      <c r="AO1162" s="83">
        <f>AJ1162+AE1162+Z1162+U1162+P1162+K1162</f>
        <v>144.97733299999999</v>
      </c>
      <c r="AP1162" s="83">
        <f t="shared" ref="AP1162" si="771">AK1162+AF1162+AA1162+V1162+Q1162+L1162</f>
        <v>0</v>
      </c>
      <c r="AQ1162" s="83">
        <f t="shared" ref="AQ1162" si="772">AL1162+AG1162+AB1162+W1162+R1162+M1162</f>
        <v>0</v>
      </c>
      <c r="AR1162" s="83">
        <f t="shared" ref="AR1162" si="773">AM1162+AH1162+AC1162+X1162+S1162+N1162</f>
        <v>0</v>
      </c>
      <c r="AS1162" s="79">
        <f t="shared" ref="AS1162" si="774">AN1162+AI1162+AD1162+Y1162+T1162+O1162</f>
        <v>144.97733299999999</v>
      </c>
    </row>
    <row r="1163" spans="1:45" ht="47.25">
      <c r="A1163" s="66" t="s">
        <v>27</v>
      </c>
      <c r="B1163" s="67" t="s">
        <v>228</v>
      </c>
      <c r="C1163" s="144" t="s">
        <v>202</v>
      </c>
      <c r="D1163" s="77" t="s">
        <v>203</v>
      </c>
      <c r="E1163" s="77" t="s">
        <v>203</v>
      </c>
      <c r="F1163" s="84" t="s">
        <v>203</v>
      </c>
      <c r="G1163" s="84" t="s">
        <v>203</v>
      </c>
      <c r="H1163" s="84" t="s">
        <v>203</v>
      </c>
      <c r="I1163" s="70">
        <v>0</v>
      </c>
      <c r="J1163" s="70">
        <v>0</v>
      </c>
      <c r="K1163" s="84">
        <f t="shared" ref="K1163:AS1163" si="775">K1164</f>
        <v>0</v>
      </c>
      <c r="L1163" s="84">
        <f t="shared" si="775"/>
        <v>0</v>
      </c>
      <c r="M1163" s="84">
        <f t="shared" si="775"/>
        <v>0</v>
      </c>
      <c r="N1163" s="84">
        <f t="shared" si="775"/>
        <v>0</v>
      </c>
      <c r="O1163" s="84">
        <f t="shared" si="775"/>
        <v>0</v>
      </c>
      <c r="P1163" s="84">
        <f t="shared" si="775"/>
        <v>0</v>
      </c>
      <c r="Q1163" s="84">
        <f t="shared" si="775"/>
        <v>0</v>
      </c>
      <c r="R1163" s="84">
        <f t="shared" si="775"/>
        <v>0</v>
      </c>
      <c r="S1163" s="84">
        <f t="shared" si="775"/>
        <v>0</v>
      </c>
      <c r="T1163" s="84">
        <f t="shared" si="775"/>
        <v>0</v>
      </c>
      <c r="U1163" s="84">
        <f t="shared" si="775"/>
        <v>0</v>
      </c>
      <c r="V1163" s="84">
        <f t="shared" si="775"/>
        <v>0</v>
      </c>
      <c r="W1163" s="84">
        <f t="shared" si="775"/>
        <v>0</v>
      </c>
      <c r="X1163" s="84">
        <f t="shared" si="775"/>
        <v>0</v>
      </c>
      <c r="Y1163" s="84">
        <f t="shared" si="775"/>
        <v>0</v>
      </c>
      <c r="Z1163" s="84">
        <f t="shared" si="775"/>
        <v>0</v>
      </c>
      <c r="AA1163" s="84">
        <f t="shared" si="775"/>
        <v>0</v>
      </c>
      <c r="AB1163" s="84">
        <f t="shared" si="775"/>
        <v>0</v>
      </c>
      <c r="AC1163" s="84">
        <f t="shared" si="775"/>
        <v>0</v>
      </c>
      <c r="AD1163" s="84">
        <f t="shared" si="775"/>
        <v>0</v>
      </c>
      <c r="AE1163" s="84">
        <f t="shared" si="775"/>
        <v>0</v>
      </c>
      <c r="AF1163" s="84">
        <f t="shared" si="775"/>
        <v>0</v>
      </c>
      <c r="AG1163" s="84">
        <f t="shared" si="775"/>
        <v>0</v>
      </c>
      <c r="AH1163" s="84">
        <f t="shared" si="775"/>
        <v>0</v>
      </c>
      <c r="AI1163" s="84">
        <f t="shared" si="775"/>
        <v>0</v>
      </c>
      <c r="AJ1163" s="84">
        <f t="shared" si="775"/>
        <v>0</v>
      </c>
      <c r="AK1163" s="84">
        <f t="shared" si="775"/>
        <v>0</v>
      </c>
      <c r="AL1163" s="84">
        <f t="shared" si="775"/>
        <v>0</v>
      </c>
      <c r="AM1163" s="84">
        <f t="shared" si="775"/>
        <v>0</v>
      </c>
      <c r="AN1163" s="84">
        <f t="shared" si="775"/>
        <v>0</v>
      </c>
      <c r="AO1163" s="84">
        <f t="shared" si="775"/>
        <v>0</v>
      </c>
      <c r="AP1163" s="84">
        <f t="shared" si="775"/>
        <v>0</v>
      </c>
      <c r="AQ1163" s="84">
        <f t="shared" si="775"/>
        <v>0</v>
      </c>
      <c r="AR1163" s="84">
        <f t="shared" si="775"/>
        <v>0</v>
      </c>
      <c r="AS1163" s="84">
        <f t="shared" si="775"/>
        <v>0</v>
      </c>
    </row>
    <row r="1164" spans="1:45" ht="31.5">
      <c r="A1164" s="66" t="s">
        <v>2416</v>
      </c>
      <c r="B1164" s="67" t="s">
        <v>2417</v>
      </c>
      <c r="C1164" s="144" t="s">
        <v>202</v>
      </c>
      <c r="D1164" s="77" t="s">
        <v>203</v>
      </c>
      <c r="E1164" s="77" t="s">
        <v>203</v>
      </c>
      <c r="F1164" s="84" t="s">
        <v>203</v>
      </c>
      <c r="G1164" s="84" t="s">
        <v>203</v>
      </c>
      <c r="H1164" s="84" t="s">
        <v>203</v>
      </c>
      <c r="I1164" s="70">
        <v>0</v>
      </c>
      <c r="J1164" s="70">
        <v>0</v>
      </c>
      <c r="K1164" s="84">
        <v>0</v>
      </c>
      <c r="L1164" s="84">
        <v>0</v>
      </c>
      <c r="M1164" s="84">
        <v>0</v>
      </c>
      <c r="N1164" s="84">
        <v>0</v>
      </c>
      <c r="O1164" s="84">
        <v>0</v>
      </c>
      <c r="P1164" s="84">
        <v>0</v>
      </c>
      <c r="Q1164" s="84">
        <v>0</v>
      </c>
      <c r="R1164" s="84">
        <v>0</v>
      </c>
      <c r="S1164" s="84">
        <v>0</v>
      </c>
      <c r="T1164" s="84">
        <v>0</v>
      </c>
      <c r="U1164" s="84">
        <v>0</v>
      </c>
      <c r="V1164" s="84">
        <v>0</v>
      </c>
      <c r="W1164" s="84">
        <v>0</v>
      </c>
      <c r="X1164" s="84">
        <v>0</v>
      </c>
      <c r="Y1164" s="84">
        <v>0</v>
      </c>
      <c r="Z1164" s="84">
        <v>0</v>
      </c>
      <c r="AA1164" s="84">
        <v>0</v>
      </c>
      <c r="AB1164" s="84">
        <v>0</v>
      </c>
      <c r="AC1164" s="84">
        <v>0</v>
      </c>
      <c r="AD1164" s="84">
        <v>0</v>
      </c>
      <c r="AE1164" s="84">
        <v>0</v>
      </c>
      <c r="AF1164" s="84">
        <v>0</v>
      </c>
      <c r="AG1164" s="84">
        <v>0</v>
      </c>
      <c r="AH1164" s="84">
        <v>0</v>
      </c>
      <c r="AI1164" s="84">
        <v>0</v>
      </c>
      <c r="AJ1164" s="84">
        <v>0</v>
      </c>
      <c r="AK1164" s="84">
        <v>0</v>
      </c>
      <c r="AL1164" s="84">
        <v>0</v>
      </c>
      <c r="AM1164" s="84">
        <v>0</v>
      </c>
      <c r="AN1164" s="84">
        <v>0</v>
      </c>
      <c r="AO1164" s="84">
        <f>AJ1164+AE1164+Z1164+U1164+P1164+K1164</f>
        <v>0</v>
      </c>
      <c r="AP1164" s="84">
        <f t="shared" ref="AP1164" si="776">AK1164+AF1164+AA1164+V1164+Q1164+L1164</f>
        <v>0</v>
      </c>
      <c r="AQ1164" s="84">
        <f t="shared" ref="AQ1164" si="777">AL1164+AG1164+AB1164+W1164+R1164+M1164</f>
        <v>0</v>
      </c>
      <c r="AR1164" s="84">
        <f t="shared" ref="AR1164" si="778">AM1164+AH1164+AC1164+X1164+S1164+N1164</f>
        <v>0</v>
      </c>
      <c r="AS1164" s="84">
        <f t="shared" ref="AS1164" si="779">AN1164+AI1164+AD1164+Y1164+T1164+O1164</f>
        <v>0</v>
      </c>
    </row>
    <row r="1165" spans="1:45" ht="31.5">
      <c r="A1165" s="66" t="s">
        <v>2418</v>
      </c>
      <c r="B1165" s="67" t="s">
        <v>2417</v>
      </c>
      <c r="C1165" s="144" t="s">
        <v>202</v>
      </c>
      <c r="D1165" s="77" t="s">
        <v>203</v>
      </c>
      <c r="E1165" s="77" t="s">
        <v>203</v>
      </c>
      <c r="F1165" s="84" t="s">
        <v>203</v>
      </c>
      <c r="G1165" s="84" t="s">
        <v>203</v>
      </c>
      <c r="H1165" s="84" t="s">
        <v>203</v>
      </c>
      <c r="I1165" s="70">
        <v>0</v>
      </c>
      <c r="J1165" s="70">
        <v>0</v>
      </c>
      <c r="K1165" s="84">
        <v>0</v>
      </c>
      <c r="L1165" s="84">
        <v>0</v>
      </c>
      <c r="M1165" s="84">
        <v>0</v>
      </c>
      <c r="N1165" s="84">
        <v>0</v>
      </c>
      <c r="O1165" s="84">
        <v>0</v>
      </c>
      <c r="P1165" s="84">
        <v>0</v>
      </c>
      <c r="Q1165" s="84">
        <v>0</v>
      </c>
      <c r="R1165" s="84">
        <v>0</v>
      </c>
      <c r="S1165" s="84">
        <v>0</v>
      </c>
      <c r="T1165" s="84">
        <v>0</v>
      </c>
      <c r="U1165" s="84">
        <v>0</v>
      </c>
      <c r="V1165" s="84">
        <v>0</v>
      </c>
      <c r="W1165" s="84">
        <v>0</v>
      </c>
      <c r="X1165" s="84">
        <v>0</v>
      </c>
      <c r="Y1165" s="84">
        <v>0</v>
      </c>
      <c r="Z1165" s="84">
        <v>0</v>
      </c>
      <c r="AA1165" s="84">
        <v>0</v>
      </c>
      <c r="AB1165" s="84">
        <v>0</v>
      </c>
      <c r="AC1165" s="84">
        <v>0</v>
      </c>
      <c r="AD1165" s="84">
        <v>0</v>
      </c>
      <c r="AE1165" s="84">
        <v>0</v>
      </c>
      <c r="AF1165" s="84">
        <v>0</v>
      </c>
      <c r="AG1165" s="84">
        <v>0</v>
      </c>
      <c r="AH1165" s="84">
        <v>0</v>
      </c>
      <c r="AI1165" s="84">
        <v>0</v>
      </c>
      <c r="AJ1165" s="84">
        <v>0</v>
      </c>
      <c r="AK1165" s="84">
        <v>0</v>
      </c>
      <c r="AL1165" s="84">
        <v>0</v>
      </c>
      <c r="AM1165" s="84">
        <v>0</v>
      </c>
      <c r="AN1165" s="84">
        <v>0</v>
      </c>
      <c r="AO1165" s="84">
        <f>AJ1165+AE1165+Z1165+U1165+P1165+K1165</f>
        <v>0</v>
      </c>
      <c r="AP1165" s="84">
        <f t="shared" ref="AP1165" si="780">AK1165+AF1165+AA1165+V1165+Q1165+L1165</f>
        <v>0</v>
      </c>
      <c r="AQ1165" s="84">
        <f t="shared" ref="AQ1165" si="781">AL1165+AG1165+AB1165+W1165+R1165+M1165</f>
        <v>0</v>
      </c>
      <c r="AR1165" s="84">
        <f t="shared" ref="AR1165" si="782">AM1165+AH1165+AC1165+X1165+S1165+N1165</f>
        <v>0</v>
      </c>
      <c r="AS1165" s="84">
        <f t="shared" ref="AS1165" si="783">AN1165+AI1165+AD1165+Y1165+T1165+O1165</f>
        <v>0</v>
      </c>
    </row>
    <row r="1166" spans="1:45" ht="47.25">
      <c r="A1166" s="66" t="s">
        <v>28</v>
      </c>
      <c r="B1166" s="67" t="s">
        <v>229</v>
      </c>
      <c r="C1166" s="144" t="s">
        <v>202</v>
      </c>
      <c r="D1166" s="77" t="s">
        <v>203</v>
      </c>
      <c r="E1166" s="77" t="s">
        <v>203</v>
      </c>
      <c r="F1166" s="84" t="s">
        <v>203</v>
      </c>
      <c r="G1166" s="84" t="s">
        <v>203</v>
      </c>
      <c r="H1166" s="84" t="s">
        <v>203</v>
      </c>
      <c r="I1166" s="70">
        <f t="shared" ref="I1166" si="784">SUM(I1167:I1171)</f>
        <v>422.27726312000004</v>
      </c>
      <c r="J1166" s="70">
        <f t="shared" ref="J1166:AS1166" si="785">SUM(J1167:J1171)</f>
        <v>420.00812312000005</v>
      </c>
      <c r="K1166" s="84">
        <f t="shared" si="785"/>
        <v>350.25730342399999</v>
      </c>
      <c r="L1166" s="84">
        <f t="shared" si="785"/>
        <v>0</v>
      </c>
      <c r="M1166" s="84">
        <f t="shared" si="785"/>
        <v>0</v>
      </c>
      <c r="N1166" s="84">
        <f t="shared" si="785"/>
        <v>0</v>
      </c>
      <c r="O1166" s="84">
        <f t="shared" si="785"/>
        <v>350.25730342399999</v>
      </c>
      <c r="P1166" s="84">
        <f t="shared" si="785"/>
        <v>69.75081969600005</v>
      </c>
      <c r="Q1166" s="84">
        <f t="shared" si="785"/>
        <v>0</v>
      </c>
      <c r="R1166" s="84">
        <f t="shared" si="785"/>
        <v>0</v>
      </c>
      <c r="S1166" s="84">
        <f t="shared" si="785"/>
        <v>0</v>
      </c>
      <c r="T1166" s="84">
        <f t="shared" si="785"/>
        <v>69.75081969600005</v>
      </c>
      <c r="U1166" s="84">
        <f t="shared" si="785"/>
        <v>0</v>
      </c>
      <c r="V1166" s="84">
        <f t="shared" si="785"/>
        <v>0</v>
      </c>
      <c r="W1166" s="84">
        <f t="shared" si="785"/>
        <v>0</v>
      </c>
      <c r="X1166" s="84">
        <f t="shared" si="785"/>
        <v>0</v>
      </c>
      <c r="Y1166" s="84">
        <f t="shared" si="785"/>
        <v>0</v>
      </c>
      <c r="Z1166" s="84">
        <f t="shared" si="785"/>
        <v>0</v>
      </c>
      <c r="AA1166" s="84">
        <f t="shared" si="785"/>
        <v>0</v>
      </c>
      <c r="AB1166" s="84">
        <f t="shared" si="785"/>
        <v>0</v>
      </c>
      <c r="AC1166" s="84">
        <f t="shared" si="785"/>
        <v>0</v>
      </c>
      <c r="AD1166" s="84">
        <f t="shared" si="785"/>
        <v>0</v>
      </c>
      <c r="AE1166" s="84">
        <f t="shared" si="785"/>
        <v>0</v>
      </c>
      <c r="AF1166" s="84">
        <f t="shared" si="785"/>
        <v>0</v>
      </c>
      <c r="AG1166" s="84">
        <f t="shared" si="785"/>
        <v>0</v>
      </c>
      <c r="AH1166" s="84">
        <f t="shared" si="785"/>
        <v>0</v>
      </c>
      <c r="AI1166" s="84">
        <f t="shared" si="785"/>
        <v>0</v>
      </c>
      <c r="AJ1166" s="84">
        <f t="shared" si="785"/>
        <v>0</v>
      </c>
      <c r="AK1166" s="84">
        <f t="shared" si="785"/>
        <v>0</v>
      </c>
      <c r="AL1166" s="84">
        <f t="shared" si="785"/>
        <v>0</v>
      </c>
      <c r="AM1166" s="84">
        <f t="shared" si="785"/>
        <v>0</v>
      </c>
      <c r="AN1166" s="84">
        <f t="shared" si="785"/>
        <v>0</v>
      </c>
      <c r="AO1166" s="84">
        <f t="shared" si="785"/>
        <v>420.00812312000005</v>
      </c>
      <c r="AP1166" s="84">
        <f t="shared" si="785"/>
        <v>0</v>
      </c>
      <c r="AQ1166" s="84">
        <f t="shared" si="785"/>
        <v>0</v>
      </c>
      <c r="AR1166" s="84">
        <f t="shared" si="785"/>
        <v>0</v>
      </c>
      <c r="AS1166" s="84">
        <f t="shared" si="785"/>
        <v>420.00812312000005</v>
      </c>
    </row>
    <row r="1167" spans="1:45" ht="63">
      <c r="A1167" s="66" t="s">
        <v>2419</v>
      </c>
      <c r="B1167" s="67" t="s">
        <v>231</v>
      </c>
      <c r="C1167" s="144" t="s">
        <v>202</v>
      </c>
      <c r="D1167" s="77" t="s">
        <v>203</v>
      </c>
      <c r="E1167" s="77" t="s">
        <v>203</v>
      </c>
      <c r="F1167" s="84" t="s">
        <v>203</v>
      </c>
      <c r="G1167" s="84" t="s">
        <v>203</v>
      </c>
      <c r="H1167" s="84" t="s">
        <v>203</v>
      </c>
      <c r="I1167" s="70">
        <v>0</v>
      </c>
      <c r="J1167" s="70">
        <v>0</v>
      </c>
      <c r="K1167" s="84">
        <v>0</v>
      </c>
      <c r="L1167" s="84">
        <v>0</v>
      </c>
      <c r="M1167" s="84">
        <v>0</v>
      </c>
      <c r="N1167" s="84">
        <v>0</v>
      </c>
      <c r="O1167" s="84">
        <v>0</v>
      </c>
      <c r="P1167" s="84">
        <v>0</v>
      </c>
      <c r="Q1167" s="84">
        <v>0</v>
      </c>
      <c r="R1167" s="84">
        <v>0</v>
      </c>
      <c r="S1167" s="84">
        <v>0</v>
      </c>
      <c r="T1167" s="84">
        <v>0</v>
      </c>
      <c r="U1167" s="84">
        <v>0</v>
      </c>
      <c r="V1167" s="84">
        <v>0</v>
      </c>
      <c r="W1167" s="84">
        <v>0</v>
      </c>
      <c r="X1167" s="84">
        <v>0</v>
      </c>
      <c r="Y1167" s="84">
        <v>0</v>
      </c>
      <c r="Z1167" s="84">
        <v>0</v>
      </c>
      <c r="AA1167" s="84">
        <v>0</v>
      </c>
      <c r="AB1167" s="84">
        <v>0</v>
      </c>
      <c r="AC1167" s="84">
        <v>0</v>
      </c>
      <c r="AD1167" s="84">
        <v>0</v>
      </c>
      <c r="AE1167" s="84">
        <v>0</v>
      </c>
      <c r="AF1167" s="84">
        <v>0</v>
      </c>
      <c r="AG1167" s="84">
        <v>0</v>
      </c>
      <c r="AH1167" s="84">
        <v>0</v>
      </c>
      <c r="AI1167" s="84">
        <v>0</v>
      </c>
      <c r="AJ1167" s="84">
        <v>0</v>
      </c>
      <c r="AK1167" s="84">
        <v>0</v>
      </c>
      <c r="AL1167" s="84">
        <v>0</v>
      </c>
      <c r="AM1167" s="84">
        <v>0</v>
      </c>
      <c r="AN1167" s="84">
        <v>0</v>
      </c>
      <c r="AO1167" s="84">
        <f>AJ1167+AE1167+Z1167+U1167+P1167+K1167</f>
        <v>0</v>
      </c>
      <c r="AP1167" s="84">
        <f t="shared" ref="AP1167" si="786">AK1167+AF1167+AA1167+V1167+Q1167+L1167</f>
        <v>0</v>
      </c>
      <c r="AQ1167" s="84">
        <f t="shared" ref="AQ1167" si="787">AL1167+AG1167+AB1167+W1167+R1167+M1167</f>
        <v>0</v>
      </c>
      <c r="AR1167" s="84">
        <f t="shared" ref="AR1167" si="788">AM1167+AH1167+AC1167+X1167+S1167+N1167</f>
        <v>0</v>
      </c>
      <c r="AS1167" s="84">
        <f t="shared" ref="AS1167" si="789">AN1167+AI1167+AD1167+Y1167+T1167+O1167</f>
        <v>0</v>
      </c>
    </row>
    <row r="1168" spans="1:45" ht="78.75">
      <c r="A1168" s="66" t="s">
        <v>2420</v>
      </c>
      <c r="B1168" s="67" t="s">
        <v>233</v>
      </c>
      <c r="C1168" s="144" t="s">
        <v>202</v>
      </c>
      <c r="D1168" s="77" t="s">
        <v>203</v>
      </c>
      <c r="E1168" s="77" t="s">
        <v>203</v>
      </c>
      <c r="F1168" s="84" t="s">
        <v>203</v>
      </c>
      <c r="G1168" s="84" t="s">
        <v>203</v>
      </c>
      <c r="H1168" s="84" t="s">
        <v>203</v>
      </c>
      <c r="I1168" s="70">
        <v>0</v>
      </c>
      <c r="J1168" s="70">
        <v>0</v>
      </c>
      <c r="K1168" s="84">
        <v>0</v>
      </c>
      <c r="L1168" s="84">
        <v>0</v>
      </c>
      <c r="M1168" s="84">
        <v>0</v>
      </c>
      <c r="N1168" s="84">
        <v>0</v>
      </c>
      <c r="O1168" s="84">
        <v>0</v>
      </c>
      <c r="P1168" s="84">
        <v>0</v>
      </c>
      <c r="Q1168" s="84">
        <v>0</v>
      </c>
      <c r="R1168" s="84">
        <v>0</v>
      </c>
      <c r="S1168" s="84">
        <v>0</v>
      </c>
      <c r="T1168" s="84">
        <v>0</v>
      </c>
      <c r="U1168" s="84">
        <v>0</v>
      </c>
      <c r="V1168" s="84">
        <v>0</v>
      </c>
      <c r="W1168" s="84">
        <v>0</v>
      </c>
      <c r="X1168" s="84">
        <v>0</v>
      </c>
      <c r="Y1168" s="84">
        <v>0</v>
      </c>
      <c r="Z1168" s="84">
        <v>0</v>
      </c>
      <c r="AA1168" s="84">
        <v>0</v>
      </c>
      <c r="AB1168" s="84">
        <v>0</v>
      </c>
      <c r="AC1168" s="84">
        <v>0</v>
      </c>
      <c r="AD1168" s="84">
        <v>0</v>
      </c>
      <c r="AE1168" s="84">
        <v>0</v>
      </c>
      <c r="AF1168" s="84">
        <v>0</v>
      </c>
      <c r="AG1168" s="84">
        <v>0</v>
      </c>
      <c r="AH1168" s="84">
        <v>0</v>
      </c>
      <c r="AI1168" s="84">
        <v>0</v>
      </c>
      <c r="AJ1168" s="84">
        <v>0</v>
      </c>
      <c r="AK1168" s="84">
        <v>0</v>
      </c>
      <c r="AL1168" s="84">
        <v>0</v>
      </c>
      <c r="AM1168" s="84">
        <v>0</v>
      </c>
      <c r="AN1168" s="84">
        <v>0</v>
      </c>
      <c r="AO1168" s="84">
        <f>AJ1168+AE1168+Z1168+U1168+P1168+K1168</f>
        <v>0</v>
      </c>
      <c r="AP1168" s="84">
        <f t="shared" ref="AP1168" si="790">AK1168+AF1168+AA1168+V1168+Q1168+L1168</f>
        <v>0</v>
      </c>
      <c r="AQ1168" s="84">
        <f t="shared" ref="AQ1168" si="791">AL1168+AG1168+AB1168+W1168+R1168+M1168</f>
        <v>0</v>
      </c>
      <c r="AR1168" s="84">
        <f t="shared" ref="AR1168" si="792">AM1168+AH1168+AC1168+X1168+S1168+N1168</f>
        <v>0</v>
      </c>
      <c r="AS1168" s="84">
        <f t="shared" ref="AS1168" si="793">AN1168+AI1168+AD1168+Y1168+T1168+O1168</f>
        <v>0</v>
      </c>
    </row>
    <row r="1169" spans="1:45" ht="63">
      <c r="A1169" s="66" t="s">
        <v>2421</v>
      </c>
      <c r="B1169" s="67" t="s">
        <v>235</v>
      </c>
      <c r="C1169" s="144" t="s">
        <v>202</v>
      </c>
      <c r="D1169" s="77" t="s">
        <v>203</v>
      </c>
      <c r="E1169" s="77" t="s">
        <v>203</v>
      </c>
      <c r="F1169" s="84" t="s">
        <v>203</v>
      </c>
      <c r="G1169" s="84" t="s">
        <v>203</v>
      </c>
      <c r="H1169" s="84" t="s">
        <v>203</v>
      </c>
      <c r="I1169" s="70">
        <v>0</v>
      </c>
      <c r="J1169" s="70">
        <v>0</v>
      </c>
      <c r="K1169" s="84">
        <v>0</v>
      </c>
      <c r="L1169" s="84">
        <v>0</v>
      </c>
      <c r="M1169" s="84">
        <v>0</v>
      </c>
      <c r="N1169" s="84">
        <v>0</v>
      </c>
      <c r="O1169" s="84">
        <v>0</v>
      </c>
      <c r="P1169" s="84">
        <v>0</v>
      </c>
      <c r="Q1169" s="84">
        <v>0</v>
      </c>
      <c r="R1169" s="84">
        <v>0</v>
      </c>
      <c r="S1169" s="84">
        <v>0</v>
      </c>
      <c r="T1169" s="84">
        <v>0</v>
      </c>
      <c r="U1169" s="84">
        <v>0</v>
      </c>
      <c r="V1169" s="84">
        <v>0</v>
      </c>
      <c r="W1169" s="84">
        <v>0</v>
      </c>
      <c r="X1169" s="84">
        <v>0</v>
      </c>
      <c r="Y1169" s="84">
        <v>0</v>
      </c>
      <c r="Z1169" s="84">
        <v>0</v>
      </c>
      <c r="AA1169" s="84">
        <v>0</v>
      </c>
      <c r="AB1169" s="84">
        <v>0</v>
      </c>
      <c r="AC1169" s="84">
        <v>0</v>
      </c>
      <c r="AD1169" s="84">
        <v>0</v>
      </c>
      <c r="AE1169" s="84">
        <v>0</v>
      </c>
      <c r="AF1169" s="84">
        <v>0</v>
      </c>
      <c r="AG1169" s="84">
        <v>0</v>
      </c>
      <c r="AH1169" s="84">
        <v>0</v>
      </c>
      <c r="AI1169" s="84">
        <v>0</v>
      </c>
      <c r="AJ1169" s="84">
        <v>0</v>
      </c>
      <c r="AK1169" s="84">
        <v>0</v>
      </c>
      <c r="AL1169" s="84">
        <v>0</v>
      </c>
      <c r="AM1169" s="84">
        <v>0</v>
      </c>
      <c r="AN1169" s="84">
        <v>0</v>
      </c>
      <c r="AO1169" s="84">
        <f>AJ1169+AE1169+Z1169+U1169+P1169+K1169</f>
        <v>0</v>
      </c>
      <c r="AP1169" s="84">
        <f t="shared" ref="AP1169" si="794">AK1169+AF1169+AA1169+V1169+Q1169+L1169</f>
        <v>0</v>
      </c>
      <c r="AQ1169" s="84">
        <f t="shared" ref="AQ1169" si="795">AL1169+AG1169+AB1169+W1169+R1169+M1169</f>
        <v>0</v>
      </c>
      <c r="AR1169" s="84">
        <f t="shared" ref="AR1169" si="796">AM1169+AH1169+AC1169+X1169+S1169+N1169</f>
        <v>0</v>
      </c>
      <c r="AS1169" s="84">
        <f t="shared" ref="AS1169" si="797">AN1169+AI1169+AD1169+Y1169+T1169+O1169</f>
        <v>0</v>
      </c>
    </row>
    <row r="1170" spans="1:45" ht="78.75">
      <c r="A1170" s="66" t="s">
        <v>2422</v>
      </c>
      <c r="B1170" s="67" t="s">
        <v>242</v>
      </c>
      <c r="C1170" s="144" t="s">
        <v>202</v>
      </c>
      <c r="D1170" s="77" t="s">
        <v>203</v>
      </c>
      <c r="E1170" s="77" t="s">
        <v>203</v>
      </c>
      <c r="F1170" s="84" t="s">
        <v>203</v>
      </c>
      <c r="G1170" s="84" t="s">
        <v>203</v>
      </c>
      <c r="H1170" s="84" t="s">
        <v>203</v>
      </c>
      <c r="I1170" s="70">
        <v>0</v>
      </c>
      <c r="J1170" s="70">
        <v>0</v>
      </c>
      <c r="K1170" s="84">
        <v>0</v>
      </c>
      <c r="L1170" s="84">
        <v>0</v>
      </c>
      <c r="M1170" s="84">
        <v>0</v>
      </c>
      <c r="N1170" s="84">
        <v>0</v>
      </c>
      <c r="O1170" s="84">
        <v>0</v>
      </c>
      <c r="P1170" s="84">
        <v>0</v>
      </c>
      <c r="Q1170" s="84">
        <v>0</v>
      </c>
      <c r="R1170" s="84">
        <v>0</v>
      </c>
      <c r="S1170" s="84">
        <v>0</v>
      </c>
      <c r="T1170" s="84">
        <v>0</v>
      </c>
      <c r="U1170" s="84">
        <v>0</v>
      </c>
      <c r="V1170" s="84">
        <v>0</v>
      </c>
      <c r="W1170" s="84">
        <v>0</v>
      </c>
      <c r="X1170" s="84">
        <v>0</v>
      </c>
      <c r="Y1170" s="84">
        <v>0</v>
      </c>
      <c r="Z1170" s="84">
        <v>0</v>
      </c>
      <c r="AA1170" s="84">
        <v>0</v>
      </c>
      <c r="AB1170" s="84">
        <v>0</v>
      </c>
      <c r="AC1170" s="84">
        <v>0</v>
      </c>
      <c r="AD1170" s="84">
        <v>0</v>
      </c>
      <c r="AE1170" s="84">
        <v>0</v>
      </c>
      <c r="AF1170" s="84">
        <v>0</v>
      </c>
      <c r="AG1170" s="84">
        <v>0</v>
      </c>
      <c r="AH1170" s="84">
        <v>0</v>
      </c>
      <c r="AI1170" s="84">
        <v>0</v>
      </c>
      <c r="AJ1170" s="84">
        <v>0</v>
      </c>
      <c r="AK1170" s="84">
        <v>0</v>
      </c>
      <c r="AL1170" s="84">
        <v>0</v>
      </c>
      <c r="AM1170" s="84">
        <v>0</v>
      </c>
      <c r="AN1170" s="84">
        <v>0</v>
      </c>
      <c r="AO1170" s="84">
        <f>AJ1170+AE1170+Z1170+U1170+P1170+K1170</f>
        <v>0</v>
      </c>
      <c r="AP1170" s="84">
        <f t="shared" ref="AP1170" si="798">AK1170+AF1170+AA1170+V1170+Q1170+L1170</f>
        <v>0</v>
      </c>
      <c r="AQ1170" s="84">
        <f t="shared" ref="AQ1170" si="799">AL1170+AG1170+AB1170+W1170+R1170+M1170</f>
        <v>0</v>
      </c>
      <c r="AR1170" s="84">
        <f t="shared" ref="AR1170" si="800">AM1170+AH1170+AC1170+X1170+S1170+N1170</f>
        <v>0</v>
      </c>
      <c r="AS1170" s="84">
        <f t="shared" ref="AS1170" si="801">AN1170+AI1170+AD1170+Y1170+T1170+O1170</f>
        <v>0</v>
      </c>
    </row>
    <row r="1171" spans="1:45" ht="78.75">
      <c r="A1171" s="66" t="s">
        <v>2423</v>
      </c>
      <c r="B1171" s="67" t="s">
        <v>248</v>
      </c>
      <c r="C1171" s="144" t="s">
        <v>202</v>
      </c>
      <c r="D1171" s="77" t="s">
        <v>203</v>
      </c>
      <c r="E1171" s="77" t="s">
        <v>203</v>
      </c>
      <c r="F1171" s="84" t="s">
        <v>203</v>
      </c>
      <c r="G1171" s="84" t="s">
        <v>203</v>
      </c>
      <c r="H1171" s="84" t="s">
        <v>203</v>
      </c>
      <c r="I1171" s="70">
        <f t="shared" ref="I1171" si="802">SUM(I1172:I1174)</f>
        <v>422.27726312000004</v>
      </c>
      <c r="J1171" s="70">
        <f t="shared" ref="J1171:AS1171" si="803">SUM(J1172:J1174)</f>
        <v>420.00812312000005</v>
      </c>
      <c r="K1171" s="70">
        <f t="shared" si="803"/>
        <v>350.25730342399999</v>
      </c>
      <c r="L1171" s="70">
        <f t="shared" si="803"/>
        <v>0</v>
      </c>
      <c r="M1171" s="70">
        <f t="shared" si="803"/>
        <v>0</v>
      </c>
      <c r="N1171" s="70">
        <f t="shared" si="803"/>
        <v>0</v>
      </c>
      <c r="O1171" s="70">
        <f t="shared" si="803"/>
        <v>350.25730342399999</v>
      </c>
      <c r="P1171" s="70">
        <f t="shared" si="803"/>
        <v>69.75081969600005</v>
      </c>
      <c r="Q1171" s="70">
        <f t="shared" si="803"/>
        <v>0</v>
      </c>
      <c r="R1171" s="70">
        <f t="shared" si="803"/>
        <v>0</v>
      </c>
      <c r="S1171" s="70">
        <f t="shared" si="803"/>
        <v>0</v>
      </c>
      <c r="T1171" s="70">
        <f t="shared" si="803"/>
        <v>69.75081969600005</v>
      </c>
      <c r="U1171" s="70">
        <f t="shared" si="803"/>
        <v>0</v>
      </c>
      <c r="V1171" s="70">
        <f t="shared" si="803"/>
        <v>0</v>
      </c>
      <c r="W1171" s="70">
        <f t="shared" si="803"/>
        <v>0</v>
      </c>
      <c r="X1171" s="70">
        <f t="shared" si="803"/>
        <v>0</v>
      </c>
      <c r="Y1171" s="70">
        <f t="shared" si="803"/>
        <v>0</v>
      </c>
      <c r="Z1171" s="70">
        <f t="shared" si="803"/>
        <v>0</v>
      </c>
      <c r="AA1171" s="70">
        <f t="shared" si="803"/>
        <v>0</v>
      </c>
      <c r="AB1171" s="70">
        <f t="shared" si="803"/>
        <v>0</v>
      </c>
      <c r="AC1171" s="70">
        <f t="shared" si="803"/>
        <v>0</v>
      </c>
      <c r="AD1171" s="70">
        <f t="shared" si="803"/>
        <v>0</v>
      </c>
      <c r="AE1171" s="70">
        <f t="shared" si="803"/>
        <v>0</v>
      </c>
      <c r="AF1171" s="70">
        <f t="shared" si="803"/>
        <v>0</v>
      </c>
      <c r="AG1171" s="70">
        <f t="shared" si="803"/>
        <v>0</v>
      </c>
      <c r="AH1171" s="70">
        <f t="shared" si="803"/>
        <v>0</v>
      </c>
      <c r="AI1171" s="70">
        <f t="shared" si="803"/>
        <v>0</v>
      </c>
      <c r="AJ1171" s="70">
        <f t="shared" si="803"/>
        <v>0</v>
      </c>
      <c r="AK1171" s="70">
        <f t="shared" si="803"/>
        <v>0</v>
      </c>
      <c r="AL1171" s="70">
        <f t="shared" si="803"/>
        <v>0</v>
      </c>
      <c r="AM1171" s="70">
        <f t="shared" si="803"/>
        <v>0</v>
      </c>
      <c r="AN1171" s="70">
        <f t="shared" si="803"/>
        <v>0</v>
      </c>
      <c r="AO1171" s="70">
        <f t="shared" si="803"/>
        <v>420.00812312000005</v>
      </c>
      <c r="AP1171" s="70">
        <f t="shared" si="803"/>
        <v>0</v>
      </c>
      <c r="AQ1171" s="70">
        <f t="shared" si="803"/>
        <v>0</v>
      </c>
      <c r="AR1171" s="70">
        <f t="shared" si="803"/>
        <v>0</v>
      </c>
      <c r="AS1171" s="70">
        <f t="shared" si="803"/>
        <v>420.00812312000005</v>
      </c>
    </row>
    <row r="1172" spans="1:45" ht="63">
      <c r="A1172" s="73" t="s">
        <v>2423</v>
      </c>
      <c r="B1172" s="74" t="s">
        <v>2424</v>
      </c>
      <c r="C1172" s="136" t="s">
        <v>2425</v>
      </c>
      <c r="D1172" s="77">
        <v>2018</v>
      </c>
      <c r="E1172" s="77">
        <v>2020</v>
      </c>
      <c r="F1172" s="78" t="s">
        <v>203</v>
      </c>
      <c r="G1172" s="78" t="s">
        <v>203</v>
      </c>
      <c r="H1172" s="79" t="s">
        <v>203</v>
      </c>
      <c r="I1172" s="78">
        <v>154.13483580800002</v>
      </c>
      <c r="J1172" s="78">
        <v>153.74047980800003</v>
      </c>
      <c r="K1172" s="79">
        <v>128.134605424</v>
      </c>
      <c r="L1172" s="79">
        <v>0</v>
      </c>
      <c r="M1172" s="79">
        <v>0</v>
      </c>
      <c r="N1172" s="79">
        <v>0</v>
      </c>
      <c r="O1172" s="79">
        <f t="shared" ref="O1172:O1174" si="804">K1172-N1172</f>
        <v>128.134605424</v>
      </c>
      <c r="P1172" s="79">
        <v>25.605874384000025</v>
      </c>
      <c r="Q1172" s="79">
        <v>0</v>
      </c>
      <c r="R1172" s="79">
        <v>0</v>
      </c>
      <c r="S1172" s="79">
        <v>0</v>
      </c>
      <c r="T1172" s="79">
        <f t="shared" ref="T1172:T1174" si="805">P1172-S1172</f>
        <v>25.605874384000025</v>
      </c>
      <c r="U1172" s="83">
        <v>0</v>
      </c>
      <c r="V1172" s="83">
        <v>0</v>
      </c>
      <c r="W1172" s="83">
        <v>0</v>
      </c>
      <c r="X1172" s="78">
        <v>0</v>
      </c>
      <c r="Y1172" s="79">
        <f t="shared" ref="Y1172:Y1174" si="806">U1172-X1172</f>
        <v>0</v>
      </c>
      <c r="Z1172" s="83">
        <v>0</v>
      </c>
      <c r="AA1172" s="83">
        <v>0</v>
      </c>
      <c r="AB1172" s="83">
        <v>0</v>
      </c>
      <c r="AC1172" s="83">
        <v>0</v>
      </c>
      <c r="AD1172" s="79">
        <f t="shared" ref="AD1172:AD1174" si="807">Z1172-AC1172</f>
        <v>0</v>
      </c>
      <c r="AE1172" s="83">
        <v>0</v>
      </c>
      <c r="AF1172" s="83">
        <v>0</v>
      </c>
      <c r="AG1172" s="83">
        <v>0</v>
      </c>
      <c r="AH1172" s="83">
        <v>0</v>
      </c>
      <c r="AI1172" s="79">
        <f t="shared" ref="AI1172:AI1174" si="808">AE1172-AH1172</f>
        <v>0</v>
      </c>
      <c r="AJ1172" s="83">
        <v>0</v>
      </c>
      <c r="AK1172" s="83">
        <v>0</v>
      </c>
      <c r="AL1172" s="83">
        <v>0</v>
      </c>
      <c r="AM1172" s="145">
        <v>0</v>
      </c>
      <c r="AN1172" s="79">
        <f t="shared" ref="AN1172:AN1174" si="809">AJ1172-AM1172</f>
        <v>0</v>
      </c>
      <c r="AO1172" s="83">
        <f t="shared" ref="AO1172:AO1174" si="810">AJ1172+AE1172+Z1172+U1172+P1172+K1172</f>
        <v>153.74047980800003</v>
      </c>
      <c r="AP1172" s="83">
        <f t="shared" ref="AP1172:AP1175" si="811">AK1172+AF1172+AA1172+V1172+Q1172+L1172</f>
        <v>0</v>
      </c>
      <c r="AQ1172" s="83">
        <f t="shared" ref="AQ1172:AQ1175" si="812">AL1172+AG1172+AB1172+W1172+R1172+M1172</f>
        <v>0</v>
      </c>
      <c r="AR1172" s="83">
        <f t="shared" ref="AR1172:AR1175" si="813">AM1172+AH1172+AC1172+X1172+S1172+N1172</f>
        <v>0</v>
      </c>
      <c r="AS1172" s="79">
        <f t="shared" ref="AS1172:AS1175" si="814">AN1172+AI1172+AD1172+Y1172+T1172+O1172</f>
        <v>153.74047980800003</v>
      </c>
    </row>
    <row r="1173" spans="1:45" ht="63">
      <c r="A1173" s="73" t="s">
        <v>2423</v>
      </c>
      <c r="B1173" s="74" t="s">
        <v>2426</v>
      </c>
      <c r="C1173" s="136" t="s">
        <v>2427</v>
      </c>
      <c r="D1173" s="77">
        <v>2018</v>
      </c>
      <c r="E1173" s="77">
        <v>2020</v>
      </c>
      <c r="F1173" s="78" t="s">
        <v>203</v>
      </c>
      <c r="G1173" s="78" t="s">
        <v>203</v>
      </c>
      <c r="H1173" s="79" t="s">
        <v>203</v>
      </c>
      <c r="I1173" s="78">
        <v>144.22784696800005</v>
      </c>
      <c r="J1173" s="78">
        <v>143.89013096800005</v>
      </c>
      <c r="K1173" s="79">
        <v>119.91003293999999</v>
      </c>
      <c r="L1173" s="79">
        <v>0</v>
      </c>
      <c r="M1173" s="79">
        <v>0</v>
      </c>
      <c r="N1173" s="79">
        <v>0</v>
      </c>
      <c r="O1173" s="79">
        <f t="shared" si="804"/>
        <v>119.91003293999999</v>
      </c>
      <c r="P1173" s="79">
        <v>23.98009802800005</v>
      </c>
      <c r="Q1173" s="79">
        <v>0</v>
      </c>
      <c r="R1173" s="79">
        <v>0</v>
      </c>
      <c r="S1173" s="79">
        <v>0</v>
      </c>
      <c r="T1173" s="79">
        <f t="shared" si="805"/>
        <v>23.98009802800005</v>
      </c>
      <c r="U1173" s="83">
        <v>0</v>
      </c>
      <c r="V1173" s="83">
        <v>0</v>
      </c>
      <c r="W1173" s="83">
        <v>0</v>
      </c>
      <c r="X1173" s="78">
        <v>0</v>
      </c>
      <c r="Y1173" s="79">
        <f t="shared" si="806"/>
        <v>0</v>
      </c>
      <c r="Z1173" s="83">
        <v>0</v>
      </c>
      <c r="AA1173" s="83">
        <v>0</v>
      </c>
      <c r="AB1173" s="83">
        <v>0</v>
      </c>
      <c r="AC1173" s="83">
        <v>0</v>
      </c>
      <c r="AD1173" s="79">
        <f t="shared" si="807"/>
        <v>0</v>
      </c>
      <c r="AE1173" s="83">
        <v>0</v>
      </c>
      <c r="AF1173" s="83">
        <v>0</v>
      </c>
      <c r="AG1173" s="83">
        <v>0</v>
      </c>
      <c r="AH1173" s="83">
        <v>0</v>
      </c>
      <c r="AI1173" s="79">
        <f t="shared" si="808"/>
        <v>0</v>
      </c>
      <c r="AJ1173" s="83">
        <v>0</v>
      </c>
      <c r="AK1173" s="83">
        <v>0</v>
      </c>
      <c r="AL1173" s="83">
        <v>0</v>
      </c>
      <c r="AM1173" s="145">
        <v>0</v>
      </c>
      <c r="AN1173" s="79">
        <f t="shared" si="809"/>
        <v>0</v>
      </c>
      <c r="AO1173" s="83">
        <f t="shared" si="810"/>
        <v>143.89013096800005</v>
      </c>
      <c r="AP1173" s="83">
        <f t="shared" si="811"/>
        <v>0</v>
      </c>
      <c r="AQ1173" s="83">
        <f t="shared" si="812"/>
        <v>0</v>
      </c>
      <c r="AR1173" s="83">
        <f t="shared" si="813"/>
        <v>0</v>
      </c>
      <c r="AS1173" s="79">
        <f t="shared" si="814"/>
        <v>143.89013096800005</v>
      </c>
    </row>
    <row r="1174" spans="1:45" ht="78.75">
      <c r="A1174" s="73" t="s">
        <v>2423</v>
      </c>
      <c r="B1174" s="74" t="s">
        <v>2428</v>
      </c>
      <c r="C1174" s="136" t="s">
        <v>2429</v>
      </c>
      <c r="D1174" s="77">
        <v>2018</v>
      </c>
      <c r="E1174" s="77">
        <v>2020</v>
      </c>
      <c r="F1174" s="78" t="s">
        <v>203</v>
      </c>
      <c r="G1174" s="78" t="s">
        <v>203</v>
      </c>
      <c r="H1174" s="79" t="s">
        <v>203</v>
      </c>
      <c r="I1174" s="78">
        <v>123.91458034399999</v>
      </c>
      <c r="J1174" s="78">
        <v>122.37751234399998</v>
      </c>
      <c r="K1174" s="79">
        <v>102.21266506000001</v>
      </c>
      <c r="L1174" s="79">
        <v>0</v>
      </c>
      <c r="M1174" s="79">
        <v>0</v>
      </c>
      <c r="N1174" s="79">
        <v>0</v>
      </c>
      <c r="O1174" s="79">
        <f t="shared" si="804"/>
        <v>102.21266506000001</v>
      </c>
      <c r="P1174" s="79">
        <v>20.164847283999976</v>
      </c>
      <c r="Q1174" s="79">
        <v>0</v>
      </c>
      <c r="R1174" s="79">
        <v>0</v>
      </c>
      <c r="S1174" s="79">
        <v>0</v>
      </c>
      <c r="T1174" s="79">
        <f t="shared" si="805"/>
        <v>20.164847283999976</v>
      </c>
      <c r="U1174" s="83">
        <v>0</v>
      </c>
      <c r="V1174" s="83">
        <v>0</v>
      </c>
      <c r="W1174" s="83">
        <v>0</v>
      </c>
      <c r="X1174" s="78">
        <v>0</v>
      </c>
      <c r="Y1174" s="79">
        <f t="shared" si="806"/>
        <v>0</v>
      </c>
      <c r="Z1174" s="83">
        <v>0</v>
      </c>
      <c r="AA1174" s="83">
        <v>0</v>
      </c>
      <c r="AB1174" s="83">
        <v>0</v>
      </c>
      <c r="AC1174" s="83">
        <v>0</v>
      </c>
      <c r="AD1174" s="79">
        <f t="shared" si="807"/>
        <v>0</v>
      </c>
      <c r="AE1174" s="83">
        <v>0</v>
      </c>
      <c r="AF1174" s="83">
        <v>0</v>
      </c>
      <c r="AG1174" s="83">
        <v>0</v>
      </c>
      <c r="AH1174" s="83">
        <v>0</v>
      </c>
      <c r="AI1174" s="79">
        <f t="shared" si="808"/>
        <v>0</v>
      </c>
      <c r="AJ1174" s="83">
        <v>0</v>
      </c>
      <c r="AK1174" s="83">
        <v>0</v>
      </c>
      <c r="AL1174" s="83">
        <v>0</v>
      </c>
      <c r="AM1174" s="145">
        <v>0</v>
      </c>
      <c r="AN1174" s="79">
        <f t="shared" si="809"/>
        <v>0</v>
      </c>
      <c r="AO1174" s="83">
        <f t="shared" si="810"/>
        <v>122.37751234399998</v>
      </c>
      <c r="AP1174" s="83">
        <f t="shared" si="811"/>
        <v>0</v>
      </c>
      <c r="AQ1174" s="83">
        <f t="shared" si="812"/>
        <v>0</v>
      </c>
      <c r="AR1174" s="83">
        <f t="shared" si="813"/>
        <v>0</v>
      </c>
      <c r="AS1174" s="79">
        <f t="shared" si="814"/>
        <v>122.37751234399998</v>
      </c>
    </row>
    <row r="1175" spans="1:45" ht="31.5">
      <c r="A1175" s="66" t="s">
        <v>29</v>
      </c>
      <c r="B1175" s="67" t="s">
        <v>266</v>
      </c>
      <c r="C1175" s="144" t="s">
        <v>202</v>
      </c>
      <c r="D1175" s="77" t="s">
        <v>203</v>
      </c>
      <c r="E1175" s="77" t="s">
        <v>203</v>
      </c>
      <c r="F1175" s="84" t="s">
        <v>203</v>
      </c>
      <c r="G1175" s="84" t="s">
        <v>203</v>
      </c>
      <c r="H1175" s="84" t="s">
        <v>203</v>
      </c>
      <c r="I1175" s="70">
        <v>0</v>
      </c>
      <c r="J1175" s="70">
        <v>0</v>
      </c>
      <c r="K1175" s="84">
        <v>0</v>
      </c>
      <c r="L1175" s="84">
        <v>0</v>
      </c>
      <c r="M1175" s="84">
        <v>0</v>
      </c>
      <c r="N1175" s="84">
        <v>0</v>
      </c>
      <c r="O1175" s="84">
        <v>0</v>
      </c>
      <c r="P1175" s="84">
        <v>0</v>
      </c>
      <c r="Q1175" s="84">
        <v>0</v>
      </c>
      <c r="R1175" s="84">
        <v>0</v>
      </c>
      <c r="S1175" s="84">
        <v>0</v>
      </c>
      <c r="T1175" s="84">
        <v>0</v>
      </c>
      <c r="U1175" s="84">
        <v>0</v>
      </c>
      <c r="V1175" s="84">
        <v>0</v>
      </c>
      <c r="W1175" s="84">
        <v>0</v>
      </c>
      <c r="X1175" s="84">
        <v>0</v>
      </c>
      <c r="Y1175" s="84">
        <v>0</v>
      </c>
      <c r="Z1175" s="84">
        <v>0</v>
      </c>
      <c r="AA1175" s="84">
        <v>0</v>
      </c>
      <c r="AB1175" s="84">
        <v>0</v>
      </c>
      <c r="AC1175" s="84">
        <v>0</v>
      </c>
      <c r="AD1175" s="84">
        <v>0</v>
      </c>
      <c r="AE1175" s="84">
        <v>0</v>
      </c>
      <c r="AF1175" s="84">
        <v>0</v>
      </c>
      <c r="AG1175" s="84">
        <v>0</v>
      </c>
      <c r="AH1175" s="84">
        <v>0</v>
      </c>
      <c r="AI1175" s="84">
        <v>0</v>
      </c>
      <c r="AJ1175" s="84">
        <v>0</v>
      </c>
      <c r="AK1175" s="84">
        <v>0</v>
      </c>
      <c r="AL1175" s="84">
        <v>0</v>
      </c>
      <c r="AM1175" s="84">
        <v>0</v>
      </c>
      <c r="AN1175" s="84">
        <v>0</v>
      </c>
      <c r="AO1175" s="84">
        <f>AJ1175+AE1175+Z1175+U1175+P1175+K1175</f>
        <v>0</v>
      </c>
      <c r="AP1175" s="84">
        <f t="shared" si="811"/>
        <v>0</v>
      </c>
      <c r="AQ1175" s="84">
        <f t="shared" si="812"/>
        <v>0</v>
      </c>
      <c r="AR1175" s="84">
        <f t="shared" si="813"/>
        <v>0</v>
      </c>
      <c r="AS1175" s="84">
        <f t="shared" si="814"/>
        <v>0</v>
      </c>
    </row>
    <row r="1176" spans="1:45" ht="63">
      <c r="A1176" s="66" t="s">
        <v>32</v>
      </c>
      <c r="B1176" s="67" t="s">
        <v>267</v>
      </c>
      <c r="C1176" s="144" t="s">
        <v>202</v>
      </c>
      <c r="D1176" s="77" t="s">
        <v>203</v>
      </c>
      <c r="E1176" s="77" t="s">
        <v>203</v>
      </c>
      <c r="F1176" s="70">
        <f>SUM(F1177,F1191,F1194,F1197)</f>
        <v>26.222314000000001</v>
      </c>
      <c r="G1176" s="70">
        <f>SUM(G1177,G1191,G1194,G1197)</f>
        <v>26.222314000000001</v>
      </c>
      <c r="H1176" s="84" t="s">
        <v>203</v>
      </c>
      <c r="I1176" s="70">
        <f>I1177+I1191+I1194+I1197</f>
        <v>2496.2820934071997</v>
      </c>
      <c r="J1176" s="70">
        <f t="shared" ref="J1176:AS1176" si="815">J1177+J1191+J1194+J1197</f>
        <v>2029.0312942872001</v>
      </c>
      <c r="K1176" s="84">
        <f t="shared" si="815"/>
        <v>386.25801775000008</v>
      </c>
      <c r="L1176" s="84">
        <f t="shared" si="815"/>
        <v>0</v>
      </c>
      <c r="M1176" s="84">
        <f t="shared" si="815"/>
        <v>0</v>
      </c>
      <c r="N1176" s="84">
        <f t="shared" si="815"/>
        <v>323.30002917833332</v>
      </c>
      <c r="O1176" s="84">
        <f t="shared" si="815"/>
        <v>62.957988571666689</v>
      </c>
      <c r="P1176" s="84">
        <f t="shared" si="815"/>
        <v>286.70724564720001</v>
      </c>
      <c r="Q1176" s="84">
        <f t="shared" si="815"/>
        <v>0</v>
      </c>
      <c r="R1176" s="84">
        <f t="shared" si="815"/>
        <v>0</v>
      </c>
      <c r="S1176" s="84">
        <f t="shared" si="815"/>
        <v>239.98928436933335</v>
      </c>
      <c r="T1176" s="84">
        <f t="shared" si="815"/>
        <v>46.717961277866657</v>
      </c>
      <c r="U1176" s="84">
        <f t="shared" si="815"/>
        <v>207.93055200000001</v>
      </c>
      <c r="V1176" s="84">
        <f t="shared" si="815"/>
        <v>0</v>
      </c>
      <c r="W1176" s="84">
        <f t="shared" si="815"/>
        <v>0</v>
      </c>
      <c r="X1176" s="84">
        <f t="shared" si="815"/>
        <v>174.26162666666667</v>
      </c>
      <c r="Y1176" s="84">
        <f t="shared" si="815"/>
        <v>33.668925333333327</v>
      </c>
      <c r="Z1176" s="84">
        <f t="shared" si="815"/>
        <v>178.66396902599999</v>
      </c>
      <c r="AA1176" s="84">
        <f t="shared" si="815"/>
        <v>0</v>
      </c>
      <c r="AB1176" s="84">
        <f t="shared" si="815"/>
        <v>0</v>
      </c>
      <c r="AC1176" s="84">
        <f t="shared" si="815"/>
        <v>149.88332666666668</v>
      </c>
      <c r="AD1176" s="84">
        <f t="shared" si="815"/>
        <v>28.780642359333328</v>
      </c>
      <c r="AE1176" s="84">
        <f t="shared" si="815"/>
        <v>150.4914</v>
      </c>
      <c r="AF1176" s="84">
        <f t="shared" si="815"/>
        <v>0</v>
      </c>
      <c r="AG1176" s="84">
        <f t="shared" si="815"/>
        <v>0</v>
      </c>
      <c r="AH1176" s="84">
        <f t="shared" si="815"/>
        <v>126.77882023666666</v>
      </c>
      <c r="AI1176" s="84">
        <f t="shared" si="815"/>
        <v>23.712579763333324</v>
      </c>
      <c r="AJ1176" s="84">
        <f t="shared" si="815"/>
        <v>214.642142148</v>
      </c>
      <c r="AK1176" s="84">
        <f t="shared" si="815"/>
        <v>0</v>
      </c>
      <c r="AL1176" s="84">
        <f t="shared" si="815"/>
        <v>0</v>
      </c>
      <c r="AM1176" s="84">
        <f t="shared" si="815"/>
        <v>180.0957681066667</v>
      </c>
      <c r="AN1176" s="84">
        <f t="shared" si="815"/>
        <v>34.546374041333337</v>
      </c>
      <c r="AO1176" s="84">
        <f t="shared" si="815"/>
        <v>1424.6933265712</v>
      </c>
      <c r="AP1176" s="84">
        <f t="shared" si="815"/>
        <v>0</v>
      </c>
      <c r="AQ1176" s="84">
        <f t="shared" si="815"/>
        <v>0</v>
      </c>
      <c r="AR1176" s="84">
        <f t="shared" si="815"/>
        <v>1194.3088552243335</v>
      </c>
      <c r="AS1176" s="84">
        <f t="shared" si="815"/>
        <v>230.38447134686666</v>
      </c>
    </row>
    <row r="1177" spans="1:45" ht="31.5">
      <c r="A1177" s="66" t="s">
        <v>42</v>
      </c>
      <c r="B1177" s="67" t="s">
        <v>268</v>
      </c>
      <c r="C1177" s="144" t="s">
        <v>202</v>
      </c>
      <c r="D1177" s="77" t="s">
        <v>203</v>
      </c>
      <c r="E1177" s="77" t="s">
        <v>203</v>
      </c>
      <c r="F1177" s="70" t="s">
        <v>203</v>
      </c>
      <c r="G1177" s="70" t="s">
        <v>203</v>
      </c>
      <c r="H1177" s="84" t="s">
        <v>203</v>
      </c>
      <c r="I1177" s="70">
        <f>SUM(I1178:I1190)</f>
        <v>1236.175182574</v>
      </c>
      <c r="J1177" s="70">
        <f t="shared" ref="J1177:AS1177" si="816">SUM(J1178:J1190)</f>
        <v>796.49364092400015</v>
      </c>
      <c r="K1177" s="84">
        <f t="shared" si="816"/>
        <v>326.21283775000006</v>
      </c>
      <c r="L1177" s="84">
        <f t="shared" si="816"/>
        <v>0</v>
      </c>
      <c r="M1177" s="84">
        <f t="shared" si="816"/>
        <v>0</v>
      </c>
      <c r="N1177" s="84">
        <f t="shared" si="816"/>
        <v>272.6087237283333</v>
      </c>
      <c r="O1177" s="84">
        <f t="shared" si="816"/>
        <v>53.604114021666689</v>
      </c>
      <c r="P1177" s="84">
        <f t="shared" si="816"/>
        <v>142.14158800000001</v>
      </c>
      <c r="Q1177" s="84">
        <f t="shared" si="816"/>
        <v>0</v>
      </c>
      <c r="R1177" s="84">
        <f t="shared" si="816"/>
        <v>0</v>
      </c>
      <c r="S1177" s="84">
        <f t="shared" si="816"/>
        <v>119.11265666833333</v>
      </c>
      <c r="T1177" s="84">
        <f t="shared" si="816"/>
        <v>23.028931331666676</v>
      </c>
      <c r="U1177" s="84">
        <f t="shared" si="816"/>
        <v>72.550600000000003</v>
      </c>
      <c r="V1177" s="84">
        <f t="shared" si="816"/>
        <v>0</v>
      </c>
      <c r="W1177" s="84">
        <f t="shared" si="816"/>
        <v>0</v>
      </c>
      <c r="X1177" s="84">
        <f t="shared" si="816"/>
        <v>60.639499999999998</v>
      </c>
      <c r="Y1177" s="84">
        <f t="shared" si="816"/>
        <v>11.911099999999996</v>
      </c>
      <c r="Z1177" s="84">
        <f t="shared" si="816"/>
        <v>90.464577025999986</v>
      </c>
      <c r="AA1177" s="84">
        <f t="shared" si="816"/>
        <v>0</v>
      </c>
      <c r="AB1177" s="84">
        <f t="shared" si="816"/>
        <v>0</v>
      </c>
      <c r="AC1177" s="84">
        <f t="shared" si="816"/>
        <v>76.010333333333335</v>
      </c>
      <c r="AD1177" s="84">
        <f t="shared" si="816"/>
        <v>14.454243692666662</v>
      </c>
      <c r="AE1177" s="84">
        <f t="shared" si="816"/>
        <v>3.0269999999999948</v>
      </c>
      <c r="AF1177" s="84">
        <f t="shared" si="816"/>
        <v>0</v>
      </c>
      <c r="AG1177" s="84">
        <f t="shared" si="816"/>
        <v>0</v>
      </c>
      <c r="AH1177" s="84">
        <f t="shared" si="816"/>
        <v>2.522499999999996</v>
      </c>
      <c r="AI1177" s="84">
        <f t="shared" si="816"/>
        <v>0.50449999999999884</v>
      </c>
      <c r="AJ1177" s="84">
        <f t="shared" si="816"/>
        <v>152.71303814800001</v>
      </c>
      <c r="AK1177" s="84">
        <f t="shared" si="816"/>
        <v>0</v>
      </c>
      <c r="AL1177" s="84">
        <f t="shared" si="816"/>
        <v>0</v>
      </c>
      <c r="AM1177" s="84">
        <f t="shared" si="816"/>
        <v>128.26918144000001</v>
      </c>
      <c r="AN1177" s="84">
        <f t="shared" si="816"/>
        <v>24.443856707999995</v>
      </c>
      <c r="AO1177" s="84">
        <f t="shared" si="816"/>
        <v>787.10964092400013</v>
      </c>
      <c r="AP1177" s="84">
        <f t="shared" si="816"/>
        <v>0</v>
      </c>
      <c r="AQ1177" s="84">
        <f t="shared" si="816"/>
        <v>0</v>
      </c>
      <c r="AR1177" s="84">
        <f t="shared" si="816"/>
        <v>659.16289517000007</v>
      </c>
      <c r="AS1177" s="84">
        <f t="shared" si="816"/>
        <v>127.94674575400002</v>
      </c>
    </row>
    <row r="1178" spans="1:45">
      <c r="A1178" s="73" t="s">
        <v>42</v>
      </c>
      <c r="B1178" s="74" t="s">
        <v>2430</v>
      </c>
      <c r="C1178" s="136" t="s">
        <v>2431</v>
      </c>
      <c r="D1178" s="77">
        <v>2016</v>
      </c>
      <c r="E1178" s="77">
        <v>2021</v>
      </c>
      <c r="F1178" s="78" t="s">
        <v>203</v>
      </c>
      <c r="G1178" s="78" t="s">
        <v>203</v>
      </c>
      <c r="H1178" s="79" t="s">
        <v>203</v>
      </c>
      <c r="I1178" s="78">
        <v>317.25184891000004</v>
      </c>
      <c r="J1178" s="78">
        <v>114.97518800000002</v>
      </c>
      <c r="K1178" s="79">
        <v>0</v>
      </c>
      <c r="L1178" s="79">
        <v>0</v>
      </c>
      <c r="M1178" s="79">
        <v>0</v>
      </c>
      <c r="N1178" s="78">
        <v>0</v>
      </c>
      <c r="O1178" s="78">
        <f t="shared" ref="O1178:O1190" si="817">K1178-N1178</f>
        <v>0</v>
      </c>
      <c r="P1178" s="79">
        <v>111.93518800000001</v>
      </c>
      <c r="Q1178" s="79">
        <v>0</v>
      </c>
      <c r="R1178" s="79">
        <v>0</v>
      </c>
      <c r="S1178" s="78">
        <v>93.812656666666683</v>
      </c>
      <c r="T1178" s="78">
        <f t="shared" ref="T1178:T1190" si="818">P1178-S1178</f>
        <v>18.122531333333328</v>
      </c>
      <c r="U1178" s="83">
        <v>3.04</v>
      </c>
      <c r="V1178" s="83">
        <v>0</v>
      </c>
      <c r="W1178" s="83">
        <v>0</v>
      </c>
      <c r="X1178" s="78">
        <v>2.5333333333333337</v>
      </c>
      <c r="Y1178" s="78">
        <f t="shared" ref="Y1178:Y1190" si="819">U1178-X1178</f>
        <v>0.50666666666666638</v>
      </c>
      <c r="Z1178" s="83">
        <v>0</v>
      </c>
      <c r="AA1178" s="83">
        <v>0</v>
      </c>
      <c r="AB1178" s="83">
        <v>0</v>
      </c>
      <c r="AC1178" s="83">
        <v>0</v>
      </c>
      <c r="AD1178" s="78">
        <f t="shared" ref="AD1178:AD1190" si="820">Z1178-AC1178</f>
        <v>0</v>
      </c>
      <c r="AE1178" s="83">
        <v>0</v>
      </c>
      <c r="AF1178" s="83">
        <v>0</v>
      </c>
      <c r="AG1178" s="83">
        <v>0</v>
      </c>
      <c r="AH1178" s="83">
        <v>0</v>
      </c>
      <c r="AI1178" s="78">
        <f t="shared" ref="AI1178:AI1190" si="821">AE1178-AH1178</f>
        <v>0</v>
      </c>
      <c r="AJ1178" s="83">
        <v>0</v>
      </c>
      <c r="AK1178" s="83">
        <v>0</v>
      </c>
      <c r="AL1178" s="83">
        <v>0</v>
      </c>
      <c r="AM1178" s="145">
        <v>0</v>
      </c>
      <c r="AN1178" s="78">
        <f t="shared" ref="AN1178:AN1190" si="822">AJ1178-AM1178</f>
        <v>0</v>
      </c>
      <c r="AO1178" s="83">
        <f t="shared" ref="AO1178:AO1190" si="823">AJ1178+AE1178+Z1178+U1178+P1178+K1178</f>
        <v>114.97518800000002</v>
      </c>
      <c r="AP1178" s="83">
        <f t="shared" ref="AP1178:AP1190" si="824">AK1178+AF1178+AA1178+V1178+Q1178+L1178</f>
        <v>0</v>
      </c>
      <c r="AQ1178" s="83">
        <f t="shared" ref="AQ1178:AQ1190" si="825">AL1178+AG1178+AB1178+W1178+R1178+M1178</f>
        <v>0</v>
      </c>
      <c r="AR1178" s="83">
        <f t="shared" ref="AR1178:AR1190" si="826">AM1178+AH1178+AC1178+X1178+S1178+N1178</f>
        <v>96.345990000000015</v>
      </c>
      <c r="AS1178" s="79">
        <f t="shared" ref="AS1178:AS1190" si="827">AN1178+AI1178+AD1178+Y1178+T1178+O1178</f>
        <v>18.629197999999995</v>
      </c>
    </row>
    <row r="1179" spans="1:45">
      <c r="A1179" s="73" t="s">
        <v>42</v>
      </c>
      <c r="B1179" s="74" t="s">
        <v>2432</v>
      </c>
      <c r="C1179" s="136" t="s">
        <v>2433</v>
      </c>
      <c r="D1179" s="77">
        <v>2016</v>
      </c>
      <c r="E1179" s="77">
        <v>2020</v>
      </c>
      <c r="F1179" s="78" t="s">
        <v>203</v>
      </c>
      <c r="G1179" s="78" t="s">
        <v>203</v>
      </c>
      <c r="H1179" s="79" t="s">
        <v>203</v>
      </c>
      <c r="I1179" s="78">
        <v>50.655790269999997</v>
      </c>
      <c r="J1179" s="78">
        <v>26.846399999999999</v>
      </c>
      <c r="K1179" s="79">
        <v>0</v>
      </c>
      <c r="L1179" s="79">
        <v>0</v>
      </c>
      <c r="M1179" s="79">
        <v>0</v>
      </c>
      <c r="N1179" s="79">
        <v>0</v>
      </c>
      <c r="O1179" s="79">
        <f t="shared" si="817"/>
        <v>0</v>
      </c>
      <c r="P1179" s="79">
        <v>26.846399999999999</v>
      </c>
      <c r="Q1179" s="79">
        <v>0</v>
      </c>
      <c r="R1179" s="79">
        <v>0</v>
      </c>
      <c r="S1179" s="79">
        <v>22.5</v>
      </c>
      <c r="T1179" s="79">
        <f t="shared" si="818"/>
        <v>4.3463999999999992</v>
      </c>
      <c r="U1179" s="83">
        <v>0</v>
      </c>
      <c r="V1179" s="83">
        <v>0</v>
      </c>
      <c r="W1179" s="83">
        <v>0</v>
      </c>
      <c r="X1179" s="78">
        <v>0</v>
      </c>
      <c r="Y1179" s="79">
        <f t="shared" si="819"/>
        <v>0</v>
      </c>
      <c r="Z1179" s="83">
        <v>0</v>
      </c>
      <c r="AA1179" s="83">
        <v>0</v>
      </c>
      <c r="AB1179" s="83">
        <v>0</v>
      </c>
      <c r="AC1179" s="83">
        <v>0</v>
      </c>
      <c r="AD1179" s="79">
        <f t="shared" si="820"/>
        <v>0</v>
      </c>
      <c r="AE1179" s="83">
        <v>0</v>
      </c>
      <c r="AF1179" s="83">
        <v>0</v>
      </c>
      <c r="AG1179" s="83">
        <v>0</v>
      </c>
      <c r="AH1179" s="83">
        <v>0</v>
      </c>
      <c r="AI1179" s="79">
        <f t="shared" si="821"/>
        <v>0</v>
      </c>
      <c r="AJ1179" s="83">
        <v>0</v>
      </c>
      <c r="AK1179" s="83">
        <v>0</v>
      </c>
      <c r="AL1179" s="83">
        <v>0</v>
      </c>
      <c r="AM1179" s="145">
        <v>0</v>
      </c>
      <c r="AN1179" s="79">
        <f t="shared" si="822"/>
        <v>0</v>
      </c>
      <c r="AO1179" s="83">
        <f t="shared" si="823"/>
        <v>26.846399999999999</v>
      </c>
      <c r="AP1179" s="83">
        <f t="shared" si="824"/>
        <v>0</v>
      </c>
      <c r="AQ1179" s="83">
        <f t="shared" si="825"/>
        <v>0</v>
      </c>
      <c r="AR1179" s="83">
        <f t="shared" si="826"/>
        <v>22.5</v>
      </c>
      <c r="AS1179" s="79">
        <f t="shared" si="827"/>
        <v>4.3463999999999992</v>
      </c>
    </row>
    <row r="1180" spans="1:45">
      <c r="A1180" s="73" t="s">
        <v>42</v>
      </c>
      <c r="B1180" s="74" t="s">
        <v>2434</v>
      </c>
      <c r="C1180" s="136" t="s">
        <v>2435</v>
      </c>
      <c r="D1180" s="77">
        <v>2017</v>
      </c>
      <c r="E1180" s="77">
        <v>2019</v>
      </c>
      <c r="F1180" s="78" t="s">
        <v>203</v>
      </c>
      <c r="G1180" s="78" t="s">
        <v>203</v>
      </c>
      <c r="H1180" s="79" t="s">
        <v>203</v>
      </c>
      <c r="I1180" s="78">
        <v>272.45600655999999</v>
      </c>
      <c r="J1180" s="78">
        <v>145.30382981000002</v>
      </c>
      <c r="K1180" s="79">
        <v>145.30382981000002</v>
      </c>
      <c r="L1180" s="79">
        <v>0</v>
      </c>
      <c r="M1180" s="79">
        <v>0</v>
      </c>
      <c r="N1180" s="79">
        <v>121.30200000166667</v>
      </c>
      <c r="O1180" s="79">
        <f t="shared" si="817"/>
        <v>24.001829808333355</v>
      </c>
      <c r="P1180" s="79">
        <v>0</v>
      </c>
      <c r="Q1180" s="79">
        <v>0</v>
      </c>
      <c r="R1180" s="79">
        <v>0</v>
      </c>
      <c r="S1180" s="78">
        <v>-1.6666793574889503E-9</v>
      </c>
      <c r="T1180" s="78">
        <f t="shared" si="818"/>
        <v>1.6666793574889503E-9</v>
      </c>
      <c r="U1180" s="83">
        <v>0</v>
      </c>
      <c r="V1180" s="83">
        <v>0</v>
      </c>
      <c r="W1180" s="83">
        <v>0</v>
      </c>
      <c r="X1180" s="83">
        <v>0</v>
      </c>
      <c r="Y1180" s="78">
        <f t="shared" si="819"/>
        <v>0</v>
      </c>
      <c r="Z1180" s="83">
        <v>0</v>
      </c>
      <c r="AA1180" s="83">
        <v>0</v>
      </c>
      <c r="AB1180" s="83">
        <v>0</v>
      </c>
      <c r="AC1180" s="83">
        <v>0</v>
      </c>
      <c r="AD1180" s="78">
        <f t="shared" si="820"/>
        <v>0</v>
      </c>
      <c r="AE1180" s="83">
        <v>0</v>
      </c>
      <c r="AF1180" s="83">
        <v>0</v>
      </c>
      <c r="AG1180" s="83">
        <v>0</v>
      </c>
      <c r="AH1180" s="83">
        <v>0</v>
      </c>
      <c r="AI1180" s="78">
        <f t="shared" si="821"/>
        <v>0</v>
      </c>
      <c r="AJ1180" s="83">
        <v>0</v>
      </c>
      <c r="AK1180" s="83">
        <v>0</v>
      </c>
      <c r="AL1180" s="83">
        <v>0</v>
      </c>
      <c r="AM1180" s="145">
        <v>0</v>
      </c>
      <c r="AN1180" s="78">
        <f t="shared" si="822"/>
        <v>0</v>
      </c>
      <c r="AO1180" s="83">
        <f t="shared" si="823"/>
        <v>145.30382981000002</v>
      </c>
      <c r="AP1180" s="83">
        <f t="shared" si="824"/>
        <v>0</v>
      </c>
      <c r="AQ1180" s="83">
        <f t="shared" si="825"/>
        <v>0</v>
      </c>
      <c r="AR1180" s="83">
        <f t="shared" si="826"/>
        <v>121.30199999999999</v>
      </c>
      <c r="AS1180" s="79">
        <f t="shared" si="827"/>
        <v>24.001829810000036</v>
      </c>
    </row>
    <row r="1181" spans="1:45">
      <c r="A1181" s="73" t="s">
        <v>42</v>
      </c>
      <c r="B1181" s="74" t="s">
        <v>2436</v>
      </c>
      <c r="C1181" s="136" t="s">
        <v>2437</v>
      </c>
      <c r="D1181" s="77">
        <v>2017</v>
      </c>
      <c r="E1181" s="77">
        <v>2022</v>
      </c>
      <c r="F1181" s="78" t="s">
        <v>203</v>
      </c>
      <c r="G1181" s="78" t="s">
        <v>203</v>
      </c>
      <c r="H1181" s="79" t="s">
        <v>203</v>
      </c>
      <c r="I1181" s="78">
        <v>203.07276217999998</v>
      </c>
      <c r="J1181" s="78">
        <v>180.10463904</v>
      </c>
      <c r="K1181" s="79">
        <v>109.39903904000001</v>
      </c>
      <c r="L1181" s="79">
        <v>0</v>
      </c>
      <c r="M1181" s="79">
        <v>0</v>
      </c>
      <c r="N1181" s="79">
        <v>91.522499280000005</v>
      </c>
      <c r="O1181" s="79">
        <f t="shared" si="817"/>
        <v>17.87653976</v>
      </c>
      <c r="P1181" s="79">
        <v>0</v>
      </c>
      <c r="Q1181" s="79">
        <v>0</v>
      </c>
      <c r="R1181" s="79">
        <v>0</v>
      </c>
      <c r="S1181" s="78">
        <v>0</v>
      </c>
      <c r="T1181" s="78">
        <f t="shared" si="818"/>
        <v>0</v>
      </c>
      <c r="U1181" s="83">
        <v>69.510599999999997</v>
      </c>
      <c r="V1181" s="83">
        <v>0</v>
      </c>
      <c r="W1181" s="83">
        <v>0</v>
      </c>
      <c r="X1181" s="83">
        <v>58.106166666666667</v>
      </c>
      <c r="Y1181" s="78">
        <f t="shared" si="819"/>
        <v>11.40443333333333</v>
      </c>
      <c r="Z1181" s="83">
        <v>1.1950000000000001</v>
      </c>
      <c r="AA1181" s="83">
        <v>0</v>
      </c>
      <c r="AB1181" s="83">
        <v>0</v>
      </c>
      <c r="AC1181" s="78">
        <v>0.99583333333333335</v>
      </c>
      <c r="AD1181" s="78">
        <f t="shared" si="820"/>
        <v>0.19916666666666671</v>
      </c>
      <c r="AE1181" s="83">
        <v>0</v>
      </c>
      <c r="AF1181" s="83">
        <v>0</v>
      </c>
      <c r="AG1181" s="83">
        <v>0</v>
      </c>
      <c r="AH1181" s="78">
        <v>0</v>
      </c>
      <c r="AI1181" s="78">
        <f t="shared" si="821"/>
        <v>0</v>
      </c>
      <c r="AJ1181" s="83">
        <v>0</v>
      </c>
      <c r="AK1181" s="83">
        <v>0</v>
      </c>
      <c r="AL1181" s="83">
        <v>0</v>
      </c>
      <c r="AM1181" s="145">
        <v>0</v>
      </c>
      <c r="AN1181" s="78">
        <f t="shared" si="822"/>
        <v>0</v>
      </c>
      <c r="AO1181" s="83">
        <f t="shared" si="823"/>
        <v>180.10463904</v>
      </c>
      <c r="AP1181" s="83">
        <f t="shared" si="824"/>
        <v>0</v>
      </c>
      <c r="AQ1181" s="83">
        <f t="shared" si="825"/>
        <v>0</v>
      </c>
      <c r="AR1181" s="83">
        <f t="shared" si="826"/>
        <v>150.62449928000001</v>
      </c>
      <c r="AS1181" s="79">
        <f t="shared" si="827"/>
        <v>29.480139759999997</v>
      </c>
    </row>
    <row r="1182" spans="1:45" ht="31.5">
      <c r="A1182" s="73" t="s">
        <v>42</v>
      </c>
      <c r="B1182" s="74" t="s">
        <v>2438</v>
      </c>
      <c r="C1182" s="136" t="s">
        <v>2439</v>
      </c>
      <c r="D1182" s="77">
        <v>2018</v>
      </c>
      <c r="E1182" s="77">
        <v>2019</v>
      </c>
      <c r="F1182" s="78" t="s">
        <v>203</v>
      </c>
      <c r="G1182" s="78" t="s">
        <v>203</v>
      </c>
      <c r="H1182" s="79" t="s">
        <v>203</v>
      </c>
      <c r="I1182" s="78">
        <v>27.977723029999996</v>
      </c>
      <c r="J1182" s="78">
        <v>1.6319324500000001</v>
      </c>
      <c r="K1182" s="79">
        <v>1.6319324500000001</v>
      </c>
      <c r="L1182" s="79">
        <v>0</v>
      </c>
      <c r="M1182" s="79">
        <v>0</v>
      </c>
      <c r="N1182" s="78">
        <v>1.3829936</v>
      </c>
      <c r="O1182" s="78">
        <f t="shared" si="817"/>
        <v>0.24893885000000004</v>
      </c>
      <c r="P1182" s="79">
        <v>0</v>
      </c>
      <c r="Q1182" s="79">
        <v>0</v>
      </c>
      <c r="R1182" s="79">
        <v>0</v>
      </c>
      <c r="S1182" s="79">
        <v>0</v>
      </c>
      <c r="T1182" s="79">
        <f t="shared" si="818"/>
        <v>0</v>
      </c>
      <c r="U1182" s="83">
        <v>0</v>
      </c>
      <c r="V1182" s="83">
        <v>0</v>
      </c>
      <c r="W1182" s="83">
        <v>0</v>
      </c>
      <c r="X1182" s="83">
        <v>0</v>
      </c>
      <c r="Y1182" s="79">
        <f t="shared" si="819"/>
        <v>0</v>
      </c>
      <c r="Z1182" s="83">
        <v>0</v>
      </c>
      <c r="AA1182" s="83">
        <v>0</v>
      </c>
      <c r="AB1182" s="83">
        <v>0</v>
      </c>
      <c r="AC1182" s="83">
        <v>0</v>
      </c>
      <c r="AD1182" s="79">
        <f t="shared" si="820"/>
        <v>0</v>
      </c>
      <c r="AE1182" s="83">
        <v>0</v>
      </c>
      <c r="AF1182" s="83">
        <v>0</v>
      </c>
      <c r="AG1182" s="83">
        <v>0</v>
      </c>
      <c r="AH1182" s="83">
        <v>0</v>
      </c>
      <c r="AI1182" s="79">
        <f t="shared" si="821"/>
        <v>0</v>
      </c>
      <c r="AJ1182" s="83">
        <v>0</v>
      </c>
      <c r="AK1182" s="83">
        <v>0</v>
      </c>
      <c r="AL1182" s="83">
        <v>0</v>
      </c>
      <c r="AM1182" s="145">
        <v>0</v>
      </c>
      <c r="AN1182" s="79">
        <f t="shared" si="822"/>
        <v>0</v>
      </c>
      <c r="AO1182" s="83">
        <f t="shared" si="823"/>
        <v>1.6319324500000001</v>
      </c>
      <c r="AP1182" s="83">
        <f t="shared" si="824"/>
        <v>0</v>
      </c>
      <c r="AQ1182" s="83">
        <f t="shared" si="825"/>
        <v>0</v>
      </c>
      <c r="AR1182" s="83">
        <f t="shared" si="826"/>
        <v>1.3829936</v>
      </c>
      <c r="AS1182" s="79">
        <f t="shared" si="827"/>
        <v>0.24893885000000004</v>
      </c>
    </row>
    <row r="1183" spans="1:45">
      <c r="A1183" s="73" t="s">
        <v>42</v>
      </c>
      <c r="B1183" s="74" t="s">
        <v>2440</v>
      </c>
      <c r="C1183" s="136" t="s">
        <v>2441</v>
      </c>
      <c r="D1183" s="77">
        <v>2018</v>
      </c>
      <c r="E1183" s="77">
        <v>2019</v>
      </c>
      <c r="F1183" s="78" t="s">
        <v>203</v>
      </c>
      <c r="G1183" s="78" t="s">
        <v>203</v>
      </c>
      <c r="H1183" s="79" t="s">
        <v>203</v>
      </c>
      <c r="I1183" s="78">
        <v>39.235660390000007</v>
      </c>
      <c r="J1183" s="78">
        <v>2.1062603900000001</v>
      </c>
      <c r="K1183" s="79">
        <v>2.1062603900000001</v>
      </c>
      <c r="L1183" s="79">
        <v>0</v>
      </c>
      <c r="M1183" s="79">
        <v>0</v>
      </c>
      <c r="N1183" s="78">
        <v>1.82580937</v>
      </c>
      <c r="O1183" s="78">
        <f t="shared" si="817"/>
        <v>0.28045102000000011</v>
      </c>
      <c r="P1183" s="79">
        <v>0</v>
      </c>
      <c r="Q1183" s="79">
        <v>0</v>
      </c>
      <c r="R1183" s="79">
        <v>0</v>
      </c>
      <c r="S1183" s="79">
        <v>0</v>
      </c>
      <c r="T1183" s="79">
        <f t="shared" si="818"/>
        <v>0</v>
      </c>
      <c r="U1183" s="83">
        <v>0</v>
      </c>
      <c r="V1183" s="83">
        <v>0</v>
      </c>
      <c r="W1183" s="83">
        <v>0</v>
      </c>
      <c r="X1183" s="83">
        <v>0</v>
      </c>
      <c r="Y1183" s="79">
        <f t="shared" si="819"/>
        <v>0</v>
      </c>
      <c r="Z1183" s="83">
        <v>0</v>
      </c>
      <c r="AA1183" s="83">
        <v>0</v>
      </c>
      <c r="AB1183" s="83">
        <v>0</v>
      </c>
      <c r="AC1183" s="83">
        <v>0</v>
      </c>
      <c r="AD1183" s="79">
        <f t="shared" si="820"/>
        <v>0</v>
      </c>
      <c r="AE1183" s="83">
        <v>0</v>
      </c>
      <c r="AF1183" s="83">
        <v>0</v>
      </c>
      <c r="AG1183" s="83">
        <v>0</v>
      </c>
      <c r="AH1183" s="83">
        <v>0</v>
      </c>
      <c r="AI1183" s="79">
        <f t="shared" si="821"/>
        <v>0</v>
      </c>
      <c r="AJ1183" s="83">
        <v>0</v>
      </c>
      <c r="AK1183" s="83">
        <v>0</v>
      </c>
      <c r="AL1183" s="83">
        <v>0</v>
      </c>
      <c r="AM1183" s="145">
        <v>0</v>
      </c>
      <c r="AN1183" s="79">
        <f t="shared" si="822"/>
        <v>0</v>
      </c>
      <c r="AO1183" s="83">
        <f t="shared" si="823"/>
        <v>2.1062603900000001</v>
      </c>
      <c r="AP1183" s="83">
        <f t="shared" si="824"/>
        <v>0</v>
      </c>
      <c r="AQ1183" s="83">
        <f t="shared" si="825"/>
        <v>0</v>
      </c>
      <c r="AR1183" s="83">
        <f t="shared" si="826"/>
        <v>1.82580937</v>
      </c>
      <c r="AS1183" s="79">
        <f t="shared" si="827"/>
        <v>0.28045102000000011</v>
      </c>
    </row>
    <row r="1184" spans="1:45" ht="31.5">
      <c r="A1184" s="73" t="s">
        <v>42</v>
      </c>
      <c r="B1184" s="74" t="s">
        <v>2442</v>
      </c>
      <c r="C1184" s="136" t="s">
        <v>2443</v>
      </c>
      <c r="D1184" s="77">
        <v>2019</v>
      </c>
      <c r="E1184" s="77">
        <v>2019</v>
      </c>
      <c r="F1184" s="78" t="s">
        <v>203</v>
      </c>
      <c r="G1184" s="78" t="s">
        <v>203</v>
      </c>
      <c r="H1184" s="79" t="s">
        <v>203</v>
      </c>
      <c r="I1184" s="78">
        <v>26.66627029</v>
      </c>
      <c r="J1184" s="78">
        <v>26.66627029</v>
      </c>
      <c r="K1184" s="79">
        <v>26.66627029</v>
      </c>
      <c r="L1184" s="79">
        <v>0</v>
      </c>
      <c r="M1184" s="79">
        <v>0</v>
      </c>
      <c r="N1184" s="79">
        <v>22.257000001666668</v>
      </c>
      <c r="O1184" s="79">
        <f t="shared" si="817"/>
        <v>4.4092702883333317</v>
      </c>
      <c r="P1184" s="79">
        <v>0</v>
      </c>
      <c r="Q1184" s="79">
        <v>0</v>
      </c>
      <c r="R1184" s="79">
        <v>0</v>
      </c>
      <c r="S1184" s="78">
        <v>-1.6666672308929264E-9</v>
      </c>
      <c r="T1184" s="78">
        <f t="shared" si="818"/>
        <v>1.6666672308929264E-9</v>
      </c>
      <c r="U1184" s="83">
        <v>0</v>
      </c>
      <c r="V1184" s="83">
        <v>0</v>
      </c>
      <c r="W1184" s="83">
        <v>0</v>
      </c>
      <c r="X1184" s="78">
        <v>0</v>
      </c>
      <c r="Y1184" s="78">
        <f t="shared" si="819"/>
        <v>0</v>
      </c>
      <c r="Z1184" s="83">
        <v>0</v>
      </c>
      <c r="AA1184" s="83">
        <v>0</v>
      </c>
      <c r="AB1184" s="83">
        <v>0</v>
      </c>
      <c r="AC1184" s="83">
        <v>0</v>
      </c>
      <c r="AD1184" s="78">
        <f t="shared" si="820"/>
        <v>0</v>
      </c>
      <c r="AE1184" s="83">
        <v>0</v>
      </c>
      <c r="AF1184" s="83">
        <v>0</v>
      </c>
      <c r="AG1184" s="83">
        <v>0</v>
      </c>
      <c r="AH1184" s="83">
        <v>0</v>
      </c>
      <c r="AI1184" s="78">
        <f t="shared" si="821"/>
        <v>0</v>
      </c>
      <c r="AJ1184" s="83">
        <v>0</v>
      </c>
      <c r="AK1184" s="83">
        <v>0</v>
      </c>
      <c r="AL1184" s="83">
        <v>0</v>
      </c>
      <c r="AM1184" s="145">
        <v>0</v>
      </c>
      <c r="AN1184" s="78">
        <f t="shared" si="822"/>
        <v>0</v>
      </c>
      <c r="AO1184" s="83">
        <f t="shared" si="823"/>
        <v>26.66627029</v>
      </c>
      <c r="AP1184" s="83">
        <f t="shared" si="824"/>
        <v>0</v>
      </c>
      <c r="AQ1184" s="83">
        <f t="shared" si="825"/>
        <v>0</v>
      </c>
      <c r="AR1184" s="83">
        <f t="shared" si="826"/>
        <v>22.257000000000001</v>
      </c>
      <c r="AS1184" s="79">
        <f t="shared" si="827"/>
        <v>4.4092702899999985</v>
      </c>
    </row>
    <row r="1185" spans="1:45">
      <c r="A1185" s="73" t="s">
        <v>42</v>
      </c>
      <c r="B1185" s="74" t="s">
        <v>2444</v>
      </c>
      <c r="C1185" s="136" t="s">
        <v>2445</v>
      </c>
      <c r="D1185" s="77">
        <v>2019</v>
      </c>
      <c r="E1185" s="77">
        <v>2019</v>
      </c>
      <c r="F1185" s="78" t="s">
        <v>203</v>
      </c>
      <c r="G1185" s="78" t="s">
        <v>203</v>
      </c>
      <c r="H1185" s="79" t="s">
        <v>203</v>
      </c>
      <c r="I1185" s="78">
        <v>20.520598809999999</v>
      </c>
      <c r="J1185" s="78">
        <v>20.520598809999999</v>
      </c>
      <c r="K1185" s="79">
        <v>20.520598809999999</v>
      </c>
      <c r="L1185" s="79">
        <v>0</v>
      </c>
      <c r="M1185" s="79">
        <v>0</v>
      </c>
      <c r="N1185" s="79">
        <v>17.132999008333332</v>
      </c>
      <c r="O1185" s="79">
        <f t="shared" si="817"/>
        <v>3.3875998016666671</v>
      </c>
      <c r="P1185" s="79">
        <v>0</v>
      </c>
      <c r="Q1185" s="79">
        <v>0</v>
      </c>
      <c r="R1185" s="79">
        <v>0</v>
      </c>
      <c r="S1185" s="78">
        <v>1.6666672308929264E-9</v>
      </c>
      <c r="T1185" s="78">
        <f t="shared" si="818"/>
        <v>-1.6666672308929264E-9</v>
      </c>
      <c r="U1185" s="83">
        <v>0</v>
      </c>
      <c r="V1185" s="83">
        <v>0</v>
      </c>
      <c r="W1185" s="83">
        <v>0</v>
      </c>
      <c r="X1185" s="78">
        <v>0</v>
      </c>
      <c r="Y1185" s="78">
        <f t="shared" si="819"/>
        <v>0</v>
      </c>
      <c r="Z1185" s="83">
        <v>0</v>
      </c>
      <c r="AA1185" s="83">
        <v>0</v>
      </c>
      <c r="AB1185" s="83">
        <v>0</v>
      </c>
      <c r="AC1185" s="83">
        <v>0</v>
      </c>
      <c r="AD1185" s="78">
        <f t="shared" si="820"/>
        <v>0</v>
      </c>
      <c r="AE1185" s="83">
        <v>0</v>
      </c>
      <c r="AF1185" s="83">
        <v>0</v>
      </c>
      <c r="AG1185" s="83">
        <v>0</v>
      </c>
      <c r="AH1185" s="83">
        <v>0</v>
      </c>
      <c r="AI1185" s="78">
        <f t="shared" si="821"/>
        <v>0</v>
      </c>
      <c r="AJ1185" s="83">
        <v>0</v>
      </c>
      <c r="AK1185" s="83">
        <v>0</v>
      </c>
      <c r="AL1185" s="83">
        <v>0</v>
      </c>
      <c r="AM1185" s="145">
        <v>0</v>
      </c>
      <c r="AN1185" s="78">
        <f t="shared" si="822"/>
        <v>0</v>
      </c>
      <c r="AO1185" s="83">
        <f t="shared" si="823"/>
        <v>20.520598809999999</v>
      </c>
      <c r="AP1185" s="83">
        <f t="shared" si="824"/>
        <v>0</v>
      </c>
      <c r="AQ1185" s="83">
        <f t="shared" si="825"/>
        <v>0</v>
      </c>
      <c r="AR1185" s="83">
        <f t="shared" si="826"/>
        <v>17.132999009999999</v>
      </c>
      <c r="AS1185" s="79">
        <f t="shared" si="827"/>
        <v>3.3875997999999998</v>
      </c>
    </row>
    <row r="1186" spans="1:45">
      <c r="A1186" s="73" t="s">
        <v>42</v>
      </c>
      <c r="B1186" s="74" t="s">
        <v>2446</v>
      </c>
      <c r="C1186" s="136" t="s">
        <v>2447</v>
      </c>
      <c r="D1186" s="77">
        <v>2019</v>
      </c>
      <c r="E1186" s="77">
        <v>2019</v>
      </c>
      <c r="F1186" s="78" t="s">
        <v>203</v>
      </c>
      <c r="G1186" s="78" t="s">
        <v>203</v>
      </c>
      <c r="H1186" s="79" t="s">
        <v>203</v>
      </c>
      <c r="I1186" s="78">
        <v>20.584906960000001</v>
      </c>
      <c r="J1186" s="78">
        <v>20.584906960000001</v>
      </c>
      <c r="K1186" s="79">
        <v>20.584906960000001</v>
      </c>
      <c r="L1186" s="79">
        <v>0</v>
      </c>
      <c r="M1186" s="79">
        <v>0</v>
      </c>
      <c r="N1186" s="79">
        <v>17.185422466666665</v>
      </c>
      <c r="O1186" s="79">
        <f t="shared" si="817"/>
        <v>3.3994844933333361</v>
      </c>
      <c r="P1186" s="79">
        <v>0</v>
      </c>
      <c r="Q1186" s="79">
        <v>0</v>
      </c>
      <c r="R1186" s="79">
        <v>0</v>
      </c>
      <c r="S1186" s="78">
        <v>3.3333314301368472E-9</v>
      </c>
      <c r="T1186" s="78">
        <f t="shared" si="818"/>
        <v>-3.3333314301368472E-9</v>
      </c>
      <c r="U1186" s="83">
        <v>0</v>
      </c>
      <c r="V1186" s="83">
        <v>0</v>
      </c>
      <c r="W1186" s="83">
        <v>0</v>
      </c>
      <c r="X1186" s="78">
        <v>0</v>
      </c>
      <c r="Y1186" s="78">
        <f t="shared" si="819"/>
        <v>0</v>
      </c>
      <c r="Z1186" s="83">
        <v>0</v>
      </c>
      <c r="AA1186" s="83">
        <v>0</v>
      </c>
      <c r="AB1186" s="83">
        <v>0</v>
      </c>
      <c r="AC1186" s="83">
        <v>0</v>
      </c>
      <c r="AD1186" s="78">
        <f t="shared" si="820"/>
        <v>0</v>
      </c>
      <c r="AE1186" s="83">
        <v>0</v>
      </c>
      <c r="AF1186" s="83">
        <v>0</v>
      </c>
      <c r="AG1186" s="83">
        <v>0</v>
      </c>
      <c r="AH1186" s="83">
        <v>0</v>
      </c>
      <c r="AI1186" s="78">
        <f t="shared" si="821"/>
        <v>0</v>
      </c>
      <c r="AJ1186" s="83">
        <v>0</v>
      </c>
      <c r="AK1186" s="83">
        <v>0</v>
      </c>
      <c r="AL1186" s="83">
        <v>0</v>
      </c>
      <c r="AM1186" s="145">
        <v>0</v>
      </c>
      <c r="AN1186" s="78">
        <f t="shared" si="822"/>
        <v>0</v>
      </c>
      <c r="AO1186" s="83">
        <f t="shared" si="823"/>
        <v>20.584906960000001</v>
      </c>
      <c r="AP1186" s="83">
        <f t="shared" si="824"/>
        <v>0</v>
      </c>
      <c r="AQ1186" s="83">
        <f t="shared" si="825"/>
        <v>0</v>
      </c>
      <c r="AR1186" s="83">
        <f t="shared" si="826"/>
        <v>17.185422469999995</v>
      </c>
      <c r="AS1186" s="79">
        <f t="shared" si="827"/>
        <v>3.3994844900000047</v>
      </c>
    </row>
    <row r="1187" spans="1:45" ht="31.5">
      <c r="A1187" s="73" t="s">
        <v>42</v>
      </c>
      <c r="B1187" s="74" t="s">
        <v>2448</v>
      </c>
      <c r="C1187" s="136" t="s">
        <v>2449</v>
      </c>
      <c r="D1187" s="77">
        <v>2022</v>
      </c>
      <c r="E1187" s="77">
        <v>2023</v>
      </c>
      <c r="F1187" s="92" t="s">
        <v>203</v>
      </c>
      <c r="G1187" s="92" t="s">
        <v>203</v>
      </c>
      <c r="H1187" s="92" t="s">
        <v>203</v>
      </c>
      <c r="I1187" s="78">
        <v>92.296577025999994</v>
      </c>
      <c r="J1187" s="78">
        <v>92.296577025999994</v>
      </c>
      <c r="K1187" s="79">
        <v>0</v>
      </c>
      <c r="L1187" s="79">
        <v>0</v>
      </c>
      <c r="M1187" s="79">
        <v>0</v>
      </c>
      <c r="N1187" s="79">
        <v>0</v>
      </c>
      <c r="O1187" s="79">
        <f t="shared" si="817"/>
        <v>0</v>
      </c>
      <c r="P1187" s="79">
        <v>0</v>
      </c>
      <c r="Q1187" s="79">
        <v>0</v>
      </c>
      <c r="R1187" s="79">
        <v>0</v>
      </c>
      <c r="S1187" s="78">
        <v>0</v>
      </c>
      <c r="T1187" s="78">
        <f t="shared" si="818"/>
        <v>0</v>
      </c>
      <c r="U1187" s="83">
        <v>0</v>
      </c>
      <c r="V1187" s="83">
        <v>0</v>
      </c>
      <c r="W1187" s="83">
        <v>0</v>
      </c>
      <c r="X1187" s="78">
        <v>0</v>
      </c>
      <c r="Y1187" s="78">
        <f t="shared" si="819"/>
        <v>0</v>
      </c>
      <c r="Z1187" s="83">
        <v>89.269577025999993</v>
      </c>
      <c r="AA1187" s="83">
        <v>0</v>
      </c>
      <c r="AB1187" s="83">
        <v>0</v>
      </c>
      <c r="AC1187" s="83">
        <v>75.014499999999998</v>
      </c>
      <c r="AD1187" s="78">
        <f t="shared" si="820"/>
        <v>14.255077025999995</v>
      </c>
      <c r="AE1187" s="83">
        <v>3.0269999999999948</v>
      </c>
      <c r="AF1187" s="83">
        <v>0</v>
      </c>
      <c r="AG1187" s="83">
        <v>0</v>
      </c>
      <c r="AH1187" s="83">
        <v>2.522499999999996</v>
      </c>
      <c r="AI1187" s="78">
        <f t="shared" si="821"/>
        <v>0.50449999999999884</v>
      </c>
      <c r="AJ1187" s="83">
        <v>0</v>
      </c>
      <c r="AK1187" s="83">
        <v>0</v>
      </c>
      <c r="AL1187" s="83">
        <v>0</v>
      </c>
      <c r="AM1187" s="145">
        <v>0</v>
      </c>
      <c r="AN1187" s="78">
        <f t="shared" si="822"/>
        <v>0</v>
      </c>
      <c r="AO1187" s="83">
        <f t="shared" si="823"/>
        <v>92.296577025999994</v>
      </c>
      <c r="AP1187" s="83">
        <f t="shared" si="824"/>
        <v>0</v>
      </c>
      <c r="AQ1187" s="83">
        <f t="shared" si="825"/>
        <v>0</v>
      </c>
      <c r="AR1187" s="83">
        <f t="shared" si="826"/>
        <v>77.536999999999992</v>
      </c>
      <c r="AS1187" s="79">
        <f t="shared" si="827"/>
        <v>14.759577025999993</v>
      </c>
    </row>
    <row r="1188" spans="1:45" ht="31.5">
      <c r="A1188" s="73" t="s">
        <v>42</v>
      </c>
      <c r="B1188" s="74" t="s">
        <v>2450</v>
      </c>
      <c r="C1188" s="136" t="s">
        <v>2451</v>
      </c>
      <c r="D1188" s="77">
        <v>2024</v>
      </c>
      <c r="E1188" s="77">
        <v>2025</v>
      </c>
      <c r="F1188" s="92" t="s">
        <v>203</v>
      </c>
      <c r="G1188" s="92" t="s">
        <v>203</v>
      </c>
      <c r="H1188" s="92" t="s">
        <v>203</v>
      </c>
      <c r="I1188" s="78">
        <v>140.60023814799999</v>
      </c>
      <c r="J1188" s="78">
        <v>140.60023814799999</v>
      </c>
      <c r="K1188" s="79">
        <v>0</v>
      </c>
      <c r="L1188" s="79">
        <v>0</v>
      </c>
      <c r="M1188" s="79">
        <v>0</v>
      </c>
      <c r="N1188" s="79">
        <v>0</v>
      </c>
      <c r="O1188" s="79">
        <f t="shared" si="817"/>
        <v>0</v>
      </c>
      <c r="P1188" s="79">
        <v>0</v>
      </c>
      <c r="Q1188" s="79">
        <v>0</v>
      </c>
      <c r="R1188" s="79">
        <v>0</v>
      </c>
      <c r="S1188" s="78">
        <v>0</v>
      </c>
      <c r="T1188" s="78">
        <f t="shared" si="818"/>
        <v>0</v>
      </c>
      <c r="U1188" s="83">
        <v>0</v>
      </c>
      <c r="V1188" s="83">
        <v>0</v>
      </c>
      <c r="W1188" s="83">
        <v>0</v>
      </c>
      <c r="X1188" s="78">
        <v>0</v>
      </c>
      <c r="Y1188" s="78">
        <f t="shared" si="819"/>
        <v>0</v>
      </c>
      <c r="Z1188" s="83">
        <v>0</v>
      </c>
      <c r="AA1188" s="83">
        <v>0</v>
      </c>
      <c r="AB1188" s="83">
        <v>0</v>
      </c>
      <c r="AC1188" s="83">
        <v>0</v>
      </c>
      <c r="AD1188" s="78">
        <f t="shared" si="820"/>
        <v>0</v>
      </c>
      <c r="AE1188" s="83">
        <v>0</v>
      </c>
      <c r="AF1188" s="83">
        <v>0</v>
      </c>
      <c r="AG1188" s="83">
        <v>0</v>
      </c>
      <c r="AH1188" s="83">
        <v>0</v>
      </c>
      <c r="AI1188" s="78">
        <f t="shared" si="821"/>
        <v>0</v>
      </c>
      <c r="AJ1188" s="83">
        <v>132.216238148</v>
      </c>
      <c r="AK1188" s="83">
        <v>0</v>
      </c>
      <c r="AL1188" s="83">
        <v>0</v>
      </c>
      <c r="AM1188" s="145">
        <v>111.10251477333334</v>
      </c>
      <c r="AN1188" s="78">
        <f t="shared" si="822"/>
        <v>21.113723374666662</v>
      </c>
      <c r="AO1188" s="83">
        <f t="shared" si="823"/>
        <v>132.216238148</v>
      </c>
      <c r="AP1188" s="83">
        <f t="shared" si="824"/>
        <v>0</v>
      </c>
      <c r="AQ1188" s="83">
        <f t="shared" si="825"/>
        <v>0</v>
      </c>
      <c r="AR1188" s="83">
        <f t="shared" si="826"/>
        <v>111.10251477333334</v>
      </c>
      <c r="AS1188" s="79">
        <f t="shared" si="827"/>
        <v>21.113723374666662</v>
      </c>
    </row>
    <row r="1189" spans="1:45" ht="31.5">
      <c r="A1189" s="73" t="s">
        <v>42</v>
      </c>
      <c r="B1189" s="74" t="s">
        <v>2452</v>
      </c>
      <c r="C1189" s="136" t="s">
        <v>2453</v>
      </c>
      <c r="D1189" s="77">
        <v>2020</v>
      </c>
      <c r="E1189" s="77">
        <v>2025</v>
      </c>
      <c r="F1189" s="92" t="s">
        <v>203</v>
      </c>
      <c r="G1189" s="92" t="s">
        <v>203</v>
      </c>
      <c r="H1189" s="92" t="s">
        <v>203</v>
      </c>
      <c r="I1189" s="78">
        <v>24.8568</v>
      </c>
      <c r="J1189" s="78">
        <v>24.8568</v>
      </c>
      <c r="K1189" s="79">
        <v>0</v>
      </c>
      <c r="L1189" s="79">
        <v>0</v>
      </c>
      <c r="M1189" s="79">
        <v>0</v>
      </c>
      <c r="N1189" s="79">
        <v>0</v>
      </c>
      <c r="O1189" s="79">
        <f t="shared" si="817"/>
        <v>0</v>
      </c>
      <c r="P1189" s="79">
        <v>3.36</v>
      </c>
      <c r="Q1189" s="79">
        <v>0</v>
      </c>
      <c r="R1189" s="79">
        <v>0</v>
      </c>
      <c r="S1189" s="78">
        <v>2.8</v>
      </c>
      <c r="T1189" s="78">
        <f t="shared" si="818"/>
        <v>0.56000000000000005</v>
      </c>
      <c r="U1189" s="83">
        <v>0</v>
      </c>
      <c r="V1189" s="83">
        <v>0</v>
      </c>
      <c r="W1189" s="83">
        <v>0</v>
      </c>
      <c r="X1189" s="78">
        <v>0</v>
      </c>
      <c r="Y1189" s="78">
        <f t="shared" si="819"/>
        <v>0</v>
      </c>
      <c r="Z1189" s="83">
        <v>0</v>
      </c>
      <c r="AA1189" s="83">
        <v>0</v>
      </c>
      <c r="AB1189" s="83">
        <v>0</v>
      </c>
      <c r="AC1189" s="83">
        <v>0</v>
      </c>
      <c r="AD1189" s="78">
        <f t="shared" si="820"/>
        <v>0</v>
      </c>
      <c r="AE1189" s="83">
        <v>0</v>
      </c>
      <c r="AF1189" s="83">
        <v>0</v>
      </c>
      <c r="AG1189" s="83">
        <v>0</v>
      </c>
      <c r="AH1189" s="83">
        <v>0</v>
      </c>
      <c r="AI1189" s="78">
        <f t="shared" si="821"/>
        <v>0</v>
      </c>
      <c r="AJ1189" s="83">
        <v>20.4968</v>
      </c>
      <c r="AK1189" s="83">
        <v>0</v>
      </c>
      <c r="AL1189" s="83">
        <v>0</v>
      </c>
      <c r="AM1189" s="145">
        <v>17.166666666666668</v>
      </c>
      <c r="AN1189" s="78">
        <f t="shared" si="822"/>
        <v>3.3301333333333325</v>
      </c>
      <c r="AO1189" s="83">
        <f t="shared" si="823"/>
        <v>23.8568</v>
      </c>
      <c r="AP1189" s="83">
        <f t="shared" si="824"/>
        <v>0</v>
      </c>
      <c r="AQ1189" s="83">
        <f t="shared" si="825"/>
        <v>0</v>
      </c>
      <c r="AR1189" s="83">
        <f t="shared" si="826"/>
        <v>19.966666666666669</v>
      </c>
      <c r="AS1189" s="79">
        <f t="shared" si="827"/>
        <v>3.8901333333333326</v>
      </c>
    </row>
    <row r="1190" spans="1:45" ht="47.25">
      <c r="A1190" s="73" t="s">
        <v>42</v>
      </c>
      <c r="B1190" s="74" t="s">
        <v>2454</v>
      </c>
      <c r="C1190" s="109" t="s">
        <v>2455</v>
      </c>
      <c r="D1190" s="77">
        <v>2020</v>
      </c>
      <c r="E1190" s="77" t="s">
        <v>203</v>
      </c>
      <c r="F1190" s="78" t="s">
        <v>203</v>
      </c>
      <c r="G1190" s="78" t="s">
        <v>203</v>
      </c>
      <c r="H1190" s="79" t="s">
        <v>203</v>
      </c>
      <c r="I1190" s="78">
        <v>0</v>
      </c>
      <c r="J1190" s="78">
        <v>0</v>
      </c>
      <c r="K1190" s="79">
        <v>0</v>
      </c>
      <c r="L1190" s="79">
        <v>0</v>
      </c>
      <c r="M1190" s="79">
        <v>0</v>
      </c>
      <c r="N1190" s="79">
        <v>0</v>
      </c>
      <c r="O1190" s="79">
        <f t="shared" si="817"/>
        <v>0</v>
      </c>
      <c r="P1190" s="79">
        <v>0</v>
      </c>
      <c r="Q1190" s="79">
        <v>0</v>
      </c>
      <c r="R1190" s="79">
        <v>0</v>
      </c>
      <c r="S1190" s="79">
        <v>0</v>
      </c>
      <c r="T1190" s="79">
        <f t="shared" si="818"/>
        <v>0</v>
      </c>
      <c r="U1190" s="83">
        <v>0</v>
      </c>
      <c r="V1190" s="83">
        <v>0</v>
      </c>
      <c r="W1190" s="83">
        <v>0</v>
      </c>
      <c r="X1190" s="78">
        <v>0</v>
      </c>
      <c r="Y1190" s="79">
        <f t="shared" si="819"/>
        <v>0</v>
      </c>
      <c r="Z1190" s="83">
        <v>0</v>
      </c>
      <c r="AA1190" s="83">
        <v>0</v>
      </c>
      <c r="AB1190" s="83">
        <v>0</v>
      </c>
      <c r="AC1190" s="78">
        <v>0</v>
      </c>
      <c r="AD1190" s="79">
        <f t="shared" si="820"/>
        <v>0</v>
      </c>
      <c r="AE1190" s="83">
        <v>0</v>
      </c>
      <c r="AF1190" s="83">
        <v>0</v>
      </c>
      <c r="AG1190" s="83">
        <v>0</v>
      </c>
      <c r="AH1190" s="78">
        <v>0</v>
      </c>
      <c r="AI1190" s="79">
        <f t="shared" si="821"/>
        <v>0</v>
      </c>
      <c r="AJ1190" s="83">
        <v>0</v>
      </c>
      <c r="AK1190" s="83">
        <v>0</v>
      </c>
      <c r="AL1190" s="83">
        <v>0</v>
      </c>
      <c r="AM1190" s="78">
        <v>0</v>
      </c>
      <c r="AN1190" s="79">
        <f t="shared" si="822"/>
        <v>0</v>
      </c>
      <c r="AO1190" s="83">
        <f t="shared" si="823"/>
        <v>0</v>
      </c>
      <c r="AP1190" s="83">
        <f t="shared" si="824"/>
        <v>0</v>
      </c>
      <c r="AQ1190" s="83">
        <f t="shared" si="825"/>
        <v>0</v>
      </c>
      <c r="AR1190" s="83">
        <f t="shared" si="826"/>
        <v>0</v>
      </c>
      <c r="AS1190" s="79">
        <f t="shared" si="827"/>
        <v>0</v>
      </c>
    </row>
    <row r="1191" spans="1:45">
      <c r="A1191" s="66" t="s">
        <v>43</v>
      </c>
      <c r="B1191" s="67" t="s">
        <v>293</v>
      </c>
      <c r="C1191" s="144" t="s">
        <v>202</v>
      </c>
      <c r="D1191" s="77" t="s">
        <v>203</v>
      </c>
      <c r="E1191" s="77" t="s">
        <v>203</v>
      </c>
      <c r="F1191" s="70" t="s">
        <v>203</v>
      </c>
      <c r="G1191" s="70" t="s">
        <v>203</v>
      </c>
      <c r="H1191" s="84" t="s">
        <v>203</v>
      </c>
      <c r="I1191" s="70">
        <f t="shared" ref="I1191" si="828">SUM(I1192:I1193)</f>
        <v>44.32985747</v>
      </c>
      <c r="J1191" s="70">
        <f t="shared" ref="J1191:AS1191" si="829">SUM(J1192:J1193)</f>
        <v>21.976200000000002</v>
      </c>
      <c r="K1191" s="84">
        <f t="shared" si="829"/>
        <v>0</v>
      </c>
      <c r="L1191" s="84">
        <f t="shared" si="829"/>
        <v>0</v>
      </c>
      <c r="M1191" s="84">
        <f t="shared" si="829"/>
        <v>0</v>
      </c>
      <c r="N1191" s="84">
        <f t="shared" si="829"/>
        <v>0</v>
      </c>
      <c r="O1191" s="84">
        <f t="shared" si="829"/>
        <v>0</v>
      </c>
      <c r="P1191" s="84">
        <f t="shared" si="829"/>
        <v>21.976200000000002</v>
      </c>
      <c r="Q1191" s="84">
        <f t="shared" si="829"/>
        <v>0</v>
      </c>
      <c r="R1191" s="84">
        <f t="shared" si="829"/>
        <v>0</v>
      </c>
      <c r="S1191" s="84">
        <f t="shared" si="829"/>
        <v>18.437000000000001</v>
      </c>
      <c r="T1191" s="84">
        <f t="shared" si="829"/>
        <v>3.539200000000001</v>
      </c>
      <c r="U1191" s="84">
        <f t="shared" si="829"/>
        <v>0</v>
      </c>
      <c r="V1191" s="84">
        <f t="shared" si="829"/>
        <v>0</v>
      </c>
      <c r="W1191" s="84">
        <f t="shared" si="829"/>
        <v>0</v>
      </c>
      <c r="X1191" s="84">
        <f t="shared" si="829"/>
        <v>0</v>
      </c>
      <c r="Y1191" s="84">
        <f t="shared" si="829"/>
        <v>0</v>
      </c>
      <c r="Z1191" s="84">
        <f t="shared" si="829"/>
        <v>0</v>
      </c>
      <c r="AA1191" s="84">
        <f t="shared" si="829"/>
        <v>0</v>
      </c>
      <c r="AB1191" s="84">
        <f t="shared" si="829"/>
        <v>0</v>
      </c>
      <c r="AC1191" s="84">
        <f t="shared" si="829"/>
        <v>0</v>
      </c>
      <c r="AD1191" s="84">
        <f t="shared" si="829"/>
        <v>0</v>
      </c>
      <c r="AE1191" s="84">
        <f t="shared" si="829"/>
        <v>0</v>
      </c>
      <c r="AF1191" s="84">
        <f t="shared" si="829"/>
        <v>0</v>
      </c>
      <c r="AG1191" s="84">
        <f t="shared" si="829"/>
        <v>0</v>
      </c>
      <c r="AH1191" s="84">
        <f t="shared" si="829"/>
        <v>0</v>
      </c>
      <c r="AI1191" s="84">
        <f t="shared" si="829"/>
        <v>0</v>
      </c>
      <c r="AJ1191" s="84">
        <f t="shared" si="829"/>
        <v>0</v>
      </c>
      <c r="AK1191" s="84">
        <f t="shared" si="829"/>
        <v>0</v>
      </c>
      <c r="AL1191" s="84">
        <f t="shared" si="829"/>
        <v>0</v>
      </c>
      <c r="AM1191" s="84">
        <f t="shared" si="829"/>
        <v>0</v>
      </c>
      <c r="AN1191" s="84">
        <f t="shared" si="829"/>
        <v>0</v>
      </c>
      <c r="AO1191" s="84">
        <f t="shared" si="829"/>
        <v>21.976200000000002</v>
      </c>
      <c r="AP1191" s="84">
        <f t="shared" si="829"/>
        <v>0</v>
      </c>
      <c r="AQ1191" s="84">
        <f t="shared" si="829"/>
        <v>0</v>
      </c>
      <c r="AR1191" s="84">
        <f t="shared" si="829"/>
        <v>18.437000000000001</v>
      </c>
      <c r="AS1191" s="84">
        <f t="shared" si="829"/>
        <v>3.539200000000001</v>
      </c>
    </row>
    <row r="1192" spans="1:45">
      <c r="A1192" s="73" t="s">
        <v>43</v>
      </c>
      <c r="B1192" s="74" t="s">
        <v>2456</v>
      </c>
      <c r="C1192" s="136" t="s">
        <v>2457</v>
      </c>
      <c r="D1192" s="77">
        <v>2020</v>
      </c>
      <c r="E1192" s="77">
        <v>2020</v>
      </c>
      <c r="F1192" s="78" t="s">
        <v>203</v>
      </c>
      <c r="G1192" s="78" t="s">
        <v>203</v>
      </c>
      <c r="H1192" s="79" t="s">
        <v>203</v>
      </c>
      <c r="I1192" s="78">
        <v>21.976200000000002</v>
      </c>
      <c r="J1192" s="78">
        <v>21.976200000000002</v>
      </c>
      <c r="K1192" s="79">
        <v>0</v>
      </c>
      <c r="L1192" s="79">
        <v>0</v>
      </c>
      <c r="M1192" s="79">
        <v>0</v>
      </c>
      <c r="N1192" s="79">
        <v>0</v>
      </c>
      <c r="O1192" s="79">
        <f t="shared" ref="O1192:O1193" si="830">K1192-N1192</f>
        <v>0</v>
      </c>
      <c r="P1192" s="79">
        <v>21.976200000000002</v>
      </c>
      <c r="Q1192" s="79">
        <v>0</v>
      </c>
      <c r="R1192" s="79">
        <v>0</v>
      </c>
      <c r="S1192" s="79">
        <v>18.437000000000001</v>
      </c>
      <c r="T1192" s="79">
        <f t="shared" ref="T1192:T1193" si="831">P1192-S1192</f>
        <v>3.539200000000001</v>
      </c>
      <c r="U1192" s="83">
        <v>0</v>
      </c>
      <c r="V1192" s="83">
        <v>0</v>
      </c>
      <c r="W1192" s="83">
        <v>0</v>
      </c>
      <c r="X1192" s="78">
        <v>0</v>
      </c>
      <c r="Y1192" s="79">
        <f t="shared" ref="Y1192:Y1193" si="832">U1192-X1192</f>
        <v>0</v>
      </c>
      <c r="Z1192" s="83">
        <v>0</v>
      </c>
      <c r="AA1192" s="83">
        <v>0</v>
      </c>
      <c r="AB1192" s="83">
        <v>0</v>
      </c>
      <c r="AC1192" s="78">
        <v>0</v>
      </c>
      <c r="AD1192" s="79">
        <f t="shared" ref="AD1192:AD1193" si="833">Z1192-AC1192</f>
        <v>0</v>
      </c>
      <c r="AE1192" s="83">
        <v>0</v>
      </c>
      <c r="AF1192" s="83">
        <v>0</v>
      </c>
      <c r="AG1192" s="83">
        <v>0</v>
      </c>
      <c r="AH1192" s="83">
        <v>0</v>
      </c>
      <c r="AI1192" s="79">
        <f t="shared" ref="AI1192:AI1193" si="834">AE1192-AH1192</f>
        <v>0</v>
      </c>
      <c r="AJ1192" s="83">
        <v>0</v>
      </c>
      <c r="AK1192" s="83">
        <v>0</v>
      </c>
      <c r="AL1192" s="83">
        <v>0</v>
      </c>
      <c r="AM1192" s="145">
        <v>0</v>
      </c>
      <c r="AN1192" s="79">
        <f t="shared" ref="AN1192:AN1193" si="835">AJ1192-AM1192</f>
        <v>0</v>
      </c>
      <c r="AO1192" s="83">
        <f t="shared" ref="AO1192:AO1193" si="836">AJ1192+AE1192+Z1192+U1192+P1192+K1192</f>
        <v>21.976200000000002</v>
      </c>
      <c r="AP1192" s="83">
        <f t="shared" ref="AP1192:AP1193" si="837">AK1192+AF1192+AA1192+V1192+Q1192+L1192</f>
        <v>0</v>
      </c>
      <c r="AQ1192" s="83">
        <f t="shared" ref="AQ1192:AQ1193" si="838">AL1192+AG1192+AB1192+W1192+R1192+M1192</f>
        <v>0</v>
      </c>
      <c r="AR1192" s="83">
        <f t="shared" ref="AR1192:AR1193" si="839">AM1192+AH1192+AC1192+X1192+S1192+N1192</f>
        <v>18.437000000000001</v>
      </c>
      <c r="AS1192" s="79">
        <f t="shared" ref="AS1192:AS1193" si="840">AN1192+AI1192+AD1192+Y1192+T1192+O1192</f>
        <v>3.539200000000001</v>
      </c>
    </row>
    <row r="1193" spans="1:45" ht="47.25">
      <c r="A1193" s="73" t="s">
        <v>43</v>
      </c>
      <c r="B1193" s="74" t="s">
        <v>2458</v>
      </c>
      <c r="C1193" s="136" t="s">
        <v>2459</v>
      </c>
      <c r="D1193" s="77">
        <v>2011</v>
      </c>
      <c r="E1193" s="77" t="s">
        <v>203</v>
      </c>
      <c r="F1193" s="79" t="s">
        <v>203</v>
      </c>
      <c r="G1193" s="79" t="s">
        <v>203</v>
      </c>
      <c r="H1193" s="79" t="s">
        <v>203</v>
      </c>
      <c r="I1193" s="81">
        <v>22.353657469999998</v>
      </c>
      <c r="J1193" s="79">
        <v>0</v>
      </c>
      <c r="K1193" s="79">
        <v>0</v>
      </c>
      <c r="L1193" s="79">
        <v>0</v>
      </c>
      <c r="M1193" s="79">
        <v>0</v>
      </c>
      <c r="N1193" s="78">
        <v>0</v>
      </c>
      <c r="O1193" s="78">
        <f t="shared" si="830"/>
        <v>0</v>
      </c>
      <c r="P1193" s="79">
        <v>0</v>
      </c>
      <c r="Q1193" s="79">
        <v>0</v>
      </c>
      <c r="R1193" s="79">
        <v>0</v>
      </c>
      <c r="S1193" s="78">
        <v>0</v>
      </c>
      <c r="T1193" s="78">
        <f t="shared" si="831"/>
        <v>0</v>
      </c>
      <c r="U1193" s="83">
        <v>0</v>
      </c>
      <c r="V1193" s="83">
        <v>0</v>
      </c>
      <c r="W1193" s="83">
        <v>0</v>
      </c>
      <c r="X1193" s="78">
        <v>0</v>
      </c>
      <c r="Y1193" s="78">
        <f t="shared" si="832"/>
        <v>0</v>
      </c>
      <c r="Z1193" s="83">
        <v>0</v>
      </c>
      <c r="AA1193" s="83">
        <v>0</v>
      </c>
      <c r="AB1193" s="83">
        <v>0</v>
      </c>
      <c r="AC1193" s="78">
        <v>0</v>
      </c>
      <c r="AD1193" s="78">
        <f t="shared" si="833"/>
        <v>0</v>
      </c>
      <c r="AE1193" s="83">
        <v>0</v>
      </c>
      <c r="AF1193" s="83">
        <v>0</v>
      </c>
      <c r="AG1193" s="83">
        <v>0</v>
      </c>
      <c r="AH1193" s="83">
        <v>0</v>
      </c>
      <c r="AI1193" s="78">
        <f t="shared" si="834"/>
        <v>0</v>
      </c>
      <c r="AJ1193" s="83">
        <v>0</v>
      </c>
      <c r="AK1193" s="83">
        <v>0</v>
      </c>
      <c r="AL1193" s="83">
        <v>0</v>
      </c>
      <c r="AM1193" s="145">
        <v>0</v>
      </c>
      <c r="AN1193" s="78">
        <f t="shared" si="835"/>
        <v>0</v>
      </c>
      <c r="AO1193" s="78">
        <f t="shared" si="836"/>
        <v>0</v>
      </c>
      <c r="AP1193" s="78">
        <f t="shared" si="837"/>
        <v>0</v>
      </c>
      <c r="AQ1193" s="78">
        <f t="shared" si="838"/>
        <v>0</v>
      </c>
      <c r="AR1193" s="78">
        <f t="shared" si="839"/>
        <v>0</v>
      </c>
      <c r="AS1193" s="78">
        <f t="shared" si="840"/>
        <v>0</v>
      </c>
    </row>
    <row r="1194" spans="1:45">
      <c r="A1194" s="66" t="s">
        <v>44</v>
      </c>
      <c r="B1194" s="67" t="s">
        <v>307</v>
      </c>
      <c r="C1194" s="144" t="s">
        <v>202</v>
      </c>
      <c r="D1194" s="77" t="s">
        <v>203</v>
      </c>
      <c r="E1194" s="77" t="s">
        <v>203</v>
      </c>
      <c r="F1194" s="70" t="s">
        <v>203</v>
      </c>
      <c r="G1194" s="70" t="s">
        <v>203</v>
      </c>
      <c r="H1194" s="84" t="s">
        <v>203</v>
      </c>
      <c r="I1194" s="70">
        <f t="shared" ref="I1194" si="841">SUM(I1195:I1196)</f>
        <v>106.07639999999999</v>
      </c>
      <c r="J1194" s="70">
        <f t="shared" ref="J1194:AS1194" si="842">SUM(J1195:J1196)</f>
        <v>106.07639999999999</v>
      </c>
      <c r="K1194" s="84">
        <f t="shared" si="842"/>
        <v>0</v>
      </c>
      <c r="L1194" s="84">
        <f t="shared" si="842"/>
        <v>0</v>
      </c>
      <c r="M1194" s="84">
        <f t="shared" si="842"/>
        <v>0</v>
      </c>
      <c r="N1194" s="84">
        <f t="shared" si="842"/>
        <v>0</v>
      </c>
      <c r="O1194" s="84">
        <f t="shared" si="842"/>
        <v>0</v>
      </c>
      <c r="P1194" s="84">
        <f t="shared" si="842"/>
        <v>3.6</v>
      </c>
      <c r="Q1194" s="84">
        <f t="shared" si="842"/>
        <v>0</v>
      </c>
      <c r="R1194" s="84">
        <f t="shared" si="842"/>
        <v>0</v>
      </c>
      <c r="S1194" s="84">
        <f t="shared" si="842"/>
        <v>3</v>
      </c>
      <c r="T1194" s="84">
        <f t="shared" si="842"/>
        <v>0.60000000000000009</v>
      </c>
      <c r="U1194" s="84">
        <f t="shared" si="842"/>
        <v>31.300999999999998</v>
      </c>
      <c r="V1194" s="84">
        <f t="shared" si="842"/>
        <v>0</v>
      </c>
      <c r="W1194" s="84">
        <f t="shared" si="842"/>
        <v>0</v>
      </c>
      <c r="X1194" s="84">
        <f t="shared" si="842"/>
        <v>26.166666666666668</v>
      </c>
      <c r="Y1194" s="84">
        <f t="shared" si="842"/>
        <v>5.1343333333333305</v>
      </c>
      <c r="Z1194" s="84">
        <f t="shared" si="842"/>
        <v>15.1708</v>
      </c>
      <c r="AA1194" s="84">
        <f t="shared" si="842"/>
        <v>0</v>
      </c>
      <c r="AB1194" s="84">
        <f t="shared" si="842"/>
        <v>0</v>
      </c>
      <c r="AC1194" s="84">
        <f t="shared" si="842"/>
        <v>12.689333333333334</v>
      </c>
      <c r="AD1194" s="84">
        <f t="shared" si="842"/>
        <v>2.481466666666666</v>
      </c>
      <c r="AE1194" s="84">
        <f t="shared" si="842"/>
        <v>34.51</v>
      </c>
      <c r="AF1194" s="84">
        <f t="shared" si="842"/>
        <v>0</v>
      </c>
      <c r="AG1194" s="84">
        <f t="shared" si="842"/>
        <v>0</v>
      </c>
      <c r="AH1194" s="84">
        <f t="shared" si="842"/>
        <v>28.885833333333334</v>
      </c>
      <c r="AI1194" s="84">
        <f t="shared" si="842"/>
        <v>5.6241666666666639</v>
      </c>
      <c r="AJ1194" s="84">
        <f t="shared" si="842"/>
        <v>1.49</v>
      </c>
      <c r="AK1194" s="84">
        <f t="shared" si="842"/>
        <v>0</v>
      </c>
      <c r="AL1194" s="84">
        <f t="shared" si="842"/>
        <v>0</v>
      </c>
      <c r="AM1194" s="84">
        <f t="shared" si="842"/>
        <v>1.2416666666666667</v>
      </c>
      <c r="AN1194" s="84">
        <f t="shared" si="842"/>
        <v>0.24833333333333329</v>
      </c>
      <c r="AO1194" s="84">
        <f t="shared" si="842"/>
        <v>86.071799999999996</v>
      </c>
      <c r="AP1194" s="84">
        <f t="shared" si="842"/>
        <v>0</v>
      </c>
      <c r="AQ1194" s="84">
        <f t="shared" si="842"/>
        <v>0</v>
      </c>
      <c r="AR1194" s="84">
        <f t="shared" si="842"/>
        <v>71.983500000000006</v>
      </c>
      <c r="AS1194" s="84">
        <f t="shared" si="842"/>
        <v>14.088299999999993</v>
      </c>
    </row>
    <row r="1195" spans="1:45" ht="31.5">
      <c r="A1195" s="73" t="s">
        <v>44</v>
      </c>
      <c r="B1195" s="74" t="s">
        <v>2460</v>
      </c>
      <c r="C1195" s="136" t="s">
        <v>2461</v>
      </c>
      <c r="D1195" s="77">
        <v>2020</v>
      </c>
      <c r="E1195" s="77" t="s">
        <v>203</v>
      </c>
      <c r="F1195" s="78" t="s">
        <v>203</v>
      </c>
      <c r="G1195" s="78" t="s">
        <v>203</v>
      </c>
      <c r="H1195" s="79" t="s">
        <v>203</v>
      </c>
      <c r="I1195" s="78">
        <v>0</v>
      </c>
      <c r="J1195" s="78">
        <v>0</v>
      </c>
      <c r="K1195" s="79">
        <v>0</v>
      </c>
      <c r="L1195" s="79">
        <v>0</v>
      </c>
      <c r="M1195" s="79">
        <v>0</v>
      </c>
      <c r="N1195" s="79">
        <v>0</v>
      </c>
      <c r="O1195" s="79">
        <f t="shared" ref="O1195:O1196" si="843">K1195-N1195</f>
        <v>0</v>
      </c>
      <c r="P1195" s="79">
        <v>0</v>
      </c>
      <c r="Q1195" s="79">
        <v>0</v>
      </c>
      <c r="R1195" s="79">
        <v>0</v>
      </c>
      <c r="S1195" s="79">
        <v>0</v>
      </c>
      <c r="T1195" s="79">
        <f t="shared" ref="T1195:T1201" si="844">P1195-S1195</f>
        <v>0</v>
      </c>
      <c r="U1195" s="83">
        <v>0</v>
      </c>
      <c r="V1195" s="83">
        <v>0</v>
      </c>
      <c r="W1195" s="83">
        <v>0</v>
      </c>
      <c r="X1195" s="78">
        <v>0</v>
      </c>
      <c r="Y1195" s="79">
        <f t="shared" ref="Y1195:Y1201" si="845">U1195-X1195</f>
        <v>0</v>
      </c>
      <c r="Z1195" s="83">
        <v>0</v>
      </c>
      <c r="AA1195" s="83">
        <v>0</v>
      </c>
      <c r="AB1195" s="83">
        <v>0</v>
      </c>
      <c r="AC1195" s="78">
        <v>0</v>
      </c>
      <c r="AD1195" s="79">
        <f t="shared" ref="AD1195:AD1201" si="846">Z1195-AC1195</f>
        <v>0</v>
      </c>
      <c r="AE1195" s="83">
        <v>0</v>
      </c>
      <c r="AF1195" s="83">
        <v>0</v>
      </c>
      <c r="AG1195" s="83">
        <v>0</v>
      </c>
      <c r="AH1195" s="83">
        <v>0</v>
      </c>
      <c r="AI1195" s="79">
        <f t="shared" ref="AI1195:AI1201" si="847">AE1195-AH1195</f>
        <v>0</v>
      </c>
      <c r="AJ1195" s="83">
        <v>0</v>
      </c>
      <c r="AK1195" s="83">
        <v>0</v>
      </c>
      <c r="AL1195" s="83">
        <v>0</v>
      </c>
      <c r="AM1195" s="145">
        <v>0</v>
      </c>
      <c r="AN1195" s="79">
        <f t="shared" ref="AN1195:AN1201" si="848">AJ1195-AM1195</f>
        <v>0</v>
      </c>
      <c r="AO1195" s="83">
        <f>AJ1195+AE1195+Z1195+U1195+P1195+K1195</f>
        <v>0</v>
      </c>
      <c r="AP1195" s="83">
        <f t="shared" ref="AP1195:AP1196" si="849">AK1195+AF1195+AA1195+V1195+Q1195+L1195</f>
        <v>0</v>
      </c>
      <c r="AQ1195" s="83">
        <f t="shared" ref="AQ1195:AQ1196" si="850">AL1195+AG1195+AB1195+W1195+R1195+M1195</f>
        <v>0</v>
      </c>
      <c r="AR1195" s="83">
        <f t="shared" ref="AR1195:AR1196" si="851">AM1195+AH1195+AC1195+X1195+S1195+N1195</f>
        <v>0</v>
      </c>
      <c r="AS1195" s="79">
        <f t="shared" ref="AS1195:AS1196" si="852">AN1195+AI1195+AD1195+Y1195+T1195+O1195</f>
        <v>0</v>
      </c>
    </row>
    <row r="1196" spans="1:45">
      <c r="A1196" s="73" t="s">
        <v>44</v>
      </c>
      <c r="B1196" s="74" t="s">
        <v>2462</v>
      </c>
      <c r="C1196" s="136" t="s">
        <v>2463</v>
      </c>
      <c r="D1196" s="77">
        <v>2020</v>
      </c>
      <c r="E1196" s="77">
        <v>2025</v>
      </c>
      <c r="F1196" s="146" t="s">
        <v>203</v>
      </c>
      <c r="G1196" s="146" t="s">
        <v>203</v>
      </c>
      <c r="H1196" s="146" t="s">
        <v>203</v>
      </c>
      <c r="I1196" s="78">
        <v>106.07639999999999</v>
      </c>
      <c r="J1196" s="78">
        <v>106.07639999999999</v>
      </c>
      <c r="K1196" s="79">
        <v>0</v>
      </c>
      <c r="L1196" s="79">
        <v>0</v>
      </c>
      <c r="M1196" s="79">
        <v>0</v>
      </c>
      <c r="N1196" s="79">
        <v>0</v>
      </c>
      <c r="O1196" s="79">
        <f t="shared" si="843"/>
        <v>0</v>
      </c>
      <c r="P1196" s="79">
        <v>3.6</v>
      </c>
      <c r="Q1196" s="79">
        <v>0</v>
      </c>
      <c r="R1196" s="79">
        <v>0</v>
      </c>
      <c r="S1196" s="79">
        <v>3</v>
      </c>
      <c r="T1196" s="79">
        <f t="shared" si="844"/>
        <v>0.60000000000000009</v>
      </c>
      <c r="U1196" s="83">
        <v>31.300999999999998</v>
      </c>
      <c r="V1196" s="83">
        <v>0</v>
      </c>
      <c r="W1196" s="83">
        <v>0</v>
      </c>
      <c r="X1196" s="78">
        <v>26.166666666666668</v>
      </c>
      <c r="Y1196" s="79">
        <f t="shared" si="845"/>
        <v>5.1343333333333305</v>
      </c>
      <c r="Z1196" s="83">
        <v>15.1708</v>
      </c>
      <c r="AA1196" s="83">
        <v>0</v>
      </c>
      <c r="AB1196" s="83">
        <v>0</v>
      </c>
      <c r="AC1196" s="78">
        <v>12.689333333333334</v>
      </c>
      <c r="AD1196" s="79">
        <f t="shared" si="846"/>
        <v>2.481466666666666</v>
      </c>
      <c r="AE1196" s="83">
        <v>34.51</v>
      </c>
      <c r="AF1196" s="83">
        <v>0</v>
      </c>
      <c r="AG1196" s="83">
        <v>0</v>
      </c>
      <c r="AH1196" s="83">
        <v>28.885833333333334</v>
      </c>
      <c r="AI1196" s="79">
        <f t="shared" si="847"/>
        <v>5.6241666666666639</v>
      </c>
      <c r="AJ1196" s="83">
        <v>1.49</v>
      </c>
      <c r="AK1196" s="83">
        <v>0</v>
      </c>
      <c r="AL1196" s="83">
        <v>0</v>
      </c>
      <c r="AM1196" s="145">
        <v>1.2416666666666667</v>
      </c>
      <c r="AN1196" s="79">
        <f t="shared" si="848"/>
        <v>0.24833333333333329</v>
      </c>
      <c r="AO1196" s="83">
        <f>AJ1196+AE1196+Z1196+U1196+P1196+K1196</f>
        <v>86.071799999999996</v>
      </c>
      <c r="AP1196" s="83">
        <f t="shared" si="849"/>
        <v>0</v>
      </c>
      <c r="AQ1196" s="83">
        <f t="shared" si="850"/>
        <v>0</v>
      </c>
      <c r="AR1196" s="83">
        <f t="shared" si="851"/>
        <v>71.983500000000006</v>
      </c>
      <c r="AS1196" s="79">
        <f t="shared" si="852"/>
        <v>14.088299999999993</v>
      </c>
    </row>
    <row r="1197" spans="1:45" ht="31.5">
      <c r="A1197" s="66" t="s">
        <v>45</v>
      </c>
      <c r="B1197" s="67" t="s">
        <v>328</v>
      </c>
      <c r="C1197" s="144" t="s">
        <v>202</v>
      </c>
      <c r="D1197" s="77" t="s">
        <v>203</v>
      </c>
      <c r="E1197" s="77" t="s">
        <v>203</v>
      </c>
      <c r="F1197" s="70">
        <f>SUM(F1198:F1201)</f>
        <v>26.222314000000001</v>
      </c>
      <c r="G1197" s="70">
        <f>SUM(G1198:G1201)</f>
        <v>26.222314000000001</v>
      </c>
      <c r="H1197" s="70" t="s">
        <v>203</v>
      </c>
      <c r="I1197" s="70">
        <f>SUM(I1198:I1201)</f>
        <v>1109.7006533632</v>
      </c>
      <c r="J1197" s="70">
        <f t="shared" ref="J1197:S1197" si="853">SUM(J1198:J1201)</f>
        <v>1104.4850533632</v>
      </c>
      <c r="K1197" s="84">
        <f t="shared" si="853"/>
        <v>60.045180000000002</v>
      </c>
      <c r="L1197" s="84">
        <f t="shared" si="853"/>
        <v>0</v>
      </c>
      <c r="M1197" s="84">
        <f t="shared" si="853"/>
        <v>0</v>
      </c>
      <c r="N1197" s="84">
        <f t="shared" si="853"/>
        <v>50.691305450000002</v>
      </c>
      <c r="O1197" s="84">
        <f t="shared" si="853"/>
        <v>9.3538745499999969</v>
      </c>
      <c r="P1197" s="84">
        <f t="shared" si="853"/>
        <v>118.98945764719997</v>
      </c>
      <c r="Q1197" s="84">
        <f t="shared" si="853"/>
        <v>0</v>
      </c>
      <c r="R1197" s="84">
        <f t="shared" si="853"/>
        <v>0</v>
      </c>
      <c r="S1197" s="84">
        <f t="shared" si="853"/>
        <v>99.439627700999992</v>
      </c>
      <c r="T1197" s="84">
        <f t="shared" si="844"/>
        <v>19.549829946199978</v>
      </c>
      <c r="U1197" s="84">
        <f t="shared" ref="U1197:X1197" si="854">SUM(U1198:U1201)</f>
        <v>104.078952</v>
      </c>
      <c r="V1197" s="84">
        <f t="shared" si="854"/>
        <v>0</v>
      </c>
      <c r="W1197" s="84">
        <f t="shared" si="854"/>
        <v>0</v>
      </c>
      <c r="X1197" s="84">
        <f t="shared" si="854"/>
        <v>87.455460000000002</v>
      </c>
      <c r="Y1197" s="84">
        <f t="shared" si="845"/>
        <v>16.623491999999999</v>
      </c>
      <c r="Z1197" s="84">
        <f t="shared" ref="Z1197:AC1197" si="855">SUM(Z1198:Z1201)</f>
        <v>73.028592000000003</v>
      </c>
      <c r="AA1197" s="84">
        <f t="shared" si="855"/>
        <v>0</v>
      </c>
      <c r="AB1197" s="84">
        <f t="shared" si="855"/>
        <v>0</v>
      </c>
      <c r="AC1197" s="84">
        <f t="shared" si="855"/>
        <v>61.183660000000003</v>
      </c>
      <c r="AD1197" s="84">
        <f t="shared" si="846"/>
        <v>11.844932</v>
      </c>
      <c r="AE1197" s="84">
        <f t="shared" ref="AE1197:AH1197" si="856">SUM(AE1198:AE1201)</f>
        <v>112.95439999999999</v>
      </c>
      <c r="AF1197" s="84">
        <f t="shared" si="856"/>
        <v>0</v>
      </c>
      <c r="AG1197" s="84">
        <f t="shared" si="856"/>
        <v>0</v>
      </c>
      <c r="AH1197" s="84">
        <f t="shared" si="856"/>
        <v>95.37048690333333</v>
      </c>
      <c r="AI1197" s="84">
        <f t="shared" si="847"/>
        <v>17.583913096666663</v>
      </c>
      <c r="AJ1197" s="84">
        <f>SUM(AJ1198:AJ1201)</f>
        <v>60.439104</v>
      </c>
      <c r="AK1197" s="84">
        <f>SUM(AK1198:AK1201)</f>
        <v>0</v>
      </c>
      <c r="AL1197" s="84">
        <f>SUM(AL1198:AL1201)</f>
        <v>0</v>
      </c>
      <c r="AM1197" s="84">
        <f>SUM(AM1198:AM1201)</f>
        <v>50.584919999999997</v>
      </c>
      <c r="AN1197" s="84">
        <f t="shared" si="848"/>
        <v>9.8541840000000036</v>
      </c>
      <c r="AO1197" s="84">
        <f t="shared" ref="AO1197:AS1197" si="857">SUM(AO1198:AO1201)</f>
        <v>529.5356856471999</v>
      </c>
      <c r="AP1197" s="84">
        <f t="shared" si="857"/>
        <v>0</v>
      </c>
      <c r="AQ1197" s="84">
        <f t="shared" si="857"/>
        <v>0</v>
      </c>
      <c r="AR1197" s="84">
        <f t="shared" si="857"/>
        <v>444.72546005433338</v>
      </c>
      <c r="AS1197" s="84">
        <f t="shared" si="857"/>
        <v>84.81022559286663</v>
      </c>
    </row>
    <row r="1198" spans="1:45" ht="31.5">
      <c r="A1198" s="73" t="s">
        <v>45</v>
      </c>
      <c r="B1198" s="74" t="s">
        <v>2464</v>
      </c>
      <c r="C1198" s="136" t="s">
        <v>2465</v>
      </c>
      <c r="D1198" s="77">
        <v>2020</v>
      </c>
      <c r="E1198" s="77">
        <v>2026</v>
      </c>
      <c r="F1198" s="79" t="s">
        <v>203</v>
      </c>
      <c r="G1198" s="79" t="s">
        <v>203</v>
      </c>
      <c r="H1198" s="79" t="s">
        <v>203</v>
      </c>
      <c r="I1198" s="78">
        <v>115.1016</v>
      </c>
      <c r="J1198" s="78">
        <v>115.1016</v>
      </c>
      <c r="K1198" s="79">
        <v>0</v>
      </c>
      <c r="L1198" s="79">
        <v>0</v>
      </c>
      <c r="M1198" s="79">
        <v>0</v>
      </c>
      <c r="N1198" s="79">
        <v>0</v>
      </c>
      <c r="O1198" s="79">
        <f t="shared" ref="O1198:O1201" si="858">K1198-N1198</f>
        <v>0</v>
      </c>
      <c r="P1198" s="79">
        <v>6</v>
      </c>
      <c r="Q1198" s="79">
        <v>0</v>
      </c>
      <c r="R1198" s="79">
        <v>0</v>
      </c>
      <c r="S1198" s="78">
        <v>5</v>
      </c>
      <c r="T1198" s="78">
        <f t="shared" si="844"/>
        <v>1</v>
      </c>
      <c r="U1198" s="83">
        <v>0</v>
      </c>
      <c r="V1198" s="83">
        <v>0</v>
      </c>
      <c r="W1198" s="83">
        <v>0</v>
      </c>
      <c r="X1198" s="78">
        <v>0</v>
      </c>
      <c r="Y1198" s="78">
        <f t="shared" si="845"/>
        <v>0</v>
      </c>
      <c r="Z1198" s="83">
        <v>0</v>
      </c>
      <c r="AA1198" s="83">
        <v>0</v>
      </c>
      <c r="AB1198" s="83">
        <v>0</v>
      </c>
      <c r="AC1198" s="78">
        <v>0</v>
      </c>
      <c r="AD1198" s="78">
        <f t="shared" si="846"/>
        <v>0</v>
      </c>
      <c r="AE1198" s="83">
        <v>22.5</v>
      </c>
      <c r="AF1198" s="83">
        <v>0</v>
      </c>
      <c r="AG1198" s="83">
        <v>0</v>
      </c>
      <c r="AH1198" s="78">
        <v>18.835000000000001</v>
      </c>
      <c r="AI1198" s="78">
        <f t="shared" si="847"/>
        <v>3.6649999999999991</v>
      </c>
      <c r="AJ1198" s="83">
        <v>1.5</v>
      </c>
      <c r="AK1198" s="83">
        <v>0</v>
      </c>
      <c r="AL1198" s="83">
        <v>0</v>
      </c>
      <c r="AM1198" s="78">
        <v>1.25</v>
      </c>
      <c r="AN1198" s="78">
        <f t="shared" si="848"/>
        <v>0.25</v>
      </c>
      <c r="AO1198" s="83">
        <f t="shared" ref="AO1198:AO1201" si="859">AJ1198+AE1198+Z1198+U1198+P1198+K1198</f>
        <v>30</v>
      </c>
      <c r="AP1198" s="83">
        <f t="shared" ref="AP1198:AP1201" si="860">AK1198+AF1198+AA1198+V1198+Q1198+L1198</f>
        <v>0</v>
      </c>
      <c r="AQ1198" s="83">
        <f t="shared" ref="AQ1198:AQ1201" si="861">AL1198+AG1198+AB1198+W1198+R1198+M1198</f>
        <v>0</v>
      </c>
      <c r="AR1198" s="83">
        <f t="shared" ref="AR1198:AR1201" si="862">AM1198+AH1198+AC1198+X1198+S1198+N1198</f>
        <v>25.085000000000001</v>
      </c>
      <c r="AS1198" s="79">
        <f t="shared" ref="AS1198:AS1201" si="863">AN1198+AI1198+AD1198+Y1198+T1198+O1198</f>
        <v>4.9149999999999991</v>
      </c>
    </row>
    <row r="1199" spans="1:45">
      <c r="A1199" s="73" t="s">
        <v>45</v>
      </c>
      <c r="B1199" s="74" t="s">
        <v>2466</v>
      </c>
      <c r="C1199" s="109" t="s">
        <v>2467</v>
      </c>
      <c r="D1199" s="77">
        <v>2007</v>
      </c>
      <c r="E1199" s="77">
        <v>2020</v>
      </c>
      <c r="F1199" s="147">
        <f>22.2223*1.18</f>
        <v>26.222314000000001</v>
      </c>
      <c r="G1199" s="147">
        <f>22.2223*1.18</f>
        <v>26.222314000000001</v>
      </c>
      <c r="H1199" s="79" t="s">
        <v>2468</v>
      </c>
      <c r="I1199" s="78">
        <v>33.184579999999997</v>
      </c>
      <c r="J1199" s="78">
        <v>30.504799999999999</v>
      </c>
      <c r="K1199" s="79">
        <v>27.905999999999999</v>
      </c>
      <c r="L1199" s="79">
        <v>0</v>
      </c>
      <c r="M1199" s="79">
        <v>0</v>
      </c>
      <c r="N1199" s="79">
        <v>23.286333333333335</v>
      </c>
      <c r="O1199" s="79">
        <f t="shared" si="858"/>
        <v>4.6196666666666637</v>
      </c>
      <c r="P1199" s="79">
        <v>2.5987999999999993</v>
      </c>
      <c r="Q1199" s="79">
        <v>0</v>
      </c>
      <c r="R1199" s="79">
        <v>0</v>
      </c>
      <c r="S1199" s="78">
        <v>2.1656666666666662</v>
      </c>
      <c r="T1199" s="78">
        <f t="shared" si="844"/>
        <v>0.43313333333333315</v>
      </c>
      <c r="U1199" s="83">
        <v>0</v>
      </c>
      <c r="V1199" s="83">
        <v>0</v>
      </c>
      <c r="W1199" s="83">
        <v>0</v>
      </c>
      <c r="X1199" s="78">
        <v>0</v>
      </c>
      <c r="Y1199" s="78">
        <f t="shared" si="845"/>
        <v>0</v>
      </c>
      <c r="Z1199" s="83">
        <v>0</v>
      </c>
      <c r="AA1199" s="83">
        <v>0</v>
      </c>
      <c r="AB1199" s="83">
        <v>0</v>
      </c>
      <c r="AC1199" s="83">
        <v>0</v>
      </c>
      <c r="AD1199" s="78">
        <f t="shared" si="846"/>
        <v>0</v>
      </c>
      <c r="AE1199" s="83">
        <v>0</v>
      </c>
      <c r="AF1199" s="83">
        <v>0</v>
      </c>
      <c r="AG1199" s="83">
        <v>0</v>
      </c>
      <c r="AH1199" s="83">
        <v>0</v>
      </c>
      <c r="AI1199" s="78">
        <f t="shared" si="847"/>
        <v>0</v>
      </c>
      <c r="AJ1199" s="83">
        <v>0</v>
      </c>
      <c r="AK1199" s="83">
        <v>0</v>
      </c>
      <c r="AL1199" s="83">
        <v>0</v>
      </c>
      <c r="AM1199" s="145">
        <v>0</v>
      </c>
      <c r="AN1199" s="78">
        <f t="shared" si="848"/>
        <v>0</v>
      </c>
      <c r="AO1199" s="83">
        <f t="shared" si="859"/>
        <v>30.504799999999999</v>
      </c>
      <c r="AP1199" s="83">
        <f t="shared" si="860"/>
        <v>0</v>
      </c>
      <c r="AQ1199" s="83">
        <f t="shared" si="861"/>
        <v>0</v>
      </c>
      <c r="AR1199" s="83">
        <f t="shared" si="862"/>
        <v>25.452000000000002</v>
      </c>
      <c r="AS1199" s="79">
        <f t="shared" si="863"/>
        <v>5.0527999999999968</v>
      </c>
    </row>
    <row r="1200" spans="1:45">
      <c r="A1200" s="73" t="s">
        <v>45</v>
      </c>
      <c r="B1200" s="74" t="s">
        <v>2469</v>
      </c>
      <c r="C1200" s="109" t="s">
        <v>2470</v>
      </c>
      <c r="D1200" s="77">
        <v>2020</v>
      </c>
      <c r="E1200" s="77">
        <v>2030</v>
      </c>
      <c r="F1200" s="78" t="s">
        <v>203</v>
      </c>
      <c r="G1200" s="78" t="s">
        <v>203</v>
      </c>
      <c r="H1200" s="78" t="s">
        <v>203</v>
      </c>
      <c r="I1200" s="78">
        <v>844.72881571599999</v>
      </c>
      <c r="J1200" s="78">
        <v>844.72881571599999</v>
      </c>
      <c r="K1200" s="79">
        <v>0</v>
      </c>
      <c r="L1200" s="79">
        <v>0</v>
      </c>
      <c r="M1200" s="79">
        <v>0</v>
      </c>
      <c r="N1200" s="79">
        <v>0</v>
      </c>
      <c r="O1200" s="79">
        <f t="shared" si="858"/>
        <v>0</v>
      </c>
      <c r="P1200" s="79">
        <v>32.4</v>
      </c>
      <c r="Q1200" s="79">
        <v>0</v>
      </c>
      <c r="R1200" s="79">
        <v>0</v>
      </c>
      <c r="S1200" s="78">
        <v>27</v>
      </c>
      <c r="T1200" s="78">
        <f t="shared" si="844"/>
        <v>5.3999999999999986</v>
      </c>
      <c r="U1200" s="83">
        <v>100.05895200000001</v>
      </c>
      <c r="V1200" s="83">
        <v>0</v>
      </c>
      <c r="W1200" s="83">
        <v>0</v>
      </c>
      <c r="X1200" s="78">
        <v>84.105460000000008</v>
      </c>
      <c r="Y1200" s="78">
        <f t="shared" si="845"/>
        <v>15.953491999999997</v>
      </c>
      <c r="Z1200" s="83">
        <v>73.028592000000003</v>
      </c>
      <c r="AA1200" s="83">
        <v>0</v>
      </c>
      <c r="AB1200" s="83">
        <v>0</v>
      </c>
      <c r="AC1200" s="83">
        <v>61.183660000000003</v>
      </c>
      <c r="AD1200" s="78">
        <f t="shared" si="846"/>
        <v>11.844932</v>
      </c>
      <c r="AE1200" s="83">
        <v>90.454399999999993</v>
      </c>
      <c r="AF1200" s="83">
        <v>0</v>
      </c>
      <c r="AG1200" s="83">
        <v>0</v>
      </c>
      <c r="AH1200" s="83">
        <v>76.535486903333336</v>
      </c>
      <c r="AI1200" s="78">
        <f t="shared" si="847"/>
        <v>13.918913096666657</v>
      </c>
      <c r="AJ1200" s="83">
        <v>58.939104</v>
      </c>
      <c r="AK1200" s="83">
        <v>0</v>
      </c>
      <c r="AL1200" s="83">
        <v>0</v>
      </c>
      <c r="AM1200" s="145">
        <v>49.334919999999997</v>
      </c>
      <c r="AN1200" s="78">
        <f t="shared" si="848"/>
        <v>9.6041840000000036</v>
      </c>
      <c r="AO1200" s="83">
        <f t="shared" si="859"/>
        <v>354.88104799999996</v>
      </c>
      <c r="AP1200" s="83">
        <f t="shared" si="860"/>
        <v>0</v>
      </c>
      <c r="AQ1200" s="83">
        <f t="shared" si="861"/>
        <v>0</v>
      </c>
      <c r="AR1200" s="83">
        <f t="shared" si="862"/>
        <v>298.15952690333336</v>
      </c>
      <c r="AS1200" s="79">
        <f t="shared" si="863"/>
        <v>56.721521096666656</v>
      </c>
    </row>
    <row r="1201" spans="1:45" ht="31.5">
      <c r="A1201" s="73" t="s">
        <v>45</v>
      </c>
      <c r="B1201" s="74" t="s">
        <v>2471</v>
      </c>
      <c r="C1201" s="136" t="s">
        <v>2472</v>
      </c>
      <c r="D1201" s="77">
        <v>2011</v>
      </c>
      <c r="E1201" s="77">
        <v>2021</v>
      </c>
      <c r="F1201" s="79" t="s">
        <v>203</v>
      </c>
      <c r="G1201" s="79" t="s">
        <v>203</v>
      </c>
      <c r="H1201" s="79" t="s">
        <v>203</v>
      </c>
      <c r="I1201" s="78">
        <v>116.68565764719997</v>
      </c>
      <c r="J1201" s="78">
        <v>114.14983764719997</v>
      </c>
      <c r="K1201" s="79">
        <v>32.139180000000003</v>
      </c>
      <c r="L1201" s="79">
        <v>0</v>
      </c>
      <c r="M1201" s="79">
        <v>0</v>
      </c>
      <c r="N1201" s="79">
        <v>27.40497211666667</v>
      </c>
      <c r="O1201" s="79">
        <f t="shared" si="858"/>
        <v>4.7342078833333332</v>
      </c>
      <c r="P1201" s="79">
        <v>77.990657647199981</v>
      </c>
      <c r="Q1201" s="79">
        <v>0</v>
      </c>
      <c r="R1201" s="79">
        <v>0</v>
      </c>
      <c r="S1201" s="78">
        <v>65.273961034333325</v>
      </c>
      <c r="T1201" s="78">
        <f t="shared" si="844"/>
        <v>12.716696612866656</v>
      </c>
      <c r="U1201" s="83">
        <v>4.0199999999999996</v>
      </c>
      <c r="V1201" s="83">
        <v>0</v>
      </c>
      <c r="W1201" s="83">
        <v>0</v>
      </c>
      <c r="X1201" s="78">
        <v>3.35</v>
      </c>
      <c r="Y1201" s="78">
        <f t="shared" si="845"/>
        <v>0.66999999999999948</v>
      </c>
      <c r="Z1201" s="83">
        <v>0</v>
      </c>
      <c r="AA1201" s="83">
        <v>0</v>
      </c>
      <c r="AB1201" s="83">
        <v>0</v>
      </c>
      <c r="AC1201" s="83">
        <v>0</v>
      </c>
      <c r="AD1201" s="78">
        <f t="shared" si="846"/>
        <v>0</v>
      </c>
      <c r="AE1201" s="83">
        <v>0</v>
      </c>
      <c r="AF1201" s="83">
        <v>0</v>
      </c>
      <c r="AG1201" s="83">
        <v>0</v>
      </c>
      <c r="AH1201" s="83">
        <v>0</v>
      </c>
      <c r="AI1201" s="78">
        <f t="shared" si="847"/>
        <v>0</v>
      </c>
      <c r="AJ1201" s="83">
        <v>0</v>
      </c>
      <c r="AK1201" s="83">
        <v>0</v>
      </c>
      <c r="AL1201" s="83">
        <v>0</v>
      </c>
      <c r="AM1201" s="145">
        <v>0</v>
      </c>
      <c r="AN1201" s="78">
        <f t="shared" si="848"/>
        <v>0</v>
      </c>
      <c r="AO1201" s="83">
        <f t="shared" si="859"/>
        <v>114.14983764719997</v>
      </c>
      <c r="AP1201" s="83">
        <f t="shared" si="860"/>
        <v>0</v>
      </c>
      <c r="AQ1201" s="83">
        <f t="shared" si="861"/>
        <v>0</v>
      </c>
      <c r="AR1201" s="83">
        <f t="shared" si="862"/>
        <v>96.02893315099999</v>
      </c>
      <c r="AS1201" s="79">
        <f t="shared" si="863"/>
        <v>18.120904496199991</v>
      </c>
    </row>
    <row r="1202" spans="1:45" ht="31.5">
      <c r="A1202" s="66" t="s">
        <v>2473</v>
      </c>
      <c r="B1202" s="67" t="s">
        <v>368</v>
      </c>
      <c r="C1202" s="144" t="s">
        <v>202</v>
      </c>
      <c r="D1202" s="77" t="s">
        <v>203</v>
      </c>
      <c r="E1202" s="77" t="s">
        <v>203</v>
      </c>
      <c r="F1202" s="70">
        <f>SUM(F1203,F1209,F1210,F1212)</f>
        <v>139.69217502699999</v>
      </c>
      <c r="G1202" s="70">
        <f>SUM(G1203,G1209,G1210,G1212)</f>
        <v>139.69217502699999</v>
      </c>
      <c r="H1202" s="84" t="s">
        <v>203</v>
      </c>
      <c r="I1202" s="70">
        <f t="shared" ref="I1202" si="864">I1203+I1209+I1210+I1212</f>
        <v>929.66540435820002</v>
      </c>
      <c r="J1202" s="70">
        <f t="shared" ref="J1202:AS1202" si="865">J1203+J1209+J1210+J1212</f>
        <v>849.50021278820009</v>
      </c>
      <c r="K1202" s="84">
        <f t="shared" si="865"/>
        <v>54.393934629999997</v>
      </c>
      <c r="L1202" s="84">
        <f t="shared" si="865"/>
        <v>0</v>
      </c>
      <c r="M1202" s="84">
        <f t="shared" si="865"/>
        <v>0</v>
      </c>
      <c r="N1202" s="84">
        <f t="shared" si="865"/>
        <v>45.507766474717513</v>
      </c>
      <c r="O1202" s="84">
        <f t="shared" si="865"/>
        <v>8.8861681552824852</v>
      </c>
      <c r="P1202" s="84">
        <f t="shared" si="865"/>
        <v>170.85532260399998</v>
      </c>
      <c r="Q1202" s="84">
        <f t="shared" si="865"/>
        <v>0</v>
      </c>
      <c r="R1202" s="84">
        <f t="shared" si="865"/>
        <v>0</v>
      </c>
      <c r="S1202" s="84">
        <f t="shared" si="865"/>
        <v>143.11693550333334</v>
      </c>
      <c r="T1202" s="84">
        <f t="shared" si="865"/>
        <v>27.738387100666657</v>
      </c>
      <c r="U1202" s="84">
        <f t="shared" si="865"/>
        <v>155.317192006</v>
      </c>
      <c r="V1202" s="84">
        <f t="shared" si="865"/>
        <v>0</v>
      </c>
      <c r="W1202" s="84">
        <f t="shared" si="865"/>
        <v>0</v>
      </c>
      <c r="X1202" s="84">
        <f t="shared" si="865"/>
        <v>129.83453666666668</v>
      </c>
      <c r="Y1202" s="84">
        <f t="shared" si="865"/>
        <v>25.482655339333316</v>
      </c>
      <c r="Z1202" s="84">
        <f t="shared" si="865"/>
        <v>90.715332719999992</v>
      </c>
      <c r="AA1202" s="84">
        <f t="shared" si="865"/>
        <v>0</v>
      </c>
      <c r="AB1202" s="84">
        <f t="shared" si="865"/>
        <v>0</v>
      </c>
      <c r="AC1202" s="84">
        <f t="shared" si="865"/>
        <v>75.891943933333337</v>
      </c>
      <c r="AD1202" s="84">
        <f t="shared" si="865"/>
        <v>14.823388786666658</v>
      </c>
      <c r="AE1202" s="84">
        <f t="shared" si="865"/>
        <v>46.883999999999993</v>
      </c>
      <c r="AF1202" s="84">
        <f t="shared" si="865"/>
        <v>0</v>
      </c>
      <c r="AG1202" s="84">
        <f t="shared" si="865"/>
        <v>0</v>
      </c>
      <c r="AH1202" s="84">
        <f t="shared" si="865"/>
        <v>39.20150000000001</v>
      </c>
      <c r="AI1202" s="84">
        <f t="shared" si="865"/>
        <v>7.6824999999999966</v>
      </c>
      <c r="AJ1202" s="84">
        <f t="shared" si="865"/>
        <v>82.376735327999995</v>
      </c>
      <c r="AK1202" s="84">
        <f t="shared" si="865"/>
        <v>0</v>
      </c>
      <c r="AL1202" s="84">
        <f t="shared" si="865"/>
        <v>0</v>
      </c>
      <c r="AM1202" s="84">
        <f t="shared" si="865"/>
        <v>68.964112773333326</v>
      </c>
      <c r="AN1202" s="84">
        <f t="shared" si="865"/>
        <v>13.412622554666664</v>
      </c>
      <c r="AO1202" s="84">
        <f t="shared" si="865"/>
        <v>600.542517288</v>
      </c>
      <c r="AP1202" s="84">
        <f t="shared" si="865"/>
        <v>0</v>
      </c>
      <c r="AQ1202" s="84">
        <f t="shared" si="865"/>
        <v>0</v>
      </c>
      <c r="AR1202" s="84">
        <f t="shared" si="865"/>
        <v>502.51679535138419</v>
      </c>
      <c r="AS1202" s="84">
        <f t="shared" si="865"/>
        <v>98.025721936615781</v>
      </c>
    </row>
    <row r="1203" spans="1:45" ht="47.25">
      <c r="A1203" s="66" t="s">
        <v>49</v>
      </c>
      <c r="B1203" s="67" t="s">
        <v>370</v>
      </c>
      <c r="C1203" s="144" t="s">
        <v>202</v>
      </c>
      <c r="D1203" s="77" t="s">
        <v>203</v>
      </c>
      <c r="E1203" s="77" t="s">
        <v>203</v>
      </c>
      <c r="F1203" s="70">
        <f>SUM(F1204:F1208)</f>
        <v>77.972216586999991</v>
      </c>
      <c r="G1203" s="70">
        <f>SUM(G1204:G1208)</f>
        <v>77.972216586999991</v>
      </c>
      <c r="H1203" s="84" t="s">
        <v>203</v>
      </c>
      <c r="I1203" s="70">
        <f t="shared" ref="I1203" si="866">SUM(I1204:I1208)</f>
        <v>204.97405477399997</v>
      </c>
      <c r="J1203" s="70">
        <f t="shared" ref="J1203:AS1203" si="867">SUM(J1204:J1208)</f>
        <v>199.63141891399999</v>
      </c>
      <c r="K1203" s="84">
        <f t="shared" si="867"/>
        <v>0</v>
      </c>
      <c r="L1203" s="84">
        <f t="shared" si="867"/>
        <v>0</v>
      </c>
      <c r="M1203" s="84">
        <f t="shared" si="867"/>
        <v>0</v>
      </c>
      <c r="N1203" s="84">
        <f t="shared" si="867"/>
        <v>0</v>
      </c>
      <c r="O1203" s="84">
        <f t="shared" si="867"/>
        <v>0</v>
      </c>
      <c r="P1203" s="84">
        <f t="shared" si="867"/>
        <v>26.591294187999999</v>
      </c>
      <c r="Q1203" s="84">
        <f t="shared" si="867"/>
        <v>0</v>
      </c>
      <c r="R1203" s="84">
        <f t="shared" si="867"/>
        <v>0</v>
      </c>
      <c r="S1203" s="84">
        <f t="shared" si="867"/>
        <v>22.30207849</v>
      </c>
      <c r="T1203" s="84">
        <f t="shared" si="867"/>
        <v>4.2892156980000014</v>
      </c>
      <c r="U1203" s="84">
        <f t="shared" si="867"/>
        <v>144.74639200600001</v>
      </c>
      <c r="V1203" s="84">
        <f t="shared" si="867"/>
        <v>0</v>
      </c>
      <c r="W1203" s="84">
        <f t="shared" si="867"/>
        <v>0</v>
      </c>
      <c r="X1203" s="84">
        <f t="shared" si="867"/>
        <v>121.00120333333334</v>
      </c>
      <c r="Y1203" s="84">
        <f t="shared" si="867"/>
        <v>23.74518867266665</v>
      </c>
      <c r="Z1203" s="84">
        <f t="shared" si="867"/>
        <v>28.293732720000001</v>
      </c>
      <c r="AA1203" s="84">
        <f t="shared" si="867"/>
        <v>0</v>
      </c>
      <c r="AB1203" s="84">
        <f t="shared" si="867"/>
        <v>0</v>
      </c>
      <c r="AC1203" s="84">
        <f t="shared" si="867"/>
        <v>23.660277266666668</v>
      </c>
      <c r="AD1203" s="84">
        <f t="shared" si="867"/>
        <v>4.6334554533333323</v>
      </c>
      <c r="AE1203" s="84">
        <f t="shared" si="867"/>
        <v>0</v>
      </c>
      <c r="AF1203" s="84">
        <f t="shared" si="867"/>
        <v>0</v>
      </c>
      <c r="AG1203" s="84">
        <f t="shared" si="867"/>
        <v>0</v>
      </c>
      <c r="AH1203" s="84">
        <f t="shared" si="867"/>
        <v>0</v>
      </c>
      <c r="AI1203" s="84">
        <f t="shared" si="867"/>
        <v>0</v>
      </c>
      <c r="AJ1203" s="84">
        <f t="shared" si="867"/>
        <v>0</v>
      </c>
      <c r="AK1203" s="84">
        <f t="shared" si="867"/>
        <v>0</v>
      </c>
      <c r="AL1203" s="84">
        <f t="shared" si="867"/>
        <v>0</v>
      </c>
      <c r="AM1203" s="84">
        <f t="shared" si="867"/>
        <v>0</v>
      </c>
      <c r="AN1203" s="84">
        <f t="shared" si="867"/>
        <v>0</v>
      </c>
      <c r="AO1203" s="84">
        <f t="shared" si="867"/>
        <v>199.63141891399999</v>
      </c>
      <c r="AP1203" s="84">
        <f t="shared" si="867"/>
        <v>0</v>
      </c>
      <c r="AQ1203" s="84">
        <f t="shared" si="867"/>
        <v>0</v>
      </c>
      <c r="AR1203" s="84">
        <f t="shared" si="867"/>
        <v>166.96355909000002</v>
      </c>
      <c r="AS1203" s="84">
        <f t="shared" si="867"/>
        <v>32.667859823999983</v>
      </c>
    </row>
    <row r="1204" spans="1:45" ht="31.5">
      <c r="A1204" s="73" t="s">
        <v>49</v>
      </c>
      <c r="B1204" s="74" t="s">
        <v>2474</v>
      </c>
      <c r="C1204" s="109" t="s">
        <v>2475</v>
      </c>
      <c r="D1204" s="77">
        <v>2016</v>
      </c>
      <c r="E1204" s="77">
        <v>2022</v>
      </c>
      <c r="F1204" s="147">
        <f>2.07403983*1.18</f>
        <v>2.4473669993999998</v>
      </c>
      <c r="G1204" s="147">
        <f>2.07403983*1.18</f>
        <v>2.4473669993999998</v>
      </c>
      <c r="H1204" s="79" t="s">
        <v>2476</v>
      </c>
      <c r="I1204" s="78">
        <v>1.4042000000000001</v>
      </c>
      <c r="J1204" s="78">
        <v>0</v>
      </c>
      <c r="K1204" s="79">
        <v>0</v>
      </c>
      <c r="L1204" s="79">
        <v>0</v>
      </c>
      <c r="M1204" s="79">
        <v>0</v>
      </c>
      <c r="N1204" s="78">
        <v>0</v>
      </c>
      <c r="O1204" s="78">
        <f t="shared" ref="O1204:O1208" si="868">K1204-N1204</f>
        <v>0</v>
      </c>
      <c r="P1204" s="79">
        <v>0</v>
      </c>
      <c r="Q1204" s="79">
        <v>0</v>
      </c>
      <c r="R1204" s="79">
        <v>0</v>
      </c>
      <c r="S1204" s="79">
        <v>0</v>
      </c>
      <c r="T1204" s="79">
        <f t="shared" ref="T1204:T1208" si="869">P1204-S1204</f>
        <v>0</v>
      </c>
      <c r="U1204" s="83">
        <v>0</v>
      </c>
      <c r="V1204" s="83">
        <v>0</v>
      </c>
      <c r="W1204" s="83">
        <v>0</v>
      </c>
      <c r="X1204" s="83">
        <v>0</v>
      </c>
      <c r="Y1204" s="79">
        <f t="shared" ref="Y1204:Y1208" si="870">U1204-X1204</f>
        <v>0</v>
      </c>
      <c r="Z1204" s="83">
        <v>0</v>
      </c>
      <c r="AA1204" s="83">
        <v>0</v>
      </c>
      <c r="AB1204" s="83">
        <v>0</v>
      </c>
      <c r="AC1204" s="83">
        <v>0</v>
      </c>
      <c r="AD1204" s="79">
        <f t="shared" ref="AD1204:AD1208" si="871">Z1204-AC1204</f>
        <v>0</v>
      </c>
      <c r="AE1204" s="83">
        <v>0</v>
      </c>
      <c r="AF1204" s="83">
        <v>0</v>
      </c>
      <c r="AG1204" s="83">
        <v>0</v>
      </c>
      <c r="AH1204" s="83">
        <v>0</v>
      </c>
      <c r="AI1204" s="79">
        <f t="shared" ref="AI1204:AI1208" si="872">AE1204-AH1204</f>
        <v>0</v>
      </c>
      <c r="AJ1204" s="83">
        <v>0</v>
      </c>
      <c r="AK1204" s="83">
        <v>0</v>
      </c>
      <c r="AL1204" s="83">
        <v>0</v>
      </c>
      <c r="AM1204" s="145">
        <v>0</v>
      </c>
      <c r="AN1204" s="79">
        <f t="shared" ref="AN1204:AN1208" si="873">AJ1204-AM1204</f>
        <v>0</v>
      </c>
      <c r="AO1204" s="83">
        <f t="shared" ref="AO1204:AO1208" si="874">AJ1204+AE1204+Z1204+U1204+P1204+K1204</f>
        <v>0</v>
      </c>
      <c r="AP1204" s="83">
        <f t="shared" ref="AP1204:AP1208" si="875">AK1204+AF1204+AA1204+V1204+Q1204+L1204</f>
        <v>0</v>
      </c>
      <c r="AQ1204" s="83">
        <f t="shared" ref="AQ1204:AQ1208" si="876">AL1204+AG1204+AB1204+W1204+R1204+M1204</f>
        <v>0</v>
      </c>
      <c r="AR1204" s="83">
        <f t="shared" ref="AR1204:AR1208" si="877">AM1204+AH1204+AC1204+X1204+S1204+N1204</f>
        <v>0</v>
      </c>
      <c r="AS1204" s="79">
        <f t="shared" ref="AS1204:AS1208" si="878">AN1204+AI1204+AD1204+Y1204+T1204+O1204</f>
        <v>0</v>
      </c>
    </row>
    <row r="1205" spans="1:45" ht="31.5">
      <c r="A1205" s="73" t="s">
        <v>49</v>
      </c>
      <c r="B1205" s="74" t="s">
        <v>2477</v>
      </c>
      <c r="C1205" s="109" t="s">
        <v>2478</v>
      </c>
      <c r="D1205" s="77">
        <v>2007</v>
      </c>
      <c r="E1205" s="77" t="s">
        <v>203</v>
      </c>
      <c r="F1205" s="147" t="s">
        <v>203</v>
      </c>
      <c r="G1205" s="147" t="s">
        <v>203</v>
      </c>
      <c r="H1205" s="147" t="s">
        <v>203</v>
      </c>
      <c r="I1205" s="78">
        <v>1.2378199999999999</v>
      </c>
      <c r="J1205" s="78">
        <v>0</v>
      </c>
      <c r="K1205" s="79">
        <v>0</v>
      </c>
      <c r="L1205" s="79">
        <v>0</v>
      </c>
      <c r="M1205" s="79">
        <v>0</v>
      </c>
      <c r="N1205" s="79">
        <v>0</v>
      </c>
      <c r="O1205" s="79">
        <f t="shared" si="868"/>
        <v>0</v>
      </c>
      <c r="P1205" s="79">
        <v>0</v>
      </c>
      <c r="Q1205" s="79">
        <v>0</v>
      </c>
      <c r="R1205" s="79">
        <v>0</v>
      </c>
      <c r="S1205" s="79">
        <v>0</v>
      </c>
      <c r="T1205" s="79">
        <f t="shared" si="869"/>
        <v>0</v>
      </c>
      <c r="U1205" s="83">
        <v>0</v>
      </c>
      <c r="V1205" s="83">
        <v>0</v>
      </c>
      <c r="W1205" s="83">
        <v>0</v>
      </c>
      <c r="X1205" s="78">
        <v>0</v>
      </c>
      <c r="Y1205" s="79">
        <f t="shared" si="870"/>
        <v>0</v>
      </c>
      <c r="Z1205" s="83">
        <v>0</v>
      </c>
      <c r="AA1205" s="83">
        <v>0</v>
      </c>
      <c r="AB1205" s="83">
        <v>0</v>
      </c>
      <c r="AC1205" s="78">
        <v>0</v>
      </c>
      <c r="AD1205" s="79">
        <f t="shared" si="871"/>
        <v>0</v>
      </c>
      <c r="AE1205" s="83">
        <v>0</v>
      </c>
      <c r="AF1205" s="83">
        <v>0</v>
      </c>
      <c r="AG1205" s="83">
        <v>0</v>
      </c>
      <c r="AH1205" s="83">
        <v>0</v>
      </c>
      <c r="AI1205" s="79">
        <f t="shared" si="872"/>
        <v>0</v>
      </c>
      <c r="AJ1205" s="83">
        <v>0</v>
      </c>
      <c r="AK1205" s="83">
        <v>0</v>
      </c>
      <c r="AL1205" s="83">
        <v>0</v>
      </c>
      <c r="AM1205" s="145">
        <v>0</v>
      </c>
      <c r="AN1205" s="79">
        <f t="shared" si="873"/>
        <v>0</v>
      </c>
      <c r="AO1205" s="83">
        <f t="shared" si="874"/>
        <v>0</v>
      </c>
      <c r="AP1205" s="83">
        <f t="shared" si="875"/>
        <v>0</v>
      </c>
      <c r="AQ1205" s="83">
        <f t="shared" si="876"/>
        <v>0</v>
      </c>
      <c r="AR1205" s="83">
        <f t="shared" si="877"/>
        <v>0</v>
      </c>
      <c r="AS1205" s="79">
        <f t="shared" si="878"/>
        <v>0</v>
      </c>
    </row>
    <row r="1206" spans="1:45">
      <c r="A1206" s="73" t="s">
        <v>49</v>
      </c>
      <c r="B1206" s="74" t="s">
        <v>2480</v>
      </c>
      <c r="C1206" s="109" t="s">
        <v>2481</v>
      </c>
      <c r="D1206" s="77">
        <v>2021</v>
      </c>
      <c r="E1206" s="77">
        <v>2022</v>
      </c>
      <c r="F1206" s="147" t="s">
        <v>203</v>
      </c>
      <c r="G1206" s="147" t="s">
        <v>203</v>
      </c>
      <c r="H1206" s="147" t="s">
        <v>203</v>
      </c>
      <c r="I1206" s="78">
        <v>98.57759999999999</v>
      </c>
      <c r="J1206" s="78">
        <v>98.57759999999999</v>
      </c>
      <c r="K1206" s="79">
        <v>0</v>
      </c>
      <c r="L1206" s="79">
        <v>0</v>
      </c>
      <c r="M1206" s="79">
        <v>0</v>
      </c>
      <c r="N1206" s="79">
        <v>0</v>
      </c>
      <c r="O1206" s="79">
        <f t="shared" si="868"/>
        <v>0</v>
      </c>
      <c r="P1206" s="79">
        <v>0</v>
      </c>
      <c r="Q1206" s="79">
        <v>0</v>
      </c>
      <c r="R1206" s="79">
        <v>0</v>
      </c>
      <c r="S1206" s="79">
        <v>0</v>
      </c>
      <c r="T1206" s="79">
        <f t="shared" si="869"/>
        <v>0</v>
      </c>
      <c r="U1206" s="83">
        <v>97.07759999999999</v>
      </c>
      <c r="V1206" s="83">
        <v>0</v>
      </c>
      <c r="W1206" s="83">
        <v>0</v>
      </c>
      <c r="X1206" s="78">
        <v>81.150000000000006</v>
      </c>
      <c r="Y1206" s="79">
        <f t="shared" si="870"/>
        <v>15.927599999999984</v>
      </c>
      <c r="Z1206" s="83">
        <v>1.5</v>
      </c>
      <c r="AA1206" s="83">
        <v>0</v>
      </c>
      <c r="AB1206" s="83">
        <v>0</v>
      </c>
      <c r="AC1206" s="78">
        <v>1.25</v>
      </c>
      <c r="AD1206" s="79">
        <f t="shared" si="871"/>
        <v>0.25</v>
      </c>
      <c r="AE1206" s="83">
        <v>0</v>
      </c>
      <c r="AF1206" s="83">
        <v>0</v>
      </c>
      <c r="AG1206" s="83">
        <v>0</v>
      </c>
      <c r="AH1206" s="83">
        <v>0</v>
      </c>
      <c r="AI1206" s="79">
        <f t="shared" si="872"/>
        <v>0</v>
      </c>
      <c r="AJ1206" s="83">
        <v>0</v>
      </c>
      <c r="AK1206" s="83">
        <v>0</v>
      </c>
      <c r="AL1206" s="83">
        <v>0</v>
      </c>
      <c r="AM1206" s="145">
        <v>0</v>
      </c>
      <c r="AN1206" s="79">
        <f t="shared" si="873"/>
        <v>0</v>
      </c>
      <c r="AO1206" s="83">
        <f t="shared" si="874"/>
        <v>98.57759999999999</v>
      </c>
      <c r="AP1206" s="83">
        <f t="shared" si="875"/>
        <v>0</v>
      </c>
      <c r="AQ1206" s="83">
        <f t="shared" si="876"/>
        <v>0</v>
      </c>
      <c r="AR1206" s="83">
        <f t="shared" si="877"/>
        <v>82.4</v>
      </c>
      <c r="AS1206" s="79">
        <f t="shared" si="878"/>
        <v>16.177599999999984</v>
      </c>
    </row>
    <row r="1207" spans="1:45" ht="47.25">
      <c r="A1207" s="73" t="s">
        <v>49</v>
      </c>
      <c r="B1207" s="74" t="s">
        <v>2482</v>
      </c>
      <c r="C1207" s="109" t="s">
        <v>2483</v>
      </c>
      <c r="D1207" s="77">
        <v>2020</v>
      </c>
      <c r="E1207" s="77">
        <v>2022</v>
      </c>
      <c r="F1207" s="147" t="s">
        <v>203</v>
      </c>
      <c r="G1207" s="147" t="s">
        <v>203</v>
      </c>
      <c r="H1207" s="147" t="s">
        <v>203</v>
      </c>
      <c r="I1207" s="78">
        <v>27.253799999999998</v>
      </c>
      <c r="J1207" s="78">
        <v>27.253799999999998</v>
      </c>
      <c r="K1207" s="79">
        <v>0</v>
      </c>
      <c r="L1207" s="79">
        <v>0</v>
      </c>
      <c r="M1207" s="79">
        <v>0</v>
      </c>
      <c r="N1207" s="79">
        <v>0</v>
      </c>
      <c r="O1207" s="79">
        <f t="shared" si="868"/>
        <v>0</v>
      </c>
      <c r="P1207" s="79">
        <v>2.4</v>
      </c>
      <c r="Q1207" s="79">
        <v>0</v>
      </c>
      <c r="R1207" s="79">
        <v>0</v>
      </c>
      <c r="S1207" s="79">
        <v>2</v>
      </c>
      <c r="T1207" s="79">
        <f t="shared" si="869"/>
        <v>0.39999999999999991</v>
      </c>
      <c r="U1207" s="83">
        <v>23.8538</v>
      </c>
      <c r="V1207" s="83">
        <v>0</v>
      </c>
      <c r="W1207" s="83">
        <v>0</v>
      </c>
      <c r="X1207" s="78">
        <v>19.941666666666666</v>
      </c>
      <c r="Y1207" s="79">
        <f t="shared" si="870"/>
        <v>3.9121333333333332</v>
      </c>
      <c r="Z1207" s="83">
        <v>1</v>
      </c>
      <c r="AA1207" s="83">
        <v>0</v>
      </c>
      <c r="AB1207" s="83">
        <v>0</v>
      </c>
      <c r="AC1207" s="78">
        <v>0.83333333333333337</v>
      </c>
      <c r="AD1207" s="79">
        <f t="shared" si="871"/>
        <v>0.16666666666666663</v>
      </c>
      <c r="AE1207" s="83">
        <v>0</v>
      </c>
      <c r="AF1207" s="83">
        <v>0</v>
      </c>
      <c r="AG1207" s="83">
        <v>0</v>
      </c>
      <c r="AH1207" s="83">
        <v>0</v>
      </c>
      <c r="AI1207" s="79">
        <f t="shared" si="872"/>
        <v>0</v>
      </c>
      <c r="AJ1207" s="83">
        <v>0</v>
      </c>
      <c r="AK1207" s="83">
        <v>0</v>
      </c>
      <c r="AL1207" s="83">
        <v>0</v>
      </c>
      <c r="AM1207" s="145">
        <v>0</v>
      </c>
      <c r="AN1207" s="79">
        <f t="shared" si="873"/>
        <v>0</v>
      </c>
      <c r="AO1207" s="83">
        <f t="shared" si="874"/>
        <v>27.253799999999998</v>
      </c>
      <c r="AP1207" s="83">
        <f t="shared" si="875"/>
        <v>0</v>
      </c>
      <c r="AQ1207" s="83">
        <f t="shared" si="876"/>
        <v>0</v>
      </c>
      <c r="AR1207" s="83">
        <f t="shared" si="877"/>
        <v>22.774999999999999</v>
      </c>
      <c r="AS1207" s="79">
        <f t="shared" si="878"/>
        <v>4.4787999999999997</v>
      </c>
    </row>
    <row r="1208" spans="1:45" ht="31.5">
      <c r="A1208" s="73" t="s">
        <v>49</v>
      </c>
      <c r="B1208" s="74" t="s">
        <v>2484</v>
      </c>
      <c r="C1208" s="136" t="s">
        <v>2485</v>
      </c>
      <c r="D1208" s="77">
        <v>2018</v>
      </c>
      <c r="E1208" s="77">
        <v>2022</v>
      </c>
      <c r="F1208" s="147">
        <f>64.00410982*1.18</f>
        <v>75.524849587599988</v>
      </c>
      <c r="G1208" s="147">
        <f>64.00410982*1.18</f>
        <v>75.524849587599988</v>
      </c>
      <c r="H1208" s="147" t="s">
        <v>284</v>
      </c>
      <c r="I1208" s="78">
        <v>76.500634773999991</v>
      </c>
      <c r="J1208" s="78">
        <v>73.800018913999992</v>
      </c>
      <c r="K1208" s="79">
        <v>0</v>
      </c>
      <c r="L1208" s="79">
        <v>0</v>
      </c>
      <c r="M1208" s="79">
        <v>0</v>
      </c>
      <c r="N1208" s="78">
        <v>0</v>
      </c>
      <c r="O1208" s="78">
        <f t="shared" si="868"/>
        <v>0</v>
      </c>
      <c r="P1208" s="79">
        <v>24.191294188000001</v>
      </c>
      <c r="Q1208" s="79">
        <v>0</v>
      </c>
      <c r="R1208" s="79">
        <v>0</v>
      </c>
      <c r="S1208" s="78">
        <v>20.30207849</v>
      </c>
      <c r="T1208" s="78">
        <f t="shared" si="869"/>
        <v>3.889215698000001</v>
      </c>
      <c r="U1208" s="83">
        <v>23.814992005999997</v>
      </c>
      <c r="V1208" s="83">
        <v>0</v>
      </c>
      <c r="W1208" s="83">
        <v>0</v>
      </c>
      <c r="X1208" s="83">
        <v>19.909536666666664</v>
      </c>
      <c r="Y1208" s="78">
        <f t="shared" si="870"/>
        <v>3.9054553393333329</v>
      </c>
      <c r="Z1208" s="83">
        <v>25.793732720000001</v>
      </c>
      <c r="AA1208" s="83">
        <v>0</v>
      </c>
      <c r="AB1208" s="83">
        <v>0</v>
      </c>
      <c r="AC1208" s="83">
        <v>21.576943933333336</v>
      </c>
      <c r="AD1208" s="78">
        <f t="shared" si="871"/>
        <v>4.2167887866666653</v>
      </c>
      <c r="AE1208" s="83">
        <v>0</v>
      </c>
      <c r="AF1208" s="83">
        <v>0</v>
      </c>
      <c r="AG1208" s="83">
        <v>0</v>
      </c>
      <c r="AH1208" s="83">
        <v>0</v>
      </c>
      <c r="AI1208" s="78">
        <f t="shared" si="872"/>
        <v>0</v>
      </c>
      <c r="AJ1208" s="83">
        <v>0</v>
      </c>
      <c r="AK1208" s="83">
        <v>0</v>
      </c>
      <c r="AL1208" s="83">
        <v>0</v>
      </c>
      <c r="AM1208" s="145">
        <v>0</v>
      </c>
      <c r="AN1208" s="78">
        <f t="shared" si="873"/>
        <v>0</v>
      </c>
      <c r="AO1208" s="83">
        <f t="shared" si="874"/>
        <v>73.800018913999992</v>
      </c>
      <c r="AP1208" s="83">
        <f t="shared" si="875"/>
        <v>0</v>
      </c>
      <c r="AQ1208" s="83">
        <f t="shared" si="876"/>
        <v>0</v>
      </c>
      <c r="AR1208" s="83">
        <f t="shared" si="877"/>
        <v>61.78855909</v>
      </c>
      <c r="AS1208" s="79">
        <f t="shared" si="878"/>
        <v>12.011459823999999</v>
      </c>
    </row>
    <row r="1209" spans="1:45" ht="31.5">
      <c r="A1209" s="66" t="s">
        <v>50</v>
      </c>
      <c r="B1209" s="67" t="s">
        <v>433</v>
      </c>
      <c r="C1209" s="144" t="s">
        <v>202</v>
      </c>
      <c r="D1209" s="77" t="s">
        <v>203</v>
      </c>
      <c r="E1209" s="77" t="s">
        <v>203</v>
      </c>
      <c r="F1209" s="84" t="s">
        <v>203</v>
      </c>
      <c r="G1209" s="84" t="s">
        <v>203</v>
      </c>
      <c r="H1209" s="84" t="s">
        <v>203</v>
      </c>
      <c r="I1209" s="70">
        <v>0</v>
      </c>
      <c r="J1209" s="70">
        <v>0</v>
      </c>
      <c r="K1209" s="70">
        <v>0</v>
      </c>
      <c r="L1209" s="70">
        <v>0</v>
      </c>
      <c r="M1209" s="70">
        <v>0</v>
      </c>
      <c r="N1209" s="70">
        <v>0</v>
      </c>
      <c r="O1209" s="70">
        <v>0</v>
      </c>
      <c r="P1209" s="70">
        <v>0</v>
      </c>
      <c r="Q1209" s="70">
        <v>0</v>
      </c>
      <c r="R1209" s="70">
        <v>0</v>
      </c>
      <c r="S1209" s="70">
        <v>0</v>
      </c>
      <c r="T1209" s="70">
        <v>0</v>
      </c>
      <c r="U1209" s="84">
        <v>0</v>
      </c>
      <c r="V1209" s="84">
        <v>0</v>
      </c>
      <c r="W1209" s="84">
        <v>0</v>
      </c>
      <c r="X1209" s="84">
        <v>0</v>
      </c>
      <c r="Y1209" s="70">
        <v>0</v>
      </c>
      <c r="Z1209" s="84">
        <v>0</v>
      </c>
      <c r="AA1209" s="84">
        <v>0</v>
      </c>
      <c r="AB1209" s="84">
        <v>0</v>
      </c>
      <c r="AC1209" s="84">
        <v>0</v>
      </c>
      <c r="AD1209" s="70">
        <v>0</v>
      </c>
      <c r="AE1209" s="84">
        <v>0</v>
      </c>
      <c r="AF1209" s="84">
        <v>0</v>
      </c>
      <c r="AG1209" s="84">
        <v>0</v>
      </c>
      <c r="AH1209" s="84">
        <v>0</v>
      </c>
      <c r="AI1209" s="70">
        <v>0</v>
      </c>
      <c r="AJ1209" s="84">
        <v>0</v>
      </c>
      <c r="AK1209" s="84">
        <v>0</v>
      </c>
      <c r="AL1209" s="84">
        <v>0</v>
      </c>
      <c r="AM1209" s="84">
        <v>0</v>
      </c>
      <c r="AN1209" s="70">
        <v>0</v>
      </c>
      <c r="AO1209" s="84">
        <v>0</v>
      </c>
      <c r="AP1209" s="84">
        <v>0</v>
      </c>
      <c r="AQ1209" s="84">
        <v>0</v>
      </c>
      <c r="AR1209" s="84">
        <v>0</v>
      </c>
      <c r="AS1209" s="84">
        <v>0</v>
      </c>
    </row>
    <row r="1210" spans="1:45" ht="31.5">
      <c r="A1210" s="66" t="s">
        <v>51</v>
      </c>
      <c r="B1210" s="67" t="s">
        <v>435</v>
      </c>
      <c r="C1210" s="144" t="s">
        <v>202</v>
      </c>
      <c r="D1210" s="89" t="s">
        <v>203</v>
      </c>
      <c r="E1210" s="89" t="s">
        <v>203</v>
      </c>
      <c r="F1210" s="84" t="s">
        <v>203</v>
      </c>
      <c r="G1210" s="84" t="s">
        <v>203</v>
      </c>
      <c r="H1210" s="84" t="s">
        <v>203</v>
      </c>
      <c r="I1210" s="70">
        <f t="shared" ref="I1210" si="879">SUM(I1211)</f>
        <v>0</v>
      </c>
      <c r="J1210" s="70">
        <f t="shared" ref="J1210:AS1210" si="880">SUM(J1211)</f>
        <v>0</v>
      </c>
      <c r="K1210" s="84">
        <f t="shared" si="880"/>
        <v>0</v>
      </c>
      <c r="L1210" s="84">
        <f t="shared" si="880"/>
        <v>0</v>
      </c>
      <c r="M1210" s="84">
        <f t="shared" si="880"/>
        <v>0</v>
      </c>
      <c r="N1210" s="84">
        <f t="shared" si="880"/>
        <v>0</v>
      </c>
      <c r="O1210" s="84">
        <f t="shared" si="880"/>
        <v>0</v>
      </c>
      <c r="P1210" s="84">
        <f t="shared" si="880"/>
        <v>0</v>
      </c>
      <c r="Q1210" s="84">
        <f t="shared" si="880"/>
        <v>0</v>
      </c>
      <c r="R1210" s="84">
        <f t="shared" si="880"/>
        <v>0</v>
      </c>
      <c r="S1210" s="84">
        <f t="shared" si="880"/>
        <v>0</v>
      </c>
      <c r="T1210" s="84">
        <f t="shared" si="880"/>
        <v>0</v>
      </c>
      <c r="U1210" s="84">
        <f t="shared" si="880"/>
        <v>0</v>
      </c>
      <c r="V1210" s="84">
        <f t="shared" si="880"/>
        <v>0</v>
      </c>
      <c r="W1210" s="84">
        <f t="shared" si="880"/>
        <v>0</v>
      </c>
      <c r="X1210" s="84">
        <f t="shared" si="880"/>
        <v>0</v>
      </c>
      <c r="Y1210" s="84">
        <f t="shared" si="880"/>
        <v>0</v>
      </c>
      <c r="Z1210" s="84">
        <f t="shared" si="880"/>
        <v>0</v>
      </c>
      <c r="AA1210" s="84">
        <f t="shared" si="880"/>
        <v>0</v>
      </c>
      <c r="AB1210" s="84">
        <f t="shared" si="880"/>
        <v>0</v>
      </c>
      <c r="AC1210" s="84">
        <f t="shared" si="880"/>
        <v>0</v>
      </c>
      <c r="AD1210" s="84">
        <f t="shared" si="880"/>
        <v>0</v>
      </c>
      <c r="AE1210" s="84">
        <f t="shared" si="880"/>
        <v>0</v>
      </c>
      <c r="AF1210" s="84">
        <f t="shared" si="880"/>
        <v>0</v>
      </c>
      <c r="AG1210" s="84">
        <f t="shared" si="880"/>
        <v>0</v>
      </c>
      <c r="AH1210" s="84">
        <f t="shared" si="880"/>
        <v>0</v>
      </c>
      <c r="AI1210" s="84">
        <f t="shared" si="880"/>
        <v>0</v>
      </c>
      <c r="AJ1210" s="84">
        <f t="shared" si="880"/>
        <v>0</v>
      </c>
      <c r="AK1210" s="84">
        <f t="shared" si="880"/>
        <v>0</v>
      </c>
      <c r="AL1210" s="84">
        <f t="shared" si="880"/>
        <v>0</v>
      </c>
      <c r="AM1210" s="84">
        <f t="shared" si="880"/>
        <v>0</v>
      </c>
      <c r="AN1210" s="84">
        <f t="shared" si="880"/>
        <v>0</v>
      </c>
      <c r="AO1210" s="84">
        <f t="shared" si="880"/>
        <v>0</v>
      </c>
      <c r="AP1210" s="84">
        <f t="shared" si="880"/>
        <v>0</v>
      </c>
      <c r="AQ1210" s="84">
        <f t="shared" si="880"/>
        <v>0</v>
      </c>
      <c r="AR1210" s="84">
        <f t="shared" si="880"/>
        <v>0</v>
      </c>
      <c r="AS1210" s="84">
        <f t="shared" si="880"/>
        <v>0</v>
      </c>
    </row>
    <row r="1211" spans="1:45">
      <c r="A1211" s="73" t="s">
        <v>51</v>
      </c>
      <c r="B1211" s="74" t="s">
        <v>2486</v>
      </c>
      <c r="C1211" s="109" t="s">
        <v>2487</v>
      </c>
      <c r="D1211" s="77">
        <v>2023</v>
      </c>
      <c r="E1211" s="77" t="s">
        <v>203</v>
      </c>
      <c r="F1211" s="78" t="s">
        <v>203</v>
      </c>
      <c r="G1211" s="78" t="s">
        <v>203</v>
      </c>
      <c r="H1211" s="78" t="s">
        <v>203</v>
      </c>
      <c r="I1211" s="81">
        <v>0</v>
      </c>
      <c r="J1211" s="78">
        <v>0</v>
      </c>
      <c r="K1211" s="79">
        <v>0</v>
      </c>
      <c r="L1211" s="79">
        <v>0</v>
      </c>
      <c r="M1211" s="79">
        <v>0</v>
      </c>
      <c r="N1211" s="79">
        <v>0</v>
      </c>
      <c r="O1211" s="79">
        <f t="shared" ref="O1211" si="881">K1211-N1211</f>
        <v>0</v>
      </c>
      <c r="P1211" s="79">
        <v>0</v>
      </c>
      <c r="Q1211" s="79">
        <v>0</v>
      </c>
      <c r="R1211" s="79">
        <v>0</v>
      </c>
      <c r="S1211" s="79">
        <v>0</v>
      </c>
      <c r="T1211" s="79">
        <f t="shared" ref="T1211" si="882">P1211-S1211</f>
        <v>0</v>
      </c>
      <c r="U1211" s="83">
        <v>0</v>
      </c>
      <c r="V1211" s="83">
        <v>0</v>
      </c>
      <c r="W1211" s="83">
        <v>0</v>
      </c>
      <c r="X1211" s="83">
        <v>0</v>
      </c>
      <c r="Y1211" s="79">
        <f t="shared" ref="Y1211" si="883">U1211-X1211</f>
        <v>0</v>
      </c>
      <c r="Z1211" s="83">
        <v>0</v>
      </c>
      <c r="AA1211" s="83">
        <v>0</v>
      </c>
      <c r="AB1211" s="83">
        <v>0</v>
      </c>
      <c r="AC1211" s="83">
        <v>0</v>
      </c>
      <c r="AD1211" s="79">
        <f t="shared" ref="AD1211" si="884">Z1211-AC1211</f>
        <v>0</v>
      </c>
      <c r="AE1211" s="83">
        <v>0</v>
      </c>
      <c r="AF1211" s="83">
        <v>0</v>
      </c>
      <c r="AG1211" s="83">
        <v>0</v>
      </c>
      <c r="AH1211" s="83">
        <v>0</v>
      </c>
      <c r="AI1211" s="79">
        <f t="shared" ref="AI1211" si="885">AE1211-AH1211</f>
        <v>0</v>
      </c>
      <c r="AJ1211" s="83">
        <v>0</v>
      </c>
      <c r="AK1211" s="83">
        <v>0</v>
      </c>
      <c r="AL1211" s="83">
        <v>0</v>
      </c>
      <c r="AM1211" s="78">
        <v>0</v>
      </c>
      <c r="AN1211" s="79">
        <f t="shared" ref="AN1211" si="886">AJ1211-AM1211</f>
        <v>0</v>
      </c>
      <c r="AO1211" s="83">
        <f>AJ1211+AE1211+Z1211+U1211+P1211+K1211</f>
        <v>0</v>
      </c>
      <c r="AP1211" s="83">
        <f t="shared" ref="AP1211" si="887">AK1211+AF1211+AA1211+V1211+Q1211+L1211</f>
        <v>0</v>
      </c>
      <c r="AQ1211" s="83">
        <f t="shared" ref="AQ1211" si="888">AL1211+AG1211+AB1211+W1211+R1211+M1211</f>
        <v>0</v>
      </c>
      <c r="AR1211" s="83">
        <f t="shared" ref="AR1211" si="889">AM1211+AH1211+AC1211+X1211+S1211+N1211</f>
        <v>0</v>
      </c>
      <c r="AS1211" s="83">
        <f t="shared" ref="AS1211" si="890">AN1211+AI1211+AD1211+Y1211+T1211+O1211</f>
        <v>0</v>
      </c>
    </row>
    <row r="1212" spans="1:45" ht="31.5">
      <c r="A1212" s="66" t="s">
        <v>52</v>
      </c>
      <c r="B1212" s="67" t="s">
        <v>513</v>
      </c>
      <c r="C1212" s="144" t="s">
        <v>202</v>
      </c>
      <c r="D1212" s="77" t="s">
        <v>203</v>
      </c>
      <c r="E1212" s="77" t="s">
        <v>203</v>
      </c>
      <c r="F1212" s="70">
        <f>SUM(F1213:F1236)</f>
        <v>61.719958439999999</v>
      </c>
      <c r="G1212" s="70">
        <f>SUM(G1213:G1236)</f>
        <v>61.719958439999999</v>
      </c>
      <c r="H1212" s="84" t="s">
        <v>203</v>
      </c>
      <c r="I1212" s="70">
        <f>SUM(I1213:I1236)</f>
        <v>724.6913495842</v>
      </c>
      <c r="J1212" s="70">
        <f t="shared" ref="J1212:AS1212" si="891">SUM(J1213:J1236)</f>
        <v>649.86879387420004</v>
      </c>
      <c r="K1212" s="84">
        <f t="shared" si="891"/>
        <v>54.393934629999997</v>
      </c>
      <c r="L1212" s="84">
        <f t="shared" si="891"/>
        <v>0</v>
      </c>
      <c r="M1212" s="84">
        <f t="shared" si="891"/>
        <v>0</v>
      </c>
      <c r="N1212" s="84">
        <f t="shared" si="891"/>
        <v>45.507766474717513</v>
      </c>
      <c r="O1212" s="84">
        <f t="shared" si="891"/>
        <v>8.8861681552824852</v>
      </c>
      <c r="P1212" s="84">
        <f t="shared" si="891"/>
        <v>144.26402841599997</v>
      </c>
      <c r="Q1212" s="84">
        <f t="shared" si="891"/>
        <v>0</v>
      </c>
      <c r="R1212" s="84">
        <f t="shared" si="891"/>
        <v>0</v>
      </c>
      <c r="S1212" s="84">
        <f t="shared" si="891"/>
        <v>120.81485701333334</v>
      </c>
      <c r="T1212" s="84">
        <f t="shared" si="891"/>
        <v>23.449171402666657</v>
      </c>
      <c r="U1212" s="84">
        <f t="shared" si="891"/>
        <v>10.570799999999998</v>
      </c>
      <c r="V1212" s="84">
        <f t="shared" si="891"/>
        <v>0</v>
      </c>
      <c r="W1212" s="84">
        <f t="shared" si="891"/>
        <v>0</v>
      </c>
      <c r="X1212" s="84">
        <f t="shared" si="891"/>
        <v>8.8333333333333339</v>
      </c>
      <c r="Y1212" s="84">
        <f t="shared" si="891"/>
        <v>1.7374666666666649</v>
      </c>
      <c r="Z1212" s="84">
        <f t="shared" si="891"/>
        <v>62.421599999999998</v>
      </c>
      <c r="AA1212" s="84">
        <f t="shared" si="891"/>
        <v>0</v>
      </c>
      <c r="AB1212" s="84">
        <f t="shared" si="891"/>
        <v>0</v>
      </c>
      <c r="AC1212" s="84">
        <f t="shared" si="891"/>
        <v>52.231666666666669</v>
      </c>
      <c r="AD1212" s="84">
        <f t="shared" si="891"/>
        <v>10.189933333333325</v>
      </c>
      <c r="AE1212" s="84">
        <f t="shared" si="891"/>
        <v>46.883999999999993</v>
      </c>
      <c r="AF1212" s="84">
        <f t="shared" si="891"/>
        <v>0</v>
      </c>
      <c r="AG1212" s="84">
        <f t="shared" si="891"/>
        <v>0</v>
      </c>
      <c r="AH1212" s="84">
        <f t="shared" si="891"/>
        <v>39.20150000000001</v>
      </c>
      <c r="AI1212" s="84">
        <f t="shared" si="891"/>
        <v>7.6824999999999966</v>
      </c>
      <c r="AJ1212" s="84">
        <f t="shared" si="891"/>
        <v>82.376735327999995</v>
      </c>
      <c r="AK1212" s="84">
        <f t="shared" si="891"/>
        <v>0</v>
      </c>
      <c r="AL1212" s="84">
        <f t="shared" si="891"/>
        <v>0</v>
      </c>
      <c r="AM1212" s="84">
        <f t="shared" si="891"/>
        <v>68.964112773333326</v>
      </c>
      <c r="AN1212" s="84">
        <f t="shared" si="891"/>
        <v>13.412622554666664</v>
      </c>
      <c r="AO1212" s="84">
        <f t="shared" si="891"/>
        <v>400.91109837399995</v>
      </c>
      <c r="AP1212" s="84">
        <f t="shared" si="891"/>
        <v>0</v>
      </c>
      <c r="AQ1212" s="84">
        <f t="shared" si="891"/>
        <v>0</v>
      </c>
      <c r="AR1212" s="84">
        <f t="shared" si="891"/>
        <v>335.5532362613842</v>
      </c>
      <c r="AS1212" s="84">
        <f t="shared" si="891"/>
        <v>65.357862112615791</v>
      </c>
    </row>
    <row r="1213" spans="1:45" ht="31.5">
      <c r="A1213" s="73" t="s">
        <v>52</v>
      </c>
      <c r="B1213" s="74" t="s">
        <v>2488</v>
      </c>
      <c r="C1213" s="136" t="s">
        <v>2489</v>
      </c>
      <c r="D1213" s="77">
        <v>2013</v>
      </c>
      <c r="E1213" s="77">
        <v>2025</v>
      </c>
      <c r="F1213" s="78" t="s">
        <v>203</v>
      </c>
      <c r="G1213" s="78" t="s">
        <v>203</v>
      </c>
      <c r="H1213" s="78" t="s">
        <v>203</v>
      </c>
      <c r="I1213" s="81">
        <v>64.950399030200003</v>
      </c>
      <c r="J1213" s="79">
        <v>52.470515710200004</v>
      </c>
      <c r="K1213" s="79">
        <v>7.2364828500000007</v>
      </c>
      <c r="L1213" s="79">
        <v>0</v>
      </c>
      <c r="M1213" s="79">
        <v>0</v>
      </c>
      <c r="N1213" s="78">
        <v>6.0699712322033905</v>
      </c>
      <c r="O1213" s="78">
        <f t="shared" ref="O1213:O1236" si="892">K1213-N1213</f>
        <v>1.1665116177966102</v>
      </c>
      <c r="P1213" s="79">
        <v>18.228416869999997</v>
      </c>
      <c r="Q1213" s="79">
        <v>0</v>
      </c>
      <c r="R1213" s="79">
        <v>0</v>
      </c>
      <c r="S1213" s="78">
        <v>15.250014058333333</v>
      </c>
      <c r="T1213" s="78">
        <f t="shared" ref="T1213:T1236" si="893">P1213-S1213</f>
        <v>2.9784028116666637</v>
      </c>
      <c r="U1213" s="83">
        <v>0</v>
      </c>
      <c r="V1213" s="83">
        <v>0</v>
      </c>
      <c r="W1213" s="83">
        <v>0</v>
      </c>
      <c r="X1213" s="78">
        <v>0</v>
      </c>
      <c r="Y1213" s="78">
        <f t="shared" ref="Y1213:Y1236" si="894">U1213-X1213</f>
        <v>0</v>
      </c>
      <c r="Z1213" s="83">
        <v>2.3906000000000001</v>
      </c>
      <c r="AA1213" s="83">
        <v>0</v>
      </c>
      <c r="AB1213" s="83">
        <v>0</v>
      </c>
      <c r="AC1213" s="83">
        <v>2</v>
      </c>
      <c r="AD1213" s="78">
        <f t="shared" ref="AD1213:AD1236" si="895">Z1213-AC1213</f>
        <v>0.39060000000000006</v>
      </c>
      <c r="AE1213" s="83">
        <v>3.6</v>
      </c>
      <c r="AF1213" s="83">
        <v>0</v>
      </c>
      <c r="AG1213" s="83">
        <v>0</v>
      </c>
      <c r="AH1213" s="78">
        <v>3.012666666666667</v>
      </c>
      <c r="AI1213" s="78">
        <f t="shared" ref="AI1213:AI1236" si="896">AE1213-AH1213</f>
        <v>0.58733333333333304</v>
      </c>
      <c r="AJ1213" s="83">
        <v>0</v>
      </c>
      <c r="AK1213" s="83">
        <v>0</v>
      </c>
      <c r="AL1213" s="83">
        <v>0</v>
      </c>
      <c r="AM1213" s="78">
        <v>0</v>
      </c>
      <c r="AN1213" s="78">
        <f t="shared" ref="AN1213:AN1236" si="897">AJ1213-AM1213</f>
        <v>0</v>
      </c>
      <c r="AO1213" s="78">
        <f t="shared" ref="AO1213:AO1236" si="898">AJ1213+AE1213+Z1213+U1213+P1213+K1213</f>
        <v>31.455499719999999</v>
      </c>
      <c r="AP1213" s="78">
        <f t="shared" ref="AP1213:AP1236" si="899">AK1213+AF1213+AA1213+V1213+Q1213+L1213</f>
        <v>0</v>
      </c>
      <c r="AQ1213" s="78">
        <f t="shared" ref="AQ1213:AQ1236" si="900">AL1213+AG1213+AB1213+W1213+R1213+M1213</f>
        <v>0</v>
      </c>
      <c r="AR1213" s="78">
        <f t="shared" ref="AR1213:AR1236" si="901">AM1213+AH1213+AC1213+X1213+S1213+N1213</f>
        <v>26.332651957203389</v>
      </c>
      <c r="AS1213" s="78">
        <f t="shared" ref="AS1213:AS1236" si="902">AN1213+AI1213+AD1213+Y1213+T1213+O1213</f>
        <v>5.1228477627966065</v>
      </c>
    </row>
    <row r="1214" spans="1:45" ht="31.5">
      <c r="A1214" s="73" t="s">
        <v>52</v>
      </c>
      <c r="B1214" s="74" t="s">
        <v>2490</v>
      </c>
      <c r="C1214" s="136" t="s">
        <v>2491</v>
      </c>
      <c r="D1214" s="77">
        <v>2013</v>
      </c>
      <c r="E1214" s="77">
        <v>2025</v>
      </c>
      <c r="F1214" s="78" t="s">
        <v>203</v>
      </c>
      <c r="G1214" s="78" t="s">
        <v>203</v>
      </c>
      <c r="H1214" s="78" t="s">
        <v>203</v>
      </c>
      <c r="I1214" s="81">
        <v>157.24565999999999</v>
      </c>
      <c r="J1214" s="79">
        <v>136.69366176</v>
      </c>
      <c r="K1214" s="79">
        <v>9.039513920000001</v>
      </c>
      <c r="L1214" s="79">
        <v>0</v>
      </c>
      <c r="M1214" s="79">
        <v>0</v>
      </c>
      <c r="N1214" s="78">
        <v>7.5700465475988725</v>
      </c>
      <c r="O1214" s="78">
        <f t="shared" si="892"/>
        <v>1.4694673724011285</v>
      </c>
      <c r="P1214" s="79">
        <v>10.573460369999998</v>
      </c>
      <c r="Q1214" s="79">
        <v>0</v>
      </c>
      <c r="R1214" s="79">
        <v>0</v>
      </c>
      <c r="S1214" s="78">
        <v>8.8450503083333309</v>
      </c>
      <c r="T1214" s="78">
        <f t="shared" si="893"/>
        <v>1.7284100616666667</v>
      </c>
      <c r="U1214" s="83">
        <v>0</v>
      </c>
      <c r="V1214" s="83">
        <v>0</v>
      </c>
      <c r="W1214" s="83">
        <v>0</v>
      </c>
      <c r="X1214" s="78">
        <v>0</v>
      </c>
      <c r="Y1214" s="78">
        <f t="shared" si="894"/>
        <v>0</v>
      </c>
      <c r="Z1214" s="83">
        <v>8.5619999999999994</v>
      </c>
      <c r="AA1214" s="83">
        <v>0</v>
      </c>
      <c r="AB1214" s="83">
        <v>0</v>
      </c>
      <c r="AC1214" s="83">
        <v>7.166666666666667</v>
      </c>
      <c r="AD1214" s="78">
        <f t="shared" si="895"/>
        <v>1.3953333333333324</v>
      </c>
      <c r="AE1214" s="83">
        <v>17.994</v>
      </c>
      <c r="AF1214" s="83">
        <v>0</v>
      </c>
      <c r="AG1214" s="83">
        <v>0</v>
      </c>
      <c r="AH1214" s="78">
        <v>15.058666666666667</v>
      </c>
      <c r="AI1214" s="78">
        <f t="shared" si="896"/>
        <v>2.9353333333333325</v>
      </c>
      <c r="AJ1214" s="83">
        <v>17.068999999999999</v>
      </c>
      <c r="AK1214" s="83">
        <v>0</v>
      </c>
      <c r="AL1214" s="83">
        <v>0</v>
      </c>
      <c r="AM1214" s="78">
        <v>14.295833333333334</v>
      </c>
      <c r="AN1214" s="78">
        <f t="shared" si="897"/>
        <v>2.7731666666666648</v>
      </c>
      <c r="AO1214" s="78">
        <f t="shared" si="898"/>
        <v>63.237974289999997</v>
      </c>
      <c r="AP1214" s="78">
        <f t="shared" si="899"/>
        <v>0</v>
      </c>
      <c r="AQ1214" s="78">
        <f t="shared" si="900"/>
        <v>0</v>
      </c>
      <c r="AR1214" s="78">
        <f t="shared" si="901"/>
        <v>52.936263522598871</v>
      </c>
      <c r="AS1214" s="78">
        <f t="shared" si="902"/>
        <v>10.301710767401124</v>
      </c>
    </row>
    <row r="1215" spans="1:45" ht="31.5">
      <c r="A1215" s="73" t="s">
        <v>52</v>
      </c>
      <c r="B1215" s="74" t="s">
        <v>2492</v>
      </c>
      <c r="C1215" s="136" t="s">
        <v>2493</v>
      </c>
      <c r="D1215" s="77">
        <v>2013</v>
      </c>
      <c r="E1215" s="77">
        <v>2025</v>
      </c>
      <c r="F1215" s="78" t="s">
        <v>203</v>
      </c>
      <c r="G1215" s="78" t="s">
        <v>203</v>
      </c>
      <c r="H1215" s="78" t="s">
        <v>203</v>
      </c>
      <c r="I1215" s="78">
        <v>75.159344069999989</v>
      </c>
      <c r="J1215" s="79">
        <v>62.807830859999989</v>
      </c>
      <c r="K1215" s="79">
        <v>16.966073860000002</v>
      </c>
      <c r="L1215" s="79">
        <v>0</v>
      </c>
      <c r="M1215" s="79">
        <v>0</v>
      </c>
      <c r="N1215" s="78">
        <v>14.194528694915256</v>
      </c>
      <c r="O1215" s="78">
        <f t="shared" si="892"/>
        <v>2.7715451650847456</v>
      </c>
      <c r="P1215" s="79">
        <v>0.86327201999999781</v>
      </c>
      <c r="Q1215" s="79">
        <v>0</v>
      </c>
      <c r="R1215" s="79">
        <v>0</v>
      </c>
      <c r="S1215" s="78">
        <v>0.71939334999999827</v>
      </c>
      <c r="T1215" s="78">
        <f t="shared" si="893"/>
        <v>0.14387866999999954</v>
      </c>
      <c r="U1215" s="83">
        <v>0</v>
      </c>
      <c r="V1215" s="83">
        <v>0</v>
      </c>
      <c r="W1215" s="83">
        <v>0</v>
      </c>
      <c r="X1215" s="83">
        <v>0</v>
      </c>
      <c r="Y1215" s="78">
        <f t="shared" si="894"/>
        <v>0</v>
      </c>
      <c r="Z1215" s="83">
        <v>5.9763999999999999</v>
      </c>
      <c r="AA1215" s="83">
        <v>0</v>
      </c>
      <c r="AB1215" s="83">
        <v>0</v>
      </c>
      <c r="AC1215" s="83">
        <v>5</v>
      </c>
      <c r="AD1215" s="78">
        <f t="shared" si="895"/>
        <v>0.97639999999999993</v>
      </c>
      <c r="AE1215" s="83">
        <v>4.2</v>
      </c>
      <c r="AF1215" s="83">
        <v>0</v>
      </c>
      <c r="AG1215" s="83">
        <v>0</v>
      </c>
      <c r="AH1215" s="78">
        <v>3.5148333333333337</v>
      </c>
      <c r="AI1215" s="78">
        <f t="shared" si="896"/>
        <v>0.68516666666666648</v>
      </c>
      <c r="AJ1215" s="83">
        <v>20.302599999999998</v>
      </c>
      <c r="AK1215" s="83">
        <v>0</v>
      </c>
      <c r="AL1215" s="83">
        <v>0</v>
      </c>
      <c r="AM1215" s="78">
        <v>17</v>
      </c>
      <c r="AN1215" s="78">
        <f t="shared" si="897"/>
        <v>3.3025999999999982</v>
      </c>
      <c r="AO1215" s="78">
        <f t="shared" si="898"/>
        <v>48.308345879999997</v>
      </c>
      <c r="AP1215" s="78">
        <f t="shared" si="899"/>
        <v>0</v>
      </c>
      <c r="AQ1215" s="78">
        <f t="shared" si="900"/>
        <v>0</v>
      </c>
      <c r="AR1215" s="78">
        <f t="shared" si="901"/>
        <v>40.428755378248589</v>
      </c>
      <c r="AS1215" s="78">
        <f t="shared" si="902"/>
        <v>7.8795905017514096</v>
      </c>
    </row>
    <row r="1216" spans="1:45">
      <c r="A1216" s="73" t="s">
        <v>52</v>
      </c>
      <c r="B1216" s="74" t="s">
        <v>2494</v>
      </c>
      <c r="C1216" s="136" t="s">
        <v>2495</v>
      </c>
      <c r="D1216" s="77">
        <v>2018</v>
      </c>
      <c r="E1216" s="77">
        <v>2020</v>
      </c>
      <c r="F1216" s="79" t="s">
        <v>203</v>
      </c>
      <c r="G1216" s="79" t="s">
        <v>203</v>
      </c>
      <c r="H1216" s="79" t="s">
        <v>203</v>
      </c>
      <c r="I1216" s="78">
        <v>39.459007999999997</v>
      </c>
      <c r="J1216" s="78">
        <v>37.524007999999995</v>
      </c>
      <c r="K1216" s="79">
        <v>16.243600000000001</v>
      </c>
      <c r="L1216" s="79">
        <v>0</v>
      </c>
      <c r="M1216" s="79">
        <v>0</v>
      </c>
      <c r="N1216" s="78">
        <v>13.583</v>
      </c>
      <c r="O1216" s="78">
        <f t="shared" si="892"/>
        <v>2.6606000000000005</v>
      </c>
      <c r="P1216" s="79">
        <v>21.280407999999998</v>
      </c>
      <c r="Q1216" s="79">
        <v>0</v>
      </c>
      <c r="R1216" s="79">
        <v>0</v>
      </c>
      <c r="S1216" s="78">
        <v>17.86684</v>
      </c>
      <c r="T1216" s="78">
        <f t="shared" si="893"/>
        <v>3.4135679999999979</v>
      </c>
      <c r="U1216" s="83">
        <v>0</v>
      </c>
      <c r="V1216" s="83">
        <v>0</v>
      </c>
      <c r="W1216" s="83">
        <v>0</v>
      </c>
      <c r="X1216" s="78">
        <v>0</v>
      </c>
      <c r="Y1216" s="78">
        <f t="shared" si="894"/>
        <v>0</v>
      </c>
      <c r="Z1216" s="83">
        <v>0</v>
      </c>
      <c r="AA1216" s="83">
        <v>0</v>
      </c>
      <c r="AB1216" s="83">
        <v>0</v>
      </c>
      <c r="AC1216" s="78">
        <v>0</v>
      </c>
      <c r="AD1216" s="78">
        <f t="shared" si="895"/>
        <v>0</v>
      </c>
      <c r="AE1216" s="83">
        <v>0</v>
      </c>
      <c r="AF1216" s="83">
        <v>0</v>
      </c>
      <c r="AG1216" s="83">
        <v>0</v>
      </c>
      <c r="AH1216" s="83">
        <v>0</v>
      </c>
      <c r="AI1216" s="78">
        <f t="shared" si="896"/>
        <v>0</v>
      </c>
      <c r="AJ1216" s="83">
        <v>0</v>
      </c>
      <c r="AK1216" s="83">
        <v>0</v>
      </c>
      <c r="AL1216" s="83">
        <v>0</v>
      </c>
      <c r="AM1216" s="145">
        <v>0</v>
      </c>
      <c r="AN1216" s="78">
        <f t="shared" si="897"/>
        <v>0</v>
      </c>
      <c r="AO1216" s="78">
        <f t="shared" si="898"/>
        <v>37.524007999999995</v>
      </c>
      <c r="AP1216" s="78">
        <f t="shared" si="899"/>
        <v>0</v>
      </c>
      <c r="AQ1216" s="78">
        <f t="shared" si="900"/>
        <v>0</v>
      </c>
      <c r="AR1216" s="78">
        <f t="shared" si="901"/>
        <v>31.449840000000002</v>
      </c>
      <c r="AS1216" s="78">
        <f t="shared" si="902"/>
        <v>6.0741679999999985</v>
      </c>
    </row>
    <row r="1217" spans="1:45" ht="31.5">
      <c r="A1217" s="73" t="s">
        <v>52</v>
      </c>
      <c r="B1217" s="74" t="s">
        <v>2496</v>
      </c>
      <c r="C1217" s="109" t="s">
        <v>2497</v>
      </c>
      <c r="D1217" s="77">
        <v>2007</v>
      </c>
      <c r="E1217" s="77" t="s">
        <v>203</v>
      </c>
      <c r="F1217" s="79" t="s">
        <v>203</v>
      </c>
      <c r="G1217" s="79" t="s">
        <v>203</v>
      </c>
      <c r="H1217" s="79" t="s">
        <v>203</v>
      </c>
      <c r="I1217" s="98">
        <v>0.64546000000000003</v>
      </c>
      <c r="J1217" s="78">
        <v>0</v>
      </c>
      <c r="K1217" s="79">
        <v>0</v>
      </c>
      <c r="L1217" s="79">
        <v>0</v>
      </c>
      <c r="M1217" s="79">
        <v>0</v>
      </c>
      <c r="N1217" s="79">
        <v>0</v>
      </c>
      <c r="O1217" s="79">
        <f t="shared" si="892"/>
        <v>0</v>
      </c>
      <c r="P1217" s="79">
        <v>0</v>
      </c>
      <c r="Q1217" s="79">
        <v>0</v>
      </c>
      <c r="R1217" s="79">
        <v>0</v>
      </c>
      <c r="S1217" s="79">
        <v>0</v>
      </c>
      <c r="T1217" s="79">
        <f t="shared" si="893"/>
        <v>0</v>
      </c>
      <c r="U1217" s="83">
        <v>0</v>
      </c>
      <c r="V1217" s="83">
        <v>0</v>
      </c>
      <c r="W1217" s="83">
        <v>0</v>
      </c>
      <c r="X1217" s="78">
        <v>0</v>
      </c>
      <c r="Y1217" s="79">
        <f t="shared" si="894"/>
        <v>0</v>
      </c>
      <c r="Z1217" s="83">
        <v>0</v>
      </c>
      <c r="AA1217" s="83">
        <v>0</v>
      </c>
      <c r="AB1217" s="83">
        <v>0</v>
      </c>
      <c r="AC1217" s="78">
        <v>0</v>
      </c>
      <c r="AD1217" s="79">
        <f t="shared" si="895"/>
        <v>0</v>
      </c>
      <c r="AE1217" s="83">
        <v>0</v>
      </c>
      <c r="AF1217" s="83">
        <v>0</v>
      </c>
      <c r="AG1217" s="83">
        <v>0</v>
      </c>
      <c r="AH1217" s="83">
        <v>0</v>
      </c>
      <c r="AI1217" s="79">
        <f t="shared" si="896"/>
        <v>0</v>
      </c>
      <c r="AJ1217" s="83">
        <v>0</v>
      </c>
      <c r="AK1217" s="83">
        <v>0</v>
      </c>
      <c r="AL1217" s="83">
        <v>0</v>
      </c>
      <c r="AM1217" s="145">
        <v>0</v>
      </c>
      <c r="AN1217" s="79">
        <f t="shared" si="897"/>
        <v>0</v>
      </c>
      <c r="AO1217" s="78">
        <f t="shared" si="898"/>
        <v>0</v>
      </c>
      <c r="AP1217" s="78">
        <f t="shared" si="899"/>
        <v>0</v>
      </c>
      <c r="AQ1217" s="78">
        <f t="shared" si="900"/>
        <v>0</v>
      </c>
      <c r="AR1217" s="78">
        <f t="shared" si="901"/>
        <v>0</v>
      </c>
      <c r="AS1217" s="78">
        <f t="shared" si="902"/>
        <v>0</v>
      </c>
    </row>
    <row r="1218" spans="1:45" ht="31.5">
      <c r="A1218" s="73" t="s">
        <v>52</v>
      </c>
      <c r="B1218" s="74" t="s">
        <v>2498</v>
      </c>
      <c r="C1218" s="109" t="s">
        <v>2499</v>
      </c>
      <c r="D1218" s="77">
        <v>2022</v>
      </c>
      <c r="E1218" s="77" t="s">
        <v>203</v>
      </c>
      <c r="F1218" s="79" t="s">
        <v>203</v>
      </c>
      <c r="G1218" s="79" t="s">
        <v>203</v>
      </c>
      <c r="H1218" s="79" t="s">
        <v>203</v>
      </c>
      <c r="I1218" s="98">
        <v>0</v>
      </c>
      <c r="J1218" s="79">
        <v>0</v>
      </c>
      <c r="K1218" s="79">
        <v>0</v>
      </c>
      <c r="L1218" s="79">
        <v>0</v>
      </c>
      <c r="M1218" s="79">
        <v>0</v>
      </c>
      <c r="N1218" s="79">
        <v>0</v>
      </c>
      <c r="O1218" s="79">
        <f t="shared" si="892"/>
        <v>0</v>
      </c>
      <c r="P1218" s="79">
        <v>0</v>
      </c>
      <c r="Q1218" s="79">
        <v>0</v>
      </c>
      <c r="R1218" s="79">
        <v>0</v>
      </c>
      <c r="S1218" s="79">
        <v>0</v>
      </c>
      <c r="T1218" s="79">
        <f t="shared" si="893"/>
        <v>0</v>
      </c>
      <c r="U1218" s="83">
        <v>0</v>
      </c>
      <c r="V1218" s="83">
        <v>0</v>
      </c>
      <c r="W1218" s="83">
        <v>0</v>
      </c>
      <c r="X1218" s="83">
        <v>0</v>
      </c>
      <c r="Y1218" s="79">
        <f t="shared" si="894"/>
        <v>0</v>
      </c>
      <c r="Z1218" s="83">
        <v>0</v>
      </c>
      <c r="AA1218" s="83">
        <v>0</v>
      </c>
      <c r="AB1218" s="83">
        <v>0</v>
      </c>
      <c r="AC1218" s="83">
        <v>0</v>
      </c>
      <c r="AD1218" s="79">
        <f t="shared" si="895"/>
        <v>0</v>
      </c>
      <c r="AE1218" s="83">
        <v>0</v>
      </c>
      <c r="AF1218" s="83">
        <v>0</v>
      </c>
      <c r="AG1218" s="83">
        <v>0</v>
      </c>
      <c r="AH1218" s="78">
        <v>0</v>
      </c>
      <c r="AI1218" s="79">
        <f t="shared" si="896"/>
        <v>0</v>
      </c>
      <c r="AJ1218" s="83">
        <v>0</v>
      </c>
      <c r="AK1218" s="83">
        <v>0</v>
      </c>
      <c r="AL1218" s="83">
        <v>0</v>
      </c>
      <c r="AM1218" s="78">
        <v>0</v>
      </c>
      <c r="AN1218" s="79">
        <f t="shared" si="897"/>
        <v>0</v>
      </c>
      <c r="AO1218" s="78">
        <f t="shared" si="898"/>
        <v>0</v>
      </c>
      <c r="AP1218" s="78">
        <f t="shared" si="899"/>
        <v>0</v>
      </c>
      <c r="AQ1218" s="78">
        <f t="shared" si="900"/>
        <v>0</v>
      </c>
      <c r="AR1218" s="78">
        <f t="shared" si="901"/>
        <v>0</v>
      </c>
      <c r="AS1218" s="78">
        <f t="shared" si="902"/>
        <v>0</v>
      </c>
    </row>
    <row r="1219" spans="1:45">
      <c r="A1219" s="73" t="s">
        <v>52</v>
      </c>
      <c r="B1219" s="74" t="s">
        <v>2500</v>
      </c>
      <c r="C1219" s="109" t="s">
        <v>2501</v>
      </c>
      <c r="D1219" s="77">
        <v>2023</v>
      </c>
      <c r="E1219" s="77">
        <v>2024</v>
      </c>
      <c r="F1219" s="79" t="s">
        <v>203</v>
      </c>
      <c r="G1219" s="79" t="s">
        <v>203</v>
      </c>
      <c r="H1219" s="79" t="s">
        <v>203</v>
      </c>
      <c r="I1219" s="98">
        <v>42.203135328000002</v>
      </c>
      <c r="J1219" s="78">
        <v>42.203135328000002</v>
      </c>
      <c r="K1219" s="79">
        <v>0</v>
      </c>
      <c r="L1219" s="79">
        <v>0</v>
      </c>
      <c r="M1219" s="79">
        <v>0</v>
      </c>
      <c r="N1219" s="79">
        <v>0</v>
      </c>
      <c r="O1219" s="79">
        <f t="shared" si="892"/>
        <v>0</v>
      </c>
      <c r="P1219" s="79">
        <v>0</v>
      </c>
      <c r="Q1219" s="79">
        <v>0</v>
      </c>
      <c r="R1219" s="79">
        <v>0</v>
      </c>
      <c r="S1219" s="79">
        <v>0</v>
      </c>
      <c r="T1219" s="79">
        <f t="shared" si="893"/>
        <v>0</v>
      </c>
      <c r="U1219" s="83">
        <v>0</v>
      </c>
      <c r="V1219" s="83">
        <v>0</v>
      </c>
      <c r="W1219" s="83">
        <v>0</v>
      </c>
      <c r="X1219" s="78">
        <v>0</v>
      </c>
      <c r="Y1219" s="79">
        <f t="shared" si="894"/>
        <v>0</v>
      </c>
      <c r="Z1219" s="83">
        <v>0</v>
      </c>
      <c r="AA1219" s="83">
        <v>0</v>
      </c>
      <c r="AB1219" s="83">
        <v>0</v>
      </c>
      <c r="AC1219" s="78">
        <v>0</v>
      </c>
      <c r="AD1219" s="79">
        <f t="shared" si="895"/>
        <v>0</v>
      </c>
      <c r="AE1219" s="83">
        <v>1.2</v>
      </c>
      <c r="AF1219" s="83">
        <v>0</v>
      </c>
      <c r="AG1219" s="83">
        <v>0</v>
      </c>
      <c r="AH1219" s="78">
        <v>1</v>
      </c>
      <c r="AI1219" s="79">
        <f t="shared" si="896"/>
        <v>0.19999999999999996</v>
      </c>
      <c r="AJ1219" s="83">
        <v>41.003135327999999</v>
      </c>
      <c r="AK1219" s="83">
        <v>0</v>
      </c>
      <c r="AL1219" s="83">
        <v>0</v>
      </c>
      <c r="AM1219" s="145">
        <v>34.333279439999998</v>
      </c>
      <c r="AN1219" s="79">
        <f t="shared" si="897"/>
        <v>6.6698558880000007</v>
      </c>
      <c r="AO1219" s="78">
        <f t="shared" si="898"/>
        <v>42.203135328000002</v>
      </c>
      <c r="AP1219" s="78">
        <f t="shared" si="899"/>
        <v>0</v>
      </c>
      <c r="AQ1219" s="78">
        <f t="shared" si="900"/>
        <v>0</v>
      </c>
      <c r="AR1219" s="78">
        <f t="shared" si="901"/>
        <v>35.333279439999998</v>
      </c>
      <c r="AS1219" s="78">
        <f t="shared" si="902"/>
        <v>6.8698558880000009</v>
      </c>
    </row>
    <row r="1220" spans="1:45">
      <c r="A1220" s="73" t="s">
        <v>52</v>
      </c>
      <c r="B1220" s="74" t="s">
        <v>2502</v>
      </c>
      <c r="C1220" s="109" t="s">
        <v>2503</v>
      </c>
      <c r="D1220" s="77">
        <v>2020</v>
      </c>
      <c r="E1220" s="77">
        <v>2022</v>
      </c>
      <c r="F1220" s="79" t="s">
        <v>203</v>
      </c>
      <c r="G1220" s="79" t="s">
        <v>203</v>
      </c>
      <c r="H1220" s="79" t="s">
        <v>203</v>
      </c>
      <c r="I1220" s="98">
        <v>11.717199999999998</v>
      </c>
      <c r="J1220" s="79">
        <v>11.717199999999998</v>
      </c>
      <c r="K1220" s="79">
        <v>0</v>
      </c>
      <c r="L1220" s="79">
        <v>0</v>
      </c>
      <c r="M1220" s="79">
        <v>0</v>
      </c>
      <c r="N1220" s="79">
        <v>0</v>
      </c>
      <c r="O1220" s="79">
        <f t="shared" si="892"/>
        <v>0</v>
      </c>
      <c r="P1220" s="79">
        <v>0.96</v>
      </c>
      <c r="Q1220" s="79">
        <v>0</v>
      </c>
      <c r="R1220" s="79">
        <v>0</v>
      </c>
      <c r="S1220" s="79">
        <v>0.8</v>
      </c>
      <c r="T1220" s="79">
        <f t="shared" si="893"/>
        <v>0.15999999999999992</v>
      </c>
      <c r="U1220" s="83">
        <v>0</v>
      </c>
      <c r="V1220" s="83">
        <v>0</v>
      </c>
      <c r="W1220" s="83">
        <v>0</v>
      </c>
      <c r="X1220" s="78">
        <v>0</v>
      </c>
      <c r="Y1220" s="79">
        <f t="shared" si="894"/>
        <v>0</v>
      </c>
      <c r="Z1220" s="83">
        <v>10.757199999999999</v>
      </c>
      <c r="AA1220" s="83">
        <v>0</v>
      </c>
      <c r="AB1220" s="83">
        <v>0</v>
      </c>
      <c r="AC1220" s="83">
        <v>9</v>
      </c>
      <c r="AD1220" s="79">
        <f t="shared" si="895"/>
        <v>1.7571999999999992</v>
      </c>
      <c r="AE1220" s="83">
        <v>0</v>
      </c>
      <c r="AF1220" s="83">
        <v>0</v>
      </c>
      <c r="AG1220" s="83">
        <v>0</v>
      </c>
      <c r="AH1220" s="78">
        <v>0</v>
      </c>
      <c r="AI1220" s="79">
        <f t="shared" si="896"/>
        <v>0</v>
      </c>
      <c r="AJ1220" s="83">
        <v>0</v>
      </c>
      <c r="AK1220" s="83">
        <v>0</v>
      </c>
      <c r="AL1220" s="83">
        <v>0</v>
      </c>
      <c r="AM1220" s="145">
        <v>0</v>
      </c>
      <c r="AN1220" s="79">
        <f t="shared" si="897"/>
        <v>0</v>
      </c>
      <c r="AO1220" s="78">
        <f t="shared" si="898"/>
        <v>11.717199999999998</v>
      </c>
      <c r="AP1220" s="78">
        <f t="shared" si="899"/>
        <v>0</v>
      </c>
      <c r="AQ1220" s="78">
        <f t="shared" si="900"/>
        <v>0</v>
      </c>
      <c r="AR1220" s="78">
        <f t="shared" si="901"/>
        <v>9.8000000000000007</v>
      </c>
      <c r="AS1220" s="78">
        <f t="shared" si="902"/>
        <v>1.9171999999999991</v>
      </c>
    </row>
    <row r="1221" spans="1:45" ht="63">
      <c r="A1221" s="73" t="s">
        <v>52</v>
      </c>
      <c r="B1221" s="74" t="s">
        <v>2504</v>
      </c>
      <c r="C1221" s="136" t="s">
        <v>2505</v>
      </c>
      <c r="D1221" s="77">
        <v>2015</v>
      </c>
      <c r="E1221" s="77">
        <v>2027</v>
      </c>
      <c r="F1221" s="78">
        <v>61.719958439999999</v>
      </c>
      <c r="G1221" s="78">
        <v>61.719958439999999</v>
      </c>
      <c r="H1221" s="79" t="s">
        <v>225</v>
      </c>
      <c r="I1221" s="78">
        <v>63.113659999999996</v>
      </c>
      <c r="J1221" s="78">
        <v>36.25495905999999</v>
      </c>
      <c r="K1221" s="79">
        <v>0</v>
      </c>
      <c r="L1221" s="79">
        <v>0</v>
      </c>
      <c r="M1221" s="79">
        <v>0</v>
      </c>
      <c r="N1221" s="78">
        <v>0</v>
      </c>
      <c r="O1221" s="78">
        <f t="shared" si="892"/>
        <v>0</v>
      </c>
      <c r="P1221" s="79">
        <v>0</v>
      </c>
      <c r="Q1221" s="79">
        <v>0</v>
      </c>
      <c r="R1221" s="79">
        <v>0</v>
      </c>
      <c r="S1221" s="79">
        <v>0</v>
      </c>
      <c r="T1221" s="79">
        <f t="shared" si="893"/>
        <v>0</v>
      </c>
      <c r="U1221" s="83">
        <v>0</v>
      </c>
      <c r="V1221" s="83">
        <v>0</v>
      </c>
      <c r="W1221" s="83">
        <v>0</v>
      </c>
      <c r="X1221" s="83">
        <v>0</v>
      </c>
      <c r="Y1221" s="79">
        <f t="shared" si="894"/>
        <v>0</v>
      </c>
      <c r="Z1221" s="83">
        <v>0</v>
      </c>
      <c r="AA1221" s="83">
        <v>0</v>
      </c>
      <c r="AB1221" s="83">
        <v>0</v>
      </c>
      <c r="AC1221" s="83">
        <v>0</v>
      </c>
      <c r="AD1221" s="79">
        <f t="shared" si="895"/>
        <v>0</v>
      </c>
      <c r="AE1221" s="83">
        <v>0</v>
      </c>
      <c r="AF1221" s="83">
        <v>0</v>
      </c>
      <c r="AG1221" s="83">
        <v>0</v>
      </c>
      <c r="AH1221" s="78">
        <v>0</v>
      </c>
      <c r="AI1221" s="79">
        <f t="shared" si="896"/>
        <v>0</v>
      </c>
      <c r="AJ1221" s="83">
        <v>0</v>
      </c>
      <c r="AK1221" s="83">
        <v>0</v>
      </c>
      <c r="AL1221" s="83">
        <v>0</v>
      </c>
      <c r="AM1221" s="78">
        <v>0</v>
      </c>
      <c r="AN1221" s="79">
        <f t="shared" si="897"/>
        <v>0</v>
      </c>
      <c r="AO1221" s="83">
        <f t="shared" si="898"/>
        <v>0</v>
      </c>
      <c r="AP1221" s="83">
        <f t="shared" si="899"/>
        <v>0</v>
      </c>
      <c r="AQ1221" s="83">
        <f t="shared" si="900"/>
        <v>0</v>
      </c>
      <c r="AR1221" s="83">
        <f t="shared" si="901"/>
        <v>0</v>
      </c>
      <c r="AS1221" s="79">
        <f t="shared" si="902"/>
        <v>0</v>
      </c>
    </row>
    <row r="1222" spans="1:45" ht="31.5">
      <c r="A1222" s="73" t="s">
        <v>52</v>
      </c>
      <c r="B1222" s="74" t="s">
        <v>2506</v>
      </c>
      <c r="C1222" s="109" t="s">
        <v>2507</v>
      </c>
      <c r="D1222" s="77">
        <v>2019</v>
      </c>
      <c r="E1222" s="77">
        <v>2020</v>
      </c>
      <c r="F1222" s="78" t="s">
        <v>203</v>
      </c>
      <c r="G1222" s="78" t="s">
        <v>203</v>
      </c>
      <c r="H1222" s="78" t="s">
        <v>203</v>
      </c>
      <c r="I1222" s="78">
        <v>9.3678836759999999</v>
      </c>
      <c r="J1222" s="78">
        <v>9.3678836759999999</v>
      </c>
      <c r="K1222" s="79">
        <v>1.854492</v>
      </c>
      <c r="L1222" s="79">
        <v>0</v>
      </c>
      <c r="M1222" s="79">
        <v>0</v>
      </c>
      <c r="N1222" s="78">
        <v>1.5454100000000002</v>
      </c>
      <c r="O1222" s="78">
        <f t="shared" si="892"/>
        <v>0.30908199999999986</v>
      </c>
      <c r="P1222" s="79">
        <v>7.5133916760000004</v>
      </c>
      <c r="Q1222" s="79">
        <v>0</v>
      </c>
      <c r="R1222" s="79">
        <v>0</v>
      </c>
      <c r="S1222" s="79">
        <v>6.2861597300000005</v>
      </c>
      <c r="T1222" s="79">
        <f t="shared" si="893"/>
        <v>1.2272319459999999</v>
      </c>
      <c r="U1222" s="83">
        <v>0</v>
      </c>
      <c r="V1222" s="83">
        <v>0</v>
      </c>
      <c r="W1222" s="83">
        <v>0</v>
      </c>
      <c r="X1222" s="83">
        <v>0</v>
      </c>
      <c r="Y1222" s="79">
        <f t="shared" si="894"/>
        <v>0</v>
      </c>
      <c r="Z1222" s="83">
        <v>0</v>
      </c>
      <c r="AA1222" s="83">
        <v>0</v>
      </c>
      <c r="AB1222" s="83">
        <v>0</v>
      </c>
      <c r="AC1222" s="83">
        <v>0</v>
      </c>
      <c r="AD1222" s="79">
        <f t="shared" si="895"/>
        <v>0</v>
      </c>
      <c r="AE1222" s="83">
        <v>0</v>
      </c>
      <c r="AF1222" s="83">
        <v>0</v>
      </c>
      <c r="AG1222" s="83">
        <v>0</v>
      </c>
      <c r="AH1222" s="78">
        <v>0</v>
      </c>
      <c r="AI1222" s="79">
        <f t="shared" si="896"/>
        <v>0</v>
      </c>
      <c r="AJ1222" s="83">
        <v>0</v>
      </c>
      <c r="AK1222" s="83">
        <v>0</v>
      </c>
      <c r="AL1222" s="83">
        <v>0</v>
      </c>
      <c r="AM1222" s="78">
        <v>0</v>
      </c>
      <c r="AN1222" s="79">
        <f t="shared" si="897"/>
        <v>0</v>
      </c>
      <c r="AO1222" s="83">
        <f t="shared" si="898"/>
        <v>9.3678836759999999</v>
      </c>
      <c r="AP1222" s="83">
        <f t="shared" si="899"/>
        <v>0</v>
      </c>
      <c r="AQ1222" s="83">
        <f t="shared" si="900"/>
        <v>0</v>
      </c>
      <c r="AR1222" s="83">
        <f t="shared" si="901"/>
        <v>7.8315697300000009</v>
      </c>
      <c r="AS1222" s="79">
        <f t="shared" si="902"/>
        <v>1.5363139459999997</v>
      </c>
    </row>
    <row r="1223" spans="1:45" ht="31.5">
      <c r="A1223" s="73" t="s">
        <v>52</v>
      </c>
      <c r="B1223" s="74" t="s">
        <v>2508</v>
      </c>
      <c r="C1223" s="109" t="s">
        <v>2509</v>
      </c>
      <c r="D1223" s="77">
        <v>2019</v>
      </c>
      <c r="E1223" s="77">
        <v>2020</v>
      </c>
      <c r="F1223" s="78" t="s">
        <v>203</v>
      </c>
      <c r="G1223" s="78" t="s">
        <v>203</v>
      </c>
      <c r="H1223" s="78" t="s">
        <v>203</v>
      </c>
      <c r="I1223" s="78">
        <v>3.2182210799999997</v>
      </c>
      <c r="J1223" s="78">
        <v>3.2182210799999997</v>
      </c>
      <c r="K1223" s="79">
        <v>0.65377200000000002</v>
      </c>
      <c r="L1223" s="79">
        <v>0</v>
      </c>
      <c r="M1223" s="79">
        <v>0</v>
      </c>
      <c r="N1223" s="78">
        <v>0.54481000000000002</v>
      </c>
      <c r="O1223" s="78">
        <f t="shared" si="892"/>
        <v>0.108962</v>
      </c>
      <c r="P1223" s="79">
        <v>2.5644490799999997</v>
      </c>
      <c r="Q1223" s="79">
        <v>0</v>
      </c>
      <c r="R1223" s="79">
        <v>0</v>
      </c>
      <c r="S1223" s="79">
        <v>2.1455408999999999</v>
      </c>
      <c r="T1223" s="79">
        <f t="shared" si="893"/>
        <v>0.41890817999999985</v>
      </c>
      <c r="U1223" s="83">
        <v>0</v>
      </c>
      <c r="V1223" s="83">
        <v>0</v>
      </c>
      <c r="W1223" s="83">
        <v>0</v>
      </c>
      <c r="X1223" s="83">
        <v>0</v>
      </c>
      <c r="Y1223" s="79">
        <f t="shared" si="894"/>
        <v>0</v>
      </c>
      <c r="Z1223" s="83">
        <v>0</v>
      </c>
      <c r="AA1223" s="83">
        <v>0</v>
      </c>
      <c r="AB1223" s="83">
        <v>0</v>
      </c>
      <c r="AC1223" s="83">
        <v>0</v>
      </c>
      <c r="AD1223" s="79">
        <f t="shared" si="895"/>
        <v>0</v>
      </c>
      <c r="AE1223" s="83">
        <v>0</v>
      </c>
      <c r="AF1223" s="83">
        <v>0</v>
      </c>
      <c r="AG1223" s="83">
        <v>0</v>
      </c>
      <c r="AH1223" s="78">
        <v>0</v>
      </c>
      <c r="AI1223" s="79">
        <f t="shared" si="896"/>
        <v>0</v>
      </c>
      <c r="AJ1223" s="83">
        <v>0</v>
      </c>
      <c r="AK1223" s="83">
        <v>0</v>
      </c>
      <c r="AL1223" s="83">
        <v>0</v>
      </c>
      <c r="AM1223" s="78">
        <v>0</v>
      </c>
      <c r="AN1223" s="79">
        <f t="shared" si="897"/>
        <v>0</v>
      </c>
      <c r="AO1223" s="83">
        <f t="shared" si="898"/>
        <v>3.2182210799999997</v>
      </c>
      <c r="AP1223" s="83">
        <f t="shared" si="899"/>
        <v>0</v>
      </c>
      <c r="AQ1223" s="83">
        <f t="shared" si="900"/>
        <v>0</v>
      </c>
      <c r="AR1223" s="83">
        <f t="shared" si="901"/>
        <v>2.6903508999999999</v>
      </c>
      <c r="AS1223" s="79">
        <f t="shared" si="902"/>
        <v>0.52787017999999986</v>
      </c>
    </row>
    <row r="1224" spans="1:45" ht="47.25">
      <c r="A1224" s="73" t="s">
        <v>52</v>
      </c>
      <c r="B1224" s="74" t="s">
        <v>2510</v>
      </c>
      <c r="C1224" s="109" t="s">
        <v>2511</v>
      </c>
      <c r="D1224" s="77">
        <v>2020</v>
      </c>
      <c r="E1224" s="77">
        <v>2020</v>
      </c>
      <c r="F1224" s="78" t="s">
        <v>203</v>
      </c>
      <c r="G1224" s="78" t="s">
        <v>203</v>
      </c>
      <c r="H1224" s="78" t="s">
        <v>203</v>
      </c>
      <c r="I1224" s="78">
        <v>15.761407999999999</v>
      </c>
      <c r="J1224" s="78">
        <v>15.761407999999999</v>
      </c>
      <c r="K1224" s="79">
        <v>0</v>
      </c>
      <c r="L1224" s="79">
        <v>0</v>
      </c>
      <c r="M1224" s="79">
        <v>0</v>
      </c>
      <c r="N1224" s="78">
        <v>0</v>
      </c>
      <c r="O1224" s="78">
        <f t="shared" si="892"/>
        <v>0</v>
      </c>
      <c r="P1224" s="79">
        <v>15.761407999999999</v>
      </c>
      <c r="Q1224" s="79">
        <v>0</v>
      </c>
      <c r="R1224" s="79">
        <v>0</v>
      </c>
      <c r="S1224" s="79">
        <v>13.22034</v>
      </c>
      <c r="T1224" s="79">
        <f t="shared" si="893"/>
        <v>2.5410679999999992</v>
      </c>
      <c r="U1224" s="83">
        <v>0</v>
      </c>
      <c r="V1224" s="83">
        <v>0</v>
      </c>
      <c r="W1224" s="83">
        <v>0</v>
      </c>
      <c r="X1224" s="83">
        <v>0</v>
      </c>
      <c r="Y1224" s="79">
        <f t="shared" si="894"/>
        <v>0</v>
      </c>
      <c r="Z1224" s="83">
        <v>0</v>
      </c>
      <c r="AA1224" s="83">
        <v>0</v>
      </c>
      <c r="AB1224" s="83">
        <v>0</v>
      </c>
      <c r="AC1224" s="83">
        <v>0</v>
      </c>
      <c r="AD1224" s="79">
        <f t="shared" si="895"/>
        <v>0</v>
      </c>
      <c r="AE1224" s="83">
        <v>0</v>
      </c>
      <c r="AF1224" s="83">
        <v>0</v>
      </c>
      <c r="AG1224" s="83">
        <v>0</v>
      </c>
      <c r="AH1224" s="78">
        <v>0</v>
      </c>
      <c r="AI1224" s="79">
        <f t="shared" si="896"/>
        <v>0</v>
      </c>
      <c r="AJ1224" s="83">
        <v>0</v>
      </c>
      <c r="AK1224" s="83">
        <v>0</v>
      </c>
      <c r="AL1224" s="83">
        <v>0</v>
      </c>
      <c r="AM1224" s="78">
        <v>0</v>
      </c>
      <c r="AN1224" s="79">
        <f t="shared" si="897"/>
        <v>0</v>
      </c>
      <c r="AO1224" s="83">
        <f t="shared" si="898"/>
        <v>15.761407999999999</v>
      </c>
      <c r="AP1224" s="83">
        <f t="shared" si="899"/>
        <v>0</v>
      </c>
      <c r="AQ1224" s="83">
        <f t="shared" si="900"/>
        <v>0</v>
      </c>
      <c r="AR1224" s="83">
        <f t="shared" si="901"/>
        <v>13.22034</v>
      </c>
      <c r="AS1224" s="79">
        <f t="shared" si="902"/>
        <v>2.5410679999999992</v>
      </c>
    </row>
    <row r="1225" spans="1:45">
      <c r="A1225" s="73" t="s">
        <v>52</v>
      </c>
      <c r="B1225" s="74" t="s">
        <v>2512</v>
      </c>
      <c r="C1225" s="109" t="s">
        <v>2513</v>
      </c>
      <c r="D1225" s="77">
        <v>2020</v>
      </c>
      <c r="E1225" s="77">
        <v>2021</v>
      </c>
      <c r="F1225" s="78" t="s">
        <v>203</v>
      </c>
      <c r="G1225" s="78" t="s">
        <v>203</v>
      </c>
      <c r="H1225" s="78" t="s">
        <v>203</v>
      </c>
      <c r="I1225" s="78">
        <v>11.970799999999999</v>
      </c>
      <c r="J1225" s="78">
        <v>11.970799999999999</v>
      </c>
      <c r="K1225" s="79">
        <v>0</v>
      </c>
      <c r="L1225" s="79">
        <v>0</v>
      </c>
      <c r="M1225" s="79">
        <v>0</v>
      </c>
      <c r="N1225" s="78">
        <v>0</v>
      </c>
      <c r="O1225" s="78">
        <f t="shared" si="892"/>
        <v>0</v>
      </c>
      <c r="P1225" s="79">
        <v>2.4</v>
      </c>
      <c r="Q1225" s="79">
        <v>0</v>
      </c>
      <c r="R1225" s="79">
        <v>0</v>
      </c>
      <c r="S1225" s="79">
        <v>2</v>
      </c>
      <c r="T1225" s="79">
        <f t="shared" si="893"/>
        <v>0.39999999999999991</v>
      </c>
      <c r="U1225" s="83">
        <v>9.5707999999999984</v>
      </c>
      <c r="V1225" s="83">
        <v>0</v>
      </c>
      <c r="W1225" s="83">
        <v>0</v>
      </c>
      <c r="X1225" s="83">
        <v>8</v>
      </c>
      <c r="Y1225" s="79">
        <f t="shared" si="894"/>
        <v>1.5707999999999984</v>
      </c>
      <c r="Z1225" s="83">
        <v>0</v>
      </c>
      <c r="AA1225" s="83">
        <v>0</v>
      </c>
      <c r="AB1225" s="83">
        <v>0</v>
      </c>
      <c r="AC1225" s="83">
        <v>0</v>
      </c>
      <c r="AD1225" s="79">
        <f t="shared" si="895"/>
        <v>0</v>
      </c>
      <c r="AE1225" s="83">
        <v>0</v>
      </c>
      <c r="AF1225" s="83">
        <v>0</v>
      </c>
      <c r="AG1225" s="83">
        <v>0</v>
      </c>
      <c r="AH1225" s="78">
        <v>0</v>
      </c>
      <c r="AI1225" s="79">
        <f t="shared" si="896"/>
        <v>0</v>
      </c>
      <c r="AJ1225" s="83">
        <v>0</v>
      </c>
      <c r="AK1225" s="83">
        <v>0</v>
      </c>
      <c r="AL1225" s="83">
        <v>0</v>
      </c>
      <c r="AM1225" s="78">
        <v>0</v>
      </c>
      <c r="AN1225" s="79">
        <f t="shared" si="897"/>
        <v>0</v>
      </c>
      <c r="AO1225" s="83">
        <f t="shared" si="898"/>
        <v>11.970799999999999</v>
      </c>
      <c r="AP1225" s="83">
        <f t="shared" si="899"/>
        <v>0</v>
      </c>
      <c r="AQ1225" s="83">
        <f t="shared" si="900"/>
        <v>0</v>
      </c>
      <c r="AR1225" s="83">
        <f t="shared" si="901"/>
        <v>10</v>
      </c>
      <c r="AS1225" s="79">
        <f t="shared" si="902"/>
        <v>1.9707999999999983</v>
      </c>
    </row>
    <row r="1226" spans="1:45" ht="31.5">
      <c r="A1226" s="73" t="s">
        <v>52</v>
      </c>
      <c r="B1226" s="74" t="s">
        <v>2514</v>
      </c>
      <c r="C1226" s="109" t="s">
        <v>2515</v>
      </c>
      <c r="D1226" s="77">
        <v>2020</v>
      </c>
      <c r="E1226" s="77">
        <v>2020</v>
      </c>
      <c r="F1226" s="78" t="s">
        <v>203</v>
      </c>
      <c r="G1226" s="78" t="s">
        <v>203</v>
      </c>
      <c r="H1226" s="78" t="s">
        <v>203</v>
      </c>
      <c r="I1226" s="78">
        <v>37.961822399999996</v>
      </c>
      <c r="J1226" s="78">
        <v>37.961822399999996</v>
      </c>
      <c r="K1226" s="79">
        <v>0</v>
      </c>
      <c r="L1226" s="79">
        <v>0</v>
      </c>
      <c r="M1226" s="79">
        <v>0</v>
      </c>
      <c r="N1226" s="78">
        <v>0</v>
      </c>
      <c r="O1226" s="78">
        <f t="shared" si="892"/>
        <v>0</v>
      </c>
      <c r="P1226" s="79">
        <v>37.961822399999996</v>
      </c>
      <c r="Q1226" s="79">
        <v>0</v>
      </c>
      <c r="R1226" s="79">
        <v>0</v>
      </c>
      <c r="S1226" s="79">
        <v>31.844851999999999</v>
      </c>
      <c r="T1226" s="79">
        <f t="shared" si="893"/>
        <v>6.116970399999996</v>
      </c>
      <c r="U1226" s="83">
        <v>0</v>
      </c>
      <c r="V1226" s="83">
        <v>0</v>
      </c>
      <c r="W1226" s="83">
        <v>0</v>
      </c>
      <c r="X1226" s="83">
        <v>0</v>
      </c>
      <c r="Y1226" s="79">
        <f t="shared" si="894"/>
        <v>0</v>
      </c>
      <c r="Z1226" s="83">
        <v>0</v>
      </c>
      <c r="AA1226" s="83">
        <v>0</v>
      </c>
      <c r="AB1226" s="83">
        <v>0</v>
      </c>
      <c r="AC1226" s="83">
        <v>0</v>
      </c>
      <c r="AD1226" s="79">
        <f t="shared" si="895"/>
        <v>0</v>
      </c>
      <c r="AE1226" s="83">
        <v>0</v>
      </c>
      <c r="AF1226" s="83">
        <v>0</v>
      </c>
      <c r="AG1226" s="83">
        <v>0</v>
      </c>
      <c r="AH1226" s="78">
        <v>0</v>
      </c>
      <c r="AI1226" s="79">
        <f t="shared" si="896"/>
        <v>0</v>
      </c>
      <c r="AJ1226" s="83">
        <v>0</v>
      </c>
      <c r="AK1226" s="83">
        <v>0</v>
      </c>
      <c r="AL1226" s="83">
        <v>0</v>
      </c>
      <c r="AM1226" s="78">
        <v>0</v>
      </c>
      <c r="AN1226" s="79">
        <f t="shared" si="897"/>
        <v>0</v>
      </c>
      <c r="AO1226" s="83">
        <f t="shared" si="898"/>
        <v>37.961822399999996</v>
      </c>
      <c r="AP1226" s="83">
        <f t="shared" si="899"/>
        <v>0</v>
      </c>
      <c r="AQ1226" s="83">
        <f t="shared" si="900"/>
        <v>0</v>
      </c>
      <c r="AR1226" s="83">
        <f t="shared" si="901"/>
        <v>31.844851999999999</v>
      </c>
      <c r="AS1226" s="79">
        <f t="shared" si="902"/>
        <v>6.116970399999996</v>
      </c>
    </row>
    <row r="1227" spans="1:45" ht="31.5">
      <c r="A1227" s="73" t="s">
        <v>52</v>
      </c>
      <c r="B1227" s="74" t="s">
        <v>2516</v>
      </c>
      <c r="C1227" s="109" t="s">
        <v>2517</v>
      </c>
      <c r="D1227" s="77">
        <v>2019</v>
      </c>
      <c r="E1227" s="77">
        <v>2020</v>
      </c>
      <c r="F1227" s="78" t="s">
        <v>203</v>
      </c>
      <c r="G1227" s="78" t="s">
        <v>203</v>
      </c>
      <c r="H1227" s="78" t="s">
        <v>203</v>
      </c>
      <c r="I1227" s="78">
        <v>17.890799999999999</v>
      </c>
      <c r="J1227" s="78">
        <v>17.890799999999999</v>
      </c>
      <c r="K1227" s="79">
        <v>2.4</v>
      </c>
      <c r="L1227" s="79">
        <v>0</v>
      </c>
      <c r="M1227" s="79">
        <v>0</v>
      </c>
      <c r="N1227" s="78">
        <v>2</v>
      </c>
      <c r="O1227" s="78">
        <f t="shared" si="892"/>
        <v>0.39999999999999991</v>
      </c>
      <c r="P1227" s="79">
        <v>15.4908</v>
      </c>
      <c r="Q1227" s="79">
        <v>0</v>
      </c>
      <c r="R1227" s="79">
        <v>0</v>
      </c>
      <c r="S1227" s="79">
        <v>12.909000000000001</v>
      </c>
      <c r="T1227" s="79">
        <f t="shared" si="893"/>
        <v>2.5817999999999994</v>
      </c>
      <c r="U1227" s="83">
        <v>0</v>
      </c>
      <c r="V1227" s="83">
        <v>0</v>
      </c>
      <c r="W1227" s="83">
        <v>0</v>
      </c>
      <c r="X1227" s="83">
        <v>0</v>
      </c>
      <c r="Y1227" s="79">
        <f t="shared" si="894"/>
        <v>0</v>
      </c>
      <c r="Z1227" s="83">
        <v>0</v>
      </c>
      <c r="AA1227" s="83">
        <v>0</v>
      </c>
      <c r="AB1227" s="83">
        <v>0</v>
      </c>
      <c r="AC1227" s="83">
        <v>0</v>
      </c>
      <c r="AD1227" s="79">
        <f t="shared" si="895"/>
        <v>0</v>
      </c>
      <c r="AE1227" s="83">
        <v>0</v>
      </c>
      <c r="AF1227" s="83">
        <v>0</v>
      </c>
      <c r="AG1227" s="83">
        <v>0</v>
      </c>
      <c r="AH1227" s="78">
        <v>0</v>
      </c>
      <c r="AI1227" s="79">
        <f t="shared" si="896"/>
        <v>0</v>
      </c>
      <c r="AJ1227" s="83">
        <v>0</v>
      </c>
      <c r="AK1227" s="83">
        <v>0</v>
      </c>
      <c r="AL1227" s="83">
        <v>0</v>
      </c>
      <c r="AM1227" s="78">
        <v>0</v>
      </c>
      <c r="AN1227" s="79">
        <f t="shared" si="897"/>
        <v>0</v>
      </c>
      <c r="AO1227" s="83">
        <f t="shared" si="898"/>
        <v>17.890799999999999</v>
      </c>
      <c r="AP1227" s="83">
        <f t="shared" si="899"/>
        <v>0</v>
      </c>
      <c r="AQ1227" s="83">
        <f t="shared" si="900"/>
        <v>0</v>
      </c>
      <c r="AR1227" s="83">
        <f t="shared" si="901"/>
        <v>14.909000000000001</v>
      </c>
      <c r="AS1227" s="79">
        <f t="shared" si="902"/>
        <v>2.9817999999999993</v>
      </c>
    </row>
    <row r="1228" spans="1:45">
      <c r="A1228" s="73" t="s">
        <v>52</v>
      </c>
      <c r="B1228" s="74" t="s">
        <v>2518</v>
      </c>
      <c r="C1228" s="109" t="s">
        <v>2519</v>
      </c>
      <c r="D1228" s="77">
        <v>2022</v>
      </c>
      <c r="E1228" s="77">
        <v>2023</v>
      </c>
      <c r="F1228" s="78" t="s">
        <v>203</v>
      </c>
      <c r="G1228" s="78" t="s">
        <v>203</v>
      </c>
      <c r="H1228" s="78" t="s">
        <v>203</v>
      </c>
      <c r="I1228" s="78">
        <v>35.9054</v>
      </c>
      <c r="J1228" s="78">
        <v>35.9054</v>
      </c>
      <c r="K1228" s="79">
        <v>0</v>
      </c>
      <c r="L1228" s="79">
        <v>0</v>
      </c>
      <c r="M1228" s="79">
        <v>0</v>
      </c>
      <c r="N1228" s="78">
        <v>0</v>
      </c>
      <c r="O1228" s="78">
        <f t="shared" si="892"/>
        <v>0</v>
      </c>
      <c r="P1228" s="79">
        <v>0</v>
      </c>
      <c r="Q1228" s="79">
        <v>0</v>
      </c>
      <c r="R1228" s="79">
        <v>0</v>
      </c>
      <c r="S1228" s="79">
        <v>0</v>
      </c>
      <c r="T1228" s="79">
        <f t="shared" si="893"/>
        <v>0</v>
      </c>
      <c r="U1228" s="83">
        <v>0</v>
      </c>
      <c r="V1228" s="83">
        <v>0</v>
      </c>
      <c r="W1228" s="83">
        <v>0</v>
      </c>
      <c r="X1228" s="83">
        <v>0</v>
      </c>
      <c r="Y1228" s="79">
        <f t="shared" si="894"/>
        <v>0</v>
      </c>
      <c r="Z1228" s="83">
        <v>34.735399999999998</v>
      </c>
      <c r="AA1228" s="83">
        <v>0</v>
      </c>
      <c r="AB1228" s="83">
        <v>0</v>
      </c>
      <c r="AC1228" s="83">
        <v>29.065000000000005</v>
      </c>
      <c r="AD1228" s="79">
        <f t="shared" si="895"/>
        <v>5.6703999999999937</v>
      </c>
      <c r="AE1228" s="83">
        <v>1.17</v>
      </c>
      <c r="AF1228" s="83">
        <v>0</v>
      </c>
      <c r="AG1228" s="83">
        <v>0</v>
      </c>
      <c r="AH1228" s="78">
        <v>0.97499999999999998</v>
      </c>
      <c r="AI1228" s="79">
        <f t="shared" si="896"/>
        <v>0.19499999999999995</v>
      </c>
      <c r="AJ1228" s="83">
        <v>0</v>
      </c>
      <c r="AK1228" s="83">
        <v>0</v>
      </c>
      <c r="AL1228" s="83">
        <v>0</v>
      </c>
      <c r="AM1228" s="78">
        <v>0</v>
      </c>
      <c r="AN1228" s="79">
        <f t="shared" si="897"/>
        <v>0</v>
      </c>
      <c r="AO1228" s="83">
        <f t="shared" si="898"/>
        <v>35.9054</v>
      </c>
      <c r="AP1228" s="83">
        <f t="shared" si="899"/>
        <v>0</v>
      </c>
      <c r="AQ1228" s="83">
        <f t="shared" si="900"/>
        <v>0</v>
      </c>
      <c r="AR1228" s="83">
        <f t="shared" si="901"/>
        <v>30.040000000000006</v>
      </c>
      <c r="AS1228" s="79">
        <f t="shared" si="902"/>
        <v>5.865399999999994</v>
      </c>
    </row>
    <row r="1229" spans="1:45" ht="31.5">
      <c r="A1229" s="73" t="s">
        <v>52</v>
      </c>
      <c r="B1229" s="74" t="s">
        <v>2520</v>
      </c>
      <c r="C1229" s="109" t="s">
        <v>2521</v>
      </c>
      <c r="D1229" s="91">
        <v>2020</v>
      </c>
      <c r="E1229" s="91">
        <v>2021</v>
      </c>
      <c r="F1229" s="78" t="s">
        <v>203</v>
      </c>
      <c r="G1229" s="78" t="s">
        <v>203</v>
      </c>
      <c r="H1229" s="79" t="s">
        <v>203</v>
      </c>
      <c r="I1229" s="78">
        <v>11.666600000000001</v>
      </c>
      <c r="J1229" s="78">
        <v>11.666600000000001</v>
      </c>
      <c r="K1229" s="79">
        <v>0</v>
      </c>
      <c r="L1229" s="79">
        <v>0</v>
      </c>
      <c r="M1229" s="79">
        <v>0</v>
      </c>
      <c r="N1229" s="79">
        <v>0</v>
      </c>
      <c r="O1229" s="79">
        <f t="shared" si="892"/>
        <v>0</v>
      </c>
      <c r="P1229" s="79">
        <v>10.666600000000001</v>
      </c>
      <c r="Q1229" s="79">
        <v>0</v>
      </c>
      <c r="R1229" s="79">
        <v>0</v>
      </c>
      <c r="S1229" s="79">
        <v>8.9276666666666671</v>
      </c>
      <c r="T1229" s="79">
        <f t="shared" si="893"/>
        <v>1.7389333333333337</v>
      </c>
      <c r="U1229" s="83">
        <v>1</v>
      </c>
      <c r="V1229" s="83">
        <v>0</v>
      </c>
      <c r="W1229" s="83">
        <v>0</v>
      </c>
      <c r="X1229" s="83">
        <v>0.83333333333333337</v>
      </c>
      <c r="Y1229" s="79">
        <f t="shared" si="894"/>
        <v>0.16666666666666663</v>
      </c>
      <c r="Z1229" s="83">
        <v>0</v>
      </c>
      <c r="AA1229" s="83">
        <v>0</v>
      </c>
      <c r="AB1229" s="83">
        <v>0</v>
      </c>
      <c r="AC1229" s="83">
        <v>0</v>
      </c>
      <c r="AD1229" s="79">
        <f t="shared" si="895"/>
        <v>0</v>
      </c>
      <c r="AE1229" s="83">
        <v>0</v>
      </c>
      <c r="AF1229" s="83">
        <v>0</v>
      </c>
      <c r="AG1229" s="83">
        <v>0</v>
      </c>
      <c r="AH1229" s="83">
        <v>0</v>
      </c>
      <c r="AI1229" s="79">
        <f t="shared" si="896"/>
        <v>0</v>
      </c>
      <c r="AJ1229" s="83">
        <v>0</v>
      </c>
      <c r="AK1229" s="83">
        <v>0</v>
      </c>
      <c r="AL1229" s="83">
        <v>0</v>
      </c>
      <c r="AM1229" s="78">
        <v>0</v>
      </c>
      <c r="AN1229" s="79">
        <f t="shared" si="897"/>
        <v>0</v>
      </c>
      <c r="AO1229" s="83">
        <f t="shared" si="898"/>
        <v>11.666600000000001</v>
      </c>
      <c r="AP1229" s="83">
        <f t="shared" si="899"/>
        <v>0</v>
      </c>
      <c r="AQ1229" s="83">
        <f t="shared" si="900"/>
        <v>0</v>
      </c>
      <c r="AR1229" s="83">
        <f t="shared" si="901"/>
        <v>9.761000000000001</v>
      </c>
      <c r="AS1229" s="83">
        <f t="shared" si="902"/>
        <v>1.9056000000000002</v>
      </c>
    </row>
    <row r="1230" spans="1:45" ht="31.5">
      <c r="A1230" s="73" t="s">
        <v>52</v>
      </c>
      <c r="B1230" s="74" t="s">
        <v>2522</v>
      </c>
      <c r="C1230" s="109" t="s">
        <v>2523</v>
      </c>
      <c r="D1230" s="91">
        <v>2023</v>
      </c>
      <c r="E1230" s="91" t="s">
        <v>203</v>
      </c>
      <c r="F1230" s="78" t="s">
        <v>203</v>
      </c>
      <c r="G1230" s="78" t="s">
        <v>203</v>
      </c>
      <c r="H1230" s="79" t="s">
        <v>203</v>
      </c>
      <c r="I1230" s="81">
        <v>0</v>
      </c>
      <c r="J1230" s="78">
        <v>0</v>
      </c>
      <c r="K1230" s="79">
        <v>0</v>
      </c>
      <c r="L1230" s="79">
        <v>0</v>
      </c>
      <c r="M1230" s="79">
        <v>0</v>
      </c>
      <c r="N1230" s="79">
        <v>0</v>
      </c>
      <c r="O1230" s="79">
        <f t="shared" si="892"/>
        <v>0</v>
      </c>
      <c r="P1230" s="79">
        <v>0</v>
      </c>
      <c r="Q1230" s="79">
        <v>0</v>
      </c>
      <c r="R1230" s="79">
        <v>0</v>
      </c>
      <c r="S1230" s="79">
        <v>0</v>
      </c>
      <c r="T1230" s="79">
        <f t="shared" si="893"/>
        <v>0</v>
      </c>
      <c r="U1230" s="83">
        <v>0</v>
      </c>
      <c r="V1230" s="83">
        <v>0</v>
      </c>
      <c r="W1230" s="83">
        <v>0</v>
      </c>
      <c r="X1230" s="83">
        <v>0</v>
      </c>
      <c r="Y1230" s="79">
        <f t="shared" si="894"/>
        <v>0</v>
      </c>
      <c r="Z1230" s="83">
        <v>0</v>
      </c>
      <c r="AA1230" s="83">
        <v>0</v>
      </c>
      <c r="AB1230" s="83">
        <v>0</v>
      </c>
      <c r="AC1230" s="83">
        <v>0</v>
      </c>
      <c r="AD1230" s="79">
        <f t="shared" si="895"/>
        <v>0</v>
      </c>
      <c r="AE1230" s="83">
        <v>0</v>
      </c>
      <c r="AF1230" s="83">
        <v>0</v>
      </c>
      <c r="AG1230" s="83">
        <v>0</v>
      </c>
      <c r="AH1230" s="83">
        <v>0</v>
      </c>
      <c r="AI1230" s="79">
        <f t="shared" si="896"/>
        <v>0</v>
      </c>
      <c r="AJ1230" s="83">
        <v>0</v>
      </c>
      <c r="AK1230" s="83">
        <v>0</v>
      </c>
      <c r="AL1230" s="83">
        <v>0</v>
      </c>
      <c r="AM1230" s="78">
        <v>0</v>
      </c>
      <c r="AN1230" s="79">
        <f t="shared" si="897"/>
        <v>0</v>
      </c>
      <c r="AO1230" s="83">
        <f t="shared" si="898"/>
        <v>0</v>
      </c>
      <c r="AP1230" s="83">
        <f t="shared" si="899"/>
        <v>0</v>
      </c>
      <c r="AQ1230" s="83">
        <f t="shared" si="900"/>
        <v>0</v>
      </c>
      <c r="AR1230" s="83">
        <f t="shared" si="901"/>
        <v>0</v>
      </c>
      <c r="AS1230" s="83">
        <f t="shared" si="902"/>
        <v>0</v>
      </c>
    </row>
    <row r="1231" spans="1:45" ht="31.5">
      <c r="A1231" s="73" t="s">
        <v>52</v>
      </c>
      <c r="B1231" s="74" t="s">
        <v>2524</v>
      </c>
      <c r="C1231" s="109" t="s">
        <v>2525</v>
      </c>
      <c r="D1231" s="91">
        <v>2023</v>
      </c>
      <c r="E1231" s="91">
        <v>2023</v>
      </c>
      <c r="F1231" s="78" t="s">
        <v>203</v>
      </c>
      <c r="G1231" s="78" t="s">
        <v>203</v>
      </c>
      <c r="H1231" s="79" t="s">
        <v>203</v>
      </c>
      <c r="I1231" s="78">
        <v>11.4</v>
      </c>
      <c r="J1231" s="78">
        <v>11.4</v>
      </c>
      <c r="K1231" s="79">
        <v>0</v>
      </c>
      <c r="L1231" s="79">
        <v>0</v>
      </c>
      <c r="M1231" s="79">
        <v>0</v>
      </c>
      <c r="N1231" s="79">
        <v>0</v>
      </c>
      <c r="O1231" s="79">
        <f t="shared" si="892"/>
        <v>0</v>
      </c>
      <c r="P1231" s="79">
        <v>0</v>
      </c>
      <c r="Q1231" s="79">
        <v>0</v>
      </c>
      <c r="R1231" s="79">
        <v>0</v>
      </c>
      <c r="S1231" s="79">
        <v>0</v>
      </c>
      <c r="T1231" s="79">
        <f t="shared" si="893"/>
        <v>0</v>
      </c>
      <c r="U1231" s="83">
        <v>0</v>
      </c>
      <c r="V1231" s="83">
        <v>0</v>
      </c>
      <c r="W1231" s="83">
        <v>0</v>
      </c>
      <c r="X1231" s="83">
        <v>0</v>
      </c>
      <c r="Y1231" s="79">
        <f t="shared" si="894"/>
        <v>0</v>
      </c>
      <c r="Z1231" s="83">
        <v>0</v>
      </c>
      <c r="AA1231" s="83">
        <v>0</v>
      </c>
      <c r="AB1231" s="83">
        <v>0</v>
      </c>
      <c r="AC1231" s="83">
        <v>0</v>
      </c>
      <c r="AD1231" s="79">
        <f t="shared" si="895"/>
        <v>0</v>
      </c>
      <c r="AE1231" s="83">
        <v>11.4</v>
      </c>
      <c r="AF1231" s="83">
        <v>0</v>
      </c>
      <c r="AG1231" s="83">
        <v>0</v>
      </c>
      <c r="AH1231" s="83">
        <v>9.5403333333333347</v>
      </c>
      <c r="AI1231" s="79">
        <f t="shared" si="896"/>
        <v>1.8596666666666657</v>
      </c>
      <c r="AJ1231" s="83">
        <v>0</v>
      </c>
      <c r="AK1231" s="83">
        <v>0</v>
      </c>
      <c r="AL1231" s="83">
        <v>0</v>
      </c>
      <c r="AM1231" s="78">
        <v>0</v>
      </c>
      <c r="AN1231" s="79">
        <f t="shared" si="897"/>
        <v>0</v>
      </c>
      <c r="AO1231" s="83">
        <f t="shared" si="898"/>
        <v>11.4</v>
      </c>
      <c r="AP1231" s="83">
        <f t="shared" si="899"/>
        <v>0</v>
      </c>
      <c r="AQ1231" s="83">
        <f t="shared" si="900"/>
        <v>0</v>
      </c>
      <c r="AR1231" s="83">
        <f t="shared" si="901"/>
        <v>9.5403333333333347</v>
      </c>
      <c r="AS1231" s="83">
        <f t="shared" si="902"/>
        <v>1.8596666666666657</v>
      </c>
    </row>
    <row r="1232" spans="1:45" ht="31.5">
      <c r="A1232" s="73" t="s">
        <v>52</v>
      </c>
      <c r="B1232" s="74" t="s">
        <v>2526</v>
      </c>
      <c r="C1232" s="109" t="s">
        <v>2527</v>
      </c>
      <c r="D1232" s="91">
        <v>2023</v>
      </c>
      <c r="E1232" s="91" t="s">
        <v>203</v>
      </c>
      <c r="F1232" s="78" t="s">
        <v>203</v>
      </c>
      <c r="G1232" s="78" t="s">
        <v>203</v>
      </c>
      <c r="H1232" s="79" t="s">
        <v>203</v>
      </c>
      <c r="I1232" s="81">
        <v>0</v>
      </c>
      <c r="J1232" s="78">
        <v>0</v>
      </c>
      <c r="K1232" s="79">
        <v>0</v>
      </c>
      <c r="L1232" s="79">
        <v>0</v>
      </c>
      <c r="M1232" s="79">
        <v>0</v>
      </c>
      <c r="N1232" s="79">
        <v>0</v>
      </c>
      <c r="O1232" s="79">
        <f t="shared" si="892"/>
        <v>0</v>
      </c>
      <c r="P1232" s="79">
        <v>0</v>
      </c>
      <c r="Q1232" s="79">
        <v>0</v>
      </c>
      <c r="R1232" s="79">
        <v>0</v>
      </c>
      <c r="S1232" s="79">
        <v>0</v>
      </c>
      <c r="T1232" s="79">
        <f t="shared" si="893"/>
        <v>0</v>
      </c>
      <c r="U1232" s="83">
        <v>0</v>
      </c>
      <c r="V1232" s="83">
        <v>0</v>
      </c>
      <c r="W1232" s="83">
        <v>0</v>
      </c>
      <c r="X1232" s="83">
        <v>0</v>
      </c>
      <c r="Y1232" s="79">
        <f t="shared" si="894"/>
        <v>0</v>
      </c>
      <c r="Z1232" s="83">
        <v>0</v>
      </c>
      <c r="AA1232" s="83">
        <v>0</v>
      </c>
      <c r="AB1232" s="83">
        <v>0</v>
      </c>
      <c r="AC1232" s="83">
        <v>0</v>
      </c>
      <c r="AD1232" s="79">
        <f t="shared" si="895"/>
        <v>0</v>
      </c>
      <c r="AE1232" s="83">
        <v>0</v>
      </c>
      <c r="AF1232" s="83">
        <v>0</v>
      </c>
      <c r="AG1232" s="83">
        <v>0</v>
      </c>
      <c r="AH1232" s="83">
        <v>0</v>
      </c>
      <c r="AI1232" s="79">
        <f t="shared" si="896"/>
        <v>0</v>
      </c>
      <c r="AJ1232" s="83">
        <v>0</v>
      </c>
      <c r="AK1232" s="83">
        <v>0</v>
      </c>
      <c r="AL1232" s="83">
        <v>0</v>
      </c>
      <c r="AM1232" s="78">
        <v>0</v>
      </c>
      <c r="AN1232" s="79">
        <f t="shared" si="897"/>
        <v>0</v>
      </c>
      <c r="AO1232" s="83">
        <f t="shared" si="898"/>
        <v>0</v>
      </c>
      <c r="AP1232" s="83">
        <f t="shared" si="899"/>
        <v>0</v>
      </c>
      <c r="AQ1232" s="83">
        <f t="shared" si="900"/>
        <v>0</v>
      </c>
      <c r="AR1232" s="83">
        <f t="shared" si="901"/>
        <v>0</v>
      </c>
      <c r="AS1232" s="83">
        <f t="shared" si="902"/>
        <v>0</v>
      </c>
    </row>
    <row r="1233" spans="1:45" ht="47.25">
      <c r="A1233" s="73" t="s">
        <v>52</v>
      </c>
      <c r="B1233" s="74" t="s">
        <v>2528</v>
      </c>
      <c r="C1233" s="109" t="s">
        <v>2529</v>
      </c>
      <c r="D1233" s="91">
        <v>2023</v>
      </c>
      <c r="E1233" s="91">
        <v>2023</v>
      </c>
      <c r="F1233" s="78" t="s">
        <v>203</v>
      </c>
      <c r="G1233" s="78" t="s">
        <v>203</v>
      </c>
      <c r="H1233" s="79" t="s">
        <v>203</v>
      </c>
      <c r="I1233" s="78">
        <v>1.32</v>
      </c>
      <c r="J1233" s="78">
        <v>1.32</v>
      </c>
      <c r="K1233" s="79">
        <v>0</v>
      </c>
      <c r="L1233" s="79">
        <v>0</v>
      </c>
      <c r="M1233" s="79">
        <v>0</v>
      </c>
      <c r="N1233" s="79">
        <v>0</v>
      </c>
      <c r="O1233" s="79">
        <f t="shared" si="892"/>
        <v>0</v>
      </c>
      <c r="P1233" s="79">
        <v>0</v>
      </c>
      <c r="Q1233" s="79">
        <v>0</v>
      </c>
      <c r="R1233" s="79">
        <v>0</v>
      </c>
      <c r="S1233" s="79">
        <v>0</v>
      </c>
      <c r="T1233" s="79">
        <f t="shared" si="893"/>
        <v>0</v>
      </c>
      <c r="U1233" s="83">
        <v>0</v>
      </c>
      <c r="V1233" s="83">
        <v>0</v>
      </c>
      <c r="W1233" s="83">
        <v>0</v>
      </c>
      <c r="X1233" s="83">
        <v>0</v>
      </c>
      <c r="Y1233" s="79">
        <f t="shared" si="894"/>
        <v>0</v>
      </c>
      <c r="Z1233" s="83">
        <v>0</v>
      </c>
      <c r="AA1233" s="83">
        <v>0</v>
      </c>
      <c r="AB1233" s="83">
        <v>0</v>
      </c>
      <c r="AC1233" s="83">
        <v>0</v>
      </c>
      <c r="AD1233" s="79">
        <f t="shared" si="895"/>
        <v>0</v>
      </c>
      <c r="AE1233" s="83">
        <v>1.32</v>
      </c>
      <c r="AF1233" s="83">
        <v>0</v>
      </c>
      <c r="AG1233" s="83">
        <v>0</v>
      </c>
      <c r="AH1233" s="83">
        <v>1.1000000000000001</v>
      </c>
      <c r="AI1233" s="79">
        <f t="shared" si="896"/>
        <v>0.21999999999999997</v>
      </c>
      <c r="AJ1233" s="83">
        <v>0</v>
      </c>
      <c r="AK1233" s="83">
        <v>0</v>
      </c>
      <c r="AL1233" s="83">
        <v>0</v>
      </c>
      <c r="AM1233" s="78">
        <v>0</v>
      </c>
      <c r="AN1233" s="79">
        <f t="shared" si="897"/>
        <v>0</v>
      </c>
      <c r="AO1233" s="83">
        <f t="shared" si="898"/>
        <v>1.32</v>
      </c>
      <c r="AP1233" s="83">
        <f t="shared" si="899"/>
        <v>0</v>
      </c>
      <c r="AQ1233" s="83">
        <f t="shared" si="900"/>
        <v>0</v>
      </c>
      <c r="AR1233" s="83">
        <f t="shared" si="901"/>
        <v>1.1000000000000001</v>
      </c>
      <c r="AS1233" s="83">
        <f t="shared" si="902"/>
        <v>0.21999999999999997</v>
      </c>
    </row>
    <row r="1234" spans="1:45">
      <c r="A1234" s="73" t="s">
        <v>52</v>
      </c>
      <c r="B1234" s="74" t="s">
        <v>2530</v>
      </c>
      <c r="C1234" s="109" t="s">
        <v>2531</v>
      </c>
      <c r="D1234" s="91">
        <v>2023</v>
      </c>
      <c r="E1234" s="91">
        <v>2023</v>
      </c>
      <c r="F1234" s="78" t="s">
        <v>203</v>
      </c>
      <c r="G1234" s="78" t="s">
        <v>203</v>
      </c>
      <c r="H1234" s="79" t="s">
        <v>203</v>
      </c>
      <c r="I1234" s="78">
        <v>1.8</v>
      </c>
      <c r="J1234" s="78">
        <v>1.8</v>
      </c>
      <c r="K1234" s="79">
        <v>0</v>
      </c>
      <c r="L1234" s="79">
        <v>0</v>
      </c>
      <c r="M1234" s="79">
        <v>0</v>
      </c>
      <c r="N1234" s="79">
        <v>0</v>
      </c>
      <c r="O1234" s="79">
        <f t="shared" si="892"/>
        <v>0</v>
      </c>
      <c r="P1234" s="79">
        <v>0</v>
      </c>
      <c r="Q1234" s="79">
        <v>0</v>
      </c>
      <c r="R1234" s="79">
        <v>0</v>
      </c>
      <c r="S1234" s="79">
        <v>0</v>
      </c>
      <c r="T1234" s="79">
        <f t="shared" si="893"/>
        <v>0</v>
      </c>
      <c r="U1234" s="83">
        <v>0</v>
      </c>
      <c r="V1234" s="83">
        <v>0</v>
      </c>
      <c r="W1234" s="83">
        <v>0</v>
      </c>
      <c r="X1234" s="83">
        <v>0</v>
      </c>
      <c r="Y1234" s="79">
        <f t="shared" si="894"/>
        <v>0</v>
      </c>
      <c r="Z1234" s="83">
        <v>0</v>
      </c>
      <c r="AA1234" s="83">
        <v>0</v>
      </c>
      <c r="AB1234" s="83">
        <v>0</v>
      </c>
      <c r="AC1234" s="83">
        <v>0</v>
      </c>
      <c r="AD1234" s="79">
        <f t="shared" si="895"/>
        <v>0</v>
      </c>
      <c r="AE1234" s="83">
        <v>1.8</v>
      </c>
      <c r="AF1234" s="83">
        <v>0</v>
      </c>
      <c r="AG1234" s="83">
        <v>0</v>
      </c>
      <c r="AH1234" s="83">
        <v>1.5</v>
      </c>
      <c r="AI1234" s="79">
        <f t="shared" si="896"/>
        <v>0.30000000000000004</v>
      </c>
      <c r="AJ1234" s="83">
        <v>0</v>
      </c>
      <c r="AK1234" s="83">
        <v>0</v>
      </c>
      <c r="AL1234" s="83">
        <v>0</v>
      </c>
      <c r="AM1234" s="78">
        <v>0</v>
      </c>
      <c r="AN1234" s="79">
        <f t="shared" si="897"/>
        <v>0</v>
      </c>
      <c r="AO1234" s="83">
        <f t="shared" si="898"/>
        <v>1.8</v>
      </c>
      <c r="AP1234" s="83">
        <f t="shared" si="899"/>
        <v>0</v>
      </c>
      <c r="AQ1234" s="83">
        <f t="shared" si="900"/>
        <v>0</v>
      </c>
      <c r="AR1234" s="83">
        <f t="shared" si="901"/>
        <v>1.5</v>
      </c>
      <c r="AS1234" s="83">
        <f t="shared" si="902"/>
        <v>0.30000000000000004</v>
      </c>
    </row>
    <row r="1235" spans="1:45" ht="31.5">
      <c r="A1235" s="73" t="s">
        <v>52</v>
      </c>
      <c r="B1235" s="74" t="s">
        <v>2532</v>
      </c>
      <c r="C1235" s="109" t="s">
        <v>2533</v>
      </c>
      <c r="D1235" s="77">
        <v>2023</v>
      </c>
      <c r="E1235" s="77">
        <v>2024</v>
      </c>
      <c r="F1235" s="78" t="s">
        <v>203</v>
      </c>
      <c r="G1235" s="78" t="s">
        <v>203</v>
      </c>
      <c r="H1235" s="78" t="s">
        <v>203</v>
      </c>
      <c r="I1235" s="78">
        <v>6.4019999999999992</v>
      </c>
      <c r="J1235" s="78">
        <v>6.4019999999999992</v>
      </c>
      <c r="K1235" s="79">
        <v>0</v>
      </c>
      <c r="L1235" s="79">
        <v>0</v>
      </c>
      <c r="M1235" s="79">
        <v>0</v>
      </c>
      <c r="N1235" s="79">
        <v>0</v>
      </c>
      <c r="O1235" s="79">
        <f t="shared" si="892"/>
        <v>0</v>
      </c>
      <c r="P1235" s="79">
        <v>0</v>
      </c>
      <c r="Q1235" s="79">
        <v>0</v>
      </c>
      <c r="R1235" s="79">
        <v>0</v>
      </c>
      <c r="S1235" s="79">
        <v>0</v>
      </c>
      <c r="T1235" s="79">
        <f t="shared" si="893"/>
        <v>0</v>
      </c>
      <c r="U1235" s="83">
        <v>0</v>
      </c>
      <c r="V1235" s="83">
        <v>0</v>
      </c>
      <c r="W1235" s="83">
        <v>0</v>
      </c>
      <c r="X1235" s="83">
        <v>0</v>
      </c>
      <c r="Y1235" s="79">
        <f t="shared" si="894"/>
        <v>0</v>
      </c>
      <c r="Z1235" s="83">
        <v>0</v>
      </c>
      <c r="AA1235" s="83">
        <v>0</v>
      </c>
      <c r="AB1235" s="83">
        <v>0</v>
      </c>
      <c r="AC1235" s="83">
        <v>0</v>
      </c>
      <c r="AD1235" s="79">
        <f t="shared" si="895"/>
        <v>0</v>
      </c>
      <c r="AE1235" s="83">
        <v>2.4</v>
      </c>
      <c r="AF1235" s="83">
        <v>0</v>
      </c>
      <c r="AG1235" s="83">
        <v>0</v>
      </c>
      <c r="AH1235" s="83">
        <v>2</v>
      </c>
      <c r="AI1235" s="79">
        <f t="shared" si="896"/>
        <v>0.39999999999999991</v>
      </c>
      <c r="AJ1235" s="83">
        <v>4.0019999999999998</v>
      </c>
      <c r="AK1235" s="83">
        <v>0</v>
      </c>
      <c r="AL1235" s="83">
        <v>0</v>
      </c>
      <c r="AM1235" s="78">
        <v>3.335</v>
      </c>
      <c r="AN1235" s="79">
        <f t="shared" si="897"/>
        <v>0.66699999999999982</v>
      </c>
      <c r="AO1235" s="83">
        <f t="shared" si="898"/>
        <v>6.4019999999999992</v>
      </c>
      <c r="AP1235" s="83">
        <f t="shared" si="899"/>
        <v>0</v>
      </c>
      <c r="AQ1235" s="83">
        <f t="shared" si="900"/>
        <v>0</v>
      </c>
      <c r="AR1235" s="83">
        <f t="shared" si="901"/>
        <v>5.335</v>
      </c>
      <c r="AS1235" s="83">
        <f t="shared" si="902"/>
        <v>1.0669999999999997</v>
      </c>
    </row>
    <row r="1236" spans="1:45" ht="47.25">
      <c r="A1236" s="73" t="s">
        <v>52</v>
      </c>
      <c r="B1236" s="74" t="s">
        <v>2534</v>
      </c>
      <c r="C1236" s="109" t="s">
        <v>2535</v>
      </c>
      <c r="D1236" s="77">
        <v>2023</v>
      </c>
      <c r="E1236" s="77">
        <v>2025</v>
      </c>
      <c r="F1236" s="78" t="s">
        <v>203</v>
      </c>
      <c r="G1236" s="78" t="s">
        <v>203</v>
      </c>
      <c r="H1236" s="78" t="s">
        <v>203</v>
      </c>
      <c r="I1236" s="81">
        <v>105.53254800000001</v>
      </c>
      <c r="J1236" s="78">
        <v>105.53254800000001</v>
      </c>
      <c r="K1236" s="79">
        <v>0</v>
      </c>
      <c r="L1236" s="79">
        <v>0</v>
      </c>
      <c r="M1236" s="79">
        <v>0</v>
      </c>
      <c r="N1236" s="79">
        <v>0</v>
      </c>
      <c r="O1236" s="79">
        <f t="shared" si="892"/>
        <v>0</v>
      </c>
      <c r="P1236" s="79">
        <v>0</v>
      </c>
      <c r="Q1236" s="79">
        <v>0</v>
      </c>
      <c r="R1236" s="79">
        <v>0</v>
      </c>
      <c r="S1236" s="79">
        <v>0</v>
      </c>
      <c r="T1236" s="79">
        <f t="shared" si="893"/>
        <v>0</v>
      </c>
      <c r="U1236" s="83">
        <v>0</v>
      </c>
      <c r="V1236" s="83">
        <v>0</v>
      </c>
      <c r="W1236" s="83">
        <v>0</v>
      </c>
      <c r="X1236" s="83">
        <v>0</v>
      </c>
      <c r="Y1236" s="79">
        <f t="shared" si="894"/>
        <v>0</v>
      </c>
      <c r="Z1236" s="83">
        <v>0</v>
      </c>
      <c r="AA1236" s="83">
        <v>0</v>
      </c>
      <c r="AB1236" s="83">
        <v>0</v>
      </c>
      <c r="AC1236" s="83">
        <v>0</v>
      </c>
      <c r="AD1236" s="79">
        <f t="shared" si="895"/>
        <v>0</v>
      </c>
      <c r="AE1236" s="83">
        <v>1.8</v>
      </c>
      <c r="AF1236" s="83">
        <v>0</v>
      </c>
      <c r="AG1236" s="83">
        <v>0</v>
      </c>
      <c r="AH1236" s="83">
        <v>1.5</v>
      </c>
      <c r="AI1236" s="79">
        <f t="shared" si="896"/>
        <v>0.30000000000000004</v>
      </c>
      <c r="AJ1236" s="83">
        <v>0</v>
      </c>
      <c r="AK1236" s="83">
        <v>0</v>
      </c>
      <c r="AL1236" s="83">
        <v>0</v>
      </c>
      <c r="AM1236" s="78">
        <v>0</v>
      </c>
      <c r="AN1236" s="79">
        <f t="shared" si="897"/>
        <v>0</v>
      </c>
      <c r="AO1236" s="83">
        <f t="shared" si="898"/>
        <v>1.8</v>
      </c>
      <c r="AP1236" s="83">
        <f t="shared" si="899"/>
        <v>0</v>
      </c>
      <c r="AQ1236" s="83">
        <f t="shared" si="900"/>
        <v>0</v>
      </c>
      <c r="AR1236" s="83">
        <f t="shared" si="901"/>
        <v>1.5</v>
      </c>
      <c r="AS1236" s="83">
        <f t="shared" si="902"/>
        <v>0.30000000000000004</v>
      </c>
    </row>
    <row r="1237" spans="1:45" ht="47.25">
      <c r="A1237" s="66" t="s">
        <v>36</v>
      </c>
      <c r="B1237" s="71" t="s">
        <v>647</v>
      </c>
      <c r="C1237" s="144" t="s">
        <v>202</v>
      </c>
      <c r="D1237" s="77" t="s">
        <v>203</v>
      </c>
      <c r="E1237" s="77" t="s">
        <v>203</v>
      </c>
      <c r="F1237" s="84" t="s">
        <v>203</v>
      </c>
      <c r="G1237" s="84" t="s">
        <v>203</v>
      </c>
      <c r="H1237" s="84" t="s">
        <v>203</v>
      </c>
      <c r="I1237" s="70">
        <f t="shared" ref="I1237" si="903">I1238</f>
        <v>0</v>
      </c>
      <c r="J1237" s="70">
        <f t="shared" ref="J1237:AS1237" si="904">J1238</f>
        <v>0</v>
      </c>
      <c r="K1237" s="84">
        <f t="shared" si="904"/>
        <v>0</v>
      </c>
      <c r="L1237" s="84">
        <f t="shared" si="904"/>
        <v>0</v>
      </c>
      <c r="M1237" s="84">
        <f t="shared" si="904"/>
        <v>0</v>
      </c>
      <c r="N1237" s="84">
        <f t="shared" si="904"/>
        <v>0</v>
      </c>
      <c r="O1237" s="84">
        <f t="shared" si="904"/>
        <v>0</v>
      </c>
      <c r="P1237" s="84">
        <f t="shared" si="904"/>
        <v>0</v>
      </c>
      <c r="Q1237" s="84">
        <f t="shared" si="904"/>
        <v>0</v>
      </c>
      <c r="R1237" s="84">
        <f t="shared" si="904"/>
        <v>0</v>
      </c>
      <c r="S1237" s="84">
        <f t="shared" si="904"/>
        <v>0</v>
      </c>
      <c r="T1237" s="84">
        <f t="shared" si="904"/>
        <v>0</v>
      </c>
      <c r="U1237" s="84">
        <f t="shared" si="904"/>
        <v>0</v>
      </c>
      <c r="V1237" s="84">
        <f t="shared" si="904"/>
        <v>0</v>
      </c>
      <c r="W1237" s="84">
        <f t="shared" si="904"/>
        <v>0</v>
      </c>
      <c r="X1237" s="84">
        <f t="shared" si="904"/>
        <v>0</v>
      </c>
      <c r="Y1237" s="84">
        <f t="shared" si="904"/>
        <v>0</v>
      </c>
      <c r="Z1237" s="84">
        <f t="shared" si="904"/>
        <v>0</v>
      </c>
      <c r="AA1237" s="84">
        <f t="shared" si="904"/>
        <v>0</v>
      </c>
      <c r="AB1237" s="84">
        <f t="shared" si="904"/>
        <v>0</v>
      </c>
      <c r="AC1237" s="84">
        <f t="shared" si="904"/>
        <v>0</v>
      </c>
      <c r="AD1237" s="84">
        <f t="shared" si="904"/>
        <v>0</v>
      </c>
      <c r="AE1237" s="84">
        <f t="shared" si="904"/>
        <v>0</v>
      </c>
      <c r="AF1237" s="84">
        <f t="shared" si="904"/>
        <v>0</v>
      </c>
      <c r="AG1237" s="84">
        <f t="shared" si="904"/>
        <v>0</v>
      </c>
      <c r="AH1237" s="84">
        <f t="shared" si="904"/>
        <v>0</v>
      </c>
      <c r="AI1237" s="84">
        <f t="shared" si="904"/>
        <v>0</v>
      </c>
      <c r="AJ1237" s="84">
        <f t="shared" si="904"/>
        <v>0</v>
      </c>
      <c r="AK1237" s="84">
        <f t="shared" si="904"/>
        <v>0</v>
      </c>
      <c r="AL1237" s="84">
        <f t="shared" si="904"/>
        <v>0</v>
      </c>
      <c r="AM1237" s="84">
        <f t="shared" si="904"/>
        <v>0</v>
      </c>
      <c r="AN1237" s="84">
        <f t="shared" si="904"/>
        <v>0</v>
      </c>
      <c r="AO1237" s="84">
        <f t="shared" si="904"/>
        <v>0</v>
      </c>
      <c r="AP1237" s="84">
        <f t="shared" si="904"/>
        <v>0</v>
      </c>
      <c r="AQ1237" s="84">
        <f t="shared" si="904"/>
        <v>0</v>
      </c>
      <c r="AR1237" s="84">
        <f t="shared" si="904"/>
        <v>0</v>
      </c>
      <c r="AS1237" s="84">
        <f t="shared" si="904"/>
        <v>0</v>
      </c>
    </row>
    <row r="1238" spans="1:45">
      <c r="A1238" s="106" t="s">
        <v>55</v>
      </c>
      <c r="B1238" s="67" t="s">
        <v>657</v>
      </c>
      <c r="C1238" s="144" t="s">
        <v>202</v>
      </c>
      <c r="D1238" s="77" t="s">
        <v>203</v>
      </c>
      <c r="E1238" s="77" t="s">
        <v>203</v>
      </c>
      <c r="F1238" s="84" t="s">
        <v>203</v>
      </c>
      <c r="G1238" s="84" t="s">
        <v>203</v>
      </c>
      <c r="H1238" s="84" t="s">
        <v>203</v>
      </c>
      <c r="I1238" s="70">
        <v>0</v>
      </c>
      <c r="J1238" s="70">
        <f t="shared" ref="J1238:J1243" si="905">BW1238</f>
        <v>0</v>
      </c>
      <c r="K1238" s="84">
        <f t="shared" ref="K1238:AN1238" si="906">K1239+K1240</f>
        <v>0</v>
      </c>
      <c r="L1238" s="84">
        <f t="shared" si="906"/>
        <v>0</v>
      </c>
      <c r="M1238" s="84">
        <f t="shared" si="906"/>
        <v>0</v>
      </c>
      <c r="N1238" s="84">
        <f t="shared" si="906"/>
        <v>0</v>
      </c>
      <c r="O1238" s="84">
        <f t="shared" si="906"/>
        <v>0</v>
      </c>
      <c r="P1238" s="84">
        <f t="shared" si="906"/>
        <v>0</v>
      </c>
      <c r="Q1238" s="84">
        <f t="shared" si="906"/>
        <v>0</v>
      </c>
      <c r="R1238" s="84">
        <f t="shared" si="906"/>
        <v>0</v>
      </c>
      <c r="S1238" s="84">
        <f t="shared" si="906"/>
        <v>0</v>
      </c>
      <c r="T1238" s="84">
        <f t="shared" si="906"/>
        <v>0</v>
      </c>
      <c r="U1238" s="84">
        <f t="shared" si="906"/>
        <v>0</v>
      </c>
      <c r="V1238" s="84">
        <f t="shared" si="906"/>
        <v>0</v>
      </c>
      <c r="W1238" s="84">
        <f t="shared" si="906"/>
        <v>0</v>
      </c>
      <c r="X1238" s="84">
        <f t="shared" si="906"/>
        <v>0</v>
      </c>
      <c r="Y1238" s="84">
        <f t="shared" si="906"/>
        <v>0</v>
      </c>
      <c r="Z1238" s="84">
        <f t="shared" si="906"/>
        <v>0</v>
      </c>
      <c r="AA1238" s="84">
        <f t="shared" si="906"/>
        <v>0</v>
      </c>
      <c r="AB1238" s="84">
        <f t="shared" si="906"/>
        <v>0</v>
      </c>
      <c r="AC1238" s="84">
        <f t="shared" si="906"/>
        <v>0</v>
      </c>
      <c r="AD1238" s="84">
        <f t="shared" si="906"/>
        <v>0</v>
      </c>
      <c r="AE1238" s="84">
        <f t="shared" si="906"/>
        <v>0</v>
      </c>
      <c r="AF1238" s="84">
        <f t="shared" si="906"/>
        <v>0</v>
      </c>
      <c r="AG1238" s="84">
        <f t="shared" si="906"/>
        <v>0</v>
      </c>
      <c r="AH1238" s="84">
        <f t="shared" si="906"/>
        <v>0</v>
      </c>
      <c r="AI1238" s="84">
        <f t="shared" si="906"/>
        <v>0</v>
      </c>
      <c r="AJ1238" s="84">
        <f t="shared" si="906"/>
        <v>0</v>
      </c>
      <c r="AK1238" s="84">
        <f t="shared" si="906"/>
        <v>0</v>
      </c>
      <c r="AL1238" s="84">
        <f t="shared" si="906"/>
        <v>0</v>
      </c>
      <c r="AM1238" s="84">
        <f t="shared" si="906"/>
        <v>0</v>
      </c>
      <c r="AN1238" s="84">
        <f t="shared" si="906"/>
        <v>0</v>
      </c>
      <c r="AO1238" s="84">
        <f t="shared" ref="AO1238:AS1238" si="907">SUM(AO1239:AO1240)</f>
        <v>0</v>
      </c>
      <c r="AP1238" s="84">
        <f t="shared" si="907"/>
        <v>0</v>
      </c>
      <c r="AQ1238" s="84">
        <f t="shared" si="907"/>
        <v>0</v>
      </c>
      <c r="AR1238" s="84">
        <f t="shared" si="907"/>
        <v>0</v>
      </c>
      <c r="AS1238" s="84">
        <f t="shared" si="907"/>
        <v>0</v>
      </c>
    </row>
    <row r="1239" spans="1:45" ht="47.25">
      <c r="A1239" s="107" t="s">
        <v>2536</v>
      </c>
      <c r="B1239" s="67" t="s">
        <v>650</v>
      </c>
      <c r="C1239" s="144" t="s">
        <v>202</v>
      </c>
      <c r="D1239" s="77" t="s">
        <v>203</v>
      </c>
      <c r="E1239" s="77" t="s">
        <v>203</v>
      </c>
      <c r="F1239" s="84" t="s">
        <v>203</v>
      </c>
      <c r="G1239" s="84" t="s">
        <v>203</v>
      </c>
      <c r="H1239" s="84" t="s">
        <v>203</v>
      </c>
      <c r="I1239" s="70">
        <v>0</v>
      </c>
      <c r="J1239" s="70">
        <f t="shared" si="905"/>
        <v>0</v>
      </c>
      <c r="K1239" s="84">
        <v>0</v>
      </c>
      <c r="L1239" s="84">
        <v>0</v>
      </c>
      <c r="M1239" s="84">
        <v>0</v>
      </c>
      <c r="N1239" s="84">
        <v>0</v>
      </c>
      <c r="O1239" s="84">
        <v>0</v>
      </c>
      <c r="P1239" s="84">
        <v>0</v>
      </c>
      <c r="Q1239" s="84">
        <v>0</v>
      </c>
      <c r="R1239" s="84">
        <v>0</v>
      </c>
      <c r="S1239" s="84">
        <v>0</v>
      </c>
      <c r="T1239" s="84">
        <v>0</v>
      </c>
      <c r="U1239" s="84">
        <v>0</v>
      </c>
      <c r="V1239" s="84">
        <v>0</v>
      </c>
      <c r="W1239" s="84">
        <v>0</v>
      </c>
      <c r="X1239" s="84">
        <v>0</v>
      </c>
      <c r="Y1239" s="84">
        <v>0</v>
      </c>
      <c r="Z1239" s="84">
        <v>0</v>
      </c>
      <c r="AA1239" s="84">
        <v>0</v>
      </c>
      <c r="AB1239" s="84">
        <v>0</v>
      </c>
      <c r="AC1239" s="84">
        <v>0</v>
      </c>
      <c r="AD1239" s="84">
        <v>0</v>
      </c>
      <c r="AE1239" s="84">
        <v>0</v>
      </c>
      <c r="AF1239" s="84">
        <v>0</v>
      </c>
      <c r="AG1239" s="84">
        <v>0</v>
      </c>
      <c r="AH1239" s="84">
        <v>0</v>
      </c>
      <c r="AI1239" s="84">
        <v>0</v>
      </c>
      <c r="AJ1239" s="84">
        <v>0</v>
      </c>
      <c r="AK1239" s="84">
        <v>0</v>
      </c>
      <c r="AL1239" s="84">
        <v>0</v>
      </c>
      <c r="AM1239" s="84">
        <v>0</v>
      </c>
      <c r="AN1239" s="84">
        <v>0</v>
      </c>
      <c r="AO1239" s="84">
        <v>0</v>
      </c>
      <c r="AP1239" s="84">
        <v>0</v>
      </c>
      <c r="AQ1239" s="84">
        <v>0</v>
      </c>
      <c r="AR1239" s="84">
        <v>0</v>
      </c>
      <c r="AS1239" s="84">
        <v>0</v>
      </c>
    </row>
    <row r="1240" spans="1:45" ht="47.25">
      <c r="A1240" s="107" t="s">
        <v>2537</v>
      </c>
      <c r="B1240" s="67" t="s">
        <v>652</v>
      </c>
      <c r="C1240" s="144" t="s">
        <v>202</v>
      </c>
      <c r="D1240" s="77" t="s">
        <v>203</v>
      </c>
      <c r="E1240" s="77" t="s">
        <v>203</v>
      </c>
      <c r="F1240" s="84" t="s">
        <v>203</v>
      </c>
      <c r="G1240" s="84" t="s">
        <v>203</v>
      </c>
      <c r="H1240" s="84" t="s">
        <v>203</v>
      </c>
      <c r="I1240" s="70">
        <v>0</v>
      </c>
      <c r="J1240" s="70">
        <f t="shared" si="905"/>
        <v>0</v>
      </c>
      <c r="K1240" s="84">
        <v>0</v>
      </c>
      <c r="L1240" s="84">
        <v>0</v>
      </c>
      <c r="M1240" s="84">
        <v>0</v>
      </c>
      <c r="N1240" s="84">
        <v>0</v>
      </c>
      <c r="O1240" s="84">
        <v>0</v>
      </c>
      <c r="P1240" s="84">
        <v>0</v>
      </c>
      <c r="Q1240" s="84">
        <v>0</v>
      </c>
      <c r="R1240" s="84">
        <v>0</v>
      </c>
      <c r="S1240" s="84">
        <v>0</v>
      </c>
      <c r="T1240" s="84">
        <v>0</v>
      </c>
      <c r="U1240" s="84">
        <v>0</v>
      </c>
      <c r="V1240" s="84">
        <v>0</v>
      </c>
      <c r="W1240" s="84">
        <v>0</v>
      </c>
      <c r="X1240" s="84">
        <v>0</v>
      </c>
      <c r="Y1240" s="84">
        <v>0</v>
      </c>
      <c r="Z1240" s="84">
        <v>0</v>
      </c>
      <c r="AA1240" s="84">
        <v>0</v>
      </c>
      <c r="AB1240" s="84">
        <v>0</v>
      </c>
      <c r="AC1240" s="84">
        <v>0</v>
      </c>
      <c r="AD1240" s="84">
        <v>0</v>
      </c>
      <c r="AE1240" s="84">
        <v>0</v>
      </c>
      <c r="AF1240" s="84">
        <v>0</v>
      </c>
      <c r="AG1240" s="84">
        <v>0</v>
      </c>
      <c r="AH1240" s="84">
        <v>0</v>
      </c>
      <c r="AI1240" s="84">
        <v>0</v>
      </c>
      <c r="AJ1240" s="84">
        <v>0</v>
      </c>
      <c r="AK1240" s="84">
        <v>0</v>
      </c>
      <c r="AL1240" s="84">
        <v>0</v>
      </c>
      <c r="AM1240" s="84">
        <v>0</v>
      </c>
      <c r="AN1240" s="84">
        <v>0</v>
      </c>
      <c r="AO1240" s="84">
        <v>0</v>
      </c>
      <c r="AP1240" s="84">
        <v>0</v>
      </c>
      <c r="AQ1240" s="84">
        <v>0</v>
      </c>
      <c r="AR1240" s="84">
        <v>0</v>
      </c>
      <c r="AS1240" s="84">
        <v>0</v>
      </c>
    </row>
    <row r="1241" spans="1:45">
      <c r="A1241" s="106" t="s">
        <v>56</v>
      </c>
      <c r="B1241" s="67" t="s">
        <v>657</v>
      </c>
      <c r="C1241" s="144" t="s">
        <v>202</v>
      </c>
      <c r="D1241" s="77" t="s">
        <v>203</v>
      </c>
      <c r="E1241" s="77" t="s">
        <v>203</v>
      </c>
      <c r="F1241" s="84" t="s">
        <v>203</v>
      </c>
      <c r="G1241" s="84" t="s">
        <v>203</v>
      </c>
      <c r="H1241" s="84" t="s">
        <v>203</v>
      </c>
      <c r="I1241" s="70">
        <v>0</v>
      </c>
      <c r="J1241" s="70">
        <f t="shared" si="905"/>
        <v>0</v>
      </c>
      <c r="K1241" s="84">
        <f t="shared" ref="K1241:AN1241" si="908">K1242+K1243</f>
        <v>0</v>
      </c>
      <c r="L1241" s="84">
        <f t="shared" si="908"/>
        <v>0</v>
      </c>
      <c r="M1241" s="84">
        <f t="shared" si="908"/>
        <v>0</v>
      </c>
      <c r="N1241" s="84">
        <f t="shared" si="908"/>
        <v>0</v>
      </c>
      <c r="O1241" s="84">
        <f t="shared" si="908"/>
        <v>0</v>
      </c>
      <c r="P1241" s="84">
        <f t="shared" si="908"/>
        <v>0</v>
      </c>
      <c r="Q1241" s="84">
        <f t="shared" si="908"/>
        <v>0</v>
      </c>
      <c r="R1241" s="84">
        <f t="shared" si="908"/>
        <v>0</v>
      </c>
      <c r="S1241" s="84">
        <f t="shared" si="908"/>
        <v>0</v>
      </c>
      <c r="T1241" s="84">
        <f t="shared" si="908"/>
        <v>0</v>
      </c>
      <c r="U1241" s="84">
        <f t="shared" si="908"/>
        <v>0</v>
      </c>
      <c r="V1241" s="84">
        <f t="shared" si="908"/>
        <v>0</v>
      </c>
      <c r="W1241" s="84">
        <f t="shared" si="908"/>
        <v>0</v>
      </c>
      <c r="X1241" s="84">
        <f t="shared" si="908"/>
        <v>0</v>
      </c>
      <c r="Y1241" s="84">
        <f t="shared" si="908"/>
        <v>0</v>
      </c>
      <c r="Z1241" s="84">
        <f t="shared" si="908"/>
        <v>0</v>
      </c>
      <c r="AA1241" s="84">
        <f t="shared" si="908"/>
        <v>0</v>
      </c>
      <c r="AB1241" s="84">
        <f t="shared" si="908"/>
        <v>0</v>
      </c>
      <c r="AC1241" s="84">
        <f t="shared" si="908"/>
        <v>0</v>
      </c>
      <c r="AD1241" s="84">
        <f t="shared" si="908"/>
        <v>0</v>
      </c>
      <c r="AE1241" s="84">
        <f t="shared" si="908"/>
        <v>0</v>
      </c>
      <c r="AF1241" s="84">
        <f t="shared" si="908"/>
        <v>0</v>
      </c>
      <c r="AG1241" s="84">
        <f t="shared" si="908"/>
        <v>0</v>
      </c>
      <c r="AH1241" s="84">
        <f t="shared" si="908"/>
        <v>0</v>
      </c>
      <c r="AI1241" s="84">
        <f t="shared" si="908"/>
        <v>0</v>
      </c>
      <c r="AJ1241" s="84">
        <f t="shared" si="908"/>
        <v>0</v>
      </c>
      <c r="AK1241" s="84">
        <f t="shared" si="908"/>
        <v>0</v>
      </c>
      <c r="AL1241" s="84">
        <f t="shared" si="908"/>
        <v>0</v>
      </c>
      <c r="AM1241" s="84">
        <f t="shared" si="908"/>
        <v>0</v>
      </c>
      <c r="AN1241" s="84">
        <f t="shared" si="908"/>
        <v>0</v>
      </c>
      <c r="AO1241" s="84">
        <f t="shared" ref="AO1241:AS1241" si="909">SUM(AO1242:AO1243)</f>
        <v>0</v>
      </c>
      <c r="AP1241" s="84">
        <f t="shared" si="909"/>
        <v>0</v>
      </c>
      <c r="AQ1241" s="84">
        <f t="shared" si="909"/>
        <v>0</v>
      </c>
      <c r="AR1241" s="84">
        <f t="shared" si="909"/>
        <v>0</v>
      </c>
      <c r="AS1241" s="84">
        <f t="shared" si="909"/>
        <v>0</v>
      </c>
    </row>
    <row r="1242" spans="1:45" ht="47.25">
      <c r="A1242" s="107" t="s">
        <v>2538</v>
      </c>
      <c r="B1242" s="67" t="s">
        <v>650</v>
      </c>
      <c r="C1242" s="144" t="s">
        <v>202</v>
      </c>
      <c r="D1242" s="77" t="s">
        <v>203</v>
      </c>
      <c r="E1242" s="77" t="s">
        <v>203</v>
      </c>
      <c r="F1242" s="84" t="s">
        <v>203</v>
      </c>
      <c r="G1242" s="84" t="s">
        <v>203</v>
      </c>
      <c r="H1242" s="84" t="s">
        <v>203</v>
      </c>
      <c r="I1242" s="70">
        <v>0</v>
      </c>
      <c r="J1242" s="70">
        <f t="shared" si="905"/>
        <v>0</v>
      </c>
      <c r="K1242" s="84">
        <v>0</v>
      </c>
      <c r="L1242" s="84">
        <v>0</v>
      </c>
      <c r="M1242" s="84">
        <v>0</v>
      </c>
      <c r="N1242" s="84">
        <v>0</v>
      </c>
      <c r="O1242" s="84">
        <v>0</v>
      </c>
      <c r="P1242" s="84">
        <v>0</v>
      </c>
      <c r="Q1242" s="84">
        <v>0</v>
      </c>
      <c r="R1242" s="84">
        <v>0</v>
      </c>
      <c r="S1242" s="84">
        <v>0</v>
      </c>
      <c r="T1242" s="84">
        <v>0</v>
      </c>
      <c r="U1242" s="84">
        <v>0</v>
      </c>
      <c r="V1242" s="84">
        <v>0</v>
      </c>
      <c r="W1242" s="84">
        <v>0</v>
      </c>
      <c r="X1242" s="84">
        <v>0</v>
      </c>
      <c r="Y1242" s="84">
        <v>0</v>
      </c>
      <c r="Z1242" s="84">
        <v>0</v>
      </c>
      <c r="AA1242" s="84">
        <v>0</v>
      </c>
      <c r="AB1242" s="84">
        <v>0</v>
      </c>
      <c r="AC1242" s="84">
        <v>0</v>
      </c>
      <c r="AD1242" s="84">
        <v>0</v>
      </c>
      <c r="AE1242" s="84">
        <v>0</v>
      </c>
      <c r="AF1242" s="84">
        <v>0</v>
      </c>
      <c r="AG1242" s="84">
        <v>0</v>
      </c>
      <c r="AH1242" s="84">
        <v>0</v>
      </c>
      <c r="AI1242" s="84">
        <v>0</v>
      </c>
      <c r="AJ1242" s="84">
        <v>0</v>
      </c>
      <c r="AK1242" s="84">
        <v>0</v>
      </c>
      <c r="AL1242" s="84">
        <v>0</v>
      </c>
      <c r="AM1242" s="84">
        <v>0</v>
      </c>
      <c r="AN1242" s="84">
        <v>0</v>
      </c>
      <c r="AO1242" s="84">
        <v>0</v>
      </c>
      <c r="AP1242" s="84">
        <v>0</v>
      </c>
      <c r="AQ1242" s="84">
        <v>0</v>
      </c>
      <c r="AR1242" s="84">
        <v>0</v>
      </c>
      <c r="AS1242" s="84">
        <v>0</v>
      </c>
    </row>
    <row r="1243" spans="1:45" ht="47.25">
      <c r="A1243" s="107" t="s">
        <v>2539</v>
      </c>
      <c r="B1243" s="67" t="s">
        <v>652</v>
      </c>
      <c r="C1243" s="144" t="s">
        <v>202</v>
      </c>
      <c r="D1243" s="77" t="s">
        <v>203</v>
      </c>
      <c r="E1243" s="77" t="s">
        <v>203</v>
      </c>
      <c r="F1243" s="84" t="s">
        <v>203</v>
      </c>
      <c r="G1243" s="84" t="s">
        <v>203</v>
      </c>
      <c r="H1243" s="84" t="s">
        <v>203</v>
      </c>
      <c r="I1243" s="70">
        <v>0</v>
      </c>
      <c r="J1243" s="70">
        <f t="shared" si="905"/>
        <v>0</v>
      </c>
      <c r="K1243" s="84">
        <v>0</v>
      </c>
      <c r="L1243" s="84">
        <v>0</v>
      </c>
      <c r="M1243" s="84">
        <v>0</v>
      </c>
      <c r="N1243" s="84">
        <v>0</v>
      </c>
      <c r="O1243" s="84">
        <v>0</v>
      </c>
      <c r="P1243" s="84">
        <v>0</v>
      </c>
      <c r="Q1243" s="84">
        <v>0</v>
      </c>
      <c r="R1243" s="84">
        <v>0</v>
      </c>
      <c r="S1243" s="84">
        <v>0</v>
      </c>
      <c r="T1243" s="84">
        <v>0</v>
      </c>
      <c r="U1243" s="84">
        <v>0</v>
      </c>
      <c r="V1243" s="84">
        <v>0</v>
      </c>
      <c r="W1243" s="84">
        <v>0</v>
      </c>
      <c r="X1243" s="84">
        <v>0</v>
      </c>
      <c r="Y1243" s="84">
        <v>0</v>
      </c>
      <c r="Z1243" s="84">
        <v>0</v>
      </c>
      <c r="AA1243" s="84">
        <v>0</v>
      </c>
      <c r="AB1243" s="84">
        <v>0</v>
      </c>
      <c r="AC1243" s="84">
        <v>0</v>
      </c>
      <c r="AD1243" s="84">
        <v>0</v>
      </c>
      <c r="AE1243" s="84">
        <v>0</v>
      </c>
      <c r="AF1243" s="84">
        <v>0</v>
      </c>
      <c r="AG1243" s="84">
        <v>0</v>
      </c>
      <c r="AH1243" s="84">
        <v>0</v>
      </c>
      <c r="AI1243" s="84">
        <v>0</v>
      </c>
      <c r="AJ1243" s="84">
        <v>0</v>
      </c>
      <c r="AK1243" s="84">
        <v>0</v>
      </c>
      <c r="AL1243" s="84">
        <v>0</v>
      </c>
      <c r="AM1243" s="84">
        <v>0</v>
      </c>
      <c r="AN1243" s="84">
        <v>0</v>
      </c>
      <c r="AO1243" s="84">
        <v>0</v>
      </c>
      <c r="AP1243" s="84">
        <v>0</v>
      </c>
      <c r="AQ1243" s="84">
        <v>0</v>
      </c>
      <c r="AR1243" s="84">
        <v>0</v>
      </c>
      <c r="AS1243" s="84">
        <v>0</v>
      </c>
    </row>
    <row r="1244" spans="1:45">
      <c r="A1244" s="66" t="s">
        <v>2540</v>
      </c>
      <c r="B1244" s="67" t="s">
        <v>661</v>
      </c>
      <c r="C1244" s="144" t="s">
        <v>202</v>
      </c>
      <c r="D1244" s="77" t="s">
        <v>203</v>
      </c>
      <c r="E1244" s="77" t="s">
        <v>203</v>
      </c>
      <c r="F1244" s="70" t="s">
        <v>203</v>
      </c>
      <c r="G1244" s="70" t="s">
        <v>203</v>
      </c>
      <c r="H1244" s="84" t="s">
        <v>203</v>
      </c>
      <c r="I1244" s="70">
        <f t="shared" ref="I1244" si="910">I1245+I1246+I1247+I1248</f>
        <v>2729.929556</v>
      </c>
      <c r="J1244" s="70">
        <f t="shared" ref="J1244:AS1244" si="911">J1245+J1246+J1247+J1248</f>
        <v>2692.9222559999998</v>
      </c>
      <c r="K1244" s="84">
        <f t="shared" si="911"/>
        <v>40.713889199999997</v>
      </c>
      <c r="L1244" s="84">
        <f t="shared" si="911"/>
        <v>0</v>
      </c>
      <c r="M1244" s="84">
        <f t="shared" si="911"/>
        <v>0</v>
      </c>
      <c r="N1244" s="84">
        <f t="shared" si="911"/>
        <v>33.930050166666668</v>
      </c>
      <c r="O1244" s="84">
        <f t="shared" si="911"/>
        <v>6.7838390333333294</v>
      </c>
      <c r="P1244" s="84">
        <f t="shared" si="911"/>
        <v>13.032</v>
      </c>
      <c r="Q1244" s="84">
        <f t="shared" si="911"/>
        <v>0</v>
      </c>
      <c r="R1244" s="84">
        <f t="shared" si="911"/>
        <v>0</v>
      </c>
      <c r="S1244" s="84">
        <f t="shared" si="911"/>
        <v>10.86</v>
      </c>
      <c r="T1244" s="84">
        <f t="shared" si="911"/>
        <v>2.1720000000000006</v>
      </c>
      <c r="U1244" s="84">
        <f t="shared" si="911"/>
        <v>3</v>
      </c>
      <c r="V1244" s="84">
        <f t="shared" si="911"/>
        <v>0</v>
      </c>
      <c r="W1244" s="84">
        <f t="shared" si="911"/>
        <v>0</v>
      </c>
      <c r="X1244" s="84">
        <f t="shared" si="911"/>
        <v>2.5</v>
      </c>
      <c r="Y1244" s="84">
        <f t="shared" si="911"/>
        <v>0.5</v>
      </c>
      <c r="Z1244" s="84">
        <f t="shared" si="911"/>
        <v>55.092876000000004</v>
      </c>
      <c r="AA1244" s="84">
        <f t="shared" si="911"/>
        <v>0</v>
      </c>
      <c r="AB1244" s="84">
        <f t="shared" si="911"/>
        <v>0</v>
      </c>
      <c r="AC1244" s="84">
        <f t="shared" si="911"/>
        <v>45.910730000000001</v>
      </c>
      <c r="AD1244" s="84">
        <f t="shared" si="911"/>
        <v>9.182146000000003</v>
      </c>
      <c r="AE1244" s="84">
        <f t="shared" si="911"/>
        <v>57.558</v>
      </c>
      <c r="AF1244" s="84">
        <f t="shared" si="911"/>
        <v>0</v>
      </c>
      <c r="AG1244" s="84">
        <f t="shared" si="911"/>
        <v>0</v>
      </c>
      <c r="AH1244" s="84">
        <f t="shared" si="911"/>
        <v>47.965000000000003</v>
      </c>
      <c r="AI1244" s="84">
        <f t="shared" si="911"/>
        <v>9.5929999999999964</v>
      </c>
      <c r="AJ1244" s="84">
        <f t="shared" si="911"/>
        <v>88.891344000000004</v>
      </c>
      <c r="AK1244" s="84">
        <f t="shared" si="911"/>
        <v>0</v>
      </c>
      <c r="AL1244" s="84">
        <f t="shared" si="911"/>
        <v>0</v>
      </c>
      <c r="AM1244" s="84">
        <f t="shared" si="911"/>
        <v>74.076119999999989</v>
      </c>
      <c r="AN1244" s="84">
        <f t="shared" si="911"/>
        <v>14.815224000000015</v>
      </c>
      <c r="AO1244" s="84">
        <f t="shared" si="911"/>
        <v>258.28810920000001</v>
      </c>
      <c r="AP1244" s="84">
        <f t="shared" si="911"/>
        <v>0</v>
      </c>
      <c r="AQ1244" s="84">
        <f t="shared" si="911"/>
        <v>0</v>
      </c>
      <c r="AR1244" s="84">
        <f t="shared" si="911"/>
        <v>215.24190016666665</v>
      </c>
      <c r="AS1244" s="84">
        <f t="shared" si="911"/>
        <v>43.046209033333341</v>
      </c>
    </row>
    <row r="1245" spans="1:45" ht="31.5">
      <c r="A1245" s="66" t="s">
        <v>2541</v>
      </c>
      <c r="B1245" s="67" t="s">
        <v>663</v>
      </c>
      <c r="C1245" s="144" t="s">
        <v>202</v>
      </c>
      <c r="D1245" s="77" t="s">
        <v>203</v>
      </c>
      <c r="E1245" s="77" t="s">
        <v>203</v>
      </c>
      <c r="F1245" s="84" t="s">
        <v>203</v>
      </c>
      <c r="G1245" s="84" t="s">
        <v>203</v>
      </c>
      <c r="H1245" s="84" t="s">
        <v>203</v>
      </c>
      <c r="I1245" s="70">
        <v>0</v>
      </c>
      <c r="J1245" s="70">
        <f>BW1245</f>
        <v>0</v>
      </c>
      <c r="K1245" s="84">
        <v>0</v>
      </c>
      <c r="L1245" s="84">
        <v>0</v>
      </c>
      <c r="M1245" s="84">
        <v>0</v>
      </c>
      <c r="N1245" s="84">
        <v>0</v>
      </c>
      <c r="O1245" s="84">
        <v>0</v>
      </c>
      <c r="P1245" s="84">
        <v>0</v>
      </c>
      <c r="Q1245" s="84">
        <v>0</v>
      </c>
      <c r="R1245" s="84">
        <v>0</v>
      </c>
      <c r="S1245" s="84">
        <v>0</v>
      </c>
      <c r="T1245" s="84">
        <v>0</v>
      </c>
      <c r="U1245" s="84">
        <v>0</v>
      </c>
      <c r="V1245" s="84">
        <v>0</v>
      </c>
      <c r="W1245" s="84">
        <v>0</v>
      </c>
      <c r="X1245" s="84">
        <v>0</v>
      </c>
      <c r="Y1245" s="84">
        <v>0</v>
      </c>
      <c r="Z1245" s="84">
        <v>0</v>
      </c>
      <c r="AA1245" s="84">
        <v>0</v>
      </c>
      <c r="AB1245" s="84">
        <v>0</v>
      </c>
      <c r="AC1245" s="84">
        <v>0</v>
      </c>
      <c r="AD1245" s="84">
        <v>0</v>
      </c>
      <c r="AE1245" s="84">
        <v>0</v>
      </c>
      <c r="AF1245" s="84">
        <v>0</v>
      </c>
      <c r="AG1245" s="84">
        <v>0</v>
      </c>
      <c r="AH1245" s="84">
        <v>0</v>
      </c>
      <c r="AI1245" s="84">
        <v>0</v>
      </c>
      <c r="AJ1245" s="84">
        <v>0</v>
      </c>
      <c r="AK1245" s="84">
        <v>0</v>
      </c>
      <c r="AL1245" s="84">
        <v>0</v>
      </c>
      <c r="AM1245" s="84">
        <v>0</v>
      </c>
      <c r="AN1245" s="84">
        <v>0</v>
      </c>
      <c r="AO1245" s="84">
        <v>0</v>
      </c>
      <c r="AP1245" s="84">
        <v>0</v>
      </c>
      <c r="AQ1245" s="84">
        <v>0</v>
      </c>
      <c r="AR1245" s="84">
        <v>0</v>
      </c>
      <c r="AS1245" s="84">
        <v>0</v>
      </c>
    </row>
    <row r="1246" spans="1:45">
      <c r="A1246" s="66" t="s">
        <v>2542</v>
      </c>
      <c r="B1246" s="67" t="s">
        <v>665</v>
      </c>
      <c r="C1246" s="144" t="s">
        <v>202</v>
      </c>
      <c r="D1246" s="77" t="s">
        <v>203</v>
      </c>
      <c r="E1246" s="77" t="s">
        <v>203</v>
      </c>
      <c r="F1246" s="70" t="s">
        <v>203</v>
      </c>
      <c r="G1246" s="70" t="s">
        <v>203</v>
      </c>
      <c r="H1246" s="84" t="s">
        <v>203</v>
      </c>
      <c r="I1246" s="70">
        <v>0</v>
      </c>
      <c r="J1246" s="70">
        <v>0</v>
      </c>
      <c r="K1246" s="84">
        <v>0</v>
      </c>
      <c r="L1246" s="84">
        <v>0</v>
      </c>
      <c r="M1246" s="84">
        <v>0</v>
      </c>
      <c r="N1246" s="84">
        <v>0</v>
      </c>
      <c r="O1246" s="84">
        <v>0</v>
      </c>
      <c r="P1246" s="84">
        <v>0</v>
      </c>
      <c r="Q1246" s="84">
        <v>0</v>
      </c>
      <c r="R1246" s="84">
        <v>0</v>
      </c>
      <c r="S1246" s="84">
        <v>0</v>
      </c>
      <c r="T1246" s="84">
        <v>0</v>
      </c>
      <c r="U1246" s="84">
        <v>0</v>
      </c>
      <c r="V1246" s="84">
        <v>0</v>
      </c>
      <c r="W1246" s="84">
        <v>0</v>
      </c>
      <c r="X1246" s="84">
        <v>0</v>
      </c>
      <c r="Y1246" s="84">
        <v>0</v>
      </c>
      <c r="Z1246" s="84">
        <v>0</v>
      </c>
      <c r="AA1246" s="84">
        <v>0</v>
      </c>
      <c r="AB1246" s="84">
        <v>0</v>
      </c>
      <c r="AC1246" s="84">
        <v>0</v>
      </c>
      <c r="AD1246" s="84">
        <v>0</v>
      </c>
      <c r="AE1246" s="84">
        <v>0</v>
      </c>
      <c r="AF1246" s="84">
        <v>0</v>
      </c>
      <c r="AG1246" s="84">
        <v>0</v>
      </c>
      <c r="AH1246" s="84">
        <v>0</v>
      </c>
      <c r="AI1246" s="84">
        <v>0</v>
      </c>
      <c r="AJ1246" s="84">
        <v>0</v>
      </c>
      <c r="AK1246" s="84">
        <v>0</v>
      </c>
      <c r="AL1246" s="84">
        <v>0</v>
      </c>
      <c r="AM1246" s="84">
        <v>0</v>
      </c>
      <c r="AN1246" s="84">
        <v>0</v>
      </c>
      <c r="AO1246" s="84">
        <v>0</v>
      </c>
      <c r="AP1246" s="84">
        <v>0</v>
      </c>
      <c r="AQ1246" s="84">
        <v>0</v>
      </c>
      <c r="AR1246" s="84">
        <v>0</v>
      </c>
      <c r="AS1246" s="84">
        <v>0</v>
      </c>
    </row>
    <row r="1247" spans="1:45" ht="31.5">
      <c r="A1247" s="66" t="s">
        <v>2543</v>
      </c>
      <c r="B1247" s="67" t="s">
        <v>669</v>
      </c>
      <c r="C1247" s="148" t="s">
        <v>202</v>
      </c>
      <c r="D1247" s="77" t="s">
        <v>203</v>
      </c>
      <c r="E1247" s="77" t="s">
        <v>203</v>
      </c>
      <c r="F1247" s="79" t="s">
        <v>203</v>
      </c>
      <c r="G1247" s="79" t="s">
        <v>203</v>
      </c>
      <c r="H1247" s="79" t="s">
        <v>203</v>
      </c>
      <c r="I1247" s="70">
        <v>0</v>
      </c>
      <c r="J1247" s="70">
        <v>0</v>
      </c>
      <c r="K1247" s="70">
        <v>0</v>
      </c>
      <c r="L1247" s="70">
        <v>0</v>
      </c>
      <c r="M1247" s="70">
        <v>0</v>
      </c>
      <c r="N1247" s="70">
        <v>0</v>
      </c>
      <c r="O1247" s="70">
        <v>0</v>
      </c>
      <c r="P1247" s="70">
        <v>0</v>
      </c>
      <c r="Q1247" s="70">
        <v>0</v>
      </c>
      <c r="R1247" s="70">
        <v>0</v>
      </c>
      <c r="S1247" s="70">
        <v>0</v>
      </c>
      <c r="T1247" s="70">
        <v>0</v>
      </c>
      <c r="U1247" s="70">
        <v>0</v>
      </c>
      <c r="V1247" s="70">
        <v>0</v>
      </c>
      <c r="W1247" s="70">
        <v>0</v>
      </c>
      <c r="X1247" s="70">
        <v>0</v>
      </c>
      <c r="Y1247" s="70">
        <v>0</v>
      </c>
      <c r="Z1247" s="70">
        <v>0</v>
      </c>
      <c r="AA1247" s="70">
        <v>0</v>
      </c>
      <c r="AB1247" s="70">
        <v>0</v>
      </c>
      <c r="AC1247" s="70">
        <v>0</v>
      </c>
      <c r="AD1247" s="70">
        <v>0</v>
      </c>
      <c r="AE1247" s="70">
        <v>0</v>
      </c>
      <c r="AF1247" s="70">
        <v>0</v>
      </c>
      <c r="AG1247" s="70">
        <v>0</v>
      </c>
      <c r="AH1247" s="70">
        <v>0</v>
      </c>
      <c r="AI1247" s="70">
        <v>0</v>
      </c>
      <c r="AJ1247" s="70">
        <v>0</v>
      </c>
      <c r="AK1247" s="70">
        <v>0</v>
      </c>
      <c r="AL1247" s="70">
        <v>0</v>
      </c>
      <c r="AM1247" s="70">
        <v>0</v>
      </c>
      <c r="AN1247" s="70">
        <v>0</v>
      </c>
      <c r="AO1247" s="70">
        <v>0</v>
      </c>
      <c r="AP1247" s="70">
        <v>0</v>
      </c>
      <c r="AQ1247" s="70">
        <v>0</v>
      </c>
      <c r="AR1247" s="70">
        <v>0</v>
      </c>
      <c r="AS1247" s="70">
        <v>0</v>
      </c>
    </row>
    <row r="1248" spans="1:45">
      <c r="A1248" s="66" t="s">
        <v>2544</v>
      </c>
      <c r="B1248" s="67" t="s">
        <v>676</v>
      </c>
      <c r="C1248" s="144" t="s">
        <v>202</v>
      </c>
      <c r="D1248" s="89" t="s">
        <v>203</v>
      </c>
      <c r="E1248" s="89" t="s">
        <v>203</v>
      </c>
      <c r="F1248" s="84" t="s">
        <v>203</v>
      </c>
      <c r="G1248" s="84" t="s">
        <v>203</v>
      </c>
      <c r="H1248" s="84" t="s">
        <v>203</v>
      </c>
      <c r="I1248" s="84">
        <f t="shared" ref="I1248" si="912">SUM(I1249:I1251)</f>
        <v>2729.929556</v>
      </c>
      <c r="J1248" s="84">
        <f t="shared" ref="J1248:AS1248" si="913">SUM(J1249:J1251)</f>
        <v>2692.9222559999998</v>
      </c>
      <c r="K1248" s="84">
        <f t="shared" si="913"/>
        <v>40.713889199999997</v>
      </c>
      <c r="L1248" s="84">
        <f t="shared" si="913"/>
        <v>0</v>
      </c>
      <c r="M1248" s="84">
        <f t="shared" si="913"/>
        <v>0</v>
      </c>
      <c r="N1248" s="84">
        <f t="shared" si="913"/>
        <v>33.930050166666668</v>
      </c>
      <c r="O1248" s="84">
        <f t="shared" si="913"/>
        <v>6.7838390333333294</v>
      </c>
      <c r="P1248" s="84">
        <f t="shared" si="913"/>
        <v>13.032</v>
      </c>
      <c r="Q1248" s="84">
        <f t="shared" si="913"/>
        <v>0</v>
      </c>
      <c r="R1248" s="84">
        <f t="shared" si="913"/>
        <v>0</v>
      </c>
      <c r="S1248" s="84">
        <f t="shared" si="913"/>
        <v>10.86</v>
      </c>
      <c r="T1248" s="84">
        <f t="shared" si="913"/>
        <v>2.1720000000000006</v>
      </c>
      <c r="U1248" s="84">
        <f t="shared" si="913"/>
        <v>3</v>
      </c>
      <c r="V1248" s="84">
        <f t="shared" si="913"/>
        <v>0</v>
      </c>
      <c r="W1248" s="84">
        <f t="shared" si="913"/>
        <v>0</v>
      </c>
      <c r="X1248" s="84">
        <f t="shared" si="913"/>
        <v>2.5</v>
      </c>
      <c r="Y1248" s="84">
        <f t="shared" si="913"/>
        <v>0.5</v>
      </c>
      <c r="Z1248" s="84">
        <f t="shared" si="913"/>
        <v>55.092876000000004</v>
      </c>
      <c r="AA1248" s="84">
        <f t="shared" si="913"/>
        <v>0</v>
      </c>
      <c r="AB1248" s="84">
        <f t="shared" si="913"/>
        <v>0</v>
      </c>
      <c r="AC1248" s="84">
        <f t="shared" si="913"/>
        <v>45.910730000000001</v>
      </c>
      <c r="AD1248" s="84">
        <f t="shared" si="913"/>
        <v>9.182146000000003</v>
      </c>
      <c r="AE1248" s="84">
        <f t="shared" si="913"/>
        <v>57.558</v>
      </c>
      <c r="AF1248" s="84">
        <f t="shared" si="913"/>
        <v>0</v>
      </c>
      <c r="AG1248" s="84">
        <f t="shared" si="913"/>
        <v>0</v>
      </c>
      <c r="AH1248" s="84">
        <f t="shared" si="913"/>
        <v>47.965000000000003</v>
      </c>
      <c r="AI1248" s="84">
        <f t="shared" si="913"/>
        <v>9.5929999999999964</v>
      </c>
      <c r="AJ1248" s="84">
        <f t="shared" si="913"/>
        <v>88.891344000000004</v>
      </c>
      <c r="AK1248" s="84">
        <f t="shared" si="913"/>
        <v>0</v>
      </c>
      <c r="AL1248" s="84">
        <f t="shared" si="913"/>
        <v>0</v>
      </c>
      <c r="AM1248" s="84">
        <f t="shared" si="913"/>
        <v>74.076119999999989</v>
      </c>
      <c r="AN1248" s="84">
        <f t="shared" si="913"/>
        <v>14.815224000000015</v>
      </c>
      <c r="AO1248" s="84">
        <f t="shared" si="913"/>
        <v>258.28810920000001</v>
      </c>
      <c r="AP1248" s="84">
        <f t="shared" si="913"/>
        <v>0</v>
      </c>
      <c r="AQ1248" s="84">
        <f t="shared" si="913"/>
        <v>0</v>
      </c>
      <c r="AR1248" s="84">
        <f t="shared" si="913"/>
        <v>215.24190016666665</v>
      </c>
      <c r="AS1248" s="84">
        <f t="shared" si="913"/>
        <v>43.046209033333341</v>
      </c>
    </row>
    <row r="1249" spans="1:45">
      <c r="A1249" s="73" t="s">
        <v>2544</v>
      </c>
      <c r="B1249" s="74" t="s">
        <v>2545</v>
      </c>
      <c r="C1249" s="136" t="s">
        <v>2546</v>
      </c>
      <c r="D1249" s="77">
        <v>2019</v>
      </c>
      <c r="E1249" s="77">
        <v>2031</v>
      </c>
      <c r="F1249" s="79" t="s">
        <v>203</v>
      </c>
      <c r="G1249" s="79" t="s">
        <v>203</v>
      </c>
      <c r="H1249" s="79" t="s">
        <v>203</v>
      </c>
      <c r="I1249" s="79">
        <v>2608.7736</v>
      </c>
      <c r="J1249" s="78">
        <v>2608.7736</v>
      </c>
      <c r="K1249" s="79">
        <v>40.713889199999997</v>
      </c>
      <c r="L1249" s="79">
        <v>0</v>
      </c>
      <c r="M1249" s="79">
        <v>0</v>
      </c>
      <c r="N1249" s="78">
        <v>33.930050166666668</v>
      </c>
      <c r="O1249" s="78">
        <f t="shared" ref="O1249:O1251" si="914">K1249-N1249</f>
        <v>6.7838390333333294</v>
      </c>
      <c r="P1249" s="79">
        <v>13.032</v>
      </c>
      <c r="Q1249" s="79">
        <v>0</v>
      </c>
      <c r="R1249" s="79">
        <v>0</v>
      </c>
      <c r="S1249" s="78">
        <v>10.86</v>
      </c>
      <c r="T1249" s="78">
        <f t="shared" ref="T1249:T1251" si="915">P1249-S1249</f>
        <v>2.1720000000000006</v>
      </c>
      <c r="U1249" s="83">
        <v>3</v>
      </c>
      <c r="V1249" s="83">
        <v>0</v>
      </c>
      <c r="W1249" s="83">
        <v>0</v>
      </c>
      <c r="X1249" s="78">
        <v>2.5</v>
      </c>
      <c r="Y1249" s="78">
        <f t="shared" ref="Y1249:Y1251" si="916">U1249-X1249</f>
        <v>0.5</v>
      </c>
      <c r="Z1249" s="83">
        <v>0</v>
      </c>
      <c r="AA1249" s="83">
        <v>0</v>
      </c>
      <c r="AB1249" s="83">
        <v>0</v>
      </c>
      <c r="AC1249" s="83">
        <v>0</v>
      </c>
      <c r="AD1249" s="78">
        <f t="shared" ref="AD1249:AD1251" si="917">Z1249-AC1249</f>
        <v>0</v>
      </c>
      <c r="AE1249" s="83">
        <v>57.558</v>
      </c>
      <c r="AF1249" s="83">
        <v>0</v>
      </c>
      <c r="AG1249" s="83">
        <v>0</v>
      </c>
      <c r="AH1249" s="83">
        <v>47.965000000000003</v>
      </c>
      <c r="AI1249" s="78">
        <f t="shared" ref="AI1249:AI1251" si="918">AE1249-AH1249</f>
        <v>9.5929999999999964</v>
      </c>
      <c r="AJ1249" s="83">
        <v>88.891344000000004</v>
      </c>
      <c r="AK1249" s="83">
        <v>0</v>
      </c>
      <c r="AL1249" s="83">
        <v>0</v>
      </c>
      <c r="AM1249" s="78">
        <v>74.076119999999989</v>
      </c>
      <c r="AN1249" s="78">
        <f t="shared" ref="AN1249:AN1251" si="919">AJ1249-AM1249</f>
        <v>14.815224000000015</v>
      </c>
      <c r="AO1249" s="78">
        <f t="shared" ref="AO1249:AO1251" si="920">AJ1249+AE1249+Z1249+U1249+P1249+K1249</f>
        <v>203.19523320000002</v>
      </c>
      <c r="AP1249" s="78">
        <f t="shared" ref="AP1249:AP1252" si="921">AK1249+AF1249+AA1249+V1249+Q1249+L1249</f>
        <v>0</v>
      </c>
      <c r="AQ1249" s="78">
        <f t="shared" ref="AQ1249:AQ1252" si="922">AL1249+AG1249+AB1249+W1249+R1249+M1249</f>
        <v>0</v>
      </c>
      <c r="AR1249" s="78">
        <f t="shared" ref="AR1249:AR1252" si="923">AM1249+AH1249+AC1249+X1249+S1249+N1249</f>
        <v>169.33117016666665</v>
      </c>
      <c r="AS1249" s="78">
        <f t="shared" ref="AS1249:AS1252" si="924">AN1249+AI1249+AD1249+Y1249+T1249+O1249</f>
        <v>33.864063033333338</v>
      </c>
    </row>
    <row r="1250" spans="1:45" ht="31.5">
      <c r="A1250" s="73" t="s">
        <v>2544</v>
      </c>
      <c r="B1250" s="74" t="s">
        <v>2547</v>
      </c>
      <c r="C1250" s="109" t="s">
        <v>2548</v>
      </c>
      <c r="D1250" s="77">
        <v>2003</v>
      </c>
      <c r="E1250" s="77">
        <v>2026</v>
      </c>
      <c r="F1250" s="78" t="s">
        <v>203</v>
      </c>
      <c r="G1250" s="78" t="s">
        <v>203</v>
      </c>
      <c r="H1250" s="78" t="s">
        <v>203</v>
      </c>
      <c r="I1250" s="78">
        <v>84.575956000000005</v>
      </c>
      <c r="J1250" s="78">
        <v>84.148656000000003</v>
      </c>
      <c r="K1250" s="79">
        <v>0</v>
      </c>
      <c r="L1250" s="79">
        <v>0</v>
      </c>
      <c r="M1250" s="79">
        <v>0</v>
      </c>
      <c r="N1250" s="79">
        <v>0</v>
      </c>
      <c r="O1250" s="79">
        <f t="shared" si="914"/>
        <v>0</v>
      </c>
      <c r="P1250" s="79">
        <v>0</v>
      </c>
      <c r="Q1250" s="79">
        <v>0</v>
      </c>
      <c r="R1250" s="79">
        <v>0</v>
      </c>
      <c r="S1250" s="79">
        <v>0</v>
      </c>
      <c r="T1250" s="79">
        <f t="shared" si="915"/>
        <v>0</v>
      </c>
      <c r="U1250" s="83">
        <v>0</v>
      </c>
      <c r="V1250" s="83">
        <v>0</v>
      </c>
      <c r="W1250" s="83">
        <v>0</v>
      </c>
      <c r="X1250" s="83">
        <v>0</v>
      </c>
      <c r="Y1250" s="79">
        <f t="shared" si="916"/>
        <v>0</v>
      </c>
      <c r="Z1250" s="83">
        <v>55.092876000000004</v>
      </c>
      <c r="AA1250" s="83">
        <v>0</v>
      </c>
      <c r="AB1250" s="83">
        <v>0</v>
      </c>
      <c r="AC1250" s="83">
        <v>45.910730000000001</v>
      </c>
      <c r="AD1250" s="79">
        <f t="shared" si="917"/>
        <v>9.182146000000003</v>
      </c>
      <c r="AE1250" s="83">
        <v>0</v>
      </c>
      <c r="AF1250" s="83">
        <v>0</v>
      </c>
      <c r="AG1250" s="83">
        <v>0</v>
      </c>
      <c r="AH1250" s="78">
        <v>0</v>
      </c>
      <c r="AI1250" s="79">
        <f t="shared" si="918"/>
        <v>0</v>
      </c>
      <c r="AJ1250" s="83">
        <v>0</v>
      </c>
      <c r="AK1250" s="83">
        <v>0</v>
      </c>
      <c r="AL1250" s="83">
        <v>0</v>
      </c>
      <c r="AM1250" s="78">
        <v>0</v>
      </c>
      <c r="AN1250" s="79">
        <f t="shared" si="919"/>
        <v>0</v>
      </c>
      <c r="AO1250" s="78">
        <f t="shared" si="920"/>
        <v>55.092876000000004</v>
      </c>
      <c r="AP1250" s="78">
        <f t="shared" si="921"/>
        <v>0</v>
      </c>
      <c r="AQ1250" s="78">
        <f t="shared" si="922"/>
        <v>0</v>
      </c>
      <c r="AR1250" s="78">
        <f t="shared" si="923"/>
        <v>45.910730000000001</v>
      </c>
      <c r="AS1250" s="78">
        <f t="shared" si="924"/>
        <v>9.182146000000003</v>
      </c>
    </row>
    <row r="1251" spans="1:45">
      <c r="A1251" s="73" t="s">
        <v>2544</v>
      </c>
      <c r="B1251" s="74" t="s">
        <v>2549</v>
      </c>
      <c r="C1251" s="109" t="s">
        <v>2550</v>
      </c>
      <c r="D1251" s="77">
        <v>1987</v>
      </c>
      <c r="E1251" s="77" t="s">
        <v>203</v>
      </c>
      <c r="F1251" s="78" t="s">
        <v>203</v>
      </c>
      <c r="G1251" s="78" t="s">
        <v>203</v>
      </c>
      <c r="H1251" s="78" t="s">
        <v>203</v>
      </c>
      <c r="I1251" s="79">
        <v>36.58</v>
      </c>
      <c r="J1251" s="78">
        <v>0</v>
      </c>
      <c r="K1251" s="79">
        <v>0</v>
      </c>
      <c r="L1251" s="79">
        <v>0</v>
      </c>
      <c r="M1251" s="79">
        <v>0</v>
      </c>
      <c r="N1251" s="79">
        <v>0</v>
      </c>
      <c r="O1251" s="79">
        <f t="shared" si="914"/>
        <v>0</v>
      </c>
      <c r="P1251" s="79">
        <v>0</v>
      </c>
      <c r="Q1251" s="79">
        <v>0</v>
      </c>
      <c r="R1251" s="79">
        <v>0</v>
      </c>
      <c r="S1251" s="79">
        <v>0</v>
      </c>
      <c r="T1251" s="79">
        <f t="shared" si="915"/>
        <v>0</v>
      </c>
      <c r="U1251" s="83">
        <v>0</v>
      </c>
      <c r="V1251" s="83">
        <v>0</v>
      </c>
      <c r="W1251" s="83">
        <v>0</v>
      </c>
      <c r="X1251" s="83">
        <v>0</v>
      </c>
      <c r="Y1251" s="79">
        <f t="shared" si="916"/>
        <v>0</v>
      </c>
      <c r="Z1251" s="83">
        <v>0</v>
      </c>
      <c r="AA1251" s="83">
        <v>0</v>
      </c>
      <c r="AB1251" s="83">
        <v>0</v>
      </c>
      <c r="AC1251" s="83">
        <v>0</v>
      </c>
      <c r="AD1251" s="79">
        <f t="shared" si="917"/>
        <v>0</v>
      </c>
      <c r="AE1251" s="83">
        <v>0</v>
      </c>
      <c r="AF1251" s="83">
        <v>0</v>
      </c>
      <c r="AG1251" s="83">
        <v>0</v>
      </c>
      <c r="AH1251" s="83">
        <v>0</v>
      </c>
      <c r="AI1251" s="79">
        <f t="shared" si="918"/>
        <v>0</v>
      </c>
      <c r="AJ1251" s="83">
        <v>0</v>
      </c>
      <c r="AK1251" s="83">
        <v>0</v>
      </c>
      <c r="AL1251" s="83">
        <v>0</v>
      </c>
      <c r="AM1251" s="145">
        <v>0</v>
      </c>
      <c r="AN1251" s="79">
        <f t="shared" si="919"/>
        <v>0</v>
      </c>
      <c r="AO1251" s="78">
        <f t="shared" si="920"/>
        <v>0</v>
      </c>
      <c r="AP1251" s="78">
        <f t="shared" si="921"/>
        <v>0</v>
      </c>
      <c r="AQ1251" s="78">
        <f t="shared" si="922"/>
        <v>0</v>
      </c>
      <c r="AR1251" s="78">
        <f t="shared" si="923"/>
        <v>0</v>
      </c>
      <c r="AS1251" s="78">
        <f t="shared" si="924"/>
        <v>0</v>
      </c>
    </row>
    <row r="1252" spans="1:45" ht="31.5">
      <c r="A1252" s="66" t="s">
        <v>2551</v>
      </c>
      <c r="B1252" s="71" t="s">
        <v>701</v>
      </c>
      <c r="C1252" s="144" t="s">
        <v>202</v>
      </c>
      <c r="D1252" s="77" t="s">
        <v>203</v>
      </c>
      <c r="E1252" s="77" t="s">
        <v>203</v>
      </c>
      <c r="F1252" s="84" t="s">
        <v>203</v>
      </c>
      <c r="G1252" s="84" t="s">
        <v>203</v>
      </c>
      <c r="H1252" s="84" t="s">
        <v>203</v>
      </c>
      <c r="I1252" s="70">
        <v>0</v>
      </c>
      <c r="J1252" s="70">
        <f>BW1252</f>
        <v>0</v>
      </c>
      <c r="K1252" s="84">
        <v>0</v>
      </c>
      <c r="L1252" s="84">
        <v>0</v>
      </c>
      <c r="M1252" s="84">
        <v>0</v>
      </c>
      <c r="N1252" s="84">
        <v>0</v>
      </c>
      <c r="O1252" s="84">
        <v>0</v>
      </c>
      <c r="P1252" s="84">
        <v>0</v>
      </c>
      <c r="Q1252" s="84">
        <v>0</v>
      </c>
      <c r="R1252" s="84">
        <v>0</v>
      </c>
      <c r="S1252" s="84">
        <v>0</v>
      </c>
      <c r="T1252" s="84">
        <v>0</v>
      </c>
      <c r="U1252" s="84">
        <v>0</v>
      </c>
      <c r="V1252" s="84">
        <v>0</v>
      </c>
      <c r="W1252" s="84">
        <v>0</v>
      </c>
      <c r="X1252" s="84">
        <v>0</v>
      </c>
      <c r="Y1252" s="84">
        <v>0</v>
      </c>
      <c r="Z1252" s="84">
        <v>0</v>
      </c>
      <c r="AA1252" s="84">
        <v>0</v>
      </c>
      <c r="AB1252" s="84">
        <v>0</v>
      </c>
      <c r="AC1252" s="84">
        <v>0</v>
      </c>
      <c r="AD1252" s="84">
        <v>0</v>
      </c>
      <c r="AE1252" s="84">
        <v>0</v>
      </c>
      <c r="AF1252" s="84">
        <v>0</v>
      </c>
      <c r="AG1252" s="84">
        <v>0</v>
      </c>
      <c r="AH1252" s="84">
        <v>0</v>
      </c>
      <c r="AI1252" s="84">
        <v>0</v>
      </c>
      <c r="AJ1252" s="84">
        <v>0</v>
      </c>
      <c r="AK1252" s="84">
        <v>0</v>
      </c>
      <c r="AL1252" s="84">
        <v>0</v>
      </c>
      <c r="AM1252" s="84">
        <v>0</v>
      </c>
      <c r="AN1252" s="84">
        <v>0</v>
      </c>
      <c r="AO1252" s="70">
        <f>AJ1252+AE1252+Z1252+U1252+P1252+K1252</f>
        <v>0</v>
      </c>
      <c r="AP1252" s="70">
        <f t="shared" si="921"/>
        <v>0</v>
      </c>
      <c r="AQ1252" s="70">
        <f t="shared" si="922"/>
        <v>0</v>
      </c>
      <c r="AR1252" s="70">
        <f t="shared" si="923"/>
        <v>0</v>
      </c>
      <c r="AS1252" s="70">
        <f t="shared" si="924"/>
        <v>0</v>
      </c>
    </row>
    <row r="1253" spans="1:45">
      <c r="A1253" s="66" t="s">
        <v>2552</v>
      </c>
      <c r="B1253" s="71" t="s">
        <v>703</v>
      </c>
      <c r="C1253" s="144" t="s">
        <v>202</v>
      </c>
      <c r="D1253" s="77" t="s">
        <v>203</v>
      </c>
      <c r="E1253" s="77" t="s">
        <v>203</v>
      </c>
      <c r="F1253" s="84" t="s">
        <v>203</v>
      </c>
      <c r="G1253" s="84" t="s">
        <v>203</v>
      </c>
      <c r="H1253" s="84" t="s">
        <v>203</v>
      </c>
      <c r="I1253" s="70">
        <f t="shared" ref="I1253" si="925">SUM(I1254:I1286)</f>
        <v>362.99535884799997</v>
      </c>
      <c r="J1253" s="70">
        <f t="shared" ref="J1253:U1253" si="926">SUM(J1254:J1286)</f>
        <v>321.330503448</v>
      </c>
      <c r="K1253" s="70">
        <f t="shared" si="926"/>
        <v>71.457863449999991</v>
      </c>
      <c r="L1253" s="70">
        <f t="shared" si="926"/>
        <v>0</v>
      </c>
      <c r="M1253" s="70">
        <f t="shared" si="926"/>
        <v>0</v>
      </c>
      <c r="N1253" s="70">
        <f t="shared" si="926"/>
        <v>59.548219541666661</v>
      </c>
      <c r="O1253" s="70">
        <f t="shared" si="926"/>
        <v>11.909643908333331</v>
      </c>
      <c r="P1253" s="70">
        <f t="shared" si="926"/>
        <v>67.231439998000013</v>
      </c>
      <c r="Q1253" s="70">
        <f t="shared" si="926"/>
        <v>0</v>
      </c>
      <c r="R1253" s="70">
        <f t="shared" si="926"/>
        <v>0</v>
      </c>
      <c r="S1253" s="70">
        <f t="shared" si="926"/>
        <v>56.02619999833334</v>
      </c>
      <c r="T1253" s="70">
        <f t="shared" si="926"/>
        <v>11.205239999666665</v>
      </c>
      <c r="U1253" s="70">
        <f t="shared" si="926"/>
        <v>0</v>
      </c>
      <c r="V1253" s="70">
        <f t="shared" ref="V1253:AS1253" si="927">SUM(V1254:V1286)</f>
        <v>0</v>
      </c>
      <c r="W1253" s="70">
        <f t="shared" si="927"/>
        <v>0</v>
      </c>
      <c r="X1253" s="70">
        <f t="shared" si="927"/>
        <v>0</v>
      </c>
      <c r="Y1253" s="70">
        <f t="shared" si="927"/>
        <v>0</v>
      </c>
      <c r="Z1253" s="70">
        <f t="shared" si="927"/>
        <v>51.614399999999996</v>
      </c>
      <c r="AA1253" s="70">
        <f t="shared" si="927"/>
        <v>0</v>
      </c>
      <c r="AB1253" s="70">
        <f t="shared" si="927"/>
        <v>0</v>
      </c>
      <c r="AC1253" s="70">
        <f t="shared" si="927"/>
        <v>43.012</v>
      </c>
      <c r="AD1253" s="70">
        <f t="shared" si="927"/>
        <v>8.6023999999999958</v>
      </c>
      <c r="AE1253" s="70">
        <f t="shared" si="927"/>
        <v>131.02680000000001</v>
      </c>
      <c r="AF1253" s="70">
        <f t="shared" si="927"/>
        <v>0</v>
      </c>
      <c r="AG1253" s="70">
        <f t="shared" si="927"/>
        <v>0</v>
      </c>
      <c r="AH1253" s="70">
        <f t="shared" si="927"/>
        <v>109.18899999999999</v>
      </c>
      <c r="AI1253" s="70">
        <f t="shared" si="927"/>
        <v>21.837799999999984</v>
      </c>
      <c r="AJ1253" s="70">
        <f t="shared" si="927"/>
        <v>0</v>
      </c>
      <c r="AK1253" s="70">
        <f t="shared" si="927"/>
        <v>0</v>
      </c>
      <c r="AL1253" s="70">
        <f t="shared" si="927"/>
        <v>0</v>
      </c>
      <c r="AM1253" s="70">
        <f t="shared" si="927"/>
        <v>0</v>
      </c>
      <c r="AN1253" s="70">
        <f t="shared" si="927"/>
        <v>0</v>
      </c>
      <c r="AO1253" s="84">
        <f t="shared" si="927"/>
        <v>321.330503448</v>
      </c>
      <c r="AP1253" s="84">
        <f t="shared" si="927"/>
        <v>0</v>
      </c>
      <c r="AQ1253" s="84">
        <f t="shared" si="927"/>
        <v>0</v>
      </c>
      <c r="AR1253" s="84">
        <f t="shared" si="927"/>
        <v>267.77541953999997</v>
      </c>
      <c r="AS1253" s="84">
        <f t="shared" si="927"/>
        <v>53.555083907999993</v>
      </c>
    </row>
    <row r="1254" spans="1:45" ht="63">
      <c r="A1254" s="73" t="s">
        <v>2552</v>
      </c>
      <c r="B1254" s="74" t="s">
        <v>2553</v>
      </c>
      <c r="C1254" s="136" t="s">
        <v>2554</v>
      </c>
      <c r="D1254" s="77">
        <v>2019</v>
      </c>
      <c r="E1254" s="77">
        <v>2031</v>
      </c>
      <c r="F1254" s="79" t="s">
        <v>203</v>
      </c>
      <c r="G1254" s="79" t="s">
        <v>203</v>
      </c>
      <c r="H1254" s="79" t="s">
        <v>203</v>
      </c>
      <c r="I1254" s="81">
        <v>1.2</v>
      </c>
      <c r="J1254" s="78">
        <v>1.2</v>
      </c>
      <c r="K1254" s="79">
        <v>1.2</v>
      </c>
      <c r="L1254" s="79">
        <v>0</v>
      </c>
      <c r="M1254" s="79">
        <v>0</v>
      </c>
      <c r="N1254" s="79">
        <v>1</v>
      </c>
      <c r="O1254" s="79">
        <f t="shared" ref="O1254:O1286" si="928">K1254-N1254</f>
        <v>0.19999999999999996</v>
      </c>
      <c r="P1254" s="79">
        <v>0</v>
      </c>
      <c r="Q1254" s="79">
        <v>0</v>
      </c>
      <c r="R1254" s="79">
        <v>0</v>
      </c>
      <c r="S1254" s="78">
        <v>0</v>
      </c>
      <c r="T1254" s="78">
        <f t="shared" ref="T1254:T1286" si="929">P1254-S1254</f>
        <v>0</v>
      </c>
      <c r="U1254" s="83">
        <v>0</v>
      </c>
      <c r="V1254" s="83">
        <v>0</v>
      </c>
      <c r="W1254" s="83">
        <v>0</v>
      </c>
      <c r="X1254" s="83">
        <v>0</v>
      </c>
      <c r="Y1254" s="78">
        <f t="shared" ref="Y1254:Y1286" si="930">U1254-X1254</f>
        <v>0</v>
      </c>
      <c r="Z1254" s="83">
        <v>0</v>
      </c>
      <c r="AA1254" s="83">
        <v>0</v>
      </c>
      <c r="AB1254" s="83">
        <v>0</v>
      </c>
      <c r="AC1254" s="83">
        <v>0</v>
      </c>
      <c r="AD1254" s="78">
        <f t="shared" ref="AD1254:AD1286" si="931">Z1254-AC1254</f>
        <v>0</v>
      </c>
      <c r="AE1254" s="83">
        <v>0</v>
      </c>
      <c r="AF1254" s="83">
        <v>0</v>
      </c>
      <c r="AG1254" s="83">
        <v>0</v>
      </c>
      <c r="AH1254" s="83">
        <v>0</v>
      </c>
      <c r="AI1254" s="78">
        <f t="shared" ref="AI1254:AI1286" si="932">AE1254-AH1254</f>
        <v>0</v>
      </c>
      <c r="AJ1254" s="83">
        <v>0</v>
      </c>
      <c r="AK1254" s="83">
        <v>0</v>
      </c>
      <c r="AL1254" s="83">
        <v>0</v>
      </c>
      <c r="AM1254" s="145">
        <v>0</v>
      </c>
      <c r="AN1254" s="78">
        <f t="shared" ref="AN1254:AN1286" si="933">AJ1254-AM1254</f>
        <v>0</v>
      </c>
      <c r="AO1254" s="78">
        <f t="shared" ref="AO1254:AO1286" si="934">AJ1254+AE1254+Z1254+U1254+P1254+K1254</f>
        <v>1.2</v>
      </c>
      <c r="AP1254" s="78">
        <f t="shared" ref="AP1254:AP1286" si="935">AK1254+AF1254+AA1254+V1254+Q1254+L1254</f>
        <v>0</v>
      </c>
      <c r="AQ1254" s="78">
        <f t="shared" ref="AQ1254:AQ1286" si="936">AL1254+AG1254+AB1254+W1254+R1254+M1254</f>
        <v>0</v>
      </c>
      <c r="AR1254" s="78">
        <f t="shared" ref="AR1254:AR1286" si="937">AM1254+AH1254+AC1254+X1254+S1254+N1254</f>
        <v>1</v>
      </c>
      <c r="AS1254" s="78">
        <f t="shared" ref="AS1254:AS1286" si="938">AN1254+AI1254+AD1254+Y1254+T1254+O1254</f>
        <v>0.19999999999999996</v>
      </c>
    </row>
    <row r="1255" spans="1:45" ht="47.25">
      <c r="A1255" s="73" t="s">
        <v>2552</v>
      </c>
      <c r="B1255" s="74" t="s">
        <v>2555</v>
      </c>
      <c r="C1255" s="109" t="s">
        <v>2556</v>
      </c>
      <c r="D1255" s="91">
        <v>2023</v>
      </c>
      <c r="E1255" s="91">
        <v>2023</v>
      </c>
      <c r="F1255" s="78" t="s">
        <v>203</v>
      </c>
      <c r="G1255" s="78" t="s">
        <v>203</v>
      </c>
      <c r="H1255" s="78" t="s">
        <v>203</v>
      </c>
      <c r="I1255" s="81">
        <v>7.1159999999999997</v>
      </c>
      <c r="J1255" s="78">
        <v>7.1159999999999997</v>
      </c>
      <c r="K1255" s="79">
        <v>0</v>
      </c>
      <c r="L1255" s="84">
        <v>0</v>
      </c>
      <c r="M1255" s="84">
        <v>0</v>
      </c>
      <c r="N1255" s="84">
        <v>0</v>
      </c>
      <c r="O1255" s="84">
        <f t="shared" si="928"/>
        <v>0</v>
      </c>
      <c r="P1255" s="79">
        <v>0</v>
      </c>
      <c r="Q1255" s="84">
        <v>0</v>
      </c>
      <c r="R1255" s="84">
        <v>0</v>
      </c>
      <c r="S1255" s="84">
        <v>0</v>
      </c>
      <c r="T1255" s="84">
        <f t="shared" si="929"/>
        <v>0</v>
      </c>
      <c r="U1255" s="83">
        <v>0</v>
      </c>
      <c r="V1255" s="85">
        <v>0</v>
      </c>
      <c r="W1255" s="85">
        <v>0</v>
      </c>
      <c r="X1255" s="85">
        <v>0</v>
      </c>
      <c r="Y1255" s="84">
        <f t="shared" si="930"/>
        <v>0</v>
      </c>
      <c r="Z1255" s="83">
        <v>0</v>
      </c>
      <c r="AA1255" s="85">
        <v>0</v>
      </c>
      <c r="AB1255" s="85">
        <v>0</v>
      </c>
      <c r="AC1255" s="85">
        <v>0</v>
      </c>
      <c r="AD1255" s="84">
        <f t="shared" si="931"/>
        <v>0</v>
      </c>
      <c r="AE1255" s="83">
        <v>7.1159999999999997</v>
      </c>
      <c r="AF1255" s="85">
        <v>0</v>
      </c>
      <c r="AG1255" s="85">
        <v>0</v>
      </c>
      <c r="AH1255" s="85">
        <v>5.93</v>
      </c>
      <c r="AI1255" s="84">
        <f t="shared" si="932"/>
        <v>1.1859999999999999</v>
      </c>
      <c r="AJ1255" s="83">
        <v>0</v>
      </c>
      <c r="AK1255" s="85">
        <v>0</v>
      </c>
      <c r="AL1255" s="85">
        <v>0</v>
      </c>
      <c r="AM1255" s="78">
        <v>0</v>
      </c>
      <c r="AN1255" s="84">
        <f t="shared" si="933"/>
        <v>0</v>
      </c>
      <c r="AO1255" s="83">
        <f t="shared" si="934"/>
        <v>7.1159999999999997</v>
      </c>
      <c r="AP1255" s="83">
        <f t="shared" si="935"/>
        <v>0</v>
      </c>
      <c r="AQ1255" s="83">
        <f t="shared" si="936"/>
        <v>0</v>
      </c>
      <c r="AR1255" s="83">
        <f t="shared" si="937"/>
        <v>5.93</v>
      </c>
      <c r="AS1255" s="83">
        <f t="shared" si="938"/>
        <v>1.1859999999999999</v>
      </c>
    </row>
    <row r="1256" spans="1:45" ht="31.5">
      <c r="A1256" s="73" t="s">
        <v>2552</v>
      </c>
      <c r="B1256" s="74" t="s">
        <v>2557</v>
      </c>
      <c r="C1256" s="109" t="s">
        <v>2558</v>
      </c>
      <c r="D1256" s="91">
        <v>2023</v>
      </c>
      <c r="E1256" s="91">
        <v>2023</v>
      </c>
      <c r="F1256" s="78" t="s">
        <v>203</v>
      </c>
      <c r="G1256" s="78" t="s">
        <v>203</v>
      </c>
      <c r="H1256" s="78" t="s">
        <v>203</v>
      </c>
      <c r="I1256" s="81">
        <v>14.231999999999999</v>
      </c>
      <c r="J1256" s="78">
        <v>14.231999999999999</v>
      </c>
      <c r="K1256" s="79">
        <v>0</v>
      </c>
      <c r="L1256" s="84">
        <v>0</v>
      </c>
      <c r="M1256" s="84">
        <v>0</v>
      </c>
      <c r="N1256" s="84">
        <v>0</v>
      </c>
      <c r="O1256" s="84">
        <f t="shared" si="928"/>
        <v>0</v>
      </c>
      <c r="P1256" s="79">
        <v>0</v>
      </c>
      <c r="Q1256" s="84">
        <v>0</v>
      </c>
      <c r="R1256" s="84">
        <v>0</v>
      </c>
      <c r="S1256" s="84">
        <v>0</v>
      </c>
      <c r="T1256" s="84">
        <f t="shared" si="929"/>
        <v>0</v>
      </c>
      <c r="U1256" s="83">
        <v>0</v>
      </c>
      <c r="V1256" s="85">
        <v>0</v>
      </c>
      <c r="W1256" s="85">
        <v>0</v>
      </c>
      <c r="X1256" s="85">
        <v>0</v>
      </c>
      <c r="Y1256" s="84">
        <f t="shared" si="930"/>
        <v>0</v>
      </c>
      <c r="Z1256" s="83">
        <v>0</v>
      </c>
      <c r="AA1256" s="85">
        <v>0</v>
      </c>
      <c r="AB1256" s="85">
        <v>0</v>
      </c>
      <c r="AC1256" s="85">
        <v>0</v>
      </c>
      <c r="AD1256" s="84">
        <f t="shared" si="931"/>
        <v>0</v>
      </c>
      <c r="AE1256" s="83">
        <v>14.231999999999999</v>
      </c>
      <c r="AF1256" s="85">
        <v>0</v>
      </c>
      <c r="AG1256" s="85">
        <v>0</v>
      </c>
      <c r="AH1256" s="85">
        <v>11.86</v>
      </c>
      <c r="AI1256" s="84">
        <f t="shared" si="932"/>
        <v>2.3719999999999999</v>
      </c>
      <c r="AJ1256" s="83">
        <v>0</v>
      </c>
      <c r="AK1256" s="85">
        <v>0</v>
      </c>
      <c r="AL1256" s="85">
        <v>0</v>
      </c>
      <c r="AM1256" s="78">
        <v>0</v>
      </c>
      <c r="AN1256" s="84">
        <f t="shared" si="933"/>
        <v>0</v>
      </c>
      <c r="AO1256" s="83">
        <f t="shared" si="934"/>
        <v>14.231999999999999</v>
      </c>
      <c r="AP1256" s="83">
        <f t="shared" si="935"/>
        <v>0</v>
      </c>
      <c r="AQ1256" s="83">
        <f t="shared" si="936"/>
        <v>0</v>
      </c>
      <c r="AR1256" s="83">
        <f t="shared" si="937"/>
        <v>11.86</v>
      </c>
      <c r="AS1256" s="83">
        <f t="shared" si="938"/>
        <v>2.3719999999999999</v>
      </c>
    </row>
    <row r="1257" spans="1:45">
      <c r="A1257" s="73" t="s">
        <v>2552</v>
      </c>
      <c r="B1257" s="74" t="s">
        <v>2559</v>
      </c>
      <c r="C1257" s="109" t="s">
        <v>2560</v>
      </c>
      <c r="D1257" s="91">
        <v>2023</v>
      </c>
      <c r="E1257" s="91">
        <v>2023</v>
      </c>
      <c r="F1257" s="78" t="s">
        <v>203</v>
      </c>
      <c r="G1257" s="78" t="s">
        <v>203</v>
      </c>
      <c r="H1257" s="78" t="s">
        <v>203</v>
      </c>
      <c r="I1257" s="81">
        <v>3.5591999999999997</v>
      </c>
      <c r="J1257" s="78">
        <v>3.5591999999999997</v>
      </c>
      <c r="K1257" s="79">
        <v>0</v>
      </c>
      <c r="L1257" s="84">
        <v>0</v>
      </c>
      <c r="M1257" s="84">
        <v>0</v>
      </c>
      <c r="N1257" s="84">
        <v>0</v>
      </c>
      <c r="O1257" s="84">
        <f t="shared" si="928"/>
        <v>0</v>
      </c>
      <c r="P1257" s="79">
        <v>0</v>
      </c>
      <c r="Q1257" s="84">
        <v>0</v>
      </c>
      <c r="R1257" s="84">
        <v>0</v>
      </c>
      <c r="S1257" s="84">
        <v>0</v>
      </c>
      <c r="T1257" s="84">
        <f t="shared" si="929"/>
        <v>0</v>
      </c>
      <c r="U1257" s="83">
        <v>0</v>
      </c>
      <c r="V1257" s="85">
        <v>0</v>
      </c>
      <c r="W1257" s="85">
        <v>0</v>
      </c>
      <c r="X1257" s="85">
        <v>0</v>
      </c>
      <c r="Y1257" s="84">
        <f t="shared" si="930"/>
        <v>0</v>
      </c>
      <c r="Z1257" s="83">
        <v>0</v>
      </c>
      <c r="AA1257" s="85">
        <v>0</v>
      </c>
      <c r="AB1257" s="85">
        <v>0</v>
      </c>
      <c r="AC1257" s="85">
        <v>0</v>
      </c>
      <c r="AD1257" s="84">
        <f t="shared" si="931"/>
        <v>0</v>
      </c>
      <c r="AE1257" s="83">
        <v>3.5591999999999997</v>
      </c>
      <c r="AF1257" s="85">
        <v>0</v>
      </c>
      <c r="AG1257" s="85">
        <v>0</v>
      </c>
      <c r="AH1257" s="85">
        <v>2.9660000000000002</v>
      </c>
      <c r="AI1257" s="84">
        <f t="shared" si="932"/>
        <v>0.59319999999999951</v>
      </c>
      <c r="AJ1257" s="83">
        <v>0</v>
      </c>
      <c r="AK1257" s="85">
        <v>0</v>
      </c>
      <c r="AL1257" s="85">
        <v>0</v>
      </c>
      <c r="AM1257" s="78">
        <v>0</v>
      </c>
      <c r="AN1257" s="84">
        <f t="shared" si="933"/>
        <v>0</v>
      </c>
      <c r="AO1257" s="83">
        <f t="shared" si="934"/>
        <v>3.5591999999999997</v>
      </c>
      <c r="AP1257" s="83">
        <f t="shared" si="935"/>
        <v>0</v>
      </c>
      <c r="AQ1257" s="83">
        <f t="shared" si="936"/>
        <v>0</v>
      </c>
      <c r="AR1257" s="83">
        <f t="shared" si="937"/>
        <v>2.9660000000000002</v>
      </c>
      <c r="AS1257" s="83">
        <f t="shared" si="938"/>
        <v>0.59319999999999951</v>
      </c>
    </row>
    <row r="1258" spans="1:45">
      <c r="A1258" s="73" t="s">
        <v>2552</v>
      </c>
      <c r="B1258" s="74" t="s">
        <v>2561</v>
      </c>
      <c r="C1258" s="109" t="s">
        <v>2562</v>
      </c>
      <c r="D1258" s="91">
        <v>2023</v>
      </c>
      <c r="E1258" s="91">
        <v>2023</v>
      </c>
      <c r="F1258" s="78" t="s">
        <v>203</v>
      </c>
      <c r="G1258" s="78" t="s">
        <v>203</v>
      </c>
      <c r="H1258" s="78" t="s">
        <v>203</v>
      </c>
      <c r="I1258" s="81">
        <v>1.0164</v>
      </c>
      <c r="J1258" s="78">
        <v>1.0164</v>
      </c>
      <c r="K1258" s="79">
        <v>0</v>
      </c>
      <c r="L1258" s="84">
        <v>0</v>
      </c>
      <c r="M1258" s="84">
        <v>0</v>
      </c>
      <c r="N1258" s="84">
        <v>0</v>
      </c>
      <c r="O1258" s="84">
        <f t="shared" si="928"/>
        <v>0</v>
      </c>
      <c r="P1258" s="79">
        <v>0</v>
      </c>
      <c r="Q1258" s="84">
        <v>0</v>
      </c>
      <c r="R1258" s="84">
        <v>0</v>
      </c>
      <c r="S1258" s="84">
        <v>0</v>
      </c>
      <c r="T1258" s="84">
        <f t="shared" si="929"/>
        <v>0</v>
      </c>
      <c r="U1258" s="83">
        <v>0</v>
      </c>
      <c r="V1258" s="85">
        <v>0</v>
      </c>
      <c r="W1258" s="85">
        <v>0</v>
      </c>
      <c r="X1258" s="85">
        <v>0</v>
      </c>
      <c r="Y1258" s="84">
        <f t="shared" si="930"/>
        <v>0</v>
      </c>
      <c r="Z1258" s="83">
        <v>0</v>
      </c>
      <c r="AA1258" s="85">
        <v>0</v>
      </c>
      <c r="AB1258" s="85">
        <v>0</v>
      </c>
      <c r="AC1258" s="85">
        <v>0</v>
      </c>
      <c r="AD1258" s="84">
        <f t="shared" si="931"/>
        <v>0</v>
      </c>
      <c r="AE1258" s="83">
        <v>1.0164</v>
      </c>
      <c r="AF1258" s="85">
        <v>0</v>
      </c>
      <c r="AG1258" s="85">
        <v>0</v>
      </c>
      <c r="AH1258" s="85">
        <v>0.84699999999999998</v>
      </c>
      <c r="AI1258" s="84">
        <f t="shared" si="932"/>
        <v>0.1694</v>
      </c>
      <c r="AJ1258" s="83">
        <v>0</v>
      </c>
      <c r="AK1258" s="85">
        <v>0</v>
      </c>
      <c r="AL1258" s="85">
        <v>0</v>
      </c>
      <c r="AM1258" s="78">
        <v>0</v>
      </c>
      <c r="AN1258" s="84">
        <f t="shared" si="933"/>
        <v>0</v>
      </c>
      <c r="AO1258" s="83">
        <f t="shared" si="934"/>
        <v>1.0164</v>
      </c>
      <c r="AP1258" s="83">
        <f t="shared" si="935"/>
        <v>0</v>
      </c>
      <c r="AQ1258" s="83">
        <f t="shared" si="936"/>
        <v>0</v>
      </c>
      <c r="AR1258" s="83">
        <f t="shared" si="937"/>
        <v>0.84699999999999998</v>
      </c>
      <c r="AS1258" s="83">
        <f t="shared" si="938"/>
        <v>0.1694</v>
      </c>
    </row>
    <row r="1259" spans="1:45">
      <c r="A1259" s="73" t="s">
        <v>2552</v>
      </c>
      <c r="B1259" s="74" t="s">
        <v>2563</v>
      </c>
      <c r="C1259" s="109" t="s">
        <v>2564</v>
      </c>
      <c r="D1259" s="91">
        <v>2023</v>
      </c>
      <c r="E1259" s="91">
        <v>2023</v>
      </c>
      <c r="F1259" s="78" t="s">
        <v>203</v>
      </c>
      <c r="G1259" s="78" t="s">
        <v>203</v>
      </c>
      <c r="H1259" s="78" t="s">
        <v>203</v>
      </c>
      <c r="I1259" s="81">
        <v>1.524</v>
      </c>
      <c r="J1259" s="78">
        <v>1.524</v>
      </c>
      <c r="K1259" s="79">
        <v>0</v>
      </c>
      <c r="L1259" s="84">
        <v>0</v>
      </c>
      <c r="M1259" s="84">
        <v>0</v>
      </c>
      <c r="N1259" s="84">
        <v>0</v>
      </c>
      <c r="O1259" s="84">
        <f t="shared" si="928"/>
        <v>0</v>
      </c>
      <c r="P1259" s="79">
        <v>0</v>
      </c>
      <c r="Q1259" s="84">
        <v>0</v>
      </c>
      <c r="R1259" s="84">
        <v>0</v>
      </c>
      <c r="S1259" s="84">
        <v>0</v>
      </c>
      <c r="T1259" s="84">
        <f t="shared" si="929"/>
        <v>0</v>
      </c>
      <c r="U1259" s="83">
        <v>0</v>
      </c>
      <c r="V1259" s="85">
        <v>0</v>
      </c>
      <c r="W1259" s="85">
        <v>0</v>
      </c>
      <c r="X1259" s="85">
        <v>0</v>
      </c>
      <c r="Y1259" s="84">
        <f t="shared" si="930"/>
        <v>0</v>
      </c>
      <c r="Z1259" s="83">
        <v>0</v>
      </c>
      <c r="AA1259" s="85">
        <v>0</v>
      </c>
      <c r="AB1259" s="85">
        <v>0</v>
      </c>
      <c r="AC1259" s="85">
        <v>0</v>
      </c>
      <c r="AD1259" s="84">
        <f t="shared" si="931"/>
        <v>0</v>
      </c>
      <c r="AE1259" s="83">
        <v>1.524</v>
      </c>
      <c r="AF1259" s="85">
        <v>0</v>
      </c>
      <c r="AG1259" s="85">
        <v>0</v>
      </c>
      <c r="AH1259" s="85">
        <v>1.27</v>
      </c>
      <c r="AI1259" s="84">
        <f t="shared" si="932"/>
        <v>0.254</v>
      </c>
      <c r="AJ1259" s="83">
        <v>0</v>
      </c>
      <c r="AK1259" s="85">
        <v>0</v>
      </c>
      <c r="AL1259" s="85">
        <v>0</v>
      </c>
      <c r="AM1259" s="78">
        <v>0</v>
      </c>
      <c r="AN1259" s="84">
        <f t="shared" si="933"/>
        <v>0</v>
      </c>
      <c r="AO1259" s="83">
        <f t="shared" si="934"/>
        <v>1.524</v>
      </c>
      <c r="AP1259" s="83">
        <f t="shared" si="935"/>
        <v>0</v>
      </c>
      <c r="AQ1259" s="83">
        <f t="shared" si="936"/>
        <v>0</v>
      </c>
      <c r="AR1259" s="83">
        <f t="shared" si="937"/>
        <v>1.27</v>
      </c>
      <c r="AS1259" s="83">
        <f t="shared" si="938"/>
        <v>0.254</v>
      </c>
    </row>
    <row r="1260" spans="1:45" ht="31.5">
      <c r="A1260" s="73" t="s">
        <v>2552</v>
      </c>
      <c r="B1260" s="74" t="s">
        <v>2565</v>
      </c>
      <c r="C1260" s="109" t="s">
        <v>2566</v>
      </c>
      <c r="D1260" s="91">
        <v>2023</v>
      </c>
      <c r="E1260" s="91">
        <v>2023</v>
      </c>
      <c r="F1260" s="78" t="s">
        <v>203</v>
      </c>
      <c r="G1260" s="78" t="s">
        <v>203</v>
      </c>
      <c r="H1260" s="78" t="s">
        <v>203</v>
      </c>
      <c r="I1260" s="81">
        <v>1.2192000000000001</v>
      </c>
      <c r="J1260" s="78">
        <v>1.2192000000000001</v>
      </c>
      <c r="K1260" s="79">
        <v>0</v>
      </c>
      <c r="L1260" s="84">
        <v>0</v>
      </c>
      <c r="M1260" s="84">
        <v>0</v>
      </c>
      <c r="N1260" s="84">
        <v>0</v>
      </c>
      <c r="O1260" s="84">
        <f t="shared" si="928"/>
        <v>0</v>
      </c>
      <c r="P1260" s="79">
        <v>0</v>
      </c>
      <c r="Q1260" s="84">
        <v>0</v>
      </c>
      <c r="R1260" s="84">
        <v>0</v>
      </c>
      <c r="S1260" s="84">
        <v>0</v>
      </c>
      <c r="T1260" s="84">
        <f t="shared" si="929"/>
        <v>0</v>
      </c>
      <c r="U1260" s="83">
        <v>0</v>
      </c>
      <c r="V1260" s="85">
        <v>0</v>
      </c>
      <c r="W1260" s="85">
        <v>0</v>
      </c>
      <c r="X1260" s="85">
        <v>0</v>
      </c>
      <c r="Y1260" s="84">
        <f t="shared" si="930"/>
        <v>0</v>
      </c>
      <c r="Z1260" s="83">
        <v>0</v>
      </c>
      <c r="AA1260" s="85">
        <v>0</v>
      </c>
      <c r="AB1260" s="85">
        <v>0</v>
      </c>
      <c r="AC1260" s="85">
        <v>0</v>
      </c>
      <c r="AD1260" s="84">
        <f t="shared" si="931"/>
        <v>0</v>
      </c>
      <c r="AE1260" s="83">
        <v>1.2192000000000001</v>
      </c>
      <c r="AF1260" s="85">
        <v>0</v>
      </c>
      <c r="AG1260" s="85">
        <v>0</v>
      </c>
      <c r="AH1260" s="85">
        <v>1.016</v>
      </c>
      <c r="AI1260" s="84">
        <f t="shared" si="932"/>
        <v>0.20320000000000005</v>
      </c>
      <c r="AJ1260" s="83">
        <v>0</v>
      </c>
      <c r="AK1260" s="85">
        <v>0</v>
      </c>
      <c r="AL1260" s="85">
        <v>0</v>
      </c>
      <c r="AM1260" s="78">
        <v>0</v>
      </c>
      <c r="AN1260" s="84">
        <f t="shared" si="933"/>
        <v>0</v>
      </c>
      <c r="AO1260" s="83">
        <f t="shared" si="934"/>
        <v>1.2192000000000001</v>
      </c>
      <c r="AP1260" s="83">
        <f t="shared" si="935"/>
        <v>0</v>
      </c>
      <c r="AQ1260" s="83">
        <f t="shared" si="936"/>
        <v>0</v>
      </c>
      <c r="AR1260" s="83">
        <f t="shared" si="937"/>
        <v>1.016</v>
      </c>
      <c r="AS1260" s="83">
        <f t="shared" si="938"/>
        <v>0.20320000000000005</v>
      </c>
    </row>
    <row r="1261" spans="1:45">
      <c r="A1261" s="73" t="s">
        <v>2552</v>
      </c>
      <c r="B1261" s="74" t="s">
        <v>2567</v>
      </c>
      <c r="C1261" s="109" t="s">
        <v>2568</v>
      </c>
      <c r="D1261" s="91">
        <v>2023</v>
      </c>
      <c r="E1261" s="91">
        <v>2023</v>
      </c>
      <c r="F1261" s="78" t="s">
        <v>203</v>
      </c>
      <c r="G1261" s="78" t="s">
        <v>203</v>
      </c>
      <c r="H1261" s="78" t="s">
        <v>203</v>
      </c>
      <c r="I1261" s="81">
        <v>1.68</v>
      </c>
      <c r="J1261" s="78">
        <v>1.68</v>
      </c>
      <c r="K1261" s="79">
        <v>0</v>
      </c>
      <c r="L1261" s="84">
        <v>0</v>
      </c>
      <c r="M1261" s="84">
        <v>0</v>
      </c>
      <c r="N1261" s="84">
        <v>0</v>
      </c>
      <c r="O1261" s="84">
        <f t="shared" si="928"/>
        <v>0</v>
      </c>
      <c r="P1261" s="79">
        <v>0</v>
      </c>
      <c r="Q1261" s="84">
        <v>0</v>
      </c>
      <c r="R1261" s="84">
        <v>0</v>
      </c>
      <c r="S1261" s="84">
        <v>0</v>
      </c>
      <c r="T1261" s="84">
        <f t="shared" si="929"/>
        <v>0</v>
      </c>
      <c r="U1261" s="83">
        <v>0</v>
      </c>
      <c r="V1261" s="85">
        <v>0</v>
      </c>
      <c r="W1261" s="85">
        <v>0</v>
      </c>
      <c r="X1261" s="85">
        <v>0</v>
      </c>
      <c r="Y1261" s="84">
        <f t="shared" si="930"/>
        <v>0</v>
      </c>
      <c r="Z1261" s="83">
        <v>0</v>
      </c>
      <c r="AA1261" s="85">
        <v>0</v>
      </c>
      <c r="AB1261" s="85">
        <v>0</v>
      </c>
      <c r="AC1261" s="85">
        <v>0</v>
      </c>
      <c r="AD1261" s="84">
        <f t="shared" si="931"/>
        <v>0</v>
      </c>
      <c r="AE1261" s="83">
        <v>1.68</v>
      </c>
      <c r="AF1261" s="85">
        <v>0</v>
      </c>
      <c r="AG1261" s="85">
        <v>0</v>
      </c>
      <c r="AH1261" s="85">
        <v>1.4</v>
      </c>
      <c r="AI1261" s="84">
        <f t="shared" si="932"/>
        <v>0.28000000000000003</v>
      </c>
      <c r="AJ1261" s="83">
        <v>0</v>
      </c>
      <c r="AK1261" s="85">
        <v>0</v>
      </c>
      <c r="AL1261" s="85">
        <v>0</v>
      </c>
      <c r="AM1261" s="78">
        <v>0</v>
      </c>
      <c r="AN1261" s="84">
        <f t="shared" si="933"/>
        <v>0</v>
      </c>
      <c r="AO1261" s="83">
        <f t="shared" si="934"/>
        <v>1.68</v>
      </c>
      <c r="AP1261" s="83">
        <f t="shared" si="935"/>
        <v>0</v>
      </c>
      <c r="AQ1261" s="83">
        <f t="shared" si="936"/>
        <v>0</v>
      </c>
      <c r="AR1261" s="83">
        <f t="shared" si="937"/>
        <v>1.4</v>
      </c>
      <c r="AS1261" s="83">
        <f t="shared" si="938"/>
        <v>0.28000000000000003</v>
      </c>
    </row>
    <row r="1262" spans="1:45" ht="31.5">
      <c r="A1262" s="73" t="s">
        <v>2552</v>
      </c>
      <c r="B1262" s="74" t="s">
        <v>2569</v>
      </c>
      <c r="C1262" s="109" t="s">
        <v>2570</v>
      </c>
      <c r="D1262" s="91">
        <v>2023</v>
      </c>
      <c r="E1262" s="91">
        <v>2023</v>
      </c>
      <c r="F1262" s="78" t="s">
        <v>203</v>
      </c>
      <c r="G1262" s="78" t="s">
        <v>203</v>
      </c>
      <c r="H1262" s="78" t="s">
        <v>203</v>
      </c>
      <c r="I1262" s="81">
        <v>0.26400000000000001</v>
      </c>
      <c r="J1262" s="78">
        <v>0.26400000000000001</v>
      </c>
      <c r="K1262" s="79">
        <v>0</v>
      </c>
      <c r="L1262" s="84">
        <v>0</v>
      </c>
      <c r="M1262" s="84">
        <v>0</v>
      </c>
      <c r="N1262" s="84">
        <v>0</v>
      </c>
      <c r="O1262" s="84">
        <f t="shared" si="928"/>
        <v>0</v>
      </c>
      <c r="P1262" s="79">
        <v>0</v>
      </c>
      <c r="Q1262" s="84">
        <v>0</v>
      </c>
      <c r="R1262" s="84">
        <v>0</v>
      </c>
      <c r="S1262" s="84">
        <v>0</v>
      </c>
      <c r="T1262" s="84">
        <f t="shared" si="929"/>
        <v>0</v>
      </c>
      <c r="U1262" s="83">
        <v>0</v>
      </c>
      <c r="V1262" s="85">
        <v>0</v>
      </c>
      <c r="W1262" s="85">
        <v>0</v>
      </c>
      <c r="X1262" s="85">
        <v>0</v>
      </c>
      <c r="Y1262" s="84">
        <f t="shared" si="930"/>
        <v>0</v>
      </c>
      <c r="Z1262" s="83">
        <v>0</v>
      </c>
      <c r="AA1262" s="85">
        <v>0</v>
      </c>
      <c r="AB1262" s="85">
        <v>0</v>
      </c>
      <c r="AC1262" s="85">
        <v>0</v>
      </c>
      <c r="AD1262" s="84">
        <f t="shared" si="931"/>
        <v>0</v>
      </c>
      <c r="AE1262" s="83">
        <v>0.26400000000000001</v>
      </c>
      <c r="AF1262" s="85">
        <v>0</v>
      </c>
      <c r="AG1262" s="85">
        <v>0</v>
      </c>
      <c r="AH1262" s="85">
        <v>0.22</v>
      </c>
      <c r="AI1262" s="84">
        <f t="shared" si="932"/>
        <v>4.4000000000000011E-2</v>
      </c>
      <c r="AJ1262" s="83">
        <v>0</v>
      </c>
      <c r="AK1262" s="85">
        <v>0</v>
      </c>
      <c r="AL1262" s="85">
        <v>0</v>
      </c>
      <c r="AM1262" s="78">
        <v>0</v>
      </c>
      <c r="AN1262" s="84">
        <f t="shared" si="933"/>
        <v>0</v>
      </c>
      <c r="AO1262" s="83">
        <f t="shared" si="934"/>
        <v>0.26400000000000001</v>
      </c>
      <c r="AP1262" s="83">
        <f t="shared" si="935"/>
        <v>0</v>
      </c>
      <c r="AQ1262" s="83">
        <f t="shared" si="936"/>
        <v>0</v>
      </c>
      <c r="AR1262" s="83">
        <f t="shared" si="937"/>
        <v>0.22</v>
      </c>
      <c r="AS1262" s="83">
        <f t="shared" si="938"/>
        <v>4.4000000000000011E-2</v>
      </c>
    </row>
    <row r="1263" spans="1:45" ht="31.5">
      <c r="A1263" s="73" t="s">
        <v>2552</v>
      </c>
      <c r="B1263" s="74" t="s">
        <v>2571</v>
      </c>
      <c r="C1263" s="109" t="s">
        <v>2572</v>
      </c>
      <c r="D1263" s="91">
        <v>2023</v>
      </c>
      <c r="E1263" s="91">
        <v>2023</v>
      </c>
      <c r="F1263" s="78" t="s">
        <v>203</v>
      </c>
      <c r="G1263" s="78" t="s">
        <v>203</v>
      </c>
      <c r="H1263" s="78" t="s">
        <v>203</v>
      </c>
      <c r="I1263" s="81">
        <v>2.028</v>
      </c>
      <c r="J1263" s="78">
        <v>2.028</v>
      </c>
      <c r="K1263" s="79">
        <v>0</v>
      </c>
      <c r="L1263" s="84">
        <v>0</v>
      </c>
      <c r="M1263" s="84">
        <v>0</v>
      </c>
      <c r="N1263" s="84">
        <v>0</v>
      </c>
      <c r="O1263" s="84">
        <f t="shared" si="928"/>
        <v>0</v>
      </c>
      <c r="P1263" s="79">
        <v>0</v>
      </c>
      <c r="Q1263" s="84">
        <v>0</v>
      </c>
      <c r="R1263" s="84">
        <v>0</v>
      </c>
      <c r="S1263" s="84">
        <v>0</v>
      </c>
      <c r="T1263" s="84">
        <f t="shared" si="929"/>
        <v>0</v>
      </c>
      <c r="U1263" s="83">
        <v>0</v>
      </c>
      <c r="V1263" s="85">
        <v>0</v>
      </c>
      <c r="W1263" s="85">
        <v>0</v>
      </c>
      <c r="X1263" s="85">
        <v>0</v>
      </c>
      <c r="Y1263" s="84">
        <f t="shared" si="930"/>
        <v>0</v>
      </c>
      <c r="Z1263" s="83">
        <v>0</v>
      </c>
      <c r="AA1263" s="85">
        <v>0</v>
      </c>
      <c r="AB1263" s="85">
        <v>0</v>
      </c>
      <c r="AC1263" s="85">
        <v>0</v>
      </c>
      <c r="AD1263" s="84">
        <f t="shared" si="931"/>
        <v>0</v>
      </c>
      <c r="AE1263" s="83">
        <v>2.028</v>
      </c>
      <c r="AF1263" s="85">
        <v>0</v>
      </c>
      <c r="AG1263" s="85">
        <v>0</v>
      </c>
      <c r="AH1263" s="85">
        <v>1.69</v>
      </c>
      <c r="AI1263" s="84">
        <f t="shared" si="932"/>
        <v>0.33800000000000008</v>
      </c>
      <c r="AJ1263" s="83">
        <v>0</v>
      </c>
      <c r="AK1263" s="85">
        <v>0</v>
      </c>
      <c r="AL1263" s="85">
        <v>0</v>
      </c>
      <c r="AM1263" s="78">
        <v>0</v>
      </c>
      <c r="AN1263" s="84">
        <f t="shared" si="933"/>
        <v>0</v>
      </c>
      <c r="AO1263" s="83">
        <f t="shared" si="934"/>
        <v>2.028</v>
      </c>
      <c r="AP1263" s="83">
        <f t="shared" si="935"/>
        <v>0</v>
      </c>
      <c r="AQ1263" s="83">
        <f t="shared" si="936"/>
        <v>0</v>
      </c>
      <c r="AR1263" s="83">
        <f t="shared" si="937"/>
        <v>1.69</v>
      </c>
      <c r="AS1263" s="83">
        <f t="shared" si="938"/>
        <v>0.33800000000000008</v>
      </c>
    </row>
    <row r="1264" spans="1:45" ht="31.5">
      <c r="A1264" s="73" t="s">
        <v>2552</v>
      </c>
      <c r="B1264" s="74" t="s">
        <v>2573</v>
      </c>
      <c r="C1264" s="136" t="s">
        <v>2574</v>
      </c>
      <c r="D1264" s="77">
        <v>2017</v>
      </c>
      <c r="E1264" s="77">
        <v>2022</v>
      </c>
      <c r="F1264" s="79" t="s">
        <v>203</v>
      </c>
      <c r="G1264" s="79" t="s">
        <v>203</v>
      </c>
      <c r="H1264" s="79" t="s">
        <v>203</v>
      </c>
      <c r="I1264" s="78">
        <v>23.32327999</v>
      </c>
      <c r="J1264" s="78">
        <v>16.8</v>
      </c>
      <c r="K1264" s="79">
        <v>7.68</v>
      </c>
      <c r="L1264" s="79">
        <v>0</v>
      </c>
      <c r="M1264" s="79">
        <v>0</v>
      </c>
      <c r="N1264" s="78">
        <v>6.4</v>
      </c>
      <c r="O1264" s="78">
        <f t="shared" si="928"/>
        <v>1.2799999999999994</v>
      </c>
      <c r="P1264" s="79">
        <v>4.32</v>
      </c>
      <c r="Q1264" s="79">
        <v>0</v>
      </c>
      <c r="R1264" s="79">
        <v>0</v>
      </c>
      <c r="S1264" s="78">
        <v>3.6</v>
      </c>
      <c r="T1264" s="78">
        <f t="shared" si="929"/>
        <v>0.7200000000000002</v>
      </c>
      <c r="U1264" s="83">
        <v>0</v>
      </c>
      <c r="V1264" s="83">
        <v>0</v>
      </c>
      <c r="W1264" s="83">
        <v>0</v>
      </c>
      <c r="X1264" s="78">
        <v>0</v>
      </c>
      <c r="Y1264" s="78">
        <f t="shared" si="930"/>
        <v>0</v>
      </c>
      <c r="Z1264" s="83">
        <v>4.8</v>
      </c>
      <c r="AA1264" s="83">
        <v>0</v>
      </c>
      <c r="AB1264" s="83">
        <v>0</v>
      </c>
      <c r="AC1264" s="83">
        <v>4</v>
      </c>
      <c r="AD1264" s="78">
        <f t="shared" si="931"/>
        <v>0.79999999999999982</v>
      </c>
      <c r="AE1264" s="83">
        <v>0</v>
      </c>
      <c r="AF1264" s="83">
        <v>0</v>
      </c>
      <c r="AG1264" s="83">
        <v>0</v>
      </c>
      <c r="AH1264" s="78">
        <v>0</v>
      </c>
      <c r="AI1264" s="78">
        <f t="shared" si="932"/>
        <v>0</v>
      </c>
      <c r="AJ1264" s="83">
        <v>0</v>
      </c>
      <c r="AK1264" s="83">
        <v>0</v>
      </c>
      <c r="AL1264" s="83">
        <v>0</v>
      </c>
      <c r="AM1264" s="145">
        <v>0</v>
      </c>
      <c r="AN1264" s="78">
        <f t="shared" si="933"/>
        <v>0</v>
      </c>
      <c r="AO1264" s="78">
        <f t="shared" si="934"/>
        <v>16.8</v>
      </c>
      <c r="AP1264" s="78">
        <f t="shared" si="935"/>
        <v>0</v>
      </c>
      <c r="AQ1264" s="78">
        <f t="shared" si="936"/>
        <v>0</v>
      </c>
      <c r="AR1264" s="78">
        <f t="shared" si="937"/>
        <v>14</v>
      </c>
      <c r="AS1264" s="78">
        <f t="shared" si="938"/>
        <v>2.7999999999999994</v>
      </c>
    </row>
    <row r="1265" spans="1:45">
      <c r="A1265" s="73" t="s">
        <v>2552</v>
      </c>
      <c r="B1265" s="74" t="s">
        <v>2575</v>
      </c>
      <c r="C1265" s="109" t="s">
        <v>2576</v>
      </c>
      <c r="D1265" s="77">
        <v>2022</v>
      </c>
      <c r="E1265" s="77">
        <v>2022</v>
      </c>
      <c r="F1265" s="78" t="s">
        <v>203</v>
      </c>
      <c r="G1265" s="78" t="s">
        <v>203</v>
      </c>
      <c r="H1265" s="78" t="s">
        <v>203</v>
      </c>
      <c r="I1265" s="78">
        <v>41.918399999999998</v>
      </c>
      <c r="J1265" s="78">
        <v>41.918399999999998</v>
      </c>
      <c r="K1265" s="79">
        <v>0</v>
      </c>
      <c r="L1265" s="79">
        <v>0</v>
      </c>
      <c r="M1265" s="79">
        <v>0</v>
      </c>
      <c r="N1265" s="79">
        <v>0</v>
      </c>
      <c r="O1265" s="79">
        <f t="shared" si="928"/>
        <v>0</v>
      </c>
      <c r="P1265" s="79">
        <v>0</v>
      </c>
      <c r="Q1265" s="79">
        <v>0</v>
      </c>
      <c r="R1265" s="79">
        <v>0</v>
      </c>
      <c r="S1265" s="79">
        <v>0</v>
      </c>
      <c r="T1265" s="79">
        <f t="shared" si="929"/>
        <v>0</v>
      </c>
      <c r="U1265" s="83">
        <v>0</v>
      </c>
      <c r="V1265" s="83">
        <v>0</v>
      </c>
      <c r="W1265" s="83">
        <v>0</v>
      </c>
      <c r="X1265" s="83">
        <v>0</v>
      </c>
      <c r="Y1265" s="79">
        <f t="shared" si="930"/>
        <v>0</v>
      </c>
      <c r="Z1265" s="83">
        <v>41.918399999999998</v>
      </c>
      <c r="AA1265" s="83">
        <v>0</v>
      </c>
      <c r="AB1265" s="83">
        <v>0</v>
      </c>
      <c r="AC1265" s="83">
        <v>34.932000000000002</v>
      </c>
      <c r="AD1265" s="79">
        <f t="shared" si="931"/>
        <v>6.9863999999999962</v>
      </c>
      <c r="AE1265" s="83">
        <v>0</v>
      </c>
      <c r="AF1265" s="83">
        <v>0</v>
      </c>
      <c r="AG1265" s="83">
        <v>0</v>
      </c>
      <c r="AH1265" s="78">
        <v>0</v>
      </c>
      <c r="AI1265" s="79">
        <f t="shared" si="932"/>
        <v>0</v>
      </c>
      <c r="AJ1265" s="83">
        <v>0</v>
      </c>
      <c r="AK1265" s="83">
        <v>0</v>
      </c>
      <c r="AL1265" s="83">
        <v>0</v>
      </c>
      <c r="AM1265" s="145">
        <v>0</v>
      </c>
      <c r="AN1265" s="79">
        <f t="shared" si="933"/>
        <v>0</v>
      </c>
      <c r="AO1265" s="78">
        <f t="shared" si="934"/>
        <v>41.918399999999998</v>
      </c>
      <c r="AP1265" s="78">
        <f t="shared" si="935"/>
        <v>0</v>
      </c>
      <c r="AQ1265" s="78">
        <f t="shared" si="936"/>
        <v>0</v>
      </c>
      <c r="AR1265" s="78">
        <f t="shared" si="937"/>
        <v>34.932000000000002</v>
      </c>
      <c r="AS1265" s="78">
        <f t="shared" si="938"/>
        <v>6.9863999999999962</v>
      </c>
    </row>
    <row r="1266" spans="1:45">
      <c r="A1266" s="73" t="s">
        <v>2552</v>
      </c>
      <c r="B1266" s="74" t="s">
        <v>2577</v>
      </c>
      <c r="C1266" s="109" t="s">
        <v>2578</v>
      </c>
      <c r="D1266" s="91">
        <v>2020</v>
      </c>
      <c r="E1266" s="91">
        <v>2020</v>
      </c>
      <c r="F1266" s="78" t="s">
        <v>203</v>
      </c>
      <c r="G1266" s="78" t="s">
        <v>203</v>
      </c>
      <c r="H1266" s="78" t="s">
        <v>203</v>
      </c>
      <c r="I1266" s="81">
        <v>9.2520000000000007</v>
      </c>
      <c r="J1266" s="78">
        <v>9.2520000000000007</v>
      </c>
      <c r="K1266" s="79">
        <v>0</v>
      </c>
      <c r="L1266" s="79">
        <v>0</v>
      </c>
      <c r="M1266" s="79">
        <v>0</v>
      </c>
      <c r="N1266" s="79">
        <v>0</v>
      </c>
      <c r="O1266" s="79">
        <f t="shared" si="928"/>
        <v>0</v>
      </c>
      <c r="P1266" s="79">
        <v>9.2520000000000007</v>
      </c>
      <c r="Q1266" s="79">
        <v>0</v>
      </c>
      <c r="R1266" s="79">
        <v>0</v>
      </c>
      <c r="S1266" s="79">
        <v>7.71</v>
      </c>
      <c r="T1266" s="79">
        <f t="shared" si="929"/>
        <v>1.5420000000000007</v>
      </c>
      <c r="U1266" s="83">
        <v>0</v>
      </c>
      <c r="V1266" s="83">
        <v>0</v>
      </c>
      <c r="W1266" s="83">
        <v>0</v>
      </c>
      <c r="X1266" s="83">
        <v>0</v>
      </c>
      <c r="Y1266" s="79">
        <f t="shared" si="930"/>
        <v>0</v>
      </c>
      <c r="Z1266" s="83">
        <v>0</v>
      </c>
      <c r="AA1266" s="83">
        <v>0</v>
      </c>
      <c r="AB1266" s="83">
        <v>0</v>
      </c>
      <c r="AC1266" s="83">
        <v>0</v>
      </c>
      <c r="AD1266" s="79">
        <f t="shared" si="931"/>
        <v>0</v>
      </c>
      <c r="AE1266" s="83">
        <v>0</v>
      </c>
      <c r="AF1266" s="83">
        <v>0</v>
      </c>
      <c r="AG1266" s="83">
        <v>0</v>
      </c>
      <c r="AH1266" s="83">
        <v>0</v>
      </c>
      <c r="AI1266" s="79">
        <f t="shared" si="932"/>
        <v>0</v>
      </c>
      <c r="AJ1266" s="83">
        <v>0</v>
      </c>
      <c r="AK1266" s="83">
        <v>0</v>
      </c>
      <c r="AL1266" s="83">
        <v>0</v>
      </c>
      <c r="AM1266" s="78">
        <v>0</v>
      </c>
      <c r="AN1266" s="79">
        <f t="shared" si="933"/>
        <v>0</v>
      </c>
      <c r="AO1266" s="83">
        <f t="shared" si="934"/>
        <v>9.2520000000000007</v>
      </c>
      <c r="AP1266" s="83">
        <f t="shared" si="935"/>
        <v>0</v>
      </c>
      <c r="AQ1266" s="83">
        <f t="shared" si="936"/>
        <v>0</v>
      </c>
      <c r="AR1266" s="83">
        <f t="shared" si="937"/>
        <v>7.71</v>
      </c>
      <c r="AS1266" s="83">
        <f t="shared" si="938"/>
        <v>1.5420000000000007</v>
      </c>
    </row>
    <row r="1267" spans="1:45" ht="31.5">
      <c r="A1267" s="73" t="s">
        <v>2552</v>
      </c>
      <c r="B1267" s="74" t="s">
        <v>2579</v>
      </c>
      <c r="C1267" s="109" t="s">
        <v>2580</v>
      </c>
      <c r="D1267" s="91">
        <v>2023</v>
      </c>
      <c r="E1267" s="91">
        <v>2023</v>
      </c>
      <c r="F1267" s="78" t="s">
        <v>203</v>
      </c>
      <c r="G1267" s="78" t="s">
        <v>203</v>
      </c>
      <c r="H1267" s="78" t="s">
        <v>203</v>
      </c>
      <c r="I1267" s="81">
        <v>2.2559999999999998</v>
      </c>
      <c r="J1267" s="78">
        <v>2.2559999999999998</v>
      </c>
      <c r="K1267" s="79">
        <v>0</v>
      </c>
      <c r="L1267" s="79">
        <v>0</v>
      </c>
      <c r="M1267" s="79">
        <v>0</v>
      </c>
      <c r="N1267" s="79">
        <v>0</v>
      </c>
      <c r="O1267" s="79">
        <f t="shared" si="928"/>
        <v>0</v>
      </c>
      <c r="P1267" s="79">
        <v>0</v>
      </c>
      <c r="Q1267" s="79">
        <v>0</v>
      </c>
      <c r="R1267" s="79">
        <v>0</v>
      </c>
      <c r="S1267" s="79">
        <v>0</v>
      </c>
      <c r="T1267" s="79">
        <f t="shared" si="929"/>
        <v>0</v>
      </c>
      <c r="U1267" s="83">
        <v>0</v>
      </c>
      <c r="V1267" s="83">
        <v>0</v>
      </c>
      <c r="W1267" s="83">
        <v>0</v>
      </c>
      <c r="X1267" s="83">
        <v>0</v>
      </c>
      <c r="Y1267" s="79">
        <f t="shared" si="930"/>
        <v>0</v>
      </c>
      <c r="Z1267" s="83">
        <v>0</v>
      </c>
      <c r="AA1267" s="83">
        <v>0</v>
      </c>
      <c r="AB1267" s="83">
        <v>0</v>
      </c>
      <c r="AC1267" s="83">
        <v>0</v>
      </c>
      <c r="AD1267" s="79">
        <f t="shared" si="931"/>
        <v>0</v>
      </c>
      <c r="AE1267" s="83">
        <v>2.2559999999999998</v>
      </c>
      <c r="AF1267" s="83">
        <v>0</v>
      </c>
      <c r="AG1267" s="83">
        <v>0</v>
      </c>
      <c r="AH1267" s="83">
        <v>1.88</v>
      </c>
      <c r="AI1267" s="79">
        <f t="shared" si="932"/>
        <v>0.37599999999999989</v>
      </c>
      <c r="AJ1267" s="83">
        <v>0</v>
      </c>
      <c r="AK1267" s="83">
        <v>0</v>
      </c>
      <c r="AL1267" s="83">
        <v>0</v>
      </c>
      <c r="AM1267" s="78">
        <v>0</v>
      </c>
      <c r="AN1267" s="79">
        <f t="shared" si="933"/>
        <v>0</v>
      </c>
      <c r="AO1267" s="83">
        <f t="shared" si="934"/>
        <v>2.2559999999999998</v>
      </c>
      <c r="AP1267" s="83">
        <f t="shared" si="935"/>
        <v>0</v>
      </c>
      <c r="AQ1267" s="83">
        <f t="shared" si="936"/>
        <v>0</v>
      </c>
      <c r="AR1267" s="83">
        <f t="shared" si="937"/>
        <v>1.88</v>
      </c>
      <c r="AS1267" s="83">
        <f t="shared" si="938"/>
        <v>0.37599999999999989</v>
      </c>
    </row>
    <row r="1268" spans="1:45" ht="31.5">
      <c r="A1268" s="73" t="s">
        <v>2552</v>
      </c>
      <c r="B1268" s="74" t="s">
        <v>2581</v>
      </c>
      <c r="C1268" s="109" t="s">
        <v>2582</v>
      </c>
      <c r="D1268" s="91">
        <v>2023</v>
      </c>
      <c r="E1268" s="91">
        <v>2023</v>
      </c>
      <c r="F1268" s="78" t="s">
        <v>203</v>
      </c>
      <c r="G1268" s="78" t="s">
        <v>203</v>
      </c>
      <c r="H1268" s="78" t="s">
        <v>203</v>
      </c>
      <c r="I1268" s="81">
        <v>86.075999999999993</v>
      </c>
      <c r="J1268" s="78">
        <v>86.075999999999993</v>
      </c>
      <c r="K1268" s="79">
        <v>0</v>
      </c>
      <c r="L1268" s="79">
        <v>0</v>
      </c>
      <c r="M1268" s="79">
        <v>0</v>
      </c>
      <c r="N1268" s="79">
        <v>0</v>
      </c>
      <c r="O1268" s="79">
        <f t="shared" si="928"/>
        <v>0</v>
      </c>
      <c r="P1268" s="79">
        <v>0</v>
      </c>
      <c r="Q1268" s="79">
        <v>0</v>
      </c>
      <c r="R1268" s="79">
        <v>0</v>
      </c>
      <c r="S1268" s="79">
        <v>0</v>
      </c>
      <c r="T1268" s="79">
        <f t="shared" si="929"/>
        <v>0</v>
      </c>
      <c r="U1268" s="83">
        <v>0</v>
      </c>
      <c r="V1268" s="83">
        <v>0</v>
      </c>
      <c r="W1268" s="83">
        <v>0</v>
      </c>
      <c r="X1268" s="83">
        <v>0</v>
      </c>
      <c r="Y1268" s="79">
        <f t="shared" si="930"/>
        <v>0</v>
      </c>
      <c r="Z1268" s="83">
        <v>0</v>
      </c>
      <c r="AA1268" s="83">
        <v>0</v>
      </c>
      <c r="AB1268" s="83">
        <v>0</v>
      </c>
      <c r="AC1268" s="83">
        <v>0</v>
      </c>
      <c r="AD1268" s="79">
        <f t="shared" si="931"/>
        <v>0</v>
      </c>
      <c r="AE1268" s="83">
        <v>86.075999999999993</v>
      </c>
      <c r="AF1268" s="83">
        <v>0</v>
      </c>
      <c r="AG1268" s="83">
        <v>0</v>
      </c>
      <c r="AH1268" s="83">
        <v>71.73</v>
      </c>
      <c r="AI1268" s="79">
        <f t="shared" si="932"/>
        <v>14.345999999999989</v>
      </c>
      <c r="AJ1268" s="83">
        <v>0</v>
      </c>
      <c r="AK1268" s="83">
        <v>0</v>
      </c>
      <c r="AL1268" s="83">
        <v>0</v>
      </c>
      <c r="AM1268" s="78">
        <v>0</v>
      </c>
      <c r="AN1268" s="79">
        <f t="shared" si="933"/>
        <v>0</v>
      </c>
      <c r="AO1268" s="83">
        <f t="shared" si="934"/>
        <v>86.075999999999993</v>
      </c>
      <c r="AP1268" s="83">
        <f t="shared" si="935"/>
        <v>0</v>
      </c>
      <c r="AQ1268" s="83">
        <f t="shared" si="936"/>
        <v>0</v>
      </c>
      <c r="AR1268" s="83">
        <f t="shared" si="937"/>
        <v>71.73</v>
      </c>
      <c r="AS1268" s="83">
        <f t="shared" si="938"/>
        <v>14.345999999999989</v>
      </c>
    </row>
    <row r="1269" spans="1:45" ht="31.5">
      <c r="A1269" s="73" t="s">
        <v>2552</v>
      </c>
      <c r="B1269" s="74" t="s">
        <v>2583</v>
      </c>
      <c r="C1269" s="136" t="s">
        <v>2584</v>
      </c>
      <c r="D1269" s="77">
        <v>2018</v>
      </c>
      <c r="E1269" s="77">
        <v>2020</v>
      </c>
      <c r="F1269" s="79" t="s">
        <v>203</v>
      </c>
      <c r="G1269" s="79" t="s">
        <v>203</v>
      </c>
      <c r="H1269" s="79" t="s">
        <v>203</v>
      </c>
      <c r="I1269" s="78">
        <v>119.54743885799998</v>
      </c>
      <c r="J1269" s="78">
        <v>84.405863447999991</v>
      </c>
      <c r="K1269" s="79">
        <v>39.681863449999994</v>
      </c>
      <c r="L1269" s="79">
        <v>0</v>
      </c>
      <c r="M1269" s="79">
        <v>0</v>
      </c>
      <c r="N1269" s="78">
        <v>33.068219541666664</v>
      </c>
      <c r="O1269" s="78">
        <f t="shared" si="928"/>
        <v>6.61364390833333</v>
      </c>
      <c r="P1269" s="79">
        <v>44.723999997999996</v>
      </c>
      <c r="Q1269" s="79">
        <v>0</v>
      </c>
      <c r="R1269" s="79">
        <v>0</v>
      </c>
      <c r="S1269" s="78">
        <v>37.269999998333333</v>
      </c>
      <c r="T1269" s="78">
        <f t="shared" si="929"/>
        <v>7.4539999996666637</v>
      </c>
      <c r="U1269" s="83">
        <v>0</v>
      </c>
      <c r="V1269" s="83">
        <v>0</v>
      </c>
      <c r="W1269" s="83">
        <v>0</v>
      </c>
      <c r="X1269" s="78">
        <v>0</v>
      </c>
      <c r="Y1269" s="78">
        <f t="shared" si="930"/>
        <v>0</v>
      </c>
      <c r="Z1269" s="83">
        <v>0</v>
      </c>
      <c r="AA1269" s="83">
        <v>0</v>
      </c>
      <c r="AB1269" s="83">
        <v>0</v>
      </c>
      <c r="AC1269" s="83">
        <v>0</v>
      </c>
      <c r="AD1269" s="78">
        <f t="shared" si="931"/>
        <v>0</v>
      </c>
      <c r="AE1269" s="83">
        <v>0</v>
      </c>
      <c r="AF1269" s="83">
        <v>0</v>
      </c>
      <c r="AG1269" s="83">
        <v>0</v>
      </c>
      <c r="AH1269" s="83">
        <v>0</v>
      </c>
      <c r="AI1269" s="78">
        <f t="shared" si="932"/>
        <v>0</v>
      </c>
      <c r="AJ1269" s="83">
        <v>0</v>
      </c>
      <c r="AK1269" s="83">
        <v>0</v>
      </c>
      <c r="AL1269" s="83">
        <v>0</v>
      </c>
      <c r="AM1269" s="145">
        <v>0</v>
      </c>
      <c r="AN1269" s="78">
        <f t="shared" si="933"/>
        <v>0</v>
      </c>
      <c r="AO1269" s="78">
        <f t="shared" si="934"/>
        <v>84.405863447999991</v>
      </c>
      <c r="AP1269" s="78">
        <f t="shared" si="935"/>
        <v>0</v>
      </c>
      <c r="AQ1269" s="78">
        <f t="shared" si="936"/>
        <v>0</v>
      </c>
      <c r="AR1269" s="78">
        <f t="shared" si="937"/>
        <v>70.338219539999997</v>
      </c>
      <c r="AS1269" s="78">
        <f t="shared" si="938"/>
        <v>14.067643907999994</v>
      </c>
    </row>
    <row r="1270" spans="1:45" ht="31.5">
      <c r="A1270" s="73" t="s">
        <v>2552</v>
      </c>
      <c r="B1270" s="74" t="s">
        <v>2585</v>
      </c>
      <c r="C1270" s="109" t="s">
        <v>2586</v>
      </c>
      <c r="D1270" s="91">
        <v>2023</v>
      </c>
      <c r="E1270" s="91">
        <v>2023</v>
      </c>
      <c r="F1270" s="78" t="s">
        <v>203</v>
      </c>
      <c r="G1270" s="78" t="s">
        <v>203</v>
      </c>
      <c r="H1270" s="78" t="s">
        <v>203</v>
      </c>
      <c r="I1270" s="81">
        <v>7.1999999999999995E-2</v>
      </c>
      <c r="J1270" s="78">
        <v>7.1999999999999995E-2</v>
      </c>
      <c r="K1270" s="79">
        <v>0</v>
      </c>
      <c r="L1270" s="79">
        <v>0</v>
      </c>
      <c r="M1270" s="79">
        <v>0</v>
      </c>
      <c r="N1270" s="79">
        <v>0</v>
      </c>
      <c r="O1270" s="79">
        <f t="shared" si="928"/>
        <v>0</v>
      </c>
      <c r="P1270" s="79">
        <v>0</v>
      </c>
      <c r="Q1270" s="79">
        <v>0</v>
      </c>
      <c r="R1270" s="79">
        <v>0</v>
      </c>
      <c r="S1270" s="79">
        <v>0</v>
      </c>
      <c r="T1270" s="79">
        <f t="shared" si="929"/>
        <v>0</v>
      </c>
      <c r="U1270" s="79">
        <v>0</v>
      </c>
      <c r="V1270" s="79">
        <v>0</v>
      </c>
      <c r="W1270" s="79">
        <v>0</v>
      </c>
      <c r="X1270" s="79">
        <v>0</v>
      </c>
      <c r="Y1270" s="79">
        <f t="shared" si="930"/>
        <v>0</v>
      </c>
      <c r="Z1270" s="79">
        <v>0</v>
      </c>
      <c r="AA1270" s="79">
        <v>0</v>
      </c>
      <c r="AB1270" s="79">
        <v>0</v>
      </c>
      <c r="AC1270" s="79">
        <v>0</v>
      </c>
      <c r="AD1270" s="79">
        <f t="shared" si="931"/>
        <v>0</v>
      </c>
      <c r="AE1270" s="79">
        <v>7.1999999999999995E-2</v>
      </c>
      <c r="AF1270" s="79">
        <v>0</v>
      </c>
      <c r="AG1270" s="79">
        <v>0</v>
      </c>
      <c r="AH1270" s="79">
        <v>0.06</v>
      </c>
      <c r="AI1270" s="79">
        <f t="shared" si="932"/>
        <v>1.1999999999999997E-2</v>
      </c>
      <c r="AJ1270" s="79">
        <v>0</v>
      </c>
      <c r="AK1270" s="79">
        <v>0</v>
      </c>
      <c r="AL1270" s="79">
        <v>0</v>
      </c>
      <c r="AM1270" s="78">
        <v>0</v>
      </c>
      <c r="AN1270" s="79">
        <f t="shared" si="933"/>
        <v>0</v>
      </c>
      <c r="AO1270" s="83">
        <f t="shared" si="934"/>
        <v>7.1999999999999995E-2</v>
      </c>
      <c r="AP1270" s="83">
        <f t="shared" si="935"/>
        <v>0</v>
      </c>
      <c r="AQ1270" s="83">
        <f t="shared" si="936"/>
        <v>0</v>
      </c>
      <c r="AR1270" s="83">
        <f t="shared" si="937"/>
        <v>0.06</v>
      </c>
      <c r="AS1270" s="83">
        <f t="shared" si="938"/>
        <v>1.1999999999999997E-2</v>
      </c>
    </row>
    <row r="1271" spans="1:45">
      <c r="A1271" s="73" t="s">
        <v>2552</v>
      </c>
      <c r="B1271" s="74" t="s">
        <v>2587</v>
      </c>
      <c r="C1271" s="109" t="s">
        <v>2588</v>
      </c>
      <c r="D1271" s="91">
        <v>2023</v>
      </c>
      <c r="E1271" s="91">
        <v>2023</v>
      </c>
      <c r="F1271" s="78" t="s">
        <v>203</v>
      </c>
      <c r="G1271" s="78" t="s">
        <v>203</v>
      </c>
      <c r="H1271" s="78" t="s">
        <v>203</v>
      </c>
      <c r="I1271" s="81">
        <v>2.52</v>
      </c>
      <c r="J1271" s="78">
        <v>2.52</v>
      </c>
      <c r="K1271" s="79">
        <v>0</v>
      </c>
      <c r="L1271" s="79">
        <v>0</v>
      </c>
      <c r="M1271" s="79">
        <v>0</v>
      </c>
      <c r="N1271" s="79">
        <v>0</v>
      </c>
      <c r="O1271" s="79">
        <f t="shared" si="928"/>
        <v>0</v>
      </c>
      <c r="P1271" s="79">
        <v>0</v>
      </c>
      <c r="Q1271" s="79">
        <v>0</v>
      </c>
      <c r="R1271" s="79">
        <v>0</v>
      </c>
      <c r="S1271" s="79">
        <v>0</v>
      </c>
      <c r="T1271" s="79">
        <f t="shared" si="929"/>
        <v>0</v>
      </c>
      <c r="U1271" s="79">
        <v>0</v>
      </c>
      <c r="V1271" s="79">
        <v>0</v>
      </c>
      <c r="W1271" s="79">
        <v>0</v>
      </c>
      <c r="X1271" s="79">
        <v>0</v>
      </c>
      <c r="Y1271" s="79">
        <f t="shared" si="930"/>
        <v>0</v>
      </c>
      <c r="Z1271" s="79">
        <v>0</v>
      </c>
      <c r="AA1271" s="79">
        <v>0</v>
      </c>
      <c r="AB1271" s="79">
        <v>0</v>
      </c>
      <c r="AC1271" s="79">
        <v>0</v>
      </c>
      <c r="AD1271" s="79">
        <f t="shared" si="931"/>
        <v>0</v>
      </c>
      <c r="AE1271" s="79">
        <v>2.52</v>
      </c>
      <c r="AF1271" s="79">
        <v>0</v>
      </c>
      <c r="AG1271" s="79">
        <v>0</v>
      </c>
      <c r="AH1271" s="79">
        <v>2.1</v>
      </c>
      <c r="AI1271" s="79">
        <f t="shared" si="932"/>
        <v>0.41999999999999993</v>
      </c>
      <c r="AJ1271" s="79">
        <v>0</v>
      </c>
      <c r="AK1271" s="79">
        <v>0</v>
      </c>
      <c r="AL1271" s="79">
        <v>0</v>
      </c>
      <c r="AM1271" s="78">
        <v>0</v>
      </c>
      <c r="AN1271" s="79">
        <f t="shared" si="933"/>
        <v>0</v>
      </c>
      <c r="AO1271" s="83">
        <f t="shared" si="934"/>
        <v>2.52</v>
      </c>
      <c r="AP1271" s="83">
        <f t="shared" si="935"/>
        <v>0</v>
      </c>
      <c r="AQ1271" s="83">
        <f t="shared" si="936"/>
        <v>0</v>
      </c>
      <c r="AR1271" s="83">
        <f t="shared" si="937"/>
        <v>2.1</v>
      </c>
      <c r="AS1271" s="83">
        <f t="shared" si="938"/>
        <v>0.41999999999999993</v>
      </c>
    </row>
    <row r="1272" spans="1:45">
      <c r="A1272" s="73" t="s">
        <v>2552</v>
      </c>
      <c r="B1272" s="74" t="s">
        <v>2589</v>
      </c>
      <c r="C1272" s="109" t="s">
        <v>2590</v>
      </c>
      <c r="D1272" s="91">
        <v>2023</v>
      </c>
      <c r="E1272" s="91">
        <v>2023</v>
      </c>
      <c r="F1272" s="78" t="s">
        <v>203</v>
      </c>
      <c r="G1272" s="78" t="s">
        <v>203</v>
      </c>
      <c r="H1272" s="78" t="s">
        <v>203</v>
      </c>
      <c r="I1272" s="81">
        <v>0.14399999999999999</v>
      </c>
      <c r="J1272" s="78">
        <v>0.14399999999999999</v>
      </c>
      <c r="K1272" s="79">
        <v>0</v>
      </c>
      <c r="L1272" s="79">
        <v>0</v>
      </c>
      <c r="M1272" s="79">
        <v>0</v>
      </c>
      <c r="N1272" s="79">
        <v>0</v>
      </c>
      <c r="O1272" s="79">
        <f t="shared" si="928"/>
        <v>0</v>
      </c>
      <c r="P1272" s="79">
        <v>0</v>
      </c>
      <c r="Q1272" s="79">
        <v>0</v>
      </c>
      <c r="R1272" s="79">
        <v>0</v>
      </c>
      <c r="S1272" s="79">
        <v>0</v>
      </c>
      <c r="T1272" s="79">
        <f t="shared" si="929"/>
        <v>0</v>
      </c>
      <c r="U1272" s="79">
        <v>0</v>
      </c>
      <c r="V1272" s="79">
        <v>0</v>
      </c>
      <c r="W1272" s="79">
        <v>0</v>
      </c>
      <c r="X1272" s="79">
        <v>0</v>
      </c>
      <c r="Y1272" s="79">
        <f t="shared" si="930"/>
        <v>0</v>
      </c>
      <c r="Z1272" s="79">
        <v>0</v>
      </c>
      <c r="AA1272" s="79">
        <v>0</v>
      </c>
      <c r="AB1272" s="79">
        <v>0</v>
      </c>
      <c r="AC1272" s="79">
        <v>0</v>
      </c>
      <c r="AD1272" s="79">
        <f t="shared" si="931"/>
        <v>0</v>
      </c>
      <c r="AE1272" s="79">
        <v>0.14399999999999999</v>
      </c>
      <c r="AF1272" s="79">
        <v>0</v>
      </c>
      <c r="AG1272" s="79">
        <v>0</v>
      </c>
      <c r="AH1272" s="79">
        <v>0.12</v>
      </c>
      <c r="AI1272" s="79">
        <f t="shared" si="932"/>
        <v>2.3999999999999994E-2</v>
      </c>
      <c r="AJ1272" s="79">
        <v>0</v>
      </c>
      <c r="AK1272" s="79">
        <v>0</v>
      </c>
      <c r="AL1272" s="79">
        <v>0</v>
      </c>
      <c r="AM1272" s="78">
        <v>0</v>
      </c>
      <c r="AN1272" s="79">
        <f t="shared" si="933"/>
        <v>0</v>
      </c>
      <c r="AO1272" s="83">
        <f t="shared" si="934"/>
        <v>0.14399999999999999</v>
      </c>
      <c r="AP1272" s="83">
        <f t="shared" si="935"/>
        <v>0</v>
      </c>
      <c r="AQ1272" s="83">
        <f t="shared" si="936"/>
        <v>0</v>
      </c>
      <c r="AR1272" s="83">
        <f t="shared" si="937"/>
        <v>0.12</v>
      </c>
      <c r="AS1272" s="83">
        <f t="shared" si="938"/>
        <v>2.3999999999999994E-2</v>
      </c>
    </row>
    <row r="1273" spans="1:45">
      <c r="A1273" s="73" t="s">
        <v>2552</v>
      </c>
      <c r="B1273" s="74" t="s">
        <v>2591</v>
      </c>
      <c r="C1273" s="109" t="s">
        <v>2592</v>
      </c>
      <c r="D1273" s="91">
        <v>2023</v>
      </c>
      <c r="E1273" s="91">
        <v>2023</v>
      </c>
      <c r="F1273" s="78" t="s">
        <v>203</v>
      </c>
      <c r="G1273" s="78" t="s">
        <v>203</v>
      </c>
      <c r="H1273" s="78" t="s">
        <v>203</v>
      </c>
      <c r="I1273" s="81">
        <v>9.6000000000000002E-2</v>
      </c>
      <c r="J1273" s="78">
        <v>9.6000000000000002E-2</v>
      </c>
      <c r="K1273" s="79">
        <v>0</v>
      </c>
      <c r="L1273" s="79">
        <v>0</v>
      </c>
      <c r="M1273" s="79">
        <v>0</v>
      </c>
      <c r="N1273" s="79">
        <v>0</v>
      </c>
      <c r="O1273" s="79">
        <f t="shared" si="928"/>
        <v>0</v>
      </c>
      <c r="P1273" s="79">
        <v>0</v>
      </c>
      <c r="Q1273" s="79">
        <v>0</v>
      </c>
      <c r="R1273" s="79">
        <v>0</v>
      </c>
      <c r="S1273" s="79">
        <v>0</v>
      </c>
      <c r="T1273" s="79">
        <f t="shared" si="929"/>
        <v>0</v>
      </c>
      <c r="U1273" s="79">
        <v>0</v>
      </c>
      <c r="V1273" s="79">
        <v>0</v>
      </c>
      <c r="W1273" s="79">
        <v>0</v>
      </c>
      <c r="X1273" s="79">
        <v>0</v>
      </c>
      <c r="Y1273" s="79">
        <f t="shared" si="930"/>
        <v>0</v>
      </c>
      <c r="Z1273" s="79">
        <v>0</v>
      </c>
      <c r="AA1273" s="79">
        <v>0</v>
      </c>
      <c r="AB1273" s="79">
        <v>0</v>
      </c>
      <c r="AC1273" s="79">
        <v>0</v>
      </c>
      <c r="AD1273" s="79">
        <f t="shared" si="931"/>
        <v>0</v>
      </c>
      <c r="AE1273" s="79">
        <v>9.6000000000000002E-2</v>
      </c>
      <c r="AF1273" s="79">
        <v>0</v>
      </c>
      <c r="AG1273" s="79">
        <v>0</v>
      </c>
      <c r="AH1273" s="79">
        <v>0.08</v>
      </c>
      <c r="AI1273" s="79">
        <f t="shared" si="932"/>
        <v>1.6E-2</v>
      </c>
      <c r="AJ1273" s="79">
        <v>0</v>
      </c>
      <c r="AK1273" s="79">
        <v>0</v>
      </c>
      <c r="AL1273" s="79">
        <v>0</v>
      </c>
      <c r="AM1273" s="78">
        <v>0</v>
      </c>
      <c r="AN1273" s="79">
        <f t="shared" si="933"/>
        <v>0</v>
      </c>
      <c r="AO1273" s="83">
        <f t="shared" si="934"/>
        <v>9.6000000000000002E-2</v>
      </c>
      <c r="AP1273" s="83">
        <f t="shared" si="935"/>
        <v>0</v>
      </c>
      <c r="AQ1273" s="83">
        <f t="shared" si="936"/>
        <v>0</v>
      </c>
      <c r="AR1273" s="83">
        <f t="shared" si="937"/>
        <v>0.08</v>
      </c>
      <c r="AS1273" s="83">
        <f t="shared" si="938"/>
        <v>1.6E-2</v>
      </c>
    </row>
    <row r="1274" spans="1:45" ht="31.5">
      <c r="A1274" s="73" t="s">
        <v>2552</v>
      </c>
      <c r="B1274" s="74" t="s">
        <v>2593</v>
      </c>
      <c r="C1274" s="109" t="s">
        <v>2594</v>
      </c>
      <c r="D1274" s="91">
        <v>2023</v>
      </c>
      <c r="E1274" s="91">
        <v>2023</v>
      </c>
      <c r="F1274" s="78" t="s">
        <v>203</v>
      </c>
      <c r="G1274" s="78" t="s">
        <v>203</v>
      </c>
      <c r="H1274" s="78" t="s">
        <v>203</v>
      </c>
      <c r="I1274" s="81">
        <v>0.46800000000000003</v>
      </c>
      <c r="J1274" s="78">
        <v>0.46800000000000003</v>
      </c>
      <c r="K1274" s="79">
        <v>0</v>
      </c>
      <c r="L1274" s="79">
        <v>0</v>
      </c>
      <c r="M1274" s="79">
        <v>0</v>
      </c>
      <c r="N1274" s="79">
        <v>0</v>
      </c>
      <c r="O1274" s="79">
        <f t="shared" si="928"/>
        <v>0</v>
      </c>
      <c r="P1274" s="79">
        <v>0</v>
      </c>
      <c r="Q1274" s="79">
        <v>0</v>
      </c>
      <c r="R1274" s="79">
        <v>0</v>
      </c>
      <c r="S1274" s="79">
        <v>0</v>
      </c>
      <c r="T1274" s="79">
        <f t="shared" si="929"/>
        <v>0</v>
      </c>
      <c r="U1274" s="79">
        <v>0</v>
      </c>
      <c r="V1274" s="79">
        <v>0</v>
      </c>
      <c r="W1274" s="79">
        <v>0</v>
      </c>
      <c r="X1274" s="79">
        <v>0</v>
      </c>
      <c r="Y1274" s="79">
        <f t="shared" si="930"/>
        <v>0</v>
      </c>
      <c r="Z1274" s="79">
        <v>0</v>
      </c>
      <c r="AA1274" s="79">
        <v>0</v>
      </c>
      <c r="AB1274" s="79">
        <v>0</v>
      </c>
      <c r="AC1274" s="79">
        <v>0</v>
      </c>
      <c r="AD1274" s="79">
        <f t="shared" si="931"/>
        <v>0</v>
      </c>
      <c r="AE1274" s="79">
        <v>0.46800000000000003</v>
      </c>
      <c r="AF1274" s="79">
        <v>0</v>
      </c>
      <c r="AG1274" s="79">
        <v>0</v>
      </c>
      <c r="AH1274" s="79">
        <v>0.39</v>
      </c>
      <c r="AI1274" s="79">
        <f t="shared" si="932"/>
        <v>7.8000000000000014E-2</v>
      </c>
      <c r="AJ1274" s="79">
        <v>0</v>
      </c>
      <c r="AK1274" s="79">
        <v>0</v>
      </c>
      <c r="AL1274" s="79">
        <v>0</v>
      </c>
      <c r="AM1274" s="78">
        <v>0</v>
      </c>
      <c r="AN1274" s="79">
        <f t="shared" si="933"/>
        <v>0</v>
      </c>
      <c r="AO1274" s="83">
        <f t="shared" si="934"/>
        <v>0.46800000000000003</v>
      </c>
      <c r="AP1274" s="83">
        <f t="shared" si="935"/>
        <v>0</v>
      </c>
      <c r="AQ1274" s="83">
        <f t="shared" si="936"/>
        <v>0</v>
      </c>
      <c r="AR1274" s="83">
        <f t="shared" si="937"/>
        <v>0.39</v>
      </c>
      <c r="AS1274" s="83">
        <f t="shared" si="938"/>
        <v>7.8000000000000014E-2</v>
      </c>
    </row>
    <row r="1275" spans="1:45">
      <c r="A1275" s="73" t="s">
        <v>2552</v>
      </c>
      <c r="B1275" s="74" t="s">
        <v>2595</v>
      </c>
      <c r="C1275" s="109" t="s">
        <v>2596</v>
      </c>
      <c r="D1275" s="91">
        <v>2023</v>
      </c>
      <c r="E1275" s="91">
        <v>2023</v>
      </c>
      <c r="F1275" s="78" t="s">
        <v>203</v>
      </c>
      <c r="G1275" s="78" t="s">
        <v>203</v>
      </c>
      <c r="H1275" s="78" t="s">
        <v>203</v>
      </c>
      <c r="I1275" s="81">
        <v>0.66</v>
      </c>
      <c r="J1275" s="78">
        <v>0.66</v>
      </c>
      <c r="K1275" s="79">
        <v>0</v>
      </c>
      <c r="L1275" s="79">
        <v>0</v>
      </c>
      <c r="M1275" s="79">
        <v>0</v>
      </c>
      <c r="N1275" s="79">
        <v>0</v>
      </c>
      <c r="O1275" s="79">
        <f t="shared" si="928"/>
        <v>0</v>
      </c>
      <c r="P1275" s="79">
        <v>0</v>
      </c>
      <c r="Q1275" s="79">
        <v>0</v>
      </c>
      <c r="R1275" s="79">
        <v>0</v>
      </c>
      <c r="S1275" s="79">
        <v>0</v>
      </c>
      <c r="T1275" s="79">
        <f t="shared" si="929"/>
        <v>0</v>
      </c>
      <c r="U1275" s="79">
        <v>0</v>
      </c>
      <c r="V1275" s="79">
        <v>0</v>
      </c>
      <c r="W1275" s="79">
        <v>0</v>
      </c>
      <c r="X1275" s="79">
        <v>0</v>
      </c>
      <c r="Y1275" s="79">
        <f t="shared" si="930"/>
        <v>0</v>
      </c>
      <c r="Z1275" s="79">
        <v>0</v>
      </c>
      <c r="AA1275" s="79">
        <v>0</v>
      </c>
      <c r="AB1275" s="79">
        <v>0</v>
      </c>
      <c r="AC1275" s="79">
        <v>0</v>
      </c>
      <c r="AD1275" s="79">
        <f t="shared" si="931"/>
        <v>0</v>
      </c>
      <c r="AE1275" s="79">
        <v>0.66</v>
      </c>
      <c r="AF1275" s="79">
        <v>0</v>
      </c>
      <c r="AG1275" s="79">
        <v>0</v>
      </c>
      <c r="AH1275" s="79">
        <v>0.55000000000000004</v>
      </c>
      <c r="AI1275" s="79">
        <f t="shared" si="932"/>
        <v>0.10999999999999999</v>
      </c>
      <c r="AJ1275" s="79">
        <v>0</v>
      </c>
      <c r="AK1275" s="79">
        <v>0</v>
      </c>
      <c r="AL1275" s="79">
        <v>0</v>
      </c>
      <c r="AM1275" s="78">
        <v>0</v>
      </c>
      <c r="AN1275" s="79">
        <f t="shared" si="933"/>
        <v>0</v>
      </c>
      <c r="AO1275" s="83">
        <f t="shared" si="934"/>
        <v>0.66</v>
      </c>
      <c r="AP1275" s="83">
        <f t="shared" si="935"/>
        <v>0</v>
      </c>
      <c r="AQ1275" s="83">
        <f t="shared" si="936"/>
        <v>0</v>
      </c>
      <c r="AR1275" s="83">
        <f t="shared" si="937"/>
        <v>0.55000000000000004</v>
      </c>
      <c r="AS1275" s="83">
        <f t="shared" si="938"/>
        <v>0.10999999999999999</v>
      </c>
    </row>
    <row r="1276" spans="1:45" ht="31.5">
      <c r="A1276" s="73" t="s">
        <v>2552</v>
      </c>
      <c r="B1276" s="74" t="s">
        <v>2597</v>
      </c>
      <c r="C1276" s="109" t="s">
        <v>2598</v>
      </c>
      <c r="D1276" s="91">
        <v>2023</v>
      </c>
      <c r="E1276" s="91">
        <v>2023</v>
      </c>
      <c r="F1276" s="78" t="s">
        <v>203</v>
      </c>
      <c r="G1276" s="78" t="s">
        <v>203</v>
      </c>
      <c r="H1276" s="78" t="s">
        <v>203</v>
      </c>
      <c r="I1276" s="81">
        <v>6</v>
      </c>
      <c r="J1276" s="78">
        <v>6</v>
      </c>
      <c r="K1276" s="79">
        <v>0</v>
      </c>
      <c r="L1276" s="79">
        <v>0</v>
      </c>
      <c r="M1276" s="79">
        <v>0</v>
      </c>
      <c r="N1276" s="79">
        <v>0</v>
      </c>
      <c r="O1276" s="79">
        <f t="shared" si="928"/>
        <v>0</v>
      </c>
      <c r="P1276" s="79">
        <v>0</v>
      </c>
      <c r="Q1276" s="79">
        <v>0</v>
      </c>
      <c r="R1276" s="79">
        <v>0</v>
      </c>
      <c r="S1276" s="79">
        <v>0</v>
      </c>
      <c r="T1276" s="79">
        <f t="shared" si="929"/>
        <v>0</v>
      </c>
      <c r="U1276" s="79">
        <v>0</v>
      </c>
      <c r="V1276" s="79">
        <v>0</v>
      </c>
      <c r="W1276" s="79">
        <v>0</v>
      </c>
      <c r="X1276" s="79">
        <v>0</v>
      </c>
      <c r="Y1276" s="79">
        <f t="shared" si="930"/>
        <v>0</v>
      </c>
      <c r="Z1276" s="79">
        <v>0</v>
      </c>
      <c r="AA1276" s="79">
        <v>0</v>
      </c>
      <c r="AB1276" s="79">
        <v>0</v>
      </c>
      <c r="AC1276" s="79">
        <v>0</v>
      </c>
      <c r="AD1276" s="79">
        <f t="shared" si="931"/>
        <v>0</v>
      </c>
      <c r="AE1276" s="79">
        <v>6</v>
      </c>
      <c r="AF1276" s="79">
        <v>0</v>
      </c>
      <c r="AG1276" s="79">
        <v>0</v>
      </c>
      <c r="AH1276" s="79">
        <v>5</v>
      </c>
      <c r="AI1276" s="79">
        <f t="shared" si="932"/>
        <v>1</v>
      </c>
      <c r="AJ1276" s="79">
        <v>0</v>
      </c>
      <c r="AK1276" s="79">
        <v>0</v>
      </c>
      <c r="AL1276" s="79">
        <v>0</v>
      </c>
      <c r="AM1276" s="78">
        <v>0</v>
      </c>
      <c r="AN1276" s="79">
        <f t="shared" si="933"/>
        <v>0</v>
      </c>
      <c r="AO1276" s="83">
        <f t="shared" si="934"/>
        <v>6</v>
      </c>
      <c r="AP1276" s="83">
        <f t="shared" si="935"/>
        <v>0</v>
      </c>
      <c r="AQ1276" s="83">
        <f t="shared" si="936"/>
        <v>0</v>
      </c>
      <c r="AR1276" s="83">
        <f t="shared" si="937"/>
        <v>5</v>
      </c>
      <c r="AS1276" s="83">
        <f t="shared" si="938"/>
        <v>1</v>
      </c>
    </row>
    <row r="1277" spans="1:45">
      <c r="A1277" s="73" t="s">
        <v>2552</v>
      </c>
      <c r="B1277" s="74" t="s">
        <v>2599</v>
      </c>
      <c r="C1277" s="109" t="s">
        <v>2600</v>
      </c>
      <c r="D1277" s="91">
        <v>2023</v>
      </c>
      <c r="E1277" s="91">
        <v>2023</v>
      </c>
      <c r="F1277" s="78" t="s">
        <v>203</v>
      </c>
      <c r="G1277" s="78" t="s">
        <v>203</v>
      </c>
      <c r="H1277" s="78" t="s">
        <v>203</v>
      </c>
      <c r="I1277" s="81">
        <v>9.6000000000000002E-2</v>
      </c>
      <c r="J1277" s="78">
        <v>9.6000000000000002E-2</v>
      </c>
      <c r="K1277" s="79">
        <v>0</v>
      </c>
      <c r="L1277" s="79">
        <v>0</v>
      </c>
      <c r="M1277" s="79">
        <v>0</v>
      </c>
      <c r="N1277" s="79">
        <v>0</v>
      </c>
      <c r="O1277" s="79">
        <f t="shared" si="928"/>
        <v>0</v>
      </c>
      <c r="P1277" s="79">
        <v>0</v>
      </c>
      <c r="Q1277" s="79">
        <v>0</v>
      </c>
      <c r="R1277" s="79">
        <v>0</v>
      </c>
      <c r="S1277" s="79">
        <v>0</v>
      </c>
      <c r="T1277" s="79">
        <f t="shared" si="929"/>
        <v>0</v>
      </c>
      <c r="U1277" s="79">
        <v>0</v>
      </c>
      <c r="V1277" s="79">
        <v>0</v>
      </c>
      <c r="W1277" s="79">
        <v>0</v>
      </c>
      <c r="X1277" s="79">
        <v>0</v>
      </c>
      <c r="Y1277" s="79">
        <f t="shared" si="930"/>
        <v>0</v>
      </c>
      <c r="Z1277" s="79">
        <v>0</v>
      </c>
      <c r="AA1277" s="79">
        <v>0</v>
      </c>
      <c r="AB1277" s="79">
        <v>0</v>
      </c>
      <c r="AC1277" s="79">
        <v>0</v>
      </c>
      <c r="AD1277" s="79">
        <f t="shared" si="931"/>
        <v>0</v>
      </c>
      <c r="AE1277" s="79">
        <v>9.6000000000000002E-2</v>
      </c>
      <c r="AF1277" s="79">
        <v>0</v>
      </c>
      <c r="AG1277" s="79">
        <v>0</v>
      </c>
      <c r="AH1277" s="79">
        <v>0.08</v>
      </c>
      <c r="AI1277" s="79">
        <f t="shared" si="932"/>
        <v>1.6E-2</v>
      </c>
      <c r="AJ1277" s="79">
        <v>0</v>
      </c>
      <c r="AK1277" s="79">
        <v>0</v>
      </c>
      <c r="AL1277" s="79">
        <v>0</v>
      </c>
      <c r="AM1277" s="78">
        <v>0</v>
      </c>
      <c r="AN1277" s="79">
        <f t="shared" si="933"/>
        <v>0</v>
      </c>
      <c r="AO1277" s="83">
        <f t="shared" si="934"/>
        <v>9.6000000000000002E-2</v>
      </c>
      <c r="AP1277" s="83">
        <f t="shared" si="935"/>
        <v>0</v>
      </c>
      <c r="AQ1277" s="83">
        <f t="shared" si="936"/>
        <v>0</v>
      </c>
      <c r="AR1277" s="83">
        <f t="shared" si="937"/>
        <v>0.08</v>
      </c>
      <c r="AS1277" s="83">
        <f t="shared" si="938"/>
        <v>1.6E-2</v>
      </c>
    </row>
    <row r="1278" spans="1:45" ht="31.5">
      <c r="A1278" s="73" t="s">
        <v>2552</v>
      </c>
      <c r="B1278" s="74" t="s">
        <v>2601</v>
      </c>
      <c r="C1278" s="136" t="s">
        <v>2602</v>
      </c>
      <c r="D1278" s="77">
        <v>2020</v>
      </c>
      <c r="E1278" s="77">
        <v>2020</v>
      </c>
      <c r="F1278" s="92" t="s">
        <v>203</v>
      </c>
      <c r="G1278" s="92" t="s">
        <v>203</v>
      </c>
      <c r="H1278" s="92" t="s">
        <v>203</v>
      </c>
      <c r="I1278" s="81">
        <v>1.02</v>
      </c>
      <c r="J1278" s="78">
        <v>1.02</v>
      </c>
      <c r="K1278" s="79">
        <v>0</v>
      </c>
      <c r="L1278" s="79">
        <v>0</v>
      </c>
      <c r="M1278" s="79">
        <v>0</v>
      </c>
      <c r="N1278" s="79">
        <v>0</v>
      </c>
      <c r="O1278" s="79">
        <f t="shared" si="928"/>
        <v>0</v>
      </c>
      <c r="P1278" s="79">
        <v>1.02</v>
      </c>
      <c r="Q1278" s="79">
        <v>0</v>
      </c>
      <c r="R1278" s="79">
        <v>0</v>
      </c>
      <c r="S1278" s="78">
        <v>0.85</v>
      </c>
      <c r="T1278" s="78">
        <f t="shared" si="929"/>
        <v>0.17000000000000004</v>
      </c>
      <c r="U1278" s="83">
        <v>0</v>
      </c>
      <c r="V1278" s="83">
        <v>0</v>
      </c>
      <c r="W1278" s="83">
        <v>0</v>
      </c>
      <c r="X1278" s="83">
        <v>0</v>
      </c>
      <c r="Y1278" s="78">
        <f t="shared" si="930"/>
        <v>0</v>
      </c>
      <c r="Z1278" s="83">
        <v>0</v>
      </c>
      <c r="AA1278" s="83">
        <v>0</v>
      </c>
      <c r="AB1278" s="83">
        <v>0</v>
      </c>
      <c r="AC1278" s="83">
        <v>0</v>
      </c>
      <c r="AD1278" s="78">
        <f t="shared" si="931"/>
        <v>0</v>
      </c>
      <c r="AE1278" s="83">
        <v>0</v>
      </c>
      <c r="AF1278" s="83">
        <v>0</v>
      </c>
      <c r="AG1278" s="83">
        <v>0</v>
      </c>
      <c r="AH1278" s="83">
        <v>0</v>
      </c>
      <c r="AI1278" s="78">
        <f t="shared" si="932"/>
        <v>0</v>
      </c>
      <c r="AJ1278" s="83">
        <v>0</v>
      </c>
      <c r="AK1278" s="83">
        <v>0</v>
      </c>
      <c r="AL1278" s="83">
        <v>0</v>
      </c>
      <c r="AM1278" s="145">
        <v>0</v>
      </c>
      <c r="AN1278" s="78">
        <f t="shared" si="933"/>
        <v>0</v>
      </c>
      <c r="AO1278" s="78">
        <f t="shared" si="934"/>
        <v>1.02</v>
      </c>
      <c r="AP1278" s="78">
        <f t="shared" si="935"/>
        <v>0</v>
      </c>
      <c r="AQ1278" s="78">
        <f t="shared" si="936"/>
        <v>0</v>
      </c>
      <c r="AR1278" s="78">
        <f t="shared" si="937"/>
        <v>0.85</v>
      </c>
      <c r="AS1278" s="78">
        <f t="shared" si="938"/>
        <v>0.17000000000000004</v>
      </c>
    </row>
    <row r="1279" spans="1:45" ht="31.5">
      <c r="A1279" s="73" t="s">
        <v>2552</v>
      </c>
      <c r="B1279" s="74" t="s">
        <v>2603</v>
      </c>
      <c r="C1279" s="136" t="s">
        <v>2604</v>
      </c>
      <c r="D1279" s="77">
        <v>2020</v>
      </c>
      <c r="E1279" s="77">
        <v>2020</v>
      </c>
      <c r="F1279" s="92" t="s">
        <v>203</v>
      </c>
      <c r="G1279" s="92" t="s">
        <v>203</v>
      </c>
      <c r="H1279" s="92" t="s">
        <v>203</v>
      </c>
      <c r="I1279" s="81">
        <v>0.376272</v>
      </c>
      <c r="J1279" s="78">
        <v>0.376272</v>
      </c>
      <c r="K1279" s="79">
        <v>0</v>
      </c>
      <c r="L1279" s="79">
        <v>0</v>
      </c>
      <c r="M1279" s="79">
        <v>0</v>
      </c>
      <c r="N1279" s="79">
        <v>0</v>
      </c>
      <c r="O1279" s="79">
        <f t="shared" si="928"/>
        <v>0</v>
      </c>
      <c r="P1279" s="79">
        <v>0.376272</v>
      </c>
      <c r="Q1279" s="79">
        <v>0</v>
      </c>
      <c r="R1279" s="79">
        <v>0</v>
      </c>
      <c r="S1279" s="78">
        <v>0.31356000000000001</v>
      </c>
      <c r="T1279" s="78">
        <f t="shared" si="929"/>
        <v>6.271199999999999E-2</v>
      </c>
      <c r="U1279" s="83">
        <v>0</v>
      </c>
      <c r="V1279" s="83">
        <v>0</v>
      </c>
      <c r="W1279" s="83">
        <v>0</v>
      </c>
      <c r="X1279" s="83">
        <v>0</v>
      </c>
      <c r="Y1279" s="78">
        <f t="shared" si="930"/>
        <v>0</v>
      </c>
      <c r="Z1279" s="83">
        <v>0</v>
      </c>
      <c r="AA1279" s="83">
        <v>0</v>
      </c>
      <c r="AB1279" s="83">
        <v>0</v>
      </c>
      <c r="AC1279" s="83">
        <v>0</v>
      </c>
      <c r="AD1279" s="78">
        <f t="shared" si="931"/>
        <v>0</v>
      </c>
      <c r="AE1279" s="83">
        <v>0</v>
      </c>
      <c r="AF1279" s="83">
        <v>0</v>
      </c>
      <c r="AG1279" s="83">
        <v>0</v>
      </c>
      <c r="AH1279" s="83">
        <v>0</v>
      </c>
      <c r="AI1279" s="78">
        <f t="shared" si="932"/>
        <v>0</v>
      </c>
      <c r="AJ1279" s="83">
        <v>0</v>
      </c>
      <c r="AK1279" s="83">
        <v>0</v>
      </c>
      <c r="AL1279" s="83">
        <v>0</v>
      </c>
      <c r="AM1279" s="145">
        <v>0</v>
      </c>
      <c r="AN1279" s="78">
        <f t="shared" si="933"/>
        <v>0</v>
      </c>
      <c r="AO1279" s="78">
        <f t="shared" si="934"/>
        <v>0.376272</v>
      </c>
      <c r="AP1279" s="78">
        <f t="shared" si="935"/>
        <v>0</v>
      </c>
      <c r="AQ1279" s="78">
        <f t="shared" si="936"/>
        <v>0</v>
      </c>
      <c r="AR1279" s="78">
        <f t="shared" si="937"/>
        <v>0.31356000000000001</v>
      </c>
      <c r="AS1279" s="78">
        <f t="shared" si="938"/>
        <v>6.271199999999999E-2</v>
      </c>
    </row>
    <row r="1280" spans="1:45" ht="31.5">
      <c r="A1280" s="73" t="s">
        <v>2552</v>
      </c>
      <c r="B1280" s="74" t="s">
        <v>2605</v>
      </c>
      <c r="C1280" s="136" t="s">
        <v>2606</v>
      </c>
      <c r="D1280" s="77">
        <v>2020</v>
      </c>
      <c r="E1280" s="77">
        <v>2020</v>
      </c>
      <c r="F1280" s="92" t="s">
        <v>203</v>
      </c>
      <c r="G1280" s="92" t="s">
        <v>203</v>
      </c>
      <c r="H1280" s="92" t="s">
        <v>203</v>
      </c>
      <c r="I1280" s="81">
        <v>0.79322040000000005</v>
      </c>
      <c r="J1280" s="78">
        <v>0.79322040000000005</v>
      </c>
      <c r="K1280" s="79">
        <v>0</v>
      </c>
      <c r="L1280" s="79">
        <v>0</v>
      </c>
      <c r="M1280" s="79">
        <v>0</v>
      </c>
      <c r="N1280" s="79">
        <v>0</v>
      </c>
      <c r="O1280" s="79">
        <f t="shared" si="928"/>
        <v>0</v>
      </c>
      <c r="P1280" s="79">
        <v>0.79322040000000005</v>
      </c>
      <c r="Q1280" s="79">
        <v>0</v>
      </c>
      <c r="R1280" s="79">
        <v>0</v>
      </c>
      <c r="S1280" s="78">
        <v>0.66101700000000008</v>
      </c>
      <c r="T1280" s="78">
        <f t="shared" si="929"/>
        <v>0.13220339999999997</v>
      </c>
      <c r="U1280" s="83">
        <v>0</v>
      </c>
      <c r="V1280" s="83">
        <v>0</v>
      </c>
      <c r="W1280" s="83">
        <v>0</v>
      </c>
      <c r="X1280" s="83">
        <v>0</v>
      </c>
      <c r="Y1280" s="78">
        <f t="shared" si="930"/>
        <v>0</v>
      </c>
      <c r="Z1280" s="83">
        <v>0</v>
      </c>
      <c r="AA1280" s="83">
        <v>0</v>
      </c>
      <c r="AB1280" s="83">
        <v>0</v>
      </c>
      <c r="AC1280" s="83">
        <v>0</v>
      </c>
      <c r="AD1280" s="78">
        <f t="shared" si="931"/>
        <v>0</v>
      </c>
      <c r="AE1280" s="83">
        <v>0</v>
      </c>
      <c r="AF1280" s="83">
        <v>0</v>
      </c>
      <c r="AG1280" s="83">
        <v>0</v>
      </c>
      <c r="AH1280" s="83">
        <v>0</v>
      </c>
      <c r="AI1280" s="78">
        <f t="shared" si="932"/>
        <v>0</v>
      </c>
      <c r="AJ1280" s="83">
        <v>0</v>
      </c>
      <c r="AK1280" s="83">
        <v>0</v>
      </c>
      <c r="AL1280" s="83">
        <v>0</v>
      </c>
      <c r="AM1280" s="145">
        <v>0</v>
      </c>
      <c r="AN1280" s="78">
        <f t="shared" si="933"/>
        <v>0</v>
      </c>
      <c r="AO1280" s="78">
        <f t="shared" si="934"/>
        <v>0.79322040000000005</v>
      </c>
      <c r="AP1280" s="78">
        <f t="shared" si="935"/>
        <v>0</v>
      </c>
      <c r="AQ1280" s="78">
        <f t="shared" si="936"/>
        <v>0</v>
      </c>
      <c r="AR1280" s="78">
        <f t="shared" si="937"/>
        <v>0.66101700000000008</v>
      </c>
      <c r="AS1280" s="78">
        <f t="shared" si="938"/>
        <v>0.13220339999999997</v>
      </c>
    </row>
    <row r="1281" spans="1:45" ht="31.5">
      <c r="A1281" s="73" t="s">
        <v>2552</v>
      </c>
      <c r="B1281" s="74" t="s">
        <v>2607</v>
      </c>
      <c r="C1281" s="136" t="s">
        <v>2608</v>
      </c>
      <c r="D1281" s="77">
        <v>2020</v>
      </c>
      <c r="E1281" s="77">
        <v>2020</v>
      </c>
      <c r="F1281" s="92" t="s">
        <v>203</v>
      </c>
      <c r="G1281" s="92" t="s">
        <v>203</v>
      </c>
      <c r="H1281" s="92" t="s">
        <v>203</v>
      </c>
      <c r="I1281" s="81">
        <v>0.75253560000000008</v>
      </c>
      <c r="J1281" s="78">
        <v>0.75253560000000008</v>
      </c>
      <c r="K1281" s="79">
        <v>0</v>
      </c>
      <c r="L1281" s="79">
        <v>0</v>
      </c>
      <c r="M1281" s="79">
        <v>0</v>
      </c>
      <c r="N1281" s="79">
        <v>0</v>
      </c>
      <c r="O1281" s="79">
        <f t="shared" si="928"/>
        <v>0</v>
      </c>
      <c r="P1281" s="79">
        <v>0.75253560000000008</v>
      </c>
      <c r="Q1281" s="79">
        <v>0</v>
      </c>
      <c r="R1281" s="79">
        <v>0</v>
      </c>
      <c r="S1281" s="78">
        <v>0.62711300000000003</v>
      </c>
      <c r="T1281" s="78">
        <f t="shared" si="929"/>
        <v>0.12542260000000005</v>
      </c>
      <c r="U1281" s="83">
        <v>0</v>
      </c>
      <c r="V1281" s="83">
        <v>0</v>
      </c>
      <c r="W1281" s="83">
        <v>0</v>
      </c>
      <c r="X1281" s="83">
        <v>0</v>
      </c>
      <c r="Y1281" s="78">
        <f t="shared" si="930"/>
        <v>0</v>
      </c>
      <c r="Z1281" s="83">
        <v>0</v>
      </c>
      <c r="AA1281" s="83">
        <v>0</v>
      </c>
      <c r="AB1281" s="83">
        <v>0</v>
      </c>
      <c r="AC1281" s="83">
        <v>0</v>
      </c>
      <c r="AD1281" s="78">
        <f t="shared" si="931"/>
        <v>0</v>
      </c>
      <c r="AE1281" s="83">
        <v>0</v>
      </c>
      <c r="AF1281" s="83">
        <v>0</v>
      </c>
      <c r="AG1281" s="83">
        <v>0</v>
      </c>
      <c r="AH1281" s="83">
        <v>0</v>
      </c>
      <c r="AI1281" s="78">
        <f t="shared" si="932"/>
        <v>0</v>
      </c>
      <c r="AJ1281" s="83">
        <v>0</v>
      </c>
      <c r="AK1281" s="83">
        <v>0</v>
      </c>
      <c r="AL1281" s="83">
        <v>0</v>
      </c>
      <c r="AM1281" s="145">
        <v>0</v>
      </c>
      <c r="AN1281" s="78">
        <f t="shared" si="933"/>
        <v>0</v>
      </c>
      <c r="AO1281" s="78">
        <f t="shared" si="934"/>
        <v>0.75253560000000008</v>
      </c>
      <c r="AP1281" s="78">
        <f t="shared" si="935"/>
        <v>0</v>
      </c>
      <c r="AQ1281" s="78">
        <f t="shared" si="936"/>
        <v>0</v>
      </c>
      <c r="AR1281" s="78">
        <f t="shared" si="937"/>
        <v>0.62711300000000003</v>
      </c>
      <c r="AS1281" s="78">
        <f t="shared" si="938"/>
        <v>0.12542260000000005</v>
      </c>
    </row>
    <row r="1282" spans="1:45" ht="31.5">
      <c r="A1282" s="73" t="s">
        <v>2552</v>
      </c>
      <c r="B1282" s="74" t="s">
        <v>2609</v>
      </c>
      <c r="C1282" s="136" t="s">
        <v>2610</v>
      </c>
      <c r="D1282" s="77">
        <v>2020</v>
      </c>
      <c r="E1282" s="77">
        <v>2020</v>
      </c>
      <c r="F1282" s="92" t="s">
        <v>203</v>
      </c>
      <c r="G1282" s="92" t="s">
        <v>203</v>
      </c>
      <c r="H1282" s="92" t="s">
        <v>203</v>
      </c>
      <c r="I1282" s="81">
        <v>4.2119999999999997</v>
      </c>
      <c r="J1282" s="78">
        <v>4.2119999999999997</v>
      </c>
      <c r="K1282" s="79">
        <v>0</v>
      </c>
      <c r="L1282" s="79">
        <v>0</v>
      </c>
      <c r="M1282" s="79">
        <v>0</v>
      </c>
      <c r="N1282" s="79">
        <v>0</v>
      </c>
      <c r="O1282" s="79">
        <f t="shared" si="928"/>
        <v>0</v>
      </c>
      <c r="P1282" s="79">
        <v>4.2119999999999997</v>
      </c>
      <c r="Q1282" s="79">
        <v>0</v>
      </c>
      <c r="R1282" s="79">
        <v>0</v>
      </c>
      <c r="S1282" s="78">
        <v>3.51</v>
      </c>
      <c r="T1282" s="78">
        <f t="shared" si="929"/>
        <v>0.70199999999999996</v>
      </c>
      <c r="U1282" s="83">
        <v>0</v>
      </c>
      <c r="V1282" s="83">
        <v>0</v>
      </c>
      <c r="W1282" s="83">
        <v>0</v>
      </c>
      <c r="X1282" s="83">
        <v>0</v>
      </c>
      <c r="Y1282" s="78">
        <f t="shared" si="930"/>
        <v>0</v>
      </c>
      <c r="Z1282" s="83">
        <v>0</v>
      </c>
      <c r="AA1282" s="83">
        <v>0</v>
      </c>
      <c r="AB1282" s="83">
        <v>0</v>
      </c>
      <c r="AC1282" s="83">
        <v>0</v>
      </c>
      <c r="AD1282" s="78">
        <f t="shared" si="931"/>
        <v>0</v>
      </c>
      <c r="AE1282" s="83">
        <v>0</v>
      </c>
      <c r="AF1282" s="83">
        <v>0</v>
      </c>
      <c r="AG1282" s="83">
        <v>0</v>
      </c>
      <c r="AH1282" s="83">
        <v>0</v>
      </c>
      <c r="AI1282" s="78">
        <f t="shared" si="932"/>
        <v>0</v>
      </c>
      <c r="AJ1282" s="83">
        <v>0</v>
      </c>
      <c r="AK1282" s="83">
        <v>0</v>
      </c>
      <c r="AL1282" s="83">
        <v>0</v>
      </c>
      <c r="AM1282" s="145">
        <v>0</v>
      </c>
      <c r="AN1282" s="78">
        <f t="shared" si="933"/>
        <v>0</v>
      </c>
      <c r="AO1282" s="78">
        <f t="shared" si="934"/>
        <v>4.2119999999999997</v>
      </c>
      <c r="AP1282" s="78">
        <f t="shared" si="935"/>
        <v>0</v>
      </c>
      <c r="AQ1282" s="78">
        <f t="shared" si="936"/>
        <v>0</v>
      </c>
      <c r="AR1282" s="78">
        <f t="shared" si="937"/>
        <v>3.51</v>
      </c>
      <c r="AS1282" s="78">
        <f t="shared" si="938"/>
        <v>0.70199999999999996</v>
      </c>
    </row>
    <row r="1283" spans="1:45" ht="31.5">
      <c r="A1283" s="73" t="s">
        <v>2552</v>
      </c>
      <c r="B1283" s="74" t="s">
        <v>2611</v>
      </c>
      <c r="C1283" s="136" t="s">
        <v>2612</v>
      </c>
      <c r="D1283" s="77">
        <v>2020</v>
      </c>
      <c r="E1283" s="77">
        <v>2020</v>
      </c>
      <c r="F1283" s="92" t="s">
        <v>203</v>
      </c>
      <c r="G1283" s="92" t="s">
        <v>203</v>
      </c>
      <c r="H1283" s="92" t="s">
        <v>203</v>
      </c>
      <c r="I1283" s="81">
        <v>0.99661199999999994</v>
      </c>
      <c r="J1283" s="78">
        <v>0.99661199999999994</v>
      </c>
      <c r="K1283" s="79">
        <v>0</v>
      </c>
      <c r="L1283" s="79">
        <v>0</v>
      </c>
      <c r="M1283" s="79">
        <v>0</v>
      </c>
      <c r="N1283" s="79">
        <v>0</v>
      </c>
      <c r="O1283" s="79">
        <f t="shared" si="928"/>
        <v>0</v>
      </c>
      <c r="P1283" s="79">
        <v>0.99661199999999994</v>
      </c>
      <c r="Q1283" s="79">
        <v>0</v>
      </c>
      <c r="R1283" s="79">
        <v>0</v>
      </c>
      <c r="S1283" s="78">
        <v>0.83050999999999997</v>
      </c>
      <c r="T1283" s="78">
        <f t="shared" si="929"/>
        <v>0.16610199999999997</v>
      </c>
      <c r="U1283" s="83">
        <v>0</v>
      </c>
      <c r="V1283" s="83">
        <v>0</v>
      </c>
      <c r="W1283" s="83">
        <v>0</v>
      </c>
      <c r="X1283" s="83">
        <v>0</v>
      </c>
      <c r="Y1283" s="78">
        <f t="shared" si="930"/>
        <v>0</v>
      </c>
      <c r="Z1283" s="83">
        <v>0</v>
      </c>
      <c r="AA1283" s="83">
        <v>0</v>
      </c>
      <c r="AB1283" s="83">
        <v>0</v>
      </c>
      <c r="AC1283" s="83">
        <v>0</v>
      </c>
      <c r="AD1283" s="78">
        <f t="shared" si="931"/>
        <v>0</v>
      </c>
      <c r="AE1283" s="83">
        <v>0</v>
      </c>
      <c r="AF1283" s="83">
        <v>0</v>
      </c>
      <c r="AG1283" s="83">
        <v>0</v>
      </c>
      <c r="AH1283" s="83">
        <v>0</v>
      </c>
      <c r="AI1283" s="78">
        <f t="shared" si="932"/>
        <v>0</v>
      </c>
      <c r="AJ1283" s="83">
        <v>0</v>
      </c>
      <c r="AK1283" s="83">
        <v>0</v>
      </c>
      <c r="AL1283" s="83">
        <v>0</v>
      </c>
      <c r="AM1283" s="145">
        <v>0</v>
      </c>
      <c r="AN1283" s="78">
        <f t="shared" si="933"/>
        <v>0</v>
      </c>
      <c r="AO1283" s="78">
        <f t="shared" si="934"/>
        <v>0.99661199999999994</v>
      </c>
      <c r="AP1283" s="78">
        <f t="shared" si="935"/>
        <v>0</v>
      </c>
      <c r="AQ1283" s="78">
        <f t="shared" si="936"/>
        <v>0</v>
      </c>
      <c r="AR1283" s="78">
        <f t="shared" si="937"/>
        <v>0.83050999999999997</v>
      </c>
      <c r="AS1283" s="78">
        <f t="shared" si="938"/>
        <v>0.16610199999999997</v>
      </c>
    </row>
    <row r="1284" spans="1:45" ht="31.5">
      <c r="A1284" s="73" t="s">
        <v>2552</v>
      </c>
      <c r="B1284" s="74" t="s">
        <v>2613</v>
      </c>
      <c r="C1284" s="136" t="s">
        <v>2614</v>
      </c>
      <c r="D1284" s="77">
        <v>2020</v>
      </c>
      <c r="E1284" s="77">
        <v>2020</v>
      </c>
      <c r="F1284" s="92" t="s">
        <v>203</v>
      </c>
      <c r="G1284" s="92" t="s">
        <v>203</v>
      </c>
      <c r="H1284" s="92" t="s">
        <v>203</v>
      </c>
      <c r="I1284" s="81">
        <v>0.78479999999999994</v>
      </c>
      <c r="J1284" s="78">
        <v>0.78479999999999994</v>
      </c>
      <c r="K1284" s="79">
        <v>0</v>
      </c>
      <c r="L1284" s="79">
        <v>0</v>
      </c>
      <c r="M1284" s="79">
        <v>0</v>
      </c>
      <c r="N1284" s="79">
        <v>0</v>
      </c>
      <c r="O1284" s="79">
        <f t="shared" si="928"/>
        <v>0</v>
      </c>
      <c r="P1284" s="79">
        <v>0.78479999999999994</v>
      </c>
      <c r="Q1284" s="79">
        <v>0</v>
      </c>
      <c r="R1284" s="79">
        <v>0</v>
      </c>
      <c r="S1284" s="78">
        <v>0.65400000000000003</v>
      </c>
      <c r="T1284" s="78">
        <f t="shared" si="929"/>
        <v>0.13079999999999992</v>
      </c>
      <c r="U1284" s="83">
        <v>0</v>
      </c>
      <c r="V1284" s="83">
        <v>0</v>
      </c>
      <c r="W1284" s="83">
        <v>0</v>
      </c>
      <c r="X1284" s="83">
        <v>0</v>
      </c>
      <c r="Y1284" s="78">
        <f t="shared" si="930"/>
        <v>0</v>
      </c>
      <c r="Z1284" s="83">
        <v>0</v>
      </c>
      <c r="AA1284" s="83">
        <v>0</v>
      </c>
      <c r="AB1284" s="83">
        <v>0</v>
      </c>
      <c r="AC1284" s="83">
        <v>0</v>
      </c>
      <c r="AD1284" s="78">
        <f t="shared" si="931"/>
        <v>0</v>
      </c>
      <c r="AE1284" s="83">
        <v>0</v>
      </c>
      <c r="AF1284" s="83">
        <v>0</v>
      </c>
      <c r="AG1284" s="83">
        <v>0</v>
      </c>
      <c r="AH1284" s="83">
        <v>0</v>
      </c>
      <c r="AI1284" s="78">
        <f t="shared" si="932"/>
        <v>0</v>
      </c>
      <c r="AJ1284" s="83">
        <v>0</v>
      </c>
      <c r="AK1284" s="83">
        <v>0</v>
      </c>
      <c r="AL1284" s="83">
        <v>0</v>
      </c>
      <c r="AM1284" s="145">
        <v>0</v>
      </c>
      <c r="AN1284" s="78">
        <f t="shared" si="933"/>
        <v>0</v>
      </c>
      <c r="AO1284" s="78">
        <f t="shared" si="934"/>
        <v>0.78479999999999994</v>
      </c>
      <c r="AP1284" s="78">
        <f t="shared" si="935"/>
        <v>0</v>
      </c>
      <c r="AQ1284" s="78">
        <f t="shared" si="936"/>
        <v>0</v>
      </c>
      <c r="AR1284" s="78">
        <f t="shared" si="937"/>
        <v>0.65400000000000003</v>
      </c>
      <c r="AS1284" s="78">
        <f t="shared" si="938"/>
        <v>0.13079999999999992</v>
      </c>
    </row>
    <row r="1285" spans="1:45" ht="47.25">
      <c r="A1285" s="73" t="s">
        <v>2552</v>
      </c>
      <c r="B1285" s="74" t="s">
        <v>2615</v>
      </c>
      <c r="C1285" s="136" t="s">
        <v>2616</v>
      </c>
      <c r="D1285" s="77">
        <v>2022</v>
      </c>
      <c r="E1285" s="77">
        <v>2022</v>
      </c>
      <c r="F1285" s="92" t="s">
        <v>203</v>
      </c>
      <c r="G1285" s="92" t="s">
        <v>203</v>
      </c>
      <c r="H1285" s="92" t="s">
        <v>203</v>
      </c>
      <c r="I1285" s="81">
        <v>4.8959999999999999</v>
      </c>
      <c r="J1285" s="78">
        <v>4.8959999999999999</v>
      </c>
      <c r="K1285" s="79">
        <v>0</v>
      </c>
      <c r="L1285" s="79">
        <v>0</v>
      </c>
      <c r="M1285" s="79">
        <v>0</v>
      </c>
      <c r="N1285" s="79">
        <v>0</v>
      </c>
      <c r="O1285" s="79">
        <f t="shared" si="928"/>
        <v>0</v>
      </c>
      <c r="P1285" s="79">
        <v>0</v>
      </c>
      <c r="Q1285" s="79">
        <v>0</v>
      </c>
      <c r="R1285" s="79">
        <v>0</v>
      </c>
      <c r="S1285" s="78">
        <v>0</v>
      </c>
      <c r="T1285" s="78">
        <f t="shared" si="929"/>
        <v>0</v>
      </c>
      <c r="U1285" s="83">
        <v>0</v>
      </c>
      <c r="V1285" s="83">
        <v>0</v>
      </c>
      <c r="W1285" s="83">
        <v>0</v>
      </c>
      <c r="X1285" s="83">
        <v>0</v>
      </c>
      <c r="Y1285" s="78">
        <f t="shared" si="930"/>
        <v>0</v>
      </c>
      <c r="Z1285" s="83">
        <v>4.8959999999999999</v>
      </c>
      <c r="AA1285" s="83">
        <v>0</v>
      </c>
      <c r="AB1285" s="83">
        <v>0</v>
      </c>
      <c r="AC1285" s="83">
        <v>4.08</v>
      </c>
      <c r="AD1285" s="78">
        <f t="shared" si="931"/>
        <v>0.81599999999999984</v>
      </c>
      <c r="AE1285" s="83">
        <v>0</v>
      </c>
      <c r="AF1285" s="83">
        <v>0</v>
      </c>
      <c r="AG1285" s="83">
        <v>0</v>
      </c>
      <c r="AH1285" s="83">
        <v>0</v>
      </c>
      <c r="AI1285" s="78">
        <f t="shared" si="932"/>
        <v>0</v>
      </c>
      <c r="AJ1285" s="83">
        <v>0</v>
      </c>
      <c r="AK1285" s="83">
        <v>0</v>
      </c>
      <c r="AL1285" s="83">
        <v>0</v>
      </c>
      <c r="AM1285" s="145">
        <v>0</v>
      </c>
      <c r="AN1285" s="78">
        <f t="shared" si="933"/>
        <v>0</v>
      </c>
      <c r="AO1285" s="78">
        <f t="shared" si="934"/>
        <v>4.8959999999999999</v>
      </c>
      <c r="AP1285" s="78">
        <f t="shared" si="935"/>
        <v>0</v>
      </c>
      <c r="AQ1285" s="78">
        <f t="shared" si="936"/>
        <v>0</v>
      </c>
      <c r="AR1285" s="78">
        <f t="shared" si="937"/>
        <v>4.08</v>
      </c>
      <c r="AS1285" s="78">
        <f t="shared" si="938"/>
        <v>0.81599999999999984</v>
      </c>
    </row>
    <row r="1286" spans="1:45" ht="31.5">
      <c r="A1286" s="73" t="s">
        <v>2552</v>
      </c>
      <c r="B1286" s="74" t="s">
        <v>2617</v>
      </c>
      <c r="C1286" s="109" t="s">
        <v>2618</v>
      </c>
      <c r="D1286" s="91">
        <v>2019</v>
      </c>
      <c r="E1286" s="91">
        <v>2019</v>
      </c>
      <c r="F1286" s="78" t="s">
        <v>203</v>
      </c>
      <c r="G1286" s="78" t="s">
        <v>203</v>
      </c>
      <c r="H1286" s="78" t="s">
        <v>203</v>
      </c>
      <c r="I1286" s="81">
        <v>22.896000000000001</v>
      </c>
      <c r="J1286" s="78">
        <v>22.896000000000001</v>
      </c>
      <c r="K1286" s="79">
        <v>22.896000000000001</v>
      </c>
      <c r="L1286" s="79">
        <v>0</v>
      </c>
      <c r="M1286" s="79">
        <v>0</v>
      </c>
      <c r="N1286" s="79">
        <v>19.079999999999998</v>
      </c>
      <c r="O1286" s="79">
        <f t="shared" si="928"/>
        <v>3.8160000000000025</v>
      </c>
      <c r="P1286" s="79">
        <v>0</v>
      </c>
      <c r="Q1286" s="79">
        <v>0</v>
      </c>
      <c r="R1286" s="79">
        <v>0</v>
      </c>
      <c r="S1286" s="78">
        <v>0</v>
      </c>
      <c r="T1286" s="78">
        <f t="shared" si="929"/>
        <v>0</v>
      </c>
      <c r="U1286" s="79">
        <v>0</v>
      </c>
      <c r="V1286" s="79">
        <v>0</v>
      </c>
      <c r="W1286" s="79">
        <v>0</v>
      </c>
      <c r="X1286" s="79">
        <v>0</v>
      </c>
      <c r="Y1286" s="78">
        <f t="shared" si="930"/>
        <v>0</v>
      </c>
      <c r="Z1286" s="79">
        <v>0</v>
      </c>
      <c r="AA1286" s="79">
        <v>0</v>
      </c>
      <c r="AB1286" s="79">
        <v>0</v>
      </c>
      <c r="AC1286" s="79">
        <v>0</v>
      </c>
      <c r="AD1286" s="78">
        <f t="shared" si="931"/>
        <v>0</v>
      </c>
      <c r="AE1286" s="79">
        <v>0</v>
      </c>
      <c r="AF1286" s="79">
        <v>0</v>
      </c>
      <c r="AG1286" s="79">
        <v>0</v>
      </c>
      <c r="AH1286" s="79">
        <v>0</v>
      </c>
      <c r="AI1286" s="78">
        <f t="shared" si="932"/>
        <v>0</v>
      </c>
      <c r="AJ1286" s="79">
        <v>0</v>
      </c>
      <c r="AK1286" s="79">
        <v>0</v>
      </c>
      <c r="AL1286" s="79">
        <v>0</v>
      </c>
      <c r="AM1286" s="79">
        <v>0</v>
      </c>
      <c r="AN1286" s="78">
        <f t="shared" si="933"/>
        <v>0</v>
      </c>
      <c r="AO1286" s="83">
        <f t="shared" si="934"/>
        <v>22.896000000000001</v>
      </c>
      <c r="AP1286" s="83">
        <f t="shared" si="935"/>
        <v>0</v>
      </c>
      <c r="AQ1286" s="83">
        <f t="shared" si="936"/>
        <v>0</v>
      </c>
      <c r="AR1286" s="83">
        <f t="shared" si="937"/>
        <v>19.079999999999998</v>
      </c>
      <c r="AS1286" s="83">
        <f t="shared" si="938"/>
        <v>3.8160000000000025</v>
      </c>
    </row>
    <row r="1287" spans="1:45">
      <c r="A1287" s="66" t="s">
        <v>22</v>
      </c>
      <c r="B1287" s="67" t="s">
        <v>2619</v>
      </c>
      <c r="C1287" s="68" t="s">
        <v>202</v>
      </c>
      <c r="D1287" s="77" t="s">
        <v>203</v>
      </c>
      <c r="E1287" s="77" t="s">
        <v>203</v>
      </c>
      <c r="F1287" s="70">
        <f>SUM(F1288,F1303,F1312,F1322,F1329,F1336,F1337)</f>
        <v>244.93123</v>
      </c>
      <c r="G1287" s="70">
        <f>SUM(G1288,G1303,G1312,G1322,G1329,G1336,G1337)</f>
        <v>244.93123</v>
      </c>
      <c r="H1287" s="70" t="s">
        <v>203</v>
      </c>
      <c r="I1287" s="70">
        <f>SUM(I1288,I1303,I1312,I1322,I1329,I1336,I1337)</f>
        <v>1437.0822626890224</v>
      </c>
      <c r="J1287" s="70">
        <f t="shared" ref="J1287:AS1287" si="939">SUM(J1288,J1303,J1312,J1322,J1329,J1336,J1337)</f>
        <v>1078.7624840090223</v>
      </c>
      <c r="K1287" s="70">
        <f t="shared" si="939"/>
        <v>68.756679101999993</v>
      </c>
      <c r="L1287" s="70">
        <f t="shared" si="939"/>
        <v>0</v>
      </c>
      <c r="M1287" s="70">
        <f t="shared" si="939"/>
        <v>0</v>
      </c>
      <c r="N1287" s="70">
        <f t="shared" si="939"/>
        <v>42.842277602451979</v>
      </c>
      <c r="O1287" s="70">
        <f t="shared" si="939"/>
        <v>25.914401499548021</v>
      </c>
      <c r="P1287" s="70">
        <f t="shared" si="939"/>
        <v>51.320952045199995</v>
      </c>
      <c r="Q1287" s="70">
        <f t="shared" si="939"/>
        <v>0</v>
      </c>
      <c r="R1287" s="70">
        <f t="shared" si="939"/>
        <v>0</v>
      </c>
      <c r="S1287" s="70">
        <f t="shared" si="939"/>
        <v>43.032226000999948</v>
      </c>
      <c r="T1287" s="70">
        <f t="shared" si="939"/>
        <v>8.2887260442000503</v>
      </c>
      <c r="U1287" s="70">
        <f t="shared" si="939"/>
        <v>58.9433381204</v>
      </c>
      <c r="V1287" s="70">
        <f t="shared" si="939"/>
        <v>0</v>
      </c>
      <c r="W1287" s="70">
        <f t="shared" si="939"/>
        <v>0</v>
      </c>
      <c r="X1287" s="70">
        <f t="shared" si="939"/>
        <v>49.383594346999992</v>
      </c>
      <c r="Y1287" s="70">
        <f t="shared" si="939"/>
        <v>9.5597437734000046</v>
      </c>
      <c r="Z1287" s="70">
        <f t="shared" si="939"/>
        <v>62.828830869199997</v>
      </c>
      <c r="AA1287" s="70">
        <f t="shared" si="939"/>
        <v>0</v>
      </c>
      <c r="AB1287" s="70">
        <f t="shared" si="939"/>
        <v>0</v>
      </c>
      <c r="AC1287" s="70">
        <f t="shared" si="939"/>
        <v>52.634557922666652</v>
      </c>
      <c r="AD1287" s="70">
        <f t="shared" si="939"/>
        <v>10.194272946533333</v>
      </c>
      <c r="AE1287" s="70">
        <f t="shared" si="939"/>
        <v>56.215167791599995</v>
      </c>
      <c r="AF1287" s="70">
        <f t="shared" si="939"/>
        <v>0</v>
      </c>
      <c r="AG1287" s="70">
        <f t="shared" si="939"/>
        <v>0</v>
      </c>
      <c r="AH1287" s="70">
        <f t="shared" si="939"/>
        <v>47.154940188000069</v>
      </c>
      <c r="AI1287" s="70">
        <f t="shared" si="939"/>
        <v>9.0602276035999303</v>
      </c>
      <c r="AJ1287" s="70">
        <f t="shared" si="939"/>
        <v>56.330333739599993</v>
      </c>
      <c r="AK1287" s="70">
        <f t="shared" si="939"/>
        <v>0</v>
      </c>
      <c r="AL1287" s="70">
        <f t="shared" si="939"/>
        <v>0</v>
      </c>
      <c r="AM1287" s="70">
        <f t="shared" si="939"/>
        <v>47.154944783000033</v>
      </c>
      <c r="AN1287" s="70">
        <f t="shared" si="939"/>
        <v>9.17538895659996</v>
      </c>
      <c r="AO1287" s="70">
        <f t="shared" si="939"/>
        <v>354.395301668</v>
      </c>
      <c r="AP1287" s="70">
        <f t="shared" si="939"/>
        <v>0</v>
      </c>
      <c r="AQ1287" s="70">
        <f t="shared" si="939"/>
        <v>0</v>
      </c>
      <c r="AR1287" s="70">
        <f t="shared" si="939"/>
        <v>282.20254084411869</v>
      </c>
      <c r="AS1287" s="70">
        <f t="shared" si="939"/>
        <v>72.192760823881301</v>
      </c>
    </row>
    <row r="1288" spans="1:45" ht="31.5">
      <c r="A1288" s="66" t="s">
        <v>23</v>
      </c>
      <c r="B1288" s="67" t="s">
        <v>220</v>
      </c>
      <c r="C1288" s="68" t="s">
        <v>202</v>
      </c>
      <c r="D1288" s="77" t="s">
        <v>203</v>
      </c>
      <c r="E1288" s="77" t="s">
        <v>203</v>
      </c>
      <c r="F1288" s="70" t="s">
        <v>203</v>
      </c>
      <c r="G1288" s="70" t="s">
        <v>203</v>
      </c>
      <c r="H1288" s="70" t="s">
        <v>203</v>
      </c>
      <c r="I1288" s="70">
        <f t="shared" ref="I1288" si="940">SUM(I1289,I1292,I1295,I1302)</f>
        <v>383.18020207102234</v>
      </c>
      <c r="J1288" s="70">
        <f t="shared" ref="J1288" si="941">SUM(J1289,J1292,J1295,J1302)</f>
        <v>317.93264752102232</v>
      </c>
      <c r="K1288" s="70">
        <f t="shared" ref="K1288:AS1288" si="942">K1289+K1292+K1295+K1302</f>
        <v>17.29805962</v>
      </c>
      <c r="L1288" s="70">
        <f t="shared" si="942"/>
        <v>0</v>
      </c>
      <c r="M1288" s="70">
        <f t="shared" si="942"/>
        <v>0</v>
      </c>
      <c r="N1288" s="70">
        <f t="shared" si="942"/>
        <v>0</v>
      </c>
      <c r="O1288" s="70">
        <f t="shared" si="942"/>
        <v>17.29805962</v>
      </c>
      <c r="P1288" s="70">
        <f t="shared" si="942"/>
        <v>0</v>
      </c>
      <c r="Q1288" s="70">
        <f t="shared" si="942"/>
        <v>0</v>
      </c>
      <c r="R1288" s="70">
        <f t="shared" si="942"/>
        <v>0</v>
      </c>
      <c r="S1288" s="70">
        <f t="shared" si="942"/>
        <v>0</v>
      </c>
      <c r="T1288" s="70">
        <f t="shared" si="942"/>
        <v>0</v>
      </c>
      <c r="U1288" s="70">
        <f t="shared" si="942"/>
        <v>0</v>
      </c>
      <c r="V1288" s="70">
        <f t="shared" si="942"/>
        <v>0</v>
      </c>
      <c r="W1288" s="70">
        <f t="shared" si="942"/>
        <v>0</v>
      </c>
      <c r="X1288" s="70">
        <f t="shared" si="942"/>
        <v>0</v>
      </c>
      <c r="Y1288" s="70">
        <f t="shared" si="942"/>
        <v>0</v>
      </c>
      <c r="Z1288" s="70">
        <f t="shared" si="942"/>
        <v>0</v>
      </c>
      <c r="AA1288" s="70">
        <f t="shared" si="942"/>
        <v>0</v>
      </c>
      <c r="AB1288" s="70">
        <f t="shared" si="942"/>
        <v>0</v>
      </c>
      <c r="AC1288" s="70">
        <f t="shared" si="942"/>
        <v>0</v>
      </c>
      <c r="AD1288" s="70">
        <f t="shared" si="942"/>
        <v>0</v>
      </c>
      <c r="AE1288" s="70">
        <f t="shared" si="942"/>
        <v>0</v>
      </c>
      <c r="AF1288" s="70">
        <f t="shared" si="942"/>
        <v>0</v>
      </c>
      <c r="AG1288" s="70">
        <f t="shared" si="942"/>
        <v>0</v>
      </c>
      <c r="AH1288" s="70">
        <f t="shared" si="942"/>
        <v>0</v>
      </c>
      <c r="AI1288" s="70">
        <f t="shared" si="942"/>
        <v>0</v>
      </c>
      <c r="AJ1288" s="70">
        <f t="shared" si="942"/>
        <v>0</v>
      </c>
      <c r="AK1288" s="70">
        <f t="shared" si="942"/>
        <v>0</v>
      </c>
      <c r="AL1288" s="70">
        <f t="shared" si="942"/>
        <v>0</v>
      </c>
      <c r="AM1288" s="70">
        <f t="shared" si="942"/>
        <v>0</v>
      </c>
      <c r="AN1288" s="70">
        <f t="shared" si="942"/>
        <v>0</v>
      </c>
      <c r="AO1288" s="70">
        <f t="shared" si="942"/>
        <v>17.29805962</v>
      </c>
      <c r="AP1288" s="70">
        <f t="shared" si="942"/>
        <v>0</v>
      </c>
      <c r="AQ1288" s="70">
        <f t="shared" si="942"/>
        <v>0</v>
      </c>
      <c r="AR1288" s="70">
        <f t="shared" si="942"/>
        <v>0</v>
      </c>
      <c r="AS1288" s="70">
        <f t="shared" si="942"/>
        <v>17.29805962</v>
      </c>
    </row>
    <row r="1289" spans="1:45" ht="78.75">
      <c r="A1289" s="66" t="s">
        <v>63</v>
      </c>
      <c r="B1289" s="67" t="s">
        <v>221</v>
      </c>
      <c r="C1289" s="68" t="s">
        <v>202</v>
      </c>
      <c r="D1289" s="77" t="s">
        <v>203</v>
      </c>
      <c r="E1289" s="77" t="s">
        <v>203</v>
      </c>
      <c r="F1289" s="70" t="s">
        <v>203</v>
      </c>
      <c r="G1289" s="70" t="s">
        <v>203</v>
      </c>
      <c r="H1289" s="70" t="s">
        <v>203</v>
      </c>
      <c r="I1289" s="70">
        <f t="shared" ref="I1289" si="943">I1290+I1291</f>
        <v>0</v>
      </c>
      <c r="J1289" s="70">
        <f t="shared" ref="J1289:AS1289" si="944">J1290+J1291</f>
        <v>0</v>
      </c>
      <c r="K1289" s="70">
        <f t="shared" si="944"/>
        <v>0</v>
      </c>
      <c r="L1289" s="70">
        <f t="shared" si="944"/>
        <v>0</v>
      </c>
      <c r="M1289" s="70">
        <f t="shared" si="944"/>
        <v>0</v>
      </c>
      <c r="N1289" s="70">
        <f t="shared" si="944"/>
        <v>0</v>
      </c>
      <c r="O1289" s="70">
        <f t="shared" si="944"/>
        <v>0</v>
      </c>
      <c r="P1289" s="70">
        <f t="shared" si="944"/>
        <v>0</v>
      </c>
      <c r="Q1289" s="70">
        <f t="shared" si="944"/>
        <v>0</v>
      </c>
      <c r="R1289" s="70">
        <f t="shared" si="944"/>
        <v>0</v>
      </c>
      <c r="S1289" s="70">
        <f t="shared" si="944"/>
        <v>0</v>
      </c>
      <c r="T1289" s="70">
        <f t="shared" si="944"/>
        <v>0</v>
      </c>
      <c r="U1289" s="70">
        <f t="shared" si="944"/>
        <v>0</v>
      </c>
      <c r="V1289" s="70">
        <f t="shared" si="944"/>
        <v>0</v>
      </c>
      <c r="W1289" s="70">
        <f t="shared" si="944"/>
        <v>0</v>
      </c>
      <c r="X1289" s="70">
        <f t="shared" si="944"/>
        <v>0</v>
      </c>
      <c r="Y1289" s="70">
        <f t="shared" si="944"/>
        <v>0</v>
      </c>
      <c r="Z1289" s="70">
        <f t="shared" si="944"/>
        <v>0</v>
      </c>
      <c r="AA1289" s="70">
        <f t="shared" si="944"/>
        <v>0</v>
      </c>
      <c r="AB1289" s="70">
        <f t="shared" si="944"/>
        <v>0</v>
      </c>
      <c r="AC1289" s="70">
        <f t="shared" si="944"/>
        <v>0</v>
      </c>
      <c r="AD1289" s="70">
        <f t="shared" si="944"/>
        <v>0</v>
      </c>
      <c r="AE1289" s="70">
        <f t="shared" si="944"/>
        <v>0</v>
      </c>
      <c r="AF1289" s="70">
        <f t="shared" si="944"/>
        <v>0</v>
      </c>
      <c r="AG1289" s="70">
        <f t="shared" si="944"/>
        <v>0</v>
      </c>
      <c r="AH1289" s="70">
        <f t="shared" si="944"/>
        <v>0</v>
      </c>
      <c r="AI1289" s="70">
        <f t="shared" si="944"/>
        <v>0</v>
      </c>
      <c r="AJ1289" s="70">
        <f t="shared" si="944"/>
        <v>0</v>
      </c>
      <c r="AK1289" s="70">
        <f t="shared" si="944"/>
        <v>0</v>
      </c>
      <c r="AL1289" s="70">
        <f t="shared" si="944"/>
        <v>0</v>
      </c>
      <c r="AM1289" s="70">
        <f t="shared" si="944"/>
        <v>0</v>
      </c>
      <c r="AN1289" s="70">
        <f t="shared" si="944"/>
        <v>0</v>
      </c>
      <c r="AO1289" s="70">
        <f t="shared" si="944"/>
        <v>0</v>
      </c>
      <c r="AP1289" s="70">
        <f t="shared" si="944"/>
        <v>0</v>
      </c>
      <c r="AQ1289" s="70">
        <f t="shared" si="944"/>
        <v>0</v>
      </c>
      <c r="AR1289" s="70">
        <f t="shared" si="944"/>
        <v>0</v>
      </c>
      <c r="AS1289" s="70">
        <f t="shared" si="944"/>
        <v>0</v>
      </c>
    </row>
    <row r="1290" spans="1:45" ht="31.5">
      <c r="A1290" s="66" t="s">
        <v>2620</v>
      </c>
      <c r="B1290" s="67" t="s">
        <v>227</v>
      </c>
      <c r="C1290" s="68" t="s">
        <v>202</v>
      </c>
      <c r="D1290" s="77" t="s">
        <v>203</v>
      </c>
      <c r="E1290" s="77" t="s">
        <v>203</v>
      </c>
      <c r="F1290" s="70" t="s">
        <v>203</v>
      </c>
      <c r="G1290" s="70" t="s">
        <v>203</v>
      </c>
      <c r="H1290" s="70" t="s">
        <v>203</v>
      </c>
      <c r="I1290" s="70">
        <v>0</v>
      </c>
      <c r="J1290" s="70">
        <f>BW1290</f>
        <v>0</v>
      </c>
      <c r="K1290" s="70">
        <v>0</v>
      </c>
      <c r="L1290" s="70">
        <v>0</v>
      </c>
      <c r="M1290" s="70">
        <v>0</v>
      </c>
      <c r="N1290" s="70">
        <v>0</v>
      </c>
      <c r="O1290" s="70">
        <v>0</v>
      </c>
      <c r="P1290" s="70">
        <v>0</v>
      </c>
      <c r="Q1290" s="70">
        <v>0</v>
      </c>
      <c r="R1290" s="70">
        <v>0</v>
      </c>
      <c r="S1290" s="70">
        <v>0</v>
      </c>
      <c r="T1290" s="70">
        <v>0</v>
      </c>
      <c r="U1290" s="70">
        <v>0</v>
      </c>
      <c r="V1290" s="70">
        <v>0</v>
      </c>
      <c r="W1290" s="70">
        <v>0</v>
      </c>
      <c r="X1290" s="70">
        <v>0</v>
      </c>
      <c r="Y1290" s="70">
        <v>0</v>
      </c>
      <c r="Z1290" s="70">
        <v>0</v>
      </c>
      <c r="AA1290" s="70">
        <v>0</v>
      </c>
      <c r="AB1290" s="70">
        <v>0</v>
      </c>
      <c r="AC1290" s="70">
        <v>0</v>
      </c>
      <c r="AD1290" s="70">
        <v>0</v>
      </c>
      <c r="AE1290" s="70">
        <v>0</v>
      </c>
      <c r="AF1290" s="70">
        <v>0</v>
      </c>
      <c r="AG1290" s="70">
        <v>0</v>
      </c>
      <c r="AH1290" s="70">
        <v>0</v>
      </c>
      <c r="AI1290" s="70">
        <v>0</v>
      </c>
      <c r="AJ1290" s="70">
        <v>0</v>
      </c>
      <c r="AK1290" s="70">
        <v>0</v>
      </c>
      <c r="AL1290" s="70">
        <v>0</v>
      </c>
      <c r="AM1290" s="70">
        <v>0</v>
      </c>
      <c r="AN1290" s="70">
        <v>0</v>
      </c>
      <c r="AO1290" s="70">
        <f>AJ1290+AE1290+Z1290+U1290+P1290+K1290</f>
        <v>0</v>
      </c>
      <c r="AP1290" s="70">
        <f t="shared" ref="AP1290" si="945">AK1290+AF1290+AA1290+V1290+Q1290+L1290</f>
        <v>0</v>
      </c>
      <c r="AQ1290" s="70">
        <f t="shared" ref="AQ1290" si="946">AL1290+AG1290+AB1290+W1290+R1290+M1290</f>
        <v>0</v>
      </c>
      <c r="AR1290" s="70">
        <f t="shared" ref="AR1290" si="947">AM1290+AH1290+AC1290+X1290+S1290+N1290</f>
        <v>0</v>
      </c>
      <c r="AS1290" s="70">
        <f t="shared" ref="AS1290" si="948">AN1290+AI1290+AD1290+Y1290+T1290+O1290</f>
        <v>0</v>
      </c>
    </row>
    <row r="1291" spans="1:45" ht="31.5">
      <c r="A1291" s="66" t="s">
        <v>2621</v>
      </c>
      <c r="B1291" s="67" t="s">
        <v>227</v>
      </c>
      <c r="C1291" s="68" t="s">
        <v>202</v>
      </c>
      <c r="D1291" s="77" t="s">
        <v>203</v>
      </c>
      <c r="E1291" s="77" t="s">
        <v>203</v>
      </c>
      <c r="F1291" s="70" t="s">
        <v>203</v>
      </c>
      <c r="G1291" s="70" t="s">
        <v>203</v>
      </c>
      <c r="H1291" s="70" t="s">
        <v>203</v>
      </c>
      <c r="I1291" s="70">
        <v>0</v>
      </c>
      <c r="J1291" s="70">
        <f>BW1291</f>
        <v>0</v>
      </c>
      <c r="K1291" s="70">
        <v>0</v>
      </c>
      <c r="L1291" s="70">
        <v>0</v>
      </c>
      <c r="M1291" s="70">
        <v>0</v>
      </c>
      <c r="N1291" s="70">
        <v>0</v>
      </c>
      <c r="O1291" s="70">
        <v>0</v>
      </c>
      <c r="P1291" s="70">
        <v>0</v>
      </c>
      <c r="Q1291" s="70">
        <v>0</v>
      </c>
      <c r="R1291" s="70">
        <v>0</v>
      </c>
      <c r="S1291" s="70">
        <v>0</v>
      </c>
      <c r="T1291" s="70">
        <v>0</v>
      </c>
      <c r="U1291" s="70">
        <v>0</v>
      </c>
      <c r="V1291" s="70">
        <v>0</v>
      </c>
      <c r="W1291" s="70">
        <v>0</v>
      </c>
      <c r="X1291" s="70">
        <v>0</v>
      </c>
      <c r="Y1291" s="70">
        <v>0</v>
      </c>
      <c r="Z1291" s="70">
        <v>0</v>
      </c>
      <c r="AA1291" s="70">
        <v>0</v>
      </c>
      <c r="AB1291" s="70">
        <v>0</v>
      </c>
      <c r="AC1291" s="70">
        <v>0</v>
      </c>
      <c r="AD1291" s="70">
        <v>0</v>
      </c>
      <c r="AE1291" s="70">
        <v>0</v>
      </c>
      <c r="AF1291" s="70">
        <v>0</v>
      </c>
      <c r="AG1291" s="70">
        <v>0</v>
      </c>
      <c r="AH1291" s="70">
        <v>0</v>
      </c>
      <c r="AI1291" s="70">
        <v>0</v>
      </c>
      <c r="AJ1291" s="70">
        <v>0</v>
      </c>
      <c r="AK1291" s="70">
        <v>0</v>
      </c>
      <c r="AL1291" s="70">
        <v>0</v>
      </c>
      <c r="AM1291" s="70">
        <v>0</v>
      </c>
      <c r="AN1291" s="70">
        <v>0</v>
      </c>
      <c r="AO1291" s="70">
        <f>AJ1291+AE1291+Z1291+U1291+P1291+K1291</f>
        <v>0</v>
      </c>
      <c r="AP1291" s="70">
        <f t="shared" ref="AP1291" si="949">AK1291+AF1291+AA1291+V1291+Q1291+L1291</f>
        <v>0</v>
      </c>
      <c r="AQ1291" s="70">
        <f t="shared" ref="AQ1291" si="950">AL1291+AG1291+AB1291+W1291+R1291+M1291</f>
        <v>0</v>
      </c>
      <c r="AR1291" s="70">
        <f t="shared" ref="AR1291" si="951">AM1291+AH1291+AC1291+X1291+S1291+N1291</f>
        <v>0</v>
      </c>
      <c r="AS1291" s="70">
        <f t="shared" ref="AS1291" si="952">AN1291+AI1291+AD1291+Y1291+T1291+O1291</f>
        <v>0</v>
      </c>
    </row>
    <row r="1292" spans="1:45" ht="47.25">
      <c r="A1292" s="66" t="s">
        <v>64</v>
      </c>
      <c r="B1292" s="67" t="s">
        <v>228</v>
      </c>
      <c r="C1292" s="68" t="s">
        <v>202</v>
      </c>
      <c r="D1292" s="77" t="s">
        <v>203</v>
      </c>
      <c r="E1292" s="77" t="s">
        <v>203</v>
      </c>
      <c r="F1292" s="70" t="s">
        <v>203</v>
      </c>
      <c r="G1292" s="70" t="s">
        <v>203</v>
      </c>
      <c r="H1292" s="70" t="s">
        <v>203</v>
      </c>
      <c r="I1292" s="70">
        <f t="shared" ref="I1292" si="953">I1293+I1294</f>
        <v>0</v>
      </c>
      <c r="J1292" s="70">
        <f t="shared" ref="J1292:AN1292" si="954">J1293+J1294</f>
        <v>0</v>
      </c>
      <c r="K1292" s="70">
        <f t="shared" si="954"/>
        <v>0</v>
      </c>
      <c r="L1292" s="70">
        <f t="shared" si="954"/>
        <v>0</v>
      </c>
      <c r="M1292" s="70">
        <f t="shared" si="954"/>
        <v>0</v>
      </c>
      <c r="N1292" s="70">
        <f t="shared" si="954"/>
        <v>0</v>
      </c>
      <c r="O1292" s="70">
        <f t="shared" si="954"/>
        <v>0</v>
      </c>
      <c r="P1292" s="70">
        <f t="shared" si="954"/>
        <v>0</v>
      </c>
      <c r="Q1292" s="70">
        <f t="shared" si="954"/>
        <v>0</v>
      </c>
      <c r="R1292" s="70">
        <f t="shared" si="954"/>
        <v>0</v>
      </c>
      <c r="S1292" s="70">
        <f t="shared" si="954"/>
        <v>0</v>
      </c>
      <c r="T1292" s="70">
        <f t="shared" si="954"/>
        <v>0</v>
      </c>
      <c r="U1292" s="70">
        <f t="shared" si="954"/>
        <v>0</v>
      </c>
      <c r="V1292" s="70">
        <f t="shared" si="954"/>
        <v>0</v>
      </c>
      <c r="W1292" s="70">
        <f t="shared" si="954"/>
        <v>0</v>
      </c>
      <c r="X1292" s="70">
        <f t="shared" si="954"/>
        <v>0</v>
      </c>
      <c r="Y1292" s="70">
        <f t="shared" si="954"/>
        <v>0</v>
      </c>
      <c r="Z1292" s="70">
        <f t="shared" si="954"/>
        <v>0</v>
      </c>
      <c r="AA1292" s="70">
        <f t="shared" si="954"/>
        <v>0</v>
      </c>
      <c r="AB1292" s="70">
        <f t="shared" si="954"/>
        <v>0</v>
      </c>
      <c r="AC1292" s="70">
        <f t="shared" si="954"/>
        <v>0</v>
      </c>
      <c r="AD1292" s="70">
        <f t="shared" si="954"/>
        <v>0</v>
      </c>
      <c r="AE1292" s="70">
        <f t="shared" si="954"/>
        <v>0</v>
      </c>
      <c r="AF1292" s="70">
        <f t="shared" si="954"/>
        <v>0</v>
      </c>
      <c r="AG1292" s="70">
        <f t="shared" si="954"/>
        <v>0</v>
      </c>
      <c r="AH1292" s="70">
        <f t="shared" si="954"/>
        <v>0</v>
      </c>
      <c r="AI1292" s="70">
        <f t="shared" si="954"/>
        <v>0</v>
      </c>
      <c r="AJ1292" s="70">
        <f t="shared" si="954"/>
        <v>0</v>
      </c>
      <c r="AK1292" s="70">
        <f t="shared" si="954"/>
        <v>0</v>
      </c>
      <c r="AL1292" s="70">
        <f t="shared" si="954"/>
        <v>0</v>
      </c>
      <c r="AM1292" s="70">
        <f t="shared" si="954"/>
        <v>0</v>
      </c>
      <c r="AN1292" s="70">
        <f t="shared" si="954"/>
        <v>0</v>
      </c>
      <c r="AO1292" s="70">
        <f>AJ1292+AE1292+Z1292+U1292+P1292+K1292</f>
        <v>0</v>
      </c>
      <c r="AP1292" s="70">
        <f t="shared" ref="AP1292" si="955">AK1292+AF1292+AA1292+V1292+Q1292+L1292</f>
        <v>0</v>
      </c>
      <c r="AQ1292" s="70">
        <f t="shared" ref="AQ1292" si="956">AL1292+AG1292+AB1292+W1292+R1292+M1292</f>
        <v>0</v>
      </c>
      <c r="AR1292" s="70">
        <f t="shared" ref="AR1292" si="957">AM1292+AH1292+AC1292+X1292+S1292+N1292</f>
        <v>0</v>
      </c>
      <c r="AS1292" s="70">
        <f t="shared" ref="AS1292" si="958">AN1292+AI1292+AD1292+Y1292+T1292+O1292</f>
        <v>0</v>
      </c>
    </row>
    <row r="1293" spans="1:45" ht="31.5">
      <c r="A1293" s="66" t="s">
        <v>2622</v>
      </c>
      <c r="B1293" s="67" t="s">
        <v>2417</v>
      </c>
      <c r="C1293" s="68" t="s">
        <v>202</v>
      </c>
      <c r="D1293" s="77" t="s">
        <v>203</v>
      </c>
      <c r="E1293" s="77" t="s">
        <v>203</v>
      </c>
      <c r="F1293" s="70" t="s">
        <v>203</v>
      </c>
      <c r="G1293" s="70" t="s">
        <v>203</v>
      </c>
      <c r="H1293" s="70" t="s">
        <v>203</v>
      </c>
      <c r="I1293" s="70">
        <v>0</v>
      </c>
      <c r="J1293" s="70">
        <f>BW1293</f>
        <v>0</v>
      </c>
      <c r="K1293" s="70">
        <v>0</v>
      </c>
      <c r="L1293" s="70">
        <v>0</v>
      </c>
      <c r="M1293" s="70">
        <v>0</v>
      </c>
      <c r="N1293" s="70">
        <v>0</v>
      </c>
      <c r="O1293" s="70">
        <v>0</v>
      </c>
      <c r="P1293" s="70">
        <v>0</v>
      </c>
      <c r="Q1293" s="70">
        <v>0</v>
      </c>
      <c r="R1293" s="70">
        <v>0</v>
      </c>
      <c r="S1293" s="70">
        <v>0</v>
      </c>
      <c r="T1293" s="70">
        <v>0</v>
      </c>
      <c r="U1293" s="70">
        <v>0</v>
      </c>
      <c r="V1293" s="70">
        <v>0</v>
      </c>
      <c r="W1293" s="70">
        <v>0</v>
      </c>
      <c r="X1293" s="70">
        <v>0</v>
      </c>
      <c r="Y1293" s="70">
        <v>0</v>
      </c>
      <c r="Z1293" s="70">
        <v>0</v>
      </c>
      <c r="AA1293" s="70">
        <v>0</v>
      </c>
      <c r="AB1293" s="70">
        <v>0</v>
      </c>
      <c r="AC1293" s="70">
        <v>0</v>
      </c>
      <c r="AD1293" s="70">
        <v>0</v>
      </c>
      <c r="AE1293" s="70">
        <v>0</v>
      </c>
      <c r="AF1293" s="70">
        <v>0</v>
      </c>
      <c r="AG1293" s="70">
        <v>0</v>
      </c>
      <c r="AH1293" s="70">
        <v>0</v>
      </c>
      <c r="AI1293" s="70">
        <v>0</v>
      </c>
      <c r="AJ1293" s="70">
        <v>0</v>
      </c>
      <c r="AK1293" s="70">
        <v>0</v>
      </c>
      <c r="AL1293" s="70">
        <v>0</v>
      </c>
      <c r="AM1293" s="70">
        <v>0</v>
      </c>
      <c r="AN1293" s="70">
        <v>0</v>
      </c>
      <c r="AO1293" s="70">
        <f>AJ1293+AE1293+Z1293+U1293+P1293+K1293</f>
        <v>0</v>
      </c>
      <c r="AP1293" s="70">
        <f t="shared" ref="AP1293" si="959">AK1293+AF1293+AA1293+V1293+Q1293+L1293</f>
        <v>0</v>
      </c>
      <c r="AQ1293" s="70">
        <f t="shared" ref="AQ1293" si="960">AL1293+AG1293+AB1293+W1293+R1293+M1293</f>
        <v>0</v>
      </c>
      <c r="AR1293" s="70">
        <f t="shared" ref="AR1293" si="961">AM1293+AH1293+AC1293+X1293+S1293+N1293</f>
        <v>0</v>
      </c>
      <c r="AS1293" s="70">
        <f t="shared" ref="AS1293" si="962">AN1293+AI1293+AD1293+Y1293+T1293+O1293</f>
        <v>0</v>
      </c>
    </row>
    <row r="1294" spans="1:45" ht="31.5">
      <c r="A1294" s="66" t="s">
        <v>2623</v>
      </c>
      <c r="B1294" s="67" t="s">
        <v>227</v>
      </c>
      <c r="C1294" s="68" t="s">
        <v>202</v>
      </c>
      <c r="D1294" s="77" t="s">
        <v>203</v>
      </c>
      <c r="E1294" s="77" t="s">
        <v>203</v>
      </c>
      <c r="F1294" s="70" t="s">
        <v>203</v>
      </c>
      <c r="G1294" s="70" t="s">
        <v>203</v>
      </c>
      <c r="H1294" s="70" t="s">
        <v>203</v>
      </c>
      <c r="I1294" s="70">
        <v>0</v>
      </c>
      <c r="J1294" s="70">
        <f>BW1294</f>
        <v>0</v>
      </c>
      <c r="K1294" s="70">
        <v>0</v>
      </c>
      <c r="L1294" s="70">
        <v>0</v>
      </c>
      <c r="M1294" s="70">
        <v>0</v>
      </c>
      <c r="N1294" s="70">
        <v>0</v>
      </c>
      <c r="O1294" s="70">
        <v>0</v>
      </c>
      <c r="P1294" s="70">
        <v>0</v>
      </c>
      <c r="Q1294" s="70">
        <v>0</v>
      </c>
      <c r="R1294" s="70">
        <v>0</v>
      </c>
      <c r="S1294" s="70">
        <v>0</v>
      </c>
      <c r="T1294" s="70">
        <v>0</v>
      </c>
      <c r="U1294" s="70">
        <v>0</v>
      </c>
      <c r="V1294" s="70">
        <v>0</v>
      </c>
      <c r="W1294" s="70">
        <v>0</v>
      </c>
      <c r="X1294" s="70">
        <v>0</v>
      </c>
      <c r="Y1294" s="70">
        <v>0</v>
      </c>
      <c r="Z1294" s="70">
        <v>0</v>
      </c>
      <c r="AA1294" s="70">
        <v>0</v>
      </c>
      <c r="AB1294" s="70">
        <v>0</v>
      </c>
      <c r="AC1294" s="70">
        <v>0</v>
      </c>
      <c r="AD1294" s="70">
        <v>0</v>
      </c>
      <c r="AE1294" s="70">
        <v>0</v>
      </c>
      <c r="AF1294" s="70">
        <v>0</v>
      </c>
      <c r="AG1294" s="70">
        <v>0</v>
      </c>
      <c r="AH1294" s="70">
        <v>0</v>
      </c>
      <c r="AI1294" s="70">
        <v>0</v>
      </c>
      <c r="AJ1294" s="70">
        <v>0</v>
      </c>
      <c r="AK1294" s="70">
        <v>0</v>
      </c>
      <c r="AL1294" s="70">
        <v>0</v>
      </c>
      <c r="AM1294" s="70">
        <v>0</v>
      </c>
      <c r="AN1294" s="70">
        <v>0</v>
      </c>
      <c r="AO1294" s="70">
        <f>AJ1294+AE1294+Z1294+U1294+P1294+K1294</f>
        <v>0</v>
      </c>
      <c r="AP1294" s="70">
        <f t="shared" ref="AP1294" si="963">AK1294+AF1294+AA1294+V1294+Q1294+L1294</f>
        <v>0</v>
      </c>
      <c r="AQ1294" s="70">
        <f t="shared" ref="AQ1294" si="964">AL1294+AG1294+AB1294+W1294+R1294+M1294</f>
        <v>0</v>
      </c>
      <c r="AR1294" s="70">
        <f t="shared" ref="AR1294" si="965">AM1294+AH1294+AC1294+X1294+S1294+N1294</f>
        <v>0</v>
      </c>
      <c r="AS1294" s="70">
        <f t="shared" ref="AS1294" si="966">AN1294+AI1294+AD1294+Y1294+T1294+O1294</f>
        <v>0</v>
      </c>
    </row>
    <row r="1295" spans="1:45" ht="47.25">
      <c r="A1295" s="66" t="s">
        <v>65</v>
      </c>
      <c r="B1295" s="67" t="s">
        <v>229</v>
      </c>
      <c r="C1295" s="68" t="s">
        <v>202</v>
      </c>
      <c r="D1295" s="77" t="s">
        <v>203</v>
      </c>
      <c r="E1295" s="77" t="s">
        <v>203</v>
      </c>
      <c r="F1295" s="70" t="s">
        <v>203</v>
      </c>
      <c r="G1295" s="70" t="s">
        <v>203</v>
      </c>
      <c r="H1295" s="70" t="s">
        <v>203</v>
      </c>
      <c r="I1295" s="70">
        <f t="shared" ref="I1295" si="967">SUM(I1296,I1297,I1298,I1299,I1300)</f>
        <v>383.18020207102234</v>
      </c>
      <c r="J1295" s="70">
        <f t="shared" ref="J1295" si="968">SUM(J1296,J1297,J1298,J1299,J1300)</f>
        <v>317.93264752102232</v>
      </c>
      <c r="K1295" s="70">
        <f t="shared" ref="K1295:AS1295" si="969">K1296+K1297+K1298+K1299+K1300</f>
        <v>17.29805962</v>
      </c>
      <c r="L1295" s="70">
        <f t="shared" si="969"/>
        <v>0</v>
      </c>
      <c r="M1295" s="70">
        <f t="shared" si="969"/>
        <v>0</v>
      </c>
      <c r="N1295" s="70">
        <f t="shared" si="969"/>
        <v>0</v>
      </c>
      <c r="O1295" s="70">
        <f t="shared" si="969"/>
        <v>17.29805962</v>
      </c>
      <c r="P1295" s="70">
        <f t="shared" si="969"/>
        <v>0</v>
      </c>
      <c r="Q1295" s="70">
        <f t="shared" si="969"/>
        <v>0</v>
      </c>
      <c r="R1295" s="70">
        <f t="shared" si="969"/>
        <v>0</v>
      </c>
      <c r="S1295" s="70">
        <f t="shared" si="969"/>
        <v>0</v>
      </c>
      <c r="T1295" s="70">
        <f t="shared" si="969"/>
        <v>0</v>
      </c>
      <c r="U1295" s="70">
        <f t="shared" si="969"/>
        <v>0</v>
      </c>
      <c r="V1295" s="70">
        <f t="shared" si="969"/>
        <v>0</v>
      </c>
      <c r="W1295" s="70">
        <f t="shared" si="969"/>
        <v>0</v>
      </c>
      <c r="X1295" s="70">
        <f t="shared" si="969"/>
        <v>0</v>
      </c>
      <c r="Y1295" s="70">
        <f t="shared" si="969"/>
        <v>0</v>
      </c>
      <c r="Z1295" s="70">
        <f t="shared" si="969"/>
        <v>0</v>
      </c>
      <c r="AA1295" s="70">
        <f t="shared" si="969"/>
        <v>0</v>
      </c>
      <c r="AB1295" s="70">
        <f t="shared" si="969"/>
        <v>0</v>
      </c>
      <c r="AC1295" s="70">
        <f t="shared" si="969"/>
        <v>0</v>
      </c>
      <c r="AD1295" s="70">
        <f t="shared" si="969"/>
        <v>0</v>
      </c>
      <c r="AE1295" s="70">
        <f t="shared" si="969"/>
        <v>0</v>
      </c>
      <c r="AF1295" s="70">
        <f t="shared" si="969"/>
        <v>0</v>
      </c>
      <c r="AG1295" s="70">
        <f t="shared" si="969"/>
        <v>0</v>
      </c>
      <c r="AH1295" s="70">
        <f t="shared" si="969"/>
        <v>0</v>
      </c>
      <c r="AI1295" s="70">
        <f t="shared" si="969"/>
        <v>0</v>
      </c>
      <c r="AJ1295" s="70">
        <f t="shared" si="969"/>
        <v>0</v>
      </c>
      <c r="AK1295" s="70">
        <f t="shared" si="969"/>
        <v>0</v>
      </c>
      <c r="AL1295" s="70">
        <f t="shared" si="969"/>
        <v>0</v>
      </c>
      <c r="AM1295" s="70">
        <f t="shared" si="969"/>
        <v>0</v>
      </c>
      <c r="AN1295" s="70">
        <f t="shared" si="969"/>
        <v>0</v>
      </c>
      <c r="AO1295" s="70">
        <f t="shared" si="969"/>
        <v>17.29805962</v>
      </c>
      <c r="AP1295" s="70">
        <f t="shared" si="969"/>
        <v>0</v>
      </c>
      <c r="AQ1295" s="70">
        <f t="shared" si="969"/>
        <v>0</v>
      </c>
      <c r="AR1295" s="70">
        <f t="shared" si="969"/>
        <v>0</v>
      </c>
      <c r="AS1295" s="70">
        <f t="shared" si="969"/>
        <v>17.29805962</v>
      </c>
    </row>
    <row r="1296" spans="1:45" ht="63">
      <c r="A1296" s="66" t="s">
        <v>2624</v>
      </c>
      <c r="B1296" s="67" t="s">
        <v>231</v>
      </c>
      <c r="C1296" s="68" t="s">
        <v>202</v>
      </c>
      <c r="D1296" s="77" t="s">
        <v>203</v>
      </c>
      <c r="E1296" s="77" t="s">
        <v>203</v>
      </c>
      <c r="F1296" s="70" t="s">
        <v>203</v>
      </c>
      <c r="G1296" s="70" t="s">
        <v>203</v>
      </c>
      <c r="H1296" s="70" t="s">
        <v>203</v>
      </c>
      <c r="I1296" s="70">
        <v>0</v>
      </c>
      <c r="J1296" s="70">
        <f>BW1296</f>
        <v>0</v>
      </c>
      <c r="K1296" s="70">
        <v>0</v>
      </c>
      <c r="L1296" s="70">
        <v>0</v>
      </c>
      <c r="M1296" s="70">
        <v>0</v>
      </c>
      <c r="N1296" s="70">
        <v>0</v>
      </c>
      <c r="O1296" s="70">
        <v>0</v>
      </c>
      <c r="P1296" s="70">
        <v>0</v>
      </c>
      <c r="Q1296" s="70">
        <v>0</v>
      </c>
      <c r="R1296" s="70">
        <v>0</v>
      </c>
      <c r="S1296" s="70">
        <v>0</v>
      </c>
      <c r="T1296" s="70">
        <v>0</v>
      </c>
      <c r="U1296" s="70">
        <v>0</v>
      </c>
      <c r="V1296" s="70">
        <v>0</v>
      </c>
      <c r="W1296" s="70">
        <v>0</v>
      </c>
      <c r="X1296" s="70">
        <v>0</v>
      </c>
      <c r="Y1296" s="70">
        <v>0</v>
      </c>
      <c r="Z1296" s="70">
        <v>0</v>
      </c>
      <c r="AA1296" s="70">
        <v>0</v>
      </c>
      <c r="AB1296" s="70">
        <v>0</v>
      </c>
      <c r="AC1296" s="70">
        <v>0</v>
      </c>
      <c r="AD1296" s="70">
        <v>0</v>
      </c>
      <c r="AE1296" s="70">
        <v>0</v>
      </c>
      <c r="AF1296" s="70">
        <v>0</v>
      </c>
      <c r="AG1296" s="70">
        <v>0</v>
      </c>
      <c r="AH1296" s="70">
        <v>0</v>
      </c>
      <c r="AI1296" s="70">
        <v>0</v>
      </c>
      <c r="AJ1296" s="70">
        <v>0</v>
      </c>
      <c r="AK1296" s="70">
        <v>0</v>
      </c>
      <c r="AL1296" s="70">
        <v>0</v>
      </c>
      <c r="AM1296" s="70">
        <v>0</v>
      </c>
      <c r="AN1296" s="70">
        <v>0</v>
      </c>
      <c r="AO1296" s="70">
        <f>AJ1296+AE1296+Z1296+U1296+P1296+K1296</f>
        <v>0</v>
      </c>
      <c r="AP1296" s="70">
        <f t="shared" ref="AP1296" si="970">AK1296+AF1296+AA1296+V1296+Q1296+L1296</f>
        <v>0</v>
      </c>
      <c r="AQ1296" s="70">
        <f t="shared" ref="AQ1296" si="971">AL1296+AG1296+AB1296+W1296+R1296+M1296</f>
        <v>0</v>
      </c>
      <c r="AR1296" s="70">
        <f t="shared" ref="AR1296" si="972">AM1296+AH1296+AC1296+X1296+S1296+N1296</f>
        <v>0</v>
      </c>
      <c r="AS1296" s="70">
        <f t="shared" ref="AS1296" si="973">AN1296+AI1296+AD1296+Y1296+T1296+O1296</f>
        <v>0</v>
      </c>
    </row>
    <row r="1297" spans="1:45" ht="78.75">
      <c r="A1297" s="66" t="s">
        <v>2625</v>
      </c>
      <c r="B1297" s="67" t="s">
        <v>233</v>
      </c>
      <c r="C1297" s="68" t="s">
        <v>202</v>
      </c>
      <c r="D1297" s="77" t="s">
        <v>203</v>
      </c>
      <c r="E1297" s="77" t="s">
        <v>203</v>
      </c>
      <c r="F1297" s="70" t="s">
        <v>203</v>
      </c>
      <c r="G1297" s="70" t="s">
        <v>203</v>
      </c>
      <c r="H1297" s="70" t="s">
        <v>203</v>
      </c>
      <c r="I1297" s="70">
        <v>0</v>
      </c>
      <c r="J1297" s="70">
        <f>BW1297</f>
        <v>0</v>
      </c>
      <c r="K1297" s="70">
        <v>0</v>
      </c>
      <c r="L1297" s="70">
        <v>0</v>
      </c>
      <c r="M1297" s="70">
        <v>0</v>
      </c>
      <c r="N1297" s="70">
        <v>0</v>
      </c>
      <c r="O1297" s="70">
        <v>0</v>
      </c>
      <c r="P1297" s="70">
        <v>0</v>
      </c>
      <c r="Q1297" s="70">
        <v>0</v>
      </c>
      <c r="R1297" s="70">
        <v>0</v>
      </c>
      <c r="S1297" s="70">
        <v>0</v>
      </c>
      <c r="T1297" s="70">
        <v>0</v>
      </c>
      <c r="U1297" s="70">
        <v>0</v>
      </c>
      <c r="V1297" s="70">
        <v>0</v>
      </c>
      <c r="W1297" s="70">
        <v>0</v>
      </c>
      <c r="X1297" s="70">
        <v>0</v>
      </c>
      <c r="Y1297" s="70">
        <v>0</v>
      </c>
      <c r="Z1297" s="70">
        <v>0</v>
      </c>
      <c r="AA1297" s="70">
        <v>0</v>
      </c>
      <c r="AB1297" s="70">
        <v>0</v>
      </c>
      <c r="AC1297" s="70">
        <v>0</v>
      </c>
      <c r="AD1297" s="70">
        <v>0</v>
      </c>
      <c r="AE1297" s="70">
        <v>0</v>
      </c>
      <c r="AF1297" s="70">
        <v>0</v>
      </c>
      <c r="AG1297" s="70">
        <v>0</v>
      </c>
      <c r="AH1297" s="70">
        <v>0</v>
      </c>
      <c r="AI1297" s="70">
        <v>0</v>
      </c>
      <c r="AJ1297" s="70">
        <v>0</v>
      </c>
      <c r="AK1297" s="70">
        <v>0</v>
      </c>
      <c r="AL1297" s="70">
        <v>0</v>
      </c>
      <c r="AM1297" s="70">
        <v>0</v>
      </c>
      <c r="AN1297" s="70">
        <v>0</v>
      </c>
      <c r="AO1297" s="70">
        <f>AJ1297+AE1297+Z1297+U1297+P1297+K1297</f>
        <v>0</v>
      </c>
      <c r="AP1297" s="70">
        <f t="shared" ref="AP1297" si="974">AK1297+AF1297+AA1297+V1297+Q1297+L1297</f>
        <v>0</v>
      </c>
      <c r="AQ1297" s="70">
        <f t="shared" ref="AQ1297" si="975">AL1297+AG1297+AB1297+W1297+R1297+M1297</f>
        <v>0</v>
      </c>
      <c r="AR1297" s="70">
        <f t="shared" ref="AR1297" si="976">AM1297+AH1297+AC1297+X1297+S1297+N1297</f>
        <v>0</v>
      </c>
      <c r="AS1297" s="70">
        <f t="shared" ref="AS1297" si="977">AN1297+AI1297+AD1297+Y1297+T1297+O1297</f>
        <v>0</v>
      </c>
    </row>
    <row r="1298" spans="1:45" ht="63">
      <c r="A1298" s="66" t="s">
        <v>2626</v>
      </c>
      <c r="B1298" s="67" t="s">
        <v>235</v>
      </c>
      <c r="C1298" s="68" t="s">
        <v>202</v>
      </c>
      <c r="D1298" s="77" t="s">
        <v>203</v>
      </c>
      <c r="E1298" s="77" t="s">
        <v>203</v>
      </c>
      <c r="F1298" s="70" t="s">
        <v>203</v>
      </c>
      <c r="G1298" s="70" t="s">
        <v>203</v>
      </c>
      <c r="H1298" s="70" t="s">
        <v>203</v>
      </c>
      <c r="I1298" s="70">
        <v>0</v>
      </c>
      <c r="J1298" s="70">
        <f>BW1298</f>
        <v>0</v>
      </c>
      <c r="K1298" s="70">
        <v>0</v>
      </c>
      <c r="L1298" s="70">
        <v>0</v>
      </c>
      <c r="M1298" s="70">
        <v>0</v>
      </c>
      <c r="N1298" s="70">
        <v>0</v>
      </c>
      <c r="O1298" s="70">
        <v>0</v>
      </c>
      <c r="P1298" s="70">
        <v>0</v>
      </c>
      <c r="Q1298" s="70">
        <v>0</v>
      </c>
      <c r="R1298" s="70">
        <v>0</v>
      </c>
      <c r="S1298" s="70">
        <v>0</v>
      </c>
      <c r="T1298" s="70">
        <v>0</v>
      </c>
      <c r="U1298" s="70">
        <v>0</v>
      </c>
      <c r="V1298" s="70">
        <v>0</v>
      </c>
      <c r="W1298" s="70">
        <v>0</v>
      </c>
      <c r="X1298" s="70">
        <v>0</v>
      </c>
      <c r="Y1298" s="70">
        <v>0</v>
      </c>
      <c r="Z1298" s="70">
        <v>0</v>
      </c>
      <c r="AA1298" s="70">
        <v>0</v>
      </c>
      <c r="AB1298" s="70">
        <v>0</v>
      </c>
      <c r="AC1298" s="70">
        <v>0</v>
      </c>
      <c r="AD1298" s="70">
        <v>0</v>
      </c>
      <c r="AE1298" s="70">
        <v>0</v>
      </c>
      <c r="AF1298" s="70">
        <v>0</v>
      </c>
      <c r="AG1298" s="70">
        <v>0</v>
      </c>
      <c r="AH1298" s="70">
        <v>0</v>
      </c>
      <c r="AI1298" s="70">
        <v>0</v>
      </c>
      <c r="AJ1298" s="70">
        <v>0</v>
      </c>
      <c r="AK1298" s="70">
        <v>0</v>
      </c>
      <c r="AL1298" s="70">
        <v>0</v>
      </c>
      <c r="AM1298" s="70">
        <v>0</v>
      </c>
      <c r="AN1298" s="70">
        <v>0</v>
      </c>
      <c r="AO1298" s="70">
        <f>AJ1298+AE1298+Z1298+U1298+P1298+K1298</f>
        <v>0</v>
      </c>
      <c r="AP1298" s="70">
        <f t="shared" ref="AP1298" si="978">AK1298+AF1298+AA1298+V1298+Q1298+L1298</f>
        <v>0</v>
      </c>
      <c r="AQ1298" s="70">
        <f t="shared" ref="AQ1298" si="979">AL1298+AG1298+AB1298+W1298+R1298+M1298</f>
        <v>0</v>
      </c>
      <c r="AR1298" s="70">
        <f t="shared" ref="AR1298" si="980">AM1298+AH1298+AC1298+X1298+S1298+N1298</f>
        <v>0</v>
      </c>
      <c r="AS1298" s="70">
        <f t="shared" ref="AS1298" si="981">AN1298+AI1298+AD1298+Y1298+T1298+O1298</f>
        <v>0</v>
      </c>
    </row>
    <row r="1299" spans="1:45" ht="78.75">
      <c r="A1299" s="66" t="s">
        <v>2627</v>
      </c>
      <c r="B1299" s="67" t="s">
        <v>242</v>
      </c>
      <c r="C1299" s="68" t="s">
        <v>202</v>
      </c>
      <c r="D1299" s="77" t="s">
        <v>203</v>
      </c>
      <c r="E1299" s="77" t="s">
        <v>203</v>
      </c>
      <c r="F1299" s="70" t="s">
        <v>203</v>
      </c>
      <c r="G1299" s="70" t="s">
        <v>203</v>
      </c>
      <c r="H1299" s="70" t="s">
        <v>203</v>
      </c>
      <c r="I1299" s="70">
        <v>0</v>
      </c>
      <c r="J1299" s="70">
        <v>0</v>
      </c>
      <c r="K1299" s="70">
        <v>0</v>
      </c>
      <c r="L1299" s="70">
        <v>0</v>
      </c>
      <c r="M1299" s="70">
        <v>0</v>
      </c>
      <c r="N1299" s="70">
        <v>0</v>
      </c>
      <c r="O1299" s="70">
        <v>0</v>
      </c>
      <c r="P1299" s="70">
        <v>0</v>
      </c>
      <c r="Q1299" s="70">
        <v>0</v>
      </c>
      <c r="R1299" s="70">
        <v>0</v>
      </c>
      <c r="S1299" s="70">
        <v>0</v>
      </c>
      <c r="T1299" s="70">
        <v>0</v>
      </c>
      <c r="U1299" s="70">
        <v>0</v>
      </c>
      <c r="V1299" s="70">
        <v>0</v>
      </c>
      <c r="W1299" s="70">
        <v>0</v>
      </c>
      <c r="X1299" s="70">
        <v>0</v>
      </c>
      <c r="Y1299" s="70">
        <v>0</v>
      </c>
      <c r="Z1299" s="70">
        <v>0</v>
      </c>
      <c r="AA1299" s="70">
        <v>0</v>
      </c>
      <c r="AB1299" s="70">
        <v>0</v>
      </c>
      <c r="AC1299" s="70">
        <v>0</v>
      </c>
      <c r="AD1299" s="70">
        <v>0</v>
      </c>
      <c r="AE1299" s="70">
        <v>0</v>
      </c>
      <c r="AF1299" s="70">
        <v>0</v>
      </c>
      <c r="AG1299" s="70">
        <v>0</v>
      </c>
      <c r="AH1299" s="70">
        <v>0</v>
      </c>
      <c r="AI1299" s="70">
        <v>0</v>
      </c>
      <c r="AJ1299" s="70">
        <v>0</v>
      </c>
      <c r="AK1299" s="70">
        <v>0</v>
      </c>
      <c r="AL1299" s="70">
        <v>0</v>
      </c>
      <c r="AM1299" s="70">
        <v>0</v>
      </c>
      <c r="AN1299" s="70">
        <v>0</v>
      </c>
      <c r="AO1299" s="70">
        <v>0</v>
      </c>
      <c r="AP1299" s="70">
        <v>0</v>
      </c>
      <c r="AQ1299" s="70">
        <v>0</v>
      </c>
      <c r="AR1299" s="70">
        <v>0</v>
      </c>
      <c r="AS1299" s="70">
        <v>0</v>
      </c>
    </row>
    <row r="1300" spans="1:45" ht="78.75">
      <c r="A1300" s="66" t="s">
        <v>2628</v>
      </c>
      <c r="B1300" s="67" t="s">
        <v>248</v>
      </c>
      <c r="C1300" s="68" t="s">
        <v>202</v>
      </c>
      <c r="D1300" s="147" t="s">
        <v>203</v>
      </c>
      <c r="E1300" s="147" t="s">
        <v>203</v>
      </c>
      <c r="F1300" s="70" t="s">
        <v>203</v>
      </c>
      <c r="G1300" s="70" t="s">
        <v>203</v>
      </c>
      <c r="H1300" s="70" t="s">
        <v>203</v>
      </c>
      <c r="I1300" s="70">
        <f t="shared" ref="I1300" si="982">SUM(I1301)</f>
        <v>383.18020207102234</v>
      </c>
      <c r="J1300" s="70">
        <f t="shared" ref="J1300:AS1300" si="983">SUM(J1301)</f>
        <v>317.93264752102232</v>
      </c>
      <c r="K1300" s="70">
        <f t="shared" si="983"/>
        <v>17.29805962</v>
      </c>
      <c r="L1300" s="70">
        <f t="shared" si="983"/>
        <v>0</v>
      </c>
      <c r="M1300" s="70">
        <f t="shared" si="983"/>
        <v>0</v>
      </c>
      <c r="N1300" s="70">
        <f t="shared" si="983"/>
        <v>0</v>
      </c>
      <c r="O1300" s="70">
        <f t="shared" si="983"/>
        <v>17.29805962</v>
      </c>
      <c r="P1300" s="70">
        <f t="shared" si="983"/>
        <v>0</v>
      </c>
      <c r="Q1300" s="70">
        <f t="shared" si="983"/>
        <v>0</v>
      </c>
      <c r="R1300" s="70">
        <f t="shared" si="983"/>
        <v>0</v>
      </c>
      <c r="S1300" s="70">
        <f t="shared" si="983"/>
        <v>0</v>
      </c>
      <c r="T1300" s="70">
        <f t="shared" si="983"/>
        <v>0</v>
      </c>
      <c r="U1300" s="70">
        <f t="shared" si="983"/>
        <v>0</v>
      </c>
      <c r="V1300" s="70">
        <f t="shared" si="983"/>
        <v>0</v>
      </c>
      <c r="W1300" s="70">
        <f t="shared" si="983"/>
        <v>0</v>
      </c>
      <c r="X1300" s="70">
        <f t="shared" si="983"/>
        <v>0</v>
      </c>
      <c r="Y1300" s="70">
        <f t="shared" si="983"/>
        <v>0</v>
      </c>
      <c r="Z1300" s="70">
        <f t="shared" si="983"/>
        <v>0</v>
      </c>
      <c r="AA1300" s="70">
        <f t="shared" si="983"/>
        <v>0</v>
      </c>
      <c r="AB1300" s="70">
        <f t="shared" si="983"/>
        <v>0</v>
      </c>
      <c r="AC1300" s="70">
        <f t="shared" si="983"/>
        <v>0</v>
      </c>
      <c r="AD1300" s="70">
        <f t="shared" si="983"/>
        <v>0</v>
      </c>
      <c r="AE1300" s="70">
        <f t="shared" si="983"/>
        <v>0</v>
      </c>
      <c r="AF1300" s="70">
        <f t="shared" si="983"/>
        <v>0</v>
      </c>
      <c r="AG1300" s="70">
        <f t="shared" si="983"/>
        <v>0</v>
      </c>
      <c r="AH1300" s="70">
        <f t="shared" si="983"/>
        <v>0</v>
      </c>
      <c r="AI1300" s="70">
        <f t="shared" si="983"/>
        <v>0</v>
      </c>
      <c r="AJ1300" s="70">
        <f t="shared" si="983"/>
        <v>0</v>
      </c>
      <c r="AK1300" s="70">
        <f t="shared" si="983"/>
        <v>0</v>
      </c>
      <c r="AL1300" s="70">
        <f t="shared" si="983"/>
        <v>0</v>
      </c>
      <c r="AM1300" s="70">
        <f t="shared" si="983"/>
        <v>0</v>
      </c>
      <c r="AN1300" s="70">
        <f t="shared" si="983"/>
        <v>0</v>
      </c>
      <c r="AO1300" s="70">
        <f t="shared" si="983"/>
        <v>17.29805962</v>
      </c>
      <c r="AP1300" s="70">
        <f t="shared" si="983"/>
        <v>0</v>
      </c>
      <c r="AQ1300" s="70">
        <f t="shared" si="983"/>
        <v>0</v>
      </c>
      <c r="AR1300" s="70">
        <f t="shared" si="983"/>
        <v>0</v>
      </c>
      <c r="AS1300" s="70">
        <f t="shared" si="983"/>
        <v>17.29805962</v>
      </c>
    </row>
    <row r="1301" spans="1:45" ht="63">
      <c r="A1301" s="73" t="s">
        <v>2628</v>
      </c>
      <c r="B1301" s="95" t="s">
        <v>2629</v>
      </c>
      <c r="C1301" s="96" t="s">
        <v>2630</v>
      </c>
      <c r="D1301" s="76">
        <v>2015</v>
      </c>
      <c r="E1301" s="77">
        <v>2026</v>
      </c>
      <c r="F1301" s="78" t="s">
        <v>203</v>
      </c>
      <c r="G1301" s="78" t="s">
        <v>203</v>
      </c>
      <c r="H1301" s="78" t="s">
        <v>203</v>
      </c>
      <c r="I1301" s="81">
        <f>(320.238051725852-55.273)*1.2+55.273*1.18</f>
        <v>383.18020207102234</v>
      </c>
      <c r="J1301" s="78">
        <v>317.93264752102232</v>
      </c>
      <c r="K1301" s="78">
        <v>17.29805962</v>
      </c>
      <c r="L1301" s="78">
        <v>0</v>
      </c>
      <c r="M1301" s="78">
        <v>0</v>
      </c>
      <c r="N1301" s="78">
        <v>0</v>
      </c>
      <c r="O1301" s="78">
        <f t="shared" ref="O1301" si="984">K1301-N1301</f>
        <v>17.29805962</v>
      </c>
      <c r="P1301" s="78">
        <v>0</v>
      </c>
      <c r="Q1301" s="78">
        <v>0</v>
      </c>
      <c r="R1301" s="78">
        <v>0</v>
      </c>
      <c r="S1301" s="78">
        <v>0</v>
      </c>
      <c r="T1301" s="78">
        <f t="shared" ref="T1301" si="985">P1301-S1301</f>
        <v>0</v>
      </c>
      <c r="U1301" s="78">
        <v>0</v>
      </c>
      <c r="V1301" s="78">
        <v>0</v>
      </c>
      <c r="W1301" s="78">
        <v>0</v>
      </c>
      <c r="X1301" s="78">
        <v>0</v>
      </c>
      <c r="Y1301" s="78">
        <f t="shared" ref="Y1301" si="986">U1301-X1301</f>
        <v>0</v>
      </c>
      <c r="Z1301" s="78">
        <v>0</v>
      </c>
      <c r="AA1301" s="78">
        <v>0</v>
      </c>
      <c r="AB1301" s="78">
        <v>0</v>
      </c>
      <c r="AC1301" s="78">
        <v>0</v>
      </c>
      <c r="AD1301" s="78">
        <f t="shared" ref="AD1301" si="987">Z1301-AC1301</f>
        <v>0</v>
      </c>
      <c r="AE1301" s="78">
        <v>0</v>
      </c>
      <c r="AF1301" s="78">
        <v>0</v>
      </c>
      <c r="AG1301" s="78">
        <v>0</v>
      </c>
      <c r="AH1301" s="78">
        <v>0</v>
      </c>
      <c r="AI1301" s="78">
        <f t="shared" ref="AI1301" si="988">AE1301-AH1301</f>
        <v>0</v>
      </c>
      <c r="AJ1301" s="78">
        <v>0</v>
      </c>
      <c r="AK1301" s="78">
        <v>0</v>
      </c>
      <c r="AL1301" s="78">
        <v>0</v>
      </c>
      <c r="AM1301" s="79">
        <v>0</v>
      </c>
      <c r="AN1301" s="78">
        <f t="shared" ref="AN1301" si="989">AJ1301-AM1301</f>
        <v>0</v>
      </c>
      <c r="AO1301" s="78">
        <f>AJ1301+AE1301+Z1301+U1301+P1301+K1301</f>
        <v>17.29805962</v>
      </c>
      <c r="AP1301" s="78">
        <f t="shared" ref="AP1301:AP1302" si="990">AK1301+AF1301+AA1301+V1301+Q1301+L1301</f>
        <v>0</v>
      </c>
      <c r="AQ1301" s="78">
        <f t="shared" ref="AQ1301:AQ1302" si="991">AL1301+AG1301+AB1301+W1301+R1301+M1301</f>
        <v>0</v>
      </c>
      <c r="AR1301" s="78">
        <f t="shared" ref="AR1301:AR1302" si="992">AM1301+AH1301+AC1301+X1301+S1301+N1301</f>
        <v>0</v>
      </c>
      <c r="AS1301" s="78">
        <f t="shared" ref="AS1301:AS1302" si="993">AN1301+AI1301+AD1301+Y1301+T1301+O1301</f>
        <v>17.29805962</v>
      </c>
    </row>
    <row r="1302" spans="1:45" ht="31.5">
      <c r="A1302" s="66" t="s">
        <v>66</v>
      </c>
      <c r="B1302" s="67" t="s">
        <v>266</v>
      </c>
      <c r="C1302" s="68" t="s">
        <v>202</v>
      </c>
      <c r="D1302" s="147" t="s">
        <v>203</v>
      </c>
      <c r="E1302" s="147" t="s">
        <v>203</v>
      </c>
      <c r="F1302" s="70" t="s">
        <v>203</v>
      </c>
      <c r="G1302" s="70" t="s">
        <v>203</v>
      </c>
      <c r="H1302" s="70" t="s">
        <v>203</v>
      </c>
      <c r="I1302" s="70">
        <v>0</v>
      </c>
      <c r="J1302" s="70">
        <f>BW1302</f>
        <v>0</v>
      </c>
      <c r="K1302" s="70">
        <v>0</v>
      </c>
      <c r="L1302" s="70">
        <v>0</v>
      </c>
      <c r="M1302" s="70">
        <v>0</v>
      </c>
      <c r="N1302" s="70">
        <v>0</v>
      </c>
      <c r="O1302" s="70">
        <v>0</v>
      </c>
      <c r="P1302" s="70">
        <v>0</v>
      </c>
      <c r="Q1302" s="70">
        <v>0</v>
      </c>
      <c r="R1302" s="70">
        <v>0</v>
      </c>
      <c r="S1302" s="70">
        <v>0</v>
      </c>
      <c r="T1302" s="70">
        <v>0</v>
      </c>
      <c r="U1302" s="70">
        <v>0</v>
      </c>
      <c r="V1302" s="70">
        <v>0</v>
      </c>
      <c r="W1302" s="70">
        <v>0</v>
      </c>
      <c r="X1302" s="70">
        <v>0</v>
      </c>
      <c r="Y1302" s="70">
        <v>0</v>
      </c>
      <c r="Z1302" s="70">
        <v>0</v>
      </c>
      <c r="AA1302" s="70">
        <v>0</v>
      </c>
      <c r="AB1302" s="70">
        <v>0</v>
      </c>
      <c r="AC1302" s="70">
        <v>0</v>
      </c>
      <c r="AD1302" s="70">
        <v>0</v>
      </c>
      <c r="AE1302" s="70">
        <v>0</v>
      </c>
      <c r="AF1302" s="70">
        <v>0</v>
      </c>
      <c r="AG1302" s="70">
        <v>0</v>
      </c>
      <c r="AH1302" s="70">
        <v>0</v>
      </c>
      <c r="AI1302" s="70">
        <v>0</v>
      </c>
      <c r="AJ1302" s="70">
        <v>0</v>
      </c>
      <c r="AK1302" s="70">
        <v>0</v>
      </c>
      <c r="AL1302" s="70">
        <v>0</v>
      </c>
      <c r="AM1302" s="70">
        <v>0</v>
      </c>
      <c r="AN1302" s="70">
        <v>0</v>
      </c>
      <c r="AO1302" s="70">
        <f>AJ1302+AE1302+Z1302+U1302+P1302+K1302</f>
        <v>0</v>
      </c>
      <c r="AP1302" s="70">
        <f t="shared" si="990"/>
        <v>0</v>
      </c>
      <c r="AQ1302" s="70">
        <f t="shared" si="991"/>
        <v>0</v>
      </c>
      <c r="AR1302" s="70">
        <f t="shared" si="992"/>
        <v>0</v>
      </c>
      <c r="AS1302" s="70">
        <f t="shared" si="993"/>
        <v>0</v>
      </c>
    </row>
    <row r="1303" spans="1:45" ht="63">
      <c r="A1303" s="66" t="s">
        <v>24</v>
      </c>
      <c r="B1303" s="67" t="s">
        <v>267</v>
      </c>
      <c r="C1303" s="68" t="s">
        <v>202</v>
      </c>
      <c r="D1303" s="147" t="s">
        <v>203</v>
      </c>
      <c r="E1303" s="147" t="s">
        <v>203</v>
      </c>
      <c r="F1303" s="70" t="s">
        <v>203</v>
      </c>
      <c r="G1303" s="70" t="s">
        <v>203</v>
      </c>
      <c r="H1303" s="70" t="s">
        <v>203</v>
      </c>
      <c r="I1303" s="70">
        <f t="shared" ref="I1303" si="994">I1304+I1305+I1307+I1308</f>
        <v>173.110518883</v>
      </c>
      <c r="J1303" s="70">
        <f t="shared" ref="J1303:AS1303" si="995">J1304+J1305+J1307+J1308</f>
        <v>127.44864719300001</v>
      </c>
      <c r="K1303" s="70">
        <f t="shared" si="995"/>
        <v>30.202959226000001</v>
      </c>
      <c r="L1303" s="70">
        <f t="shared" si="995"/>
        <v>0</v>
      </c>
      <c r="M1303" s="70">
        <f t="shared" si="995"/>
        <v>0</v>
      </c>
      <c r="N1303" s="70">
        <f t="shared" si="995"/>
        <v>25.434242588192095</v>
      </c>
      <c r="O1303" s="70">
        <f t="shared" si="995"/>
        <v>4.7687166378079064</v>
      </c>
      <c r="P1303" s="70">
        <f t="shared" si="995"/>
        <v>7.7332347039999982</v>
      </c>
      <c r="Q1303" s="70">
        <f t="shared" si="995"/>
        <v>0</v>
      </c>
      <c r="R1303" s="70">
        <f t="shared" si="995"/>
        <v>0</v>
      </c>
      <c r="S1303" s="70">
        <f t="shared" si="995"/>
        <v>6.4443622533333329</v>
      </c>
      <c r="T1303" s="70">
        <f t="shared" si="995"/>
        <v>1.2888724506666653</v>
      </c>
      <c r="U1303" s="70">
        <f t="shared" si="995"/>
        <v>16.7651694656</v>
      </c>
      <c r="V1303" s="70">
        <f t="shared" si="995"/>
        <v>0</v>
      </c>
      <c r="W1303" s="70">
        <f t="shared" si="995"/>
        <v>0</v>
      </c>
      <c r="X1303" s="70">
        <f t="shared" si="995"/>
        <v>14.163924889796901</v>
      </c>
      <c r="Y1303" s="70">
        <f t="shared" si="995"/>
        <v>2.6012445758030989</v>
      </c>
      <c r="Z1303" s="70">
        <f t="shared" si="995"/>
        <v>13.415990665599999</v>
      </c>
      <c r="AA1303" s="70">
        <f t="shared" si="995"/>
        <v>0</v>
      </c>
      <c r="AB1303" s="70">
        <f t="shared" si="995"/>
        <v>0</v>
      </c>
      <c r="AC1303" s="70">
        <f t="shared" si="995"/>
        <v>11.196802797125915</v>
      </c>
      <c r="AD1303" s="70">
        <f t="shared" si="995"/>
        <v>2.219187868474084</v>
      </c>
      <c r="AE1303" s="70">
        <f t="shared" si="995"/>
        <v>8.5271621468000003</v>
      </c>
      <c r="AF1303" s="70">
        <f t="shared" si="995"/>
        <v>0</v>
      </c>
      <c r="AG1303" s="70">
        <f t="shared" si="995"/>
        <v>0</v>
      </c>
      <c r="AH1303" s="70">
        <f t="shared" si="995"/>
        <v>7.1059684556666669</v>
      </c>
      <c r="AI1303" s="70">
        <f t="shared" si="995"/>
        <v>1.4211936911333334</v>
      </c>
      <c r="AJ1303" s="70">
        <f t="shared" si="995"/>
        <v>0</v>
      </c>
      <c r="AK1303" s="70">
        <f t="shared" si="995"/>
        <v>0</v>
      </c>
      <c r="AL1303" s="70">
        <f t="shared" si="995"/>
        <v>0</v>
      </c>
      <c r="AM1303" s="70">
        <f t="shared" si="995"/>
        <v>0</v>
      </c>
      <c r="AN1303" s="70">
        <f t="shared" si="995"/>
        <v>0</v>
      </c>
      <c r="AO1303" s="70">
        <f t="shared" si="995"/>
        <v>76.644516207999999</v>
      </c>
      <c r="AP1303" s="70">
        <f t="shared" si="995"/>
        <v>0</v>
      </c>
      <c r="AQ1303" s="70">
        <f t="shared" si="995"/>
        <v>0</v>
      </c>
      <c r="AR1303" s="70">
        <f t="shared" si="995"/>
        <v>64.345300984114914</v>
      </c>
      <c r="AS1303" s="70">
        <f t="shared" si="995"/>
        <v>12.29921522388509</v>
      </c>
    </row>
    <row r="1304" spans="1:45" ht="31.5">
      <c r="A1304" s="66" t="s">
        <v>70</v>
      </c>
      <c r="B1304" s="67" t="s">
        <v>268</v>
      </c>
      <c r="C1304" s="68" t="s">
        <v>202</v>
      </c>
      <c r="D1304" s="147" t="s">
        <v>203</v>
      </c>
      <c r="E1304" s="147" t="s">
        <v>203</v>
      </c>
      <c r="F1304" s="70" t="s">
        <v>203</v>
      </c>
      <c r="G1304" s="70" t="s">
        <v>203</v>
      </c>
      <c r="H1304" s="70" t="s">
        <v>203</v>
      </c>
      <c r="I1304" s="70">
        <v>0</v>
      </c>
      <c r="J1304" s="70">
        <f>BW1304</f>
        <v>0</v>
      </c>
      <c r="K1304" s="70">
        <v>0</v>
      </c>
      <c r="L1304" s="70">
        <v>0</v>
      </c>
      <c r="M1304" s="70">
        <v>0</v>
      </c>
      <c r="N1304" s="70">
        <v>0</v>
      </c>
      <c r="O1304" s="70">
        <v>0</v>
      </c>
      <c r="P1304" s="70">
        <v>0</v>
      </c>
      <c r="Q1304" s="70">
        <v>0</v>
      </c>
      <c r="R1304" s="70">
        <v>0</v>
      </c>
      <c r="S1304" s="70">
        <v>0</v>
      </c>
      <c r="T1304" s="70">
        <v>0</v>
      </c>
      <c r="U1304" s="70">
        <v>0</v>
      </c>
      <c r="V1304" s="70">
        <v>0</v>
      </c>
      <c r="W1304" s="70">
        <v>0</v>
      </c>
      <c r="X1304" s="70">
        <v>0</v>
      </c>
      <c r="Y1304" s="70">
        <v>0</v>
      </c>
      <c r="Z1304" s="70">
        <v>0</v>
      </c>
      <c r="AA1304" s="70">
        <v>0</v>
      </c>
      <c r="AB1304" s="70">
        <v>0</v>
      </c>
      <c r="AC1304" s="70">
        <v>0</v>
      </c>
      <c r="AD1304" s="70">
        <v>0</v>
      </c>
      <c r="AE1304" s="70">
        <v>0</v>
      </c>
      <c r="AF1304" s="70">
        <v>0</v>
      </c>
      <c r="AG1304" s="70">
        <v>0</v>
      </c>
      <c r="AH1304" s="70">
        <v>0</v>
      </c>
      <c r="AI1304" s="70">
        <v>0</v>
      </c>
      <c r="AJ1304" s="70">
        <v>0</v>
      </c>
      <c r="AK1304" s="70">
        <v>0</v>
      </c>
      <c r="AL1304" s="70">
        <v>0</v>
      </c>
      <c r="AM1304" s="70">
        <v>0</v>
      </c>
      <c r="AN1304" s="70">
        <v>0</v>
      </c>
      <c r="AO1304" s="70">
        <f>AJ1304+AE1304+Z1304+U1304+P1304+K1304</f>
        <v>0</v>
      </c>
      <c r="AP1304" s="70">
        <f t="shared" ref="AP1304" si="996">AK1304+AF1304+AA1304+V1304+Q1304+L1304</f>
        <v>0</v>
      </c>
      <c r="AQ1304" s="70">
        <f t="shared" ref="AQ1304" si="997">AL1304+AG1304+AB1304+W1304+R1304+M1304</f>
        <v>0</v>
      </c>
      <c r="AR1304" s="70">
        <f t="shared" ref="AR1304" si="998">AM1304+AH1304+AC1304+X1304+S1304+N1304</f>
        <v>0</v>
      </c>
      <c r="AS1304" s="70">
        <f t="shared" ref="AS1304" si="999">AN1304+AI1304+AD1304+Y1304+T1304+O1304</f>
        <v>0</v>
      </c>
    </row>
    <row r="1305" spans="1:45">
      <c r="A1305" s="66" t="s">
        <v>71</v>
      </c>
      <c r="B1305" s="67" t="s">
        <v>293</v>
      </c>
      <c r="C1305" s="68" t="s">
        <v>202</v>
      </c>
      <c r="D1305" s="147" t="s">
        <v>203</v>
      </c>
      <c r="E1305" s="147" t="s">
        <v>203</v>
      </c>
      <c r="F1305" s="70" t="s">
        <v>203</v>
      </c>
      <c r="G1305" s="70" t="s">
        <v>203</v>
      </c>
      <c r="H1305" s="70" t="s">
        <v>203</v>
      </c>
      <c r="I1305" s="70">
        <f t="shared" ref="I1305" si="1000">SUM(I1306:I1306)</f>
        <v>41.875280000000004</v>
      </c>
      <c r="J1305" s="70">
        <f t="shared" ref="J1305" si="1001">SUM(J1306:J1306)</f>
        <v>41.598060000000004</v>
      </c>
      <c r="K1305" s="70">
        <f t="shared" ref="K1305:AS1305" si="1002">SUM(K1306:K1306)</f>
        <v>2.1812</v>
      </c>
      <c r="L1305" s="70">
        <f t="shared" si="1002"/>
        <v>0</v>
      </c>
      <c r="M1305" s="70">
        <f t="shared" si="1002"/>
        <v>0</v>
      </c>
      <c r="N1305" s="70">
        <f t="shared" si="1002"/>
        <v>1.8240000000000001</v>
      </c>
      <c r="O1305" s="70">
        <f t="shared" si="1002"/>
        <v>0.35719999999999996</v>
      </c>
      <c r="P1305" s="70">
        <f t="shared" si="1002"/>
        <v>0</v>
      </c>
      <c r="Q1305" s="70">
        <f t="shared" si="1002"/>
        <v>0</v>
      </c>
      <c r="R1305" s="70">
        <f t="shared" si="1002"/>
        <v>0</v>
      </c>
      <c r="S1305" s="70">
        <f t="shared" si="1002"/>
        <v>0</v>
      </c>
      <c r="T1305" s="70">
        <f t="shared" si="1002"/>
        <v>0</v>
      </c>
      <c r="U1305" s="70">
        <f t="shared" si="1002"/>
        <v>0</v>
      </c>
      <c r="V1305" s="70">
        <f t="shared" si="1002"/>
        <v>0</v>
      </c>
      <c r="W1305" s="70">
        <f t="shared" si="1002"/>
        <v>0</v>
      </c>
      <c r="X1305" s="70">
        <f t="shared" si="1002"/>
        <v>0</v>
      </c>
      <c r="Y1305" s="70">
        <f t="shared" si="1002"/>
        <v>0</v>
      </c>
      <c r="Z1305" s="70">
        <f t="shared" si="1002"/>
        <v>3.1597203959999995</v>
      </c>
      <c r="AA1305" s="70">
        <f t="shared" si="1002"/>
        <v>0</v>
      </c>
      <c r="AB1305" s="70">
        <f t="shared" si="1002"/>
        <v>0</v>
      </c>
      <c r="AC1305" s="70">
        <f t="shared" si="1002"/>
        <v>2.649910905792586</v>
      </c>
      <c r="AD1305" s="70">
        <f t="shared" si="1002"/>
        <v>0.50980949020741351</v>
      </c>
      <c r="AE1305" s="70">
        <f t="shared" si="1002"/>
        <v>0.32500228399999981</v>
      </c>
      <c r="AF1305" s="70">
        <f t="shared" si="1002"/>
        <v>0</v>
      </c>
      <c r="AG1305" s="70">
        <f t="shared" si="1002"/>
        <v>0</v>
      </c>
      <c r="AH1305" s="70">
        <f t="shared" si="1002"/>
        <v>0.27083523666666648</v>
      </c>
      <c r="AI1305" s="70">
        <f t="shared" si="1002"/>
        <v>5.4167047333333329E-2</v>
      </c>
      <c r="AJ1305" s="70">
        <f t="shared" si="1002"/>
        <v>0</v>
      </c>
      <c r="AK1305" s="70">
        <f t="shared" si="1002"/>
        <v>0</v>
      </c>
      <c r="AL1305" s="70">
        <f t="shared" si="1002"/>
        <v>0</v>
      </c>
      <c r="AM1305" s="70">
        <f t="shared" si="1002"/>
        <v>0</v>
      </c>
      <c r="AN1305" s="70">
        <f t="shared" si="1002"/>
        <v>0</v>
      </c>
      <c r="AO1305" s="70">
        <f t="shared" si="1002"/>
        <v>5.6659226799999995</v>
      </c>
      <c r="AP1305" s="70">
        <f t="shared" si="1002"/>
        <v>0</v>
      </c>
      <c r="AQ1305" s="70">
        <f t="shared" si="1002"/>
        <v>0</v>
      </c>
      <c r="AR1305" s="70">
        <f t="shared" si="1002"/>
        <v>4.7447461424592525</v>
      </c>
      <c r="AS1305" s="70">
        <f t="shared" si="1002"/>
        <v>0.9211765375407468</v>
      </c>
    </row>
    <row r="1306" spans="1:45" ht="31.5">
      <c r="A1306" s="73" t="s">
        <v>71</v>
      </c>
      <c r="B1306" s="95" t="s">
        <v>2631</v>
      </c>
      <c r="C1306" s="96" t="s">
        <v>2632</v>
      </c>
      <c r="D1306" s="76">
        <v>2017</v>
      </c>
      <c r="E1306" s="77">
        <v>2031</v>
      </c>
      <c r="F1306" s="78" t="s">
        <v>203</v>
      </c>
      <c r="G1306" s="78" t="s">
        <v>203</v>
      </c>
      <c r="H1306" s="78" t="s">
        <v>203</v>
      </c>
      <c r="I1306" s="81">
        <v>41.875280000000004</v>
      </c>
      <c r="J1306" s="78">
        <v>41.598060000000004</v>
      </c>
      <c r="K1306" s="78">
        <v>2.1812</v>
      </c>
      <c r="L1306" s="78">
        <v>0</v>
      </c>
      <c r="M1306" s="78">
        <v>0</v>
      </c>
      <c r="N1306" s="78">
        <v>1.8240000000000001</v>
      </c>
      <c r="O1306" s="78">
        <f t="shared" ref="O1306" si="1003">K1306-N1306</f>
        <v>0.35719999999999996</v>
      </c>
      <c r="P1306" s="78">
        <v>0</v>
      </c>
      <c r="Q1306" s="78">
        <v>0</v>
      </c>
      <c r="R1306" s="78">
        <v>0</v>
      </c>
      <c r="S1306" s="78">
        <v>0</v>
      </c>
      <c r="T1306" s="78">
        <f t="shared" ref="T1306" si="1004">P1306-S1306</f>
        <v>0</v>
      </c>
      <c r="U1306" s="78">
        <v>0</v>
      </c>
      <c r="V1306" s="78">
        <v>0</v>
      </c>
      <c r="W1306" s="78">
        <v>0</v>
      </c>
      <c r="X1306" s="78">
        <v>0</v>
      </c>
      <c r="Y1306" s="78">
        <f t="shared" ref="Y1306" si="1005">U1306-X1306</f>
        <v>0</v>
      </c>
      <c r="Z1306" s="78">
        <v>3.1597203959999995</v>
      </c>
      <c r="AA1306" s="78">
        <v>0</v>
      </c>
      <c r="AB1306" s="78">
        <v>0</v>
      </c>
      <c r="AC1306" s="78">
        <v>2.649910905792586</v>
      </c>
      <c r="AD1306" s="78">
        <f t="shared" ref="AD1306" si="1006">Z1306-AC1306</f>
        <v>0.50980949020741351</v>
      </c>
      <c r="AE1306" s="78">
        <v>0.32500228399999981</v>
      </c>
      <c r="AF1306" s="78">
        <v>0</v>
      </c>
      <c r="AG1306" s="78">
        <v>0</v>
      </c>
      <c r="AH1306" s="78">
        <v>0.27083523666666648</v>
      </c>
      <c r="AI1306" s="78">
        <f t="shared" ref="AI1306" si="1007">AE1306-AH1306</f>
        <v>5.4167047333333329E-2</v>
      </c>
      <c r="AJ1306" s="78">
        <v>0</v>
      </c>
      <c r="AK1306" s="78">
        <v>0</v>
      </c>
      <c r="AL1306" s="78">
        <v>0</v>
      </c>
      <c r="AM1306" s="79">
        <v>0</v>
      </c>
      <c r="AN1306" s="78">
        <f t="shared" ref="AN1306" si="1008">AJ1306-AM1306</f>
        <v>0</v>
      </c>
      <c r="AO1306" s="78">
        <f>AJ1306+AE1306+Z1306+U1306+P1306+K1306</f>
        <v>5.6659226799999995</v>
      </c>
      <c r="AP1306" s="78">
        <f t="shared" ref="AP1306:AP1307" si="1009">AK1306+AF1306+AA1306+V1306+Q1306+L1306</f>
        <v>0</v>
      </c>
      <c r="AQ1306" s="78">
        <f t="shared" ref="AQ1306:AQ1307" si="1010">AL1306+AG1306+AB1306+W1306+R1306+M1306</f>
        <v>0</v>
      </c>
      <c r="AR1306" s="78">
        <f t="shared" ref="AR1306:AR1307" si="1011">AM1306+AH1306+AC1306+X1306+S1306+N1306</f>
        <v>4.7447461424592525</v>
      </c>
      <c r="AS1306" s="78">
        <f t="shared" ref="AS1306:AS1307" si="1012">AN1306+AI1306+AD1306+Y1306+T1306+O1306</f>
        <v>0.9211765375407468</v>
      </c>
    </row>
    <row r="1307" spans="1:45">
      <c r="A1307" s="66" t="s">
        <v>72</v>
      </c>
      <c r="B1307" s="67" t="s">
        <v>307</v>
      </c>
      <c r="C1307" s="68" t="s">
        <v>202</v>
      </c>
      <c r="D1307" s="147" t="s">
        <v>203</v>
      </c>
      <c r="E1307" s="147" t="s">
        <v>203</v>
      </c>
      <c r="F1307" s="70" t="s">
        <v>203</v>
      </c>
      <c r="G1307" s="70" t="s">
        <v>203</v>
      </c>
      <c r="H1307" s="70" t="s">
        <v>203</v>
      </c>
      <c r="I1307" s="70">
        <v>0</v>
      </c>
      <c r="J1307" s="70">
        <f>BW1307</f>
        <v>0</v>
      </c>
      <c r="K1307" s="70">
        <v>0</v>
      </c>
      <c r="L1307" s="70">
        <v>0</v>
      </c>
      <c r="M1307" s="70">
        <v>0</v>
      </c>
      <c r="N1307" s="70">
        <v>0</v>
      </c>
      <c r="O1307" s="70">
        <v>0</v>
      </c>
      <c r="P1307" s="70">
        <v>0</v>
      </c>
      <c r="Q1307" s="70">
        <v>0</v>
      </c>
      <c r="R1307" s="70">
        <v>0</v>
      </c>
      <c r="S1307" s="70">
        <v>0</v>
      </c>
      <c r="T1307" s="70">
        <v>0</v>
      </c>
      <c r="U1307" s="70">
        <v>0</v>
      </c>
      <c r="V1307" s="70">
        <v>0</v>
      </c>
      <c r="W1307" s="70">
        <v>0</v>
      </c>
      <c r="X1307" s="70">
        <v>0</v>
      </c>
      <c r="Y1307" s="70">
        <v>0</v>
      </c>
      <c r="Z1307" s="70">
        <v>0</v>
      </c>
      <c r="AA1307" s="70">
        <v>0</v>
      </c>
      <c r="AB1307" s="70">
        <v>0</v>
      </c>
      <c r="AC1307" s="70">
        <v>0</v>
      </c>
      <c r="AD1307" s="70">
        <v>0</v>
      </c>
      <c r="AE1307" s="70">
        <v>0</v>
      </c>
      <c r="AF1307" s="70">
        <v>0</v>
      </c>
      <c r="AG1307" s="70">
        <v>0</v>
      </c>
      <c r="AH1307" s="70">
        <v>0</v>
      </c>
      <c r="AI1307" s="70">
        <v>0</v>
      </c>
      <c r="AJ1307" s="70">
        <v>0</v>
      </c>
      <c r="AK1307" s="70">
        <v>0</v>
      </c>
      <c r="AL1307" s="70">
        <v>0</v>
      </c>
      <c r="AM1307" s="70">
        <v>0</v>
      </c>
      <c r="AN1307" s="70">
        <v>0</v>
      </c>
      <c r="AO1307" s="70">
        <f>AJ1307+AE1307+Z1307+U1307+P1307+K1307</f>
        <v>0</v>
      </c>
      <c r="AP1307" s="70">
        <f t="shared" si="1009"/>
        <v>0</v>
      </c>
      <c r="AQ1307" s="70">
        <f t="shared" si="1010"/>
        <v>0</v>
      </c>
      <c r="AR1307" s="70">
        <f t="shared" si="1011"/>
        <v>0</v>
      </c>
      <c r="AS1307" s="70">
        <f t="shared" si="1012"/>
        <v>0</v>
      </c>
    </row>
    <row r="1308" spans="1:45" ht="31.5">
      <c r="A1308" s="66" t="s">
        <v>73</v>
      </c>
      <c r="B1308" s="67" t="s">
        <v>328</v>
      </c>
      <c r="C1308" s="68" t="s">
        <v>202</v>
      </c>
      <c r="D1308" s="147" t="s">
        <v>203</v>
      </c>
      <c r="E1308" s="147" t="s">
        <v>203</v>
      </c>
      <c r="F1308" s="70" t="s">
        <v>203</v>
      </c>
      <c r="G1308" s="70" t="s">
        <v>203</v>
      </c>
      <c r="H1308" s="70" t="s">
        <v>203</v>
      </c>
      <c r="I1308" s="70">
        <f>SUM(I1309:I1311)</f>
        <v>131.23523888299999</v>
      </c>
      <c r="J1308" s="70">
        <f t="shared" ref="J1308:AS1308" si="1013">SUM(J1309:J1311)</f>
        <v>85.85058719300001</v>
      </c>
      <c r="K1308" s="70">
        <f t="shared" si="1013"/>
        <v>28.021759226</v>
      </c>
      <c r="L1308" s="70">
        <f t="shared" si="1013"/>
        <v>0</v>
      </c>
      <c r="M1308" s="70">
        <f t="shared" si="1013"/>
        <v>0</v>
      </c>
      <c r="N1308" s="70">
        <f t="shared" si="1013"/>
        <v>23.610242588192094</v>
      </c>
      <c r="O1308" s="70">
        <f t="shared" si="1013"/>
        <v>4.4115166378079067</v>
      </c>
      <c r="P1308" s="70">
        <f t="shared" si="1013"/>
        <v>7.7332347039999982</v>
      </c>
      <c r="Q1308" s="70">
        <f t="shared" si="1013"/>
        <v>0</v>
      </c>
      <c r="R1308" s="70">
        <f t="shared" si="1013"/>
        <v>0</v>
      </c>
      <c r="S1308" s="70">
        <f t="shared" si="1013"/>
        <v>6.4443622533333329</v>
      </c>
      <c r="T1308" s="70">
        <f t="shared" si="1013"/>
        <v>1.2888724506666653</v>
      </c>
      <c r="U1308" s="70">
        <f t="shared" si="1013"/>
        <v>16.7651694656</v>
      </c>
      <c r="V1308" s="70">
        <f t="shared" si="1013"/>
        <v>0</v>
      </c>
      <c r="W1308" s="70">
        <f t="shared" si="1013"/>
        <v>0</v>
      </c>
      <c r="X1308" s="70">
        <f t="shared" si="1013"/>
        <v>14.163924889796901</v>
      </c>
      <c r="Y1308" s="70">
        <f t="shared" si="1013"/>
        <v>2.6012445758030989</v>
      </c>
      <c r="Z1308" s="70">
        <f t="shared" si="1013"/>
        <v>10.2562702696</v>
      </c>
      <c r="AA1308" s="70">
        <f t="shared" si="1013"/>
        <v>0</v>
      </c>
      <c r="AB1308" s="70">
        <f t="shared" si="1013"/>
        <v>0</v>
      </c>
      <c r="AC1308" s="70">
        <f t="shared" si="1013"/>
        <v>8.5468918913333294</v>
      </c>
      <c r="AD1308" s="70">
        <f t="shared" si="1013"/>
        <v>1.7093783782666705</v>
      </c>
      <c r="AE1308" s="70">
        <f t="shared" si="1013"/>
        <v>8.2021598628000003</v>
      </c>
      <c r="AF1308" s="70">
        <f t="shared" si="1013"/>
        <v>0</v>
      </c>
      <c r="AG1308" s="70">
        <f t="shared" si="1013"/>
        <v>0</v>
      </c>
      <c r="AH1308" s="70">
        <f t="shared" si="1013"/>
        <v>6.8351332190000003</v>
      </c>
      <c r="AI1308" s="70">
        <f t="shared" si="1013"/>
        <v>1.3670266438000001</v>
      </c>
      <c r="AJ1308" s="70">
        <f t="shared" si="1013"/>
        <v>0</v>
      </c>
      <c r="AK1308" s="70">
        <f t="shared" si="1013"/>
        <v>0</v>
      </c>
      <c r="AL1308" s="70">
        <f t="shared" si="1013"/>
        <v>0</v>
      </c>
      <c r="AM1308" s="70">
        <f t="shared" si="1013"/>
        <v>0</v>
      </c>
      <c r="AN1308" s="70">
        <f t="shared" si="1013"/>
        <v>0</v>
      </c>
      <c r="AO1308" s="70">
        <f t="shared" si="1013"/>
        <v>70.978593528000005</v>
      </c>
      <c r="AP1308" s="70">
        <f t="shared" si="1013"/>
        <v>0</v>
      </c>
      <c r="AQ1308" s="70">
        <f t="shared" si="1013"/>
        <v>0</v>
      </c>
      <c r="AR1308" s="70">
        <f t="shared" si="1013"/>
        <v>59.600554841655665</v>
      </c>
      <c r="AS1308" s="70">
        <f t="shared" si="1013"/>
        <v>11.378038686344343</v>
      </c>
    </row>
    <row r="1309" spans="1:45" ht="47.25">
      <c r="A1309" s="73" t="s">
        <v>73</v>
      </c>
      <c r="B1309" s="90" t="s">
        <v>2633</v>
      </c>
      <c r="C1309" s="75" t="s">
        <v>2634</v>
      </c>
      <c r="D1309" s="76">
        <v>2013</v>
      </c>
      <c r="E1309" s="77">
        <v>2020</v>
      </c>
      <c r="F1309" s="78" t="s">
        <v>203</v>
      </c>
      <c r="G1309" s="78" t="s">
        <v>203</v>
      </c>
      <c r="H1309" s="78" t="s">
        <v>203</v>
      </c>
      <c r="I1309" s="81">
        <v>73.908922689999997</v>
      </c>
      <c r="J1309" s="78">
        <v>31.600593929999999</v>
      </c>
      <c r="K1309" s="78">
        <v>23.867359226000001</v>
      </c>
      <c r="L1309" s="78">
        <v>0</v>
      </c>
      <c r="M1309" s="78">
        <v>0</v>
      </c>
      <c r="N1309" s="78">
        <v>20.148242588192094</v>
      </c>
      <c r="O1309" s="78">
        <f t="shared" ref="O1309:O1311" si="1014">K1309-N1309</f>
        <v>3.7191166378079075</v>
      </c>
      <c r="P1309" s="78">
        <v>7.7332347039999982</v>
      </c>
      <c r="Q1309" s="78">
        <v>0</v>
      </c>
      <c r="R1309" s="78">
        <v>0</v>
      </c>
      <c r="S1309" s="78">
        <v>6.4443622533333329</v>
      </c>
      <c r="T1309" s="78">
        <f t="shared" ref="T1309:T1311" si="1015">P1309-S1309</f>
        <v>1.2888724506666653</v>
      </c>
      <c r="U1309" s="78">
        <v>0</v>
      </c>
      <c r="V1309" s="78">
        <v>0</v>
      </c>
      <c r="W1309" s="78">
        <v>0</v>
      </c>
      <c r="X1309" s="78">
        <v>0</v>
      </c>
      <c r="Y1309" s="78">
        <f t="shared" ref="Y1309:Y1311" si="1016">U1309-X1309</f>
        <v>0</v>
      </c>
      <c r="Z1309" s="78">
        <v>0</v>
      </c>
      <c r="AA1309" s="78">
        <v>0</v>
      </c>
      <c r="AB1309" s="78">
        <v>0</v>
      </c>
      <c r="AC1309" s="78">
        <v>0</v>
      </c>
      <c r="AD1309" s="78">
        <f t="shared" ref="AD1309:AD1311" si="1017">Z1309-AC1309</f>
        <v>0</v>
      </c>
      <c r="AE1309" s="78">
        <v>0</v>
      </c>
      <c r="AF1309" s="78">
        <v>0</v>
      </c>
      <c r="AG1309" s="78">
        <v>0</v>
      </c>
      <c r="AH1309" s="78">
        <v>0</v>
      </c>
      <c r="AI1309" s="78">
        <f t="shared" ref="AI1309:AI1311" si="1018">AE1309-AH1309</f>
        <v>0</v>
      </c>
      <c r="AJ1309" s="78">
        <v>0</v>
      </c>
      <c r="AK1309" s="78">
        <v>0</v>
      </c>
      <c r="AL1309" s="78">
        <v>0</v>
      </c>
      <c r="AM1309" s="79">
        <v>0</v>
      </c>
      <c r="AN1309" s="78">
        <f t="shared" ref="AN1309:AN1311" si="1019">AJ1309-AM1309</f>
        <v>0</v>
      </c>
      <c r="AO1309" s="78">
        <f t="shared" ref="AO1309:AO1311" si="1020">AJ1309+AE1309+Z1309+U1309+P1309+K1309</f>
        <v>31.600593929999999</v>
      </c>
      <c r="AP1309" s="78">
        <f t="shared" ref="AP1309:AP1311" si="1021">AK1309+AF1309+AA1309+V1309+Q1309+L1309</f>
        <v>0</v>
      </c>
      <c r="AQ1309" s="78">
        <f t="shared" ref="AQ1309:AQ1311" si="1022">AL1309+AG1309+AB1309+W1309+R1309+M1309</f>
        <v>0</v>
      </c>
      <c r="AR1309" s="78">
        <f t="shared" ref="AR1309:AR1311" si="1023">AM1309+AH1309+AC1309+X1309+S1309+N1309</f>
        <v>26.592604841525429</v>
      </c>
      <c r="AS1309" s="78">
        <f t="shared" ref="AS1309:AS1311" si="1024">AN1309+AI1309+AD1309+Y1309+T1309+O1309</f>
        <v>5.0079890884745728</v>
      </c>
    </row>
    <row r="1310" spans="1:45" ht="47.25">
      <c r="A1310" s="73" t="s">
        <v>73</v>
      </c>
      <c r="B1310" s="95" t="s">
        <v>2635</v>
      </c>
      <c r="C1310" s="101" t="s">
        <v>2636</v>
      </c>
      <c r="D1310" s="76">
        <v>2019</v>
      </c>
      <c r="E1310" s="77">
        <v>2023</v>
      </c>
      <c r="F1310" s="78" t="s">
        <v>203</v>
      </c>
      <c r="G1310" s="78" t="s">
        <v>203</v>
      </c>
      <c r="H1310" s="79" t="s">
        <v>203</v>
      </c>
      <c r="I1310" s="81">
        <v>39.377999598000002</v>
      </c>
      <c r="J1310" s="78">
        <v>39.377999598000002</v>
      </c>
      <c r="K1310" s="78">
        <v>4.1543999999999999</v>
      </c>
      <c r="L1310" s="78">
        <v>0</v>
      </c>
      <c r="M1310" s="78">
        <v>0</v>
      </c>
      <c r="N1310" s="78">
        <v>3.4620000000000002</v>
      </c>
      <c r="O1310" s="78">
        <f t="shared" si="1014"/>
        <v>0.69239999999999968</v>
      </c>
      <c r="P1310" s="78">
        <v>0</v>
      </c>
      <c r="Q1310" s="78">
        <v>0</v>
      </c>
      <c r="R1310" s="78">
        <v>0</v>
      </c>
      <c r="S1310" s="78">
        <v>0</v>
      </c>
      <c r="T1310" s="78">
        <f t="shared" si="1015"/>
        <v>0</v>
      </c>
      <c r="U1310" s="78">
        <v>16.7651694656</v>
      </c>
      <c r="V1310" s="78">
        <v>0</v>
      </c>
      <c r="W1310" s="78">
        <v>0</v>
      </c>
      <c r="X1310" s="78">
        <v>14.163924889796901</v>
      </c>
      <c r="Y1310" s="78">
        <f t="shared" si="1016"/>
        <v>2.6012445758030989</v>
      </c>
      <c r="Z1310" s="78">
        <v>10.2562702696</v>
      </c>
      <c r="AA1310" s="78">
        <v>0</v>
      </c>
      <c r="AB1310" s="78">
        <v>0</v>
      </c>
      <c r="AC1310" s="78">
        <v>8.5468918913333294</v>
      </c>
      <c r="AD1310" s="78">
        <f t="shared" si="1017"/>
        <v>1.7093783782666705</v>
      </c>
      <c r="AE1310" s="78">
        <v>8.2021598628000003</v>
      </c>
      <c r="AF1310" s="78">
        <v>0</v>
      </c>
      <c r="AG1310" s="78">
        <v>0</v>
      </c>
      <c r="AH1310" s="78">
        <v>6.8351332190000003</v>
      </c>
      <c r="AI1310" s="78">
        <f t="shared" si="1018"/>
        <v>1.3670266438000001</v>
      </c>
      <c r="AJ1310" s="78">
        <v>0</v>
      </c>
      <c r="AK1310" s="78">
        <v>0</v>
      </c>
      <c r="AL1310" s="78">
        <v>0</v>
      </c>
      <c r="AM1310" s="79">
        <v>0</v>
      </c>
      <c r="AN1310" s="78">
        <f t="shared" si="1019"/>
        <v>0</v>
      </c>
      <c r="AO1310" s="83">
        <f t="shared" si="1020"/>
        <v>39.377999598000002</v>
      </c>
      <c r="AP1310" s="83">
        <f t="shared" si="1021"/>
        <v>0</v>
      </c>
      <c r="AQ1310" s="83">
        <f t="shared" si="1022"/>
        <v>0</v>
      </c>
      <c r="AR1310" s="83">
        <f t="shared" si="1023"/>
        <v>33.007950000130236</v>
      </c>
      <c r="AS1310" s="83">
        <f t="shared" si="1024"/>
        <v>6.3700495978697695</v>
      </c>
    </row>
    <row r="1311" spans="1:45" ht="31.5">
      <c r="A1311" s="73" t="s">
        <v>73</v>
      </c>
      <c r="B1311" s="95" t="s">
        <v>2637</v>
      </c>
      <c r="C1311" s="96" t="s">
        <v>2638</v>
      </c>
      <c r="D1311" s="76">
        <v>2017</v>
      </c>
      <c r="E1311" s="77">
        <v>2031</v>
      </c>
      <c r="F1311" s="78" t="s">
        <v>203</v>
      </c>
      <c r="G1311" s="78" t="s">
        <v>203</v>
      </c>
      <c r="H1311" s="79" t="s">
        <v>203</v>
      </c>
      <c r="I1311" s="81">
        <v>17.948316595000001</v>
      </c>
      <c r="J1311" s="78">
        <v>14.871993665000002</v>
      </c>
      <c r="K1311" s="78">
        <v>0</v>
      </c>
      <c r="L1311" s="78">
        <v>0</v>
      </c>
      <c r="M1311" s="78">
        <v>0</v>
      </c>
      <c r="N1311" s="78">
        <v>0</v>
      </c>
      <c r="O1311" s="78">
        <f t="shared" si="1014"/>
        <v>0</v>
      </c>
      <c r="P1311" s="78">
        <v>0</v>
      </c>
      <c r="Q1311" s="78">
        <v>0</v>
      </c>
      <c r="R1311" s="78">
        <v>0</v>
      </c>
      <c r="S1311" s="78">
        <v>0</v>
      </c>
      <c r="T1311" s="78">
        <f t="shared" si="1015"/>
        <v>0</v>
      </c>
      <c r="U1311" s="78">
        <v>0</v>
      </c>
      <c r="V1311" s="78">
        <v>0</v>
      </c>
      <c r="W1311" s="78">
        <v>0</v>
      </c>
      <c r="X1311" s="78">
        <v>0</v>
      </c>
      <c r="Y1311" s="78">
        <f t="shared" si="1016"/>
        <v>0</v>
      </c>
      <c r="Z1311" s="78">
        <v>0</v>
      </c>
      <c r="AA1311" s="78">
        <v>0</v>
      </c>
      <c r="AB1311" s="78">
        <v>0</v>
      </c>
      <c r="AC1311" s="78">
        <v>0</v>
      </c>
      <c r="AD1311" s="78">
        <f t="shared" si="1017"/>
        <v>0</v>
      </c>
      <c r="AE1311" s="78">
        <v>0</v>
      </c>
      <c r="AF1311" s="78">
        <v>0</v>
      </c>
      <c r="AG1311" s="78">
        <v>0</v>
      </c>
      <c r="AH1311" s="78">
        <v>0</v>
      </c>
      <c r="AI1311" s="78">
        <f t="shared" si="1018"/>
        <v>0</v>
      </c>
      <c r="AJ1311" s="78">
        <v>0</v>
      </c>
      <c r="AK1311" s="78">
        <v>0</v>
      </c>
      <c r="AL1311" s="78">
        <v>0</v>
      </c>
      <c r="AM1311" s="79">
        <v>0</v>
      </c>
      <c r="AN1311" s="78">
        <f t="shared" si="1019"/>
        <v>0</v>
      </c>
      <c r="AO1311" s="78">
        <f t="shared" si="1020"/>
        <v>0</v>
      </c>
      <c r="AP1311" s="78">
        <f t="shared" si="1021"/>
        <v>0</v>
      </c>
      <c r="AQ1311" s="78">
        <f t="shared" si="1022"/>
        <v>0</v>
      </c>
      <c r="AR1311" s="78">
        <f t="shared" si="1023"/>
        <v>0</v>
      </c>
      <c r="AS1311" s="78">
        <f t="shared" si="1024"/>
        <v>0</v>
      </c>
    </row>
    <row r="1312" spans="1:45" ht="31.5">
      <c r="A1312" s="66" t="s">
        <v>2639</v>
      </c>
      <c r="B1312" s="67" t="s">
        <v>368</v>
      </c>
      <c r="C1312" s="68" t="s">
        <v>202</v>
      </c>
      <c r="D1312" s="147" t="s">
        <v>203</v>
      </c>
      <c r="E1312" s="147" t="s">
        <v>203</v>
      </c>
      <c r="F1312" s="70" t="s">
        <v>203</v>
      </c>
      <c r="G1312" s="70" t="s">
        <v>203</v>
      </c>
      <c r="H1312" s="70" t="s">
        <v>203</v>
      </c>
      <c r="I1312" s="70">
        <f t="shared" ref="I1312" si="1025">I1313+I1314+I1315+I1316</f>
        <v>284.07238415899997</v>
      </c>
      <c r="J1312" s="70">
        <f t="shared" ref="J1312:AS1312" si="1026">J1313+J1314+J1315+J1316</f>
        <v>241.79263023899998</v>
      </c>
      <c r="K1312" s="70">
        <f t="shared" si="1026"/>
        <v>11.882276599999999</v>
      </c>
      <c r="L1312" s="70">
        <f t="shared" si="1026"/>
        <v>0</v>
      </c>
      <c r="M1312" s="70">
        <f t="shared" si="1026"/>
        <v>0</v>
      </c>
      <c r="N1312" s="70">
        <f t="shared" si="1026"/>
        <v>10.015504644259883</v>
      </c>
      <c r="O1312" s="70">
        <f t="shared" si="1026"/>
        <v>1.8667719557401168</v>
      </c>
      <c r="P1312" s="70">
        <f t="shared" si="1026"/>
        <v>36.3061173412</v>
      </c>
      <c r="Q1312" s="70">
        <f t="shared" si="1026"/>
        <v>0</v>
      </c>
      <c r="R1312" s="70">
        <f t="shared" si="1026"/>
        <v>0</v>
      </c>
      <c r="S1312" s="70">
        <f t="shared" si="1026"/>
        <v>30.519863747666616</v>
      </c>
      <c r="T1312" s="70">
        <f t="shared" si="1026"/>
        <v>5.7862535935333854</v>
      </c>
      <c r="U1312" s="70">
        <f t="shared" si="1026"/>
        <v>31.366168654799999</v>
      </c>
      <c r="V1312" s="70">
        <f t="shared" si="1026"/>
        <v>0</v>
      </c>
      <c r="W1312" s="70">
        <f t="shared" si="1026"/>
        <v>0</v>
      </c>
      <c r="X1312" s="70">
        <f t="shared" si="1026"/>
        <v>26.209669457203091</v>
      </c>
      <c r="Y1312" s="70">
        <f t="shared" si="1026"/>
        <v>5.1564991975969061</v>
      </c>
      <c r="Z1312" s="70">
        <f t="shared" si="1026"/>
        <v>42.454966283599994</v>
      </c>
      <c r="AA1312" s="70">
        <f t="shared" si="1026"/>
        <v>0</v>
      </c>
      <c r="AB1312" s="70">
        <f t="shared" si="1026"/>
        <v>0</v>
      </c>
      <c r="AC1312" s="70">
        <f t="shared" si="1026"/>
        <v>35.639526858874078</v>
      </c>
      <c r="AD1312" s="70">
        <f t="shared" si="1026"/>
        <v>6.8154394247259162</v>
      </c>
      <c r="AE1312" s="70">
        <f t="shared" si="1026"/>
        <v>7.3484199043999974</v>
      </c>
      <c r="AF1312" s="70">
        <f t="shared" si="1026"/>
        <v>0</v>
      </c>
      <c r="AG1312" s="70">
        <f t="shared" si="1026"/>
        <v>0</v>
      </c>
      <c r="AH1312" s="70">
        <f t="shared" si="1026"/>
        <v>6.1236832536666652</v>
      </c>
      <c r="AI1312" s="70">
        <f t="shared" si="1026"/>
        <v>1.2247366507333324</v>
      </c>
      <c r="AJ1312" s="70">
        <f t="shared" si="1026"/>
        <v>14.051080628799996</v>
      </c>
      <c r="AK1312" s="70">
        <f t="shared" si="1026"/>
        <v>0</v>
      </c>
      <c r="AL1312" s="70">
        <f t="shared" si="1026"/>
        <v>0</v>
      </c>
      <c r="AM1312" s="70">
        <f t="shared" si="1026"/>
        <v>11.792690880889623</v>
      </c>
      <c r="AN1312" s="70">
        <f t="shared" si="1026"/>
        <v>2.2583897479103729</v>
      </c>
      <c r="AO1312" s="70">
        <f t="shared" si="1026"/>
        <v>143.40902941280001</v>
      </c>
      <c r="AP1312" s="70">
        <f t="shared" si="1026"/>
        <v>0</v>
      </c>
      <c r="AQ1312" s="70">
        <f t="shared" si="1026"/>
        <v>0</v>
      </c>
      <c r="AR1312" s="70">
        <f t="shared" si="1026"/>
        <v>120.30093884255996</v>
      </c>
      <c r="AS1312" s="70">
        <f t="shared" si="1026"/>
        <v>23.10809057024003</v>
      </c>
    </row>
    <row r="1313" spans="1:45" ht="47.25">
      <c r="A1313" s="66" t="s">
        <v>77</v>
      </c>
      <c r="B1313" s="67" t="s">
        <v>370</v>
      </c>
      <c r="C1313" s="68" t="s">
        <v>202</v>
      </c>
      <c r="D1313" s="147" t="s">
        <v>203</v>
      </c>
      <c r="E1313" s="147" t="s">
        <v>203</v>
      </c>
      <c r="F1313" s="70" t="s">
        <v>203</v>
      </c>
      <c r="G1313" s="70" t="s">
        <v>203</v>
      </c>
      <c r="H1313" s="70" t="s">
        <v>203</v>
      </c>
      <c r="I1313" s="70">
        <v>0</v>
      </c>
      <c r="J1313" s="70">
        <f>BW1313</f>
        <v>0</v>
      </c>
      <c r="K1313" s="70">
        <v>0</v>
      </c>
      <c r="L1313" s="70">
        <v>0</v>
      </c>
      <c r="M1313" s="70">
        <v>0</v>
      </c>
      <c r="N1313" s="70">
        <v>0</v>
      </c>
      <c r="O1313" s="70">
        <v>0</v>
      </c>
      <c r="P1313" s="70">
        <v>0</v>
      </c>
      <c r="Q1313" s="70">
        <v>0</v>
      </c>
      <c r="R1313" s="70">
        <v>0</v>
      </c>
      <c r="S1313" s="70">
        <v>0</v>
      </c>
      <c r="T1313" s="70">
        <v>0</v>
      </c>
      <c r="U1313" s="70">
        <v>0</v>
      </c>
      <c r="V1313" s="70">
        <v>0</v>
      </c>
      <c r="W1313" s="70">
        <v>0</v>
      </c>
      <c r="X1313" s="70">
        <v>0</v>
      </c>
      <c r="Y1313" s="70">
        <v>0</v>
      </c>
      <c r="Z1313" s="70">
        <v>0</v>
      </c>
      <c r="AA1313" s="70">
        <v>0</v>
      </c>
      <c r="AB1313" s="70">
        <v>0</v>
      </c>
      <c r="AC1313" s="70">
        <v>0</v>
      </c>
      <c r="AD1313" s="70">
        <v>0</v>
      </c>
      <c r="AE1313" s="70">
        <v>0</v>
      </c>
      <c r="AF1313" s="70">
        <v>0</v>
      </c>
      <c r="AG1313" s="70">
        <v>0</v>
      </c>
      <c r="AH1313" s="70">
        <v>0</v>
      </c>
      <c r="AI1313" s="70">
        <v>0</v>
      </c>
      <c r="AJ1313" s="70">
        <v>0</v>
      </c>
      <c r="AK1313" s="70">
        <v>0</v>
      </c>
      <c r="AL1313" s="70">
        <v>0</v>
      </c>
      <c r="AM1313" s="70">
        <v>0</v>
      </c>
      <c r="AN1313" s="70">
        <v>0</v>
      </c>
      <c r="AO1313" s="70">
        <f>AJ1313+AE1313+Z1313+U1313+P1313+K1313</f>
        <v>0</v>
      </c>
      <c r="AP1313" s="70">
        <f t="shared" ref="AP1313" si="1027">AK1313+AF1313+AA1313+V1313+Q1313+L1313</f>
        <v>0</v>
      </c>
      <c r="AQ1313" s="70">
        <f t="shared" ref="AQ1313" si="1028">AL1313+AG1313+AB1313+W1313+R1313+M1313</f>
        <v>0</v>
      </c>
      <c r="AR1313" s="70">
        <f t="shared" ref="AR1313" si="1029">AM1313+AH1313+AC1313+X1313+S1313+N1313</f>
        <v>0</v>
      </c>
      <c r="AS1313" s="70">
        <f t="shared" ref="AS1313" si="1030">AN1313+AI1313+AD1313+Y1313+T1313+O1313</f>
        <v>0</v>
      </c>
    </row>
    <row r="1314" spans="1:45" ht="31.5">
      <c r="A1314" s="66" t="s">
        <v>78</v>
      </c>
      <c r="B1314" s="67" t="s">
        <v>433</v>
      </c>
      <c r="C1314" s="68" t="s">
        <v>202</v>
      </c>
      <c r="D1314" s="147" t="s">
        <v>203</v>
      </c>
      <c r="E1314" s="147" t="s">
        <v>203</v>
      </c>
      <c r="F1314" s="70" t="s">
        <v>203</v>
      </c>
      <c r="G1314" s="70" t="s">
        <v>203</v>
      </c>
      <c r="H1314" s="70" t="s">
        <v>203</v>
      </c>
      <c r="I1314" s="70">
        <v>0</v>
      </c>
      <c r="J1314" s="70">
        <f>BW1314</f>
        <v>0</v>
      </c>
      <c r="K1314" s="70">
        <v>0</v>
      </c>
      <c r="L1314" s="70">
        <v>0</v>
      </c>
      <c r="M1314" s="70">
        <v>0</v>
      </c>
      <c r="N1314" s="70">
        <v>0</v>
      </c>
      <c r="O1314" s="70">
        <v>0</v>
      </c>
      <c r="P1314" s="70">
        <v>0</v>
      </c>
      <c r="Q1314" s="70">
        <v>0</v>
      </c>
      <c r="R1314" s="70">
        <v>0</v>
      </c>
      <c r="S1314" s="70">
        <v>0</v>
      </c>
      <c r="T1314" s="70">
        <v>0</v>
      </c>
      <c r="U1314" s="70">
        <v>0</v>
      </c>
      <c r="V1314" s="70">
        <v>0</v>
      </c>
      <c r="W1314" s="70">
        <v>0</v>
      </c>
      <c r="X1314" s="70">
        <v>0</v>
      </c>
      <c r="Y1314" s="70">
        <v>0</v>
      </c>
      <c r="Z1314" s="70">
        <v>0</v>
      </c>
      <c r="AA1314" s="70">
        <v>0</v>
      </c>
      <c r="AB1314" s="70">
        <v>0</v>
      </c>
      <c r="AC1314" s="70">
        <v>0</v>
      </c>
      <c r="AD1314" s="70">
        <v>0</v>
      </c>
      <c r="AE1314" s="70">
        <v>0</v>
      </c>
      <c r="AF1314" s="70">
        <v>0</v>
      </c>
      <c r="AG1314" s="70">
        <v>0</v>
      </c>
      <c r="AH1314" s="70">
        <v>0</v>
      </c>
      <c r="AI1314" s="70">
        <v>0</v>
      </c>
      <c r="AJ1314" s="70">
        <v>0</v>
      </c>
      <c r="AK1314" s="70">
        <v>0</v>
      </c>
      <c r="AL1314" s="70">
        <v>0</v>
      </c>
      <c r="AM1314" s="70">
        <v>0</v>
      </c>
      <c r="AN1314" s="70">
        <v>0</v>
      </c>
      <c r="AO1314" s="70">
        <f>AJ1314+AE1314+Z1314+U1314+P1314+K1314</f>
        <v>0</v>
      </c>
      <c r="AP1314" s="70">
        <f t="shared" ref="AP1314" si="1031">AK1314+AF1314+AA1314+V1314+Q1314+L1314</f>
        <v>0</v>
      </c>
      <c r="AQ1314" s="70">
        <f t="shared" ref="AQ1314" si="1032">AL1314+AG1314+AB1314+W1314+R1314+M1314</f>
        <v>0</v>
      </c>
      <c r="AR1314" s="70">
        <f t="shared" ref="AR1314" si="1033">AM1314+AH1314+AC1314+X1314+S1314+N1314</f>
        <v>0</v>
      </c>
      <c r="AS1314" s="70">
        <f t="shared" ref="AS1314" si="1034">AN1314+AI1314+AD1314+Y1314+T1314+O1314</f>
        <v>0</v>
      </c>
    </row>
    <row r="1315" spans="1:45" ht="31.5">
      <c r="A1315" s="66" t="s">
        <v>79</v>
      </c>
      <c r="B1315" s="67" t="s">
        <v>435</v>
      </c>
      <c r="C1315" s="68" t="s">
        <v>202</v>
      </c>
      <c r="D1315" s="147" t="s">
        <v>203</v>
      </c>
      <c r="E1315" s="147" t="s">
        <v>203</v>
      </c>
      <c r="F1315" s="70" t="s">
        <v>203</v>
      </c>
      <c r="G1315" s="70" t="s">
        <v>203</v>
      </c>
      <c r="H1315" s="70" t="s">
        <v>203</v>
      </c>
      <c r="I1315" s="70">
        <v>0</v>
      </c>
      <c r="J1315" s="70">
        <f>BW1315</f>
        <v>0</v>
      </c>
      <c r="K1315" s="70">
        <v>0</v>
      </c>
      <c r="L1315" s="70">
        <v>0</v>
      </c>
      <c r="M1315" s="70">
        <v>0</v>
      </c>
      <c r="N1315" s="70">
        <v>0</v>
      </c>
      <c r="O1315" s="70">
        <v>0</v>
      </c>
      <c r="P1315" s="70">
        <v>0</v>
      </c>
      <c r="Q1315" s="70">
        <v>0</v>
      </c>
      <c r="R1315" s="70">
        <v>0</v>
      </c>
      <c r="S1315" s="70">
        <v>0</v>
      </c>
      <c r="T1315" s="70">
        <v>0</v>
      </c>
      <c r="U1315" s="70">
        <v>0</v>
      </c>
      <c r="V1315" s="70">
        <v>0</v>
      </c>
      <c r="W1315" s="70">
        <v>0</v>
      </c>
      <c r="X1315" s="70">
        <v>0</v>
      </c>
      <c r="Y1315" s="70">
        <v>0</v>
      </c>
      <c r="Z1315" s="70">
        <v>0</v>
      </c>
      <c r="AA1315" s="70">
        <v>0</v>
      </c>
      <c r="AB1315" s="70">
        <v>0</v>
      </c>
      <c r="AC1315" s="70">
        <v>0</v>
      </c>
      <c r="AD1315" s="70">
        <v>0</v>
      </c>
      <c r="AE1315" s="70">
        <v>0</v>
      </c>
      <c r="AF1315" s="70">
        <v>0</v>
      </c>
      <c r="AG1315" s="70">
        <v>0</v>
      </c>
      <c r="AH1315" s="70">
        <v>0</v>
      </c>
      <c r="AI1315" s="70">
        <v>0</v>
      </c>
      <c r="AJ1315" s="70">
        <v>0</v>
      </c>
      <c r="AK1315" s="70">
        <v>0</v>
      </c>
      <c r="AL1315" s="70">
        <v>0</v>
      </c>
      <c r="AM1315" s="70">
        <v>0</v>
      </c>
      <c r="AN1315" s="70">
        <v>0</v>
      </c>
      <c r="AO1315" s="70">
        <f>AJ1315+AE1315+Z1315+U1315+P1315+K1315</f>
        <v>0</v>
      </c>
      <c r="AP1315" s="70">
        <f t="shared" ref="AP1315" si="1035">AK1315+AF1315+AA1315+V1315+Q1315+L1315</f>
        <v>0</v>
      </c>
      <c r="AQ1315" s="70">
        <f t="shared" ref="AQ1315" si="1036">AL1315+AG1315+AB1315+W1315+R1315+M1315</f>
        <v>0</v>
      </c>
      <c r="AR1315" s="70">
        <f t="shared" ref="AR1315" si="1037">AM1315+AH1315+AC1315+X1315+S1315+N1315</f>
        <v>0</v>
      </c>
      <c r="AS1315" s="70">
        <f t="shared" ref="AS1315" si="1038">AN1315+AI1315+AD1315+Y1315+T1315+O1315</f>
        <v>0</v>
      </c>
    </row>
    <row r="1316" spans="1:45" ht="31.5">
      <c r="A1316" s="66" t="s">
        <v>80</v>
      </c>
      <c r="B1316" s="67" t="s">
        <v>513</v>
      </c>
      <c r="C1316" s="68" t="s">
        <v>202</v>
      </c>
      <c r="D1316" s="92" t="s">
        <v>203</v>
      </c>
      <c r="E1316" s="92" t="s">
        <v>203</v>
      </c>
      <c r="F1316" s="84" t="s">
        <v>203</v>
      </c>
      <c r="G1316" s="84" t="s">
        <v>203</v>
      </c>
      <c r="H1316" s="84" t="s">
        <v>203</v>
      </c>
      <c r="I1316" s="70">
        <f>SUM(I1317:I1321)</f>
        <v>284.07238415899997</v>
      </c>
      <c r="J1316" s="70">
        <f t="shared" ref="J1316:AS1316" si="1039">SUM(J1317:J1321)</f>
        <v>241.79263023899998</v>
      </c>
      <c r="K1316" s="70">
        <f t="shared" si="1039"/>
        <v>11.882276599999999</v>
      </c>
      <c r="L1316" s="70">
        <f t="shared" si="1039"/>
        <v>0</v>
      </c>
      <c r="M1316" s="70">
        <f t="shared" si="1039"/>
        <v>0</v>
      </c>
      <c r="N1316" s="70">
        <f t="shared" si="1039"/>
        <v>10.015504644259883</v>
      </c>
      <c r="O1316" s="70">
        <f t="shared" si="1039"/>
        <v>1.8667719557401168</v>
      </c>
      <c r="P1316" s="70">
        <f t="shared" si="1039"/>
        <v>36.3061173412</v>
      </c>
      <c r="Q1316" s="70">
        <f t="shared" si="1039"/>
        <v>0</v>
      </c>
      <c r="R1316" s="70">
        <f t="shared" si="1039"/>
        <v>0</v>
      </c>
      <c r="S1316" s="70">
        <f t="shared" si="1039"/>
        <v>30.519863747666616</v>
      </c>
      <c r="T1316" s="70">
        <f t="shared" si="1039"/>
        <v>5.7862535935333854</v>
      </c>
      <c r="U1316" s="70">
        <f t="shared" si="1039"/>
        <v>31.366168654799999</v>
      </c>
      <c r="V1316" s="70">
        <f t="shared" si="1039"/>
        <v>0</v>
      </c>
      <c r="W1316" s="70">
        <f t="shared" si="1039"/>
        <v>0</v>
      </c>
      <c r="X1316" s="70">
        <f t="shared" si="1039"/>
        <v>26.209669457203091</v>
      </c>
      <c r="Y1316" s="70">
        <f t="shared" si="1039"/>
        <v>5.1564991975969061</v>
      </c>
      <c r="Z1316" s="70">
        <f t="shared" si="1039"/>
        <v>42.454966283599994</v>
      </c>
      <c r="AA1316" s="70">
        <f t="shared" si="1039"/>
        <v>0</v>
      </c>
      <c r="AB1316" s="70">
        <f t="shared" si="1039"/>
        <v>0</v>
      </c>
      <c r="AC1316" s="70">
        <f t="shared" si="1039"/>
        <v>35.639526858874078</v>
      </c>
      <c r="AD1316" s="70">
        <f t="shared" si="1039"/>
        <v>6.8154394247259162</v>
      </c>
      <c r="AE1316" s="70">
        <f t="shared" si="1039"/>
        <v>7.3484199043999974</v>
      </c>
      <c r="AF1316" s="70">
        <f t="shared" si="1039"/>
        <v>0</v>
      </c>
      <c r="AG1316" s="70">
        <f t="shared" si="1039"/>
        <v>0</v>
      </c>
      <c r="AH1316" s="70">
        <f t="shared" si="1039"/>
        <v>6.1236832536666652</v>
      </c>
      <c r="AI1316" s="70">
        <f t="shared" si="1039"/>
        <v>1.2247366507333324</v>
      </c>
      <c r="AJ1316" s="70">
        <f t="shared" si="1039"/>
        <v>14.051080628799996</v>
      </c>
      <c r="AK1316" s="70">
        <f t="shared" si="1039"/>
        <v>0</v>
      </c>
      <c r="AL1316" s="70">
        <f t="shared" si="1039"/>
        <v>0</v>
      </c>
      <c r="AM1316" s="70">
        <f t="shared" si="1039"/>
        <v>11.792690880889623</v>
      </c>
      <c r="AN1316" s="70">
        <f t="shared" si="1039"/>
        <v>2.2583897479103729</v>
      </c>
      <c r="AO1316" s="70">
        <f t="shared" si="1039"/>
        <v>143.40902941280001</v>
      </c>
      <c r="AP1316" s="70">
        <f t="shared" si="1039"/>
        <v>0</v>
      </c>
      <c r="AQ1316" s="70">
        <f t="shared" si="1039"/>
        <v>0</v>
      </c>
      <c r="AR1316" s="70">
        <f t="shared" si="1039"/>
        <v>120.30093884255996</v>
      </c>
      <c r="AS1316" s="70">
        <f t="shared" si="1039"/>
        <v>23.10809057024003</v>
      </c>
    </row>
    <row r="1317" spans="1:45" ht="31.5">
      <c r="A1317" s="73" t="s">
        <v>80</v>
      </c>
      <c r="B1317" s="90" t="s">
        <v>2640</v>
      </c>
      <c r="C1317" s="75" t="s">
        <v>2641</v>
      </c>
      <c r="D1317" s="149">
        <v>2014</v>
      </c>
      <c r="E1317" s="149">
        <v>2019</v>
      </c>
      <c r="F1317" s="147" t="s">
        <v>203</v>
      </c>
      <c r="G1317" s="147" t="s">
        <v>203</v>
      </c>
      <c r="H1317" s="147" t="s">
        <v>203</v>
      </c>
      <c r="I1317" s="80">
        <v>13.3870811</v>
      </c>
      <c r="J1317" s="78">
        <v>5.8321508799999995</v>
      </c>
      <c r="K1317" s="78">
        <v>5.8321508799999995</v>
      </c>
      <c r="L1317" s="78">
        <v>0</v>
      </c>
      <c r="M1317" s="78">
        <v>0</v>
      </c>
      <c r="N1317" s="78">
        <v>4.9413641993446324</v>
      </c>
      <c r="O1317" s="78">
        <f t="shared" ref="O1317:O1321" si="1040">K1317-N1317</f>
        <v>0.89078668065536704</v>
      </c>
      <c r="P1317" s="78">
        <v>0</v>
      </c>
      <c r="Q1317" s="78">
        <v>0</v>
      </c>
      <c r="R1317" s="78">
        <v>0</v>
      </c>
      <c r="S1317" s="78">
        <v>0</v>
      </c>
      <c r="T1317" s="78">
        <f t="shared" ref="T1317:T1321" si="1041">P1317-S1317</f>
        <v>0</v>
      </c>
      <c r="U1317" s="78">
        <v>0</v>
      </c>
      <c r="V1317" s="78">
        <v>0</v>
      </c>
      <c r="W1317" s="78">
        <v>0</v>
      </c>
      <c r="X1317" s="78">
        <v>0</v>
      </c>
      <c r="Y1317" s="78">
        <f t="shared" ref="Y1317:Y1321" si="1042">U1317-X1317</f>
        <v>0</v>
      </c>
      <c r="Z1317" s="78">
        <v>0</v>
      </c>
      <c r="AA1317" s="78">
        <v>0</v>
      </c>
      <c r="AB1317" s="78">
        <v>0</v>
      </c>
      <c r="AC1317" s="78">
        <v>0</v>
      </c>
      <c r="AD1317" s="78">
        <f t="shared" ref="AD1317:AD1321" si="1043">Z1317-AC1317</f>
        <v>0</v>
      </c>
      <c r="AE1317" s="78">
        <v>0</v>
      </c>
      <c r="AF1317" s="78">
        <v>0</v>
      </c>
      <c r="AG1317" s="78">
        <v>0</v>
      </c>
      <c r="AH1317" s="78">
        <v>0</v>
      </c>
      <c r="AI1317" s="78">
        <f t="shared" ref="AI1317:AI1321" si="1044">AE1317-AH1317</f>
        <v>0</v>
      </c>
      <c r="AJ1317" s="78">
        <v>0</v>
      </c>
      <c r="AK1317" s="78">
        <v>0</v>
      </c>
      <c r="AL1317" s="78">
        <v>0</v>
      </c>
      <c r="AM1317" s="79">
        <v>0</v>
      </c>
      <c r="AN1317" s="78">
        <f t="shared" ref="AN1317:AN1321" si="1045">AJ1317-AM1317</f>
        <v>0</v>
      </c>
      <c r="AO1317" s="78">
        <f t="shared" ref="AO1317:AO1321" si="1046">AJ1317+AE1317+Z1317+U1317+P1317+K1317</f>
        <v>5.8321508799999995</v>
      </c>
      <c r="AP1317" s="78">
        <f t="shared" ref="AP1317:AP1322" si="1047">AK1317+AF1317+AA1317+V1317+Q1317+L1317</f>
        <v>0</v>
      </c>
      <c r="AQ1317" s="78">
        <f t="shared" ref="AQ1317:AQ1322" si="1048">AL1317+AG1317+AB1317+W1317+R1317+M1317</f>
        <v>0</v>
      </c>
      <c r="AR1317" s="78">
        <f t="shared" ref="AR1317:AR1322" si="1049">AM1317+AH1317+AC1317+X1317+S1317+N1317</f>
        <v>4.9413641993446324</v>
      </c>
      <c r="AS1317" s="78">
        <f t="shared" ref="AS1317:AS1322" si="1050">AN1317+AI1317+AD1317+Y1317+T1317+O1317</f>
        <v>0.89078668065536704</v>
      </c>
    </row>
    <row r="1318" spans="1:45" ht="31.5">
      <c r="A1318" s="73" t="s">
        <v>80</v>
      </c>
      <c r="B1318" s="90" t="s">
        <v>2642</v>
      </c>
      <c r="C1318" s="75" t="s">
        <v>2643</v>
      </c>
      <c r="D1318" s="76">
        <v>2013</v>
      </c>
      <c r="E1318" s="77">
        <v>2025</v>
      </c>
      <c r="F1318" s="147" t="s">
        <v>203</v>
      </c>
      <c r="G1318" s="147" t="s">
        <v>203</v>
      </c>
      <c r="H1318" s="147" t="s">
        <v>203</v>
      </c>
      <c r="I1318" s="81">
        <v>76.366949172399984</v>
      </c>
      <c r="J1318" s="78">
        <v>55.610395982399979</v>
      </c>
      <c r="K1318" s="78">
        <f>4.19152654+0.01642424</f>
        <v>4.20795078</v>
      </c>
      <c r="L1318" s="78">
        <v>0</v>
      </c>
      <c r="M1318" s="78">
        <v>0</v>
      </c>
      <c r="N1318" s="78">
        <f>3.52095469491525+0.01391885</f>
        <v>3.53487354491525</v>
      </c>
      <c r="O1318" s="78">
        <f t="shared" si="1040"/>
        <v>0.67307723508475004</v>
      </c>
      <c r="P1318" s="78">
        <v>3.9872394287999993</v>
      </c>
      <c r="Q1318" s="78">
        <v>0</v>
      </c>
      <c r="R1318" s="78">
        <v>0</v>
      </c>
      <c r="S1318" s="78">
        <v>3.3405340479633909</v>
      </c>
      <c r="T1318" s="78">
        <f t="shared" si="1041"/>
        <v>0.64670538083660833</v>
      </c>
      <c r="U1318" s="78">
        <v>10.703345265599999</v>
      </c>
      <c r="V1318" s="78">
        <v>0</v>
      </c>
      <c r="W1318" s="78">
        <v>0</v>
      </c>
      <c r="X1318" s="78">
        <v>8.9906499662031258</v>
      </c>
      <c r="Y1318" s="78">
        <f t="shared" si="1042"/>
        <v>1.7126952993968736</v>
      </c>
      <c r="Z1318" s="78">
        <v>2.6829791836000005</v>
      </c>
      <c r="AA1318" s="78">
        <v>0</v>
      </c>
      <c r="AB1318" s="78">
        <v>0</v>
      </c>
      <c r="AC1318" s="78">
        <v>2.2358159863333338</v>
      </c>
      <c r="AD1318" s="78">
        <f t="shared" si="1043"/>
        <v>0.44716319726666676</v>
      </c>
      <c r="AE1318" s="78">
        <v>0</v>
      </c>
      <c r="AF1318" s="78">
        <v>0</v>
      </c>
      <c r="AG1318" s="78">
        <v>0</v>
      </c>
      <c r="AH1318" s="78">
        <v>0</v>
      </c>
      <c r="AI1318" s="78">
        <f t="shared" si="1044"/>
        <v>0</v>
      </c>
      <c r="AJ1318" s="78">
        <v>0</v>
      </c>
      <c r="AK1318" s="78">
        <v>0</v>
      </c>
      <c r="AL1318" s="78">
        <v>0</v>
      </c>
      <c r="AM1318" s="79">
        <v>0</v>
      </c>
      <c r="AN1318" s="78">
        <f t="shared" si="1045"/>
        <v>0</v>
      </c>
      <c r="AO1318" s="78">
        <f t="shared" si="1046"/>
        <v>21.581514658</v>
      </c>
      <c r="AP1318" s="78">
        <f t="shared" si="1047"/>
        <v>0</v>
      </c>
      <c r="AQ1318" s="78">
        <f t="shared" si="1048"/>
        <v>0</v>
      </c>
      <c r="AR1318" s="78">
        <f t="shared" si="1049"/>
        <v>18.101873545415103</v>
      </c>
      <c r="AS1318" s="78">
        <f t="shared" si="1050"/>
        <v>3.4796411125848987</v>
      </c>
    </row>
    <row r="1319" spans="1:45" ht="31.5">
      <c r="A1319" s="73" t="s">
        <v>80</v>
      </c>
      <c r="B1319" s="95" t="s">
        <v>2644</v>
      </c>
      <c r="C1319" s="101" t="s">
        <v>2645</v>
      </c>
      <c r="D1319" s="76">
        <v>2019</v>
      </c>
      <c r="E1319" s="77">
        <v>2022</v>
      </c>
      <c r="F1319" s="78" t="s">
        <v>203</v>
      </c>
      <c r="G1319" s="78" t="s">
        <v>203</v>
      </c>
      <c r="H1319" s="79" t="s">
        <v>203</v>
      </c>
      <c r="I1319" s="81">
        <v>41.508583590000001</v>
      </c>
      <c r="J1319" s="78">
        <v>41.508583590000001</v>
      </c>
      <c r="K1319" s="78">
        <v>1.5504</v>
      </c>
      <c r="L1319" s="78">
        <v>0</v>
      </c>
      <c r="M1319" s="78">
        <v>0</v>
      </c>
      <c r="N1319" s="78">
        <v>1.2920000000000003</v>
      </c>
      <c r="O1319" s="78">
        <f t="shared" si="1040"/>
        <v>0.25839999999999974</v>
      </c>
      <c r="P1319" s="78">
        <v>23.342890517600001</v>
      </c>
      <c r="Q1319" s="78">
        <v>0</v>
      </c>
      <c r="R1319" s="78">
        <v>0</v>
      </c>
      <c r="S1319" s="78">
        <v>19.642922440267899</v>
      </c>
      <c r="T1319" s="78">
        <f t="shared" si="1041"/>
        <v>3.6999680773321018</v>
      </c>
      <c r="U1319" s="78">
        <v>15.466054851999999</v>
      </c>
      <c r="V1319" s="78">
        <v>0</v>
      </c>
      <c r="W1319" s="78">
        <v>0</v>
      </c>
      <c r="X1319" s="78">
        <v>12.8883790433333</v>
      </c>
      <c r="Y1319" s="78">
        <f t="shared" si="1042"/>
        <v>2.5776758086666991</v>
      </c>
      <c r="Z1319" s="78">
        <v>1.1492382204</v>
      </c>
      <c r="AA1319" s="78">
        <v>0</v>
      </c>
      <c r="AB1319" s="78">
        <v>0</v>
      </c>
      <c r="AC1319" s="78">
        <v>0.95769851700000197</v>
      </c>
      <c r="AD1319" s="78">
        <f t="shared" si="1043"/>
        <v>0.19153970339999804</v>
      </c>
      <c r="AE1319" s="78">
        <v>0</v>
      </c>
      <c r="AF1319" s="78">
        <v>0</v>
      </c>
      <c r="AG1319" s="78">
        <v>0</v>
      </c>
      <c r="AH1319" s="78">
        <v>0</v>
      </c>
      <c r="AI1319" s="78">
        <f t="shared" si="1044"/>
        <v>0</v>
      </c>
      <c r="AJ1319" s="78">
        <v>0</v>
      </c>
      <c r="AK1319" s="78">
        <v>0</v>
      </c>
      <c r="AL1319" s="78">
        <v>0</v>
      </c>
      <c r="AM1319" s="79">
        <v>0</v>
      </c>
      <c r="AN1319" s="78">
        <f t="shared" si="1045"/>
        <v>0</v>
      </c>
      <c r="AO1319" s="83">
        <f t="shared" si="1046"/>
        <v>41.508583590000008</v>
      </c>
      <c r="AP1319" s="83">
        <f t="shared" si="1047"/>
        <v>0</v>
      </c>
      <c r="AQ1319" s="83">
        <f t="shared" si="1048"/>
        <v>0</v>
      </c>
      <c r="AR1319" s="83">
        <f t="shared" si="1049"/>
        <v>34.781000000601203</v>
      </c>
      <c r="AS1319" s="83">
        <f t="shared" si="1050"/>
        <v>6.7275835893987992</v>
      </c>
    </row>
    <row r="1320" spans="1:45" ht="31.5">
      <c r="A1320" s="73" t="s">
        <v>80</v>
      </c>
      <c r="B1320" s="95" t="s">
        <v>2646</v>
      </c>
      <c r="C1320" s="101" t="s">
        <v>2647</v>
      </c>
      <c r="D1320" s="76">
        <v>2023</v>
      </c>
      <c r="E1320" s="77">
        <v>2027</v>
      </c>
      <c r="F1320" s="147" t="s">
        <v>203</v>
      </c>
      <c r="G1320" s="147" t="s">
        <v>203</v>
      </c>
      <c r="H1320" s="147" t="s">
        <v>203</v>
      </c>
      <c r="I1320" s="81">
        <v>69.728594548000004</v>
      </c>
      <c r="J1320" s="78">
        <v>69.728594548000004</v>
      </c>
      <c r="K1320" s="78">
        <v>0</v>
      </c>
      <c r="L1320" s="78">
        <v>0</v>
      </c>
      <c r="M1320" s="78">
        <v>0</v>
      </c>
      <c r="N1320" s="78">
        <v>0</v>
      </c>
      <c r="O1320" s="78">
        <f t="shared" si="1040"/>
        <v>0</v>
      </c>
      <c r="P1320" s="78">
        <v>0</v>
      </c>
      <c r="Q1320" s="78">
        <v>0</v>
      </c>
      <c r="R1320" s="78">
        <v>0</v>
      </c>
      <c r="S1320" s="78">
        <v>0</v>
      </c>
      <c r="T1320" s="78">
        <f t="shared" si="1041"/>
        <v>0</v>
      </c>
      <c r="U1320" s="78">
        <v>0</v>
      </c>
      <c r="V1320" s="78">
        <v>0</v>
      </c>
      <c r="W1320" s="78">
        <v>0</v>
      </c>
      <c r="X1320" s="78">
        <v>0</v>
      </c>
      <c r="Y1320" s="78">
        <f t="shared" si="1042"/>
        <v>0</v>
      </c>
      <c r="Z1320" s="78">
        <v>0</v>
      </c>
      <c r="AA1320" s="78">
        <v>0</v>
      </c>
      <c r="AB1320" s="78">
        <v>0</v>
      </c>
      <c r="AC1320" s="78">
        <v>0</v>
      </c>
      <c r="AD1320" s="78">
        <f t="shared" si="1043"/>
        <v>0</v>
      </c>
      <c r="AE1320" s="78">
        <v>1.8813600000000001</v>
      </c>
      <c r="AF1320" s="78">
        <v>0</v>
      </c>
      <c r="AG1320" s="78">
        <v>0</v>
      </c>
      <c r="AH1320" s="78">
        <v>1.5678000000000001</v>
      </c>
      <c r="AI1320" s="78">
        <f t="shared" si="1044"/>
        <v>0.31356000000000006</v>
      </c>
      <c r="AJ1320" s="78">
        <v>14.051080628799996</v>
      </c>
      <c r="AK1320" s="78">
        <v>0</v>
      </c>
      <c r="AL1320" s="78">
        <v>0</v>
      </c>
      <c r="AM1320" s="79">
        <v>11.792690880889623</v>
      </c>
      <c r="AN1320" s="78">
        <f t="shared" si="1045"/>
        <v>2.2583897479103729</v>
      </c>
      <c r="AO1320" s="83">
        <f t="shared" si="1046"/>
        <v>15.932440628799997</v>
      </c>
      <c r="AP1320" s="83">
        <f t="shared" si="1047"/>
        <v>0</v>
      </c>
      <c r="AQ1320" s="83">
        <f t="shared" si="1048"/>
        <v>0</v>
      </c>
      <c r="AR1320" s="83">
        <f t="shared" si="1049"/>
        <v>13.360490880889623</v>
      </c>
      <c r="AS1320" s="83">
        <f t="shared" si="1050"/>
        <v>2.5719497479103728</v>
      </c>
    </row>
    <row r="1321" spans="1:45" ht="31.5">
      <c r="A1321" s="73" t="s">
        <v>80</v>
      </c>
      <c r="B1321" s="90" t="s">
        <v>2648</v>
      </c>
      <c r="C1321" s="75" t="s">
        <v>2649</v>
      </c>
      <c r="D1321" s="76">
        <v>2016</v>
      </c>
      <c r="E1321" s="77">
        <v>2025</v>
      </c>
      <c r="F1321" s="78" t="s">
        <v>203</v>
      </c>
      <c r="G1321" s="78" t="s">
        <v>203</v>
      </c>
      <c r="H1321" s="79" t="s">
        <v>203</v>
      </c>
      <c r="I1321" s="80">
        <v>83.081175748600003</v>
      </c>
      <c r="J1321" s="78">
        <v>69.112905238600007</v>
      </c>
      <c r="K1321" s="78">
        <v>0.29177494000000004</v>
      </c>
      <c r="L1321" s="78">
        <v>0</v>
      </c>
      <c r="M1321" s="78">
        <v>0</v>
      </c>
      <c r="N1321" s="78">
        <v>0.24726689999999998</v>
      </c>
      <c r="O1321" s="78">
        <f t="shared" si="1040"/>
        <v>4.4508040000000054E-2</v>
      </c>
      <c r="P1321" s="78">
        <v>8.9759873948000006</v>
      </c>
      <c r="Q1321" s="78">
        <v>0</v>
      </c>
      <c r="R1321" s="78">
        <v>0</v>
      </c>
      <c r="S1321" s="78">
        <v>7.5364072594353253</v>
      </c>
      <c r="T1321" s="78">
        <f t="shared" si="1041"/>
        <v>1.4395801353646753</v>
      </c>
      <c r="U1321" s="78">
        <v>5.1967685371999996</v>
      </c>
      <c r="V1321" s="78">
        <v>0</v>
      </c>
      <c r="W1321" s="78">
        <v>0</v>
      </c>
      <c r="X1321" s="78">
        <v>4.3306404476666662</v>
      </c>
      <c r="Y1321" s="78">
        <f t="shared" si="1042"/>
        <v>0.86612808953333342</v>
      </c>
      <c r="Z1321" s="78">
        <v>38.622748879599996</v>
      </c>
      <c r="AA1321" s="78">
        <v>0</v>
      </c>
      <c r="AB1321" s="78">
        <v>0</v>
      </c>
      <c r="AC1321" s="78">
        <v>32.446012355540745</v>
      </c>
      <c r="AD1321" s="78">
        <f t="shared" si="1043"/>
        <v>6.1767365240592511</v>
      </c>
      <c r="AE1321" s="78">
        <v>5.4670599043999974</v>
      </c>
      <c r="AF1321" s="78">
        <v>0</v>
      </c>
      <c r="AG1321" s="78">
        <v>0</v>
      </c>
      <c r="AH1321" s="78">
        <v>4.5558832536666651</v>
      </c>
      <c r="AI1321" s="78">
        <f t="shared" si="1044"/>
        <v>0.91117665073333232</v>
      </c>
      <c r="AJ1321" s="78">
        <v>0</v>
      </c>
      <c r="AK1321" s="78">
        <v>0</v>
      </c>
      <c r="AL1321" s="78">
        <v>0</v>
      </c>
      <c r="AM1321" s="78">
        <v>0</v>
      </c>
      <c r="AN1321" s="78">
        <f t="shared" si="1045"/>
        <v>0</v>
      </c>
      <c r="AO1321" s="78">
        <f t="shared" si="1046"/>
        <v>58.554339655999996</v>
      </c>
      <c r="AP1321" s="78">
        <f t="shared" si="1047"/>
        <v>0</v>
      </c>
      <c r="AQ1321" s="78">
        <f t="shared" si="1048"/>
        <v>0</v>
      </c>
      <c r="AR1321" s="78">
        <f t="shared" si="1049"/>
        <v>49.116210216309398</v>
      </c>
      <c r="AS1321" s="78">
        <f t="shared" si="1050"/>
        <v>9.4381294396905915</v>
      </c>
    </row>
    <row r="1322" spans="1:45" ht="47.25">
      <c r="A1322" s="66" t="s">
        <v>33</v>
      </c>
      <c r="B1322" s="71" t="s">
        <v>647</v>
      </c>
      <c r="C1322" s="68" t="s">
        <v>202</v>
      </c>
      <c r="D1322" s="147" t="s">
        <v>203</v>
      </c>
      <c r="E1322" s="147" t="s">
        <v>203</v>
      </c>
      <c r="F1322" s="70" t="s">
        <v>203</v>
      </c>
      <c r="G1322" s="70" t="s">
        <v>203</v>
      </c>
      <c r="H1322" s="70" t="s">
        <v>203</v>
      </c>
      <c r="I1322" s="70">
        <v>0</v>
      </c>
      <c r="J1322" s="70">
        <f t="shared" ref="J1322:J1328" si="1051">BW1322</f>
        <v>0</v>
      </c>
      <c r="K1322" s="70">
        <f t="shared" ref="K1322:AN1322" si="1052">K1323</f>
        <v>0</v>
      </c>
      <c r="L1322" s="70">
        <f t="shared" si="1052"/>
        <v>0</v>
      </c>
      <c r="M1322" s="70">
        <f t="shared" si="1052"/>
        <v>0</v>
      </c>
      <c r="N1322" s="70">
        <f t="shared" si="1052"/>
        <v>0</v>
      </c>
      <c r="O1322" s="70">
        <f t="shared" si="1052"/>
        <v>0</v>
      </c>
      <c r="P1322" s="70">
        <f t="shared" si="1052"/>
        <v>0</v>
      </c>
      <c r="Q1322" s="70">
        <f t="shared" si="1052"/>
        <v>0</v>
      </c>
      <c r="R1322" s="70">
        <f t="shared" si="1052"/>
        <v>0</v>
      </c>
      <c r="S1322" s="70">
        <f t="shared" si="1052"/>
        <v>0</v>
      </c>
      <c r="T1322" s="70">
        <f t="shared" si="1052"/>
        <v>0</v>
      </c>
      <c r="U1322" s="70">
        <f t="shared" si="1052"/>
        <v>0</v>
      </c>
      <c r="V1322" s="70">
        <f t="shared" si="1052"/>
        <v>0</v>
      </c>
      <c r="W1322" s="70">
        <f t="shared" si="1052"/>
        <v>0</v>
      </c>
      <c r="X1322" s="70">
        <f t="shared" si="1052"/>
        <v>0</v>
      </c>
      <c r="Y1322" s="70">
        <f t="shared" si="1052"/>
        <v>0</v>
      </c>
      <c r="Z1322" s="70">
        <f t="shared" si="1052"/>
        <v>0</v>
      </c>
      <c r="AA1322" s="70">
        <f t="shared" si="1052"/>
        <v>0</v>
      </c>
      <c r="AB1322" s="70">
        <f t="shared" si="1052"/>
        <v>0</v>
      </c>
      <c r="AC1322" s="70">
        <f t="shared" si="1052"/>
        <v>0</v>
      </c>
      <c r="AD1322" s="70">
        <f t="shared" si="1052"/>
        <v>0</v>
      </c>
      <c r="AE1322" s="70">
        <f t="shared" si="1052"/>
        <v>0</v>
      </c>
      <c r="AF1322" s="70">
        <f t="shared" si="1052"/>
        <v>0</v>
      </c>
      <c r="AG1322" s="70">
        <f t="shared" si="1052"/>
        <v>0</v>
      </c>
      <c r="AH1322" s="70">
        <f t="shared" si="1052"/>
        <v>0</v>
      </c>
      <c r="AI1322" s="70">
        <f t="shared" si="1052"/>
        <v>0</v>
      </c>
      <c r="AJ1322" s="70">
        <f t="shared" si="1052"/>
        <v>0</v>
      </c>
      <c r="AK1322" s="70">
        <f t="shared" si="1052"/>
        <v>0</v>
      </c>
      <c r="AL1322" s="70">
        <f t="shared" si="1052"/>
        <v>0</v>
      </c>
      <c r="AM1322" s="70">
        <f t="shared" si="1052"/>
        <v>0</v>
      </c>
      <c r="AN1322" s="70">
        <f t="shared" si="1052"/>
        <v>0</v>
      </c>
      <c r="AO1322" s="70">
        <f t="shared" ref="AO1322:AO1328" si="1053">AJ1322+AE1322+Z1322+U1322+P1322+K1322</f>
        <v>0</v>
      </c>
      <c r="AP1322" s="70">
        <f t="shared" si="1047"/>
        <v>0</v>
      </c>
      <c r="AQ1322" s="70">
        <f t="shared" si="1048"/>
        <v>0</v>
      </c>
      <c r="AR1322" s="70">
        <f t="shared" si="1049"/>
        <v>0</v>
      </c>
      <c r="AS1322" s="70">
        <f t="shared" si="1050"/>
        <v>0</v>
      </c>
    </row>
    <row r="1323" spans="1:45">
      <c r="A1323" s="106" t="s">
        <v>2650</v>
      </c>
      <c r="B1323" s="67" t="s">
        <v>657</v>
      </c>
      <c r="C1323" s="68" t="s">
        <v>202</v>
      </c>
      <c r="D1323" s="147" t="s">
        <v>203</v>
      </c>
      <c r="E1323" s="147" t="s">
        <v>203</v>
      </c>
      <c r="F1323" s="70" t="s">
        <v>203</v>
      </c>
      <c r="G1323" s="70" t="s">
        <v>203</v>
      </c>
      <c r="H1323" s="70" t="s">
        <v>203</v>
      </c>
      <c r="I1323" s="70">
        <v>0</v>
      </c>
      <c r="J1323" s="70">
        <f t="shared" si="1051"/>
        <v>0</v>
      </c>
      <c r="K1323" s="70">
        <f t="shared" ref="K1323:AN1323" si="1054">K1324+K1325</f>
        <v>0</v>
      </c>
      <c r="L1323" s="70">
        <f t="shared" si="1054"/>
        <v>0</v>
      </c>
      <c r="M1323" s="70">
        <f t="shared" si="1054"/>
        <v>0</v>
      </c>
      <c r="N1323" s="70">
        <f t="shared" si="1054"/>
        <v>0</v>
      </c>
      <c r="O1323" s="70">
        <f t="shared" si="1054"/>
        <v>0</v>
      </c>
      <c r="P1323" s="70">
        <f t="shared" si="1054"/>
        <v>0</v>
      </c>
      <c r="Q1323" s="70">
        <f t="shared" si="1054"/>
        <v>0</v>
      </c>
      <c r="R1323" s="70">
        <f t="shared" si="1054"/>
        <v>0</v>
      </c>
      <c r="S1323" s="70">
        <f t="shared" si="1054"/>
        <v>0</v>
      </c>
      <c r="T1323" s="70">
        <f t="shared" si="1054"/>
        <v>0</v>
      </c>
      <c r="U1323" s="70">
        <f t="shared" si="1054"/>
        <v>0</v>
      </c>
      <c r="V1323" s="70">
        <f t="shared" si="1054"/>
        <v>0</v>
      </c>
      <c r="W1323" s="70">
        <f t="shared" si="1054"/>
        <v>0</v>
      </c>
      <c r="X1323" s="70">
        <f t="shared" si="1054"/>
        <v>0</v>
      </c>
      <c r="Y1323" s="70">
        <f t="shared" si="1054"/>
        <v>0</v>
      </c>
      <c r="Z1323" s="70">
        <f t="shared" si="1054"/>
        <v>0</v>
      </c>
      <c r="AA1323" s="70">
        <f t="shared" si="1054"/>
        <v>0</v>
      </c>
      <c r="AB1323" s="70">
        <f t="shared" si="1054"/>
        <v>0</v>
      </c>
      <c r="AC1323" s="70">
        <f t="shared" si="1054"/>
        <v>0</v>
      </c>
      <c r="AD1323" s="70">
        <f t="shared" si="1054"/>
        <v>0</v>
      </c>
      <c r="AE1323" s="70">
        <f t="shared" si="1054"/>
        <v>0</v>
      </c>
      <c r="AF1323" s="70">
        <f t="shared" si="1054"/>
        <v>0</v>
      </c>
      <c r="AG1323" s="70">
        <f t="shared" si="1054"/>
        <v>0</v>
      </c>
      <c r="AH1323" s="70">
        <f t="shared" si="1054"/>
        <v>0</v>
      </c>
      <c r="AI1323" s="70">
        <f t="shared" si="1054"/>
        <v>0</v>
      </c>
      <c r="AJ1323" s="70">
        <f t="shared" si="1054"/>
        <v>0</v>
      </c>
      <c r="AK1323" s="70">
        <f t="shared" si="1054"/>
        <v>0</v>
      </c>
      <c r="AL1323" s="70">
        <f t="shared" si="1054"/>
        <v>0</v>
      </c>
      <c r="AM1323" s="70">
        <f t="shared" si="1054"/>
        <v>0</v>
      </c>
      <c r="AN1323" s="70">
        <f t="shared" si="1054"/>
        <v>0</v>
      </c>
      <c r="AO1323" s="70">
        <f t="shared" si="1053"/>
        <v>0</v>
      </c>
      <c r="AP1323" s="70">
        <f t="shared" ref="AP1323" si="1055">AK1323+AF1323+AA1323+V1323+Q1323+L1323</f>
        <v>0</v>
      </c>
      <c r="AQ1323" s="70">
        <f t="shared" ref="AQ1323" si="1056">AL1323+AG1323+AB1323+W1323+R1323+M1323</f>
        <v>0</v>
      </c>
      <c r="AR1323" s="70">
        <f t="shared" ref="AR1323" si="1057">AM1323+AH1323+AC1323+X1323+S1323+N1323</f>
        <v>0</v>
      </c>
      <c r="AS1323" s="70">
        <f t="shared" ref="AS1323" si="1058">AN1323+AI1323+AD1323+Y1323+T1323+O1323</f>
        <v>0</v>
      </c>
    </row>
    <row r="1324" spans="1:45" ht="47.25">
      <c r="A1324" s="106" t="s">
        <v>2651</v>
      </c>
      <c r="B1324" s="67" t="s">
        <v>650</v>
      </c>
      <c r="C1324" s="68" t="s">
        <v>202</v>
      </c>
      <c r="D1324" s="147" t="s">
        <v>203</v>
      </c>
      <c r="E1324" s="147" t="s">
        <v>203</v>
      </c>
      <c r="F1324" s="70" t="s">
        <v>203</v>
      </c>
      <c r="G1324" s="70" t="s">
        <v>203</v>
      </c>
      <c r="H1324" s="70" t="s">
        <v>203</v>
      </c>
      <c r="I1324" s="70">
        <v>0</v>
      </c>
      <c r="J1324" s="70">
        <f t="shared" si="1051"/>
        <v>0</v>
      </c>
      <c r="K1324" s="70">
        <v>0</v>
      </c>
      <c r="L1324" s="70">
        <v>0</v>
      </c>
      <c r="M1324" s="70">
        <v>0</v>
      </c>
      <c r="N1324" s="70">
        <v>0</v>
      </c>
      <c r="O1324" s="70">
        <v>0</v>
      </c>
      <c r="P1324" s="70">
        <v>0</v>
      </c>
      <c r="Q1324" s="70">
        <v>0</v>
      </c>
      <c r="R1324" s="70">
        <v>0</v>
      </c>
      <c r="S1324" s="70">
        <v>0</v>
      </c>
      <c r="T1324" s="70">
        <v>0</v>
      </c>
      <c r="U1324" s="70">
        <v>0</v>
      </c>
      <c r="V1324" s="70">
        <v>0</v>
      </c>
      <c r="W1324" s="70">
        <v>0</v>
      </c>
      <c r="X1324" s="70">
        <v>0</v>
      </c>
      <c r="Y1324" s="70">
        <v>0</v>
      </c>
      <c r="Z1324" s="70">
        <v>0</v>
      </c>
      <c r="AA1324" s="70">
        <v>0</v>
      </c>
      <c r="AB1324" s="70">
        <v>0</v>
      </c>
      <c r="AC1324" s="70">
        <v>0</v>
      </c>
      <c r="AD1324" s="70">
        <v>0</v>
      </c>
      <c r="AE1324" s="70">
        <v>0</v>
      </c>
      <c r="AF1324" s="70">
        <v>0</v>
      </c>
      <c r="AG1324" s="70">
        <v>0</v>
      </c>
      <c r="AH1324" s="70">
        <v>0</v>
      </c>
      <c r="AI1324" s="70">
        <v>0</v>
      </c>
      <c r="AJ1324" s="70">
        <v>0</v>
      </c>
      <c r="AK1324" s="70">
        <v>0</v>
      </c>
      <c r="AL1324" s="70">
        <v>0</v>
      </c>
      <c r="AM1324" s="70">
        <v>0</v>
      </c>
      <c r="AN1324" s="70">
        <v>0</v>
      </c>
      <c r="AO1324" s="70">
        <f t="shared" si="1053"/>
        <v>0</v>
      </c>
      <c r="AP1324" s="70">
        <f t="shared" ref="AP1324" si="1059">AK1324+AF1324+AA1324+V1324+Q1324+L1324</f>
        <v>0</v>
      </c>
      <c r="AQ1324" s="70">
        <f t="shared" ref="AQ1324" si="1060">AL1324+AG1324+AB1324+W1324+R1324+M1324</f>
        <v>0</v>
      </c>
      <c r="AR1324" s="70">
        <f t="shared" ref="AR1324" si="1061">AM1324+AH1324+AC1324+X1324+S1324+N1324</f>
        <v>0</v>
      </c>
      <c r="AS1324" s="70">
        <f t="shared" ref="AS1324" si="1062">AN1324+AI1324+AD1324+Y1324+T1324+O1324</f>
        <v>0</v>
      </c>
    </row>
    <row r="1325" spans="1:45" ht="33" customHeight="1">
      <c r="A1325" s="106" t="s">
        <v>2652</v>
      </c>
      <c r="B1325" s="67" t="s">
        <v>652</v>
      </c>
      <c r="C1325" s="68" t="s">
        <v>202</v>
      </c>
      <c r="D1325" s="147" t="s">
        <v>203</v>
      </c>
      <c r="E1325" s="147" t="s">
        <v>203</v>
      </c>
      <c r="F1325" s="70" t="s">
        <v>203</v>
      </c>
      <c r="G1325" s="70" t="s">
        <v>203</v>
      </c>
      <c r="H1325" s="70" t="s">
        <v>203</v>
      </c>
      <c r="I1325" s="70">
        <v>0</v>
      </c>
      <c r="J1325" s="70">
        <f t="shared" si="1051"/>
        <v>0</v>
      </c>
      <c r="K1325" s="70">
        <v>0</v>
      </c>
      <c r="L1325" s="70">
        <v>0</v>
      </c>
      <c r="M1325" s="70">
        <v>0</v>
      </c>
      <c r="N1325" s="70">
        <v>0</v>
      </c>
      <c r="O1325" s="70">
        <v>0</v>
      </c>
      <c r="P1325" s="70">
        <v>0</v>
      </c>
      <c r="Q1325" s="70">
        <v>0</v>
      </c>
      <c r="R1325" s="70">
        <v>0</v>
      </c>
      <c r="S1325" s="70">
        <v>0</v>
      </c>
      <c r="T1325" s="70">
        <v>0</v>
      </c>
      <c r="U1325" s="70">
        <v>0</v>
      </c>
      <c r="V1325" s="70">
        <v>0</v>
      </c>
      <c r="W1325" s="70">
        <v>0</v>
      </c>
      <c r="X1325" s="70">
        <v>0</v>
      </c>
      <c r="Y1325" s="70">
        <v>0</v>
      </c>
      <c r="Z1325" s="70">
        <v>0</v>
      </c>
      <c r="AA1325" s="70">
        <v>0</v>
      </c>
      <c r="AB1325" s="70">
        <v>0</v>
      </c>
      <c r="AC1325" s="70">
        <v>0</v>
      </c>
      <c r="AD1325" s="70">
        <v>0</v>
      </c>
      <c r="AE1325" s="70">
        <v>0</v>
      </c>
      <c r="AF1325" s="70">
        <v>0</v>
      </c>
      <c r="AG1325" s="70">
        <v>0</v>
      </c>
      <c r="AH1325" s="70">
        <v>0</v>
      </c>
      <c r="AI1325" s="70">
        <v>0</v>
      </c>
      <c r="AJ1325" s="70">
        <v>0</v>
      </c>
      <c r="AK1325" s="70">
        <v>0</v>
      </c>
      <c r="AL1325" s="70">
        <v>0</v>
      </c>
      <c r="AM1325" s="70">
        <v>0</v>
      </c>
      <c r="AN1325" s="70">
        <v>0</v>
      </c>
      <c r="AO1325" s="70">
        <f t="shared" si="1053"/>
        <v>0</v>
      </c>
      <c r="AP1325" s="70">
        <f t="shared" ref="AP1325" si="1063">AK1325+AF1325+AA1325+V1325+Q1325+L1325</f>
        <v>0</v>
      </c>
      <c r="AQ1325" s="70">
        <f t="shared" ref="AQ1325" si="1064">AL1325+AG1325+AB1325+W1325+R1325+M1325</f>
        <v>0</v>
      </c>
      <c r="AR1325" s="70">
        <f t="shared" ref="AR1325" si="1065">AM1325+AH1325+AC1325+X1325+S1325+N1325</f>
        <v>0</v>
      </c>
      <c r="AS1325" s="70">
        <f t="shared" ref="AS1325" si="1066">AN1325+AI1325+AD1325+Y1325+T1325+O1325</f>
        <v>0</v>
      </c>
    </row>
    <row r="1326" spans="1:45" ht="76.5" customHeight="1">
      <c r="A1326" s="106" t="s">
        <v>2653</v>
      </c>
      <c r="B1326" s="67" t="s">
        <v>657</v>
      </c>
      <c r="C1326" s="68" t="s">
        <v>202</v>
      </c>
      <c r="D1326" s="147" t="s">
        <v>203</v>
      </c>
      <c r="E1326" s="147" t="s">
        <v>203</v>
      </c>
      <c r="F1326" s="70" t="s">
        <v>203</v>
      </c>
      <c r="G1326" s="70" t="s">
        <v>203</v>
      </c>
      <c r="H1326" s="70" t="s">
        <v>203</v>
      </c>
      <c r="I1326" s="70">
        <v>0</v>
      </c>
      <c r="J1326" s="70">
        <f t="shared" si="1051"/>
        <v>0</v>
      </c>
      <c r="K1326" s="70">
        <f t="shared" ref="K1326:AN1326" si="1067">K1327+K1328</f>
        <v>0</v>
      </c>
      <c r="L1326" s="70">
        <f t="shared" si="1067"/>
        <v>0</v>
      </c>
      <c r="M1326" s="70">
        <f t="shared" si="1067"/>
        <v>0</v>
      </c>
      <c r="N1326" s="70">
        <f t="shared" si="1067"/>
        <v>0</v>
      </c>
      <c r="O1326" s="70">
        <f t="shared" si="1067"/>
        <v>0</v>
      </c>
      <c r="P1326" s="70">
        <f t="shared" si="1067"/>
        <v>0</v>
      </c>
      <c r="Q1326" s="70">
        <f t="shared" si="1067"/>
        <v>0</v>
      </c>
      <c r="R1326" s="70">
        <f t="shared" si="1067"/>
        <v>0</v>
      </c>
      <c r="S1326" s="70">
        <f t="shared" si="1067"/>
        <v>0</v>
      </c>
      <c r="T1326" s="70">
        <f t="shared" si="1067"/>
        <v>0</v>
      </c>
      <c r="U1326" s="70">
        <f t="shared" si="1067"/>
        <v>0</v>
      </c>
      <c r="V1326" s="70">
        <f t="shared" si="1067"/>
        <v>0</v>
      </c>
      <c r="W1326" s="70">
        <f t="shared" si="1067"/>
        <v>0</v>
      </c>
      <c r="X1326" s="70">
        <f t="shared" si="1067"/>
        <v>0</v>
      </c>
      <c r="Y1326" s="70">
        <f t="shared" si="1067"/>
        <v>0</v>
      </c>
      <c r="Z1326" s="70">
        <f t="shared" si="1067"/>
        <v>0</v>
      </c>
      <c r="AA1326" s="70">
        <f t="shared" si="1067"/>
        <v>0</v>
      </c>
      <c r="AB1326" s="70">
        <f t="shared" si="1067"/>
        <v>0</v>
      </c>
      <c r="AC1326" s="70">
        <f t="shared" si="1067"/>
        <v>0</v>
      </c>
      <c r="AD1326" s="70">
        <f t="shared" si="1067"/>
        <v>0</v>
      </c>
      <c r="AE1326" s="70">
        <f t="shared" si="1067"/>
        <v>0</v>
      </c>
      <c r="AF1326" s="70">
        <f t="shared" si="1067"/>
        <v>0</v>
      </c>
      <c r="AG1326" s="70">
        <f t="shared" si="1067"/>
        <v>0</v>
      </c>
      <c r="AH1326" s="70">
        <f t="shared" si="1067"/>
        <v>0</v>
      </c>
      <c r="AI1326" s="70">
        <f t="shared" si="1067"/>
        <v>0</v>
      </c>
      <c r="AJ1326" s="70">
        <f t="shared" si="1067"/>
        <v>0</v>
      </c>
      <c r="AK1326" s="70">
        <f t="shared" si="1067"/>
        <v>0</v>
      </c>
      <c r="AL1326" s="70">
        <f t="shared" si="1067"/>
        <v>0</v>
      </c>
      <c r="AM1326" s="70">
        <f t="shared" si="1067"/>
        <v>0</v>
      </c>
      <c r="AN1326" s="70">
        <f t="shared" si="1067"/>
        <v>0</v>
      </c>
      <c r="AO1326" s="70">
        <f t="shared" si="1053"/>
        <v>0</v>
      </c>
      <c r="AP1326" s="70">
        <f t="shared" ref="AP1326" si="1068">AK1326+AF1326+AA1326+V1326+Q1326+L1326</f>
        <v>0</v>
      </c>
      <c r="AQ1326" s="70">
        <f t="shared" ref="AQ1326" si="1069">AL1326+AG1326+AB1326+W1326+R1326+M1326</f>
        <v>0</v>
      </c>
      <c r="AR1326" s="70">
        <f t="shared" ref="AR1326" si="1070">AM1326+AH1326+AC1326+X1326+S1326+N1326</f>
        <v>0</v>
      </c>
      <c r="AS1326" s="70">
        <f t="shared" ref="AS1326" si="1071">AN1326+AI1326+AD1326+Y1326+T1326+O1326</f>
        <v>0</v>
      </c>
    </row>
    <row r="1327" spans="1:45" ht="70.5" customHeight="1">
      <c r="A1327" s="106" t="s">
        <v>2654</v>
      </c>
      <c r="B1327" s="67" t="s">
        <v>650</v>
      </c>
      <c r="C1327" s="68" t="s">
        <v>202</v>
      </c>
      <c r="D1327" s="147" t="s">
        <v>203</v>
      </c>
      <c r="E1327" s="147" t="s">
        <v>203</v>
      </c>
      <c r="F1327" s="70" t="s">
        <v>203</v>
      </c>
      <c r="G1327" s="70" t="s">
        <v>203</v>
      </c>
      <c r="H1327" s="70" t="s">
        <v>203</v>
      </c>
      <c r="I1327" s="70">
        <v>0</v>
      </c>
      <c r="J1327" s="70">
        <f t="shared" si="1051"/>
        <v>0</v>
      </c>
      <c r="K1327" s="70">
        <v>0</v>
      </c>
      <c r="L1327" s="70">
        <v>0</v>
      </c>
      <c r="M1327" s="70">
        <v>0</v>
      </c>
      <c r="N1327" s="70">
        <v>0</v>
      </c>
      <c r="O1327" s="70">
        <v>0</v>
      </c>
      <c r="P1327" s="70">
        <v>0</v>
      </c>
      <c r="Q1327" s="70">
        <v>0</v>
      </c>
      <c r="R1327" s="70">
        <v>0</v>
      </c>
      <c r="S1327" s="70">
        <v>0</v>
      </c>
      <c r="T1327" s="70">
        <v>0</v>
      </c>
      <c r="U1327" s="70">
        <v>0</v>
      </c>
      <c r="V1327" s="70">
        <v>0</v>
      </c>
      <c r="W1327" s="70">
        <v>0</v>
      </c>
      <c r="X1327" s="70">
        <v>0</v>
      </c>
      <c r="Y1327" s="70">
        <v>0</v>
      </c>
      <c r="Z1327" s="70">
        <v>0</v>
      </c>
      <c r="AA1327" s="70">
        <v>0</v>
      </c>
      <c r="AB1327" s="70">
        <v>0</v>
      </c>
      <c r="AC1327" s="70">
        <v>0</v>
      </c>
      <c r="AD1327" s="70">
        <v>0</v>
      </c>
      <c r="AE1327" s="70">
        <v>0</v>
      </c>
      <c r="AF1327" s="70">
        <v>0</v>
      </c>
      <c r="AG1327" s="70">
        <v>0</v>
      </c>
      <c r="AH1327" s="70">
        <v>0</v>
      </c>
      <c r="AI1327" s="70">
        <v>0</v>
      </c>
      <c r="AJ1327" s="70">
        <v>0</v>
      </c>
      <c r="AK1327" s="70">
        <v>0</v>
      </c>
      <c r="AL1327" s="70">
        <v>0</v>
      </c>
      <c r="AM1327" s="70">
        <v>0</v>
      </c>
      <c r="AN1327" s="70">
        <v>0</v>
      </c>
      <c r="AO1327" s="70">
        <f t="shared" si="1053"/>
        <v>0</v>
      </c>
      <c r="AP1327" s="70">
        <f t="shared" ref="AP1327" si="1072">AK1327+AF1327+AA1327+V1327+Q1327+L1327</f>
        <v>0</v>
      </c>
      <c r="AQ1327" s="70">
        <f t="shared" ref="AQ1327" si="1073">AL1327+AG1327+AB1327+W1327+R1327+M1327</f>
        <v>0</v>
      </c>
      <c r="AR1327" s="70">
        <f t="shared" ref="AR1327" si="1074">AM1327+AH1327+AC1327+X1327+S1327+N1327</f>
        <v>0</v>
      </c>
      <c r="AS1327" s="70">
        <f t="shared" ref="AS1327" si="1075">AN1327+AI1327+AD1327+Y1327+T1327+O1327</f>
        <v>0</v>
      </c>
    </row>
    <row r="1328" spans="1:45" ht="53.25" customHeight="1">
      <c r="A1328" s="106" t="s">
        <v>2655</v>
      </c>
      <c r="B1328" s="67" t="s">
        <v>652</v>
      </c>
      <c r="C1328" s="68" t="s">
        <v>202</v>
      </c>
      <c r="D1328" s="147" t="s">
        <v>203</v>
      </c>
      <c r="E1328" s="147" t="s">
        <v>203</v>
      </c>
      <c r="F1328" s="70" t="s">
        <v>203</v>
      </c>
      <c r="G1328" s="70" t="s">
        <v>203</v>
      </c>
      <c r="H1328" s="70" t="s">
        <v>203</v>
      </c>
      <c r="I1328" s="70">
        <v>0</v>
      </c>
      <c r="J1328" s="70">
        <f t="shared" si="1051"/>
        <v>0</v>
      </c>
      <c r="K1328" s="70">
        <v>0</v>
      </c>
      <c r="L1328" s="70">
        <v>0</v>
      </c>
      <c r="M1328" s="70">
        <v>0</v>
      </c>
      <c r="N1328" s="70">
        <v>0</v>
      </c>
      <c r="O1328" s="70">
        <v>0</v>
      </c>
      <c r="P1328" s="70">
        <v>0</v>
      </c>
      <c r="Q1328" s="70">
        <v>0</v>
      </c>
      <c r="R1328" s="70">
        <v>0</v>
      </c>
      <c r="S1328" s="70">
        <v>0</v>
      </c>
      <c r="T1328" s="70">
        <v>0</v>
      </c>
      <c r="U1328" s="70">
        <v>0</v>
      </c>
      <c r="V1328" s="70">
        <v>0</v>
      </c>
      <c r="W1328" s="70">
        <v>0</v>
      </c>
      <c r="X1328" s="70">
        <v>0</v>
      </c>
      <c r="Y1328" s="70">
        <v>0</v>
      </c>
      <c r="Z1328" s="70">
        <v>0</v>
      </c>
      <c r="AA1328" s="70">
        <v>0</v>
      </c>
      <c r="AB1328" s="70">
        <v>0</v>
      </c>
      <c r="AC1328" s="70">
        <v>0</v>
      </c>
      <c r="AD1328" s="70">
        <v>0</v>
      </c>
      <c r="AE1328" s="70">
        <v>0</v>
      </c>
      <c r="AF1328" s="70">
        <v>0</v>
      </c>
      <c r="AG1328" s="70">
        <v>0</v>
      </c>
      <c r="AH1328" s="70">
        <v>0</v>
      </c>
      <c r="AI1328" s="70">
        <v>0</v>
      </c>
      <c r="AJ1328" s="70">
        <v>0</v>
      </c>
      <c r="AK1328" s="70">
        <v>0</v>
      </c>
      <c r="AL1328" s="70">
        <v>0</v>
      </c>
      <c r="AM1328" s="70">
        <v>0</v>
      </c>
      <c r="AN1328" s="70">
        <v>0</v>
      </c>
      <c r="AO1328" s="70">
        <f t="shared" si="1053"/>
        <v>0</v>
      </c>
      <c r="AP1328" s="70">
        <f t="shared" ref="AP1328" si="1076">AK1328+AF1328+AA1328+V1328+Q1328+L1328</f>
        <v>0</v>
      </c>
      <c r="AQ1328" s="70">
        <f t="shared" ref="AQ1328" si="1077">AL1328+AG1328+AB1328+W1328+R1328+M1328</f>
        <v>0</v>
      </c>
      <c r="AR1328" s="70">
        <f t="shared" ref="AR1328" si="1078">AM1328+AH1328+AC1328+X1328+S1328+N1328</f>
        <v>0</v>
      </c>
      <c r="AS1328" s="70">
        <f t="shared" ref="AS1328" si="1079">AN1328+AI1328+AD1328+Y1328+T1328+O1328</f>
        <v>0</v>
      </c>
    </row>
    <row r="1329" spans="1:45">
      <c r="A1329" s="66" t="s">
        <v>2656</v>
      </c>
      <c r="B1329" s="67" t="s">
        <v>661</v>
      </c>
      <c r="C1329" s="68" t="s">
        <v>202</v>
      </c>
      <c r="D1329" s="147" t="s">
        <v>203</v>
      </c>
      <c r="E1329" s="147" t="s">
        <v>203</v>
      </c>
      <c r="F1329" s="70">
        <f>SUM(F1330,F1331,F1332,F1333)</f>
        <v>244.93123</v>
      </c>
      <c r="G1329" s="70">
        <f>SUM(G1330,G1331,G1332,G1333)</f>
        <v>244.93123</v>
      </c>
      <c r="H1329" s="70" t="s">
        <v>203</v>
      </c>
      <c r="I1329" s="70">
        <f t="shared" ref="I1329" si="1080">SUM(I1330,I1331,I1332,I1333)</f>
        <v>537.50754000000006</v>
      </c>
      <c r="J1329" s="70">
        <f t="shared" ref="J1329:Y1329" si="1081">SUM(J1330,J1331,J1332,J1333)</f>
        <v>332.37694148000003</v>
      </c>
      <c r="K1329" s="70">
        <f t="shared" si="1081"/>
        <v>0</v>
      </c>
      <c r="L1329" s="70">
        <f t="shared" si="1081"/>
        <v>0</v>
      </c>
      <c r="M1329" s="70">
        <f t="shared" si="1081"/>
        <v>0</v>
      </c>
      <c r="N1329" s="70">
        <f t="shared" si="1081"/>
        <v>0</v>
      </c>
      <c r="O1329" s="70">
        <f t="shared" si="1081"/>
        <v>0</v>
      </c>
      <c r="P1329" s="70">
        <f t="shared" si="1081"/>
        <v>0</v>
      </c>
      <c r="Q1329" s="70">
        <f t="shared" si="1081"/>
        <v>0</v>
      </c>
      <c r="R1329" s="70">
        <f t="shared" si="1081"/>
        <v>0</v>
      </c>
      <c r="S1329" s="70">
        <f t="shared" si="1081"/>
        <v>0</v>
      </c>
      <c r="T1329" s="70">
        <f t="shared" si="1081"/>
        <v>0</v>
      </c>
      <c r="U1329" s="70">
        <f t="shared" si="1081"/>
        <v>0</v>
      </c>
      <c r="V1329" s="70">
        <f t="shared" si="1081"/>
        <v>0</v>
      </c>
      <c r="W1329" s="70">
        <f t="shared" si="1081"/>
        <v>0</v>
      </c>
      <c r="X1329" s="70">
        <f t="shared" si="1081"/>
        <v>0</v>
      </c>
      <c r="Y1329" s="70">
        <f t="shared" si="1081"/>
        <v>0</v>
      </c>
      <c r="Z1329" s="70">
        <f>SUM(Z1330,Z1331,Z1332,Z1333)</f>
        <v>4.6876399999999991</v>
      </c>
      <c r="AA1329" s="70">
        <f>SUM(AA1330,AA1331,AA1332,AA1333)</f>
        <v>0</v>
      </c>
      <c r="AB1329" s="70">
        <f>SUM(AB1330,AB1331,AB1332,AB1333)</f>
        <v>0</v>
      </c>
      <c r="AC1329" s="70">
        <f>SUM(AC1330,AC1331,AC1332,AC1333)</f>
        <v>3.9063666666666665</v>
      </c>
      <c r="AD1329" s="70">
        <f t="shared" ref="AD1329:AN1329" si="1082">SUM(AD1330,AD1331,AD1332,AD1333)</f>
        <v>0.7812733333333326</v>
      </c>
      <c r="AE1329" s="70">
        <f t="shared" si="1082"/>
        <v>31.339585740399997</v>
      </c>
      <c r="AF1329" s="70">
        <f t="shared" si="1082"/>
        <v>0</v>
      </c>
      <c r="AG1329" s="70">
        <f t="shared" si="1082"/>
        <v>0</v>
      </c>
      <c r="AH1329" s="70">
        <f t="shared" si="1082"/>
        <v>26.425288478666733</v>
      </c>
      <c r="AI1329" s="70">
        <f t="shared" si="1082"/>
        <v>4.9142972617332639</v>
      </c>
      <c r="AJ1329" s="70">
        <f t="shared" si="1082"/>
        <v>21.8048531108</v>
      </c>
      <c r="AK1329" s="70">
        <f t="shared" si="1082"/>
        <v>0</v>
      </c>
      <c r="AL1329" s="70">
        <f t="shared" si="1082"/>
        <v>0</v>
      </c>
      <c r="AM1329" s="70">
        <f t="shared" si="1082"/>
        <v>18.300253902110409</v>
      </c>
      <c r="AN1329" s="70">
        <f t="shared" si="1082"/>
        <v>3.5045992086895885</v>
      </c>
      <c r="AO1329" s="70">
        <f t="shared" ref="AO1329:AS1329" si="1083">AO1330+AO1331+AO1332+AO1333</f>
        <v>57.832078851199995</v>
      </c>
      <c r="AP1329" s="70">
        <f t="shared" si="1083"/>
        <v>0</v>
      </c>
      <c r="AQ1329" s="70">
        <f t="shared" si="1083"/>
        <v>0</v>
      </c>
      <c r="AR1329" s="70">
        <f t="shared" si="1083"/>
        <v>48.631909047443813</v>
      </c>
      <c r="AS1329" s="70">
        <f t="shared" si="1083"/>
        <v>9.2001698037561859</v>
      </c>
    </row>
    <row r="1330" spans="1:45" ht="31.5">
      <c r="A1330" s="66" t="s">
        <v>2657</v>
      </c>
      <c r="B1330" s="67" t="s">
        <v>663</v>
      </c>
      <c r="C1330" s="68" t="s">
        <v>202</v>
      </c>
      <c r="D1330" s="147" t="s">
        <v>203</v>
      </c>
      <c r="E1330" s="147" t="s">
        <v>203</v>
      </c>
      <c r="F1330" s="70" t="s">
        <v>203</v>
      </c>
      <c r="G1330" s="70" t="s">
        <v>203</v>
      </c>
      <c r="H1330" s="70" t="s">
        <v>203</v>
      </c>
      <c r="I1330" s="70">
        <v>0</v>
      </c>
      <c r="J1330" s="70">
        <f>BW1330</f>
        <v>0</v>
      </c>
      <c r="K1330" s="70">
        <v>0</v>
      </c>
      <c r="L1330" s="70">
        <v>0</v>
      </c>
      <c r="M1330" s="70">
        <v>0</v>
      </c>
      <c r="N1330" s="70">
        <v>0</v>
      </c>
      <c r="O1330" s="70">
        <v>0</v>
      </c>
      <c r="P1330" s="70">
        <v>0</v>
      </c>
      <c r="Q1330" s="70">
        <v>0</v>
      </c>
      <c r="R1330" s="70">
        <v>0</v>
      </c>
      <c r="S1330" s="70">
        <v>0</v>
      </c>
      <c r="T1330" s="70">
        <v>0</v>
      </c>
      <c r="U1330" s="70">
        <v>0</v>
      </c>
      <c r="V1330" s="70">
        <v>0</v>
      </c>
      <c r="W1330" s="70">
        <v>0</v>
      </c>
      <c r="X1330" s="70">
        <v>0</v>
      </c>
      <c r="Y1330" s="70">
        <v>0</v>
      </c>
      <c r="Z1330" s="70">
        <v>0</v>
      </c>
      <c r="AA1330" s="70">
        <v>0</v>
      </c>
      <c r="AB1330" s="70">
        <v>0</v>
      </c>
      <c r="AC1330" s="70">
        <v>0</v>
      </c>
      <c r="AD1330" s="70">
        <v>0</v>
      </c>
      <c r="AE1330" s="70">
        <v>0</v>
      </c>
      <c r="AF1330" s="70">
        <v>0</v>
      </c>
      <c r="AG1330" s="70">
        <v>0</v>
      </c>
      <c r="AH1330" s="70">
        <v>0</v>
      </c>
      <c r="AI1330" s="70">
        <v>0</v>
      </c>
      <c r="AJ1330" s="70">
        <v>0</v>
      </c>
      <c r="AK1330" s="70">
        <v>0</v>
      </c>
      <c r="AL1330" s="70">
        <v>0</v>
      </c>
      <c r="AM1330" s="70">
        <v>0</v>
      </c>
      <c r="AN1330" s="70">
        <v>0</v>
      </c>
      <c r="AO1330" s="70">
        <f>AJ1330+AE1330+Z1330+U1330+P1330+K1330</f>
        <v>0</v>
      </c>
      <c r="AP1330" s="70">
        <f t="shared" ref="AP1330" si="1084">AK1330+AF1330+AA1330+V1330+Q1330+L1330</f>
        <v>0</v>
      </c>
      <c r="AQ1330" s="70">
        <f t="shared" ref="AQ1330" si="1085">AL1330+AG1330+AB1330+W1330+R1330+M1330</f>
        <v>0</v>
      </c>
      <c r="AR1330" s="70">
        <f t="shared" ref="AR1330" si="1086">AM1330+AH1330+AC1330+X1330+S1330+N1330</f>
        <v>0</v>
      </c>
      <c r="AS1330" s="70">
        <f t="shared" ref="AS1330" si="1087">AN1330+AI1330+AD1330+Y1330+T1330+O1330</f>
        <v>0</v>
      </c>
    </row>
    <row r="1331" spans="1:45">
      <c r="A1331" s="66" t="s">
        <v>2658</v>
      </c>
      <c r="B1331" s="67" t="s">
        <v>665</v>
      </c>
      <c r="C1331" s="68" t="s">
        <v>202</v>
      </c>
      <c r="D1331" s="147" t="s">
        <v>203</v>
      </c>
      <c r="E1331" s="147" t="s">
        <v>203</v>
      </c>
      <c r="F1331" s="70" t="s">
        <v>203</v>
      </c>
      <c r="G1331" s="70" t="s">
        <v>203</v>
      </c>
      <c r="H1331" s="70" t="s">
        <v>203</v>
      </c>
      <c r="I1331" s="70">
        <v>0</v>
      </c>
      <c r="J1331" s="70">
        <f>BW1331</f>
        <v>0</v>
      </c>
      <c r="K1331" s="70">
        <v>0</v>
      </c>
      <c r="L1331" s="70">
        <v>0</v>
      </c>
      <c r="M1331" s="70">
        <v>0</v>
      </c>
      <c r="N1331" s="70">
        <v>0</v>
      </c>
      <c r="O1331" s="70">
        <v>0</v>
      </c>
      <c r="P1331" s="70">
        <v>0</v>
      </c>
      <c r="Q1331" s="70">
        <v>0</v>
      </c>
      <c r="R1331" s="70">
        <v>0</v>
      </c>
      <c r="S1331" s="70">
        <v>0</v>
      </c>
      <c r="T1331" s="70">
        <v>0</v>
      </c>
      <c r="U1331" s="70">
        <v>0</v>
      </c>
      <c r="V1331" s="70">
        <v>0</v>
      </c>
      <c r="W1331" s="70">
        <v>0</v>
      </c>
      <c r="X1331" s="70">
        <v>0</v>
      </c>
      <c r="Y1331" s="70">
        <v>0</v>
      </c>
      <c r="Z1331" s="70">
        <v>0</v>
      </c>
      <c r="AA1331" s="70">
        <v>0</v>
      </c>
      <c r="AB1331" s="70">
        <v>0</v>
      </c>
      <c r="AC1331" s="70">
        <v>0</v>
      </c>
      <c r="AD1331" s="70">
        <v>0</v>
      </c>
      <c r="AE1331" s="70">
        <v>0</v>
      </c>
      <c r="AF1331" s="70">
        <v>0</v>
      </c>
      <c r="AG1331" s="70">
        <v>0</v>
      </c>
      <c r="AH1331" s="70">
        <v>0</v>
      </c>
      <c r="AI1331" s="70">
        <v>0</v>
      </c>
      <c r="AJ1331" s="70">
        <v>0</v>
      </c>
      <c r="AK1331" s="70">
        <v>0</v>
      </c>
      <c r="AL1331" s="70">
        <v>0</v>
      </c>
      <c r="AM1331" s="70">
        <v>0</v>
      </c>
      <c r="AN1331" s="70">
        <v>0</v>
      </c>
      <c r="AO1331" s="70">
        <f>AJ1331+AE1331+Z1331+U1331+P1331+K1331</f>
        <v>0</v>
      </c>
      <c r="AP1331" s="70">
        <f t="shared" ref="AP1331" si="1088">AK1331+AF1331+AA1331+V1331+Q1331+L1331</f>
        <v>0</v>
      </c>
      <c r="AQ1331" s="70">
        <f t="shared" ref="AQ1331" si="1089">AL1331+AG1331+AB1331+W1331+R1331+M1331</f>
        <v>0</v>
      </c>
      <c r="AR1331" s="70">
        <f t="shared" ref="AR1331" si="1090">AM1331+AH1331+AC1331+X1331+S1331+N1331</f>
        <v>0</v>
      </c>
      <c r="AS1331" s="70">
        <f t="shared" ref="AS1331" si="1091">AN1331+AI1331+AD1331+Y1331+T1331+O1331</f>
        <v>0</v>
      </c>
    </row>
    <row r="1332" spans="1:45" ht="31.5">
      <c r="A1332" s="66" t="s">
        <v>2659</v>
      </c>
      <c r="B1332" s="67" t="s">
        <v>669</v>
      </c>
      <c r="C1332" s="68" t="s">
        <v>202</v>
      </c>
      <c r="D1332" s="147" t="s">
        <v>203</v>
      </c>
      <c r="E1332" s="147" t="s">
        <v>203</v>
      </c>
      <c r="F1332" s="70" t="s">
        <v>203</v>
      </c>
      <c r="G1332" s="70" t="s">
        <v>203</v>
      </c>
      <c r="H1332" s="70" t="s">
        <v>203</v>
      </c>
      <c r="I1332" s="70">
        <v>0</v>
      </c>
      <c r="J1332" s="70">
        <f>BW1332</f>
        <v>0</v>
      </c>
      <c r="K1332" s="70">
        <v>0</v>
      </c>
      <c r="L1332" s="70">
        <v>0</v>
      </c>
      <c r="M1332" s="70">
        <v>0</v>
      </c>
      <c r="N1332" s="70">
        <v>0</v>
      </c>
      <c r="O1332" s="70">
        <v>0</v>
      </c>
      <c r="P1332" s="70">
        <v>0</v>
      </c>
      <c r="Q1332" s="70">
        <v>0</v>
      </c>
      <c r="R1332" s="70">
        <v>0</v>
      </c>
      <c r="S1332" s="70">
        <v>0</v>
      </c>
      <c r="T1332" s="70">
        <v>0</v>
      </c>
      <c r="U1332" s="70">
        <v>0</v>
      </c>
      <c r="V1332" s="70">
        <v>0</v>
      </c>
      <c r="W1332" s="70">
        <v>0</v>
      </c>
      <c r="X1332" s="70">
        <v>0</v>
      </c>
      <c r="Y1332" s="70">
        <v>0</v>
      </c>
      <c r="Z1332" s="70">
        <v>0</v>
      </c>
      <c r="AA1332" s="70">
        <v>0</v>
      </c>
      <c r="AB1332" s="70">
        <v>0</v>
      </c>
      <c r="AC1332" s="70">
        <v>0</v>
      </c>
      <c r="AD1332" s="70">
        <v>0</v>
      </c>
      <c r="AE1332" s="70">
        <v>0</v>
      </c>
      <c r="AF1332" s="70">
        <v>0</v>
      </c>
      <c r="AG1332" s="70">
        <v>0</v>
      </c>
      <c r="AH1332" s="70">
        <v>0</v>
      </c>
      <c r="AI1332" s="70">
        <v>0</v>
      </c>
      <c r="AJ1332" s="70">
        <v>0</v>
      </c>
      <c r="AK1332" s="70">
        <v>0</v>
      </c>
      <c r="AL1332" s="70">
        <v>0</v>
      </c>
      <c r="AM1332" s="70">
        <v>0</v>
      </c>
      <c r="AN1332" s="70">
        <v>0</v>
      </c>
      <c r="AO1332" s="70">
        <f>AJ1332+AE1332+Z1332+U1332+P1332+K1332</f>
        <v>0</v>
      </c>
      <c r="AP1332" s="70">
        <f t="shared" ref="AP1332" si="1092">AK1332+AF1332+AA1332+V1332+Q1332+L1332</f>
        <v>0</v>
      </c>
      <c r="AQ1332" s="70">
        <f t="shared" ref="AQ1332" si="1093">AL1332+AG1332+AB1332+W1332+R1332+M1332</f>
        <v>0</v>
      </c>
      <c r="AR1332" s="70">
        <f t="shared" ref="AR1332" si="1094">AM1332+AH1332+AC1332+X1332+S1332+N1332</f>
        <v>0</v>
      </c>
      <c r="AS1332" s="70">
        <f t="shared" ref="AS1332" si="1095">AN1332+AI1332+AD1332+Y1332+T1332+O1332</f>
        <v>0</v>
      </c>
    </row>
    <row r="1333" spans="1:45">
      <c r="A1333" s="66" t="s">
        <v>2660</v>
      </c>
      <c r="B1333" s="67" t="s">
        <v>676</v>
      </c>
      <c r="C1333" s="68" t="s">
        <v>202</v>
      </c>
      <c r="D1333" s="147" t="s">
        <v>203</v>
      </c>
      <c r="E1333" s="147" t="s">
        <v>203</v>
      </c>
      <c r="F1333" s="70">
        <f>SUM(F1334:F1335)</f>
        <v>244.93123</v>
      </c>
      <c r="G1333" s="70">
        <f>SUM(G1334:G1335)</f>
        <v>244.93123</v>
      </c>
      <c r="H1333" s="70" t="s">
        <v>203</v>
      </c>
      <c r="I1333" s="70">
        <f t="shared" ref="I1333" si="1096">SUM(I1334:I1335)</f>
        <v>537.50754000000006</v>
      </c>
      <c r="J1333" s="70">
        <f t="shared" ref="J1333:AS1333" si="1097">SUM(J1334:J1335)</f>
        <v>332.37694148000003</v>
      </c>
      <c r="K1333" s="70">
        <f t="shared" si="1097"/>
        <v>0</v>
      </c>
      <c r="L1333" s="70">
        <f t="shared" si="1097"/>
        <v>0</v>
      </c>
      <c r="M1333" s="70">
        <f t="shared" si="1097"/>
        <v>0</v>
      </c>
      <c r="N1333" s="70">
        <f t="shared" si="1097"/>
        <v>0</v>
      </c>
      <c r="O1333" s="70">
        <f t="shared" si="1097"/>
        <v>0</v>
      </c>
      <c r="P1333" s="70">
        <f t="shared" si="1097"/>
        <v>0</v>
      </c>
      <c r="Q1333" s="70">
        <f t="shared" si="1097"/>
        <v>0</v>
      </c>
      <c r="R1333" s="70">
        <f t="shared" si="1097"/>
        <v>0</v>
      </c>
      <c r="S1333" s="70">
        <f t="shared" si="1097"/>
        <v>0</v>
      </c>
      <c r="T1333" s="70">
        <f t="shared" si="1097"/>
        <v>0</v>
      </c>
      <c r="U1333" s="70">
        <f t="shared" si="1097"/>
        <v>0</v>
      </c>
      <c r="V1333" s="70">
        <f t="shared" si="1097"/>
        <v>0</v>
      </c>
      <c r="W1333" s="70">
        <f t="shared" si="1097"/>
        <v>0</v>
      </c>
      <c r="X1333" s="70">
        <f t="shared" si="1097"/>
        <v>0</v>
      </c>
      <c r="Y1333" s="70">
        <f t="shared" si="1097"/>
        <v>0</v>
      </c>
      <c r="Z1333" s="70">
        <f t="shared" si="1097"/>
        <v>4.6876399999999991</v>
      </c>
      <c r="AA1333" s="70">
        <f t="shared" si="1097"/>
        <v>0</v>
      </c>
      <c r="AB1333" s="70">
        <f t="shared" si="1097"/>
        <v>0</v>
      </c>
      <c r="AC1333" s="70">
        <f t="shared" si="1097"/>
        <v>3.9063666666666665</v>
      </c>
      <c r="AD1333" s="70">
        <f t="shared" si="1097"/>
        <v>0.7812733333333326</v>
      </c>
      <c r="AE1333" s="70">
        <f t="shared" si="1097"/>
        <v>31.339585740399997</v>
      </c>
      <c r="AF1333" s="70">
        <f t="shared" si="1097"/>
        <v>0</v>
      </c>
      <c r="AG1333" s="70">
        <f t="shared" si="1097"/>
        <v>0</v>
      </c>
      <c r="AH1333" s="70">
        <f t="shared" si="1097"/>
        <v>26.425288478666733</v>
      </c>
      <c r="AI1333" s="70">
        <f t="shared" si="1097"/>
        <v>4.9142972617332639</v>
      </c>
      <c r="AJ1333" s="70">
        <f t="shared" si="1097"/>
        <v>21.8048531108</v>
      </c>
      <c r="AK1333" s="70">
        <f t="shared" si="1097"/>
        <v>0</v>
      </c>
      <c r="AL1333" s="70">
        <f t="shared" si="1097"/>
        <v>0</v>
      </c>
      <c r="AM1333" s="70">
        <f t="shared" si="1097"/>
        <v>18.300253902110409</v>
      </c>
      <c r="AN1333" s="70">
        <f t="shared" si="1097"/>
        <v>3.5045992086895885</v>
      </c>
      <c r="AO1333" s="70">
        <f t="shared" si="1097"/>
        <v>57.832078851199995</v>
      </c>
      <c r="AP1333" s="70">
        <f t="shared" si="1097"/>
        <v>0</v>
      </c>
      <c r="AQ1333" s="70">
        <f t="shared" si="1097"/>
        <v>0</v>
      </c>
      <c r="AR1333" s="70">
        <f t="shared" si="1097"/>
        <v>48.631909047443813</v>
      </c>
      <c r="AS1333" s="70">
        <f t="shared" si="1097"/>
        <v>9.2001698037561859</v>
      </c>
    </row>
    <row r="1334" spans="1:45" ht="31.5">
      <c r="A1334" s="73" t="s">
        <v>2660</v>
      </c>
      <c r="B1334" s="90" t="s">
        <v>2661</v>
      </c>
      <c r="C1334" s="75" t="s">
        <v>2662</v>
      </c>
      <c r="D1334" s="76">
        <v>2008</v>
      </c>
      <c r="E1334" s="77">
        <v>2025</v>
      </c>
      <c r="F1334" s="78">
        <v>244.93123</v>
      </c>
      <c r="G1334" s="78">
        <v>244.93123</v>
      </c>
      <c r="H1334" s="79" t="s">
        <v>2479</v>
      </c>
      <c r="I1334" s="78">
        <v>263.21394000000004</v>
      </c>
      <c r="J1334" s="78">
        <v>58.083341480000058</v>
      </c>
      <c r="K1334" s="78">
        <v>0</v>
      </c>
      <c r="L1334" s="78">
        <v>0</v>
      </c>
      <c r="M1334" s="78">
        <v>0</v>
      </c>
      <c r="N1334" s="78">
        <v>0</v>
      </c>
      <c r="O1334" s="78">
        <f t="shared" ref="O1334:O1335" si="1098">K1334-N1334</f>
        <v>0</v>
      </c>
      <c r="P1334" s="78">
        <v>0</v>
      </c>
      <c r="Q1334" s="78">
        <v>0</v>
      </c>
      <c r="R1334" s="78">
        <v>0</v>
      </c>
      <c r="S1334" s="78">
        <v>0</v>
      </c>
      <c r="T1334" s="78">
        <f t="shared" ref="T1334:T1335" si="1099">P1334-S1334</f>
        <v>0</v>
      </c>
      <c r="U1334" s="78">
        <v>0</v>
      </c>
      <c r="V1334" s="78">
        <v>0</v>
      </c>
      <c r="W1334" s="78">
        <v>0</v>
      </c>
      <c r="X1334" s="78">
        <v>0</v>
      </c>
      <c r="Y1334" s="78">
        <f t="shared" ref="Y1334:Y1335" si="1100">U1334-X1334</f>
        <v>0</v>
      </c>
      <c r="Z1334" s="78">
        <v>0</v>
      </c>
      <c r="AA1334" s="78">
        <v>0</v>
      </c>
      <c r="AB1334" s="78">
        <v>0</v>
      </c>
      <c r="AC1334" s="78">
        <v>0</v>
      </c>
      <c r="AD1334" s="78">
        <f t="shared" ref="AD1334:AD1335" si="1101">Z1334-AC1334</f>
        <v>0</v>
      </c>
      <c r="AE1334" s="78">
        <v>30.167625740399998</v>
      </c>
      <c r="AF1334" s="78">
        <v>0</v>
      </c>
      <c r="AG1334" s="78">
        <v>0</v>
      </c>
      <c r="AH1334" s="78">
        <v>25.448655145333401</v>
      </c>
      <c r="AI1334" s="78">
        <f t="shared" ref="AI1334:AI1335" si="1102">AE1334-AH1334</f>
        <v>4.7189705950665974</v>
      </c>
      <c r="AJ1334" s="78">
        <v>17.843846377199998</v>
      </c>
      <c r="AK1334" s="78">
        <v>0</v>
      </c>
      <c r="AL1334" s="78">
        <v>0</v>
      </c>
      <c r="AM1334" s="78">
        <v>14.9021182405915</v>
      </c>
      <c r="AN1334" s="78">
        <f t="shared" ref="AN1334:AN1335" si="1103">AJ1334-AM1334</f>
        <v>2.9417281366084982</v>
      </c>
      <c r="AO1334" s="78">
        <f t="shared" ref="AO1334:AO1335" si="1104">AJ1334+AE1334+Z1334+U1334+P1334+K1334</f>
        <v>48.011472117599993</v>
      </c>
      <c r="AP1334" s="78">
        <f t="shared" ref="AP1334:AP1336" si="1105">AK1334+AF1334+AA1334+V1334+Q1334+L1334</f>
        <v>0</v>
      </c>
      <c r="AQ1334" s="78">
        <f t="shared" ref="AQ1334:AQ1336" si="1106">AL1334+AG1334+AB1334+W1334+R1334+M1334</f>
        <v>0</v>
      </c>
      <c r="AR1334" s="78">
        <f t="shared" ref="AR1334:AR1336" si="1107">AM1334+AH1334+AC1334+X1334+S1334+N1334</f>
        <v>40.350773385924903</v>
      </c>
      <c r="AS1334" s="78">
        <f t="shared" ref="AS1334:AS1336" si="1108">AN1334+AI1334+AD1334+Y1334+T1334+O1334</f>
        <v>7.6606987316750956</v>
      </c>
    </row>
    <row r="1335" spans="1:45" ht="31.5">
      <c r="A1335" s="73" t="s">
        <v>2660</v>
      </c>
      <c r="B1335" s="90" t="s">
        <v>2663</v>
      </c>
      <c r="C1335" s="75" t="s">
        <v>2664</v>
      </c>
      <c r="D1335" s="76">
        <v>2022</v>
      </c>
      <c r="E1335" s="77">
        <v>2029</v>
      </c>
      <c r="F1335" s="78" t="s">
        <v>203</v>
      </c>
      <c r="G1335" s="78" t="s">
        <v>203</v>
      </c>
      <c r="H1335" s="78" t="s">
        <v>203</v>
      </c>
      <c r="I1335" s="81">
        <v>274.29359999999997</v>
      </c>
      <c r="J1335" s="78">
        <v>274.29359999999997</v>
      </c>
      <c r="K1335" s="78">
        <v>0</v>
      </c>
      <c r="L1335" s="78">
        <v>0</v>
      </c>
      <c r="M1335" s="78">
        <v>0</v>
      </c>
      <c r="N1335" s="78">
        <v>0</v>
      </c>
      <c r="O1335" s="78">
        <f t="shared" si="1098"/>
        <v>0</v>
      </c>
      <c r="P1335" s="78">
        <v>0</v>
      </c>
      <c r="Q1335" s="78">
        <v>0</v>
      </c>
      <c r="R1335" s="78">
        <v>0</v>
      </c>
      <c r="S1335" s="78">
        <v>0</v>
      </c>
      <c r="T1335" s="78">
        <f t="shared" si="1099"/>
        <v>0</v>
      </c>
      <c r="U1335" s="78">
        <v>0</v>
      </c>
      <c r="V1335" s="78">
        <v>0</v>
      </c>
      <c r="W1335" s="78">
        <v>0</v>
      </c>
      <c r="X1335" s="78">
        <v>0</v>
      </c>
      <c r="Y1335" s="78">
        <f t="shared" si="1100"/>
        <v>0</v>
      </c>
      <c r="Z1335" s="78">
        <v>4.6876399999999991</v>
      </c>
      <c r="AA1335" s="78">
        <v>0</v>
      </c>
      <c r="AB1335" s="78">
        <v>0</v>
      </c>
      <c r="AC1335" s="78">
        <v>3.9063666666666665</v>
      </c>
      <c r="AD1335" s="78">
        <f t="shared" si="1101"/>
        <v>0.7812733333333326</v>
      </c>
      <c r="AE1335" s="78">
        <v>1.1719600000000001</v>
      </c>
      <c r="AF1335" s="78">
        <v>0</v>
      </c>
      <c r="AG1335" s="78">
        <v>0</v>
      </c>
      <c r="AH1335" s="78">
        <v>0.97663333333333346</v>
      </c>
      <c r="AI1335" s="78">
        <f t="shared" si="1102"/>
        <v>0.19532666666666665</v>
      </c>
      <c r="AJ1335" s="78">
        <v>3.9610067336000001</v>
      </c>
      <c r="AK1335" s="78">
        <v>0</v>
      </c>
      <c r="AL1335" s="78">
        <v>0</v>
      </c>
      <c r="AM1335" s="78">
        <v>3.3981356615189098</v>
      </c>
      <c r="AN1335" s="78">
        <f t="shared" si="1103"/>
        <v>0.56287107208109033</v>
      </c>
      <c r="AO1335" s="78">
        <f t="shared" si="1104"/>
        <v>9.8206067335999983</v>
      </c>
      <c r="AP1335" s="78">
        <f t="shared" si="1105"/>
        <v>0</v>
      </c>
      <c r="AQ1335" s="78">
        <f t="shared" si="1106"/>
        <v>0</v>
      </c>
      <c r="AR1335" s="78">
        <f t="shared" si="1107"/>
        <v>8.2811356615189098</v>
      </c>
      <c r="AS1335" s="78">
        <f t="shared" si="1108"/>
        <v>1.5394710720810896</v>
      </c>
    </row>
    <row r="1336" spans="1:45" ht="31.5">
      <c r="A1336" s="66" t="s">
        <v>2665</v>
      </c>
      <c r="B1336" s="71" t="s">
        <v>701</v>
      </c>
      <c r="C1336" s="68" t="s">
        <v>202</v>
      </c>
      <c r="D1336" s="147" t="s">
        <v>203</v>
      </c>
      <c r="E1336" s="147" t="s">
        <v>203</v>
      </c>
      <c r="F1336" s="70" t="s">
        <v>203</v>
      </c>
      <c r="G1336" s="70" t="s">
        <v>203</v>
      </c>
      <c r="H1336" s="70" t="s">
        <v>203</v>
      </c>
      <c r="I1336" s="70">
        <v>0</v>
      </c>
      <c r="J1336" s="70">
        <f>BW1336</f>
        <v>0</v>
      </c>
      <c r="K1336" s="70">
        <v>0</v>
      </c>
      <c r="L1336" s="70">
        <v>0</v>
      </c>
      <c r="M1336" s="70">
        <v>0</v>
      </c>
      <c r="N1336" s="70">
        <v>0</v>
      </c>
      <c r="O1336" s="70">
        <v>0</v>
      </c>
      <c r="P1336" s="70">
        <v>0</v>
      </c>
      <c r="Q1336" s="70">
        <v>0</v>
      </c>
      <c r="R1336" s="70">
        <v>0</v>
      </c>
      <c r="S1336" s="70">
        <v>0</v>
      </c>
      <c r="T1336" s="70">
        <v>0</v>
      </c>
      <c r="U1336" s="70">
        <v>0</v>
      </c>
      <c r="V1336" s="70">
        <v>0</v>
      </c>
      <c r="W1336" s="70">
        <v>0</v>
      </c>
      <c r="X1336" s="70">
        <v>0</v>
      </c>
      <c r="Y1336" s="70">
        <v>0</v>
      </c>
      <c r="Z1336" s="70">
        <v>0</v>
      </c>
      <c r="AA1336" s="70">
        <v>0</v>
      </c>
      <c r="AB1336" s="70">
        <v>0</v>
      </c>
      <c r="AC1336" s="70">
        <v>0</v>
      </c>
      <c r="AD1336" s="70">
        <v>0</v>
      </c>
      <c r="AE1336" s="70">
        <v>0</v>
      </c>
      <c r="AF1336" s="70">
        <v>0</v>
      </c>
      <c r="AG1336" s="70">
        <v>0</v>
      </c>
      <c r="AH1336" s="70">
        <v>0</v>
      </c>
      <c r="AI1336" s="70">
        <v>0</v>
      </c>
      <c r="AJ1336" s="70">
        <v>0</v>
      </c>
      <c r="AK1336" s="70">
        <v>0</v>
      </c>
      <c r="AL1336" s="70">
        <v>0</v>
      </c>
      <c r="AM1336" s="70">
        <v>0</v>
      </c>
      <c r="AN1336" s="70">
        <v>0</v>
      </c>
      <c r="AO1336" s="70">
        <f>AJ1336+AE1336+Z1336+U1336+P1336+K1336</f>
        <v>0</v>
      </c>
      <c r="AP1336" s="70">
        <f t="shared" si="1105"/>
        <v>0</v>
      </c>
      <c r="AQ1336" s="70">
        <f t="shared" si="1106"/>
        <v>0</v>
      </c>
      <c r="AR1336" s="70">
        <f t="shared" si="1107"/>
        <v>0</v>
      </c>
      <c r="AS1336" s="70">
        <f t="shared" si="1108"/>
        <v>0</v>
      </c>
    </row>
    <row r="1337" spans="1:45">
      <c r="A1337" s="66" t="s">
        <v>2666</v>
      </c>
      <c r="B1337" s="71" t="s">
        <v>703</v>
      </c>
      <c r="C1337" s="68" t="s">
        <v>202</v>
      </c>
      <c r="D1337" s="147" t="s">
        <v>203</v>
      </c>
      <c r="E1337" s="147" t="s">
        <v>203</v>
      </c>
      <c r="F1337" s="70" t="s">
        <v>203</v>
      </c>
      <c r="G1337" s="70" t="s">
        <v>203</v>
      </c>
      <c r="H1337" s="70" t="s">
        <v>203</v>
      </c>
      <c r="I1337" s="70">
        <f t="shared" ref="I1337" si="1109">SUM(I1338:I1351)</f>
        <v>59.211617575999988</v>
      </c>
      <c r="J1337" s="70">
        <f t="shared" ref="J1337:AS1337" si="1110">SUM(J1338:J1351)</f>
        <v>59.211617575999988</v>
      </c>
      <c r="K1337" s="70">
        <f t="shared" si="1110"/>
        <v>9.3733836560000015</v>
      </c>
      <c r="L1337" s="70">
        <f t="shared" si="1110"/>
        <v>0</v>
      </c>
      <c r="M1337" s="70">
        <f t="shared" si="1110"/>
        <v>0</v>
      </c>
      <c r="N1337" s="70">
        <f t="shared" si="1110"/>
        <v>7.3925303700000002</v>
      </c>
      <c r="O1337" s="70">
        <f t="shared" si="1110"/>
        <v>1.9808532860000003</v>
      </c>
      <c r="P1337" s="70">
        <f t="shared" si="1110"/>
        <v>7.2815999999999992</v>
      </c>
      <c r="Q1337" s="70">
        <f t="shared" si="1110"/>
        <v>0</v>
      </c>
      <c r="R1337" s="70">
        <f t="shared" si="1110"/>
        <v>0</v>
      </c>
      <c r="S1337" s="70">
        <f t="shared" si="1110"/>
        <v>6.0680000000000005</v>
      </c>
      <c r="T1337" s="70">
        <f t="shared" si="1110"/>
        <v>1.2135999999999998</v>
      </c>
      <c r="U1337" s="70">
        <f t="shared" si="1110"/>
        <v>10.811999999999999</v>
      </c>
      <c r="V1337" s="70">
        <f t="shared" si="1110"/>
        <v>0</v>
      </c>
      <c r="W1337" s="70">
        <f t="shared" si="1110"/>
        <v>0</v>
      </c>
      <c r="X1337" s="70">
        <f t="shared" si="1110"/>
        <v>9.01</v>
      </c>
      <c r="Y1337" s="70">
        <f t="shared" si="1110"/>
        <v>1.802</v>
      </c>
      <c r="Z1337" s="70">
        <f t="shared" si="1110"/>
        <v>2.2702339199999999</v>
      </c>
      <c r="AA1337" s="70">
        <f t="shared" si="1110"/>
        <v>0</v>
      </c>
      <c r="AB1337" s="70">
        <f t="shared" si="1110"/>
        <v>0</v>
      </c>
      <c r="AC1337" s="70">
        <f t="shared" si="1110"/>
        <v>1.8918615999999997</v>
      </c>
      <c r="AD1337" s="70">
        <f t="shared" si="1110"/>
        <v>0.37837231999999993</v>
      </c>
      <c r="AE1337" s="70">
        <f t="shared" si="1110"/>
        <v>9</v>
      </c>
      <c r="AF1337" s="70">
        <f t="shared" si="1110"/>
        <v>0</v>
      </c>
      <c r="AG1337" s="70">
        <f t="shared" si="1110"/>
        <v>0</v>
      </c>
      <c r="AH1337" s="70">
        <f t="shared" si="1110"/>
        <v>7.5</v>
      </c>
      <c r="AI1337" s="70">
        <f t="shared" si="1110"/>
        <v>1.5</v>
      </c>
      <c r="AJ1337" s="70">
        <f t="shared" si="1110"/>
        <v>20.474399999999999</v>
      </c>
      <c r="AK1337" s="70">
        <f t="shared" si="1110"/>
        <v>0</v>
      </c>
      <c r="AL1337" s="70">
        <f t="shared" si="1110"/>
        <v>0</v>
      </c>
      <c r="AM1337" s="70">
        <f t="shared" si="1110"/>
        <v>17.062000000000001</v>
      </c>
      <c r="AN1337" s="70">
        <f t="shared" si="1110"/>
        <v>3.4123999999999981</v>
      </c>
      <c r="AO1337" s="70">
        <f t="shared" si="1110"/>
        <v>59.211617575999988</v>
      </c>
      <c r="AP1337" s="70">
        <f t="shared" si="1110"/>
        <v>0</v>
      </c>
      <c r="AQ1337" s="70">
        <f t="shared" si="1110"/>
        <v>0</v>
      </c>
      <c r="AR1337" s="70">
        <f t="shared" si="1110"/>
        <v>48.924391970000002</v>
      </c>
      <c r="AS1337" s="70">
        <f t="shared" si="1110"/>
        <v>10.287225605999998</v>
      </c>
    </row>
    <row r="1338" spans="1:45" ht="31.5">
      <c r="A1338" s="110" t="s">
        <v>2666</v>
      </c>
      <c r="B1338" s="90" t="s">
        <v>2667</v>
      </c>
      <c r="C1338" s="75" t="s">
        <v>2668</v>
      </c>
      <c r="D1338" s="76">
        <v>2022</v>
      </c>
      <c r="E1338" s="77">
        <v>2022</v>
      </c>
      <c r="F1338" s="78" t="s">
        <v>203</v>
      </c>
      <c r="G1338" s="78" t="s">
        <v>203</v>
      </c>
      <c r="H1338" s="78" t="s">
        <v>203</v>
      </c>
      <c r="I1338" s="80">
        <v>0.27281066399999998</v>
      </c>
      <c r="J1338" s="78">
        <v>0.27281066399999998</v>
      </c>
      <c r="K1338" s="78">
        <v>0</v>
      </c>
      <c r="L1338" s="78">
        <v>0</v>
      </c>
      <c r="M1338" s="78">
        <v>0</v>
      </c>
      <c r="N1338" s="78">
        <v>0</v>
      </c>
      <c r="O1338" s="78">
        <f t="shared" ref="O1338:O1351" si="1111">K1338-N1338</f>
        <v>0</v>
      </c>
      <c r="P1338" s="78">
        <v>0</v>
      </c>
      <c r="Q1338" s="78">
        <v>0</v>
      </c>
      <c r="R1338" s="78">
        <v>0</v>
      </c>
      <c r="S1338" s="78">
        <v>0</v>
      </c>
      <c r="T1338" s="78">
        <f t="shared" ref="T1338:T1351" si="1112">P1338-S1338</f>
        <v>0</v>
      </c>
      <c r="U1338" s="78">
        <v>0</v>
      </c>
      <c r="V1338" s="78">
        <v>0</v>
      </c>
      <c r="W1338" s="78">
        <v>0</v>
      </c>
      <c r="X1338" s="78">
        <v>0</v>
      </c>
      <c r="Y1338" s="78">
        <f t="shared" ref="Y1338:Y1351" si="1113">U1338-X1338</f>
        <v>0</v>
      </c>
      <c r="Z1338" s="78">
        <v>0.27281066399999998</v>
      </c>
      <c r="AA1338" s="78">
        <v>0</v>
      </c>
      <c r="AB1338" s="78">
        <v>0</v>
      </c>
      <c r="AC1338" s="78">
        <v>0.22734221999999998</v>
      </c>
      <c r="AD1338" s="78">
        <f t="shared" ref="AD1338:AD1351" si="1114">Z1338-AC1338</f>
        <v>4.5468443999999997E-2</v>
      </c>
      <c r="AE1338" s="78">
        <v>0</v>
      </c>
      <c r="AF1338" s="78">
        <v>0</v>
      </c>
      <c r="AG1338" s="78">
        <v>0</v>
      </c>
      <c r="AH1338" s="78">
        <v>0</v>
      </c>
      <c r="AI1338" s="78">
        <f t="shared" ref="AI1338:AI1351" si="1115">AE1338-AH1338</f>
        <v>0</v>
      </c>
      <c r="AJ1338" s="78">
        <v>0</v>
      </c>
      <c r="AK1338" s="78">
        <v>0</v>
      </c>
      <c r="AL1338" s="78">
        <v>0</v>
      </c>
      <c r="AM1338" s="79">
        <v>0</v>
      </c>
      <c r="AN1338" s="78">
        <f t="shared" ref="AN1338:AN1351" si="1116">AJ1338-AM1338</f>
        <v>0</v>
      </c>
      <c r="AO1338" s="78">
        <f t="shared" ref="AO1338:AO1351" si="1117">AJ1338+AE1338+Z1338+U1338+P1338+K1338</f>
        <v>0.27281066399999998</v>
      </c>
      <c r="AP1338" s="78">
        <f t="shared" ref="AP1338:AP1351" si="1118">AK1338+AF1338+AA1338+V1338+Q1338+L1338</f>
        <v>0</v>
      </c>
      <c r="AQ1338" s="78">
        <f t="shared" ref="AQ1338:AQ1351" si="1119">AL1338+AG1338+AB1338+W1338+R1338+M1338</f>
        <v>0</v>
      </c>
      <c r="AR1338" s="78">
        <f t="shared" ref="AR1338:AR1351" si="1120">AM1338+AH1338+AC1338+X1338+S1338+N1338</f>
        <v>0.22734221999999998</v>
      </c>
      <c r="AS1338" s="78">
        <f t="shared" ref="AS1338:AS1351" si="1121">AN1338+AI1338+AD1338+Y1338+T1338+O1338</f>
        <v>4.5468443999999997E-2</v>
      </c>
    </row>
    <row r="1339" spans="1:45" ht="31.5">
      <c r="A1339" s="110" t="s">
        <v>2666</v>
      </c>
      <c r="B1339" s="90" t="s">
        <v>2669</v>
      </c>
      <c r="C1339" s="75" t="s">
        <v>2670</v>
      </c>
      <c r="D1339" s="76">
        <v>2022</v>
      </c>
      <c r="E1339" s="77">
        <v>2022</v>
      </c>
      <c r="F1339" s="78" t="s">
        <v>203</v>
      </c>
      <c r="G1339" s="78" t="s">
        <v>203</v>
      </c>
      <c r="H1339" s="78" t="s">
        <v>203</v>
      </c>
      <c r="I1339" s="80">
        <v>0.84</v>
      </c>
      <c r="J1339" s="78">
        <v>0.84</v>
      </c>
      <c r="K1339" s="78">
        <v>0</v>
      </c>
      <c r="L1339" s="78">
        <v>0</v>
      </c>
      <c r="M1339" s="78">
        <v>0</v>
      </c>
      <c r="N1339" s="78">
        <v>0</v>
      </c>
      <c r="O1339" s="78">
        <f t="shared" si="1111"/>
        <v>0</v>
      </c>
      <c r="P1339" s="78">
        <v>0</v>
      </c>
      <c r="Q1339" s="78">
        <v>0</v>
      </c>
      <c r="R1339" s="78">
        <v>0</v>
      </c>
      <c r="S1339" s="78">
        <v>0</v>
      </c>
      <c r="T1339" s="78">
        <f t="shared" si="1112"/>
        <v>0</v>
      </c>
      <c r="U1339" s="78">
        <v>0</v>
      </c>
      <c r="V1339" s="78">
        <v>0</v>
      </c>
      <c r="W1339" s="78">
        <v>0</v>
      </c>
      <c r="X1339" s="78">
        <v>0</v>
      </c>
      <c r="Y1339" s="78">
        <f t="shared" si="1113"/>
        <v>0</v>
      </c>
      <c r="Z1339" s="78">
        <v>0.84</v>
      </c>
      <c r="AA1339" s="78">
        <v>0</v>
      </c>
      <c r="AB1339" s="78">
        <v>0</v>
      </c>
      <c r="AC1339" s="78">
        <v>0.7</v>
      </c>
      <c r="AD1339" s="78">
        <f t="shared" si="1114"/>
        <v>0.14000000000000001</v>
      </c>
      <c r="AE1339" s="78">
        <v>0</v>
      </c>
      <c r="AF1339" s="78">
        <v>0</v>
      </c>
      <c r="AG1339" s="78">
        <v>0</v>
      </c>
      <c r="AH1339" s="78">
        <v>0</v>
      </c>
      <c r="AI1339" s="78">
        <f t="shared" si="1115"/>
        <v>0</v>
      </c>
      <c r="AJ1339" s="78">
        <v>0</v>
      </c>
      <c r="AK1339" s="78">
        <v>0</v>
      </c>
      <c r="AL1339" s="78">
        <v>0</v>
      </c>
      <c r="AM1339" s="79">
        <v>0</v>
      </c>
      <c r="AN1339" s="78">
        <f t="shared" si="1116"/>
        <v>0</v>
      </c>
      <c r="AO1339" s="78">
        <f t="shared" si="1117"/>
        <v>0.84</v>
      </c>
      <c r="AP1339" s="78">
        <f t="shared" si="1118"/>
        <v>0</v>
      </c>
      <c r="AQ1339" s="78">
        <f t="shared" si="1119"/>
        <v>0</v>
      </c>
      <c r="AR1339" s="78">
        <f t="shared" si="1120"/>
        <v>0.7</v>
      </c>
      <c r="AS1339" s="78">
        <f t="shared" si="1121"/>
        <v>0.14000000000000001</v>
      </c>
    </row>
    <row r="1340" spans="1:45" ht="31.5">
      <c r="A1340" s="110" t="s">
        <v>2666</v>
      </c>
      <c r="B1340" s="90" t="s">
        <v>2671</v>
      </c>
      <c r="C1340" s="75" t="s">
        <v>2672</v>
      </c>
      <c r="D1340" s="76">
        <v>2018</v>
      </c>
      <c r="E1340" s="77">
        <v>2019</v>
      </c>
      <c r="F1340" s="147" t="s">
        <v>203</v>
      </c>
      <c r="G1340" s="147" t="s">
        <v>203</v>
      </c>
      <c r="H1340" s="147" t="s">
        <v>203</v>
      </c>
      <c r="I1340" s="78">
        <v>0.50780026</v>
      </c>
      <c r="J1340" s="78">
        <v>0.50780026</v>
      </c>
      <c r="K1340" s="78">
        <v>0.50780026</v>
      </c>
      <c r="L1340" s="78">
        <v>0</v>
      </c>
      <c r="M1340" s="78">
        <v>0</v>
      </c>
      <c r="N1340" s="78">
        <v>0</v>
      </c>
      <c r="O1340" s="78">
        <f t="shared" si="1111"/>
        <v>0.50780026</v>
      </c>
      <c r="P1340" s="78">
        <v>0</v>
      </c>
      <c r="Q1340" s="78">
        <v>0</v>
      </c>
      <c r="R1340" s="78">
        <v>0</v>
      </c>
      <c r="S1340" s="78">
        <v>0</v>
      </c>
      <c r="T1340" s="78">
        <f t="shared" si="1112"/>
        <v>0</v>
      </c>
      <c r="U1340" s="78">
        <v>0</v>
      </c>
      <c r="V1340" s="78">
        <v>0</v>
      </c>
      <c r="W1340" s="78">
        <v>0</v>
      </c>
      <c r="X1340" s="78">
        <v>0</v>
      </c>
      <c r="Y1340" s="78">
        <f t="shared" si="1113"/>
        <v>0</v>
      </c>
      <c r="Z1340" s="78">
        <v>0</v>
      </c>
      <c r="AA1340" s="78">
        <v>0</v>
      </c>
      <c r="AB1340" s="78">
        <v>0</v>
      </c>
      <c r="AC1340" s="78">
        <v>0</v>
      </c>
      <c r="AD1340" s="78">
        <f t="shared" si="1114"/>
        <v>0</v>
      </c>
      <c r="AE1340" s="78">
        <v>0</v>
      </c>
      <c r="AF1340" s="78">
        <v>0</v>
      </c>
      <c r="AG1340" s="78">
        <v>0</v>
      </c>
      <c r="AH1340" s="78">
        <v>0</v>
      </c>
      <c r="AI1340" s="78">
        <f t="shared" si="1115"/>
        <v>0</v>
      </c>
      <c r="AJ1340" s="78">
        <v>0</v>
      </c>
      <c r="AK1340" s="78">
        <v>0</v>
      </c>
      <c r="AL1340" s="78">
        <v>0</v>
      </c>
      <c r="AM1340" s="79">
        <v>0</v>
      </c>
      <c r="AN1340" s="78">
        <f t="shared" si="1116"/>
        <v>0</v>
      </c>
      <c r="AO1340" s="78">
        <f t="shared" si="1117"/>
        <v>0.50780026</v>
      </c>
      <c r="AP1340" s="78">
        <f t="shared" si="1118"/>
        <v>0</v>
      </c>
      <c r="AQ1340" s="78">
        <f t="shared" si="1119"/>
        <v>0</v>
      </c>
      <c r="AR1340" s="78">
        <f t="shared" si="1120"/>
        <v>0</v>
      </c>
      <c r="AS1340" s="78">
        <f t="shared" si="1121"/>
        <v>0.50780026</v>
      </c>
    </row>
    <row r="1341" spans="1:45" ht="31.5">
      <c r="A1341" s="110" t="s">
        <v>2666</v>
      </c>
      <c r="B1341" s="90" t="s">
        <v>2673</v>
      </c>
      <c r="C1341" s="75" t="s">
        <v>2674</v>
      </c>
      <c r="D1341" s="76">
        <v>2020</v>
      </c>
      <c r="E1341" s="77">
        <v>2020</v>
      </c>
      <c r="F1341" s="78" t="s">
        <v>203</v>
      </c>
      <c r="G1341" s="78" t="s">
        <v>203</v>
      </c>
      <c r="H1341" s="78" t="s">
        <v>203</v>
      </c>
      <c r="I1341" s="80">
        <v>3.4415999999999998</v>
      </c>
      <c r="J1341" s="78">
        <v>3.4415999999999998</v>
      </c>
      <c r="K1341" s="78">
        <v>0</v>
      </c>
      <c r="L1341" s="78">
        <v>0</v>
      </c>
      <c r="M1341" s="78">
        <v>0</v>
      </c>
      <c r="N1341" s="78">
        <v>0</v>
      </c>
      <c r="O1341" s="78">
        <f t="shared" si="1111"/>
        <v>0</v>
      </c>
      <c r="P1341" s="78">
        <v>3.4415999999999998</v>
      </c>
      <c r="Q1341" s="78">
        <v>0</v>
      </c>
      <c r="R1341" s="78">
        <v>0</v>
      </c>
      <c r="S1341" s="78">
        <v>2.8679999999999999</v>
      </c>
      <c r="T1341" s="78">
        <f t="shared" si="1112"/>
        <v>0.57359999999999989</v>
      </c>
      <c r="U1341" s="78">
        <v>0</v>
      </c>
      <c r="V1341" s="78">
        <v>0</v>
      </c>
      <c r="W1341" s="78">
        <v>0</v>
      </c>
      <c r="X1341" s="78">
        <v>0</v>
      </c>
      <c r="Y1341" s="78">
        <f t="shared" si="1113"/>
        <v>0</v>
      </c>
      <c r="Z1341" s="78">
        <v>0</v>
      </c>
      <c r="AA1341" s="78">
        <v>0</v>
      </c>
      <c r="AB1341" s="78">
        <v>0</v>
      </c>
      <c r="AC1341" s="78">
        <v>0</v>
      </c>
      <c r="AD1341" s="78">
        <f t="shared" si="1114"/>
        <v>0</v>
      </c>
      <c r="AE1341" s="78">
        <v>0</v>
      </c>
      <c r="AF1341" s="78">
        <v>0</v>
      </c>
      <c r="AG1341" s="78">
        <v>0</v>
      </c>
      <c r="AH1341" s="78">
        <v>0</v>
      </c>
      <c r="AI1341" s="78">
        <f t="shared" si="1115"/>
        <v>0</v>
      </c>
      <c r="AJ1341" s="78">
        <v>0</v>
      </c>
      <c r="AK1341" s="78">
        <v>0</v>
      </c>
      <c r="AL1341" s="78">
        <v>0</v>
      </c>
      <c r="AM1341" s="79">
        <v>0</v>
      </c>
      <c r="AN1341" s="78">
        <f t="shared" si="1116"/>
        <v>0</v>
      </c>
      <c r="AO1341" s="78">
        <f t="shared" si="1117"/>
        <v>3.4415999999999998</v>
      </c>
      <c r="AP1341" s="78">
        <f t="shared" si="1118"/>
        <v>0</v>
      </c>
      <c r="AQ1341" s="78">
        <f t="shared" si="1119"/>
        <v>0</v>
      </c>
      <c r="AR1341" s="78">
        <f t="shared" si="1120"/>
        <v>2.8679999999999999</v>
      </c>
      <c r="AS1341" s="78">
        <f t="shared" si="1121"/>
        <v>0.57359999999999989</v>
      </c>
    </row>
    <row r="1342" spans="1:45" ht="31.5">
      <c r="A1342" s="110" t="s">
        <v>2666</v>
      </c>
      <c r="B1342" s="90" t="s">
        <v>2675</v>
      </c>
      <c r="C1342" s="75" t="s">
        <v>2676</v>
      </c>
      <c r="D1342" s="76">
        <v>2019</v>
      </c>
      <c r="E1342" s="77">
        <v>2023</v>
      </c>
      <c r="F1342" s="78" t="s">
        <v>203</v>
      </c>
      <c r="G1342" s="78" t="s">
        <v>203</v>
      </c>
      <c r="H1342" s="78" t="s">
        <v>203</v>
      </c>
      <c r="I1342" s="80">
        <v>17.399999999999999</v>
      </c>
      <c r="J1342" s="78">
        <v>17.399999999999999</v>
      </c>
      <c r="K1342" s="78">
        <v>8.4</v>
      </c>
      <c r="L1342" s="78">
        <v>0</v>
      </c>
      <c r="M1342" s="78">
        <v>0</v>
      </c>
      <c r="N1342" s="78">
        <v>7</v>
      </c>
      <c r="O1342" s="78">
        <f t="shared" si="1111"/>
        <v>1.4000000000000004</v>
      </c>
      <c r="P1342" s="78">
        <v>0</v>
      </c>
      <c r="Q1342" s="78">
        <v>0</v>
      </c>
      <c r="R1342" s="78">
        <v>0</v>
      </c>
      <c r="S1342" s="78">
        <v>0</v>
      </c>
      <c r="T1342" s="78">
        <f t="shared" si="1112"/>
        <v>0</v>
      </c>
      <c r="U1342" s="78">
        <v>0</v>
      </c>
      <c r="V1342" s="78">
        <v>0</v>
      </c>
      <c r="W1342" s="78">
        <v>0</v>
      </c>
      <c r="X1342" s="78">
        <v>0</v>
      </c>
      <c r="Y1342" s="78">
        <f t="shared" si="1113"/>
        <v>0</v>
      </c>
      <c r="Z1342" s="78">
        <v>0</v>
      </c>
      <c r="AA1342" s="78">
        <v>0</v>
      </c>
      <c r="AB1342" s="78">
        <v>0</v>
      </c>
      <c r="AC1342" s="78">
        <v>0</v>
      </c>
      <c r="AD1342" s="78">
        <f t="shared" si="1114"/>
        <v>0</v>
      </c>
      <c r="AE1342" s="78">
        <v>9</v>
      </c>
      <c r="AF1342" s="78">
        <v>0</v>
      </c>
      <c r="AG1342" s="78">
        <v>0</v>
      </c>
      <c r="AH1342" s="78">
        <v>7.5</v>
      </c>
      <c r="AI1342" s="78">
        <f t="shared" si="1115"/>
        <v>1.5</v>
      </c>
      <c r="AJ1342" s="78">
        <v>0</v>
      </c>
      <c r="AK1342" s="78">
        <v>0</v>
      </c>
      <c r="AL1342" s="78">
        <v>0</v>
      </c>
      <c r="AM1342" s="78">
        <v>0</v>
      </c>
      <c r="AN1342" s="78">
        <f t="shared" si="1116"/>
        <v>0</v>
      </c>
      <c r="AO1342" s="78">
        <f t="shared" si="1117"/>
        <v>17.399999999999999</v>
      </c>
      <c r="AP1342" s="78">
        <f t="shared" si="1118"/>
        <v>0</v>
      </c>
      <c r="AQ1342" s="78">
        <f t="shared" si="1119"/>
        <v>0</v>
      </c>
      <c r="AR1342" s="78">
        <f t="shared" si="1120"/>
        <v>14.5</v>
      </c>
      <c r="AS1342" s="78">
        <f t="shared" si="1121"/>
        <v>2.9000000000000004</v>
      </c>
    </row>
    <row r="1343" spans="1:45" ht="31.5">
      <c r="A1343" s="110" t="s">
        <v>2666</v>
      </c>
      <c r="B1343" s="90" t="s">
        <v>2677</v>
      </c>
      <c r="C1343" s="75" t="s">
        <v>2678</v>
      </c>
      <c r="D1343" s="76">
        <v>2021</v>
      </c>
      <c r="E1343" s="77">
        <v>2024</v>
      </c>
      <c r="F1343" s="78" t="s">
        <v>203</v>
      </c>
      <c r="G1343" s="78" t="s">
        <v>203</v>
      </c>
      <c r="H1343" s="78" t="s">
        <v>203</v>
      </c>
      <c r="I1343" s="80">
        <v>29.474399999999999</v>
      </c>
      <c r="J1343" s="78">
        <v>29.474399999999999</v>
      </c>
      <c r="K1343" s="78">
        <v>0</v>
      </c>
      <c r="L1343" s="78">
        <v>0</v>
      </c>
      <c r="M1343" s="78">
        <v>0</v>
      </c>
      <c r="N1343" s="78">
        <v>0</v>
      </c>
      <c r="O1343" s="78">
        <f t="shared" si="1111"/>
        <v>0</v>
      </c>
      <c r="P1343" s="78">
        <v>0</v>
      </c>
      <c r="Q1343" s="78">
        <v>0</v>
      </c>
      <c r="R1343" s="78">
        <v>0</v>
      </c>
      <c r="S1343" s="78">
        <v>0</v>
      </c>
      <c r="T1343" s="78">
        <f t="shared" si="1112"/>
        <v>0</v>
      </c>
      <c r="U1343" s="78">
        <v>9</v>
      </c>
      <c r="V1343" s="78">
        <v>0</v>
      </c>
      <c r="W1343" s="78">
        <v>0</v>
      </c>
      <c r="X1343" s="78">
        <v>7.5</v>
      </c>
      <c r="Y1343" s="78">
        <f t="shared" si="1113"/>
        <v>1.5</v>
      </c>
      <c r="Z1343" s="78">
        <v>0</v>
      </c>
      <c r="AA1343" s="78">
        <v>0</v>
      </c>
      <c r="AB1343" s="78">
        <v>0</v>
      </c>
      <c r="AC1343" s="78">
        <v>0</v>
      </c>
      <c r="AD1343" s="78">
        <f t="shared" si="1114"/>
        <v>0</v>
      </c>
      <c r="AE1343" s="78">
        <v>0</v>
      </c>
      <c r="AF1343" s="78">
        <v>0</v>
      </c>
      <c r="AG1343" s="78">
        <v>0</v>
      </c>
      <c r="AH1343" s="78">
        <v>0</v>
      </c>
      <c r="AI1343" s="78">
        <f t="shared" si="1115"/>
        <v>0</v>
      </c>
      <c r="AJ1343" s="78">
        <v>20.474399999999999</v>
      </c>
      <c r="AK1343" s="78">
        <v>0</v>
      </c>
      <c r="AL1343" s="78">
        <v>0</v>
      </c>
      <c r="AM1343" s="78">
        <v>17.062000000000001</v>
      </c>
      <c r="AN1343" s="78">
        <f t="shared" si="1116"/>
        <v>3.4123999999999981</v>
      </c>
      <c r="AO1343" s="78">
        <f t="shared" si="1117"/>
        <v>29.474399999999999</v>
      </c>
      <c r="AP1343" s="78">
        <f t="shared" si="1118"/>
        <v>0</v>
      </c>
      <c r="AQ1343" s="78">
        <f t="shared" si="1119"/>
        <v>0</v>
      </c>
      <c r="AR1343" s="78">
        <f t="shared" si="1120"/>
        <v>24.562000000000001</v>
      </c>
      <c r="AS1343" s="78">
        <f t="shared" si="1121"/>
        <v>4.9123999999999981</v>
      </c>
    </row>
    <row r="1344" spans="1:45" ht="31.5">
      <c r="A1344" s="110" t="s">
        <v>2666</v>
      </c>
      <c r="B1344" s="90" t="s">
        <v>2679</v>
      </c>
      <c r="C1344" s="75" t="s">
        <v>2680</v>
      </c>
      <c r="D1344" s="76">
        <v>2020</v>
      </c>
      <c r="E1344" s="77">
        <v>2020</v>
      </c>
      <c r="F1344" s="78" t="s">
        <v>203</v>
      </c>
      <c r="G1344" s="78" t="s">
        <v>203</v>
      </c>
      <c r="H1344" s="78" t="s">
        <v>203</v>
      </c>
      <c r="I1344" s="80">
        <v>2.4</v>
      </c>
      <c r="J1344" s="78">
        <v>2.4</v>
      </c>
      <c r="K1344" s="78">
        <v>0</v>
      </c>
      <c r="L1344" s="78">
        <v>0</v>
      </c>
      <c r="M1344" s="78">
        <v>0</v>
      </c>
      <c r="N1344" s="78">
        <v>0</v>
      </c>
      <c r="O1344" s="78">
        <f t="shared" si="1111"/>
        <v>0</v>
      </c>
      <c r="P1344" s="78">
        <v>2.4</v>
      </c>
      <c r="Q1344" s="78">
        <v>0</v>
      </c>
      <c r="R1344" s="78">
        <v>0</v>
      </c>
      <c r="S1344" s="78">
        <v>2</v>
      </c>
      <c r="T1344" s="78">
        <f t="shared" si="1112"/>
        <v>0.39999999999999991</v>
      </c>
      <c r="U1344" s="78">
        <v>0</v>
      </c>
      <c r="V1344" s="78">
        <v>0</v>
      </c>
      <c r="W1344" s="78">
        <v>0</v>
      </c>
      <c r="X1344" s="78">
        <v>0</v>
      </c>
      <c r="Y1344" s="78">
        <f t="shared" si="1113"/>
        <v>0</v>
      </c>
      <c r="Z1344" s="78">
        <v>0</v>
      </c>
      <c r="AA1344" s="78">
        <v>0</v>
      </c>
      <c r="AB1344" s="78">
        <v>0</v>
      </c>
      <c r="AC1344" s="78">
        <v>0</v>
      </c>
      <c r="AD1344" s="78">
        <f t="shared" si="1114"/>
        <v>0</v>
      </c>
      <c r="AE1344" s="78">
        <v>0</v>
      </c>
      <c r="AF1344" s="78">
        <v>0</v>
      </c>
      <c r="AG1344" s="78">
        <v>0</v>
      </c>
      <c r="AH1344" s="78">
        <v>0</v>
      </c>
      <c r="AI1344" s="78">
        <f t="shared" si="1115"/>
        <v>0</v>
      </c>
      <c r="AJ1344" s="78">
        <v>0</v>
      </c>
      <c r="AK1344" s="78">
        <v>0</v>
      </c>
      <c r="AL1344" s="78">
        <v>0</v>
      </c>
      <c r="AM1344" s="79">
        <v>0</v>
      </c>
      <c r="AN1344" s="78">
        <f t="shared" si="1116"/>
        <v>0</v>
      </c>
      <c r="AO1344" s="78">
        <f t="shared" si="1117"/>
        <v>2.4</v>
      </c>
      <c r="AP1344" s="78">
        <f t="shared" si="1118"/>
        <v>0</v>
      </c>
      <c r="AQ1344" s="78">
        <f t="shared" si="1119"/>
        <v>0</v>
      </c>
      <c r="AR1344" s="78">
        <f t="shared" si="1120"/>
        <v>2</v>
      </c>
      <c r="AS1344" s="78">
        <f t="shared" si="1121"/>
        <v>0.39999999999999991</v>
      </c>
    </row>
    <row r="1345" spans="1:45" ht="31.5">
      <c r="A1345" s="110" t="s">
        <v>2666</v>
      </c>
      <c r="B1345" s="90" t="s">
        <v>2681</v>
      </c>
      <c r="C1345" s="75" t="s">
        <v>2682</v>
      </c>
      <c r="D1345" s="76">
        <v>2022</v>
      </c>
      <c r="E1345" s="77">
        <v>2022</v>
      </c>
      <c r="F1345" s="78" t="s">
        <v>203</v>
      </c>
      <c r="G1345" s="78" t="s">
        <v>203</v>
      </c>
      <c r="H1345" s="78" t="s">
        <v>203</v>
      </c>
      <c r="I1345" s="80">
        <v>1.1574232559999997</v>
      </c>
      <c r="J1345" s="78">
        <v>1.1574232559999997</v>
      </c>
      <c r="K1345" s="78">
        <v>0</v>
      </c>
      <c r="L1345" s="78">
        <v>0</v>
      </c>
      <c r="M1345" s="78">
        <v>0</v>
      </c>
      <c r="N1345" s="78">
        <v>0</v>
      </c>
      <c r="O1345" s="78">
        <f t="shared" si="1111"/>
        <v>0</v>
      </c>
      <c r="P1345" s="78">
        <v>0</v>
      </c>
      <c r="Q1345" s="78">
        <v>0</v>
      </c>
      <c r="R1345" s="78">
        <v>0</v>
      </c>
      <c r="S1345" s="78">
        <v>0</v>
      </c>
      <c r="T1345" s="78">
        <f t="shared" si="1112"/>
        <v>0</v>
      </c>
      <c r="U1345" s="78">
        <v>0</v>
      </c>
      <c r="V1345" s="78">
        <v>0</v>
      </c>
      <c r="W1345" s="78">
        <v>0</v>
      </c>
      <c r="X1345" s="78">
        <v>0</v>
      </c>
      <c r="Y1345" s="78">
        <f t="shared" si="1113"/>
        <v>0</v>
      </c>
      <c r="Z1345" s="78">
        <v>1.1574232559999997</v>
      </c>
      <c r="AA1345" s="78">
        <v>0</v>
      </c>
      <c r="AB1345" s="78">
        <v>0</v>
      </c>
      <c r="AC1345" s="78">
        <v>0.96451937999999982</v>
      </c>
      <c r="AD1345" s="78">
        <f t="shared" si="1114"/>
        <v>0.19290387599999992</v>
      </c>
      <c r="AE1345" s="78">
        <v>0</v>
      </c>
      <c r="AF1345" s="78">
        <v>0</v>
      </c>
      <c r="AG1345" s="78">
        <v>0</v>
      </c>
      <c r="AH1345" s="78">
        <v>0</v>
      </c>
      <c r="AI1345" s="78">
        <f t="shared" si="1115"/>
        <v>0</v>
      </c>
      <c r="AJ1345" s="78">
        <v>0</v>
      </c>
      <c r="AK1345" s="78">
        <v>0</v>
      </c>
      <c r="AL1345" s="78">
        <v>0</v>
      </c>
      <c r="AM1345" s="79">
        <v>0</v>
      </c>
      <c r="AN1345" s="78">
        <f t="shared" si="1116"/>
        <v>0</v>
      </c>
      <c r="AO1345" s="78">
        <f t="shared" si="1117"/>
        <v>1.1574232559999997</v>
      </c>
      <c r="AP1345" s="78">
        <f t="shared" si="1118"/>
        <v>0</v>
      </c>
      <c r="AQ1345" s="78">
        <f t="shared" si="1119"/>
        <v>0</v>
      </c>
      <c r="AR1345" s="78">
        <f t="shared" si="1120"/>
        <v>0.96451937999999982</v>
      </c>
      <c r="AS1345" s="78">
        <f t="shared" si="1121"/>
        <v>0.19290387599999992</v>
      </c>
    </row>
    <row r="1346" spans="1:45" ht="31.5">
      <c r="A1346" s="110" t="s">
        <v>2666</v>
      </c>
      <c r="B1346" s="90" t="s">
        <v>2683</v>
      </c>
      <c r="C1346" s="75" t="s">
        <v>2684</v>
      </c>
      <c r="D1346" s="76">
        <v>2020</v>
      </c>
      <c r="E1346" s="77">
        <v>2020</v>
      </c>
      <c r="F1346" s="78" t="s">
        <v>203</v>
      </c>
      <c r="G1346" s="78" t="s">
        <v>203</v>
      </c>
      <c r="H1346" s="78" t="s">
        <v>203</v>
      </c>
      <c r="I1346" s="78">
        <v>1.44</v>
      </c>
      <c r="J1346" s="78">
        <v>1.44</v>
      </c>
      <c r="K1346" s="78">
        <v>0</v>
      </c>
      <c r="L1346" s="78">
        <v>0</v>
      </c>
      <c r="M1346" s="78">
        <v>0</v>
      </c>
      <c r="N1346" s="78">
        <v>0</v>
      </c>
      <c r="O1346" s="78">
        <f t="shared" si="1111"/>
        <v>0</v>
      </c>
      <c r="P1346" s="78">
        <v>1.44</v>
      </c>
      <c r="Q1346" s="78">
        <v>0</v>
      </c>
      <c r="R1346" s="78">
        <v>0</v>
      </c>
      <c r="S1346" s="78">
        <v>1.2</v>
      </c>
      <c r="T1346" s="78">
        <f t="shared" si="1112"/>
        <v>0.24</v>
      </c>
      <c r="U1346" s="78">
        <v>0</v>
      </c>
      <c r="V1346" s="78">
        <v>0</v>
      </c>
      <c r="W1346" s="78">
        <v>0</v>
      </c>
      <c r="X1346" s="78">
        <v>0</v>
      </c>
      <c r="Y1346" s="78">
        <f t="shared" si="1113"/>
        <v>0</v>
      </c>
      <c r="Z1346" s="78">
        <v>0</v>
      </c>
      <c r="AA1346" s="78">
        <v>0</v>
      </c>
      <c r="AB1346" s="78">
        <v>0</v>
      </c>
      <c r="AC1346" s="78">
        <v>0</v>
      </c>
      <c r="AD1346" s="78">
        <f t="shared" si="1114"/>
        <v>0</v>
      </c>
      <c r="AE1346" s="78">
        <v>0</v>
      </c>
      <c r="AF1346" s="78">
        <v>0</v>
      </c>
      <c r="AG1346" s="78">
        <v>0</v>
      </c>
      <c r="AH1346" s="78">
        <v>0</v>
      </c>
      <c r="AI1346" s="78">
        <f t="shared" si="1115"/>
        <v>0</v>
      </c>
      <c r="AJ1346" s="78">
        <v>0</v>
      </c>
      <c r="AK1346" s="78">
        <v>0</v>
      </c>
      <c r="AL1346" s="78">
        <v>0</v>
      </c>
      <c r="AM1346" s="79">
        <v>0</v>
      </c>
      <c r="AN1346" s="78">
        <f t="shared" si="1116"/>
        <v>0</v>
      </c>
      <c r="AO1346" s="78">
        <f t="shared" si="1117"/>
        <v>1.44</v>
      </c>
      <c r="AP1346" s="78">
        <f t="shared" si="1118"/>
        <v>0</v>
      </c>
      <c r="AQ1346" s="78">
        <f t="shared" si="1119"/>
        <v>0</v>
      </c>
      <c r="AR1346" s="78">
        <f t="shared" si="1120"/>
        <v>1.2</v>
      </c>
      <c r="AS1346" s="78">
        <f t="shared" si="1121"/>
        <v>0.24</v>
      </c>
    </row>
    <row r="1347" spans="1:45" ht="31.5">
      <c r="A1347" s="110" t="s">
        <v>2666</v>
      </c>
      <c r="B1347" s="90" t="s">
        <v>2685</v>
      </c>
      <c r="C1347" s="75" t="s">
        <v>2686</v>
      </c>
      <c r="D1347" s="76">
        <v>2021</v>
      </c>
      <c r="E1347" s="77">
        <v>2021</v>
      </c>
      <c r="F1347" s="78" t="s">
        <v>203</v>
      </c>
      <c r="G1347" s="78" t="s">
        <v>203</v>
      </c>
      <c r="H1347" s="78" t="s">
        <v>203</v>
      </c>
      <c r="I1347" s="78">
        <v>1.68</v>
      </c>
      <c r="J1347" s="78">
        <v>1.68</v>
      </c>
      <c r="K1347" s="78">
        <v>0</v>
      </c>
      <c r="L1347" s="78">
        <v>0</v>
      </c>
      <c r="M1347" s="78">
        <v>0</v>
      </c>
      <c r="N1347" s="78">
        <v>0</v>
      </c>
      <c r="O1347" s="78">
        <f t="shared" si="1111"/>
        <v>0</v>
      </c>
      <c r="P1347" s="78">
        <v>0</v>
      </c>
      <c r="Q1347" s="78">
        <v>0</v>
      </c>
      <c r="R1347" s="78">
        <v>0</v>
      </c>
      <c r="S1347" s="78">
        <v>0</v>
      </c>
      <c r="T1347" s="78">
        <f t="shared" si="1112"/>
        <v>0</v>
      </c>
      <c r="U1347" s="78">
        <v>1.68</v>
      </c>
      <c r="V1347" s="78">
        <v>0</v>
      </c>
      <c r="W1347" s="78">
        <v>0</v>
      </c>
      <c r="X1347" s="78">
        <v>1.4</v>
      </c>
      <c r="Y1347" s="78">
        <f t="shared" si="1113"/>
        <v>0.28000000000000003</v>
      </c>
      <c r="Z1347" s="78">
        <v>0</v>
      </c>
      <c r="AA1347" s="78">
        <v>0</v>
      </c>
      <c r="AB1347" s="78">
        <v>0</v>
      </c>
      <c r="AC1347" s="78">
        <v>0</v>
      </c>
      <c r="AD1347" s="78">
        <f t="shared" si="1114"/>
        <v>0</v>
      </c>
      <c r="AE1347" s="78">
        <v>0</v>
      </c>
      <c r="AF1347" s="78">
        <v>0</v>
      </c>
      <c r="AG1347" s="78">
        <v>0</v>
      </c>
      <c r="AH1347" s="78">
        <v>0</v>
      </c>
      <c r="AI1347" s="78">
        <f t="shared" si="1115"/>
        <v>0</v>
      </c>
      <c r="AJ1347" s="78">
        <v>0</v>
      </c>
      <c r="AK1347" s="78">
        <v>0</v>
      </c>
      <c r="AL1347" s="78">
        <v>0</v>
      </c>
      <c r="AM1347" s="79">
        <v>0</v>
      </c>
      <c r="AN1347" s="78">
        <f t="shared" si="1116"/>
        <v>0</v>
      </c>
      <c r="AO1347" s="78">
        <f t="shared" si="1117"/>
        <v>1.68</v>
      </c>
      <c r="AP1347" s="78">
        <f t="shared" si="1118"/>
        <v>0</v>
      </c>
      <c r="AQ1347" s="78">
        <f t="shared" si="1119"/>
        <v>0</v>
      </c>
      <c r="AR1347" s="78">
        <f t="shared" si="1120"/>
        <v>1.4</v>
      </c>
      <c r="AS1347" s="78">
        <f t="shared" si="1121"/>
        <v>0.28000000000000003</v>
      </c>
    </row>
    <row r="1348" spans="1:45" ht="31.5">
      <c r="A1348" s="110" t="s">
        <v>2666</v>
      </c>
      <c r="B1348" s="90" t="s">
        <v>2687</v>
      </c>
      <c r="C1348" s="75" t="s">
        <v>2688</v>
      </c>
      <c r="D1348" s="76">
        <v>2021</v>
      </c>
      <c r="E1348" s="77">
        <v>2021</v>
      </c>
      <c r="F1348" s="78" t="s">
        <v>203</v>
      </c>
      <c r="G1348" s="78" t="s">
        <v>203</v>
      </c>
      <c r="H1348" s="78" t="s">
        <v>203</v>
      </c>
      <c r="I1348" s="78">
        <v>0.13200000000000001</v>
      </c>
      <c r="J1348" s="78">
        <v>0.13200000000000001</v>
      </c>
      <c r="K1348" s="78">
        <v>0</v>
      </c>
      <c r="L1348" s="78">
        <v>0</v>
      </c>
      <c r="M1348" s="78">
        <v>0</v>
      </c>
      <c r="N1348" s="78">
        <v>0</v>
      </c>
      <c r="O1348" s="78">
        <f t="shared" si="1111"/>
        <v>0</v>
      </c>
      <c r="P1348" s="78">
        <v>0</v>
      </c>
      <c r="Q1348" s="78">
        <v>0</v>
      </c>
      <c r="R1348" s="78">
        <v>0</v>
      </c>
      <c r="S1348" s="78">
        <v>0</v>
      </c>
      <c r="T1348" s="78">
        <f t="shared" si="1112"/>
        <v>0</v>
      </c>
      <c r="U1348" s="78">
        <v>0.13200000000000001</v>
      </c>
      <c r="V1348" s="78">
        <v>0</v>
      </c>
      <c r="W1348" s="78">
        <v>0</v>
      </c>
      <c r="X1348" s="78">
        <v>0.11</v>
      </c>
      <c r="Y1348" s="78">
        <f t="shared" si="1113"/>
        <v>2.2000000000000006E-2</v>
      </c>
      <c r="Z1348" s="78">
        <v>0</v>
      </c>
      <c r="AA1348" s="78">
        <v>0</v>
      </c>
      <c r="AB1348" s="78">
        <v>0</v>
      </c>
      <c r="AC1348" s="78">
        <v>0</v>
      </c>
      <c r="AD1348" s="78">
        <f t="shared" si="1114"/>
        <v>0</v>
      </c>
      <c r="AE1348" s="78">
        <v>0</v>
      </c>
      <c r="AF1348" s="78">
        <v>0</v>
      </c>
      <c r="AG1348" s="78">
        <v>0</v>
      </c>
      <c r="AH1348" s="78">
        <v>0</v>
      </c>
      <c r="AI1348" s="78">
        <f t="shared" si="1115"/>
        <v>0</v>
      </c>
      <c r="AJ1348" s="78">
        <v>0</v>
      </c>
      <c r="AK1348" s="78">
        <v>0</v>
      </c>
      <c r="AL1348" s="78">
        <v>0</v>
      </c>
      <c r="AM1348" s="79">
        <v>0</v>
      </c>
      <c r="AN1348" s="78">
        <f t="shared" si="1116"/>
        <v>0</v>
      </c>
      <c r="AO1348" s="78">
        <f t="shared" si="1117"/>
        <v>0.13200000000000001</v>
      </c>
      <c r="AP1348" s="78">
        <f t="shared" si="1118"/>
        <v>0</v>
      </c>
      <c r="AQ1348" s="78">
        <f t="shared" si="1119"/>
        <v>0</v>
      </c>
      <c r="AR1348" s="78">
        <f t="shared" si="1120"/>
        <v>0.11</v>
      </c>
      <c r="AS1348" s="78">
        <f t="shared" si="1121"/>
        <v>2.2000000000000006E-2</v>
      </c>
    </row>
    <row r="1349" spans="1:45" ht="47.25">
      <c r="A1349" s="110" t="s">
        <v>2666</v>
      </c>
      <c r="B1349" s="90" t="s">
        <v>2689</v>
      </c>
      <c r="C1349" s="75" t="s">
        <v>2690</v>
      </c>
      <c r="D1349" s="76">
        <v>2019</v>
      </c>
      <c r="E1349" s="77">
        <v>2019</v>
      </c>
      <c r="F1349" s="147" t="s">
        <v>203</v>
      </c>
      <c r="G1349" s="147" t="s">
        <v>203</v>
      </c>
      <c r="H1349" s="147" t="s">
        <v>203</v>
      </c>
      <c r="I1349" s="78">
        <v>0.14385339599999999</v>
      </c>
      <c r="J1349" s="78">
        <v>0.14385339599999999</v>
      </c>
      <c r="K1349" s="78">
        <v>0.14385339599999999</v>
      </c>
      <c r="L1349" s="78">
        <v>0</v>
      </c>
      <c r="M1349" s="78">
        <v>0</v>
      </c>
      <c r="N1349" s="78">
        <v>0.11987783</v>
      </c>
      <c r="O1349" s="78">
        <f t="shared" si="1111"/>
        <v>2.397556599999999E-2</v>
      </c>
      <c r="P1349" s="78">
        <v>0</v>
      </c>
      <c r="Q1349" s="78">
        <v>0</v>
      </c>
      <c r="R1349" s="78">
        <v>0</v>
      </c>
      <c r="S1349" s="78">
        <v>0</v>
      </c>
      <c r="T1349" s="78">
        <f t="shared" si="1112"/>
        <v>0</v>
      </c>
      <c r="U1349" s="78">
        <v>0</v>
      </c>
      <c r="V1349" s="78">
        <v>0</v>
      </c>
      <c r="W1349" s="78">
        <v>0</v>
      </c>
      <c r="X1349" s="78">
        <v>0</v>
      </c>
      <c r="Y1349" s="78">
        <f t="shared" si="1113"/>
        <v>0</v>
      </c>
      <c r="Z1349" s="78">
        <v>0</v>
      </c>
      <c r="AA1349" s="78">
        <v>0</v>
      </c>
      <c r="AB1349" s="78">
        <v>0</v>
      </c>
      <c r="AC1349" s="78">
        <v>0</v>
      </c>
      <c r="AD1349" s="78">
        <f t="shared" si="1114"/>
        <v>0</v>
      </c>
      <c r="AE1349" s="78">
        <v>0</v>
      </c>
      <c r="AF1349" s="78">
        <v>0</v>
      </c>
      <c r="AG1349" s="78">
        <v>0</v>
      </c>
      <c r="AH1349" s="78">
        <v>0</v>
      </c>
      <c r="AI1349" s="78">
        <f t="shared" si="1115"/>
        <v>0</v>
      </c>
      <c r="AJ1349" s="78">
        <v>0</v>
      </c>
      <c r="AK1349" s="78">
        <v>0</v>
      </c>
      <c r="AL1349" s="78">
        <v>0</v>
      </c>
      <c r="AM1349" s="79">
        <v>0</v>
      </c>
      <c r="AN1349" s="78">
        <f t="shared" si="1116"/>
        <v>0</v>
      </c>
      <c r="AO1349" s="78">
        <f t="shared" si="1117"/>
        <v>0.14385339599999999</v>
      </c>
      <c r="AP1349" s="78">
        <f t="shared" si="1118"/>
        <v>0</v>
      </c>
      <c r="AQ1349" s="78">
        <f t="shared" si="1119"/>
        <v>0</v>
      </c>
      <c r="AR1349" s="78">
        <f t="shared" si="1120"/>
        <v>0.11987783</v>
      </c>
      <c r="AS1349" s="78">
        <f t="shared" si="1121"/>
        <v>2.397556599999999E-2</v>
      </c>
    </row>
    <row r="1350" spans="1:45" ht="31.5">
      <c r="A1350" s="110" t="s">
        <v>2666</v>
      </c>
      <c r="B1350" s="90" t="s">
        <v>2691</v>
      </c>
      <c r="C1350" s="75" t="s">
        <v>2692</v>
      </c>
      <c r="D1350" s="76">
        <v>2019</v>
      </c>
      <c r="E1350" s="77">
        <v>2019</v>
      </c>
      <c r="F1350" s="147" t="s">
        <v>203</v>
      </c>
      <c r="G1350" s="147" t="s">
        <v>203</v>
      </c>
      <c r="H1350" s="147" t="s">
        <v>203</v>
      </c>
      <c r="I1350" s="78">
        <v>0.32173000000000002</v>
      </c>
      <c r="J1350" s="78">
        <v>0.32173000000000002</v>
      </c>
      <c r="K1350" s="78">
        <v>0.32173000000000002</v>
      </c>
      <c r="L1350" s="78">
        <v>0</v>
      </c>
      <c r="M1350" s="78">
        <v>0</v>
      </c>
      <c r="N1350" s="78">
        <v>0.27265254</v>
      </c>
      <c r="O1350" s="78">
        <f t="shared" si="1111"/>
        <v>4.9077460000000017E-2</v>
      </c>
      <c r="P1350" s="78">
        <v>0</v>
      </c>
      <c r="Q1350" s="78">
        <v>0</v>
      </c>
      <c r="R1350" s="78">
        <v>0</v>
      </c>
      <c r="S1350" s="78">
        <v>0</v>
      </c>
      <c r="T1350" s="78">
        <f t="shared" si="1112"/>
        <v>0</v>
      </c>
      <c r="U1350" s="78">
        <v>0</v>
      </c>
      <c r="V1350" s="78">
        <v>0</v>
      </c>
      <c r="W1350" s="78">
        <v>0</v>
      </c>
      <c r="X1350" s="78">
        <v>0</v>
      </c>
      <c r="Y1350" s="78">
        <f t="shared" si="1113"/>
        <v>0</v>
      </c>
      <c r="Z1350" s="78">
        <v>0</v>
      </c>
      <c r="AA1350" s="78">
        <v>0</v>
      </c>
      <c r="AB1350" s="78">
        <v>0</v>
      </c>
      <c r="AC1350" s="78">
        <v>0</v>
      </c>
      <c r="AD1350" s="78">
        <f t="shared" si="1114"/>
        <v>0</v>
      </c>
      <c r="AE1350" s="78">
        <v>0</v>
      </c>
      <c r="AF1350" s="78">
        <v>0</v>
      </c>
      <c r="AG1350" s="78">
        <v>0</v>
      </c>
      <c r="AH1350" s="78">
        <v>0</v>
      </c>
      <c r="AI1350" s="78">
        <f t="shared" si="1115"/>
        <v>0</v>
      </c>
      <c r="AJ1350" s="78">
        <v>0</v>
      </c>
      <c r="AK1350" s="78">
        <v>0</v>
      </c>
      <c r="AL1350" s="78">
        <v>0</v>
      </c>
      <c r="AM1350" s="79">
        <v>0</v>
      </c>
      <c r="AN1350" s="78">
        <f t="shared" si="1116"/>
        <v>0</v>
      </c>
      <c r="AO1350" s="78">
        <f t="shared" si="1117"/>
        <v>0.32173000000000002</v>
      </c>
      <c r="AP1350" s="78">
        <f t="shared" si="1118"/>
        <v>0</v>
      </c>
      <c r="AQ1350" s="78">
        <f t="shared" si="1119"/>
        <v>0</v>
      </c>
      <c r="AR1350" s="78">
        <f t="shared" si="1120"/>
        <v>0.27265254</v>
      </c>
      <c r="AS1350" s="78">
        <f t="shared" si="1121"/>
        <v>4.9077460000000017E-2</v>
      </c>
    </row>
    <row r="1351" spans="1:45" ht="31.5">
      <c r="A1351" s="110" t="s">
        <v>2666</v>
      </c>
      <c r="B1351" s="90" t="s">
        <v>2693</v>
      </c>
      <c r="C1351" s="75" t="s">
        <v>2694</v>
      </c>
      <c r="D1351" s="76">
        <v>2021</v>
      </c>
      <c r="E1351" s="77" t="s">
        <v>203</v>
      </c>
      <c r="F1351" s="78" t="s">
        <v>203</v>
      </c>
      <c r="G1351" s="78" t="s">
        <v>203</v>
      </c>
      <c r="H1351" s="78" t="s">
        <v>203</v>
      </c>
      <c r="I1351" s="78">
        <v>0</v>
      </c>
      <c r="J1351" s="78">
        <v>0</v>
      </c>
      <c r="K1351" s="78">
        <v>0</v>
      </c>
      <c r="L1351" s="78">
        <v>0</v>
      </c>
      <c r="M1351" s="78">
        <v>0</v>
      </c>
      <c r="N1351" s="78">
        <v>0</v>
      </c>
      <c r="O1351" s="78">
        <f t="shared" si="1111"/>
        <v>0</v>
      </c>
      <c r="P1351" s="78">
        <v>0</v>
      </c>
      <c r="Q1351" s="78">
        <v>0</v>
      </c>
      <c r="R1351" s="78">
        <v>0</v>
      </c>
      <c r="S1351" s="78">
        <v>0</v>
      </c>
      <c r="T1351" s="78">
        <f t="shared" si="1112"/>
        <v>0</v>
      </c>
      <c r="U1351" s="78">
        <v>0</v>
      </c>
      <c r="V1351" s="78">
        <v>0</v>
      </c>
      <c r="W1351" s="78">
        <v>0</v>
      </c>
      <c r="X1351" s="78">
        <v>0</v>
      </c>
      <c r="Y1351" s="78">
        <f t="shared" si="1113"/>
        <v>0</v>
      </c>
      <c r="Z1351" s="78">
        <v>0</v>
      </c>
      <c r="AA1351" s="78">
        <v>0</v>
      </c>
      <c r="AB1351" s="78">
        <v>0</v>
      </c>
      <c r="AC1351" s="78">
        <v>0</v>
      </c>
      <c r="AD1351" s="78">
        <f t="shared" si="1114"/>
        <v>0</v>
      </c>
      <c r="AE1351" s="78">
        <v>0</v>
      </c>
      <c r="AF1351" s="78">
        <v>0</v>
      </c>
      <c r="AG1351" s="78">
        <v>0</v>
      </c>
      <c r="AH1351" s="78">
        <v>0</v>
      </c>
      <c r="AI1351" s="78">
        <f t="shared" si="1115"/>
        <v>0</v>
      </c>
      <c r="AJ1351" s="78">
        <v>0</v>
      </c>
      <c r="AK1351" s="78">
        <v>0</v>
      </c>
      <c r="AL1351" s="78">
        <v>0</v>
      </c>
      <c r="AM1351" s="79">
        <v>0</v>
      </c>
      <c r="AN1351" s="78">
        <f t="shared" si="1116"/>
        <v>0</v>
      </c>
      <c r="AO1351" s="78">
        <f t="shared" si="1117"/>
        <v>0</v>
      </c>
      <c r="AP1351" s="78">
        <f t="shared" si="1118"/>
        <v>0</v>
      </c>
      <c r="AQ1351" s="78">
        <f t="shared" si="1119"/>
        <v>0</v>
      </c>
      <c r="AR1351" s="78">
        <f t="shared" si="1120"/>
        <v>0</v>
      </c>
      <c r="AS1351" s="78">
        <f t="shared" si="1121"/>
        <v>0</v>
      </c>
    </row>
    <row r="1352" spans="1:45">
      <c r="A1352" s="13"/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  <c r="R1352" s="13"/>
      <c r="S1352" s="13"/>
      <c r="T1352" s="1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13"/>
      <c r="AK1352" s="13"/>
      <c r="AL1352" s="13"/>
      <c r="AM1352" s="13"/>
      <c r="AN1352" s="13"/>
      <c r="AO1352" s="13"/>
      <c r="AP1352" s="13"/>
      <c r="AQ1352" s="13"/>
      <c r="AR1352" s="13"/>
      <c r="AS1352" s="13"/>
    </row>
    <row r="1353" spans="1:45">
      <c r="A1353" s="13"/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  <c r="R1353" s="13"/>
      <c r="S1353" s="13"/>
      <c r="T1353" s="1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13"/>
      <c r="AK1353" s="13"/>
      <c r="AL1353" s="13"/>
      <c r="AM1353" s="13"/>
      <c r="AN1353" s="13"/>
      <c r="AO1353" s="13"/>
      <c r="AP1353" s="13"/>
      <c r="AQ1353" s="13"/>
      <c r="AR1353" s="13"/>
      <c r="AS1353" s="13"/>
    </row>
    <row r="1354" spans="1:45">
      <c r="A1354" s="13"/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  <c r="R1354" s="13"/>
      <c r="S1354" s="13"/>
      <c r="T1354" s="1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13"/>
      <c r="AK1354" s="13"/>
      <c r="AL1354" s="13"/>
      <c r="AM1354" s="13"/>
      <c r="AN1354" s="13"/>
      <c r="AO1354" s="13"/>
      <c r="AP1354" s="13"/>
      <c r="AQ1354" s="13"/>
      <c r="AR1354" s="13"/>
      <c r="AS1354" s="13"/>
    </row>
    <row r="1355" spans="1:45">
      <c r="A1355" s="13"/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  <c r="R1355" s="13"/>
      <c r="S1355" s="13"/>
      <c r="T1355" s="13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13"/>
      <c r="AK1355" s="13"/>
      <c r="AL1355" s="13"/>
      <c r="AM1355" s="13"/>
      <c r="AN1355" s="13"/>
      <c r="AO1355" s="13"/>
      <c r="AP1355" s="13"/>
      <c r="AQ1355" s="13"/>
      <c r="AR1355" s="13"/>
      <c r="AS1355" s="13"/>
    </row>
    <row r="1356" spans="1:45">
      <c r="A1356" s="13"/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  <c r="R1356" s="13"/>
      <c r="S1356" s="13"/>
      <c r="T1356" s="1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13"/>
      <c r="AK1356" s="13"/>
      <c r="AL1356" s="13"/>
      <c r="AM1356" s="13"/>
      <c r="AN1356" s="13"/>
      <c r="AO1356" s="13"/>
      <c r="AP1356" s="13"/>
      <c r="AQ1356" s="13"/>
      <c r="AR1356" s="13"/>
      <c r="AS1356" s="13"/>
    </row>
    <row r="1357" spans="1:45">
      <c r="A1357" s="13"/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  <c r="R1357" s="13"/>
      <c r="S1357" s="13"/>
      <c r="T1357" s="1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13"/>
      <c r="AK1357" s="13"/>
      <c r="AL1357" s="13"/>
      <c r="AM1357" s="13"/>
      <c r="AN1357" s="13"/>
      <c r="AO1357" s="13"/>
      <c r="AP1357" s="13"/>
      <c r="AQ1357" s="13"/>
      <c r="AR1357" s="13"/>
      <c r="AS1357" s="13"/>
    </row>
    <row r="1358" spans="1:45">
      <c r="A1358" s="13"/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  <c r="R1358" s="13"/>
      <c r="S1358" s="13"/>
      <c r="T1358" s="1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13"/>
      <c r="AK1358" s="13"/>
      <c r="AL1358" s="13"/>
      <c r="AM1358" s="13"/>
      <c r="AN1358" s="13"/>
      <c r="AO1358" s="13"/>
      <c r="AP1358" s="13"/>
      <c r="AQ1358" s="13"/>
      <c r="AR1358" s="13"/>
      <c r="AS1358" s="13"/>
    </row>
    <row r="1359" spans="1:45">
      <c r="A1359" s="13"/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  <c r="R1359" s="13"/>
      <c r="S1359" s="13"/>
      <c r="T1359" s="1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13"/>
      <c r="AK1359" s="13"/>
      <c r="AL1359" s="13"/>
      <c r="AM1359" s="13"/>
      <c r="AN1359" s="13"/>
      <c r="AO1359" s="13"/>
      <c r="AP1359" s="13"/>
      <c r="AQ1359" s="13"/>
      <c r="AR1359" s="13"/>
      <c r="AS1359" s="13"/>
    </row>
    <row r="1360" spans="1:45">
      <c r="A1360" s="13"/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  <c r="R1360" s="13"/>
      <c r="S1360" s="13"/>
      <c r="T1360" s="1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13"/>
      <c r="AK1360" s="13"/>
      <c r="AL1360" s="13"/>
      <c r="AM1360" s="13"/>
      <c r="AN1360" s="13"/>
      <c r="AO1360" s="13"/>
      <c r="AP1360" s="13"/>
      <c r="AQ1360" s="13"/>
      <c r="AR1360" s="13"/>
      <c r="AS1360" s="13"/>
    </row>
    <row r="1361" spans="1:45">
      <c r="A1361" s="13"/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  <c r="R1361" s="13"/>
      <c r="S1361" s="13"/>
      <c r="T1361" s="1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13"/>
      <c r="AK1361" s="13"/>
      <c r="AL1361" s="13"/>
      <c r="AM1361" s="13"/>
      <c r="AN1361" s="13"/>
      <c r="AO1361" s="13"/>
      <c r="AP1361" s="13"/>
      <c r="AQ1361" s="13"/>
      <c r="AR1361" s="13"/>
      <c r="AS1361" s="13"/>
    </row>
    <row r="1362" spans="1:45">
      <c r="A1362" s="13"/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  <c r="R1362" s="13"/>
      <c r="S1362" s="13"/>
      <c r="T1362" s="1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13"/>
      <c r="AK1362" s="13"/>
      <c r="AL1362" s="13"/>
      <c r="AM1362" s="13"/>
      <c r="AN1362" s="13"/>
      <c r="AO1362" s="13"/>
      <c r="AP1362" s="13"/>
      <c r="AQ1362" s="13"/>
      <c r="AR1362" s="13"/>
      <c r="AS1362" s="13"/>
    </row>
    <row r="1363" spans="1:45">
      <c r="A1363" s="13"/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  <c r="R1363" s="13"/>
      <c r="S1363" s="13"/>
      <c r="T1363" s="13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13"/>
      <c r="AK1363" s="13"/>
      <c r="AL1363" s="13"/>
      <c r="AM1363" s="13"/>
      <c r="AN1363" s="13"/>
      <c r="AO1363" s="13"/>
      <c r="AP1363" s="13"/>
      <c r="AQ1363" s="13"/>
      <c r="AR1363" s="13"/>
      <c r="AS1363" s="13"/>
    </row>
    <row r="1364" spans="1:45">
      <c r="A1364" s="13"/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  <c r="R1364" s="13"/>
      <c r="S1364" s="13"/>
      <c r="T1364" s="1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13"/>
      <c r="AK1364" s="13"/>
      <c r="AL1364" s="13"/>
      <c r="AM1364" s="13"/>
      <c r="AN1364" s="13"/>
      <c r="AO1364" s="13"/>
      <c r="AP1364" s="13"/>
      <c r="AQ1364" s="13"/>
      <c r="AR1364" s="13"/>
      <c r="AS1364" s="13"/>
    </row>
    <row r="1365" spans="1:45">
      <c r="A1365" s="13"/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  <c r="R1365" s="13"/>
      <c r="S1365" s="13"/>
      <c r="T1365" s="1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13"/>
      <c r="AK1365" s="13"/>
      <c r="AL1365" s="13"/>
      <c r="AM1365" s="13"/>
      <c r="AN1365" s="13"/>
      <c r="AO1365" s="13"/>
      <c r="AP1365" s="13"/>
      <c r="AQ1365" s="13"/>
      <c r="AR1365" s="13"/>
      <c r="AS1365" s="13"/>
    </row>
    <row r="1366" spans="1:45">
      <c r="A1366" s="13"/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  <c r="R1366" s="13"/>
      <c r="S1366" s="13"/>
      <c r="T1366" s="1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13"/>
      <c r="AK1366" s="13"/>
      <c r="AL1366" s="13"/>
      <c r="AM1366" s="13"/>
      <c r="AN1366" s="13"/>
      <c r="AO1366" s="13"/>
      <c r="AP1366" s="13"/>
      <c r="AQ1366" s="13"/>
      <c r="AR1366" s="13"/>
      <c r="AS1366" s="13"/>
    </row>
    <row r="1367" spans="1:45">
      <c r="A1367" s="13"/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  <c r="R1367" s="13"/>
      <c r="S1367" s="13"/>
      <c r="T1367" s="1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13"/>
      <c r="AK1367" s="13"/>
      <c r="AL1367" s="13"/>
      <c r="AM1367" s="13"/>
      <c r="AN1367" s="13"/>
      <c r="AO1367" s="13"/>
      <c r="AP1367" s="13"/>
      <c r="AQ1367" s="13"/>
      <c r="AR1367" s="13"/>
      <c r="AS1367" s="13"/>
    </row>
    <row r="1368" spans="1:45">
      <c r="A1368" s="13"/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  <c r="R1368" s="13"/>
      <c r="S1368" s="13"/>
      <c r="T1368" s="1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13"/>
      <c r="AK1368" s="13"/>
      <c r="AL1368" s="13"/>
      <c r="AM1368" s="13"/>
      <c r="AN1368" s="13"/>
      <c r="AO1368" s="13"/>
      <c r="AP1368" s="13"/>
      <c r="AQ1368" s="13"/>
      <c r="AR1368" s="13"/>
      <c r="AS1368" s="13"/>
    </row>
  </sheetData>
  <mergeCells count="21">
    <mergeCell ref="A4:AS4"/>
    <mergeCell ref="A5:AS5"/>
    <mergeCell ref="A7:AS7"/>
    <mergeCell ref="A8:AN8"/>
    <mergeCell ref="K10:AS10"/>
    <mergeCell ref="B10:B12"/>
    <mergeCell ref="C10:C12"/>
    <mergeCell ref="A10:A12"/>
    <mergeCell ref="D10:D12"/>
    <mergeCell ref="AE11:AI11"/>
    <mergeCell ref="AJ11:AN11"/>
    <mergeCell ref="AO11:AS11"/>
    <mergeCell ref="E10:E11"/>
    <mergeCell ref="I10:I11"/>
    <mergeCell ref="J10:J11"/>
    <mergeCell ref="F10:H10"/>
    <mergeCell ref="F11:H11"/>
    <mergeCell ref="P11:T11"/>
    <mergeCell ref="Z11:AD11"/>
    <mergeCell ref="K11:O11"/>
    <mergeCell ref="U11:Y11"/>
  </mergeCells>
  <phoneticPr fontId="15" type="noConversion"/>
  <conditionalFormatting sqref="A574:B576">
    <cfRule type="containsBlanks" dxfId="29" priority="6">
      <formula>LEN(TRIM(A574))=0</formula>
    </cfRule>
  </conditionalFormatting>
  <conditionalFormatting sqref="C574">
    <cfRule type="containsBlanks" dxfId="28" priority="5">
      <formula>LEN(TRIM(C574))=0</formula>
    </cfRule>
  </conditionalFormatting>
  <conditionalFormatting sqref="C575:C576">
    <cfRule type="containsBlanks" dxfId="27" priority="4">
      <formula>LEN(TRIM(C575))=0</formula>
    </cfRule>
  </conditionalFormatting>
  <conditionalFormatting sqref="A941:B943">
    <cfRule type="containsBlanks" dxfId="26" priority="3">
      <formula>LEN(TRIM(A941))=0</formula>
    </cfRule>
  </conditionalFormatting>
  <conditionalFormatting sqref="C941">
    <cfRule type="containsBlanks" dxfId="25" priority="2">
      <formula>LEN(TRIM(C941))=0</formula>
    </cfRule>
  </conditionalFormatting>
  <conditionalFormatting sqref="C942:C943">
    <cfRule type="containsBlanks" dxfId="24" priority="1">
      <formula>LEN(TRIM(C942))=0</formula>
    </cfRule>
  </conditionalFormatting>
  <printOptions horizontalCentered="1"/>
  <pageMargins left="0.70866141732283472" right="0.70866141732283472" top="0.74803149606299213" bottom="0.74803149606299213" header="0.31496062992125984" footer="0.31496062992125984"/>
  <pageSetup paperSize="8" scale="47" firstPageNumber="3" fitToWidth="2" orientation="landscape" useFirstPageNumber="1" r:id="rId1"/>
  <headerFooter>
    <oddHeader>&amp;C&amp;16&amp;P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AZ1351"/>
  <sheetViews>
    <sheetView view="pageBreakPreview" zoomScale="50" zoomScaleNormal="70" zoomScaleSheetLayoutView="50" workbookViewId="0">
      <selection activeCell="T1" sqref="T1"/>
    </sheetView>
  </sheetViews>
  <sheetFormatPr defaultRowHeight="15.75"/>
  <cols>
    <col min="1" max="1" width="10.875" style="34" customWidth="1"/>
    <col min="2" max="2" width="55.25" style="34" customWidth="1"/>
    <col min="3" max="3" width="20" style="34" customWidth="1"/>
    <col min="4" max="4" width="8.375" style="34" customWidth="1"/>
    <col min="5" max="5" width="13" style="34" customWidth="1"/>
    <col min="6" max="6" width="29" style="34" customWidth="1"/>
    <col min="7" max="11" width="12.125" style="34" customWidth="1"/>
    <col min="12" max="12" width="11.75" style="34" customWidth="1"/>
    <col min="13" max="13" width="15.875" style="34" customWidth="1"/>
    <col min="14" max="20" width="16.625" style="34" customWidth="1"/>
    <col min="21" max="21" width="9.875" style="34" customWidth="1"/>
    <col min="22" max="22" width="7.125" style="34" customWidth="1"/>
    <col min="23" max="23" width="6" style="13" customWidth="1"/>
    <col min="24" max="24" width="8.375" style="13" customWidth="1"/>
    <col min="25" max="25" width="5.625" style="13" customWidth="1"/>
    <col min="26" max="26" width="7.375" style="13" customWidth="1"/>
    <col min="27" max="27" width="10" style="13" customWidth="1"/>
    <col min="28" max="28" width="7.875" style="13" customWidth="1"/>
    <col min="29" max="29" width="6.75" style="13" customWidth="1"/>
    <col min="30" max="30" width="9" style="13" customWidth="1"/>
    <col min="31" max="31" width="6.125" style="13" customWidth="1"/>
    <col min="32" max="32" width="6.75" style="13" customWidth="1"/>
    <col min="33" max="33" width="9.375" style="13" customWidth="1"/>
    <col min="34" max="34" width="7.375" style="13" customWidth="1"/>
    <col min="35" max="41" width="7.25" style="13" customWidth="1"/>
    <col min="42" max="42" width="8.625" style="13" customWidth="1"/>
    <col min="43" max="43" width="6.125" style="13" customWidth="1"/>
    <col min="44" max="44" width="6.875" style="13" customWidth="1"/>
    <col min="45" max="45" width="9.625" style="13" customWidth="1"/>
    <col min="46" max="46" width="6.75" style="13" customWidth="1"/>
    <col min="47" max="47" width="7.75" style="13" customWidth="1"/>
    <col min="48" max="16384" width="9" style="13"/>
  </cols>
  <sheetData>
    <row r="1" spans="1:52" ht="18.75">
      <c r="P1" s="244"/>
      <c r="Q1" s="244"/>
      <c r="R1" s="244"/>
      <c r="S1" s="244"/>
      <c r="T1" s="19" t="s">
        <v>2718</v>
      </c>
      <c r="W1" s="34"/>
      <c r="X1" s="34"/>
      <c r="Y1" s="34"/>
      <c r="Z1" s="34"/>
      <c r="AA1" s="34"/>
    </row>
    <row r="2" spans="1:52" ht="18.75">
      <c r="P2" s="244"/>
      <c r="Q2" s="244"/>
      <c r="R2" s="244"/>
      <c r="S2" s="244"/>
      <c r="T2" s="20" t="s">
        <v>2881</v>
      </c>
      <c r="W2" s="34"/>
      <c r="X2" s="34"/>
      <c r="Y2" s="34"/>
      <c r="Z2" s="34"/>
      <c r="AA2" s="34"/>
    </row>
    <row r="3" spans="1:52" ht="18.75">
      <c r="T3" s="20"/>
      <c r="W3" s="34"/>
      <c r="X3" s="34"/>
      <c r="Y3" s="34"/>
      <c r="Z3" s="34"/>
      <c r="AA3" s="34"/>
    </row>
    <row r="4" spans="1:52" ht="18.75">
      <c r="A4" s="202" t="s">
        <v>107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  <c r="T4" s="202"/>
      <c r="W4" s="34"/>
      <c r="X4" s="34"/>
      <c r="Y4" s="34"/>
      <c r="Z4" s="34"/>
      <c r="AA4" s="34"/>
    </row>
    <row r="5" spans="1:52" ht="18.75">
      <c r="A5" s="202" t="s">
        <v>109</v>
      </c>
      <c r="B5" s="202"/>
      <c r="C5" s="202"/>
      <c r="D5" s="202"/>
      <c r="E5" s="202"/>
      <c r="F5" s="202"/>
      <c r="G5" s="202"/>
      <c r="H5" s="202"/>
      <c r="I5" s="202"/>
      <c r="J5" s="202"/>
      <c r="K5" s="202"/>
      <c r="L5" s="202"/>
      <c r="M5" s="202"/>
      <c r="N5" s="202"/>
      <c r="O5" s="202"/>
      <c r="P5" s="202"/>
      <c r="Q5" s="202"/>
      <c r="R5" s="202"/>
      <c r="S5" s="202"/>
      <c r="T5" s="35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</row>
    <row r="6" spans="1:52" ht="18.75">
      <c r="A6" s="35"/>
      <c r="B6" s="35"/>
      <c r="C6" s="35"/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  <c r="T6" s="35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</row>
    <row r="7" spans="1:52" ht="18.75">
      <c r="A7" s="198" t="s">
        <v>2695</v>
      </c>
      <c r="B7" s="198"/>
      <c r="C7" s="198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198"/>
      <c r="R7" s="198"/>
      <c r="S7" s="198"/>
      <c r="T7" s="198"/>
      <c r="U7" s="21"/>
      <c r="V7" s="21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</row>
    <row r="8" spans="1:52">
      <c r="A8" s="199"/>
      <c r="B8" s="199"/>
      <c r="C8" s="199"/>
      <c r="D8" s="199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199"/>
      <c r="R8" s="199"/>
      <c r="S8" s="199"/>
      <c r="T8" s="199"/>
      <c r="U8" s="22"/>
      <c r="V8" s="22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</row>
    <row r="9" spans="1:52" ht="15.75" customHeight="1">
      <c r="A9" s="203"/>
      <c r="B9" s="203"/>
      <c r="C9" s="203"/>
      <c r="D9" s="203"/>
      <c r="E9" s="203"/>
      <c r="F9" s="203"/>
      <c r="G9" s="203"/>
      <c r="H9" s="203"/>
      <c r="I9" s="203"/>
      <c r="J9" s="203"/>
      <c r="K9" s="203"/>
      <c r="L9" s="203"/>
      <c r="M9" s="203"/>
      <c r="N9" s="203"/>
      <c r="O9" s="203"/>
      <c r="P9" s="203"/>
      <c r="Q9" s="203"/>
      <c r="R9" s="203"/>
      <c r="S9" s="203"/>
      <c r="T9" s="203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</row>
    <row r="10" spans="1:52" ht="72.75" customHeight="1">
      <c r="A10" s="200" t="s">
        <v>37</v>
      </c>
      <c r="B10" s="200" t="s">
        <v>14</v>
      </c>
      <c r="C10" s="200" t="s">
        <v>0</v>
      </c>
      <c r="D10" s="201" t="s">
        <v>38</v>
      </c>
      <c r="E10" s="200" t="s">
        <v>39</v>
      </c>
      <c r="F10" s="200" t="s">
        <v>98</v>
      </c>
      <c r="G10" s="200" t="s">
        <v>62</v>
      </c>
      <c r="H10" s="200"/>
      <c r="I10" s="200"/>
      <c r="J10" s="200"/>
      <c r="K10" s="200"/>
      <c r="L10" s="194" t="s">
        <v>61</v>
      </c>
      <c r="M10" s="194"/>
      <c r="N10" s="200" t="s">
        <v>99</v>
      </c>
      <c r="O10" s="200"/>
      <c r="P10" s="200"/>
      <c r="Q10" s="200"/>
      <c r="R10" s="200"/>
      <c r="S10" s="200"/>
      <c r="T10" s="200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</row>
    <row r="11" spans="1:52" ht="66" customHeight="1">
      <c r="A11" s="200"/>
      <c r="B11" s="200"/>
      <c r="C11" s="200"/>
      <c r="D11" s="201"/>
      <c r="E11" s="200"/>
      <c r="F11" s="200"/>
      <c r="G11" s="193" t="s">
        <v>6</v>
      </c>
      <c r="H11" s="194"/>
      <c r="I11" s="194"/>
      <c r="J11" s="194"/>
      <c r="K11" s="195"/>
      <c r="L11" s="193" t="s">
        <v>2719</v>
      </c>
      <c r="M11" s="195"/>
      <c r="N11" s="42" t="s">
        <v>2720</v>
      </c>
      <c r="O11" s="42" t="s">
        <v>2721</v>
      </c>
      <c r="P11" s="42" t="s">
        <v>2722</v>
      </c>
      <c r="Q11" s="42" t="s">
        <v>2723</v>
      </c>
      <c r="R11" s="42" t="s">
        <v>2724</v>
      </c>
      <c r="S11" s="42" t="s">
        <v>2728</v>
      </c>
      <c r="T11" s="200" t="s">
        <v>110</v>
      </c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</row>
    <row r="12" spans="1:52" ht="143.25" customHeight="1">
      <c r="A12" s="200"/>
      <c r="B12" s="200"/>
      <c r="C12" s="200"/>
      <c r="D12" s="201"/>
      <c r="E12" s="16" t="s">
        <v>6</v>
      </c>
      <c r="F12" s="16" t="s">
        <v>96</v>
      </c>
      <c r="G12" s="33" t="s">
        <v>4</v>
      </c>
      <c r="H12" s="33" t="s">
        <v>12</v>
      </c>
      <c r="I12" s="33" t="s">
        <v>13</v>
      </c>
      <c r="J12" s="6" t="s">
        <v>34</v>
      </c>
      <c r="K12" s="6" t="s">
        <v>35</v>
      </c>
      <c r="L12" s="33" t="s">
        <v>3</v>
      </c>
      <c r="M12" s="33" t="s">
        <v>7</v>
      </c>
      <c r="N12" s="32" t="s">
        <v>103</v>
      </c>
      <c r="O12" s="32" t="s">
        <v>103</v>
      </c>
      <c r="P12" s="32" t="s">
        <v>103</v>
      </c>
      <c r="Q12" s="32" t="s">
        <v>103</v>
      </c>
      <c r="R12" s="32" t="s">
        <v>103</v>
      </c>
      <c r="S12" s="32" t="s">
        <v>103</v>
      </c>
      <c r="T12" s="200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</row>
    <row r="13" spans="1:52" ht="19.5" customHeight="1">
      <c r="A13" s="32">
        <v>1</v>
      </c>
      <c r="B13" s="32">
        <v>2</v>
      </c>
      <c r="C13" s="32">
        <v>3</v>
      </c>
      <c r="D13" s="32">
        <v>4</v>
      </c>
      <c r="E13" s="32">
        <v>5</v>
      </c>
      <c r="F13" s="32">
        <v>6</v>
      </c>
      <c r="G13" s="32">
        <v>7</v>
      </c>
      <c r="H13" s="32">
        <v>8</v>
      </c>
      <c r="I13" s="32">
        <v>9</v>
      </c>
      <c r="J13" s="32">
        <v>10</v>
      </c>
      <c r="K13" s="32">
        <v>11</v>
      </c>
      <c r="L13" s="32">
        <v>12</v>
      </c>
      <c r="M13" s="32">
        <v>13</v>
      </c>
      <c r="N13" s="10" t="s">
        <v>161</v>
      </c>
      <c r="O13" s="10" t="s">
        <v>163</v>
      </c>
      <c r="P13" s="10" t="s">
        <v>162</v>
      </c>
      <c r="Q13" s="10" t="s">
        <v>2725</v>
      </c>
      <c r="R13" s="10" t="s">
        <v>2726</v>
      </c>
      <c r="S13" s="10" t="s">
        <v>2727</v>
      </c>
      <c r="T13" s="32">
        <v>15</v>
      </c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</row>
    <row r="14" spans="1:52">
      <c r="A14" s="66" t="s">
        <v>200</v>
      </c>
      <c r="B14" s="67" t="s">
        <v>201</v>
      </c>
      <c r="C14" s="68" t="s">
        <v>202</v>
      </c>
      <c r="D14" s="69" t="s">
        <v>203</v>
      </c>
      <c r="E14" s="69" t="s">
        <v>203</v>
      </c>
      <c r="F14" s="105">
        <f>SUM(F15,F16,F17,F18,F19,F20,F21)</f>
        <v>18340.250346681358</v>
      </c>
      <c r="G14" s="105">
        <f>G15+G16+G17+G18+G19+G20+G21</f>
        <v>68757.266555806025</v>
      </c>
      <c r="H14" s="105">
        <f t="shared" ref="H14:L14" si="0">H15+H16+H17+H18+H19+H20+H21</f>
        <v>2125.017445524114</v>
      </c>
      <c r="I14" s="105">
        <f t="shared" si="0"/>
        <v>48899.355776106851</v>
      </c>
      <c r="J14" s="105">
        <f t="shared" si="0"/>
        <v>13929.712268993779</v>
      </c>
      <c r="K14" s="105">
        <f t="shared" si="0"/>
        <v>3803.1810651812693</v>
      </c>
      <c r="L14" s="105">
        <f t="shared" si="0"/>
        <v>0</v>
      </c>
      <c r="M14" s="105">
        <f t="shared" ref="M14:T14" si="1">M15+M16+M17+M18+M19+M20+M21</f>
        <v>54323.67170240602</v>
      </c>
      <c r="N14" s="105">
        <f t="shared" si="1"/>
        <v>5521.1774461203568</v>
      </c>
      <c r="O14" s="105">
        <f t="shared" si="1"/>
        <v>5042.1254097123892</v>
      </c>
      <c r="P14" s="105">
        <f t="shared" si="1"/>
        <v>5639.0735377648944</v>
      </c>
      <c r="Q14" s="105">
        <f t="shared" si="1"/>
        <v>4332.439769199108</v>
      </c>
      <c r="R14" s="105">
        <f t="shared" si="1"/>
        <v>3258.4075187836443</v>
      </c>
      <c r="S14" s="105">
        <f t="shared" si="1"/>
        <v>3169.7527908260922</v>
      </c>
      <c r="T14" s="105">
        <f t="shared" si="1"/>
        <v>26962.976472406488</v>
      </c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</row>
    <row r="15" spans="1:52">
      <c r="A15" s="66" t="s">
        <v>204</v>
      </c>
      <c r="B15" s="71" t="s">
        <v>205</v>
      </c>
      <c r="C15" s="68" t="s">
        <v>202</v>
      </c>
      <c r="D15" s="69" t="s">
        <v>203</v>
      </c>
      <c r="E15" s="69" t="s">
        <v>203</v>
      </c>
      <c r="F15" s="105">
        <f t="shared" ref="F15" si="2">SUM(F23,F488,F696,F1158,F1288)</f>
        <v>2472.718927829661</v>
      </c>
      <c r="G15" s="105">
        <f t="shared" ref="G15:L15" si="3">SUM(G23,G488,G696,G1158,G1288)</f>
        <v>5006.973104033309</v>
      </c>
      <c r="H15" s="105">
        <f t="shared" si="3"/>
        <v>162.26131848999998</v>
      </c>
      <c r="I15" s="105">
        <f t="shared" si="3"/>
        <v>3813.9063966441131</v>
      </c>
      <c r="J15" s="105">
        <f t="shared" si="3"/>
        <v>710.58902414099941</v>
      </c>
      <c r="K15" s="105">
        <f t="shared" si="3"/>
        <v>320.21636475819662</v>
      </c>
      <c r="L15" s="105">
        <f t="shared" si="3"/>
        <v>0</v>
      </c>
      <c r="M15" s="105">
        <f t="shared" ref="M15:S15" si="4">SUM(M23,M488,M696,M1158,M1288)</f>
        <v>3189.3563673933099</v>
      </c>
      <c r="N15" s="105">
        <f t="shared" si="4"/>
        <v>1091.1266411074578</v>
      </c>
      <c r="O15" s="105">
        <f t="shared" si="4"/>
        <v>314.85976270999998</v>
      </c>
      <c r="P15" s="105">
        <f t="shared" si="4"/>
        <v>830.84791898000003</v>
      </c>
      <c r="Q15" s="105">
        <f t="shared" si="4"/>
        <v>164.364</v>
      </c>
      <c r="R15" s="105">
        <f t="shared" si="4"/>
        <v>90.944000000000003</v>
      </c>
      <c r="S15" s="105">
        <f t="shared" si="4"/>
        <v>0</v>
      </c>
      <c r="T15" s="105">
        <f>SUM(T23,T488,T696,T1158,T1288)</f>
        <v>2492.1423227974574</v>
      </c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</row>
    <row r="16" spans="1:52">
      <c r="A16" s="66" t="s">
        <v>206</v>
      </c>
      <c r="B16" s="71" t="s">
        <v>207</v>
      </c>
      <c r="C16" s="68" t="s">
        <v>202</v>
      </c>
      <c r="D16" s="69" t="s">
        <v>203</v>
      </c>
      <c r="E16" s="69" t="s">
        <v>203</v>
      </c>
      <c r="F16" s="105">
        <f t="shared" ref="F16" si="5">SUM(F48,F507,F737,F1176,F1303)</f>
        <v>8666.5117869598307</v>
      </c>
      <c r="G16" s="105">
        <f t="shared" ref="G16:L16" si="6">SUM(G48,G507,G737,G1176,G1303)</f>
        <v>15551.62471145595</v>
      </c>
      <c r="H16" s="105">
        <f t="shared" si="6"/>
        <v>521.69459743000004</v>
      </c>
      <c r="I16" s="105">
        <f t="shared" si="6"/>
        <v>11068.440176067068</v>
      </c>
      <c r="J16" s="105">
        <f t="shared" si="6"/>
        <v>2954.0625082940433</v>
      </c>
      <c r="K16" s="105">
        <f t="shared" si="6"/>
        <v>1007.4274296648379</v>
      </c>
      <c r="L16" s="105">
        <f t="shared" si="6"/>
        <v>0</v>
      </c>
      <c r="M16" s="105">
        <f t="shared" ref="M16:S16" si="7">SUM(M48,M507,M737,M1176,M1303)</f>
        <v>8734.7391105259485</v>
      </c>
      <c r="N16" s="105">
        <f t="shared" si="7"/>
        <v>666.57691630099998</v>
      </c>
      <c r="O16" s="105">
        <f t="shared" si="7"/>
        <v>1249.075407131</v>
      </c>
      <c r="P16" s="105">
        <f t="shared" si="7"/>
        <v>1629.10167413</v>
      </c>
      <c r="Q16" s="105">
        <f t="shared" si="7"/>
        <v>645.02745291000008</v>
      </c>
      <c r="R16" s="105">
        <f t="shared" si="7"/>
        <v>393.57478792000001</v>
      </c>
      <c r="S16" s="105">
        <f t="shared" si="7"/>
        <v>320.06160144</v>
      </c>
      <c r="T16" s="105">
        <f>SUM(T48,T507,T737,T1176,T1303)</f>
        <v>4903.4178398320009</v>
      </c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</row>
    <row r="17" spans="1:47">
      <c r="A17" s="66" t="s">
        <v>208</v>
      </c>
      <c r="B17" s="71" t="s">
        <v>209</v>
      </c>
      <c r="C17" s="68" t="s">
        <v>202</v>
      </c>
      <c r="D17" s="69" t="s">
        <v>203</v>
      </c>
      <c r="E17" s="69" t="s">
        <v>203</v>
      </c>
      <c r="F17" s="105">
        <f t="shared" ref="F17" si="8">SUM(F97,F530,F758,F1202,F1312)</f>
        <v>2416.8172179896605</v>
      </c>
      <c r="G17" s="105">
        <f t="shared" ref="G17:L17" si="9">SUM(G97,G530,G758,G1202,G1312)</f>
        <v>28122.640108949498</v>
      </c>
      <c r="H17" s="105">
        <f t="shared" si="9"/>
        <v>407.4804018898879</v>
      </c>
      <c r="I17" s="105">
        <f t="shared" si="9"/>
        <v>19675.708220971337</v>
      </c>
      <c r="J17" s="105">
        <f t="shared" si="9"/>
        <v>7003.6906485396285</v>
      </c>
      <c r="K17" s="105">
        <f t="shared" si="9"/>
        <v>1035.7608375486429</v>
      </c>
      <c r="L17" s="105">
        <f t="shared" si="9"/>
        <v>0</v>
      </c>
      <c r="M17" s="105">
        <f t="shared" ref="M17:S17" si="10">SUM(M97,M530,M758,M1202,M1312)</f>
        <v>25249.759143089501</v>
      </c>
      <c r="N17" s="105">
        <f t="shared" si="10"/>
        <v>2092.875666285232</v>
      </c>
      <c r="O17" s="105">
        <f t="shared" si="10"/>
        <v>1756.3052377015663</v>
      </c>
      <c r="P17" s="105">
        <f t="shared" si="10"/>
        <v>2235.2121418614292</v>
      </c>
      <c r="Q17" s="105">
        <f t="shared" si="10"/>
        <v>2967.3590887155051</v>
      </c>
      <c r="R17" s="105">
        <f t="shared" si="10"/>
        <v>1985.1005040117846</v>
      </c>
      <c r="S17" s="105">
        <f t="shared" si="10"/>
        <v>2169.307039104147</v>
      </c>
      <c r="T17" s="105">
        <f>SUM(T97,T530,T758,T1202,T1312)</f>
        <v>13206.159677679667</v>
      </c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</row>
    <row r="18" spans="1:47" ht="31.5">
      <c r="A18" s="66" t="s">
        <v>210</v>
      </c>
      <c r="B18" s="71" t="s">
        <v>211</v>
      </c>
      <c r="C18" s="68" t="s">
        <v>202</v>
      </c>
      <c r="D18" s="69" t="s">
        <v>203</v>
      </c>
      <c r="E18" s="69" t="s">
        <v>203</v>
      </c>
      <c r="F18" s="105" t="s">
        <v>203</v>
      </c>
      <c r="G18" s="105">
        <f t="shared" ref="G18:L18" si="11">SUM(G235,G569,G936,G1237,G1322)</f>
        <v>730.05874668999991</v>
      </c>
      <c r="H18" s="105">
        <f t="shared" si="11"/>
        <v>34.965555809999998</v>
      </c>
      <c r="I18" s="105">
        <f t="shared" si="11"/>
        <v>583.07208740100009</v>
      </c>
      <c r="J18" s="105">
        <f t="shared" si="11"/>
        <v>44.08819046</v>
      </c>
      <c r="K18" s="105">
        <f t="shared" si="11"/>
        <v>67.932913019000011</v>
      </c>
      <c r="L18" s="105">
        <f t="shared" si="11"/>
        <v>0</v>
      </c>
      <c r="M18" s="105">
        <f t="shared" ref="M18:S18" si="12">SUM(M235,M569,M936,M1237,M1322)</f>
        <v>625.60652199999993</v>
      </c>
      <c r="N18" s="105">
        <f t="shared" si="12"/>
        <v>1.3515220000000001</v>
      </c>
      <c r="O18" s="105">
        <f t="shared" si="12"/>
        <v>0</v>
      </c>
      <c r="P18" s="105">
        <f t="shared" si="12"/>
        <v>20.888999999999999</v>
      </c>
      <c r="Q18" s="105">
        <f t="shared" si="12"/>
        <v>0</v>
      </c>
      <c r="R18" s="105">
        <f t="shared" si="12"/>
        <v>0</v>
      </c>
      <c r="S18" s="105">
        <f t="shared" si="12"/>
        <v>3.129</v>
      </c>
      <c r="T18" s="105">
        <f>SUM(T235,T569,T936,T1237,T1322)</f>
        <v>25.369522000000003</v>
      </c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</row>
    <row r="19" spans="1:47">
      <c r="A19" s="66" t="s">
        <v>212</v>
      </c>
      <c r="B19" s="71" t="s">
        <v>213</v>
      </c>
      <c r="C19" s="68" t="s">
        <v>202</v>
      </c>
      <c r="D19" s="69" t="s">
        <v>203</v>
      </c>
      <c r="E19" s="69" t="s">
        <v>203</v>
      </c>
      <c r="F19" s="105">
        <f t="shared" ref="F19" si="13">SUM(F244,F577,F944,F1244,F1329)</f>
        <v>4784.2024139022042</v>
      </c>
      <c r="G19" s="105">
        <f t="shared" ref="G19:L19" si="14">SUM(G244,G577,G944,G1244,G1329)</f>
        <v>15812.405380953303</v>
      </c>
      <c r="H19" s="105">
        <f t="shared" si="14"/>
        <v>344.95667318422596</v>
      </c>
      <c r="I19" s="105">
        <f t="shared" si="14"/>
        <v>13758.228895023332</v>
      </c>
      <c r="J19" s="105">
        <f t="shared" si="14"/>
        <v>948.52098317515515</v>
      </c>
      <c r="K19" s="105">
        <f t="shared" si="14"/>
        <v>760.69882957059258</v>
      </c>
      <c r="L19" s="105">
        <f t="shared" si="14"/>
        <v>0</v>
      </c>
      <c r="M19" s="105">
        <f t="shared" ref="M19:S19" si="15">SUM(M244,M577,M944,M1244,M1329)</f>
        <v>13284.578804863306</v>
      </c>
      <c r="N19" s="105">
        <f t="shared" si="15"/>
        <v>809.26866966999989</v>
      </c>
      <c r="O19" s="105">
        <f t="shared" si="15"/>
        <v>1107.4396684449998</v>
      </c>
      <c r="P19" s="105">
        <f t="shared" si="15"/>
        <v>545.86662011999999</v>
      </c>
      <c r="Q19" s="105">
        <f t="shared" si="15"/>
        <v>227.75366669000002</v>
      </c>
      <c r="R19" s="105">
        <f t="shared" si="15"/>
        <v>337.03765950000002</v>
      </c>
      <c r="S19" s="105">
        <f t="shared" si="15"/>
        <v>209.45523256000001</v>
      </c>
      <c r="T19" s="105">
        <f>SUM(T244,T577,T944,T1244,T1329)</f>
        <v>3236.8215169849996</v>
      </c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</row>
    <row r="20" spans="1:47" ht="31.5">
      <c r="A20" s="66" t="s">
        <v>214</v>
      </c>
      <c r="B20" s="71" t="s">
        <v>215</v>
      </c>
      <c r="C20" s="68" t="s">
        <v>202</v>
      </c>
      <c r="D20" s="69" t="s">
        <v>203</v>
      </c>
      <c r="E20" s="69" t="s">
        <v>203</v>
      </c>
      <c r="F20" s="105" t="s">
        <v>203</v>
      </c>
      <c r="G20" s="105">
        <f t="shared" ref="G20:L21" si="16">SUM(G261,G583,G954,G1252,G1336)</f>
        <v>0</v>
      </c>
      <c r="H20" s="105">
        <f t="shared" si="16"/>
        <v>0</v>
      </c>
      <c r="I20" s="105">
        <f t="shared" si="16"/>
        <v>0</v>
      </c>
      <c r="J20" s="105">
        <f t="shared" si="16"/>
        <v>0</v>
      </c>
      <c r="K20" s="105">
        <f t="shared" si="16"/>
        <v>0</v>
      </c>
      <c r="L20" s="105">
        <f t="shared" si="16"/>
        <v>0</v>
      </c>
      <c r="M20" s="105">
        <f t="shared" ref="M20:S21" si="17">SUM(M261,M583,M954,M1252,M1336)</f>
        <v>0</v>
      </c>
      <c r="N20" s="105">
        <f t="shared" si="17"/>
        <v>0</v>
      </c>
      <c r="O20" s="105">
        <f t="shared" si="17"/>
        <v>0</v>
      </c>
      <c r="P20" s="105">
        <f t="shared" si="17"/>
        <v>0</v>
      </c>
      <c r="Q20" s="105">
        <f t="shared" si="17"/>
        <v>0</v>
      </c>
      <c r="R20" s="105">
        <f t="shared" si="17"/>
        <v>0</v>
      </c>
      <c r="S20" s="105">
        <f t="shared" si="17"/>
        <v>0</v>
      </c>
      <c r="T20" s="105">
        <f>SUM(T261,T583,T954,T1252,T1336)</f>
        <v>0</v>
      </c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</row>
    <row r="21" spans="1:47">
      <c r="A21" s="66" t="s">
        <v>216</v>
      </c>
      <c r="B21" s="71" t="s">
        <v>217</v>
      </c>
      <c r="C21" s="68" t="s">
        <v>202</v>
      </c>
      <c r="D21" s="69" t="s">
        <v>203</v>
      </c>
      <c r="E21" s="69" t="s">
        <v>203</v>
      </c>
      <c r="F21" s="105" t="s">
        <v>203</v>
      </c>
      <c r="G21" s="105">
        <f t="shared" si="16"/>
        <v>3533.5645037239537</v>
      </c>
      <c r="H21" s="105">
        <f t="shared" si="16"/>
        <v>653.65889871999991</v>
      </c>
      <c r="I21" s="105">
        <f t="shared" si="16"/>
        <v>0</v>
      </c>
      <c r="J21" s="105">
        <f t="shared" si="16"/>
        <v>2268.7609143839545</v>
      </c>
      <c r="K21" s="105">
        <f t="shared" si="16"/>
        <v>611.14469062000001</v>
      </c>
      <c r="L21" s="105">
        <f t="shared" si="16"/>
        <v>0</v>
      </c>
      <c r="M21" s="105">
        <f t="shared" si="17"/>
        <v>3239.6317545339543</v>
      </c>
      <c r="N21" s="105">
        <f t="shared" si="17"/>
        <v>859.97803075666661</v>
      </c>
      <c r="O21" s="105">
        <f t="shared" si="17"/>
        <v>614.44533372482306</v>
      </c>
      <c r="P21" s="105">
        <f t="shared" si="17"/>
        <v>377.15618267346508</v>
      </c>
      <c r="Q21" s="105">
        <f t="shared" si="17"/>
        <v>327.93556088360236</v>
      </c>
      <c r="R21" s="105">
        <f t="shared" si="17"/>
        <v>451.75056735185967</v>
      </c>
      <c r="S21" s="105">
        <f t="shared" si="17"/>
        <v>467.79991772194586</v>
      </c>
      <c r="T21" s="105">
        <f>SUM(T262,T584,T955,T1253,T1337)</f>
        <v>3099.0655931123638</v>
      </c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</row>
    <row r="22" spans="1:47">
      <c r="A22" s="66" t="s">
        <v>218</v>
      </c>
      <c r="B22" s="67" t="s">
        <v>219</v>
      </c>
      <c r="C22" s="68" t="s">
        <v>202</v>
      </c>
      <c r="D22" s="72" t="s">
        <v>203</v>
      </c>
      <c r="E22" s="72" t="s">
        <v>203</v>
      </c>
      <c r="F22" s="105">
        <f>SUM(F23,F48,F97,F235,F244,F261,F262)</f>
        <v>6871.1999763188142</v>
      </c>
      <c r="G22" s="105">
        <f t="shared" ref="G22:L22" si="18">SUM(G23,G48,G97,G235,G244,G261,G262)</f>
        <v>31243.155735292297</v>
      </c>
      <c r="H22" s="105">
        <f t="shared" si="18"/>
        <v>1016.9590817141138</v>
      </c>
      <c r="I22" s="105">
        <f t="shared" si="18"/>
        <v>21436.503709589811</v>
      </c>
      <c r="J22" s="105">
        <f t="shared" si="18"/>
        <v>6989.0754975592745</v>
      </c>
      <c r="K22" s="105">
        <f t="shared" si="18"/>
        <v>1800.6174464290953</v>
      </c>
      <c r="L22" s="105">
        <f t="shared" si="18"/>
        <v>0</v>
      </c>
      <c r="M22" s="105">
        <f t="shared" ref="M22:S22" si="19">SUM(M23,M48,M97,M235,M244,M261,M262)</f>
        <v>25910.136356632302</v>
      </c>
      <c r="N22" s="105">
        <f t="shared" si="19"/>
        <v>2580.1911238116668</v>
      </c>
      <c r="O22" s="105">
        <f t="shared" si="19"/>
        <v>3070.4971591290855</v>
      </c>
      <c r="P22" s="105">
        <f t="shared" si="19"/>
        <v>3439.0131974000424</v>
      </c>
      <c r="Q22" s="105">
        <f t="shared" si="19"/>
        <v>2021.711210920045</v>
      </c>
      <c r="R22" s="105">
        <f t="shared" si="19"/>
        <v>1540.6473830356335</v>
      </c>
      <c r="S22" s="105">
        <f t="shared" si="19"/>
        <v>1500.4996393025563</v>
      </c>
      <c r="T22" s="105">
        <f>SUM(T23,T48,T97,T235,T244,T261,T262)</f>
        <v>14152.559713599032</v>
      </c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</row>
    <row r="23" spans="1:47" ht="31.5">
      <c r="A23" s="66" t="s">
        <v>116</v>
      </c>
      <c r="B23" s="67" t="s">
        <v>220</v>
      </c>
      <c r="C23" s="68" t="s">
        <v>202</v>
      </c>
      <c r="D23" s="69" t="s">
        <v>203</v>
      </c>
      <c r="E23" s="69" t="s">
        <v>203</v>
      </c>
      <c r="F23" s="105">
        <f>SUM(F24,F28,F31,F47)</f>
        <v>1817.8074878296611</v>
      </c>
      <c r="G23" s="105">
        <f t="shared" ref="G23:L23" si="20">G24+G28+G31+G47</f>
        <v>2651.71868159</v>
      </c>
      <c r="H23" s="105">
        <f t="shared" si="20"/>
        <v>118.07545156999998</v>
      </c>
      <c r="I23" s="105">
        <f t="shared" si="20"/>
        <v>2155.6152654025418</v>
      </c>
      <c r="J23" s="105">
        <f t="shared" si="20"/>
        <v>171.1352186381356</v>
      </c>
      <c r="K23" s="105">
        <f t="shared" si="20"/>
        <v>206.89274597932203</v>
      </c>
      <c r="L23" s="105">
        <f t="shared" si="20"/>
        <v>0</v>
      </c>
      <c r="M23" s="105">
        <f t="shared" ref="M23:S23" si="21">M24+M28+M31+M47</f>
        <v>1462.5177181400002</v>
      </c>
      <c r="N23" s="105">
        <f t="shared" si="21"/>
        <v>410.79590425000004</v>
      </c>
      <c r="O23" s="105">
        <f t="shared" si="21"/>
        <v>223.21293500000002</v>
      </c>
      <c r="P23" s="105">
        <f t="shared" si="21"/>
        <v>508.43391897999999</v>
      </c>
      <c r="Q23" s="105">
        <f t="shared" si="21"/>
        <v>144.364</v>
      </c>
      <c r="R23" s="105">
        <f t="shared" si="21"/>
        <v>70.944000000000003</v>
      </c>
      <c r="S23" s="105">
        <f t="shared" si="21"/>
        <v>0</v>
      </c>
      <c r="T23" s="105">
        <f>T24+T28+T31+T47</f>
        <v>1357.75075823</v>
      </c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</row>
    <row r="24" spans="1:47" ht="78.75">
      <c r="A24" s="66" t="s">
        <v>117</v>
      </c>
      <c r="B24" s="67" t="s">
        <v>221</v>
      </c>
      <c r="C24" s="68" t="s">
        <v>202</v>
      </c>
      <c r="D24" s="69" t="s">
        <v>203</v>
      </c>
      <c r="E24" s="69" t="s">
        <v>203</v>
      </c>
      <c r="F24" s="105">
        <f t="shared" ref="F24:F25" si="22">F25</f>
        <v>55.493926720338983</v>
      </c>
      <c r="G24" s="105">
        <f t="shared" ref="G24:L25" si="23">G25</f>
        <v>54.841000000000008</v>
      </c>
      <c r="H24" s="105">
        <f t="shared" si="23"/>
        <v>2.0110000000000001</v>
      </c>
      <c r="I24" s="105">
        <f t="shared" si="23"/>
        <v>17.589000000000006</v>
      </c>
      <c r="J24" s="105">
        <f t="shared" si="23"/>
        <v>32.817</v>
      </c>
      <c r="K24" s="105">
        <f t="shared" si="23"/>
        <v>2.4239999999999999</v>
      </c>
      <c r="L24" s="105">
        <f t="shared" si="23"/>
        <v>0</v>
      </c>
      <c r="M24" s="105">
        <f t="shared" ref="M24:T25" si="24">M25</f>
        <v>9.9971135499999999</v>
      </c>
      <c r="N24" s="105">
        <f t="shared" si="24"/>
        <v>0</v>
      </c>
      <c r="O24" s="105">
        <f t="shared" si="24"/>
        <v>0</v>
      </c>
      <c r="P24" s="105">
        <f t="shared" si="24"/>
        <v>9.9971135499999999</v>
      </c>
      <c r="Q24" s="105">
        <f t="shared" si="24"/>
        <v>0</v>
      </c>
      <c r="R24" s="105">
        <f t="shared" si="24"/>
        <v>0</v>
      </c>
      <c r="S24" s="105">
        <f t="shared" si="24"/>
        <v>0</v>
      </c>
      <c r="T24" s="105">
        <f t="shared" si="24"/>
        <v>9.9971135499999999</v>
      </c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</row>
    <row r="25" spans="1:47">
      <c r="A25" s="66" t="s">
        <v>130</v>
      </c>
      <c r="B25" s="67" t="s">
        <v>222</v>
      </c>
      <c r="C25" s="68" t="s">
        <v>202</v>
      </c>
      <c r="D25" s="69" t="s">
        <v>203</v>
      </c>
      <c r="E25" s="69" t="s">
        <v>203</v>
      </c>
      <c r="F25" s="105">
        <f t="shared" si="22"/>
        <v>55.493926720338983</v>
      </c>
      <c r="G25" s="105">
        <f t="shared" si="23"/>
        <v>54.841000000000008</v>
      </c>
      <c r="H25" s="105">
        <f t="shared" si="23"/>
        <v>2.0110000000000001</v>
      </c>
      <c r="I25" s="105">
        <f t="shared" si="23"/>
        <v>17.589000000000006</v>
      </c>
      <c r="J25" s="105">
        <f t="shared" si="23"/>
        <v>32.817</v>
      </c>
      <c r="K25" s="105">
        <f t="shared" si="23"/>
        <v>2.4239999999999999</v>
      </c>
      <c r="L25" s="105">
        <v>0</v>
      </c>
      <c r="M25" s="105">
        <f>M26</f>
        <v>9.9971135499999999</v>
      </c>
      <c r="N25" s="105">
        <f t="shared" si="24"/>
        <v>0</v>
      </c>
      <c r="O25" s="105">
        <f t="shared" si="24"/>
        <v>0</v>
      </c>
      <c r="P25" s="105">
        <f t="shared" si="24"/>
        <v>9.9971135499999999</v>
      </c>
      <c r="Q25" s="105">
        <f t="shared" si="24"/>
        <v>0</v>
      </c>
      <c r="R25" s="105">
        <f t="shared" si="24"/>
        <v>0</v>
      </c>
      <c r="S25" s="105">
        <f t="shared" si="24"/>
        <v>0</v>
      </c>
      <c r="T25" s="105">
        <f t="shared" si="24"/>
        <v>9.9971135499999999</v>
      </c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</row>
    <row r="26" spans="1:47" ht="31.5">
      <c r="A26" s="73" t="s">
        <v>130</v>
      </c>
      <c r="B26" s="74" t="s">
        <v>223</v>
      </c>
      <c r="C26" s="75" t="s">
        <v>224</v>
      </c>
      <c r="D26" s="76">
        <v>2015</v>
      </c>
      <c r="E26" s="77">
        <v>2021</v>
      </c>
      <c r="F26" s="92">
        <f>65.48283353/1.18</f>
        <v>55.493926720338983</v>
      </c>
      <c r="G26" s="92">
        <v>54.841000000000008</v>
      </c>
      <c r="H26" s="92">
        <v>2.0110000000000001</v>
      </c>
      <c r="I26" s="92">
        <v>17.589000000000006</v>
      </c>
      <c r="J26" s="92">
        <v>32.817</v>
      </c>
      <c r="K26" s="92">
        <v>2.4239999999999999</v>
      </c>
      <c r="L26" s="92">
        <v>0</v>
      </c>
      <c r="M26" s="92">
        <v>9.9971135499999999</v>
      </c>
      <c r="N26" s="92">
        <v>0</v>
      </c>
      <c r="O26" s="92">
        <f>9.99711355-9.99711355</f>
        <v>0</v>
      </c>
      <c r="P26" s="92">
        <v>9.9971135499999999</v>
      </c>
      <c r="Q26" s="92">
        <v>0</v>
      </c>
      <c r="R26" s="92">
        <v>0</v>
      </c>
      <c r="S26" s="92">
        <v>0</v>
      </c>
      <c r="T26" s="92">
        <f>SUBTOTAL(9,N26:S26)</f>
        <v>9.9971135499999999</v>
      </c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</row>
    <row r="27" spans="1:47" s="152" customFormat="1" ht="31.5">
      <c r="A27" s="66" t="s">
        <v>226</v>
      </c>
      <c r="B27" s="67" t="s">
        <v>227</v>
      </c>
      <c r="C27" s="68" t="s">
        <v>202</v>
      </c>
      <c r="D27" s="69" t="s">
        <v>203</v>
      </c>
      <c r="E27" s="69" t="s">
        <v>203</v>
      </c>
      <c r="F27" s="105" t="s">
        <v>203</v>
      </c>
      <c r="G27" s="105">
        <v>0</v>
      </c>
      <c r="H27" s="105">
        <v>0</v>
      </c>
      <c r="I27" s="105">
        <v>0</v>
      </c>
      <c r="J27" s="105">
        <v>0</v>
      </c>
      <c r="K27" s="105">
        <v>0</v>
      </c>
      <c r="L27" s="105">
        <v>0</v>
      </c>
      <c r="M27" s="105">
        <v>0</v>
      </c>
      <c r="N27" s="105">
        <v>0</v>
      </c>
      <c r="O27" s="105">
        <v>0</v>
      </c>
      <c r="P27" s="105">
        <v>0</v>
      </c>
      <c r="Q27" s="105">
        <v>0</v>
      </c>
      <c r="R27" s="105">
        <v>0</v>
      </c>
      <c r="S27" s="105">
        <v>0</v>
      </c>
      <c r="T27" s="105">
        <f t="shared" ref="T27:T33" si="25">J27+L27+N27+P27+Q27</f>
        <v>0</v>
      </c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  <c r="AF27" s="151"/>
      <c r="AG27" s="151"/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</row>
    <row r="28" spans="1:47" s="152" customFormat="1" ht="47.25">
      <c r="A28" s="66" t="s">
        <v>118</v>
      </c>
      <c r="B28" s="67" t="s">
        <v>228</v>
      </c>
      <c r="C28" s="68" t="s">
        <v>202</v>
      </c>
      <c r="D28" s="69" t="s">
        <v>203</v>
      </c>
      <c r="E28" s="69" t="s">
        <v>203</v>
      </c>
      <c r="F28" s="105" t="s">
        <v>203</v>
      </c>
      <c r="G28" s="105">
        <v>0</v>
      </c>
      <c r="H28" s="105">
        <v>0</v>
      </c>
      <c r="I28" s="105">
        <v>0</v>
      </c>
      <c r="J28" s="105">
        <v>0</v>
      </c>
      <c r="K28" s="105">
        <v>0</v>
      </c>
      <c r="L28" s="105">
        <v>0</v>
      </c>
      <c r="M28" s="105">
        <v>0</v>
      </c>
      <c r="N28" s="105">
        <v>0</v>
      </c>
      <c r="O28" s="105">
        <v>0</v>
      </c>
      <c r="P28" s="105">
        <v>0</v>
      </c>
      <c r="Q28" s="105">
        <v>0</v>
      </c>
      <c r="R28" s="105">
        <v>0</v>
      </c>
      <c r="S28" s="105">
        <v>0</v>
      </c>
      <c r="T28" s="105">
        <f t="shared" si="25"/>
        <v>0</v>
      </c>
      <c r="U28" s="151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</row>
    <row r="29" spans="1:47" s="152" customFormat="1" ht="31.5">
      <c r="A29" s="66" t="s">
        <v>183</v>
      </c>
      <c r="B29" s="67" t="s">
        <v>227</v>
      </c>
      <c r="C29" s="68" t="s">
        <v>202</v>
      </c>
      <c r="D29" s="69" t="s">
        <v>203</v>
      </c>
      <c r="E29" s="69" t="s">
        <v>203</v>
      </c>
      <c r="F29" s="105" t="s">
        <v>203</v>
      </c>
      <c r="G29" s="105">
        <v>0</v>
      </c>
      <c r="H29" s="105">
        <v>0</v>
      </c>
      <c r="I29" s="105">
        <v>0</v>
      </c>
      <c r="J29" s="105">
        <v>0</v>
      </c>
      <c r="K29" s="105">
        <v>0</v>
      </c>
      <c r="L29" s="105">
        <v>0</v>
      </c>
      <c r="M29" s="105">
        <v>0</v>
      </c>
      <c r="N29" s="105">
        <v>0</v>
      </c>
      <c r="O29" s="105">
        <v>0</v>
      </c>
      <c r="P29" s="105">
        <v>0</v>
      </c>
      <c r="Q29" s="105">
        <v>0</v>
      </c>
      <c r="R29" s="105">
        <v>0</v>
      </c>
      <c r="S29" s="105">
        <v>0</v>
      </c>
      <c r="T29" s="105">
        <f t="shared" si="25"/>
        <v>0</v>
      </c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  <c r="AF29" s="151"/>
      <c r="AG29" s="151"/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</row>
    <row r="30" spans="1:47" s="152" customFormat="1" ht="31.5">
      <c r="A30" s="66" t="s">
        <v>184</v>
      </c>
      <c r="B30" s="67" t="s">
        <v>227</v>
      </c>
      <c r="C30" s="68" t="s">
        <v>202</v>
      </c>
      <c r="D30" s="69" t="s">
        <v>203</v>
      </c>
      <c r="E30" s="69" t="s">
        <v>203</v>
      </c>
      <c r="F30" s="105" t="s">
        <v>203</v>
      </c>
      <c r="G30" s="105">
        <v>0</v>
      </c>
      <c r="H30" s="105">
        <v>0</v>
      </c>
      <c r="I30" s="105">
        <v>0</v>
      </c>
      <c r="J30" s="105">
        <v>0</v>
      </c>
      <c r="K30" s="105">
        <v>0</v>
      </c>
      <c r="L30" s="105">
        <v>0</v>
      </c>
      <c r="M30" s="105">
        <v>0</v>
      </c>
      <c r="N30" s="105">
        <v>0</v>
      </c>
      <c r="O30" s="105">
        <v>0</v>
      </c>
      <c r="P30" s="105">
        <v>0</v>
      </c>
      <c r="Q30" s="105">
        <v>0</v>
      </c>
      <c r="R30" s="105">
        <v>0</v>
      </c>
      <c r="S30" s="105">
        <v>0</v>
      </c>
      <c r="T30" s="105">
        <f t="shared" si="25"/>
        <v>0</v>
      </c>
      <c r="U30" s="151"/>
      <c r="V30" s="151"/>
      <c r="W30" s="151"/>
      <c r="X30" s="151"/>
      <c r="Y30" s="151"/>
      <c r="Z30" s="151"/>
      <c r="AA30" s="151"/>
      <c r="AB30" s="151"/>
      <c r="AC30" s="151"/>
      <c r="AD30" s="151"/>
      <c r="AE30" s="151"/>
      <c r="AF30" s="151"/>
      <c r="AG30" s="151"/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</row>
    <row r="31" spans="1:47" s="152" customFormat="1" ht="47.25">
      <c r="A31" s="66" t="s">
        <v>119</v>
      </c>
      <c r="B31" s="67" t="s">
        <v>229</v>
      </c>
      <c r="C31" s="68" t="s">
        <v>202</v>
      </c>
      <c r="D31" s="77" t="s">
        <v>203</v>
      </c>
      <c r="E31" s="77" t="s">
        <v>203</v>
      </c>
      <c r="F31" s="105">
        <f>SUM(F32,F33,F34,F37,F39)</f>
        <v>1762.3135611093221</v>
      </c>
      <c r="G31" s="105">
        <f t="shared" ref="G31:L31" si="26">G32+G33+G34+G37+G39</f>
        <v>2596.8776815900001</v>
      </c>
      <c r="H31" s="105">
        <f t="shared" si="26"/>
        <v>116.06445156999999</v>
      </c>
      <c r="I31" s="105">
        <f t="shared" si="26"/>
        <v>2138.0262654025419</v>
      </c>
      <c r="J31" s="105">
        <f t="shared" si="26"/>
        <v>138.31821863813559</v>
      </c>
      <c r="K31" s="105">
        <f t="shared" si="26"/>
        <v>204.46874597932202</v>
      </c>
      <c r="L31" s="105">
        <f t="shared" si="26"/>
        <v>0</v>
      </c>
      <c r="M31" s="105">
        <f t="shared" ref="M31:S31" si="27">M32+M33+M34+M37+M39</f>
        <v>1452.5206045900002</v>
      </c>
      <c r="N31" s="105">
        <f t="shared" si="27"/>
        <v>410.79590425000004</v>
      </c>
      <c r="O31" s="105">
        <f t="shared" si="27"/>
        <v>223.21293500000002</v>
      </c>
      <c r="P31" s="105">
        <f t="shared" si="27"/>
        <v>498.43680542999999</v>
      </c>
      <c r="Q31" s="105">
        <f t="shared" si="27"/>
        <v>144.364</v>
      </c>
      <c r="R31" s="105">
        <f t="shared" si="27"/>
        <v>70.944000000000003</v>
      </c>
      <c r="S31" s="105">
        <f t="shared" si="27"/>
        <v>0</v>
      </c>
      <c r="T31" s="105">
        <f>T32+T33+T34+T37+T39</f>
        <v>1347.75364468</v>
      </c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  <c r="AF31" s="151"/>
      <c r="AG31" s="151"/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</row>
    <row r="32" spans="1:47" ht="63">
      <c r="A32" s="66" t="s">
        <v>230</v>
      </c>
      <c r="B32" s="67" t="s">
        <v>231</v>
      </c>
      <c r="C32" s="68" t="s">
        <v>202</v>
      </c>
      <c r="D32" s="69" t="s">
        <v>203</v>
      </c>
      <c r="E32" s="69" t="s">
        <v>203</v>
      </c>
      <c r="F32" s="105" t="s">
        <v>203</v>
      </c>
      <c r="G32" s="105">
        <v>0</v>
      </c>
      <c r="H32" s="105">
        <v>0</v>
      </c>
      <c r="I32" s="105">
        <v>0</v>
      </c>
      <c r="J32" s="105">
        <v>0</v>
      </c>
      <c r="K32" s="105">
        <v>0</v>
      </c>
      <c r="L32" s="105">
        <v>0</v>
      </c>
      <c r="M32" s="105">
        <v>0</v>
      </c>
      <c r="N32" s="105">
        <v>0</v>
      </c>
      <c r="O32" s="105">
        <v>0</v>
      </c>
      <c r="P32" s="105">
        <v>0</v>
      </c>
      <c r="Q32" s="105">
        <v>0</v>
      </c>
      <c r="R32" s="105">
        <v>0</v>
      </c>
      <c r="S32" s="105">
        <v>0</v>
      </c>
      <c r="T32" s="105">
        <f t="shared" si="25"/>
        <v>0</v>
      </c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</row>
    <row r="33" spans="1:47" ht="78.75">
      <c r="A33" s="66" t="s">
        <v>232</v>
      </c>
      <c r="B33" s="67" t="s">
        <v>233</v>
      </c>
      <c r="C33" s="68" t="s">
        <v>202</v>
      </c>
      <c r="D33" s="69" t="s">
        <v>203</v>
      </c>
      <c r="E33" s="69" t="s">
        <v>203</v>
      </c>
      <c r="F33" s="105" t="s">
        <v>203</v>
      </c>
      <c r="G33" s="105">
        <v>0</v>
      </c>
      <c r="H33" s="105">
        <v>0</v>
      </c>
      <c r="I33" s="105">
        <v>0</v>
      </c>
      <c r="J33" s="105">
        <v>0</v>
      </c>
      <c r="K33" s="105">
        <v>0</v>
      </c>
      <c r="L33" s="105">
        <v>0</v>
      </c>
      <c r="M33" s="105">
        <v>0</v>
      </c>
      <c r="N33" s="105">
        <v>0</v>
      </c>
      <c r="O33" s="105">
        <v>0</v>
      </c>
      <c r="P33" s="105">
        <v>0</v>
      </c>
      <c r="Q33" s="105">
        <v>0</v>
      </c>
      <c r="R33" s="105">
        <v>0</v>
      </c>
      <c r="S33" s="105">
        <v>0</v>
      </c>
      <c r="T33" s="105">
        <f t="shared" si="25"/>
        <v>0</v>
      </c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</row>
    <row r="34" spans="1:47" ht="63">
      <c r="A34" s="86" t="s">
        <v>234</v>
      </c>
      <c r="B34" s="87" t="s">
        <v>235</v>
      </c>
      <c r="C34" s="88" t="s">
        <v>202</v>
      </c>
      <c r="D34" s="89" t="s">
        <v>203</v>
      </c>
      <c r="E34" s="89" t="s">
        <v>203</v>
      </c>
      <c r="F34" s="105">
        <f>SUM(F35:F36)</f>
        <v>36.009210000000003</v>
      </c>
      <c r="G34" s="105">
        <f t="shared" ref="G34:L34" si="28">SUM(G35:G36)</f>
        <v>43.662189590000004</v>
      </c>
      <c r="H34" s="105">
        <f t="shared" si="28"/>
        <v>4.117775</v>
      </c>
      <c r="I34" s="105">
        <f t="shared" si="28"/>
        <v>38.561784590000002</v>
      </c>
      <c r="J34" s="105">
        <f t="shared" si="28"/>
        <v>0</v>
      </c>
      <c r="K34" s="105">
        <f t="shared" si="28"/>
        <v>0.98263</v>
      </c>
      <c r="L34" s="105">
        <f t="shared" si="28"/>
        <v>0</v>
      </c>
      <c r="M34" s="105">
        <f t="shared" ref="M34:T34" si="29">SUM(M35:M36)</f>
        <v>41.573189590000005</v>
      </c>
      <c r="N34" s="105">
        <f t="shared" si="29"/>
        <v>37.934254590000009</v>
      </c>
      <c r="O34" s="105">
        <f t="shared" si="29"/>
        <v>3.638935</v>
      </c>
      <c r="P34" s="105">
        <f t="shared" si="29"/>
        <v>0</v>
      </c>
      <c r="Q34" s="105">
        <f t="shared" si="29"/>
        <v>0</v>
      </c>
      <c r="R34" s="105">
        <f t="shared" si="29"/>
        <v>0</v>
      </c>
      <c r="S34" s="105">
        <f t="shared" si="29"/>
        <v>0</v>
      </c>
      <c r="T34" s="105">
        <f t="shared" si="29"/>
        <v>41.573189590000005</v>
      </c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</row>
    <row r="35" spans="1:47" ht="63">
      <c r="A35" s="73" t="s">
        <v>234</v>
      </c>
      <c r="B35" s="90" t="s">
        <v>236</v>
      </c>
      <c r="C35" s="75" t="s">
        <v>237</v>
      </c>
      <c r="D35" s="91">
        <v>2018</v>
      </c>
      <c r="E35" s="91">
        <v>2020</v>
      </c>
      <c r="F35" s="92">
        <v>36.009210000000003</v>
      </c>
      <c r="G35" s="92">
        <v>37.994479590000005</v>
      </c>
      <c r="H35" s="92">
        <v>2.089</v>
      </c>
      <c r="I35" s="92">
        <v>34.922849590000006</v>
      </c>
      <c r="J35" s="92">
        <v>0</v>
      </c>
      <c r="K35" s="92">
        <v>0.98263</v>
      </c>
      <c r="L35" s="92">
        <v>0</v>
      </c>
      <c r="M35" s="92">
        <v>35.905479590000006</v>
      </c>
      <c r="N35" s="92">
        <v>35.905479590000006</v>
      </c>
      <c r="O35" s="92">
        <v>0</v>
      </c>
      <c r="P35" s="92">
        <v>0</v>
      </c>
      <c r="Q35" s="92">
        <v>0</v>
      </c>
      <c r="R35" s="92">
        <v>0</v>
      </c>
      <c r="S35" s="92">
        <v>0</v>
      </c>
      <c r="T35" s="92">
        <f>SUBTOTAL(9,N35:S35)</f>
        <v>35.905479590000006</v>
      </c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</row>
    <row r="36" spans="1:47" ht="63">
      <c r="A36" s="73" t="s">
        <v>234</v>
      </c>
      <c r="B36" s="90" t="s">
        <v>239</v>
      </c>
      <c r="C36" s="75" t="s">
        <v>240</v>
      </c>
      <c r="D36" s="91">
        <v>2019</v>
      </c>
      <c r="E36" s="91">
        <v>2020</v>
      </c>
      <c r="F36" s="92" t="s">
        <v>203</v>
      </c>
      <c r="G36" s="92">
        <v>5.6677099999999996</v>
      </c>
      <c r="H36" s="92">
        <v>2.028775</v>
      </c>
      <c r="I36" s="92">
        <v>3.6389349999999996</v>
      </c>
      <c r="J36" s="92">
        <v>0</v>
      </c>
      <c r="K36" s="92">
        <v>0</v>
      </c>
      <c r="L36" s="92">
        <v>0</v>
      </c>
      <c r="M36" s="92">
        <v>5.6677099999999996</v>
      </c>
      <c r="N36" s="92">
        <v>2.028775</v>
      </c>
      <c r="O36" s="92">
        <v>3.638935</v>
      </c>
      <c r="P36" s="92">
        <v>0</v>
      </c>
      <c r="Q36" s="92">
        <v>0</v>
      </c>
      <c r="R36" s="92">
        <v>0</v>
      </c>
      <c r="S36" s="92">
        <v>0</v>
      </c>
      <c r="T36" s="92">
        <f>SUBTOTAL(9,N36:S36)</f>
        <v>5.6677099999999996</v>
      </c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</row>
    <row r="37" spans="1:47" ht="78.75">
      <c r="A37" s="86" t="s">
        <v>241</v>
      </c>
      <c r="B37" s="87" t="s">
        <v>242</v>
      </c>
      <c r="C37" s="88" t="s">
        <v>202</v>
      </c>
      <c r="D37" s="89" t="s">
        <v>203</v>
      </c>
      <c r="E37" s="89" t="s">
        <v>203</v>
      </c>
      <c r="F37" s="105">
        <f t="shared" ref="F37" si="30">SUM(F38)</f>
        <v>267.06653755000002</v>
      </c>
      <c r="G37" s="105">
        <f t="shared" ref="G37:L37" si="31">SUM(G38)</f>
        <v>257.27280139999999</v>
      </c>
      <c r="H37" s="105">
        <f t="shared" si="31"/>
        <v>4.8305090000000002</v>
      </c>
      <c r="I37" s="105">
        <f t="shared" si="31"/>
        <v>230.96519561999997</v>
      </c>
      <c r="J37" s="105">
        <f t="shared" si="31"/>
        <v>0</v>
      </c>
      <c r="K37" s="105">
        <f t="shared" si="31"/>
        <v>21.47709678</v>
      </c>
      <c r="L37" s="105">
        <f t="shared" si="31"/>
        <v>0</v>
      </c>
      <c r="M37" s="105">
        <f t="shared" ref="M37:T37" si="32">SUM(M38)</f>
        <v>23.981455089999997</v>
      </c>
      <c r="N37" s="105">
        <f t="shared" si="32"/>
        <v>23.981455089999997</v>
      </c>
      <c r="O37" s="105">
        <f t="shared" si="32"/>
        <v>0</v>
      </c>
      <c r="P37" s="105">
        <f t="shared" si="32"/>
        <v>0</v>
      </c>
      <c r="Q37" s="105">
        <f t="shared" si="32"/>
        <v>0</v>
      </c>
      <c r="R37" s="105">
        <f t="shared" si="32"/>
        <v>0</v>
      </c>
      <c r="S37" s="105">
        <f t="shared" si="32"/>
        <v>0</v>
      </c>
      <c r="T37" s="105">
        <f t="shared" si="32"/>
        <v>23.981455089999997</v>
      </c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</row>
    <row r="38" spans="1:47" ht="31.5">
      <c r="A38" s="73" t="s">
        <v>241</v>
      </c>
      <c r="B38" s="90" t="s">
        <v>243</v>
      </c>
      <c r="C38" s="93" t="s">
        <v>244</v>
      </c>
      <c r="D38" s="77">
        <v>2013</v>
      </c>
      <c r="E38" s="77">
        <v>2019</v>
      </c>
      <c r="F38" s="92">
        <f>152.79105755+114.27548</f>
        <v>267.06653755000002</v>
      </c>
      <c r="G38" s="92">
        <v>257.27280139999999</v>
      </c>
      <c r="H38" s="92">
        <v>4.8305090000000002</v>
      </c>
      <c r="I38" s="92">
        <v>230.96519561999997</v>
      </c>
      <c r="J38" s="92">
        <v>0</v>
      </c>
      <c r="K38" s="92">
        <v>21.47709678</v>
      </c>
      <c r="L38" s="92">
        <v>0</v>
      </c>
      <c r="M38" s="92">
        <v>23.981455089999997</v>
      </c>
      <c r="N38" s="92">
        <v>23.981455089999997</v>
      </c>
      <c r="O38" s="92">
        <v>0</v>
      </c>
      <c r="P38" s="92">
        <v>0</v>
      </c>
      <c r="Q38" s="92">
        <v>0</v>
      </c>
      <c r="R38" s="92">
        <v>0</v>
      </c>
      <c r="S38" s="92">
        <v>0</v>
      </c>
      <c r="T38" s="92">
        <f>SUBTOTAL(9,N38:S38)</f>
        <v>23.981455089999997</v>
      </c>
      <c r="W38" s="34"/>
      <c r="X38" s="34"/>
      <c r="Y38" s="34"/>
      <c r="Z38" s="34"/>
      <c r="AA38" s="34"/>
      <c r="AB38" s="34"/>
      <c r="AC38" s="34"/>
      <c r="AD38" s="34"/>
      <c r="AE38" s="34"/>
      <c r="AF38" s="34"/>
      <c r="AG38" s="34"/>
      <c r="AH38" s="34"/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</row>
    <row r="39" spans="1:47" ht="78.75">
      <c r="A39" s="86" t="s">
        <v>247</v>
      </c>
      <c r="B39" s="87" t="s">
        <v>248</v>
      </c>
      <c r="C39" s="88" t="s">
        <v>202</v>
      </c>
      <c r="D39" s="89" t="s">
        <v>203</v>
      </c>
      <c r="E39" s="89" t="s">
        <v>203</v>
      </c>
      <c r="F39" s="105">
        <f t="shared" ref="F39" si="33">SUM(F40:F46)</f>
        <v>1459.2378135593221</v>
      </c>
      <c r="G39" s="105">
        <f t="shared" ref="G39:L39" si="34">SUM(G40:G46)</f>
        <v>2295.9426905999999</v>
      </c>
      <c r="H39" s="105">
        <f t="shared" si="34"/>
        <v>107.11616756999999</v>
      </c>
      <c r="I39" s="105">
        <f t="shared" si="34"/>
        <v>1868.4992851925419</v>
      </c>
      <c r="J39" s="105">
        <f t="shared" si="34"/>
        <v>138.31821863813559</v>
      </c>
      <c r="K39" s="105">
        <f t="shared" si="34"/>
        <v>182.00901919932201</v>
      </c>
      <c r="L39" s="105">
        <f t="shared" si="34"/>
        <v>0</v>
      </c>
      <c r="M39" s="105">
        <f t="shared" ref="M39:S39" si="35">SUM(M40:M46)</f>
        <v>1386.9659599100003</v>
      </c>
      <c r="N39" s="105">
        <f t="shared" si="35"/>
        <v>348.88019457000001</v>
      </c>
      <c r="O39" s="105">
        <f t="shared" si="35"/>
        <v>219.57400000000001</v>
      </c>
      <c r="P39" s="105">
        <f t="shared" si="35"/>
        <v>498.43680542999999</v>
      </c>
      <c r="Q39" s="105">
        <f t="shared" si="35"/>
        <v>144.364</v>
      </c>
      <c r="R39" s="105">
        <f t="shared" si="35"/>
        <v>70.944000000000003</v>
      </c>
      <c r="S39" s="105">
        <f t="shared" si="35"/>
        <v>0</v>
      </c>
      <c r="T39" s="105">
        <f>SUM(T40:T46)</f>
        <v>1282.1990000000001</v>
      </c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</row>
    <row r="40" spans="1:47" ht="31.5">
      <c r="A40" s="73" t="s">
        <v>247</v>
      </c>
      <c r="B40" s="90" t="s">
        <v>249</v>
      </c>
      <c r="C40" s="75" t="s">
        <v>250</v>
      </c>
      <c r="D40" s="77">
        <v>2010</v>
      </c>
      <c r="E40" s="77">
        <v>2021</v>
      </c>
      <c r="F40" s="92">
        <f>922.36308/1.18</f>
        <v>781.66362711864406</v>
      </c>
      <c r="G40" s="92">
        <v>832.4800593299999</v>
      </c>
      <c r="H40" s="92">
        <v>49.458759999999998</v>
      </c>
      <c r="I40" s="92">
        <v>683.95897932999992</v>
      </c>
      <c r="J40" s="92">
        <v>39.553150000000002</v>
      </c>
      <c r="K40" s="92">
        <v>59.509169999999997</v>
      </c>
      <c r="L40" s="92">
        <v>0</v>
      </c>
      <c r="M40" s="92">
        <v>443.57600000000002</v>
      </c>
      <c r="N40" s="92">
        <v>178.196</v>
      </c>
      <c r="O40" s="92">
        <v>155.78899999999999</v>
      </c>
      <c r="P40" s="92">
        <v>109.59099999999999</v>
      </c>
      <c r="Q40" s="92">
        <v>0</v>
      </c>
      <c r="R40" s="92">
        <v>0</v>
      </c>
      <c r="S40" s="92">
        <v>0</v>
      </c>
      <c r="T40" s="92">
        <f t="shared" ref="T40:T46" si="36">SUBTOTAL(9,N40:S40)</f>
        <v>443.57600000000002</v>
      </c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</row>
    <row r="41" spans="1:47" s="152" customFormat="1" ht="63">
      <c r="A41" s="73" t="s">
        <v>247</v>
      </c>
      <c r="B41" s="90" t="s">
        <v>252</v>
      </c>
      <c r="C41" s="75" t="s">
        <v>253</v>
      </c>
      <c r="D41" s="77">
        <v>2010</v>
      </c>
      <c r="E41" s="77">
        <v>2020</v>
      </c>
      <c r="F41" s="92">
        <f>191.73772/1.18</f>
        <v>162.48959322033897</v>
      </c>
      <c r="G41" s="92">
        <v>125.91247398999998</v>
      </c>
      <c r="H41" s="92">
        <v>11.397213000000001</v>
      </c>
      <c r="I41" s="92">
        <v>17.085123342372896</v>
      </c>
      <c r="J41" s="92">
        <v>81.478620448305065</v>
      </c>
      <c r="K41" s="92">
        <v>15.951517199322025</v>
      </c>
      <c r="L41" s="92">
        <v>0</v>
      </c>
      <c r="M41" s="92">
        <v>43.313000000000002</v>
      </c>
      <c r="N41" s="92">
        <v>21.18</v>
      </c>
      <c r="O41" s="92">
        <v>22.132999999999999</v>
      </c>
      <c r="P41" s="92">
        <v>0</v>
      </c>
      <c r="Q41" s="92">
        <v>0</v>
      </c>
      <c r="R41" s="92">
        <v>0</v>
      </c>
      <c r="S41" s="92">
        <v>0</v>
      </c>
      <c r="T41" s="92">
        <f t="shared" si="36"/>
        <v>43.313000000000002</v>
      </c>
      <c r="U41" s="151"/>
      <c r="V41" s="151"/>
      <c r="W41" s="151"/>
      <c r="X41" s="151"/>
      <c r="Y41" s="151"/>
      <c r="Z41" s="151"/>
      <c r="AA41" s="151"/>
      <c r="AB41" s="151"/>
      <c r="AC41" s="151"/>
      <c r="AD41" s="151"/>
      <c r="AE41" s="151"/>
      <c r="AF41" s="151"/>
      <c r="AG41" s="151"/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</row>
    <row r="42" spans="1:47" s="152" customFormat="1" ht="31.5">
      <c r="A42" s="73" t="s">
        <v>247</v>
      </c>
      <c r="B42" s="90" t="s">
        <v>255</v>
      </c>
      <c r="C42" s="75" t="s">
        <v>256</v>
      </c>
      <c r="D42" s="77">
        <v>2009</v>
      </c>
      <c r="E42" s="77">
        <v>2020</v>
      </c>
      <c r="F42" s="92">
        <f>607.79982/1.18</f>
        <v>515.084593220339</v>
      </c>
      <c r="G42" s="92">
        <v>324.66515727999996</v>
      </c>
      <c r="H42" s="92">
        <v>25.739000000000001</v>
      </c>
      <c r="I42" s="92">
        <v>271.90045389016944</v>
      </c>
      <c r="J42" s="92">
        <v>1.7257033898305085</v>
      </c>
      <c r="K42" s="92">
        <v>25.3</v>
      </c>
      <c r="L42" s="92">
        <v>0</v>
      </c>
      <c r="M42" s="92">
        <v>41.652000000000001</v>
      </c>
      <c r="N42" s="92">
        <v>0</v>
      </c>
      <c r="O42" s="92">
        <v>41.652000000000001</v>
      </c>
      <c r="P42" s="92">
        <v>0</v>
      </c>
      <c r="Q42" s="92">
        <v>0</v>
      </c>
      <c r="R42" s="92">
        <v>0</v>
      </c>
      <c r="S42" s="92">
        <v>0</v>
      </c>
      <c r="T42" s="92">
        <f t="shared" si="36"/>
        <v>41.652000000000001</v>
      </c>
      <c r="U42" s="151"/>
      <c r="V42" s="151"/>
      <c r="W42" s="151"/>
      <c r="X42" s="151"/>
      <c r="Y42" s="151"/>
      <c r="Z42" s="151"/>
      <c r="AA42" s="151"/>
      <c r="AB42" s="151"/>
      <c r="AC42" s="151"/>
      <c r="AD42" s="151"/>
      <c r="AE42" s="151"/>
      <c r="AF42" s="151"/>
      <c r="AG42" s="151"/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</row>
    <row r="43" spans="1:47" s="152" customFormat="1" ht="47.25">
      <c r="A43" s="73" t="s">
        <v>247</v>
      </c>
      <c r="B43" s="95" t="s">
        <v>257</v>
      </c>
      <c r="C43" s="96" t="s">
        <v>258</v>
      </c>
      <c r="D43" s="77">
        <v>2017</v>
      </c>
      <c r="E43" s="77">
        <v>2025</v>
      </c>
      <c r="F43" s="78" t="s">
        <v>203</v>
      </c>
      <c r="G43" s="92">
        <v>654.69799999999998</v>
      </c>
      <c r="H43" s="92">
        <v>13.5</v>
      </c>
      <c r="I43" s="92">
        <v>572.21320000000003</v>
      </c>
      <c r="J43" s="92">
        <v>0</v>
      </c>
      <c r="K43" s="92">
        <v>68.984799999999993</v>
      </c>
      <c r="L43" s="92">
        <v>0</v>
      </c>
      <c r="M43" s="92">
        <v>506.23795990999997</v>
      </c>
      <c r="N43" s="92">
        <v>91.858999999999995</v>
      </c>
      <c r="O43" s="92">
        <v>0</v>
      </c>
      <c r="P43" s="92">
        <f>94.839+140.409</f>
        <v>235.24799999999999</v>
      </c>
      <c r="Q43" s="92">
        <v>74.364000000000004</v>
      </c>
      <c r="R43" s="92">
        <v>0</v>
      </c>
      <c r="S43" s="92">
        <v>0</v>
      </c>
      <c r="T43" s="92">
        <f t="shared" si="36"/>
        <v>401.471</v>
      </c>
      <c r="U43" s="151"/>
      <c r="V43" s="151"/>
      <c r="W43" s="151"/>
      <c r="X43" s="151"/>
      <c r="Y43" s="151"/>
      <c r="Z43" s="151"/>
      <c r="AA43" s="151"/>
      <c r="AB43" s="151"/>
      <c r="AC43" s="151"/>
      <c r="AD43" s="151"/>
      <c r="AE43" s="151"/>
      <c r="AF43" s="151"/>
      <c r="AG43" s="151"/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</row>
    <row r="44" spans="1:47" ht="31.5">
      <c r="A44" s="73" t="s">
        <v>247</v>
      </c>
      <c r="B44" s="95" t="s">
        <v>259</v>
      </c>
      <c r="C44" s="96" t="s">
        <v>260</v>
      </c>
      <c r="D44" s="91">
        <v>2019</v>
      </c>
      <c r="E44" s="91">
        <v>2020</v>
      </c>
      <c r="F44" s="78" t="s">
        <v>203</v>
      </c>
      <c r="G44" s="92">
        <v>50.624000000000002</v>
      </c>
      <c r="H44" s="92">
        <v>0</v>
      </c>
      <c r="I44" s="92">
        <v>49.561</v>
      </c>
      <c r="J44" s="92">
        <v>0</v>
      </c>
      <c r="K44" s="92">
        <v>1.0629999999999999</v>
      </c>
      <c r="L44" s="92">
        <v>0</v>
      </c>
      <c r="M44" s="92">
        <v>50.624000000000002</v>
      </c>
      <c r="N44" s="92">
        <v>50.624000000000002</v>
      </c>
      <c r="O44" s="92">
        <v>0</v>
      </c>
      <c r="P44" s="92">
        <v>0</v>
      </c>
      <c r="Q44" s="92">
        <v>0</v>
      </c>
      <c r="R44" s="92">
        <v>0</v>
      </c>
      <c r="S44" s="92">
        <v>0</v>
      </c>
      <c r="T44" s="92">
        <f t="shared" si="36"/>
        <v>50.624000000000002</v>
      </c>
      <c r="W44" s="34"/>
      <c r="X44" s="34"/>
      <c r="Y44" s="34"/>
      <c r="Z44" s="34"/>
      <c r="AA44" s="34"/>
      <c r="AB44" s="34"/>
      <c r="AC44" s="34"/>
      <c r="AD44" s="34"/>
      <c r="AE44" s="34"/>
      <c r="AF44" s="34"/>
      <c r="AG44" s="34"/>
      <c r="AH44" s="34"/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</row>
    <row r="45" spans="1:47" ht="47.25">
      <c r="A45" s="73" t="s">
        <v>247</v>
      </c>
      <c r="B45" s="95" t="s">
        <v>261</v>
      </c>
      <c r="C45" s="96" t="s">
        <v>262</v>
      </c>
      <c r="D45" s="91">
        <v>2019</v>
      </c>
      <c r="E45" s="91">
        <v>2023</v>
      </c>
      <c r="F45" s="78" t="s">
        <v>203</v>
      </c>
      <c r="G45" s="92">
        <v>194.42800000000003</v>
      </c>
      <c r="H45" s="92">
        <v>3.484</v>
      </c>
      <c r="I45" s="92">
        <v>190.94400000000002</v>
      </c>
      <c r="J45" s="92">
        <v>0</v>
      </c>
      <c r="K45" s="92">
        <v>0</v>
      </c>
      <c r="L45" s="92">
        <v>0</v>
      </c>
      <c r="M45" s="92">
        <v>194.42800000000003</v>
      </c>
      <c r="N45" s="92">
        <v>3.484</v>
      </c>
      <c r="O45" s="92">
        <v>0</v>
      </c>
      <c r="P45" s="92">
        <v>50</v>
      </c>
      <c r="Q45" s="92">
        <v>70</v>
      </c>
      <c r="R45" s="92">
        <v>70.944000000000003</v>
      </c>
      <c r="S45" s="92">
        <v>0</v>
      </c>
      <c r="T45" s="92">
        <f t="shared" si="36"/>
        <v>194.428</v>
      </c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</row>
    <row r="46" spans="1:47">
      <c r="A46" s="73" t="s">
        <v>247</v>
      </c>
      <c r="B46" s="95" t="s">
        <v>263</v>
      </c>
      <c r="C46" s="96" t="s">
        <v>264</v>
      </c>
      <c r="D46" s="77">
        <v>2016</v>
      </c>
      <c r="E46" s="77">
        <v>2021</v>
      </c>
      <c r="F46" s="92" t="s">
        <v>203</v>
      </c>
      <c r="G46" s="92">
        <v>113.13499999999999</v>
      </c>
      <c r="H46" s="92">
        <v>3.53719457</v>
      </c>
      <c r="I46" s="92">
        <v>82.836528630000004</v>
      </c>
      <c r="J46" s="92">
        <v>15.560744799999998</v>
      </c>
      <c r="K46" s="92">
        <v>11.200531999999999</v>
      </c>
      <c r="L46" s="92">
        <v>0</v>
      </c>
      <c r="M46" s="92">
        <v>107.13499999999999</v>
      </c>
      <c r="N46" s="92">
        <v>3.53719457</v>
      </c>
      <c r="O46" s="92">
        <v>0</v>
      </c>
      <c r="P46" s="92">
        <v>103.59780542999999</v>
      </c>
      <c r="Q46" s="92">
        <v>0</v>
      </c>
      <c r="R46" s="92">
        <v>0</v>
      </c>
      <c r="S46" s="92">
        <v>0</v>
      </c>
      <c r="T46" s="92">
        <f t="shared" si="36"/>
        <v>107.13499999999999</v>
      </c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</row>
    <row r="47" spans="1:47" ht="31.5">
      <c r="A47" s="66" t="s">
        <v>265</v>
      </c>
      <c r="B47" s="67" t="s">
        <v>266</v>
      </c>
      <c r="C47" s="68" t="s">
        <v>202</v>
      </c>
      <c r="D47" s="69" t="s">
        <v>203</v>
      </c>
      <c r="E47" s="69" t="s">
        <v>203</v>
      </c>
      <c r="F47" s="105" t="s">
        <v>203</v>
      </c>
      <c r="G47" s="105">
        <v>0</v>
      </c>
      <c r="H47" s="105">
        <v>0</v>
      </c>
      <c r="I47" s="105">
        <v>0</v>
      </c>
      <c r="J47" s="105">
        <v>0</v>
      </c>
      <c r="K47" s="105">
        <v>0</v>
      </c>
      <c r="L47" s="105">
        <v>0</v>
      </c>
      <c r="M47" s="105">
        <v>0</v>
      </c>
      <c r="N47" s="105">
        <v>0</v>
      </c>
      <c r="O47" s="105">
        <v>0</v>
      </c>
      <c r="P47" s="105">
        <v>0</v>
      </c>
      <c r="Q47" s="105">
        <v>0</v>
      </c>
      <c r="R47" s="105">
        <v>0</v>
      </c>
      <c r="S47" s="105">
        <v>0</v>
      </c>
      <c r="T47" s="105">
        <f t="shared" ref="T47" si="37">J47+L47+N47+P47+Q47</f>
        <v>0</v>
      </c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</row>
    <row r="48" spans="1:47" ht="47.25">
      <c r="A48" s="66" t="s">
        <v>120</v>
      </c>
      <c r="B48" s="67" t="s">
        <v>267</v>
      </c>
      <c r="C48" s="68" t="s">
        <v>202</v>
      </c>
      <c r="D48" s="69" t="s">
        <v>203</v>
      </c>
      <c r="E48" s="69" t="s">
        <v>203</v>
      </c>
      <c r="F48" s="105">
        <f>SUM(F49,F61,F68,F78)</f>
        <v>2116.7175869598304</v>
      </c>
      <c r="G48" s="105">
        <f t="shared" ref="G48:L48" si="38">SUM(G49,G61,G68,G78)</f>
        <v>5846.0176746083571</v>
      </c>
      <c r="H48" s="105">
        <f t="shared" si="38"/>
        <v>207.11268036000001</v>
      </c>
      <c r="I48" s="105">
        <f t="shared" si="38"/>
        <v>4335.056114127442</v>
      </c>
      <c r="J48" s="105">
        <f t="shared" si="38"/>
        <v>1095.8244631101452</v>
      </c>
      <c r="K48" s="105">
        <f t="shared" si="38"/>
        <v>208.02441701077018</v>
      </c>
      <c r="L48" s="105">
        <f t="shared" si="38"/>
        <v>0</v>
      </c>
      <c r="M48" s="105">
        <f t="shared" ref="M48" si="39">SUM(M49,M61,M68,M78)</f>
        <v>3959.2084891183567</v>
      </c>
      <c r="N48" s="105">
        <f t="shared" ref="N48:S48" si="40">N49+N61+N68+N78</f>
        <v>195.53859326</v>
      </c>
      <c r="O48" s="105">
        <f t="shared" si="40"/>
        <v>761.66341712999997</v>
      </c>
      <c r="P48" s="105">
        <f t="shared" si="40"/>
        <v>1276.03396135</v>
      </c>
      <c r="Q48" s="105">
        <f t="shared" si="40"/>
        <v>164.21034182</v>
      </c>
      <c r="R48" s="105">
        <f t="shared" si="40"/>
        <v>208.31239714000003</v>
      </c>
      <c r="S48" s="105">
        <f t="shared" si="40"/>
        <v>71.64</v>
      </c>
      <c r="T48" s="105">
        <f>T49+T61+T68+T78</f>
        <v>2677.3987106999998</v>
      </c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</row>
    <row r="49" spans="1:47" ht="31.5">
      <c r="A49" s="66" t="s">
        <v>131</v>
      </c>
      <c r="B49" s="67" t="s">
        <v>268</v>
      </c>
      <c r="C49" s="68" t="s">
        <v>202</v>
      </c>
      <c r="D49" s="69" t="s">
        <v>203</v>
      </c>
      <c r="E49" s="69" t="s">
        <v>203</v>
      </c>
      <c r="F49" s="105">
        <f>SUM(F50:F60)</f>
        <v>1161.3375627099999</v>
      </c>
      <c r="G49" s="105">
        <f t="shared" ref="G49:L49" si="41">SUM(G50:G60)</f>
        <v>2809.0207255999999</v>
      </c>
      <c r="H49" s="105">
        <f t="shared" si="41"/>
        <v>113.35814139</v>
      </c>
      <c r="I49" s="105">
        <f t="shared" si="41"/>
        <v>1612.5965099256002</v>
      </c>
      <c r="J49" s="105">
        <f t="shared" si="41"/>
        <v>993.90700086440006</v>
      </c>
      <c r="K49" s="105">
        <f t="shared" si="41"/>
        <v>89.159073419999871</v>
      </c>
      <c r="L49" s="105">
        <f t="shared" si="41"/>
        <v>0</v>
      </c>
      <c r="M49" s="105">
        <f t="shared" ref="M49:S49" si="42">SUM(M50:M60)</f>
        <v>1099.0191633999998</v>
      </c>
      <c r="N49" s="105">
        <f t="shared" si="42"/>
        <v>92.233176310000005</v>
      </c>
      <c r="O49" s="105">
        <f t="shared" si="42"/>
        <v>352.88111949</v>
      </c>
      <c r="P49" s="105">
        <f t="shared" si="42"/>
        <v>509.60485099000005</v>
      </c>
      <c r="Q49" s="105">
        <f t="shared" si="42"/>
        <v>18.540323259999997</v>
      </c>
      <c r="R49" s="105">
        <f t="shared" si="42"/>
        <v>54.759693349999999</v>
      </c>
      <c r="S49" s="105">
        <f t="shared" si="42"/>
        <v>71</v>
      </c>
      <c r="T49" s="105">
        <f>SUM(T50:T60)</f>
        <v>1099.0191633999998</v>
      </c>
      <c r="W49" s="34"/>
      <c r="X49" s="34"/>
      <c r="Y49" s="34"/>
      <c r="Z49" s="34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</row>
    <row r="50" spans="1:47" ht="63">
      <c r="A50" s="73" t="s">
        <v>131</v>
      </c>
      <c r="B50" s="74" t="s">
        <v>269</v>
      </c>
      <c r="C50" s="97" t="s">
        <v>270</v>
      </c>
      <c r="D50" s="77">
        <v>2005</v>
      </c>
      <c r="E50" s="77">
        <v>2019</v>
      </c>
      <c r="F50" s="92">
        <f>1182.4596839928/1.18</f>
        <v>1002.08447796</v>
      </c>
      <c r="G50" s="92">
        <v>1703.3015622</v>
      </c>
      <c r="H50" s="92">
        <v>37.639853270000003</v>
      </c>
      <c r="I50" s="92">
        <v>821.35933720000014</v>
      </c>
      <c r="J50" s="92">
        <v>775.97568100000001</v>
      </c>
      <c r="K50" s="92">
        <v>68.326690729999882</v>
      </c>
      <c r="L50" s="92">
        <v>0</v>
      </c>
      <c r="M50" s="92">
        <v>0</v>
      </c>
      <c r="N50" s="92">
        <v>0</v>
      </c>
      <c r="O50" s="92">
        <v>0</v>
      </c>
      <c r="P50" s="92">
        <v>0</v>
      </c>
      <c r="Q50" s="92">
        <v>0</v>
      </c>
      <c r="R50" s="92">
        <v>0</v>
      </c>
      <c r="S50" s="92">
        <v>0</v>
      </c>
      <c r="T50" s="92">
        <f t="shared" ref="T50:T67" si="43">SUBTOTAL(9,N50:S50)</f>
        <v>0</v>
      </c>
      <c r="W50" s="34"/>
      <c r="X50" s="34"/>
      <c r="Y50" s="34"/>
      <c r="Z50" s="34"/>
      <c r="AA50" s="34"/>
      <c r="AB50" s="34"/>
      <c r="AC50" s="34"/>
      <c r="AD50" s="34"/>
      <c r="AE50" s="34"/>
      <c r="AF50" s="34"/>
      <c r="AG50" s="34"/>
      <c r="AH50" s="34"/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</row>
    <row r="51" spans="1:47" ht="31.5">
      <c r="A51" s="73" t="s">
        <v>131</v>
      </c>
      <c r="B51" s="74" t="s">
        <v>272</v>
      </c>
      <c r="C51" s="97" t="s">
        <v>273</v>
      </c>
      <c r="D51" s="77">
        <v>2023</v>
      </c>
      <c r="E51" s="77">
        <v>2025</v>
      </c>
      <c r="F51" s="92" t="s">
        <v>203</v>
      </c>
      <c r="G51" s="92">
        <v>81</v>
      </c>
      <c r="H51" s="92">
        <v>10</v>
      </c>
      <c r="I51" s="92">
        <v>31.409999999999997</v>
      </c>
      <c r="J51" s="92">
        <v>37</v>
      </c>
      <c r="K51" s="92">
        <v>2.59</v>
      </c>
      <c r="L51" s="92">
        <v>0</v>
      </c>
      <c r="M51" s="92">
        <v>81</v>
      </c>
      <c r="N51" s="92">
        <v>0</v>
      </c>
      <c r="O51" s="92">
        <v>0</v>
      </c>
      <c r="P51" s="92">
        <v>0</v>
      </c>
      <c r="Q51" s="92">
        <v>0</v>
      </c>
      <c r="R51" s="92">
        <v>10</v>
      </c>
      <c r="S51" s="92">
        <v>71</v>
      </c>
      <c r="T51" s="92">
        <f t="shared" si="43"/>
        <v>81</v>
      </c>
      <c r="W51" s="34"/>
      <c r="X51" s="34"/>
      <c r="Y51" s="34"/>
      <c r="Z51" s="34"/>
      <c r="AA51" s="34"/>
      <c r="AB51" s="34"/>
      <c r="AC51" s="34"/>
      <c r="AD51" s="34"/>
      <c r="AE51" s="34"/>
      <c r="AF51" s="34"/>
      <c r="AG51" s="34"/>
      <c r="AH51" s="34"/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</row>
    <row r="52" spans="1:47" ht="63">
      <c r="A52" s="73" t="s">
        <v>131</v>
      </c>
      <c r="B52" s="90" t="s">
        <v>274</v>
      </c>
      <c r="C52" s="97" t="s">
        <v>275</v>
      </c>
      <c r="D52" s="77">
        <v>2021</v>
      </c>
      <c r="E52" s="77" t="s">
        <v>203</v>
      </c>
      <c r="F52" s="92" t="s">
        <v>203</v>
      </c>
      <c r="G52" s="92">
        <v>0</v>
      </c>
      <c r="H52" s="92">
        <v>0</v>
      </c>
      <c r="I52" s="92">
        <v>0</v>
      </c>
      <c r="J52" s="92">
        <v>0</v>
      </c>
      <c r="K52" s="92">
        <v>0</v>
      </c>
      <c r="L52" s="92">
        <v>0</v>
      </c>
      <c r="M52" s="92">
        <v>0</v>
      </c>
      <c r="N52" s="92">
        <v>0</v>
      </c>
      <c r="O52" s="92">
        <v>0</v>
      </c>
      <c r="P52" s="92">
        <v>0</v>
      </c>
      <c r="Q52" s="92">
        <v>0</v>
      </c>
      <c r="R52" s="92">
        <v>0</v>
      </c>
      <c r="S52" s="92">
        <v>0</v>
      </c>
      <c r="T52" s="92">
        <f t="shared" si="43"/>
        <v>0</v>
      </c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</row>
    <row r="53" spans="1:47">
      <c r="A53" s="73" t="s">
        <v>131</v>
      </c>
      <c r="B53" s="95" t="s">
        <v>276</v>
      </c>
      <c r="C53" s="96" t="s">
        <v>277</v>
      </c>
      <c r="D53" s="77">
        <v>2022</v>
      </c>
      <c r="E53" s="77">
        <v>2024</v>
      </c>
      <c r="F53" s="92" t="s">
        <v>203</v>
      </c>
      <c r="G53" s="92">
        <v>49.540693349999998</v>
      </c>
      <c r="H53" s="153">
        <v>4.7809999999999997</v>
      </c>
      <c r="I53" s="153">
        <v>41.31167335</v>
      </c>
      <c r="J53" s="153">
        <v>2.0080199999999997</v>
      </c>
      <c r="K53" s="92">
        <v>1.44</v>
      </c>
      <c r="L53" s="92">
        <v>0</v>
      </c>
      <c r="M53" s="92">
        <v>49.540693349999998</v>
      </c>
      <c r="N53" s="92">
        <v>0</v>
      </c>
      <c r="O53" s="92">
        <v>0</v>
      </c>
      <c r="P53" s="92">
        <v>0</v>
      </c>
      <c r="Q53" s="92">
        <v>4.7809999999999997</v>
      </c>
      <c r="R53" s="92">
        <v>44.759693349999999</v>
      </c>
      <c r="S53" s="92">
        <v>0</v>
      </c>
      <c r="T53" s="92">
        <f t="shared" si="43"/>
        <v>49.540693349999998</v>
      </c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</row>
    <row r="54" spans="1:47">
      <c r="A54" s="73" t="s">
        <v>131</v>
      </c>
      <c r="B54" s="95" t="s">
        <v>278</v>
      </c>
      <c r="C54" s="96" t="s">
        <v>279</v>
      </c>
      <c r="D54" s="77">
        <v>2012</v>
      </c>
      <c r="E54" s="77">
        <v>2020</v>
      </c>
      <c r="F54" s="78" t="s">
        <v>203</v>
      </c>
      <c r="G54" s="92">
        <v>197.98063395</v>
      </c>
      <c r="H54" s="153">
        <v>22.488983049999998</v>
      </c>
      <c r="I54" s="153">
        <v>87.959784640999999</v>
      </c>
      <c r="J54" s="153">
        <v>83.151866259000002</v>
      </c>
      <c r="K54" s="92">
        <v>4.38</v>
      </c>
      <c r="L54" s="92">
        <v>0</v>
      </c>
      <c r="M54" s="92">
        <v>195.83063394999999</v>
      </c>
      <c r="N54" s="92">
        <v>18.319616999999997</v>
      </c>
      <c r="O54" s="92">
        <v>177.51101695</v>
      </c>
      <c r="P54" s="92">
        <v>0</v>
      </c>
      <c r="Q54" s="92">
        <v>0</v>
      </c>
      <c r="R54" s="92">
        <v>0</v>
      </c>
      <c r="S54" s="92">
        <v>0</v>
      </c>
      <c r="T54" s="92">
        <f t="shared" si="43"/>
        <v>195.83063394999999</v>
      </c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</row>
    <row r="55" spans="1:47">
      <c r="A55" s="73" t="s">
        <v>131</v>
      </c>
      <c r="B55" s="95" t="s">
        <v>280</v>
      </c>
      <c r="C55" s="96" t="s">
        <v>281</v>
      </c>
      <c r="D55" s="77">
        <v>2019</v>
      </c>
      <c r="E55" s="77">
        <v>2021</v>
      </c>
      <c r="F55" s="78" t="s">
        <v>203</v>
      </c>
      <c r="G55" s="92">
        <v>228.02722286999997</v>
      </c>
      <c r="H55" s="153">
        <v>11.01694915</v>
      </c>
      <c r="I55" s="153">
        <v>118.19684011459999</v>
      </c>
      <c r="J55" s="153">
        <v>95.771433605399992</v>
      </c>
      <c r="K55" s="92">
        <v>3.0419999999999998</v>
      </c>
      <c r="L55" s="92">
        <v>0</v>
      </c>
      <c r="M55" s="92">
        <v>228.02722286999997</v>
      </c>
      <c r="N55" s="92">
        <v>11.01694915</v>
      </c>
      <c r="O55" s="92">
        <v>0</v>
      </c>
      <c r="P55" s="92">
        <v>217.01027371999999</v>
      </c>
      <c r="Q55" s="92">
        <v>0</v>
      </c>
      <c r="R55" s="92">
        <v>0</v>
      </c>
      <c r="S55" s="92">
        <v>0</v>
      </c>
      <c r="T55" s="92">
        <f t="shared" si="43"/>
        <v>228.02722286999997</v>
      </c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</row>
    <row r="56" spans="1:47">
      <c r="A56" s="73" t="s">
        <v>131</v>
      </c>
      <c r="B56" s="95" t="s">
        <v>282</v>
      </c>
      <c r="C56" s="96" t="s">
        <v>283</v>
      </c>
      <c r="D56" s="91">
        <v>2017</v>
      </c>
      <c r="E56" s="91">
        <v>2019</v>
      </c>
      <c r="F56" s="78">
        <v>159.25308475</v>
      </c>
      <c r="G56" s="92">
        <v>44.565254240000002</v>
      </c>
      <c r="H56" s="153">
        <v>4.55</v>
      </c>
      <c r="I56" s="153">
        <v>39.286000000000001</v>
      </c>
      <c r="J56" s="153">
        <v>0</v>
      </c>
      <c r="K56" s="92">
        <v>0.72925424000000005</v>
      </c>
      <c r="L56" s="92">
        <v>0</v>
      </c>
      <c r="M56" s="92">
        <v>40.015254240000004</v>
      </c>
      <c r="N56" s="92">
        <v>40.015254240000004</v>
      </c>
      <c r="O56" s="92">
        <v>0</v>
      </c>
      <c r="P56" s="92">
        <v>0</v>
      </c>
      <c r="Q56" s="92">
        <v>0</v>
      </c>
      <c r="R56" s="92">
        <v>0</v>
      </c>
      <c r="S56" s="92">
        <v>0</v>
      </c>
      <c r="T56" s="92">
        <f t="shared" si="43"/>
        <v>40.015254240000004</v>
      </c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</row>
    <row r="57" spans="1:47">
      <c r="A57" s="73" t="s">
        <v>131</v>
      </c>
      <c r="B57" s="95" t="s">
        <v>285</v>
      </c>
      <c r="C57" s="96" t="s">
        <v>286</v>
      </c>
      <c r="D57" s="91">
        <v>2021</v>
      </c>
      <c r="E57" s="91">
        <v>2021</v>
      </c>
      <c r="F57" s="78" t="s">
        <v>203</v>
      </c>
      <c r="G57" s="78">
        <v>96.490915420000007</v>
      </c>
      <c r="H57" s="153">
        <v>0</v>
      </c>
      <c r="I57" s="153">
        <v>94.762915420000013</v>
      </c>
      <c r="J57" s="153">
        <v>0</v>
      </c>
      <c r="K57" s="92">
        <v>1.728</v>
      </c>
      <c r="L57" s="92">
        <v>0</v>
      </c>
      <c r="M57" s="92">
        <v>96.490915420000007</v>
      </c>
      <c r="N57" s="92">
        <v>0</v>
      </c>
      <c r="O57" s="92">
        <v>0</v>
      </c>
      <c r="P57" s="92">
        <v>96.490915420000007</v>
      </c>
      <c r="Q57" s="92">
        <v>0</v>
      </c>
      <c r="R57" s="92">
        <v>0</v>
      </c>
      <c r="S57" s="92">
        <v>0</v>
      </c>
      <c r="T57" s="92">
        <f t="shared" si="43"/>
        <v>96.490915420000007</v>
      </c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</row>
    <row r="58" spans="1:47" ht="31.5">
      <c r="A58" s="73" t="s">
        <v>131</v>
      </c>
      <c r="B58" s="95" t="s">
        <v>287</v>
      </c>
      <c r="C58" s="96" t="s">
        <v>288</v>
      </c>
      <c r="D58" s="91">
        <v>2019</v>
      </c>
      <c r="E58" s="91">
        <v>2020</v>
      </c>
      <c r="F58" s="78" t="s">
        <v>203</v>
      </c>
      <c r="G58" s="78">
        <v>186.81078049999999</v>
      </c>
      <c r="H58" s="153">
        <v>11.44067796</v>
      </c>
      <c r="I58" s="153">
        <v>171.87010254</v>
      </c>
      <c r="J58" s="153">
        <v>0</v>
      </c>
      <c r="K58" s="92">
        <v>3.5</v>
      </c>
      <c r="L58" s="92">
        <v>0</v>
      </c>
      <c r="M58" s="92">
        <v>186.81078049999999</v>
      </c>
      <c r="N58" s="92">
        <v>11.44067796</v>
      </c>
      <c r="O58" s="92">
        <v>175.37010254</v>
      </c>
      <c r="P58" s="92">
        <v>0</v>
      </c>
      <c r="Q58" s="92">
        <v>0</v>
      </c>
      <c r="R58" s="92">
        <v>0</v>
      </c>
      <c r="S58" s="92">
        <v>0</v>
      </c>
      <c r="T58" s="92">
        <f t="shared" si="43"/>
        <v>186.81078049999999</v>
      </c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</row>
    <row r="59" spans="1:47" ht="31.5">
      <c r="A59" s="73" t="s">
        <v>131</v>
      </c>
      <c r="B59" s="95" t="s">
        <v>289</v>
      </c>
      <c r="C59" s="96" t="s">
        <v>290</v>
      </c>
      <c r="D59" s="91">
        <v>2019</v>
      </c>
      <c r="E59" s="91">
        <v>2021</v>
      </c>
      <c r="F59" s="78" t="s">
        <v>203</v>
      </c>
      <c r="G59" s="78">
        <v>194.35169490999999</v>
      </c>
      <c r="H59" s="153">
        <v>11.44067796</v>
      </c>
      <c r="I59" s="153">
        <v>180.0828885</v>
      </c>
      <c r="J59" s="153">
        <v>0</v>
      </c>
      <c r="K59" s="92">
        <v>2.8281284499999999</v>
      </c>
      <c r="L59" s="92">
        <v>0</v>
      </c>
      <c r="M59" s="92">
        <v>194.35169490999999</v>
      </c>
      <c r="N59" s="92">
        <v>11.44067796</v>
      </c>
      <c r="O59" s="92">
        <v>0</v>
      </c>
      <c r="P59" s="92">
        <v>182.91101695</v>
      </c>
      <c r="Q59" s="92">
        <v>0</v>
      </c>
      <c r="R59" s="92">
        <v>0</v>
      </c>
      <c r="S59" s="92">
        <v>0</v>
      </c>
      <c r="T59" s="92">
        <f t="shared" si="43"/>
        <v>194.35169490999999</v>
      </c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</row>
    <row r="60" spans="1:47" ht="31.5">
      <c r="A60" s="73" t="s">
        <v>131</v>
      </c>
      <c r="B60" s="90" t="s">
        <v>291</v>
      </c>
      <c r="C60" s="97" t="s">
        <v>292</v>
      </c>
      <c r="D60" s="77">
        <v>2021</v>
      </c>
      <c r="E60" s="77">
        <v>2023</v>
      </c>
      <c r="F60" s="92" t="s">
        <v>203</v>
      </c>
      <c r="G60" s="92">
        <v>26.95196816</v>
      </c>
      <c r="H60" s="92">
        <v>0</v>
      </c>
      <c r="I60" s="92">
        <v>26.356968160000001</v>
      </c>
      <c r="J60" s="92">
        <v>0</v>
      </c>
      <c r="K60" s="92">
        <v>0.59499999999999997</v>
      </c>
      <c r="L60" s="92">
        <v>0</v>
      </c>
      <c r="M60" s="92">
        <v>26.95196816</v>
      </c>
      <c r="N60" s="92">
        <v>0</v>
      </c>
      <c r="O60" s="92">
        <v>0</v>
      </c>
      <c r="P60" s="92">
        <v>13.192644899999999</v>
      </c>
      <c r="Q60" s="92">
        <v>13.759323259999999</v>
      </c>
      <c r="R60" s="92">
        <v>0</v>
      </c>
      <c r="S60" s="92">
        <v>0</v>
      </c>
      <c r="T60" s="92">
        <f t="shared" si="43"/>
        <v>26.95196816</v>
      </c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</row>
    <row r="61" spans="1:47">
      <c r="A61" s="86" t="s">
        <v>133</v>
      </c>
      <c r="B61" s="87" t="s">
        <v>293</v>
      </c>
      <c r="C61" s="88" t="s">
        <v>202</v>
      </c>
      <c r="D61" s="89" t="s">
        <v>203</v>
      </c>
      <c r="E61" s="89" t="s">
        <v>203</v>
      </c>
      <c r="F61" s="105">
        <f t="shared" ref="F61" si="44">SUM(F62:F67)</f>
        <v>76.104742200000004</v>
      </c>
      <c r="G61" s="105">
        <f t="shared" ref="G61:L61" si="45">SUM(G62:G67)</f>
        <v>205.55512557999998</v>
      </c>
      <c r="H61" s="105">
        <f t="shared" si="45"/>
        <v>6.29367302</v>
      </c>
      <c r="I61" s="105">
        <f t="shared" si="45"/>
        <v>163.09230139123159</v>
      </c>
      <c r="J61" s="105">
        <f t="shared" si="45"/>
        <v>31.003399999999999</v>
      </c>
      <c r="K61" s="105">
        <f t="shared" si="45"/>
        <v>5.1657511687684083</v>
      </c>
      <c r="L61" s="105">
        <f t="shared" si="45"/>
        <v>0</v>
      </c>
      <c r="M61" s="105">
        <f t="shared" ref="M61:S61" si="46">SUM(M62:M67)</f>
        <v>200.84095600000001</v>
      </c>
      <c r="N61" s="105">
        <f t="shared" si="46"/>
        <v>54.001165999999998</v>
      </c>
      <c r="O61" s="105">
        <f t="shared" si="46"/>
        <v>34.435000000000002</v>
      </c>
      <c r="P61" s="105">
        <f t="shared" si="46"/>
        <v>57.12379</v>
      </c>
      <c r="Q61" s="105">
        <f t="shared" si="46"/>
        <v>26.106000000000002</v>
      </c>
      <c r="R61" s="105">
        <f t="shared" si="46"/>
        <v>29.175000000000001</v>
      </c>
      <c r="S61" s="105">
        <f t="shared" si="46"/>
        <v>0</v>
      </c>
      <c r="T61" s="105">
        <f t="shared" si="43"/>
        <v>200.84095600000001</v>
      </c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</row>
    <row r="62" spans="1:47">
      <c r="A62" s="73" t="s">
        <v>133</v>
      </c>
      <c r="B62" s="90" t="s">
        <v>294</v>
      </c>
      <c r="C62" s="75" t="s">
        <v>295</v>
      </c>
      <c r="D62" s="77">
        <v>2016</v>
      </c>
      <c r="E62" s="77">
        <v>2020</v>
      </c>
      <c r="F62" s="92" t="s">
        <v>203</v>
      </c>
      <c r="G62" s="92">
        <v>35.41046892</v>
      </c>
      <c r="H62" s="92">
        <v>0</v>
      </c>
      <c r="I62" s="92">
        <v>13.873409393349908</v>
      </c>
      <c r="J62" s="92">
        <v>20.561</v>
      </c>
      <c r="K62" s="92">
        <v>0.97605952665009099</v>
      </c>
      <c r="L62" s="92">
        <v>0</v>
      </c>
      <c r="M62" s="92">
        <v>34.435000000000002</v>
      </c>
      <c r="N62" s="92">
        <v>0</v>
      </c>
      <c r="O62" s="92">
        <v>34.435000000000002</v>
      </c>
      <c r="P62" s="92">
        <v>0</v>
      </c>
      <c r="Q62" s="92">
        <v>0</v>
      </c>
      <c r="R62" s="92">
        <v>0</v>
      </c>
      <c r="S62" s="92">
        <v>0</v>
      </c>
      <c r="T62" s="92">
        <f t="shared" si="43"/>
        <v>34.435000000000002</v>
      </c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</row>
    <row r="63" spans="1:47">
      <c r="A63" s="73" t="s">
        <v>133</v>
      </c>
      <c r="B63" s="90" t="s">
        <v>296</v>
      </c>
      <c r="C63" s="42" t="s">
        <v>297</v>
      </c>
      <c r="D63" s="77">
        <v>2022</v>
      </c>
      <c r="E63" s="77">
        <v>2023</v>
      </c>
      <c r="F63" s="92" t="s">
        <v>203</v>
      </c>
      <c r="G63" s="92">
        <v>26.106000000000002</v>
      </c>
      <c r="H63" s="92">
        <v>0</v>
      </c>
      <c r="I63" s="92">
        <v>14.921223689081675</v>
      </c>
      <c r="J63" s="92">
        <v>10.442400000000001</v>
      </c>
      <c r="K63" s="92">
        <v>0.74237631091832601</v>
      </c>
      <c r="L63" s="92">
        <v>0</v>
      </c>
      <c r="M63" s="92">
        <v>26.106000000000002</v>
      </c>
      <c r="N63" s="92">
        <v>0</v>
      </c>
      <c r="O63" s="92">
        <v>0</v>
      </c>
      <c r="P63" s="92">
        <v>0</v>
      </c>
      <c r="Q63" s="92">
        <v>26.106000000000002</v>
      </c>
      <c r="R63" s="92">
        <v>0</v>
      </c>
      <c r="S63" s="92">
        <v>0</v>
      </c>
      <c r="T63" s="92">
        <f t="shared" si="43"/>
        <v>26.106000000000002</v>
      </c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</row>
    <row r="64" spans="1:47" ht="31.5">
      <c r="A64" s="73" t="s">
        <v>133</v>
      </c>
      <c r="B64" s="95" t="s">
        <v>298</v>
      </c>
      <c r="C64" s="96" t="s">
        <v>299</v>
      </c>
      <c r="D64" s="77">
        <v>2019</v>
      </c>
      <c r="E64" s="77">
        <v>2022</v>
      </c>
      <c r="F64" s="92" t="s">
        <v>203</v>
      </c>
      <c r="G64" s="92">
        <v>21.74</v>
      </c>
      <c r="H64" s="92">
        <v>2.5</v>
      </c>
      <c r="I64" s="92">
        <v>18.616081110035996</v>
      </c>
      <c r="J64" s="92">
        <v>0</v>
      </c>
      <c r="K64" s="92">
        <v>0.62391888996400202</v>
      </c>
      <c r="L64" s="92">
        <v>0</v>
      </c>
      <c r="M64" s="92">
        <v>21.74</v>
      </c>
      <c r="N64" s="92">
        <v>2.5</v>
      </c>
      <c r="O64" s="92">
        <v>0</v>
      </c>
      <c r="P64" s="92">
        <v>19.239999999999998</v>
      </c>
      <c r="Q64" s="92">
        <v>0</v>
      </c>
      <c r="R64" s="92">
        <v>0</v>
      </c>
      <c r="S64" s="92">
        <v>0</v>
      </c>
      <c r="T64" s="92">
        <f t="shared" si="43"/>
        <v>21.74</v>
      </c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</row>
    <row r="65" spans="1:47" ht="31.5">
      <c r="A65" s="73" t="s">
        <v>133</v>
      </c>
      <c r="B65" s="95" t="s">
        <v>300</v>
      </c>
      <c r="C65" s="96" t="s">
        <v>301</v>
      </c>
      <c r="D65" s="91">
        <v>2023</v>
      </c>
      <c r="E65" s="91">
        <v>2023</v>
      </c>
      <c r="F65" s="92" t="s">
        <v>203</v>
      </c>
      <c r="G65" s="92">
        <v>29.175000000000001</v>
      </c>
      <c r="H65" s="92">
        <v>2.5</v>
      </c>
      <c r="I65" s="92">
        <v>25.585376948764011</v>
      </c>
      <c r="J65" s="92">
        <v>0</v>
      </c>
      <c r="K65" s="92">
        <v>1.0896230512359899</v>
      </c>
      <c r="L65" s="92">
        <v>0</v>
      </c>
      <c r="M65" s="92">
        <v>29.175000000000001</v>
      </c>
      <c r="N65" s="92">
        <v>0</v>
      </c>
      <c r="O65" s="92">
        <v>0</v>
      </c>
      <c r="P65" s="92">
        <v>0</v>
      </c>
      <c r="Q65" s="92">
        <v>0</v>
      </c>
      <c r="R65" s="92">
        <v>29.175000000000001</v>
      </c>
      <c r="S65" s="92">
        <v>0</v>
      </c>
      <c r="T65" s="92">
        <f t="shared" si="43"/>
        <v>29.175000000000001</v>
      </c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</row>
    <row r="66" spans="1:47" ht="47.25">
      <c r="A66" s="73" t="s">
        <v>133</v>
      </c>
      <c r="B66" s="95" t="s">
        <v>302</v>
      </c>
      <c r="C66" s="96" t="s">
        <v>303</v>
      </c>
      <c r="D66" s="91">
        <v>2021</v>
      </c>
      <c r="E66" s="91">
        <v>2021</v>
      </c>
      <c r="F66" s="92">
        <v>15.8544322</v>
      </c>
      <c r="G66" s="92">
        <v>37.883789999999998</v>
      </c>
      <c r="H66" s="92">
        <v>0</v>
      </c>
      <c r="I66" s="92">
        <v>36.655286249999996</v>
      </c>
      <c r="J66" s="92">
        <v>0</v>
      </c>
      <c r="K66" s="92">
        <v>1.22850375</v>
      </c>
      <c r="L66" s="92">
        <v>0</v>
      </c>
      <c r="M66" s="92">
        <v>37.883789999999998</v>
      </c>
      <c r="N66" s="92">
        <v>0</v>
      </c>
      <c r="O66" s="92">
        <v>0</v>
      </c>
      <c r="P66" s="92">
        <v>37.883789999999998</v>
      </c>
      <c r="Q66" s="92">
        <v>0</v>
      </c>
      <c r="R66" s="92">
        <v>0</v>
      </c>
      <c r="S66" s="92">
        <v>0</v>
      </c>
      <c r="T66" s="92">
        <f t="shared" si="43"/>
        <v>37.883789999999998</v>
      </c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</row>
    <row r="67" spans="1:47" ht="31.5">
      <c r="A67" s="73" t="s">
        <v>133</v>
      </c>
      <c r="B67" s="99" t="s">
        <v>305</v>
      </c>
      <c r="C67" s="93" t="s">
        <v>306</v>
      </c>
      <c r="D67" s="77">
        <v>2016</v>
      </c>
      <c r="E67" s="77">
        <v>2020</v>
      </c>
      <c r="F67" s="92">
        <v>60.250309999999999</v>
      </c>
      <c r="G67" s="92">
        <v>55.239866659999997</v>
      </c>
      <c r="H67" s="92">
        <v>1.29367302</v>
      </c>
      <c r="I67" s="92">
        <v>53.440923999999995</v>
      </c>
      <c r="J67" s="92">
        <v>0</v>
      </c>
      <c r="K67" s="92">
        <v>0.50526963999999996</v>
      </c>
      <c r="L67" s="92">
        <v>0</v>
      </c>
      <c r="M67" s="92">
        <v>51.501165999999998</v>
      </c>
      <c r="N67" s="92">
        <v>51.501165999999998</v>
      </c>
      <c r="O67" s="92">
        <v>0</v>
      </c>
      <c r="P67" s="92">
        <v>0</v>
      </c>
      <c r="Q67" s="92">
        <v>0</v>
      </c>
      <c r="R67" s="92">
        <v>0</v>
      </c>
      <c r="S67" s="92">
        <v>0</v>
      </c>
      <c r="T67" s="92">
        <f t="shared" si="43"/>
        <v>51.501165999999998</v>
      </c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</row>
    <row r="68" spans="1:47">
      <c r="A68" s="86" t="s">
        <v>134</v>
      </c>
      <c r="B68" s="87" t="s">
        <v>307</v>
      </c>
      <c r="C68" s="88" t="s">
        <v>202</v>
      </c>
      <c r="D68" s="89" t="s">
        <v>203</v>
      </c>
      <c r="E68" s="89" t="s">
        <v>203</v>
      </c>
      <c r="F68" s="105">
        <f>SUM(F69:F77)</f>
        <v>315.25825400000002</v>
      </c>
      <c r="G68" s="105">
        <f t="shared" ref="G68:L68" si="47">SUM(G69:G77)</f>
        <v>765.00416468000014</v>
      </c>
      <c r="H68" s="105">
        <f t="shared" si="47"/>
        <v>10.875</v>
      </c>
      <c r="I68" s="105">
        <f t="shared" si="47"/>
        <v>726.13902535261582</v>
      </c>
      <c r="J68" s="105">
        <f t="shared" si="47"/>
        <v>19.991849999999999</v>
      </c>
      <c r="K68" s="105">
        <f t="shared" si="47"/>
        <v>7.9982893273842501</v>
      </c>
      <c r="L68" s="105">
        <f t="shared" si="47"/>
        <v>0</v>
      </c>
      <c r="M68" s="105">
        <f t="shared" ref="M68:S68" si="48">SUM(M69:M77)</f>
        <v>713.25276565000013</v>
      </c>
      <c r="N68" s="105">
        <f t="shared" si="48"/>
        <v>4.2688112899999995</v>
      </c>
      <c r="O68" s="105">
        <f t="shared" si="48"/>
        <v>73.793999999999997</v>
      </c>
      <c r="P68" s="105">
        <f t="shared" si="48"/>
        <v>318.06595436000009</v>
      </c>
      <c r="Q68" s="105">
        <f t="shared" si="48"/>
        <v>72.123999999999995</v>
      </c>
      <c r="R68" s="105">
        <f t="shared" si="48"/>
        <v>7.8</v>
      </c>
      <c r="S68" s="105">
        <f t="shared" si="48"/>
        <v>0</v>
      </c>
      <c r="T68" s="105">
        <f>SUM(T69:T77)</f>
        <v>476.05276565000008</v>
      </c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</row>
    <row r="69" spans="1:47" ht="31.5">
      <c r="A69" s="73" t="s">
        <v>134</v>
      </c>
      <c r="B69" s="95" t="s">
        <v>308</v>
      </c>
      <c r="C69" s="42" t="s">
        <v>309</v>
      </c>
      <c r="D69" s="77">
        <v>2022</v>
      </c>
      <c r="E69" s="77" t="s">
        <v>203</v>
      </c>
      <c r="F69" s="92" t="s">
        <v>203</v>
      </c>
      <c r="G69" s="92">
        <v>0</v>
      </c>
      <c r="H69" s="92">
        <v>0</v>
      </c>
      <c r="I69" s="92">
        <v>0</v>
      </c>
      <c r="J69" s="92">
        <v>0</v>
      </c>
      <c r="K69" s="92">
        <v>0</v>
      </c>
      <c r="L69" s="92">
        <v>0</v>
      </c>
      <c r="M69" s="92">
        <v>0</v>
      </c>
      <c r="N69" s="92">
        <v>0</v>
      </c>
      <c r="O69" s="92">
        <v>0</v>
      </c>
      <c r="P69" s="92">
        <v>0</v>
      </c>
      <c r="Q69" s="92">
        <v>0</v>
      </c>
      <c r="R69" s="92">
        <v>0</v>
      </c>
      <c r="S69" s="92">
        <v>0</v>
      </c>
      <c r="T69" s="92">
        <f t="shared" ref="T69:T77" si="49">SUBTOTAL(9,N69:S69)</f>
        <v>0</v>
      </c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</row>
    <row r="70" spans="1:47" ht="47.25">
      <c r="A70" s="73" t="s">
        <v>134</v>
      </c>
      <c r="B70" s="100" t="s">
        <v>310</v>
      </c>
      <c r="C70" s="75" t="s">
        <v>311</v>
      </c>
      <c r="D70" s="77">
        <v>2015</v>
      </c>
      <c r="E70" s="77">
        <v>2022</v>
      </c>
      <c r="F70" s="92">
        <v>315.25825400000002</v>
      </c>
      <c r="G70" s="92">
        <v>404.40151349000007</v>
      </c>
      <c r="H70" s="92">
        <v>2.11</v>
      </c>
      <c r="I70" s="92">
        <v>376.41266349000006</v>
      </c>
      <c r="J70" s="92">
        <v>19.991849999999999</v>
      </c>
      <c r="K70" s="92">
        <v>5.8870000000000005</v>
      </c>
      <c r="L70" s="92">
        <v>0</v>
      </c>
      <c r="M70" s="92">
        <v>359.90976565000005</v>
      </c>
      <c r="N70" s="92">
        <v>3.3038112899999996</v>
      </c>
      <c r="O70" s="92">
        <v>73.793999999999997</v>
      </c>
      <c r="P70" s="92">
        <v>282.81195436000007</v>
      </c>
      <c r="Q70" s="92">
        <v>0</v>
      </c>
      <c r="R70" s="92">
        <v>0</v>
      </c>
      <c r="S70" s="92">
        <v>0</v>
      </c>
      <c r="T70" s="92">
        <f t="shared" si="49"/>
        <v>359.90976565000005</v>
      </c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</row>
    <row r="71" spans="1:47" ht="31.5">
      <c r="A71" s="73" t="s">
        <v>134</v>
      </c>
      <c r="B71" s="95" t="s">
        <v>313</v>
      </c>
      <c r="C71" s="75" t="s">
        <v>314</v>
      </c>
      <c r="D71" s="77">
        <v>2022</v>
      </c>
      <c r="E71" s="77">
        <v>2023</v>
      </c>
      <c r="F71" s="92" t="s">
        <v>203</v>
      </c>
      <c r="G71" s="92">
        <v>72.123999999999995</v>
      </c>
      <c r="H71" s="92">
        <v>0</v>
      </c>
      <c r="I71" s="92">
        <v>70.073009842615747</v>
      </c>
      <c r="J71" s="92">
        <v>0</v>
      </c>
      <c r="K71" s="92">
        <v>2.0509901573842502</v>
      </c>
      <c r="L71" s="92">
        <v>0</v>
      </c>
      <c r="M71" s="92">
        <v>72.123999999999995</v>
      </c>
      <c r="N71" s="92">
        <v>0</v>
      </c>
      <c r="O71" s="92">
        <v>0</v>
      </c>
      <c r="P71" s="92">
        <v>0</v>
      </c>
      <c r="Q71" s="92">
        <v>72.123999999999995</v>
      </c>
      <c r="R71" s="92">
        <v>0</v>
      </c>
      <c r="S71" s="92">
        <v>0</v>
      </c>
      <c r="T71" s="92">
        <f t="shared" si="49"/>
        <v>72.123999999999995</v>
      </c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</row>
    <row r="72" spans="1:47">
      <c r="A72" s="73" t="s">
        <v>134</v>
      </c>
      <c r="B72" s="99" t="s">
        <v>315</v>
      </c>
      <c r="C72" s="96" t="s">
        <v>316</v>
      </c>
      <c r="D72" s="77">
        <v>2020</v>
      </c>
      <c r="E72" s="77" t="s">
        <v>203</v>
      </c>
      <c r="F72" s="92" t="s">
        <v>203</v>
      </c>
      <c r="G72" s="92">
        <v>0</v>
      </c>
      <c r="H72" s="92">
        <v>0</v>
      </c>
      <c r="I72" s="92">
        <v>0</v>
      </c>
      <c r="J72" s="92">
        <v>0</v>
      </c>
      <c r="K72" s="92">
        <v>0</v>
      </c>
      <c r="L72" s="92">
        <v>0</v>
      </c>
      <c r="M72" s="92">
        <v>0</v>
      </c>
      <c r="N72" s="92">
        <v>0</v>
      </c>
      <c r="O72" s="92">
        <v>0</v>
      </c>
      <c r="P72" s="92">
        <v>0</v>
      </c>
      <c r="Q72" s="92">
        <v>0</v>
      </c>
      <c r="R72" s="92">
        <v>0</v>
      </c>
      <c r="S72" s="92">
        <v>0</v>
      </c>
      <c r="T72" s="92">
        <f t="shared" si="49"/>
        <v>0</v>
      </c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</row>
    <row r="73" spans="1:47" ht="31.5">
      <c r="A73" s="73" t="s">
        <v>134</v>
      </c>
      <c r="B73" s="95" t="s">
        <v>317</v>
      </c>
      <c r="C73" s="96" t="s">
        <v>318</v>
      </c>
      <c r="D73" s="91">
        <v>2023</v>
      </c>
      <c r="E73" s="91">
        <v>2026</v>
      </c>
      <c r="F73" s="92" t="s">
        <v>203</v>
      </c>
      <c r="G73" s="92">
        <v>245</v>
      </c>
      <c r="H73" s="92">
        <v>7.8</v>
      </c>
      <c r="I73" s="92">
        <v>237.2</v>
      </c>
      <c r="J73" s="92">
        <v>0</v>
      </c>
      <c r="K73" s="92">
        <v>0</v>
      </c>
      <c r="L73" s="92">
        <v>0</v>
      </c>
      <c r="M73" s="92">
        <v>245</v>
      </c>
      <c r="N73" s="92">
        <v>0</v>
      </c>
      <c r="O73" s="92">
        <v>0</v>
      </c>
      <c r="P73" s="92">
        <v>0</v>
      </c>
      <c r="Q73" s="92">
        <v>0</v>
      </c>
      <c r="R73" s="92">
        <v>7.8</v>
      </c>
      <c r="S73" s="92">
        <v>0</v>
      </c>
      <c r="T73" s="92">
        <f t="shared" si="49"/>
        <v>7.8</v>
      </c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</row>
    <row r="74" spans="1:47" ht="47.25">
      <c r="A74" s="73" t="s">
        <v>134</v>
      </c>
      <c r="B74" s="95" t="s">
        <v>319</v>
      </c>
      <c r="C74" s="96" t="s">
        <v>320</v>
      </c>
      <c r="D74" s="91">
        <v>2019</v>
      </c>
      <c r="E74" s="91">
        <v>2021</v>
      </c>
      <c r="F74" s="78" t="s">
        <v>203</v>
      </c>
      <c r="G74" s="92">
        <v>36.219000000000001</v>
      </c>
      <c r="H74" s="92">
        <v>0.96499999999999997</v>
      </c>
      <c r="I74" s="92">
        <v>35.253999999999998</v>
      </c>
      <c r="J74" s="92">
        <v>0</v>
      </c>
      <c r="K74" s="92">
        <v>0</v>
      </c>
      <c r="L74" s="92">
        <v>0</v>
      </c>
      <c r="M74" s="92">
        <v>36.219000000000001</v>
      </c>
      <c r="N74" s="92">
        <v>0.96499999999999997</v>
      </c>
      <c r="O74" s="92">
        <v>0</v>
      </c>
      <c r="P74" s="92">
        <v>35.253999999999998</v>
      </c>
      <c r="Q74" s="92">
        <v>0</v>
      </c>
      <c r="R74" s="92">
        <v>0</v>
      </c>
      <c r="S74" s="92">
        <v>0</v>
      </c>
      <c r="T74" s="92">
        <f t="shared" si="49"/>
        <v>36.219000000000001</v>
      </c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</row>
    <row r="75" spans="1:47" ht="31.5">
      <c r="A75" s="73" t="s">
        <v>134</v>
      </c>
      <c r="B75" s="99" t="s">
        <v>321</v>
      </c>
      <c r="C75" s="96" t="s">
        <v>322</v>
      </c>
      <c r="D75" s="77">
        <v>2016</v>
      </c>
      <c r="E75" s="77" t="s">
        <v>203</v>
      </c>
      <c r="F75" s="92" t="s">
        <v>203</v>
      </c>
      <c r="G75" s="92">
        <v>2.1619999999999999</v>
      </c>
      <c r="H75" s="92">
        <v>0</v>
      </c>
      <c r="I75" s="92">
        <v>2.1619999999999999</v>
      </c>
      <c r="J75" s="92">
        <v>0</v>
      </c>
      <c r="K75" s="92">
        <v>0</v>
      </c>
      <c r="L75" s="92">
        <v>0</v>
      </c>
      <c r="M75" s="92">
        <v>0</v>
      </c>
      <c r="N75" s="92">
        <v>0</v>
      </c>
      <c r="O75" s="92">
        <v>0</v>
      </c>
      <c r="P75" s="92">
        <v>0</v>
      </c>
      <c r="Q75" s="92">
        <v>0</v>
      </c>
      <c r="R75" s="92">
        <v>0</v>
      </c>
      <c r="S75" s="92">
        <v>0</v>
      </c>
      <c r="T75" s="92">
        <f t="shared" si="49"/>
        <v>0</v>
      </c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</row>
    <row r="76" spans="1:47" ht="31.5">
      <c r="A76" s="73" t="s">
        <v>134</v>
      </c>
      <c r="B76" s="99" t="s">
        <v>323</v>
      </c>
      <c r="C76" s="96" t="s">
        <v>324</v>
      </c>
      <c r="D76" s="77">
        <v>2020</v>
      </c>
      <c r="E76" s="77" t="s">
        <v>203</v>
      </c>
      <c r="F76" s="92" t="s">
        <v>203</v>
      </c>
      <c r="G76" s="92">
        <v>0</v>
      </c>
      <c r="H76" s="92">
        <v>0</v>
      </c>
      <c r="I76" s="92">
        <v>0</v>
      </c>
      <c r="J76" s="92">
        <v>0</v>
      </c>
      <c r="K76" s="92">
        <v>0</v>
      </c>
      <c r="L76" s="92">
        <v>0</v>
      </c>
      <c r="M76" s="92">
        <v>0</v>
      </c>
      <c r="N76" s="92">
        <v>0</v>
      </c>
      <c r="O76" s="92">
        <v>0</v>
      </c>
      <c r="P76" s="92">
        <v>0</v>
      </c>
      <c r="Q76" s="92">
        <v>0</v>
      </c>
      <c r="R76" s="92">
        <v>0</v>
      </c>
      <c r="S76" s="92">
        <v>0</v>
      </c>
      <c r="T76" s="92">
        <f t="shared" si="49"/>
        <v>0</v>
      </c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</row>
    <row r="77" spans="1:47" ht="31.5">
      <c r="A77" s="73" t="s">
        <v>134</v>
      </c>
      <c r="B77" s="99" t="s">
        <v>325</v>
      </c>
      <c r="C77" s="96" t="s">
        <v>326</v>
      </c>
      <c r="D77" s="77">
        <v>2018</v>
      </c>
      <c r="E77" s="77">
        <v>2019</v>
      </c>
      <c r="F77" s="92" t="s">
        <v>203</v>
      </c>
      <c r="G77" s="92">
        <v>5.0976511899999997</v>
      </c>
      <c r="H77" s="92">
        <v>0</v>
      </c>
      <c r="I77" s="92">
        <v>5.0373520200000002</v>
      </c>
      <c r="J77" s="92">
        <v>0</v>
      </c>
      <c r="K77" s="92">
        <v>6.0299169999999798E-2</v>
      </c>
      <c r="L77" s="92">
        <v>0</v>
      </c>
      <c r="M77" s="92">
        <v>0</v>
      </c>
      <c r="N77" s="92">
        <v>0</v>
      </c>
      <c r="O77" s="92">
        <v>0</v>
      </c>
      <c r="P77" s="92">
        <v>0</v>
      </c>
      <c r="Q77" s="92">
        <v>0</v>
      </c>
      <c r="R77" s="92">
        <v>0</v>
      </c>
      <c r="S77" s="92">
        <v>0</v>
      </c>
      <c r="T77" s="92">
        <f t="shared" si="49"/>
        <v>0</v>
      </c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</row>
    <row r="78" spans="1:47" ht="31.5">
      <c r="A78" s="66" t="s">
        <v>327</v>
      </c>
      <c r="B78" s="67" t="s">
        <v>328</v>
      </c>
      <c r="C78" s="68" t="s">
        <v>202</v>
      </c>
      <c r="D78" s="69" t="s">
        <v>203</v>
      </c>
      <c r="E78" s="69" t="s">
        <v>203</v>
      </c>
      <c r="F78" s="105">
        <f t="shared" ref="F78" si="50">SUM(F79:F96)</f>
        <v>564.01702804983051</v>
      </c>
      <c r="G78" s="105">
        <f t="shared" ref="G78:L78" si="51">SUM(G79:G96)</f>
        <v>2066.4376587483571</v>
      </c>
      <c r="H78" s="105">
        <f t="shared" si="51"/>
        <v>76.585865950000013</v>
      </c>
      <c r="I78" s="105">
        <f t="shared" si="51"/>
        <v>1833.2282774579944</v>
      </c>
      <c r="J78" s="105">
        <f t="shared" si="51"/>
        <v>50.922212245744987</v>
      </c>
      <c r="K78" s="105">
        <f t="shared" si="51"/>
        <v>105.70130309461764</v>
      </c>
      <c r="L78" s="105">
        <f t="shared" si="51"/>
        <v>0</v>
      </c>
      <c r="M78" s="105">
        <f t="shared" ref="M78:T78" si="52">SUM(M79:M96)</f>
        <v>1946.095604068357</v>
      </c>
      <c r="N78" s="105">
        <f t="shared" si="52"/>
        <v>45.035439660000002</v>
      </c>
      <c r="O78" s="105">
        <f t="shared" si="52"/>
        <v>300.55329763999998</v>
      </c>
      <c r="P78" s="105">
        <f t="shared" si="52"/>
        <v>391.23936600000002</v>
      </c>
      <c r="Q78" s="105">
        <f t="shared" si="52"/>
        <v>47.440018559999999</v>
      </c>
      <c r="R78" s="105">
        <f t="shared" si="52"/>
        <v>116.57770379000002</v>
      </c>
      <c r="S78" s="105">
        <f t="shared" si="52"/>
        <v>0.64</v>
      </c>
      <c r="T78" s="105">
        <f t="shared" si="52"/>
        <v>901.48582564999992</v>
      </c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</row>
    <row r="79" spans="1:47" ht="47.25">
      <c r="A79" s="73" t="s">
        <v>327</v>
      </c>
      <c r="B79" s="74" t="s">
        <v>329</v>
      </c>
      <c r="C79" s="75" t="s">
        <v>330</v>
      </c>
      <c r="D79" s="77">
        <v>2015</v>
      </c>
      <c r="E79" s="77">
        <v>2024</v>
      </c>
      <c r="F79" s="92">
        <f>77.32683/1.18</f>
        <v>65.531211864406785</v>
      </c>
      <c r="G79" s="92">
        <v>80.531056629999995</v>
      </c>
      <c r="H79" s="81">
        <v>7.4227800000000004</v>
      </c>
      <c r="I79" s="81">
        <v>68.424147829999995</v>
      </c>
      <c r="J79" s="94">
        <v>0</v>
      </c>
      <c r="K79" s="81">
        <v>4.6841287999999999</v>
      </c>
      <c r="L79" s="92">
        <v>0</v>
      </c>
      <c r="M79" s="92">
        <v>73.045355139999998</v>
      </c>
      <c r="N79" s="92">
        <v>2.1412105499999998</v>
      </c>
      <c r="O79" s="92">
        <v>0</v>
      </c>
      <c r="P79" s="92">
        <v>0</v>
      </c>
      <c r="Q79" s="92">
        <v>0.78</v>
      </c>
      <c r="R79" s="92">
        <v>70.12414459</v>
      </c>
      <c r="S79" s="92">
        <v>0</v>
      </c>
      <c r="T79" s="92">
        <f t="shared" ref="T79:T96" si="53">SUBTOTAL(9,N79:S79)</f>
        <v>73.045355139999998</v>
      </c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</row>
    <row r="80" spans="1:47" ht="31.5">
      <c r="A80" s="73" t="s">
        <v>327</v>
      </c>
      <c r="B80" s="74" t="s">
        <v>332</v>
      </c>
      <c r="C80" s="75" t="s">
        <v>333</v>
      </c>
      <c r="D80" s="77">
        <v>2017</v>
      </c>
      <c r="E80" s="77">
        <v>2022</v>
      </c>
      <c r="F80" s="92">
        <v>412.47677965999998</v>
      </c>
      <c r="G80" s="81">
        <v>597.52099999999996</v>
      </c>
      <c r="H80" s="81">
        <v>25</v>
      </c>
      <c r="I80" s="81">
        <v>515.23299999999995</v>
      </c>
      <c r="J80" s="94">
        <v>0</v>
      </c>
      <c r="K80" s="81">
        <v>57.287999999999997</v>
      </c>
      <c r="L80" s="92">
        <v>0</v>
      </c>
      <c r="M80" s="92">
        <v>586.603702</v>
      </c>
      <c r="N80" s="92">
        <v>5.2463360000000003</v>
      </c>
      <c r="O80" s="92">
        <v>264.12700000000001</v>
      </c>
      <c r="P80" s="92">
        <v>317.230366</v>
      </c>
      <c r="Q80" s="92">
        <v>0</v>
      </c>
      <c r="R80" s="92">
        <v>0</v>
      </c>
      <c r="S80" s="92">
        <v>0</v>
      </c>
      <c r="T80" s="92">
        <f t="shared" si="53"/>
        <v>586.603702</v>
      </c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</row>
    <row r="81" spans="1:47" ht="31.5">
      <c r="A81" s="73" t="s">
        <v>327</v>
      </c>
      <c r="B81" s="74" t="s">
        <v>334</v>
      </c>
      <c r="C81" s="75" t="s">
        <v>335</v>
      </c>
      <c r="D81" s="77">
        <v>2019</v>
      </c>
      <c r="E81" s="77">
        <v>2019</v>
      </c>
      <c r="F81" s="92" t="s">
        <v>203</v>
      </c>
      <c r="G81" s="81">
        <v>18.483218000000001</v>
      </c>
      <c r="H81" s="81">
        <v>11.44067796</v>
      </c>
      <c r="I81" s="81">
        <v>7.0425400400000004</v>
      </c>
      <c r="J81" s="94">
        <v>0</v>
      </c>
      <c r="K81" s="81">
        <v>0</v>
      </c>
      <c r="L81" s="92">
        <v>0</v>
      </c>
      <c r="M81" s="92">
        <v>18.483218000000001</v>
      </c>
      <c r="N81" s="92">
        <v>18.483218000000001</v>
      </c>
      <c r="O81" s="92">
        <v>0</v>
      </c>
      <c r="P81" s="92">
        <v>0</v>
      </c>
      <c r="Q81" s="92">
        <v>0</v>
      </c>
      <c r="R81" s="92">
        <v>0</v>
      </c>
      <c r="S81" s="92">
        <v>0</v>
      </c>
      <c r="T81" s="92">
        <f t="shared" si="53"/>
        <v>18.483218000000001</v>
      </c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</row>
    <row r="82" spans="1:47" ht="31.5">
      <c r="A82" s="73" t="s">
        <v>327</v>
      </c>
      <c r="B82" s="74" t="s">
        <v>336</v>
      </c>
      <c r="C82" s="75" t="s">
        <v>337</v>
      </c>
      <c r="D82" s="77">
        <v>2022</v>
      </c>
      <c r="E82" s="77">
        <v>2023</v>
      </c>
      <c r="F82" s="92" t="s">
        <v>203</v>
      </c>
      <c r="G82" s="92">
        <v>45.385018559999999</v>
      </c>
      <c r="H82" s="81">
        <v>0</v>
      </c>
      <c r="I82" s="81">
        <v>44.372018560000001</v>
      </c>
      <c r="J82" s="94">
        <v>0</v>
      </c>
      <c r="K82" s="81">
        <v>1.0129999999999999</v>
      </c>
      <c r="L82" s="92">
        <v>0</v>
      </c>
      <c r="M82" s="92">
        <v>45.385018559999999</v>
      </c>
      <c r="N82" s="92">
        <v>0</v>
      </c>
      <c r="O82" s="92">
        <v>0</v>
      </c>
      <c r="P82" s="92">
        <v>0</v>
      </c>
      <c r="Q82" s="92">
        <v>45.385018559999999</v>
      </c>
      <c r="R82" s="92">
        <v>0</v>
      </c>
      <c r="S82" s="92">
        <v>0</v>
      </c>
      <c r="T82" s="92">
        <f t="shared" si="53"/>
        <v>45.385018559999999</v>
      </c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</row>
    <row r="83" spans="1:47" ht="31.5">
      <c r="A83" s="73" t="s">
        <v>327</v>
      </c>
      <c r="B83" s="74" t="s">
        <v>338</v>
      </c>
      <c r="C83" s="97" t="s">
        <v>339</v>
      </c>
      <c r="D83" s="77">
        <v>2019</v>
      </c>
      <c r="E83" s="77">
        <v>2026</v>
      </c>
      <c r="F83" s="92" t="s">
        <v>203</v>
      </c>
      <c r="G83" s="92">
        <v>991.02058</v>
      </c>
      <c r="H83" s="92">
        <v>20.460999999999999</v>
      </c>
      <c r="I83" s="92">
        <v>950.15358000000003</v>
      </c>
      <c r="J83" s="92">
        <v>0</v>
      </c>
      <c r="K83" s="92">
        <v>20.405999999999999</v>
      </c>
      <c r="L83" s="92">
        <v>0</v>
      </c>
      <c r="M83" s="92">
        <v>991.02058</v>
      </c>
      <c r="N83" s="92">
        <v>9.2012696700000003</v>
      </c>
      <c r="O83" s="92">
        <v>3.91089764</v>
      </c>
      <c r="P83" s="92">
        <v>0</v>
      </c>
      <c r="Q83" s="92">
        <v>0.85499999999999998</v>
      </c>
      <c r="R83" s="92">
        <v>1.92</v>
      </c>
      <c r="S83" s="92">
        <v>0.64</v>
      </c>
      <c r="T83" s="92">
        <f t="shared" si="53"/>
        <v>16.527167309999999</v>
      </c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</row>
    <row r="84" spans="1:47" ht="31.5">
      <c r="A84" s="73" t="s">
        <v>327</v>
      </c>
      <c r="B84" s="74" t="s">
        <v>340</v>
      </c>
      <c r="C84" s="96" t="s">
        <v>341</v>
      </c>
      <c r="D84" s="77">
        <v>2021</v>
      </c>
      <c r="E84" s="77">
        <v>2021</v>
      </c>
      <c r="F84" s="92">
        <v>0.46479500000000001</v>
      </c>
      <c r="G84" s="92">
        <v>0</v>
      </c>
      <c r="H84" s="92">
        <v>0</v>
      </c>
      <c r="I84" s="92">
        <v>0</v>
      </c>
      <c r="J84" s="92">
        <v>0</v>
      </c>
      <c r="K84" s="92">
        <v>0</v>
      </c>
      <c r="L84" s="92">
        <v>0</v>
      </c>
      <c r="M84" s="92">
        <v>0</v>
      </c>
      <c r="N84" s="92">
        <v>0</v>
      </c>
      <c r="O84" s="92">
        <v>0</v>
      </c>
      <c r="P84" s="92">
        <v>0</v>
      </c>
      <c r="Q84" s="92">
        <v>0</v>
      </c>
      <c r="R84" s="92">
        <v>0</v>
      </c>
      <c r="S84" s="92">
        <v>0</v>
      </c>
      <c r="T84" s="92">
        <f t="shared" si="53"/>
        <v>0</v>
      </c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</row>
    <row r="85" spans="1:47">
      <c r="A85" s="73" t="s">
        <v>327</v>
      </c>
      <c r="B85" s="74" t="s">
        <v>343</v>
      </c>
      <c r="C85" s="96" t="s">
        <v>344</v>
      </c>
      <c r="D85" s="77">
        <v>2023</v>
      </c>
      <c r="E85" s="77">
        <v>2023</v>
      </c>
      <c r="F85" s="78" t="s">
        <v>203</v>
      </c>
      <c r="G85" s="92">
        <v>0</v>
      </c>
      <c r="H85" s="92">
        <v>0</v>
      </c>
      <c r="I85" s="92">
        <v>0</v>
      </c>
      <c r="J85" s="92">
        <v>0</v>
      </c>
      <c r="K85" s="92">
        <v>0</v>
      </c>
      <c r="L85" s="92">
        <v>0</v>
      </c>
      <c r="M85" s="92">
        <v>0</v>
      </c>
      <c r="N85" s="92">
        <v>0</v>
      </c>
      <c r="O85" s="92">
        <v>0</v>
      </c>
      <c r="P85" s="92">
        <v>0</v>
      </c>
      <c r="Q85" s="92">
        <v>0</v>
      </c>
      <c r="R85" s="92">
        <v>0</v>
      </c>
      <c r="S85" s="92">
        <v>0</v>
      </c>
      <c r="T85" s="92">
        <f t="shared" si="53"/>
        <v>0</v>
      </c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</row>
    <row r="86" spans="1:47">
      <c r="A86" s="73" t="s">
        <v>327</v>
      </c>
      <c r="B86" s="74" t="s">
        <v>345</v>
      </c>
      <c r="C86" s="96" t="s">
        <v>346</v>
      </c>
      <c r="D86" s="77">
        <v>2020</v>
      </c>
      <c r="E86" s="77">
        <v>2020</v>
      </c>
      <c r="F86" s="92" t="s">
        <v>203</v>
      </c>
      <c r="G86" s="92">
        <v>0</v>
      </c>
      <c r="H86" s="92">
        <v>0</v>
      </c>
      <c r="I86" s="92">
        <v>0</v>
      </c>
      <c r="J86" s="92">
        <v>0</v>
      </c>
      <c r="K86" s="92">
        <v>0</v>
      </c>
      <c r="L86" s="92">
        <v>0</v>
      </c>
      <c r="M86" s="92">
        <v>0</v>
      </c>
      <c r="N86" s="92">
        <v>0</v>
      </c>
      <c r="O86" s="92">
        <v>0</v>
      </c>
      <c r="P86" s="92">
        <v>0</v>
      </c>
      <c r="Q86" s="92">
        <v>0</v>
      </c>
      <c r="R86" s="92">
        <v>0</v>
      </c>
      <c r="S86" s="92">
        <v>0</v>
      </c>
      <c r="T86" s="92">
        <f t="shared" si="53"/>
        <v>0</v>
      </c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</row>
    <row r="87" spans="1:47" ht="31.5">
      <c r="A87" s="73" t="s">
        <v>327</v>
      </c>
      <c r="B87" s="95" t="s">
        <v>347</v>
      </c>
      <c r="C87" s="96" t="s">
        <v>348</v>
      </c>
      <c r="D87" s="77">
        <v>2014</v>
      </c>
      <c r="E87" s="77">
        <v>2019</v>
      </c>
      <c r="F87" s="92">
        <f>100.942205/1.18</f>
        <v>85.544241525423729</v>
      </c>
      <c r="G87" s="92">
        <v>97.428526210000001</v>
      </c>
      <c r="H87" s="92">
        <v>6.3414079900000004</v>
      </c>
      <c r="I87" s="92">
        <v>77.876864190000006</v>
      </c>
      <c r="J87" s="92">
        <v>0</v>
      </c>
      <c r="K87" s="92">
        <v>13.21025403</v>
      </c>
      <c r="L87" s="92">
        <v>0</v>
      </c>
      <c r="M87" s="92">
        <v>0.18880543999999999</v>
      </c>
      <c r="N87" s="92">
        <v>0.18880543999999999</v>
      </c>
      <c r="O87" s="92">
        <v>0</v>
      </c>
      <c r="P87" s="92">
        <v>0</v>
      </c>
      <c r="Q87" s="92">
        <v>0</v>
      </c>
      <c r="R87" s="92">
        <v>0</v>
      </c>
      <c r="S87" s="92">
        <v>0</v>
      </c>
      <c r="T87" s="92">
        <f t="shared" si="53"/>
        <v>0.18880543999999999</v>
      </c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</row>
    <row r="88" spans="1:47" ht="31.5">
      <c r="A88" s="73" t="s">
        <v>327</v>
      </c>
      <c r="B88" s="99" t="s">
        <v>350</v>
      </c>
      <c r="C88" s="101" t="s">
        <v>351</v>
      </c>
      <c r="D88" s="91">
        <v>2019</v>
      </c>
      <c r="E88" s="91">
        <v>2019</v>
      </c>
      <c r="F88" s="92" t="s">
        <v>203</v>
      </c>
      <c r="G88" s="92">
        <v>8.3079999999999998</v>
      </c>
      <c r="H88" s="92">
        <v>0</v>
      </c>
      <c r="I88" s="92">
        <v>8.0860000000000003</v>
      </c>
      <c r="J88" s="92">
        <v>0</v>
      </c>
      <c r="K88" s="92">
        <v>0.222</v>
      </c>
      <c r="L88" s="92">
        <v>0</v>
      </c>
      <c r="M88" s="92">
        <v>8.3079999999999998</v>
      </c>
      <c r="N88" s="92">
        <v>8.3079999999999998</v>
      </c>
      <c r="O88" s="92">
        <v>0</v>
      </c>
      <c r="P88" s="92">
        <v>0</v>
      </c>
      <c r="Q88" s="92">
        <v>0</v>
      </c>
      <c r="R88" s="92">
        <v>0</v>
      </c>
      <c r="S88" s="92">
        <v>0</v>
      </c>
      <c r="T88" s="92">
        <f t="shared" si="53"/>
        <v>8.3079999999999998</v>
      </c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</row>
    <row r="89" spans="1:47" ht="31.5">
      <c r="A89" s="73" t="s">
        <v>327</v>
      </c>
      <c r="B89" s="95" t="s">
        <v>352</v>
      </c>
      <c r="C89" s="96" t="s">
        <v>353</v>
      </c>
      <c r="D89" s="77">
        <v>2017</v>
      </c>
      <c r="E89" s="77">
        <v>2026</v>
      </c>
      <c r="F89" s="92" t="s">
        <v>203</v>
      </c>
      <c r="G89" s="92">
        <v>174.80558574666219</v>
      </c>
      <c r="H89" s="92">
        <v>2</v>
      </c>
      <c r="I89" s="92">
        <v>113.98208007594721</v>
      </c>
      <c r="J89" s="92">
        <v>50.922212245744987</v>
      </c>
      <c r="K89" s="92">
        <v>7.9012934249699995</v>
      </c>
      <c r="L89" s="92">
        <v>0</v>
      </c>
      <c r="M89" s="92">
        <v>172.80569212666219</v>
      </c>
      <c r="N89" s="92">
        <v>1.4665999999999999</v>
      </c>
      <c r="O89" s="92">
        <v>29.353400000000001</v>
      </c>
      <c r="P89" s="92">
        <v>74.009</v>
      </c>
      <c r="Q89" s="92">
        <v>0</v>
      </c>
      <c r="R89" s="92">
        <v>0</v>
      </c>
      <c r="S89" s="92">
        <v>0</v>
      </c>
      <c r="T89" s="92">
        <f t="shared" si="53"/>
        <v>104.82900000000001</v>
      </c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</row>
    <row r="90" spans="1:47" ht="31.5">
      <c r="A90" s="73" t="s">
        <v>327</v>
      </c>
      <c r="B90" s="95" t="s">
        <v>354</v>
      </c>
      <c r="C90" s="96" t="s">
        <v>355</v>
      </c>
      <c r="D90" s="77">
        <v>2020</v>
      </c>
      <c r="E90" s="77" t="s">
        <v>203</v>
      </c>
      <c r="F90" s="92" t="s">
        <v>203</v>
      </c>
      <c r="G90" s="92">
        <v>0</v>
      </c>
      <c r="H90" s="92">
        <v>0</v>
      </c>
      <c r="I90" s="92">
        <v>0</v>
      </c>
      <c r="J90" s="92">
        <v>0</v>
      </c>
      <c r="K90" s="92">
        <v>0</v>
      </c>
      <c r="L90" s="92">
        <v>0</v>
      </c>
      <c r="M90" s="92">
        <v>0</v>
      </c>
      <c r="N90" s="92">
        <v>0</v>
      </c>
      <c r="O90" s="92">
        <v>0</v>
      </c>
      <c r="P90" s="92">
        <v>0</v>
      </c>
      <c r="Q90" s="92">
        <v>0</v>
      </c>
      <c r="R90" s="92">
        <v>0</v>
      </c>
      <c r="S90" s="92">
        <v>0</v>
      </c>
      <c r="T90" s="92">
        <f t="shared" si="53"/>
        <v>0</v>
      </c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</row>
    <row r="91" spans="1:47" ht="31.5">
      <c r="A91" s="73" t="s">
        <v>327</v>
      </c>
      <c r="B91" s="95" t="s">
        <v>356</v>
      </c>
      <c r="C91" s="96" t="s">
        <v>357</v>
      </c>
      <c r="D91" s="77">
        <v>2020</v>
      </c>
      <c r="E91" s="77" t="s">
        <v>203</v>
      </c>
      <c r="F91" s="92" t="s">
        <v>203</v>
      </c>
      <c r="G91" s="92">
        <v>0</v>
      </c>
      <c r="H91" s="92">
        <v>0</v>
      </c>
      <c r="I91" s="92">
        <v>0</v>
      </c>
      <c r="J91" s="92">
        <v>0</v>
      </c>
      <c r="K91" s="92">
        <v>0</v>
      </c>
      <c r="L91" s="92">
        <v>0</v>
      </c>
      <c r="M91" s="92">
        <v>0</v>
      </c>
      <c r="N91" s="92">
        <v>0</v>
      </c>
      <c r="O91" s="92">
        <v>0</v>
      </c>
      <c r="P91" s="92">
        <v>0</v>
      </c>
      <c r="Q91" s="92">
        <v>0</v>
      </c>
      <c r="R91" s="92">
        <v>0</v>
      </c>
      <c r="S91" s="92">
        <v>0</v>
      </c>
      <c r="T91" s="92">
        <f t="shared" si="53"/>
        <v>0</v>
      </c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</row>
    <row r="92" spans="1:47" ht="63">
      <c r="A92" s="73" t="s">
        <v>327</v>
      </c>
      <c r="B92" s="95" t="s">
        <v>358</v>
      </c>
      <c r="C92" s="96" t="s">
        <v>359</v>
      </c>
      <c r="D92" s="77">
        <v>2020</v>
      </c>
      <c r="E92" s="77">
        <v>2020</v>
      </c>
      <c r="F92" s="92" t="s">
        <v>203</v>
      </c>
      <c r="G92" s="92">
        <v>0.66200000000000003</v>
      </c>
      <c r="H92" s="92">
        <v>0</v>
      </c>
      <c r="I92" s="92">
        <v>0.64323562054182204</v>
      </c>
      <c r="J92" s="92">
        <v>0</v>
      </c>
      <c r="K92" s="92">
        <v>1.8764379458178E-2</v>
      </c>
      <c r="L92" s="92">
        <v>0</v>
      </c>
      <c r="M92" s="92">
        <v>0.66200000000000003</v>
      </c>
      <c r="N92" s="92">
        <v>0</v>
      </c>
      <c r="O92" s="92">
        <v>0.66200000000000003</v>
      </c>
      <c r="P92" s="92">
        <v>0</v>
      </c>
      <c r="Q92" s="92">
        <v>0</v>
      </c>
      <c r="R92" s="92">
        <v>0</v>
      </c>
      <c r="S92" s="92">
        <v>0</v>
      </c>
      <c r="T92" s="92">
        <f t="shared" si="53"/>
        <v>0.66200000000000003</v>
      </c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</row>
    <row r="93" spans="1:47" ht="47.25">
      <c r="A93" s="73" t="s">
        <v>327</v>
      </c>
      <c r="B93" s="95" t="s">
        <v>360</v>
      </c>
      <c r="C93" s="96" t="s">
        <v>361</v>
      </c>
      <c r="D93" s="77">
        <v>2020</v>
      </c>
      <c r="E93" s="77">
        <v>2020</v>
      </c>
      <c r="F93" s="92" t="s">
        <v>203</v>
      </c>
      <c r="G93" s="92">
        <v>2.5</v>
      </c>
      <c r="H93" s="92">
        <v>0</v>
      </c>
      <c r="I93" s="92">
        <v>2.429137539810506</v>
      </c>
      <c r="J93" s="92">
        <v>0</v>
      </c>
      <c r="K93" s="92">
        <v>7.0862460189494006E-2</v>
      </c>
      <c r="L93" s="92">
        <v>0</v>
      </c>
      <c r="M93" s="92">
        <v>2.5</v>
      </c>
      <c r="N93" s="92">
        <v>0</v>
      </c>
      <c r="O93" s="92">
        <v>2.5</v>
      </c>
      <c r="P93" s="92">
        <v>0</v>
      </c>
      <c r="Q93" s="92">
        <v>0</v>
      </c>
      <c r="R93" s="92">
        <v>0</v>
      </c>
      <c r="S93" s="92">
        <v>0</v>
      </c>
      <c r="T93" s="92">
        <f t="shared" si="53"/>
        <v>2.5</v>
      </c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</row>
    <row r="94" spans="1:47" ht="31.5">
      <c r="A94" s="73" t="s">
        <v>327</v>
      </c>
      <c r="B94" s="95" t="s">
        <v>362</v>
      </c>
      <c r="C94" s="96" t="s">
        <v>363</v>
      </c>
      <c r="D94" s="77">
        <v>2021</v>
      </c>
      <c r="E94" s="77">
        <v>2021</v>
      </c>
      <c r="F94" s="92" t="s">
        <v>203</v>
      </c>
      <c r="G94" s="92">
        <v>0</v>
      </c>
      <c r="H94" s="92">
        <v>0</v>
      </c>
      <c r="I94" s="92">
        <v>0</v>
      </c>
      <c r="J94" s="92">
        <v>0</v>
      </c>
      <c r="K94" s="92">
        <v>0</v>
      </c>
      <c r="L94" s="92">
        <v>0</v>
      </c>
      <c r="M94" s="92">
        <v>0</v>
      </c>
      <c r="N94" s="92">
        <v>0</v>
      </c>
      <c r="O94" s="92">
        <v>0</v>
      </c>
      <c r="P94" s="92">
        <v>0</v>
      </c>
      <c r="Q94" s="92">
        <v>0</v>
      </c>
      <c r="R94" s="92">
        <v>0</v>
      </c>
      <c r="S94" s="92">
        <v>0</v>
      </c>
      <c r="T94" s="92">
        <f t="shared" si="53"/>
        <v>0</v>
      </c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</row>
    <row r="95" spans="1:47" ht="31.5">
      <c r="A95" s="73" t="s">
        <v>327</v>
      </c>
      <c r="B95" s="95" t="s">
        <v>364</v>
      </c>
      <c r="C95" s="96" t="s">
        <v>365</v>
      </c>
      <c r="D95" s="77">
        <v>2022</v>
      </c>
      <c r="E95" s="77">
        <v>2026</v>
      </c>
      <c r="F95" s="92" t="s">
        <v>203</v>
      </c>
      <c r="G95" s="92">
        <v>2.5596736016949153</v>
      </c>
      <c r="H95" s="92">
        <v>0.42</v>
      </c>
      <c r="I95" s="92">
        <v>2.1396736016949154</v>
      </c>
      <c r="J95" s="92">
        <v>0</v>
      </c>
      <c r="K95" s="92">
        <v>0</v>
      </c>
      <c r="L95" s="92">
        <v>0</v>
      </c>
      <c r="M95" s="92">
        <v>2.5596736016949153</v>
      </c>
      <c r="N95" s="92">
        <v>0</v>
      </c>
      <c r="O95" s="92">
        <v>0</v>
      </c>
      <c r="P95" s="92">
        <v>0</v>
      </c>
      <c r="Q95" s="92">
        <v>0.42</v>
      </c>
      <c r="R95" s="92">
        <v>0</v>
      </c>
      <c r="S95" s="92">
        <v>0</v>
      </c>
      <c r="T95" s="92">
        <f t="shared" si="53"/>
        <v>0.42</v>
      </c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</row>
    <row r="96" spans="1:47" s="152" customFormat="1" ht="31.5">
      <c r="A96" s="73" t="s">
        <v>327</v>
      </c>
      <c r="B96" s="95" t="s">
        <v>366</v>
      </c>
      <c r="C96" s="96" t="s">
        <v>367</v>
      </c>
      <c r="D96" s="77">
        <v>2017</v>
      </c>
      <c r="E96" s="77">
        <v>2024</v>
      </c>
      <c r="F96" s="92" t="s">
        <v>203</v>
      </c>
      <c r="G96" s="92">
        <v>47.233000000000004</v>
      </c>
      <c r="H96" s="92">
        <v>3.5</v>
      </c>
      <c r="I96" s="92">
        <v>42.846000000000004</v>
      </c>
      <c r="J96" s="92">
        <v>0</v>
      </c>
      <c r="K96" s="92">
        <v>0.88700000000000001</v>
      </c>
      <c r="L96" s="92">
        <v>0</v>
      </c>
      <c r="M96" s="92">
        <v>44.533559200000006</v>
      </c>
      <c r="N96" s="92">
        <v>0</v>
      </c>
      <c r="O96" s="92">
        <v>0</v>
      </c>
      <c r="P96" s="92">
        <v>0</v>
      </c>
      <c r="Q96" s="92">
        <v>0</v>
      </c>
      <c r="R96" s="92">
        <v>44.533559200000006</v>
      </c>
      <c r="S96" s="92">
        <v>0</v>
      </c>
      <c r="T96" s="92">
        <f t="shared" si="53"/>
        <v>44.533559200000006</v>
      </c>
      <c r="U96" s="151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</row>
    <row r="97" spans="1:47" s="152" customFormat="1" ht="31.5">
      <c r="A97" s="66" t="s">
        <v>136</v>
      </c>
      <c r="B97" s="67" t="s">
        <v>368</v>
      </c>
      <c r="C97" s="70" t="s">
        <v>202</v>
      </c>
      <c r="D97" s="69" t="s">
        <v>203</v>
      </c>
      <c r="E97" s="69" t="s">
        <v>203</v>
      </c>
      <c r="F97" s="105">
        <f>SUM(F98,F129,F130,F169)</f>
        <v>563.23073338983045</v>
      </c>
      <c r="G97" s="105">
        <f t="shared" ref="G97:L97" si="54">G98+G129+G130+G169</f>
        <v>15459.635861404464</v>
      </c>
      <c r="H97" s="105">
        <f t="shared" si="54"/>
        <v>224.78491389988793</v>
      </c>
      <c r="I97" s="105">
        <f t="shared" si="54"/>
        <v>10140.117435375498</v>
      </c>
      <c r="J97" s="105">
        <f t="shared" si="54"/>
        <v>4543.4115168996686</v>
      </c>
      <c r="K97" s="105">
        <f t="shared" si="54"/>
        <v>551.32199522940959</v>
      </c>
      <c r="L97" s="105">
        <f t="shared" si="54"/>
        <v>0</v>
      </c>
      <c r="M97" s="105">
        <f t="shared" ref="M97:S97" si="55">M98+M129+M130+M169</f>
        <v>14046.983594514466</v>
      </c>
      <c r="N97" s="105">
        <f t="shared" si="55"/>
        <v>1056.8773301716667</v>
      </c>
      <c r="O97" s="105">
        <f t="shared" si="55"/>
        <v>871.37692161341454</v>
      </c>
      <c r="P97" s="105">
        <f t="shared" si="55"/>
        <v>1047.0828719946981</v>
      </c>
      <c r="Q97" s="105">
        <f t="shared" si="55"/>
        <v>1426.1360334237399</v>
      </c>
      <c r="R97" s="105">
        <f t="shared" si="55"/>
        <v>924.70057680178479</v>
      </c>
      <c r="S97" s="105">
        <f t="shared" si="55"/>
        <v>1063.2530197641472</v>
      </c>
      <c r="T97" s="105">
        <f>T98+T129+T130+T169</f>
        <v>6389.4267537694523</v>
      </c>
      <c r="U97" s="151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</row>
    <row r="98" spans="1:47" ht="47.25">
      <c r="A98" s="66" t="s">
        <v>369</v>
      </c>
      <c r="B98" s="67" t="s">
        <v>370</v>
      </c>
      <c r="C98" s="70" t="s">
        <v>202</v>
      </c>
      <c r="D98" s="69" t="s">
        <v>203</v>
      </c>
      <c r="E98" s="69" t="s">
        <v>203</v>
      </c>
      <c r="F98" s="105">
        <f t="shared" ref="F98" si="56">SUM(F99:F128)</f>
        <v>389.05306999999999</v>
      </c>
      <c r="G98" s="105">
        <f t="shared" ref="G98:K98" si="57">SUM(G99:G128)</f>
        <v>3123.1333669300002</v>
      </c>
      <c r="H98" s="105">
        <f t="shared" si="57"/>
        <v>115.64595</v>
      </c>
      <c r="I98" s="105">
        <f t="shared" si="57"/>
        <v>1542.5427826530977</v>
      </c>
      <c r="J98" s="105">
        <f t="shared" si="57"/>
        <v>1325.592042446902</v>
      </c>
      <c r="K98" s="105">
        <f t="shared" si="57"/>
        <v>139.35259182999999</v>
      </c>
      <c r="L98" s="105">
        <f t="shared" ref="L98" si="58">SUM(L99:L128)</f>
        <v>0</v>
      </c>
      <c r="M98" s="105">
        <f t="shared" ref="M98:S98" si="59">SUM(M99:M128)</f>
        <v>2883.35327899</v>
      </c>
      <c r="N98" s="105">
        <f t="shared" si="59"/>
        <v>573.63720030166667</v>
      </c>
      <c r="O98" s="105">
        <f t="shared" si="59"/>
        <v>347.19947819999999</v>
      </c>
      <c r="P98" s="105">
        <f t="shared" si="59"/>
        <v>368.90763558000003</v>
      </c>
      <c r="Q98" s="105">
        <f t="shared" si="59"/>
        <v>571.41503999999998</v>
      </c>
      <c r="R98" s="105">
        <f t="shared" si="59"/>
        <v>0</v>
      </c>
      <c r="S98" s="105">
        <f t="shared" si="59"/>
        <v>0</v>
      </c>
      <c r="T98" s="105">
        <f>SUM(T99:T128)</f>
        <v>1861.1593540816668</v>
      </c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</row>
    <row r="99" spans="1:47" ht="31.5">
      <c r="A99" s="73" t="s">
        <v>369</v>
      </c>
      <c r="B99" s="90" t="s">
        <v>371</v>
      </c>
      <c r="C99" s="75" t="s">
        <v>372</v>
      </c>
      <c r="D99" s="77">
        <v>2021</v>
      </c>
      <c r="E99" s="77">
        <v>2022</v>
      </c>
      <c r="F99" s="80" t="s">
        <v>203</v>
      </c>
      <c r="G99" s="80">
        <v>29.7</v>
      </c>
      <c r="H99" s="82">
        <v>0</v>
      </c>
      <c r="I99" s="92">
        <v>21.579000000000001</v>
      </c>
      <c r="J99" s="80">
        <v>7.5809999999999995</v>
      </c>
      <c r="K99" s="80">
        <v>0.54</v>
      </c>
      <c r="L99" s="92">
        <v>0</v>
      </c>
      <c r="M99" s="92">
        <v>29.7</v>
      </c>
      <c r="N99" s="92">
        <v>0</v>
      </c>
      <c r="O99" s="92">
        <v>0</v>
      </c>
      <c r="P99" s="92">
        <v>29.7</v>
      </c>
      <c r="Q99" s="92">
        <v>0</v>
      </c>
      <c r="R99" s="92">
        <v>0</v>
      </c>
      <c r="S99" s="92">
        <v>0</v>
      </c>
      <c r="T99" s="92">
        <f t="shared" ref="T99:T128" si="60">SUBTOTAL(9,N99:S99)</f>
        <v>29.7</v>
      </c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</row>
    <row r="100" spans="1:47">
      <c r="A100" s="73" t="s">
        <v>369</v>
      </c>
      <c r="B100" s="90" t="s">
        <v>373</v>
      </c>
      <c r="C100" s="75" t="s">
        <v>374</v>
      </c>
      <c r="D100" s="77">
        <v>2017</v>
      </c>
      <c r="E100" s="77">
        <v>2021</v>
      </c>
      <c r="F100" s="92" t="s">
        <v>203</v>
      </c>
      <c r="G100" s="81">
        <v>112.651</v>
      </c>
      <c r="H100" s="81">
        <v>0</v>
      </c>
      <c r="I100" s="81">
        <v>70.798000000000002</v>
      </c>
      <c r="J100" s="81">
        <v>41.853000000000002</v>
      </c>
      <c r="K100" s="92">
        <v>0</v>
      </c>
      <c r="L100" s="92">
        <v>0</v>
      </c>
      <c r="M100" s="92">
        <v>62.253999999999998</v>
      </c>
      <c r="N100" s="92">
        <v>0</v>
      </c>
      <c r="O100" s="92">
        <v>62.253999999999998</v>
      </c>
      <c r="P100" s="92">
        <v>0</v>
      </c>
      <c r="Q100" s="92">
        <v>0</v>
      </c>
      <c r="R100" s="92">
        <v>0</v>
      </c>
      <c r="S100" s="92">
        <v>0</v>
      </c>
      <c r="T100" s="92">
        <f t="shared" si="60"/>
        <v>62.253999999999998</v>
      </c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</row>
    <row r="101" spans="1:47" ht="31.5">
      <c r="A101" s="73" t="s">
        <v>369</v>
      </c>
      <c r="B101" s="90" t="s">
        <v>375</v>
      </c>
      <c r="C101" s="75" t="s">
        <v>376</v>
      </c>
      <c r="D101" s="77">
        <v>2020</v>
      </c>
      <c r="E101" s="77" t="s">
        <v>203</v>
      </c>
      <c r="F101" s="92" t="s">
        <v>203</v>
      </c>
      <c r="G101" s="81">
        <v>0</v>
      </c>
      <c r="H101" s="81">
        <v>0</v>
      </c>
      <c r="I101" s="81">
        <v>0</v>
      </c>
      <c r="J101" s="81">
        <v>0</v>
      </c>
      <c r="K101" s="92">
        <v>0</v>
      </c>
      <c r="L101" s="92">
        <v>0</v>
      </c>
      <c r="M101" s="92">
        <v>0</v>
      </c>
      <c r="N101" s="92">
        <v>0</v>
      </c>
      <c r="O101" s="92">
        <v>0</v>
      </c>
      <c r="P101" s="92">
        <v>0</v>
      </c>
      <c r="Q101" s="92">
        <v>0</v>
      </c>
      <c r="R101" s="92">
        <v>0</v>
      </c>
      <c r="S101" s="92">
        <v>0</v>
      </c>
      <c r="T101" s="92">
        <f t="shared" si="60"/>
        <v>0</v>
      </c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</row>
    <row r="102" spans="1:47" ht="31.5">
      <c r="A102" s="73" t="s">
        <v>369</v>
      </c>
      <c r="B102" s="103" t="s">
        <v>377</v>
      </c>
      <c r="C102" s="96" t="s">
        <v>378</v>
      </c>
      <c r="D102" s="77">
        <v>2018</v>
      </c>
      <c r="E102" s="77">
        <v>2019</v>
      </c>
      <c r="F102" s="92" t="s">
        <v>203</v>
      </c>
      <c r="G102" s="81">
        <v>69.399043019999993</v>
      </c>
      <c r="H102" s="81">
        <v>0</v>
      </c>
      <c r="I102" s="81">
        <v>23.324963999999994</v>
      </c>
      <c r="J102" s="81">
        <v>45.030082579999998</v>
      </c>
      <c r="K102" s="92">
        <v>1.0439964399999999</v>
      </c>
      <c r="L102" s="92">
        <v>0</v>
      </c>
      <c r="M102" s="92">
        <v>0</v>
      </c>
      <c r="N102" s="92">
        <v>0</v>
      </c>
      <c r="O102" s="92">
        <v>0</v>
      </c>
      <c r="P102" s="92">
        <v>0</v>
      </c>
      <c r="Q102" s="92">
        <v>0</v>
      </c>
      <c r="R102" s="92">
        <v>0</v>
      </c>
      <c r="S102" s="92">
        <v>0</v>
      </c>
      <c r="T102" s="92">
        <f t="shared" si="60"/>
        <v>0</v>
      </c>
      <c r="W102" s="34"/>
      <c r="X102" s="34"/>
      <c r="Y102" s="34"/>
      <c r="Z102" s="34"/>
      <c r="AA102" s="34"/>
      <c r="AB102" s="34"/>
      <c r="AC102" s="34"/>
      <c r="AD102" s="34"/>
      <c r="AE102" s="34"/>
      <c r="AF102" s="34"/>
      <c r="AG102" s="34"/>
      <c r="AH102" s="34"/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</row>
    <row r="103" spans="1:47" ht="31.5">
      <c r="A103" s="73" t="s">
        <v>369</v>
      </c>
      <c r="B103" s="90" t="s">
        <v>379</v>
      </c>
      <c r="C103" s="75" t="s">
        <v>380</v>
      </c>
      <c r="D103" s="77">
        <v>2020</v>
      </c>
      <c r="E103" s="77" t="s">
        <v>203</v>
      </c>
      <c r="F103" s="92" t="s">
        <v>203</v>
      </c>
      <c r="G103" s="81">
        <v>0</v>
      </c>
      <c r="H103" s="81">
        <v>0</v>
      </c>
      <c r="I103" s="81">
        <v>0</v>
      </c>
      <c r="J103" s="81">
        <v>0</v>
      </c>
      <c r="K103" s="92">
        <v>0</v>
      </c>
      <c r="L103" s="92">
        <v>0</v>
      </c>
      <c r="M103" s="92">
        <v>0</v>
      </c>
      <c r="N103" s="92">
        <v>0</v>
      </c>
      <c r="O103" s="92">
        <v>0</v>
      </c>
      <c r="P103" s="92">
        <v>0</v>
      </c>
      <c r="Q103" s="92">
        <v>0</v>
      </c>
      <c r="R103" s="92">
        <v>0</v>
      </c>
      <c r="S103" s="92">
        <v>0</v>
      </c>
      <c r="T103" s="92">
        <f t="shared" si="60"/>
        <v>0</v>
      </c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</row>
    <row r="104" spans="1:47" ht="31.5">
      <c r="A104" s="73" t="s">
        <v>369</v>
      </c>
      <c r="B104" s="90" t="s">
        <v>381</v>
      </c>
      <c r="C104" s="75" t="s">
        <v>382</v>
      </c>
      <c r="D104" s="77">
        <v>2020</v>
      </c>
      <c r="E104" s="77" t="s">
        <v>203</v>
      </c>
      <c r="F104" s="92" t="s">
        <v>203</v>
      </c>
      <c r="G104" s="81">
        <v>0</v>
      </c>
      <c r="H104" s="81">
        <v>0</v>
      </c>
      <c r="I104" s="81">
        <v>0</v>
      </c>
      <c r="J104" s="81">
        <v>0</v>
      </c>
      <c r="K104" s="92">
        <v>0</v>
      </c>
      <c r="L104" s="92">
        <v>0</v>
      </c>
      <c r="M104" s="92">
        <v>0</v>
      </c>
      <c r="N104" s="92">
        <v>0</v>
      </c>
      <c r="O104" s="92">
        <v>0</v>
      </c>
      <c r="P104" s="92">
        <v>0</v>
      </c>
      <c r="Q104" s="92">
        <v>0</v>
      </c>
      <c r="R104" s="92">
        <v>0</v>
      </c>
      <c r="S104" s="92">
        <v>0</v>
      </c>
      <c r="T104" s="92">
        <f t="shared" si="60"/>
        <v>0</v>
      </c>
      <c r="W104" s="34"/>
      <c r="X104" s="34"/>
      <c r="Y104" s="34"/>
      <c r="Z104" s="34"/>
      <c r="AA104" s="34"/>
      <c r="AB104" s="34"/>
      <c r="AC104" s="34"/>
      <c r="AD104" s="34"/>
      <c r="AE104" s="34"/>
      <c r="AF104" s="34"/>
      <c r="AG104" s="34"/>
      <c r="AH104" s="34"/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</row>
    <row r="105" spans="1:47">
      <c r="A105" s="73" t="s">
        <v>369</v>
      </c>
      <c r="B105" s="95" t="s">
        <v>383</v>
      </c>
      <c r="C105" s="96" t="s">
        <v>384</v>
      </c>
      <c r="D105" s="77">
        <v>2022</v>
      </c>
      <c r="E105" s="77">
        <v>2023</v>
      </c>
      <c r="F105" s="92" t="s">
        <v>203</v>
      </c>
      <c r="G105" s="153">
        <v>76</v>
      </c>
      <c r="H105" s="153">
        <v>0</v>
      </c>
      <c r="I105" s="153">
        <v>43.124431899999998</v>
      </c>
      <c r="J105" s="153">
        <v>31.919999999999998</v>
      </c>
      <c r="K105" s="92">
        <v>0.95556810000000003</v>
      </c>
      <c r="L105" s="92">
        <v>0</v>
      </c>
      <c r="M105" s="92">
        <v>76</v>
      </c>
      <c r="N105" s="92">
        <v>0</v>
      </c>
      <c r="O105" s="92">
        <v>0</v>
      </c>
      <c r="P105" s="92">
        <v>0</v>
      </c>
      <c r="Q105" s="92">
        <v>76</v>
      </c>
      <c r="R105" s="92">
        <v>0</v>
      </c>
      <c r="S105" s="92">
        <v>0</v>
      </c>
      <c r="T105" s="92">
        <f t="shared" si="60"/>
        <v>76</v>
      </c>
      <c r="W105" s="34"/>
      <c r="X105" s="34"/>
      <c r="Y105" s="34"/>
      <c r="Z105" s="34"/>
      <c r="AA105" s="34"/>
      <c r="AB105" s="34"/>
      <c r="AC105" s="34"/>
      <c r="AD105" s="34"/>
      <c r="AE105" s="34"/>
      <c r="AF105" s="34"/>
      <c r="AG105" s="34"/>
      <c r="AH105" s="34"/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</row>
    <row r="106" spans="1:47" ht="31.5">
      <c r="A106" s="73" t="s">
        <v>369</v>
      </c>
      <c r="B106" s="95" t="s">
        <v>385</v>
      </c>
      <c r="C106" s="96" t="s">
        <v>386</v>
      </c>
      <c r="D106" s="77">
        <v>2019</v>
      </c>
      <c r="E106" s="77">
        <v>2019</v>
      </c>
      <c r="F106" s="92" t="s">
        <v>203</v>
      </c>
      <c r="G106" s="153">
        <v>61.988959999999999</v>
      </c>
      <c r="H106" s="153">
        <v>0</v>
      </c>
      <c r="I106" s="153">
        <v>11.328959999999999</v>
      </c>
      <c r="J106" s="153">
        <v>50.5</v>
      </c>
      <c r="K106" s="92">
        <v>0.16</v>
      </c>
      <c r="L106" s="92">
        <v>0</v>
      </c>
      <c r="M106" s="92">
        <v>61.988959999999999</v>
      </c>
      <c r="N106" s="92">
        <v>61.988959999999999</v>
      </c>
      <c r="O106" s="92">
        <v>0</v>
      </c>
      <c r="P106" s="92">
        <v>0</v>
      </c>
      <c r="Q106" s="92">
        <v>0</v>
      </c>
      <c r="R106" s="92">
        <v>0</v>
      </c>
      <c r="S106" s="92">
        <v>0</v>
      </c>
      <c r="T106" s="92">
        <f t="shared" si="60"/>
        <v>61.988959999999999</v>
      </c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</row>
    <row r="107" spans="1:47" ht="31.5">
      <c r="A107" s="73" t="s">
        <v>369</v>
      </c>
      <c r="B107" s="95" t="s">
        <v>387</v>
      </c>
      <c r="C107" s="96" t="s">
        <v>388</v>
      </c>
      <c r="D107" s="77">
        <v>2019</v>
      </c>
      <c r="E107" s="77">
        <v>2020</v>
      </c>
      <c r="F107" s="92" t="s">
        <v>203</v>
      </c>
      <c r="G107" s="153">
        <v>12.36987134</v>
      </c>
      <c r="H107" s="153">
        <v>0</v>
      </c>
      <c r="I107" s="153">
        <v>6.1148713399999997</v>
      </c>
      <c r="J107" s="153">
        <v>6.2039999999999997</v>
      </c>
      <c r="K107" s="92">
        <v>5.0999999999999997E-2</v>
      </c>
      <c r="L107" s="92">
        <v>0</v>
      </c>
      <c r="M107" s="92">
        <v>12.36987134</v>
      </c>
      <c r="N107" s="92">
        <v>12.36987134</v>
      </c>
      <c r="O107" s="92">
        <v>0</v>
      </c>
      <c r="P107" s="92">
        <v>0</v>
      </c>
      <c r="Q107" s="92">
        <v>0</v>
      </c>
      <c r="R107" s="92">
        <v>0</v>
      </c>
      <c r="S107" s="92">
        <v>0</v>
      </c>
      <c r="T107" s="92">
        <f t="shared" si="60"/>
        <v>12.36987134</v>
      </c>
      <c r="W107" s="34"/>
      <c r="X107" s="34"/>
      <c r="Y107" s="34"/>
      <c r="Z107" s="34"/>
      <c r="AA107" s="34"/>
      <c r="AB107" s="34"/>
      <c r="AC107" s="34"/>
      <c r="AD107" s="34"/>
      <c r="AE107" s="34"/>
      <c r="AF107" s="34"/>
      <c r="AG107" s="34"/>
      <c r="AH107" s="34"/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</row>
    <row r="108" spans="1:47" ht="31.5">
      <c r="A108" s="73" t="s">
        <v>369</v>
      </c>
      <c r="B108" s="95" t="s">
        <v>389</v>
      </c>
      <c r="C108" s="96" t="s">
        <v>390</v>
      </c>
      <c r="D108" s="77">
        <v>2019</v>
      </c>
      <c r="E108" s="77">
        <v>2019</v>
      </c>
      <c r="F108" s="92" t="s">
        <v>203</v>
      </c>
      <c r="G108" s="153">
        <v>12.369803709999999</v>
      </c>
      <c r="H108" s="153">
        <v>0</v>
      </c>
      <c r="I108" s="153">
        <v>6.0518037099999997</v>
      </c>
      <c r="J108" s="153">
        <v>6.2039999999999997</v>
      </c>
      <c r="K108" s="92">
        <v>0.114</v>
      </c>
      <c r="L108" s="92">
        <v>0</v>
      </c>
      <c r="M108" s="92">
        <v>12.369803709999999</v>
      </c>
      <c r="N108" s="92">
        <v>12.369803709999999</v>
      </c>
      <c r="O108" s="92">
        <v>0</v>
      </c>
      <c r="P108" s="92">
        <v>0</v>
      </c>
      <c r="Q108" s="92">
        <v>0</v>
      </c>
      <c r="R108" s="92">
        <v>0</v>
      </c>
      <c r="S108" s="92">
        <v>0</v>
      </c>
      <c r="T108" s="92">
        <f t="shared" si="60"/>
        <v>12.369803709999999</v>
      </c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</row>
    <row r="109" spans="1:47" ht="31.5">
      <c r="A109" s="73" t="s">
        <v>369</v>
      </c>
      <c r="B109" s="95" t="s">
        <v>391</v>
      </c>
      <c r="C109" s="96" t="s">
        <v>392</v>
      </c>
      <c r="D109" s="77">
        <v>2019</v>
      </c>
      <c r="E109" s="77">
        <v>2020</v>
      </c>
      <c r="F109" s="92" t="s">
        <v>203</v>
      </c>
      <c r="G109" s="153">
        <v>10.87558037</v>
      </c>
      <c r="H109" s="153">
        <v>0</v>
      </c>
      <c r="I109" s="153">
        <v>4.0445803699999994</v>
      </c>
      <c r="J109" s="153">
        <v>6.7990000000000004</v>
      </c>
      <c r="K109" s="92">
        <v>3.2000000000000001E-2</v>
      </c>
      <c r="L109" s="92">
        <v>0</v>
      </c>
      <c r="M109" s="92">
        <v>10.87558037</v>
      </c>
      <c r="N109" s="92">
        <v>10.87558037</v>
      </c>
      <c r="O109" s="92">
        <v>0</v>
      </c>
      <c r="P109" s="92">
        <v>0</v>
      </c>
      <c r="Q109" s="92">
        <v>0</v>
      </c>
      <c r="R109" s="92">
        <v>0</v>
      </c>
      <c r="S109" s="92">
        <v>0</v>
      </c>
      <c r="T109" s="92">
        <f t="shared" si="60"/>
        <v>10.87558037</v>
      </c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</row>
    <row r="110" spans="1:47" ht="31.5">
      <c r="A110" s="73" t="s">
        <v>369</v>
      </c>
      <c r="B110" s="95" t="s">
        <v>393</v>
      </c>
      <c r="C110" s="96" t="s">
        <v>394</v>
      </c>
      <c r="D110" s="77">
        <v>2019</v>
      </c>
      <c r="E110" s="77">
        <v>2019</v>
      </c>
      <c r="F110" s="92" t="s">
        <v>203</v>
      </c>
      <c r="G110" s="153">
        <v>6.1081230799999995</v>
      </c>
      <c r="H110" s="153">
        <v>0</v>
      </c>
      <c r="I110" s="153">
        <v>0.79112307999999953</v>
      </c>
      <c r="J110" s="153">
        <v>5.3109999999999999</v>
      </c>
      <c r="K110" s="92">
        <v>6.0000000000000001E-3</v>
      </c>
      <c r="L110" s="92">
        <v>0</v>
      </c>
      <c r="M110" s="92">
        <v>6.1081230799999995</v>
      </c>
      <c r="N110" s="92">
        <v>6.1081230799999995</v>
      </c>
      <c r="O110" s="92">
        <v>0</v>
      </c>
      <c r="P110" s="92">
        <v>0</v>
      </c>
      <c r="Q110" s="92">
        <v>0</v>
      </c>
      <c r="R110" s="92">
        <v>0</v>
      </c>
      <c r="S110" s="92">
        <v>0</v>
      </c>
      <c r="T110" s="92">
        <f t="shared" si="60"/>
        <v>6.1081230799999995</v>
      </c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</row>
    <row r="111" spans="1:47" ht="31.5">
      <c r="A111" s="73" t="s">
        <v>369</v>
      </c>
      <c r="B111" s="95" t="s">
        <v>395</v>
      </c>
      <c r="C111" s="96" t="s">
        <v>396</v>
      </c>
      <c r="D111" s="77">
        <v>2019</v>
      </c>
      <c r="E111" s="77">
        <v>2021</v>
      </c>
      <c r="F111" s="92" t="s">
        <v>203</v>
      </c>
      <c r="G111" s="92">
        <v>78.086604160000007</v>
      </c>
      <c r="H111" s="153">
        <v>0</v>
      </c>
      <c r="I111" s="153">
        <v>38.066212160000006</v>
      </c>
      <c r="J111" s="153">
        <v>39.844999999999999</v>
      </c>
      <c r="K111" s="92">
        <v>0.17539200000000002</v>
      </c>
      <c r="L111" s="92">
        <v>0</v>
      </c>
      <c r="M111" s="92">
        <v>78.086604160000007</v>
      </c>
      <c r="N111" s="92">
        <v>46.986604160000006</v>
      </c>
      <c r="O111" s="92">
        <v>31.1</v>
      </c>
      <c r="P111" s="92">
        <v>0</v>
      </c>
      <c r="Q111" s="92">
        <v>0</v>
      </c>
      <c r="R111" s="92">
        <v>0</v>
      </c>
      <c r="S111" s="92">
        <v>0</v>
      </c>
      <c r="T111" s="92">
        <f t="shared" si="60"/>
        <v>78.086604160000007</v>
      </c>
      <c r="W111" s="34"/>
      <c r="X111" s="34"/>
      <c r="Y111" s="34"/>
      <c r="Z111" s="34"/>
      <c r="AA111" s="34"/>
      <c r="AB111" s="34"/>
      <c r="AC111" s="34"/>
      <c r="AD111" s="34"/>
      <c r="AE111" s="34"/>
      <c r="AF111" s="34"/>
      <c r="AG111" s="34"/>
      <c r="AH111" s="34"/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</row>
    <row r="112" spans="1:47" ht="31.5">
      <c r="A112" s="73" t="s">
        <v>369</v>
      </c>
      <c r="B112" s="95" t="s">
        <v>397</v>
      </c>
      <c r="C112" s="96" t="s">
        <v>398</v>
      </c>
      <c r="D112" s="77">
        <v>2020</v>
      </c>
      <c r="E112" s="77" t="s">
        <v>203</v>
      </c>
      <c r="F112" s="92" t="s">
        <v>203</v>
      </c>
      <c r="G112" s="92">
        <v>0</v>
      </c>
      <c r="H112" s="153">
        <v>0</v>
      </c>
      <c r="I112" s="153">
        <v>0</v>
      </c>
      <c r="J112" s="153">
        <v>0</v>
      </c>
      <c r="K112" s="92">
        <v>0</v>
      </c>
      <c r="L112" s="92">
        <v>0</v>
      </c>
      <c r="M112" s="92">
        <v>0</v>
      </c>
      <c r="N112" s="92">
        <v>0</v>
      </c>
      <c r="O112" s="92">
        <v>0</v>
      </c>
      <c r="P112" s="92">
        <v>0</v>
      </c>
      <c r="Q112" s="92">
        <v>0</v>
      </c>
      <c r="R112" s="92">
        <v>0</v>
      </c>
      <c r="S112" s="92">
        <v>0</v>
      </c>
      <c r="T112" s="92">
        <f t="shared" si="60"/>
        <v>0</v>
      </c>
      <c r="W112" s="34"/>
      <c r="X112" s="34"/>
      <c r="Y112" s="34"/>
      <c r="Z112" s="34"/>
      <c r="AA112" s="34"/>
      <c r="AB112" s="34"/>
      <c r="AC112" s="34"/>
      <c r="AD112" s="34"/>
      <c r="AE112" s="34"/>
      <c r="AF112" s="34"/>
      <c r="AG112" s="34"/>
      <c r="AH112" s="34"/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</row>
    <row r="113" spans="1:47" ht="31.5">
      <c r="A113" s="73" t="s">
        <v>369</v>
      </c>
      <c r="B113" s="95" t="s">
        <v>399</v>
      </c>
      <c r="C113" s="96" t="s">
        <v>400</v>
      </c>
      <c r="D113" s="77">
        <v>2020</v>
      </c>
      <c r="E113" s="77" t="s">
        <v>203</v>
      </c>
      <c r="F113" s="92" t="s">
        <v>203</v>
      </c>
      <c r="G113" s="92">
        <v>0</v>
      </c>
      <c r="H113" s="153">
        <v>0</v>
      </c>
      <c r="I113" s="153">
        <v>0</v>
      </c>
      <c r="J113" s="153">
        <v>0</v>
      </c>
      <c r="K113" s="92">
        <v>0</v>
      </c>
      <c r="L113" s="92">
        <v>0</v>
      </c>
      <c r="M113" s="92">
        <v>0</v>
      </c>
      <c r="N113" s="92">
        <v>0</v>
      </c>
      <c r="O113" s="92">
        <v>0</v>
      </c>
      <c r="P113" s="92">
        <v>0</v>
      </c>
      <c r="Q113" s="92">
        <v>0</v>
      </c>
      <c r="R113" s="92">
        <v>0</v>
      </c>
      <c r="S113" s="92">
        <v>0</v>
      </c>
      <c r="T113" s="92">
        <f t="shared" si="60"/>
        <v>0</v>
      </c>
      <c r="W113" s="34"/>
      <c r="X113" s="34"/>
      <c r="Y113" s="34"/>
      <c r="Z113" s="34"/>
      <c r="AA113" s="34"/>
      <c r="AB113" s="34"/>
      <c r="AC113" s="34"/>
      <c r="AD113" s="34"/>
      <c r="AE113" s="34"/>
      <c r="AF113" s="34"/>
      <c r="AG113" s="34"/>
      <c r="AH113" s="34"/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</row>
    <row r="114" spans="1:47" ht="31.5">
      <c r="A114" s="73" t="s">
        <v>369</v>
      </c>
      <c r="B114" s="95" t="s">
        <v>401</v>
      </c>
      <c r="C114" s="96" t="s">
        <v>402</v>
      </c>
      <c r="D114" s="77">
        <v>2020</v>
      </c>
      <c r="E114" s="77" t="s">
        <v>203</v>
      </c>
      <c r="F114" s="92" t="s">
        <v>203</v>
      </c>
      <c r="G114" s="92">
        <v>0</v>
      </c>
      <c r="H114" s="153">
        <v>0</v>
      </c>
      <c r="I114" s="153">
        <v>0</v>
      </c>
      <c r="J114" s="153">
        <v>0</v>
      </c>
      <c r="K114" s="92">
        <v>0</v>
      </c>
      <c r="L114" s="92">
        <v>0</v>
      </c>
      <c r="M114" s="92">
        <v>0</v>
      </c>
      <c r="N114" s="92">
        <v>0</v>
      </c>
      <c r="O114" s="92">
        <v>0</v>
      </c>
      <c r="P114" s="92">
        <v>0</v>
      </c>
      <c r="Q114" s="92">
        <v>0</v>
      </c>
      <c r="R114" s="92">
        <v>0</v>
      </c>
      <c r="S114" s="92">
        <v>0</v>
      </c>
      <c r="T114" s="92">
        <f t="shared" si="60"/>
        <v>0</v>
      </c>
      <c r="W114" s="34"/>
      <c r="X114" s="34"/>
      <c r="Y114" s="34"/>
      <c r="Z114" s="34"/>
      <c r="AA114" s="34"/>
      <c r="AB114" s="34"/>
      <c r="AC114" s="34"/>
      <c r="AD114" s="34"/>
      <c r="AE114" s="34"/>
      <c r="AF114" s="34"/>
      <c r="AG114" s="34"/>
      <c r="AH114" s="34"/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</row>
    <row r="115" spans="1:47" ht="31.5">
      <c r="A115" s="73" t="s">
        <v>369</v>
      </c>
      <c r="B115" s="95" t="s">
        <v>403</v>
      </c>
      <c r="C115" s="96" t="s">
        <v>404</v>
      </c>
      <c r="D115" s="77">
        <v>2020</v>
      </c>
      <c r="E115" s="77" t="s">
        <v>203</v>
      </c>
      <c r="F115" s="92" t="s">
        <v>203</v>
      </c>
      <c r="G115" s="92">
        <v>0</v>
      </c>
      <c r="H115" s="153">
        <v>0</v>
      </c>
      <c r="I115" s="153">
        <v>0</v>
      </c>
      <c r="J115" s="153">
        <v>0</v>
      </c>
      <c r="K115" s="92">
        <v>0</v>
      </c>
      <c r="L115" s="92">
        <v>0</v>
      </c>
      <c r="M115" s="92">
        <v>0</v>
      </c>
      <c r="N115" s="92">
        <v>0</v>
      </c>
      <c r="O115" s="92">
        <v>0</v>
      </c>
      <c r="P115" s="92">
        <v>0</v>
      </c>
      <c r="Q115" s="92">
        <v>0</v>
      </c>
      <c r="R115" s="92">
        <v>0</v>
      </c>
      <c r="S115" s="92">
        <v>0</v>
      </c>
      <c r="T115" s="92">
        <f t="shared" si="60"/>
        <v>0</v>
      </c>
      <c r="W115" s="34"/>
      <c r="X115" s="34"/>
      <c r="Y115" s="34"/>
      <c r="Z115" s="34"/>
      <c r="AA115" s="34"/>
      <c r="AB115" s="34"/>
      <c r="AC115" s="34"/>
      <c r="AD115" s="34"/>
      <c r="AE115" s="34"/>
      <c r="AF115" s="34"/>
      <c r="AG115" s="34"/>
      <c r="AH115" s="34"/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</row>
    <row r="116" spans="1:47" ht="31.5">
      <c r="A116" s="73" t="s">
        <v>369</v>
      </c>
      <c r="B116" s="95" t="s">
        <v>405</v>
      </c>
      <c r="C116" s="96" t="s">
        <v>406</v>
      </c>
      <c r="D116" s="77">
        <v>2021</v>
      </c>
      <c r="E116" s="77">
        <v>2022</v>
      </c>
      <c r="F116" s="92" t="s">
        <v>203</v>
      </c>
      <c r="G116" s="92">
        <v>38.379277439999996</v>
      </c>
      <c r="H116" s="153">
        <v>0</v>
      </c>
      <c r="I116" s="153">
        <v>21.575980915199995</v>
      </c>
      <c r="J116" s="153">
        <v>16.119296524799999</v>
      </c>
      <c r="K116" s="92">
        <v>0.68400000000000005</v>
      </c>
      <c r="L116" s="92">
        <v>0</v>
      </c>
      <c r="M116" s="92">
        <v>38.379277439999996</v>
      </c>
      <c r="N116" s="92">
        <v>0</v>
      </c>
      <c r="O116" s="92">
        <v>0</v>
      </c>
      <c r="P116" s="92">
        <v>38.379277439999996</v>
      </c>
      <c r="Q116" s="92">
        <v>0</v>
      </c>
      <c r="R116" s="92">
        <v>0</v>
      </c>
      <c r="S116" s="92">
        <v>0</v>
      </c>
      <c r="T116" s="92">
        <f t="shared" si="60"/>
        <v>38.379277439999996</v>
      </c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</row>
    <row r="117" spans="1:47" ht="31.5">
      <c r="A117" s="73" t="s">
        <v>369</v>
      </c>
      <c r="B117" s="95" t="s">
        <v>407</v>
      </c>
      <c r="C117" s="96" t="s">
        <v>408</v>
      </c>
      <c r="D117" s="77">
        <v>2021</v>
      </c>
      <c r="E117" s="77">
        <v>2022</v>
      </c>
      <c r="F117" s="92" t="s">
        <v>203</v>
      </c>
      <c r="G117" s="92">
        <v>19.791</v>
      </c>
      <c r="H117" s="153">
        <v>0</v>
      </c>
      <c r="I117" s="153">
        <v>11.13678</v>
      </c>
      <c r="J117" s="153">
        <v>8.3122199999999999</v>
      </c>
      <c r="K117" s="92">
        <v>0.34200000000000003</v>
      </c>
      <c r="L117" s="92">
        <v>0</v>
      </c>
      <c r="M117" s="92">
        <v>19.791</v>
      </c>
      <c r="N117" s="92">
        <v>0</v>
      </c>
      <c r="O117" s="92">
        <v>0</v>
      </c>
      <c r="P117" s="92">
        <v>19.791</v>
      </c>
      <c r="Q117" s="92">
        <v>0</v>
      </c>
      <c r="R117" s="92">
        <v>0</v>
      </c>
      <c r="S117" s="92">
        <v>0</v>
      </c>
      <c r="T117" s="92">
        <f t="shared" si="60"/>
        <v>19.791</v>
      </c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</row>
    <row r="118" spans="1:47" ht="31.5">
      <c r="A118" s="73" t="s">
        <v>369</v>
      </c>
      <c r="B118" s="95" t="s">
        <v>409</v>
      </c>
      <c r="C118" s="96" t="s">
        <v>410</v>
      </c>
      <c r="D118" s="77">
        <v>2022</v>
      </c>
      <c r="E118" s="77">
        <v>2022</v>
      </c>
      <c r="F118" s="92" t="s">
        <v>203</v>
      </c>
      <c r="G118" s="92">
        <v>30.099494</v>
      </c>
      <c r="H118" s="153">
        <v>0</v>
      </c>
      <c r="I118" s="153">
        <v>16.782706520000001</v>
      </c>
      <c r="J118" s="153">
        <v>12.64178748</v>
      </c>
      <c r="K118" s="92">
        <v>0.67500000000000004</v>
      </c>
      <c r="L118" s="92">
        <v>0</v>
      </c>
      <c r="M118" s="92">
        <v>30.099494</v>
      </c>
      <c r="N118" s="92">
        <v>0</v>
      </c>
      <c r="O118" s="92">
        <v>0</v>
      </c>
      <c r="P118" s="92">
        <v>0</v>
      </c>
      <c r="Q118" s="92">
        <v>30.099494</v>
      </c>
      <c r="R118" s="92">
        <v>0</v>
      </c>
      <c r="S118" s="92">
        <v>0</v>
      </c>
      <c r="T118" s="92">
        <f t="shared" si="60"/>
        <v>30.099494</v>
      </c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</row>
    <row r="119" spans="1:47" ht="31.5">
      <c r="A119" s="73" t="s">
        <v>369</v>
      </c>
      <c r="B119" s="95" t="s">
        <v>411</v>
      </c>
      <c r="C119" s="96" t="s">
        <v>412</v>
      </c>
      <c r="D119" s="77">
        <v>2022</v>
      </c>
      <c r="E119" s="77">
        <v>2022</v>
      </c>
      <c r="F119" s="92" t="s">
        <v>203</v>
      </c>
      <c r="G119" s="92">
        <v>30.3</v>
      </c>
      <c r="H119" s="153">
        <v>0</v>
      </c>
      <c r="I119" s="153">
        <v>16.899000000000001</v>
      </c>
      <c r="J119" s="153">
        <v>12.725999999999999</v>
      </c>
      <c r="K119" s="92">
        <v>0.67500000000000004</v>
      </c>
      <c r="L119" s="92">
        <v>0</v>
      </c>
      <c r="M119" s="92">
        <v>30.3</v>
      </c>
      <c r="N119" s="92">
        <v>0</v>
      </c>
      <c r="O119" s="92">
        <v>0</v>
      </c>
      <c r="P119" s="92">
        <v>0</v>
      </c>
      <c r="Q119" s="92">
        <v>30.3</v>
      </c>
      <c r="R119" s="92">
        <v>0</v>
      </c>
      <c r="S119" s="92">
        <v>0</v>
      </c>
      <c r="T119" s="92">
        <f t="shared" si="60"/>
        <v>30.3</v>
      </c>
      <c r="W119" s="34"/>
      <c r="X119" s="34"/>
      <c r="Y119" s="34"/>
      <c r="Z119" s="34"/>
      <c r="AA119" s="34"/>
      <c r="AB119" s="34"/>
      <c r="AC119" s="34"/>
      <c r="AD119" s="34"/>
      <c r="AE119" s="34"/>
      <c r="AF119" s="34"/>
      <c r="AG119" s="34"/>
      <c r="AH119" s="34"/>
      <c r="AI119" s="34"/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  <c r="AU119" s="34"/>
    </row>
    <row r="120" spans="1:47" ht="31.5">
      <c r="A120" s="73" t="s">
        <v>369</v>
      </c>
      <c r="B120" s="95" t="s">
        <v>413</v>
      </c>
      <c r="C120" s="96" t="s">
        <v>414</v>
      </c>
      <c r="D120" s="77">
        <v>2022</v>
      </c>
      <c r="E120" s="77">
        <v>2022</v>
      </c>
      <c r="F120" s="92" t="s">
        <v>203</v>
      </c>
      <c r="G120" s="92">
        <v>34.6</v>
      </c>
      <c r="H120" s="153">
        <v>0</v>
      </c>
      <c r="I120" s="153">
        <v>19.28</v>
      </c>
      <c r="J120" s="153">
        <v>14.532</v>
      </c>
      <c r="K120" s="92">
        <v>0.78800000000000003</v>
      </c>
      <c r="L120" s="92">
        <v>0</v>
      </c>
      <c r="M120" s="92">
        <v>34.6</v>
      </c>
      <c r="N120" s="92">
        <v>0</v>
      </c>
      <c r="O120" s="92">
        <v>0</v>
      </c>
      <c r="P120" s="92">
        <v>0</v>
      </c>
      <c r="Q120" s="92">
        <v>34.6</v>
      </c>
      <c r="R120" s="92">
        <v>0</v>
      </c>
      <c r="S120" s="92">
        <v>0</v>
      </c>
      <c r="T120" s="92">
        <f t="shared" si="60"/>
        <v>34.6</v>
      </c>
      <c r="W120" s="34"/>
      <c r="X120" s="34"/>
      <c r="Y120" s="34"/>
      <c r="Z120" s="34"/>
      <c r="AA120" s="34"/>
      <c r="AB120" s="34"/>
      <c r="AC120" s="34"/>
      <c r="AD120" s="34"/>
      <c r="AE120" s="34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</row>
    <row r="121" spans="1:47">
      <c r="A121" s="73" t="s">
        <v>369</v>
      </c>
      <c r="B121" s="95" t="s">
        <v>415</v>
      </c>
      <c r="C121" s="96" t="s">
        <v>416</v>
      </c>
      <c r="D121" s="77">
        <v>2022</v>
      </c>
      <c r="E121" s="77">
        <v>2022</v>
      </c>
      <c r="F121" s="92" t="s">
        <v>203</v>
      </c>
      <c r="G121" s="92">
        <v>12.7</v>
      </c>
      <c r="H121" s="153">
        <v>0</v>
      </c>
      <c r="I121" s="153">
        <v>7.0729999999999995</v>
      </c>
      <c r="J121" s="153">
        <v>5.3339999999999996</v>
      </c>
      <c r="K121" s="92">
        <v>0.29299999999999998</v>
      </c>
      <c r="L121" s="92">
        <v>0</v>
      </c>
      <c r="M121" s="92">
        <v>12.7</v>
      </c>
      <c r="N121" s="92">
        <v>0</v>
      </c>
      <c r="O121" s="92">
        <v>0</v>
      </c>
      <c r="P121" s="92">
        <v>0</v>
      </c>
      <c r="Q121" s="92">
        <v>12.7</v>
      </c>
      <c r="R121" s="92">
        <v>0</v>
      </c>
      <c r="S121" s="92">
        <v>0</v>
      </c>
      <c r="T121" s="92">
        <f t="shared" si="60"/>
        <v>12.7</v>
      </c>
      <c r="W121" s="34"/>
      <c r="X121" s="34"/>
      <c r="Y121" s="34"/>
      <c r="Z121" s="34"/>
      <c r="AA121" s="34"/>
      <c r="AB121" s="34"/>
      <c r="AC121" s="34"/>
      <c r="AD121" s="34"/>
      <c r="AE121" s="34"/>
      <c r="AF121" s="34"/>
      <c r="AG121" s="34"/>
      <c r="AH121" s="34"/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</row>
    <row r="122" spans="1:47" ht="63">
      <c r="A122" s="73" t="s">
        <v>369</v>
      </c>
      <c r="B122" s="90" t="s">
        <v>417</v>
      </c>
      <c r="C122" s="97" t="s">
        <v>418</v>
      </c>
      <c r="D122" s="104">
        <v>2021</v>
      </c>
      <c r="E122" s="77">
        <v>2028</v>
      </c>
      <c r="F122" s="92" t="s">
        <v>203</v>
      </c>
      <c r="G122" s="92">
        <v>731.15599999999995</v>
      </c>
      <c r="H122" s="92">
        <v>60</v>
      </c>
      <c r="I122" s="92">
        <v>378.69359999999995</v>
      </c>
      <c r="J122" s="92">
        <v>292.4624</v>
      </c>
      <c r="K122" s="92">
        <v>0</v>
      </c>
      <c r="L122" s="92">
        <v>0</v>
      </c>
      <c r="M122" s="92">
        <v>731.15599999999995</v>
      </c>
      <c r="N122" s="92">
        <v>0</v>
      </c>
      <c r="O122" s="92">
        <v>0</v>
      </c>
      <c r="P122" s="92">
        <v>30</v>
      </c>
      <c r="Q122" s="92">
        <v>0</v>
      </c>
      <c r="R122" s="92">
        <v>0</v>
      </c>
      <c r="S122" s="92">
        <v>0</v>
      </c>
      <c r="T122" s="92">
        <f t="shared" si="60"/>
        <v>30</v>
      </c>
      <c r="W122" s="34"/>
      <c r="X122" s="34"/>
      <c r="Y122" s="34"/>
      <c r="Z122" s="34"/>
      <c r="AA122" s="34"/>
      <c r="AB122" s="34"/>
      <c r="AC122" s="34"/>
      <c r="AD122" s="34"/>
      <c r="AE122" s="34"/>
      <c r="AF122" s="34"/>
      <c r="AG122" s="34"/>
      <c r="AH122" s="34"/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</row>
    <row r="123" spans="1:47" ht="31.5">
      <c r="A123" s="73" t="s">
        <v>369</v>
      </c>
      <c r="B123" s="90" t="s">
        <v>419</v>
      </c>
      <c r="C123" s="97" t="s">
        <v>420</v>
      </c>
      <c r="D123" s="104">
        <v>2019</v>
      </c>
      <c r="E123" s="77">
        <v>2021</v>
      </c>
      <c r="F123" s="92" t="s">
        <v>203</v>
      </c>
      <c r="G123" s="92">
        <v>192.53548189999998</v>
      </c>
      <c r="H123" s="92">
        <v>0</v>
      </c>
      <c r="I123" s="92">
        <v>190.45148189999998</v>
      </c>
      <c r="J123" s="92">
        <v>0</v>
      </c>
      <c r="K123" s="92">
        <v>2.0840000000000001</v>
      </c>
      <c r="L123" s="92">
        <v>0</v>
      </c>
      <c r="M123" s="92">
        <v>192.53548189999998</v>
      </c>
      <c r="N123" s="92">
        <v>82.284121479999996</v>
      </c>
      <c r="O123" s="92">
        <v>52.131693689999999</v>
      </c>
      <c r="P123" s="92">
        <v>58.119666729999999</v>
      </c>
      <c r="Q123" s="92">
        <v>0</v>
      </c>
      <c r="R123" s="92">
        <v>0</v>
      </c>
      <c r="S123" s="92">
        <v>0</v>
      </c>
      <c r="T123" s="92">
        <f t="shared" si="60"/>
        <v>192.53548190000001</v>
      </c>
      <c r="W123" s="34"/>
      <c r="X123" s="34"/>
      <c r="Y123" s="34"/>
      <c r="Z123" s="34"/>
      <c r="AA123" s="34"/>
      <c r="AB123" s="34"/>
      <c r="AC123" s="34"/>
      <c r="AD123" s="34"/>
      <c r="AE123" s="34"/>
      <c r="AF123" s="34"/>
      <c r="AG123" s="34"/>
      <c r="AH123" s="34"/>
      <c r="AI123" s="34"/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  <c r="AU123" s="34"/>
    </row>
    <row r="124" spans="1:47" ht="31.5">
      <c r="A124" s="73" t="s">
        <v>369</v>
      </c>
      <c r="B124" s="90" t="s">
        <v>421</v>
      </c>
      <c r="C124" s="97" t="s">
        <v>422</v>
      </c>
      <c r="D124" s="104">
        <v>2019</v>
      </c>
      <c r="E124" s="77">
        <v>2021</v>
      </c>
      <c r="F124" s="92" t="s">
        <v>203</v>
      </c>
      <c r="G124" s="92">
        <v>127.02466774</v>
      </c>
      <c r="H124" s="92">
        <v>0</v>
      </c>
      <c r="I124" s="92">
        <v>22.862283089999998</v>
      </c>
      <c r="J124" s="92">
        <v>100.9892478</v>
      </c>
      <c r="K124" s="92">
        <v>3.1731368500000001</v>
      </c>
      <c r="L124" s="92">
        <v>0</v>
      </c>
      <c r="M124" s="92">
        <v>127.02466774</v>
      </c>
      <c r="N124" s="92">
        <v>32.969136849999998</v>
      </c>
      <c r="O124" s="92">
        <v>45.777580479999997</v>
      </c>
      <c r="P124" s="92">
        <v>48.277950409999995</v>
      </c>
      <c r="Q124" s="92">
        <v>0</v>
      </c>
      <c r="R124" s="92">
        <v>0</v>
      </c>
      <c r="S124" s="92">
        <v>0</v>
      </c>
      <c r="T124" s="92">
        <f t="shared" si="60"/>
        <v>127.02466773999998</v>
      </c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</row>
    <row r="125" spans="1:47" ht="31.5">
      <c r="A125" s="73" t="s">
        <v>369</v>
      </c>
      <c r="B125" s="90" t="s">
        <v>423</v>
      </c>
      <c r="C125" s="97" t="s">
        <v>424</v>
      </c>
      <c r="D125" s="104">
        <v>2019</v>
      </c>
      <c r="E125" s="77">
        <v>2019</v>
      </c>
      <c r="F125" s="92" t="s">
        <v>203</v>
      </c>
      <c r="G125" s="92">
        <v>6.0077731700000001</v>
      </c>
      <c r="H125" s="92">
        <v>0</v>
      </c>
      <c r="I125" s="92">
        <v>6.0077731700000001</v>
      </c>
      <c r="J125" s="92">
        <v>0</v>
      </c>
      <c r="K125" s="92">
        <v>0</v>
      </c>
      <c r="L125" s="92">
        <v>0</v>
      </c>
      <c r="M125" s="92">
        <v>6.0077731700000001</v>
      </c>
      <c r="N125" s="92">
        <v>6.0077731700000001</v>
      </c>
      <c r="O125" s="92">
        <v>0</v>
      </c>
      <c r="P125" s="92">
        <v>0</v>
      </c>
      <c r="Q125" s="92">
        <v>0</v>
      </c>
      <c r="R125" s="92">
        <v>0</v>
      </c>
      <c r="S125" s="92">
        <v>0</v>
      </c>
      <c r="T125" s="92">
        <f t="shared" si="60"/>
        <v>6.0077731700000001</v>
      </c>
      <c r="W125" s="34"/>
      <c r="X125" s="34"/>
      <c r="Y125" s="34"/>
      <c r="Z125" s="34"/>
      <c r="AA125" s="34"/>
      <c r="AB125" s="34"/>
      <c r="AC125" s="34"/>
      <c r="AD125" s="34"/>
      <c r="AE125" s="34"/>
      <c r="AF125" s="34"/>
      <c r="AG125" s="34"/>
      <c r="AH125" s="34"/>
      <c r="AI125" s="34"/>
      <c r="AJ125" s="34"/>
      <c r="AK125" s="34"/>
      <c r="AL125" s="34"/>
      <c r="AM125" s="34"/>
      <c r="AN125" s="34"/>
      <c r="AO125" s="34"/>
      <c r="AP125" s="34"/>
      <c r="AQ125" s="34"/>
      <c r="AR125" s="34"/>
      <c r="AS125" s="34"/>
      <c r="AT125" s="34"/>
      <c r="AU125" s="34"/>
    </row>
    <row r="126" spans="1:47">
      <c r="A126" s="73" t="s">
        <v>369</v>
      </c>
      <c r="B126" s="90" t="s">
        <v>425</v>
      </c>
      <c r="C126" s="97" t="s">
        <v>426</v>
      </c>
      <c r="D126" s="104">
        <v>2022</v>
      </c>
      <c r="E126" s="77">
        <v>2023</v>
      </c>
      <c r="F126" s="92" t="s">
        <v>203</v>
      </c>
      <c r="G126" s="92">
        <v>200</v>
      </c>
      <c r="H126" s="92">
        <v>0</v>
      </c>
      <c r="I126" s="92">
        <v>38.799999999999997</v>
      </c>
      <c r="J126" s="92">
        <v>160</v>
      </c>
      <c r="K126" s="92">
        <v>1.2</v>
      </c>
      <c r="L126" s="92">
        <v>0</v>
      </c>
      <c r="M126" s="92">
        <v>200</v>
      </c>
      <c r="N126" s="92">
        <v>0</v>
      </c>
      <c r="O126" s="92">
        <v>0</v>
      </c>
      <c r="P126" s="92">
        <v>0</v>
      </c>
      <c r="Q126" s="92">
        <v>200</v>
      </c>
      <c r="R126" s="92">
        <v>0</v>
      </c>
      <c r="S126" s="92">
        <v>0</v>
      </c>
      <c r="T126" s="92">
        <f t="shared" si="60"/>
        <v>200</v>
      </c>
      <c r="W126" s="34"/>
      <c r="X126" s="34"/>
      <c r="Y126" s="34"/>
      <c r="Z126" s="34"/>
      <c r="AA126" s="34"/>
      <c r="AB126" s="34"/>
      <c r="AC126" s="34"/>
      <c r="AD126" s="34"/>
      <c r="AE126" s="34"/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  <c r="AU126" s="34"/>
    </row>
    <row r="127" spans="1:47" ht="31.5">
      <c r="A127" s="73" t="s">
        <v>369</v>
      </c>
      <c r="B127" s="90" t="s">
        <v>427</v>
      </c>
      <c r="C127" s="97" t="s">
        <v>428</v>
      </c>
      <c r="D127" s="104">
        <v>2020</v>
      </c>
      <c r="E127" s="77">
        <v>2023</v>
      </c>
      <c r="F127" s="92" t="s">
        <v>203</v>
      </c>
      <c r="G127" s="92">
        <v>350.99068699999998</v>
      </c>
      <c r="H127" s="92">
        <v>18.635400000000001</v>
      </c>
      <c r="I127" s="92">
        <v>188.30196983799996</v>
      </c>
      <c r="J127" s="92">
        <v>90.645608722000006</v>
      </c>
      <c r="K127" s="92">
        <v>53.40770844</v>
      </c>
      <c r="L127" s="92">
        <v>0</v>
      </c>
      <c r="M127" s="92">
        <v>350.99068699999998</v>
      </c>
      <c r="N127" s="92">
        <v>0</v>
      </c>
      <c r="O127" s="92">
        <v>18.635400000000001</v>
      </c>
      <c r="P127" s="92">
        <v>144.63974100000001</v>
      </c>
      <c r="Q127" s="92">
        <v>187.71554599999999</v>
      </c>
      <c r="R127" s="92">
        <v>0</v>
      </c>
      <c r="S127" s="92">
        <v>0</v>
      </c>
      <c r="T127" s="92">
        <f t="shared" si="60"/>
        <v>350.99068699999998</v>
      </c>
      <c r="W127" s="34"/>
      <c r="X127" s="34"/>
      <c r="Y127" s="34"/>
      <c r="Z127" s="34"/>
      <c r="AA127" s="34"/>
      <c r="AB127" s="34"/>
      <c r="AC127" s="34"/>
      <c r="AD127" s="34"/>
      <c r="AE127" s="34"/>
      <c r="AF127" s="34"/>
      <c r="AG127" s="34"/>
      <c r="AH127" s="34"/>
      <c r="AI127" s="34"/>
      <c r="AJ127" s="34"/>
      <c r="AK127" s="34"/>
      <c r="AL127" s="34"/>
      <c r="AM127" s="34"/>
      <c r="AN127" s="34"/>
      <c r="AO127" s="34"/>
      <c r="AP127" s="34"/>
      <c r="AQ127" s="34"/>
      <c r="AR127" s="34"/>
      <c r="AS127" s="34"/>
      <c r="AT127" s="34"/>
      <c r="AU127" s="34"/>
    </row>
    <row r="128" spans="1:47" ht="31.5">
      <c r="A128" s="73" t="s">
        <v>369</v>
      </c>
      <c r="B128" s="90" t="s">
        <v>429</v>
      </c>
      <c r="C128" s="75" t="s">
        <v>430</v>
      </c>
      <c r="D128" s="77">
        <v>2013</v>
      </c>
      <c r="E128" s="77">
        <v>2026</v>
      </c>
      <c r="F128" s="92">
        <v>389.05306999999999</v>
      </c>
      <c r="G128" s="92">
        <v>880</v>
      </c>
      <c r="H128" s="92">
        <v>37.010550000000002</v>
      </c>
      <c r="I128" s="153">
        <v>399.45426065989807</v>
      </c>
      <c r="J128" s="153">
        <v>370.58239934010197</v>
      </c>
      <c r="K128" s="92">
        <v>72.952789999999993</v>
      </c>
      <c r="L128" s="92">
        <v>0</v>
      </c>
      <c r="M128" s="92">
        <v>760.01595508000003</v>
      </c>
      <c r="N128" s="92">
        <v>301.67722614166667</v>
      </c>
      <c r="O128" s="92">
        <v>137.30080402999999</v>
      </c>
      <c r="P128" s="92">
        <v>0</v>
      </c>
      <c r="Q128" s="92">
        <v>0</v>
      </c>
      <c r="R128" s="92">
        <v>0</v>
      </c>
      <c r="S128" s="92">
        <v>0</v>
      </c>
      <c r="T128" s="92">
        <f t="shared" si="60"/>
        <v>438.97803017166666</v>
      </c>
      <c r="W128" s="34"/>
      <c r="X128" s="34"/>
      <c r="Y128" s="34"/>
      <c r="Z128" s="34"/>
      <c r="AA128" s="34"/>
      <c r="AB128" s="34"/>
      <c r="AC128" s="34"/>
      <c r="AD128" s="34"/>
      <c r="AE128" s="34"/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  <c r="AP128" s="34"/>
      <c r="AQ128" s="34"/>
      <c r="AR128" s="34"/>
      <c r="AS128" s="34"/>
      <c r="AT128" s="34"/>
      <c r="AU128" s="34"/>
    </row>
    <row r="129" spans="1:47" ht="31.5">
      <c r="A129" s="66" t="s">
        <v>432</v>
      </c>
      <c r="B129" s="67" t="s">
        <v>433</v>
      </c>
      <c r="C129" s="68" t="s">
        <v>202</v>
      </c>
      <c r="D129" s="69" t="s">
        <v>203</v>
      </c>
      <c r="E129" s="77" t="s">
        <v>203</v>
      </c>
      <c r="F129" s="105" t="s">
        <v>203</v>
      </c>
      <c r="G129" s="105">
        <v>0</v>
      </c>
      <c r="H129" s="105">
        <v>0</v>
      </c>
      <c r="I129" s="105">
        <v>0</v>
      </c>
      <c r="J129" s="105">
        <v>0</v>
      </c>
      <c r="K129" s="105">
        <v>0</v>
      </c>
      <c r="L129" s="105">
        <v>0</v>
      </c>
      <c r="M129" s="105">
        <f>I129-O129</f>
        <v>0</v>
      </c>
      <c r="N129" s="105">
        <v>0</v>
      </c>
      <c r="O129" s="105">
        <v>0</v>
      </c>
      <c r="P129" s="105">
        <v>0</v>
      </c>
      <c r="Q129" s="105">
        <v>0</v>
      </c>
      <c r="R129" s="105">
        <v>0</v>
      </c>
      <c r="S129" s="105">
        <v>0</v>
      </c>
      <c r="T129" s="105">
        <f t="shared" ref="T129" si="61">J129+L129+N129+P129+Q129</f>
        <v>0</v>
      </c>
      <c r="W129" s="34"/>
      <c r="X129" s="34"/>
      <c r="Y129" s="34"/>
      <c r="Z129" s="34"/>
      <c r="AA129" s="34"/>
      <c r="AB129" s="34"/>
      <c r="AC129" s="34"/>
      <c r="AD129" s="34"/>
      <c r="AE129" s="34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  <c r="AP129" s="34"/>
      <c r="AQ129" s="34"/>
      <c r="AR129" s="34"/>
      <c r="AS129" s="34"/>
      <c r="AT129" s="34"/>
      <c r="AU129" s="34"/>
    </row>
    <row r="130" spans="1:47" ht="31.5">
      <c r="A130" s="86" t="s">
        <v>434</v>
      </c>
      <c r="B130" s="87" t="s">
        <v>435</v>
      </c>
      <c r="C130" s="88" t="s">
        <v>202</v>
      </c>
      <c r="D130" s="89" t="s">
        <v>203</v>
      </c>
      <c r="E130" s="89" t="s">
        <v>203</v>
      </c>
      <c r="F130" s="105" t="s">
        <v>203</v>
      </c>
      <c r="G130" s="105">
        <f t="shared" ref="G130:L130" si="62">SUM(G131:G168)</f>
        <v>9037.9325198899987</v>
      </c>
      <c r="H130" s="105">
        <f t="shared" si="62"/>
        <v>0</v>
      </c>
      <c r="I130" s="105">
        <f t="shared" si="62"/>
        <v>6482.4910013208828</v>
      </c>
      <c r="J130" s="105">
        <f t="shared" si="62"/>
        <v>2336.0410597774999</v>
      </c>
      <c r="K130" s="105">
        <f t="shared" si="62"/>
        <v>219.40045879161673</v>
      </c>
      <c r="L130" s="105">
        <f t="shared" si="62"/>
        <v>0</v>
      </c>
      <c r="M130" s="105">
        <f t="shared" ref="M130:S130" si="63">SUM(M131:M168)</f>
        <v>8304.6727628900007</v>
      </c>
      <c r="N130" s="105">
        <f t="shared" si="63"/>
        <v>322.67090962999998</v>
      </c>
      <c r="O130" s="105">
        <f t="shared" si="63"/>
        <v>273.15499999999997</v>
      </c>
      <c r="P130" s="105">
        <f t="shared" si="63"/>
        <v>442.48700000000002</v>
      </c>
      <c r="Q130" s="105">
        <f t="shared" si="63"/>
        <v>495.46100000000001</v>
      </c>
      <c r="R130" s="105">
        <f t="shared" si="63"/>
        <v>518.8610000000001</v>
      </c>
      <c r="S130" s="105">
        <f t="shared" si="63"/>
        <v>612.33900000000006</v>
      </c>
      <c r="T130" s="105">
        <f>SUM(T131:T168)</f>
        <v>2664.9739096299995</v>
      </c>
      <c r="W130" s="34"/>
      <c r="X130" s="34"/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</row>
    <row r="131" spans="1:47" ht="31.5">
      <c r="A131" s="73" t="s">
        <v>434</v>
      </c>
      <c r="B131" s="90" t="s">
        <v>436</v>
      </c>
      <c r="C131" s="96" t="s">
        <v>437</v>
      </c>
      <c r="D131" s="77">
        <v>2017</v>
      </c>
      <c r="E131" s="77">
        <v>2026</v>
      </c>
      <c r="F131" s="92" t="s">
        <v>203</v>
      </c>
      <c r="G131" s="92">
        <v>144.06299999999999</v>
      </c>
      <c r="H131" s="92">
        <v>0</v>
      </c>
      <c r="I131" s="92">
        <v>103.35562802</v>
      </c>
      <c r="J131" s="92">
        <v>36.015749999999997</v>
      </c>
      <c r="K131" s="92">
        <v>4.6916219799999999</v>
      </c>
      <c r="L131" s="92">
        <v>0</v>
      </c>
      <c r="M131" s="92">
        <v>77.826225629999982</v>
      </c>
      <c r="N131" s="92">
        <v>23.063222030000002</v>
      </c>
      <c r="O131" s="92">
        <v>0</v>
      </c>
      <c r="P131" s="92">
        <v>0</v>
      </c>
      <c r="Q131" s="92">
        <v>0</v>
      </c>
      <c r="R131" s="92">
        <v>14.872</v>
      </c>
      <c r="S131" s="92">
        <v>0</v>
      </c>
      <c r="T131" s="92">
        <f t="shared" ref="T131:T168" si="64">SUBTOTAL(9,N131:S131)</f>
        <v>37.935222030000006</v>
      </c>
      <c r="W131" s="34"/>
      <c r="X131" s="34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</row>
    <row r="132" spans="1:47" ht="31.5">
      <c r="A132" s="73" t="s">
        <v>434</v>
      </c>
      <c r="B132" s="90" t="s">
        <v>438</v>
      </c>
      <c r="C132" s="96" t="s">
        <v>439</v>
      </c>
      <c r="D132" s="77">
        <v>2017</v>
      </c>
      <c r="E132" s="77">
        <v>2025</v>
      </c>
      <c r="F132" s="92" t="s">
        <v>203</v>
      </c>
      <c r="G132" s="92">
        <v>261.93299999999999</v>
      </c>
      <c r="H132" s="92">
        <v>0</v>
      </c>
      <c r="I132" s="92">
        <v>186.74075762262927</v>
      </c>
      <c r="J132" s="92">
        <v>65.483249999999998</v>
      </c>
      <c r="K132" s="92">
        <v>9.7089923773707305</v>
      </c>
      <c r="L132" s="92">
        <v>0</v>
      </c>
      <c r="M132" s="92">
        <v>233.488</v>
      </c>
      <c r="N132" s="92">
        <v>0</v>
      </c>
      <c r="O132" s="92">
        <v>25.513000000000002</v>
      </c>
      <c r="P132" s="92">
        <v>91.036000000000001</v>
      </c>
      <c r="Q132" s="92">
        <v>35.667999999999999</v>
      </c>
      <c r="R132" s="92">
        <v>35.613</v>
      </c>
      <c r="S132" s="92">
        <v>0</v>
      </c>
      <c r="T132" s="92">
        <f t="shared" si="64"/>
        <v>187.83</v>
      </c>
      <c r="W132" s="34"/>
      <c r="X132" s="34"/>
      <c r="Y132" s="34"/>
      <c r="Z132" s="34"/>
      <c r="AA132" s="34"/>
      <c r="AB132" s="34"/>
      <c r="AC132" s="34"/>
      <c r="AD132" s="34"/>
      <c r="AE132" s="34"/>
      <c r="AF132" s="34"/>
      <c r="AG132" s="34"/>
      <c r="AH132" s="34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</row>
    <row r="133" spans="1:47" ht="31.5">
      <c r="A133" s="73" t="s">
        <v>434</v>
      </c>
      <c r="B133" s="90" t="s">
        <v>440</v>
      </c>
      <c r="C133" s="96" t="s">
        <v>441</v>
      </c>
      <c r="D133" s="77">
        <v>2017</v>
      </c>
      <c r="E133" s="77">
        <v>2022</v>
      </c>
      <c r="F133" s="92" t="s">
        <v>203</v>
      </c>
      <c r="G133" s="92">
        <v>87.888000000000005</v>
      </c>
      <c r="H133" s="92">
        <v>0</v>
      </c>
      <c r="I133" s="92">
        <v>62.62021050227046</v>
      </c>
      <c r="J133" s="92">
        <v>21.972000000000001</v>
      </c>
      <c r="K133" s="92">
        <v>3.2957894977295501</v>
      </c>
      <c r="L133" s="92">
        <v>0</v>
      </c>
      <c r="M133" s="92">
        <v>86.494</v>
      </c>
      <c r="N133" s="92">
        <v>0</v>
      </c>
      <c r="O133" s="92">
        <v>14.023</v>
      </c>
      <c r="P133" s="92">
        <v>0</v>
      </c>
      <c r="Q133" s="92">
        <v>72.471000000000004</v>
      </c>
      <c r="R133" s="92">
        <v>0</v>
      </c>
      <c r="S133" s="92">
        <v>0</v>
      </c>
      <c r="T133" s="92">
        <f t="shared" si="64"/>
        <v>86.494</v>
      </c>
      <c r="W133" s="34"/>
      <c r="X133" s="34"/>
      <c r="Y133" s="34"/>
      <c r="Z133" s="34"/>
      <c r="AA133" s="34"/>
      <c r="AB133" s="34"/>
      <c r="AC133" s="34"/>
      <c r="AD133" s="34"/>
      <c r="AE133" s="34"/>
      <c r="AF133" s="34"/>
      <c r="AG133" s="34"/>
      <c r="AH133" s="34"/>
      <c r="AI133" s="34"/>
      <c r="AJ133" s="34"/>
      <c r="AK133" s="34"/>
      <c r="AL133" s="34"/>
      <c r="AM133" s="34"/>
      <c r="AN133" s="34"/>
      <c r="AO133" s="34"/>
      <c r="AP133" s="34"/>
      <c r="AQ133" s="34"/>
      <c r="AR133" s="34"/>
      <c r="AS133" s="34"/>
      <c r="AT133" s="34"/>
      <c r="AU133" s="34"/>
    </row>
    <row r="134" spans="1:47" ht="31.5">
      <c r="A134" s="73" t="s">
        <v>434</v>
      </c>
      <c r="B134" s="90" t="s">
        <v>442</v>
      </c>
      <c r="C134" s="96" t="s">
        <v>443</v>
      </c>
      <c r="D134" s="77">
        <v>2017</v>
      </c>
      <c r="E134" s="77">
        <v>2023</v>
      </c>
      <c r="F134" s="92" t="s">
        <v>203</v>
      </c>
      <c r="G134" s="92">
        <v>47.129340030000002</v>
      </c>
      <c r="H134" s="92">
        <v>0</v>
      </c>
      <c r="I134" s="92">
        <v>34.077239238168964</v>
      </c>
      <c r="J134" s="92">
        <v>11.7823350075</v>
      </c>
      <c r="K134" s="92">
        <v>1.2697657843310339</v>
      </c>
      <c r="L134" s="92">
        <v>0</v>
      </c>
      <c r="M134" s="92">
        <v>13.801</v>
      </c>
      <c r="N134" s="92">
        <v>0</v>
      </c>
      <c r="O134" s="92">
        <v>0</v>
      </c>
      <c r="P134" s="92">
        <v>0</v>
      </c>
      <c r="Q134" s="92">
        <v>0</v>
      </c>
      <c r="R134" s="92">
        <v>13.801</v>
      </c>
      <c r="S134" s="92">
        <v>0</v>
      </c>
      <c r="T134" s="92">
        <f t="shared" si="64"/>
        <v>13.801</v>
      </c>
      <c r="W134" s="34"/>
      <c r="X134" s="34"/>
      <c r="Y134" s="34"/>
      <c r="Z134" s="34"/>
      <c r="AA134" s="34"/>
      <c r="AB134" s="34"/>
      <c r="AC134" s="34"/>
      <c r="AD134" s="34"/>
      <c r="AE134" s="34"/>
      <c r="AF134" s="34"/>
      <c r="AG134" s="34"/>
      <c r="AH134" s="34"/>
      <c r="AI134" s="34"/>
      <c r="AJ134" s="34"/>
      <c r="AK134" s="34"/>
      <c r="AL134" s="34"/>
      <c r="AM134" s="34"/>
      <c r="AN134" s="34"/>
      <c r="AO134" s="34"/>
      <c r="AP134" s="34"/>
      <c r="AQ134" s="34"/>
      <c r="AR134" s="34"/>
      <c r="AS134" s="34"/>
      <c r="AT134" s="34"/>
      <c r="AU134" s="34"/>
    </row>
    <row r="135" spans="1:47">
      <c r="A135" s="73" t="s">
        <v>434</v>
      </c>
      <c r="B135" s="90" t="s">
        <v>444</v>
      </c>
      <c r="C135" s="96" t="s">
        <v>445</v>
      </c>
      <c r="D135" s="77">
        <v>2017</v>
      </c>
      <c r="E135" s="77">
        <v>2025</v>
      </c>
      <c r="F135" s="92" t="s">
        <v>203</v>
      </c>
      <c r="G135" s="92">
        <v>155.58799999999999</v>
      </c>
      <c r="H135" s="92">
        <v>0</v>
      </c>
      <c r="I135" s="92">
        <v>111.63871087276743</v>
      </c>
      <c r="J135" s="92">
        <v>38.896999999999998</v>
      </c>
      <c r="K135" s="92">
        <v>5.0522891272325596</v>
      </c>
      <c r="L135" s="92">
        <v>0</v>
      </c>
      <c r="M135" s="92">
        <v>140.81482414999999</v>
      </c>
      <c r="N135" s="92">
        <v>0</v>
      </c>
      <c r="O135" s="92">
        <v>8.5229999999999997</v>
      </c>
      <c r="P135" s="92">
        <v>37.061999999999998</v>
      </c>
      <c r="Q135" s="92">
        <v>54.223999999999997</v>
      </c>
      <c r="R135" s="92">
        <v>19.498000000000001</v>
      </c>
      <c r="S135" s="92">
        <v>0</v>
      </c>
      <c r="T135" s="92">
        <f t="shared" si="64"/>
        <v>119.307</v>
      </c>
      <c r="W135" s="34"/>
      <c r="X135" s="34"/>
      <c r="Y135" s="34"/>
      <c r="Z135" s="34"/>
      <c r="AA135" s="34"/>
      <c r="AB135" s="34"/>
      <c r="AC135" s="34"/>
      <c r="AD135" s="34"/>
      <c r="AE135" s="34"/>
      <c r="AF135" s="34"/>
      <c r="AG135" s="34"/>
      <c r="AH135" s="34"/>
      <c r="AI135" s="34"/>
      <c r="AJ135" s="34"/>
      <c r="AK135" s="34"/>
      <c r="AL135" s="34"/>
      <c r="AM135" s="34"/>
      <c r="AN135" s="34"/>
      <c r="AO135" s="34"/>
      <c r="AP135" s="34"/>
      <c r="AQ135" s="34"/>
      <c r="AR135" s="34"/>
      <c r="AS135" s="34"/>
      <c r="AT135" s="34"/>
      <c r="AU135" s="34"/>
    </row>
    <row r="136" spans="1:47">
      <c r="A136" s="73" t="s">
        <v>434</v>
      </c>
      <c r="B136" s="90" t="s">
        <v>446</v>
      </c>
      <c r="C136" s="96" t="s">
        <v>447</v>
      </c>
      <c r="D136" s="77">
        <v>2017</v>
      </c>
      <c r="E136" s="77">
        <v>2025</v>
      </c>
      <c r="F136" s="92" t="s">
        <v>203</v>
      </c>
      <c r="G136" s="92">
        <v>180.31</v>
      </c>
      <c r="H136" s="92">
        <v>0</v>
      </c>
      <c r="I136" s="92">
        <v>131.47999708478486</v>
      </c>
      <c r="J136" s="92">
        <v>45.077500000000001</v>
      </c>
      <c r="K136" s="92">
        <v>3.7525029152151701</v>
      </c>
      <c r="L136" s="92">
        <v>0</v>
      </c>
      <c r="M136" s="92">
        <v>112.36191387000001</v>
      </c>
      <c r="N136" s="92">
        <v>46.19</v>
      </c>
      <c r="O136" s="92">
        <v>22.725000000000001</v>
      </c>
      <c r="P136" s="92">
        <v>0</v>
      </c>
      <c r="Q136" s="92">
        <v>10.577999999999999</v>
      </c>
      <c r="R136" s="92">
        <v>10.442</v>
      </c>
      <c r="S136" s="92">
        <v>0</v>
      </c>
      <c r="T136" s="92">
        <f t="shared" si="64"/>
        <v>89.935000000000002</v>
      </c>
      <c r="W136" s="34"/>
      <c r="X136" s="34"/>
      <c r="Y136" s="34"/>
      <c r="Z136" s="34"/>
      <c r="AA136" s="34"/>
      <c r="AB136" s="34"/>
      <c r="AC136" s="34"/>
      <c r="AD136" s="34"/>
      <c r="AE136" s="34"/>
      <c r="AF136" s="34"/>
      <c r="AG136" s="34"/>
      <c r="AH136" s="34"/>
      <c r="AI136" s="34"/>
      <c r="AJ136" s="34"/>
      <c r="AK136" s="34"/>
      <c r="AL136" s="34"/>
      <c r="AM136" s="34"/>
      <c r="AN136" s="34"/>
      <c r="AO136" s="34"/>
      <c r="AP136" s="34"/>
      <c r="AQ136" s="34"/>
      <c r="AR136" s="34"/>
      <c r="AS136" s="34"/>
      <c r="AT136" s="34"/>
      <c r="AU136" s="34"/>
    </row>
    <row r="137" spans="1:47" ht="31.5">
      <c r="A137" s="73" t="s">
        <v>434</v>
      </c>
      <c r="B137" s="90" t="s">
        <v>448</v>
      </c>
      <c r="C137" s="96" t="s">
        <v>449</v>
      </c>
      <c r="D137" s="77">
        <v>2018</v>
      </c>
      <c r="E137" s="77">
        <v>2021</v>
      </c>
      <c r="F137" s="92" t="s">
        <v>203</v>
      </c>
      <c r="G137" s="92">
        <v>68.995765629999994</v>
      </c>
      <c r="H137" s="92">
        <v>0</v>
      </c>
      <c r="I137" s="92">
        <v>49.406421585426806</v>
      </c>
      <c r="J137" s="92">
        <v>17.248941407499998</v>
      </c>
      <c r="K137" s="92">
        <v>2.340402637073189</v>
      </c>
      <c r="L137" s="92">
        <v>0</v>
      </c>
      <c r="M137" s="92">
        <v>31.964047430000001</v>
      </c>
      <c r="N137" s="92">
        <v>15.801047429999999</v>
      </c>
      <c r="O137" s="92">
        <v>0</v>
      </c>
      <c r="P137" s="92">
        <v>16.163</v>
      </c>
      <c r="Q137" s="92">
        <v>0</v>
      </c>
      <c r="R137" s="92">
        <v>0</v>
      </c>
      <c r="S137" s="92">
        <v>0</v>
      </c>
      <c r="T137" s="92">
        <f t="shared" si="64"/>
        <v>31.964047430000001</v>
      </c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</row>
    <row r="138" spans="1:47" ht="31.5">
      <c r="A138" s="73" t="s">
        <v>434</v>
      </c>
      <c r="B138" s="90" t="s">
        <v>450</v>
      </c>
      <c r="C138" s="96" t="s">
        <v>451</v>
      </c>
      <c r="D138" s="77">
        <v>2018</v>
      </c>
      <c r="E138" s="77">
        <v>2020</v>
      </c>
      <c r="F138" s="92" t="s">
        <v>203</v>
      </c>
      <c r="G138" s="92">
        <v>34.761533450000002</v>
      </c>
      <c r="H138" s="92">
        <v>0</v>
      </c>
      <c r="I138" s="92">
        <v>25.099608417500001</v>
      </c>
      <c r="J138" s="92">
        <v>8.6903833625000004</v>
      </c>
      <c r="K138" s="92">
        <v>0.97154167000000058</v>
      </c>
      <c r="L138" s="92">
        <v>0</v>
      </c>
      <c r="M138" s="92">
        <v>13.801717679999999</v>
      </c>
      <c r="N138" s="92">
        <v>13.801717679999999</v>
      </c>
      <c r="O138" s="92">
        <v>0</v>
      </c>
      <c r="P138" s="92">
        <v>0</v>
      </c>
      <c r="Q138" s="92">
        <v>0</v>
      </c>
      <c r="R138" s="92">
        <v>0</v>
      </c>
      <c r="S138" s="92">
        <v>0</v>
      </c>
      <c r="T138" s="92">
        <f t="shared" si="64"/>
        <v>13.801717679999999</v>
      </c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</row>
    <row r="139" spans="1:47" ht="31.5">
      <c r="A139" s="73" t="s">
        <v>434</v>
      </c>
      <c r="B139" s="90" t="s">
        <v>452</v>
      </c>
      <c r="C139" s="96" t="s">
        <v>453</v>
      </c>
      <c r="D139" s="77">
        <v>2019</v>
      </c>
      <c r="E139" s="77">
        <v>2025</v>
      </c>
      <c r="F139" s="92" t="s">
        <v>203</v>
      </c>
      <c r="G139" s="92">
        <v>84.556999999999988</v>
      </c>
      <c r="H139" s="92">
        <v>0</v>
      </c>
      <c r="I139" s="92">
        <v>60.627680477246003</v>
      </c>
      <c r="J139" s="92">
        <v>21.139249999999997</v>
      </c>
      <c r="K139" s="92">
        <v>2.7900695227539898</v>
      </c>
      <c r="L139" s="92">
        <v>0</v>
      </c>
      <c r="M139" s="92">
        <v>84.556999999999988</v>
      </c>
      <c r="N139" s="92">
        <v>17.218445029999998</v>
      </c>
      <c r="O139" s="92">
        <v>0</v>
      </c>
      <c r="P139" s="92">
        <v>0</v>
      </c>
      <c r="Q139" s="92">
        <v>0</v>
      </c>
      <c r="R139" s="92">
        <v>56.470999999999997</v>
      </c>
      <c r="S139" s="92">
        <v>0</v>
      </c>
      <c r="T139" s="92">
        <f t="shared" si="64"/>
        <v>73.689445030000002</v>
      </c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</row>
    <row r="140" spans="1:47" ht="31.5">
      <c r="A140" s="73" t="s">
        <v>434</v>
      </c>
      <c r="B140" s="90" t="s">
        <v>454</v>
      </c>
      <c r="C140" s="96" t="s">
        <v>455</v>
      </c>
      <c r="D140" s="77">
        <v>2019</v>
      </c>
      <c r="E140" s="77">
        <v>2025</v>
      </c>
      <c r="F140" s="92" t="s">
        <v>203</v>
      </c>
      <c r="G140" s="92">
        <v>143.12799999999999</v>
      </c>
      <c r="H140" s="92">
        <v>0</v>
      </c>
      <c r="I140" s="92">
        <v>102.56068530023479</v>
      </c>
      <c r="J140" s="92">
        <v>35.781999999999996</v>
      </c>
      <c r="K140" s="92">
        <v>4.7853146997651903</v>
      </c>
      <c r="L140" s="92">
        <v>0</v>
      </c>
      <c r="M140" s="92">
        <v>143.12799999999999</v>
      </c>
      <c r="N140" s="92">
        <v>26.918761</v>
      </c>
      <c r="O140" s="92">
        <v>47.723999999999997</v>
      </c>
      <c r="P140" s="92">
        <v>5.891</v>
      </c>
      <c r="Q140" s="92">
        <v>33.357999999999997</v>
      </c>
      <c r="R140" s="92">
        <v>13.478999999999999</v>
      </c>
      <c r="S140" s="92">
        <v>0</v>
      </c>
      <c r="T140" s="92">
        <f t="shared" si="64"/>
        <v>127.370761</v>
      </c>
      <c r="W140" s="34"/>
      <c r="X140" s="34"/>
      <c r="Y140" s="34"/>
      <c r="Z140" s="34"/>
      <c r="AA140" s="34"/>
      <c r="AB140" s="34"/>
      <c r="AC140" s="34"/>
      <c r="AD140" s="34"/>
      <c r="AE140" s="34"/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  <c r="AP140" s="34"/>
      <c r="AQ140" s="34"/>
      <c r="AR140" s="34"/>
      <c r="AS140" s="34"/>
      <c r="AT140" s="34"/>
      <c r="AU140" s="34"/>
    </row>
    <row r="141" spans="1:47" ht="31.5">
      <c r="A141" s="73" t="s">
        <v>434</v>
      </c>
      <c r="B141" s="90" t="s">
        <v>456</v>
      </c>
      <c r="C141" s="96" t="s">
        <v>457</v>
      </c>
      <c r="D141" s="77">
        <v>2020</v>
      </c>
      <c r="E141" s="77">
        <v>2020</v>
      </c>
      <c r="F141" s="92" t="s">
        <v>203</v>
      </c>
      <c r="G141" s="92">
        <v>14.901</v>
      </c>
      <c r="H141" s="92">
        <v>0</v>
      </c>
      <c r="I141" s="92">
        <v>10.75338139228654</v>
      </c>
      <c r="J141" s="92">
        <v>3.72525</v>
      </c>
      <c r="K141" s="92">
        <v>0.42236860771346002</v>
      </c>
      <c r="L141" s="92">
        <v>0</v>
      </c>
      <c r="M141" s="92">
        <v>14.901</v>
      </c>
      <c r="N141" s="92">
        <v>0</v>
      </c>
      <c r="O141" s="92">
        <v>14.901</v>
      </c>
      <c r="P141" s="92">
        <v>0</v>
      </c>
      <c r="Q141" s="92">
        <v>0</v>
      </c>
      <c r="R141" s="92">
        <v>0</v>
      </c>
      <c r="S141" s="92">
        <v>0</v>
      </c>
      <c r="T141" s="92">
        <f t="shared" si="64"/>
        <v>14.901</v>
      </c>
      <c r="W141" s="34"/>
      <c r="X141" s="34"/>
      <c r="Y141" s="34"/>
      <c r="Z141" s="34"/>
      <c r="AA141" s="34"/>
      <c r="AB141" s="34"/>
      <c r="AC141" s="34"/>
      <c r="AD141" s="34"/>
      <c r="AE141" s="34"/>
      <c r="AF141" s="34"/>
      <c r="AG141" s="34"/>
      <c r="AH141" s="34"/>
      <c r="AI141" s="34"/>
      <c r="AJ141" s="34"/>
      <c r="AK141" s="34"/>
      <c r="AL141" s="34"/>
      <c r="AM141" s="34"/>
      <c r="AN141" s="34"/>
      <c r="AO141" s="34"/>
      <c r="AP141" s="34"/>
      <c r="AQ141" s="34"/>
      <c r="AR141" s="34"/>
      <c r="AS141" s="34"/>
      <c r="AT141" s="34"/>
      <c r="AU141" s="34"/>
    </row>
    <row r="142" spans="1:47">
      <c r="A142" s="73" t="s">
        <v>434</v>
      </c>
      <c r="B142" s="90" t="s">
        <v>458</v>
      </c>
      <c r="C142" s="96" t="s">
        <v>459</v>
      </c>
      <c r="D142" s="77">
        <v>2021</v>
      </c>
      <c r="E142" s="77">
        <v>2021</v>
      </c>
      <c r="F142" s="92" t="s">
        <v>203</v>
      </c>
      <c r="G142" s="92">
        <v>43.674999999999997</v>
      </c>
      <c r="H142" s="92">
        <v>0</v>
      </c>
      <c r="I142" s="92">
        <v>31.339947634138365</v>
      </c>
      <c r="J142" s="92">
        <v>10.918749999999999</v>
      </c>
      <c r="K142" s="92">
        <v>1.4163023658616301</v>
      </c>
      <c r="L142" s="92">
        <v>0</v>
      </c>
      <c r="M142" s="92">
        <v>43.674999999999997</v>
      </c>
      <c r="N142" s="92">
        <v>0</v>
      </c>
      <c r="O142" s="92">
        <v>0</v>
      </c>
      <c r="P142" s="92">
        <v>43.674999999999997</v>
      </c>
      <c r="Q142" s="92">
        <v>0</v>
      </c>
      <c r="R142" s="92">
        <v>0</v>
      </c>
      <c r="S142" s="92">
        <v>0</v>
      </c>
      <c r="T142" s="92">
        <f t="shared" si="64"/>
        <v>43.674999999999997</v>
      </c>
      <c r="W142" s="34"/>
      <c r="X142" s="34"/>
      <c r="Y142" s="34"/>
      <c r="Z142" s="34"/>
      <c r="AA142" s="34"/>
      <c r="AB142" s="34"/>
      <c r="AC142" s="34"/>
      <c r="AD142" s="34"/>
      <c r="AE142" s="34"/>
      <c r="AF142" s="34"/>
      <c r="AG142" s="34"/>
      <c r="AH142" s="34"/>
      <c r="AI142" s="34"/>
      <c r="AJ142" s="34"/>
      <c r="AK142" s="34"/>
      <c r="AL142" s="34"/>
      <c r="AM142" s="34"/>
      <c r="AN142" s="34"/>
      <c r="AO142" s="34"/>
      <c r="AP142" s="34"/>
      <c r="AQ142" s="34"/>
      <c r="AR142" s="34"/>
      <c r="AS142" s="34"/>
      <c r="AT142" s="34"/>
      <c r="AU142" s="34"/>
    </row>
    <row r="143" spans="1:47" s="152" customFormat="1" ht="31.5">
      <c r="A143" s="73" t="s">
        <v>434</v>
      </c>
      <c r="B143" s="90" t="s">
        <v>460</v>
      </c>
      <c r="C143" s="96" t="s">
        <v>461</v>
      </c>
      <c r="D143" s="77">
        <v>2023</v>
      </c>
      <c r="E143" s="77">
        <v>2025</v>
      </c>
      <c r="F143" s="92" t="s">
        <v>203</v>
      </c>
      <c r="G143" s="92">
        <v>68.021000000000001</v>
      </c>
      <c r="H143" s="92">
        <v>0</v>
      </c>
      <c r="I143" s="92">
        <v>49.548913827342119</v>
      </c>
      <c r="J143" s="92">
        <v>17.00525</v>
      </c>
      <c r="K143" s="92">
        <v>1.46683617265788</v>
      </c>
      <c r="L143" s="92">
        <v>0</v>
      </c>
      <c r="M143" s="92">
        <v>68.021000000000001</v>
      </c>
      <c r="N143" s="92">
        <v>0</v>
      </c>
      <c r="O143" s="92">
        <v>0</v>
      </c>
      <c r="P143" s="92">
        <v>0</v>
      </c>
      <c r="Q143" s="92">
        <v>0</v>
      </c>
      <c r="R143" s="92">
        <v>39.274999999999999</v>
      </c>
      <c r="S143" s="92">
        <v>0</v>
      </c>
      <c r="T143" s="92">
        <f t="shared" si="64"/>
        <v>39.274999999999999</v>
      </c>
      <c r="U143" s="151"/>
      <c r="V143" s="151"/>
      <c r="W143" s="151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/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</row>
    <row r="144" spans="1:47" ht="31.5">
      <c r="A144" s="73" t="s">
        <v>434</v>
      </c>
      <c r="B144" s="90" t="s">
        <v>462</v>
      </c>
      <c r="C144" s="96" t="s">
        <v>463</v>
      </c>
      <c r="D144" s="91">
        <v>2023</v>
      </c>
      <c r="E144" s="91">
        <v>2023</v>
      </c>
      <c r="F144" s="92" t="s">
        <v>203</v>
      </c>
      <c r="G144" s="92">
        <v>6.9379999999999997</v>
      </c>
      <c r="H144" s="92">
        <v>0</v>
      </c>
      <c r="I144" s="92">
        <v>4.944380729066828</v>
      </c>
      <c r="J144" s="92">
        <v>1.7344999999999999</v>
      </c>
      <c r="K144" s="92">
        <v>0.259119270933172</v>
      </c>
      <c r="L144" s="92">
        <v>0</v>
      </c>
      <c r="M144" s="92">
        <v>6.9379999999999997</v>
      </c>
      <c r="N144" s="92">
        <v>0</v>
      </c>
      <c r="O144" s="92">
        <v>0</v>
      </c>
      <c r="P144" s="92">
        <v>0</v>
      </c>
      <c r="Q144" s="92">
        <v>0</v>
      </c>
      <c r="R144" s="92">
        <v>6.9379999999999997</v>
      </c>
      <c r="S144" s="92">
        <v>0</v>
      </c>
      <c r="T144" s="92">
        <f t="shared" si="64"/>
        <v>6.9379999999999997</v>
      </c>
      <c r="W144" s="34"/>
      <c r="X144" s="34"/>
      <c r="Y144" s="34"/>
      <c r="Z144" s="34"/>
      <c r="AA144" s="34"/>
      <c r="AB144" s="34"/>
      <c r="AC144" s="34"/>
      <c r="AD144" s="34"/>
      <c r="AE144" s="34"/>
      <c r="AF144" s="34"/>
      <c r="AG144" s="34"/>
      <c r="AH144" s="34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</row>
    <row r="145" spans="1:47" ht="31.5">
      <c r="A145" s="73" t="s">
        <v>434</v>
      </c>
      <c r="B145" s="90" t="s">
        <v>464</v>
      </c>
      <c r="C145" s="96" t="s">
        <v>465</v>
      </c>
      <c r="D145" s="91">
        <v>2024</v>
      </c>
      <c r="E145" s="91">
        <v>2028</v>
      </c>
      <c r="F145" s="78" t="s">
        <v>203</v>
      </c>
      <c r="G145" s="92">
        <v>251.92599999999999</v>
      </c>
      <c r="H145" s="92">
        <v>0</v>
      </c>
      <c r="I145" s="92">
        <v>183.55328360000001</v>
      </c>
      <c r="J145" s="92">
        <v>62.981499999999997</v>
      </c>
      <c r="K145" s="92">
        <v>5.3912163999999994</v>
      </c>
      <c r="L145" s="92">
        <v>0</v>
      </c>
      <c r="M145" s="92">
        <v>251.92599999999999</v>
      </c>
      <c r="N145" s="92">
        <v>0</v>
      </c>
      <c r="O145" s="92">
        <v>0</v>
      </c>
      <c r="P145" s="92">
        <v>0</v>
      </c>
      <c r="Q145" s="92">
        <v>0</v>
      </c>
      <c r="R145" s="92">
        <v>0</v>
      </c>
      <c r="S145" s="92">
        <v>52.073999999999998</v>
      </c>
      <c r="T145" s="92">
        <f t="shared" si="64"/>
        <v>52.073999999999998</v>
      </c>
      <c r="W145" s="34"/>
      <c r="X145" s="34"/>
      <c r="Y145" s="34"/>
      <c r="Z145" s="34"/>
      <c r="AA145" s="34"/>
      <c r="AB145" s="34"/>
      <c r="AC145" s="34"/>
      <c r="AD145" s="34"/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</row>
    <row r="146" spans="1:47" ht="31.5">
      <c r="A146" s="73" t="s">
        <v>434</v>
      </c>
      <c r="B146" s="90" t="s">
        <v>466</v>
      </c>
      <c r="C146" s="96" t="s">
        <v>467</v>
      </c>
      <c r="D146" s="91">
        <v>2024</v>
      </c>
      <c r="E146" s="91">
        <v>2028</v>
      </c>
      <c r="F146" s="78" t="s">
        <v>203</v>
      </c>
      <c r="G146" s="92">
        <v>196.79599999999999</v>
      </c>
      <c r="H146" s="92">
        <v>0</v>
      </c>
      <c r="I146" s="92">
        <v>143.38556559999998</v>
      </c>
      <c r="J146" s="92">
        <v>49.198999999999998</v>
      </c>
      <c r="K146" s="92">
        <v>4.2114343999999999</v>
      </c>
      <c r="L146" s="92">
        <v>0</v>
      </c>
      <c r="M146" s="92">
        <v>196.79599999999999</v>
      </c>
      <c r="N146" s="92">
        <v>0</v>
      </c>
      <c r="O146" s="92">
        <v>0</v>
      </c>
      <c r="P146" s="92">
        <v>0</v>
      </c>
      <c r="Q146" s="92">
        <v>0</v>
      </c>
      <c r="R146" s="92">
        <v>0</v>
      </c>
      <c r="S146" s="92">
        <v>38.853999999999999</v>
      </c>
      <c r="T146" s="92">
        <f t="shared" si="64"/>
        <v>38.853999999999999</v>
      </c>
      <c r="W146" s="34"/>
      <c r="X146" s="34"/>
      <c r="Y146" s="34"/>
      <c r="Z146" s="34"/>
      <c r="AA146" s="34"/>
      <c r="AB146" s="34"/>
      <c r="AC146" s="34"/>
      <c r="AD146" s="34"/>
      <c r="AE146" s="34"/>
      <c r="AF146" s="34"/>
      <c r="AG146" s="34"/>
      <c r="AH146" s="34"/>
      <c r="AI146" s="34"/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</row>
    <row r="147" spans="1:47" ht="31.5">
      <c r="A147" s="73" t="s">
        <v>434</v>
      </c>
      <c r="B147" s="90" t="s">
        <v>468</v>
      </c>
      <c r="C147" s="96" t="s">
        <v>469</v>
      </c>
      <c r="D147" s="91">
        <v>2024</v>
      </c>
      <c r="E147" s="91">
        <v>2027</v>
      </c>
      <c r="F147" s="78" t="s">
        <v>203</v>
      </c>
      <c r="G147" s="92">
        <v>36.588000000000001</v>
      </c>
      <c r="H147" s="92">
        <v>0</v>
      </c>
      <c r="I147" s="92">
        <v>26.658016800000002</v>
      </c>
      <c r="J147" s="92">
        <v>9.1470000000000002</v>
      </c>
      <c r="K147" s="92">
        <v>0.78298319999999999</v>
      </c>
      <c r="L147" s="92">
        <v>0</v>
      </c>
      <c r="M147" s="92">
        <v>36.588000000000001</v>
      </c>
      <c r="N147" s="92">
        <v>0</v>
      </c>
      <c r="O147" s="92">
        <v>0</v>
      </c>
      <c r="P147" s="92">
        <v>0</v>
      </c>
      <c r="Q147" s="92">
        <v>0</v>
      </c>
      <c r="R147" s="92">
        <v>0</v>
      </c>
      <c r="S147" s="92">
        <v>15.561</v>
      </c>
      <c r="T147" s="92">
        <f t="shared" si="64"/>
        <v>15.561</v>
      </c>
      <c r="W147" s="34"/>
      <c r="X147" s="34"/>
      <c r="Y147" s="34"/>
      <c r="Z147" s="34"/>
      <c r="AA147" s="34"/>
      <c r="AB147" s="34"/>
      <c r="AC147" s="34"/>
      <c r="AD147" s="34"/>
      <c r="AE147" s="34"/>
      <c r="AF147" s="34"/>
      <c r="AG147" s="34"/>
      <c r="AH147" s="34"/>
      <c r="AI147" s="34"/>
      <c r="AJ147" s="34"/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</row>
    <row r="148" spans="1:47" ht="31.5">
      <c r="A148" s="73" t="s">
        <v>434</v>
      </c>
      <c r="B148" s="90" t="s">
        <v>470</v>
      </c>
      <c r="C148" s="96" t="s">
        <v>471</v>
      </c>
      <c r="D148" s="91">
        <v>2024</v>
      </c>
      <c r="E148" s="91">
        <v>2028</v>
      </c>
      <c r="F148" s="78" t="s">
        <v>203</v>
      </c>
      <c r="G148" s="92">
        <v>245.70400000000001</v>
      </c>
      <c r="H148" s="92">
        <v>0</v>
      </c>
      <c r="I148" s="92">
        <v>179.01993440000001</v>
      </c>
      <c r="J148" s="92">
        <v>61.426000000000002</v>
      </c>
      <c r="K148" s="92">
        <v>5.2580656000000001</v>
      </c>
      <c r="L148" s="92">
        <v>0</v>
      </c>
      <c r="M148" s="92">
        <v>245.70400000000001</v>
      </c>
      <c r="N148" s="92">
        <v>0</v>
      </c>
      <c r="O148" s="92">
        <v>0</v>
      </c>
      <c r="P148" s="92">
        <v>0</v>
      </c>
      <c r="Q148" s="92">
        <v>0</v>
      </c>
      <c r="R148" s="92">
        <v>0</v>
      </c>
      <c r="S148" s="92">
        <v>12.971</v>
      </c>
      <c r="T148" s="92">
        <f t="shared" si="64"/>
        <v>12.971</v>
      </c>
      <c r="W148" s="34"/>
      <c r="X148" s="34"/>
      <c r="Y148" s="34"/>
      <c r="Z148" s="34"/>
      <c r="AA148" s="34"/>
      <c r="AB148" s="34"/>
      <c r="AC148" s="34"/>
      <c r="AD148" s="34"/>
      <c r="AE148" s="34"/>
      <c r="AF148" s="34"/>
      <c r="AG148" s="34"/>
      <c r="AH148" s="34"/>
      <c r="AI148" s="34"/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</row>
    <row r="149" spans="1:47" ht="31.5">
      <c r="A149" s="73" t="s">
        <v>434</v>
      </c>
      <c r="B149" s="90" t="s">
        <v>472</v>
      </c>
      <c r="C149" s="96" t="s">
        <v>473</v>
      </c>
      <c r="D149" s="91">
        <v>2024</v>
      </c>
      <c r="E149" s="91">
        <v>2028</v>
      </c>
      <c r="F149" s="78" t="s">
        <v>203</v>
      </c>
      <c r="G149" s="92">
        <v>47.970999999999997</v>
      </c>
      <c r="H149" s="92">
        <v>0</v>
      </c>
      <c r="I149" s="92">
        <v>34.951670599999993</v>
      </c>
      <c r="J149" s="92">
        <v>11.992749999999999</v>
      </c>
      <c r="K149" s="92">
        <v>1.0265793999999999</v>
      </c>
      <c r="L149" s="92">
        <v>0</v>
      </c>
      <c r="M149" s="92">
        <v>47.970999999999997</v>
      </c>
      <c r="N149" s="92">
        <v>0</v>
      </c>
      <c r="O149" s="92">
        <v>0</v>
      </c>
      <c r="P149" s="92">
        <v>0</v>
      </c>
      <c r="Q149" s="92">
        <v>0</v>
      </c>
      <c r="R149" s="92">
        <v>0</v>
      </c>
      <c r="S149" s="92">
        <v>8.6720000000000006</v>
      </c>
      <c r="T149" s="92">
        <f t="shared" si="64"/>
        <v>8.6720000000000006</v>
      </c>
      <c r="W149" s="34"/>
      <c r="X149" s="34"/>
      <c r="Y149" s="34"/>
      <c r="Z149" s="34"/>
      <c r="AA149" s="34"/>
      <c r="AB149" s="34"/>
      <c r="AC149" s="34"/>
      <c r="AD149" s="34"/>
      <c r="AE149" s="34"/>
      <c r="AF149" s="34"/>
      <c r="AG149" s="34"/>
      <c r="AH149" s="34"/>
      <c r="AI149" s="34"/>
      <c r="AJ149" s="34"/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</row>
    <row r="150" spans="1:47" ht="31.5">
      <c r="A150" s="73" t="s">
        <v>434</v>
      </c>
      <c r="B150" s="90" t="s">
        <v>474</v>
      </c>
      <c r="C150" s="96" t="s">
        <v>475</v>
      </c>
      <c r="D150" s="91">
        <v>2024</v>
      </c>
      <c r="E150" s="91">
        <v>2028</v>
      </c>
      <c r="F150" s="78" t="s">
        <v>203</v>
      </c>
      <c r="G150" s="92">
        <v>219.93299999999999</v>
      </c>
      <c r="H150" s="92">
        <v>0</v>
      </c>
      <c r="I150" s="92">
        <v>160.2431838</v>
      </c>
      <c r="J150" s="92">
        <v>54.983249999999998</v>
      </c>
      <c r="K150" s="92">
        <v>4.7065661999999993</v>
      </c>
      <c r="L150" s="92">
        <v>0</v>
      </c>
      <c r="M150" s="92">
        <v>219.93299999999999</v>
      </c>
      <c r="N150" s="92">
        <v>0</v>
      </c>
      <c r="O150" s="92">
        <v>0</v>
      </c>
      <c r="P150" s="92">
        <v>0</v>
      </c>
      <c r="Q150" s="92">
        <v>0</v>
      </c>
      <c r="R150" s="92">
        <v>0</v>
      </c>
      <c r="S150" s="92">
        <v>72.165999999999997</v>
      </c>
      <c r="T150" s="92">
        <f t="shared" si="64"/>
        <v>72.165999999999997</v>
      </c>
      <c r="W150" s="34"/>
      <c r="X150" s="34"/>
      <c r="Y150" s="34"/>
      <c r="Z150" s="34"/>
      <c r="AA150" s="34"/>
      <c r="AB150" s="34"/>
      <c r="AC150" s="34"/>
      <c r="AD150" s="34"/>
      <c r="AE150" s="34"/>
      <c r="AF150" s="34"/>
      <c r="AG150" s="34"/>
      <c r="AH150" s="34"/>
      <c r="AI150" s="34"/>
      <c r="AJ150" s="34"/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</row>
    <row r="151" spans="1:47" ht="31.5">
      <c r="A151" s="73" t="s">
        <v>434</v>
      </c>
      <c r="B151" s="90" t="s">
        <v>476</v>
      </c>
      <c r="C151" s="96" t="s">
        <v>477</v>
      </c>
      <c r="D151" s="91">
        <v>2024</v>
      </c>
      <c r="E151" s="91">
        <v>2026</v>
      </c>
      <c r="F151" s="78" t="s">
        <v>203</v>
      </c>
      <c r="G151" s="92">
        <v>72.816999999999993</v>
      </c>
      <c r="H151" s="92">
        <v>0</v>
      </c>
      <c r="I151" s="92">
        <v>53.054466199999993</v>
      </c>
      <c r="J151" s="92">
        <v>18.204249999999998</v>
      </c>
      <c r="K151" s="92">
        <v>1.5582837999999997</v>
      </c>
      <c r="L151" s="92">
        <v>0</v>
      </c>
      <c r="M151" s="92">
        <v>72.816999999999993</v>
      </c>
      <c r="N151" s="92">
        <v>0</v>
      </c>
      <c r="O151" s="92">
        <v>0</v>
      </c>
      <c r="P151" s="92">
        <v>0</v>
      </c>
      <c r="Q151" s="92">
        <v>0</v>
      </c>
      <c r="R151" s="92">
        <v>0</v>
      </c>
      <c r="S151" s="92">
        <v>10.090999999999999</v>
      </c>
      <c r="T151" s="92">
        <f t="shared" si="64"/>
        <v>10.090999999999999</v>
      </c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</row>
    <row r="152" spans="1:47" ht="31.5">
      <c r="A152" s="73" t="s">
        <v>434</v>
      </c>
      <c r="B152" s="90" t="s">
        <v>478</v>
      </c>
      <c r="C152" s="96" t="s">
        <v>479</v>
      </c>
      <c r="D152" s="77">
        <v>2017</v>
      </c>
      <c r="E152" s="77">
        <v>2022</v>
      </c>
      <c r="F152" s="92" t="s">
        <v>203</v>
      </c>
      <c r="G152" s="92">
        <v>116.45466490999999</v>
      </c>
      <c r="H152" s="92">
        <v>0</v>
      </c>
      <c r="I152" s="92">
        <v>65.551730909817323</v>
      </c>
      <c r="J152" s="92">
        <v>48.0916</v>
      </c>
      <c r="K152" s="92">
        <v>2.8113340001826699</v>
      </c>
      <c r="L152" s="92">
        <v>0</v>
      </c>
      <c r="M152" s="92">
        <v>86.180716459999999</v>
      </c>
      <c r="N152" s="92">
        <v>31.466716460000001</v>
      </c>
      <c r="O152" s="92">
        <v>0</v>
      </c>
      <c r="P152" s="92">
        <v>21.225999999999999</v>
      </c>
      <c r="Q152" s="92">
        <v>33.488</v>
      </c>
      <c r="R152" s="92">
        <v>0</v>
      </c>
      <c r="S152" s="92">
        <v>0</v>
      </c>
      <c r="T152" s="92">
        <f t="shared" si="64"/>
        <v>86.180716459999999</v>
      </c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</row>
    <row r="153" spans="1:47" ht="31.5">
      <c r="A153" s="73" t="s">
        <v>434</v>
      </c>
      <c r="B153" s="90" t="s">
        <v>480</v>
      </c>
      <c r="C153" s="96" t="s">
        <v>481</v>
      </c>
      <c r="D153" s="77">
        <v>2017</v>
      </c>
      <c r="E153" s="77">
        <v>2025</v>
      </c>
      <c r="F153" s="92" t="s">
        <v>203</v>
      </c>
      <c r="G153" s="92">
        <v>150.08600000000001</v>
      </c>
      <c r="H153" s="92">
        <v>0</v>
      </c>
      <c r="I153" s="92">
        <v>104.08700000000002</v>
      </c>
      <c r="J153" s="92">
        <v>40.888000000000005</v>
      </c>
      <c r="K153" s="92">
        <v>5.11099999999999</v>
      </c>
      <c r="L153" s="92">
        <v>0</v>
      </c>
      <c r="M153" s="92">
        <v>130.80800000000002</v>
      </c>
      <c r="N153" s="92">
        <v>0</v>
      </c>
      <c r="O153" s="92">
        <v>29.042000000000002</v>
      </c>
      <c r="P153" s="92">
        <v>0</v>
      </c>
      <c r="Q153" s="92">
        <v>53.627000000000002</v>
      </c>
      <c r="R153" s="92">
        <v>0</v>
      </c>
      <c r="S153" s="92">
        <v>0</v>
      </c>
      <c r="T153" s="92">
        <f t="shared" si="64"/>
        <v>82.669000000000011</v>
      </c>
      <c r="W153" s="34"/>
      <c r="X153" s="34"/>
      <c r="Y153" s="34"/>
      <c r="Z153" s="34"/>
      <c r="AA153" s="34"/>
      <c r="AB153" s="34"/>
      <c r="AC153" s="34"/>
      <c r="AD153" s="34"/>
      <c r="AE153" s="34"/>
      <c r="AF153" s="34"/>
      <c r="AG153" s="34"/>
      <c r="AH153" s="34"/>
      <c r="AI153" s="34"/>
      <c r="AJ153" s="34"/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</row>
    <row r="154" spans="1:47" ht="31.5">
      <c r="A154" s="73" t="s">
        <v>434</v>
      </c>
      <c r="B154" s="90" t="s">
        <v>482</v>
      </c>
      <c r="C154" s="96" t="s">
        <v>483</v>
      </c>
      <c r="D154" s="77">
        <v>2017</v>
      </c>
      <c r="E154" s="77">
        <v>2020</v>
      </c>
      <c r="F154" s="92" t="s">
        <v>203</v>
      </c>
      <c r="G154" s="92">
        <v>113.12584999000001</v>
      </c>
      <c r="H154" s="92">
        <v>0</v>
      </c>
      <c r="I154" s="92">
        <v>61.358529639193655</v>
      </c>
      <c r="J154" s="92">
        <v>49.181600000000003</v>
      </c>
      <c r="K154" s="92">
        <v>2.5857203508063469</v>
      </c>
      <c r="L154" s="92">
        <v>0</v>
      </c>
      <c r="M154" s="92">
        <v>9.0549999999999997</v>
      </c>
      <c r="N154" s="92">
        <v>0</v>
      </c>
      <c r="O154" s="92">
        <v>9.0549999999999997</v>
      </c>
      <c r="P154" s="92">
        <v>0</v>
      </c>
      <c r="Q154" s="92">
        <v>0</v>
      </c>
      <c r="R154" s="92">
        <v>0</v>
      </c>
      <c r="S154" s="92">
        <v>0</v>
      </c>
      <c r="T154" s="92">
        <f t="shared" si="64"/>
        <v>9.0549999999999997</v>
      </c>
      <c r="W154" s="34"/>
      <c r="X154" s="34"/>
      <c r="Y154" s="34"/>
      <c r="Z154" s="34"/>
      <c r="AA154" s="34"/>
      <c r="AB154" s="34"/>
      <c r="AC154" s="34"/>
      <c r="AD154" s="34"/>
      <c r="AE154" s="34"/>
      <c r="AF154" s="34"/>
      <c r="AG154" s="34"/>
      <c r="AH154" s="34"/>
      <c r="AI154" s="34"/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</row>
    <row r="155" spans="1:47" ht="31.5">
      <c r="A155" s="73" t="s">
        <v>434</v>
      </c>
      <c r="B155" s="90" t="s">
        <v>484</v>
      </c>
      <c r="C155" s="96" t="s">
        <v>485</v>
      </c>
      <c r="D155" s="77">
        <v>2017</v>
      </c>
      <c r="E155" s="77">
        <v>2025</v>
      </c>
      <c r="F155" s="92" t="s">
        <v>203</v>
      </c>
      <c r="G155" s="92">
        <v>236.05500000000001</v>
      </c>
      <c r="H155" s="92">
        <v>0</v>
      </c>
      <c r="I155" s="92">
        <v>133.88253207179608</v>
      </c>
      <c r="J155" s="92">
        <v>94.242000000000019</v>
      </c>
      <c r="K155" s="92">
        <v>7.9304679282038997</v>
      </c>
      <c r="L155" s="92">
        <v>0</v>
      </c>
      <c r="M155" s="92">
        <v>188.45995414999999</v>
      </c>
      <c r="N155" s="92">
        <v>77.456999999999994</v>
      </c>
      <c r="O155" s="92">
        <v>31.44</v>
      </c>
      <c r="P155" s="92">
        <v>53.057000000000002</v>
      </c>
      <c r="Q155" s="92">
        <v>0</v>
      </c>
      <c r="R155" s="92">
        <v>0</v>
      </c>
      <c r="S155" s="92">
        <v>0</v>
      </c>
      <c r="T155" s="92">
        <f t="shared" si="64"/>
        <v>161.95400000000001</v>
      </c>
      <c r="W155" s="34"/>
      <c r="X155" s="34"/>
      <c r="Y155" s="34"/>
      <c r="Z155" s="34"/>
      <c r="AA155" s="34"/>
      <c r="AB155" s="34"/>
      <c r="AC155" s="34"/>
      <c r="AD155" s="34"/>
      <c r="AE155" s="34"/>
      <c r="AF155" s="34"/>
      <c r="AG155" s="34"/>
      <c r="AH155" s="34"/>
      <c r="AI155" s="34"/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</row>
    <row r="156" spans="1:47" ht="31.5">
      <c r="A156" s="73" t="s">
        <v>434</v>
      </c>
      <c r="B156" s="90" t="s">
        <v>486</v>
      </c>
      <c r="C156" s="96" t="s">
        <v>487</v>
      </c>
      <c r="D156" s="77">
        <v>2017</v>
      </c>
      <c r="E156" s="77">
        <v>2019</v>
      </c>
      <c r="F156" s="92" t="s">
        <v>203</v>
      </c>
      <c r="G156" s="92">
        <v>128.67536587999999</v>
      </c>
      <c r="H156" s="92">
        <v>0</v>
      </c>
      <c r="I156" s="92">
        <v>67.846353879999981</v>
      </c>
      <c r="J156" s="92">
        <v>58.083200000000005</v>
      </c>
      <c r="K156" s="92">
        <v>2.7458119999999999</v>
      </c>
      <c r="L156" s="92">
        <v>0</v>
      </c>
      <c r="M156" s="92">
        <v>0</v>
      </c>
      <c r="N156" s="92">
        <v>0</v>
      </c>
      <c r="O156" s="92">
        <v>0</v>
      </c>
      <c r="P156" s="92">
        <v>0</v>
      </c>
      <c r="Q156" s="92">
        <v>0</v>
      </c>
      <c r="R156" s="92">
        <v>0</v>
      </c>
      <c r="S156" s="92">
        <v>0</v>
      </c>
      <c r="T156" s="92">
        <f t="shared" si="64"/>
        <v>0</v>
      </c>
      <c r="W156" s="34"/>
      <c r="X156" s="34"/>
      <c r="Y156" s="34"/>
      <c r="Z156" s="34"/>
      <c r="AA156" s="34"/>
      <c r="AB156" s="34"/>
      <c r="AC156" s="34"/>
      <c r="AD156" s="34"/>
      <c r="AE156" s="34"/>
      <c r="AF156" s="34"/>
      <c r="AG156" s="34"/>
      <c r="AH156" s="34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</row>
    <row r="157" spans="1:47" ht="31.5">
      <c r="A157" s="73" t="s">
        <v>434</v>
      </c>
      <c r="B157" s="90" t="s">
        <v>488</v>
      </c>
      <c r="C157" s="96" t="s">
        <v>489</v>
      </c>
      <c r="D157" s="77">
        <v>2017</v>
      </c>
      <c r="E157" s="77">
        <v>2025</v>
      </c>
      <c r="F157" s="92" t="s">
        <v>203</v>
      </c>
      <c r="G157" s="92">
        <v>461.64899999999994</v>
      </c>
      <c r="H157" s="92">
        <v>0</v>
      </c>
      <c r="I157" s="92">
        <v>251.63765076391246</v>
      </c>
      <c r="J157" s="92">
        <v>193.24480000000003</v>
      </c>
      <c r="K157" s="92">
        <v>16.766549236087499</v>
      </c>
      <c r="L157" s="92">
        <v>0</v>
      </c>
      <c r="M157" s="92">
        <v>359.08751177999994</v>
      </c>
      <c r="N157" s="92">
        <v>70.754000000000005</v>
      </c>
      <c r="O157" s="92">
        <v>25.882000000000001</v>
      </c>
      <c r="P157" s="92">
        <v>58.942</v>
      </c>
      <c r="Q157" s="92">
        <v>59.573999999999998</v>
      </c>
      <c r="R157" s="92">
        <v>43.304000000000002</v>
      </c>
      <c r="S157" s="92">
        <v>0</v>
      </c>
      <c r="T157" s="92">
        <f t="shared" si="64"/>
        <v>258.45600000000002</v>
      </c>
      <c r="W157" s="34"/>
      <c r="X157" s="34"/>
      <c r="Y157" s="34"/>
      <c r="Z157" s="34"/>
      <c r="AA157" s="34"/>
      <c r="AB157" s="34"/>
      <c r="AC157" s="34"/>
      <c r="AD157" s="34"/>
      <c r="AE157" s="34"/>
      <c r="AF157" s="34"/>
      <c r="AG157" s="34"/>
      <c r="AH157" s="34"/>
      <c r="AI157" s="34"/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</row>
    <row r="158" spans="1:47" ht="31.5">
      <c r="A158" s="73" t="s">
        <v>434</v>
      </c>
      <c r="B158" s="90" t="s">
        <v>490</v>
      </c>
      <c r="C158" s="96" t="s">
        <v>491</v>
      </c>
      <c r="D158" s="77">
        <v>2017</v>
      </c>
      <c r="E158" s="77">
        <v>2025</v>
      </c>
      <c r="F158" s="92" t="s">
        <v>203</v>
      </c>
      <c r="G158" s="92">
        <v>64.275000000000006</v>
      </c>
      <c r="H158" s="92">
        <v>0</v>
      </c>
      <c r="I158" s="92">
        <v>33.957150000000013</v>
      </c>
      <c r="J158" s="92">
        <v>26.949199999999998</v>
      </c>
      <c r="K158" s="92">
        <v>3.3686499999999953</v>
      </c>
      <c r="L158" s="92">
        <v>0</v>
      </c>
      <c r="M158" s="92">
        <v>41.075500130000009</v>
      </c>
      <c r="N158" s="92">
        <v>0</v>
      </c>
      <c r="O158" s="92">
        <v>0</v>
      </c>
      <c r="P158" s="92">
        <v>0</v>
      </c>
      <c r="Q158" s="92">
        <v>0</v>
      </c>
      <c r="R158" s="92">
        <v>0</v>
      </c>
      <c r="S158" s="92">
        <v>0</v>
      </c>
      <c r="T158" s="92">
        <f t="shared" si="64"/>
        <v>0</v>
      </c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</row>
    <row r="159" spans="1:47" ht="31.5">
      <c r="A159" s="73" t="s">
        <v>434</v>
      </c>
      <c r="B159" s="90" t="s">
        <v>492</v>
      </c>
      <c r="C159" s="96" t="s">
        <v>493</v>
      </c>
      <c r="D159" s="77">
        <v>2018</v>
      </c>
      <c r="E159" s="77">
        <v>2025</v>
      </c>
      <c r="F159" s="92" t="s">
        <v>203</v>
      </c>
      <c r="G159" s="92">
        <v>109.133</v>
      </c>
      <c r="H159" s="92">
        <v>0</v>
      </c>
      <c r="I159" s="92">
        <v>98.301500000000004</v>
      </c>
      <c r="J159" s="92">
        <v>9.6280000000000001</v>
      </c>
      <c r="K159" s="92">
        <v>1.2034999999999982</v>
      </c>
      <c r="L159" s="92">
        <v>0</v>
      </c>
      <c r="M159" s="92">
        <v>101.64435161</v>
      </c>
      <c r="N159" s="92">
        <v>0</v>
      </c>
      <c r="O159" s="92">
        <v>14.035</v>
      </c>
      <c r="P159" s="92">
        <v>0</v>
      </c>
      <c r="Q159" s="92">
        <v>0</v>
      </c>
      <c r="R159" s="92">
        <v>71.138000000000005</v>
      </c>
      <c r="S159" s="92">
        <v>0</v>
      </c>
      <c r="T159" s="92">
        <f t="shared" si="64"/>
        <v>85.173000000000002</v>
      </c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</row>
    <row r="160" spans="1:47">
      <c r="A160" s="73" t="s">
        <v>434</v>
      </c>
      <c r="B160" s="90" t="s">
        <v>494</v>
      </c>
      <c r="C160" s="96" t="s">
        <v>495</v>
      </c>
      <c r="D160" s="77">
        <v>2020</v>
      </c>
      <c r="E160" s="77">
        <v>2025</v>
      </c>
      <c r="F160" s="92" t="s">
        <v>203</v>
      </c>
      <c r="G160" s="92">
        <v>287.91399999999999</v>
      </c>
      <c r="H160" s="92">
        <v>0</v>
      </c>
      <c r="I160" s="92">
        <v>264.83110354823685</v>
      </c>
      <c r="J160" s="92">
        <v>19.259250000000002</v>
      </c>
      <c r="K160" s="92">
        <v>3.8236464517631199</v>
      </c>
      <c r="L160" s="92">
        <v>0</v>
      </c>
      <c r="M160" s="92">
        <v>287.91399999999999</v>
      </c>
      <c r="N160" s="92">
        <v>0</v>
      </c>
      <c r="O160" s="92">
        <v>30.292000000000002</v>
      </c>
      <c r="P160" s="92">
        <v>80.596000000000004</v>
      </c>
      <c r="Q160" s="92">
        <v>0</v>
      </c>
      <c r="R160" s="92">
        <v>133.84</v>
      </c>
      <c r="S160" s="92">
        <v>0</v>
      </c>
      <c r="T160" s="92">
        <f t="shared" si="64"/>
        <v>244.72800000000001</v>
      </c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</row>
    <row r="161" spans="1:47">
      <c r="A161" s="73" t="s">
        <v>434</v>
      </c>
      <c r="B161" s="90" t="s">
        <v>496</v>
      </c>
      <c r="C161" s="96" t="s">
        <v>497</v>
      </c>
      <c r="D161" s="77">
        <v>2021</v>
      </c>
      <c r="E161" s="77">
        <v>2025</v>
      </c>
      <c r="F161" s="92" t="s">
        <v>203</v>
      </c>
      <c r="G161" s="92">
        <v>113.474</v>
      </c>
      <c r="H161" s="92">
        <v>0</v>
      </c>
      <c r="I161" s="92">
        <v>88.215706908483895</v>
      </c>
      <c r="J161" s="92">
        <v>14.184249999999999</v>
      </c>
      <c r="K161" s="92">
        <v>11.074043091516099</v>
      </c>
      <c r="L161" s="92">
        <v>0</v>
      </c>
      <c r="M161" s="92">
        <v>113.474</v>
      </c>
      <c r="N161" s="92">
        <v>0</v>
      </c>
      <c r="O161" s="92">
        <v>0</v>
      </c>
      <c r="P161" s="92">
        <v>34.838999999999999</v>
      </c>
      <c r="Q161" s="92">
        <v>66.984999999999999</v>
      </c>
      <c r="R161" s="92">
        <v>0</v>
      </c>
      <c r="S161" s="92">
        <v>0</v>
      </c>
      <c r="T161" s="92">
        <f t="shared" si="64"/>
        <v>101.824</v>
      </c>
      <c r="W161" s="34"/>
      <c r="X161" s="34"/>
      <c r="Y161" s="34"/>
      <c r="Z161" s="34"/>
      <c r="AA161" s="34"/>
      <c r="AB161" s="34"/>
      <c r="AC161" s="34"/>
      <c r="AD161" s="34"/>
      <c r="AE161" s="34"/>
      <c r="AF161" s="34"/>
      <c r="AG161" s="34"/>
      <c r="AH161" s="34"/>
      <c r="AI161" s="34"/>
      <c r="AJ161" s="34"/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</row>
    <row r="162" spans="1:47">
      <c r="A162" s="73" t="s">
        <v>434</v>
      </c>
      <c r="B162" s="90" t="s">
        <v>498</v>
      </c>
      <c r="C162" s="96" t="s">
        <v>499</v>
      </c>
      <c r="D162" s="77">
        <v>2022</v>
      </c>
      <c r="E162" s="77">
        <v>2025</v>
      </c>
      <c r="F162" s="92" t="s">
        <v>203</v>
      </c>
      <c r="G162" s="92">
        <v>195.678</v>
      </c>
      <c r="H162" s="92">
        <v>0</v>
      </c>
      <c r="I162" s="92">
        <v>174.87608989558041</v>
      </c>
      <c r="J162" s="92">
        <v>16.936</v>
      </c>
      <c r="K162" s="92">
        <v>3.8659101044195801</v>
      </c>
      <c r="L162" s="92">
        <v>0</v>
      </c>
      <c r="M162" s="92">
        <v>195.678</v>
      </c>
      <c r="N162" s="92">
        <v>0</v>
      </c>
      <c r="O162" s="92">
        <v>0</v>
      </c>
      <c r="P162" s="92">
        <v>0</v>
      </c>
      <c r="Q162" s="92">
        <v>75.488</v>
      </c>
      <c r="R162" s="92">
        <v>60.19</v>
      </c>
      <c r="S162" s="92">
        <v>0</v>
      </c>
      <c r="T162" s="92">
        <f t="shared" si="64"/>
        <v>135.678</v>
      </c>
      <c r="W162" s="34"/>
      <c r="X162" s="34"/>
      <c r="Y162" s="34"/>
      <c r="Z162" s="34"/>
      <c r="AA162" s="34"/>
      <c r="AB162" s="34"/>
      <c r="AC162" s="34"/>
      <c r="AD162" s="34"/>
      <c r="AE162" s="34"/>
      <c r="AF162" s="34"/>
      <c r="AG162" s="34"/>
      <c r="AH162" s="34"/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</row>
    <row r="163" spans="1:47" ht="31.5">
      <c r="A163" s="73" t="s">
        <v>434</v>
      </c>
      <c r="B163" s="90" t="s">
        <v>500</v>
      </c>
      <c r="C163" s="96" t="s">
        <v>501</v>
      </c>
      <c r="D163" s="77">
        <v>2024</v>
      </c>
      <c r="E163" s="77">
        <v>2034</v>
      </c>
      <c r="F163" s="92" t="s">
        <v>203</v>
      </c>
      <c r="G163" s="92">
        <v>482.529</v>
      </c>
      <c r="H163" s="92">
        <v>0</v>
      </c>
      <c r="I163" s="92">
        <v>352.24617000000001</v>
      </c>
      <c r="J163" s="92">
        <v>120.63225</v>
      </c>
      <c r="K163" s="92">
        <v>9.6505799999999997</v>
      </c>
      <c r="L163" s="92">
        <v>0</v>
      </c>
      <c r="M163" s="92">
        <v>482.529</v>
      </c>
      <c r="N163" s="92">
        <v>0</v>
      </c>
      <c r="O163" s="92">
        <v>0</v>
      </c>
      <c r="P163" s="92">
        <v>0</v>
      </c>
      <c r="Q163" s="92">
        <v>0</v>
      </c>
      <c r="R163" s="92">
        <v>0</v>
      </c>
      <c r="S163" s="92">
        <v>33.061</v>
      </c>
      <c r="T163" s="92">
        <f t="shared" si="64"/>
        <v>33.061</v>
      </c>
      <c r="W163" s="34"/>
      <c r="X163" s="34"/>
      <c r="Y163" s="34"/>
      <c r="Z163" s="34"/>
      <c r="AA163" s="34"/>
      <c r="AB163" s="34"/>
      <c r="AC163" s="34"/>
      <c r="AD163" s="34"/>
      <c r="AE163" s="34"/>
      <c r="AF163" s="34"/>
      <c r="AG163" s="34"/>
      <c r="AH163" s="34"/>
      <c r="AI163" s="34"/>
      <c r="AJ163" s="34"/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</row>
    <row r="164" spans="1:47" ht="31.5">
      <c r="A164" s="73" t="s">
        <v>434</v>
      </c>
      <c r="B164" s="90" t="s">
        <v>502</v>
      </c>
      <c r="C164" s="96" t="s">
        <v>503</v>
      </c>
      <c r="D164" s="77">
        <v>2024</v>
      </c>
      <c r="E164" s="77">
        <v>2034</v>
      </c>
      <c r="F164" s="92" t="s">
        <v>203</v>
      </c>
      <c r="G164" s="92">
        <v>222.19200000000001</v>
      </c>
      <c r="H164" s="92">
        <v>0</v>
      </c>
      <c r="I164" s="92">
        <v>162.20016000000001</v>
      </c>
      <c r="J164" s="92">
        <v>55.548000000000002</v>
      </c>
      <c r="K164" s="92">
        <v>4.4438400000000007</v>
      </c>
      <c r="L164" s="92">
        <v>0</v>
      </c>
      <c r="M164" s="92">
        <v>222.19200000000001</v>
      </c>
      <c r="N164" s="92">
        <v>0</v>
      </c>
      <c r="O164" s="92">
        <v>0</v>
      </c>
      <c r="P164" s="92">
        <v>0</v>
      </c>
      <c r="Q164" s="92">
        <v>0</v>
      </c>
      <c r="R164" s="92">
        <v>0</v>
      </c>
      <c r="S164" s="92">
        <v>56.954999999999998</v>
      </c>
      <c r="T164" s="92">
        <f t="shared" si="64"/>
        <v>56.954999999999998</v>
      </c>
      <c r="W164" s="34"/>
      <c r="X164" s="34"/>
      <c r="Y164" s="34"/>
      <c r="Z164" s="34"/>
      <c r="AA164" s="34"/>
      <c r="AB164" s="34"/>
      <c r="AC164" s="34"/>
      <c r="AD164" s="34"/>
      <c r="AE164" s="34"/>
      <c r="AF164" s="34"/>
      <c r="AG164" s="34"/>
      <c r="AH164" s="34"/>
      <c r="AI164" s="34"/>
      <c r="AJ164" s="34"/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</row>
    <row r="165" spans="1:47" ht="31.5">
      <c r="A165" s="73" t="s">
        <v>434</v>
      </c>
      <c r="B165" s="90" t="s">
        <v>504</v>
      </c>
      <c r="C165" s="96" t="s">
        <v>505</v>
      </c>
      <c r="D165" s="77">
        <v>2024</v>
      </c>
      <c r="E165" s="77">
        <v>2034</v>
      </c>
      <c r="F165" s="92" t="s">
        <v>203</v>
      </c>
      <c r="G165" s="92">
        <v>1015.112</v>
      </c>
      <c r="H165" s="92">
        <v>0</v>
      </c>
      <c r="I165" s="92">
        <v>741.03175999999996</v>
      </c>
      <c r="J165" s="92">
        <v>253.77799999999999</v>
      </c>
      <c r="K165" s="92">
        <v>20.302240000000001</v>
      </c>
      <c r="L165" s="92">
        <v>0</v>
      </c>
      <c r="M165" s="92">
        <v>1015.112</v>
      </c>
      <c r="N165" s="92">
        <v>0</v>
      </c>
      <c r="O165" s="92">
        <v>0</v>
      </c>
      <c r="P165" s="92">
        <v>0</v>
      </c>
      <c r="Q165" s="92">
        <v>0</v>
      </c>
      <c r="R165" s="92">
        <v>0</v>
      </c>
      <c r="S165" s="92">
        <v>66.7</v>
      </c>
      <c r="T165" s="92">
        <f t="shared" si="64"/>
        <v>66.7</v>
      </c>
      <c r="W165" s="34"/>
      <c r="X165" s="34"/>
      <c r="Y165" s="34"/>
      <c r="Z165" s="34"/>
      <c r="AA165" s="34"/>
      <c r="AB165" s="34"/>
      <c r="AC165" s="34"/>
      <c r="AD165" s="34"/>
      <c r="AE165" s="34"/>
      <c r="AF165" s="34"/>
      <c r="AG165" s="34"/>
      <c r="AH165" s="34"/>
      <c r="AI165" s="34"/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</row>
    <row r="166" spans="1:47" ht="31.5">
      <c r="A166" s="73" t="s">
        <v>434</v>
      </c>
      <c r="B166" s="90" t="s">
        <v>506</v>
      </c>
      <c r="C166" s="96" t="s">
        <v>507</v>
      </c>
      <c r="D166" s="77">
        <v>2024</v>
      </c>
      <c r="E166" s="77">
        <v>2034</v>
      </c>
      <c r="F166" s="92" t="s">
        <v>203</v>
      </c>
      <c r="G166" s="92">
        <v>1062.3969999999999</v>
      </c>
      <c r="H166" s="92">
        <v>0</v>
      </c>
      <c r="I166" s="92">
        <v>775.54980999999998</v>
      </c>
      <c r="J166" s="92">
        <v>265.59924999999998</v>
      </c>
      <c r="K166" s="92">
        <v>21.24794</v>
      </c>
      <c r="L166" s="92">
        <v>0</v>
      </c>
      <c r="M166" s="92">
        <v>1062.3969999999999</v>
      </c>
      <c r="N166" s="92">
        <v>0</v>
      </c>
      <c r="O166" s="92">
        <v>0</v>
      </c>
      <c r="P166" s="92">
        <v>0</v>
      </c>
      <c r="Q166" s="92">
        <v>0</v>
      </c>
      <c r="R166" s="92">
        <v>0</v>
      </c>
      <c r="S166" s="92">
        <v>56.3</v>
      </c>
      <c r="T166" s="92">
        <f t="shared" si="64"/>
        <v>56.3</v>
      </c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</row>
    <row r="167" spans="1:47" ht="31.5">
      <c r="A167" s="73" t="s">
        <v>434</v>
      </c>
      <c r="B167" s="90" t="s">
        <v>508</v>
      </c>
      <c r="C167" s="96" t="s">
        <v>509</v>
      </c>
      <c r="D167" s="77">
        <v>2024</v>
      </c>
      <c r="E167" s="77">
        <v>2034</v>
      </c>
      <c r="F167" s="92" t="s">
        <v>203</v>
      </c>
      <c r="G167" s="92">
        <v>797.55799999999999</v>
      </c>
      <c r="H167" s="92">
        <v>0</v>
      </c>
      <c r="I167" s="92">
        <v>582.21734000000004</v>
      </c>
      <c r="J167" s="92">
        <v>199.3895</v>
      </c>
      <c r="K167" s="92">
        <v>15.95116</v>
      </c>
      <c r="L167" s="92">
        <v>0</v>
      </c>
      <c r="M167" s="92">
        <v>797.55799999999999</v>
      </c>
      <c r="N167" s="92">
        <v>0</v>
      </c>
      <c r="O167" s="92">
        <v>0</v>
      </c>
      <c r="P167" s="92">
        <v>0</v>
      </c>
      <c r="Q167" s="92">
        <v>0</v>
      </c>
      <c r="R167" s="92">
        <v>0</v>
      </c>
      <c r="S167" s="92">
        <v>68.025999999999996</v>
      </c>
      <c r="T167" s="92">
        <f t="shared" si="64"/>
        <v>68.025999999999996</v>
      </c>
      <c r="W167" s="34"/>
      <c r="X167" s="34"/>
      <c r="Y167" s="34"/>
      <c r="Z167" s="34"/>
      <c r="AA167" s="34"/>
      <c r="AB167" s="34"/>
      <c r="AC167" s="34"/>
      <c r="AD167" s="34"/>
      <c r="AE167" s="34"/>
      <c r="AF167" s="34"/>
      <c r="AG167" s="34"/>
      <c r="AH167" s="34"/>
      <c r="AI167" s="34"/>
      <c r="AJ167" s="34"/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</row>
    <row r="168" spans="1:47" ht="31.5">
      <c r="A168" s="73" t="s">
        <v>434</v>
      </c>
      <c r="B168" s="90" t="s">
        <v>510</v>
      </c>
      <c r="C168" s="96" t="s">
        <v>511</v>
      </c>
      <c r="D168" s="77">
        <v>2024</v>
      </c>
      <c r="E168" s="77">
        <v>2034</v>
      </c>
      <c r="F168" s="92" t="s">
        <v>203</v>
      </c>
      <c r="G168" s="92">
        <v>1068.001</v>
      </c>
      <c r="H168" s="92">
        <v>0</v>
      </c>
      <c r="I168" s="92">
        <v>779.64072999999996</v>
      </c>
      <c r="J168" s="92">
        <v>267.00024999999999</v>
      </c>
      <c r="K168" s="92">
        <v>21.360019999999999</v>
      </c>
      <c r="L168" s="92">
        <v>0</v>
      </c>
      <c r="M168" s="92">
        <v>1068.001</v>
      </c>
      <c r="N168" s="92">
        <v>0</v>
      </c>
      <c r="O168" s="92">
        <v>0</v>
      </c>
      <c r="P168" s="92">
        <v>0</v>
      </c>
      <c r="Q168" s="92">
        <v>0</v>
      </c>
      <c r="R168" s="92">
        <v>0</v>
      </c>
      <c r="S168" s="92">
        <v>120.908</v>
      </c>
      <c r="T168" s="92">
        <f t="shared" si="64"/>
        <v>120.908</v>
      </c>
      <c r="W168" s="34"/>
      <c r="X168" s="34"/>
      <c r="Y168" s="34"/>
      <c r="Z168" s="34"/>
      <c r="AA168" s="34"/>
      <c r="AB168" s="34"/>
      <c r="AC168" s="34"/>
      <c r="AD168" s="34"/>
      <c r="AE168" s="34"/>
      <c r="AF168" s="34"/>
      <c r="AG168" s="34"/>
      <c r="AH168" s="34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</row>
    <row r="169" spans="1:47" ht="31.5">
      <c r="A169" s="66" t="s">
        <v>512</v>
      </c>
      <c r="B169" s="67" t="s">
        <v>513</v>
      </c>
      <c r="C169" s="68" t="s">
        <v>202</v>
      </c>
      <c r="D169" s="69" t="s">
        <v>203</v>
      </c>
      <c r="E169" s="77" t="s">
        <v>203</v>
      </c>
      <c r="F169" s="105">
        <f t="shared" ref="F169" si="65">SUM(F170:F234)</f>
        <v>174.17766338983051</v>
      </c>
      <c r="G169" s="105">
        <f t="shared" ref="G169:L169" si="66">SUM(G170:G234)</f>
        <v>3298.5699745844654</v>
      </c>
      <c r="H169" s="105">
        <f t="shared" si="66"/>
        <v>109.13896389988793</v>
      </c>
      <c r="I169" s="105">
        <f t="shared" si="66"/>
        <v>2115.0836514015164</v>
      </c>
      <c r="J169" s="105">
        <f t="shared" si="66"/>
        <v>881.77841467526696</v>
      </c>
      <c r="K169" s="105">
        <f t="shared" si="66"/>
        <v>192.56894460779287</v>
      </c>
      <c r="L169" s="105">
        <f t="shared" si="66"/>
        <v>0</v>
      </c>
      <c r="M169" s="105">
        <f t="shared" ref="M169:T169" si="67">SUM(M170:M234)</f>
        <v>2858.9575526344656</v>
      </c>
      <c r="N169" s="105">
        <f t="shared" si="67"/>
        <v>160.56922023999999</v>
      </c>
      <c r="O169" s="105">
        <f t="shared" si="67"/>
        <v>251.02244341341463</v>
      </c>
      <c r="P169" s="105">
        <f t="shared" si="67"/>
        <v>235.68823641469803</v>
      </c>
      <c r="Q169" s="105">
        <f t="shared" si="67"/>
        <v>359.25999342373984</v>
      </c>
      <c r="R169" s="105">
        <f t="shared" si="67"/>
        <v>405.83957680178474</v>
      </c>
      <c r="S169" s="105">
        <f t="shared" si="67"/>
        <v>450.91401976414721</v>
      </c>
      <c r="T169" s="105">
        <f t="shared" si="67"/>
        <v>1863.2934900577852</v>
      </c>
      <c r="W169" s="34"/>
      <c r="X169" s="34"/>
      <c r="Y169" s="34"/>
      <c r="Z169" s="34"/>
      <c r="AA169" s="34"/>
      <c r="AB169" s="34"/>
      <c r="AC169" s="34"/>
      <c r="AD169" s="34"/>
      <c r="AE169" s="34"/>
      <c r="AF169" s="34"/>
      <c r="AG169" s="34"/>
      <c r="AH169" s="34"/>
      <c r="AI169" s="34"/>
      <c r="AJ169" s="34"/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</row>
    <row r="170" spans="1:47" ht="47.25">
      <c r="A170" s="73" t="s">
        <v>512</v>
      </c>
      <c r="B170" s="74" t="s">
        <v>514</v>
      </c>
      <c r="C170" s="75" t="s">
        <v>515</v>
      </c>
      <c r="D170" s="77">
        <v>2004</v>
      </c>
      <c r="E170" s="77">
        <v>2032</v>
      </c>
      <c r="F170" s="92">
        <f>42.714588/1.18</f>
        <v>36.198803389830509</v>
      </c>
      <c r="G170" s="92">
        <v>245.71100000000001</v>
      </c>
      <c r="H170" s="92">
        <v>2.2264047520661201</v>
      </c>
      <c r="I170" s="92">
        <v>151.84364511526104</v>
      </c>
      <c r="J170" s="92">
        <v>3.62008075619296</v>
      </c>
      <c r="K170" s="92">
        <v>88.020869376479894</v>
      </c>
      <c r="L170" s="92">
        <v>0</v>
      </c>
      <c r="M170" s="92">
        <v>180.72987511000002</v>
      </c>
      <c r="N170" s="92">
        <v>1.08243384</v>
      </c>
      <c r="O170" s="92">
        <v>1.1639999999999999</v>
      </c>
      <c r="P170" s="92">
        <v>1.2250000000000001</v>
      </c>
      <c r="Q170" s="92">
        <v>1.276</v>
      </c>
      <c r="R170" s="92">
        <v>1.276</v>
      </c>
      <c r="S170" s="92">
        <v>1.276</v>
      </c>
      <c r="T170" s="92">
        <f t="shared" ref="T170:T233" si="68">SUBTOTAL(9,N170:S170)</f>
        <v>7.2994338399999998</v>
      </c>
      <c r="W170" s="34"/>
      <c r="X170" s="34"/>
      <c r="Y170" s="34"/>
      <c r="Z170" s="34"/>
      <c r="AA170" s="34"/>
      <c r="AB170" s="34"/>
      <c r="AC170" s="34"/>
      <c r="AD170" s="34"/>
      <c r="AE170" s="34"/>
      <c r="AF170" s="34"/>
      <c r="AG170" s="34"/>
      <c r="AH170" s="34"/>
      <c r="AI170" s="34"/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</row>
    <row r="171" spans="1:47" ht="31.5">
      <c r="A171" s="73" t="s">
        <v>512</v>
      </c>
      <c r="B171" s="90" t="s">
        <v>517</v>
      </c>
      <c r="C171" s="96" t="s">
        <v>518</v>
      </c>
      <c r="D171" s="77">
        <v>2017</v>
      </c>
      <c r="E171" s="77">
        <v>2019</v>
      </c>
      <c r="F171" s="92" t="s">
        <v>203</v>
      </c>
      <c r="G171" s="92">
        <v>4.5161839600000002</v>
      </c>
      <c r="H171" s="92">
        <v>0.44076271</v>
      </c>
      <c r="I171" s="92">
        <v>3.9083252899999996</v>
      </c>
      <c r="J171" s="92">
        <v>0</v>
      </c>
      <c r="K171" s="92">
        <v>0.16709595999999999</v>
      </c>
      <c r="L171" s="92">
        <v>0</v>
      </c>
      <c r="M171" s="92">
        <v>0</v>
      </c>
      <c r="N171" s="92">
        <v>0</v>
      </c>
      <c r="O171" s="92">
        <v>0</v>
      </c>
      <c r="P171" s="92">
        <v>0</v>
      </c>
      <c r="Q171" s="92">
        <v>0</v>
      </c>
      <c r="R171" s="92">
        <v>0</v>
      </c>
      <c r="S171" s="92">
        <v>0</v>
      </c>
      <c r="T171" s="92">
        <f t="shared" si="68"/>
        <v>0</v>
      </c>
      <c r="W171" s="34"/>
      <c r="X171" s="34"/>
      <c r="Y171" s="34"/>
      <c r="Z171" s="34"/>
      <c r="AA171" s="34"/>
      <c r="AB171" s="34"/>
      <c r="AC171" s="34"/>
      <c r="AD171" s="34"/>
      <c r="AE171" s="34"/>
      <c r="AF171" s="34"/>
      <c r="AG171" s="34"/>
      <c r="AH171" s="34"/>
      <c r="AI171" s="34"/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</row>
    <row r="172" spans="1:47">
      <c r="A172" s="73" t="s">
        <v>512</v>
      </c>
      <c r="B172" s="90" t="s">
        <v>519</v>
      </c>
      <c r="C172" s="96" t="s">
        <v>520</v>
      </c>
      <c r="D172" s="77">
        <v>2018</v>
      </c>
      <c r="E172" s="77">
        <v>2019</v>
      </c>
      <c r="F172" s="92" t="s">
        <v>203</v>
      </c>
      <c r="G172" s="92">
        <v>4.5954847499999998</v>
      </c>
      <c r="H172" s="92">
        <v>0.22576271000000001</v>
      </c>
      <c r="I172" s="92">
        <v>4.0309990000000004</v>
      </c>
      <c r="J172" s="92">
        <v>0</v>
      </c>
      <c r="K172" s="92">
        <v>0.33872303999999998</v>
      </c>
      <c r="L172" s="92">
        <v>0</v>
      </c>
      <c r="M172" s="92">
        <v>0</v>
      </c>
      <c r="N172" s="92">
        <v>0</v>
      </c>
      <c r="O172" s="92">
        <v>0</v>
      </c>
      <c r="P172" s="92">
        <v>0</v>
      </c>
      <c r="Q172" s="92">
        <v>0</v>
      </c>
      <c r="R172" s="92">
        <v>0</v>
      </c>
      <c r="S172" s="92">
        <v>0</v>
      </c>
      <c r="T172" s="92">
        <f t="shared" si="68"/>
        <v>0</v>
      </c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</row>
    <row r="173" spans="1:47" ht="31.5">
      <c r="A173" s="73" t="s">
        <v>512</v>
      </c>
      <c r="B173" s="103" t="s">
        <v>521</v>
      </c>
      <c r="C173" s="75" t="s">
        <v>522</v>
      </c>
      <c r="D173" s="77">
        <v>2009</v>
      </c>
      <c r="E173" s="77">
        <v>2020</v>
      </c>
      <c r="F173" s="78" t="s">
        <v>203</v>
      </c>
      <c r="G173" s="92">
        <v>184.01895425999999</v>
      </c>
      <c r="H173" s="92">
        <v>10</v>
      </c>
      <c r="I173" s="92">
        <v>82.742835615932194</v>
      </c>
      <c r="J173" s="92">
        <v>81.020894915254246</v>
      </c>
      <c r="K173" s="92">
        <v>10.255223728813547</v>
      </c>
      <c r="L173" s="92">
        <v>0</v>
      </c>
      <c r="M173" s="92">
        <v>30.43695426</v>
      </c>
      <c r="N173" s="92">
        <v>17.093235</v>
      </c>
      <c r="O173" s="92">
        <v>13.34371926</v>
      </c>
      <c r="P173" s="92">
        <v>0</v>
      </c>
      <c r="Q173" s="92">
        <v>0</v>
      </c>
      <c r="R173" s="92">
        <v>0</v>
      </c>
      <c r="S173" s="92">
        <v>0</v>
      </c>
      <c r="T173" s="92">
        <f t="shared" si="68"/>
        <v>30.43695426</v>
      </c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</row>
    <row r="174" spans="1:47" ht="47.25">
      <c r="A174" s="73" t="s">
        <v>512</v>
      </c>
      <c r="B174" s="90" t="s">
        <v>523</v>
      </c>
      <c r="C174" s="75" t="s">
        <v>524</v>
      </c>
      <c r="D174" s="77">
        <v>2014</v>
      </c>
      <c r="E174" s="77">
        <v>2026</v>
      </c>
      <c r="F174" s="92" t="s">
        <v>203</v>
      </c>
      <c r="G174" s="92">
        <v>327.694915254237</v>
      </c>
      <c r="H174" s="92">
        <v>1.53284194</v>
      </c>
      <c r="I174" s="92">
        <v>255.14326101694886</v>
      </c>
      <c r="J174" s="92">
        <v>58.886776271186399</v>
      </c>
      <c r="K174" s="92">
        <v>12.132036026101702</v>
      </c>
      <c r="L174" s="92">
        <v>0</v>
      </c>
      <c r="M174" s="92">
        <v>279.68438912423699</v>
      </c>
      <c r="N174" s="92">
        <v>0</v>
      </c>
      <c r="O174" s="92">
        <v>20</v>
      </c>
      <c r="P174" s="92">
        <v>10</v>
      </c>
      <c r="Q174" s="92">
        <v>10</v>
      </c>
      <c r="R174" s="92">
        <v>30</v>
      </c>
      <c r="S174" s="92">
        <v>30</v>
      </c>
      <c r="T174" s="92">
        <f t="shared" si="68"/>
        <v>100</v>
      </c>
      <c r="W174" s="34"/>
      <c r="X174" s="34"/>
      <c r="Y174" s="34"/>
      <c r="Z174" s="34"/>
      <c r="AA174" s="34"/>
      <c r="AB174" s="34"/>
      <c r="AC174" s="34"/>
      <c r="AD174" s="34"/>
      <c r="AE174" s="34"/>
      <c r="AF174" s="34"/>
      <c r="AG174" s="34"/>
      <c r="AH174" s="34"/>
      <c r="AI174" s="34"/>
      <c r="AJ174" s="34"/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</row>
    <row r="175" spans="1:47" ht="31.5">
      <c r="A175" s="73" t="s">
        <v>512</v>
      </c>
      <c r="B175" s="90" t="s">
        <v>526</v>
      </c>
      <c r="C175" s="96" t="s">
        <v>527</v>
      </c>
      <c r="D175" s="77">
        <v>2014</v>
      </c>
      <c r="E175" s="77">
        <v>2023</v>
      </c>
      <c r="F175" s="92" t="s">
        <v>203</v>
      </c>
      <c r="G175" s="92">
        <v>130.64077744999997</v>
      </c>
      <c r="H175" s="92">
        <v>0.98899999999999999</v>
      </c>
      <c r="I175" s="92">
        <v>86.495287449999978</v>
      </c>
      <c r="J175" s="92">
        <v>37.849550000000001</v>
      </c>
      <c r="K175" s="92">
        <v>5.30694</v>
      </c>
      <c r="L175" s="92">
        <v>0</v>
      </c>
      <c r="M175" s="92">
        <v>99.482455909999999</v>
      </c>
      <c r="N175" s="92">
        <v>25.64947926</v>
      </c>
      <c r="O175" s="92">
        <v>12.082000000000001</v>
      </c>
      <c r="P175" s="92">
        <v>21.053999999999998</v>
      </c>
      <c r="Q175" s="92">
        <v>40.696976649999996</v>
      </c>
      <c r="R175" s="92">
        <v>0</v>
      </c>
      <c r="S175" s="92">
        <v>0</v>
      </c>
      <c r="T175" s="92">
        <f t="shared" si="68"/>
        <v>99.482455909999999</v>
      </c>
      <c r="W175" s="34"/>
      <c r="X175" s="34"/>
      <c r="Y175" s="34"/>
      <c r="Z175" s="34"/>
      <c r="AA175" s="34"/>
      <c r="AB175" s="34"/>
      <c r="AC175" s="34"/>
      <c r="AD175" s="34"/>
      <c r="AE175" s="34"/>
      <c r="AF175" s="34"/>
      <c r="AG175" s="34"/>
      <c r="AH175" s="34"/>
      <c r="AI175" s="34"/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</row>
    <row r="176" spans="1:47" ht="31.5">
      <c r="A176" s="73" t="s">
        <v>512</v>
      </c>
      <c r="B176" s="90" t="s">
        <v>528</v>
      </c>
      <c r="C176" s="96" t="s">
        <v>529</v>
      </c>
      <c r="D176" s="77">
        <v>2014</v>
      </c>
      <c r="E176" s="77">
        <v>2022</v>
      </c>
      <c r="F176" s="92" t="s">
        <v>203</v>
      </c>
      <c r="G176" s="92">
        <v>98.537999999999997</v>
      </c>
      <c r="H176" s="92">
        <v>0.55000000000000004</v>
      </c>
      <c r="I176" s="92">
        <v>76.721656779661004</v>
      </c>
      <c r="J176" s="92">
        <v>17.707302966101697</v>
      </c>
      <c r="K176" s="92">
        <v>3.5590402542372992</v>
      </c>
      <c r="L176" s="92">
        <v>0</v>
      </c>
      <c r="M176" s="92">
        <v>97.988</v>
      </c>
      <c r="N176" s="92">
        <v>0</v>
      </c>
      <c r="O176" s="92">
        <v>16.151</v>
      </c>
      <c r="P176" s="92">
        <v>18.5</v>
      </c>
      <c r="Q176" s="92">
        <v>63.337000000000003</v>
      </c>
      <c r="R176" s="92">
        <v>0</v>
      </c>
      <c r="S176" s="92">
        <v>0</v>
      </c>
      <c r="T176" s="92">
        <f t="shared" si="68"/>
        <v>97.988</v>
      </c>
      <c r="W176" s="34"/>
      <c r="X176" s="34"/>
      <c r="Y176" s="34"/>
      <c r="Z176" s="34"/>
      <c r="AA176" s="34"/>
      <c r="AB176" s="34"/>
      <c r="AC176" s="34"/>
      <c r="AD176" s="34"/>
      <c r="AE176" s="34"/>
      <c r="AF176" s="34"/>
      <c r="AG176" s="34"/>
      <c r="AH176" s="34"/>
      <c r="AI176" s="34"/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</row>
    <row r="177" spans="1:47" ht="31.5">
      <c r="A177" s="73" t="s">
        <v>512</v>
      </c>
      <c r="B177" s="90" t="s">
        <v>530</v>
      </c>
      <c r="C177" s="96" t="s">
        <v>531</v>
      </c>
      <c r="D177" s="77">
        <v>2014</v>
      </c>
      <c r="E177" s="77">
        <v>2026</v>
      </c>
      <c r="F177" s="92" t="s">
        <v>203</v>
      </c>
      <c r="G177" s="92">
        <v>96.599000000000004</v>
      </c>
      <c r="H177" s="92">
        <v>0.56100000000000005</v>
      </c>
      <c r="I177" s="92">
        <v>68.764634659999999</v>
      </c>
      <c r="J177" s="92">
        <v>24.182551149999998</v>
      </c>
      <c r="K177" s="92">
        <v>3.0908141899999997</v>
      </c>
      <c r="L177" s="92">
        <v>0</v>
      </c>
      <c r="M177" s="92">
        <v>96.038022840000011</v>
      </c>
      <c r="N177" s="92">
        <v>0</v>
      </c>
      <c r="O177" s="92">
        <v>0</v>
      </c>
      <c r="P177" s="92">
        <v>0</v>
      </c>
      <c r="Q177" s="92">
        <v>0</v>
      </c>
      <c r="R177" s="92">
        <v>0</v>
      </c>
      <c r="S177" s="92">
        <v>0</v>
      </c>
      <c r="T177" s="92">
        <f t="shared" si="68"/>
        <v>0</v>
      </c>
      <c r="W177" s="34"/>
      <c r="X177" s="34"/>
      <c r="Y177" s="34"/>
      <c r="Z177" s="34"/>
      <c r="AA177" s="34"/>
      <c r="AB177" s="34"/>
      <c r="AC177" s="34"/>
      <c r="AD177" s="34"/>
      <c r="AE177" s="34"/>
      <c r="AF177" s="34"/>
      <c r="AG177" s="34"/>
      <c r="AH177" s="34"/>
      <c r="AI177" s="34"/>
      <c r="AJ177" s="34"/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</row>
    <row r="178" spans="1:47" ht="31.5">
      <c r="A178" s="73" t="s">
        <v>512</v>
      </c>
      <c r="B178" s="90" t="s">
        <v>532</v>
      </c>
      <c r="C178" s="96" t="s">
        <v>533</v>
      </c>
      <c r="D178" s="77">
        <v>2014</v>
      </c>
      <c r="E178" s="77">
        <v>2022</v>
      </c>
      <c r="F178" s="92" t="s">
        <v>203</v>
      </c>
      <c r="G178" s="92">
        <v>190.28865098</v>
      </c>
      <c r="H178" s="92">
        <v>0.53799123999999998</v>
      </c>
      <c r="I178" s="92">
        <v>110.74955630124559</v>
      </c>
      <c r="J178" s="92">
        <v>69.695667622596005</v>
      </c>
      <c r="K178" s="92">
        <v>9.3054358161584094</v>
      </c>
      <c r="L178" s="92">
        <v>0</v>
      </c>
      <c r="M178" s="92">
        <v>176.00265098</v>
      </c>
      <c r="N178" s="92">
        <v>4.80765098</v>
      </c>
      <c r="O178" s="92">
        <v>25.43</v>
      </c>
      <c r="P178" s="92">
        <v>50</v>
      </c>
      <c r="Q178" s="92">
        <v>95.765000000000001</v>
      </c>
      <c r="R178" s="92">
        <v>0</v>
      </c>
      <c r="S178" s="92">
        <v>0</v>
      </c>
      <c r="T178" s="92">
        <f t="shared" si="68"/>
        <v>176.00265098</v>
      </c>
      <c r="W178" s="34"/>
      <c r="X178" s="34"/>
      <c r="Y178" s="34"/>
      <c r="Z178" s="34"/>
      <c r="AA178" s="34"/>
      <c r="AB178" s="34"/>
      <c r="AC178" s="34"/>
      <c r="AD178" s="34"/>
      <c r="AE178" s="34"/>
      <c r="AF178" s="34"/>
      <c r="AG178" s="34"/>
      <c r="AH178" s="34"/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</row>
    <row r="179" spans="1:47" ht="47.25">
      <c r="A179" s="73" t="s">
        <v>512</v>
      </c>
      <c r="B179" s="90" t="s">
        <v>534</v>
      </c>
      <c r="C179" s="96" t="s">
        <v>535</v>
      </c>
      <c r="D179" s="77">
        <v>2014</v>
      </c>
      <c r="E179" s="77">
        <v>2024</v>
      </c>
      <c r="F179" s="92" t="s">
        <v>203</v>
      </c>
      <c r="G179" s="92">
        <v>146.82555798999999</v>
      </c>
      <c r="H179" s="92">
        <v>1.5249999999999999</v>
      </c>
      <c r="I179" s="92">
        <v>72.883795989999982</v>
      </c>
      <c r="J179" s="92">
        <v>67.879050000000007</v>
      </c>
      <c r="K179" s="92">
        <v>4.537712</v>
      </c>
      <c r="L179" s="92">
        <v>0</v>
      </c>
      <c r="M179" s="92">
        <v>145.30020338</v>
      </c>
      <c r="N179" s="92">
        <v>0</v>
      </c>
      <c r="O179" s="92">
        <v>15.885</v>
      </c>
      <c r="P179" s="92">
        <v>25</v>
      </c>
      <c r="Q179" s="92">
        <v>30</v>
      </c>
      <c r="R179" s="92">
        <v>56.107999999999997</v>
      </c>
      <c r="S179" s="92">
        <v>18.307203380000001</v>
      </c>
      <c r="T179" s="92">
        <f t="shared" si="68"/>
        <v>145.30020338</v>
      </c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</row>
    <row r="180" spans="1:47" ht="31.5">
      <c r="A180" s="73" t="s">
        <v>512</v>
      </c>
      <c r="B180" s="95" t="s">
        <v>536</v>
      </c>
      <c r="C180" s="96" t="s">
        <v>537</v>
      </c>
      <c r="D180" s="77">
        <v>2014</v>
      </c>
      <c r="E180" s="77">
        <v>2024</v>
      </c>
      <c r="F180" s="92" t="s">
        <v>203</v>
      </c>
      <c r="G180" s="92">
        <v>120.68100469000001</v>
      </c>
      <c r="H180" s="92">
        <v>0.98899999999999999</v>
      </c>
      <c r="I180" s="92">
        <v>68.813164690000008</v>
      </c>
      <c r="J180" s="92">
        <v>44.650970000000001</v>
      </c>
      <c r="K180" s="92">
        <v>6.2278700000000002</v>
      </c>
      <c r="L180" s="92">
        <v>0</v>
      </c>
      <c r="M180" s="92">
        <v>99.240263290000001</v>
      </c>
      <c r="N180" s="92">
        <v>15.006</v>
      </c>
      <c r="O180" s="92">
        <v>0</v>
      </c>
      <c r="P180" s="92">
        <v>19</v>
      </c>
      <c r="Q180" s="92">
        <v>24</v>
      </c>
      <c r="R180" s="92">
        <v>41.234263290000001</v>
      </c>
      <c r="S180" s="92">
        <v>0</v>
      </c>
      <c r="T180" s="92">
        <f t="shared" si="68"/>
        <v>99.240263290000001</v>
      </c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</row>
    <row r="181" spans="1:47" ht="31.5">
      <c r="A181" s="73" t="s">
        <v>512</v>
      </c>
      <c r="B181" s="95" t="s">
        <v>538</v>
      </c>
      <c r="C181" s="96" t="s">
        <v>539</v>
      </c>
      <c r="D181" s="77">
        <v>2014</v>
      </c>
      <c r="E181" s="77">
        <v>2025</v>
      </c>
      <c r="F181" s="92" t="s">
        <v>203</v>
      </c>
      <c r="G181" s="92">
        <v>332.17677983898295</v>
      </c>
      <c r="H181" s="92">
        <v>0.98899999999999999</v>
      </c>
      <c r="I181" s="92">
        <v>182.12205183898297</v>
      </c>
      <c r="J181" s="92">
        <v>135.52251100000001</v>
      </c>
      <c r="K181" s="92">
        <v>13.543217</v>
      </c>
      <c r="L181" s="92">
        <v>0</v>
      </c>
      <c r="M181" s="92">
        <v>309.05977983898293</v>
      </c>
      <c r="N181" s="92">
        <v>30.001000000000001</v>
      </c>
      <c r="O181" s="92">
        <v>20</v>
      </c>
      <c r="P181" s="92">
        <v>27.5</v>
      </c>
      <c r="Q181" s="92">
        <v>30</v>
      </c>
      <c r="R181" s="92">
        <v>41.3</v>
      </c>
      <c r="S181" s="92">
        <v>40</v>
      </c>
      <c r="T181" s="92">
        <f t="shared" si="68"/>
        <v>188.80099999999999</v>
      </c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</row>
    <row r="182" spans="1:47" ht="31.5">
      <c r="A182" s="73" t="s">
        <v>512</v>
      </c>
      <c r="B182" s="95" t="s">
        <v>540</v>
      </c>
      <c r="C182" s="96" t="s">
        <v>541</v>
      </c>
      <c r="D182" s="77">
        <v>2019</v>
      </c>
      <c r="E182" s="77">
        <v>2020</v>
      </c>
      <c r="F182" s="92" t="s">
        <v>203</v>
      </c>
      <c r="G182" s="92">
        <v>25</v>
      </c>
      <c r="H182" s="92">
        <v>2.4</v>
      </c>
      <c r="I182" s="92">
        <v>22.3</v>
      </c>
      <c r="J182" s="92">
        <v>0</v>
      </c>
      <c r="K182" s="92">
        <v>0.3</v>
      </c>
      <c r="L182" s="92">
        <v>0</v>
      </c>
      <c r="M182" s="92">
        <v>25</v>
      </c>
      <c r="N182" s="92">
        <v>2.4</v>
      </c>
      <c r="O182" s="92">
        <v>22.6</v>
      </c>
      <c r="P182" s="92">
        <v>0</v>
      </c>
      <c r="Q182" s="92">
        <v>0</v>
      </c>
      <c r="R182" s="92">
        <v>0</v>
      </c>
      <c r="S182" s="92">
        <v>0</v>
      </c>
      <c r="T182" s="92">
        <f t="shared" si="68"/>
        <v>25</v>
      </c>
      <c r="W182" s="34"/>
      <c r="X182" s="34"/>
      <c r="Y182" s="34"/>
      <c r="Z182" s="34"/>
      <c r="AA182" s="34"/>
      <c r="AB182" s="34"/>
      <c r="AC182" s="34"/>
      <c r="AD182" s="34"/>
      <c r="AE182" s="34"/>
      <c r="AF182" s="34"/>
      <c r="AG182" s="34"/>
      <c r="AH182" s="34"/>
      <c r="AI182" s="34"/>
      <c r="AJ182" s="34"/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</row>
    <row r="183" spans="1:47" ht="47.25">
      <c r="A183" s="73" t="s">
        <v>512</v>
      </c>
      <c r="B183" s="95" t="s">
        <v>542</v>
      </c>
      <c r="C183" s="96" t="s">
        <v>543</v>
      </c>
      <c r="D183" s="91">
        <v>2022</v>
      </c>
      <c r="E183" s="91">
        <v>2024</v>
      </c>
      <c r="F183" s="92" t="s">
        <v>203</v>
      </c>
      <c r="G183" s="92">
        <v>49.373999999999995</v>
      </c>
      <c r="H183" s="92">
        <v>1.3640000000000001</v>
      </c>
      <c r="I183" s="92">
        <v>46.473999999999997</v>
      </c>
      <c r="J183" s="92">
        <v>0</v>
      </c>
      <c r="K183" s="92">
        <v>1.536</v>
      </c>
      <c r="L183" s="92">
        <v>0</v>
      </c>
      <c r="M183" s="92">
        <v>49.373999999999995</v>
      </c>
      <c r="N183" s="92">
        <v>0</v>
      </c>
      <c r="O183" s="92">
        <v>0</v>
      </c>
      <c r="P183" s="92">
        <v>0</v>
      </c>
      <c r="Q183" s="92">
        <v>1.3640000000000001</v>
      </c>
      <c r="R183" s="92">
        <v>0</v>
      </c>
      <c r="S183" s="92">
        <v>48.01</v>
      </c>
      <c r="T183" s="92">
        <f t="shared" si="68"/>
        <v>49.373999999999995</v>
      </c>
      <c r="W183" s="34"/>
      <c r="X183" s="34"/>
      <c r="Y183" s="34"/>
      <c r="Z183" s="34"/>
      <c r="AA183" s="34"/>
      <c r="AB183" s="34"/>
      <c r="AC183" s="34"/>
      <c r="AD183" s="34"/>
      <c r="AE183" s="34"/>
      <c r="AF183" s="34"/>
      <c r="AG183" s="34"/>
      <c r="AH183" s="34"/>
      <c r="AI183" s="34"/>
      <c r="AJ183" s="34"/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</row>
    <row r="184" spans="1:47" ht="47.25">
      <c r="A184" s="73" t="s">
        <v>512</v>
      </c>
      <c r="B184" s="95" t="s">
        <v>544</v>
      </c>
      <c r="C184" s="96" t="s">
        <v>545</v>
      </c>
      <c r="D184" s="91">
        <v>2022</v>
      </c>
      <c r="E184" s="91">
        <v>2024</v>
      </c>
      <c r="F184" s="92" t="s">
        <v>203</v>
      </c>
      <c r="G184" s="92">
        <v>39.553000000000004</v>
      </c>
      <c r="H184" s="92">
        <v>0.84399999999999997</v>
      </c>
      <c r="I184" s="92">
        <v>37.461000000000006</v>
      </c>
      <c r="J184" s="92">
        <v>0</v>
      </c>
      <c r="K184" s="92">
        <v>1.248</v>
      </c>
      <c r="L184" s="92">
        <v>0</v>
      </c>
      <c r="M184" s="92">
        <v>39.553000000000004</v>
      </c>
      <c r="N184" s="92">
        <v>0</v>
      </c>
      <c r="O184" s="92">
        <v>0</v>
      </c>
      <c r="P184" s="92">
        <v>0</v>
      </c>
      <c r="Q184" s="92">
        <v>0.84399999999999997</v>
      </c>
      <c r="R184" s="92">
        <v>0</v>
      </c>
      <c r="S184" s="92">
        <v>38.709000000000003</v>
      </c>
      <c r="T184" s="92">
        <f t="shared" si="68"/>
        <v>39.553000000000004</v>
      </c>
      <c r="W184" s="34"/>
      <c r="X184" s="34"/>
      <c r="Y184" s="34"/>
      <c r="Z184" s="34"/>
      <c r="AA184" s="34"/>
      <c r="AB184" s="34"/>
      <c r="AC184" s="34"/>
      <c r="AD184" s="34"/>
      <c r="AE184" s="34"/>
      <c r="AF184" s="34"/>
      <c r="AG184" s="34"/>
      <c r="AH184" s="34"/>
      <c r="AI184" s="34"/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</row>
    <row r="185" spans="1:47" ht="47.25">
      <c r="A185" s="73" t="s">
        <v>512</v>
      </c>
      <c r="B185" s="95" t="s">
        <v>546</v>
      </c>
      <c r="C185" s="96" t="s">
        <v>547</v>
      </c>
      <c r="D185" s="91">
        <v>2022</v>
      </c>
      <c r="E185" s="91">
        <v>2024</v>
      </c>
      <c r="F185" s="92" t="s">
        <v>203</v>
      </c>
      <c r="G185" s="92">
        <v>55.760540000000006</v>
      </c>
      <c r="H185" s="92">
        <v>4.2849109253747937</v>
      </c>
      <c r="I185" s="92">
        <v>49.843629074625213</v>
      </c>
      <c r="J185" s="92">
        <v>0</v>
      </c>
      <c r="K185" s="92">
        <v>1.6319999999999999</v>
      </c>
      <c r="L185" s="92">
        <v>0</v>
      </c>
      <c r="M185" s="92">
        <v>55.760540000000006</v>
      </c>
      <c r="N185" s="92">
        <v>0</v>
      </c>
      <c r="O185" s="92">
        <v>0</v>
      </c>
      <c r="P185" s="92">
        <v>0</v>
      </c>
      <c r="Q185" s="92">
        <v>2.7919999999999998</v>
      </c>
      <c r="R185" s="92">
        <v>1.4930000000000001</v>
      </c>
      <c r="S185" s="92">
        <v>51.475540000000002</v>
      </c>
      <c r="T185" s="92">
        <f t="shared" si="68"/>
        <v>55.760540000000006</v>
      </c>
      <c r="W185" s="34"/>
      <c r="X185" s="34"/>
      <c r="Y185" s="34"/>
      <c r="Z185" s="34"/>
      <c r="AA185" s="34"/>
      <c r="AB185" s="34"/>
      <c r="AC185" s="34"/>
      <c r="AD185" s="34"/>
      <c r="AE185" s="34"/>
      <c r="AF185" s="34"/>
      <c r="AG185" s="34"/>
      <c r="AH185" s="34"/>
      <c r="AI185" s="34"/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</row>
    <row r="186" spans="1:47" ht="47.25">
      <c r="A186" s="73" t="s">
        <v>512</v>
      </c>
      <c r="B186" s="95" t="s">
        <v>548</v>
      </c>
      <c r="C186" s="96" t="s">
        <v>549</v>
      </c>
      <c r="D186" s="91">
        <v>2023</v>
      </c>
      <c r="E186" s="91">
        <v>2025</v>
      </c>
      <c r="F186" s="92" t="s">
        <v>203</v>
      </c>
      <c r="G186" s="92">
        <v>49.647759999999998</v>
      </c>
      <c r="H186" s="92">
        <v>0.6</v>
      </c>
      <c r="I186" s="92">
        <v>49.047759999999997</v>
      </c>
      <c r="J186" s="92">
        <v>0</v>
      </c>
      <c r="K186" s="92">
        <v>0</v>
      </c>
      <c r="L186" s="92">
        <v>0</v>
      </c>
      <c r="M186" s="92">
        <v>49.647759999999998</v>
      </c>
      <c r="N186" s="92">
        <v>0</v>
      </c>
      <c r="O186" s="92">
        <v>0</v>
      </c>
      <c r="P186" s="92">
        <v>0</v>
      </c>
      <c r="Q186" s="92">
        <v>0</v>
      </c>
      <c r="R186" s="92">
        <v>0.6</v>
      </c>
      <c r="S186" s="92">
        <v>49.047760000000004</v>
      </c>
      <c r="T186" s="92">
        <f t="shared" si="68"/>
        <v>49.647760000000005</v>
      </c>
      <c r="W186" s="34"/>
      <c r="X186" s="34"/>
      <c r="Y186" s="34"/>
      <c r="Z186" s="34"/>
      <c r="AA186" s="34"/>
      <c r="AB186" s="34"/>
      <c r="AC186" s="34"/>
      <c r="AD186" s="34"/>
      <c r="AE186" s="34"/>
      <c r="AF186" s="34"/>
      <c r="AG186" s="34"/>
      <c r="AH186" s="34"/>
      <c r="AI186" s="34"/>
      <c r="AJ186" s="34"/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</row>
    <row r="187" spans="1:47" ht="47.25">
      <c r="A187" s="73" t="s">
        <v>512</v>
      </c>
      <c r="B187" s="95" t="s">
        <v>550</v>
      </c>
      <c r="C187" s="96" t="s">
        <v>551</v>
      </c>
      <c r="D187" s="91">
        <v>2023</v>
      </c>
      <c r="E187" s="91">
        <v>2025</v>
      </c>
      <c r="F187" s="92" t="s">
        <v>203</v>
      </c>
      <c r="G187" s="92">
        <v>35.93759</v>
      </c>
      <c r="H187" s="92">
        <v>0.6</v>
      </c>
      <c r="I187" s="92">
        <v>35.337589999999999</v>
      </c>
      <c r="J187" s="92">
        <v>0</v>
      </c>
      <c r="K187" s="92">
        <v>0</v>
      </c>
      <c r="L187" s="92">
        <v>0</v>
      </c>
      <c r="M187" s="92">
        <v>35.93759</v>
      </c>
      <c r="N187" s="92">
        <v>0</v>
      </c>
      <c r="O187" s="92">
        <v>0</v>
      </c>
      <c r="P187" s="92">
        <v>0</v>
      </c>
      <c r="Q187" s="92">
        <v>0</v>
      </c>
      <c r="R187" s="92">
        <v>0.6</v>
      </c>
      <c r="S187" s="92">
        <v>35.337589999999999</v>
      </c>
      <c r="T187" s="92">
        <f t="shared" si="68"/>
        <v>35.93759</v>
      </c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</row>
    <row r="188" spans="1:47" ht="47.25">
      <c r="A188" s="73" t="s">
        <v>512</v>
      </c>
      <c r="B188" s="95" t="s">
        <v>552</v>
      </c>
      <c r="C188" s="96" t="s">
        <v>553</v>
      </c>
      <c r="D188" s="91">
        <v>2023</v>
      </c>
      <c r="E188" s="91">
        <v>2025</v>
      </c>
      <c r="F188" s="92" t="s">
        <v>203</v>
      </c>
      <c r="G188" s="92">
        <v>63.286279999999998</v>
      </c>
      <c r="H188" s="92">
        <v>0.6</v>
      </c>
      <c r="I188" s="92">
        <v>62.686279999999996</v>
      </c>
      <c r="J188" s="92">
        <v>0</v>
      </c>
      <c r="K188" s="92">
        <v>0</v>
      </c>
      <c r="L188" s="92">
        <v>0</v>
      </c>
      <c r="M188" s="92">
        <v>63.286279999999998</v>
      </c>
      <c r="N188" s="92">
        <v>0</v>
      </c>
      <c r="O188" s="92">
        <v>0</v>
      </c>
      <c r="P188" s="92">
        <v>0</v>
      </c>
      <c r="Q188" s="92">
        <v>0</v>
      </c>
      <c r="R188" s="92">
        <v>0.6</v>
      </c>
      <c r="S188" s="92">
        <v>62.686279999999996</v>
      </c>
      <c r="T188" s="92">
        <f t="shared" si="68"/>
        <v>63.286279999999998</v>
      </c>
      <c r="W188" s="34"/>
      <c r="X188" s="34"/>
      <c r="Y188" s="34"/>
      <c r="Z188" s="34"/>
      <c r="AA188" s="34"/>
      <c r="AB188" s="34"/>
      <c r="AC188" s="34"/>
      <c r="AD188" s="34"/>
      <c r="AE188" s="34"/>
      <c r="AF188" s="34"/>
      <c r="AG188" s="34"/>
      <c r="AH188" s="34"/>
      <c r="AI188" s="34"/>
      <c r="AJ188" s="34"/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</row>
    <row r="189" spans="1:47" ht="47.25">
      <c r="A189" s="73" t="s">
        <v>512</v>
      </c>
      <c r="B189" s="95" t="s">
        <v>554</v>
      </c>
      <c r="C189" s="96" t="s">
        <v>555</v>
      </c>
      <c r="D189" s="91">
        <v>2023</v>
      </c>
      <c r="E189" s="91">
        <v>2025</v>
      </c>
      <c r="F189" s="92" t="s">
        <v>203</v>
      </c>
      <c r="G189" s="92">
        <v>40.252479999999998</v>
      </c>
      <c r="H189" s="92">
        <v>0.3</v>
      </c>
      <c r="I189" s="92">
        <v>39.952480000000001</v>
      </c>
      <c r="J189" s="92">
        <v>0</v>
      </c>
      <c r="K189" s="92">
        <v>0</v>
      </c>
      <c r="L189" s="92">
        <v>0</v>
      </c>
      <c r="M189" s="92">
        <v>40.252479999999998</v>
      </c>
      <c r="N189" s="92">
        <v>0</v>
      </c>
      <c r="O189" s="92">
        <v>0</v>
      </c>
      <c r="P189" s="92">
        <v>0</v>
      </c>
      <c r="Q189" s="92">
        <v>0</v>
      </c>
      <c r="R189" s="92">
        <v>0.3</v>
      </c>
      <c r="S189" s="92">
        <v>39.952480000000001</v>
      </c>
      <c r="T189" s="92">
        <f t="shared" si="68"/>
        <v>40.252479999999998</v>
      </c>
      <c r="W189" s="34"/>
      <c r="X189" s="34"/>
      <c r="Y189" s="34"/>
      <c r="Z189" s="34"/>
      <c r="AA189" s="34"/>
      <c r="AB189" s="34"/>
      <c r="AC189" s="34"/>
      <c r="AD189" s="34"/>
      <c r="AE189" s="34"/>
      <c r="AF189" s="34"/>
      <c r="AG189" s="34"/>
      <c r="AH189" s="34"/>
      <c r="AI189" s="34"/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</row>
    <row r="190" spans="1:47" ht="47.25">
      <c r="A190" s="73" t="s">
        <v>512</v>
      </c>
      <c r="B190" s="95" t="s">
        <v>556</v>
      </c>
      <c r="C190" s="96" t="s">
        <v>557</v>
      </c>
      <c r="D190" s="91">
        <v>2022</v>
      </c>
      <c r="E190" s="91">
        <v>2024</v>
      </c>
      <c r="F190" s="92" t="s">
        <v>203</v>
      </c>
      <c r="G190" s="92">
        <v>2.4990990778442002</v>
      </c>
      <c r="H190" s="92">
        <v>0</v>
      </c>
      <c r="I190" s="92">
        <v>2.4990990778442002</v>
      </c>
      <c r="J190" s="92">
        <v>0</v>
      </c>
      <c r="K190" s="92">
        <v>0</v>
      </c>
      <c r="L190" s="92">
        <v>0</v>
      </c>
      <c r="M190" s="92">
        <v>2.4990990778442002</v>
      </c>
      <c r="N190" s="92">
        <v>0</v>
      </c>
      <c r="O190" s="92">
        <v>0</v>
      </c>
      <c r="P190" s="92">
        <v>0</v>
      </c>
      <c r="Q190" s="92">
        <v>0.93600000000000005</v>
      </c>
      <c r="R190" s="92">
        <v>0</v>
      </c>
      <c r="S190" s="92">
        <v>1.5630990778442002</v>
      </c>
      <c r="T190" s="92">
        <f t="shared" si="68"/>
        <v>2.4990990778442002</v>
      </c>
      <c r="W190" s="34"/>
      <c r="X190" s="34"/>
      <c r="Y190" s="34"/>
      <c r="Z190" s="34"/>
      <c r="AA190" s="34"/>
      <c r="AB190" s="34"/>
      <c r="AC190" s="34"/>
      <c r="AD190" s="34"/>
      <c r="AE190" s="34"/>
      <c r="AF190" s="34"/>
      <c r="AG190" s="34"/>
      <c r="AH190" s="34"/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</row>
    <row r="191" spans="1:47" ht="47.25">
      <c r="A191" s="73" t="s">
        <v>512</v>
      </c>
      <c r="B191" s="95" t="s">
        <v>558</v>
      </c>
      <c r="C191" s="96" t="s">
        <v>559</v>
      </c>
      <c r="D191" s="91">
        <v>2022</v>
      </c>
      <c r="E191" s="91">
        <v>2023</v>
      </c>
      <c r="F191" s="92" t="s">
        <v>203</v>
      </c>
      <c r="G191" s="92">
        <v>2.222</v>
      </c>
      <c r="H191" s="92">
        <v>0</v>
      </c>
      <c r="I191" s="92">
        <v>2.222</v>
      </c>
      <c r="J191" s="92">
        <v>0</v>
      </c>
      <c r="K191" s="92">
        <v>0</v>
      </c>
      <c r="L191" s="92">
        <v>0</v>
      </c>
      <c r="M191" s="92">
        <v>2.222</v>
      </c>
      <c r="N191" s="92">
        <v>0</v>
      </c>
      <c r="O191" s="92">
        <v>0</v>
      </c>
      <c r="P191" s="92">
        <v>0</v>
      </c>
      <c r="Q191" s="92">
        <v>2.222</v>
      </c>
      <c r="R191" s="92">
        <v>0</v>
      </c>
      <c r="S191" s="92">
        <v>0</v>
      </c>
      <c r="T191" s="92">
        <f t="shared" si="68"/>
        <v>2.222</v>
      </c>
      <c r="W191" s="34"/>
      <c r="X191" s="34"/>
      <c r="Y191" s="34"/>
      <c r="Z191" s="34"/>
      <c r="AA191" s="34"/>
      <c r="AB191" s="34"/>
      <c r="AC191" s="34"/>
      <c r="AD191" s="34"/>
      <c r="AE191" s="34"/>
      <c r="AF191" s="34"/>
      <c r="AG191" s="34"/>
      <c r="AH191" s="34"/>
      <c r="AI191" s="34"/>
      <c r="AJ191" s="34"/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</row>
    <row r="192" spans="1:47" ht="47.25">
      <c r="A192" s="73" t="s">
        <v>512</v>
      </c>
      <c r="B192" s="95" t="s">
        <v>560</v>
      </c>
      <c r="C192" s="96" t="s">
        <v>561</v>
      </c>
      <c r="D192" s="91">
        <v>2022</v>
      </c>
      <c r="E192" s="91">
        <v>2023</v>
      </c>
      <c r="F192" s="92" t="s">
        <v>203</v>
      </c>
      <c r="G192" s="92">
        <v>1.8420000000000001</v>
      </c>
      <c r="H192" s="92">
        <v>0</v>
      </c>
      <c r="I192" s="92">
        <v>1.8420000000000001</v>
      </c>
      <c r="J192" s="92">
        <v>0</v>
      </c>
      <c r="K192" s="92">
        <v>0</v>
      </c>
      <c r="L192" s="92">
        <v>0</v>
      </c>
      <c r="M192" s="92">
        <v>1.8420000000000001</v>
      </c>
      <c r="N192" s="92">
        <v>0</v>
      </c>
      <c r="O192" s="92">
        <v>0</v>
      </c>
      <c r="P192" s="92">
        <v>0</v>
      </c>
      <c r="Q192" s="92">
        <v>1.8420000000000001</v>
      </c>
      <c r="R192" s="92">
        <v>0</v>
      </c>
      <c r="S192" s="92">
        <v>0</v>
      </c>
      <c r="T192" s="92">
        <f t="shared" si="68"/>
        <v>1.8420000000000001</v>
      </c>
      <c r="W192" s="34"/>
      <c r="X192" s="34"/>
      <c r="Y192" s="34"/>
      <c r="Z192" s="34"/>
      <c r="AA192" s="34"/>
      <c r="AB192" s="34"/>
      <c r="AC192" s="34"/>
      <c r="AD192" s="34"/>
      <c r="AE192" s="34"/>
      <c r="AF192" s="34"/>
      <c r="AG192" s="34"/>
      <c r="AH192" s="34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</row>
    <row r="193" spans="1:47" ht="47.25">
      <c r="A193" s="73" t="s">
        <v>512</v>
      </c>
      <c r="B193" s="95" t="s">
        <v>562</v>
      </c>
      <c r="C193" s="96" t="s">
        <v>563</v>
      </c>
      <c r="D193" s="91">
        <v>2023</v>
      </c>
      <c r="E193" s="91">
        <v>2024</v>
      </c>
      <c r="F193" s="92" t="s">
        <v>203</v>
      </c>
      <c r="G193" s="92">
        <v>1.7229999999999999</v>
      </c>
      <c r="H193" s="92">
        <v>0</v>
      </c>
      <c r="I193" s="92">
        <v>1.7229999999999999</v>
      </c>
      <c r="J193" s="92">
        <v>0</v>
      </c>
      <c r="K193" s="92">
        <v>0</v>
      </c>
      <c r="L193" s="92">
        <v>0</v>
      </c>
      <c r="M193" s="92">
        <v>1.7229999999999999</v>
      </c>
      <c r="N193" s="92">
        <v>0</v>
      </c>
      <c r="O193" s="92">
        <v>0</v>
      </c>
      <c r="P193" s="92">
        <v>0</v>
      </c>
      <c r="Q193" s="92">
        <v>0</v>
      </c>
      <c r="R193" s="92">
        <v>0.6</v>
      </c>
      <c r="S193" s="92">
        <v>1.123</v>
      </c>
      <c r="T193" s="92">
        <f t="shared" si="68"/>
        <v>1.7229999999999999</v>
      </c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</row>
    <row r="194" spans="1:47" ht="47.25">
      <c r="A194" s="73" t="s">
        <v>512</v>
      </c>
      <c r="B194" s="95" t="s">
        <v>564</v>
      </c>
      <c r="C194" s="96" t="s">
        <v>565</v>
      </c>
      <c r="D194" s="91">
        <v>2023</v>
      </c>
      <c r="E194" s="91">
        <v>2024</v>
      </c>
      <c r="F194" s="92" t="s">
        <v>203</v>
      </c>
      <c r="G194" s="92">
        <v>1.4179999999999999</v>
      </c>
      <c r="H194" s="92">
        <v>0</v>
      </c>
      <c r="I194" s="92">
        <v>1.4179999999999999</v>
      </c>
      <c r="J194" s="92">
        <v>0</v>
      </c>
      <c r="K194" s="92">
        <v>0</v>
      </c>
      <c r="L194" s="92">
        <v>0</v>
      </c>
      <c r="M194" s="92">
        <v>1.4179999999999999</v>
      </c>
      <c r="N194" s="92">
        <v>0</v>
      </c>
      <c r="O194" s="92">
        <v>0</v>
      </c>
      <c r="P194" s="92">
        <v>0</v>
      </c>
      <c r="Q194" s="92">
        <v>0</v>
      </c>
      <c r="R194" s="92">
        <v>0.6</v>
      </c>
      <c r="S194" s="92">
        <v>0.81799999999999995</v>
      </c>
      <c r="T194" s="92">
        <f t="shared" si="68"/>
        <v>1.4179999999999999</v>
      </c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</row>
    <row r="195" spans="1:47" ht="47.25">
      <c r="A195" s="73" t="s">
        <v>512</v>
      </c>
      <c r="B195" s="95" t="s">
        <v>566</v>
      </c>
      <c r="C195" s="96" t="s">
        <v>567</v>
      </c>
      <c r="D195" s="91">
        <v>2023</v>
      </c>
      <c r="E195" s="91">
        <v>2024</v>
      </c>
      <c r="F195" s="92" t="s">
        <v>203</v>
      </c>
      <c r="G195" s="92">
        <v>1.206</v>
      </c>
      <c r="H195" s="92">
        <v>0</v>
      </c>
      <c r="I195" s="92">
        <v>1.206</v>
      </c>
      <c r="J195" s="92">
        <v>0</v>
      </c>
      <c r="K195" s="92">
        <v>0</v>
      </c>
      <c r="L195" s="92">
        <v>0</v>
      </c>
      <c r="M195" s="92">
        <v>1.206</v>
      </c>
      <c r="N195" s="92">
        <v>0</v>
      </c>
      <c r="O195" s="92">
        <v>0</v>
      </c>
      <c r="P195" s="92">
        <v>0</v>
      </c>
      <c r="Q195" s="92">
        <v>0</v>
      </c>
      <c r="R195" s="92">
        <v>0.6</v>
      </c>
      <c r="S195" s="92">
        <v>0.60599999999999998</v>
      </c>
      <c r="T195" s="92">
        <f t="shared" si="68"/>
        <v>1.206</v>
      </c>
      <c r="W195" s="34"/>
      <c r="X195" s="34"/>
      <c r="Y195" s="34"/>
      <c r="Z195" s="34"/>
      <c r="AA195" s="34"/>
      <c r="AB195" s="34"/>
      <c r="AC195" s="34"/>
      <c r="AD195" s="34"/>
      <c r="AE195" s="34"/>
      <c r="AF195" s="34"/>
      <c r="AG195" s="34"/>
      <c r="AH195" s="34"/>
      <c r="AI195" s="34"/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</row>
    <row r="196" spans="1:47" ht="31.5">
      <c r="A196" s="73" t="s">
        <v>512</v>
      </c>
      <c r="B196" s="95" t="s">
        <v>568</v>
      </c>
      <c r="C196" s="96" t="s">
        <v>569</v>
      </c>
      <c r="D196" s="91">
        <v>2022</v>
      </c>
      <c r="E196" s="91">
        <v>2022</v>
      </c>
      <c r="F196" s="92" t="s">
        <v>203</v>
      </c>
      <c r="G196" s="92">
        <v>0.99299999999999999</v>
      </c>
      <c r="H196" s="92">
        <v>0</v>
      </c>
      <c r="I196" s="92">
        <v>0.99299999999999999</v>
      </c>
      <c r="J196" s="92">
        <v>0</v>
      </c>
      <c r="K196" s="92">
        <v>0</v>
      </c>
      <c r="L196" s="92">
        <v>0</v>
      </c>
      <c r="M196" s="92">
        <v>0.99299999999999999</v>
      </c>
      <c r="N196" s="92">
        <v>0</v>
      </c>
      <c r="O196" s="92">
        <v>0</v>
      </c>
      <c r="P196" s="92">
        <v>0</v>
      </c>
      <c r="Q196" s="92">
        <v>0.99299999999999999</v>
      </c>
      <c r="R196" s="92">
        <v>0</v>
      </c>
      <c r="S196" s="92">
        <v>0</v>
      </c>
      <c r="T196" s="92">
        <f t="shared" si="68"/>
        <v>0.99299999999999999</v>
      </c>
      <c r="W196" s="34"/>
      <c r="X196" s="34"/>
      <c r="Y196" s="34"/>
      <c r="Z196" s="34"/>
      <c r="AA196" s="34"/>
      <c r="AB196" s="34"/>
      <c r="AC196" s="34"/>
      <c r="AD196" s="34"/>
      <c r="AE196" s="34"/>
      <c r="AF196" s="34"/>
      <c r="AG196" s="34"/>
      <c r="AH196" s="34"/>
      <c r="AI196" s="34"/>
      <c r="AJ196" s="34"/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</row>
    <row r="197" spans="1:47" ht="31.5">
      <c r="A197" s="73" t="s">
        <v>512</v>
      </c>
      <c r="B197" s="95" t="s">
        <v>570</v>
      </c>
      <c r="C197" s="96" t="s">
        <v>571</v>
      </c>
      <c r="D197" s="91">
        <v>2023</v>
      </c>
      <c r="E197" s="91">
        <v>2023</v>
      </c>
      <c r="F197" s="92" t="s">
        <v>203</v>
      </c>
      <c r="G197" s="92">
        <v>1.2230000000000001</v>
      </c>
      <c r="H197" s="92">
        <v>0</v>
      </c>
      <c r="I197" s="92">
        <v>1.2230000000000001</v>
      </c>
      <c r="J197" s="92">
        <v>0</v>
      </c>
      <c r="K197" s="92">
        <v>0</v>
      </c>
      <c r="L197" s="92">
        <v>0</v>
      </c>
      <c r="M197" s="92">
        <v>1.2230000000000001</v>
      </c>
      <c r="N197" s="92">
        <v>0</v>
      </c>
      <c r="O197" s="92">
        <v>0</v>
      </c>
      <c r="P197" s="92">
        <v>0</v>
      </c>
      <c r="Q197" s="92">
        <v>0</v>
      </c>
      <c r="R197" s="92">
        <v>1.2230000000000001</v>
      </c>
      <c r="S197" s="92">
        <v>0</v>
      </c>
      <c r="T197" s="92">
        <f t="shared" si="68"/>
        <v>1.2230000000000001</v>
      </c>
      <c r="W197" s="34"/>
      <c r="X197" s="34"/>
      <c r="Y197" s="34"/>
      <c r="Z197" s="34"/>
      <c r="AA197" s="34"/>
      <c r="AB197" s="34"/>
      <c r="AC197" s="34"/>
      <c r="AD197" s="34"/>
      <c r="AE197" s="34"/>
      <c r="AF197" s="34"/>
      <c r="AG197" s="34"/>
      <c r="AH197" s="34"/>
      <c r="AI197" s="34"/>
      <c r="AJ197" s="34"/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</row>
    <row r="198" spans="1:47" ht="31.5">
      <c r="A198" s="73" t="s">
        <v>512</v>
      </c>
      <c r="B198" s="95" t="s">
        <v>572</v>
      </c>
      <c r="C198" s="96" t="s">
        <v>573</v>
      </c>
      <c r="D198" s="91">
        <v>2023</v>
      </c>
      <c r="E198" s="91">
        <v>2023</v>
      </c>
      <c r="F198" s="92" t="s">
        <v>203</v>
      </c>
      <c r="G198" s="92">
        <v>1.2230000000000001</v>
      </c>
      <c r="H198" s="92">
        <v>0</v>
      </c>
      <c r="I198" s="92">
        <v>1.2230000000000001</v>
      </c>
      <c r="J198" s="92">
        <v>0</v>
      </c>
      <c r="K198" s="92">
        <v>0</v>
      </c>
      <c r="L198" s="92">
        <v>0</v>
      </c>
      <c r="M198" s="92">
        <v>1.2230000000000001</v>
      </c>
      <c r="N198" s="92">
        <v>0</v>
      </c>
      <c r="O198" s="92">
        <v>0</v>
      </c>
      <c r="P198" s="92">
        <v>0</v>
      </c>
      <c r="Q198" s="92">
        <v>0</v>
      </c>
      <c r="R198" s="92">
        <v>1.2230000000000001</v>
      </c>
      <c r="S198" s="92">
        <v>0</v>
      </c>
      <c r="T198" s="92">
        <f t="shared" si="68"/>
        <v>1.2230000000000001</v>
      </c>
      <c r="W198" s="34"/>
      <c r="X198" s="34"/>
      <c r="Y198" s="34"/>
      <c r="Z198" s="34"/>
      <c r="AA198" s="34"/>
      <c r="AB198" s="34"/>
      <c r="AC198" s="34"/>
      <c r="AD198" s="34"/>
      <c r="AE198" s="34"/>
      <c r="AF198" s="34"/>
      <c r="AG198" s="34"/>
      <c r="AH198" s="34"/>
      <c r="AI198" s="34"/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</row>
    <row r="199" spans="1:47" ht="31.5">
      <c r="A199" s="73" t="s">
        <v>512</v>
      </c>
      <c r="B199" s="95" t="s">
        <v>574</v>
      </c>
      <c r="C199" s="96" t="s">
        <v>575</v>
      </c>
      <c r="D199" s="91">
        <v>2023</v>
      </c>
      <c r="E199" s="91">
        <v>2023</v>
      </c>
      <c r="F199" s="92" t="s">
        <v>203</v>
      </c>
      <c r="G199" s="92">
        <v>1.2230000000000001</v>
      </c>
      <c r="H199" s="92">
        <v>0</v>
      </c>
      <c r="I199" s="92">
        <v>1.2230000000000001</v>
      </c>
      <c r="J199" s="92">
        <v>0</v>
      </c>
      <c r="K199" s="92">
        <v>0</v>
      </c>
      <c r="L199" s="92">
        <v>0</v>
      </c>
      <c r="M199" s="92">
        <v>1.2230000000000001</v>
      </c>
      <c r="N199" s="92">
        <v>0</v>
      </c>
      <c r="O199" s="92">
        <v>0</v>
      </c>
      <c r="P199" s="92">
        <v>0</v>
      </c>
      <c r="Q199" s="92">
        <v>0</v>
      </c>
      <c r="R199" s="92">
        <v>1.2230000000000001</v>
      </c>
      <c r="S199" s="92">
        <v>0</v>
      </c>
      <c r="T199" s="92">
        <f t="shared" si="68"/>
        <v>1.2230000000000001</v>
      </c>
      <c r="W199" s="34"/>
      <c r="X199" s="34"/>
      <c r="Y199" s="34"/>
      <c r="Z199" s="34"/>
      <c r="AA199" s="34"/>
      <c r="AB199" s="34"/>
      <c r="AC199" s="34"/>
      <c r="AD199" s="34"/>
      <c r="AE199" s="34"/>
      <c r="AF199" s="34"/>
      <c r="AG199" s="34"/>
      <c r="AH199" s="34"/>
      <c r="AI199" s="34"/>
      <c r="AJ199" s="34"/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</row>
    <row r="200" spans="1:47" ht="31.5">
      <c r="A200" s="73" t="s">
        <v>512</v>
      </c>
      <c r="B200" s="95" t="s">
        <v>576</v>
      </c>
      <c r="C200" s="96" t="s">
        <v>577</v>
      </c>
      <c r="D200" s="91">
        <v>2023</v>
      </c>
      <c r="E200" s="91">
        <v>2023</v>
      </c>
      <c r="F200" s="92" t="s">
        <v>203</v>
      </c>
      <c r="G200" s="92">
        <v>1.2230000000000001</v>
      </c>
      <c r="H200" s="92">
        <v>0</v>
      </c>
      <c r="I200" s="92">
        <v>1.2230000000000001</v>
      </c>
      <c r="J200" s="92">
        <v>0</v>
      </c>
      <c r="K200" s="92">
        <v>0</v>
      </c>
      <c r="L200" s="92">
        <v>0</v>
      </c>
      <c r="M200" s="92">
        <v>1.2230000000000001</v>
      </c>
      <c r="N200" s="92">
        <v>0</v>
      </c>
      <c r="O200" s="92">
        <v>0</v>
      </c>
      <c r="P200" s="92">
        <v>0</v>
      </c>
      <c r="Q200" s="92">
        <v>0</v>
      </c>
      <c r="R200" s="92">
        <v>1.2230000000000001</v>
      </c>
      <c r="S200" s="92">
        <v>0</v>
      </c>
      <c r="T200" s="92">
        <f t="shared" si="68"/>
        <v>1.2230000000000001</v>
      </c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</row>
    <row r="201" spans="1:47" ht="31.5">
      <c r="A201" s="73" t="s">
        <v>512</v>
      </c>
      <c r="B201" s="95" t="s">
        <v>578</v>
      </c>
      <c r="C201" s="96" t="s">
        <v>579</v>
      </c>
      <c r="D201" s="91">
        <v>2023</v>
      </c>
      <c r="E201" s="91">
        <v>2023</v>
      </c>
      <c r="F201" s="92" t="s">
        <v>203</v>
      </c>
      <c r="G201" s="92">
        <v>1.2230000000000001</v>
      </c>
      <c r="H201" s="92">
        <v>0</v>
      </c>
      <c r="I201" s="92">
        <v>1.2230000000000001</v>
      </c>
      <c r="J201" s="92">
        <v>0</v>
      </c>
      <c r="K201" s="92">
        <v>0</v>
      </c>
      <c r="L201" s="92">
        <v>0</v>
      </c>
      <c r="M201" s="92">
        <v>1.2230000000000001</v>
      </c>
      <c r="N201" s="92">
        <v>0</v>
      </c>
      <c r="O201" s="92">
        <v>0</v>
      </c>
      <c r="P201" s="92">
        <v>0</v>
      </c>
      <c r="Q201" s="92">
        <v>0</v>
      </c>
      <c r="R201" s="92">
        <v>1.2230000000000001</v>
      </c>
      <c r="S201" s="92">
        <v>0</v>
      </c>
      <c r="T201" s="92">
        <f t="shared" si="68"/>
        <v>1.2230000000000001</v>
      </c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</row>
    <row r="202" spans="1:47" ht="31.5">
      <c r="A202" s="73" t="s">
        <v>512</v>
      </c>
      <c r="B202" s="95" t="s">
        <v>580</v>
      </c>
      <c r="C202" s="96" t="s">
        <v>581</v>
      </c>
      <c r="D202" s="91">
        <v>2022</v>
      </c>
      <c r="E202" s="91">
        <v>2023</v>
      </c>
      <c r="F202" s="92" t="s">
        <v>203</v>
      </c>
      <c r="G202" s="92">
        <v>2.2610000000000001</v>
      </c>
      <c r="H202" s="92">
        <v>0</v>
      </c>
      <c r="I202" s="92">
        <v>2.2610000000000001</v>
      </c>
      <c r="J202" s="92">
        <v>0</v>
      </c>
      <c r="K202" s="92">
        <v>0</v>
      </c>
      <c r="L202" s="92">
        <v>0</v>
      </c>
      <c r="M202" s="92">
        <v>2.2610000000000001</v>
      </c>
      <c r="N202" s="92">
        <v>0</v>
      </c>
      <c r="O202" s="92">
        <v>0</v>
      </c>
      <c r="P202" s="92">
        <v>0</v>
      </c>
      <c r="Q202" s="92">
        <v>1.405</v>
      </c>
      <c r="R202" s="92">
        <v>0.85599999999999998</v>
      </c>
      <c r="S202" s="92">
        <v>0</v>
      </c>
      <c r="T202" s="92">
        <f t="shared" si="68"/>
        <v>2.2610000000000001</v>
      </c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</row>
    <row r="203" spans="1:47" ht="31.5">
      <c r="A203" s="73" t="s">
        <v>512</v>
      </c>
      <c r="B203" s="95" t="s">
        <v>582</v>
      </c>
      <c r="C203" s="96" t="s">
        <v>583</v>
      </c>
      <c r="D203" s="91">
        <v>2022</v>
      </c>
      <c r="E203" s="91">
        <v>2023</v>
      </c>
      <c r="F203" s="92" t="s">
        <v>203</v>
      </c>
      <c r="G203" s="92">
        <v>3.976</v>
      </c>
      <c r="H203" s="92">
        <v>0</v>
      </c>
      <c r="I203" s="92">
        <v>3.976</v>
      </c>
      <c r="J203" s="92">
        <v>0</v>
      </c>
      <c r="K203" s="92">
        <v>0</v>
      </c>
      <c r="L203" s="92">
        <v>0</v>
      </c>
      <c r="M203" s="92">
        <v>3.976</v>
      </c>
      <c r="N203" s="92">
        <v>0</v>
      </c>
      <c r="O203" s="92">
        <v>0</v>
      </c>
      <c r="P203" s="92">
        <v>0</v>
      </c>
      <c r="Q203" s="92">
        <v>1.595</v>
      </c>
      <c r="R203" s="92">
        <v>2.3809999999999998</v>
      </c>
      <c r="S203" s="92">
        <v>0</v>
      </c>
      <c r="T203" s="92">
        <f t="shared" si="68"/>
        <v>3.976</v>
      </c>
      <c r="W203" s="34"/>
      <c r="X203" s="34"/>
      <c r="Y203" s="34"/>
      <c r="Z203" s="34"/>
      <c r="AA203" s="34"/>
      <c r="AB203" s="34"/>
      <c r="AC203" s="34"/>
      <c r="AD203" s="34"/>
      <c r="AE203" s="34"/>
      <c r="AF203" s="34"/>
      <c r="AG203" s="34"/>
      <c r="AH203" s="34"/>
      <c r="AI203" s="34"/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</row>
    <row r="204" spans="1:47" ht="31.5">
      <c r="A204" s="73" t="s">
        <v>512</v>
      </c>
      <c r="B204" s="95" t="s">
        <v>584</v>
      </c>
      <c r="C204" s="96" t="s">
        <v>585</v>
      </c>
      <c r="D204" s="91">
        <v>2023</v>
      </c>
      <c r="E204" s="91">
        <v>2023</v>
      </c>
      <c r="F204" s="92" t="s">
        <v>203</v>
      </c>
      <c r="G204" s="92">
        <v>2.3809999999999998</v>
      </c>
      <c r="H204" s="92">
        <v>0</v>
      </c>
      <c r="I204" s="92">
        <v>2.3809999999999998</v>
      </c>
      <c r="J204" s="92">
        <v>0</v>
      </c>
      <c r="K204" s="92">
        <v>0</v>
      </c>
      <c r="L204" s="92">
        <v>0</v>
      </c>
      <c r="M204" s="92">
        <v>2.3809999999999998</v>
      </c>
      <c r="N204" s="92">
        <v>0</v>
      </c>
      <c r="O204" s="92">
        <v>0</v>
      </c>
      <c r="P204" s="92">
        <v>0</v>
      </c>
      <c r="Q204" s="92">
        <v>0</v>
      </c>
      <c r="R204" s="92">
        <v>2.3809999999999998</v>
      </c>
      <c r="S204" s="92">
        <v>0</v>
      </c>
      <c r="T204" s="92">
        <f t="shared" si="68"/>
        <v>2.3809999999999998</v>
      </c>
      <c r="W204" s="34"/>
      <c r="X204" s="34"/>
      <c r="Y204" s="34"/>
      <c r="Z204" s="34"/>
      <c r="AA204" s="34"/>
      <c r="AB204" s="34"/>
      <c r="AC204" s="34"/>
      <c r="AD204" s="34"/>
      <c r="AE204" s="34"/>
      <c r="AF204" s="34"/>
      <c r="AG204" s="34"/>
      <c r="AH204" s="34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</row>
    <row r="205" spans="1:47" ht="31.5">
      <c r="A205" s="73" t="s">
        <v>512</v>
      </c>
      <c r="B205" s="95" t="s">
        <v>586</v>
      </c>
      <c r="C205" s="96" t="s">
        <v>587</v>
      </c>
      <c r="D205" s="91">
        <v>2023</v>
      </c>
      <c r="E205" s="91">
        <v>2023</v>
      </c>
      <c r="F205" s="92" t="s">
        <v>203</v>
      </c>
      <c r="G205" s="92">
        <v>2.3809999999999998</v>
      </c>
      <c r="H205" s="92">
        <v>0</v>
      </c>
      <c r="I205" s="92">
        <v>2.3809999999999998</v>
      </c>
      <c r="J205" s="92">
        <v>0</v>
      </c>
      <c r="K205" s="92">
        <v>0</v>
      </c>
      <c r="L205" s="92">
        <v>0</v>
      </c>
      <c r="M205" s="92">
        <v>2.3809999999999998</v>
      </c>
      <c r="N205" s="92">
        <v>0</v>
      </c>
      <c r="O205" s="92">
        <v>0</v>
      </c>
      <c r="P205" s="92">
        <v>0</v>
      </c>
      <c r="Q205" s="92">
        <v>0</v>
      </c>
      <c r="R205" s="92">
        <v>2.3809999999999998</v>
      </c>
      <c r="S205" s="92">
        <v>0</v>
      </c>
      <c r="T205" s="92">
        <f t="shared" si="68"/>
        <v>2.3809999999999998</v>
      </c>
      <c r="W205" s="34"/>
      <c r="X205" s="34"/>
      <c r="Y205" s="34"/>
      <c r="Z205" s="34"/>
      <c r="AA205" s="34"/>
      <c r="AB205" s="34"/>
      <c r="AC205" s="34"/>
      <c r="AD205" s="34"/>
      <c r="AE205" s="34"/>
      <c r="AF205" s="34"/>
      <c r="AG205" s="34"/>
      <c r="AH205" s="34"/>
      <c r="AI205" s="34"/>
      <c r="AJ205" s="34"/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</row>
    <row r="206" spans="1:47" ht="31.5">
      <c r="A206" s="73" t="s">
        <v>512</v>
      </c>
      <c r="B206" s="95" t="s">
        <v>588</v>
      </c>
      <c r="C206" s="96" t="s">
        <v>589</v>
      </c>
      <c r="D206" s="91">
        <v>2023</v>
      </c>
      <c r="E206" s="91">
        <v>2023</v>
      </c>
      <c r="F206" s="92" t="s">
        <v>203</v>
      </c>
      <c r="G206" s="92">
        <v>0.96299999999999997</v>
      </c>
      <c r="H206" s="92">
        <v>0</v>
      </c>
      <c r="I206" s="92">
        <v>0.96299999999999997</v>
      </c>
      <c r="J206" s="92">
        <v>0</v>
      </c>
      <c r="K206" s="92">
        <v>0</v>
      </c>
      <c r="L206" s="92">
        <v>0</v>
      </c>
      <c r="M206" s="92">
        <v>0.96299999999999997</v>
      </c>
      <c r="N206" s="92">
        <v>0</v>
      </c>
      <c r="O206" s="92">
        <v>0</v>
      </c>
      <c r="P206" s="92">
        <v>0</v>
      </c>
      <c r="Q206" s="92">
        <v>0</v>
      </c>
      <c r="R206" s="92">
        <v>0.96299999999999997</v>
      </c>
      <c r="S206" s="92">
        <v>0</v>
      </c>
      <c r="T206" s="92">
        <f t="shared" si="68"/>
        <v>0.96299999999999997</v>
      </c>
      <c r="W206" s="34"/>
      <c r="X206" s="34"/>
      <c r="Y206" s="34"/>
      <c r="Z206" s="34"/>
      <c r="AA206" s="34"/>
      <c r="AB206" s="34"/>
      <c r="AC206" s="34"/>
      <c r="AD206" s="34"/>
      <c r="AE206" s="34"/>
      <c r="AF206" s="34"/>
      <c r="AG206" s="34"/>
      <c r="AH206" s="34"/>
      <c r="AI206" s="34"/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</row>
    <row r="207" spans="1:47" ht="31.5">
      <c r="A207" s="73" t="s">
        <v>512</v>
      </c>
      <c r="B207" s="95" t="s">
        <v>590</v>
      </c>
      <c r="C207" s="96" t="s">
        <v>591</v>
      </c>
      <c r="D207" s="91">
        <v>2023</v>
      </c>
      <c r="E207" s="91">
        <v>2023</v>
      </c>
      <c r="F207" s="92" t="s">
        <v>203</v>
      </c>
      <c r="G207" s="92">
        <v>2.3809999999999998</v>
      </c>
      <c r="H207" s="92">
        <v>0</v>
      </c>
      <c r="I207" s="92">
        <v>2.3809999999999998</v>
      </c>
      <c r="J207" s="92">
        <v>0</v>
      </c>
      <c r="K207" s="92">
        <v>0</v>
      </c>
      <c r="L207" s="92">
        <v>0</v>
      </c>
      <c r="M207" s="92">
        <v>2.3809999999999998</v>
      </c>
      <c r="N207" s="92">
        <v>0</v>
      </c>
      <c r="O207" s="92">
        <v>0</v>
      </c>
      <c r="P207" s="92">
        <v>0</v>
      </c>
      <c r="Q207" s="92">
        <v>0</v>
      </c>
      <c r="R207" s="92">
        <v>2.3809999999999998</v>
      </c>
      <c r="S207" s="92">
        <v>0</v>
      </c>
      <c r="T207" s="92">
        <f t="shared" si="68"/>
        <v>2.3809999999999998</v>
      </c>
      <c r="W207" s="34"/>
      <c r="X207" s="34"/>
      <c r="Y207" s="34"/>
      <c r="Z207" s="34"/>
      <c r="AA207" s="34"/>
      <c r="AB207" s="34"/>
      <c r="AC207" s="34"/>
      <c r="AD207" s="34"/>
      <c r="AE207" s="34"/>
      <c r="AF207" s="34"/>
      <c r="AG207" s="34"/>
      <c r="AH207" s="34"/>
      <c r="AI207" s="34"/>
      <c r="AJ207" s="34"/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</row>
    <row r="208" spans="1:47" ht="31.5">
      <c r="A208" s="73" t="s">
        <v>512</v>
      </c>
      <c r="B208" s="95" t="s">
        <v>592</v>
      </c>
      <c r="C208" s="96" t="s">
        <v>593</v>
      </c>
      <c r="D208" s="91">
        <v>2022</v>
      </c>
      <c r="E208" s="91">
        <v>2023</v>
      </c>
      <c r="F208" s="92" t="s">
        <v>203</v>
      </c>
      <c r="G208" s="92">
        <v>2.1589999999999998</v>
      </c>
      <c r="H208" s="92">
        <v>0</v>
      </c>
      <c r="I208" s="92">
        <v>2.1589999999999998</v>
      </c>
      <c r="J208" s="92">
        <v>0</v>
      </c>
      <c r="K208" s="92">
        <v>0</v>
      </c>
      <c r="L208" s="92">
        <v>0</v>
      </c>
      <c r="M208" s="92">
        <v>2.1589999999999998</v>
      </c>
      <c r="N208" s="92">
        <v>0</v>
      </c>
      <c r="O208" s="92">
        <v>0</v>
      </c>
      <c r="P208" s="92">
        <v>0</v>
      </c>
      <c r="Q208" s="92">
        <v>2.1589999999999998</v>
      </c>
      <c r="R208" s="92">
        <v>0</v>
      </c>
      <c r="S208" s="92">
        <v>0</v>
      </c>
      <c r="T208" s="92">
        <f t="shared" si="68"/>
        <v>2.1589999999999998</v>
      </c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</row>
    <row r="209" spans="1:47" ht="31.5">
      <c r="A209" s="73" t="s">
        <v>512</v>
      </c>
      <c r="B209" s="95" t="s">
        <v>594</v>
      </c>
      <c r="C209" s="96" t="s">
        <v>595</v>
      </c>
      <c r="D209" s="91">
        <v>2022</v>
      </c>
      <c r="E209" s="91">
        <v>2023</v>
      </c>
      <c r="F209" s="92" t="s">
        <v>203</v>
      </c>
      <c r="G209" s="92">
        <v>1.7929999999999999</v>
      </c>
      <c r="H209" s="92">
        <v>0</v>
      </c>
      <c r="I209" s="92">
        <v>1.7929999999999999</v>
      </c>
      <c r="J209" s="92">
        <v>0</v>
      </c>
      <c r="K209" s="92">
        <v>0</v>
      </c>
      <c r="L209" s="92">
        <v>0</v>
      </c>
      <c r="M209" s="92">
        <v>1.7929999999999999</v>
      </c>
      <c r="N209" s="92">
        <v>0</v>
      </c>
      <c r="O209" s="92">
        <v>0</v>
      </c>
      <c r="P209" s="92">
        <v>0</v>
      </c>
      <c r="Q209" s="92">
        <v>0.84099999999999997</v>
      </c>
      <c r="R209" s="92">
        <v>0.95199999999999996</v>
      </c>
      <c r="S209" s="92">
        <v>0</v>
      </c>
      <c r="T209" s="92">
        <f t="shared" si="68"/>
        <v>1.7929999999999999</v>
      </c>
      <c r="W209" s="34"/>
      <c r="X209" s="34"/>
      <c r="Y209" s="34"/>
      <c r="Z209" s="34"/>
      <c r="AA209" s="34"/>
      <c r="AB209" s="34"/>
      <c r="AC209" s="34"/>
      <c r="AD209" s="34"/>
      <c r="AE209" s="34"/>
      <c r="AF209" s="34"/>
      <c r="AG209" s="34"/>
      <c r="AH209" s="34"/>
      <c r="AI209" s="34"/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</row>
    <row r="210" spans="1:47" ht="31.5">
      <c r="A210" s="73" t="s">
        <v>512</v>
      </c>
      <c r="B210" s="95" t="s">
        <v>596</v>
      </c>
      <c r="C210" s="96" t="s">
        <v>597</v>
      </c>
      <c r="D210" s="91">
        <v>2023</v>
      </c>
      <c r="E210" s="91">
        <v>2023</v>
      </c>
      <c r="F210" s="92" t="s">
        <v>203</v>
      </c>
      <c r="G210" s="92">
        <v>2.448</v>
      </c>
      <c r="H210" s="92">
        <v>0</v>
      </c>
      <c r="I210" s="92">
        <v>2.448</v>
      </c>
      <c r="J210" s="92">
        <v>0</v>
      </c>
      <c r="K210" s="92">
        <v>0</v>
      </c>
      <c r="L210" s="92">
        <v>0</v>
      </c>
      <c r="M210" s="92">
        <v>2.448</v>
      </c>
      <c r="N210" s="92">
        <v>0</v>
      </c>
      <c r="O210" s="92">
        <v>0</v>
      </c>
      <c r="P210" s="92">
        <v>0</v>
      </c>
      <c r="Q210" s="92">
        <v>0</v>
      </c>
      <c r="R210" s="92">
        <v>2.448</v>
      </c>
      <c r="S210" s="92">
        <v>0</v>
      </c>
      <c r="T210" s="92">
        <f t="shared" si="68"/>
        <v>2.448</v>
      </c>
      <c r="W210" s="34"/>
      <c r="X210" s="34"/>
      <c r="Y210" s="34"/>
      <c r="Z210" s="34"/>
      <c r="AA210" s="34"/>
      <c r="AB210" s="34"/>
      <c r="AC210" s="34"/>
      <c r="AD210" s="34"/>
      <c r="AE210" s="34"/>
      <c r="AF210" s="34"/>
      <c r="AG210" s="34"/>
      <c r="AH210" s="34"/>
      <c r="AI210" s="34"/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</row>
    <row r="211" spans="1:47" ht="31.5">
      <c r="A211" s="73" t="s">
        <v>512</v>
      </c>
      <c r="B211" s="95" t="s">
        <v>598</v>
      </c>
      <c r="C211" s="96" t="s">
        <v>599</v>
      </c>
      <c r="D211" s="91">
        <v>2023</v>
      </c>
      <c r="E211" s="91">
        <v>2023</v>
      </c>
      <c r="F211" s="92" t="s">
        <v>203</v>
      </c>
      <c r="G211" s="92">
        <v>2.448</v>
      </c>
      <c r="H211" s="92">
        <v>0</v>
      </c>
      <c r="I211" s="92">
        <v>2.448</v>
      </c>
      <c r="J211" s="92">
        <v>0</v>
      </c>
      <c r="K211" s="92">
        <v>0</v>
      </c>
      <c r="L211" s="92">
        <v>0</v>
      </c>
      <c r="M211" s="92">
        <v>2.448</v>
      </c>
      <c r="N211" s="92">
        <v>0</v>
      </c>
      <c r="O211" s="92">
        <v>0</v>
      </c>
      <c r="P211" s="92">
        <v>0</v>
      </c>
      <c r="Q211" s="92">
        <v>0</v>
      </c>
      <c r="R211" s="92">
        <v>2.448</v>
      </c>
      <c r="S211" s="92">
        <v>0</v>
      </c>
      <c r="T211" s="92">
        <f t="shared" si="68"/>
        <v>2.448</v>
      </c>
      <c r="W211" s="34"/>
      <c r="X211" s="34"/>
      <c r="Y211" s="34"/>
      <c r="Z211" s="34"/>
      <c r="AA211" s="34"/>
      <c r="AB211" s="34"/>
      <c r="AC211" s="34"/>
      <c r="AD211" s="34"/>
      <c r="AE211" s="34"/>
      <c r="AF211" s="34"/>
      <c r="AG211" s="34"/>
      <c r="AH211" s="34"/>
      <c r="AI211" s="34"/>
      <c r="AJ211" s="34"/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</row>
    <row r="212" spans="1:47" ht="31.5">
      <c r="A212" s="73" t="s">
        <v>512</v>
      </c>
      <c r="B212" s="95" t="s">
        <v>600</v>
      </c>
      <c r="C212" s="96" t="s">
        <v>601</v>
      </c>
      <c r="D212" s="91">
        <v>2023</v>
      </c>
      <c r="E212" s="91">
        <v>2023</v>
      </c>
      <c r="F212" s="92" t="s">
        <v>203</v>
      </c>
      <c r="G212" s="92">
        <v>2.4489999999999998</v>
      </c>
      <c r="H212" s="92">
        <v>0</v>
      </c>
      <c r="I212" s="92">
        <v>2.4489999999999998</v>
      </c>
      <c r="J212" s="92">
        <v>0</v>
      </c>
      <c r="K212" s="92">
        <v>0</v>
      </c>
      <c r="L212" s="92">
        <v>0</v>
      </c>
      <c r="M212" s="92">
        <v>2.4489999999999998</v>
      </c>
      <c r="N212" s="92">
        <v>0</v>
      </c>
      <c r="O212" s="92">
        <v>0</v>
      </c>
      <c r="P212" s="92">
        <v>0</v>
      </c>
      <c r="Q212" s="92">
        <v>0</v>
      </c>
      <c r="R212" s="92">
        <v>2.4489999999999998</v>
      </c>
      <c r="S212" s="92">
        <v>0</v>
      </c>
      <c r="T212" s="92">
        <f t="shared" si="68"/>
        <v>2.4489999999999998</v>
      </c>
      <c r="W212" s="34"/>
      <c r="X212" s="34"/>
      <c r="Y212" s="34"/>
      <c r="Z212" s="34"/>
      <c r="AA212" s="34"/>
      <c r="AB212" s="34"/>
      <c r="AC212" s="34"/>
      <c r="AD212" s="34"/>
      <c r="AE212" s="34"/>
      <c r="AF212" s="34"/>
      <c r="AG212" s="34"/>
      <c r="AH212" s="34"/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</row>
    <row r="213" spans="1:47" ht="31.5">
      <c r="A213" s="73" t="s">
        <v>512</v>
      </c>
      <c r="B213" s="95" t="s">
        <v>602</v>
      </c>
      <c r="C213" s="96" t="s">
        <v>603</v>
      </c>
      <c r="D213" s="91">
        <v>2023</v>
      </c>
      <c r="E213" s="91">
        <v>2023</v>
      </c>
      <c r="F213" s="92" t="s">
        <v>203</v>
      </c>
      <c r="G213" s="92">
        <v>2.448</v>
      </c>
      <c r="H213" s="92">
        <v>0</v>
      </c>
      <c r="I213" s="92">
        <v>2.448</v>
      </c>
      <c r="J213" s="92">
        <v>0</v>
      </c>
      <c r="K213" s="92">
        <v>0</v>
      </c>
      <c r="L213" s="92">
        <v>0</v>
      </c>
      <c r="M213" s="92">
        <v>2.448</v>
      </c>
      <c r="N213" s="92">
        <v>0</v>
      </c>
      <c r="O213" s="92">
        <v>0</v>
      </c>
      <c r="P213" s="92">
        <v>0</v>
      </c>
      <c r="Q213" s="92">
        <v>0</v>
      </c>
      <c r="R213" s="92">
        <v>2.448</v>
      </c>
      <c r="S213" s="92">
        <v>0</v>
      </c>
      <c r="T213" s="92">
        <f t="shared" si="68"/>
        <v>2.448</v>
      </c>
      <c r="W213" s="34"/>
      <c r="X213" s="34"/>
      <c r="Y213" s="34"/>
      <c r="Z213" s="34"/>
      <c r="AA213" s="34"/>
      <c r="AB213" s="34"/>
      <c r="AC213" s="34"/>
      <c r="AD213" s="34"/>
      <c r="AE213" s="34"/>
      <c r="AF213" s="34"/>
      <c r="AG213" s="34"/>
      <c r="AH213" s="34"/>
      <c r="AI213" s="34"/>
      <c r="AJ213" s="34"/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</row>
    <row r="214" spans="1:47">
      <c r="A214" s="73" t="s">
        <v>512</v>
      </c>
      <c r="B214" s="95" t="s">
        <v>604</v>
      </c>
      <c r="C214" s="96" t="s">
        <v>605</v>
      </c>
      <c r="D214" s="91">
        <v>2022</v>
      </c>
      <c r="E214" s="91">
        <v>2023</v>
      </c>
      <c r="F214" s="92" t="s">
        <v>203</v>
      </c>
      <c r="G214" s="92">
        <v>2.8120000000000003</v>
      </c>
      <c r="H214" s="92">
        <v>0</v>
      </c>
      <c r="I214" s="92">
        <v>2.8120000000000003</v>
      </c>
      <c r="J214" s="92">
        <v>0</v>
      </c>
      <c r="K214" s="92">
        <v>0</v>
      </c>
      <c r="L214" s="92">
        <v>0</v>
      </c>
      <c r="M214" s="92">
        <v>2.8120000000000003</v>
      </c>
      <c r="N214" s="92">
        <v>0</v>
      </c>
      <c r="O214" s="92">
        <v>0</v>
      </c>
      <c r="P214" s="92">
        <v>0</v>
      </c>
      <c r="Q214" s="92">
        <v>2.0950000000000002</v>
      </c>
      <c r="R214" s="92">
        <v>0.71699999999999997</v>
      </c>
      <c r="S214" s="92">
        <v>0</v>
      </c>
      <c r="T214" s="92">
        <f t="shared" si="68"/>
        <v>2.8120000000000003</v>
      </c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</row>
    <row r="215" spans="1:47">
      <c r="A215" s="73" t="s">
        <v>512</v>
      </c>
      <c r="B215" s="95" t="s">
        <v>606</v>
      </c>
      <c r="C215" s="96" t="s">
        <v>607</v>
      </c>
      <c r="D215" s="91">
        <v>2022</v>
      </c>
      <c r="E215" s="91">
        <v>2023</v>
      </c>
      <c r="F215" s="92" t="s">
        <v>203</v>
      </c>
      <c r="G215" s="92">
        <v>0.90500000000000003</v>
      </c>
      <c r="H215" s="92">
        <v>0</v>
      </c>
      <c r="I215" s="92">
        <v>0.88300000000000001</v>
      </c>
      <c r="J215" s="92">
        <v>0</v>
      </c>
      <c r="K215" s="92">
        <v>2.1999999999999999E-2</v>
      </c>
      <c r="L215" s="92">
        <v>0</v>
      </c>
      <c r="M215" s="92">
        <v>0.90500000000000003</v>
      </c>
      <c r="N215" s="92">
        <v>0</v>
      </c>
      <c r="O215" s="92">
        <v>0</v>
      </c>
      <c r="P215" s="92">
        <v>0</v>
      </c>
      <c r="Q215" s="92">
        <v>0.90500000000000003</v>
      </c>
      <c r="R215" s="92">
        <v>0</v>
      </c>
      <c r="S215" s="92">
        <v>0</v>
      </c>
      <c r="T215" s="92">
        <f t="shared" si="68"/>
        <v>0.90500000000000003</v>
      </c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</row>
    <row r="216" spans="1:47">
      <c r="A216" s="73" t="s">
        <v>512</v>
      </c>
      <c r="B216" s="95" t="s">
        <v>608</v>
      </c>
      <c r="C216" s="96" t="s">
        <v>609</v>
      </c>
      <c r="D216" s="91">
        <v>2023</v>
      </c>
      <c r="E216" s="91">
        <v>2023</v>
      </c>
      <c r="F216" s="92" t="s">
        <v>203</v>
      </c>
      <c r="G216" s="92">
        <v>3.0539999999999998</v>
      </c>
      <c r="H216" s="92">
        <v>0</v>
      </c>
      <c r="I216" s="92">
        <v>3.0539999999999998</v>
      </c>
      <c r="J216" s="92">
        <v>0</v>
      </c>
      <c r="K216" s="92">
        <v>0</v>
      </c>
      <c r="L216" s="92">
        <v>0</v>
      </c>
      <c r="M216" s="92">
        <v>3.0539999999999998</v>
      </c>
      <c r="N216" s="92">
        <v>0</v>
      </c>
      <c r="O216" s="92">
        <v>0</v>
      </c>
      <c r="P216" s="92">
        <v>0</v>
      </c>
      <c r="Q216" s="92">
        <v>0</v>
      </c>
      <c r="R216" s="92">
        <v>3.0539999999999998</v>
      </c>
      <c r="S216" s="92">
        <v>0</v>
      </c>
      <c r="T216" s="92">
        <f t="shared" si="68"/>
        <v>3.0539999999999998</v>
      </c>
      <c r="W216" s="34"/>
      <c r="X216" s="34"/>
      <c r="Y216" s="34"/>
      <c r="Z216" s="34"/>
      <c r="AA216" s="34"/>
      <c r="AB216" s="34"/>
      <c r="AC216" s="34"/>
      <c r="AD216" s="34"/>
      <c r="AE216" s="34"/>
      <c r="AF216" s="34"/>
      <c r="AG216" s="34"/>
      <c r="AH216" s="34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</row>
    <row r="217" spans="1:47">
      <c r="A217" s="73" t="s">
        <v>512</v>
      </c>
      <c r="B217" s="95" t="s">
        <v>610</v>
      </c>
      <c r="C217" s="96" t="s">
        <v>611</v>
      </c>
      <c r="D217" s="91">
        <v>2023</v>
      </c>
      <c r="E217" s="91">
        <v>2023</v>
      </c>
      <c r="F217" s="92" t="s">
        <v>203</v>
      </c>
      <c r="G217" s="92">
        <v>3.0539999999999998</v>
      </c>
      <c r="H217" s="92">
        <v>0</v>
      </c>
      <c r="I217" s="92">
        <v>3.0539999999999998</v>
      </c>
      <c r="J217" s="92">
        <v>0</v>
      </c>
      <c r="K217" s="92">
        <v>0</v>
      </c>
      <c r="L217" s="92">
        <v>0</v>
      </c>
      <c r="M217" s="92">
        <v>3.0539999999999998</v>
      </c>
      <c r="N217" s="92">
        <v>0</v>
      </c>
      <c r="O217" s="92">
        <v>0</v>
      </c>
      <c r="P217" s="92">
        <v>0</v>
      </c>
      <c r="Q217" s="92">
        <v>0</v>
      </c>
      <c r="R217" s="92">
        <v>3.0539999999999998</v>
      </c>
      <c r="S217" s="92">
        <v>0</v>
      </c>
      <c r="T217" s="92">
        <f t="shared" si="68"/>
        <v>3.0539999999999998</v>
      </c>
      <c r="W217" s="34"/>
      <c r="X217" s="34"/>
      <c r="Y217" s="34"/>
      <c r="Z217" s="34"/>
      <c r="AA217" s="34"/>
      <c r="AB217" s="34"/>
      <c r="AC217" s="34"/>
      <c r="AD217" s="34"/>
      <c r="AE217" s="34"/>
      <c r="AF217" s="34"/>
      <c r="AG217" s="34"/>
      <c r="AH217" s="34"/>
      <c r="AI217" s="34"/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</row>
    <row r="218" spans="1:47">
      <c r="A218" s="73" t="s">
        <v>512</v>
      </c>
      <c r="B218" s="95" t="s">
        <v>612</v>
      </c>
      <c r="C218" s="96" t="s">
        <v>613</v>
      </c>
      <c r="D218" s="91">
        <v>2023</v>
      </c>
      <c r="E218" s="91">
        <v>2023</v>
      </c>
      <c r="F218" s="92" t="s">
        <v>203</v>
      </c>
      <c r="G218" s="92">
        <v>3.0539999999999998</v>
      </c>
      <c r="H218" s="92">
        <v>0</v>
      </c>
      <c r="I218" s="92">
        <v>3.0539999999999998</v>
      </c>
      <c r="J218" s="92">
        <v>0</v>
      </c>
      <c r="K218" s="92">
        <v>0</v>
      </c>
      <c r="L218" s="92">
        <v>0</v>
      </c>
      <c r="M218" s="92">
        <v>3.0539999999999998</v>
      </c>
      <c r="N218" s="92">
        <v>0</v>
      </c>
      <c r="O218" s="92">
        <v>0</v>
      </c>
      <c r="P218" s="92">
        <v>0</v>
      </c>
      <c r="Q218" s="92">
        <v>0</v>
      </c>
      <c r="R218" s="92">
        <v>3.0539999999999998</v>
      </c>
      <c r="S218" s="92">
        <v>0</v>
      </c>
      <c r="T218" s="92">
        <f t="shared" si="68"/>
        <v>3.0539999999999998</v>
      </c>
      <c r="W218" s="34"/>
      <c r="X218" s="34"/>
      <c r="Y218" s="34"/>
      <c r="Z218" s="34"/>
      <c r="AA218" s="34"/>
      <c r="AB218" s="34"/>
      <c r="AC218" s="34"/>
      <c r="AD218" s="34"/>
      <c r="AE218" s="34"/>
      <c r="AF218" s="34"/>
      <c r="AG218" s="34"/>
      <c r="AH218" s="34"/>
      <c r="AI218" s="34"/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</row>
    <row r="219" spans="1:47">
      <c r="A219" s="73" t="s">
        <v>512</v>
      </c>
      <c r="B219" s="95" t="s">
        <v>614</v>
      </c>
      <c r="C219" s="96" t="s">
        <v>615</v>
      </c>
      <c r="D219" s="91">
        <v>2023</v>
      </c>
      <c r="E219" s="91">
        <v>2023</v>
      </c>
      <c r="F219" s="92" t="s">
        <v>203</v>
      </c>
      <c r="G219" s="92">
        <v>3.0539999999999998</v>
      </c>
      <c r="H219" s="92">
        <v>0</v>
      </c>
      <c r="I219" s="92">
        <v>3.0539999999999998</v>
      </c>
      <c r="J219" s="92">
        <v>0</v>
      </c>
      <c r="K219" s="92">
        <v>0</v>
      </c>
      <c r="L219" s="92">
        <v>0</v>
      </c>
      <c r="M219" s="92">
        <v>3.0539999999999998</v>
      </c>
      <c r="N219" s="92">
        <v>0</v>
      </c>
      <c r="O219" s="92">
        <v>0</v>
      </c>
      <c r="P219" s="92">
        <v>0</v>
      </c>
      <c r="Q219" s="92">
        <v>0</v>
      </c>
      <c r="R219" s="92">
        <v>3.0539999999999998</v>
      </c>
      <c r="S219" s="92">
        <v>0</v>
      </c>
      <c r="T219" s="92">
        <f t="shared" si="68"/>
        <v>3.0539999999999998</v>
      </c>
      <c r="W219" s="34"/>
      <c r="X219" s="34"/>
      <c r="Y219" s="34"/>
      <c r="Z219" s="34"/>
      <c r="AA219" s="34"/>
      <c r="AB219" s="34"/>
      <c r="AC219" s="34"/>
      <c r="AD219" s="34"/>
      <c r="AE219" s="34"/>
      <c r="AF219" s="34"/>
      <c r="AG219" s="34"/>
      <c r="AH219" s="34"/>
      <c r="AI219" s="34"/>
      <c r="AJ219" s="34"/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</row>
    <row r="220" spans="1:47" ht="31.5">
      <c r="A220" s="73" t="s">
        <v>512</v>
      </c>
      <c r="B220" s="95" t="s">
        <v>616</v>
      </c>
      <c r="C220" s="96" t="s">
        <v>617</v>
      </c>
      <c r="D220" s="77">
        <v>2022</v>
      </c>
      <c r="E220" s="77">
        <v>2024</v>
      </c>
      <c r="F220" s="92" t="s">
        <v>203</v>
      </c>
      <c r="G220" s="92">
        <v>40</v>
      </c>
      <c r="H220" s="92">
        <v>0</v>
      </c>
      <c r="I220" s="92">
        <v>38.847999999999999</v>
      </c>
      <c r="J220" s="92">
        <v>0</v>
      </c>
      <c r="K220" s="92">
        <v>1.1519999999999999</v>
      </c>
      <c r="L220" s="92">
        <v>0</v>
      </c>
      <c r="M220" s="92">
        <v>40</v>
      </c>
      <c r="N220" s="92">
        <v>0</v>
      </c>
      <c r="O220" s="92">
        <v>0</v>
      </c>
      <c r="P220" s="92">
        <v>0</v>
      </c>
      <c r="Q220" s="92">
        <v>5</v>
      </c>
      <c r="R220" s="92">
        <v>35</v>
      </c>
      <c r="S220" s="92">
        <v>0</v>
      </c>
      <c r="T220" s="92">
        <f t="shared" si="68"/>
        <v>40</v>
      </c>
      <c r="W220" s="34"/>
      <c r="X220" s="34"/>
      <c r="Y220" s="34"/>
      <c r="Z220" s="34"/>
      <c r="AA220" s="34"/>
      <c r="AB220" s="34"/>
      <c r="AC220" s="34"/>
      <c r="AD220" s="34"/>
      <c r="AE220" s="34"/>
      <c r="AF220" s="34"/>
      <c r="AG220" s="34"/>
      <c r="AH220" s="34"/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</row>
    <row r="221" spans="1:47" ht="31.5">
      <c r="A221" s="73" t="s">
        <v>512</v>
      </c>
      <c r="B221" s="95" t="s">
        <v>618</v>
      </c>
      <c r="C221" s="96" t="s">
        <v>619</v>
      </c>
      <c r="D221" s="76">
        <v>2023</v>
      </c>
      <c r="E221" s="77">
        <v>2025</v>
      </c>
      <c r="F221" s="92" t="s">
        <v>203</v>
      </c>
      <c r="G221" s="92">
        <v>227.20400000000001</v>
      </c>
      <c r="H221" s="92">
        <v>30</v>
      </c>
      <c r="I221" s="92">
        <v>46.31883000000002</v>
      </c>
      <c r="J221" s="92">
        <v>146.72516999999999</v>
      </c>
      <c r="K221" s="92">
        <v>4.16</v>
      </c>
      <c r="L221" s="92">
        <v>0</v>
      </c>
      <c r="M221" s="92">
        <v>227.20400000000001</v>
      </c>
      <c r="N221" s="92">
        <v>0</v>
      </c>
      <c r="O221" s="92">
        <v>0</v>
      </c>
      <c r="P221" s="92">
        <v>0</v>
      </c>
      <c r="Q221" s="92">
        <v>0</v>
      </c>
      <c r="R221" s="92">
        <v>30</v>
      </c>
      <c r="S221" s="92">
        <v>0</v>
      </c>
      <c r="T221" s="92">
        <f t="shared" si="68"/>
        <v>30</v>
      </c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</row>
    <row r="222" spans="1:47" ht="47.25">
      <c r="A222" s="73" t="s">
        <v>512</v>
      </c>
      <c r="B222" s="95" t="s">
        <v>620</v>
      </c>
      <c r="C222" s="96" t="s">
        <v>621</v>
      </c>
      <c r="D222" s="77">
        <v>2020</v>
      </c>
      <c r="E222" s="77">
        <v>2022</v>
      </c>
      <c r="F222" s="92" t="s">
        <v>203</v>
      </c>
      <c r="G222" s="92">
        <v>43.788980000000002</v>
      </c>
      <c r="H222" s="92">
        <v>7.6</v>
      </c>
      <c r="I222" s="92">
        <v>3.5141614499999996</v>
      </c>
      <c r="J222" s="92">
        <v>28.186913180000001</v>
      </c>
      <c r="K222" s="92">
        <v>4.48790537</v>
      </c>
      <c r="L222" s="92">
        <v>0</v>
      </c>
      <c r="M222" s="92">
        <v>43.788980000000002</v>
      </c>
      <c r="N222" s="92">
        <v>0</v>
      </c>
      <c r="O222" s="92">
        <v>7.6</v>
      </c>
      <c r="P222" s="92">
        <v>36.188980000000001</v>
      </c>
      <c r="Q222" s="92">
        <v>0</v>
      </c>
      <c r="R222" s="92">
        <v>0</v>
      </c>
      <c r="S222" s="92">
        <v>0</v>
      </c>
      <c r="T222" s="92">
        <f t="shared" si="68"/>
        <v>43.788980000000002</v>
      </c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</row>
    <row r="223" spans="1:47" ht="31.5">
      <c r="A223" s="73" t="s">
        <v>512</v>
      </c>
      <c r="B223" s="95" t="s">
        <v>622</v>
      </c>
      <c r="C223" s="96" t="s">
        <v>623</v>
      </c>
      <c r="D223" s="77">
        <v>2020</v>
      </c>
      <c r="E223" s="77">
        <v>2020</v>
      </c>
      <c r="F223" s="92" t="s">
        <v>203</v>
      </c>
      <c r="G223" s="92">
        <v>21.65</v>
      </c>
      <c r="H223" s="92">
        <v>0</v>
      </c>
      <c r="I223" s="92">
        <v>6.7685162499999985</v>
      </c>
      <c r="J223" s="92">
        <v>14.44148375</v>
      </c>
      <c r="K223" s="92">
        <v>0.44</v>
      </c>
      <c r="L223" s="92">
        <v>0</v>
      </c>
      <c r="M223" s="92">
        <v>21.65</v>
      </c>
      <c r="N223" s="92">
        <v>0</v>
      </c>
      <c r="O223" s="92">
        <v>21.65</v>
      </c>
      <c r="P223" s="92">
        <v>0</v>
      </c>
      <c r="Q223" s="92">
        <v>0</v>
      </c>
      <c r="R223" s="92">
        <v>0</v>
      </c>
      <c r="S223" s="92">
        <v>0</v>
      </c>
      <c r="T223" s="92">
        <f t="shared" si="68"/>
        <v>21.65</v>
      </c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</row>
    <row r="224" spans="1:47" ht="31.5">
      <c r="A224" s="73" t="s">
        <v>512</v>
      </c>
      <c r="B224" s="95" t="s">
        <v>624</v>
      </c>
      <c r="C224" s="96" t="s">
        <v>625</v>
      </c>
      <c r="D224" s="77">
        <v>2020</v>
      </c>
      <c r="E224" s="77">
        <v>2021</v>
      </c>
      <c r="F224" s="92" t="s">
        <v>203</v>
      </c>
      <c r="G224" s="92">
        <v>3.35479539</v>
      </c>
      <c r="H224" s="92">
        <v>0</v>
      </c>
      <c r="I224" s="92">
        <v>3.27879539</v>
      </c>
      <c r="J224" s="92">
        <v>0</v>
      </c>
      <c r="K224" s="92">
        <v>7.5999999999999998E-2</v>
      </c>
      <c r="L224" s="92">
        <v>0</v>
      </c>
      <c r="M224" s="92">
        <v>3.35479539</v>
      </c>
      <c r="N224" s="92">
        <v>0</v>
      </c>
      <c r="O224" s="92">
        <v>1.64289686</v>
      </c>
      <c r="P224" s="92">
        <v>1.71189853</v>
      </c>
      <c r="Q224" s="92">
        <v>0</v>
      </c>
      <c r="R224" s="92">
        <v>0</v>
      </c>
      <c r="S224" s="92">
        <v>0</v>
      </c>
      <c r="T224" s="92">
        <f t="shared" si="68"/>
        <v>3.35479539</v>
      </c>
      <c r="W224" s="34"/>
      <c r="X224" s="34"/>
      <c r="Y224" s="34"/>
      <c r="Z224" s="34"/>
      <c r="AA224" s="34"/>
      <c r="AB224" s="34"/>
      <c r="AC224" s="34"/>
      <c r="AD224" s="34"/>
      <c r="AE224" s="34"/>
      <c r="AF224" s="34"/>
      <c r="AG224" s="34"/>
      <c r="AH224" s="34"/>
      <c r="AI224" s="34"/>
      <c r="AJ224" s="34"/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</row>
    <row r="225" spans="1:47" ht="31.5">
      <c r="A225" s="73" t="s">
        <v>512</v>
      </c>
      <c r="B225" s="99" t="s">
        <v>626</v>
      </c>
      <c r="C225" s="96" t="s">
        <v>627</v>
      </c>
      <c r="D225" s="77">
        <v>2013</v>
      </c>
      <c r="E225" s="77">
        <v>2022</v>
      </c>
      <c r="F225" s="92" t="s">
        <v>203</v>
      </c>
      <c r="G225" s="92">
        <v>70.60023253</v>
      </c>
      <c r="H225" s="92">
        <v>2.0960000000000001</v>
      </c>
      <c r="I225" s="92">
        <v>52.851671529999997</v>
      </c>
      <c r="J225" s="92">
        <v>15.3316</v>
      </c>
      <c r="K225" s="92">
        <v>0.320961</v>
      </c>
      <c r="L225" s="92">
        <v>0</v>
      </c>
      <c r="M225" s="92">
        <v>39.392000000000003</v>
      </c>
      <c r="N225" s="92">
        <v>0</v>
      </c>
      <c r="O225" s="92">
        <v>32.055</v>
      </c>
      <c r="P225" s="92">
        <v>2.0209999999999999</v>
      </c>
      <c r="Q225" s="92">
        <v>5.3159999999999998</v>
      </c>
      <c r="R225" s="92">
        <v>0</v>
      </c>
      <c r="S225" s="92">
        <v>0</v>
      </c>
      <c r="T225" s="92">
        <f t="shared" si="68"/>
        <v>39.392000000000003</v>
      </c>
      <c r="W225" s="34"/>
      <c r="X225" s="34"/>
      <c r="Y225" s="34"/>
      <c r="Z225" s="34"/>
      <c r="AA225" s="34"/>
      <c r="AB225" s="34"/>
      <c r="AC225" s="34"/>
      <c r="AD225" s="34"/>
      <c r="AE225" s="34"/>
      <c r="AF225" s="34"/>
      <c r="AG225" s="34"/>
      <c r="AH225" s="34"/>
      <c r="AI225" s="34"/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</row>
    <row r="226" spans="1:47" ht="47.25">
      <c r="A226" s="73" t="s">
        <v>512</v>
      </c>
      <c r="B226" s="99" t="s">
        <v>628</v>
      </c>
      <c r="C226" s="96" t="s">
        <v>629</v>
      </c>
      <c r="D226" s="77">
        <v>2019</v>
      </c>
      <c r="E226" s="77">
        <v>2025</v>
      </c>
      <c r="F226" s="92" t="s">
        <v>203</v>
      </c>
      <c r="G226" s="92">
        <v>63.800175132432528</v>
      </c>
      <c r="H226" s="92">
        <v>0</v>
      </c>
      <c r="I226" s="92">
        <v>6.6716349675289637</v>
      </c>
      <c r="J226" s="92">
        <v>56.185671252069852</v>
      </c>
      <c r="K226" s="92">
        <v>0.94286891283371255</v>
      </c>
      <c r="L226" s="92">
        <v>0</v>
      </c>
      <c r="M226" s="92">
        <v>63.800175132432528</v>
      </c>
      <c r="N226" s="92">
        <v>3</v>
      </c>
      <c r="O226" s="92">
        <v>1.2</v>
      </c>
      <c r="P226" s="92">
        <v>8.702</v>
      </c>
      <c r="Q226" s="92">
        <v>8.7010000000000005</v>
      </c>
      <c r="R226" s="92">
        <v>0</v>
      </c>
      <c r="S226" s="92">
        <v>0</v>
      </c>
      <c r="T226" s="92">
        <f t="shared" si="68"/>
        <v>21.603000000000002</v>
      </c>
      <c r="W226" s="34"/>
      <c r="X226" s="34"/>
      <c r="Y226" s="34"/>
      <c r="Z226" s="34"/>
      <c r="AA226" s="34"/>
      <c r="AB226" s="34"/>
      <c r="AC226" s="34"/>
      <c r="AD226" s="34"/>
      <c r="AE226" s="34"/>
      <c r="AF226" s="34"/>
      <c r="AG226" s="34"/>
      <c r="AH226" s="34"/>
      <c r="AI226" s="34"/>
      <c r="AJ226" s="34"/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</row>
    <row r="227" spans="1:47" ht="47.25">
      <c r="A227" s="73" t="s">
        <v>512</v>
      </c>
      <c r="B227" s="99" t="s">
        <v>630</v>
      </c>
      <c r="C227" s="96" t="s">
        <v>631</v>
      </c>
      <c r="D227" s="77">
        <v>2016</v>
      </c>
      <c r="E227" s="77">
        <v>2022</v>
      </c>
      <c r="F227" s="92" t="s">
        <v>203</v>
      </c>
      <c r="G227" s="92">
        <v>5.9140000000000006</v>
      </c>
      <c r="H227" s="92">
        <v>0.373</v>
      </c>
      <c r="I227" s="92">
        <v>5.3834305853520865</v>
      </c>
      <c r="J227" s="92">
        <v>0</v>
      </c>
      <c r="K227" s="92">
        <v>0.15756941464791399</v>
      </c>
      <c r="L227" s="92">
        <v>0</v>
      </c>
      <c r="M227" s="92">
        <v>5.5410000000000004</v>
      </c>
      <c r="N227" s="92">
        <v>0</v>
      </c>
      <c r="O227" s="92">
        <v>0</v>
      </c>
      <c r="P227" s="92">
        <v>0</v>
      </c>
      <c r="Q227" s="92">
        <v>5.5410000000000004</v>
      </c>
      <c r="R227" s="92">
        <v>0</v>
      </c>
      <c r="S227" s="92">
        <v>0</v>
      </c>
      <c r="T227" s="92">
        <f t="shared" si="68"/>
        <v>5.5410000000000004</v>
      </c>
      <c r="W227" s="34"/>
      <c r="X227" s="34"/>
      <c r="Y227" s="34"/>
      <c r="Z227" s="34"/>
      <c r="AA227" s="34"/>
      <c r="AB227" s="34"/>
      <c r="AC227" s="34"/>
      <c r="AD227" s="34"/>
      <c r="AE227" s="34"/>
      <c r="AF227" s="34"/>
      <c r="AG227" s="34"/>
      <c r="AH227" s="34"/>
      <c r="AI227" s="34"/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</row>
    <row r="228" spans="1:47">
      <c r="A228" s="73" t="s">
        <v>512</v>
      </c>
      <c r="B228" s="95" t="s">
        <v>632</v>
      </c>
      <c r="C228" s="96" t="s">
        <v>633</v>
      </c>
      <c r="D228" s="77">
        <v>2016</v>
      </c>
      <c r="E228" s="77">
        <v>2020</v>
      </c>
      <c r="F228" s="92" t="s">
        <v>203</v>
      </c>
      <c r="G228" s="92">
        <v>65.287831000000011</v>
      </c>
      <c r="H228" s="92">
        <v>2.3290000000000002</v>
      </c>
      <c r="I228" s="92">
        <v>61.458831000000011</v>
      </c>
      <c r="J228" s="92">
        <v>0</v>
      </c>
      <c r="K228" s="92">
        <v>1.5</v>
      </c>
      <c r="L228" s="92">
        <v>0</v>
      </c>
      <c r="M228" s="92">
        <v>63.083168999999998</v>
      </c>
      <c r="N228" s="92">
        <v>30.059830999999999</v>
      </c>
      <c r="O228" s="92">
        <v>33.023338000000003</v>
      </c>
      <c r="P228" s="92">
        <v>0</v>
      </c>
      <c r="Q228" s="92">
        <v>0</v>
      </c>
      <c r="R228" s="92">
        <v>0</v>
      </c>
      <c r="S228" s="92">
        <v>0</v>
      </c>
      <c r="T228" s="92">
        <f t="shared" si="68"/>
        <v>63.083168999999998</v>
      </c>
      <c r="W228" s="34"/>
      <c r="X228" s="34"/>
      <c r="Y228" s="34"/>
      <c r="Z228" s="34"/>
      <c r="AA228" s="34"/>
      <c r="AB228" s="34"/>
      <c r="AC228" s="34"/>
      <c r="AD228" s="34"/>
      <c r="AE228" s="34"/>
      <c r="AF228" s="34"/>
      <c r="AG228" s="34"/>
      <c r="AH228" s="34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</row>
    <row r="229" spans="1:47" ht="31.5">
      <c r="A229" s="73" t="s">
        <v>512</v>
      </c>
      <c r="B229" s="99" t="s">
        <v>634</v>
      </c>
      <c r="C229" s="96" t="s">
        <v>635</v>
      </c>
      <c r="D229" s="77">
        <v>2020</v>
      </c>
      <c r="E229" s="77" t="s">
        <v>203</v>
      </c>
      <c r="F229" s="92" t="s">
        <v>203</v>
      </c>
      <c r="G229" s="92">
        <v>0</v>
      </c>
      <c r="H229" s="92">
        <v>0</v>
      </c>
      <c r="I229" s="92">
        <v>0</v>
      </c>
      <c r="J229" s="92">
        <v>0</v>
      </c>
      <c r="K229" s="92">
        <v>0</v>
      </c>
      <c r="L229" s="92">
        <v>0</v>
      </c>
      <c r="M229" s="92">
        <v>0</v>
      </c>
      <c r="N229" s="92">
        <v>0</v>
      </c>
      <c r="O229" s="92">
        <v>0</v>
      </c>
      <c r="P229" s="92">
        <v>0</v>
      </c>
      <c r="Q229" s="92">
        <v>0</v>
      </c>
      <c r="R229" s="92">
        <v>0</v>
      </c>
      <c r="S229" s="92">
        <v>0</v>
      </c>
      <c r="T229" s="92">
        <f t="shared" si="68"/>
        <v>0</v>
      </c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</row>
    <row r="230" spans="1:47" ht="31.5">
      <c r="A230" s="73" t="s">
        <v>512</v>
      </c>
      <c r="B230" s="99" t="s">
        <v>636</v>
      </c>
      <c r="C230" s="96" t="s">
        <v>637</v>
      </c>
      <c r="D230" s="77">
        <v>2011</v>
      </c>
      <c r="E230" s="77">
        <v>2019</v>
      </c>
      <c r="F230" s="92" t="s">
        <v>203</v>
      </c>
      <c r="G230" s="92">
        <v>29.757756529999998</v>
      </c>
      <c r="H230" s="92">
        <v>0</v>
      </c>
      <c r="I230" s="92">
        <v>29.254756529999998</v>
      </c>
      <c r="J230" s="92">
        <v>0</v>
      </c>
      <c r="K230" s="92">
        <v>0.503</v>
      </c>
      <c r="L230" s="92">
        <v>0</v>
      </c>
      <c r="M230" s="92">
        <v>23.927</v>
      </c>
      <c r="N230" s="92">
        <v>23.927</v>
      </c>
      <c r="O230" s="92">
        <v>0</v>
      </c>
      <c r="P230" s="92">
        <v>0</v>
      </c>
      <c r="Q230" s="92">
        <v>0</v>
      </c>
      <c r="R230" s="92">
        <v>0</v>
      </c>
      <c r="S230" s="92">
        <v>0</v>
      </c>
      <c r="T230" s="92">
        <f t="shared" si="68"/>
        <v>23.927</v>
      </c>
      <c r="W230" s="34"/>
      <c r="X230" s="34"/>
      <c r="Y230" s="34"/>
      <c r="Z230" s="34"/>
      <c r="AA230" s="34"/>
      <c r="AB230" s="34"/>
      <c r="AC230" s="34"/>
      <c r="AD230" s="34"/>
      <c r="AE230" s="34"/>
      <c r="AF230" s="34"/>
      <c r="AG230" s="34"/>
      <c r="AH230" s="34"/>
      <c r="AI230" s="34"/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</row>
    <row r="231" spans="1:47" ht="31.5">
      <c r="A231" s="73" t="s">
        <v>512</v>
      </c>
      <c r="B231" s="95" t="s">
        <v>639</v>
      </c>
      <c r="C231" s="96" t="s">
        <v>640</v>
      </c>
      <c r="D231" s="91">
        <v>2023</v>
      </c>
      <c r="E231" s="91">
        <v>2024</v>
      </c>
      <c r="F231" s="92" t="s">
        <v>203</v>
      </c>
      <c r="G231" s="92">
        <v>105.25</v>
      </c>
      <c r="H231" s="92">
        <v>0</v>
      </c>
      <c r="I231" s="92">
        <v>99.655892061479634</v>
      </c>
      <c r="J231" s="92">
        <v>0</v>
      </c>
      <c r="K231" s="92">
        <v>5.59410793852037</v>
      </c>
      <c r="L231" s="92">
        <v>0</v>
      </c>
      <c r="M231" s="92">
        <v>105.25</v>
      </c>
      <c r="N231" s="92">
        <v>0</v>
      </c>
      <c r="O231" s="92">
        <v>0</v>
      </c>
      <c r="P231" s="92">
        <v>0</v>
      </c>
      <c r="Q231" s="92">
        <v>0</v>
      </c>
      <c r="R231" s="92">
        <v>105.25</v>
      </c>
      <c r="S231" s="92">
        <v>0</v>
      </c>
      <c r="T231" s="92">
        <f t="shared" si="68"/>
        <v>105.25</v>
      </c>
      <c r="W231" s="34"/>
      <c r="X231" s="34"/>
      <c r="Y231" s="34"/>
      <c r="Z231" s="34"/>
      <c r="AA231" s="34"/>
      <c r="AB231" s="34"/>
      <c r="AC231" s="34"/>
      <c r="AD231" s="34"/>
      <c r="AE231" s="34"/>
      <c r="AF231" s="34"/>
      <c r="AG231" s="34"/>
      <c r="AH231" s="34"/>
      <c r="AI231" s="34"/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</row>
    <row r="232" spans="1:47" ht="63">
      <c r="A232" s="73" t="s">
        <v>512</v>
      </c>
      <c r="B232" s="90" t="s">
        <v>641</v>
      </c>
      <c r="C232" s="75" t="s">
        <v>642</v>
      </c>
      <c r="D232" s="77">
        <v>2011</v>
      </c>
      <c r="E232" s="77">
        <v>2025</v>
      </c>
      <c r="F232" s="78">
        <f>137.97886</f>
        <v>137.97886</v>
      </c>
      <c r="G232" s="92">
        <v>260.39</v>
      </c>
      <c r="H232" s="92">
        <v>33.4</v>
      </c>
      <c r="I232" s="92">
        <v>182.26999999999998</v>
      </c>
      <c r="J232" s="92">
        <v>33.85</v>
      </c>
      <c r="K232" s="92">
        <v>10.87</v>
      </c>
      <c r="L232" s="92">
        <v>0</v>
      </c>
      <c r="M232" s="92">
        <v>228.71794354999997</v>
      </c>
      <c r="N232" s="92">
        <v>7.5425901599999996</v>
      </c>
      <c r="O232" s="92">
        <v>0</v>
      </c>
      <c r="P232" s="92">
        <v>7.1304999999999996</v>
      </c>
      <c r="Q232" s="92">
        <v>11.65</v>
      </c>
      <c r="R232" s="92">
        <v>10.807</v>
      </c>
      <c r="S232" s="92">
        <v>23.3</v>
      </c>
      <c r="T232" s="92">
        <f t="shared" si="68"/>
        <v>60.430090160000006</v>
      </c>
      <c r="W232" s="34"/>
      <c r="X232" s="34"/>
      <c r="Y232" s="34"/>
      <c r="Z232" s="34"/>
      <c r="AA232" s="34"/>
      <c r="AB232" s="34"/>
      <c r="AC232" s="34"/>
      <c r="AD232" s="34"/>
      <c r="AE232" s="34"/>
      <c r="AF232" s="34"/>
      <c r="AG232" s="34"/>
      <c r="AH232" s="34"/>
      <c r="AI232" s="34"/>
      <c r="AJ232" s="34"/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</row>
    <row r="233" spans="1:47" ht="31.5">
      <c r="A233" s="73" t="s">
        <v>512</v>
      </c>
      <c r="B233" s="95" t="s">
        <v>643</v>
      </c>
      <c r="C233" s="75" t="s">
        <v>644</v>
      </c>
      <c r="D233" s="77">
        <v>2020</v>
      </c>
      <c r="E233" s="77">
        <v>2020</v>
      </c>
      <c r="F233" s="92" t="s">
        <v>203</v>
      </c>
      <c r="G233" s="92">
        <v>5.4141996709675997</v>
      </c>
      <c r="H233" s="92">
        <v>0</v>
      </c>
      <c r="I233" s="92">
        <v>1.2641457009676</v>
      </c>
      <c r="J233" s="92">
        <v>4.0820539699999996</v>
      </c>
      <c r="K233" s="92">
        <v>6.8000000000000005E-2</v>
      </c>
      <c r="L233" s="92">
        <v>0</v>
      </c>
      <c r="M233" s="92">
        <v>5.4141996709675997</v>
      </c>
      <c r="N233" s="92">
        <v>0</v>
      </c>
      <c r="O233" s="92">
        <v>5.4141996709675997</v>
      </c>
      <c r="P233" s="92">
        <v>0</v>
      </c>
      <c r="Q233" s="92">
        <v>0</v>
      </c>
      <c r="R233" s="92">
        <v>0</v>
      </c>
      <c r="S233" s="92">
        <v>0</v>
      </c>
      <c r="T233" s="92">
        <f t="shared" si="68"/>
        <v>5.4141996709675997</v>
      </c>
      <c r="W233" s="34"/>
      <c r="X233" s="34"/>
      <c r="Y233" s="34"/>
      <c r="Z233" s="34"/>
      <c r="AA233" s="34"/>
      <c r="AB233" s="34"/>
      <c r="AC233" s="34"/>
      <c r="AD233" s="34"/>
      <c r="AE233" s="34"/>
      <c r="AF233" s="34"/>
      <c r="AG233" s="34"/>
      <c r="AH233" s="34"/>
      <c r="AI233" s="34"/>
      <c r="AJ233" s="34"/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</row>
    <row r="234" spans="1:47" ht="31.5">
      <c r="A234" s="73" t="s">
        <v>512</v>
      </c>
      <c r="B234" s="95" t="s">
        <v>645</v>
      </c>
      <c r="C234" s="75" t="s">
        <v>646</v>
      </c>
      <c r="D234" s="77">
        <v>2020</v>
      </c>
      <c r="E234" s="77">
        <v>2026</v>
      </c>
      <c r="F234" s="92" t="s">
        <v>203</v>
      </c>
      <c r="G234" s="92">
        <v>53.020946080000002</v>
      </c>
      <c r="H234" s="92">
        <v>1.78128962244702</v>
      </c>
      <c r="I234" s="92">
        <v>8.2059340356872355</v>
      </c>
      <c r="J234" s="92">
        <v>41.960167841865747</v>
      </c>
      <c r="K234" s="92">
        <v>1.0735545799999999</v>
      </c>
      <c r="L234" s="92">
        <v>0</v>
      </c>
      <c r="M234" s="92">
        <v>53.020946080000002</v>
      </c>
      <c r="N234" s="92">
        <v>0</v>
      </c>
      <c r="O234" s="92">
        <v>1.78128962244702</v>
      </c>
      <c r="P234" s="92">
        <v>7.6548578846980098</v>
      </c>
      <c r="Q234" s="92">
        <v>7.9840167737400201</v>
      </c>
      <c r="R234" s="92">
        <v>8.3353135117845802</v>
      </c>
      <c r="S234" s="92">
        <v>8.7020673063031015</v>
      </c>
      <c r="T234" s="92">
        <f t="shared" ref="T234" si="69">SUBTOTAL(9,N234:S234)</f>
        <v>34.45754509897273</v>
      </c>
      <c r="W234" s="34"/>
      <c r="X234" s="34"/>
      <c r="Y234" s="34"/>
      <c r="Z234" s="34"/>
      <c r="AA234" s="34"/>
      <c r="AB234" s="34"/>
      <c r="AC234" s="34"/>
      <c r="AD234" s="34"/>
      <c r="AE234" s="34"/>
      <c r="AF234" s="34"/>
      <c r="AG234" s="34"/>
      <c r="AH234" s="34"/>
      <c r="AI234" s="34"/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</row>
    <row r="235" spans="1:47" ht="47.25">
      <c r="A235" s="66" t="s">
        <v>137</v>
      </c>
      <c r="B235" s="71" t="s">
        <v>647</v>
      </c>
      <c r="C235" s="68" t="s">
        <v>202</v>
      </c>
      <c r="D235" s="76" t="s">
        <v>203</v>
      </c>
      <c r="E235" s="77" t="s">
        <v>203</v>
      </c>
      <c r="F235" s="105" t="s">
        <v>203</v>
      </c>
      <c r="G235" s="105">
        <f t="shared" ref="G235:L235" si="70">G236</f>
        <v>625.52099999999996</v>
      </c>
      <c r="H235" s="105">
        <f t="shared" si="70"/>
        <v>31.434319809999998</v>
      </c>
      <c r="I235" s="105">
        <f t="shared" si="70"/>
        <v>536.76691217100006</v>
      </c>
      <c r="J235" s="105">
        <f t="shared" si="70"/>
        <v>0</v>
      </c>
      <c r="K235" s="105">
        <f t="shared" si="70"/>
        <v>57.319768019000009</v>
      </c>
      <c r="L235" s="105">
        <f t="shared" si="70"/>
        <v>0</v>
      </c>
      <c r="M235" s="105">
        <f t="shared" ref="M235:T235" si="71">M236</f>
        <v>625.52099999999996</v>
      </c>
      <c r="N235" s="105">
        <f t="shared" si="71"/>
        <v>1.266</v>
      </c>
      <c r="O235" s="105">
        <f t="shared" si="71"/>
        <v>0</v>
      </c>
      <c r="P235" s="105">
        <f t="shared" si="71"/>
        <v>20.888999999999999</v>
      </c>
      <c r="Q235" s="105">
        <f t="shared" si="71"/>
        <v>0</v>
      </c>
      <c r="R235" s="105">
        <f t="shared" si="71"/>
        <v>0</v>
      </c>
      <c r="S235" s="105">
        <f t="shared" si="71"/>
        <v>3.129</v>
      </c>
      <c r="T235" s="105">
        <f t="shared" si="71"/>
        <v>25.284000000000002</v>
      </c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</row>
    <row r="236" spans="1:47">
      <c r="A236" s="106" t="s">
        <v>138</v>
      </c>
      <c r="B236" s="67" t="s">
        <v>648</v>
      </c>
      <c r="C236" s="68" t="s">
        <v>202</v>
      </c>
      <c r="D236" s="76" t="s">
        <v>203</v>
      </c>
      <c r="E236" s="77" t="s">
        <v>203</v>
      </c>
      <c r="F236" s="105" t="s">
        <v>203</v>
      </c>
      <c r="G236" s="105">
        <f>SUM(G237:G238)</f>
        <v>625.52099999999996</v>
      </c>
      <c r="H236" s="105">
        <f t="shared" ref="H236:L236" si="72">SUM(H237:H238)</f>
        <v>31.434319809999998</v>
      </c>
      <c r="I236" s="105">
        <f t="shared" si="72"/>
        <v>536.76691217100006</v>
      </c>
      <c r="J236" s="105">
        <f t="shared" si="72"/>
        <v>0</v>
      </c>
      <c r="K236" s="105">
        <f t="shared" si="72"/>
        <v>57.319768019000009</v>
      </c>
      <c r="L236" s="105">
        <f t="shared" si="72"/>
        <v>0</v>
      </c>
      <c r="M236" s="105">
        <f t="shared" ref="M236:S236" si="73">SUM(M237:M238)</f>
        <v>625.52099999999996</v>
      </c>
      <c r="N236" s="105">
        <f t="shared" si="73"/>
        <v>1.266</v>
      </c>
      <c r="O236" s="105">
        <f t="shared" si="73"/>
        <v>0</v>
      </c>
      <c r="P236" s="105">
        <f t="shared" si="73"/>
        <v>20.888999999999999</v>
      </c>
      <c r="Q236" s="105">
        <f t="shared" si="73"/>
        <v>0</v>
      </c>
      <c r="R236" s="105">
        <f t="shared" si="73"/>
        <v>0</v>
      </c>
      <c r="S236" s="105">
        <f t="shared" si="73"/>
        <v>3.129</v>
      </c>
      <c r="T236" s="105">
        <f>SUM(T237:T238)</f>
        <v>25.284000000000002</v>
      </c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</row>
    <row r="237" spans="1:47" ht="47.25">
      <c r="A237" s="107" t="s">
        <v>649</v>
      </c>
      <c r="B237" s="67" t="s">
        <v>650</v>
      </c>
      <c r="C237" s="68" t="s">
        <v>202</v>
      </c>
      <c r="D237" s="76" t="s">
        <v>203</v>
      </c>
      <c r="E237" s="77" t="s">
        <v>203</v>
      </c>
      <c r="F237" s="105" t="s">
        <v>203</v>
      </c>
      <c r="G237" s="105">
        <v>0</v>
      </c>
      <c r="H237" s="105">
        <v>0</v>
      </c>
      <c r="I237" s="105">
        <v>0</v>
      </c>
      <c r="J237" s="105">
        <v>0</v>
      </c>
      <c r="K237" s="105">
        <v>0</v>
      </c>
      <c r="L237" s="105">
        <v>0</v>
      </c>
      <c r="M237" s="105">
        <v>0</v>
      </c>
      <c r="N237" s="105">
        <v>0</v>
      </c>
      <c r="O237" s="105">
        <v>0</v>
      </c>
      <c r="P237" s="105">
        <v>0</v>
      </c>
      <c r="Q237" s="105">
        <v>0</v>
      </c>
      <c r="R237" s="105">
        <v>0</v>
      </c>
      <c r="S237" s="105">
        <v>0</v>
      </c>
      <c r="T237" s="105">
        <f>J237+L237+N237+P237+Q237</f>
        <v>0</v>
      </c>
      <c r="W237" s="34"/>
      <c r="X237" s="34"/>
      <c r="Y237" s="34"/>
      <c r="Z237" s="34"/>
      <c r="AA237" s="34"/>
      <c r="AB237" s="34"/>
      <c r="AC237" s="34"/>
      <c r="AD237" s="34"/>
      <c r="AE237" s="34"/>
      <c r="AF237" s="34"/>
      <c r="AG237" s="34"/>
      <c r="AH237" s="34"/>
      <c r="AI237" s="34"/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</row>
    <row r="238" spans="1:47" ht="47.25">
      <c r="A238" s="86" t="s">
        <v>651</v>
      </c>
      <c r="B238" s="87" t="s">
        <v>652</v>
      </c>
      <c r="C238" s="88" t="s">
        <v>202</v>
      </c>
      <c r="D238" s="89" t="s">
        <v>203</v>
      </c>
      <c r="E238" s="89" t="s">
        <v>203</v>
      </c>
      <c r="F238" s="105" t="s">
        <v>203</v>
      </c>
      <c r="G238" s="105">
        <f t="shared" ref="G238:L238" si="74">SUM(G239:G240)</f>
        <v>625.52099999999996</v>
      </c>
      <c r="H238" s="105">
        <f t="shared" si="74"/>
        <v>31.434319809999998</v>
      </c>
      <c r="I238" s="105">
        <f t="shared" si="74"/>
        <v>536.76691217100006</v>
      </c>
      <c r="J238" s="105">
        <f t="shared" si="74"/>
        <v>0</v>
      </c>
      <c r="K238" s="105">
        <f t="shared" si="74"/>
        <v>57.319768019000009</v>
      </c>
      <c r="L238" s="105">
        <f t="shared" si="74"/>
        <v>0</v>
      </c>
      <c r="M238" s="105">
        <f t="shared" ref="M238:T238" si="75">SUM(M239:M240)</f>
        <v>625.52099999999996</v>
      </c>
      <c r="N238" s="105">
        <f t="shared" si="75"/>
        <v>1.266</v>
      </c>
      <c r="O238" s="105">
        <f t="shared" si="75"/>
        <v>0</v>
      </c>
      <c r="P238" s="105">
        <f t="shared" si="75"/>
        <v>20.888999999999999</v>
      </c>
      <c r="Q238" s="105">
        <f t="shared" si="75"/>
        <v>0</v>
      </c>
      <c r="R238" s="105">
        <f t="shared" si="75"/>
        <v>0</v>
      </c>
      <c r="S238" s="105">
        <f t="shared" si="75"/>
        <v>3.129</v>
      </c>
      <c r="T238" s="105">
        <f t="shared" si="75"/>
        <v>25.284000000000002</v>
      </c>
      <c r="W238" s="34"/>
      <c r="X238" s="34"/>
      <c r="Y238" s="34"/>
      <c r="Z238" s="34"/>
      <c r="AA238" s="34"/>
      <c r="AB238" s="34"/>
      <c r="AC238" s="34"/>
      <c r="AD238" s="34"/>
      <c r="AE238" s="34"/>
      <c r="AF238" s="34"/>
      <c r="AG238" s="34"/>
      <c r="AH238" s="34"/>
      <c r="AI238" s="34"/>
      <c r="AJ238" s="34"/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</row>
    <row r="239" spans="1:47" ht="47.25">
      <c r="A239" s="73" t="s">
        <v>651</v>
      </c>
      <c r="B239" s="95" t="s">
        <v>653</v>
      </c>
      <c r="C239" s="96" t="s">
        <v>654</v>
      </c>
      <c r="D239" s="77">
        <v>2019</v>
      </c>
      <c r="E239" s="77">
        <v>2021</v>
      </c>
      <c r="F239" s="78" t="s">
        <v>203</v>
      </c>
      <c r="G239" s="92">
        <v>22.155000000000001</v>
      </c>
      <c r="H239" s="92">
        <v>1.266</v>
      </c>
      <c r="I239" s="92">
        <v>20.889000000000003</v>
      </c>
      <c r="J239" s="92">
        <v>0</v>
      </c>
      <c r="K239" s="92">
        <v>0</v>
      </c>
      <c r="L239" s="92">
        <v>0</v>
      </c>
      <c r="M239" s="92">
        <v>22.155000000000001</v>
      </c>
      <c r="N239" s="92">
        <v>1.266</v>
      </c>
      <c r="O239" s="92">
        <v>0</v>
      </c>
      <c r="P239" s="92">
        <v>20.888999999999999</v>
      </c>
      <c r="Q239" s="92">
        <v>0</v>
      </c>
      <c r="R239" s="92">
        <v>0</v>
      </c>
      <c r="S239" s="92">
        <v>0</v>
      </c>
      <c r="T239" s="92">
        <f t="shared" ref="T239:T240" si="76">SUBTOTAL(9,N239:S239)</f>
        <v>22.155000000000001</v>
      </c>
      <c r="W239" s="34"/>
      <c r="X239" s="34"/>
      <c r="Y239" s="34"/>
      <c r="Z239" s="34"/>
      <c r="AA239" s="34"/>
      <c r="AB239" s="34"/>
      <c r="AC239" s="34"/>
      <c r="AD239" s="34"/>
      <c r="AE239" s="34"/>
      <c r="AF239" s="34"/>
      <c r="AG239" s="34"/>
      <c r="AH239" s="34"/>
      <c r="AI239" s="34"/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</row>
    <row r="240" spans="1:47" ht="31.5">
      <c r="A240" s="73" t="s">
        <v>651</v>
      </c>
      <c r="B240" s="95" t="s">
        <v>655</v>
      </c>
      <c r="C240" s="96" t="s">
        <v>656</v>
      </c>
      <c r="D240" s="77">
        <v>2024</v>
      </c>
      <c r="E240" s="77">
        <v>2028</v>
      </c>
      <c r="F240" s="78" t="s">
        <v>203</v>
      </c>
      <c r="G240" s="92">
        <v>603.36599999999999</v>
      </c>
      <c r="H240" s="92">
        <v>30.16831981</v>
      </c>
      <c r="I240" s="92">
        <v>515.87791217100005</v>
      </c>
      <c r="J240" s="92">
        <v>0</v>
      </c>
      <c r="K240" s="92">
        <v>57.319768019000009</v>
      </c>
      <c r="L240" s="92">
        <v>0</v>
      </c>
      <c r="M240" s="92">
        <v>603.36599999999999</v>
      </c>
      <c r="N240" s="92">
        <v>0</v>
      </c>
      <c r="O240" s="92">
        <v>0</v>
      </c>
      <c r="P240" s="92">
        <v>0</v>
      </c>
      <c r="Q240" s="92">
        <v>0</v>
      </c>
      <c r="R240" s="92">
        <v>0</v>
      </c>
      <c r="S240" s="92">
        <v>3.129</v>
      </c>
      <c r="T240" s="92">
        <f t="shared" si="76"/>
        <v>3.129</v>
      </c>
      <c r="W240" s="34"/>
      <c r="X240" s="34"/>
      <c r="Y240" s="34"/>
      <c r="Z240" s="34"/>
      <c r="AA240" s="34"/>
      <c r="AB240" s="34"/>
      <c r="AC240" s="34"/>
      <c r="AD240" s="34"/>
      <c r="AE240" s="34"/>
      <c r="AF240" s="34"/>
      <c r="AG240" s="34"/>
      <c r="AH240" s="34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</row>
    <row r="241" spans="1:47">
      <c r="A241" s="106" t="s">
        <v>191</v>
      </c>
      <c r="B241" s="67" t="s">
        <v>657</v>
      </c>
      <c r="C241" s="68" t="s">
        <v>202</v>
      </c>
      <c r="D241" s="89" t="s">
        <v>203</v>
      </c>
      <c r="E241" s="89" t="s">
        <v>203</v>
      </c>
      <c r="F241" s="70" t="s">
        <v>203</v>
      </c>
      <c r="G241" s="105">
        <v>0</v>
      </c>
      <c r="H241" s="105">
        <v>0</v>
      </c>
      <c r="I241" s="105">
        <v>0</v>
      </c>
      <c r="J241" s="105">
        <v>0</v>
      </c>
      <c r="K241" s="105">
        <v>0</v>
      </c>
      <c r="L241" s="105">
        <v>0</v>
      </c>
      <c r="M241" s="105">
        <v>0</v>
      </c>
      <c r="N241" s="105">
        <v>0</v>
      </c>
      <c r="O241" s="105">
        <v>0</v>
      </c>
      <c r="P241" s="105">
        <v>0</v>
      </c>
      <c r="Q241" s="105">
        <v>0</v>
      </c>
      <c r="R241" s="105">
        <v>0</v>
      </c>
      <c r="S241" s="105">
        <v>0</v>
      </c>
      <c r="T241" s="105">
        <f>J241+L241+N241+P241+Q241</f>
        <v>0</v>
      </c>
      <c r="W241" s="34"/>
      <c r="X241" s="34"/>
      <c r="Y241" s="34"/>
      <c r="Z241" s="34"/>
      <c r="AA241" s="34"/>
      <c r="AB241" s="34"/>
      <c r="AC241" s="34"/>
      <c r="AD241" s="34"/>
      <c r="AE241" s="34"/>
      <c r="AF241" s="34"/>
      <c r="AG241" s="34"/>
      <c r="AH241" s="34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</row>
    <row r="242" spans="1:47" ht="47.25">
      <c r="A242" s="107" t="s">
        <v>658</v>
      </c>
      <c r="B242" s="67" t="s">
        <v>650</v>
      </c>
      <c r="C242" s="68" t="s">
        <v>202</v>
      </c>
      <c r="D242" s="89" t="s">
        <v>203</v>
      </c>
      <c r="E242" s="89" t="s">
        <v>203</v>
      </c>
      <c r="F242" s="70" t="s">
        <v>203</v>
      </c>
      <c r="G242" s="105">
        <v>0</v>
      </c>
      <c r="H242" s="105">
        <v>0</v>
      </c>
      <c r="I242" s="105">
        <v>0</v>
      </c>
      <c r="J242" s="105">
        <v>0</v>
      </c>
      <c r="K242" s="105">
        <v>0</v>
      </c>
      <c r="L242" s="105">
        <v>0</v>
      </c>
      <c r="M242" s="105">
        <v>0</v>
      </c>
      <c r="N242" s="105">
        <v>0</v>
      </c>
      <c r="O242" s="105">
        <v>0</v>
      </c>
      <c r="P242" s="105">
        <v>0</v>
      </c>
      <c r="Q242" s="105">
        <v>0</v>
      </c>
      <c r="R242" s="105">
        <v>0</v>
      </c>
      <c r="S242" s="105">
        <v>0</v>
      </c>
      <c r="T242" s="105">
        <f>J242+L242+N242+P242+Q242</f>
        <v>0</v>
      </c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</row>
    <row r="243" spans="1:47" ht="47.25">
      <c r="A243" s="107" t="s">
        <v>659</v>
      </c>
      <c r="B243" s="87" t="s">
        <v>652</v>
      </c>
      <c r="C243" s="68" t="s">
        <v>202</v>
      </c>
      <c r="D243" s="89" t="s">
        <v>203</v>
      </c>
      <c r="E243" s="89" t="s">
        <v>203</v>
      </c>
      <c r="F243" s="70" t="s">
        <v>203</v>
      </c>
      <c r="G243" s="105">
        <v>0</v>
      </c>
      <c r="H243" s="105">
        <v>0</v>
      </c>
      <c r="I243" s="105">
        <v>0</v>
      </c>
      <c r="J243" s="105">
        <v>0</v>
      </c>
      <c r="K243" s="105">
        <v>0</v>
      </c>
      <c r="L243" s="105">
        <v>0</v>
      </c>
      <c r="M243" s="105">
        <v>0</v>
      </c>
      <c r="N243" s="105">
        <v>0</v>
      </c>
      <c r="O243" s="105">
        <v>0</v>
      </c>
      <c r="P243" s="105">
        <v>0</v>
      </c>
      <c r="Q243" s="105">
        <v>0</v>
      </c>
      <c r="R243" s="105">
        <v>0</v>
      </c>
      <c r="S243" s="105">
        <v>0</v>
      </c>
      <c r="T243" s="105">
        <f>J243+L243+N243+P243+Q243</f>
        <v>0</v>
      </c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</row>
    <row r="244" spans="1:47">
      <c r="A244" s="66" t="s">
        <v>660</v>
      </c>
      <c r="B244" s="67" t="s">
        <v>661</v>
      </c>
      <c r="C244" s="68" t="s">
        <v>202</v>
      </c>
      <c r="D244" s="76" t="s">
        <v>203</v>
      </c>
      <c r="E244" s="77" t="s">
        <v>203</v>
      </c>
      <c r="F244" s="105">
        <f>SUM(F245,F246,F248,F251)</f>
        <v>2373.4441681394919</v>
      </c>
      <c r="G244" s="105">
        <f t="shared" ref="G244:L244" si="77">G245+G246+G248+G251</f>
        <v>5100.7905684433053</v>
      </c>
      <c r="H244" s="105">
        <f t="shared" si="77"/>
        <v>163.35467318422593</v>
      </c>
      <c r="I244" s="105">
        <f t="shared" si="77"/>
        <v>4268.9479825133303</v>
      </c>
      <c r="J244" s="105">
        <f t="shared" si="77"/>
        <v>296.3275831751551</v>
      </c>
      <c r="K244" s="105">
        <f t="shared" si="77"/>
        <v>372.16032957059315</v>
      </c>
      <c r="L244" s="105">
        <f t="shared" si="77"/>
        <v>0</v>
      </c>
      <c r="M244" s="105">
        <f t="shared" ref="M244:S244" si="78">M245+M246+M248+M251</f>
        <v>4445.0076239733053</v>
      </c>
      <c r="N244" s="105">
        <f t="shared" si="78"/>
        <v>672.52205615000003</v>
      </c>
      <c r="O244" s="105">
        <f t="shared" si="78"/>
        <v>971.339678445</v>
      </c>
      <c r="P244" s="105">
        <f t="shared" si="78"/>
        <v>427.04192011999999</v>
      </c>
      <c r="Q244" s="105">
        <f t="shared" si="78"/>
        <v>101.26915668999999</v>
      </c>
      <c r="R244" s="105">
        <f t="shared" si="78"/>
        <v>132.83309178000002</v>
      </c>
      <c r="S244" s="105">
        <f t="shared" si="78"/>
        <v>81.162042560000003</v>
      </c>
      <c r="T244" s="105">
        <f>T245+T246+T248+T251</f>
        <v>2386.167945745</v>
      </c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</row>
    <row r="245" spans="1:47" s="152" customFormat="1" ht="31.5">
      <c r="A245" s="66" t="s">
        <v>662</v>
      </c>
      <c r="B245" s="67" t="s">
        <v>663</v>
      </c>
      <c r="C245" s="68" t="s">
        <v>202</v>
      </c>
      <c r="D245" s="76" t="s">
        <v>203</v>
      </c>
      <c r="E245" s="77" t="s">
        <v>203</v>
      </c>
      <c r="F245" s="105" t="s">
        <v>203</v>
      </c>
      <c r="G245" s="105">
        <v>0</v>
      </c>
      <c r="H245" s="105">
        <v>0</v>
      </c>
      <c r="I245" s="105">
        <v>0</v>
      </c>
      <c r="J245" s="105">
        <v>0</v>
      </c>
      <c r="K245" s="105">
        <v>0</v>
      </c>
      <c r="L245" s="105">
        <v>0</v>
      </c>
      <c r="M245" s="105">
        <v>0</v>
      </c>
      <c r="N245" s="105">
        <v>0</v>
      </c>
      <c r="O245" s="105">
        <v>0</v>
      </c>
      <c r="P245" s="105">
        <v>0</v>
      </c>
      <c r="Q245" s="105">
        <v>0</v>
      </c>
      <c r="R245" s="105">
        <v>0</v>
      </c>
      <c r="S245" s="105">
        <v>0</v>
      </c>
      <c r="T245" s="105">
        <v>0</v>
      </c>
      <c r="U245" s="151"/>
      <c r="V245" s="151"/>
      <c r="W245" s="151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/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</row>
    <row r="246" spans="1:47" s="152" customFormat="1">
      <c r="A246" s="66" t="s">
        <v>664</v>
      </c>
      <c r="B246" s="67" t="s">
        <v>665</v>
      </c>
      <c r="C246" s="68" t="s">
        <v>202</v>
      </c>
      <c r="D246" s="76" t="s">
        <v>203</v>
      </c>
      <c r="E246" s="77" t="s">
        <v>203</v>
      </c>
      <c r="F246" s="105" t="s">
        <v>203</v>
      </c>
      <c r="G246" s="105">
        <f t="shared" ref="G246:L246" si="79">SUM(G247)</f>
        <v>565.23098999999991</v>
      </c>
      <c r="H246" s="105">
        <f t="shared" si="79"/>
        <v>15</v>
      </c>
      <c r="I246" s="105">
        <f t="shared" si="79"/>
        <v>537.4379899999999</v>
      </c>
      <c r="J246" s="105">
        <f t="shared" si="79"/>
        <v>0</v>
      </c>
      <c r="K246" s="105">
        <f t="shared" si="79"/>
        <v>12.792999999999999</v>
      </c>
      <c r="L246" s="105">
        <f t="shared" si="79"/>
        <v>0</v>
      </c>
      <c r="M246" s="105">
        <f t="shared" ref="M246:S246" si="80">SUM(M247)</f>
        <v>543.47611261999998</v>
      </c>
      <c r="N246" s="105">
        <f t="shared" si="80"/>
        <v>28.516562299999997</v>
      </c>
      <c r="O246" s="105">
        <f t="shared" si="80"/>
        <v>314.00099999999998</v>
      </c>
      <c r="P246" s="105">
        <f t="shared" si="80"/>
        <v>200.95855032</v>
      </c>
      <c r="Q246" s="105">
        <f t="shared" si="80"/>
        <v>0</v>
      </c>
      <c r="R246" s="105">
        <f t="shared" si="80"/>
        <v>0</v>
      </c>
      <c r="S246" s="105">
        <f t="shared" si="80"/>
        <v>0</v>
      </c>
      <c r="T246" s="105">
        <f>SUM(T247)</f>
        <v>543.47611261999998</v>
      </c>
      <c r="U246" s="151"/>
      <c r="V246" s="151"/>
      <c r="W246" s="151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/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</row>
    <row r="247" spans="1:47" s="152" customFormat="1" ht="47.25">
      <c r="A247" s="73" t="s">
        <v>664</v>
      </c>
      <c r="B247" s="90" t="s">
        <v>666</v>
      </c>
      <c r="C247" s="96" t="s">
        <v>667</v>
      </c>
      <c r="D247" s="76">
        <v>2016</v>
      </c>
      <c r="E247" s="77">
        <v>2022</v>
      </c>
      <c r="F247" s="92" t="s">
        <v>203</v>
      </c>
      <c r="G247" s="92">
        <v>565.23098999999991</v>
      </c>
      <c r="H247" s="92">
        <v>15</v>
      </c>
      <c r="I247" s="92">
        <v>537.4379899999999</v>
      </c>
      <c r="J247" s="92">
        <v>0</v>
      </c>
      <c r="K247" s="92">
        <v>12.792999999999999</v>
      </c>
      <c r="L247" s="92">
        <v>0</v>
      </c>
      <c r="M247" s="92">
        <v>543.47611261999998</v>
      </c>
      <c r="N247" s="92">
        <v>28.516562299999997</v>
      </c>
      <c r="O247" s="92">
        <v>314.00099999999998</v>
      </c>
      <c r="P247" s="92">
        <v>200.95855032</v>
      </c>
      <c r="Q247" s="92">
        <v>0</v>
      </c>
      <c r="R247" s="92">
        <v>0</v>
      </c>
      <c r="S247" s="92">
        <v>0</v>
      </c>
      <c r="T247" s="92">
        <f>SUBTOTAL(9,N247:S247)</f>
        <v>543.47611261999998</v>
      </c>
      <c r="U247" s="151"/>
      <c r="V247" s="151"/>
      <c r="W247" s="151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/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</row>
    <row r="248" spans="1:47">
      <c r="A248" s="86" t="s">
        <v>668</v>
      </c>
      <c r="B248" s="87" t="s">
        <v>669</v>
      </c>
      <c r="C248" s="88" t="s">
        <v>202</v>
      </c>
      <c r="D248" s="89" t="s">
        <v>203</v>
      </c>
      <c r="E248" s="89" t="s">
        <v>203</v>
      </c>
      <c r="F248" s="105">
        <f>SUM(F249:F250)</f>
        <v>723.86917797000001</v>
      </c>
      <c r="G248" s="105">
        <f t="shared" ref="G248:L248" si="81">SUM(G249:G250)</f>
        <v>827.67950522000001</v>
      </c>
      <c r="H248" s="105">
        <f t="shared" si="81"/>
        <v>41.82072522</v>
      </c>
      <c r="I248" s="105">
        <f t="shared" si="81"/>
        <v>487.95742475469393</v>
      </c>
      <c r="J248" s="105">
        <f t="shared" si="81"/>
        <v>222.582151575306</v>
      </c>
      <c r="K248" s="105">
        <f t="shared" si="81"/>
        <v>75.319203670000022</v>
      </c>
      <c r="L248" s="105">
        <f t="shared" si="81"/>
        <v>0</v>
      </c>
      <c r="M248" s="105">
        <f>SUM(M249:M250)</f>
        <v>753.92099528000006</v>
      </c>
      <c r="N248" s="105">
        <f t="shared" ref="N248:T248" si="82">SUM(N249:N250)</f>
        <v>514.00348256999996</v>
      </c>
      <c r="O248" s="105">
        <f t="shared" si="82"/>
        <v>199.48734490999999</v>
      </c>
      <c r="P248" s="105">
        <f t="shared" si="82"/>
        <v>40.430167799999992</v>
      </c>
      <c r="Q248" s="105">
        <f t="shared" si="82"/>
        <v>0</v>
      </c>
      <c r="R248" s="105">
        <f t="shared" si="82"/>
        <v>0</v>
      </c>
      <c r="S248" s="105">
        <f t="shared" si="82"/>
        <v>0</v>
      </c>
      <c r="T248" s="105">
        <f t="shared" si="82"/>
        <v>753.92099528000006</v>
      </c>
      <c r="W248" s="34"/>
      <c r="X248" s="34"/>
      <c r="Y248" s="34"/>
      <c r="Z248" s="34"/>
      <c r="AA248" s="34"/>
      <c r="AB248" s="34"/>
      <c r="AC248" s="34"/>
      <c r="AD248" s="34"/>
      <c r="AE248" s="34"/>
      <c r="AF248" s="34"/>
      <c r="AG248" s="34"/>
      <c r="AH248" s="34"/>
      <c r="AI248" s="34"/>
      <c r="AJ248" s="34"/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</row>
    <row r="249" spans="1:47" ht="63">
      <c r="A249" s="73" t="s">
        <v>668</v>
      </c>
      <c r="B249" s="108" t="s">
        <v>670</v>
      </c>
      <c r="C249" s="93" t="s">
        <v>671</v>
      </c>
      <c r="D249" s="77">
        <v>2016</v>
      </c>
      <c r="E249" s="77">
        <v>2020</v>
      </c>
      <c r="F249" s="92">
        <v>592.851</v>
      </c>
      <c r="G249" s="92">
        <v>680.46662253</v>
      </c>
      <c r="H249" s="92">
        <v>38.312753999999998</v>
      </c>
      <c r="I249" s="92">
        <v>408.44391834469394</v>
      </c>
      <c r="J249" s="92">
        <v>161.604930375306</v>
      </c>
      <c r="K249" s="92">
        <v>72.105019810000016</v>
      </c>
      <c r="L249" s="92">
        <v>0</v>
      </c>
      <c r="M249" s="92">
        <v>610.24653478000005</v>
      </c>
      <c r="N249" s="92">
        <v>477.4476272</v>
      </c>
      <c r="O249" s="92">
        <v>132.79890757999999</v>
      </c>
      <c r="P249" s="92">
        <v>0</v>
      </c>
      <c r="Q249" s="92">
        <v>0</v>
      </c>
      <c r="R249" s="92">
        <v>0</v>
      </c>
      <c r="S249" s="92">
        <v>0</v>
      </c>
      <c r="T249" s="92">
        <f t="shared" ref="T249:T250" si="83">SUBTOTAL(9,N249:S249)</f>
        <v>610.24653478000005</v>
      </c>
      <c r="W249" s="34"/>
      <c r="X249" s="34"/>
      <c r="Y249" s="34"/>
      <c r="Z249" s="34"/>
      <c r="AA249" s="34"/>
      <c r="AB249" s="34"/>
      <c r="AC249" s="34"/>
      <c r="AD249" s="34"/>
      <c r="AE249" s="34"/>
      <c r="AF249" s="34"/>
      <c r="AG249" s="34"/>
      <c r="AH249" s="34"/>
      <c r="AI249" s="34"/>
      <c r="AJ249" s="34"/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</row>
    <row r="250" spans="1:47" ht="47.25">
      <c r="A250" s="73" t="s">
        <v>668</v>
      </c>
      <c r="B250" s="108" t="s">
        <v>672</v>
      </c>
      <c r="C250" s="96" t="s">
        <v>673</v>
      </c>
      <c r="D250" s="77">
        <v>2017</v>
      </c>
      <c r="E250" s="77">
        <v>2021</v>
      </c>
      <c r="F250" s="92">
        <v>131.01817797000001</v>
      </c>
      <c r="G250" s="92">
        <v>147.21288268999999</v>
      </c>
      <c r="H250" s="92">
        <v>3.5079712199999999</v>
      </c>
      <c r="I250" s="92">
        <v>79.513506409999977</v>
      </c>
      <c r="J250" s="92">
        <v>60.977221200000002</v>
      </c>
      <c r="K250" s="92">
        <v>3.2141838599999999</v>
      </c>
      <c r="L250" s="92">
        <v>0</v>
      </c>
      <c r="M250" s="92">
        <v>143.67446050000001</v>
      </c>
      <c r="N250" s="92">
        <v>36.555855370000003</v>
      </c>
      <c r="O250" s="92">
        <v>66.688437329999999</v>
      </c>
      <c r="P250" s="92">
        <v>40.430167799999992</v>
      </c>
      <c r="Q250" s="92">
        <v>0</v>
      </c>
      <c r="R250" s="92">
        <v>0</v>
      </c>
      <c r="S250" s="92">
        <v>0</v>
      </c>
      <c r="T250" s="92">
        <f t="shared" si="83"/>
        <v>143.67446050000001</v>
      </c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</row>
    <row r="251" spans="1:47">
      <c r="A251" s="66" t="s">
        <v>675</v>
      </c>
      <c r="B251" s="67" t="s">
        <v>676</v>
      </c>
      <c r="C251" s="68" t="s">
        <v>202</v>
      </c>
      <c r="D251" s="76" t="s">
        <v>203</v>
      </c>
      <c r="E251" s="77" t="s">
        <v>203</v>
      </c>
      <c r="F251" s="105">
        <f t="shared" ref="F251" si="84">SUM(F252:F260)</f>
        <v>1649.5749901694917</v>
      </c>
      <c r="G251" s="105">
        <f t="shared" ref="G251:L251" si="85">SUM(G252:G260)</f>
        <v>3707.8800732233053</v>
      </c>
      <c r="H251" s="105">
        <f t="shared" si="85"/>
        <v>106.53394796422594</v>
      </c>
      <c r="I251" s="105">
        <f t="shared" si="85"/>
        <v>3243.5525677586365</v>
      </c>
      <c r="J251" s="105">
        <f t="shared" si="85"/>
        <v>73.745431599849098</v>
      </c>
      <c r="K251" s="105">
        <f t="shared" si="85"/>
        <v>284.04812590059316</v>
      </c>
      <c r="L251" s="105">
        <f t="shared" si="85"/>
        <v>0</v>
      </c>
      <c r="M251" s="105">
        <f t="shared" ref="M251:T251" si="86">SUM(M252:M260)</f>
        <v>3147.610516073305</v>
      </c>
      <c r="N251" s="105">
        <f t="shared" si="86"/>
        <v>130.00201128</v>
      </c>
      <c r="O251" s="105">
        <f t="shared" si="86"/>
        <v>457.85133353499998</v>
      </c>
      <c r="P251" s="105">
        <f t="shared" si="86"/>
        <v>185.65320199999996</v>
      </c>
      <c r="Q251" s="105">
        <f t="shared" si="86"/>
        <v>101.26915668999999</v>
      </c>
      <c r="R251" s="105">
        <f t="shared" si="86"/>
        <v>132.83309178000002</v>
      </c>
      <c r="S251" s="105">
        <f t="shared" si="86"/>
        <v>81.162042560000003</v>
      </c>
      <c r="T251" s="105">
        <f t="shared" si="86"/>
        <v>1088.7708378450002</v>
      </c>
      <c r="W251" s="34"/>
      <c r="X251" s="34"/>
      <c r="Y251" s="34"/>
      <c r="Z251" s="34"/>
      <c r="AA251" s="34"/>
      <c r="AB251" s="34"/>
      <c r="AC251" s="34"/>
      <c r="AD251" s="34"/>
      <c r="AE251" s="34"/>
      <c r="AF251" s="34"/>
      <c r="AG251" s="34"/>
      <c r="AH251" s="34"/>
      <c r="AI251" s="34"/>
      <c r="AJ251" s="34"/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</row>
    <row r="252" spans="1:47" ht="31.5">
      <c r="A252" s="73" t="s">
        <v>675</v>
      </c>
      <c r="B252" s="74" t="s">
        <v>677</v>
      </c>
      <c r="C252" s="96" t="s">
        <v>678</v>
      </c>
      <c r="D252" s="77">
        <v>2010</v>
      </c>
      <c r="E252" s="77">
        <v>2031</v>
      </c>
      <c r="F252" s="92">
        <f>956.79939/1.18</f>
        <v>810.84694067796613</v>
      </c>
      <c r="G252" s="92">
        <v>1493.3980338983051</v>
      </c>
      <c r="H252" s="92">
        <v>0</v>
      </c>
      <c r="I252" s="92">
        <v>1338.3354118436368</v>
      </c>
      <c r="J252" s="92">
        <v>0.39670205467350217</v>
      </c>
      <c r="K252" s="92">
        <v>154.66591999999471</v>
      </c>
      <c r="L252" s="92">
        <v>0</v>
      </c>
      <c r="M252" s="92">
        <v>1439.5442087983051</v>
      </c>
      <c r="N252" s="92">
        <v>0.61568543999999992</v>
      </c>
      <c r="O252" s="92">
        <v>0.66205886999999997</v>
      </c>
      <c r="P252" s="92">
        <v>0.66166999999999998</v>
      </c>
      <c r="Q252" s="92">
        <v>0.69012180999999995</v>
      </c>
      <c r="R252" s="92">
        <v>0.72048716999999995</v>
      </c>
      <c r="S252" s="92">
        <v>0.75218861000000004</v>
      </c>
      <c r="T252" s="92">
        <f t="shared" ref="T252:T261" si="87">SUBTOTAL(9,N252:S252)</f>
        <v>4.1022119000000004</v>
      </c>
      <c r="W252" s="34"/>
      <c r="X252" s="34"/>
      <c r="Y252" s="34"/>
      <c r="Z252" s="34"/>
      <c r="AA252" s="34"/>
      <c r="AB252" s="34"/>
      <c r="AC252" s="34"/>
      <c r="AD252" s="34"/>
      <c r="AE252" s="34"/>
      <c r="AF252" s="34"/>
      <c r="AG252" s="34"/>
      <c r="AH252" s="34"/>
      <c r="AI252" s="34"/>
      <c r="AJ252" s="34"/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</row>
    <row r="253" spans="1:47" ht="31.5">
      <c r="A253" s="73" t="s">
        <v>675</v>
      </c>
      <c r="B253" s="74" t="s">
        <v>680</v>
      </c>
      <c r="C253" s="96" t="s">
        <v>681</v>
      </c>
      <c r="D253" s="77">
        <v>2005</v>
      </c>
      <c r="E253" s="77">
        <v>2024</v>
      </c>
      <c r="F253" s="92">
        <f>438.53657/1.18</f>
        <v>371.64116101694918</v>
      </c>
      <c r="G253" s="80">
        <v>402.78684809000003</v>
      </c>
      <c r="H253" s="80">
        <v>1.032</v>
      </c>
      <c r="I253" s="80">
        <v>387.08884809000006</v>
      </c>
      <c r="J253" s="82">
        <v>0</v>
      </c>
      <c r="K253" s="80">
        <v>14.666</v>
      </c>
      <c r="L253" s="92">
        <v>0</v>
      </c>
      <c r="M253" s="92">
        <v>173.76073198</v>
      </c>
      <c r="N253" s="92">
        <v>77.802242490000012</v>
      </c>
      <c r="O253" s="92">
        <v>50.847000000000001</v>
      </c>
      <c r="P253" s="92">
        <v>29.760999999999999</v>
      </c>
      <c r="Q253" s="92">
        <v>0</v>
      </c>
      <c r="R253" s="92">
        <v>15.350489489999999</v>
      </c>
      <c r="S253" s="92">
        <v>0</v>
      </c>
      <c r="T253" s="92">
        <f t="shared" si="87"/>
        <v>173.76073198</v>
      </c>
      <c r="W253" s="34"/>
      <c r="X253" s="34"/>
      <c r="Y253" s="34"/>
      <c r="Z253" s="34"/>
      <c r="AA253" s="34"/>
      <c r="AB253" s="34"/>
      <c r="AC253" s="34"/>
      <c r="AD253" s="34"/>
      <c r="AE253" s="34"/>
      <c r="AF253" s="34"/>
      <c r="AG253" s="34"/>
      <c r="AH253" s="34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</row>
    <row r="254" spans="1:47" ht="47.25">
      <c r="A254" s="73" t="s">
        <v>675</v>
      </c>
      <c r="B254" s="74" t="s">
        <v>683</v>
      </c>
      <c r="C254" s="75" t="s">
        <v>684</v>
      </c>
      <c r="D254" s="77">
        <v>1995</v>
      </c>
      <c r="E254" s="77">
        <v>2031</v>
      </c>
      <c r="F254" s="92">
        <f>179.02002/1.18</f>
        <v>151.71188135593221</v>
      </c>
      <c r="G254" s="92">
        <v>231</v>
      </c>
      <c r="H254" s="92">
        <v>7.8613641642259404</v>
      </c>
      <c r="I254" s="92">
        <v>141</v>
      </c>
      <c r="J254" s="92">
        <v>64.563429205175595</v>
      </c>
      <c r="K254" s="92">
        <v>17.575206630598473</v>
      </c>
      <c r="L254" s="92">
        <v>0</v>
      </c>
      <c r="M254" s="92">
        <v>180.79783434000001</v>
      </c>
      <c r="N254" s="92">
        <v>0.29792579999999996</v>
      </c>
      <c r="O254" s="92">
        <v>0.32572800000000002</v>
      </c>
      <c r="P254" s="92">
        <v>0.36053199999999996</v>
      </c>
      <c r="Q254" s="92">
        <v>0.37603487999999996</v>
      </c>
      <c r="R254" s="92">
        <v>0.39258040999999999</v>
      </c>
      <c r="S254" s="92">
        <v>0.40985395000000002</v>
      </c>
      <c r="T254" s="92">
        <f t="shared" si="87"/>
        <v>2.1626550399999998</v>
      </c>
      <c r="W254" s="34"/>
      <c r="X254" s="34"/>
      <c r="Y254" s="34"/>
      <c r="Z254" s="34"/>
      <c r="AA254" s="34"/>
      <c r="AB254" s="34"/>
      <c r="AC254" s="34"/>
      <c r="AD254" s="34"/>
      <c r="AE254" s="34"/>
      <c r="AF254" s="34"/>
      <c r="AG254" s="34"/>
      <c r="AH254" s="34"/>
      <c r="AI254" s="34"/>
      <c r="AJ254" s="34"/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</row>
    <row r="255" spans="1:47" ht="47.25">
      <c r="A255" s="73" t="s">
        <v>675</v>
      </c>
      <c r="B255" s="74" t="s">
        <v>686</v>
      </c>
      <c r="C255" s="96" t="s">
        <v>687</v>
      </c>
      <c r="D255" s="77">
        <v>2022</v>
      </c>
      <c r="E255" s="77">
        <v>2023</v>
      </c>
      <c r="F255" s="92" t="s">
        <v>203</v>
      </c>
      <c r="G255" s="92">
        <v>10</v>
      </c>
      <c r="H255" s="80">
        <v>0</v>
      </c>
      <c r="I255" s="80">
        <v>10</v>
      </c>
      <c r="J255" s="82">
        <v>0</v>
      </c>
      <c r="K255" s="80">
        <v>0</v>
      </c>
      <c r="L255" s="92">
        <v>0</v>
      </c>
      <c r="M255" s="92">
        <v>10</v>
      </c>
      <c r="N255" s="92">
        <v>0</v>
      </c>
      <c r="O255" s="92">
        <v>0</v>
      </c>
      <c r="P255" s="92">
        <v>0</v>
      </c>
      <c r="Q255" s="92">
        <v>10</v>
      </c>
      <c r="R255" s="92">
        <v>0</v>
      </c>
      <c r="S255" s="92">
        <v>0</v>
      </c>
      <c r="T255" s="92">
        <f t="shared" si="87"/>
        <v>10</v>
      </c>
      <c r="W255" s="34"/>
      <c r="X255" s="34"/>
      <c r="Y255" s="34"/>
      <c r="Z255" s="34"/>
      <c r="AA255" s="34"/>
      <c r="AB255" s="34"/>
      <c r="AC255" s="34"/>
      <c r="AD255" s="34"/>
      <c r="AE255" s="34"/>
      <c r="AF255" s="34"/>
      <c r="AG255" s="34"/>
      <c r="AH255" s="34"/>
      <c r="AI255" s="34"/>
      <c r="AJ255" s="34"/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</row>
    <row r="256" spans="1:47" ht="47.25">
      <c r="A256" s="73" t="s">
        <v>675</v>
      </c>
      <c r="B256" s="74" t="s">
        <v>688</v>
      </c>
      <c r="C256" s="96" t="s">
        <v>689</v>
      </c>
      <c r="D256" s="77">
        <v>2004</v>
      </c>
      <c r="E256" s="77">
        <v>2024</v>
      </c>
      <c r="F256" s="92">
        <f>253.9509/1.18</f>
        <v>215.21262711864406</v>
      </c>
      <c r="G256" s="92">
        <v>337.0858523</v>
      </c>
      <c r="H256" s="80">
        <v>1.73312595</v>
      </c>
      <c r="I256" s="80">
        <v>314.50085230000002</v>
      </c>
      <c r="J256" s="82">
        <v>0</v>
      </c>
      <c r="K256" s="80">
        <v>20.851874049999992</v>
      </c>
      <c r="L256" s="92">
        <v>0</v>
      </c>
      <c r="M256" s="92">
        <v>207.40329407000002</v>
      </c>
      <c r="N256" s="92">
        <v>3.4624993300000004</v>
      </c>
      <c r="O256" s="92">
        <v>0.13126003</v>
      </c>
      <c r="P256" s="92">
        <v>137.90899999999999</v>
      </c>
      <c r="Q256" s="92">
        <v>51.192999999999998</v>
      </c>
      <c r="R256" s="92">
        <v>14.707534709999999</v>
      </c>
      <c r="S256" s="92">
        <v>0</v>
      </c>
      <c r="T256" s="92">
        <f t="shared" si="87"/>
        <v>207.40329407000002</v>
      </c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</row>
    <row r="257" spans="1:47" ht="31.5">
      <c r="A257" s="73" t="s">
        <v>675</v>
      </c>
      <c r="B257" s="74" t="s">
        <v>691</v>
      </c>
      <c r="C257" s="96" t="s">
        <v>692</v>
      </c>
      <c r="D257" s="77">
        <v>2018</v>
      </c>
      <c r="E257" s="77">
        <v>2020</v>
      </c>
      <c r="F257" s="92" t="s">
        <v>203</v>
      </c>
      <c r="G257" s="92">
        <v>424.94367434499998</v>
      </c>
      <c r="H257" s="80">
        <v>19.922000000000001</v>
      </c>
      <c r="I257" s="80">
        <v>391.02167434499995</v>
      </c>
      <c r="J257" s="82">
        <v>0</v>
      </c>
      <c r="K257" s="80">
        <v>14</v>
      </c>
      <c r="L257" s="92">
        <v>0</v>
      </c>
      <c r="M257" s="92">
        <v>419.41494485499999</v>
      </c>
      <c r="N257" s="92">
        <v>45.529658219999995</v>
      </c>
      <c r="O257" s="92">
        <v>373.885286635</v>
      </c>
      <c r="P257" s="92">
        <v>0</v>
      </c>
      <c r="Q257" s="92">
        <v>0</v>
      </c>
      <c r="R257" s="92">
        <v>0</v>
      </c>
      <c r="S257" s="92">
        <v>0</v>
      </c>
      <c r="T257" s="92">
        <f t="shared" si="87"/>
        <v>419.41494485499999</v>
      </c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</row>
    <row r="258" spans="1:47" ht="31.5">
      <c r="A258" s="73" t="s">
        <v>675</v>
      </c>
      <c r="B258" s="74" t="s">
        <v>693</v>
      </c>
      <c r="C258" s="96" t="s">
        <v>694</v>
      </c>
      <c r="D258" s="77">
        <v>2011</v>
      </c>
      <c r="E258" s="77">
        <v>2028</v>
      </c>
      <c r="F258" s="92" t="s">
        <v>203</v>
      </c>
      <c r="G258" s="92">
        <v>621.76199999999994</v>
      </c>
      <c r="H258" s="92">
        <v>62</v>
      </c>
      <c r="I258" s="92">
        <v>516.24199999999996</v>
      </c>
      <c r="J258" s="92">
        <v>0</v>
      </c>
      <c r="K258" s="92">
        <v>43.52</v>
      </c>
      <c r="L258" s="92">
        <v>0</v>
      </c>
      <c r="M258" s="92">
        <v>620.59050202999993</v>
      </c>
      <c r="N258" s="92">
        <v>0</v>
      </c>
      <c r="O258" s="92">
        <v>32</v>
      </c>
      <c r="P258" s="92">
        <v>0</v>
      </c>
      <c r="Q258" s="92">
        <v>0</v>
      </c>
      <c r="R258" s="92">
        <v>101.66200000000001</v>
      </c>
      <c r="S258" s="92">
        <v>80</v>
      </c>
      <c r="T258" s="92">
        <f t="shared" si="87"/>
        <v>213.66200000000001</v>
      </c>
      <c r="W258" s="34"/>
      <c r="X258" s="34"/>
      <c r="Y258" s="34"/>
      <c r="Z258" s="34"/>
      <c r="AA258" s="34"/>
      <c r="AB258" s="34"/>
      <c r="AC258" s="34"/>
      <c r="AD258" s="34"/>
      <c r="AE258" s="34"/>
      <c r="AF258" s="34"/>
      <c r="AG258" s="34"/>
      <c r="AH258" s="34"/>
      <c r="AI258" s="34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</row>
    <row r="259" spans="1:47" ht="31.5">
      <c r="A259" s="73" t="s">
        <v>675</v>
      </c>
      <c r="B259" s="95" t="s">
        <v>695</v>
      </c>
      <c r="C259" s="96" t="s">
        <v>696</v>
      </c>
      <c r="D259" s="77">
        <v>2019</v>
      </c>
      <c r="E259" s="77">
        <v>2026</v>
      </c>
      <c r="F259" s="92" t="s">
        <v>203</v>
      </c>
      <c r="G259" s="92">
        <v>96.099000000000004</v>
      </c>
      <c r="H259" s="92">
        <v>6.6847000000000003</v>
      </c>
      <c r="I259" s="92">
        <v>76.879200000000012</v>
      </c>
      <c r="J259" s="92">
        <v>0</v>
      </c>
      <c r="K259" s="92">
        <v>12.535099999999986</v>
      </c>
      <c r="L259" s="92">
        <v>0</v>
      </c>
      <c r="M259" s="92">
        <v>96.099000000000004</v>
      </c>
      <c r="N259" s="92">
        <v>2.294</v>
      </c>
      <c r="O259" s="92">
        <v>0</v>
      </c>
      <c r="P259" s="92">
        <v>16.960999999999999</v>
      </c>
      <c r="Q259" s="92">
        <v>39.01</v>
      </c>
      <c r="R259" s="92">
        <v>0</v>
      </c>
      <c r="S259" s="92">
        <v>0</v>
      </c>
      <c r="T259" s="92">
        <f t="shared" si="87"/>
        <v>58.265000000000001</v>
      </c>
      <c r="W259" s="34"/>
      <c r="X259" s="34"/>
      <c r="Y259" s="34"/>
      <c r="Z259" s="34"/>
      <c r="AA259" s="34"/>
      <c r="AB259" s="34"/>
      <c r="AC259" s="34"/>
      <c r="AD259" s="34"/>
      <c r="AE259" s="34"/>
      <c r="AF259" s="34"/>
      <c r="AG259" s="34"/>
      <c r="AH259" s="34"/>
      <c r="AI259" s="34"/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</row>
    <row r="260" spans="1:47" ht="63">
      <c r="A260" s="73" t="s">
        <v>675</v>
      </c>
      <c r="B260" s="95" t="s">
        <v>697</v>
      </c>
      <c r="C260" s="96" t="s">
        <v>698</v>
      </c>
      <c r="D260" s="77">
        <v>2011</v>
      </c>
      <c r="E260" s="77">
        <v>2019</v>
      </c>
      <c r="F260" s="92">
        <v>100.16238</v>
      </c>
      <c r="G260" s="92">
        <v>90.804664590000002</v>
      </c>
      <c r="H260" s="92">
        <v>7.3007578500000001</v>
      </c>
      <c r="I260" s="92">
        <v>68.484581179999992</v>
      </c>
      <c r="J260" s="92">
        <v>8.7853003399999992</v>
      </c>
      <c r="K260" s="92">
        <v>6.2340252200000004</v>
      </c>
      <c r="L260" s="92">
        <v>0</v>
      </c>
      <c r="M260" s="92">
        <v>0</v>
      </c>
      <c r="N260" s="92">
        <v>0</v>
      </c>
      <c r="O260" s="92">
        <v>0</v>
      </c>
      <c r="P260" s="92">
        <v>0</v>
      </c>
      <c r="Q260" s="92">
        <v>0</v>
      </c>
      <c r="R260" s="92">
        <v>0</v>
      </c>
      <c r="S260" s="92">
        <v>0</v>
      </c>
      <c r="T260" s="92">
        <f t="shared" si="87"/>
        <v>0</v>
      </c>
      <c r="W260" s="34"/>
      <c r="X260" s="34"/>
      <c r="Y260" s="34"/>
      <c r="Z260" s="34"/>
      <c r="AA260" s="34"/>
      <c r="AB260" s="34"/>
      <c r="AC260" s="34"/>
      <c r="AD260" s="34"/>
      <c r="AE260" s="34"/>
      <c r="AF260" s="34"/>
      <c r="AG260" s="34"/>
      <c r="AH260" s="34"/>
      <c r="AI260" s="34"/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</row>
    <row r="261" spans="1:47" ht="31.5">
      <c r="A261" s="73" t="s">
        <v>700</v>
      </c>
      <c r="B261" s="71" t="s">
        <v>701</v>
      </c>
      <c r="C261" s="68" t="s">
        <v>202</v>
      </c>
      <c r="D261" s="76" t="s">
        <v>203</v>
      </c>
      <c r="E261" s="77" t="s">
        <v>203</v>
      </c>
      <c r="F261" s="92" t="s">
        <v>203</v>
      </c>
      <c r="G261" s="92">
        <v>0</v>
      </c>
      <c r="H261" s="92">
        <v>0</v>
      </c>
      <c r="I261" s="92">
        <v>0</v>
      </c>
      <c r="J261" s="92">
        <v>0</v>
      </c>
      <c r="K261" s="92">
        <v>0</v>
      </c>
      <c r="L261" s="92">
        <v>0</v>
      </c>
      <c r="M261" s="92">
        <f>I261-O261</f>
        <v>0</v>
      </c>
      <c r="N261" s="92">
        <v>0</v>
      </c>
      <c r="O261" s="92">
        <v>0</v>
      </c>
      <c r="P261" s="92">
        <v>0</v>
      </c>
      <c r="Q261" s="92">
        <v>0</v>
      </c>
      <c r="R261" s="92">
        <v>0</v>
      </c>
      <c r="S261" s="92">
        <v>0</v>
      </c>
      <c r="T261" s="92">
        <f t="shared" si="87"/>
        <v>0</v>
      </c>
      <c r="W261" s="34"/>
      <c r="X261" s="34"/>
      <c r="Y261" s="34"/>
      <c r="Z261" s="34"/>
      <c r="AA261" s="34"/>
      <c r="AB261" s="34"/>
      <c r="AC261" s="34"/>
      <c r="AD261" s="34"/>
      <c r="AE261" s="34"/>
      <c r="AF261" s="34"/>
      <c r="AG261" s="34"/>
      <c r="AH261" s="34"/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</row>
    <row r="262" spans="1:47" s="152" customFormat="1">
      <c r="A262" s="66" t="s">
        <v>702</v>
      </c>
      <c r="B262" s="67" t="s">
        <v>703</v>
      </c>
      <c r="C262" s="68" t="s">
        <v>202</v>
      </c>
      <c r="D262" s="76" t="s">
        <v>203</v>
      </c>
      <c r="E262" s="77" t="s">
        <v>203</v>
      </c>
      <c r="F262" s="105" t="s">
        <v>203</v>
      </c>
      <c r="G262" s="105">
        <f t="shared" ref="G262:L262" si="88">SUM(G263:G486)</f>
        <v>1559.4719492461691</v>
      </c>
      <c r="H262" s="105">
        <f t="shared" si="88"/>
        <v>272.19704288999998</v>
      </c>
      <c r="I262" s="105">
        <f t="shared" si="88"/>
        <v>0</v>
      </c>
      <c r="J262" s="105">
        <f t="shared" si="88"/>
        <v>882.37671573617001</v>
      </c>
      <c r="K262" s="105">
        <f t="shared" si="88"/>
        <v>404.89819062000004</v>
      </c>
      <c r="L262" s="105">
        <f t="shared" si="88"/>
        <v>0</v>
      </c>
      <c r="M262" s="105">
        <f t="shared" ref="M262:T262" si="89">SUM(M263:M486)</f>
        <v>1370.8979308861692</v>
      </c>
      <c r="N262" s="105">
        <f t="shared" si="89"/>
        <v>243.19123998000001</v>
      </c>
      <c r="O262" s="105">
        <f t="shared" si="89"/>
        <v>242.904206940671</v>
      </c>
      <c r="P262" s="105">
        <f t="shared" si="89"/>
        <v>159.53152495534428</v>
      </c>
      <c r="Q262" s="105">
        <f t="shared" si="89"/>
        <v>185.73167898630504</v>
      </c>
      <c r="R262" s="105">
        <f t="shared" si="89"/>
        <v>203.85731731384888</v>
      </c>
      <c r="S262" s="105">
        <f t="shared" si="89"/>
        <v>281.31557697840901</v>
      </c>
      <c r="T262" s="105">
        <f t="shared" si="89"/>
        <v>1316.5315451545785</v>
      </c>
      <c r="U262" s="151"/>
      <c r="V262" s="151"/>
      <c r="W262" s="151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/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</row>
    <row r="263" spans="1:47" ht="47.25">
      <c r="A263" s="73" t="s">
        <v>702</v>
      </c>
      <c r="B263" s="95" t="s">
        <v>704</v>
      </c>
      <c r="C263" s="96" t="s">
        <v>705</v>
      </c>
      <c r="D263" s="91">
        <v>2019</v>
      </c>
      <c r="E263" s="91">
        <v>2025</v>
      </c>
      <c r="F263" s="78" t="s">
        <v>203</v>
      </c>
      <c r="G263" s="92">
        <v>17.087115499999999</v>
      </c>
      <c r="H263" s="153">
        <v>17.087115499999999</v>
      </c>
      <c r="I263" s="153">
        <v>0</v>
      </c>
      <c r="J263" s="153">
        <v>0</v>
      </c>
      <c r="K263" s="92">
        <v>0</v>
      </c>
      <c r="L263" s="92">
        <v>0</v>
      </c>
      <c r="M263" s="92">
        <v>17.087115499999999</v>
      </c>
      <c r="N263" s="92">
        <v>17.087115499999999</v>
      </c>
      <c r="O263" s="92">
        <v>0</v>
      </c>
      <c r="P263" s="92">
        <v>0</v>
      </c>
      <c r="Q263" s="92">
        <v>0</v>
      </c>
      <c r="R263" s="92">
        <v>0</v>
      </c>
      <c r="S263" s="92">
        <v>0</v>
      </c>
      <c r="T263" s="92">
        <f t="shared" ref="T263:T326" si="90">SUBTOTAL(9,N263:S263)</f>
        <v>17.087115499999999</v>
      </c>
      <c r="W263" s="34"/>
      <c r="X263" s="34"/>
      <c r="Y263" s="34"/>
      <c r="Z263" s="34"/>
      <c r="AA263" s="34"/>
      <c r="AB263" s="34"/>
      <c r="AC263" s="34"/>
      <c r="AD263" s="34"/>
      <c r="AE263" s="34"/>
      <c r="AF263" s="34"/>
      <c r="AG263" s="34"/>
      <c r="AH263" s="34"/>
      <c r="AI263" s="34"/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</row>
    <row r="264" spans="1:47" ht="47.25">
      <c r="A264" s="73" t="s">
        <v>702</v>
      </c>
      <c r="B264" s="90" t="s">
        <v>706</v>
      </c>
      <c r="C264" s="96" t="s">
        <v>707</v>
      </c>
      <c r="D264" s="76">
        <v>2019</v>
      </c>
      <c r="E264" s="77">
        <v>2025</v>
      </c>
      <c r="F264" s="92" t="s">
        <v>203</v>
      </c>
      <c r="G264" s="92">
        <v>255.10992739</v>
      </c>
      <c r="H264" s="92">
        <v>255.10992739</v>
      </c>
      <c r="I264" s="92">
        <v>0</v>
      </c>
      <c r="J264" s="92">
        <v>0</v>
      </c>
      <c r="K264" s="92">
        <v>0</v>
      </c>
      <c r="L264" s="92">
        <v>0</v>
      </c>
      <c r="M264" s="92">
        <v>255.10992739</v>
      </c>
      <c r="N264" s="92">
        <v>68.717952800000006</v>
      </c>
      <c r="O264" s="92">
        <v>186.39197458999999</v>
      </c>
      <c r="P264" s="92">
        <v>0</v>
      </c>
      <c r="Q264" s="92">
        <v>0</v>
      </c>
      <c r="R264" s="92">
        <v>0</v>
      </c>
      <c r="S264" s="92">
        <v>0</v>
      </c>
      <c r="T264" s="92">
        <f t="shared" si="90"/>
        <v>255.10992739</v>
      </c>
      <c r="W264" s="34"/>
      <c r="X264" s="34"/>
      <c r="Y264" s="34"/>
      <c r="Z264" s="34"/>
      <c r="AA264" s="34"/>
      <c r="AB264" s="34"/>
      <c r="AC264" s="34"/>
      <c r="AD264" s="34"/>
      <c r="AE264" s="34"/>
      <c r="AF264" s="34"/>
      <c r="AG264" s="34"/>
      <c r="AH264" s="34"/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</row>
    <row r="265" spans="1:47" ht="31.5">
      <c r="A265" s="73" t="s">
        <v>702</v>
      </c>
      <c r="B265" s="74" t="s">
        <v>708</v>
      </c>
      <c r="C265" s="42" t="s">
        <v>709</v>
      </c>
      <c r="D265" s="77">
        <v>2021</v>
      </c>
      <c r="E265" s="77">
        <v>2021</v>
      </c>
      <c r="F265" s="92" t="s">
        <v>203</v>
      </c>
      <c r="G265" s="92">
        <v>0.59028784000000001</v>
      </c>
      <c r="H265" s="92">
        <v>0</v>
      </c>
      <c r="I265" s="92">
        <v>0</v>
      </c>
      <c r="J265" s="92">
        <v>0.59028784000000001</v>
      </c>
      <c r="K265" s="92">
        <v>0</v>
      </c>
      <c r="L265" s="92">
        <v>0</v>
      </c>
      <c r="M265" s="92">
        <v>0.59028784000000001</v>
      </c>
      <c r="N265" s="92">
        <v>0</v>
      </c>
      <c r="O265" s="92">
        <v>0</v>
      </c>
      <c r="P265" s="92">
        <v>0.59028784000000001</v>
      </c>
      <c r="Q265" s="92">
        <v>0</v>
      </c>
      <c r="R265" s="92">
        <v>0</v>
      </c>
      <c r="S265" s="92">
        <v>0</v>
      </c>
      <c r="T265" s="92">
        <f t="shared" si="90"/>
        <v>0.59028784000000001</v>
      </c>
      <c r="W265" s="34"/>
      <c r="X265" s="34"/>
      <c r="Y265" s="34"/>
      <c r="Z265" s="34"/>
      <c r="AA265" s="34"/>
      <c r="AB265" s="34"/>
      <c r="AC265" s="34"/>
      <c r="AD265" s="34"/>
      <c r="AE265" s="34"/>
      <c r="AF265" s="34"/>
      <c r="AG265" s="34"/>
      <c r="AH265" s="34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</row>
    <row r="266" spans="1:47" ht="31.5">
      <c r="A266" s="73" t="s">
        <v>702</v>
      </c>
      <c r="B266" s="74" t="s">
        <v>710</v>
      </c>
      <c r="C266" s="42" t="s">
        <v>711</v>
      </c>
      <c r="D266" s="77">
        <v>2018</v>
      </c>
      <c r="E266" s="77">
        <v>2018</v>
      </c>
      <c r="F266" s="92" t="s">
        <v>203</v>
      </c>
      <c r="G266" s="92">
        <v>0.45416187000000002</v>
      </c>
      <c r="H266" s="92">
        <v>0</v>
      </c>
      <c r="I266" s="92">
        <v>0</v>
      </c>
      <c r="J266" s="92">
        <v>0.45416187000000002</v>
      </c>
      <c r="K266" s="92">
        <v>0</v>
      </c>
      <c r="L266" s="92">
        <v>0</v>
      </c>
      <c r="M266" s="92">
        <v>0</v>
      </c>
      <c r="N266" s="92">
        <v>0</v>
      </c>
      <c r="O266" s="92">
        <v>0</v>
      </c>
      <c r="P266" s="92">
        <v>0</v>
      </c>
      <c r="Q266" s="92">
        <v>0</v>
      </c>
      <c r="R266" s="92">
        <v>0</v>
      </c>
      <c r="S266" s="92">
        <v>0</v>
      </c>
      <c r="T266" s="92">
        <f t="shared" si="90"/>
        <v>0</v>
      </c>
      <c r="W266" s="34"/>
      <c r="X266" s="34"/>
      <c r="Y266" s="34"/>
      <c r="Z266" s="34"/>
      <c r="AA266" s="34"/>
      <c r="AB266" s="34"/>
      <c r="AC266" s="34"/>
      <c r="AD266" s="34"/>
      <c r="AE266" s="34"/>
      <c r="AF266" s="34"/>
      <c r="AG266" s="34"/>
      <c r="AH266" s="34"/>
      <c r="AI266" s="34"/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</row>
    <row r="267" spans="1:47">
      <c r="A267" s="73" t="s">
        <v>702</v>
      </c>
      <c r="B267" s="74" t="s">
        <v>712</v>
      </c>
      <c r="C267" s="42" t="s">
        <v>713</v>
      </c>
      <c r="D267" s="77">
        <v>2021</v>
      </c>
      <c r="E267" s="77">
        <v>2021</v>
      </c>
      <c r="F267" s="92" t="s">
        <v>203</v>
      </c>
      <c r="G267" s="92">
        <v>1.45251924</v>
      </c>
      <c r="H267" s="92">
        <v>0</v>
      </c>
      <c r="I267" s="92">
        <v>0</v>
      </c>
      <c r="J267" s="92">
        <v>1.45251924</v>
      </c>
      <c r="K267" s="92">
        <v>0</v>
      </c>
      <c r="L267" s="92">
        <v>0</v>
      </c>
      <c r="M267" s="92">
        <v>1.45251924</v>
      </c>
      <c r="N267" s="92">
        <v>0</v>
      </c>
      <c r="O267" s="92">
        <v>0</v>
      </c>
      <c r="P267" s="92">
        <v>1.45251924</v>
      </c>
      <c r="Q267" s="92">
        <v>0</v>
      </c>
      <c r="R267" s="92">
        <v>0</v>
      </c>
      <c r="S267" s="92">
        <v>0</v>
      </c>
      <c r="T267" s="92">
        <f t="shared" si="90"/>
        <v>1.45251924</v>
      </c>
      <c r="W267" s="34"/>
      <c r="X267" s="34"/>
      <c r="Y267" s="34"/>
      <c r="Z267" s="34"/>
      <c r="AA267" s="34"/>
      <c r="AB267" s="34"/>
      <c r="AC267" s="34"/>
      <c r="AD267" s="34"/>
      <c r="AE267" s="34"/>
      <c r="AF267" s="34"/>
      <c r="AG267" s="34"/>
      <c r="AH267" s="34"/>
      <c r="AI267" s="34"/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</row>
    <row r="268" spans="1:47" ht="31.5">
      <c r="A268" s="73" t="s">
        <v>702</v>
      </c>
      <c r="B268" s="74" t="s">
        <v>714</v>
      </c>
      <c r="C268" s="42" t="s">
        <v>715</v>
      </c>
      <c r="D268" s="77">
        <v>2021</v>
      </c>
      <c r="E268" s="77">
        <v>2021</v>
      </c>
      <c r="F268" s="92" t="s">
        <v>203</v>
      </c>
      <c r="G268" s="92">
        <v>1.1431284900000001</v>
      </c>
      <c r="H268" s="92">
        <v>0</v>
      </c>
      <c r="I268" s="92">
        <v>0</v>
      </c>
      <c r="J268" s="92">
        <v>1.1431284900000001</v>
      </c>
      <c r="K268" s="92">
        <v>0</v>
      </c>
      <c r="L268" s="92">
        <v>0</v>
      </c>
      <c r="M268" s="92">
        <v>1.1431284900000001</v>
      </c>
      <c r="N268" s="92">
        <v>0</v>
      </c>
      <c r="O268" s="92">
        <v>0</v>
      </c>
      <c r="P268" s="92">
        <v>1.1431284900000001</v>
      </c>
      <c r="Q268" s="92">
        <v>0</v>
      </c>
      <c r="R268" s="92">
        <v>0</v>
      </c>
      <c r="S268" s="92">
        <v>0</v>
      </c>
      <c r="T268" s="92">
        <f t="shared" si="90"/>
        <v>1.1431284900000001</v>
      </c>
      <c r="W268" s="34"/>
      <c r="X268" s="34"/>
      <c r="Y268" s="34"/>
      <c r="Z268" s="34"/>
      <c r="AA268" s="34"/>
      <c r="AB268" s="34"/>
      <c r="AC268" s="34"/>
      <c r="AD268" s="34"/>
      <c r="AE268" s="34"/>
      <c r="AF268" s="34"/>
      <c r="AG268" s="34"/>
      <c r="AH268" s="34"/>
      <c r="AI268" s="34"/>
      <c r="AJ268" s="34"/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</row>
    <row r="269" spans="1:47">
      <c r="A269" s="73" t="s">
        <v>702</v>
      </c>
      <c r="B269" s="74" t="s">
        <v>716</v>
      </c>
      <c r="C269" s="42" t="s">
        <v>717</v>
      </c>
      <c r="D269" s="77">
        <v>2021</v>
      </c>
      <c r="E269" s="77">
        <v>2021</v>
      </c>
      <c r="F269" s="92" t="s">
        <v>203</v>
      </c>
      <c r="G269" s="92">
        <v>1.1651571699999999</v>
      </c>
      <c r="H269" s="92">
        <v>0</v>
      </c>
      <c r="I269" s="92">
        <v>0</v>
      </c>
      <c r="J269" s="92">
        <v>1.1651571699999999</v>
      </c>
      <c r="K269" s="92">
        <v>0</v>
      </c>
      <c r="L269" s="92">
        <v>0</v>
      </c>
      <c r="M269" s="92">
        <v>1.1651571699999999</v>
      </c>
      <c r="N269" s="92">
        <v>0</v>
      </c>
      <c r="O269" s="92">
        <v>0</v>
      </c>
      <c r="P269" s="92">
        <v>1.1651571699999999</v>
      </c>
      <c r="Q269" s="92">
        <v>0</v>
      </c>
      <c r="R269" s="92">
        <v>0</v>
      </c>
      <c r="S269" s="92">
        <v>0</v>
      </c>
      <c r="T269" s="92">
        <f t="shared" si="90"/>
        <v>1.1651571699999999</v>
      </c>
      <c r="W269" s="34"/>
      <c r="X269" s="34"/>
      <c r="Y269" s="34"/>
      <c r="Z269" s="34"/>
      <c r="AA269" s="34"/>
      <c r="AB269" s="34"/>
      <c r="AC269" s="34"/>
      <c r="AD269" s="34"/>
      <c r="AE269" s="34"/>
      <c r="AF269" s="34"/>
      <c r="AG269" s="34"/>
      <c r="AH269" s="34"/>
      <c r="AI269" s="34"/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</row>
    <row r="270" spans="1:47" ht="31.5">
      <c r="A270" s="73" t="s">
        <v>702</v>
      </c>
      <c r="B270" s="74" t="s">
        <v>718</v>
      </c>
      <c r="C270" s="42" t="s">
        <v>719</v>
      </c>
      <c r="D270" s="77">
        <v>2020</v>
      </c>
      <c r="E270" s="77" t="s">
        <v>203</v>
      </c>
      <c r="F270" s="92" t="s">
        <v>203</v>
      </c>
      <c r="G270" s="92">
        <v>0</v>
      </c>
      <c r="H270" s="92">
        <v>0</v>
      </c>
      <c r="I270" s="92">
        <v>0</v>
      </c>
      <c r="J270" s="92">
        <v>0</v>
      </c>
      <c r="K270" s="92">
        <v>0</v>
      </c>
      <c r="L270" s="92">
        <v>0</v>
      </c>
      <c r="M270" s="92">
        <v>0</v>
      </c>
      <c r="N270" s="92">
        <v>0</v>
      </c>
      <c r="O270" s="92">
        <v>0</v>
      </c>
      <c r="P270" s="92">
        <v>0</v>
      </c>
      <c r="Q270" s="92">
        <v>0</v>
      </c>
      <c r="R270" s="92">
        <v>0</v>
      </c>
      <c r="S270" s="92">
        <v>0</v>
      </c>
      <c r="T270" s="92">
        <f t="shared" si="90"/>
        <v>0</v>
      </c>
      <c r="W270" s="34"/>
      <c r="X270" s="34"/>
      <c r="Y270" s="34"/>
      <c r="Z270" s="34"/>
      <c r="AA270" s="34"/>
      <c r="AB270" s="34"/>
      <c r="AC270" s="34"/>
      <c r="AD270" s="34"/>
      <c r="AE270" s="34"/>
      <c r="AF270" s="34"/>
      <c r="AG270" s="34"/>
      <c r="AH270" s="34"/>
      <c r="AI270" s="34"/>
      <c r="AJ270" s="34"/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</row>
    <row r="271" spans="1:47" ht="31.5">
      <c r="A271" s="73" t="s">
        <v>702</v>
      </c>
      <c r="B271" s="74" t="s">
        <v>720</v>
      </c>
      <c r="C271" s="42" t="s">
        <v>721</v>
      </c>
      <c r="D271" s="77">
        <v>2022</v>
      </c>
      <c r="E271" s="77">
        <v>2022</v>
      </c>
      <c r="F271" s="92" t="s">
        <v>203</v>
      </c>
      <c r="G271" s="92">
        <v>1.8906141510350616</v>
      </c>
      <c r="H271" s="92">
        <v>0</v>
      </c>
      <c r="I271" s="92">
        <v>0</v>
      </c>
      <c r="J271" s="92">
        <v>1.8906141510350616</v>
      </c>
      <c r="K271" s="92">
        <v>0</v>
      </c>
      <c r="L271" s="92">
        <v>0</v>
      </c>
      <c r="M271" s="92">
        <v>1.8906141510350616</v>
      </c>
      <c r="N271" s="92">
        <v>0</v>
      </c>
      <c r="O271" s="92">
        <v>0</v>
      </c>
      <c r="P271" s="92">
        <v>0</v>
      </c>
      <c r="Q271" s="92">
        <v>1.8906141510350616</v>
      </c>
      <c r="R271" s="92">
        <v>0</v>
      </c>
      <c r="S271" s="92">
        <v>0</v>
      </c>
      <c r="T271" s="92">
        <f t="shared" si="90"/>
        <v>1.8906141510350616</v>
      </c>
      <c r="W271" s="34"/>
      <c r="X271" s="34"/>
      <c r="Y271" s="34"/>
      <c r="Z271" s="34"/>
      <c r="AA271" s="34"/>
      <c r="AB271" s="34"/>
      <c r="AC271" s="34"/>
      <c r="AD271" s="34"/>
      <c r="AE271" s="34"/>
      <c r="AF271" s="34"/>
      <c r="AG271" s="34"/>
      <c r="AH271" s="34"/>
      <c r="AI271" s="34"/>
      <c r="AJ271" s="34"/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</row>
    <row r="272" spans="1:47" ht="31.5">
      <c r="A272" s="73" t="s">
        <v>702</v>
      </c>
      <c r="B272" s="74" t="s">
        <v>722</v>
      </c>
      <c r="C272" s="109" t="s">
        <v>723</v>
      </c>
      <c r="D272" s="91">
        <v>2023</v>
      </c>
      <c r="E272" s="91">
        <v>2023</v>
      </c>
      <c r="F272" s="92" t="s">
        <v>203</v>
      </c>
      <c r="G272" s="92">
        <v>7.979358868823061E-2</v>
      </c>
      <c r="H272" s="92">
        <v>0</v>
      </c>
      <c r="I272" s="92">
        <v>0</v>
      </c>
      <c r="J272" s="92">
        <v>7.979358868823061E-2</v>
      </c>
      <c r="K272" s="92">
        <v>0</v>
      </c>
      <c r="L272" s="92">
        <v>0</v>
      </c>
      <c r="M272" s="92">
        <v>7.979358868823061E-2</v>
      </c>
      <c r="N272" s="92">
        <v>0</v>
      </c>
      <c r="O272" s="92">
        <v>0</v>
      </c>
      <c r="P272" s="92">
        <v>0</v>
      </c>
      <c r="Q272" s="92">
        <v>0</v>
      </c>
      <c r="R272" s="92">
        <v>7.979358868823061E-2</v>
      </c>
      <c r="S272" s="92">
        <v>0</v>
      </c>
      <c r="T272" s="92">
        <f t="shared" si="90"/>
        <v>7.979358868823061E-2</v>
      </c>
      <c r="W272" s="34"/>
      <c r="X272" s="34"/>
      <c r="Y272" s="34"/>
      <c r="Z272" s="34"/>
      <c r="AA272" s="34"/>
      <c r="AB272" s="34"/>
      <c r="AC272" s="34"/>
      <c r="AD272" s="34"/>
      <c r="AE272" s="34"/>
      <c r="AF272" s="34"/>
      <c r="AG272" s="34"/>
      <c r="AH272" s="34"/>
      <c r="AI272" s="34"/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</row>
    <row r="273" spans="1:47" ht="31.5">
      <c r="A273" s="73" t="s">
        <v>702</v>
      </c>
      <c r="B273" s="74" t="s">
        <v>724</v>
      </c>
      <c r="C273" s="109" t="s">
        <v>725</v>
      </c>
      <c r="D273" s="91">
        <v>2023</v>
      </c>
      <c r="E273" s="91">
        <v>2023</v>
      </c>
      <c r="F273" s="92" t="s">
        <v>203</v>
      </c>
      <c r="G273" s="92">
        <v>7.979358868823061E-2</v>
      </c>
      <c r="H273" s="92">
        <v>0</v>
      </c>
      <c r="I273" s="92">
        <v>0</v>
      </c>
      <c r="J273" s="92">
        <v>7.979358868823061E-2</v>
      </c>
      <c r="K273" s="92">
        <v>0</v>
      </c>
      <c r="L273" s="92">
        <v>0</v>
      </c>
      <c r="M273" s="92">
        <v>7.979358868823061E-2</v>
      </c>
      <c r="N273" s="92">
        <v>0</v>
      </c>
      <c r="O273" s="92">
        <v>0</v>
      </c>
      <c r="P273" s="92">
        <v>0</v>
      </c>
      <c r="Q273" s="92">
        <v>0</v>
      </c>
      <c r="R273" s="92">
        <v>7.979358868823061E-2</v>
      </c>
      <c r="S273" s="92">
        <v>0</v>
      </c>
      <c r="T273" s="92">
        <f t="shared" si="90"/>
        <v>7.979358868823061E-2</v>
      </c>
      <c r="W273" s="34"/>
      <c r="X273" s="34"/>
      <c r="Y273" s="34"/>
      <c r="Z273" s="34"/>
      <c r="AA273" s="34"/>
      <c r="AB273" s="34"/>
      <c r="AC273" s="34"/>
      <c r="AD273" s="34"/>
      <c r="AE273" s="34"/>
      <c r="AF273" s="34"/>
      <c r="AG273" s="34"/>
      <c r="AH273" s="34"/>
      <c r="AI273" s="34"/>
      <c r="AJ273" s="34"/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</row>
    <row r="274" spans="1:47" ht="31.5">
      <c r="A274" s="73" t="s">
        <v>702</v>
      </c>
      <c r="B274" s="74" t="s">
        <v>726</v>
      </c>
      <c r="C274" s="109" t="s">
        <v>727</v>
      </c>
      <c r="D274" s="91">
        <v>2023</v>
      </c>
      <c r="E274" s="91">
        <v>2023</v>
      </c>
      <c r="F274" s="92" t="s">
        <v>203</v>
      </c>
      <c r="G274" s="92">
        <v>0.39896794344115299</v>
      </c>
      <c r="H274" s="92">
        <v>0</v>
      </c>
      <c r="I274" s="92">
        <v>0</v>
      </c>
      <c r="J274" s="92">
        <v>0.39896794344115299</v>
      </c>
      <c r="K274" s="92">
        <v>0</v>
      </c>
      <c r="L274" s="92">
        <v>0</v>
      </c>
      <c r="M274" s="92">
        <v>0.39896794344115299</v>
      </c>
      <c r="N274" s="92">
        <v>0</v>
      </c>
      <c r="O274" s="92">
        <v>0</v>
      </c>
      <c r="P274" s="92">
        <v>0</v>
      </c>
      <c r="Q274" s="92">
        <v>0</v>
      </c>
      <c r="R274" s="92">
        <v>0.39896794344115299</v>
      </c>
      <c r="S274" s="92">
        <v>0</v>
      </c>
      <c r="T274" s="92">
        <f t="shared" si="90"/>
        <v>0.39896794344115299</v>
      </c>
      <c r="W274" s="34"/>
      <c r="X274" s="34"/>
      <c r="Y274" s="34"/>
      <c r="Z274" s="34"/>
      <c r="AA274" s="34"/>
      <c r="AB274" s="34"/>
      <c r="AC274" s="34"/>
      <c r="AD274" s="34"/>
      <c r="AE274" s="34"/>
      <c r="AF274" s="34"/>
      <c r="AG274" s="34"/>
      <c r="AH274" s="34"/>
      <c r="AI274" s="34"/>
      <c r="AJ274" s="34"/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</row>
    <row r="275" spans="1:47" ht="31.5">
      <c r="A275" s="73" t="s">
        <v>702</v>
      </c>
      <c r="B275" s="74" t="s">
        <v>728</v>
      </c>
      <c r="C275" s="109" t="s">
        <v>729</v>
      </c>
      <c r="D275" s="91">
        <v>2023</v>
      </c>
      <c r="E275" s="91">
        <v>2023</v>
      </c>
      <c r="F275" s="92" t="s">
        <v>203</v>
      </c>
      <c r="G275" s="92">
        <v>1.9948397172057648</v>
      </c>
      <c r="H275" s="92">
        <v>0</v>
      </c>
      <c r="I275" s="92">
        <v>0</v>
      </c>
      <c r="J275" s="92">
        <v>1.9948397172057648</v>
      </c>
      <c r="K275" s="92">
        <v>0</v>
      </c>
      <c r="L275" s="92">
        <v>0</v>
      </c>
      <c r="M275" s="92">
        <v>1.9948397172057648</v>
      </c>
      <c r="N275" s="92">
        <v>0</v>
      </c>
      <c r="O275" s="92">
        <v>0</v>
      </c>
      <c r="P275" s="92">
        <v>0</v>
      </c>
      <c r="Q275" s="92">
        <v>0</v>
      </c>
      <c r="R275" s="92">
        <v>1.9948397172057648</v>
      </c>
      <c r="S275" s="92">
        <v>0</v>
      </c>
      <c r="T275" s="92">
        <f t="shared" si="90"/>
        <v>1.9948397172057648</v>
      </c>
      <c r="W275" s="34"/>
      <c r="X275" s="34"/>
      <c r="Y275" s="34"/>
      <c r="Z275" s="34"/>
      <c r="AA275" s="34"/>
      <c r="AB275" s="34"/>
      <c r="AC275" s="34"/>
      <c r="AD275" s="34"/>
      <c r="AE275" s="34"/>
      <c r="AF275" s="34"/>
      <c r="AG275" s="34"/>
      <c r="AH275" s="34"/>
      <c r="AI275" s="34"/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</row>
    <row r="276" spans="1:47">
      <c r="A276" s="73" t="s">
        <v>702</v>
      </c>
      <c r="B276" s="74" t="s">
        <v>730</v>
      </c>
      <c r="C276" s="42" t="s">
        <v>731</v>
      </c>
      <c r="D276" s="77">
        <v>2021</v>
      </c>
      <c r="E276" s="77">
        <v>2021</v>
      </c>
      <c r="F276" s="92" t="s">
        <v>203</v>
      </c>
      <c r="G276" s="92">
        <v>2.4914419891444801</v>
      </c>
      <c r="H276" s="92">
        <v>0</v>
      </c>
      <c r="I276" s="92">
        <v>0</v>
      </c>
      <c r="J276" s="92">
        <v>2.4914419891444801</v>
      </c>
      <c r="K276" s="92">
        <v>0</v>
      </c>
      <c r="L276" s="92">
        <v>0</v>
      </c>
      <c r="M276" s="92">
        <v>2.4914419891444801</v>
      </c>
      <c r="N276" s="92">
        <v>0</v>
      </c>
      <c r="O276" s="92">
        <v>0</v>
      </c>
      <c r="P276" s="92">
        <v>2.4914419891444801</v>
      </c>
      <c r="Q276" s="92">
        <v>0</v>
      </c>
      <c r="R276" s="92">
        <v>0</v>
      </c>
      <c r="S276" s="92">
        <v>0</v>
      </c>
      <c r="T276" s="92">
        <f t="shared" si="90"/>
        <v>2.4914419891444801</v>
      </c>
      <c r="W276" s="34"/>
      <c r="X276" s="34"/>
      <c r="Y276" s="34"/>
      <c r="Z276" s="34"/>
      <c r="AA276" s="34"/>
      <c r="AB276" s="34"/>
      <c r="AC276" s="34"/>
      <c r="AD276" s="34"/>
      <c r="AE276" s="34"/>
      <c r="AF276" s="34"/>
      <c r="AG276" s="34"/>
      <c r="AH276" s="34"/>
      <c r="AI276" s="34"/>
      <c r="AJ276" s="34"/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</row>
    <row r="277" spans="1:47" ht="31.5">
      <c r="A277" s="73" t="s">
        <v>702</v>
      </c>
      <c r="B277" s="74" t="s">
        <v>732</v>
      </c>
      <c r="C277" s="42" t="s">
        <v>733</v>
      </c>
      <c r="D277" s="91">
        <v>2023</v>
      </c>
      <c r="E277" s="91">
        <v>2023</v>
      </c>
      <c r="F277" s="92" t="s">
        <v>203</v>
      </c>
      <c r="G277" s="92">
        <v>5.020590638725297</v>
      </c>
      <c r="H277" s="92">
        <v>0</v>
      </c>
      <c r="I277" s="92">
        <v>0</v>
      </c>
      <c r="J277" s="92">
        <v>5.020590638725297</v>
      </c>
      <c r="K277" s="92">
        <v>0</v>
      </c>
      <c r="L277" s="92">
        <v>0</v>
      </c>
      <c r="M277" s="92">
        <v>5.020590638725297</v>
      </c>
      <c r="N277" s="92">
        <v>0</v>
      </c>
      <c r="O277" s="92">
        <v>0</v>
      </c>
      <c r="P277" s="92">
        <v>0</v>
      </c>
      <c r="Q277" s="92">
        <v>0</v>
      </c>
      <c r="R277" s="92">
        <v>5.020590638725297</v>
      </c>
      <c r="S277" s="92">
        <v>0</v>
      </c>
      <c r="T277" s="92">
        <f t="shared" si="90"/>
        <v>5.020590638725297</v>
      </c>
      <c r="W277" s="34"/>
      <c r="X277" s="34"/>
      <c r="Y277" s="34"/>
      <c r="Z277" s="34"/>
      <c r="AA277" s="34"/>
      <c r="AB277" s="34"/>
      <c r="AC277" s="34"/>
      <c r="AD277" s="34"/>
      <c r="AE277" s="34"/>
      <c r="AF277" s="34"/>
      <c r="AG277" s="34"/>
      <c r="AH277" s="34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</row>
    <row r="278" spans="1:47" ht="31.5">
      <c r="A278" s="73" t="s">
        <v>702</v>
      </c>
      <c r="B278" s="74" t="s">
        <v>734</v>
      </c>
      <c r="C278" s="42" t="s">
        <v>735</v>
      </c>
      <c r="D278" s="91">
        <v>2019</v>
      </c>
      <c r="E278" s="91">
        <v>2019</v>
      </c>
      <c r="F278" s="92" t="s">
        <v>203</v>
      </c>
      <c r="G278" s="92">
        <v>2.002875</v>
      </c>
      <c r="H278" s="92">
        <v>0</v>
      </c>
      <c r="I278" s="92">
        <v>0</v>
      </c>
      <c r="J278" s="92">
        <v>2.002875</v>
      </c>
      <c r="K278" s="92">
        <v>0</v>
      </c>
      <c r="L278" s="92">
        <v>0</v>
      </c>
      <c r="M278" s="92">
        <v>2.002875</v>
      </c>
      <c r="N278" s="92">
        <v>2.002875</v>
      </c>
      <c r="O278" s="92">
        <v>0</v>
      </c>
      <c r="P278" s="92">
        <v>0</v>
      </c>
      <c r="Q278" s="92">
        <v>0</v>
      </c>
      <c r="R278" s="92">
        <v>0</v>
      </c>
      <c r="S278" s="92">
        <v>0</v>
      </c>
      <c r="T278" s="92">
        <f t="shared" si="90"/>
        <v>2.002875</v>
      </c>
      <c r="W278" s="34"/>
      <c r="X278" s="34"/>
      <c r="Y278" s="34"/>
      <c r="Z278" s="34"/>
      <c r="AA278" s="34"/>
      <c r="AB278" s="34"/>
      <c r="AC278" s="34"/>
      <c r="AD278" s="34"/>
      <c r="AE278" s="34"/>
      <c r="AF278" s="34"/>
      <c r="AG278" s="34"/>
      <c r="AH278" s="34"/>
      <c r="AI278" s="34"/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</row>
    <row r="279" spans="1:47" ht="31.5">
      <c r="A279" s="73" t="s">
        <v>702</v>
      </c>
      <c r="B279" s="74" t="s">
        <v>736</v>
      </c>
      <c r="C279" s="42" t="s">
        <v>737</v>
      </c>
      <c r="D279" s="91">
        <v>2019</v>
      </c>
      <c r="E279" s="91">
        <v>2019</v>
      </c>
      <c r="F279" s="92" t="s">
        <v>203</v>
      </c>
      <c r="G279" s="92">
        <v>20.326700000000002</v>
      </c>
      <c r="H279" s="92">
        <v>0</v>
      </c>
      <c r="I279" s="92">
        <v>0</v>
      </c>
      <c r="J279" s="92">
        <v>20.326700000000002</v>
      </c>
      <c r="K279" s="92">
        <v>0</v>
      </c>
      <c r="L279" s="92">
        <v>0</v>
      </c>
      <c r="M279" s="92">
        <v>20.326700000000002</v>
      </c>
      <c r="N279" s="92">
        <v>20.326700000000002</v>
      </c>
      <c r="O279" s="92">
        <v>0</v>
      </c>
      <c r="P279" s="92">
        <v>0</v>
      </c>
      <c r="Q279" s="92">
        <v>0</v>
      </c>
      <c r="R279" s="92">
        <v>0</v>
      </c>
      <c r="S279" s="92">
        <v>0</v>
      </c>
      <c r="T279" s="92">
        <f t="shared" si="90"/>
        <v>20.326700000000002</v>
      </c>
      <c r="W279" s="34"/>
      <c r="X279" s="34"/>
      <c r="Y279" s="34"/>
      <c r="Z279" s="34"/>
      <c r="AA279" s="34"/>
      <c r="AB279" s="34"/>
      <c r="AC279" s="34"/>
      <c r="AD279" s="34"/>
      <c r="AE279" s="34"/>
      <c r="AF279" s="34"/>
      <c r="AG279" s="34"/>
      <c r="AH279" s="34"/>
      <c r="AI279" s="34"/>
      <c r="AJ279" s="34"/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</row>
    <row r="280" spans="1:47" ht="31.5">
      <c r="A280" s="73" t="s">
        <v>702</v>
      </c>
      <c r="B280" s="74" t="s">
        <v>738</v>
      </c>
      <c r="C280" s="42" t="s">
        <v>739</v>
      </c>
      <c r="D280" s="91">
        <v>2019</v>
      </c>
      <c r="E280" s="91">
        <v>2019</v>
      </c>
      <c r="F280" s="92" t="s">
        <v>203</v>
      </c>
      <c r="G280" s="92">
        <v>12.59632203</v>
      </c>
      <c r="H280" s="92">
        <v>0</v>
      </c>
      <c r="I280" s="92">
        <v>0</v>
      </c>
      <c r="J280" s="92">
        <v>12.59632203</v>
      </c>
      <c r="K280" s="92">
        <v>0</v>
      </c>
      <c r="L280" s="92">
        <v>0</v>
      </c>
      <c r="M280" s="92">
        <v>12.59632203</v>
      </c>
      <c r="N280" s="92">
        <v>12.59632203</v>
      </c>
      <c r="O280" s="92">
        <v>0</v>
      </c>
      <c r="P280" s="92">
        <v>0</v>
      </c>
      <c r="Q280" s="92">
        <v>0</v>
      </c>
      <c r="R280" s="92">
        <v>0</v>
      </c>
      <c r="S280" s="92">
        <v>0</v>
      </c>
      <c r="T280" s="92">
        <f t="shared" si="90"/>
        <v>12.59632203</v>
      </c>
      <c r="W280" s="34"/>
      <c r="X280" s="34"/>
      <c r="Y280" s="34"/>
      <c r="Z280" s="34"/>
      <c r="AA280" s="34"/>
      <c r="AB280" s="34"/>
      <c r="AC280" s="34"/>
      <c r="AD280" s="34"/>
      <c r="AE280" s="34"/>
      <c r="AF280" s="34"/>
      <c r="AG280" s="34"/>
      <c r="AH280" s="34"/>
      <c r="AI280" s="34"/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</row>
    <row r="281" spans="1:47">
      <c r="A281" s="73" t="s">
        <v>702</v>
      </c>
      <c r="B281" s="74" t="s">
        <v>740</v>
      </c>
      <c r="C281" s="42" t="s">
        <v>741</v>
      </c>
      <c r="D281" s="91">
        <v>2019</v>
      </c>
      <c r="E281" s="91">
        <v>2019</v>
      </c>
      <c r="F281" s="92" t="s">
        <v>203</v>
      </c>
      <c r="G281" s="92">
        <v>8.1864406800000005</v>
      </c>
      <c r="H281" s="92">
        <v>0</v>
      </c>
      <c r="I281" s="92">
        <v>0</v>
      </c>
      <c r="J281" s="92">
        <v>8.1864406800000005</v>
      </c>
      <c r="K281" s="92">
        <v>0</v>
      </c>
      <c r="L281" s="92">
        <v>0</v>
      </c>
      <c r="M281" s="92">
        <v>8.1864406800000005</v>
      </c>
      <c r="N281" s="92">
        <v>8.1864406800000005</v>
      </c>
      <c r="O281" s="92">
        <v>0</v>
      </c>
      <c r="P281" s="92">
        <v>0</v>
      </c>
      <c r="Q281" s="92">
        <v>0</v>
      </c>
      <c r="R281" s="92">
        <v>0</v>
      </c>
      <c r="S281" s="92">
        <v>0</v>
      </c>
      <c r="T281" s="92">
        <f t="shared" si="90"/>
        <v>8.1864406800000005</v>
      </c>
      <c r="W281" s="34"/>
      <c r="X281" s="34"/>
      <c r="Y281" s="34"/>
      <c r="Z281" s="34"/>
      <c r="AA281" s="34"/>
      <c r="AB281" s="34"/>
      <c r="AC281" s="34"/>
      <c r="AD281" s="34"/>
      <c r="AE281" s="34"/>
      <c r="AF281" s="34"/>
      <c r="AG281" s="34"/>
      <c r="AH281" s="34"/>
      <c r="AI281" s="34"/>
      <c r="AJ281" s="34"/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</row>
    <row r="282" spans="1:47" ht="31.5">
      <c r="A282" s="73" t="s">
        <v>702</v>
      </c>
      <c r="B282" s="74" t="s">
        <v>742</v>
      </c>
      <c r="C282" s="42" t="s">
        <v>743</v>
      </c>
      <c r="D282" s="91">
        <v>2019</v>
      </c>
      <c r="E282" s="91">
        <v>2019</v>
      </c>
      <c r="F282" s="92" t="s">
        <v>203</v>
      </c>
      <c r="G282" s="92">
        <v>1.4945932200000001</v>
      </c>
      <c r="H282" s="92">
        <v>0</v>
      </c>
      <c r="I282" s="92">
        <v>0</v>
      </c>
      <c r="J282" s="92">
        <v>1.4945932200000001</v>
      </c>
      <c r="K282" s="92">
        <v>0</v>
      </c>
      <c r="L282" s="92">
        <v>0</v>
      </c>
      <c r="M282" s="92">
        <v>1.4945932200000001</v>
      </c>
      <c r="N282" s="92">
        <v>1.4945932200000001</v>
      </c>
      <c r="O282" s="92">
        <v>0</v>
      </c>
      <c r="P282" s="92">
        <v>0</v>
      </c>
      <c r="Q282" s="92">
        <v>0</v>
      </c>
      <c r="R282" s="92">
        <v>0</v>
      </c>
      <c r="S282" s="92">
        <v>0</v>
      </c>
      <c r="T282" s="92">
        <f t="shared" si="90"/>
        <v>1.4945932200000001</v>
      </c>
      <c r="W282" s="34"/>
      <c r="X282" s="34"/>
      <c r="Y282" s="34"/>
      <c r="Z282" s="34"/>
      <c r="AA282" s="34"/>
      <c r="AB282" s="34"/>
      <c r="AC282" s="34"/>
      <c r="AD282" s="34"/>
      <c r="AE282" s="34"/>
      <c r="AF282" s="34"/>
      <c r="AG282" s="34"/>
      <c r="AH282" s="34"/>
      <c r="AI282" s="34"/>
      <c r="AJ282" s="34"/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</row>
    <row r="283" spans="1:47" ht="47.25">
      <c r="A283" s="73" t="s">
        <v>702</v>
      </c>
      <c r="B283" s="74" t="s">
        <v>744</v>
      </c>
      <c r="C283" s="42" t="s">
        <v>745</v>
      </c>
      <c r="D283" s="77">
        <v>2021</v>
      </c>
      <c r="E283" s="77">
        <v>2023</v>
      </c>
      <c r="F283" s="92" t="s">
        <v>203</v>
      </c>
      <c r="G283" s="92">
        <v>133.00675497580659</v>
      </c>
      <c r="H283" s="92">
        <v>0</v>
      </c>
      <c r="I283" s="92">
        <v>0</v>
      </c>
      <c r="J283" s="92">
        <v>133.00675497580659</v>
      </c>
      <c r="K283" s="92">
        <v>0</v>
      </c>
      <c r="L283" s="92">
        <v>0</v>
      </c>
      <c r="M283" s="92">
        <v>133.00675497580659</v>
      </c>
      <c r="N283" s="92">
        <v>0</v>
      </c>
      <c r="O283" s="92">
        <v>0</v>
      </c>
      <c r="P283" s="92">
        <v>64.38055768000001</v>
      </c>
      <c r="Q283" s="92">
        <v>33.574460516539418</v>
      </c>
      <c r="R283" s="92">
        <v>35.051736779267173</v>
      </c>
      <c r="S283" s="92">
        <v>0</v>
      </c>
      <c r="T283" s="92">
        <f t="shared" si="90"/>
        <v>133.00675497580659</v>
      </c>
      <c r="W283" s="34"/>
      <c r="X283" s="34"/>
      <c r="Y283" s="34"/>
      <c r="Z283" s="34"/>
      <c r="AA283" s="34"/>
      <c r="AB283" s="34"/>
      <c r="AC283" s="34"/>
      <c r="AD283" s="34"/>
      <c r="AE283" s="34"/>
      <c r="AF283" s="34"/>
      <c r="AG283" s="34"/>
      <c r="AH283" s="34"/>
      <c r="AI283" s="34"/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</row>
    <row r="284" spans="1:47" ht="31.5">
      <c r="A284" s="73" t="s">
        <v>702</v>
      </c>
      <c r="B284" s="74" t="s">
        <v>746</v>
      </c>
      <c r="C284" s="42" t="s">
        <v>747</v>
      </c>
      <c r="D284" s="77">
        <v>2024</v>
      </c>
      <c r="E284" s="77">
        <v>2025</v>
      </c>
      <c r="F284" s="92" t="s">
        <v>203</v>
      </c>
      <c r="G284" s="92">
        <v>111.79387917</v>
      </c>
      <c r="H284" s="92">
        <v>0</v>
      </c>
      <c r="I284" s="92">
        <v>0</v>
      </c>
      <c r="J284" s="92">
        <v>111.79387917</v>
      </c>
      <c r="K284" s="92">
        <v>0</v>
      </c>
      <c r="L284" s="92">
        <v>0</v>
      </c>
      <c r="M284" s="92">
        <v>111.79387917</v>
      </c>
      <c r="N284" s="92">
        <v>0</v>
      </c>
      <c r="O284" s="92">
        <v>0</v>
      </c>
      <c r="P284" s="92">
        <v>0</v>
      </c>
      <c r="Q284" s="92">
        <v>0</v>
      </c>
      <c r="R284" s="92">
        <v>0</v>
      </c>
      <c r="S284" s="92">
        <v>84.616788489204495</v>
      </c>
      <c r="T284" s="92">
        <f t="shared" si="90"/>
        <v>84.616788489204495</v>
      </c>
      <c r="W284" s="34"/>
      <c r="X284" s="34"/>
      <c r="Y284" s="34"/>
      <c r="Z284" s="34"/>
      <c r="AA284" s="34"/>
      <c r="AB284" s="34"/>
      <c r="AC284" s="34"/>
      <c r="AD284" s="34"/>
      <c r="AE284" s="34"/>
      <c r="AF284" s="34"/>
      <c r="AG284" s="34"/>
      <c r="AH284" s="34"/>
      <c r="AI284" s="34"/>
      <c r="AJ284" s="34"/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</row>
    <row r="285" spans="1:47">
      <c r="A285" s="73" t="s">
        <v>702</v>
      </c>
      <c r="B285" s="74" t="s">
        <v>748</v>
      </c>
      <c r="C285" s="42" t="s">
        <v>749</v>
      </c>
      <c r="D285" s="77">
        <v>2024</v>
      </c>
      <c r="E285" s="77">
        <v>2025</v>
      </c>
      <c r="F285" s="92" t="s">
        <v>203</v>
      </c>
      <c r="G285" s="92">
        <v>111.79387917</v>
      </c>
      <c r="H285" s="92">
        <v>0</v>
      </c>
      <c r="I285" s="92">
        <v>0</v>
      </c>
      <c r="J285" s="92">
        <v>111.79387917</v>
      </c>
      <c r="K285" s="92">
        <v>0</v>
      </c>
      <c r="L285" s="92">
        <v>0</v>
      </c>
      <c r="M285" s="92">
        <v>111.79387917</v>
      </c>
      <c r="N285" s="92">
        <v>0</v>
      </c>
      <c r="O285" s="92">
        <v>0</v>
      </c>
      <c r="P285" s="92">
        <v>0</v>
      </c>
      <c r="Q285" s="92">
        <v>0</v>
      </c>
      <c r="R285" s="92">
        <v>0</v>
      </c>
      <c r="S285" s="92">
        <v>84.616788489204495</v>
      </c>
      <c r="T285" s="92">
        <f t="shared" si="90"/>
        <v>84.616788489204495</v>
      </c>
      <c r="W285" s="34"/>
      <c r="X285" s="34"/>
      <c r="Y285" s="34"/>
      <c r="Z285" s="34"/>
      <c r="AA285" s="34"/>
      <c r="AB285" s="34"/>
      <c r="AC285" s="34"/>
      <c r="AD285" s="34"/>
      <c r="AE285" s="34"/>
      <c r="AF285" s="34"/>
      <c r="AG285" s="34"/>
      <c r="AH285" s="34"/>
      <c r="AI285" s="34"/>
      <c r="AJ285" s="34"/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</row>
    <row r="286" spans="1:47" ht="31.5">
      <c r="A286" s="73" t="s">
        <v>702</v>
      </c>
      <c r="B286" s="90" t="s">
        <v>750</v>
      </c>
      <c r="C286" s="42" t="s">
        <v>751</v>
      </c>
      <c r="D286" s="77">
        <v>2017</v>
      </c>
      <c r="E286" s="77">
        <v>2020</v>
      </c>
      <c r="F286" s="92" t="s">
        <v>203</v>
      </c>
      <c r="G286" s="92">
        <v>0.27482185999999997</v>
      </c>
      <c r="H286" s="92">
        <v>0</v>
      </c>
      <c r="I286" s="92">
        <v>0</v>
      </c>
      <c r="J286" s="92">
        <v>0.27482185999999997</v>
      </c>
      <c r="K286" s="92">
        <v>0</v>
      </c>
      <c r="L286" s="92">
        <v>0</v>
      </c>
      <c r="M286" s="92">
        <v>0.19334166999999999</v>
      </c>
      <c r="N286" s="92">
        <v>0</v>
      </c>
      <c r="O286" s="92">
        <v>0.19334166999999999</v>
      </c>
      <c r="P286" s="92">
        <v>0</v>
      </c>
      <c r="Q286" s="92">
        <v>0</v>
      </c>
      <c r="R286" s="92">
        <v>0</v>
      </c>
      <c r="S286" s="92">
        <v>0</v>
      </c>
      <c r="T286" s="92">
        <f t="shared" si="90"/>
        <v>0.19334166999999999</v>
      </c>
      <c r="W286" s="34"/>
      <c r="X286" s="34"/>
      <c r="Y286" s="34"/>
      <c r="Z286" s="34"/>
      <c r="AA286" s="34"/>
      <c r="AB286" s="34"/>
      <c r="AC286" s="34"/>
      <c r="AD286" s="34"/>
      <c r="AE286" s="34"/>
      <c r="AF286" s="34"/>
      <c r="AG286" s="34"/>
      <c r="AH286" s="34"/>
      <c r="AI286" s="34"/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</row>
    <row r="287" spans="1:47" ht="31.5">
      <c r="A287" s="73" t="s">
        <v>702</v>
      </c>
      <c r="B287" s="90" t="s">
        <v>752</v>
      </c>
      <c r="C287" s="75" t="s">
        <v>753</v>
      </c>
      <c r="D287" s="77">
        <v>2018</v>
      </c>
      <c r="E287" s="77">
        <v>2020</v>
      </c>
      <c r="F287" s="92" t="s">
        <v>203</v>
      </c>
      <c r="G287" s="92">
        <v>0.51307343999999999</v>
      </c>
      <c r="H287" s="92">
        <v>0</v>
      </c>
      <c r="I287" s="92">
        <v>0</v>
      </c>
      <c r="J287" s="92">
        <v>0.51307343999999999</v>
      </c>
      <c r="K287" s="92">
        <v>0</v>
      </c>
      <c r="L287" s="92">
        <v>0</v>
      </c>
      <c r="M287" s="92">
        <v>0.43201412</v>
      </c>
      <c r="N287" s="92">
        <v>0.188</v>
      </c>
      <c r="O287" s="92">
        <v>0.24401412</v>
      </c>
      <c r="P287" s="92">
        <v>0</v>
      </c>
      <c r="Q287" s="92">
        <v>0</v>
      </c>
      <c r="R287" s="92">
        <v>0</v>
      </c>
      <c r="S287" s="92">
        <v>0</v>
      </c>
      <c r="T287" s="92">
        <f t="shared" si="90"/>
        <v>0.43201412</v>
      </c>
      <c r="W287" s="34"/>
      <c r="X287" s="34"/>
      <c r="Y287" s="34"/>
      <c r="Z287" s="34"/>
      <c r="AA287" s="34"/>
      <c r="AB287" s="34"/>
      <c r="AC287" s="34"/>
      <c r="AD287" s="34"/>
      <c r="AE287" s="34"/>
      <c r="AF287" s="34"/>
      <c r="AG287" s="34"/>
      <c r="AH287" s="34"/>
      <c r="AI287" s="34"/>
      <c r="AJ287" s="34"/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</row>
    <row r="288" spans="1:47" ht="31.5">
      <c r="A288" s="73" t="s">
        <v>702</v>
      </c>
      <c r="B288" s="90" t="s">
        <v>754</v>
      </c>
      <c r="C288" s="75" t="s">
        <v>755</v>
      </c>
      <c r="D288" s="77">
        <v>2018</v>
      </c>
      <c r="E288" s="77">
        <v>2020</v>
      </c>
      <c r="F288" s="92" t="s">
        <v>203</v>
      </c>
      <c r="G288" s="92">
        <v>0.47416219999999998</v>
      </c>
      <c r="H288" s="92">
        <v>0</v>
      </c>
      <c r="I288" s="92">
        <v>0</v>
      </c>
      <c r="J288" s="92">
        <v>0.47416219999999998</v>
      </c>
      <c r="K288" s="92">
        <v>0</v>
      </c>
      <c r="L288" s="92">
        <v>0</v>
      </c>
      <c r="M288" s="92">
        <v>0.29416220000000004</v>
      </c>
      <c r="N288" s="92">
        <v>9.5750000000000002E-2</v>
      </c>
      <c r="O288" s="92">
        <v>0.19841220000000001</v>
      </c>
      <c r="P288" s="92">
        <v>0</v>
      </c>
      <c r="Q288" s="92">
        <v>0</v>
      </c>
      <c r="R288" s="92">
        <v>0</v>
      </c>
      <c r="S288" s="92">
        <v>0</v>
      </c>
      <c r="T288" s="92">
        <f t="shared" si="90"/>
        <v>0.29416220000000004</v>
      </c>
      <c r="W288" s="34"/>
      <c r="X288" s="34"/>
      <c r="Y288" s="34"/>
      <c r="Z288" s="34"/>
      <c r="AA288" s="34"/>
      <c r="AB288" s="34"/>
      <c r="AC288" s="34"/>
      <c r="AD288" s="34"/>
      <c r="AE288" s="34"/>
      <c r="AF288" s="34"/>
      <c r="AG288" s="34"/>
      <c r="AH288" s="34"/>
      <c r="AI288" s="34"/>
      <c r="AJ288" s="34"/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</row>
    <row r="289" spans="1:47" ht="47.25">
      <c r="A289" s="73" t="s">
        <v>702</v>
      </c>
      <c r="B289" s="90" t="s">
        <v>756</v>
      </c>
      <c r="C289" s="42" t="s">
        <v>757</v>
      </c>
      <c r="D289" s="77">
        <v>2019</v>
      </c>
      <c r="E289" s="77">
        <v>2019</v>
      </c>
      <c r="F289" s="92" t="s">
        <v>203</v>
      </c>
      <c r="G289" s="92">
        <v>2.0565720000000001</v>
      </c>
      <c r="H289" s="92">
        <v>0</v>
      </c>
      <c r="I289" s="92">
        <v>0</v>
      </c>
      <c r="J289" s="92">
        <v>2.0565720000000001</v>
      </c>
      <c r="K289" s="92">
        <v>0</v>
      </c>
      <c r="L289" s="92">
        <v>0</v>
      </c>
      <c r="M289" s="92">
        <v>2.0565720000000001</v>
      </c>
      <c r="N289" s="92">
        <v>2.0565720000000001</v>
      </c>
      <c r="O289" s="92">
        <v>0</v>
      </c>
      <c r="P289" s="92">
        <v>0</v>
      </c>
      <c r="Q289" s="92">
        <v>0</v>
      </c>
      <c r="R289" s="92">
        <v>0</v>
      </c>
      <c r="S289" s="92">
        <v>0</v>
      </c>
      <c r="T289" s="92">
        <f t="shared" si="90"/>
        <v>2.0565720000000001</v>
      </c>
      <c r="W289" s="34"/>
      <c r="X289" s="34"/>
      <c r="Y289" s="34"/>
      <c r="Z289" s="34"/>
      <c r="AA289" s="34"/>
      <c r="AB289" s="34"/>
      <c r="AC289" s="34"/>
      <c r="AD289" s="34"/>
      <c r="AE289" s="34"/>
      <c r="AF289" s="34"/>
      <c r="AG289" s="34"/>
      <c r="AH289" s="34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</row>
    <row r="290" spans="1:47" ht="31.5">
      <c r="A290" s="73" t="s">
        <v>702</v>
      </c>
      <c r="B290" s="90" t="s">
        <v>758</v>
      </c>
      <c r="C290" s="96" t="s">
        <v>759</v>
      </c>
      <c r="D290" s="77">
        <v>2018</v>
      </c>
      <c r="E290" s="77">
        <v>2023</v>
      </c>
      <c r="F290" s="92" t="s">
        <v>203</v>
      </c>
      <c r="G290" s="92">
        <v>0.24785002</v>
      </c>
      <c r="H290" s="92">
        <v>0</v>
      </c>
      <c r="I290" s="92">
        <v>0</v>
      </c>
      <c r="J290" s="92">
        <v>0.24785002</v>
      </c>
      <c r="K290" s="92">
        <v>0</v>
      </c>
      <c r="L290" s="92">
        <v>0</v>
      </c>
      <c r="M290" s="92">
        <v>0.16865511</v>
      </c>
      <c r="N290" s="79">
        <v>0</v>
      </c>
      <c r="O290" s="92">
        <v>0</v>
      </c>
      <c r="P290" s="92">
        <v>0</v>
      </c>
      <c r="Q290" s="92">
        <v>0</v>
      </c>
      <c r="R290" s="92">
        <v>0.16865511</v>
      </c>
      <c r="S290" s="92">
        <v>0</v>
      </c>
      <c r="T290" s="92">
        <f t="shared" si="90"/>
        <v>0.16865511</v>
      </c>
      <c r="W290" s="34"/>
      <c r="X290" s="34"/>
      <c r="Y290" s="34"/>
      <c r="Z290" s="34"/>
      <c r="AA290" s="34"/>
      <c r="AB290" s="34"/>
      <c r="AC290" s="34"/>
      <c r="AD290" s="34"/>
      <c r="AE290" s="34"/>
      <c r="AF290" s="34"/>
      <c r="AG290" s="34"/>
      <c r="AH290" s="34"/>
      <c r="AI290" s="34"/>
      <c r="AJ290" s="34"/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</row>
    <row r="291" spans="1:47" ht="31.5">
      <c r="A291" s="73" t="s">
        <v>702</v>
      </c>
      <c r="B291" s="90" t="s">
        <v>760</v>
      </c>
      <c r="C291" s="96" t="s">
        <v>761</v>
      </c>
      <c r="D291" s="77">
        <v>2018</v>
      </c>
      <c r="E291" s="77">
        <v>2019</v>
      </c>
      <c r="F291" s="92" t="s">
        <v>203</v>
      </c>
      <c r="G291" s="92">
        <v>0.65600000000000003</v>
      </c>
      <c r="H291" s="92">
        <v>0</v>
      </c>
      <c r="I291" s="92">
        <v>0</v>
      </c>
      <c r="J291" s="92">
        <v>0.65600000000000003</v>
      </c>
      <c r="K291" s="92">
        <v>0</v>
      </c>
      <c r="L291" s="92">
        <v>0</v>
      </c>
      <c r="M291" s="92">
        <v>0.34300000000000003</v>
      </c>
      <c r="N291" s="92">
        <v>0.34300000000000003</v>
      </c>
      <c r="O291" s="92">
        <v>0</v>
      </c>
      <c r="P291" s="92">
        <v>0</v>
      </c>
      <c r="Q291" s="92">
        <v>0</v>
      </c>
      <c r="R291" s="92">
        <v>0</v>
      </c>
      <c r="S291" s="92">
        <v>0</v>
      </c>
      <c r="T291" s="92">
        <f t="shared" si="90"/>
        <v>0.34300000000000003</v>
      </c>
      <c r="W291" s="34"/>
      <c r="X291" s="34"/>
      <c r="Y291" s="34"/>
      <c r="Z291" s="34"/>
      <c r="AA291" s="34"/>
      <c r="AB291" s="34"/>
      <c r="AC291" s="34"/>
      <c r="AD291" s="34"/>
      <c r="AE291" s="34"/>
      <c r="AF291" s="34"/>
      <c r="AG291" s="34"/>
      <c r="AH291" s="34"/>
      <c r="AI291" s="34"/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</row>
    <row r="292" spans="1:47" ht="31.5">
      <c r="A292" s="73" t="s">
        <v>702</v>
      </c>
      <c r="B292" s="95" t="s">
        <v>762</v>
      </c>
      <c r="C292" s="96" t="s">
        <v>763</v>
      </c>
      <c r="D292" s="77">
        <v>2019</v>
      </c>
      <c r="E292" s="77">
        <v>2019</v>
      </c>
      <c r="F292" s="92" t="s">
        <v>203</v>
      </c>
      <c r="G292" s="92">
        <v>0.33500000000000002</v>
      </c>
      <c r="H292" s="92">
        <v>0</v>
      </c>
      <c r="I292" s="92">
        <v>0</v>
      </c>
      <c r="J292" s="92">
        <v>0.33500000000000002</v>
      </c>
      <c r="K292" s="92">
        <v>0</v>
      </c>
      <c r="L292" s="92">
        <v>0</v>
      </c>
      <c r="M292" s="92">
        <v>0.33500000000000002</v>
      </c>
      <c r="N292" s="92">
        <v>0.33500000000000002</v>
      </c>
      <c r="O292" s="92">
        <v>0</v>
      </c>
      <c r="P292" s="92">
        <v>0</v>
      </c>
      <c r="Q292" s="92">
        <v>0</v>
      </c>
      <c r="R292" s="92">
        <v>0</v>
      </c>
      <c r="S292" s="92">
        <v>0</v>
      </c>
      <c r="T292" s="92">
        <f t="shared" si="90"/>
        <v>0.33500000000000002</v>
      </c>
      <c r="W292" s="34"/>
      <c r="X292" s="34"/>
      <c r="Y292" s="34"/>
      <c r="Z292" s="34"/>
      <c r="AA292" s="34"/>
      <c r="AB292" s="34"/>
      <c r="AC292" s="34"/>
      <c r="AD292" s="34"/>
      <c r="AE292" s="34"/>
      <c r="AF292" s="34"/>
      <c r="AG292" s="34"/>
      <c r="AH292" s="34"/>
      <c r="AI292" s="34"/>
      <c r="AJ292" s="34"/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</row>
    <row r="293" spans="1:47" ht="31.5">
      <c r="A293" s="73" t="s">
        <v>702</v>
      </c>
      <c r="B293" s="95" t="s">
        <v>764</v>
      </c>
      <c r="C293" s="96" t="s">
        <v>765</v>
      </c>
      <c r="D293" s="77">
        <v>2019</v>
      </c>
      <c r="E293" s="77">
        <v>2019</v>
      </c>
      <c r="F293" s="92" t="s">
        <v>203</v>
      </c>
      <c r="G293" s="92">
        <v>0.52701999999999993</v>
      </c>
      <c r="H293" s="92">
        <v>0</v>
      </c>
      <c r="I293" s="92">
        <v>0</v>
      </c>
      <c r="J293" s="92">
        <v>0.52701999999999993</v>
      </c>
      <c r="K293" s="92">
        <v>0</v>
      </c>
      <c r="L293" s="92">
        <v>0</v>
      </c>
      <c r="M293" s="92">
        <v>0.52701999999999993</v>
      </c>
      <c r="N293" s="92">
        <v>0.52701999999999993</v>
      </c>
      <c r="O293" s="92">
        <v>0</v>
      </c>
      <c r="P293" s="92">
        <v>0</v>
      </c>
      <c r="Q293" s="92">
        <v>0</v>
      </c>
      <c r="R293" s="92">
        <v>0</v>
      </c>
      <c r="S293" s="92">
        <v>0</v>
      </c>
      <c r="T293" s="92">
        <f t="shared" si="90"/>
        <v>0.52701999999999993</v>
      </c>
      <c r="W293" s="34"/>
      <c r="X293" s="34"/>
      <c r="Y293" s="34"/>
      <c r="Z293" s="34"/>
      <c r="AA293" s="34"/>
      <c r="AB293" s="34"/>
      <c r="AC293" s="34"/>
      <c r="AD293" s="34"/>
      <c r="AE293" s="34"/>
      <c r="AF293" s="34"/>
      <c r="AG293" s="34"/>
      <c r="AH293" s="34"/>
      <c r="AI293" s="34"/>
      <c r="AJ293" s="34"/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</row>
    <row r="294" spans="1:47" ht="31.5">
      <c r="A294" s="73" t="s">
        <v>702</v>
      </c>
      <c r="B294" s="95" t="s">
        <v>766</v>
      </c>
      <c r="C294" s="96" t="s">
        <v>767</v>
      </c>
      <c r="D294" s="77">
        <v>2019</v>
      </c>
      <c r="E294" s="77">
        <v>2019</v>
      </c>
      <c r="F294" s="92" t="s">
        <v>203</v>
      </c>
      <c r="G294" s="92">
        <v>0.58440000000000003</v>
      </c>
      <c r="H294" s="92">
        <v>0</v>
      </c>
      <c r="I294" s="92">
        <v>0</v>
      </c>
      <c r="J294" s="92">
        <v>0.58440000000000003</v>
      </c>
      <c r="K294" s="92">
        <v>0</v>
      </c>
      <c r="L294" s="92">
        <v>0</v>
      </c>
      <c r="M294" s="92">
        <v>0.58440000000000003</v>
      </c>
      <c r="N294" s="92">
        <v>0.58440000000000003</v>
      </c>
      <c r="O294" s="92">
        <v>0</v>
      </c>
      <c r="P294" s="92">
        <v>0</v>
      </c>
      <c r="Q294" s="92">
        <v>0</v>
      </c>
      <c r="R294" s="92">
        <v>0</v>
      </c>
      <c r="S294" s="92">
        <v>0</v>
      </c>
      <c r="T294" s="92">
        <f t="shared" si="90"/>
        <v>0.58440000000000003</v>
      </c>
      <c r="W294" s="34"/>
      <c r="X294" s="34"/>
      <c r="Y294" s="34"/>
      <c r="Z294" s="34"/>
      <c r="AA294" s="34"/>
      <c r="AB294" s="34"/>
      <c r="AC294" s="34"/>
      <c r="AD294" s="34"/>
      <c r="AE294" s="34"/>
      <c r="AF294" s="34"/>
      <c r="AG294" s="34"/>
      <c r="AH294" s="34"/>
      <c r="AI294" s="34"/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</row>
    <row r="295" spans="1:47" ht="47.25">
      <c r="A295" s="73" t="s">
        <v>702</v>
      </c>
      <c r="B295" s="95" t="s">
        <v>768</v>
      </c>
      <c r="C295" s="96" t="s">
        <v>769</v>
      </c>
      <c r="D295" s="77">
        <v>2019</v>
      </c>
      <c r="E295" s="77">
        <v>2019</v>
      </c>
      <c r="F295" s="92" t="s">
        <v>203</v>
      </c>
      <c r="G295" s="92">
        <v>0.12479999999999999</v>
      </c>
      <c r="H295" s="92">
        <v>0</v>
      </c>
      <c r="I295" s="92">
        <v>0</v>
      </c>
      <c r="J295" s="92">
        <v>0.12479999999999999</v>
      </c>
      <c r="K295" s="92">
        <v>0</v>
      </c>
      <c r="L295" s="92">
        <v>0</v>
      </c>
      <c r="M295" s="92">
        <v>0.12479999999999999</v>
      </c>
      <c r="N295" s="92">
        <v>0.12479999999999999</v>
      </c>
      <c r="O295" s="92">
        <v>0</v>
      </c>
      <c r="P295" s="92">
        <v>0</v>
      </c>
      <c r="Q295" s="92">
        <v>0</v>
      </c>
      <c r="R295" s="92">
        <v>0</v>
      </c>
      <c r="S295" s="92">
        <v>0</v>
      </c>
      <c r="T295" s="92">
        <f t="shared" si="90"/>
        <v>0.12479999999999999</v>
      </c>
      <c r="W295" s="34"/>
      <c r="X295" s="34"/>
      <c r="Y295" s="34"/>
      <c r="Z295" s="34"/>
      <c r="AA295" s="34"/>
      <c r="AB295" s="34"/>
      <c r="AC295" s="34"/>
      <c r="AD295" s="34"/>
      <c r="AE295" s="34"/>
      <c r="AF295" s="34"/>
      <c r="AG295" s="34"/>
      <c r="AH295" s="34"/>
      <c r="AI295" s="34"/>
      <c r="AJ295" s="34"/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</row>
    <row r="296" spans="1:47" ht="31.5">
      <c r="A296" s="73" t="s">
        <v>702</v>
      </c>
      <c r="B296" s="95" t="s">
        <v>770</v>
      </c>
      <c r="C296" s="96" t="s">
        <v>771</v>
      </c>
      <c r="D296" s="77">
        <v>2019</v>
      </c>
      <c r="E296" s="77">
        <v>2019</v>
      </c>
      <c r="F296" s="92" t="s">
        <v>203</v>
      </c>
      <c r="G296" s="92">
        <v>0.52387582999999993</v>
      </c>
      <c r="H296" s="92">
        <v>0</v>
      </c>
      <c r="I296" s="92">
        <v>0</v>
      </c>
      <c r="J296" s="92">
        <v>0.52387582999999993</v>
      </c>
      <c r="K296" s="92">
        <v>0</v>
      </c>
      <c r="L296" s="92">
        <v>0</v>
      </c>
      <c r="M296" s="92">
        <v>0.52387582999999993</v>
      </c>
      <c r="N296" s="92">
        <v>0.52387582999999993</v>
      </c>
      <c r="O296" s="92">
        <v>0</v>
      </c>
      <c r="P296" s="92">
        <v>0</v>
      </c>
      <c r="Q296" s="92">
        <v>0</v>
      </c>
      <c r="R296" s="92">
        <v>0</v>
      </c>
      <c r="S296" s="92">
        <v>0</v>
      </c>
      <c r="T296" s="92">
        <f t="shared" si="90"/>
        <v>0.52387582999999993</v>
      </c>
      <c r="W296" s="34"/>
      <c r="X296" s="34"/>
      <c r="Y296" s="34"/>
      <c r="Z296" s="34"/>
      <c r="AA296" s="34"/>
      <c r="AB296" s="34"/>
      <c r="AC296" s="34"/>
      <c r="AD296" s="34"/>
      <c r="AE296" s="34"/>
      <c r="AF296" s="34"/>
      <c r="AG296" s="34"/>
      <c r="AH296" s="34"/>
      <c r="AI296" s="34"/>
      <c r="AJ296" s="34"/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</row>
    <row r="297" spans="1:47" ht="31.5">
      <c r="A297" s="73" t="s">
        <v>702</v>
      </c>
      <c r="B297" s="95" t="s">
        <v>772</v>
      </c>
      <c r="C297" s="96" t="s">
        <v>773</v>
      </c>
      <c r="D297" s="77">
        <v>2019</v>
      </c>
      <c r="E297" s="77">
        <v>2019</v>
      </c>
      <c r="F297" s="92" t="s">
        <v>203</v>
      </c>
      <c r="G297" s="92">
        <v>0.35299999999999998</v>
      </c>
      <c r="H297" s="92">
        <v>0</v>
      </c>
      <c r="I297" s="92">
        <v>0</v>
      </c>
      <c r="J297" s="92">
        <v>0.35299999999999998</v>
      </c>
      <c r="K297" s="92">
        <v>0</v>
      </c>
      <c r="L297" s="92">
        <v>0</v>
      </c>
      <c r="M297" s="92">
        <v>0.35299999999999998</v>
      </c>
      <c r="N297" s="92">
        <v>0.35299999999999998</v>
      </c>
      <c r="O297" s="92">
        <v>0</v>
      </c>
      <c r="P297" s="92">
        <v>0</v>
      </c>
      <c r="Q297" s="92">
        <v>0</v>
      </c>
      <c r="R297" s="92">
        <v>0</v>
      </c>
      <c r="S297" s="92">
        <v>0</v>
      </c>
      <c r="T297" s="92">
        <f t="shared" si="90"/>
        <v>0.35299999999999998</v>
      </c>
      <c r="W297" s="34"/>
      <c r="X297" s="34"/>
      <c r="Y297" s="34"/>
      <c r="Z297" s="34"/>
      <c r="AA297" s="34"/>
      <c r="AB297" s="34"/>
      <c r="AC297" s="34"/>
      <c r="AD297" s="34"/>
      <c r="AE297" s="34"/>
      <c r="AF297" s="34"/>
      <c r="AG297" s="34"/>
      <c r="AH297" s="34"/>
      <c r="AI297" s="34"/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</row>
    <row r="298" spans="1:47" ht="31.5">
      <c r="A298" s="73" t="s">
        <v>702</v>
      </c>
      <c r="B298" s="95" t="s">
        <v>774</v>
      </c>
      <c r="C298" s="96" t="s">
        <v>775</v>
      </c>
      <c r="D298" s="77">
        <v>2019</v>
      </c>
      <c r="E298" s="77">
        <v>2019</v>
      </c>
      <c r="F298" s="92" t="s">
        <v>203</v>
      </c>
      <c r="G298" s="92">
        <v>0.59899999999999998</v>
      </c>
      <c r="H298" s="92">
        <v>0</v>
      </c>
      <c r="I298" s="92">
        <v>0</v>
      </c>
      <c r="J298" s="92">
        <v>0.59899999999999998</v>
      </c>
      <c r="K298" s="92">
        <v>0</v>
      </c>
      <c r="L298" s="92">
        <v>0</v>
      </c>
      <c r="M298" s="92">
        <v>0.59899999999999998</v>
      </c>
      <c r="N298" s="92">
        <v>0.59899999999999998</v>
      </c>
      <c r="O298" s="92">
        <v>0</v>
      </c>
      <c r="P298" s="92">
        <v>0</v>
      </c>
      <c r="Q298" s="92">
        <v>0</v>
      </c>
      <c r="R298" s="92">
        <v>0</v>
      </c>
      <c r="S298" s="92">
        <v>0</v>
      </c>
      <c r="T298" s="92">
        <f t="shared" si="90"/>
        <v>0.59899999999999998</v>
      </c>
      <c r="W298" s="34"/>
      <c r="X298" s="34"/>
      <c r="Y298" s="34"/>
      <c r="Z298" s="34"/>
      <c r="AA298" s="34"/>
      <c r="AB298" s="34"/>
      <c r="AC298" s="34"/>
      <c r="AD298" s="34"/>
      <c r="AE298" s="34"/>
      <c r="AF298" s="34"/>
      <c r="AG298" s="34"/>
      <c r="AH298" s="34"/>
      <c r="AI298" s="34"/>
      <c r="AJ298" s="34"/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</row>
    <row r="299" spans="1:47" ht="31.5">
      <c r="A299" s="73" t="s">
        <v>702</v>
      </c>
      <c r="B299" s="95" t="s">
        <v>776</v>
      </c>
      <c r="C299" s="96" t="s">
        <v>777</v>
      </c>
      <c r="D299" s="77">
        <v>2019</v>
      </c>
      <c r="E299" s="77">
        <v>2019</v>
      </c>
      <c r="F299" s="92" t="s">
        <v>203</v>
      </c>
      <c r="G299" s="92">
        <v>8.8999999999999996E-2</v>
      </c>
      <c r="H299" s="92">
        <v>0</v>
      </c>
      <c r="I299" s="92">
        <v>0</v>
      </c>
      <c r="J299" s="92">
        <v>8.8999999999999996E-2</v>
      </c>
      <c r="K299" s="92">
        <v>0</v>
      </c>
      <c r="L299" s="92">
        <v>0</v>
      </c>
      <c r="M299" s="92">
        <v>8.8999999999999996E-2</v>
      </c>
      <c r="N299" s="92">
        <v>8.8999999999999996E-2</v>
      </c>
      <c r="O299" s="92">
        <v>0</v>
      </c>
      <c r="P299" s="92">
        <v>0</v>
      </c>
      <c r="Q299" s="92">
        <v>0</v>
      </c>
      <c r="R299" s="92">
        <v>0</v>
      </c>
      <c r="S299" s="92">
        <v>0</v>
      </c>
      <c r="T299" s="92">
        <f t="shared" si="90"/>
        <v>8.8999999999999996E-2</v>
      </c>
      <c r="W299" s="34"/>
      <c r="X299" s="34"/>
      <c r="Y299" s="34"/>
      <c r="Z299" s="34"/>
      <c r="AA299" s="34"/>
      <c r="AB299" s="34"/>
      <c r="AC299" s="34"/>
      <c r="AD299" s="34"/>
      <c r="AE299" s="34"/>
      <c r="AF299" s="34"/>
      <c r="AG299" s="34"/>
      <c r="AH299" s="34"/>
      <c r="AI299" s="34"/>
      <c r="AJ299" s="34"/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</row>
    <row r="300" spans="1:47" ht="31.5">
      <c r="A300" s="73" t="s">
        <v>702</v>
      </c>
      <c r="B300" s="95" t="s">
        <v>778</v>
      </c>
      <c r="C300" s="96" t="s">
        <v>779</v>
      </c>
      <c r="D300" s="77">
        <v>2019</v>
      </c>
      <c r="E300" s="77">
        <v>2019</v>
      </c>
      <c r="F300" s="92" t="s">
        <v>203</v>
      </c>
      <c r="G300" s="92">
        <v>7.7090000000000006E-2</v>
      </c>
      <c r="H300" s="92">
        <v>0</v>
      </c>
      <c r="I300" s="92">
        <v>0</v>
      </c>
      <c r="J300" s="92">
        <v>7.7090000000000006E-2</v>
      </c>
      <c r="K300" s="92">
        <v>0</v>
      </c>
      <c r="L300" s="92">
        <v>0</v>
      </c>
      <c r="M300" s="92">
        <v>7.7090000000000006E-2</v>
      </c>
      <c r="N300" s="92">
        <v>7.7090000000000006E-2</v>
      </c>
      <c r="O300" s="92">
        <v>0</v>
      </c>
      <c r="P300" s="92">
        <v>0</v>
      </c>
      <c r="Q300" s="92">
        <v>0</v>
      </c>
      <c r="R300" s="92">
        <v>0</v>
      </c>
      <c r="S300" s="92">
        <v>0</v>
      </c>
      <c r="T300" s="92">
        <f t="shared" si="90"/>
        <v>7.7090000000000006E-2</v>
      </c>
      <c r="W300" s="34"/>
      <c r="X300" s="34"/>
      <c r="Y300" s="34"/>
      <c r="Z300" s="34"/>
      <c r="AA300" s="34"/>
      <c r="AB300" s="34"/>
      <c r="AC300" s="34"/>
      <c r="AD300" s="34"/>
      <c r="AE300" s="34"/>
      <c r="AF300" s="34"/>
      <c r="AG300" s="34"/>
      <c r="AH300" s="34"/>
      <c r="AI300" s="34"/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</row>
    <row r="301" spans="1:47" ht="31.5">
      <c r="A301" s="73" t="s">
        <v>702</v>
      </c>
      <c r="B301" s="95" t="s">
        <v>780</v>
      </c>
      <c r="C301" s="96" t="s">
        <v>781</v>
      </c>
      <c r="D301" s="77">
        <v>2019</v>
      </c>
      <c r="E301" s="77">
        <v>2019</v>
      </c>
      <c r="F301" s="92" t="s">
        <v>203</v>
      </c>
      <c r="G301" s="92">
        <v>7.5717500000000007E-2</v>
      </c>
      <c r="H301" s="92">
        <v>0</v>
      </c>
      <c r="I301" s="92">
        <v>0</v>
      </c>
      <c r="J301" s="92">
        <v>7.5717500000000007E-2</v>
      </c>
      <c r="K301" s="92">
        <v>0</v>
      </c>
      <c r="L301" s="92">
        <v>0</v>
      </c>
      <c r="M301" s="92">
        <v>7.5717500000000007E-2</v>
      </c>
      <c r="N301" s="92">
        <v>7.5717500000000007E-2</v>
      </c>
      <c r="O301" s="92">
        <v>0</v>
      </c>
      <c r="P301" s="92">
        <v>0</v>
      </c>
      <c r="Q301" s="92">
        <v>0</v>
      </c>
      <c r="R301" s="92">
        <v>0</v>
      </c>
      <c r="S301" s="92">
        <v>0</v>
      </c>
      <c r="T301" s="92">
        <f t="shared" si="90"/>
        <v>7.5717500000000007E-2</v>
      </c>
      <c r="W301" s="34"/>
      <c r="X301" s="34"/>
      <c r="Y301" s="34"/>
      <c r="Z301" s="34"/>
      <c r="AA301" s="34"/>
      <c r="AB301" s="34"/>
      <c r="AC301" s="34"/>
      <c r="AD301" s="34"/>
      <c r="AE301" s="34"/>
      <c r="AF301" s="34"/>
      <c r="AG301" s="34"/>
      <c r="AH301" s="34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</row>
    <row r="302" spans="1:47" ht="31.5">
      <c r="A302" s="73" t="s">
        <v>702</v>
      </c>
      <c r="B302" s="95" t="s">
        <v>782</v>
      </c>
      <c r="C302" s="75" t="s">
        <v>783</v>
      </c>
      <c r="D302" s="77">
        <v>2019</v>
      </c>
      <c r="E302" s="77">
        <v>2019</v>
      </c>
      <c r="F302" s="92" t="s">
        <v>203</v>
      </c>
      <c r="G302" s="92">
        <v>0.39181666999999998</v>
      </c>
      <c r="H302" s="92">
        <v>0</v>
      </c>
      <c r="I302" s="92">
        <v>0</v>
      </c>
      <c r="J302" s="92">
        <v>0.39181666999999998</v>
      </c>
      <c r="K302" s="92">
        <v>0</v>
      </c>
      <c r="L302" s="92">
        <v>0</v>
      </c>
      <c r="M302" s="92">
        <v>0.39181666999999998</v>
      </c>
      <c r="N302" s="92">
        <v>0.39181666999999998</v>
      </c>
      <c r="O302" s="92">
        <v>0</v>
      </c>
      <c r="P302" s="92">
        <v>0</v>
      </c>
      <c r="Q302" s="92">
        <v>0</v>
      </c>
      <c r="R302" s="92">
        <v>0</v>
      </c>
      <c r="S302" s="92">
        <v>0</v>
      </c>
      <c r="T302" s="92">
        <f t="shared" si="90"/>
        <v>0.39181666999999998</v>
      </c>
      <c r="W302" s="34"/>
      <c r="X302" s="34"/>
      <c r="Y302" s="34"/>
      <c r="Z302" s="34"/>
      <c r="AA302" s="34"/>
      <c r="AB302" s="34"/>
      <c r="AC302" s="34"/>
      <c r="AD302" s="34"/>
      <c r="AE302" s="34"/>
      <c r="AF302" s="34"/>
      <c r="AG302" s="34"/>
      <c r="AH302" s="34"/>
      <c r="AI302" s="34"/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</row>
    <row r="303" spans="1:47" ht="31.5">
      <c r="A303" s="73" t="s">
        <v>702</v>
      </c>
      <c r="B303" s="95" t="s">
        <v>784</v>
      </c>
      <c r="C303" s="96" t="s">
        <v>785</v>
      </c>
      <c r="D303" s="77">
        <v>2019</v>
      </c>
      <c r="E303" s="77">
        <v>2019</v>
      </c>
      <c r="F303" s="92" t="s">
        <v>203</v>
      </c>
      <c r="G303" s="92">
        <v>9.8479999999999998E-2</v>
      </c>
      <c r="H303" s="92">
        <v>0</v>
      </c>
      <c r="I303" s="92">
        <v>0</v>
      </c>
      <c r="J303" s="92">
        <v>9.8479999999999998E-2</v>
      </c>
      <c r="K303" s="92">
        <v>0</v>
      </c>
      <c r="L303" s="92">
        <v>0</v>
      </c>
      <c r="M303" s="92">
        <v>9.8479999999999998E-2</v>
      </c>
      <c r="N303" s="92">
        <v>9.8479999999999998E-2</v>
      </c>
      <c r="O303" s="92">
        <v>0</v>
      </c>
      <c r="P303" s="92">
        <v>0</v>
      </c>
      <c r="Q303" s="92">
        <v>0</v>
      </c>
      <c r="R303" s="92">
        <v>0</v>
      </c>
      <c r="S303" s="92">
        <v>0</v>
      </c>
      <c r="T303" s="92">
        <f t="shared" si="90"/>
        <v>9.8479999999999998E-2</v>
      </c>
      <c r="W303" s="34"/>
      <c r="X303" s="34"/>
      <c r="Y303" s="34"/>
      <c r="Z303" s="34"/>
      <c r="AA303" s="34"/>
      <c r="AB303" s="34"/>
      <c r="AC303" s="34"/>
      <c r="AD303" s="34"/>
      <c r="AE303" s="34"/>
      <c r="AF303" s="34"/>
      <c r="AG303" s="34"/>
      <c r="AH303" s="34"/>
      <c r="AI303" s="34"/>
      <c r="AJ303" s="34"/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</row>
    <row r="304" spans="1:47" ht="31.5">
      <c r="A304" s="73" t="s">
        <v>702</v>
      </c>
      <c r="B304" s="95" t="s">
        <v>786</v>
      </c>
      <c r="C304" s="96" t="s">
        <v>787</v>
      </c>
      <c r="D304" s="77">
        <v>2019</v>
      </c>
      <c r="E304" s="77">
        <v>2019</v>
      </c>
      <c r="F304" s="92" t="s">
        <v>203</v>
      </c>
      <c r="G304" s="92">
        <v>7.7090000000000006E-2</v>
      </c>
      <c r="H304" s="92">
        <v>0</v>
      </c>
      <c r="I304" s="92">
        <v>0</v>
      </c>
      <c r="J304" s="92">
        <v>7.7090000000000006E-2</v>
      </c>
      <c r="K304" s="92">
        <v>0</v>
      </c>
      <c r="L304" s="92">
        <v>0</v>
      </c>
      <c r="M304" s="92">
        <v>7.7090000000000006E-2</v>
      </c>
      <c r="N304" s="92">
        <v>7.7090000000000006E-2</v>
      </c>
      <c r="O304" s="92">
        <v>0</v>
      </c>
      <c r="P304" s="92">
        <v>0</v>
      </c>
      <c r="Q304" s="92">
        <v>0</v>
      </c>
      <c r="R304" s="92">
        <v>0</v>
      </c>
      <c r="S304" s="92">
        <v>0</v>
      </c>
      <c r="T304" s="92">
        <f t="shared" si="90"/>
        <v>7.7090000000000006E-2</v>
      </c>
      <c r="W304" s="34"/>
      <c r="X304" s="34"/>
      <c r="Y304" s="34"/>
      <c r="Z304" s="34"/>
      <c r="AA304" s="34"/>
      <c r="AB304" s="34"/>
      <c r="AC304" s="34"/>
      <c r="AD304" s="34"/>
      <c r="AE304" s="34"/>
      <c r="AF304" s="34"/>
      <c r="AG304" s="34"/>
      <c r="AH304" s="34"/>
      <c r="AI304" s="34"/>
      <c r="AJ304" s="34"/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</row>
    <row r="305" spans="1:47" ht="31.5">
      <c r="A305" s="73" t="s">
        <v>702</v>
      </c>
      <c r="B305" s="95" t="s">
        <v>788</v>
      </c>
      <c r="C305" s="96" t="s">
        <v>789</v>
      </c>
      <c r="D305" s="77">
        <v>2019</v>
      </c>
      <c r="E305" s="77">
        <v>2019</v>
      </c>
      <c r="F305" s="92" t="s">
        <v>203</v>
      </c>
      <c r="G305" s="92">
        <v>0.16151667</v>
      </c>
      <c r="H305" s="92">
        <v>0</v>
      </c>
      <c r="I305" s="92">
        <v>0</v>
      </c>
      <c r="J305" s="92">
        <v>0.16151667</v>
      </c>
      <c r="K305" s="92">
        <v>0</v>
      </c>
      <c r="L305" s="92">
        <v>0</v>
      </c>
      <c r="M305" s="92">
        <v>0.16151667</v>
      </c>
      <c r="N305" s="92">
        <v>0.16151667</v>
      </c>
      <c r="O305" s="92">
        <v>0</v>
      </c>
      <c r="P305" s="92">
        <v>0</v>
      </c>
      <c r="Q305" s="92">
        <v>0</v>
      </c>
      <c r="R305" s="92">
        <v>0</v>
      </c>
      <c r="S305" s="92">
        <v>0</v>
      </c>
      <c r="T305" s="92">
        <f t="shared" si="90"/>
        <v>0.16151667</v>
      </c>
      <c r="W305" s="34"/>
      <c r="X305" s="34"/>
      <c r="Y305" s="34"/>
      <c r="Z305" s="34"/>
      <c r="AA305" s="34"/>
      <c r="AB305" s="34"/>
      <c r="AC305" s="34"/>
      <c r="AD305" s="34"/>
      <c r="AE305" s="34"/>
      <c r="AF305" s="34"/>
      <c r="AG305" s="34"/>
      <c r="AH305" s="34"/>
      <c r="AI305" s="34"/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</row>
    <row r="306" spans="1:47" ht="31.5">
      <c r="A306" s="73" t="s">
        <v>702</v>
      </c>
      <c r="B306" s="95" t="s">
        <v>790</v>
      </c>
      <c r="C306" s="96" t="s">
        <v>791</v>
      </c>
      <c r="D306" s="77">
        <v>2019</v>
      </c>
      <c r="E306" s="77">
        <v>2019</v>
      </c>
      <c r="F306" s="92" t="s">
        <v>203</v>
      </c>
      <c r="G306" s="92">
        <v>9.4236670000000008E-2</v>
      </c>
      <c r="H306" s="92">
        <v>0</v>
      </c>
      <c r="I306" s="92">
        <v>0</v>
      </c>
      <c r="J306" s="92">
        <v>9.4236670000000008E-2</v>
      </c>
      <c r="K306" s="92">
        <v>0</v>
      </c>
      <c r="L306" s="92">
        <v>0</v>
      </c>
      <c r="M306" s="92">
        <v>9.4236670000000008E-2</v>
      </c>
      <c r="N306" s="92">
        <v>9.4236670000000008E-2</v>
      </c>
      <c r="O306" s="92">
        <v>0</v>
      </c>
      <c r="P306" s="92">
        <v>0</v>
      </c>
      <c r="Q306" s="92">
        <v>0</v>
      </c>
      <c r="R306" s="92">
        <v>0</v>
      </c>
      <c r="S306" s="92">
        <v>0</v>
      </c>
      <c r="T306" s="92">
        <f t="shared" si="90"/>
        <v>9.4236670000000008E-2</v>
      </c>
      <c r="W306" s="34"/>
      <c r="X306" s="34"/>
      <c r="Y306" s="34"/>
      <c r="Z306" s="34"/>
      <c r="AA306" s="34"/>
      <c r="AB306" s="34"/>
      <c r="AC306" s="34"/>
      <c r="AD306" s="34"/>
      <c r="AE306" s="34"/>
      <c r="AF306" s="34"/>
      <c r="AG306" s="34"/>
      <c r="AH306" s="34"/>
      <c r="AI306" s="34"/>
      <c r="AJ306" s="34"/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</row>
    <row r="307" spans="1:47" ht="31.5">
      <c r="A307" s="73" t="s">
        <v>702</v>
      </c>
      <c r="B307" s="95" t="s">
        <v>792</v>
      </c>
      <c r="C307" s="96" t="s">
        <v>793</v>
      </c>
      <c r="D307" s="77">
        <v>2019</v>
      </c>
      <c r="E307" s="77">
        <v>2019</v>
      </c>
      <c r="F307" s="92" t="s">
        <v>203</v>
      </c>
      <c r="G307" s="92">
        <v>9.9900000000000003E-2</v>
      </c>
      <c r="H307" s="92">
        <v>0</v>
      </c>
      <c r="I307" s="92">
        <v>0</v>
      </c>
      <c r="J307" s="92">
        <v>9.9900000000000003E-2</v>
      </c>
      <c r="K307" s="92">
        <v>0</v>
      </c>
      <c r="L307" s="92">
        <v>0</v>
      </c>
      <c r="M307" s="92">
        <v>9.9900000000000003E-2</v>
      </c>
      <c r="N307" s="92">
        <v>9.9900000000000003E-2</v>
      </c>
      <c r="O307" s="92">
        <v>0</v>
      </c>
      <c r="P307" s="92">
        <v>0</v>
      </c>
      <c r="Q307" s="92">
        <v>0</v>
      </c>
      <c r="R307" s="92">
        <v>0</v>
      </c>
      <c r="S307" s="92">
        <v>0</v>
      </c>
      <c r="T307" s="92">
        <f t="shared" si="90"/>
        <v>9.9900000000000003E-2</v>
      </c>
      <c r="W307" s="34"/>
      <c r="X307" s="34"/>
      <c r="Y307" s="34"/>
      <c r="Z307" s="34"/>
      <c r="AA307" s="34"/>
      <c r="AB307" s="34"/>
      <c r="AC307" s="34"/>
      <c r="AD307" s="34"/>
      <c r="AE307" s="34"/>
      <c r="AF307" s="34"/>
      <c r="AG307" s="34"/>
      <c r="AH307" s="34"/>
      <c r="AI307" s="34"/>
      <c r="AJ307" s="34"/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</row>
    <row r="308" spans="1:47" ht="31.5">
      <c r="A308" s="73" t="s">
        <v>702</v>
      </c>
      <c r="B308" s="95" t="s">
        <v>794</v>
      </c>
      <c r="C308" s="96" t="s">
        <v>795</v>
      </c>
      <c r="D308" s="77">
        <v>2019</v>
      </c>
      <c r="E308" s="77">
        <v>2019</v>
      </c>
      <c r="F308" s="92" t="s">
        <v>203</v>
      </c>
      <c r="G308" s="92">
        <v>7.7090000000000006E-2</v>
      </c>
      <c r="H308" s="92">
        <v>0</v>
      </c>
      <c r="I308" s="92">
        <v>0</v>
      </c>
      <c r="J308" s="92">
        <v>7.7090000000000006E-2</v>
      </c>
      <c r="K308" s="92">
        <v>0</v>
      </c>
      <c r="L308" s="92">
        <v>0</v>
      </c>
      <c r="M308" s="92">
        <v>7.7090000000000006E-2</v>
      </c>
      <c r="N308" s="92">
        <v>7.7090000000000006E-2</v>
      </c>
      <c r="O308" s="92">
        <v>0</v>
      </c>
      <c r="P308" s="92">
        <v>0</v>
      </c>
      <c r="Q308" s="92">
        <v>0</v>
      </c>
      <c r="R308" s="92">
        <v>0</v>
      </c>
      <c r="S308" s="92">
        <v>0</v>
      </c>
      <c r="T308" s="92">
        <f t="shared" si="90"/>
        <v>7.7090000000000006E-2</v>
      </c>
      <c r="W308" s="34"/>
      <c r="X308" s="34"/>
      <c r="Y308" s="34"/>
      <c r="Z308" s="34"/>
      <c r="AA308" s="34"/>
      <c r="AB308" s="34"/>
      <c r="AC308" s="34"/>
      <c r="AD308" s="34"/>
      <c r="AE308" s="34"/>
      <c r="AF308" s="34"/>
      <c r="AG308" s="34"/>
      <c r="AH308" s="34"/>
      <c r="AI308" s="34"/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</row>
    <row r="309" spans="1:47" ht="31.5">
      <c r="A309" s="73" t="s">
        <v>702</v>
      </c>
      <c r="B309" s="95" t="s">
        <v>796</v>
      </c>
      <c r="C309" s="96" t="s">
        <v>797</v>
      </c>
      <c r="D309" s="77">
        <v>2019</v>
      </c>
      <c r="E309" s="77">
        <v>2019</v>
      </c>
      <c r="F309" s="92" t="s">
        <v>203</v>
      </c>
      <c r="G309" s="92">
        <v>0.13</v>
      </c>
      <c r="H309" s="92">
        <v>0</v>
      </c>
      <c r="I309" s="92">
        <v>0</v>
      </c>
      <c r="J309" s="92">
        <v>0.13</v>
      </c>
      <c r="K309" s="92">
        <v>0</v>
      </c>
      <c r="L309" s="92">
        <v>0</v>
      </c>
      <c r="M309" s="92">
        <v>0.13</v>
      </c>
      <c r="N309" s="92">
        <v>0.13</v>
      </c>
      <c r="O309" s="92">
        <v>0</v>
      </c>
      <c r="P309" s="92">
        <v>0</v>
      </c>
      <c r="Q309" s="92">
        <v>0</v>
      </c>
      <c r="R309" s="92">
        <v>0</v>
      </c>
      <c r="S309" s="92">
        <v>0</v>
      </c>
      <c r="T309" s="92">
        <f t="shared" si="90"/>
        <v>0.13</v>
      </c>
      <c r="W309" s="34"/>
      <c r="X309" s="34"/>
      <c r="Y309" s="34"/>
      <c r="Z309" s="34"/>
      <c r="AA309" s="34"/>
      <c r="AB309" s="34"/>
      <c r="AC309" s="34"/>
      <c r="AD309" s="34"/>
      <c r="AE309" s="34"/>
      <c r="AF309" s="34"/>
      <c r="AG309" s="34"/>
      <c r="AH309" s="34"/>
      <c r="AI309" s="34"/>
      <c r="AJ309" s="34"/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</row>
    <row r="310" spans="1:47" ht="47.25">
      <c r="A310" s="73" t="s">
        <v>702</v>
      </c>
      <c r="B310" s="95" t="s">
        <v>798</v>
      </c>
      <c r="C310" s="96" t="s">
        <v>799</v>
      </c>
      <c r="D310" s="77">
        <v>2019</v>
      </c>
      <c r="E310" s="77">
        <v>2019</v>
      </c>
      <c r="F310" s="92" t="s">
        <v>203</v>
      </c>
      <c r="G310" s="92">
        <v>1.9</v>
      </c>
      <c r="H310" s="92">
        <v>0</v>
      </c>
      <c r="I310" s="92">
        <v>0</v>
      </c>
      <c r="J310" s="92">
        <v>1.9</v>
      </c>
      <c r="K310" s="92">
        <v>0</v>
      </c>
      <c r="L310" s="92">
        <v>0</v>
      </c>
      <c r="M310" s="92">
        <v>1.9</v>
      </c>
      <c r="N310" s="92">
        <v>1.9</v>
      </c>
      <c r="O310" s="92">
        <v>0</v>
      </c>
      <c r="P310" s="92">
        <v>0</v>
      </c>
      <c r="Q310" s="92">
        <v>0</v>
      </c>
      <c r="R310" s="92">
        <v>0</v>
      </c>
      <c r="S310" s="92">
        <v>0</v>
      </c>
      <c r="T310" s="92">
        <f t="shared" si="90"/>
        <v>1.9</v>
      </c>
      <c r="W310" s="34"/>
      <c r="X310" s="34"/>
      <c r="Y310" s="34"/>
      <c r="Z310" s="34"/>
      <c r="AA310" s="34"/>
      <c r="AB310" s="34"/>
      <c r="AC310" s="34"/>
      <c r="AD310" s="34"/>
      <c r="AE310" s="34"/>
      <c r="AF310" s="34"/>
      <c r="AG310" s="34"/>
      <c r="AH310" s="34"/>
      <c r="AI310" s="34"/>
      <c r="AJ310" s="34"/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</row>
    <row r="311" spans="1:47" ht="31.5">
      <c r="A311" s="73" t="s">
        <v>702</v>
      </c>
      <c r="B311" s="95" t="s">
        <v>800</v>
      </c>
      <c r="C311" s="96" t="s">
        <v>801</v>
      </c>
      <c r="D311" s="77">
        <v>2019</v>
      </c>
      <c r="E311" s="77">
        <v>2019</v>
      </c>
      <c r="F311" s="92" t="s">
        <v>203</v>
      </c>
      <c r="G311" s="92">
        <v>0.58288125000000002</v>
      </c>
      <c r="H311" s="92">
        <v>0</v>
      </c>
      <c r="I311" s="92">
        <v>0</v>
      </c>
      <c r="J311" s="92">
        <v>0.58288125000000002</v>
      </c>
      <c r="K311" s="92">
        <v>0</v>
      </c>
      <c r="L311" s="92">
        <v>0</v>
      </c>
      <c r="M311" s="92">
        <v>0.58288125000000002</v>
      </c>
      <c r="N311" s="92">
        <v>0.58288125000000002</v>
      </c>
      <c r="O311" s="92">
        <v>0</v>
      </c>
      <c r="P311" s="92">
        <v>0</v>
      </c>
      <c r="Q311" s="92">
        <v>0</v>
      </c>
      <c r="R311" s="92">
        <v>0</v>
      </c>
      <c r="S311" s="92">
        <v>0</v>
      </c>
      <c r="T311" s="92">
        <f t="shared" si="90"/>
        <v>0.58288125000000002</v>
      </c>
      <c r="W311" s="34"/>
      <c r="X311" s="34"/>
      <c r="Y311" s="34"/>
      <c r="Z311" s="34"/>
      <c r="AA311" s="34"/>
      <c r="AB311" s="34"/>
      <c r="AC311" s="34"/>
      <c r="AD311" s="34"/>
      <c r="AE311" s="34"/>
      <c r="AF311" s="34"/>
      <c r="AG311" s="34"/>
      <c r="AH311" s="34"/>
      <c r="AI311" s="34"/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</row>
    <row r="312" spans="1:47" ht="31.5">
      <c r="A312" s="73" t="s">
        <v>702</v>
      </c>
      <c r="B312" s="95" t="s">
        <v>802</v>
      </c>
      <c r="C312" s="96" t="s">
        <v>803</v>
      </c>
      <c r="D312" s="77">
        <v>2019</v>
      </c>
      <c r="E312" s="77">
        <v>2019</v>
      </c>
      <c r="F312" s="92" t="s">
        <v>203</v>
      </c>
      <c r="G312" s="92">
        <v>0.23484825000000001</v>
      </c>
      <c r="H312" s="92">
        <v>0</v>
      </c>
      <c r="I312" s="92">
        <v>0</v>
      </c>
      <c r="J312" s="92">
        <v>0.23484825000000001</v>
      </c>
      <c r="K312" s="92">
        <v>0</v>
      </c>
      <c r="L312" s="92">
        <v>0</v>
      </c>
      <c r="M312" s="92">
        <v>0.23484825000000001</v>
      </c>
      <c r="N312" s="92">
        <v>0.23484825000000001</v>
      </c>
      <c r="O312" s="92">
        <v>0</v>
      </c>
      <c r="P312" s="92">
        <v>0</v>
      </c>
      <c r="Q312" s="92">
        <v>0</v>
      </c>
      <c r="R312" s="92">
        <v>0</v>
      </c>
      <c r="S312" s="92">
        <v>0</v>
      </c>
      <c r="T312" s="92">
        <f t="shared" si="90"/>
        <v>0.23484825000000001</v>
      </c>
      <c r="W312" s="34"/>
      <c r="X312" s="34"/>
      <c r="Y312" s="34"/>
      <c r="Z312" s="34"/>
      <c r="AA312" s="34"/>
      <c r="AB312" s="34"/>
      <c r="AC312" s="34"/>
      <c r="AD312" s="34"/>
      <c r="AE312" s="34"/>
      <c r="AF312" s="34"/>
      <c r="AG312" s="34"/>
      <c r="AH312" s="34"/>
      <c r="AI312" s="34"/>
      <c r="AJ312" s="34"/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</row>
    <row r="313" spans="1:47" ht="31.5">
      <c r="A313" s="73" t="s">
        <v>702</v>
      </c>
      <c r="B313" s="95" t="s">
        <v>804</v>
      </c>
      <c r="C313" s="96" t="s">
        <v>805</v>
      </c>
      <c r="D313" s="91">
        <v>2019</v>
      </c>
      <c r="E313" s="91">
        <v>2019</v>
      </c>
      <c r="F313" s="92" t="s">
        <v>203</v>
      </c>
      <c r="G313" s="92">
        <v>24.998108330000001</v>
      </c>
      <c r="H313" s="92">
        <v>0</v>
      </c>
      <c r="I313" s="92">
        <v>0</v>
      </c>
      <c r="J313" s="92">
        <v>24.998108330000001</v>
      </c>
      <c r="K313" s="92">
        <v>0</v>
      </c>
      <c r="L313" s="92">
        <v>0</v>
      </c>
      <c r="M313" s="92">
        <v>24.998108330000001</v>
      </c>
      <c r="N313" s="92">
        <v>24.998108330000001</v>
      </c>
      <c r="O313" s="92">
        <v>0</v>
      </c>
      <c r="P313" s="92">
        <v>0</v>
      </c>
      <c r="Q313" s="92">
        <v>0</v>
      </c>
      <c r="R313" s="92">
        <v>0</v>
      </c>
      <c r="S313" s="92">
        <v>0</v>
      </c>
      <c r="T313" s="92">
        <f t="shared" si="90"/>
        <v>24.998108330000001</v>
      </c>
      <c r="W313" s="34"/>
      <c r="X313" s="34"/>
      <c r="Y313" s="34"/>
      <c r="Z313" s="34"/>
      <c r="AA313" s="34"/>
      <c r="AB313" s="34"/>
      <c r="AC313" s="34"/>
      <c r="AD313" s="34"/>
      <c r="AE313" s="34"/>
      <c r="AF313" s="34"/>
      <c r="AG313" s="34"/>
      <c r="AH313" s="34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</row>
    <row r="314" spans="1:47" ht="31.5">
      <c r="A314" s="73" t="s">
        <v>702</v>
      </c>
      <c r="B314" s="95" t="s">
        <v>806</v>
      </c>
      <c r="C314" s="96" t="s">
        <v>807</v>
      </c>
      <c r="D314" s="91">
        <v>2019</v>
      </c>
      <c r="E314" s="91">
        <v>2019</v>
      </c>
      <c r="F314" s="92" t="s">
        <v>203</v>
      </c>
      <c r="G314" s="92">
        <v>7.6839000000000005E-2</v>
      </c>
      <c r="H314" s="92">
        <v>0</v>
      </c>
      <c r="I314" s="92">
        <v>0</v>
      </c>
      <c r="J314" s="92">
        <v>7.6839000000000005E-2</v>
      </c>
      <c r="K314" s="92">
        <v>0</v>
      </c>
      <c r="L314" s="92">
        <v>0</v>
      </c>
      <c r="M314" s="92">
        <v>7.6839000000000005E-2</v>
      </c>
      <c r="N314" s="92">
        <v>7.6839000000000005E-2</v>
      </c>
      <c r="O314" s="92">
        <v>0</v>
      </c>
      <c r="P314" s="92">
        <v>0</v>
      </c>
      <c r="Q314" s="92">
        <v>0</v>
      </c>
      <c r="R314" s="92">
        <v>0</v>
      </c>
      <c r="S314" s="92">
        <v>0</v>
      </c>
      <c r="T314" s="92">
        <f t="shared" si="90"/>
        <v>7.6839000000000005E-2</v>
      </c>
      <c r="W314" s="34"/>
      <c r="X314" s="34"/>
      <c r="Y314" s="34"/>
      <c r="Z314" s="34"/>
      <c r="AA314" s="34"/>
      <c r="AB314" s="34"/>
      <c r="AC314" s="34"/>
      <c r="AD314" s="34"/>
      <c r="AE314" s="34"/>
      <c r="AF314" s="34"/>
      <c r="AG314" s="34"/>
      <c r="AH314" s="34"/>
      <c r="AI314" s="34"/>
      <c r="AJ314" s="34"/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</row>
    <row r="315" spans="1:47" ht="31.5">
      <c r="A315" s="73" t="s">
        <v>702</v>
      </c>
      <c r="B315" s="95" t="s">
        <v>808</v>
      </c>
      <c r="C315" s="96" t="s">
        <v>809</v>
      </c>
      <c r="D315" s="91">
        <v>2019</v>
      </c>
      <c r="E315" s="91">
        <v>2019</v>
      </c>
      <c r="F315" s="92" t="s">
        <v>203</v>
      </c>
      <c r="G315" s="92">
        <v>7.5075000000000003E-2</v>
      </c>
      <c r="H315" s="92">
        <v>0</v>
      </c>
      <c r="I315" s="92">
        <v>0</v>
      </c>
      <c r="J315" s="92">
        <v>7.5075000000000003E-2</v>
      </c>
      <c r="K315" s="92">
        <v>0</v>
      </c>
      <c r="L315" s="92">
        <v>0</v>
      </c>
      <c r="M315" s="92">
        <v>7.5075000000000003E-2</v>
      </c>
      <c r="N315" s="92">
        <v>7.5075000000000003E-2</v>
      </c>
      <c r="O315" s="92">
        <v>0</v>
      </c>
      <c r="P315" s="92">
        <v>0</v>
      </c>
      <c r="Q315" s="92">
        <v>0</v>
      </c>
      <c r="R315" s="92">
        <v>0</v>
      </c>
      <c r="S315" s="92">
        <v>0</v>
      </c>
      <c r="T315" s="92">
        <f t="shared" si="90"/>
        <v>7.5075000000000003E-2</v>
      </c>
      <c r="W315" s="34"/>
      <c r="X315" s="34"/>
      <c r="Y315" s="34"/>
      <c r="Z315" s="34"/>
      <c r="AA315" s="34"/>
      <c r="AB315" s="34"/>
      <c r="AC315" s="34"/>
      <c r="AD315" s="34"/>
      <c r="AE315" s="34"/>
      <c r="AF315" s="34"/>
      <c r="AG315" s="34"/>
      <c r="AH315" s="34"/>
      <c r="AI315" s="34"/>
      <c r="AJ315" s="34"/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</row>
    <row r="316" spans="1:47" ht="31.5">
      <c r="A316" s="73" t="s">
        <v>702</v>
      </c>
      <c r="B316" s="95" t="s">
        <v>810</v>
      </c>
      <c r="C316" s="42" t="s">
        <v>811</v>
      </c>
      <c r="D316" s="77">
        <v>2020</v>
      </c>
      <c r="E316" s="77">
        <v>2020</v>
      </c>
      <c r="F316" s="92" t="s">
        <v>203</v>
      </c>
      <c r="G316" s="92">
        <v>0.87131178017099997</v>
      </c>
      <c r="H316" s="92">
        <v>0</v>
      </c>
      <c r="I316" s="92">
        <v>0</v>
      </c>
      <c r="J316" s="92">
        <v>0.87131178017099997</v>
      </c>
      <c r="K316" s="92">
        <v>0</v>
      </c>
      <c r="L316" s="92">
        <v>0</v>
      </c>
      <c r="M316" s="92">
        <v>0.87131178017099997</v>
      </c>
      <c r="N316" s="92">
        <v>0</v>
      </c>
      <c r="O316" s="92">
        <v>0.87131178017099997</v>
      </c>
      <c r="P316" s="92">
        <v>0</v>
      </c>
      <c r="Q316" s="92">
        <v>0</v>
      </c>
      <c r="R316" s="92">
        <v>0</v>
      </c>
      <c r="S316" s="92">
        <v>0</v>
      </c>
      <c r="T316" s="92">
        <f t="shared" si="90"/>
        <v>0.87131178017099997</v>
      </c>
      <c r="W316" s="34"/>
      <c r="X316" s="34"/>
      <c r="Y316" s="34"/>
      <c r="Z316" s="34"/>
      <c r="AA316" s="34"/>
      <c r="AB316" s="34"/>
      <c r="AC316" s="34"/>
      <c r="AD316" s="34"/>
      <c r="AE316" s="34"/>
      <c r="AF316" s="34"/>
      <c r="AG316" s="34"/>
      <c r="AH316" s="34"/>
      <c r="AI316" s="34"/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</row>
    <row r="317" spans="1:47" ht="31.5">
      <c r="A317" s="73" t="s">
        <v>702</v>
      </c>
      <c r="B317" s="95" t="s">
        <v>812</v>
      </c>
      <c r="C317" s="42" t="s">
        <v>813</v>
      </c>
      <c r="D317" s="77">
        <v>2020</v>
      </c>
      <c r="E317" s="77">
        <v>2020</v>
      </c>
      <c r="F317" s="92" t="s">
        <v>203</v>
      </c>
      <c r="G317" s="92">
        <v>0.50594288850000002</v>
      </c>
      <c r="H317" s="92">
        <v>0</v>
      </c>
      <c r="I317" s="92">
        <v>0</v>
      </c>
      <c r="J317" s="92">
        <v>0.50594288850000002</v>
      </c>
      <c r="K317" s="92">
        <v>0</v>
      </c>
      <c r="L317" s="92">
        <v>0</v>
      </c>
      <c r="M317" s="92">
        <v>0.50594288850000002</v>
      </c>
      <c r="N317" s="92">
        <v>0</v>
      </c>
      <c r="O317" s="92">
        <v>0.50594288850000002</v>
      </c>
      <c r="P317" s="92">
        <v>0</v>
      </c>
      <c r="Q317" s="92">
        <v>0</v>
      </c>
      <c r="R317" s="92">
        <v>0</v>
      </c>
      <c r="S317" s="92">
        <v>0</v>
      </c>
      <c r="T317" s="92">
        <f t="shared" si="90"/>
        <v>0.50594288850000002</v>
      </c>
      <c r="W317" s="34"/>
      <c r="X317" s="34"/>
      <c r="Y317" s="34"/>
      <c r="Z317" s="34"/>
      <c r="AA317" s="34"/>
      <c r="AB317" s="34"/>
      <c r="AC317" s="34"/>
      <c r="AD317" s="34"/>
      <c r="AE317" s="34"/>
      <c r="AF317" s="34"/>
      <c r="AG317" s="34"/>
      <c r="AH317" s="34"/>
      <c r="AI317" s="34"/>
      <c r="AJ317" s="34"/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</row>
    <row r="318" spans="1:47" ht="31.5">
      <c r="A318" s="73" t="s">
        <v>702</v>
      </c>
      <c r="B318" s="95" t="s">
        <v>814</v>
      </c>
      <c r="C318" s="42" t="s">
        <v>815</v>
      </c>
      <c r="D318" s="77">
        <v>2020</v>
      </c>
      <c r="E318" s="77" t="s">
        <v>203</v>
      </c>
      <c r="F318" s="92" t="s">
        <v>203</v>
      </c>
      <c r="G318" s="92">
        <v>0</v>
      </c>
      <c r="H318" s="92">
        <v>0</v>
      </c>
      <c r="I318" s="92">
        <v>0</v>
      </c>
      <c r="J318" s="92">
        <v>0</v>
      </c>
      <c r="K318" s="92">
        <v>0</v>
      </c>
      <c r="L318" s="92">
        <v>0</v>
      </c>
      <c r="M318" s="92">
        <v>0</v>
      </c>
      <c r="N318" s="92">
        <v>0</v>
      </c>
      <c r="O318" s="92">
        <v>0</v>
      </c>
      <c r="P318" s="92">
        <v>0</v>
      </c>
      <c r="Q318" s="92">
        <v>0</v>
      </c>
      <c r="R318" s="92">
        <v>0</v>
      </c>
      <c r="S318" s="92">
        <v>0</v>
      </c>
      <c r="T318" s="92">
        <f t="shared" si="90"/>
        <v>0</v>
      </c>
      <c r="W318" s="34"/>
      <c r="X318" s="34"/>
      <c r="Y318" s="34"/>
      <c r="Z318" s="34"/>
      <c r="AA318" s="34"/>
      <c r="AB318" s="34"/>
      <c r="AC318" s="34"/>
      <c r="AD318" s="34"/>
      <c r="AE318" s="34"/>
      <c r="AF318" s="34"/>
      <c r="AG318" s="34"/>
      <c r="AH318" s="34"/>
      <c r="AI318" s="34"/>
      <c r="AJ318" s="34"/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</row>
    <row r="319" spans="1:47" ht="31.5">
      <c r="A319" s="73" t="s">
        <v>702</v>
      </c>
      <c r="B319" s="95" t="s">
        <v>816</v>
      </c>
      <c r="C319" s="42" t="s">
        <v>817</v>
      </c>
      <c r="D319" s="77">
        <v>2020</v>
      </c>
      <c r="E319" s="77" t="s">
        <v>203</v>
      </c>
      <c r="F319" s="92" t="s">
        <v>203</v>
      </c>
      <c r="G319" s="92">
        <v>0</v>
      </c>
      <c r="H319" s="92">
        <v>0</v>
      </c>
      <c r="I319" s="92">
        <v>0</v>
      </c>
      <c r="J319" s="92">
        <v>0</v>
      </c>
      <c r="K319" s="92">
        <v>0</v>
      </c>
      <c r="L319" s="92">
        <v>0</v>
      </c>
      <c r="M319" s="92">
        <v>0</v>
      </c>
      <c r="N319" s="92">
        <v>0</v>
      </c>
      <c r="O319" s="92">
        <v>0</v>
      </c>
      <c r="P319" s="92">
        <v>0</v>
      </c>
      <c r="Q319" s="92">
        <v>0</v>
      </c>
      <c r="R319" s="92">
        <v>0</v>
      </c>
      <c r="S319" s="92">
        <v>0</v>
      </c>
      <c r="T319" s="92">
        <f t="shared" si="90"/>
        <v>0</v>
      </c>
      <c r="W319" s="34"/>
      <c r="X319" s="34"/>
      <c r="Y319" s="34"/>
      <c r="Z319" s="34"/>
      <c r="AA319" s="34"/>
      <c r="AB319" s="34"/>
      <c r="AC319" s="34"/>
      <c r="AD319" s="34"/>
      <c r="AE319" s="34"/>
      <c r="AF319" s="34"/>
      <c r="AG319" s="34"/>
      <c r="AH319" s="34"/>
      <c r="AI319" s="34"/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</row>
    <row r="320" spans="1:47" ht="31.5">
      <c r="A320" s="73" t="s">
        <v>702</v>
      </c>
      <c r="B320" s="95" t="s">
        <v>818</v>
      </c>
      <c r="C320" s="42" t="s">
        <v>819</v>
      </c>
      <c r="D320" s="77">
        <v>2020</v>
      </c>
      <c r="E320" s="77">
        <v>2020</v>
      </c>
      <c r="F320" s="92" t="s">
        <v>203</v>
      </c>
      <c r="G320" s="92">
        <v>9.5781351120000011E-2</v>
      </c>
      <c r="H320" s="92">
        <v>0</v>
      </c>
      <c r="I320" s="92">
        <v>0</v>
      </c>
      <c r="J320" s="92">
        <v>9.5781351120000011E-2</v>
      </c>
      <c r="K320" s="92">
        <v>0</v>
      </c>
      <c r="L320" s="92">
        <v>0</v>
      </c>
      <c r="M320" s="92">
        <v>9.5781351120000011E-2</v>
      </c>
      <c r="N320" s="92">
        <v>0</v>
      </c>
      <c r="O320" s="92">
        <v>9.5781351120000011E-2</v>
      </c>
      <c r="P320" s="92">
        <v>0</v>
      </c>
      <c r="Q320" s="92">
        <v>0</v>
      </c>
      <c r="R320" s="92">
        <v>0</v>
      </c>
      <c r="S320" s="92">
        <v>0</v>
      </c>
      <c r="T320" s="92">
        <f t="shared" si="90"/>
        <v>9.5781351120000011E-2</v>
      </c>
      <c r="W320" s="34"/>
      <c r="X320" s="34"/>
      <c r="Y320" s="34"/>
      <c r="Z320" s="34"/>
      <c r="AA320" s="34"/>
      <c r="AB320" s="34"/>
      <c r="AC320" s="34"/>
      <c r="AD320" s="34"/>
      <c r="AE320" s="34"/>
      <c r="AF320" s="34"/>
      <c r="AG320" s="34"/>
      <c r="AH320" s="34"/>
      <c r="AI320" s="34"/>
      <c r="AJ320" s="34"/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</row>
    <row r="321" spans="1:47" ht="31.5">
      <c r="A321" s="73" t="s">
        <v>702</v>
      </c>
      <c r="B321" s="95" t="s">
        <v>820</v>
      </c>
      <c r="C321" s="42" t="s">
        <v>821</v>
      </c>
      <c r="D321" s="77">
        <v>2020</v>
      </c>
      <c r="E321" s="77">
        <v>2020</v>
      </c>
      <c r="F321" s="92" t="s">
        <v>203</v>
      </c>
      <c r="G321" s="92">
        <v>0.63775179000000004</v>
      </c>
      <c r="H321" s="92">
        <v>0</v>
      </c>
      <c r="I321" s="92">
        <v>0</v>
      </c>
      <c r="J321" s="92">
        <v>0.63775179000000004</v>
      </c>
      <c r="K321" s="92">
        <v>0</v>
      </c>
      <c r="L321" s="92">
        <v>0</v>
      </c>
      <c r="M321" s="92">
        <v>0.63775179000000004</v>
      </c>
      <c r="N321" s="92">
        <v>0</v>
      </c>
      <c r="O321" s="92">
        <v>0.63775179000000004</v>
      </c>
      <c r="P321" s="92">
        <v>0</v>
      </c>
      <c r="Q321" s="92">
        <v>0</v>
      </c>
      <c r="R321" s="92">
        <v>0</v>
      </c>
      <c r="S321" s="92">
        <v>0</v>
      </c>
      <c r="T321" s="92">
        <f t="shared" si="90"/>
        <v>0.63775179000000004</v>
      </c>
      <c r="W321" s="34"/>
      <c r="X321" s="34"/>
      <c r="Y321" s="34"/>
      <c r="Z321" s="34"/>
      <c r="AA321" s="34"/>
      <c r="AB321" s="34"/>
      <c r="AC321" s="34"/>
      <c r="AD321" s="34"/>
      <c r="AE321" s="34"/>
      <c r="AF321" s="34"/>
      <c r="AG321" s="34"/>
      <c r="AH321" s="34"/>
      <c r="AI321" s="34"/>
      <c r="AJ321" s="34"/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</row>
    <row r="322" spans="1:47" ht="31.5">
      <c r="A322" s="73" t="s">
        <v>702</v>
      </c>
      <c r="B322" s="95" t="s">
        <v>822</v>
      </c>
      <c r="C322" s="42" t="s">
        <v>823</v>
      </c>
      <c r="D322" s="77">
        <v>2020</v>
      </c>
      <c r="E322" s="77" t="s">
        <v>203</v>
      </c>
      <c r="F322" s="92" t="s">
        <v>203</v>
      </c>
      <c r="G322" s="92">
        <v>0</v>
      </c>
      <c r="H322" s="92">
        <v>0</v>
      </c>
      <c r="I322" s="92">
        <v>0</v>
      </c>
      <c r="J322" s="92">
        <v>0</v>
      </c>
      <c r="K322" s="92">
        <v>0</v>
      </c>
      <c r="L322" s="92">
        <v>0</v>
      </c>
      <c r="M322" s="92">
        <v>0</v>
      </c>
      <c r="N322" s="92">
        <v>0</v>
      </c>
      <c r="O322" s="92">
        <v>0</v>
      </c>
      <c r="P322" s="92">
        <v>0</v>
      </c>
      <c r="Q322" s="92">
        <v>0</v>
      </c>
      <c r="R322" s="92">
        <v>0</v>
      </c>
      <c r="S322" s="92">
        <v>0</v>
      </c>
      <c r="T322" s="92">
        <f t="shared" si="90"/>
        <v>0</v>
      </c>
      <c r="W322" s="34"/>
      <c r="X322" s="34"/>
      <c r="Y322" s="34"/>
      <c r="Z322" s="34"/>
      <c r="AA322" s="34"/>
      <c r="AB322" s="34"/>
      <c r="AC322" s="34"/>
      <c r="AD322" s="34"/>
      <c r="AE322" s="34"/>
      <c r="AF322" s="34"/>
      <c r="AG322" s="34"/>
      <c r="AH322" s="34"/>
      <c r="AI322" s="34"/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</row>
    <row r="323" spans="1:47" ht="31.5">
      <c r="A323" s="73" t="s">
        <v>702</v>
      </c>
      <c r="B323" s="95" t="s">
        <v>824</v>
      </c>
      <c r="C323" s="42" t="s">
        <v>825</v>
      </c>
      <c r="D323" s="77">
        <v>2020</v>
      </c>
      <c r="E323" s="77">
        <v>2020</v>
      </c>
      <c r="F323" s="92" t="s">
        <v>203</v>
      </c>
      <c r="G323" s="92">
        <v>0.84955499999999995</v>
      </c>
      <c r="H323" s="92">
        <v>0</v>
      </c>
      <c r="I323" s="92">
        <v>0</v>
      </c>
      <c r="J323" s="92">
        <v>0.84955499999999995</v>
      </c>
      <c r="K323" s="92">
        <v>0</v>
      </c>
      <c r="L323" s="92">
        <v>0</v>
      </c>
      <c r="M323" s="92">
        <v>0.84955499999999995</v>
      </c>
      <c r="N323" s="92">
        <v>0</v>
      </c>
      <c r="O323" s="92">
        <v>0.84955499999999995</v>
      </c>
      <c r="P323" s="92">
        <v>0</v>
      </c>
      <c r="Q323" s="92">
        <v>0</v>
      </c>
      <c r="R323" s="92">
        <v>0</v>
      </c>
      <c r="S323" s="92">
        <v>0</v>
      </c>
      <c r="T323" s="92">
        <f t="shared" si="90"/>
        <v>0.84955499999999995</v>
      </c>
      <c r="W323" s="34"/>
      <c r="X323" s="34"/>
      <c r="Y323" s="34"/>
      <c r="Z323" s="34"/>
      <c r="AA323" s="34"/>
      <c r="AB323" s="34"/>
      <c r="AC323" s="34"/>
      <c r="AD323" s="34"/>
      <c r="AE323" s="34"/>
      <c r="AF323" s="34"/>
      <c r="AG323" s="34"/>
      <c r="AH323" s="34"/>
      <c r="AI323" s="34"/>
      <c r="AJ323" s="34"/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</row>
    <row r="324" spans="1:47" ht="31.5">
      <c r="A324" s="73" t="s">
        <v>702</v>
      </c>
      <c r="B324" s="95" t="s">
        <v>826</v>
      </c>
      <c r="C324" s="42" t="s">
        <v>827</v>
      </c>
      <c r="D324" s="77">
        <v>2020</v>
      </c>
      <c r="E324" s="77" t="s">
        <v>203</v>
      </c>
      <c r="F324" s="92" t="s">
        <v>203</v>
      </c>
      <c r="G324" s="92">
        <v>0</v>
      </c>
      <c r="H324" s="92">
        <v>0</v>
      </c>
      <c r="I324" s="92">
        <v>0</v>
      </c>
      <c r="J324" s="92">
        <v>0</v>
      </c>
      <c r="K324" s="92">
        <v>0</v>
      </c>
      <c r="L324" s="92">
        <v>0</v>
      </c>
      <c r="M324" s="92">
        <v>0</v>
      </c>
      <c r="N324" s="92">
        <v>0</v>
      </c>
      <c r="O324" s="92">
        <v>0</v>
      </c>
      <c r="P324" s="92">
        <v>0</v>
      </c>
      <c r="Q324" s="92">
        <v>0</v>
      </c>
      <c r="R324" s="92">
        <v>0</v>
      </c>
      <c r="S324" s="92">
        <v>0</v>
      </c>
      <c r="T324" s="92">
        <f t="shared" si="90"/>
        <v>0</v>
      </c>
      <c r="W324" s="34"/>
      <c r="X324" s="34"/>
      <c r="Y324" s="34"/>
      <c r="Z324" s="34"/>
      <c r="AA324" s="34"/>
      <c r="AB324" s="34"/>
      <c r="AC324" s="34"/>
      <c r="AD324" s="34"/>
      <c r="AE324" s="34"/>
      <c r="AF324" s="34"/>
      <c r="AG324" s="34"/>
      <c r="AH324" s="34"/>
      <c r="AI324" s="34"/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</row>
    <row r="325" spans="1:47" ht="31.5">
      <c r="A325" s="73" t="s">
        <v>702</v>
      </c>
      <c r="B325" s="95" t="s">
        <v>828</v>
      </c>
      <c r="C325" s="42" t="s">
        <v>829</v>
      </c>
      <c r="D325" s="77">
        <v>2020</v>
      </c>
      <c r="E325" s="77" t="s">
        <v>203</v>
      </c>
      <c r="F325" s="92" t="s">
        <v>203</v>
      </c>
      <c r="G325" s="92">
        <v>0</v>
      </c>
      <c r="H325" s="92">
        <v>0</v>
      </c>
      <c r="I325" s="92">
        <v>0</v>
      </c>
      <c r="J325" s="92">
        <v>0</v>
      </c>
      <c r="K325" s="92">
        <v>0</v>
      </c>
      <c r="L325" s="92">
        <v>0</v>
      </c>
      <c r="M325" s="92">
        <v>0</v>
      </c>
      <c r="N325" s="92">
        <v>0</v>
      </c>
      <c r="O325" s="92">
        <v>0</v>
      </c>
      <c r="P325" s="92">
        <v>0</v>
      </c>
      <c r="Q325" s="92">
        <v>0</v>
      </c>
      <c r="R325" s="92">
        <v>0</v>
      </c>
      <c r="S325" s="92">
        <v>0</v>
      </c>
      <c r="T325" s="92">
        <f t="shared" si="90"/>
        <v>0</v>
      </c>
      <c r="W325" s="34"/>
      <c r="X325" s="34"/>
      <c r="Y325" s="34"/>
      <c r="Z325" s="34"/>
      <c r="AA325" s="34"/>
      <c r="AB325" s="34"/>
      <c r="AC325" s="34"/>
      <c r="AD325" s="34"/>
      <c r="AE325" s="34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</row>
    <row r="326" spans="1:47" ht="31.5">
      <c r="A326" s="73" t="s">
        <v>702</v>
      </c>
      <c r="B326" s="95" t="s">
        <v>830</v>
      </c>
      <c r="C326" s="42" t="s">
        <v>831</v>
      </c>
      <c r="D326" s="77">
        <v>2020</v>
      </c>
      <c r="E326" s="77">
        <v>2020</v>
      </c>
      <c r="F326" s="92" t="s">
        <v>203</v>
      </c>
      <c r="G326" s="92">
        <v>0.27902006000000001</v>
      </c>
      <c r="H326" s="92">
        <v>0</v>
      </c>
      <c r="I326" s="92">
        <v>0</v>
      </c>
      <c r="J326" s="92">
        <v>0.27902006000000001</v>
      </c>
      <c r="K326" s="92">
        <v>0</v>
      </c>
      <c r="L326" s="92">
        <v>0</v>
      </c>
      <c r="M326" s="92">
        <v>0.27902006000000001</v>
      </c>
      <c r="N326" s="92">
        <v>0</v>
      </c>
      <c r="O326" s="92">
        <v>0.27902006000000001</v>
      </c>
      <c r="P326" s="92">
        <v>0</v>
      </c>
      <c r="Q326" s="92">
        <v>0</v>
      </c>
      <c r="R326" s="92">
        <v>0</v>
      </c>
      <c r="S326" s="92">
        <v>0</v>
      </c>
      <c r="T326" s="92">
        <f t="shared" si="90"/>
        <v>0.27902006000000001</v>
      </c>
      <c r="W326" s="34"/>
      <c r="X326" s="34"/>
      <c r="Y326" s="34"/>
      <c r="Z326" s="34"/>
      <c r="AA326" s="34"/>
      <c r="AB326" s="34"/>
      <c r="AC326" s="34"/>
      <c r="AD326" s="34"/>
      <c r="AE326" s="34"/>
      <c r="AF326" s="34"/>
      <c r="AG326" s="34"/>
      <c r="AH326" s="34"/>
      <c r="AI326" s="34"/>
      <c r="AJ326" s="34"/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</row>
    <row r="327" spans="1:47" ht="47.25">
      <c r="A327" s="73" t="s">
        <v>702</v>
      </c>
      <c r="B327" s="95" t="s">
        <v>832</v>
      </c>
      <c r="C327" s="42" t="s">
        <v>833</v>
      </c>
      <c r="D327" s="77">
        <v>2020</v>
      </c>
      <c r="E327" s="77" t="s">
        <v>203</v>
      </c>
      <c r="F327" s="92" t="s">
        <v>203</v>
      </c>
      <c r="G327" s="92">
        <v>0</v>
      </c>
      <c r="H327" s="92">
        <v>0</v>
      </c>
      <c r="I327" s="92">
        <v>0</v>
      </c>
      <c r="J327" s="92">
        <v>0</v>
      </c>
      <c r="K327" s="92">
        <v>0</v>
      </c>
      <c r="L327" s="92">
        <v>0</v>
      </c>
      <c r="M327" s="92">
        <v>0</v>
      </c>
      <c r="N327" s="92">
        <v>0</v>
      </c>
      <c r="O327" s="92">
        <v>0</v>
      </c>
      <c r="P327" s="92">
        <v>0</v>
      </c>
      <c r="Q327" s="92">
        <v>0</v>
      </c>
      <c r="R327" s="92">
        <v>0</v>
      </c>
      <c r="S327" s="92">
        <v>0</v>
      </c>
      <c r="T327" s="92">
        <f t="shared" ref="T327:T390" si="91">SUBTOTAL(9,N327:S327)</f>
        <v>0</v>
      </c>
      <c r="W327" s="34"/>
      <c r="X327" s="34"/>
      <c r="Y327" s="34"/>
      <c r="Z327" s="34"/>
      <c r="AA327" s="34"/>
      <c r="AB327" s="34"/>
      <c r="AC327" s="34"/>
      <c r="AD327" s="34"/>
      <c r="AE327" s="34"/>
      <c r="AF327" s="34"/>
      <c r="AG327" s="34"/>
      <c r="AH327" s="34"/>
      <c r="AI327" s="34"/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</row>
    <row r="328" spans="1:47">
      <c r="A328" s="73" t="s">
        <v>702</v>
      </c>
      <c r="B328" s="95" t="s">
        <v>834</v>
      </c>
      <c r="C328" s="42" t="s">
        <v>835</v>
      </c>
      <c r="D328" s="77">
        <v>2020</v>
      </c>
      <c r="E328" s="77">
        <v>2020</v>
      </c>
      <c r="F328" s="92" t="s">
        <v>203</v>
      </c>
      <c r="G328" s="92">
        <v>0.11043392850000003</v>
      </c>
      <c r="H328" s="92">
        <v>0</v>
      </c>
      <c r="I328" s="92">
        <v>0</v>
      </c>
      <c r="J328" s="92">
        <v>0.11043392850000003</v>
      </c>
      <c r="K328" s="92">
        <v>0</v>
      </c>
      <c r="L328" s="92">
        <v>0</v>
      </c>
      <c r="M328" s="92">
        <v>0.11043392850000003</v>
      </c>
      <c r="N328" s="92">
        <v>0</v>
      </c>
      <c r="O328" s="92">
        <v>0.11043392850000003</v>
      </c>
      <c r="P328" s="92">
        <v>0</v>
      </c>
      <c r="Q328" s="92">
        <v>0</v>
      </c>
      <c r="R328" s="92">
        <v>0</v>
      </c>
      <c r="S328" s="92">
        <v>0</v>
      </c>
      <c r="T328" s="92">
        <f t="shared" si="91"/>
        <v>0.11043392850000003</v>
      </c>
      <c r="W328" s="34"/>
      <c r="X328" s="34"/>
      <c r="Y328" s="34"/>
      <c r="Z328" s="34"/>
      <c r="AA328" s="34"/>
      <c r="AB328" s="34"/>
      <c r="AC328" s="34"/>
      <c r="AD328" s="34"/>
      <c r="AE328" s="34"/>
      <c r="AF328" s="34"/>
      <c r="AG328" s="34"/>
      <c r="AH328" s="34"/>
      <c r="AI328" s="34"/>
      <c r="AJ328" s="34"/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</row>
    <row r="329" spans="1:47">
      <c r="A329" s="73" t="s">
        <v>702</v>
      </c>
      <c r="B329" s="95" t="s">
        <v>836</v>
      </c>
      <c r="C329" s="42" t="s">
        <v>837</v>
      </c>
      <c r="D329" s="77">
        <v>2020</v>
      </c>
      <c r="E329" s="77" t="s">
        <v>203</v>
      </c>
      <c r="F329" s="92" t="s">
        <v>203</v>
      </c>
      <c r="G329" s="92">
        <v>0</v>
      </c>
      <c r="H329" s="92">
        <v>0</v>
      </c>
      <c r="I329" s="92">
        <v>0</v>
      </c>
      <c r="J329" s="92">
        <v>0</v>
      </c>
      <c r="K329" s="92">
        <v>0</v>
      </c>
      <c r="L329" s="92">
        <v>0</v>
      </c>
      <c r="M329" s="92">
        <v>0</v>
      </c>
      <c r="N329" s="92">
        <v>0</v>
      </c>
      <c r="O329" s="92">
        <v>0</v>
      </c>
      <c r="P329" s="92">
        <v>0</v>
      </c>
      <c r="Q329" s="92">
        <v>0</v>
      </c>
      <c r="R329" s="92">
        <v>0</v>
      </c>
      <c r="S329" s="92">
        <v>0</v>
      </c>
      <c r="T329" s="92">
        <f t="shared" si="91"/>
        <v>0</v>
      </c>
      <c r="W329" s="34"/>
      <c r="X329" s="34"/>
      <c r="Y329" s="34"/>
      <c r="Z329" s="34"/>
      <c r="AA329" s="34"/>
      <c r="AB329" s="34"/>
      <c r="AC329" s="34"/>
      <c r="AD329" s="34"/>
      <c r="AE329" s="34"/>
      <c r="AF329" s="34"/>
      <c r="AG329" s="34"/>
      <c r="AH329" s="34"/>
      <c r="AI329" s="34"/>
      <c r="AJ329" s="34"/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</row>
    <row r="330" spans="1:47" ht="31.5">
      <c r="A330" s="73" t="s">
        <v>702</v>
      </c>
      <c r="B330" s="95" t="s">
        <v>838</v>
      </c>
      <c r="C330" s="42" t="s">
        <v>839</v>
      </c>
      <c r="D330" s="77">
        <v>2020</v>
      </c>
      <c r="E330" s="77" t="s">
        <v>203</v>
      </c>
      <c r="F330" s="92" t="s">
        <v>203</v>
      </c>
      <c r="G330" s="92">
        <v>0</v>
      </c>
      <c r="H330" s="92">
        <v>0</v>
      </c>
      <c r="I330" s="92">
        <v>0</v>
      </c>
      <c r="J330" s="92">
        <v>0</v>
      </c>
      <c r="K330" s="92">
        <v>0</v>
      </c>
      <c r="L330" s="92">
        <v>0</v>
      </c>
      <c r="M330" s="92">
        <v>0</v>
      </c>
      <c r="N330" s="92">
        <v>0</v>
      </c>
      <c r="O330" s="92">
        <v>0</v>
      </c>
      <c r="P330" s="92">
        <v>0</v>
      </c>
      <c r="Q330" s="92">
        <v>0</v>
      </c>
      <c r="R330" s="92">
        <v>0</v>
      </c>
      <c r="S330" s="92">
        <v>0</v>
      </c>
      <c r="T330" s="92">
        <f t="shared" si="91"/>
        <v>0</v>
      </c>
      <c r="W330" s="34"/>
      <c r="X330" s="34"/>
      <c r="Y330" s="34"/>
      <c r="Z330" s="34"/>
      <c r="AA330" s="34"/>
      <c r="AB330" s="34"/>
      <c r="AC330" s="34"/>
      <c r="AD330" s="34"/>
      <c r="AE330" s="34"/>
      <c r="AF330" s="34"/>
      <c r="AG330" s="34"/>
      <c r="AH330" s="34"/>
      <c r="AI330" s="34"/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</row>
    <row r="331" spans="1:47" ht="31.5">
      <c r="A331" s="73" t="s">
        <v>702</v>
      </c>
      <c r="B331" s="95" t="s">
        <v>840</v>
      </c>
      <c r="C331" s="42" t="s">
        <v>841</v>
      </c>
      <c r="D331" s="77">
        <v>2020</v>
      </c>
      <c r="E331" s="77">
        <v>2020</v>
      </c>
      <c r="F331" s="92" t="s">
        <v>203</v>
      </c>
      <c r="G331" s="92">
        <v>0.12688515</v>
      </c>
      <c r="H331" s="92">
        <v>0</v>
      </c>
      <c r="I331" s="92">
        <v>0</v>
      </c>
      <c r="J331" s="92">
        <v>0.12688515</v>
      </c>
      <c r="K331" s="92">
        <v>0</v>
      </c>
      <c r="L331" s="92">
        <v>0</v>
      </c>
      <c r="M331" s="92">
        <v>0.12688515</v>
      </c>
      <c r="N331" s="92">
        <v>0</v>
      </c>
      <c r="O331" s="92">
        <v>0.12688515</v>
      </c>
      <c r="P331" s="92">
        <v>0</v>
      </c>
      <c r="Q331" s="92">
        <v>0</v>
      </c>
      <c r="R331" s="92">
        <v>0</v>
      </c>
      <c r="S331" s="92">
        <v>0</v>
      </c>
      <c r="T331" s="92">
        <f t="shared" si="91"/>
        <v>0.12688515</v>
      </c>
      <c r="W331" s="34"/>
      <c r="X331" s="34"/>
      <c r="Y331" s="34"/>
      <c r="Z331" s="34"/>
      <c r="AA331" s="34"/>
      <c r="AB331" s="34"/>
      <c r="AC331" s="34"/>
      <c r="AD331" s="34"/>
      <c r="AE331" s="34"/>
      <c r="AF331" s="34"/>
      <c r="AG331" s="34"/>
      <c r="AH331" s="34"/>
      <c r="AI331" s="34"/>
      <c r="AJ331" s="34"/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</row>
    <row r="332" spans="1:47" ht="31.5">
      <c r="A332" s="73" t="s">
        <v>702</v>
      </c>
      <c r="B332" s="95" t="s">
        <v>842</v>
      </c>
      <c r="C332" s="42" t="s">
        <v>843</v>
      </c>
      <c r="D332" s="77">
        <v>2020</v>
      </c>
      <c r="E332" s="77">
        <v>2020</v>
      </c>
      <c r="F332" s="92" t="s">
        <v>203</v>
      </c>
      <c r="G332" s="92">
        <v>0.31093713000000001</v>
      </c>
      <c r="H332" s="92">
        <v>0</v>
      </c>
      <c r="I332" s="92">
        <v>0</v>
      </c>
      <c r="J332" s="92">
        <v>0.31093713000000001</v>
      </c>
      <c r="K332" s="92">
        <v>0</v>
      </c>
      <c r="L332" s="92">
        <v>0</v>
      </c>
      <c r="M332" s="92">
        <v>0.31093713000000001</v>
      </c>
      <c r="N332" s="92">
        <v>0</v>
      </c>
      <c r="O332" s="92">
        <v>0.31093713000000001</v>
      </c>
      <c r="P332" s="92">
        <v>0</v>
      </c>
      <c r="Q332" s="92">
        <v>0</v>
      </c>
      <c r="R332" s="92">
        <v>0</v>
      </c>
      <c r="S332" s="92">
        <v>0</v>
      </c>
      <c r="T332" s="92">
        <f t="shared" si="91"/>
        <v>0.31093713000000001</v>
      </c>
      <c r="W332" s="34"/>
      <c r="X332" s="34"/>
      <c r="Y332" s="34"/>
      <c r="Z332" s="34"/>
      <c r="AA332" s="34"/>
      <c r="AB332" s="34"/>
      <c r="AC332" s="34"/>
      <c r="AD332" s="34"/>
      <c r="AE332" s="34"/>
      <c r="AF332" s="34"/>
      <c r="AG332" s="34"/>
      <c r="AH332" s="34"/>
      <c r="AI332" s="34"/>
      <c r="AJ332" s="34"/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</row>
    <row r="333" spans="1:47" ht="31.5">
      <c r="A333" s="73" t="s">
        <v>702</v>
      </c>
      <c r="B333" s="95" t="s">
        <v>844</v>
      </c>
      <c r="C333" s="42" t="s">
        <v>845</v>
      </c>
      <c r="D333" s="77">
        <v>2020</v>
      </c>
      <c r="E333" s="77">
        <v>2020</v>
      </c>
      <c r="F333" s="92" t="s">
        <v>203</v>
      </c>
      <c r="G333" s="92">
        <v>0.10969245999999999</v>
      </c>
      <c r="H333" s="92">
        <v>0</v>
      </c>
      <c r="I333" s="92">
        <v>0</v>
      </c>
      <c r="J333" s="92">
        <v>0.10969245999999999</v>
      </c>
      <c r="K333" s="92">
        <v>0</v>
      </c>
      <c r="L333" s="92">
        <v>0</v>
      </c>
      <c r="M333" s="92">
        <v>0.10969245999999999</v>
      </c>
      <c r="N333" s="92">
        <v>0</v>
      </c>
      <c r="O333" s="92">
        <v>0.10969245999999999</v>
      </c>
      <c r="P333" s="92">
        <v>0</v>
      </c>
      <c r="Q333" s="92">
        <v>0</v>
      </c>
      <c r="R333" s="92">
        <v>0</v>
      </c>
      <c r="S333" s="92">
        <v>0</v>
      </c>
      <c r="T333" s="92">
        <f t="shared" si="91"/>
        <v>0.10969245999999999</v>
      </c>
      <c r="W333" s="34"/>
      <c r="X333" s="34"/>
      <c r="Y333" s="34"/>
      <c r="Z333" s="34"/>
      <c r="AA333" s="34"/>
      <c r="AB333" s="34"/>
      <c r="AC333" s="34"/>
      <c r="AD333" s="34"/>
      <c r="AE333" s="34"/>
      <c r="AF333" s="34"/>
      <c r="AG333" s="34"/>
      <c r="AH333" s="34"/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</row>
    <row r="334" spans="1:47">
      <c r="A334" s="73" t="s">
        <v>702</v>
      </c>
      <c r="B334" s="95" t="s">
        <v>846</v>
      </c>
      <c r="C334" s="42" t="s">
        <v>847</v>
      </c>
      <c r="D334" s="77">
        <v>2020</v>
      </c>
      <c r="E334" s="77">
        <v>2020</v>
      </c>
      <c r="F334" s="92" t="s">
        <v>203</v>
      </c>
      <c r="G334" s="92">
        <v>0.29378159999999998</v>
      </c>
      <c r="H334" s="92">
        <v>0</v>
      </c>
      <c r="I334" s="92">
        <v>0</v>
      </c>
      <c r="J334" s="92">
        <v>0.29378159999999998</v>
      </c>
      <c r="K334" s="92">
        <v>0</v>
      </c>
      <c r="L334" s="92">
        <v>0</v>
      </c>
      <c r="M334" s="92">
        <v>0.29378159999999998</v>
      </c>
      <c r="N334" s="92">
        <v>0</v>
      </c>
      <c r="O334" s="92">
        <v>0.29378159999999998</v>
      </c>
      <c r="P334" s="92">
        <v>0</v>
      </c>
      <c r="Q334" s="92">
        <v>0</v>
      </c>
      <c r="R334" s="92">
        <v>0</v>
      </c>
      <c r="S334" s="92">
        <v>0</v>
      </c>
      <c r="T334" s="92">
        <f t="shared" si="91"/>
        <v>0.29378159999999998</v>
      </c>
      <c r="W334" s="34"/>
      <c r="X334" s="34"/>
      <c r="Y334" s="34"/>
      <c r="Z334" s="34"/>
      <c r="AA334" s="34"/>
      <c r="AB334" s="34"/>
      <c r="AC334" s="34"/>
      <c r="AD334" s="34"/>
      <c r="AE334" s="34"/>
      <c r="AF334" s="34"/>
      <c r="AG334" s="34"/>
      <c r="AH334" s="34"/>
      <c r="AI334" s="34"/>
      <c r="AJ334" s="34"/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</row>
    <row r="335" spans="1:47" ht="31.5">
      <c r="A335" s="73" t="s">
        <v>702</v>
      </c>
      <c r="B335" s="95" t="s">
        <v>848</v>
      </c>
      <c r="C335" s="42" t="s">
        <v>849</v>
      </c>
      <c r="D335" s="77">
        <v>2020</v>
      </c>
      <c r="E335" s="77" t="s">
        <v>203</v>
      </c>
      <c r="F335" s="92" t="s">
        <v>203</v>
      </c>
      <c r="G335" s="92">
        <v>0</v>
      </c>
      <c r="H335" s="92">
        <v>0</v>
      </c>
      <c r="I335" s="92">
        <v>0</v>
      </c>
      <c r="J335" s="92">
        <v>0</v>
      </c>
      <c r="K335" s="92">
        <v>0</v>
      </c>
      <c r="L335" s="92">
        <v>0</v>
      </c>
      <c r="M335" s="92">
        <v>0</v>
      </c>
      <c r="N335" s="92">
        <v>0</v>
      </c>
      <c r="O335" s="92">
        <v>0</v>
      </c>
      <c r="P335" s="92">
        <v>0</v>
      </c>
      <c r="Q335" s="92">
        <v>0</v>
      </c>
      <c r="R335" s="92">
        <v>0</v>
      </c>
      <c r="S335" s="92">
        <v>0</v>
      </c>
      <c r="T335" s="92">
        <f t="shared" si="91"/>
        <v>0</v>
      </c>
      <c r="W335" s="34"/>
      <c r="X335" s="34"/>
      <c r="Y335" s="34"/>
      <c r="Z335" s="34"/>
      <c r="AA335" s="34"/>
      <c r="AB335" s="34"/>
      <c r="AC335" s="34"/>
      <c r="AD335" s="34"/>
      <c r="AE335" s="34"/>
      <c r="AF335" s="34"/>
      <c r="AG335" s="34"/>
      <c r="AH335" s="34"/>
      <c r="AI335" s="34"/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</row>
    <row r="336" spans="1:47" ht="31.5">
      <c r="A336" s="73" t="s">
        <v>702</v>
      </c>
      <c r="B336" s="95" t="s">
        <v>850</v>
      </c>
      <c r="C336" s="42" t="s">
        <v>851</v>
      </c>
      <c r="D336" s="77">
        <v>2020</v>
      </c>
      <c r="E336" s="77">
        <v>2020</v>
      </c>
      <c r="F336" s="92" t="s">
        <v>203</v>
      </c>
      <c r="G336" s="92">
        <v>8.8298910000000008E-2</v>
      </c>
      <c r="H336" s="92">
        <v>0</v>
      </c>
      <c r="I336" s="92">
        <v>0</v>
      </c>
      <c r="J336" s="92">
        <v>8.8298910000000008E-2</v>
      </c>
      <c r="K336" s="92">
        <v>0</v>
      </c>
      <c r="L336" s="92">
        <v>0</v>
      </c>
      <c r="M336" s="92">
        <v>8.8298910000000008E-2</v>
      </c>
      <c r="N336" s="92">
        <v>0</v>
      </c>
      <c r="O336" s="92">
        <v>8.8298910000000008E-2</v>
      </c>
      <c r="P336" s="92">
        <v>0</v>
      </c>
      <c r="Q336" s="92">
        <v>0</v>
      </c>
      <c r="R336" s="92">
        <v>0</v>
      </c>
      <c r="S336" s="92">
        <v>0</v>
      </c>
      <c r="T336" s="92">
        <f t="shared" si="91"/>
        <v>8.8298910000000008E-2</v>
      </c>
      <c r="W336" s="34"/>
      <c r="X336" s="34"/>
      <c r="Y336" s="34"/>
      <c r="Z336" s="34"/>
      <c r="AA336" s="34"/>
      <c r="AB336" s="34"/>
      <c r="AC336" s="34"/>
      <c r="AD336" s="34"/>
      <c r="AE336" s="34"/>
      <c r="AF336" s="34"/>
      <c r="AG336" s="34"/>
      <c r="AH336" s="34"/>
      <c r="AI336" s="34"/>
      <c r="AJ336" s="34"/>
      <c r="AK336" s="34"/>
      <c r="AL336" s="34"/>
      <c r="AM336" s="34"/>
      <c r="AN336" s="34"/>
      <c r="AO336" s="34"/>
      <c r="AP336" s="34"/>
      <c r="AQ336" s="34"/>
      <c r="AR336" s="34"/>
      <c r="AS336" s="34"/>
      <c r="AT336" s="34"/>
      <c r="AU336" s="34"/>
    </row>
    <row r="337" spans="1:47" ht="31.5">
      <c r="A337" s="73" t="s">
        <v>702</v>
      </c>
      <c r="B337" s="95" t="s">
        <v>852</v>
      </c>
      <c r="C337" s="42" t="s">
        <v>853</v>
      </c>
      <c r="D337" s="77">
        <v>2020</v>
      </c>
      <c r="E337" s="77">
        <v>2020</v>
      </c>
      <c r="F337" s="92" t="s">
        <v>203</v>
      </c>
      <c r="G337" s="92">
        <v>0.16991100000000001</v>
      </c>
      <c r="H337" s="92">
        <v>0</v>
      </c>
      <c r="I337" s="92">
        <v>0</v>
      </c>
      <c r="J337" s="92">
        <v>0.16991100000000001</v>
      </c>
      <c r="K337" s="92">
        <v>0</v>
      </c>
      <c r="L337" s="92">
        <v>0</v>
      </c>
      <c r="M337" s="92">
        <v>0.16991100000000001</v>
      </c>
      <c r="N337" s="92">
        <v>0</v>
      </c>
      <c r="O337" s="92">
        <v>0.16991100000000001</v>
      </c>
      <c r="P337" s="92">
        <v>0</v>
      </c>
      <c r="Q337" s="92">
        <v>0</v>
      </c>
      <c r="R337" s="92">
        <v>0</v>
      </c>
      <c r="S337" s="92">
        <v>0</v>
      </c>
      <c r="T337" s="92">
        <f t="shared" si="91"/>
        <v>0.16991100000000001</v>
      </c>
      <c r="W337" s="34"/>
      <c r="X337" s="34"/>
      <c r="Y337" s="34"/>
      <c r="Z337" s="34"/>
      <c r="AA337" s="34"/>
      <c r="AB337" s="34"/>
      <c r="AC337" s="34"/>
      <c r="AD337" s="34"/>
      <c r="AE337" s="34"/>
      <c r="AF337" s="34"/>
      <c r="AG337" s="34"/>
      <c r="AH337" s="34"/>
      <c r="AI337" s="34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</row>
    <row r="338" spans="1:47" ht="31.5">
      <c r="A338" s="73" t="s">
        <v>702</v>
      </c>
      <c r="B338" s="95" t="s">
        <v>854</v>
      </c>
      <c r="C338" s="42" t="s">
        <v>855</v>
      </c>
      <c r="D338" s="77">
        <v>2020</v>
      </c>
      <c r="E338" s="77">
        <v>2020</v>
      </c>
      <c r="F338" s="92" t="s">
        <v>203</v>
      </c>
      <c r="G338" s="92">
        <v>9.8131824000000006E-2</v>
      </c>
      <c r="H338" s="92">
        <v>0</v>
      </c>
      <c r="I338" s="92">
        <v>0</v>
      </c>
      <c r="J338" s="92">
        <v>9.8131824000000006E-2</v>
      </c>
      <c r="K338" s="92">
        <v>0</v>
      </c>
      <c r="L338" s="92">
        <v>0</v>
      </c>
      <c r="M338" s="92">
        <v>9.8131824000000006E-2</v>
      </c>
      <c r="N338" s="92">
        <v>0</v>
      </c>
      <c r="O338" s="92">
        <v>9.8131824000000006E-2</v>
      </c>
      <c r="P338" s="92">
        <v>0</v>
      </c>
      <c r="Q338" s="92">
        <v>0</v>
      </c>
      <c r="R338" s="92">
        <v>0</v>
      </c>
      <c r="S338" s="92">
        <v>0</v>
      </c>
      <c r="T338" s="92">
        <f t="shared" si="91"/>
        <v>9.8131824000000006E-2</v>
      </c>
      <c r="W338" s="34"/>
      <c r="X338" s="34"/>
      <c r="Y338" s="34"/>
      <c r="Z338" s="34"/>
      <c r="AA338" s="34"/>
      <c r="AB338" s="34"/>
      <c r="AC338" s="34"/>
      <c r="AD338" s="34"/>
      <c r="AE338" s="34"/>
      <c r="AF338" s="34"/>
      <c r="AG338" s="34"/>
      <c r="AH338" s="34"/>
      <c r="AI338" s="34"/>
      <c r="AJ338" s="34"/>
      <c r="AK338" s="34"/>
      <c r="AL338" s="34"/>
      <c r="AM338" s="34"/>
      <c r="AN338" s="34"/>
      <c r="AO338" s="34"/>
      <c r="AP338" s="34"/>
      <c r="AQ338" s="34"/>
      <c r="AR338" s="34"/>
      <c r="AS338" s="34"/>
      <c r="AT338" s="34"/>
      <c r="AU338" s="34"/>
    </row>
    <row r="339" spans="1:47" ht="31.5">
      <c r="A339" s="73" t="s">
        <v>702</v>
      </c>
      <c r="B339" s="95" t="s">
        <v>856</v>
      </c>
      <c r="C339" s="42" t="s">
        <v>857</v>
      </c>
      <c r="D339" s="77">
        <v>2020</v>
      </c>
      <c r="E339" s="77">
        <v>2020</v>
      </c>
      <c r="F339" s="92" t="s">
        <v>203</v>
      </c>
      <c r="G339" s="92">
        <v>0.12041594658</v>
      </c>
      <c r="H339" s="92">
        <v>0</v>
      </c>
      <c r="I339" s="92">
        <v>0</v>
      </c>
      <c r="J339" s="92">
        <v>0.12041594658</v>
      </c>
      <c r="K339" s="92">
        <v>0</v>
      </c>
      <c r="L339" s="92">
        <v>0</v>
      </c>
      <c r="M339" s="92">
        <v>0.12041594658</v>
      </c>
      <c r="N339" s="92">
        <v>0</v>
      </c>
      <c r="O339" s="92">
        <v>0.12041594658</v>
      </c>
      <c r="P339" s="92">
        <v>0</v>
      </c>
      <c r="Q339" s="92">
        <v>0</v>
      </c>
      <c r="R339" s="92">
        <v>0</v>
      </c>
      <c r="S339" s="92">
        <v>0</v>
      </c>
      <c r="T339" s="92">
        <f t="shared" si="91"/>
        <v>0.12041594658</v>
      </c>
      <c r="W339" s="34"/>
      <c r="X339" s="34"/>
      <c r="Y339" s="34"/>
      <c r="Z339" s="34"/>
      <c r="AA339" s="34"/>
      <c r="AB339" s="34"/>
      <c r="AC339" s="34"/>
      <c r="AD339" s="34"/>
      <c r="AE339" s="34"/>
      <c r="AF339" s="34"/>
      <c r="AG339" s="34"/>
      <c r="AH339" s="34"/>
      <c r="AI339" s="34"/>
      <c r="AJ339" s="34"/>
      <c r="AK339" s="34"/>
      <c r="AL339" s="34"/>
      <c r="AM339" s="34"/>
      <c r="AN339" s="34"/>
      <c r="AO339" s="34"/>
      <c r="AP339" s="34"/>
      <c r="AQ339" s="34"/>
      <c r="AR339" s="34"/>
      <c r="AS339" s="34"/>
      <c r="AT339" s="34"/>
      <c r="AU339" s="34"/>
    </row>
    <row r="340" spans="1:47" ht="63">
      <c r="A340" s="73" t="s">
        <v>702</v>
      </c>
      <c r="B340" s="95" t="s">
        <v>858</v>
      </c>
      <c r="C340" s="42" t="s">
        <v>859</v>
      </c>
      <c r="D340" s="77">
        <v>2020</v>
      </c>
      <c r="E340" s="77" t="s">
        <v>203</v>
      </c>
      <c r="F340" s="92" t="s">
        <v>203</v>
      </c>
      <c r="G340" s="92">
        <v>0</v>
      </c>
      <c r="H340" s="92">
        <v>0</v>
      </c>
      <c r="I340" s="92">
        <v>0</v>
      </c>
      <c r="J340" s="92">
        <v>0</v>
      </c>
      <c r="K340" s="92">
        <v>0</v>
      </c>
      <c r="L340" s="92">
        <v>0</v>
      </c>
      <c r="M340" s="92">
        <v>0</v>
      </c>
      <c r="N340" s="92">
        <v>0</v>
      </c>
      <c r="O340" s="92">
        <v>0</v>
      </c>
      <c r="P340" s="92">
        <v>0</v>
      </c>
      <c r="Q340" s="92">
        <v>0</v>
      </c>
      <c r="R340" s="92">
        <v>0</v>
      </c>
      <c r="S340" s="92">
        <v>0</v>
      </c>
      <c r="T340" s="92">
        <f t="shared" si="91"/>
        <v>0</v>
      </c>
      <c r="W340" s="34"/>
      <c r="X340" s="34"/>
      <c r="Y340" s="34"/>
      <c r="Z340" s="34"/>
      <c r="AA340" s="34"/>
      <c r="AB340" s="34"/>
      <c r="AC340" s="34"/>
      <c r="AD340" s="34"/>
      <c r="AE340" s="34"/>
      <c r="AF340" s="34"/>
      <c r="AG340" s="34"/>
      <c r="AH340" s="34"/>
      <c r="AI340" s="34"/>
      <c r="AJ340" s="34"/>
      <c r="AK340" s="34"/>
      <c r="AL340" s="34"/>
      <c r="AM340" s="34"/>
      <c r="AN340" s="34"/>
      <c r="AO340" s="34"/>
      <c r="AP340" s="34"/>
      <c r="AQ340" s="34"/>
      <c r="AR340" s="34"/>
      <c r="AS340" s="34"/>
      <c r="AT340" s="34"/>
      <c r="AU340" s="34"/>
    </row>
    <row r="341" spans="1:47" ht="47.25">
      <c r="A341" s="73" t="s">
        <v>702</v>
      </c>
      <c r="B341" s="95" t="s">
        <v>860</v>
      </c>
      <c r="C341" s="42" t="s">
        <v>861</v>
      </c>
      <c r="D341" s="77">
        <v>2020</v>
      </c>
      <c r="E341" s="77">
        <v>2020</v>
      </c>
      <c r="F341" s="92" t="s">
        <v>203</v>
      </c>
      <c r="G341" s="92">
        <v>0.38465832999999999</v>
      </c>
      <c r="H341" s="92">
        <v>0</v>
      </c>
      <c r="I341" s="92">
        <v>0</v>
      </c>
      <c r="J341" s="92">
        <v>0.38465832999999999</v>
      </c>
      <c r="K341" s="92">
        <v>0</v>
      </c>
      <c r="L341" s="92">
        <v>0</v>
      </c>
      <c r="M341" s="92">
        <v>0.38465832999999999</v>
      </c>
      <c r="N341" s="92">
        <v>0</v>
      </c>
      <c r="O341" s="92">
        <v>0.38465832999999999</v>
      </c>
      <c r="P341" s="92">
        <v>0</v>
      </c>
      <c r="Q341" s="92">
        <v>0</v>
      </c>
      <c r="R341" s="92">
        <v>0</v>
      </c>
      <c r="S341" s="92">
        <v>0</v>
      </c>
      <c r="T341" s="92">
        <f t="shared" si="91"/>
        <v>0.38465832999999999</v>
      </c>
      <c r="W341" s="34"/>
      <c r="X341" s="34"/>
      <c r="Y341" s="34"/>
      <c r="Z341" s="34"/>
      <c r="AA341" s="34"/>
      <c r="AB341" s="34"/>
      <c r="AC341" s="34"/>
      <c r="AD341" s="34"/>
      <c r="AE341" s="34"/>
      <c r="AF341" s="34"/>
      <c r="AG341" s="34"/>
      <c r="AH341" s="34"/>
      <c r="AI341" s="34"/>
      <c r="AJ341" s="34"/>
      <c r="AK341" s="34"/>
      <c r="AL341" s="34"/>
      <c r="AM341" s="34"/>
      <c r="AN341" s="34"/>
      <c r="AO341" s="34"/>
      <c r="AP341" s="34"/>
      <c r="AQ341" s="34"/>
      <c r="AR341" s="34"/>
      <c r="AS341" s="34"/>
      <c r="AT341" s="34"/>
      <c r="AU341" s="34"/>
    </row>
    <row r="342" spans="1:47" ht="31.5">
      <c r="A342" s="73" t="s">
        <v>702</v>
      </c>
      <c r="B342" s="95" t="s">
        <v>862</v>
      </c>
      <c r="C342" s="42" t="s">
        <v>863</v>
      </c>
      <c r="D342" s="77">
        <v>2020</v>
      </c>
      <c r="E342" s="77">
        <v>2020</v>
      </c>
      <c r="F342" s="92" t="s">
        <v>203</v>
      </c>
      <c r="G342" s="92">
        <v>0.12120135300000001</v>
      </c>
      <c r="H342" s="92">
        <v>0</v>
      </c>
      <c r="I342" s="92">
        <v>0</v>
      </c>
      <c r="J342" s="92">
        <v>0.12120135300000001</v>
      </c>
      <c r="K342" s="92">
        <v>0</v>
      </c>
      <c r="L342" s="92">
        <v>0</v>
      </c>
      <c r="M342" s="92">
        <v>0.12120135300000001</v>
      </c>
      <c r="N342" s="92">
        <v>0</v>
      </c>
      <c r="O342" s="92">
        <v>0.12120135300000001</v>
      </c>
      <c r="P342" s="92">
        <v>0</v>
      </c>
      <c r="Q342" s="92">
        <v>0</v>
      </c>
      <c r="R342" s="92">
        <v>0</v>
      </c>
      <c r="S342" s="92">
        <v>0</v>
      </c>
      <c r="T342" s="92">
        <f t="shared" si="91"/>
        <v>0.12120135300000001</v>
      </c>
      <c r="W342" s="34"/>
      <c r="X342" s="34"/>
      <c r="Y342" s="34"/>
      <c r="Z342" s="34"/>
      <c r="AA342" s="34"/>
      <c r="AB342" s="34"/>
      <c r="AC342" s="34"/>
      <c r="AD342" s="34"/>
      <c r="AE342" s="34"/>
      <c r="AF342" s="34"/>
      <c r="AG342" s="34"/>
      <c r="AH342" s="34"/>
      <c r="AI342" s="34"/>
      <c r="AJ342" s="34"/>
      <c r="AK342" s="34"/>
      <c r="AL342" s="34"/>
      <c r="AM342" s="34"/>
      <c r="AN342" s="34"/>
      <c r="AO342" s="34"/>
      <c r="AP342" s="34"/>
      <c r="AQ342" s="34"/>
      <c r="AR342" s="34"/>
      <c r="AS342" s="34"/>
      <c r="AT342" s="34"/>
      <c r="AU342" s="34"/>
    </row>
    <row r="343" spans="1:47" ht="31.5">
      <c r="A343" s="73" t="s">
        <v>702</v>
      </c>
      <c r="B343" s="95" t="s">
        <v>864</v>
      </c>
      <c r="C343" s="42" t="s">
        <v>865</v>
      </c>
      <c r="D343" s="77">
        <v>2020</v>
      </c>
      <c r="E343" s="77">
        <v>2020</v>
      </c>
      <c r="F343" s="92" t="s">
        <v>203</v>
      </c>
      <c r="G343" s="92">
        <v>5.3480857500000006E-2</v>
      </c>
      <c r="H343" s="92">
        <v>0</v>
      </c>
      <c r="I343" s="92">
        <v>0</v>
      </c>
      <c r="J343" s="92">
        <v>5.3480857500000006E-2</v>
      </c>
      <c r="K343" s="92">
        <v>0</v>
      </c>
      <c r="L343" s="92">
        <v>0</v>
      </c>
      <c r="M343" s="92">
        <v>5.3480857500000006E-2</v>
      </c>
      <c r="N343" s="92">
        <v>0</v>
      </c>
      <c r="O343" s="92">
        <v>5.3480857500000006E-2</v>
      </c>
      <c r="P343" s="92">
        <v>0</v>
      </c>
      <c r="Q343" s="92">
        <v>0</v>
      </c>
      <c r="R343" s="92">
        <v>0</v>
      </c>
      <c r="S343" s="92">
        <v>0</v>
      </c>
      <c r="T343" s="92">
        <f t="shared" si="91"/>
        <v>5.3480857500000006E-2</v>
      </c>
      <c r="W343" s="34"/>
      <c r="X343" s="34"/>
      <c r="Y343" s="34"/>
      <c r="Z343" s="34"/>
      <c r="AA343" s="34"/>
      <c r="AB343" s="34"/>
      <c r="AC343" s="34"/>
      <c r="AD343" s="34"/>
      <c r="AE343" s="34"/>
      <c r="AF343" s="34"/>
      <c r="AG343" s="34"/>
      <c r="AH343" s="34"/>
      <c r="AI343" s="34"/>
      <c r="AJ343" s="34"/>
      <c r="AK343" s="34"/>
      <c r="AL343" s="34"/>
      <c r="AM343" s="34"/>
      <c r="AN343" s="34"/>
      <c r="AO343" s="34"/>
      <c r="AP343" s="34"/>
      <c r="AQ343" s="34"/>
      <c r="AR343" s="34"/>
      <c r="AS343" s="34"/>
      <c r="AT343" s="34"/>
      <c r="AU343" s="34"/>
    </row>
    <row r="344" spans="1:47" ht="31.5">
      <c r="A344" s="73" t="s">
        <v>702</v>
      </c>
      <c r="B344" s="95" t="s">
        <v>866</v>
      </c>
      <c r="C344" s="42" t="s">
        <v>867</v>
      </c>
      <c r="D344" s="77">
        <v>2020</v>
      </c>
      <c r="E344" s="77">
        <v>2020</v>
      </c>
      <c r="F344" s="92" t="s">
        <v>203</v>
      </c>
      <c r="G344" s="92">
        <v>1.2057203400000001</v>
      </c>
      <c r="H344" s="92">
        <v>0</v>
      </c>
      <c r="I344" s="92">
        <v>0</v>
      </c>
      <c r="J344" s="92">
        <v>1.2057203400000001</v>
      </c>
      <c r="K344" s="92">
        <v>0</v>
      </c>
      <c r="L344" s="92">
        <v>0</v>
      </c>
      <c r="M344" s="92">
        <v>1.2057203400000001</v>
      </c>
      <c r="N344" s="92">
        <v>0</v>
      </c>
      <c r="O344" s="92">
        <v>1.2057203400000001</v>
      </c>
      <c r="P344" s="92">
        <v>0</v>
      </c>
      <c r="Q344" s="92">
        <v>0</v>
      </c>
      <c r="R344" s="92">
        <v>0</v>
      </c>
      <c r="S344" s="92">
        <v>0</v>
      </c>
      <c r="T344" s="92">
        <f t="shared" si="91"/>
        <v>1.2057203400000001</v>
      </c>
      <c r="W344" s="34"/>
      <c r="X344" s="34"/>
      <c r="Y344" s="34"/>
      <c r="Z344" s="34"/>
      <c r="AA344" s="34"/>
      <c r="AB344" s="34"/>
      <c r="AC344" s="34"/>
      <c r="AD344" s="34"/>
      <c r="AE344" s="34"/>
      <c r="AF344" s="34"/>
      <c r="AG344" s="34"/>
      <c r="AH344" s="34"/>
      <c r="AI344" s="34"/>
      <c r="AJ344" s="34"/>
      <c r="AK344" s="34"/>
      <c r="AL344" s="34"/>
      <c r="AM344" s="34"/>
      <c r="AN344" s="34"/>
      <c r="AO344" s="34"/>
      <c r="AP344" s="34"/>
      <c r="AQ344" s="34"/>
      <c r="AR344" s="34"/>
      <c r="AS344" s="34"/>
      <c r="AT344" s="34"/>
      <c r="AU344" s="34"/>
    </row>
    <row r="345" spans="1:47" ht="47.25">
      <c r="A345" s="73" t="s">
        <v>702</v>
      </c>
      <c r="B345" s="95" t="s">
        <v>868</v>
      </c>
      <c r="C345" s="42" t="s">
        <v>869</v>
      </c>
      <c r="D345" s="77">
        <v>2020</v>
      </c>
      <c r="E345" s="77">
        <v>2020</v>
      </c>
      <c r="F345" s="92" t="s">
        <v>203</v>
      </c>
      <c r="G345" s="92">
        <v>1.1081337813000001</v>
      </c>
      <c r="H345" s="92">
        <v>0</v>
      </c>
      <c r="I345" s="92">
        <v>0</v>
      </c>
      <c r="J345" s="92">
        <v>1.1081337813000001</v>
      </c>
      <c r="K345" s="92">
        <v>0</v>
      </c>
      <c r="L345" s="92">
        <v>0</v>
      </c>
      <c r="M345" s="92">
        <v>1.1081337813000001</v>
      </c>
      <c r="N345" s="92">
        <v>0</v>
      </c>
      <c r="O345" s="92">
        <v>1.1081337813000001</v>
      </c>
      <c r="P345" s="92">
        <v>0</v>
      </c>
      <c r="Q345" s="92">
        <v>0</v>
      </c>
      <c r="R345" s="92">
        <v>0</v>
      </c>
      <c r="S345" s="92">
        <v>0</v>
      </c>
      <c r="T345" s="92">
        <f t="shared" si="91"/>
        <v>1.1081337813000001</v>
      </c>
      <c r="W345" s="34"/>
      <c r="X345" s="34"/>
      <c r="Y345" s="34"/>
      <c r="Z345" s="34"/>
      <c r="AA345" s="34"/>
      <c r="AB345" s="34"/>
      <c r="AC345" s="34"/>
      <c r="AD345" s="34"/>
      <c r="AE345" s="34"/>
      <c r="AF345" s="34"/>
      <c r="AG345" s="34"/>
      <c r="AH345" s="34"/>
      <c r="AI345" s="34"/>
      <c r="AJ345" s="34"/>
      <c r="AK345" s="34"/>
      <c r="AL345" s="34"/>
      <c r="AM345" s="34"/>
      <c r="AN345" s="34"/>
      <c r="AO345" s="34"/>
      <c r="AP345" s="34"/>
      <c r="AQ345" s="34"/>
      <c r="AR345" s="34"/>
      <c r="AS345" s="34"/>
      <c r="AT345" s="34"/>
      <c r="AU345" s="34"/>
    </row>
    <row r="346" spans="1:47" ht="31.5">
      <c r="A346" s="73" t="s">
        <v>702</v>
      </c>
      <c r="B346" s="95" t="s">
        <v>870</v>
      </c>
      <c r="C346" s="42" t="s">
        <v>871</v>
      </c>
      <c r="D346" s="77">
        <v>2021</v>
      </c>
      <c r="E346" s="77">
        <v>2021</v>
      </c>
      <c r="F346" s="92" t="s">
        <v>203</v>
      </c>
      <c r="G346" s="92">
        <v>1.3746960013162699</v>
      </c>
      <c r="H346" s="92">
        <v>0</v>
      </c>
      <c r="I346" s="92">
        <v>0</v>
      </c>
      <c r="J346" s="92">
        <v>1.3746960013162699</v>
      </c>
      <c r="K346" s="92">
        <v>0</v>
      </c>
      <c r="L346" s="92">
        <v>0</v>
      </c>
      <c r="M346" s="92">
        <v>1.3746960013162699</v>
      </c>
      <c r="N346" s="92">
        <v>0</v>
      </c>
      <c r="O346" s="92">
        <v>0</v>
      </c>
      <c r="P346" s="92">
        <v>1.3746960013162699</v>
      </c>
      <c r="Q346" s="92">
        <v>0</v>
      </c>
      <c r="R346" s="92">
        <v>0</v>
      </c>
      <c r="S346" s="92">
        <v>0</v>
      </c>
      <c r="T346" s="92">
        <f t="shared" si="91"/>
        <v>1.3746960013162699</v>
      </c>
      <c r="W346" s="34"/>
      <c r="X346" s="34"/>
      <c r="Y346" s="34"/>
      <c r="Z346" s="34"/>
      <c r="AA346" s="34"/>
      <c r="AB346" s="34"/>
      <c r="AC346" s="34"/>
      <c r="AD346" s="34"/>
      <c r="AE346" s="34"/>
      <c r="AF346" s="34"/>
      <c r="AG346" s="34"/>
      <c r="AH346" s="34"/>
      <c r="AI346" s="34"/>
      <c r="AJ346" s="34"/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</row>
    <row r="347" spans="1:47" ht="47.25">
      <c r="A347" s="73" t="s">
        <v>702</v>
      </c>
      <c r="B347" s="95" t="s">
        <v>872</v>
      </c>
      <c r="C347" s="42" t="s">
        <v>873</v>
      </c>
      <c r="D347" s="77">
        <v>2021</v>
      </c>
      <c r="E347" s="77">
        <v>2021</v>
      </c>
      <c r="F347" s="92" t="s">
        <v>203</v>
      </c>
      <c r="G347" s="92">
        <v>0.27284239538639998</v>
      </c>
      <c r="H347" s="92">
        <v>0</v>
      </c>
      <c r="I347" s="92">
        <v>0</v>
      </c>
      <c r="J347" s="92">
        <v>0.27284239538639998</v>
      </c>
      <c r="K347" s="92">
        <v>0</v>
      </c>
      <c r="L347" s="92">
        <v>0</v>
      </c>
      <c r="M347" s="92">
        <v>0.27284239538639998</v>
      </c>
      <c r="N347" s="92">
        <v>0</v>
      </c>
      <c r="O347" s="92">
        <v>0</v>
      </c>
      <c r="P347" s="92">
        <v>0.27284239538639998</v>
      </c>
      <c r="Q347" s="92">
        <v>0</v>
      </c>
      <c r="R347" s="92">
        <v>0</v>
      </c>
      <c r="S347" s="92">
        <v>0</v>
      </c>
      <c r="T347" s="92">
        <f t="shared" si="91"/>
        <v>0.27284239538639998</v>
      </c>
      <c r="W347" s="34"/>
      <c r="X347" s="34"/>
      <c r="Y347" s="34"/>
      <c r="Z347" s="34"/>
      <c r="AA347" s="34"/>
      <c r="AB347" s="34"/>
      <c r="AC347" s="34"/>
      <c r="AD347" s="34"/>
      <c r="AE347" s="34"/>
      <c r="AF347" s="34"/>
      <c r="AG347" s="34"/>
      <c r="AH347" s="34"/>
      <c r="AI347" s="34"/>
      <c r="AJ347" s="34"/>
      <c r="AK347" s="34"/>
      <c r="AL347" s="34"/>
      <c r="AM347" s="34"/>
      <c r="AN347" s="34"/>
      <c r="AO347" s="34"/>
      <c r="AP347" s="34"/>
      <c r="AQ347" s="34"/>
      <c r="AR347" s="34"/>
      <c r="AS347" s="34"/>
      <c r="AT347" s="34"/>
      <c r="AU347" s="34"/>
    </row>
    <row r="348" spans="1:47" ht="31.5">
      <c r="A348" s="73" t="s">
        <v>702</v>
      </c>
      <c r="B348" s="95" t="s">
        <v>874</v>
      </c>
      <c r="C348" s="42" t="s">
        <v>875</v>
      </c>
      <c r="D348" s="77">
        <v>2021</v>
      </c>
      <c r="E348" s="77">
        <v>2021</v>
      </c>
      <c r="F348" s="92" t="s">
        <v>203</v>
      </c>
      <c r="G348" s="92">
        <v>0.18730806462522001</v>
      </c>
      <c r="H348" s="92">
        <v>0</v>
      </c>
      <c r="I348" s="92">
        <v>0</v>
      </c>
      <c r="J348" s="92">
        <v>0.18730806462522001</v>
      </c>
      <c r="K348" s="92">
        <v>0</v>
      </c>
      <c r="L348" s="92">
        <v>0</v>
      </c>
      <c r="M348" s="92">
        <v>0.18730806462522001</v>
      </c>
      <c r="N348" s="92">
        <v>0</v>
      </c>
      <c r="O348" s="92">
        <v>0</v>
      </c>
      <c r="P348" s="92">
        <v>0.18730806462522001</v>
      </c>
      <c r="Q348" s="92">
        <v>0</v>
      </c>
      <c r="R348" s="92">
        <v>0</v>
      </c>
      <c r="S348" s="92">
        <v>0</v>
      </c>
      <c r="T348" s="92">
        <f t="shared" si="91"/>
        <v>0.18730806462522001</v>
      </c>
      <c r="W348" s="34"/>
      <c r="X348" s="34"/>
      <c r="Y348" s="34"/>
      <c r="Z348" s="34"/>
      <c r="AA348" s="34"/>
      <c r="AB348" s="34"/>
      <c r="AC348" s="34"/>
      <c r="AD348" s="34"/>
      <c r="AE348" s="34"/>
      <c r="AF348" s="34"/>
      <c r="AG348" s="34"/>
      <c r="AH348" s="34"/>
      <c r="AI348" s="34"/>
      <c r="AJ348" s="34"/>
      <c r="AK348" s="34"/>
      <c r="AL348" s="34"/>
      <c r="AM348" s="34"/>
      <c r="AN348" s="34"/>
      <c r="AO348" s="34"/>
      <c r="AP348" s="34"/>
      <c r="AQ348" s="34"/>
      <c r="AR348" s="34"/>
      <c r="AS348" s="34"/>
      <c r="AT348" s="34"/>
      <c r="AU348" s="34"/>
    </row>
    <row r="349" spans="1:47" ht="31.5">
      <c r="A349" s="73" t="s">
        <v>702</v>
      </c>
      <c r="B349" s="95" t="s">
        <v>876</v>
      </c>
      <c r="C349" s="42" t="s">
        <v>877</v>
      </c>
      <c r="D349" s="77">
        <v>2021</v>
      </c>
      <c r="E349" s="77">
        <v>2021</v>
      </c>
      <c r="F349" s="92" t="s">
        <v>203</v>
      </c>
      <c r="G349" s="92">
        <v>0.25911179550000002</v>
      </c>
      <c r="H349" s="92">
        <v>0</v>
      </c>
      <c r="I349" s="92">
        <v>0</v>
      </c>
      <c r="J349" s="92">
        <v>0.25911179550000002</v>
      </c>
      <c r="K349" s="92">
        <v>0</v>
      </c>
      <c r="L349" s="92">
        <v>0</v>
      </c>
      <c r="M349" s="92">
        <v>0.25911179550000002</v>
      </c>
      <c r="N349" s="92">
        <v>0</v>
      </c>
      <c r="O349" s="92">
        <v>0</v>
      </c>
      <c r="P349" s="92">
        <v>0.25911179550000002</v>
      </c>
      <c r="Q349" s="92">
        <v>0</v>
      </c>
      <c r="R349" s="92">
        <v>0</v>
      </c>
      <c r="S349" s="92">
        <v>0</v>
      </c>
      <c r="T349" s="92">
        <f t="shared" si="91"/>
        <v>0.25911179550000002</v>
      </c>
      <c r="W349" s="34"/>
      <c r="X349" s="34"/>
      <c r="Y349" s="34"/>
      <c r="Z349" s="34"/>
      <c r="AA349" s="34"/>
      <c r="AB349" s="34"/>
      <c r="AC349" s="34"/>
      <c r="AD349" s="34"/>
      <c r="AE349" s="34"/>
      <c r="AF349" s="34"/>
      <c r="AG349" s="34"/>
      <c r="AH349" s="34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</row>
    <row r="350" spans="1:47" ht="31.5">
      <c r="A350" s="73" t="s">
        <v>702</v>
      </c>
      <c r="B350" s="95" t="s">
        <v>878</v>
      </c>
      <c r="C350" s="42" t="s">
        <v>879</v>
      </c>
      <c r="D350" s="77">
        <v>2021</v>
      </c>
      <c r="E350" s="77">
        <v>2021</v>
      </c>
      <c r="F350" s="92" t="s">
        <v>203</v>
      </c>
      <c r="G350" s="92">
        <v>0.94194945421307996</v>
      </c>
      <c r="H350" s="92">
        <v>0</v>
      </c>
      <c r="I350" s="92">
        <v>0</v>
      </c>
      <c r="J350" s="92">
        <v>0.94194945421307996</v>
      </c>
      <c r="K350" s="92">
        <v>0</v>
      </c>
      <c r="L350" s="92">
        <v>0</v>
      </c>
      <c r="M350" s="92">
        <v>0.94194945421307996</v>
      </c>
      <c r="N350" s="92">
        <v>0</v>
      </c>
      <c r="O350" s="92">
        <v>0</v>
      </c>
      <c r="P350" s="92">
        <v>0.94194945421307996</v>
      </c>
      <c r="Q350" s="92">
        <v>0</v>
      </c>
      <c r="R350" s="92">
        <v>0</v>
      </c>
      <c r="S350" s="92">
        <v>0</v>
      </c>
      <c r="T350" s="92">
        <f t="shared" si="91"/>
        <v>0.94194945421307996</v>
      </c>
      <c r="W350" s="34"/>
      <c r="X350" s="34"/>
      <c r="Y350" s="34"/>
      <c r="Z350" s="34"/>
      <c r="AA350" s="34"/>
      <c r="AB350" s="34"/>
      <c r="AC350" s="34"/>
      <c r="AD350" s="34"/>
      <c r="AE350" s="34"/>
      <c r="AF350" s="34"/>
      <c r="AG350" s="34"/>
      <c r="AH350" s="34"/>
      <c r="AI350" s="34"/>
      <c r="AJ350" s="34"/>
      <c r="AK350" s="34"/>
      <c r="AL350" s="34"/>
      <c r="AM350" s="34"/>
      <c r="AN350" s="34"/>
      <c r="AO350" s="34"/>
      <c r="AP350" s="34"/>
      <c r="AQ350" s="34"/>
      <c r="AR350" s="34"/>
      <c r="AS350" s="34"/>
      <c r="AT350" s="34"/>
      <c r="AU350" s="34"/>
    </row>
    <row r="351" spans="1:47" ht="31.5">
      <c r="A351" s="73" t="s">
        <v>702</v>
      </c>
      <c r="B351" s="95" t="s">
        <v>880</v>
      </c>
      <c r="C351" s="42" t="s">
        <v>881</v>
      </c>
      <c r="D351" s="77">
        <v>2021</v>
      </c>
      <c r="E351" s="77">
        <v>2021</v>
      </c>
      <c r="F351" s="92" t="s">
        <v>203</v>
      </c>
      <c r="G351" s="92">
        <v>0.444832243150308</v>
      </c>
      <c r="H351" s="92">
        <v>0</v>
      </c>
      <c r="I351" s="92">
        <v>0</v>
      </c>
      <c r="J351" s="92">
        <v>0.444832243150308</v>
      </c>
      <c r="K351" s="92">
        <v>0</v>
      </c>
      <c r="L351" s="92">
        <v>0</v>
      </c>
      <c r="M351" s="92">
        <v>0.444832243150308</v>
      </c>
      <c r="N351" s="92">
        <v>0</v>
      </c>
      <c r="O351" s="92">
        <v>0</v>
      </c>
      <c r="P351" s="92">
        <v>0.444832243150308</v>
      </c>
      <c r="Q351" s="92">
        <v>0</v>
      </c>
      <c r="R351" s="92">
        <v>0</v>
      </c>
      <c r="S351" s="92">
        <v>0</v>
      </c>
      <c r="T351" s="92">
        <f t="shared" si="91"/>
        <v>0.444832243150308</v>
      </c>
      <c r="W351" s="34"/>
      <c r="X351" s="34"/>
      <c r="Y351" s="34"/>
      <c r="Z351" s="34"/>
      <c r="AA351" s="34"/>
      <c r="AB351" s="34"/>
      <c r="AC351" s="34"/>
      <c r="AD351" s="34"/>
      <c r="AE351" s="34"/>
      <c r="AF351" s="34"/>
      <c r="AG351" s="34"/>
      <c r="AH351" s="34"/>
      <c r="AI351" s="34"/>
      <c r="AJ351" s="34"/>
      <c r="AK351" s="34"/>
      <c r="AL351" s="34"/>
      <c r="AM351" s="34"/>
      <c r="AN351" s="34"/>
      <c r="AO351" s="34"/>
      <c r="AP351" s="34"/>
      <c r="AQ351" s="34"/>
      <c r="AR351" s="34"/>
      <c r="AS351" s="34"/>
      <c r="AT351" s="34"/>
      <c r="AU351" s="34"/>
    </row>
    <row r="352" spans="1:47" ht="31.5">
      <c r="A352" s="73" t="s">
        <v>702</v>
      </c>
      <c r="B352" s="95" t="s">
        <v>882</v>
      </c>
      <c r="C352" s="42" t="s">
        <v>883</v>
      </c>
      <c r="D352" s="77">
        <v>2021</v>
      </c>
      <c r="E352" s="77">
        <v>2023</v>
      </c>
      <c r="F352" s="92" t="s">
        <v>203</v>
      </c>
      <c r="G352" s="92">
        <v>4.0445387435889</v>
      </c>
      <c r="H352" s="92">
        <v>0</v>
      </c>
      <c r="I352" s="92">
        <v>0</v>
      </c>
      <c r="J352" s="92">
        <v>4.0445387435889</v>
      </c>
      <c r="K352" s="92">
        <v>0</v>
      </c>
      <c r="L352" s="92">
        <v>0</v>
      </c>
      <c r="M352" s="92">
        <v>4.0445387435889</v>
      </c>
      <c r="N352" s="92">
        <v>0</v>
      </c>
      <c r="O352" s="92">
        <v>0</v>
      </c>
      <c r="P352" s="92">
        <v>2.02226937179445</v>
      </c>
      <c r="Q352" s="92">
        <v>0</v>
      </c>
      <c r="R352" s="92">
        <v>2.02226937179445</v>
      </c>
      <c r="S352" s="92">
        <v>0</v>
      </c>
      <c r="T352" s="92">
        <f t="shared" si="91"/>
        <v>4.0445387435889</v>
      </c>
      <c r="W352" s="34"/>
      <c r="X352" s="34"/>
      <c r="Y352" s="34"/>
      <c r="Z352" s="34"/>
      <c r="AA352" s="34"/>
      <c r="AB352" s="34"/>
      <c r="AC352" s="34"/>
      <c r="AD352" s="34"/>
      <c r="AE352" s="34"/>
      <c r="AF352" s="34"/>
      <c r="AG352" s="34"/>
      <c r="AH352" s="34"/>
      <c r="AI352" s="34"/>
      <c r="AJ352" s="34"/>
      <c r="AK352" s="34"/>
      <c r="AL352" s="34"/>
      <c r="AM352" s="34"/>
      <c r="AN352" s="34"/>
      <c r="AO352" s="34"/>
      <c r="AP352" s="34"/>
      <c r="AQ352" s="34"/>
      <c r="AR352" s="34"/>
      <c r="AS352" s="34"/>
      <c r="AT352" s="34"/>
      <c r="AU352" s="34"/>
    </row>
    <row r="353" spans="1:47" ht="47.25">
      <c r="A353" s="73" t="s">
        <v>702</v>
      </c>
      <c r="B353" s="95" t="s">
        <v>884</v>
      </c>
      <c r="C353" s="42" t="s">
        <v>885</v>
      </c>
      <c r="D353" s="77">
        <v>2021</v>
      </c>
      <c r="E353" s="77" t="s">
        <v>203</v>
      </c>
      <c r="F353" s="92" t="s">
        <v>203</v>
      </c>
      <c r="G353" s="92">
        <v>0</v>
      </c>
      <c r="H353" s="92">
        <v>0</v>
      </c>
      <c r="I353" s="92">
        <v>0</v>
      </c>
      <c r="J353" s="92">
        <v>0</v>
      </c>
      <c r="K353" s="92">
        <v>0</v>
      </c>
      <c r="L353" s="92">
        <v>0</v>
      </c>
      <c r="M353" s="92">
        <v>0</v>
      </c>
      <c r="N353" s="92">
        <v>0</v>
      </c>
      <c r="O353" s="92">
        <v>0</v>
      </c>
      <c r="P353" s="92">
        <v>0</v>
      </c>
      <c r="Q353" s="92">
        <v>0</v>
      </c>
      <c r="R353" s="92">
        <v>0</v>
      </c>
      <c r="S353" s="92">
        <v>0</v>
      </c>
      <c r="T353" s="92">
        <f t="shared" si="91"/>
        <v>0</v>
      </c>
      <c r="W353" s="34"/>
      <c r="X353" s="34"/>
      <c r="Y353" s="34"/>
      <c r="Z353" s="34"/>
      <c r="AA353" s="34"/>
      <c r="AB353" s="34"/>
      <c r="AC353" s="34"/>
      <c r="AD353" s="34"/>
      <c r="AE353" s="34"/>
      <c r="AF353" s="34"/>
      <c r="AG353" s="34"/>
      <c r="AH353" s="34"/>
      <c r="AI353" s="34"/>
      <c r="AJ353" s="34"/>
      <c r="AK353" s="34"/>
      <c r="AL353" s="34"/>
      <c r="AM353" s="34"/>
      <c r="AN353" s="34"/>
      <c r="AO353" s="34"/>
      <c r="AP353" s="34"/>
      <c r="AQ353" s="34"/>
      <c r="AR353" s="34"/>
      <c r="AS353" s="34"/>
      <c r="AT353" s="34"/>
      <c r="AU353" s="34"/>
    </row>
    <row r="354" spans="1:47" ht="31.5">
      <c r="A354" s="73" t="s">
        <v>702</v>
      </c>
      <c r="B354" s="95" t="s">
        <v>886</v>
      </c>
      <c r="C354" s="42" t="s">
        <v>887</v>
      </c>
      <c r="D354" s="77">
        <v>2021</v>
      </c>
      <c r="E354" s="77">
        <v>2021</v>
      </c>
      <c r="F354" s="92" t="s">
        <v>203</v>
      </c>
      <c r="G354" s="92">
        <v>2.6842649399999998</v>
      </c>
      <c r="H354" s="92">
        <v>0</v>
      </c>
      <c r="I354" s="92">
        <v>0</v>
      </c>
      <c r="J354" s="92">
        <v>2.6842649399999998</v>
      </c>
      <c r="K354" s="92">
        <v>0</v>
      </c>
      <c r="L354" s="92">
        <v>0</v>
      </c>
      <c r="M354" s="92">
        <v>2.6842649399999998</v>
      </c>
      <c r="N354" s="92">
        <v>0</v>
      </c>
      <c r="O354" s="92">
        <v>0</v>
      </c>
      <c r="P354" s="92">
        <v>2.6842649399999998</v>
      </c>
      <c r="Q354" s="92">
        <v>0</v>
      </c>
      <c r="R354" s="92">
        <v>0</v>
      </c>
      <c r="S354" s="92">
        <v>0</v>
      </c>
      <c r="T354" s="92">
        <f t="shared" si="91"/>
        <v>2.6842649399999998</v>
      </c>
      <c r="W354" s="34"/>
      <c r="X354" s="34"/>
      <c r="Y354" s="34"/>
      <c r="Z354" s="34"/>
      <c r="AA354" s="34"/>
      <c r="AB354" s="34"/>
      <c r="AC354" s="34"/>
      <c r="AD354" s="34"/>
      <c r="AE354" s="34"/>
      <c r="AF354" s="34"/>
      <c r="AG354" s="34"/>
      <c r="AH354" s="34"/>
      <c r="AI354" s="34"/>
      <c r="AJ354" s="34"/>
      <c r="AK354" s="34"/>
      <c r="AL354" s="34"/>
      <c r="AM354" s="34"/>
      <c r="AN354" s="34"/>
      <c r="AO354" s="34"/>
      <c r="AP354" s="34"/>
      <c r="AQ354" s="34"/>
      <c r="AR354" s="34"/>
      <c r="AS354" s="34"/>
      <c r="AT354" s="34"/>
      <c r="AU354" s="34"/>
    </row>
    <row r="355" spans="1:47" ht="63">
      <c r="A355" s="73" t="s">
        <v>702</v>
      </c>
      <c r="B355" s="95" t="s">
        <v>888</v>
      </c>
      <c r="C355" s="42" t="s">
        <v>889</v>
      </c>
      <c r="D355" s="77">
        <v>2021</v>
      </c>
      <c r="E355" s="77">
        <v>2021</v>
      </c>
      <c r="F355" s="92" t="s">
        <v>203</v>
      </c>
      <c r="G355" s="92">
        <v>1.5085831678092003</v>
      </c>
      <c r="H355" s="92">
        <v>0</v>
      </c>
      <c r="I355" s="92">
        <v>0</v>
      </c>
      <c r="J355" s="92">
        <v>1.5085831678092003</v>
      </c>
      <c r="K355" s="92">
        <v>0</v>
      </c>
      <c r="L355" s="92">
        <v>0</v>
      </c>
      <c r="M355" s="92">
        <v>1.5085831678092003</v>
      </c>
      <c r="N355" s="92">
        <v>0</v>
      </c>
      <c r="O355" s="92">
        <v>0</v>
      </c>
      <c r="P355" s="92">
        <v>1.5085831678092003</v>
      </c>
      <c r="Q355" s="92">
        <v>0</v>
      </c>
      <c r="R355" s="92">
        <v>0</v>
      </c>
      <c r="S355" s="92">
        <v>0</v>
      </c>
      <c r="T355" s="92">
        <f t="shared" si="91"/>
        <v>1.5085831678092003</v>
      </c>
      <c r="W355" s="34"/>
      <c r="X355" s="34"/>
      <c r="Y355" s="34"/>
      <c r="Z355" s="34"/>
      <c r="AA355" s="34"/>
      <c r="AB355" s="34"/>
      <c r="AC355" s="34"/>
      <c r="AD355" s="34"/>
      <c r="AE355" s="34"/>
      <c r="AF355" s="34"/>
      <c r="AG355" s="34"/>
      <c r="AH355" s="34"/>
      <c r="AI355" s="34"/>
      <c r="AJ355" s="34"/>
      <c r="AK355" s="34"/>
      <c r="AL355" s="34"/>
      <c r="AM355" s="34"/>
      <c r="AN355" s="34"/>
      <c r="AO355" s="34"/>
      <c r="AP355" s="34"/>
      <c r="AQ355" s="34"/>
      <c r="AR355" s="34"/>
      <c r="AS355" s="34"/>
      <c r="AT355" s="34"/>
      <c r="AU355" s="34"/>
    </row>
    <row r="356" spans="1:47" ht="47.25">
      <c r="A356" s="73" t="s">
        <v>702</v>
      </c>
      <c r="B356" s="95" t="s">
        <v>890</v>
      </c>
      <c r="C356" s="42" t="s">
        <v>891</v>
      </c>
      <c r="D356" s="77">
        <v>2021</v>
      </c>
      <c r="E356" s="77">
        <v>2021</v>
      </c>
      <c r="F356" s="92" t="s">
        <v>203</v>
      </c>
      <c r="G356" s="92">
        <v>0.63565678260000014</v>
      </c>
      <c r="H356" s="92">
        <v>0</v>
      </c>
      <c r="I356" s="92">
        <v>0</v>
      </c>
      <c r="J356" s="92">
        <v>0.63565678260000014</v>
      </c>
      <c r="K356" s="92">
        <v>0</v>
      </c>
      <c r="L356" s="92">
        <v>0</v>
      </c>
      <c r="M356" s="92">
        <v>0.63565678260000014</v>
      </c>
      <c r="N356" s="92">
        <v>0</v>
      </c>
      <c r="O356" s="92">
        <v>0</v>
      </c>
      <c r="P356" s="92">
        <v>0.63565678260000014</v>
      </c>
      <c r="Q356" s="92">
        <v>0</v>
      </c>
      <c r="R356" s="92">
        <v>0</v>
      </c>
      <c r="S356" s="92">
        <v>0</v>
      </c>
      <c r="T356" s="92">
        <f t="shared" si="91"/>
        <v>0.63565678260000014</v>
      </c>
      <c r="W356" s="34"/>
      <c r="X356" s="34"/>
      <c r="Y356" s="34"/>
      <c r="Z356" s="34"/>
      <c r="AA356" s="34"/>
      <c r="AB356" s="34"/>
      <c r="AC356" s="34"/>
      <c r="AD356" s="34"/>
      <c r="AE356" s="34"/>
      <c r="AF356" s="34"/>
      <c r="AG356" s="34"/>
      <c r="AH356" s="34"/>
      <c r="AI356" s="34"/>
      <c r="AJ356" s="34"/>
      <c r="AK356" s="34"/>
      <c r="AL356" s="34"/>
      <c r="AM356" s="34"/>
      <c r="AN356" s="34"/>
      <c r="AO356" s="34"/>
      <c r="AP356" s="34"/>
      <c r="AQ356" s="34"/>
      <c r="AR356" s="34"/>
      <c r="AS356" s="34"/>
      <c r="AT356" s="34"/>
      <c r="AU356" s="34"/>
    </row>
    <row r="357" spans="1:47" ht="47.25">
      <c r="A357" s="73" t="s">
        <v>702</v>
      </c>
      <c r="B357" s="95" t="s">
        <v>892</v>
      </c>
      <c r="C357" s="42" t="s">
        <v>893</v>
      </c>
      <c r="D357" s="77">
        <v>2021</v>
      </c>
      <c r="E357" s="77">
        <v>2021</v>
      </c>
      <c r="F357" s="92" t="s">
        <v>203</v>
      </c>
      <c r="G357" s="92">
        <v>1.5252960469199099</v>
      </c>
      <c r="H357" s="92">
        <v>0</v>
      </c>
      <c r="I357" s="92">
        <v>0</v>
      </c>
      <c r="J357" s="92">
        <v>1.5252960469199099</v>
      </c>
      <c r="K357" s="92">
        <v>0</v>
      </c>
      <c r="L357" s="92">
        <v>0</v>
      </c>
      <c r="M357" s="92">
        <v>1.5252960469199099</v>
      </c>
      <c r="N357" s="92">
        <v>0</v>
      </c>
      <c r="O357" s="92">
        <v>0</v>
      </c>
      <c r="P357" s="92">
        <v>1.5252960469199099</v>
      </c>
      <c r="Q357" s="92">
        <v>0</v>
      </c>
      <c r="R357" s="92">
        <v>0</v>
      </c>
      <c r="S357" s="92">
        <v>0</v>
      </c>
      <c r="T357" s="92">
        <f t="shared" si="91"/>
        <v>1.5252960469199099</v>
      </c>
      <c r="W357" s="34"/>
      <c r="X357" s="34"/>
      <c r="Y357" s="34"/>
      <c r="Z357" s="34"/>
      <c r="AA357" s="34"/>
      <c r="AB357" s="34"/>
      <c r="AC357" s="34"/>
      <c r="AD357" s="34"/>
      <c r="AE357" s="34"/>
      <c r="AF357" s="34"/>
      <c r="AG357" s="34"/>
      <c r="AH357" s="34"/>
      <c r="AI357" s="34"/>
      <c r="AJ357" s="34"/>
      <c r="AK357" s="34"/>
      <c r="AL357" s="34"/>
      <c r="AM357" s="34"/>
      <c r="AN357" s="34"/>
      <c r="AO357" s="34"/>
      <c r="AP357" s="34"/>
      <c r="AQ357" s="34"/>
      <c r="AR357" s="34"/>
      <c r="AS357" s="34"/>
      <c r="AT357" s="34"/>
      <c r="AU357" s="34"/>
    </row>
    <row r="358" spans="1:47" ht="31.5">
      <c r="A358" s="73" t="s">
        <v>702</v>
      </c>
      <c r="B358" s="95" t="s">
        <v>894</v>
      </c>
      <c r="C358" s="42" t="s">
        <v>895</v>
      </c>
      <c r="D358" s="77">
        <v>2021</v>
      </c>
      <c r="E358" s="77">
        <v>2021</v>
      </c>
      <c r="F358" s="92" t="s">
        <v>203</v>
      </c>
      <c r="G358" s="92">
        <v>0.56225423880000003</v>
      </c>
      <c r="H358" s="92">
        <v>0</v>
      </c>
      <c r="I358" s="92">
        <v>0</v>
      </c>
      <c r="J358" s="92">
        <v>0.56225423880000003</v>
      </c>
      <c r="K358" s="92">
        <v>0</v>
      </c>
      <c r="L358" s="92">
        <v>0</v>
      </c>
      <c r="M358" s="92">
        <v>0.56225423880000003</v>
      </c>
      <c r="N358" s="92">
        <v>0</v>
      </c>
      <c r="O358" s="92">
        <v>0</v>
      </c>
      <c r="P358" s="92">
        <v>0.56225423880000003</v>
      </c>
      <c r="Q358" s="92">
        <v>0</v>
      </c>
      <c r="R358" s="92">
        <v>0</v>
      </c>
      <c r="S358" s="92">
        <v>0</v>
      </c>
      <c r="T358" s="92">
        <f t="shared" si="91"/>
        <v>0.56225423880000003</v>
      </c>
      <c r="W358" s="34"/>
      <c r="X358" s="34"/>
      <c r="Y358" s="34"/>
      <c r="Z358" s="34"/>
      <c r="AA358" s="34"/>
      <c r="AB358" s="34"/>
      <c r="AC358" s="34"/>
      <c r="AD358" s="34"/>
      <c r="AE358" s="34"/>
      <c r="AF358" s="34"/>
      <c r="AG358" s="34"/>
      <c r="AH358" s="34"/>
      <c r="AI358" s="34"/>
      <c r="AJ358" s="34"/>
      <c r="AK358" s="34"/>
      <c r="AL358" s="34"/>
      <c r="AM358" s="34"/>
      <c r="AN358" s="34"/>
      <c r="AO358" s="34"/>
      <c r="AP358" s="34"/>
      <c r="AQ358" s="34"/>
      <c r="AR358" s="34"/>
      <c r="AS358" s="34"/>
      <c r="AT358" s="34"/>
      <c r="AU358" s="34"/>
    </row>
    <row r="359" spans="1:47">
      <c r="A359" s="73" t="s">
        <v>702</v>
      </c>
      <c r="B359" s="95" t="s">
        <v>896</v>
      </c>
      <c r="C359" s="42" t="s">
        <v>897</v>
      </c>
      <c r="D359" s="77">
        <v>2021</v>
      </c>
      <c r="E359" s="77">
        <v>2021</v>
      </c>
      <c r="F359" s="92" t="s">
        <v>203</v>
      </c>
      <c r="G359" s="92">
        <v>8.4647438202600025E-2</v>
      </c>
      <c r="H359" s="92">
        <v>0</v>
      </c>
      <c r="I359" s="92">
        <v>0</v>
      </c>
      <c r="J359" s="92">
        <v>8.4647438202600025E-2</v>
      </c>
      <c r="K359" s="92">
        <v>0</v>
      </c>
      <c r="L359" s="92">
        <v>0</v>
      </c>
      <c r="M359" s="92">
        <v>8.4647438202600025E-2</v>
      </c>
      <c r="N359" s="92">
        <v>0</v>
      </c>
      <c r="O359" s="92">
        <v>0</v>
      </c>
      <c r="P359" s="92">
        <v>8.4647438202600025E-2</v>
      </c>
      <c r="Q359" s="92">
        <v>0</v>
      </c>
      <c r="R359" s="92">
        <v>0</v>
      </c>
      <c r="S359" s="92">
        <v>0</v>
      </c>
      <c r="T359" s="92">
        <f t="shared" si="91"/>
        <v>8.4647438202600025E-2</v>
      </c>
      <c r="W359" s="34"/>
      <c r="X359" s="34"/>
      <c r="Y359" s="34"/>
      <c r="Z359" s="34"/>
      <c r="AA359" s="34"/>
      <c r="AB359" s="34"/>
      <c r="AC359" s="34"/>
      <c r="AD359" s="34"/>
      <c r="AE359" s="34"/>
      <c r="AF359" s="34"/>
      <c r="AG359" s="34"/>
      <c r="AH359" s="34"/>
      <c r="AI359" s="34"/>
      <c r="AJ359" s="34"/>
      <c r="AK359" s="34"/>
      <c r="AL359" s="34"/>
      <c r="AM359" s="34"/>
      <c r="AN359" s="34"/>
      <c r="AO359" s="34"/>
      <c r="AP359" s="34"/>
      <c r="AQ359" s="34"/>
      <c r="AR359" s="34"/>
      <c r="AS359" s="34"/>
      <c r="AT359" s="34"/>
      <c r="AU359" s="34"/>
    </row>
    <row r="360" spans="1:47" ht="31.5">
      <c r="A360" s="73" t="s">
        <v>702</v>
      </c>
      <c r="B360" s="95" t="s">
        <v>898</v>
      </c>
      <c r="C360" s="42" t="s">
        <v>899</v>
      </c>
      <c r="D360" s="77">
        <v>2021</v>
      </c>
      <c r="E360" s="77">
        <v>2021</v>
      </c>
      <c r="F360" s="92" t="s">
        <v>203</v>
      </c>
      <c r="G360" s="92">
        <v>0.2482967914308</v>
      </c>
      <c r="H360" s="92">
        <v>0</v>
      </c>
      <c r="I360" s="92">
        <v>0</v>
      </c>
      <c r="J360" s="92">
        <v>0.2482967914308</v>
      </c>
      <c r="K360" s="92">
        <v>0</v>
      </c>
      <c r="L360" s="92">
        <v>0</v>
      </c>
      <c r="M360" s="92">
        <v>0.2482967914308</v>
      </c>
      <c r="N360" s="92">
        <v>0</v>
      </c>
      <c r="O360" s="92">
        <v>0</v>
      </c>
      <c r="P360" s="92">
        <v>0.2482967914308</v>
      </c>
      <c r="Q360" s="92">
        <v>0</v>
      </c>
      <c r="R360" s="92">
        <v>0</v>
      </c>
      <c r="S360" s="92">
        <v>0</v>
      </c>
      <c r="T360" s="92">
        <f t="shared" si="91"/>
        <v>0.2482967914308</v>
      </c>
      <c r="W360" s="34"/>
      <c r="X360" s="34"/>
      <c r="Y360" s="34"/>
      <c r="Z360" s="34"/>
      <c r="AA360" s="34"/>
      <c r="AB360" s="34"/>
      <c r="AC360" s="34"/>
      <c r="AD360" s="34"/>
      <c r="AE360" s="34"/>
      <c r="AF360" s="34"/>
      <c r="AG360" s="34"/>
      <c r="AH360" s="34"/>
      <c r="AI360" s="34"/>
      <c r="AJ360" s="34"/>
      <c r="AK360" s="34"/>
      <c r="AL360" s="34"/>
      <c r="AM360" s="34"/>
      <c r="AN360" s="34"/>
      <c r="AO360" s="34"/>
      <c r="AP360" s="34"/>
      <c r="AQ360" s="34"/>
      <c r="AR360" s="34"/>
      <c r="AS360" s="34"/>
      <c r="AT360" s="34"/>
      <c r="AU360" s="34"/>
    </row>
    <row r="361" spans="1:47" ht="31.5">
      <c r="A361" s="73" t="s">
        <v>702</v>
      </c>
      <c r="B361" s="95" t="s">
        <v>900</v>
      </c>
      <c r="C361" s="42" t="s">
        <v>901</v>
      </c>
      <c r="D361" s="77">
        <v>2021</v>
      </c>
      <c r="E361" s="77">
        <v>2021</v>
      </c>
      <c r="F361" s="92" t="s">
        <v>203</v>
      </c>
      <c r="G361" s="92">
        <v>0.13124901893796001</v>
      </c>
      <c r="H361" s="92">
        <v>0</v>
      </c>
      <c r="I361" s="92">
        <v>0</v>
      </c>
      <c r="J361" s="92">
        <v>0.13124901893796001</v>
      </c>
      <c r="K361" s="92">
        <v>0</v>
      </c>
      <c r="L361" s="92">
        <v>0</v>
      </c>
      <c r="M361" s="92">
        <v>0.13124901893796001</v>
      </c>
      <c r="N361" s="92">
        <v>0</v>
      </c>
      <c r="O361" s="92">
        <v>0</v>
      </c>
      <c r="P361" s="92">
        <v>0.13124901893796001</v>
      </c>
      <c r="Q361" s="92">
        <v>0</v>
      </c>
      <c r="R361" s="92">
        <v>0</v>
      </c>
      <c r="S361" s="92">
        <v>0</v>
      </c>
      <c r="T361" s="92">
        <f t="shared" si="91"/>
        <v>0.13124901893796001</v>
      </c>
      <c r="W361" s="34"/>
      <c r="X361" s="34"/>
      <c r="Y361" s="34"/>
      <c r="Z361" s="34"/>
      <c r="AA361" s="34"/>
      <c r="AB361" s="34"/>
      <c r="AC361" s="34"/>
      <c r="AD361" s="34"/>
      <c r="AE361" s="34"/>
      <c r="AF361" s="34"/>
      <c r="AG361" s="34"/>
      <c r="AH361" s="34"/>
      <c r="AI361" s="34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</row>
    <row r="362" spans="1:47">
      <c r="A362" s="73" t="s">
        <v>702</v>
      </c>
      <c r="B362" s="95" t="s">
        <v>902</v>
      </c>
      <c r="C362" s="42" t="s">
        <v>903</v>
      </c>
      <c r="D362" s="77">
        <v>2021</v>
      </c>
      <c r="E362" s="77">
        <v>2021</v>
      </c>
      <c r="F362" s="92" t="s">
        <v>203</v>
      </c>
      <c r="G362" s="92">
        <v>0.52828618500000002</v>
      </c>
      <c r="H362" s="92">
        <v>0</v>
      </c>
      <c r="I362" s="92">
        <v>0</v>
      </c>
      <c r="J362" s="92">
        <v>0.52828618500000002</v>
      </c>
      <c r="K362" s="92">
        <v>0</v>
      </c>
      <c r="L362" s="92">
        <v>0</v>
      </c>
      <c r="M362" s="92">
        <v>0.52828618500000002</v>
      </c>
      <c r="N362" s="92">
        <v>0</v>
      </c>
      <c r="O362" s="92">
        <v>0</v>
      </c>
      <c r="P362" s="92">
        <v>0.52828618500000002</v>
      </c>
      <c r="Q362" s="92">
        <v>0</v>
      </c>
      <c r="R362" s="92">
        <v>0</v>
      </c>
      <c r="S362" s="92">
        <v>0</v>
      </c>
      <c r="T362" s="92">
        <f t="shared" si="91"/>
        <v>0.52828618500000002</v>
      </c>
      <c r="W362" s="34"/>
      <c r="X362" s="34"/>
      <c r="Y362" s="34"/>
      <c r="Z362" s="34"/>
      <c r="AA362" s="34"/>
      <c r="AB362" s="34"/>
      <c r="AC362" s="34"/>
      <c r="AD362" s="34"/>
      <c r="AE362" s="34"/>
      <c r="AF362" s="34"/>
      <c r="AG362" s="34"/>
      <c r="AH362" s="34"/>
      <c r="AI362" s="34"/>
      <c r="AJ362" s="34"/>
      <c r="AK362" s="34"/>
      <c r="AL362" s="34"/>
      <c r="AM362" s="34"/>
      <c r="AN362" s="34"/>
      <c r="AO362" s="34"/>
      <c r="AP362" s="34"/>
      <c r="AQ362" s="34"/>
      <c r="AR362" s="34"/>
      <c r="AS362" s="34"/>
      <c r="AT362" s="34"/>
      <c r="AU362" s="34"/>
    </row>
    <row r="363" spans="1:47" ht="31.5">
      <c r="A363" s="73" t="s">
        <v>702</v>
      </c>
      <c r="B363" s="95" t="s">
        <v>904</v>
      </c>
      <c r="C363" s="42" t="s">
        <v>905</v>
      </c>
      <c r="D363" s="77">
        <v>2021</v>
      </c>
      <c r="E363" s="77">
        <v>2021</v>
      </c>
      <c r="F363" s="92" t="s">
        <v>203</v>
      </c>
      <c r="G363" s="92">
        <v>0.3466699614</v>
      </c>
      <c r="H363" s="92">
        <v>0</v>
      </c>
      <c r="I363" s="92">
        <v>0</v>
      </c>
      <c r="J363" s="92">
        <v>0.3466699614</v>
      </c>
      <c r="K363" s="92">
        <v>0</v>
      </c>
      <c r="L363" s="92">
        <v>0</v>
      </c>
      <c r="M363" s="92">
        <v>0.3466699614</v>
      </c>
      <c r="N363" s="92">
        <v>0</v>
      </c>
      <c r="O363" s="92">
        <v>0</v>
      </c>
      <c r="P363" s="92">
        <v>0.3466699614</v>
      </c>
      <c r="Q363" s="92">
        <v>0</v>
      </c>
      <c r="R363" s="92">
        <v>0</v>
      </c>
      <c r="S363" s="92">
        <v>0</v>
      </c>
      <c r="T363" s="92">
        <f t="shared" si="91"/>
        <v>0.3466699614</v>
      </c>
      <c r="W363" s="34"/>
      <c r="X363" s="34"/>
      <c r="Y363" s="34"/>
      <c r="Z363" s="34"/>
      <c r="AA363" s="34"/>
      <c r="AB363" s="34"/>
      <c r="AC363" s="34"/>
      <c r="AD363" s="34"/>
      <c r="AE363" s="34"/>
      <c r="AF363" s="34"/>
      <c r="AG363" s="34"/>
      <c r="AH363" s="34"/>
      <c r="AI363" s="34"/>
      <c r="AJ363" s="34"/>
      <c r="AK363" s="34"/>
      <c r="AL363" s="34"/>
      <c r="AM363" s="34"/>
      <c r="AN363" s="34"/>
      <c r="AO363" s="34"/>
      <c r="AP363" s="34"/>
      <c r="AQ363" s="34"/>
      <c r="AR363" s="34"/>
      <c r="AS363" s="34"/>
      <c r="AT363" s="34"/>
      <c r="AU363" s="34"/>
    </row>
    <row r="364" spans="1:47" ht="31.5">
      <c r="A364" s="73" t="s">
        <v>702</v>
      </c>
      <c r="B364" s="95" t="s">
        <v>906</v>
      </c>
      <c r="C364" s="42" t="s">
        <v>907</v>
      </c>
      <c r="D364" s="77">
        <v>2021</v>
      </c>
      <c r="E364" s="77">
        <v>2021</v>
      </c>
      <c r="F364" s="92" t="s">
        <v>203</v>
      </c>
      <c r="G364" s="92">
        <v>0.511152579</v>
      </c>
      <c r="H364" s="92">
        <v>0</v>
      </c>
      <c r="I364" s="92">
        <v>0</v>
      </c>
      <c r="J364" s="92">
        <v>0.511152579</v>
      </c>
      <c r="K364" s="92">
        <v>0</v>
      </c>
      <c r="L364" s="92">
        <v>0</v>
      </c>
      <c r="M364" s="92">
        <v>0.511152579</v>
      </c>
      <c r="N364" s="92">
        <v>0</v>
      </c>
      <c r="O364" s="92">
        <v>0</v>
      </c>
      <c r="P364" s="92">
        <v>0.511152579</v>
      </c>
      <c r="Q364" s="92">
        <v>0</v>
      </c>
      <c r="R364" s="92">
        <v>0</v>
      </c>
      <c r="S364" s="92">
        <v>0</v>
      </c>
      <c r="T364" s="92">
        <f t="shared" si="91"/>
        <v>0.511152579</v>
      </c>
      <c r="W364" s="34"/>
      <c r="X364" s="34"/>
      <c r="Y364" s="34"/>
      <c r="Z364" s="34"/>
      <c r="AA364" s="34"/>
      <c r="AB364" s="34"/>
      <c r="AC364" s="34"/>
      <c r="AD364" s="34"/>
      <c r="AE364" s="34"/>
      <c r="AF364" s="34"/>
      <c r="AG364" s="34"/>
      <c r="AH364" s="34"/>
      <c r="AI364" s="34"/>
      <c r="AJ364" s="34"/>
      <c r="AK364" s="34"/>
      <c r="AL364" s="34"/>
      <c r="AM364" s="34"/>
      <c r="AN364" s="34"/>
      <c r="AO364" s="34"/>
      <c r="AP364" s="34"/>
      <c r="AQ364" s="34"/>
      <c r="AR364" s="34"/>
      <c r="AS364" s="34"/>
      <c r="AT364" s="34"/>
      <c r="AU364" s="34"/>
    </row>
    <row r="365" spans="1:47" ht="31.5">
      <c r="A365" s="73" t="s">
        <v>702</v>
      </c>
      <c r="B365" s="95" t="s">
        <v>908</v>
      </c>
      <c r="C365" s="42" t="s">
        <v>909</v>
      </c>
      <c r="D365" s="77">
        <v>2021</v>
      </c>
      <c r="E365" s="77">
        <v>2021</v>
      </c>
      <c r="F365" s="92" t="s">
        <v>203</v>
      </c>
      <c r="G365" s="92">
        <v>0.23347108215900006</v>
      </c>
      <c r="H365" s="92">
        <v>0</v>
      </c>
      <c r="I365" s="92">
        <v>0</v>
      </c>
      <c r="J365" s="92">
        <v>0.23347108215900006</v>
      </c>
      <c r="K365" s="92">
        <v>0</v>
      </c>
      <c r="L365" s="92">
        <v>0</v>
      </c>
      <c r="M365" s="92">
        <v>0.23347108215900006</v>
      </c>
      <c r="N365" s="92">
        <v>0</v>
      </c>
      <c r="O365" s="92">
        <v>0</v>
      </c>
      <c r="P365" s="92">
        <v>0.23347108215900006</v>
      </c>
      <c r="Q365" s="92">
        <v>0</v>
      </c>
      <c r="R365" s="92">
        <v>0</v>
      </c>
      <c r="S365" s="92">
        <v>0</v>
      </c>
      <c r="T365" s="92">
        <f t="shared" si="91"/>
        <v>0.23347108215900006</v>
      </c>
      <c r="W365" s="34"/>
      <c r="X365" s="34"/>
      <c r="Y365" s="34"/>
      <c r="Z365" s="34"/>
      <c r="AA365" s="34"/>
      <c r="AB365" s="34"/>
      <c r="AC365" s="34"/>
      <c r="AD365" s="34"/>
      <c r="AE365" s="34"/>
      <c r="AF365" s="34"/>
      <c r="AG365" s="34"/>
      <c r="AH365" s="34"/>
      <c r="AI365" s="34"/>
      <c r="AJ365" s="34"/>
      <c r="AK365" s="34"/>
      <c r="AL365" s="34"/>
      <c r="AM365" s="34"/>
      <c r="AN365" s="34"/>
      <c r="AO365" s="34"/>
      <c r="AP365" s="34"/>
      <c r="AQ365" s="34"/>
      <c r="AR365" s="34"/>
      <c r="AS365" s="34"/>
      <c r="AT365" s="34"/>
      <c r="AU365" s="34"/>
    </row>
    <row r="366" spans="1:47" ht="47.25">
      <c r="A366" s="73" t="s">
        <v>702</v>
      </c>
      <c r="B366" s="95" t="s">
        <v>910</v>
      </c>
      <c r="C366" s="42" t="s">
        <v>911</v>
      </c>
      <c r="D366" s="77">
        <v>2021</v>
      </c>
      <c r="E366" s="77">
        <v>2021</v>
      </c>
      <c r="F366" s="92" t="s">
        <v>203</v>
      </c>
      <c r="G366" s="92">
        <v>8.9986786560000004E-2</v>
      </c>
      <c r="H366" s="92">
        <v>0</v>
      </c>
      <c r="I366" s="92">
        <v>0</v>
      </c>
      <c r="J366" s="92">
        <v>8.9986786560000004E-2</v>
      </c>
      <c r="K366" s="92">
        <v>0</v>
      </c>
      <c r="L366" s="92">
        <v>0</v>
      </c>
      <c r="M366" s="92">
        <v>8.9986786560000004E-2</v>
      </c>
      <c r="N366" s="92">
        <v>0</v>
      </c>
      <c r="O366" s="92">
        <v>0</v>
      </c>
      <c r="P366" s="92">
        <v>8.9986786560000004E-2</v>
      </c>
      <c r="Q366" s="92">
        <v>0</v>
      </c>
      <c r="R366" s="92">
        <v>0</v>
      </c>
      <c r="S366" s="92">
        <v>0</v>
      </c>
      <c r="T366" s="92">
        <f t="shared" si="91"/>
        <v>8.9986786560000004E-2</v>
      </c>
      <c r="W366" s="34"/>
      <c r="X366" s="34"/>
      <c r="Y366" s="34"/>
      <c r="Z366" s="34"/>
      <c r="AA366" s="34"/>
      <c r="AB366" s="34"/>
      <c r="AC366" s="34"/>
      <c r="AD366" s="34"/>
      <c r="AE366" s="34"/>
      <c r="AF366" s="34"/>
      <c r="AG366" s="34"/>
      <c r="AH366" s="34"/>
      <c r="AI366" s="34"/>
      <c r="AJ366" s="34"/>
      <c r="AK366" s="34"/>
      <c r="AL366" s="34"/>
      <c r="AM366" s="34"/>
      <c r="AN366" s="34"/>
      <c r="AO366" s="34"/>
      <c r="AP366" s="34"/>
      <c r="AQ366" s="34"/>
      <c r="AR366" s="34"/>
      <c r="AS366" s="34"/>
      <c r="AT366" s="34"/>
      <c r="AU366" s="34"/>
    </row>
    <row r="367" spans="1:47">
      <c r="A367" s="73" t="s">
        <v>702</v>
      </c>
      <c r="B367" s="95" t="s">
        <v>912</v>
      </c>
      <c r="C367" s="42" t="s">
        <v>913</v>
      </c>
      <c r="D367" s="77">
        <v>2021</v>
      </c>
      <c r="E367" s="77">
        <v>2021</v>
      </c>
      <c r="F367" s="92" t="s">
        <v>203</v>
      </c>
      <c r="G367" s="92">
        <v>0.12240819246600004</v>
      </c>
      <c r="H367" s="92">
        <v>0</v>
      </c>
      <c r="I367" s="92">
        <v>0</v>
      </c>
      <c r="J367" s="92">
        <v>0.12240819246600004</v>
      </c>
      <c r="K367" s="92">
        <v>0</v>
      </c>
      <c r="L367" s="92">
        <v>0</v>
      </c>
      <c r="M367" s="92">
        <v>0.12240819246600004</v>
      </c>
      <c r="N367" s="92">
        <v>0</v>
      </c>
      <c r="O367" s="92">
        <v>0</v>
      </c>
      <c r="P367" s="92">
        <v>0.12240819246600004</v>
      </c>
      <c r="Q367" s="92">
        <v>0</v>
      </c>
      <c r="R367" s="92">
        <v>0</v>
      </c>
      <c r="S367" s="92">
        <v>0</v>
      </c>
      <c r="T367" s="92">
        <f t="shared" si="91"/>
        <v>0.12240819246600004</v>
      </c>
      <c r="W367" s="34"/>
      <c r="X367" s="34"/>
      <c r="Y367" s="34"/>
      <c r="Z367" s="34"/>
      <c r="AA367" s="34"/>
      <c r="AB367" s="34"/>
      <c r="AC367" s="34"/>
      <c r="AD367" s="34"/>
      <c r="AE367" s="34"/>
      <c r="AF367" s="34"/>
      <c r="AG367" s="34"/>
      <c r="AH367" s="34"/>
      <c r="AI367" s="34"/>
      <c r="AJ367" s="34"/>
      <c r="AK367" s="34"/>
      <c r="AL367" s="34"/>
      <c r="AM367" s="34"/>
      <c r="AN367" s="34"/>
      <c r="AO367" s="34"/>
      <c r="AP367" s="34"/>
      <c r="AQ367" s="34"/>
      <c r="AR367" s="34"/>
      <c r="AS367" s="34"/>
      <c r="AT367" s="34"/>
      <c r="AU367" s="34"/>
    </row>
    <row r="368" spans="1:47" ht="31.5">
      <c r="A368" s="73" t="s">
        <v>702</v>
      </c>
      <c r="B368" s="95" t="s">
        <v>914</v>
      </c>
      <c r="C368" s="42" t="s">
        <v>915</v>
      </c>
      <c r="D368" s="77">
        <v>2021</v>
      </c>
      <c r="E368" s="77">
        <v>2021</v>
      </c>
      <c r="F368" s="92" t="s">
        <v>203</v>
      </c>
      <c r="G368" s="92">
        <v>0.29789872358085001</v>
      </c>
      <c r="H368" s="92">
        <v>0</v>
      </c>
      <c r="I368" s="92">
        <v>0</v>
      </c>
      <c r="J368" s="92">
        <v>0.29789872358085001</v>
      </c>
      <c r="K368" s="92">
        <v>0</v>
      </c>
      <c r="L368" s="92">
        <v>0</v>
      </c>
      <c r="M368" s="92">
        <v>0.29789872358085001</v>
      </c>
      <c r="N368" s="92">
        <v>0</v>
      </c>
      <c r="O368" s="92">
        <v>0</v>
      </c>
      <c r="P368" s="92">
        <v>0.29789872358085001</v>
      </c>
      <c r="Q368" s="92">
        <v>0</v>
      </c>
      <c r="R368" s="92">
        <v>0</v>
      </c>
      <c r="S368" s="92">
        <v>0</v>
      </c>
      <c r="T368" s="92">
        <f t="shared" si="91"/>
        <v>0.29789872358085001</v>
      </c>
      <c r="W368" s="34"/>
      <c r="X368" s="34"/>
      <c r="Y368" s="34"/>
      <c r="Z368" s="34"/>
      <c r="AA368" s="34"/>
      <c r="AB368" s="34"/>
      <c r="AC368" s="34"/>
      <c r="AD368" s="34"/>
      <c r="AE368" s="34"/>
      <c r="AF368" s="34"/>
      <c r="AG368" s="34"/>
      <c r="AH368" s="34"/>
      <c r="AI368" s="34"/>
      <c r="AJ368" s="34"/>
      <c r="AK368" s="34"/>
      <c r="AL368" s="34"/>
      <c r="AM368" s="34"/>
      <c r="AN368" s="34"/>
      <c r="AO368" s="34"/>
      <c r="AP368" s="34"/>
      <c r="AQ368" s="34"/>
      <c r="AR368" s="34"/>
      <c r="AS368" s="34"/>
      <c r="AT368" s="34"/>
      <c r="AU368" s="34"/>
    </row>
    <row r="369" spans="1:47" ht="31.5">
      <c r="A369" s="73" t="s">
        <v>702</v>
      </c>
      <c r="B369" s="95" t="s">
        <v>916</v>
      </c>
      <c r="C369" s="42" t="s">
        <v>917</v>
      </c>
      <c r="D369" s="77">
        <v>2021</v>
      </c>
      <c r="E369" s="77">
        <v>2021</v>
      </c>
      <c r="F369" s="92" t="s">
        <v>203</v>
      </c>
      <c r="G369" s="92">
        <v>0.44090479440000008</v>
      </c>
      <c r="H369" s="92">
        <v>0</v>
      </c>
      <c r="I369" s="92">
        <v>0</v>
      </c>
      <c r="J369" s="92">
        <v>0.44090479440000008</v>
      </c>
      <c r="K369" s="92">
        <v>0</v>
      </c>
      <c r="L369" s="92">
        <v>0</v>
      </c>
      <c r="M369" s="92">
        <v>0.44090479440000008</v>
      </c>
      <c r="N369" s="92">
        <v>0</v>
      </c>
      <c r="O369" s="92">
        <v>0</v>
      </c>
      <c r="P369" s="92">
        <v>0.44090479440000008</v>
      </c>
      <c r="Q369" s="92">
        <v>0</v>
      </c>
      <c r="R369" s="92">
        <v>0</v>
      </c>
      <c r="S369" s="92">
        <v>0</v>
      </c>
      <c r="T369" s="92">
        <f t="shared" si="91"/>
        <v>0.44090479440000008</v>
      </c>
      <c r="W369" s="34"/>
      <c r="X369" s="34"/>
      <c r="Y369" s="34"/>
      <c r="Z369" s="34"/>
      <c r="AA369" s="34"/>
      <c r="AB369" s="34"/>
      <c r="AC369" s="34"/>
      <c r="AD369" s="34"/>
      <c r="AE369" s="34"/>
      <c r="AF369" s="34"/>
      <c r="AG369" s="34"/>
      <c r="AH369" s="34"/>
      <c r="AI369" s="34"/>
      <c r="AJ369" s="34"/>
      <c r="AK369" s="34"/>
      <c r="AL369" s="34"/>
      <c r="AM369" s="34"/>
      <c r="AN369" s="34"/>
      <c r="AO369" s="34"/>
      <c r="AP369" s="34"/>
      <c r="AQ369" s="34"/>
      <c r="AR369" s="34"/>
      <c r="AS369" s="34"/>
      <c r="AT369" s="34"/>
      <c r="AU369" s="34"/>
    </row>
    <row r="370" spans="1:47" ht="31.5">
      <c r="A370" s="73" t="s">
        <v>702</v>
      </c>
      <c r="B370" s="95" t="s">
        <v>918</v>
      </c>
      <c r="C370" s="42" t="s">
        <v>919</v>
      </c>
      <c r="D370" s="77">
        <v>2021</v>
      </c>
      <c r="E370" s="77">
        <v>2021</v>
      </c>
      <c r="F370" s="92" t="s">
        <v>203</v>
      </c>
      <c r="G370" s="92">
        <v>0.58517519616000002</v>
      </c>
      <c r="H370" s="92">
        <v>0</v>
      </c>
      <c r="I370" s="92">
        <v>0</v>
      </c>
      <c r="J370" s="92">
        <v>0.58517519616000002</v>
      </c>
      <c r="K370" s="92">
        <v>0</v>
      </c>
      <c r="L370" s="92">
        <v>0</v>
      </c>
      <c r="M370" s="92">
        <v>0.58517519616000002</v>
      </c>
      <c r="N370" s="92">
        <v>0</v>
      </c>
      <c r="O370" s="92">
        <v>0</v>
      </c>
      <c r="P370" s="92">
        <v>0.58517519616000002</v>
      </c>
      <c r="Q370" s="92">
        <v>0</v>
      </c>
      <c r="R370" s="92">
        <v>0</v>
      </c>
      <c r="S370" s="92">
        <v>0</v>
      </c>
      <c r="T370" s="92">
        <f t="shared" si="91"/>
        <v>0.58517519616000002</v>
      </c>
      <c r="W370" s="34"/>
      <c r="X370" s="34"/>
      <c r="Y370" s="34"/>
      <c r="Z370" s="34"/>
      <c r="AA370" s="34"/>
      <c r="AB370" s="34"/>
      <c r="AC370" s="34"/>
      <c r="AD370" s="34"/>
      <c r="AE370" s="34"/>
      <c r="AF370" s="34"/>
      <c r="AG370" s="34"/>
      <c r="AH370" s="34"/>
      <c r="AI370" s="34"/>
      <c r="AJ370" s="34"/>
      <c r="AK370" s="34"/>
      <c r="AL370" s="34"/>
      <c r="AM370" s="34"/>
      <c r="AN370" s="34"/>
      <c r="AO370" s="34"/>
      <c r="AP370" s="34"/>
      <c r="AQ370" s="34"/>
      <c r="AR370" s="34"/>
      <c r="AS370" s="34"/>
      <c r="AT370" s="34"/>
      <c r="AU370" s="34"/>
    </row>
    <row r="371" spans="1:47" ht="47.25">
      <c r="A371" s="73" t="s">
        <v>702</v>
      </c>
      <c r="B371" s="95" t="s">
        <v>920</v>
      </c>
      <c r="C371" s="42" t="s">
        <v>921</v>
      </c>
      <c r="D371" s="77">
        <v>2021</v>
      </c>
      <c r="E371" s="77">
        <v>2021</v>
      </c>
      <c r="F371" s="92" t="s">
        <v>203</v>
      </c>
      <c r="G371" s="92">
        <v>0.53979017760000025</v>
      </c>
      <c r="H371" s="92">
        <v>0</v>
      </c>
      <c r="I371" s="92">
        <v>0</v>
      </c>
      <c r="J371" s="92">
        <v>0.53979017760000025</v>
      </c>
      <c r="K371" s="92">
        <v>0</v>
      </c>
      <c r="L371" s="92">
        <v>0</v>
      </c>
      <c r="M371" s="92">
        <v>0.53979017760000025</v>
      </c>
      <c r="N371" s="92">
        <v>0</v>
      </c>
      <c r="O371" s="92">
        <v>0</v>
      </c>
      <c r="P371" s="92">
        <v>0.53979017760000025</v>
      </c>
      <c r="Q371" s="92">
        <v>0</v>
      </c>
      <c r="R371" s="92">
        <v>0</v>
      </c>
      <c r="S371" s="92">
        <v>0</v>
      </c>
      <c r="T371" s="92">
        <f t="shared" si="91"/>
        <v>0.53979017760000025</v>
      </c>
      <c r="W371" s="34"/>
      <c r="X371" s="34"/>
      <c r="Y371" s="34"/>
      <c r="Z371" s="34"/>
      <c r="AA371" s="34"/>
      <c r="AB371" s="34"/>
      <c r="AC371" s="34"/>
      <c r="AD371" s="34"/>
      <c r="AE371" s="34"/>
      <c r="AF371" s="34"/>
      <c r="AG371" s="34"/>
      <c r="AH371" s="34"/>
      <c r="AI371" s="34"/>
      <c r="AJ371" s="34"/>
      <c r="AK371" s="34"/>
      <c r="AL371" s="34"/>
      <c r="AM371" s="34"/>
      <c r="AN371" s="34"/>
      <c r="AO371" s="34"/>
      <c r="AP371" s="34"/>
      <c r="AQ371" s="34"/>
      <c r="AR371" s="34"/>
      <c r="AS371" s="34"/>
      <c r="AT371" s="34"/>
      <c r="AU371" s="34"/>
    </row>
    <row r="372" spans="1:47" ht="47.25">
      <c r="A372" s="73" t="s">
        <v>702</v>
      </c>
      <c r="B372" s="95" t="s">
        <v>922</v>
      </c>
      <c r="C372" s="42" t="s">
        <v>923</v>
      </c>
      <c r="D372" s="77">
        <v>2021</v>
      </c>
      <c r="E372" s="77">
        <v>2021</v>
      </c>
      <c r="F372" s="92" t="s">
        <v>203</v>
      </c>
      <c r="G372" s="92">
        <v>0.50818819319999997</v>
      </c>
      <c r="H372" s="92">
        <v>0</v>
      </c>
      <c r="I372" s="92">
        <v>0</v>
      </c>
      <c r="J372" s="92">
        <v>0.50818819319999997</v>
      </c>
      <c r="K372" s="92">
        <v>0</v>
      </c>
      <c r="L372" s="92">
        <v>0</v>
      </c>
      <c r="M372" s="92">
        <v>0.50818819319999997</v>
      </c>
      <c r="N372" s="92">
        <v>0</v>
      </c>
      <c r="O372" s="92">
        <v>0</v>
      </c>
      <c r="P372" s="92">
        <v>0.50818819319999997</v>
      </c>
      <c r="Q372" s="92">
        <v>0</v>
      </c>
      <c r="R372" s="92">
        <v>0</v>
      </c>
      <c r="S372" s="92">
        <v>0</v>
      </c>
      <c r="T372" s="92">
        <f t="shared" si="91"/>
        <v>0.50818819319999997</v>
      </c>
      <c r="W372" s="34"/>
      <c r="X372" s="34"/>
      <c r="Y372" s="34"/>
      <c r="Z372" s="34"/>
      <c r="AA372" s="34"/>
      <c r="AB372" s="34"/>
      <c r="AC372" s="34"/>
      <c r="AD372" s="34"/>
      <c r="AE372" s="34"/>
      <c r="AF372" s="34"/>
      <c r="AG372" s="34"/>
      <c r="AH372" s="34"/>
      <c r="AI372" s="34"/>
      <c r="AJ372" s="34"/>
      <c r="AK372" s="34"/>
      <c r="AL372" s="34"/>
      <c r="AM372" s="34"/>
      <c r="AN372" s="34"/>
      <c r="AO372" s="34"/>
      <c r="AP372" s="34"/>
      <c r="AQ372" s="34"/>
      <c r="AR372" s="34"/>
      <c r="AS372" s="34"/>
      <c r="AT372" s="34"/>
      <c r="AU372" s="34"/>
    </row>
    <row r="373" spans="1:47" ht="31.5">
      <c r="A373" s="73" t="s">
        <v>702</v>
      </c>
      <c r="B373" s="95" t="s">
        <v>924</v>
      </c>
      <c r="C373" s="42" t="s">
        <v>925</v>
      </c>
      <c r="D373" s="77">
        <v>2021</v>
      </c>
      <c r="E373" s="77">
        <v>2021</v>
      </c>
      <c r="F373" s="92" t="s">
        <v>203</v>
      </c>
      <c r="G373" s="92">
        <v>0.26544524655600005</v>
      </c>
      <c r="H373" s="92">
        <v>0</v>
      </c>
      <c r="I373" s="92">
        <v>0</v>
      </c>
      <c r="J373" s="92">
        <v>0.26544524655600005</v>
      </c>
      <c r="K373" s="92">
        <v>0</v>
      </c>
      <c r="L373" s="92">
        <v>0</v>
      </c>
      <c r="M373" s="92">
        <v>0.26544524655600005</v>
      </c>
      <c r="N373" s="92">
        <v>0</v>
      </c>
      <c r="O373" s="92">
        <v>0</v>
      </c>
      <c r="P373" s="92">
        <v>0.26544524655600005</v>
      </c>
      <c r="Q373" s="92">
        <v>0</v>
      </c>
      <c r="R373" s="92">
        <v>0</v>
      </c>
      <c r="S373" s="92">
        <v>0</v>
      </c>
      <c r="T373" s="92">
        <f t="shared" si="91"/>
        <v>0.26544524655600005</v>
      </c>
      <c r="W373" s="34"/>
      <c r="X373" s="34"/>
      <c r="Y373" s="34"/>
      <c r="Z373" s="34"/>
      <c r="AA373" s="34"/>
      <c r="AB373" s="34"/>
      <c r="AC373" s="34"/>
      <c r="AD373" s="34"/>
      <c r="AE373" s="34"/>
      <c r="AF373" s="34"/>
      <c r="AG373" s="34"/>
      <c r="AH373" s="34"/>
      <c r="AI373" s="34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</row>
    <row r="374" spans="1:47" ht="31.5">
      <c r="A374" s="73" t="s">
        <v>702</v>
      </c>
      <c r="B374" s="95" t="s">
        <v>926</v>
      </c>
      <c r="C374" s="42" t="s">
        <v>927</v>
      </c>
      <c r="D374" s="77">
        <v>2021</v>
      </c>
      <c r="E374" s="77">
        <v>2021</v>
      </c>
      <c r="F374" s="92" t="s">
        <v>203</v>
      </c>
      <c r="G374" s="92">
        <v>0.52714747714977306</v>
      </c>
      <c r="H374" s="92">
        <v>0</v>
      </c>
      <c r="I374" s="92">
        <v>0</v>
      </c>
      <c r="J374" s="92">
        <v>0.52714747714977306</v>
      </c>
      <c r="K374" s="92">
        <v>0</v>
      </c>
      <c r="L374" s="92">
        <v>0</v>
      </c>
      <c r="M374" s="92">
        <v>0.52714747714977306</v>
      </c>
      <c r="N374" s="92">
        <v>0</v>
      </c>
      <c r="O374" s="92">
        <v>0</v>
      </c>
      <c r="P374" s="92">
        <v>0.52714747714977306</v>
      </c>
      <c r="Q374" s="92">
        <v>0</v>
      </c>
      <c r="R374" s="92">
        <v>0</v>
      </c>
      <c r="S374" s="92">
        <v>0</v>
      </c>
      <c r="T374" s="92">
        <f t="shared" si="91"/>
        <v>0.52714747714977306</v>
      </c>
      <c r="W374" s="34"/>
      <c r="X374" s="34"/>
      <c r="Y374" s="34"/>
      <c r="Z374" s="34"/>
      <c r="AA374" s="34"/>
      <c r="AB374" s="34"/>
      <c r="AC374" s="34"/>
      <c r="AD374" s="34"/>
      <c r="AE374" s="34"/>
      <c r="AF374" s="34"/>
      <c r="AG374" s="34"/>
      <c r="AH374" s="34"/>
      <c r="AI374" s="34"/>
      <c r="AJ374" s="34"/>
      <c r="AK374" s="34"/>
      <c r="AL374" s="34"/>
      <c r="AM374" s="34"/>
      <c r="AN374" s="34"/>
      <c r="AO374" s="34"/>
      <c r="AP374" s="34"/>
      <c r="AQ374" s="34"/>
      <c r="AR374" s="34"/>
      <c r="AS374" s="34"/>
      <c r="AT374" s="34"/>
      <c r="AU374" s="34"/>
    </row>
    <row r="375" spans="1:47" ht="31.5">
      <c r="A375" s="73" t="s">
        <v>702</v>
      </c>
      <c r="B375" s="95" t="s">
        <v>928</v>
      </c>
      <c r="C375" s="42" t="s">
        <v>929</v>
      </c>
      <c r="D375" s="77">
        <v>2021</v>
      </c>
      <c r="E375" s="77">
        <v>2021</v>
      </c>
      <c r="F375" s="92" t="s">
        <v>203</v>
      </c>
      <c r="G375" s="92">
        <v>0.24016152685391998</v>
      </c>
      <c r="H375" s="92">
        <v>0</v>
      </c>
      <c r="I375" s="92">
        <v>0</v>
      </c>
      <c r="J375" s="92">
        <v>0.24016152685391998</v>
      </c>
      <c r="K375" s="92">
        <v>0</v>
      </c>
      <c r="L375" s="92">
        <v>0</v>
      </c>
      <c r="M375" s="92">
        <v>0.24016152685391998</v>
      </c>
      <c r="N375" s="92">
        <v>0</v>
      </c>
      <c r="O375" s="92">
        <v>0</v>
      </c>
      <c r="P375" s="92">
        <v>0.24016152685391998</v>
      </c>
      <c r="Q375" s="92">
        <v>0</v>
      </c>
      <c r="R375" s="92">
        <v>0</v>
      </c>
      <c r="S375" s="92">
        <v>0</v>
      </c>
      <c r="T375" s="92">
        <f t="shared" si="91"/>
        <v>0.24016152685391998</v>
      </c>
      <c r="W375" s="34"/>
      <c r="X375" s="34"/>
      <c r="Y375" s="34"/>
      <c r="Z375" s="34"/>
      <c r="AA375" s="34"/>
      <c r="AB375" s="34"/>
      <c r="AC375" s="34"/>
      <c r="AD375" s="34"/>
      <c r="AE375" s="34"/>
      <c r="AF375" s="34"/>
      <c r="AG375" s="34"/>
      <c r="AH375" s="34"/>
      <c r="AI375" s="34"/>
      <c r="AJ375" s="34"/>
      <c r="AK375" s="34"/>
      <c r="AL375" s="34"/>
      <c r="AM375" s="34"/>
      <c r="AN375" s="34"/>
      <c r="AO375" s="34"/>
      <c r="AP375" s="34"/>
      <c r="AQ375" s="34"/>
      <c r="AR375" s="34"/>
      <c r="AS375" s="34"/>
      <c r="AT375" s="34"/>
      <c r="AU375" s="34"/>
    </row>
    <row r="376" spans="1:47" ht="47.25">
      <c r="A376" s="73" t="s">
        <v>702</v>
      </c>
      <c r="B376" s="95" t="s">
        <v>930</v>
      </c>
      <c r="C376" s="42" t="s">
        <v>931</v>
      </c>
      <c r="D376" s="77">
        <v>2021</v>
      </c>
      <c r="E376" s="77">
        <v>2021</v>
      </c>
      <c r="F376" s="92" t="s">
        <v>203</v>
      </c>
      <c r="G376" s="92">
        <v>2.2610607597345598</v>
      </c>
      <c r="H376" s="92">
        <v>0</v>
      </c>
      <c r="I376" s="92">
        <v>0</v>
      </c>
      <c r="J376" s="92">
        <v>2.2610607597345598</v>
      </c>
      <c r="K376" s="92">
        <v>0</v>
      </c>
      <c r="L376" s="92">
        <v>0</v>
      </c>
      <c r="M376" s="92">
        <v>2.2610607597345598</v>
      </c>
      <c r="N376" s="92">
        <v>0</v>
      </c>
      <c r="O376" s="92">
        <v>0</v>
      </c>
      <c r="P376" s="92">
        <v>2.2610607597345598</v>
      </c>
      <c r="Q376" s="92">
        <v>0</v>
      </c>
      <c r="R376" s="92">
        <v>0</v>
      </c>
      <c r="S376" s="92">
        <v>0</v>
      </c>
      <c r="T376" s="92">
        <f t="shared" si="91"/>
        <v>2.2610607597345598</v>
      </c>
      <c r="W376" s="34"/>
      <c r="X376" s="34"/>
      <c r="Y376" s="34"/>
      <c r="Z376" s="34"/>
      <c r="AA376" s="34"/>
      <c r="AB376" s="34"/>
      <c r="AC376" s="34"/>
      <c r="AD376" s="34"/>
      <c r="AE376" s="34"/>
      <c r="AF376" s="34"/>
      <c r="AG376" s="34"/>
      <c r="AH376" s="34"/>
      <c r="AI376" s="34"/>
      <c r="AJ376" s="34"/>
      <c r="AK376" s="34"/>
      <c r="AL376" s="34"/>
      <c r="AM376" s="34"/>
      <c r="AN376" s="34"/>
      <c r="AO376" s="34"/>
      <c r="AP376" s="34"/>
      <c r="AQ376" s="34"/>
      <c r="AR376" s="34"/>
      <c r="AS376" s="34"/>
      <c r="AT376" s="34"/>
      <c r="AU376" s="34"/>
    </row>
    <row r="377" spans="1:47" ht="47.25">
      <c r="A377" s="73" t="s">
        <v>702</v>
      </c>
      <c r="B377" s="95" t="s">
        <v>932</v>
      </c>
      <c r="C377" s="42" t="s">
        <v>933</v>
      </c>
      <c r="D377" s="77">
        <v>2021</v>
      </c>
      <c r="E377" s="77">
        <v>2021</v>
      </c>
      <c r="F377" s="92" t="s">
        <v>203</v>
      </c>
      <c r="G377" s="92">
        <v>0.29382774480000001</v>
      </c>
      <c r="H377" s="92">
        <v>0</v>
      </c>
      <c r="I377" s="92">
        <v>0</v>
      </c>
      <c r="J377" s="92">
        <v>0.29382774480000001</v>
      </c>
      <c r="K377" s="92">
        <v>0</v>
      </c>
      <c r="L377" s="92">
        <v>0</v>
      </c>
      <c r="M377" s="92">
        <v>0.29382774480000001</v>
      </c>
      <c r="N377" s="92">
        <v>0</v>
      </c>
      <c r="O377" s="92">
        <v>0</v>
      </c>
      <c r="P377" s="92">
        <v>0.29382774480000001</v>
      </c>
      <c r="Q377" s="92">
        <v>0</v>
      </c>
      <c r="R377" s="92">
        <v>0</v>
      </c>
      <c r="S377" s="92">
        <v>0</v>
      </c>
      <c r="T377" s="92">
        <f t="shared" si="91"/>
        <v>0.29382774480000001</v>
      </c>
      <c r="W377" s="34"/>
      <c r="X377" s="34"/>
      <c r="Y377" s="34"/>
      <c r="Z377" s="34"/>
      <c r="AA377" s="34"/>
      <c r="AB377" s="34"/>
      <c r="AC377" s="34"/>
      <c r="AD377" s="34"/>
      <c r="AE377" s="34"/>
      <c r="AF377" s="34"/>
      <c r="AG377" s="34"/>
      <c r="AH377" s="34"/>
      <c r="AI377" s="34"/>
      <c r="AJ377" s="34"/>
      <c r="AK377" s="34"/>
      <c r="AL377" s="34"/>
      <c r="AM377" s="34"/>
      <c r="AN377" s="34"/>
      <c r="AO377" s="34"/>
      <c r="AP377" s="34"/>
      <c r="AQ377" s="34"/>
      <c r="AR377" s="34"/>
      <c r="AS377" s="34"/>
      <c r="AT377" s="34"/>
      <c r="AU377" s="34"/>
    </row>
    <row r="378" spans="1:47" ht="31.5">
      <c r="A378" s="73" t="s">
        <v>702</v>
      </c>
      <c r="B378" s="95" t="s">
        <v>934</v>
      </c>
      <c r="C378" s="42" t="s">
        <v>935</v>
      </c>
      <c r="D378" s="77">
        <v>2021</v>
      </c>
      <c r="E378" s="77">
        <v>2021</v>
      </c>
      <c r="F378" s="92" t="s">
        <v>203</v>
      </c>
      <c r="G378" s="92">
        <v>8.4643641613080009E-2</v>
      </c>
      <c r="H378" s="92">
        <v>0</v>
      </c>
      <c r="I378" s="92">
        <v>0</v>
      </c>
      <c r="J378" s="92">
        <v>8.4643641613080009E-2</v>
      </c>
      <c r="K378" s="92">
        <v>0</v>
      </c>
      <c r="L378" s="92">
        <v>0</v>
      </c>
      <c r="M378" s="92">
        <v>8.4643641613080009E-2</v>
      </c>
      <c r="N378" s="92">
        <v>0</v>
      </c>
      <c r="O378" s="92">
        <v>0</v>
      </c>
      <c r="P378" s="92">
        <v>8.4643641613080009E-2</v>
      </c>
      <c r="Q378" s="92">
        <v>0</v>
      </c>
      <c r="R378" s="92">
        <v>0</v>
      </c>
      <c r="S378" s="92">
        <v>0</v>
      </c>
      <c r="T378" s="92">
        <f t="shared" si="91"/>
        <v>8.4643641613080009E-2</v>
      </c>
      <c r="W378" s="34"/>
      <c r="X378" s="34"/>
      <c r="Y378" s="34"/>
      <c r="Z378" s="34"/>
      <c r="AA378" s="34"/>
      <c r="AB378" s="34"/>
      <c r="AC378" s="34"/>
      <c r="AD378" s="34"/>
      <c r="AE378" s="34"/>
      <c r="AF378" s="34"/>
      <c r="AG378" s="34"/>
      <c r="AH378" s="34"/>
      <c r="AI378" s="34"/>
      <c r="AJ378" s="34"/>
      <c r="AK378" s="34"/>
      <c r="AL378" s="34"/>
      <c r="AM378" s="34"/>
      <c r="AN378" s="34"/>
      <c r="AO378" s="34"/>
      <c r="AP378" s="34"/>
      <c r="AQ378" s="34"/>
      <c r="AR378" s="34"/>
      <c r="AS378" s="34"/>
      <c r="AT378" s="34"/>
      <c r="AU378" s="34"/>
    </row>
    <row r="379" spans="1:47" ht="31.5">
      <c r="A379" s="73" t="s">
        <v>702</v>
      </c>
      <c r="B379" s="95" t="s">
        <v>936</v>
      </c>
      <c r="C379" s="42" t="s">
        <v>937</v>
      </c>
      <c r="D379" s="77">
        <v>2021</v>
      </c>
      <c r="E379" s="77" t="s">
        <v>203</v>
      </c>
      <c r="F379" s="92" t="s">
        <v>203</v>
      </c>
      <c r="G379" s="92">
        <v>0</v>
      </c>
      <c r="H379" s="92">
        <v>0</v>
      </c>
      <c r="I379" s="92">
        <v>0</v>
      </c>
      <c r="J379" s="92">
        <v>0</v>
      </c>
      <c r="K379" s="92">
        <v>0</v>
      </c>
      <c r="L379" s="92">
        <v>0</v>
      </c>
      <c r="M379" s="92">
        <v>0</v>
      </c>
      <c r="N379" s="92">
        <v>0</v>
      </c>
      <c r="O379" s="92">
        <v>0</v>
      </c>
      <c r="P379" s="92">
        <v>0</v>
      </c>
      <c r="Q379" s="92">
        <v>0</v>
      </c>
      <c r="R379" s="92">
        <v>0</v>
      </c>
      <c r="S379" s="92">
        <v>0</v>
      </c>
      <c r="T379" s="92">
        <f t="shared" si="91"/>
        <v>0</v>
      </c>
      <c r="W379" s="34"/>
      <c r="X379" s="34"/>
      <c r="Y379" s="34"/>
      <c r="Z379" s="34"/>
      <c r="AA379" s="34"/>
      <c r="AB379" s="34"/>
      <c r="AC379" s="34"/>
      <c r="AD379" s="34"/>
      <c r="AE379" s="34"/>
      <c r="AF379" s="34"/>
      <c r="AG379" s="34"/>
      <c r="AH379" s="34"/>
      <c r="AI379" s="34"/>
      <c r="AJ379" s="34"/>
      <c r="AK379" s="34"/>
      <c r="AL379" s="34"/>
      <c r="AM379" s="34"/>
      <c r="AN379" s="34"/>
      <c r="AO379" s="34"/>
      <c r="AP379" s="34"/>
      <c r="AQ379" s="34"/>
      <c r="AR379" s="34"/>
      <c r="AS379" s="34"/>
      <c r="AT379" s="34"/>
      <c r="AU379" s="34"/>
    </row>
    <row r="380" spans="1:47" ht="31.5">
      <c r="A380" s="73" t="s">
        <v>702</v>
      </c>
      <c r="B380" s="95" t="s">
        <v>938</v>
      </c>
      <c r="C380" s="42" t="s">
        <v>939</v>
      </c>
      <c r="D380" s="77">
        <v>2021</v>
      </c>
      <c r="E380" s="77">
        <v>2023</v>
      </c>
      <c r="F380" s="92" t="s">
        <v>203</v>
      </c>
      <c r="G380" s="92">
        <v>1.6725663000000002</v>
      </c>
      <c r="H380" s="92">
        <v>0</v>
      </c>
      <c r="I380" s="92">
        <v>0</v>
      </c>
      <c r="J380" s="92">
        <v>1.6725663000000002</v>
      </c>
      <c r="K380" s="92">
        <v>0</v>
      </c>
      <c r="L380" s="92">
        <v>0</v>
      </c>
      <c r="M380" s="92">
        <v>1.6725663000000002</v>
      </c>
      <c r="N380" s="92">
        <v>0</v>
      </c>
      <c r="O380" s="92">
        <v>0</v>
      </c>
      <c r="P380" s="92">
        <v>0.55752210000000002</v>
      </c>
      <c r="Q380" s="92">
        <v>0</v>
      </c>
      <c r="R380" s="92">
        <v>1.1150442</v>
      </c>
      <c r="S380" s="92">
        <v>0</v>
      </c>
      <c r="T380" s="92">
        <f t="shared" si="91"/>
        <v>1.6725663000000002</v>
      </c>
      <c r="W380" s="34"/>
      <c r="X380" s="34"/>
      <c r="Y380" s="34"/>
      <c r="Z380" s="34"/>
      <c r="AA380" s="34"/>
      <c r="AB380" s="34"/>
      <c r="AC380" s="34"/>
      <c r="AD380" s="34"/>
      <c r="AE380" s="34"/>
      <c r="AF380" s="34"/>
      <c r="AG380" s="34"/>
      <c r="AH380" s="34"/>
      <c r="AI380" s="34"/>
      <c r="AJ380" s="34"/>
      <c r="AK380" s="34"/>
      <c r="AL380" s="34"/>
      <c r="AM380" s="34"/>
      <c r="AN380" s="34"/>
      <c r="AO380" s="34"/>
      <c r="AP380" s="34"/>
      <c r="AQ380" s="34"/>
      <c r="AR380" s="34"/>
      <c r="AS380" s="34"/>
      <c r="AT380" s="34"/>
      <c r="AU380" s="34"/>
    </row>
    <row r="381" spans="1:47" ht="31.5">
      <c r="A381" s="73" t="s">
        <v>702</v>
      </c>
      <c r="B381" s="95" t="s">
        <v>940</v>
      </c>
      <c r="C381" s="42" t="s">
        <v>941</v>
      </c>
      <c r="D381" s="77">
        <v>2021</v>
      </c>
      <c r="E381" s="77">
        <v>2021</v>
      </c>
      <c r="F381" s="92" t="s">
        <v>203</v>
      </c>
      <c r="G381" s="92">
        <v>0.54101539197442794</v>
      </c>
      <c r="H381" s="92">
        <v>0</v>
      </c>
      <c r="I381" s="92">
        <v>0</v>
      </c>
      <c r="J381" s="92">
        <v>0.54101539197442794</v>
      </c>
      <c r="K381" s="92">
        <v>0</v>
      </c>
      <c r="L381" s="92">
        <v>0</v>
      </c>
      <c r="M381" s="92">
        <v>0.54101539197442794</v>
      </c>
      <c r="N381" s="92">
        <v>0</v>
      </c>
      <c r="O381" s="92">
        <v>0</v>
      </c>
      <c r="P381" s="92">
        <v>0.54101539197442794</v>
      </c>
      <c r="Q381" s="92">
        <v>0</v>
      </c>
      <c r="R381" s="92">
        <v>0</v>
      </c>
      <c r="S381" s="92">
        <v>0</v>
      </c>
      <c r="T381" s="92">
        <f t="shared" si="91"/>
        <v>0.54101539197442794</v>
      </c>
      <c r="W381" s="34"/>
      <c r="X381" s="34"/>
      <c r="Y381" s="34"/>
      <c r="Z381" s="34"/>
      <c r="AA381" s="34"/>
      <c r="AB381" s="34"/>
      <c r="AC381" s="34"/>
      <c r="AD381" s="34"/>
      <c r="AE381" s="34"/>
      <c r="AF381" s="34"/>
      <c r="AG381" s="34"/>
      <c r="AH381" s="34"/>
      <c r="AI381" s="34"/>
      <c r="AJ381" s="34"/>
      <c r="AK381" s="34"/>
      <c r="AL381" s="34"/>
      <c r="AM381" s="34"/>
      <c r="AN381" s="34"/>
      <c r="AO381" s="34"/>
      <c r="AP381" s="34"/>
      <c r="AQ381" s="34"/>
      <c r="AR381" s="34"/>
      <c r="AS381" s="34"/>
      <c r="AT381" s="34"/>
      <c r="AU381" s="34"/>
    </row>
    <row r="382" spans="1:47" ht="31.5">
      <c r="A382" s="73" t="s">
        <v>702</v>
      </c>
      <c r="B382" s="95" t="s">
        <v>942</v>
      </c>
      <c r="C382" s="42" t="s">
        <v>943</v>
      </c>
      <c r="D382" s="77">
        <v>2021</v>
      </c>
      <c r="E382" s="77">
        <v>2021</v>
      </c>
      <c r="F382" s="92" t="s">
        <v>203</v>
      </c>
      <c r="G382" s="92">
        <v>6.1983675306000005E-2</v>
      </c>
      <c r="H382" s="92">
        <v>0</v>
      </c>
      <c r="I382" s="92">
        <v>0</v>
      </c>
      <c r="J382" s="92">
        <v>6.1983675306000005E-2</v>
      </c>
      <c r="K382" s="92">
        <v>0</v>
      </c>
      <c r="L382" s="92">
        <v>0</v>
      </c>
      <c r="M382" s="92">
        <v>6.1983675306000005E-2</v>
      </c>
      <c r="N382" s="92">
        <v>0</v>
      </c>
      <c r="O382" s="92">
        <v>0</v>
      </c>
      <c r="P382" s="92">
        <v>6.1983675306000005E-2</v>
      </c>
      <c r="Q382" s="92">
        <v>0</v>
      </c>
      <c r="R382" s="92">
        <v>0</v>
      </c>
      <c r="S382" s="92">
        <v>0</v>
      </c>
      <c r="T382" s="92">
        <f t="shared" si="91"/>
        <v>6.1983675306000005E-2</v>
      </c>
      <c r="W382" s="34"/>
      <c r="X382" s="34"/>
      <c r="Y382" s="34"/>
      <c r="Z382" s="34"/>
      <c r="AA382" s="34"/>
      <c r="AB382" s="34"/>
      <c r="AC382" s="34"/>
      <c r="AD382" s="34"/>
      <c r="AE382" s="34"/>
      <c r="AF382" s="34"/>
      <c r="AG382" s="34"/>
      <c r="AH382" s="34"/>
      <c r="AI382" s="34"/>
      <c r="AJ382" s="34"/>
      <c r="AK382" s="34"/>
      <c r="AL382" s="34"/>
      <c r="AM382" s="34"/>
      <c r="AN382" s="34"/>
      <c r="AO382" s="34"/>
      <c r="AP382" s="34"/>
      <c r="AQ382" s="34"/>
      <c r="AR382" s="34"/>
      <c r="AS382" s="34"/>
      <c r="AT382" s="34"/>
      <c r="AU382" s="34"/>
    </row>
    <row r="383" spans="1:47" ht="31.5">
      <c r="A383" s="73" t="s">
        <v>702</v>
      </c>
      <c r="B383" s="95" t="s">
        <v>944</v>
      </c>
      <c r="C383" s="42" t="s">
        <v>945</v>
      </c>
      <c r="D383" s="77">
        <v>2022</v>
      </c>
      <c r="E383" s="77">
        <v>2022</v>
      </c>
      <c r="F383" s="92" t="s">
        <v>203</v>
      </c>
      <c r="G383" s="92">
        <v>5.5993766648400003</v>
      </c>
      <c r="H383" s="92">
        <v>0</v>
      </c>
      <c r="I383" s="92">
        <v>0</v>
      </c>
      <c r="J383" s="92">
        <v>5.5993766648400003</v>
      </c>
      <c r="K383" s="92">
        <v>0</v>
      </c>
      <c r="L383" s="92">
        <v>0</v>
      </c>
      <c r="M383" s="92">
        <v>5.5993766648400003</v>
      </c>
      <c r="N383" s="92">
        <v>0</v>
      </c>
      <c r="O383" s="92">
        <v>0</v>
      </c>
      <c r="P383" s="92">
        <v>0</v>
      </c>
      <c r="Q383" s="92">
        <v>5.5993766648400003</v>
      </c>
      <c r="R383" s="92">
        <v>0</v>
      </c>
      <c r="S383" s="92">
        <v>0</v>
      </c>
      <c r="T383" s="92">
        <f t="shared" si="91"/>
        <v>5.5993766648400003</v>
      </c>
      <c r="W383" s="34"/>
      <c r="X383" s="34"/>
      <c r="Y383" s="34"/>
      <c r="Z383" s="34"/>
      <c r="AA383" s="34"/>
      <c r="AB383" s="34"/>
      <c r="AC383" s="34"/>
      <c r="AD383" s="34"/>
      <c r="AE383" s="34"/>
      <c r="AF383" s="34"/>
      <c r="AG383" s="34"/>
      <c r="AH383" s="34"/>
      <c r="AI383" s="34"/>
      <c r="AJ383" s="34"/>
      <c r="AK383" s="34"/>
      <c r="AL383" s="34"/>
      <c r="AM383" s="34"/>
      <c r="AN383" s="34"/>
      <c r="AO383" s="34"/>
      <c r="AP383" s="34"/>
      <c r="AQ383" s="34"/>
      <c r="AR383" s="34"/>
      <c r="AS383" s="34"/>
      <c r="AT383" s="34"/>
      <c r="AU383" s="34"/>
    </row>
    <row r="384" spans="1:47" ht="31.5">
      <c r="A384" s="73" t="s">
        <v>702</v>
      </c>
      <c r="B384" s="95" t="s">
        <v>946</v>
      </c>
      <c r="C384" s="42" t="s">
        <v>947</v>
      </c>
      <c r="D384" s="77">
        <v>2022</v>
      </c>
      <c r="E384" s="77">
        <v>2022</v>
      </c>
      <c r="F384" s="92" t="s">
        <v>203</v>
      </c>
      <c r="G384" s="92">
        <v>0.79544188846873498</v>
      </c>
      <c r="H384" s="92">
        <v>0</v>
      </c>
      <c r="I384" s="92">
        <v>0</v>
      </c>
      <c r="J384" s="92">
        <v>0.79544188846873498</v>
      </c>
      <c r="K384" s="92">
        <v>0</v>
      </c>
      <c r="L384" s="92">
        <v>0</v>
      </c>
      <c r="M384" s="92">
        <v>0.79544188846873498</v>
      </c>
      <c r="N384" s="92">
        <v>0</v>
      </c>
      <c r="O384" s="92">
        <v>0</v>
      </c>
      <c r="P384" s="92">
        <v>0</v>
      </c>
      <c r="Q384" s="92">
        <v>0.79544188846873498</v>
      </c>
      <c r="R384" s="92">
        <v>0</v>
      </c>
      <c r="S384" s="92">
        <v>0</v>
      </c>
      <c r="T384" s="92">
        <f t="shared" si="91"/>
        <v>0.79544188846873498</v>
      </c>
      <c r="W384" s="34"/>
      <c r="X384" s="34"/>
      <c r="Y384" s="34"/>
      <c r="Z384" s="34"/>
      <c r="AA384" s="34"/>
      <c r="AB384" s="34"/>
      <c r="AC384" s="34"/>
      <c r="AD384" s="34"/>
      <c r="AE384" s="34"/>
      <c r="AF384" s="34"/>
      <c r="AG384" s="34"/>
      <c r="AH384" s="34"/>
      <c r="AI384" s="34"/>
      <c r="AJ384" s="34"/>
      <c r="AK384" s="34"/>
      <c r="AL384" s="34"/>
      <c r="AM384" s="34"/>
      <c r="AN384" s="34"/>
      <c r="AO384" s="34"/>
      <c r="AP384" s="34"/>
      <c r="AQ384" s="34"/>
      <c r="AR384" s="34"/>
      <c r="AS384" s="34"/>
      <c r="AT384" s="34"/>
      <c r="AU384" s="34"/>
    </row>
    <row r="385" spans="1:47" ht="31.5">
      <c r="A385" s="73" t="s">
        <v>702</v>
      </c>
      <c r="B385" s="95" t="s">
        <v>948</v>
      </c>
      <c r="C385" s="42" t="s">
        <v>949</v>
      </c>
      <c r="D385" s="77">
        <v>2022</v>
      </c>
      <c r="E385" s="77">
        <v>2022</v>
      </c>
      <c r="F385" s="92" t="s">
        <v>203</v>
      </c>
      <c r="G385" s="92">
        <v>0.46532274000000001</v>
      </c>
      <c r="H385" s="92">
        <v>0</v>
      </c>
      <c r="I385" s="92">
        <v>0</v>
      </c>
      <c r="J385" s="92">
        <v>0.46532274000000001</v>
      </c>
      <c r="K385" s="92">
        <v>0</v>
      </c>
      <c r="L385" s="92">
        <v>0</v>
      </c>
      <c r="M385" s="92">
        <v>0.46532274000000001</v>
      </c>
      <c r="N385" s="92">
        <v>0</v>
      </c>
      <c r="O385" s="92">
        <v>0</v>
      </c>
      <c r="P385" s="92">
        <v>0</v>
      </c>
      <c r="Q385" s="92">
        <v>0.46532274000000001</v>
      </c>
      <c r="R385" s="92">
        <v>0</v>
      </c>
      <c r="S385" s="92">
        <v>0</v>
      </c>
      <c r="T385" s="92">
        <f t="shared" si="91"/>
        <v>0.46532274000000001</v>
      </c>
      <c r="W385" s="34"/>
      <c r="X385" s="34"/>
      <c r="Y385" s="34"/>
      <c r="Z385" s="34"/>
      <c r="AA385" s="34"/>
      <c r="AB385" s="34"/>
      <c r="AC385" s="34"/>
      <c r="AD385" s="34"/>
      <c r="AE385" s="34"/>
      <c r="AF385" s="34"/>
      <c r="AG385" s="34"/>
      <c r="AH385" s="34"/>
      <c r="AI385" s="34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</row>
    <row r="386" spans="1:47" ht="31.5">
      <c r="A386" s="73" t="s">
        <v>702</v>
      </c>
      <c r="B386" s="95" t="s">
        <v>950</v>
      </c>
      <c r="C386" s="42" t="s">
        <v>951</v>
      </c>
      <c r="D386" s="77">
        <v>2022</v>
      </c>
      <c r="E386" s="77">
        <v>2023</v>
      </c>
      <c r="F386" s="92" t="s">
        <v>203</v>
      </c>
      <c r="G386" s="92">
        <v>0.53304704298719996</v>
      </c>
      <c r="H386" s="92">
        <v>0</v>
      </c>
      <c r="I386" s="92">
        <v>0</v>
      </c>
      <c r="J386" s="92">
        <v>0.53304704298719996</v>
      </c>
      <c r="K386" s="92">
        <v>0</v>
      </c>
      <c r="L386" s="92">
        <v>0</v>
      </c>
      <c r="M386" s="92">
        <v>0.53304704298719996</v>
      </c>
      <c r="N386" s="92">
        <v>0</v>
      </c>
      <c r="O386" s="92">
        <v>0</v>
      </c>
      <c r="P386" s="92">
        <v>0</v>
      </c>
      <c r="Q386" s="92">
        <v>0.26652352149359998</v>
      </c>
      <c r="R386" s="92">
        <v>0.26652352149359998</v>
      </c>
      <c r="S386" s="92">
        <v>0</v>
      </c>
      <c r="T386" s="92">
        <f t="shared" si="91"/>
        <v>0.53304704298719996</v>
      </c>
      <c r="W386" s="34"/>
      <c r="X386" s="34"/>
      <c r="Y386" s="34"/>
      <c r="Z386" s="34"/>
      <c r="AA386" s="34"/>
      <c r="AB386" s="34"/>
      <c r="AC386" s="34"/>
      <c r="AD386" s="34"/>
      <c r="AE386" s="34"/>
      <c r="AF386" s="34"/>
      <c r="AG386" s="34"/>
      <c r="AH386" s="34"/>
      <c r="AI386" s="34"/>
      <c r="AJ386" s="34"/>
      <c r="AK386" s="34"/>
      <c r="AL386" s="34"/>
      <c r="AM386" s="34"/>
      <c r="AN386" s="34"/>
      <c r="AO386" s="34"/>
      <c r="AP386" s="34"/>
      <c r="AQ386" s="34"/>
      <c r="AR386" s="34"/>
      <c r="AS386" s="34"/>
      <c r="AT386" s="34"/>
      <c r="AU386" s="34"/>
    </row>
    <row r="387" spans="1:47" ht="47.25">
      <c r="A387" s="73" t="s">
        <v>702</v>
      </c>
      <c r="B387" s="95" t="s">
        <v>952</v>
      </c>
      <c r="C387" s="42" t="s">
        <v>953</v>
      </c>
      <c r="D387" s="91">
        <v>2023</v>
      </c>
      <c r="E387" s="91">
        <v>2023</v>
      </c>
      <c r="F387" s="92" t="s">
        <v>203</v>
      </c>
      <c r="G387" s="92">
        <v>0.20522310999999999</v>
      </c>
      <c r="H387" s="92">
        <v>0</v>
      </c>
      <c r="I387" s="92">
        <v>0</v>
      </c>
      <c r="J387" s="92">
        <v>0.20522310999999999</v>
      </c>
      <c r="K387" s="92">
        <v>0</v>
      </c>
      <c r="L387" s="92">
        <v>0</v>
      </c>
      <c r="M387" s="92">
        <v>0.20522310999999999</v>
      </c>
      <c r="N387" s="92">
        <v>0</v>
      </c>
      <c r="O387" s="92">
        <v>0</v>
      </c>
      <c r="P387" s="92">
        <v>0</v>
      </c>
      <c r="Q387" s="92">
        <v>0</v>
      </c>
      <c r="R387" s="92">
        <v>0.20522310999999999</v>
      </c>
      <c r="S387" s="92">
        <v>0</v>
      </c>
      <c r="T387" s="92">
        <f t="shared" si="91"/>
        <v>0.20522310999999999</v>
      </c>
      <c r="W387" s="34"/>
      <c r="X387" s="34"/>
      <c r="Y387" s="34"/>
      <c r="Z387" s="34"/>
      <c r="AA387" s="34"/>
      <c r="AB387" s="34"/>
      <c r="AC387" s="34"/>
      <c r="AD387" s="34"/>
      <c r="AE387" s="34"/>
      <c r="AF387" s="34"/>
      <c r="AG387" s="34"/>
      <c r="AH387" s="34"/>
      <c r="AI387" s="34"/>
      <c r="AJ387" s="34"/>
      <c r="AK387" s="34"/>
      <c r="AL387" s="34"/>
      <c r="AM387" s="34"/>
      <c r="AN387" s="34"/>
      <c r="AO387" s="34"/>
      <c r="AP387" s="34"/>
      <c r="AQ387" s="34"/>
      <c r="AR387" s="34"/>
      <c r="AS387" s="34"/>
      <c r="AT387" s="34"/>
      <c r="AU387" s="34"/>
    </row>
    <row r="388" spans="1:47" ht="63">
      <c r="A388" s="73" t="s">
        <v>702</v>
      </c>
      <c r="B388" s="95" t="s">
        <v>954</v>
      </c>
      <c r="C388" s="42" t="s">
        <v>955</v>
      </c>
      <c r="D388" s="91">
        <v>2023</v>
      </c>
      <c r="E388" s="91">
        <v>2023</v>
      </c>
      <c r="F388" s="92" t="s">
        <v>203</v>
      </c>
      <c r="G388" s="92">
        <v>0.38688665727615545</v>
      </c>
      <c r="H388" s="92">
        <v>0</v>
      </c>
      <c r="I388" s="92">
        <v>0</v>
      </c>
      <c r="J388" s="92">
        <v>0.38688665727615545</v>
      </c>
      <c r="K388" s="92">
        <v>0</v>
      </c>
      <c r="L388" s="92">
        <v>0</v>
      </c>
      <c r="M388" s="92">
        <v>0.38688665727615545</v>
      </c>
      <c r="N388" s="92">
        <v>0</v>
      </c>
      <c r="O388" s="92">
        <v>0</v>
      </c>
      <c r="P388" s="92">
        <v>0</v>
      </c>
      <c r="Q388" s="92">
        <v>0</v>
      </c>
      <c r="R388" s="92">
        <v>0.38688665727615545</v>
      </c>
      <c r="S388" s="92">
        <v>0</v>
      </c>
      <c r="T388" s="92">
        <f t="shared" si="91"/>
        <v>0.38688665727615545</v>
      </c>
      <c r="W388" s="34"/>
      <c r="X388" s="34"/>
      <c r="Y388" s="34"/>
      <c r="Z388" s="34"/>
      <c r="AA388" s="34"/>
      <c r="AB388" s="34"/>
      <c r="AC388" s="34"/>
      <c r="AD388" s="34"/>
      <c r="AE388" s="34"/>
      <c r="AF388" s="34"/>
      <c r="AG388" s="34"/>
      <c r="AH388" s="34"/>
      <c r="AI388" s="34"/>
      <c r="AJ388" s="34"/>
      <c r="AK388" s="34"/>
      <c r="AL388" s="34"/>
      <c r="AM388" s="34"/>
      <c r="AN388" s="34"/>
      <c r="AO388" s="34"/>
      <c r="AP388" s="34"/>
      <c r="AQ388" s="34"/>
      <c r="AR388" s="34"/>
      <c r="AS388" s="34"/>
      <c r="AT388" s="34"/>
      <c r="AU388" s="34"/>
    </row>
    <row r="389" spans="1:47" ht="47.25">
      <c r="A389" s="73" t="s">
        <v>702</v>
      </c>
      <c r="B389" s="95" t="s">
        <v>956</v>
      </c>
      <c r="C389" s="42" t="s">
        <v>957</v>
      </c>
      <c r="D389" s="91">
        <v>2023</v>
      </c>
      <c r="E389" s="91">
        <v>2023</v>
      </c>
      <c r="F389" s="92" t="s">
        <v>203</v>
      </c>
      <c r="G389" s="92">
        <v>0.54286177000000002</v>
      </c>
      <c r="H389" s="92">
        <v>0</v>
      </c>
      <c r="I389" s="92">
        <v>0</v>
      </c>
      <c r="J389" s="92">
        <v>0.54286177000000002</v>
      </c>
      <c r="K389" s="92">
        <v>0</v>
      </c>
      <c r="L389" s="92">
        <v>0</v>
      </c>
      <c r="M389" s="92">
        <v>0.54286177000000002</v>
      </c>
      <c r="N389" s="92">
        <v>0</v>
      </c>
      <c r="O389" s="92">
        <v>0</v>
      </c>
      <c r="P389" s="92">
        <v>0</v>
      </c>
      <c r="Q389" s="92">
        <v>0</v>
      </c>
      <c r="R389" s="92">
        <v>0.54286177000000002</v>
      </c>
      <c r="S389" s="92">
        <v>0</v>
      </c>
      <c r="T389" s="92">
        <f t="shared" si="91"/>
        <v>0.54286177000000002</v>
      </c>
      <c r="W389" s="34"/>
      <c r="X389" s="34"/>
      <c r="Y389" s="34"/>
      <c r="Z389" s="34"/>
      <c r="AA389" s="34"/>
      <c r="AB389" s="34"/>
      <c r="AC389" s="34"/>
      <c r="AD389" s="34"/>
      <c r="AE389" s="34"/>
      <c r="AF389" s="34"/>
      <c r="AG389" s="34"/>
      <c r="AH389" s="34"/>
      <c r="AI389" s="34"/>
      <c r="AJ389" s="34"/>
      <c r="AK389" s="34"/>
      <c r="AL389" s="34"/>
      <c r="AM389" s="34"/>
      <c r="AN389" s="34"/>
      <c r="AO389" s="34"/>
      <c r="AP389" s="34"/>
      <c r="AQ389" s="34"/>
      <c r="AR389" s="34"/>
      <c r="AS389" s="34"/>
      <c r="AT389" s="34"/>
      <c r="AU389" s="34"/>
    </row>
    <row r="390" spans="1:47" ht="31.5">
      <c r="A390" s="73" t="s">
        <v>702</v>
      </c>
      <c r="B390" s="95" t="s">
        <v>958</v>
      </c>
      <c r="C390" s="42" t="s">
        <v>959</v>
      </c>
      <c r="D390" s="91">
        <v>2023</v>
      </c>
      <c r="E390" s="91">
        <v>2023</v>
      </c>
      <c r="F390" s="92" t="s">
        <v>203</v>
      </c>
      <c r="G390" s="92">
        <v>0.20491217</v>
      </c>
      <c r="H390" s="92">
        <v>0</v>
      </c>
      <c r="I390" s="92">
        <v>0</v>
      </c>
      <c r="J390" s="92">
        <v>0.20491217</v>
      </c>
      <c r="K390" s="92">
        <v>0</v>
      </c>
      <c r="L390" s="92">
        <v>0</v>
      </c>
      <c r="M390" s="92">
        <v>0.20491217</v>
      </c>
      <c r="N390" s="92">
        <v>0</v>
      </c>
      <c r="O390" s="92">
        <v>0</v>
      </c>
      <c r="P390" s="92">
        <v>0</v>
      </c>
      <c r="Q390" s="92">
        <v>0</v>
      </c>
      <c r="R390" s="92">
        <v>0.20491217</v>
      </c>
      <c r="S390" s="92">
        <v>0</v>
      </c>
      <c r="T390" s="92">
        <f t="shared" si="91"/>
        <v>0.20491217</v>
      </c>
      <c r="W390" s="34"/>
      <c r="X390" s="34"/>
      <c r="Y390" s="34"/>
      <c r="Z390" s="34"/>
      <c r="AA390" s="34"/>
      <c r="AB390" s="34"/>
      <c r="AC390" s="34"/>
      <c r="AD390" s="34"/>
      <c r="AE390" s="34"/>
      <c r="AF390" s="34"/>
      <c r="AG390" s="34"/>
      <c r="AH390" s="34"/>
      <c r="AI390" s="34"/>
      <c r="AJ390" s="34"/>
      <c r="AK390" s="34"/>
      <c r="AL390" s="34"/>
      <c r="AM390" s="34"/>
      <c r="AN390" s="34"/>
      <c r="AO390" s="34"/>
      <c r="AP390" s="34"/>
      <c r="AQ390" s="34"/>
      <c r="AR390" s="34"/>
      <c r="AS390" s="34"/>
      <c r="AT390" s="34"/>
      <c r="AU390" s="34"/>
    </row>
    <row r="391" spans="1:47" ht="31.5">
      <c r="A391" s="73" t="s">
        <v>702</v>
      </c>
      <c r="B391" s="95" t="s">
        <v>960</v>
      </c>
      <c r="C391" s="42" t="s">
        <v>961</v>
      </c>
      <c r="D391" s="91">
        <v>2023</v>
      </c>
      <c r="E391" s="91">
        <v>2023</v>
      </c>
      <c r="F391" s="92" t="s">
        <v>203</v>
      </c>
      <c r="G391" s="92">
        <v>0.27325399852266302</v>
      </c>
      <c r="H391" s="92">
        <v>0</v>
      </c>
      <c r="I391" s="92">
        <v>0</v>
      </c>
      <c r="J391" s="92">
        <v>0.27325399852266302</v>
      </c>
      <c r="K391" s="92">
        <v>0</v>
      </c>
      <c r="L391" s="92">
        <v>0</v>
      </c>
      <c r="M391" s="92">
        <v>0.27325399852266302</v>
      </c>
      <c r="N391" s="92">
        <v>0</v>
      </c>
      <c r="O391" s="92">
        <v>0</v>
      </c>
      <c r="P391" s="92">
        <v>0</v>
      </c>
      <c r="Q391" s="92">
        <v>0</v>
      </c>
      <c r="R391" s="92">
        <v>0.27325399852266302</v>
      </c>
      <c r="S391" s="92">
        <v>0</v>
      </c>
      <c r="T391" s="92">
        <f t="shared" ref="T391:T454" si="92">SUBTOTAL(9,N391:S391)</f>
        <v>0.27325399852266302</v>
      </c>
      <c r="W391" s="34"/>
      <c r="X391" s="34"/>
      <c r="Y391" s="34"/>
      <c r="Z391" s="34"/>
      <c r="AA391" s="34"/>
      <c r="AB391" s="34"/>
      <c r="AC391" s="34"/>
      <c r="AD391" s="34"/>
      <c r="AE391" s="34"/>
      <c r="AF391" s="34"/>
      <c r="AG391" s="34"/>
      <c r="AH391" s="34"/>
      <c r="AI391" s="34"/>
      <c r="AJ391" s="34"/>
      <c r="AK391" s="34"/>
      <c r="AL391" s="34"/>
      <c r="AM391" s="34"/>
      <c r="AN391" s="34"/>
      <c r="AO391" s="34"/>
      <c r="AP391" s="34"/>
      <c r="AQ391" s="34"/>
      <c r="AR391" s="34"/>
      <c r="AS391" s="34"/>
      <c r="AT391" s="34"/>
      <c r="AU391" s="34"/>
    </row>
    <row r="392" spans="1:47" ht="47.25">
      <c r="A392" s="73" t="s">
        <v>702</v>
      </c>
      <c r="B392" s="95" t="s">
        <v>962</v>
      </c>
      <c r="C392" s="42" t="s">
        <v>963</v>
      </c>
      <c r="D392" s="91">
        <v>2023</v>
      </c>
      <c r="E392" s="91">
        <v>2023</v>
      </c>
      <c r="F392" s="92" t="s">
        <v>203</v>
      </c>
      <c r="G392" s="92">
        <v>0.158581495288692</v>
      </c>
      <c r="H392" s="92">
        <v>0</v>
      </c>
      <c r="I392" s="92">
        <v>0</v>
      </c>
      <c r="J392" s="92">
        <v>0.158581495288692</v>
      </c>
      <c r="K392" s="92">
        <v>0</v>
      </c>
      <c r="L392" s="92">
        <v>0</v>
      </c>
      <c r="M392" s="92">
        <v>0.158581495288692</v>
      </c>
      <c r="N392" s="92">
        <v>0</v>
      </c>
      <c r="O392" s="92">
        <v>0</v>
      </c>
      <c r="P392" s="92">
        <v>0</v>
      </c>
      <c r="Q392" s="92">
        <v>0</v>
      </c>
      <c r="R392" s="92">
        <v>0.158581495288692</v>
      </c>
      <c r="S392" s="92">
        <v>0</v>
      </c>
      <c r="T392" s="92">
        <f t="shared" si="92"/>
        <v>0.158581495288692</v>
      </c>
      <c r="W392" s="34"/>
      <c r="X392" s="34"/>
      <c r="Y392" s="34"/>
      <c r="Z392" s="34"/>
      <c r="AA392" s="34"/>
      <c r="AB392" s="34"/>
      <c r="AC392" s="34"/>
      <c r="AD392" s="34"/>
      <c r="AE392" s="34"/>
      <c r="AF392" s="34"/>
      <c r="AG392" s="34"/>
      <c r="AH392" s="34"/>
      <c r="AI392" s="34"/>
      <c r="AJ392" s="34"/>
      <c r="AK392" s="34"/>
      <c r="AL392" s="34"/>
      <c r="AM392" s="34"/>
      <c r="AN392" s="34"/>
      <c r="AO392" s="34"/>
      <c r="AP392" s="34"/>
      <c r="AQ392" s="34"/>
      <c r="AR392" s="34"/>
      <c r="AS392" s="34"/>
      <c r="AT392" s="34"/>
      <c r="AU392" s="34"/>
    </row>
    <row r="393" spans="1:47" ht="47.25">
      <c r="A393" s="73" t="s">
        <v>702</v>
      </c>
      <c r="B393" s="95" t="s">
        <v>964</v>
      </c>
      <c r="C393" s="42" t="s">
        <v>965</v>
      </c>
      <c r="D393" s="91">
        <v>2023</v>
      </c>
      <c r="E393" s="91">
        <v>2023</v>
      </c>
      <c r="F393" s="92" t="s">
        <v>203</v>
      </c>
      <c r="G393" s="92">
        <v>0.21520885948869889</v>
      </c>
      <c r="H393" s="92">
        <v>0</v>
      </c>
      <c r="I393" s="92">
        <v>0</v>
      </c>
      <c r="J393" s="92">
        <v>0.21520885948869889</v>
      </c>
      <c r="K393" s="92">
        <v>0</v>
      </c>
      <c r="L393" s="92">
        <v>0</v>
      </c>
      <c r="M393" s="92">
        <v>0.21520885948869889</v>
      </c>
      <c r="N393" s="92">
        <v>0</v>
      </c>
      <c r="O393" s="92">
        <v>0</v>
      </c>
      <c r="P393" s="92">
        <v>0</v>
      </c>
      <c r="Q393" s="92">
        <v>0</v>
      </c>
      <c r="R393" s="92">
        <v>0.21520885948869889</v>
      </c>
      <c r="S393" s="92">
        <v>0</v>
      </c>
      <c r="T393" s="92">
        <f t="shared" si="92"/>
        <v>0.21520885948869889</v>
      </c>
      <c r="W393" s="34"/>
      <c r="X393" s="34"/>
      <c r="Y393" s="34"/>
      <c r="Z393" s="34"/>
      <c r="AA393" s="34"/>
      <c r="AB393" s="34"/>
      <c r="AC393" s="34"/>
      <c r="AD393" s="34"/>
      <c r="AE393" s="34"/>
      <c r="AF393" s="34"/>
      <c r="AG393" s="34"/>
      <c r="AH393" s="34"/>
      <c r="AI393" s="34"/>
      <c r="AJ393" s="34"/>
      <c r="AK393" s="34"/>
      <c r="AL393" s="34"/>
      <c r="AM393" s="34"/>
      <c r="AN393" s="34"/>
      <c r="AO393" s="34"/>
      <c r="AP393" s="34"/>
      <c r="AQ393" s="34"/>
      <c r="AR393" s="34"/>
      <c r="AS393" s="34"/>
      <c r="AT393" s="34"/>
      <c r="AU393" s="34"/>
    </row>
    <row r="394" spans="1:47" ht="47.25">
      <c r="A394" s="73" t="s">
        <v>702</v>
      </c>
      <c r="B394" s="95" t="s">
        <v>966</v>
      </c>
      <c r="C394" s="42" t="s">
        <v>967</v>
      </c>
      <c r="D394" s="91">
        <v>2023</v>
      </c>
      <c r="E394" s="91">
        <v>2023</v>
      </c>
      <c r="F394" s="92" t="s">
        <v>203</v>
      </c>
      <c r="G394" s="92">
        <v>2.0433469981175998</v>
      </c>
      <c r="H394" s="92">
        <v>0</v>
      </c>
      <c r="I394" s="92">
        <v>0</v>
      </c>
      <c r="J394" s="92">
        <v>2.0433469981175998</v>
      </c>
      <c r="K394" s="92">
        <v>0</v>
      </c>
      <c r="L394" s="92">
        <v>0</v>
      </c>
      <c r="M394" s="92">
        <v>2.0433469981175998</v>
      </c>
      <c r="N394" s="92">
        <v>0</v>
      </c>
      <c r="O394" s="92">
        <v>0</v>
      </c>
      <c r="P394" s="92">
        <v>0</v>
      </c>
      <c r="Q394" s="92">
        <v>0</v>
      </c>
      <c r="R394" s="92">
        <v>2.0433469981175998</v>
      </c>
      <c r="S394" s="92">
        <v>0</v>
      </c>
      <c r="T394" s="92">
        <f t="shared" si="92"/>
        <v>2.0433469981175998</v>
      </c>
      <c r="W394" s="34"/>
      <c r="X394" s="34"/>
      <c r="Y394" s="34"/>
      <c r="Z394" s="34"/>
      <c r="AA394" s="34"/>
      <c r="AB394" s="34"/>
      <c r="AC394" s="34"/>
      <c r="AD394" s="34"/>
      <c r="AE394" s="34"/>
      <c r="AF394" s="34"/>
      <c r="AG394" s="34"/>
      <c r="AH394" s="34"/>
      <c r="AI394" s="34"/>
      <c r="AJ394" s="34"/>
      <c r="AK394" s="34"/>
      <c r="AL394" s="34"/>
      <c r="AM394" s="34"/>
      <c r="AN394" s="34"/>
      <c r="AO394" s="34"/>
      <c r="AP394" s="34"/>
      <c r="AQ394" s="34"/>
      <c r="AR394" s="34"/>
      <c r="AS394" s="34"/>
      <c r="AT394" s="34"/>
      <c r="AU394" s="34"/>
    </row>
    <row r="395" spans="1:47" ht="31.5">
      <c r="A395" s="73" t="s">
        <v>702</v>
      </c>
      <c r="B395" s="95" t="s">
        <v>968</v>
      </c>
      <c r="C395" s="42" t="s">
        <v>969</v>
      </c>
      <c r="D395" s="91">
        <v>2023</v>
      </c>
      <c r="E395" s="91">
        <v>2023</v>
      </c>
      <c r="F395" s="92" t="s">
        <v>203</v>
      </c>
      <c r="G395" s="92">
        <v>1.19639447426016</v>
      </c>
      <c r="H395" s="92">
        <v>0</v>
      </c>
      <c r="I395" s="92">
        <v>0</v>
      </c>
      <c r="J395" s="92">
        <v>1.19639447426016</v>
      </c>
      <c r="K395" s="92">
        <v>0</v>
      </c>
      <c r="L395" s="92">
        <v>0</v>
      </c>
      <c r="M395" s="92">
        <v>1.19639447426016</v>
      </c>
      <c r="N395" s="92">
        <v>0</v>
      </c>
      <c r="O395" s="92">
        <v>0</v>
      </c>
      <c r="P395" s="92">
        <v>0</v>
      </c>
      <c r="Q395" s="92">
        <v>0</v>
      </c>
      <c r="R395" s="92">
        <v>1.19639447426016</v>
      </c>
      <c r="S395" s="92">
        <v>0</v>
      </c>
      <c r="T395" s="92">
        <f t="shared" si="92"/>
        <v>1.19639447426016</v>
      </c>
      <c r="W395" s="34"/>
      <c r="X395" s="34"/>
      <c r="Y395" s="34"/>
      <c r="Z395" s="34"/>
      <c r="AA395" s="34"/>
      <c r="AB395" s="34"/>
      <c r="AC395" s="34"/>
      <c r="AD395" s="34"/>
      <c r="AE395" s="34"/>
      <c r="AF395" s="34"/>
      <c r="AG395" s="34"/>
      <c r="AH395" s="34"/>
      <c r="AI395" s="34"/>
      <c r="AJ395" s="34"/>
      <c r="AK395" s="34"/>
      <c r="AL395" s="34"/>
      <c r="AM395" s="34"/>
      <c r="AN395" s="34"/>
      <c r="AO395" s="34"/>
      <c r="AP395" s="34"/>
      <c r="AQ395" s="34"/>
      <c r="AR395" s="34"/>
      <c r="AS395" s="34"/>
      <c r="AT395" s="34"/>
      <c r="AU395" s="34"/>
    </row>
    <row r="396" spans="1:47" ht="47.25">
      <c r="A396" s="73" t="s">
        <v>702</v>
      </c>
      <c r="B396" s="95" t="s">
        <v>970</v>
      </c>
      <c r="C396" s="42" t="s">
        <v>971</v>
      </c>
      <c r="D396" s="91">
        <v>2023</v>
      </c>
      <c r="E396" s="91">
        <v>2023</v>
      </c>
      <c r="F396" s="92" t="s">
        <v>203</v>
      </c>
      <c r="G396" s="92">
        <v>0.55372927000000005</v>
      </c>
      <c r="H396" s="92">
        <v>0</v>
      </c>
      <c r="I396" s="92">
        <v>0</v>
      </c>
      <c r="J396" s="92">
        <v>0.55372927000000005</v>
      </c>
      <c r="K396" s="92">
        <v>0</v>
      </c>
      <c r="L396" s="92">
        <v>0</v>
      </c>
      <c r="M396" s="92">
        <v>0.55372927000000005</v>
      </c>
      <c r="N396" s="92">
        <v>0</v>
      </c>
      <c r="O396" s="92">
        <v>0</v>
      </c>
      <c r="P396" s="92">
        <v>0</v>
      </c>
      <c r="Q396" s="92">
        <v>0</v>
      </c>
      <c r="R396" s="92">
        <v>0.55372927000000005</v>
      </c>
      <c r="S396" s="92">
        <v>0</v>
      </c>
      <c r="T396" s="92">
        <f t="shared" si="92"/>
        <v>0.55372927000000005</v>
      </c>
      <c r="W396" s="34"/>
      <c r="X396" s="34"/>
      <c r="Y396" s="34"/>
      <c r="Z396" s="34"/>
      <c r="AA396" s="34"/>
      <c r="AB396" s="34"/>
      <c r="AC396" s="34"/>
      <c r="AD396" s="34"/>
      <c r="AE396" s="34"/>
      <c r="AF396" s="34"/>
      <c r="AG396" s="34"/>
      <c r="AH396" s="34"/>
      <c r="AI396" s="34"/>
      <c r="AJ396" s="34"/>
      <c r="AK396" s="34"/>
      <c r="AL396" s="34"/>
      <c r="AM396" s="34"/>
      <c r="AN396" s="34"/>
      <c r="AO396" s="34"/>
      <c r="AP396" s="34"/>
      <c r="AQ396" s="34"/>
      <c r="AR396" s="34"/>
      <c r="AS396" s="34"/>
      <c r="AT396" s="34"/>
      <c r="AU396" s="34"/>
    </row>
    <row r="397" spans="1:47" ht="31.5">
      <c r="A397" s="73" t="s">
        <v>702</v>
      </c>
      <c r="B397" s="95" t="s">
        <v>972</v>
      </c>
      <c r="C397" s="42" t="s">
        <v>973</v>
      </c>
      <c r="D397" s="91">
        <v>2023</v>
      </c>
      <c r="E397" s="91">
        <v>2023</v>
      </c>
      <c r="F397" s="92" t="s">
        <v>203</v>
      </c>
      <c r="G397" s="92">
        <v>0.104536447874712</v>
      </c>
      <c r="H397" s="92">
        <v>0</v>
      </c>
      <c r="I397" s="92">
        <v>0</v>
      </c>
      <c r="J397" s="92">
        <v>0.104536447874712</v>
      </c>
      <c r="K397" s="92">
        <v>0</v>
      </c>
      <c r="L397" s="92">
        <v>0</v>
      </c>
      <c r="M397" s="92">
        <v>0.104536447874712</v>
      </c>
      <c r="N397" s="92">
        <v>0</v>
      </c>
      <c r="O397" s="92">
        <v>0</v>
      </c>
      <c r="P397" s="92">
        <v>0</v>
      </c>
      <c r="Q397" s="92">
        <v>0</v>
      </c>
      <c r="R397" s="92">
        <v>0.104536447874712</v>
      </c>
      <c r="S397" s="92">
        <v>0</v>
      </c>
      <c r="T397" s="92">
        <f t="shared" si="92"/>
        <v>0.104536447874712</v>
      </c>
      <c r="W397" s="34"/>
      <c r="X397" s="34"/>
      <c r="Y397" s="34"/>
      <c r="Z397" s="34"/>
      <c r="AA397" s="34"/>
      <c r="AB397" s="34"/>
      <c r="AC397" s="34"/>
      <c r="AD397" s="34"/>
      <c r="AE397" s="34"/>
      <c r="AF397" s="34"/>
      <c r="AG397" s="34"/>
      <c r="AH397" s="34"/>
      <c r="AI397" s="34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</row>
    <row r="398" spans="1:47" ht="31.5">
      <c r="A398" s="73" t="s">
        <v>702</v>
      </c>
      <c r="B398" s="95" t="s">
        <v>974</v>
      </c>
      <c r="C398" s="42" t="s">
        <v>975</v>
      </c>
      <c r="D398" s="91">
        <v>2023</v>
      </c>
      <c r="E398" s="91">
        <v>2023</v>
      </c>
      <c r="F398" s="92" t="s">
        <v>203</v>
      </c>
      <c r="G398" s="92">
        <v>5.3109253716291362E-2</v>
      </c>
      <c r="H398" s="92">
        <v>0</v>
      </c>
      <c r="I398" s="92">
        <v>0</v>
      </c>
      <c r="J398" s="92">
        <v>5.3109253716291362E-2</v>
      </c>
      <c r="K398" s="92">
        <v>0</v>
      </c>
      <c r="L398" s="92">
        <v>0</v>
      </c>
      <c r="M398" s="92">
        <v>5.3109253716291362E-2</v>
      </c>
      <c r="N398" s="92">
        <v>0</v>
      </c>
      <c r="O398" s="92">
        <v>0</v>
      </c>
      <c r="P398" s="92">
        <v>0</v>
      </c>
      <c r="Q398" s="92">
        <v>0</v>
      </c>
      <c r="R398" s="92">
        <v>5.3109253716291362E-2</v>
      </c>
      <c r="S398" s="92">
        <v>0</v>
      </c>
      <c r="T398" s="92">
        <f t="shared" si="92"/>
        <v>5.3109253716291362E-2</v>
      </c>
      <c r="W398" s="34"/>
      <c r="X398" s="34"/>
      <c r="Y398" s="34"/>
      <c r="Z398" s="34"/>
      <c r="AA398" s="34"/>
      <c r="AB398" s="34"/>
      <c r="AC398" s="34"/>
      <c r="AD398" s="34"/>
      <c r="AE398" s="34"/>
      <c r="AF398" s="34"/>
      <c r="AG398" s="34"/>
      <c r="AH398" s="34"/>
      <c r="AI398" s="34"/>
      <c r="AJ398" s="34"/>
      <c r="AK398" s="34"/>
      <c r="AL398" s="34"/>
      <c r="AM398" s="34"/>
      <c r="AN398" s="34"/>
      <c r="AO398" s="34"/>
      <c r="AP398" s="34"/>
      <c r="AQ398" s="34"/>
      <c r="AR398" s="34"/>
      <c r="AS398" s="34"/>
      <c r="AT398" s="34"/>
      <c r="AU398" s="34"/>
    </row>
    <row r="399" spans="1:47" ht="31.5">
      <c r="A399" s="73" t="s">
        <v>702</v>
      </c>
      <c r="B399" s="95" t="s">
        <v>976</v>
      </c>
      <c r="C399" s="42" t="s">
        <v>977</v>
      </c>
      <c r="D399" s="91">
        <v>2023</v>
      </c>
      <c r="E399" s="91">
        <v>2023</v>
      </c>
      <c r="F399" s="92" t="s">
        <v>203</v>
      </c>
      <c r="G399" s="92">
        <v>0.15373921999999998</v>
      </c>
      <c r="H399" s="92">
        <v>0</v>
      </c>
      <c r="I399" s="92">
        <v>0</v>
      </c>
      <c r="J399" s="92">
        <v>0.15373921999999998</v>
      </c>
      <c r="K399" s="92">
        <v>0</v>
      </c>
      <c r="L399" s="92">
        <v>0</v>
      </c>
      <c r="M399" s="92">
        <v>0.15373921999999998</v>
      </c>
      <c r="N399" s="92">
        <v>0</v>
      </c>
      <c r="O399" s="92">
        <v>0</v>
      </c>
      <c r="P399" s="92">
        <v>0</v>
      </c>
      <c r="Q399" s="92">
        <v>0</v>
      </c>
      <c r="R399" s="92">
        <v>0.15373921999999998</v>
      </c>
      <c r="S399" s="92">
        <v>0</v>
      </c>
      <c r="T399" s="92">
        <f t="shared" si="92"/>
        <v>0.15373921999999998</v>
      </c>
      <c r="W399" s="34"/>
      <c r="X399" s="34"/>
      <c r="Y399" s="34"/>
      <c r="Z399" s="34"/>
      <c r="AA399" s="34"/>
      <c r="AB399" s="34"/>
      <c r="AC399" s="34"/>
      <c r="AD399" s="34"/>
      <c r="AE399" s="34"/>
      <c r="AF399" s="34"/>
      <c r="AG399" s="34"/>
      <c r="AH399" s="34"/>
      <c r="AI399" s="34"/>
      <c r="AJ399" s="34"/>
      <c r="AK399" s="34"/>
      <c r="AL399" s="34"/>
      <c r="AM399" s="34"/>
      <c r="AN399" s="34"/>
      <c r="AO399" s="34"/>
      <c r="AP399" s="34"/>
      <c r="AQ399" s="34"/>
      <c r="AR399" s="34"/>
      <c r="AS399" s="34"/>
      <c r="AT399" s="34"/>
      <c r="AU399" s="34"/>
    </row>
    <row r="400" spans="1:47" ht="31.5">
      <c r="A400" s="73" t="s">
        <v>702</v>
      </c>
      <c r="B400" s="95" t="s">
        <v>978</v>
      </c>
      <c r="C400" s="42" t="s">
        <v>979</v>
      </c>
      <c r="D400" s="91">
        <v>2023</v>
      </c>
      <c r="E400" s="91">
        <v>2023</v>
      </c>
      <c r="F400" s="92" t="s">
        <v>203</v>
      </c>
      <c r="G400" s="92">
        <v>0.103825</v>
      </c>
      <c r="H400" s="92">
        <v>0</v>
      </c>
      <c r="I400" s="92">
        <v>0</v>
      </c>
      <c r="J400" s="92">
        <v>0.103825</v>
      </c>
      <c r="K400" s="92">
        <v>0</v>
      </c>
      <c r="L400" s="92">
        <v>0</v>
      </c>
      <c r="M400" s="92">
        <v>0.103825</v>
      </c>
      <c r="N400" s="92">
        <v>0</v>
      </c>
      <c r="O400" s="92">
        <v>0</v>
      </c>
      <c r="P400" s="92">
        <v>0</v>
      </c>
      <c r="Q400" s="92">
        <v>0</v>
      </c>
      <c r="R400" s="92">
        <v>0.103825</v>
      </c>
      <c r="S400" s="92">
        <v>0</v>
      </c>
      <c r="T400" s="92">
        <f t="shared" si="92"/>
        <v>0.103825</v>
      </c>
      <c r="W400" s="34"/>
      <c r="X400" s="34"/>
      <c r="Y400" s="34"/>
      <c r="Z400" s="34"/>
      <c r="AA400" s="34"/>
      <c r="AB400" s="34"/>
      <c r="AC400" s="34"/>
      <c r="AD400" s="34"/>
      <c r="AE400" s="34"/>
      <c r="AF400" s="34"/>
      <c r="AG400" s="34"/>
      <c r="AH400" s="34"/>
      <c r="AI400" s="34"/>
      <c r="AJ400" s="34"/>
      <c r="AK400" s="34"/>
      <c r="AL400" s="34"/>
      <c r="AM400" s="34"/>
      <c r="AN400" s="34"/>
      <c r="AO400" s="34"/>
      <c r="AP400" s="34"/>
      <c r="AQ400" s="34"/>
      <c r="AR400" s="34"/>
      <c r="AS400" s="34"/>
      <c r="AT400" s="34"/>
      <c r="AU400" s="34"/>
    </row>
    <row r="401" spans="1:47" ht="31.5">
      <c r="A401" s="73" t="s">
        <v>702</v>
      </c>
      <c r="B401" s="95" t="s">
        <v>980</v>
      </c>
      <c r="C401" s="42" t="s">
        <v>981</v>
      </c>
      <c r="D401" s="91">
        <v>2023</v>
      </c>
      <c r="E401" s="91">
        <v>2023</v>
      </c>
      <c r="F401" s="92" t="s">
        <v>203</v>
      </c>
      <c r="G401" s="92">
        <v>5.5193100000000002E-2</v>
      </c>
      <c r="H401" s="92">
        <v>0</v>
      </c>
      <c r="I401" s="92">
        <v>0</v>
      </c>
      <c r="J401" s="92">
        <v>5.5193100000000002E-2</v>
      </c>
      <c r="K401" s="92">
        <v>0</v>
      </c>
      <c r="L401" s="92">
        <v>0</v>
      </c>
      <c r="M401" s="92">
        <v>5.5193100000000002E-2</v>
      </c>
      <c r="N401" s="92">
        <v>0</v>
      </c>
      <c r="O401" s="92">
        <v>0</v>
      </c>
      <c r="P401" s="92">
        <v>0</v>
      </c>
      <c r="Q401" s="92">
        <v>0</v>
      </c>
      <c r="R401" s="92">
        <v>5.5193100000000002E-2</v>
      </c>
      <c r="S401" s="92">
        <v>0</v>
      </c>
      <c r="T401" s="92">
        <f t="shared" si="92"/>
        <v>5.5193100000000002E-2</v>
      </c>
      <c r="W401" s="34"/>
      <c r="X401" s="34"/>
      <c r="Y401" s="34"/>
      <c r="Z401" s="34"/>
      <c r="AA401" s="34"/>
      <c r="AB401" s="34"/>
      <c r="AC401" s="34"/>
      <c r="AD401" s="34"/>
      <c r="AE401" s="34"/>
      <c r="AF401" s="34"/>
      <c r="AG401" s="34"/>
      <c r="AH401" s="34"/>
      <c r="AI401" s="34"/>
      <c r="AJ401" s="34"/>
      <c r="AK401" s="34"/>
      <c r="AL401" s="34"/>
      <c r="AM401" s="34"/>
      <c r="AN401" s="34"/>
      <c r="AO401" s="34"/>
      <c r="AP401" s="34"/>
      <c r="AQ401" s="34"/>
      <c r="AR401" s="34"/>
      <c r="AS401" s="34"/>
      <c r="AT401" s="34"/>
      <c r="AU401" s="34"/>
    </row>
    <row r="402" spans="1:47" ht="31.5">
      <c r="A402" s="73" t="s">
        <v>702</v>
      </c>
      <c r="B402" s="95" t="s">
        <v>982</v>
      </c>
      <c r="C402" s="42" t="s">
        <v>983</v>
      </c>
      <c r="D402" s="77">
        <v>2022</v>
      </c>
      <c r="E402" s="77">
        <v>2022</v>
      </c>
      <c r="F402" s="92" t="s">
        <v>203</v>
      </c>
      <c r="G402" s="92">
        <v>8.6605580000000001E-2</v>
      </c>
      <c r="H402" s="92">
        <v>0</v>
      </c>
      <c r="I402" s="92">
        <v>0</v>
      </c>
      <c r="J402" s="92">
        <v>8.6605580000000001E-2</v>
      </c>
      <c r="K402" s="92">
        <v>0</v>
      </c>
      <c r="L402" s="92">
        <v>0</v>
      </c>
      <c r="M402" s="92">
        <v>8.6605580000000001E-2</v>
      </c>
      <c r="N402" s="92">
        <v>0</v>
      </c>
      <c r="O402" s="92">
        <v>0</v>
      </c>
      <c r="P402" s="92">
        <v>0</v>
      </c>
      <c r="Q402" s="92">
        <v>8.6605580000000001E-2</v>
      </c>
      <c r="R402" s="92">
        <v>0</v>
      </c>
      <c r="S402" s="92">
        <v>0</v>
      </c>
      <c r="T402" s="92">
        <f t="shared" si="92"/>
        <v>8.6605580000000001E-2</v>
      </c>
      <c r="W402" s="34"/>
      <c r="X402" s="34"/>
      <c r="Y402" s="34"/>
      <c r="Z402" s="34"/>
      <c r="AA402" s="34"/>
      <c r="AB402" s="34"/>
      <c r="AC402" s="34"/>
      <c r="AD402" s="34"/>
      <c r="AE402" s="34"/>
      <c r="AF402" s="34"/>
      <c r="AG402" s="34"/>
      <c r="AH402" s="34"/>
      <c r="AI402" s="34"/>
      <c r="AJ402" s="34"/>
      <c r="AK402" s="34"/>
      <c r="AL402" s="34"/>
      <c r="AM402" s="34"/>
      <c r="AN402" s="34"/>
      <c r="AO402" s="34"/>
      <c r="AP402" s="34"/>
      <c r="AQ402" s="34"/>
      <c r="AR402" s="34"/>
      <c r="AS402" s="34"/>
      <c r="AT402" s="34"/>
      <c r="AU402" s="34"/>
    </row>
    <row r="403" spans="1:47" ht="31.5">
      <c r="A403" s="73" t="s">
        <v>702</v>
      </c>
      <c r="B403" s="95" t="s">
        <v>984</v>
      </c>
      <c r="C403" s="42" t="s">
        <v>985</v>
      </c>
      <c r="D403" s="77">
        <v>2022</v>
      </c>
      <c r="E403" s="77">
        <v>2022</v>
      </c>
      <c r="F403" s="92" t="s">
        <v>203</v>
      </c>
      <c r="G403" s="92">
        <v>0.27748516000000001</v>
      </c>
      <c r="H403" s="92">
        <v>0</v>
      </c>
      <c r="I403" s="92">
        <v>0</v>
      </c>
      <c r="J403" s="92">
        <v>0.27748516000000001</v>
      </c>
      <c r="K403" s="92">
        <v>0</v>
      </c>
      <c r="L403" s="92">
        <v>0</v>
      </c>
      <c r="M403" s="92">
        <v>0.27748516000000001</v>
      </c>
      <c r="N403" s="92">
        <v>0</v>
      </c>
      <c r="O403" s="92">
        <v>0</v>
      </c>
      <c r="P403" s="92">
        <v>0</v>
      </c>
      <c r="Q403" s="92">
        <v>0.27748516000000001</v>
      </c>
      <c r="R403" s="92">
        <v>0</v>
      </c>
      <c r="S403" s="92">
        <v>0</v>
      </c>
      <c r="T403" s="92">
        <f t="shared" si="92"/>
        <v>0.27748516000000001</v>
      </c>
      <c r="W403" s="34"/>
      <c r="X403" s="34"/>
      <c r="Y403" s="34"/>
      <c r="Z403" s="34"/>
      <c r="AA403" s="34"/>
      <c r="AB403" s="34"/>
      <c r="AC403" s="34"/>
      <c r="AD403" s="34"/>
      <c r="AE403" s="34"/>
      <c r="AF403" s="34"/>
      <c r="AG403" s="34"/>
      <c r="AH403" s="34"/>
      <c r="AI403" s="34"/>
      <c r="AJ403" s="34"/>
      <c r="AK403" s="34"/>
      <c r="AL403" s="34"/>
      <c r="AM403" s="34"/>
      <c r="AN403" s="34"/>
      <c r="AO403" s="34"/>
      <c r="AP403" s="34"/>
      <c r="AQ403" s="34"/>
      <c r="AR403" s="34"/>
      <c r="AS403" s="34"/>
      <c r="AT403" s="34"/>
      <c r="AU403" s="34"/>
    </row>
    <row r="404" spans="1:47" ht="31.5">
      <c r="A404" s="73" t="s">
        <v>702</v>
      </c>
      <c r="B404" s="95" t="s">
        <v>986</v>
      </c>
      <c r="C404" s="42" t="s">
        <v>987</v>
      </c>
      <c r="D404" s="77">
        <v>2022</v>
      </c>
      <c r="E404" s="77">
        <v>2022</v>
      </c>
      <c r="F404" s="92" t="s">
        <v>203</v>
      </c>
      <c r="G404" s="92">
        <v>6.7463089999999989E-2</v>
      </c>
      <c r="H404" s="92">
        <v>0</v>
      </c>
      <c r="I404" s="92">
        <v>0</v>
      </c>
      <c r="J404" s="92">
        <v>6.7463089999999989E-2</v>
      </c>
      <c r="K404" s="92">
        <v>0</v>
      </c>
      <c r="L404" s="92">
        <v>0</v>
      </c>
      <c r="M404" s="92">
        <v>6.7463089999999989E-2</v>
      </c>
      <c r="N404" s="92">
        <v>0</v>
      </c>
      <c r="O404" s="92">
        <v>0</v>
      </c>
      <c r="P404" s="92">
        <v>0</v>
      </c>
      <c r="Q404" s="92">
        <v>6.7463089999999989E-2</v>
      </c>
      <c r="R404" s="92">
        <v>0</v>
      </c>
      <c r="S404" s="92">
        <v>0</v>
      </c>
      <c r="T404" s="92">
        <f t="shared" si="92"/>
        <v>6.7463089999999989E-2</v>
      </c>
      <c r="W404" s="34"/>
      <c r="X404" s="34"/>
      <c r="Y404" s="34"/>
      <c r="Z404" s="34"/>
      <c r="AA404" s="34"/>
      <c r="AB404" s="34"/>
      <c r="AC404" s="34"/>
      <c r="AD404" s="34"/>
      <c r="AE404" s="34"/>
      <c r="AF404" s="34"/>
      <c r="AG404" s="34"/>
      <c r="AH404" s="34"/>
      <c r="AI404" s="34"/>
      <c r="AJ404" s="34"/>
      <c r="AK404" s="34"/>
      <c r="AL404" s="34"/>
      <c r="AM404" s="34"/>
      <c r="AN404" s="34"/>
      <c r="AO404" s="34"/>
      <c r="AP404" s="34"/>
      <c r="AQ404" s="34"/>
      <c r="AR404" s="34"/>
      <c r="AS404" s="34"/>
      <c r="AT404" s="34"/>
      <c r="AU404" s="34"/>
    </row>
    <row r="405" spans="1:47" ht="31.5">
      <c r="A405" s="73" t="s">
        <v>702</v>
      </c>
      <c r="B405" s="95" t="s">
        <v>988</v>
      </c>
      <c r="C405" s="42" t="s">
        <v>989</v>
      </c>
      <c r="D405" s="77">
        <v>2022</v>
      </c>
      <c r="E405" s="77">
        <v>2022</v>
      </c>
      <c r="F405" s="92" t="s">
        <v>203</v>
      </c>
      <c r="G405" s="92">
        <v>0.42652572075400097</v>
      </c>
      <c r="H405" s="92">
        <v>0</v>
      </c>
      <c r="I405" s="92">
        <v>0</v>
      </c>
      <c r="J405" s="92">
        <v>0.42652572075400097</v>
      </c>
      <c r="K405" s="92">
        <v>0</v>
      </c>
      <c r="L405" s="92">
        <v>0</v>
      </c>
      <c r="M405" s="92">
        <v>0.42652572075400097</v>
      </c>
      <c r="N405" s="92">
        <v>0</v>
      </c>
      <c r="O405" s="92">
        <v>0</v>
      </c>
      <c r="P405" s="92">
        <v>0</v>
      </c>
      <c r="Q405" s="92">
        <v>0.42652572075400097</v>
      </c>
      <c r="R405" s="92">
        <v>0</v>
      </c>
      <c r="S405" s="92">
        <v>0</v>
      </c>
      <c r="T405" s="92">
        <f t="shared" si="92"/>
        <v>0.42652572075400097</v>
      </c>
      <c r="W405" s="34"/>
      <c r="X405" s="34"/>
      <c r="Y405" s="34"/>
      <c r="Z405" s="34"/>
      <c r="AA405" s="34"/>
      <c r="AB405" s="34"/>
      <c r="AC405" s="34"/>
      <c r="AD405" s="34"/>
      <c r="AE405" s="34"/>
      <c r="AF405" s="34"/>
      <c r="AG405" s="34"/>
      <c r="AH405" s="34"/>
      <c r="AI405" s="34"/>
      <c r="AJ405" s="34"/>
      <c r="AK405" s="34"/>
      <c r="AL405" s="34"/>
      <c r="AM405" s="34"/>
      <c r="AN405" s="34"/>
      <c r="AO405" s="34"/>
      <c r="AP405" s="34"/>
      <c r="AQ405" s="34"/>
      <c r="AR405" s="34"/>
      <c r="AS405" s="34"/>
      <c r="AT405" s="34"/>
      <c r="AU405" s="34"/>
    </row>
    <row r="406" spans="1:47" ht="47.25">
      <c r="A406" s="73" t="s">
        <v>702</v>
      </c>
      <c r="B406" s="95" t="s">
        <v>990</v>
      </c>
      <c r="C406" s="42" t="s">
        <v>991</v>
      </c>
      <c r="D406" s="77">
        <v>2022</v>
      </c>
      <c r="E406" s="77">
        <v>2022</v>
      </c>
      <c r="F406" s="92" t="s">
        <v>203</v>
      </c>
      <c r="G406" s="92">
        <v>1.7329155900000002</v>
      </c>
      <c r="H406" s="92">
        <v>0</v>
      </c>
      <c r="I406" s="92">
        <v>0</v>
      </c>
      <c r="J406" s="92">
        <v>1.7329155900000002</v>
      </c>
      <c r="K406" s="92">
        <v>0</v>
      </c>
      <c r="L406" s="92">
        <v>0</v>
      </c>
      <c r="M406" s="92">
        <v>1.7329155900000002</v>
      </c>
      <c r="N406" s="92">
        <v>0</v>
      </c>
      <c r="O406" s="92">
        <v>0</v>
      </c>
      <c r="P406" s="92">
        <v>0</v>
      </c>
      <c r="Q406" s="92">
        <v>1.7329155900000002</v>
      </c>
      <c r="R406" s="92">
        <v>0</v>
      </c>
      <c r="S406" s="92">
        <v>0</v>
      </c>
      <c r="T406" s="92">
        <f t="shared" si="92"/>
        <v>1.7329155900000002</v>
      </c>
      <c r="W406" s="34"/>
      <c r="X406" s="34"/>
      <c r="Y406" s="34"/>
      <c r="Z406" s="34"/>
      <c r="AA406" s="34"/>
      <c r="AB406" s="34"/>
      <c r="AC406" s="34"/>
      <c r="AD406" s="34"/>
      <c r="AE406" s="34"/>
      <c r="AF406" s="34"/>
      <c r="AG406" s="34"/>
      <c r="AH406" s="34"/>
      <c r="AI406" s="34"/>
      <c r="AJ406" s="34"/>
      <c r="AK406" s="34"/>
      <c r="AL406" s="34"/>
      <c r="AM406" s="34"/>
      <c r="AN406" s="34"/>
      <c r="AO406" s="34"/>
      <c r="AP406" s="34"/>
      <c r="AQ406" s="34"/>
      <c r="AR406" s="34"/>
      <c r="AS406" s="34"/>
      <c r="AT406" s="34"/>
      <c r="AU406" s="34"/>
    </row>
    <row r="407" spans="1:47" ht="31.5">
      <c r="A407" s="73" t="s">
        <v>702</v>
      </c>
      <c r="B407" s="95" t="s">
        <v>992</v>
      </c>
      <c r="C407" s="42" t="s">
        <v>993</v>
      </c>
      <c r="D407" s="77">
        <v>2022</v>
      </c>
      <c r="E407" s="77">
        <v>2022</v>
      </c>
      <c r="F407" s="92" t="s">
        <v>203</v>
      </c>
      <c r="G407" s="92">
        <v>0.39258041054399995</v>
      </c>
      <c r="H407" s="92">
        <v>0</v>
      </c>
      <c r="I407" s="92">
        <v>0</v>
      </c>
      <c r="J407" s="92">
        <v>0.39258041054399995</v>
      </c>
      <c r="K407" s="92">
        <v>0</v>
      </c>
      <c r="L407" s="92">
        <v>0</v>
      </c>
      <c r="M407" s="92">
        <v>0.39258041054399995</v>
      </c>
      <c r="N407" s="92">
        <v>0</v>
      </c>
      <c r="O407" s="92">
        <v>0</v>
      </c>
      <c r="P407" s="92">
        <v>0</v>
      </c>
      <c r="Q407" s="92">
        <v>0.39258041054399995</v>
      </c>
      <c r="R407" s="92">
        <v>0</v>
      </c>
      <c r="S407" s="92">
        <v>0</v>
      </c>
      <c r="T407" s="92">
        <f t="shared" si="92"/>
        <v>0.39258041054399995</v>
      </c>
      <c r="W407" s="34"/>
      <c r="X407" s="34"/>
      <c r="Y407" s="34"/>
      <c r="Z407" s="34"/>
      <c r="AA407" s="34"/>
      <c r="AB407" s="34"/>
      <c r="AC407" s="34"/>
      <c r="AD407" s="34"/>
      <c r="AE407" s="34"/>
      <c r="AF407" s="34"/>
      <c r="AG407" s="34"/>
      <c r="AH407" s="34"/>
      <c r="AI407" s="34"/>
      <c r="AJ407" s="34"/>
      <c r="AK407" s="34"/>
      <c r="AL407" s="34"/>
      <c r="AM407" s="34"/>
      <c r="AN407" s="34"/>
      <c r="AO407" s="34"/>
      <c r="AP407" s="34"/>
      <c r="AQ407" s="34"/>
      <c r="AR407" s="34"/>
      <c r="AS407" s="34"/>
      <c r="AT407" s="34"/>
      <c r="AU407" s="34"/>
    </row>
    <row r="408" spans="1:47" ht="31.5">
      <c r="A408" s="73" t="s">
        <v>702</v>
      </c>
      <c r="B408" s="95" t="s">
        <v>994</v>
      </c>
      <c r="C408" s="42" t="s">
        <v>995</v>
      </c>
      <c r="D408" s="77">
        <v>2022</v>
      </c>
      <c r="E408" s="77">
        <v>2022</v>
      </c>
      <c r="F408" s="92" t="s">
        <v>203</v>
      </c>
      <c r="G408" s="92">
        <v>0.42338549189160002</v>
      </c>
      <c r="H408" s="92">
        <v>0</v>
      </c>
      <c r="I408" s="92">
        <v>0</v>
      </c>
      <c r="J408" s="92">
        <v>0.42338549189160002</v>
      </c>
      <c r="K408" s="92">
        <v>0</v>
      </c>
      <c r="L408" s="92">
        <v>0</v>
      </c>
      <c r="M408" s="92">
        <v>0.42338549189160002</v>
      </c>
      <c r="N408" s="92">
        <v>0</v>
      </c>
      <c r="O408" s="92">
        <v>0</v>
      </c>
      <c r="P408" s="92">
        <v>0</v>
      </c>
      <c r="Q408" s="92">
        <v>0.42338549189160002</v>
      </c>
      <c r="R408" s="92">
        <v>0</v>
      </c>
      <c r="S408" s="92">
        <v>0</v>
      </c>
      <c r="T408" s="92">
        <f t="shared" si="92"/>
        <v>0.42338549189160002</v>
      </c>
      <c r="W408" s="34"/>
      <c r="X408" s="34"/>
      <c r="Y408" s="34"/>
      <c r="Z408" s="34"/>
      <c r="AA408" s="34"/>
      <c r="AB408" s="34"/>
      <c r="AC408" s="34"/>
      <c r="AD408" s="34"/>
      <c r="AE408" s="34"/>
      <c r="AF408" s="34"/>
      <c r="AG408" s="34"/>
      <c r="AH408" s="34"/>
      <c r="AI408" s="34"/>
      <c r="AJ408" s="34"/>
      <c r="AK408" s="34"/>
      <c r="AL408" s="34"/>
      <c r="AM408" s="34"/>
      <c r="AN408" s="34"/>
      <c r="AO408" s="34"/>
      <c r="AP408" s="34"/>
      <c r="AQ408" s="34"/>
      <c r="AR408" s="34"/>
      <c r="AS408" s="34"/>
      <c r="AT408" s="34"/>
      <c r="AU408" s="34"/>
    </row>
    <row r="409" spans="1:47" ht="31.5">
      <c r="A409" s="73" t="s">
        <v>702</v>
      </c>
      <c r="B409" s="95" t="s">
        <v>996</v>
      </c>
      <c r="C409" s="42" t="s">
        <v>997</v>
      </c>
      <c r="D409" s="77">
        <v>2022</v>
      </c>
      <c r="E409" s="77">
        <v>2022</v>
      </c>
      <c r="F409" s="92" t="s">
        <v>203</v>
      </c>
      <c r="G409" s="92">
        <v>0.64310305000000001</v>
      </c>
      <c r="H409" s="92">
        <v>0</v>
      </c>
      <c r="I409" s="92">
        <v>0</v>
      </c>
      <c r="J409" s="92">
        <v>0.64310305000000001</v>
      </c>
      <c r="K409" s="92">
        <v>0</v>
      </c>
      <c r="L409" s="92">
        <v>0</v>
      </c>
      <c r="M409" s="92">
        <v>0.64310305000000001</v>
      </c>
      <c r="N409" s="92">
        <v>0</v>
      </c>
      <c r="O409" s="92">
        <v>0</v>
      </c>
      <c r="P409" s="92">
        <v>0</v>
      </c>
      <c r="Q409" s="92">
        <v>0.64310305000000001</v>
      </c>
      <c r="R409" s="92">
        <v>0</v>
      </c>
      <c r="S409" s="92">
        <v>0</v>
      </c>
      <c r="T409" s="92">
        <f t="shared" si="92"/>
        <v>0.64310305000000001</v>
      </c>
      <c r="W409" s="34"/>
      <c r="X409" s="34"/>
      <c r="Y409" s="34"/>
      <c r="Z409" s="34"/>
      <c r="AA409" s="34"/>
      <c r="AB409" s="34"/>
      <c r="AC409" s="34"/>
      <c r="AD409" s="34"/>
      <c r="AE409" s="34"/>
      <c r="AF409" s="34"/>
      <c r="AG409" s="34"/>
      <c r="AH409" s="34"/>
      <c r="AI409" s="34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</row>
    <row r="410" spans="1:47" ht="31.5">
      <c r="A410" s="73" t="s">
        <v>702</v>
      </c>
      <c r="B410" s="95" t="s">
        <v>998</v>
      </c>
      <c r="C410" s="42" t="s">
        <v>999</v>
      </c>
      <c r="D410" s="77">
        <v>2022</v>
      </c>
      <c r="E410" s="77">
        <v>2022</v>
      </c>
      <c r="F410" s="92" t="s">
        <v>203</v>
      </c>
      <c r="G410" s="92">
        <v>0.36441616599267096</v>
      </c>
      <c r="H410" s="92">
        <v>0</v>
      </c>
      <c r="I410" s="92">
        <v>0</v>
      </c>
      <c r="J410" s="92">
        <v>0.36441616599267096</v>
      </c>
      <c r="K410" s="92">
        <v>0</v>
      </c>
      <c r="L410" s="92">
        <v>0</v>
      </c>
      <c r="M410" s="92">
        <v>0.36441616599267096</v>
      </c>
      <c r="N410" s="92">
        <v>0</v>
      </c>
      <c r="O410" s="92">
        <v>0</v>
      </c>
      <c r="P410" s="92">
        <v>0</v>
      </c>
      <c r="Q410" s="92">
        <v>0.36441616599267096</v>
      </c>
      <c r="R410" s="92">
        <v>0</v>
      </c>
      <c r="S410" s="92">
        <v>0</v>
      </c>
      <c r="T410" s="92">
        <f t="shared" si="92"/>
        <v>0.36441616599267096</v>
      </c>
      <c r="W410" s="34"/>
      <c r="X410" s="34"/>
      <c r="Y410" s="34"/>
      <c r="Z410" s="34"/>
      <c r="AA410" s="34"/>
      <c r="AB410" s="34"/>
      <c r="AC410" s="34"/>
      <c r="AD410" s="34"/>
      <c r="AE410" s="34"/>
      <c r="AF410" s="34"/>
      <c r="AG410" s="34"/>
      <c r="AH410" s="34"/>
      <c r="AI410" s="34"/>
      <c r="AJ410" s="34"/>
      <c r="AK410" s="34"/>
      <c r="AL410" s="34"/>
      <c r="AM410" s="34"/>
      <c r="AN410" s="34"/>
      <c r="AO410" s="34"/>
      <c r="AP410" s="34"/>
      <c r="AQ410" s="34"/>
      <c r="AR410" s="34"/>
      <c r="AS410" s="34"/>
      <c r="AT410" s="34"/>
      <c r="AU410" s="34"/>
    </row>
    <row r="411" spans="1:47" ht="31.5">
      <c r="A411" s="73" t="s">
        <v>702</v>
      </c>
      <c r="B411" s="95" t="s">
        <v>1000</v>
      </c>
      <c r="C411" s="42" t="s">
        <v>1001</v>
      </c>
      <c r="D411" s="77">
        <v>2022</v>
      </c>
      <c r="E411" s="77">
        <v>2022</v>
      </c>
      <c r="F411" s="92" t="s">
        <v>203</v>
      </c>
      <c r="G411" s="92">
        <v>1.9334409352345101</v>
      </c>
      <c r="H411" s="92">
        <v>0</v>
      </c>
      <c r="I411" s="92">
        <v>0</v>
      </c>
      <c r="J411" s="92">
        <v>1.9334409352345101</v>
      </c>
      <c r="K411" s="92">
        <v>0</v>
      </c>
      <c r="L411" s="92">
        <v>0</v>
      </c>
      <c r="M411" s="92">
        <v>1.9334409352345101</v>
      </c>
      <c r="N411" s="92">
        <v>0</v>
      </c>
      <c r="O411" s="92">
        <v>0</v>
      </c>
      <c r="P411" s="92">
        <v>0</v>
      </c>
      <c r="Q411" s="92">
        <v>1.9334409352345101</v>
      </c>
      <c r="R411" s="92">
        <v>0</v>
      </c>
      <c r="S411" s="92">
        <v>0</v>
      </c>
      <c r="T411" s="92">
        <f t="shared" si="92"/>
        <v>1.9334409352345101</v>
      </c>
      <c r="W411" s="34"/>
      <c r="X411" s="34"/>
      <c r="Y411" s="34"/>
      <c r="Z411" s="34"/>
      <c r="AA411" s="34"/>
      <c r="AB411" s="34"/>
      <c r="AC411" s="34"/>
      <c r="AD411" s="34"/>
      <c r="AE411" s="34"/>
      <c r="AF411" s="34"/>
      <c r="AG411" s="34"/>
      <c r="AH411" s="34"/>
      <c r="AI411" s="34"/>
      <c r="AJ411" s="34"/>
      <c r="AK411" s="34"/>
      <c r="AL411" s="34"/>
      <c r="AM411" s="34"/>
      <c r="AN411" s="34"/>
      <c r="AO411" s="34"/>
      <c r="AP411" s="34"/>
      <c r="AQ411" s="34"/>
      <c r="AR411" s="34"/>
      <c r="AS411" s="34"/>
      <c r="AT411" s="34"/>
      <c r="AU411" s="34"/>
    </row>
    <row r="412" spans="1:47" ht="31.5">
      <c r="A412" s="73" t="s">
        <v>702</v>
      </c>
      <c r="B412" s="95" t="s">
        <v>1002</v>
      </c>
      <c r="C412" s="42" t="s">
        <v>1003</v>
      </c>
      <c r="D412" s="77">
        <v>2022</v>
      </c>
      <c r="E412" s="77">
        <v>2022</v>
      </c>
      <c r="F412" s="92" t="s">
        <v>203</v>
      </c>
      <c r="G412" s="92">
        <v>1.8458036495114452</v>
      </c>
      <c r="H412" s="92">
        <v>0</v>
      </c>
      <c r="I412" s="92">
        <v>0</v>
      </c>
      <c r="J412" s="92">
        <v>1.8458036495114452</v>
      </c>
      <c r="K412" s="92">
        <v>0</v>
      </c>
      <c r="L412" s="92">
        <v>0</v>
      </c>
      <c r="M412" s="92">
        <v>1.8458036495114452</v>
      </c>
      <c r="N412" s="92">
        <v>0</v>
      </c>
      <c r="O412" s="92">
        <v>0</v>
      </c>
      <c r="P412" s="92">
        <v>0</v>
      </c>
      <c r="Q412" s="92">
        <v>1.8458036495114452</v>
      </c>
      <c r="R412" s="92">
        <v>0</v>
      </c>
      <c r="S412" s="92">
        <v>0</v>
      </c>
      <c r="T412" s="92">
        <f t="shared" si="92"/>
        <v>1.8458036495114452</v>
      </c>
      <c r="W412" s="34"/>
      <c r="X412" s="34"/>
      <c r="Y412" s="34"/>
      <c r="Z412" s="34"/>
      <c r="AA412" s="34"/>
      <c r="AB412" s="34"/>
      <c r="AC412" s="34"/>
      <c r="AD412" s="34"/>
      <c r="AE412" s="34"/>
      <c r="AF412" s="34"/>
      <c r="AG412" s="34"/>
      <c r="AH412" s="34"/>
      <c r="AI412" s="34"/>
      <c r="AJ412" s="34"/>
      <c r="AK412" s="34"/>
      <c r="AL412" s="34"/>
      <c r="AM412" s="34"/>
      <c r="AN412" s="34"/>
      <c r="AO412" s="34"/>
      <c r="AP412" s="34"/>
      <c r="AQ412" s="34"/>
      <c r="AR412" s="34"/>
      <c r="AS412" s="34"/>
      <c r="AT412" s="34"/>
      <c r="AU412" s="34"/>
    </row>
    <row r="413" spans="1:47">
      <c r="A413" s="110" t="s">
        <v>702</v>
      </c>
      <c r="B413" s="95" t="s">
        <v>1004</v>
      </c>
      <c r="C413" s="75" t="s">
        <v>1005</v>
      </c>
      <c r="D413" s="77">
        <v>2018</v>
      </c>
      <c r="E413" s="77">
        <v>2019</v>
      </c>
      <c r="F413" s="92" t="s">
        <v>203</v>
      </c>
      <c r="G413" s="92">
        <v>1.262567</v>
      </c>
      <c r="H413" s="92">
        <v>0</v>
      </c>
      <c r="I413" s="92">
        <v>0</v>
      </c>
      <c r="J413" s="92">
        <v>1.262567</v>
      </c>
      <c r="K413" s="92">
        <v>0</v>
      </c>
      <c r="L413" s="92">
        <v>0</v>
      </c>
      <c r="M413" s="92">
        <v>0.61281799999999997</v>
      </c>
      <c r="N413" s="92">
        <v>0.61281799999999997</v>
      </c>
      <c r="O413" s="92">
        <v>0</v>
      </c>
      <c r="P413" s="92">
        <v>0</v>
      </c>
      <c r="Q413" s="92">
        <v>0</v>
      </c>
      <c r="R413" s="92">
        <v>0</v>
      </c>
      <c r="S413" s="92">
        <v>0</v>
      </c>
      <c r="T413" s="92">
        <f t="shared" si="92"/>
        <v>0.61281799999999997</v>
      </c>
      <c r="W413" s="34"/>
      <c r="X413" s="34"/>
      <c r="Y413" s="34"/>
      <c r="Z413" s="34"/>
      <c r="AA413" s="34"/>
      <c r="AB413" s="34"/>
      <c r="AC413" s="34"/>
      <c r="AD413" s="34"/>
      <c r="AE413" s="34"/>
      <c r="AF413" s="34"/>
      <c r="AG413" s="34"/>
      <c r="AH413" s="34"/>
      <c r="AI413" s="34"/>
      <c r="AJ413" s="34"/>
      <c r="AK413" s="34"/>
      <c r="AL413" s="34"/>
      <c r="AM413" s="34"/>
      <c r="AN413" s="34"/>
      <c r="AO413" s="34"/>
      <c r="AP413" s="34"/>
      <c r="AQ413" s="34"/>
      <c r="AR413" s="34"/>
      <c r="AS413" s="34"/>
      <c r="AT413" s="34"/>
      <c r="AU413" s="34"/>
    </row>
    <row r="414" spans="1:47" ht="31.5">
      <c r="A414" s="110" t="s">
        <v>702</v>
      </c>
      <c r="B414" s="95" t="s">
        <v>1006</v>
      </c>
      <c r="C414" s="75" t="s">
        <v>1007</v>
      </c>
      <c r="D414" s="91">
        <v>2023</v>
      </c>
      <c r="E414" s="91">
        <v>2023</v>
      </c>
      <c r="F414" s="92" t="s">
        <v>203</v>
      </c>
      <c r="G414" s="92">
        <v>1.6778544099999999</v>
      </c>
      <c r="H414" s="92">
        <v>0</v>
      </c>
      <c r="I414" s="92">
        <v>0</v>
      </c>
      <c r="J414" s="92">
        <v>1.6778544099999999</v>
      </c>
      <c r="K414" s="92">
        <v>0</v>
      </c>
      <c r="L414" s="92">
        <v>0</v>
      </c>
      <c r="M414" s="92">
        <v>1.6778544099999999</v>
      </c>
      <c r="N414" s="92">
        <v>0</v>
      </c>
      <c r="O414" s="92">
        <v>0</v>
      </c>
      <c r="P414" s="92">
        <v>0</v>
      </c>
      <c r="Q414" s="92">
        <v>0</v>
      </c>
      <c r="R414" s="92">
        <v>1.6778544099999999</v>
      </c>
      <c r="S414" s="92">
        <v>0</v>
      </c>
      <c r="T414" s="92">
        <f t="shared" si="92"/>
        <v>1.6778544099999999</v>
      </c>
      <c r="W414" s="34"/>
      <c r="X414" s="34"/>
      <c r="Y414" s="34"/>
      <c r="Z414" s="34"/>
      <c r="AA414" s="34"/>
      <c r="AB414" s="34"/>
      <c r="AC414" s="34"/>
      <c r="AD414" s="34"/>
      <c r="AE414" s="34"/>
      <c r="AF414" s="34"/>
      <c r="AG414" s="34"/>
      <c r="AH414" s="34"/>
      <c r="AI414" s="34"/>
      <c r="AJ414" s="34"/>
      <c r="AK414" s="34"/>
      <c r="AL414" s="34"/>
      <c r="AM414" s="34"/>
      <c r="AN414" s="34"/>
      <c r="AO414" s="34"/>
      <c r="AP414" s="34"/>
      <c r="AQ414" s="34"/>
      <c r="AR414" s="34"/>
      <c r="AS414" s="34"/>
      <c r="AT414" s="34"/>
      <c r="AU414" s="34"/>
    </row>
    <row r="415" spans="1:47" ht="31.5">
      <c r="A415" s="110" t="s">
        <v>702</v>
      </c>
      <c r="B415" s="95" t="s">
        <v>1008</v>
      </c>
      <c r="C415" s="75" t="s">
        <v>1009</v>
      </c>
      <c r="D415" s="91">
        <v>2023</v>
      </c>
      <c r="E415" s="91">
        <v>2023</v>
      </c>
      <c r="F415" s="92" t="s">
        <v>203</v>
      </c>
      <c r="G415" s="92">
        <v>0.183</v>
      </c>
      <c r="H415" s="92">
        <v>0</v>
      </c>
      <c r="I415" s="92">
        <v>0</v>
      </c>
      <c r="J415" s="92">
        <v>0.183</v>
      </c>
      <c r="K415" s="92">
        <v>0</v>
      </c>
      <c r="L415" s="92">
        <v>0</v>
      </c>
      <c r="M415" s="92">
        <v>0.183</v>
      </c>
      <c r="N415" s="92">
        <v>0</v>
      </c>
      <c r="O415" s="92">
        <v>0</v>
      </c>
      <c r="P415" s="92">
        <v>0</v>
      </c>
      <c r="Q415" s="92">
        <v>0</v>
      </c>
      <c r="R415" s="92">
        <v>0.183</v>
      </c>
      <c r="S415" s="92">
        <v>0</v>
      </c>
      <c r="T415" s="92">
        <f t="shared" si="92"/>
        <v>0.183</v>
      </c>
      <c r="W415" s="34"/>
      <c r="X415" s="34"/>
      <c r="Y415" s="34"/>
      <c r="Z415" s="34"/>
      <c r="AA415" s="34"/>
      <c r="AB415" s="34"/>
      <c r="AC415" s="34"/>
      <c r="AD415" s="34"/>
      <c r="AE415" s="34"/>
      <c r="AF415" s="34"/>
      <c r="AG415" s="34"/>
      <c r="AH415" s="34"/>
      <c r="AI415" s="34"/>
      <c r="AJ415" s="34"/>
      <c r="AK415" s="34"/>
      <c r="AL415" s="34"/>
      <c r="AM415" s="34"/>
      <c r="AN415" s="34"/>
      <c r="AO415" s="34"/>
      <c r="AP415" s="34"/>
      <c r="AQ415" s="34"/>
      <c r="AR415" s="34"/>
      <c r="AS415" s="34"/>
      <c r="AT415" s="34"/>
      <c r="AU415" s="34"/>
    </row>
    <row r="416" spans="1:47" ht="31.5">
      <c r="A416" s="110" t="s">
        <v>702</v>
      </c>
      <c r="B416" s="95" t="s">
        <v>1010</v>
      </c>
      <c r="C416" s="75" t="s">
        <v>1011</v>
      </c>
      <c r="D416" s="91">
        <v>2023</v>
      </c>
      <c r="E416" s="91">
        <v>2023</v>
      </c>
      <c r="F416" s="92" t="s">
        <v>203</v>
      </c>
      <c r="G416" s="92">
        <v>0.30544662</v>
      </c>
      <c r="H416" s="92">
        <v>0</v>
      </c>
      <c r="I416" s="92">
        <v>0</v>
      </c>
      <c r="J416" s="92">
        <v>0.30544662</v>
      </c>
      <c r="K416" s="92">
        <v>0</v>
      </c>
      <c r="L416" s="92">
        <v>0</v>
      </c>
      <c r="M416" s="92">
        <v>0.30544662</v>
      </c>
      <c r="N416" s="92">
        <v>0</v>
      </c>
      <c r="O416" s="92">
        <v>0</v>
      </c>
      <c r="P416" s="92">
        <v>0</v>
      </c>
      <c r="Q416" s="92">
        <v>0</v>
      </c>
      <c r="R416" s="92">
        <v>0.30544662</v>
      </c>
      <c r="S416" s="92">
        <v>0</v>
      </c>
      <c r="T416" s="92">
        <f t="shared" si="92"/>
        <v>0.30544662</v>
      </c>
      <c r="W416" s="34"/>
      <c r="X416" s="34"/>
      <c r="Y416" s="34"/>
      <c r="Z416" s="34"/>
      <c r="AA416" s="34"/>
      <c r="AB416" s="34"/>
      <c r="AC416" s="34"/>
      <c r="AD416" s="34"/>
      <c r="AE416" s="34"/>
      <c r="AF416" s="34"/>
      <c r="AG416" s="34"/>
      <c r="AH416" s="34"/>
      <c r="AI416" s="34"/>
      <c r="AJ416" s="34"/>
      <c r="AK416" s="34"/>
      <c r="AL416" s="34"/>
      <c r="AM416" s="34"/>
      <c r="AN416" s="34"/>
      <c r="AO416" s="34"/>
      <c r="AP416" s="34"/>
      <c r="AQ416" s="34"/>
      <c r="AR416" s="34"/>
      <c r="AS416" s="34"/>
      <c r="AT416" s="34"/>
      <c r="AU416" s="34"/>
    </row>
    <row r="417" spans="1:47">
      <c r="A417" s="110" t="s">
        <v>702</v>
      </c>
      <c r="B417" s="95" t="s">
        <v>1012</v>
      </c>
      <c r="C417" s="96" t="s">
        <v>1013</v>
      </c>
      <c r="D417" s="77">
        <v>2020</v>
      </c>
      <c r="E417" s="77">
        <v>2022</v>
      </c>
      <c r="F417" s="92" t="s">
        <v>203</v>
      </c>
      <c r="G417" s="92">
        <v>1.2649999999999999</v>
      </c>
      <c r="H417" s="92">
        <v>0</v>
      </c>
      <c r="I417" s="92">
        <v>0</v>
      </c>
      <c r="J417" s="92">
        <v>1.2649999999999999</v>
      </c>
      <c r="K417" s="92">
        <v>0</v>
      </c>
      <c r="L417" s="92">
        <v>0</v>
      </c>
      <c r="M417" s="92">
        <v>1.2649999999999999</v>
      </c>
      <c r="N417" s="92">
        <v>0</v>
      </c>
      <c r="O417" s="92">
        <v>0.40500000000000003</v>
      </c>
      <c r="P417" s="92">
        <v>0.41</v>
      </c>
      <c r="Q417" s="92">
        <v>0.45</v>
      </c>
      <c r="R417" s="92">
        <v>0</v>
      </c>
      <c r="S417" s="92">
        <v>0</v>
      </c>
      <c r="T417" s="92">
        <f t="shared" si="92"/>
        <v>1.2649999999999999</v>
      </c>
      <c r="W417" s="34"/>
      <c r="X417" s="34"/>
      <c r="Y417" s="34"/>
      <c r="Z417" s="34"/>
      <c r="AA417" s="34"/>
      <c r="AB417" s="34"/>
      <c r="AC417" s="34"/>
      <c r="AD417" s="34"/>
      <c r="AE417" s="34"/>
      <c r="AF417" s="34"/>
      <c r="AG417" s="34"/>
      <c r="AH417" s="34"/>
      <c r="AI417" s="34"/>
      <c r="AJ417" s="34"/>
      <c r="AK417" s="34"/>
      <c r="AL417" s="34"/>
      <c r="AM417" s="34"/>
      <c r="AN417" s="34"/>
      <c r="AO417" s="34"/>
      <c r="AP417" s="34"/>
      <c r="AQ417" s="34"/>
      <c r="AR417" s="34"/>
      <c r="AS417" s="34"/>
      <c r="AT417" s="34"/>
      <c r="AU417" s="34"/>
    </row>
    <row r="418" spans="1:47">
      <c r="A418" s="110" t="s">
        <v>702</v>
      </c>
      <c r="B418" s="95" t="s">
        <v>1014</v>
      </c>
      <c r="C418" s="96" t="s">
        <v>1015</v>
      </c>
      <c r="D418" s="77">
        <v>2024</v>
      </c>
      <c r="E418" s="77">
        <v>2024</v>
      </c>
      <c r="F418" s="92" t="s">
        <v>203</v>
      </c>
      <c r="G418" s="92">
        <v>1.8180000000000001</v>
      </c>
      <c r="H418" s="92">
        <v>0</v>
      </c>
      <c r="I418" s="92">
        <v>0</v>
      </c>
      <c r="J418" s="92">
        <v>1.8180000000000001</v>
      </c>
      <c r="K418" s="92">
        <v>0</v>
      </c>
      <c r="L418" s="92">
        <v>0</v>
      </c>
      <c r="M418" s="92">
        <v>1.8180000000000001</v>
      </c>
      <c r="N418" s="92">
        <v>0</v>
      </c>
      <c r="O418" s="92">
        <v>0</v>
      </c>
      <c r="P418" s="92">
        <v>0</v>
      </c>
      <c r="Q418" s="92">
        <v>0</v>
      </c>
      <c r="R418" s="92">
        <v>0</v>
      </c>
      <c r="S418" s="92">
        <v>1.8180000000000001</v>
      </c>
      <c r="T418" s="92">
        <f t="shared" si="92"/>
        <v>1.8180000000000001</v>
      </c>
      <c r="W418" s="34"/>
      <c r="X418" s="34"/>
      <c r="Y418" s="34"/>
      <c r="Z418" s="34"/>
      <c r="AA418" s="34"/>
      <c r="AB418" s="34"/>
      <c r="AC418" s="34"/>
      <c r="AD418" s="34"/>
      <c r="AE418" s="34"/>
      <c r="AF418" s="34"/>
      <c r="AG418" s="34"/>
      <c r="AH418" s="34"/>
      <c r="AI418" s="34"/>
      <c r="AJ418" s="34"/>
      <c r="AK418" s="34"/>
      <c r="AL418" s="34"/>
      <c r="AM418" s="34"/>
      <c r="AN418" s="34"/>
      <c r="AO418" s="34"/>
      <c r="AP418" s="34"/>
      <c r="AQ418" s="34"/>
      <c r="AR418" s="34"/>
      <c r="AS418" s="34"/>
      <c r="AT418" s="34"/>
      <c r="AU418" s="34"/>
    </row>
    <row r="419" spans="1:47">
      <c r="A419" s="110" t="s">
        <v>702</v>
      </c>
      <c r="B419" s="95" t="s">
        <v>1016</v>
      </c>
      <c r="C419" s="96" t="s">
        <v>1017</v>
      </c>
      <c r="D419" s="77">
        <v>2024</v>
      </c>
      <c r="E419" s="77">
        <v>2024</v>
      </c>
      <c r="F419" s="92" t="s">
        <v>203</v>
      </c>
      <c r="G419" s="92">
        <v>0.23499999999999999</v>
      </c>
      <c r="H419" s="92">
        <v>0</v>
      </c>
      <c r="I419" s="92">
        <v>0</v>
      </c>
      <c r="J419" s="92">
        <v>0.23499999999999999</v>
      </c>
      <c r="K419" s="92">
        <v>0</v>
      </c>
      <c r="L419" s="92">
        <v>0</v>
      </c>
      <c r="M419" s="92">
        <v>0.23499999999999999</v>
      </c>
      <c r="N419" s="92">
        <v>0</v>
      </c>
      <c r="O419" s="92">
        <v>0</v>
      </c>
      <c r="P419" s="92">
        <v>0</v>
      </c>
      <c r="Q419" s="92">
        <v>0</v>
      </c>
      <c r="R419" s="92">
        <v>0</v>
      </c>
      <c r="S419" s="92">
        <v>0.23499999999999999</v>
      </c>
      <c r="T419" s="92">
        <f t="shared" si="92"/>
        <v>0.23499999999999999</v>
      </c>
      <c r="W419" s="34"/>
      <c r="X419" s="34"/>
      <c r="Y419" s="34"/>
      <c r="Z419" s="34"/>
      <c r="AA419" s="34"/>
      <c r="AB419" s="34"/>
      <c r="AC419" s="34"/>
      <c r="AD419" s="34"/>
      <c r="AE419" s="34"/>
      <c r="AF419" s="34"/>
      <c r="AG419" s="34"/>
      <c r="AH419" s="34"/>
      <c r="AI419" s="34"/>
      <c r="AJ419" s="34"/>
      <c r="AK419" s="34"/>
      <c r="AL419" s="34"/>
      <c r="AM419" s="34"/>
      <c r="AN419" s="34"/>
      <c r="AO419" s="34"/>
      <c r="AP419" s="34"/>
      <c r="AQ419" s="34"/>
      <c r="AR419" s="34"/>
      <c r="AS419" s="34"/>
      <c r="AT419" s="34"/>
      <c r="AU419" s="34"/>
    </row>
    <row r="420" spans="1:47">
      <c r="A420" s="110" t="s">
        <v>702</v>
      </c>
      <c r="B420" s="95" t="s">
        <v>1018</v>
      </c>
      <c r="C420" s="96" t="s">
        <v>1019</v>
      </c>
      <c r="D420" s="77">
        <v>2018</v>
      </c>
      <c r="E420" s="77">
        <v>2021</v>
      </c>
      <c r="F420" s="92" t="s">
        <v>203</v>
      </c>
      <c r="G420" s="92">
        <v>3.08708333</v>
      </c>
      <c r="H420" s="92">
        <v>0</v>
      </c>
      <c r="I420" s="92">
        <v>0</v>
      </c>
      <c r="J420" s="92">
        <v>3.08708333</v>
      </c>
      <c r="K420" s="92">
        <v>0</v>
      </c>
      <c r="L420" s="92">
        <v>0</v>
      </c>
      <c r="M420" s="92">
        <v>2.1770833299999999</v>
      </c>
      <c r="N420" s="92">
        <v>0.97708333000000003</v>
      </c>
      <c r="O420" s="92">
        <v>0</v>
      </c>
      <c r="P420" s="92">
        <v>1.2</v>
      </c>
      <c r="Q420" s="92">
        <v>0</v>
      </c>
      <c r="R420" s="92">
        <v>0</v>
      </c>
      <c r="S420" s="92">
        <v>0</v>
      </c>
      <c r="T420" s="92">
        <f t="shared" si="92"/>
        <v>2.1770833299999999</v>
      </c>
      <c r="W420" s="34"/>
      <c r="X420" s="34"/>
      <c r="Y420" s="34"/>
      <c r="Z420" s="34"/>
      <c r="AA420" s="34"/>
      <c r="AB420" s="34"/>
      <c r="AC420" s="34"/>
      <c r="AD420" s="34"/>
      <c r="AE420" s="34"/>
      <c r="AF420" s="34"/>
      <c r="AG420" s="34"/>
      <c r="AH420" s="34"/>
      <c r="AI420" s="34"/>
      <c r="AJ420" s="34"/>
      <c r="AK420" s="34"/>
      <c r="AL420" s="34"/>
      <c r="AM420" s="34"/>
      <c r="AN420" s="34"/>
      <c r="AO420" s="34"/>
      <c r="AP420" s="34"/>
      <c r="AQ420" s="34"/>
      <c r="AR420" s="34"/>
      <c r="AS420" s="34"/>
      <c r="AT420" s="34"/>
      <c r="AU420" s="34"/>
    </row>
    <row r="421" spans="1:47" ht="31.5">
      <c r="A421" s="110" t="s">
        <v>702</v>
      </c>
      <c r="B421" s="95" t="s">
        <v>1020</v>
      </c>
      <c r="C421" s="96" t="s">
        <v>1021</v>
      </c>
      <c r="D421" s="77">
        <v>2018</v>
      </c>
      <c r="E421" s="77">
        <v>2022</v>
      </c>
      <c r="F421" s="92" t="s">
        <v>203</v>
      </c>
      <c r="G421" s="92">
        <v>6.0072462300000007</v>
      </c>
      <c r="H421" s="92">
        <v>0</v>
      </c>
      <c r="I421" s="92">
        <v>0</v>
      </c>
      <c r="J421" s="92">
        <v>6.0072462300000007</v>
      </c>
      <c r="K421" s="92">
        <v>0</v>
      </c>
      <c r="L421" s="92">
        <v>0</v>
      </c>
      <c r="M421" s="92">
        <v>5.2772462300000011</v>
      </c>
      <c r="N421" s="92">
        <v>0.71325000000000005</v>
      </c>
      <c r="O421" s="92">
        <v>0.71937192999999999</v>
      </c>
      <c r="P421" s="92">
        <v>1.4991711000000001</v>
      </c>
      <c r="Q421" s="92">
        <v>2.3454532000000001</v>
      </c>
      <c r="R421" s="92">
        <v>0</v>
      </c>
      <c r="S421" s="92">
        <v>0</v>
      </c>
      <c r="T421" s="92">
        <f t="shared" si="92"/>
        <v>5.2772462300000003</v>
      </c>
      <c r="W421" s="34"/>
      <c r="X421" s="34"/>
      <c r="Y421" s="34"/>
      <c r="Z421" s="34"/>
      <c r="AA421" s="34"/>
      <c r="AB421" s="34"/>
      <c r="AC421" s="34"/>
      <c r="AD421" s="34"/>
      <c r="AE421" s="34"/>
      <c r="AF421" s="34"/>
      <c r="AG421" s="34"/>
      <c r="AH421" s="34"/>
      <c r="AI421" s="34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</row>
    <row r="422" spans="1:47" ht="31.5">
      <c r="A422" s="110" t="s">
        <v>702</v>
      </c>
      <c r="B422" s="95" t="s">
        <v>1022</v>
      </c>
      <c r="C422" s="96" t="s">
        <v>1023</v>
      </c>
      <c r="D422" s="77">
        <v>2017</v>
      </c>
      <c r="E422" s="77">
        <v>2020</v>
      </c>
      <c r="F422" s="92" t="s">
        <v>203</v>
      </c>
      <c r="G422" s="92">
        <v>16.581406230000002</v>
      </c>
      <c r="H422" s="92">
        <v>0</v>
      </c>
      <c r="I422" s="92">
        <v>0</v>
      </c>
      <c r="J422" s="92">
        <v>16.581406230000002</v>
      </c>
      <c r="K422" s="92">
        <v>0</v>
      </c>
      <c r="L422" s="92">
        <v>0</v>
      </c>
      <c r="M422" s="92">
        <v>7.6701689499999999</v>
      </c>
      <c r="N422" s="92">
        <v>0</v>
      </c>
      <c r="O422" s="92">
        <v>7.6701689499999999</v>
      </c>
      <c r="P422" s="92">
        <v>0</v>
      </c>
      <c r="Q422" s="92">
        <v>0</v>
      </c>
      <c r="R422" s="92">
        <v>0</v>
      </c>
      <c r="S422" s="92">
        <v>0</v>
      </c>
      <c r="T422" s="92">
        <f t="shared" si="92"/>
        <v>7.6701689499999999</v>
      </c>
      <c r="W422" s="34"/>
      <c r="X422" s="34"/>
      <c r="Y422" s="34"/>
      <c r="Z422" s="34"/>
      <c r="AA422" s="34"/>
      <c r="AB422" s="34"/>
      <c r="AC422" s="34"/>
      <c r="AD422" s="34"/>
      <c r="AE422" s="34"/>
      <c r="AF422" s="34"/>
      <c r="AG422" s="34"/>
      <c r="AH422" s="34"/>
      <c r="AI422" s="34"/>
      <c r="AJ422" s="34"/>
      <c r="AK422" s="34"/>
      <c r="AL422" s="34"/>
      <c r="AM422" s="34"/>
      <c r="AN422" s="34"/>
      <c r="AO422" s="34"/>
      <c r="AP422" s="34"/>
      <c r="AQ422" s="34"/>
      <c r="AR422" s="34"/>
      <c r="AS422" s="34"/>
      <c r="AT422" s="34"/>
      <c r="AU422" s="34"/>
    </row>
    <row r="423" spans="1:47" ht="31.5">
      <c r="A423" s="110" t="s">
        <v>702</v>
      </c>
      <c r="B423" s="95" t="s">
        <v>1024</v>
      </c>
      <c r="C423" s="101" t="s">
        <v>1025</v>
      </c>
      <c r="D423" s="91">
        <v>2023</v>
      </c>
      <c r="E423" s="91">
        <v>2023</v>
      </c>
      <c r="F423" s="92" t="s">
        <v>203</v>
      </c>
      <c r="G423" s="92">
        <v>1.2</v>
      </c>
      <c r="H423" s="92">
        <v>0</v>
      </c>
      <c r="I423" s="92">
        <v>0</v>
      </c>
      <c r="J423" s="92">
        <v>1.2</v>
      </c>
      <c r="K423" s="92">
        <v>0</v>
      </c>
      <c r="L423" s="92">
        <v>0</v>
      </c>
      <c r="M423" s="92">
        <v>1.2</v>
      </c>
      <c r="N423" s="92">
        <v>0</v>
      </c>
      <c r="O423" s="92">
        <v>0</v>
      </c>
      <c r="P423" s="92">
        <v>0</v>
      </c>
      <c r="Q423" s="92">
        <v>0</v>
      </c>
      <c r="R423" s="92">
        <v>1.2</v>
      </c>
      <c r="S423" s="92">
        <v>0</v>
      </c>
      <c r="T423" s="92">
        <f t="shared" si="92"/>
        <v>1.2</v>
      </c>
      <c r="W423" s="34"/>
      <c r="X423" s="34"/>
      <c r="Y423" s="34"/>
      <c r="Z423" s="34"/>
      <c r="AA423" s="34"/>
      <c r="AB423" s="34"/>
      <c r="AC423" s="34"/>
      <c r="AD423" s="34"/>
      <c r="AE423" s="34"/>
      <c r="AF423" s="34"/>
      <c r="AG423" s="34"/>
      <c r="AH423" s="34"/>
      <c r="AI423" s="34"/>
      <c r="AJ423" s="34"/>
      <c r="AK423" s="34"/>
      <c r="AL423" s="34"/>
      <c r="AM423" s="34"/>
      <c r="AN423" s="34"/>
      <c r="AO423" s="34"/>
      <c r="AP423" s="34"/>
      <c r="AQ423" s="34"/>
      <c r="AR423" s="34"/>
      <c r="AS423" s="34"/>
      <c r="AT423" s="34"/>
      <c r="AU423" s="34"/>
    </row>
    <row r="424" spans="1:47">
      <c r="A424" s="110" t="s">
        <v>702</v>
      </c>
      <c r="B424" s="95" t="s">
        <v>1026</v>
      </c>
      <c r="C424" s="96" t="s">
        <v>1027</v>
      </c>
      <c r="D424" s="77">
        <v>2019</v>
      </c>
      <c r="E424" s="77" t="s">
        <v>203</v>
      </c>
      <c r="F424" s="92" t="s">
        <v>203</v>
      </c>
      <c r="G424" s="92">
        <v>0</v>
      </c>
      <c r="H424" s="92">
        <v>0</v>
      </c>
      <c r="I424" s="92">
        <v>0</v>
      </c>
      <c r="J424" s="92">
        <v>0</v>
      </c>
      <c r="K424" s="92">
        <v>0</v>
      </c>
      <c r="L424" s="92">
        <v>0</v>
      </c>
      <c r="M424" s="92">
        <v>0</v>
      </c>
      <c r="N424" s="92">
        <v>0</v>
      </c>
      <c r="O424" s="92">
        <v>0</v>
      </c>
      <c r="P424" s="92">
        <v>0</v>
      </c>
      <c r="Q424" s="92">
        <v>0</v>
      </c>
      <c r="R424" s="92">
        <v>0</v>
      </c>
      <c r="S424" s="92">
        <v>0</v>
      </c>
      <c r="T424" s="92">
        <f t="shared" si="92"/>
        <v>0</v>
      </c>
      <c r="W424" s="34"/>
      <c r="X424" s="34"/>
      <c r="Y424" s="34"/>
      <c r="Z424" s="34"/>
      <c r="AA424" s="34"/>
      <c r="AB424" s="34"/>
      <c r="AC424" s="34"/>
      <c r="AD424" s="34"/>
      <c r="AE424" s="34"/>
      <c r="AF424" s="34"/>
      <c r="AG424" s="34"/>
      <c r="AH424" s="34"/>
      <c r="AI424" s="34"/>
      <c r="AJ424" s="34"/>
      <c r="AK424" s="34"/>
      <c r="AL424" s="34"/>
      <c r="AM424" s="34"/>
      <c r="AN424" s="34"/>
      <c r="AO424" s="34"/>
      <c r="AP424" s="34"/>
      <c r="AQ424" s="34"/>
      <c r="AR424" s="34"/>
      <c r="AS424" s="34"/>
      <c r="AT424" s="34"/>
      <c r="AU424" s="34"/>
    </row>
    <row r="425" spans="1:47">
      <c r="A425" s="110" t="s">
        <v>702</v>
      </c>
      <c r="B425" s="95" t="s">
        <v>1028</v>
      </c>
      <c r="C425" s="96" t="s">
        <v>1029</v>
      </c>
      <c r="D425" s="77">
        <v>2019</v>
      </c>
      <c r="E425" s="77">
        <v>2022</v>
      </c>
      <c r="F425" s="92" t="s">
        <v>203</v>
      </c>
      <c r="G425" s="92">
        <v>25.35</v>
      </c>
      <c r="H425" s="92">
        <v>0</v>
      </c>
      <c r="I425" s="92">
        <v>0</v>
      </c>
      <c r="J425" s="92">
        <v>25.35</v>
      </c>
      <c r="K425" s="92">
        <v>0</v>
      </c>
      <c r="L425" s="92">
        <v>0</v>
      </c>
      <c r="M425" s="92">
        <v>25.35</v>
      </c>
      <c r="N425" s="92">
        <v>12.35</v>
      </c>
      <c r="O425" s="92">
        <v>0</v>
      </c>
      <c r="P425" s="92">
        <v>0</v>
      </c>
      <c r="Q425" s="92">
        <v>13</v>
      </c>
      <c r="R425" s="92">
        <v>0</v>
      </c>
      <c r="S425" s="92">
        <v>0</v>
      </c>
      <c r="T425" s="92">
        <f t="shared" si="92"/>
        <v>25.35</v>
      </c>
      <c r="W425" s="34"/>
      <c r="X425" s="34"/>
      <c r="Y425" s="34"/>
      <c r="Z425" s="34"/>
      <c r="AA425" s="34"/>
      <c r="AB425" s="34"/>
      <c r="AC425" s="34"/>
      <c r="AD425" s="34"/>
      <c r="AE425" s="34"/>
      <c r="AF425" s="34"/>
      <c r="AG425" s="34"/>
      <c r="AH425" s="34"/>
      <c r="AI425" s="34"/>
      <c r="AJ425" s="34"/>
      <c r="AK425" s="34"/>
      <c r="AL425" s="34"/>
      <c r="AM425" s="34"/>
      <c r="AN425" s="34"/>
      <c r="AO425" s="34"/>
      <c r="AP425" s="34"/>
      <c r="AQ425" s="34"/>
      <c r="AR425" s="34"/>
      <c r="AS425" s="34"/>
      <c r="AT425" s="34"/>
      <c r="AU425" s="34"/>
    </row>
    <row r="426" spans="1:47">
      <c r="A426" s="110" t="s">
        <v>702</v>
      </c>
      <c r="B426" s="95" t="s">
        <v>1030</v>
      </c>
      <c r="C426" s="96" t="s">
        <v>1031</v>
      </c>
      <c r="D426" s="77">
        <v>2021</v>
      </c>
      <c r="E426" s="77">
        <v>2021</v>
      </c>
      <c r="F426" s="92" t="s">
        <v>203</v>
      </c>
      <c r="G426" s="92">
        <v>4.9947559100000003</v>
      </c>
      <c r="H426" s="92">
        <v>0</v>
      </c>
      <c r="I426" s="92">
        <v>0</v>
      </c>
      <c r="J426" s="92">
        <v>4.9947559100000003</v>
      </c>
      <c r="K426" s="92">
        <v>0</v>
      </c>
      <c r="L426" s="92">
        <v>0</v>
      </c>
      <c r="M426" s="92">
        <v>4.9947559100000003</v>
      </c>
      <c r="N426" s="92">
        <v>0</v>
      </c>
      <c r="O426" s="92">
        <v>0</v>
      </c>
      <c r="P426" s="92">
        <v>4.9947559100000003</v>
      </c>
      <c r="Q426" s="92">
        <v>0</v>
      </c>
      <c r="R426" s="92">
        <v>0</v>
      </c>
      <c r="S426" s="92">
        <v>0</v>
      </c>
      <c r="T426" s="92">
        <f t="shared" si="92"/>
        <v>4.9947559100000003</v>
      </c>
      <c r="W426" s="34"/>
      <c r="X426" s="34"/>
      <c r="Y426" s="34"/>
      <c r="Z426" s="34"/>
      <c r="AA426" s="34"/>
      <c r="AB426" s="34"/>
      <c r="AC426" s="34"/>
      <c r="AD426" s="34"/>
      <c r="AE426" s="34"/>
      <c r="AF426" s="34"/>
      <c r="AG426" s="34"/>
      <c r="AH426" s="34"/>
      <c r="AI426" s="34"/>
      <c r="AJ426" s="34"/>
      <c r="AK426" s="34"/>
      <c r="AL426" s="34"/>
      <c r="AM426" s="34"/>
      <c r="AN426" s="34"/>
      <c r="AO426" s="34"/>
      <c r="AP426" s="34"/>
      <c r="AQ426" s="34"/>
      <c r="AR426" s="34"/>
      <c r="AS426" s="34"/>
      <c r="AT426" s="34"/>
      <c r="AU426" s="34"/>
    </row>
    <row r="427" spans="1:47">
      <c r="A427" s="110" t="s">
        <v>702</v>
      </c>
      <c r="B427" s="95" t="s">
        <v>1032</v>
      </c>
      <c r="C427" s="96" t="s">
        <v>1033</v>
      </c>
      <c r="D427" s="77">
        <v>2021</v>
      </c>
      <c r="E427" s="77">
        <v>2021</v>
      </c>
      <c r="F427" s="92" t="s">
        <v>203</v>
      </c>
      <c r="G427" s="92">
        <v>4.8045083499999999</v>
      </c>
      <c r="H427" s="92">
        <v>0</v>
      </c>
      <c r="I427" s="92">
        <v>0</v>
      </c>
      <c r="J427" s="92">
        <v>4.8045083499999999</v>
      </c>
      <c r="K427" s="92">
        <v>0</v>
      </c>
      <c r="L427" s="92">
        <v>0</v>
      </c>
      <c r="M427" s="92">
        <v>4.8045083499999999</v>
      </c>
      <c r="N427" s="92">
        <v>0</v>
      </c>
      <c r="O427" s="92">
        <v>0</v>
      </c>
      <c r="P427" s="92">
        <v>4.8045083499999999</v>
      </c>
      <c r="Q427" s="92">
        <v>0</v>
      </c>
      <c r="R427" s="92">
        <v>0</v>
      </c>
      <c r="S427" s="92">
        <v>0</v>
      </c>
      <c r="T427" s="92">
        <f t="shared" si="92"/>
        <v>4.8045083499999999</v>
      </c>
      <c r="W427" s="34"/>
      <c r="X427" s="34"/>
      <c r="Y427" s="34"/>
      <c r="Z427" s="34"/>
      <c r="AA427" s="34"/>
      <c r="AB427" s="34"/>
      <c r="AC427" s="34"/>
      <c r="AD427" s="34"/>
      <c r="AE427" s="34"/>
      <c r="AF427" s="34"/>
      <c r="AG427" s="34"/>
      <c r="AH427" s="34"/>
      <c r="AI427" s="34"/>
      <c r="AJ427" s="34"/>
      <c r="AK427" s="34"/>
      <c r="AL427" s="34"/>
      <c r="AM427" s="34"/>
      <c r="AN427" s="34"/>
      <c r="AO427" s="34"/>
      <c r="AP427" s="34"/>
      <c r="AQ427" s="34"/>
      <c r="AR427" s="34"/>
      <c r="AS427" s="34"/>
      <c r="AT427" s="34"/>
      <c r="AU427" s="34"/>
    </row>
    <row r="428" spans="1:47" ht="31.5">
      <c r="A428" s="110" t="s">
        <v>702</v>
      </c>
      <c r="B428" s="95" t="s">
        <v>1034</v>
      </c>
      <c r="C428" s="96" t="s">
        <v>1035</v>
      </c>
      <c r="D428" s="77">
        <v>2022</v>
      </c>
      <c r="E428" s="77">
        <v>2022</v>
      </c>
      <c r="F428" s="92" t="s">
        <v>203</v>
      </c>
      <c r="G428" s="92">
        <v>0.85</v>
      </c>
      <c r="H428" s="92">
        <v>0</v>
      </c>
      <c r="I428" s="92">
        <v>0</v>
      </c>
      <c r="J428" s="92">
        <v>0.85</v>
      </c>
      <c r="K428" s="92">
        <v>0</v>
      </c>
      <c r="L428" s="92">
        <v>0</v>
      </c>
      <c r="M428" s="92">
        <v>0.85</v>
      </c>
      <c r="N428" s="92">
        <v>0</v>
      </c>
      <c r="O428" s="92">
        <v>0</v>
      </c>
      <c r="P428" s="92">
        <v>0</v>
      </c>
      <c r="Q428" s="92">
        <v>0.85</v>
      </c>
      <c r="R428" s="92">
        <v>0</v>
      </c>
      <c r="S428" s="92">
        <v>0</v>
      </c>
      <c r="T428" s="92">
        <f t="shared" si="92"/>
        <v>0.85</v>
      </c>
      <c r="W428" s="34"/>
      <c r="X428" s="34"/>
      <c r="Y428" s="34"/>
      <c r="Z428" s="34"/>
      <c r="AA428" s="34"/>
      <c r="AB428" s="34"/>
      <c r="AC428" s="34"/>
      <c r="AD428" s="34"/>
      <c r="AE428" s="34"/>
      <c r="AF428" s="34"/>
      <c r="AG428" s="34"/>
      <c r="AH428" s="34"/>
      <c r="AI428" s="34"/>
      <c r="AJ428" s="34"/>
      <c r="AK428" s="34"/>
      <c r="AL428" s="34"/>
      <c r="AM428" s="34"/>
      <c r="AN428" s="34"/>
      <c r="AO428" s="34"/>
      <c r="AP428" s="34"/>
      <c r="AQ428" s="34"/>
      <c r="AR428" s="34"/>
      <c r="AS428" s="34"/>
      <c r="AT428" s="34"/>
      <c r="AU428" s="34"/>
    </row>
    <row r="429" spans="1:47">
      <c r="A429" s="110" t="s">
        <v>702</v>
      </c>
      <c r="B429" s="95" t="s">
        <v>1036</v>
      </c>
      <c r="C429" s="96" t="s">
        <v>1037</v>
      </c>
      <c r="D429" s="77">
        <v>2024</v>
      </c>
      <c r="E429" s="77">
        <v>2024</v>
      </c>
      <c r="F429" s="92" t="s">
        <v>203</v>
      </c>
      <c r="G429" s="92">
        <v>0.96</v>
      </c>
      <c r="H429" s="92">
        <v>0</v>
      </c>
      <c r="I429" s="92">
        <v>0</v>
      </c>
      <c r="J429" s="92">
        <v>0.96</v>
      </c>
      <c r="K429" s="92">
        <v>0</v>
      </c>
      <c r="L429" s="92">
        <v>0</v>
      </c>
      <c r="M429" s="92">
        <v>0.96</v>
      </c>
      <c r="N429" s="92">
        <v>0</v>
      </c>
      <c r="O429" s="92">
        <v>0</v>
      </c>
      <c r="P429" s="92">
        <v>0</v>
      </c>
      <c r="Q429" s="92">
        <v>0</v>
      </c>
      <c r="R429" s="92">
        <v>0</v>
      </c>
      <c r="S429" s="92">
        <v>0.96</v>
      </c>
      <c r="T429" s="92">
        <f t="shared" si="92"/>
        <v>0.96</v>
      </c>
      <c r="W429" s="34"/>
      <c r="X429" s="34"/>
      <c r="Y429" s="34"/>
      <c r="Z429" s="34"/>
      <c r="AA429" s="34"/>
      <c r="AB429" s="34"/>
      <c r="AC429" s="34"/>
      <c r="AD429" s="34"/>
      <c r="AE429" s="34"/>
      <c r="AF429" s="34"/>
      <c r="AG429" s="34"/>
      <c r="AH429" s="34"/>
      <c r="AI429" s="34"/>
      <c r="AJ429" s="34"/>
      <c r="AK429" s="34"/>
      <c r="AL429" s="34"/>
      <c r="AM429" s="34"/>
      <c r="AN429" s="34"/>
      <c r="AO429" s="34"/>
      <c r="AP429" s="34"/>
      <c r="AQ429" s="34"/>
      <c r="AR429" s="34"/>
      <c r="AS429" s="34"/>
      <c r="AT429" s="34"/>
      <c r="AU429" s="34"/>
    </row>
    <row r="430" spans="1:47" ht="31.5">
      <c r="A430" s="110" t="s">
        <v>702</v>
      </c>
      <c r="B430" s="95" t="s">
        <v>1038</v>
      </c>
      <c r="C430" s="96" t="s">
        <v>1039</v>
      </c>
      <c r="D430" s="77">
        <v>2024</v>
      </c>
      <c r="E430" s="77">
        <v>2024</v>
      </c>
      <c r="F430" s="92" t="s">
        <v>203</v>
      </c>
      <c r="G430" s="92">
        <v>9.827</v>
      </c>
      <c r="H430" s="92">
        <v>0</v>
      </c>
      <c r="I430" s="92">
        <v>0</v>
      </c>
      <c r="J430" s="92">
        <v>9.827</v>
      </c>
      <c r="K430" s="92">
        <v>0</v>
      </c>
      <c r="L430" s="92">
        <v>0</v>
      </c>
      <c r="M430" s="92">
        <v>9.827</v>
      </c>
      <c r="N430" s="92">
        <v>0</v>
      </c>
      <c r="O430" s="92">
        <v>0</v>
      </c>
      <c r="P430" s="92">
        <v>0</v>
      </c>
      <c r="Q430" s="92">
        <v>0</v>
      </c>
      <c r="R430" s="92">
        <v>0</v>
      </c>
      <c r="S430" s="92">
        <v>9.827</v>
      </c>
      <c r="T430" s="92">
        <f t="shared" si="92"/>
        <v>9.827</v>
      </c>
      <c r="W430" s="34"/>
      <c r="X430" s="34"/>
      <c r="Y430" s="34"/>
      <c r="Z430" s="34"/>
      <c r="AA430" s="34"/>
      <c r="AB430" s="34"/>
      <c r="AC430" s="34"/>
      <c r="AD430" s="34"/>
      <c r="AE430" s="34"/>
      <c r="AF430" s="34"/>
      <c r="AG430" s="34"/>
      <c r="AH430" s="34"/>
      <c r="AI430" s="34"/>
      <c r="AJ430" s="34"/>
      <c r="AK430" s="34"/>
      <c r="AL430" s="34"/>
      <c r="AM430" s="34"/>
      <c r="AN430" s="34"/>
      <c r="AO430" s="34"/>
      <c r="AP430" s="34"/>
      <c r="AQ430" s="34"/>
      <c r="AR430" s="34"/>
      <c r="AS430" s="34"/>
      <c r="AT430" s="34"/>
      <c r="AU430" s="34"/>
    </row>
    <row r="431" spans="1:47">
      <c r="A431" s="110" t="s">
        <v>702</v>
      </c>
      <c r="B431" s="95" t="s">
        <v>1040</v>
      </c>
      <c r="C431" s="96" t="s">
        <v>1041</v>
      </c>
      <c r="D431" s="77">
        <v>2024</v>
      </c>
      <c r="E431" s="77">
        <v>2024</v>
      </c>
      <c r="F431" s="92" t="s">
        <v>203</v>
      </c>
      <c r="G431" s="92">
        <v>1.2</v>
      </c>
      <c r="H431" s="92">
        <v>0</v>
      </c>
      <c r="I431" s="92">
        <v>0</v>
      </c>
      <c r="J431" s="92">
        <v>1.2</v>
      </c>
      <c r="K431" s="92">
        <v>0</v>
      </c>
      <c r="L431" s="92">
        <v>0</v>
      </c>
      <c r="M431" s="92">
        <v>1.2</v>
      </c>
      <c r="N431" s="92">
        <v>0</v>
      </c>
      <c r="O431" s="92">
        <v>0</v>
      </c>
      <c r="P431" s="92">
        <v>0</v>
      </c>
      <c r="Q431" s="92">
        <v>0</v>
      </c>
      <c r="R431" s="92">
        <v>0</v>
      </c>
      <c r="S431" s="92">
        <v>1.2</v>
      </c>
      <c r="T431" s="92">
        <f t="shared" si="92"/>
        <v>1.2</v>
      </c>
      <c r="W431" s="34"/>
      <c r="X431" s="34"/>
      <c r="Y431" s="34"/>
      <c r="Z431" s="34"/>
      <c r="AA431" s="34"/>
      <c r="AB431" s="34"/>
      <c r="AC431" s="34"/>
      <c r="AD431" s="34"/>
      <c r="AE431" s="34"/>
      <c r="AF431" s="34"/>
      <c r="AG431" s="34"/>
      <c r="AH431" s="34"/>
      <c r="AI431" s="34"/>
      <c r="AJ431" s="34"/>
      <c r="AK431" s="34"/>
      <c r="AL431" s="34"/>
      <c r="AM431" s="34"/>
      <c r="AN431" s="34"/>
      <c r="AO431" s="34"/>
      <c r="AP431" s="34"/>
      <c r="AQ431" s="34"/>
      <c r="AR431" s="34"/>
      <c r="AS431" s="34"/>
      <c r="AT431" s="34"/>
      <c r="AU431" s="34"/>
    </row>
    <row r="432" spans="1:47">
      <c r="A432" s="110" t="s">
        <v>702</v>
      </c>
      <c r="B432" s="95" t="s">
        <v>1042</v>
      </c>
      <c r="C432" s="96" t="s">
        <v>1043</v>
      </c>
      <c r="D432" s="77">
        <v>2024</v>
      </c>
      <c r="E432" s="77">
        <v>2024</v>
      </c>
      <c r="F432" s="92" t="s">
        <v>203</v>
      </c>
      <c r="G432" s="92">
        <v>4.5449999999999999</v>
      </c>
      <c r="H432" s="92">
        <v>0</v>
      </c>
      <c r="I432" s="92">
        <v>0</v>
      </c>
      <c r="J432" s="92">
        <v>4.5449999999999999</v>
      </c>
      <c r="K432" s="92">
        <v>0</v>
      </c>
      <c r="L432" s="92">
        <v>0</v>
      </c>
      <c r="M432" s="92">
        <v>4.5449999999999999</v>
      </c>
      <c r="N432" s="92">
        <v>0</v>
      </c>
      <c r="O432" s="92">
        <v>0</v>
      </c>
      <c r="P432" s="92">
        <v>0</v>
      </c>
      <c r="Q432" s="92">
        <v>0</v>
      </c>
      <c r="R432" s="92">
        <v>0</v>
      </c>
      <c r="S432" s="92">
        <v>4.5449999999999999</v>
      </c>
      <c r="T432" s="92">
        <f t="shared" si="92"/>
        <v>4.5449999999999999</v>
      </c>
      <c r="W432" s="34"/>
      <c r="X432" s="34"/>
      <c r="Y432" s="34"/>
      <c r="Z432" s="34"/>
      <c r="AA432" s="34"/>
      <c r="AB432" s="34"/>
      <c r="AC432" s="34"/>
      <c r="AD432" s="34"/>
      <c r="AE432" s="34"/>
      <c r="AF432" s="34"/>
      <c r="AG432" s="34"/>
      <c r="AH432" s="34"/>
      <c r="AI432" s="34"/>
      <c r="AJ432" s="34"/>
      <c r="AK432" s="34"/>
      <c r="AL432" s="34"/>
      <c r="AM432" s="34"/>
      <c r="AN432" s="34"/>
      <c r="AO432" s="34"/>
      <c r="AP432" s="34"/>
      <c r="AQ432" s="34"/>
      <c r="AR432" s="34"/>
      <c r="AS432" s="34"/>
      <c r="AT432" s="34"/>
      <c r="AU432" s="34"/>
    </row>
    <row r="433" spans="1:47">
      <c r="A433" s="110" t="s">
        <v>702</v>
      </c>
      <c r="B433" s="95" t="s">
        <v>1044</v>
      </c>
      <c r="C433" s="96" t="s">
        <v>1045</v>
      </c>
      <c r="D433" s="77">
        <v>2024</v>
      </c>
      <c r="E433" s="77">
        <v>2024</v>
      </c>
      <c r="F433" s="92" t="s">
        <v>203</v>
      </c>
      <c r="G433" s="92">
        <v>3.08</v>
      </c>
      <c r="H433" s="92">
        <v>0</v>
      </c>
      <c r="I433" s="92">
        <v>0</v>
      </c>
      <c r="J433" s="92">
        <v>3.08</v>
      </c>
      <c r="K433" s="92">
        <v>0</v>
      </c>
      <c r="L433" s="92">
        <v>0</v>
      </c>
      <c r="M433" s="92">
        <v>3.08</v>
      </c>
      <c r="N433" s="92">
        <v>0</v>
      </c>
      <c r="O433" s="92">
        <v>0</v>
      </c>
      <c r="P433" s="92">
        <v>0</v>
      </c>
      <c r="Q433" s="92">
        <v>0</v>
      </c>
      <c r="R433" s="92">
        <v>0</v>
      </c>
      <c r="S433" s="92">
        <v>3.08</v>
      </c>
      <c r="T433" s="92">
        <f t="shared" si="92"/>
        <v>3.08</v>
      </c>
      <c r="W433" s="34"/>
      <c r="X433" s="34"/>
      <c r="Y433" s="34"/>
      <c r="Z433" s="34"/>
      <c r="AA433" s="34"/>
      <c r="AB433" s="34"/>
      <c r="AC433" s="34"/>
      <c r="AD433" s="34"/>
      <c r="AE433" s="34"/>
      <c r="AF433" s="34"/>
      <c r="AG433" s="34"/>
      <c r="AH433" s="34"/>
      <c r="AI433" s="34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</row>
    <row r="434" spans="1:47">
      <c r="A434" s="110" t="s">
        <v>702</v>
      </c>
      <c r="B434" s="95" t="s">
        <v>1046</v>
      </c>
      <c r="C434" s="96" t="s">
        <v>1047</v>
      </c>
      <c r="D434" s="77">
        <v>2024</v>
      </c>
      <c r="E434" s="77">
        <v>2024</v>
      </c>
      <c r="F434" s="92" t="s">
        <v>203</v>
      </c>
      <c r="G434" s="92">
        <v>2.3490000000000002</v>
      </c>
      <c r="H434" s="92">
        <v>0</v>
      </c>
      <c r="I434" s="92">
        <v>0</v>
      </c>
      <c r="J434" s="92">
        <v>2.3490000000000002</v>
      </c>
      <c r="K434" s="92">
        <v>0</v>
      </c>
      <c r="L434" s="92">
        <v>0</v>
      </c>
      <c r="M434" s="92">
        <v>2.3490000000000002</v>
      </c>
      <c r="N434" s="92">
        <v>0</v>
      </c>
      <c r="O434" s="92">
        <v>0</v>
      </c>
      <c r="P434" s="92">
        <v>0</v>
      </c>
      <c r="Q434" s="92">
        <v>0</v>
      </c>
      <c r="R434" s="92">
        <v>0</v>
      </c>
      <c r="S434" s="92">
        <v>2.3490000000000002</v>
      </c>
      <c r="T434" s="92">
        <f t="shared" si="92"/>
        <v>2.3490000000000002</v>
      </c>
      <c r="W434" s="34"/>
      <c r="X434" s="34"/>
      <c r="Y434" s="34"/>
      <c r="Z434" s="34"/>
      <c r="AA434" s="34"/>
      <c r="AB434" s="34"/>
      <c r="AC434" s="34"/>
      <c r="AD434" s="34"/>
      <c r="AE434" s="34"/>
      <c r="AF434" s="34"/>
      <c r="AG434" s="34"/>
      <c r="AH434" s="34"/>
      <c r="AI434" s="34"/>
      <c r="AJ434" s="34"/>
      <c r="AK434" s="34"/>
      <c r="AL434" s="34"/>
      <c r="AM434" s="34"/>
      <c r="AN434" s="34"/>
      <c r="AO434" s="34"/>
      <c r="AP434" s="34"/>
      <c r="AQ434" s="34"/>
      <c r="AR434" s="34"/>
      <c r="AS434" s="34"/>
      <c r="AT434" s="34"/>
      <c r="AU434" s="34"/>
    </row>
    <row r="435" spans="1:47">
      <c r="A435" s="110" t="s">
        <v>702</v>
      </c>
      <c r="B435" s="95" t="s">
        <v>1048</v>
      </c>
      <c r="C435" s="96" t="s">
        <v>1049</v>
      </c>
      <c r="D435" s="77">
        <v>2024</v>
      </c>
      <c r="E435" s="77">
        <v>2024</v>
      </c>
      <c r="F435" s="92" t="s">
        <v>203</v>
      </c>
      <c r="G435" s="92">
        <v>8.8879999999999999</v>
      </c>
      <c r="H435" s="92">
        <v>0</v>
      </c>
      <c r="I435" s="92">
        <v>0</v>
      </c>
      <c r="J435" s="92">
        <v>8.8879999999999999</v>
      </c>
      <c r="K435" s="92">
        <v>0</v>
      </c>
      <c r="L435" s="92">
        <v>0</v>
      </c>
      <c r="M435" s="92">
        <v>8.8879999999999999</v>
      </c>
      <c r="N435" s="92">
        <v>0</v>
      </c>
      <c r="O435" s="92">
        <v>0</v>
      </c>
      <c r="P435" s="92">
        <v>0</v>
      </c>
      <c r="Q435" s="92">
        <v>0</v>
      </c>
      <c r="R435" s="92">
        <v>0</v>
      </c>
      <c r="S435" s="92">
        <v>8.8879999999999999</v>
      </c>
      <c r="T435" s="92">
        <f t="shared" si="92"/>
        <v>8.8879999999999999</v>
      </c>
      <c r="W435" s="34"/>
      <c r="X435" s="34"/>
      <c r="Y435" s="34"/>
      <c r="Z435" s="34"/>
      <c r="AA435" s="34"/>
      <c r="AB435" s="34"/>
      <c r="AC435" s="34"/>
      <c r="AD435" s="34"/>
      <c r="AE435" s="34"/>
      <c r="AF435" s="34"/>
      <c r="AG435" s="34"/>
      <c r="AH435" s="34"/>
      <c r="AI435" s="34"/>
      <c r="AJ435" s="34"/>
      <c r="AK435" s="34"/>
      <c r="AL435" s="34"/>
      <c r="AM435" s="34"/>
      <c r="AN435" s="34"/>
      <c r="AO435" s="34"/>
      <c r="AP435" s="34"/>
      <c r="AQ435" s="34"/>
      <c r="AR435" s="34"/>
      <c r="AS435" s="34"/>
      <c r="AT435" s="34"/>
      <c r="AU435" s="34"/>
    </row>
    <row r="436" spans="1:47">
      <c r="A436" s="110" t="s">
        <v>702</v>
      </c>
      <c r="B436" s="95" t="s">
        <v>1050</v>
      </c>
      <c r="C436" s="96" t="s">
        <v>1051</v>
      </c>
      <c r="D436" s="77">
        <v>2024</v>
      </c>
      <c r="E436" s="77">
        <v>2024</v>
      </c>
      <c r="F436" s="92" t="s">
        <v>203</v>
      </c>
      <c r="G436" s="92">
        <v>16.835999999999999</v>
      </c>
      <c r="H436" s="92">
        <v>0</v>
      </c>
      <c r="I436" s="92">
        <v>0</v>
      </c>
      <c r="J436" s="92">
        <v>16.835999999999999</v>
      </c>
      <c r="K436" s="92">
        <v>0</v>
      </c>
      <c r="L436" s="92">
        <v>0</v>
      </c>
      <c r="M436" s="92">
        <v>16.835999999999999</v>
      </c>
      <c r="N436" s="92">
        <v>0</v>
      </c>
      <c r="O436" s="92">
        <v>0</v>
      </c>
      <c r="P436" s="92">
        <v>0</v>
      </c>
      <c r="Q436" s="92">
        <v>0</v>
      </c>
      <c r="R436" s="92">
        <v>0</v>
      </c>
      <c r="S436" s="92">
        <v>16.835999999999999</v>
      </c>
      <c r="T436" s="92">
        <f t="shared" si="92"/>
        <v>16.835999999999999</v>
      </c>
      <c r="W436" s="34"/>
      <c r="X436" s="34"/>
      <c r="Y436" s="34"/>
      <c r="Z436" s="34"/>
      <c r="AA436" s="34"/>
      <c r="AB436" s="34"/>
      <c r="AC436" s="34"/>
      <c r="AD436" s="34"/>
      <c r="AE436" s="34"/>
      <c r="AF436" s="34"/>
      <c r="AG436" s="34"/>
      <c r="AH436" s="34"/>
      <c r="AI436" s="34"/>
      <c r="AJ436" s="34"/>
      <c r="AK436" s="34"/>
      <c r="AL436" s="34"/>
      <c r="AM436" s="34"/>
      <c r="AN436" s="34"/>
      <c r="AO436" s="34"/>
      <c r="AP436" s="34"/>
      <c r="AQ436" s="34"/>
      <c r="AR436" s="34"/>
      <c r="AS436" s="34"/>
      <c r="AT436" s="34"/>
      <c r="AU436" s="34"/>
    </row>
    <row r="437" spans="1:47">
      <c r="A437" s="110" t="s">
        <v>702</v>
      </c>
      <c r="B437" s="95" t="s">
        <v>1052</v>
      </c>
      <c r="C437" s="96" t="s">
        <v>1053</v>
      </c>
      <c r="D437" s="77">
        <v>2024</v>
      </c>
      <c r="E437" s="77">
        <v>2024</v>
      </c>
      <c r="F437" s="92" t="s">
        <v>203</v>
      </c>
      <c r="G437" s="92">
        <v>9.452</v>
      </c>
      <c r="H437" s="92">
        <v>0</v>
      </c>
      <c r="I437" s="92">
        <v>0</v>
      </c>
      <c r="J437" s="92">
        <v>9.452</v>
      </c>
      <c r="K437" s="92">
        <v>0</v>
      </c>
      <c r="L437" s="92">
        <v>0</v>
      </c>
      <c r="M437" s="92">
        <v>9.452</v>
      </c>
      <c r="N437" s="92">
        <v>0</v>
      </c>
      <c r="O437" s="92">
        <v>0</v>
      </c>
      <c r="P437" s="92">
        <v>0</v>
      </c>
      <c r="Q437" s="92">
        <v>0</v>
      </c>
      <c r="R437" s="92">
        <v>0</v>
      </c>
      <c r="S437" s="92">
        <v>9.452</v>
      </c>
      <c r="T437" s="92">
        <f t="shared" si="92"/>
        <v>9.452</v>
      </c>
      <c r="W437" s="34"/>
      <c r="X437" s="34"/>
      <c r="Y437" s="34"/>
      <c r="Z437" s="34"/>
      <c r="AA437" s="34"/>
      <c r="AB437" s="34"/>
      <c r="AC437" s="34"/>
      <c r="AD437" s="34"/>
      <c r="AE437" s="34"/>
      <c r="AF437" s="34"/>
      <c r="AG437" s="34"/>
      <c r="AH437" s="34"/>
      <c r="AI437" s="34"/>
      <c r="AJ437" s="34"/>
      <c r="AK437" s="34"/>
      <c r="AL437" s="34"/>
      <c r="AM437" s="34"/>
      <c r="AN437" s="34"/>
      <c r="AO437" s="34"/>
      <c r="AP437" s="34"/>
      <c r="AQ437" s="34"/>
      <c r="AR437" s="34"/>
      <c r="AS437" s="34"/>
      <c r="AT437" s="34"/>
      <c r="AU437" s="34"/>
    </row>
    <row r="438" spans="1:47" ht="31.5">
      <c r="A438" s="110" t="s">
        <v>702</v>
      </c>
      <c r="B438" s="95" t="s">
        <v>1054</v>
      </c>
      <c r="C438" s="96" t="s">
        <v>1055</v>
      </c>
      <c r="D438" s="77">
        <v>2024</v>
      </c>
      <c r="E438" s="77">
        <v>2024</v>
      </c>
      <c r="F438" s="92" t="s">
        <v>203</v>
      </c>
      <c r="G438" s="92">
        <v>6.6020000000000003</v>
      </c>
      <c r="H438" s="92">
        <v>0</v>
      </c>
      <c r="I438" s="92">
        <v>0</v>
      </c>
      <c r="J438" s="92">
        <v>6.6020000000000003</v>
      </c>
      <c r="K438" s="92">
        <v>0</v>
      </c>
      <c r="L438" s="92">
        <v>0</v>
      </c>
      <c r="M438" s="92">
        <v>6.6020000000000003</v>
      </c>
      <c r="N438" s="92">
        <v>0</v>
      </c>
      <c r="O438" s="92">
        <v>0</v>
      </c>
      <c r="P438" s="92">
        <v>0</v>
      </c>
      <c r="Q438" s="92">
        <v>0</v>
      </c>
      <c r="R438" s="92">
        <v>0</v>
      </c>
      <c r="S438" s="92">
        <v>6.6020000000000003</v>
      </c>
      <c r="T438" s="92">
        <f t="shared" si="92"/>
        <v>6.6020000000000003</v>
      </c>
      <c r="W438" s="34"/>
      <c r="X438" s="34"/>
      <c r="Y438" s="34"/>
      <c r="Z438" s="34"/>
      <c r="AA438" s="34"/>
      <c r="AB438" s="34"/>
      <c r="AC438" s="34"/>
      <c r="AD438" s="34"/>
      <c r="AE438" s="34"/>
      <c r="AF438" s="34"/>
      <c r="AG438" s="34"/>
      <c r="AH438" s="34"/>
      <c r="AI438" s="34"/>
      <c r="AJ438" s="34"/>
      <c r="AK438" s="34"/>
      <c r="AL438" s="34"/>
      <c r="AM438" s="34"/>
      <c r="AN438" s="34"/>
      <c r="AO438" s="34"/>
      <c r="AP438" s="34"/>
      <c r="AQ438" s="34"/>
      <c r="AR438" s="34"/>
      <c r="AS438" s="34"/>
      <c r="AT438" s="34"/>
      <c r="AU438" s="34"/>
    </row>
    <row r="439" spans="1:47" ht="31.5">
      <c r="A439" s="110" t="s">
        <v>702</v>
      </c>
      <c r="B439" s="95" t="s">
        <v>1056</v>
      </c>
      <c r="C439" s="96" t="s">
        <v>1057</v>
      </c>
      <c r="D439" s="77">
        <v>2024</v>
      </c>
      <c r="E439" s="77">
        <v>2024</v>
      </c>
      <c r="F439" s="92" t="s">
        <v>203</v>
      </c>
      <c r="G439" s="92">
        <v>6.601</v>
      </c>
      <c r="H439" s="92">
        <v>0</v>
      </c>
      <c r="I439" s="92">
        <v>0</v>
      </c>
      <c r="J439" s="92">
        <v>6.601</v>
      </c>
      <c r="K439" s="92">
        <v>0</v>
      </c>
      <c r="L439" s="92">
        <v>0</v>
      </c>
      <c r="M439" s="92">
        <v>6.601</v>
      </c>
      <c r="N439" s="92">
        <v>0</v>
      </c>
      <c r="O439" s="92">
        <v>0</v>
      </c>
      <c r="P439" s="92">
        <v>0</v>
      </c>
      <c r="Q439" s="92">
        <v>0</v>
      </c>
      <c r="R439" s="92">
        <v>0</v>
      </c>
      <c r="S439" s="92">
        <v>6.601</v>
      </c>
      <c r="T439" s="92">
        <f t="shared" si="92"/>
        <v>6.601</v>
      </c>
      <c r="W439" s="34"/>
      <c r="X439" s="34"/>
      <c r="Y439" s="34"/>
      <c r="Z439" s="34"/>
      <c r="AA439" s="34"/>
      <c r="AB439" s="34"/>
      <c r="AC439" s="34"/>
      <c r="AD439" s="34"/>
      <c r="AE439" s="34"/>
      <c r="AF439" s="34"/>
      <c r="AG439" s="34"/>
      <c r="AH439" s="34"/>
      <c r="AI439" s="34"/>
      <c r="AJ439" s="34"/>
      <c r="AK439" s="34"/>
      <c r="AL439" s="34"/>
      <c r="AM439" s="34"/>
      <c r="AN439" s="34"/>
      <c r="AO439" s="34"/>
      <c r="AP439" s="34"/>
      <c r="AQ439" s="34"/>
      <c r="AR439" s="34"/>
      <c r="AS439" s="34"/>
      <c r="AT439" s="34"/>
      <c r="AU439" s="34"/>
    </row>
    <row r="440" spans="1:47" ht="31.5">
      <c r="A440" s="110" t="s">
        <v>702</v>
      </c>
      <c r="B440" s="95" t="s">
        <v>1058</v>
      </c>
      <c r="C440" s="93" t="s">
        <v>1059</v>
      </c>
      <c r="D440" s="77">
        <v>2017</v>
      </c>
      <c r="E440" s="77">
        <v>2021</v>
      </c>
      <c r="F440" s="92" t="s">
        <v>203</v>
      </c>
      <c r="G440" s="92">
        <v>2.0099999999999998</v>
      </c>
      <c r="H440" s="92">
        <v>0</v>
      </c>
      <c r="I440" s="92">
        <v>0</v>
      </c>
      <c r="J440" s="92">
        <v>2.0099999999999998</v>
      </c>
      <c r="K440" s="92">
        <v>0</v>
      </c>
      <c r="L440" s="92">
        <v>0</v>
      </c>
      <c r="M440" s="92">
        <v>1.25</v>
      </c>
      <c r="N440" s="92">
        <v>0</v>
      </c>
      <c r="O440" s="92">
        <v>0</v>
      </c>
      <c r="P440" s="92">
        <v>1.25</v>
      </c>
      <c r="Q440" s="92">
        <v>0</v>
      </c>
      <c r="R440" s="92">
        <v>0</v>
      </c>
      <c r="S440" s="92">
        <v>0</v>
      </c>
      <c r="T440" s="92">
        <f t="shared" si="92"/>
        <v>1.25</v>
      </c>
      <c r="W440" s="34"/>
      <c r="X440" s="34"/>
      <c r="Y440" s="34"/>
      <c r="Z440" s="34"/>
      <c r="AA440" s="34"/>
      <c r="AB440" s="34"/>
      <c r="AC440" s="34"/>
      <c r="AD440" s="34"/>
      <c r="AE440" s="34"/>
      <c r="AF440" s="34"/>
      <c r="AG440" s="34"/>
      <c r="AH440" s="34"/>
      <c r="AI440" s="34"/>
      <c r="AJ440" s="34"/>
      <c r="AK440" s="34"/>
      <c r="AL440" s="34"/>
      <c r="AM440" s="34"/>
      <c r="AN440" s="34"/>
      <c r="AO440" s="34"/>
      <c r="AP440" s="34"/>
      <c r="AQ440" s="34"/>
      <c r="AR440" s="34"/>
      <c r="AS440" s="34"/>
      <c r="AT440" s="34"/>
      <c r="AU440" s="34"/>
    </row>
    <row r="441" spans="1:47">
      <c r="A441" s="110" t="s">
        <v>702</v>
      </c>
      <c r="B441" s="95" t="s">
        <v>1060</v>
      </c>
      <c r="C441" s="96" t="s">
        <v>1061</v>
      </c>
      <c r="D441" s="77">
        <v>2019</v>
      </c>
      <c r="E441" s="77">
        <v>2019</v>
      </c>
      <c r="F441" s="92" t="s">
        <v>203</v>
      </c>
      <c r="G441" s="92">
        <v>0.25</v>
      </c>
      <c r="H441" s="92">
        <v>0</v>
      </c>
      <c r="I441" s="92">
        <v>0</v>
      </c>
      <c r="J441" s="92">
        <v>0.25</v>
      </c>
      <c r="K441" s="92">
        <v>0</v>
      </c>
      <c r="L441" s="92">
        <v>0</v>
      </c>
      <c r="M441" s="92">
        <v>0.25</v>
      </c>
      <c r="N441" s="92">
        <v>0.25</v>
      </c>
      <c r="O441" s="92">
        <v>0</v>
      </c>
      <c r="P441" s="92">
        <v>0</v>
      </c>
      <c r="Q441" s="92">
        <v>0</v>
      </c>
      <c r="R441" s="92">
        <v>0</v>
      </c>
      <c r="S441" s="92">
        <v>0</v>
      </c>
      <c r="T441" s="92">
        <f t="shared" si="92"/>
        <v>0.25</v>
      </c>
      <c r="W441" s="34"/>
      <c r="X441" s="34"/>
      <c r="Y441" s="34"/>
      <c r="Z441" s="34"/>
      <c r="AA441" s="34"/>
      <c r="AB441" s="34"/>
      <c r="AC441" s="34"/>
      <c r="AD441" s="34"/>
      <c r="AE441" s="34"/>
      <c r="AF441" s="34"/>
      <c r="AG441" s="34"/>
      <c r="AH441" s="34"/>
      <c r="AI441" s="34"/>
      <c r="AJ441" s="34"/>
      <c r="AK441" s="34"/>
      <c r="AL441" s="34"/>
      <c r="AM441" s="34"/>
      <c r="AN441" s="34"/>
      <c r="AO441" s="34"/>
      <c r="AP441" s="34"/>
      <c r="AQ441" s="34"/>
      <c r="AR441" s="34"/>
      <c r="AS441" s="34"/>
      <c r="AT441" s="34"/>
      <c r="AU441" s="34"/>
    </row>
    <row r="442" spans="1:47">
      <c r="A442" s="110" t="s">
        <v>702</v>
      </c>
      <c r="B442" s="95" t="s">
        <v>1062</v>
      </c>
      <c r="C442" s="96" t="s">
        <v>1063</v>
      </c>
      <c r="D442" s="77">
        <v>2020</v>
      </c>
      <c r="E442" s="77">
        <v>2020</v>
      </c>
      <c r="F442" s="92" t="s">
        <v>203</v>
      </c>
      <c r="G442" s="92">
        <v>0.14000000000000001</v>
      </c>
      <c r="H442" s="92">
        <v>0</v>
      </c>
      <c r="I442" s="92">
        <v>0</v>
      </c>
      <c r="J442" s="92">
        <v>0.14000000000000001</v>
      </c>
      <c r="K442" s="92">
        <v>0</v>
      </c>
      <c r="L442" s="92">
        <v>0</v>
      </c>
      <c r="M442" s="92">
        <v>0.14000000000000001</v>
      </c>
      <c r="N442" s="92">
        <v>0</v>
      </c>
      <c r="O442" s="92">
        <v>0.14000000000000001</v>
      </c>
      <c r="P442" s="92">
        <v>0</v>
      </c>
      <c r="Q442" s="92">
        <v>0</v>
      </c>
      <c r="R442" s="92">
        <v>0</v>
      </c>
      <c r="S442" s="92">
        <v>0</v>
      </c>
      <c r="T442" s="92">
        <f t="shared" si="92"/>
        <v>0.14000000000000001</v>
      </c>
      <c r="W442" s="34"/>
      <c r="X442" s="34"/>
      <c r="Y442" s="34"/>
      <c r="Z442" s="34"/>
      <c r="AA442" s="34"/>
      <c r="AB442" s="34"/>
      <c r="AC442" s="34"/>
      <c r="AD442" s="34"/>
      <c r="AE442" s="34"/>
      <c r="AF442" s="34"/>
      <c r="AG442" s="34"/>
      <c r="AH442" s="34"/>
      <c r="AI442" s="34"/>
      <c r="AJ442" s="34"/>
      <c r="AK442" s="34"/>
      <c r="AL442" s="34"/>
      <c r="AM442" s="34"/>
      <c r="AN442" s="34"/>
      <c r="AO442" s="34"/>
      <c r="AP442" s="34"/>
      <c r="AQ442" s="34"/>
      <c r="AR442" s="34"/>
      <c r="AS442" s="34"/>
      <c r="AT442" s="34"/>
      <c r="AU442" s="34"/>
    </row>
    <row r="443" spans="1:47">
      <c r="A443" s="110" t="s">
        <v>702</v>
      </c>
      <c r="B443" s="95" t="s">
        <v>1064</v>
      </c>
      <c r="C443" s="96" t="s">
        <v>1065</v>
      </c>
      <c r="D443" s="77">
        <v>2021</v>
      </c>
      <c r="E443" s="77">
        <v>2021</v>
      </c>
      <c r="F443" s="92" t="s">
        <v>203</v>
      </c>
      <c r="G443" s="92">
        <v>0.15</v>
      </c>
      <c r="H443" s="92">
        <v>0</v>
      </c>
      <c r="I443" s="92">
        <v>0</v>
      </c>
      <c r="J443" s="92">
        <v>0.15</v>
      </c>
      <c r="K443" s="92">
        <v>0</v>
      </c>
      <c r="L443" s="92">
        <v>0</v>
      </c>
      <c r="M443" s="92">
        <v>0.15</v>
      </c>
      <c r="N443" s="92">
        <v>0</v>
      </c>
      <c r="O443" s="92">
        <v>0</v>
      </c>
      <c r="P443" s="92">
        <v>0.15</v>
      </c>
      <c r="Q443" s="92">
        <v>0</v>
      </c>
      <c r="R443" s="92">
        <v>0</v>
      </c>
      <c r="S443" s="92">
        <v>0</v>
      </c>
      <c r="T443" s="92">
        <f t="shared" si="92"/>
        <v>0.15</v>
      </c>
      <c r="W443" s="34"/>
      <c r="X443" s="34"/>
      <c r="Y443" s="34"/>
      <c r="Z443" s="34"/>
      <c r="AA443" s="34"/>
      <c r="AB443" s="34"/>
      <c r="AC443" s="34"/>
      <c r="AD443" s="34"/>
      <c r="AE443" s="34"/>
      <c r="AF443" s="34"/>
      <c r="AG443" s="34"/>
      <c r="AH443" s="34"/>
      <c r="AI443" s="34"/>
      <c r="AJ443" s="34"/>
      <c r="AK443" s="34"/>
      <c r="AL443" s="34"/>
      <c r="AM443" s="34"/>
      <c r="AN443" s="34"/>
      <c r="AO443" s="34"/>
      <c r="AP443" s="34"/>
      <c r="AQ443" s="34"/>
      <c r="AR443" s="34"/>
      <c r="AS443" s="34"/>
      <c r="AT443" s="34"/>
      <c r="AU443" s="34"/>
    </row>
    <row r="444" spans="1:47">
      <c r="A444" s="110" t="s">
        <v>702</v>
      </c>
      <c r="B444" s="95" t="s">
        <v>1066</v>
      </c>
      <c r="C444" s="96" t="s">
        <v>1067</v>
      </c>
      <c r="D444" s="77">
        <v>2021</v>
      </c>
      <c r="E444" s="77">
        <v>2021</v>
      </c>
      <c r="F444" s="92" t="s">
        <v>203</v>
      </c>
      <c r="G444" s="92">
        <v>0.105</v>
      </c>
      <c r="H444" s="92">
        <v>0</v>
      </c>
      <c r="I444" s="92">
        <v>0</v>
      </c>
      <c r="J444" s="92">
        <v>0.105</v>
      </c>
      <c r="K444" s="92">
        <v>0</v>
      </c>
      <c r="L444" s="92">
        <v>0</v>
      </c>
      <c r="M444" s="92">
        <v>0.105</v>
      </c>
      <c r="N444" s="92">
        <v>0</v>
      </c>
      <c r="O444" s="92">
        <v>0</v>
      </c>
      <c r="P444" s="92">
        <v>0.105</v>
      </c>
      <c r="Q444" s="92">
        <v>0</v>
      </c>
      <c r="R444" s="92">
        <v>0</v>
      </c>
      <c r="S444" s="92">
        <v>0</v>
      </c>
      <c r="T444" s="92">
        <f t="shared" si="92"/>
        <v>0.105</v>
      </c>
      <c r="W444" s="34"/>
      <c r="X444" s="34"/>
      <c r="Y444" s="34"/>
      <c r="Z444" s="34"/>
      <c r="AA444" s="34"/>
      <c r="AB444" s="34"/>
      <c r="AC444" s="34"/>
      <c r="AD444" s="34"/>
      <c r="AE444" s="34"/>
      <c r="AF444" s="34"/>
      <c r="AG444" s="34"/>
      <c r="AH444" s="34"/>
      <c r="AI444" s="34"/>
      <c r="AJ444" s="34"/>
      <c r="AK444" s="34"/>
      <c r="AL444" s="34"/>
      <c r="AM444" s="34"/>
      <c r="AN444" s="34"/>
      <c r="AO444" s="34"/>
      <c r="AP444" s="34"/>
      <c r="AQ444" s="34"/>
      <c r="AR444" s="34"/>
      <c r="AS444" s="34"/>
      <c r="AT444" s="34"/>
      <c r="AU444" s="34"/>
    </row>
    <row r="445" spans="1:47">
      <c r="A445" s="110" t="s">
        <v>702</v>
      </c>
      <c r="B445" s="95" t="s">
        <v>1068</v>
      </c>
      <c r="C445" s="96" t="s">
        <v>1069</v>
      </c>
      <c r="D445" s="77">
        <v>2020</v>
      </c>
      <c r="E445" s="77">
        <v>2020</v>
      </c>
      <c r="F445" s="92" t="s">
        <v>203</v>
      </c>
      <c r="G445" s="92">
        <v>0.75637799999999999</v>
      </c>
      <c r="H445" s="92">
        <v>0</v>
      </c>
      <c r="I445" s="92">
        <v>0</v>
      </c>
      <c r="J445" s="92">
        <v>0.75637799999999999</v>
      </c>
      <c r="K445" s="92">
        <v>0</v>
      </c>
      <c r="L445" s="92">
        <v>0</v>
      </c>
      <c r="M445" s="92">
        <v>0.75637799999999999</v>
      </c>
      <c r="N445" s="92">
        <v>0</v>
      </c>
      <c r="O445" s="92">
        <v>0.75637799999999999</v>
      </c>
      <c r="P445" s="92">
        <v>0</v>
      </c>
      <c r="Q445" s="92">
        <v>0</v>
      </c>
      <c r="R445" s="92">
        <v>0</v>
      </c>
      <c r="S445" s="92">
        <v>0</v>
      </c>
      <c r="T445" s="92">
        <f t="shared" si="92"/>
        <v>0.75637799999999999</v>
      </c>
      <c r="W445" s="34"/>
      <c r="X445" s="34"/>
      <c r="Y445" s="34"/>
      <c r="Z445" s="34"/>
      <c r="AA445" s="34"/>
      <c r="AB445" s="34"/>
      <c r="AC445" s="34"/>
      <c r="AD445" s="34"/>
      <c r="AE445" s="34"/>
      <c r="AF445" s="34"/>
      <c r="AG445" s="34"/>
      <c r="AH445" s="34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</row>
    <row r="446" spans="1:47">
      <c r="A446" s="110" t="s">
        <v>702</v>
      </c>
      <c r="B446" s="95" t="s">
        <v>1070</v>
      </c>
      <c r="C446" s="96" t="s">
        <v>1071</v>
      </c>
      <c r="D446" s="77">
        <v>2020</v>
      </c>
      <c r="E446" s="77">
        <v>2021</v>
      </c>
      <c r="F446" s="92" t="s">
        <v>203</v>
      </c>
      <c r="G446" s="92">
        <v>2.4500000000000002</v>
      </c>
      <c r="H446" s="92">
        <v>0</v>
      </c>
      <c r="I446" s="92">
        <v>0</v>
      </c>
      <c r="J446" s="92">
        <v>2.4500000000000002</v>
      </c>
      <c r="K446" s="92">
        <v>0</v>
      </c>
      <c r="L446" s="92">
        <v>0</v>
      </c>
      <c r="M446" s="92">
        <v>2.4500000000000002</v>
      </c>
      <c r="N446" s="92">
        <v>0</v>
      </c>
      <c r="O446" s="92">
        <v>1.2</v>
      </c>
      <c r="P446" s="92">
        <v>1.25</v>
      </c>
      <c r="Q446" s="92">
        <v>0</v>
      </c>
      <c r="R446" s="92">
        <v>0</v>
      </c>
      <c r="S446" s="92">
        <v>0</v>
      </c>
      <c r="T446" s="92">
        <f t="shared" si="92"/>
        <v>2.4500000000000002</v>
      </c>
      <c r="W446" s="34"/>
      <c r="X446" s="34"/>
      <c r="Y446" s="34"/>
      <c r="Z446" s="34"/>
      <c r="AA446" s="34"/>
      <c r="AB446" s="34"/>
      <c r="AC446" s="34"/>
      <c r="AD446" s="34"/>
      <c r="AE446" s="34"/>
      <c r="AF446" s="34"/>
      <c r="AG446" s="34"/>
      <c r="AH446" s="34"/>
      <c r="AI446" s="34"/>
      <c r="AJ446" s="34"/>
      <c r="AK446" s="34"/>
      <c r="AL446" s="34"/>
      <c r="AM446" s="34"/>
      <c r="AN446" s="34"/>
      <c r="AO446" s="34"/>
      <c r="AP446" s="34"/>
      <c r="AQ446" s="34"/>
      <c r="AR446" s="34"/>
      <c r="AS446" s="34"/>
      <c r="AT446" s="34"/>
      <c r="AU446" s="34"/>
    </row>
    <row r="447" spans="1:47">
      <c r="A447" s="110" t="s">
        <v>702</v>
      </c>
      <c r="B447" s="95" t="s">
        <v>1072</v>
      </c>
      <c r="C447" s="101" t="s">
        <v>1073</v>
      </c>
      <c r="D447" s="91">
        <v>2023</v>
      </c>
      <c r="E447" s="91">
        <v>2023</v>
      </c>
      <c r="F447" s="92" t="s">
        <v>203</v>
      </c>
      <c r="G447" s="92">
        <v>0.20699999999999999</v>
      </c>
      <c r="H447" s="92">
        <v>0</v>
      </c>
      <c r="I447" s="92">
        <v>0</v>
      </c>
      <c r="J447" s="92">
        <v>0.20699999999999999</v>
      </c>
      <c r="K447" s="92">
        <v>0</v>
      </c>
      <c r="L447" s="92">
        <v>0</v>
      </c>
      <c r="M447" s="92">
        <v>0.20699999999999999</v>
      </c>
      <c r="N447" s="92">
        <v>0</v>
      </c>
      <c r="O447" s="92">
        <v>0</v>
      </c>
      <c r="P447" s="92">
        <v>0</v>
      </c>
      <c r="Q447" s="92">
        <v>0</v>
      </c>
      <c r="R447" s="92">
        <v>0.20699999999999999</v>
      </c>
      <c r="S447" s="92">
        <v>0</v>
      </c>
      <c r="T447" s="92">
        <f t="shared" si="92"/>
        <v>0.20699999999999999</v>
      </c>
      <c r="W447" s="34"/>
      <c r="X447" s="34"/>
      <c r="Y447" s="34"/>
      <c r="Z447" s="34"/>
      <c r="AA447" s="34"/>
      <c r="AB447" s="34"/>
      <c r="AC447" s="34"/>
      <c r="AD447" s="34"/>
      <c r="AE447" s="34"/>
      <c r="AF447" s="34"/>
      <c r="AG447" s="34"/>
      <c r="AH447" s="34"/>
      <c r="AI447" s="34"/>
      <c r="AJ447" s="34"/>
      <c r="AK447" s="34"/>
      <c r="AL447" s="34"/>
      <c r="AM447" s="34"/>
      <c r="AN447" s="34"/>
      <c r="AO447" s="34"/>
      <c r="AP447" s="34"/>
      <c r="AQ447" s="34"/>
      <c r="AR447" s="34"/>
      <c r="AS447" s="34"/>
      <c r="AT447" s="34"/>
      <c r="AU447" s="34"/>
    </row>
    <row r="448" spans="1:47" ht="31.5">
      <c r="A448" s="110" t="s">
        <v>702</v>
      </c>
      <c r="B448" s="95" t="s">
        <v>1074</v>
      </c>
      <c r="C448" s="101" t="s">
        <v>1075</v>
      </c>
      <c r="D448" s="77">
        <v>2024</v>
      </c>
      <c r="E448" s="77">
        <v>2024</v>
      </c>
      <c r="F448" s="92" t="s">
        <v>203</v>
      </c>
      <c r="G448" s="92">
        <v>2.4220000000000002</v>
      </c>
      <c r="H448" s="92">
        <v>0</v>
      </c>
      <c r="I448" s="92">
        <v>0</v>
      </c>
      <c r="J448" s="92">
        <v>2.4220000000000002</v>
      </c>
      <c r="K448" s="92">
        <v>0</v>
      </c>
      <c r="L448" s="92">
        <v>0</v>
      </c>
      <c r="M448" s="92">
        <v>2.4220000000000002</v>
      </c>
      <c r="N448" s="92">
        <v>0</v>
      </c>
      <c r="O448" s="92">
        <v>0</v>
      </c>
      <c r="P448" s="92">
        <v>0</v>
      </c>
      <c r="Q448" s="92">
        <v>0</v>
      </c>
      <c r="R448" s="92">
        <v>0</v>
      </c>
      <c r="S448" s="92">
        <v>2.4220000000000002</v>
      </c>
      <c r="T448" s="92">
        <f t="shared" si="92"/>
        <v>2.4220000000000002</v>
      </c>
      <c r="W448" s="34"/>
      <c r="X448" s="34"/>
      <c r="Y448" s="34"/>
      <c r="Z448" s="34"/>
      <c r="AA448" s="34"/>
      <c r="AB448" s="34"/>
      <c r="AC448" s="34"/>
      <c r="AD448" s="34"/>
      <c r="AE448" s="34"/>
      <c r="AF448" s="34"/>
      <c r="AG448" s="34"/>
      <c r="AH448" s="34"/>
      <c r="AI448" s="34"/>
      <c r="AJ448" s="34"/>
      <c r="AK448" s="34"/>
      <c r="AL448" s="34"/>
      <c r="AM448" s="34"/>
      <c r="AN448" s="34"/>
      <c r="AO448" s="34"/>
      <c r="AP448" s="34"/>
      <c r="AQ448" s="34"/>
      <c r="AR448" s="34"/>
      <c r="AS448" s="34"/>
      <c r="AT448" s="34"/>
      <c r="AU448" s="34"/>
    </row>
    <row r="449" spans="1:47">
      <c r="A449" s="110" t="s">
        <v>702</v>
      </c>
      <c r="B449" s="95" t="s">
        <v>1076</v>
      </c>
      <c r="C449" s="101" t="s">
        <v>1077</v>
      </c>
      <c r="D449" s="77">
        <v>2024</v>
      </c>
      <c r="E449" s="77">
        <v>2024</v>
      </c>
      <c r="F449" s="92" t="s">
        <v>203</v>
      </c>
      <c r="G449" s="92">
        <v>0.53</v>
      </c>
      <c r="H449" s="92">
        <v>0</v>
      </c>
      <c r="I449" s="92">
        <v>0</v>
      </c>
      <c r="J449" s="92">
        <v>0.53</v>
      </c>
      <c r="K449" s="92">
        <v>0</v>
      </c>
      <c r="L449" s="92">
        <v>0</v>
      </c>
      <c r="M449" s="92">
        <v>0.53</v>
      </c>
      <c r="N449" s="92">
        <v>0</v>
      </c>
      <c r="O449" s="92">
        <v>0</v>
      </c>
      <c r="P449" s="92">
        <v>0</v>
      </c>
      <c r="Q449" s="92">
        <v>0</v>
      </c>
      <c r="R449" s="92">
        <v>0</v>
      </c>
      <c r="S449" s="92">
        <v>0.53</v>
      </c>
      <c r="T449" s="92">
        <f t="shared" si="92"/>
        <v>0.53</v>
      </c>
      <c r="W449" s="34"/>
      <c r="X449" s="34"/>
      <c r="Y449" s="34"/>
      <c r="Z449" s="34"/>
      <c r="AA449" s="34"/>
      <c r="AB449" s="34"/>
      <c r="AC449" s="34"/>
      <c r="AD449" s="34"/>
      <c r="AE449" s="34"/>
      <c r="AF449" s="34"/>
      <c r="AG449" s="34"/>
      <c r="AH449" s="34"/>
      <c r="AI449" s="34"/>
      <c r="AJ449" s="34"/>
      <c r="AK449" s="34"/>
      <c r="AL449" s="34"/>
      <c r="AM449" s="34"/>
      <c r="AN449" s="34"/>
      <c r="AO449" s="34"/>
      <c r="AP449" s="34"/>
      <c r="AQ449" s="34"/>
      <c r="AR449" s="34"/>
      <c r="AS449" s="34"/>
      <c r="AT449" s="34"/>
      <c r="AU449" s="34"/>
    </row>
    <row r="450" spans="1:47" ht="31.5">
      <c r="A450" s="110" t="s">
        <v>702</v>
      </c>
      <c r="B450" s="95" t="s">
        <v>1078</v>
      </c>
      <c r="C450" s="101" t="s">
        <v>1079</v>
      </c>
      <c r="D450" s="77">
        <v>2024</v>
      </c>
      <c r="E450" s="77">
        <v>2024</v>
      </c>
      <c r="F450" s="92" t="s">
        <v>203</v>
      </c>
      <c r="G450" s="92">
        <v>5.6260000000000003</v>
      </c>
      <c r="H450" s="92">
        <v>0</v>
      </c>
      <c r="I450" s="92">
        <v>0</v>
      </c>
      <c r="J450" s="92">
        <v>5.6260000000000003</v>
      </c>
      <c r="K450" s="92">
        <v>0</v>
      </c>
      <c r="L450" s="92">
        <v>0</v>
      </c>
      <c r="M450" s="92">
        <v>5.6260000000000003</v>
      </c>
      <c r="N450" s="92">
        <v>0</v>
      </c>
      <c r="O450" s="92">
        <v>0</v>
      </c>
      <c r="P450" s="92">
        <v>0</v>
      </c>
      <c r="Q450" s="92">
        <v>0</v>
      </c>
      <c r="R450" s="92">
        <v>0</v>
      </c>
      <c r="S450" s="92">
        <v>5.6260000000000003</v>
      </c>
      <c r="T450" s="92">
        <f t="shared" si="92"/>
        <v>5.6260000000000003</v>
      </c>
      <c r="W450" s="34"/>
      <c r="X450" s="34"/>
      <c r="Y450" s="34"/>
      <c r="Z450" s="34"/>
      <c r="AA450" s="34"/>
      <c r="AB450" s="34"/>
      <c r="AC450" s="34"/>
      <c r="AD450" s="34"/>
      <c r="AE450" s="34"/>
      <c r="AF450" s="34"/>
      <c r="AG450" s="34"/>
      <c r="AH450" s="34"/>
      <c r="AI450" s="34"/>
      <c r="AJ450" s="34"/>
      <c r="AK450" s="34"/>
      <c r="AL450" s="34"/>
      <c r="AM450" s="34"/>
      <c r="AN450" s="34"/>
      <c r="AO450" s="34"/>
      <c r="AP450" s="34"/>
      <c r="AQ450" s="34"/>
      <c r="AR450" s="34"/>
      <c r="AS450" s="34"/>
      <c r="AT450" s="34"/>
      <c r="AU450" s="34"/>
    </row>
    <row r="451" spans="1:47">
      <c r="A451" s="110" t="s">
        <v>702</v>
      </c>
      <c r="B451" s="95" t="s">
        <v>1080</v>
      </c>
      <c r="C451" s="101" t="s">
        <v>1081</v>
      </c>
      <c r="D451" s="77">
        <v>2024</v>
      </c>
      <c r="E451" s="77">
        <v>2024</v>
      </c>
      <c r="F451" s="92" t="s">
        <v>203</v>
      </c>
      <c r="G451" s="92">
        <v>1.244</v>
      </c>
      <c r="H451" s="92">
        <v>0</v>
      </c>
      <c r="I451" s="92">
        <v>0</v>
      </c>
      <c r="J451" s="92">
        <v>1.244</v>
      </c>
      <c r="K451" s="92">
        <v>0</v>
      </c>
      <c r="L451" s="92">
        <v>0</v>
      </c>
      <c r="M451" s="92">
        <v>1.244</v>
      </c>
      <c r="N451" s="92">
        <v>0</v>
      </c>
      <c r="O451" s="92">
        <v>0</v>
      </c>
      <c r="P451" s="92">
        <v>0</v>
      </c>
      <c r="Q451" s="92">
        <v>0</v>
      </c>
      <c r="R451" s="92">
        <v>0</v>
      </c>
      <c r="S451" s="92">
        <v>1.244</v>
      </c>
      <c r="T451" s="92">
        <f t="shared" si="92"/>
        <v>1.244</v>
      </c>
      <c r="W451" s="34"/>
      <c r="X451" s="34"/>
      <c r="Y451" s="34"/>
      <c r="Z451" s="34"/>
      <c r="AA451" s="34"/>
      <c r="AB451" s="34"/>
      <c r="AC451" s="34"/>
      <c r="AD451" s="34"/>
      <c r="AE451" s="34"/>
      <c r="AF451" s="34"/>
      <c r="AG451" s="34"/>
      <c r="AH451" s="34"/>
      <c r="AI451" s="34"/>
      <c r="AJ451" s="34"/>
      <c r="AK451" s="34"/>
      <c r="AL451" s="34"/>
      <c r="AM451" s="34"/>
      <c r="AN451" s="34"/>
      <c r="AO451" s="34"/>
      <c r="AP451" s="34"/>
      <c r="AQ451" s="34"/>
      <c r="AR451" s="34"/>
      <c r="AS451" s="34"/>
      <c r="AT451" s="34"/>
      <c r="AU451" s="34"/>
    </row>
    <row r="452" spans="1:47">
      <c r="A452" s="110" t="s">
        <v>702</v>
      </c>
      <c r="B452" s="95" t="s">
        <v>1082</v>
      </c>
      <c r="C452" s="101" t="s">
        <v>1083</v>
      </c>
      <c r="D452" s="77">
        <v>2024</v>
      </c>
      <c r="E452" s="77">
        <v>2024</v>
      </c>
      <c r="F452" s="92" t="s">
        <v>203</v>
      </c>
      <c r="G452" s="92">
        <v>1.0669999999999999</v>
      </c>
      <c r="H452" s="92">
        <v>0</v>
      </c>
      <c r="I452" s="92">
        <v>0</v>
      </c>
      <c r="J452" s="92">
        <v>1.0669999999999999</v>
      </c>
      <c r="K452" s="92">
        <v>0</v>
      </c>
      <c r="L452" s="92">
        <v>0</v>
      </c>
      <c r="M452" s="92">
        <v>1.0669999999999999</v>
      </c>
      <c r="N452" s="92">
        <v>0</v>
      </c>
      <c r="O452" s="92">
        <v>0</v>
      </c>
      <c r="P452" s="92">
        <v>0</v>
      </c>
      <c r="Q452" s="92">
        <v>0</v>
      </c>
      <c r="R452" s="92">
        <v>0</v>
      </c>
      <c r="S452" s="92">
        <v>1.0669999999999999</v>
      </c>
      <c r="T452" s="92">
        <f t="shared" si="92"/>
        <v>1.0669999999999999</v>
      </c>
      <c r="W452" s="34"/>
      <c r="X452" s="34"/>
      <c r="Y452" s="34"/>
      <c r="Z452" s="34"/>
      <c r="AA452" s="34"/>
      <c r="AB452" s="34"/>
      <c r="AC452" s="34"/>
      <c r="AD452" s="34"/>
      <c r="AE452" s="34"/>
      <c r="AF452" s="34"/>
      <c r="AG452" s="34"/>
      <c r="AH452" s="34"/>
      <c r="AI452" s="34"/>
      <c r="AJ452" s="34"/>
      <c r="AK452" s="34"/>
      <c r="AL452" s="34"/>
      <c r="AM452" s="34"/>
      <c r="AN452" s="34"/>
      <c r="AO452" s="34"/>
      <c r="AP452" s="34"/>
      <c r="AQ452" s="34"/>
      <c r="AR452" s="34"/>
      <c r="AS452" s="34"/>
      <c r="AT452" s="34"/>
      <c r="AU452" s="34"/>
    </row>
    <row r="453" spans="1:47" ht="31.5">
      <c r="A453" s="110" t="s">
        <v>702</v>
      </c>
      <c r="B453" s="95" t="s">
        <v>1084</v>
      </c>
      <c r="C453" s="101" t="s">
        <v>1085</v>
      </c>
      <c r="D453" s="77">
        <v>2024</v>
      </c>
      <c r="E453" s="77">
        <v>2024</v>
      </c>
      <c r="F453" s="92" t="s">
        <v>203</v>
      </c>
      <c r="G453" s="92">
        <v>0.33100000000000002</v>
      </c>
      <c r="H453" s="92">
        <v>0</v>
      </c>
      <c r="I453" s="92">
        <v>0</v>
      </c>
      <c r="J453" s="92">
        <v>0.33100000000000002</v>
      </c>
      <c r="K453" s="92">
        <v>0</v>
      </c>
      <c r="L453" s="92">
        <v>0</v>
      </c>
      <c r="M453" s="92">
        <v>0.33100000000000002</v>
      </c>
      <c r="N453" s="92">
        <v>0</v>
      </c>
      <c r="O453" s="92">
        <v>0</v>
      </c>
      <c r="P453" s="92">
        <v>0</v>
      </c>
      <c r="Q453" s="92">
        <v>0</v>
      </c>
      <c r="R453" s="92">
        <v>0</v>
      </c>
      <c r="S453" s="92">
        <v>0.33100000000000002</v>
      </c>
      <c r="T453" s="92">
        <f t="shared" si="92"/>
        <v>0.33100000000000002</v>
      </c>
      <c r="W453" s="34"/>
      <c r="X453" s="34"/>
      <c r="Y453" s="34"/>
      <c r="Z453" s="34"/>
      <c r="AA453" s="34"/>
      <c r="AB453" s="34"/>
      <c r="AC453" s="34"/>
      <c r="AD453" s="34"/>
      <c r="AE453" s="34"/>
      <c r="AF453" s="34"/>
      <c r="AG453" s="34"/>
      <c r="AH453" s="34"/>
      <c r="AI453" s="34"/>
      <c r="AJ453" s="34"/>
      <c r="AK453" s="34"/>
      <c r="AL453" s="34"/>
      <c r="AM453" s="34"/>
      <c r="AN453" s="34"/>
      <c r="AO453" s="34"/>
      <c r="AP453" s="34"/>
      <c r="AQ453" s="34"/>
      <c r="AR453" s="34"/>
      <c r="AS453" s="34"/>
      <c r="AT453" s="34"/>
      <c r="AU453" s="34"/>
    </row>
    <row r="454" spans="1:47">
      <c r="A454" s="110" t="s">
        <v>702</v>
      </c>
      <c r="B454" s="95" t="s">
        <v>1086</v>
      </c>
      <c r="C454" s="101" t="s">
        <v>1087</v>
      </c>
      <c r="D454" s="77">
        <v>2024</v>
      </c>
      <c r="E454" s="77">
        <v>2024</v>
      </c>
      <c r="F454" s="92" t="s">
        <v>203</v>
      </c>
      <c r="G454" s="92">
        <v>0.748</v>
      </c>
      <c r="H454" s="92">
        <v>0</v>
      </c>
      <c r="I454" s="92">
        <v>0</v>
      </c>
      <c r="J454" s="92">
        <v>0.748</v>
      </c>
      <c r="K454" s="92">
        <v>0</v>
      </c>
      <c r="L454" s="92">
        <v>0</v>
      </c>
      <c r="M454" s="92">
        <v>0.748</v>
      </c>
      <c r="N454" s="92">
        <v>0</v>
      </c>
      <c r="O454" s="92">
        <v>0</v>
      </c>
      <c r="P454" s="92">
        <v>0</v>
      </c>
      <c r="Q454" s="92">
        <v>0</v>
      </c>
      <c r="R454" s="92">
        <v>0</v>
      </c>
      <c r="S454" s="92">
        <v>0.748</v>
      </c>
      <c r="T454" s="92">
        <f t="shared" si="92"/>
        <v>0.748</v>
      </c>
      <c r="W454" s="34"/>
      <c r="X454" s="34"/>
      <c r="Y454" s="34"/>
      <c r="Z454" s="34"/>
      <c r="AA454" s="34"/>
      <c r="AB454" s="34"/>
      <c r="AC454" s="34"/>
      <c r="AD454" s="34"/>
      <c r="AE454" s="34"/>
      <c r="AF454" s="34"/>
      <c r="AG454" s="34"/>
      <c r="AH454" s="34"/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</row>
    <row r="455" spans="1:47" ht="31.5">
      <c r="A455" s="110" t="s">
        <v>702</v>
      </c>
      <c r="B455" s="95" t="s">
        <v>1088</v>
      </c>
      <c r="C455" s="96" t="s">
        <v>1089</v>
      </c>
      <c r="D455" s="77">
        <v>2022</v>
      </c>
      <c r="E455" s="77">
        <v>2022</v>
      </c>
      <c r="F455" s="92" t="s">
        <v>203</v>
      </c>
      <c r="G455" s="92">
        <v>3.6717614600000004</v>
      </c>
      <c r="H455" s="92">
        <v>0</v>
      </c>
      <c r="I455" s="92">
        <v>0</v>
      </c>
      <c r="J455" s="92">
        <v>3.6717614600000004</v>
      </c>
      <c r="K455" s="92">
        <v>0</v>
      </c>
      <c r="L455" s="92">
        <v>0</v>
      </c>
      <c r="M455" s="92">
        <v>3.6717614600000004</v>
      </c>
      <c r="N455" s="92">
        <v>0</v>
      </c>
      <c r="O455" s="92">
        <v>0</v>
      </c>
      <c r="P455" s="92">
        <v>0</v>
      </c>
      <c r="Q455" s="92">
        <v>3.6717614600000004</v>
      </c>
      <c r="R455" s="92">
        <v>0</v>
      </c>
      <c r="S455" s="92">
        <v>0</v>
      </c>
      <c r="T455" s="92">
        <f t="shared" ref="T455:T486" si="93">SUBTOTAL(9,N455:S455)</f>
        <v>3.6717614600000004</v>
      </c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34"/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</row>
    <row r="456" spans="1:47" ht="47.25">
      <c r="A456" s="73" t="s">
        <v>702</v>
      </c>
      <c r="B456" s="95" t="s">
        <v>1090</v>
      </c>
      <c r="C456" s="75" t="s">
        <v>1091</v>
      </c>
      <c r="D456" s="77">
        <v>2018</v>
      </c>
      <c r="E456" s="77">
        <v>2023</v>
      </c>
      <c r="F456" s="92" t="s">
        <v>203</v>
      </c>
      <c r="G456" s="92">
        <v>2.3365114199999999</v>
      </c>
      <c r="H456" s="92">
        <v>0</v>
      </c>
      <c r="I456" s="92">
        <v>0</v>
      </c>
      <c r="J456" s="92">
        <v>2.3365114199999999</v>
      </c>
      <c r="K456" s="92">
        <v>0</v>
      </c>
      <c r="L456" s="92">
        <v>0</v>
      </c>
      <c r="M456" s="92">
        <v>1.0369999999999999</v>
      </c>
      <c r="N456" s="92">
        <v>0</v>
      </c>
      <c r="O456" s="92">
        <v>0</v>
      </c>
      <c r="P456" s="92">
        <v>0</v>
      </c>
      <c r="Q456" s="92">
        <v>0</v>
      </c>
      <c r="R456" s="92">
        <v>1.0369999999999999</v>
      </c>
      <c r="S456" s="92">
        <v>0</v>
      </c>
      <c r="T456" s="92">
        <f t="shared" si="93"/>
        <v>1.0369999999999999</v>
      </c>
      <c r="W456" s="34"/>
      <c r="X456" s="34"/>
      <c r="Y456" s="34"/>
      <c r="Z456" s="34"/>
      <c r="AA456" s="34"/>
      <c r="AB456" s="34"/>
      <c r="AC456" s="34"/>
      <c r="AD456" s="34"/>
      <c r="AE456" s="34"/>
      <c r="AF456" s="34"/>
      <c r="AG456" s="34"/>
      <c r="AH456" s="34"/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</row>
    <row r="457" spans="1:47" ht="31.5">
      <c r="A457" s="73" t="s">
        <v>702</v>
      </c>
      <c r="B457" s="95" t="s">
        <v>1092</v>
      </c>
      <c r="C457" s="75" t="s">
        <v>1093</v>
      </c>
      <c r="D457" s="91">
        <v>2018</v>
      </c>
      <c r="E457" s="91">
        <v>2023</v>
      </c>
      <c r="F457" s="92" t="s">
        <v>203</v>
      </c>
      <c r="G457" s="92">
        <v>22.221519999999998</v>
      </c>
      <c r="H457" s="92">
        <v>0</v>
      </c>
      <c r="I457" s="92">
        <v>0</v>
      </c>
      <c r="J457" s="92">
        <v>22.221519999999998</v>
      </c>
      <c r="K457" s="92">
        <v>0</v>
      </c>
      <c r="L457" s="92">
        <v>0</v>
      </c>
      <c r="M457" s="92">
        <v>15.651999999999999</v>
      </c>
      <c r="N457" s="79">
        <v>0</v>
      </c>
      <c r="O457" s="92">
        <v>0</v>
      </c>
      <c r="P457" s="92">
        <v>0</v>
      </c>
      <c r="Q457" s="92">
        <v>0</v>
      </c>
      <c r="R457" s="92">
        <v>15.651999999999999</v>
      </c>
      <c r="S457" s="92">
        <v>0</v>
      </c>
      <c r="T457" s="92">
        <f t="shared" si="93"/>
        <v>15.651999999999999</v>
      </c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</row>
    <row r="458" spans="1:47" ht="31.5">
      <c r="A458" s="73" t="s">
        <v>702</v>
      </c>
      <c r="B458" s="95" t="s">
        <v>1094</v>
      </c>
      <c r="C458" s="75" t="s">
        <v>1095</v>
      </c>
      <c r="D458" s="77">
        <v>2019</v>
      </c>
      <c r="E458" s="77">
        <v>2021</v>
      </c>
      <c r="F458" s="92" t="s">
        <v>203</v>
      </c>
      <c r="G458" s="92">
        <v>10.408479999999999</v>
      </c>
      <c r="H458" s="92">
        <v>0</v>
      </c>
      <c r="I458" s="92">
        <v>0</v>
      </c>
      <c r="J458" s="92">
        <v>10.408479999999999</v>
      </c>
      <c r="K458" s="92">
        <v>0</v>
      </c>
      <c r="L458" s="92">
        <v>0</v>
      </c>
      <c r="M458" s="92">
        <v>10.408479999999999</v>
      </c>
      <c r="N458" s="92">
        <v>5.3804799999999995</v>
      </c>
      <c r="O458" s="92">
        <v>0</v>
      </c>
      <c r="P458" s="92">
        <v>5.0279999999999996</v>
      </c>
      <c r="Q458" s="92">
        <v>0</v>
      </c>
      <c r="R458" s="92">
        <v>0</v>
      </c>
      <c r="S458" s="92">
        <v>0</v>
      </c>
      <c r="T458" s="92">
        <f t="shared" si="93"/>
        <v>10.408479999999999</v>
      </c>
      <c r="W458" s="34"/>
      <c r="X458" s="34"/>
      <c r="Y458" s="34"/>
      <c r="Z458" s="34"/>
      <c r="AA458" s="34"/>
      <c r="AB458" s="34"/>
      <c r="AC458" s="34"/>
      <c r="AD458" s="34"/>
      <c r="AE458" s="34"/>
      <c r="AF458" s="34"/>
      <c r="AG458" s="34"/>
      <c r="AH458" s="34"/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</row>
    <row r="459" spans="1:47" ht="31.5">
      <c r="A459" s="73" t="s">
        <v>702</v>
      </c>
      <c r="B459" s="95" t="s">
        <v>1096</v>
      </c>
      <c r="C459" s="75" t="s">
        <v>1097</v>
      </c>
      <c r="D459" s="77">
        <v>2019</v>
      </c>
      <c r="E459" s="77">
        <v>2019</v>
      </c>
      <c r="F459" s="92" t="s">
        <v>203</v>
      </c>
      <c r="G459" s="92">
        <v>4.843261</v>
      </c>
      <c r="H459" s="92">
        <v>0</v>
      </c>
      <c r="I459" s="92">
        <v>0</v>
      </c>
      <c r="J459" s="92">
        <v>4.843261</v>
      </c>
      <c r="K459" s="92">
        <v>0</v>
      </c>
      <c r="L459" s="92">
        <v>0</v>
      </c>
      <c r="M459" s="92">
        <v>4.843261</v>
      </c>
      <c r="N459" s="92">
        <v>4.843261</v>
      </c>
      <c r="O459" s="92">
        <v>0</v>
      </c>
      <c r="P459" s="92">
        <v>0</v>
      </c>
      <c r="Q459" s="92">
        <v>0</v>
      </c>
      <c r="R459" s="92">
        <v>0</v>
      </c>
      <c r="S459" s="92">
        <v>0</v>
      </c>
      <c r="T459" s="92">
        <f t="shared" si="93"/>
        <v>4.843261</v>
      </c>
      <c r="W459" s="34"/>
      <c r="X459" s="34"/>
      <c r="Y459" s="34"/>
      <c r="Z459" s="34"/>
      <c r="AA459" s="34"/>
      <c r="AB459" s="34"/>
      <c r="AC459" s="34"/>
      <c r="AD459" s="34"/>
      <c r="AE459" s="34"/>
      <c r="AF459" s="34"/>
      <c r="AG459" s="34"/>
      <c r="AH459" s="34"/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</row>
    <row r="460" spans="1:47" ht="47.25">
      <c r="A460" s="73" t="s">
        <v>702</v>
      </c>
      <c r="B460" s="95" t="s">
        <v>1098</v>
      </c>
      <c r="C460" s="75" t="s">
        <v>1099</v>
      </c>
      <c r="D460" s="77">
        <v>2020</v>
      </c>
      <c r="E460" s="77">
        <v>2021</v>
      </c>
      <c r="F460" s="92" t="s">
        <v>203</v>
      </c>
      <c r="G460" s="92">
        <v>5.3740000000000006</v>
      </c>
      <c r="H460" s="92">
        <v>0</v>
      </c>
      <c r="I460" s="92">
        <v>0</v>
      </c>
      <c r="J460" s="92">
        <v>5.3740000000000006</v>
      </c>
      <c r="K460" s="92">
        <v>0</v>
      </c>
      <c r="L460" s="92">
        <v>0</v>
      </c>
      <c r="M460" s="92">
        <v>5.3740000000000006</v>
      </c>
      <c r="N460" s="92">
        <v>0</v>
      </c>
      <c r="O460" s="92">
        <v>2.6240000000000001</v>
      </c>
      <c r="P460" s="92">
        <v>2.75</v>
      </c>
      <c r="Q460" s="92">
        <v>0</v>
      </c>
      <c r="R460" s="92">
        <v>0</v>
      </c>
      <c r="S460" s="92">
        <v>0</v>
      </c>
      <c r="T460" s="92">
        <f t="shared" si="93"/>
        <v>5.3740000000000006</v>
      </c>
      <c r="W460" s="34"/>
      <c r="X460" s="34"/>
      <c r="Y460" s="34"/>
      <c r="Z460" s="34"/>
      <c r="AA460" s="34"/>
      <c r="AB460" s="34"/>
      <c r="AC460" s="34"/>
      <c r="AD460" s="34"/>
      <c r="AE460" s="34"/>
      <c r="AF460" s="34"/>
      <c r="AG460" s="34"/>
      <c r="AH460" s="34"/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</row>
    <row r="461" spans="1:47" ht="31.5">
      <c r="A461" s="73" t="s">
        <v>702</v>
      </c>
      <c r="B461" s="95" t="s">
        <v>1100</v>
      </c>
      <c r="C461" s="75" t="s">
        <v>1101</v>
      </c>
      <c r="D461" s="77">
        <v>2020</v>
      </c>
      <c r="E461" s="77">
        <v>2022</v>
      </c>
      <c r="F461" s="92" t="s">
        <v>203</v>
      </c>
      <c r="G461" s="92">
        <v>21.018000000000001</v>
      </c>
      <c r="H461" s="92">
        <v>0</v>
      </c>
      <c r="I461" s="92">
        <v>0</v>
      </c>
      <c r="J461" s="92">
        <v>21.018000000000001</v>
      </c>
      <c r="K461" s="92">
        <v>0</v>
      </c>
      <c r="L461" s="92">
        <v>0</v>
      </c>
      <c r="M461" s="92">
        <v>21.018000000000001</v>
      </c>
      <c r="N461" s="92">
        <v>0</v>
      </c>
      <c r="O461" s="92">
        <v>9.9969999999999999</v>
      </c>
      <c r="P461" s="92">
        <v>0</v>
      </c>
      <c r="Q461" s="92">
        <v>11.021000000000001</v>
      </c>
      <c r="R461" s="92">
        <v>0</v>
      </c>
      <c r="S461" s="92">
        <v>0</v>
      </c>
      <c r="T461" s="92">
        <f t="shared" si="93"/>
        <v>21.018000000000001</v>
      </c>
      <c r="W461" s="34"/>
      <c r="X461" s="34"/>
      <c r="Y461" s="34"/>
      <c r="Z461" s="34"/>
      <c r="AA461" s="34"/>
      <c r="AB461" s="34"/>
      <c r="AC461" s="34"/>
      <c r="AD461" s="34"/>
      <c r="AE461" s="34"/>
      <c r="AF461" s="34"/>
      <c r="AG461" s="34"/>
      <c r="AH461" s="34"/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</row>
    <row r="462" spans="1:47" ht="31.5">
      <c r="A462" s="73" t="s">
        <v>702</v>
      </c>
      <c r="B462" s="95" t="s">
        <v>1102</v>
      </c>
      <c r="C462" s="75" t="s">
        <v>1103</v>
      </c>
      <c r="D462" s="77">
        <v>2021</v>
      </c>
      <c r="E462" s="77">
        <v>2022</v>
      </c>
      <c r="F462" s="92" t="s">
        <v>203</v>
      </c>
      <c r="G462" s="92">
        <v>20.816000000000003</v>
      </c>
      <c r="H462" s="92">
        <v>0</v>
      </c>
      <c r="I462" s="92">
        <v>0</v>
      </c>
      <c r="J462" s="92">
        <v>20.816000000000003</v>
      </c>
      <c r="K462" s="92">
        <v>0</v>
      </c>
      <c r="L462" s="92">
        <v>0</v>
      </c>
      <c r="M462" s="92">
        <v>20.816000000000003</v>
      </c>
      <c r="N462" s="92">
        <v>0</v>
      </c>
      <c r="O462" s="92">
        <v>0</v>
      </c>
      <c r="P462" s="92">
        <v>10.144</v>
      </c>
      <c r="Q462" s="92">
        <v>10.672000000000001</v>
      </c>
      <c r="R462" s="92">
        <v>0</v>
      </c>
      <c r="S462" s="92">
        <v>0</v>
      </c>
      <c r="T462" s="92">
        <f t="shared" si="93"/>
        <v>20.816000000000003</v>
      </c>
      <c r="W462" s="34"/>
      <c r="X462" s="34"/>
      <c r="Y462" s="34"/>
      <c r="Z462" s="34"/>
      <c r="AA462" s="34"/>
      <c r="AB462" s="34"/>
      <c r="AC462" s="34"/>
      <c r="AD462" s="34"/>
      <c r="AE462" s="34"/>
      <c r="AF462" s="34"/>
      <c r="AG462" s="34"/>
      <c r="AH462" s="34"/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</row>
    <row r="463" spans="1:47" ht="31.5">
      <c r="A463" s="73" t="s">
        <v>702</v>
      </c>
      <c r="B463" s="95" t="s">
        <v>1104</v>
      </c>
      <c r="C463" s="75" t="s">
        <v>1105</v>
      </c>
      <c r="D463" s="77">
        <v>2019</v>
      </c>
      <c r="E463" s="77">
        <v>2019</v>
      </c>
      <c r="F463" s="92" t="s">
        <v>203</v>
      </c>
      <c r="G463" s="92">
        <v>5.572317</v>
      </c>
      <c r="H463" s="92">
        <v>0</v>
      </c>
      <c r="I463" s="92">
        <v>0</v>
      </c>
      <c r="J463" s="92">
        <v>5.572317</v>
      </c>
      <c r="K463" s="92">
        <v>0</v>
      </c>
      <c r="L463" s="92">
        <v>0</v>
      </c>
      <c r="M463" s="92">
        <v>5.572317</v>
      </c>
      <c r="N463" s="92">
        <v>5.572317</v>
      </c>
      <c r="O463" s="92">
        <v>0</v>
      </c>
      <c r="P463" s="92">
        <v>0</v>
      </c>
      <c r="Q463" s="92">
        <v>0</v>
      </c>
      <c r="R463" s="92">
        <v>0</v>
      </c>
      <c r="S463" s="92">
        <v>0</v>
      </c>
      <c r="T463" s="92">
        <f t="shared" si="93"/>
        <v>5.572317</v>
      </c>
      <c r="W463" s="34"/>
      <c r="X463" s="34"/>
      <c r="Y463" s="34"/>
      <c r="Z463" s="34"/>
      <c r="AA463" s="34"/>
      <c r="AB463" s="34"/>
      <c r="AC463" s="34"/>
      <c r="AD463" s="34"/>
      <c r="AE463" s="34"/>
      <c r="AF463" s="34"/>
      <c r="AG463" s="34"/>
      <c r="AH463" s="34"/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</row>
    <row r="464" spans="1:47" ht="31.5">
      <c r="A464" s="73" t="s">
        <v>702</v>
      </c>
      <c r="B464" s="95" t="s">
        <v>1106</v>
      </c>
      <c r="C464" s="75" t="s">
        <v>1107</v>
      </c>
      <c r="D464" s="77">
        <v>2020</v>
      </c>
      <c r="E464" s="77">
        <v>2020</v>
      </c>
      <c r="F464" s="92" t="s">
        <v>203</v>
      </c>
      <c r="G464" s="92">
        <v>0.39300000000000002</v>
      </c>
      <c r="H464" s="92">
        <v>0</v>
      </c>
      <c r="I464" s="92">
        <v>0</v>
      </c>
      <c r="J464" s="92">
        <v>0.39300000000000002</v>
      </c>
      <c r="K464" s="92">
        <v>0</v>
      </c>
      <c r="L464" s="92">
        <v>0</v>
      </c>
      <c r="M464" s="92">
        <v>0.39300000000000002</v>
      </c>
      <c r="N464" s="92">
        <v>0</v>
      </c>
      <c r="O464" s="92">
        <v>0.39300000000000002</v>
      </c>
      <c r="P464" s="92">
        <v>0</v>
      </c>
      <c r="Q464" s="92">
        <v>0</v>
      </c>
      <c r="R464" s="92">
        <v>0</v>
      </c>
      <c r="S464" s="92">
        <v>0</v>
      </c>
      <c r="T464" s="92">
        <f t="shared" si="93"/>
        <v>0.39300000000000002</v>
      </c>
      <c r="W464" s="34"/>
      <c r="X464" s="34"/>
      <c r="Y464" s="34"/>
      <c r="Z464" s="34"/>
      <c r="AA464" s="34"/>
      <c r="AB464" s="34"/>
      <c r="AC464" s="34"/>
      <c r="AD464" s="34"/>
      <c r="AE464" s="34"/>
      <c r="AF464" s="34"/>
      <c r="AG464" s="34"/>
      <c r="AH464" s="34"/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</row>
    <row r="465" spans="1:47" ht="47.25">
      <c r="A465" s="73" t="s">
        <v>702</v>
      </c>
      <c r="B465" s="95" t="s">
        <v>1108</v>
      </c>
      <c r="C465" s="75" t="s">
        <v>1109</v>
      </c>
      <c r="D465" s="77">
        <v>2020</v>
      </c>
      <c r="E465" s="77">
        <v>2022</v>
      </c>
      <c r="F465" s="92" t="s">
        <v>203</v>
      </c>
      <c r="G465" s="92">
        <v>2.59</v>
      </c>
      <c r="H465" s="92">
        <v>0</v>
      </c>
      <c r="I465" s="92">
        <v>0</v>
      </c>
      <c r="J465" s="92">
        <v>2.59</v>
      </c>
      <c r="K465" s="92">
        <v>0</v>
      </c>
      <c r="L465" s="92">
        <v>0</v>
      </c>
      <c r="M465" s="92">
        <v>2.59</v>
      </c>
      <c r="N465" s="92">
        <v>0</v>
      </c>
      <c r="O465" s="92">
        <v>0.82</v>
      </c>
      <c r="P465" s="92">
        <v>0.86</v>
      </c>
      <c r="Q465" s="92">
        <v>0.91</v>
      </c>
      <c r="R465" s="92">
        <v>0</v>
      </c>
      <c r="S465" s="92">
        <v>0</v>
      </c>
      <c r="T465" s="92">
        <f t="shared" si="93"/>
        <v>2.59</v>
      </c>
      <c r="W465" s="34"/>
      <c r="X465" s="34"/>
      <c r="Y465" s="34"/>
      <c r="Z465" s="34"/>
      <c r="AA465" s="34"/>
      <c r="AB465" s="34"/>
      <c r="AC465" s="34"/>
      <c r="AD465" s="34"/>
      <c r="AE465" s="34"/>
      <c r="AF465" s="34"/>
      <c r="AG465" s="34"/>
      <c r="AH465" s="34"/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</row>
    <row r="466" spans="1:47" ht="47.25">
      <c r="A466" s="73" t="s">
        <v>702</v>
      </c>
      <c r="B466" s="95" t="s">
        <v>1110</v>
      </c>
      <c r="C466" s="75" t="s">
        <v>1111</v>
      </c>
      <c r="D466" s="77">
        <v>2019</v>
      </c>
      <c r="E466" s="77">
        <v>2022</v>
      </c>
      <c r="F466" s="92" t="s">
        <v>203</v>
      </c>
      <c r="G466" s="92">
        <v>1.1379999999999999</v>
      </c>
      <c r="H466" s="92">
        <v>0</v>
      </c>
      <c r="I466" s="92">
        <v>0</v>
      </c>
      <c r="J466" s="92">
        <v>1.1379999999999999</v>
      </c>
      <c r="K466" s="92">
        <v>0</v>
      </c>
      <c r="L466" s="92">
        <v>0</v>
      </c>
      <c r="M466" s="92">
        <v>1.1379999999999999</v>
      </c>
      <c r="N466" s="92">
        <v>0.34799999999999998</v>
      </c>
      <c r="O466" s="92">
        <v>0</v>
      </c>
      <c r="P466" s="92">
        <v>0.38500000000000001</v>
      </c>
      <c r="Q466" s="92">
        <v>0.40500000000000003</v>
      </c>
      <c r="R466" s="92">
        <v>0</v>
      </c>
      <c r="S466" s="92">
        <v>0</v>
      </c>
      <c r="T466" s="92">
        <f t="shared" si="93"/>
        <v>1.1379999999999999</v>
      </c>
      <c r="W466" s="34"/>
      <c r="X466" s="34"/>
      <c r="Y466" s="34"/>
      <c r="Z466" s="34"/>
      <c r="AA466" s="34"/>
      <c r="AB466" s="34"/>
      <c r="AC466" s="34"/>
      <c r="AD466" s="34"/>
      <c r="AE466" s="34"/>
      <c r="AF466" s="34"/>
      <c r="AG466" s="34"/>
      <c r="AH466" s="34"/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</row>
    <row r="467" spans="1:47" ht="31.5">
      <c r="A467" s="73" t="s">
        <v>702</v>
      </c>
      <c r="B467" s="95" t="s">
        <v>1112</v>
      </c>
      <c r="C467" s="75" t="s">
        <v>1113</v>
      </c>
      <c r="D467" s="77">
        <v>2019</v>
      </c>
      <c r="E467" s="77">
        <v>2019</v>
      </c>
      <c r="F467" s="92" t="s">
        <v>203</v>
      </c>
      <c r="G467" s="92">
        <v>16.321999999999999</v>
      </c>
      <c r="H467" s="92">
        <v>0</v>
      </c>
      <c r="I467" s="92">
        <v>0</v>
      </c>
      <c r="J467" s="92">
        <v>16.321999999999999</v>
      </c>
      <c r="K467" s="92">
        <v>0</v>
      </c>
      <c r="L467" s="92">
        <v>0</v>
      </c>
      <c r="M467" s="92">
        <v>16.321999999999999</v>
      </c>
      <c r="N467" s="92">
        <v>16.321999999999999</v>
      </c>
      <c r="O467" s="92">
        <v>0</v>
      </c>
      <c r="P467" s="92">
        <v>0</v>
      </c>
      <c r="Q467" s="92">
        <v>0</v>
      </c>
      <c r="R467" s="92">
        <v>0</v>
      </c>
      <c r="S467" s="92">
        <v>0</v>
      </c>
      <c r="T467" s="92">
        <f t="shared" si="93"/>
        <v>16.321999999999999</v>
      </c>
      <c r="W467" s="34"/>
      <c r="X467" s="34"/>
      <c r="Y467" s="34"/>
      <c r="Z467" s="34"/>
      <c r="AA467" s="34"/>
      <c r="AB467" s="34"/>
      <c r="AC467" s="34"/>
      <c r="AD467" s="34"/>
      <c r="AE467" s="34"/>
      <c r="AF467" s="34"/>
      <c r="AG467" s="34"/>
      <c r="AH467" s="34"/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</row>
    <row r="468" spans="1:47" ht="31.5">
      <c r="A468" s="73" t="s">
        <v>702</v>
      </c>
      <c r="B468" s="95" t="s">
        <v>1114</v>
      </c>
      <c r="C468" s="75" t="s">
        <v>1115</v>
      </c>
      <c r="D468" s="77">
        <v>2022</v>
      </c>
      <c r="E468" s="77">
        <v>2022</v>
      </c>
      <c r="F468" s="92" t="s">
        <v>203</v>
      </c>
      <c r="G468" s="92">
        <v>1.7210000000000001</v>
      </c>
      <c r="H468" s="92">
        <v>0</v>
      </c>
      <c r="I468" s="92">
        <v>0</v>
      </c>
      <c r="J468" s="92">
        <v>1.7210000000000001</v>
      </c>
      <c r="K468" s="92">
        <v>0</v>
      </c>
      <c r="L468" s="92">
        <v>0</v>
      </c>
      <c r="M468" s="92">
        <v>1.7210000000000001</v>
      </c>
      <c r="N468" s="92">
        <v>0</v>
      </c>
      <c r="O468" s="92">
        <v>0</v>
      </c>
      <c r="P468" s="92">
        <v>0</v>
      </c>
      <c r="Q468" s="92">
        <v>1.7210000000000001</v>
      </c>
      <c r="R468" s="92">
        <v>0</v>
      </c>
      <c r="S468" s="92">
        <v>0</v>
      </c>
      <c r="T468" s="92">
        <f t="shared" si="93"/>
        <v>1.7210000000000001</v>
      </c>
      <c r="W468" s="34"/>
      <c r="X468" s="34"/>
      <c r="Y468" s="34"/>
      <c r="Z468" s="34"/>
      <c r="AA468" s="34"/>
      <c r="AB468" s="34"/>
      <c r="AC468" s="34"/>
      <c r="AD468" s="34"/>
      <c r="AE468" s="34"/>
      <c r="AF468" s="34"/>
      <c r="AG468" s="34"/>
      <c r="AH468" s="34"/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</row>
    <row r="469" spans="1:47" ht="47.25">
      <c r="A469" s="73" t="s">
        <v>702</v>
      </c>
      <c r="B469" s="95" t="s">
        <v>1116</v>
      </c>
      <c r="C469" s="75" t="s">
        <v>1117</v>
      </c>
      <c r="D469" s="77">
        <v>2020</v>
      </c>
      <c r="E469" s="77">
        <v>2023</v>
      </c>
      <c r="F469" s="92" t="s">
        <v>203</v>
      </c>
      <c r="G469" s="92">
        <v>9.7629999999999999</v>
      </c>
      <c r="H469" s="92">
        <v>0</v>
      </c>
      <c r="I469" s="92">
        <v>0</v>
      </c>
      <c r="J469" s="92">
        <v>9.7629999999999999</v>
      </c>
      <c r="K469" s="92">
        <v>0</v>
      </c>
      <c r="L469" s="92">
        <v>0</v>
      </c>
      <c r="M469" s="92">
        <v>9.7629999999999999</v>
      </c>
      <c r="N469" s="92">
        <v>0</v>
      </c>
      <c r="O469" s="92">
        <v>2.996</v>
      </c>
      <c r="P469" s="92">
        <v>0</v>
      </c>
      <c r="Q469" s="92">
        <v>3.3029999999999999</v>
      </c>
      <c r="R469" s="92">
        <v>3.464</v>
      </c>
      <c r="S469" s="92">
        <v>0</v>
      </c>
      <c r="T469" s="92">
        <f t="shared" si="93"/>
        <v>9.7629999999999999</v>
      </c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</row>
    <row r="470" spans="1:47" ht="31.5">
      <c r="A470" s="73" t="s">
        <v>702</v>
      </c>
      <c r="B470" s="95" t="s">
        <v>1118</v>
      </c>
      <c r="C470" s="101" t="s">
        <v>1119</v>
      </c>
      <c r="D470" s="91">
        <v>2023</v>
      </c>
      <c r="E470" s="91">
        <v>2023</v>
      </c>
      <c r="F470" s="92" t="s">
        <v>203</v>
      </c>
      <c r="G470" s="92">
        <v>15.182</v>
      </c>
      <c r="H470" s="92">
        <v>0</v>
      </c>
      <c r="I470" s="92">
        <v>0</v>
      </c>
      <c r="J470" s="92">
        <v>15.182</v>
      </c>
      <c r="K470" s="92">
        <v>0</v>
      </c>
      <c r="L470" s="92">
        <v>0</v>
      </c>
      <c r="M470" s="92">
        <v>15.182</v>
      </c>
      <c r="N470" s="92">
        <v>0</v>
      </c>
      <c r="O470" s="92">
        <v>0</v>
      </c>
      <c r="P470" s="92">
        <v>0</v>
      </c>
      <c r="Q470" s="92">
        <v>0</v>
      </c>
      <c r="R470" s="92">
        <v>15.182</v>
      </c>
      <c r="S470" s="92">
        <v>0</v>
      </c>
      <c r="T470" s="92">
        <f t="shared" si="93"/>
        <v>15.182</v>
      </c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</row>
    <row r="471" spans="1:47" ht="31.5">
      <c r="A471" s="73" t="s">
        <v>702</v>
      </c>
      <c r="B471" s="95" t="s">
        <v>1120</v>
      </c>
      <c r="C471" s="75" t="s">
        <v>1121</v>
      </c>
      <c r="D471" s="77">
        <v>2020</v>
      </c>
      <c r="E471" s="77">
        <v>2022</v>
      </c>
      <c r="F471" s="92" t="s">
        <v>203</v>
      </c>
      <c r="G471" s="92">
        <v>4.617</v>
      </c>
      <c r="H471" s="92">
        <v>0</v>
      </c>
      <c r="I471" s="92">
        <v>0</v>
      </c>
      <c r="J471" s="92">
        <v>4.617</v>
      </c>
      <c r="K471" s="92">
        <v>0</v>
      </c>
      <c r="L471" s="92">
        <v>0</v>
      </c>
      <c r="M471" s="92">
        <v>4.617</v>
      </c>
      <c r="N471" s="92">
        <v>0</v>
      </c>
      <c r="O471" s="92">
        <v>2.9609999999999999</v>
      </c>
      <c r="P471" s="92">
        <v>0</v>
      </c>
      <c r="Q471" s="92">
        <v>1.6559999999999999</v>
      </c>
      <c r="R471" s="92">
        <v>0</v>
      </c>
      <c r="S471" s="92">
        <v>0</v>
      </c>
      <c r="T471" s="92">
        <f t="shared" si="93"/>
        <v>4.617</v>
      </c>
      <c r="W471" s="34"/>
      <c r="X471" s="34"/>
      <c r="Y471" s="34"/>
      <c r="Z471" s="34"/>
      <c r="AA471" s="34"/>
      <c r="AB471" s="34"/>
      <c r="AC471" s="34"/>
      <c r="AD471" s="34"/>
      <c r="AE471" s="34"/>
      <c r="AF471" s="34"/>
      <c r="AG471" s="34"/>
      <c r="AH471" s="34"/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</row>
    <row r="472" spans="1:47" ht="31.5">
      <c r="A472" s="73" t="s">
        <v>702</v>
      </c>
      <c r="B472" s="95" t="s">
        <v>1122</v>
      </c>
      <c r="C472" s="75" t="s">
        <v>1123</v>
      </c>
      <c r="D472" s="77">
        <v>2020</v>
      </c>
      <c r="E472" s="77">
        <v>2020</v>
      </c>
      <c r="F472" s="92" t="s">
        <v>203</v>
      </c>
      <c r="G472" s="92">
        <v>4.5039999999999996</v>
      </c>
      <c r="H472" s="92">
        <v>0</v>
      </c>
      <c r="I472" s="92">
        <v>0</v>
      </c>
      <c r="J472" s="92">
        <v>4.5039999999999996</v>
      </c>
      <c r="K472" s="92">
        <v>0</v>
      </c>
      <c r="L472" s="92">
        <v>0</v>
      </c>
      <c r="M472" s="92">
        <v>4.5039999999999996</v>
      </c>
      <c r="N472" s="92">
        <v>0</v>
      </c>
      <c r="O472" s="92">
        <v>4.5039999999999996</v>
      </c>
      <c r="P472" s="92">
        <v>0</v>
      </c>
      <c r="Q472" s="92">
        <v>0</v>
      </c>
      <c r="R472" s="92">
        <v>0</v>
      </c>
      <c r="S472" s="92">
        <v>0</v>
      </c>
      <c r="T472" s="92">
        <f t="shared" si="93"/>
        <v>4.5039999999999996</v>
      </c>
      <c r="W472" s="34"/>
      <c r="X472" s="34"/>
      <c r="Y472" s="34"/>
      <c r="Z472" s="34"/>
      <c r="AA472" s="34"/>
      <c r="AB472" s="34"/>
      <c r="AC472" s="34"/>
      <c r="AD472" s="34"/>
      <c r="AE472" s="34"/>
      <c r="AF472" s="34"/>
      <c r="AG472" s="34"/>
      <c r="AH472" s="34"/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</row>
    <row r="473" spans="1:47" ht="31.5">
      <c r="A473" s="73" t="s">
        <v>702</v>
      </c>
      <c r="B473" s="95" t="s">
        <v>1124</v>
      </c>
      <c r="C473" s="75" t="s">
        <v>1125</v>
      </c>
      <c r="D473" s="77">
        <v>2020</v>
      </c>
      <c r="E473" s="77">
        <v>2020</v>
      </c>
      <c r="F473" s="92" t="s">
        <v>203</v>
      </c>
      <c r="G473" s="92">
        <v>3.7290000000000001</v>
      </c>
      <c r="H473" s="92">
        <v>0</v>
      </c>
      <c r="I473" s="92">
        <v>0</v>
      </c>
      <c r="J473" s="92">
        <v>3.7290000000000001</v>
      </c>
      <c r="K473" s="92">
        <v>0</v>
      </c>
      <c r="L473" s="92">
        <v>0</v>
      </c>
      <c r="M473" s="92">
        <v>3.7290000000000001</v>
      </c>
      <c r="N473" s="92">
        <v>0</v>
      </c>
      <c r="O473" s="92">
        <v>3.7290000000000001</v>
      </c>
      <c r="P473" s="92">
        <v>0</v>
      </c>
      <c r="Q473" s="92">
        <v>0</v>
      </c>
      <c r="R473" s="92">
        <v>0</v>
      </c>
      <c r="S473" s="92">
        <v>0</v>
      </c>
      <c r="T473" s="92">
        <f t="shared" si="93"/>
        <v>3.7290000000000001</v>
      </c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</row>
    <row r="474" spans="1:47" ht="31.5">
      <c r="A474" s="73" t="s">
        <v>702</v>
      </c>
      <c r="B474" s="95" t="s">
        <v>1126</v>
      </c>
      <c r="C474" s="75" t="s">
        <v>1127</v>
      </c>
      <c r="D474" s="77">
        <v>2024</v>
      </c>
      <c r="E474" s="77">
        <v>2024</v>
      </c>
      <c r="F474" s="92" t="s">
        <v>203</v>
      </c>
      <c r="G474" s="92">
        <v>4.2839999999999998</v>
      </c>
      <c r="H474" s="92">
        <v>0</v>
      </c>
      <c r="I474" s="92">
        <v>0</v>
      </c>
      <c r="J474" s="92">
        <v>4.2839999999999998</v>
      </c>
      <c r="K474" s="92">
        <v>0</v>
      </c>
      <c r="L474" s="92">
        <v>0</v>
      </c>
      <c r="M474" s="92">
        <v>4.2839999999999998</v>
      </c>
      <c r="N474" s="92">
        <v>0</v>
      </c>
      <c r="O474" s="92">
        <v>0</v>
      </c>
      <c r="P474" s="92">
        <v>0</v>
      </c>
      <c r="Q474" s="92">
        <v>0</v>
      </c>
      <c r="R474" s="92">
        <v>0</v>
      </c>
      <c r="S474" s="92">
        <v>4.2839999999999998</v>
      </c>
      <c r="T474" s="92">
        <f t="shared" si="93"/>
        <v>4.2839999999999998</v>
      </c>
      <c r="W474" s="34"/>
      <c r="X474" s="34"/>
      <c r="Y474" s="34"/>
      <c r="Z474" s="34"/>
      <c r="AA474" s="34"/>
      <c r="AB474" s="34"/>
      <c r="AC474" s="34"/>
      <c r="AD474" s="34"/>
      <c r="AE474" s="34"/>
      <c r="AF474" s="34"/>
      <c r="AG474" s="34"/>
      <c r="AH474" s="34"/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</row>
    <row r="475" spans="1:47" ht="31.5">
      <c r="A475" s="73" t="s">
        <v>702</v>
      </c>
      <c r="B475" s="95" t="s">
        <v>1128</v>
      </c>
      <c r="C475" s="75" t="s">
        <v>1129</v>
      </c>
      <c r="D475" s="77">
        <v>2024</v>
      </c>
      <c r="E475" s="77">
        <v>2024</v>
      </c>
      <c r="F475" s="92" t="s">
        <v>203</v>
      </c>
      <c r="G475" s="92">
        <v>11.654</v>
      </c>
      <c r="H475" s="92">
        <v>0</v>
      </c>
      <c r="I475" s="92">
        <v>0</v>
      </c>
      <c r="J475" s="92">
        <v>11.654</v>
      </c>
      <c r="K475" s="92">
        <v>0</v>
      </c>
      <c r="L475" s="92">
        <v>0</v>
      </c>
      <c r="M475" s="92">
        <v>11.654</v>
      </c>
      <c r="N475" s="92">
        <v>0</v>
      </c>
      <c r="O475" s="92">
        <v>0</v>
      </c>
      <c r="P475" s="92">
        <v>0</v>
      </c>
      <c r="Q475" s="92">
        <v>0</v>
      </c>
      <c r="R475" s="92">
        <v>0</v>
      </c>
      <c r="S475" s="92">
        <v>11.654</v>
      </c>
      <c r="T475" s="92">
        <f t="shared" si="93"/>
        <v>11.654</v>
      </c>
      <c r="W475" s="34"/>
      <c r="X475" s="34"/>
      <c r="Y475" s="34"/>
      <c r="Z475" s="34"/>
      <c r="AA475" s="34"/>
      <c r="AB475" s="34"/>
      <c r="AC475" s="34"/>
      <c r="AD475" s="34"/>
      <c r="AE475" s="34"/>
      <c r="AF475" s="34"/>
      <c r="AG475" s="34"/>
      <c r="AH475" s="34"/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</row>
    <row r="476" spans="1:47" ht="47.25">
      <c r="A476" s="73" t="s">
        <v>702</v>
      </c>
      <c r="B476" s="95" t="s">
        <v>1130</v>
      </c>
      <c r="C476" s="75" t="s">
        <v>1131</v>
      </c>
      <c r="D476" s="77">
        <v>2024</v>
      </c>
      <c r="E476" s="77">
        <v>2024</v>
      </c>
      <c r="F476" s="92" t="s">
        <v>203</v>
      </c>
      <c r="G476" s="92">
        <v>11.782999999999999</v>
      </c>
      <c r="H476" s="92">
        <v>0</v>
      </c>
      <c r="I476" s="92">
        <v>0</v>
      </c>
      <c r="J476" s="92">
        <v>11.782999999999999</v>
      </c>
      <c r="K476" s="92">
        <v>0</v>
      </c>
      <c r="L476" s="92">
        <v>0</v>
      </c>
      <c r="M476" s="92">
        <v>11.782999999999999</v>
      </c>
      <c r="N476" s="92">
        <v>0</v>
      </c>
      <c r="O476" s="92">
        <v>0</v>
      </c>
      <c r="P476" s="92">
        <v>0</v>
      </c>
      <c r="Q476" s="92">
        <v>0</v>
      </c>
      <c r="R476" s="92">
        <v>0</v>
      </c>
      <c r="S476" s="92">
        <v>11.782999999999999</v>
      </c>
      <c r="T476" s="92">
        <f t="shared" si="93"/>
        <v>11.782999999999999</v>
      </c>
      <c r="W476" s="34"/>
      <c r="X476" s="34"/>
      <c r="Y476" s="34"/>
      <c r="Z476" s="34"/>
      <c r="AA476" s="34"/>
      <c r="AB476" s="34"/>
      <c r="AC476" s="34"/>
      <c r="AD476" s="34"/>
      <c r="AE476" s="34"/>
      <c r="AF476" s="34"/>
      <c r="AG476" s="34"/>
      <c r="AH476" s="34"/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</row>
    <row r="477" spans="1:47" ht="31.5">
      <c r="A477" s="73" t="s">
        <v>702</v>
      </c>
      <c r="B477" s="95" t="s">
        <v>1132</v>
      </c>
      <c r="C477" s="75" t="s">
        <v>1133</v>
      </c>
      <c r="D477" s="77">
        <v>2019</v>
      </c>
      <c r="E477" s="77">
        <v>2019</v>
      </c>
      <c r="F477" s="92" t="s">
        <v>203</v>
      </c>
      <c r="G477" s="92">
        <v>0.22254237000000002</v>
      </c>
      <c r="H477" s="92">
        <v>0</v>
      </c>
      <c r="I477" s="92">
        <v>0</v>
      </c>
      <c r="J477" s="92">
        <v>0.22254237000000002</v>
      </c>
      <c r="K477" s="92">
        <v>0</v>
      </c>
      <c r="L477" s="92">
        <v>0</v>
      </c>
      <c r="M477" s="92">
        <v>0.22254237000000002</v>
      </c>
      <c r="N477" s="92">
        <v>0.22254237000000002</v>
      </c>
      <c r="O477" s="92">
        <v>0</v>
      </c>
      <c r="P477" s="92">
        <v>0</v>
      </c>
      <c r="Q477" s="92">
        <v>0</v>
      </c>
      <c r="R477" s="92">
        <v>0</v>
      </c>
      <c r="S477" s="92">
        <v>0</v>
      </c>
      <c r="T477" s="92">
        <f t="shared" si="93"/>
        <v>0.22254237000000002</v>
      </c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</row>
    <row r="478" spans="1:47" ht="31.5">
      <c r="A478" s="73" t="s">
        <v>702</v>
      </c>
      <c r="B478" s="95" t="s">
        <v>1134</v>
      </c>
      <c r="C478" s="75" t="s">
        <v>1135</v>
      </c>
      <c r="D478" s="77">
        <v>2021</v>
      </c>
      <c r="E478" s="77">
        <v>2021</v>
      </c>
      <c r="F478" s="92" t="s">
        <v>203</v>
      </c>
      <c r="G478" s="92">
        <v>15.058</v>
      </c>
      <c r="H478" s="92">
        <v>0</v>
      </c>
      <c r="I478" s="92">
        <v>0</v>
      </c>
      <c r="J478" s="92">
        <v>15.058</v>
      </c>
      <c r="K478" s="92">
        <v>0</v>
      </c>
      <c r="L478" s="92">
        <v>0</v>
      </c>
      <c r="M478" s="92">
        <v>15.058</v>
      </c>
      <c r="N478" s="92">
        <v>0</v>
      </c>
      <c r="O478" s="92">
        <v>0</v>
      </c>
      <c r="P478" s="92">
        <v>15.058</v>
      </c>
      <c r="Q478" s="92">
        <v>0</v>
      </c>
      <c r="R478" s="92">
        <v>0</v>
      </c>
      <c r="S478" s="92">
        <v>0</v>
      </c>
      <c r="T478" s="92">
        <f t="shared" si="93"/>
        <v>15.058</v>
      </c>
      <c r="W478" s="34"/>
      <c r="X478" s="34"/>
      <c r="Y478" s="34"/>
      <c r="Z478" s="34"/>
      <c r="AA478" s="34"/>
      <c r="AB478" s="34"/>
      <c r="AC478" s="34"/>
      <c r="AD478" s="34"/>
      <c r="AE478" s="34"/>
      <c r="AF478" s="34"/>
      <c r="AG478" s="34"/>
      <c r="AH478" s="34"/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</row>
    <row r="479" spans="1:47" ht="47.25">
      <c r="A479" s="73" t="s">
        <v>702</v>
      </c>
      <c r="B479" s="95" t="s">
        <v>1136</v>
      </c>
      <c r="C479" s="75" t="s">
        <v>1137</v>
      </c>
      <c r="D479" s="77">
        <v>2020</v>
      </c>
      <c r="E479" s="77">
        <v>2022</v>
      </c>
      <c r="F479" s="92" t="s">
        <v>203</v>
      </c>
      <c r="G479" s="92">
        <v>11.344999999999999</v>
      </c>
      <c r="H479" s="92">
        <v>0</v>
      </c>
      <c r="I479" s="92">
        <v>0</v>
      </c>
      <c r="J479" s="92">
        <v>11.344999999999999</v>
      </c>
      <c r="K479" s="92">
        <v>0</v>
      </c>
      <c r="L479" s="92">
        <v>0</v>
      </c>
      <c r="M479" s="92">
        <v>11.344999999999999</v>
      </c>
      <c r="N479" s="92">
        <v>0</v>
      </c>
      <c r="O479" s="92">
        <v>5.4039999999999999</v>
      </c>
      <c r="P479" s="92">
        <v>0</v>
      </c>
      <c r="Q479" s="92">
        <v>5.9409999999999998</v>
      </c>
      <c r="R479" s="92">
        <v>0</v>
      </c>
      <c r="S479" s="92">
        <v>0</v>
      </c>
      <c r="T479" s="92">
        <f t="shared" si="93"/>
        <v>11.344999999999999</v>
      </c>
      <c r="W479" s="34"/>
      <c r="X479" s="34"/>
      <c r="Y479" s="34"/>
      <c r="Z479" s="34"/>
      <c r="AA479" s="34"/>
      <c r="AB479" s="34"/>
      <c r="AC479" s="34"/>
      <c r="AD479" s="34"/>
      <c r="AE479" s="34"/>
      <c r="AF479" s="34"/>
      <c r="AG479" s="34"/>
      <c r="AH479" s="34"/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</row>
    <row r="480" spans="1:47" ht="31.5">
      <c r="A480" s="73" t="s">
        <v>702</v>
      </c>
      <c r="B480" s="90" t="s">
        <v>1138</v>
      </c>
      <c r="C480" s="75" t="s">
        <v>1139</v>
      </c>
      <c r="D480" s="91">
        <v>2019</v>
      </c>
      <c r="E480" s="91">
        <v>2019</v>
      </c>
      <c r="F480" s="92" t="s">
        <v>203</v>
      </c>
      <c r="G480" s="92">
        <v>0.9</v>
      </c>
      <c r="H480" s="92">
        <v>0</v>
      </c>
      <c r="I480" s="92">
        <v>0</v>
      </c>
      <c r="J480" s="92">
        <v>0.9</v>
      </c>
      <c r="K480" s="92">
        <v>0</v>
      </c>
      <c r="L480" s="92">
        <v>0</v>
      </c>
      <c r="M480" s="92">
        <v>0.9</v>
      </c>
      <c r="N480" s="92">
        <v>0.9</v>
      </c>
      <c r="O480" s="92">
        <v>0</v>
      </c>
      <c r="P480" s="92">
        <v>0</v>
      </c>
      <c r="Q480" s="92">
        <v>0</v>
      </c>
      <c r="R480" s="92">
        <v>0</v>
      </c>
      <c r="S480" s="92">
        <v>0</v>
      </c>
      <c r="T480" s="92">
        <f t="shared" si="93"/>
        <v>0.9</v>
      </c>
      <c r="W480" s="34"/>
      <c r="X480" s="34"/>
      <c r="Y480" s="34"/>
      <c r="Z480" s="34"/>
      <c r="AA480" s="34"/>
      <c r="AB480" s="34"/>
      <c r="AC480" s="34"/>
      <c r="AD480" s="34"/>
      <c r="AE480" s="34"/>
      <c r="AF480" s="34"/>
      <c r="AG480" s="34"/>
      <c r="AH480" s="34"/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</row>
    <row r="481" spans="1:47" ht="31.5">
      <c r="A481" s="73" t="s">
        <v>702</v>
      </c>
      <c r="B481" s="90" t="s">
        <v>1140</v>
      </c>
      <c r="C481" s="75" t="s">
        <v>1141</v>
      </c>
      <c r="D481" s="91">
        <v>2020</v>
      </c>
      <c r="E481" s="91">
        <v>2020</v>
      </c>
      <c r="F481" s="92" t="s">
        <v>203</v>
      </c>
      <c r="G481" s="92">
        <v>4.0030000000000001</v>
      </c>
      <c r="H481" s="92">
        <v>0</v>
      </c>
      <c r="I481" s="92">
        <v>0</v>
      </c>
      <c r="J481" s="92">
        <v>4.0030000000000001</v>
      </c>
      <c r="K481" s="92">
        <v>0</v>
      </c>
      <c r="L481" s="92">
        <v>0</v>
      </c>
      <c r="M481" s="92">
        <v>4.0030000000000001</v>
      </c>
      <c r="N481" s="92">
        <v>0</v>
      </c>
      <c r="O481" s="92">
        <v>4.0030000000000001</v>
      </c>
      <c r="P481" s="92">
        <v>0</v>
      </c>
      <c r="Q481" s="92">
        <v>0</v>
      </c>
      <c r="R481" s="92">
        <v>0</v>
      </c>
      <c r="S481" s="92">
        <v>0</v>
      </c>
      <c r="T481" s="92">
        <f t="shared" si="93"/>
        <v>4.0030000000000001</v>
      </c>
      <c r="W481" s="34"/>
      <c r="X481" s="34"/>
      <c r="Y481" s="34"/>
      <c r="Z481" s="34"/>
      <c r="AA481" s="34"/>
      <c r="AB481" s="34"/>
      <c r="AC481" s="34"/>
      <c r="AD481" s="34"/>
      <c r="AE481" s="34"/>
      <c r="AF481" s="34"/>
      <c r="AG481" s="34"/>
      <c r="AH481" s="34"/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</row>
    <row r="482" spans="1:47" ht="94.5">
      <c r="A482" s="73" t="s">
        <v>702</v>
      </c>
      <c r="B482" s="90" t="s">
        <v>1142</v>
      </c>
      <c r="C482" s="75" t="s">
        <v>1143</v>
      </c>
      <c r="D482" s="77">
        <v>2017</v>
      </c>
      <c r="E482" s="77">
        <v>2025</v>
      </c>
      <c r="F482" s="92" t="s">
        <v>203</v>
      </c>
      <c r="G482" s="92">
        <v>14.02445687</v>
      </c>
      <c r="H482" s="92">
        <v>0</v>
      </c>
      <c r="I482" s="92">
        <v>0</v>
      </c>
      <c r="J482" s="92">
        <v>0</v>
      </c>
      <c r="K482" s="92">
        <v>14.02445687</v>
      </c>
      <c r="L482" s="92">
        <v>0</v>
      </c>
      <c r="M482" s="92">
        <v>0.20305687000000106</v>
      </c>
      <c r="N482" s="92">
        <v>0.19085249999999998</v>
      </c>
      <c r="O482" s="92">
        <v>0</v>
      </c>
      <c r="P482" s="92">
        <v>0</v>
      </c>
      <c r="Q482" s="92">
        <v>0</v>
      </c>
      <c r="R482" s="92">
        <v>0</v>
      </c>
      <c r="S482" s="92">
        <v>0</v>
      </c>
      <c r="T482" s="92">
        <f t="shared" si="93"/>
        <v>0.19085249999999998</v>
      </c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</row>
    <row r="483" spans="1:47" ht="126">
      <c r="A483" s="73" t="s">
        <v>702</v>
      </c>
      <c r="B483" s="90" t="s">
        <v>1144</v>
      </c>
      <c r="C483" s="75" t="s">
        <v>1145</v>
      </c>
      <c r="D483" s="77">
        <v>2014</v>
      </c>
      <c r="E483" s="77">
        <v>2019</v>
      </c>
      <c r="F483" s="92" t="s">
        <v>203</v>
      </c>
      <c r="G483" s="92">
        <v>73.187908750000005</v>
      </c>
      <c r="H483" s="92">
        <v>0</v>
      </c>
      <c r="I483" s="92">
        <v>0</v>
      </c>
      <c r="J483" s="92">
        <v>0</v>
      </c>
      <c r="K483" s="92">
        <v>73.187908750000005</v>
      </c>
      <c r="L483" s="92">
        <v>0</v>
      </c>
      <c r="M483" s="92">
        <v>1.6704380000000001E-2</v>
      </c>
      <c r="N483" s="92">
        <v>1.6704380000000001E-2</v>
      </c>
      <c r="O483" s="92">
        <v>0</v>
      </c>
      <c r="P483" s="92">
        <v>0</v>
      </c>
      <c r="Q483" s="92">
        <v>0</v>
      </c>
      <c r="R483" s="92">
        <v>0</v>
      </c>
      <c r="S483" s="92">
        <v>0</v>
      </c>
      <c r="T483" s="92">
        <f t="shared" si="93"/>
        <v>1.6704380000000001E-2</v>
      </c>
      <c r="W483" s="34"/>
      <c r="X483" s="34"/>
      <c r="Y483" s="34"/>
      <c r="Z483" s="34"/>
      <c r="AA483" s="34"/>
      <c r="AB483" s="34"/>
      <c r="AC483" s="34"/>
      <c r="AD483" s="34"/>
      <c r="AE483" s="34"/>
      <c r="AF483" s="34"/>
      <c r="AG483" s="34"/>
      <c r="AH483" s="34"/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</row>
    <row r="484" spans="1:47" ht="63">
      <c r="A484" s="73" t="s">
        <v>702</v>
      </c>
      <c r="B484" s="90" t="s">
        <v>1146</v>
      </c>
      <c r="C484" s="75" t="s">
        <v>1147</v>
      </c>
      <c r="D484" s="91">
        <v>2021</v>
      </c>
      <c r="E484" s="91">
        <v>2023</v>
      </c>
      <c r="F484" s="92" t="s">
        <v>203</v>
      </c>
      <c r="G484" s="92">
        <v>208</v>
      </c>
      <c r="H484" s="92">
        <v>0</v>
      </c>
      <c r="I484" s="92">
        <v>0</v>
      </c>
      <c r="J484" s="92">
        <v>0</v>
      </c>
      <c r="K484" s="92">
        <v>208</v>
      </c>
      <c r="L484" s="92">
        <v>0</v>
      </c>
      <c r="M484" s="92">
        <v>208</v>
      </c>
      <c r="N484" s="92">
        <v>0</v>
      </c>
      <c r="O484" s="92">
        <v>0</v>
      </c>
      <c r="P484" s="92">
        <v>16.5</v>
      </c>
      <c r="Q484" s="92">
        <v>79</v>
      </c>
      <c r="R484" s="92">
        <v>112.5</v>
      </c>
      <c r="S484" s="92">
        <v>0</v>
      </c>
      <c r="T484" s="92">
        <f t="shared" si="93"/>
        <v>208</v>
      </c>
      <c r="W484" s="34"/>
      <c r="X484" s="34"/>
      <c r="Y484" s="34"/>
      <c r="Z484" s="34"/>
      <c r="AA484" s="34"/>
      <c r="AB484" s="34"/>
      <c r="AC484" s="34"/>
      <c r="AD484" s="34"/>
      <c r="AE484" s="34"/>
      <c r="AF484" s="34"/>
      <c r="AG484" s="34"/>
      <c r="AH484" s="34"/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</row>
    <row r="485" spans="1:47" ht="63">
      <c r="A485" s="73" t="s">
        <v>702</v>
      </c>
      <c r="B485" s="90" t="s">
        <v>1148</v>
      </c>
      <c r="C485" s="96" t="s">
        <v>1149</v>
      </c>
      <c r="D485" s="77">
        <v>2017</v>
      </c>
      <c r="E485" s="77">
        <v>2020</v>
      </c>
      <c r="F485" s="92" t="s">
        <v>203</v>
      </c>
      <c r="G485" s="92">
        <v>61.529224999999997</v>
      </c>
      <c r="H485" s="92">
        <v>0</v>
      </c>
      <c r="I485" s="92">
        <v>0</v>
      </c>
      <c r="J485" s="92">
        <v>0</v>
      </c>
      <c r="K485" s="92">
        <v>61.529224999999997</v>
      </c>
      <c r="L485" s="92">
        <v>0</v>
      </c>
      <c r="M485" s="92">
        <v>1.1542249999999998</v>
      </c>
      <c r="N485" s="92">
        <v>1.1497249999999999</v>
      </c>
      <c r="O485" s="92">
        <v>4.4999999999999997E-3</v>
      </c>
      <c r="P485" s="92">
        <v>0</v>
      </c>
      <c r="Q485" s="92">
        <v>0</v>
      </c>
      <c r="R485" s="92">
        <v>0</v>
      </c>
      <c r="S485" s="92">
        <v>0</v>
      </c>
      <c r="T485" s="92">
        <f t="shared" si="93"/>
        <v>1.1542249999999998</v>
      </c>
      <c r="W485" s="34"/>
      <c r="X485" s="34"/>
      <c r="Y485" s="34"/>
      <c r="Z485" s="34"/>
      <c r="AA485" s="34"/>
      <c r="AB485" s="34"/>
      <c r="AC485" s="34"/>
      <c r="AD485" s="34"/>
      <c r="AE485" s="34"/>
      <c r="AF485" s="34"/>
      <c r="AG485" s="34"/>
      <c r="AH485" s="34"/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</row>
    <row r="486" spans="1:47" ht="63">
      <c r="A486" s="73" t="s">
        <v>702</v>
      </c>
      <c r="B486" s="90" t="s">
        <v>1150</v>
      </c>
      <c r="C486" s="96" t="s">
        <v>1151</v>
      </c>
      <c r="D486" s="77">
        <v>2018</v>
      </c>
      <c r="E486" s="77">
        <v>2020</v>
      </c>
      <c r="F486" s="92" t="s">
        <v>203</v>
      </c>
      <c r="G486" s="92">
        <v>48.156599999999997</v>
      </c>
      <c r="H486" s="92">
        <v>0</v>
      </c>
      <c r="I486" s="92">
        <v>0</v>
      </c>
      <c r="J486" s="92">
        <v>0</v>
      </c>
      <c r="K486" s="92">
        <v>48.156599999999997</v>
      </c>
      <c r="L486" s="92">
        <v>0</v>
      </c>
      <c r="M486" s="92">
        <v>27.969100000000001</v>
      </c>
      <c r="N486" s="92">
        <v>27.960100000000001</v>
      </c>
      <c r="O486" s="92">
        <v>8.9999999999999993E-3</v>
      </c>
      <c r="P486" s="92">
        <v>0</v>
      </c>
      <c r="Q486" s="92">
        <v>0</v>
      </c>
      <c r="R486" s="92">
        <v>0</v>
      </c>
      <c r="S486" s="92">
        <v>0</v>
      </c>
      <c r="T486" s="92">
        <f t="shared" si="93"/>
        <v>27.969100000000001</v>
      </c>
      <c r="W486" s="34"/>
      <c r="X486" s="34"/>
      <c r="Y486" s="34"/>
      <c r="Z486" s="34"/>
      <c r="AA486" s="34"/>
      <c r="AB486" s="34"/>
      <c r="AC486" s="34"/>
      <c r="AD486" s="34"/>
      <c r="AE486" s="34"/>
      <c r="AF486" s="34"/>
      <c r="AG486" s="34"/>
      <c r="AH486" s="34"/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</row>
    <row r="487" spans="1:47">
      <c r="A487" s="66" t="s">
        <v>1152</v>
      </c>
      <c r="B487" s="67" t="s">
        <v>1153</v>
      </c>
      <c r="C487" s="68" t="s">
        <v>202</v>
      </c>
      <c r="D487" s="69" t="s">
        <v>203</v>
      </c>
      <c r="E487" s="69" t="s">
        <v>203</v>
      </c>
      <c r="F487" s="105" t="s">
        <v>203</v>
      </c>
      <c r="G487" s="105">
        <f t="shared" ref="G487:L487" si="94">SUM(G488,G507,G530,G569,G577,G583,G584)</f>
        <v>8134.9516288899995</v>
      </c>
      <c r="H487" s="105">
        <f t="shared" si="94"/>
        <v>66.564088519999999</v>
      </c>
      <c r="I487" s="105">
        <f t="shared" si="94"/>
        <v>6963.0405979738171</v>
      </c>
      <c r="J487" s="105">
        <f t="shared" si="94"/>
        <v>1023.6074017136239</v>
      </c>
      <c r="K487" s="105">
        <f t="shared" si="94"/>
        <v>81.739540682558555</v>
      </c>
      <c r="L487" s="105">
        <f t="shared" si="94"/>
        <v>0</v>
      </c>
      <c r="M487" s="105">
        <f t="shared" ref="M487:T487" si="95">SUM(M488,M507,M530,M569,M577,M583,M584)</f>
        <v>7498.6810010499994</v>
      </c>
      <c r="N487" s="105">
        <f t="shared" si="95"/>
        <v>343.11536677000004</v>
      </c>
      <c r="O487" s="105">
        <f t="shared" si="95"/>
        <v>211.30247688999998</v>
      </c>
      <c r="P487" s="105">
        <f t="shared" si="95"/>
        <v>349.08335081999996</v>
      </c>
      <c r="Q487" s="105">
        <f t="shared" si="95"/>
        <v>305.73167360000002</v>
      </c>
      <c r="R487" s="105">
        <f t="shared" si="95"/>
        <v>242.13766721000002</v>
      </c>
      <c r="S487" s="105">
        <f t="shared" si="95"/>
        <v>232.98599999999999</v>
      </c>
      <c r="T487" s="105">
        <f t="shared" si="95"/>
        <v>1684.3565352900005</v>
      </c>
      <c r="W487" s="34"/>
      <c r="X487" s="34"/>
      <c r="Y487" s="34"/>
      <c r="Z487" s="34"/>
      <c r="AA487" s="34"/>
      <c r="AB487" s="34"/>
      <c r="AC487" s="34"/>
      <c r="AD487" s="34"/>
      <c r="AE487" s="34"/>
      <c r="AF487" s="34"/>
      <c r="AG487" s="34"/>
      <c r="AH487" s="34"/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</row>
    <row r="488" spans="1:47" ht="31.5">
      <c r="A488" s="73" t="s">
        <v>122</v>
      </c>
      <c r="B488" s="67" t="s">
        <v>220</v>
      </c>
      <c r="C488" s="111" t="s">
        <v>202</v>
      </c>
      <c r="D488" s="77" t="s">
        <v>203</v>
      </c>
      <c r="E488" s="77" t="s">
        <v>203</v>
      </c>
      <c r="F488" s="92" t="s">
        <v>203</v>
      </c>
      <c r="G488" s="92">
        <f t="shared" ref="G488:L488" si="96">G489+G492+G495+G506</f>
        <v>488.81515636000006</v>
      </c>
      <c r="H488" s="92">
        <f t="shared" si="96"/>
        <v>11.8</v>
      </c>
      <c r="I488" s="92">
        <f t="shared" si="96"/>
        <v>258.1336951338169</v>
      </c>
      <c r="J488" s="92">
        <f t="shared" si="96"/>
        <v>214.39964250362385</v>
      </c>
      <c r="K488" s="92">
        <f t="shared" si="96"/>
        <v>4.4818187225592814</v>
      </c>
      <c r="L488" s="92">
        <f t="shared" si="96"/>
        <v>0</v>
      </c>
      <c r="M488" s="92">
        <f t="shared" ref="M488:S488" si="97">M489+M492+M495+M506</f>
        <v>266.91751266</v>
      </c>
      <c r="N488" s="92">
        <f t="shared" si="97"/>
        <v>122.62668495</v>
      </c>
      <c r="O488" s="92">
        <f t="shared" si="97"/>
        <v>42.030827709999997</v>
      </c>
      <c r="P488" s="92">
        <f t="shared" si="97"/>
        <v>42.26</v>
      </c>
      <c r="Q488" s="92">
        <f t="shared" si="97"/>
        <v>20</v>
      </c>
      <c r="R488" s="92">
        <f t="shared" si="97"/>
        <v>20</v>
      </c>
      <c r="S488" s="92">
        <f t="shared" si="97"/>
        <v>0</v>
      </c>
      <c r="T488" s="92">
        <f>T489+T492+T495+T506</f>
        <v>246.91751266</v>
      </c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34"/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</row>
    <row r="489" spans="1:47" ht="78.75">
      <c r="A489" s="73" t="s">
        <v>1154</v>
      </c>
      <c r="B489" s="67" t="s">
        <v>221</v>
      </c>
      <c r="C489" s="111" t="s">
        <v>202</v>
      </c>
      <c r="D489" s="77" t="s">
        <v>203</v>
      </c>
      <c r="E489" s="77" t="s">
        <v>203</v>
      </c>
      <c r="F489" s="92" t="s">
        <v>203</v>
      </c>
      <c r="G489" s="92">
        <f t="shared" ref="G489:L489" si="98">SUM(G490:G491)</f>
        <v>0</v>
      </c>
      <c r="H489" s="92">
        <f t="shared" si="98"/>
        <v>0</v>
      </c>
      <c r="I489" s="92">
        <f t="shared" si="98"/>
        <v>0</v>
      </c>
      <c r="J489" s="92">
        <f t="shared" si="98"/>
        <v>0</v>
      </c>
      <c r="K489" s="92">
        <f t="shared" si="98"/>
        <v>0</v>
      </c>
      <c r="L489" s="92">
        <f t="shared" si="98"/>
        <v>0</v>
      </c>
      <c r="M489" s="92">
        <f t="shared" ref="M489" si="99">SUM(M490:M491)</f>
        <v>0</v>
      </c>
      <c r="N489" s="92">
        <f t="shared" ref="N489:T489" si="100">SUM(N490:N491)</f>
        <v>0</v>
      </c>
      <c r="O489" s="92">
        <f t="shared" si="100"/>
        <v>0</v>
      </c>
      <c r="P489" s="92">
        <f t="shared" si="100"/>
        <v>0</v>
      </c>
      <c r="Q489" s="92">
        <f t="shared" si="100"/>
        <v>0</v>
      </c>
      <c r="R489" s="92">
        <f t="shared" si="100"/>
        <v>0</v>
      </c>
      <c r="S489" s="92">
        <f t="shared" si="100"/>
        <v>0</v>
      </c>
      <c r="T489" s="92">
        <f t="shared" si="100"/>
        <v>0</v>
      </c>
      <c r="W489" s="34"/>
      <c r="X489" s="34"/>
      <c r="Y489" s="34"/>
      <c r="Z489" s="34"/>
      <c r="AA489" s="34"/>
      <c r="AB489" s="34"/>
      <c r="AC489" s="34"/>
      <c r="AD489" s="34"/>
      <c r="AE489" s="34"/>
      <c r="AF489" s="34"/>
      <c r="AG489" s="34"/>
      <c r="AH489" s="34"/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</row>
    <row r="490" spans="1:47" ht="31.5">
      <c r="A490" s="73" t="s">
        <v>1155</v>
      </c>
      <c r="B490" s="67" t="s">
        <v>227</v>
      </c>
      <c r="C490" s="111" t="s">
        <v>202</v>
      </c>
      <c r="D490" s="77" t="s">
        <v>203</v>
      </c>
      <c r="E490" s="77" t="s">
        <v>203</v>
      </c>
      <c r="F490" s="92" t="s">
        <v>203</v>
      </c>
      <c r="G490" s="92">
        <v>0</v>
      </c>
      <c r="H490" s="92">
        <v>0</v>
      </c>
      <c r="I490" s="92">
        <v>0</v>
      </c>
      <c r="J490" s="92">
        <v>0</v>
      </c>
      <c r="K490" s="92">
        <v>0</v>
      </c>
      <c r="L490" s="92">
        <v>0</v>
      </c>
      <c r="M490" s="92">
        <v>0</v>
      </c>
      <c r="N490" s="92">
        <v>0</v>
      </c>
      <c r="O490" s="92">
        <v>0</v>
      </c>
      <c r="P490" s="92">
        <v>0</v>
      </c>
      <c r="Q490" s="92">
        <v>0</v>
      </c>
      <c r="R490" s="92">
        <v>0</v>
      </c>
      <c r="S490" s="92">
        <v>0</v>
      </c>
      <c r="T490" s="92">
        <v>0</v>
      </c>
      <c r="W490" s="34"/>
      <c r="X490" s="34"/>
      <c r="Y490" s="34"/>
      <c r="Z490" s="34"/>
      <c r="AA490" s="34"/>
      <c r="AB490" s="34"/>
      <c r="AC490" s="34"/>
      <c r="AD490" s="34"/>
      <c r="AE490" s="34"/>
      <c r="AF490" s="34"/>
      <c r="AG490" s="34"/>
      <c r="AH490" s="34"/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</row>
    <row r="491" spans="1:47" ht="31.5">
      <c r="A491" s="73" t="s">
        <v>1156</v>
      </c>
      <c r="B491" s="67" t="s">
        <v>227</v>
      </c>
      <c r="C491" s="111" t="s">
        <v>202</v>
      </c>
      <c r="D491" s="77" t="s">
        <v>203</v>
      </c>
      <c r="E491" s="77" t="s">
        <v>203</v>
      </c>
      <c r="F491" s="92" t="s">
        <v>203</v>
      </c>
      <c r="G491" s="92">
        <v>0</v>
      </c>
      <c r="H491" s="92">
        <v>0</v>
      </c>
      <c r="I491" s="92">
        <v>0</v>
      </c>
      <c r="J491" s="92">
        <v>0</v>
      </c>
      <c r="K491" s="92">
        <v>0</v>
      </c>
      <c r="L491" s="92">
        <v>0</v>
      </c>
      <c r="M491" s="92">
        <v>0</v>
      </c>
      <c r="N491" s="92">
        <v>0</v>
      </c>
      <c r="O491" s="92">
        <v>0</v>
      </c>
      <c r="P491" s="92">
        <v>0</v>
      </c>
      <c r="Q491" s="92">
        <v>0</v>
      </c>
      <c r="R491" s="92">
        <v>0</v>
      </c>
      <c r="S491" s="92">
        <v>0</v>
      </c>
      <c r="T491" s="92">
        <v>0</v>
      </c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34"/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</row>
    <row r="492" spans="1:47" ht="47.25">
      <c r="A492" s="73" t="s">
        <v>1157</v>
      </c>
      <c r="B492" s="67" t="s">
        <v>228</v>
      </c>
      <c r="C492" s="111" t="s">
        <v>202</v>
      </c>
      <c r="D492" s="77" t="s">
        <v>203</v>
      </c>
      <c r="E492" s="77" t="s">
        <v>203</v>
      </c>
      <c r="F492" s="92" t="s">
        <v>203</v>
      </c>
      <c r="G492" s="92">
        <f t="shared" ref="G492:L492" si="101">SUM(G493)</f>
        <v>0</v>
      </c>
      <c r="H492" s="92">
        <f t="shared" si="101"/>
        <v>0</v>
      </c>
      <c r="I492" s="92">
        <f t="shared" si="101"/>
        <v>0</v>
      </c>
      <c r="J492" s="92">
        <f t="shared" si="101"/>
        <v>0</v>
      </c>
      <c r="K492" s="92">
        <f t="shared" si="101"/>
        <v>0</v>
      </c>
      <c r="L492" s="92">
        <f t="shared" si="101"/>
        <v>0</v>
      </c>
      <c r="M492" s="92">
        <f t="shared" ref="M492:T492" si="102">SUM(M493)</f>
        <v>0</v>
      </c>
      <c r="N492" s="92">
        <f t="shared" si="102"/>
        <v>0</v>
      </c>
      <c r="O492" s="92">
        <f t="shared" si="102"/>
        <v>0</v>
      </c>
      <c r="P492" s="92">
        <f t="shared" si="102"/>
        <v>0</v>
      </c>
      <c r="Q492" s="92">
        <f t="shared" si="102"/>
        <v>0</v>
      </c>
      <c r="R492" s="92">
        <f t="shared" si="102"/>
        <v>0</v>
      </c>
      <c r="S492" s="92">
        <f t="shared" si="102"/>
        <v>0</v>
      </c>
      <c r="T492" s="92">
        <f t="shared" si="102"/>
        <v>0</v>
      </c>
      <c r="W492" s="34"/>
      <c r="X492" s="34"/>
      <c r="Y492" s="34"/>
      <c r="Z492" s="34"/>
      <c r="AA492" s="34"/>
      <c r="AB492" s="34"/>
      <c r="AC492" s="34"/>
      <c r="AD492" s="34"/>
      <c r="AE492" s="34"/>
      <c r="AF492" s="34"/>
      <c r="AG492" s="34"/>
      <c r="AH492" s="34"/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</row>
    <row r="493" spans="1:47" ht="31.5">
      <c r="A493" s="73" t="s">
        <v>1158</v>
      </c>
      <c r="B493" s="67" t="s">
        <v>227</v>
      </c>
      <c r="C493" s="111" t="s">
        <v>202</v>
      </c>
      <c r="D493" s="77" t="s">
        <v>203</v>
      </c>
      <c r="E493" s="77" t="s">
        <v>203</v>
      </c>
      <c r="F493" s="92" t="s">
        <v>203</v>
      </c>
      <c r="G493" s="92">
        <v>0</v>
      </c>
      <c r="H493" s="92">
        <v>0</v>
      </c>
      <c r="I493" s="92">
        <v>0</v>
      </c>
      <c r="J493" s="92">
        <v>0</v>
      </c>
      <c r="K493" s="92">
        <v>0</v>
      </c>
      <c r="L493" s="92">
        <v>0</v>
      </c>
      <c r="M493" s="92">
        <v>0</v>
      </c>
      <c r="N493" s="92">
        <v>0</v>
      </c>
      <c r="O493" s="92">
        <v>0</v>
      </c>
      <c r="P493" s="92">
        <v>0</v>
      </c>
      <c r="Q493" s="92">
        <v>0</v>
      </c>
      <c r="R493" s="92">
        <v>0</v>
      </c>
      <c r="S493" s="92">
        <v>0</v>
      </c>
      <c r="T493" s="92">
        <v>0</v>
      </c>
      <c r="W493" s="34"/>
      <c r="X493" s="34"/>
      <c r="Y493" s="34"/>
      <c r="Z493" s="34"/>
      <c r="AA493" s="34"/>
      <c r="AB493" s="34"/>
      <c r="AC493" s="34"/>
      <c r="AD493" s="34"/>
      <c r="AE493" s="34"/>
      <c r="AF493" s="34"/>
      <c r="AG493" s="34"/>
      <c r="AH493" s="34"/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</row>
    <row r="494" spans="1:47" ht="31.5">
      <c r="A494" s="73" t="s">
        <v>1159</v>
      </c>
      <c r="B494" s="67" t="s">
        <v>227</v>
      </c>
      <c r="C494" s="111" t="s">
        <v>202</v>
      </c>
      <c r="D494" s="77" t="s">
        <v>203</v>
      </c>
      <c r="E494" s="77" t="s">
        <v>203</v>
      </c>
      <c r="F494" s="92" t="s">
        <v>203</v>
      </c>
      <c r="G494" s="92">
        <v>0</v>
      </c>
      <c r="H494" s="92">
        <v>0</v>
      </c>
      <c r="I494" s="92">
        <v>0</v>
      </c>
      <c r="J494" s="92">
        <v>0</v>
      </c>
      <c r="K494" s="92">
        <v>0</v>
      </c>
      <c r="L494" s="92">
        <v>0</v>
      </c>
      <c r="M494" s="92">
        <v>0</v>
      </c>
      <c r="N494" s="92">
        <v>0</v>
      </c>
      <c r="O494" s="92">
        <v>0</v>
      </c>
      <c r="P494" s="92">
        <v>0</v>
      </c>
      <c r="Q494" s="92">
        <v>0</v>
      </c>
      <c r="R494" s="92">
        <v>0</v>
      </c>
      <c r="S494" s="92">
        <v>0</v>
      </c>
      <c r="T494" s="92">
        <v>0</v>
      </c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</row>
    <row r="495" spans="1:47" ht="47.25">
      <c r="A495" s="73" t="s">
        <v>1160</v>
      </c>
      <c r="B495" s="67" t="s">
        <v>229</v>
      </c>
      <c r="C495" s="111" t="s">
        <v>202</v>
      </c>
      <c r="D495" s="77" t="s">
        <v>203</v>
      </c>
      <c r="E495" s="77" t="s">
        <v>203</v>
      </c>
      <c r="F495" s="92" t="s">
        <v>203</v>
      </c>
      <c r="G495" s="92">
        <f t="shared" ref="G495:L495" si="103">SUM(G496:G500)</f>
        <v>488.81515636000006</v>
      </c>
      <c r="H495" s="92">
        <f t="shared" si="103"/>
        <v>11.8</v>
      </c>
      <c r="I495" s="92">
        <f t="shared" si="103"/>
        <v>258.1336951338169</v>
      </c>
      <c r="J495" s="92">
        <f t="shared" si="103"/>
        <v>214.39964250362385</v>
      </c>
      <c r="K495" s="92">
        <f t="shared" si="103"/>
        <v>4.4818187225592814</v>
      </c>
      <c r="L495" s="92">
        <f t="shared" si="103"/>
        <v>0</v>
      </c>
      <c r="M495" s="92">
        <f t="shared" ref="M495:S495" si="104">SUM(M496:M500)</f>
        <v>266.91751266</v>
      </c>
      <c r="N495" s="92">
        <f t="shared" si="104"/>
        <v>122.62668495</v>
      </c>
      <c r="O495" s="92">
        <f t="shared" si="104"/>
        <v>42.030827709999997</v>
      </c>
      <c r="P495" s="92">
        <f t="shared" si="104"/>
        <v>42.26</v>
      </c>
      <c r="Q495" s="92">
        <f t="shared" si="104"/>
        <v>20</v>
      </c>
      <c r="R495" s="92">
        <f t="shared" si="104"/>
        <v>20</v>
      </c>
      <c r="S495" s="92">
        <f t="shared" si="104"/>
        <v>0</v>
      </c>
      <c r="T495" s="92">
        <f t="shared" ref="T495" si="105">SUM(T496:T500)</f>
        <v>246.91751266</v>
      </c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34"/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</row>
    <row r="496" spans="1:47" ht="63">
      <c r="A496" s="73" t="s">
        <v>1161</v>
      </c>
      <c r="B496" s="67" t="s">
        <v>231</v>
      </c>
      <c r="C496" s="111" t="s">
        <v>202</v>
      </c>
      <c r="D496" s="77" t="s">
        <v>203</v>
      </c>
      <c r="E496" s="77" t="s">
        <v>203</v>
      </c>
      <c r="F496" s="92" t="s">
        <v>203</v>
      </c>
      <c r="G496" s="92">
        <v>0</v>
      </c>
      <c r="H496" s="92">
        <v>0</v>
      </c>
      <c r="I496" s="92">
        <v>0</v>
      </c>
      <c r="J496" s="92">
        <v>0</v>
      </c>
      <c r="K496" s="92">
        <v>0</v>
      </c>
      <c r="L496" s="92">
        <v>0</v>
      </c>
      <c r="M496" s="92">
        <v>0</v>
      </c>
      <c r="N496" s="92">
        <v>0</v>
      </c>
      <c r="O496" s="92">
        <v>0</v>
      </c>
      <c r="P496" s="92">
        <v>0</v>
      </c>
      <c r="Q496" s="92">
        <v>0</v>
      </c>
      <c r="R496" s="92">
        <v>0</v>
      </c>
      <c r="S496" s="92">
        <v>0</v>
      </c>
      <c r="T496" s="92">
        <f>J496+L496+N496+P496+Q496</f>
        <v>0</v>
      </c>
      <c r="W496" s="34"/>
      <c r="X496" s="34"/>
      <c r="Y496" s="34"/>
      <c r="Z496" s="34"/>
      <c r="AA496" s="34"/>
      <c r="AB496" s="34"/>
      <c r="AC496" s="34"/>
      <c r="AD496" s="34"/>
      <c r="AE496" s="34"/>
      <c r="AF496" s="34"/>
      <c r="AG496" s="34"/>
      <c r="AH496" s="34"/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</row>
    <row r="497" spans="1:47" ht="78.75">
      <c r="A497" s="73" t="s">
        <v>1162</v>
      </c>
      <c r="B497" s="67" t="s">
        <v>233</v>
      </c>
      <c r="C497" s="111" t="s">
        <v>202</v>
      </c>
      <c r="D497" s="77" t="s">
        <v>203</v>
      </c>
      <c r="E497" s="77" t="s">
        <v>203</v>
      </c>
      <c r="F497" s="92" t="s">
        <v>203</v>
      </c>
      <c r="G497" s="92">
        <v>0</v>
      </c>
      <c r="H497" s="92">
        <v>0</v>
      </c>
      <c r="I497" s="92">
        <v>0</v>
      </c>
      <c r="J497" s="92">
        <v>0</v>
      </c>
      <c r="K497" s="92">
        <v>0</v>
      </c>
      <c r="L497" s="92">
        <v>0</v>
      </c>
      <c r="M497" s="92">
        <v>0</v>
      </c>
      <c r="N497" s="92">
        <v>0</v>
      </c>
      <c r="O497" s="92">
        <v>0</v>
      </c>
      <c r="P497" s="92">
        <v>0</v>
      </c>
      <c r="Q497" s="92">
        <v>0</v>
      </c>
      <c r="R497" s="92">
        <v>0</v>
      </c>
      <c r="S497" s="92">
        <v>0</v>
      </c>
      <c r="T497" s="92">
        <f>J497+L497+N497+P497+Q497</f>
        <v>0</v>
      </c>
      <c r="W497" s="34"/>
      <c r="X497" s="34"/>
      <c r="Y497" s="34"/>
      <c r="Z497" s="34"/>
      <c r="AA497" s="34"/>
      <c r="AB497" s="34"/>
      <c r="AC497" s="34"/>
      <c r="AD497" s="34"/>
      <c r="AE497" s="34"/>
      <c r="AF497" s="34"/>
      <c r="AG497" s="34"/>
      <c r="AH497" s="34"/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</row>
    <row r="498" spans="1:47" ht="63">
      <c r="A498" s="73" t="s">
        <v>1163</v>
      </c>
      <c r="B498" s="67" t="s">
        <v>235</v>
      </c>
      <c r="C498" s="111" t="s">
        <v>202</v>
      </c>
      <c r="D498" s="77" t="s">
        <v>203</v>
      </c>
      <c r="E498" s="77" t="s">
        <v>203</v>
      </c>
      <c r="F498" s="92" t="s">
        <v>203</v>
      </c>
      <c r="G498" s="92">
        <v>0</v>
      </c>
      <c r="H498" s="92">
        <v>0</v>
      </c>
      <c r="I498" s="92">
        <v>0</v>
      </c>
      <c r="J498" s="92">
        <v>0</v>
      </c>
      <c r="K498" s="92">
        <v>0</v>
      </c>
      <c r="L498" s="92">
        <v>0</v>
      </c>
      <c r="M498" s="92">
        <v>0</v>
      </c>
      <c r="N498" s="92">
        <v>0</v>
      </c>
      <c r="O498" s="92">
        <v>0</v>
      </c>
      <c r="P498" s="92">
        <v>0</v>
      </c>
      <c r="Q498" s="92">
        <v>0</v>
      </c>
      <c r="R498" s="92">
        <v>0</v>
      </c>
      <c r="S498" s="92">
        <v>0</v>
      </c>
      <c r="T498" s="92">
        <f>J498+L498+N498+P498+Q498</f>
        <v>0</v>
      </c>
      <c r="W498" s="34"/>
      <c r="X498" s="34"/>
      <c r="Y498" s="34"/>
      <c r="Z498" s="34"/>
      <c r="AA498" s="34"/>
      <c r="AB498" s="34"/>
      <c r="AC498" s="34"/>
      <c r="AD498" s="34"/>
      <c r="AE498" s="34"/>
      <c r="AF498" s="34"/>
      <c r="AG498" s="34"/>
      <c r="AH498" s="34"/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</row>
    <row r="499" spans="1:47" ht="78.75">
      <c r="A499" s="73" t="s">
        <v>1164</v>
      </c>
      <c r="B499" s="67" t="s">
        <v>242</v>
      </c>
      <c r="C499" s="111" t="s">
        <v>202</v>
      </c>
      <c r="D499" s="77" t="s">
        <v>203</v>
      </c>
      <c r="E499" s="77" t="s">
        <v>203</v>
      </c>
      <c r="F499" s="92" t="s">
        <v>203</v>
      </c>
      <c r="G499" s="92">
        <v>0</v>
      </c>
      <c r="H499" s="92">
        <v>0</v>
      </c>
      <c r="I499" s="92">
        <v>0</v>
      </c>
      <c r="J499" s="92">
        <v>0</v>
      </c>
      <c r="K499" s="92">
        <v>0</v>
      </c>
      <c r="L499" s="92">
        <v>0</v>
      </c>
      <c r="M499" s="92">
        <v>0</v>
      </c>
      <c r="N499" s="92">
        <v>0</v>
      </c>
      <c r="O499" s="92">
        <v>0</v>
      </c>
      <c r="P499" s="92">
        <v>0</v>
      </c>
      <c r="Q499" s="92">
        <v>0</v>
      </c>
      <c r="R499" s="92">
        <v>0</v>
      </c>
      <c r="S499" s="92">
        <v>0</v>
      </c>
      <c r="T499" s="92">
        <f>J499+L499+N499+P499+Q499</f>
        <v>0</v>
      </c>
      <c r="W499" s="34"/>
      <c r="X499" s="34"/>
      <c r="Y499" s="34"/>
      <c r="Z499" s="34"/>
      <c r="AA499" s="34"/>
      <c r="AB499" s="34"/>
      <c r="AC499" s="34"/>
      <c r="AD499" s="34"/>
      <c r="AE499" s="34"/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</row>
    <row r="500" spans="1:47" ht="78.75">
      <c r="A500" s="73" t="s">
        <v>1165</v>
      </c>
      <c r="B500" s="67" t="s">
        <v>248</v>
      </c>
      <c r="C500" s="111" t="s">
        <v>202</v>
      </c>
      <c r="D500" s="77" t="s">
        <v>203</v>
      </c>
      <c r="E500" s="77" t="s">
        <v>203</v>
      </c>
      <c r="F500" s="92" t="s">
        <v>203</v>
      </c>
      <c r="G500" s="92">
        <f t="shared" ref="G500:K500" si="106">SUM(G501:G505)</f>
        <v>488.81515636000006</v>
      </c>
      <c r="H500" s="92">
        <f t="shared" si="106"/>
        <v>11.8</v>
      </c>
      <c r="I500" s="92">
        <f t="shared" si="106"/>
        <v>258.1336951338169</v>
      </c>
      <c r="J500" s="92">
        <f t="shared" si="106"/>
        <v>214.39964250362385</v>
      </c>
      <c r="K500" s="92">
        <f t="shared" si="106"/>
        <v>4.4818187225592814</v>
      </c>
      <c r="L500" s="92">
        <f t="shared" ref="L500" si="107">SUM(L501:L505)</f>
        <v>0</v>
      </c>
      <c r="M500" s="92">
        <f t="shared" ref="M500:S500" si="108">SUM(M501:M505)</f>
        <v>266.91751266</v>
      </c>
      <c r="N500" s="92">
        <f t="shared" si="108"/>
        <v>122.62668495</v>
      </c>
      <c r="O500" s="92">
        <f t="shared" si="108"/>
        <v>42.030827709999997</v>
      </c>
      <c r="P500" s="92">
        <f t="shared" si="108"/>
        <v>42.26</v>
      </c>
      <c r="Q500" s="92">
        <f t="shared" si="108"/>
        <v>20</v>
      </c>
      <c r="R500" s="92">
        <f t="shared" si="108"/>
        <v>20</v>
      </c>
      <c r="S500" s="92">
        <f t="shared" si="108"/>
        <v>0</v>
      </c>
      <c r="T500" s="92">
        <f>SUM(T501:T505)</f>
        <v>246.91751266</v>
      </c>
      <c r="W500" s="34"/>
      <c r="X500" s="34"/>
      <c r="Y500" s="34"/>
      <c r="Z500" s="34"/>
      <c r="AA500" s="34"/>
      <c r="AB500" s="34"/>
      <c r="AC500" s="34"/>
      <c r="AD500" s="34"/>
      <c r="AE500" s="34"/>
      <c r="AF500" s="34"/>
      <c r="AG500" s="34"/>
      <c r="AH500" s="34"/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</row>
    <row r="501" spans="1:47" ht="78.75">
      <c r="A501" s="73" t="s">
        <v>1165</v>
      </c>
      <c r="B501" s="90" t="s">
        <v>1166</v>
      </c>
      <c r="C501" s="75" t="s">
        <v>1167</v>
      </c>
      <c r="D501" s="77">
        <v>2015</v>
      </c>
      <c r="E501" s="77">
        <v>2020</v>
      </c>
      <c r="F501" s="92" t="s">
        <v>203</v>
      </c>
      <c r="G501" s="92">
        <v>164.13711918999999</v>
      </c>
      <c r="H501" s="92">
        <v>0</v>
      </c>
      <c r="I501" s="92">
        <v>36.86073602001472</v>
      </c>
      <c r="J501" s="92">
        <v>123.61513553998527</v>
      </c>
      <c r="K501" s="92">
        <v>3.6612476300000001</v>
      </c>
      <c r="L501" s="92">
        <v>0</v>
      </c>
      <c r="M501" s="92">
        <v>0</v>
      </c>
      <c r="N501" s="92">
        <v>0</v>
      </c>
      <c r="O501" s="92">
        <v>0</v>
      </c>
      <c r="P501" s="92">
        <v>0</v>
      </c>
      <c r="Q501" s="92">
        <v>0</v>
      </c>
      <c r="R501" s="92">
        <v>0</v>
      </c>
      <c r="S501" s="92">
        <v>0</v>
      </c>
      <c r="T501" s="92">
        <f t="shared" ref="T501:T505" si="109">SUBTOTAL(9,N501:S501)</f>
        <v>0</v>
      </c>
      <c r="W501" s="34"/>
      <c r="X501" s="34"/>
      <c r="Y501" s="34"/>
      <c r="Z501" s="34"/>
      <c r="AA501" s="34"/>
      <c r="AB501" s="34"/>
      <c r="AC501" s="34"/>
      <c r="AD501" s="34"/>
      <c r="AE501" s="34"/>
      <c r="AF501" s="34"/>
      <c r="AG501" s="34"/>
      <c r="AH501" s="34"/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</row>
    <row r="502" spans="1:47" ht="63">
      <c r="A502" s="73" t="s">
        <v>1165</v>
      </c>
      <c r="B502" s="90" t="s">
        <v>1168</v>
      </c>
      <c r="C502" s="75" t="s">
        <v>1169</v>
      </c>
      <c r="D502" s="77">
        <v>2020</v>
      </c>
      <c r="E502" s="77">
        <v>2020</v>
      </c>
      <c r="F502" s="92" t="s">
        <v>203</v>
      </c>
      <c r="G502" s="92">
        <v>13</v>
      </c>
      <c r="H502" s="92">
        <v>0</v>
      </c>
      <c r="I502" s="92">
        <v>12.95</v>
      </c>
      <c r="J502" s="92">
        <v>0</v>
      </c>
      <c r="K502" s="92">
        <v>0.05</v>
      </c>
      <c r="L502" s="92">
        <v>0</v>
      </c>
      <c r="M502" s="92">
        <v>13</v>
      </c>
      <c r="N502" s="92">
        <v>0</v>
      </c>
      <c r="O502" s="92">
        <v>13</v>
      </c>
      <c r="P502" s="92">
        <v>0</v>
      </c>
      <c r="Q502" s="92">
        <v>0</v>
      </c>
      <c r="R502" s="92">
        <v>0</v>
      </c>
      <c r="S502" s="92">
        <v>0</v>
      </c>
      <c r="T502" s="92">
        <f t="shared" si="109"/>
        <v>13</v>
      </c>
      <c r="W502" s="34"/>
      <c r="X502" s="34"/>
      <c r="Y502" s="34"/>
      <c r="Z502" s="34"/>
      <c r="AA502" s="34"/>
      <c r="AB502" s="34"/>
      <c r="AC502" s="34"/>
      <c r="AD502" s="34"/>
      <c r="AE502" s="34"/>
      <c r="AF502" s="34"/>
      <c r="AG502" s="34"/>
      <c r="AH502" s="34"/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</row>
    <row r="503" spans="1:47" ht="63">
      <c r="A503" s="73" t="s">
        <v>1165</v>
      </c>
      <c r="B503" s="112" t="s">
        <v>1170</v>
      </c>
      <c r="C503" s="79" t="s">
        <v>1171</v>
      </c>
      <c r="D503" s="77">
        <v>2020</v>
      </c>
      <c r="E503" s="77">
        <v>2021</v>
      </c>
      <c r="F503" s="92" t="s">
        <v>203</v>
      </c>
      <c r="G503" s="92">
        <v>29.259999999999998</v>
      </c>
      <c r="H503" s="92">
        <v>3.2</v>
      </c>
      <c r="I503" s="92">
        <v>8.875715453802135</v>
      </c>
      <c r="J503" s="92">
        <v>16.888372853638582</v>
      </c>
      <c r="K503" s="92">
        <v>0.29591169255928096</v>
      </c>
      <c r="L503" s="92">
        <v>0</v>
      </c>
      <c r="M503" s="92">
        <v>29.259999999999998</v>
      </c>
      <c r="N503" s="92">
        <v>0</v>
      </c>
      <c r="O503" s="92">
        <v>3.2</v>
      </c>
      <c r="P503" s="92">
        <v>26.06</v>
      </c>
      <c r="Q503" s="92">
        <v>0</v>
      </c>
      <c r="R503" s="92">
        <v>0</v>
      </c>
      <c r="S503" s="92">
        <v>0</v>
      </c>
      <c r="T503" s="92">
        <f t="shared" si="109"/>
        <v>29.259999999999998</v>
      </c>
      <c r="W503" s="34"/>
      <c r="X503" s="34"/>
      <c r="Y503" s="34"/>
      <c r="Z503" s="34"/>
      <c r="AA503" s="34"/>
      <c r="AB503" s="34"/>
      <c r="AC503" s="34"/>
      <c r="AD503" s="34"/>
      <c r="AE503" s="34"/>
      <c r="AF503" s="34"/>
      <c r="AG503" s="34"/>
      <c r="AH503" s="34"/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</row>
    <row r="504" spans="1:47" ht="63">
      <c r="A504" s="73" t="s">
        <v>1165</v>
      </c>
      <c r="B504" s="112" t="s">
        <v>1172</v>
      </c>
      <c r="C504" s="79" t="s">
        <v>1173</v>
      </c>
      <c r="D504" s="77">
        <v>2020</v>
      </c>
      <c r="E504" s="77">
        <v>2026</v>
      </c>
      <c r="F504" s="92" t="s">
        <v>203</v>
      </c>
      <c r="G504" s="92">
        <v>80</v>
      </c>
      <c r="H504" s="92">
        <v>3.8</v>
      </c>
      <c r="I504" s="92">
        <v>76.2</v>
      </c>
      <c r="J504" s="92">
        <v>0</v>
      </c>
      <c r="K504" s="92">
        <v>0</v>
      </c>
      <c r="L504" s="92">
        <v>0</v>
      </c>
      <c r="M504" s="92">
        <v>80</v>
      </c>
      <c r="N504" s="92">
        <v>0</v>
      </c>
      <c r="O504" s="92">
        <v>3.8</v>
      </c>
      <c r="P504" s="92">
        <v>16.2</v>
      </c>
      <c r="Q504" s="92">
        <v>20</v>
      </c>
      <c r="R504" s="92">
        <v>20</v>
      </c>
      <c r="S504" s="92">
        <v>0</v>
      </c>
      <c r="T504" s="92">
        <f t="shared" si="109"/>
        <v>60</v>
      </c>
      <c r="W504" s="34"/>
      <c r="X504" s="34"/>
      <c r="Y504" s="34"/>
      <c r="Z504" s="34"/>
      <c r="AA504" s="34"/>
      <c r="AB504" s="34"/>
      <c r="AC504" s="34"/>
      <c r="AD504" s="34"/>
      <c r="AE504" s="34"/>
      <c r="AF504" s="34"/>
      <c r="AG504" s="34"/>
      <c r="AH504" s="34"/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</row>
    <row r="505" spans="1:47" ht="78.75">
      <c r="A505" s="73" t="s">
        <v>1165</v>
      </c>
      <c r="B505" s="112" t="s">
        <v>1174</v>
      </c>
      <c r="C505" s="79" t="s">
        <v>1175</v>
      </c>
      <c r="D505" s="77">
        <v>2014</v>
      </c>
      <c r="E505" s="77">
        <v>2020</v>
      </c>
      <c r="F505" s="92" t="s">
        <v>203</v>
      </c>
      <c r="G505" s="92">
        <v>202.41803717000002</v>
      </c>
      <c r="H505" s="92">
        <v>4.8</v>
      </c>
      <c r="I505" s="92">
        <v>123.24724366000002</v>
      </c>
      <c r="J505" s="92">
        <v>73.896134109999991</v>
      </c>
      <c r="K505" s="92">
        <v>0.47465940000000001</v>
      </c>
      <c r="L505" s="92">
        <v>0</v>
      </c>
      <c r="M505" s="92">
        <v>144.65751266000001</v>
      </c>
      <c r="N505" s="92">
        <v>122.62668495</v>
      </c>
      <c r="O505" s="92">
        <v>22.030827710000001</v>
      </c>
      <c r="P505" s="92">
        <v>0</v>
      </c>
      <c r="Q505" s="92">
        <v>0</v>
      </c>
      <c r="R505" s="92">
        <v>0</v>
      </c>
      <c r="S505" s="92">
        <v>0</v>
      </c>
      <c r="T505" s="92">
        <f t="shared" si="109"/>
        <v>144.65751266000001</v>
      </c>
      <c r="W505" s="34"/>
      <c r="X505" s="34"/>
      <c r="Y505" s="34"/>
      <c r="Z505" s="34"/>
      <c r="AA505" s="34"/>
      <c r="AB505" s="34"/>
      <c r="AC505" s="34"/>
      <c r="AD505" s="34"/>
      <c r="AE505" s="34"/>
      <c r="AF505" s="34"/>
      <c r="AG505" s="34"/>
      <c r="AH505" s="34"/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</row>
    <row r="506" spans="1:47" ht="31.5">
      <c r="A506" s="73" t="s">
        <v>1176</v>
      </c>
      <c r="B506" s="67" t="s">
        <v>266</v>
      </c>
      <c r="C506" s="111" t="s">
        <v>202</v>
      </c>
      <c r="D506" s="77" t="s">
        <v>203</v>
      </c>
      <c r="E506" s="77" t="s">
        <v>203</v>
      </c>
      <c r="F506" s="92" t="s">
        <v>203</v>
      </c>
      <c r="G506" s="92">
        <v>0</v>
      </c>
      <c r="H506" s="92">
        <v>0</v>
      </c>
      <c r="I506" s="92">
        <v>0</v>
      </c>
      <c r="J506" s="92">
        <v>0</v>
      </c>
      <c r="K506" s="92">
        <v>0</v>
      </c>
      <c r="L506" s="92">
        <v>0</v>
      </c>
      <c r="M506" s="92">
        <v>0</v>
      </c>
      <c r="N506" s="92">
        <v>0</v>
      </c>
      <c r="O506" s="92">
        <v>0</v>
      </c>
      <c r="P506" s="92">
        <v>0</v>
      </c>
      <c r="Q506" s="92">
        <v>0</v>
      </c>
      <c r="R506" s="92">
        <v>0</v>
      </c>
      <c r="S506" s="92">
        <v>0</v>
      </c>
      <c r="T506" s="92">
        <v>0</v>
      </c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</row>
    <row r="507" spans="1:47" ht="47.25">
      <c r="A507" s="66" t="s">
        <v>123</v>
      </c>
      <c r="B507" s="67" t="s">
        <v>267</v>
      </c>
      <c r="C507" s="111" t="s">
        <v>202</v>
      </c>
      <c r="D507" s="89" t="s">
        <v>203</v>
      </c>
      <c r="E507" s="89" t="s">
        <v>203</v>
      </c>
      <c r="F507" s="105" t="s">
        <v>203</v>
      </c>
      <c r="G507" s="105">
        <f t="shared" ref="G507:L507" si="110">G508+G513+G514+G517</f>
        <v>402.99377199000003</v>
      </c>
      <c r="H507" s="105">
        <f t="shared" si="110"/>
        <v>11.91</v>
      </c>
      <c r="I507" s="105">
        <f t="shared" si="110"/>
        <v>228.44270911000004</v>
      </c>
      <c r="J507" s="105">
        <f t="shared" si="110"/>
        <v>149.68580115</v>
      </c>
      <c r="K507" s="105">
        <f t="shared" si="110"/>
        <v>12.95526173</v>
      </c>
      <c r="L507" s="105">
        <f t="shared" si="110"/>
        <v>0</v>
      </c>
      <c r="M507" s="105">
        <f t="shared" ref="M507:S507" si="111">M508+M513+M514+M517</f>
        <v>402.99377199000003</v>
      </c>
      <c r="N507" s="105">
        <f t="shared" si="111"/>
        <v>19.256998040000003</v>
      </c>
      <c r="O507" s="105">
        <f t="shared" si="111"/>
        <v>69.853999999999999</v>
      </c>
      <c r="P507" s="105">
        <f t="shared" si="111"/>
        <v>43.602000000000004</v>
      </c>
      <c r="Q507" s="105">
        <f t="shared" si="111"/>
        <v>50.29</v>
      </c>
      <c r="R507" s="105">
        <f t="shared" si="111"/>
        <v>71.822000000000003</v>
      </c>
      <c r="S507" s="105">
        <f t="shared" si="111"/>
        <v>66.5</v>
      </c>
      <c r="T507" s="105">
        <f>T508+T513+T514+T517</f>
        <v>321.32499804000003</v>
      </c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</row>
    <row r="508" spans="1:47" ht="31.5">
      <c r="A508" s="66" t="s">
        <v>1177</v>
      </c>
      <c r="B508" s="67" t="s">
        <v>268</v>
      </c>
      <c r="C508" s="111" t="s">
        <v>202</v>
      </c>
      <c r="D508" s="77" t="s">
        <v>203</v>
      </c>
      <c r="E508" s="77" t="s">
        <v>203</v>
      </c>
      <c r="F508" s="92" t="s">
        <v>203</v>
      </c>
      <c r="G508" s="92">
        <f t="shared" ref="G508:L508" si="112">SUM(G509:G512)</f>
        <v>36.698</v>
      </c>
      <c r="H508" s="92">
        <f t="shared" si="112"/>
        <v>0</v>
      </c>
      <c r="I508" s="92">
        <f t="shared" si="112"/>
        <v>35.847299999999997</v>
      </c>
      <c r="J508" s="92">
        <f t="shared" si="112"/>
        <v>0</v>
      </c>
      <c r="K508" s="92">
        <f t="shared" si="112"/>
        <v>0.85070000000000001</v>
      </c>
      <c r="L508" s="92">
        <f t="shared" si="112"/>
        <v>0</v>
      </c>
      <c r="M508" s="92">
        <f t="shared" ref="M508" si="113">SUM(M509:M512)</f>
        <v>36.698</v>
      </c>
      <c r="N508" s="92">
        <f t="shared" ref="N508:S508" si="114">SUM(N509:N512)</f>
        <v>0</v>
      </c>
      <c r="O508" s="92">
        <f t="shared" si="114"/>
        <v>1.448</v>
      </c>
      <c r="P508" s="92">
        <f t="shared" si="114"/>
        <v>10.45</v>
      </c>
      <c r="Q508" s="92">
        <f t="shared" si="114"/>
        <v>14.9</v>
      </c>
      <c r="R508" s="92">
        <f t="shared" si="114"/>
        <v>2</v>
      </c>
      <c r="S508" s="92">
        <f t="shared" si="114"/>
        <v>7.9</v>
      </c>
      <c r="T508" s="92">
        <f>SUM(T509:T512)</f>
        <v>36.698</v>
      </c>
      <c r="W508" s="34"/>
      <c r="X508" s="34"/>
      <c r="Y508" s="34"/>
      <c r="Z508" s="34"/>
      <c r="AA508" s="34"/>
      <c r="AB508" s="34"/>
      <c r="AC508" s="34"/>
      <c r="AD508" s="34"/>
      <c r="AE508" s="34"/>
      <c r="AF508" s="34"/>
      <c r="AG508" s="34"/>
      <c r="AH508" s="34"/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</row>
    <row r="509" spans="1:47" ht="31.5">
      <c r="A509" s="73" t="s">
        <v>1177</v>
      </c>
      <c r="B509" s="108" t="s">
        <v>1178</v>
      </c>
      <c r="C509" s="79" t="s">
        <v>1179</v>
      </c>
      <c r="D509" s="77">
        <v>2023</v>
      </c>
      <c r="E509" s="77">
        <v>2025</v>
      </c>
      <c r="F509" s="92" t="s">
        <v>203</v>
      </c>
      <c r="G509" s="92">
        <v>9.9</v>
      </c>
      <c r="H509" s="92">
        <v>0</v>
      </c>
      <c r="I509" s="92">
        <v>9.9</v>
      </c>
      <c r="J509" s="92">
        <v>0</v>
      </c>
      <c r="K509" s="92">
        <v>0</v>
      </c>
      <c r="L509" s="92">
        <v>0</v>
      </c>
      <c r="M509" s="92">
        <v>9.9</v>
      </c>
      <c r="N509" s="92">
        <v>0</v>
      </c>
      <c r="O509" s="92">
        <v>0</v>
      </c>
      <c r="P509" s="92">
        <v>0</v>
      </c>
      <c r="Q509" s="92">
        <v>0</v>
      </c>
      <c r="R509" s="92">
        <v>2</v>
      </c>
      <c r="S509" s="92">
        <v>7.9</v>
      </c>
      <c r="T509" s="92">
        <f t="shared" ref="T509:T512" si="115">SUBTOTAL(9,N509:S509)</f>
        <v>9.9</v>
      </c>
      <c r="W509" s="34"/>
      <c r="X509" s="34"/>
      <c r="Y509" s="34"/>
      <c r="Z509" s="34"/>
      <c r="AA509" s="34"/>
      <c r="AB509" s="34"/>
      <c r="AC509" s="34"/>
      <c r="AD509" s="34"/>
      <c r="AE509" s="34"/>
      <c r="AF509" s="34"/>
      <c r="AG509" s="34"/>
      <c r="AH509" s="34"/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</row>
    <row r="510" spans="1:47" ht="31.5">
      <c r="A510" s="73" t="s">
        <v>1177</v>
      </c>
      <c r="B510" s="108" t="s">
        <v>1180</v>
      </c>
      <c r="C510" s="101" t="s">
        <v>1181</v>
      </c>
      <c r="D510" s="91">
        <v>2021</v>
      </c>
      <c r="E510" s="91">
        <v>2022</v>
      </c>
      <c r="F510" s="92" t="s">
        <v>203</v>
      </c>
      <c r="G510" s="92">
        <v>9.9</v>
      </c>
      <c r="H510" s="92">
        <v>0</v>
      </c>
      <c r="I510" s="92">
        <v>9.5602999999999998</v>
      </c>
      <c r="J510" s="92">
        <v>0</v>
      </c>
      <c r="K510" s="92">
        <v>0.3397</v>
      </c>
      <c r="L510" s="92">
        <v>0</v>
      </c>
      <c r="M510" s="92">
        <v>9.9</v>
      </c>
      <c r="N510" s="92">
        <v>0</v>
      </c>
      <c r="O510" s="92">
        <v>0</v>
      </c>
      <c r="P510" s="92">
        <v>2</v>
      </c>
      <c r="Q510" s="92">
        <v>7.9</v>
      </c>
      <c r="R510" s="92">
        <v>0</v>
      </c>
      <c r="S510" s="92">
        <v>0</v>
      </c>
      <c r="T510" s="92">
        <f t="shared" si="115"/>
        <v>9.9</v>
      </c>
      <c r="W510" s="34"/>
      <c r="X510" s="34"/>
      <c r="Y510" s="34"/>
      <c r="Z510" s="34"/>
      <c r="AA510" s="34"/>
      <c r="AB510" s="34"/>
      <c r="AC510" s="34"/>
      <c r="AD510" s="34"/>
      <c r="AE510" s="34"/>
      <c r="AF510" s="34"/>
      <c r="AG510" s="34"/>
      <c r="AH510" s="34"/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</row>
    <row r="511" spans="1:47" ht="31.5">
      <c r="A511" s="73" t="s">
        <v>1177</v>
      </c>
      <c r="B511" s="108" t="s">
        <v>1182</v>
      </c>
      <c r="C511" s="101" t="s">
        <v>1183</v>
      </c>
      <c r="D511" s="91">
        <v>2021</v>
      </c>
      <c r="E511" s="91">
        <v>2022</v>
      </c>
      <c r="F511" s="92" t="s">
        <v>203</v>
      </c>
      <c r="G511" s="92">
        <v>8.4499999999999993</v>
      </c>
      <c r="H511" s="92">
        <v>0</v>
      </c>
      <c r="I511" s="92">
        <v>8.1489999999999991</v>
      </c>
      <c r="J511" s="92">
        <v>0</v>
      </c>
      <c r="K511" s="92">
        <v>0.30099999999999999</v>
      </c>
      <c r="L511" s="92">
        <v>0</v>
      </c>
      <c r="M511" s="92">
        <v>8.4499999999999993</v>
      </c>
      <c r="N511" s="92">
        <v>0</v>
      </c>
      <c r="O511" s="92">
        <v>0</v>
      </c>
      <c r="P511" s="92">
        <v>1.45</v>
      </c>
      <c r="Q511" s="92">
        <v>7</v>
      </c>
      <c r="R511" s="92">
        <v>0</v>
      </c>
      <c r="S511" s="92">
        <v>0</v>
      </c>
      <c r="T511" s="92">
        <f t="shared" si="115"/>
        <v>8.4499999999999993</v>
      </c>
      <c r="W511" s="34"/>
      <c r="X511" s="34"/>
      <c r="Y511" s="34"/>
      <c r="Z511" s="34"/>
      <c r="AA511" s="34"/>
      <c r="AB511" s="34"/>
      <c r="AC511" s="34"/>
      <c r="AD511" s="34"/>
      <c r="AE511" s="34"/>
      <c r="AF511" s="34"/>
      <c r="AG511" s="34"/>
      <c r="AH511" s="34"/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</row>
    <row r="512" spans="1:47" ht="31.5">
      <c r="A512" s="73" t="s">
        <v>1177</v>
      </c>
      <c r="B512" s="108" t="s">
        <v>1184</v>
      </c>
      <c r="C512" s="79" t="s">
        <v>1185</v>
      </c>
      <c r="D512" s="77">
        <v>2020</v>
      </c>
      <c r="E512" s="77">
        <v>2021</v>
      </c>
      <c r="F512" s="92" t="s">
        <v>203</v>
      </c>
      <c r="G512" s="92">
        <v>8.4480000000000004</v>
      </c>
      <c r="H512" s="92">
        <v>0</v>
      </c>
      <c r="I512" s="92">
        <v>8.2379999999999995</v>
      </c>
      <c r="J512" s="92">
        <v>0</v>
      </c>
      <c r="K512" s="92">
        <v>0.21</v>
      </c>
      <c r="L512" s="92">
        <v>0</v>
      </c>
      <c r="M512" s="92">
        <v>8.4480000000000004</v>
      </c>
      <c r="N512" s="92">
        <v>0</v>
      </c>
      <c r="O512" s="92">
        <v>1.448</v>
      </c>
      <c r="P512" s="92">
        <v>7</v>
      </c>
      <c r="Q512" s="92">
        <v>0</v>
      </c>
      <c r="R512" s="92">
        <v>0</v>
      </c>
      <c r="S512" s="92">
        <v>0</v>
      </c>
      <c r="T512" s="92">
        <f t="shared" si="115"/>
        <v>8.4480000000000004</v>
      </c>
      <c r="W512" s="34"/>
      <c r="X512" s="34"/>
      <c r="Y512" s="34"/>
      <c r="Z512" s="34"/>
      <c r="AA512" s="34"/>
      <c r="AB512" s="34"/>
      <c r="AC512" s="34"/>
      <c r="AD512" s="34"/>
      <c r="AE512" s="34"/>
      <c r="AF512" s="34"/>
      <c r="AG512" s="34"/>
      <c r="AH512" s="34"/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</row>
    <row r="513" spans="1:47">
      <c r="A513" s="66" t="s">
        <v>1186</v>
      </c>
      <c r="B513" s="67" t="s">
        <v>293</v>
      </c>
      <c r="C513" s="111" t="s">
        <v>202</v>
      </c>
      <c r="D513" s="89" t="s">
        <v>203</v>
      </c>
      <c r="E513" s="89" t="s">
        <v>203</v>
      </c>
      <c r="F513" s="105" t="s">
        <v>203</v>
      </c>
      <c r="G513" s="105">
        <v>0</v>
      </c>
      <c r="H513" s="105">
        <v>0</v>
      </c>
      <c r="I513" s="105">
        <v>0</v>
      </c>
      <c r="J513" s="105">
        <v>0</v>
      </c>
      <c r="K513" s="105">
        <v>0</v>
      </c>
      <c r="L513" s="105">
        <v>0</v>
      </c>
      <c r="M513" s="105">
        <v>0</v>
      </c>
      <c r="N513" s="105">
        <v>0</v>
      </c>
      <c r="O513" s="105">
        <v>0</v>
      </c>
      <c r="P513" s="105">
        <v>0</v>
      </c>
      <c r="Q513" s="105">
        <v>0</v>
      </c>
      <c r="R513" s="105">
        <v>0</v>
      </c>
      <c r="S513" s="105">
        <v>0</v>
      </c>
      <c r="T513" s="105">
        <f>J513+L513+N513+P513+Q513</f>
        <v>0</v>
      </c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</row>
    <row r="514" spans="1:47">
      <c r="A514" s="66" t="s">
        <v>1187</v>
      </c>
      <c r="B514" s="67" t="s">
        <v>307</v>
      </c>
      <c r="C514" s="111" t="s">
        <v>202</v>
      </c>
      <c r="D514" s="89" t="s">
        <v>203</v>
      </c>
      <c r="E514" s="89" t="s">
        <v>203</v>
      </c>
      <c r="F514" s="105" t="s">
        <v>203</v>
      </c>
      <c r="G514" s="105">
        <f t="shared" ref="G514:L514" si="116">SUM(G515:G516)</f>
        <v>20.507999999999999</v>
      </c>
      <c r="H514" s="105">
        <f t="shared" si="116"/>
        <v>1.4470000000000001</v>
      </c>
      <c r="I514" s="105">
        <f t="shared" si="116"/>
        <v>18.39</v>
      </c>
      <c r="J514" s="105">
        <f t="shared" si="116"/>
        <v>0</v>
      </c>
      <c r="K514" s="105">
        <f t="shared" si="116"/>
        <v>0.67100000000000004</v>
      </c>
      <c r="L514" s="105">
        <f t="shared" si="116"/>
        <v>0</v>
      </c>
      <c r="M514" s="105">
        <f t="shared" ref="M514:S514" si="117">SUM(M515:M516)</f>
        <v>20.507999999999999</v>
      </c>
      <c r="N514" s="105">
        <f t="shared" si="117"/>
        <v>0</v>
      </c>
      <c r="O514" s="105">
        <f t="shared" si="117"/>
        <v>1.4470000000000001</v>
      </c>
      <c r="P514" s="105">
        <f t="shared" si="117"/>
        <v>12.061</v>
      </c>
      <c r="Q514" s="105">
        <f t="shared" si="117"/>
        <v>7</v>
      </c>
      <c r="R514" s="105">
        <f t="shared" si="117"/>
        <v>0</v>
      </c>
      <c r="S514" s="105">
        <f t="shared" si="117"/>
        <v>0</v>
      </c>
      <c r="T514" s="105">
        <f t="shared" ref="T514" si="118">SUM(T515:T516)</f>
        <v>20.507999999999999</v>
      </c>
      <c r="W514" s="34"/>
      <c r="X514" s="34"/>
      <c r="Y514" s="34"/>
      <c r="Z514" s="34"/>
      <c r="AA514" s="34"/>
      <c r="AB514" s="34"/>
      <c r="AC514" s="34"/>
      <c r="AD514" s="34"/>
      <c r="AE514" s="34"/>
      <c r="AF514" s="34"/>
      <c r="AG514" s="34"/>
      <c r="AH514" s="34"/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</row>
    <row r="515" spans="1:47" ht="47.25">
      <c r="A515" s="73" t="s">
        <v>1187</v>
      </c>
      <c r="B515" s="113" t="s">
        <v>1188</v>
      </c>
      <c r="C515" s="101" t="s">
        <v>1189</v>
      </c>
      <c r="D515" s="77">
        <v>2022</v>
      </c>
      <c r="E515" s="77">
        <v>2022</v>
      </c>
      <c r="F515" s="92" t="s">
        <v>203</v>
      </c>
      <c r="G515" s="92">
        <v>7</v>
      </c>
      <c r="H515" s="92">
        <v>0</v>
      </c>
      <c r="I515" s="92">
        <v>6.6989999999999998</v>
      </c>
      <c r="J515" s="92">
        <v>0</v>
      </c>
      <c r="K515" s="92">
        <v>0.30099999999999999</v>
      </c>
      <c r="L515" s="92">
        <v>0</v>
      </c>
      <c r="M515" s="92">
        <v>7</v>
      </c>
      <c r="N515" s="92">
        <v>0</v>
      </c>
      <c r="O515" s="92">
        <v>0</v>
      </c>
      <c r="P515" s="92">
        <v>0</v>
      </c>
      <c r="Q515" s="92">
        <v>7</v>
      </c>
      <c r="R515" s="92">
        <v>0</v>
      </c>
      <c r="S515" s="92">
        <v>0</v>
      </c>
      <c r="T515" s="92">
        <f t="shared" ref="T515:T516" si="119">SUBTOTAL(9,N515:S515)</f>
        <v>7</v>
      </c>
      <c r="W515" s="34"/>
      <c r="X515" s="34"/>
      <c r="Y515" s="34"/>
      <c r="Z515" s="34"/>
      <c r="AA515" s="34"/>
      <c r="AB515" s="34"/>
      <c r="AC515" s="34"/>
      <c r="AD515" s="34"/>
      <c r="AE515" s="34"/>
      <c r="AF515" s="34"/>
      <c r="AG515" s="34"/>
      <c r="AH515" s="34"/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</row>
    <row r="516" spans="1:47" ht="31.5">
      <c r="A516" s="73" t="s">
        <v>1187</v>
      </c>
      <c r="B516" s="113" t="s">
        <v>1190</v>
      </c>
      <c r="C516" s="101" t="s">
        <v>1191</v>
      </c>
      <c r="D516" s="77">
        <v>2020</v>
      </c>
      <c r="E516" s="77">
        <v>2021</v>
      </c>
      <c r="F516" s="92" t="s">
        <v>203</v>
      </c>
      <c r="G516" s="92">
        <v>13.507999999999999</v>
      </c>
      <c r="H516" s="92">
        <v>1.4470000000000001</v>
      </c>
      <c r="I516" s="92">
        <v>11.691000000000001</v>
      </c>
      <c r="J516" s="92">
        <v>0</v>
      </c>
      <c r="K516" s="92">
        <v>0.37</v>
      </c>
      <c r="L516" s="92">
        <v>0</v>
      </c>
      <c r="M516" s="92">
        <v>13.507999999999999</v>
      </c>
      <c r="N516" s="92">
        <v>0</v>
      </c>
      <c r="O516" s="92">
        <v>1.4470000000000001</v>
      </c>
      <c r="P516" s="92">
        <v>12.061</v>
      </c>
      <c r="Q516" s="92">
        <v>0</v>
      </c>
      <c r="R516" s="92">
        <v>0</v>
      </c>
      <c r="S516" s="92">
        <v>0</v>
      </c>
      <c r="T516" s="92">
        <f t="shared" si="119"/>
        <v>13.507999999999999</v>
      </c>
      <c r="W516" s="34"/>
      <c r="X516" s="34"/>
      <c r="Y516" s="34"/>
      <c r="Z516" s="34"/>
      <c r="AA516" s="34"/>
      <c r="AB516" s="34"/>
      <c r="AC516" s="34"/>
      <c r="AD516" s="34"/>
      <c r="AE516" s="34"/>
      <c r="AF516" s="34"/>
      <c r="AG516" s="34"/>
      <c r="AH516" s="34"/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</row>
    <row r="517" spans="1:47" ht="31.5">
      <c r="A517" s="66" t="s">
        <v>1192</v>
      </c>
      <c r="B517" s="67" t="s">
        <v>328</v>
      </c>
      <c r="C517" s="111" t="s">
        <v>202</v>
      </c>
      <c r="D517" s="89" t="s">
        <v>203</v>
      </c>
      <c r="E517" s="89" t="s">
        <v>203</v>
      </c>
      <c r="F517" s="105" t="s">
        <v>203</v>
      </c>
      <c r="G517" s="105">
        <f t="shared" ref="G517:K517" si="120">SUM(G518:G529)</f>
        <v>345.78777199000001</v>
      </c>
      <c r="H517" s="105">
        <f t="shared" si="120"/>
        <v>10.462999999999999</v>
      </c>
      <c r="I517" s="105">
        <f t="shared" si="120"/>
        <v>174.20540911000003</v>
      </c>
      <c r="J517" s="105">
        <f t="shared" si="120"/>
        <v>149.68580115</v>
      </c>
      <c r="K517" s="105">
        <f t="shared" si="120"/>
        <v>11.433561730000001</v>
      </c>
      <c r="L517" s="105">
        <f t="shared" ref="L517" si="121">SUM(L518:L529)</f>
        <v>0</v>
      </c>
      <c r="M517" s="105">
        <f t="shared" ref="M517:S517" si="122">SUM(M518:M529)</f>
        <v>345.78777199000001</v>
      </c>
      <c r="N517" s="105">
        <f t="shared" si="122"/>
        <v>19.256998040000003</v>
      </c>
      <c r="O517" s="105">
        <f t="shared" si="122"/>
        <v>66.959000000000003</v>
      </c>
      <c r="P517" s="105">
        <f t="shared" si="122"/>
        <v>21.091000000000001</v>
      </c>
      <c r="Q517" s="105">
        <f t="shared" si="122"/>
        <v>28.39</v>
      </c>
      <c r="R517" s="105">
        <f t="shared" si="122"/>
        <v>69.822000000000003</v>
      </c>
      <c r="S517" s="105">
        <f t="shared" si="122"/>
        <v>58.6</v>
      </c>
      <c r="T517" s="105">
        <f>SUM(T518:T529)</f>
        <v>264.11899804000001</v>
      </c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</row>
    <row r="518" spans="1:47" ht="31.5">
      <c r="A518" s="73" t="s">
        <v>1192</v>
      </c>
      <c r="B518" s="113" t="s">
        <v>1193</v>
      </c>
      <c r="C518" s="79" t="s">
        <v>1194</v>
      </c>
      <c r="D518" s="77">
        <v>2020</v>
      </c>
      <c r="E518" s="77">
        <v>2021</v>
      </c>
      <c r="F518" s="92" t="s">
        <v>203</v>
      </c>
      <c r="G518" s="92">
        <v>2.5</v>
      </c>
      <c r="H518" s="92">
        <v>0</v>
      </c>
      <c r="I518" s="92">
        <v>2.4249999999999998</v>
      </c>
      <c r="J518" s="92">
        <v>0</v>
      </c>
      <c r="K518" s="92">
        <v>7.4999999999999997E-2</v>
      </c>
      <c r="L518" s="92">
        <v>0</v>
      </c>
      <c r="M518" s="92">
        <v>2.5</v>
      </c>
      <c r="N518" s="92">
        <v>0</v>
      </c>
      <c r="O518" s="92">
        <v>2.5</v>
      </c>
      <c r="P518" s="92">
        <v>0</v>
      </c>
      <c r="Q518" s="92">
        <v>0</v>
      </c>
      <c r="R518" s="92">
        <v>0</v>
      </c>
      <c r="S518" s="92">
        <v>0</v>
      </c>
      <c r="T518" s="92">
        <f t="shared" ref="T518:T529" si="123">SUBTOTAL(9,N518:S518)</f>
        <v>2.5</v>
      </c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</row>
    <row r="519" spans="1:47" ht="31.5">
      <c r="A519" s="73" t="s">
        <v>1192</v>
      </c>
      <c r="B519" s="113" t="s">
        <v>1195</v>
      </c>
      <c r="C519" s="79" t="s">
        <v>1196</v>
      </c>
      <c r="D519" s="77">
        <v>2021</v>
      </c>
      <c r="E519" s="77">
        <v>2026</v>
      </c>
      <c r="F519" s="92" t="s">
        <v>203</v>
      </c>
      <c r="G519" s="92">
        <v>46.638139219999999</v>
      </c>
      <c r="H519" s="92">
        <v>0</v>
      </c>
      <c r="I519" s="92">
        <v>35.172139219999998</v>
      </c>
      <c r="J519" s="92">
        <v>9.2799999999999994</v>
      </c>
      <c r="K519" s="92">
        <v>2.1859999999999999</v>
      </c>
      <c r="L519" s="92">
        <v>0</v>
      </c>
      <c r="M519" s="92">
        <v>46.638139219999999</v>
      </c>
      <c r="N519" s="92">
        <v>0</v>
      </c>
      <c r="O519" s="92">
        <v>0</v>
      </c>
      <c r="P519" s="92">
        <v>5</v>
      </c>
      <c r="Q519" s="92">
        <v>0</v>
      </c>
      <c r="R519" s="92">
        <v>16.821999999999999</v>
      </c>
      <c r="S519" s="92">
        <v>0</v>
      </c>
      <c r="T519" s="92">
        <f t="shared" si="123"/>
        <v>21.821999999999999</v>
      </c>
      <c r="W519" s="34"/>
      <c r="X519" s="34"/>
      <c r="Y519" s="34"/>
      <c r="Z519" s="34"/>
      <c r="AA519" s="34"/>
      <c r="AB519" s="34"/>
      <c r="AC519" s="34"/>
      <c r="AD519" s="34"/>
      <c r="AE519" s="34"/>
      <c r="AF519" s="34"/>
      <c r="AG519" s="34"/>
      <c r="AH519" s="34"/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</row>
    <row r="520" spans="1:47" ht="31.5">
      <c r="A520" s="73" t="s">
        <v>1192</v>
      </c>
      <c r="B520" s="113" t="s">
        <v>1197</v>
      </c>
      <c r="C520" s="79" t="s">
        <v>1198</v>
      </c>
      <c r="D520" s="77">
        <v>2021</v>
      </c>
      <c r="E520" s="77">
        <v>2022</v>
      </c>
      <c r="F520" s="92" t="s">
        <v>203</v>
      </c>
      <c r="G520" s="92">
        <v>0.88</v>
      </c>
      <c r="H520" s="92">
        <v>0</v>
      </c>
      <c r="I520" s="92">
        <v>0.85</v>
      </c>
      <c r="J520" s="92">
        <v>0</v>
      </c>
      <c r="K520" s="92">
        <v>0.03</v>
      </c>
      <c r="L520" s="92">
        <v>0</v>
      </c>
      <c r="M520" s="92">
        <v>0.88</v>
      </c>
      <c r="N520" s="92">
        <v>0</v>
      </c>
      <c r="O520" s="92">
        <v>0</v>
      </c>
      <c r="P520" s="92">
        <v>0.88</v>
      </c>
      <c r="Q520" s="92">
        <v>0</v>
      </c>
      <c r="R520" s="92">
        <v>0</v>
      </c>
      <c r="S520" s="92">
        <v>0</v>
      </c>
      <c r="T520" s="92">
        <f t="shared" si="123"/>
        <v>0.88</v>
      </c>
      <c r="W520" s="34"/>
      <c r="X520" s="34"/>
      <c r="Y520" s="34"/>
      <c r="Z520" s="34"/>
      <c r="AA520" s="34"/>
      <c r="AB520" s="34"/>
      <c r="AC520" s="34"/>
      <c r="AD520" s="34"/>
      <c r="AE520" s="34"/>
      <c r="AF520" s="34"/>
      <c r="AG520" s="34"/>
      <c r="AH520" s="34"/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</row>
    <row r="521" spans="1:47" ht="31.5">
      <c r="A521" s="73" t="s">
        <v>1192</v>
      </c>
      <c r="B521" s="113" t="s">
        <v>1199</v>
      </c>
      <c r="C521" s="79" t="s">
        <v>1200</v>
      </c>
      <c r="D521" s="77">
        <v>2022</v>
      </c>
      <c r="E521" s="77">
        <v>2024</v>
      </c>
      <c r="F521" s="92" t="s">
        <v>203</v>
      </c>
      <c r="G521" s="92">
        <v>28.75</v>
      </c>
      <c r="H521" s="92">
        <v>3.75</v>
      </c>
      <c r="I521" s="92">
        <v>23.824999999999999</v>
      </c>
      <c r="J521" s="92">
        <v>0</v>
      </c>
      <c r="K521" s="92">
        <v>1.175</v>
      </c>
      <c r="L521" s="92">
        <v>0</v>
      </c>
      <c r="M521" s="92">
        <v>28.75</v>
      </c>
      <c r="N521" s="92">
        <v>0</v>
      </c>
      <c r="O521" s="92">
        <v>0</v>
      </c>
      <c r="P521" s="92">
        <v>0</v>
      </c>
      <c r="Q521" s="92">
        <v>3.75</v>
      </c>
      <c r="R521" s="92">
        <v>25</v>
      </c>
      <c r="S521" s="92">
        <v>0</v>
      </c>
      <c r="T521" s="92">
        <f t="shared" si="123"/>
        <v>28.75</v>
      </c>
      <c r="W521" s="34"/>
      <c r="X521" s="34"/>
      <c r="Y521" s="34"/>
      <c r="Z521" s="34"/>
      <c r="AA521" s="34"/>
      <c r="AB521" s="34"/>
      <c r="AC521" s="34"/>
      <c r="AD521" s="34"/>
      <c r="AE521" s="34"/>
      <c r="AF521" s="34"/>
      <c r="AG521" s="34"/>
      <c r="AH521" s="34"/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</row>
    <row r="522" spans="1:47" ht="31.5">
      <c r="A522" s="73" t="s">
        <v>1192</v>
      </c>
      <c r="B522" s="113" t="s">
        <v>1201</v>
      </c>
      <c r="C522" s="101" t="s">
        <v>1202</v>
      </c>
      <c r="D522" s="77">
        <v>2019</v>
      </c>
      <c r="E522" s="77">
        <v>2025</v>
      </c>
      <c r="F522" s="92" t="s">
        <v>203</v>
      </c>
      <c r="G522" s="92">
        <v>72.3</v>
      </c>
      <c r="H522" s="92">
        <v>1.85</v>
      </c>
      <c r="I522" s="92">
        <v>9.2621783700000027</v>
      </c>
      <c r="J522" s="92">
        <v>59.51782163</v>
      </c>
      <c r="K522" s="92">
        <v>1.67</v>
      </c>
      <c r="L522" s="92">
        <v>0</v>
      </c>
      <c r="M522" s="92">
        <v>72.3</v>
      </c>
      <c r="N522" s="92">
        <v>1.85</v>
      </c>
      <c r="O522" s="92">
        <v>14.95</v>
      </c>
      <c r="P522" s="92">
        <v>0</v>
      </c>
      <c r="Q522" s="92">
        <v>0</v>
      </c>
      <c r="R522" s="92">
        <v>18</v>
      </c>
      <c r="S522" s="92">
        <v>17.05</v>
      </c>
      <c r="T522" s="92">
        <f t="shared" si="123"/>
        <v>51.849999999999994</v>
      </c>
      <c r="W522" s="34"/>
      <c r="X522" s="34"/>
      <c r="Y522" s="34"/>
      <c r="Z522" s="34"/>
      <c r="AA522" s="34"/>
      <c r="AB522" s="34"/>
      <c r="AC522" s="34"/>
      <c r="AD522" s="34"/>
      <c r="AE522" s="34"/>
      <c r="AF522" s="34"/>
      <c r="AG522" s="34"/>
      <c r="AH522" s="34"/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</row>
    <row r="523" spans="1:47" ht="31.5">
      <c r="A523" s="73" t="s">
        <v>1192</v>
      </c>
      <c r="B523" s="113" t="s">
        <v>1203</v>
      </c>
      <c r="C523" s="101" t="s">
        <v>1204</v>
      </c>
      <c r="D523" s="77">
        <v>2019</v>
      </c>
      <c r="E523" s="77">
        <v>2021</v>
      </c>
      <c r="F523" s="92" t="s">
        <v>203</v>
      </c>
      <c r="G523" s="92">
        <v>28.743998040000001</v>
      </c>
      <c r="H523" s="92">
        <v>0</v>
      </c>
      <c r="I523" s="92">
        <v>26.878998040000003</v>
      </c>
      <c r="J523" s="92">
        <v>0</v>
      </c>
      <c r="K523" s="92">
        <v>1.865</v>
      </c>
      <c r="L523" s="92">
        <v>0</v>
      </c>
      <c r="M523" s="92">
        <v>28.743998040000001</v>
      </c>
      <c r="N523" s="92">
        <v>13.243998040000001</v>
      </c>
      <c r="O523" s="92">
        <v>15.5</v>
      </c>
      <c r="P523" s="92">
        <v>0</v>
      </c>
      <c r="Q523" s="92">
        <v>0</v>
      </c>
      <c r="R523" s="92">
        <v>0</v>
      </c>
      <c r="S523" s="92">
        <v>0</v>
      </c>
      <c r="T523" s="92">
        <f t="shared" si="123"/>
        <v>28.743998040000001</v>
      </c>
      <c r="W523" s="34"/>
      <c r="X523" s="34"/>
      <c r="Y523" s="34"/>
      <c r="Z523" s="34"/>
      <c r="AA523" s="34"/>
      <c r="AB523" s="34"/>
      <c r="AC523" s="34"/>
      <c r="AD523" s="34"/>
      <c r="AE523" s="34"/>
      <c r="AF523" s="34"/>
      <c r="AG523" s="34"/>
      <c r="AH523" s="34"/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</row>
    <row r="524" spans="1:47" ht="47.25">
      <c r="A524" s="73" t="s">
        <v>1192</v>
      </c>
      <c r="B524" s="113" t="s">
        <v>1205</v>
      </c>
      <c r="C524" s="101" t="s">
        <v>1206</v>
      </c>
      <c r="D524" s="77">
        <v>2019</v>
      </c>
      <c r="E524" s="77">
        <v>2022</v>
      </c>
      <c r="F524" s="92" t="s">
        <v>203</v>
      </c>
      <c r="G524" s="92">
        <v>21.547999999999998</v>
      </c>
      <c r="H524" s="92">
        <v>1.863</v>
      </c>
      <c r="I524" s="92">
        <v>19.094449999999998</v>
      </c>
      <c r="J524" s="92">
        <v>0</v>
      </c>
      <c r="K524" s="92">
        <v>0.59055000000000002</v>
      </c>
      <c r="L524" s="92">
        <v>0</v>
      </c>
      <c r="M524" s="92">
        <v>21.547999999999998</v>
      </c>
      <c r="N524" s="92">
        <v>1.863</v>
      </c>
      <c r="O524" s="92">
        <v>10.773999999999999</v>
      </c>
      <c r="P524" s="92">
        <v>8.9109999999999996</v>
      </c>
      <c r="Q524" s="92">
        <v>0</v>
      </c>
      <c r="R524" s="92">
        <v>0</v>
      </c>
      <c r="S524" s="92">
        <v>0</v>
      </c>
      <c r="T524" s="92">
        <f t="shared" si="123"/>
        <v>21.547999999999998</v>
      </c>
      <c r="W524" s="34"/>
      <c r="X524" s="34"/>
      <c r="Y524" s="34"/>
      <c r="Z524" s="34"/>
      <c r="AA524" s="34"/>
      <c r="AB524" s="34"/>
      <c r="AC524" s="34"/>
      <c r="AD524" s="34"/>
      <c r="AE524" s="34"/>
      <c r="AF524" s="34"/>
      <c r="AG524" s="34"/>
      <c r="AH524" s="34"/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</row>
    <row r="525" spans="1:47" ht="31.5">
      <c r="A525" s="73" t="s">
        <v>1192</v>
      </c>
      <c r="B525" s="113" t="s">
        <v>1207</v>
      </c>
      <c r="C525" s="101" t="s">
        <v>1208</v>
      </c>
      <c r="D525" s="77">
        <v>2019</v>
      </c>
      <c r="E525" s="77">
        <v>2019</v>
      </c>
      <c r="F525" s="92" t="s">
        <v>203</v>
      </c>
      <c r="G525" s="92">
        <v>2.2999999999999998</v>
      </c>
      <c r="H525" s="92">
        <v>0</v>
      </c>
      <c r="I525" s="92">
        <v>2.0799999999999996</v>
      </c>
      <c r="J525" s="92">
        <v>0</v>
      </c>
      <c r="K525" s="92">
        <v>0.22</v>
      </c>
      <c r="L525" s="92">
        <v>0</v>
      </c>
      <c r="M525" s="92">
        <v>2.2999999999999998</v>
      </c>
      <c r="N525" s="92">
        <v>2.2999999999999998</v>
      </c>
      <c r="O525" s="92">
        <v>0</v>
      </c>
      <c r="P525" s="92">
        <v>0</v>
      </c>
      <c r="Q525" s="92">
        <v>0</v>
      </c>
      <c r="R525" s="92">
        <v>0</v>
      </c>
      <c r="S525" s="92">
        <v>0</v>
      </c>
      <c r="T525" s="92">
        <f t="shared" si="123"/>
        <v>2.2999999999999998</v>
      </c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34"/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</row>
    <row r="526" spans="1:47" ht="31.5">
      <c r="A526" s="73" t="s">
        <v>1192</v>
      </c>
      <c r="B526" s="113" t="s">
        <v>1209</v>
      </c>
      <c r="C526" s="101" t="s">
        <v>1210</v>
      </c>
      <c r="D526" s="77">
        <v>2019</v>
      </c>
      <c r="E526" s="77">
        <v>2026</v>
      </c>
      <c r="F526" s="92" t="s">
        <v>203</v>
      </c>
      <c r="G526" s="92">
        <v>98.734999999999999</v>
      </c>
      <c r="H526" s="92">
        <v>0</v>
      </c>
      <c r="I526" s="92">
        <v>25.209226040000004</v>
      </c>
      <c r="J526" s="92">
        <v>71.084262229999993</v>
      </c>
      <c r="K526" s="92">
        <v>2.4415117300000002</v>
      </c>
      <c r="L526" s="92">
        <v>0</v>
      </c>
      <c r="M526" s="92">
        <v>98.734999999999999</v>
      </c>
      <c r="N526" s="92">
        <v>0</v>
      </c>
      <c r="O526" s="92">
        <v>20.234999999999999</v>
      </c>
      <c r="P526" s="92">
        <v>0</v>
      </c>
      <c r="Q526" s="92">
        <v>0</v>
      </c>
      <c r="R526" s="92">
        <v>10</v>
      </c>
      <c r="S526" s="92">
        <v>40.15</v>
      </c>
      <c r="T526" s="92">
        <f t="shared" si="123"/>
        <v>70.384999999999991</v>
      </c>
      <c r="W526" s="34"/>
      <c r="X526" s="34"/>
      <c r="Y526" s="34"/>
      <c r="Z526" s="34"/>
      <c r="AA526" s="34"/>
      <c r="AB526" s="34"/>
      <c r="AC526" s="34"/>
      <c r="AD526" s="34"/>
      <c r="AE526" s="34"/>
      <c r="AF526" s="34"/>
      <c r="AG526" s="34"/>
      <c r="AH526" s="34"/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</row>
    <row r="527" spans="1:47">
      <c r="A527" s="73" t="s">
        <v>1192</v>
      </c>
      <c r="B527" s="113" t="s">
        <v>1211</v>
      </c>
      <c r="C527" s="101" t="s">
        <v>1212</v>
      </c>
      <c r="D527" s="77">
        <v>2020</v>
      </c>
      <c r="E527" s="77">
        <v>2025</v>
      </c>
      <c r="F527" s="92" t="s">
        <v>203</v>
      </c>
      <c r="G527" s="92">
        <v>13.992634730000001</v>
      </c>
      <c r="H527" s="92">
        <v>0</v>
      </c>
      <c r="I527" s="92">
        <v>4.0134174400000004</v>
      </c>
      <c r="J527" s="92">
        <v>9.8037172899999998</v>
      </c>
      <c r="K527" s="92">
        <v>0.17550000000000002</v>
      </c>
      <c r="L527" s="92">
        <v>0</v>
      </c>
      <c r="M527" s="92">
        <v>13.992634730000001</v>
      </c>
      <c r="N527" s="92">
        <v>0</v>
      </c>
      <c r="O527" s="92">
        <v>0</v>
      </c>
      <c r="P527" s="92">
        <v>5.94</v>
      </c>
      <c r="Q527" s="92">
        <v>0</v>
      </c>
      <c r="R527" s="92">
        <v>0</v>
      </c>
      <c r="S527" s="92">
        <v>0</v>
      </c>
      <c r="T527" s="92">
        <f t="shared" si="123"/>
        <v>5.94</v>
      </c>
      <c r="W527" s="34"/>
      <c r="X527" s="34"/>
      <c r="Y527" s="34"/>
      <c r="Z527" s="34"/>
      <c r="AA527" s="34"/>
      <c r="AB527" s="34"/>
      <c r="AC527" s="34"/>
      <c r="AD527" s="34"/>
      <c r="AE527" s="34"/>
      <c r="AF527" s="34"/>
      <c r="AG527" s="34"/>
      <c r="AH527" s="34"/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</row>
    <row r="528" spans="1:47" ht="31.5">
      <c r="A528" s="73" t="s">
        <v>1192</v>
      </c>
      <c r="B528" s="113" t="s">
        <v>1213</v>
      </c>
      <c r="C528" s="101" t="s">
        <v>1214</v>
      </c>
      <c r="D528" s="77">
        <v>2024</v>
      </c>
      <c r="E528" s="77">
        <v>2024</v>
      </c>
      <c r="F528" s="92" t="s">
        <v>203</v>
      </c>
      <c r="G528" s="92">
        <v>1.4</v>
      </c>
      <c r="H528" s="92">
        <v>0</v>
      </c>
      <c r="I528" s="92">
        <v>1.4</v>
      </c>
      <c r="J528" s="92">
        <v>0</v>
      </c>
      <c r="K528" s="92">
        <v>0</v>
      </c>
      <c r="L528" s="92">
        <v>0</v>
      </c>
      <c r="M528" s="92">
        <v>1.4</v>
      </c>
      <c r="N528" s="92">
        <v>0</v>
      </c>
      <c r="O528" s="92">
        <v>0</v>
      </c>
      <c r="P528" s="92">
        <v>0</v>
      </c>
      <c r="Q528" s="92">
        <v>0</v>
      </c>
      <c r="R528" s="92">
        <v>0</v>
      </c>
      <c r="S528" s="92">
        <v>1.4</v>
      </c>
      <c r="T528" s="92">
        <f t="shared" si="123"/>
        <v>1.4</v>
      </c>
      <c r="W528" s="34"/>
      <c r="X528" s="34"/>
      <c r="Y528" s="34"/>
      <c r="Z528" s="34"/>
      <c r="AA528" s="34"/>
      <c r="AB528" s="34"/>
      <c r="AC528" s="34"/>
      <c r="AD528" s="34"/>
      <c r="AE528" s="34"/>
      <c r="AF528" s="34"/>
      <c r="AG528" s="34"/>
      <c r="AH528" s="34"/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</row>
    <row r="529" spans="1:47">
      <c r="A529" s="73" t="s">
        <v>1192</v>
      </c>
      <c r="B529" s="113" t="s">
        <v>1215</v>
      </c>
      <c r="C529" s="79" t="s">
        <v>1216</v>
      </c>
      <c r="D529" s="77">
        <v>2020</v>
      </c>
      <c r="E529" s="77">
        <v>2022</v>
      </c>
      <c r="F529" s="92" t="s">
        <v>203</v>
      </c>
      <c r="G529" s="92">
        <v>28</v>
      </c>
      <c r="H529" s="92">
        <v>3</v>
      </c>
      <c r="I529" s="92">
        <v>23.995000000000001</v>
      </c>
      <c r="J529" s="92">
        <v>0</v>
      </c>
      <c r="K529" s="92">
        <v>1.0049999999999999</v>
      </c>
      <c r="L529" s="92">
        <v>0</v>
      </c>
      <c r="M529" s="92">
        <v>28</v>
      </c>
      <c r="N529" s="92">
        <v>0</v>
      </c>
      <c r="O529" s="92">
        <v>3</v>
      </c>
      <c r="P529" s="92">
        <v>0.36</v>
      </c>
      <c r="Q529" s="92">
        <v>24.64</v>
      </c>
      <c r="R529" s="92">
        <v>0</v>
      </c>
      <c r="S529" s="92">
        <v>0</v>
      </c>
      <c r="T529" s="92">
        <f t="shared" si="123"/>
        <v>28</v>
      </c>
      <c r="W529" s="34"/>
      <c r="X529" s="34"/>
      <c r="Y529" s="34"/>
      <c r="Z529" s="34"/>
      <c r="AA529" s="34"/>
      <c r="AB529" s="34"/>
      <c r="AC529" s="34"/>
      <c r="AD529" s="34"/>
      <c r="AE529" s="34"/>
      <c r="AF529" s="34"/>
      <c r="AG529" s="34"/>
      <c r="AH529" s="34"/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</row>
    <row r="530" spans="1:47" ht="31.5">
      <c r="A530" s="66" t="s">
        <v>124</v>
      </c>
      <c r="B530" s="67" t="s">
        <v>368</v>
      </c>
      <c r="C530" s="111" t="s">
        <v>202</v>
      </c>
      <c r="D530" s="77" t="s">
        <v>203</v>
      </c>
      <c r="E530" s="77" t="s">
        <v>203</v>
      </c>
      <c r="F530" s="105" t="s">
        <v>203</v>
      </c>
      <c r="G530" s="105">
        <f t="shared" ref="G530:L530" si="124">G531+G542+G543+G544</f>
        <v>1142.84324982</v>
      </c>
      <c r="H530" s="105">
        <f t="shared" si="124"/>
        <v>39.322852519999998</v>
      </c>
      <c r="I530" s="105">
        <f t="shared" si="124"/>
        <v>714.94301849999977</v>
      </c>
      <c r="J530" s="105">
        <f t="shared" si="124"/>
        <v>351.19706357000007</v>
      </c>
      <c r="K530" s="105">
        <f t="shared" si="124"/>
        <v>37.380315230000001</v>
      </c>
      <c r="L530" s="105">
        <f t="shared" si="124"/>
        <v>0</v>
      </c>
      <c r="M530" s="105">
        <f t="shared" ref="M530:S530" si="125">M531+M542+M543+M544</f>
        <v>978.69455885000013</v>
      </c>
      <c r="N530" s="105">
        <f t="shared" si="125"/>
        <v>175.85345775000002</v>
      </c>
      <c r="O530" s="105">
        <f t="shared" si="125"/>
        <v>45.571649180000001</v>
      </c>
      <c r="P530" s="105">
        <f t="shared" si="125"/>
        <v>218.88135081999999</v>
      </c>
      <c r="Q530" s="105">
        <f t="shared" si="125"/>
        <v>183.0896736</v>
      </c>
      <c r="R530" s="105">
        <f t="shared" si="125"/>
        <v>97.387667210000004</v>
      </c>
      <c r="S530" s="105">
        <f t="shared" si="125"/>
        <v>131.54399999999998</v>
      </c>
      <c r="T530" s="105">
        <f>T531+T542+T543+T544</f>
        <v>852.32779856000002</v>
      </c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</row>
    <row r="531" spans="1:47" s="152" customFormat="1" ht="47.25">
      <c r="A531" s="66" t="s">
        <v>1217</v>
      </c>
      <c r="B531" s="67" t="s">
        <v>370</v>
      </c>
      <c r="C531" s="111" t="s">
        <v>202</v>
      </c>
      <c r="D531" s="77" t="s">
        <v>203</v>
      </c>
      <c r="E531" s="77" t="s">
        <v>203</v>
      </c>
      <c r="F531" s="105" t="s">
        <v>203</v>
      </c>
      <c r="G531" s="105">
        <f t="shared" ref="G531:K531" si="126">SUM(G532:G541)</f>
        <v>280.53188002999991</v>
      </c>
      <c r="H531" s="105">
        <f t="shared" si="126"/>
        <v>20.085192320000001</v>
      </c>
      <c r="I531" s="105">
        <f t="shared" si="126"/>
        <v>153.4721342899999</v>
      </c>
      <c r="J531" s="105">
        <f t="shared" si="126"/>
        <v>100.55175504000002</v>
      </c>
      <c r="K531" s="105">
        <f t="shared" si="126"/>
        <v>6.4227983799999997</v>
      </c>
      <c r="L531" s="105">
        <f t="shared" ref="L531" si="127">SUM(L532:L541)</f>
        <v>0</v>
      </c>
      <c r="M531" s="105">
        <f t="shared" ref="M531:S531" si="128">SUM(M532:M541)</f>
        <v>182.05328335999999</v>
      </c>
      <c r="N531" s="105">
        <f t="shared" si="128"/>
        <v>80.425283359999995</v>
      </c>
      <c r="O531" s="105">
        <f t="shared" si="128"/>
        <v>5</v>
      </c>
      <c r="P531" s="105">
        <f t="shared" si="128"/>
        <v>1.2</v>
      </c>
      <c r="Q531" s="105">
        <f t="shared" si="128"/>
        <v>90</v>
      </c>
      <c r="R531" s="105">
        <f t="shared" si="128"/>
        <v>5.4279999999999999</v>
      </c>
      <c r="S531" s="105">
        <f t="shared" si="128"/>
        <v>0</v>
      </c>
      <c r="T531" s="105">
        <f>SUM(T532:T541)</f>
        <v>182.05328335999999</v>
      </c>
      <c r="U531" s="151"/>
      <c r="V531" s="151"/>
      <c r="W531" s="151"/>
      <c r="X531" s="151"/>
      <c r="Y531" s="151"/>
      <c r="Z531" s="151"/>
      <c r="AA531" s="151"/>
      <c r="AB531" s="151"/>
      <c r="AC531" s="151"/>
      <c r="AD531" s="151"/>
      <c r="AE531" s="151"/>
      <c r="AF531" s="151"/>
      <c r="AG531" s="151"/>
      <c r="AH531" s="151"/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</row>
    <row r="532" spans="1:47" s="152" customFormat="1">
      <c r="A532" s="73" t="s">
        <v>1217</v>
      </c>
      <c r="B532" s="112" t="s">
        <v>1218</v>
      </c>
      <c r="C532" s="79" t="s">
        <v>1219</v>
      </c>
      <c r="D532" s="77">
        <v>2014</v>
      </c>
      <c r="E532" s="77">
        <v>2019</v>
      </c>
      <c r="F532" s="92" t="s">
        <v>203</v>
      </c>
      <c r="G532" s="92">
        <v>15.01355141</v>
      </c>
      <c r="H532" s="92">
        <v>1.85</v>
      </c>
      <c r="I532" s="92">
        <v>4.1817039999999999</v>
      </c>
      <c r="J532" s="92">
        <v>8.3028528000000001</v>
      </c>
      <c r="K532" s="92">
        <v>0.67899461000000005</v>
      </c>
      <c r="L532" s="92">
        <v>0</v>
      </c>
      <c r="M532" s="92">
        <v>0</v>
      </c>
      <c r="N532" s="92">
        <v>0</v>
      </c>
      <c r="O532" s="92">
        <v>0</v>
      </c>
      <c r="P532" s="92">
        <v>0</v>
      </c>
      <c r="Q532" s="92">
        <v>0</v>
      </c>
      <c r="R532" s="92">
        <v>0</v>
      </c>
      <c r="S532" s="92">
        <v>0</v>
      </c>
      <c r="T532" s="92">
        <f t="shared" ref="T532:T541" si="129">SUBTOTAL(9,N532:S532)</f>
        <v>0</v>
      </c>
      <c r="U532" s="151"/>
      <c r="V532" s="151"/>
      <c r="W532" s="151"/>
      <c r="X532" s="151"/>
      <c r="Y532" s="151"/>
      <c r="Z532" s="151"/>
      <c r="AA532" s="151"/>
      <c r="AB532" s="151"/>
      <c r="AC532" s="151"/>
      <c r="AD532" s="151"/>
      <c r="AE532" s="151"/>
      <c r="AF532" s="151"/>
      <c r="AG532" s="151"/>
      <c r="AH532" s="151"/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</row>
    <row r="533" spans="1:47" s="152" customFormat="1">
      <c r="A533" s="73" t="s">
        <v>1217</v>
      </c>
      <c r="B533" s="112" t="s">
        <v>1220</v>
      </c>
      <c r="C533" s="79" t="s">
        <v>1221</v>
      </c>
      <c r="D533" s="77">
        <v>2014</v>
      </c>
      <c r="E533" s="77">
        <v>2018</v>
      </c>
      <c r="F533" s="92" t="s">
        <v>203</v>
      </c>
      <c r="G533" s="92">
        <v>14.204745760000002</v>
      </c>
      <c r="H533" s="92">
        <v>1.6501923199999999</v>
      </c>
      <c r="I533" s="92">
        <v>2.8606799999999999</v>
      </c>
      <c r="J533" s="92">
        <v>9.1152542400000005</v>
      </c>
      <c r="K533" s="92">
        <v>0.57861920000000033</v>
      </c>
      <c r="L533" s="92">
        <v>0</v>
      </c>
      <c r="M533" s="92">
        <v>0</v>
      </c>
      <c r="N533" s="92">
        <v>0</v>
      </c>
      <c r="O533" s="92">
        <v>0</v>
      </c>
      <c r="P533" s="92">
        <v>0</v>
      </c>
      <c r="Q533" s="92">
        <v>0</v>
      </c>
      <c r="R533" s="92">
        <v>0</v>
      </c>
      <c r="S533" s="92">
        <v>0</v>
      </c>
      <c r="T533" s="92">
        <f t="shared" si="129"/>
        <v>0</v>
      </c>
      <c r="U533" s="151"/>
      <c r="V533" s="151"/>
      <c r="W533" s="151"/>
      <c r="X533" s="151"/>
      <c r="Y533" s="151"/>
      <c r="Z533" s="151"/>
      <c r="AA533" s="151"/>
      <c r="AB533" s="151"/>
      <c r="AC533" s="151"/>
      <c r="AD533" s="151"/>
      <c r="AE533" s="151"/>
      <c r="AF533" s="151"/>
      <c r="AG533" s="151"/>
      <c r="AH533" s="151"/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</row>
    <row r="534" spans="1:47" s="152" customFormat="1">
      <c r="A534" s="73" t="s">
        <v>1217</v>
      </c>
      <c r="B534" s="90" t="s">
        <v>1222</v>
      </c>
      <c r="C534" s="81" t="s">
        <v>1223</v>
      </c>
      <c r="D534" s="77">
        <v>2016</v>
      </c>
      <c r="E534" s="77">
        <v>2020</v>
      </c>
      <c r="F534" s="92" t="s">
        <v>203</v>
      </c>
      <c r="G534" s="92">
        <v>113.86758285999991</v>
      </c>
      <c r="H534" s="92">
        <v>1.085</v>
      </c>
      <c r="I534" s="92">
        <v>36.622582859999909</v>
      </c>
      <c r="J534" s="92">
        <v>75.410000000000011</v>
      </c>
      <c r="K534" s="92">
        <v>0.75</v>
      </c>
      <c r="L534" s="92">
        <v>0</v>
      </c>
      <c r="M534" s="92">
        <v>50.107283360000004</v>
      </c>
      <c r="N534" s="92">
        <v>50.107283360000004</v>
      </c>
      <c r="O534" s="92">
        <v>0</v>
      </c>
      <c r="P534" s="92">
        <v>0</v>
      </c>
      <c r="Q534" s="92">
        <v>0</v>
      </c>
      <c r="R534" s="92">
        <v>0</v>
      </c>
      <c r="S534" s="92">
        <v>0</v>
      </c>
      <c r="T534" s="92">
        <f t="shared" si="129"/>
        <v>50.107283360000004</v>
      </c>
      <c r="U534" s="151"/>
      <c r="V534" s="151"/>
      <c r="W534" s="151"/>
      <c r="X534" s="151"/>
      <c r="Y534" s="151"/>
      <c r="Z534" s="151"/>
      <c r="AA534" s="151"/>
      <c r="AB534" s="151"/>
      <c r="AC534" s="151"/>
      <c r="AD534" s="151"/>
      <c r="AE534" s="151"/>
      <c r="AF534" s="151"/>
      <c r="AG534" s="151"/>
      <c r="AH534" s="151"/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</row>
    <row r="535" spans="1:47" s="152" customFormat="1" ht="31.5">
      <c r="A535" s="73" t="s">
        <v>1217</v>
      </c>
      <c r="B535" s="90" t="s">
        <v>1224</v>
      </c>
      <c r="C535" s="81" t="s">
        <v>1225</v>
      </c>
      <c r="D535" s="77">
        <v>2012</v>
      </c>
      <c r="E535" s="77" t="s">
        <v>203</v>
      </c>
      <c r="F535" s="92" t="s">
        <v>203</v>
      </c>
      <c r="G535" s="92">
        <v>5.5</v>
      </c>
      <c r="H535" s="92">
        <v>5.5</v>
      </c>
      <c r="I535" s="92">
        <v>0</v>
      </c>
      <c r="J535" s="92">
        <v>0</v>
      </c>
      <c r="K535" s="92">
        <v>0</v>
      </c>
      <c r="L535" s="92">
        <v>0</v>
      </c>
      <c r="M535" s="92">
        <v>0</v>
      </c>
      <c r="N535" s="92">
        <v>0</v>
      </c>
      <c r="O535" s="92">
        <v>0</v>
      </c>
      <c r="P535" s="92">
        <v>0</v>
      </c>
      <c r="Q535" s="92">
        <v>0</v>
      </c>
      <c r="R535" s="92">
        <v>0</v>
      </c>
      <c r="S535" s="92">
        <v>0</v>
      </c>
      <c r="T535" s="92">
        <f t="shared" si="129"/>
        <v>0</v>
      </c>
      <c r="U535" s="151"/>
      <c r="V535" s="151"/>
      <c r="W535" s="151"/>
      <c r="X535" s="151"/>
      <c r="Y535" s="151"/>
      <c r="Z535" s="151"/>
      <c r="AA535" s="151"/>
      <c r="AB535" s="151"/>
      <c r="AC535" s="151"/>
      <c r="AD535" s="151"/>
      <c r="AE535" s="151"/>
      <c r="AF535" s="151"/>
      <c r="AG535" s="151"/>
      <c r="AH535" s="151"/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</row>
    <row r="536" spans="1:47" s="152" customFormat="1">
      <c r="A536" s="73" t="s">
        <v>1217</v>
      </c>
      <c r="B536" s="90" t="s">
        <v>1226</v>
      </c>
      <c r="C536" s="79" t="s">
        <v>1227</v>
      </c>
      <c r="D536" s="77">
        <v>2023</v>
      </c>
      <c r="E536" s="77">
        <v>2023</v>
      </c>
      <c r="F536" s="92" t="s">
        <v>203</v>
      </c>
      <c r="G536" s="92">
        <v>5.4279999999999999</v>
      </c>
      <c r="H536" s="92">
        <v>0</v>
      </c>
      <c r="I536" s="92">
        <v>5.4279999999999999</v>
      </c>
      <c r="J536" s="92">
        <v>0</v>
      </c>
      <c r="K536" s="92">
        <v>0</v>
      </c>
      <c r="L536" s="92">
        <v>0</v>
      </c>
      <c r="M536" s="92">
        <v>5.4279999999999999</v>
      </c>
      <c r="N536" s="92">
        <v>0</v>
      </c>
      <c r="O536" s="92">
        <v>0</v>
      </c>
      <c r="P536" s="92">
        <v>0</v>
      </c>
      <c r="Q536" s="92">
        <v>0</v>
      </c>
      <c r="R536" s="92">
        <v>5.4279999999999999</v>
      </c>
      <c r="S536" s="92">
        <v>0</v>
      </c>
      <c r="T536" s="92">
        <f t="shared" si="129"/>
        <v>5.4279999999999999</v>
      </c>
      <c r="U536" s="151"/>
      <c r="V536" s="151"/>
      <c r="W536" s="151"/>
      <c r="X536" s="151"/>
      <c r="Y536" s="151"/>
      <c r="Z536" s="151"/>
      <c r="AA536" s="151"/>
      <c r="AB536" s="151"/>
      <c r="AC536" s="151"/>
      <c r="AD536" s="151"/>
      <c r="AE536" s="151"/>
      <c r="AF536" s="151"/>
      <c r="AG536" s="151"/>
      <c r="AH536" s="151"/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</row>
    <row r="537" spans="1:47" s="152" customFormat="1" ht="47.25">
      <c r="A537" s="73" t="s">
        <v>1217</v>
      </c>
      <c r="B537" s="95" t="s">
        <v>1228</v>
      </c>
      <c r="C537" s="79" t="s">
        <v>1229</v>
      </c>
      <c r="D537" s="77">
        <v>2019</v>
      </c>
      <c r="E537" s="77">
        <v>2020</v>
      </c>
      <c r="F537" s="92" t="s">
        <v>203</v>
      </c>
      <c r="G537" s="92">
        <v>12.98</v>
      </c>
      <c r="H537" s="92">
        <v>0</v>
      </c>
      <c r="I537" s="92">
        <v>4.7641080000000002</v>
      </c>
      <c r="J537" s="92">
        <v>7.7236479999999998</v>
      </c>
      <c r="K537" s="92">
        <v>0.49224400000000001</v>
      </c>
      <c r="L537" s="92">
        <v>0</v>
      </c>
      <c r="M537" s="92">
        <v>12.98</v>
      </c>
      <c r="N537" s="92">
        <v>12.98</v>
      </c>
      <c r="O537" s="92">
        <v>0</v>
      </c>
      <c r="P537" s="92">
        <v>0</v>
      </c>
      <c r="Q537" s="92">
        <v>0</v>
      </c>
      <c r="R537" s="92">
        <v>0</v>
      </c>
      <c r="S537" s="92">
        <v>0</v>
      </c>
      <c r="T537" s="92">
        <f t="shared" si="129"/>
        <v>12.98</v>
      </c>
      <c r="U537" s="151"/>
      <c r="V537" s="151"/>
      <c r="W537" s="151"/>
      <c r="X537" s="151"/>
      <c r="Y537" s="151"/>
      <c r="Z537" s="151"/>
      <c r="AA537" s="151"/>
      <c r="AB537" s="151"/>
      <c r="AC537" s="151"/>
      <c r="AD537" s="151"/>
      <c r="AE537" s="151"/>
      <c r="AF537" s="151"/>
      <c r="AG537" s="151"/>
      <c r="AH537" s="151"/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</row>
    <row r="538" spans="1:47" s="152" customFormat="1" ht="31.5">
      <c r="A538" s="73" t="s">
        <v>1217</v>
      </c>
      <c r="B538" s="95" t="s">
        <v>1230</v>
      </c>
      <c r="C538" s="79" t="s">
        <v>1231</v>
      </c>
      <c r="D538" s="77">
        <v>2020</v>
      </c>
      <c r="E538" s="77">
        <v>2021</v>
      </c>
      <c r="F538" s="92" t="s">
        <v>203</v>
      </c>
      <c r="G538" s="92">
        <v>5</v>
      </c>
      <c r="H538" s="92">
        <v>0</v>
      </c>
      <c r="I538" s="92">
        <v>4.8499999999999996</v>
      </c>
      <c r="J538" s="92">
        <v>0</v>
      </c>
      <c r="K538" s="92">
        <v>0.15</v>
      </c>
      <c r="L538" s="92">
        <v>0</v>
      </c>
      <c r="M538" s="92">
        <v>5</v>
      </c>
      <c r="N538" s="92">
        <v>0</v>
      </c>
      <c r="O538" s="92">
        <v>5</v>
      </c>
      <c r="P538" s="92">
        <v>0</v>
      </c>
      <c r="Q538" s="92">
        <v>0</v>
      </c>
      <c r="R538" s="92">
        <v>0</v>
      </c>
      <c r="S538" s="92">
        <v>0</v>
      </c>
      <c r="T538" s="92">
        <f t="shared" si="129"/>
        <v>5</v>
      </c>
      <c r="U538" s="151"/>
      <c r="V538" s="151"/>
      <c r="W538" s="151"/>
      <c r="X538" s="151"/>
      <c r="Y538" s="151"/>
      <c r="Z538" s="151"/>
      <c r="AA538" s="151"/>
      <c r="AB538" s="151"/>
      <c r="AC538" s="151"/>
      <c r="AD538" s="151"/>
      <c r="AE538" s="151"/>
      <c r="AF538" s="151"/>
      <c r="AG538" s="151"/>
      <c r="AH538" s="151"/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</row>
    <row r="539" spans="1:47" s="152" customFormat="1" ht="31.5">
      <c r="A539" s="73" t="s">
        <v>1217</v>
      </c>
      <c r="B539" s="114" t="s">
        <v>1232</v>
      </c>
      <c r="C539" s="79" t="s">
        <v>1233</v>
      </c>
      <c r="D539" s="77">
        <v>2021</v>
      </c>
      <c r="E539" s="77">
        <v>2022</v>
      </c>
      <c r="F539" s="92" t="s">
        <v>203</v>
      </c>
      <c r="G539" s="92">
        <v>1.2</v>
      </c>
      <c r="H539" s="92">
        <v>0</v>
      </c>
      <c r="I539" s="92">
        <v>1.1599999999999999</v>
      </c>
      <c r="J539" s="92">
        <v>0</v>
      </c>
      <c r="K539" s="92">
        <v>0.04</v>
      </c>
      <c r="L539" s="92">
        <v>0</v>
      </c>
      <c r="M539" s="92">
        <v>1.2</v>
      </c>
      <c r="N539" s="92">
        <v>0</v>
      </c>
      <c r="O539" s="92">
        <v>0</v>
      </c>
      <c r="P539" s="92">
        <v>1.2</v>
      </c>
      <c r="Q539" s="92">
        <v>0</v>
      </c>
      <c r="R539" s="92">
        <v>0</v>
      </c>
      <c r="S539" s="92">
        <v>0</v>
      </c>
      <c r="T539" s="92">
        <f t="shared" si="129"/>
        <v>1.2</v>
      </c>
      <c r="U539" s="151"/>
      <c r="V539" s="151"/>
      <c r="W539" s="151"/>
      <c r="X539" s="151"/>
      <c r="Y539" s="151"/>
      <c r="Z539" s="151"/>
      <c r="AA539" s="151"/>
      <c r="AB539" s="151"/>
      <c r="AC539" s="151"/>
      <c r="AD539" s="151"/>
      <c r="AE539" s="151"/>
      <c r="AF539" s="151"/>
      <c r="AG539" s="151"/>
      <c r="AH539" s="151"/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</row>
    <row r="540" spans="1:47" s="152" customFormat="1">
      <c r="A540" s="73" t="s">
        <v>1217</v>
      </c>
      <c r="B540" s="108" t="s">
        <v>1234</v>
      </c>
      <c r="C540" s="101" t="s">
        <v>1235</v>
      </c>
      <c r="D540" s="77">
        <v>2019</v>
      </c>
      <c r="E540" s="77">
        <v>2023</v>
      </c>
      <c r="F540" s="92" t="s">
        <v>203</v>
      </c>
      <c r="G540" s="92">
        <v>100</v>
      </c>
      <c r="H540" s="92">
        <v>10</v>
      </c>
      <c r="I540" s="92">
        <v>86.267059430000003</v>
      </c>
      <c r="J540" s="92">
        <v>0</v>
      </c>
      <c r="K540" s="92">
        <v>3.7329405699999998</v>
      </c>
      <c r="L540" s="92">
        <v>0</v>
      </c>
      <c r="M540" s="92">
        <v>100</v>
      </c>
      <c r="N540" s="92">
        <v>10</v>
      </c>
      <c r="O540" s="92">
        <v>0</v>
      </c>
      <c r="P540" s="92">
        <v>0</v>
      </c>
      <c r="Q540" s="92">
        <v>90</v>
      </c>
      <c r="R540" s="92">
        <v>0</v>
      </c>
      <c r="S540" s="92">
        <v>0</v>
      </c>
      <c r="T540" s="92">
        <f t="shared" si="129"/>
        <v>100</v>
      </c>
      <c r="U540" s="151"/>
      <c r="V540" s="151"/>
      <c r="W540" s="151"/>
      <c r="X540" s="151"/>
      <c r="Y540" s="151"/>
      <c r="Z540" s="151"/>
      <c r="AA540" s="151"/>
      <c r="AB540" s="151"/>
      <c r="AC540" s="151"/>
      <c r="AD540" s="151"/>
      <c r="AE540" s="151"/>
      <c r="AF540" s="151"/>
      <c r="AG540" s="151"/>
      <c r="AH540" s="151"/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</row>
    <row r="541" spans="1:47" s="152" customFormat="1">
      <c r="A541" s="73" t="s">
        <v>1217</v>
      </c>
      <c r="B541" s="95" t="s">
        <v>1236</v>
      </c>
      <c r="C541" s="79" t="s">
        <v>1237</v>
      </c>
      <c r="D541" s="77">
        <v>2019</v>
      </c>
      <c r="E541" s="77">
        <v>2020</v>
      </c>
      <c r="F541" s="92" t="s">
        <v>203</v>
      </c>
      <c r="G541" s="92">
        <v>7.3380000000000001</v>
      </c>
      <c r="H541" s="92">
        <v>0</v>
      </c>
      <c r="I541" s="92">
        <v>7.3380000000000001</v>
      </c>
      <c r="J541" s="92">
        <v>0</v>
      </c>
      <c r="K541" s="92">
        <v>0</v>
      </c>
      <c r="L541" s="92">
        <v>0</v>
      </c>
      <c r="M541" s="92">
        <v>7.3380000000000001</v>
      </c>
      <c r="N541" s="92">
        <v>7.3380000000000001</v>
      </c>
      <c r="O541" s="92">
        <v>0</v>
      </c>
      <c r="P541" s="92">
        <v>0</v>
      </c>
      <c r="Q541" s="92">
        <v>0</v>
      </c>
      <c r="R541" s="92">
        <v>0</v>
      </c>
      <c r="S541" s="92">
        <v>0</v>
      </c>
      <c r="T541" s="92">
        <f t="shared" si="129"/>
        <v>7.3380000000000001</v>
      </c>
      <c r="U541" s="151"/>
      <c r="V541" s="151"/>
      <c r="W541" s="151"/>
      <c r="X541" s="151"/>
      <c r="Y541" s="151"/>
      <c r="Z541" s="151"/>
      <c r="AA541" s="151"/>
      <c r="AB541" s="151"/>
      <c r="AC541" s="151"/>
      <c r="AD541" s="151"/>
      <c r="AE541" s="151"/>
      <c r="AF541" s="151"/>
      <c r="AG541" s="151"/>
      <c r="AH541" s="151"/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</row>
    <row r="542" spans="1:47" s="152" customFormat="1" ht="31.5">
      <c r="A542" s="66" t="s">
        <v>1238</v>
      </c>
      <c r="B542" s="67" t="s">
        <v>433</v>
      </c>
      <c r="C542" s="111" t="s">
        <v>202</v>
      </c>
      <c r="D542" s="77" t="s">
        <v>203</v>
      </c>
      <c r="E542" s="77" t="s">
        <v>203</v>
      </c>
      <c r="F542" s="105" t="s">
        <v>203</v>
      </c>
      <c r="G542" s="105">
        <v>0</v>
      </c>
      <c r="H542" s="105">
        <v>0</v>
      </c>
      <c r="I542" s="105">
        <v>0</v>
      </c>
      <c r="J542" s="105">
        <v>0</v>
      </c>
      <c r="K542" s="105">
        <v>0</v>
      </c>
      <c r="L542" s="105">
        <v>0</v>
      </c>
      <c r="M542" s="105">
        <v>0</v>
      </c>
      <c r="N542" s="105">
        <v>0</v>
      </c>
      <c r="O542" s="105">
        <v>0</v>
      </c>
      <c r="P542" s="105">
        <v>0</v>
      </c>
      <c r="Q542" s="105">
        <v>0</v>
      </c>
      <c r="R542" s="105">
        <v>0</v>
      </c>
      <c r="S542" s="105">
        <v>0</v>
      </c>
      <c r="T542" s="105">
        <f t="shared" ref="T542:T543" si="130">J542+L542+N542+P542+Q542</f>
        <v>0</v>
      </c>
      <c r="U542" s="151"/>
      <c r="V542" s="151"/>
      <c r="W542" s="151"/>
      <c r="X542" s="151"/>
      <c r="Y542" s="151"/>
      <c r="Z542" s="151"/>
      <c r="AA542" s="151"/>
      <c r="AB542" s="151"/>
      <c r="AC542" s="151"/>
      <c r="AD542" s="151"/>
      <c r="AE542" s="151"/>
      <c r="AF542" s="151"/>
      <c r="AG542" s="151"/>
      <c r="AH542" s="151"/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</row>
    <row r="543" spans="1:47" ht="31.5">
      <c r="A543" s="66" t="s">
        <v>1239</v>
      </c>
      <c r="B543" s="67" t="s">
        <v>435</v>
      </c>
      <c r="C543" s="111" t="s">
        <v>202</v>
      </c>
      <c r="D543" s="77" t="s">
        <v>203</v>
      </c>
      <c r="E543" s="77" t="s">
        <v>203</v>
      </c>
      <c r="F543" s="105" t="s">
        <v>203</v>
      </c>
      <c r="G543" s="105">
        <v>0</v>
      </c>
      <c r="H543" s="105">
        <v>0</v>
      </c>
      <c r="I543" s="105">
        <v>0</v>
      </c>
      <c r="J543" s="105">
        <v>0</v>
      </c>
      <c r="K543" s="105">
        <v>0</v>
      </c>
      <c r="L543" s="105">
        <v>0</v>
      </c>
      <c r="M543" s="105">
        <v>0</v>
      </c>
      <c r="N543" s="105">
        <v>0</v>
      </c>
      <c r="O543" s="105">
        <v>0</v>
      </c>
      <c r="P543" s="105">
        <v>0</v>
      </c>
      <c r="Q543" s="105">
        <v>0</v>
      </c>
      <c r="R543" s="105">
        <v>0</v>
      </c>
      <c r="S543" s="105">
        <v>0</v>
      </c>
      <c r="T543" s="105">
        <f t="shared" si="130"/>
        <v>0</v>
      </c>
      <c r="W543" s="34"/>
      <c r="X543" s="34"/>
      <c r="Y543" s="34"/>
      <c r="Z543" s="34"/>
      <c r="AA543" s="34"/>
      <c r="AB543" s="34"/>
      <c r="AC543" s="34"/>
      <c r="AD543" s="34"/>
      <c r="AE543" s="34"/>
      <c r="AF543" s="34"/>
      <c r="AG543" s="34"/>
      <c r="AH543" s="34"/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</row>
    <row r="544" spans="1:47" ht="31.5">
      <c r="A544" s="66" t="s">
        <v>1240</v>
      </c>
      <c r="B544" s="67" t="s">
        <v>513</v>
      </c>
      <c r="C544" s="111" t="s">
        <v>202</v>
      </c>
      <c r="D544" s="77" t="s">
        <v>203</v>
      </c>
      <c r="E544" s="77" t="s">
        <v>203</v>
      </c>
      <c r="F544" s="105" t="s">
        <v>203</v>
      </c>
      <c r="G544" s="105">
        <f t="shared" ref="G544:L544" si="131">SUM(G545:G568)</f>
        <v>862.31136978999996</v>
      </c>
      <c r="H544" s="105">
        <f t="shared" si="131"/>
        <v>19.237660200000001</v>
      </c>
      <c r="I544" s="105">
        <f t="shared" si="131"/>
        <v>561.47088420999989</v>
      </c>
      <c r="J544" s="105">
        <f t="shared" si="131"/>
        <v>250.64530853000002</v>
      </c>
      <c r="K544" s="105">
        <f t="shared" si="131"/>
        <v>30.957516850000001</v>
      </c>
      <c r="L544" s="105">
        <f t="shared" si="131"/>
        <v>0</v>
      </c>
      <c r="M544" s="105">
        <f t="shared" ref="M544:S544" si="132">SUM(M545:M568)</f>
        <v>796.64127549000011</v>
      </c>
      <c r="N544" s="105">
        <f t="shared" si="132"/>
        <v>95.428174390000009</v>
      </c>
      <c r="O544" s="105">
        <f t="shared" si="132"/>
        <v>40.571649180000001</v>
      </c>
      <c r="P544" s="105">
        <f t="shared" si="132"/>
        <v>217.68135082000001</v>
      </c>
      <c r="Q544" s="105">
        <f t="shared" si="132"/>
        <v>93.089673599999998</v>
      </c>
      <c r="R544" s="105">
        <f t="shared" si="132"/>
        <v>91.959667210000006</v>
      </c>
      <c r="S544" s="105">
        <f t="shared" si="132"/>
        <v>131.54399999999998</v>
      </c>
      <c r="T544" s="105">
        <f>SUM(T545:T568)</f>
        <v>670.2745152</v>
      </c>
      <c r="W544" s="34"/>
      <c r="X544" s="34"/>
      <c r="Y544" s="34"/>
      <c r="Z544" s="34"/>
      <c r="AA544" s="34"/>
      <c r="AB544" s="34"/>
      <c r="AC544" s="34"/>
      <c r="AD544" s="34"/>
      <c r="AE544" s="34"/>
      <c r="AF544" s="34"/>
      <c r="AG544" s="34"/>
      <c r="AH544" s="34"/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</row>
    <row r="545" spans="1:47" ht="31.5">
      <c r="A545" s="73" t="s">
        <v>1240</v>
      </c>
      <c r="B545" s="90" t="s">
        <v>1241</v>
      </c>
      <c r="C545" s="81" t="s">
        <v>1242</v>
      </c>
      <c r="D545" s="77">
        <v>2012</v>
      </c>
      <c r="E545" s="77">
        <v>2028</v>
      </c>
      <c r="F545" s="92" t="s">
        <v>203</v>
      </c>
      <c r="G545" s="92">
        <v>170.09186041999999</v>
      </c>
      <c r="H545" s="92">
        <v>1.798</v>
      </c>
      <c r="I545" s="92">
        <v>67.274443819999988</v>
      </c>
      <c r="J545" s="92">
        <v>92.600362680000003</v>
      </c>
      <c r="K545" s="92">
        <v>8.4190539199999996</v>
      </c>
      <c r="L545" s="92">
        <v>0</v>
      </c>
      <c r="M545" s="92">
        <v>165.07086042</v>
      </c>
      <c r="N545" s="92">
        <v>11.4101468</v>
      </c>
      <c r="O545" s="92">
        <v>10</v>
      </c>
      <c r="P545" s="92">
        <v>10</v>
      </c>
      <c r="Q545" s="92">
        <v>27</v>
      </c>
      <c r="R545" s="92">
        <v>34.844000000000001</v>
      </c>
      <c r="S545" s="92">
        <v>0</v>
      </c>
      <c r="T545" s="92">
        <f t="shared" ref="T545:T568" si="133">SUBTOTAL(9,N545:S545)</f>
        <v>93.254146800000001</v>
      </c>
      <c r="W545" s="34"/>
      <c r="X545" s="34"/>
      <c r="Y545" s="34"/>
      <c r="Z545" s="34"/>
      <c r="AA545" s="34"/>
      <c r="AB545" s="34"/>
      <c r="AC545" s="34"/>
      <c r="AD545" s="34"/>
      <c r="AE545" s="34"/>
      <c r="AF545" s="34"/>
      <c r="AG545" s="34"/>
      <c r="AH545" s="34"/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</row>
    <row r="546" spans="1:47" ht="31.5">
      <c r="A546" s="73" t="s">
        <v>1240</v>
      </c>
      <c r="B546" s="90" t="s">
        <v>1243</v>
      </c>
      <c r="C546" s="79" t="s">
        <v>1244</v>
      </c>
      <c r="D546" s="77">
        <v>2012</v>
      </c>
      <c r="E546" s="77">
        <v>2028</v>
      </c>
      <c r="F546" s="92" t="s">
        <v>203</v>
      </c>
      <c r="G546" s="92">
        <v>164.78720962</v>
      </c>
      <c r="H546" s="92">
        <v>1.798</v>
      </c>
      <c r="I546" s="92">
        <v>83.414420219999982</v>
      </c>
      <c r="J546" s="92">
        <v>72.56902267000001</v>
      </c>
      <c r="K546" s="92">
        <v>7.0057667299999995</v>
      </c>
      <c r="L546" s="92">
        <v>0</v>
      </c>
      <c r="M546" s="92">
        <v>144.88516726</v>
      </c>
      <c r="N546" s="92">
        <v>23.066120589999997</v>
      </c>
      <c r="O546" s="92">
        <v>0</v>
      </c>
      <c r="P546" s="92">
        <v>0</v>
      </c>
      <c r="Q546" s="92">
        <v>28.425000000000001</v>
      </c>
      <c r="R546" s="92">
        <v>20</v>
      </c>
      <c r="S546" s="92">
        <v>18.844000000000001</v>
      </c>
      <c r="T546" s="92">
        <f t="shared" si="133"/>
        <v>90.335120590000002</v>
      </c>
      <c r="W546" s="34"/>
      <c r="X546" s="34"/>
      <c r="Y546" s="34"/>
      <c r="Z546" s="34"/>
      <c r="AA546" s="34"/>
      <c r="AB546" s="34"/>
      <c r="AC546" s="34"/>
      <c r="AD546" s="34"/>
      <c r="AE546" s="34"/>
      <c r="AF546" s="34"/>
      <c r="AG546" s="34"/>
      <c r="AH546" s="34"/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</row>
    <row r="547" spans="1:47" ht="31.5">
      <c r="A547" s="73" t="s">
        <v>1240</v>
      </c>
      <c r="B547" s="90" t="s">
        <v>1245</v>
      </c>
      <c r="C547" s="81" t="s">
        <v>1246</v>
      </c>
      <c r="D547" s="77">
        <v>2013</v>
      </c>
      <c r="E547" s="77">
        <v>2020</v>
      </c>
      <c r="F547" s="92" t="s">
        <v>203</v>
      </c>
      <c r="G547" s="92">
        <v>64.328130529999996</v>
      </c>
      <c r="H547" s="92">
        <v>3.3130000000000002</v>
      </c>
      <c r="I547" s="92">
        <v>23.205509309999989</v>
      </c>
      <c r="J547" s="92">
        <v>37.334629970000002</v>
      </c>
      <c r="K547" s="92">
        <v>0.4749912500000022</v>
      </c>
      <c r="L547" s="92">
        <v>0</v>
      </c>
      <c r="M547" s="92">
        <v>44.058</v>
      </c>
      <c r="N547" s="92">
        <v>44.058</v>
      </c>
      <c r="O547" s="92">
        <v>0</v>
      </c>
      <c r="P547" s="92">
        <v>0</v>
      </c>
      <c r="Q547" s="92">
        <v>0</v>
      </c>
      <c r="R547" s="92">
        <v>0</v>
      </c>
      <c r="S547" s="92">
        <v>0</v>
      </c>
      <c r="T547" s="92">
        <f t="shared" si="133"/>
        <v>44.058</v>
      </c>
      <c r="W547" s="34"/>
      <c r="X547" s="34"/>
      <c r="Y547" s="34"/>
      <c r="Z547" s="34"/>
      <c r="AA547" s="34"/>
      <c r="AB547" s="34"/>
      <c r="AC547" s="34"/>
      <c r="AD547" s="34"/>
      <c r="AE547" s="34"/>
      <c r="AF547" s="34"/>
      <c r="AG547" s="34"/>
      <c r="AH547" s="34"/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</row>
    <row r="548" spans="1:47" s="152" customFormat="1">
      <c r="A548" s="73" t="s">
        <v>1240</v>
      </c>
      <c r="B548" s="90" t="s">
        <v>1247</v>
      </c>
      <c r="C548" s="81" t="s">
        <v>1248</v>
      </c>
      <c r="D548" s="77">
        <v>2018</v>
      </c>
      <c r="E548" s="77">
        <v>2019</v>
      </c>
      <c r="F548" s="92" t="s">
        <v>203</v>
      </c>
      <c r="G548" s="92">
        <v>17.797164410000001</v>
      </c>
      <c r="H548" s="92">
        <v>0.25461600000000001</v>
      </c>
      <c r="I548" s="92">
        <v>2.3574914400000013</v>
      </c>
      <c r="J548" s="92">
        <v>14.527416410000001</v>
      </c>
      <c r="K548" s="92">
        <v>0.65764056000000004</v>
      </c>
      <c r="L548" s="92">
        <v>0</v>
      </c>
      <c r="M548" s="92">
        <v>0</v>
      </c>
      <c r="N548" s="79">
        <v>0</v>
      </c>
      <c r="O548" s="92">
        <v>0</v>
      </c>
      <c r="P548" s="92">
        <v>0</v>
      </c>
      <c r="Q548" s="92">
        <v>0</v>
      </c>
      <c r="R548" s="92">
        <v>0</v>
      </c>
      <c r="S548" s="92">
        <v>0</v>
      </c>
      <c r="T548" s="92">
        <f t="shared" si="133"/>
        <v>0</v>
      </c>
      <c r="U548" s="151"/>
      <c r="V548" s="151"/>
      <c r="W548" s="151"/>
      <c r="X548" s="151"/>
      <c r="Y548" s="151"/>
      <c r="Z548" s="151"/>
      <c r="AA548" s="151"/>
      <c r="AB548" s="151"/>
      <c r="AC548" s="151"/>
      <c r="AD548" s="151"/>
      <c r="AE548" s="151"/>
      <c r="AF548" s="151"/>
      <c r="AG548" s="151"/>
      <c r="AH548" s="151"/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</row>
    <row r="549" spans="1:47" s="152" customFormat="1">
      <c r="A549" s="73" t="s">
        <v>1240</v>
      </c>
      <c r="B549" s="113" t="s">
        <v>1249</v>
      </c>
      <c r="C549" s="79" t="s">
        <v>1250</v>
      </c>
      <c r="D549" s="77">
        <v>2020</v>
      </c>
      <c r="E549" s="77">
        <v>2020</v>
      </c>
      <c r="F549" s="92" t="s">
        <v>203</v>
      </c>
      <c r="G549" s="92">
        <v>2.5</v>
      </c>
      <c r="H549" s="92">
        <v>0</v>
      </c>
      <c r="I549" s="92">
        <v>2.4249999999999998</v>
      </c>
      <c r="J549" s="92">
        <v>0</v>
      </c>
      <c r="K549" s="92">
        <v>7.4999999999999997E-2</v>
      </c>
      <c r="L549" s="92">
        <v>0</v>
      </c>
      <c r="M549" s="92">
        <v>2.5</v>
      </c>
      <c r="N549" s="92">
        <v>0</v>
      </c>
      <c r="O549" s="92">
        <v>2.5</v>
      </c>
      <c r="P549" s="92">
        <v>0</v>
      </c>
      <c r="Q549" s="92">
        <v>0</v>
      </c>
      <c r="R549" s="92">
        <v>0</v>
      </c>
      <c r="S549" s="92">
        <v>0</v>
      </c>
      <c r="T549" s="92">
        <f t="shared" si="133"/>
        <v>2.5</v>
      </c>
      <c r="U549" s="151"/>
      <c r="V549" s="151"/>
      <c r="W549" s="151"/>
      <c r="X549" s="151"/>
      <c r="Y549" s="151"/>
      <c r="Z549" s="151"/>
      <c r="AA549" s="151"/>
      <c r="AB549" s="151"/>
      <c r="AC549" s="151"/>
      <c r="AD549" s="151"/>
      <c r="AE549" s="151"/>
      <c r="AF549" s="151"/>
      <c r="AG549" s="151"/>
      <c r="AH549" s="151"/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</row>
    <row r="550" spans="1:47" s="152" customFormat="1">
      <c r="A550" s="73" t="s">
        <v>1240</v>
      </c>
      <c r="B550" s="113" t="s">
        <v>1251</v>
      </c>
      <c r="C550" s="101" t="s">
        <v>1252</v>
      </c>
      <c r="D550" s="77">
        <v>2019</v>
      </c>
      <c r="E550" s="77">
        <v>2019</v>
      </c>
      <c r="F550" s="92" t="s">
        <v>203</v>
      </c>
      <c r="G550" s="92">
        <v>2.165</v>
      </c>
      <c r="H550" s="92">
        <v>0</v>
      </c>
      <c r="I550" s="92">
        <v>2.1350000000000002</v>
      </c>
      <c r="J550" s="92">
        <v>0</v>
      </c>
      <c r="K550" s="92">
        <v>0.03</v>
      </c>
      <c r="L550" s="92">
        <v>0</v>
      </c>
      <c r="M550" s="92">
        <v>2.165</v>
      </c>
      <c r="N550" s="92">
        <v>2.165</v>
      </c>
      <c r="O550" s="92">
        <v>0</v>
      </c>
      <c r="P550" s="92">
        <v>0</v>
      </c>
      <c r="Q550" s="92">
        <v>0</v>
      </c>
      <c r="R550" s="92">
        <v>0</v>
      </c>
      <c r="S550" s="92">
        <v>0</v>
      </c>
      <c r="T550" s="92">
        <f t="shared" si="133"/>
        <v>2.165</v>
      </c>
      <c r="U550" s="151"/>
      <c r="V550" s="151"/>
      <c r="W550" s="151"/>
      <c r="X550" s="151"/>
      <c r="Y550" s="151"/>
      <c r="Z550" s="151"/>
      <c r="AA550" s="151"/>
      <c r="AB550" s="151"/>
      <c r="AC550" s="151"/>
      <c r="AD550" s="151"/>
      <c r="AE550" s="151"/>
      <c r="AF550" s="151"/>
      <c r="AG550" s="151"/>
      <c r="AH550" s="151"/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</row>
    <row r="551" spans="1:47" ht="47.25">
      <c r="A551" s="73" t="s">
        <v>1240</v>
      </c>
      <c r="B551" s="113" t="s">
        <v>1253</v>
      </c>
      <c r="C551" s="101" t="s">
        <v>1254</v>
      </c>
      <c r="D551" s="77">
        <v>2023</v>
      </c>
      <c r="E551" s="77">
        <v>2025</v>
      </c>
      <c r="F551" s="92" t="s">
        <v>203</v>
      </c>
      <c r="G551" s="92">
        <v>48</v>
      </c>
      <c r="H551" s="92">
        <v>3</v>
      </c>
      <c r="I551" s="92">
        <v>43.47</v>
      </c>
      <c r="J551" s="92">
        <v>0</v>
      </c>
      <c r="K551" s="92">
        <v>1.53</v>
      </c>
      <c r="L551" s="92">
        <v>0</v>
      </c>
      <c r="M551" s="92">
        <v>48</v>
      </c>
      <c r="N551" s="92">
        <v>0</v>
      </c>
      <c r="O551" s="92">
        <v>0</v>
      </c>
      <c r="P551" s="92">
        <v>0</v>
      </c>
      <c r="Q551" s="92">
        <v>0</v>
      </c>
      <c r="R551" s="92">
        <v>3</v>
      </c>
      <c r="S551" s="92">
        <v>45</v>
      </c>
      <c r="T551" s="92">
        <f t="shared" si="133"/>
        <v>48</v>
      </c>
      <c r="W551" s="34"/>
      <c r="X551" s="34"/>
      <c r="Y551" s="34"/>
      <c r="Z551" s="34"/>
      <c r="AA551" s="34"/>
      <c r="AB551" s="34"/>
      <c r="AC551" s="34"/>
      <c r="AD551" s="34"/>
      <c r="AE551" s="34"/>
      <c r="AF551" s="34"/>
      <c r="AG551" s="34"/>
      <c r="AH551" s="34"/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</row>
    <row r="552" spans="1:47" ht="47.25">
      <c r="A552" s="73" t="s">
        <v>1240</v>
      </c>
      <c r="B552" s="113" t="s">
        <v>1255</v>
      </c>
      <c r="C552" s="101" t="s">
        <v>1256</v>
      </c>
      <c r="D552" s="77">
        <v>2023</v>
      </c>
      <c r="E552" s="77">
        <v>2025</v>
      </c>
      <c r="F552" s="92" t="s">
        <v>203</v>
      </c>
      <c r="G552" s="92">
        <v>48</v>
      </c>
      <c r="H552" s="92">
        <v>3</v>
      </c>
      <c r="I552" s="92">
        <v>43.27</v>
      </c>
      <c r="J552" s="92">
        <v>0</v>
      </c>
      <c r="K552" s="92">
        <v>1.73</v>
      </c>
      <c r="L552" s="92">
        <v>0</v>
      </c>
      <c r="M552" s="92">
        <v>48</v>
      </c>
      <c r="N552" s="92">
        <v>0</v>
      </c>
      <c r="O552" s="92">
        <v>0</v>
      </c>
      <c r="P552" s="92">
        <v>0</v>
      </c>
      <c r="Q552" s="92">
        <v>0</v>
      </c>
      <c r="R552" s="92">
        <v>3</v>
      </c>
      <c r="S552" s="92">
        <v>45</v>
      </c>
      <c r="T552" s="92">
        <f t="shared" si="133"/>
        <v>48</v>
      </c>
      <c r="W552" s="34"/>
      <c r="X552" s="34"/>
      <c r="Y552" s="34"/>
      <c r="Z552" s="34"/>
      <c r="AA552" s="34"/>
      <c r="AB552" s="34"/>
      <c r="AC552" s="34"/>
      <c r="AD552" s="34"/>
      <c r="AE552" s="34"/>
      <c r="AF552" s="34"/>
      <c r="AG552" s="34"/>
      <c r="AH552" s="34"/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</row>
    <row r="553" spans="1:47" ht="31.5">
      <c r="A553" s="73" t="s">
        <v>1240</v>
      </c>
      <c r="B553" s="113" t="s">
        <v>1257</v>
      </c>
      <c r="C553" s="101" t="s">
        <v>1258</v>
      </c>
      <c r="D553" s="77">
        <v>2023</v>
      </c>
      <c r="E553" s="77">
        <v>2023</v>
      </c>
      <c r="F553" s="92" t="s">
        <v>203</v>
      </c>
      <c r="G553" s="92">
        <v>3.645</v>
      </c>
      <c r="H553" s="92">
        <v>0</v>
      </c>
      <c r="I553" s="92">
        <v>3.4736850000000001</v>
      </c>
      <c r="J553" s="92">
        <v>0</v>
      </c>
      <c r="K553" s="92">
        <v>0.171315</v>
      </c>
      <c r="L553" s="92">
        <v>0</v>
      </c>
      <c r="M553" s="92">
        <v>3.645</v>
      </c>
      <c r="N553" s="92">
        <v>0</v>
      </c>
      <c r="O553" s="92">
        <v>0</v>
      </c>
      <c r="P553" s="92">
        <v>0</v>
      </c>
      <c r="Q553" s="92">
        <v>0</v>
      </c>
      <c r="R553" s="92">
        <v>3.645</v>
      </c>
      <c r="S553" s="92">
        <v>0</v>
      </c>
      <c r="T553" s="92">
        <f t="shared" si="133"/>
        <v>3.645</v>
      </c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</row>
    <row r="554" spans="1:47" ht="31.5">
      <c r="A554" s="73" t="s">
        <v>1240</v>
      </c>
      <c r="B554" s="113" t="s">
        <v>1259</v>
      </c>
      <c r="C554" s="101" t="s">
        <v>1260</v>
      </c>
      <c r="D554" s="77">
        <v>2021</v>
      </c>
      <c r="E554" s="77" t="s">
        <v>203</v>
      </c>
      <c r="F554" s="92" t="s">
        <v>203</v>
      </c>
      <c r="G554" s="92">
        <v>0</v>
      </c>
      <c r="H554" s="92">
        <v>0</v>
      </c>
      <c r="I554" s="92">
        <v>0</v>
      </c>
      <c r="J554" s="92">
        <v>0</v>
      </c>
      <c r="K554" s="92">
        <v>0</v>
      </c>
      <c r="L554" s="92">
        <v>0</v>
      </c>
      <c r="M554" s="92">
        <v>0</v>
      </c>
      <c r="N554" s="92">
        <v>0</v>
      </c>
      <c r="O554" s="92">
        <v>0</v>
      </c>
      <c r="P554" s="92">
        <v>0</v>
      </c>
      <c r="Q554" s="92">
        <v>0</v>
      </c>
      <c r="R554" s="92">
        <v>0</v>
      </c>
      <c r="S554" s="92">
        <v>0</v>
      </c>
      <c r="T554" s="92">
        <f t="shared" si="133"/>
        <v>0</v>
      </c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</row>
    <row r="555" spans="1:47" ht="31.5">
      <c r="A555" s="73" t="s">
        <v>1240</v>
      </c>
      <c r="B555" s="113" t="s">
        <v>1261</v>
      </c>
      <c r="C555" s="101" t="s">
        <v>1262</v>
      </c>
      <c r="D555" s="77">
        <v>2022</v>
      </c>
      <c r="E555" s="77">
        <v>2023</v>
      </c>
      <c r="F555" s="92" t="s">
        <v>203</v>
      </c>
      <c r="G555" s="92">
        <v>9.7729999999999997</v>
      </c>
      <c r="H555" s="92">
        <v>0</v>
      </c>
      <c r="I555" s="92">
        <v>9.472999999999999</v>
      </c>
      <c r="J555" s="92">
        <v>0</v>
      </c>
      <c r="K555" s="92">
        <v>0.3</v>
      </c>
      <c r="L555" s="92">
        <v>0</v>
      </c>
      <c r="M555" s="92">
        <v>9.7729999999999997</v>
      </c>
      <c r="N555" s="92">
        <v>0</v>
      </c>
      <c r="O555" s="92">
        <v>0</v>
      </c>
      <c r="P555" s="92">
        <v>0</v>
      </c>
      <c r="Q555" s="92">
        <v>9.7729999999999997</v>
      </c>
      <c r="R555" s="92">
        <v>0</v>
      </c>
      <c r="S555" s="92">
        <v>0</v>
      </c>
      <c r="T555" s="92">
        <f t="shared" si="133"/>
        <v>9.7729999999999997</v>
      </c>
      <c r="W555" s="34"/>
      <c r="X555" s="34"/>
      <c r="Y555" s="34"/>
      <c r="Z555" s="34"/>
      <c r="AA555" s="34"/>
      <c r="AB555" s="34"/>
      <c r="AC555" s="34"/>
      <c r="AD555" s="34"/>
      <c r="AE555" s="34"/>
      <c r="AF555" s="34"/>
      <c r="AG555" s="34"/>
      <c r="AH555" s="34"/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</row>
    <row r="556" spans="1:47" ht="31.5">
      <c r="A556" s="73" t="s">
        <v>1240</v>
      </c>
      <c r="B556" s="113" t="s">
        <v>1263</v>
      </c>
      <c r="C556" s="101" t="s">
        <v>1264</v>
      </c>
      <c r="D556" s="77">
        <v>2020</v>
      </c>
      <c r="E556" s="77">
        <v>2021</v>
      </c>
      <c r="F556" s="92" t="s">
        <v>203</v>
      </c>
      <c r="G556" s="92">
        <v>12.3</v>
      </c>
      <c r="H556" s="92">
        <v>0</v>
      </c>
      <c r="I556" s="92">
        <v>11.931000000000001</v>
      </c>
      <c r="J556" s="92">
        <v>0</v>
      </c>
      <c r="K556" s="92">
        <v>0.36899999999999999</v>
      </c>
      <c r="L556" s="92">
        <v>0</v>
      </c>
      <c r="M556" s="92">
        <v>12.3</v>
      </c>
      <c r="N556" s="92">
        <v>0</v>
      </c>
      <c r="O556" s="92">
        <v>12.3</v>
      </c>
      <c r="P556" s="92">
        <v>0</v>
      </c>
      <c r="Q556" s="92">
        <v>0</v>
      </c>
      <c r="R556" s="92">
        <v>0</v>
      </c>
      <c r="S556" s="92">
        <v>0</v>
      </c>
      <c r="T556" s="92">
        <f t="shared" si="133"/>
        <v>12.3</v>
      </c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</row>
    <row r="557" spans="1:47" ht="31.5">
      <c r="A557" s="73" t="s">
        <v>1240</v>
      </c>
      <c r="B557" s="113" t="s">
        <v>1265</v>
      </c>
      <c r="C557" s="101" t="s">
        <v>1266</v>
      </c>
      <c r="D557" s="77">
        <v>2024</v>
      </c>
      <c r="E557" s="77">
        <v>2025</v>
      </c>
      <c r="F557" s="92" t="s">
        <v>203</v>
      </c>
      <c r="G557" s="92">
        <v>11.35</v>
      </c>
      <c r="H557" s="92">
        <v>0</v>
      </c>
      <c r="I557" s="92">
        <v>10.9641</v>
      </c>
      <c r="J557" s="92">
        <v>0</v>
      </c>
      <c r="K557" s="92">
        <v>0.38590000000000002</v>
      </c>
      <c r="L557" s="92">
        <v>0</v>
      </c>
      <c r="M557" s="92">
        <v>11.35</v>
      </c>
      <c r="N557" s="92">
        <v>0</v>
      </c>
      <c r="O557" s="92">
        <v>0</v>
      </c>
      <c r="P557" s="92">
        <v>0</v>
      </c>
      <c r="Q557" s="92">
        <v>0</v>
      </c>
      <c r="R557" s="92">
        <v>0</v>
      </c>
      <c r="S557" s="92">
        <v>11.35</v>
      </c>
      <c r="T557" s="92">
        <f t="shared" si="133"/>
        <v>11.35</v>
      </c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</row>
    <row r="558" spans="1:47" ht="31.5">
      <c r="A558" s="73" t="s">
        <v>1240</v>
      </c>
      <c r="B558" s="113" t="s">
        <v>1267</v>
      </c>
      <c r="C558" s="101" t="s">
        <v>1268</v>
      </c>
      <c r="D558" s="77">
        <v>2024</v>
      </c>
      <c r="E558" s="77">
        <v>2025</v>
      </c>
      <c r="F558" s="92" t="s">
        <v>203</v>
      </c>
      <c r="G558" s="92">
        <v>11.35</v>
      </c>
      <c r="H558" s="92">
        <v>0</v>
      </c>
      <c r="I558" s="92">
        <v>10.9641</v>
      </c>
      <c r="J558" s="92">
        <v>0</v>
      </c>
      <c r="K558" s="92">
        <v>0.38590000000000002</v>
      </c>
      <c r="L558" s="92">
        <v>0</v>
      </c>
      <c r="M558" s="92">
        <v>11.35</v>
      </c>
      <c r="N558" s="92">
        <v>0</v>
      </c>
      <c r="O558" s="92">
        <v>0</v>
      </c>
      <c r="P558" s="92">
        <v>0</v>
      </c>
      <c r="Q558" s="92">
        <v>0</v>
      </c>
      <c r="R558" s="92">
        <v>0</v>
      </c>
      <c r="S558" s="92">
        <v>11.35</v>
      </c>
      <c r="T558" s="92">
        <f t="shared" si="133"/>
        <v>11.35</v>
      </c>
      <c r="W558" s="34"/>
      <c r="X558" s="34"/>
      <c r="Y558" s="34"/>
      <c r="Z558" s="34"/>
      <c r="AA558" s="34"/>
      <c r="AB558" s="34"/>
      <c r="AC558" s="34"/>
      <c r="AD558" s="34"/>
      <c r="AE558" s="34"/>
      <c r="AF558" s="34"/>
      <c r="AG558" s="34"/>
      <c r="AH558" s="34"/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</row>
    <row r="559" spans="1:47" ht="31.5">
      <c r="A559" s="73" t="s">
        <v>1240</v>
      </c>
      <c r="B559" s="113" t="s">
        <v>1269</v>
      </c>
      <c r="C559" s="101" t="s">
        <v>1270</v>
      </c>
      <c r="D559" s="77">
        <v>2019</v>
      </c>
      <c r="E559" s="77">
        <v>2019</v>
      </c>
      <c r="F559" s="92" t="s">
        <v>203</v>
      </c>
      <c r="G559" s="92">
        <v>3.9860000000000002</v>
      </c>
      <c r="H559" s="92">
        <v>0</v>
      </c>
      <c r="I559" s="92">
        <v>3.9460000000000002</v>
      </c>
      <c r="J559" s="92">
        <v>0</v>
      </c>
      <c r="K559" s="92">
        <v>0.04</v>
      </c>
      <c r="L559" s="92">
        <v>0</v>
      </c>
      <c r="M559" s="92">
        <v>3.9860000000000002</v>
      </c>
      <c r="N559" s="92">
        <v>3.9860000000000002</v>
      </c>
      <c r="O559" s="92">
        <v>0</v>
      </c>
      <c r="P559" s="92">
        <v>0</v>
      </c>
      <c r="Q559" s="92">
        <v>0</v>
      </c>
      <c r="R559" s="92">
        <v>0</v>
      </c>
      <c r="S559" s="92">
        <v>0</v>
      </c>
      <c r="T559" s="92">
        <f t="shared" si="133"/>
        <v>3.9860000000000002</v>
      </c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34"/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</row>
    <row r="560" spans="1:47" ht="31.5">
      <c r="A560" s="73" t="s">
        <v>1240</v>
      </c>
      <c r="B560" s="113" t="s">
        <v>1271</v>
      </c>
      <c r="C560" s="101" t="s">
        <v>1272</v>
      </c>
      <c r="D560" s="77">
        <v>2019</v>
      </c>
      <c r="E560" s="77">
        <v>2019</v>
      </c>
      <c r="F560" s="92" t="s">
        <v>203</v>
      </c>
      <c r="G560" s="92">
        <v>1.4370000000000001</v>
      </c>
      <c r="H560" s="92">
        <v>0</v>
      </c>
      <c r="I560" s="92">
        <v>1.4220000000000002</v>
      </c>
      <c r="J560" s="92">
        <v>0</v>
      </c>
      <c r="K560" s="92">
        <v>1.4999999999999999E-2</v>
      </c>
      <c r="L560" s="92">
        <v>0</v>
      </c>
      <c r="M560" s="92">
        <v>1.4370000000000001</v>
      </c>
      <c r="N560" s="92">
        <v>1.4370000000000001</v>
      </c>
      <c r="O560" s="92">
        <v>0</v>
      </c>
      <c r="P560" s="92">
        <v>0</v>
      </c>
      <c r="Q560" s="92">
        <v>0</v>
      </c>
      <c r="R560" s="92">
        <v>0</v>
      </c>
      <c r="S560" s="92">
        <v>0</v>
      </c>
      <c r="T560" s="92">
        <f t="shared" si="133"/>
        <v>1.4370000000000001</v>
      </c>
      <c r="W560" s="34"/>
      <c r="X560" s="34"/>
      <c r="Y560" s="34"/>
      <c r="Z560" s="34"/>
      <c r="AA560" s="34"/>
      <c r="AB560" s="34"/>
      <c r="AC560" s="34"/>
      <c r="AD560" s="34"/>
      <c r="AE560" s="34"/>
      <c r="AF560" s="34"/>
      <c r="AG560" s="34"/>
      <c r="AH560" s="34"/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</row>
    <row r="561" spans="1:47">
      <c r="A561" s="73" t="s">
        <v>1240</v>
      </c>
      <c r="B561" s="113" t="s">
        <v>1273</v>
      </c>
      <c r="C561" s="101" t="s">
        <v>1274</v>
      </c>
      <c r="D561" s="77">
        <v>2021</v>
      </c>
      <c r="E561" s="77">
        <v>2021</v>
      </c>
      <c r="F561" s="92" t="s">
        <v>203</v>
      </c>
      <c r="G561" s="92">
        <v>6.5</v>
      </c>
      <c r="H561" s="92">
        <v>0</v>
      </c>
      <c r="I561" s="92">
        <v>6.3049999999999997</v>
      </c>
      <c r="J561" s="92">
        <v>0</v>
      </c>
      <c r="K561" s="92">
        <v>0.19500000000000001</v>
      </c>
      <c r="L561" s="92">
        <v>0</v>
      </c>
      <c r="M561" s="92">
        <v>6.5</v>
      </c>
      <c r="N561" s="92">
        <v>0</v>
      </c>
      <c r="O561" s="92">
        <v>0</v>
      </c>
      <c r="P561" s="92">
        <v>6.5</v>
      </c>
      <c r="Q561" s="92">
        <v>0</v>
      </c>
      <c r="R561" s="92">
        <v>0</v>
      </c>
      <c r="S561" s="92">
        <v>0</v>
      </c>
      <c r="T561" s="92">
        <f t="shared" si="133"/>
        <v>6.5</v>
      </c>
      <c r="W561" s="34"/>
      <c r="X561" s="34"/>
      <c r="Y561" s="34"/>
      <c r="Z561" s="34"/>
      <c r="AA561" s="34"/>
      <c r="AB561" s="34"/>
      <c r="AC561" s="34"/>
      <c r="AD561" s="34"/>
      <c r="AE561" s="34"/>
      <c r="AF561" s="34"/>
      <c r="AG561" s="34"/>
      <c r="AH561" s="34"/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</row>
    <row r="562" spans="1:47" ht="63">
      <c r="A562" s="73" t="s">
        <v>1240</v>
      </c>
      <c r="B562" s="113" t="s">
        <v>1275</v>
      </c>
      <c r="C562" s="101" t="s">
        <v>1276</v>
      </c>
      <c r="D562" s="77">
        <v>2022</v>
      </c>
      <c r="E562" s="77">
        <v>2023</v>
      </c>
      <c r="F562" s="92" t="s">
        <v>203</v>
      </c>
      <c r="G562" s="92">
        <v>27.891673599999997</v>
      </c>
      <c r="H562" s="92">
        <v>0</v>
      </c>
      <c r="I562" s="92">
        <v>26.745078599999996</v>
      </c>
      <c r="J562" s="92">
        <v>0</v>
      </c>
      <c r="K562" s="92">
        <v>1.146595</v>
      </c>
      <c r="L562" s="92">
        <v>0</v>
      </c>
      <c r="M562" s="92">
        <v>27.891673599999997</v>
      </c>
      <c r="N562" s="92">
        <v>0</v>
      </c>
      <c r="O562" s="92">
        <v>0</v>
      </c>
      <c r="P562" s="92">
        <v>0</v>
      </c>
      <c r="Q562" s="92">
        <v>27.891673599999997</v>
      </c>
      <c r="R562" s="92">
        <v>0</v>
      </c>
      <c r="S562" s="92">
        <v>0</v>
      </c>
      <c r="T562" s="92">
        <f t="shared" si="133"/>
        <v>27.891673599999997</v>
      </c>
      <c r="W562" s="34"/>
      <c r="X562" s="34"/>
      <c r="Y562" s="34"/>
      <c r="Z562" s="34"/>
      <c r="AA562" s="34"/>
      <c r="AB562" s="34"/>
      <c r="AC562" s="34"/>
      <c r="AD562" s="34"/>
      <c r="AE562" s="34"/>
      <c r="AF562" s="34"/>
      <c r="AG562" s="34"/>
      <c r="AH562" s="34"/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</row>
    <row r="563" spans="1:47" ht="63">
      <c r="A563" s="73" t="s">
        <v>1240</v>
      </c>
      <c r="B563" s="113" t="s">
        <v>1277</v>
      </c>
      <c r="C563" s="101" t="s">
        <v>1278</v>
      </c>
      <c r="D563" s="77">
        <v>2023</v>
      </c>
      <c r="E563" s="77">
        <v>2024</v>
      </c>
      <c r="F563" s="92" t="s">
        <v>203</v>
      </c>
      <c r="G563" s="92">
        <v>27.470667209999998</v>
      </c>
      <c r="H563" s="92">
        <v>0</v>
      </c>
      <c r="I563" s="92">
        <v>26.720667209999998</v>
      </c>
      <c r="J563" s="92">
        <v>0</v>
      </c>
      <c r="K563" s="92">
        <v>0.75</v>
      </c>
      <c r="L563" s="92">
        <v>0</v>
      </c>
      <c r="M563" s="92">
        <v>27.470667209999998</v>
      </c>
      <c r="N563" s="92">
        <v>0</v>
      </c>
      <c r="O563" s="92">
        <v>0</v>
      </c>
      <c r="P563" s="92">
        <v>0</v>
      </c>
      <c r="Q563" s="92">
        <v>0</v>
      </c>
      <c r="R563" s="92">
        <v>27.470667209999998</v>
      </c>
      <c r="S563" s="92">
        <v>0</v>
      </c>
      <c r="T563" s="92">
        <f t="shared" si="133"/>
        <v>27.470667209999998</v>
      </c>
      <c r="W563" s="34"/>
      <c r="X563" s="34"/>
      <c r="Y563" s="34"/>
      <c r="Z563" s="34"/>
      <c r="AA563" s="34"/>
      <c r="AB563" s="34"/>
      <c r="AC563" s="34"/>
      <c r="AD563" s="34"/>
      <c r="AE563" s="34"/>
      <c r="AF563" s="34"/>
      <c r="AG563" s="34"/>
      <c r="AH563" s="34"/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</row>
    <row r="564" spans="1:47" ht="63">
      <c r="A564" s="73" t="s">
        <v>1240</v>
      </c>
      <c r="B564" s="113" t="s">
        <v>1279</v>
      </c>
      <c r="C564" s="101" t="s">
        <v>1280</v>
      </c>
      <c r="D564" s="77">
        <v>2019</v>
      </c>
      <c r="E564" s="77">
        <v>2019</v>
      </c>
      <c r="F564" s="92" t="s">
        <v>203</v>
      </c>
      <c r="G564" s="92">
        <v>9.3059069999999995</v>
      </c>
      <c r="H564" s="92">
        <v>0</v>
      </c>
      <c r="I564" s="92">
        <v>8.9059069999999991</v>
      </c>
      <c r="J564" s="92">
        <v>0</v>
      </c>
      <c r="K564" s="92">
        <v>0.4</v>
      </c>
      <c r="L564" s="92">
        <v>0</v>
      </c>
      <c r="M564" s="92">
        <v>9.3059069999999995</v>
      </c>
      <c r="N564" s="92">
        <v>9.3059069999999995</v>
      </c>
      <c r="O564" s="92">
        <v>0</v>
      </c>
      <c r="P564" s="92">
        <v>0</v>
      </c>
      <c r="Q564" s="92">
        <v>0</v>
      </c>
      <c r="R564" s="92">
        <v>0</v>
      </c>
      <c r="S564" s="92">
        <v>0</v>
      </c>
      <c r="T564" s="92">
        <f t="shared" si="133"/>
        <v>9.3059069999999995</v>
      </c>
      <c r="W564" s="34"/>
      <c r="X564" s="34"/>
      <c r="Y564" s="34"/>
      <c r="Z564" s="34"/>
      <c r="AA564" s="34"/>
      <c r="AB564" s="34"/>
      <c r="AC564" s="34"/>
      <c r="AD564" s="34"/>
      <c r="AE564" s="34"/>
      <c r="AF564" s="34"/>
      <c r="AG564" s="34"/>
      <c r="AH564" s="34"/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</row>
    <row r="565" spans="1:47" ht="31.5">
      <c r="A565" s="73" t="s">
        <v>1240</v>
      </c>
      <c r="B565" s="113" t="s">
        <v>1281</v>
      </c>
      <c r="C565" s="79" t="s">
        <v>1282</v>
      </c>
      <c r="D565" s="77">
        <v>2012</v>
      </c>
      <c r="E565" s="77">
        <v>2022</v>
      </c>
      <c r="F565" s="92" t="s">
        <v>203</v>
      </c>
      <c r="G565" s="92">
        <v>146.40975699999998</v>
      </c>
      <c r="H565" s="92">
        <v>0</v>
      </c>
      <c r="I565" s="92">
        <v>141.73340260999998</v>
      </c>
      <c r="J565" s="92">
        <v>0</v>
      </c>
      <c r="K565" s="92">
        <v>4.6763543900000002</v>
      </c>
      <c r="L565" s="92">
        <v>0</v>
      </c>
      <c r="M565" s="92">
        <v>143.72999999999999</v>
      </c>
      <c r="N565" s="92">
        <v>0</v>
      </c>
      <c r="O565" s="92">
        <v>2.8716491799999999</v>
      </c>
      <c r="P565" s="92">
        <v>140.85835082</v>
      </c>
      <c r="Q565" s="92">
        <v>0</v>
      </c>
      <c r="R565" s="92">
        <v>0</v>
      </c>
      <c r="S565" s="92">
        <v>0</v>
      </c>
      <c r="T565" s="92">
        <f t="shared" si="133"/>
        <v>143.72999999999999</v>
      </c>
      <c r="W565" s="34"/>
      <c r="X565" s="34"/>
      <c r="Y565" s="34"/>
      <c r="Z565" s="34"/>
      <c r="AA565" s="34"/>
      <c r="AB565" s="34"/>
      <c r="AC565" s="34"/>
      <c r="AD565" s="34"/>
      <c r="AE565" s="34"/>
      <c r="AF565" s="34"/>
      <c r="AG565" s="34"/>
      <c r="AH565" s="34"/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</row>
    <row r="566" spans="1:47" ht="31.5">
      <c r="A566" s="73" t="s">
        <v>1240</v>
      </c>
      <c r="B566" s="113" t="s">
        <v>1283</v>
      </c>
      <c r="C566" s="79" t="s">
        <v>1284</v>
      </c>
      <c r="D566" s="77">
        <v>2021</v>
      </c>
      <c r="E566" s="77">
        <v>2021</v>
      </c>
      <c r="F566" s="92" t="s">
        <v>203</v>
      </c>
      <c r="G566" s="92">
        <v>1.2230000000000001</v>
      </c>
      <c r="H566" s="92">
        <v>0</v>
      </c>
      <c r="I566" s="92">
        <v>1.1830000000000001</v>
      </c>
      <c r="J566" s="92">
        <v>0</v>
      </c>
      <c r="K566" s="92">
        <v>0.04</v>
      </c>
      <c r="L566" s="92">
        <v>0</v>
      </c>
      <c r="M566" s="92">
        <v>1.2230000000000001</v>
      </c>
      <c r="N566" s="92">
        <v>0</v>
      </c>
      <c r="O566" s="92">
        <v>0</v>
      </c>
      <c r="P566" s="92">
        <v>1.2230000000000001</v>
      </c>
      <c r="Q566" s="92">
        <v>0</v>
      </c>
      <c r="R566" s="92">
        <v>0</v>
      </c>
      <c r="S566" s="92">
        <v>0</v>
      </c>
      <c r="T566" s="92">
        <f t="shared" si="133"/>
        <v>1.2230000000000001</v>
      </c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</row>
    <row r="567" spans="1:47" ht="47.25">
      <c r="A567" s="73" t="s">
        <v>1240</v>
      </c>
      <c r="B567" s="113" t="s">
        <v>1285</v>
      </c>
      <c r="C567" s="79" t="s">
        <v>1286</v>
      </c>
      <c r="D567" s="77">
        <v>2020</v>
      </c>
      <c r="E567" s="77">
        <v>2021</v>
      </c>
      <c r="F567" s="92" t="s">
        <v>203</v>
      </c>
      <c r="G567" s="92">
        <v>12</v>
      </c>
      <c r="H567" s="92">
        <v>0</v>
      </c>
      <c r="I567" s="92">
        <v>11.64</v>
      </c>
      <c r="J567" s="92">
        <v>0</v>
      </c>
      <c r="K567" s="92">
        <v>0.36</v>
      </c>
      <c r="L567" s="92">
        <v>0</v>
      </c>
      <c r="M567" s="92">
        <v>12</v>
      </c>
      <c r="N567" s="92">
        <v>0</v>
      </c>
      <c r="O567" s="92">
        <v>12</v>
      </c>
      <c r="P567" s="92">
        <v>0</v>
      </c>
      <c r="Q567" s="92">
        <v>0</v>
      </c>
      <c r="R567" s="92">
        <v>0</v>
      </c>
      <c r="S567" s="92">
        <v>0</v>
      </c>
      <c r="T567" s="92">
        <f t="shared" si="133"/>
        <v>12</v>
      </c>
      <c r="W567" s="34"/>
      <c r="X567" s="34"/>
      <c r="Y567" s="34"/>
      <c r="Z567" s="34"/>
      <c r="AA567" s="34"/>
      <c r="AB567" s="34"/>
      <c r="AC567" s="34"/>
      <c r="AD567" s="34"/>
      <c r="AE567" s="34"/>
      <c r="AF567" s="34"/>
      <c r="AG567" s="34"/>
      <c r="AH567" s="34"/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</row>
    <row r="568" spans="1:47" ht="31.5">
      <c r="A568" s="73" t="s">
        <v>1240</v>
      </c>
      <c r="B568" s="113" t="s">
        <v>1287</v>
      </c>
      <c r="C568" s="79" t="s">
        <v>1288</v>
      </c>
      <c r="D568" s="77">
        <v>2020</v>
      </c>
      <c r="E568" s="77">
        <v>2022</v>
      </c>
      <c r="F568" s="92" t="s">
        <v>203</v>
      </c>
      <c r="G568" s="92">
        <v>60</v>
      </c>
      <c r="H568" s="92">
        <v>6.0740442000000003</v>
      </c>
      <c r="I568" s="92">
        <v>18.512078999999996</v>
      </c>
      <c r="J568" s="92">
        <v>33.6138768</v>
      </c>
      <c r="K568" s="92">
        <v>1.8</v>
      </c>
      <c r="L568" s="92">
        <v>0</v>
      </c>
      <c r="M568" s="92">
        <v>60</v>
      </c>
      <c r="N568" s="92">
        <v>0</v>
      </c>
      <c r="O568" s="92">
        <v>0.9</v>
      </c>
      <c r="P568" s="92">
        <v>59.1</v>
      </c>
      <c r="Q568" s="92">
        <v>0</v>
      </c>
      <c r="R568" s="92">
        <v>0</v>
      </c>
      <c r="S568" s="92">
        <v>0</v>
      </c>
      <c r="T568" s="92">
        <f t="shared" si="133"/>
        <v>60</v>
      </c>
      <c r="W568" s="34"/>
      <c r="X568" s="34"/>
      <c r="Y568" s="34"/>
      <c r="Z568" s="34"/>
      <c r="AA568" s="34"/>
      <c r="AB568" s="34"/>
      <c r="AC568" s="34"/>
      <c r="AD568" s="34"/>
      <c r="AE568" s="34"/>
      <c r="AF568" s="34"/>
      <c r="AG568" s="34"/>
      <c r="AH568" s="34"/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</row>
    <row r="569" spans="1:47" ht="47.25">
      <c r="A569" s="66" t="s">
        <v>125</v>
      </c>
      <c r="B569" s="71" t="s">
        <v>647</v>
      </c>
      <c r="C569" s="70" t="s">
        <v>202</v>
      </c>
      <c r="D569" s="77" t="s">
        <v>203</v>
      </c>
      <c r="E569" s="77" t="s">
        <v>203</v>
      </c>
      <c r="F569" s="105" t="s">
        <v>203</v>
      </c>
      <c r="G569" s="105">
        <f t="shared" ref="G569:L569" si="134">G570</f>
        <v>104.53774669000001</v>
      </c>
      <c r="H569" s="105">
        <f t="shared" si="134"/>
        <v>3.5312359999999998</v>
      </c>
      <c r="I569" s="105">
        <f t="shared" si="134"/>
        <v>46.305175230000003</v>
      </c>
      <c r="J569" s="105">
        <f t="shared" si="134"/>
        <v>44.08819046</v>
      </c>
      <c r="K569" s="105">
        <f t="shared" si="134"/>
        <v>10.613144999999996</v>
      </c>
      <c r="L569" s="105">
        <f t="shared" si="134"/>
        <v>0</v>
      </c>
      <c r="M569" s="105">
        <f t="shared" ref="M569:T569" si="135">M570</f>
        <v>8.5522000000000001E-2</v>
      </c>
      <c r="N569" s="105">
        <f t="shared" si="135"/>
        <v>8.5522000000000001E-2</v>
      </c>
      <c r="O569" s="105">
        <f t="shared" si="135"/>
        <v>0</v>
      </c>
      <c r="P569" s="105">
        <f t="shared" si="135"/>
        <v>0</v>
      </c>
      <c r="Q569" s="105">
        <f t="shared" si="135"/>
        <v>0</v>
      </c>
      <c r="R569" s="105">
        <f t="shared" si="135"/>
        <v>0</v>
      </c>
      <c r="S569" s="105">
        <f t="shared" si="135"/>
        <v>0</v>
      </c>
      <c r="T569" s="105">
        <f t="shared" si="135"/>
        <v>8.5522000000000001E-2</v>
      </c>
      <c r="W569" s="34"/>
      <c r="X569" s="34"/>
      <c r="Y569" s="34"/>
      <c r="Z569" s="34"/>
      <c r="AA569" s="34"/>
      <c r="AB569" s="34"/>
      <c r="AC569" s="34"/>
      <c r="AD569" s="34"/>
      <c r="AE569" s="34"/>
      <c r="AF569" s="34"/>
      <c r="AG569" s="34"/>
      <c r="AH569" s="34"/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</row>
    <row r="570" spans="1:47">
      <c r="A570" s="106" t="s">
        <v>1289</v>
      </c>
      <c r="B570" s="67" t="s">
        <v>1290</v>
      </c>
      <c r="C570" s="70" t="s">
        <v>202</v>
      </c>
      <c r="D570" s="77" t="s">
        <v>203</v>
      </c>
      <c r="E570" s="77" t="s">
        <v>203</v>
      </c>
      <c r="F570" s="105" t="s">
        <v>203</v>
      </c>
      <c r="G570" s="105">
        <f t="shared" ref="G570:L570" si="136">G571+G572</f>
        <v>104.53774669000001</v>
      </c>
      <c r="H570" s="105">
        <f t="shared" si="136"/>
        <v>3.5312359999999998</v>
      </c>
      <c r="I570" s="105">
        <f t="shared" si="136"/>
        <v>46.305175230000003</v>
      </c>
      <c r="J570" s="105">
        <f t="shared" si="136"/>
        <v>44.08819046</v>
      </c>
      <c r="K570" s="105">
        <f t="shared" si="136"/>
        <v>10.613144999999996</v>
      </c>
      <c r="L570" s="105">
        <f t="shared" si="136"/>
        <v>0</v>
      </c>
      <c r="M570" s="105">
        <f t="shared" ref="M570:T570" si="137">M571+M572</f>
        <v>8.5522000000000001E-2</v>
      </c>
      <c r="N570" s="105">
        <f t="shared" si="137"/>
        <v>8.5522000000000001E-2</v>
      </c>
      <c r="O570" s="105">
        <f t="shared" si="137"/>
        <v>0</v>
      </c>
      <c r="P570" s="105">
        <f t="shared" si="137"/>
        <v>0</v>
      </c>
      <c r="Q570" s="105">
        <f t="shared" si="137"/>
        <v>0</v>
      </c>
      <c r="R570" s="105">
        <f t="shared" si="137"/>
        <v>0</v>
      </c>
      <c r="S570" s="105">
        <f t="shared" si="137"/>
        <v>0</v>
      </c>
      <c r="T570" s="105">
        <f t="shared" si="137"/>
        <v>8.5522000000000001E-2</v>
      </c>
      <c r="W570" s="34"/>
      <c r="X570" s="34"/>
      <c r="Y570" s="34"/>
      <c r="Z570" s="34"/>
      <c r="AA570" s="34"/>
      <c r="AB570" s="34"/>
      <c r="AC570" s="34"/>
      <c r="AD570" s="34"/>
      <c r="AE570" s="34"/>
      <c r="AF570" s="34"/>
      <c r="AG570" s="34"/>
      <c r="AH570" s="34"/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</row>
    <row r="571" spans="1:47" s="152" customFormat="1" ht="47.25">
      <c r="A571" s="107" t="s">
        <v>1291</v>
      </c>
      <c r="B571" s="67" t="s">
        <v>650</v>
      </c>
      <c r="C571" s="70" t="s">
        <v>202</v>
      </c>
      <c r="D571" s="77" t="s">
        <v>203</v>
      </c>
      <c r="E571" s="77" t="s">
        <v>203</v>
      </c>
      <c r="F571" s="105" t="s">
        <v>203</v>
      </c>
      <c r="G571" s="105">
        <v>0</v>
      </c>
      <c r="H571" s="105">
        <v>0</v>
      </c>
      <c r="I571" s="105">
        <v>0</v>
      </c>
      <c r="J571" s="105">
        <v>0</v>
      </c>
      <c r="K571" s="105">
        <v>0</v>
      </c>
      <c r="L571" s="105">
        <v>0</v>
      </c>
      <c r="M571" s="105">
        <v>0</v>
      </c>
      <c r="N571" s="105">
        <v>0</v>
      </c>
      <c r="O571" s="105">
        <v>0</v>
      </c>
      <c r="P571" s="105">
        <v>0</v>
      </c>
      <c r="Q571" s="105">
        <v>0</v>
      </c>
      <c r="R571" s="105">
        <v>0</v>
      </c>
      <c r="S571" s="105">
        <v>0</v>
      </c>
      <c r="T571" s="105">
        <f>J571+L571+N571+P571+Q571</f>
        <v>0</v>
      </c>
      <c r="U571" s="151"/>
      <c r="V571" s="151"/>
      <c r="W571" s="151"/>
      <c r="X571" s="151"/>
      <c r="Y571" s="151"/>
      <c r="Z571" s="151"/>
      <c r="AA571" s="151"/>
      <c r="AB571" s="151"/>
      <c r="AC571" s="151"/>
      <c r="AD571" s="151"/>
      <c r="AE571" s="151"/>
      <c r="AF571" s="151"/>
      <c r="AG571" s="151"/>
      <c r="AH571" s="151"/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</row>
    <row r="572" spans="1:47" s="152" customFormat="1" ht="47.25">
      <c r="A572" s="107" t="s">
        <v>1292</v>
      </c>
      <c r="B572" s="67" t="s">
        <v>652</v>
      </c>
      <c r="C572" s="70" t="s">
        <v>202</v>
      </c>
      <c r="D572" s="77" t="s">
        <v>203</v>
      </c>
      <c r="E572" s="77" t="s">
        <v>203</v>
      </c>
      <c r="F572" s="105" t="s">
        <v>203</v>
      </c>
      <c r="G572" s="105">
        <f t="shared" ref="G572:L572" si="138">SUM(G573:G573)</f>
        <v>104.53774669000001</v>
      </c>
      <c r="H572" s="105">
        <f t="shared" si="138"/>
        <v>3.5312359999999998</v>
      </c>
      <c r="I572" s="105">
        <f t="shared" si="138"/>
        <v>46.305175230000003</v>
      </c>
      <c r="J572" s="105">
        <f t="shared" si="138"/>
        <v>44.08819046</v>
      </c>
      <c r="K572" s="105">
        <f t="shared" si="138"/>
        <v>10.613144999999996</v>
      </c>
      <c r="L572" s="105">
        <f t="shared" si="138"/>
        <v>0</v>
      </c>
      <c r="M572" s="105">
        <f t="shared" ref="M572:S572" si="139">SUM(M573:M573)</f>
        <v>8.5522000000000001E-2</v>
      </c>
      <c r="N572" s="105">
        <f t="shared" si="139"/>
        <v>8.5522000000000001E-2</v>
      </c>
      <c r="O572" s="105">
        <f t="shared" si="139"/>
        <v>0</v>
      </c>
      <c r="P572" s="105">
        <f t="shared" si="139"/>
        <v>0</v>
      </c>
      <c r="Q572" s="105">
        <f t="shared" si="139"/>
        <v>0</v>
      </c>
      <c r="R572" s="105">
        <f t="shared" si="139"/>
        <v>0</v>
      </c>
      <c r="S572" s="105">
        <f t="shared" si="139"/>
        <v>0</v>
      </c>
      <c r="T572" s="105">
        <f>SUM(T573:T573)</f>
        <v>8.5522000000000001E-2</v>
      </c>
      <c r="U572" s="151"/>
      <c r="V572" s="151"/>
      <c r="W572" s="151"/>
      <c r="X572" s="151"/>
      <c r="Y572" s="151"/>
      <c r="Z572" s="151"/>
      <c r="AA572" s="151"/>
      <c r="AB572" s="151"/>
      <c r="AC572" s="151"/>
      <c r="AD572" s="151"/>
      <c r="AE572" s="151"/>
      <c r="AF572" s="151"/>
      <c r="AG572" s="151"/>
      <c r="AH572" s="151"/>
      <c r="AI572" s="151"/>
      <c r="AJ572" s="151"/>
      <c r="AK572" s="151"/>
      <c r="AL572" s="151"/>
      <c r="AM572" s="151"/>
      <c r="AN572" s="151"/>
      <c r="AO572" s="151"/>
      <c r="AP572" s="151"/>
      <c r="AQ572" s="151"/>
      <c r="AR572" s="151"/>
      <c r="AS572" s="151"/>
      <c r="AT572" s="151"/>
      <c r="AU572" s="151"/>
    </row>
    <row r="573" spans="1:47" ht="94.5">
      <c r="A573" s="116" t="s">
        <v>1292</v>
      </c>
      <c r="B573" s="90" t="s">
        <v>1293</v>
      </c>
      <c r="C573" s="80" t="s">
        <v>1294</v>
      </c>
      <c r="D573" s="77">
        <v>2011</v>
      </c>
      <c r="E573" s="77">
        <v>2019</v>
      </c>
      <c r="F573" s="92" t="s">
        <v>203</v>
      </c>
      <c r="G573" s="92">
        <v>104.53774669000001</v>
      </c>
      <c r="H573" s="92">
        <v>3.5312359999999998</v>
      </c>
      <c r="I573" s="92">
        <v>46.305175230000003</v>
      </c>
      <c r="J573" s="92">
        <v>44.08819046</v>
      </c>
      <c r="K573" s="92">
        <v>10.613144999999996</v>
      </c>
      <c r="L573" s="92">
        <v>0</v>
      </c>
      <c r="M573" s="92">
        <v>8.5522000000000001E-2</v>
      </c>
      <c r="N573" s="92">
        <v>8.5522000000000001E-2</v>
      </c>
      <c r="O573" s="92">
        <v>0</v>
      </c>
      <c r="P573" s="92">
        <v>0</v>
      </c>
      <c r="Q573" s="92">
        <v>0</v>
      </c>
      <c r="R573" s="92">
        <v>0</v>
      </c>
      <c r="S573" s="92">
        <v>0</v>
      </c>
      <c r="T573" s="92">
        <f>SUBTOTAL(9,N573:S573)</f>
        <v>8.5522000000000001E-2</v>
      </c>
      <c r="W573" s="34"/>
      <c r="X573" s="34"/>
      <c r="Y573" s="34"/>
      <c r="Z573" s="34"/>
      <c r="AA573" s="34"/>
      <c r="AB573" s="34"/>
      <c r="AC573" s="34"/>
      <c r="AD573" s="34"/>
      <c r="AE573" s="34"/>
      <c r="AF573" s="34"/>
      <c r="AG573" s="34"/>
      <c r="AH573" s="34"/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</row>
    <row r="574" spans="1:47">
      <c r="A574" s="106" t="s">
        <v>1295</v>
      </c>
      <c r="B574" s="67" t="s">
        <v>657</v>
      </c>
      <c r="C574" s="68" t="s">
        <v>202</v>
      </c>
      <c r="D574" s="77" t="s">
        <v>203</v>
      </c>
      <c r="E574" s="77" t="s">
        <v>203</v>
      </c>
      <c r="F574" s="92" t="s">
        <v>203</v>
      </c>
      <c r="G574" s="92">
        <v>0</v>
      </c>
      <c r="H574" s="92">
        <v>0</v>
      </c>
      <c r="I574" s="92">
        <v>0</v>
      </c>
      <c r="J574" s="92">
        <v>0</v>
      </c>
      <c r="K574" s="92">
        <v>0</v>
      </c>
      <c r="L574" s="92">
        <v>0</v>
      </c>
      <c r="M574" s="92">
        <v>0</v>
      </c>
      <c r="N574" s="92">
        <v>0</v>
      </c>
      <c r="O574" s="92">
        <v>0</v>
      </c>
      <c r="P574" s="92">
        <v>0</v>
      </c>
      <c r="Q574" s="92">
        <v>0</v>
      </c>
      <c r="R574" s="92">
        <v>0</v>
      </c>
      <c r="S574" s="92">
        <v>0</v>
      </c>
      <c r="T574" s="92">
        <f>J574+L574+N574+P574+Q574</f>
        <v>0</v>
      </c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34"/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</row>
    <row r="575" spans="1:47" ht="47.25">
      <c r="A575" s="107" t="s">
        <v>1296</v>
      </c>
      <c r="B575" s="67" t="s">
        <v>650</v>
      </c>
      <c r="C575" s="68" t="s">
        <v>202</v>
      </c>
      <c r="D575" s="77" t="s">
        <v>203</v>
      </c>
      <c r="E575" s="77" t="s">
        <v>203</v>
      </c>
      <c r="F575" s="92" t="s">
        <v>203</v>
      </c>
      <c r="G575" s="92">
        <v>0</v>
      </c>
      <c r="H575" s="92">
        <v>0</v>
      </c>
      <c r="I575" s="92">
        <v>0</v>
      </c>
      <c r="J575" s="92">
        <v>0</v>
      </c>
      <c r="K575" s="92">
        <v>0</v>
      </c>
      <c r="L575" s="92">
        <v>0</v>
      </c>
      <c r="M575" s="92">
        <v>0</v>
      </c>
      <c r="N575" s="92">
        <v>0</v>
      </c>
      <c r="O575" s="92">
        <v>0</v>
      </c>
      <c r="P575" s="92">
        <v>0</v>
      </c>
      <c r="Q575" s="92">
        <v>0</v>
      </c>
      <c r="R575" s="92">
        <v>0</v>
      </c>
      <c r="S575" s="92">
        <v>0</v>
      </c>
      <c r="T575" s="92">
        <f>J575+L575+N575+P575+Q575</f>
        <v>0</v>
      </c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</row>
    <row r="576" spans="1:47" ht="47.25">
      <c r="A576" s="107" t="s">
        <v>1297</v>
      </c>
      <c r="B576" s="87" t="s">
        <v>652</v>
      </c>
      <c r="C576" s="68" t="s">
        <v>202</v>
      </c>
      <c r="D576" s="77" t="s">
        <v>203</v>
      </c>
      <c r="E576" s="77" t="s">
        <v>203</v>
      </c>
      <c r="F576" s="92" t="s">
        <v>203</v>
      </c>
      <c r="G576" s="92">
        <v>0</v>
      </c>
      <c r="H576" s="92">
        <v>0</v>
      </c>
      <c r="I576" s="92">
        <v>0</v>
      </c>
      <c r="J576" s="92">
        <v>0</v>
      </c>
      <c r="K576" s="92">
        <v>0</v>
      </c>
      <c r="L576" s="92">
        <v>0</v>
      </c>
      <c r="M576" s="92">
        <v>0</v>
      </c>
      <c r="N576" s="92">
        <v>0</v>
      </c>
      <c r="O576" s="92">
        <v>0</v>
      </c>
      <c r="P576" s="92">
        <v>0</v>
      </c>
      <c r="Q576" s="92">
        <v>0</v>
      </c>
      <c r="R576" s="92">
        <v>0</v>
      </c>
      <c r="S576" s="92">
        <v>0</v>
      </c>
      <c r="T576" s="92">
        <f>J576+L576+N576+P576+Q576</f>
        <v>0</v>
      </c>
      <c r="W576" s="34"/>
      <c r="X576" s="34"/>
      <c r="Y576" s="34"/>
      <c r="Z576" s="34"/>
      <c r="AA576" s="34"/>
      <c r="AB576" s="34"/>
      <c r="AC576" s="34"/>
      <c r="AD576" s="34"/>
      <c r="AE576" s="34"/>
      <c r="AF576" s="34"/>
      <c r="AG576" s="34"/>
      <c r="AH576" s="34"/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</row>
    <row r="577" spans="1:47">
      <c r="A577" s="66" t="s">
        <v>126</v>
      </c>
      <c r="B577" s="67" t="s">
        <v>661</v>
      </c>
      <c r="C577" s="70" t="s">
        <v>202</v>
      </c>
      <c r="D577" s="77" t="s">
        <v>203</v>
      </c>
      <c r="E577" s="77" t="s">
        <v>203</v>
      </c>
      <c r="F577" s="105" t="s">
        <v>203</v>
      </c>
      <c r="G577" s="105">
        <f t="shared" ref="G577:L577" si="140">G578+G579+G580+G581</f>
        <v>5731.5249999999996</v>
      </c>
      <c r="H577" s="105">
        <f t="shared" si="140"/>
        <v>0</v>
      </c>
      <c r="I577" s="105">
        <f t="shared" si="140"/>
        <v>5715.2160000000003</v>
      </c>
      <c r="J577" s="105">
        <f t="shared" si="140"/>
        <v>0</v>
      </c>
      <c r="K577" s="105">
        <f t="shared" si="140"/>
        <v>16.308999999999287</v>
      </c>
      <c r="L577" s="105">
        <f t="shared" si="140"/>
        <v>0</v>
      </c>
      <c r="M577" s="105">
        <f t="shared" ref="M577:T577" si="141">M578+M579+M580+M581</f>
        <v>5586.8329315199999</v>
      </c>
      <c r="N577" s="105">
        <f t="shared" si="141"/>
        <v>7.9000000000000001E-2</v>
      </c>
      <c r="O577" s="105">
        <f t="shared" si="141"/>
        <v>8.1000000000000003E-2</v>
      </c>
      <c r="P577" s="105">
        <f t="shared" si="141"/>
        <v>8.4000000000000005E-2</v>
      </c>
      <c r="Q577" s="105">
        <f t="shared" si="141"/>
        <v>0.09</v>
      </c>
      <c r="R577" s="105">
        <f t="shared" si="141"/>
        <v>0.1</v>
      </c>
      <c r="S577" s="105">
        <f t="shared" si="141"/>
        <v>0.11</v>
      </c>
      <c r="T577" s="105">
        <f t="shared" si="141"/>
        <v>0.54399999999999993</v>
      </c>
      <c r="W577" s="34"/>
      <c r="X577" s="34"/>
      <c r="Y577" s="34"/>
      <c r="Z577" s="34"/>
      <c r="AA577" s="34"/>
      <c r="AB577" s="34"/>
      <c r="AC577" s="34"/>
      <c r="AD577" s="34"/>
      <c r="AE577" s="34"/>
      <c r="AF577" s="34"/>
      <c r="AG577" s="34"/>
      <c r="AH577" s="34"/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</row>
    <row r="578" spans="1:47" ht="31.5">
      <c r="A578" s="66" t="s">
        <v>142</v>
      </c>
      <c r="B578" s="67" t="s">
        <v>663</v>
      </c>
      <c r="C578" s="70" t="s">
        <v>202</v>
      </c>
      <c r="D578" s="77" t="s">
        <v>203</v>
      </c>
      <c r="E578" s="77" t="s">
        <v>203</v>
      </c>
      <c r="F578" s="105" t="s">
        <v>203</v>
      </c>
      <c r="G578" s="105">
        <v>0</v>
      </c>
      <c r="H578" s="105">
        <v>0</v>
      </c>
      <c r="I578" s="105">
        <v>0</v>
      </c>
      <c r="J578" s="105">
        <v>0</v>
      </c>
      <c r="K578" s="105">
        <v>0</v>
      </c>
      <c r="L578" s="105">
        <v>0</v>
      </c>
      <c r="M578" s="105">
        <v>0</v>
      </c>
      <c r="N578" s="105">
        <v>0</v>
      </c>
      <c r="O578" s="105">
        <v>0</v>
      </c>
      <c r="P578" s="105">
        <v>0</v>
      </c>
      <c r="Q578" s="105">
        <v>0</v>
      </c>
      <c r="R578" s="105">
        <v>0</v>
      </c>
      <c r="S578" s="105">
        <v>0</v>
      </c>
      <c r="T578" s="105">
        <f>J578+L578+N578+P578+Q578</f>
        <v>0</v>
      </c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</row>
    <row r="579" spans="1:47">
      <c r="A579" s="66" t="s">
        <v>143</v>
      </c>
      <c r="B579" s="67" t="s">
        <v>665</v>
      </c>
      <c r="C579" s="70" t="s">
        <v>202</v>
      </c>
      <c r="D579" s="77" t="s">
        <v>203</v>
      </c>
      <c r="E579" s="77" t="s">
        <v>203</v>
      </c>
      <c r="F579" s="105" t="s">
        <v>203</v>
      </c>
      <c r="G579" s="105">
        <v>0</v>
      </c>
      <c r="H579" s="105">
        <v>0</v>
      </c>
      <c r="I579" s="105">
        <v>0</v>
      </c>
      <c r="J579" s="105">
        <v>0</v>
      </c>
      <c r="K579" s="105">
        <v>0</v>
      </c>
      <c r="L579" s="105">
        <v>0</v>
      </c>
      <c r="M579" s="105">
        <v>0</v>
      </c>
      <c r="N579" s="105">
        <v>0</v>
      </c>
      <c r="O579" s="105">
        <v>0</v>
      </c>
      <c r="P579" s="105">
        <v>0</v>
      </c>
      <c r="Q579" s="105">
        <v>0</v>
      </c>
      <c r="R579" s="105">
        <v>0</v>
      </c>
      <c r="S579" s="105">
        <v>0</v>
      </c>
      <c r="T579" s="105">
        <f>J579+L579+N579+P579+Q579</f>
        <v>0</v>
      </c>
      <c r="W579" s="34"/>
      <c r="X579" s="34"/>
      <c r="Y579" s="34"/>
      <c r="Z579" s="34"/>
      <c r="AA579" s="34"/>
      <c r="AB579" s="34"/>
      <c r="AC579" s="34"/>
      <c r="AD579" s="34"/>
      <c r="AE579" s="34"/>
      <c r="AF579" s="34"/>
      <c r="AG579" s="34"/>
      <c r="AH579" s="34"/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</row>
    <row r="580" spans="1:47">
      <c r="A580" s="66" t="s">
        <v>1298</v>
      </c>
      <c r="B580" s="67" t="s">
        <v>669</v>
      </c>
      <c r="C580" s="70" t="s">
        <v>202</v>
      </c>
      <c r="D580" s="77" t="s">
        <v>203</v>
      </c>
      <c r="E580" s="77" t="s">
        <v>203</v>
      </c>
      <c r="F580" s="105" t="s">
        <v>203</v>
      </c>
      <c r="G580" s="105">
        <v>0</v>
      </c>
      <c r="H580" s="105">
        <v>0</v>
      </c>
      <c r="I580" s="105">
        <v>0</v>
      </c>
      <c r="J580" s="105">
        <v>0</v>
      </c>
      <c r="K580" s="105">
        <v>0</v>
      </c>
      <c r="L580" s="105">
        <v>0</v>
      </c>
      <c r="M580" s="105">
        <v>0</v>
      </c>
      <c r="N580" s="105">
        <v>0</v>
      </c>
      <c r="O580" s="105">
        <v>0</v>
      </c>
      <c r="P580" s="105">
        <v>0</v>
      </c>
      <c r="Q580" s="105">
        <v>0</v>
      </c>
      <c r="R580" s="105">
        <v>0</v>
      </c>
      <c r="S580" s="105">
        <v>0</v>
      </c>
      <c r="T580" s="105">
        <f>J580+L580+N580+P580+Q580</f>
        <v>0</v>
      </c>
      <c r="W580" s="34"/>
      <c r="X580" s="34"/>
      <c r="Y580" s="34"/>
      <c r="Z580" s="34"/>
      <c r="AA580" s="34"/>
      <c r="AB580" s="34"/>
      <c r="AC580" s="34"/>
      <c r="AD580" s="34"/>
      <c r="AE580" s="34"/>
      <c r="AF580" s="34"/>
      <c r="AG580" s="34"/>
      <c r="AH580" s="34"/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</row>
    <row r="581" spans="1:47">
      <c r="A581" s="66" t="s">
        <v>1299</v>
      </c>
      <c r="B581" s="67" t="s">
        <v>676</v>
      </c>
      <c r="C581" s="70" t="s">
        <v>202</v>
      </c>
      <c r="D581" s="77" t="s">
        <v>203</v>
      </c>
      <c r="E581" s="77" t="s">
        <v>203</v>
      </c>
      <c r="F581" s="105" t="s">
        <v>203</v>
      </c>
      <c r="G581" s="105">
        <f t="shared" ref="G581:L581" si="142">SUM(G582)</f>
        <v>5731.5249999999996</v>
      </c>
      <c r="H581" s="105">
        <f t="shared" si="142"/>
        <v>0</v>
      </c>
      <c r="I581" s="105">
        <f t="shared" si="142"/>
        <v>5715.2160000000003</v>
      </c>
      <c r="J581" s="105">
        <f t="shared" si="142"/>
        <v>0</v>
      </c>
      <c r="K581" s="105">
        <f t="shared" si="142"/>
        <v>16.308999999999287</v>
      </c>
      <c r="L581" s="105">
        <f t="shared" si="142"/>
        <v>0</v>
      </c>
      <c r="M581" s="105">
        <f t="shared" ref="M581:T581" si="143">SUM(M582)</f>
        <v>5586.8329315199999</v>
      </c>
      <c r="N581" s="105">
        <f t="shared" si="143"/>
        <v>7.9000000000000001E-2</v>
      </c>
      <c r="O581" s="105">
        <f t="shared" si="143"/>
        <v>8.1000000000000003E-2</v>
      </c>
      <c r="P581" s="105">
        <f t="shared" si="143"/>
        <v>8.4000000000000005E-2</v>
      </c>
      <c r="Q581" s="105">
        <f t="shared" si="143"/>
        <v>0.09</v>
      </c>
      <c r="R581" s="105">
        <f t="shared" si="143"/>
        <v>0.1</v>
      </c>
      <c r="S581" s="105">
        <f t="shared" si="143"/>
        <v>0.11</v>
      </c>
      <c r="T581" s="105">
        <f t="shared" si="143"/>
        <v>0.54399999999999993</v>
      </c>
      <c r="W581" s="34"/>
      <c r="X581" s="34"/>
      <c r="Y581" s="34"/>
      <c r="Z581" s="34"/>
      <c r="AA581" s="34"/>
      <c r="AB581" s="34"/>
      <c r="AC581" s="34"/>
      <c r="AD581" s="34"/>
      <c r="AE581" s="34"/>
      <c r="AF581" s="34"/>
      <c r="AG581" s="34"/>
      <c r="AH581" s="34"/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</row>
    <row r="582" spans="1:47" ht="31.5">
      <c r="A582" s="73" t="s">
        <v>1299</v>
      </c>
      <c r="B582" s="90" t="s">
        <v>1300</v>
      </c>
      <c r="C582" s="80" t="s">
        <v>1301</v>
      </c>
      <c r="D582" s="77">
        <v>1991</v>
      </c>
      <c r="E582" s="77">
        <v>2030</v>
      </c>
      <c r="F582" s="92" t="s">
        <v>203</v>
      </c>
      <c r="G582" s="92">
        <v>5731.5249999999996</v>
      </c>
      <c r="H582" s="92">
        <v>0</v>
      </c>
      <c r="I582" s="92">
        <f>G582-H582-J582-K582</f>
        <v>5715.2160000000003</v>
      </c>
      <c r="J582" s="92">
        <v>0</v>
      </c>
      <c r="K582" s="92">
        <v>16.308999999999287</v>
      </c>
      <c r="L582" s="92">
        <v>0</v>
      </c>
      <c r="M582" s="92">
        <v>5586.8329315199999</v>
      </c>
      <c r="N582" s="92">
        <v>7.9000000000000001E-2</v>
      </c>
      <c r="O582" s="92">
        <v>8.1000000000000003E-2</v>
      </c>
      <c r="P582" s="92">
        <v>8.4000000000000005E-2</v>
      </c>
      <c r="Q582" s="92">
        <v>0.09</v>
      </c>
      <c r="R582" s="92">
        <v>0.1</v>
      </c>
      <c r="S582" s="92">
        <v>0.11</v>
      </c>
      <c r="T582" s="92">
        <f>SUBTOTAL(9,N582:S582)</f>
        <v>0.54399999999999993</v>
      </c>
      <c r="W582" s="34"/>
      <c r="X582" s="34"/>
      <c r="Y582" s="34"/>
      <c r="Z582" s="34"/>
      <c r="AA582" s="34"/>
      <c r="AB582" s="34"/>
      <c r="AC582" s="34"/>
      <c r="AD582" s="34"/>
      <c r="AE582" s="34"/>
      <c r="AF582" s="34"/>
      <c r="AG582" s="34"/>
      <c r="AH582" s="34"/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</row>
    <row r="583" spans="1:47" ht="31.5">
      <c r="A583" s="66" t="s">
        <v>127</v>
      </c>
      <c r="B583" s="71" t="s">
        <v>701</v>
      </c>
      <c r="C583" s="70" t="s">
        <v>202</v>
      </c>
      <c r="D583" s="77" t="s">
        <v>203</v>
      </c>
      <c r="E583" s="77" t="s">
        <v>203</v>
      </c>
      <c r="F583" s="105" t="s">
        <v>203</v>
      </c>
      <c r="G583" s="105">
        <v>0</v>
      </c>
      <c r="H583" s="105">
        <v>0</v>
      </c>
      <c r="I583" s="105">
        <v>0</v>
      </c>
      <c r="J583" s="105">
        <v>0</v>
      </c>
      <c r="K583" s="105">
        <v>0</v>
      </c>
      <c r="L583" s="105">
        <v>0</v>
      </c>
      <c r="M583" s="105">
        <v>0</v>
      </c>
      <c r="N583" s="105">
        <v>0</v>
      </c>
      <c r="O583" s="105">
        <v>0</v>
      </c>
      <c r="P583" s="105">
        <v>0</v>
      </c>
      <c r="Q583" s="105">
        <v>0</v>
      </c>
      <c r="R583" s="105">
        <v>0</v>
      </c>
      <c r="S583" s="105">
        <v>0</v>
      </c>
      <c r="T583" s="105">
        <f>J583+L583+N583+P583+Q583</f>
        <v>0</v>
      </c>
      <c r="W583" s="34"/>
      <c r="X583" s="34"/>
      <c r="Y583" s="34"/>
      <c r="Z583" s="34"/>
      <c r="AA583" s="34"/>
      <c r="AB583" s="34"/>
      <c r="AC583" s="34"/>
      <c r="AD583" s="34"/>
      <c r="AE583" s="34"/>
      <c r="AF583" s="34"/>
      <c r="AG583" s="34"/>
      <c r="AH583" s="34"/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</row>
    <row r="584" spans="1:47">
      <c r="A584" s="66" t="s">
        <v>128</v>
      </c>
      <c r="B584" s="71" t="s">
        <v>703</v>
      </c>
      <c r="C584" s="70" t="s">
        <v>202</v>
      </c>
      <c r="D584" s="77" t="s">
        <v>203</v>
      </c>
      <c r="E584" s="77" t="s">
        <v>203</v>
      </c>
      <c r="F584" s="105" t="s">
        <v>203</v>
      </c>
      <c r="G584" s="105">
        <f t="shared" ref="G584:L584" si="144">SUM(G585:G694)</f>
        <v>264.23670402999994</v>
      </c>
      <c r="H584" s="105">
        <f t="shared" si="144"/>
        <v>0</v>
      </c>
      <c r="I584" s="105">
        <f t="shared" si="144"/>
        <v>0</v>
      </c>
      <c r="J584" s="105">
        <f t="shared" si="144"/>
        <v>264.23670402999994</v>
      </c>
      <c r="K584" s="105">
        <f t="shared" si="144"/>
        <v>0</v>
      </c>
      <c r="L584" s="105">
        <f t="shared" si="144"/>
        <v>0</v>
      </c>
      <c r="M584" s="105">
        <f t="shared" ref="M584:S584" si="145">SUM(M585:M694)</f>
        <v>263.15670403000001</v>
      </c>
      <c r="N584" s="105">
        <f t="shared" si="145"/>
        <v>25.213704030000002</v>
      </c>
      <c r="O584" s="105">
        <f t="shared" si="145"/>
        <v>53.765000000000001</v>
      </c>
      <c r="P584" s="105">
        <f t="shared" si="145"/>
        <v>44.255999999999993</v>
      </c>
      <c r="Q584" s="105">
        <f t="shared" si="145"/>
        <v>52.262</v>
      </c>
      <c r="R584" s="105">
        <f t="shared" si="145"/>
        <v>52.827999999999989</v>
      </c>
      <c r="S584" s="105">
        <f t="shared" si="145"/>
        <v>34.832000000000001</v>
      </c>
      <c r="T584" s="105">
        <f>SUM(T585:T694)</f>
        <v>263.15670403000001</v>
      </c>
      <c r="W584" s="34"/>
      <c r="X584" s="34"/>
      <c r="Y584" s="34"/>
      <c r="Z584" s="34"/>
      <c r="AA584" s="34"/>
      <c r="AB584" s="34"/>
      <c r="AC584" s="34"/>
      <c r="AD584" s="34"/>
      <c r="AE584" s="34"/>
      <c r="AF584" s="34"/>
      <c r="AG584" s="34"/>
      <c r="AH584" s="34"/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</row>
    <row r="585" spans="1:47">
      <c r="A585" s="73" t="s">
        <v>128</v>
      </c>
      <c r="B585" s="90" t="s">
        <v>1302</v>
      </c>
      <c r="C585" s="80" t="s">
        <v>1303</v>
      </c>
      <c r="D585" s="77">
        <v>2016</v>
      </c>
      <c r="E585" s="77">
        <v>2022</v>
      </c>
      <c r="F585" s="92" t="s">
        <v>203</v>
      </c>
      <c r="G585" s="92">
        <v>1.3366986999999999</v>
      </c>
      <c r="H585" s="92">
        <v>0</v>
      </c>
      <c r="I585" s="92">
        <v>0</v>
      </c>
      <c r="J585" s="92">
        <v>1.3366986999999999</v>
      </c>
      <c r="K585" s="92">
        <v>0</v>
      </c>
      <c r="L585" s="92">
        <v>0</v>
      </c>
      <c r="M585" s="92">
        <v>0.70269870000000001</v>
      </c>
      <c r="N585" s="92">
        <v>0.54869869999999998</v>
      </c>
      <c r="O585" s="92">
        <v>0</v>
      </c>
      <c r="P585" s="92">
        <v>0</v>
      </c>
      <c r="Q585" s="92">
        <v>0.154</v>
      </c>
      <c r="R585" s="92">
        <v>0</v>
      </c>
      <c r="S585" s="92">
        <v>0</v>
      </c>
      <c r="T585" s="92">
        <f t="shared" ref="T585:T648" si="146">SUBTOTAL(9,N585:S585)</f>
        <v>0.70269870000000001</v>
      </c>
      <c r="W585" s="34"/>
      <c r="X585" s="34"/>
      <c r="Y585" s="34"/>
      <c r="Z585" s="34"/>
      <c r="AA585" s="34"/>
      <c r="AB585" s="34"/>
      <c r="AC585" s="34"/>
      <c r="AD585" s="34"/>
      <c r="AE585" s="34"/>
      <c r="AF585" s="34"/>
      <c r="AG585" s="34"/>
      <c r="AH585" s="34"/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</row>
    <row r="586" spans="1:47" s="152" customFormat="1">
      <c r="A586" s="73" t="s">
        <v>128</v>
      </c>
      <c r="B586" s="117" t="s">
        <v>1304</v>
      </c>
      <c r="C586" s="101" t="s">
        <v>1305</v>
      </c>
      <c r="D586" s="77">
        <v>2019</v>
      </c>
      <c r="E586" s="77">
        <v>2019</v>
      </c>
      <c r="F586" s="92" t="s">
        <v>203</v>
      </c>
      <c r="G586" s="92">
        <v>0.70699999999999996</v>
      </c>
      <c r="H586" s="92">
        <v>0</v>
      </c>
      <c r="I586" s="92">
        <v>0</v>
      </c>
      <c r="J586" s="92">
        <v>0.70699999999999996</v>
      </c>
      <c r="K586" s="92">
        <v>0</v>
      </c>
      <c r="L586" s="92">
        <v>0</v>
      </c>
      <c r="M586" s="92">
        <v>0.70699999999999996</v>
      </c>
      <c r="N586" s="92">
        <v>0.70699999999999996</v>
      </c>
      <c r="O586" s="92">
        <v>0</v>
      </c>
      <c r="P586" s="92">
        <v>0</v>
      </c>
      <c r="Q586" s="92">
        <v>0</v>
      </c>
      <c r="R586" s="92">
        <v>0</v>
      </c>
      <c r="S586" s="92">
        <v>0</v>
      </c>
      <c r="T586" s="92">
        <f t="shared" si="146"/>
        <v>0.70699999999999996</v>
      </c>
      <c r="U586" s="151"/>
      <c r="V586" s="151"/>
      <c r="W586" s="151"/>
      <c r="X586" s="151"/>
      <c r="Y586" s="151"/>
      <c r="Z586" s="151"/>
      <c r="AA586" s="151"/>
      <c r="AB586" s="151"/>
      <c r="AC586" s="151"/>
      <c r="AD586" s="151"/>
      <c r="AE586" s="151"/>
      <c r="AF586" s="151"/>
      <c r="AG586" s="151"/>
      <c r="AH586" s="151"/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</row>
    <row r="587" spans="1:47" s="152" customFormat="1" ht="31.5">
      <c r="A587" s="73" t="s">
        <v>128</v>
      </c>
      <c r="B587" s="90" t="s">
        <v>1306</v>
      </c>
      <c r="C587" s="80" t="s">
        <v>1307</v>
      </c>
      <c r="D587" s="77">
        <v>2016</v>
      </c>
      <c r="E587" s="77">
        <v>2019</v>
      </c>
      <c r="F587" s="92" t="s">
        <v>203</v>
      </c>
      <c r="G587" s="92">
        <v>0.27300000000000002</v>
      </c>
      <c r="H587" s="92">
        <v>0</v>
      </c>
      <c r="I587" s="92">
        <v>0</v>
      </c>
      <c r="J587" s="92">
        <v>0.27300000000000002</v>
      </c>
      <c r="K587" s="92">
        <v>0</v>
      </c>
      <c r="L587" s="92">
        <v>0</v>
      </c>
      <c r="M587" s="92">
        <v>0.18099999999999999</v>
      </c>
      <c r="N587" s="92">
        <v>0.18099999999999999</v>
      </c>
      <c r="O587" s="92">
        <v>0</v>
      </c>
      <c r="P587" s="92">
        <v>0</v>
      </c>
      <c r="Q587" s="92">
        <v>0</v>
      </c>
      <c r="R587" s="92">
        <v>0</v>
      </c>
      <c r="S587" s="92">
        <v>0</v>
      </c>
      <c r="T587" s="92">
        <f t="shared" si="146"/>
        <v>0.18099999999999999</v>
      </c>
      <c r="U587" s="151"/>
      <c r="V587" s="151"/>
      <c r="W587" s="151"/>
      <c r="X587" s="151"/>
      <c r="Y587" s="151"/>
      <c r="Z587" s="151"/>
      <c r="AA587" s="151"/>
      <c r="AB587" s="151"/>
      <c r="AC587" s="151"/>
      <c r="AD587" s="151"/>
      <c r="AE587" s="151"/>
      <c r="AF587" s="151"/>
      <c r="AG587" s="151"/>
      <c r="AH587" s="151"/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</row>
    <row r="588" spans="1:47" s="152" customFormat="1" ht="31.5">
      <c r="A588" s="73" t="s">
        <v>128</v>
      </c>
      <c r="B588" s="90" t="s">
        <v>1308</v>
      </c>
      <c r="C588" s="80" t="s">
        <v>1309</v>
      </c>
      <c r="D588" s="77">
        <v>2016</v>
      </c>
      <c r="E588" s="77">
        <v>2019</v>
      </c>
      <c r="F588" s="92" t="s">
        <v>203</v>
      </c>
      <c r="G588" s="92">
        <v>0.191</v>
      </c>
      <c r="H588" s="92">
        <v>0</v>
      </c>
      <c r="I588" s="92">
        <v>0</v>
      </c>
      <c r="J588" s="92">
        <v>0.191</v>
      </c>
      <c r="K588" s="92">
        <v>0</v>
      </c>
      <c r="L588" s="92">
        <v>0</v>
      </c>
      <c r="M588" s="92">
        <v>0.114</v>
      </c>
      <c r="N588" s="92">
        <v>0.114</v>
      </c>
      <c r="O588" s="92">
        <v>0</v>
      </c>
      <c r="P588" s="92">
        <v>0</v>
      </c>
      <c r="Q588" s="92">
        <v>0</v>
      </c>
      <c r="R588" s="92">
        <v>0</v>
      </c>
      <c r="S588" s="92">
        <v>0</v>
      </c>
      <c r="T588" s="92">
        <f t="shared" si="146"/>
        <v>0.114</v>
      </c>
      <c r="U588" s="151"/>
      <c r="V588" s="151"/>
      <c r="W588" s="151"/>
      <c r="X588" s="151"/>
      <c r="Y588" s="151"/>
      <c r="Z588" s="151"/>
      <c r="AA588" s="151"/>
      <c r="AB588" s="151"/>
      <c r="AC588" s="151"/>
      <c r="AD588" s="151"/>
      <c r="AE588" s="151"/>
      <c r="AF588" s="151"/>
      <c r="AG588" s="151"/>
      <c r="AH588" s="151"/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</row>
    <row r="589" spans="1:47" ht="47.25">
      <c r="A589" s="73" t="s">
        <v>128</v>
      </c>
      <c r="B589" s="90" t="s">
        <v>1310</v>
      </c>
      <c r="C589" s="79" t="s">
        <v>1311</v>
      </c>
      <c r="D589" s="77">
        <v>2021</v>
      </c>
      <c r="E589" s="77">
        <v>2021</v>
      </c>
      <c r="F589" s="92" t="s">
        <v>203</v>
      </c>
      <c r="G589" s="92">
        <v>0.77500000000000002</v>
      </c>
      <c r="H589" s="92">
        <v>0</v>
      </c>
      <c r="I589" s="92">
        <v>0</v>
      </c>
      <c r="J589" s="92">
        <v>0.77500000000000002</v>
      </c>
      <c r="K589" s="92">
        <v>0</v>
      </c>
      <c r="L589" s="92">
        <v>0</v>
      </c>
      <c r="M589" s="92">
        <v>0.77500000000000002</v>
      </c>
      <c r="N589" s="92">
        <v>0</v>
      </c>
      <c r="O589" s="92">
        <v>0</v>
      </c>
      <c r="P589" s="92">
        <v>0.77500000000000002</v>
      </c>
      <c r="Q589" s="92">
        <v>0</v>
      </c>
      <c r="R589" s="92">
        <v>0</v>
      </c>
      <c r="S589" s="92">
        <v>0</v>
      </c>
      <c r="T589" s="92">
        <f t="shared" si="146"/>
        <v>0.77500000000000002</v>
      </c>
      <c r="W589" s="34"/>
      <c r="X589" s="34"/>
      <c r="Y589" s="34"/>
      <c r="Z589" s="34"/>
      <c r="AA589" s="34"/>
      <c r="AB589" s="34"/>
      <c r="AC589" s="34"/>
      <c r="AD589" s="34"/>
      <c r="AE589" s="34"/>
      <c r="AF589" s="34"/>
      <c r="AG589" s="34"/>
      <c r="AH589" s="34"/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</row>
    <row r="590" spans="1:47">
      <c r="A590" s="73" t="s">
        <v>128</v>
      </c>
      <c r="B590" s="90" t="s">
        <v>1312</v>
      </c>
      <c r="C590" s="79" t="s">
        <v>1313</v>
      </c>
      <c r="D590" s="77">
        <v>2021</v>
      </c>
      <c r="E590" s="77">
        <v>2021</v>
      </c>
      <c r="F590" s="92" t="s">
        <v>203</v>
      </c>
      <c r="G590" s="92">
        <v>0.74</v>
      </c>
      <c r="H590" s="92">
        <v>0</v>
      </c>
      <c r="I590" s="92">
        <v>0</v>
      </c>
      <c r="J590" s="92">
        <v>0.74</v>
      </c>
      <c r="K590" s="92">
        <v>0</v>
      </c>
      <c r="L590" s="92">
        <v>0</v>
      </c>
      <c r="M590" s="92">
        <v>0.74</v>
      </c>
      <c r="N590" s="92">
        <v>0</v>
      </c>
      <c r="O590" s="92">
        <v>0</v>
      </c>
      <c r="P590" s="92">
        <v>0.74</v>
      </c>
      <c r="Q590" s="92">
        <v>0</v>
      </c>
      <c r="R590" s="92">
        <v>0</v>
      </c>
      <c r="S590" s="92">
        <v>0</v>
      </c>
      <c r="T590" s="92">
        <f t="shared" si="146"/>
        <v>0.74</v>
      </c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</row>
    <row r="591" spans="1:47">
      <c r="A591" s="73" t="s">
        <v>128</v>
      </c>
      <c r="B591" s="90" t="s">
        <v>1314</v>
      </c>
      <c r="C591" s="79" t="s">
        <v>1315</v>
      </c>
      <c r="D591" s="77">
        <v>2021</v>
      </c>
      <c r="E591" s="77">
        <v>2021</v>
      </c>
      <c r="F591" s="92" t="s">
        <v>203</v>
      </c>
      <c r="G591" s="92">
        <v>0.20300000000000001</v>
      </c>
      <c r="H591" s="92">
        <v>0</v>
      </c>
      <c r="I591" s="92">
        <v>0</v>
      </c>
      <c r="J591" s="92">
        <v>0.20300000000000001</v>
      </c>
      <c r="K591" s="92">
        <v>0</v>
      </c>
      <c r="L591" s="92">
        <v>0</v>
      </c>
      <c r="M591" s="92">
        <v>0.20300000000000001</v>
      </c>
      <c r="N591" s="92">
        <v>0</v>
      </c>
      <c r="O591" s="92">
        <v>0</v>
      </c>
      <c r="P591" s="92">
        <v>0.20300000000000001</v>
      </c>
      <c r="Q591" s="92">
        <v>0</v>
      </c>
      <c r="R591" s="92">
        <v>0</v>
      </c>
      <c r="S591" s="92">
        <v>0</v>
      </c>
      <c r="T591" s="92">
        <f t="shared" si="146"/>
        <v>0.20300000000000001</v>
      </c>
      <c r="W591" s="34"/>
      <c r="X591" s="34"/>
      <c r="Y591" s="34"/>
      <c r="Z591" s="34"/>
      <c r="AA591" s="34"/>
      <c r="AB591" s="34"/>
      <c r="AC591" s="34"/>
      <c r="AD591" s="34"/>
      <c r="AE591" s="34"/>
      <c r="AF591" s="34"/>
      <c r="AG591" s="34"/>
      <c r="AH591" s="34"/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</row>
    <row r="592" spans="1:47" ht="31.5">
      <c r="A592" s="73" t="s">
        <v>128</v>
      </c>
      <c r="B592" s="90" t="s">
        <v>1316</v>
      </c>
      <c r="C592" s="79" t="s">
        <v>1317</v>
      </c>
      <c r="D592" s="77">
        <v>2021</v>
      </c>
      <c r="E592" s="77">
        <v>2021</v>
      </c>
      <c r="F592" s="92" t="s">
        <v>203</v>
      </c>
      <c r="G592" s="92">
        <v>2.99</v>
      </c>
      <c r="H592" s="92">
        <v>0</v>
      </c>
      <c r="I592" s="92">
        <v>0</v>
      </c>
      <c r="J592" s="92">
        <v>2.99</v>
      </c>
      <c r="K592" s="92">
        <v>0</v>
      </c>
      <c r="L592" s="92">
        <v>0</v>
      </c>
      <c r="M592" s="92">
        <v>2.99</v>
      </c>
      <c r="N592" s="92">
        <v>0</v>
      </c>
      <c r="O592" s="92">
        <v>0</v>
      </c>
      <c r="P592" s="92">
        <v>2.99</v>
      </c>
      <c r="Q592" s="92">
        <v>0</v>
      </c>
      <c r="R592" s="92">
        <v>0</v>
      </c>
      <c r="S592" s="92">
        <v>0</v>
      </c>
      <c r="T592" s="92">
        <f t="shared" si="146"/>
        <v>2.99</v>
      </c>
      <c r="W592" s="34"/>
      <c r="X592" s="34"/>
      <c r="Y592" s="34"/>
      <c r="Z592" s="34"/>
      <c r="AA592" s="34"/>
      <c r="AB592" s="34"/>
      <c r="AC592" s="34"/>
      <c r="AD592" s="34"/>
      <c r="AE592" s="34"/>
      <c r="AF592" s="34"/>
      <c r="AG592" s="34"/>
      <c r="AH592" s="34"/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</row>
    <row r="593" spans="1:47">
      <c r="A593" s="73" t="s">
        <v>128</v>
      </c>
      <c r="B593" s="90" t="s">
        <v>1318</v>
      </c>
      <c r="C593" s="79" t="s">
        <v>1319</v>
      </c>
      <c r="D593" s="77">
        <v>2019</v>
      </c>
      <c r="E593" s="77">
        <v>2019</v>
      </c>
      <c r="F593" s="92" t="s">
        <v>203</v>
      </c>
      <c r="G593" s="92">
        <v>0.31</v>
      </c>
      <c r="H593" s="92">
        <v>0</v>
      </c>
      <c r="I593" s="92">
        <v>0</v>
      </c>
      <c r="J593" s="92">
        <v>0.31</v>
      </c>
      <c r="K593" s="92">
        <v>0</v>
      </c>
      <c r="L593" s="92">
        <v>0</v>
      </c>
      <c r="M593" s="92">
        <v>0.31</v>
      </c>
      <c r="N593" s="92">
        <v>0.31</v>
      </c>
      <c r="O593" s="92">
        <v>0</v>
      </c>
      <c r="P593" s="92">
        <v>0</v>
      </c>
      <c r="Q593" s="92">
        <v>0</v>
      </c>
      <c r="R593" s="92">
        <v>0</v>
      </c>
      <c r="S593" s="92">
        <v>0</v>
      </c>
      <c r="T593" s="92">
        <f t="shared" si="146"/>
        <v>0.31</v>
      </c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34"/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</row>
    <row r="594" spans="1:47">
      <c r="A594" s="73" t="s">
        <v>128</v>
      </c>
      <c r="B594" s="90" t="s">
        <v>1320</v>
      </c>
      <c r="C594" s="80" t="s">
        <v>1321</v>
      </c>
      <c r="D594" s="77">
        <v>2017</v>
      </c>
      <c r="E594" s="77">
        <v>2019</v>
      </c>
      <c r="F594" s="92" t="s">
        <v>203</v>
      </c>
      <c r="G594" s="92">
        <v>0.51023400000000008</v>
      </c>
      <c r="H594" s="92">
        <v>0</v>
      </c>
      <c r="I594" s="92">
        <v>0</v>
      </c>
      <c r="J594" s="92">
        <v>0.51023400000000008</v>
      </c>
      <c r="K594" s="92">
        <v>0</v>
      </c>
      <c r="L594" s="92">
        <v>0</v>
      </c>
      <c r="M594" s="92">
        <v>0.233234</v>
      </c>
      <c r="N594" s="92">
        <v>0.233234</v>
      </c>
      <c r="O594" s="92">
        <v>0</v>
      </c>
      <c r="P594" s="92">
        <v>0</v>
      </c>
      <c r="Q594" s="92">
        <v>0</v>
      </c>
      <c r="R594" s="92">
        <v>0</v>
      </c>
      <c r="S594" s="92">
        <v>0</v>
      </c>
      <c r="T594" s="92">
        <f t="shared" si="146"/>
        <v>0.233234</v>
      </c>
      <c r="W594" s="34"/>
      <c r="X594" s="34"/>
      <c r="Y594" s="34"/>
      <c r="Z594" s="34"/>
      <c r="AA594" s="34"/>
      <c r="AB594" s="34"/>
      <c r="AC594" s="34"/>
      <c r="AD594" s="34"/>
      <c r="AE594" s="34"/>
      <c r="AF594" s="34"/>
      <c r="AG594" s="34"/>
      <c r="AH594" s="34"/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</row>
    <row r="595" spans="1:47">
      <c r="A595" s="73" t="s">
        <v>128</v>
      </c>
      <c r="B595" s="113" t="s">
        <v>1322</v>
      </c>
      <c r="C595" s="80" t="s">
        <v>1323</v>
      </c>
      <c r="D595" s="77">
        <v>2021</v>
      </c>
      <c r="E595" s="77">
        <v>2021</v>
      </c>
      <c r="F595" s="92" t="s">
        <v>203</v>
      </c>
      <c r="G595" s="92">
        <v>0.57999999999999996</v>
      </c>
      <c r="H595" s="92">
        <v>0</v>
      </c>
      <c r="I595" s="92">
        <v>0</v>
      </c>
      <c r="J595" s="92">
        <v>0.57999999999999996</v>
      </c>
      <c r="K595" s="92">
        <v>0</v>
      </c>
      <c r="L595" s="92">
        <v>0</v>
      </c>
      <c r="M595" s="92">
        <v>0.57999999999999996</v>
      </c>
      <c r="N595" s="92">
        <v>0</v>
      </c>
      <c r="O595" s="92">
        <v>0</v>
      </c>
      <c r="P595" s="92">
        <v>0.57999999999999996</v>
      </c>
      <c r="Q595" s="92">
        <v>0</v>
      </c>
      <c r="R595" s="92">
        <v>0</v>
      </c>
      <c r="S595" s="92">
        <v>0</v>
      </c>
      <c r="T595" s="92">
        <f t="shared" si="146"/>
        <v>0.57999999999999996</v>
      </c>
      <c r="W595" s="34"/>
      <c r="X595" s="34"/>
      <c r="Y595" s="34"/>
      <c r="Z595" s="34"/>
      <c r="AA595" s="34"/>
      <c r="AB595" s="34"/>
      <c r="AC595" s="34"/>
      <c r="AD595" s="34"/>
      <c r="AE595" s="34"/>
      <c r="AF595" s="34"/>
      <c r="AG595" s="34"/>
      <c r="AH595" s="34"/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</row>
    <row r="596" spans="1:47">
      <c r="A596" s="73" t="s">
        <v>128</v>
      </c>
      <c r="B596" s="113" t="s">
        <v>1324</v>
      </c>
      <c r="C596" s="80" t="s">
        <v>1325</v>
      </c>
      <c r="D596" s="91">
        <v>2019</v>
      </c>
      <c r="E596" s="91">
        <v>2019</v>
      </c>
      <c r="F596" s="92" t="s">
        <v>203</v>
      </c>
      <c r="G596" s="92">
        <v>4.5833329999999999E-2</v>
      </c>
      <c r="H596" s="92">
        <v>0</v>
      </c>
      <c r="I596" s="92">
        <v>0</v>
      </c>
      <c r="J596" s="92">
        <v>4.5833329999999999E-2</v>
      </c>
      <c r="K596" s="92">
        <v>0</v>
      </c>
      <c r="L596" s="92">
        <v>0</v>
      </c>
      <c r="M596" s="92">
        <v>4.5833329999999999E-2</v>
      </c>
      <c r="N596" s="92">
        <v>4.5833329999999999E-2</v>
      </c>
      <c r="O596" s="92">
        <v>0</v>
      </c>
      <c r="P596" s="92">
        <v>0</v>
      </c>
      <c r="Q596" s="92">
        <v>0</v>
      </c>
      <c r="R596" s="92">
        <v>0</v>
      </c>
      <c r="S596" s="92">
        <v>0</v>
      </c>
      <c r="T596" s="92">
        <f t="shared" si="146"/>
        <v>4.5833329999999999E-2</v>
      </c>
      <c r="W596" s="34"/>
      <c r="X596" s="34"/>
      <c r="Y596" s="34"/>
      <c r="Z596" s="34"/>
      <c r="AA596" s="34"/>
      <c r="AB596" s="34"/>
      <c r="AC596" s="34"/>
      <c r="AD596" s="34"/>
      <c r="AE596" s="34"/>
      <c r="AF596" s="34"/>
      <c r="AG596" s="34"/>
      <c r="AH596" s="34"/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</row>
    <row r="597" spans="1:47" ht="31.5">
      <c r="A597" s="73" t="s">
        <v>128</v>
      </c>
      <c r="B597" s="113" t="s">
        <v>1326</v>
      </c>
      <c r="C597" s="80" t="s">
        <v>1327</v>
      </c>
      <c r="D597" s="91">
        <v>2023</v>
      </c>
      <c r="E597" s="91">
        <v>2023</v>
      </c>
      <c r="F597" s="92" t="s">
        <v>203</v>
      </c>
      <c r="G597" s="92">
        <v>0.41</v>
      </c>
      <c r="H597" s="92">
        <v>0</v>
      </c>
      <c r="I597" s="92">
        <v>0</v>
      </c>
      <c r="J597" s="92">
        <v>0.41</v>
      </c>
      <c r="K597" s="92">
        <v>0</v>
      </c>
      <c r="L597" s="92">
        <v>0</v>
      </c>
      <c r="M597" s="92">
        <v>0.41</v>
      </c>
      <c r="N597" s="92">
        <v>0</v>
      </c>
      <c r="O597" s="92">
        <v>0</v>
      </c>
      <c r="P597" s="92">
        <v>0</v>
      </c>
      <c r="Q597" s="92">
        <v>0</v>
      </c>
      <c r="R597" s="92">
        <v>0.41</v>
      </c>
      <c r="S597" s="92">
        <v>0</v>
      </c>
      <c r="T597" s="92">
        <f t="shared" si="146"/>
        <v>0.41</v>
      </c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</row>
    <row r="598" spans="1:47">
      <c r="A598" s="73" t="s">
        <v>128</v>
      </c>
      <c r="B598" s="113" t="s">
        <v>1328</v>
      </c>
      <c r="C598" s="80" t="s">
        <v>1329</v>
      </c>
      <c r="D598" s="91">
        <v>2023</v>
      </c>
      <c r="E598" s="91">
        <v>2023</v>
      </c>
      <c r="F598" s="92" t="s">
        <v>203</v>
      </c>
      <c r="G598" s="92">
        <v>1.88</v>
      </c>
      <c r="H598" s="92">
        <v>0</v>
      </c>
      <c r="I598" s="92">
        <v>0</v>
      </c>
      <c r="J598" s="92">
        <v>1.88</v>
      </c>
      <c r="K598" s="92">
        <v>0</v>
      </c>
      <c r="L598" s="92">
        <v>0</v>
      </c>
      <c r="M598" s="92">
        <v>1.88</v>
      </c>
      <c r="N598" s="92">
        <v>0</v>
      </c>
      <c r="O598" s="92">
        <v>0</v>
      </c>
      <c r="P598" s="92">
        <v>0</v>
      </c>
      <c r="Q598" s="92">
        <v>0</v>
      </c>
      <c r="R598" s="92">
        <v>1.88</v>
      </c>
      <c r="S598" s="92">
        <v>0</v>
      </c>
      <c r="T598" s="92">
        <f t="shared" si="146"/>
        <v>1.88</v>
      </c>
      <c r="W598" s="34"/>
      <c r="X598" s="34"/>
      <c r="Y598" s="34"/>
      <c r="Z598" s="34"/>
      <c r="AA598" s="34"/>
      <c r="AB598" s="34"/>
      <c r="AC598" s="34"/>
      <c r="AD598" s="34"/>
      <c r="AE598" s="34"/>
      <c r="AF598" s="34"/>
      <c r="AG598" s="34"/>
      <c r="AH598" s="34"/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</row>
    <row r="599" spans="1:47">
      <c r="A599" s="73" t="s">
        <v>128</v>
      </c>
      <c r="B599" s="113" t="s">
        <v>1330</v>
      </c>
      <c r="C599" s="80" t="s">
        <v>1331</v>
      </c>
      <c r="D599" s="91">
        <v>2023</v>
      </c>
      <c r="E599" s="91">
        <v>2023</v>
      </c>
      <c r="F599" s="92" t="s">
        <v>203</v>
      </c>
      <c r="G599" s="92">
        <v>3.19</v>
      </c>
      <c r="H599" s="92">
        <v>0</v>
      </c>
      <c r="I599" s="92">
        <v>0</v>
      </c>
      <c r="J599" s="92">
        <v>3.19</v>
      </c>
      <c r="K599" s="92">
        <v>0</v>
      </c>
      <c r="L599" s="92">
        <v>0</v>
      </c>
      <c r="M599" s="92">
        <v>3.19</v>
      </c>
      <c r="N599" s="92">
        <v>0</v>
      </c>
      <c r="O599" s="92">
        <v>0</v>
      </c>
      <c r="P599" s="92">
        <v>0</v>
      </c>
      <c r="Q599" s="92">
        <v>0</v>
      </c>
      <c r="R599" s="92">
        <v>3.19</v>
      </c>
      <c r="S599" s="92">
        <v>0</v>
      </c>
      <c r="T599" s="92">
        <f t="shared" si="146"/>
        <v>3.19</v>
      </c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</row>
    <row r="600" spans="1:47" ht="31.5">
      <c r="A600" s="73" t="s">
        <v>128</v>
      </c>
      <c r="B600" s="113" t="s">
        <v>1332</v>
      </c>
      <c r="C600" s="80" t="s">
        <v>1333</v>
      </c>
      <c r="D600" s="91">
        <v>2019</v>
      </c>
      <c r="E600" s="91">
        <v>2019</v>
      </c>
      <c r="F600" s="92" t="s">
        <v>203</v>
      </c>
      <c r="G600" s="92">
        <v>2.4430000000000001</v>
      </c>
      <c r="H600" s="92">
        <v>0</v>
      </c>
      <c r="I600" s="92">
        <v>0</v>
      </c>
      <c r="J600" s="92">
        <v>2.4430000000000001</v>
      </c>
      <c r="K600" s="92">
        <v>0</v>
      </c>
      <c r="L600" s="92">
        <v>0</v>
      </c>
      <c r="M600" s="92">
        <v>2.4430000000000001</v>
      </c>
      <c r="N600" s="92">
        <v>2.4430000000000001</v>
      </c>
      <c r="O600" s="92">
        <v>0</v>
      </c>
      <c r="P600" s="92">
        <v>0</v>
      </c>
      <c r="Q600" s="92">
        <v>0</v>
      </c>
      <c r="R600" s="92">
        <v>0</v>
      </c>
      <c r="S600" s="92">
        <v>0</v>
      </c>
      <c r="T600" s="92">
        <f t="shared" si="146"/>
        <v>2.4430000000000001</v>
      </c>
      <c r="W600" s="34"/>
      <c r="X600" s="34"/>
      <c r="Y600" s="34"/>
      <c r="Z600" s="34"/>
      <c r="AA600" s="34"/>
      <c r="AB600" s="34"/>
      <c r="AC600" s="34"/>
      <c r="AD600" s="34"/>
      <c r="AE600" s="34"/>
      <c r="AF600" s="34"/>
      <c r="AG600" s="34"/>
      <c r="AH600" s="34"/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</row>
    <row r="601" spans="1:47" ht="31.5">
      <c r="A601" s="73" t="s">
        <v>128</v>
      </c>
      <c r="B601" s="113" t="s">
        <v>1334</v>
      </c>
      <c r="C601" s="80" t="s">
        <v>1335</v>
      </c>
      <c r="D601" s="91">
        <v>2019</v>
      </c>
      <c r="E601" s="91">
        <v>2019</v>
      </c>
      <c r="F601" s="92" t="s">
        <v>203</v>
      </c>
      <c r="G601" s="92">
        <v>4.8159999999999998</v>
      </c>
      <c r="H601" s="92">
        <v>0</v>
      </c>
      <c r="I601" s="92">
        <v>0</v>
      </c>
      <c r="J601" s="92">
        <v>4.8159999999999998</v>
      </c>
      <c r="K601" s="92">
        <v>0</v>
      </c>
      <c r="L601" s="92">
        <v>0</v>
      </c>
      <c r="M601" s="92">
        <v>4.8159999999999998</v>
      </c>
      <c r="N601" s="92">
        <v>4.8159999999999998</v>
      </c>
      <c r="O601" s="92">
        <v>0</v>
      </c>
      <c r="P601" s="92">
        <v>0</v>
      </c>
      <c r="Q601" s="92">
        <v>0</v>
      </c>
      <c r="R601" s="92">
        <v>0</v>
      </c>
      <c r="S601" s="92">
        <v>0</v>
      </c>
      <c r="T601" s="92">
        <f t="shared" si="146"/>
        <v>4.8159999999999998</v>
      </c>
      <c r="W601" s="34"/>
      <c r="X601" s="34"/>
      <c r="Y601" s="34"/>
      <c r="Z601" s="34"/>
      <c r="AA601" s="34"/>
      <c r="AB601" s="34"/>
      <c r="AC601" s="34"/>
      <c r="AD601" s="34"/>
      <c r="AE601" s="34"/>
      <c r="AF601" s="34"/>
      <c r="AG601" s="34"/>
      <c r="AH601" s="34"/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</row>
    <row r="602" spans="1:47">
      <c r="A602" s="73" t="s">
        <v>128</v>
      </c>
      <c r="B602" s="113" t="s">
        <v>1336</v>
      </c>
      <c r="C602" s="80" t="s">
        <v>1337</v>
      </c>
      <c r="D602" s="91">
        <v>2020</v>
      </c>
      <c r="E602" s="91">
        <v>2023</v>
      </c>
      <c r="F602" s="92" t="s">
        <v>203</v>
      </c>
      <c r="G602" s="92">
        <v>33.052</v>
      </c>
      <c r="H602" s="92">
        <v>0</v>
      </c>
      <c r="I602" s="92">
        <v>0</v>
      </c>
      <c r="J602" s="92">
        <v>33.052</v>
      </c>
      <c r="K602" s="92">
        <v>0</v>
      </c>
      <c r="L602" s="92">
        <v>0</v>
      </c>
      <c r="M602" s="92">
        <v>33.052</v>
      </c>
      <c r="N602" s="92">
        <v>0</v>
      </c>
      <c r="O602" s="92">
        <v>10.404999999999999</v>
      </c>
      <c r="P602" s="92">
        <v>10.842000000000001</v>
      </c>
      <c r="Q602" s="92">
        <v>0</v>
      </c>
      <c r="R602" s="92">
        <v>11.805</v>
      </c>
      <c r="S602" s="92">
        <v>0</v>
      </c>
      <c r="T602" s="92">
        <f t="shared" si="146"/>
        <v>33.052</v>
      </c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</row>
    <row r="603" spans="1:47">
      <c r="A603" s="73" t="s">
        <v>128</v>
      </c>
      <c r="B603" s="113" t="s">
        <v>1338</v>
      </c>
      <c r="C603" s="80" t="s">
        <v>1339</v>
      </c>
      <c r="D603" s="91">
        <v>2020</v>
      </c>
      <c r="E603" s="91">
        <v>2020</v>
      </c>
      <c r="F603" s="92" t="s">
        <v>203</v>
      </c>
      <c r="G603" s="92">
        <v>1.5609999999999999</v>
      </c>
      <c r="H603" s="92">
        <v>0</v>
      </c>
      <c r="I603" s="92">
        <v>0</v>
      </c>
      <c r="J603" s="92">
        <v>1.5609999999999999</v>
      </c>
      <c r="K603" s="92">
        <v>0</v>
      </c>
      <c r="L603" s="92">
        <v>0</v>
      </c>
      <c r="M603" s="92">
        <v>1.5609999999999999</v>
      </c>
      <c r="N603" s="92">
        <v>0</v>
      </c>
      <c r="O603" s="92">
        <v>1.5609999999999999</v>
      </c>
      <c r="P603" s="92">
        <v>0</v>
      </c>
      <c r="Q603" s="92">
        <v>0</v>
      </c>
      <c r="R603" s="92">
        <v>0</v>
      </c>
      <c r="S603" s="92">
        <v>0</v>
      </c>
      <c r="T603" s="92">
        <f t="shared" si="146"/>
        <v>1.5609999999999999</v>
      </c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</row>
    <row r="604" spans="1:47" ht="31.5">
      <c r="A604" s="73" t="s">
        <v>128</v>
      </c>
      <c r="B604" s="113" t="s">
        <v>1340</v>
      </c>
      <c r="C604" s="80" t="s">
        <v>1341</v>
      </c>
      <c r="D604" s="91">
        <v>2021</v>
      </c>
      <c r="E604" s="91">
        <v>2021</v>
      </c>
      <c r="F604" s="92" t="s">
        <v>203</v>
      </c>
      <c r="G604" s="92">
        <v>2.1629999999999998</v>
      </c>
      <c r="H604" s="92">
        <v>0</v>
      </c>
      <c r="I604" s="92">
        <v>0</v>
      </c>
      <c r="J604" s="92">
        <v>2.1629999999999998</v>
      </c>
      <c r="K604" s="92">
        <v>0</v>
      </c>
      <c r="L604" s="92">
        <v>0</v>
      </c>
      <c r="M604" s="92">
        <v>2.1629999999999998</v>
      </c>
      <c r="N604" s="92">
        <v>0</v>
      </c>
      <c r="O604" s="92">
        <v>0</v>
      </c>
      <c r="P604" s="92">
        <v>2.1629999999999998</v>
      </c>
      <c r="Q604" s="92">
        <v>0</v>
      </c>
      <c r="R604" s="92">
        <v>0</v>
      </c>
      <c r="S604" s="92">
        <v>0</v>
      </c>
      <c r="T604" s="92">
        <f t="shared" si="146"/>
        <v>2.1629999999999998</v>
      </c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</row>
    <row r="605" spans="1:47" ht="31.5">
      <c r="A605" s="73" t="s">
        <v>128</v>
      </c>
      <c r="B605" s="113" t="s">
        <v>1342</v>
      </c>
      <c r="C605" s="80" t="s">
        <v>1343</v>
      </c>
      <c r="D605" s="91">
        <v>2022</v>
      </c>
      <c r="E605" s="91">
        <v>2022</v>
      </c>
      <c r="F605" s="92" t="s">
        <v>203</v>
      </c>
      <c r="G605" s="92">
        <v>7.4269999999999996</v>
      </c>
      <c r="H605" s="92">
        <v>0</v>
      </c>
      <c r="I605" s="92">
        <v>0</v>
      </c>
      <c r="J605" s="92">
        <v>7.4269999999999996</v>
      </c>
      <c r="K605" s="92">
        <v>0</v>
      </c>
      <c r="L605" s="92">
        <v>0</v>
      </c>
      <c r="M605" s="92">
        <v>7.4269999999999996</v>
      </c>
      <c r="N605" s="92">
        <v>0</v>
      </c>
      <c r="O605" s="92">
        <v>0</v>
      </c>
      <c r="P605" s="92">
        <v>0</v>
      </c>
      <c r="Q605" s="92">
        <v>7.4269999999999996</v>
      </c>
      <c r="R605" s="92">
        <v>0</v>
      </c>
      <c r="S605" s="92">
        <v>0</v>
      </c>
      <c r="T605" s="92">
        <f t="shared" si="146"/>
        <v>7.4269999999999996</v>
      </c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</row>
    <row r="606" spans="1:47">
      <c r="A606" s="73" t="s">
        <v>128</v>
      </c>
      <c r="B606" s="113" t="s">
        <v>1344</v>
      </c>
      <c r="C606" s="80" t="s">
        <v>1345</v>
      </c>
      <c r="D606" s="91">
        <v>2022</v>
      </c>
      <c r="E606" s="91">
        <v>2022</v>
      </c>
      <c r="F606" s="92" t="s">
        <v>203</v>
      </c>
      <c r="G606" s="92">
        <v>5.4870000000000001</v>
      </c>
      <c r="H606" s="92">
        <v>0</v>
      </c>
      <c r="I606" s="92">
        <v>0</v>
      </c>
      <c r="J606" s="92">
        <v>5.4870000000000001</v>
      </c>
      <c r="K606" s="92">
        <v>0</v>
      </c>
      <c r="L606" s="92">
        <v>0</v>
      </c>
      <c r="M606" s="92">
        <v>5.4870000000000001</v>
      </c>
      <c r="N606" s="92">
        <v>0</v>
      </c>
      <c r="O606" s="92">
        <v>0</v>
      </c>
      <c r="P606" s="92">
        <v>0</v>
      </c>
      <c r="Q606" s="92">
        <v>5.4870000000000001</v>
      </c>
      <c r="R606" s="92">
        <v>0</v>
      </c>
      <c r="S606" s="92">
        <v>0</v>
      </c>
      <c r="T606" s="92">
        <f t="shared" si="146"/>
        <v>5.4870000000000001</v>
      </c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</row>
    <row r="607" spans="1:47">
      <c r="A607" s="73" t="s">
        <v>128</v>
      </c>
      <c r="B607" s="113" t="s">
        <v>1346</v>
      </c>
      <c r="C607" s="80" t="s">
        <v>1347</v>
      </c>
      <c r="D607" s="91">
        <v>2023</v>
      </c>
      <c r="E607" s="91">
        <v>2023</v>
      </c>
      <c r="F607" s="92" t="s">
        <v>203</v>
      </c>
      <c r="G607" s="92">
        <v>9.2910000000000004</v>
      </c>
      <c r="H607" s="92">
        <v>0</v>
      </c>
      <c r="I607" s="92">
        <v>0</v>
      </c>
      <c r="J607" s="92">
        <v>9.2910000000000004</v>
      </c>
      <c r="K607" s="92">
        <v>0</v>
      </c>
      <c r="L607" s="92">
        <v>0</v>
      </c>
      <c r="M607" s="92">
        <v>9.2910000000000004</v>
      </c>
      <c r="N607" s="92">
        <v>0</v>
      </c>
      <c r="O607" s="92">
        <v>0</v>
      </c>
      <c r="P607" s="92">
        <v>0</v>
      </c>
      <c r="Q607" s="92">
        <v>0</v>
      </c>
      <c r="R607" s="92">
        <v>9.2910000000000004</v>
      </c>
      <c r="S607" s="92">
        <v>0</v>
      </c>
      <c r="T607" s="92">
        <f t="shared" si="146"/>
        <v>9.2910000000000004</v>
      </c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</row>
    <row r="608" spans="1:47">
      <c r="A608" s="73" t="s">
        <v>128</v>
      </c>
      <c r="B608" s="113" t="s">
        <v>1348</v>
      </c>
      <c r="C608" s="80" t="s">
        <v>1349</v>
      </c>
      <c r="D608" s="91">
        <v>2023</v>
      </c>
      <c r="E608" s="91">
        <v>2023</v>
      </c>
      <c r="F608" s="92" t="s">
        <v>203</v>
      </c>
      <c r="G608" s="92">
        <v>0.90800000000000003</v>
      </c>
      <c r="H608" s="92">
        <v>0</v>
      </c>
      <c r="I608" s="92">
        <v>0</v>
      </c>
      <c r="J608" s="92">
        <v>0.90800000000000003</v>
      </c>
      <c r="K608" s="92">
        <v>0</v>
      </c>
      <c r="L608" s="92">
        <v>0</v>
      </c>
      <c r="M608" s="92">
        <v>0.90800000000000003</v>
      </c>
      <c r="N608" s="92">
        <v>0</v>
      </c>
      <c r="O608" s="92">
        <v>0</v>
      </c>
      <c r="P608" s="92">
        <v>0</v>
      </c>
      <c r="Q608" s="92">
        <v>0</v>
      </c>
      <c r="R608" s="92">
        <v>0.90800000000000003</v>
      </c>
      <c r="S608" s="92">
        <v>0</v>
      </c>
      <c r="T608" s="92">
        <f t="shared" si="146"/>
        <v>0.90800000000000003</v>
      </c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</row>
    <row r="609" spans="1:47">
      <c r="A609" s="73" t="s">
        <v>128</v>
      </c>
      <c r="B609" s="113" t="s">
        <v>1350</v>
      </c>
      <c r="C609" s="80" t="s">
        <v>1351</v>
      </c>
      <c r="D609" s="91">
        <v>2019</v>
      </c>
      <c r="E609" s="91">
        <v>2019</v>
      </c>
      <c r="F609" s="92" t="s">
        <v>203</v>
      </c>
      <c r="G609" s="92">
        <v>2.56</v>
      </c>
      <c r="H609" s="92">
        <v>0</v>
      </c>
      <c r="I609" s="92">
        <v>0</v>
      </c>
      <c r="J609" s="92">
        <v>2.56</v>
      </c>
      <c r="K609" s="92">
        <v>0</v>
      </c>
      <c r="L609" s="92">
        <v>0</v>
      </c>
      <c r="M609" s="92">
        <v>2.56</v>
      </c>
      <c r="N609" s="92">
        <v>2.56</v>
      </c>
      <c r="O609" s="92">
        <v>0</v>
      </c>
      <c r="P609" s="92">
        <v>0</v>
      </c>
      <c r="Q609" s="92">
        <v>0</v>
      </c>
      <c r="R609" s="92">
        <v>0</v>
      </c>
      <c r="S609" s="92">
        <v>0</v>
      </c>
      <c r="T609" s="92">
        <f t="shared" si="146"/>
        <v>2.56</v>
      </c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</row>
    <row r="610" spans="1:47" ht="31.5">
      <c r="A610" s="73" t="s">
        <v>128</v>
      </c>
      <c r="B610" s="113" t="s">
        <v>1352</v>
      </c>
      <c r="C610" s="80" t="s">
        <v>1353</v>
      </c>
      <c r="D610" s="91">
        <v>2019</v>
      </c>
      <c r="E610" s="91">
        <v>2019</v>
      </c>
      <c r="F610" s="92" t="s">
        <v>203</v>
      </c>
      <c r="G610" s="92">
        <v>2.3849999999999998</v>
      </c>
      <c r="H610" s="92">
        <v>0</v>
      </c>
      <c r="I610" s="92">
        <v>0</v>
      </c>
      <c r="J610" s="92">
        <v>2.3849999999999998</v>
      </c>
      <c r="K610" s="92">
        <v>0</v>
      </c>
      <c r="L610" s="92">
        <v>0</v>
      </c>
      <c r="M610" s="92">
        <v>2.3849999999999998</v>
      </c>
      <c r="N610" s="92">
        <v>2.3849999999999998</v>
      </c>
      <c r="O610" s="92">
        <v>0</v>
      </c>
      <c r="P610" s="92">
        <v>0</v>
      </c>
      <c r="Q610" s="92">
        <v>0</v>
      </c>
      <c r="R610" s="92">
        <v>0</v>
      </c>
      <c r="S610" s="92">
        <v>0</v>
      </c>
      <c r="T610" s="92">
        <f t="shared" si="146"/>
        <v>2.3849999999999998</v>
      </c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</row>
    <row r="611" spans="1:47">
      <c r="A611" s="73" t="s">
        <v>128</v>
      </c>
      <c r="B611" s="113" t="s">
        <v>1354</v>
      </c>
      <c r="C611" s="80" t="s">
        <v>1355</v>
      </c>
      <c r="D611" s="91">
        <v>2019</v>
      </c>
      <c r="E611" s="91">
        <v>2019</v>
      </c>
      <c r="F611" s="92" t="s">
        <v>203</v>
      </c>
      <c r="G611" s="92">
        <v>4.117</v>
      </c>
      <c r="H611" s="92">
        <v>0</v>
      </c>
      <c r="I611" s="92">
        <v>0</v>
      </c>
      <c r="J611" s="92">
        <v>4.117</v>
      </c>
      <c r="K611" s="92">
        <v>0</v>
      </c>
      <c r="L611" s="92">
        <v>0</v>
      </c>
      <c r="M611" s="92">
        <v>4.117</v>
      </c>
      <c r="N611" s="92">
        <v>4.117</v>
      </c>
      <c r="O611" s="92">
        <v>0</v>
      </c>
      <c r="P611" s="92">
        <v>0</v>
      </c>
      <c r="Q611" s="92">
        <v>0</v>
      </c>
      <c r="R611" s="92">
        <v>0</v>
      </c>
      <c r="S611" s="92">
        <v>0</v>
      </c>
      <c r="T611" s="92">
        <f t="shared" si="146"/>
        <v>4.117</v>
      </c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</row>
    <row r="612" spans="1:47" ht="31.5">
      <c r="A612" s="73" t="s">
        <v>128</v>
      </c>
      <c r="B612" s="113" t="s">
        <v>1356</v>
      </c>
      <c r="C612" s="80" t="s">
        <v>1357</v>
      </c>
      <c r="D612" s="91">
        <v>2019</v>
      </c>
      <c r="E612" s="91">
        <v>2019</v>
      </c>
      <c r="F612" s="92" t="s">
        <v>203</v>
      </c>
      <c r="G612" s="92">
        <v>1.387</v>
      </c>
      <c r="H612" s="92">
        <v>0</v>
      </c>
      <c r="I612" s="92">
        <v>0</v>
      </c>
      <c r="J612" s="92">
        <v>1.387</v>
      </c>
      <c r="K612" s="92">
        <v>0</v>
      </c>
      <c r="L612" s="92">
        <v>0</v>
      </c>
      <c r="M612" s="92">
        <v>1.387</v>
      </c>
      <c r="N612" s="92">
        <v>1.387</v>
      </c>
      <c r="O612" s="92">
        <v>0</v>
      </c>
      <c r="P612" s="92">
        <v>0</v>
      </c>
      <c r="Q612" s="92">
        <v>0</v>
      </c>
      <c r="R612" s="92">
        <v>0</v>
      </c>
      <c r="S612" s="92">
        <v>0</v>
      </c>
      <c r="T612" s="92">
        <f t="shared" si="146"/>
        <v>1.387</v>
      </c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</row>
    <row r="613" spans="1:47" ht="31.5">
      <c r="A613" s="73" t="s">
        <v>128</v>
      </c>
      <c r="B613" s="113" t="s">
        <v>1358</v>
      </c>
      <c r="C613" s="80" t="s">
        <v>1359</v>
      </c>
      <c r="D613" s="91">
        <v>2020</v>
      </c>
      <c r="E613" s="91">
        <v>2023</v>
      </c>
      <c r="F613" s="92" t="s">
        <v>203</v>
      </c>
      <c r="G613" s="92">
        <v>5.5380000000000003</v>
      </c>
      <c r="H613" s="92">
        <v>0</v>
      </c>
      <c r="I613" s="92">
        <v>0</v>
      </c>
      <c r="J613" s="92">
        <v>5.5380000000000003</v>
      </c>
      <c r="K613" s="92">
        <v>0</v>
      </c>
      <c r="L613" s="92">
        <v>0</v>
      </c>
      <c r="M613" s="92">
        <v>5.5380000000000003</v>
      </c>
      <c r="N613" s="92">
        <v>0</v>
      </c>
      <c r="O613" s="92">
        <v>2.5680000000000001</v>
      </c>
      <c r="P613" s="92">
        <v>0</v>
      </c>
      <c r="Q613" s="92">
        <v>0</v>
      </c>
      <c r="R613" s="92">
        <v>2.97</v>
      </c>
      <c r="S613" s="92">
        <v>0</v>
      </c>
      <c r="T613" s="92">
        <f t="shared" si="146"/>
        <v>5.5380000000000003</v>
      </c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</row>
    <row r="614" spans="1:47">
      <c r="A614" s="73" t="s">
        <v>128</v>
      </c>
      <c r="B614" s="113" t="s">
        <v>1360</v>
      </c>
      <c r="C614" s="80" t="s">
        <v>1361</v>
      </c>
      <c r="D614" s="91">
        <v>2020</v>
      </c>
      <c r="E614" s="91">
        <v>2022</v>
      </c>
      <c r="F614" s="92" t="s">
        <v>203</v>
      </c>
      <c r="G614" s="92">
        <v>66.722000000000008</v>
      </c>
      <c r="H614" s="92">
        <v>0</v>
      </c>
      <c r="I614" s="92">
        <v>0</v>
      </c>
      <c r="J614" s="92">
        <v>66.722000000000008</v>
      </c>
      <c r="K614" s="92">
        <v>0</v>
      </c>
      <c r="L614" s="92">
        <v>0</v>
      </c>
      <c r="M614" s="92">
        <v>66.722000000000008</v>
      </c>
      <c r="N614" s="92">
        <v>0</v>
      </c>
      <c r="O614" s="92">
        <v>31.972999999999999</v>
      </c>
      <c r="P614" s="92">
        <v>0</v>
      </c>
      <c r="Q614" s="92">
        <v>34.749000000000002</v>
      </c>
      <c r="R614" s="92">
        <v>0</v>
      </c>
      <c r="S614" s="92">
        <v>0</v>
      </c>
      <c r="T614" s="92">
        <f t="shared" si="146"/>
        <v>66.722000000000008</v>
      </c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</row>
    <row r="615" spans="1:47" s="152" customFormat="1">
      <c r="A615" s="73" t="s">
        <v>128</v>
      </c>
      <c r="B615" s="113" t="s">
        <v>1362</v>
      </c>
      <c r="C615" s="80" t="s">
        <v>1363</v>
      </c>
      <c r="D615" s="91">
        <v>2020</v>
      </c>
      <c r="E615" s="91">
        <v>2020</v>
      </c>
      <c r="F615" s="92" t="s">
        <v>203</v>
      </c>
      <c r="G615" s="92">
        <v>1.143</v>
      </c>
      <c r="H615" s="92">
        <v>0</v>
      </c>
      <c r="I615" s="92">
        <v>0</v>
      </c>
      <c r="J615" s="92">
        <v>1.143</v>
      </c>
      <c r="K615" s="92">
        <v>0</v>
      </c>
      <c r="L615" s="92">
        <v>0</v>
      </c>
      <c r="M615" s="92">
        <v>1.143</v>
      </c>
      <c r="N615" s="92">
        <v>0</v>
      </c>
      <c r="O615" s="92">
        <v>1.143</v>
      </c>
      <c r="P615" s="92">
        <v>0</v>
      </c>
      <c r="Q615" s="92">
        <v>0</v>
      </c>
      <c r="R615" s="92">
        <v>0</v>
      </c>
      <c r="S615" s="92">
        <v>0</v>
      </c>
      <c r="T615" s="92">
        <f t="shared" si="146"/>
        <v>1.143</v>
      </c>
      <c r="U615" s="151"/>
      <c r="V615" s="151"/>
      <c r="W615" s="151"/>
      <c r="X615" s="151"/>
      <c r="Y615" s="151"/>
      <c r="Z615" s="151"/>
      <c r="AA615" s="151"/>
      <c r="AB615" s="151"/>
      <c r="AC615" s="151"/>
      <c r="AD615" s="151"/>
      <c r="AE615" s="151"/>
      <c r="AF615" s="151"/>
      <c r="AG615" s="151"/>
      <c r="AH615" s="151"/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</row>
    <row r="616" spans="1:47" s="152" customFormat="1">
      <c r="A616" s="73" t="s">
        <v>128</v>
      </c>
      <c r="B616" s="113" t="s">
        <v>1364</v>
      </c>
      <c r="C616" s="80" t="s">
        <v>1365</v>
      </c>
      <c r="D616" s="91">
        <v>2021</v>
      </c>
      <c r="E616" s="91">
        <v>2021</v>
      </c>
      <c r="F616" s="92" t="s">
        <v>203</v>
      </c>
      <c r="G616" s="92">
        <v>1.5680000000000001</v>
      </c>
      <c r="H616" s="92">
        <v>0</v>
      </c>
      <c r="I616" s="92">
        <v>0</v>
      </c>
      <c r="J616" s="92">
        <v>1.5680000000000001</v>
      </c>
      <c r="K616" s="92">
        <v>0</v>
      </c>
      <c r="L616" s="92">
        <v>0</v>
      </c>
      <c r="M616" s="92">
        <v>1.5680000000000001</v>
      </c>
      <c r="N616" s="92">
        <v>0</v>
      </c>
      <c r="O616" s="92">
        <v>0</v>
      </c>
      <c r="P616" s="92">
        <v>1.5680000000000001</v>
      </c>
      <c r="Q616" s="92">
        <v>0</v>
      </c>
      <c r="R616" s="92">
        <v>0</v>
      </c>
      <c r="S616" s="92">
        <v>0</v>
      </c>
      <c r="T616" s="92">
        <f t="shared" si="146"/>
        <v>1.5680000000000001</v>
      </c>
      <c r="U616" s="151"/>
      <c r="V616" s="151"/>
      <c r="W616" s="151"/>
      <c r="X616" s="151"/>
      <c r="Y616" s="151"/>
      <c r="Z616" s="151"/>
      <c r="AA616" s="151"/>
      <c r="AB616" s="151"/>
      <c r="AC616" s="151"/>
      <c r="AD616" s="151"/>
      <c r="AE616" s="151"/>
      <c r="AF616" s="151"/>
      <c r="AG616" s="151"/>
      <c r="AH616" s="151"/>
      <c r="AI616" s="151"/>
      <c r="AJ616" s="151"/>
      <c r="AK616" s="151"/>
      <c r="AL616" s="151"/>
      <c r="AM616" s="151"/>
      <c r="AN616" s="151"/>
      <c r="AO616" s="151"/>
      <c r="AP616" s="151"/>
      <c r="AQ616" s="151"/>
      <c r="AR616" s="151"/>
      <c r="AS616" s="151"/>
      <c r="AT616" s="151"/>
      <c r="AU616" s="151"/>
    </row>
    <row r="617" spans="1:47" s="152" customFormat="1" ht="31.5">
      <c r="A617" s="73" t="s">
        <v>128</v>
      </c>
      <c r="B617" s="113" t="s">
        <v>1366</v>
      </c>
      <c r="C617" s="80" t="s">
        <v>1367</v>
      </c>
      <c r="D617" s="91">
        <v>2021</v>
      </c>
      <c r="E617" s="91">
        <v>2021</v>
      </c>
      <c r="F617" s="92" t="s">
        <v>203</v>
      </c>
      <c r="G617" s="92">
        <v>3.0779999999999998</v>
      </c>
      <c r="H617" s="92">
        <v>0</v>
      </c>
      <c r="I617" s="92">
        <v>0</v>
      </c>
      <c r="J617" s="92">
        <v>3.0779999999999998</v>
      </c>
      <c r="K617" s="92">
        <v>0</v>
      </c>
      <c r="L617" s="92">
        <v>0</v>
      </c>
      <c r="M617" s="92">
        <v>3.0779999999999998</v>
      </c>
      <c r="N617" s="92">
        <v>0</v>
      </c>
      <c r="O617" s="92">
        <v>0</v>
      </c>
      <c r="P617" s="92">
        <v>3.0779999999999998</v>
      </c>
      <c r="Q617" s="92">
        <v>0</v>
      </c>
      <c r="R617" s="92">
        <v>0</v>
      </c>
      <c r="S617" s="92">
        <v>0</v>
      </c>
      <c r="T617" s="92">
        <f t="shared" si="146"/>
        <v>3.0779999999999998</v>
      </c>
      <c r="U617" s="151"/>
      <c r="V617" s="151"/>
      <c r="W617" s="151"/>
      <c r="X617" s="151"/>
      <c r="Y617" s="151"/>
      <c r="Z617" s="151"/>
      <c r="AA617" s="151"/>
      <c r="AB617" s="151"/>
      <c r="AC617" s="151"/>
      <c r="AD617" s="151"/>
      <c r="AE617" s="151"/>
      <c r="AF617" s="151"/>
      <c r="AG617" s="151"/>
      <c r="AH617" s="151"/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</row>
    <row r="618" spans="1:47" s="152" customFormat="1">
      <c r="A618" s="73" t="s">
        <v>128</v>
      </c>
      <c r="B618" s="113" t="s">
        <v>1368</v>
      </c>
      <c r="C618" s="80" t="s">
        <v>1369</v>
      </c>
      <c r="D618" s="91">
        <v>2021</v>
      </c>
      <c r="E618" s="91">
        <v>2021</v>
      </c>
      <c r="F618" s="92" t="s">
        <v>203</v>
      </c>
      <c r="G618" s="92">
        <v>8.0630000000000006</v>
      </c>
      <c r="H618" s="92">
        <v>0</v>
      </c>
      <c r="I618" s="92">
        <v>0</v>
      </c>
      <c r="J618" s="92">
        <v>8.0630000000000006</v>
      </c>
      <c r="K618" s="92">
        <v>0</v>
      </c>
      <c r="L618" s="92">
        <v>0</v>
      </c>
      <c r="M618" s="92">
        <v>8.0630000000000006</v>
      </c>
      <c r="N618" s="92">
        <v>0</v>
      </c>
      <c r="O618" s="92">
        <v>0</v>
      </c>
      <c r="P618" s="92">
        <v>8.0630000000000006</v>
      </c>
      <c r="Q618" s="92">
        <v>0</v>
      </c>
      <c r="R618" s="92">
        <v>0</v>
      </c>
      <c r="S618" s="92">
        <v>0</v>
      </c>
      <c r="T618" s="92">
        <f t="shared" si="146"/>
        <v>8.0630000000000006</v>
      </c>
      <c r="U618" s="151"/>
      <c r="V618" s="151"/>
      <c r="W618" s="151"/>
      <c r="X618" s="151"/>
      <c r="Y618" s="151"/>
      <c r="Z618" s="151"/>
      <c r="AA618" s="151"/>
      <c r="AB618" s="151"/>
      <c r="AC618" s="151"/>
      <c r="AD618" s="151"/>
      <c r="AE618" s="151"/>
      <c r="AF618" s="151"/>
      <c r="AG618" s="151"/>
      <c r="AH618" s="151"/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</row>
    <row r="619" spans="1:47" ht="31.5">
      <c r="A619" s="73" t="s">
        <v>128</v>
      </c>
      <c r="B619" s="113" t="s">
        <v>1370</v>
      </c>
      <c r="C619" s="80" t="s">
        <v>1371</v>
      </c>
      <c r="D619" s="91">
        <v>2021</v>
      </c>
      <c r="E619" s="91">
        <v>2021</v>
      </c>
      <c r="F619" s="92" t="s">
        <v>203</v>
      </c>
      <c r="G619" s="92">
        <v>2.1629999999999998</v>
      </c>
      <c r="H619" s="92">
        <v>0</v>
      </c>
      <c r="I619" s="92">
        <v>0</v>
      </c>
      <c r="J619" s="92">
        <v>2.1629999999999998</v>
      </c>
      <c r="K619" s="92">
        <v>0</v>
      </c>
      <c r="L619" s="92">
        <v>0</v>
      </c>
      <c r="M619" s="92">
        <v>2.1629999999999998</v>
      </c>
      <c r="N619" s="92">
        <v>0</v>
      </c>
      <c r="O619" s="92">
        <v>0</v>
      </c>
      <c r="P619" s="92">
        <v>2.1629999999999998</v>
      </c>
      <c r="Q619" s="92">
        <v>0</v>
      </c>
      <c r="R619" s="92">
        <v>0</v>
      </c>
      <c r="S619" s="92">
        <v>0</v>
      </c>
      <c r="T619" s="92">
        <f t="shared" si="146"/>
        <v>2.1629999999999998</v>
      </c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</row>
    <row r="620" spans="1:47" s="152" customFormat="1" ht="31.5">
      <c r="A620" s="73" t="s">
        <v>128</v>
      </c>
      <c r="B620" s="113" t="s">
        <v>1372</v>
      </c>
      <c r="C620" s="80" t="s">
        <v>1373</v>
      </c>
      <c r="D620" s="91">
        <v>2021</v>
      </c>
      <c r="E620" s="91">
        <v>2021</v>
      </c>
      <c r="F620" s="92" t="s">
        <v>203</v>
      </c>
      <c r="G620" s="92">
        <v>3.4769999999999999</v>
      </c>
      <c r="H620" s="92">
        <v>0</v>
      </c>
      <c r="I620" s="92">
        <v>0</v>
      </c>
      <c r="J620" s="92">
        <v>3.4769999999999999</v>
      </c>
      <c r="K620" s="92">
        <v>0</v>
      </c>
      <c r="L620" s="92">
        <v>0</v>
      </c>
      <c r="M620" s="92">
        <v>3.4769999999999999</v>
      </c>
      <c r="N620" s="92">
        <v>0</v>
      </c>
      <c r="O620" s="92">
        <v>0</v>
      </c>
      <c r="P620" s="92">
        <v>3.4769999999999999</v>
      </c>
      <c r="Q620" s="92">
        <v>0</v>
      </c>
      <c r="R620" s="92">
        <v>0</v>
      </c>
      <c r="S620" s="92">
        <v>0</v>
      </c>
      <c r="T620" s="92">
        <f t="shared" si="146"/>
        <v>3.4769999999999999</v>
      </c>
      <c r="U620" s="151"/>
      <c r="V620" s="151"/>
      <c r="W620" s="151"/>
      <c r="X620" s="151"/>
      <c r="Y620" s="151"/>
      <c r="Z620" s="151"/>
      <c r="AA620" s="151"/>
      <c r="AB620" s="151"/>
      <c r="AC620" s="151"/>
      <c r="AD620" s="151"/>
      <c r="AE620" s="151"/>
      <c r="AF620" s="151"/>
      <c r="AG620" s="151"/>
      <c r="AH620" s="151"/>
      <c r="AI620" s="151"/>
      <c r="AJ620" s="151"/>
      <c r="AK620" s="151"/>
      <c r="AL620" s="151"/>
      <c r="AM620" s="151"/>
      <c r="AN620" s="151"/>
      <c r="AO620" s="151"/>
      <c r="AP620" s="151"/>
      <c r="AQ620" s="151"/>
      <c r="AR620" s="151"/>
      <c r="AS620" s="151"/>
      <c r="AT620" s="151"/>
      <c r="AU620" s="151"/>
    </row>
    <row r="621" spans="1:47" s="152" customFormat="1">
      <c r="A621" s="73" t="s">
        <v>128</v>
      </c>
      <c r="B621" s="113" t="s">
        <v>1374</v>
      </c>
      <c r="C621" s="80" t="s">
        <v>1375</v>
      </c>
      <c r="D621" s="91">
        <v>2021</v>
      </c>
      <c r="E621" s="91">
        <v>2021</v>
      </c>
      <c r="F621" s="92" t="s">
        <v>203</v>
      </c>
      <c r="G621" s="92">
        <v>2.1829999999999998</v>
      </c>
      <c r="H621" s="92">
        <v>0</v>
      </c>
      <c r="I621" s="92">
        <v>0</v>
      </c>
      <c r="J621" s="92">
        <v>2.1829999999999998</v>
      </c>
      <c r="K621" s="92">
        <v>0</v>
      </c>
      <c r="L621" s="92">
        <v>0</v>
      </c>
      <c r="M621" s="92">
        <v>2.1829999999999998</v>
      </c>
      <c r="N621" s="92">
        <v>0</v>
      </c>
      <c r="O621" s="92">
        <v>0</v>
      </c>
      <c r="P621" s="92">
        <v>2.1829999999999998</v>
      </c>
      <c r="Q621" s="92">
        <v>0</v>
      </c>
      <c r="R621" s="92">
        <v>0</v>
      </c>
      <c r="S621" s="92">
        <v>0</v>
      </c>
      <c r="T621" s="92">
        <f t="shared" si="146"/>
        <v>2.1829999999999998</v>
      </c>
      <c r="U621" s="151"/>
      <c r="V621" s="151"/>
      <c r="W621" s="151"/>
      <c r="X621" s="151"/>
      <c r="Y621" s="151"/>
      <c r="Z621" s="151"/>
      <c r="AA621" s="151"/>
      <c r="AB621" s="151"/>
      <c r="AC621" s="151"/>
      <c r="AD621" s="151"/>
      <c r="AE621" s="151"/>
      <c r="AF621" s="151"/>
      <c r="AG621" s="151"/>
      <c r="AH621" s="151"/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</row>
    <row r="622" spans="1:47" s="152" customFormat="1">
      <c r="A622" s="73" t="s">
        <v>128</v>
      </c>
      <c r="B622" s="113" t="s">
        <v>1376</v>
      </c>
      <c r="C622" s="80" t="s">
        <v>1377</v>
      </c>
      <c r="D622" s="91">
        <v>2023</v>
      </c>
      <c r="E622" s="91">
        <v>2023</v>
      </c>
      <c r="F622" s="92" t="s">
        <v>203</v>
      </c>
      <c r="G622" s="92">
        <v>2.7650000000000001</v>
      </c>
      <c r="H622" s="92">
        <v>0</v>
      </c>
      <c r="I622" s="92">
        <v>0</v>
      </c>
      <c r="J622" s="92">
        <v>2.7650000000000001</v>
      </c>
      <c r="K622" s="92">
        <v>0</v>
      </c>
      <c r="L622" s="92">
        <v>0</v>
      </c>
      <c r="M622" s="92">
        <v>2.7650000000000001</v>
      </c>
      <c r="N622" s="92">
        <v>0</v>
      </c>
      <c r="O622" s="92">
        <v>0</v>
      </c>
      <c r="P622" s="92">
        <v>0</v>
      </c>
      <c r="Q622" s="92">
        <v>0</v>
      </c>
      <c r="R622" s="92">
        <v>2.7650000000000001</v>
      </c>
      <c r="S622" s="92">
        <v>0</v>
      </c>
      <c r="T622" s="92">
        <f t="shared" si="146"/>
        <v>2.7650000000000001</v>
      </c>
      <c r="U622" s="151"/>
      <c r="V622" s="151"/>
      <c r="W622" s="151"/>
      <c r="X622" s="151"/>
      <c r="Y622" s="151"/>
      <c r="Z622" s="151"/>
      <c r="AA622" s="151"/>
      <c r="AB622" s="151"/>
      <c r="AC622" s="151"/>
      <c r="AD622" s="151"/>
      <c r="AE622" s="151"/>
      <c r="AF622" s="151"/>
      <c r="AG622" s="151"/>
      <c r="AH622" s="151"/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</row>
    <row r="623" spans="1:47" s="152" customFormat="1">
      <c r="A623" s="73" t="s">
        <v>128</v>
      </c>
      <c r="B623" s="113" t="s">
        <v>1378</v>
      </c>
      <c r="C623" s="80" t="s">
        <v>1379</v>
      </c>
      <c r="D623" s="91">
        <v>2023</v>
      </c>
      <c r="E623" s="91">
        <v>2023</v>
      </c>
      <c r="F623" s="92" t="s">
        <v>203</v>
      </c>
      <c r="G623" s="92">
        <v>1.6919999999999999</v>
      </c>
      <c r="H623" s="92">
        <v>0</v>
      </c>
      <c r="I623" s="92">
        <v>0</v>
      </c>
      <c r="J623" s="92">
        <v>1.6919999999999999</v>
      </c>
      <c r="K623" s="92">
        <v>0</v>
      </c>
      <c r="L623" s="92">
        <v>0</v>
      </c>
      <c r="M623" s="92">
        <v>1.6919999999999999</v>
      </c>
      <c r="N623" s="92">
        <v>0</v>
      </c>
      <c r="O623" s="92">
        <v>0</v>
      </c>
      <c r="P623" s="92">
        <v>0</v>
      </c>
      <c r="Q623" s="92">
        <v>0</v>
      </c>
      <c r="R623" s="92">
        <v>1.6919999999999999</v>
      </c>
      <c r="S623" s="92">
        <v>0</v>
      </c>
      <c r="T623" s="92">
        <f t="shared" si="146"/>
        <v>1.6919999999999999</v>
      </c>
      <c r="U623" s="151"/>
      <c r="V623" s="151"/>
      <c r="W623" s="151"/>
      <c r="X623" s="151"/>
      <c r="Y623" s="151"/>
      <c r="Z623" s="151"/>
      <c r="AA623" s="151"/>
      <c r="AB623" s="151"/>
      <c r="AC623" s="151"/>
      <c r="AD623" s="151"/>
      <c r="AE623" s="151"/>
      <c r="AF623" s="151"/>
      <c r="AG623" s="151"/>
      <c r="AH623" s="151"/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</row>
    <row r="624" spans="1:47" s="152" customFormat="1">
      <c r="A624" s="73" t="s">
        <v>128</v>
      </c>
      <c r="B624" s="113" t="s">
        <v>1380</v>
      </c>
      <c r="C624" s="80" t="s">
        <v>1381</v>
      </c>
      <c r="D624" s="91">
        <v>2023</v>
      </c>
      <c r="E624" s="91">
        <v>2023</v>
      </c>
      <c r="F624" s="92" t="s">
        <v>203</v>
      </c>
      <c r="G624" s="92">
        <v>0.89700000000000002</v>
      </c>
      <c r="H624" s="92">
        <v>0</v>
      </c>
      <c r="I624" s="92">
        <v>0</v>
      </c>
      <c r="J624" s="92">
        <v>0.89700000000000002</v>
      </c>
      <c r="K624" s="92">
        <v>0</v>
      </c>
      <c r="L624" s="92">
        <v>0</v>
      </c>
      <c r="M624" s="92">
        <v>0.89700000000000002</v>
      </c>
      <c r="N624" s="92">
        <v>0</v>
      </c>
      <c r="O624" s="92">
        <v>0</v>
      </c>
      <c r="P624" s="92">
        <v>0</v>
      </c>
      <c r="Q624" s="92">
        <v>0</v>
      </c>
      <c r="R624" s="92">
        <v>0.89700000000000002</v>
      </c>
      <c r="S624" s="92">
        <v>0</v>
      </c>
      <c r="T624" s="92">
        <f t="shared" si="146"/>
        <v>0.89700000000000002</v>
      </c>
      <c r="U624" s="151"/>
      <c r="V624" s="151"/>
      <c r="W624" s="151"/>
      <c r="X624" s="151"/>
      <c r="Y624" s="151"/>
      <c r="Z624" s="151"/>
      <c r="AA624" s="151"/>
      <c r="AB624" s="151"/>
      <c r="AC624" s="151"/>
      <c r="AD624" s="151"/>
      <c r="AE624" s="151"/>
      <c r="AF624" s="151"/>
      <c r="AG624" s="151"/>
      <c r="AH624" s="151"/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</row>
    <row r="625" spans="1:47">
      <c r="A625" s="73" t="s">
        <v>128</v>
      </c>
      <c r="B625" s="113" t="s">
        <v>1382</v>
      </c>
      <c r="C625" s="80" t="s">
        <v>1383</v>
      </c>
      <c r="D625" s="91">
        <v>2023</v>
      </c>
      <c r="E625" s="91">
        <v>2023</v>
      </c>
      <c r="F625" s="92" t="s">
        <v>203</v>
      </c>
      <c r="G625" s="92">
        <v>1.038</v>
      </c>
      <c r="H625" s="92">
        <v>0</v>
      </c>
      <c r="I625" s="92">
        <v>0</v>
      </c>
      <c r="J625" s="92">
        <v>1.038</v>
      </c>
      <c r="K625" s="92">
        <v>0</v>
      </c>
      <c r="L625" s="92">
        <v>0</v>
      </c>
      <c r="M625" s="92">
        <v>1.038</v>
      </c>
      <c r="N625" s="92">
        <v>0</v>
      </c>
      <c r="O625" s="92">
        <v>0</v>
      </c>
      <c r="P625" s="92">
        <v>0</v>
      </c>
      <c r="Q625" s="92">
        <v>0</v>
      </c>
      <c r="R625" s="92">
        <v>1.038</v>
      </c>
      <c r="S625" s="92">
        <v>0</v>
      </c>
      <c r="T625" s="92">
        <f t="shared" si="146"/>
        <v>1.038</v>
      </c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</row>
    <row r="626" spans="1:47" s="152" customFormat="1" ht="31.5">
      <c r="A626" s="73" t="s">
        <v>128</v>
      </c>
      <c r="B626" s="113" t="s">
        <v>1384</v>
      </c>
      <c r="C626" s="80" t="s">
        <v>1385</v>
      </c>
      <c r="D626" s="91">
        <v>2023</v>
      </c>
      <c r="E626" s="91">
        <v>2023</v>
      </c>
      <c r="F626" s="92" t="s">
        <v>203</v>
      </c>
      <c r="G626" s="92">
        <v>6.1189999999999998</v>
      </c>
      <c r="H626" s="92">
        <v>0</v>
      </c>
      <c r="I626" s="92">
        <v>0</v>
      </c>
      <c r="J626" s="92">
        <v>6.1189999999999998</v>
      </c>
      <c r="K626" s="92">
        <v>0</v>
      </c>
      <c r="L626" s="92">
        <v>0</v>
      </c>
      <c r="M626" s="92">
        <v>6.1189999999999998</v>
      </c>
      <c r="N626" s="92">
        <v>0</v>
      </c>
      <c r="O626" s="92">
        <v>0</v>
      </c>
      <c r="P626" s="92">
        <v>0</v>
      </c>
      <c r="Q626" s="92">
        <v>0</v>
      </c>
      <c r="R626" s="92">
        <v>6.1189999999999998</v>
      </c>
      <c r="S626" s="92">
        <v>0</v>
      </c>
      <c r="T626" s="92">
        <f t="shared" si="146"/>
        <v>6.1189999999999998</v>
      </c>
      <c r="U626" s="151"/>
      <c r="V626" s="151"/>
      <c r="W626" s="151"/>
      <c r="X626" s="151"/>
      <c r="Y626" s="151"/>
      <c r="Z626" s="151"/>
      <c r="AA626" s="151"/>
      <c r="AB626" s="151"/>
      <c r="AC626" s="151"/>
      <c r="AD626" s="151"/>
      <c r="AE626" s="151"/>
      <c r="AF626" s="151"/>
      <c r="AG626" s="151"/>
      <c r="AH626" s="151"/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</row>
    <row r="627" spans="1:47" s="152" customFormat="1" ht="31.5">
      <c r="A627" s="73" t="s">
        <v>128</v>
      </c>
      <c r="B627" s="118" t="s">
        <v>1332</v>
      </c>
      <c r="C627" s="81" t="s">
        <v>1386</v>
      </c>
      <c r="D627" s="77">
        <v>2024</v>
      </c>
      <c r="E627" s="77">
        <v>2024</v>
      </c>
      <c r="F627" s="92" t="s">
        <v>203</v>
      </c>
      <c r="G627" s="92">
        <v>2.9260000000000002</v>
      </c>
      <c r="H627" s="92">
        <v>0</v>
      </c>
      <c r="I627" s="92">
        <v>0</v>
      </c>
      <c r="J627" s="92">
        <v>2.9260000000000002</v>
      </c>
      <c r="K627" s="92">
        <v>0</v>
      </c>
      <c r="L627" s="92">
        <v>0</v>
      </c>
      <c r="M627" s="92">
        <v>2.9260000000000002</v>
      </c>
      <c r="N627" s="92">
        <v>0</v>
      </c>
      <c r="O627" s="92">
        <v>0</v>
      </c>
      <c r="P627" s="92">
        <v>0</v>
      </c>
      <c r="Q627" s="92">
        <v>0</v>
      </c>
      <c r="R627" s="92">
        <v>0</v>
      </c>
      <c r="S627" s="92">
        <v>2.9260000000000002</v>
      </c>
      <c r="T627" s="92">
        <f t="shared" si="146"/>
        <v>2.9260000000000002</v>
      </c>
      <c r="U627" s="151"/>
      <c r="V627" s="151"/>
      <c r="W627" s="151"/>
      <c r="X627" s="151"/>
      <c r="Y627" s="151"/>
      <c r="Z627" s="151"/>
      <c r="AA627" s="151"/>
      <c r="AB627" s="151"/>
      <c r="AC627" s="151"/>
      <c r="AD627" s="151"/>
      <c r="AE627" s="151"/>
      <c r="AF627" s="151"/>
      <c r="AG627" s="151"/>
      <c r="AH627" s="151"/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</row>
    <row r="628" spans="1:47" ht="31.5">
      <c r="A628" s="73" t="s">
        <v>128</v>
      </c>
      <c r="B628" s="118" t="s">
        <v>1387</v>
      </c>
      <c r="C628" s="81" t="s">
        <v>1388</v>
      </c>
      <c r="D628" s="77">
        <v>2024</v>
      </c>
      <c r="E628" s="77">
        <v>2024</v>
      </c>
      <c r="F628" s="92" t="s">
        <v>203</v>
      </c>
      <c r="G628" s="92">
        <v>2.9750000000000001</v>
      </c>
      <c r="H628" s="92">
        <v>0</v>
      </c>
      <c r="I628" s="92">
        <v>0</v>
      </c>
      <c r="J628" s="92">
        <v>2.9750000000000001</v>
      </c>
      <c r="K628" s="92">
        <v>0</v>
      </c>
      <c r="L628" s="92">
        <v>0</v>
      </c>
      <c r="M628" s="92">
        <v>2.9750000000000001</v>
      </c>
      <c r="N628" s="92">
        <v>0</v>
      </c>
      <c r="O628" s="92">
        <v>0</v>
      </c>
      <c r="P628" s="92">
        <v>0</v>
      </c>
      <c r="Q628" s="92">
        <v>0</v>
      </c>
      <c r="R628" s="92">
        <v>0</v>
      </c>
      <c r="S628" s="92">
        <v>2.9750000000000001</v>
      </c>
      <c r="T628" s="92">
        <f t="shared" si="146"/>
        <v>2.9750000000000001</v>
      </c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</row>
    <row r="629" spans="1:47">
      <c r="A629" s="73" t="s">
        <v>128</v>
      </c>
      <c r="B629" s="118" t="s">
        <v>1364</v>
      </c>
      <c r="C629" s="81" t="s">
        <v>1389</v>
      </c>
      <c r="D629" s="77">
        <v>2024</v>
      </c>
      <c r="E629" s="77">
        <v>2024</v>
      </c>
      <c r="F629" s="92" t="s">
        <v>203</v>
      </c>
      <c r="G629" s="92">
        <v>1.7829999999999999</v>
      </c>
      <c r="H629" s="92">
        <v>0</v>
      </c>
      <c r="I629" s="92">
        <v>0</v>
      </c>
      <c r="J629" s="92">
        <v>1.7829999999999999</v>
      </c>
      <c r="K629" s="92">
        <v>0</v>
      </c>
      <c r="L629" s="92">
        <v>0</v>
      </c>
      <c r="M629" s="92">
        <v>1.7829999999999999</v>
      </c>
      <c r="N629" s="92">
        <v>0</v>
      </c>
      <c r="O629" s="92">
        <v>0</v>
      </c>
      <c r="P629" s="92">
        <v>0</v>
      </c>
      <c r="Q629" s="92">
        <v>0</v>
      </c>
      <c r="R629" s="92">
        <v>0</v>
      </c>
      <c r="S629" s="92">
        <v>1.7829999999999999</v>
      </c>
      <c r="T629" s="92">
        <f t="shared" si="146"/>
        <v>1.7829999999999999</v>
      </c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</row>
    <row r="630" spans="1:47" ht="31.5">
      <c r="A630" s="73" t="s">
        <v>128</v>
      </c>
      <c r="B630" s="118" t="s">
        <v>1370</v>
      </c>
      <c r="C630" s="81" t="s">
        <v>1390</v>
      </c>
      <c r="D630" s="77">
        <v>2024</v>
      </c>
      <c r="E630" s="77">
        <v>2024</v>
      </c>
      <c r="F630" s="92" t="s">
        <v>203</v>
      </c>
      <c r="G630" s="92">
        <v>2.4590000000000001</v>
      </c>
      <c r="H630" s="92">
        <v>0</v>
      </c>
      <c r="I630" s="92">
        <v>0</v>
      </c>
      <c r="J630" s="92">
        <v>2.4590000000000001</v>
      </c>
      <c r="K630" s="92">
        <v>0</v>
      </c>
      <c r="L630" s="92">
        <v>0</v>
      </c>
      <c r="M630" s="92">
        <v>2.4590000000000001</v>
      </c>
      <c r="N630" s="92">
        <v>0</v>
      </c>
      <c r="O630" s="92">
        <v>0</v>
      </c>
      <c r="P630" s="92">
        <v>0</v>
      </c>
      <c r="Q630" s="92">
        <v>0</v>
      </c>
      <c r="R630" s="92">
        <v>0</v>
      </c>
      <c r="S630" s="92">
        <v>2.4590000000000001</v>
      </c>
      <c r="T630" s="92">
        <f t="shared" si="146"/>
        <v>2.4590000000000001</v>
      </c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</row>
    <row r="631" spans="1:47" ht="31.5">
      <c r="A631" s="73" t="s">
        <v>128</v>
      </c>
      <c r="B631" s="118" t="s">
        <v>1391</v>
      </c>
      <c r="C631" s="81" t="s">
        <v>1392</v>
      </c>
      <c r="D631" s="77">
        <v>2023</v>
      </c>
      <c r="E631" s="77">
        <v>2023</v>
      </c>
      <c r="F631" s="92" t="s">
        <v>203</v>
      </c>
      <c r="G631" s="92">
        <v>1.7709999999999999</v>
      </c>
      <c r="H631" s="92">
        <v>0</v>
      </c>
      <c r="I631" s="92">
        <v>0</v>
      </c>
      <c r="J631" s="92">
        <v>1.7709999999999999</v>
      </c>
      <c r="K631" s="92">
        <v>0</v>
      </c>
      <c r="L631" s="92">
        <v>0</v>
      </c>
      <c r="M631" s="92">
        <v>1.7709999999999999</v>
      </c>
      <c r="N631" s="92">
        <v>0</v>
      </c>
      <c r="O631" s="92">
        <v>0</v>
      </c>
      <c r="P631" s="92">
        <v>0</v>
      </c>
      <c r="Q631" s="92">
        <v>0</v>
      </c>
      <c r="R631" s="92">
        <v>1.7709999999999999</v>
      </c>
      <c r="S631" s="92">
        <v>0</v>
      </c>
      <c r="T631" s="92">
        <f t="shared" si="146"/>
        <v>1.7709999999999999</v>
      </c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</row>
    <row r="632" spans="1:47" ht="31.5">
      <c r="A632" s="73" t="s">
        <v>128</v>
      </c>
      <c r="B632" s="118" t="s">
        <v>1393</v>
      </c>
      <c r="C632" s="81" t="s">
        <v>1394</v>
      </c>
      <c r="D632" s="77">
        <v>2023</v>
      </c>
      <c r="E632" s="77">
        <v>2023</v>
      </c>
      <c r="F632" s="92" t="s">
        <v>203</v>
      </c>
      <c r="G632" s="92">
        <v>1.7709999999999999</v>
      </c>
      <c r="H632" s="92">
        <v>0</v>
      </c>
      <c r="I632" s="92">
        <v>0</v>
      </c>
      <c r="J632" s="92">
        <v>1.7709999999999999</v>
      </c>
      <c r="K632" s="92">
        <v>0</v>
      </c>
      <c r="L632" s="92">
        <v>0</v>
      </c>
      <c r="M632" s="92">
        <v>1.7709999999999999</v>
      </c>
      <c r="N632" s="92">
        <v>0</v>
      </c>
      <c r="O632" s="92">
        <v>0</v>
      </c>
      <c r="P632" s="92">
        <v>0</v>
      </c>
      <c r="Q632" s="92">
        <v>0</v>
      </c>
      <c r="R632" s="92">
        <v>1.7709999999999999</v>
      </c>
      <c r="S632" s="92">
        <v>0</v>
      </c>
      <c r="T632" s="92">
        <f t="shared" si="146"/>
        <v>1.7709999999999999</v>
      </c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</row>
    <row r="633" spans="1:47">
      <c r="A633" s="73" t="s">
        <v>128</v>
      </c>
      <c r="B633" s="118" t="s">
        <v>1395</v>
      </c>
      <c r="C633" s="81" t="s">
        <v>1396</v>
      </c>
      <c r="D633" s="77">
        <v>2024</v>
      </c>
      <c r="E633" s="77">
        <v>2024</v>
      </c>
      <c r="F633" s="92" t="s">
        <v>203</v>
      </c>
      <c r="G633" s="92">
        <v>1.7829999999999999</v>
      </c>
      <c r="H633" s="92">
        <v>0</v>
      </c>
      <c r="I633" s="92">
        <v>0</v>
      </c>
      <c r="J633" s="92">
        <v>1.7829999999999999</v>
      </c>
      <c r="K633" s="92">
        <v>0</v>
      </c>
      <c r="L633" s="92">
        <v>0</v>
      </c>
      <c r="M633" s="92">
        <v>1.7829999999999999</v>
      </c>
      <c r="N633" s="92">
        <v>0</v>
      </c>
      <c r="O633" s="92">
        <v>0</v>
      </c>
      <c r="P633" s="92">
        <v>0</v>
      </c>
      <c r="Q633" s="92">
        <v>0</v>
      </c>
      <c r="R633" s="92">
        <v>0</v>
      </c>
      <c r="S633" s="92">
        <v>1.7829999999999999</v>
      </c>
      <c r="T633" s="92">
        <f t="shared" si="146"/>
        <v>1.7829999999999999</v>
      </c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</row>
    <row r="634" spans="1:47">
      <c r="A634" s="73" t="s">
        <v>128</v>
      </c>
      <c r="B634" s="118" t="s">
        <v>1397</v>
      </c>
      <c r="C634" s="81" t="s">
        <v>1398</v>
      </c>
      <c r="D634" s="77">
        <v>2024</v>
      </c>
      <c r="E634" s="77">
        <v>2024</v>
      </c>
      <c r="F634" s="92" t="s">
        <v>203</v>
      </c>
      <c r="G634" s="92">
        <v>7.5380000000000003</v>
      </c>
      <c r="H634" s="92">
        <v>0</v>
      </c>
      <c r="I634" s="92">
        <v>0</v>
      </c>
      <c r="J634" s="92">
        <v>7.5380000000000003</v>
      </c>
      <c r="K634" s="92">
        <v>0</v>
      </c>
      <c r="L634" s="92">
        <v>0</v>
      </c>
      <c r="M634" s="92">
        <v>7.5380000000000003</v>
      </c>
      <c r="N634" s="92">
        <v>0</v>
      </c>
      <c r="O634" s="92">
        <v>0</v>
      </c>
      <c r="P634" s="92">
        <v>0</v>
      </c>
      <c r="Q634" s="92">
        <v>0</v>
      </c>
      <c r="R634" s="92">
        <v>0</v>
      </c>
      <c r="S634" s="92">
        <v>7.5380000000000003</v>
      </c>
      <c r="T634" s="92">
        <f t="shared" si="146"/>
        <v>7.5380000000000003</v>
      </c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</row>
    <row r="635" spans="1:47">
      <c r="A635" s="73" t="s">
        <v>128</v>
      </c>
      <c r="B635" s="118" t="s">
        <v>1399</v>
      </c>
      <c r="C635" s="81" t="s">
        <v>1400</v>
      </c>
      <c r="D635" s="77">
        <v>2024</v>
      </c>
      <c r="E635" s="77">
        <v>2024</v>
      </c>
      <c r="F635" s="92" t="s">
        <v>203</v>
      </c>
      <c r="G635" s="92">
        <v>7.5380000000000003</v>
      </c>
      <c r="H635" s="92">
        <v>0</v>
      </c>
      <c r="I635" s="92">
        <v>0</v>
      </c>
      <c r="J635" s="92">
        <v>7.5380000000000003</v>
      </c>
      <c r="K635" s="92">
        <v>0</v>
      </c>
      <c r="L635" s="92">
        <v>0</v>
      </c>
      <c r="M635" s="92">
        <v>7.5380000000000003</v>
      </c>
      <c r="N635" s="92">
        <v>0</v>
      </c>
      <c r="O635" s="92">
        <v>0</v>
      </c>
      <c r="P635" s="92">
        <v>0</v>
      </c>
      <c r="Q635" s="92">
        <v>0</v>
      </c>
      <c r="R635" s="92">
        <v>0</v>
      </c>
      <c r="S635" s="92">
        <v>7.5380000000000003</v>
      </c>
      <c r="T635" s="92">
        <f t="shared" si="146"/>
        <v>7.5380000000000003</v>
      </c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</row>
    <row r="636" spans="1:47" ht="78.75">
      <c r="A636" s="73" t="s">
        <v>128</v>
      </c>
      <c r="B636" s="118" t="s">
        <v>1401</v>
      </c>
      <c r="C636" s="81" t="s">
        <v>1402</v>
      </c>
      <c r="D636" s="77">
        <v>2024</v>
      </c>
      <c r="E636" s="77">
        <v>2024</v>
      </c>
      <c r="F636" s="92" t="s">
        <v>203</v>
      </c>
      <c r="G636" s="92">
        <v>2.887</v>
      </c>
      <c r="H636" s="92">
        <v>0</v>
      </c>
      <c r="I636" s="92">
        <v>0</v>
      </c>
      <c r="J636" s="92">
        <v>2.887</v>
      </c>
      <c r="K636" s="92">
        <v>0</v>
      </c>
      <c r="L636" s="92">
        <v>0</v>
      </c>
      <c r="M636" s="92">
        <v>2.887</v>
      </c>
      <c r="N636" s="92">
        <v>0</v>
      </c>
      <c r="O636" s="92">
        <v>0</v>
      </c>
      <c r="P636" s="92">
        <v>0</v>
      </c>
      <c r="Q636" s="92">
        <v>0</v>
      </c>
      <c r="R636" s="92">
        <v>0</v>
      </c>
      <c r="S636" s="92">
        <v>2.887</v>
      </c>
      <c r="T636" s="92">
        <f t="shared" si="146"/>
        <v>2.887</v>
      </c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</row>
    <row r="637" spans="1:47">
      <c r="A637" s="73" t="s">
        <v>128</v>
      </c>
      <c r="B637" s="118" t="s">
        <v>1380</v>
      </c>
      <c r="C637" s="81" t="s">
        <v>1403</v>
      </c>
      <c r="D637" s="77">
        <v>2024</v>
      </c>
      <c r="E637" s="77">
        <v>2024</v>
      </c>
      <c r="F637" s="92" t="s">
        <v>203</v>
      </c>
      <c r="G637" s="92">
        <v>0.9</v>
      </c>
      <c r="H637" s="92">
        <v>0</v>
      </c>
      <c r="I637" s="92">
        <v>0</v>
      </c>
      <c r="J637" s="92">
        <v>0.9</v>
      </c>
      <c r="K637" s="92">
        <v>0</v>
      </c>
      <c r="L637" s="92">
        <v>0</v>
      </c>
      <c r="M637" s="92">
        <v>0.9</v>
      </c>
      <c r="N637" s="92">
        <v>0</v>
      </c>
      <c r="O637" s="92">
        <v>0</v>
      </c>
      <c r="P637" s="92">
        <v>0</v>
      </c>
      <c r="Q637" s="92">
        <v>0</v>
      </c>
      <c r="R637" s="92">
        <v>0</v>
      </c>
      <c r="S637" s="92">
        <v>0.9</v>
      </c>
      <c r="T637" s="92">
        <f t="shared" si="146"/>
        <v>0.9</v>
      </c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</row>
    <row r="638" spans="1:47">
      <c r="A638" s="73" t="s">
        <v>128</v>
      </c>
      <c r="B638" s="90" t="s">
        <v>1404</v>
      </c>
      <c r="C638" s="80" t="s">
        <v>1405</v>
      </c>
      <c r="D638" s="77">
        <v>2020</v>
      </c>
      <c r="E638" s="77">
        <v>2020</v>
      </c>
      <c r="F638" s="92" t="s">
        <v>203</v>
      </c>
      <c r="G638" s="92">
        <v>0.218</v>
      </c>
      <c r="H638" s="92">
        <v>0</v>
      </c>
      <c r="I638" s="92">
        <v>0</v>
      </c>
      <c r="J638" s="92">
        <v>0.218</v>
      </c>
      <c r="K638" s="92">
        <v>0</v>
      </c>
      <c r="L638" s="92">
        <v>0</v>
      </c>
      <c r="M638" s="92">
        <v>0.218</v>
      </c>
      <c r="N638" s="92">
        <v>0</v>
      </c>
      <c r="O638" s="92">
        <v>0.218</v>
      </c>
      <c r="P638" s="92">
        <v>0</v>
      </c>
      <c r="Q638" s="92">
        <v>0</v>
      </c>
      <c r="R638" s="92">
        <v>0</v>
      </c>
      <c r="S638" s="92">
        <v>0</v>
      </c>
      <c r="T638" s="92">
        <f t="shared" si="146"/>
        <v>0.218</v>
      </c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</row>
    <row r="639" spans="1:47">
      <c r="A639" s="73" t="s">
        <v>128</v>
      </c>
      <c r="B639" s="90" t="s">
        <v>1406</v>
      </c>
      <c r="C639" s="80" t="s">
        <v>1407</v>
      </c>
      <c r="D639" s="77">
        <v>2020</v>
      </c>
      <c r="E639" s="77">
        <v>2020</v>
      </c>
      <c r="F639" s="92" t="s">
        <v>203</v>
      </c>
      <c r="G639" s="92">
        <v>0.26</v>
      </c>
      <c r="H639" s="92">
        <v>0</v>
      </c>
      <c r="I639" s="92">
        <v>0</v>
      </c>
      <c r="J639" s="92">
        <v>0.26</v>
      </c>
      <c r="K639" s="92">
        <v>0</v>
      </c>
      <c r="L639" s="92">
        <v>0</v>
      </c>
      <c r="M639" s="92">
        <v>0.26</v>
      </c>
      <c r="N639" s="92">
        <v>0</v>
      </c>
      <c r="O639" s="92">
        <v>0.26</v>
      </c>
      <c r="P639" s="92">
        <v>0</v>
      </c>
      <c r="Q639" s="92">
        <v>0</v>
      </c>
      <c r="R639" s="92">
        <v>0</v>
      </c>
      <c r="S639" s="92">
        <v>0</v>
      </c>
      <c r="T639" s="92">
        <f t="shared" si="146"/>
        <v>0.26</v>
      </c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</row>
    <row r="640" spans="1:47">
      <c r="A640" s="73" t="s">
        <v>128</v>
      </c>
      <c r="B640" s="74" t="s">
        <v>1408</v>
      </c>
      <c r="C640" s="79" t="s">
        <v>1409</v>
      </c>
      <c r="D640" s="77">
        <v>2020</v>
      </c>
      <c r="E640" s="77">
        <v>2020</v>
      </c>
      <c r="F640" s="92" t="s">
        <v>203</v>
      </c>
      <c r="G640" s="92">
        <v>2.1309999999999998</v>
      </c>
      <c r="H640" s="92">
        <v>0</v>
      </c>
      <c r="I640" s="92">
        <v>0</v>
      </c>
      <c r="J640" s="92">
        <v>2.1309999999999998</v>
      </c>
      <c r="K640" s="92">
        <v>0</v>
      </c>
      <c r="L640" s="92">
        <v>0</v>
      </c>
      <c r="M640" s="92">
        <v>2.1309999999999998</v>
      </c>
      <c r="N640" s="92">
        <v>0</v>
      </c>
      <c r="O640" s="92">
        <v>2.1309999999999998</v>
      </c>
      <c r="P640" s="92">
        <v>0</v>
      </c>
      <c r="Q640" s="92">
        <v>0</v>
      </c>
      <c r="R640" s="92">
        <v>0</v>
      </c>
      <c r="S640" s="92">
        <v>0</v>
      </c>
      <c r="T640" s="92">
        <f t="shared" si="146"/>
        <v>2.1309999999999998</v>
      </c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</row>
    <row r="641" spans="1:47">
      <c r="A641" s="73" t="s">
        <v>128</v>
      </c>
      <c r="B641" s="74" t="s">
        <v>1410</v>
      </c>
      <c r="C641" s="79" t="s">
        <v>1411</v>
      </c>
      <c r="D641" s="77">
        <v>2020</v>
      </c>
      <c r="E641" s="77">
        <v>2020</v>
      </c>
      <c r="F641" s="92" t="s">
        <v>203</v>
      </c>
      <c r="G641" s="92">
        <v>0.12</v>
      </c>
      <c r="H641" s="92">
        <v>0</v>
      </c>
      <c r="I641" s="92">
        <v>0</v>
      </c>
      <c r="J641" s="92">
        <v>0.12</v>
      </c>
      <c r="K641" s="92">
        <v>0</v>
      </c>
      <c r="L641" s="92">
        <v>0</v>
      </c>
      <c r="M641" s="92">
        <v>0.12</v>
      </c>
      <c r="N641" s="92">
        <v>0</v>
      </c>
      <c r="O641" s="92">
        <v>0.12</v>
      </c>
      <c r="P641" s="92">
        <v>0</v>
      </c>
      <c r="Q641" s="92">
        <v>0</v>
      </c>
      <c r="R641" s="92">
        <v>0</v>
      </c>
      <c r="S641" s="92">
        <v>0</v>
      </c>
      <c r="T641" s="92">
        <f t="shared" si="146"/>
        <v>0.12</v>
      </c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</row>
    <row r="642" spans="1:47">
      <c r="A642" s="73" t="s">
        <v>128</v>
      </c>
      <c r="B642" s="74" t="s">
        <v>1412</v>
      </c>
      <c r="C642" s="79" t="s">
        <v>1413</v>
      </c>
      <c r="D642" s="77">
        <v>2020</v>
      </c>
      <c r="E642" s="77">
        <v>2020</v>
      </c>
      <c r="F642" s="92" t="s">
        <v>203</v>
      </c>
      <c r="G642" s="92">
        <v>0.373</v>
      </c>
      <c r="H642" s="92">
        <v>0</v>
      </c>
      <c r="I642" s="92">
        <v>0</v>
      </c>
      <c r="J642" s="92">
        <v>0.373</v>
      </c>
      <c r="K642" s="92">
        <v>0</v>
      </c>
      <c r="L642" s="92">
        <v>0</v>
      </c>
      <c r="M642" s="92">
        <v>0.373</v>
      </c>
      <c r="N642" s="92">
        <v>0</v>
      </c>
      <c r="O642" s="92">
        <v>0.373</v>
      </c>
      <c r="P642" s="92">
        <v>0</v>
      </c>
      <c r="Q642" s="92">
        <v>0</v>
      </c>
      <c r="R642" s="92">
        <v>0</v>
      </c>
      <c r="S642" s="92">
        <v>0</v>
      </c>
      <c r="T642" s="92">
        <f t="shared" si="146"/>
        <v>0.373</v>
      </c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</row>
    <row r="643" spans="1:47">
      <c r="A643" s="73" t="s">
        <v>128</v>
      </c>
      <c r="B643" s="74" t="s">
        <v>1414</v>
      </c>
      <c r="C643" s="79" t="s">
        <v>1415</v>
      </c>
      <c r="D643" s="77">
        <v>2020</v>
      </c>
      <c r="E643" s="77">
        <v>2020</v>
      </c>
      <c r="F643" s="92" t="s">
        <v>203</v>
      </c>
      <c r="G643" s="92">
        <v>0.81599999999999995</v>
      </c>
      <c r="H643" s="92">
        <v>0</v>
      </c>
      <c r="I643" s="92">
        <v>0</v>
      </c>
      <c r="J643" s="92">
        <v>0.81599999999999995</v>
      </c>
      <c r="K643" s="92">
        <v>0</v>
      </c>
      <c r="L643" s="92">
        <v>0</v>
      </c>
      <c r="M643" s="92">
        <v>0.81599999999999995</v>
      </c>
      <c r="N643" s="92">
        <v>0</v>
      </c>
      <c r="O643" s="92">
        <v>0.81599999999999995</v>
      </c>
      <c r="P643" s="92">
        <v>0</v>
      </c>
      <c r="Q643" s="92">
        <v>0</v>
      </c>
      <c r="R643" s="92">
        <v>0</v>
      </c>
      <c r="S643" s="92">
        <v>0</v>
      </c>
      <c r="T643" s="92">
        <f t="shared" si="146"/>
        <v>0.81599999999999995</v>
      </c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</row>
    <row r="644" spans="1:47" ht="31.5">
      <c r="A644" s="73" t="s">
        <v>128</v>
      </c>
      <c r="B644" s="113" t="s">
        <v>1416</v>
      </c>
      <c r="C644" s="80" t="s">
        <v>1417</v>
      </c>
      <c r="D644" s="91">
        <v>2023</v>
      </c>
      <c r="E644" s="91">
        <v>2023</v>
      </c>
      <c r="F644" s="92" t="s">
        <v>203</v>
      </c>
      <c r="G644" s="92">
        <v>0.30199999999999999</v>
      </c>
      <c r="H644" s="92">
        <v>0</v>
      </c>
      <c r="I644" s="92">
        <v>0</v>
      </c>
      <c r="J644" s="92">
        <v>0.30199999999999999</v>
      </c>
      <c r="K644" s="92">
        <v>0</v>
      </c>
      <c r="L644" s="92">
        <v>0</v>
      </c>
      <c r="M644" s="92">
        <v>0.30199999999999999</v>
      </c>
      <c r="N644" s="92">
        <v>0</v>
      </c>
      <c r="O644" s="92">
        <v>0</v>
      </c>
      <c r="P644" s="92">
        <v>0</v>
      </c>
      <c r="Q644" s="92">
        <v>0</v>
      </c>
      <c r="R644" s="92">
        <v>0.30199999999999999</v>
      </c>
      <c r="S644" s="92">
        <v>0</v>
      </c>
      <c r="T644" s="92">
        <f t="shared" si="146"/>
        <v>0.30199999999999999</v>
      </c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</row>
    <row r="645" spans="1:47" ht="31.5">
      <c r="A645" s="73" t="s">
        <v>128</v>
      </c>
      <c r="B645" s="113" t="s">
        <v>1418</v>
      </c>
      <c r="C645" s="80" t="s">
        <v>1419</v>
      </c>
      <c r="D645" s="91">
        <v>2023</v>
      </c>
      <c r="E645" s="91">
        <v>2023</v>
      </c>
      <c r="F645" s="92" t="s">
        <v>203</v>
      </c>
      <c r="G645" s="92">
        <v>0.41499999999999998</v>
      </c>
      <c r="H645" s="92">
        <v>0</v>
      </c>
      <c r="I645" s="92">
        <v>0</v>
      </c>
      <c r="J645" s="92">
        <v>0.41499999999999998</v>
      </c>
      <c r="K645" s="92">
        <v>0</v>
      </c>
      <c r="L645" s="92">
        <v>0</v>
      </c>
      <c r="M645" s="92">
        <v>0.41499999999999998</v>
      </c>
      <c r="N645" s="92">
        <v>0</v>
      </c>
      <c r="O645" s="92">
        <v>0</v>
      </c>
      <c r="P645" s="92">
        <v>0</v>
      </c>
      <c r="Q645" s="92">
        <v>0</v>
      </c>
      <c r="R645" s="92">
        <v>0.41499999999999998</v>
      </c>
      <c r="S645" s="92">
        <v>0</v>
      </c>
      <c r="T645" s="92">
        <f t="shared" si="146"/>
        <v>0.41499999999999998</v>
      </c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</row>
    <row r="646" spans="1:47" ht="31.5">
      <c r="A646" s="73" t="s">
        <v>128</v>
      </c>
      <c r="B646" s="113" t="s">
        <v>1420</v>
      </c>
      <c r="C646" s="80" t="s">
        <v>1421</v>
      </c>
      <c r="D646" s="91">
        <v>2023</v>
      </c>
      <c r="E646" s="91">
        <v>2023</v>
      </c>
      <c r="F646" s="92" t="s">
        <v>203</v>
      </c>
      <c r="G646" s="92">
        <v>1.5269999999999999</v>
      </c>
      <c r="H646" s="92">
        <v>0</v>
      </c>
      <c r="I646" s="92">
        <v>0</v>
      </c>
      <c r="J646" s="92">
        <v>1.5269999999999999</v>
      </c>
      <c r="K646" s="92">
        <v>0</v>
      </c>
      <c r="L646" s="92">
        <v>0</v>
      </c>
      <c r="M646" s="92">
        <v>1.5269999999999999</v>
      </c>
      <c r="N646" s="92">
        <v>0</v>
      </c>
      <c r="O646" s="92">
        <v>0</v>
      </c>
      <c r="P646" s="92">
        <v>0</v>
      </c>
      <c r="Q646" s="92">
        <v>0</v>
      </c>
      <c r="R646" s="92">
        <v>1.5269999999999999</v>
      </c>
      <c r="S646" s="92">
        <v>0</v>
      </c>
      <c r="T646" s="92">
        <f t="shared" si="146"/>
        <v>1.5269999999999999</v>
      </c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</row>
    <row r="647" spans="1:47" ht="31.5">
      <c r="A647" s="73" t="s">
        <v>128</v>
      </c>
      <c r="B647" s="113" t="s">
        <v>1422</v>
      </c>
      <c r="C647" s="80" t="s">
        <v>1423</v>
      </c>
      <c r="D647" s="91">
        <v>2023</v>
      </c>
      <c r="E647" s="91">
        <v>2023</v>
      </c>
      <c r="F647" s="92" t="s">
        <v>203</v>
      </c>
      <c r="G647" s="92">
        <v>0.20499999999999999</v>
      </c>
      <c r="H647" s="92">
        <v>0</v>
      </c>
      <c r="I647" s="92">
        <v>0</v>
      </c>
      <c r="J647" s="92">
        <v>0.20499999999999999</v>
      </c>
      <c r="K647" s="92">
        <v>0</v>
      </c>
      <c r="L647" s="92">
        <v>0</v>
      </c>
      <c r="M647" s="92">
        <v>0.20499999999999999</v>
      </c>
      <c r="N647" s="92">
        <v>0</v>
      </c>
      <c r="O647" s="92">
        <v>0</v>
      </c>
      <c r="P647" s="92">
        <v>0</v>
      </c>
      <c r="Q647" s="92">
        <v>0</v>
      </c>
      <c r="R647" s="92">
        <v>0.20499999999999999</v>
      </c>
      <c r="S647" s="92">
        <v>0</v>
      </c>
      <c r="T647" s="92">
        <f t="shared" si="146"/>
        <v>0.20499999999999999</v>
      </c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</row>
    <row r="648" spans="1:47" ht="47.25">
      <c r="A648" s="73" t="s">
        <v>128</v>
      </c>
      <c r="B648" s="113" t="s">
        <v>1424</v>
      </c>
      <c r="C648" s="80" t="s">
        <v>1425</v>
      </c>
      <c r="D648" s="91">
        <v>2023</v>
      </c>
      <c r="E648" s="91">
        <v>2023</v>
      </c>
      <c r="F648" s="92" t="s">
        <v>203</v>
      </c>
      <c r="G648" s="92">
        <v>0.17100000000000001</v>
      </c>
      <c r="H648" s="92">
        <v>0</v>
      </c>
      <c r="I648" s="92">
        <v>0</v>
      </c>
      <c r="J648" s="92">
        <v>0.17100000000000001</v>
      </c>
      <c r="K648" s="92">
        <v>0</v>
      </c>
      <c r="L648" s="92">
        <v>0</v>
      </c>
      <c r="M648" s="92">
        <v>0.17100000000000001</v>
      </c>
      <c r="N648" s="92">
        <v>0</v>
      </c>
      <c r="O648" s="92">
        <v>0</v>
      </c>
      <c r="P648" s="92">
        <v>0</v>
      </c>
      <c r="Q648" s="92">
        <v>0</v>
      </c>
      <c r="R648" s="92">
        <v>0.17100000000000001</v>
      </c>
      <c r="S648" s="92">
        <v>0</v>
      </c>
      <c r="T648" s="92">
        <f t="shared" si="146"/>
        <v>0.17100000000000001</v>
      </c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</row>
    <row r="649" spans="1:47" ht="31.5">
      <c r="A649" s="73" t="s">
        <v>128</v>
      </c>
      <c r="B649" s="113" t="s">
        <v>1426</v>
      </c>
      <c r="C649" s="80" t="s">
        <v>1427</v>
      </c>
      <c r="D649" s="91">
        <v>2020</v>
      </c>
      <c r="E649" s="91">
        <v>2020</v>
      </c>
      <c r="F649" s="92" t="s">
        <v>203</v>
      </c>
      <c r="G649" s="92">
        <v>0.32200000000000001</v>
      </c>
      <c r="H649" s="92">
        <v>0</v>
      </c>
      <c r="I649" s="92">
        <v>0</v>
      </c>
      <c r="J649" s="92">
        <v>0.32200000000000001</v>
      </c>
      <c r="K649" s="92">
        <v>0</v>
      </c>
      <c r="L649" s="92">
        <v>0</v>
      </c>
      <c r="M649" s="92">
        <v>0.32200000000000001</v>
      </c>
      <c r="N649" s="92">
        <v>0</v>
      </c>
      <c r="O649" s="92">
        <v>0.32200000000000001</v>
      </c>
      <c r="P649" s="92">
        <v>0</v>
      </c>
      <c r="Q649" s="92">
        <v>0</v>
      </c>
      <c r="R649" s="92">
        <v>0</v>
      </c>
      <c r="S649" s="92">
        <v>0</v>
      </c>
      <c r="T649" s="92">
        <f t="shared" ref="T649:T694" si="147">SUBTOTAL(9,N649:S649)</f>
        <v>0.32200000000000001</v>
      </c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</row>
    <row r="650" spans="1:47" ht="31.5">
      <c r="A650" s="73" t="s">
        <v>128</v>
      </c>
      <c r="B650" s="113" t="s">
        <v>1428</v>
      </c>
      <c r="C650" s="80" t="s">
        <v>1429</v>
      </c>
      <c r="D650" s="91">
        <v>2022</v>
      </c>
      <c r="E650" s="91">
        <v>2022</v>
      </c>
      <c r="F650" s="92" t="s">
        <v>203</v>
      </c>
      <c r="G650" s="92">
        <v>1.591</v>
      </c>
      <c r="H650" s="92">
        <v>0</v>
      </c>
      <c r="I650" s="92">
        <v>0</v>
      </c>
      <c r="J650" s="92">
        <v>1.591</v>
      </c>
      <c r="K650" s="92">
        <v>0</v>
      </c>
      <c r="L650" s="92">
        <v>0</v>
      </c>
      <c r="M650" s="92">
        <v>1.591</v>
      </c>
      <c r="N650" s="92">
        <v>0</v>
      </c>
      <c r="O650" s="92">
        <v>0</v>
      </c>
      <c r="P650" s="92">
        <v>0</v>
      </c>
      <c r="Q650" s="92">
        <v>1.591</v>
      </c>
      <c r="R650" s="92">
        <v>0</v>
      </c>
      <c r="S650" s="92">
        <v>0</v>
      </c>
      <c r="T650" s="92">
        <f t="shared" si="147"/>
        <v>1.591</v>
      </c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</row>
    <row r="651" spans="1:47">
      <c r="A651" s="73" t="s">
        <v>128</v>
      </c>
      <c r="B651" s="113" t="s">
        <v>1430</v>
      </c>
      <c r="C651" s="80" t="s">
        <v>1431</v>
      </c>
      <c r="D651" s="91">
        <v>2021</v>
      </c>
      <c r="E651" s="91">
        <v>2021</v>
      </c>
      <c r="F651" s="92" t="s">
        <v>203</v>
      </c>
      <c r="G651" s="92">
        <v>0.68899999999999995</v>
      </c>
      <c r="H651" s="92">
        <v>0</v>
      </c>
      <c r="I651" s="92">
        <v>0</v>
      </c>
      <c r="J651" s="92">
        <v>0.68899999999999995</v>
      </c>
      <c r="K651" s="92">
        <v>0</v>
      </c>
      <c r="L651" s="92">
        <v>0</v>
      </c>
      <c r="M651" s="92">
        <v>0.68899999999999995</v>
      </c>
      <c r="N651" s="92">
        <v>0</v>
      </c>
      <c r="O651" s="92">
        <v>0</v>
      </c>
      <c r="P651" s="92">
        <v>0.68899999999999995</v>
      </c>
      <c r="Q651" s="92">
        <v>0</v>
      </c>
      <c r="R651" s="92">
        <v>0</v>
      </c>
      <c r="S651" s="92">
        <v>0</v>
      </c>
      <c r="T651" s="92">
        <f t="shared" si="147"/>
        <v>0.68899999999999995</v>
      </c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</row>
    <row r="652" spans="1:47" ht="31.5">
      <c r="A652" s="73" t="s">
        <v>128</v>
      </c>
      <c r="B652" s="113" t="s">
        <v>1432</v>
      </c>
      <c r="C652" s="80" t="s">
        <v>1433</v>
      </c>
      <c r="D652" s="91">
        <v>2022</v>
      </c>
      <c r="E652" s="91">
        <v>2022</v>
      </c>
      <c r="F652" s="92" t="s">
        <v>203</v>
      </c>
      <c r="G652" s="92">
        <v>0.38200000000000001</v>
      </c>
      <c r="H652" s="92">
        <v>0</v>
      </c>
      <c r="I652" s="92">
        <v>0</v>
      </c>
      <c r="J652" s="92">
        <v>0.38200000000000001</v>
      </c>
      <c r="K652" s="92">
        <v>0</v>
      </c>
      <c r="L652" s="92">
        <v>0</v>
      </c>
      <c r="M652" s="92">
        <v>0.38200000000000001</v>
      </c>
      <c r="N652" s="92">
        <v>0</v>
      </c>
      <c r="O652" s="92">
        <v>0</v>
      </c>
      <c r="P652" s="92">
        <v>0</v>
      </c>
      <c r="Q652" s="92">
        <v>0.38200000000000001</v>
      </c>
      <c r="R652" s="92">
        <v>0</v>
      </c>
      <c r="S652" s="92">
        <v>0</v>
      </c>
      <c r="T652" s="92">
        <f t="shared" si="147"/>
        <v>0.38200000000000001</v>
      </c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</row>
    <row r="653" spans="1:47" ht="31.5">
      <c r="A653" s="73" t="s">
        <v>128</v>
      </c>
      <c r="B653" s="113" t="s">
        <v>1434</v>
      </c>
      <c r="C653" s="80" t="s">
        <v>1435</v>
      </c>
      <c r="D653" s="91">
        <v>2021</v>
      </c>
      <c r="E653" s="91">
        <v>2023</v>
      </c>
      <c r="F653" s="92" t="s">
        <v>203</v>
      </c>
      <c r="G653" s="92">
        <v>2.1459999999999999</v>
      </c>
      <c r="H653" s="92">
        <v>0</v>
      </c>
      <c r="I653" s="92">
        <v>0</v>
      </c>
      <c r="J653" s="92">
        <v>2.1459999999999999</v>
      </c>
      <c r="K653" s="92">
        <v>0</v>
      </c>
      <c r="L653" s="92">
        <v>0</v>
      </c>
      <c r="M653" s="92">
        <v>2.1459999999999999</v>
      </c>
      <c r="N653" s="92">
        <v>0</v>
      </c>
      <c r="O653" s="92">
        <v>0</v>
      </c>
      <c r="P653" s="92">
        <v>1.02</v>
      </c>
      <c r="Q653" s="92">
        <v>0</v>
      </c>
      <c r="R653" s="92">
        <v>1.1259999999999999</v>
      </c>
      <c r="S653" s="92">
        <v>0</v>
      </c>
      <c r="T653" s="92">
        <f t="shared" si="147"/>
        <v>2.1459999999999999</v>
      </c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</row>
    <row r="654" spans="1:47" ht="31.5">
      <c r="A654" s="73" t="s">
        <v>128</v>
      </c>
      <c r="B654" s="113" t="s">
        <v>1436</v>
      </c>
      <c r="C654" s="80" t="s">
        <v>1437</v>
      </c>
      <c r="D654" s="91">
        <v>2023</v>
      </c>
      <c r="E654" s="91">
        <v>2023</v>
      </c>
      <c r="F654" s="92" t="s">
        <v>203</v>
      </c>
      <c r="G654" s="92">
        <v>0.69899999999999995</v>
      </c>
      <c r="H654" s="92">
        <v>0</v>
      </c>
      <c r="I654" s="92">
        <v>0</v>
      </c>
      <c r="J654" s="92">
        <v>0.69899999999999995</v>
      </c>
      <c r="K654" s="92">
        <v>0</v>
      </c>
      <c r="L654" s="92">
        <v>0</v>
      </c>
      <c r="M654" s="92">
        <v>0.69899999999999995</v>
      </c>
      <c r="N654" s="92">
        <v>0</v>
      </c>
      <c r="O654" s="92">
        <v>0</v>
      </c>
      <c r="P654" s="92">
        <v>0</v>
      </c>
      <c r="Q654" s="92">
        <v>0</v>
      </c>
      <c r="R654" s="92">
        <v>0.69899999999999995</v>
      </c>
      <c r="S654" s="92">
        <v>0</v>
      </c>
      <c r="T654" s="92">
        <f t="shared" si="147"/>
        <v>0.69899999999999995</v>
      </c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</row>
    <row r="655" spans="1:47" ht="47.25">
      <c r="A655" s="73" t="s">
        <v>128</v>
      </c>
      <c r="B655" s="113" t="s">
        <v>1438</v>
      </c>
      <c r="C655" s="80" t="s">
        <v>1439</v>
      </c>
      <c r="D655" s="91">
        <v>2021</v>
      </c>
      <c r="E655" s="91">
        <v>2021</v>
      </c>
      <c r="F655" s="92" t="s">
        <v>203</v>
      </c>
      <c r="G655" s="92">
        <v>1.159</v>
      </c>
      <c r="H655" s="92">
        <v>0</v>
      </c>
      <c r="I655" s="92">
        <v>0</v>
      </c>
      <c r="J655" s="92">
        <v>1.159</v>
      </c>
      <c r="K655" s="92">
        <v>0</v>
      </c>
      <c r="L655" s="92">
        <v>0</v>
      </c>
      <c r="M655" s="92">
        <v>1.159</v>
      </c>
      <c r="N655" s="92">
        <v>0</v>
      </c>
      <c r="O655" s="92">
        <v>0</v>
      </c>
      <c r="P655" s="92">
        <v>1.159</v>
      </c>
      <c r="Q655" s="92">
        <v>0</v>
      </c>
      <c r="R655" s="92">
        <v>0</v>
      </c>
      <c r="S655" s="92">
        <v>0</v>
      </c>
      <c r="T655" s="92">
        <f t="shared" si="147"/>
        <v>1.159</v>
      </c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</row>
    <row r="656" spans="1:47" ht="31.5">
      <c r="A656" s="73" t="s">
        <v>128</v>
      </c>
      <c r="B656" s="113" t="s">
        <v>1440</v>
      </c>
      <c r="C656" s="80" t="s">
        <v>1441</v>
      </c>
      <c r="D656" s="91">
        <v>2021</v>
      </c>
      <c r="E656" s="91">
        <v>2021</v>
      </c>
      <c r="F656" s="92" t="s">
        <v>203</v>
      </c>
      <c r="G656" s="92">
        <v>0.54</v>
      </c>
      <c r="H656" s="92">
        <v>0</v>
      </c>
      <c r="I656" s="92">
        <v>0</v>
      </c>
      <c r="J656" s="92">
        <v>0.54</v>
      </c>
      <c r="K656" s="92">
        <v>0</v>
      </c>
      <c r="L656" s="92">
        <v>0</v>
      </c>
      <c r="M656" s="92">
        <v>0.54</v>
      </c>
      <c r="N656" s="92">
        <v>0</v>
      </c>
      <c r="O656" s="92">
        <v>0</v>
      </c>
      <c r="P656" s="92">
        <v>0.54</v>
      </c>
      <c r="Q656" s="92">
        <v>0</v>
      </c>
      <c r="R656" s="92">
        <v>0</v>
      </c>
      <c r="S656" s="92">
        <v>0</v>
      </c>
      <c r="T656" s="92">
        <f t="shared" si="147"/>
        <v>0.54</v>
      </c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</row>
    <row r="657" spans="1:47" ht="31.5">
      <c r="A657" s="73" t="s">
        <v>128</v>
      </c>
      <c r="B657" s="113" t="s">
        <v>1442</v>
      </c>
      <c r="C657" s="80" t="s">
        <v>1443</v>
      </c>
      <c r="D657" s="91">
        <v>2022</v>
      </c>
      <c r="E657" s="91">
        <v>2022</v>
      </c>
      <c r="F657" s="92" t="s">
        <v>203</v>
      </c>
      <c r="G657" s="92">
        <v>0.21</v>
      </c>
      <c r="H657" s="92">
        <v>0</v>
      </c>
      <c r="I657" s="92">
        <v>0</v>
      </c>
      <c r="J657" s="92">
        <v>0.21</v>
      </c>
      <c r="K657" s="92">
        <v>0</v>
      </c>
      <c r="L657" s="92">
        <v>0</v>
      </c>
      <c r="M657" s="92">
        <v>0.21</v>
      </c>
      <c r="N657" s="92">
        <v>0</v>
      </c>
      <c r="O657" s="92">
        <v>0</v>
      </c>
      <c r="P657" s="92">
        <v>0</v>
      </c>
      <c r="Q657" s="92">
        <v>0.21</v>
      </c>
      <c r="R657" s="92">
        <v>0</v>
      </c>
      <c r="S657" s="92">
        <v>0</v>
      </c>
      <c r="T657" s="92">
        <f t="shared" si="147"/>
        <v>0.21</v>
      </c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</row>
    <row r="658" spans="1:47" ht="31.5">
      <c r="A658" s="73" t="s">
        <v>128</v>
      </c>
      <c r="B658" s="113" t="s">
        <v>1444</v>
      </c>
      <c r="C658" s="80" t="s">
        <v>1445</v>
      </c>
      <c r="D658" s="91">
        <v>2022</v>
      </c>
      <c r="E658" s="91">
        <v>2022</v>
      </c>
      <c r="F658" s="92" t="s">
        <v>203</v>
      </c>
      <c r="G658" s="92">
        <v>1.9319999999999999</v>
      </c>
      <c r="H658" s="92">
        <v>0</v>
      </c>
      <c r="I658" s="92">
        <v>0</v>
      </c>
      <c r="J658" s="92">
        <v>1.9319999999999999</v>
      </c>
      <c r="K658" s="92">
        <v>0</v>
      </c>
      <c r="L658" s="92">
        <v>0</v>
      </c>
      <c r="M658" s="92">
        <v>1.9319999999999999</v>
      </c>
      <c r="N658" s="92">
        <v>0</v>
      </c>
      <c r="O658" s="92">
        <v>0</v>
      </c>
      <c r="P658" s="92">
        <v>0</v>
      </c>
      <c r="Q658" s="92">
        <v>1.9319999999999999</v>
      </c>
      <c r="R658" s="92">
        <v>0</v>
      </c>
      <c r="S658" s="92">
        <v>0</v>
      </c>
      <c r="T658" s="92">
        <f t="shared" si="147"/>
        <v>1.9319999999999999</v>
      </c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</row>
    <row r="659" spans="1:47" ht="31.5">
      <c r="A659" s="73" t="s">
        <v>128</v>
      </c>
      <c r="B659" s="113" t="s">
        <v>1446</v>
      </c>
      <c r="C659" s="80" t="s">
        <v>1447</v>
      </c>
      <c r="D659" s="91">
        <v>2023</v>
      </c>
      <c r="E659" s="91">
        <v>2023</v>
      </c>
      <c r="F659" s="92" t="s">
        <v>203</v>
      </c>
      <c r="G659" s="92">
        <v>0.13700000000000001</v>
      </c>
      <c r="H659" s="92">
        <v>0</v>
      </c>
      <c r="I659" s="92">
        <v>0</v>
      </c>
      <c r="J659" s="92">
        <v>0.13700000000000001</v>
      </c>
      <c r="K659" s="92">
        <v>0</v>
      </c>
      <c r="L659" s="92">
        <v>0</v>
      </c>
      <c r="M659" s="92">
        <v>0.13700000000000001</v>
      </c>
      <c r="N659" s="92">
        <v>0</v>
      </c>
      <c r="O659" s="92">
        <v>0</v>
      </c>
      <c r="P659" s="92">
        <v>0</v>
      </c>
      <c r="Q659" s="92">
        <v>0</v>
      </c>
      <c r="R659" s="92">
        <v>0.13700000000000001</v>
      </c>
      <c r="S659" s="92">
        <v>0</v>
      </c>
      <c r="T659" s="92">
        <f t="shared" si="147"/>
        <v>0.13700000000000001</v>
      </c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</row>
    <row r="660" spans="1:47" ht="31.5">
      <c r="A660" s="73" t="s">
        <v>128</v>
      </c>
      <c r="B660" s="113" t="s">
        <v>1448</v>
      </c>
      <c r="C660" s="80" t="s">
        <v>1449</v>
      </c>
      <c r="D660" s="91">
        <v>2019</v>
      </c>
      <c r="E660" s="91">
        <v>2019</v>
      </c>
      <c r="F660" s="92" t="s">
        <v>203</v>
      </c>
      <c r="G660" s="92">
        <v>5.4448000000000003E-2</v>
      </c>
      <c r="H660" s="92">
        <v>0</v>
      </c>
      <c r="I660" s="92">
        <v>0</v>
      </c>
      <c r="J660" s="92">
        <v>5.4448000000000003E-2</v>
      </c>
      <c r="K660" s="92">
        <v>0</v>
      </c>
      <c r="L660" s="92">
        <v>0</v>
      </c>
      <c r="M660" s="92">
        <v>5.4448000000000003E-2</v>
      </c>
      <c r="N660" s="92">
        <v>5.4448000000000003E-2</v>
      </c>
      <c r="O660" s="92">
        <v>0</v>
      </c>
      <c r="P660" s="92">
        <v>0</v>
      </c>
      <c r="Q660" s="92">
        <v>0</v>
      </c>
      <c r="R660" s="92">
        <v>0</v>
      </c>
      <c r="S660" s="92">
        <v>0</v>
      </c>
      <c r="T660" s="92">
        <f t="shared" si="147"/>
        <v>5.4448000000000003E-2</v>
      </c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</row>
    <row r="661" spans="1:47" ht="31.5">
      <c r="A661" s="73" t="s">
        <v>128</v>
      </c>
      <c r="B661" s="113" t="s">
        <v>1450</v>
      </c>
      <c r="C661" s="80" t="s">
        <v>1451</v>
      </c>
      <c r="D661" s="91">
        <v>2021</v>
      </c>
      <c r="E661" s="91">
        <v>2021</v>
      </c>
      <c r="F661" s="92" t="s">
        <v>203</v>
      </c>
      <c r="G661" s="92">
        <v>0.80300000000000005</v>
      </c>
      <c r="H661" s="92">
        <v>0</v>
      </c>
      <c r="I661" s="92">
        <v>0</v>
      </c>
      <c r="J661" s="92">
        <v>0.80300000000000005</v>
      </c>
      <c r="K661" s="92">
        <v>0</v>
      </c>
      <c r="L661" s="92">
        <v>0</v>
      </c>
      <c r="M661" s="92">
        <v>0.80300000000000005</v>
      </c>
      <c r="N661" s="92">
        <v>0</v>
      </c>
      <c r="O661" s="92">
        <v>0</v>
      </c>
      <c r="P661" s="92">
        <v>0.80300000000000005</v>
      </c>
      <c r="Q661" s="92">
        <v>0</v>
      </c>
      <c r="R661" s="92">
        <v>0</v>
      </c>
      <c r="S661" s="92">
        <v>0</v>
      </c>
      <c r="T661" s="92">
        <f t="shared" si="147"/>
        <v>0.80300000000000005</v>
      </c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</row>
    <row r="662" spans="1:47">
      <c r="A662" s="73" t="s">
        <v>128</v>
      </c>
      <c r="B662" s="113" t="s">
        <v>1452</v>
      </c>
      <c r="C662" s="80" t="s">
        <v>1453</v>
      </c>
      <c r="D662" s="91">
        <v>2021</v>
      </c>
      <c r="E662" s="91">
        <v>2021</v>
      </c>
      <c r="F662" s="92" t="s">
        <v>203</v>
      </c>
      <c r="G662" s="92">
        <v>1.22</v>
      </c>
      <c r="H662" s="92">
        <v>0</v>
      </c>
      <c r="I662" s="92">
        <v>0</v>
      </c>
      <c r="J662" s="92">
        <v>1.22</v>
      </c>
      <c r="K662" s="92">
        <v>0</v>
      </c>
      <c r="L662" s="92">
        <v>0</v>
      </c>
      <c r="M662" s="92">
        <v>1.22</v>
      </c>
      <c r="N662" s="92">
        <v>0</v>
      </c>
      <c r="O662" s="92">
        <v>0</v>
      </c>
      <c r="P662" s="92">
        <v>1.22</v>
      </c>
      <c r="Q662" s="92">
        <v>0</v>
      </c>
      <c r="R662" s="92">
        <v>0</v>
      </c>
      <c r="S662" s="92">
        <v>0</v>
      </c>
      <c r="T662" s="92">
        <f t="shared" si="147"/>
        <v>1.22</v>
      </c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</row>
    <row r="663" spans="1:47">
      <c r="A663" s="73" t="s">
        <v>128</v>
      </c>
      <c r="B663" s="113" t="s">
        <v>1454</v>
      </c>
      <c r="C663" s="80" t="s">
        <v>1455</v>
      </c>
      <c r="D663" s="91">
        <v>2022</v>
      </c>
      <c r="E663" s="91">
        <v>2022</v>
      </c>
      <c r="F663" s="92" t="s">
        <v>203</v>
      </c>
      <c r="G663" s="92">
        <v>0.33</v>
      </c>
      <c r="H663" s="92">
        <v>0</v>
      </c>
      <c r="I663" s="92">
        <v>0</v>
      </c>
      <c r="J663" s="92">
        <v>0.33</v>
      </c>
      <c r="K663" s="92">
        <v>0</v>
      </c>
      <c r="L663" s="92">
        <v>0</v>
      </c>
      <c r="M663" s="92">
        <v>0.33</v>
      </c>
      <c r="N663" s="92">
        <v>0</v>
      </c>
      <c r="O663" s="92">
        <v>0</v>
      </c>
      <c r="P663" s="92">
        <v>0</v>
      </c>
      <c r="Q663" s="92">
        <v>0.33</v>
      </c>
      <c r="R663" s="92">
        <v>0</v>
      </c>
      <c r="S663" s="92">
        <v>0</v>
      </c>
      <c r="T663" s="92">
        <f t="shared" si="147"/>
        <v>0.33</v>
      </c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</row>
    <row r="664" spans="1:47">
      <c r="A664" s="73" t="s">
        <v>128</v>
      </c>
      <c r="B664" s="113" t="s">
        <v>1456</v>
      </c>
      <c r="C664" s="80" t="s">
        <v>1457</v>
      </c>
      <c r="D664" s="91">
        <v>2019</v>
      </c>
      <c r="E664" s="91">
        <v>2019</v>
      </c>
      <c r="F664" s="92" t="s">
        <v>203</v>
      </c>
      <c r="G664" s="92">
        <v>0.08</v>
      </c>
      <c r="H664" s="92">
        <v>0</v>
      </c>
      <c r="I664" s="92">
        <v>0</v>
      </c>
      <c r="J664" s="92">
        <v>0.08</v>
      </c>
      <c r="K664" s="92">
        <v>0</v>
      </c>
      <c r="L664" s="92">
        <v>0</v>
      </c>
      <c r="M664" s="92">
        <v>0.08</v>
      </c>
      <c r="N664" s="92">
        <v>0.08</v>
      </c>
      <c r="O664" s="92">
        <v>0</v>
      </c>
      <c r="P664" s="92">
        <v>0</v>
      </c>
      <c r="Q664" s="92">
        <v>0</v>
      </c>
      <c r="R664" s="92">
        <v>0</v>
      </c>
      <c r="S664" s="92">
        <v>0</v>
      </c>
      <c r="T664" s="92">
        <f t="shared" si="147"/>
        <v>0.08</v>
      </c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</row>
    <row r="665" spans="1:47" ht="31.5">
      <c r="A665" s="73" t="s">
        <v>128</v>
      </c>
      <c r="B665" s="113" t="s">
        <v>1458</v>
      </c>
      <c r="C665" s="80" t="s">
        <v>1459</v>
      </c>
      <c r="D665" s="91">
        <v>2019</v>
      </c>
      <c r="E665" s="91">
        <v>2019</v>
      </c>
      <c r="F665" s="92" t="s">
        <v>203</v>
      </c>
      <c r="G665" s="92">
        <v>6.3551999999999997E-2</v>
      </c>
      <c r="H665" s="92">
        <v>0</v>
      </c>
      <c r="I665" s="92">
        <v>0</v>
      </c>
      <c r="J665" s="92">
        <v>6.3551999999999997E-2</v>
      </c>
      <c r="K665" s="92">
        <v>0</v>
      </c>
      <c r="L665" s="92">
        <v>0</v>
      </c>
      <c r="M665" s="92">
        <v>6.3551999999999997E-2</v>
      </c>
      <c r="N665" s="92">
        <v>6.3551999999999997E-2</v>
      </c>
      <c r="O665" s="92">
        <v>0</v>
      </c>
      <c r="P665" s="92">
        <v>0</v>
      </c>
      <c r="Q665" s="92">
        <v>0</v>
      </c>
      <c r="R665" s="92">
        <v>0</v>
      </c>
      <c r="S665" s="92">
        <v>0</v>
      </c>
      <c r="T665" s="92">
        <f t="shared" si="147"/>
        <v>6.3551999999999997E-2</v>
      </c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</row>
    <row r="666" spans="1:47" ht="31.5">
      <c r="A666" s="73" t="s">
        <v>128</v>
      </c>
      <c r="B666" s="113" t="s">
        <v>1460</v>
      </c>
      <c r="C666" s="80" t="s">
        <v>1461</v>
      </c>
      <c r="D666" s="91">
        <v>2019</v>
      </c>
      <c r="E666" s="91">
        <v>2019</v>
      </c>
      <c r="F666" s="92" t="s">
        <v>203</v>
      </c>
      <c r="G666" s="92">
        <v>2.601</v>
      </c>
      <c r="H666" s="92">
        <v>0</v>
      </c>
      <c r="I666" s="92">
        <v>0</v>
      </c>
      <c r="J666" s="92">
        <v>2.601</v>
      </c>
      <c r="K666" s="92">
        <v>0</v>
      </c>
      <c r="L666" s="92">
        <v>0</v>
      </c>
      <c r="M666" s="92">
        <v>2.601</v>
      </c>
      <c r="N666" s="92">
        <v>2.601</v>
      </c>
      <c r="O666" s="92">
        <v>0</v>
      </c>
      <c r="P666" s="92">
        <v>0</v>
      </c>
      <c r="Q666" s="92">
        <v>0</v>
      </c>
      <c r="R666" s="92">
        <v>0</v>
      </c>
      <c r="S666" s="92">
        <v>0</v>
      </c>
      <c r="T666" s="92">
        <f t="shared" si="147"/>
        <v>2.601</v>
      </c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</row>
    <row r="667" spans="1:47" ht="31.5">
      <c r="A667" s="73" t="s">
        <v>128</v>
      </c>
      <c r="B667" s="113" t="s">
        <v>1462</v>
      </c>
      <c r="C667" s="80" t="s">
        <v>1463</v>
      </c>
      <c r="D667" s="91">
        <v>2020</v>
      </c>
      <c r="E667" s="91">
        <v>2020</v>
      </c>
      <c r="F667" s="92" t="s">
        <v>203</v>
      </c>
      <c r="G667" s="92">
        <v>0.6</v>
      </c>
      <c r="H667" s="92">
        <v>0</v>
      </c>
      <c r="I667" s="92">
        <v>0</v>
      </c>
      <c r="J667" s="92">
        <v>0.6</v>
      </c>
      <c r="K667" s="92">
        <v>0</v>
      </c>
      <c r="L667" s="92">
        <v>0</v>
      </c>
      <c r="M667" s="92">
        <v>0.6</v>
      </c>
      <c r="N667" s="92">
        <v>0</v>
      </c>
      <c r="O667" s="92">
        <v>0.6</v>
      </c>
      <c r="P667" s="92">
        <v>0</v>
      </c>
      <c r="Q667" s="92">
        <v>0</v>
      </c>
      <c r="R667" s="92">
        <v>0</v>
      </c>
      <c r="S667" s="92">
        <v>0</v>
      </c>
      <c r="T667" s="92">
        <f t="shared" si="147"/>
        <v>0.6</v>
      </c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</row>
    <row r="668" spans="1:47">
      <c r="A668" s="73" t="s">
        <v>128</v>
      </c>
      <c r="B668" s="113" t="s">
        <v>1464</v>
      </c>
      <c r="C668" s="80" t="s">
        <v>1465</v>
      </c>
      <c r="D668" s="91">
        <v>2019</v>
      </c>
      <c r="E668" s="91">
        <v>2019</v>
      </c>
      <c r="F668" s="92" t="s">
        <v>203</v>
      </c>
      <c r="G668" s="92">
        <v>0.3856</v>
      </c>
      <c r="H668" s="92">
        <v>0</v>
      </c>
      <c r="I668" s="92">
        <v>0</v>
      </c>
      <c r="J668" s="92">
        <v>0.3856</v>
      </c>
      <c r="K668" s="92">
        <v>0</v>
      </c>
      <c r="L668" s="92">
        <v>0</v>
      </c>
      <c r="M668" s="92">
        <v>0.3856</v>
      </c>
      <c r="N668" s="92">
        <v>0.3856</v>
      </c>
      <c r="O668" s="92">
        <v>0</v>
      </c>
      <c r="P668" s="92">
        <v>0</v>
      </c>
      <c r="Q668" s="92">
        <v>0</v>
      </c>
      <c r="R668" s="92">
        <v>0</v>
      </c>
      <c r="S668" s="92">
        <v>0</v>
      </c>
      <c r="T668" s="92">
        <f t="shared" si="147"/>
        <v>0.3856</v>
      </c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</row>
    <row r="669" spans="1:47">
      <c r="A669" s="73" t="s">
        <v>128</v>
      </c>
      <c r="B669" s="113" t="s">
        <v>1466</v>
      </c>
      <c r="C669" s="80" t="s">
        <v>1467</v>
      </c>
      <c r="D669" s="91">
        <v>2019</v>
      </c>
      <c r="E669" s="91">
        <v>2019</v>
      </c>
      <c r="F669" s="92" t="s">
        <v>203</v>
      </c>
      <c r="G669" s="92">
        <v>4.1529000000000003E-2</v>
      </c>
      <c r="H669" s="92">
        <v>0</v>
      </c>
      <c r="I669" s="92">
        <v>0</v>
      </c>
      <c r="J669" s="92">
        <v>4.1529000000000003E-2</v>
      </c>
      <c r="K669" s="92">
        <v>0</v>
      </c>
      <c r="L669" s="92">
        <v>0</v>
      </c>
      <c r="M669" s="92">
        <v>4.1529000000000003E-2</v>
      </c>
      <c r="N669" s="92">
        <v>4.1529000000000003E-2</v>
      </c>
      <c r="O669" s="92">
        <v>0</v>
      </c>
      <c r="P669" s="92">
        <v>0</v>
      </c>
      <c r="Q669" s="92">
        <v>0</v>
      </c>
      <c r="R669" s="92">
        <v>0</v>
      </c>
      <c r="S669" s="92">
        <v>0</v>
      </c>
      <c r="T669" s="92">
        <f t="shared" si="147"/>
        <v>4.1529000000000003E-2</v>
      </c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</row>
    <row r="670" spans="1:47">
      <c r="A670" s="73" t="s">
        <v>128</v>
      </c>
      <c r="B670" s="113" t="s">
        <v>1468</v>
      </c>
      <c r="C670" s="80" t="s">
        <v>1469</v>
      </c>
      <c r="D670" s="91">
        <v>2019</v>
      </c>
      <c r="E670" s="91">
        <v>2019</v>
      </c>
      <c r="F670" s="92" t="s">
        <v>203</v>
      </c>
      <c r="G670" s="92">
        <v>0.2382</v>
      </c>
      <c r="H670" s="92">
        <v>0</v>
      </c>
      <c r="I670" s="92">
        <v>0</v>
      </c>
      <c r="J670" s="92">
        <v>0.2382</v>
      </c>
      <c r="K670" s="92">
        <v>0</v>
      </c>
      <c r="L670" s="92">
        <v>0</v>
      </c>
      <c r="M670" s="92">
        <v>0.2382</v>
      </c>
      <c r="N670" s="92">
        <v>0.2382</v>
      </c>
      <c r="O670" s="92">
        <v>0</v>
      </c>
      <c r="P670" s="92">
        <v>0</v>
      </c>
      <c r="Q670" s="92">
        <v>0</v>
      </c>
      <c r="R670" s="92">
        <v>0</v>
      </c>
      <c r="S670" s="92">
        <v>0</v>
      </c>
      <c r="T670" s="92">
        <f t="shared" si="147"/>
        <v>0.2382</v>
      </c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</row>
    <row r="671" spans="1:47">
      <c r="A671" s="73" t="s">
        <v>128</v>
      </c>
      <c r="B671" s="113" t="s">
        <v>1470</v>
      </c>
      <c r="C671" s="80" t="s">
        <v>1471</v>
      </c>
      <c r="D671" s="91">
        <v>2019</v>
      </c>
      <c r="E671" s="91">
        <v>2019</v>
      </c>
      <c r="F671" s="92" t="s">
        <v>203</v>
      </c>
      <c r="G671" s="92">
        <v>0.2382</v>
      </c>
      <c r="H671" s="92">
        <v>0</v>
      </c>
      <c r="I671" s="92">
        <v>0</v>
      </c>
      <c r="J671" s="92">
        <v>0.2382</v>
      </c>
      <c r="K671" s="92">
        <v>0</v>
      </c>
      <c r="L671" s="92">
        <v>0</v>
      </c>
      <c r="M671" s="92">
        <v>0.2382</v>
      </c>
      <c r="N671" s="92">
        <v>0.2382</v>
      </c>
      <c r="O671" s="92">
        <v>0</v>
      </c>
      <c r="P671" s="92">
        <v>0</v>
      </c>
      <c r="Q671" s="92">
        <v>0</v>
      </c>
      <c r="R671" s="92">
        <v>0</v>
      </c>
      <c r="S671" s="92">
        <v>0</v>
      </c>
      <c r="T671" s="92">
        <f t="shared" si="147"/>
        <v>0.2382</v>
      </c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</row>
    <row r="672" spans="1:47" ht="31.5">
      <c r="A672" s="73" t="s">
        <v>128</v>
      </c>
      <c r="B672" s="113" t="s">
        <v>1472</v>
      </c>
      <c r="C672" s="80" t="s">
        <v>1473</v>
      </c>
      <c r="D672" s="91">
        <v>2019</v>
      </c>
      <c r="E672" s="91">
        <v>2019</v>
      </c>
      <c r="F672" s="92" t="s">
        <v>203</v>
      </c>
      <c r="G672" s="92">
        <v>6.2189000000000001E-2</v>
      </c>
      <c r="H672" s="92">
        <v>0</v>
      </c>
      <c r="I672" s="92">
        <v>0</v>
      </c>
      <c r="J672" s="92">
        <v>6.2189000000000001E-2</v>
      </c>
      <c r="K672" s="92">
        <v>0</v>
      </c>
      <c r="L672" s="92">
        <v>0</v>
      </c>
      <c r="M672" s="92">
        <v>6.2189000000000001E-2</v>
      </c>
      <c r="N672" s="92">
        <v>6.2189000000000001E-2</v>
      </c>
      <c r="O672" s="92">
        <v>0</v>
      </c>
      <c r="P672" s="92">
        <v>0</v>
      </c>
      <c r="Q672" s="92">
        <v>0</v>
      </c>
      <c r="R672" s="92">
        <v>0</v>
      </c>
      <c r="S672" s="92">
        <v>0</v>
      </c>
      <c r="T672" s="92">
        <f t="shared" si="147"/>
        <v>6.2189000000000001E-2</v>
      </c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</row>
    <row r="673" spans="1:47">
      <c r="A673" s="73" t="s">
        <v>128</v>
      </c>
      <c r="B673" s="113" t="s">
        <v>1474</v>
      </c>
      <c r="C673" s="80" t="s">
        <v>1475</v>
      </c>
      <c r="D673" s="91">
        <v>2019</v>
      </c>
      <c r="E673" s="91">
        <v>2019</v>
      </c>
      <c r="F673" s="92" t="s">
        <v>203</v>
      </c>
      <c r="G673" s="92">
        <v>0.33682000000000001</v>
      </c>
      <c r="H673" s="92">
        <v>0</v>
      </c>
      <c r="I673" s="92">
        <v>0</v>
      </c>
      <c r="J673" s="92">
        <v>0.33682000000000001</v>
      </c>
      <c r="K673" s="92">
        <v>0</v>
      </c>
      <c r="L673" s="92">
        <v>0</v>
      </c>
      <c r="M673" s="92">
        <v>0.33682000000000001</v>
      </c>
      <c r="N673" s="92">
        <v>0.33682000000000001</v>
      </c>
      <c r="O673" s="92">
        <v>0</v>
      </c>
      <c r="P673" s="92">
        <v>0</v>
      </c>
      <c r="Q673" s="92">
        <v>0</v>
      </c>
      <c r="R673" s="92">
        <v>0</v>
      </c>
      <c r="S673" s="92">
        <v>0</v>
      </c>
      <c r="T673" s="92">
        <f t="shared" si="147"/>
        <v>0.33682000000000001</v>
      </c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</row>
    <row r="674" spans="1:47">
      <c r="A674" s="73" t="s">
        <v>128</v>
      </c>
      <c r="B674" s="113" t="s">
        <v>1476</v>
      </c>
      <c r="C674" s="80" t="s">
        <v>1477</v>
      </c>
      <c r="D674" s="91">
        <v>2019</v>
      </c>
      <c r="E674" s="91">
        <v>2019</v>
      </c>
      <c r="F674" s="92" t="s">
        <v>203</v>
      </c>
      <c r="G674" s="92">
        <v>8.7999999999999995E-2</v>
      </c>
      <c r="H674" s="92">
        <v>0</v>
      </c>
      <c r="I674" s="92">
        <v>0</v>
      </c>
      <c r="J674" s="92">
        <v>8.7999999999999995E-2</v>
      </c>
      <c r="K674" s="92">
        <v>0</v>
      </c>
      <c r="L674" s="92">
        <v>0</v>
      </c>
      <c r="M674" s="92">
        <v>8.7999999999999995E-2</v>
      </c>
      <c r="N674" s="92">
        <v>8.7999999999999995E-2</v>
      </c>
      <c r="O674" s="92">
        <v>0</v>
      </c>
      <c r="P674" s="92">
        <v>0</v>
      </c>
      <c r="Q674" s="92">
        <v>0</v>
      </c>
      <c r="R674" s="92">
        <v>0</v>
      </c>
      <c r="S674" s="92">
        <v>0</v>
      </c>
      <c r="T674" s="92">
        <f t="shared" si="147"/>
        <v>8.7999999999999995E-2</v>
      </c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</row>
    <row r="675" spans="1:47">
      <c r="A675" s="73" t="s">
        <v>128</v>
      </c>
      <c r="B675" s="113" t="s">
        <v>1478</v>
      </c>
      <c r="C675" s="80" t="s">
        <v>1479</v>
      </c>
      <c r="D675" s="91">
        <v>2019</v>
      </c>
      <c r="E675" s="91">
        <v>2019</v>
      </c>
      <c r="F675" s="92" t="s">
        <v>203</v>
      </c>
      <c r="G675" s="92">
        <v>0.2261</v>
      </c>
      <c r="H675" s="92">
        <v>0</v>
      </c>
      <c r="I675" s="92">
        <v>0</v>
      </c>
      <c r="J675" s="92">
        <v>0.2261</v>
      </c>
      <c r="K675" s="92">
        <v>0</v>
      </c>
      <c r="L675" s="92">
        <v>0</v>
      </c>
      <c r="M675" s="92">
        <v>0.2261</v>
      </c>
      <c r="N675" s="92">
        <v>0.2261</v>
      </c>
      <c r="O675" s="92">
        <v>0</v>
      </c>
      <c r="P675" s="92">
        <v>0</v>
      </c>
      <c r="Q675" s="92">
        <v>0</v>
      </c>
      <c r="R675" s="92">
        <v>0</v>
      </c>
      <c r="S675" s="92">
        <v>0</v>
      </c>
      <c r="T675" s="92">
        <f t="shared" si="147"/>
        <v>0.2261</v>
      </c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</row>
    <row r="676" spans="1:47" ht="31.5">
      <c r="A676" s="73" t="s">
        <v>128</v>
      </c>
      <c r="B676" s="113" t="s">
        <v>1480</v>
      </c>
      <c r="C676" s="80" t="s">
        <v>1481</v>
      </c>
      <c r="D676" s="91">
        <v>2019</v>
      </c>
      <c r="E676" s="91">
        <v>2019</v>
      </c>
      <c r="F676" s="92" t="s">
        <v>203</v>
      </c>
      <c r="G676" s="92">
        <v>0.41899999999999998</v>
      </c>
      <c r="H676" s="92">
        <v>0</v>
      </c>
      <c r="I676" s="92">
        <v>0</v>
      </c>
      <c r="J676" s="92">
        <v>0.41899999999999998</v>
      </c>
      <c r="K676" s="92">
        <v>0</v>
      </c>
      <c r="L676" s="92">
        <v>0</v>
      </c>
      <c r="M676" s="92">
        <v>0.41899999999999998</v>
      </c>
      <c r="N676" s="92">
        <v>0.41899999999999998</v>
      </c>
      <c r="O676" s="92">
        <v>0</v>
      </c>
      <c r="P676" s="92">
        <v>0</v>
      </c>
      <c r="Q676" s="92">
        <v>0</v>
      </c>
      <c r="R676" s="92">
        <v>0</v>
      </c>
      <c r="S676" s="92">
        <v>0</v>
      </c>
      <c r="T676" s="92">
        <f t="shared" si="147"/>
        <v>0.41899999999999998</v>
      </c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</row>
    <row r="677" spans="1:47">
      <c r="A677" s="73" t="s">
        <v>128</v>
      </c>
      <c r="B677" s="113" t="s">
        <v>1482</v>
      </c>
      <c r="C677" s="80" t="s">
        <v>1483</v>
      </c>
      <c r="D677" s="91">
        <v>2019</v>
      </c>
      <c r="E677" s="91">
        <v>2019</v>
      </c>
      <c r="F677" s="92" t="s">
        <v>203</v>
      </c>
      <c r="G677" s="92">
        <v>0.53129999999999999</v>
      </c>
      <c r="H677" s="92">
        <v>0</v>
      </c>
      <c r="I677" s="92">
        <v>0</v>
      </c>
      <c r="J677" s="92">
        <v>0.53129999999999999</v>
      </c>
      <c r="K677" s="92">
        <v>0</v>
      </c>
      <c r="L677" s="92">
        <v>0</v>
      </c>
      <c r="M677" s="92">
        <v>0.53129999999999999</v>
      </c>
      <c r="N677" s="92">
        <v>0.53129999999999999</v>
      </c>
      <c r="O677" s="92">
        <v>0</v>
      </c>
      <c r="P677" s="92">
        <v>0</v>
      </c>
      <c r="Q677" s="92">
        <v>0</v>
      </c>
      <c r="R677" s="92">
        <v>0</v>
      </c>
      <c r="S677" s="92">
        <v>0</v>
      </c>
      <c r="T677" s="92">
        <f t="shared" si="147"/>
        <v>0.53129999999999999</v>
      </c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</row>
    <row r="678" spans="1:47">
      <c r="A678" s="73" t="s">
        <v>128</v>
      </c>
      <c r="B678" s="74" t="s">
        <v>1484</v>
      </c>
      <c r="C678" s="80" t="s">
        <v>1485</v>
      </c>
      <c r="D678" s="77">
        <v>2020</v>
      </c>
      <c r="E678" s="77">
        <v>2020</v>
      </c>
      <c r="F678" s="92" t="s">
        <v>203</v>
      </c>
      <c r="G678" s="92">
        <v>0.29499999999999998</v>
      </c>
      <c r="H678" s="92">
        <v>0</v>
      </c>
      <c r="I678" s="92">
        <v>0</v>
      </c>
      <c r="J678" s="92">
        <v>0.29499999999999998</v>
      </c>
      <c r="K678" s="92">
        <v>0</v>
      </c>
      <c r="L678" s="92">
        <v>0</v>
      </c>
      <c r="M678" s="92">
        <v>0.29499999999999998</v>
      </c>
      <c r="N678" s="92">
        <v>0</v>
      </c>
      <c r="O678" s="92">
        <v>0.29499999999999998</v>
      </c>
      <c r="P678" s="92">
        <v>0</v>
      </c>
      <c r="Q678" s="92">
        <v>0</v>
      </c>
      <c r="R678" s="92">
        <v>0</v>
      </c>
      <c r="S678" s="92">
        <v>0</v>
      </c>
      <c r="T678" s="92">
        <f t="shared" si="147"/>
        <v>0.29499999999999998</v>
      </c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</row>
    <row r="679" spans="1:47" ht="47.25">
      <c r="A679" s="73" t="s">
        <v>128</v>
      </c>
      <c r="B679" s="74" t="s">
        <v>1486</v>
      </c>
      <c r="C679" s="80" t="s">
        <v>1487</v>
      </c>
      <c r="D679" s="77">
        <v>2023</v>
      </c>
      <c r="E679" s="77">
        <v>2023</v>
      </c>
      <c r="F679" s="92" t="s">
        <v>203</v>
      </c>
      <c r="G679" s="92">
        <v>8.7999999999999995E-2</v>
      </c>
      <c r="H679" s="92">
        <v>0</v>
      </c>
      <c r="I679" s="92">
        <v>0</v>
      </c>
      <c r="J679" s="92">
        <v>8.7999999999999995E-2</v>
      </c>
      <c r="K679" s="92">
        <v>0</v>
      </c>
      <c r="L679" s="92">
        <v>0</v>
      </c>
      <c r="M679" s="92">
        <v>8.7999999999999995E-2</v>
      </c>
      <c r="N679" s="92">
        <v>0</v>
      </c>
      <c r="O679" s="92">
        <v>0</v>
      </c>
      <c r="P679" s="92">
        <v>0</v>
      </c>
      <c r="Q679" s="92">
        <v>0</v>
      </c>
      <c r="R679" s="92">
        <v>8.7999999999999995E-2</v>
      </c>
      <c r="S679" s="92">
        <v>0</v>
      </c>
      <c r="T679" s="92">
        <f t="shared" si="147"/>
        <v>8.7999999999999995E-2</v>
      </c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</row>
    <row r="680" spans="1:47" ht="31.5">
      <c r="A680" s="73" t="s">
        <v>128</v>
      </c>
      <c r="B680" s="74" t="s">
        <v>1488</v>
      </c>
      <c r="C680" s="80" t="s">
        <v>1489</v>
      </c>
      <c r="D680" s="77">
        <v>2024</v>
      </c>
      <c r="E680" s="77">
        <v>2024</v>
      </c>
      <c r="F680" s="92" t="s">
        <v>203</v>
      </c>
      <c r="G680" s="92">
        <v>0.10100000000000001</v>
      </c>
      <c r="H680" s="92">
        <v>0</v>
      </c>
      <c r="I680" s="92">
        <v>0</v>
      </c>
      <c r="J680" s="92">
        <v>0.10100000000000001</v>
      </c>
      <c r="K680" s="92">
        <v>0</v>
      </c>
      <c r="L680" s="92">
        <v>0</v>
      </c>
      <c r="M680" s="92">
        <v>0.10100000000000001</v>
      </c>
      <c r="N680" s="92">
        <v>0</v>
      </c>
      <c r="O680" s="92">
        <v>0</v>
      </c>
      <c r="P680" s="92">
        <v>0</v>
      </c>
      <c r="Q680" s="92">
        <v>0</v>
      </c>
      <c r="R680" s="92">
        <v>0</v>
      </c>
      <c r="S680" s="92">
        <v>0.10100000000000001</v>
      </c>
      <c r="T680" s="92">
        <f t="shared" si="147"/>
        <v>0.10100000000000001</v>
      </c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</row>
    <row r="681" spans="1:47" ht="31.5">
      <c r="A681" s="73" t="s">
        <v>128</v>
      </c>
      <c r="B681" s="74" t="s">
        <v>1490</v>
      </c>
      <c r="C681" s="80" t="s">
        <v>1491</v>
      </c>
      <c r="D681" s="77">
        <v>2023</v>
      </c>
      <c r="E681" s="77">
        <v>2023</v>
      </c>
      <c r="F681" s="92" t="s">
        <v>203</v>
      </c>
      <c r="G681" s="92">
        <v>0.47599999999999998</v>
      </c>
      <c r="H681" s="92">
        <v>0</v>
      </c>
      <c r="I681" s="92">
        <v>0</v>
      </c>
      <c r="J681" s="92">
        <v>0.47599999999999998</v>
      </c>
      <c r="K681" s="92">
        <v>0</v>
      </c>
      <c r="L681" s="92">
        <v>0</v>
      </c>
      <c r="M681" s="92">
        <v>0.47599999999999998</v>
      </c>
      <c r="N681" s="92">
        <v>0</v>
      </c>
      <c r="O681" s="92">
        <v>0</v>
      </c>
      <c r="P681" s="92">
        <v>0</v>
      </c>
      <c r="Q681" s="92">
        <v>0</v>
      </c>
      <c r="R681" s="92">
        <v>0.47599999999999998</v>
      </c>
      <c r="S681" s="92">
        <v>0</v>
      </c>
      <c r="T681" s="92">
        <f t="shared" si="147"/>
        <v>0.47599999999999998</v>
      </c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</row>
    <row r="682" spans="1:47" ht="31.5">
      <c r="A682" s="73" t="s">
        <v>128</v>
      </c>
      <c r="B682" s="74" t="s">
        <v>1492</v>
      </c>
      <c r="C682" s="80" t="s">
        <v>1493</v>
      </c>
      <c r="D682" s="77">
        <v>2020</v>
      </c>
      <c r="E682" s="77">
        <v>2020</v>
      </c>
      <c r="F682" s="92" t="s">
        <v>203</v>
      </c>
      <c r="G682" s="92">
        <v>0.05</v>
      </c>
      <c r="H682" s="92">
        <v>0</v>
      </c>
      <c r="I682" s="92">
        <v>0</v>
      </c>
      <c r="J682" s="92">
        <v>0.05</v>
      </c>
      <c r="K682" s="92">
        <v>0</v>
      </c>
      <c r="L682" s="92">
        <v>0</v>
      </c>
      <c r="M682" s="92">
        <v>0.05</v>
      </c>
      <c r="N682" s="92">
        <v>0</v>
      </c>
      <c r="O682" s="92">
        <v>0.05</v>
      </c>
      <c r="P682" s="92">
        <v>0</v>
      </c>
      <c r="Q682" s="92">
        <v>0</v>
      </c>
      <c r="R682" s="92">
        <v>0</v>
      </c>
      <c r="S682" s="92">
        <v>0</v>
      </c>
      <c r="T682" s="92">
        <f t="shared" si="147"/>
        <v>0.05</v>
      </c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</row>
    <row r="683" spans="1:47">
      <c r="A683" s="73" t="s">
        <v>128</v>
      </c>
      <c r="B683" s="74" t="s">
        <v>1494</v>
      </c>
      <c r="C683" s="80" t="s">
        <v>1495</v>
      </c>
      <c r="D683" s="77">
        <v>2023</v>
      </c>
      <c r="E683" s="77">
        <v>2023</v>
      </c>
      <c r="F683" s="92" t="s">
        <v>203</v>
      </c>
      <c r="G683" s="92">
        <v>1.175</v>
      </c>
      <c r="H683" s="92">
        <v>0</v>
      </c>
      <c r="I683" s="92">
        <v>0</v>
      </c>
      <c r="J683" s="92">
        <v>1.175</v>
      </c>
      <c r="K683" s="92">
        <v>0</v>
      </c>
      <c r="L683" s="92">
        <v>0</v>
      </c>
      <c r="M683" s="92">
        <v>1.175</v>
      </c>
      <c r="N683" s="92">
        <v>0</v>
      </c>
      <c r="O683" s="92">
        <v>0</v>
      </c>
      <c r="P683" s="92">
        <v>0</v>
      </c>
      <c r="Q683" s="92">
        <v>0</v>
      </c>
      <c r="R683" s="92">
        <v>1.175</v>
      </c>
      <c r="S683" s="92">
        <v>0</v>
      </c>
      <c r="T683" s="92">
        <f t="shared" si="147"/>
        <v>1.175</v>
      </c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</row>
    <row r="684" spans="1:47">
      <c r="A684" s="73" t="s">
        <v>128</v>
      </c>
      <c r="B684" s="74" t="s">
        <v>1496</v>
      </c>
      <c r="C684" s="80" t="s">
        <v>1497</v>
      </c>
      <c r="D684" s="77">
        <v>2024</v>
      </c>
      <c r="E684" s="77">
        <v>2024</v>
      </c>
      <c r="F684" s="92" t="s">
        <v>203</v>
      </c>
      <c r="G684" s="92">
        <v>0.47499999999999998</v>
      </c>
      <c r="H684" s="92">
        <v>0</v>
      </c>
      <c r="I684" s="92">
        <v>0</v>
      </c>
      <c r="J684" s="92">
        <v>0.47499999999999998</v>
      </c>
      <c r="K684" s="92">
        <v>0</v>
      </c>
      <c r="L684" s="92">
        <v>0</v>
      </c>
      <c r="M684" s="92">
        <v>0.47499999999999998</v>
      </c>
      <c r="N684" s="92">
        <v>0</v>
      </c>
      <c r="O684" s="92">
        <v>0</v>
      </c>
      <c r="P684" s="92">
        <v>0</v>
      </c>
      <c r="Q684" s="92">
        <v>0</v>
      </c>
      <c r="R684" s="92">
        <v>0</v>
      </c>
      <c r="S684" s="92">
        <v>0.47499999999999998</v>
      </c>
      <c r="T684" s="92">
        <f t="shared" si="147"/>
        <v>0.47499999999999998</v>
      </c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</row>
    <row r="685" spans="1:47">
      <c r="A685" s="73" t="s">
        <v>128</v>
      </c>
      <c r="B685" s="74" t="s">
        <v>1498</v>
      </c>
      <c r="C685" s="80" t="s">
        <v>1499</v>
      </c>
      <c r="D685" s="77">
        <v>2024</v>
      </c>
      <c r="E685" s="77">
        <v>2024</v>
      </c>
      <c r="F685" s="92" t="s">
        <v>203</v>
      </c>
      <c r="G685" s="92">
        <v>0.6</v>
      </c>
      <c r="H685" s="92">
        <v>0</v>
      </c>
      <c r="I685" s="92">
        <v>0</v>
      </c>
      <c r="J685" s="92">
        <v>0.6</v>
      </c>
      <c r="K685" s="92">
        <v>0</v>
      </c>
      <c r="L685" s="92">
        <v>0</v>
      </c>
      <c r="M685" s="92">
        <v>0.6</v>
      </c>
      <c r="N685" s="92">
        <v>0</v>
      </c>
      <c r="O685" s="92">
        <v>0</v>
      </c>
      <c r="P685" s="92">
        <v>0</v>
      </c>
      <c r="Q685" s="92">
        <v>0</v>
      </c>
      <c r="R685" s="92">
        <v>0</v>
      </c>
      <c r="S685" s="92">
        <v>0.6</v>
      </c>
      <c r="T685" s="92">
        <f t="shared" si="147"/>
        <v>0.6</v>
      </c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</row>
    <row r="686" spans="1:47">
      <c r="A686" s="73" t="s">
        <v>128</v>
      </c>
      <c r="B686" s="74" t="s">
        <v>1500</v>
      </c>
      <c r="C686" s="80" t="s">
        <v>1501</v>
      </c>
      <c r="D686" s="77">
        <v>2024</v>
      </c>
      <c r="E686" s="77">
        <v>2024</v>
      </c>
      <c r="F686" s="92" t="s">
        <v>203</v>
      </c>
      <c r="G686" s="92">
        <v>0.13500000000000001</v>
      </c>
      <c r="H686" s="92">
        <v>0</v>
      </c>
      <c r="I686" s="92">
        <v>0</v>
      </c>
      <c r="J686" s="92">
        <v>0.13500000000000001</v>
      </c>
      <c r="K686" s="92">
        <v>0</v>
      </c>
      <c r="L686" s="92">
        <v>0</v>
      </c>
      <c r="M686" s="92">
        <v>0.13500000000000001</v>
      </c>
      <c r="N686" s="92">
        <v>0</v>
      </c>
      <c r="O686" s="92">
        <v>0</v>
      </c>
      <c r="P686" s="92">
        <v>0</v>
      </c>
      <c r="Q686" s="92">
        <v>0</v>
      </c>
      <c r="R686" s="92">
        <v>0</v>
      </c>
      <c r="S686" s="92">
        <v>0.13500000000000001</v>
      </c>
      <c r="T686" s="92">
        <f t="shared" si="147"/>
        <v>0.13500000000000001</v>
      </c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</row>
    <row r="687" spans="1:47">
      <c r="A687" s="73" t="s">
        <v>128</v>
      </c>
      <c r="B687" s="74" t="s">
        <v>1502</v>
      </c>
      <c r="C687" s="80" t="s">
        <v>1503</v>
      </c>
      <c r="D687" s="77">
        <v>2024</v>
      </c>
      <c r="E687" s="77">
        <v>2024</v>
      </c>
      <c r="F687" s="92" t="s">
        <v>203</v>
      </c>
      <c r="G687" s="92">
        <v>0.18</v>
      </c>
      <c r="H687" s="92">
        <v>0</v>
      </c>
      <c r="I687" s="92">
        <v>0</v>
      </c>
      <c r="J687" s="92">
        <v>0.18</v>
      </c>
      <c r="K687" s="92">
        <v>0</v>
      </c>
      <c r="L687" s="92">
        <v>0</v>
      </c>
      <c r="M687" s="92">
        <v>0.18</v>
      </c>
      <c r="N687" s="92">
        <v>0</v>
      </c>
      <c r="O687" s="92">
        <v>0</v>
      </c>
      <c r="P687" s="92">
        <v>0</v>
      </c>
      <c r="Q687" s="92">
        <v>0</v>
      </c>
      <c r="R687" s="92">
        <v>0</v>
      </c>
      <c r="S687" s="92">
        <v>0.18</v>
      </c>
      <c r="T687" s="92">
        <f t="shared" si="147"/>
        <v>0.18</v>
      </c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</row>
    <row r="688" spans="1:47" ht="31.5">
      <c r="A688" s="73" t="s">
        <v>128</v>
      </c>
      <c r="B688" s="74" t="s">
        <v>1504</v>
      </c>
      <c r="C688" s="80" t="s">
        <v>1505</v>
      </c>
      <c r="D688" s="77">
        <v>2024</v>
      </c>
      <c r="E688" s="77">
        <v>2024</v>
      </c>
      <c r="F688" s="92" t="s">
        <v>203</v>
      </c>
      <c r="G688" s="92">
        <v>0.4</v>
      </c>
      <c r="H688" s="92">
        <v>0</v>
      </c>
      <c r="I688" s="92">
        <v>0</v>
      </c>
      <c r="J688" s="92">
        <v>0.4</v>
      </c>
      <c r="K688" s="92">
        <v>0</v>
      </c>
      <c r="L688" s="92">
        <v>0</v>
      </c>
      <c r="M688" s="92">
        <v>0.4</v>
      </c>
      <c r="N688" s="92">
        <v>0</v>
      </c>
      <c r="O688" s="92">
        <v>0</v>
      </c>
      <c r="P688" s="92">
        <v>0</v>
      </c>
      <c r="Q688" s="92">
        <v>0</v>
      </c>
      <c r="R688" s="92">
        <v>0</v>
      </c>
      <c r="S688" s="92">
        <v>0.4</v>
      </c>
      <c r="T688" s="92">
        <f t="shared" si="147"/>
        <v>0.4</v>
      </c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</row>
    <row r="689" spans="1:47" ht="31.5">
      <c r="A689" s="73" t="s">
        <v>128</v>
      </c>
      <c r="B689" s="74" t="s">
        <v>1506</v>
      </c>
      <c r="C689" s="80" t="s">
        <v>1507</v>
      </c>
      <c r="D689" s="77">
        <v>2024</v>
      </c>
      <c r="E689" s="77">
        <v>2024</v>
      </c>
      <c r="F689" s="92" t="s">
        <v>203</v>
      </c>
      <c r="G689" s="92">
        <v>1.6659999999999999</v>
      </c>
      <c r="H689" s="92">
        <v>0</v>
      </c>
      <c r="I689" s="92">
        <v>0</v>
      </c>
      <c r="J689" s="92">
        <v>1.6659999999999999</v>
      </c>
      <c r="K689" s="92">
        <v>0</v>
      </c>
      <c r="L689" s="92">
        <v>0</v>
      </c>
      <c r="M689" s="92">
        <v>1.6659999999999999</v>
      </c>
      <c r="N689" s="92">
        <v>0</v>
      </c>
      <c r="O689" s="92">
        <v>0</v>
      </c>
      <c r="P689" s="92">
        <v>0</v>
      </c>
      <c r="Q689" s="92">
        <v>0</v>
      </c>
      <c r="R689" s="92">
        <v>0</v>
      </c>
      <c r="S689" s="92">
        <v>1.6659999999999999</v>
      </c>
      <c r="T689" s="92">
        <f t="shared" si="147"/>
        <v>1.6659999999999999</v>
      </c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</row>
    <row r="690" spans="1:47" ht="47.25">
      <c r="A690" s="73" t="s">
        <v>128</v>
      </c>
      <c r="B690" s="74" t="s">
        <v>1508</v>
      </c>
      <c r="C690" s="80" t="s">
        <v>1509</v>
      </c>
      <c r="D690" s="77">
        <v>2024</v>
      </c>
      <c r="E690" s="77">
        <v>2024</v>
      </c>
      <c r="F690" s="92" t="s">
        <v>203</v>
      </c>
      <c r="G690" s="92">
        <v>0.15</v>
      </c>
      <c r="H690" s="92">
        <v>0</v>
      </c>
      <c r="I690" s="92">
        <v>0</v>
      </c>
      <c r="J690" s="92">
        <v>0.15</v>
      </c>
      <c r="K690" s="92">
        <v>0</v>
      </c>
      <c r="L690" s="92">
        <v>0</v>
      </c>
      <c r="M690" s="92">
        <v>0.15</v>
      </c>
      <c r="N690" s="92">
        <v>0</v>
      </c>
      <c r="O690" s="92">
        <v>0</v>
      </c>
      <c r="P690" s="92">
        <v>0</v>
      </c>
      <c r="Q690" s="92">
        <v>0</v>
      </c>
      <c r="R690" s="92">
        <v>0</v>
      </c>
      <c r="S690" s="92">
        <v>0.15</v>
      </c>
      <c r="T690" s="92">
        <f t="shared" si="147"/>
        <v>0.15</v>
      </c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</row>
    <row r="691" spans="1:47" ht="31.5">
      <c r="A691" s="73" t="s">
        <v>128</v>
      </c>
      <c r="B691" s="74" t="s">
        <v>1510</v>
      </c>
      <c r="C691" s="80" t="s">
        <v>1511</v>
      </c>
      <c r="D691" s="77">
        <v>2020</v>
      </c>
      <c r="E691" s="77">
        <v>2020</v>
      </c>
      <c r="F691" s="92" t="s">
        <v>203</v>
      </c>
      <c r="G691" s="92">
        <v>0.93</v>
      </c>
      <c r="H691" s="92">
        <v>0</v>
      </c>
      <c r="I691" s="92">
        <v>0</v>
      </c>
      <c r="J691" s="92">
        <v>0.93</v>
      </c>
      <c r="K691" s="92">
        <v>0</v>
      </c>
      <c r="L691" s="92">
        <v>0</v>
      </c>
      <c r="M691" s="92">
        <v>0.93</v>
      </c>
      <c r="N691" s="92">
        <v>0</v>
      </c>
      <c r="O691" s="92">
        <v>0.93</v>
      </c>
      <c r="P691" s="92">
        <v>0</v>
      </c>
      <c r="Q691" s="92">
        <v>0</v>
      </c>
      <c r="R691" s="92">
        <v>0</v>
      </c>
      <c r="S691" s="92">
        <v>0</v>
      </c>
      <c r="T691" s="92">
        <f t="shared" si="147"/>
        <v>0.93</v>
      </c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</row>
    <row r="692" spans="1:47" ht="31.5">
      <c r="A692" s="73" t="s">
        <v>128</v>
      </c>
      <c r="B692" s="74" t="s">
        <v>1512</v>
      </c>
      <c r="C692" s="80" t="s">
        <v>1513</v>
      </c>
      <c r="D692" s="77">
        <v>2024</v>
      </c>
      <c r="E692" s="77">
        <v>2024</v>
      </c>
      <c r="F692" s="92" t="s">
        <v>203</v>
      </c>
      <c r="G692" s="92">
        <v>0.06</v>
      </c>
      <c r="H692" s="92">
        <v>0</v>
      </c>
      <c r="I692" s="92">
        <v>0</v>
      </c>
      <c r="J692" s="92">
        <v>0.06</v>
      </c>
      <c r="K692" s="92">
        <v>0</v>
      </c>
      <c r="L692" s="92">
        <v>0</v>
      </c>
      <c r="M692" s="92">
        <v>0.06</v>
      </c>
      <c r="N692" s="92">
        <v>0</v>
      </c>
      <c r="O692" s="92">
        <v>0</v>
      </c>
      <c r="P692" s="92">
        <v>0</v>
      </c>
      <c r="Q692" s="92">
        <v>0</v>
      </c>
      <c r="R692" s="92">
        <v>0</v>
      </c>
      <c r="S692" s="92">
        <v>0.06</v>
      </c>
      <c r="T692" s="92">
        <f t="shared" si="147"/>
        <v>0.06</v>
      </c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</row>
    <row r="693" spans="1:47">
      <c r="A693" s="73" t="s">
        <v>128</v>
      </c>
      <c r="B693" s="74" t="s">
        <v>1514</v>
      </c>
      <c r="C693" s="80" t="s">
        <v>1515</v>
      </c>
      <c r="D693" s="77">
        <v>2024</v>
      </c>
      <c r="E693" s="77">
        <v>2024</v>
      </c>
      <c r="F693" s="92" t="s">
        <v>203</v>
      </c>
      <c r="G693" s="92">
        <v>0.161</v>
      </c>
      <c r="H693" s="92">
        <v>0</v>
      </c>
      <c r="I693" s="92">
        <v>0</v>
      </c>
      <c r="J693" s="92">
        <v>0.161</v>
      </c>
      <c r="K693" s="92">
        <v>0</v>
      </c>
      <c r="L693" s="92">
        <v>0</v>
      </c>
      <c r="M693" s="92">
        <v>0.161</v>
      </c>
      <c r="N693" s="92">
        <v>0</v>
      </c>
      <c r="O693" s="92">
        <v>0</v>
      </c>
      <c r="P693" s="92">
        <v>0</v>
      </c>
      <c r="Q693" s="92">
        <v>0</v>
      </c>
      <c r="R693" s="92">
        <v>0</v>
      </c>
      <c r="S693" s="92">
        <v>0.161</v>
      </c>
      <c r="T693" s="92">
        <f t="shared" si="147"/>
        <v>0.161</v>
      </c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</row>
    <row r="694" spans="1:47">
      <c r="A694" s="73" t="s">
        <v>128</v>
      </c>
      <c r="B694" s="74" t="s">
        <v>1516</v>
      </c>
      <c r="C694" s="80" t="s">
        <v>1517</v>
      </c>
      <c r="D694" s="77">
        <v>2024</v>
      </c>
      <c r="E694" s="77">
        <v>2024</v>
      </c>
      <c r="F694" s="92" t="s">
        <v>203</v>
      </c>
      <c r="G694" s="92">
        <v>0.115</v>
      </c>
      <c r="H694" s="92">
        <v>0</v>
      </c>
      <c r="I694" s="92">
        <v>0</v>
      </c>
      <c r="J694" s="92">
        <v>0.115</v>
      </c>
      <c r="K694" s="92">
        <v>0</v>
      </c>
      <c r="L694" s="92">
        <v>0</v>
      </c>
      <c r="M694" s="92">
        <v>0.115</v>
      </c>
      <c r="N694" s="92">
        <v>0</v>
      </c>
      <c r="O694" s="92">
        <v>0</v>
      </c>
      <c r="P694" s="92">
        <v>0</v>
      </c>
      <c r="Q694" s="92">
        <v>0</v>
      </c>
      <c r="R694" s="92">
        <v>0</v>
      </c>
      <c r="S694" s="92">
        <v>0.115</v>
      </c>
      <c r="T694" s="92">
        <f t="shared" si="147"/>
        <v>0.115</v>
      </c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</row>
    <row r="695" spans="1:47">
      <c r="A695" s="66" t="s">
        <v>1518</v>
      </c>
      <c r="B695" s="67" t="s">
        <v>1519</v>
      </c>
      <c r="C695" s="68" t="s">
        <v>202</v>
      </c>
      <c r="D695" s="69" t="s">
        <v>203</v>
      </c>
      <c r="E695" s="69" t="s">
        <v>203</v>
      </c>
      <c r="F695" s="105">
        <f t="shared" ref="F695" si="148">SUM(F696,F737,F758,F936,F944,F954,F955)</f>
        <v>11120.876032204069</v>
      </c>
      <c r="G695" s="105">
        <f t="shared" ref="G695:L695" si="149">SUM(G696,G737,G758,G936,G944,G954,G955)</f>
        <v>22270.901086645867</v>
      </c>
      <c r="H695" s="105">
        <f t="shared" si="149"/>
        <v>864.69425121999984</v>
      </c>
      <c r="I695" s="105">
        <f t="shared" si="149"/>
        <v>15305.773802330925</v>
      </c>
      <c r="J695" s="105">
        <f t="shared" si="149"/>
        <v>4549.6850068016438</v>
      </c>
      <c r="K695" s="105">
        <f t="shared" si="149"/>
        <v>1550.7480262933009</v>
      </c>
      <c r="L695" s="105">
        <f t="shared" si="149"/>
        <v>0</v>
      </c>
      <c r="M695" s="105">
        <f t="shared" ref="M695:S695" si="150">SUM(M696,M737,M758,M936,M944,M954,M955)</f>
        <v>14645.342379705868</v>
      </c>
      <c r="N695" s="105">
        <f t="shared" si="150"/>
        <v>1753.6085958976896</v>
      </c>
      <c r="O695" s="105">
        <f t="shared" si="150"/>
        <v>1237.9015133523039</v>
      </c>
      <c r="P695" s="105">
        <f t="shared" si="150"/>
        <v>1400.564039544852</v>
      </c>
      <c r="Q695" s="105">
        <f t="shared" si="150"/>
        <v>1649.2279640790625</v>
      </c>
      <c r="R695" s="105">
        <f t="shared" si="150"/>
        <v>1136.5613485380109</v>
      </c>
      <c r="S695" s="105">
        <f t="shared" si="150"/>
        <v>1063.9710806435369</v>
      </c>
      <c r="T695" s="105">
        <f>SUM(T696,T737,T758,T936,T944,T954,T955)</f>
        <v>8241.834542055456</v>
      </c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</row>
    <row r="696" spans="1:47" ht="31.5">
      <c r="A696" s="66" t="s">
        <v>168</v>
      </c>
      <c r="B696" s="67" t="s">
        <v>220</v>
      </c>
      <c r="C696" s="111" t="s">
        <v>202</v>
      </c>
      <c r="D696" s="89" t="s">
        <v>203</v>
      </c>
      <c r="E696" s="89" t="s">
        <v>203</v>
      </c>
      <c r="F696" s="105">
        <f>SUM(F697,F700,F703,F736)</f>
        <v>654.91144000000008</v>
      </c>
      <c r="G696" s="105">
        <f t="shared" ref="G696:L696" si="151">G697+G700+G703+G736</f>
        <v>1073.3012143574576</v>
      </c>
      <c r="H696" s="105">
        <f t="shared" si="151"/>
        <v>19.151199999999999</v>
      </c>
      <c r="I696" s="105">
        <f t="shared" si="151"/>
        <v>750.1991129574576</v>
      </c>
      <c r="J696" s="105">
        <f t="shared" si="151"/>
        <v>238.422211</v>
      </c>
      <c r="K696" s="105">
        <f t="shared" si="151"/>
        <v>65.528690399999959</v>
      </c>
      <c r="L696" s="105">
        <f t="shared" si="151"/>
        <v>0</v>
      </c>
      <c r="M696" s="105">
        <f t="shared" ref="M696:S696" si="152">M697+M700+M703+M736</f>
        <v>723.65858486745765</v>
      </c>
      <c r="N696" s="105">
        <f t="shared" si="152"/>
        <v>192.92550222745766</v>
      </c>
      <c r="O696" s="105">
        <f t="shared" si="152"/>
        <v>49.616</v>
      </c>
      <c r="P696" s="105">
        <f t="shared" si="152"/>
        <v>159.22</v>
      </c>
      <c r="Q696" s="105">
        <f t="shared" si="152"/>
        <v>0</v>
      </c>
      <c r="R696" s="105">
        <f t="shared" si="152"/>
        <v>0</v>
      </c>
      <c r="S696" s="105">
        <f t="shared" si="152"/>
        <v>0</v>
      </c>
      <c r="T696" s="105">
        <f>T697+T700+T703+T736</f>
        <v>401.76150222745764</v>
      </c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</row>
    <row r="697" spans="1:47" ht="78.75">
      <c r="A697" s="66" t="s">
        <v>1520</v>
      </c>
      <c r="B697" s="67" t="s">
        <v>221</v>
      </c>
      <c r="C697" s="68" t="s">
        <v>202</v>
      </c>
      <c r="D697" s="89" t="s">
        <v>203</v>
      </c>
      <c r="E697" s="89" t="s">
        <v>203</v>
      </c>
      <c r="F697" s="105" t="s">
        <v>203</v>
      </c>
      <c r="G697" s="105">
        <v>0</v>
      </c>
      <c r="H697" s="105">
        <v>0</v>
      </c>
      <c r="I697" s="105">
        <v>0</v>
      </c>
      <c r="J697" s="105">
        <v>0</v>
      </c>
      <c r="K697" s="105">
        <v>0</v>
      </c>
      <c r="L697" s="105">
        <v>0</v>
      </c>
      <c r="M697" s="105">
        <v>0</v>
      </c>
      <c r="N697" s="105">
        <v>0</v>
      </c>
      <c r="O697" s="105">
        <v>0</v>
      </c>
      <c r="P697" s="105">
        <v>0</v>
      </c>
      <c r="Q697" s="105">
        <v>0</v>
      </c>
      <c r="R697" s="105">
        <v>0</v>
      </c>
      <c r="S697" s="105">
        <v>0</v>
      </c>
      <c r="T697" s="105">
        <f>J697+L697+N697+P697+Q697</f>
        <v>0</v>
      </c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</row>
    <row r="698" spans="1:47" ht="31.5">
      <c r="A698" s="73" t="s">
        <v>1521</v>
      </c>
      <c r="B698" s="67" t="s">
        <v>227</v>
      </c>
      <c r="C698" s="111" t="s">
        <v>202</v>
      </c>
      <c r="D698" s="77" t="s">
        <v>203</v>
      </c>
      <c r="E698" s="77" t="s">
        <v>203</v>
      </c>
      <c r="F698" s="92" t="s">
        <v>203</v>
      </c>
      <c r="G698" s="92">
        <v>0</v>
      </c>
      <c r="H698" s="92">
        <v>0</v>
      </c>
      <c r="I698" s="92">
        <v>0</v>
      </c>
      <c r="J698" s="92">
        <v>0</v>
      </c>
      <c r="K698" s="92">
        <v>0</v>
      </c>
      <c r="L698" s="92">
        <v>0</v>
      </c>
      <c r="M698" s="92">
        <v>0</v>
      </c>
      <c r="N698" s="92">
        <v>0</v>
      </c>
      <c r="O698" s="92">
        <v>0</v>
      </c>
      <c r="P698" s="92">
        <v>0</v>
      </c>
      <c r="Q698" s="92">
        <v>0</v>
      </c>
      <c r="R698" s="92">
        <v>0</v>
      </c>
      <c r="S698" s="92">
        <v>0</v>
      </c>
      <c r="T698" s="92">
        <v>0</v>
      </c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</row>
    <row r="699" spans="1:47" ht="31.5">
      <c r="A699" s="73" t="s">
        <v>1522</v>
      </c>
      <c r="B699" s="67" t="s">
        <v>227</v>
      </c>
      <c r="C699" s="111" t="s">
        <v>202</v>
      </c>
      <c r="D699" s="77" t="s">
        <v>203</v>
      </c>
      <c r="E699" s="77" t="s">
        <v>203</v>
      </c>
      <c r="F699" s="92" t="s">
        <v>203</v>
      </c>
      <c r="G699" s="92">
        <v>0</v>
      </c>
      <c r="H699" s="92">
        <v>0</v>
      </c>
      <c r="I699" s="92">
        <v>0</v>
      </c>
      <c r="J699" s="92">
        <v>0</v>
      </c>
      <c r="K699" s="92">
        <v>0</v>
      </c>
      <c r="L699" s="92">
        <v>0</v>
      </c>
      <c r="M699" s="92">
        <v>0</v>
      </c>
      <c r="N699" s="92">
        <v>0</v>
      </c>
      <c r="O699" s="92">
        <v>0</v>
      </c>
      <c r="P699" s="92">
        <v>0</v>
      </c>
      <c r="Q699" s="92">
        <v>0</v>
      </c>
      <c r="R699" s="92">
        <v>0</v>
      </c>
      <c r="S699" s="92">
        <v>0</v>
      </c>
      <c r="T699" s="92">
        <v>0</v>
      </c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</row>
    <row r="700" spans="1:47" ht="47.25">
      <c r="A700" s="66" t="s">
        <v>1523</v>
      </c>
      <c r="B700" s="67" t="s">
        <v>228</v>
      </c>
      <c r="C700" s="68" t="s">
        <v>202</v>
      </c>
      <c r="D700" s="89" t="s">
        <v>203</v>
      </c>
      <c r="E700" s="89" t="s">
        <v>203</v>
      </c>
      <c r="F700" s="105" t="s">
        <v>203</v>
      </c>
      <c r="G700" s="105">
        <v>0</v>
      </c>
      <c r="H700" s="105">
        <v>0</v>
      </c>
      <c r="I700" s="105">
        <v>0</v>
      </c>
      <c r="J700" s="105">
        <v>0</v>
      </c>
      <c r="K700" s="105">
        <v>0</v>
      </c>
      <c r="L700" s="105">
        <v>0</v>
      </c>
      <c r="M700" s="105">
        <v>0</v>
      </c>
      <c r="N700" s="105">
        <v>0</v>
      </c>
      <c r="O700" s="105">
        <v>0</v>
      </c>
      <c r="P700" s="105">
        <v>0</v>
      </c>
      <c r="Q700" s="105">
        <v>0</v>
      </c>
      <c r="R700" s="105">
        <v>0</v>
      </c>
      <c r="S700" s="105">
        <v>0</v>
      </c>
      <c r="T700" s="105">
        <f>J700+L700+N700+P700+Q700</f>
        <v>0</v>
      </c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</row>
    <row r="701" spans="1:47" ht="31.5">
      <c r="A701" s="73" t="s">
        <v>1524</v>
      </c>
      <c r="B701" s="67" t="s">
        <v>227</v>
      </c>
      <c r="C701" s="111" t="s">
        <v>202</v>
      </c>
      <c r="D701" s="77" t="s">
        <v>203</v>
      </c>
      <c r="E701" s="77" t="s">
        <v>203</v>
      </c>
      <c r="F701" s="92" t="s">
        <v>203</v>
      </c>
      <c r="G701" s="92">
        <v>0</v>
      </c>
      <c r="H701" s="92">
        <v>0</v>
      </c>
      <c r="I701" s="92">
        <v>0</v>
      </c>
      <c r="J701" s="92">
        <v>0</v>
      </c>
      <c r="K701" s="92">
        <v>0</v>
      </c>
      <c r="L701" s="92">
        <v>0</v>
      </c>
      <c r="M701" s="92">
        <v>0</v>
      </c>
      <c r="N701" s="92">
        <v>0</v>
      </c>
      <c r="O701" s="92">
        <v>0</v>
      </c>
      <c r="P701" s="92">
        <v>0</v>
      </c>
      <c r="Q701" s="92">
        <v>0</v>
      </c>
      <c r="R701" s="92">
        <v>0</v>
      </c>
      <c r="S701" s="92">
        <v>0</v>
      </c>
      <c r="T701" s="92">
        <v>0</v>
      </c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</row>
    <row r="702" spans="1:47" ht="31.5">
      <c r="A702" s="73" t="s">
        <v>1525</v>
      </c>
      <c r="B702" s="67" t="s">
        <v>227</v>
      </c>
      <c r="C702" s="111" t="s">
        <v>202</v>
      </c>
      <c r="D702" s="77" t="s">
        <v>203</v>
      </c>
      <c r="E702" s="77" t="s">
        <v>203</v>
      </c>
      <c r="F702" s="92" t="s">
        <v>203</v>
      </c>
      <c r="G702" s="92">
        <v>0</v>
      </c>
      <c r="H702" s="92">
        <v>0</v>
      </c>
      <c r="I702" s="92">
        <v>0</v>
      </c>
      <c r="J702" s="92">
        <v>0</v>
      </c>
      <c r="K702" s="92">
        <v>0</v>
      </c>
      <c r="L702" s="92">
        <v>0</v>
      </c>
      <c r="M702" s="92">
        <v>0</v>
      </c>
      <c r="N702" s="92">
        <v>0</v>
      </c>
      <c r="O702" s="92">
        <v>0</v>
      </c>
      <c r="P702" s="92">
        <v>0</v>
      </c>
      <c r="Q702" s="92">
        <v>0</v>
      </c>
      <c r="R702" s="92">
        <v>0</v>
      </c>
      <c r="S702" s="92">
        <v>0</v>
      </c>
      <c r="T702" s="92">
        <v>0</v>
      </c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</row>
    <row r="703" spans="1:47" ht="47.25">
      <c r="A703" s="66" t="s">
        <v>1526</v>
      </c>
      <c r="B703" s="67" t="s">
        <v>229</v>
      </c>
      <c r="C703" s="111" t="s">
        <v>202</v>
      </c>
      <c r="D703" s="89" t="s">
        <v>203</v>
      </c>
      <c r="E703" s="89" t="s">
        <v>203</v>
      </c>
      <c r="F703" s="105">
        <f>SUM(F704,F706,F708,F709,F712)</f>
        <v>654.91144000000008</v>
      </c>
      <c r="G703" s="105">
        <f t="shared" ref="G703:L703" si="153">G704+G706+G708+G709+G712</f>
        <v>1073.3012143574576</v>
      </c>
      <c r="H703" s="105">
        <f t="shared" si="153"/>
        <v>19.151199999999999</v>
      </c>
      <c r="I703" s="105">
        <f t="shared" si="153"/>
        <v>750.1991129574576</v>
      </c>
      <c r="J703" s="105">
        <f t="shared" si="153"/>
        <v>238.422211</v>
      </c>
      <c r="K703" s="105">
        <f t="shared" si="153"/>
        <v>65.528690399999959</v>
      </c>
      <c r="L703" s="105">
        <f t="shared" si="153"/>
        <v>0</v>
      </c>
      <c r="M703" s="105">
        <f t="shared" ref="M703:S703" si="154">M704+M706+M708+M709+M712</f>
        <v>723.65858486745765</v>
      </c>
      <c r="N703" s="105">
        <f t="shared" si="154"/>
        <v>192.92550222745766</v>
      </c>
      <c r="O703" s="105">
        <f t="shared" si="154"/>
        <v>49.616</v>
      </c>
      <c r="P703" s="105">
        <f t="shared" si="154"/>
        <v>159.22</v>
      </c>
      <c r="Q703" s="105">
        <f t="shared" si="154"/>
        <v>0</v>
      </c>
      <c r="R703" s="105">
        <f t="shared" si="154"/>
        <v>0</v>
      </c>
      <c r="S703" s="105">
        <f t="shared" si="154"/>
        <v>0</v>
      </c>
      <c r="T703" s="105">
        <f>T704+T706+T708+T709+T712</f>
        <v>401.76150222745764</v>
      </c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</row>
    <row r="704" spans="1:47" ht="63">
      <c r="A704" s="66" t="s">
        <v>1527</v>
      </c>
      <c r="B704" s="120" t="s">
        <v>231</v>
      </c>
      <c r="C704" s="121" t="s">
        <v>202</v>
      </c>
      <c r="D704" s="89" t="s">
        <v>203</v>
      </c>
      <c r="E704" s="89" t="s">
        <v>203</v>
      </c>
      <c r="F704" s="105" t="s">
        <v>203</v>
      </c>
      <c r="G704" s="105">
        <f t="shared" ref="G704:K704" si="155">SUM(G705:G705)</f>
        <v>0</v>
      </c>
      <c r="H704" s="105">
        <f t="shared" si="155"/>
        <v>0</v>
      </c>
      <c r="I704" s="105">
        <f t="shared" si="155"/>
        <v>0</v>
      </c>
      <c r="J704" s="105">
        <f t="shared" si="155"/>
        <v>0</v>
      </c>
      <c r="K704" s="105">
        <f t="shared" si="155"/>
        <v>0</v>
      </c>
      <c r="L704" s="105">
        <f t="shared" ref="L704" si="156">SUM(L705:L705)</f>
        <v>0</v>
      </c>
      <c r="M704" s="105">
        <f t="shared" ref="M704:S704" si="157">SUM(M705:M705)</f>
        <v>0</v>
      </c>
      <c r="N704" s="105">
        <f t="shared" si="157"/>
        <v>0</v>
      </c>
      <c r="O704" s="105">
        <f t="shared" si="157"/>
        <v>0</v>
      </c>
      <c r="P704" s="105">
        <f t="shared" si="157"/>
        <v>0</v>
      </c>
      <c r="Q704" s="105">
        <f t="shared" si="157"/>
        <v>0</v>
      </c>
      <c r="R704" s="105">
        <f t="shared" si="157"/>
        <v>0</v>
      </c>
      <c r="S704" s="105">
        <f t="shared" si="157"/>
        <v>0</v>
      </c>
      <c r="T704" s="105">
        <f>SUM(T705:T705)</f>
        <v>0</v>
      </c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</row>
    <row r="705" spans="1:47" ht="63">
      <c r="A705" s="73" t="s">
        <v>1527</v>
      </c>
      <c r="B705" s="122" t="s">
        <v>1528</v>
      </c>
      <c r="C705" s="123" t="s">
        <v>1529</v>
      </c>
      <c r="D705" s="77">
        <v>2022</v>
      </c>
      <c r="E705" s="77" t="s">
        <v>203</v>
      </c>
      <c r="F705" s="92" t="s">
        <v>203</v>
      </c>
      <c r="G705" s="92">
        <v>0</v>
      </c>
      <c r="H705" s="92">
        <v>0</v>
      </c>
      <c r="I705" s="92">
        <v>0</v>
      </c>
      <c r="J705" s="92">
        <v>0</v>
      </c>
      <c r="K705" s="92">
        <v>0</v>
      </c>
      <c r="L705" s="92">
        <v>0</v>
      </c>
      <c r="M705" s="92">
        <v>0</v>
      </c>
      <c r="N705" s="92">
        <v>0</v>
      </c>
      <c r="O705" s="92">
        <v>0</v>
      </c>
      <c r="P705" s="92">
        <v>0</v>
      </c>
      <c r="Q705" s="92">
        <v>0</v>
      </c>
      <c r="R705" s="92">
        <v>0</v>
      </c>
      <c r="S705" s="92">
        <v>0</v>
      </c>
      <c r="T705" s="92">
        <f>SUBTOTAL(9,N705:S705)</f>
        <v>0</v>
      </c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</row>
    <row r="706" spans="1:47" ht="78.75">
      <c r="A706" s="66" t="s">
        <v>1530</v>
      </c>
      <c r="B706" s="120" t="s">
        <v>233</v>
      </c>
      <c r="C706" s="121" t="s">
        <v>202</v>
      </c>
      <c r="D706" s="89" t="s">
        <v>203</v>
      </c>
      <c r="E706" s="89" t="s">
        <v>203</v>
      </c>
      <c r="F706" s="105" t="s">
        <v>203</v>
      </c>
      <c r="G706" s="105">
        <f t="shared" ref="G706:L706" si="158">SUM(G707)</f>
        <v>0.632436</v>
      </c>
      <c r="H706" s="105">
        <f t="shared" si="158"/>
        <v>0</v>
      </c>
      <c r="I706" s="105">
        <f t="shared" si="158"/>
        <v>0.632436</v>
      </c>
      <c r="J706" s="105">
        <f t="shared" si="158"/>
        <v>0</v>
      </c>
      <c r="K706" s="105">
        <f t="shared" si="158"/>
        <v>0</v>
      </c>
      <c r="L706" s="105">
        <f t="shared" si="158"/>
        <v>0</v>
      </c>
      <c r="M706" s="105">
        <f t="shared" ref="M706:T706" si="159">SUM(M707)</f>
        <v>0.632436</v>
      </c>
      <c r="N706" s="105">
        <f t="shared" si="159"/>
        <v>0.632436</v>
      </c>
      <c r="O706" s="105">
        <f t="shared" si="159"/>
        <v>0</v>
      </c>
      <c r="P706" s="105">
        <f t="shared" si="159"/>
        <v>0</v>
      </c>
      <c r="Q706" s="105">
        <f t="shared" si="159"/>
        <v>0</v>
      </c>
      <c r="R706" s="105">
        <f t="shared" si="159"/>
        <v>0</v>
      </c>
      <c r="S706" s="105">
        <f t="shared" si="159"/>
        <v>0</v>
      </c>
      <c r="T706" s="105">
        <f t="shared" si="159"/>
        <v>0.632436</v>
      </c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</row>
    <row r="707" spans="1:47" ht="63">
      <c r="A707" s="73" t="s">
        <v>1530</v>
      </c>
      <c r="B707" s="122" t="s">
        <v>1531</v>
      </c>
      <c r="C707" s="123" t="s">
        <v>1532</v>
      </c>
      <c r="D707" s="91">
        <v>2019</v>
      </c>
      <c r="E707" s="91">
        <v>2020</v>
      </c>
      <c r="F707" s="78" t="s">
        <v>203</v>
      </c>
      <c r="G707" s="92">
        <v>0.632436</v>
      </c>
      <c r="H707" s="92">
        <v>0</v>
      </c>
      <c r="I707" s="92">
        <v>0.632436</v>
      </c>
      <c r="J707" s="92">
        <v>0</v>
      </c>
      <c r="K707" s="92">
        <v>0</v>
      </c>
      <c r="L707" s="92">
        <v>0</v>
      </c>
      <c r="M707" s="92">
        <v>0.632436</v>
      </c>
      <c r="N707" s="92">
        <v>0.632436</v>
      </c>
      <c r="O707" s="92">
        <v>0</v>
      </c>
      <c r="P707" s="92">
        <v>0</v>
      </c>
      <c r="Q707" s="92">
        <v>0</v>
      </c>
      <c r="R707" s="92">
        <v>0</v>
      </c>
      <c r="S707" s="92">
        <v>0</v>
      </c>
      <c r="T707" s="92">
        <f>SUBTOTAL(9,N707:S707)</f>
        <v>0.632436</v>
      </c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</row>
    <row r="708" spans="1:47" ht="63">
      <c r="A708" s="66" t="s">
        <v>1533</v>
      </c>
      <c r="B708" s="67" t="s">
        <v>235</v>
      </c>
      <c r="C708" s="68" t="s">
        <v>202</v>
      </c>
      <c r="D708" s="89" t="s">
        <v>203</v>
      </c>
      <c r="E708" s="89" t="s">
        <v>203</v>
      </c>
      <c r="F708" s="105" t="s">
        <v>203</v>
      </c>
      <c r="G708" s="105">
        <v>0</v>
      </c>
      <c r="H708" s="105">
        <v>0</v>
      </c>
      <c r="I708" s="105">
        <v>0</v>
      </c>
      <c r="J708" s="105">
        <v>0</v>
      </c>
      <c r="K708" s="105">
        <v>0</v>
      </c>
      <c r="L708" s="105">
        <v>0</v>
      </c>
      <c r="M708" s="105">
        <v>0</v>
      </c>
      <c r="N708" s="105">
        <v>0</v>
      </c>
      <c r="O708" s="105">
        <v>0</v>
      </c>
      <c r="P708" s="105">
        <v>0</v>
      </c>
      <c r="Q708" s="105">
        <v>0</v>
      </c>
      <c r="R708" s="105">
        <v>0</v>
      </c>
      <c r="S708" s="105">
        <v>0</v>
      </c>
      <c r="T708" s="105">
        <f>J708+L708+N708+P708+Q708</f>
        <v>0</v>
      </c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</row>
    <row r="709" spans="1:47" ht="78.75">
      <c r="A709" s="66" t="s">
        <v>1534</v>
      </c>
      <c r="B709" s="120" t="s">
        <v>242</v>
      </c>
      <c r="C709" s="121" t="s">
        <v>202</v>
      </c>
      <c r="D709" s="89" t="s">
        <v>203</v>
      </c>
      <c r="E709" s="89" t="s">
        <v>203</v>
      </c>
      <c r="F709" s="105">
        <f t="shared" ref="F709" si="160">SUM(F710:F711)</f>
        <v>654.91144000000008</v>
      </c>
      <c r="G709" s="105">
        <f t="shared" ref="G709:L709" si="161">SUM(G710:G711)</f>
        <v>639.05631943000003</v>
      </c>
      <c r="H709" s="105">
        <f t="shared" si="161"/>
        <v>19.151199999999999</v>
      </c>
      <c r="I709" s="105">
        <f t="shared" si="161"/>
        <v>342.98436299999997</v>
      </c>
      <c r="J709" s="105">
        <f t="shared" si="161"/>
        <v>220.57825</v>
      </c>
      <c r="K709" s="105">
        <f t="shared" si="161"/>
        <v>56.342506429999965</v>
      </c>
      <c r="L709" s="105">
        <f t="shared" si="161"/>
        <v>0</v>
      </c>
      <c r="M709" s="105">
        <f t="shared" ref="M709:T709" si="162">SUM(M710:M711)</f>
        <v>481.11708264000004</v>
      </c>
      <c r="N709" s="105">
        <f t="shared" si="162"/>
        <v>0</v>
      </c>
      <c r="O709" s="105">
        <f t="shared" si="162"/>
        <v>0</v>
      </c>
      <c r="P709" s="105">
        <f t="shared" si="162"/>
        <v>159.22</v>
      </c>
      <c r="Q709" s="105">
        <f t="shared" si="162"/>
        <v>0</v>
      </c>
      <c r="R709" s="105">
        <f t="shared" si="162"/>
        <v>0</v>
      </c>
      <c r="S709" s="105">
        <f t="shared" si="162"/>
        <v>0</v>
      </c>
      <c r="T709" s="105">
        <f t="shared" si="162"/>
        <v>159.22</v>
      </c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</row>
    <row r="710" spans="1:47" ht="31.5">
      <c r="A710" s="73" t="s">
        <v>1534</v>
      </c>
      <c r="B710" s="90" t="s">
        <v>1535</v>
      </c>
      <c r="C710" s="78" t="s">
        <v>1536</v>
      </c>
      <c r="D710" s="77">
        <v>2012</v>
      </c>
      <c r="E710" s="77">
        <v>2027</v>
      </c>
      <c r="F710" s="92">
        <f>772.7954992/1.18</f>
        <v>654.91144000000008</v>
      </c>
      <c r="G710" s="92">
        <v>626.98</v>
      </c>
      <c r="H710" s="92">
        <v>19.151199999999999</v>
      </c>
      <c r="I710" s="92">
        <v>331.29318999999998</v>
      </c>
      <c r="J710" s="92">
        <v>220.57825</v>
      </c>
      <c r="K710" s="92">
        <v>55.957359999999966</v>
      </c>
      <c r="L710" s="92">
        <v>0</v>
      </c>
      <c r="M710" s="92">
        <v>481.11708264000004</v>
      </c>
      <c r="N710" s="92">
        <v>0</v>
      </c>
      <c r="O710" s="92">
        <v>0</v>
      </c>
      <c r="P710" s="92">
        <v>159.22</v>
      </c>
      <c r="Q710" s="92">
        <v>0</v>
      </c>
      <c r="R710" s="92">
        <v>0</v>
      </c>
      <c r="S710" s="92">
        <v>0</v>
      </c>
      <c r="T710" s="92">
        <f t="shared" ref="T710:T711" si="163">SUBTOTAL(9,N710:S710)</f>
        <v>159.22</v>
      </c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</row>
    <row r="711" spans="1:47" ht="31.5">
      <c r="A711" s="73" t="s">
        <v>1534</v>
      </c>
      <c r="B711" s="122" t="s">
        <v>1537</v>
      </c>
      <c r="C711" s="123" t="s">
        <v>1538</v>
      </c>
      <c r="D711" s="91">
        <v>2018</v>
      </c>
      <c r="E711" s="91">
        <v>2019</v>
      </c>
      <c r="F711" s="78" t="s">
        <v>203</v>
      </c>
      <c r="G711" s="92">
        <v>12.07631943</v>
      </c>
      <c r="H711" s="92">
        <v>0</v>
      </c>
      <c r="I711" s="92">
        <v>11.691172999999999</v>
      </c>
      <c r="J711" s="92">
        <v>0</v>
      </c>
      <c r="K711" s="92">
        <v>0.38514642999999998</v>
      </c>
      <c r="L711" s="92">
        <v>0</v>
      </c>
      <c r="M711" s="92">
        <v>0</v>
      </c>
      <c r="N711" s="92">
        <v>0</v>
      </c>
      <c r="O711" s="92">
        <v>0</v>
      </c>
      <c r="P711" s="92">
        <v>0</v>
      </c>
      <c r="Q711" s="92">
        <v>0</v>
      </c>
      <c r="R711" s="92">
        <v>0</v>
      </c>
      <c r="S711" s="92">
        <v>0</v>
      </c>
      <c r="T711" s="92">
        <f t="shared" si="163"/>
        <v>0</v>
      </c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</row>
    <row r="712" spans="1:47" ht="78.75">
      <c r="A712" s="66" t="s">
        <v>1539</v>
      </c>
      <c r="B712" s="120" t="s">
        <v>248</v>
      </c>
      <c r="C712" s="121" t="s">
        <v>202</v>
      </c>
      <c r="D712" s="89" t="s">
        <v>203</v>
      </c>
      <c r="E712" s="89" t="s">
        <v>203</v>
      </c>
      <c r="F712" s="105" t="s">
        <v>203</v>
      </c>
      <c r="G712" s="105">
        <f t="shared" ref="G712:L712" si="164">SUM(G713:G735)</f>
        <v>433.61245892745768</v>
      </c>
      <c r="H712" s="105">
        <f t="shared" si="164"/>
        <v>0</v>
      </c>
      <c r="I712" s="105">
        <f t="shared" si="164"/>
        <v>406.5823139574577</v>
      </c>
      <c r="J712" s="105">
        <f t="shared" si="164"/>
        <v>17.843961</v>
      </c>
      <c r="K712" s="105">
        <f t="shared" si="164"/>
        <v>9.1861839699999983</v>
      </c>
      <c r="L712" s="105">
        <f t="shared" si="164"/>
        <v>0</v>
      </c>
      <c r="M712" s="105">
        <f t="shared" ref="M712:T712" si="165">SUM(M713:M735)</f>
        <v>241.9090662274576</v>
      </c>
      <c r="N712" s="105">
        <f t="shared" si="165"/>
        <v>192.29306622745764</v>
      </c>
      <c r="O712" s="105">
        <f t="shared" si="165"/>
        <v>49.616</v>
      </c>
      <c r="P712" s="105">
        <f t="shared" si="165"/>
        <v>0</v>
      </c>
      <c r="Q712" s="105">
        <f t="shared" si="165"/>
        <v>0</v>
      </c>
      <c r="R712" s="105">
        <f t="shared" si="165"/>
        <v>0</v>
      </c>
      <c r="S712" s="105">
        <f t="shared" si="165"/>
        <v>0</v>
      </c>
      <c r="T712" s="105">
        <f t="shared" si="165"/>
        <v>241.9090662274576</v>
      </c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</row>
    <row r="713" spans="1:47" ht="31.5">
      <c r="A713" s="73" t="s">
        <v>1539</v>
      </c>
      <c r="B713" s="74" t="s">
        <v>1540</v>
      </c>
      <c r="C713" s="123" t="s">
        <v>1541</v>
      </c>
      <c r="D713" s="77">
        <v>2017</v>
      </c>
      <c r="E713" s="77">
        <v>2019</v>
      </c>
      <c r="F713" s="78" t="s">
        <v>203</v>
      </c>
      <c r="G713" s="92">
        <v>13.24853746</v>
      </c>
      <c r="H713" s="146">
        <v>0</v>
      </c>
      <c r="I713" s="92">
        <v>12.982319</v>
      </c>
      <c r="J713" s="92">
        <v>0</v>
      </c>
      <c r="K713" s="92">
        <v>0.26621845999999999</v>
      </c>
      <c r="L713" s="92">
        <v>0</v>
      </c>
      <c r="M713" s="92">
        <v>0</v>
      </c>
      <c r="N713" s="92">
        <v>0</v>
      </c>
      <c r="O713" s="92">
        <v>0</v>
      </c>
      <c r="P713" s="92">
        <v>0</v>
      </c>
      <c r="Q713" s="92">
        <v>0</v>
      </c>
      <c r="R713" s="92">
        <v>0</v>
      </c>
      <c r="S713" s="92">
        <v>0</v>
      </c>
      <c r="T713" s="92">
        <f t="shared" ref="T713:T735" si="166">SUBTOTAL(9,N713:S713)</f>
        <v>0</v>
      </c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</row>
    <row r="714" spans="1:47" ht="31.5">
      <c r="A714" s="73" t="s">
        <v>1539</v>
      </c>
      <c r="B714" s="74" t="s">
        <v>1542</v>
      </c>
      <c r="C714" s="123" t="s">
        <v>1543</v>
      </c>
      <c r="D714" s="77">
        <v>2017</v>
      </c>
      <c r="E714" s="77">
        <v>2019</v>
      </c>
      <c r="F714" s="78" t="s">
        <v>203</v>
      </c>
      <c r="G714" s="92">
        <v>23.057558910000001</v>
      </c>
      <c r="H714" s="146">
        <v>0</v>
      </c>
      <c r="I714" s="92">
        <v>22.27982166</v>
      </c>
      <c r="J714" s="92">
        <v>0</v>
      </c>
      <c r="K714" s="92">
        <v>0.77773725000000005</v>
      </c>
      <c r="L714" s="92">
        <v>0</v>
      </c>
      <c r="M714" s="92">
        <v>0</v>
      </c>
      <c r="N714" s="92">
        <v>0</v>
      </c>
      <c r="O714" s="92">
        <v>0</v>
      </c>
      <c r="P714" s="92">
        <v>0</v>
      </c>
      <c r="Q714" s="92">
        <v>0</v>
      </c>
      <c r="R714" s="92">
        <v>0</v>
      </c>
      <c r="S714" s="92">
        <v>0</v>
      </c>
      <c r="T714" s="92">
        <f t="shared" si="166"/>
        <v>0</v>
      </c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</row>
    <row r="715" spans="1:47" ht="31.5">
      <c r="A715" s="73" t="s">
        <v>1539</v>
      </c>
      <c r="B715" s="74" t="s">
        <v>1544</v>
      </c>
      <c r="C715" s="123" t="s">
        <v>1545</v>
      </c>
      <c r="D715" s="77">
        <v>2017</v>
      </c>
      <c r="E715" s="77">
        <v>2019</v>
      </c>
      <c r="F715" s="78" t="s">
        <v>203</v>
      </c>
      <c r="G715" s="92">
        <v>13.879258819999999</v>
      </c>
      <c r="H715" s="146">
        <v>0</v>
      </c>
      <c r="I715" s="92">
        <v>13.228062679999999</v>
      </c>
      <c r="J715" s="92">
        <v>0</v>
      </c>
      <c r="K715" s="92">
        <v>0.65119614000000003</v>
      </c>
      <c r="L715" s="92">
        <v>0</v>
      </c>
      <c r="M715" s="92">
        <v>0</v>
      </c>
      <c r="N715" s="92">
        <v>0</v>
      </c>
      <c r="O715" s="92">
        <v>0</v>
      </c>
      <c r="P715" s="92">
        <v>0</v>
      </c>
      <c r="Q715" s="92">
        <v>0</v>
      </c>
      <c r="R715" s="92">
        <v>0</v>
      </c>
      <c r="S715" s="92">
        <v>0</v>
      </c>
      <c r="T715" s="92">
        <f t="shared" si="166"/>
        <v>0</v>
      </c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</row>
    <row r="716" spans="1:47" ht="31.5">
      <c r="A716" s="73" t="s">
        <v>1539</v>
      </c>
      <c r="B716" s="74" t="s">
        <v>1546</v>
      </c>
      <c r="C716" s="123" t="s">
        <v>1547</v>
      </c>
      <c r="D716" s="77">
        <v>2017</v>
      </c>
      <c r="E716" s="77">
        <v>2019</v>
      </c>
      <c r="F716" s="78" t="s">
        <v>203</v>
      </c>
      <c r="G716" s="92">
        <v>30.361416950000002</v>
      </c>
      <c r="H716" s="146">
        <v>0</v>
      </c>
      <c r="I716" s="92">
        <v>29.067660820000004</v>
      </c>
      <c r="J716" s="92">
        <v>0</v>
      </c>
      <c r="K716" s="92">
        <v>1.29375613</v>
      </c>
      <c r="L716" s="92">
        <v>0</v>
      </c>
      <c r="M716" s="92">
        <v>0</v>
      </c>
      <c r="N716" s="92">
        <v>0</v>
      </c>
      <c r="O716" s="92">
        <v>0</v>
      </c>
      <c r="P716" s="92">
        <v>0</v>
      </c>
      <c r="Q716" s="92">
        <v>0</v>
      </c>
      <c r="R716" s="92">
        <v>0</v>
      </c>
      <c r="S716" s="92">
        <v>0</v>
      </c>
      <c r="T716" s="92">
        <f t="shared" si="166"/>
        <v>0</v>
      </c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</row>
    <row r="717" spans="1:47" ht="31.5">
      <c r="A717" s="73" t="s">
        <v>1539</v>
      </c>
      <c r="B717" s="74" t="s">
        <v>1548</v>
      </c>
      <c r="C717" s="123" t="s">
        <v>1549</v>
      </c>
      <c r="D717" s="77">
        <v>2017</v>
      </c>
      <c r="E717" s="77">
        <v>2019</v>
      </c>
      <c r="F717" s="78" t="s">
        <v>203</v>
      </c>
      <c r="G717" s="92">
        <v>15.91512129</v>
      </c>
      <c r="H717" s="146">
        <v>0</v>
      </c>
      <c r="I717" s="92">
        <v>15.190452950000001</v>
      </c>
      <c r="J717" s="92">
        <v>0</v>
      </c>
      <c r="K717" s="92">
        <v>0.72466834000000002</v>
      </c>
      <c r="L717" s="92">
        <v>0</v>
      </c>
      <c r="M717" s="92">
        <v>0</v>
      </c>
      <c r="N717" s="92">
        <v>0</v>
      </c>
      <c r="O717" s="92">
        <v>0</v>
      </c>
      <c r="P717" s="92">
        <v>0</v>
      </c>
      <c r="Q717" s="92">
        <v>0</v>
      </c>
      <c r="R717" s="92">
        <v>0</v>
      </c>
      <c r="S717" s="92">
        <v>0</v>
      </c>
      <c r="T717" s="92">
        <f t="shared" si="166"/>
        <v>0</v>
      </c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</row>
    <row r="718" spans="1:47" ht="47.25">
      <c r="A718" s="73" t="s">
        <v>1539</v>
      </c>
      <c r="B718" s="122" t="s">
        <v>1550</v>
      </c>
      <c r="C718" s="123" t="s">
        <v>1551</v>
      </c>
      <c r="D718" s="77">
        <v>2019</v>
      </c>
      <c r="E718" s="77">
        <v>2020</v>
      </c>
      <c r="F718" s="92" t="s">
        <v>203</v>
      </c>
      <c r="G718" s="92">
        <v>53.005637999999998</v>
      </c>
      <c r="H718" s="92">
        <v>0</v>
      </c>
      <c r="I718" s="92">
        <v>53.005637999999998</v>
      </c>
      <c r="J718" s="92">
        <v>0</v>
      </c>
      <c r="K718" s="92">
        <v>0</v>
      </c>
      <c r="L718" s="92">
        <v>0</v>
      </c>
      <c r="M718" s="92">
        <v>53.005637999999998</v>
      </c>
      <c r="N718" s="92">
        <v>3.3896379999999997</v>
      </c>
      <c r="O718" s="92">
        <v>49.616</v>
      </c>
      <c r="P718" s="92">
        <v>0</v>
      </c>
      <c r="Q718" s="92">
        <v>0</v>
      </c>
      <c r="R718" s="92">
        <v>0</v>
      </c>
      <c r="S718" s="92">
        <v>0</v>
      </c>
      <c r="T718" s="92">
        <f t="shared" si="166"/>
        <v>53.005637999999998</v>
      </c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</row>
    <row r="719" spans="1:47" ht="47.25">
      <c r="A719" s="73" t="s">
        <v>1539</v>
      </c>
      <c r="B719" s="122" t="s">
        <v>1552</v>
      </c>
      <c r="C719" s="123" t="s">
        <v>1553</v>
      </c>
      <c r="D719" s="91">
        <v>2018</v>
      </c>
      <c r="E719" s="91">
        <v>2019</v>
      </c>
      <c r="F719" s="78" t="s">
        <v>203</v>
      </c>
      <c r="G719" s="92">
        <v>20.15851795</v>
      </c>
      <c r="H719" s="92">
        <v>0</v>
      </c>
      <c r="I719" s="92">
        <v>19.788671619999999</v>
      </c>
      <c r="J719" s="92">
        <v>0</v>
      </c>
      <c r="K719" s="92">
        <v>0.36984633</v>
      </c>
      <c r="L719" s="92">
        <v>0</v>
      </c>
      <c r="M719" s="92">
        <v>0</v>
      </c>
      <c r="N719" s="92">
        <v>0</v>
      </c>
      <c r="O719" s="92">
        <v>0</v>
      </c>
      <c r="P719" s="92">
        <v>0</v>
      </c>
      <c r="Q719" s="92">
        <v>0</v>
      </c>
      <c r="R719" s="92">
        <v>0</v>
      </c>
      <c r="S719" s="92">
        <v>0</v>
      </c>
      <c r="T719" s="92">
        <f t="shared" si="166"/>
        <v>0</v>
      </c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</row>
    <row r="720" spans="1:47" ht="47.25">
      <c r="A720" s="73" t="s">
        <v>1539</v>
      </c>
      <c r="B720" s="122" t="s">
        <v>1554</v>
      </c>
      <c r="C720" s="123" t="s">
        <v>1555</v>
      </c>
      <c r="D720" s="91">
        <v>2018</v>
      </c>
      <c r="E720" s="91">
        <v>2019</v>
      </c>
      <c r="F720" s="78" t="s">
        <v>203</v>
      </c>
      <c r="G720" s="92">
        <v>16.893386750000001</v>
      </c>
      <c r="H720" s="92">
        <v>0</v>
      </c>
      <c r="I720" s="92">
        <v>16.359906490000004</v>
      </c>
      <c r="J720" s="92">
        <v>0</v>
      </c>
      <c r="K720" s="92">
        <v>0.53348025999999804</v>
      </c>
      <c r="L720" s="92">
        <v>0</v>
      </c>
      <c r="M720" s="92">
        <v>0</v>
      </c>
      <c r="N720" s="92">
        <v>0</v>
      </c>
      <c r="O720" s="92">
        <v>0</v>
      </c>
      <c r="P720" s="92">
        <v>0</v>
      </c>
      <c r="Q720" s="92">
        <v>0</v>
      </c>
      <c r="R720" s="92">
        <v>0</v>
      </c>
      <c r="S720" s="92">
        <v>0</v>
      </c>
      <c r="T720" s="92">
        <f t="shared" si="166"/>
        <v>0</v>
      </c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</row>
    <row r="721" spans="1:47" ht="31.5">
      <c r="A721" s="73" t="s">
        <v>1539</v>
      </c>
      <c r="B721" s="122" t="s">
        <v>1556</v>
      </c>
      <c r="C721" s="123" t="s">
        <v>1557</v>
      </c>
      <c r="D721" s="91">
        <v>2018</v>
      </c>
      <c r="E721" s="91">
        <v>2020</v>
      </c>
      <c r="F721" s="78" t="s">
        <v>203</v>
      </c>
      <c r="G721" s="92">
        <v>34.98623674000001</v>
      </c>
      <c r="H721" s="92">
        <v>0</v>
      </c>
      <c r="I721" s="92">
        <v>33.69190840000001</v>
      </c>
      <c r="J721" s="92">
        <v>0</v>
      </c>
      <c r="K721" s="92">
        <v>1.2943283400000001</v>
      </c>
      <c r="L721" s="92">
        <v>0</v>
      </c>
      <c r="M721" s="92">
        <v>34.931491930000007</v>
      </c>
      <c r="N721" s="92">
        <v>34.931491930000007</v>
      </c>
      <c r="O721" s="92">
        <v>0</v>
      </c>
      <c r="P721" s="92">
        <v>0</v>
      </c>
      <c r="Q721" s="92">
        <v>0</v>
      </c>
      <c r="R721" s="92">
        <v>0</v>
      </c>
      <c r="S721" s="92">
        <v>0</v>
      </c>
      <c r="T721" s="92">
        <f t="shared" si="166"/>
        <v>34.931491930000007</v>
      </c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</row>
    <row r="722" spans="1:47" ht="31.5">
      <c r="A722" s="73" t="s">
        <v>1539</v>
      </c>
      <c r="B722" s="122" t="s">
        <v>1558</v>
      </c>
      <c r="C722" s="123" t="s">
        <v>1559</v>
      </c>
      <c r="D722" s="91">
        <v>2018</v>
      </c>
      <c r="E722" s="91">
        <v>2019</v>
      </c>
      <c r="F722" s="78" t="s">
        <v>203</v>
      </c>
      <c r="G722" s="92">
        <v>8.2997574000000007</v>
      </c>
      <c r="H722" s="92">
        <v>0</v>
      </c>
      <c r="I722" s="92">
        <v>7.8853841899999999</v>
      </c>
      <c r="J722" s="92">
        <v>0</v>
      </c>
      <c r="K722" s="92">
        <v>0.41437321000000099</v>
      </c>
      <c r="L722" s="92">
        <v>0</v>
      </c>
      <c r="M722" s="92">
        <v>0</v>
      </c>
      <c r="N722" s="92">
        <v>0</v>
      </c>
      <c r="O722" s="92">
        <v>0</v>
      </c>
      <c r="P722" s="92">
        <v>0</v>
      </c>
      <c r="Q722" s="92">
        <v>0</v>
      </c>
      <c r="R722" s="92">
        <v>0</v>
      </c>
      <c r="S722" s="92">
        <v>0</v>
      </c>
      <c r="T722" s="92">
        <f t="shared" si="166"/>
        <v>0</v>
      </c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</row>
    <row r="723" spans="1:47" ht="31.5">
      <c r="A723" s="73" t="s">
        <v>1539</v>
      </c>
      <c r="B723" s="122" t="s">
        <v>1560</v>
      </c>
      <c r="C723" s="123" t="s">
        <v>1561</v>
      </c>
      <c r="D723" s="91">
        <v>2018</v>
      </c>
      <c r="E723" s="91">
        <v>2020</v>
      </c>
      <c r="F723" s="78" t="s">
        <v>203</v>
      </c>
      <c r="G723" s="92">
        <v>9.4535866199999994</v>
      </c>
      <c r="H723" s="92">
        <v>0</v>
      </c>
      <c r="I723" s="92">
        <v>9.2456752699999996</v>
      </c>
      <c r="J723" s="92">
        <v>0</v>
      </c>
      <c r="K723" s="92">
        <v>0.20791134999999999</v>
      </c>
      <c r="L723" s="92">
        <v>0</v>
      </c>
      <c r="M723" s="92">
        <v>2.7848308299999998</v>
      </c>
      <c r="N723" s="92">
        <v>2.7848308299999998</v>
      </c>
      <c r="O723" s="92">
        <v>0</v>
      </c>
      <c r="P723" s="92">
        <v>0</v>
      </c>
      <c r="Q723" s="92">
        <v>0</v>
      </c>
      <c r="R723" s="92">
        <v>0</v>
      </c>
      <c r="S723" s="92">
        <v>0</v>
      </c>
      <c r="T723" s="92">
        <f t="shared" si="166"/>
        <v>2.7848308299999998</v>
      </c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</row>
    <row r="724" spans="1:47" ht="31.5">
      <c r="A724" s="73" t="s">
        <v>1539</v>
      </c>
      <c r="B724" s="122" t="s">
        <v>1562</v>
      </c>
      <c r="C724" s="123" t="s">
        <v>1563</v>
      </c>
      <c r="D724" s="91">
        <v>2018</v>
      </c>
      <c r="E724" s="91">
        <v>2020</v>
      </c>
      <c r="F724" s="78" t="s">
        <v>203</v>
      </c>
      <c r="G724" s="92">
        <v>22.381247729999998</v>
      </c>
      <c r="H724" s="92">
        <v>0</v>
      </c>
      <c r="I724" s="92">
        <v>21.274163629999997</v>
      </c>
      <c r="J724" s="92">
        <v>0</v>
      </c>
      <c r="K724" s="92">
        <v>1.1070841</v>
      </c>
      <c r="L724" s="92">
        <v>0</v>
      </c>
      <c r="M724" s="92">
        <v>20.609565869999997</v>
      </c>
      <c r="N724" s="92">
        <v>20.609565869999997</v>
      </c>
      <c r="O724" s="92">
        <v>0</v>
      </c>
      <c r="P724" s="92">
        <v>0</v>
      </c>
      <c r="Q724" s="92">
        <v>0</v>
      </c>
      <c r="R724" s="92">
        <v>0</v>
      </c>
      <c r="S724" s="92">
        <v>0</v>
      </c>
      <c r="T724" s="92">
        <f t="shared" si="166"/>
        <v>20.609565869999997</v>
      </c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</row>
    <row r="725" spans="1:47" ht="31.5">
      <c r="A725" s="73" t="s">
        <v>1539</v>
      </c>
      <c r="B725" s="122" t="s">
        <v>1564</v>
      </c>
      <c r="C725" s="123" t="s">
        <v>1565</v>
      </c>
      <c r="D725" s="91">
        <v>2018</v>
      </c>
      <c r="E725" s="91">
        <v>2019</v>
      </c>
      <c r="F725" s="78" t="s">
        <v>203</v>
      </c>
      <c r="G725" s="92">
        <v>15.6448313</v>
      </c>
      <c r="H725" s="92">
        <v>0</v>
      </c>
      <c r="I725" s="92">
        <v>15.15440559</v>
      </c>
      <c r="J725" s="92">
        <v>0</v>
      </c>
      <c r="K725" s="92">
        <v>0.49042571000000001</v>
      </c>
      <c r="L725" s="92">
        <v>0</v>
      </c>
      <c r="M725" s="92">
        <v>0</v>
      </c>
      <c r="N725" s="92">
        <v>0</v>
      </c>
      <c r="O725" s="92">
        <v>0</v>
      </c>
      <c r="P725" s="92">
        <v>0</v>
      </c>
      <c r="Q725" s="92">
        <v>0</v>
      </c>
      <c r="R725" s="92">
        <v>0</v>
      </c>
      <c r="S725" s="92">
        <v>0</v>
      </c>
      <c r="T725" s="92">
        <f t="shared" si="166"/>
        <v>0</v>
      </c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</row>
    <row r="726" spans="1:47" ht="31.5">
      <c r="A726" s="73" t="s">
        <v>1539</v>
      </c>
      <c r="B726" s="122" t="s">
        <v>1566</v>
      </c>
      <c r="C726" s="123" t="s">
        <v>1567</v>
      </c>
      <c r="D726" s="91">
        <v>2018</v>
      </c>
      <c r="E726" s="91">
        <v>2019</v>
      </c>
      <c r="F726" s="78" t="s">
        <v>203</v>
      </c>
      <c r="G726" s="92">
        <v>9.3527567299999994</v>
      </c>
      <c r="H726" s="92">
        <v>0</v>
      </c>
      <c r="I726" s="92">
        <v>8.986526989999998</v>
      </c>
      <c r="J726" s="92">
        <v>0</v>
      </c>
      <c r="K726" s="92">
        <v>0.36622974000000103</v>
      </c>
      <c r="L726" s="92">
        <v>0</v>
      </c>
      <c r="M726" s="92">
        <v>0</v>
      </c>
      <c r="N726" s="92">
        <v>0</v>
      </c>
      <c r="O726" s="92">
        <v>0</v>
      </c>
      <c r="P726" s="92">
        <v>0</v>
      </c>
      <c r="Q726" s="92">
        <v>0</v>
      </c>
      <c r="R726" s="92">
        <v>0</v>
      </c>
      <c r="S726" s="92">
        <v>0</v>
      </c>
      <c r="T726" s="92">
        <f t="shared" si="166"/>
        <v>0</v>
      </c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</row>
    <row r="727" spans="1:47" ht="31.5">
      <c r="A727" s="73" t="s">
        <v>1539</v>
      </c>
      <c r="B727" s="122" t="s">
        <v>1568</v>
      </c>
      <c r="C727" s="123" t="s">
        <v>1569</v>
      </c>
      <c r="D727" s="91">
        <v>2018</v>
      </c>
      <c r="E727" s="91">
        <v>2019</v>
      </c>
      <c r="F727" s="78" t="s">
        <v>203</v>
      </c>
      <c r="G727" s="92">
        <v>16.397066679999998</v>
      </c>
      <c r="H727" s="92">
        <v>0</v>
      </c>
      <c r="I727" s="92">
        <v>15.838138069999999</v>
      </c>
      <c r="J727" s="92">
        <v>0</v>
      </c>
      <c r="K727" s="92">
        <v>0.55892860999999905</v>
      </c>
      <c r="L727" s="92">
        <v>0</v>
      </c>
      <c r="M727" s="92">
        <v>0</v>
      </c>
      <c r="N727" s="92">
        <v>0</v>
      </c>
      <c r="O727" s="92">
        <v>0</v>
      </c>
      <c r="P727" s="92">
        <v>0</v>
      </c>
      <c r="Q727" s="92">
        <v>0</v>
      </c>
      <c r="R727" s="92">
        <v>0</v>
      </c>
      <c r="S727" s="92">
        <v>0</v>
      </c>
      <c r="T727" s="92">
        <f t="shared" si="166"/>
        <v>0</v>
      </c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</row>
    <row r="728" spans="1:47" ht="47.25">
      <c r="A728" s="73" t="s">
        <v>1539</v>
      </c>
      <c r="B728" s="122" t="s">
        <v>1570</v>
      </c>
      <c r="C728" s="123" t="s">
        <v>1571</v>
      </c>
      <c r="D728" s="91">
        <v>2019</v>
      </c>
      <c r="E728" s="91">
        <v>2020</v>
      </c>
      <c r="F728" s="78" t="s">
        <v>203</v>
      </c>
      <c r="G728" s="92">
        <v>11.172918640000001</v>
      </c>
      <c r="H728" s="92">
        <v>0</v>
      </c>
      <c r="I728" s="92">
        <v>11.172918640000001</v>
      </c>
      <c r="J728" s="92">
        <v>0</v>
      </c>
      <c r="K728" s="92">
        <v>0</v>
      </c>
      <c r="L728" s="92">
        <v>0</v>
      </c>
      <c r="M728" s="92">
        <v>11.172918640000001</v>
      </c>
      <c r="N728" s="92">
        <v>11.172918640000001</v>
      </c>
      <c r="O728" s="92">
        <v>0</v>
      </c>
      <c r="P728" s="92">
        <v>0</v>
      </c>
      <c r="Q728" s="92">
        <v>0</v>
      </c>
      <c r="R728" s="92">
        <v>0</v>
      </c>
      <c r="S728" s="92">
        <v>0</v>
      </c>
      <c r="T728" s="92">
        <f t="shared" si="166"/>
        <v>11.172918640000001</v>
      </c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</row>
    <row r="729" spans="1:47" ht="47.25">
      <c r="A729" s="73" t="s">
        <v>1539</v>
      </c>
      <c r="B729" s="122" t="s">
        <v>1572</v>
      </c>
      <c r="C729" s="123" t="s">
        <v>1573</v>
      </c>
      <c r="D729" s="91">
        <v>2019</v>
      </c>
      <c r="E729" s="91">
        <v>2020</v>
      </c>
      <c r="F729" s="78" t="s">
        <v>203</v>
      </c>
      <c r="G729" s="92">
        <v>13.32133865</v>
      </c>
      <c r="H729" s="92">
        <v>0</v>
      </c>
      <c r="I729" s="92">
        <v>13.32133865</v>
      </c>
      <c r="J729" s="92">
        <v>0</v>
      </c>
      <c r="K729" s="92">
        <v>0</v>
      </c>
      <c r="L729" s="92">
        <v>0</v>
      </c>
      <c r="M729" s="92">
        <v>13.32133865</v>
      </c>
      <c r="N729" s="92">
        <v>13.32133865</v>
      </c>
      <c r="O729" s="92">
        <v>0</v>
      </c>
      <c r="P729" s="92">
        <v>0</v>
      </c>
      <c r="Q729" s="92">
        <v>0</v>
      </c>
      <c r="R729" s="92">
        <v>0</v>
      </c>
      <c r="S729" s="92">
        <v>0</v>
      </c>
      <c r="T729" s="92">
        <f t="shared" si="166"/>
        <v>13.32133865</v>
      </c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</row>
    <row r="730" spans="1:47" ht="31.5">
      <c r="A730" s="73" t="s">
        <v>1539</v>
      </c>
      <c r="B730" s="122" t="s">
        <v>1574</v>
      </c>
      <c r="C730" s="123" t="s">
        <v>1575</v>
      </c>
      <c r="D730" s="91">
        <v>2019</v>
      </c>
      <c r="E730" s="91">
        <v>2020</v>
      </c>
      <c r="F730" s="78" t="s">
        <v>203</v>
      </c>
      <c r="G730" s="92">
        <v>17.843961</v>
      </c>
      <c r="H730" s="92">
        <v>0</v>
      </c>
      <c r="I730" s="92">
        <v>0</v>
      </c>
      <c r="J730" s="92">
        <v>17.843961</v>
      </c>
      <c r="K730" s="92">
        <v>0</v>
      </c>
      <c r="L730" s="92">
        <v>0</v>
      </c>
      <c r="M730" s="92">
        <v>17.843961</v>
      </c>
      <c r="N730" s="92">
        <v>17.843961</v>
      </c>
      <c r="O730" s="92">
        <v>0</v>
      </c>
      <c r="P730" s="92">
        <v>0</v>
      </c>
      <c r="Q730" s="92">
        <v>0</v>
      </c>
      <c r="R730" s="92">
        <v>0</v>
      </c>
      <c r="S730" s="92">
        <v>0</v>
      </c>
      <c r="T730" s="92">
        <f t="shared" si="166"/>
        <v>17.843961</v>
      </c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</row>
    <row r="731" spans="1:47" ht="47.25">
      <c r="A731" s="73" t="s">
        <v>1539</v>
      </c>
      <c r="B731" s="122" t="s">
        <v>1576</v>
      </c>
      <c r="C731" s="123" t="s">
        <v>1577</v>
      </c>
      <c r="D731" s="91">
        <v>2019</v>
      </c>
      <c r="E731" s="91">
        <v>2020</v>
      </c>
      <c r="F731" s="78" t="s">
        <v>203</v>
      </c>
      <c r="G731" s="92">
        <v>12.546511289999998</v>
      </c>
      <c r="H731" s="92">
        <v>0</v>
      </c>
      <c r="I731" s="92">
        <v>12.546511289999998</v>
      </c>
      <c r="J731" s="92">
        <v>0</v>
      </c>
      <c r="K731" s="92">
        <v>0</v>
      </c>
      <c r="L731" s="92">
        <v>0</v>
      </c>
      <c r="M731" s="92">
        <v>12.546511289999998</v>
      </c>
      <c r="N731" s="92">
        <v>12.546511289999998</v>
      </c>
      <c r="O731" s="92">
        <v>0</v>
      </c>
      <c r="P731" s="92">
        <v>0</v>
      </c>
      <c r="Q731" s="92">
        <v>0</v>
      </c>
      <c r="R731" s="92">
        <v>0</v>
      </c>
      <c r="S731" s="92">
        <v>0</v>
      </c>
      <c r="T731" s="92">
        <f t="shared" si="166"/>
        <v>12.546511289999998</v>
      </c>
      <c r="W731" s="34"/>
      <c r="X731" s="34"/>
      <c r="Y731" s="34"/>
      <c r="Z731" s="34"/>
      <c r="AA731" s="34"/>
      <c r="AB731" s="34"/>
      <c r="AC731" s="34"/>
      <c r="AD731" s="34"/>
      <c r="AE731" s="34"/>
      <c r="AF731" s="34"/>
      <c r="AG731" s="34"/>
      <c r="AH731" s="34"/>
      <c r="AI731" s="34"/>
      <c r="AJ731" s="34"/>
      <c r="AK731" s="34"/>
      <c r="AL731" s="34"/>
      <c r="AM731" s="34"/>
      <c r="AN731" s="34"/>
      <c r="AO731" s="34"/>
      <c r="AP731" s="34"/>
      <c r="AQ731" s="34"/>
      <c r="AR731" s="34"/>
      <c r="AS731" s="34"/>
      <c r="AT731" s="34"/>
      <c r="AU731" s="34"/>
    </row>
    <row r="732" spans="1:47" ht="31.5">
      <c r="A732" s="73" t="s">
        <v>1539</v>
      </c>
      <c r="B732" s="122" t="s">
        <v>1578</v>
      </c>
      <c r="C732" s="123" t="s">
        <v>1579</v>
      </c>
      <c r="D732" s="91">
        <v>2019</v>
      </c>
      <c r="E732" s="91">
        <v>2020</v>
      </c>
      <c r="F732" s="78" t="s">
        <v>203</v>
      </c>
      <c r="G732" s="92">
        <v>19.499710368644067</v>
      </c>
      <c r="H732" s="92">
        <v>0</v>
      </c>
      <c r="I732" s="92">
        <v>19.434710368644065</v>
      </c>
      <c r="J732" s="92">
        <v>0</v>
      </c>
      <c r="K732" s="92">
        <v>6.5000000000000002E-2</v>
      </c>
      <c r="L732" s="92">
        <v>0</v>
      </c>
      <c r="M732" s="92">
        <v>19.499710368644067</v>
      </c>
      <c r="N732" s="92">
        <v>19.499710368644067</v>
      </c>
      <c r="O732" s="92">
        <v>0</v>
      </c>
      <c r="P732" s="92">
        <v>0</v>
      </c>
      <c r="Q732" s="92">
        <v>0</v>
      </c>
      <c r="R732" s="92">
        <v>0</v>
      </c>
      <c r="S732" s="92">
        <v>0</v>
      </c>
      <c r="T732" s="92">
        <f t="shared" si="166"/>
        <v>19.499710368644067</v>
      </c>
      <c r="W732" s="34"/>
      <c r="X732" s="34"/>
      <c r="Y732" s="34"/>
      <c r="Z732" s="34"/>
      <c r="AA732" s="34"/>
      <c r="AB732" s="34"/>
      <c r="AC732" s="34"/>
      <c r="AD732" s="34"/>
      <c r="AE732" s="34"/>
      <c r="AF732" s="34"/>
      <c r="AG732" s="34"/>
      <c r="AH732" s="34"/>
      <c r="AI732" s="34"/>
      <c r="AJ732" s="34"/>
      <c r="AK732" s="34"/>
      <c r="AL732" s="34"/>
      <c r="AM732" s="34"/>
      <c r="AN732" s="34"/>
      <c r="AO732" s="34"/>
      <c r="AP732" s="34"/>
      <c r="AQ732" s="34"/>
      <c r="AR732" s="34"/>
      <c r="AS732" s="34"/>
      <c r="AT732" s="34"/>
      <c r="AU732" s="34"/>
    </row>
    <row r="733" spans="1:47" ht="31.5">
      <c r="A733" s="73" t="s">
        <v>1539</v>
      </c>
      <c r="B733" s="122" t="s">
        <v>1580</v>
      </c>
      <c r="C733" s="123" t="s">
        <v>1581</v>
      </c>
      <c r="D733" s="91">
        <v>2019</v>
      </c>
      <c r="E733" s="91">
        <v>2020</v>
      </c>
      <c r="F733" s="78" t="s">
        <v>203</v>
      </c>
      <c r="G733" s="92">
        <v>24.829466029661017</v>
      </c>
      <c r="H733" s="92">
        <v>0</v>
      </c>
      <c r="I733" s="92">
        <v>24.764466029661016</v>
      </c>
      <c r="J733" s="92">
        <v>0</v>
      </c>
      <c r="K733" s="92">
        <v>6.5000000000000002E-2</v>
      </c>
      <c r="L733" s="92">
        <v>0</v>
      </c>
      <c r="M733" s="92">
        <v>24.829466029661017</v>
      </c>
      <c r="N733" s="92">
        <v>24.829466029661017</v>
      </c>
      <c r="O733" s="92">
        <v>0</v>
      </c>
      <c r="P733" s="92">
        <v>0</v>
      </c>
      <c r="Q733" s="92">
        <v>0</v>
      </c>
      <c r="R733" s="92">
        <v>0</v>
      </c>
      <c r="S733" s="92">
        <v>0</v>
      </c>
      <c r="T733" s="92">
        <f t="shared" si="166"/>
        <v>24.829466029661017</v>
      </c>
      <c r="W733" s="34"/>
      <c r="X733" s="34"/>
      <c r="Y733" s="34"/>
      <c r="Z733" s="34"/>
      <c r="AA733" s="34"/>
      <c r="AB733" s="34"/>
      <c r="AC733" s="34"/>
      <c r="AD733" s="34"/>
      <c r="AE733" s="34"/>
      <c r="AF733" s="34"/>
      <c r="AG733" s="34"/>
      <c r="AH733" s="34"/>
      <c r="AI733" s="34"/>
      <c r="AJ733" s="34"/>
      <c r="AK733" s="34"/>
      <c r="AL733" s="34"/>
      <c r="AM733" s="34"/>
      <c r="AN733" s="34"/>
      <c r="AO733" s="34"/>
      <c r="AP733" s="34"/>
      <c r="AQ733" s="34"/>
      <c r="AR733" s="34"/>
      <c r="AS733" s="34"/>
      <c r="AT733" s="34"/>
      <c r="AU733" s="34"/>
    </row>
    <row r="734" spans="1:47" ht="47.25">
      <c r="A734" s="73" t="s">
        <v>1539</v>
      </c>
      <c r="B734" s="122" t="s">
        <v>1582</v>
      </c>
      <c r="C734" s="127" t="s">
        <v>1583</v>
      </c>
      <c r="D734" s="77">
        <v>2022</v>
      </c>
      <c r="E734" s="77" t="s">
        <v>203</v>
      </c>
      <c r="F734" s="92" t="s">
        <v>203</v>
      </c>
      <c r="G734" s="92">
        <v>0</v>
      </c>
      <c r="H734" s="92">
        <v>0</v>
      </c>
      <c r="I734" s="92">
        <v>0</v>
      </c>
      <c r="J734" s="92">
        <v>0</v>
      </c>
      <c r="K734" s="92">
        <v>0</v>
      </c>
      <c r="L734" s="92">
        <v>0</v>
      </c>
      <c r="M734" s="92">
        <v>0</v>
      </c>
      <c r="N734" s="92">
        <v>0</v>
      </c>
      <c r="O734" s="92">
        <v>0</v>
      </c>
      <c r="P734" s="92">
        <v>0</v>
      </c>
      <c r="Q734" s="92">
        <v>0</v>
      </c>
      <c r="R734" s="92">
        <v>0</v>
      </c>
      <c r="S734" s="92">
        <v>0</v>
      </c>
      <c r="T734" s="92">
        <f t="shared" si="166"/>
        <v>0</v>
      </c>
      <c r="W734" s="34"/>
      <c r="X734" s="34"/>
      <c r="Y734" s="34"/>
      <c r="Z734" s="34"/>
      <c r="AA734" s="34"/>
      <c r="AB734" s="34"/>
      <c r="AC734" s="34"/>
      <c r="AD734" s="34"/>
      <c r="AE734" s="34"/>
      <c r="AF734" s="34"/>
      <c r="AG734" s="34"/>
      <c r="AH734" s="34"/>
      <c r="AI734" s="34"/>
      <c r="AJ734" s="34"/>
      <c r="AK734" s="34"/>
      <c r="AL734" s="34"/>
      <c r="AM734" s="34"/>
      <c r="AN734" s="34"/>
      <c r="AO734" s="34"/>
      <c r="AP734" s="34"/>
      <c r="AQ734" s="34"/>
      <c r="AR734" s="34"/>
      <c r="AS734" s="34"/>
      <c r="AT734" s="34"/>
      <c r="AU734" s="34"/>
    </row>
    <row r="735" spans="1:47" ht="31.5">
      <c r="A735" s="73" t="s">
        <v>1539</v>
      </c>
      <c r="B735" s="122" t="s">
        <v>1584</v>
      </c>
      <c r="C735" s="123" t="s">
        <v>1585</v>
      </c>
      <c r="D735" s="91">
        <v>2019</v>
      </c>
      <c r="E735" s="91">
        <v>2020</v>
      </c>
      <c r="F735" s="78" t="s">
        <v>203</v>
      </c>
      <c r="G735" s="92">
        <v>31.363633619152541</v>
      </c>
      <c r="H735" s="92">
        <v>0</v>
      </c>
      <c r="I735" s="92">
        <v>31.363633619152541</v>
      </c>
      <c r="J735" s="92">
        <v>0</v>
      </c>
      <c r="K735" s="92">
        <v>0</v>
      </c>
      <c r="L735" s="92">
        <v>0</v>
      </c>
      <c r="M735" s="92">
        <v>31.363633619152541</v>
      </c>
      <c r="N735" s="92">
        <v>31.363633619152541</v>
      </c>
      <c r="O735" s="92">
        <v>0</v>
      </c>
      <c r="P735" s="92">
        <v>0</v>
      </c>
      <c r="Q735" s="92">
        <v>0</v>
      </c>
      <c r="R735" s="92">
        <v>0</v>
      </c>
      <c r="S735" s="92">
        <v>0</v>
      </c>
      <c r="T735" s="92">
        <f t="shared" si="166"/>
        <v>31.363633619152541</v>
      </c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</row>
    <row r="736" spans="1:47" ht="31.5">
      <c r="A736" s="66" t="s">
        <v>1586</v>
      </c>
      <c r="B736" s="67" t="s">
        <v>266</v>
      </c>
      <c r="C736" s="68" t="s">
        <v>202</v>
      </c>
      <c r="D736" s="89" t="s">
        <v>203</v>
      </c>
      <c r="E736" s="89" t="s">
        <v>203</v>
      </c>
      <c r="F736" s="105" t="s">
        <v>203</v>
      </c>
      <c r="G736" s="105">
        <v>0</v>
      </c>
      <c r="H736" s="105">
        <v>0</v>
      </c>
      <c r="I736" s="105">
        <v>0</v>
      </c>
      <c r="J736" s="105">
        <v>0</v>
      </c>
      <c r="K736" s="105">
        <v>0</v>
      </c>
      <c r="L736" s="105">
        <v>0</v>
      </c>
      <c r="M736" s="105">
        <v>0</v>
      </c>
      <c r="N736" s="105">
        <v>0</v>
      </c>
      <c r="O736" s="105">
        <v>0</v>
      </c>
      <c r="P736" s="105">
        <v>0</v>
      </c>
      <c r="Q736" s="105">
        <v>0</v>
      </c>
      <c r="R736" s="105">
        <v>0</v>
      </c>
      <c r="S736" s="105">
        <v>0</v>
      </c>
      <c r="T736" s="105">
        <f t="shared" ref="T736" si="167">J736+L736+N736+P736+Q736</f>
        <v>0</v>
      </c>
      <c r="W736" s="34"/>
      <c r="X736" s="34"/>
      <c r="Y736" s="34"/>
      <c r="Z736" s="34"/>
      <c r="AA736" s="34"/>
      <c r="AB736" s="34"/>
      <c r="AC736" s="34"/>
      <c r="AD736" s="34"/>
      <c r="AE736" s="34"/>
      <c r="AF736" s="34"/>
      <c r="AG736" s="34"/>
      <c r="AH736" s="34"/>
      <c r="AI736" s="34"/>
      <c r="AJ736" s="34"/>
      <c r="AK736" s="34"/>
      <c r="AL736" s="34"/>
      <c r="AM736" s="34"/>
      <c r="AN736" s="34"/>
      <c r="AO736" s="34"/>
      <c r="AP736" s="34"/>
      <c r="AQ736" s="34"/>
      <c r="AR736" s="34"/>
      <c r="AS736" s="34"/>
      <c r="AT736" s="34"/>
      <c r="AU736" s="34"/>
    </row>
    <row r="737" spans="1:47" ht="47.25">
      <c r="A737" s="66" t="s">
        <v>169</v>
      </c>
      <c r="B737" s="67" t="s">
        <v>267</v>
      </c>
      <c r="C737" s="68" t="s">
        <v>202</v>
      </c>
      <c r="D737" s="89" t="s">
        <v>203</v>
      </c>
      <c r="E737" s="89" t="s">
        <v>203</v>
      </c>
      <c r="F737" s="105">
        <f>SUM(F738,F746,F743,F744)</f>
        <v>6527.5719000000008</v>
      </c>
      <c r="G737" s="105">
        <f t="shared" ref="G737:L737" si="168">G738+G746+G743+G744</f>
        <v>7082.1723627955926</v>
      </c>
      <c r="H737" s="105">
        <f t="shared" si="168"/>
        <v>240.04473906000001</v>
      </c>
      <c r="I737" s="105">
        <f t="shared" si="168"/>
        <v>4451.9479053276273</v>
      </c>
      <c r="J737" s="105">
        <f t="shared" si="168"/>
        <v>1663.4592440338984</v>
      </c>
      <c r="K737" s="105">
        <f t="shared" si="168"/>
        <v>726.72047437406775</v>
      </c>
      <c r="L737" s="105">
        <f t="shared" si="168"/>
        <v>0</v>
      </c>
      <c r="M737" s="105">
        <f t="shared" ref="M737:S737" si="169">M738+M746+M743+M744</f>
        <v>2572.1530331955923</v>
      </c>
      <c r="N737" s="105">
        <f t="shared" si="169"/>
        <v>122.24345997</v>
      </c>
      <c r="O737" s="105">
        <f t="shared" si="169"/>
        <v>150.18</v>
      </c>
      <c r="P737" s="105">
        <f t="shared" si="169"/>
        <v>143.81761795</v>
      </c>
      <c r="Q737" s="105">
        <f t="shared" si="169"/>
        <v>281.83138830000001</v>
      </c>
      <c r="R737" s="105">
        <f t="shared" si="169"/>
        <v>11.573</v>
      </c>
      <c r="S737" s="105">
        <f t="shared" si="169"/>
        <v>0</v>
      </c>
      <c r="T737" s="105">
        <f>T738+T746+T743+T744</f>
        <v>709.64546622000012</v>
      </c>
      <c r="W737" s="34"/>
      <c r="X737" s="34"/>
      <c r="Y737" s="34"/>
      <c r="Z737" s="34"/>
      <c r="AA737" s="34"/>
      <c r="AB737" s="34"/>
      <c r="AC737" s="34"/>
      <c r="AD737" s="34"/>
      <c r="AE737" s="34"/>
      <c r="AF737" s="34"/>
      <c r="AG737" s="34"/>
      <c r="AH737" s="34"/>
      <c r="AI737" s="34"/>
      <c r="AJ737" s="34"/>
      <c r="AK737" s="34"/>
      <c r="AL737" s="34"/>
      <c r="AM737" s="34"/>
      <c r="AN737" s="34"/>
      <c r="AO737" s="34"/>
      <c r="AP737" s="34"/>
      <c r="AQ737" s="34"/>
      <c r="AR737" s="34"/>
      <c r="AS737" s="34"/>
      <c r="AT737" s="34"/>
      <c r="AU737" s="34"/>
    </row>
    <row r="738" spans="1:47" ht="31.5">
      <c r="A738" s="66" t="s">
        <v>1587</v>
      </c>
      <c r="B738" s="67" t="s">
        <v>268</v>
      </c>
      <c r="C738" s="68" t="s">
        <v>202</v>
      </c>
      <c r="D738" s="89" t="s">
        <v>203</v>
      </c>
      <c r="E738" s="89" t="s">
        <v>203</v>
      </c>
      <c r="F738" s="105">
        <f>SUM(F739:F742)</f>
        <v>5348.7040000000006</v>
      </c>
      <c r="G738" s="105">
        <f t="shared" ref="G738:L738" si="170">SUM(G739:G742)</f>
        <v>6105.8018958355924</v>
      </c>
      <c r="H738" s="105">
        <f t="shared" si="170"/>
        <v>203.42310054000001</v>
      </c>
      <c r="I738" s="105">
        <f t="shared" si="170"/>
        <v>3704.968036887627</v>
      </c>
      <c r="J738" s="105">
        <f t="shared" si="170"/>
        <v>1663.4592440338984</v>
      </c>
      <c r="K738" s="105">
        <f t="shared" si="170"/>
        <v>533.95151437406776</v>
      </c>
      <c r="L738" s="105">
        <f t="shared" si="170"/>
        <v>0</v>
      </c>
      <c r="M738" s="105">
        <f t="shared" ref="M738:S738" si="171">SUM(M739:M742)</f>
        <v>2077.7054771455923</v>
      </c>
      <c r="N738" s="105">
        <f t="shared" si="171"/>
        <v>65.624910169999993</v>
      </c>
      <c r="O738" s="105">
        <f t="shared" si="171"/>
        <v>0</v>
      </c>
      <c r="P738" s="105">
        <f t="shared" si="171"/>
        <v>52</v>
      </c>
      <c r="Q738" s="105">
        <f t="shared" si="171"/>
        <v>86</v>
      </c>
      <c r="R738" s="105">
        <f t="shared" si="171"/>
        <v>11.573</v>
      </c>
      <c r="S738" s="105">
        <f t="shared" si="171"/>
        <v>0</v>
      </c>
      <c r="T738" s="105">
        <f>SUM(T739:T742)</f>
        <v>215.19791017</v>
      </c>
      <c r="W738" s="34"/>
      <c r="X738" s="34"/>
      <c r="Y738" s="34"/>
      <c r="Z738" s="34"/>
      <c r="AA738" s="34"/>
      <c r="AB738" s="34"/>
      <c r="AC738" s="34"/>
      <c r="AD738" s="34"/>
      <c r="AE738" s="34"/>
      <c r="AF738" s="34"/>
      <c r="AG738" s="34"/>
      <c r="AH738" s="34"/>
      <c r="AI738" s="34"/>
      <c r="AJ738" s="34"/>
      <c r="AK738" s="34"/>
      <c r="AL738" s="34"/>
      <c r="AM738" s="34"/>
      <c r="AN738" s="34"/>
      <c r="AO738" s="34"/>
      <c r="AP738" s="34"/>
      <c r="AQ738" s="34"/>
      <c r="AR738" s="34"/>
      <c r="AS738" s="34"/>
      <c r="AT738" s="34"/>
      <c r="AU738" s="34"/>
    </row>
    <row r="739" spans="1:47" ht="47.25">
      <c r="A739" s="73" t="s">
        <v>1587</v>
      </c>
      <c r="B739" s="90" t="s">
        <v>1588</v>
      </c>
      <c r="C739" s="78" t="s">
        <v>1589</v>
      </c>
      <c r="D739" s="77">
        <v>2010</v>
      </c>
      <c r="E739" s="77">
        <v>2027</v>
      </c>
      <c r="F739" s="92">
        <f>6311.47072/1.18</f>
        <v>5348.7040000000006</v>
      </c>
      <c r="G739" s="92">
        <v>5531.0421706999996</v>
      </c>
      <c r="H739" s="92">
        <v>203.42310054000001</v>
      </c>
      <c r="I739" s="92">
        <v>3254.5247524299998</v>
      </c>
      <c r="J739" s="92">
        <v>1552.4624220000001</v>
      </c>
      <c r="K739" s="92">
        <v>520.63189573</v>
      </c>
      <c r="L739" s="92">
        <v>0</v>
      </c>
      <c r="M739" s="92">
        <v>1572.989933719999</v>
      </c>
      <c r="N739" s="92">
        <v>0</v>
      </c>
      <c r="O739" s="92">
        <v>0</v>
      </c>
      <c r="P739" s="92">
        <v>0</v>
      </c>
      <c r="Q739" s="92">
        <v>0</v>
      </c>
      <c r="R739" s="92">
        <v>0</v>
      </c>
      <c r="S739" s="92">
        <v>0</v>
      </c>
      <c r="T739" s="92">
        <f t="shared" ref="T739:T742" si="172">SUBTOTAL(9,N739:S739)</f>
        <v>0</v>
      </c>
      <c r="W739" s="34"/>
      <c r="X739" s="34"/>
      <c r="Y739" s="34"/>
      <c r="Z739" s="34"/>
      <c r="AA739" s="34"/>
      <c r="AB739" s="34"/>
      <c r="AC739" s="34"/>
      <c r="AD739" s="34"/>
      <c r="AE739" s="34"/>
      <c r="AF739" s="34"/>
      <c r="AG739" s="34"/>
      <c r="AH739" s="34"/>
      <c r="AI739" s="34"/>
      <c r="AJ739" s="34"/>
      <c r="AK739" s="34"/>
      <c r="AL739" s="34"/>
      <c r="AM739" s="34"/>
      <c r="AN739" s="34"/>
      <c r="AO739" s="34"/>
      <c r="AP739" s="34"/>
      <c r="AQ739" s="34"/>
      <c r="AR739" s="34"/>
      <c r="AS739" s="34"/>
      <c r="AT739" s="34"/>
      <c r="AU739" s="34"/>
    </row>
    <row r="740" spans="1:47" ht="31.5">
      <c r="A740" s="73" t="s">
        <v>1587</v>
      </c>
      <c r="B740" s="128" t="s">
        <v>1591</v>
      </c>
      <c r="C740" s="78" t="s">
        <v>1592</v>
      </c>
      <c r="D740" s="77" t="s">
        <v>1593</v>
      </c>
      <c r="E740" s="77">
        <v>2027</v>
      </c>
      <c r="F740" s="92" t="s">
        <v>203</v>
      </c>
      <c r="G740" s="146">
        <v>443.98728813559325</v>
      </c>
      <c r="H740" s="146">
        <v>0</v>
      </c>
      <c r="I740" s="146">
        <v>319.67084745762713</v>
      </c>
      <c r="J740" s="146">
        <v>110.99682203389831</v>
      </c>
      <c r="K740" s="146">
        <v>13.319618644067802</v>
      </c>
      <c r="L740" s="92">
        <v>0</v>
      </c>
      <c r="M740" s="92">
        <v>373.94310642559321</v>
      </c>
      <c r="N740" s="92">
        <v>51.425473169999997</v>
      </c>
      <c r="O740" s="92">
        <v>0</v>
      </c>
      <c r="P740" s="92">
        <v>52</v>
      </c>
      <c r="Q740" s="92">
        <v>51</v>
      </c>
      <c r="R740" s="92">
        <v>0</v>
      </c>
      <c r="S740" s="92">
        <v>0</v>
      </c>
      <c r="T740" s="92">
        <f t="shared" si="172"/>
        <v>154.42547317</v>
      </c>
      <c r="W740" s="34"/>
      <c r="X740" s="34"/>
      <c r="Y740" s="34"/>
      <c r="Z740" s="34"/>
      <c r="AA740" s="34"/>
      <c r="AB740" s="34"/>
      <c r="AC740" s="34"/>
      <c r="AD740" s="34"/>
      <c r="AE740" s="34"/>
      <c r="AF740" s="34"/>
      <c r="AG740" s="34"/>
      <c r="AH740" s="34"/>
      <c r="AI740" s="34"/>
      <c r="AJ740" s="34"/>
      <c r="AK740" s="34"/>
      <c r="AL740" s="34"/>
      <c r="AM740" s="34"/>
      <c r="AN740" s="34"/>
      <c r="AO740" s="34"/>
      <c r="AP740" s="34"/>
      <c r="AQ740" s="34"/>
      <c r="AR740" s="34"/>
      <c r="AS740" s="34"/>
      <c r="AT740" s="34"/>
      <c r="AU740" s="34"/>
    </row>
    <row r="741" spans="1:47" ht="31.5">
      <c r="A741" s="73" t="s">
        <v>1587</v>
      </c>
      <c r="B741" s="128" t="s">
        <v>1594</v>
      </c>
      <c r="C741" s="78" t="s">
        <v>1595</v>
      </c>
      <c r="D741" s="77">
        <v>2019</v>
      </c>
      <c r="E741" s="77">
        <v>2024</v>
      </c>
      <c r="F741" s="92" t="s">
        <v>203</v>
      </c>
      <c r="G741" s="82">
        <v>20.772437</v>
      </c>
      <c r="H741" s="82">
        <v>0</v>
      </c>
      <c r="I741" s="82">
        <v>20.772437</v>
      </c>
      <c r="J741" s="82">
        <v>0</v>
      </c>
      <c r="K741" s="82">
        <v>0</v>
      </c>
      <c r="L741" s="92">
        <v>0</v>
      </c>
      <c r="M741" s="92">
        <v>20.772437</v>
      </c>
      <c r="N741" s="92">
        <v>9.1994369999999996</v>
      </c>
      <c r="O741" s="92">
        <v>0</v>
      </c>
      <c r="P741" s="92">
        <v>0</v>
      </c>
      <c r="Q741" s="92">
        <v>0</v>
      </c>
      <c r="R741" s="92">
        <v>11.573</v>
      </c>
      <c r="S741" s="92">
        <v>0</v>
      </c>
      <c r="T741" s="92">
        <f t="shared" si="172"/>
        <v>20.772437</v>
      </c>
      <c r="W741" s="34"/>
      <c r="X741" s="34"/>
      <c r="Y741" s="34"/>
      <c r="Z741" s="34"/>
      <c r="AA741" s="34"/>
      <c r="AB741" s="34"/>
      <c r="AC741" s="34"/>
      <c r="AD741" s="34"/>
      <c r="AE741" s="34"/>
      <c r="AF741" s="34"/>
      <c r="AG741" s="34"/>
      <c r="AH741" s="34"/>
      <c r="AI741" s="34"/>
      <c r="AJ741" s="34"/>
      <c r="AK741" s="34"/>
      <c r="AL741" s="34"/>
      <c r="AM741" s="34"/>
      <c r="AN741" s="34"/>
      <c r="AO741" s="34"/>
      <c r="AP741" s="34"/>
      <c r="AQ741" s="34"/>
      <c r="AR741" s="34"/>
      <c r="AS741" s="34"/>
      <c r="AT741" s="34"/>
      <c r="AU741" s="34"/>
    </row>
    <row r="742" spans="1:47" ht="31.5">
      <c r="A742" s="73" t="s">
        <v>1587</v>
      </c>
      <c r="B742" s="128" t="s">
        <v>1596</v>
      </c>
      <c r="C742" s="78" t="s">
        <v>1597</v>
      </c>
      <c r="D742" s="77">
        <v>2019</v>
      </c>
      <c r="E742" s="77">
        <v>2026</v>
      </c>
      <c r="F742" s="92" t="s">
        <v>203</v>
      </c>
      <c r="G742" s="82">
        <v>110</v>
      </c>
      <c r="H742" s="82">
        <v>0</v>
      </c>
      <c r="I742" s="82">
        <v>110</v>
      </c>
      <c r="J742" s="82">
        <v>0</v>
      </c>
      <c r="K742" s="82">
        <v>0</v>
      </c>
      <c r="L742" s="92">
        <v>0</v>
      </c>
      <c r="M742" s="92">
        <v>110</v>
      </c>
      <c r="N742" s="92">
        <v>5</v>
      </c>
      <c r="O742" s="92">
        <v>0</v>
      </c>
      <c r="P742" s="92">
        <v>0</v>
      </c>
      <c r="Q742" s="92">
        <v>35</v>
      </c>
      <c r="R742" s="92">
        <v>0</v>
      </c>
      <c r="S742" s="92">
        <v>0</v>
      </c>
      <c r="T742" s="92">
        <f t="shared" si="172"/>
        <v>40</v>
      </c>
      <c r="W742" s="34"/>
      <c r="X742" s="34"/>
      <c r="Y742" s="34"/>
      <c r="Z742" s="34"/>
      <c r="AA742" s="34"/>
      <c r="AB742" s="34"/>
      <c r="AC742" s="34"/>
      <c r="AD742" s="34"/>
      <c r="AE742" s="34"/>
      <c r="AF742" s="34"/>
      <c r="AG742" s="34"/>
      <c r="AH742" s="34"/>
      <c r="AI742" s="34"/>
      <c r="AJ742" s="34"/>
      <c r="AK742" s="34"/>
      <c r="AL742" s="34"/>
      <c r="AM742" s="34"/>
      <c r="AN742" s="34"/>
      <c r="AO742" s="34"/>
      <c r="AP742" s="34"/>
      <c r="AQ742" s="34"/>
      <c r="AR742" s="34"/>
      <c r="AS742" s="34"/>
      <c r="AT742" s="34"/>
      <c r="AU742" s="34"/>
    </row>
    <row r="743" spans="1:47">
      <c r="A743" s="66" t="s">
        <v>1598</v>
      </c>
      <c r="B743" s="67" t="s">
        <v>293</v>
      </c>
      <c r="C743" s="68" t="s">
        <v>202</v>
      </c>
      <c r="D743" s="77" t="s">
        <v>203</v>
      </c>
      <c r="E743" s="77" t="s">
        <v>203</v>
      </c>
      <c r="F743" s="105" t="s">
        <v>203</v>
      </c>
      <c r="G743" s="105">
        <v>0</v>
      </c>
      <c r="H743" s="105">
        <v>0</v>
      </c>
      <c r="I743" s="105">
        <v>0</v>
      </c>
      <c r="J743" s="105">
        <v>0</v>
      </c>
      <c r="K743" s="105">
        <v>0</v>
      </c>
      <c r="L743" s="105">
        <v>0</v>
      </c>
      <c r="M743" s="105">
        <v>0</v>
      </c>
      <c r="N743" s="105">
        <v>0</v>
      </c>
      <c r="O743" s="105">
        <v>0</v>
      </c>
      <c r="P743" s="105">
        <v>0</v>
      </c>
      <c r="Q743" s="105">
        <v>0</v>
      </c>
      <c r="R743" s="105">
        <v>0</v>
      </c>
      <c r="S743" s="105">
        <v>0</v>
      </c>
      <c r="T743" s="105">
        <v>0</v>
      </c>
      <c r="W743" s="34"/>
      <c r="X743" s="34"/>
      <c r="Y743" s="34"/>
      <c r="Z743" s="34"/>
      <c r="AA743" s="34"/>
      <c r="AB743" s="34"/>
      <c r="AC743" s="34"/>
      <c r="AD743" s="34"/>
      <c r="AE743" s="34"/>
      <c r="AF743" s="34"/>
      <c r="AG743" s="34"/>
      <c r="AH743" s="34"/>
      <c r="AI743" s="34"/>
      <c r="AJ743" s="34"/>
      <c r="AK743" s="34"/>
      <c r="AL743" s="34"/>
      <c r="AM743" s="34"/>
      <c r="AN743" s="34"/>
      <c r="AO743" s="34"/>
      <c r="AP743" s="34"/>
      <c r="AQ743" s="34"/>
      <c r="AR743" s="34"/>
      <c r="AS743" s="34"/>
      <c r="AT743" s="34"/>
      <c r="AU743" s="34"/>
    </row>
    <row r="744" spans="1:47" s="152" customFormat="1">
      <c r="A744" s="66" t="s">
        <v>1599</v>
      </c>
      <c r="B744" s="120" t="s">
        <v>307</v>
      </c>
      <c r="C744" s="121" t="s">
        <v>202</v>
      </c>
      <c r="D744" s="89" t="s">
        <v>203</v>
      </c>
      <c r="E744" s="89" t="s">
        <v>203</v>
      </c>
      <c r="F744" s="105" t="s">
        <v>203</v>
      </c>
      <c r="G744" s="105">
        <f t="shared" ref="G744:L744" si="173">SUM(G745)</f>
        <v>0</v>
      </c>
      <c r="H744" s="105">
        <f t="shared" si="173"/>
        <v>0</v>
      </c>
      <c r="I744" s="105">
        <f t="shared" si="173"/>
        <v>0</v>
      </c>
      <c r="J744" s="105">
        <f t="shared" si="173"/>
        <v>0</v>
      </c>
      <c r="K744" s="105">
        <f t="shared" si="173"/>
        <v>0</v>
      </c>
      <c r="L744" s="105">
        <f t="shared" si="173"/>
        <v>0</v>
      </c>
      <c r="M744" s="105">
        <f t="shared" ref="M744:T744" si="174">SUM(M745)</f>
        <v>0</v>
      </c>
      <c r="N744" s="105">
        <f t="shared" si="174"/>
        <v>0</v>
      </c>
      <c r="O744" s="105">
        <f t="shared" si="174"/>
        <v>0</v>
      </c>
      <c r="P744" s="105">
        <f t="shared" si="174"/>
        <v>0</v>
      </c>
      <c r="Q744" s="105">
        <f t="shared" si="174"/>
        <v>0</v>
      </c>
      <c r="R744" s="105">
        <f t="shared" si="174"/>
        <v>0</v>
      </c>
      <c r="S744" s="105">
        <f t="shared" si="174"/>
        <v>0</v>
      </c>
      <c r="T744" s="105">
        <f t="shared" si="174"/>
        <v>0</v>
      </c>
      <c r="U744" s="151"/>
      <c r="V744" s="151"/>
      <c r="W744" s="151"/>
      <c r="X744" s="151"/>
      <c r="Y744" s="151"/>
      <c r="Z744" s="151"/>
      <c r="AA744" s="151"/>
      <c r="AB744" s="151"/>
      <c r="AC744" s="151"/>
      <c r="AD744" s="151"/>
      <c r="AE744" s="151"/>
      <c r="AF744" s="151"/>
      <c r="AG744" s="151"/>
      <c r="AH744" s="151"/>
      <c r="AI744" s="151"/>
      <c r="AJ744" s="151"/>
      <c r="AK744" s="151"/>
      <c r="AL744" s="151"/>
      <c r="AM744" s="151"/>
      <c r="AN744" s="151"/>
      <c r="AO744" s="151"/>
      <c r="AP744" s="151"/>
      <c r="AQ744" s="151"/>
      <c r="AR744" s="151"/>
      <c r="AS744" s="151"/>
      <c r="AT744" s="151"/>
      <c r="AU744" s="151"/>
    </row>
    <row r="745" spans="1:47" s="152" customFormat="1" ht="31.5">
      <c r="A745" s="73" t="s">
        <v>1599</v>
      </c>
      <c r="B745" s="108" t="s">
        <v>1600</v>
      </c>
      <c r="C745" s="123" t="s">
        <v>1601</v>
      </c>
      <c r="D745" s="77">
        <v>2022</v>
      </c>
      <c r="E745" s="77" t="s">
        <v>203</v>
      </c>
      <c r="F745" s="92" t="s">
        <v>203</v>
      </c>
      <c r="G745" s="92">
        <v>0</v>
      </c>
      <c r="H745" s="92">
        <v>0</v>
      </c>
      <c r="I745" s="92">
        <v>0</v>
      </c>
      <c r="J745" s="92">
        <v>0</v>
      </c>
      <c r="K745" s="92">
        <v>0</v>
      </c>
      <c r="L745" s="92">
        <v>0</v>
      </c>
      <c r="M745" s="92">
        <v>0</v>
      </c>
      <c r="N745" s="92">
        <v>0</v>
      </c>
      <c r="O745" s="92">
        <v>0</v>
      </c>
      <c r="P745" s="92">
        <v>0</v>
      </c>
      <c r="Q745" s="92">
        <v>0</v>
      </c>
      <c r="R745" s="92">
        <v>0</v>
      </c>
      <c r="S745" s="92">
        <v>0</v>
      </c>
      <c r="T745" s="92">
        <f>SUBTOTAL(9,N745:S745)</f>
        <v>0</v>
      </c>
      <c r="U745" s="151"/>
      <c r="V745" s="151"/>
      <c r="W745" s="151"/>
      <c r="X745" s="151"/>
      <c r="Y745" s="151"/>
      <c r="Z745" s="151"/>
      <c r="AA745" s="151"/>
      <c r="AB745" s="151"/>
      <c r="AC745" s="151"/>
      <c r="AD745" s="151"/>
      <c r="AE745" s="151"/>
      <c r="AF745" s="151"/>
      <c r="AG745" s="151"/>
      <c r="AH745" s="151"/>
      <c r="AI745" s="151"/>
      <c r="AJ745" s="151"/>
      <c r="AK745" s="151"/>
      <c r="AL745" s="151"/>
      <c r="AM745" s="151"/>
      <c r="AN745" s="151"/>
      <c r="AO745" s="151"/>
      <c r="AP745" s="151"/>
      <c r="AQ745" s="151"/>
      <c r="AR745" s="151"/>
      <c r="AS745" s="151"/>
      <c r="AT745" s="151"/>
      <c r="AU745" s="151"/>
    </row>
    <row r="746" spans="1:47" s="152" customFormat="1" ht="31.5">
      <c r="A746" s="66" t="s">
        <v>1602</v>
      </c>
      <c r="B746" s="67" t="s">
        <v>328</v>
      </c>
      <c r="C746" s="68" t="s">
        <v>202</v>
      </c>
      <c r="D746" s="77" t="s">
        <v>203</v>
      </c>
      <c r="E746" s="77" t="s">
        <v>203</v>
      </c>
      <c r="F746" s="105">
        <f t="shared" ref="F746" si="175">SUM(F747:F757)</f>
        <v>1178.8679</v>
      </c>
      <c r="G746" s="105">
        <f t="shared" ref="G746:L746" si="176">SUM(G747:G757)</f>
        <v>976.37046696000004</v>
      </c>
      <c r="H746" s="105">
        <f t="shared" si="176"/>
        <v>36.621638519999998</v>
      </c>
      <c r="I746" s="105">
        <f t="shared" si="176"/>
        <v>746.97986844000002</v>
      </c>
      <c r="J746" s="105">
        <f t="shared" si="176"/>
        <v>0</v>
      </c>
      <c r="K746" s="105">
        <f t="shared" si="176"/>
        <v>192.76895999999999</v>
      </c>
      <c r="L746" s="105">
        <f t="shared" si="176"/>
        <v>0</v>
      </c>
      <c r="M746" s="105">
        <f t="shared" ref="M746" si="177">SUM(M747:M757)</f>
        <v>494.44755605000006</v>
      </c>
      <c r="N746" s="105">
        <f t="shared" ref="N746:S746" si="178">SUM(N747:N757)</f>
        <v>56.618549800000011</v>
      </c>
      <c r="O746" s="105">
        <f t="shared" si="178"/>
        <v>150.18</v>
      </c>
      <c r="P746" s="105">
        <f t="shared" si="178"/>
        <v>91.817617949999999</v>
      </c>
      <c r="Q746" s="105">
        <f t="shared" si="178"/>
        <v>195.83138830000001</v>
      </c>
      <c r="R746" s="105">
        <f t="shared" si="178"/>
        <v>0</v>
      </c>
      <c r="S746" s="105">
        <f t="shared" si="178"/>
        <v>0</v>
      </c>
      <c r="T746" s="105">
        <f>SUM(T747:T757)</f>
        <v>494.44755605000006</v>
      </c>
      <c r="U746" s="151"/>
      <c r="V746" s="151"/>
      <c r="W746" s="151"/>
      <c r="X746" s="151"/>
      <c r="Y746" s="151"/>
      <c r="Z746" s="151"/>
      <c r="AA746" s="151"/>
      <c r="AB746" s="151"/>
      <c r="AC746" s="151"/>
      <c r="AD746" s="151"/>
      <c r="AE746" s="151"/>
      <c r="AF746" s="151"/>
      <c r="AG746" s="151"/>
      <c r="AH746" s="151"/>
      <c r="AI746" s="151"/>
      <c r="AJ746" s="151"/>
      <c r="AK746" s="151"/>
      <c r="AL746" s="151"/>
      <c r="AM746" s="151"/>
      <c r="AN746" s="151"/>
      <c r="AO746" s="151"/>
      <c r="AP746" s="151"/>
      <c r="AQ746" s="151"/>
      <c r="AR746" s="151"/>
      <c r="AS746" s="151"/>
      <c r="AT746" s="151"/>
      <c r="AU746" s="151"/>
    </row>
    <row r="747" spans="1:47" ht="31.5">
      <c r="A747" s="73" t="s">
        <v>1602</v>
      </c>
      <c r="B747" s="90" t="s">
        <v>1603</v>
      </c>
      <c r="C747" s="42" t="s">
        <v>1604</v>
      </c>
      <c r="D747" s="77">
        <v>2018</v>
      </c>
      <c r="E747" s="77">
        <v>2022</v>
      </c>
      <c r="F747" s="92" t="s">
        <v>203</v>
      </c>
      <c r="G747" s="92">
        <v>78.945345790000005</v>
      </c>
      <c r="H747" s="92">
        <v>0</v>
      </c>
      <c r="I747" s="92">
        <v>51.945345790000005</v>
      </c>
      <c r="J747" s="92">
        <v>0</v>
      </c>
      <c r="K747" s="92">
        <v>27</v>
      </c>
      <c r="L747" s="92">
        <v>0</v>
      </c>
      <c r="M747" s="92">
        <v>78.636919489999997</v>
      </c>
      <c r="N747" s="92">
        <v>2.5769194900000003</v>
      </c>
      <c r="O747" s="92">
        <v>0</v>
      </c>
      <c r="P747" s="92">
        <v>3</v>
      </c>
      <c r="Q747" s="92">
        <v>73.06</v>
      </c>
      <c r="R747" s="92">
        <v>0</v>
      </c>
      <c r="S747" s="92">
        <v>0</v>
      </c>
      <c r="T747" s="92">
        <f t="shared" ref="T747:T757" si="179">SUBTOTAL(9,N747:S747)</f>
        <v>78.636919489999997</v>
      </c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</row>
    <row r="748" spans="1:47">
      <c r="A748" s="73" t="s">
        <v>1602</v>
      </c>
      <c r="B748" s="90" t="s">
        <v>1605</v>
      </c>
      <c r="C748" s="42" t="s">
        <v>1606</v>
      </c>
      <c r="D748" s="77">
        <v>2018</v>
      </c>
      <c r="E748" s="77" t="s">
        <v>203</v>
      </c>
      <c r="F748" s="92" t="s">
        <v>203</v>
      </c>
      <c r="G748" s="92">
        <v>1.36663852</v>
      </c>
      <c r="H748" s="92">
        <v>1.36663852</v>
      </c>
      <c r="I748" s="92">
        <v>0</v>
      </c>
      <c r="J748" s="92">
        <v>0</v>
      </c>
      <c r="K748" s="92">
        <v>0</v>
      </c>
      <c r="L748" s="92">
        <v>0</v>
      </c>
      <c r="M748" s="92">
        <v>0</v>
      </c>
      <c r="N748" s="92">
        <v>0</v>
      </c>
      <c r="O748" s="92">
        <v>0</v>
      </c>
      <c r="P748" s="92">
        <v>0</v>
      </c>
      <c r="Q748" s="92">
        <v>0</v>
      </c>
      <c r="R748" s="92">
        <v>0</v>
      </c>
      <c r="S748" s="92">
        <v>0</v>
      </c>
      <c r="T748" s="92">
        <f t="shared" si="179"/>
        <v>0</v>
      </c>
      <c r="W748" s="34"/>
      <c r="X748" s="34"/>
      <c r="Y748" s="34"/>
      <c r="Z748" s="34"/>
      <c r="AA748" s="34"/>
      <c r="AB748" s="34"/>
      <c r="AC748" s="34"/>
      <c r="AD748" s="34"/>
      <c r="AE748" s="34"/>
      <c r="AF748" s="34"/>
      <c r="AG748" s="34"/>
      <c r="AH748" s="34"/>
      <c r="AI748" s="34"/>
      <c r="AJ748" s="34"/>
      <c r="AK748" s="34"/>
      <c r="AL748" s="34"/>
      <c r="AM748" s="34"/>
      <c r="AN748" s="34"/>
      <c r="AO748" s="34"/>
      <c r="AP748" s="34"/>
      <c r="AQ748" s="34"/>
      <c r="AR748" s="34"/>
      <c r="AS748" s="34"/>
      <c r="AT748" s="34"/>
      <c r="AU748" s="34"/>
    </row>
    <row r="749" spans="1:47" s="152" customFormat="1" ht="31.5">
      <c r="A749" s="73" t="s">
        <v>1602</v>
      </c>
      <c r="B749" s="90" t="s">
        <v>1607</v>
      </c>
      <c r="C749" s="42" t="s">
        <v>1608</v>
      </c>
      <c r="D749" s="77">
        <v>2011</v>
      </c>
      <c r="E749" s="77">
        <v>2021</v>
      </c>
      <c r="F749" s="92">
        <f>1146.1692584/1.18</f>
        <v>971.32988</v>
      </c>
      <c r="G749" s="92">
        <v>574.74881531000005</v>
      </c>
      <c r="H749" s="92">
        <v>22.393000000000001</v>
      </c>
      <c r="I749" s="92">
        <v>402.83185531000004</v>
      </c>
      <c r="J749" s="92">
        <v>0</v>
      </c>
      <c r="K749" s="92">
        <v>149.52395999999999</v>
      </c>
      <c r="L749" s="92">
        <v>0</v>
      </c>
      <c r="M749" s="92">
        <v>129.78658092000001</v>
      </c>
      <c r="N749" s="92">
        <v>40.968962970000007</v>
      </c>
      <c r="O749" s="92">
        <v>0</v>
      </c>
      <c r="P749" s="92">
        <v>88.817617949999999</v>
      </c>
      <c r="Q749" s="92">
        <v>0</v>
      </c>
      <c r="R749" s="92">
        <v>0</v>
      </c>
      <c r="S749" s="92">
        <v>0</v>
      </c>
      <c r="T749" s="92">
        <f t="shared" si="179"/>
        <v>129.78658092000001</v>
      </c>
      <c r="U749" s="151"/>
      <c r="V749" s="151"/>
      <c r="W749" s="151"/>
      <c r="X749" s="151"/>
      <c r="Y749" s="151"/>
      <c r="Z749" s="151"/>
      <c r="AA749" s="151"/>
      <c r="AB749" s="151"/>
      <c r="AC749" s="151"/>
      <c r="AD749" s="151"/>
      <c r="AE749" s="151"/>
      <c r="AF749" s="151"/>
      <c r="AG749" s="151"/>
      <c r="AH749" s="151"/>
      <c r="AI749" s="151"/>
      <c r="AJ749" s="151"/>
      <c r="AK749" s="151"/>
      <c r="AL749" s="151"/>
      <c r="AM749" s="151"/>
      <c r="AN749" s="151"/>
      <c r="AO749" s="151"/>
      <c r="AP749" s="151"/>
      <c r="AQ749" s="151"/>
      <c r="AR749" s="151"/>
      <c r="AS749" s="151"/>
      <c r="AT749" s="151"/>
      <c r="AU749" s="151"/>
    </row>
    <row r="750" spans="1:47" ht="31.5">
      <c r="A750" s="73" t="s">
        <v>1602</v>
      </c>
      <c r="B750" s="90" t="s">
        <v>1609</v>
      </c>
      <c r="C750" s="42" t="s">
        <v>1610</v>
      </c>
      <c r="D750" s="77">
        <v>2016</v>
      </c>
      <c r="E750" s="77">
        <v>2023</v>
      </c>
      <c r="F750" s="92">
        <v>207.53801999999999</v>
      </c>
      <c r="G750" s="92">
        <v>320.96766733999999</v>
      </c>
      <c r="H750" s="92">
        <v>12.862</v>
      </c>
      <c r="I750" s="92">
        <v>291.86066733999996</v>
      </c>
      <c r="J750" s="92">
        <v>0</v>
      </c>
      <c r="K750" s="92">
        <v>16.245000000000001</v>
      </c>
      <c r="L750" s="92">
        <v>0</v>
      </c>
      <c r="M750" s="92">
        <v>285.68205563999999</v>
      </c>
      <c r="N750" s="92">
        <v>13.072667340000001</v>
      </c>
      <c r="O750" s="92">
        <v>149.83799999999999</v>
      </c>
      <c r="P750" s="92">
        <v>0</v>
      </c>
      <c r="Q750" s="92">
        <v>122.77138830000001</v>
      </c>
      <c r="R750" s="92">
        <v>0</v>
      </c>
      <c r="S750" s="92">
        <v>0</v>
      </c>
      <c r="T750" s="92">
        <f t="shared" si="179"/>
        <v>285.68205564000004</v>
      </c>
      <c r="W750" s="34"/>
      <c r="X750" s="34"/>
      <c r="Y750" s="34"/>
      <c r="Z750" s="34"/>
      <c r="AA750" s="34"/>
      <c r="AB750" s="34"/>
      <c r="AC750" s="34"/>
      <c r="AD750" s="34"/>
      <c r="AE750" s="34"/>
      <c r="AF750" s="34"/>
      <c r="AG750" s="34"/>
      <c r="AH750" s="34"/>
      <c r="AI750" s="34"/>
      <c r="AJ750" s="34"/>
      <c r="AK750" s="34"/>
      <c r="AL750" s="34"/>
      <c r="AM750" s="34"/>
      <c r="AN750" s="34"/>
      <c r="AO750" s="34"/>
      <c r="AP750" s="34"/>
      <c r="AQ750" s="34"/>
      <c r="AR750" s="34"/>
      <c r="AS750" s="34"/>
      <c r="AT750" s="34"/>
      <c r="AU750" s="34"/>
    </row>
    <row r="751" spans="1:47">
      <c r="A751" s="73" t="s">
        <v>1602</v>
      </c>
      <c r="B751" s="74" t="s">
        <v>1611</v>
      </c>
      <c r="C751" s="79" t="s">
        <v>1612</v>
      </c>
      <c r="D751" s="77">
        <v>2024</v>
      </c>
      <c r="E751" s="77">
        <v>2025</v>
      </c>
      <c r="F751" s="92" t="s">
        <v>203</v>
      </c>
      <c r="G751" s="92">
        <v>0</v>
      </c>
      <c r="H751" s="92">
        <v>0</v>
      </c>
      <c r="I751" s="92">
        <v>0</v>
      </c>
      <c r="J751" s="92">
        <v>0</v>
      </c>
      <c r="K751" s="92">
        <v>0</v>
      </c>
      <c r="L751" s="92">
        <v>0</v>
      </c>
      <c r="M751" s="92">
        <v>0</v>
      </c>
      <c r="N751" s="92">
        <v>0</v>
      </c>
      <c r="O751" s="92">
        <v>0</v>
      </c>
      <c r="P751" s="92">
        <v>0</v>
      </c>
      <c r="Q751" s="92">
        <v>0</v>
      </c>
      <c r="R751" s="92">
        <v>0</v>
      </c>
      <c r="S751" s="92">
        <v>0</v>
      </c>
      <c r="T751" s="92">
        <f t="shared" si="179"/>
        <v>0</v>
      </c>
      <c r="W751" s="34"/>
      <c r="X751" s="34"/>
      <c r="Y751" s="34"/>
      <c r="Z751" s="34"/>
      <c r="AA751" s="34"/>
      <c r="AB751" s="34"/>
      <c r="AC751" s="34"/>
      <c r="AD751" s="34"/>
      <c r="AE751" s="34"/>
      <c r="AF751" s="34"/>
      <c r="AG751" s="34"/>
      <c r="AH751" s="34"/>
      <c r="AI751" s="34"/>
      <c r="AJ751" s="34"/>
      <c r="AK751" s="34"/>
      <c r="AL751" s="34"/>
      <c r="AM751" s="34"/>
      <c r="AN751" s="34"/>
      <c r="AO751" s="34"/>
      <c r="AP751" s="34"/>
      <c r="AQ751" s="34"/>
      <c r="AR751" s="34"/>
      <c r="AS751" s="34"/>
      <c r="AT751" s="34"/>
      <c r="AU751" s="34"/>
    </row>
    <row r="752" spans="1:47">
      <c r="A752" s="73" t="s">
        <v>1602</v>
      </c>
      <c r="B752" s="74" t="s">
        <v>1613</v>
      </c>
      <c r="C752" s="42" t="s">
        <v>1614</v>
      </c>
      <c r="D752" s="77">
        <v>2019</v>
      </c>
      <c r="E752" s="91">
        <v>2020</v>
      </c>
      <c r="F752" s="92" t="s">
        <v>203</v>
      </c>
      <c r="G752" s="92">
        <v>0</v>
      </c>
      <c r="H752" s="92">
        <v>0</v>
      </c>
      <c r="I752" s="92">
        <v>0</v>
      </c>
      <c r="J752" s="92">
        <v>0</v>
      </c>
      <c r="K752" s="92">
        <v>0</v>
      </c>
      <c r="L752" s="92">
        <v>0</v>
      </c>
      <c r="M752" s="92">
        <v>0</v>
      </c>
      <c r="N752" s="92">
        <v>0</v>
      </c>
      <c r="O752" s="92">
        <v>0</v>
      </c>
      <c r="P752" s="92">
        <v>0</v>
      </c>
      <c r="Q752" s="92">
        <v>0</v>
      </c>
      <c r="R752" s="92">
        <v>0</v>
      </c>
      <c r="S752" s="92">
        <v>0</v>
      </c>
      <c r="T752" s="92">
        <f t="shared" si="179"/>
        <v>0</v>
      </c>
      <c r="W752" s="34"/>
      <c r="X752" s="34"/>
      <c r="Y752" s="34"/>
      <c r="Z752" s="34"/>
      <c r="AA752" s="34"/>
      <c r="AB752" s="34"/>
      <c r="AC752" s="34"/>
      <c r="AD752" s="34"/>
      <c r="AE752" s="34"/>
      <c r="AF752" s="34"/>
      <c r="AG752" s="34"/>
      <c r="AH752" s="34"/>
      <c r="AI752" s="34"/>
      <c r="AJ752" s="34"/>
      <c r="AK752" s="34"/>
      <c r="AL752" s="34"/>
      <c r="AM752" s="34"/>
      <c r="AN752" s="34"/>
      <c r="AO752" s="34"/>
      <c r="AP752" s="34"/>
      <c r="AQ752" s="34"/>
      <c r="AR752" s="34"/>
      <c r="AS752" s="34"/>
      <c r="AT752" s="34"/>
      <c r="AU752" s="34"/>
    </row>
    <row r="753" spans="1:47" ht="31.5">
      <c r="A753" s="73" t="s">
        <v>1602</v>
      </c>
      <c r="B753" s="74" t="s">
        <v>1615</v>
      </c>
      <c r="C753" s="42" t="s">
        <v>1616</v>
      </c>
      <c r="D753" s="77">
        <v>2020</v>
      </c>
      <c r="E753" s="91">
        <v>2020</v>
      </c>
      <c r="F753" s="92" t="s">
        <v>203</v>
      </c>
      <c r="G753" s="92">
        <v>0.107</v>
      </c>
      <c r="H753" s="92">
        <v>0</v>
      </c>
      <c r="I753" s="92">
        <v>0.107</v>
      </c>
      <c r="J753" s="92">
        <v>0</v>
      </c>
      <c r="K753" s="92">
        <v>0</v>
      </c>
      <c r="L753" s="92">
        <v>0</v>
      </c>
      <c r="M753" s="92">
        <v>0.107</v>
      </c>
      <c r="N753" s="92">
        <v>0</v>
      </c>
      <c r="O753" s="92">
        <v>0.107</v>
      </c>
      <c r="P753" s="92">
        <v>0</v>
      </c>
      <c r="Q753" s="92">
        <v>0</v>
      </c>
      <c r="R753" s="92">
        <v>0</v>
      </c>
      <c r="S753" s="92">
        <v>0</v>
      </c>
      <c r="T753" s="92">
        <f t="shared" si="179"/>
        <v>0.107</v>
      </c>
      <c r="W753" s="34"/>
      <c r="X753" s="34"/>
      <c r="Y753" s="34"/>
      <c r="Z753" s="34"/>
      <c r="AA753" s="34"/>
      <c r="AB753" s="34"/>
      <c r="AC753" s="34"/>
      <c r="AD753" s="34"/>
      <c r="AE753" s="34"/>
      <c r="AF753" s="34"/>
      <c r="AG753" s="34"/>
      <c r="AH753" s="34"/>
      <c r="AI753" s="34"/>
      <c r="AJ753" s="34"/>
      <c r="AK753" s="34"/>
      <c r="AL753" s="34"/>
      <c r="AM753" s="34"/>
      <c r="AN753" s="34"/>
      <c r="AO753" s="34"/>
      <c r="AP753" s="34"/>
      <c r="AQ753" s="34"/>
      <c r="AR753" s="34"/>
      <c r="AS753" s="34"/>
      <c r="AT753" s="34"/>
      <c r="AU753" s="34"/>
    </row>
    <row r="754" spans="1:47" ht="31.5">
      <c r="A754" s="73" t="s">
        <v>1602</v>
      </c>
      <c r="B754" s="74" t="s">
        <v>1617</v>
      </c>
      <c r="C754" s="42" t="s">
        <v>1618</v>
      </c>
      <c r="D754" s="77">
        <v>2020</v>
      </c>
      <c r="E754" s="91">
        <v>2020</v>
      </c>
      <c r="F754" s="92" t="s">
        <v>203</v>
      </c>
      <c r="G754" s="92">
        <v>0.11</v>
      </c>
      <c r="H754" s="92">
        <v>0</v>
      </c>
      <c r="I754" s="92">
        <v>0.11</v>
      </c>
      <c r="J754" s="92">
        <v>0</v>
      </c>
      <c r="K754" s="92">
        <v>0</v>
      </c>
      <c r="L754" s="92">
        <v>0</v>
      </c>
      <c r="M754" s="92">
        <v>0.11</v>
      </c>
      <c r="N754" s="92">
        <v>0</v>
      </c>
      <c r="O754" s="92">
        <v>0.11</v>
      </c>
      <c r="P754" s="92">
        <v>0</v>
      </c>
      <c r="Q754" s="92">
        <v>0</v>
      </c>
      <c r="R754" s="92">
        <v>0</v>
      </c>
      <c r="S754" s="92">
        <v>0</v>
      </c>
      <c r="T754" s="92">
        <f t="shared" si="179"/>
        <v>0.11</v>
      </c>
      <c r="W754" s="34"/>
      <c r="X754" s="34"/>
      <c r="Y754" s="34"/>
      <c r="Z754" s="34"/>
      <c r="AA754" s="34"/>
      <c r="AB754" s="34"/>
      <c r="AC754" s="34"/>
      <c r="AD754" s="34"/>
      <c r="AE754" s="34"/>
      <c r="AF754" s="34"/>
      <c r="AG754" s="34"/>
      <c r="AH754" s="34"/>
      <c r="AI754" s="34"/>
      <c r="AJ754" s="34"/>
      <c r="AK754" s="34"/>
      <c r="AL754" s="34"/>
      <c r="AM754" s="34"/>
      <c r="AN754" s="34"/>
      <c r="AO754" s="34"/>
      <c r="AP754" s="34"/>
      <c r="AQ754" s="34"/>
      <c r="AR754" s="34"/>
      <c r="AS754" s="34"/>
      <c r="AT754" s="34"/>
      <c r="AU754" s="34"/>
    </row>
    <row r="755" spans="1:47" ht="31.5">
      <c r="A755" s="73" t="s">
        <v>1602</v>
      </c>
      <c r="B755" s="74" t="s">
        <v>1619</v>
      </c>
      <c r="C755" s="42" t="s">
        <v>1620</v>
      </c>
      <c r="D755" s="77">
        <v>2020</v>
      </c>
      <c r="E755" s="91">
        <v>2020</v>
      </c>
      <c r="F755" s="92" t="s">
        <v>203</v>
      </c>
      <c r="G755" s="92">
        <v>9.4E-2</v>
      </c>
      <c r="H755" s="92">
        <v>0</v>
      </c>
      <c r="I755" s="92">
        <v>9.4E-2</v>
      </c>
      <c r="J755" s="92">
        <v>0</v>
      </c>
      <c r="K755" s="92">
        <v>0</v>
      </c>
      <c r="L755" s="92">
        <v>0</v>
      </c>
      <c r="M755" s="92">
        <v>9.4E-2</v>
      </c>
      <c r="N755" s="92">
        <v>0</v>
      </c>
      <c r="O755" s="92">
        <v>9.4E-2</v>
      </c>
      <c r="P755" s="92">
        <v>0</v>
      </c>
      <c r="Q755" s="92">
        <v>0</v>
      </c>
      <c r="R755" s="92">
        <v>0</v>
      </c>
      <c r="S755" s="92">
        <v>0</v>
      </c>
      <c r="T755" s="92">
        <f t="shared" si="179"/>
        <v>9.4E-2</v>
      </c>
      <c r="W755" s="34"/>
      <c r="X755" s="34"/>
      <c r="Y755" s="34"/>
      <c r="Z755" s="34"/>
      <c r="AA755" s="34"/>
      <c r="AB755" s="34"/>
      <c r="AC755" s="34"/>
      <c r="AD755" s="34"/>
      <c r="AE755" s="34"/>
      <c r="AF755" s="34"/>
      <c r="AG755" s="34"/>
      <c r="AH755" s="34"/>
      <c r="AI755" s="34"/>
      <c r="AJ755" s="34"/>
      <c r="AK755" s="34"/>
      <c r="AL755" s="34"/>
      <c r="AM755" s="34"/>
      <c r="AN755" s="34"/>
      <c r="AO755" s="34"/>
      <c r="AP755" s="34"/>
      <c r="AQ755" s="34"/>
      <c r="AR755" s="34"/>
      <c r="AS755" s="34"/>
      <c r="AT755" s="34"/>
      <c r="AU755" s="34"/>
    </row>
    <row r="756" spans="1:47" ht="31.5">
      <c r="A756" s="73" t="s">
        <v>1602</v>
      </c>
      <c r="B756" s="74" t="s">
        <v>1621</v>
      </c>
      <c r="C756" s="42" t="s">
        <v>1622</v>
      </c>
      <c r="D756" s="77">
        <v>2021</v>
      </c>
      <c r="E756" s="77" t="s">
        <v>203</v>
      </c>
      <c r="F756" s="92" t="s">
        <v>203</v>
      </c>
      <c r="G756" s="92">
        <v>0</v>
      </c>
      <c r="H756" s="92">
        <v>0</v>
      </c>
      <c r="I756" s="92">
        <v>0</v>
      </c>
      <c r="J756" s="92">
        <v>0</v>
      </c>
      <c r="K756" s="92">
        <v>0</v>
      </c>
      <c r="L756" s="92">
        <v>0</v>
      </c>
      <c r="M756" s="92">
        <v>0</v>
      </c>
      <c r="N756" s="92">
        <v>0</v>
      </c>
      <c r="O756" s="92">
        <v>0</v>
      </c>
      <c r="P756" s="92">
        <v>0</v>
      </c>
      <c r="Q756" s="92">
        <v>0</v>
      </c>
      <c r="R756" s="92">
        <v>0</v>
      </c>
      <c r="S756" s="92">
        <v>0</v>
      </c>
      <c r="T756" s="92">
        <f t="shared" si="179"/>
        <v>0</v>
      </c>
      <c r="W756" s="34"/>
      <c r="X756" s="34"/>
      <c r="Y756" s="34"/>
      <c r="Z756" s="34"/>
      <c r="AA756" s="34"/>
      <c r="AB756" s="34"/>
      <c r="AC756" s="34"/>
      <c r="AD756" s="34"/>
      <c r="AE756" s="34"/>
      <c r="AF756" s="34"/>
      <c r="AG756" s="34"/>
      <c r="AH756" s="34"/>
      <c r="AI756" s="34"/>
      <c r="AJ756" s="34"/>
      <c r="AK756" s="34"/>
      <c r="AL756" s="34"/>
      <c r="AM756" s="34"/>
      <c r="AN756" s="34"/>
      <c r="AO756" s="34"/>
      <c r="AP756" s="34"/>
      <c r="AQ756" s="34"/>
      <c r="AR756" s="34"/>
      <c r="AS756" s="34"/>
      <c r="AT756" s="34"/>
      <c r="AU756" s="34"/>
    </row>
    <row r="757" spans="1:47" ht="31.5">
      <c r="A757" s="73" t="s">
        <v>1602</v>
      </c>
      <c r="B757" s="74" t="s">
        <v>1623</v>
      </c>
      <c r="C757" s="42" t="s">
        <v>1624</v>
      </c>
      <c r="D757" s="77">
        <v>2020</v>
      </c>
      <c r="E757" s="91">
        <v>2020</v>
      </c>
      <c r="F757" s="92" t="s">
        <v>203</v>
      </c>
      <c r="G757" s="92">
        <v>3.1E-2</v>
      </c>
      <c r="H757" s="92">
        <v>0</v>
      </c>
      <c r="I757" s="92">
        <v>3.1E-2</v>
      </c>
      <c r="J757" s="92">
        <v>0</v>
      </c>
      <c r="K757" s="92">
        <v>0</v>
      </c>
      <c r="L757" s="92">
        <v>0</v>
      </c>
      <c r="M757" s="92">
        <v>3.1E-2</v>
      </c>
      <c r="N757" s="92">
        <v>0</v>
      </c>
      <c r="O757" s="92">
        <v>3.1E-2</v>
      </c>
      <c r="P757" s="92">
        <v>0</v>
      </c>
      <c r="Q757" s="92">
        <v>0</v>
      </c>
      <c r="R757" s="92">
        <v>0</v>
      </c>
      <c r="S757" s="92">
        <v>0</v>
      </c>
      <c r="T757" s="92">
        <f t="shared" si="179"/>
        <v>3.1E-2</v>
      </c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34"/>
      <c r="AQ757" s="34"/>
      <c r="AR757" s="34"/>
      <c r="AS757" s="34"/>
      <c r="AT757" s="34"/>
      <c r="AU757" s="34"/>
    </row>
    <row r="758" spans="1:47" ht="31.5">
      <c r="A758" s="66" t="s">
        <v>170</v>
      </c>
      <c r="B758" s="67" t="s">
        <v>368</v>
      </c>
      <c r="C758" s="68" t="s">
        <v>202</v>
      </c>
      <c r="D758" s="77" t="s">
        <v>203</v>
      </c>
      <c r="E758" s="77" t="s">
        <v>203</v>
      </c>
      <c r="F758" s="105">
        <f>SUM(F759,F799,F801,F865)</f>
        <v>1735.2032854244067</v>
      </c>
      <c r="G758" s="105">
        <f t="shared" ref="G758:L758" si="180">G759+G799+G801+G865</f>
        <v>10504.319297595033</v>
      </c>
      <c r="H758" s="105">
        <f t="shared" si="180"/>
        <v>110.99945633</v>
      </c>
      <c r="I758" s="105">
        <f t="shared" si="180"/>
        <v>8098.8037215358399</v>
      </c>
      <c r="J758" s="105">
        <f t="shared" si="180"/>
        <v>1877.09545820996</v>
      </c>
      <c r="K758" s="105">
        <f t="shared" si="180"/>
        <v>417.42066151923325</v>
      </c>
      <c r="L758" s="105">
        <f t="shared" si="180"/>
        <v>0</v>
      </c>
      <c r="M758" s="105">
        <f t="shared" ref="M758:S758" si="181">M759+M799+M801+M865</f>
        <v>9322.2850541650332</v>
      </c>
      <c r="N758" s="105">
        <f t="shared" si="181"/>
        <v>811.06792434356532</v>
      </c>
      <c r="O758" s="105">
        <f t="shared" si="181"/>
        <v>659.76459656815177</v>
      </c>
      <c r="P758" s="105">
        <f t="shared" si="181"/>
        <v>814.42706387673115</v>
      </c>
      <c r="Q758" s="105">
        <f t="shared" si="181"/>
        <v>1246.7577754817651</v>
      </c>
      <c r="R758" s="105">
        <f t="shared" si="181"/>
        <v>925.17025999999998</v>
      </c>
      <c r="S758" s="105">
        <f t="shared" si="181"/>
        <v>887.92173989999992</v>
      </c>
      <c r="T758" s="105">
        <f>T759+T799+T801+T865</f>
        <v>5345.1093601702132</v>
      </c>
      <c r="W758" s="34"/>
      <c r="X758" s="34"/>
      <c r="Y758" s="34"/>
      <c r="Z758" s="34"/>
      <c r="AA758" s="34"/>
      <c r="AB758" s="34"/>
      <c r="AC758" s="34"/>
      <c r="AD758" s="34"/>
      <c r="AE758" s="34"/>
      <c r="AF758" s="34"/>
      <c r="AG758" s="34"/>
      <c r="AH758" s="34"/>
      <c r="AI758" s="34"/>
      <c r="AJ758" s="34"/>
      <c r="AK758" s="34"/>
      <c r="AL758" s="34"/>
      <c r="AM758" s="34"/>
      <c r="AN758" s="34"/>
      <c r="AO758" s="34"/>
      <c r="AP758" s="34"/>
      <c r="AQ758" s="34"/>
      <c r="AR758" s="34"/>
      <c r="AS758" s="34"/>
      <c r="AT758" s="34"/>
      <c r="AU758" s="34"/>
    </row>
    <row r="759" spans="1:47" ht="47.25">
      <c r="A759" s="66" t="s">
        <v>1625</v>
      </c>
      <c r="B759" s="67" t="s">
        <v>370</v>
      </c>
      <c r="C759" s="68" t="s">
        <v>202</v>
      </c>
      <c r="D759" s="77" t="s">
        <v>203</v>
      </c>
      <c r="E759" s="77" t="s">
        <v>203</v>
      </c>
      <c r="F759" s="105" t="s">
        <v>203</v>
      </c>
      <c r="G759" s="105">
        <f t="shared" ref="G759:L759" si="182">SUM(G760:G798)</f>
        <v>4285.0748575920406</v>
      </c>
      <c r="H759" s="105">
        <f t="shared" si="182"/>
        <v>34.026000000000003</v>
      </c>
      <c r="I759" s="105">
        <f t="shared" si="182"/>
        <v>3910.0195081345819</v>
      </c>
      <c r="J759" s="105">
        <f t="shared" si="182"/>
        <v>230.55402935000001</v>
      </c>
      <c r="K759" s="105">
        <f t="shared" si="182"/>
        <v>110.47532010745776</v>
      </c>
      <c r="L759" s="105">
        <f t="shared" si="182"/>
        <v>0</v>
      </c>
      <c r="M759" s="105">
        <f t="shared" ref="M759:T759" si="183">SUM(M760:M798)</f>
        <v>3385.4522373020409</v>
      </c>
      <c r="N759" s="105">
        <f t="shared" si="183"/>
        <v>502.84627545203995</v>
      </c>
      <c r="O759" s="105">
        <f t="shared" si="183"/>
        <v>305.32308084000005</v>
      </c>
      <c r="P759" s="105">
        <f t="shared" si="183"/>
        <v>314.99000999999998</v>
      </c>
      <c r="Q759" s="105">
        <f t="shared" si="183"/>
        <v>401.14</v>
      </c>
      <c r="R759" s="105">
        <f t="shared" si="183"/>
        <v>614.1</v>
      </c>
      <c r="S759" s="105">
        <f t="shared" si="183"/>
        <v>199.13899999999998</v>
      </c>
      <c r="T759" s="105">
        <f t="shared" si="183"/>
        <v>2337.5383662920403</v>
      </c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</row>
    <row r="760" spans="1:47" ht="47.25">
      <c r="A760" s="73" t="s">
        <v>1625</v>
      </c>
      <c r="B760" s="74" t="s">
        <v>1626</v>
      </c>
      <c r="C760" s="42" t="s">
        <v>1627</v>
      </c>
      <c r="D760" s="77">
        <v>2015</v>
      </c>
      <c r="E760" s="77">
        <v>2020</v>
      </c>
      <c r="F760" s="92" t="s">
        <v>203</v>
      </c>
      <c r="G760" s="92">
        <v>76.62089177</v>
      </c>
      <c r="H760" s="92">
        <v>5.9260000000000002</v>
      </c>
      <c r="I760" s="92">
        <v>48.301429999999996</v>
      </c>
      <c r="J760" s="92">
        <v>19.474431079999999</v>
      </c>
      <c r="K760" s="92">
        <v>2.91903069</v>
      </c>
      <c r="L760" s="92">
        <v>0</v>
      </c>
      <c r="M760" s="92">
        <v>12.18530807</v>
      </c>
      <c r="N760" s="92">
        <v>12.18530807</v>
      </c>
      <c r="O760" s="92">
        <v>0</v>
      </c>
      <c r="P760" s="92">
        <v>0</v>
      </c>
      <c r="Q760" s="92">
        <v>0</v>
      </c>
      <c r="R760" s="92">
        <v>0</v>
      </c>
      <c r="S760" s="92">
        <v>0</v>
      </c>
      <c r="T760" s="92">
        <f>SUBTOTAL(9,N760:S760)</f>
        <v>12.18530807</v>
      </c>
      <c r="W760" s="34"/>
      <c r="X760" s="34"/>
      <c r="Y760" s="34"/>
      <c r="Z760" s="34"/>
      <c r="AA760" s="34"/>
      <c r="AB760" s="34"/>
      <c r="AC760" s="34"/>
      <c r="AD760" s="34"/>
      <c r="AE760" s="34"/>
      <c r="AF760" s="34"/>
      <c r="AG760" s="34"/>
      <c r="AH760" s="34"/>
      <c r="AI760" s="34"/>
      <c r="AJ760" s="34"/>
      <c r="AK760" s="34"/>
      <c r="AL760" s="34"/>
      <c r="AM760" s="34"/>
      <c r="AN760" s="34"/>
      <c r="AO760" s="34"/>
      <c r="AP760" s="34"/>
      <c r="AQ760" s="34"/>
      <c r="AR760" s="34"/>
      <c r="AS760" s="34"/>
      <c r="AT760" s="34"/>
      <c r="AU760" s="34"/>
    </row>
    <row r="761" spans="1:47">
      <c r="A761" s="73" t="s">
        <v>1625</v>
      </c>
      <c r="B761" s="74" t="s">
        <v>1628</v>
      </c>
      <c r="C761" s="42" t="s">
        <v>1629</v>
      </c>
      <c r="D761" s="77">
        <v>2017</v>
      </c>
      <c r="E761" s="77">
        <v>2019</v>
      </c>
      <c r="F761" s="92" t="s">
        <v>203</v>
      </c>
      <c r="G761" s="92">
        <v>22.960999999999999</v>
      </c>
      <c r="H761" s="92">
        <v>0</v>
      </c>
      <c r="I761" s="92">
        <v>22.044</v>
      </c>
      <c r="J761" s="92">
        <v>0</v>
      </c>
      <c r="K761" s="92">
        <v>0.91699999999999804</v>
      </c>
      <c r="L761" s="92">
        <v>0</v>
      </c>
      <c r="M761" s="92">
        <v>0</v>
      </c>
      <c r="N761" s="92">
        <v>0</v>
      </c>
      <c r="O761" s="92">
        <v>0</v>
      </c>
      <c r="P761" s="92">
        <v>0</v>
      </c>
      <c r="Q761" s="92">
        <v>0</v>
      </c>
      <c r="R761" s="92">
        <v>0</v>
      </c>
      <c r="S761" s="92">
        <v>0</v>
      </c>
      <c r="T761" s="92">
        <f t="shared" ref="T761:T798" si="184">SUBTOTAL(9,N761:S761)</f>
        <v>0</v>
      </c>
      <c r="W761" s="34"/>
      <c r="X761" s="34"/>
      <c r="Y761" s="34"/>
      <c r="Z761" s="34"/>
      <c r="AA761" s="34"/>
      <c r="AB761" s="34"/>
      <c r="AC761" s="34"/>
      <c r="AD761" s="34"/>
      <c r="AE761" s="34"/>
      <c r="AF761" s="34"/>
      <c r="AG761" s="34"/>
      <c r="AH761" s="34"/>
      <c r="AI761" s="34"/>
      <c r="AJ761" s="34"/>
      <c r="AK761" s="34"/>
      <c r="AL761" s="34"/>
      <c r="AM761" s="34"/>
      <c r="AN761" s="34"/>
      <c r="AO761" s="34"/>
      <c r="AP761" s="34"/>
      <c r="AQ761" s="34"/>
      <c r="AR761" s="34"/>
      <c r="AS761" s="34"/>
      <c r="AT761" s="34"/>
      <c r="AU761" s="34"/>
    </row>
    <row r="762" spans="1:47">
      <c r="A762" s="73" t="s">
        <v>1625</v>
      </c>
      <c r="B762" s="74" t="s">
        <v>1630</v>
      </c>
      <c r="C762" s="42" t="s">
        <v>1631</v>
      </c>
      <c r="D762" s="77">
        <v>2015</v>
      </c>
      <c r="E762" s="77">
        <v>2019</v>
      </c>
      <c r="F762" s="92" t="s">
        <v>203</v>
      </c>
      <c r="G762" s="92">
        <v>51.808747910000001</v>
      </c>
      <c r="H762" s="92">
        <v>0</v>
      </c>
      <c r="I762" s="92">
        <v>27.34774286</v>
      </c>
      <c r="J762" s="92">
        <v>23.060000290000001</v>
      </c>
      <c r="K762" s="92">
        <v>1.40100476</v>
      </c>
      <c r="L762" s="92">
        <v>0</v>
      </c>
      <c r="M762" s="92">
        <v>0</v>
      </c>
      <c r="N762" s="92">
        <v>0</v>
      </c>
      <c r="O762" s="92">
        <v>0</v>
      </c>
      <c r="P762" s="92">
        <v>0</v>
      </c>
      <c r="Q762" s="92">
        <v>0</v>
      </c>
      <c r="R762" s="92">
        <v>0</v>
      </c>
      <c r="S762" s="92">
        <v>0</v>
      </c>
      <c r="T762" s="92">
        <f t="shared" si="184"/>
        <v>0</v>
      </c>
      <c r="W762" s="34"/>
      <c r="X762" s="34"/>
      <c r="Y762" s="34"/>
      <c r="Z762" s="34"/>
      <c r="AA762" s="34"/>
      <c r="AB762" s="34"/>
      <c r="AC762" s="34"/>
      <c r="AD762" s="34"/>
      <c r="AE762" s="34"/>
      <c r="AF762" s="34"/>
      <c r="AG762" s="34"/>
      <c r="AH762" s="34"/>
      <c r="AI762" s="34"/>
      <c r="AJ762" s="34"/>
      <c r="AK762" s="34"/>
      <c r="AL762" s="34"/>
      <c r="AM762" s="34"/>
      <c r="AN762" s="34"/>
      <c r="AO762" s="34"/>
      <c r="AP762" s="34"/>
      <c r="AQ762" s="34"/>
      <c r="AR762" s="34"/>
      <c r="AS762" s="34"/>
      <c r="AT762" s="34"/>
      <c r="AU762" s="34"/>
    </row>
    <row r="763" spans="1:47" ht="31.5">
      <c r="A763" s="73" t="s">
        <v>1625</v>
      </c>
      <c r="B763" s="74" t="s">
        <v>1632</v>
      </c>
      <c r="C763" s="109" t="s">
        <v>1633</v>
      </c>
      <c r="D763" s="91">
        <v>2023</v>
      </c>
      <c r="E763" s="91" t="s">
        <v>203</v>
      </c>
      <c r="F763" s="92" t="s">
        <v>203</v>
      </c>
      <c r="G763" s="92">
        <v>0</v>
      </c>
      <c r="H763" s="92">
        <v>0</v>
      </c>
      <c r="I763" s="92">
        <v>0</v>
      </c>
      <c r="J763" s="92">
        <v>0</v>
      </c>
      <c r="K763" s="92">
        <v>0</v>
      </c>
      <c r="L763" s="92">
        <v>0</v>
      </c>
      <c r="M763" s="92">
        <v>0</v>
      </c>
      <c r="N763" s="92">
        <v>0</v>
      </c>
      <c r="O763" s="92">
        <v>0</v>
      </c>
      <c r="P763" s="92">
        <v>0</v>
      </c>
      <c r="Q763" s="92">
        <v>0</v>
      </c>
      <c r="R763" s="92">
        <v>0</v>
      </c>
      <c r="S763" s="92">
        <v>0</v>
      </c>
      <c r="T763" s="92">
        <f t="shared" si="184"/>
        <v>0</v>
      </c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34"/>
      <c r="AI763" s="34"/>
      <c r="AJ763" s="34"/>
      <c r="AK763" s="34"/>
      <c r="AL763" s="34"/>
      <c r="AM763" s="34"/>
      <c r="AN763" s="34"/>
      <c r="AO763" s="34"/>
      <c r="AP763" s="34"/>
      <c r="AQ763" s="34"/>
      <c r="AR763" s="34"/>
      <c r="AS763" s="34"/>
      <c r="AT763" s="34"/>
      <c r="AU763" s="34"/>
    </row>
    <row r="764" spans="1:47" ht="31.5">
      <c r="A764" s="73" t="s">
        <v>1625</v>
      </c>
      <c r="B764" s="74" t="s">
        <v>1634</v>
      </c>
      <c r="C764" s="109" t="s">
        <v>1635</v>
      </c>
      <c r="D764" s="91">
        <v>2023</v>
      </c>
      <c r="E764" s="91" t="s">
        <v>203</v>
      </c>
      <c r="F764" s="92" t="s">
        <v>203</v>
      </c>
      <c r="G764" s="92">
        <v>0</v>
      </c>
      <c r="H764" s="92">
        <v>0</v>
      </c>
      <c r="I764" s="92">
        <v>0</v>
      </c>
      <c r="J764" s="92">
        <v>0</v>
      </c>
      <c r="K764" s="92">
        <v>0</v>
      </c>
      <c r="L764" s="92">
        <v>0</v>
      </c>
      <c r="M764" s="92">
        <v>0</v>
      </c>
      <c r="N764" s="92">
        <v>0</v>
      </c>
      <c r="O764" s="92">
        <v>0</v>
      </c>
      <c r="P764" s="92">
        <v>0</v>
      </c>
      <c r="Q764" s="92">
        <v>0</v>
      </c>
      <c r="R764" s="92">
        <v>0</v>
      </c>
      <c r="S764" s="92">
        <v>0</v>
      </c>
      <c r="T764" s="92">
        <f t="shared" si="184"/>
        <v>0</v>
      </c>
      <c r="W764" s="34"/>
      <c r="X764" s="34"/>
      <c r="Y764" s="34"/>
      <c r="Z764" s="34"/>
      <c r="AA764" s="34"/>
      <c r="AB764" s="34"/>
      <c r="AC764" s="34"/>
      <c r="AD764" s="34"/>
      <c r="AE764" s="34"/>
      <c r="AF764" s="34"/>
      <c r="AG764" s="34"/>
      <c r="AH764" s="34"/>
      <c r="AI764" s="34"/>
      <c r="AJ764" s="34"/>
      <c r="AK764" s="34"/>
      <c r="AL764" s="34"/>
      <c r="AM764" s="34"/>
      <c r="AN764" s="34"/>
      <c r="AO764" s="34"/>
      <c r="AP764" s="34"/>
      <c r="AQ764" s="34"/>
      <c r="AR764" s="34"/>
      <c r="AS764" s="34"/>
      <c r="AT764" s="34"/>
      <c r="AU764" s="34"/>
    </row>
    <row r="765" spans="1:47" ht="31.5">
      <c r="A765" s="73" t="s">
        <v>1625</v>
      </c>
      <c r="B765" s="74" t="s">
        <v>1636</v>
      </c>
      <c r="C765" s="109" t="s">
        <v>1637</v>
      </c>
      <c r="D765" s="91">
        <v>2021</v>
      </c>
      <c r="E765" s="91">
        <v>2021</v>
      </c>
      <c r="F765" s="92" t="s">
        <v>203</v>
      </c>
      <c r="G765" s="92">
        <v>5.5</v>
      </c>
      <c r="H765" s="92">
        <v>0</v>
      </c>
      <c r="I765" s="92">
        <v>5.5</v>
      </c>
      <c r="J765" s="92">
        <v>0</v>
      </c>
      <c r="K765" s="92">
        <v>0</v>
      </c>
      <c r="L765" s="92">
        <v>0</v>
      </c>
      <c r="M765" s="92">
        <v>5.5</v>
      </c>
      <c r="N765" s="92">
        <v>0</v>
      </c>
      <c r="O765" s="92">
        <v>0</v>
      </c>
      <c r="P765" s="92">
        <v>5.5</v>
      </c>
      <c r="Q765" s="92">
        <v>0</v>
      </c>
      <c r="R765" s="92">
        <v>0</v>
      </c>
      <c r="S765" s="92">
        <v>0</v>
      </c>
      <c r="T765" s="92">
        <f t="shared" si="184"/>
        <v>5.5</v>
      </c>
      <c r="W765" s="34"/>
      <c r="X765" s="34"/>
      <c r="Y765" s="34"/>
      <c r="Z765" s="34"/>
      <c r="AA765" s="34"/>
      <c r="AB765" s="34"/>
      <c r="AC765" s="34"/>
      <c r="AD765" s="34"/>
      <c r="AE765" s="34"/>
      <c r="AF765" s="34"/>
      <c r="AG765" s="34"/>
      <c r="AH765" s="34"/>
      <c r="AI765" s="34"/>
      <c r="AJ765" s="34"/>
      <c r="AK765" s="34"/>
      <c r="AL765" s="34"/>
      <c r="AM765" s="34"/>
      <c r="AN765" s="34"/>
      <c r="AO765" s="34"/>
      <c r="AP765" s="34"/>
      <c r="AQ765" s="34"/>
      <c r="AR765" s="34"/>
      <c r="AS765" s="34"/>
      <c r="AT765" s="34"/>
      <c r="AU765" s="34"/>
    </row>
    <row r="766" spans="1:47" ht="31.5">
      <c r="A766" s="73" t="s">
        <v>1625</v>
      </c>
      <c r="B766" s="74" t="s">
        <v>1638</v>
      </c>
      <c r="C766" s="109" t="s">
        <v>1639</v>
      </c>
      <c r="D766" s="91">
        <v>2021</v>
      </c>
      <c r="E766" s="91">
        <v>2021</v>
      </c>
      <c r="F766" s="92" t="s">
        <v>203</v>
      </c>
      <c r="G766" s="92">
        <v>1</v>
      </c>
      <c r="H766" s="92">
        <v>0</v>
      </c>
      <c r="I766" s="92">
        <v>1</v>
      </c>
      <c r="J766" s="92">
        <v>0</v>
      </c>
      <c r="K766" s="92">
        <v>0</v>
      </c>
      <c r="L766" s="92">
        <v>0</v>
      </c>
      <c r="M766" s="92">
        <v>1</v>
      </c>
      <c r="N766" s="92">
        <v>0</v>
      </c>
      <c r="O766" s="92">
        <v>0</v>
      </c>
      <c r="P766" s="92">
        <v>1</v>
      </c>
      <c r="Q766" s="92">
        <v>0</v>
      </c>
      <c r="R766" s="92">
        <v>0</v>
      </c>
      <c r="S766" s="92">
        <v>0</v>
      </c>
      <c r="T766" s="92">
        <f t="shared" si="184"/>
        <v>1</v>
      </c>
      <c r="W766" s="34"/>
      <c r="X766" s="34"/>
      <c r="Y766" s="34"/>
      <c r="Z766" s="34"/>
      <c r="AA766" s="34"/>
      <c r="AB766" s="34"/>
      <c r="AC766" s="34"/>
      <c r="AD766" s="34"/>
      <c r="AE766" s="34"/>
      <c r="AF766" s="34"/>
      <c r="AG766" s="34"/>
      <c r="AH766" s="34"/>
      <c r="AI766" s="34"/>
      <c r="AJ766" s="34"/>
      <c r="AK766" s="34"/>
      <c r="AL766" s="34"/>
      <c r="AM766" s="34"/>
      <c r="AN766" s="34"/>
      <c r="AO766" s="34"/>
      <c r="AP766" s="34"/>
      <c r="AQ766" s="34"/>
      <c r="AR766" s="34"/>
      <c r="AS766" s="34"/>
      <c r="AT766" s="34"/>
      <c r="AU766" s="34"/>
    </row>
    <row r="767" spans="1:47" ht="31.5">
      <c r="A767" s="73" t="s">
        <v>1625</v>
      </c>
      <c r="B767" s="74" t="s">
        <v>1640</v>
      </c>
      <c r="C767" s="109" t="s">
        <v>1641</v>
      </c>
      <c r="D767" s="91">
        <v>2020</v>
      </c>
      <c r="E767" s="91">
        <v>2022</v>
      </c>
      <c r="F767" s="92" t="s">
        <v>203</v>
      </c>
      <c r="G767" s="92">
        <v>83</v>
      </c>
      <c r="H767" s="92">
        <v>8</v>
      </c>
      <c r="I767" s="92">
        <v>73.5</v>
      </c>
      <c r="J767" s="92">
        <v>0</v>
      </c>
      <c r="K767" s="92">
        <v>1.5</v>
      </c>
      <c r="L767" s="92">
        <v>0</v>
      </c>
      <c r="M767" s="92">
        <v>83</v>
      </c>
      <c r="N767" s="92">
        <v>0</v>
      </c>
      <c r="O767" s="92">
        <v>8</v>
      </c>
      <c r="P767" s="92">
        <v>0</v>
      </c>
      <c r="Q767" s="92">
        <v>75</v>
      </c>
      <c r="R767" s="92">
        <v>0</v>
      </c>
      <c r="S767" s="92">
        <v>0</v>
      </c>
      <c r="T767" s="92">
        <f t="shared" si="184"/>
        <v>83</v>
      </c>
      <c r="W767" s="34"/>
      <c r="X767" s="34"/>
      <c r="Y767" s="34"/>
      <c r="Z767" s="34"/>
      <c r="AA767" s="34"/>
      <c r="AB767" s="34"/>
      <c r="AC767" s="34"/>
      <c r="AD767" s="34"/>
      <c r="AE767" s="34"/>
      <c r="AF767" s="34"/>
      <c r="AG767" s="34"/>
      <c r="AH767" s="34"/>
      <c r="AI767" s="34"/>
      <c r="AJ767" s="34"/>
      <c r="AK767" s="34"/>
      <c r="AL767" s="34"/>
      <c r="AM767" s="34"/>
      <c r="AN767" s="34"/>
      <c r="AO767" s="34"/>
      <c r="AP767" s="34"/>
      <c r="AQ767" s="34"/>
      <c r="AR767" s="34"/>
      <c r="AS767" s="34"/>
      <c r="AT767" s="34"/>
      <c r="AU767" s="34"/>
    </row>
    <row r="768" spans="1:47" ht="31.5">
      <c r="A768" s="73" t="s">
        <v>1625</v>
      </c>
      <c r="B768" s="74" t="s">
        <v>1642</v>
      </c>
      <c r="C768" s="109" t="s">
        <v>1643</v>
      </c>
      <c r="D768" s="91">
        <v>2020</v>
      </c>
      <c r="E768" s="91">
        <v>2022</v>
      </c>
      <c r="F768" s="92" t="s">
        <v>203</v>
      </c>
      <c r="G768" s="92">
        <v>12</v>
      </c>
      <c r="H768" s="92">
        <v>1</v>
      </c>
      <c r="I768" s="92">
        <v>10.75</v>
      </c>
      <c r="J768" s="92">
        <v>0</v>
      </c>
      <c r="K768" s="92">
        <v>0.25</v>
      </c>
      <c r="L768" s="92">
        <v>0</v>
      </c>
      <c r="M768" s="92">
        <v>12</v>
      </c>
      <c r="N768" s="92">
        <v>0</v>
      </c>
      <c r="O768" s="92">
        <v>1</v>
      </c>
      <c r="P768" s="92">
        <v>0</v>
      </c>
      <c r="Q768" s="92">
        <v>11</v>
      </c>
      <c r="R768" s="92">
        <v>0</v>
      </c>
      <c r="S768" s="92">
        <v>0</v>
      </c>
      <c r="T768" s="92">
        <f t="shared" si="184"/>
        <v>12</v>
      </c>
      <c r="W768" s="34"/>
      <c r="X768" s="34"/>
      <c r="Y768" s="34"/>
      <c r="Z768" s="34"/>
      <c r="AA768" s="34"/>
      <c r="AB768" s="34"/>
      <c r="AC768" s="34"/>
      <c r="AD768" s="34"/>
      <c r="AE768" s="34"/>
      <c r="AF768" s="34"/>
      <c r="AG768" s="34"/>
      <c r="AH768" s="34"/>
      <c r="AI768" s="34"/>
      <c r="AJ768" s="34"/>
      <c r="AK768" s="34"/>
      <c r="AL768" s="34"/>
      <c r="AM768" s="34"/>
      <c r="AN768" s="34"/>
      <c r="AO768" s="34"/>
      <c r="AP768" s="34"/>
      <c r="AQ768" s="34"/>
      <c r="AR768" s="34"/>
      <c r="AS768" s="34"/>
      <c r="AT768" s="34"/>
      <c r="AU768" s="34"/>
    </row>
    <row r="769" spans="1:47" ht="31.5">
      <c r="A769" s="73" t="s">
        <v>1625</v>
      </c>
      <c r="B769" s="74" t="s">
        <v>1644</v>
      </c>
      <c r="C769" s="109" t="s">
        <v>1645</v>
      </c>
      <c r="D769" s="91">
        <v>2020</v>
      </c>
      <c r="E769" s="91">
        <v>2024</v>
      </c>
      <c r="F769" s="92" t="s">
        <v>203</v>
      </c>
      <c r="G769" s="92">
        <v>150</v>
      </c>
      <c r="H769" s="92">
        <v>15</v>
      </c>
      <c r="I769" s="92">
        <v>131.30000000000001</v>
      </c>
      <c r="J769" s="92">
        <v>0</v>
      </c>
      <c r="K769" s="92">
        <v>3.7</v>
      </c>
      <c r="L769" s="92">
        <v>0</v>
      </c>
      <c r="M769" s="92">
        <v>150</v>
      </c>
      <c r="N769" s="92">
        <v>0</v>
      </c>
      <c r="O769" s="92">
        <v>15</v>
      </c>
      <c r="P769" s="92">
        <v>0</v>
      </c>
      <c r="Q769" s="92">
        <v>1.2</v>
      </c>
      <c r="R769" s="92">
        <v>133.80000000000001</v>
      </c>
      <c r="S769" s="92">
        <v>0</v>
      </c>
      <c r="T769" s="92">
        <f t="shared" si="184"/>
        <v>150</v>
      </c>
      <c r="W769" s="34"/>
      <c r="X769" s="34"/>
      <c r="Y769" s="34"/>
      <c r="Z769" s="34"/>
      <c r="AA769" s="34"/>
      <c r="AB769" s="34"/>
      <c r="AC769" s="34"/>
      <c r="AD769" s="34"/>
      <c r="AE769" s="34"/>
      <c r="AF769" s="34"/>
      <c r="AG769" s="34"/>
      <c r="AH769" s="34"/>
      <c r="AI769" s="34"/>
      <c r="AJ769" s="34"/>
      <c r="AK769" s="34"/>
      <c r="AL769" s="34"/>
      <c r="AM769" s="34"/>
      <c r="AN769" s="34"/>
      <c r="AO769" s="34"/>
      <c r="AP769" s="34"/>
      <c r="AQ769" s="34"/>
      <c r="AR769" s="34"/>
      <c r="AS769" s="34"/>
      <c r="AT769" s="34"/>
      <c r="AU769" s="34"/>
    </row>
    <row r="770" spans="1:47" ht="31.5">
      <c r="A770" s="73" t="s">
        <v>1625</v>
      </c>
      <c r="B770" s="90" t="s">
        <v>1646</v>
      </c>
      <c r="C770" s="42" t="s">
        <v>1647</v>
      </c>
      <c r="D770" s="77">
        <v>2019</v>
      </c>
      <c r="E770" s="77" t="s">
        <v>203</v>
      </c>
      <c r="F770" s="92" t="s">
        <v>203</v>
      </c>
      <c r="G770" s="94">
        <v>0</v>
      </c>
      <c r="H770" s="92">
        <v>0</v>
      </c>
      <c r="I770" s="92">
        <v>0</v>
      </c>
      <c r="J770" s="92">
        <v>0</v>
      </c>
      <c r="K770" s="92">
        <v>0</v>
      </c>
      <c r="L770" s="92">
        <v>0</v>
      </c>
      <c r="M770" s="92">
        <v>0</v>
      </c>
      <c r="N770" s="92">
        <v>0</v>
      </c>
      <c r="O770" s="92">
        <v>0</v>
      </c>
      <c r="P770" s="92">
        <v>0</v>
      </c>
      <c r="Q770" s="92">
        <v>0</v>
      </c>
      <c r="R770" s="92">
        <v>0</v>
      </c>
      <c r="S770" s="92">
        <v>0</v>
      </c>
      <c r="T770" s="92">
        <f t="shared" si="184"/>
        <v>0</v>
      </c>
      <c r="W770" s="34"/>
      <c r="X770" s="34"/>
      <c r="Y770" s="34"/>
      <c r="Z770" s="34"/>
      <c r="AA770" s="34"/>
      <c r="AB770" s="34"/>
      <c r="AC770" s="34"/>
      <c r="AD770" s="34"/>
      <c r="AE770" s="34"/>
      <c r="AF770" s="34"/>
      <c r="AG770" s="34"/>
      <c r="AH770" s="34"/>
      <c r="AI770" s="34"/>
      <c r="AJ770" s="34"/>
      <c r="AK770" s="34"/>
      <c r="AL770" s="34"/>
      <c r="AM770" s="34"/>
      <c r="AN770" s="34"/>
      <c r="AO770" s="34"/>
      <c r="AP770" s="34"/>
      <c r="AQ770" s="34"/>
      <c r="AR770" s="34"/>
      <c r="AS770" s="34"/>
      <c r="AT770" s="34"/>
      <c r="AU770" s="34"/>
    </row>
    <row r="771" spans="1:47" ht="31.5">
      <c r="A771" s="73" t="s">
        <v>1625</v>
      </c>
      <c r="B771" s="90" t="s">
        <v>1648</v>
      </c>
      <c r="C771" s="42" t="s">
        <v>1649</v>
      </c>
      <c r="D771" s="77">
        <v>2021</v>
      </c>
      <c r="E771" s="91">
        <v>2022</v>
      </c>
      <c r="F771" s="92" t="s">
        <v>203</v>
      </c>
      <c r="G771" s="94">
        <v>119.619</v>
      </c>
      <c r="H771" s="92">
        <v>0</v>
      </c>
      <c r="I771" s="92">
        <v>111.619</v>
      </c>
      <c r="J771" s="92">
        <v>0</v>
      </c>
      <c r="K771" s="92">
        <v>8</v>
      </c>
      <c r="L771" s="92">
        <v>0</v>
      </c>
      <c r="M771" s="92">
        <v>119.619</v>
      </c>
      <c r="N771" s="92">
        <v>0</v>
      </c>
      <c r="O771" s="92">
        <v>0</v>
      </c>
      <c r="P771" s="92">
        <v>58.579000000000001</v>
      </c>
      <c r="Q771" s="92">
        <v>61.04</v>
      </c>
      <c r="R771" s="92">
        <v>0</v>
      </c>
      <c r="S771" s="92">
        <v>0</v>
      </c>
      <c r="T771" s="92">
        <f t="shared" si="184"/>
        <v>119.619</v>
      </c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</row>
    <row r="772" spans="1:47" ht="31.5">
      <c r="A772" s="73" t="s">
        <v>1625</v>
      </c>
      <c r="B772" s="90" t="s">
        <v>1650</v>
      </c>
      <c r="C772" s="79" t="s">
        <v>1651</v>
      </c>
      <c r="D772" s="77">
        <v>2021</v>
      </c>
      <c r="E772" s="77" t="s">
        <v>203</v>
      </c>
      <c r="F772" s="92" t="s">
        <v>203</v>
      </c>
      <c r="G772" s="92">
        <v>0</v>
      </c>
      <c r="H772" s="92">
        <v>0</v>
      </c>
      <c r="I772" s="92">
        <v>0</v>
      </c>
      <c r="J772" s="92">
        <v>0</v>
      </c>
      <c r="K772" s="92">
        <v>0</v>
      </c>
      <c r="L772" s="92">
        <v>0</v>
      </c>
      <c r="M772" s="92">
        <v>0</v>
      </c>
      <c r="N772" s="92">
        <v>0</v>
      </c>
      <c r="O772" s="92">
        <v>0</v>
      </c>
      <c r="P772" s="92">
        <v>0</v>
      </c>
      <c r="Q772" s="92">
        <v>0</v>
      </c>
      <c r="R772" s="92">
        <v>0</v>
      </c>
      <c r="S772" s="92">
        <v>0</v>
      </c>
      <c r="T772" s="92">
        <f t="shared" si="184"/>
        <v>0</v>
      </c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</row>
    <row r="773" spans="1:47" s="152" customFormat="1">
      <c r="A773" s="73" t="s">
        <v>1625</v>
      </c>
      <c r="B773" s="130" t="s">
        <v>1652</v>
      </c>
      <c r="C773" s="78" t="s">
        <v>1653</v>
      </c>
      <c r="D773" s="77">
        <v>2015</v>
      </c>
      <c r="E773" s="77">
        <v>2024</v>
      </c>
      <c r="F773" s="92" t="s">
        <v>203</v>
      </c>
      <c r="G773" s="147">
        <v>1400.1720001800002</v>
      </c>
      <c r="H773" s="147">
        <v>0</v>
      </c>
      <c r="I773" s="147">
        <v>1338.4596501800002</v>
      </c>
      <c r="J773" s="147">
        <v>0</v>
      </c>
      <c r="K773" s="147">
        <v>61.7123500000001</v>
      </c>
      <c r="L773" s="92">
        <v>0</v>
      </c>
      <c r="M773" s="92">
        <v>858.75857307000001</v>
      </c>
      <c r="N773" s="147">
        <v>184.16257303000003</v>
      </c>
      <c r="O773" s="147">
        <v>184.54600004000002</v>
      </c>
      <c r="P773" s="147">
        <v>182.58699999999999</v>
      </c>
      <c r="Q773" s="147">
        <v>102.98399999999999</v>
      </c>
      <c r="R773" s="147">
        <v>204.47900000000001</v>
      </c>
      <c r="S773" s="147">
        <v>0</v>
      </c>
      <c r="T773" s="92">
        <f t="shared" si="184"/>
        <v>858.75857307000012</v>
      </c>
      <c r="U773" s="151"/>
      <c r="V773" s="151"/>
      <c r="W773" s="151"/>
      <c r="X773" s="151"/>
      <c r="Y773" s="151"/>
      <c r="Z773" s="151"/>
      <c r="AA773" s="151"/>
      <c r="AB773" s="151"/>
      <c r="AC773" s="151"/>
      <c r="AD773" s="151"/>
      <c r="AE773" s="151"/>
      <c r="AF773" s="151"/>
      <c r="AG773" s="151"/>
      <c r="AH773" s="151"/>
      <c r="AI773" s="151"/>
      <c r="AJ773" s="151"/>
      <c r="AK773" s="151"/>
      <c r="AL773" s="151"/>
      <c r="AM773" s="151"/>
      <c r="AN773" s="151"/>
      <c r="AO773" s="151"/>
      <c r="AP773" s="151"/>
      <c r="AQ773" s="151"/>
      <c r="AR773" s="151"/>
      <c r="AS773" s="151"/>
      <c r="AT773" s="151"/>
      <c r="AU773" s="151"/>
    </row>
    <row r="774" spans="1:47" s="152" customFormat="1">
      <c r="A774" s="73" t="s">
        <v>1625</v>
      </c>
      <c r="B774" s="112" t="s">
        <v>1654</v>
      </c>
      <c r="C774" s="79" t="s">
        <v>1655</v>
      </c>
      <c r="D774" s="77">
        <v>2020</v>
      </c>
      <c r="E774" s="77" t="s">
        <v>203</v>
      </c>
      <c r="F774" s="147" t="s">
        <v>203</v>
      </c>
      <c r="G774" s="92">
        <v>0</v>
      </c>
      <c r="H774" s="92">
        <v>0</v>
      </c>
      <c r="I774" s="92">
        <v>0</v>
      </c>
      <c r="J774" s="92">
        <v>0</v>
      </c>
      <c r="K774" s="92">
        <v>0</v>
      </c>
      <c r="L774" s="92">
        <v>0</v>
      </c>
      <c r="M774" s="92">
        <v>0</v>
      </c>
      <c r="N774" s="92">
        <v>0</v>
      </c>
      <c r="O774" s="92">
        <v>0</v>
      </c>
      <c r="P774" s="92">
        <v>0</v>
      </c>
      <c r="Q774" s="92">
        <v>0</v>
      </c>
      <c r="R774" s="92">
        <v>0</v>
      </c>
      <c r="S774" s="92">
        <v>0</v>
      </c>
      <c r="T774" s="92">
        <f t="shared" si="184"/>
        <v>0</v>
      </c>
      <c r="U774" s="151"/>
      <c r="V774" s="151"/>
      <c r="W774" s="151"/>
      <c r="X774" s="151"/>
      <c r="Y774" s="151"/>
      <c r="Z774" s="151"/>
      <c r="AA774" s="151"/>
      <c r="AB774" s="151"/>
      <c r="AC774" s="151"/>
      <c r="AD774" s="151"/>
      <c r="AE774" s="151"/>
      <c r="AF774" s="151"/>
      <c r="AG774" s="151"/>
      <c r="AH774" s="151"/>
      <c r="AI774" s="151"/>
      <c r="AJ774" s="151"/>
      <c r="AK774" s="151"/>
      <c r="AL774" s="151"/>
      <c r="AM774" s="151"/>
      <c r="AN774" s="151"/>
      <c r="AO774" s="151"/>
      <c r="AP774" s="151"/>
      <c r="AQ774" s="151"/>
      <c r="AR774" s="151"/>
      <c r="AS774" s="151"/>
      <c r="AT774" s="151"/>
      <c r="AU774" s="151"/>
    </row>
    <row r="775" spans="1:47">
      <c r="A775" s="73" t="s">
        <v>1625</v>
      </c>
      <c r="B775" s="112" t="s">
        <v>1656</v>
      </c>
      <c r="C775" s="133" t="s">
        <v>1657</v>
      </c>
      <c r="D775" s="77">
        <v>2018</v>
      </c>
      <c r="E775" s="77">
        <v>2019</v>
      </c>
      <c r="F775" s="92" t="s">
        <v>203</v>
      </c>
      <c r="G775" s="92">
        <v>75.23848916</v>
      </c>
      <c r="H775" s="92">
        <v>0</v>
      </c>
      <c r="I775" s="153">
        <v>72.681984349999993</v>
      </c>
      <c r="J775" s="92">
        <v>0</v>
      </c>
      <c r="K775" s="92">
        <v>2.5565048099999998</v>
      </c>
      <c r="L775" s="92">
        <v>0</v>
      </c>
      <c r="M775" s="92">
        <v>0</v>
      </c>
      <c r="N775" s="92">
        <v>0</v>
      </c>
      <c r="O775" s="92">
        <v>0</v>
      </c>
      <c r="P775" s="92">
        <v>0</v>
      </c>
      <c r="Q775" s="92">
        <v>0</v>
      </c>
      <c r="R775" s="92">
        <v>0</v>
      </c>
      <c r="S775" s="92">
        <v>0</v>
      </c>
      <c r="T775" s="92">
        <f t="shared" si="184"/>
        <v>0</v>
      </c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</row>
    <row r="776" spans="1:47" s="152" customFormat="1">
      <c r="A776" s="73" t="s">
        <v>1625</v>
      </c>
      <c r="B776" s="134" t="s">
        <v>1658</v>
      </c>
      <c r="C776" s="135" t="s">
        <v>1659</v>
      </c>
      <c r="D776" s="77">
        <v>2017</v>
      </c>
      <c r="E776" s="77">
        <v>2021</v>
      </c>
      <c r="F776" s="92" t="s">
        <v>203</v>
      </c>
      <c r="G776" s="92">
        <v>38.014000000000003</v>
      </c>
      <c r="H776" s="92">
        <v>0</v>
      </c>
      <c r="I776" s="92">
        <v>37.348000000000006</v>
      </c>
      <c r="J776" s="92">
        <v>0</v>
      </c>
      <c r="K776" s="92">
        <v>0.66600000000000004</v>
      </c>
      <c r="L776" s="92">
        <v>0</v>
      </c>
      <c r="M776" s="92">
        <v>38.014000000000003</v>
      </c>
      <c r="N776" s="92">
        <v>0</v>
      </c>
      <c r="O776" s="92">
        <v>38.014000000000003</v>
      </c>
      <c r="P776" s="92">
        <v>0</v>
      </c>
      <c r="Q776" s="92">
        <v>0</v>
      </c>
      <c r="R776" s="92">
        <v>0</v>
      </c>
      <c r="S776" s="92">
        <v>0</v>
      </c>
      <c r="T776" s="92">
        <f t="shared" si="184"/>
        <v>38.014000000000003</v>
      </c>
      <c r="U776" s="151"/>
      <c r="V776" s="151"/>
      <c r="W776" s="151"/>
      <c r="X776" s="151"/>
      <c r="Y776" s="151"/>
      <c r="Z776" s="151"/>
      <c r="AA776" s="151"/>
      <c r="AB776" s="151"/>
      <c r="AC776" s="151"/>
      <c r="AD776" s="151"/>
      <c r="AE776" s="151"/>
      <c r="AF776" s="151"/>
      <c r="AG776" s="151"/>
      <c r="AH776" s="151"/>
      <c r="AI776" s="151"/>
      <c r="AJ776" s="151"/>
      <c r="AK776" s="151"/>
      <c r="AL776" s="151"/>
      <c r="AM776" s="151"/>
      <c r="AN776" s="151"/>
      <c r="AO776" s="151"/>
      <c r="AP776" s="151"/>
      <c r="AQ776" s="151"/>
      <c r="AR776" s="151"/>
      <c r="AS776" s="151"/>
      <c r="AT776" s="151"/>
      <c r="AU776" s="151"/>
    </row>
    <row r="777" spans="1:47" ht="31.5">
      <c r="A777" s="73" t="s">
        <v>1625</v>
      </c>
      <c r="B777" s="74" t="s">
        <v>1660</v>
      </c>
      <c r="C777" s="136" t="s">
        <v>1661</v>
      </c>
      <c r="D777" s="77">
        <v>2019</v>
      </c>
      <c r="E777" s="77">
        <v>2024</v>
      </c>
      <c r="F777" s="92" t="s">
        <v>203</v>
      </c>
      <c r="G777" s="92">
        <v>61.233525</v>
      </c>
      <c r="H777" s="92">
        <v>0</v>
      </c>
      <c r="I777" s="92">
        <v>59.864525</v>
      </c>
      <c r="J777" s="92">
        <v>0</v>
      </c>
      <c r="K777" s="92">
        <v>1.369</v>
      </c>
      <c r="L777" s="92">
        <v>0</v>
      </c>
      <c r="M777" s="92">
        <v>61.233525</v>
      </c>
      <c r="N777" s="92">
        <v>22.267525000000003</v>
      </c>
      <c r="O777" s="92">
        <v>0</v>
      </c>
      <c r="P777" s="92">
        <v>0</v>
      </c>
      <c r="Q777" s="92">
        <v>0</v>
      </c>
      <c r="R777" s="92">
        <v>38.966000000000001</v>
      </c>
      <c r="S777" s="92">
        <v>0</v>
      </c>
      <c r="T777" s="92">
        <f t="shared" si="184"/>
        <v>61.233525</v>
      </c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</row>
    <row r="778" spans="1:47">
      <c r="A778" s="73" t="s">
        <v>1625</v>
      </c>
      <c r="B778" s="74" t="s">
        <v>1662</v>
      </c>
      <c r="C778" s="136" t="s">
        <v>1663</v>
      </c>
      <c r="D778" s="77">
        <v>2018</v>
      </c>
      <c r="E778" s="77">
        <v>2019</v>
      </c>
      <c r="F778" s="92" t="s">
        <v>203</v>
      </c>
      <c r="G778" s="147">
        <v>27.709255809999998</v>
      </c>
      <c r="H778" s="92">
        <v>0</v>
      </c>
      <c r="I778" s="92">
        <v>27.419983099999996</v>
      </c>
      <c r="J778" s="92">
        <v>0</v>
      </c>
      <c r="K778" s="92">
        <v>0.28927271000000099</v>
      </c>
      <c r="L778" s="92">
        <v>0</v>
      </c>
      <c r="M778" s="92">
        <v>0</v>
      </c>
      <c r="N778" s="92">
        <v>0</v>
      </c>
      <c r="O778" s="92">
        <v>0</v>
      </c>
      <c r="P778" s="92">
        <v>0</v>
      </c>
      <c r="Q778" s="92">
        <v>0</v>
      </c>
      <c r="R778" s="92">
        <v>0</v>
      </c>
      <c r="S778" s="92">
        <v>0</v>
      </c>
      <c r="T778" s="92">
        <f t="shared" si="184"/>
        <v>0</v>
      </c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</row>
    <row r="779" spans="1:47">
      <c r="A779" s="73" t="s">
        <v>1625</v>
      </c>
      <c r="B779" s="74" t="s">
        <v>1664</v>
      </c>
      <c r="C779" s="136" t="s">
        <v>1665</v>
      </c>
      <c r="D779" s="77">
        <v>2018</v>
      </c>
      <c r="E779" s="77">
        <v>2022</v>
      </c>
      <c r="F779" s="92" t="s">
        <v>203</v>
      </c>
      <c r="G779" s="92">
        <v>153.1024687</v>
      </c>
      <c r="H779" s="92">
        <v>0</v>
      </c>
      <c r="I779" s="92">
        <v>151.64061759000001</v>
      </c>
      <c r="J779" s="92">
        <v>0</v>
      </c>
      <c r="K779" s="92">
        <v>1.46185111</v>
      </c>
      <c r="L779" s="92">
        <v>0</v>
      </c>
      <c r="M779" s="92">
        <v>109.39734017000001</v>
      </c>
      <c r="N779" s="92">
        <v>26.889410169999998</v>
      </c>
      <c r="O779" s="92">
        <v>39.377879999999998</v>
      </c>
      <c r="P779" s="92">
        <v>43.130050000000004</v>
      </c>
      <c r="Q779" s="92">
        <v>0</v>
      </c>
      <c r="R779" s="92">
        <v>0</v>
      </c>
      <c r="S779" s="92">
        <v>0</v>
      </c>
      <c r="T779" s="92">
        <f t="shared" si="184"/>
        <v>109.39734017000001</v>
      </c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</row>
    <row r="780" spans="1:47" ht="31.5">
      <c r="A780" s="73" t="s">
        <v>1625</v>
      </c>
      <c r="B780" s="74" t="s">
        <v>1666</v>
      </c>
      <c r="C780" s="136" t="s">
        <v>1667</v>
      </c>
      <c r="D780" s="77">
        <v>2018</v>
      </c>
      <c r="E780" s="77">
        <v>2021</v>
      </c>
      <c r="F780" s="92" t="s">
        <v>203</v>
      </c>
      <c r="G780" s="92">
        <v>33.336030540000003</v>
      </c>
      <c r="H780" s="92">
        <v>0</v>
      </c>
      <c r="I780" s="92">
        <v>32.644344090000004</v>
      </c>
      <c r="J780" s="92">
        <v>0</v>
      </c>
      <c r="K780" s="92">
        <v>0.69168644999999995</v>
      </c>
      <c r="L780" s="92">
        <v>0</v>
      </c>
      <c r="M780" s="92">
        <v>29.4120408</v>
      </c>
      <c r="N780" s="92">
        <v>0</v>
      </c>
      <c r="O780" s="92">
        <v>17.4120408</v>
      </c>
      <c r="P780" s="92">
        <v>12</v>
      </c>
      <c r="Q780" s="92">
        <v>0</v>
      </c>
      <c r="R780" s="92">
        <v>0</v>
      </c>
      <c r="S780" s="92">
        <v>0</v>
      </c>
      <c r="T780" s="92">
        <f t="shared" si="184"/>
        <v>29.4120408</v>
      </c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</row>
    <row r="781" spans="1:47" ht="31.5">
      <c r="A781" s="73" t="s">
        <v>1625</v>
      </c>
      <c r="B781" s="74" t="s">
        <v>1668</v>
      </c>
      <c r="C781" s="136" t="s">
        <v>1669</v>
      </c>
      <c r="D781" s="77">
        <v>2019</v>
      </c>
      <c r="E781" s="77">
        <v>2019</v>
      </c>
      <c r="F781" s="92" t="s">
        <v>203</v>
      </c>
      <c r="G781" s="92">
        <v>7.7060000000000004</v>
      </c>
      <c r="H781" s="92">
        <v>0</v>
      </c>
      <c r="I781" s="92">
        <v>7.7060000000000004</v>
      </c>
      <c r="J781" s="92">
        <v>0</v>
      </c>
      <c r="K781" s="92">
        <v>0</v>
      </c>
      <c r="L781" s="92">
        <v>0</v>
      </c>
      <c r="M781" s="92">
        <v>7.7060000000000004</v>
      </c>
      <c r="N781" s="92">
        <v>7.7060000000000004</v>
      </c>
      <c r="O781" s="92">
        <v>0</v>
      </c>
      <c r="P781" s="92">
        <v>0</v>
      </c>
      <c r="Q781" s="92">
        <v>0</v>
      </c>
      <c r="R781" s="92">
        <v>0</v>
      </c>
      <c r="S781" s="92">
        <v>0</v>
      </c>
      <c r="T781" s="92">
        <f t="shared" si="184"/>
        <v>7.7060000000000004</v>
      </c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</row>
    <row r="782" spans="1:47">
      <c r="A782" s="73" t="s">
        <v>1625</v>
      </c>
      <c r="B782" s="74" t="s">
        <v>1670</v>
      </c>
      <c r="C782" s="136" t="s">
        <v>1671</v>
      </c>
      <c r="D782" s="77">
        <v>2019</v>
      </c>
      <c r="E782" s="77">
        <v>2019</v>
      </c>
      <c r="F782" s="92" t="s">
        <v>203</v>
      </c>
      <c r="G782" s="92">
        <v>6.7069999999999999</v>
      </c>
      <c r="H782" s="92">
        <v>0</v>
      </c>
      <c r="I782" s="92">
        <v>6.5779999999999994</v>
      </c>
      <c r="J782" s="92">
        <v>0</v>
      </c>
      <c r="K782" s="92">
        <v>0.129</v>
      </c>
      <c r="L782" s="92">
        <v>0</v>
      </c>
      <c r="M782" s="92">
        <v>6.7069999999999999</v>
      </c>
      <c r="N782" s="92">
        <v>6.7069999999999999</v>
      </c>
      <c r="O782" s="92">
        <v>0</v>
      </c>
      <c r="P782" s="92">
        <v>0</v>
      </c>
      <c r="Q782" s="92">
        <v>0</v>
      </c>
      <c r="R782" s="92">
        <v>0</v>
      </c>
      <c r="S782" s="92">
        <v>0</v>
      </c>
      <c r="T782" s="92">
        <f t="shared" si="184"/>
        <v>6.7069999999999999</v>
      </c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</row>
    <row r="783" spans="1:47">
      <c r="A783" s="73" t="s">
        <v>1625</v>
      </c>
      <c r="B783" s="74" t="s">
        <v>1672</v>
      </c>
      <c r="C783" s="136" t="s">
        <v>1673</v>
      </c>
      <c r="D783" s="77">
        <v>2019</v>
      </c>
      <c r="E783" s="77">
        <v>2020</v>
      </c>
      <c r="F783" s="92" t="s">
        <v>203</v>
      </c>
      <c r="G783" s="92">
        <v>112.553955</v>
      </c>
      <c r="H783" s="92">
        <v>0</v>
      </c>
      <c r="I783" s="92">
        <v>112.553955</v>
      </c>
      <c r="J783" s="92">
        <v>0</v>
      </c>
      <c r="K783" s="92">
        <v>0</v>
      </c>
      <c r="L783" s="92">
        <v>0</v>
      </c>
      <c r="M783" s="92">
        <v>112.553955</v>
      </c>
      <c r="N783" s="92">
        <v>112.553955</v>
      </c>
      <c r="O783" s="92">
        <v>0</v>
      </c>
      <c r="P783" s="92">
        <v>0</v>
      </c>
      <c r="Q783" s="92">
        <v>0</v>
      </c>
      <c r="R783" s="92">
        <v>0</v>
      </c>
      <c r="S783" s="92">
        <v>0</v>
      </c>
      <c r="T783" s="92">
        <f t="shared" si="184"/>
        <v>112.553955</v>
      </c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</row>
    <row r="784" spans="1:47" ht="31.5">
      <c r="A784" s="73" t="s">
        <v>1625</v>
      </c>
      <c r="B784" s="90" t="s">
        <v>1674</v>
      </c>
      <c r="C784" s="80" t="s">
        <v>1675</v>
      </c>
      <c r="D784" s="77">
        <v>2018</v>
      </c>
      <c r="E784" s="77">
        <v>2026</v>
      </c>
      <c r="F784" s="92" t="s">
        <v>203</v>
      </c>
      <c r="G784" s="92">
        <v>446</v>
      </c>
      <c r="H784" s="92">
        <v>1.1000000000000001</v>
      </c>
      <c r="I784" s="92">
        <v>370.85194915254237</v>
      </c>
      <c r="J784" s="92">
        <v>71.064999999999998</v>
      </c>
      <c r="K784" s="92">
        <v>2.9830508474576272</v>
      </c>
      <c r="L784" s="92">
        <v>0</v>
      </c>
      <c r="M784" s="92">
        <v>393.58435030999999</v>
      </c>
      <c r="N784" s="92">
        <v>0</v>
      </c>
      <c r="O784" s="92">
        <v>0</v>
      </c>
      <c r="P784" s="92">
        <v>0</v>
      </c>
      <c r="Q784" s="92">
        <v>90</v>
      </c>
      <c r="R784" s="92">
        <v>0</v>
      </c>
      <c r="S784" s="92">
        <v>0</v>
      </c>
      <c r="T784" s="92">
        <f t="shared" si="184"/>
        <v>90</v>
      </c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</row>
    <row r="785" spans="1:47" ht="31.5">
      <c r="A785" s="73" t="s">
        <v>1625</v>
      </c>
      <c r="B785" s="74" t="s">
        <v>1676</v>
      </c>
      <c r="C785" s="136" t="s">
        <v>1677</v>
      </c>
      <c r="D785" s="77">
        <v>2016</v>
      </c>
      <c r="E785" s="77">
        <v>2019</v>
      </c>
      <c r="F785" s="92" t="s">
        <v>203</v>
      </c>
      <c r="G785" s="147">
        <v>24.179348640000001</v>
      </c>
      <c r="H785" s="92">
        <v>2</v>
      </c>
      <c r="I785" s="92">
        <v>22.124348640000001</v>
      </c>
      <c r="J785" s="92">
        <v>0</v>
      </c>
      <c r="K785" s="92">
        <v>5.5E-2</v>
      </c>
      <c r="L785" s="92">
        <v>0</v>
      </c>
      <c r="M785" s="92">
        <v>8.1679999999999993</v>
      </c>
      <c r="N785" s="92">
        <v>8.1679999999999993</v>
      </c>
      <c r="O785" s="92">
        <v>0</v>
      </c>
      <c r="P785" s="92">
        <v>0</v>
      </c>
      <c r="Q785" s="92">
        <v>0</v>
      </c>
      <c r="R785" s="92">
        <v>0</v>
      </c>
      <c r="S785" s="92">
        <v>0</v>
      </c>
      <c r="T785" s="92">
        <f t="shared" si="184"/>
        <v>8.1679999999999993</v>
      </c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</row>
    <row r="786" spans="1:47" ht="31.5">
      <c r="A786" s="73" t="s">
        <v>1625</v>
      </c>
      <c r="B786" s="74" t="s">
        <v>1678</v>
      </c>
      <c r="C786" s="136" t="s">
        <v>1679</v>
      </c>
      <c r="D786" s="77">
        <v>2019</v>
      </c>
      <c r="E786" s="77">
        <v>2019</v>
      </c>
      <c r="F786" s="92" t="s">
        <v>203</v>
      </c>
      <c r="G786" s="92">
        <v>34.220789682039999</v>
      </c>
      <c r="H786" s="92">
        <v>0</v>
      </c>
      <c r="I786" s="92">
        <v>33.827739252039997</v>
      </c>
      <c r="J786" s="92">
        <v>0</v>
      </c>
      <c r="K786" s="92">
        <v>0.39305043000000001</v>
      </c>
      <c r="L786" s="92">
        <v>0</v>
      </c>
      <c r="M786" s="92">
        <v>34.220789682039999</v>
      </c>
      <c r="N786" s="92">
        <v>34.220789682039999</v>
      </c>
      <c r="O786" s="92">
        <v>0</v>
      </c>
      <c r="P786" s="92">
        <v>0</v>
      </c>
      <c r="Q786" s="92">
        <v>0</v>
      </c>
      <c r="R786" s="92">
        <v>0</v>
      </c>
      <c r="S786" s="92">
        <v>0</v>
      </c>
      <c r="T786" s="92">
        <f t="shared" si="184"/>
        <v>34.220789682039999</v>
      </c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</row>
    <row r="787" spans="1:47" ht="31.5">
      <c r="A787" s="73" t="s">
        <v>1625</v>
      </c>
      <c r="B787" s="74" t="s">
        <v>1680</v>
      </c>
      <c r="C787" s="136" t="s">
        <v>1681</v>
      </c>
      <c r="D787" s="77">
        <v>2023</v>
      </c>
      <c r="E787" s="77">
        <v>2024</v>
      </c>
      <c r="F787" s="92" t="s">
        <v>203</v>
      </c>
      <c r="G787" s="92">
        <v>7</v>
      </c>
      <c r="H787" s="92">
        <v>0</v>
      </c>
      <c r="I787" s="92">
        <v>7</v>
      </c>
      <c r="J787" s="92">
        <v>0</v>
      </c>
      <c r="K787" s="92">
        <v>0</v>
      </c>
      <c r="L787" s="92">
        <v>0</v>
      </c>
      <c r="M787" s="92">
        <v>7</v>
      </c>
      <c r="N787" s="92">
        <v>0</v>
      </c>
      <c r="O787" s="92">
        <v>0</v>
      </c>
      <c r="P787" s="92">
        <v>0</v>
      </c>
      <c r="Q787" s="92">
        <v>0</v>
      </c>
      <c r="R787" s="92">
        <v>7</v>
      </c>
      <c r="S787" s="92">
        <v>0</v>
      </c>
      <c r="T787" s="92">
        <f t="shared" si="184"/>
        <v>7</v>
      </c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</row>
    <row r="788" spans="1:47">
      <c r="A788" s="73" t="s">
        <v>1625</v>
      </c>
      <c r="B788" s="74" t="s">
        <v>1682</v>
      </c>
      <c r="C788" s="109" t="s">
        <v>1683</v>
      </c>
      <c r="D788" s="77">
        <v>2023</v>
      </c>
      <c r="E788" s="77">
        <v>2024</v>
      </c>
      <c r="F788" s="92" t="s">
        <v>203</v>
      </c>
      <c r="G788" s="92">
        <v>38.872</v>
      </c>
      <c r="H788" s="92">
        <v>0</v>
      </c>
      <c r="I788" s="92">
        <v>38.872</v>
      </c>
      <c r="J788" s="92">
        <v>0</v>
      </c>
      <c r="K788" s="92">
        <v>0</v>
      </c>
      <c r="L788" s="92">
        <v>0</v>
      </c>
      <c r="M788" s="92">
        <v>38.872</v>
      </c>
      <c r="N788" s="92">
        <v>0</v>
      </c>
      <c r="O788" s="92">
        <v>0</v>
      </c>
      <c r="P788" s="92">
        <v>0</v>
      </c>
      <c r="Q788" s="92">
        <v>0</v>
      </c>
      <c r="R788" s="92">
        <v>38.872</v>
      </c>
      <c r="S788" s="92">
        <v>0</v>
      </c>
      <c r="T788" s="92">
        <f t="shared" si="184"/>
        <v>38.872</v>
      </c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</row>
    <row r="789" spans="1:47">
      <c r="A789" s="73" t="s">
        <v>1625</v>
      </c>
      <c r="B789" s="74" t="s">
        <v>1684</v>
      </c>
      <c r="C789" s="109" t="s">
        <v>1685</v>
      </c>
      <c r="D789" s="77">
        <v>2023</v>
      </c>
      <c r="E789" s="77">
        <v>2024</v>
      </c>
      <c r="F789" s="92" t="s">
        <v>203</v>
      </c>
      <c r="G789" s="92">
        <v>183.983</v>
      </c>
      <c r="H789" s="92">
        <v>0</v>
      </c>
      <c r="I789" s="92">
        <v>183.983</v>
      </c>
      <c r="J789" s="92">
        <v>0</v>
      </c>
      <c r="K789" s="92">
        <v>0</v>
      </c>
      <c r="L789" s="92">
        <v>0</v>
      </c>
      <c r="M789" s="92">
        <v>183.983</v>
      </c>
      <c r="N789" s="92">
        <v>0</v>
      </c>
      <c r="O789" s="92">
        <v>0</v>
      </c>
      <c r="P789" s="92">
        <v>0</v>
      </c>
      <c r="Q789" s="92">
        <v>0</v>
      </c>
      <c r="R789" s="92">
        <v>183.983</v>
      </c>
      <c r="S789" s="92">
        <v>0</v>
      </c>
      <c r="T789" s="92">
        <f t="shared" si="184"/>
        <v>183.983</v>
      </c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</row>
    <row r="790" spans="1:47">
      <c r="A790" s="73" t="s">
        <v>1625</v>
      </c>
      <c r="B790" s="74" t="s">
        <v>1686</v>
      </c>
      <c r="C790" s="109" t="s">
        <v>1687</v>
      </c>
      <c r="D790" s="77">
        <v>2019</v>
      </c>
      <c r="E790" s="77">
        <v>2020</v>
      </c>
      <c r="F790" s="92" t="s">
        <v>203</v>
      </c>
      <c r="G790" s="92">
        <v>68.649887000000007</v>
      </c>
      <c r="H790" s="92">
        <v>0</v>
      </c>
      <c r="I790" s="92">
        <v>68.649887000000007</v>
      </c>
      <c r="J790" s="92">
        <v>0</v>
      </c>
      <c r="K790" s="92">
        <v>0</v>
      </c>
      <c r="L790" s="92">
        <v>0</v>
      </c>
      <c r="M790" s="92">
        <v>68.649887000000007</v>
      </c>
      <c r="N790" s="92">
        <v>68.649887000000007</v>
      </c>
      <c r="O790" s="92">
        <v>0</v>
      </c>
      <c r="P790" s="92">
        <v>0</v>
      </c>
      <c r="Q790" s="92">
        <v>0</v>
      </c>
      <c r="R790" s="92">
        <v>0</v>
      </c>
      <c r="S790" s="92">
        <v>0</v>
      </c>
      <c r="T790" s="92">
        <f t="shared" si="184"/>
        <v>68.649887000000007</v>
      </c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</row>
    <row r="791" spans="1:47">
      <c r="A791" s="73" t="s">
        <v>1625</v>
      </c>
      <c r="B791" s="74" t="s">
        <v>1688</v>
      </c>
      <c r="C791" s="109" t="s">
        <v>1689</v>
      </c>
      <c r="D791" s="77">
        <v>2019</v>
      </c>
      <c r="E791" s="77">
        <v>2019</v>
      </c>
      <c r="F791" s="92" t="s">
        <v>203</v>
      </c>
      <c r="G791" s="92">
        <v>19.335827500000001</v>
      </c>
      <c r="H791" s="92">
        <v>0</v>
      </c>
      <c r="I791" s="92">
        <v>19.335827500000001</v>
      </c>
      <c r="J791" s="92">
        <v>0</v>
      </c>
      <c r="K791" s="92">
        <v>0</v>
      </c>
      <c r="L791" s="92">
        <v>0</v>
      </c>
      <c r="M791" s="92">
        <v>19.335827500000001</v>
      </c>
      <c r="N791" s="92">
        <v>19.335827500000001</v>
      </c>
      <c r="O791" s="92">
        <v>0</v>
      </c>
      <c r="P791" s="92">
        <v>0</v>
      </c>
      <c r="Q791" s="92">
        <v>0</v>
      </c>
      <c r="R791" s="92">
        <v>0</v>
      </c>
      <c r="S791" s="92">
        <v>0</v>
      </c>
      <c r="T791" s="92">
        <f t="shared" si="184"/>
        <v>19.335827500000001</v>
      </c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</row>
    <row r="792" spans="1:47" ht="31.5">
      <c r="A792" s="73" t="s">
        <v>1625</v>
      </c>
      <c r="B792" s="74" t="s">
        <v>1690</v>
      </c>
      <c r="C792" s="109" t="s">
        <v>1691</v>
      </c>
      <c r="D792" s="77">
        <v>2020</v>
      </c>
      <c r="E792" s="77">
        <v>2025</v>
      </c>
      <c r="F792" s="92" t="s">
        <v>203</v>
      </c>
      <c r="G792" s="92">
        <v>38.644838900000003</v>
      </c>
      <c r="H792" s="92">
        <v>0</v>
      </c>
      <c r="I792" s="92">
        <v>38.267838900000001</v>
      </c>
      <c r="J792" s="92">
        <v>0</v>
      </c>
      <c r="K792" s="92">
        <v>0.377</v>
      </c>
      <c r="L792" s="92">
        <v>0</v>
      </c>
      <c r="M792" s="92">
        <v>38.644838900000003</v>
      </c>
      <c r="N792" s="92">
        <v>0</v>
      </c>
      <c r="O792" s="92">
        <v>1.97316</v>
      </c>
      <c r="P792" s="92">
        <v>11.193959999999999</v>
      </c>
      <c r="Q792" s="92">
        <v>0</v>
      </c>
      <c r="R792" s="92">
        <v>0</v>
      </c>
      <c r="S792" s="92">
        <v>12.7254</v>
      </c>
      <c r="T792" s="92">
        <f t="shared" si="184"/>
        <v>25.892519999999998</v>
      </c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</row>
    <row r="793" spans="1:47" ht="31.5">
      <c r="A793" s="73" t="s">
        <v>1625</v>
      </c>
      <c r="B793" s="74" t="s">
        <v>1692</v>
      </c>
      <c r="C793" s="109" t="s">
        <v>1693</v>
      </c>
      <c r="D793" s="77">
        <v>2024</v>
      </c>
      <c r="E793" s="77">
        <v>2027</v>
      </c>
      <c r="F793" s="92" t="s">
        <v>203</v>
      </c>
      <c r="G793" s="92">
        <v>582.10997548</v>
      </c>
      <c r="H793" s="92">
        <v>0</v>
      </c>
      <c r="I793" s="92">
        <v>579.86178847999997</v>
      </c>
      <c r="J793" s="92">
        <v>0</v>
      </c>
      <c r="K793" s="92">
        <v>2.2481870000000002</v>
      </c>
      <c r="L793" s="92">
        <v>0</v>
      </c>
      <c r="M793" s="92">
        <v>582.10997548</v>
      </c>
      <c r="N793" s="92">
        <v>0</v>
      </c>
      <c r="O793" s="92">
        <v>0</v>
      </c>
      <c r="P793" s="92">
        <v>0</v>
      </c>
      <c r="Q793" s="92">
        <v>0</v>
      </c>
      <c r="R793" s="92">
        <v>0</v>
      </c>
      <c r="S793" s="92">
        <v>77.188000000000002</v>
      </c>
      <c r="T793" s="92">
        <f t="shared" si="184"/>
        <v>77.188000000000002</v>
      </c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</row>
    <row r="794" spans="1:47">
      <c r="A794" s="73" t="s">
        <v>1625</v>
      </c>
      <c r="B794" s="74" t="s">
        <v>1694</v>
      </c>
      <c r="C794" s="109" t="s">
        <v>1695</v>
      </c>
      <c r="D794" s="77">
        <v>2024</v>
      </c>
      <c r="E794" s="77">
        <v>2025</v>
      </c>
      <c r="F794" s="92" t="s">
        <v>203</v>
      </c>
      <c r="G794" s="92">
        <v>25.006</v>
      </c>
      <c r="H794" s="92">
        <v>0</v>
      </c>
      <c r="I794" s="92">
        <v>24.6</v>
      </c>
      <c r="J794" s="92">
        <v>0</v>
      </c>
      <c r="K794" s="92">
        <v>0.40600000000000003</v>
      </c>
      <c r="L794" s="92">
        <v>0</v>
      </c>
      <c r="M794" s="92">
        <v>25.006</v>
      </c>
      <c r="N794" s="92">
        <v>0</v>
      </c>
      <c r="O794" s="92">
        <v>0</v>
      </c>
      <c r="P794" s="92">
        <v>0</v>
      </c>
      <c r="Q794" s="92">
        <v>0</v>
      </c>
      <c r="R794" s="92">
        <v>0</v>
      </c>
      <c r="S794" s="92">
        <v>25.006</v>
      </c>
      <c r="T794" s="92">
        <f t="shared" si="184"/>
        <v>25.006</v>
      </c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</row>
    <row r="795" spans="1:47">
      <c r="A795" s="73" t="s">
        <v>1625</v>
      </c>
      <c r="B795" s="74" t="s">
        <v>1696</v>
      </c>
      <c r="C795" s="109" t="s">
        <v>1697</v>
      </c>
      <c r="D795" s="77">
        <v>2022</v>
      </c>
      <c r="E795" s="77">
        <v>2023</v>
      </c>
      <c r="F795" s="92" t="s">
        <v>203</v>
      </c>
      <c r="G795" s="92">
        <v>59.915999999999997</v>
      </c>
      <c r="H795" s="92">
        <v>0</v>
      </c>
      <c r="I795" s="92">
        <v>59.034999999999997</v>
      </c>
      <c r="J795" s="92">
        <v>0</v>
      </c>
      <c r="K795" s="92">
        <v>0.88100000000000001</v>
      </c>
      <c r="L795" s="92">
        <v>0</v>
      </c>
      <c r="M795" s="92">
        <v>59.915999999999997</v>
      </c>
      <c r="N795" s="92">
        <v>0</v>
      </c>
      <c r="O795" s="92">
        <v>0</v>
      </c>
      <c r="P795" s="92">
        <v>0</v>
      </c>
      <c r="Q795" s="92">
        <v>59.915999999999997</v>
      </c>
      <c r="R795" s="92">
        <v>0</v>
      </c>
      <c r="S795" s="92">
        <v>0</v>
      </c>
      <c r="T795" s="92">
        <f t="shared" si="184"/>
        <v>59.915999999999997</v>
      </c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</row>
    <row r="796" spans="1:47">
      <c r="A796" s="73" t="s">
        <v>1625</v>
      </c>
      <c r="B796" s="74" t="s">
        <v>1698</v>
      </c>
      <c r="C796" s="109" t="s">
        <v>1699</v>
      </c>
      <c r="D796" s="77">
        <v>2021</v>
      </c>
      <c r="E796" s="77">
        <v>2027</v>
      </c>
      <c r="F796" s="92" t="s">
        <v>203</v>
      </c>
      <c r="G796" s="92">
        <v>297.25882632000003</v>
      </c>
      <c r="H796" s="92">
        <v>1</v>
      </c>
      <c r="I796" s="92">
        <v>163.73489704000002</v>
      </c>
      <c r="J796" s="92">
        <v>116.95459798</v>
      </c>
      <c r="K796" s="92">
        <v>15.5693313</v>
      </c>
      <c r="L796" s="92">
        <v>0</v>
      </c>
      <c r="M796" s="92">
        <v>297.25882632000003</v>
      </c>
      <c r="N796" s="92">
        <v>0</v>
      </c>
      <c r="O796" s="92">
        <v>0</v>
      </c>
      <c r="P796" s="92">
        <v>1</v>
      </c>
      <c r="Q796" s="92">
        <v>0</v>
      </c>
      <c r="R796" s="92">
        <v>0</v>
      </c>
      <c r="S796" s="92">
        <v>69.6036</v>
      </c>
      <c r="T796" s="92">
        <f t="shared" si="184"/>
        <v>70.6036</v>
      </c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</row>
    <row r="797" spans="1:47" ht="31.5">
      <c r="A797" s="73" t="s">
        <v>1625</v>
      </c>
      <c r="B797" s="74" t="s">
        <v>1700</v>
      </c>
      <c r="C797" s="136" t="s">
        <v>1701</v>
      </c>
      <c r="D797" s="77">
        <v>2023</v>
      </c>
      <c r="E797" s="77">
        <v>2025</v>
      </c>
      <c r="F797" s="92" t="s">
        <v>203</v>
      </c>
      <c r="G797" s="92">
        <v>14.308</v>
      </c>
      <c r="H797" s="92">
        <v>0</v>
      </c>
      <c r="I797" s="92">
        <v>14.308</v>
      </c>
      <c r="J797" s="92">
        <v>0</v>
      </c>
      <c r="K797" s="92">
        <v>0</v>
      </c>
      <c r="L797" s="92">
        <v>0</v>
      </c>
      <c r="M797" s="92">
        <v>14.308</v>
      </c>
      <c r="N797" s="92">
        <v>0</v>
      </c>
      <c r="O797" s="92">
        <v>0</v>
      </c>
      <c r="P797" s="92">
        <v>0</v>
      </c>
      <c r="Q797" s="92">
        <v>0</v>
      </c>
      <c r="R797" s="92">
        <v>7</v>
      </c>
      <c r="S797" s="92">
        <v>7.3079999999999998</v>
      </c>
      <c r="T797" s="92">
        <f t="shared" si="184"/>
        <v>14.308</v>
      </c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</row>
    <row r="798" spans="1:47" ht="31.5">
      <c r="A798" s="73" t="s">
        <v>1625</v>
      </c>
      <c r="B798" s="74" t="s">
        <v>1702</v>
      </c>
      <c r="C798" s="136" t="s">
        <v>1703</v>
      </c>
      <c r="D798" s="77">
        <v>2024</v>
      </c>
      <c r="E798" s="77">
        <v>2025</v>
      </c>
      <c r="F798" s="92" t="s">
        <v>203</v>
      </c>
      <c r="G798" s="92">
        <v>7.3079999999999998</v>
      </c>
      <c r="H798" s="92">
        <v>0</v>
      </c>
      <c r="I798" s="92">
        <v>7.3079999999999998</v>
      </c>
      <c r="J798" s="92">
        <v>0</v>
      </c>
      <c r="K798" s="92">
        <v>0</v>
      </c>
      <c r="L798" s="92">
        <v>0</v>
      </c>
      <c r="M798" s="92">
        <v>7.3079999999999998</v>
      </c>
      <c r="N798" s="92">
        <v>0</v>
      </c>
      <c r="O798" s="92">
        <v>0</v>
      </c>
      <c r="P798" s="92">
        <v>0</v>
      </c>
      <c r="Q798" s="92">
        <v>0</v>
      </c>
      <c r="R798" s="92">
        <v>0</v>
      </c>
      <c r="S798" s="92">
        <v>7.3079999999999998</v>
      </c>
      <c r="T798" s="92">
        <f t="shared" si="184"/>
        <v>7.3079999999999998</v>
      </c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</row>
    <row r="799" spans="1:47" ht="31.5">
      <c r="A799" s="66" t="s">
        <v>1704</v>
      </c>
      <c r="B799" s="120" t="s">
        <v>433</v>
      </c>
      <c r="C799" s="121" t="s">
        <v>202</v>
      </c>
      <c r="D799" s="89" t="s">
        <v>203</v>
      </c>
      <c r="E799" s="89" t="s">
        <v>203</v>
      </c>
      <c r="F799" s="105" t="s">
        <v>203</v>
      </c>
      <c r="G799" s="105">
        <f t="shared" ref="G799:L799" si="185">SUM(G800)</f>
        <v>48</v>
      </c>
      <c r="H799" s="105">
        <f t="shared" si="185"/>
        <v>0</v>
      </c>
      <c r="I799" s="105">
        <f t="shared" si="185"/>
        <v>48</v>
      </c>
      <c r="J799" s="105">
        <f t="shared" si="185"/>
        <v>0</v>
      </c>
      <c r="K799" s="105">
        <f t="shared" si="185"/>
        <v>0</v>
      </c>
      <c r="L799" s="105">
        <f t="shared" si="185"/>
        <v>0</v>
      </c>
      <c r="M799" s="105">
        <f t="shared" ref="M799:T799" si="186">SUM(M800)</f>
        <v>48</v>
      </c>
      <c r="N799" s="105">
        <f t="shared" si="186"/>
        <v>0</v>
      </c>
      <c r="O799" s="105">
        <f t="shared" si="186"/>
        <v>5</v>
      </c>
      <c r="P799" s="105">
        <f t="shared" si="186"/>
        <v>0</v>
      </c>
      <c r="Q799" s="105">
        <f t="shared" si="186"/>
        <v>43</v>
      </c>
      <c r="R799" s="105">
        <f t="shared" si="186"/>
        <v>0</v>
      </c>
      <c r="S799" s="105">
        <f t="shared" si="186"/>
        <v>0</v>
      </c>
      <c r="T799" s="105">
        <f t="shared" si="186"/>
        <v>48</v>
      </c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</row>
    <row r="800" spans="1:47" ht="31.5">
      <c r="A800" s="73" t="s">
        <v>1704</v>
      </c>
      <c r="B800" s="108" t="s">
        <v>1705</v>
      </c>
      <c r="C800" s="137" t="s">
        <v>1706</v>
      </c>
      <c r="D800" s="91">
        <v>2020</v>
      </c>
      <c r="E800" s="91">
        <v>2022</v>
      </c>
      <c r="F800" s="92" t="s">
        <v>203</v>
      </c>
      <c r="G800" s="92">
        <v>48</v>
      </c>
      <c r="H800" s="92">
        <v>0</v>
      </c>
      <c r="I800" s="92">
        <v>48</v>
      </c>
      <c r="J800" s="92">
        <v>0</v>
      </c>
      <c r="K800" s="92">
        <v>0</v>
      </c>
      <c r="L800" s="92">
        <v>0</v>
      </c>
      <c r="M800" s="92">
        <v>48</v>
      </c>
      <c r="N800" s="92">
        <v>0</v>
      </c>
      <c r="O800" s="92">
        <v>5</v>
      </c>
      <c r="P800" s="92">
        <v>0</v>
      </c>
      <c r="Q800" s="92">
        <v>43</v>
      </c>
      <c r="R800" s="92">
        <v>0</v>
      </c>
      <c r="S800" s="92">
        <v>0</v>
      </c>
      <c r="T800" s="92">
        <f>SUBTOTAL(9,N800:S800)</f>
        <v>48</v>
      </c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</row>
    <row r="801" spans="1:47" ht="31.5">
      <c r="A801" s="66" t="s">
        <v>1707</v>
      </c>
      <c r="B801" s="120" t="s">
        <v>435</v>
      </c>
      <c r="C801" s="121" t="s">
        <v>202</v>
      </c>
      <c r="D801" s="89" t="s">
        <v>203</v>
      </c>
      <c r="E801" s="89" t="s">
        <v>203</v>
      </c>
      <c r="F801" s="105" t="s">
        <v>203</v>
      </c>
      <c r="G801" s="105">
        <f t="shared" ref="G801:L801" si="187">SUM(G802:G864)</f>
        <v>1171.5847611745255</v>
      </c>
      <c r="H801" s="105">
        <f t="shared" si="187"/>
        <v>6.6101694899999996</v>
      </c>
      <c r="I801" s="105">
        <f t="shared" si="187"/>
        <v>1118.9517134545254</v>
      </c>
      <c r="J801" s="105">
        <f t="shared" si="187"/>
        <v>0</v>
      </c>
      <c r="K801" s="105">
        <f t="shared" si="187"/>
        <v>46.022878229999982</v>
      </c>
      <c r="L801" s="105">
        <f t="shared" si="187"/>
        <v>0</v>
      </c>
      <c r="M801" s="105">
        <f t="shared" ref="M801:S801" si="188">SUM(M802:M864)</f>
        <v>1039.3548103645255</v>
      </c>
      <c r="N801" s="105">
        <f t="shared" si="188"/>
        <v>175.16521715152541</v>
      </c>
      <c r="O801" s="105">
        <f t="shared" si="188"/>
        <v>170.49976270300002</v>
      </c>
      <c r="P801" s="105">
        <f t="shared" si="188"/>
        <v>149.13873999999998</v>
      </c>
      <c r="Q801" s="105">
        <f t="shared" si="188"/>
        <v>136.17000000000002</v>
      </c>
      <c r="R801" s="105">
        <f t="shared" si="188"/>
        <v>109.58326</v>
      </c>
      <c r="S801" s="105">
        <f t="shared" si="188"/>
        <v>164.07</v>
      </c>
      <c r="T801" s="105">
        <f>SUM(T802:T864)</f>
        <v>904.62697985452553</v>
      </c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</row>
    <row r="802" spans="1:47" ht="47.25">
      <c r="A802" s="73" t="s">
        <v>1707</v>
      </c>
      <c r="B802" s="108" t="s">
        <v>1708</v>
      </c>
      <c r="C802" s="123" t="s">
        <v>1709</v>
      </c>
      <c r="D802" s="77">
        <v>2018</v>
      </c>
      <c r="E802" s="139">
        <v>2019</v>
      </c>
      <c r="F802" s="92" t="s">
        <v>203</v>
      </c>
      <c r="G802" s="92">
        <v>24.10725562</v>
      </c>
      <c r="H802" s="92">
        <v>0</v>
      </c>
      <c r="I802" s="92">
        <v>22.802711720000001</v>
      </c>
      <c r="J802" s="92">
        <v>0</v>
      </c>
      <c r="K802" s="92">
        <v>1.3045439000000001</v>
      </c>
      <c r="L802" s="92">
        <v>0</v>
      </c>
      <c r="M802" s="92">
        <v>0</v>
      </c>
      <c r="N802" s="92">
        <v>0</v>
      </c>
      <c r="O802" s="92">
        <v>0</v>
      </c>
      <c r="P802" s="92">
        <v>0</v>
      </c>
      <c r="Q802" s="92">
        <v>0</v>
      </c>
      <c r="R802" s="92">
        <v>0</v>
      </c>
      <c r="S802" s="92">
        <v>0</v>
      </c>
      <c r="T802" s="92">
        <f t="shared" ref="T802:T864" si="189">SUBTOTAL(9,N802:S802)</f>
        <v>0</v>
      </c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</row>
    <row r="803" spans="1:47" ht="31.5">
      <c r="A803" s="73" t="s">
        <v>1707</v>
      </c>
      <c r="B803" s="108" t="s">
        <v>1710</v>
      </c>
      <c r="C803" s="123" t="s">
        <v>1711</v>
      </c>
      <c r="D803" s="77">
        <v>2018</v>
      </c>
      <c r="E803" s="139">
        <v>2019</v>
      </c>
      <c r="F803" s="92" t="s">
        <v>203</v>
      </c>
      <c r="G803" s="92">
        <v>2.4087945500000001</v>
      </c>
      <c r="H803" s="92">
        <v>0</v>
      </c>
      <c r="I803" s="92">
        <v>2.2456335900000002</v>
      </c>
      <c r="J803" s="92">
        <v>0</v>
      </c>
      <c r="K803" s="92">
        <v>0.16316095999999999</v>
      </c>
      <c r="L803" s="92">
        <v>0</v>
      </c>
      <c r="M803" s="92">
        <v>0</v>
      </c>
      <c r="N803" s="92">
        <v>0</v>
      </c>
      <c r="O803" s="92">
        <v>0</v>
      </c>
      <c r="P803" s="92">
        <v>0</v>
      </c>
      <c r="Q803" s="92">
        <v>0</v>
      </c>
      <c r="R803" s="92">
        <v>0</v>
      </c>
      <c r="S803" s="92">
        <v>0</v>
      </c>
      <c r="T803" s="92">
        <f t="shared" si="189"/>
        <v>0</v>
      </c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</row>
    <row r="804" spans="1:47" ht="31.5">
      <c r="A804" s="73" t="s">
        <v>1707</v>
      </c>
      <c r="B804" s="108" t="s">
        <v>1712</v>
      </c>
      <c r="C804" s="123" t="s">
        <v>1713</v>
      </c>
      <c r="D804" s="77">
        <v>2018</v>
      </c>
      <c r="E804" s="139">
        <v>2019</v>
      </c>
      <c r="F804" s="92" t="s">
        <v>203</v>
      </c>
      <c r="G804" s="92">
        <v>13.27744992</v>
      </c>
      <c r="H804" s="92">
        <v>0</v>
      </c>
      <c r="I804" s="92">
        <v>12.599629850000001</v>
      </c>
      <c r="J804" s="92">
        <v>0</v>
      </c>
      <c r="K804" s="92">
        <v>0.67782007</v>
      </c>
      <c r="L804" s="92">
        <v>0</v>
      </c>
      <c r="M804" s="92">
        <v>0</v>
      </c>
      <c r="N804" s="92">
        <v>0</v>
      </c>
      <c r="O804" s="92">
        <v>0</v>
      </c>
      <c r="P804" s="92">
        <v>0</v>
      </c>
      <c r="Q804" s="92">
        <v>0</v>
      </c>
      <c r="R804" s="92">
        <v>0</v>
      </c>
      <c r="S804" s="92">
        <v>0</v>
      </c>
      <c r="T804" s="92">
        <f t="shared" si="189"/>
        <v>0</v>
      </c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</row>
    <row r="805" spans="1:47" ht="47.25">
      <c r="A805" s="73" t="s">
        <v>1707</v>
      </c>
      <c r="B805" s="108" t="s">
        <v>1714</v>
      </c>
      <c r="C805" s="123" t="s">
        <v>1715</v>
      </c>
      <c r="D805" s="77">
        <v>2018</v>
      </c>
      <c r="E805" s="139">
        <v>2019</v>
      </c>
      <c r="F805" s="92" t="s">
        <v>203</v>
      </c>
      <c r="G805" s="92">
        <v>5.4955802199999999</v>
      </c>
      <c r="H805" s="92">
        <v>0</v>
      </c>
      <c r="I805" s="92">
        <v>5.1843733399999996</v>
      </c>
      <c r="J805" s="92">
        <v>0</v>
      </c>
      <c r="K805" s="92">
        <v>0.31120688000000002</v>
      </c>
      <c r="L805" s="92">
        <v>0</v>
      </c>
      <c r="M805" s="92">
        <v>0</v>
      </c>
      <c r="N805" s="92">
        <v>0</v>
      </c>
      <c r="O805" s="92">
        <v>0</v>
      </c>
      <c r="P805" s="92">
        <v>0</v>
      </c>
      <c r="Q805" s="92">
        <v>0</v>
      </c>
      <c r="R805" s="92">
        <v>0</v>
      </c>
      <c r="S805" s="92">
        <v>0</v>
      </c>
      <c r="T805" s="92">
        <f t="shared" si="189"/>
        <v>0</v>
      </c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</row>
    <row r="806" spans="1:47" ht="47.25">
      <c r="A806" s="73" t="s">
        <v>1707</v>
      </c>
      <c r="B806" s="108" t="s">
        <v>1716</v>
      </c>
      <c r="C806" s="123" t="s">
        <v>1717</v>
      </c>
      <c r="D806" s="77">
        <v>2018</v>
      </c>
      <c r="E806" s="139">
        <v>2019</v>
      </c>
      <c r="F806" s="92" t="s">
        <v>203</v>
      </c>
      <c r="G806" s="92">
        <v>20.993437629999999</v>
      </c>
      <c r="H806" s="92">
        <v>0</v>
      </c>
      <c r="I806" s="92">
        <v>19.957383549999999</v>
      </c>
      <c r="J806" s="92">
        <v>0</v>
      </c>
      <c r="K806" s="92">
        <v>1.03605408</v>
      </c>
      <c r="L806" s="92">
        <v>0</v>
      </c>
      <c r="M806" s="92">
        <v>0</v>
      </c>
      <c r="N806" s="92">
        <v>0</v>
      </c>
      <c r="O806" s="92">
        <v>0</v>
      </c>
      <c r="P806" s="92">
        <v>0</v>
      </c>
      <c r="Q806" s="92">
        <v>0</v>
      </c>
      <c r="R806" s="92">
        <v>0</v>
      </c>
      <c r="S806" s="92">
        <v>0</v>
      </c>
      <c r="T806" s="92">
        <f t="shared" si="189"/>
        <v>0</v>
      </c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</row>
    <row r="807" spans="1:47" ht="47.25">
      <c r="A807" s="73" t="s">
        <v>1707</v>
      </c>
      <c r="B807" s="108" t="s">
        <v>1718</v>
      </c>
      <c r="C807" s="123" t="s">
        <v>1719</v>
      </c>
      <c r="D807" s="77">
        <v>2018</v>
      </c>
      <c r="E807" s="139">
        <v>2019</v>
      </c>
      <c r="F807" s="92" t="s">
        <v>203</v>
      </c>
      <c r="G807" s="92">
        <v>13.58506264</v>
      </c>
      <c r="H807" s="92">
        <v>0</v>
      </c>
      <c r="I807" s="92">
        <v>12.98132508</v>
      </c>
      <c r="J807" s="92">
        <v>0</v>
      </c>
      <c r="K807" s="92">
        <v>0.60373756000000001</v>
      </c>
      <c r="L807" s="92">
        <v>0</v>
      </c>
      <c r="M807" s="92">
        <v>0</v>
      </c>
      <c r="N807" s="92">
        <v>0</v>
      </c>
      <c r="O807" s="92">
        <v>0</v>
      </c>
      <c r="P807" s="92">
        <v>0</v>
      </c>
      <c r="Q807" s="92">
        <v>0</v>
      </c>
      <c r="R807" s="92">
        <v>0</v>
      </c>
      <c r="S807" s="92">
        <v>0</v>
      </c>
      <c r="T807" s="92">
        <f t="shared" si="189"/>
        <v>0</v>
      </c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</row>
    <row r="808" spans="1:47" ht="47.25">
      <c r="A808" s="73" t="s">
        <v>1707</v>
      </c>
      <c r="B808" s="108" t="s">
        <v>1720</v>
      </c>
      <c r="C808" s="123" t="s">
        <v>1721</v>
      </c>
      <c r="D808" s="77">
        <v>2018</v>
      </c>
      <c r="E808" s="139">
        <v>2019</v>
      </c>
      <c r="F808" s="92" t="s">
        <v>203</v>
      </c>
      <c r="G808" s="92">
        <v>2.3072487700000002</v>
      </c>
      <c r="H808" s="92">
        <v>0</v>
      </c>
      <c r="I808" s="92">
        <v>2.18327983</v>
      </c>
      <c r="J808" s="92">
        <v>0</v>
      </c>
      <c r="K808" s="92">
        <v>0.12396894</v>
      </c>
      <c r="L808" s="92">
        <v>0</v>
      </c>
      <c r="M808" s="92">
        <v>0</v>
      </c>
      <c r="N808" s="92">
        <v>0</v>
      </c>
      <c r="O808" s="92">
        <v>0</v>
      </c>
      <c r="P808" s="92">
        <v>0</v>
      </c>
      <c r="Q808" s="92">
        <v>0</v>
      </c>
      <c r="R808" s="92">
        <v>0</v>
      </c>
      <c r="S808" s="92">
        <v>0</v>
      </c>
      <c r="T808" s="92">
        <f t="shared" si="189"/>
        <v>0</v>
      </c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</row>
    <row r="809" spans="1:47" ht="47.25">
      <c r="A809" s="73" t="s">
        <v>1707</v>
      </c>
      <c r="B809" s="108" t="s">
        <v>1722</v>
      </c>
      <c r="C809" s="123" t="s">
        <v>1723</v>
      </c>
      <c r="D809" s="77">
        <v>2018</v>
      </c>
      <c r="E809" s="139">
        <v>2019</v>
      </c>
      <c r="F809" s="92" t="s">
        <v>203</v>
      </c>
      <c r="G809" s="92">
        <v>12.01667499</v>
      </c>
      <c r="H809" s="92">
        <v>0</v>
      </c>
      <c r="I809" s="92">
        <v>11.427013840000001</v>
      </c>
      <c r="J809" s="92">
        <v>0</v>
      </c>
      <c r="K809" s="92">
        <v>0.58966114999999997</v>
      </c>
      <c r="L809" s="92">
        <v>0</v>
      </c>
      <c r="M809" s="92">
        <v>0</v>
      </c>
      <c r="N809" s="92">
        <v>0</v>
      </c>
      <c r="O809" s="92">
        <v>0</v>
      </c>
      <c r="P809" s="92">
        <v>0</v>
      </c>
      <c r="Q809" s="92">
        <v>0</v>
      </c>
      <c r="R809" s="92">
        <v>0</v>
      </c>
      <c r="S809" s="92">
        <v>0</v>
      </c>
      <c r="T809" s="92">
        <f t="shared" si="189"/>
        <v>0</v>
      </c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</row>
    <row r="810" spans="1:47" ht="47.25">
      <c r="A810" s="73" t="s">
        <v>1707</v>
      </c>
      <c r="B810" s="108" t="s">
        <v>1724</v>
      </c>
      <c r="C810" s="123" t="s">
        <v>1725</v>
      </c>
      <c r="D810" s="77">
        <v>2018</v>
      </c>
      <c r="E810" s="139">
        <v>2019</v>
      </c>
      <c r="F810" s="92" t="s">
        <v>203</v>
      </c>
      <c r="G810" s="92">
        <v>15.512899640000002</v>
      </c>
      <c r="H810" s="92">
        <v>0</v>
      </c>
      <c r="I810" s="92">
        <v>14.766494070000002</v>
      </c>
      <c r="J810" s="92">
        <v>0</v>
      </c>
      <c r="K810" s="92">
        <v>0.74640557000000096</v>
      </c>
      <c r="L810" s="92">
        <v>0</v>
      </c>
      <c r="M810" s="92">
        <v>0</v>
      </c>
      <c r="N810" s="92">
        <v>0</v>
      </c>
      <c r="O810" s="92">
        <v>0</v>
      </c>
      <c r="P810" s="92">
        <v>0</v>
      </c>
      <c r="Q810" s="92">
        <v>0</v>
      </c>
      <c r="R810" s="92">
        <v>0</v>
      </c>
      <c r="S810" s="92">
        <v>0</v>
      </c>
      <c r="T810" s="92">
        <f t="shared" si="189"/>
        <v>0</v>
      </c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</row>
    <row r="811" spans="1:47" ht="31.5">
      <c r="A811" s="73" t="s">
        <v>1707</v>
      </c>
      <c r="B811" s="108" t="s">
        <v>1726</v>
      </c>
      <c r="C811" s="123" t="s">
        <v>1727</v>
      </c>
      <c r="D811" s="91">
        <v>2018</v>
      </c>
      <c r="E811" s="139">
        <v>2019</v>
      </c>
      <c r="F811" s="92" t="s">
        <v>203</v>
      </c>
      <c r="G811" s="92">
        <v>11.745823059999999</v>
      </c>
      <c r="H811" s="92">
        <v>0</v>
      </c>
      <c r="I811" s="92">
        <v>11.272813219999998</v>
      </c>
      <c r="J811" s="92">
        <v>0</v>
      </c>
      <c r="K811" s="92">
        <v>0.47300984000000101</v>
      </c>
      <c r="L811" s="92">
        <v>0</v>
      </c>
      <c r="M811" s="92">
        <v>0</v>
      </c>
      <c r="N811" s="92">
        <v>0</v>
      </c>
      <c r="O811" s="92">
        <v>0</v>
      </c>
      <c r="P811" s="92">
        <v>0</v>
      </c>
      <c r="Q811" s="92">
        <v>0</v>
      </c>
      <c r="R811" s="92">
        <v>0</v>
      </c>
      <c r="S811" s="92">
        <v>0</v>
      </c>
      <c r="T811" s="92">
        <f t="shared" si="189"/>
        <v>0</v>
      </c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</row>
    <row r="812" spans="1:47" ht="31.5">
      <c r="A812" s="73" t="s">
        <v>1707</v>
      </c>
      <c r="B812" s="108" t="s">
        <v>1728</v>
      </c>
      <c r="C812" s="123" t="s">
        <v>1729</v>
      </c>
      <c r="D812" s="91">
        <v>2018</v>
      </c>
      <c r="E812" s="139">
        <v>2019</v>
      </c>
      <c r="F812" s="92" t="s">
        <v>203</v>
      </c>
      <c r="G812" s="92">
        <v>4.1695542800000007</v>
      </c>
      <c r="H812" s="92">
        <v>0</v>
      </c>
      <c r="I812" s="92">
        <v>3.9632450000000006</v>
      </c>
      <c r="J812" s="92">
        <v>0</v>
      </c>
      <c r="K812" s="92">
        <v>0.20630928000000001</v>
      </c>
      <c r="L812" s="92">
        <v>0</v>
      </c>
      <c r="M812" s="92">
        <v>0</v>
      </c>
      <c r="N812" s="92">
        <v>0</v>
      </c>
      <c r="O812" s="92">
        <v>0</v>
      </c>
      <c r="P812" s="92">
        <v>0</v>
      </c>
      <c r="Q812" s="92">
        <v>0</v>
      </c>
      <c r="R812" s="92">
        <v>0</v>
      </c>
      <c r="S812" s="92">
        <v>0</v>
      </c>
      <c r="T812" s="92">
        <f t="shared" si="189"/>
        <v>0</v>
      </c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</row>
    <row r="813" spans="1:47" ht="31.5">
      <c r="A813" s="73" t="s">
        <v>1707</v>
      </c>
      <c r="B813" s="108" t="s">
        <v>1730</v>
      </c>
      <c r="C813" s="123" t="s">
        <v>1731</v>
      </c>
      <c r="D813" s="77">
        <v>2019</v>
      </c>
      <c r="E813" s="77">
        <v>2020</v>
      </c>
      <c r="F813" s="92" t="s">
        <v>203</v>
      </c>
      <c r="G813" s="92">
        <v>7.8642578200000006</v>
      </c>
      <c r="H813" s="92">
        <v>0</v>
      </c>
      <c r="I813" s="92">
        <v>7.6022578200000002</v>
      </c>
      <c r="J813" s="92">
        <v>0</v>
      </c>
      <c r="K813" s="92">
        <v>0.26200000000000001</v>
      </c>
      <c r="L813" s="92">
        <v>0</v>
      </c>
      <c r="M813" s="92">
        <v>7.8642578200000006</v>
      </c>
      <c r="N813" s="92">
        <v>7.8642578200000006</v>
      </c>
      <c r="O813" s="92">
        <v>0</v>
      </c>
      <c r="P813" s="92">
        <v>0</v>
      </c>
      <c r="Q813" s="92">
        <v>0</v>
      </c>
      <c r="R813" s="92">
        <v>0</v>
      </c>
      <c r="S813" s="92">
        <v>0</v>
      </c>
      <c r="T813" s="92">
        <f t="shared" si="189"/>
        <v>7.8642578200000006</v>
      </c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</row>
    <row r="814" spans="1:47" ht="47.25">
      <c r="A814" s="73" t="s">
        <v>1707</v>
      </c>
      <c r="B814" s="108" t="s">
        <v>1732</v>
      </c>
      <c r="C814" s="137" t="s">
        <v>1733</v>
      </c>
      <c r="D814" s="91">
        <v>2019</v>
      </c>
      <c r="E814" s="91">
        <v>2020</v>
      </c>
      <c r="F814" s="92" t="s">
        <v>203</v>
      </c>
      <c r="G814" s="92">
        <v>22.63975902</v>
      </c>
      <c r="H814" s="92">
        <v>0</v>
      </c>
      <c r="I814" s="92">
        <v>21.900759019999999</v>
      </c>
      <c r="J814" s="92">
        <v>0</v>
      </c>
      <c r="K814" s="92">
        <v>0.73899999999999999</v>
      </c>
      <c r="L814" s="92">
        <v>0</v>
      </c>
      <c r="M814" s="92">
        <v>22.63975902</v>
      </c>
      <c r="N814" s="92">
        <v>22.63975902</v>
      </c>
      <c r="O814" s="92">
        <v>0</v>
      </c>
      <c r="P814" s="92">
        <v>0</v>
      </c>
      <c r="Q814" s="92">
        <v>0</v>
      </c>
      <c r="R814" s="92">
        <v>0</v>
      </c>
      <c r="S814" s="92">
        <v>0</v>
      </c>
      <c r="T814" s="92">
        <f t="shared" si="189"/>
        <v>22.63975902</v>
      </c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</row>
    <row r="815" spans="1:47" ht="47.25">
      <c r="A815" s="73" t="s">
        <v>1707</v>
      </c>
      <c r="B815" s="108" t="s">
        <v>1734</v>
      </c>
      <c r="C815" s="137" t="s">
        <v>1735</v>
      </c>
      <c r="D815" s="91">
        <v>2019</v>
      </c>
      <c r="E815" s="91">
        <v>2020</v>
      </c>
      <c r="F815" s="92" t="s">
        <v>203</v>
      </c>
      <c r="G815" s="92">
        <v>5.9322534200000003</v>
      </c>
      <c r="H815" s="92">
        <v>0</v>
      </c>
      <c r="I815" s="92">
        <v>5.7682534200000006</v>
      </c>
      <c r="J815" s="92">
        <v>0</v>
      </c>
      <c r="K815" s="92">
        <v>0.16400000000000001</v>
      </c>
      <c r="L815" s="92">
        <v>0</v>
      </c>
      <c r="M815" s="92">
        <v>5.9322534200000003</v>
      </c>
      <c r="N815" s="92">
        <v>5.9322534200000003</v>
      </c>
      <c r="O815" s="92">
        <v>0</v>
      </c>
      <c r="P815" s="92">
        <v>0</v>
      </c>
      <c r="Q815" s="92">
        <v>0</v>
      </c>
      <c r="R815" s="92">
        <v>0</v>
      </c>
      <c r="S815" s="92">
        <v>0</v>
      </c>
      <c r="T815" s="92">
        <f t="shared" si="189"/>
        <v>5.9322534200000003</v>
      </c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</row>
    <row r="816" spans="1:47" ht="31.5">
      <c r="A816" s="73" t="s">
        <v>1707</v>
      </c>
      <c r="B816" s="108" t="s">
        <v>1736</v>
      </c>
      <c r="C816" s="137" t="s">
        <v>1737</v>
      </c>
      <c r="D816" s="91">
        <v>2019</v>
      </c>
      <c r="E816" s="91">
        <v>2020</v>
      </c>
      <c r="F816" s="92" t="s">
        <v>203</v>
      </c>
      <c r="G816" s="92">
        <v>15.35986795</v>
      </c>
      <c r="H816" s="92">
        <v>0</v>
      </c>
      <c r="I816" s="92">
        <v>14.890867950000001</v>
      </c>
      <c r="J816" s="92">
        <v>0</v>
      </c>
      <c r="K816" s="92">
        <v>0.46899999999999997</v>
      </c>
      <c r="L816" s="92">
        <v>0</v>
      </c>
      <c r="M816" s="92">
        <v>15.35986795</v>
      </c>
      <c r="N816" s="92">
        <v>15.35986795</v>
      </c>
      <c r="O816" s="92">
        <v>0</v>
      </c>
      <c r="P816" s="92">
        <v>0</v>
      </c>
      <c r="Q816" s="92">
        <v>0</v>
      </c>
      <c r="R816" s="92">
        <v>0</v>
      </c>
      <c r="S816" s="92">
        <v>0</v>
      </c>
      <c r="T816" s="92">
        <f t="shared" si="189"/>
        <v>15.35986795</v>
      </c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</row>
    <row r="817" spans="1:47" ht="31.5">
      <c r="A817" s="73" t="s">
        <v>1707</v>
      </c>
      <c r="B817" s="108" t="s">
        <v>1738</v>
      </c>
      <c r="C817" s="137" t="s">
        <v>1739</v>
      </c>
      <c r="D817" s="91">
        <v>2019</v>
      </c>
      <c r="E817" s="91">
        <v>2020</v>
      </c>
      <c r="F817" s="92" t="s">
        <v>203</v>
      </c>
      <c r="G817" s="92">
        <v>25.654693859999998</v>
      </c>
      <c r="H817" s="92">
        <v>0</v>
      </c>
      <c r="I817" s="92">
        <v>24.859693859999997</v>
      </c>
      <c r="J817" s="92">
        <v>0</v>
      </c>
      <c r="K817" s="92">
        <v>0.79500000000000004</v>
      </c>
      <c r="L817" s="92">
        <v>0</v>
      </c>
      <c r="M817" s="92">
        <v>25.654693859999998</v>
      </c>
      <c r="N817" s="92">
        <v>25.654693859999998</v>
      </c>
      <c r="O817" s="92">
        <v>0</v>
      </c>
      <c r="P817" s="92">
        <v>0</v>
      </c>
      <c r="Q817" s="92">
        <v>0</v>
      </c>
      <c r="R817" s="92">
        <v>0</v>
      </c>
      <c r="S817" s="92">
        <v>0</v>
      </c>
      <c r="T817" s="92">
        <f t="shared" si="189"/>
        <v>25.654693859999998</v>
      </c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</row>
    <row r="818" spans="1:47" ht="31.5">
      <c r="A818" s="73" t="s">
        <v>1707</v>
      </c>
      <c r="B818" s="108" t="s">
        <v>1740</v>
      </c>
      <c r="C818" s="137" t="s">
        <v>1741</v>
      </c>
      <c r="D818" s="91">
        <v>2019</v>
      </c>
      <c r="E818" s="91">
        <v>2020</v>
      </c>
      <c r="F818" s="92" t="s">
        <v>203</v>
      </c>
      <c r="G818" s="92">
        <v>21.683770209999999</v>
      </c>
      <c r="H818" s="92">
        <v>0</v>
      </c>
      <c r="I818" s="92">
        <v>21.08577021</v>
      </c>
      <c r="J818" s="92">
        <v>0</v>
      </c>
      <c r="K818" s="92">
        <v>0.59799999999999998</v>
      </c>
      <c r="L818" s="92">
        <v>0</v>
      </c>
      <c r="M818" s="92">
        <v>21.683770209999999</v>
      </c>
      <c r="N818" s="92">
        <v>21.683770209999999</v>
      </c>
      <c r="O818" s="92">
        <v>0</v>
      </c>
      <c r="P818" s="92">
        <v>0</v>
      </c>
      <c r="Q818" s="92">
        <v>0</v>
      </c>
      <c r="R818" s="92">
        <v>0</v>
      </c>
      <c r="S818" s="92">
        <v>0</v>
      </c>
      <c r="T818" s="92">
        <f t="shared" si="189"/>
        <v>21.683770209999999</v>
      </c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</row>
    <row r="819" spans="1:47" ht="47.25">
      <c r="A819" s="73" t="s">
        <v>1707</v>
      </c>
      <c r="B819" s="108" t="s">
        <v>1742</v>
      </c>
      <c r="C819" s="137" t="s">
        <v>1743</v>
      </c>
      <c r="D819" s="91">
        <v>2019</v>
      </c>
      <c r="E819" s="91">
        <v>2020</v>
      </c>
      <c r="F819" s="92" t="s">
        <v>203</v>
      </c>
      <c r="G819" s="92">
        <v>13.252069779999999</v>
      </c>
      <c r="H819" s="92">
        <v>0</v>
      </c>
      <c r="I819" s="92">
        <v>12.118069779999999</v>
      </c>
      <c r="J819" s="92">
        <v>0</v>
      </c>
      <c r="K819" s="92">
        <v>1.1339999999999999</v>
      </c>
      <c r="L819" s="92">
        <v>0</v>
      </c>
      <c r="M819" s="92">
        <v>13.252069779999999</v>
      </c>
      <c r="N819" s="92">
        <v>13.252069779999999</v>
      </c>
      <c r="O819" s="92">
        <v>0</v>
      </c>
      <c r="P819" s="92">
        <v>0</v>
      </c>
      <c r="Q819" s="92">
        <v>0</v>
      </c>
      <c r="R819" s="92">
        <v>0</v>
      </c>
      <c r="S819" s="92">
        <v>0</v>
      </c>
      <c r="T819" s="92">
        <f t="shared" si="189"/>
        <v>13.252069779999999</v>
      </c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</row>
    <row r="820" spans="1:47" ht="47.25">
      <c r="A820" s="73" t="s">
        <v>1707</v>
      </c>
      <c r="B820" s="108" t="s">
        <v>1744</v>
      </c>
      <c r="C820" s="137" t="s">
        <v>1745</v>
      </c>
      <c r="D820" s="91">
        <v>2019</v>
      </c>
      <c r="E820" s="91">
        <v>2021</v>
      </c>
      <c r="F820" s="92" t="s">
        <v>203</v>
      </c>
      <c r="G820" s="92">
        <v>54.336500000000001</v>
      </c>
      <c r="H820" s="92">
        <v>0</v>
      </c>
      <c r="I820" s="92">
        <v>52.100500000000004</v>
      </c>
      <c r="J820" s="92">
        <v>0</v>
      </c>
      <c r="K820" s="92">
        <v>2.2360000000000002</v>
      </c>
      <c r="L820" s="92">
        <v>0</v>
      </c>
      <c r="M820" s="92">
        <v>54.336500000000001</v>
      </c>
      <c r="N820" s="92">
        <v>15.840999999999999</v>
      </c>
      <c r="O820" s="92">
        <v>38.4955</v>
      </c>
      <c r="P820" s="92">
        <v>0</v>
      </c>
      <c r="Q820" s="92">
        <v>0</v>
      </c>
      <c r="R820" s="92">
        <v>0</v>
      </c>
      <c r="S820" s="92">
        <v>0</v>
      </c>
      <c r="T820" s="92">
        <f t="shared" si="189"/>
        <v>54.336500000000001</v>
      </c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</row>
    <row r="821" spans="1:47" ht="31.5">
      <c r="A821" s="73" t="s">
        <v>1707</v>
      </c>
      <c r="B821" s="108" t="s">
        <v>1746</v>
      </c>
      <c r="C821" s="137" t="s">
        <v>1747</v>
      </c>
      <c r="D821" s="91">
        <v>2020</v>
      </c>
      <c r="E821" s="91" t="s">
        <v>203</v>
      </c>
      <c r="F821" s="78" t="s">
        <v>203</v>
      </c>
      <c r="G821" s="92">
        <v>0</v>
      </c>
      <c r="H821" s="92">
        <v>0</v>
      </c>
      <c r="I821" s="92">
        <v>0</v>
      </c>
      <c r="J821" s="92">
        <v>0</v>
      </c>
      <c r="K821" s="92">
        <v>0</v>
      </c>
      <c r="L821" s="92">
        <v>0</v>
      </c>
      <c r="M821" s="92">
        <v>0</v>
      </c>
      <c r="N821" s="92">
        <v>0</v>
      </c>
      <c r="O821" s="92">
        <v>0</v>
      </c>
      <c r="P821" s="92">
        <v>0</v>
      </c>
      <c r="Q821" s="92">
        <v>0</v>
      </c>
      <c r="R821" s="92">
        <v>0</v>
      </c>
      <c r="S821" s="92">
        <v>0</v>
      </c>
      <c r="T821" s="92">
        <f t="shared" si="189"/>
        <v>0</v>
      </c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</row>
    <row r="822" spans="1:47" ht="47.25">
      <c r="A822" s="73" t="s">
        <v>1707</v>
      </c>
      <c r="B822" s="108" t="s">
        <v>1748</v>
      </c>
      <c r="C822" s="137" t="s">
        <v>1749</v>
      </c>
      <c r="D822" s="91">
        <v>2022</v>
      </c>
      <c r="E822" s="91" t="s">
        <v>203</v>
      </c>
      <c r="F822" s="92" t="s">
        <v>203</v>
      </c>
      <c r="G822" s="92">
        <v>0</v>
      </c>
      <c r="H822" s="92">
        <v>0</v>
      </c>
      <c r="I822" s="92">
        <v>0</v>
      </c>
      <c r="J822" s="92">
        <v>0</v>
      </c>
      <c r="K822" s="92">
        <v>0</v>
      </c>
      <c r="L822" s="92">
        <v>0</v>
      </c>
      <c r="M822" s="92">
        <v>0</v>
      </c>
      <c r="N822" s="92">
        <v>0</v>
      </c>
      <c r="O822" s="92">
        <v>0</v>
      </c>
      <c r="P822" s="92">
        <v>0</v>
      </c>
      <c r="Q822" s="92">
        <v>0</v>
      </c>
      <c r="R822" s="92">
        <v>0</v>
      </c>
      <c r="S822" s="92">
        <v>0</v>
      </c>
      <c r="T822" s="92">
        <f t="shared" si="189"/>
        <v>0</v>
      </c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</row>
    <row r="823" spans="1:47" ht="31.5">
      <c r="A823" s="73" t="s">
        <v>1707</v>
      </c>
      <c r="B823" s="108" t="s">
        <v>1750</v>
      </c>
      <c r="C823" s="123" t="s">
        <v>1751</v>
      </c>
      <c r="D823" s="77">
        <v>2020</v>
      </c>
      <c r="E823" s="77" t="s">
        <v>203</v>
      </c>
      <c r="F823" s="92" t="s">
        <v>203</v>
      </c>
      <c r="G823" s="92">
        <v>0</v>
      </c>
      <c r="H823" s="92">
        <v>0</v>
      </c>
      <c r="I823" s="92">
        <v>0</v>
      </c>
      <c r="J823" s="92">
        <v>0</v>
      </c>
      <c r="K823" s="92">
        <v>0</v>
      </c>
      <c r="L823" s="92">
        <v>0</v>
      </c>
      <c r="M823" s="92">
        <v>0</v>
      </c>
      <c r="N823" s="92">
        <v>0</v>
      </c>
      <c r="O823" s="92">
        <v>0</v>
      </c>
      <c r="P823" s="92">
        <v>0</v>
      </c>
      <c r="Q823" s="92">
        <v>0</v>
      </c>
      <c r="R823" s="92">
        <v>0</v>
      </c>
      <c r="S823" s="92">
        <v>0</v>
      </c>
      <c r="T823" s="92">
        <f t="shared" si="189"/>
        <v>0</v>
      </c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</row>
    <row r="824" spans="1:47" ht="31.5">
      <c r="A824" s="73" t="s">
        <v>1707</v>
      </c>
      <c r="B824" s="108" t="s">
        <v>1752</v>
      </c>
      <c r="C824" s="123" t="s">
        <v>1753</v>
      </c>
      <c r="D824" s="77">
        <v>2020</v>
      </c>
      <c r="E824" s="77" t="s">
        <v>203</v>
      </c>
      <c r="F824" s="92" t="s">
        <v>203</v>
      </c>
      <c r="G824" s="92">
        <v>0</v>
      </c>
      <c r="H824" s="92">
        <v>0</v>
      </c>
      <c r="I824" s="92">
        <v>0</v>
      </c>
      <c r="J824" s="92">
        <v>0</v>
      </c>
      <c r="K824" s="92">
        <v>0</v>
      </c>
      <c r="L824" s="92">
        <v>0</v>
      </c>
      <c r="M824" s="92">
        <v>0</v>
      </c>
      <c r="N824" s="92">
        <v>0</v>
      </c>
      <c r="O824" s="92">
        <v>0</v>
      </c>
      <c r="P824" s="92">
        <v>0</v>
      </c>
      <c r="Q824" s="92">
        <v>0</v>
      </c>
      <c r="R824" s="92">
        <v>0</v>
      </c>
      <c r="S824" s="92">
        <v>0</v>
      </c>
      <c r="T824" s="92">
        <f t="shared" si="189"/>
        <v>0</v>
      </c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</row>
    <row r="825" spans="1:47" ht="47.25">
      <c r="A825" s="73" t="s">
        <v>1707</v>
      </c>
      <c r="B825" s="108" t="s">
        <v>1754</v>
      </c>
      <c r="C825" s="123" t="s">
        <v>1755</v>
      </c>
      <c r="D825" s="77">
        <v>2020</v>
      </c>
      <c r="E825" s="77">
        <v>2021</v>
      </c>
      <c r="F825" s="92" t="s">
        <v>203</v>
      </c>
      <c r="G825" s="92">
        <v>35.798262702999999</v>
      </c>
      <c r="H825" s="92">
        <v>0</v>
      </c>
      <c r="I825" s="92">
        <v>33.248262703000002</v>
      </c>
      <c r="J825" s="92">
        <v>0</v>
      </c>
      <c r="K825" s="92">
        <v>2.5499999999999998</v>
      </c>
      <c r="L825" s="92">
        <v>0</v>
      </c>
      <c r="M825" s="92">
        <v>35.798262702999999</v>
      </c>
      <c r="N825" s="92">
        <v>0</v>
      </c>
      <c r="O825" s="92">
        <v>35.798262702999999</v>
      </c>
      <c r="P825" s="92">
        <v>0</v>
      </c>
      <c r="Q825" s="92">
        <v>0</v>
      </c>
      <c r="R825" s="92">
        <v>0</v>
      </c>
      <c r="S825" s="92">
        <v>0</v>
      </c>
      <c r="T825" s="92">
        <f t="shared" si="189"/>
        <v>35.798262702999999</v>
      </c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</row>
    <row r="826" spans="1:47" ht="31.5">
      <c r="A826" s="73" t="s">
        <v>1707</v>
      </c>
      <c r="B826" s="108" t="s">
        <v>1756</v>
      </c>
      <c r="C826" s="123" t="s">
        <v>1757</v>
      </c>
      <c r="D826" s="77">
        <v>2020</v>
      </c>
      <c r="E826" s="77" t="s">
        <v>203</v>
      </c>
      <c r="F826" s="92" t="s">
        <v>203</v>
      </c>
      <c r="G826" s="92">
        <v>0</v>
      </c>
      <c r="H826" s="92">
        <v>0</v>
      </c>
      <c r="I826" s="92">
        <v>0</v>
      </c>
      <c r="J826" s="92">
        <v>0</v>
      </c>
      <c r="K826" s="92">
        <v>0</v>
      </c>
      <c r="L826" s="92">
        <v>0</v>
      </c>
      <c r="M826" s="92">
        <v>0</v>
      </c>
      <c r="N826" s="92">
        <v>0</v>
      </c>
      <c r="O826" s="92">
        <v>0</v>
      </c>
      <c r="P826" s="92">
        <v>0</v>
      </c>
      <c r="Q826" s="92">
        <v>0</v>
      </c>
      <c r="R826" s="92">
        <v>0</v>
      </c>
      <c r="S826" s="92">
        <v>0</v>
      </c>
      <c r="T826" s="92">
        <f t="shared" si="189"/>
        <v>0</v>
      </c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</row>
    <row r="827" spans="1:47" ht="31.5">
      <c r="A827" s="73" t="s">
        <v>1707</v>
      </c>
      <c r="B827" s="108" t="s">
        <v>1758</v>
      </c>
      <c r="C827" s="123" t="s">
        <v>1759</v>
      </c>
      <c r="D827" s="77">
        <v>2020</v>
      </c>
      <c r="E827" s="77" t="s">
        <v>203</v>
      </c>
      <c r="F827" s="92" t="s">
        <v>203</v>
      </c>
      <c r="G827" s="92">
        <v>0</v>
      </c>
      <c r="H827" s="92">
        <v>0</v>
      </c>
      <c r="I827" s="92">
        <v>0</v>
      </c>
      <c r="J827" s="92">
        <v>0</v>
      </c>
      <c r="K827" s="92">
        <v>0</v>
      </c>
      <c r="L827" s="92">
        <v>0</v>
      </c>
      <c r="M827" s="92">
        <v>0</v>
      </c>
      <c r="N827" s="92">
        <v>0</v>
      </c>
      <c r="O827" s="92">
        <v>0</v>
      </c>
      <c r="P827" s="92">
        <v>0</v>
      </c>
      <c r="Q827" s="92">
        <v>0</v>
      </c>
      <c r="R827" s="92">
        <v>0</v>
      </c>
      <c r="S827" s="92">
        <v>0</v>
      </c>
      <c r="T827" s="92">
        <f t="shared" si="189"/>
        <v>0</v>
      </c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</row>
    <row r="828" spans="1:47" ht="47.25">
      <c r="A828" s="73" t="s">
        <v>1707</v>
      </c>
      <c r="B828" s="108" t="s">
        <v>1760</v>
      </c>
      <c r="C828" s="123" t="s">
        <v>1761</v>
      </c>
      <c r="D828" s="77">
        <v>2020</v>
      </c>
      <c r="E828" s="77">
        <v>2020</v>
      </c>
      <c r="F828" s="92" t="s">
        <v>203</v>
      </c>
      <c r="G828" s="92">
        <v>5.4290000000000003</v>
      </c>
      <c r="H828" s="92">
        <v>0</v>
      </c>
      <c r="I828" s="92">
        <v>5.1970000000000001</v>
      </c>
      <c r="J828" s="92">
        <v>0</v>
      </c>
      <c r="K828" s="92">
        <v>0.23200000000000001</v>
      </c>
      <c r="L828" s="92">
        <v>0</v>
      </c>
      <c r="M828" s="92">
        <v>5.4290000000000003</v>
      </c>
      <c r="N828" s="92">
        <v>0</v>
      </c>
      <c r="O828" s="92">
        <v>5.4290000000000003</v>
      </c>
      <c r="P828" s="92">
        <v>0</v>
      </c>
      <c r="Q828" s="92">
        <v>0</v>
      </c>
      <c r="R828" s="92">
        <v>0</v>
      </c>
      <c r="S828" s="92">
        <v>0</v>
      </c>
      <c r="T828" s="92">
        <f t="shared" si="189"/>
        <v>5.4290000000000003</v>
      </c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</row>
    <row r="829" spans="1:47" ht="47.25">
      <c r="A829" s="73" t="s">
        <v>1707</v>
      </c>
      <c r="B829" s="108" t="s">
        <v>1762</v>
      </c>
      <c r="C829" s="123" t="s">
        <v>1763</v>
      </c>
      <c r="D829" s="77">
        <v>2020</v>
      </c>
      <c r="E829" s="77">
        <v>2021</v>
      </c>
      <c r="F829" s="92" t="s">
        <v>203</v>
      </c>
      <c r="G829" s="92">
        <v>11.55</v>
      </c>
      <c r="H829" s="92">
        <v>0</v>
      </c>
      <c r="I829" s="92">
        <v>11.161000000000001</v>
      </c>
      <c r="J829" s="92">
        <v>0</v>
      </c>
      <c r="K829" s="92">
        <v>0.38900000000000001</v>
      </c>
      <c r="L829" s="92">
        <v>0</v>
      </c>
      <c r="M829" s="92">
        <v>11.55</v>
      </c>
      <c r="N829" s="92">
        <v>0</v>
      </c>
      <c r="O829" s="92">
        <v>11.55</v>
      </c>
      <c r="P829" s="92">
        <v>0</v>
      </c>
      <c r="Q829" s="92">
        <v>0</v>
      </c>
      <c r="R829" s="92">
        <v>0</v>
      </c>
      <c r="S829" s="92">
        <v>0</v>
      </c>
      <c r="T829" s="92">
        <f t="shared" si="189"/>
        <v>11.55</v>
      </c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</row>
    <row r="830" spans="1:47" ht="31.5">
      <c r="A830" s="73" t="s">
        <v>1707</v>
      </c>
      <c r="B830" s="108" t="s">
        <v>1764</v>
      </c>
      <c r="C830" s="123" t="s">
        <v>1765</v>
      </c>
      <c r="D830" s="77">
        <v>2020</v>
      </c>
      <c r="E830" s="77">
        <v>2021</v>
      </c>
      <c r="F830" s="92" t="s">
        <v>203</v>
      </c>
      <c r="G830" s="92">
        <v>14.417</v>
      </c>
      <c r="H830" s="92">
        <v>0</v>
      </c>
      <c r="I830" s="92">
        <v>14.023</v>
      </c>
      <c r="J830" s="92">
        <v>0</v>
      </c>
      <c r="K830" s="92">
        <v>0.39400000000000002</v>
      </c>
      <c r="L830" s="92">
        <v>0</v>
      </c>
      <c r="M830" s="92">
        <v>14.417</v>
      </c>
      <c r="N830" s="92">
        <v>0</v>
      </c>
      <c r="O830" s="92">
        <v>14.417</v>
      </c>
      <c r="P830" s="92">
        <v>0</v>
      </c>
      <c r="Q830" s="92">
        <v>0</v>
      </c>
      <c r="R830" s="92">
        <v>0</v>
      </c>
      <c r="S830" s="92">
        <v>0</v>
      </c>
      <c r="T830" s="92">
        <f t="shared" si="189"/>
        <v>14.417</v>
      </c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</row>
    <row r="831" spans="1:47" ht="47.25">
      <c r="A831" s="73" t="s">
        <v>1707</v>
      </c>
      <c r="B831" s="108" t="s">
        <v>1766</v>
      </c>
      <c r="C831" s="123" t="s">
        <v>1767</v>
      </c>
      <c r="D831" s="77">
        <v>2020</v>
      </c>
      <c r="E831" s="77">
        <v>2021</v>
      </c>
      <c r="F831" s="92" t="s">
        <v>203</v>
      </c>
      <c r="G831" s="92">
        <v>16.63</v>
      </c>
      <c r="H831" s="92">
        <v>0</v>
      </c>
      <c r="I831" s="92">
        <v>16.152999999999999</v>
      </c>
      <c r="J831" s="92">
        <v>0</v>
      </c>
      <c r="K831" s="92">
        <v>0.47699999999999998</v>
      </c>
      <c r="L831" s="92">
        <v>0</v>
      </c>
      <c r="M831" s="92">
        <v>16.63</v>
      </c>
      <c r="N831" s="92">
        <v>0</v>
      </c>
      <c r="O831" s="92">
        <v>16.63</v>
      </c>
      <c r="P831" s="92">
        <v>0</v>
      </c>
      <c r="Q831" s="92">
        <v>0</v>
      </c>
      <c r="R831" s="92">
        <v>0</v>
      </c>
      <c r="S831" s="92">
        <v>0</v>
      </c>
      <c r="T831" s="92">
        <f t="shared" si="189"/>
        <v>16.63</v>
      </c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</row>
    <row r="832" spans="1:47" ht="31.5">
      <c r="A832" s="73" t="s">
        <v>1707</v>
      </c>
      <c r="B832" s="108" t="s">
        <v>1768</v>
      </c>
      <c r="C832" s="123" t="s">
        <v>1769</v>
      </c>
      <c r="D832" s="77">
        <v>2020</v>
      </c>
      <c r="E832" s="77">
        <v>2021</v>
      </c>
      <c r="F832" s="92" t="s">
        <v>203</v>
      </c>
      <c r="G832" s="92">
        <v>15.815</v>
      </c>
      <c r="H832" s="92">
        <v>0</v>
      </c>
      <c r="I832" s="92">
        <v>15.513</v>
      </c>
      <c r="J832" s="92">
        <v>0</v>
      </c>
      <c r="K832" s="92">
        <v>0.30199999999999999</v>
      </c>
      <c r="L832" s="92">
        <v>0</v>
      </c>
      <c r="M832" s="92">
        <v>15.815</v>
      </c>
      <c r="N832" s="92">
        <v>0</v>
      </c>
      <c r="O832" s="92">
        <v>15.815</v>
      </c>
      <c r="P832" s="92">
        <v>0</v>
      </c>
      <c r="Q832" s="92">
        <v>0</v>
      </c>
      <c r="R832" s="92">
        <v>0</v>
      </c>
      <c r="S832" s="92">
        <v>0</v>
      </c>
      <c r="T832" s="92">
        <f t="shared" si="189"/>
        <v>15.815</v>
      </c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</row>
    <row r="833" spans="1:47" ht="31.5">
      <c r="A833" s="73" t="s">
        <v>1707</v>
      </c>
      <c r="B833" s="108" t="s">
        <v>1770</v>
      </c>
      <c r="C833" s="123" t="s">
        <v>1771</v>
      </c>
      <c r="D833" s="77">
        <v>2021</v>
      </c>
      <c r="E833" s="77">
        <v>2022</v>
      </c>
      <c r="F833" s="92" t="s">
        <v>203</v>
      </c>
      <c r="G833" s="92">
        <v>4.6870000000000003</v>
      </c>
      <c r="H833" s="92">
        <v>0</v>
      </c>
      <c r="I833" s="92">
        <v>4.5270000000000001</v>
      </c>
      <c r="J833" s="92">
        <v>0</v>
      </c>
      <c r="K833" s="92">
        <v>0.16</v>
      </c>
      <c r="L833" s="92">
        <v>0</v>
      </c>
      <c r="M833" s="92">
        <v>4.6870000000000003</v>
      </c>
      <c r="N833" s="92">
        <v>0</v>
      </c>
      <c r="O833" s="92">
        <v>0</v>
      </c>
      <c r="P833" s="92">
        <v>4.6870000000000003</v>
      </c>
      <c r="Q833" s="92">
        <v>0</v>
      </c>
      <c r="R833" s="92">
        <v>0</v>
      </c>
      <c r="S833" s="92">
        <v>0</v>
      </c>
      <c r="T833" s="92">
        <f t="shared" si="189"/>
        <v>4.6870000000000003</v>
      </c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</row>
    <row r="834" spans="1:47" ht="31.5">
      <c r="A834" s="73" t="s">
        <v>1707</v>
      </c>
      <c r="B834" s="108" t="s">
        <v>1772</v>
      </c>
      <c r="C834" s="123" t="s">
        <v>1773</v>
      </c>
      <c r="D834" s="77">
        <v>2021</v>
      </c>
      <c r="E834" s="77" t="s">
        <v>203</v>
      </c>
      <c r="F834" s="92" t="s">
        <v>203</v>
      </c>
      <c r="G834" s="92">
        <v>0</v>
      </c>
      <c r="H834" s="92">
        <v>0</v>
      </c>
      <c r="I834" s="92">
        <v>0</v>
      </c>
      <c r="J834" s="92">
        <v>0</v>
      </c>
      <c r="K834" s="92">
        <v>0</v>
      </c>
      <c r="L834" s="92">
        <v>0</v>
      </c>
      <c r="M834" s="92">
        <v>0</v>
      </c>
      <c r="N834" s="92">
        <v>0</v>
      </c>
      <c r="O834" s="92">
        <v>0</v>
      </c>
      <c r="P834" s="92">
        <v>0</v>
      </c>
      <c r="Q834" s="92">
        <v>0</v>
      </c>
      <c r="R834" s="92">
        <v>0</v>
      </c>
      <c r="S834" s="92">
        <v>0</v>
      </c>
      <c r="T834" s="92">
        <f t="shared" si="189"/>
        <v>0</v>
      </c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</row>
    <row r="835" spans="1:47" ht="31.5">
      <c r="A835" s="73" t="s">
        <v>1707</v>
      </c>
      <c r="B835" s="108" t="s">
        <v>1774</v>
      </c>
      <c r="C835" s="123" t="s">
        <v>1775</v>
      </c>
      <c r="D835" s="77">
        <v>2021</v>
      </c>
      <c r="E835" s="77" t="s">
        <v>203</v>
      </c>
      <c r="F835" s="92" t="s">
        <v>203</v>
      </c>
      <c r="G835" s="92">
        <v>0</v>
      </c>
      <c r="H835" s="92">
        <v>0</v>
      </c>
      <c r="I835" s="92">
        <v>0</v>
      </c>
      <c r="J835" s="92">
        <v>0</v>
      </c>
      <c r="K835" s="92">
        <v>0</v>
      </c>
      <c r="L835" s="92">
        <v>0</v>
      </c>
      <c r="M835" s="92">
        <v>0</v>
      </c>
      <c r="N835" s="92">
        <v>0</v>
      </c>
      <c r="O835" s="92">
        <v>0</v>
      </c>
      <c r="P835" s="92">
        <v>0</v>
      </c>
      <c r="Q835" s="92">
        <v>0</v>
      </c>
      <c r="R835" s="92">
        <v>0</v>
      </c>
      <c r="S835" s="92">
        <v>0</v>
      </c>
      <c r="T835" s="92">
        <f t="shared" si="189"/>
        <v>0</v>
      </c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</row>
    <row r="836" spans="1:47" ht="31.5">
      <c r="A836" s="73" t="s">
        <v>1707</v>
      </c>
      <c r="B836" s="108" t="s">
        <v>1776</v>
      </c>
      <c r="C836" s="123" t="s">
        <v>1777</v>
      </c>
      <c r="D836" s="77">
        <v>2021</v>
      </c>
      <c r="E836" s="77">
        <v>2022</v>
      </c>
      <c r="F836" s="92" t="s">
        <v>203</v>
      </c>
      <c r="G836" s="92">
        <v>42.25</v>
      </c>
      <c r="H836" s="92">
        <v>0</v>
      </c>
      <c r="I836" s="92">
        <v>39.072000000000003</v>
      </c>
      <c r="J836" s="92">
        <v>0</v>
      </c>
      <c r="K836" s="92">
        <v>3.1779999999999999</v>
      </c>
      <c r="L836" s="92">
        <v>0</v>
      </c>
      <c r="M836" s="92">
        <v>42.25</v>
      </c>
      <c r="N836" s="92">
        <v>0</v>
      </c>
      <c r="O836" s="92">
        <v>0</v>
      </c>
      <c r="P836" s="92">
        <v>42.25</v>
      </c>
      <c r="Q836" s="92">
        <v>0</v>
      </c>
      <c r="R836" s="92">
        <v>0</v>
      </c>
      <c r="S836" s="92">
        <v>0</v>
      </c>
      <c r="T836" s="92">
        <f t="shared" si="189"/>
        <v>42.25</v>
      </c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</row>
    <row r="837" spans="1:47" ht="31.5">
      <c r="A837" s="73" t="s">
        <v>1707</v>
      </c>
      <c r="B837" s="108" t="s">
        <v>1778</v>
      </c>
      <c r="C837" s="123" t="s">
        <v>1779</v>
      </c>
      <c r="D837" s="77">
        <v>2021</v>
      </c>
      <c r="E837" s="77" t="s">
        <v>203</v>
      </c>
      <c r="F837" s="92" t="s">
        <v>203</v>
      </c>
      <c r="G837" s="92">
        <v>0</v>
      </c>
      <c r="H837" s="92">
        <v>0</v>
      </c>
      <c r="I837" s="92">
        <v>0</v>
      </c>
      <c r="J837" s="92">
        <v>0</v>
      </c>
      <c r="K837" s="92">
        <v>0</v>
      </c>
      <c r="L837" s="92">
        <v>0</v>
      </c>
      <c r="M837" s="92">
        <v>0</v>
      </c>
      <c r="N837" s="92">
        <v>0</v>
      </c>
      <c r="O837" s="92">
        <v>0</v>
      </c>
      <c r="P837" s="92">
        <v>0</v>
      </c>
      <c r="Q837" s="92">
        <v>0</v>
      </c>
      <c r="R837" s="92">
        <v>0</v>
      </c>
      <c r="S837" s="92">
        <v>0</v>
      </c>
      <c r="T837" s="92">
        <f t="shared" si="189"/>
        <v>0</v>
      </c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</row>
    <row r="838" spans="1:47" ht="47.25">
      <c r="A838" s="73" t="s">
        <v>1707</v>
      </c>
      <c r="B838" s="108" t="s">
        <v>1780</v>
      </c>
      <c r="C838" s="123" t="s">
        <v>1781</v>
      </c>
      <c r="D838" s="77">
        <v>2021</v>
      </c>
      <c r="E838" s="77">
        <v>2022</v>
      </c>
      <c r="F838" s="92" t="s">
        <v>203</v>
      </c>
      <c r="G838" s="92">
        <v>43.701740000000001</v>
      </c>
      <c r="H838" s="92">
        <v>0</v>
      </c>
      <c r="I838" s="92">
        <v>41.25074</v>
      </c>
      <c r="J838" s="92">
        <v>0</v>
      </c>
      <c r="K838" s="92">
        <v>2.4510000000000001</v>
      </c>
      <c r="L838" s="92">
        <v>0</v>
      </c>
      <c r="M838" s="92">
        <v>43.701740000000001</v>
      </c>
      <c r="N838" s="92">
        <v>0</v>
      </c>
      <c r="O838" s="92">
        <v>0</v>
      </c>
      <c r="P838" s="92">
        <v>23.701740000000001</v>
      </c>
      <c r="Q838" s="92">
        <v>20</v>
      </c>
      <c r="R838" s="92">
        <v>0</v>
      </c>
      <c r="S838" s="92">
        <v>0</v>
      </c>
      <c r="T838" s="92">
        <f t="shared" si="189"/>
        <v>43.701740000000001</v>
      </c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</row>
    <row r="839" spans="1:47" ht="47.25">
      <c r="A839" s="73" t="s">
        <v>1707</v>
      </c>
      <c r="B839" s="108" t="s">
        <v>1782</v>
      </c>
      <c r="C839" s="123" t="s">
        <v>1783</v>
      </c>
      <c r="D839" s="77">
        <v>2021</v>
      </c>
      <c r="E839" s="77">
        <v>2022</v>
      </c>
      <c r="F839" s="92" t="s">
        <v>203</v>
      </c>
      <c r="G839" s="92">
        <v>24</v>
      </c>
      <c r="H839" s="92">
        <v>0</v>
      </c>
      <c r="I839" s="92">
        <v>22.734000000000002</v>
      </c>
      <c r="J839" s="92">
        <v>0</v>
      </c>
      <c r="K839" s="92">
        <v>1.266</v>
      </c>
      <c r="L839" s="92">
        <v>0</v>
      </c>
      <c r="M839" s="92">
        <v>24</v>
      </c>
      <c r="N839" s="92">
        <v>0</v>
      </c>
      <c r="O839" s="92">
        <v>0</v>
      </c>
      <c r="P839" s="92">
        <v>24</v>
      </c>
      <c r="Q839" s="92">
        <v>0</v>
      </c>
      <c r="R839" s="92">
        <v>0</v>
      </c>
      <c r="S839" s="92">
        <v>0</v>
      </c>
      <c r="T839" s="92">
        <f t="shared" si="189"/>
        <v>24</v>
      </c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</row>
    <row r="840" spans="1:47" ht="47.25">
      <c r="A840" s="73" t="s">
        <v>1707</v>
      </c>
      <c r="B840" s="108" t="s">
        <v>1784</v>
      </c>
      <c r="C840" s="123" t="s">
        <v>1785</v>
      </c>
      <c r="D840" s="77">
        <v>2021</v>
      </c>
      <c r="E840" s="77">
        <v>2022</v>
      </c>
      <c r="F840" s="92" t="s">
        <v>203</v>
      </c>
      <c r="G840" s="92">
        <v>32</v>
      </c>
      <c r="H840" s="92">
        <v>0</v>
      </c>
      <c r="I840" s="92">
        <v>30.91</v>
      </c>
      <c r="J840" s="92">
        <v>0</v>
      </c>
      <c r="K840" s="92">
        <v>1.0900000000000001</v>
      </c>
      <c r="L840" s="92">
        <v>0</v>
      </c>
      <c r="M840" s="92">
        <v>32</v>
      </c>
      <c r="N840" s="92">
        <v>0</v>
      </c>
      <c r="O840" s="92">
        <v>0</v>
      </c>
      <c r="P840" s="92">
        <v>32</v>
      </c>
      <c r="Q840" s="92">
        <v>0</v>
      </c>
      <c r="R840" s="92">
        <v>0</v>
      </c>
      <c r="S840" s="92">
        <v>0</v>
      </c>
      <c r="T840" s="92">
        <f t="shared" si="189"/>
        <v>32</v>
      </c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</row>
    <row r="841" spans="1:47" ht="47.25">
      <c r="A841" s="73" t="s">
        <v>1707</v>
      </c>
      <c r="B841" s="108" t="s">
        <v>1786</v>
      </c>
      <c r="C841" s="123" t="s">
        <v>1787</v>
      </c>
      <c r="D841" s="77">
        <v>2022</v>
      </c>
      <c r="E841" s="77">
        <v>2023</v>
      </c>
      <c r="F841" s="92" t="s">
        <v>203</v>
      </c>
      <c r="G841" s="92">
        <v>41.84</v>
      </c>
      <c r="H841" s="92">
        <v>0</v>
      </c>
      <c r="I841" s="92">
        <v>38.453000000000003</v>
      </c>
      <c r="J841" s="92">
        <v>0</v>
      </c>
      <c r="K841" s="92">
        <v>3.387</v>
      </c>
      <c r="L841" s="92">
        <v>0</v>
      </c>
      <c r="M841" s="92">
        <v>41.84</v>
      </c>
      <c r="N841" s="92">
        <v>0</v>
      </c>
      <c r="O841" s="92">
        <v>0</v>
      </c>
      <c r="P841" s="92">
        <v>0</v>
      </c>
      <c r="Q841" s="92">
        <v>41.84</v>
      </c>
      <c r="R841" s="92">
        <v>0</v>
      </c>
      <c r="S841" s="92">
        <v>0</v>
      </c>
      <c r="T841" s="92">
        <f t="shared" si="189"/>
        <v>41.84</v>
      </c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</row>
    <row r="842" spans="1:47" ht="47.25">
      <c r="A842" s="73" t="s">
        <v>1707</v>
      </c>
      <c r="B842" s="108" t="s">
        <v>1788</v>
      </c>
      <c r="C842" s="123" t="s">
        <v>1789</v>
      </c>
      <c r="D842" s="77">
        <v>2022</v>
      </c>
      <c r="E842" s="77">
        <v>2022</v>
      </c>
      <c r="F842" s="92" t="s">
        <v>203</v>
      </c>
      <c r="G842" s="92">
        <v>19.77</v>
      </c>
      <c r="H842" s="92">
        <v>0</v>
      </c>
      <c r="I842" s="92">
        <v>18.3</v>
      </c>
      <c r="J842" s="92">
        <v>0</v>
      </c>
      <c r="K842" s="92">
        <v>1.47</v>
      </c>
      <c r="L842" s="92">
        <v>0</v>
      </c>
      <c r="M842" s="92">
        <v>19.77</v>
      </c>
      <c r="N842" s="92">
        <v>0</v>
      </c>
      <c r="O842" s="92">
        <v>0</v>
      </c>
      <c r="P842" s="92">
        <v>0</v>
      </c>
      <c r="Q842" s="92">
        <v>19.77</v>
      </c>
      <c r="R842" s="92">
        <v>0</v>
      </c>
      <c r="S842" s="92">
        <v>0</v>
      </c>
      <c r="T842" s="92">
        <f t="shared" si="189"/>
        <v>19.77</v>
      </c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</row>
    <row r="843" spans="1:47" ht="47.25">
      <c r="A843" s="73" t="s">
        <v>1707</v>
      </c>
      <c r="B843" s="108" t="s">
        <v>1790</v>
      </c>
      <c r="C843" s="123" t="s">
        <v>1791</v>
      </c>
      <c r="D843" s="77">
        <v>2022</v>
      </c>
      <c r="E843" s="77">
        <v>2022</v>
      </c>
      <c r="F843" s="92" t="s">
        <v>203</v>
      </c>
      <c r="G843" s="92">
        <v>31.06</v>
      </c>
      <c r="H843" s="92">
        <v>0</v>
      </c>
      <c r="I843" s="92">
        <v>28.061999999999998</v>
      </c>
      <c r="J843" s="92">
        <v>0</v>
      </c>
      <c r="K843" s="92">
        <v>2.9980000000000002</v>
      </c>
      <c r="L843" s="92">
        <v>0</v>
      </c>
      <c r="M843" s="92">
        <v>31.06</v>
      </c>
      <c r="N843" s="92">
        <v>0</v>
      </c>
      <c r="O843" s="92">
        <v>0</v>
      </c>
      <c r="P843" s="92">
        <v>0</v>
      </c>
      <c r="Q843" s="92">
        <v>31.06</v>
      </c>
      <c r="R843" s="92">
        <v>0</v>
      </c>
      <c r="S843" s="92">
        <v>0</v>
      </c>
      <c r="T843" s="92">
        <f t="shared" si="189"/>
        <v>31.06</v>
      </c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</row>
    <row r="844" spans="1:47" ht="31.5">
      <c r="A844" s="73" t="s">
        <v>1707</v>
      </c>
      <c r="B844" s="108" t="s">
        <v>1792</v>
      </c>
      <c r="C844" s="137" t="s">
        <v>1793</v>
      </c>
      <c r="D844" s="91">
        <v>2023</v>
      </c>
      <c r="E844" s="91" t="s">
        <v>203</v>
      </c>
      <c r="F844" s="92" t="s">
        <v>203</v>
      </c>
      <c r="G844" s="92">
        <v>0</v>
      </c>
      <c r="H844" s="92">
        <v>0</v>
      </c>
      <c r="I844" s="92">
        <v>0</v>
      </c>
      <c r="J844" s="92">
        <v>0</v>
      </c>
      <c r="K844" s="92">
        <v>0</v>
      </c>
      <c r="L844" s="92">
        <v>0</v>
      </c>
      <c r="M844" s="92">
        <v>0</v>
      </c>
      <c r="N844" s="92">
        <v>0</v>
      </c>
      <c r="O844" s="92">
        <v>0</v>
      </c>
      <c r="P844" s="92">
        <v>0</v>
      </c>
      <c r="Q844" s="92">
        <v>0</v>
      </c>
      <c r="R844" s="92">
        <v>0</v>
      </c>
      <c r="S844" s="92">
        <v>0</v>
      </c>
      <c r="T844" s="92">
        <f t="shared" si="189"/>
        <v>0</v>
      </c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</row>
    <row r="845" spans="1:47" ht="47.25">
      <c r="A845" s="73" t="s">
        <v>1707</v>
      </c>
      <c r="B845" s="108" t="s">
        <v>1794</v>
      </c>
      <c r="C845" s="137" t="s">
        <v>1795</v>
      </c>
      <c r="D845" s="91">
        <v>2023</v>
      </c>
      <c r="E845" s="91">
        <v>2024</v>
      </c>
      <c r="F845" s="92" t="s">
        <v>203</v>
      </c>
      <c r="G845" s="92">
        <v>8.468</v>
      </c>
      <c r="H845" s="92">
        <v>0</v>
      </c>
      <c r="I845" s="92">
        <v>8.1140000000000008</v>
      </c>
      <c r="J845" s="92">
        <v>0</v>
      </c>
      <c r="K845" s="92">
        <v>0.35399999999999998</v>
      </c>
      <c r="L845" s="92">
        <v>0</v>
      </c>
      <c r="M845" s="92">
        <v>8.468</v>
      </c>
      <c r="N845" s="92">
        <v>0</v>
      </c>
      <c r="O845" s="92">
        <v>0</v>
      </c>
      <c r="P845" s="92">
        <v>0</v>
      </c>
      <c r="Q845" s="92">
        <v>0</v>
      </c>
      <c r="R845" s="92">
        <v>8.468</v>
      </c>
      <c r="S845" s="92">
        <v>0</v>
      </c>
      <c r="T845" s="92">
        <f t="shared" si="189"/>
        <v>8.468</v>
      </c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</row>
    <row r="846" spans="1:47" ht="31.5">
      <c r="A846" s="73" t="s">
        <v>1707</v>
      </c>
      <c r="B846" s="108" t="s">
        <v>1796</v>
      </c>
      <c r="C846" s="137" t="s">
        <v>1797</v>
      </c>
      <c r="D846" s="91">
        <v>2023</v>
      </c>
      <c r="E846" s="91">
        <v>2024</v>
      </c>
      <c r="F846" s="92" t="s">
        <v>203</v>
      </c>
      <c r="G846" s="92">
        <v>37.384999999999998</v>
      </c>
      <c r="H846" s="92">
        <v>0</v>
      </c>
      <c r="I846" s="92">
        <v>35.957999999999998</v>
      </c>
      <c r="J846" s="92">
        <v>0</v>
      </c>
      <c r="K846" s="92">
        <v>1.427</v>
      </c>
      <c r="L846" s="92">
        <v>0</v>
      </c>
      <c r="M846" s="92">
        <v>37.384999999999998</v>
      </c>
      <c r="N846" s="92">
        <v>0</v>
      </c>
      <c r="O846" s="92">
        <v>0</v>
      </c>
      <c r="P846" s="92">
        <v>0</v>
      </c>
      <c r="Q846" s="92">
        <v>0</v>
      </c>
      <c r="R846" s="92">
        <v>37.384999999999998</v>
      </c>
      <c r="S846" s="92">
        <v>0</v>
      </c>
      <c r="T846" s="92">
        <f t="shared" si="189"/>
        <v>37.384999999999998</v>
      </c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</row>
    <row r="847" spans="1:47" ht="31.5">
      <c r="A847" s="73" t="s">
        <v>1707</v>
      </c>
      <c r="B847" s="108" t="s">
        <v>1798</v>
      </c>
      <c r="C847" s="137" t="s">
        <v>1799</v>
      </c>
      <c r="D847" s="91">
        <v>2023</v>
      </c>
      <c r="E847" s="91">
        <v>2024</v>
      </c>
      <c r="F847" s="92" t="s">
        <v>203</v>
      </c>
      <c r="G847" s="92">
        <v>11.365</v>
      </c>
      <c r="H847" s="92">
        <v>0</v>
      </c>
      <c r="I847" s="92">
        <v>10.821</v>
      </c>
      <c r="J847" s="92">
        <v>0</v>
      </c>
      <c r="K847" s="92">
        <v>0.54400000000000004</v>
      </c>
      <c r="L847" s="92">
        <v>0</v>
      </c>
      <c r="M847" s="92">
        <v>11.365</v>
      </c>
      <c r="N847" s="92">
        <v>0</v>
      </c>
      <c r="O847" s="92">
        <v>0</v>
      </c>
      <c r="P847" s="92">
        <v>0</v>
      </c>
      <c r="Q847" s="92">
        <v>0</v>
      </c>
      <c r="R847" s="92">
        <v>11.365</v>
      </c>
      <c r="S847" s="92">
        <v>0</v>
      </c>
      <c r="T847" s="92">
        <f t="shared" si="189"/>
        <v>11.365</v>
      </c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4"/>
      <c r="AQ847" s="34"/>
      <c r="AR847" s="34"/>
      <c r="AS847" s="34"/>
      <c r="AT847" s="34"/>
      <c r="AU847" s="34"/>
    </row>
    <row r="848" spans="1:47" ht="47.25">
      <c r="A848" s="73" t="s">
        <v>1707</v>
      </c>
      <c r="B848" s="108" t="s">
        <v>1800</v>
      </c>
      <c r="C848" s="137" t="s">
        <v>1801</v>
      </c>
      <c r="D848" s="91">
        <v>2023</v>
      </c>
      <c r="E848" s="91">
        <v>2024</v>
      </c>
      <c r="F848" s="92" t="s">
        <v>203</v>
      </c>
      <c r="G848" s="92">
        <v>28.393259999999998</v>
      </c>
      <c r="H848" s="92">
        <v>0</v>
      </c>
      <c r="I848" s="92">
        <v>27.329259999999998</v>
      </c>
      <c r="J848" s="92">
        <v>0</v>
      </c>
      <c r="K848" s="92">
        <v>1.0640000000000001</v>
      </c>
      <c r="L848" s="92">
        <v>0</v>
      </c>
      <c r="M848" s="92">
        <v>28.393259999999998</v>
      </c>
      <c r="N848" s="92">
        <v>0</v>
      </c>
      <c r="O848" s="92">
        <v>0</v>
      </c>
      <c r="P848" s="92">
        <v>0</v>
      </c>
      <c r="Q848" s="92">
        <v>0</v>
      </c>
      <c r="R848" s="92">
        <v>28.393259999999998</v>
      </c>
      <c r="S848" s="92">
        <v>0</v>
      </c>
      <c r="T848" s="92">
        <f t="shared" si="189"/>
        <v>28.393259999999998</v>
      </c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4"/>
      <c r="AQ848" s="34"/>
      <c r="AR848" s="34"/>
      <c r="AS848" s="34"/>
      <c r="AT848" s="34"/>
      <c r="AU848" s="34"/>
    </row>
    <row r="849" spans="1:47" ht="31.5">
      <c r="A849" s="73" t="s">
        <v>1707</v>
      </c>
      <c r="B849" s="108" t="s">
        <v>1802</v>
      </c>
      <c r="C849" s="137" t="s">
        <v>1803</v>
      </c>
      <c r="D849" s="91">
        <v>2023</v>
      </c>
      <c r="E849" s="91" t="s">
        <v>203</v>
      </c>
      <c r="F849" s="92" t="s">
        <v>203</v>
      </c>
      <c r="G849" s="92">
        <v>0</v>
      </c>
      <c r="H849" s="92">
        <v>0</v>
      </c>
      <c r="I849" s="92">
        <v>0</v>
      </c>
      <c r="J849" s="92">
        <v>0</v>
      </c>
      <c r="K849" s="92">
        <v>0</v>
      </c>
      <c r="L849" s="92">
        <v>0</v>
      </c>
      <c r="M849" s="92">
        <v>0</v>
      </c>
      <c r="N849" s="92">
        <v>0</v>
      </c>
      <c r="O849" s="92">
        <v>0</v>
      </c>
      <c r="P849" s="92">
        <v>0</v>
      </c>
      <c r="Q849" s="92">
        <v>0</v>
      </c>
      <c r="R849" s="92">
        <v>0</v>
      </c>
      <c r="S849" s="92">
        <v>0</v>
      </c>
      <c r="T849" s="92">
        <f t="shared" si="189"/>
        <v>0</v>
      </c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4"/>
      <c r="AQ849" s="34"/>
      <c r="AR849" s="34"/>
      <c r="AS849" s="34"/>
      <c r="AT849" s="34"/>
      <c r="AU849" s="34"/>
    </row>
    <row r="850" spans="1:47" ht="31.5">
      <c r="A850" s="73" t="s">
        <v>1707</v>
      </c>
      <c r="B850" s="108" t="s">
        <v>1804</v>
      </c>
      <c r="C850" s="137" t="s">
        <v>1805</v>
      </c>
      <c r="D850" s="91">
        <v>2023</v>
      </c>
      <c r="E850" s="91" t="s">
        <v>203</v>
      </c>
      <c r="F850" s="92" t="s">
        <v>203</v>
      </c>
      <c r="G850" s="92">
        <v>0</v>
      </c>
      <c r="H850" s="92">
        <v>0</v>
      </c>
      <c r="I850" s="92">
        <v>0</v>
      </c>
      <c r="J850" s="92">
        <v>0</v>
      </c>
      <c r="K850" s="92">
        <v>0</v>
      </c>
      <c r="L850" s="92">
        <v>0</v>
      </c>
      <c r="M850" s="92">
        <v>0</v>
      </c>
      <c r="N850" s="92">
        <v>0</v>
      </c>
      <c r="O850" s="92">
        <v>0</v>
      </c>
      <c r="P850" s="92">
        <v>0</v>
      </c>
      <c r="Q850" s="92">
        <v>0</v>
      </c>
      <c r="R850" s="92">
        <v>0</v>
      </c>
      <c r="S850" s="92">
        <v>0</v>
      </c>
      <c r="T850" s="92">
        <f t="shared" si="189"/>
        <v>0</v>
      </c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4"/>
      <c r="AQ850" s="34"/>
      <c r="AR850" s="34"/>
      <c r="AS850" s="34"/>
      <c r="AT850" s="34"/>
      <c r="AU850" s="34"/>
    </row>
    <row r="851" spans="1:47" ht="31.5">
      <c r="A851" s="73" t="s">
        <v>1707</v>
      </c>
      <c r="B851" s="108" t="s">
        <v>1806</v>
      </c>
      <c r="C851" s="137" t="s">
        <v>1807</v>
      </c>
      <c r="D851" s="91">
        <v>2023</v>
      </c>
      <c r="E851" s="91" t="s">
        <v>203</v>
      </c>
      <c r="F851" s="92" t="s">
        <v>203</v>
      </c>
      <c r="G851" s="92">
        <v>0</v>
      </c>
      <c r="H851" s="92">
        <v>0</v>
      </c>
      <c r="I851" s="92">
        <v>0</v>
      </c>
      <c r="J851" s="92">
        <v>0</v>
      </c>
      <c r="K851" s="92">
        <v>0</v>
      </c>
      <c r="L851" s="92">
        <v>0</v>
      </c>
      <c r="M851" s="92">
        <v>0</v>
      </c>
      <c r="N851" s="92">
        <v>0</v>
      </c>
      <c r="O851" s="92">
        <v>0</v>
      </c>
      <c r="P851" s="92">
        <v>0</v>
      </c>
      <c r="Q851" s="92">
        <v>0</v>
      </c>
      <c r="R851" s="92">
        <v>0</v>
      </c>
      <c r="S851" s="92">
        <v>0</v>
      </c>
      <c r="T851" s="92">
        <f t="shared" si="189"/>
        <v>0</v>
      </c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4"/>
      <c r="AQ851" s="34"/>
      <c r="AR851" s="34"/>
      <c r="AS851" s="34"/>
      <c r="AT851" s="34"/>
      <c r="AU851" s="34"/>
    </row>
    <row r="852" spans="1:47" ht="31.5">
      <c r="A852" s="73" t="s">
        <v>1707</v>
      </c>
      <c r="B852" s="108" t="s">
        <v>1808</v>
      </c>
      <c r="C852" s="137" t="s">
        <v>1809</v>
      </c>
      <c r="D852" s="91">
        <v>2024</v>
      </c>
      <c r="E852" s="91">
        <v>2025</v>
      </c>
      <c r="F852" s="92" t="s">
        <v>203</v>
      </c>
      <c r="G852" s="92">
        <v>47.14</v>
      </c>
      <c r="H852" s="92">
        <v>0</v>
      </c>
      <c r="I852" s="92">
        <v>44.221000000000004</v>
      </c>
      <c r="J852" s="92">
        <v>0</v>
      </c>
      <c r="K852" s="92">
        <v>2.919</v>
      </c>
      <c r="L852" s="92">
        <v>0</v>
      </c>
      <c r="M852" s="92">
        <v>47.14</v>
      </c>
      <c r="N852" s="92">
        <v>0</v>
      </c>
      <c r="O852" s="92">
        <v>0</v>
      </c>
      <c r="P852" s="92">
        <v>0</v>
      </c>
      <c r="Q852" s="92">
        <v>0</v>
      </c>
      <c r="R852" s="92">
        <v>0</v>
      </c>
      <c r="S852" s="92">
        <v>47.14</v>
      </c>
      <c r="T852" s="92">
        <f t="shared" si="189"/>
        <v>47.14</v>
      </c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4"/>
      <c r="AQ852" s="34"/>
      <c r="AR852" s="34"/>
      <c r="AS852" s="34"/>
      <c r="AT852" s="34"/>
      <c r="AU852" s="34"/>
    </row>
    <row r="853" spans="1:47" ht="47.25">
      <c r="A853" s="73" t="s">
        <v>1707</v>
      </c>
      <c r="B853" s="108" t="s">
        <v>1810</v>
      </c>
      <c r="C853" s="137" t="s">
        <v>1811</v>
      </c>
      <c r="D853" s="91">
        <v>2024</v>
      </c>
      <c r="E853" s="91">
        <v>2025</v>
      </c>
      <c r="F853" s="92" t="s">
        <v>203</v>
      </c>
      <c r="G853" s="92">
        <v>41.38</v>
      </c>
      <c r="H853" s="92">
        <v>0</v>
      </c>
      <c r="I853" s="92">
        <v>39.845000000000006</v>
      </c>
      <c r="J853" s="92">
        <v>0</v>
      </c>
      <c r="K853" s="92">
        <v>1.5349999999999999</v>
      </c>
      <c r="L853" s="92">
        <v>0</v>
      </c>
      <c r="M853" s="92">
        <v>41.38</v>
      </c>
      <c r="N853" s="92">
        <v>0</v>
      </c>
      <c r="O853" s="92">
        <v>0</v>
      </c>
      <c r="P853" s="92">
        <v>0</v>
      </c>
      <c r="Q853" s="92">
        <v>0</v>
      </c>
      <c r="R853" s="92">
        <v>0</v>
      </c>
      <c r="S853" s="92">
        <v>41.38</v>
      </c>
      <c r="T853" s="92">
        <f t="shared" si="189"/>
        <v>41.38</v>
      </c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4"/>
      <c r="AQ853" s="34"/>
      <c r="AR853" s="34"/>
      <c r="AS853" s="34"/>
      <c r="AT853" s="34"/>
      <c r="AU853" s="34"/>
    </row>
    <row r="854" spans="1:47" ht="47.25">
      <c r="A854" s="73" t="s">
        <v>1707</v>
      </c>
      <c r="B854" s="108" t="s">
        <v>1812</v>
      </c>
      <c r="C854" s="137" t="s">
        <v>1813</v>
      </c>
      <c r="D854" s="91">
        <v>2024</v>
      </c>
      <c r="E854" s="91">
        <v>2025</v>
      </c>
      <c r="F854" s="92" t="s">
        <v>203</v>
      </c>
      <c r="G854" s="92">
        <v>29.99</v>
      </c>
      <c r="H854" s="92">
        <v>0</v>
      </c>
      <c r="I854" s="92">
        <v>29.136999999999997</v>
      </c>
      <c r="J854" s="92">
        <v>0</v>
      </c>
      <c r="K854" s="92">
        <v>0.85299999999999998</v>
      </c>
      <c r="L854" s="92">
        <v>0</v>
      </c>
      <c r="M854" s="92">
        <v>29.99</v>
      </c>
      <c r="N854" s="92">
        <v>0</v>
      </c>
      <c r="O854" s="92">
        <v>0</v>
      </c>
      <c r="P854" s="92">
        <v>0</v>
      </c>
      <c r="Q854" s="92">
        <v>0</v>
      </c>
      <c r="R854" s="92">
        <v>0</v>
      </c>
      <c r="S854" s="92">
        <v>29.99</v>
      </c>
      <c r="T854" s="92">
        <f t="shared" si="189"/>
        <v>29.99</v>
      </c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4"/>
      <c r="AQ854" s="34"/>
      <c r="AR854" s="34"/>
      <c r="AS854" s="34"/>
      <c r="AT854" s="34"/>
      <c r="AU854" s="34"/>
    </row>
    <row r="855" spans="1:47" ht="47.25">
      <c r="A855" s="73" t="s">
        <v>1707</v>
      </c>
      <c r="B855" s="108" t="s">
        <v>1814</v>
      </c>
      <c r="C855" s="137" t="s">
        <v>1815</v>
      </c>
      <c r="D855" s="91">
        <v>2024</v>
      </c>
      <c r="E855" s="91">
        <v>2025</v>
      </c>
      <c r="F855" s="92" t="s">
        <v>203</v>
      </c>
      <c r="G855" s="92">
        <v>5.45</v>
      </c>
      <c r="H855" s="92">
        <v>0</v>
      </c>
      <c r="I855" s="92">
        <v>5.2480000000000002</v>
      </c>
      <c r="J855" s="92">
        <v>0</v>
      </c>
      <c r="K855" s="92">
        <v>0.20200000000000001</v>
      </c>
      <c r="L855" s="92">
        <v>0</v>
      </c>
      <c r="M855" s="92">
        <v>5.45</v>
      </c>
      <c r="N855" s="92">
        <v>0</v>
      </c>
      <c r="O855" s="92">
        <v>0</v>
      </c>
      <c r="P855" s="92">
        <v>0</v>
      </c>
      <c r="Q855" s="92">
        <v>0</v>
      </c>
      <c r="R855" s="92">
        <v>0</v>
      </c>
      <c r="S855" s="92">
        <v>5.45</v>
      </c>
      <c r="T855" s="92">
        <f t="shared" si="189"/>
        <v>5.45</v>
      </c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</row>
    <row r="856" spans="1:47" ht="47.25">
      <c r="A856" s="73" t="s">
        <v>1707</v>
      </c>
      <c r="B856" s="108" t="s">
        <v>1816</v>
      </c>
      <c r="C856" s="137" t="s">
        <v>1817</v>
      </c>
      <c r="D856" s="91">
        <v>2024</v>
      </c>
      <c r="E856" s="91">
        <v>2025</v>
      </c>
      <c r="F856" s="92" t="s">
        <v>203</v>
      </c>
      <c r="G856" s="92">
        <v>21.95</v>
      </c>
      <c r="H856" s="92">
        <v>0</v>
      </c>
      <c r="I856" s="92">
        <v>21.135999999999999</v>
      </c>
      <c r="J856" s="92">
        <v>0</v>
      </c>
      <c r="K856" s="92">
        <v>0.81399999999999995</v>
      </c>
      <c r="L856" s="92">
        <v>0</v>
      </c>
      <c r="M856" s="92">
        <v>21.95</v>
      </c>
      <c r="N856" s="92">
        <v>0</v>
      </c>
      <c r="O856" s="92">
        <v>0</v>
      </c>
      <c r="P856" s="92">
        <v>0</v>
      </c>
      <c r="Q856" s="92">
        <v>0</v>
      </c>
      <c r="R856" s="92">
        <v>0</v>
      </c>
      <c r="S856" s="92">
        <v>21.95</v>
      </c>
      <c r="T856" s="92">
        <f t="shared" si="189"/>
        <v>21.95</v>
      </c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4"/>
      <c r="AQ856" s="34"/>
      <c r="AR856" s="34"/>
      <c r="AS856" s="34"/>
      <c r="AT856" s="34"/>
      <c r="AU856" s="34"/>
    </row>
    <row r="857" spans="1:47" ht="31.5">
      <c r="A857" s="73" t="s">
        <v>1707</v>
      </c>
      <c r="B857" s="108" t="s">
        <v>1818</v>
      </c>
      <c r="C857" s="137" t="s">
        <v>1819</v>
      </c>
      <c r="D857" s="91">
        <v>2024</v>
      </c>
      <c r="E857" s="91">
        <v>2025</v>
      </c>
      <c r="F857" s="92" t="s">
        <v>203</v>
      </c>
      <c r="G857" s="92">
        <v>18.16</v>
      </c>
      <c r="H857" s="92">
        <v>0</v>
      </c>
      <c r="I857" s="92">
        <v>17.486000000000001</v>
      </c>
      <c r="J857" s="92">
        <v>0</v>
      </c>
      <c r="K857" s="92">
        <v>0.67400000000000004</v>
      </c>
      <c r="L857" s="92">
        <v>0</v>
      </c>
      <c r="M857" s="92">
        <v>18.16</v>
      </c>
      <c r="N857" s="92">
        <v>0</v>
      </c>
      <c r="O857" s="92">
        <v>0</v>
      </c>
      <c r="P857" s="92">
        <v>0</v>
      </c>
      <c r="Q857" s="92">
        <v>0</v>
      </c>
      <c r="R857" s="92">
        <v>0</v>
      </c>
      <c r="S857" s="92">
        <v>18.16</v>
      </c>
      <c r="T857" s="92">
        <f t="shared" si="189"/>
        <v>18.16</v>
      </c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4"/>
      <c r="AQ857" s="34"/>
      <c r="AR857" s="34"/>
      <c r="AS857" s="34"/>
      <c r="AT857" s="34"/>
      <c r="AU857" s="34"/>
    </row>
    <row r="858" spans="1:47" ht="47.25">
      <c r="A858" s="73" t="s">
        <v>1707</v>
      </c>
      <c r="B858" s="108" t="s">
        <v>1820</v>
      </c>
      <c r="C858" s="123" t="s">
        <v>1821</v>
      </c>
      <c r="D858" s="77">
        <v>2013</v>
      </c>
      <c r="E858" s="77">
        <v>2027</v>
      </c>
      <c r="F858" s="92" t="s">
        <v>203</v>
      </c>
      <c r="G858" s="92">
        <v>141.33799999999999</v>
      </c>
      <c r="H858" s="92">
        <v>6.6101694899999996</v>
      </c>
      <c r="I858" s="92">
        <v>134.72783050999999</v>
      </c>
      <c r="J858" s="92">
        <v>0</v>
      </c>
      <c r="K858" s="92">
        <v>0</v>
      </c>
      <c r="L858" s="92">
        <v>0</v>
      </c>
      <c r="M858" s="92">
        <v>134.72783050999999</v>
      </c>
      <c r="N858" s="92">
        <v>0</v>
      </c>
      <c r="O858" s="92">
        <v>0</v>
      </c>
      <c r="P858" s="92">
        <v>0</v>
      </c>
      <c r="Q858" s="92">
        <v>0</v>
      </c>
      <c r="R858" s="92">
        <v>0</v>
      </c>
      <c r="S858" s="92">
        <v>0</v>
      </c>
      <c r="T858" s="92">
        <f t="shared" si="189"/>
        <v>0</v>
      </c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4"/>
      <c r="AQ858" s="34"/>
      <c r="AR858" s="34"/>
      <c r="AS858" s="34"/>
      <c r="AT858" s="34"/>
      <c r="AU858" s="34"/>
    </row>
    <row r="859" spans="1:47" ht="31.5">
      <c r="A859" s="73" t="s">
        <v>1707</v>
      </c>
      <c r="B859" s="122" t="s">
        <v>1822</v>
      </c>
      <c r="C859" s="123" t="s">
        <v>1823</v>
      </c>
      <c r="D859" s="91">
        <v>2019</v>
      </c>
      <c r="E859" s="91">
        <v>2020</v>
      </c>
      <c r="F859" s="92" t="s">
        <v>203</v>
      </c>
      <c r="G859" s="92">
        <v>11.759741821016949</v>
      </c>
      <c r="H859" s="92">
        <v>0</v>
      </c>
      <c r="I859" s="92">
        <v>11.694741821016949</v>
      </c>
      <c r="J859" s="92">
        <v>0</v>
      </c>
      <c r="K859" s="92">
        <v>6.5000000000000002E-2</v>
      </c>
      <c r="L859" s="92">
        <v>0</v>
      </c>
      <c r="M859" s="92">
        <v>11.759741821016949</v>
      </c>
      <c r="N859" s="92">
        <v>11.759741821016949</v>
      </c>
      <c r="O859" s="92">
        <v>0</v>
      </c>
      <c r="P859" s="92">
        <v>0</v>
      </c>
      <c r="Q859" s="92">
        <v>0</v>
      </c>
      <c r="R859" s="92">
        <v>0</v>
      </c>
      <c r="S859" s="92">
        <v>0</v>
      </c>
      <c r="T859" s="92">
        <f t="shared" si="189"/>
        <v>11.759741821016949</v>
      </c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4"/>
      <c r="AQ859" s="34"/>
      <c r="AR859" s="34"/>
      <c r="AS859" s="34"/>
      <c r="AT859" s="34"/>
      <c r="AU859" s="34"/>
    </row>
    <row r="860" spans="1:47" ht="31.5">
      <c r="A860" s="73" t="s">
        <v>1707</v>
      </c>
      <c r="B860" s="122" t="s">
        <v>1824</v>
      </c>
      <c r="C860" s="123" t="s">
        <v>1825</v>
      </c>
      <c r="D860" s="91">
        <v>2019</v>
      </c>
      <c r="E860" s="91">
        <v>2020</v>
      </c>
      <c r="F860" s="92" t="s">
        <v>203</v>
      </c>
      <c r="G860" s="92">
        <v>10.529608836949151</v>
      </c>
      <c r="H860" s="92">
        <v>0</v>
      </c>
      <c r="I860" s="92">
        <v>10.464608836949152</v>
      </c>
      <c r="J860" s="92">
        <v>0</v>
      </c>
      <c r="K860" s="92">
        <v>6.5000000000000002E-2</v>
      </c>
      <c r="L860" s="92">
        <v>0</v>
      </c>
      <c r="M860" s="92">
        <v>10.529608836949151</v>
      </c>
      <c r="N860" s="92">
        <v>10.529608836949151</v>
      </c>
      <c r="O860" s="92">
        <v>0</v>
      </c>
      <c r="P860" s="92">
        <v>0</v>
      </c>
      <c r="Q860" s="92">
        <v>0</v>
      </c>
      <c r="R860" s="92">
        <v>0</v>
      </c>
      <c r="S860" s="92">
        <v>0</v>
      </c>
      <c r="T860" s="92">
        <f t="shared" si="189"/>
        <v>10.529608836949151</v>
      </c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4"/>
      <c r="AQ860" s="34"/>
      <c r="AR860" s="34"/>
      <c r="AS860" s="34"/>
      <c r="AT860" s="34"/>
      <c r="AU860" s="34"/>
    </row>
    <row r="861" spans="1:47" ht="31.5">
      <c r="A861" s="73" t="s">
        <v>1707</v>
      </c>
      <c r="B861" s="122" t="s">
        <v>1826</v>
      </c>
      <c r="C861" s="123" t="s">
        <v>1827</v>
      </c>
      <c r="D861" s="91">
        <v>2019</v>
      </c>
      <c r="E861" s="91">
        <v>2020</v>
      </c>
      <c r="F861" s="92" t="s">
        <v>203</v>
      </c>
      <c r="G861" s="92">
        <v>8.6501901108474577</v>
      </c>
      <c r="H861" s="92">
        <v>0</v>
      </c>
      <c r="I861" s="92">
        <v>8.5851901108474582</v>
      </c>
      <c r="J861" s="92">
        <v>0</v>
      </c>
      <c r="K861" s="92">
        <v>6.5000000000000002E-2</v>
      </c>
      <c r="L861" s="92">
        <v>0</v>
      </c>
      <c r="M861" s="92">
        <v>8.6501901108474577</v>
      </c>
      <c r="N861" s="92">
        <v>8.6501901108474577</v>
      </c>
      <c r="O861" s="92">
        <v>0</v>
      </c>
      <c r="P861" s="92">
        <v>0</v>
      </c>
      <c r="Q861" s="92">
        <v>0</v>
      </c>
      <c r="R861" s="92">
        <v>0</v>
      </c>
      <c r="S861" s="92">
        <v>0</v>
      </c>
      <c r="T861" s="92">
        <f t="shared" si="189"/>
        <v>8.6501901108474577</v>
      </c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4"/>
      <c r="AQ861" s="34"/>
      <c r="AR861" s="34"/>
      <c r="AS861" s="34"/>
      <c r="AT861" s="34"/>
      <c r="AU861" s="34"/>
    </row>
    <row r="862" spans="1:47" ht="31.5">
      <c r="A862" s="73" t="s">
        <v>1707</v>
      </c>
      <c r="B862" s="122" t="s">
        <v>1828</v>
      </c>
      <c r="C862" s="123" t="s">
        <v>1829</v>
      </c>
      <c r="D862" s="91">
        <v>2019</v>
      </c>
      <c r="E862" s="91">
        <v>2020</v>
      </c>
      <c r="F862" s="92" t="s">
        <v>203</v>
      </c>
      <c r="G862" s="92">
        <v>14.498004322711859</v>
      </c>
      <c r="H862" s="92">
        <v>0</v>
      </c>
      <c r="I862" s="92">
        <v>14.433004322711859</v>
      </c>
      <c r="J862" s="92">
        <v>0</v>
      </c>
      <c r="K862" s="92">
        <v>6.5000000000000002E-2</v>
      </c>
      <c r="L862" s="92">
        <v>0</v>
      </c>
      <c r="M862" s="92">
        <v>14.498004322711859</v>
      </c>
      <c r="N862" s="92">
        <v>14.498004322711859</v>
      </c>
      <c r="O862" s="92">
        <v>0</v>
      </c>
      <c r="P862" s="92">
        <v>0</v>
      </c>
      <c r="Q862" s="92">
        <v>0</v>
      </c>
      <c r="R862" s="92">
        <v>0</v>
      </c>
      <c r="S862" s="92">
        <v>0</v>
      </c>
      <c r="T862" s="92">
        <f t="shared" si="189"/>
        <v>14.498004322711859</v>
      </c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4"/>
      <c r="AQ862" s="34"/>
      <c r="AR862" s="34"/>
      <c r="AS862" s="34"/>
      <c r="AT862" s="34"/>
      <c r="AU862" s="34"/>
    </row>
    <row r="863" spans="1:47" ht="31.5">
      <c r="A863" s="73" t="s">
        <v>1707</v>
      </c>
      <c r="B863" s="108" t="s">
        <v>1830</v>
      </c>
      <c r="C863" s="123" t="s">
        <v>1831</v>
      </c>
      <c r="D863" s="77">
        <v>2019</v>
      </c>
      <c r="E863" s="77">
        <v>2023</v>
      </c>
      <c r="F863" s="92" t="s">
        <v>203</v>
      </c>
      <c r="G863" s="92">
        <v>7.5</v>
      </c>
      <c r="H863" s="92">
        <v>0</v>
      </c>
      <c r="I863" s="92">
        <v>7.5</v>
      </c>
      <c r="J863" s="92">
        <v>0</v>
      </c>
      <c r="K863" s="92">
        <v>0</v>
      </c>
      <c r="L863" s="92">
        <v>0</v>
      </c>
      <c r="M863" s="92">
        <v>7.5</v>
      </c>
      <c r="N863" s="92">
        <v>1.5</v>
      </c>
      <c r="O863" s="92">
        <v>1.5</v>
      </c>
      <c r="P863" s="92">
        <v>1.5</v>
      </c>
      <c r="Q863" s="92">
        <v>1.5</v>
      </c>
      <c r="R863" s="92">
        <v>1.5</v>
      </c>
      <c r="S863" s="92">
        <v>0</v>
      </c>
      <c r="T863" s="92">
        <f t="shared" si="189"/>
        <v>7.5</v>
      </c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4"/>
      <c r="AQ863" s="34"/>
      <c r="AR863" s="34"/>
      <c r="AS863" s="34"/>
      <c r="AT863" s="34"/>
      <c r="AU863" s="34"/>
    </row>
    <row r="864" spans="1:47" ht="47.25">
      <c r="A864" s="73" t="s">
        <v>1707</v>
      </c>
      <c r="B864" s="108" t="s">
        <v>1832</v>
      </c>
      <c r="C864" s="123" t="s">
        <v>1833</v>
      </c>
      <c r="D864" s="77">
        <v>2020</v>
      </c>
      <c r="E864" s="77">
        <v>2023</v>
      </c>
      <c r="F864" s="92" t="s">
        <v>203</v>
      </c>
      <c r="G864" s="92">
        <v>96.336999999999989</v>
      </c>
      <c r="H864" s="92">
        <v>0</v>
      </c>
      <c r="I864" s="92">
        <v>93.936999999999983</v>
      </c>
      <c r="J864" s="92">
        <v>0</v>
      </c>
      <c r="K864" s="92">
        <v>2.4</v>
      </c>
      <c r="L864" s="92">
        <v>0</v>
      </c>
      <c r="M864" s="92">
        <v>96.336999999999989</v>
      </c>
      <c r="N864" s="92">
        <v>0</v>
      </c>
      <c r="O864" s="92">
        <v>30.864999999999998</v>
      </c>
      <c r="P864" s="92">
        <v>21</v>
      </c>
      <c r="Q864" s="92">
        <v>22</v>
      </c>
      <c r="R864" s="92">
        <v>22.472000000000001</v>
      </c>
      <c r="S864" s="92">
        <v>0</v>
      </c>
      <c r="T864" s="92">
        <f t="shared" si="189"/>
        <v>96.336999999999989</v>
      </c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4"/>
      <c r="AQ864" s="34"/>
      <c r="AR864" s="34"/>
      <c r="AS864" s="34"/>
      <c r="AT864" s="34"/>
      <c r="AU864" s="34"/>
    </row>
    <row r="865" spans="1:47" ht="31.5">
      <c r="A865" s="66" t="s">
        <v>1834</v>
      </c>
      <c r="B865" s="67" t="s">
        <v>513</v>
      </c>
      <c r="C865" s="68" t="s">
        <v>202</v>
      </c>
      <c r="D865" s="77" t="s">
        <v>203</v>
      </c>
      <c r="E865" s="77" t="s">
        <v>203</v>
      </c>
      <c r="F865" s="105">
        <f>SUM(F866:F935)</f>
        <v>1735.2032854244067</v>
      </c>
      <c r="G865" s="105">
        <f t="shared" ref="G865:L865" si="190">SUM(G866:G935)</f>
        <v>4999.6596788284669</v>
      </c>
      <c r="H865" s="105">
        <f t="shared" si="190"/>
        <v>70.363286840000001</v>
      </c>
      <c r="I865" s="105">
        <f t="shared" si="190"/>
        <v>3021.8324999467327</v>
      </c>
      <c r="J865" s="105">
        <f t="shared" si="190"/>
        <v>1646.54142885996</v>
      </c>
      <c r="K865" s="105">
        <f t="shared" si="190"/>
        <v>260.92246318177553</v>
      </c>
      <c r="L865" s="105">
        <f t="shared" si="190"/>
        <v>0</v>
      </c>
      <c r="M865" s="105">
        <f t="shared" ref="M865:S865" si="191">SUM(M866:M935)</f>
        <v>4849.4780064984679</v>
      </c>
      <c r="N865" s="105">
        <f t="shared" si="191"/>
        <v>133.05643173999999</v>
      </c>
      <c r="O865" s="105">
        <f t="shared" si="191"/>
        <v>178.94175302515163</v>
      </c>
      <c r="P865" s="105">
        <f t="shared" si="191"/>
        <v>350.29831387673124</v>
      </c>
      <c r="Q865" s="105">
        <f t="shared" si="191"/>
        <v>666.44777548176512</v>
      </c>
      <c r="R865" s="105">
        <f t="shared" si="191"/>
        <v>201.48699999999999</v>
      </c>
      <c r="S865" s="105">
        <f t="shared" si="191"/>
        <v>524.71273989999997</v>
      </c>
      <c r="T865" s="105">
        <f>SUM(T866:T935)</f>
        <v>2054.9440140236475</v>
      </c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4"/>
      <c r="AQ865" s="34"/>
      <c r="AR865" s="34"/>
      <c r="AS865" s="34"/>
      <c r="AT865" s="34"/>
      <c r="AU865" s="34"/>
    </row>
    <row r="866" spans="1:47" ht="47.25">
      <c r="A866" s="73" t="s">
        <v>1834</v>
      </c>
      <c r="B866" s="90" t="s">
        <v>1835</v>
      </c>
      <c r="C866" s="42" t="s">
        <v>1836</v>
      </c>
      <c r="D866" s="77">
        <v>2020</v>
      </c>
      <c r="E866" s="77">
        <v>2022</v>
      </c>
      <c r="F866" s="92">
        <f>427.76654/1.18</f>
        <v>362.51401694915256</v>
      </c>
      <c r="G866" s="92">
        <v>480.80277548176508</v>
      </c>
      <c r="H866" s="92">
        <v>0</v>
      </c>
      <c r="I866" s="92">
        <v>255.84391592244742</v>
      </c>
      <c r="J866" s="92">
        <v>176.81498681590116</v>
      </c>
      <c r="K866" s="92">
        <v>48.14387274341653</v>
      </c>
      <c r="L866" s="92">
        <v>0</v>
      </c>
      <c r="M866" s="92">
        <v>480.80277548176508</v>
      </c>
      <c r="N866" s="92">
        <v>0</v>
      </c>
      <c r="O866" s="92">
        <v>13.471</v>
      </c>
      <c r="P866" s="92">
        <v>6.2210000000000001</v>
      </c>
      <c r="Q866" s="92">
        <v>461.11077548176507</v>
      </c>
      <c r="R866" s="92">
        <v>0</v>
      </c>
      <c r="S866" s="92">
        <v>0</v>
      </c>
      <c r="T866" s="92">
        <f t="shared" ref="T866:T929" si="192">SUBTOTAL(9,N866:S866)</f>
        <v>480.80277548176508</v>
      </c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4"/>
      <c r="AQ866" s="34"/>
      <c r="AR866" s="34"/>
      <c r="AS866" s="34"/>
      <c r="AT866" s="34"/>
      <c r="AU866" s="34"/>
    </row>
    <row r="867" spans="1:47" ht="63">
      <c r="A867" s="73" t="s">
        <v>1834</v>
      </c>
      <c r="B867" s="90" t="s">
        <v>1838</v>
      </c>
      <c r="C867" s="42" t="s">
        <v>1839</v>
      </c>
      <c r="D867" s="77">
        <v>2023</v>
      </c>
      <c r="E867" s="77">
        <v>2027</v>
      </c>
      <c r="F867" s="92">
        <f>963.72924/1.18</f>
        <v>816.71969491525431</v>
      </c>
      <c r="G867" s="92">
        <v>1250.176980351092</v>
      </c>
      <c r="H867" s="92">
        <v>0</v>
      </c>
      <c r="I867" s="92">
        <v>341.51386173587213</v>
      </c>
      <c r="J867" s="92">
        <v>834.81697487812369</v>
      </c>
      <c r="K867" s="92">
        <v>73.84614373709617</v>
      </c>
      <c r="L867" s="92">
        <v>0</v>
      </c>
      <c r="M867" s="92">
        <v>1250.176980351092</v>
      </c>
      <c r="N867" s="92">
        <v>0</v>
      </c>
      <c r="O867" s="92">
        <v>0</v>
      </c>
      <c r="P867" s="92">
        <v>0</v>
      </c>
      <c r="Q867" s="92">
        <v>0</v>
      </c>
      <c r="R867" s="92">
        <v>18.5</v>
      </c>
      <c r="S867" s="92">
        <v>25.0398119</v>
      </c>
      <c r="T867" s="92">
        <f t="shared" si="192"/>
        <v>43.539811900000004</v>
      </c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</row>
    <row r="868" spans="1:47" ht="31.5">
      <c r="A868" s="73" t="s">
        <v>1834</v>
      </c>
      <c r="B868" s="74" t="s">
        <v>1840</v>
      </c>
      <c r="C868" s="79" t="s">
        <v>1841</v>
      </c>
      <c r="D868" s="77">
        <v>2018</v>
      </c>
      <c r="E868" s="77">
        <v>2019</v>
      </c>
      <c r="F868" s="92" t="s">
        <v>203</v>
      </c>
      <c r="G868" s="92">
        <v>9.0368579899999997</v>
      </c>
      <c r="H868" s="92">
        <v>0.45971499999999998</v>
      </c>
      <c r="I868" s="92">
        <v>3.3083344400000003</v>
      </c>
      <c r="J868" s="92">
        <v>4.9396425600000002</v>
      </c>
      <c r="K868" s="92">
        <v>0.32916599000000002</v>
      </c>
      <c r="L868" s="92">
        <v>0</v>
      </c>
      <c r="M868" s="92">
        <v>0</v>
      </c>
      <c r="N868" s="92">
        <v>0</v>
      </c>
      <c r="O868" s="92">
        <v>0</v>
      </c>
      <c r="P868" s="92">
        <v>0</v>
      </c>
      <c r="Q868" s="92">
        <v>0</v>
      </c>
      <c r="R868" s="92">
        <v>0</v>
      </c>
      <c r="S868" s="92">
        <v>0</v>
      </c>
      <c r="T868" s="92">
        <f t="shared" si="192"/>
        <v>0</v>
      </c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4"/>
      <c r="AQ868" s="34"/>
      <c r="AR868" s="34"/>
      <c r="AS868" s="34"/>
      <c r="AT868" s="34"/>
      <c r="AU868" s="34"/>
    </row>
    <row r="869" spans="1:47">
      <c r="A869" s="73" t="s">
        <v>1834</v>
      </c>
      <c r="B869" s="74" t="s">
        <v>1842</v>
      </c>
      <c r="C869" s="79" t="s">
        <v>1843</v>
      </c>
      <c r="D869" s="77">
        <v>2018</v>
      </c>
      <c r="E869" s="77">
        <v>2023</v>
      </c>
      <c r="F869" s="92" t="s">
        <v>203</v>
      </c>
      <c r="G869" s="92">
        <v>6.4751720000000006</v>
      </c>
      <c r="H869" s="92">
        <v>7.2664000000000006E-2</v>
      </c>
      <c r="I869" s="92">
        <v>6.402508000000001</v>
      </c>
      <c r="J869" s="92">
        <v>0</v>
      </c>
      <c r="K869" s="92">
        <v>0</v>
      </c>
      <c r="L869" s="92">
        <v>0</v>
      </c>
      <c r="M869" s="92">
        <v>6.4025080000000001</v>
      </c>
      <c r="N869" s="92">
        <v>0.95250800000000002</v>
      </c>
      <c r="O869" s="92">
        <v>0</v>
      </c>
      <c r="P869" s="92">
        <v>0</v>
      </c>
      <c r="Q869" s="92">
        <v>0</v>
      </c>
      <c r="R869" s="92">
        <v>5.45</v>
      </c>
      <c r="S869" s="92">
        <v>0</v>
      </c>
      <c r="T869" s="92">
        <f t="shared" si="192"/>
        <v>6.4025080000000001</v>
      </c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4"/>
      <c r="AQ869" s="34"/>
      <c r="AR869" s="34"/>
      <c r="AS869" s="34"/>
      <c r="AT869" s="34"/>
      <c r="AU869" s="34"/>
    </row>
    <row r="870" spans="1:47">
      <c r="A870" s="73" t="s">
        <v>1834</v>
      </c>
      <c r="B870" s="74" t="s">
        <v>1844</v>
      </c>
      <c r="C870" s="109" t="s">
        <v>1845</v>
      </c>
      <c r="D870" s="91">
        <v>2021</v>
      </c>
      <c r="E870" s="91">
        <v>2021</v>
      </c>
      <c r="F870" s="92" t="s">
        <v>203</v>
      </c>
      <c r="G870" s="92">
        <v>6</v>
      </c>
      <c r="H870" s="92">
        <v>0</v>
      </c>
      <c r="I870" s="92">
        <v>6</v>
      </c>
      <c r="J870" s="92">
        <v>0</v>
      </c>
      <c r="K870" s="92">
        <v>0</v>
      </c>
      <c r="L870" s="92">
        <v>0</v>
      </c>
      <c r="M870" s="92">
        <v>6</v>
      </c>
      <c r="N870" s="92">
        <v>0</v>
      </c>
      <c r="O870" s="92">
        <v>0</v>
      </c>
      <c r="P870" s="92">
        <v>6</v>
      </c>
      <c r="Q870" s="92">
        <v>0</v>
      </c>
      <c r="R870" s="92">
        <v>0</v>
      </c>
      <c r="S870" s="92">
        <v>0</v>
      </c>
      <c r="T870" s="92">
        <f t="shared" si="192"/>
        <v>6</v>
      </c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4"/>
      <c r="AQ870" s="34"/>
      <c r="AR870" s="34"/>
      <c r="AS870" s="34"/>
      <c r="AT870" s="34"/>
      <c r="AU870" s="34"/>
    </row>
    <row r="871" spans="1:47" ht="31.5">
      <c r="A871" s="73" t="s">
        <v>1834</v>
      </c>
      <c r="B871" s="74" t="s">
        <v>1846</v>
      </c>
      <c r="C871" s="109" t="s">
        <v>1847</v>
      </c>
      <c r="D871" s="91">
        <v>2023</v>
      </c>
      <c r="E871" s="91">
        <v>2023</v>
      </c>
      <c r="F871" s="92" t="s">
        <v>203</v>
      </c>
      <c r="G871" s="92">
        <v>20</v>
      </c>
      <c r="H871" s="92">
        <v>0</v>
      </c>
      <c r="I871" s="92">
        <v>19.25</v>
      </c>
      <c r="J871" s="92">
        <v>0</v>
      </c>
      <c r="K871" s="92">
        <v>0.75</v>
      </c>
      <c r="L871" s="92">
        <v>0</v>
      </c>
      <c r="M871" s="92">
        <v>20</v>
      </c>
      <c r="N871" s="92">
        <v>0</v>
      </c>
      <c r="O871" s="92">
        <v>0</v>
      </c>
      <c r="P871" s="92">
        <v>0</v>
      </c>
      <c r="Q871" s="92">
        <v>0</v>
      </c>
      <c r="R871" s="92">
        <v>20</v>
      </c>
      <c r="S871" s="92">
        <v>0</v>
      </c>
      <c r="T871" s="92">
        <f t="shared" si="192"/>
        <v>20</v>
      </c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4"/>
      <c r="AQ871" s="34"/>
      <c r="AR871" s="34"/>
      <c r="AS871" s="34"/>
      <c r="AT871" s="34"/>
      <c r="AU871" s="34"/>
    </row>
    <row r="872" spans="1:47" ht="31.5">
      <c r="A872" s="73" t="s">
        <v>1834</v>
      </c>
      <c r="B872" s="74" t="s">
        <v>1848</v>
      </c>
      <c r="C872" s="109" t="s">
        <v>1849</v>
      </c>
      <c r="D872" s="91">
        <v>2023</v>
      </c>
      <c r="E872" s="91">
        <v>2023</v>
      </c>
      <c r="F872" s="92" t="s">
        <v>203</v>
      </c>
      <c r="G872" s="92">
        <v>8</v>
      </c>
      <c r="H872" s="92">
        <v>0</v>
      </c>
      <c r="I872" s="92">
        <v>7.25</v>
      </c>
      <c r="J872" s="92">
        <v>0</v>
      </c>
      <c r="K872" s="92">
        <v>0.75</v>
      </c>
      <c r="L872" s="92">
        <v>0</v>
      </c>
      <c r="M872" s="92">
        <v>8</v>
      </c>
      <c r="N872" s="92">
        <v>0</v>
      </c>
      <c r="O872" s="92">
        <v>0</v>
      </c>
      <c r="P872" s="92">
        <v>0</v>
      </c>
      <c r="Q872" s="92">
        <v>0</v>
      </c>
      <c r="R872" s="92">
        <v>8</v>
      </c>
      <c r="S872" s="92">
        <v>0</v>
      </c>
      <c r="T872" s="92">
        <f t="shared" si="192"/>
        <v>8</v>
      </c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4"/>
      <c r="AQ872" s="34"/>
      <c r="AR872" s="34"/>
      <c r="AS872" s="34"/>
      <c r="AT872" s="34"/>
      <c r="AU872" s="34"/>
    </row>
    <row r="873" spans="1:47" ht="31.5">
      <c r="A873" s="73" t="s">
        <v>1834</v>
      </c>
      <c r="B873" s="74" t="s">
        <v>1850</v>
      </c>
      <c r="C873" s="109" t="s">
        <v>1851</v>
      </c>
      <c r="D873" s="91">
        <v>2023</v>
      </c>
      <c r="E873" s="91">
        <v>2023</v>
      </c>
      <c r="F873" s="92" t="s">
        <v>203</v>
      </c>
      <c r="G873" s="92">
        <v>6</v>
      </c>
      <c r="H873" s="92">
        <v>0</v>
      </c>
      <c r="I873" s="92">
        <v>5.25</v>
      </c>
      <c r="J873" s="92">
        <v>0</v>
      </c>
      <c r="K873" s="92">
        <v>0.75</v>
      </c>
      <c r="L873" s="92">
        <v>0</v>
      </c>
      <c r="M873" s="92">
        <v>6</v>
      </c>
      <c r="N873" s="92">
        <v>0</v>
      </c>
      <c r="O873" s="92">
        <v>0</v>
      </c>
      <c r="P873" s="92">
        <v>0</v>
      </c>
      <c r="Q873" s="92">
        <v>0</v>
      </c>
      <c r="R873" s="92">
        <v>6</v>
      </c>
      <c r="S873" s="92">
        <v>0</v>
      </c>
      <c r="T873" s="92">
        <f t="shared" si="192"/>
        <v>6</v>
      </c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4"/>
      <c r="AQ873" s="34"/>
      <c r="AR873" s="34"/>
      <c r="AS873" s="34"/>
      <c r="AT873" s="34"/>
      <c r="AU873" s="34"/>
    </row>
    <row r="874" spans="1:47" ht="31.5">
      <c r="A874" s="73" t="s">
        <v>1834</v>
      </c>
      <c r="B874" s="74" t="s">
        <v>1852</v>
      </c>
      <c r="C874" s="109" t="s">
        <v>1853</v>
      </c>
      <c r="D874" s="91">
        <v>2018</v>
      </c>
      <c r="E874" s="91">
        <v>2019</v>
      </c>
      <c r="F874" s="92" t="s">
        <v>203</v>
      </c>
      <c r="G874" s="92">
        <v>1.2987003100000001</v>
      </c>
      <c r="H874" s="92">
        <v>0</v>
      </c>
      <c r="I874" s="92">
        <v>1.09088721</v>
      </c>
      <c r="J874" s="92">
        <v>0</v>
      </c>
      <c r="K874" s="92">
        <v>0.2078131</v>
      </c>
      <c r="L874" s="92">
        <v>0</v>
      </c>
      <c r="M874" s="92">
        <v>0.9</v>
      </c>
      <c r="N874" s="92">
        <v>0.9</v>
      </c>
      <c r="O874" s="92">
        <v>0</v>
      </c>
      <c r="P874" s="92">
        <v>0</v>
      </c>
      <c r="Q874" s="92">
        <v>0</v>
      </c>
      <c r="R874" s="92">
        <v>0</v>
      </c>
      <c r="S874" s="92">
        <v>0</v>
      </c>
      <c r="T874" s="92">
        <f t="shared" si="192"/>
        <v>0.9</v>
      </c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4"/>
      <c r="AQ874" s="34"/>
      <c r="AR874" s="34"/>
      <c r="AS874" s="34"/>
      <c r="AT874" s="34"/>
      <c r="AU874" s="34"/>
    </row>
    <row r="875" spans="1:47" ht="31.5">
      <c r="A875" s="73" t="s">
        <v>1834</v>
      </c>
      <c r="B875" s="74" t="s">
        <v>1854</v>
      </c>
      <c r="C875" s="109" t="s">
        <v>1855</v>
      </c>
      <c r="D875" s="91">
        <v>2021</v>
      </c>
      <c r="E875" s="77">
        <v>2021</v>
      </c>
      <c r="F875" s="92" t="s">
        <v>203</v>
      </c>
      <c r="G875" s="92">
        <v>8.5</v>
      </c>
      <c r="H875" s="92">
        <v>0</v>
      </c>
      <c r="I875" s="92">
        <v>8.5</v>
      </c>
      <c r="J875" s="92">
        <v>0</v>
      </c>
      <c r="K875" s="92">
        <v>0</v>
      </c>
      <c r="L875" s="92">
        <v>0</v>
      </c>
      <c r="M875" s="92">
        <v>8.5</v>
      </c>
      <c r="N875" s="92">
        <v>0</v>
      </c>
      <c r="O875" s="92">
        <v>0</v>
      </c>
      <c r="P875" s="92">
        <v>8.5</v>
      </c>
      <c r="Q875" s="92">
        <v>0</v>
      </c>
      <c r="R875" s="92">
        <v>0</v>
      </c>
      <c r="S875" s="92">
        <v>0</v>
      </c>
      <c r="T875" s="92">
        <f t="shared" si="192"/>
        <v>8.5</v>
      </c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4"/>
      <c r="AQ875" s="34"/>
      <c r="AR875" s="34"/>
      <c r="AS875" s="34"/>
      <c r="AT875" s="34"/>
      <c r="AU875" s="34"/>
    </row>
    <row r="876" spans="1:47" ht="31.5">
      <c r="A876" s="73" t="s">
        <v>1834</v>
      </c>
      <c r="B876" s="74" t="s">
        <v>1856</v>
      </c>
      <c r="C876" s="109" t="s">
        <v>1857</v>
      </c>
      <c r="D876" s="91">
        <v>2020</v>
      </c>
      <c r="E876" s="91">
        <v>2022</v>
      </c>
      <c r="F876" s="92" t="s">
        <v>203</v>
      </c>
      <c r="G876" s="92">
        <v>81.144000001882816</v>
      </c>
      <c r="H876" s="92">
        <v>0</v>
      </c>
      <c r="I876" s="92">
        <v>78.644000001882816</v>
      </c>
      <c r="J876" s="92">
        <v>0</v>
      </c>
      <c r="K876" s="92">
        <v>2.5</v>
      </c>
      <c r="L876" s="92">
        <v>0</v>
      </c>
      <c r="M876" s="92">
        <v>81.144000001882816</v>
      </c>
      <c r="N876" s="92">
        <v>0</v>
      </c>
      <c r="O876" s="92">
        <v>4.75606402515161</v>
      </c>
      <c r="P876" s="92">
        <v>76.3879359767312</v>
      </c>
      <c r="Q876" s="92">
        <v>0</v>
      </c>
      <c r="R876" s="92">
        <v>0</v>
      </c>
      <c r="S876" s="92">
        <v>0</v>
      </c>
      <c r="T876" s="92">
        <f t="shared" si="192"/>
        <v>81.144000001882816</v>
      </c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4"/>
      <c r="AQ876" s="34"/>
      <c r="AR876" s="34"/>
      <c r="AS876" s="34"/>
      <c r="AT876" s="34"/>
      <c r="AU876" s="34"/>
    </row>
    <row r="877" spans="1:47" ht="47.25">
      <c r="A877" s="73" t="s">
        <v>1834</v>
      </c>
      <c r="B877" s="74" t="s">
        <v>1858</v>
      </c>
      <c r="C877" s="109" t="s">
        <v>1859</v>
      </c>
      <c r="D877" s="91">
        <v>2024</v>
      </c>
      <c r="E877" s="91">
        <v>2025</v>
      </c>
      <c r="F877" s="92" t="s">
        <v>203</v>
      </c>
      <c r="G877" s="92">
        <v>86.757999999999996</v>
      </c>
      <c r="H877" s="92">
        <v>0</v>
      </c>
      <c r="I877" s="92">
        <v>86.757999999999996</v>
      </c>
      <c r="J877" s="92">
        <v>0</v>
      </c>
      <c r="K877" s="92">
        <v>0</v>
      </c>
      <c r="L877" s="92">
        <v>0</v>
      </c>
      <c r="M877" s="92">
        <v>86.757999999999996</v>
      </c>
      <c r="N877" s="92">
        <v>0</v>
      </c>
      <c r="O877" s="92">
        <v>0</v>
      </c>
      <c r="P877" s="92">
        <v>0</v>
      </c>
      <c r="Q877" s="92">
        <v>0</v>
      </c>
      <c r="R877" s="92">
        <v>0</v>
      </c>
      <c r="S877" s="92">
        <v>86.757999999999996</v>
      </c>
      <c r="T877" s="92">
        <f t="shared" si="192"/>
        <v>86.757999999999996</v>
      </c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4"/>
      <c r="AQ877" s="34"/>
      <c r="AR877" s="34"/>
      <c r="AS877" s="34"/>
      <c r="AT877" s="34"/>
      <c r="AU877" s="34"/>
    </row>
    <row r="878" spans="1:47" ht="31.5">
      <c r="A878" s="73" t="s">
        <v>1834</v>
      </c>
      <c r="B878" s="74" t="s">
        <v>1860</v>
      </c>
      <c r="C878" s="109" t="s">
        <v>1861</v>
      </c>
      <c r="D878" s="91">
        <v>2023</v>
      </c>
      <c r="E878" s="91">
        <v>2024</v>
      </c>
      <c r="F878" s="92" t="s">
        <v>203</v>
      </c>
      <c r="G878" s="92">
        <v>36.799999999999997</v>
      </c>
      <c r="H878" s="92">
        <v>0</v>
      </c>
      <c r="I878" s="92">
        <v>36.049999999999997</v>
      </c>
      <c r="J878" s="92">
        <v>0</v>
      </c>
      <c r="K878" s="92">
        <v>0.75</v>
      </c>
      <c r="L878" s="92">
        <v>0</v>
      </c>
      <c r="M878" s="92">
        <v>36.799999999999997</v>
      </c>
      <c r="N878" s="92">
        <v>0</v>
      </c>
      <c r="O878" s="92">
        <v>0</v>
      </c>
      <c r="P878" s="92">
        <v>0</v>
      </c>
      <c r="Q878" s="92">
        <v>0</v>
      </c>
      <c r="R878" s="92">
        <v>18.399999999999999</v>
      </c>
      <c r="S878" s="92">
        <v>18.399999999999999</v>
      </c>
      <c r="T878" s="92">
        <f t="shared" si="192"/>
        <v>36.799999999999997</v>
      </c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4"/>
      <c r="AQ878" s="34"/>
      <c r="AR878" s="34"/>
      <c r="AS878" s="34"/>
      <c r="AT878" s="34"/>
      <c r="AU878" s="34"/>
    </row>
    <row r="879" spans="1:47" ht="31.5">
      <c r="A879" s="73" t="s">
        <v>1834</v>
      </c>
      <c r="B879" s="74" t="s">
        <v>1862</v>
      </c>
      <c r="C879" s="109" t="s">
        <v>1863</v>
      </c>
      <c r="D879" s="91">
        <v>2023</v>
      </c>
      <c r="E879" s="91" t="s">
        <v>203</v>
      </c>
      <c r="F879" s="92" t="s">
        <v>203</v>
      </c>
      <c r="G879" s="92">
        <v>0</v>
      </c>
      <c r="H879" s="92">
        <v>0</v>
      </c>
      <c r="I879" s="92">
        <v>0</v>
      </c>
      <c r="J879" s="92">
        <v>0</v>
      </c>
      <c r="K879" s="92">
        <v>0</v>
      </c>
      <c r="L879" s="92">
        <v>0</v>
      </c>
      <c r="M879" s="92">
        <v>0</v>
      </c>
      <c r="N879" s="92">
        <v>0</v>
      </c>
      <c r="O879" s="92">
        <v>0</v>
      </c>
      <c r="P879" s="92">
        <v>0</v>
      </c>
      <c r="Q879" s="92">
        <v>0</v>
      </c>
      <c r="R879" s="92">
        <v>0</v>
      </c>
      <c r="S879" s="92">
        <v>0</v>
      </c>
      <c r="T879" s="92">
        <f t="shared" si="192"/>
        <v>0</v>
      </c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</row>
    <row r="880" spans="1:47" ht="31.5">
      <c r="A880" s="73" t="s">
        <v>1834</v>
      </c>
      <c r="B880" s="74" t="s">
        <v>1864</v>
      </c>
      <c r="C880" s="109" t="s">
        <v>1865</v>
      </c>
      <c r="D880" s="91">
        <v>2023</v>
      </c>
      <c r="E880" s="91">
        <v>2024</v>
      </c>
      <c r="F880" s="92" t="s">
        <v>203</v>
      </c>
      <c r="G880" s="92">
        <v>30</v>
      </c>
      <c r="H880" s="92">
        <v>0</v>
      </c>
      <c r="I880" s="92">
        <v>29.25</v>
      </c>
      <c r="J880" s="92">
        <v>0</v>
      </c>
      <c r="K880" s="92">
        <v>0.75</v>
      </c>
      <c r="L880" s="92">
        <v>0</v>
      </c>
      <c r="M880" s="92">
        <v>30</v>
      </c>
      <c r="N880" s="92">
        <v>0</v>
      </c>
      <c r="O880" s="92">
        <v>0</v>
      </c>
      <c r="P880" s="92">
        <v>0</v>
      </c>
      <c r="Q880" s="92">
        <v>0</v>
      </c>
      <c r="R880" s="92">
        <v>0</v>
      </c>
      <c r="S880" s="92">
        <v>30</v>
      </c>
      <c r="T880" s="92">
        <f t="shared" si="192"/>
        <v>30</v>
      </c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4"/>
      <c r="AQ880" s="34"/>
      <c r="AR880" s="34"/>
      <c r="AS880" s="34"/>
      <c r="AT880" s="34"/>
      <c r="AU880" s="34"/>
    </row>
    <row r="881" spans="1:47">
      <c r="A881" s="73" t="s">
        <v>1834</v>
      </c>
      <c r="B881" s="90" t="s">
        <v>1866</v>
      </c>
      <c r="C881" s="42" t="s">
        <v>1867</v>
      </c>
      <c r="D881" s="77">
        <v>2014</v>
      </c>
      <c r="E881" s="91" t="s">
        <v>203</v>
      </c>
      <c r="F881" s="92">
        <v>137.65887000000001</v>
      </c>
      <c r="G881" s="92">
        <v>3.9427036099999997</v>
      </c>
      <c r="H881" s="92">
        <v>1.62174711</v>
      </c>
      <c r="I881" s="92">
        <v>1.6409564999999993</v>
      </c>
      <c r="J881" s="92">
        <v>0</v>
      </c>
      <c r="K881" s="92">
        <v>0.68</v>
      </c>
      <c r="L881" s="92">
        <v>0</v>
      </c>
      <c r="M881" s="92">
        <v>2.3209564999999999</v>
      </c>
      <c r="N881" s="92">
        <v>2.3209564999999999</v>
      </c>
      <c r="O881" s="92">
        <v>0</v>
      </c>
      <c r="P881" s="92">
        <v>0</v>
      </c>
      <c r="Q881" s="92">
        <v>0</v>
      </c>
      <c r="R881" s="92">
        <v>0</v>
      </c>
      <c r="S881" s="92">
        <v>0</v>
      </c>
      <c r="T881" s="92">
        <f t="shared" si="192"/>
        <v>2.3209564999999999</v>
      </c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4"/>
      <c r="AQ881" s="34"/>
      <c r="AR881" s="34"/>
      <c r="AS881" s="34"/>
      <c r="AT881" s="34"/>
      <c r="AU881" s="34"/>
    </row>
    <row r="882" spans="1:47" ht="31.5">
      <c r="A882" s="73" t="s">
        <v>1834</v>
      </c>
      <c r="B882" s="74" t="s">
        <v>1869</v>
      </c>
      <c r="C882" s="42" t="s">
        <v>1870</v>
      </c>
      <c r="D882" s="77">
        <v>2013</v>
      </c>
      <c r="E882" s="77">
        <v>2026</v>
      </c>
      <c r="F882" s="92" t="s">
        <v>203</v>
      </c>
      <c r="G882" s="92">
        <v>197.9275531101695</v>
      </c>
      <c r="H882" s="92">
        <v>0.98299999999999998</v>
      </c>
      <c r="I882" s="92">
        <v>86.594783110169502</v>
      </c>
      <c r="J882" s="92">
        <v>81.444497999999996</v>
      </c>
      <c r="K882" s="92">
        <v>28.905272</v>
      </c>
      <c r="L882" s="92">
        <v>0</v>
      </c>
      <c r="M882" s="92">
        <v>192.49287111016949</v>
      </c>
      <c r="N882" s="92">
        <v>4.9996350000000005</v>
      </c>
      <c r="O882" s="92">
        <v>8</v>
      </c>
      <c r="P882" s="92">
        <v>5</v>
      </c>
      <c r="Q882" s="92">
        <v>11.391</v>
      </c>
      <c r="R882" s="92">
        <v>11.391</v>
      </c>
      <c r="S882" s="92">
        <v>25</v>
      </c>
      <c r="T882" s="92">
        <f t="shared" si="192"/>
        <v>65.781634999999994</v>
      </c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4"/>
      <c r="AQ882" s="34"/>
      <c r="AR882" s="34"/>
      <c r="AS882" s="34"/>
      <c r="AT882" s="34"/>
      <c r="AU882" s="34"/>
    </row>
    <row r="883" spans="1:47" ht="31.5">
      <c r="A883" s="73" t="s">
        <v>1834</v>
      </c>
      <c r="B883" s="74" t="s">
        <v>1871</v>
      </c>
      <c r="C883" s="42" t="s">
        <v>1872</v>
      </c>
      <c r="D883" s="77">
        <v>2013</v>
      </c>
      <c r="E883" s="77">
        <v>2032</v>
      </c>
      <c r="F883" s="92" t="s">
        <v>203</v>
      </c>
      <c r="G883" s="92">
        <v>230.28545</v>
      </c>
      <c r="H883" s="92">
        <v>0.98299999999999998</v>
      </c>
      <c r="I883" s="92">
        <v>124.39481183999999</v>
      </c>
      <c r="J883" s="92">
        <v>102.10514000000001</v>
      </c>
      <c r="K883" s="92">
        <v>2.8024981599999998</v>
      </c>
      <c r="L883" s="92">
        <v>0</v>
      </c>
      <c r="M883" s="92">
        <v>218.58520433000001</v>
      </c>
      <c r="N883" s="92">
        <v>4.9030599999999991</v>
      </c>
      <c r="O883" s="92">
        <v>8</v>
      </c>
      <c r="P883" s="92">
        <v>5</v>
      </c>
      <c r="Q883" s="92">
        <v>5</v>
      </c>
      <c r="R883" s="92">
        <v>5</v>
      </c>
      <c r="S883" s="92">
        <v>25</v>
      </c>
      <c r="T883" s="92">
        <f t="shared" si="192"/>
        <v>52.903059999999996</v>
      </c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4"/>
      <c r="AQ883" s="34"/>
      <c r="AR883" s="34"/>
      <c r="AS883" s="34"/>
      <c r="AT883" s="34"/>
      <c r="AU883" s="34"/>
    </row>
    <row r="884" spans="1:47" ht="31.5">
      <c r="A884" s="73" t="s">
        <v>1834</v>
      </c>
      <c r="B884" s="90" t="s">
        <v>1873</v>
      </c>
      <c r="C884" s="42" t="s">
        <v>1874</v>
      </c>
      <c r="D884" s="77">
        <v>2013</v>
      </c>
      <c r="E884" s="77">
        <v>2031</v>
      </c>
      <c r="F884" s="92" t="s">
        <v>203</v>
      </c>
      <c r="G884" s="92">
        <v>171.71531589830511</v>
      </c>
      <c r="H884" s="92">
        <v>0.98299999999999998</v>
      </c>
      <c r="I884" s="92">
        <v>127.96912159830511</v>
      </c>
      <c r="J884" s="92">
        <v>39.878141999999997</v>
      </c>
      <c r="K884" s="92">
        <v>2.8850522999999999</v>
      </c>
      <c r="L884" s="92">
        <v>0</v>
      </c>
      <c r="M884" s="92">
        <v>153.16371867830512</v>
      </c>
      <c r="N884" s="92">
        <v>0</v>
      </c>
      <c r="O884" s="92">
        <v>5.8</v>
      </c>
      <c r="P884" s="92">
        <v>7</v>
      </c>
      <c r="Q884" s="92">
        <v>12.922000000000001</v>
      </c>
      <c r="R884" s="92">
        <v>12.922000000000001</v>
      </c>
      <c r="S884" s="92">
        <v>20</v>
      </c>
      <c r="T884" s="92">
        <f t="shared" si="192"/>
        <v>58.644000000000005</v>
      </c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4"/>
      <c r="AQ884" s="34"/>
      <c r="AR884" s="34"/>
      <c r="AS884" s="34"/>
      <c r="AT884" s="34"/>
      <c r="AU884" s="34"/>
    </row>
    <row r="885" spans="1:47" ht="31.5">
      <c r="A885" s="73" t="s">
        <v>1834</v>
      </c>
      <c r="B885" s="90" t="s">
        <v>1875</v>
      </c>
      <c r="C885" s="123" t="s">
        <v>1876</v>
      </c>
      <c r="D885" s="77">
        <v>2016</v>
      </c>
      <c r="E885" s="77">
        <v>2025</v>
      </c>
      <c r="F885" s="92">
        <f>201.79431356/3</f>
        <v>67.264771186666664</v>
      </c>
      <c r="G885" s="92">
        <v>98.604884548643838</v>
      </c>
      <c r="H885" s="92">
        <v>0.81666667000000004</v>
      </c>
      <c r="I885" s="92">
        <v>27.969313959630881</v>
      </c>
      <c r="J885" s="92">
        <v>50.828137947790403</v>
      </c>
      <c r="K885" s="92">
        <v>18.990765971222551</v>
      </c>
      <c r="L885" s="92">
        <v>0</v>
      </c>
      <c r="M885" s="92">
        <v>97.788217878643835</v>
      </c>
      <c r="N885" s="92">
        <v>0</v>
      </c>
      <c r="O885" s="92">
        <v>0</v>
      </c>
      <c r="P885" s="92">
        <v>0</v>
      </c>
      <c r="Q885" s="92">
        <v>0</v>
      </c>
      <c r="R885" s="92">
        <v>0</v>
      </c>
      <c r="S885" s="92">
        <v>0</v>
      </c>
      <c r="T885" s="92">
        <f t="shared" si="192"/>
        <v>0</v>
      </c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4"/>
      <c r="AQ885" s="34"/>
      <c r="AR885" s="34"/>
      <c r="AS885" s="34"/>
      <c r="AT885" s="34"/>
      <c r="AU885" s="34"/>
    </row>
    <row r="886" spans="1:47" ht="31.5">
      <c r="A886" s="73" t="s">
        <v>1834</v>
      </c>
      <c r="B886" s="90" t="s">
        <v>1877</v>
      </c>
      <c r="C886" s="123" t="s">
        <v>1878</v>
      </c>
      <c r="D886" s="77">
        <v>2016</v>
      </c>
      <c r="E886" s="77">
        <v>2025</v>
      </c>
      <c r="F886" s="92">
        <f>201.79431356/3</f>
        <v>67.264771186666664</v>
      </c>
      <c r="G886" s="92">
        <v>98.604884548643838</v>
      </c>
      <c r="H886" s="92">
        <v>0.81666667000000004</v>
      </c>
      <c r="I886" s="92">
        <v>27.969313959630881</v>
      </c>
      <c r="J886" s="92">
        <v>50.828137947790403</v>
      </c>
      <c r="K886" s="92">
        <v>18.990765971222551</v>
      </c>
      <c r="L886" s="92">
        <v>0</v>
      </c>
      <c r="M886" s="92">
        <v>97.788217888643842</v>
      </c>
      <c r="N886" s="92">
        <v>0</v>
      </c>
      <c r="O886" s="92">
        <v>0</v>
      </c>
      <c r="P886" s="92">
        <v>0</v>
      </c>
      <c r="Q886" s="92">
        <v>0</v>
      </c>
      <c r="R886" s="92">
        <v>0</v>
      </c>
      <c r="S886" s="92">
        <v>0</v>
      </c>
      <c r="T886" s="92">
        <f t="shared" si="192"/>
        <v>0</v>
      </c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4"/>
      <c r="AQ886" s="34"/>
      <c r="AR886" s="34"/>
      <c r="AS886" s="34"/>
      <c r="AT886" s="34"/>
      <c r="AU886" s="34"/>
    </row>
    <row r="887" spans="1:47" ht="31.5">
      <c r="A887" s="73" t="s">
        <v>1834</v>
      </c>
      <c r="B887" s="90" t="s">
        <v>1879</v>
      </c>
      <c r="C887" s="123" t="s">
        <v>1880</v>
      </c>
      <c r="D887" s="77">
        <v>2016</v>
      </c>
      <c r="E887" s="77">
        <v>2025</v>
      </c>
      <c r="F887" s="92">
        <f>201.79431356/3</f>
        <v>67.264771186666664</v>
      </c>
      <c r="G887" s="92">
        <v>98.604884548643838</v>
      </c>
      <c r="H887" s="92">
        <v>0.81666667000000004</v>
      </c>
      <c r="I887" s="92">
        <v>27.969313959630881</v>
      </c>
      <c r="J887" s="92">
        <v>50.828137947790403</v>
      </c>
      <c r="K887" s="92">
        <v>18.990765971222551</v>
      </c>
      <c r="L887" s="92">
        <v>0</v>
      </c>
      <c r="M887" s="92">
        <v>97.788217878643835</v>
      </c>
      <c r="N887" s="92">
        <v>0</v>
      </c>
      <c r="O887" s="92">
        <v>0</v>
      </c>
      <c r="P887" s="92">
        <v>0</v>
      </c>
      <c r="Q887" s="92">
        <v>0</v>
      </c>
      <c r="R887" s="92">
        <v>0</v>
      </c>
      <c r="S887" s="92">
        <v>0</v>
      </c>
      <c r="T887" s="92">
        <f t="shared" si="192"/>
        <v>0</v>
      </c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4"/>
      <c r="AQ887" s="34"/>
      <c r="AR887" s="34"/>
      <c r="AS887" s="34"/>
      <c r="AT887" s="34"/>
      <c r="AU887" s="34"/>
    </row>
    <row r="888" spans="1:47" ht="31.5">
      <c r="A888" s="73" t="s">
        <v>1834</v>
      </c>
      <c r="B888" s="90" t="s">
        <v>1881</v>
      </c>
      <c r="C888" s="123" t="s">
        <v>1882</v>
      </c>
      <c r="D888" s="77">
        <v>2023</v>
      </c>
      <c r="E888" s="77">
        <v>2026</v>
      </c>
      <c r="F888" s="92" t="s">
        <v>203</v>
      </c>
      <c r="G888" s="92">
        <v>63</v>
      </c>
      <c r="H888" s="92">
        <v>3</v>
      </c>
      <c r="I888" s="92">
        <v>60</v>
      </c>
      <c r="J888" s="92">
        <v>0</v>
      </c>
      <c r="K888" s="92">
        <v>0</v>
      </c>
      <c r="L888" s="92">
        <v>0</v>
      </c>
      <c r="M888" s="92">
        <v>63</v>
      </c>
      <c r="N888" s="92">
        <v>0</v>
      </c>
      <c r="O888" s="92">
        <v>0</v>
      </c>
      <c r="P888" s="92">
        <v>0</v>
      </c>
      <c r="Q888" s="92">
        <v>0</v>
      </c>
      <c r="R888" s="92">
        <v>20</v>
      </c>
      <c r="S888" s="92">
        <v>0</v>
      </c>
      <c r="T888" s="92">
        <f t="shared" si="192"/>
        <v>20</v>
      </c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4"/>
      <c r="AQ888" s="34"/>
      <c r="AR888" s="34"/>
      <c r="AS888" s="34"/>
      <c r="AT888" s="34"/>
      <c r="AU888" s="34"/>
    </row>
    <row r="889" spans="1:47" ht="47.25">
      <c r="A889" s="73" t="s">
        <v>1834</v>
      </c>
      <c r="B889" s="90" t="s">
        <v>1883</v>
      </c>
      <c r="C889" s="79" t="s">
        <v>1884</v>
      </c>
      <c r="D889" s="77">
        <v>2021</v>
      </c>
      <c r="E889" s="77">
        <v>2022</v>
      </c>
      <c r="F889" s="92" t="s">
        <v>203</v>
      </c>
      <c r="G889" s="92">
        <v>86.75800000000001</v>
      </c>
      <c r="H889" s="92">
        <v>0</v>
      </c>
      <c r="I889" s="92">
        <v>86.058000000000007</v>
      </c>
      <c r="J889" s="92">
        <v>0</v>
      </c>
      <c r="K889" s="92">
        <v>0.7</v>
      </c>
      <c r="L889" s="92">
        <v>0</v>
      </c>
      <c r="M889" s="92">
        <v>86.75800000000001</v>
      </c>
      <c r="N889" s="92">
        <v>0</v>
      </c>
      <c r="O889" s="92">
        <v>0</v>
      </c>
      <c r="P889" s="92">
        <v>38.758000000000003</v>
      </c>
      <c r="Q889" s="92">
        <v>48</v>
      </c>
      <c r="R889" s="92">
        <v>0</v>
      </c>
      <c r="S889" s="92">
        <v>0</v>
      </c>
      <c r="T889" s="92">
        <f t="shared" si="192"/>
        <v>86.75800000000001</v>
      </c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4"/>
      <c r="AQ889" s="34"/>
      <c r="AR889" s="34"/>
      <c r="AS889" s="34"/>
      <c r="AT889" s="34"/>
      <c r="AU889" s="34"/>
    </row>
    <row r="890" spans="1:47" ht="31.5">
      <c r="A890" s="73" t="s">
        <v>1834</v>
      </c>
      <c r="B890" s="90" t="s">
        <v>1885</v>
      </c>
      <c r="C890" s="79" t="s">
        <v>1886</v>
      </c>
      <c r="D890" s="77">
        <v>2020</v>
      </c>
      <c r="E890" s="77">
        <v>2020</v>
      </c>
      <c r="F890" s="92" t="s">
        <v>203</v>
      </c>
      <c r="G890" s="92">
        <v>0.57999999999999996</v>
      </c>
      <c r="H890" s="92">
        <v>0</v>
      </c>
      <c r="I890" s="92">
        <v>1.4067069999999959E-2</v>
      </c>
      <c r="J890" s="92">
        <v>0.56593293</v>
      </c>
      <c r="K890" s="92">
        <v>0</v>
      </c>
      <c r="L890" s="92">
        <v>0</v>
      </c>
      <c r="M890" s="92">
        <v>0.57999999999999996</v>
      </c>
      <c r="N890" s="92">
        <v>0</v>
      </c>
      <c r="O890" s="92">
        <v>0.57999999999999996</v>
      </c>
      <c r="P890" s="92">
        <v>0</v>
      </c>
      <c r="Q890" s="92">
        <v>0</v>
      </c>
      <c r="R890" s="92">
        <v>0</v>
      </c>
      <c r="S890" s="92">
        <v>0</v>
      </c>
      <c r="T890" s="92">
        <f t="shared" si="192"/>
        <v>0.57999999999999996</v>
      </c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4"/>
      <c r="AQ890" s="34"/>
      <c r="AR890" s="34"/>
      <c r="AS890" s="34"/>
      <c r="AT890" s="34"/>
      <c r="AU890" s="34"/>
    </row>
    <row r="891" spans="1:47" ht="47.25">
      <c r="A891" s="73" t="s">
        <v>1834</v>
      </c>
      <c r="B891" s="90" t="s">
        <v>1887</v>
      </c>
      <c r="C891" s="79" t="s">
        <v>1888</v>
      </c>
      <c r="D891" s="77">
        <v>2024</v>
      </c>
      <c r="E891" s="77">
        <v>2026</v>
      </c>
      <c r="F891" s="92" t="s">
        <v>203</v>
      </c>
      <c r="G891" s="92">
        <v>27.071371670000001</v>
      </c>
      <c r="H891" s="92">
        <v>2.0928059999999999</v>
      </c>
      <c r="I891" s="92">
        <v>24.978565670000002</v>
      </c>
      <c r="J891" s="92">
        <v>0</v>
      </c>
      <c r="K891" s="92">
        <v>0</v>
      </c>
      <c r="L891" s="92">
        <v>0</v>
      </c>
      <c r="M891" s="92">
        <v>27.071371670000001</v>
      </c>
      <c r="N891" s="92">
        <v>0</v>
      </c>
      <c r="O891" s="92">
        <v>0</v>
      </c>
      <c r="P891" s="92">
        <v>0</v>
      </c>
      <c r="Q891" s="92">
        <v>0</v>
      </c>
      <c r="R891" s="92">
        <v>0</v>
      </c>
      <c r="S891" s="92">
        <v>2.0928059999999999</v>
      </c>
      <c r="T891" s="92">
        <f t="shared" si="192"/>
        <v>2.0928059999999999</v>
      </c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</row>
    <row r="892" spans="1:47" ht="47.25">
      <c r="A892" s="73" t="s">
        <v>1834</v>
      </c>
      <c r="B892" s="90" t="s">
        <v>1889</v>
      </c>
      <c r="C892" s="79" t="s">
        <v>1890</v>
      </c>
      <c r="D892" s="77">
        <v>2024</v>
      </c>
      <c r="E892" s="77">
        <v>2026</v>
      </c>
      <c r="F892" s="92" t="s">
        <v>203</v>
      </c>
      <c r="G892" s="92">
        <v>52.810659000000001</v>
      </c>
      <c r="H892" s="92">
        <v>2.1661250000000001</v>
      </c>
      <c r="I892" s="92">
        <v>50.644534</v>
      </c>
      <c r="J892" s="92">
        <v>0</v>
      </c>
      <c r="K892" s="92">
        <v>0</v>
      </c>
      <c r="L892" s="92">
        <v>0</v>
      </c>
      <c r="M892" s="92">
        <v>52.810659000000001</v>
      </c>
      <c r="N892" s="92">
        <v>0</v>
      </c>
      <c r="O892" s="92">
        <v>0</v>
      </c>
      <c r="P892" s="92">
        <v>0</v>
      </c>
      <c r="Q892" s="92">
        <v>0</v>
      </c>
      <c r="R892" s="92">
        <v>0</v>
      </c>
      <c r="S892" s="92">
        <v>2.1661250000000001</v>
      </c>
      <c r="T892" s="92">
        <f t="shared" si="192"/>
        <v>2.1661250000000001</v>
      </c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4"/>
      <c r="AQ892" s="34"/>
      <c r="AR892" s="34"/>
      <c r="AS892" s="34"/>
      <c r="AT892" s="34"/>
      <c r="AU892" s="34"/>
    </row>
    <row r="893" spans="1:47" ht="47.25">
      <c r="A893" s="73" t="s">
        <v>1834</v>
      </c>
      <c r="B893" s="90" t="s">
        <v>1891</v>
      </c>
      <c r="C893" s="79" t="s">
        <v>1892</v>
      </c>
      <c r="D893" s="77">
        <v>2024</v>
      </c>
      <c r="E893" s="77">
        <v>2026</v>
      </c>
      <c r="F893" s="92" t="s">
        <v>203</v>
      </c>
      <c r="G893" s="92">
        <v>23.836251669999999</v>
      </c>
      <c r="H893" s="92">
        <v>1.106997</v>
      </c>
      <c r="I893" s="92">
        <v>22.72925467</v>
      </c>
      <c r="J893" s="92">
        <v>0</v>
      </c>
      <c r="K893" s="92">
        <v>0</v>
      </c>
      <c r="L893" s="92">
        <v>0</v>
      </c>
      <c r="M893" s="92">
        <v>23.836251669999999</v>
      </c>
      <c r="N893" s="92">
        <v>0</v>
      </c>
      <c r="O893" s="92">
        <v>0</v>
      </c>
      <c r="P893" s="92">
        <v>0</v>
      </c>
      <c r="Q893" s="92">
        <v>0</v>
      </c>
      <c r="R893" s="92">
        <v>0</v>
      </c>
      <c r="S893" s="92">
        <v>1.106997</v>
      </c>
      <c r="T893" s="92">
        <f t="shared" si="192"/>
        <v>1.106997</v>
      </c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4"/>
      <c r="AQ893" s="34"/>
      <c r="AR893" s="34"/>
      <c r="AS893" s="34"/>
      <c r="AT893" s="34"/>
      <c r="AU893" s="34"/>
    </row>
    <row r="894" spans="1:47" ht="31.5">
      <c r="A894" s="73" t="s">
        <v>1834</v>
      </c>
      <c r="B894" s="90" t="s">
        <v>1893</v>
      </c>
      <c r="C894" s="79" t="s">
        <v>1894</v>
      </c>
      <c r="D894" s="77">
        <v>2024</v>
      </c>
      <c r="E894" s="77">
        <v>2026</v>
      </c>
      <c r="F894" s="92" t="s">
        <v>203</v>
      </c>
      <c r="G894" s="92">
        <v>43.094166420000001</v>
      </c>
      <c r="H894" s="92">
        <v>3</v>
      </c>
      <c r="I894" s="92">
        <v>40.094166420000001</v>
      </c>
      <c r="J894" s="92">
        <v>0</v>
      </c>
      <c r="K894" s="92">
        <v>0</v>
      </c>
      <c r="L894" s="92">
        <v>0</v>
      </c>
      <c r="M894" s="92">
        <v>43.094166420000001</v>
      </c>
      <c r="N894" s="92">
        <v>0</v>
      </c>
      <c r="O894" s="92">
        <v>0</v>
      </c>
      <c r="P894" s="92">
        <v>0</v>
      </c>
      <c r="Q894" s="92">
        <v>0</v>
      </c>
      <c r="R894" s="92">
        <v>0</v>
      </c>
      <c r="S894" s="92">
        <v>3</v>
      </c>
      <c r="T894" s="92">
        <f t="shared" si="192"/>
        <v>3</v>
      </c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4"/>
      <c r="AQ894" s="34"/>
      <c r="AR894" s="34"/>
      <c r="AS894" s="34"/>
      <c r="AT894" s="34"/>
      <c r="AU894" s="34"/>
    </row>
    <row r="895" spans="1:47" ht="47.25">
      <c r="A895" s="73" t="s">
        <v>1834</v>
      </c>
      <c r="B895" s="90" t="s">
        <v>1895</v>
      </c>
      <c r="C895" s="79" t="s">
        <v>1896</v>
      </c>
      <c r="D895" s="77">
        <v>2020</v>
      </c>
      <c r="E895" s="77">
        <v>2020</v>
      </c>
      <c r="F895" s="92" t="s">
        <v>203</v>
      </c>
      <c r="G895" s="92">
        <v>0.2623566</v>
      </c>
      <c r="H895" s="92">
        <v>0</v>
      </c>
      <c r="I895" s="92">
        <v>0.2623566</v>
      </c>
      <c r="J895" s="92">
        <v>0</v>
      </c>
      <c r="K895" s="92">
        <v>0</v>
      </c>
      <c r="L895" s="92">
        <v>0</v>
      </c>
      <c r="M895" s="92">
        <v>0.2623566</v>
      </c>
      <c r="N895" s="92">
        <v>0</v>
      </c>
      <c r="O895" s="92">
        <v>0.2623566</v>
      </c>
      <c r="P895" s="92">
        <v>0</v>
      </c>
      <c r="Q895" s="92">
        <v>0</v>
      </c>
      <c r="R895" s="92">
        <v>0</v>
      </c>
      <c r="S895" s="92">
        <v>0</v>
      </c>
      <c r="T895" s="92">
        <f t="shared" si="192"/>
        <v>0.2623566</v>
      </c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4"/>
      <c r="AQ895" s="34"/>
      <c r="AR895" s="34"/>
      <c r="AS895" s="34"/>
      <c r="AT895" s="34"/>
      <c r="AU895" s="34"/>
    </row>
    <row r="896" spans="1:47" ht="47.25">
      <c r="A896" s="73" t="s">
        <v>1834</v>
      </c>
      <c r="B896" s="90" t="s">
        <v>1897</v>
      </c>
      <c r="C896" s="79" t="s">
        <v>1898</v>
      </c>
      <c r="D896" s="77">
        <v>2021</v>
      </c>
      <c r="E896" s="77">
        <v>2021</v>
      </c>
      <c r="F896" s="92" t="s">
        <v>203</v>
      </c>
      <c r="G896" s="92">
        <v>0.27363789999999999</v>
      </c>
      <c r="H896" s="92">
        <v>0</v>
      </c>
      <c r="I896" s="92">
        <v>0.27363789999999999</v>
      </c>
      <c r="J896" s="92">
        <v>0</v>
      </c>
      <c r="K896" s="92">
        <v>0</v>
      </c>
      <c r="L896" s="92">
        <v>0</v>
      </c>
      <c r="M896" s="92">
        <v>0.27363789999999999</v>
      </c>
      <c r="N896" s="92">
        <v>0</v>
      </c>
      <c r="O896" s="92">
        <v>0</v>
      </c>
      <c r="P896" s="92">
        <v>0.27363789999999999</v>
      </c>
      <c r="Q896" s="92">
        <v>0</v>
      </c>
      <c r="R896" s="92">
        <v>0</v>
      </c>
      <c r="S896" s="92">
        <v>0</v>
      </c>
      <c r="T896" s="92">
        <f t="shared" si="192"/>
        <v>0.27363789999999999</v>
      </c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4"/>
      <c r="AQ896" s="34"/>
      <c r="AR896" s="34"/>
      <c r="AS896" s="34"/>
      <c r="AT896" s="34"/>
      <c r="AU896" s="34"/>
    </row>
    <row r="897" spans="1:47" ht="47.25">
      <c r="A897" s="73" t="s">
        <v>1834</v>
      </c>
      <c r="B897" s="90" t="s">
        <v>1899</v>
      </c>
      <c r="C897" s="79" t="s">
        <v>1900</v>
      </c>
      <c r="D897" s="77">
        <v>2020</v>
      </c>
      <c r="E897" s="77">
        <v>2020</v>
      </c>
      <c r="F897" s="92" t="s">
        <v>203</v>
      </c>
      <c r="G897" s="92">
        <v>0.10090640000000001</v>
      </c>
      <c r="H897" s="92">
        <v>0</v>
      </c>
      <c r="I897" s="92">
        <v>0.10090640000000001</v>
      </c>
      <c r="J897" s="92">
        <v>0</v>
      </c>
      <c r="K897" s="92">
        <v>0</v>
      </c>
      <c r="L897" s="92">
        <v>0</v>
      </c>
      <c r="M897" s="92">
        <v>0.10090640000000001</v>
      </c>
      <c r="N897" s="92">
        <v>0</v>
      </c>
      <c r="O897" s="92">
        <v>0.10090640000000001</v>
      </c>
      <c r="P897" s="92">
        <v>0</v>
      </c>
      <c r="Q897" s="92">
        <v>0</v>
      </c>
      <c r="R897" s="92">
        <v>0</v>
      </c>
      <c r="S897" s="92">
        <v>0</v>
      </c>
      <c r="T897" s="92">
        <f t="shared" si="192"/>
        <v>0.10090640000000001</v>
      </c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4"/>
      <c r="AQ897" s="34"/>
      <c r="AR897" s="34"/>
      <c r="AS897" s="34"/>
      <c r="AT897" s="34"/>
      <c r="AU897" s="34"/>
    </row>
    <row r="898" spans="1:47" ht="31.5">
      <c r="A898" s="73" t="s">
        <v>1834</v>
      </c>
      <c r="B898" s="90" t="s">
        <v>1901</v>
      </c>
      <c r="C898" s="79" t="s">
        <v>1902</v>
      </c>
      <c r="D898" s="77">
        <v>2020</v>
      </c>
      <c r="E898" s="77">
        <v>2020</v>
      </c>
      <c r="F898" s="92" t="s">
        <v>203</v>
      </c>
      <c r="G898" s="92">
        <v>3.5390000000000001</v>
      </c>
      <c r="H898" s="92">
        <v>0</v>
      </c>
      <c r="I898" s="92">
        <v>3.5390000000000001</v>
      </c>
      <c r="J898" s="92">
        <v>0</v>
      </c>
      <c r="K898" s="92">
        <v>0</v>
      </c>
      <c r="L898" s="92">
        <v>0</v>
      </c>
      <c r="M898" s="92">
        <v>3.5390000000000001</v>
      </c>
      <c r="N898" s="92">
        <v>0</v>
      </c>
      <c r="O898" s="92">
        <v>3.5390000000000001</v>
      </c>
      <c r="P898" s="92">
        <v>0</v>
      </c>
      <c r="Q898" s="92">
        <v>0</v>
      </c>
      <c r="R898" s="92">
        <v>0</v>
      </c>
      <c r="S898" s="92">
        <v>0</v>
      </c>
      <c r="T898" s="92">
        <f t="shared" si="192"/>
        <v>3.5390000000000001</v>
      </c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4"/>
      <c r="AQ898" s="34"/>
      <c r="AR898" s="34"/>
      <c r="AS898" s="34"/>
      <c r="AT898" s="34"/>
      <c r="AU898" s="34"/>
    </row>
    <row r="899" spans="1:47" ht="31.5">
      <c r="A899" s="73" t="s">
        <v>1834</v>
      </c>
      <c r="B899" s="90" t="s">
        <v>1903</v>
      </c>
      <c r="C899" s="79" t="s">
        <v>1904</v>
      </c>
      <c r="D899" s="77">
        <v>2020</v>
      </c>
      <c r="E899" s="77">
        <v>2020</v>
      </c>
      <c r="F899" s="92" t="s">
        <v>203</v>
      </c>
      <c r="G899" s="92">
        <v>1.22</v>
      </c>
      <c r="H899" s="92">
        <v>0</v>
      </c>
      <c r="I899" s="92">
        <v>1.22</v>
      </c>
      <c r="J899" s="92">
        <v>0</v>
      </c>
      <c r="K899" s="92">
        <v>0</v>
      </c>
      <c r="L899" s="92">
        <v>0</v>
      </c>
      <c r="M899" s="92">
        <v>1.22</v>
      </c>
      <c r="N899" s="92">
        <v>0</v>
      </c>
      <c r="O899" s="92">
        <v>1.22</v>
      </c>
      <c r="P899" s="92">
        <v>0</v>
      </c>
      <c r="Q899" s="92">
        <v>0</v>
      </c>
      <c r="R899" s="92">
        <v>0</v>
      </c>
      <c r="S899" s="92">
        <v>0</v>
      </c>
      <c r="T899" s="92">
        <f t="shared" si="192"/>
        <v>1.22</v>
      </c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4"/>
      <c r="AQ899" s="34"/>
      <c r="AR899" s="34"/>
      <c r="AS899" s="34"/>
      <c r="AT899" s="34"/>
      <c r="AU899" s="34"/>
    </row>
    <row r="900" spans="1:47" ht="31.5">
      <c r="A900" s="73" t="s">
        <v>1834</v>
      </c>
      <c r="B900" s="90" t="s">
        <v>1905</v>
      </c>
      <c r="C900" s="79" t="s">
        <v>1906</v>
      </c>
      <c r="D900" s="77">
        <v>2020</v>
      </c>
      <c r="E900" s="77">
        <v>2024</v>
      </c>
      <c r="F900" s="92" t="s">
        <v>203</v>
      </c>
      <c r="G900" s="92">
        <v>3.2</v>
      </c>
      <c r="H900" s="92">
        <v>0</v>
      </c>
      <c r="I900" s="92">
        <v>3.2</v>
      </c>
      <c r="J900" s="92">
        <v>0</v>
      </c>
      <c r="K900" s="92">
        <v>0</v>
      </c>
      <c r="L900" s="92">
        <v>0</v>
      </c>
      <c r="M900" s="92">
        <v>3.2</v>
      </c>
      <c r="N900" s="92">
        <v>0</v>
      </c>
      <c r="O900" s="92">
        <v>0.8</v>
      </c>
      <c r="P900" s="92">
        <v>0.75</v>
      </c>
      <c r="Q900" s="92">
        <v>0.9</v>
      </c>
      <c r="R900" s="92">
        <v>0</v>
      </c>
      <c r="S900" s="92">
        <v>0.75</v>
      </c>
      <c r="T900" s="92">
        <f t="shared" si="192"/>
        <v>3.2</v>
      </c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4"/>
      <c r="AQ900" s="34"/>
      <c r="AR900" s="34"/>
      <c r="AS900" s="34"/>
      <c r="AT900" s="34"/>
      <c r="AU900" s="34"/>
    </row>
    <row r="901" spans="1:47" ht="31.5">
      <c r="A901" s="73" t="s">
        <v>1834</v>
      </c>
      <c r="B901" s="90" t="s">
        <v>1907</v>
      </c>
      <c r="C901" s="79" t="s">
        <v>1908</v>
      </c>
      <c r="D901" s="77">
        <v>2020</v>
      </c>
      <c r="E901" s="77">
        <v>2020</v>
      </c>
      <c r="F901" s="92" t="s">
        <v>203</v>
      </c>
      <c r="G901" s="92">
        <v>6.9</v>
      </c>
      <c r="H901" s="92">
        <v>1.5814999999999999E-2</v>
      </c>
      <c r="I901" s="92">
        <v>6.8841850000000004</v>
      </c>
      <c r="J901" s="92">
        <v>0</v>
      </c>
      <c r="K901" s="92">
        <v>0</v>
      </c>
      <c r="L901" s="92">
        <v>0</v>
      </c>
      <c r="M901" s="92">
        <v>6.9</v>
      </c>
      <c r="N901" s="92">
        <v>0</v>
      </c>
      <c r="O901" s="92">
        <v>6.9</v>
      </c>
      <c r="P901" s="92">
        <v>0</v>
      </c>
      <c r="Q901" s="92">
        <v>0</v>
      </c>
      <c r="R901" s="92">
        <v>0</v>
      </c>
      <c r="S901" s="92">
        <v>0</v>
      </c>
      <c r="T901" s="92">
        <f t="shared" si="192"/>
        <v>6.9</v>
      </c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4"/>
      <c r="AQ901" s="34"/>
      <c r="AR901" s="34"/>
      <c r="AS901" s="34"/>
      <c r="AT901" s="34"/>
      <c r="AU901" s="34"/>
    </row>
    <row r="902" spans="1:47" ht="31.5">
      <c r="A902" s="73" t="s">
        <v>1834</v>
      </c>
      <c r="B902" s="90" t="s">
        <v>1909</v>
      </c>
      <c r="C902" s="79" t="s">
        <v>1910</v>
      </c>
      <c r="D902" s="77">
        <v>2020</v>
      </c>
      <c r="E902" s="77">
        <v>2020</v>
      </c>
      <c r="F902" s="92" t="s">
        <v>203</v>
      </c>
      <c r="G902" s="92">
        <v>15.127559999999999</v>
      </c>
      <c r="H902" s="92">
        <v>5.9303699999999999E-3</v>
      </c>
      <c r="I902" s="92">
        <v>14.621629629999999</v>
      </c>
      <c r="J902" s="92">
        <v>0</v>
      </c>
      <c r="K902" s="92">
        <v>0.5</v>
      </c>
      <c r="L902" s="92">
        <v>0</v>
      </c>
      <c r="M902" s="92">
        <v>15.127559999999999</v>
      </c>
      <c r="N902" s="92">
        <v>0</v>
      </c>
      <c r="O902" s="92">
        <v>15.127559999999999</v>
      </c>
      <c r="P902" s="92">
        <v>0</v>
      </c>
      <c r="Q902" s="92">
        <v>0</v>
      </c>
      <c r="R902" s="92">
        <v>0</v>
      </c>
      <c r="S902" s="92">
        <v>0</v>
      </c>
      <c r="T902" s="92">
        <f t="shared" si="192"/>
        <v>15.127559999999999</v>
      </c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4"/>
      <c r="AQ902" s="34"/>
      <c r="AR902" s="34"/>
      <c r="AS902" s="34"/>
      <c r="AT902" s="34"/>
      <c r="AU902" s="34"/>
    </row>
    <row r="903" spans="1:47" ht="31.5">
      <c r="A903" s="73" t="s">
        <v>1834</v>
      </c>
      <c r="B903" s="90" t="s">
        <v>1911</v>
      </c>
      <c r="C903" s="79" t="s">
        <v>1912</v>
      </c>
      <c r="D903" s="77">
        <v>2020</v>
      </c>
      <c r="E903" s="77">
        <v>2020</v>
      </c>
      <c r="F903" s="92" t="s">
        <v>203</v>
      </c>
      <c r="G903" s="92">
        <v>3.6</v>
      </c>
      <c r="H903" s="92">
        <v>0</v>
      </c>
      <c r="I903" s="92">
        <v>0</v>
      </c>
      <c r="J903" s="92">
        <v>3.6</v>
      </c>
      <c r="K903" s="92">
        <v>0</v>
      </c>
      <c r="L903" s="92">
        <v>0</v>
      </c>
      <c r="M903" s="92">
        <v>3.6</v>
      </c>
      <c r="N903" s="92">
        <v>0</v>
      </c>
      <c r="O903" s="92">
        <v>3.6</v>
      </c>
      <c r="P903" s="92">
        <v>0</v>
      </c>
      <c r="Q903" s="92">
        <v>0</v>
      </c>
      <c r="R903" s="92">
        <v>0</v>
      </c>
      <c r="S903" s="92">
        <v>0</v>
      </c>
      <c r="T903" s="92">
        <f t="shared" si="192"/>
        <v>3.6</v>
      </c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</row>
    <row r="904" spans="1:47" ht="31.5">
      <c r="A904" s="73" t="s">
        <v>1834</v>
      </c>
      <c r="B904" s="90" t="s">
        <v>1913</v>
      </c>
      <c r="C904" s="123" t="s">
        <v>1914</v>
      </c>
      <c r="D904" s="77">
        <v>2021</v>
      </c>
      <c r="E904" s="77" t="s">
        <v>203</v>
      </c>
      <c r="F904" s="92" t="s">
        <v>203</v>
      </c>
      <c r="G904" s="92">
        <v>0</v>
      </c>
      <c r="H904" s="92">
        <v>0</v>
      </c>
      <c r="I904" s="92">
        <v>0</v>
      </c>
      <c r="J904" s="92">
        <v>0</v>
      </c>
      <c r="K904" s="92">
        <v>0</v>
      </c>
      <c r="L904" s="92">
        <v>0</v>
      </c>
      <c r="M904" s="92">
        <v>0</v>
      </c>
      <c r="N904" s="92">
        <v>0</v>
      </c>
      <c r="O904" s="92">
        <v>0</v>
      </c>
      <c r="P904" s="92">
        <v>0</v>
      </c>
      <c r="Q904" s="92">
        <v>0</v>
      </c>
      <c r="R904" s="92">
        <v>0</v>
      </c>
      <c r="S904" s="92">
        <v>0</v>
      </c>
      <c r="T904" s="92">
        <f t="shared" si="192"/>
        <v>0</v>
      </c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4"/>
      <c r="AQ904" s="34"/>
      <c r="AR904" s="34"/>
      <c r="AS904" s="34"/>
      <c r="AT904" s="34"/>
      <c r="AU904" s="34"/>
    </row>
    <row r="905" spans="1:47" ht="31.5">
      <c r="A905" s="73" t="s">
        <v>1834</v>
      </c>
      <c r="B905" s="108" t="s">
        <v>1915</v>
      </c>
      <c r="C905" s="123" t="s">
        <v>1916</v>
      </c>
      <c r="D905" s="77">
        <v>2015</v>
      </c>
      <c r="E905" s="77">
        <v>2025</v>
      </c>
      <c r="F905" s="92" t="s">
        <v>203</v>
      </c>
      <c r="G905" s="92">
        <v>112.42034255932204</v>
      </c>
      <c r="H905" s="92">
        <v>1.823</v>
      </c>
      <c r="I905" s="92">
        <v>19.217480559322052</v>
      </c>
      <c r="J905" s="92">
        <v>87.097219999999993</v>
      </c>
      <c r="K905" s="92">
        <v>4.2826420000000001</v>
      </c>
      <c r="L905" s="92">
        <v>0</v>
      </c>
      <c r="M905" s="92">
        <v>99.324342559322034</v>
      </c>
      <c r="N905" s="92">
        <v>9.6317242099999998</v>
      </c>
      <c r="O905" s="92">
        <v>2.9686999999999997</v>
      </c>
      <c r="P905" s="92">
        <v>9</v>
      </c>
      <c r="Q905" s="92">
        <v>20.945</v>
      </c>
      <c r="R905" s="92">
        <v>20.945</v>
      </c>
      <c r="S905" s="92">
        <v>15</v>
      </c>
      <c r="T905" s="92">
        <f t="shared" si="192"/>
        <v>78.49042421</v>
      </c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4"/>
      <c r="AQ905" s="34"/>
      <c r="AR905" s="34"/>
      <c r="AS905" s="34"/>
      <c r="AT905" s="34"/>
      <c r="AU905" s="34"/>
    </row>
    <row r="906" spans="1:47" ht="31.5">
      <c r="A906" s="73" t="s">
        <v>1834</v>
      </c>
      <c r="B906" s="90" t="s">
        <v>1917</v>
      </c>
      <c r="C906" s="123" t="s">
        <v>1918</v>
      </c>
      <c r="D906" s="77">
        <v>2013</v>
      </c>
      <c r="E906" s="77">
        <v>2026</v>
      </c>
      <c r="F906" s="78" t="s">
        <v>203</v>
      </c>
      <c r="G906" s="92">
        <v>68.084000000000003</v>
      </c>
      <c r="H906" s="92">
        <v>0.94199999999999995</v>
      </c>
      <c r="I906" s="92">
        <v>27.959900000000008</v>
      </c>
      <c r="J906" s="92">
        <v>35.360010000000003</v>
      </c>
      <c r="K906" s="92">
        <v>3.8220900000000002</v>
      </c>
      <c r="L906" s="92">
        <v>0</v>
      </c>
      <c r="M906" s="92">
        <v>67.142404780000007</v>
      </c>
      <c r="N906" s="92">
        <v>0</v>
      </c>
      <c r="O906" s="92">
        <v>7.5</v>
      </c>
      <c r="P906" s="92">
        <v>8.57</v>
      </c>
      <c r="Q906" s="92">
        <v>10.59</v>
      </c>
      <c r="R906" s="92">
        <v>10.59</v>
      </c>
      <c r="S906" s="92">
        <v>20</v>
      </c>
      <c r="T906" s="92">
        <f t="shared" si="192"/>
        <v>57.25</v>
      </c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4"/>
      <c r="AQ906" s="34"/>
      <c r="AR906" s="34"/>
      <c r="AS906" s="34"/>
      <c r="AT906" s="34"/>
      <c r="AU906" s="34"/>
    </row>
    <row r="907" spans="1:47" ht="47.25">
      <c r="A907" s="73" t="s">
        <v>1834</v>
      </c>
      <c r="B907" s="113" t="s">
        <v>1919</v>
      </c>
      <c r="C907" s="42" t="s">
        <v>1920</v>
      </c>
      <c r="D907" s="77">
        <v>2013</v>
      </c>
      <c r="E907" s="77">
        <v>2018</v>
      </c>
      <c r="F907" s="92" t="s">
        <v>203</v>
      </c>
      <c r="G907" s="92">
        <v>14.667852269999999</v>
      </c>
      <c r="H907" s="92">
        <v>0</v>
      </c>
      <c r="I907" s="92">
        <v>14.667852269999999</v>
      </c>
      <c r="J907" s="92">
        <v>0</v>
      </c>
      <c r="K907" s="92">
        <v>0</v>
      </c>
      <c r="L907" s="92">
        <v>0</v>
      </c>
      <c r="M907" s="92">
        <v>0</v>
      </c>
      <c r="N907" s="92">
        <v>0</v>
      </c>
      <c r="O907" s="92">
        <v>0</v>
      </c>
      <c r="P907" s="92">
        <v>0</v>
      </c>
      <c r="Q907" s="92">
        <v>0</v>
      </c>
      <c r="R907" s="92">
        <v>0</v>
      </c>
      <c r="S907" s="92">
        <v>0</v>
      </c>
      <c r="T907" s="92">
        <f t="shared" si="192"/>
        <v>0</v>
      </c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4"/>
      <c r="AQ907" s="34"/>
      <c r="AR907" s="34"/>
      <c r="AS907" s="34"/>
      <c r="AT907" s="34"/>
      <c r="AU907" s="34"/>
    </row>
    <row r="908" spans="1:47" ht="31.5">
      <c r="A908" s="73" t="s">
        <v>1834</v>
      </c>
      <c r="B908" s="90" t="s">
        <v>1921</v>
      </c>
      <c r="C908" s="42" t="s">
        <v>1922</v>
      </c>
      <c r="D908" s="77">
        <v>2020</v>
      </c>
      <c r="E908" s="77">
        <v>2021</v>
      </c>
      <c r="F908" s="92" t="s">
        <v>203</v>
      </c>
      <c r="G908" s="92">
        <v>17</v>
      </c>
      <c r="H908" s="92">
        <v>0</v>
      </c>
      <c r="I908" s="92">
        <v>4.1419999999999995</v>
      </c>
      <c r="J908" s="92">
        <v>12.858000000000001</v>
      </c>
      <c r="K908" s="92">
        <v>0</v>
      </c>
      <c r="L908" s="92">
        <v>0</v>
      </c>
      <c r="M908" s="92">
        <v>17</v>
      </c>
      <c r="N908" s="92">
        <v>0</v>
      </c>
      <c r="O908" s="92">
        <v>17</v>
      </c>
      <c r="P908" s="92">
        <v>0</v>
      </c>
      <c r="Q908" s="92">
        <v>0</v>
      </c>
      <c r="R908" s="92">
        <v>0</v>
      </c>
      <c r="S908" s="92">
        <v>0</v>
      </c>
      <c r="T908" s="92">
        <f t="shared" si="192"/>
        <v>17</v>
      </c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4"/>
      <c r="AQ908" s="34"/>
      <c r="AR908" s="34"/>
      <c r="AS908" s="34"/>
      <c r="AT908" s="34"/>
      <c r="AU908" s="34"/>
    </row>
    <row r="909" spans="1:47" ht="31.5">
      <c r="A909" s="73" t="s">
        <v>1834</v>
      </c>
      <c r="B909" s="90" t="s">
        <v>1923</v>
      </c>
      <c r="C909" s="42" t="s">
        <v>1924</v>
      </c>
      <c r="D909" s="77">
        <v>2020</v>
      </c>
      <c r="E909" s="77">
        <v>2022</v>
      </c>
      <c r="F909" s="92" t="s">
        <v>203</v>
      </c>
      <c r="G909" s="92">
        <v>11.2</v>
      </c>
      <c r="H909" s="92">
        <v>1.2</v>
      </c>
      <c r="I909" s="92">
        <v>9.75</v>
      </c>
      <c r="J909" s="92">
        <v>0</v>
      </c>
      <c r="K909" s="92">
        <v>0.25</v>
      </c>
      <c r="L909" s="92">
        <v>0</v>
      </c>
      <c r="M909" s="92">
        <v>11.2</v>
      </c>
      <c r="N909" s="92">
        <v>0</v>
      </c>
      <c r="O909" s="92">
        <v>1.2</v>
      </c>
      <c r="P909" s="92">
        <v>0</v>
      </c>
      <c r="Q909" s="92">
        <v>10</v>
      </c>
      <c r="R909" s="92">
        <v>0</v>
      </c>
      <c r="S909" s="92">
        <v>0</v>
      </c>
      <c r="T909" s="92">
        <f t="shared" si="192"/>
        <v>11.2</v>
      </c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4"/>
      <c r="AQ909" s="34"/>
      <c r="AR909" s="34"/>
      <c r="AS909" s="34"/>
      <c r="AT909" s="34"/>
      <c r="AU909" s="34"/>
    </row>
    <row r="910" spans="1:47" ht="31.5">
      <c r="A910" s="73" t="s">
        <v>1834</v>
      </c>
      <c r="B910" s="90" t="s">
        <v>1925</v>
      </c>
      <c r="C910" s="42" t="s">
        <v>1926</v>
      </c>
      <c r="D910" s="77">
        <v>2020</v>
      </c>
      <c r="E910" s="77">
        <v>2021</v>
      </c>
      <c r="F910" s="92" t="s">
        <v>203</v>
      </c>
      <c r="G910" s="92">
        <v>40.959300000000006</v>
      </c>
      <c r="H910" s="92">
        <v>0</v>
      </c>
      <c r="I910" s="92">
        <v>39.500300000000003</v>
      </c>
      <c r="J910" s="92">
        <v>0</v>
      </c>
      <c r="K910" s="92">
        <v>1.4590000000000001</v>
      </c>
      <c r="L910" s="92">
        <v>0</v>
      </c>
      <c r="M910" s="92">
        <v>40.959300000000006</v>
      </c>
      <c r="N910" s="92">
        <v>0</v>
      </c>
      <c r="O910" s="92">
        <v>0.45900000000000002</v>
      </c>
      <c r="P910" s="92">
        <v>40.500300000000003</v>
      </c>
      <c r="Q910" s="92">
        <v>0</v>
      </c>
      <c r="R910" s="92">
        <v>0</v>
      </c>
      <c r="S910" s="92">
        <v>0</v>
      </c>
      <c r="T910" s="92">
        <f t="shared" si="192"/>
        <v>40.959300000000006</v>
      </c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4"/>
      <c r="AQ910" s="34"/>
      <c r="AR910" s="34"/>
      <c r="AS910" s="34"/>
      <c r="AT910" s="34"/>
      <c r="AU910" s="34"/>
    </row>
    <row r="911" spans="1:47" ht="63">
      <c r="A911" s="73" t="s">
        <v>1834</v>
      </c>
      <c r="B911" s="90" t="s">
        <v>1927</v>
      </c>
      <c r="C911" s="42" t="s">
        <v>1928</v>
      </c>
      <c r="D911" s="77">
        <v>2011</v>
      </c>
      <c r="E911" s="77">
        <v>2028</v>
      </c>
      <c r="F911" s="78">
        <v>206.61639</v>
      </c>
      <c r="G911" s="92">
        <v>382.58</v>
      </c>
      <c r="H911" s="92">
        <v>27.6</v>
      </c>
      <c r="I911" s="92">
        <v>286.93999999999994</v>
      </c>
      <c r="J911" s="92">
        <v>53.56</v>
      </c>
      <c r="K911" s="92">
        <v>14.48</v>
      </c>
      <c r="L911" s="92">
        <v>0</v>
      </c>
      <c r="M911" s="92">
        <v>375.77494376999999</v>
      </c>
      <c r="N911" s="92">
        <v>1.3771680000000002</v>
      </c>
      <c r="O911" s="92">
        <v>0</v>
      </c>
      <c r="P911" s="92">
        <v>5.0439999999999996</v>
      </c>
      <c r="Q911" s="92">
        <v>1.8</v>
      </c>
      <c r="R911" s="92">
        <v>0</v>
      </c>
      <c r="S911" s="92">
        <v>0</v>
      </c>
      <c r="T911" s="92">
        <f t="shared" si="192"/>
        <v>8.2211680000000005</v>
      </c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4"/>
      <c r="AQ911" s="34"/>
      <c r="AR911" s="34"/>
      <c r="AS911" s="34"/>
      <c r="AT911" s="34"/>
      <c r="AU911" s="34"/>
    </row>
    <row r="912" spans="1:47">
      <c r="A912" s="73" t="s">
        <v>1834</v>
      </c>
      <c r="B912" s="112" t="s">
        <v>1929</v>
      </c>
      <c r="C912" s="79" t="s">
        <v>1930</v>
      </c>
      <c r="D912" s="77">
        <v>2015</v>
      </c>
      <c r="E912" s="77">
        <v>2020</v>
      </c>
      <c r="F912" s="92" t="s">
        <v>203</v>
      </c>
      <c r="G912" s="147">
        <v>25.358000000000001</v>
      </c>
      <c r="H912" s="92">
        <v>0</v>
      </c>
      <c r="I912" s="92">
        <v>25.358000000000001</v>
      </c>
      <c r="J912" s="92">
        <v>0</v>
      </c>
      <c r="K912" s="92">
        <v>0</v>
      </c>
      <c r="L912" s="92">
        <v>0</v>
      </c>
      <c r="M912" s="92">
        <v>11.3</v>
      </c>
      <c r="N912" s="92">
        <v>11.3</v>
      </c>
      <c r="O912" s="92">
        <v>0</v>
      </c>
      <c r="P912" s="92">
        <v>0</v>
      </c>
      <c r="Q912" s="92">
        <v>0</v>
      </c>
      <c r="R912" s="92">
        <v>0</v>
      </c>
      <c r="S912" s="92">
        <v>0</v>
      </c>
      <c r="T912" s="92">
        <f t="shared" si="192"/>
        <v>11.3</v>
      </c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4"/>
      <c r="AQ912" s="34"/>
      <c r="AR912" s="34"/>
      <c r="AS912" s="34"/>
      <c r="AT912" s="34"/>
      <c r="AU912" s="34"/>
    </row>
    <row r="913" spans="1:47" ht="31.5">
      <c r="A913" s="73" t="s">
        <v>1834</v>
      </c>
      <c r="B913" s="74" t="s">
        <v>1931</v>
      </c>
      <c r="C913" s="109" t="s">
        <v>1932</v>
      </c>
      <c r="D913" s="77">
        <v>2022</v>
      </c>
      <c r="E913" s="77">
        <v>2025</v>
      </c>
      <c r="F913" s="92" t="s">
        <v>203</v>
      </c>
      <c r="G913" s="92">
        <v>76.02</v>
      </c>
      <c r="H913" s="92">
        <v>0</v>
      </c>
      <c r="I913" s="92">
        <v>45.111114759840007</v>
      </c>
      <c r="J913" s="92">
        <v>23.750435602564789</v>
      </c>
      <c r="K913" s="92">
        <v>7.1584496375951998</v>
      </c>
      <c r="L913" s="92">
        <v>0</v>
      </c>
      <c r="M913" s="92">
        <v>76.02</v>
      </c>
      <c r="N913" s="92">
        <v>0</v>
      </c>
      <c r="O913" s="92">
        <v>0</v>
      </c>
      <c r="P913" s="92">
        <v>0</v>
      </c>
      <c r="Q913" s="92">
        <v>9</v>
      </c>
      <c r="R913" s="92">
        <v>0</v>
      </c>
      <c r="S913" s="92">
        <v>67.02</v>
      </c>
      <c r="T913" s="92">
        <f t="shared" si="192"/>
        <v>76.02</v>
      </c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4"/>
      <c r="AQ913" s="34"/>
      <c r="AR913" s="34"/>
      <c r="AS913" s="34"/>
      <c r="AT913" s="34"/>
      <c r="AU913" s="34"/>
    </row>
    <row r="914" spans="1:47" ht="31.5">
      <c r="A914" s="73" t="s">
        <v>1834</v>
      </c>
      <c r="B914" s="90" t="s">
        <v>1933</v>
      </c>
      <c r="C914" s="80" t="s">
        <v>1934</v>
      </c>
      <c r="D914" s="77">
        <v>2018</v>
      </c>
      <c r="E914" s="77">
        <v>2021</v>
      </c>
      <c r="F914" s="92" t="s">
        <v>203</v>
      </c>
      <c r="G914" s="92">
        <v>66.328821000000005</v>
      </c>
      <c r="H914" s="92">
        <v>0</v>
      </c>
      <c r="I914" s="92">
        <v>66.328821000000005</v>
      </c>
      <c r="J914" s="92">
        <v>0</v>
      </c>
      <c r="K914" s="92">
        <v>0</v>
      </c>
      <c r="L914" s="92">
        <v>0</v>
      </c>
      <c r="M914" s="92">
        <v>66.141321000000005</v>
      </c>
      <c r="N914" s="92">
        <v>31.062920999999999</v>
      </c>
      <c r="O914" s="92">
        <v>35.078400000000002</v>
      </c>
      <c r="P914" s="92">
        <v>0</v>
      </c>
      <c r="Q914" s="92">
        <v>0</v>
      </c>
      <c r="R914" s="92">
        <v>0</v>
      </c>
      <c r="S914" s="92">
        <v>0</v>
      </c>
      <c r="T914" s="92">
        <f t="shared" si="192"/>
        <v>66.141321000000005</v>
      </c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4"/>
      <c r="AQ914" s="34"/>
      <c r="AR914" s="34"/>
      <c r="AS914" s="34"/>
      <c r="AT914" s="34"/>
      <c r="AU914" s="34"/>
    </row>
    <row r="915" spans="1:47" ht="31.5">
      <c r="A915" s="73" t="s">
        <v>1834</v>
      </c>
      <c r="B915" s="90" t="s">
        <v>1935</v>
      </c>
      <c r="C915" s="80" t="s">
        <v>1936</v>
      </c>
      <c r="D915" s="77">
        <v>2016</v>
      </c>
      <c r="E915" s="77">
        <v>2023</v>
      </c>
      <c r="F915" s="92" t="s">
        <v>203</v>
      </c>
      <c r="G915" s="92">
        <v>22.255000000000003</v>
      </c>
      <c r="H915" s="92">
        <v>0.75</v>
      </c>
      <c r="I915" s="92">
        <v>21.505000000000003</v>
      </c>
      <c r="J915" s="92">
        <v>0</v>
      </c>
      <c r="K915" s="92">
        <v>0</v>
      </c>
      <c r="L915" s="92">
        <v>0</v>
      </c>
      <c r="M915" s="92">
        <v>21.505000000000003</v>
      </c>
      <c r="N915" s="92">
        <v>0</v>
      </c>
      <c r="O915" s="92">
        <v>3.262</v>
      </c>
      <c r="P915" s="92">
        <v>10</v>
      </c>
      <c r="Q915" s="92">
        <v>4</v>
      </c>
      <c r="R915" s="92">
        <v>4.2430000000000003</v>
      </c>
      <c r="S915" s="92">
        <v>0</v>
      </c>
      <c r="T915" s="92">
        <f t="shared" si="192"/>
        <v>21.505000000000003</v>
      </c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</row>
    <row r="916" spans="1:47" ht="31.5">
      <c r="A916" s="73" t="s">
        <v>1834</v>
      </c>
      <c r="B916" s="90" t="s">
        <v>1937</v>
      </c>
      <c r="C916" s="80" t="s">
        <v>1938</v>
      </c>
      <c r="D916" s="77">
        <v>2013</v>
      </c>
      <c r="E916" s="77">
        <v>2025</v>
      </c>
      <c r="F916" s="92" t="s">
        <v>203</v>
      </c>
      <c r="G916" s="92">
        <v>383.59500000000003</v>
      </c>
      <c r="H916" s="92">
        <v>1.798</v>
      </c>
      <c r="I916" s="92">
        <v>376.07812460000008</v>
      </c>
      <c r="J916" s="92">
        <v>0.67989368999999999</v>
      </c>
      <c r="K916" s="92">
        <v>5.0389817099999998</v>
      </c>
      <c r="L916" s="92">
        <v>0</v>
      </c>
      <c r="M916" s="92">
        <v>359.85675676000005</v>
      </c>
      <c r="N916" s="92">
        <v>6.7155037499999999</v>
      </c>
      <c r="O916" s="92">
        <v>13.436999999999999</v>
      </c>
      <c r="P916" s="92">
        <v>15.22</v>
      </c>
      <c r="Q916" s="92">
        <v>10</v>
      </c>
      <c r="R916" s="92">
        <v>10.56</v>
      </c>
      <c r="S916" s="92">
        <v>52.088999999999999</v>
      </c>
      <c r="T916" s="92">
        <f t="shared" si="192"/>
        <v>108.02150374999999</v>
      </c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4"/>
      <c r="AQ916" s="34"/>
      <c r="AR916" s="34"/>
      <c r="AS916" s="34"/>
      <c r="AT916" s="34"/>
      <c r="AU916" s="34"/>
    </row>
    <row r="917" spans="1:47" ht="31.5">
      <c r="A917" s="73" t="s">
        <v>1834</v>
      </c>
      <c r="B917" s="90" t="s">
        <v>1939</v>
      </c>
      <c r="C917" s="80" t="s">
        <v>1940</v>
      </c>
      <c r="D917" s="77">
        <v>2020</v>
      </c>
      <c r="E917" s="77">
        <v>2025</v>
      </c>
      <c r="F917" s="92" t="s">
        <v>203</v>
      </c>
      <c r="G917" s="92">
        <v>75</v>
      </c>
      <c r="H917" s="92">
        <v>2</v>
      </c>
      <c r="I917" s="92">
        <v>73</v>
      </c>
      <c r="J917" s="92">
        <v>0</v>
      </c>
      <c r="K917" s="92">
        <v>0</v>
      </c>
      <c r="L917" s="92">
        <v>0</v>
      </c>
      <c r="M917" s="92">
        <v>75</v>
      </c>
      <c r="N917" s="92">
        <v>0</v>
      </c>
      <c r="O917" s="92">
        <v>2</v>
      </c>
      <c r="P917" s="92">
        <v>0</v>
      </c>
      <c r="Q917" s="92">
        <v>26.013999999999999</v>
      </c>
      <c r="R917" s="92">
        <v>26.986000000000001</v>
      </c>
      <c r="S917" s="92">
        <v>20</v>
      </c>
      <c r="T917" s="92">
        <f t="shared" si="192"/>
        <v>75</v>
      </c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4"/>
      <c r="AQ917" s="34"/>
      <c r="AR917" s="34"/>
      <c r="AS917" s="34"/>
      <c r="AT917" s="34"/>
      <c r="AU917" s="34"/>
    </row>
    <row r="918" spans="1:47" ht="31.5">
      <c r="A918" s="73" t="s">
        <v>1834</v>
      </c>
      <c r="B918" s="90" t="s">
        <v>1941</v>
      </c>
      <c r="C918" s="80" t="s">
        <v>1942</v>
      </c>
      <c r="D918" s="77">
        <v>2019</v>
      </c>
      <c r="E918" s="77">
        <v>2025</v>
      </c>
      <c r="F918" s="92" t="s">
        <v>203</v>
      </c>
      <c r="G918" s="92">
        <v>90</v>
      </c>
      <c r="H918" s="92">
        <v>4.835</v>
      </c>
      <c r="I918" s="92">
        <v>66.131883000000002</v>
      </c>
      <c r="J918" s="92">
        <v>18.984117000000001</v>
      </c>
      <c r="K918" s="92">
        <v>4.9000000000000002E-2</v>
      </c>
      <c r="L918" s="92">
        <v>0</v>
      </c>
      <c r="M918" s="92">
        <v>90</v>
      </c>
      <c r="N918" s="92">
        <v>26.86100141</v>
      </c>
      <c r="O918" s="92">
        <v>0</v>
      </c>
      <c r="P918" s="92">
        <v>15</v>
      </c>
      <c r="Q918" s="92">
        <v>0</v>
      </c>
      <c r="R918" s="92">
        <v>0</v>
      </c>
      <c r="S918" s="92">
        <v>20</v>
      </c>
      <c r="T918" s="92">
        <f t="shared" si="192"/>
        <v>61.86100141</v>
      </c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4"/>
      <c r="AQ918" s="34"/>
      <c r="AR918" s="34"/>
      <c r="AS918" s="34"/>
      <c r="AT918" s="34"/>
      <c r="AU918" s="34"/>
    </row>
    <row r="919" spans="1:47" ht="31.5">
      <c r="A919" s="73" t="s">
        <v>1834</v>
      </c>
      <c r="B919" s="113" t="s">
        <v>1943</v>
      </c>
      <c r="C919" s="79" t="s">
        <v>1944</v>
      </c>
      <c r="D919" s="77">
        <v>2017</v>
      </c>
      <c r="E919" s="77">
        <v>2019</v>
      </c>
      <c r="F919" s="92" t="s">
        <v>203</v>
      </c>
      <c r="G919" s="92">
        <v>14.980973390000001</v>
      </c>
      <c r="H919" s="92">
        <v>0</v>
      </c>
      <c r="I919" s="92">
        <v>3.8215280000000007</v>
      </c>
      <c r="J919" s="92">
        <v>10.7668339</v>
      </c>
      <c r="K919" s="92">
        <v>0.39261149000000001</v>
      </c>
      <c r="L919" s="92">
        <v>0</v>
      </c>
      <c r="M919" s="92">
        <v>0</v>
      </c>
      <c r="N919" s="92">
        <v>0</v>
      </c>
      <c r="O919" s="92">
        <v>0</v>
      </c>
      <c r="P919" s="92">
        <v>0</v>
      </c>
      <c r="Q919" s="92">
        <v>0</v>
      </c>
      <c r="R919" s="92">
        <v>0</v>
      </c>
      <c r="S919" s="92">
        <v>0</v>
      </c>
      <c r="T919" s="92">
        <f t="shared" si="192"/>
        <v>0</v>
      </c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4"/>
      <c r="AQ919" s="34"/>
      <c r="AR919" s="34"/>
      <c r="AS919" s="34"/>
      <c r="AT919" s="34"/>
      <c r="AU919" s="34"/>
    </row>
    <row r="920" spans="1:47">
      <c r="A920" s="73" t="s">
        <v>1834</v>
      </c>
      <c r="B920" s="74" t="s">
        <v>1945</v>
      </c>
      <c r="C920" s="79" t="s">
        <v>1946</v>
      </c>
      <c r="D920" s="77">
        <v>2018</v>
      </c>
      <c r="E920" s="77">
        <v>2019</v>
      </c>
      <c r="F920" s="92" t="s">
        <v>203</v>
      </c>
      <c r="G920" s="92">
        <v>2.6273200399999999</v>
      </c>
      <c r="H920" s="92">
        <v>0</v>
      </c>
      <c r="I920" s="92">
        <v>0.83802899999999991</v>
      </c>
      <c r="J920" s="92">
        <v>1.77371864</v>
      </c>
      <c r="K920" s="92">
        <v>1.55724E-2</v>
      </c>
      <c r="L920" s="92">
        <v>0</v>
      </c>
      <c r="M920" s="92">
        <v>0</v>
      </c>
      <c r="N920" s="92">
        <v>0</v>
      </c>
      <c r="O920" s="92">
        <v>0</v>
      </c>
      <c r="P920" s="92">
        <v>0</v>
      </c>
      <c r="Q920" s="92">
        <v>0</v>
      </c>
      <c r="R920" s="92">
        <v>0</v>
      </c>
      <c r="S920" s="92">
        <v>0</v>
      </c>
      <c r="T920" s="92">
        <f t="shared" si="192"/>
        <v>0</v>
      </c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4"/>
      <c r="AQ920" s="34"/>
      <c r="AR920" s="34"/>
      <c r="AS920" s="34"/>
      <c r="AT920" s="34"/>
      <c r="AU920" s="34"/>
    </row>
    <row r="921" spans="1:47" ht="31.5">
      <c r="A921" s="73" t="s">
        <v>1834</v>
      </c>
      <c r="B921" s="74" t="s">
        <v>1947</v>
      </c>
      <c r="C921" s="79" t="s">
        <v>1948</v>
      </c>
      <c r="D921" s="77">
        <v>2018</v>
      </c>
      <c r="E921" s="77">
        <v>2018</v>
      </c>
      <c r="F921" s="92">
        <v>9.9</v>
      </c>
      <c r="G921" s="92">
        <v>9.0626376400000002</v>
      </c>
      <c r="H921" s="92">
        <v>0.48948734999999999</v>
      </c>
      <c r="I921" s="92">
        <v>8.573150290000001</v>
      </c>
      <c r="J921" s="92">
        <v>0</v>
      </c>
      <c r="K921" s="92">
        <v>0</v>
      </c>
      <c r="L921" s="92">
        <v>0</v>
      </c>
      <c r="M921" s="92">
        <v>0</v>
      </c>
      <c r="N921" s="92">
        <v>0</v>
      </c>
      <c r="O921" s="92">
        <v>0</v>
      </c>
      <c r="P921" s="92">
        <v>0</v>
      </c>
      <c r="Q921" s="92">
        <v>0</v>
      </c>
      <c r="R921" s="92">
        <v>0</v>
      </c>
      <c r="S921" s="92">
        <v>0</v>
      </c>
      <c r="T921" s="92">
        <f t="shared" si="192"/>
        <v>0</v>
      </c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4"/>
      <c r="AQ921" s="34"/>
      <c r="AR921" s="34"/>
      <c r="AS921" s="34"/>
      <c r="AT921" s="34"/>
      <c r="AU921" s="34"/>
    </row>
    <row r="922" spans="1:47" ht="31.5">
      <c r="A922" s="73" t="s">
        <v>1834</v>
      </c>
      <c r="B922" s="74" t="s">
        <v>1949</v>
      </c>
      <c r="C922" s="79" t="s">
        <v>1950</v>
      </c>
      <c r="D922" s="77">
        <v>2019</v>
      </c>
      <c r="E922" s="77">
        <v>2019</v>
      </c>
      <c r="F922" s="92" t="s">
        <v>203</v>
      </c>
      <c r="G922" s="92">
        <v>1.246</v>
      </c>
      <c r="H922" s="92">
        <v>0</v>
      </c>
      <c r="I922" s="92">
        <v>1.246</v>
      </c>
      <c r="J922" s="92">
        <v>0</v>
      </c>
      <c r="K922" s="92">
        <v>0</v>
      </c>
      <c r="L922" s="92">
        <v>0</v>
      </c>
      <c r="M922" s="92">
        <v>1.246</v>
      </c>
      <c r="N922" s="92">
        <v>1.246</v>
      </c>
      <c r="O922" s="92">
        <v>0</v>
      </c>
      <c r="P922" s="92">
        <v>0</v>
      </c>
      <c r="Q922" s="92">
        <v>0</v>
      </c>
      <c r="R922" s="92">
        <v>0</v>
      </c>
      <c r="S922" s="92">
        <v>0</v>
      </c>
      <c r="T922" s="92">
        <f t="shared" si="192"/>
        <v>1.246</v>
      </c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4"/>
      <c r="AQ922" s="34"/>
      <c r="AR922" s="34"/>
      <c r="AS922" s="34"/>
      <c r="AT922" s="34"/>
      <c r="AU922" s="34"/>
    </row>
    <row r="923" spans="1:47" ht="31.5">
      <c r="A923" s="73" t="s">
        <v>1834</v>
      </c>
      <c r="B923" s="74" t="s">
        <v>1951</v>
      </c>
      <c r="C923" s="79" t="s">
        <v>1952</v>
      </c>
      <c r="D923" s="77">
        <v>2019</v>
      </c>
      <c r="E923" s="77">
        <v>2019</v>
      </c>
      <c r="F923" s="92" t="s">
        <v>203</v>
      </c>
      <c r="G923" s="92">
        <v>13.73625187</v>
      </c>
      <c r="H923" s="92">
        <v>0</v>
      </c>
      <c r="I923" s="92">
        <v>13.73625187</v>
      </c>
      <c r="J923" s="92">
        <v>0</v>
      </c>
      <c r="K923" s="92">
        <v>0</v>
      </c>
      <c r="L923" s="92">
        <v>0</v>
      </c>
      <c r="M923" s="92">
        <v>13.73625187</v>
      </c>
      <c r="N923" s="92">
        <v>13.73625187</v>
      </c>
      <c r="O923" s="92">
        <v>0</v>
      </c>
      <c r="P923" s="92">
        <v>0</v>
      </c>
      <c r="Q923" s="92">
        <v>0</v>
      </c>
      <c r="R923" s="92">
        <v>0</v>
      </c>
      <c r="S923" s="92">
        <v>0</v>
      </c>
      <c r="T923" s="92">
        <f t="shared" si="192"/>
        <v>13.73625187</v>
      </c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4"/>
      <c r="AQ923" s="34"/>
      <c r="AR923" s="34"/>
      <c r="AS923" s="34"/>
      <c r="AT923" s="34"/>
      <c r="AU923" s="34"/>
    </row>
    <row r="924" spans="1:47" ht="31.5">
      <c r="A924" s="73" t="s">
        <v>1834</v>
      </c>
      <c r="B924" s="74" t="s">
        <v>1953</v>
      </c>
      <c r="C924" s="79" t="s">
        <v>1954</v>
      </c>
      <c r="D924" s="77">
        <v>2022</v>
      </c>
      <c r="E924" s="77">
        <v>2025</v>
      </c>
      <c r="F924" s="92" t="s">
        <v>203</v>
      </c>
      <c r="G924" s="92">
        <v>39.164000000000001</v>
      </c>
      <c r="H924" s="92">
        <v>3.6339999999999999</v>
      </c>
      <c r="I924" s="92">
        <v>35.53</v>
      </c>
      <c r="J924" s="92">
        <v>0</v>
      </c>
      <c r="K924" s="92">
        <v>0</v>
      </c>
      <c r="L924" s="92">
        <v>0</v>
      </c>
      <c r="M924" s="92">
        <v>39.164000000000001</v>
      </c>
      <c r="N924" s="92">
        <v>0</v>
      </c>
      <c r="O924" s="92">
        <v>0</v>
      </c>
      <c r="P924" s="92">
        <v>0</v>
      </c>
      <c r="Q924" s="92">
        <v>3.6339999999999999</v>
      </c>
      <c r="R924" s="92">
        <v>0</v>
      </c>
      <c r="S924" s="92">
        <v>35.53</v>
      </c>
      <c r="T924" s="92">
        <f t="shared" si="192"/>
        <v>39.164000000000001</v>
      </c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4"/>
      <c r="AQ924" s="34"/>
      <c r="AR924" s="34"/>
      <c r="AS924" s="34"/>
      <c r="AT924" s="34"/>
      <c r="AU924" s="34"/>
    </row>
    <row r="925" spans="1:47" ht="47.25">
      <c r="A925" s="73" t="s">
        <v>1834</v>
      </c>
      <c r="B925" s="74" t="s">
        <v>1955</v>
      </c>
      <c r="C925" s="109" t="s">
        <v>1956</v>
      </c>
      <c r="D925" s="77">
        <v>2023</v>
      </c>
      <c r="E925" s="77">
        <v>2025</v>
      </c>
      <c r="F925" s="92" t="s">
        <v>203</v>
      </c>
      <c r="G925" s="92">
        <v>50.418199999999999</v>
      </c>
      <c r="H925" s="92">
        <v>2.5</v>
      </c>
      <c r="I925" s="92">
        <v>47.918199999999999</v>
      </c>
      <c r="J925" s="92">
        <v>0</v>
      </c>
      <c r="K925" s="92">
        <v>0</v>
      </c>
      <c r="L925" s="92">
        <v>0</v>
      </c>
      <c r="M925" s="92">
        <v>50.418199999999999</v>
      </c>
      <c r="N925" s="92">
        <v>0</v>
      </c>
      <c r="O925" s="92">
        <v>0</v>
      </c>
      <c r="P925" s="92">
        <v>0</v>
      </c>
      <c r="Q925" s="92">
        <v>0</v>
      </c>
      <c r="R925" s="92">
        <v>2.5</v>
      </c>
      <c r="S925" s="92">
        <v>0</v>
      </c>
      <c r="T925" s="92">
        <f t="shared" si="192"/>
        <v>2.5</v>
      </c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4"/>
      <c r="AQ925" s="34"/>
      <c r="AR925" s="34"/>
      <c r="AS925" s="34"/>
      <c r="AT925" s="34"/>
      <c r="AU925" s="34"/>
    </row>
    <row r="926" spans="1:47">
      <c r="A926" s="73" t="s">
        <v>1834</v>
      </c>
      <c r="B926" s="74" t="s">
        <v>1957</v>
      </c>
      <c r="C926" s="109" t="s">
        <v>1958</v>
      </c>
      <c r="D926" s="77">
        <v>2019</v>
      </c>
      <c r="E926" s="77">
        <v>2019</v>
      </c>
      <c r="F926" s="92" t="s">
        <v>203</v>
      </c>
      <c r="G926" s="92">
        <v>12.744</v>
      </c>
      <c r="H926" s="92">
        <v>0</v>
      </c>
      <c r="I926" s="92">
        <v>12.744</v>
      </c>
      <c r="J926" s="92">
        <v>0</v>
      </c>
      <c r="K926" s="92">
        <v>0</v>
      </c>
      <c r="L926" s="92">
        <v>0</v>
      </c>
      <c r="M926" s="92">
        <v>12.744</v>
      </c>
      <c r="N926" s="92">
        <v>12.744</v>
      </c>
      <c r="O926" s="92">
        <v>0</v>
      </c>
      <c r="P926" s="92">
        <v>0</v>
      </c>
      <c r="Q926" s="92">
        <v>0</v>
      </c>
      <c r="R926" s="92">
        <v>0</v>
      </c>
      <c r="S926" s="92">
        <v>0</v>
      </c>
      <c r="T926" s="92">
        <f t="shared" si="192"/>
        <v>12.744</v>
      </c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4"/>
      <c r="AQ926" s="34"/>
      <c r="AR926" s="34"/>
      <c r="AS926" s="34"/>
      <c r="AT926" s="34"/>
      <c r="AU926" s="34"/>
    </row>
    <row r="927" spans="1:47">
      <c r="A927" s="73" t="s">
        <v>1834</v>
      </c>
      <c r="B927" s="74" t="s">
        <v>1959</v>
      </c>
      <c r="C927" s="109" t="s">
        <v>1960</v>
      </c>
      <c r="D927" s="77">
        <v>2019</v>
      </c>
      <c r="E927" s="77">
        <v>2019</v>
      </c>
      <c r="F927" s="92" t="s">
        <v>203</v>
      </c>
      <c r="G927" s="92">
        <v>3.9057020000000002</v>
      </c>
      <c r="H927" s="92">
        <v>0</v>
      </c>
      <c r="I927" s="92">
        <v>3.9057020000000002</v>
      </c>
      <c r="J927" s="92">
        <v>0</v>
      </c>
      <c r="K927" s="92">
        <v>0</v>
      </c>
      <c r="L927" s="92">
        <v>0</v>
      </c>
      <c r="M927" s="92">
        <v>3.9057020000000002</v>
      </c>
      <c r="N927" s="92">
        <v>3.9057020000000002</v>
      </c>
      <c r="O927" s="92">
        <v>0</v>
      </c>
      <c r="P927" s="92">
        <v>0</v>
      </c>
      <c r="Q927" s="92">
        <v>0</v>
      </c>
      <c r="R927" s="92">
        <v>0</v>
      </c>
      <c r="S927" s="92">
        <v>0</v>
      </c>
      <c r="T927" s="92">
        <f t="shared" si="192"/>
        <v>3.9057020000000002</v>
      </c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</row>
    <row r="928" spans="1:47">
      <c r="A928" s="73" t="s">
        <v>1834</v>
      </c>
      <c r="B928" s="74" t="s">
        <v>1961</v>
      </c>
      <c r="C928" s="109" t="s">
        <v>1962</v>
      </c>
      <c r="D928" s="77">
        <v>2019</v>
      </c>
      <c r="E928" s="77">
        <v>2020</v>
      </c>
      <c r="F928" s="92" t="s">
        <v>203</v>
      </c>
      <c r="G928" s="92">
        <v>15.079000000000001</v>
      </c>
      <c r="H928" s="92">
        <v>0</v>
      </c>
      <c r="I928" s="92">
        <v>15.079000000000001</v>
      </c>
      <c r="J928" s="92">
        <v>0</v>
      </c>
      <c r="K928" s="92">
        <v>0</v>
      </c>
      <c r="L928" s="92">
        <v>0</v>
      </c>
      <c r="M928" s="92">
        <v>15.079000000000001</v>
      </c>
      <c r="N928" s="92">
        <v>0.4</v>
      </c>
      <c r="O928" s="92">
        <v>14.679</v>
      </c>
      <c r="P928" s="92">
        <v>0</v>
      </c>
      <c r="Q928" s="92">
        <v>0</v>
      </c>
      <c r="R928" s="92">
        <v>0</v>
      </c>
      <c r="S928" s="92">
        <v>0</v>
      </c>
      <c r="T928" s="92">
        <f t="shared" si="192"/>
        <v>15.079000000000001</v>
      </c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</row>
    <row r="929" spans="1:47">
      <c r="A929" s="73" t="s">
        <v>1834</v>
      </c>
      <c r="B929" s="74" t="s">
        <v>1963</v>
      </c>
      <c r="C929" s="79" t="s">
        <v>1964</v>
      </c>
      <c r="D929" s="77">
        <v>2024</v>
      </c>
      <c r="E929" s="77">
        <v>2025</v>
      </c>
      <c r="F929" s="92" t="s">
        <v>203</v>
      </c>
      <c r="G929" s="92">
        <v>40</v>
      </c>
      <c r="H929" s="92">
        <v>0</v>
      </c>
      <c r="I929" s="92">
        <v>40</v>
      </c>
      <c r="J929" s="92">
        <v>0</v>
      </c>
      <c r="K929" s="92">
        <v>0</v>
      </c>
      <c r="L929" s="92">
        <v>0</v>
      </c>
      <c r="M929" s="92">
        <v>40</v>
      </c>
      <c r="N929" s="92">
        <v>0</v>
      </c>
      <c r="O929" s="92">
        <v>0</v>
      </c>
      <c r="P929" s="92">
        <v>0</v>
      </c>
      <c r="Q929" s="92">
        <v>0</v>
      </c>
      <c r="R929" s="92">
        <v>0</v>
      </c>
      <c r="S929" s="92">
        <v>40</v>
      </c>
      <c r="T929" s="92">
        <f t="shared" si="192"/>
        <v>40</v>
      </c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4"/>
      <c r="AQ929" s="34"/>
      <c r="AR929" s="34"/>
      <c r="AS929" s="34"/>
      <c r="AT929" s="34"/>
      <c r="AU929" s="34"/>
    </row>
    <row r="930" spans="1:47" ht="47.25">
      <c r="A930" s="73" t="s">
        <v>1834</v>
      </c>
      <c r="B930" s="74" t="s">
        <v>1965</v>
      </c>
      <c r="C930" s="79" t="s">
        <v>1966</v>
      </c>
      <c r="D930" s="77">
        <v>2020</v>
      </c>
      <c r="E930" s="77">
        <v>2022</v>
      </c>
      <c r="F930" s="92" t="s">
        <v>203</v>
      </c>
      <c r="G930" s="92">
        <v>78.924440000000004</v>
      </c>
      <c r="H930" s="92">
        <v>3.851</v>
      </c>
      <c r="I930" s="92">
        <v>74.033439999999999</v>
      </c>
      <c r="J930" s="92">
        <v>0</v>
      </c>
      <c r="K930" s="92">
        <v>1.04</v>
      </c>
      <c r="L930" s="92">
        <v>0</v>
      </c>
      <c r="M930" s="92">
        <v>78.924440000000004</v>
      </c>
      <c r="N930" s="92">
        <v>0</v>
      </c>
      <c r="O930" s="92">
        <v>3.851</v>
      </c>
      <c r="P930" s="92">
        <v>75.073440000000005</v>
      </c>
      <c r="Q930" s="92">
        <v>0</v>
      </c>
      <c r="R930" s="92">
        <v>0</v>
      </c>
      <c r="S930" s="92">
        <v>0</v>
      </c>
      <c r="T930" s="92">
        <f t="shared" ref="T930:T935" si="193">SUBTOTAL(9,N930:S930)</f>
        <v>78.924440000000004</v>
      </c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4"/>
      <c r="AQ930" s="34"/>
      <c r="AR930" s="34"/>
      <c r="AS930" s="34"/>
      <c r="AT930" s="34"/>
      <c r="AU930" s="34"/>
    </row>
    <row r="931" spans="1:47">
      <c r="A931" s="73" t="s">
        <v>1834</v>
      </c>
      <c r="B931" s="74" t="s">
        <v>1967</v>
      </c>
      <c r="C931" s="79" t="s">
        <v>1968</v>
      </c>
      <c r="D931" s="77">
        <v>2024</v>
      </c>
      <c r="E931" s="77">
        <v>2025</v>
      </c>
      <c r="F931" s="92" t="s">
        <v>203</v>
      </c>
      <c r="G931" s="92">
        <v>15.76</v>
      </c>
      <c r="H931" s="92">
        <v>0</v>
      </c>
      <c r="I931" s="92">
        <v>15.504999999999999</v>
      </c>
      <c r="J931" s="92">
        <v>0</v>
      </c>
      <c r="K931" s="92">
        <v>0.255</v>
      </c>
      <c r="L931" s="92">
        <v>0</v>
      </c>
      <c r="M931" s="92">
        <v>15.76</v>
      </c>
      <c r="N931" s="92">
        <v>0</v>
      </c>
      <c r="O931" s="92">
        <v>0</v>
      </c>
      <c r="P931" s="92">
        <v>0</v>
      </c>
      <c r="Q931" s="92">
        <v>0</v>
      </c>
      <c r="R931" s="92">
        <v>0</v>
      </c>
      <c r="S931" s="92">
        <v>15.76</v>
      </c>
      <c r="T931" s="92">
        <f t="shared" si="193"/>
        <v>15.76</v>
      </c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4"/>
      <c r="AQ931" s="34"/>
      <c r="AR931" s="34"/>
      <c r="AS931" s="34"/>
      <c r="AT931" s="34"/>
      <c r="AU931" s="34"/>
    </row>
    <row r="932" spans="1:47">
      <c r="A932" s="73" t="s">
        <v>1834</v>
      </c>
      <c r="B932" s="74" t="s">
        <v>1969</v>
      </c>
      <c r="C932" s="79" t="s">
        <v>1970</v>
      </c>
      <c r="D932" s="77">
        <v>2022</v>
      </c>
      <c r="E932" s="77">
        <v>2022</v>
      </c>
      <c r="F932" s="92" t="s">
        <v>203</v>
      </c>
      <c r="G932" s="92">
        <v>31.140999999999998</v>
      </c>
      <c r="H932" s="92">
        <v>0</v>
      </c>
      <c r="I932" s="92">
        <v>30.683999999999997</v>
      </c>
      <c r="J932" s="92">
        <v>0</v>
      </c>
      <c r="K932" s="92">
        <v>0.45700000000000002</v>
      </c>
      <c r="L932" s="92">
        <v>0</v>
      </c>
      <c r="M932" s="92">
        <v>31.140999999999998</v>
      </c>
      <c r="N932" s="92">
        <v>0</v>
      </c>
      <c r="O932" s="92">
        <v>0</v>
      </c>
      <c r="P932" s="92">
        <v>0</v>
      </c>
      <c r="Q932" s="92">
        <v>31.140999999999998</v>
      </c>
      <c r="R932" s="92">
        <v>0</v>
      </c>
      <c r="S932" s="92">
        <v>0</v>
      </c>
      <c r="T932" s="92">
        <f t="shared" si="193"/>
        <v>31.140999999999998</v>
      </c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4"/>
      <c r="AQ932" s="34"/>
      <c r="AR932" s="34"/>
      <c r="AS932" s="34"/>
      <c r="AT932" s="34"/>
      <c r="AU932" s="34"/>
    </row>
    <row r="933" spans="1:47" ht="31.5">
      <c r="A933" s="73" t="s">
        <v>1834</v>
      </c>
      <c r="B933" s="74" t="s">
        <v>1971</v>
      </c>
      <c r="C933" s="79" t="s">
        <v>1972</v>
      </c>
      <c r="D933" s="77">
        <v>2020</v>
      </c>
      <c r="E933" s="77">
        <v>2020</v>
      </c>
      <c r="F933" s="92" t="s">
        <v>203</v>
      </c>
      <c r="G933" s="92">
        <v>1.2006000000000001</v>
      </c>
      <c r="H933" s="92">
        <v>0</v>
      </c>
      <c r="I933" s="92">
        <v>5.0000000000000044E-2</v>
      </c>
      <c r="J933" s="92">
        <v>1.1506000000000001</v>
      </c>
      <c r="K933" s="92">
        <v>0</v>
      </c>
      <c r="L933" s="92">
        <v>0</v>
      </c>
      <c r="M933" s="92">
        <v>1.2006000000000001</v>
      </c>
      <c r="N933" s="92">
        <v>0</v>
      </c>
      <c r="O933" s="92">
        <v>1.2006000000000001</v>
      </c>
      <c r="P933" s="92">
        <v>0</v>
      </c>
      <c r="Q933" s="92">
        <v>0</v>
      </c>
      <c r="R933" s="92">
        <v>0</v>
      </c>
      <c r="S933" s="92">
        <v>0</v>
      </c>
      <c r="T933" s="92">
        <f t="shared" si="193"/>
        <v>1.2006000000000001</v>
      </c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4"/>
      <c r="AQ933" s="34"/>
      <c r="AR933" s="34"/>
      <c r="AS933" s="34"/>
      <c r="AT933" s="34"/>
      <c r="AU933" s="34"/>
    </row>
    <row r="934" spans="1:47" ht="31.5">
      <c r="A934" s="73" t="s">
        <v>1834</v>
      </c>
      <c r="B934" s="74" t="s">
        <v>1973</v>
      </c>
      <c r="C934" s="79" t="s">
        <v>1974</v>
      </c>
      <c r="D934" s="77">
        <v>2020</v>
      </c>
      <c r="E934" s="77">
        <v>2020</v>
      </c>
      <c r="F934" s="92" t="s">
        <v>203</v>
      </c>
      <c r="G934" s="92">
        <v>4.1491660000000001</v>
      </c>
      <c r="H934" s="92">
        <v>0</v>
      </c>
      <c r="I934" s="92">
        <v>0.2382970000000002</v>
      </c>
      <c r="J934" s="92">
        <v>3.9108689999999999</v>
      </c>
      <c r="K934" s="92">
        <v>0</v>
      </c>
      <c r="L934" s="92">
        <v>0</v>
      </c>
      <c r="M934" s="92">
        <v>4.1491660000000001</v>
      </c>
      <c r="N934" s="92">
        <v>0</v>
      </c>
      <c r="O934" s="92">
        <v>4.1491660000000001</v>
      </c>
      <c r="P934" s="92">
        <v>0</v>
      </c>
      <c r="Q934" s="92">
        <v>0</v>
      </c>
      <c r="R934" s="92">
        <v>0</v>
      </c>
      <c r="S934" s="92">
        <v>0</v>
      </c>
      <c r="T934" s="92">
        <f t="shared" si="193"/>
        <v>4.1491660000000001</v>
      </c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4"/>
      <c r="AQ934" s="34"/>
      <c r="AR934" s="34"/>
      <c r="AS934" s="34"/>
      <c r="AT934" s="34"/>
      <c r="AU934" s="34"/>
    </row>
    <row r="935" spans="1:47">
      <c r="A935" s="73" t="s">
        <v>1834</v>
      </c>
      <c r="B935" s="74" t="s">
        <v>1975</v>
      </c>
      <c r="C935" s="136" t="s">
        <v>1976</v>
      </c>
      <c r="D935" s="77">
        <v>2021</v>
      </c>
      <c r="E935" s="77">
        <v>2021</v>
      </c>
      <c r="F935" s="92" t="s">
        <v>203</v>
      </c>
      <c r="G935" s="92">
        <v>18</v>
      </c>
      <c r="H935" s="92">
        <v>0</v>
      </c>
      <c r="I935" s="92">
        <v>18</v>
      </c>
      <c r="J935" s="92">
        <v>0</v>
      </c>
      <c r="K935" s="92">
        <v>0</v>
      </c>
      <c r="L935" s="92">
        <v>0</v>
      </c>
      <c r="M935" s="92">
        <v>18</v>
      </c>
      <c r="N935" s="92">
        <v>0</v>
      </c>
      <c r="O935" s="92">
        <v>0</v>
      </c>
      <c r="P935" s="92">
        <v>18</v>
      </c>
      <c r="Q935" s="92">
        <v>0</v>
      </c>
      <c r="R935" s="92">
        <v>0</v>
      </c>
      <c r="S935" s="92">
        <v>0</v>
      </c>
      <c r="T935" s="92">
        <f t="shared" si="193"/>
        <v>18</v>
      </c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4"/>
      <c r="AQ935" s="34"/>
      <c r="AR935" s="34"/>
      <c r="AS935" s="34"/>
      <c r="AT935" s="34"/>
      <c r="AU935" s="34"/>
    </row>
    <row r="936" spans="1:47" ht="47.25">
      <c r="A936" s="66" t="s">
        <v>1977</v>
      </c>
      <c r="B936" s="71" t="s">
        <v>647</v>
      </c>
      <c r="C936" s="111" t="s">
        <v>202</v>
      </c>
      <c r="D936" s="77" t="s">
        <v>203</v>
      </c>
      <c r="E936" s="77" t="s">
        <v>203</v>
      </c>
      <c r="F936" s="105" t="s">
        <v>203</v>
      </c>
      <c r="G936" s="105">
        <f t="shared" ref="G936:L936" si="194">G937</f>
        <v>0</v>
      </c>
      <c r="H936" s="105">
        <f t="shared" si="194"/>
        <v>0</v>
      </c>
      <c r="I936" s="105">
        <f t="shared" si="194"/>
        <v>0</v>
      </c>
      <c r="J936" s="105">
        <f t="shared" si="194"/>
        <v>0</v>
      </c>
      <c r="K936" s="105">
        <f t="shared" si="194"/>
        <v>0</v>
      </c>
      <c r="L936" s="105">
        <f t="shared" si="194"/>
        <v>0</v>
      </c>
      <c r="M936" s="105">
        <f t="shared" ref="M936:S936" si="195">M937</f>
        <v>0</v>
      </c>
      <c r="N936" s="105">
        <f t="shared" si="195"/>
        <v>0</v>
      </c>
      <c r="O936" s="105">
        <f t="shared" si="195"/>
        <v>0</v>
      </c>
      <c r="P936" s="105">
        <f t="shared" si="195"/>
        <v>0</v>
      </c>
      <c r="Q936" s="105">
        <f t="shared" si="195"/>
        <v>0</v>
      </c>
      <c r="R936" s="105">
        <f t="shared" si="195"/>
        <v>0</v>
      </c>
      <c r="S936" s="105">
        <f t="shared" si="195"/>
        <v>0</v>
      </c>
      <c r="T936" s="105">
        <f t="shared" ref="T936:T938" si="196">J936+L936+N936+P936+Q936</f>
        <v>0</v>
      </c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4"/>
      <c r="AQ936" s="34"/>
      <c r="AR936" s="34"/>
      <c r="AS936" s="34"/>
      <c r="AT936" s="34"/>
      <c r="AU936" s="34"/>
    </row>
    <row r="937" spans="1:47">
      <c r="A937" s="66" t="s">
        <v>1978</v>
      </c>
      <c r="B937" s="71" t="s">
        <v>1979</v>
      </c>
      <c r="C937" s="111" t="s">
        <v>202</v>
      </c>
      <c r="D937" s="77" t="s">
        <v>203</v>
      </c>
      <c r="E937" s="77" t="s">
        <v>203</v>
      </c>
      <c r="F937" s="105" t="s">
        <v>203</v>
      </c>
      <c r="G937" s="105">
        <f t="shared" ref="G937:L937" si="197">SUM(G938:G939)</f>
        <v>0</v>
      </c>
      <c r="H937" s="105">
        <f t="shared" si="197"/>
        <v>0</v>
      </c>
      <c r="I937" s="105">
        <f t="shared" si="197"/>
        <v>0</v>
      </c>
      <c r="J937" s="105">
        <f t="shared" si="197"/>
        <v>0</v>
      </c>
      <c r="K937" s="105">
        <f t="shared" si="197"/>
        <v>0</v>
      </c>
      <c r="L937" s="105">
        <f t="shared" si="197"/>
        <v>0</v>
      </c>
      <c r="M937" s="105">
        <f t="shared" ref="M937" si="198">SUM(M938:M939)</f>
        <v>0</v>
      </c>
      <c r="N937" s="105">
        <f t="shared" ref="N937:S937" si="199">SUM(N938:N939)</f>
        <v>0</v>
      </c>
      <c r="O937" s="105">
        <f t="shared" si="199"/>
        <v>0</v>
      </c>
      <c r="P937" s="105">
        <f t="shared" si="199"/>
        <v>0</v>
      </c>
      <c r="Q937" s="105">
        <f t="shared" si="199"/>
        <v>0</v>
      </c>
      <c r="R937" s="105">
        <f t="shared" si="199"/>
        <v>0</v>
      </c>
      <c r="S937" s="105">
        <f t="shared" si="199"/>
        <v>0</v>
      </c>
      <c r="T937" s="105">
        <f t="shared" si="196"/>
        <v>0</v>
      </c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4"/>
      <c r="AQ937" s="34"/>
      <c r="AR937" s="34"/>
      <c r="AS937" s="34"/>
      <c r="AT937" s="34"/>
      <c r="AU937" s="34"/>
    </row>
    <row r="938" spans="1:47" ht="47.25">
      <c r="A938" s="107" t="s">
        <v>1980</v>
      </c>
      <c r="B938" s="67" t="s">
        <v>650</v>
      </c>
      <c r="C938" s="111" t="s">
        <v>202</v>
      </c>
      <c r="D938" s="77" t="s">
        <v>203</v>
      </c>
      <c r="E938" s="77" t="s">
        <v>203</v>
      </c>
      <c r="F938" s="105" t="s">
        <v>203</v>
      </c>
      <c r="G938" s="105">
        <v>0</v>
      </c>
      <c r="H938" s="105">
        <v>0</v>
      </c>
      <c r="I938" s="105">
        <v>0</v>
      </c>
      <c r="J938" s="105">
        <v>0</v>
      </c>
      <c r="K938" s="105">
        <v>0</v>
      </c>
      <c r="L938" s="105">
        <v>0</v>
      </c>
      <c r="M938" s="105">
        <v>0</v>
      </c>
      <c r="N938" s="105">
        <v>0</v>
      </c>
      <c r="O938" s="105">
        <v>0</v>
      </c>
      <c r="P938" s="105">
        <v>0</v>
      </c>
      <c r="Q938" s="105">
        <v>0</v>
      </c>
      <c r="R938" s="105">
        <v>0</v>
      </c>
      <c r="S938" s="105">
        <v>0</v>
      </c>
      <c r="T938" s="105">
        <f t="shared" si="196"/>
        <v>0</v>
      </c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4"/>
      <c r="AQ938" s="34"/>
      <c r="AR938" s="34"/>
      <c r="AS938" s="34"/>
      <c r="AT938" s="34"/>
      <c r="AU938" s="34"/>
    </row>
    <row r="939" spans="1:47" ht="47.25">
      <c r="A939" s="66" t="s">
        <v>1981</v>
      </c>
      <c r="B939" s="120" t="s">
        <v>652</v>
      </c>
      <c r="C939" s="121" t="s">
        <v>202</v>
      </c>
      <c r="D939" s="89" t="s">
        <v>203</v>
      </c>
      <c r="E939" s="89" t="s">
        <v>203</v>
      </c>
      <c r="F939" s="105" t="s">
        <v>203</v>
      </c>
      <c r="G939" s="105">
        <f t="shared" ref="G939:L939" si="200">SUM(G940:G940)</f>
        <v>0</v>
      </c>
      <c r="H939" s="105">
        <f t="shared" si="200"/>
        <v>0</v>
      </c>
      <c r="I939" s="105">
        <f t="shared" si="200"/>
        <v>0</v>
      </c>
      <c r="J939" s="105">
        <f t="shared" si="200"/>
        <v>0</v>
      </c>
      <c r="K939" s="105">
        <f t="shared" si="200"/>
        <v>0</v>
      </c>
      <c r="L939" s="105">
        <f t="shared" si="200"/>
        <v>0</v>
      </c>
      <c r="M939" s="105">
        <f t="shared" ref="M939:S939" si="201">SUM(M940:M940)</f>
        <v>0</v>
      </c>
      <c r="N939" s="105">
        <f t="shared" si="201"/>
        <v>0</v>
      </c>
      <c r="O939" s="105">
        <f t="shared" si="201"/>
        <v>0</v>
      </c>
      <c r="P939" s="105">
        <f t="shared" si="201"/>
        <v>0</v>
      </c>
      <c r="Q939" s="105">
        <f t="shared" si="201"/>
        <v>0</v>
      </c>
      <c r="R939" s="105">
        <f t="shared" si="201"/>
        <v>0</v>
      </c>
      <c r="S939" s="105">
        <f t="shared" si="201"/>
        <v>0</v>
      </c>
      <c r="T939" s="105">
        <f>SUM(T940:T940)</f>
        <v>0</v>
      </c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4"/>
      <c r="AQ939" s="34"/>
      <c r="AR939" s="34"/>
      <c r="AS939" s="34"/>
      <c r="AT939" s="34"/>
      <c r="AU939" s="34"/>
    </row>
    <row r="940" spans="1:47" ht="47.25">
      <c r="A940" s="73" t="s">
        <v>1981</v>
      </c>
      <c r="B940" s="122" t="s">
        <v>1982</v>
      </c>
      <c r="C940" s="123" t="s">
        <v>1983</v>
      </c>
      <c r="D940" s="77">
        <v>2022</v>
      </c>
      <c r="E940" s="77" t="s">
        <v>203</v>
      </c>
      <c r="F940" s="92" t="s">
        <v>203</v>
      </c>
      <c r="G940" s="92">
        <v>0</v>
      </c>
      <c r="H940" s="92">
        <v>0</v>
      </c>
      <c r="I940" s="92">
        <v>0</v>
      </c>
      <c r="J940" s="92">
        <v>0</v>
      </c>
      <c r="K940" s="92">
        <v>0</v>
      </c>
      <c r="L940" s="92">
        <v>0</v>
      </c>
      <c r="M940" s="92">
        <v>0</v>
      </c>
      <c r="N940" s="92">
        <v>0</v>
      </c>
      <c r="O940" s="92">
        <v>0</v>
      </c>
      <c r="P940" s="92">
        <v>0</v>
      </c>
      <c r="Q940" s="92">
        <v>0</v>
      </c>
      <c r="R940" s="92">
        <v>0</v>
      </c>
      <c r="S940" s="92">
        <v>0</v>
      </c>
      <c r="T940" s="92">
        <f>SUBTOTAL(9,N940:S940)</f>
        <v>0</v>
      </c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</row>
    <row r="941" spans="1:47">
      <c r="A941" s="106" t="s">
        <v>1984</v>
      </c>
      <c r="B941" s="67" t="s">
        <v>657</v>
      </c>
      <c r="C941" s="68" t="s">
        <v>202</v>
      </c>
      <c r="D941" s="77" t="s">
        <v>203</v>
      </c>
      <c r="E941" s="77" t="s">
        <v>203</v>
      </c>
      <c r="F941" s="105" t="s">
        <v>203</v>
      </c>
      <c r="G941" s="105">
        <v>0</v>
      </c>
      <c r="H941" s="105">
        <v>0</v>
      </c>
      <c r="I941" s="105">
        <v>0</v>
      </c>
      <c r="J941" s="105">
        <v>0</v>
      </c>
      <c r="K941" s="105">
        <v>0</v>
      </c>
      <c r="L941" s="105">
        <v>0</v>
      </c>
      <c r="M941" s="105">
        <v>0</v>
      </c>
      <c r="N941" s="105">
        <v>0</v>
      </c>
      <c r="O941" s="105">
        <v>0</v>
      </c>
      <c r="P941" s="105">
        <v>0</v>
      </c>
      <c r="Q941" s="105">
        <v>0</v>
      </c>
      <c r="R941" s="105">
        <v>0</v>
      </c>
      <c r="S941" s="105">
        <v>0</v>
      </c>
      <c r="T941" s="105">
        <f>J941+L941+N941+P941+Q941</f>
        <v>0</v>
      </c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4"/>
      <c r="AQ941" s="34"/>
      <c r="AR941" s="34"/>
      <c r="AS941" s="34"/>
      <c r="AT941" s="34"/>
      <c r="AU941" s="34"/>
    </row>
    <row r="942" spans="1:47" ht="47.25">
      <c r="A942" s="107" t="s">
        <v>1985</v>
      </c>
      <c r="B942" s="67" t="s">
        <v>650</v>
      </c>
      <c r="C942" s="68" t="s">
        <v>202</v>
      </c>
      <c r="D942" s="77" t="s">
        <v>203</v>
      </c>
      <c r="E942" s="77" t="s">
        <v>203</v>
      </c>
      <c r="F942" s="105" t="s">
        <v>203</v>
      </c>
      <c r="G942" s="105">
        <v>0</v>
      </c>
      <c r="H942" s="105">
        <v>0</v>
      </c>
      <c r="I942" s="105">
        <v>0</v>
      </c>
      <c r="J942" s="105">
        <v>0</v>
      </c>
      <c r="K942" s="105">
        <v>0</v>
      </c>
      <c r="L942" s="105">
        <v>0</v>
      </c>
      <c r="M942" s="105">
        <v>0</v>
      </c>
      <c r="N942" s="105">
        <v>0</v>
      </c>
      <c r="O942" s="105">
        <v>0</v>
      </c>
      <c r="P942" s="105">
        <v>0</v>
      </c>
      <c r="Q942" s="105">
        <v>0</v>
      </c>
      <c r="R942" s="105">
        <v>0</v>
      </c>
      <c r="S942" s="105">
        <v>0</v>
      </c>
      <c r="T942" s="105">
        <f>J942+L942+N942+P942+Q942</f>
        <v>0</v>
      </c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4"/>
      <c r="AQ942" s="34"/>
      <c r="AR942" s="34"/>
      <c r="AS942" s="34"/>
      <c r="AT942" s="34"/>
      <c r="AU942" s="34"/>
    </row>
    <row r="943" spans="1:47" ht="47.25">
      <c r="A943" s="107" t="s">
        <v>1986</v>
      </c>
      <c r="B943" s="87" t="s">
        <v>652</v>
      </c>
      <c r="C943" s="68" t="s">
        <v>202</v>
      </c>
      <c r="D943" s="77" t="s">
        <v>203</v>
      </c>
      <c r="E943" s="77" t="s">
        <v>203</v>
      </c>
      <c r="F943" s="105" t="s">
        <v>203</v>
      </c>
      <c r="G943" s="105">
        <v>0</v>
      </c>
      <c r="H943" s="105">
        <v>0</v>
      </c>
      <c r="I943" s="105">
        <v>0</v>
      </c>
      <c r="J943" s="105">
        <v>0</v>
      </c>
      <c r="K943" s="105">
        <v>0</v>
      </c>
      <c r="L943" s="105">
        <v>0</v>
      </c>
      <c r="M943" s="105">
        <v>0</v>
      </c>
      <c r="N943" s="105">
        <v>0</v>
      </c>
      <c r="O943" s="105">
        <v>0</v>
      </c>
      <c r="P943" s="105">
        <v>0</v>
      </c>
      <c r="Q943" s="105">
        <v>0</v>
      </c>
      <c r="R943" s="105">
        <v>0</v>
      </c>
      <c r="S943" s="105">
        <v>0</v>
      </c>
      <c r="T943" s="105">
        <f>J943+L943+N943+P943+Q943</f>
        <v>0</v>
      </c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4"/>
      <c r="AQ943" s="34"/>
      <c r="AR943" s="34"/>
      <c r="AS943" s="34"/>
      <c r="AT943" s="34"/>
      <c r="AU943" s="34"/>
    </row>
    <row r="944" spans="1:47">
      <c r="A944" s="107" t="s">
        <v>1987</v>
      </c>
      <c r="B944" s="67" t="s">
        <v>661</v>
      </c>
      <c r="C944" s="111" t="s">
        <v>202</v>
      </c>
      <c r="D944" s="77" t="s">
        <v>203</v>
      </c>
      <c r="E944" s="77" t="s">
        <v>203</v>
      </c>
      <c r="F944" s="105">
        <f>SUM(F945,F946,F947,F948)</f>
        <v>2203.1894067796611</v>
      </c>
      <c r="G944" s="105">
        <f t="shared" ref="G944:L944" si="202">G945+G946+G947+G948</f>
        <v>2253.69176251</v>
      </c>
      <c r="H944" s="105">
        <f t="shared" si="202"/>
        <v>114.03700000000001</v>
      </c>
      <c r="I944" s="105">
        <f t="shared" si="202"/>
        <v>2004.82306251</v>
      </c>
      <c r="J944" s="105">
        <f t="shared" si="202"/>
        <v>0</v>
      </c>
      <c r="K944" s="105">
        <f t="shared" si="202"/>
        <v>134.83169999999996</v>
      </c>
      <c r="L944" s="105">
        <f t="shared" si="202"/>
        <v>0</v>
      </c>
      <c r="M944" s="105">
        <f t="shared" ref="M944:S944" si="203">M945+M946+M947+M948</f>
        <v>738.36839936999991</v>
      </c>
      <c r="N944" s="105">
        <f t="shared" si="203"/>
        <v>102.73937252</v>
      </c>
      <c r="O944" s="105">
        <f t="shared" si="203"/>
        <v>122.65899</v>
      </c>
      <c r="P944" s="105">
        <f t="shared" si="203"/>
        <v>118.74069999999999</v>
      </c>
      <c r="Q944" s="105">
        <f t="shared" si="203"/>
        <v>75.60078</v>
      </c>
      <c r="R944" s="105">
        <f t="shared" si="203"/>
        <v>121.44183850000002</v>
      </c>
      <c r="S944" s="105">
        <f t="shared" si="203"/>
        <v>41.459000000000003</v>
      </c>
      <c r="T944" s="105">
        <f>T945+T946+T947+T948</f>
        <v>582.64068101999987</v>
      </c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4"/>
      <c r="AQ944" s="34"/>
      <c r="AR944" s="34"/>
      <c r="AS944" s="34"/>
      <c r="AT944" s="34"/>
      <c r="AU944" s="34"/>
    </row>
    <row r="945" spans="1:47" ht="31.5">
      <c r="A945" s="66" t="s">
        <v>1988</v>
      </c>
      <c r="B945" s="67" t="s">
        <v>663</v>
      </c>
      <c r="C945" s="111" t="s">
        <v>202</v>
      </c>
      <c r="D945" s="77" t="s">
        <v>203</v>
      </c>
      <c r="E945" s="77" t="s">
        <v>203</v>
      </c>
      <c r="F945" s="105" t="s">
        <v>203</v>
      </c>
      <c r="G945" s="105">
        <v>0</v>
      </c>
      <c r="H945" s="105">
        <v>0</v>
      </c>
      <c r="I945" s="105">
        <v>0</v>
      </c>
      <c r="J945" s="105">
        <v>0</v>
      </c>
      <c r="K945" s="105">
        <v>0</v>
      </c>
      <c r="L945" s="105">
        <v>0</v>
      </c>
      <c r="M945" s="105">
        <v>0</v>
      </c>
      <c r="N945" s="105">
        <v>0</v>
      </c>
      <c r="O945" s="105">
        <v>0</v>
      </c>
      <c r="P945" s="105">
        <v>0</v>
      </c>
      <c r="Q945" s="105">
        <v>0</v>
      </c>
      <c r="R945" s="105">
        <v>0</v>
      </c>
      <c r="S945" s="105">
        <v>0</v>
      </c>
      <c r="T945" s="105">
        <v>0</v>
      </c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4"/>
      <c r="AQ945" s="34"/>
      <c r="AR945" s="34"/>
      <c r="AS945" s="34"/>
      <c r="AT945" s="34"/>
      <c r="AU945" s="34"/>
    </row>
    <row r="946" spans="1:47">
      <c r="A946" s="66" t="s">
        <v>1989</v>
      </c>
      <c r="B946" s="67" t="s">
        <v>665</v>
      </c>
      <c r="C946" s="111" t="s">
        <v>202</v>
      </c>
      <c r="D946" s="77" t="s">
        <v>203</v>
      </c>
      <c r="E946" s="77" t="s">
        <v>203</v>
      </c>
      <c r="F946" s="105" t="s">
        <v>203</v>
      </c>
      <c r="G946" s="105">
        <v>0</v>
      </c>
      <c r="H946" s="105">
        <v>0</v>
      </c>
      <c r="I946" s="105">
        <v>0</v>
      </c>
      <c r="J946" s="105">
        <v>0</v>
      </c>
      <c r="K946" s="105">
        <v>0</v>
      </c>
      <c r="L946" s="105">
        <v>0</v>
      </c>
      <c r="M946" s="105">
        <v>0</v>
      </c>
      <c r="N946" s="105">
        <v>0</v>
      </c>
      <c r="O946" s="105">
        <v>0</v>
      </c>
      <c r="P946" s="105">
        <v>0</v>
      </c>
      <c r="Q946" s="105">
        <v>0</v>
      </c>
      <c r="R946" s="105">
        <v>0</v>
      </c>
      <c r="S946" s="105">
        <v>0</v>
      </c>
      <c r="T946" s="105">
        <f>J946+L946+N946+P946+Q946</f>
        <v>0</v>
      </c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4"/>
      <c r="AQ946" s="34"/>
      <c r="AR946" s="34"/>
      <c r="AS946" s="34"/>
      <c r="AT946" s="34"/>
      <c r="AU946" s="34"/>
    </row>
    <row r="947" spans="1:47">
      <c r="A947" s="66" t="s">
        <v>1990</v>
      </c>
      <c r="B947" s="67" t="s">
        <v>669</v>
      </c>
      <c r="C947" s="111" t="s">
        <v>202</v>
      </c>
      <c r="D947" s="77" t="s">
        <v>203</v>
      </c>
      <c r="E947" s="77" t="s">
        <v>203</v>
      </c>
      <c r="F947" s="105" t="s">
        <v>203</v>
      </c>
      <c r="G947" s="105">
        <v>0</v>
      </c>
      <c r="H947" s="105">
        <v>0</v>
      </c>
      <c r="I947" s="105">
        <v>0</v>
      </c>
      <c r="J947" s="105">
        <v>0</v>
      </c>
      <c r="K947" s="105">
        <v>0</v>
      </c>
      <c r="L947" s="105">
        <v>0</v>
      </c>
      <c r="M947" s="105">
        <v>0</v>
      </c>
      <c r="N947" s="105">
        <v>0</v>
      </c>
      <c r="O947" s="105">
        <v>0</v>
      </c>
      <c r="P947" s="105">
        <v>0</v>
      </c>
      <c r="Q947" s="105">
        <v>0</v>
      </c>
      <c r="R947" s="105">
        <v>0</v>
      </c>
      <c r="S947" s="105">
        <v>0</v>
      </c>
      <c r="T947" s="105">
        <f>J947+L947+N947+P947+Q947</f>
        <v>0</v>
      </c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4"/>
      <c r="AQ947" s="34"/>
      <c r="AR947" s="34"/>
      <c r="AS947" s="34"/>
      <c r="AT947" s="34"/>
      <c r="AU947" s="34"/>
    </row>
    <row r="948" spans="1:47">
      <c r="A948" s="66" t="s">
        <v>1991</v>
      </c>
      <c r="B948" s="67" t="s">
        <v>676</v>
      </c>
      <c r="C948" s="111" t="s">
        <v>202</v>
      </c>
      <c r="D948" s="89" t="s">
        <v>203</v>
      </c>
      <c r="E948" s="89" t="s">
        <v>203</v>
      </c>
      <c r="F948" s="105">
        <f t="shared" ref="F948" si="204">SUM(F949:F953)</f>
        <v>2203.1894067796611</v>
      </c>
      <c r="G948" s="105">
        <f t="shared" ref="G948:L948" si="205">SUM(G949:G953)</f>
        <v>2253.69176251</v>
      </c>
      <c r="H948" s="105">
        <f t="shared" si="205"/>
        <v>114.03700000000001</v>
      </c>
      <c r="I948" s="105">
        <f t="shared" si="205"/>
        <v>2004.82306251</v>
      </c>
      <c r="J948" s="105">
        <f t="shared" si="205"/>
        <v>0</v>
      </c>
      <c r="K948" s="105">
        <f t="shared" si="205"/>
        <v>134.83169999999996</v>
      </c>
      <c r="L948" s="105">
        <f t="shared" si="205"/>
        <v>0</v>
      </c>
      <c r="M948" s="105">
        <f t="shared" ref="M948:T948" si="206">SUM(M949:M953)</f>
        <v>738.36839936999991</v>
      </c>
      <c r="N948" s="105">
        <f t="shared" si="206"/>
        <v>102.73937252</v>
      </c>
      <c r="O948" s="105">
        <f t="shared" si="206"/>
        <v>122.65899</v>
      </c>
      <c r="P948" s="105">
        <f t="shared" si="206"/>
        <v>118.74069999999999</v>
      </c>
      <c r="Q948" s="105">
        <f t="shared" si="206"/>
        <v>75.60078</v>
      </c>
      <c r="R948" s="105">
        <f t="shared" si="206"/>
        <v>121.44183850000002</v>
      </c>
      <c r="S948" s="105">
        <f t="shared" si="206"/>
        <v>41.459000000000003</v>
      </c>
      <c r="T948" s="105">
        <f t="shared" si="206"/>
        <v>582.64068101999987</v>
      </c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4"/>
      <c r="AQ948" s="34"/>
      <c r="AR948" s="34"/>
      <c r="AS948" s="34"/>
      <c r="AT948" s="34"/>
      <c r="AU948" s="34"/>
    </row>
    <row r="949" spans="1:47" ht="63">
      <c r="A949" s="73" t="s">
        <v>1991</v>
      </c>
      <c r="B949" s="90" t="s">
        <v>1992</v>
      </c>
      <c r="C949" s="123" t="s">
        <v>1993</v>
      </c>
      <c r="D949" s="77">
        <v>2010</v>
      </c>
      <c r="E949" s="77">
        <v>2026</v>
      </c>
      <c r="F949" s="153">
        <f>2134.1834/1.18</f>
        <v>1808.63</v>
      </c>
      <c r="G949" s="92">
        <v>1604.1471116299999</v>
      </c>
      <c r="H949" s="92">
        <v>81.435000000000002</v>
      </c>
      <c r="I949" s="92">
        <v>1441.37041163</v>
      </c>
      <c r="J949" s="92">
        <v>0</v>
      </c>
      <c r="K949" s="92">
        <v>81.341699999999946</v>
      </c>
      <c r="L949" s="92">
        <v>0</v>
      </c>
      <c r="M949" s="92">
        <v>414.70204597999987</v>
      </c>
      <c r="N949" s="92">
        <v>71.869157630000004</v>
      </c>
      <c r="O949" s="92">
        <v>35.494990000000001</v>
      </c>
      <c r="P949" s="92">
        <v>34.050139999999999</v>
      </c>
      <c r="Q949" s="92">
        <v>35.60078</v>
      </c>
      <c r="R949" s="92">
        <v>40.500260000000004</v>
      </c>
      <c r="S949" s="92">
        <v>41.459000000000003</v>
      </c>
      <c r="T949" s="92">
        <f t="shared" ref="T949:T953" si="207">SUBTOTAL(9,N949:S949)</f>
        <v>258.97432762999995</v>
      </c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4"/>
      <c r="AQ949" s="34"/>
      <c r="AR949" s="34"/>
      <c r="AS949" s="34"/>
      <c r="AT949" s="34"/>
      <c r="AU949" s="34"/>
    </row>
    <row r="950" spans="1:47">
      <c r="A950" s="73" t="s">
        <v>1991</v>
      </c>
      <c r="B950" s="90" t="s">
        <v>1994</v>
      </c>
      <c r="C950" s="79" t="s">
        <v>1995</v>
      </c>
      <c r="D950" s="77">
        <v>2021</v>
      </c>
      <c r="E950" s="77" t="s">
        <v>203</v>
      </c>
      <c r="F950" s="80" t="s">
        <v>203</v>
      </c>
      <c r="G950" s="92">
        <v>0</v>
      </c>
      <c r="H950" s="92">
        <v>0</v>
      </c>
      <c r="I950" s="92">
        <v>0</v>
      </c>
      <c r="J950" s="92">
        <v>0</v>
      </c>
      <c r="K950" s="92">
        <v>0</v>
      </c>
      <c r="L950" s="92">
        <v>0</v>
      </c>
      <c r="M950" s="92">
        <v>0</v>
      </c>
      <c r="N950" s="92">
        <v>0</v>
      </c>
      <c r="O950" s="92">
        <v>0</v>
      </c>
      <c r="P950" s="92">
        <v>0</v>
      </c>
      <c r="Q950" s="92">
        <v>0</v>
      </c>
      <c r="R950" s="92">
        <v>0</v>
      </c>
      <c r="S950" s="92">
        <v>0</v>
      </c>
      <c r="T950" s="92">
        <f t="shared" si="207"/>
        <v>0</v>
      </c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4"/>
      <c r="AQ950" s="34"/>
      <c r="AR950" s="34"/>
      <c r="AS950" s="34"/>
      <c r="AT950" s="34"/>
      <c r="AU950" s="34"/>
    </row>
    <row r="951" spans="1:47">
      <c r="A951" s="73" t="s">
        <v>1991</v>
      </c>
      <c r="B951" s="90" t="s">
        <v>1996</v>
      </c>
      <c r="C951" s="79" t="s">
        <v>1997</v>
      </c>
      <c r="D951" s="77">
        <v>2010</v>
      </c>
      <c r="E951" s="77" t="s">
        <v>203</v>
      </c>
      <c r="F951" s="80">
        <f>62.61889/1.18</f>
        <v>53.066855932203396</v>
      </c>
      <c r="G951" s="92">
        <v>21.332000000000001</v>
      </c>
      <c r="H951" s="92">
        <v>0</v>
      </c>
      <c r="I951" s="92">
        <v>21.332000000000001</v>
      </c>
      <c r="J951" s="92">
        <v>0</v>
      </c>
      <c r="K951" s="92">
        <v>0</v>
      </c>
      <c r="L951" s="92">
        <v>0</v>
      </c>
      <c r="M951" s="92">
        <v>0</v>
      </c>
      <c r="N951" s="92">
        <v>0</v>
      </c>
      <c r="O951" s="92">
        <v>0</v>
      </c>
      <c r="P951" s="92">
        <f>25-25</f>
        <v>0</v>
      </c>
      <c r="Q951" s="92">
        <v>0</v>
      </c>
      <c r="R951" s="92">
        <v>0</v>
      </c>
      <c r="S951" s="92">
        <v>0</v>
      </c>
      <c r="T951" s="92">
        <f t="shared" si="207"/>
        <v>0</v>
      </c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4"/>
      <c r="AQ951" s="34"/>
      <c r="AR951" s="34"/>
      <c r="AS951" s="34"/>
      <c r="AT951" s="34"/>
      <c r="AU951" s="34"/>
    </row>
    <row r="952" spans="1:47" ht="47.25">
      <c r="A952" s="73" t="s">
        <v>1991</v>
      </c>
      <c r="B952" s="90" t="s">
        <v>1999</v>
      </c>
      <c r="C952" s="123" t="s">
        <v>2000</v>
      </c>
      <c r="D952" s="77">
        <v>2011</v>
      </c>
      <c r="E952" s="77">
        <v>2024</v>
      </c>
      <c r="F952" s="92" t="s">
        <v>203</v>
      </c>
      <c r="G952" s="92">
        <v>144.73399999999998</v>
      </c>
      <c r="H952" s="92">
        <v>3.7919999999999998</v>
      </c>
      <c r="I952" s="92">
        <v>140.94199999999998</v>
      </c>
      <c r="J952" s="92">
        <v>0</v>
      </c>
      <c r="K952" s="92">
        <v>0</v>
      </c>
      <c r="L952" s="92">
        <v>0</v>
      </c>
      <c r="M952" s="92">
        <v>140.94157849999999</v>
      </c>
      <c r="N952" s="92">
        <v>0</v>
      </c>
      <c r="O952" s="92">
        <v>0</v>
      </c>
      <c r="P952" s="92">
        <v>20</v>
      </c>
      <c r="Q952" s="92">
        <v>40</v>
      </c>
      <c r="R952" s="92">
        <v>80.941578500000006</v>
      </c>
      <c r="S952" s="92">
        <v>0</v>
      </c>
      <c r="T952" s="92">
        <f t="shared" si="207"/>
        <v>140.94157849999999</v>
      </c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</row>
    <row r="953" spans="1:47" ht="31.5">
      <c r="A953" s="73" t="s">
        <v>1991</v>
      </c>
      <c r="B953" s="112" t="s">
        <v>2001</v>
      </c>
      <c r="C953" s="79" t="s">
        <v>2002</v>
      </c>
      <c r="D953" s="77">
        <v>2006</v>
      </c>
      <c r="E953" s="77">
        <v>2021</v>
      </c>
      <c r="F953" s="80">
        <f>402.96121/1.18</f>
        <v>341.49255084745766</v>
      </c>
      <c r="G953" s="92">
        <v>483.47865087999998</v>
      </c>
      <c r="H953" s="92">
        <v>28.81</v>
      </c>
      <c r="I953" s="92">
        <v>401.17865087999996</v>
      </c>
      <c r="J953" s="92">
        <v>0</v>
      </c>
      <c r="K953" s="92">
        <v>53.49</v>
      </c>
      <c r="L953" s="92">
        <v>0</v>
      </c>
      <c r="M953" s="92">
        <v>182.72477488999999</v>
      </c>
      <c r="N953" s="92">
        <v>30.870214890000003</v>
      </c>
      <c r="O953" s="92">
        <v>87.164000000000001</v>
      </c>
      <c r="P953" s="92">
        <v>64.690559999999991</v>
      </c>
      <c r="Q953" s="92">
        <v>0</v>
      </c>
      <c r="R953" s="92">
        <v>0</v>
      </c>
      <c r="S953" s="92">
        <v>0</v>
      </c>
      <c r="T953" s="92">
        <f t="shared" si="207"/>
        <v>182.72477488999999</v>
      </c>
      <c r="W953" s="34"/>
      <c r="X953" s="34"/>
      <c r="Y953" s="34"/>
      <c r="Z953" s="34"/>
      <c r="AA953" s="34"/>
      <c r="AB953" s="34"/>
      <c r="AC953" s="34"/>
      <c r="AD953" s="34"/>
      <c r="AE953" s="34"/>
      <c r="AF953" s="34"/>
      <c r="AG953" s="34"/>
      <c r="AH953" s="34"/>
      <c r="AI953" s="34"/>
      <c r="AJ953" s="34"/>
      <c r="AK953" s="34"/>
      <c r="AL953" s="34"/>
      <c r="AM953" s="34"/>
      <c r="AN953" s="34"/>
      <c r="AO953" s="34"/>
      <c r="AP953" s="34"/>
      <c r="AQ953" s="34"/>
      <c r="AR953" s="34"/>
      <c r="AS953" s="34"/>
      <c r="AT953" s="34"/>
      <c r="AU953" s="34"/>
    </row>
    <row r="954" spans="1:47" ht="31.5">
      <c r="A954" s="66" t="s">
        <v>2004</v>
      </c>
      <c r="B954" s="71" t="s">
        <v>701</v>
      </c>
      <c r="C954" s="111" t="s">
        <v>202</v>
      </c>
      <c r="D954" s="89" t="s">
        <v>203</v>
      </c>
      <c r="E954" s="89" t="s">
        <v>203</v>
      </c>
      <c r="F954" s="105" t="s">
        <v>203</v>
      </c>
      <c r="G954" s="105">
        <v>0</v>
      </c>
      <c r="H954" s="105">
        <v>0</v>
      </c>
      <c r="I954" s="105">
        <v>0</v>
      </c>
      <c r="J954" s="105">
        <v>0</v>
      </c>
      <c r="K954" s="105">
        <v>0</v>
      </c>
      <c r="L954" s="105">
        <v>0</v>
      </c>
      <c r="M954" s="105">
        <v>0</v>
      </c>
      <c r="N954" s="105">
        <v>0</v>
      </c>
      <c r="O954" s="105">
        <v>0</v>
      </c>
      <c r="P954" s="105">
        <v>0</v>
      </c>
      <c r="Q954" s="105">
        <v>0</v>
      </c>
      <c r="R954" s="105">
        <v>0</v>
      </c>
      <c r="S954" s="105">
        <v>0</v>
      </c>
      <c r="T954" s="105">
        <f t="shared" ref="T954" si="208">J954+L954+N954+P954+Q954</f>
        <v>0</v>
      </c>
      <c r="W954" s="34"/>
      <c r="X954" s="34"/>
      <c r="Y954" s="34"/>
      <c r="Z954" s="34"/>
      <c r="AA954" s="34"/>
      <c r="AB954" s="34"/>
      <c r="AC954" s="34"/>
      <c r="AD954" s="34"/>
      <c r="AE954" s="34"/>
      <c r="AF954" s="34"/>
      <c r="AG954" s="34"/>
      <c r="AH954" s="34"/>
      <c r="AI954" s="34"/>
      <c r="AJ954" s="34"/>
      <c r="AK954" s="34"/>
      <c r="AL954" s="34"/>
      <c r="AM954" s="34"/>
      <c r="AN954" s="34"/>
      <c r="AO954" s="34"/>
      <c r="AP954" s="34"/>
      <c r="AQ954" s="34"/>
      <c r="AR954" s="34"/>
      <c r="AS954" s="34"/>
      <c r="AT954" s="34"/>
      <c r="AU954" s="34"/>
    </row>
    <row r="955" spans="1:47">
      <c r="A955" s="66" t="s">
        <v>2005</v>
      </c>
      <c r="B955" s="71" t="s">
        <v>703</v>
      </c>
      <c r="C955" s="111" t="s">
        <v>202</v>
      </c>
      <c r="D955" s="89" t="s">
        <v>203</v>
      </c>
      <c r="E955" s="89" t="s">
        <v>203</v>
      </c>
      <c r="F955" s="105" t="s">
        <v>203</v>
      </c>
      <c r="G955" s="105">
        <f t="shared" ref="G955:L955" si="209">SUM(G956:G1156)</f>
        <v>1357.4164493877847</v>
      </c>
      <c r="H955" s="105">
        <f t="shared" si="209"/>
        <v>380.46185582999993</v>
      </c>
      <c r="I955" s="105">
        <f t="shared" si="209"/>
        <v>0</v>
      </c>
      <c r="J955" s="105">
        <f t="shared" si="209"/>
        <v>770.70809355778476</v>
      </c>
      <c r="K955" s="105">
        <f t="shared" si="209"/>
        <v>206.2465</v>
      </c>
      <c r="L955" s="105">
        <f t="shared" si="209"/>
        <v>0</v>
      </c>
      <c r="M955" s="105">
        <f t="shared" ref="M955:T955" si="210">SUM(M956:M1156)</f>
        <v>1288.8773081077848</v>
      </c>
      <c r="N955" s="105">
        <f t="shared" si="210"/>
        <v>524.63233683666658</v>
      </c>
      <c r="O955" s="105">
        <f t="shared" si="210"/>
        <v>255.68192678415198</v>
      </c>
      <c r="P955" s="105">
        <f t="shared" si="210"/>
        <v>164.35865771812081</v>
      </c>
      <c r="Q955" s="105">
        <f t="shared" si="210"/>
        <v>45.038020297297301</v>
      </c>
      <c r="R955" s="105">
        <f t="shared" si="210"/>
        <v>78.376250038010838</v>
      </c>
      <c r="S955" s="105">
        <f t="shared" si="210"/>
        <v>134.59034074353684</v>
      </c>
      <c r="T955" s="105">
        <f t="shared" si="210"/>
        <v>1202.6775324177852</v>
      </c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</row>
    <row r="956" spans="1:47" ht="47.25">
      <c r="A956" s="73" t="s">
        <v>2005</v>
      </c>
      <c r="B956" s="90" t="s">
        <v>2006</v>
      </c>
      <c r="C956" s="78" t="s">
        <v>2007</v>
      </c>
      <c r="D956" s="77">
        <v>2019</v>
      </c>
      <c r="E956" s="77">
        <v>2025</v>
      </c>
      <c r="F956" s="92" t="s">
        <v>203</v>
      </c>
      <c r="G956" s="92">
        <v>98.796138089999999</v>
      </c>
      <c r="H956" s="92">
        <v>98.796138089999999</v>
      </c>
      <c r="I956" s="92">
        <v>0</v>
      </c>
      <c r="J956" s="92">
        <v>0</v>
      </c>
      <c r="K956" s="92">
        <v>0</v>
      </c>
      <c r="L956" s="92">
        <v>0</v>
      </c>
      <c r="M956" s="92">
        <v>98.796138089999999</v>
      </c>
      <c r="N956" s="92">
        <v>70.368886310000008</v>
      </c>
      <c r="O956" s="92">
        <v>28.427251779999999</v>
      </c>
      <c r="P956" s="92">
        <v>0</v>
      </c>
      <c r="Q956" s="92">
        <v>0</v>
      </c>
      <c r="R956" s="92">
        <v>0</v>
      </c>
      <c r="S956" s="92">
        <v>0</v>
      </c>
      <c r="T956" s="92">
        <f t="shared" ref="T956:T1019" si="211">SUBTOTAL(9,N956:S956)</f>
        <v>98.796138089999999</v>
      </c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</row>
    <row r="957" spans="1:47" ht="47.25">
      <c r="A957" s="73" t="s">
        <v>2005</v>
      </c>
      <c r="B957" s="90" t="s">
        <v>2008</v>
      </c>
      <c r="C957" s="123" t="s">
        <v>2009</v>
      </c>
      <c r="D957" s="77">
        <v>2019</v>
      </c>
      <c r="E957" s="77">
        <v>2026</v>
      </c>
      <c r="F957" s="153" t="s">
        <v>203</v>
      </c>
      <c r="G957" s="92">
        <v>281.66571773999993</v>
      </c>
      <c r="H957" s="92">
        <v>281.66571773999993</v>
      </c>
      <c r="I957" s="92">
        <v>0</v>
      </c>
      <c r="J957" s="92">
        <v>0</v>
      </c>
      <c r="K957" s="92">
        <v>0</v>
      </c>
      <c r="L957" s="92">
        <v>0</v>
      </c>
      <c r="M957" s="92">
        <v>281.66571773999993</v>
      </c>
      <c r="N957" s="92">
        <v>275.82243273999995</v>
      </c>
      <c r="O957" s="92">
        <v>5.8432849999999998</v>
      </c>
      <c r="P957" s="92">
        <v>0</v>
      </c>
      <c r="Q957" s="92">
        <v>0</v>
      </c>
      <c r="R957" s="92">
        <v>0</v>
      </c>
      <c r="S957" s="92">
        <v>0</v>
      </c>
      <c r="T957" s="92">
        <f t="shared" si="211"/>
        <v>281.66571773999993</v>
      </c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</row>
    <row r="958" spans="1:47" ht="31.5">
      <c r="A958" s="73" t="s">
        <v>2005</v>
      </c>
      <c r="B958" s="74" t="s">
        <v>2010</v>
      </c>
      <c r="C958" s="109" t="s">
        <v>2011</v>
      </c>
      <c r="D958" s="91">
        <v>2023</v>
      </c>
      <c r="E958" s="91">
        <v>2023</v>
      </c>
      <c r="F958" s="92" t="s">
        <v>203</v>
      </c>
      <c r="G958" s="92">
        <v>0.36638660969407821</v>
      </c>
      <c r="H958" s="92">
        <v>0</v>
      </c>
      <c r="I958" s="92">
        <v>0</v>
      </c>
      <c r="J958" s="92">
        <v>0.36638660969407821</v>
      </c>
      <c r="K958" s="92">
        <v>0</v>
      </c>
      <c r="L958" s="92">
        <v>0</v>
      </c>
      <c r="M958" s="92">
        <v>0.36638660969407821</v>
      </c>
      <c r="N958" s="92">
        <v>0</v>
      </c>
      <c r="O958" s="92">
        <v>0</v>
      </c>
      <c r="P958" s="92">
        <v>0</v>
      </c>
      <c r="Q958" s="92">
        <v>0</v>
      </c>
      <c r="R958" s="92">
        <v>0.36638660969407821</v>
      </c>
      <c r="S958" s="92">
        <v>0</v>
      </c>
      <c r="T958" s="92">
        <f t="shared" si="211"/>
        <v>0.36638660969407821</v>
      </c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</row>
    <row r="959" spans="1:47" ht="31.5">
      <c r="A959" s="73" t="s">
        <v>2005</v>
      </c>
      <c r="B959" s="74" t="s">
        <v>2012</v>
      </c>
      <c r="C959" s="109" t="s">
        <v>2013</v>
      </c>
      <c r="D959" s="91">
        <v>2024</v>
      </c>
      <c r="E959" s="91">
        <v>2028</v>
      </c>
      <c r="F959" s="92" t="s">
        <v>203</v>
      </c>
      <c r="G959" s="92">
        <v>5.4552959999999997</v>
      </c>
      <c r="H959" s="92">
        <v>0</v>
      </c>
      <c r="I959" s="92">
        <v>0</v>
      </c>
      <c r="J959" s="92">
        <v>5.4552959999999997</v>
      </c>
      <c r="K959" s="92">
        <v>0</v>
      </c>
      <c r="L959" s="92">
        <v>0</v>
      </c>
      <c r="M959" s="92">
        <v>5.4552959999999997</v>
      </c>
      <c r="N959" s="92">
        <v>0</v>
      </c>
      <c r="O959" s="92">
        <v>0</v>
      </c>
      <c r="P959" s="92">
        <v>0</v>
      </c>
      <c r="Q959" s="92">
        <v>0</v>
      </c>
      <c r="R959" s="92">
        <v>0</v>
      </c>
      <c r="S959" s="92">
        <v>1.056</v>
      </c>
      <c r="T959" s="92">
        <f t="shared" si="211"/>
        <v>1.056</v>
      </c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</row>
    <row r="960" spans="1:47" ht="31.5">
      <c r="A960" s="73" t="s">
        <v>2005</v>
      </c>
      <c r="B960" s="74" t="s">
        <v>2014</v>
      </c>
      <c r="C960" s="109" t="s">
        <v>2015</v>
      </c>
      <c r="D960" s="91">
        <v>2023</v>
      </c>
      <c r="E960" s="91">
        <v>2023</v>
      </c>
      <c r="F960" s="92" t="s">
        <v>203</v>
      </c>
      <c r="G960" s="92">
        <v>0.84361286601829777</v>
      </c>
      <c r="H960" s="92">
        <v>0</v>
      </c>
      <c r="I960" s="92">
        <v>0</v>
      </c>
      <c r="J960" s="92">
        <v>0.84361286601829777</v>
      </c>
      <c r="K960" s="92">
        <v>0</v>
      </c>
      <c r="L960" s="92">
        <v>0</v>
      </c>
      <c r="M960" s="92">
        <v>0.84361286601829777</v>
      </c>
      <c r="N960" s="92">
        <v>0</v>
      </c>
      <c r="O960" s="92">
        <v>0</v>
      </c>
      <c r="P960" s="92">
        <v>0</v>
      </c>
      <c r="Q960" s="92">
        <v>0</v>
      </c>
      <c r="R960" s="92">
        <v>0.84361286601829777</v>
      </c>
      <c r="S960" s="92">
        <v>0</v>
      </c>
      <c r="T960" s="92">
        <f t="shared" si="211"/>
        <v>0.84361286601829777</v>
      </c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</row>
    <row r="961" spans="1:47" ht="31.5">
      <c r="A961" s="73" t="s">
        <v>2005</v>
      </c>
      <c r="B961" s="74" t="s">
        <v>2016</v>
      </c>
      <c r="C961" s="109" t="s">
        <v>2017</v>
      </c>
      <c r="D961" s="91">
        <v>2023</v>
      </c>
      <c r="E961" s="91">
        <v>2023</v>
      </c>
      <c r="F961" s="92" t="s">
        <v>203</v>
      </c>
      <c r="G961" s="92">
        <v>0.55932969827247236</v>
      </c>
      <c r="H961" s="92">
        <v>0</v>
      </c>
      <c r="I961" s="92">
        <v>0</v>
      </c>
      <c r="J961" s="92">
        <v>0.55932969827247236</v>
      </c>
      <c r="K961" s="92">
        <v>0</v>
      </c>
      <c r="L961" s="92">
        <v>0</v>
      </c>
      <c r="M961" s="92">
        <v>0.55932969827247236</v>
      </c>
      <c r="N961" s="92">
        <v>0</v>
      </c>
      <c r="O961" s="92">
        <v>0</v>
      </c>
      <c r="P961" s="92">
        <v>0</v>
      </c>
      <c r="Q961" s="92">
        <v>0</v>
      </c>
      <c r="R961" s="92">
        <v>0.55932969827247236</v>
      </c>
      <c r="S961" s="92">
        <v>0</v>
      </c>
      <c r="T961" s="92">
        <f t="shared" si="211"/>
        <v>0.55932969827247236</v>
      </c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</row>
    <row r="962" spans="1:47">
      <c r="A962" s="73" t="s">
        <v>2005</v>
      </c>
      <c r="B962" s="74" t="s">
        <v>2018</v>
      </c>
      <c r="C962" s="109" t="s">
        <v>2019</v>
      </c>
      <c r="D962" s="91">
        <v>2023</v>
      </c>
      <c r="E962" s="91">
        <v>2023</v>
      </c>
      <c r="F962" s="92" t="s">
        <v>203</v>
      </c>
      <c r="G962" s="92">
        <v>2.6673355702938633</v>
      </c>
      <c r="H962" s="92">
        <v>0</v>
      </c>
      <c r="I962" s="92">
        <v>0</v>
      </c>
      <c r="J962" s="92">
        <v>2.6673355702938633</v>
      </c>
      <c r="K962" s="92">
        <v>0</v>
      </c>
      <c r="L962" s="92">
        <v>0</v>
      </c>
      <c r="M962" s="92">
        <v>2.6673355702938633</v>
      </c>
      <c r="N962" s="92">
        <v>0</v>
      </c>
      <c r="O962" s="92">
        <v>0</v>
      </c>
      <c r="P962" s="92">
        <v>0</v>
      </c>
      <c r="Q962" s="92">
        <v>0</v>
      </c>
      <c r="R962" s="92">
        <v>2.6673355702938633</v>
      </c>
      <c r="S962" s="92">
        <v>0</v>
      </c>
      <c r="T962" s="92">
        <f t="shared" si="211"/>
        <v>2.6673355702938633</v>
      </c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</row>
    <row r="963" spans="1:47" ht="31.5">
      <c r="A963" s="73" t="s">
        <v>2005</v>
      </c>
      <c r="B963" s="74" t="s">
        <v>2020</v>
      </c>
      <c r="C963" s="109" t="s">
        <v>2021</v>
      </c>
      <c r="D963" s="91">
        <v>2023</v>
      </c>
      <c r="E963" s="91">
        <v>2023</v>
      </c>
      <c r="F963" s="92" t="s">
        <v>203</v>
      </c>
      <c r="G963" s="92">
        <v>0.309</v>
      </c>
      <c r="H963" s="92">
        <v>0</v>
      </c>
      <c r="I963" s="92">
        <v>0</v>
      </c>
      <c r="J963" s="92">
        <v>0.309</v>
      </c>
      <c r="K963" s="92">
        <v>0</v>
      </c>
      <c r="L963" s="92">
        <v>0</v>
      </c>
      <c r="M963" s="92">
        <v>0.309</v>
      </c>
      <c r="N963" s="92">
        <v>0</v>
      </c>
      <c r="O963" s="92">
        <v>0</v>
      </c>
      <c r="P963" s="92">
        <v>0</v>
      </c>
      <c r="Q963" s="92">
        <v>0</v>
      </c>
      <c r="R963" s="92">
        <v>0.309</v>
      </c>
      <c r="S963" s="92">
        <v>0</v>
      </c>
      <c r="T963" s="92">
        <f t="shared" si="211"/>
        <v>0.309</v>
      </c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</row>
    <row r="964" spans="1:47" ht="31.5">
      <c r="A964" s="73" t="s">
        <v>2005</v>
      </c>
      <c r="B964" s="74" t="s">
        <v>2022</v>
      </c>
      <c r="C964" s="109" t="s">
        <v>2023</v>
      </c>
      <c r="D964" s="91">
        <v>2023</v>
      </c>
      <c r="E964" s="91">
        <v>2023</v>
      </c>
      <c r="F964" s="92" t="s">
        <v>203</v>
      </c>
      <c r="G964" s="92">
        <v>0.94799999999999995</v>
      </c>
      <c r="H964" s="92">
        <v>0</v>
      </c>
      <c r="I964" s="92">
        <v>0</v>
      </c>
      <c r="J964" s="92">
        <v>0.94799999999999995</v>
      </c>
      <c r="K964" s="92">
        <v>0</v>
      </c>
      <c r="L964" s="92">
        <v>0</v>
      </c>
      <c r="M964" s="92">
        <v>0.94799999999999995</v>
      </c>
      <c r="N964" s="92">
        <v>0</v>
      </c>
      <c r="O964" s="92">
        <v>0</v>
      </c>
      <c r="P964" s="92">
        <v>0</v>
      </c>
      <c r="Q964" s="92">
        <v>0</v>
      </c>
      <c r="R964" s="92">
        <v>0.94799999999999995</v>
      </c>
      <c r="S964" s="92">
        <v>0</v>
      </c>
      <c r="T964" s="92">
        <f t="shared" si="211"/>
        <v>0.94799999999999995</v>
      </c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</row>
    <row r="965" spans="1:47" ht="31.5">
      <c r="A965" s="73" t="s">
        <v>2005</v>
      </c>
      <c r="B965" s="140" t="s">
        <v>2024</v>
      </c>
      <c r="C965" s="123" t="s">
        <v>2025</v>
      </c>
      <c r="D965" s="77">
        <v>2017</v>
      </c>
      <c r="E965" s="77">
        <v>2023</v>
      </c>
      <c r="F965" s="92" t="s">
        <v>203</v>
      </c>
      <c r="G965" s="92">
        <v>110.08337556000001</v>
      </c>
      <c r="H965" s="92">
        <v>0</v>
      </c>
      <c r="I965" s="92">
        <v>0</v>
      </c>
      <c r="J965" s="92">
        <v>110.08337556000001</v>
      </c>
      <c r="K965" s="92">
        <v>0</v>
      </c>
      <c r="L965" s="92">
        <v>0</v>
      </c>
      <c r="M965" s="92">
        <v>80.519599999999997</v>
      </c>
      <c r="N965" s="92">
        <v>0</v>
      </c>
      <c r="O965" s="92">
        <v>0</v>
      </c>
      <c r="P965" s="92">
        <v>0</v>
      </c>
      <c r="Q965" s="92">
        <v>26.074999999999999</v>
      </c>
      <c r="R965" s="92">
        <v>54.444600000000001</v>
      </c>
      <c r="S965" s="92">
        <v>0</v>
      </c>
      <c r="T965" s="92">
        <f t="shared" si="211"/>
        <v>80.519599999999997</v>
      </c>
      <c r="W965" s="34"/>
      <c r="X965" s="34"/>
      <c r="Y965" s="34"/>
      <c r="Z965" s="34"/>
      <c r="AA965" s="34"/>
      <c r="AB965" s="34"/>
      <c r="AC965" s="34"/>
      <c r="AD965" s="34"/>
      <c r="AE965" s="34"/>
      <c r="AF965" s="34"/>
      <c r="AG965" s="34"/>
      <c r="AH965" s="34"/>
      <c r="AI965" s="34"/>
      <c r="AJ965" s="34"/>
      <c r="AK965" s="34"/>
      <c r="AL965" s="34"/>
      <c r="AM965" s="34"/>
      <c r="AN965" s="34"/>
      <c r="AO965" s="34"/>
      <c r="AP965" s="34"/>
      <c r="AQ965" s="34"/>
      <c r="AR965" s="34"/>
      <c r="AS965" s="34"/>
      <c r="AT965" s="34"/>
      <c r="AU965" s="34"/>
    </row>
    <row r="966" spans="1:47" s="152" customFormat="1" ht="31.5">
      <c r="A966" s="73" t="s">
        <v>2005</v>
      </c>
      <c r="B966" s="140" t="s">
        <v>2026</v>
      </c>
      <c r="C966" s="123" t="s">
        <v>2027</v>
      </c>
      <c r="D966" s="77">
        <v>2019</v>
      </c>
      <c r="E966" s="77">
        <v>2019</v>
      </c>
      <c r="F966" s="92" t="s">
        <v>203</v>
      </c>
      <c r="G966" s="92">
        <v>38.243589</v>
      </c>
      <c r="H966" s="92">
        <v>0</v>
      </c>
      <c r="I966" s="92">
        <v>0</v>
      </c>
      <c r="J966" s="92">
        <v>38.243589</v>
      </c>
      <c r="K966" s="92">
        <v>0</v>
      </c>
      <c r="L966" s="92">
        <v>0</v>
      </c>
      <c r="M966" s="92">
        <v>38.243589</v>
      </c>
      <c r="N966" s="92">
        <v>38.243589</v>
      </c>
      <c r="O966" s="92">
        <v>0</v>
      </c>
      <c r="P966" s="92">
        <v>0</v>
      </c>
      <c r="Q966" s="92">
        <v>0</v>
      </c>
      <c r="R966" s="92">
        <v>0</v>
      </c>
      <c r="S966" s="92">
        <v>0</v>
      </c>
      <c r="T966" s="92">
        <f t="shared" si="211"/>
        <v>38.243589</v>
      </c>
      <c r="U966" s="151"/>
      <c r="V966" s="151"/>
      <c r="W966" s="151"/>
      <c r="X966" s="151"/>
      <c r="Y966" s="151"/>
      <c r="Z966" s="151"/>
      <c r="AA966" s="151"/>
      <c r="AB966" s="151"/>
      <c r="AC966" s="151"/>
      <c r="AD966" s="151"/>
      <c r="AE966" s="151"/>
      <c r="AF966" s="151"/>
      <c r="AG966" s="151"/>
      <c r="AH966" s="151"/>
      <c r="AI966" s="151"/>
      <c r="AJ966" s="151"/>
      <c r="AK966" s="151"/>
      <c r="AL966" s="151"/>
      <c r="AM966" s="151"/>
      <c r="AN966" s="151"/>
      <c r="AO966" s="151"/>
      <c r="AP966" s="151"/>
      <c r="AQ966" s="151"/>
      <c r="AR966" s="151"/>
      <c r="AS966" s="151"/>
      <c r="AT966" s="151"/>
      <c r="AU966" s="151"/>
    </row>
    <row r="967" spans="1:47" ht="31.5">
      <c r="A967" s="73" t="s">
        <v>2005</v>
      </c>
      <c r="B967" s="140" t="s">
        <v>2028</v>
      </c>
      <c r="C967" s="123" t="s">
        <v>2029</v>
      </c>
      <c r="D967" s="77">
        <v>2021</v>
      </c>
      <c r="E967" s="77">
        <v>2021</v>
      </c>
      <c r="F967" s="92" t="s">
        <v>203</v>
      </c>
      <c r="G967" s="92">
        <v>56.16</v>
      </c>
      <c r="H967" s="92">
        <v>0</v>
      </c>
      <c r="I967" s="92">
        <v>0</v>
      </c>
      <c r="J967" s="92">
        <v>56.16</v>
      </c>
      <c r="K967" s="92">
        <v>0</v>
      </c>
      <c r="L967" s="92">
        <v>0</v>
      </c>
      <c r="M967" s="92">
        <v>56.16</v>
      </c>
      <c r="N967" s="92">
        <v>0</v>
      </c>
      <c r="O967" s="92">
        <v>0</v>
      </c>
      <c r="P967" s="92">
        <v>56.16</v>
      </c>
      <c r="Q967" s="92">
        <v>0</v>
      </c>
      <c r="R967" s="92">
        <v>0</v>
      </c>
      <c r="S967" s="92">
        <v>0</v>
      </c>
      <c r="T967" s="92">
        <f t="shared" si="211"/>
        <v>56.16</v>
      </c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34"/>
      <c r="AI967" s="34"/>
      <c r="AJ967" s="34"/>
      <c r="AK967" s="34"/>
      <c r="AL967" s="34"/>
      <c r="AM967" s="34"/>
      <c r="AN967" s="34"/>
      <c r="AO967" s="34"/>
      <c r="AP967" s="34"/>
      <c r="AQ967" s="34"/>
      <c r="AR967" s="34"/>
      <c r="AS967" s="34"/>
      <c r="AT967" s="34"/>
      <c r="AU967" s="34"/>
    </row>
    <row r="968" spans="1:47" ht="31.5">
      <c r="A968" s="73" t="s">
        <v>2005</v>
      </c>
      <c r="B968" s="74" t="s">
        <v>2030</v>
      </c>
      <c r="C968" s="109" t="s">
        <v>2031</v>
      </c>
      <c r="D968" s="91">
        <v>2020</v>
      </c>
      <c r="E968" s="91">
        <v>2020</v>
      </c>
      <c r="F968" s="92" t="s">
        <v>203</v>
      </c>
      <c r="G968" s="92">
        <v>7</v>
      </c>
      <c r="H968" s="92">
        <v>0</v>
      </c>
      <c r="I968" s="92">
        <v>0</v>
      </c>
      <c r="J968" s="92">
        <v>7</v>
      </c>
      <c r="K968" s="92">
        <v>0</v>
      </c>
      <c r="L968" s="92">
        <v>0</v>
      </c>
      <c r="M968" s="92">
        <v>7</v>
      </c>
      <c r="N968" s="92">
        <v>0</v>
      </c>
      <c r="O968" s="92">
        <v>7</v>
      </c>
      <c r="P968" s="92">
        <v>0</v>
      </c>
      <c r="Q968" s="92">
        <v>0</v>
      </c>
      <c r="R968" s="92">
        <v>0</v>
      </c>
      <c r="S968" s="92">
        <v>0</v>
      </c>
      <c r="T968" s="92">
        <f t="shared" si="211"/>
        <v>7</v>
      </c>
      <c r="W968" s="34"/>
      <c r="X968" s="34"/>
      <c r="Y968" s="34"/>
      <c r="Z968" s="34"/>
      <c r="AA968" s="34"/>
      <c r="AB968" s="34"/>
      <c r="AC968" s="34"/>
      <c r="AD968" s="34"/>
      <c r="AE968" s="34"/>
      <c r="AF968" s="34"/>
      <c r="AG968" s="34"/>
      <c r="AH968" s="34"/>
      <c r="AI968" s="34"/>
      <c r="AJ968" s="34"/>
      <c r="AK968" s="34"/>
      <c r="AL968" s="34"/>
      <c r="AM968" s="34"/>
      <c r="AN968" s="34"/>
      <c r="AO968" s="34"/>
      <c r="AP968" s="34"/>
      <c r="AQ968" s="34"/>
      <c r="AR968" s="34"/>
      <c r="AS968" s="34"/>
      <c r="AT968" s="34"/>
      <c r="AU968" s="34"/>
    </row>
    <row r="969" spans="1:47" s="152" customFormat="1" ht="31.5">
      <c r="A969" s="73" t="s">
        <v>2005</v>
      </c>
      <c r="B969" s="140" t="s">
        <v>2032</v>
      </c>
      <c r="C969" s="123" t="s">
        <v>2033</v>
      </c>
      <c r="D969" s="77">
        <v>2019</v>
      </c>
      <c r="E969" s="77">
        <v>2021</v>
      </c>
      <c r="F969" s="92" t="s">
        <v>203</v>
      </c>
      <c r="G969" s="92">
        <v>132</v>
      </c>
      <c r="H969" s="92">
        <v>0</v>
      </c>
      <c r="I969" s="92">
        <v>0</v>
      </c>
      <c r="J969" s="92">
        <v>132</v>
      </c>
      <c r="K969" s="92">
        <v>0</v>
      </c>
      <c r="L969" s="92">
        <v>0</v>
      </c>
      <c r="M969" s="92">
        <v>132</v>
      </c>
      <c r="N969" s="92">
        <v>40</v>
      </c>
      <c r="O969" s="92">
        <v>46</v>
      </c>
      <c r="P969" s="92">
        <v>46</v>
      </c>
      <c r="Q969" s="92">
        <v>0</v>
      </c>
      <c r="R969" s="92">
        <v>0</v>
      </c>
      <c r="S969" s="92">
        <v>0</v>
      </c>
      <c r="T969" s="92">
        <f t="shared" si="211"/>
        <v>132</v>
      </c>
      <c r="U969" s="151"/>
      <c r="V969" s="151"/>
      <c r="W969" s="151"/>
      <c r="X969" s="151"/>
      <c r="Y969" s="151"/>
      <c r="Z969" s="151"/>
      <c r="AA969" s="151"/>
      <c r="AB969" s="151"/>
      <c r="AC969" s="151"/>
      <c r="AD969" s="151"/>
      <c r="AE969" s="151"/>
      <c r="AF969" s="151"/>
      <c r="AG969" s="151"/>
      <c r="AH969" s="151"/>
      <c r="AI969" s="151"/>
      <c r="AJ969" s="151"/>
      <c r="AK969" s="151"/>
      <c r="AL969" s="151"/>
      <c r="AM969" s="151"/>
      <c r="AN969" s="151"/>
      <c r="AO969" s="151"/>
      <c r="AP969" s="151"/>
      <c r="AQ969" s="151"/>
      <c r="AR969" s="151"/>
      <c r="AS969" s="151"/>
      <c r="AT969" s="151"/>
      <c r="AU969" s="151"/>
    </row>
    <row r="970" spans="1:47" s="152" customFormat="1" ht="31.5">
      <c r="A970" s="73" t="s">
        <v>2005</v>
      </c>
      <c r="B970" s="140" t="s">
        <v>2034</v>
      </c>
      <c r="C970" s="123" t="s">
        <v>2035</v>
      </c>
      <c r="D970" s="77">
        <v>2020</v>
      </c>
      <c r="E970" s="77">
        <v>2020</v>
      </c>
      <c r="F970" s="92" t="s">
        <v>203</v>
      </c>
      <c r="G970" s="92">
        <v>29.739000000000001</v>
      </c>
      <c r="H970" s="92">
        <v>0</v>
      </c>
      <c r="I970" s="92">
        <v>0</v>
      </c>
      <c r="J970" s="92">
        <v>29.739000000000001</v>
      </c>
      <c r="K970" s="92">
        <v>0</v>
      </c>
      <c r="L970" s="92">
        <v>0</v>
      </c>
      <c r="M970" s="92">
        <v>29.739000000000001</v>
      </c>
      <c r="N970" s="92">
        <v>0</v>
      </c>
      <c r="O970" s="92">
        <v>29.739000000000001</v>
      </c>
      <c r="P970" s="92">
        <v>0</v>
      </c>
      <c r="Q970" s="92">
        <v>0</v>
      </c>
      <c r="R970" s="92">
        <v>0</v>
      </c>
      <c r="S970" s="92">
        <v>0</v>
      </c>
      <c r="T970" s="92">
        <f t="shared" si="211"/>
        <v>29.739000000000001</v>
      </c>
      <c r="U970" s="151"/>
      <c r="V970" s="151"/>
      <c r="W970" s="151"/>
      <c r="X970" s="151"/>
      <c r="Y970" s="151"/>
      <c r="Z970" s="151"/>
      <c r="AA970" s="151"/>
      <c r="AB970" s="151"/>
      <c r="AC970" s="151"/>
      <c r="AD970" s="151"/>
      <c r="AE970" s="151"/>
      <c r="AF970" s="151"/>
      <c r="AG970" s="151"/>
      <c r="AH970" s="151"/>
      <c r="AI970" s="151"/>
      <c r="AJ970" s="151"/>
      <c r="AK970" s="151"/>
      <c r="AL970" s="151"/>
      <c r="AM970" s="151"/>
      <c r="AN970" s="151"/>
      <c r="AO970" s="151"/>
      <c r="AP970" s="151"/>
      <c r="AQ970" s="151"/>
      <c r="AR970" s="151"/>
      <c r="AS970" s="151"/>
      <c r="AT970" s="151"/>
      <c r="AU970" s="151"/>
    </row>
    <row r="971" spans="1:47" ht="31.5">
      <c r="A971" s="73" t="s">
        <v>2005</v>
      </c>
      <c r="B971" s="140" t="s">
        <v>2036</v>
      </c>
      <c r="C971" s="123" t="s">
        <v>2037</v>
      </c>
      <c r="D971" s="77">
        <v>2024</v>
      </c>
      <c r="E971" s="77">
        <v>2024</v>
      </c>
      <c r="F971" s="92" t="s">
        <v>203</v>
      </c>
      <c r="G971" s="92">
        <v>22</v>
      </c>
      <c r="H971" s="92">
        <v>0</v>
      </c>
      <c r="I971" s="92">
        <v>0</v>
      </c>
      <c r="J971" s="92">
        <v>22</v>
      </c>
      <c r="K971" s="92">
        <v>0</v>
      </c>
      <c r="L971" s="92">
        <v>0</v>
      </c>
      <c r="M971" s="92">
        <v>22</v>
      </c>
      <c r="N971" s="92">
        <v>0</v>
      </c>
      <c r="O971" s="92">
        <v>0</v>
      </c>
      <c r="P971" s="92">
        <v>0</v>
      </c>
      <c r="Q971" s="92">
        <v>0</v>
      </c>
      <c r="R971" s="92">
        <v>0</v>
      </c>
      <c r="S971" s="92">
        <v>22</v>
      </c>
      <c r="T971" s="92">
        <f t="shared" si="211"/>
        <v>22</v>
      </c>
      <c r="W971" s="34"/>
      <c r="X971" s="34"/>
      <c r="Y971" s="34"/>
      <c r="Z971" s="34"/>
      <c r="AA971" s="34"/>
      <c r="AB971" s="34"/>
      <c r="AC971" s="34"/>
      <c r="AD971" s="34"/>
      <c r="AE971" s="34"/>
      <c r="AF971" s="34"/>
      <c r="AG971" s="34"/>
      <c r="AH971" s="34"/>
      <c r="AI971" s="34"/>
      <c r="AJ971" s="34"/>
      <c r="AK971" s="34"/>
      <c r="AL971" s="34"/>
      <c r="AM971" s="34"/>
      <c r="AN971" s="34"/>
      <c r="AO971" s="34"/>
      <c r="AP971" s="34"/>
      <c r="AQ971" s="34"/>
      <c r="AR971" s="34"/>
      <c r="AS971" s="34"/>
      <c r="AT971" s="34"/>
      <c r="AU971" s="34"/>
    </row>
    <row r="972" spans="1:47" ht="31.5">
      <c r="A972" s="73" t="s">
        <v>2005</v>
      </c>
      <c r="B972" s="140" t="s">
        <v>2038</v>
      </c>
      <c r="C972" s="123" t="s">
        <v>2039</v>
      </c>
      <c r="D972" s="77">
        <v>2020</v>
      </c>
      <c r="E972" s="77">
        <v>2020</v>
      </c>
      <c r="F972" s="92" t="s">
        <v>203</v>
      </c>
      <c r="G972" s="92">
        <v>0.78104249999999997</v>
      </c>
      <c r="H972" s="92">
        <v>0</v>
      </c>
      <c r="I972" s="92">
        <v>0</v>
      </c>
      <c r="J972" s="92">
        <v>0.78104249999999997</v>
      </c>
      <c r="K972" s="92">
        <v>0</v>
      </c>
      <c r="L972" s="92">
        <v>0</v>
      </c>
      <c r="M972" s="92">
        <v>0.78104249999999997</v>
      </c>
      <c r="N972" s="92">
        <v>0</v>
      </c>
      <c r="O972" s="92">
        <v>0.78104249999999997</v>
      </c>
      <c r="P972" s="92">
        <v>0</v>
      </c>
      <c r="Q972" s="92">
        <v>0</v>
      </c>
      <c r="R972" s="92">
        <v>0</v>
      </c>
      <c r="S972" s="92">
        <v>0</v>
      </c>
      <c r="T972" s="92">
        <f t="shared" si="211"/>
        <v>0.78104249999999997</v>
      </c>
      <c r="W972" s="34"/>
      <c r="X972" s="34"/>
      <c r="Y972" s="34"/>
      <c r="Z972" s="34"/>
      <c r="AA972" s="34"/>
      <c r="AB972" s="34"/>
      <c r="AC972" s="34"/>
      <c r="AD972" s="34"/>
      <c r="AE972" s="34"/>
      <c r="AF972" s="34"/>
      <c r="AG972" s="34"/>
      <c r="AH972" s="34"/>
      <c r="AI972" s="34"/>
      <c r="AJ972" s="34"/>
      <c r="AK972" s="34"/>
      <c r="AL972" s="34"/>
      <c r="AM972" s="34"/>
      <c r="AN972" s="34"/>
      <c r="AO972" s="34"/>
      <c r="AP972" s="34"/>
      <c r="AQ972" s="34"/>
      <c r="AR972" s="34"/>
      <c r="AS972" s="34"/>
      <c r="AT972" s="34"/>
      <c r="AU972" s="34"/>
    </row>
    <row r="973" spans="1:47" ht="31.5">
      <c r="A973" s="73" t="s">
        <v>2005</v>
      </c>
      <c r="B973" s="140" t="s">
        <v>2040</v>
      </c>
      <c r="C973" s="123" t="s">
        <v>2041</v>
      </c>
      <c r="D973" s="77">
        <v>2018</v>
      </c>
      <c r="E973" s="77">
        <v>2020</v>
      </c>
      <c r="F973" s="92" t="s">
        <v>203</v>
      </c>
      <c r="G973" s="92">
        <v>0.55906200000000006</v>
      </c>
      <c r="H973" s="92">
        <v>0</v>
      </c>
      <c r="I973" s="92">
        <v>0</v>
      </c>
      <c r="J973" s="92">
        <v>0.55906200000000006</v>
      </c>
      <c r="K973" s="92">
        <v>0</v>
      </c>
      <c r="L973" s="92">
        <v>0</v>
      </c>
      <c r="M973" s="92">
        <v>0.55906200000000006</v>
      </c>
      <c r="N973" s="92">
        <v>0</v>
      </c>
      <c r="O973" s="92">
        <v>0.55906200000000006</v>
      </c>
      <c r="P973" s="92">
        <v>0</v>
      </c>
      <c r="Q973" s="92">
        <v>0</v>
      </c>
      <c r="R973" s="92">
        <v>0</v>
      </c>
      <c r="S973" s="92">
        <v>0</v>
      </c>
      <c r="T973" s="92">
        <f t="shared" si="211"/>
        <v>0.55906200000000006</v>
      </c>
      <c r="W973" s="34"/>
      <c r="X973" s="34"/>
      <c r="Y973" s="34"/>
      <c r="Z973" s="34"/>
      <c r="AA973" s="34"/>
      <c r="AB973" s="34"/>
      <c r="AC973" s="34"/>
      <c r="AD973" s="34"/>
      <c r="AE973" s="34"/>
      <c r="AF973" s="34"/>
      <c r="AG973" s="34"/>
      <c r="AH973" s="34"/>
      <c r="AI973" s="34"/>
      <c r="AJ973" s="34"/>
      <c r="AK973" s="34"/>
      <c r="AL973" s="34"/>
      <c r="AM973" s="34"/>
      <c r="AN973" s="34"/>
      <c r="AO973" s="34"/>
      <c r="AP973" s="34"/>
      <c r="AQ973" s="34"/>
      <c r="AR973" s="34"/>
      <c r="AS973" s="34"/>
      <c r="AT973" s="34"/>
      <c r="AU973" s="34"/>
    </row>
    <row r="974" spans="1:47" ht="31.5">
      <c r="A974" s="73" t="s">
        <v>2005</v>
      </c>
      <c r="B974" s="140" t="s">
        <v>2042</v>
      </c>
      <c r="C974" s="123" t="s">
        <v>2043</v>
      </c>
      <c r="D974" s="77">
        <v>2019</v>
      </c>
      <c r="E974" s="77">
        <v>2019</v>
      </c>
      <c r="F974" s="92" t="s">
        <v>203</v>
      </c>
      <c r="G974" s="92">
        <v>0.36499999999999999</v>
      </c>
      <c r="H974" s="92">
        <v>0</v>
      </c>
      <c r="I974" s="92">
        <v>0</v>
      </c>
      <c r="J974" s="92">
        <v>0.36499999999999999</v>
      </c>
      <c r="K974" s="92">
        <v>0</v>
      </c>
      <c r="L974" s="92">
        <v>0</v>
      </c>
      <c r="M974" s="92">
        <v>0.36499999999999999</v>
      </c>
      <c r="N974" s="92">
        <v>0.36499999999999999</v>
      </c>
      <c r="O974" s="92">
        <v>0</v>
      </c>
      <c r="P974" s="92">
        <v>0</v>
      </c>
      <c r="Q974" s="92">
        <v>0</v>
      </c>
      <c r="R974" s="92">
        <v>0</v>
      </c>
      <c r="S974" s="92">
        <v>0</v>
      </c>
      <c r="T974" s="92">
        <f t="shared" si="211"/>
        <v>0.36499999999999999</v>
      </c>
      <c r="W974" s="34"/>
      <c r="X974" s="34"/>
      <c r="Y974" s="34"/>
      <c r="Z974" s="34"/>
      <c r="AA974" s="34"/>
      <c r="AB974" s="34"/>
      <c r="AC974" s="34"/>
      <c r="AD974" s="34"/>
      <c r="AE974" s="34"/>
      <c r="AF974" s="34"/>
      <c r="AG974" s="34"/>
      <c r="AH974" s="34"/>
      <c r="AI974" s="34"/>
      <c r="AJ974" s="34"/>
      <c r="AK974" s="34"/>
      <c r="AL974" s="34"/>
      <c r="AM974" s="34"/>
      <c r="AN974" s="34"/>
      <c r="AO974" s="34"/>
      <c r="AP974" s="34"/>
      <c r="AQ974" s="34"/>
      <c r="AR974" s="34"/>
      <c r="AS974" s="34"/>
      <c r="AT974" s="34"/>
      <c r="AU974" s="34"/>
    </row>
    <row r="975" spans="1:47" ht="31.5">
      <c r="A975" s="73" t="s">
        <v>2005</v>
      </c>
      <c r="B975" s="140" t="s">
        <v>2044</v>
      </c>
      <c r="C975" s="123" t="s">
        <v>2045</v>
      </c>
      <c r="D975" s="77">
        <v>2020</v>
      </c>
      <c r="E975" s="77">
        <v>2020</v>
      </c>
      <c r="F975" s="92" t="s">
        <v>203</v>
      </c>
      <c r="G975" s="92">
        <v>0.2</v>
      </c>
      <c r="H975" s="92">
        <v>0</v>
      </c>
      <c r="I975" s="92">
        <v>0</v>
      </c>
      <c r="J975" s="92">
        <v>0.2</v>
      </c>
      <c r="K975" s="92">
        <v>0</v>
      </c>
      <c r="L975" s="92">
        <v>0</v>
      </c>
      <c r="M975" s="92">
        <v>0.2</v>
      </c>
      <c r="N975" s="92">
        <v>0</v>
      </c>
      <c r="O975" s="92">
        <v>0.2</v>
      </c>
      <c r="P975" s="92">
        <v>0</v>
      </c>
      <c r="Q975" s="92">
        <v>0</v>
      </c>
      <c r="R975" s="92">
        <v>0</v>
      </c>
      <c r="S975" s="92">
        <f t="shared" ref="S975:S985" si="212">R975/1000</f>
        <v>0</v>
      </c>
      <c r="T975" s="92">
        <f t="shared" si="211"/>
        <v>0.2</v>
      </c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34"/>
      <c r="AI975" s="34"/>
      <c r="AJ975" s="34"/>
      <c r="AK975" s="34"/>
      <c r="AL975" s="34"/>
      <c r="AM975" s="34"/>
      <c r="AN975" s="34"/>
      <c r="AO975" s="34"/>
      <c r="AP975" s="34"/>
      <c r="AQ975" s="34"/>
      <c r="AR975" s="34"/>
      <c r="AS975" s="34"/>
      <c r="AT975" s="34"/>
      <c r="AU975" s="34"/>
    </row>
    <row r="976" spans="1:47" s="152" customFormat="1" ht="31.5">
      <c r="A976" s="73" t="s">
        <v>2005</v>
      </c>
      <c r="B976" s="140" t="s">
        <v>2046</v>
      </c>
      <c r="C976" s="123" t="s">
        <v>2047</v>
      </c>
      <c r="D976" s="77">
        <v>2020</v>
      </c>
      <c r="E976" s="77">
        <v>2020</v>
      </c>
      <c r="F976" s="92" t="s">
        <v>203</v>
      </c>
      <c r="G976" s="92">
        <v>0.2</v>
      </c>
      <c r="H976" s="92">
        <v>0</v>
      </c>
      <c r="I976" s="92">
        <v>0</v>
      </c>
      <c r="J976" s="92">
        <v>0.2</v>
      </c>
      <c r="K976" s="92">
        <v>0</v>
      </c>
      <c r="L976" s="92">
        <v>0</v>
      </c>
      <c r="M976" s="92">
        <v>0.2</v>
      </c>
      <c r="N976" s="92">
        <v>0</v>
      </c>
      <c r="O976" s="92">
        <v>0.2</v>
      </c>
      <c r="P976" s="92">
        <v>0</v>
      </c>
      <c r="Q976" s="92">
        <v>0</v>
      </c>
      <c r="R976" s="92">
        <v>0</v>
      </c>
      <c r="S976" s="92">
        <f t="shared" si="212"/>
        <v>0</v>
      </c>
      <c r="T976" s="92">
        <f t="shared" si="211"/>
        <v>0.2</v>
      </c>
      <c r="U976" s="151"/>
      <c r="V976" s="151"/>
      <c r="W976" s="151"/>
      <c r="X976" s="151"/>
      <c r="Y976" s="151"/>
      <c r="Z976" s="151"/>
      <c r="AA976" s="151"/>
      <c r="AB976" s="151"/>
      <c r="AC976" s="151"/>
      <c r="AD976" s="151"/>
      <c r="AE976" s="151"/>
      <c r="AF976" s="151"/>
      <c r="AG976" s="151"/>
      <c r="AH976" s="151"/>
      <c r="AI976" s="151"/>
      <c r="AJ976" s="151"/>
      <c r="AK976" s="151"/>
      <c r="AL976" s="151"/>
      <c r="AM976" s="151"/>
      <c r="AN976" s="151"/>
      <c r="AO976" s="151"/>
      <c r="AP976" s="151"/>
      <c r="AQ976" s="151"/>
      <c r="AR976" s="151"/>
      <c r="AS976" s="151"/>
      <c r="AT976" s="151"/>
      <c r="AU976" s="151"/>
    </row>
    <row r="977" spans="1:47" s="152" customFormat="1" ht="31.5">
      <c r="A977" s="73" t="s">
        <v>2005</v>
      </c>
      <c r="B977" s="140" t="s">
        <v>2048</v>
      </c>
      <c r="C977" s="123" t="s">
        <v>2049</v>
      </c>
      <c r="D977" s="77">
        <v>2020</v>
      </c>
      <c r="E977" s="77">
        <v>2020</v>
      </c>
      <c r="F977" s="92" t="s">
        <v>203</v>
      </c>
      <c r="G977" s="92">
        <v>0.08</v>
      </c>
      <c r="H977" s="92">
        <v>0</v>
      </c>
      <c r="I977" s="92">
        <v>0</v>
      </c>
      <c r="J977" s="92">
        <v>0.08</v>
      </c>
      <c r="K977" s="92">
        <v>0</v>
      </c>
      <c r="L977" s="92">
        <v>0</v>
      </c>
      <c r="M977" s="92">
        <v>0.08</v>
      </c>
      <c r="N977" s="92">
        <v>0</v>
      </c>
      <c r="O977" s="92">
        <v>0.08</v>
      </c>
      <c r="P977" s="92">
        <v>0</v>
      </c>
      <c r="Q977" s="92">
        <v>0</v>
      </c>
      <c r="R977" s="92">
        <v>0</v>
      </c>
      <c r="S977" s="92">
        <f t="shared" si="212"/>
        <v>0</v>
      </c>
      <c r="T977" s="92">
        <f t="shared" si="211"/>
        <v>0.08</v>
      </c>
      <c r="U977" s="151"/>
      <c r="V977" s="151"/>
      <c r="W977" s="151"/>
      <c r="X977" s="151"/>
      <c r="Y977" s="151"/>
      <c r="Z977" s="151"/>
      <c r="AA977" s="151"/>
      <c r="AB977" s="151"/>
      <c r="AC977" s="151"/>
      <c r="AD977" s="151"/>
      <c r="AE977" s="151"/>
      <c r="AF977" s="151"/>
      <c r="AG977" s="151"/>
      <c r="AH977" s="151"/>
      <c r="AI977" s="151"/>
      <c r="AJ977" s="151"/>
      <c r="AK977" s="151"/>
      <c r="AL977" s="151"/>
      <c r="AM977" s="151"/>
      <c r="AN977" s="151"/>
      <c r="AO977" s="151"/>
      <c r="AP977" s="151"/>
      <c r="AQ977" s="151"/>
      <c r="AR977" s="151"/>
      <c r="AS977" s="151"/>
      <c r="AT977" s="151"/>
      <c r="AU977" s="151"/>
    </row>
    <row r="978" spans="1:47" ht="31.5">
      <c r="A978" s="73" t="s">
        <v>2005</v>
      </c>
      <c r="B978" s="140" t="s">
        <v>2050</v>
      </c>
      <c r="C978" s="123" t="s">
        <v>2051</v>
      </c>
      <c r="D978" s="77">
        <v>2020</v>
      </c>
      <c r="E978" s="77">
        <v>2020</v>
      </c>
      <c r="F978" s="92" t="s">
        <v>203</v>
      </c>
      <c r="G978" s="92">
        <v>0.2</v>
      </c>
      <c r="H978" s="92">
        <v>0</v>
      </c>
      <c r="I978" s="92">
        <v>0</v>
      </c>
      <c r="J978" s="92">
        <v>0.2</v>
      </c>
      <c r="K978" s="92">
        <v>0</v>
      </c>
      <c r="L978" s="92">
        <v>0</v>
      </c>
      <c r="M978" s="92">
        <v>0.2</v>
      </c>
      <c r="N978" s="92">
        <v>0</v>
      </c>
      <c r="O978" s="92">
        <v>0.2</v>
      </c>
      <c r="P978" s="92">
        <v>0</v>
      </c>
      <c r="Q978" s="92">
        <v>0</v>
      </c>
      <c r="R978" s="92">
        <v>0</v>
      </c>
      <c r="S978" s="92">
        <f t="shared" si="212"/>
        <v>0</v>
      </c>
      <c r="T978" s="92">
        <f t="shared" si="211"/>
        <v>0.2</v>
      </c>
      <c r="W978" s="34"/>
      <c r="X978" s="34"/>
      <c r="Y978" s="34"/>
      <c r="Z978" s="34"/>
      <c r="AA978" s="34"/>
      <c r="AB978" s="34"/>
      <c r="AC978" s="34"/>
      <c r="AD978" s="34"/>
      <c r="AE978" s="34"/>
      <c r="AF978" s="34"/>
      <c r="AG978" s="34"/>
      <c r="AH978" s="34"/>
      <c r="AI978" s="34"/>
      <c r="AJ978" s="34"/>
      <c r="AK978" s="34"/>
      <c r="AL978" s="34"/>
      <c r="AM978" s="34"/>
      <c r="AN978" s="34"/>
      <c r="AO978" s="34"/>
      <c r="AP978" s="34"/>
      <c r="AQ978" s="34"/>
      <c r="AR978" s="34"/>
      <c r="AS978" s="34"/>
      <c r="AT978" s="34"/>
      <c r="AU978" s="34"/>
    </row>
    <row r="979" spans="1:47" ht="31.5">
      <c r="A979" s="73" t="s">
        <v>2005</v>
      </c>
      <c r="B979" s="140" t="s">
        <v>2052</v>
      </c>
      <c r="C979" s="123" t="s">
        <v>2053</v>
      </c>
      <c r="D979" s="77">
        <v>2020</v>
      </c>
      <c r="E979" s="77">
        <v>2020</v>
      </c>
      <c r="F979" s="92" t="s">
        <v>203</v>
      </c>
      <c r="G979" s="92">
        <v>1.2</v>
      </c>
      <c r="H979" s="92">
        <v>0</v>
      </c>
      <c r="I979" s="92">
        <v>0</v>
      </c>
      <c r="J979" s="92">
        <v>1.2</v>
      </c>
      <c r="K979" s="92">
        <v>0</v>
      </c>
      <c r="L979" s="92">
        <v>0</v>
      </c>
      <c r="M979" s="92">
        <v>1.2</v>
      </c>
      <c r="N979" s="92">
        <v>0</v>
      </c>
      <c r="O979" s="92">
        <v>1.2</v>
      </c>
      <c r="P979" s="92">
        <v>0</v>
      </c>
      <c r="Q979" s="92">
        <v>0</v>
      </c>
      <c r="R979" s="92">
        <v>0</v>
      </c>
      <c r="S979" s="92">
        <f t="shared" si="212"/>
        <v>0</v>
      </c>
      <c r="T979" s="92">
        <f t="shared" si="211"/>
        <v>1.2</v>
      </c>
      <c r="W979" s="34"/>
      <c r="X979" s="34"/>
      <c r="Y979" s="34"/>
      <c r="Z979" s="34"/>
      <c r="AA979" s="34"/>
      <c r="AB979" s="34"/>
      <c r="AC979" s="34"/>
      <c r="AD979" s="34"/>
      <c r="AE979" s="34"/>
      <c r="AF979" s="34"/>
      <c r="AG979" s="34"/>
      <c r="AH979" s="34"/>
      <c r="AI979" s="34"/>
      <c r="AJ979" s="34"/>
      <c r="AK979" s="34"/>
      <c r="AL979" s="34"/>
      <c r="AM979" s="34"/>
      <c r="AN979" s="34"/>
      <c r="AO979" s="34"/>
      <c r="AP979" s="34"/>
      <c r="AQ979" s="34"/>
      <c r="AR979" s="34"/>
      <c r="AS979" s="34"/>
      <c r="AT979" s="34"/>
      <c r="AU979" s="34"/>
    </row>
    <row r="980" spans="1:47" ht="47.25">
      <c r="A980" s="73" t="s">
        <v>2005</v>
      </c>
      <c r="B980" s="140" t="s">
        <v>2054</v>
      </c>
      <c r="C980" s="123" t="s">
        <v>2055</v>
      </c>
      <c r="D980" s="77">
        <v>2020</v>
      </c>
      <c r="E980" s="77">
        <v>2020</v>
      </c>
      <c r="F980" s="92" t="s">
        <v>203</v>
      </c>
      <c r="G980" s="92">
        <v>0.27</v>
      </c>
      <c r="H980" s="92">
        <v>0</v>
      </c>
      <c r="I980" s="92">
        <v>0</v>
      </c>
      <c r="J980" s="92">
        <v>0.27</v>
      </c>
      <c r="K980" s="92">
        <v>0</v>
      </c>
      <c r="L980" s="92">
        <v>0</v>
      </c>
      <c r="M980" s="92">
        <v>0.27</v>
      </c>
      <c r="N980" s="92">
        <v>0</v>
      </c>
      <c r="O980" s="92">
        <v>0.27</v>
      </c>
      <c r="P980" s="92">
        <v>0</v>
      </c>
      <c r="Q980" s="92">
        <v>0</v>
      </c>
      <c r="R980" s="92">
        <v>0</v>
      </c>
      <c r="S980" s="92">
        <f t="shared" si="212"/>
        <v>0</v>
      </c>
      <c r="T980" s="92">
        <f t="shared" si="211"/>
        <v>0.27</v>
      </c>
      <c r="W980" s="34"/>
      <c r="X980" s="34"/>
      <c r="Y980" s="34"/>
      <c r="Z980" s="34"/>
      <c r="AA980" s="34"/>
      <c r="AB980" s="34"/>
      <c r="AC980" s="34"/>
      <c r="AD980" s="34"/>
      <c r="AE980" s="34"/>
      <c r="AF980" s="34"/>
      <c r="AG980" s="34"/>
      <c r="AH980" s="34"/>
      <c r="AI980" s="34"/>
      <c r="AJ980" s="34"/>
      <c r="AK980" s="34"/>
      <c r="AL980" s="34"/>
      <c r="AM980" s="34"/>
      <c r="AN980" s="34"/>
      <c r="AO980" s="34"/>
      <c r="AP980" s="34"/>
      <c r="AQ980" s="34"/>
      <c r="AR980" s="34"/>
      <c r="AS980" s="34"/>
      <c r="AT980" s="34"/>
      <c r="AU980" s="34"/>
    </row>
    <row r="981" spans="1:47" ht="47.25">
      <c r="A981" s="73" t="s">
        <v>2005</v>
      </c>
      <c r="B981" s="140" t="s">
        <v>2056</v>
      </c>
      <c r="C981" s="123" t="s">
        <v>2057</v>
      </c>
      <c r="D981" s="77">
        <v>2020</v>
      </c>
      <c r="E981" s="77">
        <v>2020</v>
      </c>
      <c r="F981" s="92" t="s">
        <v>203</v>
      </c>
      <c r="G981" s="92">
        <v>0.24</v>
      </c>
      <c r="H981" s="92">
        <v>0</v>
      </c>
      <c r="I981" s="92">
        <v>0</v>
      </c>
      <c r="J981" s="92">
        <v>0.24</v>
      </c>
      <c r="K981" s="92">
        <v>0</v>
      </c>
      <c r="L981" s="92">
        <v>0</v>
      </c>
      <c r="M981" s="92">
        <v>0.24</v>
      </c>
      <c r="N981" s="92">
        <v>0</v>
      </c>
      <c r="O981" s="92">
        <v>0.24</v>
      </c>
      <c r="P981" s="92">
        <v>0</v>
      </c>
      <c r="Q981" s="92">
        <v>0</v>
      </c>
      <c r="R981" s="92">
        <v>0</v>
      </c>
      <c r="S981" s="92">
        <f t="shared" si="212"/>
        <v>0</v>
      </c>
      <c r="T981" s="92">
        <f t="shared" si="211"/>
        <v>0.24</v>
      </c>
      <c r="W981" s="34"/>
      <c r="X981" s="34"/>
      <c r="Y981" s="34"/>
      <c r="Z981" s="34"/>
      <c r="AA981" s="34"/>
      <c r="AB981" s="34"/>
      <c r="AC981" s="34"/>
      <c r="AD981" s="34"/>
      <c r="AE981" s="34"/>
      <c r="AF981" s="34"/>
      <c r="AG981" s="34"/>
      <c r="AH981" s="34"/>
      <c r="AI981" s="34"/>
      <c r="AJ981" s="34"/>
      <c r="AK981" s="34"/>
      <c r="AL981" s="34"/>
      <c r="AM981" s="34"/>
      <c r="AN981" s="34"/>
      <c r="AO981" s="34"/>
      <c r="AP981" s="34"/>
      <c r="AQ981" s="34"/>
      <c r="AR981" s="34"/>
      <c r="AS981" s="34"/>
      <c r="AT981" s="34"/>
      <c r="AU981" s="34"/>
    </row>
    <row r="982" spans="1:47" ht="31.5">
      <c r="A982" s="73" t="s">
        <v>2005</v>
      </c>
      <c r="B982" s="140" t="s">
        <v>2058</v>
      </c>
      <c r="C982" s="123" t="s">
        <v>2059</v>
      </c>
      <c r="D982" s="77">
        <v>2020</v>
      </c>
      <c r="E982" s="77">
        <v>2020</v>
      </c>
      <c r="F982" s="92" t="s">
        <v>203</v>
      </c>
      <c r="G982" s="92">
        <v>1.2</v>
      </c>
      <c r="H982" s="92">
        <v>0</v>
      </c>
      <c r="I982" s="92">
        <v>0</v>
      </c>
      <c r="J982" s="92">
        <v>1.2</v>
      </c>
      <c r="K982" s="92">
        <v>0</v>
      </c>
      <c r="L982" s="92">
        <v>0</v>
      </c>
      <c r="M982" s="92">
        <v>1.2</v>
      </c>
      <c r="N982" s="92">
        <v>0</v>
      </c>
      <c r="O982" s="92">
        <v>1.2</v>
      </c>
      <c r="P982" s="92">
        <v>0</v>
      </c>
      <c r="Q982" s="92">
        <v>0</v>
      </c>
      <c r="R982" s="92">
        <v>0</v>
      </c>
      <c r="S982" s="92">
        <f t="shared" si="212"/>
        <v>0</v>
      </c>
      <c r="T982" s="92">
        <f t="shared" si="211"/>
        <v>1.2</v>
      </c>
      <c r="W982" s="34"/>
      <c r="X982" s="34"/>
      <c r="Y982" s="34"/>
      <c r="Z982" s="34"/>
      <c r="AA982" s="34"/>
      <c r="AB982" s="34"/>
      <c r="AC982" s="34"/>
      <c r="AD982" s="34"/>
      <c r="AE982" s="34"/>
      <c r="AF982" s="34"/>
      <c r="AG982" s="34"/>
      <c r="AH982" s="34"/>
      <c r="AI982" s="34"/>
      <c r="AJ982" s="34"/>
      <c r="AK982" s="34"/>
      <c r="AL982" s="34"/>
      <c r="AM982" s="34"/>
      <c r="AN982" s="34"/>
      <c r="AO982" s="34"/>
      <c r="AP982" s="34"/>
      <c r="AQ982" s="34"/>
      <c r="AR982" s="34"/>
      <c r="AS982" s="34"/>
      <c r="AT982" s="34"/>
      <c r="AU982" s="34"/>
    </row>
    <row r="983" spans="1:47" ht="31.5">
      <c r="A983" s="73" t="s">
        <v>2005</v>
      </c>
      <c r="B983" s="140" t="s">
        <v>2060</v>
      </c>
      <c r="C983" s="123" t="s">
        <v>2061</v>
      </c>
      <c r="D983" s="77">
        <v>2020</v>
      </c>
      <c r="E983" s="77">
        <v>2020</v>
      </c>
      <c r="F983" s="92" t="s">
        <v>203</v>
      </c>
      <c r="G983" s="92">
        <v>1.2</v>
      </c>
      <c r="H983" s="92">
        <v>0</v>
      </c>
      <c r="I983" s="92">
        <v>0</v>
      </c>
      <c r="J983" s="92">
        <v>1.2</v>
      </c>
      <c r="K983" s="92">
        <v>0</v>
      </c>
      <c r="L983" s="92">
        <v>0</v>
      </c>
      <c r="M983" s="92">
        <v>1.2</v>
      </c>
      <c r="N983" s="92">
        <v>0</v>
      </c>
      <c r="O983" s="92">
        <v>1.2</v>
      </c>
      <c r="P983" s="92">
        <v>0</v>
      </c>
      <c r="Q983" s="92">
        <v>0</v>
      </c>
      <c r="R983" s="92">
        <v>0</v>
      </c>
      <c r="S983" s="92">
        <f t="shared" si="212"/>
        <v>0</v>
      </c>
      <c r="T983" s="92">
        <f t="shared" si="211"/>
        <v>1.2</v>
      </c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34"/>
      <c r="AQ983" s="34"/>
      <c r="AR983" s="34"/>
      <c r="AS983" s="34"/>
      <c r="AT983" s="34"/>
      <c r="AU983" s="34"/>
    </row>
    <row r="984" spans="1:47" ht="31.5">
      <c r="A984" s="73" t="s">
        <v>2005</v>
      </c>
      <c r="B984" s="140" t="s">
        <v>2062</v>
      </c>
      <c r="C984" s="123" t="s">
        <v>2063</v>
      </c>
      <c r="D984" s="77">
        <v>2020</v>
      </c>
      <c r="E984" s="77">
        <v>2020</v>
      </c>
      <c r="F984" s="92" t="s">
        <v>203</v>
      </c>
      <c r="G984" s="92">
        <v>0.43848000000000004</v>
      </c>
      <c r="H984" s="92">
        <v>0</v>
      </c>
      <c r="I984" s="92">
        <v>0</v>
      </c>
      <c r="J984" s="92">
        <v>0.43848000000000004</v>
      </c>
      <c r="K984" s="92">
        <v>0</v>
      </c>
      <c r="L984" s="92">
        <v>0</v>
      </c>
      <c r="M984" s="92">
        <v>0.43848000000000004</v>
      </c>
      <c r="N984" s="92">
        <v>0</v>
      </c>
      <c r="O984" s="92">
        <v>0.43848000000000004</v>
      </c>
      <c r="P984" s="92">
        <v>0</v>
      </c>
      <c r="Q984" s="92">
        <v>0</v>
      </c>
      <c r="R984" s="92">
        <v>0</v>
      </c>
      <c r="S984" s="92">
        <f t="shared" si="212"/>
        <v>0</v>
      </c>
      <c r="T984" s="92">
        <f t="shared" si="211"/>
        <v>0.43848000000000004</v>
      </c>
      <c r="W984" s="34"/>
      <c r="X984" s="34"/>
      <c r="Y984" s="34"/>
      <c r="Z984" s="34"/>
      <c r="AA984" s="34"/>
      <c r="AB984" s="34"/>
      <c r="AC984" s="34"/>
      <c r="AD984" s="34"/>
      <c r="AE984" s="34"/>
      <c r="AF984" s="34"/>
      <c r="AG984" s="34"/>
      <c r="AH984" s="34"/>
      <c r="AI984" s="34"/>
      <c r="AJ984" s="34"/>
      <c r="AK984" s="34"/>
      <c r="AL984" s="34"/>
      <c r="AM984" s="34"/>
      <c r="AN984" s="34"/>
      <c r="AO984" s="34"/>
      <c r="AP984" s="34"/>
      <c r="AQ984" s="34"/>
      <c r="AR984" s="34"/>
      <c r="AS984" s="34"/>
      <c r="AT984" s="34"/>
      <c r="AU984" s="34"/>
    </row>
    <row r="985" spans="1:47" ht="47.25">
      <c r="A985" s="73" t="s">
        <v>2005</v>
      </c>
      <c r="B985" s="140" t="s">
        <v>2064</v>
      </c>
      <c r="C985" s="123" t="s">
        <v>2065</v>
      </c>
      <c r="D985" s="77">
        <v>2020</v>
      </c>
      <c r="E985" s="77">
        <v>2020</v>
      </c>
      <c r="F985" s="92" t="s">
        <v>203</v>
      </c>
      <c r="G985" s="92">
        <v>0.16443000000000002</v>
      </c>
      <c r="H985" s="92">
        <v>0</v>
      </c>
      <c r="I985" s="92">
        <v>0</v>
      </c>
      <c r="J985" s="92">
        <v>0.16443000000000002</v>
      </c>
      <c r="K985" s="92">
        <v>0</v>
      </c>
      <c r="L985" s="92">
        <v>0</v>
      </c>
      <c r="M985" s="92">
        <v>0.16443000000000002</v>
      </c>
      <c r="N985" s="92">
        <v>0</v>
      </c>
      <c r="O985" s="92">
        <v>0.16443000000000002</v>
      </c>
      <c r="P985" s="92">
        <v>0</v>
      </c>
      <c r="Q985" s="92">
        <v>0</v>
      </c>
      <c r="R985" s="92">
        <v>0</v>
      </c>
      <c r="S985" s="92">
        <f t="shared" si="212"/>
        <v>0</v>
      </c>
      <c r="T985" s="92">
        <f t="shared" si="211"/>
        <v>0.16443000000000002</v>
      </c>
      <c r="W985" s="34"/>
      <c r="X985" s="34"/>
      <c r="Y985" s="34"/>
      <c r="Z985" s="34"/>
      <c r="AA985" s="34"/>
      <c r="AB985" s="34"/>
      <c r="AC985" s="34"/>
      <c r="AD985" s="34"/>
      <c r="AE985" s="34"/>
      <c r="AF985" s="34"/>
      <c r="AG985" s="34"/>
      <c r="AH985" s="34"/>
      <c r="AI985" s="34"/>
      <c r="AJ985" s="34"/>
      <c r="AK985" s="34"/>
      <c r="AL985" s="34"/>
      <c r="AM985" s="34"/>
      <c r="AN985" s="34"/>
      <c r="AO985" s="34"/>
      <c r="AP985" s="34"/>
      <c r="AQ985" s="34"/>
      <c r="AR985" s="34"/>
      <c r="AS985" s="34"/>
      <c r="AT985" s="34"/>
      <c r="AU985" s="34"/>
    </row>
    <row r="986" spans="1:47" ht="31.5">
      <c r="A986" s="73" t="s">
        <v>2005</v>
      </c>
      <c r="B986" s="140" t="s">
        <v>2066</v>
      </c>
      <c r="C986" s="123" t="s">
        <v>2067</v>
      </c>
      <c r="D986" s="77">
        <v>2024</v>
      </c>
      <c r="E986" s="77">
        <v>2024</v>
      </c>
      <c r="F986" s="92" t="s">
        <v>203</v>
      </c>
      <c r="G986" s="92">
        <v>0.88034074353682668</v>
      </c>
      <c r="H986" s="92">
        <v>0</v>
      </c>
      <c r="I986" s="92">
        <v>0</v>
      </c>
      <c r="J986" s="92">
        <v>0.88034074353682668</v>
      </c>
      <c r="K986" s="92">
        <v>0</v>
      </c>
      <c r="L986" s="92">
        <v>0</v>
      </c>
      <c r="M986" s="92">
        <v>0.88034074353682668</v>
      </c>
      <c r="N986" s="92">
        <v>0</v>
      </c>
      <c r="O986" s="92">
        <v>0</v>
      </c>
      <c r="P986" s="92">
        <v>0</v>
      </c>
      <c r="Q986" s="92">
        <v>0</v>
      </c>
      <c r="R986" s="92">
        <v>0</v>
      </c>
      <c r="S986" s="92">
        <v>0.88034074353682668</v>
      </c>
      <c r="T986" s="92">
        <f t="shared" si="211"/>
        <v>0.88034074353682668</v>
      </c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34"/>
      <c r="AQ986" s="34"/>
      <c r="AR986" s="34"/>
      <c r="AS986" s="34"/>
      <c r="AT986" s="34"/>
      <c r="AU986" s="34"/>
    </row>
    <row r="987" spans="1:47" ht="31.5">
      <c r="A987" s="73" t="s">
        <v>2005</v>
      </c>
      <c r="B987" s="140" t="s">
        <v>2068</v>
      </c>
      <c r="C987" s="123" t="s">
        <v>2069</v>
      </c>
      <c r="D987" s="77">
        <v>2020</v>
      </c>
      <c r="E987" s="77">
        <v>2020</v>
      </c>
      <c r="F987" s="92" t="s">
        <v>203</v>
      </c>
      <c r="G987" s="92">
        <v>1.35</v>
      </c>
      <c r="H987" s="92">
        <v>0</v>
      </c>
      <c r="I987" s="92">
        <v>0</v>
      </c>
      <c r="J987" s="92">
        <v>1.35</v>
      </c>
      <c r="K987" s="92">
        <v>0</v>
      </c>
      <c r="L987" s="92">
        <v>0</v>
      </c>
      <c r="M987" s="92">
        <v>1.35</v>
      </c>
      <c r="N987" s="92">
        <v>0</v>
      </c>
      <c r="O987" s="92">
        <v>1.35</v>
      </c>
      <c r="P987" s="92">
        <v>0</v>
      </c>
      <c r="Q987" s="92">
        <v>0</v>
      </c>
      <c r="R987" s="92">
        <v>0</v>
      </c>
      <c r="S987" s="92">
        <f t="shared" ref="S987:S993" si="213">R987/1000</f>
        <v>0</v>
      </c>
      <c r="T987" s="92">
        <f t="shared" si="211"/>
        <v>1.35</v>
      </c>
      <c r="W987" s="34"/>
      <c r="X987" s="34"/>
      <c r="Y987" s="34"/>
      <c r="Z987" s="34"/>
      <c r="AA987" s="34"/>
      <c r="AB987" s="34"/>
      <c r="AC987" s="34"/>
      <c r="AD987" s="34"/>
      <c r="AE987" s="34"/>
      <c r="AF987" s="34"/>
      <c r="AG987" s="34"/>
      <c r="AH987" s="34"/>
      <c r="AI987" s="34"/>
      <c r="AJ987" s="34"/>
      <c r="AK987" s="34"/>
      <c r="AL987" s="34"/>
      <c r="AM987" s="34"/>
      <c r="AN987" s="34"/>
      <c r="AO987" s="34"/>
      <c r="AP987" s="34"/>
      <c r="AQ987" s="34"/>
      <c r="AR987" s="34"/>
      <c r="AS987" s="34"/>
      <c r="AT987" s="34"/>
      <c r="AU987" s="34"/>
    </row>
    <row r="988" spans="1:47" ht="31.5">
      <c r="A988" s="73" t="s">
        <v>2005</v>
      </c>
      <c r="B988" s="140" t="s">
        <v>2070</v>
      </c>
      <c r="C988" s="123" t="s">
        <v>2071</v>
      </c>
      <c r="D988" s="77">
        <v>2020</v>
      </c>
      <c r="E988" s="77">
        <v>2020</v>
      </c>
      <c r="F988" s="92" t="s">
        <v>203</v>
      </c>
      <c r="G988" s="92">
        <v>0.4</v>
      </c>
      <c r="H988" s="92">
        <v>0</v>
      </c>
      <c r="I988" s="92">
        <v>0</v>
      </c>
      <c r="J988" s="92">
        <v>0.4</v>
      </c>
      <c r="K988" s="92">
        <v>0</v>
      </c>
      <c r="L988" s="92">
        <v>0</v>
      </c>
      <c r="M988" s="92">
        <v>0.4</v>
      </c>
      <c r="N988" s="92">
        <v>0</v>
      </c>
      <c r="O988" s="92">
        <v>0.4</v>
      </c>
      <c r="P988" s="92">
        <v>0</v>
      </c>
      <c r="Q988" s="92">
        <v>0</v>
      </c>
      <c r="R988" s="92">
        <v>0</v>
      </c>
      <c r="S988" s="92">
        <f t="shared" si="213"/>
        <v>0</v>
      </c>
      <c r="T988" s="92">
        <f t="shared" si="211"/>
        <v>0.4</v>
      </c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</row>
    <row r="989" spans="1:47" ht="47.25">
      <c r="A989" s="73" t="s">
        <v>2005</v>
      </c>
      <c r="B989" s="140" t="s">
        <v>2072</v>
      </c>
      <c r="C989" s="123" t="s">
        <v>2073</v>
      </c>
      <c r="D989" s="77">
        <v>2020</v>
      </c>
      <c r="E989" s="77">
        <v>2020</v>
      </c>
      <c r="F989" s="92" t="s">
        <v>203</v>
      </c>
      <c r="G989" s="92">
        <v>0.8</v>
      </c>
      <c r="H989" s="92">
        <v>0</v>
      </c>
      <c r="I989" s="92">
        <v>0</v>
      </c>
      <c r="J989" s="92">
        <v>0.8</v>
      </c>
      <c r="K989" s="92">
        <v>0</v>
      </c>
      <c r="L989" s="92">
        <v>0</v>
      </c>
      <c r="M989" s="92">
        <v>0.8</v>
      </c>
      <c r="N989" s="92">
        <v>0</v>
      </c>
      <c r="O989" s="92">
        <v>0.8</v>
      </c>
      <c r="P989" s="92">
        <v>0</v>
      </c>
      <c r="Q989" s="92">
        <v>0</v>
      </c>
      <c r="R989" s="92">
        <v>0</v>
      </c>
      <c r="S989" s="92">
        <f t="shared" si="213"/>
        <v>0</v>
      </c>
      <c r="T989" s="92">
        <f t="shared" si="211"/>
        <v>0.8</v>
      </c>
      <c r="W989" s="34"/>
      <c r="X989" s="34"/>
      <c r="Y989" s="34"/>
      <c r="Z989" s="34"/>
      <c r="AA989" s="34"/>
      <c r="AB989" s="34"/>
      <c r="AC989" s="34"/>
      <c r="AD989" s="34"/>
      <c r="AE989" s="34"/>
      <c r="AF989" s="34"/>
      <c r="AG989" s="34"/>
      <c r="AH989" s="34"/>
      <c r="AI989" s="34"/>
      <c r="AJ989" s="34"/>
      <c r="AK989" s="34"/>
      <c r="AL989" s="34"/>
      <c r="AM989" s="34"/>
      <c r="AN989" s="34"/>
      <c r="AO989" s="34"/>
      <c r="AP989" s="34"/>
      <c r="AQ989" s="34"/>
      <c r="AR989" s="34"/>
      <c r="AS989" s="34"/>
      <c r="AT989" s="34"/>
      <c r="AU989" s="34"/>
    </row>
    <row r="990" spans="1:47" ht="31.5">
      <c r="A990" s="73" t="s">
        <v>2005</v>
      </c>
      <c r="B990" s="140" t="s">
        <v>2074</v>
      </c>
      <c r="C990" s="123" t="s">
        <v>2075</v>
      </c>
      <c r="D990" s="77">
        <v>2020</v>
      </c>
      <c r="E990" s="77">
        <v>2020</v>
      </c>
      <c r="F990" s="92" t="s">
        <v>203</v>
      </c>
      <c r="G990" s="92">
        <v>2</v>
      </c>
      <c r="H990" s="92">
        <v>0</v>
      </c>
      <c r="I990" s="92">
        <v>0</v>
      </c>
      <c r="J990" s="92">
        <v>2</v>
      </c>
      <c r="K990" s="92">
        <v>0</v>
      </c>
      <c r="L990" s="92">
        <v>0</v>
      </c>
      <c r="M990" s="92">
        <v>2</v>
      </c>
      <c r="N990" s="92">
        <v>0</v>
      </c>
      <c r="O990" s="92">
        <v>2</v>
      </c>
      <c r="P990" s="92">
        <v>0</v>
      </c>
      <c r="Q990" s="92">
        <v>0</v>
      </c>
      <c r="R990" s="92">
        <v>0</v>
      </c>
      <c r="S990" s="92">
        <f t="shared" si="213"/>
        <v>0</v>
      </c>
      <c r="T990" s="92">
        <f t="shared" si="211"/>
        <v>2</v>
      </c>
      <c r="W990" s="34"/>
      <c r="X990" s="34"/>
      <c r="Y990" s="34"/>
      <c r="Z990" s="34"/>
      <c r="AA990" s="34"/>
      <c r="AB990" s="34"/>
      <c r="AC990" s="34"/>
      <c r="AD990" s="34"/>
      <c r="AE990" s="34"/>
      <c r="AF990" s="34"/>
      <c r="AG990" s="34"/>
      <c r="AH990" s="34"/>
      <c r="AI990" s="34"/>
      <c r="AJ990" s="34"/>
      <c r="AK990" s="34"/>
      <c r="AL990" s="34"/>
      <c r="AM990" s="34"/>
      <c r="AN990" s="34"/>
      <c r="AO990" s="34"/>
      <c r="AP990" s="34"/>
      <c r="AQ990" s="34"/>
      <c r="AR990" s="34"/>
      <c r="AS990" s="34"/>
      <c r="AT990" s="34"/>
      <c r="AU990" s="34"/>
    </row>
    <row r="991" spans="1:47" ht="31.5">
      <c r="A991" s="73" t="s">
        <v>2005</v>
      </c>
      <c r="B991" s="140" t="s">
        <v>2076</v>
      </c>
      <c r="C991" s="123" t="s">
        <v>2077</v>
      </c>
      <c r="D991" s="77">
        <v>2020</v>
      </c>
      <c r="E991" s="77">
        <v>2020</v>
      </c>
      <c r="F991" s="92" t="s">
        <v>203</v>
      </c>
      <c r="G991" s="92">
        <v>0.12089000000000001</v>
      </c>
      <c r="H991" s="92">
        <v>0</v>
      </c>
      <c r="I991" s="92">
        <v>0</v>
      </c>
      <c r="J991" s="92">
        <v>0.12089000000000001</v>
      </c>
      <c r="K991" s="92">
        <v>0</v>
      </c>
      <c r="L991" s="92">
        <v>0</v>
      </c>
      <c r="M991" s="92">
        <v>0.12089000000000001</v>
      </c>
      <c r="N991" s="92">
        <v>0</v>
      </c>
      <c r="O991" s="92">
        <v>0.12089000000000001</v>
      </c>
      <c r="P991" s="92">
        <v>0</v>
      </c>
      <c r="Q991" s="92">
        <v>0</v>
      </c>
      <c r="R991" s="92">
        <v>0</v>
      </c>
      <c r="S991" s="92">
        <f t="shared" si="213"/>
        <v>0</v>
      </c>
      <c r="T991" s="92">
        <f t="shared" si="211"/>
        <v>0.12089000000000001</v>
      </c>
      <c r="W991" s="34"/>
      <c r="X991" s="34"/>
      <c r="Y991" s="34"/>
      <c r="Z991" s="34"/>
      <c r="AA991" s="34"/>
      <c r="AB991" s="34"/>
      <c r="AC991" s="34"/>
      <c r="AD991" s="34"/>
      <c r="AE991" s="34"/>
      <c r="AF991" s="34"/>
      <c r="AG991" s="34"/>
      <c r="AH991" s="34"/>
      <c r="AI991" s="34"/>
      <c r="AJ991" s="34"/>
      <c r="AK991" s="34"/>
      <c r="AL991" s="34"/>
      <c r="AM991" s="34"/>
      <c r="AN991" s="34"/>
      <c r="AO991" s="34"/>
      <c r="AP991" s="34"/>
      <c r="AQ991" s="34"/>
      <c r="AR991" s="34"/>
      <c r="AS991" s="34"/>
      <c r="AT991" s="34"/>
      <c r="AU991" s="34"/>
    </row>
    <row r="992" spans="1:47" ht="47.25">
      <c r="A992" s="73" t="s">
        <v>2005</v>
      </c>
      <c r="B992" s="140" t="s">
        <v>2078</v>
      </c>
      <c r="C992" s="123" t="s">
        <v>2079</v>
      </c>
      <c r="D992" s="77">
        <v>2020</v>
      </c>
      <c r="E992" s="77">
        <v>2020</v>
      </c>
      <c r="F992" s="92" t="s">
        <v>203</v>
      </c>
      <c r="G992" s="92">
        <v>0.1</v>
      </c>
      <c r="H992" s="92">
        <v>0</v>
      </c>
      <c r="I992" s="92">
        <v>0</v>
      </c>
      <c r="J992" s="92">
        <v>0.1</v>
      </c>
      <c r="K992" s="92">
        <v>0</v>
      </c>
      <c r="L992" s="92">
        <v>0</v>
      </c>
      <c r="M992" s="92">
        <v>0.1</v>
      </c>
      <c r="N992" s="92">
        <v>0</v>
      </c>
      <c r="O992" s="92">
        <v>0.1</v>
      </c>
      <c r="P992" s="92">
        <v>0</v>
      </c>
      <c r="Q992" s="92">
        <v>0</v>
      </c>
      <c r="R992" s="92">
        <v>0</v>
      </c>
      <c r="S992" s="92">
        <f t="shared" si="213"/>
        <v>0</v>
      </c>
      <c r="T992" s="92">
        <f t="shared" si="211"/>
        <v>0.1</v>
      </c>
      <c r="W992" s="34"/>
      <c r="X992" s="34"/>
      <c r="Y992" s="34"/>
      <c r="Z992" s="34"/>
      <c r="AA992" s="34"/>
      <c r="AB992" s="34"/>
      <c r="AC992" s="34"/>
      <c r="AD992" s="34"/>
      <c r="AE992" s="34"/>
      <c r="AF992" s="34"/>
      <c r="AG992" s="34"/>
      <c r="AH992" s="34"/>
      <c r="AI992" s="34"/>
      <c r="AJ992" s="34"/>
      <c r="AK992" s="34"/>
      <c r="AL992" s="34"/>
      <c r="AM992" s="34"/>
      <c r="AN992" s="34"/>
      <c r="AO992" s="34"/>
      <c r="AP992" s="34"/>
      <c r="AQ992" s="34"/>
      <c r="AR992" s="34"/>
      <c r="AS992" s="34"/>
      <c r="AT992" s="34"/>
      <c r="AU992" s="34"/>
    </row>
    <row r="993" spans="1:47" ht="47.25">
      <c r="A993" s="73" t="s">
        <v>2005</v>
      </c>
      <c r="B993" s="140" t="s">
        <v>2080</v>
      </c>
      <c r="C993" s="123" t="s">
        <v>2081</v>
      </c>
      <c r="D993" s="77">
        <v>2020</v>
      </c>
      <c r="E993" s="77">
        <v>2020</v>
      </c>
      <c r="F993" s="92" t="s">
        <v>203</v>
      </c>
      <c r="G993" s="92">
        <v>0.1619217457627119</v>
      </c>
      <c r="H993" s="92">
        <v>0</v>
      </c>
      <c r="I993" s="92">
        <v>0</v>
      </c>
      <c r="J993" s="92">
        <v>0.1619217457627119</v>
      </c>
      <c r="K993" s="92">
        <v>0</v>
      </c>
      <c r="L993" s="92">
        <v>0</v>
      </c>
      <c r="M993" s="92">
        <v>0.1619217457627119</v>
      </c>
      <c r="N993" s="92">
        <v>0</v>
      </c>
      <c r="O993" s="92">
        <v>0.1619217457627119</v>
      </c>
      <c r="P993" s="92">
        <v>0</v>
      </c>
      <c r="Q993" s="92">
        <v>0</v>
      </c>
      <c r="R993" s="92">
        <v>0</v>
      </c>
      <c r="S993" s="92">
        <f t="shared" si="213"/>
        <v>0</v>
      </c>
      <c r="T993" s="92">
        <f t="shared" si="211"/>
        <v>0.1619217457627119</v>
      </c>
      <c r="W993" s="34"/>
      <c r="X993" s="34"/>
      <c r="Y993" s="34"/>
      <c r="Z993" s="34"/>
      <c r="AA993" s="34"/>
      <c r="AB993" s="34"/>
      <c r="AC993" s="34"/>
      <c r="AD993" s="34"/>
      <c r="AE993" s="34"/>
      <c r="AF993" s="34"/>
      <c r="AG993" s="34"/>
      <c r="AH993" s="34"/>
      <c r="AI993" s="34"/>
      <c r="AJ993" s="34"/>
      <c r="AK993" s="34"/>
      <c r="AL993" s="34"/>
      <c r="AM993" s="34"/>
      <c r="AN993" s="34"/>
      <c r="AO993" s="34"/>
      <c r="AP993" s="34"/>
      <c r="AQ993" s="34"/>
      <c r="AR993" s="34"/>
      <c r="AS993" s="34"/>
      <c r="AT993" s="34"/>
      <c r="AU993" s="34"/>
    </row>
    <row r="994" spans="1:47" ht="31.5">
      <c r="A994" s="73" t="s">
        <v>2005</v>
      </c>
      <c r="B994" s="140" t="s">
        <v>2082</v>
      </c>
      <c r="C994" s="123" t="s">
        <v>2083</v>
      </c>
      <c r="D994" s="77">
        <v>2024</v>
      </c>
      <c r="E994" s="77">
        <v>2024</v>
      </c>
      <c r="F994" s="92" t="s">
        <v>203</v>
      </c>
      <c r="G994" s="92">
        <v>1</v>
      </c>
      <c r="H994" s="92">
        <v>0</v>
      </c>
      <c r="I994" s="92">
        <v>0</v>
      </c>
      <c r="J994" s="92">
        <v>1</v>
      </c>
      <c r="K994" s="92">
        <v>0</v>
      </c>
      <c r="L994" s="92">
        <v>0</v>
      </c>
      <c r="M994" s="92">
        <v>1</v>
      </c>
      <c r="N994" s="92">
        <v>0</v>
      </c>
      <c r="O994" s="92">
        <v>0</v>
      </c>
      <c r="P994" s="92">
        <v>0</v>
      </c>
      <c r="Q994" s="92">
        <v>0</v>
      </c>
      <c r="R994" s="92">
        <v>0</v>
      </c>
      <c r="S994" s="92">
        <v>1</v>
      </c>
      <c r="T994" s="92">
        <f t="shared" si="211"/>
        <v>1</v>
      </c>
      <c r="W994" s="34"/>
      <c r="X994" s="34"/>
      <c r="Y994" s="34"/>
      <c r="Z994" s="34"/>
      <c r="AA994" s="34"/>
      <c r="AB994" s="34"/>
      <c r="AC994" s="34"/>
      <c r="AD994" s="34"/>
      <c r="AE994" s="34"/>
      <c r="AF994" s="34"/>
      <c r="AG994" s="34"/>
      <c r="AH994" s="34"/>
      <c r="AI994" s="34"/>
      <c r="AJ994" s="34"/>
      <c r="AK994" s="34"/>
      <c r="AL994" s="34"/>
      <c r="AM994" s="34"/>
      <c r="AN994" s="34"/>
      <c r="AO994" s="34"/>
      <c r="AP994" s="34"/>
      <c r="AQ994" s="34"/>
      <c r="AR994" s="34"/>
      <c r="AS994" s="34"/>
      <c r="AT994" s="34"/>
      <c r="AU994" s="34"/>
    </row>
    <row r="995" spans="1:47" ht="31.5">
      <c r="A995" s="73" t="s">
        <v>2005</v>
      </c>
      <c r="B995" s="140" t="s">
        <v>2084</v>
      </c>
      <c r="C995" s="123" t="s">
        <v>2085</v>
      </c>
      <c r="D995" s="77">
        <v>2020</v>
      </c>
      <c r="E995" s="77">
        <v>2020</v>
      </c>
      <c r="F995" s="92" t="s">
        <v>203</v>
      </c>
      <c r="G995" s="92">
        <v>9.8657718120805385E-2</v>
      </c>
      <c r="H995" s="92">
        <v>0</v>
      </c>
      <c r="I995" s="92">
        <v>0</v>
      </c>
      <c r="J995" s="92">
        <v>9.8657718120805385E-2</v>
      </c>
      <c r="K995" s="92">
        <v>0</v>
      </c>
      <c r="L995" s="92">
        <v>0</v>
      </c>
      <c r="M995" s="92">
        <v>9.8657718120805385E-2</v>
      </c>
      <c r="N995" s="92">
        <v>0</v>
      </c>
      <c r="O995" s="92">
        <v>9.8657718120805385E-2</v>
      </c>
      <c r="P995" s="92">
        <v>0</v>
      </c>
      <c r="Q995" s="92">
        <v>0</v>
      </c>
      <c r="R995" s="92">
        <v>0</v>
      </c>
      <c r="S995" s="92">
        <f>R995/1000</f>
        <v>0</v>
      </c>
      <c r="T995" s="92">
        <f t="shared" si="211"/>
        <v>9.8657718120805385E-2</v>
      </c>
      <c r="W995" s="34"/>
      <c r="X995" s="34"/>
      <c r="Y995" s="34"/>
      <c r="Z995" s="34"/>
      <c r="AA995" s="34"/>
      <c r="AB995" s="34"/>
      <c r="AC995" s="34"/>
      <c r="AD995" s="34"/>
      <c r="AE995" s="34"/>
      <c r="AF995" s="34"/>
      <c r="AG995" s="34"/>
      <c r="AH995" s="34"/>
      <c r="AI995" s="34"/>
      <c r="AJ995" s="34"/>
      <c r="AK995" s="34"/>
      <c r="AL995" s="34"/>
      <c r="AM995" s="34"/>
      <c r="AN995" s="34"/>
      <c r="AO995" s="34"/>
      <c r="AP995" s="34"/>
      <c r="AQ995" s="34"/>
      <c r="AR995" s="34"/>
      <c r="AS995" s="34"/>
      <c r="AT995" s="34"/>
      <c r="AU995" s="34"/>
    </row>
    <row r="996" spans="1:47" ht="31.5">
      <c r="A996" s="73" t="s">
        <v>2005</v>
      </c>
      <c r="B996" s="140" t="s">
        <v>2086</v>
      </c>
      <c r="C996" s="123" t="s">
        <v>2087</v>
      </c>
      <c r="D996" s="77">
        <v>2020</v>
      </c>
      <c r="E996" s="77">
        <v>2020</v>
      </c>
      <c r="F996" s="92" t="s">
        <v>203</v>
      </c>
      <c r="G996" s="92">
        <v>0.10299999999999999</v>
      </c>
      <c r="H996" s="92">
        <v>0</v>
      </c>
      <c r="I996" s="92">
        <v>0</v>
      </c>
      <c r="J996" s="92">
        <v>0.10299999999999999</v>
      </c>
      <c r="K996" s="92">
        <v>0</v>
      </c>
      <c r="L996" s="92">
        <v>0</v>
      </c>
      <c r="M996" s="92">
        <v>0.10299999999999999</v>
      </c>
      <c r="N996" s="92">
        <v>0</v>
      </c>
      <c r="O996" s="92">
        <v>0.10299999999999999</v>
      </c>
      <c r="P996" s="92">
        <v>0</v>
      </c>
      <c r="Q996" s="92">
        <v>0</v>
      </c>
      <c r="R996" s="92">
        <v>0</v>
      </c>
      <c r="S996" s="92">
        <f>R996/1000</f>
        <v>0</v>
      </c>
      <c r="T996" s="92">
        <f t="shared" si="211"/>
        <v>0.10299999999999999</v>
      </c>
      <c r="W996" s="34"/>
      <c r="X996" s="34"/>
      <c r="Y996" s="34"/>
      <c r="Z996" s="34"/>
      <c r="AA996" s="34"/>
      <c r="AB996" s="34"/>
      <c r="AC996" s="34"/>
      <c r="AD996" s="34"/>
      <c r="AE996" s="34"/>
      <c r="AF996" s="34"/>
      <c r="AG996" s="34"/>
      <c r="AH996" s="34"/>
      <c r="AI996" s="34"/>
      <c r="AJ996" s="34"/>
      <c r="AK996" s="34"/>
      <c r="AL996" s="34"/>
      <c r="AM996" s="34"/>
      <c r="AN996" s="34"/>
      <c r="AO996" s="34"/>
      <c r="AP996" s="34"/>
      <c r="AQ996" s="34"/>
      <c r="AR996" s="34"/>
      <c r="AS996" s="34"/>
      <c r="AT996" s="34"/>
      <c r="AU996" s="34"/>
    </row>
    <row r="997" spans="1:47" ht="31.5">
      <c r="A997" s="73" t="s">
        <v>2005</v>
      </c>
      <c r="B997" s="140" t="s">
        <v>2088</v>
      </c>
      <c r="C997" s="123" t="s">
        <v>2089</v>
      </c>
      <c r="D997" s="77">
        <v>2020</v>
      </c>
      <c r="E997" s="77">
        <v>2020</v>
      </c>
      <c r="F997" s="92" t="s">
        <v>203</v>
      </c>
      <c r="G997" s="92">
        <v>6.6000000000000003E-2</v>
      </c>
      <c r="H997" s="92">
        <v>0</v>
      </c>
      <c r="I997" s="92">
        <v>0</v>
      </c>
      <c r="J997" s="92">
        <v>6.6000000000000003E-2</v>
      </c>
      <c r="K997" s="92">
        <v>0</v>
      </c>
      <c r="L997" s="92">
        <v>0</v>
      </c>
      <c r="M997" s="92">
        <v>6.6000000000000003E-2</v>
      </c>
      <c r="N997" s="92">
        <v>0</v>
      </c>
      <c r="O997" s="92">
        <v>6.6000000000000003E-2</v>
      </c>
      <c r="P997" s="92">
        <v>0</v>
      </c>
      <c r="Q997" s="92">
        <v>0</v>
      </c>
      <c r="R997" s="92">
        <v>0</v>
      </c>
      <c r="S997" s="92">
        <f>R997/1000</f>
        <v>0</v>
      </c>
      <c r="T997" s="92">
        <f t="shared" si="211"/>
        <v>6.6000000000000003E-2</v>
      </c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34"/>
      <c r="AQ997" s="34"/>
      <c r="AR997" s="34"/>
      <c r="AS997" s="34"/>
      <c r="AT997" s="34"/>
      <c r="AU997" s="34"/>
    </row>
    <row r="998" spans="1:47" ht="31.5">
      <c r="A998" s="73" t="s">
        <v>2005</v>
      </c>
      <c r="B998" s="74" t="s">
        <v>2090</v>
      </c>
      <c r="C998" s="109" t="s">
        <v>2091</v>
      </c>
      <c r="D998" s="91">
        <v>2021</v>
      </c>
      <c r="E998" s="91">
        <v>2022</v>
      </c>
      <c r="F998" s="92" t="s">
        <v>203</v>
      </c>
      <c r="G998" s="92">
        <v>0.20406312352621078</v>
      </c>
      <c r="H998" s="92">
        <v>0</v>
      </c>
      <c r="I998" s="92">
        <v>0</v>
      </c>
      <c r="J998" s="92">
        <v>0.20406312352621078</v>
      </c>
      <c r="K998" s="92">
        <v>0</v>
      </c>
      <c r="L998" s="92">
        <v>0</v>
      </c>
      <c r="M998" s="92">
        <v>0.20406312352621078</v>
      </c>
      <c r="N998" s="92">
        <v>0</v>
      </c>
      <c r="O998" s="92">
        <v>0</v>
      </c>
      <c r="P998" s="92">
        <v>9.8657718120805385E-2</v>
      </c>
      <c r="Q998" s="92">
        <v>0.1054054054054054</v>
      </c>
      <c r="R998" s="92">
        <v>0</v>
      </c>
      <c r="S998" s="92">
        <v>0</v>
      </c>
      <c r="T998" s="92">
        <f t="shared" si="211"/>
        <v>0.20406312352621078</v>
      </c>
      <c r="W998" s="34"/>
      <c r="X998" s="34"/>
      <c r="Y998" s="34"/>
      <c r="Z998" s="34"/>
      <c r="AA998" s="34"/>
      <c r="AB998" s="34"/>
      <c r="AC998" s="34"/>
      <c r="AD998" s="34"/>
      <c r="AE998" s="34"/>
      <c r="AF998" s="34"/>
      <c r="AG998" s="34"/>
      <c r="AH998" s="34"/>
      <c r="AI998" s="34"/>
      <c r="AJ998" s="34"/>
      <c r="AK998" s="34"/>
      <c r="AL998" s="34"/>
      <c r="AM998" s="34"/>
      <c r="AN998" s="34"/>
      <c r="AO998" s="34"/>
      <c r="AP998" s="34"/>
      <c r="AQ998" s="34"/>
      <c r="AR998" s="34"/>
      <c r="AS998" s="34"/>
      <c r="AT998" s="34"/>
      <c r="AU998" s="34"/>
    </row>
    <row r="999" spans="1:47" ht="31.5">
      <c r="A999" s="73" t="s">
        <v>2005</v>
      </c>
      <c r="B999" s="74" t="s">
        <v>2092</v>
      </c>
      <c r="C999" s="109" t="s">
        <v>2093</v>
      </c>
      <c r="D999" s="91">
        <v>2020</v>
      </c>
      <c r="E999" s="91">
        <v>2022</v>
      </c>
      <c r="F999" s="92" t="s">
        <v>203</v>
      </c>
      <c r="G999" s="92">
        <v>0.20200000000000001</v>
      </c>
      <c r="H999" s="92">
        <v>0</v>
      </c>
      <c r="I999" s="92">
        <v>0</v>
      </c>
      <c r="J999" s="92">
        <v>0.20200000000000001</v>
      </c>
      <c r="K999" s="92">
        <v>0</v>
      </c>
      <c r="L999" s="92">
        <v>0</v>
      </c>
      <c r="M999" s="92">
        <v>0.20200000000000001</v>
      </c>
      <c r="N999" s="92">
        <v>0</v>
      </c>
      <c r="O999" s="92">
        <v>9.8000000000000004E-2</v>
      </c>
      <c r="P999" s="92">
        <v>0</v>
      </c>
      <c r="Q999" s="92">
        <v>0.104</v>
      </c>
      <c r="R999" s="92">
        <v>0</v>
      </c>
      <c r="S999" s="92">
        <v>0</v>
      </c>
      <c r="T999" s="92">
        <f t="shared" si="211"/>
        <v>0.20200000000000001</v>
      </c>
      <c r="W999" s="34"/>
      <c r="X999" s="34"/>
      <c r="Y999" s="34"/>
      <c r="Z999" s="34"/>
      <c r="AA999" s="34"/>
      <c r="AB999" s="34"/>
      <c r="AC999" s="34"/>
      <c r="AD999" s="34"/>
      <c r="AE999" s="34"/>
      <c r="AF999" s="34"/>
      <c r="AG999" s="34"/>
      <c r="AH999" s="34"/>
      <c r="AI999" s="34"/>
      <c r="AJ999" s="34"/>
      <c r="AK999" s="34"/>
      <c r="AL999" s="34"/>
      <c r="AM999" s="34"/>
      <c r="AN999" s="34"/>
      <c r="AO999" s="34"/>
      <c r="AP999" s="34"/>
      <c r="AQ999" s="34"/>
      <c r="AR999" s="34"/>
      <c r="AS999" s="34"/>
      <c r="AT999" s="34"/>
      <c r="AU999" s="34"/>
    </row>
    <row r="1000" spans="1:47" ht="31.5">
      <c r="A1000" s="73" t="s">
        <v>2005</v>
      </c>
      <c r="B1000" s="74" t="s">
        <v>2094</v>
      </c>
      <c r="C1000" s="109" t="s">
        <v>2095</v>
      </c>
      <c r="D1000" s="91">
        <v>2020</v>
      </c>
      <c r="E1000" s="91">
        <v>2022</v>
      </c>
      <c r="F1000" s="92" t="s">
        <v>203</v>
      </c>
      <c r="G1000" s="92">
        <v>0.20200000000000001</v>
      </c>
      <c r="H1000" s="92">
        <v>0</v>
      </c>
      <c r="I1000" s="92">
        <v>0</v>
      </c>
      <c r="J1000" s="92">
        <v>0.20200000000000001</v>
      </c>
      <c r="K1000" s="92">
        <v>0</v>
      </c>
      <c r="L1000" s="92">
        <v>0</v>
      </c>
      <c r="M1000" s="92">
        <v>0.20200000000000001</v>
      </c>
      <c r="N1000" s="92">
        <v>0</v>
      </c>
      <c r="O1000" s="92">
        <v>9.8000000000000004E-2</v>
      </c>
      <c r="P1000" s="92">
        <v>0</v>
      </c>
      <c r="Q1000" s="92">
        <v>0.104</v>
      </c>
      <c r="R1000" s="92">
        <v>0</v>
      </c>
      <c r="S1000" s="92">
        <v>0</v>
      </c>
      <c r="T1000" s="92">
        <f t="shared" si="211"/>
        <v>0.20200000000000001</v>
      </c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</row>
    <row r="1001" spans="1:47" ht="31.5">
      <c r="A1001" s="73" t="s">
        <v>2005</v>
      </c>
      <c r="B1001" s="74" t="s">
        <v>2096</v>
      </c>
      <c r="C1001" s="109" t="s">
        <v>2097</v>
      </c>
      <c r="D1001" s="91">
        <v>2020</v>
      </c>
      <c r="E1001" s="91">
        <v>2022</v>
      </c>
      <c r="F1001" s="92" t="s">
        <v>203</v>
      </c>
      <c r="G1001" s="92">
        <v>0.60005441683294047</v>
      </c>
      <c r="H1001" s="92">
        <v>0</v>
      </c>
      <c r="I1001" s="92">
        <v>0</v>
      </c>
      <c r="J1001" s="92">
        <v>0.60005441683294047</v>
      </c>
      <c r="K1001" s="92">
        <v>0</v>
      </c>
      <c r="L1001" s="92">
        <v>0</v>
      </c>
      <c r="M1001" s="92">
        <v>0.60005441683294047</v>
      </c>
      <c r="N1001" s="92">
        <v>0</v>
      </c>
      <c r="O1001" s="92">
        <v>0.29194630872483229</v>
      </c>
      <c r="P1001" s="92">
        <v>0</v>
      </c>
      <c r="Q1001" s="92">
        <v>0.30810810810810818</v>
      </c>
      <c r="R1001" s="92">
        <v>0</v>
      </c>
      <c r="S1001" s="92">
        <v>0</v>
      </c>
      <c r="T1001" s="92">
        <f t="shared" si="211"/>
        <v>0.60005441683294047</v>
      </c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34"/>
      <c r="AI1001" s="34"/>
      <c r="AJ1001" s="34"/>
      <c r="AK1001" s="34"/>
      <c r="AL1001" s="34"/>
      <c r="AM1001" s="34"/>
      <c r="AN1001" s="34"/>
      <c r="AO1001" s="34"/>
      <c r="AP1001" s="34"/>
      <c r="AQ1001" s="34"/>
      <c r="AR1001" s="34"/>
      <c r="AS1001" s="34"/>
      <c r="AT1001" s="34"/>
      <c r="AU1001" s="34"/>
    </row>
    <row r="1002" spans="1:47" ht="31.5">
      <c r="A1002" s="73" t="s">
        <v>2005</v>
      </c>
      <c r="B1002" s="74" t="s">
        <v>2098</v>
      </c>
      <c r="C1002" s="109" t="s">
        <v>2099</v>
      </c>
      <c r="D1002" s="91">
        <v>2020</v>
      </c>
      <c r="E1002" s="91">
        <v>2022</v>
      </c>
      <c r="F1002" s="92" t="s">
        <v>203</v>
      </c>
      <c r="G1002" s="92">
        <v>0.48399999999999999</v>
      </c>
      <c r="H1002" s="92">
        <v>0</v>
      </c>
      <c r="I1002" s="92">
        <v>0</v>
      </c>
      <c r="J1002" s="92">
        <v>0.48399999999999999</v>
      </c>
      <c r="K1002" s="92">
        <v>0</v>
      </c>
      <c r="L1002" s="92">
        <v>0</v>
      </c>
      <c r="M1002" s="92">
        <v>0.48399999999999999</v>
      </c>
      <c r="N1002" s="92">
        <v>0</v>
      </c>
      <c r="O1002" s="92">
        <v>0.23599999999999999</v>
      </c>
      <c r="P1002" s="92">
        <v>0</v>
      </c>
      <c r="Q1002" s="92">
        <v>0.248</v>
      </c>
      <c r="R1002" s="92">
        <v>0</v>
      </c>
      <c r="S1002" s="92">
        <v>0</v>
      </c>
      <c r="T1002" s="92">
        <f t="shared" si="211"/>
        <v>0.48399999999999999</v>
      </c>
      <c r="W1002" s="34"/>
      <c r="X1002" s="34"/>
      <c r="Y1002" s="34"/>
      <c r="Z1002" s="34"/>
      <c r="AA1002" s="34"/>
      <c r="AB1002" s="34"/>
      <c r="AC1002" s="34"/>
      <c r="AD1002" s="34"/>
      <c r="AE1002" s="34"/>
      <c r="AF1002" s="34"/>
      <c r="AG1002" s="34"/>
      <c r="AH1002" s="34"/>
      <c r="AI1002" s="34"/>
      <c r="AJ1002" s="34"/>
      <c r="AK1002" s="34"/>
      <c r="AL1002" s="34"/>
      <c r="AM1002" s="34"/>
      <c r="AN1002" s="34"/>
      <c r="AO1002" s="34"/>
      <c r="AP1002" s="34"/>
      <c r="AQ1002" s="34"/>
      <c r="AR1002" s="34"/>
      <c r="AS1002" s="34"/>
      <c r="AT1002" s="34"/>
      <c r="AU1002" s="34"/>
    </row>
    <row r="1003" spans="1:47" ht="31.5">
      <c r="A1003" s="73" t="s">
        <v>2005</v>
      </c>
      <c r="B1003" s="74" t="s">
        <v>2100</v>
      </c>
      <c r="C1003" s="109" t="s">
        <v>2101</v>
      </c>
      <c r="D1003" s="91">
        <v>2020</v>
      </c>
      <c r="E1003" s="91">
        <v>2022</v>
      </c>
      <c r="F1003" s="92" t="s">
        <v>203</v>
      </c>
      <c r="G1003" s="92">
        <v>0.48399999999999999</v>
      </c>
      <c r="H1003" s="92">
        <v>0</v>
      </c>
      <c r="I1003" s="92">
        <v>0</v>
      </c>
      <c r="J1003" s="92">
        <v>0.48399999999999999</v>
      </c>
      <c r="K1003" s="92">
        <v>0</v>
      </c>
      <c r="L1003" s="92">
        <v>0</v>
      </c>
      <c r="M1003" s="92">
        <v>0.48399999999999999</v>
      </c>
      <c r="N1003" s="92">
        <v>0</v>
      </c>
      <c r="O1003" s="92">
        <v>0.23599999999999999</v>
      </c>
      <c r="P1003" s="92">
        <v>0</v>
      </c>
      <c r="Q1003" s="92">
        <v>0.248</v>
      </c>
      <c r="R1003" s="92">
        <v>0</v>
      </c>
      <c r="S1003" s="92">
        <v>0</v>
      </c>
      <c r="T1003" s="92">
        <f t="shared" si="211"/>
        <v>0.48399999999999999</v>
      </c>
      <c r="W1003" s="34"/>
      <c r="X1003" s="34"/>
      <c r="Y1003" s="34"/>
      <c r="Z1003" s="34"/>
      <c r="AA1003" s="34"/>
      <c r="AB1003" s="34"/>
      <c r="AC1003" s="34"/>
      <c r="AD1003" s="34"/>
      <c r="AE1003" s="34"/>
      <c r="AF1003" s="34"/>
      <c r="AG1003" s="34"/>
      <c r="AH1003" s="34"/>
      <c r="AI1003" s="34"/>
      <c r="AJ1003" s="34"/>
      <c r="AK1003" s="34"/>
      <c r="AL1003" s="34"/>
      <c r="AM1003" s="34"/>
      <c r="AN1003" s="34"/>
      <c r="AO1003" s="34"/>
      <c r="AP1003" s="34"/>
      <c r="AQ1003" s="34"/>
      <c r="AR1003" s="34"/>
      <c r="AS1003" s="34"/>
      <c r="AT1003" s="34"/>
      <c r="AU1003" s="34"/>
    </row>
    <row r="1004" spans="1:47" ht="31.5">
      <c r="A1004" s="73" t="s">
        <v>2005</v>
      </c>
      <c r="B1004" s="74" t="s">
        <v>2102</v>
      </c>
      <c r="C1004" s="109" t="s">
        <v>2103</v>
      </c>
      <c r="D1004" s="91">
        <v>2020</v>
      </c>
      <c r="E1004" s="91">
        <v>2020</v>
      </c>
      <c r="F1004" s="92" t="s">
        <v>203</v>
      </c>
      <c r="G1004" s="92">
        <v>0.14395973154362418</v>
      </c>
      <c r="H1004" s="92">
        <v>0</v>
      </c>
      <c r="I1004" s="92">
        <v>0</v>
      </c>
      <c r="J1004" s="92">
        <v>0.14395973154362418</v>
      </c>
      <c r="K1004" s="92">
        <v>0</v>
      </c>
      <c r="L1004" s="92">
        <v>0</v>
      </c>
      <c r="M1004" s="92">
        <v>0.14395973154362418</v>
      </c>
      <c r="N1004" s="92">
        <v>0</v>
      </c>
      <c r="O1004" s="92">
        <v>0.14395973154362418</v>
      </c>
      <c r="P1004" s="92">
        <v>0</v>
      </c>
      <c r="Q1004" s="92">
        <v>0</v>
      </c>
      <c r="R1004" s="92">
        <v>0</v>
      </c>
      <c r="S1004" s="92">
        <v>0</v>
      </c>
      <c r="T1004" s="92">
        <f t="shared" si="211"/>
        <v>0.14395973154362418</v>
      </c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34"/>
      <c r="AI1004" s="34"/>
      <c r="AJ1004" s="34"/>
      <c r="AK1004" s="34"/>
      <c r="AL1004" s="34"/>
      <c r="AM1004" s="34"/>
      <c r="AN1004" s="34"/>
      <c r="AO1004" s="34"/>
      <c r="AP1004" s="34"/>
      <c r="AQ1004" s="34"/>
      <c r="AR1004" s="34"/>
      <c r="AS1004" s="34"/>
      <c r="AT1004" s="34"/>
      <c r="AU1004" s="34"/>
    </row>
    <row r="1005" spans="1:47" ht="31.5">
      <c r="A1005" s="73" t="s">
        <v>2005</v>
      </c>
      <c r="B1005" s="74" t="s">
        <v>2104</v>
      </c>
      <c r="C1005" s="109" t="s">
        <v>2105</v>
      </c>
      <c r="D1005" s="91">
        <v>2020</v>
      </c>
      <c r="E1005" s="91">
        <v>2020</v>
      </c>
      <c r="F1005" s="92" t="s">
        <v>203</v>
      </c>
      <c r="G1005" s="92">
        <v>0.14299999999999999</v>
      </c>
      <c r="H1005" s="92">
        <v>0</v>
      </c>
      <c r="I1005" s="92">
        <v>0</v>
      </c>
      <c r="J1005" s="92">
        <v>0.14299999999999999</v>
      </c>
      <c r="K1005" s="92">
        <v>0</v>
      </c>
      <c r="L1005" s="92">
        <v>0</v>
      </c>
      <c r="M1005" s="92">
        <v>0.14299999999999999</v>
      </c>
      <c r="N1005" s="92">
        <v>0</v>
      </c>
      <c r="O1005" s="92">
        <v>0.14299999999999999</v>
      </c>
      <c r="P1005" s="92">
        <v>0</v>
      </c>
      <c r="Q1005" s="92">
        <v>0</v>
      </c>
      <c r="R1005" s="92">
        <v>0</v>
      </c>
      <c r="S1005" s="92">
        <v>0</v>
      </c>
      <c r="T1005" s="92">
        <f t="shared" si="211"/>
        <v>0.14299999999999999</v>
      </c>
      <c r="W1005" s="34"/>
      <c r="X1005" s="34"/>
      <c r="Y1005" s="34"/>
      <c r="Z1005" s="34"/>
      <c r="AA1005" s="34"/>
      <c r="AB1005" s="34"/>
      <c r="AC1005" s="34"/>
      <c r="AD1005" s="34"/>
      <c r="AE1005" s="34"/>
      <c r="AF1005" s="34"/>
      <c r="AG1005" s="34"/>
      <c r="AH1005" s="34"/>
      <c r="AI1005" s="34"/>
      <c r="AJ1005" s="34"/>
      <c r="AK1005" s="34"/>
      <c r="AL1005" s="34"/>
      <c r="AM1005" s="34"/>
      <c r="AN1005" s="34"/>
      <c r="AO1005" s="34"/>
      <c r="AP1005" s="34"/>
      <c r="AQ1005" s="34"/>
      <c r="AR1005" s="34"/>
      <c r="AS1005" s="34"/>
      <c r="AT1005" s="34"/>
      <c r="AU1005" s="34"/>
    </row>
    <row r="1006" spans="1:47" ht="31.5">
      <c r="A1006" s="73" t="s">
        <v>2005</v>
      </c>
      <c r="B1006" s="74" t="s">
        <v>2106</v>
      </c>
      <c r="C1006" s="109" t="s">
        <v>2107</v>
      </c>
      <c r="D1006" s="91">
        <v>2020</v>
      </c>
      <c r="E1006" s="91">
        <v>2020</v>
      </c>
      <c r="F1006" s="92" t="s">
        <v>203</v>
      </c>
      <c r="G1006" s="92">
        <v>0.14299999999999999</v>
      </c>
      <c r="H1006" s="92">
        <v>0</v>
      </c>
      <c r="I1006" s="92">
        <v>0</v>
      </c>
      <c r="J1006" s="92">
        <v>0.14299999999999999</v>
      </c>
      <c r="K1006" s="92">
        <v>0</v>
      </c>
      <c r="L1006" s="92">
        <v>0</v>
      </c>
      <c r="M1006" s="92">
        <v>0.14299999999999999</v>
      </c>
      <c r="N1006" s="92">
        <v>0</v>
      </c>
      <c r="O1006" s="92">
        <v>0.14299999999999999</v>
      </c>
      <c r="P1006" s="92">
        <v>0</v>
      </c>
      <c r="Q1006" s="92">
        <v>0</v>
      </c>
      <c r="R1006" s="92">
        <v>0</v>
      </c>
      <c r="S1006" s="92">
        <v>0</v>
      </c>
      <c r="T1006" s="92">
        <f t="shared" si="211"/>
        <v>0.14299999999999999</v>
      </c>
      <c r="W1006" s="34"/>
      <c r="X1006" s="34"/>
      <c r="Y1006" s="34"/>
      <c r="Z1006" s="34"/>
      <c r="AA1006" s="34"/>
      <c r="AB1006" s="34"/>
      <c r="AC1006" s="34"/>
      <c r="AD1006" s="34"/>
      <c r="AE1006" s="34"/>
      <c r="AF1006" s="34"/>
      <c r="AG1006" s="34"/>
      <c r="AH1006" s="34"/>
      <c r="AI1006" s="34"/>
      <c r="AJ1006" s="34"/>
      <c r="AK1006" s="34"/>
      <c r="AL1006" s="34"/>
      <c r="AM1006" s="34"/>
      <c r="AN1006" s="34"/>
      <c r="AO1006" s="34"/>
      <c r="AP1006" s="34"/>
      <c r="AQ1006" s="34"/>
      <c r="AR1006" s="34"/>
      <c r="AS1006" s="34"/>
      <c r="AT1006" s="34"/>
      <c r="AU1006" s="34"/>
    </row>
    <row r="1007" spans="1:47" ht="31.5">
      <c r="A1007" s="73" t="s">
        <v>2005</v>
      </c>
      <c r="B1007" s="74" t="s">
        <v>2108</v>
      </c>
      <c r="C1007" s="109" t="s">
        <v>2109</v>
      </c>
      <c r="D1007" s="91">
        <v>2022</v>
      </c>
      <c r="E1007" s="91">
        <v>2022</v>
      </c>
      <c r="F1007" s="92" t="s">
        <v>203</v>
      </c>
      <c r="G1007" s="92">
        <v>0.10439189189189192</v>
      </c>
      <c r="H1007" s="92">
        <v>0</v>
      </c>
      <c r="I1007" s="92">
        <v>0</v>
      </c>
      <c r="J1007" s="92">
        <v>0.10439189189189192</v>
      </c>
      <c r="K1007" s="92">
        <v>0</v>
      </c>
      <c r="L1007" s="92">
        <v>0</v>
      </c>
      <c r="M1007" s="92">
        <v>0.10439189189189192</v>
      </c>
      <c r="N1007" s="92">
        <v>0</v>
      </c>
      <c r="O1007" s="92">
        <v>0</v>
      </c>
      <c r="P1007" s="92">
        <v>0</v>
      </c>
      <c r="Q1007" s="92">
        <v>0.10439189189189192</v>
      </c>
      <c r="R1007" s="92">
        <v>0</v>
      </c>
      <c r="S1007" s="92">
        <v>0</v>
      </c>
      <c r="T1007" s="92">
        <f t="shared" si="211"/>
        <v>0.10439189189189192</v>
      </c>
      <c r="W1007" s="34"/>
      <c r="X1007" s="34"/>
      <c r="Y1007" s="34"/>
      <c r="Z1007" s="34"/>
      <c r="AA1007" s="34"/>
      <c r="AB1007" s="34"/>
      <c r="AC1007" s="34"/>
      <c r="AD1007" s="34"/>
      <c r="AE1007" s="34"/>
      <c r="AF1007" s="34"/>
      <c r="AG1007" s="34"/>
      <c r="AH1007" s="34"/>
      <c r="AI1007" s="34"/>
      <c r="AJ1007" s="34"/>
      <c r="AK1007" s="34"/>
      <c r="AL1007" s="34"/>
      <c r="AM1007" s="34"/>
      <c r="AN1007" s="34"/>
      <c r="AO1007" s="34"/>
      <c r="AP1007" s="34"/>
      <c r="AQ1007" s="34"/>
      <c r="AR1007" s="34"/>
      <c r="AS1007" s="34"/>
      <c r="AT1007" s="34"/>
      <c r="AU1007" s="34"/>
    </row>
    <row r="1008" spans="1:47" ht="31.5">
      <c r="A1008" s="73" t="s">
        <v>2005</v>
      </c>
      <c r="B1008" s="74" t="s">
        <v>2110</v>
      </c>
      <c r="C1008" s="109" t="s">
        <v>2111</v>
      </c>
      <c r="D1008" s="91">
        <v>2022</v>
      </c>
      <c r="E1008" s="91">
        <v>2022</v>
      </c>
      <c r="F1008" s="92" t="s">
        <v>203</v>
      </c>
      <c r="G1008" s="92">
        <v>0.10299999999999999</v>
      </c>
      <c r="H1008" s="92">
        <v>0</v>
      </c>
      <c r="I1008" s="92">
        <v>0</v>
      </c>
      <c r="J1008" s="92">
        <v>0.10299999999999999</v>
      </c>
      <c r="K1008" s="92">
        <v>0</v>
      </c>
      <c r="L1008" s="92">
        <v>0</v>
      </c>
      <c r="M1008" s="92">
        <v>0.10299999999999999</v>
      </c>
      <c r="N1008" s="92">
        <v>0</v>
      </c>
      <c r="O1008" s="92">
        <v>0</v>
      </c>
      <c r="P1008" s="92">
        <v>0</v>
      </c>
      <c r="Q1008" s="92">
        <v>0.10299999999999999</v>
      </c>
      <c r="R1008" s="92">
        <v>0</v>
      </c>
      <c r="S1008" s="92">
        <v>0</v>
      </c>
      <c r="T1008" s="92">
        <f t="shared" si="211"/>
        <v>0.10299999999999999</v>
      </c>
      <c r="W1008" s="34"/>
      <c r="X1008" s="34"/>
      <c r="Y1008" s="34"/>
      <c r="Z1008" s="34"/>
      <c r="AA1008" s="34"/>
      <c r="AB1008" s="34"/>
      <c r="AC1008" s="34"/>
      <c r="AD1008" s="34"/>
      <c r="AE1008" s="34"/>
      <c r="AF1008" s="34"/>
      <c r="AG1008" s="34"/>
      <c r="AH1008" s="34"/>
      <c r="AI1008" s="34"/>
      <c r="AJ1008" s="34"/>
      <c r="AK1008" s="34"/>
      <c r="AL1008" s="34"/>
      <c r="AM1008" s="34"/>
      <c r="AN1008" s="34"/>
      <c r="AO1008" s="34"/>
      <c r="AP1008" s="34"/>
      <c r="AQ1008" s="34"/>
      <c r="AR1008" s="34"/>
      <c r="AS1008" s="34"/>
      <c r="AT1008" s="34"/>
      <c r="AU1008" s="34"/>
    </row>
    <row r="1009" spans="1:47" ht="31.5">
      <c r="A1009" s="73" t="s">
        <v>2005</v>
      </c>
      <c r="B1009" s="74" t="s">
        <v>2112</v>
      </c>
      <c r="C1009" s="109" t="s">
        <v>2113</v>
      </c>
      <c r="D1009" s="91">
        <v>2022</v>
      </c>
      <c r="E1009" s="91">
        <v>2022</v>
      </c>
      <c r="F1009" s="92" t="s">
        <v>203</v>
      </c>
      <c r="G1009" s="92">
        <v>0.10299999999999999</v>
      </c>
      <c r="H1009" s="92">
        <v>0</v>
      </c>
      <c r="I1009" s="92">
        <v>0</v>
      </c>
      <c r="J1009" s="92">
        <v>0.10299999999999999</v>
      </c>
      <c r="K1009" s="92">
        <v>0</v>
      </c>
      <c r="L1009" s="92">
        <v>0</v>
      </c>
      <c r="M1009" s="92">
        <v>0.10299999999999999</v>
      </c>
      <c r="N1009" s="92">
        <v>0</v>
      </c>
      <c r="O1009" s="92">
        <v>0</v>
      </c>
      <c r="P1009" s="92">
        <v>0</v>
      </c>
      <c r="Q1009" s="92">
        <v>0.10299999999999999</v>
      </c>
      <c r="R1009" s="92">
        <v>0</v>
      </c>
      <c r="S1009" s="92">
        <v>0</v>
      </c>
      <c r="T1009" s="92">
        <f t="shared" si="211"/>
        <v>0.10299999999999999</v>
      </c>
      <c r="W1009" s="34"/>
      <c r="X1009" s="34"/>
      <c r="Y1009" s="34"/>
      <c r="Z1009" s="34"/>
      <c r="AA1009" s="34"/>
      <c r="AB1009" s="34"/>
      <c r="AC1009" s="34"/>
      <c r="AD1009" s="34"/>
      <c r="AE1009" s="34"/>
      <c r="AF1009" s="34"/>
      <c r="AG1009" s="34"/>
      <c r="AH1009" s="34"/>
      <c r="AI1009" s="34"/>
      <c r="AJ1009" s="34"/>
      <c r="AK1009" s="34"/>
      <c r="AL1009" s="34"/>
      <c r="AM1009" s="34"/>
      <c r="AN1009" s="34"/>
      <c r="AO1009" s="34"/>
      <c r="AP1009" s="34"/>
      <c r="AQ1009" s="34"/>
      <c r="AR1009" s="34"/>
      <c r="AS1009" s="34"/>
      <c r="AT1009" s="34"/>
      <c r="AU1009" s="34"/>
    </row>
    <row r="1010" spans="1:47" ht="31.5">
      <c r="A1010" s="73" t="s">
        <v>2005</v>
      </c>
      <c r="B1010" s="74" t="s">
        <v>2114</v>
      </c>
      <c r="C1010" s="109" t="s">
        <v>2115</v>
      </c>
      <c r="D1010" s="91">
        <v>2022</v>
      </c>
      <c r="E1010" s="91">
        <v>2022</v>
      </c>
      <c r="F1010" s="92" t="s">
        <v>203</v>
      </c>
      <c r="G1010" s="92">
        <v>6.6891891891891903E-2</v>
      </c>
      <c r="H1010" s="92">
        <v>0</v>
      </c>
      <c r="I1010" s="92">
        <v>0</v>
      </c>
      <c r="J1010" s="92">
        <v>6.6891891891891903E-2</v>
      </c>
      <c r="K1010" s="92">
        <v>0</v>
      </c>
      <c r="L1010" s="92">
        <v>0</v>
      </c>
      <c r="M1010" s="92">
        <v>6.6891891891891903E-2</v>
      </c>
      <c r="N1010" s="92">
        <v>0</v>
      </c>
      <c r="O1010" s="92">
        <v>0</v>
      </c>
      <c r="P1010" s="92">
        <v>0</v>
      </c>
      <c r="Q1010" s="92">
        <v>6.6891891891891903E-2</v>
      </c>
      <c r="R1010" s="92">
        <v>0</v>
      </c>
      <c r="S1010" s="92">
        <v>0</v>
      </c>
      <c r="T1010" s="92">
        <f t="shared" si="211"/>
        <v>6.6891891891891903E-2</v>
      </c>
      <c r="W1010" s="34"/>
      <c r="X1010" s="34"/>
      <c r="Y1010" s="34"/>
      <c r="Z1010" s="34"/>
      <c r="AA1010" s="34"/>
      <c r="AB1010" s="34"/>
      <c r="AC1010" s="34"/>
      <c r="AD1010" s="34"/>
      <c r="AE1010" s="34"/>
      <c r="AF1010" s="34"/>
      <c r="AG1010" s="34"/>
      <c r="AH1010" s="34"/>
      <c r="AI1010" s="34"/>
      <c r="AJ1010" s="34"/>
      <c r="AK1010" s="34"/>
      <c r="AL1010" s="34"/>
      <c r="AM1010" s="34"/>
      <c r="AN1010" s="34"/>
      <c r="AO1010" s="34"/>
      <c r="AP1010" s="34"/>
      <c r="AQ1010" s="34"/>
      <c r="AR1010" s="34"/>
      <c r="AS1010" s="34"/>
      <c r="AT1010" s="34"/>
      <c r="AU1010" s="34"/>
    </row>
    <row r="1011" spans="1:47" ht="31.5">
      <c r="A1011" s="73" t="s">
        <v>2005</v>
      </c>
      <c r="B1011" s="74" t="s">
        <v>2116</v>
      </c>
      <c r="C1011" s="109" t="s">
        <v>2117</v>
      </c>
      <c r="D1011" s="91">
        <v>2022</v>
      </c>
      <c r="E1011" s="91">
        <v>2022</v>
      </c>
      <c r="F1011" s="92" t="s">
        <v>203</v>
      </c>
      <c r="G1011" s="92">
        <v>6.6000000000000003E-2</v>
      </c>
      <c r="H1011" s="92">
        <v>0</v>
      </c>
      <c r="I1011" s="92">
        <v>0</v>
      </c>
      <c r="J1011" s="92">
        <v>6.6000000000000003E-2</v>
      </c>
      <c r="K1011" s="92">
        <v>0</v>
      </c>
      <c r="L1011" s="92">
        <v>0</v>
      </c>
      <c r="M1011" s="92">
        <v>6.6000000000000003E-2</v>
      </c>
      <c r="N1011" s="92">
        <v>0</v>
      </c>
      <c r="O1011" s="92">
        <v>0</v>
      </c>
      <c r="P1011" s="92">
        <v>0</v>
      </c>
      <c r="Q1011" s="92">
        <v>6.6000000000000003E-2</v>
      </c>
      <c r="R1011" s="92">
        <v>0</v>
      </c>
      <c r="S1011" s="92">
        <v>0</v>
      </c>
      <c r="T1011" s="92">
        <f t="shared" si="211"/>
        <v>6.6000000000000003E-2</v>
      </c>
      <c r="W1011" s="34"/>
      <c r="X1011" s="34"/>
      <c r="Y1011" s="34"/>
      <c r="Z1011" s="34"/>
      <c r="AA1011" s="34"/>
      <c r="AB1011" s="34"/>
      <c r="AC1011" s="34"/>
      <c r="AD1011" s="34"/>
      <c r="AE1011" s="34"/>
      <c r="AF1011" s="34"/>
      <c r="AG1011" s="34"/>
      <c r="AH1011" s="34"/>
      <c r="AI1011" s="34"/>
      <c r="AJ1011" s="34"/>
      <c r="AK1011" s="34"/>
      <c r="AL1011" s="34"/>
      <c r="AM1011" s="34"/>
      <c r="AN1011" s="34"/>
      <c r="AO1011" s="34"/>
      <c r="AP1011" s="34"/>
      <c r="AQ1011" s="34"/>
      <c r="AR1011" s="34"/>
      <c r="AS1011" s="34"/>
      <c r="AT1011" s="34"/>
      <c r="AU1011" s="34"/>
    </row>
    <row r="1012" spans="1:47" ht="31.5">
      <c r="A1012" s="73" t="s">
        <v>2005</v>
      </c>
      <c r="B1012" s="74" t="s">
        <v>2118</v>
      </c>
      <c r="C1012" s="109" t="s">
        <v>2119</v>
      </c>
      <c r="D1012" s="91">
        <v>2022</v>
      </c>
      <c r="E1012" s="91">
        <v>2022</v>
      </c>
      <c r="F1012" s="92" t="s">
        <v>203</v>
      </c>
      <c r="G1012" s="92">
        <v>6.6000000000000003E-2</v>
      </c>
      <c r="H1012" s="92">
        <v>0</v>
      </c>
      <c r="I1012" s="92">
        <v>0</v>
      </c>
      <c r="J1012" s="92">
        <v>6.6000000000000003E-2</v>
      </c>
      <c r="K1012" s="92">
        <v>0</v>
      </c>
      <c r="L1012" s="92">
        <v>0</v>
      </c>
      <c r="M1012" s="92">
        <v>6.6000000000000003E-2</v>
      </c>
      <c r="N1012" s="92">
        <v>0</v>
      </c>
      <c r="O1012" s="92">
        <v>0</v>
      </c>
      <c r="P1012" s="92">
        <v>0</v>
      </c>
      <c r="Q1012" s="92">
        <v>6.6000000000000003E-2</v>
      </c>
      <c r="R1012" s="92">
        <v>0</v>
      </c>
      <c r="S1012" s="92">
        <v>0</v>
      </c>
      <c r="T1012" s="92">
        <f t="shared" si="211"/>
        <v>6.6000000000000003E-2</v>
      </c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</row>
    <row r="1013" spans="1:47" ht="47.25">
      <c r="A1013" s="73" t="s">
        <v>2005</v>
      </c>
      <c r="B1013" s="74" t="s">
        <v>2120</v>
      </c>
      <c r="C1013" s="109" t="s">
        <v>2121</v>
      </c>
      <c r="D1013" s="91">
        <v>2020</v>
      </c>
      <c r="E1013" s="91">
        <v>2020</v>
      </c>
      <c r="F1013" s="92" t="s">
        <v>203</v>
      </c>
      <c r="G1013" s="92">
        <v>2.66</v>
      </c>
      <c r="H1013" s="92">
        <v>0</v>
      </c>
      <c r="I1013" s="92">
        <v>0</v>
      </c>
      <c r="J1013" s="92">
        <v>2.66</v>
      </c>
      <c r="K1013" s="92">
        <v>0</v>
      </c>
      <c r="L1013" s="92">
        <v>0</v>
      </c>
      <c r="M1013" s="92">
        <v>2.66</v>
      </c>
      <c r="N1013" s="92">
        <v>0</v>
      </c>
      <c r="O1013" s="92">
        <v>2.66</v>
      </c>
      <c r="P1013" s="92">
        <v>0</v>
      </c>
      <c r="Q1013" s="92">
        <v>0</v>
      </c>
      <c r="R1013" s="92">
        <v>0</v>
      </c>
      <c r="S1013" s="92">
        <v>0</v>
      </c>
      <c r="T1013" s="92">
        <f t="shared" si="211"/>
        <v>2.66</v>
      </c>
      <c r="W1013" s="34"/>
      <c r="X1013" s="34"/>
      <c r="Y1013" s="34"/>
      <c r="Z1013" s="34"/>
      <c r="AA1013" s="34"/>
      <c r="AB1013" s="34"/>
      <c r="AC1013" s="34"/>
      <c r="AD1013" s="34"/>
      <c r="AE1013" s="34"/>
      <c r="AF1013" s="34"/>
      <c r="AG1013" s="34"/>
      <c r="AH1013" s="34"/>
      <c r="AI1013" s="34"/>
      <c r="AJ1013" s="34"/>
      <c r="AK1013" s="34"/>
      <c r="AL1013" s="34"/>
      <c r="AM1013" s="34"/>
      <c r="AN1013" s="34"/>
      <c r="AO1013" s="34"/>
      <c r="AP1013" s="34"/>
      <c r="AQ1013" s="34"/>
      <c r="AR1013" s="34"/>
      <c r="AS1013" s="34"/>
      <c r="AT1013" s="34"/>
      <c r="AU1013" s="34"/>
    </row>
    <row r="1014" spans="1:47" ht="31.5">
      <c r="A1014" s="73" t="s">
        <v>2005</v>
      </c>
      <c r="B1014" s="74" t="s">
        <v>2122</v>
      </c>
      <c r="C1014" s="109" t="s">
        <v>2123</v>
      </c>
      <c r="D1014" s="91">
        <v>2020</v>
      </c>
      <c r="E1014" s="91">
        <v>2020</v>
      </c>
      <c r="F1014" s="92" t="s">
        <v>203</v>
      </c>
      <c r="G1014" s="92">
        <v>0.13400000000000001</v>
      </c>
      <c r="H1014" s="92">
        <v>0</v>
      </c>
      <c r="I1014" s="92">
        <v>0</v>
      </c>
      <c r="J1014" s="92">
        <v>0.13400000000000001</v>
      </c>
      <c r="K1014" s="92">
        <v>0</v>
      </c>
      <c r="L1014" s="92">
        <v>0</v>
      </c>
      <c r="M1014" s="92">
        <v>0.13400000000000001</v>
      </c>
      <c r="N1014" s="92">
        <v>0</v>
      </c>
      <c r="O1014" s="92">
        <v>0.13400000000000001</v>
      </c>
      <c r="P1014" s="92">
        <v>0</v>
      </c>
      <c r="Q1014" s="92">
        <v>0</v>
      </c>
      <c r="R1014" s="92">
        <v>0</v>
      </c>
      <c r="S1014" s="92">
        <v>0</v>
      </c>
      <c r="T1014" s="92">
        <f t="shared" si="211"/>
        <v>0.13400000000000001</v>
      </c>
      <c r="W1014" s="34"/>
      <c r="X1014" s="34"/>
      <c r="Y1014" s="34"/>
      <c r="Z1014" s="34"/>
      <c r="AA1014" s="34"/>
      <c r="AB1014" s="34"/>
      <c r="AC1014" s="34"/>
      <c r="AD1014" s="34"/>
      <c r="AE1014" s="34"/>
      <c r="AF1014" s="34"/>
      <c r="AG1014" s="34"/>
      <c r="AH1014" s="34"/>
      <c r="AI1014" s="34"/>
      <c r="AJ1014" s="34"/>
      <c r="AK1014" s="34"/>
      <c r="AL1014" s="34"/>
      <c r="AM1014" s="34"/>
      <c r="AN1014" s="34"/>
      <c r="AO1014" s="34"/>
      <c r="AP1014" s="34"/>
      <c r="AQ1014" s="34"/>
      <c r="AR1014" s="34"/>
      <c r="AS1014" s="34"/>
      <c r="AT1014" s="34"/>
      <c r="AU1014" s="34"/>
    </row>
    <row r="1015" spans="1:47" ht="31.5">
      <c r="A1015" s="73" t="s">
        <v>2005</v>
      </c>
      <c r="B1015" s="74" t="s">
        <v>2124</v>
      </c>
      <c r="C1015" s="109" t="s">
        <v>2125</v>
      </c>
      <c r="D1015" s="91">
        <v>2020</v>
      </c>
      <c r="E1015" s="91">
        <v>2020</v>
      </c>
      <c r="F1015" s="92" t="s">
        <v>203</v>
      </c>
      <c r="G1015" s="92">
        <v>0.109</v>
      </c>
      <c r="H1015" s="92">
        <v>0</v>
      </c>
      <c r="I1015" s="92">
        <v>0</v>
      </c>
      <c r="J1015" s="92">
        <v>0.109</v>
      </c>
      <c r="K1015" s="92">
        <v>0</v>
      </c>
      <c r="L1015" s="92">
        <v>0</v>
      </c>
      <c r="M1015" s="92">
        <v>0.109</v>
      </c>
      <c r="N1015" s="92">
        <v>0</v>
      </c>
      <c r="O1015" s="92">
        <v>0.109</v>
      </c>
      <c r="P1015" s="92">
        <v>0</v>
      </c>
      <c r="Q1015" s="92">
        <v>0</v>
      </c>
      <c r="R1015" s="92">
        <v>0</v>
      </c>
      <c r="S1015" s="92">
        <v>0</v>
      </c>
      <c r="T1015" s="92">
        <f t="shared" si="211"/>
        <v>0.109</v>
      </c>
      <c r="W1015" s="34"/>
      <c r="X1015" s="34"/>
      <c r="Y1015" s="34"/>
      <c r="Z1015" s="34"/>
      <c r="AA1015" s="34"/>
      <c r="AB1015" s="34"/>
      <c r="AC1015" s="34"/>
      <c r="AD1015" s="34"/>
      <c r="AE1015" s="34"/>
      <c r="AF1015" s="34"/>
      <c r="AG1015" s="34"/>
      <c r="AH1015" s="34"/>
      <c r="AI1015" s="34"/>
      <c r="AJ1015" s="34"/>
      <c r="AK1015" s="34"/>
      <c r="AL1015" s="34"/>
      <c r="AM1015" s="34"/>
      <c r="AN1015" s="34"/>
      <c r="AO1015" s="34"/>
      <c r="AP1015" s="34"/>
      <c r="AQ1015" s="34"/>
      <c r="AR1015" s="34"/>
      <c r="AS1015" s="34"/>
      <c r="AT1015" s="34"/>
      <c r="AU1015" s="34"/>
    </row>
    <row r="1016" spans="1:47" ht="31.5">
      <c r="A1016" s="73" t="s">
        <v>2005</v>
      </c>
      <c r="B1016" s="74" t="s">
        <v>2126</v>
      </c>
      <c r="C1016" s="109" t="s">
        <v>2127</v>
      </c>
      <c r="D1016" s="91">
        <v>2020</v>
      </c>
      <c r="E1016" s="91">
        <v>2020</v>
      </c>
      <c r="F1016" s="92" t="s">
        <v>203</v>
      </c>
      <c r="G1016" s="92">
        <v>4.8000000000000001E-2</v>
      </c>
      <c r="H1016" s="92">
        <v>0</v>
      </c>
      <c r="I1016" s="92">
        <v>0</v>
      </c>
      <c r="J1016" s="92">
        <v>4.8000000000000001E-2</v>
      </c>
      <c r="K1016" s="92">
        <v>0</v>
      </c>
      <c r="L1016" s="92">
        <v>0</v>
      </c>
      <c r="M1016" s="92">
        <v>4.8000000000000001E-2</v>
      </c>
      <c r="N1016" s="92">
        <v>0</v>
      </c>
      <c r="O1016" s="92">
        <v>4.8000000000000001E-2</v>
      </c>
      <c r="P1016" s="92">
        <v>0</v>
      </c>
      <c r="Q1016" s="92">
        <v>0</v>
      </c>
      <c r="R1016" s="92">
        <v>0</v>
      </c>
      <c r="S1016" s="92">
        <v>0</v>
      </c>
      <c r="T1016" s="92">
        <f t="shared" si="211"/>
        <v>4.8000000000000001E-2</v>
      </c>
      <c r="W1016" s="34"/>
      <c r="X1016" s="34"/>
      <c r="Y1016" s="34"/>
      <c r="Z1016" s="34"/>
      <c r="AA1016" s="34"/>
      <c r="AB1016" s="34"/>
      <c r="AC1016" s="34"/>
      <c r="AD1016" s="34"/>
      <c r="AE1016" s="34"/>
      <c r="AF1016" s="34"/>
      <c r="AG1016" s="34"/>
      <c r="AH1016" s="34"/>
      <c r="AI1016" s="34"/>
      <c r="AJ1016" s="34"/>
      <c r="AK1016" s="34"/>
      <c r="AL1016" s="34"/>
      <c r="AM1016" s="34"/>
      <c r="AN1016" s="34"/>
      <c r="AO1016" s="34"/>
      <c r="AP1016" s="34"/>
      <c r="AQ1016" s="34"/>
      <c r="AR1016" s="34"/>
      <c r="AS1016" s="34"/>
      <c r="AT1016" s="34"/>
      <c r="AU1016" s="34"/>
    </row>
    <row r="1017" spans="1:47" ht="31.5">
      <c r="A1017" s="73" t="s">
        <v>2005</v>
      </c>
      <c r="B1017" s="74" t="s">
        <v>2128</v>
      </c>
      <c r="C1017" s="109" t="s">
        <v>2129</v>
      </c>
      <c r="D1017" s="91">
        <v>2020</v>
      </c>
      <c r="E1017" s="91">
        <v>2020</v>
      </c>
      <c r="F1017" s="92" t="s">
        <v>203</v>
      </c>
      <c r="G1017" s="92">
        <v>0.314</v>
      </c>
      <c r="H1017" s="92">
        <v>0</v>
      </c>
      <c r="I1017" s="92">
        <v>0</v>
      </c>
      <c r="J1017" s="92">
        <v>0.314</v>
      </c>
      <c r="K1017" s="92">
        <v>0</v>
      </c>
      <c r="L1017" s="92">
        <v>0</v>
      </c>
      <c r="M1017" s="92">
        <v>0.314</v>
      </c>
      <c r="N1017" s="92">
        <v>0</v>
      </c>
      <c r="O1017" s="92">
        <v>0.314</v>
      </c>
      <c r="P1017" s="92">
        <v>0</v>
      </c>
      <c r="Q1017" s="92">
        <v>0</v>
      </c>
      <c r="R1017" s="92">
        <v>0</v>
      </c>
      <c r="S1017" s="92">
        <v>0</v>
      </c>
      <c r="T1017" s="92">
        <f t="shared" si="211"/>
        <v>0.314</v>
      </c>
      <c r="W1017" s="34"/>
      <c r="X1017" s="34"/>
      <c r="Y1017" s="34"/>
      <c r="Z1017" s="34"/>
      <c r="AA1017" s="34"/>
      <c r="AB1017" s="34"/>
      <c r="AC1017" s="34"/>
      <c r="AD1017" s="34"/>
      <c r="AE1017" s="34"/>
      <c r="AF1017" s="34"/>
      <c r="AG1017" s="34"/>
      <c r="AH1017" s="34"/>
      <c r="AI1017" s="34"/>
      <c r="AJ1017" s="34"/>
      <c r="AK1017" s="34"/>
      <c r="AL1017" s="34"/>
      <c r="AM1017" s="34"/>
      <c r="AN1017" s="34"/>
      <c r="AO1017" s="34"/>
      <c r="AP1017" s="34"/>
      <c r="AQ1017" s="34"/>
      <c r="AR1017" s="34"/>
      <c r="AS1017" s="34"/>
      <c r="AT1017" s="34"/>
      <c r="AU1017" s="34"/>
    </row>
    <row r="1018" spans="1:47" ht="47.25">
      <c r="A1018" s="73" t="s">
        <v>2005</v>
      </c>
      <c r="B1018" s="74" t="s">
        <v>2130</v>
      </c>
      <c r="C1018" s="109" t="s">
        <v>2131</v>
      </c>
      <c r="D1018" s="91">
        <v>2020</v>
      </c>
      <c r="E1018" s="91">
        <v>2020</v>
      </c>
      <c r="F1018" s="92" t="s">
        <v>203</v>
      </c>
      <c r="G1018" s="92">
        <v>0.111</v>
      </c>
      <c r="H1018" s="92">
        <v>0</v>
      </c>
      <c r="I1018" s="92">
        <v>0</v>
      </c>
      <c r="J1018" s="92">
        <v>0.111</v>
      </c>
      <c r="K1018" s="92">
        <v>0</v>
      </c>
      <c r="L1018" s="92">
        <v>0</v>
      </c>
      <c r="M1018" s="92">
        <v>0.111</v>
      </c>
      <c r="N1018" s="92">
        <v>0</v>
      </c>
      <c r="O1018" s="92">
        <v>0.111</v>
      </c>
      <c r="P1018" s="92">
        <v>0</v>
      </c>
      <c r="Q1018" s="92">
        <v>0</v>
      </c>
      <c r="R1018" s="92">
        <v>0</v>
      </c>
      <c r="S1018" s="92">
        <v>0</v>
      </c>
      <c r="T1018" s="92">
        <f t="shared" si="211"/>
        <v>0.111</v>
      </c>
      <c r="W1018" s="34"/>
      <c r="X1018" s="34"/>
      <c r="Y1018" s="34"/>
      <c r="Z1018" s="34"/>
      <c r="AA1018" s="34"/>
      <c r="AB1018" s="34"/>
      <c r="AC1018" s="34"/>
      <c r="AD1018" s="34"/>
      <c r="AE1018" s="34"/>
      <c r="AF1018" s="34"/>
      <c r="AG1018" s="34"/>
      <c r="AH1018" s="34"/>
      <c r="AI1018" s="34"/>
      <c r="AJ1018" s="34"/>
      <c r="AK1018" s="34"/>
      <c r="AL1018" s="34"/>
      <c r="AM1018" s="34"/>
      <c r="AN1018" s="34"/>
      <c r="AO1018" s="34"/>
      <c r="AP1018" s="34"/>
      <c r="AQ1018" s="34"/>
      <c r="AR1018" s="34"/>
      <c r="AS1018" s="34"/>
      <c r="AT1018" s="34"/>
      <c r="AU1018" s="34"/>
    </row>
    <row r="1019" spans="1:47" ht="31.5">
      <c r="A1019" s="73" t="s">
        <v>2005</v>
      </c>
      <c r="B1019" s="74" t="s">
        <v>2132</v>
      </c>
      <c r="C1019" s="109" t="s">
        <v>2133</v>
      </c>
      <c r="D1019" s="91">
        <v>2020</v>
      </c>
      <c r="E1019" s="91">
        <v>2020</v>
      </c>
      <c r="F1019" s="92" t="s">
        <v>203</v>
      </c>
      <c r="G1019" s="92">
        <v>5.8000000000000003E-2</v>
      </c>
      <c r="H1019" s="92">
        <v>0</v>
      </c>
      <c r="I1019" s="92">
        <v>0</v>
      </c>
      <c r="J1019" s="92">
        <v>5.8000000000000003E-2</v>
      </c>
      <c r="K1019" s="92">
        <v>0</v>
      </c>
      <c r="L1019" s="92">
        <v>0</v>
      </c>
      <c r="M1019" s="92">
        <v>5.8000000000000003E-2</v>
      </c>
      <c r="N1019" s="92">
        <v>0</v>
      </c>
      <c r="O1019" s="92">
        <v>5.8000000000000003E-2</v>
      </c>
      <c r="P1019" s="92">
        <v>0</v>
      </c>
      <c r="Q1019" s="92">
        <v>0</v>
      </c>
      <c r="R1019" s="92">
        <v>0</v>
      </c>
      <c r="S1019" s="92">
        <v>0</v>
      </c>
      <c r="T1019" s="92">
        <f t="shared" si="211"/>
        <v>5.8000000000000003E-2</v>
      </c>
      <c r="W1019" s="34"/>
      <c r="X1019" s="34"/>
      <c r="Y1019" s="34"/>
      <c r="Z1019" s="34"/>
      <c r="AA1019" s="34"/>
      <c r="AB1019" s="34"/>
      <c r="AC1019" s="34"/>
      <c r="AD1019" s="34"/>
      <c r="AE1019" s="34"/>
      <c r="AF1019" s="34"/>
      <c r="AG1019" s="34"/>
      <c r="AH1019" s="34"/>
      <c r="AI1019" s="34"/>
      <c r="AJ1019" s="34"/>
      <c r="AK1019" s="34"/>
      <c r="AL1019" s="34"/>
      <c r="AM1019" s="34"/>
      <c r="AN1019" s="34"/>
      <c r="AO1019" s="34"/>
      <c r="AP1019" s="34"/>
      <c r="AQ1019" s="34"/>
      <c r="AR1019" s="34"/>
      <c r="AS1019" s="34"/>
      <c r="AT1019" s="34"/>
      <c r="AU1019" s="34"/>
    </row>
    <row r="1020" spans="1:47" ht="31.5">
      <c r="A1020" s="73" t="s">
        <v>2005</v>
      </c>
      <c r="B1020" s="74" t="s">
        <v>2134</v>
      </c>
      <c r="C1020" s="109" t="s">
        <v>2135</v>
      </c>
      <c r="D1020" s="91">
        <v>2020</v>
      </c>
      <c r="E1020" s="91">
        <v>2020</v>
      </c>
      <c r="F1020" s="92" t="s">
        <v>203</v>
      </c>
      <c r="G1020" s="92">
        <v>0.17100000000000001</v>
      </c>
      <c r="H1020" s="92">
        <v>0</v>
      </c>
      <c r="I1020" s="92">
        <v>0</v>
      </c>
      <c r="J1020" s="92">
        <v>0.17100000000000001</v>
      </c>
      <c r="K1020" s="92">
        <v>0</v>
      </c>
      <c r="L1020" s="92">
        <v>0</v>
      </c>
      <c r="M1020" s="92">
        <v>0.17100000000000001</v>
      </c>
      <c r="N1020" s="92">
        <v>0</v>
      </c>
      <c r="O1020" s="92">
        <v>0.17100000000000001</v>
      </c>
      <c r="P1020" s="92">
        <v>0</v>
      </c>
      <c r="Q1020" s="92">
        <v>0</v>
      </c>
      <c r="R1020" s="92">
        <v>0</v>
      </c>
      <c r="S1020" s="92">
        <v>0</v>
      </c>
      <c r="T1020" s="92">
        <f t="shared" ref="T1020:T1083" si="214">SUBTOTAL(9,N1020:S1020)</f>
        <v>0.17100000000000001</v>
      </c>
      <c r="W1020" s="34"/>
      <c r="X1020" s="34"/>
      <c r="Y1020" s="34"/>
      <c r="Z1020" s="34"/>
      <c r="AA1020" s="34"/>
      <c r="AB1020" s="34"/>
      <c r="AC1020" s="34"/>
      <c r="AD1020" s="34"/>
      <c r="AE1020" s="34"/>
      <c r="AF1020" s="34"/>
      <c r="AG1020" s="34"/>
      <c r="AH1020" s="34"/>
      <c r="AI1020" s="34"/>
      <c r="AJ1020" s="34"/>
      <c r="AK1020" s="34"/>
      <c r="AL1020" s="34"/>
      <c r="AM1020" s="34"/>
      <c r="AN1020" s="34"/>
      <c r="AO1020" s="34"/>
      <c r="AP1020" s="34"/>
      <c r="AQ1020" s="34"/>
      <c r="AR1020" s="34"/>
      <c r="AS1020" s="34"/>
      <c r="AT1020" s="34"/>
      <c r="AU1020" s="34"/>
    </row>
    <row r="1021" spans="1:47" ht="31.5">
      <c r="A1021" s="73" t="s">
        <v>2005</v>
      </c>
      <c r="B1021" s="74" t="s">
        <v>2136</v>
      </c>
      <c r="C1021" s="109" t="s">
        <v>2137</v>
      </c>
      <c r="D1021" s="91">
        <v>2020</v>
      </c>
      <c r="E1021" s="91">
        <v>2020</v>
      </c>
      <c r="F1021" s="92" t="s">
        <v>203</v>
      </c>
      <c r="G1021" s="92">
        <v>6.7000000000000004E-2</v>
      </c>
      <c r="H1021" s="92">
        <v>0</v>
      </c>
      <c r="I1021" s="92">
        <v>0</v>
      </c>
      <c r="J1021" s="92">
        <v>6.7000000000000004E-2</v>
      </c>
      <c r="K1021" s="92">
        <v>0</v>
      </c>
      <c r="L1021" s="92">
        <v>0</v>
      </c>
      <c r="M1021" s="92">
        <v>6.7000000000000004E-2</v>
      </c>
      <c r="N1021" s="92">
        <v>0</v>
      </c>
      <c r="O1021" s="92">
        <v>6.7000000000000004E-2</v>
      </c>
      <c r="P1021" s="92">
        <v>0</v>
      </c>
      <c r="Q1021" s="92">
        <v>0</v>
      </c>
      <c r="R1021" s="92">
        <v>0</v>
      </c>
      <c r="S1021" s="92">
        <v>0</v>
      </c>
      <c r="T1021" s="92">
        <f t="shared" si="214"/>
        <v>6.7000000000000004E-2</v>
      </c>
      <c r="W1021" s="34"/>
      <c r="X1021" s="34"/>
      <c r="Y1021" s="34"/>
      <c r="Z1021" s="34"/>
      <c r="AA1021" s="34"/>
      <c r="AB1021" s="34"/>
      <c r="AC1021" s="34"/>
      <c r="AD1021" s="34"/>
      <c r="AE1021" s="34"/>
      <c r="AF1021" s="34"/>
      <c r="AG1021" s="34"/>
      <c r="AH1021" s="34"/>
      <c r="AI1021" s="34"/>
      <c r="AJ1021" s="34"/>
      <c r="AK1021" s="34"/>
      <c r="AL1021" s="34"/>
      <c r="AM1021" s="34"/>
      <c r="AN1021" s="34"/>
      <c r="AO1021" s="34"/>
      <c r="AP1021" s="34"/>
      <c r="AQ1021" s="34"/>
      <c r="AR1021" s="34"/>
      <c r="AS1021" s="34"/>
      <c r="AT1021" s="34"/>
      <c r="AU1021" s="34"/>
    </row>
    <row r="1022" spans="1:47" ht="31.5">
      <c r="A1022" s="73" t="s">
        <v>2005</v>
      </c>
      <c r="B1022" s="74" t="s">
        <v>2138</v>
      </c>
      <c r="C1022" s="109" t="s">
        <v>2139</v>
      </c>
      <c r="D1022" s="91">
        <v>2020</v>
      </c>
      <c r="E1022" s="91">
        <v>2020</v>
      </c>
      <c r="F1022" s="92" t="s">
        <v>203</v>
      </c>
      <c r="G1022" s="92">
        <v>0.49299999999999999</v>
      </c>
      <c r="H1022" s="92">
        <v>0</v>
      </c>
      <c r="I1022" s="92">
        <v>0</v>
      </c>
      <c r="J1022" s="92">
        <v>0.49299999999999999</v>
      </c>
      <c r="K1022" s="92">
        <v>0</v>
      </c>
      <c r="L1022" s="92">
        <v>0</v>
      </c>
      <c r="M1022" s="92">
        <v>0.49299999999999999</v>
      </c>
      <c r="N1022" s="92">
        <v>0</v>
      </c>
      <c r="O1022" s="92">
        <v>0.49299999999999999</v>
      </c>
      <c r="P1022" s="92">
        <v>0</v>
      </c>
      <c r="Q1022" s="92">
        <v>0</v>
      </c>
      <c r="R1022" s="92">
        <v>0</v>
      </c>
      <c r="S1022" s="92">
        <v>0</v>
      </c>
      <c r="T1022" s="92">
        <f t="shared" si="214"/>
        <v>0.49299999999999999</v>
      </c>
      <c r="W1022" s="34"/>
      <c r="X1022" s="34"/>
      <c r="Y1022" s="34"/>
      <c r="Z1022" s="34"/>
      <c r="AA1022" s="34"/>
      <c r="AB1022" s="34"/>
      <c r="AC1022" s="34"/>
      <c r="AD1022" s="34"/>
      <c r="AE1022" s="34"/>
      <c r="AF1022" s="34"/>
      <c r="AG1022" s="34"/>
      <c r="AH1022" s="34"/>
      <c r="AI1022" s="34"/>
      <c r="AJ1022" s="34"/>
      <c r="AK1022" s="34"/>
      <c r="AL1022" s="34"/>
      <c r="AM1022" s="34"/>
      <c r="AN1022" s="34"/>
      <c r="AO1022" s="34"/>
      <c r="AP1022" s="34"/>
      <c r="AQ1022" s="34"/>
      <c r="AR1022" s="34"/>
      <c r="AS1022" s="34"/>
      <c r="AT1022" s="34"/>
      <c r="AU1022" s="34"/>
    </row>
    <row r="1023" spans="1:47" ht="47.25">
      <c r="A1023" s="73" t="s">
        <v>2005</v>
      </c>
      <c r="B1023" s="74" t="s">
        <v>2140</v>
      </c>
      <c r="C1023" s="109" t="s">
        <v>2141</v>
      </c>
      <c r="D1023" s="91">
        <v>2020</v>
      </c>
      <c r="E1023" s="91">
        <v>2020</v>
      </c>
      <c r="F1023" s="92" t="s">
        <v>203</v>
      </c>
      <c r="G1023" s="92">
        <v>0.86899999999999999</v>
      </c>
      <c r="H1023" s="92">
        <v>0</v>
      </c>
      <c r="I1023" s="92">
        <v>0</v>
      </c>
      <c r="J1023" s="92">
        <v>0.86899999999999999</v>
      </c>
      <c r="K1023" s="92">
        <v>0</v>
      </c>
      <c r="L1023" s="92">
        <v>0</v>
      </c>
      <c r="M1023" s="92">
        <v>0.86899999999999999</v>
      </c>
      <c r="N1023" s="92">
        <v>0</v>
      </c>
      <c r="O1023" s="92">
        <v>0.86899999999999999</v>
      </c>
      <c r="P1023" s="92">
        <v>0</v>
      </c>
      <c r="Q1023" s="92">
        <v>0</v>
      </c>
      <c r="R1023" s="92">
        <v>0</v>
      </c>
      <c r="S1023" s="92">
        <v>0</v>
      </c>
      <c r="T1023" s="92">
        <f t="shared" si="214"/>
        <v>0.86899999999999999</v>
      </c>
      <c r="W1023" s="34"/>
      <c r="X1023" s="34"/>
      <c r="Y1023" s="34"/>
      <c r="Z1023" s="34"/>
      <c r="AA1023" s="34"/>
      <c r="AB1023" s="34"/>
      <c r="AC1023" s="34"/>
      <c r="AD1023" s="34"/>
      <c r="AE1023" s="34"/>
      <c r="AF1023" s="34"/>
      <c r="AG1023" s="34"/>
      <c r="AH1023" s="34"/>
      <c r="AI1023" s="34"/>
      <c r="AJ1023" s="34"/>
      <c r="AK1023" s="34"/>
      <c r="AL1023" s="34"/>
      <c r="AM1023" s="34"/>
      <c r="AN1023" s="34"/>
      <c r="AO1023" s="34"/>
      <c r="AP1023" s="34"/>
      <c r="AQ1023" s="34"/>
      <c r="AR1023" s="34"/>
      <c r="AS1023" s="34"/>
      <c r="AT1023" s="34"/>
      <c r="AU1023" s="34"/>
    </row>
    <row r="1024" spans="1:47" ht="31.5">
      <c r="A1024" s="73" t="s">
        <v>2005</v>
      </c>
      <c r="B1024" s="74" t="s">
        <v>2142</v>
      </c>
      <c r="C1024" s="109" t="s">
        <v>2143</v>
      </c>
      <c r="D1024" s="91">
        <v>2020</v>
      </c>
      <c r="E1024" s="91">
        <v>2020</v>
      </c>
      <c r="F1024" s="92" t="s">
        <v>203</v>
      </c>
      <c r="G1024" s="92">
        <v>0.13700000000000001</v>
      </c>
      <c r="H1024" s="92">
        <v>0</v>
      </c>
      <c r="I1024" s="92">
        <v>0</v>
      </c>
      <c r="J1024" s="92">
        <v>0.13700000000000001</v>
      </c>
      <c r="K1024" s="92">
        <v>0</v>
      </c>
      <c r="L1024" s="92">
        <v>0</v>
      </c>
      <c r="M1024" s="92">
        <v>0.13700000000000001</v>
      </c>
      <c r="N1024" s="92">
        <v>0</v>
      </c>
      <c r="O1024" s="92">
        <v>0.13700000000000001</v>
      </c>
      <c r="P1024" s="92">
        <v>0</v>
      </c>
      <c r="Q1024" s="92">
        <v>0</v>
      </c>
      <c r="R1024" s="92">
        <v>0</v>
      </c>
      <c r="S1024" s="92">
        <v>0</v>
      </c>
      <c r="T1024" s="92">
        <f t="shared" si="214"/>
        <v>0.13700000000000001</v>
      </c>
      <c r="W1024" s="34"/>
      <c r="X1024" s="34"/>
      <c r="Y1024" s="34"/>
      <c r="Z1024" s="34"/>
      <c r="AA1024" s="34"/>
      <c r="AB1024" s="34"/>
      <c r="AC1024" s="34"/>
      <c r="AD1024" s="34"/>
      <c r="AE1024" s="34"/>
      <c r="AF1024" s="34"/>
      <c r="AG1024" s="34"/>
      <c r="AH1024" s="34"/>
      <c r="AI1024" s="34"/>
      <c r="AJ1024" s="34"/>
      <c r="AK1024" s="34"/>
      <c r="AL1024" s="34"/>
      <c r="AM1024" s="34"/>
      <c r="AN1024" s="34"/>
      <c r="AO1024" s="34"/>
      <c r="AP1024" s="34"/>
      <c r="AQ1024" s="34"/>
      <c r="AR1024" s="34"/>
      <c r="AS1024" s="34"/>
      <c r="AT1024" s="34"/>
      <c r="AU1024" s="34"/>
    </row>
    <row r="1025" spans="1:47" ht="31.5">
      <c r="A1025" s="73" t="s">
        <v>2005</v>
      </c>
      <c r="B1025" s="74" t="s">
        <v>2144</v>
      </c>
      <c r="C1025" s="109" t="s">
        <v>2145</v>
      </c>
      <c r="D1025" s="91">
        <v>2020</v>
      </c>
      <c r="E1025" s="91">
        <v>2020</v>
      </c>
      <c r="F1025" s="92" t="s">
        <v>203</v>
      </c>
      <c r="G1025" s="92">
        <v>0.17100000000000001</v>
      </c>
      <c r="H1025" s="92">
        <v>0</v>
      </c>
      <c r="I1025" s="92">
        <v>0</v>
      </c>
      <c r="J1025" s="92">
        <v>0.17100000000000001</v>
      </c>
      <c r="K1025" s="92">
        <v>0</v>
      </c>
      <c r="L1025" s="92">
        <v>0</v>
      </c>
      <c r="M1025" s="92">
        <v>0.17100000000000001</v>
      </c>
      <c r="N1025" s="92">
        <v>0</v>
      </c>
      <c r="O1025" s="92">
        <v>0.17100000000000001</v>
      </c>
      <c r="P1025" s="92">
        <v>0</v>
      </c>
      <c r="Q1025" s="92">
        <v>0</v>
      </c>
      <c r="R1025" s="92">
        <v>0</v>
      </c>
      <c r="S1025" s="92">
        <v>0</v>
      </c>
      <c r="T1025" s="92">
        <f t="shared" si="214"/>
        <v>0.17100000000000001</v>
      </c>
      <c r="W1025" s="34"/>
      <c r="X1025" s="34"/>
      <c r="Y1025" s="34"/>
      <c r="Z1025" s="34"/>
      <c r="AA1025" s="34"/>
      <c r="AB1025" s="34"/>
      <c r="AC1025" s="34"/>
      <c r="AD1025" s="34"/>
      <c r="AE1025" s="34"/>
      <c r="AF1025" s="34"/>
      <c r="AG1025" s="34"/>
      <c r="AH1025" s="34"/>
      <c r="AI1025" s="34"/>
      <c r="AJ1025" s="34"/>
      <c r="AK1025" s="34"/>
      <c r="AL1025" s="34"/>
      <c r="AM1025" s="34"/>
      <c r="AN1025" s="34"/>
      <c r="AO1025" s="34"/>
      <c r="AP1025" s="34"/>
      <c r="AQ1025" s="34"/>
      <c r="AR1025" s="34"/>
      <c r="AS1025" s="34"/>
      <c r="AT1025" s="34"/>
      <c r="AU1025" s="34"/>
    </row>
    <row r="1026" spans="1:47">
      <c r="A1026" s="73" t="s">
        <v>2005</v>
      </c>
      <c r="B1026" s="74" t="s">
        <v>2146</v>
      </c>
      <c r="C1026" s="109" t="s">
        <v>2147</v>
      </c>
      <c r="D1026" s="91">
        <v>2023</v>
      </c>
      <c r="E1026" s="91">
        <v>2023</v>
      </c>
      <c r="F1026" s="92" t="s">
        <v>203</v>
      </c>
      <c r="G1026" s="92">
        <v>0.156</v>
      </c>
      <c r="H1026" s="92">
        <v>0</v>
      </c>
      <c r="I1026" s="92">
        <v>0</v>
      </c>
      <c r="J1026" s="92">
        <v>0.156</v>
      </c>
      <c r="K1026" s="92">
        <v>0</v>
      </c>
      <c r="L1026" s="92">
        <v>0</v>
      </c>
      <c r="M1026" s="92">
        <v>0.156</v>
      </c>
      <c r="N1026" s="92">
        <v>0</v>
      </c>
      <c r="O1026" s="92">
        <v>0</v>
      </c>
      <c r="P1026" s="92">
        <v>0</v>
      </c>
      <c r="Q1026" s="92">
        <v>0</v>
      </c>
      <c r="R1026" s="92">
        <v>0.156</v>
      </c>
      <c r="S1026" s="92">
        <v>0</v>
      </c>
      <c r="T1026" s="92">
        <f t="shared" si="214"/>
        <v>0.156</v>
      </c>
      <c r="W1026" s="34"/>
      <c r="X1026" s="34"/>
      <c r="Y1026" s="34"/>
      <c r="Z1026" s="34"/>
      <c r="AA1026" s="34"/>
      <c r="AB1026" s="34"/>
      <c r="AC1026" s="34"/>
      <c r="AD1026" s="34"/>
      <c r="AE1026" s="34"/>
      <c r="AF1026" s="34"/>
      <c r="AG1026" s="34"/>
      <c r="AH1026" s="34"/>
      <c r="AI1026" s="34"/>
      <c r="AJ1026" s="34"/>
      <c r="AK1026" s="34"/>
      <c r="AL1026" s="34"/>
      <c r="AM1026" s="34"/>
      <c r="AN1026" s="34"/>
      <c r="AO1026" s="34"/>
      <c r="AP1026" s="34"/>
      <c r="AQ1026" s="34"/>
      <c r="AR1026" s="34"/>
      <c r="AS1026" s="34"/>
      <c r="AT1026" s="34"/>
      <c r="AU1026" s="34"/>
    </row>
    <row r="1027" spans="1:47" ht="31.5">
      <c r="A1027" s="73" t="s">
        <v>2005</v>
      </c>
      <c r="B1027" s="74" t="s">
        <v>2148</v>
      </c>
      <c r="C1027" s="109" t="s">
        <v>2149</v>
      </c>
      <c r="D1027" s="91">
        <v>2023</v>
      </c>
      <c r="E1027" s="91">
        <v>2023</v>
      </c>
      <c r="F1027" s="92" t="s">
        <v>203</v>
      </c>
      <c r="G1027" s="92">
        <v>0.3</v>
      </c>
      <c r="H1027" s="92">
        <v>0</v>
      </c>
      <c r="I1027" s="92">
        <v>0</v>
      </c>
      <c r="J1027" s="92">
        <v>0.3</v>
      </c>
      <c r="K1027" s="92">
        <v>0</v>
      </c>
      <c r="L1027" s="92">
        <v>0</v>
      </c>
      <c r="M1027" s="92">
        <v>0.3</v>
      </c>
      <c r="N1027" s="92">
        <v>0</v>
      </c>
      <c r="O1027" s="92">
        <v>0</v>
      </c>
      <c r="P1027" s="92">
        <v>0</v>
      </c>
      <c r="Q1027" s="92">
        <v>0</v>
      </c>
      <c r="R1027" s="92">
        <v>0.3</v>
      </c>
      <c r="S1027" s="92">
        <v>0</v>
      </c>
      <c r="T1027" s="92">
        <f t="shared" si="214"/>
        <v>0.3</v>
      </c>
      <c r="W1027" s="34"/>
      <c r="X1027" s="34"/>
      <c r="Y1027" s="34"/>
      <c r="Z1027" s="34"/>
      <c r="AA1027" s="34"/>
      <c r="AB1027" s="34"/>
      <c r="AC1027" s="34"/>
      <c r="AD1027" s="34"/>
      <c r="AE1027" s="34"/>
      <c r="AF1027" s="34"/>
      <c r="AG1027" s="34"/>
      <c r="AH1027" s="34"/>
      <c r="AI1027" s="34"/>
      <c r="AJ1027" s="34"/>
      <c r="AK1027" s="34"/>
      <c r="AL1027" s="34"/>
      <c r="AM1027" s="34"/>
      <c r="AN1027" s="34"/>
      <c r="AO1027" s="34"/>
      <c r="AP1027" s="34"/>
      <c r="AQ1027" s="34"/>
      <c r="AR1027" s="34"/>
      <c r="AS1027" s="34"/>
      <c r="AT1027" s="34"/>
      <c r="AU1027" s="34"/>
    </row>
    <row r="1028" spans="1:47" ht="31.5">
      <c r="A1028" s="73" t="s">
        <v>2005</v>
      </c>
      <c r="B1028" s="74" t="s">
        <v>2150</v>
      </c>
      <c r="C1028" s="109" t="s">
        <v>2151</v>
      </c>
      <c r="D1028" s="91">
        <v>2023</v>
      </c>
      <c r="E1028" s="91">
        <v>2023</v>
      </c>
      <c r="F1028" s="92" t="s">
        <v>203</v>
      </c>
      <c r="G1028" s="92">
        <v>0.08</v>
      </c>
      <c r="H1028" s="92">
        <v>0</v>
      </c>
      <c r="I1028" s="92">
        <v>0</v>
      </c>
      <c r="J1028" s="92">
        <v>0.08</v>
      </c>
      <c r="K1028" s="92">
        <v>0</v>
      </c>
      <c r="L1028" s="92">
        <v>0</v>
      </c>
      <c r="M1028" s="92">
        <v>0.08</v>
      </c>
      <c r="N1028" s="92">
        <v>0</v>
      </c>
      <c r="O1028" s="92">
        <v>0</v>
      </c>
      <c r="P1028" s="92">
        <v>0</v>
      </c>
      <c r="Q1028" s="92">
        <v>0</v>
      </c>
      <c r="R1028" s="92">
        <v>0.08</v>
      </c>
      <c r="S1028" s="92">
        <v>0</v>
      </c>
      <c r="T1028" s="92">
        <f t="shared" si="214"/>
        <v>0.08</v>
      </c>
      <c r="W1028" s="34"/>
      <c r="X1028" s="34"/>
      <c r="Y1028" s="34"/>
      <c r="Z1028" s="34"/>
      <c r="AA1028" s="34"/>
      <c r="AB1028" s="34"/>
      <c r="AC1028" s="34"/>
      <c r="AD1028" s="34"/>
      <c r="AE1028" s="34"/>
      <c r="AF1028" s="34"/>
      <c r="AG1028" s="34"/>
      <c r="AH1028" s="34"/>
      <c r="AI1028" s="34"/>
      <c r="AJ1028" s="34"/>
      <c r="AK1028" s="34"/>
      <c r="AL1028" s="34"/>
      <c r="AM1028" s="34"/>
      <c r="AN1028" s="34"/>
      <c r="AO1028" s="34"/>
      <c r="AP1028" s="34"/>
      <c r="AQ1028" s="34"/>
      <c r="AR1028" s="34"/>
      <c r="AS1028" s="34"/>
      <c r="AT1028" s="34"/>
      <c r="AU1028" s="34"/>
    </row>
    <row r="1029" spans="1:47" ht="31.5">
      <c r="A1029" s="73" t="s">
        <v>2005</v>
      </c>
      <c r="B1029" s="74" t="s">
        <v>2152</v>
      </c>
      <c r="C1029" s="109" t="s">
        <v>2153</v>
      </c>
      <c r="D1029" s="91">
        <v>2023</v>
      </c>
      <c r="E1029" s="91">
        <v>2023</v>
      </c>
      <c r="F1029" s="92" t="s">
        <v>203</v>
      </c>
      <c r="G1029" s="92">
        <v>0.13200000000000001</v>
      </c>
      <c r="H1029" s="92">
        <v>0</v>
      </c>
      <c r="I1029" s="92">
        <v>0</v>
      </c>
      <c r="J1029" s="92">
        <v>0.13200000000000001</v>
      </c>
      <c r="K1029" s="92">
        <v>0</v>
      </c>
      <c r="L1029" s="92">
        <v>0</v>
      </c>
      <c r="M1029" s="92">
        <v>0.13200000000000001</v>
      </c>
      <c r="N1029" s="92">
        <v>0</v>
      </c>
      <c r="O1029" s="92">
        <v>0</v>
      </c>
      <c r="P1029" s="92">
        <v>0</v>
      </c>
      <c r="Q1029" s="92">
        <v>0</v>
      </c>
      <c r="R1029" s="92">
        <v>0.13200000000000001</v>
      </c>
      <c r="S1029" s="92">
        <v>0</v>
      </c>
      <c r="T1029" s="92">
        <f t="shared" si="214"/>
        <v>0.13200000000000001</v>
      </c>
      <c r="W1029" s="34"/>
      <c r="X1029" s="34"/>
      <c r="Y1029" s="34"/>
      <c r="Z1029" s="34"/>
      <c r="AA1029" s="34"/>
      <c r="AB1029" s="34"/>
      <c r="AC1029" s="34"/>
      <c r="AD1029" s="34"/>
      <c r="AE1029" s="34"/>
      <c r="AF1029" s="34"/>
      <c r="AG1029" s="34"/>
      <c r="AH1029" s="34"/>
      <c r="AI1029" s="34"/>
      <c r="AJ1029" s="34"/>
      <c r="AK1029" s="34"/>
      <c r="AL1029" s="34"/>
      <c r="AM1029" s="34"/>
      <c r="AN1029" s="34"/>
      <c r="AO1029" s="34"/>
      <c r="AP1029" s="34"/>
      <c r="AQ1029" s="34"/>
      <c r="AR1029" s="34"/>
      <c r="AS1029" s="34"/>
      <c r="AT1029" s="34"/>
      <c r="AU1029" s="34"/>
    </row>
    <row r="1030" spans="1:47" ht="31.5">
      <c r="A1030" s="73" t="s">
        <v>2005</v>
      </c>
      <c r="B1030" s="74" t="s">
        <v>2154</v>
      </c>
      <c r="C1030" s="109" t="s">
        <v>2155</v>
      </c>
      <c r="D1030" s="91">
        <v>2023</v>
      </c>
      <c r="E1030" s="91">
        <v>2023</v>
      </c>
      <c r="F1030" s="92" t="s">
        <v>203</v>
      </c>
      <c r="G1030" s="92">
        <v>0.5</v>
      </c>
      <c r="H1030" s="92">
        <v>0</v>
      </c>
      <c r="I1030" s="92">
        <v>0</v>
      </c>
      <c r="J1030" s="92">
        <v>0.5</v>
      </c>
      <c r="K1030" s="92">
        <v>0</v>
      </c>
      <c r="L1030" s="92">
        <v>0</v>
      </c>
      <c r="M1030" s="92">
        <v>0.5</v>
      </c>
      <c r="N1030" s="92">
        <v>0</v>
      </c>
      <c r="O1030" s="92">
        <v>0</v>
      </c>
      <c r="P1030" s="92">
        <v>0</v>
      </c>
      <c r="Q1030" s="92">
        <v>0</v>
      </c>
      <c r="R1030" s="92">
        <v>0.5</v>
      </c>
      <c r="S1030" s="92">
        <v>0</v>
      </c>
      <c r="T1030" s="92">
        <f t="shared" si="214"/>
        <v>0.5</v>
      </c>
      <c r="W1030" s="34"/>
      <c r="X1030" s="34"/>
      <c r="Y1030" s="34"/>
      <c r="Z1030" s="34"/>
      <c r="AA1030" s="34"/>
      <c r="AB1030" s="34"/>
      <c r="AC1030" s="34"/>
      <c r="AD1030" s="34"/>
      <c r="AE1030" s="34"/>
      <c r="AF1030" s="34"/>
      <c r="AG1030" s="34"/>
      <c r="AH1030" s="34"/>
      <c r="AI1030" s="34"/>
      <c r="AJ1030" s="34"/>
      <c r="AK1030" s="34"/>
      <c r="AL1030" s="34"/>
      <c r="AM1030" s="34"/>
      <c r="AN1030" s="34"/>
      <c r="AO1030" s="34"/>
      <c r="AP1030" s="34"/>
      <c r="AQ1030" s="34"/>
      <c r="AR1030" s="34"/>
      <c r="AS1030" s="34"/>
      <c r="AT1030" s="34"/>
      <c r="AU1030" s="34"/>
    </row>
    <row r="1031" spans="1:47" ht="31.5">
      <c r="A1031" s="73" t="s">
        <v>2005</v>
      </c>
      <c r="B1031" s="74" t="s">
        <v>2156</v>
      </c>
      <c r="C1031" s="109" t="s">
        <v>2157</v>
      </c>
      <c r="D1031" s="91">
        <v>2023</v>
      </c>
      <c r="E1031" s="91">
        <v>2023</v>
      </c>
      <c r="F1031" s="92" t="s">
        <v>203</v>
      </c>
      <c r="G1031" s="92">
        <v>0.14399999999999999</v>
      </c>
      <c r="H1031" s="92">
        <v>0</v>
      </c>
      <c r="I1031" s="92">
        <v>0</v>
      </c>
      <c r="J1031" s="92">
        <v>0.14399999999999999</v>
      </c>
      <c r="K1031" s="92">
        <v>0</v>
      </c>
      <c r="L1031" s="92">
        <v>0</v>
      </c>
      <c r="M1031" s="92">
        <v>0.14399999999999999</v>
      </c>
      <c r="N1031" s="92">
        <v>0</v>
      </c>
      <c r="O1031" s="92">
        <v>0</v>
      </c>
      <c r="P1031" s="92">
        <v>0</v>
      </c>
      <c r="Q1031" s="92">
        <v>0</v>
      </c>
      <c r="R1031" s="92">
        <v>0.14399999999999999</v>
      </c>
      <c r="S1031" s="92">
        <v>0</v>
      </c>
      <c r="T1031" s="92">
        <f t="shared" si="214"/>
        <v>0.14399999999999999</v>
      </c>
      <c r="W1031" s="34"/>
      <c r="X1031" s="34"/>
      <c r="Y1031" s="34"/>
      <c r="Z1031" s="34"/>
      <c r="AA1031" s="34"/>
      <c r="AB1031" s="34"/>
      <c r="AC1031" s="34"/>
      <c r="AD1031" s="34"/>
      <c r="AE1031" s="34"/>
      <c r="AF1031" s="34"/>
      <c r="AG1031" s="34"/>
      <c r="AH1031" s="34"/>
      <c r="AI1031" s="34"/>
      <c r="AJ1031" s="34"/>
      <c r="AK1031" s="34"/>
      <c r="AL1031" s="34"/>
      <c r="AM1031" s="34"/>
      <c r="AN1031" s="34"/>
      <c r="AO1031" s="34"/>
      <c r="AP1031" s="34"/>
      <c r="AQ1031" s="34"/>
      <c r="AR1031" s="34"/>
      <c r="AS1031" s="34"/>
      <c r="AT1031" s="34"/>
      <c r="AU1031" s="34"/>
    </row>
    <row r="1032" spans="1:47" ht="31.5">
      <c r="A1032" s="73" t="s">
        <v>2005</v>
      </c>
      <c r="B1032" s="74" t="s">
        <v>2158</v>
      </c>
      <c r="C1032" s="109" t="s">
        <v>2159</v>
      </c>
      <c r="D1032" s="91">
        <v>2023</v>
      </c>
      <c r="E1032" s="91">
        <v>2023</v>
      </c>
      <c r="F1032" s="92" t="s">
        <v>203</v>
      </c>
      <c r="G1032" s="92">
        <v>1.89</v>
      </c>
      <c r="H1032" s="92">
        <v>0</v>
      </c>
      <c r="I1032" s="92">
        <v>0</v>
      </c>
      <c r="J1032" s="92">
        <v>1.89</v>
      </c>
      <c r="K1032" s="92">
        <v>0</v>
      </c>
      <c r="L1032" s="92">
        <v>0</v>
      </c>
      <c r="M1032" s="92">
        <v>1.89</v>
      </c>
      <c r="N1032" s="92">
        <v>0</v>
      </c>
      <c r="O1032" s="92">
        <v>0</v>
      </c>
      <c r="P1032" s="92">
        <v>0</v>
      </c>
      <c r="Q1032" s="92">
        <v>0</v>
      </c>
      <c r="R1032" s="92">
        <v>1.89</v>
      </c>
      <c r="S1032" s="92">
        <v>0</v>
      </c>
      <c r="T1032" s="92">
        <f t="shared" si="214"/>
        <v>1.89</v>
      </c>
      <c r="W1032" s="34"/>
      <c r="X1032" s="34"/>
      <c r="Y1032" s="34"/>
      <c r="Z1032" s="34"/>
      <c r="AA1032" s="34"/>
      <c r="AB1032" s="34"/>
      <c r="AC1032" s="34"/>
      <c r="AD1032" s="34"/>
      <c r="AE1032" s="34"/>
      <c r="AF1032" s="34"/>
      <c r="AG1032" s="34"/>
      <c r="AH1032" s="34"/>
      <c r="AI1032" s="34"/>
      <c r="AJ1032" s="34"/>
      <c r="AK1032" s="34"/>
      <c r="AL1032" s="34"/>
      <c r="AM1032" s="34"/>
      <c r="AN1032" s="34"/>
      <c r="AO1032" s="34"/>
      <c r="AP1032" s="34"/>
      <c r="AQ1032" s="34"/>
      <c r="AR1032" s="34"/>
      <c r="AS1032" s="34"/>
      <c r="AT1032" s="34"/>
      <c r="AU1032" s="34"/>
    </row>
    <row r="1033" spans="1:47" ht="47.25">
      <c r="A1033" s="73" t="s">
        <v>2005</v>
      </c>
      <c r="B1033" s="74" t="s">
        <v>2160</v>
      </c>
      <c r="C1033" s="109" t="s">
        <v>2161</v>
      </c>
      <c r="D1033" s="91">
        <v>2023</v>
      </c>
      <c r="E1033" s="91">
        <v>2023</v>
      </c>
      <c r="F1033" s="92" t="s">
        <v>203</v>
      </c>
      <c r="G1033" s="92">
        <v>0.6</v>
      </c>
      <c r="H1033" s="92">
        <v>0</v>
      </c>
      <c r="I1033" s="92">
        <v>0</v>
      </c>
      <c r="J1033" s="92">
        <v>0.6</v>
      </c>
      <c r="K1033" s="92">
        <v>0</v>
      </c>
      <c r="L1033" s="92">
        <v>0</v>
      </c>
      <c r="M1033" s="92">
        <v>0.6</v>
      </c>
      <c r="N1033" s="92">
        <v>0</v>
      </c>
      <c r="O1033" s="92">
        <v>0</v>
      </c>
      <c r="P1033" s="92">
        <v>0</v>
      </c>
      <c r="Q1033" s="92">
        <v>0</v>
      </c>
      <c r="R1033" s="92">
        <v>0.6</v>
      </c>
      <c r="S1033" s="92">
        <v>0</v>
      </c>
      <c r="T1033" s="92">
        <f t="shared" si="214"/>
        <v>0.6</v>
      </c>
      <c r="W1033" s="34"/>
      <c r="X1033" s="34"/>
      <c r="Y1033" s="34"/>
      <c r="Z1033" s="34"/>
      <c r="AA1033" s="34"/>
      <c r="AB1033" s="34"/>
      <c r="AC1033" s="34"/>
      <c r="AD1033" s="34"/>
      <c r="AE1033" s="34"/>
      <c r="AF1033" s="34"/>
      <c r="AG1033" s="34"/>
      <c r="AH1033" s="34"/>
      <c r="AI1033" s="34"/>
      <c r="AJ1033" s="34"/>
      <c r="AK1033" s="34"/>
      <c r="AL1033" s="34"/>
      <c r="AM1033" s="34"/>
      <c r="AN1033" s="34"/>
      <c r="AO1033" s="34"/>
      <c r="AP1033" s="34"/>
      <c r="AQ1033" s="34"/>
      <c r="AR1033" s="34"/>
      <c r="AS1033" s="34"/>
      <c r="AT1033" s="34"/>
      <c r="AU1033" s="34"/>
    </row>
    <row r="1034" spans="1:47" ht="31.5">
      <c r="A1034" s="73" t="s">
        <v>2005</v>
      </c>
      <c r="B1034" s="74" t="s">
        <v>2162</v>
      </c>
      <c r="C1034" s="109" t="s">
        <v>2163</v>
      </c>
      <c r="D1034" s="91">
        <v>2023</v>
      </c>
      <c r="E1034" s="91">
        <v>2023</v>
      </c>
      <c r="F1034" s="92" t="s">
        <v>203</v>
      </c>
      <c r="G1034" s="92">
        <v>0.4</v>
      </c>
      <c r="H1034" s="92">
        <v>0</v>
      </c>
      <c r="I1034" s="92">
        <v>0</v>
      </c>
      <c r="J1034" s="92">
        <v>0.4</v>
      </c>
      <c r="K1034" s="92">
        <v>0</v>
      </c>
      <c r="L1034" s="92">
        <v>0</v>
      </c>
      <c r="M1034" s="92">
        <v>0.4</v>
      </c>
      <c r="N1034" s="92">
        <v>0</v>
      </c>
      <c r="O1034" s="92">
        <v>0</v>
      </c>
      <c r="P1034" s="92">
        <v>0</v>
      </c>
      <c r="Q1034" s="92">
        <v>0</v>
      </c>
      <c r="R1034" s="92">
        <v>0.4</v>
      </c>
      <c r="S1034" s="92">
        <v>0</v>
      </c>
      <c r="T1034" s="92">
        <f t="shared" si="214"/>
        <v>0.4</v>
      </c>
      <c r="W1034" s="34"/>
      <c r="X1034" s="34"/>
      <c r="Y1034" s="34"/>
      <c r="Z1034" s="34"/>
      <c r="AA1034" s="34"/>
      <c r="AB1034" s="34"/>
      <c r="AC1034" s="34"/>
      <c r="AD1034" s="34"/>
      <c r="AE1034" s="34"/>
      <c r="AF1034" s="34"/>
      <c r="AG1034" s="34"/>
      <c r="AH1034" s="34"/>
      <c r="AI1034" s="34"/>
      <c r="AJ1034" s="34"/>
      <c r="AK1034" s="34"/>
      <c r="AL1034" s="34"/>
      <c r="AM1034" s="34"/>
      <c r="AN1034" s="34"/>
      <c r="AO1034" s="34"/>
      <c r="AP1034" s="34"/>
      <c r="AQ1034" s="34"/>
      <c r="AR1034" s="34"/>
      <c r="AS1034" s="34"/>
      <c r="AT1034" s="34"/>
      <c r="AU1034" s="34"/>
    </row>
    <row r="1035" spans="1:47" ht="31.5">
      <c r="A1035" s="73" t="s">
        <v>2005</v>
      </c>
      <c r="B1035" s="74" t="s">
        <v>2164</v>
      </c>
      <c r="C1035" s="109" t="s">
        <v>2165</v>
      </c>
      <c r="D1035" s="91">
        <v>2023</v>
      </c>
      <c r="E1035" s="91">
        <v>2023</v>
      </c>
      <c r="F1035" s="92" t="s">
        <v>203</v>
      </c>
      <c r="G1035" s="92">
        <v>0.13200000000000001</v>
      </c>
      <c r="H1035" s="92">
        <v>0</v>
      </c>
      <c r="I1035" s="92">
        <v>0</v>
      </c>
      <c r="J1035" s="92">
        <v>0.13200000000000001</v>
      </c>
      <c r="K1035" s="92">
        <v>0</v>
      </c>
      <c r="L1035" s="92">
        <v>0</v>
      </c>
      <c r="M1035" s="92">
        <v>0.13200000000000001</v>
      </c>
      <c r="N1035" s="92">
        <v>0</v>
      </c>
      <c r="O1035" s="92">
        <v>0</v>
      </c>
      <c r="P1035" s="92">
        <v>0</v>
      </c>
      <c r="Q1035" s="92">
        <v>0</v>
      </c>
      <c r="R1035" s="92">
        <v>0.13200000000000001</v>
      </c>
      <c r="S1035" s="92">
        <v>0</v>
      </c>
      <c r="T1035" s="92">
        <f t="shared" si="214"/>
        <v>0.13200000000000001</v>
      </c>
      <c r="W1035" s="34"/>
      <c r="X1035" s="34"/>
      <c r="Y1035" s="34"/>
      <c r="Z1035" s="34"/>
      <c r="AA1035" s="34"/>
      <c r="AB1035" s="34"/>
      <c r="AC1035" s="34"/>
      <c r="AD1035" s="34"/>
      <c r="AE1035" s="34"/>
      <c r="AF1035" s="34"/>
      <c r="AG1035" s="34"/>
      <c r="AH1035" s="34"/>
      <c r="AI1035" s="34"/>
      <c r="AJ1035" s="34"/>
      <c r="AK1035" s="34"/>
      <c r="AL1035" s="34"/>
      <c r="AM1035" s="34"/>
      <c r="AN1035" s="34"/>
      <c r="AO1035" s="34"/>
      <c r="AP1035" s="34"/>
      <c r="AQ1035" s="34"/>
      <c r="AR1035" s="34"/>
      <c r="AS1035" s="34"/>
      <c r="AT1035" s="34"/>
      <c r="AU1035" s="34"/>
    </row>
    <row r="1036" spans="1:47" ht="31.5">
      <c r="A1036" s="73" t="s">
        <v>2005</v>
      </c>
      <c r="B1036" s="74" t="s">
        <v>2166</v>
      </c>
      <c r="C1036" s="109" t="s">
        <v>2167</v>
      </c>
      <c r="D1036" s="91">
        <v>2023</v>
      </c>
      <c r="E1036" s="91">
        <v>2023</v>
      </c>
      <c r="F1036" s="92" t="s">
        <v>203</v>
      </c>
      <c r="G1036" s="92">
        <v>0.19602196765145366</v>
      </c>
      <c r="H1036" s="92">
        <v>0</v>
      </c>
      <c r="I1036" s="92">
        <v>0</v>
      </c>
      <c r="J1036" s="92">
        <v>0.19602196765145366</v>
      </c>
      <c r="K1036" s="92">
        <v>0</v>
      </c>
      <c r="L1036" s="92">
        <v>0</v>
      </c>
      <c r="M1036" s="92">
        <v>0.19602196765145366</v>
      </c>
      <c r="N1036" s="92">
        <v>0</v>
      </c>
      <c r="O1036" s="92">
        <v>0</v>
      </c>
      <c r="P1036" s="92">
        <v>0</v>
      </c>
      <c r="Q1036" s="92">
        <v>0</v>
      </c>
      <c r="R1036" s="92">
        <v>0.19602196765145366</v>
      </c>
      <c r="S1036" s="92">
        <v>0</v>
      </c>
      <c r="T1036" s="92">
        <f t="shared" si="214"/>
        <v>0.19602196765145366</v>
      </c>
      <c r="W1036" s="34"/>
      <c r="X1036" s="34"/>
      <c r="Y1036" s="34"/>
      <c r="Z1036" s="34"/>
      <c r="AA1036" s="34"/>
      <c r="AB1036" s="34"/>
      <c r="AC1036" s="34"/>
      <c r="AD1036" s="34"/>
      <c r="AE1036" s="34"/>
      <c r="AF1036" s="34"/>
      <c r="AG1036" s="34"/>
      <c r="AH1036" s="34"/>
      <c r="AI1036" s="34"/>
      <c r="AJ1036" s="34"/>
      <c r="AK1036" s="34"/>
      <c r="AL1036" s="34"/>
      <c r="AM1036" s="34"/>
      <c r="AN1036" s="34"/>
      <c r="AO1036" s="34"/>
      <c r="AP1036" s="34"/>
      <c r="AQ1036" s="34"/>
      <c r="AR1036" s="34"/>
      <c r="AS1036" s="34"/>
      <c r="AT1036" s="34"/>
      <c r="AU1036" s="34"/>
    </row>
    <row r="1037" spans="1:47">
      <c r="A1037" s="73" t="s">
        <v>2005</v>
      </c>
      <c r="B1037" s="74" t="s">
        <v>2168</v>
      </c>
      <c r="C1037" s="109" t="s">
        <v>2169</v>
      </c>
      <c r="D1037" s="91">
        <v>2023</v>
      </c>
      <c r="E1037" s="91">
        <v>2023</v>
      </c>
      <c r="F1037" s="92" t="s">
        <v>203</v>
      </c>
      <c r="G1037" s="92">
        <v>0.16215429784779936</v>
      </c>
      <c r="H1037" s="92">
        <v>0</v>
      </c>
      <c r="I1037" s="92">
        <v>0</v>
      </c>
      <c r="J1037" s="92">
        <v>0.16215429784779936</v>
      </c>
      <c r="K1037" s="92">
        <v>0</v>
      </c>
      <c r="L1037" s="92">
        <v>0</v>
      </c>
      <c r="M1037" s="92">
        <v>0.16215429784779936</v>
      </c>
      <c r="N1037" s="92">
        <v>0</v>
      </c>
      <c r="O1037" s="92">
        <v>0</v>
      </c>
      <c r="P1037" s="92">
        <v>0</v>
      </c>
      <c r="Q1037" s="92">
        <v>0</v>
      </c>
      <c r="R1037" s="92">
        <v>0.16215429784779936</v>
      </c>
      <c r="S1037" s="92">
        <v>0</v>
      </c>
      <c r="T1037" s="92">
        <f t="shared" si="214"/>
        <v>0.16215429784779936</v>
      </c>
      <c r="W1037" s="34"/>
      <c r="X1037" s="34"/>
      <c r="Y1037" s="34"/>
      <c r="Z1037" s="34"/>
      <c r="AA1037" s="34"/>
      <c r="AB1037" s="34"/>
      <c r="AC1037" s="34"/>
      <c r="AD1037" s="34"/>
      <c r="AE1037" s="34"/>
      <c r="AF1037" s="34"/>
      <c r="AG1037" s="34"/>
      <c r="AH1037" s="34"/>
      <c r="AI1037" s="34"/>
      <c r="AJ1037" s="34"/>
      <c r="AK1037" s="34"/>
      <c r="AL1037" s="34"/>
      <c r="AM1037" s="34"/>
      <c r="AN1037" s="34"/>
      <c r="AO1037" s="34"/>
      <c r="AP1037" s="34"/>
      <c r="AQ1037" s="34"/>
      <c r="AR1037" s="34"/>
      <c r="AS1037" s="34"/>
      <c r="AT1037" s="34"/>
      <c r="AU1037" s="34"/>
    </row>
    <row r="1038" spans="1:47" ht="31.5">
      <c r="A1038" s="73" t="s">
        <v>2005</v>
      </c>
      <c r="B1038" s="74" t="s">
        <v>2170</v>
      </c>
      <c r="C1038" s="109" t="s">
        <v>2171</v>
      </c>
      <c r="D1038" s="91">
        <v>2023</v>
      </c>
      <c r="E1038" s="91">
        <v>2023</v>
      </c>
      <c r="F1038" s="92" t="s">
        <v>203</v>
      </c>
      <c r="G1038" s="92">
        <v>7.6971976826487043E-2</v>
      </c>
      <c r="H1038" s="92">
        <v>0</v>
      </c>
      <c r="I1038" s="92">
        <v>0</v>
      </c>
      <c r="J1038" s="92">
        <v>7.6971976826487043E-2</v>
      </c>
      <c r="K1038" s="92">
        <v>0</v>
      </c>
      <c r="L1038" s="92">
        <v>0</v>
      </c>
      <c r="M1038" s="92">
        <v>7.6971976826487043E-2</v>
      </c>
      <c r="N1038" s="92">
        <v>0</v>
      </c>
      <c r="O1038" s="92">
        <v>0</v>
      </c>
      <c r="P1038" s="92">
        <v>0</v>
      </c>
      <c r="Q1038" s="92">
        <v>0</v>
      </c>
      <c r="R1038" s="92">
        <v>7.6971976826487043E-2</v>
      </c>
      <c r="S1038" s="92">
        <v>0</v>
      </c>
      <c r="T1038" s="92">
        <f t="shared" si="214"/>
        <v>7.6971976826487043E-2</v>
      </c>
      <c r="W1038" s="34"/>
      <c r="X1038" s="34"/>
      <c r="Y1038" s="34"/>
      <c r="Z1038" s="34"/>
      <c r="AA1038" s="34"/>
      <c r="AB1038" s="34"/>
      <c r="AC1038" s="34"/>
      <c r="AD1038" s="34"/>
      <c r="AE1038" s="34"/>
      <c r="AF1038" s="34"/>
      <c r="AG1038" s="34"/>
      <c r="AH1038" s="34"/>
      <c r="AI1038" s="34"/>
      <c r="AJ1038" s="34"/>
      <c r="AK1038" s="34"/>
      <c r="AL1038" s="34"/>
      <c r="AM1038" s="34"/>
      <c r="AN1038" s="34"/>
      <c r="AO1038" s="34"/>
      <c r="AP1038" s="34"/>
      <c r="AQ1038" s="34"/>
      <c r="AR1038" s="34"/>
      <c r="AS1038" s="34"/>
      <c r="AT1038" s="34"/>
      <c r="AU1038" s="34"/>
    </row>
    <row r="1039" spans="1:47" ht="31.5">
      <c r="A1039" s="73" t="s">
        <v>2005</v>
      </c>
      <c r="B1039" s="74" t="s">
        <v>2172</v>
      </c>
      <c r="C1039" s="109" t="s">
        <v>2173</v>
      </c>
      <c r="D1039" s="91">
        <v>2023</v>
      </c>
      <c r="E1039" s="91">
        <v>2023</v>
      </c>
      <c r="F1039" s="92" t="s">
        <v>203</v>
      </c>
      <c r="G1039" s="92">
        <v>0.22783705140640154</v>
      </c>
      <c r="H1039" s="92">
        <v>0</v>
      </c>
      <c r="I1039" s="92">
        <v>0</v>
      </c>
      <c r="J1039" s="92">
        <v>0.22783705140640154</v>
      </c>
      <c r="K1039" s="92">
        <v>0</v>
      </c>
      <c r="L1039" s="92">
        <v>0</v>
      </c>
      <c r="M1039" s="92">
        <v>0.22783705140640154</v>
      </c>
      <c r="N1039" s="92">
        <v>0</v>
      </c>
      <c r="O1039" s="92">
        <v>0</v>
      </c>
      <c r="P1039" s="92">
        <v>0</v>
      </c>
      <c r="Q1039" s="92">
        <v>0</v>
      </c>
      <c r="R1039" s="92">
        <v>0.22783705140640154</v>
      </c>
      <c r="S1039" s="92">
        <v>0</v>
      </c>
      <c r="T1039" s="92">
        <f t="shared" si="214"/>
        <v>0.22783705140640154</v>
      </c>
      <c r="W1039" s="34"/>
      <c r="X1039" s="34"/>
      <c r="Y1039" s="34"/>
      <c r="Z1039" s="34"/>
      <c r="AA1039" s="34"/>
      <c r="AB1039" s="34"/>
      <c r="AC1039" s="34"/>
      <c r="AD1039" s="34"/>
      <c r="AE1039" s="34"/>
      <c r="AF1039" s="34"/>
      <c r="AG1039" s="34"/>
      <c r="AH1039" s="34"/>
      <c r="AI1039" s="34"/>
      <c r="AJ1039" s="34"/>
      <c r="AK1039" s="34"/>
      <c r="AL1039" s="34"/>
      <c r="AM1039" s="34"/>
      <c r="AN1039" s="34"/>
      <c r="AO1039" s="34"/>
      <c r="AP1039" s="34"/>
      <c r="AQ1039" s="34"/>
      <c r="AR1039" s="34"/>
      <c r="AS1039" s="34"/>
      <c r="AT1039" s="34"/>
      <c r="AU1039" s="34"/>
    </row>
    <row r="1040" spans="1:47" ht="31.5">
      <c r="A1040" s="73" t="s">
        <v>2005</v>
      </c>
      <c r="B1040" s="74" t="s">
        <v>2174</v>
      </c>
      <c r="C1040" s="109" t="s">
        <v>2175</v>
      </c>
      <c r="D1040" s="91">
        <v>2023</v>
      </c>
      <c r="E1040" s="91">
        <v>2023</v>
      </c>
      <c r="F1040" s="92" t="s">
        <v>203</v>
      </c>
      <c r="G1040" s="92">
        <v>0.76200000000000001</v>
      </c>
      <c r="H1040" s="92">
        <v>0</v>
      </c>
      <c r="I1040" s="92">
        <v>0</v>
      </c>
      <c r="J1040" s="92">
        <v>0.76200000000000001</v>
      </c>
      <c r="K1040" s="92">
        <v>0</v>
      </c>
      <c r="L1040" s="92">
        <v>0</v>
      </c>
      <c r="M1040" s="92">
        <v>0.76200000000000001</v>
      </c>
      <c r="N1040" s="92">
        <v>0</v>
      </c>
      <c r="O1040" s="92">
        <v>0</v>
      </c>
      <c r="P1040" s="92">
        <v>0</v>
      </c>
      <c r="Q1040" s="92">
        <v>0</v>
      </c>
      <c r="R1040" s="92">
        <v>0.76200000000000001</v>
      </c>
      <c r="S1040" s="92">
        <v>0</v>
      </c>
      <c r="T1040" s="92">
        <f t="shared" si="214"/>
        <v>0.76200000000000001</v>
      </c>
      <c r="W1040" s="34"/>
      <c r="X1040" s="34"/>
      <c r="Y1040" s="34"/>
      <c r="Z1040" s="34"/>
      <c r="AA1040" s="34"/>
      <c r="AB1040" s="34"/>
      <c r="AC1040" s="34"/>
      <c r="AD1040" s="34"/>
      <c r="AE1040" s="34"/>
      <c r="AF1040" s="34"/>
      <c r="AG1040" s="34"/>
      <c r="AH1040" s="34"/>
      <c r="AI1040" s="34"/>
      <c r="AJ1040" s="34"/>
      <c r="AK1040" s="34"/>
      <c r="AL1040" s="34"/>
      <c r="AM1040" s="34"/>
      <c r="AN1040" s="34"/>
      <c r="AO1040" s="34"/>
      <c r="AP1040" s="34"/>
      <c r="AQ1040" s="34"/>
      <c r="AR1040" s="34"/>
      <c r="AS1040" s="34"/>
      <c r="AT1040" s="34"/>
      <c r="AU1040" s="34"/>
    </row>
    <row r="1041" spans="1:47" ht="31.5">
      <c r="A1041" s="73" t="s">
        <v>2005</v>
      </c>
      <c r="B1041" s="74" t="s">
        <v>2176</v>
      </c>
      <c r="C1041" s="109" t="s">
        <v>2177</v>
      </c>
      <c r="D1041" s="91">
        <v>2023</v>
      </c>
      <c r="E1041" s="91">
        <v>2023</v>
      </c>
      <c r="F1041" s="92" t="s">
        <v>203</v>
      </c>
      <c r="G1041" s="92">
        <v>0.46500000000000002</v>
      </c>
      <c r="H1041" s="92">
        <v>0</v>
      </c>
      <c r="I1041" s="92">
        <v>0</v>
      </c>
      <c r="J1041" s="92">
        <v>0.46500000000000002</v>
      </c>
      <c r="K1041" s="92">
        <v>0</v>
      </c>
      <c r="L1041" s="92">
        <v>0</v>
      </c>
      <c r="M1041" s="92">
        <v>0.46500000000000002</v>
      </c>
      <c r="N1041" s="92">
        <v>0</v>
      </c>
      <c r="O1041" s="92">
        <v>0</v>
      </c>
      <c r="P1041" s="92">
        <v>0</v>
      </c>
      <c r="Q1041" s="92">
        <v>0</v>
      </c>
      <c r="R1041" s="92">
        <v>0.46500000000000002</v>
      </c>
      <c r="S1041" s="92">
        <v>0</v>
      </c>
      <c r="T1041" s="92">
        <f t="shared" si="214"/>
        <v>0.46500000000000002</v>
      </c>
      <c r="W1041" s="34"/>
      <c r="X1041" s="34"/>
      <c r="Y1041" s="34"/>
      <c r="Z1041" s="34"/>
      <c r="AA1041" s="34"/>
      <c r="AB1041" s="34"/>
      <c r="AC1041" s="34"/>
      <c r="AD1041" s="34"/>
      <c r="AE1041" s="34"/>
      <c r="AF1041" s="34"/>
      <c r="AG1041" s="34"/>
      <c r="AH1041" s="34"/>
      <c r="AI1041" s="34"/>
      <c r="AJ1041" s="34"/>
      <c r="AK1041" s="34"/>
      <c r="AL1041" s="34"/>
      <c r="AM1041" s="34"/>
      <c r="AN1041" s="34"/>
      <c r="AO1041" s="34"/>
      <c r="AP1041" s="34"/>
      <c r="AQ1041" s="34"/>
      <c r="AR1041" s="34"/>
      <c r="AS1041" s="34"/>
      <c r="AT1041" s="34"/>
      <c r="AU1041" s="34"/>
    </row>
    <row r="1042" spans="1:47" ht="31.5">
      <c r="A1042" s="73" t="s">
        <v>2005</v>
      </c>
      <c r="B1042" s="74" t="s">
        <v>2178</v>
      </c>
      <c r="C1042" s="109" t="s">
        <v>2179</v>
      </c>
      <c r="D1042" s="91">
        <v>2019</v>
      </c>
      <c r="E1042" s="91">
        <v>2019</v>
      </c>
      <c r="F1042" s="92" t="s">
        <v>203</v>
      </c>
      <c r="G1042" s="92">
        <v>18.345152340000002</v>
      </c>
      <c r="H1042" s="92">
        <v>0</v>
      </c>
      <c r="I1042" s="92">
        <v>0</v>
      </c>
      <c r="J1042" s="92">
        <v>18.345152340000002</v>
      </c>
      <c r="K1042" s="92">
        <v>0</v>
      </c>
      <c r="L1042" s="92">
        <v>0</v>
      </c>
      <c r="M1042" s="92">
        <v>18.345152340000002</v>
      </c>
      <c r="N1042" s="92">
        <v>18.345152340000002</v>
      </c>
      <c r="O1042" s="92">
        <v>0</v>
      </c>
      <c r="P1042" s="92">
        <v>0</v>
      </c>
      <c r="Q1042" s="92">
        <v>0</v>
      </c>
      <c r="R1042" s="92">
        <v>0</v>
      </c>
      <c r="S1042" s="92">
        <v>0</v>
      </c>
      <c r="T1042" s="92">
        <f t="shared" si="214"/>
        <v>18.345152340000002</v>
      </c>
      <c r="W1042" s="34"/>
      <c r="X1042" s="34"/>
      <c r="Y1042" s="34"/>
      <c r="Z1042" s="34"/>
      <c r="AA1042" s="34"/>
      <c r="AB1042" s="34"/>
      <c r="AC1042" s="34"/>
      <c r="AD1042" s="34"/>
      <c r="AE1042" s="34"/>
      <c r="AF1042" s="34"/>
      <c r="AG1042" s="34"/>
      <c r="AH1042" s="34"/>
      <c r="AI1042" s="34"/>
      <c r="AJ1042" s="34"/>
      <c r="AK1042" s="34"/>
      <c r="AL1042" s="34"/>
      <c r="AM1042" s="34"/>
      <c r="AN1042" s="34"/>
      <c r="AO1042" s="34"/>
      <c r="AP1042" s="34"/>
      <c r="AQ1042" s="34"/>
      <c r="AR1042" s="34"/>
      <c r="AS1042" s="34"/>
      <c r="AT1042" s="34"/>
      <c r="AU1042" s="34"/>
    </row>
    <row r="1043" spans="1:47">
      <c r="A1043" s="73" t="s">
        <v>2005</v>
      </c>
      <c r="B1043" s="140" t="s">
        <v>2180</v>
      </c>
      <c r="C1043" s="123" t="s">
        <v>2181</v>
      </c>
      <c r="D1043" s="77">
        <v>2019</v>
      </c>
      <c r="E1043" s="77">
        <v>2019</v>
      </c>
      <c r="F1043" s="92" t="s">
        <v>203</v>
      </c>
      <c r="G1043" s="92">
        <v>0.20799999999999999</v>
      </c>
      <c r="H1043" s="92">
        <v>0</v>
      </c>
      <c r="I1043" s="92">
        <v>0</v>
      </c>
      <c r="J1043" s="92">
        <v>0.20799999999999999</v>
      </c>
      <c r="K1043" s="92">
        <v>0</v>
      </c>
      <c r="L1043" s="92">
        <v>0</v>
      </c>
      <c r="M1043" s="92">
        <v>0.20799999999999999</v>
      </c>
      <c r="N1043" s="92">
        <v>0.20799999999999999</v>
      </c>
      <c r="O1043" s="92">
        <v>0</v>
      </c>
      <c r="P1043" s="92">
        <v>0</v>
      </c>
      <c r="Q1043" s="92">
        <v>0</v>
      </c>
      <c r="R1043" s="92">
        <v>0</v>
      </c>
      <c r="S1043" s="92">
        <v>0</v>
      </c>
      <c r="T1043" s="92">
        <f t="shared" si="214"/>
        <v>0.20799999999999999</v>
      </c>
      <c r="W1043" s="34"/>
      <c r="X1043" s="34"/>
      <c r="Y1043" s="34"/>
      <c r="Z1043" s="34"/>
      <c r="AA1043" s="34"/>
      <c r="AB1043" s="34"/>
      <c r="AC1043" s="34"/>
      <c r="AD1043" s="34"/>
      <c r="AE1043" s="34"/>
      <c r="AF1043" s="34"/>
      <c r="AG1043" s="34"/>
      <c r="AH1043" s="34"/>
      <c r="AI1043" s="34"/>
      <c r="AJ1043" s="34"/>
      <c r="AK1043" s="34"/>
      <c r="AL1043" s="34"/>
      <c r="AM1043" s="34"/>
      <c r="AN1043" s="34"/>
      <c r="AO1043" s="34"/>
      <c r="AP1043" s="34"/>
      <c r="AQ1043" s="34"/>
      <c r="AR1043" s="34"/>
      <c r="AS1043" s="34"/>
      <c r="AT1043" s="34"/>
      <c r="AU1043" s="34"/>
    </row>
    <row r="1044" spans="1:47" ht="31.5">
      <c r="A1044" s="73" t="s">
        <v>2005</v>
      </c>
      <c r="B1044" s="140" t="s">
        <v>2182</v>
      </c>
      <c r="C1044" s="42" t="s">
        <v>2183</v>
      </c>
      <c r="D1044" s="91">
        <v>2023</v>
      </c>
      <c r="E1044" s="91">
        <v>2023</v>
      </c>
      <c r="F1044" s="92" t="s">
        <v>203</v>
      </c>
      <c r="G1044" s="92">
        <v>0.56799999999999995</v>
      </c>
      <c r="H1044" s="92">
        <v>0</v>
      </c>
      <c r="I1044" s="92">
        <v>0</v>
      </c>
      <c r="J1044" s="92">
        <v>0.56799999999999995</v>
      </c>
      <c r="K1044" s="92">
        <v>0</v>
      </c>
      <c r="L1044" s="92">
        <v>0</v>
      </c>
      <c r="M1044" s="92">
        <v>0.56799999999999995</v>
      </c>
      <c r="N1044" s="92">
        <v>0</v>
      </c>
      <c r="O1044" s="92">
        <v>0</v>
      </c>
      <c r="P1044" s="92">
        <v>0</v>
      </c>
      <c r="Q1044" s="92">
        <v>0</v>
      </c>
      <c r="R1044" s="92">
        <v>0.56799999999999995</v>
      </c>
      <c r="S1044" s="92">
        <v>0</v>
      </c>
      <c r="T1044" s="92">
        <f t="shared" si="214"/>
        <v>0.56799999999999995</v>
      </c>
      <c r="W1044" s="34"/>
      <c r="X1044" s="34"/>
      <c r="Y1044" s="34"/>
      <c r="Z1044" s="34"/>
      <c r="AA1044" s="34"/>
      <c r="AB1044" s="34"/>
      <c r="AC1044" s="34"/>
      <c r="AD1044" s="34"/>
      <c r="AE1044" s="34"/>
      <c r="AF1044" s="34"/>
      <c r="AG1044" s="34"/>
      <c r="AH1044" s="34"/>
      <c r="AI1044" s="34"/>
      <c r="AJ1044" s="34"/>
      <c r="AK1044" s="34"/>
      <c r="AL1044" s="34"/>
      <c r="AM1044" s="34"/>
      <c r="AN1044" s="34"/>
      <c r="AO1044" s="34"/>
      <c r="AP1044" s="34"/>
      <c r="AQ1044" s="34"/>
      <c r="AR1044" s="34"/>
      <c r="AS1044" s="34"/>
      <c r="AT1044" s="34"/>
      <c r="AU1044" s="34"/>
    </row>
    <row r="1045" spans="1:47" ht="47.25">
      <c r="A1045" s="73" t="s">
        <v>2005</v>
      </c>
      <c r="B1045" s="140" t="s">
        <v>2184</v>
      </c>
      <c r="C1045" s="42" t="s">
        <v>2185</v>
      </c>
      <c r="D1045" s="91">
        <v>2023</v>
      </c>
      <c r="E1045" s="91">
        <v>2023</v>
      </c>
      <c r="F1045" s="92" t="s">
        <v>203</v>
      </c>
      <c r="G1045" s="92">
        <v>1.9650000000000001</v>
      </c>
      <c r="H1045" s="92">
        <v>0</v>
      </c>
      <c r="I1045" s="92">
        <v>0</v>
      </c>
      <c r="J1045" s="92">
        <v>1.9650000000000001</v>
      </c>
      <c r="K1045" s="92">
        <v>0</v>
      </c>
      <c r="L1045" s="92">
        <v>0</v>
      </c>
      <c r="M1045" s="92">
        <v>1.9650000000000001</v>
      </c>
      <c r="N1045" s="92">
        <v>0</v>
      </c>
      <c r="O1045" s="92">
        <v>0</v>
      </c>
      <c r="P1045" s="92">
        <v>0</v>
      </c>
      <c r="Q1045" s="92">
        <v>0</v>
      </c>
      <c r="R1045" s="92">
        <v>1.9650000000000001</v>
      </c>
      <c r="S1045" s="92">
        <v>0</v>
      </c>
      <c r="T1045" s="92">
        <f t="shared" si="214"/>
        <v>1.9650000000000001</v>
      </c>
      <c r="W1045" s="34"/>
      <c r="X1045" s="34"/>
      <c r="Y1045" s="34"/>
      <c r="Z1045" s="34"/>
      <c r="AA1045" s="34"/>
      <c r="AB1045" s="34"/>
      <c r="AC1045" s="34"/>
      <c r="AD1045" s="34"/>
      <c r="AE1045" s="34"/>
      <c r="AF1045" s="34"/>
      <c r="AG1045" s="34"/>
      <c r="AH1045" s="34"/>
      <c r="AI1045" s="34"/>
      <c r="AJ1045" s="34"/>
      <c r="AK1045" s="34"/>
      <c r="AL1045" s="34"/>
      <c r="AM1045" s="34"/>
      <c r="AN1045" s="34"/>
      <c r="AO1045" s="34"/>
      <c r="AP1045" s="34"/>
      <c r="AQ1045" s="34"/>
      <c r="AR1045" s="34"/>
      <c r="AS1045" s="34"/>
      <c r="AT1045" s="34"/>
      <c r="AU1045" s="34"/>
    </row>
    <row r="1046" spans="1:47" ht="47.25">
      <c r="A1046" s="73" t="s">
        <v>2005</v>
      </c>
      <c r="B1046" s="140" t="s">
        <v>2186</v>
      </c>
      <c r="C1046" s="42" t="s">
        <v>2187</v>
      </c>
      <c r="D1046" s="91">
        <v>2024</v>
      </c>
      <c r="E1046" s="91">
        <v>2024</v>
      </c>
      <c r="F1046" s="92" t="s">
        <v>203</v>
      </c>
      <c r="G1046" s="92">
        <v>2.4</v>
      </c>
      <c r="H1046" s="92">
        <v>0</v>
      </c>
      <c r="I1046" s="92">
        <v>0</v>
      </c>
      <c r="J1046" s="92">
        <v>2.4</v>
      </c>
      <c r="K1046" s="92">
        <v>0</v>
      </c>
      <c r="L1046" s="92">
        <v>0</v>
      </c>
      <c r="M1046" s="92">
        <v>2.4</v>
      </c>
      <c r="N1046" s="92">
        <v>0</v>
      </c>
      <c r="O1046" s="92">
        <v>0</v>
      </c>
      <c r="P1046" s="92">
        <v>0</v>
      </c>
      <c r="Q1046" s="92">
        <v>0</v>
      </c>
      <c r="R1046" s="92">
        <v>0</v>
      </c>
      <c r="S1046" s="92">
        <v>2.4</v>
      </c>
      <c r="T1046" s="92">
        <f t="shared" si="214"/>
        <v>2.4</v>
      </c>
      <c r="W1046" s="34"/>
      <c r="X1046" s="34"/>
      <c r="Y1046" s="34"/>
      <c r="Z1046" s="34"/>
      <c r="AA1046" s="34"/>
      <c r="AB1046" s="34"/>
      <c r="AC1046" s="34"/>
      <c r="AD1046" s="34"/>
      <c r="AE1046" s="34"/>
      <c r="AF1046" s="34"/>
      <c r="AG1046" s="34"/>
      <c r="AH1046" s="34"/>
      <c r="AI1046" s="34"/>
      <c r="AJ1046" s="34"/>
      <c r="AK1046" s="34"/>
      <c r="AL1046" s="34"/>
      <c r="AM1046" s="34"/>
      <c r="AN1046" s="34"/>
      <c r="AO1046" s="34"/>
      <c r="AP1046" s="34"/>
      <c r="AQ1046" s="34"/>
      <c r="AR1046" s="34"/>
      <c r="AS1046" s="34"/>
      <c r="AT1046" s="34"/>
      <c r="AU1046" s="34"/>
    </row>
    <row r="1047" spans="1:47">
      <c r="A1047" s="73" t="s">
        <v>2005</v>
      </c>
      <c r="B1047" s="140" t="s">
        <v>2188</v>
      </c>
      <c r="C1047" s="42" t="s">
        <v>2189</v>
      </c>
      <c r="D1047" s="77">
        <v>2018</v>
      </c>
      <c r="E1047" s="77">
        <v>2019</v>
      </c>
      <c r="F1047" s="92" t="s">
        <v>203</v>
      </c>
      <c r="G1047" s="92">
        <v>8.1456940299999996</v>
      </c>
      <c r="H1047" s="92">
        <v>0</v>
      </c>
      <c r="I1047" s="92">
        <v>0</v>
      </c>
      <c r="J1047" s="92">
        <v>8.1456940299999996</v>
      </c>
      <c r="K1047" s="92">
        <v>0</v>
      </c>
      <c r="L1047" s="92">
        <v>0</v>
      </c>
      <c r="M1047" s="92">
        <v>4.5863719999999999</v>
      </c>
      <c r="N1047" s="92">
        <v>4.5863719999999999</v>
      </c>
      <c r="O1047" s="92">
        <v>0</v>
      </c>
      <c r="P1047" s="92">
        <v>0</v>
      </c>
      <c r="Q1047" s="92">
        <v>0</v>
      </c>
      <c r="R1047" s="92">
        <v>0</v>
      </c>
      <c r="S1047" s="92">
        <v>0</v>
      </c>
      <c r="T1047" s="92">
        <f t="shared" si="214"/>
        <v>4.5863719999999999</v>
      </c>
      <c r="W1047" s="34"/>
      <c r="X1047" s="34"/>
      <c r="Y1047" s="34"/>
      <c r="Z1047" s="34"/>
      <c r="AA1047" s="34"/>
      <c r="AB1047" s="34"/>
      <c r="AC1047" s="34"/>
      <c r="AD1047" s="34"/>
      <c r="AE1047" s="34"/>
      <c r="AF1047" s="34"/>
      <c r="AG1047" s="34"/>
      <c r="AH1047" s="34"/>
      <c r="AI1047" s="34"/>
      <c r="AJ1047" s="34"/>
      <c r="AK1047" s="34"/>
      <c r="AL1047" s="34"/>
      <c r="AM1047" s="34"/>
      <c r="AN1047" s="34"/>
      <c r="AO1047" s="34"/>
      <c r="AP1047" s="34"/>
      <c r="AQ1047" s="34"/>
      <c r="AR1047" s="34"/>
      <c r="AS1047" s="34"/>
      <c r="AT1047" s="34"/>
      <c r="AU1047" s="34"/>
    </row>
    <row r="1048" spans="1:47">
      <c r="A1048" s="73" t="s">
        <v>2005</v>
      </c>
      <c r="B1048" s="140" t="s">
        <v>2190</v>
      </c>
      <c r="C1048" s="42" t="s">
        <v>2191</v>
      </c>
      <c r="D1048" s="77">
        <v>2019</v>
      </c>
      <c r="E1048" s="77">
        <v>2019</v>
      </c>
      <c r="F1048" s="92" t="s">
        <v>203</v>
      </c>
      <c r="G1048" s="92">
        <v>0.70066666666666677</v>
      </c>
      <c r="H1048" s="92">
        <v>0</v>
      </c>
      <c r="I1048" s="92">
        <v>0</v>
      </c>
      <c r="J1048" s="92">
        <v>0.70066666666666677</v>
      </c>
      <c r="K1048" s="92">
        <v>0</v>
      </c>
      <c r="L1048" s="92">
        <v>0</v>
      </c>
      <c r="M1048" s="92">
        <v>0.70066666666666677</v>
      </c>
      <c r="N1048" s="92">
        <v>0.70066666666666677</v>
      </c>
      <c r="O1048" s="92">
        <v>0</v>
      </c>
      <c r="P1048" s="92">
        <v>0</v>
      </c>
      <c r="Q1048" s="92">
        <v>0</v>
      </c>
      <c r="R1048" s="92">
        <v>0</v>
      </c>
      <c r="S1048" s="92">
        <v>0</v>
      </c>
      <c r="T1048" s="92">
        <f t="shared" si="214"/>
        <v>0.70066666666666677</v>
      </c>
      <c r="W1048" s="34"/>
      <c r="X1048" s="34"/>
      <c r="Y1048" s="34"/>
      <c r="Z1048" s="34"/>
      <c r="AA1048" s="34"/>
      <c r="AB1048" s="34"/>
      <c r="AC1048" s="34"/>
      <c r="AD1048" s="34"/>
      <c r="AE1048" s="34"/>
      <c r="AF1048" s="34"/>
      <c r="AG1048" s="34"/>
      <c r="AH1048" s="34"/>
      <c r="AI1048" s="34"/>
      <c r="AJ1048" s="34"/>
      <c r="AK1048" s="34"/>
      <c r="AL1048" s="34"/>
      <c r="AM1048" s="34"/>
      <c r="AN1048" s="34"/>
      <c r="AO1048" s="34"/>
      <c r="AP1048" s="34"/>
      <c r="AQ1048" s="34"/>
      <c r="AR1048" s="34"/>
      <c r="AS1048" s="34"/>
      <c r="AT1048" s="34"/>
      <c r="AU1048" s="34"/>
    </row>
    <row r="1049" spans="1:47" ht="31.5">
      <c r="A1049" s="73" t="s">
        <v>2005</v>
      </c>
      <c r="B1049" s="140" t="s">
        <v>2192</v>
      </c>
      <c r="C1049" s="42" t="s">
        <v>2193</v>
      </c>
      <c r="D1049" s="77">
        <v>2019</v>
      </c>
      <c r="E1049" s="77">
        <v>2019</v>
      </c>
      <c r="F1049" s="92" t="s">
        <v>203</v>
      </c>
      <c r="G1049" s="92">
        <v>5.6593090000000004</v>
      </c>
      <c r="H1049" s="92">
        <v>0</v>
      </c>
      <c r="I1049" s="92">
        <v>0</v>
      </c>
      <c r="J1049" s="92">
        <v>5.6593090000000004</v>
      </c>
      <c r="K1049" s="92">
        <v>0</v>
      </c>
      <c r="L1049" s="92">
        <v>0</v>
      </c>
      <c r="M1049" s="92">
        <v>5.6593090000000004</v>
      </c>
      <c r="N1049" s="92">
        <v>5.6593090000000004</v>
      </c>
      <c r="O1049" s="92">
        <v>0</v>
      </c>
      <c r="P1049" s="92">
        <v>0</v>
      </c>
      <c r="Q1049" s="92">
        <v>0</v>
      </c>
      <c r="R1049" s="92">
        <v>0</v>
      </c>
      <c r="S1049" s="92">
        <v>0</v>
      </c>
      <c r="T1049" s="92">
        <f t="shared" si="214"/>
        <v>5.6593090000000004</v>
      </c>
      <c r="W1049" s="34"/>
      <c r="X1049" s="34"/>
      <c r="Y1049" s="34"/>
      <c r="Z1049" s="34"/>
      <c r="AA1049" s="34"/>
      <c r="AB1049" s="34"/>
      <c r="AC1049" s="34"/>
      <c r="AD1049" s="34"/>
      <c r="AE1049" s="34"/>
      <c r="AF1049" s="34"/>
      <c r="AG1049" s="34"/>
      <c r="AH1049" s="34"/>
      <c r="AI1049" s="34"/>
      <c r="AJ1049" s="34"/>
      <c r="AK1049" s="34"/>
      <c r="AL1049" s="34"/>
      <c r="AM1049" s="34"/>
      <c r="AN1049" s="34"/>
      <c r="AO1049" s="34"/>
      <c r="AP1049" s="34"/>
      <c r="AQ1049" s="34"/>
      <c r="AR1049" s="34"/>
      <c r="AS1049" s="34"/>
      <c r="AT1049" s="34"/>
      <c r="AU1049" s="34"/>
    </row>
    <row r="1050" spans="1:47" ht="31.5">
      <c r="A1050" s="73" t="s">
        <v>2005</v>
      </c>
      <c r="B1050" s="140" t="s">
        <v>2194</v>
      </c>
      <c r="C1050" s="42" t="s">
        <v>2195</v>
      </c>
      <c r="D1050" s="77">
        <v>2020</v>
      </c>
      <c r="E1050" s="77">
        <v>2020</v>
      </c>
      <c r="F1050" s="92" t="s">
        <v>203</v>
      </c>
      <c r="G1050" s="92">
        <v>6.6</v>
      </c>
      <c r="H1050" s="92">
        <v>0</v>
      </c>
      <c r="I1050" s="92">
        <v>0</v>
      </c>
      <c r="J1050" s="92">
        <v>6.6</v>
      </c>
      <c r="K1050" s="92">
        <v>0</v>
      </c>
      <c r="L1050" s="92">
        <v>0</v>
      </c>
      <c r="M1050" s="92">
        <v>6.6</v>
      </c>
      <c r="N1050" s="92">
        <v>0</v>
      </c>
      <c r="O1050" s="92">
        <v>6.6</v>
      </c>
      <c r="P1050" s="92">
        <v>0</v>
      </c>
      <c r="Q1050" s="92">
        <v>0</v>
      </c>
      <c r="R1050" s="92">
        <v>0</v>
      </c>
      <c r="S1050" s="92">
        <v>0</v>
      </c>
      <c r="T1050" s="92">
        <f t="shared" si="214"/>
        <v>6.6</v>
      </c>
      <c r="W1050" s="34"/>
      <c r="X1050" s="34"/>
      <c r="Y1050" s="34"/>
      <c r="Z1050" s="34"/>
      <c r="AA1050" s="34"/>
      <c r="AB1050" s="34"/>
      <c r="AC1050" s="34"/>
      <c r="AD1050" s="34"/>
      <c r="AE1050" s="34"/>
      <c r="AF1050" s="34"/>
      <c r="AG1050" s="34"/>
      <c r="AH1050" s="34"/>
      <c r="AI1050" s="34"/>
      <c r="AJ1050" s="34"/>
      <c r="AK1050" s="34"/>
      <c r="AL1050" s="34"/>
      <c r="AM1050" s="34"/>
      <c r="AN1050" s="34"/>
      <c r="AO1050" s="34"/>
      <c r="AP1050" s="34"/>
      <c r="AQ1050" s="34"/>
      <c r="AR1050" s="34"/>
      <c r="AS1050" s="34"/>
      <c r="AT1050" s="34"/>
      <c r="AU1050" s="34"/>
    </row>
    <row r="1051" spans="1:47" ht="31.5">
      <c r="A1051" s="73" t="s">
        <v>2005</v>
      </c>
      <c r="B1051" s="140" t="s">
        <v>2196</v>
      </c>
      <c r="C1051" s="42" t="s">
        <v>2197</v>
      </c>
      <c r="D1051" s="77">
        <v>2020</v>
      </c>
      <c r="E1051" s="77">
        <v>2020</v>
      </c>
      <c r="F1051" s="92" t="s">
        <v>203</v>
      </c>
      <c r="G1051" s="92">
        <v>1.54</v>
      </c>
      <c r="H1051" s="92">
        <v>0</v>
      </c>
      <c r="I1051" s="92">
        <v>0</v>
      </c>
      <c r="J1051" s="92">
        <v>1.54</v>
      </c>
      <c r="K1051" s="92">
        <v>0</v>
      </c>
      <c r="L1051" s="92">
        <v>0</v>
      </c>
      <c r="M1051" s="92">
        <v>1.54</v>
      </c>
      <c r="N1051" s="92">
        <v>0</v>
      </c>
      <c r="O1051" s="92">
        <v>1.54</v>
      </c>
      <c r="P1051" s="92">
        <v>0</v>
      </c>
      <c r="Q1051" s="92">
        <v>0</v>
      </c>
      <c r="R1051" s="92">
        <v>0</v>
      </c>
      <c r="S1051" s="92">
        <v>0</v>
      </c>
      <c r="T1051" s="92">
        <f t="shared" si="214"/>
        <v>1.54</v>
      </c>
      <c r="W1051" s="34"/>
      <c r="X1051" s="34"/>
      <c r="Y1051" s="34"/>
      <c r="Z1051" s="34"/>
      <c r="AA1051" s="34"/>
      <c r="AB1051" s="34"/>
      <c r="AC1051" s="34"/>
      <c r="AD1051" s="34"/>
      <c r="AE1051" s="34"/>
      <c r="AF1051" s="34"/>
      <c r="AG1051" s="34"/>
      <c r="AH1051" s="34"/>
      <c r="AI1051" s="34"/>
      <c r="AJ1051" s="34"/>
      <c r="AK1051" s="34"/>
      <c r="AL1051" s="34"/>
      <c r="AM1051" s="34"/>
      <c r="AN1051" s="34"/>
      <c r="AO1051" s="34"/>
      <c r="AP1051" s="34"/>
      <c r="AQ1051" s="34"/>
      <c r="AR1051" s="34"/>
      <c r="AS1051" s="34"/>
      <c r="AT1051" s="34"/>
      <c r="AU1051" s="34"/>
    </row>
    <row r="1052" spans="1:47" ht="47.25">
      <c r="A1052" s="73" t="s">
        <v>2005</v>
      </c>
      <c r="B1052" s="140" t="s">
        <v>2198</v>
      </c>
      <c r="C1052" s="42" t="s">
        <v>2199</v>
      </c>
      <c r="D1052" s="77">
        <v>2020</v>
      </c>
      <c r="E1052" s="77">
        <v>2021</v>
      </c>
      <c r="F1052" s="92" t="s">
        <v>203</v>
      </c>
      <c r="G1052" s="92">
        <v>3.1500000000000004</v>
      </c>
      <c r="H1052" s="92">
        <v>0</v>
      </c>
      <c r="I1052" s="92">
        <v>0</v>
      </c>
      <c r="J1052" s="92">
        <v>3.1500000000000004</v>
      </c>
      <c r="K1052" s="92">
        <v>0</v>
      </c>
      <c r="L1052" s="92">
        <v>0</v>
      </c>
      <c r="M1052" s="92">
        <v>3.1500000000000004</v>
      </c>
      <c r="N1052" s="92">
        <v>0</v>
      </c>
      <c r="O1052" s="92">
        <v>1.05</v>
      </c>
      <c r="P1052" s="92">
        <v>2.1</v>
      </c>
      <c r="Q1052" s="92">
        <v>0</v>
      </c>
      <c r="R1052" s="92">
        <v>0</v>
      </c>
      <c r="S1052" s="92">
        <v>0</v>
      </c>
      <c r="T1052" s="92">
        <f t="shared" si="214"/>
        <v>3.1500000000000004</v>
      </c>
      <c r="W1052" s="34"/>
      <c r="X1052" s="34"/>
      <c r="Y1052" s="34"/>
      <c r="Z1052" s="34"/>
      <c r="AA1052" s="34"/>
      <c r="AB1052" s="34"/>
      <c r="AC1052" s="34"/>
      <c r="AD1052" s="34"/>
      <c r="AE1052" s="34"/>
      <c r="AF1052" s="34"/>
      <c r="AG1052" s="34"/>
      <c r="AH1052" s="34"/>
      <c r="AI1052" s="34"/>
      <c r="AJ1052" s="34"/>
      <c r="AK1052" s="34"/>
      <c r="AL1052" s="34"/>
      <c r="AM1052" s="34"/>
      <c r="AN1052" s="34"/>
      <c r="AO1052" s="34"/>
      <c r="AP1052" s="34"/>
      <c r="AQ1052" s="34"/>
      <c r="AR1052" s="34"/>
      <c r="AS1052" s="34"/>
      <c r="AT1052" s="34"/>
      <c r="AU1052" s="34"/>
    </row>
    <row r="1053" spans="1:47" ht="31.5">
      <c r="A1053" s="73" t="s">
        <v>2005</v>
      </c>
      <c r="B1053" s="140" t="s">
        <v>2200</v>
      </c>
      <c r="C1053" s="42" t="s">
        <v>2201</v>
      </c>
      <c r="D1053" s="77">
        <v>2020</v>
      </c>
      <c r="E1053" s="77">
        <v>2020</v>
      </c>
      <c r="F1053" s="92" t="s">
        <v>203</v>
      </c>
      <c r="G1053" s="92">
        <v>9.8000000000000007</v>
      </c>
      <c r="H1053" s="92">
        <v>0</v>
      </c>
      <c r="I1053" s="92">
        <v>0</v>
      </c>
      <c r="J1053" s="92">
        <v>9.8000000000000007</v>
      </c>
      <c r="K1053" s="92">
        <v>0</v>
      </c>
      <c r="L1053" s="92">
        <v>0</v>
      </c>
      <c r="M1053" s="92">
        <v>9.8000000000000007</v>
      </c>
      <c r="N1053" s="92">
        <v>0</v>
      </c>
      <c r="O1053" s="92">
        <v>9.8000000000000007</v>
      </c>
      <c r="P1053" s="92">
        <v>0</v>
      </c>
      <c r="Q1053" s="92">
        <v>0</v>
      </c>
      <c r="R1053" s="92">
        <v>0</v>
      </c>
      <c r="S1053" s="92">
        <v>0</v>
      </c>
      <c r="T1053" s="92">
        <f t="shared" si="214"/>
        <v>9.8000000000000007</v>
      </c>
      <c r="W1053" s="34"/>
      <c r="X1053" s="34"/>
      <c r="Y1053" s="34"/>
      <c r="Z1053" s="34"/>
      <c r="AA1053" s="34"/>
      <c r="AB1053" s="34"/>
      <c r="AC1053" s="34"/>
      <c r="AD1053" s="34"/>
      <c r="AE1053" s="34"/>
      <c r="AF1053" s="34"/>
      <c r="AG1053" s="34"/>
      <c r="AH1053" s="34"/>
      <c r="AI1053" s="34"/>
      <c r="AJ1053" s="34"/>
      <c r="AK1053" s="34"/>
      <c r="AL1053" s="34"/>
      <c r="AM1053" s="34"/>
      <c r="AN1053" s="34"/>
      <c r="AO1053" s="34"/>
      <c r="AP1053" s="34"/>
      <c r="AQ1053" s="34"/>
      <c r="AR1053" s="34"/>
      <c r="AS1053" s="34"/>
      <c r="AT1053" s="34"/>
      <c r="AU1053" s="34"/>
    </row>
    <row r="1054" spans="1:47" ht="31.5">
      <c r="A1054" s="73" t="s">
        <v>2005</v>
      </c>
      <c r="B1054" s="140" t="s">
        <v>2202</v>
      </c>
      <c r="C1054" s="42" t="s">
        <v>2203</v>
      </c>
      <c r="D1054" s="77">
        <v>2020</v>
      </c>
      <c r="E1054" s="77">
        <v>2020</v>
      </c>
      <c r="F1054" s="92" t="s">
        <v>203</v>
      </c>
      <c r="G1054" s="92">
        <v>2</v>
      </c>
      <c r="H1054" s="92">
        <v>0</v>
      </c>
      <c r="I1054" s="92">
        <v>0</v>
      </c>
      <c r="J1054" s="92">
        <v>2</v>
      </c>
      <c r="K1054" s="92">
        <v>0</v>
      </c>
      <c r="L1054" s="92">
        <v>0</v>
      </c>
      <c r="M1054" s="92">
        <v>2</v>
      </c>
      <c r="N1054" s="92">
        <v>0</v>
      </c>
      <c r="O1054" s="92">
        <v>2</v>
      </c>
      <c r="P1054" s="92">
        <v>0</v>
      </c>
      <c r="Q1054" s="92">
        <v>0</v>
      </c>
      <c r="R1054" s="92">
        <v>0</v>
      </c>
      <c r="S1054" s="92">
        <v>0</v>
      </c>
      <c r="T1054" s="92">
        <f t="shared" si="214"/>
        <v>2</v>
      </c>
      <c r="W1054" s="34"/>
      <c r="X1054" s="34"/>
      <c r="Y1054" s="34"/>
      <c r="Z1054" s="34"/>
      <c r="AA1054" s="34"/>
      <c r="AB1054" s="34"/>
      <c r="AC1054" s="34"/>
      <c r="AD1054" s="34"/>
      <c r="AE1054" s="34"/>
      <c r="AF1054" s="34"/>
      <c r="AG1054" s="34"/>
      <c r="AH1054" s="34"/>
      <c r="AI1054" s="34"/>
      <c r="AJ1054" s="34"/>
      <c r="AK1054" s="34"/>
      <c r="AL1054" s="34"/>
      <c r="AM1054" s="34"/>
      <c r="AN1054" s="34"/>
      <c r="AO1054" s="34"/>
      <c r="AP1054" s="34"/>
      <c r="AQ1054" s="34"/>
      <c r="AR1054" s="34"/>
      <c r="AS1054" s="34"/>
      <c r="AT1054" s="34"/>
      <c r="AU1054" s="34"/>
    </row>
    <row r="1055" spans="1:47" ht="31.5">
      <c r="A1055" s="73" t="s">
        <v>2005</v>
      </c>
      <c r="B1055" s="140" t="s">
        <v>2204</v>
      </c>
      <c r="C1055" s="42" t="s">
        <v>2205</v>
      </c>
      <c r="D1055" s="77">
        <v>2020</v>
      </c>
      <c r="E1055" s="77">
        <v>2023</v>
      </c>
      <c r="F1055" s="92" t="s">
        <v>203</v>
      </c>
      <c r="G1055" s="92">
        <v>12.08</v>
      </c>
      <c r="H1055" s="92">
        <v>0</v>
      </c>
      <c r="I1055" s="92">
        <v>0</v>
      </c>
      <c r="J1055" s="92">
        <v>12.08</v>
      </c>
      <c r="K1055" s="92">
        <v>0</v>
      </c>
      <c r="L1055" s="92">
        <v>0</v>
      </c>
      <c r="M1055" s="92">
        <v>12.08</v>
      </c>
      <c r="N1055" s="92">
        <v>0</v>
      </c>
      <c r="O1055" s="92">
        <v>4.58</v>
      </c>
      <c r="P1055" s="92">
        <v>0</v>
      </c>
      <c r="Q1055" s="92">
        <v>0</v>
      </c>
      <c r="R1055" s="92">
        <v>7.5</v>
      </c>
      <c r="S1055" s="92">
        <v>0</v>
      </c>
      <c r="T1055" s="92">
        <f t="shared" si="214"/>
        <v>12.08</v>
      </c>
      <c r="W1055" s="34"/>
      <c r="X1055" s="34"/>
      <c r="Y1055" s="34"/>
      <c r="Z1055" s="34"/>
      <c r="AA1055" s="34"/>
      <c r="AB1055" s="34"/>
      <c r="AC1055" s="34"/>
      <c r="AD1055" s="34"/>
      <c r="AE1055" s="34"/>
      <c r="AF1055" s="34"/>
      <c r="AG1055" s="34"/>
      <c r="AH1055" s="34"/>
      <c r="AI1055" s="34"/>
      <c r="AJ1055" s="34"/>
      <c r="AK1055" s="34"/>
      <c r="AL1055" s="34"/>
      <c r="AM1055" s="34"/>
      <c r="AN1055" s="34"/>
      <c r="AO1055" s="34"/>
      <c r="AP1055" s="34"/>
      <c r="AQ1055" s="34"/>
      <c r="AR1055" s="34"/>
      <c r="AS1055" s="34"/>
      <c r="AT1055" s="34"/>
      <c r="AU1055" s="34"/>
    </row>
    <row r="1056" spans="1:47" ht="31.5">
      <c r="A1056" s="73" t="s">
        <v>2005</v>
      </c>
      <c r="B1056" s="140" t="s">
        <v>2206</v>
      </c>
      <c r="C1056" s="42" t="s">
        <v>2207</v>
      </c>
      <c r="D1056" s="77">
        <v>2020</v>
      </c>
      <c r="E1056" s="77">
        <v>2020</v>
      </c>
      <c r="F1056" s="92" t="s">
        <v>203</v>
      </c>
      <c r="G1056" s="92">
        <v>5.48</v>
      </c>
      <c r="H1056" s="92">
        <v>0</v>
      </c>
      <c r="I1056" s="92">
        <v>0</v>
      </c>
      <c r="J1056" s="92">
        <v>5.48</v>
      </c>
      <c r="K1056" s="92">
        <v>0</v>
      </c>
      <c r="L1056" s="92">
        <v>0</v>
      </c>
      <c r="M1056" s="92">
        <v>5.48</v>
      </c>
      <c r="N1056" s="92">
        <v>0</v>
      </c>
      <c r="O1056" s="92">
        <v>5.48</v>
      </c>
      <c r="P1056" s="92">
        <v>0</v>
      </c>
      <c r="Q1056" s="92">
        <v>0</v>
      </c>
      <c r="R1056" s="92">
        <v>0</v>
      </c>
      <c r="S1056" s="92">
        <v>0</v>
      </c>
      <c r="T1056" s="92">
        <f t="shared" si="214"/>
        <v>5.48</v>
      </c>
      <c r="W1056" s="34"/>
      <c r="X1056" s="34"/>
      <c r="Y1056" s="34"/>
      <c r="Z1056" s="34"/>
      <c r="AA1056" s="34"/>
      <c r="AB1056" s="34"/>
      <c r="AC1056" s="34"/>
      <c r="AD1056" s="34"/>
      <c r="AE1056" s="34"/>
      <c r="AF1056" s="34"/>
      <c r="AG1056" s="34"/>
      <c r="AH1056" s="34"/>
      <c r="AI1056" s="34"/>
      <c r="AJ1056" s="34"/>
      <c r="AK1056" s="34"/>
      <c r="AL1056" s="34"/>
      <c r="AM1056" s="34"/>
      <c r="AN1056" s="34"/>
      <c r="AO1056" s="34"/>
      <c r="AP1056" s="34"/>
      <c r="AQ1056" s="34"/>
      <c r="AR1056" s="34"/>
      <c r="AS1056" s="34"/>
      <c r="AT1056" s="34"/>
      <c r="AU1056" s="34"/>
    </row>
    <row r="1057" spans="1:47" ht="63">
      <c r="A1057" s="73" t="s">
        <v>2005</v>
      </c>
      <c r="B1057" s="140" t="s">
        <v>2208</v>
      </c>
      <c r="C1057" s="42" t="s">
        <v>2209</v>
      </c>
      <c r="D1057" s="77">
        <v>2022</v>
      </c>
      <c r="E1057" s="77">
        <v>2022</v>
      </c>
      <c r="F1057" s="92" t="s">
        <v>203</v>
      </c>
      <c r="G1057" s="92">
        <v>9.65</v>
      </c>
      <c r="H1057" s="92">
        <v>0</v>
      </c>
      <c r="I1057" s="92">
        <v>0</v>
      </c>
      <c r="J1057" s="92">
        <v>9.65</v>
      </c>
      <c r="K1057" s="92">
        <v>0</v>
      </c>
      <c r="L1057" s="92">
        <v>0</v>
      </c>
      <c r="M1057" s="92">
        <v>9.65</v>
      </c>
      <c r="N1057" s="92">
        <v>0</v>
      </c>
      <c r="O1057" s="92">
        <v>0</v>
      </c>
      <c r="P1057" s="92">
        <v>0</v>
      </c>
      <c r="Q1057" s="92">
        <v>9.65</v>
      </c>
      <c r="R1057" s="92">
        <v>0</v>
      </c>
      <c r="S1057" s="92">
        <v>0</v>
      </c>
      <c r="T1057" s="92">
        <f t="shared" si="214"/>
        <v>9.65</v>
      </c>
      <c r="W1057" s="34"/>
      <c r="X1057" s="34"/>
      <c r="Y1057" s="34"/>
      <c r="Z1057" s="34"/>
      <c r="AA1057" s="34"/>
      <c r="AB1057" s="34"/>
      <c r="AC1057" s="34"/>
      <c r="AD1057" s="34"/>
      <c r="AE1057" s="34"/>
      <c r="AF1057" s="34"/>
      <c r="AG1057" s="34"/>
      <c r="AH1057" s="34"/>
      <c r="AI1057" s="34"/>
      <c r="AJ1057" s="34"/>
      <c r="AK1057" s="34"/>
      <c r="AL1057" s="34"/>
      <c r="AM1057" s="34"/>
      <c r="AN1057" s="34"/>
      <c r="AO1057" s="34"/>
      <c r="AP1057" s="34"/>
      <c r="AQ1057" s="34"/>
      <c r="AR1057" s="34"/>
      <c r="AS1057" s="34"/>
      <c r="AT1057" s="34"/>
      <c r="AU1057" s="34"/>
    </row>
    <row r="1058" spans="1:47" ht="31.5">
      <c r="A1058" s="73" t="s">
        <v>2005</v>
      </c>
      <c r="B1058" s="140" t="s">
        <v>2210</v>
      </c>
      <c r="C1058" s="42" t="s">
        <v>2211</v>
      </c>
      <c r="D1058" s="77">
        <v>2022</v>
      </c>
      <c r="E1058" s="77">
        <v>2022</v>
      </c>
      <c r="F1058" s="92" t="s">
        <v>203</v>
      </c>
      <c r="G1058" s="92">
        <v>2.15</v>
      </c>
      <c r="H1058" s="92">
        <v>0</v>
      </c>
      <c r="I1058" s="92">
        <v>0</v>
      </c>
      <c r="J1058" s="92">
        <v>2.15</v>
      </c>
      <c r="K1058" s="92">
        <v>0</v>
      </c>
      <c r="L1058" s="92">
        <v>0</v>
      </c>
      <c r="M1058" s="92">
        <v>2.15</v>
      </c>
      <c r="N1058" s="92">
        <v>0</v>
      </c>
      <c r="O1058" s="92">
        <v>0</v>
      </c>
      <c r="P1058" s="92">
        <v>0</v>
      </c>
      <c r="Q1058" s="92">
        <v>2.15</v>
      </c>
      <c r="R1058" s="92">
        <v>0</v>
      </c>
      <c r="S1058" s="92">
        <v>0</v>
      </c>
      <c r="T1058" s="92">
        <f t="shared" si="214"/>
        <v>2.15</v>
      </c>
      <c r="W1058" s="34"/>
      <c r="X1058" s="34"/>
      <c r="Y1058" s="34"/>
      <c r="Z1058" s="34"/>
      <c r="AA1058" s="34"/>
      <c r="AB1058" s="34"/>
      <c r="AC1058" s="34"/>
      <c r="AD1058" s="34"/>
      <c r="AE1058" s="34"/>
      <c r="AF1058" s="34"/>
      <c r="AG1058" s="34"/>
      <c r="AH1058" s="34"/>
      <c r="AI1058" s="34"/>
      <c r="AJ1058" s="34"/>
      <c r="AK1058" s="34"/>
      <c r="AL1058" s="34"/>
      <c r="AM1058" s="34"/>
      <c r="AN1058" s="34"/>
      <c r="AO1058" s="34"/>
      <c r="AP1058" s="34"/>
      <c r="AQ1058" s="34"/>
      <c r="AR1058" s="34"/>
      <c r="AS1058" s="34"/>
      <c r="AT1058" s="34"/>
      <c r="AU1058" s="34"/>
    </row>
    <row r="1059" spans="1:47" ht="31.5">
      <c r="A1059" s="73" t="s">
        <v>2005</v>
      </c>
      <c r="B1059" s="140" t="s">
        <v>2212</v>
      </c>
      <c r="C1059" s="42" t="s">
        <v>2213</v>
      </c>
      <c r="D1059" s="77">
        <v>2022</v>
      </c>
      <c r="E1059" s="77">
        <v>2022</v>
      </c>
      <c r="F1059" s="92" t="s">
        <v>203</v>
      </c>
      <c r="G1059" s="92">
        <v>1.2150000000000001</v>
      </c>
      <c r="H1059" s="92">
        <v>0</v>
      </c>
      <c r="I1059" s="92">
        <v>0</v>
      </c>
      <c r="J1059" s="92">
        <v>1.2150000000000001</v>
      </c>
      <c r="K1059" s="92">
        <v>0</v>
      </c>
      <c r="L1059" s="92">
        <v>0</v>
      </c>
      <c r="M1059" s="92">
        <v>1.2150000000000001</v>
      </c>
      <c r="N1059" s="92">
        <v>0</v>
      </c>
      <c r="O1059" s="92">
        <v>0</v>
      </c>
      <c r="P1059" s="92">
        <v>0</v>
      </c>
      <c r="Q1059" s="92">
        <v>1.2150000000000001</v>
      </c>
      <c r="R1059" s="92">
        <v>0</v>
      </c>
      <c r="S1059" s="92">
        <v>0</v>
      </c>
      <c r="T1059" s="92">
        <f t="shared" si="214"/>
        <v>1.2150000000000001</v>
      </c>
      <c r="W1059" s="34"/>
      <c r="X1059" s="34"/>
      <c r="Y1059" s="34"/>
      <c r="Z1059" s="34"/>
      <c r="AA1059" s="34"/>
      <c r="AB1059" s="34"/>
      <c r="AC1059" s="34"/>
      <c r="AD1059" s="34"/>
      <c r="AE1059" s="34"/>
      <c r="AF1059" s="34"/>
      <c r="AG1059" s="34"/>
      <c r="AH1059" s="34"/>
      <c r="AI1059" s="34"/>
      <c r="AJ1059" s="34"/>
      <c r="AK1059" s="34"/>
      <c r="AL1059" s="34"/>
      <c r="AM1059" s="34"/>
      <c r="AN1059" s="34"/>
      <c r="AO1059" s="34"/>
      <c r="AP1059" s="34"/>
      <c r="AQ1059" s="34"/>
      <c r="AR1059" s="34"/>
      <c r="AS1059" s="34"/>
      <c r="AT1059" s="34"/>
      <c r="AU1059" s="34"/>
    </row>
    <row r="1060" spans="1:47" ht="47.25">
      <c r="A1060" s="73" t="s">
        <v>2005</v>
      </c>
      <c r="B1060" s="140" t="s">
        <v>2214</v>
      </c>
      <c r="C1060" s="42" t="s">
        <v>2215</v>
      </c>
      <c r="D1060" s="77">
        <v>2022</v>
      </c>
      <c r="E1060" s="77">
        <v>2024</v>
      </c>
      <c r="F1060" s="92" t="s">
        <v>203</v>
      </c>
      <c r="G1060" s="92">
        <v>7.52</v>
      </c>
      <c r="H1060" s="92">
        <v>0</v>
      </c>
      <c r="I1060" s="92">
        <v>0</v>
      </c>
      <c r="J1060" s="92">
        <v>7.52</v>
      </c>
      <c r="K1060" s="92">
        <v>0</v>
      </c>
      <c r="L1060" s="92">
        <v>0</v>
      </c>
      <c r="M1060" s="92">
        <v>7.52</v>
      </c>
      <c r="N1060" s="92">
        <v>0</v>
      </c>
      <c r="O1060" s="92">
        <v>0</v>
      </c>
      <c r="P1060" s="92">
        <v>0</v>
      </c>
      <c r="Q1060" s="92">
        <v>3.6</v>
      </c>
      <c r="R1060" s="92">
        <v>0</v>
      </c>
      <c r="S1060" s="92">
        <v>3.92</v>
      </c>
      <c r="T1060" s="92">
        <f t="shared" si="214"/>
        <v>7.52</v>
      </c>
      <c r="W1060" s="34"/>
      <c r="X1060" s="34"/>
      <c r="Y1060" s="34"/>
      <c r="Z1060" s="34"/>
      <c r="AA1060" s="34"/>
      <c r="AB1060" s="34"/>
      <c r="AC1060" s="34"/>
      <c r="AD1060" s="34"/>
      <c r="AE1060" s="34"/>
      <c r="AF1060" s="34"/>
      <c r="AG1060" s="34"/>
      <c r="AH1060" s="34"/>
      <c r="AI1060" s="34"/>
      <c r="AJ1060" s="34"/>
      <c r="AK1060" s="34"/>
      <c r="AL1060" s="34"/>
      <c r="AM1060" s="34"/>
      <c r="AN1060" s="34"/>
      <c r="AO1060" s="34"/>
      <c r="AP1060" s="34"/>
      <c r="AQ1060" s="34"/>
      <c r="AR1060" s="34"/>
      <c r="AS1060" s="34"/>
      <c r="AT1060" s="34"/>
      <c r="AU1060" s="34"/>
    </row>
    <row r="1061" spans="1:47" ht="47.25">
      <c r="A1061" s="73" t="s">
        <v>2005</v>
      </c>
      <c r="B1061" s="140" t="s">
        <v>2216</v>
      </c>
      <c r="C1061" s="42" t="s">
        <v>2217</v>
      </c>
      <c r="D1061" s="77">
        <v>2024</v>
      </c>
      <c r="E1061" s="77">
        <v>2024</v>
      </c>
      <c r="F1061" s="92" t="s">
        <v>203</v>
      </c>
      <c r="G1061" s="92">
        <v>18.18</v>
      </c>
      <c r="H1061" s="92">
        <v>0</v>
      </c>
      <c r="I1061" s="92">
        <v>0</v>
      </c>
      <c r="J1061" s="92">
        <v>18.18</v>
      </c>
      <c r="K1061" s="92">
        <v>0</v>
      </c>
      <c r="L1061" s="92">
        <v>0</v>
      </c>
      <c r="M1061" s="92">
        <v>18.18</v>
      </c>
      <c r="N1061" s="92">
        <v>0</v>
      </c>
      <c r="O1061" s="92">
        <v>0</v>
      </c>
      <c r="P1061" s="92">
        <v>0</v>
      </c>
      <c r="Q1061" s="92">
        <v>0</v>
      </c>
      <c r="R1061" s="92">
        <v>0</v>
      </c>
      <c r="S1061" s="92">
        <v>18.18</v>
      </c>
      <c r="T1061" s="92">
        <f t="shared" si="214"/>
        <v>18.18</v>
      </c>
      <c r="W1061" s="34"/>
      <c r="X1061" s="34"/>
      <c r="Y1061" s="34"/>
      <c r="Z1061" s="34"/>
      <c r="AA1061" s="34"/>
      <c r="AB1061" s="34"/>
      <c r="AC1061" s="34"/>
      <c r="AD1061" s="34"/>
      <c r="AE1061" s="34"/>
      <c r="AF1061" s="34"/>
      <c r="AG1061" s="34"/>
      <c r="AH1061" s="34"/>
      <c r="AI1061" s="34"/>
      <c r="AJ1061" s="34"/>
      <c r="AK1061" s="34"/>
      <c r="AL1061" s="34"/>
      <c r="AM1061" s="34"/>
      <c r="AN1061" s="34"/>
      <c r="AO1061" s="34"/>
      <c r="AP1061" s="34"/>
      <c r="AQ1061" s="34"/>
      <c r="AR1061" s="34"/>
      <c r="AS1061" s="34"/>
      <c r="AT1061" s="34"/>
      <c r="AU1061" s="34"/>
    </row>
    <row r="1062" spans="1:47" ht="31.5">
      <c r="A1062" s="73" t="s">
        <v>2005</v>
      </c>
      <c r="B1062" s="140" t="s">
        <v>2218</v>
      </c>
      <c r="C1062" s="42" t="s">
        <v>2219</v>
      </c>
      <c r="D1062" s="77">
        <v>2024</v>
      </c>
      <c r="E1062" s="77">
        <v>2024</v>
      </c>
      <c r="F1062" s="92" t="s">
        <v>203</v>
      </c>
      <c r="G1062" s="92">
        <v>2.2999999999999998</v>
      </c>
      <c r="H1062" s="92">
        <v>0</v>
      </c>
      <c r="I1062" s="92">
        <v>0</v>
      </c>
      <c r="J1062" s="92">
        <v>2.2999999999999998</v>
      </c>
      <c r="K1062" s="92">
        <v>0</v>
      </c>
      <c r="L1062" s="92">
        <v>0</v>
      </c>
      <c r="M1062" s="92">
        <v>2.2999999999999998</v>
      </c>
      <c r="N1062" s="92">
        <v>0</v>
      </c>
      <c r="O1062" s="92">
        <v>0</v>
      </c>
      <c r="P1062" s="92">
        <v>0</v>
      </c>
      <c r="Q1062" s="92">
        <v>0</v>
      </c>
      <c r="R1062" s="92">
        <v>0</v>
      </c>
      <c r="S1062" s="92">
        <v>2.2999999999999998</v>
      </c>
      <c r="T1062" s="92">
        <f t="shared" si="214"/>
        <v>2.2999999999999998</v>
      </c>
      <c r="W1062" s="34"/>
      <c r="X1062" s="34"/>
      <c r="Y1062" s="34"/>
      <c r="Z1062" s="34"/>
      <c r="AA1062" s="34"/>
      <c r="AB1062" s="34"/>
      <c r="AC1062" s="34"/>
      <c r="AD1062" s="34"/>
      <c r="AE1062" s="34"/>
      <c r="AF1062" s="34"/>
      <c r="AG1062" s="34"/>
      <c r="AH1062" s="34"/>
      <c r="AI1062" s="34"/>
      <c r="AJ1062" s="34"/>
      <c r="AK1062" s="34"/>
      <c r="AL1062" s="34"/>
      <c r="AM1062" s="34"/>
      <c r="AN1062" s="34"/>
      <c r="AO1062" s="34"/>
      <c r="AP1062" s="34"/>
      <c r="AQ1062" s="34"/>
      <c r="AR1062" s="34"/>
      <c r="AS1062" s="34"/>
      <c r="AT1062" s="34"/>
      <c r="AU1062" s="34"/>
    </row>
    <row r="1063" spans="1:47" ht="31.5">
      <c r="A1063" s="73" t="s">
        <v>2005</v>
      </c>
      <c r="B1063" s="140" t="s">
        <v>2220</v>
      </c>
      <c r="C1063" s="42" t="s">
        <v>2221</v>
      </c>
      <c r="D1063" s="77">
        <v>2024</v>
      </c>
      <c r="E1063" s="77">
        <v>2024</v>
      </c>
      <c r="F1063" s="92" t="s">
        <v>203</v>
      </c>
      <c r="G1063" s="92">
        <v>6.6</v>
      </c>
      <c r="H1063" s="92">
        <v>0</v>
      </c>
      <c r="I1063" s="92">
        <v>0</v>
      </c>
      <c r="J1063" s="92">
        <v>6.6</v>
      </c>
      <c r="K1063" s="92">
        <v>0</v>
      </c>
      <c r="L1063" s="92">
        <v>0</v>
      </c>
      <c r="M1063" s="92">
        <v>6.6</v>
      </c>
      <c r="N1063" s="92">
        <v>0</v>
      </c>
      <c r="O1063" s="92">
        <v>0</v>
      </c>
      <c r="P1063" s="92">
        <v>0</v>
      </c>
      <c r="Q1063" s="92">
        <v>0</v>
      </c>
      <c r="R1063" s="92">
        <v>0</v>
      </c>
      <c r="S1063" s="92">
        <v>6.6</v>
      </c>
      <c r="T1063" s="92">
        <f t="shared" si="214"/>
        <v>6.6</v>
      </c>
      <c r="W1063" s="34"/>
      <c r="X1063" s="34"/>
      <c r="Y1063" s="34"/>
      <c r="Z1063" s="34"/>
      <c r="AA1063" s="34"/>
      <c r="AB1063" s="34"/>
      <c r="AC1063" s="34"/>
      <c r="AD1063" s="34"/>
      <c r="AE1063" s="34"/>
      <c r="AF1063" s="34"/>
      <c r="AG1063" s="34"/>
      <c r="AH1063" s="34"/>
      <c r="AI1063" s="34"/>
      <c r="AJ1063" s="34"/>
      <c r="AK1063" s="34"/>
      <c r="AL1063" s="34"/>
      <c r="AM1063" s="34"/>
      <c r="AN1063" s="34"/>
      <c r="AO1063" s="34"/>
      <c r="AP1063" s="34"/>
      <c r="AQ1063" s="34"/>
      <c r="AR1063" s="34"/>
      <c r="AS1063" s="34"/>
      <c r="AT1063" s="34"/>
      <c r="AU1063" s="34"/>
    </row>
    <row r="1064" spans="1:47">
      <c r="A1064" s="73" t="s">
        <v>2005</v>
      </c>
      <c r="B1064" s="140" t="s">
        <v>2222</v>
      </c>
      <c r="C1064" s="42" t="s">
        <v>2223</v>
      </c>
      <c r="D1064" s="77">
        <v>2017</v>
      </c>
      <c r="E1064" s="77">
        <v>2019</v>
      </c>
      <c r="F1064" s="92" t="s">
        <v>203</v>
      </c>
      <c r="G1064" s="92">
        <v>1.28583333</v>
      </c>
      <c r="H1064" s="92">
        <v>0</v>
      </c>
      <c r="I1064" s="92">
        <v>0</v>
      </c>
      <c r="J1064" s="92">
        <v>1.28583333</v>
      </c>
      <c r="K1064" s="92">
        <v>0</v>
      </c>
      <c r="L1064" s="92">
        <v>0</v>
      </c>
      <c r="M1064" s="92">
        <v>0.69583333000000003</v>
      </c>
      <c r="N1064" s="92">
        <v>0.69583333000000003</v>
      </c>
      <c r="O1064" s="92">
        <v>0</v>
      </c>
      <c r="P1064" s="92">
        <v>0</v>
      </c>
      <c r="Q1064" s="92">
        <v>0</v>
      </c>
      <c r="R1064" s="92">
        <v>0</v>
      </c>
      <c r="S1064" s="92">
        <v>0</v>
      </c>
      <c r="T1064" s="92">
        <f t="shared" si="214"/>
        <v>0.69583333000000003</v>
      </c>
      <c r="W1064" s="34"/>
      <c r="X1064" s="34"/>
      <c r="Y1064" s="34"/>
      <c r="Z1064" s="34"/>
      <c r="AA1064" s="34"/>
      <c r="AB1064" s="34"/>
      <c r="AC1064" s="34"/>
      <c r="AD1064" s="34"/>
      <c r="AE1064" s="34"/>
      <c r="AF1064" s="34"/>
      <c r="AG1064" s="34"/>
      <c r="AH1064" s="34"/>
      <c r="AI1064" s="34"/>
      <c r="AJ1064" s="34"/>
      <c r="AK1064" s="34"/>
      <c r="AL1064" s="34"/>
      <c r="AM1064" s="34"/>
      <c r="AN1064" s="34"/>
      <c r="AO1064" s="34"/>
      <c r="AP1064" s="34"/>
      <c r="AQ1064" s="34"/>
      <c r="AR1064" s="34"/>
      <c r="AS1064" s="34"/>
      <c r="AT1064" s="34"/>
      <c r="AU1064" s="34"/>
    </row>
    <row r="1065" spans="1:47" ht="31.5">
      <c r="A1065" s="73" t="s">
        <v>2005</v>
      </c>
      <c r="B1065" s="140" t="s">
        <v>2224</v>
      </c>
      <c r="C1065" s="42" t="s">
        <v>2225</v>
      </c>
      <c r="D1065" s="91">
        <v>2018</v>
      </c>
      <c r="E1065" s="91">
        <v>2019</v>
      </c>
      <c r="F1065" s="92" t="s">
        <v>203</v>
      </c>
      <c r="G1065" s="92">
        <v>0.62675868999999995</v>
      </c>
      <c r="H1065" s="92">
        <v>0</v>
      </c>
      <c r="I1065" s="92">
        <v>0</v>
      </c>
      <c r="J1065" s="92">
        <v>0.62675868999999995</v>
      </c>
      <c r="K1065" s="92">
        <v>0</v>
      </c>
      <c r="L1065" s="92">
        <v>0</v>
      </c>
      <c r="M1065" s="92">
        <v>0.32821499999999998</v>
      </c>
      <c r="N1065" s="92">
        <v>0.32821499999999998</v>
      </c>
      <c r="O1065" s="92">
        <v>0</v>
      </c>
      <c r="P1065" s="92">
        <v>0</v>
      </c>
      <c r="Q1065" s="92">
        <v>0</v>
      </c>
      <c r="R1065" s="92">
        <v>0</v>
      </c>
      <c r="S1065" s="92">
        <v>0</v>
      </c>
      <c r="T1065" s="92">
        <f t="shared" si="214"/>
        <v>0.32821499999999998</v>
      </c>
      <c r="W1065" s="34"/>
      <c r="X1065" s="34"/>
      <c r="Y1065" s="34"/>
      <c r="Z1065" s="34"/>
      <c r="AA1065" s="34"/>
      <c r="AB1065" s="34"/>
      <c r="AC1065" s="34"/>
      <c r="AD1065" s="34"/>
      <c r="AE1065" s="34"/>
      <c r="AF1065" s="34"/>
      <c r="AG1065" s="34"/>
      <c r="AH1065" s="34"/>
      <c r="AI1065" s="34"/>
      <c r="AJ1065" s="34"/>
      <c r="AK1065" s="34"/>
      <c r="AL1065" s="34"/>
      <c r="AM1065" s="34"/>
      <c r="AN1065" s="34"/>
      <c r="AO1065" s="34"/>
      <c r="AP1065" s="34"/>
      <c r="AQ1065" s="34"/>
      <c r="AR1065" s="34"/>
      <c r="AS1065" s="34"/>
      <c r="AT1065" s="34"/>
      <c r="AU1065" s="34"/>
    </row>
    <row r="1066" spans="1:47" ht="31.5">
      <c r="A1066" s="73" t="s">
        <v>2005</v>
      </c>
      <c r="B1066" s="140" t="s">
        <v>2226</v>
      </c>
      <c r="C1066" s="42" t="s">
        <v>2227</v>
      </c>
      <c r="D1066" s="91">
        <v>2019</v>
      </c>
      <c r="E1066" s="91">
        <v>2019</v>
      </c>
      <c r="F1066" s="92" t="s">
        <v>203</v>
      </c>
      <c r="G1066" s="92">
        <v>0.14899999999999999</v>
      </c>
      <c r="H1066" s="92">
        <v>0</v>
      </c>
      <c r="I1066" s="92">
        <v>0</v>
      </c>
      <c r="J1066" s="92">
        <v>0.14899999999999999</v>
      </c>
      <c r="K1066" s="92">
        <v>0</v>
      </c>
      <c r="L1066" s="92">
        <v>0</v>
      </c>
      <c r="M1066" s="92">
        <v>0.14899999999999999</v>
      </c>
      <c r="N1066" s="92">
        <v>0.14899999999999999</v>
      </c>
      <c r="O1066" s="92">
        <v>0</v>
      </c>
      <c r="P1066" s="92">
        <v>0</v>
      </c>
      <c r="Q1066" s="92">
        <v>0</v>
      </c>
      <c r="R1066" s="92">
        <v>0</v>
      </c>
      <c r="S1066" s="92">
        <v>0</v>
      </c>
      <c r="T1066" s="92">
        <f t="shared" si="214"/>
        <v>0.14899999999999999</v>
      </c>
      <c r="W1066" s="34"/>
      <c r="X1066" s="34"/>
      <c r="Y1066" s="34"/>
      <c r="Z1066" s="34"/>
      <c r="AA1066" s="34"/>
      <c r="AB1066" s="34"/>
      <c r="AC1066" s="34"/>
      <c r="AD1066" s="34"/>
      <c r="AE1066" s="34"/>
      <c r="AF1066" s="34"/>
      <c r="AG1066" s="34"/>
      <c r="AH1066" s="34"/>
      <c r="AI1066" s="34"/>
      <c r="AJ1066" s="34"/>
      <c r="AK1066" s="34"/>
      <c r="AL1066" s="34"/>
      <c r="AM1066" s="34"/>
      <c r="AN1066" s="34"/>
      <c r="AO1066" s="34"/>
      <c r="AP1066" s="34"/>
      <c r="AQ1066" s="34"/>
      <c r="AR1066" s="34"/>
      <c r="AS1066" s="34"/>
      <c r="AT1066" s="34"/>
      <c r="AU1066" s="34"/>
    </row>
    <row r="1067" spans="1:47" ht="31.5">
      <c r="A1067" s="73" t="s">
        <v>2005</v>
      </c>
      <c r="B1067" s="140" t="s">
        <v>2228</v>
      </c>
      <c r="C1067" s="42" t="s">
        <v>2229</v>
      </c>
      <c r="D1067" s="91">
        <v>2019</v>
      </c>
      <c r="E1067" s="91">
        <v>2019</v>
      </c>
      <c r="F1067" s="92" t="s">
        <v>203</v>
      </c>
      <c r="G1067" s="92">
        <v>0.99040300000000003</v>
      </c>
      <c r="H1067" s="92">
        <v>0</v>
      </c>
      <c r="I1067" s="92">
        <v>0</v>
      </c>
      <c r="J1067" s="92">
        <v>0.99040300000000003</v>
      </c>
      <c r="K1067" s="92">
        <v>0</v>
      </c>
      <c r="L1067" s="92">
        <v>0</v>
      </c>
      <c r="M1067" s="92">
        <v>0.99040300000000003</v>
      </c>
      <c r="N1067" s="92">
        <v>0.99040300000000003</v>
      </c>
      <c r="O1067" s="92">
        <v>0</v>
      </c>
      <c r="P1067" s="92">
        <v>0</v>
      </c>
      <c r="Q1067" s="92">
        <v>0</v>
      </c>
      <c r="R1067" s="92">
        <v>0</v>
      </c>
      <c r="S1067" s="92">
        <v>0</v>
      </c>
      <c r="T1067" s="92">
        <f t="shared" si="214"/>
        <v>0.99040300000000003</v>
      </c>
      <c r="W1067" s="34"/>
      <c r="X1067" s="34"/>
      <c r="Y1067" s="34"/>
      <c r="Z1067" s="34"/>
      <c r="AA1067" s="34"/>
      <c r="AB1067" s="34"/>
      <c r="AC1067" s="34"/>
      <c r="AD1067" s="34"/>
      <c r="AE1067" s="34"/>
      <c r="AF1067" s="34"/>
      <c r="AG1067" s="34"/>
      <c r="AH1067" s="34"/>
      <c r="AI1067" s="34"/>
      <c r="AJ1067" s="34"/>
      <c r="AK1067" s="34"/>
      <c r="AL1067" s="34"/>
      <c r="AM1067" s="34"/>
      <c r="AN1067" s="34"/>
      <c r="AO1067" s="34"/>
      <c r="AP1067" s="34"/>
      <c r="AQ1067" s="34"/>
      <c r="AR1067" s="34"/>
      <c r="AS1067" s="34"/>
      <c r="AT1067" s="34"/>
      <c r="AU1067" s="34"/>
    </row>
    <row r="1068" spans="1:47" ht="31.5">
      <c r="A1068" s="73" t="s">
        <v>2005</v>
      </c>
      <c r="B1068" s="140" t="s">
        <v>2230</v>
      </c>
      <c r="C1068" s="42" t="s">
        <v>2231</v>
      </c>
      <c r="D1068" s="91">
        <v>2019</v>
      </c>
      <c r="E1068" s="91">
        <v>2019</v>
      </c>
      <c r="F1068" s="92" t="s">
        <v>203</v>
      </c>
      <c r="G1068" s="92">
        <v>0.28214999999999996</v>
      </c>
      <c r="H1068" s="92">
        <v>0</v>
      </c>
      <c r="I1068" s="92">
        <v>0</v>
      </c>
      <c r="J1068" s="92">
        <v>0.28214999999999996</v>
      </c>
      <c r="K1068" s="92">
        <v>0</v>
      </c>
      <c r="L1068" s="92">
        <v>0</v>
      </c>
      <c r="M1068" s="92">
        <v>0.28214999999999996</v>
      </c>
      <c r="N1068" s="92">
        <v>0.28214999999999996</v>
      </c>
      <c r="O1068" s="92">
        <v>0</v>
      </c>
      <c r="P1068" s="92">
        <v>0</v>
      </c>
      <c r="Q1068" s="92">
        <v>0</v>
      </c>
      <c r="R1068" s="92">
        <v>0</v>
      </c>
      <c r="S1068" s="92">
        <v>0</v>
      </c>
      <c r="T1068" s="92">
        <f t="shared" si="214"/>
        <v>0.28214999999999996</v>
      </c>
      <c r="W1068" s="34"/>
      <c r="X1068" s="34"/>
      <c r="Y1068" s="34"/>
      <c r="Z1068" s="34"/>
      <c r="AA1068" s="34"/>
      <c r="AB1068" s="34"/>
      <c r="AC1068" s="34"/>
      <c r="AD1068" s="34"/>
      <c r="AE1068" s="34"/>
      <c r="AF1068" s="34"/>
      <c r="AG1068" s="34"/>
      <c r="AH1068" s="34"/>
      <c r="AI1068" s="34"/>
      <c r="AJ1068" s="34"/>
      <c r="AK1068" s="34"/>
      <c r="AL1068" s="34"/>
      <c r="AM1068" s="34"/>
      <c r="AN1068" s="34"/>
      <c r="AO1068" s="34"/>
      <c r="AP1068" s="34"/>
      <c r="AQ1068" s="34"/>
      <c r="AR1068" s="34"/>
      <c r="AS1068" s="34"/>
      <c r="AT1068" s="34"/>
      <c r="AU1068" s="34"/>
    </row>
    <row r="1069" spans="1:47" ht="31.5">
      <c r="A1069" s="73" t="s">
        <v>2005</v>
      </c>
      <c r="B1069" s="140" t="s">
        <v>2232</v>
      </c>
      <c r="C1069" s="42" t="s">
        <v>2233</v>
      </c>
      <c r="D1069" s="91">
        <v>2019</v>
      </c>
      <c r="E1069" s="91">
        <v>2019</v>
      </c>
      <c r="F1069" s="92" t="s">
        <v>203</v>
      </c>
      <c r="G1069" s="92">
        <v>0.35028799999999999</v>
      </c>
      <c r="H1069" s="92">
        <v>0</v>
      </c>
      <c r="I1069" s="92">
        <v>0</v>
      </c>
      <c r="J1069" s="92">
        <v>0.35028799999999999</v>
      </c>
      <c r="K1069" s="92">
        <v>0</v>
      </c>
      <c r="L1069" s="92">
        <v>0</v>
      </c>
      <c r="M1069" s="92">
        <v>0.35028799999999999</v>
      </c>
      <c r="N1069" s="92">
        <v>0.35028799999999999</v>
      </c>
      <c r="O1069" s="92">
        <v>0</v>
      </c>
      <c r="P1069" s="92">
        <v>0</v>
      </c>
      <c r="Q1069" s="92">
        <v>0</v>
      </c>
      <c r="R1069" s="92">
        <v>0</v>
      </c>
      <c r="S1069" s="92">
        <v>0</v>
      </c>
      <c r="T1069" s="92">
        <f t="shared" si="214"/>
        <v>0.35028799999999999</v>
      </c>
      <c r="W1069" s="34"/>
      <c r="X1069" s="34"/>
      <c r="Y1069" s="34"/>
      <c r="Z1069" s="34"/>
      <c r="AA1069" s="34"/>
      <c r="AB1069" s="34"/>
      <c r="AC1069" s="34"/>
      <c r="AD1069" s="34"/>
      <c r="AE1069" s="34"/>
      <c r="AF1069" s="34"/>
      <c r="AG1069" s="34"/>
      <c r="AH1069" s="34"/>
      <c r="AI1069" s="34"/>
      <c r="AJ1069" s="34"/>
      <c r="AK1069" s="34"/>
      <c r="AL1069" s="34"/>
      <c r="AM1069" s="34"/>
      <c r="AN1069" s="34"/>
      <c r="AO1069" s="34"/>
      <c r="AP1069" s="34"/>
      <c r="AQ1069" s="34"/>
      <c r="AR1069" s="34"/>
      <c r="AS1069" s="34"/>
      <c r="AT1069" s="34"/>
      <c r="AU1069" s="34"/>
    </row>
    <row r="1070" spans="1:47" ht="31.5">
      <c r="A1070" s="73" t="s">
        <v>2005</v>
      </c>
      <c r="B1070" s="140" t="s">
        <v>2234</v>
      </c>
      <c r="C1070" s="42" t="s">
        <v>2235</v>
      </c>
      <c r="D1070" s="91">
        <v>2019</v>
      </c>
      <c r="E1070" s="91">
        <v>2019</v>
      </c>
      <c r="F1070" s="92" t="s">
        <v>203</v>
      </c>
      <c r="G1070" s="92">
        <v>0.30422300000000002</v>
      </c>
      <c r="H1070" s="92">
        <v>0</v>
      </c>
      <c r="I1070" s="92">
        <v>0</v>
      </c>
      <c r="J1070" s="92">
        <v>0.30422300000000002</v>
      </c>
      <c r="K1070" s="92">
        <v>0</v>
      </c>
      <c r="L1070" s="92">
        <v>0</v>
      </c>
      <c r="M1070" s="92">
        <v>0.30422300000000002</v>
      </c>
      <c r="N1070" s="92">
        <v>0.30422300000000002</v>
      </c>
      <c r="O1070" s="92">
        <v>0</v>
      </c>
      <c r="P1070" s="92">
        <v>0</v>
      </c>
      <c r="Q1070" s="92">
        <v>0</v>
      </c>
      <c r="R1070" s="92">
        <v>0</v>
      </c>
      <c r="S1070" s="92">
        <v>0</v>
      </c>
      <c r="T1070" s="92">
        <f t="shared" si="214"/>
        <v>0.30422300000000002</v>
      </c>
      <c r="W1070" s="34"/>
      <c r="X1070" s="34"/>
      <c r="Y1070" s="34"/>
      <c r="Z1070" s="34"/>
      <c r="AA1070" s="34"/>
      <c r="AB1070" s="34"/>
      <c r="AC1070" s="34"/>
      <c r="AD1070" s="34"/>
      <c r="AE1070" s="34"/>
      <c r="AF1070" s="34"/>
      <c r="AG1070" s="34"/>
      <c r="AH1070" s="34"/>
      <c r="AI1070" s="34"/>
      <c r="AJ1070" s="34"/>
      <c r="AK1070" s="34"/>
      <c r="AL1070" s="34"/>
      <c r="AM1070" s="34"/>
      <c r="AN1070" s="34"/>
      <c r="AO1070" s="34"/>
      <c r="AP1070" s="34"/>
      <c r="AQ1070" s="34"/>
      <c r="AR1070" s="34"/>
      <c r="AS1070" s="34"/>
      <c r="AT1070" s="34"/>
      <c r="AU1070" s="34"/>
    </row>
    <row r="1071" spans="1:47" ht="31.5">
      <c r="A1071" s="73" t="s">
        <v>2005</v>
      </c>
      <c r="B1071" s="140" t="s">
        <v>2236</v>
      </c>
      <c r="C1071" s="42" t="s">
        <v>2237</v>
      </c>
      <c r="D1071" s="91">
        <v>2020</v>
      </c>
      <c r="E1071" s="91">
        <v>2022</v>
      </c>
      <c r="F1071" s="78" t="s">
        <v>203</v>
      </c>
      <c r="G1071" s="92">
        <v>0.63</v>
      </c>
      <c r="H1071" s="92">
        <v>0</v>
      </c>
      <c r="I1071" s="92">
        <v>0</v>
      </c>
      <c r="J1071" s="92">
        <v>0.63</v>
      </c>
      <c r="K1071" s="92">
        <v>0</v>
      </c>
      <c r="L1071" s="92">
        <v>0</v>
      </c>
      <c r="M1071" s="92">
        <v>0.63</v>
      </c>
      <c r="N1071" s="92">
        <v>0</v>
      </c>
      <c r="O1071" s="92">
        <v>0.3</v>
      </c>
      <c r="P1071" s="92">
        <v>0</v>
      </c>
      <c r="Q1071" s="92">
        <v>0.33</v>
      </c>
      <c r="R1071" s="92">
        <v>0</v>
      </c>
      <c r="S1071" s="92">
        <v>0</v>
      </c>
      <c r="T1071" s="92">
        <f t="shared" si="214"/>
        <v>0.63</v>
      </c>
      <c r="W1071" s="34"/>
      <c r="X1071" s="34"/>
      <c r="Y1071" s="34"/>
      <c r="Z1071" s="34"/>
      <c r="AA1071" s="34"/>
      <c r="AB1071" s="34"/>
      <c r="AC1071" s="34"/>
      <c r="AD1071" s="34"/>
      <c r="AE1071" s="34"/>
      <c r="AF1071" s="34"/>
      <c r="AG1071" s="34"/>
      <c r="AH1071" s="34"/>
      <c r="AI1071" s="34"/>
      <c r="AJ1071" s="34"/>
      <c r="AK1071" s="34"/>
      <c r="AL1071" s="34"/>
      <c r="AM1071" s="34"/>
      <c r="AN1071" s="34"/>
      <c r="AO1071" s="34"/>
      <c r="AP1071" s="34"/>
      <c r="AQ1071" s="34"/>
      <c r="AR1071" s="34"/>
      <c r="AS1071" s="34"/>
      <c r="AT1071" s="34"/>
      <c r="AU1071" s="34"/>
    </row>
    <row r="1072" spans="1:47" ht="31.5">
      <c r="A1072" s="73" t="s">
        <v>2005</v>
      </c>
      <c r="B1072" s="140" t="s">
        <v>2238</v>
      </c>
      <c r="C1072" s="42" t="s">
        <v>2239</v>
      </c>
      <c r="D1072" s="91">
        <v>2020</v>
      </c>
      <c r="E1072" s="91">
        <v>2020</v>
      </c>
      <c r="F1072" s="78" t="s">
        <v>203</v>
      </c>
      <c r="G1072" s="92">
        <v>0.2</v>
      </c>
      <c r="H1072" s="92">
        <v>0</v>
      </c>
      <c r="I1072" s="92">
        <v>0</v>
      </c>
      <c r="J1072" s="92">
        <v>0.2</v>
      </c>
      <c r="K1072" s="92">
        <v>0</v>
      </c>
      <c r="L1072" s="92">
        <v>0</v>
      </c>
      <c r="M1072" s="92">
        <v>0.2</v>
      </c>
      <c r="N1072" s="92">
        <v>0</v>
      </c>
      <c r="O1072" s="92">
        <v>0.2</v>
      </c>
      <c r="P1072" s="92">
        <v>0</v>
      </c>
      <c r="Q1072" s="92">
        <v>0</v>
      </c>
      <c r="R1072" s="92">
        <v>0</v>
      </c>
      <c r="S1072" s="92">
        <v>0</v>
      </c>
      <c r="T1072" s="92">
        <f t="shared" si="214"/>
        <v>0.2</v>
      </c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34"/>
      <c r="AQ1072" s="34"/>
      <c r="AR1072" s="34"/>
      <c r="AS1072" s="34"/>
      <c r="AT1072" s="34"/>
      <c r="AU1072" s="34"/>
    </row>
    <row r="1073" spans="1:47" ht="31.5">
      <c r="A1073" s="73" t="s">
        <v>2005</v>
      </c>
      <c r="B1073" s="140" t="s">
        <v>2240</v>
      </c>
      <c r="C1073" s="42" t="s">
        <v>2241</v>
      </c>
      <c r="D1073" s="91">
        <v>2020</v>
      </c>
      <c r="E1073" s="91">
        <v>2023</v>
      </c>
      <c r="F1073" s="78" t="s">
        <v>203</v>
      </c>
      <c r="G1073" s="92">
        <v>0.21500000000000002</v>
      </c>
      <c r="H1073" s="92">
        <v>0</v>
      </c>
      <c r="I1073" s="92">
        <v>0</v>
      </c>
      <c r="J1073" s="92">
        <v>0.21500000000000002</v>
      </c>
      <c r="K1073" s="92">
        <v>0</v>
      </c>
      <c r="L1073" s="92">
        <v>0</v>
      </c>
      <c r="M1073" s="92">
        <v>0.21500000000000002</v>
      </c>
      <c r="N1073" s="92">
        <v>0</v>
      </c>
      <c r="O1073" s="92">
        <v>0.1</v>
      </c>
      <c r="P1073" s="92">
        <v>0</v>
      </c>
      <c r="Q1073" s="92">
        <v>0</v>
      </c>
      <c r="R1073" s="92">
        <v>0.115</v>
      </c>
      <c r="S1073" s="92">
        <v>0</v>
      </c>
      <c r="T1073" s="92">
        <f t="shared" si="214"/>
        <v>0.21500000000000002</v>
      </c>
      <c r="W1073" s="34"/>
      <c r="X1073" s="34"/>
      <c r="Y1073" s="34"/>
      <c r="Z1073" s="34"/>
      <c r="AA1073" s="34"/>
      <c r="AB1073" s="34"/>
      <c r="AC1073" s="34"/>
      <c r="AD1073" s="34"/>
      <c r="AE1073" s="34"/>
      <c r="AF1073" s="34"/>
      <c r="AG1073" s="34"/>
      <c r="AH1073" s="34"/>
      <c r="AI1073" s="34"/>
      <c r="AJ1073" s="34"/>
      <c r="AK1073" s="34"/>
      <c r="AL1073" s="34"/>
      <c r="AM1073" s="34"/>
      <c r="AN1073" s="34"/>
      <c r="AO1073" s="34"/>
      <c r="AP1073" s="34"/>
      <c r="AQ1073" s="34"/>
      <c r="AR1073" s="34"/>
      <c r="AS1073" s="34"/>
      <c r="AT1073" s="34"/>
      <c r="AU1073" s="34"/>
    </row>
    <row r="1074" spans="1:47" ht="31.5">
      <c r="A1074" s="73" t="s">
        <v>2005</v>
      </c>
      <c r="B1074" s="140" t="s">
        <v>2242</v>
      </c>
      <c r="C1074" s="42" t="s">
        <v>2243</v>
      </c>
      <c r="D1074" s="91">
        <v>2020</v>
      </c>
      <c r="E1074" s="91">
        <v>2020</v>
      </c>
      <c r="F1074" s="78" t="s">
        <v>203</v>
      </c>
      <c r="G1074" s="92">
        <v>0.28999999999999998</v>
      </c>
      <c r="H1074" s="92">
        <v>0</v>
      </c>
      <c r="I1074" s="92">
        <v>0</v>
      </c>
      <c r="J1074" s="92">
        <v>0.28999999999999998</v>
      </c>
      <c r="K1074" s="92">
        <v>0</v>
      </c>
      <c r="L1074" s="92">
        <v>0</v>
      </c>
      <c r="M1074" s="92">
        <v>0.28999999999999998</v>
      </c>
      <c r="N1074" s="92">
        <v>0</v>
      </c>
      <c r="O1074" s="92">
        <v>0.28999999999999998</v>
      </c>
      <c r="P1074" s="92">
        <v>0</v>
      </c>
      <c r="Q1074" s="92">
        <v>0</v>
      </c>
      <c r="R1074" s="92">
        <v>0</v>
      </c>
      <c r="S1074" s="92">
        <v>0</v>
      </c>
      <c r="T1074" s="92">
        <f t="shared" si="214"/>
        <v>0.28999999999999998</v>
      </c>
      <c r="W1074" s="34"/>
      <c r="X1074" s="34"/>
      <c r="Y1074" s="34"/>
      <c r="Z1074" s="34"/>
      <c r="AA1074" s="34"/>
      <c r="AB1074" s="34"/>
      <c r="AC1074" s="34"/>
      <c r="AD1074" s="34"/>
      <c r="AE1074" s="34"/>
      <c r="AF1074" s="34"/>
      <c r="AG1074" s="34"/>
      <c r="AH1074" s="34"/>
      <c r="AI1074" s="34"/>
      <c r="AJ1074" s="34"/>
      <c r="AK1074" s="34"/>
      <c r="AL1074" s="34"/>
      <c r="AM1074" s="34"/>
      <c r="AN1074" s="34"/>
      <c r="AO1074" s="34"/>
      <c r="AP1074" s="34"/>
      <c r="AQ1074" s="34"/>
      <c r="AR1074" s="34"/>
      <c r="AS1074" s="34"/>
      <c r="AT1074" s="34"/>
      <c r="AU1074" s="34"/>
    </row>
    <row r="1075" spans="1:47" ht="31.5">
      <c r="A1075" s="73" t="s">
        <v>2005</v>
      </c>
      <c r="B1075" s="140" t="s">
        <v>2244</v>
      </c>
      <c r="C1075" s="42" t="s">
        <v>2245</v>
      </c>
      <c r="D1075" s="91">
        <v>2020</v>
      </c>
      <c r="E1075" s="91">
        <v>2020</v>
      </c>
      <c r="F1075" s="78" t="s">
        <v>203</v>
      </c>
      <c r="G1075" s="92">
        <v>8.5999999999999993E-2</v>
      </c>
      <c r="H1075" s="92">
        <v>0</v>
      </c>
      <c r="I1075" s="92">
        <v>0</v>
      </c>
      <c r="J1075" s="92">
        <v>8.5999999999999993E-2</v>
      </c>
      <c r="K1075" s="92">
        <v>0</v>
      </c>
      <c r="L1075" s="92">
        <v>0</v>
      </c>
      <c r="M1075" s="92">
        <v>8.5999999999999993E-2</v>
      </c>
      <c r="N1075" s="92">
        <v>0</v>
      </c>
      <c r="O1075" s="92">
        <v>8.5999999999999993E-2</v>
      </c>
      <c r="P1075" s="92">
        <v>0</v>
      </c>
      <c r="Q1075" s="92">
        <v>0</v>
      </c>
      <c r="R1075" s="92">
        <v>0</v>
      </c>
      <c r="S1075" s="92">
        <v>0</v>
      </c>
      <c r="T1075" s="92">
        <f t="shared" si="214"/>
        <v>8.5999999999999993E-2</v>
      </c>
      <c r="W1075" s="34"/>
      <c r="X1075" s="34"/>
      <c r="Y1075" s="34"/>
      <c r="Z1075" s="34"/>
      <c r="AA1075" s="34"/>
      <c r="AB1075" s="34"/>
      <c r="AC1075" s="34"/>
      <c r="AD1075" s="34"/>
      <c r="AE1075" s="34"/>
      <c r="AF1075" s="34"/>
      <c r="AG1075" s="34"/>
      <c r="AH1075" s="34"/>
      <c r="AI1075" s="34"/>
      <c r="AJ1075" s="34"/>
      <c r="AK1075" s="34"/>
      <c r="AL1075" s="34"/>
      <c r="AM1075" s="34"/>
      <c r="AN1075" s="34"/>
      <c r="AO1075" s="34"/>
      <c r="AP1075" s="34"/>
      <c r="AQ1075" s="34"/>
      <c r="AR1075" s="34"/>
      <c r="AS1075" s="34"/>
      <c r="AT1075" s="34"/>
      <c r="AU1075" s="34"/>
    </row>
    <row r="1076" spans="1:47" ht="31.5">
      <c r="A1076" s="73" t="s">
        <v>2005</v>
      </c>
      <c r="B1076" s="140" t="s">
        <v>2246</v>
      </c>
      <c r="C1076" s="42" t="s">
        <v>2247</v>
      </c>
      <c r="D1076" s="91">
        <v>2020</v>
      </c>
      <c r="E1076" s="91">
        <v>2020</v>
      </c>
      <c r="F1076" s="78" t="s">
        <v>203</v>
      </c>
      <c r="G1076" s="92">
        <v>0.3</v>
      </c>
      <c r="H1076" s="92">
        <v>0</v>
      </c>
      <c r="I1076" s="92">
        <v>0</v>
      </c>
      <c r="J1076" s="92">
        <v>0.3</v>
      </c>
      <c r="K1076" s="92">
        <v>0</v>
      </c>
      <c r="L1076" s="92">
        <v>0</v>
      </c>
      <c r="M1076" s="92">
        <v>0.3</v>
      </c>
      <c r="N1076" s="92">
        <v>0</v>
      </c>
      <c r="O1076" s="92">
        <v>0.3</v>
      </c>
      <c r="P1076" s="92">
        <v>0</v>
      </c>
      <c r="Q1076" s="92">
        <v>0</v>
      </c>
      <c r="R1076" s="92">
        <v>0</v>
      </c>
      <c r="S1076" s="92">
        <v>0</v>
      </c>
      <c r="T1076" s="92">
        <f t="shared" si="214"/>
        <v>0.3</v>
      </c>
      <c r="W1076" s="34"/>
      <c r="X1076" s="34"/>
      <c r="Y1076" s="34"/>
      <c r="Z1076" s="34"/>
      <c r="AA1076" s="34"/>
      <c r="AB1076" s="34"/>
      <c r="AC1076" s="34"/>
      <c r="AD1076" s="34"/>
      <c r="AE1076" s="34"/>
      <c r="AF1076" s="34"/>
      <c r="AG1076" s="34"/>
      <c r="AH1076" s="34"/>
      <c r="AI1076" s="34"/>
      <c r="AJ1076" s="34"/>
      <c r="AK1076" s="34"/>
      <c r="AL1076" s="34"/>
      <c r="AM1076" s="34"/>
      <c r="AN1076" s="34"/>
      <c r="AO1076" s="34"/>
      <c r="AP1076" s="34"/>
      <c r="AQ1076" s="34"/>
      <c r="AR1076" s="34"/>
      <c r="AS1076" s="34"/>
      <c r="AT1076" s="34"/>
      <c r="AU1076" s="34"/>
    </row>
    <row r="1077" spans="1:47" ht="31.5">
      <c r="A1077" s="73" t="s">
        <v>2005</v>
      </c>
      <c r="B1077" s="140" t="s">
        <v>2248</v>
      </c>
      <c r="C1077" s="42" t="s">
        <v>2249</v>
      </c>
      <c r="D1077" s="91">
        <v>2020</v>
      </c>
      <c r="E1077" s="91">
        <v>2020</v>
      </c>
      <c r="F1077" s="78" t="s">
        <v>203</v>
      </c>
      <c r="G1077" s="92">
        <v>0.13100000000000001</v>
      </c>
      <c r="H1077" s="92">
        <v>0</v>
      </c>
      <c r="I1077" s="92">
        <v>0</v>
      </c>
      <c r="J1077" s="92">
        <v>0.13100000000000001</v>
      </c>
      <c r="K1077" s="92">
        <v>0</v>
      </c>
      <c r="L1077" s="92">
        <v>0</v>
      </c>
      <c r="M1077" s="92">
        <v>0.13100000000000001</v>
      </c>
      <c r="N1077" s="92">
        <v>0</v>
      </c>
      <c r="O1077" s="92">
        <v>0.13100000000000001</v>
      </c>
      <c r="P1077" s="92">
        <v>0</v>
      </c>
      <c r="Q1077" s="92">
        <v>0</v>
      </c>
      <c r="R1077" s="92">
        <v>0</v>
      </c>
      <c r="S1077" s="92">
        <v>0</v>
      </c>
      <c r="T1077" s="92">
        <f t="shared" si="214"/>
        <v>0.13100000000000001</v>
      </c>
      <c r="W1077" s="34"/>
      <c r="X1077" s="34"/>
      <c r="Y1077" s="34"/>
      <c r="Z1077" s="34"/>
      <c r="AA1077" s="34"/>
      <c r="AB1077" s="34"/>
      <c r="AC1077" s="34"/>
      <c r="AD1077" s="34"/>
      <c r="AE1077" s="34"/>
      <c r="AF1077" s="34"/>
      <c r="AG1077" s="34"/>
      <c r="AH1077" s="34"/>
      <c r="AI1077" s="34"/>
      <c r="AJ1077" s="34"/>
      <c r="AK1077" s="34"/>
      <c r="AL1077" s="34"/>
      <c r="AM1077" s="34"/>
      <c r="AN1077" s="34"/>
      <c r="AO1077" s="34"/>
      <c r="AP1077" s="34"/>
      <c r="AQ1077" s="34"/>
      <c r="AR1077" s="34"/>
      <c r="AS1077" s="34"/>
      <c r="AT1077" s="34"/>
      <c r="AU1077" s="34"/>
    </row>
    <row r="1078" spans="1:47" ht="31.5">
      <c r="A1078" s="73" t="s">
        <v>2005</v>
      </c>
      <c r="B1078" s="140" t="s">
        <v>2250</v>
      </c>
      <c r="C1078" s="42" t="s">
        <v>2251</v>
      </c>
      <c r="D1078" s="91">
        <v>2020</v>
      </c>
      <c r="E1078" s="91">
        <v>2020</v>
      </c>
      <c r="F1078" s="78" t="s">
        <v>203</v>
      </c>
      <c r="G1078" s="92">
        <v>0.32</v>
      </c>
      <c r="H1078" s="92">
        <v>0</v>
      </c>
      <c r="I1078" s="92">
        <v>0</v>
      </c>
      <c r="J1078" s="92">
        <v>0.32</v>
      </c>
      <c r="K1078" s="92">
        <v>0</v>
      </c>
      <c r="L1078" s="92">
        <v>0</v>
      </c>
      <c r="M1078" s="92">
        <v>0.32</v>
      </c>
      <c r="N1078" s="92">
        <v>0</v>
      </c>
      <c r="O1078" s="92">
        <v>0.32</v>
      </c>
      <c r="P1078" s="92">
        <v>0</v>
      </c>
      <c r="Q1078" s="92">
        <v>0</v>
      </c>
      <c r="R1078" s="92">
        <v>0</v>
      </c>
      <c r="S1078" s="92">
        <v>0</v>
      </c>
      <c r="T1078" s="92">
        <f t="shared" si="214"/>
        <v>0.32</v>
      </c>
      <c r="W1078" s="34"/>
      <c r="X1078" s="34"/>
      <c r="Y1078" s="34"/>
      <c r="Z1078" s="34"/>
      <c r="AA1078" s="34"/>
      <c r="AB1078" s="34"/>
      <c r="AC1078" s="34"/>
      <c r="AD1078" s="34"/>
      <c r="AE1078" s="34"/>
      <c r="AF1078" s="34"/>
      <c r="AG1078" s="34"/>
      <c r="AH1078" s="34"/>
      <c r="AI1078" s="34"/>
      <c r="AJ1078" s="34"/>
      <c r="AK1078" s="34"/>
      <c r="AL1078" s="34"/>
      <c r="AM1078" s="34"/>
      <c r="AN1078" s="34"/>
      <c r="AO1078" s="34"/>
      <c r="AP1078" s="34"/>
      <c r="AQ1078" s="34"/>
      <c r="AR1078" s="34"/>
      <c r="AS1078" s="34"/>
      <c r="AT1078" s="34"/>
      <c r="AU1078" s="34"/>
    </row>
    <row r="1079" spans="1:47" ht="31.5">
      <c r="A1079" s="73" t="s">
        <v>2005</v>
      </c>
      <c r="B1079" s="140" t="s">
        <v>2252</v>
      </c>
      <c r="C1079" s="42" t="s">
        <v>2253</v>
      </c>
      <c r="D1079" s="91">
        <v>2020</v>
      </c>
      <c r="E1079" s="91">
        <v>2020</v>
      </c>
      <c r="F1079" s="78" t="s">
        <v>203</v>
      </c>
      <c r="G1079" s="92">
        <v>0.9</v>
      </c>
      <c r="H1079" s="92">
        <v>0</v>
      </c>
      <c r="I1079" s="92">
        <v>0</v>
      </c>
      <c r="J1079" s="92">
        <v>0.9</v>
      </c>
      <c r="K1079" s="92">
        <v>0</v>
      </c>
      <c r="L1079" s="92">
        <v>0</v>
      </c>
      <c r="M1079" s="92">
        <v>0.9</v>
      </c>
      <c r="N1079" s="92">
        <v>0</v>
      </c>
      <c r="O1079" s="92">
        <v>0.9</v>
      </c>
      <c r="P1079" s="92">
        <v>0</v>
      </c>
      <c r="Q1079" s="92">
        <v>0</v>
      </c>
      <c r="R1079" s="92">
        <v>0</v>
      </c>
      <c r="S1079" s="92">
        <v>0</v>
      </c>
      <c r="T1079" s="92">
        <f t="shared" si="214"/>
        <v>0.9</v>
      </c>
      <c r="W1079" s="34"/>
      <c r="X1079" s="34"/>
      <c r="Y1079" s="34"/>
      <c r="Z1079" s="34"/>
      <c r="AA1079" s="34"/>
      <c r="AB1079" s="34"/>
      <c r="AC1079" s="34"/>
      <c r="AD1079" s="34"/>
      <c r="AE1079" s="34"/>
      <c r="AF1079" s="34"/>
      <c r="AG1079" s="34"/>
      <c r="AH1079" s="34"/>
      <c r="AI1079" s="34"/>
      <c r="AJ1079" s="34"/>
      <c r="AK1079" s="34"/>
      <c r="AL1079" s="34"/>
      <c r="AM1079" s="34"/>
      <c r="AN1079" s="34"/>
      <c r="AO1079" s="34"/>
      <c r="AP1079" s="34"/>
      <c r="AQ1079" s="34"/>
      <c r="AR1079" s="34"/>
      <c r="AS1079" s="34"/>
      <c r="AT1079" s="34"/>
      <c r="AU1079" s="34"/>
    </row>
    <row r="1080" spans="1:47" ht="31.5">
      <c r="A1080" s="73" t="s">
        <v>2005</v>
      </c>
      <c r="B1080" s="140" t="s">
        <v>2254</v>
      </c>
      <c r="C1080" s="42" t="s">
        <v>2255</v>
      </c>
      <c r="D1080" s="91">
        <v>2020</v>
      </c>
      <c r="E1080" s="91">
        <v>2022</v>
      </c>
      <c r="F1080" s="78" t="s">
        <v>203</v>
      </c>
      <c r="G1080" s="92">
        <v>0.36122300000000002</v>
      </c>
      <c r="H1080" s="92">
        <v>0</v>
      </c>
      <c r="I1080" s="92">
        <v>0</v>
      </c>
      <c r="J1080" s="92">
        <v>0.36122300000000002</v>
      </c>
      <c r="K1080" s="92">
        <v>0</v>
      </c>
      <c r="L1080" s="92">
        <v>0</v>
      </c>
      <c r="M1080" s="92">
        <v>0.36122300000000002</v>
      </c>
      <c r="N1080" s="92">
        <v>0</v>
      </c>
      <c r="O1080" s="92">
        <v>0.22</v>
      </c>
      <c r="P1080" s="92">
        <v>0</v>
      </c>
      <c r="Q1080" s="92">
        <v>0.14122300000000002</v>
      </c>
      <c r="R1080" s="92">
        <v>0</v>
      </c>
      <c r="S1080" s="92">
        <v>0</v>
      </c>
      <c r="T1080" s="92">
        <f t="shared" si="214"/>
        <v>0.36122300000000002</v>
      </c>
      <c r="W1080" s="34"/>
      <c r="X1080" s="34"/>
      <c r="Y1080" s="34"/>
      <c r="Z1080" s="34"/>
      <c r="AA1080" s="34"/>
      <c r="AB1080" s="34"/>
      <c r="AC1080" s="34"/>
      <c r="AD1080" s="34"/>
      <c r="AE1080" s="34"/>
      <c r="AF1080" s="34"/>
      <c r="AG1080" s="34"/>
      <c r="AH1080" s="34"/>
      <c r="AI1080" s="34"/>
      <c r="AJ1080" s="34"/>
      <c r="AK1080" s="34"/>
      <c r="AL1080" s="34"/>
      <c r="AM1080" s="34"/>
      <c r="AN1080" s="34"/>
      <c r="AO1080" s="34"/>
      <c r="AP1080" s="34"/>
      <c r="AQ1080" s="34"/>
      <c r="AR1080" s="34"/>
      <c r="AS1080" s="34"/>
      <c r="AT1080" s="34"/>
      <c r="AU1080" s="34"/>
    </row>
    <row r="1081" spans="1:47" ht="31.5">
      <c r="A1081" s="73" t="s">
        <v>2005</v>
      </c>
      <c r="B1081" s="140" t="s">
        <v>2256</v>
      </c>
      <c r="C1081" s="42" t="s">
        <v>2257</v>
      </c>
      <c r="D1081" s="91">
        <v>2020</v>
      </c>
      <c r="E1081" s="91">
        <v>2020</v>
      </c>
      <c r="F1081" s="78" t="s">
        <v>203</v>
      </c>
      <c r="G1081" s="92">
        <v>0.16</v>
      </c>
      <c r="H1081" s="92">
        <v>0</v>
      </c>
      <c r="I1081" s="92">
        <v>0</v>
      </c>
      <c r="J1081" s="92">
        <v>0.16</v>
      </c>
      <c r="K1081" s="92">
        <v>0</v>
      </c>
      <c r="L1081" s="92">
        <v>0</v>
      </c>
      <c r="M1081" s="92">
        <v>0.16</v>
      </c>
      <c r="N1081" s="92">
        <v>0</v>
      </c>
      <c r="O1081" s="92">
        <v>0.16</v>
      </c>
      <c r="P1081" s="92">
        <v>0</v>
      </c>
      <c r="Q1081" s="92">
        <v>0</v>
      </c>
      <c r="R1081" s="92">
        <v>0</v>
      </c>
      <c r="S1081" s="92">
        <v>0</v>
      </c>
      <c r="T1081" s="92">
        <f t="shared" si="214"/>
        <v>0.16</v>
      </c>
      <c r="W1081" s="34"/>
      <c r="X1081" s="34"/>
      <c r="Y1081" s="34"/>
      <c r="Z1081" s="34"/>
      <c r="AA1081" s="34"/>
      <c r="AB1081" s="34"/>
      <c r="AC1081" s="34"/>
      <c r="AD1081" s="34"/>
      <c r="AE1081" s="34"/>
      <c r="AF1081" s="34"/>
      <c r="AG1081" s="34"/>
      <c r="AH1081" s="34"/>
      <c r="AI1081" s="34"/>
      <c r="AJ1081" s="34"/>
      <c r="AK1081" s="34"/>
      <c r="AL1081" s="34"/>
      <c r="AM1081" s="34"/>
      <c r="AN1081" s="34"/>
      <c r="AO1081" s="34"/>
      <c r="AP1081" s="34"/>
      <c r="AQ1081" s="34"/>
      <c r="AR1081" s="34"/>
      <c r="AS1081" s="34"/>
      <c r="AT1081" s="34"/>
      <c r="AU1081" s="34"/>
    </row>
    <row r="1082" spans="1:47" ht="31.5">
      <c r="A1082" s="73" t="s">
        <v>2005</v>
      </c>
      <c r="B1082" s="140" t="s">
        <v>2258</v>
      </c>
      <c r="C1082" s="42" t="s">
        <v>2259</v>
      </c>
      <c r="D1082" s="91">
        <v>2020</v>
      </c>
      <c r="E1082" s="91">
        <v>2020</v>
      </c>
      <c r="F1082" s="78" t="s">
        <v>203</v>
      </c>
      <c r="G1082" s="92">
        <v>7.0000000000000007E-2</v>
      </c>
      <c r="H1082" s="92">
        <v>0</v>
      </c>
      <c r="I1082" s="92">
        <v>0</v>
      </c>
      <c r="J1082" s="92">
        <v>7.0000000000000007E-2</v>
      </c>
      <c r="K1082" s="92">
        <v>0</v>
      </c>
      <c r="L1082" s="92">
        <v>0</v>
      </c>
      <c r="M1082" s="92">
        <v>7.0000000000000007E-2</v>
      </c>
      <c r="N1082" s="92">
        <v>0</v>
      </c>
      <c r="O1082" s="92">
        <v>7.0000000000000007E-2</v>
      </c>
      <c r="P1082" s="92">
        <v>0</v>
      </c>
      <c r="Q1082" s="92">
        <v>0</v>
      </c>
      <c r="R1082" s="92">
        <v>0</v>
      </c>
      <c r="S1082" s="92">
        <v>0</v>
      </c>
      <c r="T1082" s="92">
        <f t="shared" si="214"/>
        <v>7.0000000000000007E-2</v>
      </c>
      <c r="W1082" s="34"/>
      <c r="X1082" s="34"/>
      <c r="Y1082" s="34"/>
      <c r="Z1082" s="34"/>
      <c r="AA1082" s="34"/>
      <c r="AB1082" s="34"/>
      <c r="AC1082" s="34"/>
      <c r="AD1082" s="34"/>
      <c r="AE1082" s="34"/>
      <c r="AF1082" s="34"/>
      <c r="AG1082" s="34"/>
      <c r="AH1082" s="34"/>
      <c r="AI1082" s="34"/>
      <c r="AJ1082" s="34"/>
      <c r="AK1082" s="34"/>
      <c r="AL1082" s="34"/>
      <c r="AM1082" s="34"/>
      <c r="AN1082" s="34"/>
      <c r="AO1082" s="34"/>
      <c r="AP1082" s="34"/>
      <c r="AQ1082" s="34"/>
      <c r="AR1082" s="34"/>
      <c r="AS1082" s="34"/>
      <c r="AT1082" s="34"/>
      <c r="AU1082" s="34"/>
    </row>
    <row r="1083" spans="1:47" ht="31.5">
      <c r="A1083" s="73" t="s">
        <v>2005</v>
      </c>
      <c r="B1083" s="140" t="s">
        <v>2260</v>
      </c>
      <c r="C1083" s="42" t="s">
        <v>2261</v>
      </c>
      <c r="D1083" s="91">
        <v>2020</v>
      </c>
      <c r="E1083" s="91">
        <v>2020</v>
      </c>
      <c r="F1083" s="78" t="s">
        <v>203</v>
      </c>
      <c r="G1083" s="92">
        <v>5.5E-2</v>
      </c>
      <c r="H1083" s="92">
        <v>0</v>
      </c>
      <c r="I1083" s="92">
        <v>0</v>
      </c>
      <c r="J1083" s="92">
        <v>5.5E-2</v>
      </c>
      <c r="K1083" s="92">
        <v>0</v>
      </c>
      <c r="L1083" s="92">
        <v>0</v>
      </c>
      <c r="M1083" s="92">
        <v>5.5E-2</v>
      </c>
      <c r="N1083" s="92">
        <v>0</v>
      </c>
      <c r="O1083" s="92">
        <v>5.5E-2</v>
      </c>
      <c r="P1083" s="92">
        <v>0</v>
      </c>
      <c r="Q1083" s="92">
        <v>0</v>
      </c>
      <c r="R1083" s="92">
        <v>0</v>
      </c>
      <c r="S1083" s="92">
        <v>0</v>
      </c>
      <c r="T1083" s="92">
        <f t="shared" si="214"/>
        <v>5.5E-2</v>
      </c>
      <c r="W1083" s="34"/>
      <c r="X1083" s="34"/>
      <c r="Y1083" s="34"/>
      <c r="Z1083" s="34"/>
      <c r="AA1083" s="34"/>
      <c r="AB1083" s="34"/>
      <c r="AC1083" s="34"/>
      <c r="AD1083" s="34"/>
      <c r="AE1083" s="34"/>
      <c r="AF1083" s="34"/>
      <c r="AG1083" s="34"/>
      <c r="AH1083" s="34"/>
      <c r="AI1083" s="34"/>
      <c r="AJ1083" s="34"/>
      <c r="AK1083" s="34"/>
      <c r="AL1083" s="34"/>
      <c r="AM1083" s="34"/>
      <c r="AN1083" s="34"/>
      <c r="AO1083" s="34"/>
      <c r="AP1083" s="34"/>
      <c r="AQ1083" s="34"/>
      <c r="AR1083" s="34"/>
      <c r="AS1083" s="34"/>
      <c r="AT1083" s="34"/>
      <c r="AU1083" s="34"/>
    </row>
    <row r="1084" spans="1:47" ht="31.5">
      <c r="A1084" s="73" t="s">
        <v>2005</v>
      </c>
      <c r="B1084" s="140" t="s">
        <v>2262</v>
      </c>
      <c r="C1084" s="42" t="s">
        <v>2263</v>
      </c>
      <c r="D1084" s="91">
        <v>2022</v>
      </c>
      <c r="E1084" s="91">
        <v>2022</v>
      </c>
      <c r="F1084" s="78" t="s">
        <v>203</v>
      </c>
      <c r="G1084" s="92">
        <v>0.105</v>
      </c>
      <c r="H1084" s="92">
        <v>0</v>
      </c>
      <c r="I1084" s="92">
        <v>0</v>
      </c>
      <c r="J1084" s="92">
        <v>0.105</v>
      </c>
      <c r="K1084" s="92">
        <v>0</v>
      </c>
      <c r="L1084" s="92">
        <v>0</v>
      </c>
      <c r="M1084" s="92">
        <v>0.105</v>
      </c>
      <c r="N1084" s="92">
        <v>0</v>
      </c>
      <c r="O1084" s="92">
        <v>0</v>
      </c>
      <c r="P1084" s="92">
        <v>0</v>
      </c>
      <c r="Q1084" s="92">
        <v>0.105</v>
      </c>
      <c r="R1084" s="92">
        <v>0</v>
      </c>
      <c r="S1084" s="92">
        <v>0</v>
      </c>
      <c r="T1084" s="92">
        <f t="shared" ref="T1084:T1147" si="215">SUBTOTAL(9,N1084:S1084)</f>
        <v>0.105</v>
      </c>
      <c r="W1084" s="34"/>
      <c r="X1084" s="34"/>
      <c r="Y1084" s="34"/>
      <c r="Z1084" s="34"/>
      <c r="AA1084" s="34"/>
      <c r="AB1084" s="34"/>
      <c r="AC1084" s="34"/>
      <c r="AD1084" s="34"/>
      <c r="AE1084" s="34"/>
      <c r="AF1084" s="34"/>
      <c r="AG1084" s="34"/>
      <c r="AH1084" s="34"/>
      <c r="AI1084" s="34"/>
      <c r="AJ1084" s="34"/>
      <c r="AK1084" s="34"/>
      <c r="AL1084" s="34"/>
      <c r="AM1084" s="34"/>
      <c r="AN1084" s="34"/>
      <c r="AO1084" s="34"/>
      <c r="AP1084" s="34"/>
      <c r="AQ1084" s="34"/>
      <c r="AR1084" s="34"/>
      <c r="AS1084" s="34"/>
      <c r="AT1084" s="34"/>
      <c r="AU1084" s="34"/>
    </row>
    <row r="1085" spans="1:47" ht="31.5">
      <c r="A1085" s="73" t="s">
        <v>2005</v>
      </c>
      <c r="B1085" s="140" t="s">
        <v>2264</v>
      </c>
      <c r="C1085" s="42" t="s">
        <v>2265</v>
      </c>
      <c r="D1085" s="91">
        <v>2022</v>
      </c>
      <c r="E1085" s="91">
        <v>2024</v>
      </c>
      <c r="F1085" s="78" t="s">
        <v>203</v>
      </c>
      <c r="G1085" s="92">
        <v>0.17799999999999999</v>
      </c>
      <c r="H1085" s="92">
        <v>0</v>
      </c>
      <c r="I1085" s="92">
        <v>0</v>
      </c>
      <c r="J1085" s="92">
        <v>0.17799999999999999</v>
      </c>
      <c r="K1085" s="92">
        <v>0</v>
      </c>
      <c r="L1085" s="92">
        <v>0</v>
      </c>
      <c r="M1085" s="92">
        <v>0.17799999999999999</v>
      </c>
      <c r="N1085" s="92">
        <v>0</v>
      </c>
      <c r="O1085" s="92">
        <v>0</v>
      </c>
      <c r="P1085" s="92">
        <v>0</v>
      </c>
      <c r="Q1085" s="92">
        <v>8.5000000000000006E-2</v>
      </c>
      <c r="R1085" s="92">
        <v>0</v>
      </c>
      <c r="S1085" s="92">
        <v>9.2999999999999999E-2</v>
      </c>
      <c r="T1085" s="92">
        <f t="shared" si="215"/>
        <v>0.17799999999999999</v>
      </c>
      <c r="W1085" s="34"/>
      <c r="X1085" s="34"/>
      <c r="Y1085" s="34"/>
      <c r="Z1085" s="34"/>
      <c r="AA1085" s="34"/>
      <c r="AB1085" s="34"/>
      <c r="AC1085" s="34"/>
      <c r="AD1085" s="34"/>
      <c r="AE1085" s="34"/>
      <c r="AF1085" s="34"/>
      <c r="AG1085" s="34"/>
      <c r="AH1085" s="34"/>
      <c r="AI1085" s="34"/>
      <c r="AJ1085" s="34"/>
      <c r="AK1085" s="34"/>
      <c r="AL1085" s="34"/>
      <c r="AM1085" s="34"/>
      <c r="AN1085" s="34"/>
      <c r="AO1085" s="34"/>
      <c r="AP1085" s="34"/>
      <c r="AQ1085" s="34"/>
      <c r="AR1085" s="34"/>
      <c r="AS1085" s="34"/>
      <c r="AT1085" s="34"/>
      <c r="AU1085" s="34"/>
    </row>
    <row r="1086" spans="1:47" ht="31.5">
      <c r="A1086" s="73" t="s">
        <v>2005</v>
      </c>
      <c r="B1086" s="140" t="s">
        <v>2266</v>
      </c>
      <c r="C1086" s="42" t="s">
        <v>2267</v>
      </c>
      <c r="D1086" s="91">
        <v>2022</v>
      </c>
      <c r="E1086" s="91">
        <v>2022</v>
      </c>
      <c r="F1086" s="78" t="s">
        <v>203</v>
      </c>
      <c r="G1086" s="92">
        <v>0.06</v>
      </c>
      <c r="H1086" s="92">
        <v>0</v>
      </c>
      <c r="I1086" s="92">
        <v>0</v>
      </c>
      <c r="J1086" s="92">
        <v>0.06</v>
      </c>
      <c r="K1086" s="92">
        <v>0</v>
      </c>
      <c r="L1086" s="92">
        <v>0</v>
      </c>
      <c r="M1086" s="92">
        <v>0.06</v>
      </c>
      <c r="N1086" s="92">
        <v>0</v>
      </c>
      <c r="O1086" s="92">
        <v>0</v>
      </c>
      <c r="P1086" s="92">
        <v>0</v>
      </c>
      <c r="Q1086" s="92">
        <v>0.06</v>
      </c>
      <c r="R1086" s="92">
        <v>0</v>
      </c>
      <c r="S1086" s="92">
        <v>0</v>
      </c>
      <c r="T1086" s="92">
        <f t="shared" si="215"/>
        <v>0.06</v>
      </c>
      <c r="W1086" s="34"/>
      <c r="X1086" s="34"/>
      <c r="Y1086" s="34"/>
      <c r="Z1086" s="34"/>
      <c r="AA1086" s="34"/>
      <c r="AB1086" s="34"/>
      <c r="AC1086" s="34"/>
      <c r="AD1086" s="34"/>
      <c r="AE1086" s="34"/>
      <c r="AF1086" s="34"/>
      <c r="AG1086" s="34"/>
      <c r="AH1086" s="34"/>
      <c r="AI1086" s="34"/>
      <c r="AJ1086" s="34"/>
      <c r="AK1086" s="34"/>
      <c r="AL1086" s="34"/>
      <c r="AM1086" s="34"/>
      <c r="AN1086" s="34"/>
      <c r="AO1086" s="34"/>
      <c r="AP1086" s="34"/>
      <c r="AQ1086" s="34"/>
      <c r="AR1086" s="34"/>
      <c r="AS1086" s="34"/>
      <c r="AT1086" s="34"/>
      <c r="AU1086" s="34"/>
    </row>
    <row r="1087" spans="1:47" ht="31.5">
      <c r="A1087" s="73" t="s">
        <v>2005</v>
      </c>
      <c r="B1087" s="140" t="s">
        <v>2268</v>
      </c>
      <c r="C1087" s="42" t="s">
        <v>2269</v>
      </c>
      <c r="D1087" s="91">
        <v>2023</v>
      </c>
      <c r="E1087" s="91">
        <v>2023</v>
      </c>
      <c r="F1087" s="78" t="s">
        <v>203</v>
      </c>
      <c r="G1087" s="92">
        <v>0.1</v>
      </c>
      <c r="H1087" s="92">
        <v>0</v>
      </c>
      <c r="I1087" s="92">
        <v>0</v>
      </c>
      <c r="J1087" s="92">
        <v>0.1</v>
      </c>
      <c r="K1087" s="92">
        <v>0</v>
      </c>
      <c r="L1087" s="92">
        <v>0</v>
      </c>
      <c r="M1087" s="92">
        <v>0.1</v>
      </c>
      <c r="N1087" s="92">
        <v>0</v>
      </c>
      <c r="O1087" s="92">
        <v>0</v>
      </c>
      <c r="P1087" s="92">
        <v>0</v>
      </c>
      <c r="Q1087" s="92">
        <v>0</v>
      </c>
      <c r="R1087" s="92">
        <v>0.1</v>
      </c>
      <c r="S1087" s="92">
        <v>0</v>
      </c>
      <c r="T1087" s="92">
        <f t="shared" si="215"/>
        <v>0.1</v>
      </c>
      <c r="W1087" s="34"/>
      <c r="X1087" s="34"/>
      <c r="Y1087" s="34"/>
      <c r="Z1087" s="34"/>
      <c r="AA1087" s="34"/>
      <c r="AB1087" s="34"/>
      <c r="AC1087" s="34"/>
      <c r="AD1087" s="34"/>
      <c r="AE1087" s="34"/>
      <c r="AF1087" s="34"/>
      <c r="AG1087" s="34"/>
      <c r="AH1087" s="34"/>
      <c r="AI1087" s="34"/>
      <c r="AJ1087" s="34"/>
      <c r="AK1087" s="34"/>
      <c r="AL1087" s="34"/>
      <c r="AM1087" s="34"/>
      <c r="AN1087" s="34"/>
      <c r="AO1087" s="34"/>
      <c r="AP1087" s="34"/>
      <c r="AQ1087" s="34"/>
      <c r="AR1087" s="34"/>
      <c r="AS1087" s="34"/>
      <c r="AT1087" s="34"/>
      <c r="AU1087" s="34"/>
    </row>
    <row r="1088" spans="1:47" ht="31.5">
      <c r="A1088" s="73" t="s">
        <v>2005</v>
      </c>
      <c r="B1088" s="140" t="s">
        <v>2270</v>
      </c>
      <c r="C1088" s="42" t="s">
        <v>2271</v>
      </c>
      <c r="D1088" s="91">
        <v>2024</v>
      </c>
      <c r="E1088" s="91">
        <v>2024</v>
      </c>
      <c r="F1088" s="78" t="s">
        <v>203</v>
      </c>
      <c r="G1088" s="92">
        <v>0.6</v>
      </c>
      <c r="H1088" s="92">
        <v>0</v>
      </c>
      <c r="I1088" s="92">
        <v>0</v>
      </c>
      <c r="J1088" s="92">
        <v>0.6</v>
      </c>
      <c r="K1088" s="92">
        <v>0</v>
      </c>
      <c r="L1088" s="92">
        <v>0</v>
      </c>
      <c r="M1088" s="92">
        <v>0.6</v>
      </c>
      <c r="N1088" s="92">
        <v>0</v>
      </c>
      <c r="O1088" s="92">
        <v>0</v>
      </c>
      <c r="P1088" s="92">
        <v>0</v>
      </c>
      <c r="Q1088" s="92">
        <v>0</v>
      </c>
      <c r="R1088" s="92">
        <v>0</v>
      </c>
      <c r="S1088" s="92">
        <v>0.6</v>
      </c>
      <c r="T1088" s="92">
        <f t="shared" si="215"/>
        <v>0.6</v>
      </c>
      <c r="W1088" s="34"/>
      <c r="X1088" s="34"/>
      <c r="Y1088" s="34"/>
      <c r="Z1088" s="34"/>
      <c r="AA1088" s="34"/>
      <c r="AB1088" s="34"/>
      <c r="AC1088" s="34"/>
      <c r="AD1088" s="34"/>
      <c r="AE1088" s="34"/>
      <c r="AF1088" s="34"/>
      <c r="AG1088" s="34"/>
      <c r="AH1088" s="34"/>
      <c r="AI1088" s="34"/>
      <c r="AJ1088" s="34"/>
      <c r="AK1088" s="34"/>
      <c r="AL1088" s="34"/>
      <c r="AM1088" s="34"/>
      <c r="AN1088" s="34"/>
      <c r="AO1088" s="34"/>
      <c r="AP1088" s="34"/>
      <c r="AQ1088" s="34"/>
      <c r="AR1088" s="34"/>
      <c r="AS1088" s="34"/>
      <c r="AT1088" s="34"/>
      <c r="AU1088" s="34"/>
    </row>
    <row r="1089" spans="1:47">
      <c r="A1089" s="73" t="s">
        <v>2005</v>
      </c>
      <c r="B1089" s="140" t="s">
        <v>2272</v>
      </c>
      <c r="C1089" s="42" t="s">
        <v>2273</v>
      </c>
      <c r="D1089" s="91">
        <v>2023</v>
      </c>
      <c r="E1089" s="91">
        <v>2023</v>
      </c>
      <c r="F1089" s="78" t="s">
        <v>203</v>
      </c>
      <c r="G1089" s="92">
        <v>0.85</v>
      </c>
      <c r="H1089" s="92">
        <v>0</v>
      </c>
      <c r="I1089" s="92">
        <v>0</v>
      </c>
      <c r="J1089" s="92">
        <v>0.85</v>
      </c>
      <c r="K1089" s="92">
        <v>0</v>
      </c>
      <c r="L1089" s="92">
        <v>0</v>
      </c>
      <c r="M1089" s="92">
        <v>0.85</v>
      </c>
      <c r="N1089" s="92">
        <v>0</v>
      </c>
      <c r="O1089" s="92">
        <v>0</v>
      </c>
      <c r="P1089" s="92">
        <v>0</v>
      </c>
      <c r="Q1089" s="92">
        <v>0</v>
      </c>
      <c r="R1089" s="92">
        <v>0.85</v>
      </c>
      <c r="S1089" s="92">
        <v>0</v>
      </c>
      <c r="T1089" s="92">
        <f t="shared" si="215"/>
        <v>0.85</v>
      </c>
      <c r="W1089" s="34"/>
      <c r="X1089" s="34"/>
      <c r="Y1089" s="34"/>
      <c r="Z1089" s="34"/>
      <c r="AA1089" s="34"/>
      <c r="AB1089" s="34"/>
      <c r="AC1089" s="34"/>
      <c r="AD1089" s="34"/>
      <c r="AE1089" s="34"/>
      <c r="AF1089" s="34"/>
      <c r="AG1089" s="34"/>
      <c r="AH1089" s="34"/>
      <c r="AI1089" s="34"/>
      <c r="AJ1089" s="34"/>
      <c r="AK1089" s="34"/>
      <c r="AL1089" s="34"/>
      <c r="AM1089" s="34"/>
      <c r="AN1089" s="34"/>
      <c r="AO1089" s="34"/>
      <c r="AP1089" s="34"/>
      <c r="AQ1089" s="34"/>
      <c r="AR1089" s="34"/>
      <c r="AS1089" s="34"/>
      <c r="AT1089" s="34"/>
      <c r="AU1089" s="34"/>
    </row>
    <row r="1090" spans="1:47" ht="47.25">
      <c r="A1090" s="73" t="s">
        <v>2005</v>
      </c>
      <c r="B1090" s="140" t="s">
        <v>2274</v>
      </c>
      <c r="C1090" s="42" t="s">
        <v>2275</v>
      </c>
      <c r="D1090" s="91">
        <v>2024</v>
      </c>
      <c r="E1090" s="91">
        <v>2024</v>
      </c>
      <c r="F1090" s="78" t="s">
        <v>203</v>
      </c>
      <c r="G1090" s="92">
        <v>0.18</v>
      </c>
      <c r="H1090" s="92">
        <v>0</v>
      </c>
      <c r="I1090" s="92">
        <v>0</v>
      </c>
      <c r="J1090" s="92">
        <v>0.18</v>
      </c>
      <c r="K1090" s="92">
        <v>0</v>
      </c>
      <c r="L1090" s="92">
        <v>0</v>
      </c>
      <c r="M1090" s="92">
        <v>0.18</v>
      </c>
      <c r="N1090" s="92">
        <v>0</v>
      </c>
      <c r="O1090" s="92">
        <v>0</v>
      </c>
      <c r="P1090" s="92">
        <v>0</v>
      </c>
      <c r="Q1090" s="92">
        <v>0</v>
      </c>
      <c r="R1090" s="92">
        <v>0</v>
      </c>
      <c r="S1090" s="92">
        <v>0.18</v>
      </c>
      <c r="T1090" s="92">
        <f t="shared" si="215"/>
        <v>0.18</v>
      </c>
      <c r="W1090" s="34"/>
      <c r="X1090" s="34"/>
      <c r="Y1090" s="34"/>
      <c r="Z1090" s="34"/>
      <c r="AA1090" s="34"/>
      <c r="AB1090" s="34"/>
      <c r="AC1090" s="34"/>
      <c r="AD1090" s="34"/>
      <c r="AE1090" s="34"/>
      <c r="AF1090" s="34"/>
      <c r="AG1090" s="34"/>
      <c r="AH1090" s="34"/>
      <c r="AI1090" s="34"/>
      <c r="AJ1090" s="34"/>
      <c r="AK1090" s="34"/>
      <c r="AL1090" s="34"/>
      <c r="AM1090" s="34"/>
      <c r="AN1090" s="34"/>
      <c r="AO1090" s="34"/>
      <c r="AP1090" s="34"/>
      <c r="AQ1090" s="34"/>
      <c r="AR1090" s="34"/>
      <c r="AS1090" s="34"/>
      <c r="AT1090" s="34"/>
      <c r="AU1090" s="34"/>
    </row>
    <row r="1091" spans="1:47" ht="31.5">
      <c r="A1091" s="73" t="s">
        <v>2005</v>
      </c>
      <c r="B1091" s="140" t="s">
        <v>2276</v>
      </c>
      <c r="C1091" s="42" t="s">
        <v>2277</v>
      </c>
      <c r="D1091" s="91">
        <v>2024</v>
      </c>
      <c r="E1091" s="91">
        <v>2024</v>
      </c>
      <c r="F1091" s="78" t="s">
        <v>203</v>
      </c>
      <c r="G1091" s="92">
        <v>0.33</v>
      </c>
      <c r="H1091" s="92">
        <v>0</v>
      </c>
      <c r="I1091" s="92">
        <v>0</v>
      </c>
      <c r="J1091" s="92">
        <v>0.33</v>
      </c>
      <c r="K1091" s="92">
        <v>0</v>
      </c>
      <c r="L1091" s="92">
        <v>0</v>
      </c>
      <c r="M1091" s="92">
        <v>0.33</v>
      </c>
      <c r="N1091" s="92">
        <v>0</v>
      </c>
      <c r="O1091" s="92">
        <v>0</v>
      </c>
      <c r="P1091" s="92">
        <v>0</v>
      </c>
      <c r="Q1091" s="92">
        <v>0</v>
      </c>
      <c r="R1091" s="92">
        <v>0</v>
      </c>
      <c r="S1091" s="92">
        <v>0.33</v>
      </c>
      <c r="T1091" s="92">
        <f t="shared" si="215"/>
        <v>0.33</v>
      </c>
      <c r="W1091" s="34"/>
      <c r="X1091" s="34"/>
      <c r="Y1091" s="34"/>
      <c r="Z1091" s="34"/>
      <c r="AA1091" s="34"/>
      <c r="AB1091" s="34"/>
      <c r="AC1091" s="34"/>
      <c r="AD1091" s="34"/>
      <c r="AE1091" s="34"/>
      <c r="AF1091" s="34"/>
      <c r="AG1091" s="34"/>
      <c r="AH1091" s="34"/>
      <c r="AI1091" s="34"/>
      <c r="AJ1091" s="34"/>
      <c r="AK1091" s="34"/>
      <c r="AL1091" s="34"/>
      <c r="AM1091" s="34"/>
      <c r="AN1091" s="34"/>
      <c r="AO1091" s="34"/>
      <c r="AP1091" s="34"/>
      <c r="AQ1091" s="34"/>
      <c r="AR1091" s="34"/>
      <c r="AS1091" s="34"/>
      <c r="AT1091" s="34"/>
      <c r="AU1091" s="34"/>
    </row>
    <row r="1092" spans="1:47" ht="31.5">
      <c r="A1092" s="73" t="s">
        <v>2005</v>
      </c>
      <c r="B1092" s="140" t="s">
        <v>2278</v>
      </c>
      <c r="C1092" s="42" t="s">
        <v>2279</v>
      </c>
      <c r="D1092" s="91">
        <v>2023</v>
      </c>
      <c r="E1092" s="91">
        <v>2023</v>
      </c>
      <c r="F1092" s="92" t="s">
        <v>203</v>
      </c>
      <c r="G1092" s="92">
        <v>0.371</v>
      </c>
      <c r="H1092" s="92">
        <v>0</v>
      </c>
      <c r="I1092" s="92">
        <v>0</v>
      </c>
      <c r="J1092" s="92">
        <v>0.371</v>
      </c>
      <c r="K1092" s="92">
        <v>0</v>
      </c>
      <c r="L1092" s="92">
        <v>0</v>
      </c>
      <c r="M1092" s="92">
        <v>0.371</v>
      </c>
      <c r="N1092" s="92">
        <v>0</v>
      </c>
      <c r="O1092" s="92">
        <v>0</v>
      </c>
      <c r="P1092" s="92">
        <v>0</v>
      </c>
      <c r="Q1092" s="92">
        <v>0</v>
      </c>
      <c r="R1092" s="92">
        <v>0.371</v>
      </c>
      <c r="S1092" s="92">
        <v>0</v>
      </c>
      <c r="T1092" s="92">
        <f t="shared" si="215"/>
        <v>0.371</v>
      </c>
      <c r="W1092" s="34"/>
      <c r="X1092" s="34"/>
      <c r="Y1092" s="34"/>
      <c r="Z1092" s="34"/>
      <c r="AA1092" s="34"/>
      <c r="AB1092" s="34"/>
      <c r="AC1092" s="34"/>
      <c r="AD1092" s="34"/>
      <c r="AE1092" s="34"/>
      <c r="AF1092" s="34"/>
      <c r="AG1092" s="34"/>
      <c r="AH1092" s="34"/>
      <c r="AI1092" s="34"/>
      <c r="AJ1092" s="34"/>
      <c r="AK1092" s="34"/>
      <c r="AL1092" s="34"/>
      <c r="AM1092" s="34"/>
      <c r="AN1092" s="34"/>
      <c r="AO1092" s="34"/>
      <c r="AP1092" s="34"/>
      <c r="AQ1092" s="34"/>
      <c r="AR1092" s="34"/>
      <c r="AS1092" s="34"/>
      <c r="AT1092" s="34"/>
      <c r="AU1092" s="34"/>
    </row>
    <row r="1093" spans="1:47" ht="31.5">
      <c r="A1093" s="73" t="s">
        <v>2005</v>
      </c>
      <c r="B1093" s="140" t="s">
        <v>2280</v>
      </c>
      <c r="C1093" s="42" t="s">
        <v>2281</v>
      </c>
      <c r="D1093" s="91">
        <v>2023</v>
      </c>
      <c r="E1093" s="91">
        <v>2023</v>
      </c>
      <c r="F1093" s="92" t="s">
        <v>203</v>
      </c>
      <c r="G1093" s="92">
        <v>0.13700000000000001</v>
      </c>
      <c r="H1093" s="92">
        <v>0</v>
      </c>
      <c r="I1093" s="92">
        <v>0</v>
      </c>
      <c r="J1093" s="92">
        <v>0.13700000000000001</v>
      </c>
      <c r="K1093" s="92">
        <v>0</v>
      </c>
      <c r="L1093" s="92">
        <v>0</v>
      </c>
      <c r="M1093" s="92">
        <v>0.13700000000000001</v>
      </c>
      <c r="N1093" s="92">
        <v>0</v>
      </c>
      <c r="O1093" s="92">
        <v>0</v>
      </c>
      <c r="P1093" s="92">
        <v>0</v>
      </c>
      <c r="Q1093" s="92">
        <v>0</v>
      </c>
      <c r="R1093" s="92">
        <v>0.13700000000000001</v>
      </c>
      <c r="S1093" s="92">
        <v>0</v>
      </c>
      <c r="T1093" s="92">
        <f t="shared" si="215"/>
        <v>0.13700000000000001</v>
      </c>
      <c r="W1093" s="34"/>
      <c r="X1093" s="34"/>
      <c r="Y1093" s="34"/>
      <c r="Z1093" s="34"/>
      <c r="AA1093" s="34"/>
      <c r="AB1093" s="34"/>
      <c r="AC1093" s="34"/>
      <c r="AD1093" s="34"/>
      <c r="AE1093" s="34"/>
      <c r="AF1093" s="34"/>
      <c r="AG1093" s="34"/>
      <c r="AH1093" s="34"/>
      <c r="AI1093" s="34"/>
      <c r="AJ1093" s="34"/>
      <c r="AK1093" s="34"/>
      <c r="AL1093" s="34"/>
      <c r="AM1093" s="34"/>
      <c r="AN1093" s="34"/>
      <c r="AO1093" s="34"/>
      <c r="AP1093" s="34"/>
      <c r="AQ1093" s="34"/>
      <c r="AR1093" s="34"/>
      <c r="AS1093" s="34"/>
      <c r="AT1093" s="34"/>
      <c r="AU1093" s="34"/>
    </row>
    <row r="1094" spans="1:47" ht="31.5">
      <c r="A1094" s="73" t="s">
        <v>2005</v>
      </c>
      <c r="B1094" s="140" t="s">
        <v>2282</v>
      </c>
      <c r="C1094" s="42" t="s">
        <v>2283</v>
      </c>
      <c r="D1094" s="91">
        <v>2023</v>
      </c>
      <c r="E1094" s="91">
        <v>2023</v>
      </c>
      <c r="F1094" s="92" t="s">
        <v>203</v>
      </c>
      <c r="G1094" s="92">
        <v>0.17100000000000001</v>
      </c>
      <c r="H1094" s="92">
        <v>0</v>
      </c>
      <c r="I1094" s="92">
        <v>0</v>
      </c>
      <c r="J1094" s="92">
        <v>0.17100000000000001</v>
      </c>
      <c r="K1094" s="92">
        <v>0</v>
      </c>
      <c r="L1094" s="92">
        <v>0</v>
      </c>
      <c r="M1094" s="92">
        <v>0.17100000000000001</v>
      </c>
      <c r="N1094" s="92">
        <v>0</v>
      </c>
      <c r="O1094" s="92">
        <v>0</v>
      </c>
      <c r="P1094" s="92">
        <v>0</v>
      </c>
      <c r="Q1094" s="92">
        <v>0</v>
      </c>
      <c r="R1094" s="92">
        <v>0.17100000000000001</v>
      </c>
      <c r="S1094" s="92">
        <v>0</v>
      </c>
      <c r="T1094" s="92">
        <f t="shared" si="215"/>
        <v>0.17100000000000001</v>
      </c>
      <c r="W1094" s="34"/>
      <c r="X1094" s="34"/>
      <c r="Y1094" s="34"/>
      <c r="Z1094" s="34"/>
      <c r="AA1094" s="34"/>
      <c r="AB1094" s="34"/>
      <c r="AC1094" s="34"/>
      <c r="AD1094" s="34"/>
      <c r="AE1094" s="34"/>
      <c r="AF1094" s="34"/>
      <c r="AG1094" s="34"/>
      <c r="AH1094" s="34"/>
      <c r="AI1094" s="34"/>
      <c r="AJ1094" s="34"/>
      <c r="AK1094" s="34"/>
      <c r="AL1094" s="34"/>
      <c r="AM1094" s="34"/>
      <c r="AN1094" s="34"/>
      <c r="AO1094" s="34"/>
      <c r="AP1094" s="34"/>
      <c r="AQ1094" s="34"/>
      <c r="AR1094" s="34"/>
      <c r="AS1094" s="34"/>
      <c r="AT1094" s="34"/>
      <c r="AU1094" s="34"/>
    </row>
    <row r="1095" spans="1:47" ht="31.5">
      <c r="A1095" s="73" t="s">
        <v>2005</v>
      </c>
      <c r="B1095" s="140" t="s">
        <v>2284</v>
      </c>
      <c r="C1095" s="42" t="s">
        <v>2285</v>
      </c>
      <c r="D1095" s="91">
        <v>2023</v>
      </c>
      <c r="E1095" s="91">
        <v>2023</v>
      </c>
      <c r="F1095" s="92" t="s">
        <v>203</v>
      </c>
      <c r="G1095" s="92">
        <v>0.23699999999999999</v>
      </c>
      <c r="H1095" s="92">
        <v>0</v>
      </c>
      <c r="I1095" s="92">
        <v>0</v>
      </c>
      <c r="J1095" s="92">
        <v>0.23699999999999999</v>
      </c>
      <c r="K1095" s="92">
        <v>0</v>
      </c>
      <c r="L1095" s="92">
        <v>0</v>
      </c>
      <c r="M1095" s="92">
        <v>0.23699999999999999</v>
      </c>
      <c r="N1095" s="92">
        <v>0</v>
      </c>
      <c r="O1095" s="92">
        <v>0</v>
      </c>
      <c r="P1095" s="92">
        <v>0</v>
      </c>
      <c r="Q1095" s="92">
        <v>0</v>
      </c>
      <c r="R1095" s="92">
        <v>0.23699999999999999</v>
      </c>
      <c r="S1095" s="92">
        <v>0</v>
      </c>
      <c r="T1095" s="92">
        <f t="shared" si="215"/>
        <v>0.23699999999999999</v>
      </c>
      <c r="W1095" s="34"/>
      <c r="X1095" s="34"/>
      <c r="Y1095" s="34"/>
      <c r="Z1095" s="34"/>
      <c r="AA1095" s="34"/>
      <c r="AB1095" s="34"/>
      <c r="AC1095" s="34"/>
      <c r="AD1095" s="34"/>
      <c r="AE1095" s="34"/>
      <c r="AF1095" s="34"/>
      <c r="AG1095" s="34"/>
      <c r="AH1095" s="34"/>
      <c r="AI1095" s="34"/>
      <c r="AJ1095" s="34"/>
      <c r="AK1095" s="34"/>
      <c r="AL1095" s="34"/>
      <c r="AM1095" s="34"/>
      <c r="AN1095" s="34"/>
      <c r="AO1095" s="34"/>
      <c r="AP1095" s="34"/>
      <c r="AQ1095" s="34"/>
      <c r="AR1095" s="34"/>
      <c r="AS1095" s="34"/>
      <c r="AT1095" s="34"/>
      <c r="AU1095" s="34"/>
    </row>
    <row r="1096" spans="1:47" ht="31.5">
      <c r="A1096" s="73" t="s">
        <v>2005</v>
      </c>
      <c r="B1096" s="113" t="s">
        <v>2286</v>
      </c>
      <c r="C1096" s="115" t="s">
        <v>2287</v>
      </c>
      <c r="D1096" s="77">
        <v>2020</v>
      </c>
      <c r="E1096" s="77">
        <v>2020</v>
      </c>
      <c r="F1096" s="78" t="s">
        <v>203</v>
      </c>
      <c r="G1096" s="92">
        <v>8.0299999999999994</v>
      </c>
      <c r="H1096" s="92">
        <v>0</v>
      </c>
      <c r="I1096" s="92">
        <v>0</v>
      </c>
      <c r="J1096" s="92">
        <v>8.0299999999999994</v>
      </c>
      <c r="K1096" s="92">
        <v>0</v>
      </c>
      <c r="L1096" s="92">
        <v>0</v>
      </c>
      <c r="M1096" s="92">
        <v>8.0299999999999994</v>
      </c>
      <c r="N1096" s="92">
        <v>0</v>
      </c>
      <c r="O1096" s="92">
        <v>8.0299999999999994</v>
      </c>
      <c r="P1096" s="92">
        <v>0</v>
      </c>
      <c r="Q1096" s="92">
        <v>0</v>
      </c>
      <c r="R1096" s="92">
        <v>0</v>
      </c>
      <c r="S1096" s="92">
        <v>0</v>
      </c>
      <c r="T1096" s="92">
        <f t="shared" si="215"/>
        <v>8.0299999999999994</v>
      </c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34"/>
    </row>
    <row r="1097" spans="1:47" ht="31.5">
      <c r="A1097" s="73" t="s">
        <v>2005</v>
      </c>
      <c r="B1097" s="113" t="s">
        <v>2288</v>
      </c>
      <c r="C1097" s="115" t="s">
        <v>2289</v>
      </c>
      <c r="D1097" s="77">
        <v>2019</v>
      </c>
      <c r="E1097" s="77">
        <v>2019</v>
      </c>
      <c r="F1097" s="78" t="s">
        <v>203</v>
      </c>
      <c r="G1097" s="92">
        <v>5.5529999999999999</v>
      </c>
      <c r="H1097" s="92">
        <v>0</v>
      </c>
      <c r="I1097" s="92">
        <v>0</v>
      </c>
      <c r="J1097" s="92">
        <v>5.5529999999999999</v>
      </c>
      <c r="K1097" s="92">
        <v>0</v>
      </c>
      <c r="L1097" s="92">
        <v>0</v>
      </c>
      <c r="M1097" s="92">
        <v>5.5529999999999999</v>
      </c>
      <c r="N1097" s="92">
        <v>5.5529999999999999</v>
      </c>
      <c r="O1097" s="92">
        <v>0</v>
      </c>
      <c r="P1097" s="92">
        <v>0</v>
      </c>
      <c r="Q1097" s="92">
        <v>0</v>
      </c>
      <c r="R1097" s="92">
        <v>0</v>
      </c>
      <c r="S1097" s="92">
        <v>0</v>
      </c>
      <c r="T1097" s="92">
        <f t="shared" si="215"/>
        <v>5.5529999999999999</v>
      </c>
      <c r="W1097" s="34"/>
      <c r="X1097" s="34"/>
      <c r="Y1097" s="34"/>
      <c r="Z1097" s="34"/>
      <c r="AA1097" s="34"/>
      <c r="AB1097" s="34"/>
      <c r="AC1097" s="34"/>
      <c r="AD1097" s="34"/>
      <c r="AE1097" s="34"/>
      <c r="AF1097" s="34"/>
      <c r="AG1097" s="34"/>
      <c r="AH1097" s="34"/>
      <c r="AI1097" s="34"/>
      <c r="AJ1097" s="34"/>
      <c r="AK1097" s="34"/>
      <c r="AL1097" s="34"/>
      <c r="AM1097" s="34"/>
      <c r="AN1097" s="34"/>
      <c r="AO1097" s="34"/>
      <c r="AP1097" s="34"/>
      <c r="AQ1097" s="34"/>
      <c r="AR1097" s="34"/>
      <c r="AS1097" s="34"/>
      <c r="AT1097" s="34"/>
      <c r="AU1097" s="34"/>
    </row>
    <row r="1098" spans="1:47">
      <c r="A1098" s="73" t="s">
        <v>2005</v>
      </c>
      <c r="B1098" s="141" t="s">
        <v>2290</v>
      </c>
      <c r="C1098" s="115" t="s">
        <v>2291</v>
      </c>
      <c r="D1098" s="77">
        <v>2024</v>
      </c>
      <c r="E1098" s="77">
        <v>2026</v>
      </c>
      <c r="F1098" s="92" t="s">
        <v>203</v>
      </c>
      <c r="G1098" s="92">
        <v>156.85147969000002</v>
      </c>
      <c r="H1098" s="92">
        <v>0</v>
      </c>
      <c r="I1098" s="92">
        <v>0</v>
      </c>
      <c r="J1098" s="92">
        <v>156.85147969000002</v>
      </c>
      <c r="K1098" s="92">
        <v>0</v>
      </c>
      <c r="L1098" s="92">
        <v>0</v>
      </c>
      <c r="M1098" s="92">
        <v>156.85147969000002</v>
      </c>
      <c r="N1098" s="92">
        <v>0</v>
      </c>
      <c r="O1098" s="92">
        <v>0</v>
      </c>
      <c r="P1098" s="92">
        <v>0</v>
      </c>
      <c r="Q1098" s="92">
        <v>0</v>
      </c>
      <c r="R1098" s="92">
        <v>0</v>
      </c>
      <c r="S1098" s="92">
        <v>75.051000000000002</v>
      </c>
      <c r="T1098" s="92">
        <f t="shared" si="215"/>
        <v>75.051000000000002</v>
      </c>
      <c r="W1098" s="34"/>
      <c r="X1098" s="34"/>
      <c r="Y1098" s="34"/>
      <c r="Z1098" s="34"/>
      <c r="AA1098" s="34"/>
      <c r="AB1098" s="34"/>
      <c r="AC1098" s="34"/>
      <c r="AD1098" s="34"/>
      <c r="AE1098" s="34"/>
      <c r="AF1098" s="34"/>
      <c r="AG1098" s="34"/>
      <c r="AH1098" s="34"/>
      <c r="AI1098" s="34"/>
      <c r="AJ1098" s="34"/>
      <c r="AK1098" s="34"/>
      <c r="AL1098" s="34"/>
      <c r="AM1098" s="34"/>
      <c r="AN1098" s="34"/>
      <c r="AO1098" s="34"/>
      <c r="AP1098" s="34"/>
      <c r="AQ1098" s="34"/>
      <c r="AR1098" s="34"/>
      <c r="AS1098" s="34"/>
      <c r="AT1098" s="34"/>
      <c r="AU1098" s="34"/>
    </row>
    <row r="1099" spans="1:47" ht="31.5">
      <c r="A1099" s="73" t="s">
        <v>2005</v>
      </c>
      <c r="B1099" s="113" t="s">
        <v>2292</v>
      </c>
      <c r="C1099" s="115" t="s">
        <v>2293</v>
      </c>
      <c r="D1099" s="77">
        <v>2019</v>
      </c>
      <c r="E1099" s="77">
        <v>2019</v>
      </c>
      <c r="F1099" s="78" t="s">
        <v>203</v>
      </c>
      <c r="G1099" s="92">
        <v>1.258</v>
      </c>
      <c r="H1099" s="92">
        <v>0</v>
      </c>
      <c r="I1099" s="92">
        <v>0</v>
      </c>
      <c r="J1099" s="92">
        <v>1.258</v>
      </c>
      <c r="K1099" s="92">
        <v>0</v>
      </c>
      <c r="L1099" s="92">
        <v>0</v>
      </c>
      <c r="M1099" s="92">
        <v>1.258</v>
      </c>
      <c r="N1099" s="92">
        <v>1.258</v>
      </c>
      <c r="O1099" s="92">
        <v>0</v>
      </c>
      <c r="P1099" s="92">
        <v>0</v>
      </c>
      <c r="Q1099" s="92">
        <v>0</v>
      </c>
      <c r="R1099" s="92">
        <v>0</v>
      </c>
      <c r="S1099" s="92">
        <v>0</v>
      </c>
      <c r="T1099" s="92">
        <f t="shared" si="215"/>
        <v>1.258</v>
      </c>
      <c r="W1099" s="34"/>
      <c r="X1099" s="34"/>
      <c r="Y1099" s="34"/>
      <c r="Z1099" s="34"/>
      <c r="AA1099" s="34"/>
      <c r="AB1099" s="34"/>
      <c r="AC1099" s="34"/>
      <c r="AD1099" s="34"/>
      <c r="AE1099" s="34"/>
      <c r="AF1099" s="34"/>
      <c r="AG1099" s="34"/>
      <c r="AH1099" s="34"/>
      <c r="AI1099" s="34"/>
      <c r="AJ1099" s="34"/>
      <c r="AK1099" s="34"/>
      <c r="AL1099" s="34"/>
      <c r="AM1099" s="34"/>
      <c r="AN1099" s="34"/>
      <c r="AO1099" s="34"/>
      <c r="AP1099" s="34"/>
      <c r="AQ1099" s="34"/>
      <c r="AR1099" s="34"/>
      <c r="AS1099" s="34"/>
      <c r="AT1099" s="34"/>
      <c r="AU1099" s="34"/>
    </row>
    <row r="1100" spans="1:47" ht="31.5">
      <c r="A1100" s="73" t="s">
        <v>2005</v>
      </c>
      <c r="B1100" s="113" t="s">
        <v>2294</v>
      </c>
      <c r="C1100" s="115" t="s">
        <v>2295</v>
      </c>
      <c r="D1100" s="77">
        <v>2019</v>
      </c>
      <c r="E1100" s="77">
        <v>2019</v>
      </c>
      <c r="F1100" s="92" t="s">
        <v>203</v>
      </c>
      <c r="G1100" s="92">
        <v>1.681</v>
      </c>
      <c r="H1100" s="92">
        <v>0</v>
      </c>
      <c r="I1100" s="92">
        <v>0</v>
      </c>
      <c r="J1100" s="92">
        <v>1.681</v>
      </c>
      <c r="K1100" s="92">
        <v>0</v>
      </c>
      <c r="L1100" s="92">
        <v>0</v>
      </c>
      <c r="M1100" s="92">
        <v>1.681</v>
      </c>
      <c r="N1100" s="92">
        <v>1.681</v>
      </c>
      <c r="O1100" s="92">
        <v>0</v>
      </c>
      <c r="P1100" s="92">
        <v>0</v>
      </c>
      <c r="Q1100" s="92">
        <v>0</v>
      </c>
      <c r="R1100" s="92">
        <v>0</v>
      </c>
      <c r="S1100" s="92">
        <v>0</v>
      </c>
      <c r="T1100" s="92">
        <f t="shared" si="215"/>
        <v>1.681</v>
      </c>
      <c r="W1100" s="34"/>
      <c r="X1100" s="34"/>
      <c r="Y1100" s="34"/>
      <c r="Z1100" s="34"/>
      <c r="AA1100" s="34"/>
      <c r="AB1100" s="34"/>
      <c r="AC1100" s="34"/>
      <c r="AD1100" s="34"/>
      <c r="AE1100" s="34"/>
      <c r="AF1100" s="34"/>
      <c r="AG1100" s="34"/>
      <c r="AH1100" s="34"/>
      <c r="AI1100" s="34"/>
      <c r="AJ1100" s="34"/>
      <c r="AK1100" s="34"/>
      <c r="AL1100" s="34"/>
      <c r="AM1100" s="34"/>
      <c r="AN1100" s="34"/>
      <c r="AO1100" s="34"/>
      <c r="AP1100" s="34"/>
      <c r="AQ1100" s="34"/>
      <c r="AR1100" s="34"/>
      <c r="AS1100" s="34"/>
      <c r="AT1100" s="34"/>
      <c r="AU1100" s="34"/>
    </row>
    <row r="1101" spans="1:47">
      <c r="A1101" s="73" t="s">
        <v>2005</v>
      </c>
      <c r="B1101" s="113" t="s">
        <v>2296</v>
      </c>
      <c r="C1101" s="115" t="s">
        <v>2297</v>
      </c>
      <c r="D1101" s="77">
        <v>2019</v>
      </c>
      <c r="E1101" s="77">
        <v>2019</v>
      </c>
      <c r="F1101" s="92" t="s">
        <v>203</v>
      </c>
      <c r="G1101" s="92">
        <v>0.69099999999999995</v>
      </c>
      <c r="H1101" s="92">
        <v>0</v>
      </c>
      <c r="I1101" s="92">
        <v>0</v>
      </c>
      <c r="J1101" s="92">
        <v>0.69099999999999995</v>
      </c>
      <c r="K1101" s="92">
        <v>0</v>
      </c>
      <c r="L1101" s="92">
        <v>0</v>
      </c>
      <c r="M1101" s="92">
        <v>0.69099999999999995</v>
      </c>
      <c r="N1101" s="92">
        <v>0.69099999999999995</v>
      </c>
      <c r="O1101" s="92">
        <v>0</v>
      </c>
      <c r="P1101" s="92">
        <v>0</v>
      </c>
      <c r="Q1101" s="92">
        <v>0</v>
      </c>
      <c r="R1101" s="92">
        <v>0</v>
      </c>
      <c r="S1101" s="92">
        <v>0</v>
      </c>
      <c r="T1101" s="92">
        <f t="shared" si="215"/>
        <v>0.69099999999999995</v>
      </c>
      <c r="W1101" s="34"/>
      <c r="X1101" s="34"/>
      <c r="Y1101" s="34"/>
      <c r="Z1101" s="34"/>
      <c r="AA1101" s="34"/>
      <c r="AB1101" s="34"/>
      <c r="AC1101" s="34"/>
      <c r="AD1101" s="34"/>
      <c r="AE1101" s="34"/>
      <c r="AF1101" s="34"/>
      <c r="AG1101" s="34"/>
      <c r="AH1101" s="34"/>
      <c r="AI1101" s="34"/>
      <c r="AJ1101" s="34"/>
      <c r="AK1101" s="34"/>
      <c r="AL1101" s="34"/>
      <c r="AM1101" s="34"/>
      <c r="AN1101" s="34"/>
      <c r="AO1101" s="34"/>
      <c r="AP1101" s="34"/>
      <c r="AQ1101" s="34"/>
      <c r="AR1101" s="34"/>
      <c r="AS1101" s="34"/>
      <c r="AT1101" s="34"/>
      <c r="AU1101" s="34"/>
    </row>
    <row r="1102" spans="1:47">
      <c r="A1102" s="73" t="s">
        <v>2005</v>
      </c>
      <c r="B1102" s="113" t="s">
        <v>2298</v>
      </c>
      <c r="C1102" s="115" t="s">
        <v>2299</v>
      </c>
      <c r="D1102" s="77">
        <v>2019</v>
      </c>
      <c r="E1102" s="77">
        <v>2019</v>
      </c>
      <c r="F1102" s="92" t="s">
        <v>203</v>
      </c>
      <c r="G1102" s="92">
        <v>0.11799999999999999</v>
      </c>
      <c r="H1102" s="92">
        <v>0</v>
      </c>
      <c r="I1102" s="92">
        <v>0</v>
      </c>
      <c r="J1102" s="92">
        <v>0.11799999999999999</v>
      </c>
      <c r="K1102" s="92">
        <v>0</v>
      </c>
      <c r="L1102" s="92">
        <v>0</v>
      </c>
      <c r="M1102" s="92">
        <v>0.11799999999999999</v>
      </c>
      <c r="N1102" s="92">
        <v>0.11799999999999999</v>
      </c>
      <c r="O1102" s="92">
        <v>0</v>
      </c>
      <c r="P1102" s="92">
        <v>0</v>
      </c>
      <c r="Q1102" s="92">
        <v>0</v>
      </c>
      <c r="R1102" s="92">
        <v>0</v>
      </c>
      <c r="S1102" s="92">
        <v>0</v>
      </c>
      <c r="T1102" s="92">
        <f t="shared" si="215"/>
        <v>0.11799999999999999</v>
      </c>
      <c r="W1102" s="34"/>
      <c r="X1102" s="34"/>
      <c r="Y1102" s="34"/>
      <c r="Z1102" s="34"/>
      <c r="AA1102" s="34"/>
      <c r="AB1102" s="34"/>
      <c r="AC1102" s="34"/>
      <c r="AD1102" s="34"/>
      <c r="AE1102" s="34"/>
      <c r="AF1102" s="34"/>
      <c r="AG1102" s="34"/>
      <c r="AH1102" s="34"/>
      <c r="AI1102" s="34"/>
      <c r="AJ1102" s="34"/>
      <c r="AK1102" s="34"/>
      <c r="AL1102" s="34"/>
      <c r="AM1102" s="34"/>
      <c r="AN1102" s="34"/>
      <c r="AO1102" s="34"/>
      <c r="AP1102" s="34"/>
      <c r="AQ1102" s="34"/>
      <c r="AR1102" s="34"/>
      <c r="AS1102" s="34"/>
      <c r="AT1102" s="34"/>
      <c r="AU1102" s="34"/>
    </row>
    <row r="1103" spans="1:47" ht="31.5">
      <c r="A1103" s="73" t="s">
        <v>2005</v>
      </c>
      <c r="B1103" s="113" t="s">
        <v>2300</v>
      </c>
      <c r="C1103" s="115" t="s">
        <v>2301</v>
      </c>
      <c r="D1103" s="77">
        <v>2019</v>
      </c>
      <c r="E1103" s="77">
        <v>2019</v>
      </c>
      <c r="F1103" s="92" t="s">
        <v>203</v>
      </c>
      <c r="G1103" s="92">
        <v>0.36299999999999999</v>
      </c>
      <c r="H1103" s="92">
        <v>0</v>
      </c>
      <c r="I1103" s="92">
        <v>0</v>
      </c>
      <c r="J1103" s="92">
        <v>0.36299999999999999</v>
      </c>
      <c r="K1103" s="92">
        <v>0</v>
      </c>
      <c r="L1103" s="92">
        <v>0</v>
      </c>
      <c r="M1103" s="92">
        <v>0.36299999999999999</v>
      </c>
      <c r="N1103" s="92">
        <v>0.36299999999999999</v>
      </c>
      <c r="O1103" s="92">
        <v>0</v>
      </c>
      <c r="P1103" s="92">
        <v>0</v>
      </c>
      <c r="Q1103" s="92">
        <v>0</v>
      </c>
      <c r="R1103" s="92">
        <v>0</v>
      </c>
      <c r="S1103" s="92">
        <v>0</v>
      </c>
      <c r="T1103" s="92">
        <f t="shared" si="215"/>
        <v>0.36299999999999999</v>
      </c>
      <c r="W1103" s="34"/>
      <c r="X1103" s="34"/>
      <c r="Y1103" s="34"/>
      <c r="Z1103" s="34"/>
      <c r="AA1103" s="34"/>
      <c r="AB1103" s="34"/>
      <c r="AC1103" s="34"/>
      <c r="AD1103" s="34"/>
      <c r="AE1103" s="34"/>
      <c r="AF1103" s="34"/>
      <c r="AG1103" s="34"/>
      <c r="AH1103" s="34"/>
      <c r="AI1103" s="34"/>
      <c r="AJ1103" s="34"/>
      <c r="AK1103" s="34"/>
      <c r="AL1103" s="34"/>
      <c r="AM1103" s="34"/>
      <c r="AN1103" s="34"/>
      <c r="AO1103" s="34"/>
      <c r="AP1103" s="34"/>
      <c r="AQ1103" s="34"/>
      <c r="AR1103" s="34"/>
      <c r="AS1103" s="34"/>
      <c r="AT1103" s="34"/>
      <c r="AU1103" s="34"/>
    </row>
    <row r="1104" spans="1:47" ht="31.5">
      <c r="A1104" s="73" t="s">
        <v>2005</v>
      </c>
      <c r="B1104" s="113" t="s">
        <v>2302</v>
      </c>
      <c r="C1104" s="115" t="s">
        <v>2303</v>
      </c>
      <c r="D1104" s="77">
        <v>2019</v>
      </c>
      <c r="E1104" s="77">
        <v>2019</v>
      </c>
      <c r="F1104" s="92" t="s">
        <v>203</v>
      </c>
      <c r="G1104" s="92">
        <v>8.1000000000000003E-2</v>
      </c>
      <c r="H1104" s="92">
        <v>0</v>
      </c>
      <c r="I1104" s="92">
        <v>0</v>
      </c>
      <c r="J1104" s="92">
        <v>8.1000000000000003E-2</v>
      </c>
      <c r="K1104" s="92">
        <v>0</v>
      </c>
      <c r="L1104" s="92">
        <v>0</v>
      </c>
      <c r="M1104" s="92">
        <v>8.1000000000000003E-2</v>
      </c>
      <c r="N1104" s="92">
        <v>8.1000000000000003E-2</v>
      </c>
      <c r="O1104" s="92">
        <v>0</v>
      </c>
      <c r="P1104" s="92">
        <v>0</v>
      </c>
      <c r="Q1104" s="92">
        <v>0</v>
      </c>
      <c r="R1104" s="92">
        <v>0</v>
      </c>
      <c r="S1104" s="92">
        <v>0</v>
      </c>
      <c r="T1104" s="92">
        <f t="shared" si="215"/>
        <v>8.1000000000000003E-2</v>
      </c>
      <c r="W1104" s="34"/>
      <c r="X1104" s="34"/>
      <c r="Y1104" s="34"/>
      <c r="Z1104" s="34"/>
      <c r="AA1104" s="34"/>
      <c r="AB1104" s="34"/>
      <c r="AC1104" s="34"/>
      <c r="AD1104" s="34"/>
      <c r="AE1104" s="34"/>
      <c r="AF1104" s="34"/>
      <c r="AG1104" s="34"/>
      <c r="AH1104" s="34"/>
      <c r="AI1104" s="34"/>
      <c r="AJ1104" s="34"/>
      <c r="AK1104" s="34"/>
      <c r="AL1104" s="34"/>
      <c r="AM1104" s="34"/>
      <c r="AN1104" s="34"/>
      <c r="AO1104" s="34"/>
      <c r="AP1104" s="34"/>
      <c r="AQ1104" s="34"/>
      <c r="AR1104" s="34"/>
      <c r="AS1104" s="34"/>
      <c r="AT1104" s="34"/>
      <c r="AU1104" s="34"/>
    </row>
    <row r="1105" spans="1:47">
      <c r="A1105" s="73" t="s">
        <v>2005</v>
      </c>
      <c r="B1105" s="113" t="s">
        <v>2304</v>
      </c>
      <c r="C1105" s="115" t="s">
        <v>2305</v>
      </c>
      <c r="D1105" s="77">
        <v>2019</v>
      </c>
      <c r="E1105" s="77">
        <v>2019</v>
      </c>
      <c r="F1105" s="92" t="s">
        <v>203</v>
      </c>
      <c r="G1105" s="92">
        <v>9.06E-2</v>
      </c>
      <c r="H1105" s="92">
        <v>0</v>
      </c>
      <c r="I1105" s="92">
        <v>0</v>
      </c>
      <c r="J1105" s="92">
        <v>9.06E-2</v>
      </c>
      <c r="K1105" s="92">
        <v>0</v>
      </c>
      <c r="L1105" s="92">
        <v>0</v>
      </c>
      <c r="M1105" s="92">
        <v>9.06E-2</v>
      </c>
      <c r="N1105" s="92">
        <v>9.06E-2</v>
      </c>
      <c r="O1105" s="92">
        <v>0</v>
      </c>
      <c r="P1105" s="92">
        <v>0</v>
      </c>
      <c r="Q1105" s="92">
        <v>0</v>
      </c>
      <c r="R1105" s="92">
        <v>0</v>
      </c>
      <c r="S1105" s="92">
        <v>0</v>
      </c>
      <c r="T1105" s="92">
        <f t="shared" si="215"/>
        <v>9.06E-2</v>
      </c>
      <c r="W1105" s="34"/>
      <c r="X1105" s="34"/>
      <c r="Y1105" s="34"/>
      <c r="Z1105" s="34"/>
      <c r="AA1105" s="34"/>
      <c r="AB1105" s="34"/>
      <c r="AC1105" s="34"/>
      <c r="AD1105" s="34"/>
      <c r="AE1105" s="34"/>
      <c r="AF1105" s="34"/>
      <c r="AG1105" s="34"/>
      <c r="AH1105" s="34"/>
      <c r="AI1105" s="34"/>
      <c r="AJ1105" s="34"/>
      <c r="AK1105" s="34"/>
      <c r="AL1105" s="34"/>
      <c r="AM1105" s="34"/>
      <c r="AN1105" s="34"/>
      <c r="AO1105" s="34"/>
      <c r="AP1105" s="34"/>
      <c r="AQ1105" s="34"/>
      <c r="AR1105" s="34"/>
      <c r="AS1105" s="34"/>
      <c r="AT1105" s="34"/>
      <c r="AU1105" s="34"/>
    </row>
    <row r="1106" spans="1:47" ht="47.25">
      <c r="A1106" s="73" t="s">
        <v>2005</v>
      </c>
      <c r="B1106" s="113" t="s">
        <v>2306</v>
      </c>
      <c r="C1106" s="115" t="s">
        <v>2307</v>
      </c>
      <c r="D1106" s="77">
        <v>2019</v>
      </c>
      <c r="E1106" s="77">
        <v>2019</v>
      </c>
      <c r="F1106" s="92" t="s">
        <v>203</v>
      </c>
      <c r="G1106" s="92">
        <v>0.57499999999999996</v>
      </c>
      <c r="H1106" s="92">
        <v>0</v>
      </c>
      <c r="I1106" s="92">
        <v>0</v>
      </c>
      <c r="J1106" s="92">
        <v>0.57499999999999996</v>
      </c>
      <c r="K1106" s="92">
        <v>0</v>
      </c>
      <c r="L1106" s="92">
        <v>0</v>
      </c>
      <c r="M1106" s="92">
        <v>0.57499999999999996</v>
      </c>
      <c r="N1106" s="92">
        <v>0.57499999999999996</v>
      </c>
      <c r="O1106" s="92">
        <v>0</v>
      </c>
      <c r="P1106" s="92">
        <v>0</v>
      </c>
      <c r="Q1106" s="92">
        <v>0</v>
      </c>
      <c r="R1106" s="92">
        <v>0</v>
      </c>
      <c r="S1106" s="92">
        <v>0</v>
      </c>
      <c r="T1106" s="92">
        <f t="shared" si="215"/>
        <v>0.57499999999999996</v>
      </c>
      <c r="W1106" s="34"/>
      <c r="X1106" s="34"/>
      <c r="Y1106" s="34"/>
      <c r="Z1106" s="34"/>
      <c r="AA1106" s="34"/>
      <c r="AB1106" s="34"/>
      <c r="AC1106" s="34"/>
      <c r="AD1106" s="34"/>
      <c r="AE1106" s="34"/>
      <c r="AF1106" s="34"/>
      <c r="AG1106" s="34"/>
      <c r="AH1106" s="34"/>
      <c r="AI1106" s="34"/>
      <c r="AJ1106" s="34"/>
      <c r="AK1106" s="34"/>
      <c r="AL1106" s="34"/>
      <c r="AM1106" s="34"/>
      <c r="AN1106" s="34"/>
      <c r="AO1106" s="34"/>
      <c r="AP1106" s="34"/>
      <c r="AQ1106" s="34"/>
      <c r="AR1106" s="34"/>
      <c r="AS1106" s="34"/>
      <c r="AT1106" s="34"/>
      <c r="AU1106" s="34"/>
    </row>
    <row r="1107" spans="1:47" ht="47.25">
      <c r="A1107" s="73" t="s">
        <v>2005</v>
      </c>
      <c r="B1107" s="113" t="s">
        <v>2308</v>
      </c>
      <c r="C1107" s="115" t="s">
        <v>2309</v>
      </c>
      <c r="D1107" s="77">
        <v>2019</v>
      </c>
      <c r="E1107" s="77">
        <v>2019</v>
      </c>
      <c r="F1107" s="92" t="s">
        <v>203</v>
      </c>
      <c r="G1107" s="92">
        <v>0.46100000000000002</v>
      </c>
      <c r="H1107" s="92">
        <v>0</v>
      </c>
      <c r="I1107" s="92">
        <v>0</v>
      </c>
      <c r="J1107" s="92">
        <v>0.46100000000000002</v>
      </c>
      <c r="K1107" s="92">
        <v>0</v>
      </c>
      <c r="L1107" s="92">
        <v>0</v>
      </c>
      <c r="M1107" s="92">
        <v>0.46100000000000002</v>
      </c>
      <c r="N1107" s="92">
        <v>0.46100000000000002</v>
      </c>
      <c r="O1107" s="92">
        <v>0</v>
      </c>
      <c r="P1107" s="92">
        <v>0</v>
      </c>
      <c r="Q1107" s="92">
        <v>0</v>
      </c>
      <c r="R1107" s="92">
        <v>0</v>
      </c>
      <c r="S1107" s="92">
        <v>0</v>
      </c>
      <c r="T1107" s="92">
        <f t="shared" si="215"/>
        <v>0.46100000000000002</v>
      </c>
      <c r="W1107" s="34"/>
      <c r="X1107" s="34"/>
      <c r="Y1107" s="34"/>
      <c r="Z1107" s="34"/>
      <c r="AA1107" s="34"/>
      <c r="AB1107" s="34"/>
      <c r="AC1107" s="34"/>
      <c r="AD1107" s="34"/>
      <c r="AE1107" s="34"/>
      <c r="AF1107" s="34"/>
      <c r="AG1107" s="34"/>
      <c r="AH1107" s="34"/>
      <c r="AI1107" s="34"/>
      <c r="AJ1107" s="34"/>
      <c r="AK1107" s="34"/>
      <c r="AL1107" s="34"/>
      <c r="AM1107" s="34"/>
      <c r="AN1107" s="34"/>
      <c r="AO1107" s="34"/>
      <c r="AP1107" s="34"/>
      <c r="AQ1107" s="34"/>
      <c r="AR1107" s="34"/>
      <c r="AS1107" s="34"/>
      <c r="AT1107" s="34"/>
      <c r="AU1107" s="34"/>
    </row>
    <row r="1108" spans="1:47" ht="31.5">
      <c r="A1108" s="73" t="s">
        <v>2005</v>
      </c>
      <c r="B1108" s="113" t="s">
        <v>2310</v>
      </c>
      <c r="C1108" s="115" t="s">
        <v>2311</v>
      </c>
      <c r="D1108" s="77">
        <v>2019</v>
      </c>
      <c r="E1108" s="77">
        <v>2019</v>
      </c>
      <c r="F1108" s="92" t="s">
        <v>203</v>
      </c>
      <c r="G1108" s="92">
        <v>0.23899999999999999</v>
      </c>
      <c r="H1108" s="92">
        <v>0</v>
      </c>
      <c r="I1108" s="92">
        <v>0</v>
      </c>
      <c r="J1108" s="92">
        <v>0.23899999999999999</v>
      </c>
      <c r="K1108" s="92">
        <v>0</v>
      </c>
      <c r="L1108" s="92">
        <v>0</v>
      </c>
      <c r="M1108" s="92">
        <v>0.23899999999999999</v>
      </c>
      <c r="N1108" s="92">
        <v>0.23899999999999999</v>
      </c>
      <c r="O1108" s="92">
        <v>0</v>
      </c>
      <c r="P1108" s="92">
        <v>0</v>
      </c>
      <c r="Q1108" s="92">
        <v>0</v>
      </c>
      <c r="R1108" s="92">
        <v>0</v>
      </c>
      <c r="S1108" s="92">
        <v>0</v>
      </c>
      <c r="T1108" s="92">
        <f t="shared" si="215"/>
        <v>0.23899999999999999</v>
      </c>
      <c r="W1108" s="34"/>
      <c r="X1108" s="34"/>
      <c r="Y1108" s="34"/>
      <c r="Z1108" s="34"/>
      <c r="AA1108" s="34"/>
      <c r="AB1108" s="34"/>
      <c r="AC1108" s="34"/>
      <c r="AD1108" s="34"/>
      <c r="AE1108" s="34"/>
      <c r="AF1108" s="34"/>
      <c r="AG1108" s="34"/>
      <c r="AH1108" s="34"/>
      <c r="AI1108" s="34"/>
      <c r="AJ1108" s="34"/>
      <c r="AK1108" s="34"/>
      <c r="AL1108" s="34"/>
      <c r="AM1108" s="34"/>
      <c r="AN1108" s="34"/>
      <c r="AO1108" s="34"/>
      <c r="AP1108" s="34"/>
      <c r="AQ1108" s="34"/>
      <c r="AR1108" s="34"/>
      <c r="AS1108" s="34"/>
      <c r="AT1108" s="34"/>
      <c r="AU1108" s="34"/>
    </row>
    <row r="1109" spans="1:47">
      <c r="A1109" s="73" t="s">
        <v>2005</v>
      </c>
      <c r="B1109" s="113" t="s">
        <v>2312</v>
      </c>
      <c r="C1109" s="115" t="s">
        <v>2313</v>
      </c>
      <c r="D1109" s="77">
        <v>2019</v>
      </c>
      <c r="E1109" s="77">
        <v>2019</v>
      </c>
      <c r="F1109" s="92" t="s">
        <v>203</v>
      </c>
      <c r="G1109" s="92">
        <v>4.3999999999999997E-2</v>
      </c>
      <c r="H1109" s="92">
        <v>0</v>
      </c>
      <c r="I1109" s="92">
        <v>0</v>
      </c>
      <c r="J1109" s="92">
        <v>4.3999999999999997E-2</v>
      </c>
      <c r="K1109" s="92">
        <v>0</v>
      </c>
      <c r="L1109" s="92">
        <v>0</v>
      </c>
      <c r="M1109" s="92">
        <v>4.3999999999999997E-2</v>
      </c>
      <c r="N1109" s="92">
        <v>4.3999999999999997E-2</v>
      </c>
      <c r="O1109" s="92">
        <v>0</v>
      </c>
      <c r="P1109" s="92">
        <v>0</v>
      </c>
      <c r="Q1109" s="92">
        <v>0</v>
      </c>
      <c r="R1109" s="92">
        <v>0</v>
      </c>
      <c r="S1109" s="92">
        <v>0</v>
      </c>
      <c r="T1109" s="92">
        <f t="shared" si="215"/>
        <v>4.3999999999999997E-2</v>
      </c>
      <c r="W1109" s="34"/>
      <c r="X1109" s="34"/>
      <c r="Y1109" s="34"/>
      <c r="Z1109" s="34"/>
      <c r="AA1109" s="34"/>
      <c r="AB1109" s="34"/>
      <c r="AC1109" s="34"/>
      <c r="AD1109" s="34"/>
      <c r="AE1109" s="34"/>
      <c r="AF1109" s="34"/>
      <c r="AG1109" s="34"/>
      <c r="AH1109" s="34"/>
      <c r="AI1109" s="34"/>
      <c r="AJ1109" s="34"/>
      <c r="AK1109" s="34"/>
      <c r="AL1109" s="34"/>
      <c r="AM1109" s="34"/>
      <c r="AN1109" s="34"/>
      <c r="AO1109" s="34"/>
      <c r="AP1109" s="34"/>
      <c r="AQ1109" s="34"/>
      <c r="AR1109" s="34"/>
      <c r="AS1109" s="34"/>
      <c r="AT1109" s="34"/>
      <c r="AU1109" s="34"/>
    </row>
    <row r="1110" spans="1:47" ht="31.5">
      <c r="A1110" s="73" t="s">
        <v>2005</v>
      </c>
      <c r="B1110" s="113" t="s">
        <v>2314</v>
      </c>
      <c r="C1110" s="115" t="s">
        <v>2315</v>
      </c>
      <c r="D1110" s="77">
        <v>2019</v>
      </c>
      <c r="E1110" s="77">
        <v>2019</v>
      </c>
      <c r="F1110" s="92" t="s">
        <v>203</v>
      </c>
      <c r="G1110" s="92">
        <v>0.22900000000000001</v>
      </c>
      <c r="H1110" s="92">
        <v>0</v>
      </c>
      <c r="I1110" s="92">
        <v>0</v>
      </c>
      <c r="J1110" s="92">
        <v>0.22900000000000001</v>
      </c>
      <c r="K1110" s="92">
        <v>0</v>
      </c>
      <c r="L1110" s="92">
        <v>0</v>
      </c>
      <c r="M1110" s="92">
        <v>0.22900000000000001</v>
      </c>
      <c r="N1110" s="92">
        <v>0.22900000000000001</v>
      </c>
      <c r="O1110" s="92">
        <v>0</v>
      </c>
      <c r="P1110" s="92">
        <v>0</v>
      </c>
      <c r="Q1110" s="92">
        <v>0</v>
      </c>
      <c r="R1110" s="92">
        <v>0</v>
      </c>
      <c r="S1110" s="92">
        <v>0</v>
      </c>
      <c r="T1110" s="92">
        <f t="shared" si="215"/>
        <v>0.22900000000000001</v>
      </c>
      <c r="W1110" s="34"/>
      <c r="X1110" s="34"/>
      <c r="Y1110" s="34"/>
      <c r="Z1110" s="34"/>
      <c r="AA1110" s="34"/>
      <c r="AB1110" s="34"/>
      <c r="AC1110" s="34"/>
      <c r="AD1110" s="34"/>
      <c r="AE1110" s="34"/>
      <c r="AF1110" s="34"/>
      <c r="AG1110" s="34"/>
      <c r="AH1110" s="34"/>
      <c r="AI1110" s="34"/>
      <c r="AJ1110" s="34"/>
      <c r="AK1110" s="34"/>
      <c r="AL1110" s="34"/>
      <c r="AM1110" s="34"/>
      <c r="AN1110" s="34"/>
      <c r="AO1110" s="34"/>
      <c r="AP1110" s="34"/>
      <c r="AQ1110" s="34"/>
      <c r="AR1110" s="34"/>
      <c r="AS1110" s="34"/>
      <c r="AT1110" s="34"/>
      <c r="AU1110" s="34"/>
    </row>
    <row r="1111" spans="1:47">
      <c r="A1111" s="73" t="s">
        <v>2005</v>
      </c>
      <c r="B1111" s="113" t="s">
        <v>2316</v>
      </c>
      <c r="C1111" s="115" t="s">
        <v>2317</v>
      </c>
      <c r="D1111" s="77">
        <v>2019</v>
      </c>
      <c r="E1111" s="77">
        <v>2019</v>
      </c>
      <c r="F1111" s="92" t="s">
        <v>203</v>
      </c>
      <c r="G1111" s="92">
        <v>0.13600000000000001</v>
      </c>
      <c r="H1111" s="92">
        <v>0</v>
      </c>
      <c r="I1111" s="92">
        <v>0</v>
      </c>
      <c r="J1111" s="92">
        <v>0.13600000000000001</v>
      </c>
      <c r="K1111" s="92">
        <v>0</v>
      </c>
      <c r="L1111" s="92">
        <v>0</v>
      </c>
      <c r="M1111" s="92">
        <v>0.13600000000000001</v>
      </c>
      <c r="N1111" s="92">
        <v>0.13600000000000001</v>
      </c>
      <c r="O1111" s="92">
        <v>0</v>
      </c>
      <c r="P1111" s="92">
        <v>0</v>
      </c>
      <c r="Q1111" s="92">
        <v>0</v>
      </c>
      <c r="R1111" s="92">
        <v>0</v>
      </c>
      <c r="S1111" s="92">
        <v>0</v>
      </c>
      <c r="T1111" s="92">
        <f t="shared" si="215"/>
        <v>0.13600000000000001</v>
      </c>
      <c r="W1111" s="34"/>
      <c r="X1111" s="34"/>
      <c r="Y1111" s="34"/>
      <c r="Z1111" s="34"/>
      <c r="AA1111" s="34"/>
      <c r="AB1111" s="34"/>
      <c r="AC1111" s="34"/>
      <c r="AD1111" s="34"/>
      <c r="AE1111" s="34"/>
      <c r="AF1111" s="34"/>
      <c r="AG1111" s="34"/>
      <c r="AH1111" s="34"/>
      <c r="AI1111" s="34"/>
      <c r="AJ1111" s="34"/>
      <c r="AK1111" s="34"/>
      <c r="AL1111" s="34"/>
      <c r="AM1111" s="34"/>
      <c r="AN1111" s="34"/>
      <c r="AO1111" s="34"/>
      <c r="AP1111" s="34"/>
      <c r="AQ1111" s="34"/>
      <c r="AR1111" s="34"/>
      <c r="AS1111" s="34"/>
      <c r="AT1111" s="34"/>
      <c r="AU1111" s="34"/>
    </row>
    <row r="1112" spans="1:47" ht="31.5">
      <c r="A1112" s="73" t="s">
        <v>2005</v>
      </c>
      <c r="B1112" s="113" t="s">
        <v>2318</v>
      </c>
      <c r="C1112" s="115" t="s">
        <v>2319</v>
      </c>
      <c r="D1112" s="77">
        <v>2019</v>
      </c>
      <c r="E1112" s="77">
        <v>2019</v>
      </c>
      <c r="F1112" s="92" t="s">
        <v>203</v>
      </c>
      <c r="G1112" s="92">
        <v>0.114</v>
      </c>
      <c r="H1112" s="92">
        <v>0</v>
      </c>
      <c r="I1112" s="92">
        <v>0</v>
      </c>
      <c r="J1112" s="92">
        <v>0.114</v>
      </c>
      <c r="K1112" s="92">
        <v>0</v>
      </c>
      <c r="L1112" s="92">
        <v>0</v>
      </c>
      <c r="M1112" s="92">
        <v>0.114</v>
      </c>
      <c r="N1112" s="92">
        <v>0.114</v>
      </c>
      <c r="O1112" s="92">
        <v>0</v>
      </c>
      <c r="P1112" s="92">
        <v>0</v>
      </c>
      <c r="Q1112" s="92">
        <v>0</v>
      </c>
      <c r="R1112" s="92">
        <v>0</v>
      </c>
      <c r="S1112" s="92">
        <v>0</v>
      </c>
      <c r="T1112" s="92">
        <f t="shared" si="215"/>
        <v>0.114</v>
      </c>
      <c r="W1112" s="34"/>
      <c r="X1112" s="34"/>
      <c r="Y1112" s="34"/>
      <c r="Z1112" s="34"/>
      <c r="AA1112" s="34"/>
      <c r="AB1112" s="34"/>
      <c r="AC1112" s="34"/>
      <c r="AD1112" s="34"/>
      <c r="AE1112" s="34"/>
      <c r="AF1112" s="34"/>
      <c r="AG1112" s="34"/>
      <c r="AH1112" s="34"/>
      <c r="AI1112" s="34"/>
      <c r="AJ1112" s="34"/>
      <c r="AK1112" s="34"/>
      <c r="AL1112" s="34"/>
      <c r="AM1112" s="34"/>
      <c r="AN1112" s="34"/>
      <c r="AO1112" s="34"/>
      <c r="AP1112" s="34"/>
      <c r="AQ1112" s="34"/>
      <c r="AR1112" s="34"/>
      <c r="AS1112" s="34"/>
      <c r="AT1112" s="34"/>
      <c r="AU1112" s="34"/>
    </row>
    <row r="1113" spans="1:47" ht="31.5">
      <c r="A1113" s="73" t="s">
        <v>2005</v>
      </c>
      <c r="B1113" s="113" t="s">
        <v>2320</v>
      </c>
      <c r="C1113" s="115" t="s">
        <v>2321</v>
      </c>
      <c r="D1113" s="77">
        <v>2019</v>
      </c>
      <c r="E1113" s="77">
        <v>2019</v>
      </c>
      <c r="F1113" s="92" t="s">
        <v>203</v>
      </c>
      <c r="G1113" s="92">
        <v>0.32</v>
      </c>
      <c r="H1113" s="92">
        <v>0</v>
      </c>
      <c r="I1113" s="92">
        <v>0</v>
      </c>
      <c r="J1113" s="92">
        <v>0.32</v>
      </c>
      <c r="K1113" s="92">
        <v>0</v>
      </c>
      <c r="L1113" s="92">
        <v>0</v>
      </c>
      <c r="M1113" s="92">
        <v>0.32</v>
      </c>
      <c r="N1113" s="92">
        <v>0.32</v>
      </c>
      <c r="O1113" s="92">
        <v>0</v>
      </c>
      <c r="P1113" s="92">
        <v>0</v>
      </c>
      <c r="Q1113" s="92">
        <v>0</v>
      </c>
      <c r="R1113" s="92">
        <v>0</v>
      </c>
      <c r="S1113" s="92">
        <v>0</v>
      </c>
      <c r="T1113" s="92">
        <f t="shared" si="215"/>
        <v>0.32</v>
      </c>
      <c r="W1113" s="34"/>
      <c r="X1113" s="34"/>
      <c r="Y1113" s="34"/>
      <c r="Z1113" s="34"/>
      <c r="AA1113" s="34"/>
      <c r="AB1113" s="34"/>
      <c r="AC1113" s="34"/>
      <c r="AD1113" s="34"/>
      <c r="AE1113" s="34"/>
      <c r="AF1113" s="34"/>
      <c r="AG1113" s="34"/>
      <c r="AH1113" s="34"/>
      <c r="AI1113" s="34"/>
      <c r="AJ1113" s="34"/>
      <c r="AK1113" s="34"/>
      <c r="AL1113" s="34"/>
      <c r="AM1113" s="34"/>
      <c r="AN1113" s="34"/>
      <c r="AO1113" s="34"/>
      <c r="AP1113" s="34"/>
      <c r="AQ1113" s="34"/>
      <c r="AR1113" s="34"/>
      <c r="AS1113" s="34"/>
      <c r="AT1113" s="34"/>
      <c r="AU1113" s="34"/>
    </row>
    <row r="1114" spans="1:47">
      <c r="A1114" s="73" t="s">
        <v>2005</v>
      </c>
      <c r="B1114" s="113" t="s">
        <v>2322</v>
      </c>
      <c r="C1114" s="115" t="s">
        <v>2323</v>
      </c>
      <c r="D1114" s="77">
        <v>2019</v>
      </c>
      <c r="E1114" s="77">
        <v>2019</v>
      </c>
      <c r="F1114" s="92" t="s">
        <v>203</v>
      </c>
      <c r="G1114" s="92">
        <v>0.11700000000000001</v>
      </c>
      <c r="H1114" s="92">
        <v>0</v>
      </c>
      <c r="I1114" s="92">
        <v>0</v>
      </c>
      <c r="J1114" s="92">
        <v>0.11700000000000001</v>
      </c>
      <c r="K1114" s="92">
        <v>0</v>
      </c>
      <c r="L1114" s="92">
        <v>0</v>
      </c>
      <c r="M1114" s="92">
        <v>0.11700000000000001</v>
      </c>
      <c r="N1114" s="92">
        <v>0.11700000000000001</v>
      </c>
      <c r="O1114" s="92">
        <v>0</v>
      </c>
      <c r="P1114" s="92">
        <v>0</v>
      </c>
      <c r="Q1114" s="92">
        <v>0</v>
      </c>
      <c r="R1114" s="92">
        <v>0</v>
      </c>
      <c r="S1114" s="92">
        <v>0</v>
      </c>
      <c r="T1114" s="92">
        <f t="shared" si="215"/>
        <v>0.11700000000000001</v>
      </c>
      <c r="W1114" s="34"/>
      <c r="X1114" s="34"/>
      <c r="Y1114" s="34"/>
      <c r="Z1114" s="34"/>
      <c r="AA1114" s="34"/>
      <c r="AB1114" s="34"/>
      <c r="AC1114" s="34"/>
      <c r="AD1114" s="34"/>
      <c r="AE1114" s="34"/>
      <c r="AF1114" s="34"/>
      <c r="AG1114" s="34"/>
      <c r="AH1114" s="34"/>
      <c r="AI1114" s="34"/>
      <c r="AJ1114" s="34"/>
      <c r="AK1114" s="34"/>
      <c r="AL1114" s="34"/>
      <c r="AM1114" s="34"/>
      <c r="AN1114" s="34"/>
      <c r="AO1114" s="34"/>
      <c r="AP1114" s="34"/>
      <c r="AQ1114" s="34"/>
      <c r="AR1114" s="34"/>
      <c r="AS1114" s="34"/>
      <c r="AT1114" s="34"/>
      <c r="AU1114" s="34"/>
    </row>
    <row r="1115" spans="1:47">
      <c r="A1115" s="73" t="s">
        <v>2005</v>
      </c>
      <c r="B1115" s="113" t="s">
        <v>2324</v>
      </c>
      <c r="C1115" s="115" t="s">
        <v>2325</v>
      </c>
      <c r="D1115" s="77">
        <v>2019</v>
      </c>
      <c r="E1115" s="77">
        <v>2019</v>
      </c>
      <c r="F1115" s="92" t="s">
        <v>203</v>
      </c>
      <c r="G1115" s="92">
        <v>4.1640000000000003E-2</v>
      </c>
      <c r="H1115" s="92">
        <v>0</v>
      </c>
      <c r="I1115" s="92">
        <v>0</v>
      </c>
      <c r="J1115" s="92">
        <v>4.1640000000000003E-2</v>
      </c>
      <c r="K1115" s="92">
        <v>0</v>
      </c>
      <c r="L1115" s="92">
        <v>0</v>
      </c>
      <c r="M1115" s="92">
        <v>4.1640000000000003E-2</v>
      </c>
      <c r="N1115" s="92">
        <v>4.1640000000000003E-2</v>
      </c>
      <c r="O1115" s="92">
        <v>0</v>
      </c>
      <c r="P1115" s="92">
        <v>0</v>
      </c>
      <c r="Q1115" s="92">
        <v>0</v>
      </c>
      <c r="R1115" s="92">
        <v>0</v>
      </c>
      <c r="S1115" s="92">
        <v>0</v>
      </c>
      <c r="T1115" s="92">
        <f t="shared" si="215"/>
        <v>4.1640000000000003E-2</v>
      </c>
      <c r="W1115" s="34"/>
      <c r="X1115" s="34"/>
      <c r="Y1115" s="34"/>
      <c r="Z1115" s="34"/>
      <c r="AA1115" s="34"/>
      <c r="AB1115" s="34"/>
      <c r="AC1115" s="34"/>
      <c r="AD1115" s="34"/>
      <c r="AE1115" s="34"/>
      <c r="AF1115" s="34"/>
      <c r="AG1115" s="34"/>
      <c r="AH1115" s="34"/>
      <c r="AI1115" s="34"/>
      <c r="AJ1115" s="34"/>
      <c r="AK1115" s="34"/>
      <c r="AL1115" s="34"/>
      <c r="AM1115" s="34"/>
      <c r="AN1115" s="34"/>
      <c r="AO1115" s="34"/>
      <c r="AP1115" s="34"/>
      <c r="AQ1115" s="34"/>
      <c r="AR1115" s="34"/>
      <c r="AS1115" s="34"/>
      <c r="AT1115" s="34"/>
      <c r="AU1115" s="34"/>
    </row>
    <row r="1116" spans="1:47">
      <c r="A1116" s="73" t="s">
        <v>2005</v>
      </c>
      <c r="B1116" s="113" t="s">
        <v>2326</v>
      </c>
      <c r="C1116" s="115" t="s">
        <v>2327</v>
      </c>
      <c r="D1116" s="77">
        <v>2019</v>
      </c>
      <c r="E1116" s="77" t="s">
        <v>203</v>
      </c>
      <c r="F1116" s="92" t="s">
        <v>203</v>
      </c>
      <c r="G1116" s="92">
        <v>0</v>
      </c>
      <c r="H1116" s="92">
        <v>0</v>
      </c>
      <c r="I1116" s="92">
        <v>0</v>
      </c>
      <c r="J1116" s="92">
        <v>0</v>
      </c>
      <c r="K1116" s="92">
        <v>0</v>
      </c>
      <c r="L1116" s="92">
        <v>0</v>
      </c>
      <c r="M1116" s="92">
        <v>0</v>
      </c>
      <c r="N1116" s="92">
        <v>0</v>
      </c>
      <c r="O1116" s="92">
        <v>0</v>
      </c>
      <c r="P1116" s="92">
        <v>0</v>
      </c>
      <c r="Q1116" s="92">
        <v>0</v>
      </c>
      <c r="R1116" s="92">
        <v>0</v>
      </c>
      <c r="S1116" s="92">
        <v>0</v>
      </c>
      <c r="T1116" s="92">
        <f t="shared" si="215"/>
        <v>0</v>
      </c>
      <c r="W1116" s="34"/>
      <c r="X1116" s="34"/>
      <c r="Y1116" s="34"/>
      <c r="Z1116" s="34"/>
      <c r="AA1116" s="34"/>
      <c r="AB1116" s="34"/>
      <c r="AC1116" s="34"/>
      <c r="AD1116" s="34"/>
      <c r="AE1116" s="34"/>
      <c r="AF1116" s="34"/>
      <c r="AG1116" s="34"/>
      <c r="AH1116" s="34"/>
      <c r="AI1116" s="34"/>
      <c r="AJ1116" s="34"/>
      <c r="AK1116" s="34"/>
      <c r="AL1116" s="34"/>
      <c r="AM1116" s="34"/>
      <c r="AN1116" s="34"/>
      <c r="AO1116" s="34"/>
      <c r="AP1116" s="34"/>
      <c r="AQ1116" s="34"/>
      <c r="AR1116" s="34"/>
      <c r="AS1116" s="34"/>
      <c r="AT1116" s="34"/>
      <c r="AU1116" s="34"/>
    </row>
    <row r="1117" spans="1:47" ht="31.5">
      <c r="A1117" s="73" t="s">
        <v>2005</v>
      </c>
      <c r="B1117" s="113" t="s">
        <v>2328</v>
      </c>
      <c r="C1117" s="115" t="s">
        <v>2329</v>
      </c>
      <c r="D1117" s="77">
        <v>2019</v>
      </c>
      <c r="E1117" s="77">
        <v>2019</v>
      </c>
      <c r="F1117" s="92" t="s">
        <v>203</v>
      </c>
      <c r="G1117" s="92">
        <v>0.19</v>
      </c>
      <c r="H1117" s="92">
        <v>0</v>
      </c>
      <c r="I1117" s="92">
        <v>0</v>
      </c>
      <c r="J1117" s="92">
        <v>0.19</v>
      </c>
      <c r="K1117" s="92">
        <v>0</v>
      </c>
      <c r="L1117" s="92">
        <v>0</v>
      </c>
      <c r="M1117" s="92">
        <v>0.19</v>
      </c>
      <c r="N1117" s="92">
        <v>0.19</v>
      </c>
      <c r="O1117" s="92">
        <v>0</v>
      </c>
      <c r="P1117" s="92">
        <v>0</v>
      </c>
      <c r="Q1117" s="92">
        <v>0</v>
      </c>
      <c r="R1117" s="92">
        <v>0</v>
      </c>
      <c r="S1117" s="92">
        <v>0</v>
      </c>
      <c r="T1117" s="92">
        <f t="shared" si="215"/>
        <v>0.19</v>
      </c>
      <c r="W1117" s="34"/>
      <c r="X1117" s="34"/>
      <c r="Y1117" s="34"/>
      <c r="Z1117" s="34"/>
      <c r="AA1117" s="34"/>
      <c r="AB1117" s="34"/>
      <c r="AC1117" s="34"/>
      <c r="AD1117" s="34"/>
      <c r="AE1117" s="34"/>
      <c r="AF1117" s="34"/>
      <c r="AG1117" s="34"/>
      <c r="AH1117" s="34"/>
      <c r="AI1117" s="34"/>
      <c r="AJ1117" s="34"/>
      <c r="AK1117" s="34"/>
      <c r="AL1117" s="34"/>
      <c r="AM1117" s="34"/>
      <c r="AN1117" s="34"/>
      <c r="AO1117" s="34"/>
      <c r="AP1117" s="34"/>
      <c r="AQ1117" s="34"/>
      <c r="AR1117" s="34"/>
      <c r="AS1117" s="34"/>
      <c r="AT1117" s="34"/>
      <c r="AU1117" s="34"/>
    </row>
    <row r="1118" spans="1:47" ht="31.5">
      <c r="A1118" s="73" t="s">
        <v>2005</v>
      </c>
      <c r="B1118" s="113" t="s">
        <v>2330</v>
      </c>
      <c r="C1118" s="115" t="s">
        <v>2331</v>
      </c>
      <c r="D1118" s="77">
        <v>2019</v>
      </c>
      <c r="E1118" s="77">
        <v>2019</v>
      </c>
      <c r="F1118" s="92" t="s">
        <v>203</v>
      </c>
      <c r="G1118" s="92">
        <v>2.59</v>
      </c>
      <c r="H1118" s="92">
        <v>0</v>
      </c>
      <c r="I1118" s="92">
        <v>0</v>
      </c>
      <c r="J1118" s="92">
        <v>2.59</v>
      </c>
      <c r="K1118" s="92">
        <v>0</v>
      </c>
      <c r="L1118" s="92">
        <v>0</v>
      </c>
      <c r="M1118" s="92">
        <v>2.59</v>
      </c>
      <c r="N1118" s="92">
        <v>2.59</v>
      </c>
      <c r="O1118" s="92">
        <v>0</v>
      </c>
      <c r="P1118" s="92">
        <v>0</v>
      </c>
      <c r="Q1118" s="92">
        <v>0</v>
      </c>
      <c r="R1118" s="92">
        <v>0</v>
      </c>
      <c r="S1118" s="92">
        <v>0</v>
      </c>
      <c r="T1118" s="92">
        <f t="shared" si="215"/>
        <v>2.59</v>
      </c>
      <c r="W1118" s="34"/>
      <c r="X1118" s="34"/>
      <c r="Y1118" s="34"/>
      <c r="Z1118" s="34"/>
      <c r="AA1118" s="34"/>
      <c r="AB1118" s="34"/>
      <c r="AC1118" s="34"/>
      <c r="AD1118" s="34"/>
      <c r="AE1118" s="34"/>
      <c r="AF1118" s="34"/>
      <c r="AG1118" s="34"/>
      <c r="AH1118" s="34"/>
      <c r="AI1118" s="34"/>
      <c r="AJ1118" s="34"/>
      <c r="AK1118" s="34"/>
      <c r="AL1118" s="34"/>
      <c r="AM1118" s="34"/>
      <c r="AN1118" s="34"/>
      <c r="AO1118" s="34"/>
      <c r="AP1118" s="34"/>
      <c r="AQ1118" s="34"/>
      <c r="AR1118" s="34"/>
      <c r="AS1118" s="34"/>
      <c r="AT1118" s="34"/>
      <c r="AU1118" s="34"/>
    </row>
    <row r="1119" spans="1:47" ht="31.5">
      <c r="A1119" s="73" t="s">
        <v>2005</v>
      </c>
      <c r="B1119" s="113" t="s">
        <v>2332</v>
      </c>
      <c r="C1119" s="115" t="s">
        <v>2333</v>
      </c>
      <c r="D1119" s="77">
        <v>2019</v>
      </c>
      <c r="E1119" s="77">
        <v>2019</v>
      </c>
      <c r="F1119" s="92" t="s">
        <v>203</v>
      </c>
      <c r="G1119" s="92">
        <v>9.8000000000000004E-2</v>
      </c>
      <c r="H1119" s="92">
        <v>0</v>
      </c>
      <c r="I1119" s="92">
        <v>0</v>
      </c>
      <c r="J1119" s="92">
        <v>9.8000000000000004E-2</v>
      </c>
      <c r="K1119" s="92">
        <v>0</v>
      </c>
      <c r="L1119" s="92">
        <v>0</v>
      </c>
      <c r="M1119" s="92">
        <v>9.8000000000000004E-2</v>
      </c>
      <c r="N1119" s="92">
        <v>9.8000000000000004E-2</v>
      </c>
      <c r="O1119" s="92">
        <v>0</v>
      </c>
      <c r="P1119" s="92">
        <v>0</v>
      </c>
      <c r="Q1119" s="92">
        <v>0</v>
      </c>
      <c r="R1119" s="92">
        <v>0</v>
      </c>
      <c r="S1119" s="92">
        <v>0</v>
      </c>
      <c r="T1119" s="92">
        <f t="shared" si="215"/>
        <v>9.8000000000000004E-2</v>
      </c>
      <c r="W1119" s="34"/>
      <c r="X1119" s="34"/>
      <c r="Y1119" s="34"/>
      <c r="Z1119" s="34"/>
      <c r="AA1119" s="34"/>
      <c r="AB1119" s="34"/>
      <c r="AC1119" s="34"/>
      <c r="AD1119" s="34"/>
      <c r="AE1119" s="34"/>
      <c r="AF1119" s="34"/>
      <c r="AG1119" s="34"/>
      <c r="AH1119" s="34"/>
      <c r="AI1119" s="34"/>
      <c r="AJ1119" s="34"/>
      <c r="AK1119" s="34"/>
      <c r="AL1119" s="34"/>
      <c r="AM1119" s="34"/>
      <c r="AN1119" s="34"/>
      <c r="AO1119" s="34"/>
      <c r="AP1119" s="34"/>
      <c r="AQ1119" s="34"/>
      <c r="AR1119" s="34"/>
      <c r="AS1119" s="34"/>
      <c r="AT1119" s="34"/>
      <c r="AU1119" s="34"/>
    </row>
    <row r="1120" spans="1:47" ht="31.5">
      <c r="A1120" s="73" t="s">
        <v>2005</v>
      </c>
      <c r="B1120" s="113" t="s">
        <v>2334</v>
      </c>
      <c r="C1120" s="115" t="s">
        <v>2335</v>
      </c>
      <c r="D1120" s="77">
        <v>2019</v>
      </c>
      <c r="E1120" s="77">
        <v>2019</v>
      </c>
      <c r="F1120" s="92" t="s">
        <v>203</v>
      </c>
      <c r="G1120" s="92">
        <v>0.246</v>
      </c>
      <c r="H1120" s="92">
        <v>0</v>
      </c>
      <c r="I1120" s="92">
        <v>0</v>
      </c>
      <c r="J1120" s="92">
        <v>0.246</v>
      </c>
      <c r="K1120" s="92">
        <v>0</v>
      </c>
      <c r="L1120" s="92">
        <v>0</v>
      </c>
      <c r="M1120" s="92">
        <v>0.246</v>
      </c>
      <c r="N1120" s="92">
        <v>0.246</v>
      </c>
      <c r="O1120" s="92">
        <v>0</v>
      </c>
      <c r="P1120" s="92">
        <v>0</v>
      </c>
      <c r="Q1120" s="92">
        <v>0</v>
      </c>
      <c r="R1120" s="92">
        <v>0</v>
      </c>
      <c r="S1120" s="92">
        <v>0</v>
      </c>
      <c r="T1120" s="92">
        <f t="shared" si="215"/>
        <v>0.246</v>
      </c>
      <c r="W1120" s="34"/>
      <c r="X1120" s="34"/>
      <c r="Y1120" s="34"/>
      <c r="Z1120" s="34"/>
      <c r="AA1120" s="34"/>
      <c r="AB1120" s="34"/>
      <c r="AC1120" s="34"/>
      <c r="AD1120" s="34"/>
      <c r="AE1120" s="34"/>
      <c r="AF1120" s="34"/>
      <c r="AG1120" s="34"/>
      <c r="AH1120" s="34"/>
      <c r="AI1120" s="34"/>
      <c r="AJ1120" s="34"/>
      <c r="AK1120" s="34"/>
      <c r="AL1120" s="34"/>
      <c r="AM1120" s="34"/>
      <c r="AN1120" s="34"/>
      <c r="AO1120" s="34"/>
      <c r="AP1120" s="34"/>
      <c r="AQ1120" s="34"/>
      <c r="AR1120" s="34"/>
      <c r="AS1120" s="34"/>
      <c r="AT1120" s="34"/>
      <c r="AU1120" s="34"/>
    </row>
    <row r="1121" spans="1:47" ht="31.5">
      <c r="A1121" s="73" t="s">
        <v>2005</v>
      </c>
      <c r="B1121" s="113" t="s">
        <v>2336</v>
      </c>
      <c r="C1121" s="115" t="s">
        <v>2337</v>
      </c>
      <c r="D1121" s="77">
        <v>2019</v>
      </c>
      <c r="E1121" s="77">
        <v>2019</v>
      </c>
      <c r="F1121" s="92" t="s">
        <v>203</v>
      </c>
      <c r="G1121" s="92">
        <v>7.3200000000000001E-2</v>
      </c>
      <c r="H1121" s="92">
        <v>0</v>
      </c>
      <c r="I1121" s="92">
        <v>0</v>
      </c>
      <c r="J1121" s="92">
        <v>7.3200000000000001E-2</v>
      </c>
      <c r="K1121" s="92">
        <v>0</v>
      </c>
      <c r="L1121" s="92">
        <v>0</v>
      </c>
      <c r="M1121" s="92">
        <v>7.3200000000000001E-2</v>
      </c>
      <c r="N1121" s="92">
        <v>7.3200000000000001E-2</v>
      </c>
      <c r="O1121" s="92">
        <v>0</v>
      </c>
      <c r="P1121" s="92">
        <v>0</v>
      </c>
      <c r="Q1121" s="92">
        <v>0</v>
      </c>
      <c r="R1121" s="92">
        <v>0</v>
      </c>
      <c r="S1121" s="92">
        <v>0</v>
      </c>
      <c r="T1121" s="92">
        <f t="shared" si="215"/>
        <v>7.3200000000000001E-2</v>
      </c>
      <c r="W1121" s="34"/>
      <c r="X1121" s="34"/>
      <c r="Y1121" s="34"/>
      <c r="Z1121" s="34"/>
      <c r="AA1121" s="34"/>
      <c r="AB1121" s="34"/>
      <c r="AC1121" s="34"/>
      <c r="AD1121" s="34"/>
      <c r="AE1121" s="34"/>
      <c r="AF1121" s="34"/>
      <c r="AG1121" s="34"/>
      <c r="AH1121" s="34"/>
      <c r="AI1121" s="34"/>
      <c r="AJ1121" s="34"/>
      <c r="AK1121" s="34"/>
      <c r="AL1121" s="34"/>
      <c r="AM1121" s="34"/>
      <c r="AN1121" s="34"/>
      <c r="AO1121" s="34"/>
      <c r="AP1121" s="34"/>
      <c r="AQ1121" s="34"/>
      <c r="AR1121" s="34"/>
      <c r="AS1121" s="34"/>
      <c r="AT1121" s="34"/>
      <c r="AU1121" s="34"/>
    </row>
    <row r="1122" spans="1:47">
      <c r="A1122" s="73" t="s">
        <v>2005</v>
      </c>
      <c r="B1122" s="113" t="s">
        <v>2338</v>
      </c>
      <c r="C1122" s="115" t="s">
        <v>2339</v>
      </c>
      <c r="D1122" s="77">
        <v>2019</v>
      </c>
      <c r="E1122" s="77">
        <v>2019</v>
      </c>
      <c r="F1122" s="92" t="s">
        <v>203</v>
      </c>
      <c r="G1122" s="92">
        <v>0.32900000000000001</v>
      </c>
      <c r="H1122" s="92">
        <v>0</v>
      </c>
      <c r="I1122" s="92">
        <v>0</v>
      </c>
      <c r="J1122" s="92">
        <v>0.32900000000000001</v>
      </c>
      <c r="K1122" s="92">
        <v>0</v>
      </c>
      <c r="L1122" s="92">
        <v>0</v>
      </c>
      <c r="M1122" s="92">
        <v>0.32900000000000001</v>
      </c>
      <c r="N1122" s="92">
        <v>0.32900000000000001</v>
      </c>
      <c r="O1122" s="92">
        <v>0</v>
      </c>
      <c r="P1122" s="92">
        <v>0</v>
      </c>
      <c r="Q1122" s="92">
        <v>0</v>
      </c>
      <c r="R1122" s="92">
        <v>0</v>
      </c>
      <c r="S1122" s="92">
        <v>0</v>
      </c>
      <c r="T1122" s="92">
        <f t="shared" si="215"/>
        <v>0.32900000000000001</v>
      </c>
      <c r="W1122" s="34"/>
      <c r="X1122" s="34"/>
      <c r="Y1122" s="34"/>
      <c r="Z1122" s="34"/>
      <c r="AA1122" s="34"/>
      <c r="AB1122" s="34"/>
      <c r="AC1122" s="34"/>
      <c r="AD1122" s="34"/>
      <c r="AE1122" s="34"/>
      <c r="AF1122" s="34"/>
      <c r="AG1122" s="34"/>
      <c r="AH1122" s="34"/>
      <c r="AI1122" s="34"/>
      <c r="AJ1122" s="34"/>
      <c r="AK1122" s="34"/>
      <c r="AL1122" s="34"/>
      <c r="AM1122" s="34"/>
      <c r="AN1122" s="34"/>
      <c r="AO1122" s="34"/>
      <c r="AP1122" s="34"/>
      <c r="AQ1122" s="34"/>
      <c r="AR1122" s="34"/>
      <c r="AS1122" s="34"/>
      <c r="AT1122" s="34"/>
      <c r="AU1122" s="34"/>
    </row>
    <row r="1123" spans="1:47">
      <c r="A1123" s="73" t="s">
        <v>2005</v>
      </c>
      <c r="B1123" s="113" t="s">
        <v>2340</v>
      </c>
      <c r="C1123" s="115" t="s">
        <v>2341</v>
      </c>
      <c r="D1123" s="77">
        <v>2019</v>
      </c>
      <c r="E1123" s="77">
        <v>2019</v>
      </c>
      <c r="F1123" s="92" t="s">
        <v>203</v>
      </c>
      <c r="G1123" s="92">
        <v>0.30599999999999999</v>
      </c>
      <c r="H1123" s="92">
        <v>0</v>
      </c>
      <c r="I1123" s="92">
        <v>0</v>
      </c>
      <c r="J1123" s="92">
        <v>0.30599999999999999</v>
      </c>
      <c r="K1123" s="92">
        <v>0</v>
      </c>
      <c r="L1123" s="92">
        <v>0</v>
      </c>
      <c r="M1123" s="92">
        <v>0.30599999999999999</v>
      </c>
      <c r="N1123" s="92">
        <v>0.30599999999999999</v>
      </c>
      <c r="O1123" s="92">
        <v>0</v>
      </c>
      <c r="P1123" s="92">
        <v>0</v>
      </c>
      <c r="Q1123" s="92">
        <v>0</v>
      </c>
      <c r="R1123" s="92">
        <v>0</v>
      </c>
      <c r="S1123" s="92">
        <v>0</v>
      </c>
      <c r="T1123" s="92">
        <f t="shared" si="215"/>
        <v>0.30599999999999999</v>
      </c>
      <c r="W1123" s="34"/>
      <c r="X1123" s="34"/>
      <c r="Y1123" s="34"/>
      <c r="Z1123" s="34"/>
      <c r="AA1123" s="34"/>
      <c r="AB1123" s="34"/>
      <c r="AC1123" s="34"/>
      <c r="AD1123" s="34"/>
      <c r="AE1123" s="34"/>
      <c r="AF1123" s="34"/>
      <c r="AG1123" s="34"/>
      <c r="AH1123" s="34"/>
      <c r="AI1123" s="34"/>
      <c r="AJ1123" s="34"/>
      <c r="AK1123" s="34"/>
      <c r="AL1123" s="34"/>
      <c r="AM1123" s="34"/>
      <c r="AN1123" s="34"/>
      <c r="AO1123" s="34"/>
      <c r="AP1123" s="34"/>
      <c r="AQ1123" s="34"/>
      <c r="AR1123" s="34"/>
      <c r="AS1123" s="34"/>
      <c r="AT1123" s="34"/>
      <c r="AU1123" s="34"/>
    </row>
    <row r="1124" spans="1:47" ht="31.5">
      <c r="A1124" s="73" t="s">
        <v>2005</v>
      </c>
      <c r="B1124" s="113" t="s">
        <v>2342</v>
      </c>
      <c r="C1124" s="115" t="s">
        <v>2343</v>
      </c>
      <c r="D1124" s="77">
        <v>2019</v>
      </c>
      <c r="E1124" s="77">
        <v>2019</v>
      </c>
      <c r="F1124" s="92" t="s">
        <v>203</v>
      </c>
      <c r="G1124" s="92">
        <v>2.8164221999999999</v>
      </c>
      <c r="H1124" s="92">
        <v>0</v>
      </c>
      <c r="I1124" s="92">
        <v>0</v>
      </c>
      <c r="J1124" s="92">
        <v>2.8164221999999999</v>
      </c>
      <c r="K1124" s="92">
        <v>0</v>
      </c>
      <c r="L1124" s="92">
        <v>0</v>
      </c>
      <c r="M1124" s="92">
        <v>2.8164221999999999</v>
      </c>
      <c r="N1124" s="92">
        <v>2.8164221999999999</v>
      </c>
      <c r="O1124" s="92">
        <v>0</v>
      </c>
      <c r="P1124" s="92">
        <v>0</v>
      </c>
      <c r="Q1124" s="92">
        <v>0</v>
      </c>
      <c r="R1124" s="92">
        <v>0</v>
      </c>
      <c r="S1124" s="92">
        <v>0</v>
      </c>
      <c r="T1124" s="92">
        <f t="shared" si="215"/>
        <v>2.8164221999999999</v>
      </c>
      <c r="W1124" s="34"/>
      <c r="X1124" s="34"/>
      <c r="Y1124" s="34"/>
      <c r="Z1124" s="34"/>
      <c r="AA1124" s="34"/>
      <c r="AB1124" s="34"/>
      <c r="AC1124" s="34"/>
      <c r="AD1124" s="34"/>
      <c r="AE1124" s="34"/>
      <c r="AF1124" s="34"/>
      <c r="AG1124" s="34"/>
      <c r="AH1124" s="34"/>
      <c r="AI1124" s="34"/>
      <c r="AJ1124" s="34"/>
      <c r="AK1124" s="34"/>
      <c r="AL1124" s="34"/>
      <c r="AM1124" s="34"/>
      <c r="AN1124" s="34"/>
      <c r="AO1124" s="34"/>
      <c r="AP1124" s="34"/>
      <c r="AQ1124" s="34"/>
      <c r="AR1124" s="34"/>
      <c r="AS1124" s="34"/>
      <c r="AT1124" s="34"/>
      <c r="AU1124" s="34"/>
    </row>
    <row r="1125" spans="1:47" ht="31.5">
      <c r="A1125" s="73" t="s">
        <v>2005</v>
      </c>
      <c r="B1125" s="113" t="s">
        <v>2344</v>
      </c>
      <c r="C1125" s="115" t="s">
        <v>2345</v>
      </c>
      <c r="D1125" s="77">
        <v>2019</v>
      </c>
      <c r="E1125" s="77">
        <v>2019</v>
      </c>
      <c r="F1125" s="92" t="s">
        <v>203</v>
      </c>
      <c r="G1125" s="92">
        <v>2.7044492500000001</v>
      </c>
      <c r="H1125" s="92">
        <v>0</v>
      </c>
      <c r="I1125" s="92">
        <v>0</v>
      </c>
      <c r="J1125" s="92">
        <v>2.7044492500000001</v>
      </c>
      <c r="K1125" s="92">
        <v>0</v>
      </c>
      <c r="L1125" s="92">
        <v>0</v>
      </c>
      <c r="M1125" s="92">
        <v>2.7044492500000001</v>
      </c>
      <c r="N1125" s="92">
        <v>2.7044492500000001</v>
      </c>
      <c r="O1125" s="92">
        <v>0</v>
      </c>
      <c r="P1125" s="92">
        <v>0</v>
      </c>
      <c r="Q1125" s="92">
        <v>0</v>
      </c>
      <c r="R1125" s="92">
        <v>0</v>
      </c>
      <c r="S1125" s="92">
        <v>0</v>
      </c>
      <c r="T1125" s="92">
        <f t="shared" si="215"/>
        <v>2.7044492500000001</v>
      </c>
      <c r="W1125" s="34"/>
      <c r="X1125" s="34"/>
      <c r="Y1125" s="34"/>
      <c r="Z1125" s="34"/>
      <c r="AA1125" s="34"/>
      <c r="AB1125" s="34"/>
      <c r="AC1125" s="34"/>
      <c r="AD1125" s="34"/>
      <c r="AE1125" s="34"/>
      <c r="AF1125" s="34"/>
      <c r="AG1125" s="34"/>
      <c r="AH1125" s="34"/>
      <c r="AI1125" s="34"/>
      <c r="AJ1125" s="34"/>
      <c r="AK1125" s="34"/>
      <c r="AL1125" s="34"/>
      <c r="AM1125" s="34"/>
      <c r="AN1125" s="34"/>
      <c r="AO1125" s="34"/>
      <c r="AP1125" s="34"/>
      <c r="AQ1125" s="34"/>
      <c r="AR1125" s="34"/>
      <c r="AS1125" s="34"/>
      <c r="AT1125" s="34"/>
      <c r="AU1125" s="34"/>
    </row>
    <row r="1126" spans="1:47" ht="31.5">
      <c r="A1126" s="73" t="s">
        <v>2005</v>
      </c>
      <c r="B1126" s="113" t="s">
        <v>2346</v>
      </c>
      <c r="C1126" s="115" t="s">
        <v>2347</v>
      </c>
      <c r="D1126" s="77">
        <v>2019</v>
      </c>
      <c r="E1126" s="77">
        <v>2019</v>
      </c>
      <c r="F1126" s="92" t="s">
        <v>203</v>
      </c>
      <c r="G1126" s="92">
        <v>3.69</v>
      </c>
      <c r="H1126" s="92">
        <v>0</v>
      </c>
      <c r="I1126" s="92">
        <v>0</v>
      </c>
      <c r="J1126" s="92">
        <v>3.69</v>
      </c>
      <c r="K1126" s="92">
        <v>0</v>
      </c>
      <c r="L1126" s="92">
        <v>0</v>
      </c>
      <c r="M1126" s="92">
        <v>3.69</v>
      </c>
      <c r="N1126" s="92">
        <v>3.69</v>
      </c>
      <c r="O1126" s="92">
        <v>0</v>
      </c>
      <c r="P1126" s="92">
        <v>0</v>
      </c>
      <c r="Q1126" s="92">
        <v>0</v>
      </c>
      <c r="R1126" s="92">
        <v>0</v>
      </c>
      <c r="S1126" s="92">
        <v>0</v>
      </c>
      <c r="T1126" s="92">
        <f t="shared" si="215"/>
        <v>3.69</v>
      </c>
      <c r="W1126" s="34"/>
      <c r="X1126" s="34"/>
      <c r="Y1126" s="34"/>
      <c r="Z1126" s="34"/>
      <c r="AA1126" s="34"/>
      <c r="AB1126" s="34"/>
      <c r="AC1126" s="34"/>
      <c r="AD1126" s="34"/>
      <c r="AE1126" s="34"/>
      <c r="AF1126" s="34"/>
      <c r="AG1126" s="34"/>
      <c r="AH1126" s="34"/>
      <c r="AI1126" s="34"/>
      <c r="AJ1126" s="34"/>
      <c r="AK1126" s="34"/>
      <c r="AL1126" s="34"/>
      <c r="AM1126" s="34"/>
      <c r="AN1126" s="34"/>
      <c r="AO1126" s="34"/>
      <c r="AP1126" s="34"/>
      <c r="AQ1126" s="34"/>
      <c r="AR1126" s="34"/>
      <c r="AS1126" s="34"/>
      <c r="AT1126" s="34"/>
      <c r="AU1126" s="34"/>
    </row>
    <row r="1127" spans="1:47">
      <c r="A1127" s="73" t="s">
        <v>2005</v>
      </c>
      <c r="B1127" s="113" t="s">
        <v>2348</v>
      </c>
      <c r="C1127" s="115" t="s">
        <v>2349</v>
      </c>
      <c r="D1127" s="77">
        <v>2019</v>
      </c>
      <c r="E1127" s="77">
        <v>2019</v>
      </c>
      <c r="F1127" s="92" t="s">
        <v>203</v>
      </c>
      <c r="G1127" s="92">
        <v>1.2</v>
      </c>
      <c r="H1127" s="92">
        <v>0</v>
      </c>
      <c r="I1127" s="92">
        <v>0</v>
      </c>
      <c r="J1127" s="92">
        <v>1.2</v>
      </c>
      <c r="K1127" s="92">
        <v>0</v>
      </c>
      <c r="L1127" s="92">
        <v>0</v>
      </c>
      <c r="M1127" s="92">
        <v>1.2</v>
      </c>
      <c r="N1127" s="92">
        <v>1.2</v>
      </c>
      <c r="O1127" s="92">
        <v>0</v>
      </c>
      <c r="P1127" s="92">
        <v>0</v>
      </c>
      <c r="Q1127" s="92">
        <v>0</v>
      </c>
      <c r="R1127" s="92">
        <v>0</v>
      </c>
      <c r="S1127" s="92">
        <v>0</v>
      </c>
      <c r="T1127" s="92">
        <f t="shared" si="215"/>
        <v>1.2</v>
      </c>
      <c r="W1127" s="34"/>
      <c r="X1127" s="34"/>
      <c r="Y1127" s="34"/>
      <c r="Z1127" s="34"/>
      <c r="AA1127" s="34"/>
      <c r="AB1127" s="34"/>
      <c r="AC1127" s="34"/>
      <c r="AD1127" s="34"/>
      <c r="AE1127" s="34"/>
      <c r="AF1127" s="34"/>
      <c r="AG1127" s="34"/>
      <c r="AH1127" s="34"/>
      <c r="AI1127" s="34"/>
      <c r="AJ1127" s="34"/>
      <c r="AK1127" s="34"/>
      <c r="AL1127" s="34"/>
      <c r="AM1127" s="34"/>
      <c r="AN1127" s="34"/>
      <c r="AO1127" s="34"/>
      <c r="AP1127" s="34"/>
      <c r="AQ1127" s="34"/>
      <c r="AR1127" s="34"/>
      <c r="AS1127" s="34"/>
      <c r="AT1127" s="34"/>
      <c r="AU1127" s="34"/>
    </row>
    <row r="1128" spans="1:47" ht="31.5">
      <c r="A1128" s="73" t="s">
        <v>2005</v>
      </c>
      <c r="B1128" s="113" t="s">
        <v>2350</v>
      </c>
      <c r="C1128" s="115" t="s">
        <v>2351</v>
      </c>
      <c r="D1128" s="77">
        <v>2019</v>
      </c>
      <c r="E1128" s="77">
        <v>2019</v>
      </c>
      <c r="F1128" s="92" t="s">
        <v>203</v>
      </c>
      <c r="G1128" s="92">
        <v>0.252</v>
      </c>
      <c r="H1128" s="92">
        <v>0</v>
      </c>
      <c r="I1128" s="92">
        <v>0</v>
      </c>
      <c r="J1128" s="92">
        <v>0.252</v>
      </c>
      <c r="K1128" s="92">
        <v>0</v>
      </c>
      <c r="L1128" s="92">
        <v>0</v>
      </c>
      <c r="M1128" s="92">
        <v>0.252</v>
      </c>
      <c r="N1128" s="92">
        <v>0.252</v>
      </c>
      <c r="O1128" s="92">
        <v>0</v>
      </c>
      <c r="P1128" s="92">
        <v>0</v>
      </c>
      <c r="Q1128" s="92">
        <v>0</v>
      </c>
      <c r="R1128" s="92">
        <v>0</v>
      </c>
      <c r="S1128" s="92">
        <v>0</v>
      </c>
      <c r="T1128" s="92">
        <f t="shared" si="215"/>
        <v>0.252</v>
      </c>
      <c r="W1128" s="34"/>
      <c r="X1128" s="34"/>
      <c r="Y1128" s="34"/>
      <c r="Z1128" s="34"/>
      <c r="AA1128" s="34"/>
      <c r="AB1128" s="34"/>
      <c r="AC1128" s="34"/>
      <c r="AD1128" s="34"/>
      <c r="AE1128" s="34"/>
      <c r="AF1128" s="34"/>
      <c r="AG1128" s="34"/>
      <c r="AH1128" s="34"/>
      <c r="AI1128" s="34"/>
      <c r="AJ1128" s="34"/>
      <c r="AK1128" s="34"/>
      <c r="AL1128" s="34"/>
      <c r="AM1128" s="34"/>
      <c r="AN1128" s="34"/>
      <c r="AO1128" s="34"/>
      <c r="AP1128" s="34"/>
      <c r="AQ1128" s="34"/>
      <c r="AR1128" s="34"/>
      <c r="AS1128" s="34"/>
      <c r="AT1128" s="34"/>
      <c r="AU1128" s="34"/>
    </row>
    <row r="1129" spans="1:47" ht="31.5">
      <c r="A1129" s="73" t="s">
        <v>2005</v>
      </c>
      <c r="B1129" s="113" t="s">
        <v>2352</v>
      </c>
      <c r="C1129" s="115" t="s">
        <v>2353</v>
      </c>
      <c r="D1129" s="77">
        <v>2019</v>
      </c>
      <c r="E1129" s="77">
        <v>2019</v>
      </c>
      <c r="F1129" s="92" t="s">
        <v>203</v>
      </c>
      <c r="G1129" s="92">
        <v>0.27590599999999998</v>
      </c>
      <c r="H1129" s="92">
        <v>0</v>
      </c>
      <c r="I1129" s="92">
        <v>0</v>
      </c>
      <c r="J1129" s="92">
        <v>0.27590599999999998</v>
      </c>
      <c r="K1129" s="92">
        <v>0</v>
      </c>
      <c r="L1129" s="92">
        <v>0</v>
      </c>
      <c r="M1129" s="92">
        <v>0.27590599999999998</v>
      </c>
      <c r="N1129" s="92">
        <v>0.27590599999999998</v>
      </c>
      <c r="O1129" s="92">
        <v>0</v>
      </c>
      <c r="P1129" s="92">
        <v>0</v>
      </c>
      <c r="Q1129" s="92">
        <v>0</v>
      </c>
      <c r="R1129" s="92">
        <v>0</v>
      </c>
      <c r="S1129" s="92">
        <v>0</v>
      </c>
      <c r="T1129" s="92">
        <f t="shared" si="215"/>
        <v>0.27590599999999998</v>
      </c>
      <c r="W1129" s="34"/>
      <c r="X1129" s="34"/>
      <c r="Y1129" s="34"/>
      <c r="Z1129" s="34"/>
      <c r="AA1129" s="34"/>
      <c r="AB1129" s="34"/>
      <c r="AC1129" s="34"/>
      <c r="AD1129" s="34"/>
      <c r="AE1129" s="34"/>
      <c r="AF1129" s="34"/>
      <c r="AG1129" s="34"/>
      <c r="AH1129" s="34"/>
      <c r="AI1129" s="34"/>
      <c r="AJ1129" s="34"/>
      <c r="AK1129" s="34"/>
      <c r="AL1129" s="34"/>
      <c r="AM1129" s="34"/>
      <c r="AN1129" s="34"/>
      <c r="AO1129" s="34"/>
      <c r="AP1129" s="34"/>
      <c r="AQ1129" s="34"/>
      <c r="AR1129" s="34"/>
      <c r="AS1129" s="34"/>
      <c r="AT1129" s="34"/>
      <c r="AU1129" s="34"/>
    </row>
    <row r="1130" spans="1:47" ht="31.5">
      <c r="A1130" s="73" t="s">
        <v>2005</v>
      </c>
      <c r="B1130" s="113" t="s">
        <v>2354</v>
      </c>
      <c r="C1130" s="115" t="s">
        <v>2355</v>
      </c>
      <c r="D1130" s="77">
        <v>2019</v>
      </c>
      <c r="E1130" s="77">
        <v>2019</v>
      </c>
      <c r="F1130" s="92" t="s">
        <v>203</v>
      </c>
      <c r="G1130" s="92">
        <v>0.32000000000000006</v>
      </c>
      <c r="H1130" s="92">
        <v>0</v>
      </c>
      <c r="I1130" s="92">
        <v>0</v>
      </c>
      <c r="J1130" s="92">
        <v>0.32000000000000006</v>
      </c>
      <c r="K1130" s="92">
        <v>0</v>
      </c>
      <c r="L1130" s="92">
        <v>0</v>
      </c>
      <c r="M1130" s="92">
        <v>0.32000000000000006</v>
      </c>
      <c r="N1130" s="92">
        <v>0.32000000000000006</v>
      </c>
      <c r="O1130" s="92">
        <v>0</v>
      </c>
      <c r="P1130" s="92">
        <v>0</v>
      </c>
      <c r="Q1130" s="92">
        <v>0</v>
      </c>
      <c r="R1130" s="92">
        <v>0</v>
      </c>
      <c r="S1130" s="92">
        <v>0</v>
      </c>
      <c r="T1130" s="92">
        <f t="shared" si="215"/>
        <v>0.32000000000000006</v>
      </c>
      <c r="W1130" s="34"/>
      <c r="X1130" s="34"/>
      <c r="Y1130" s="34"/>
      <c r="Z1130" s="34"/>
      <c r="AA1130" s="34"/>
      <c r="AB1130" s="34"/>
      <c r="AC1130" s="34"/>
      <c r="AD1130" s="34"/>
      <c r="AE1130" s="34"/>
      <c r="AF1130" s="34"/>
      <c r="AG1130" s="34"/>
      <c r="AH1130" s="34"/>
      <c r="AI1130" s="34"/>
      <c r="AJ1130" s="34"/>
      <c r="AK1130" s="34"/>
      <c r="AL1130" s="34"/>
      <c r="AM1130" s="34"/>
      <c r="AN1130" s="34"/>
      <c r="AO1130" s="34"/>
      <c r="AP1130" s="34"/>
      <c r="AQ1130" s="34"/>
      <c r="AR1130" s="34"/>
      <c r="AS1130" s="34"/>
      <c r="AT1130" s="34"/>
      <c r="AU1130" s="34"/>
    </row>
    <row r="1131" spans="1:47" ht="47.25">
      <c r="A1131" s="73" t="s">
        <v>2005</v>
      </c>
      <c r="B1131" s="113" t="s">
        <v>2356</v>
      </c>
      <c r="C1131" s="115" t="s">
        <v>2357</v>
      </c>
      <c r="D1131" s="77">
        <v>2019</v>
      </c>
      <c r="E1131" s="77">
        <v>2019</v>
      </c>
      <c r="F1131" s="92" t="s">
        <v>203</v>
      </c>
      <c r="G1131" s="92">
        <v>0.26826</v>
      </c>
      <c r="H1131" s="92">
        <v>0</v>
      </c>
      <c r="I1131" s="92">
        <v>0</v>
      </c>
      <c r="J1131" s="92">
        <v>0.26826</v>
      </c>
      <c r="K1131" s="92">
        <v>0</v>
      </c>
      <c r="L1131" s="92">
        <v>0</v>
      </c>
      <c r="M1131" s="92">
        <v>0.26826</v>
      </c>
      <c r="N1131" s="92">
        <v>0.26826</v>
      </c>
      <c r="O1131" s="92">
        <v>0</v>
      </c>
      <c r="P1131" s="92">
        <v>0</v>
      </c>
      <c r="Q1131" s="92">
        <v>0</v>
      </c>
      <c r="R1131" s="92">
        <v>0</v>
      </c>
      <c r="S1131" s="92">
        <v>0</v>
      </c>
      <c r="T1131" s="92">
        <f t="shared" si="215"/>
        <v>0.26826</v>
      </c>
      <c r="W1131" s="34"/>
      <c r="X1131" s="34"/>
      <c r="Y1131" s="34"/>
      <c r="Z1131" s="34"/>
      <c r="AA1131" s="34"/>
      <c r="AB1131" s="34"/>
      <c r="AC1131" s="34"/>
      <c r="AD1131" s="34"/>
      <c r="AE1131" s="34"/>
      <c r="AF1131" s="34"/>
      <c r="AG1131" s="34"/>
      <c r="AH1131" s="34"/>
      <c r="AI1131" s="34"/>
      <c r="AJ1131" s="34"/>
      <c r="AK1131" s="34"/>
      <c r="AL1131" s="34"/>
      <c r="AM1131" s="34"/>
      <c r="AN1131" s="34"/>
      <c r="AO1131" s="34"/>
      <c r="AP1131" s="34"/>
      <c r="AQ1131" s="34"/>
      <c r="AR1131" s="34"/>
      <c r="AS1131" s="34"/>
      <c r="AT1131" s="34"/>
      <c r="AU1131" s="34"/>
    </row>
    <row r="1132" spans="1:47" ht="31.5">
      <c r="A1132" s="73" t="s">
        <v>2005</v>
      </c>
      <c r="B1132" s="113" t="s">
        <v>2358</v>
      </c>
      <c r="C1132" s="115" t="s">
        <v>2359</v>
      </c>
      <c r="D1132" s="77">
        <v>2019</v>
      </c>
      <c r="E1132" s="77">
        <v>2019</v>
      </c>
      <c r="F1132" s="92" t="s">
        <v>203</v>
      </c>
      <c r="G1132" s="92">
        <v>0.35946600000000001</v>
      </c>
      <c r="H1132" s="92">
        <v>0</v>
      </c>
      <c r="I1132" s="92">
        <v>0</v>
      </c>
      <c r="J1132" s="92">
        <v>0.35946600000000001</v>
      </c>
      <c r="K1132" s="92">
        <v>0</v>
      </c>
      <c r="L1132" s="92">
        <v>0</v>
      </c>
      <c r="M1132" s="92">
        <v>0.35946600000000001</v>
      </c>
      <c r="N1132" s="92">
        <v>0.35946600000000001</v>
      </c>
      <c r="O1132" s="92">
        <v>0</v>
      </c>
      <c r="P1132" s="92">
        <v>0</v>
      </c>
      <c r="Q1132" s="92">
        <v>0</v>
      </c>
      <c r="R1132" s="92">
        <v>0</v>
      </c>
      <c r="S1132" s="92">
        <v>0</v>
      </c>
      <c r="T1132" s="92">
        <f t="shared" si="215"/>
        <v>0.35946600000000001</v>
      </c>
      <c r="W1132" s="34"/>
      <c r="X1132" s="34"/>
      <c r="Y1132" s="34"/>
      <c r="Z1132" s="34"/>
      <c r="AA1132" s="34"/>
      <c r="AB1132" s="34"/>
      <c r="AC1132" s="34"/>
      <c r="AD1132" s="34"/>
      <c r="AE1132" s="34"/>
      <c r="AF1132" s="34"/>
      <c r="AG1132" s="34"/>
      <c r="AH1132" s="34"/>
      <c r="AI1132" s="34"/>
      <c r="AJ1132" s="34"/>
      <c r="AK1132" s="34"/>
      <c r="AL1132" s="34"/>
      <c r="AM1132" s="34"/>
      <c r="AN1132" s="34"/>
      <c r="AO1132" s="34"/>
      <c r="AP1132" s="34"/>
      <c r="AQ1132" s="34"/>
      <c r="AR1132" s="34"/>
      <c r="AS1132" s="34"/>
      <c r="AT1132" s="34"/>
      <c r="AU1132" s="34"/>
    </row>
    <row r="1133" spans="1:47">
      <c r="A1133" s="73" t="s">
        <v>2005</v>
      </c>
      <c r="B1133" s="113" t="s">
        <v>2360</v>
      </c>
      <c r="C1133" s="115" t="s">
        <v>2361</v>
      </c>
      <c r="D1133" s="77">
        <v>2019</v>
      </c>
      <c r="E1133" s="77">
        <v>2019</v>
      </c>
      <c r="F1133" s="92" t="s">
        <v>203</v>
      </c>
      <c r="G1133" s="92">
        <v>5.16E-2</v>
      </c>
      <c r="H1133" s="92">
        <v>0</v>
      </c>
      <c r="I1133" s="92">
        <v>0</v>
      </c>
      <c r="J1133" s="92">
        <v>5.16E-2</v>
      </c>
      <c r="K1133" s="92">
        <v>0</v>
      </c>
      <c r="L1133" s="92">
        <v>0</v>
      </c>
      <c r="M1133" s="92">
        <v>5.16E-2</v>
      </c>
      <c r="N1133" s="92">
        <v>5.16E-2</v>
      </c>
      <c r="O1133" s="92">
        <v>0</v>
      </c>
      <c r="P1133" s="92">
        <v>0</v>
      </c>
      <c r="Q1133" s="92">
        <v>0</v>
      </c>
      <c r="R1133" s="92">
        <v>0</v>
      </c>
      <c r="S1133" s="92">
        <v>0</v>
      </c>
      <c r="T1133" s="92">
        <f t="shared" si="215"/>
        <v>5.16E-2</v>
      </c>
      <c r="W1133" s="34"/>
      <c r="X1133" s="34"/>
      <c r="Y1133" s="34"/>
      <c r="Z1133" s="34"/>
      <c r="AA1133" s="34"/>
      <c r="AB1133" s="34"/>
      <c r="AC1133" s="34"/>
      <c r="AD1133" s="34"/>
      <c r="AE1133" s="34"/>
      <c r="AF1133" s="34"/>
      <c r="AG1133" s="34"/>
      <c r="AH1133" s="34"/>
      <c r="AI1133" s="34"/>
      <c r="AJ1133" s="34"/>
      <c r="AK1133" s="34"/>
      <c r="AL1133" s="34"/>
      <c r="AM1133" s="34"/>
      <c r="AN1133" s="34"/>
      <c r="AO1133" s="34"/>
      <c r="AP1133" s="34"/>
      <c r="AQ1133" s="34"/>
      <c r="AR1133" s="34"/>
      <c r="AS1133" s="34"/>
      <c r="AT1133" s="34"/>
      <c r="AU1133" s="34"/>
    </row>
    <row r="1134" spans="1:47" s="152" customFormat="1" ht="31.5">
      <c r="A1134" s="73" t="s">
        <v>2005</v>
      </c>
      <c r="B1134" s="113" t="s">
        <v>2362</v>
      </c>
      <c r="C1134" s="115" t="s">
        <v>2363</v>
      </c>
      <c r="D1134" s="77">
        <v>2019</v>
      </c>
      <c r="E1134" s="77">
        <v>2019</v>
      </c>
      <c r="F1134" s="92" t="s">
        <v>203</v>
      </c>
      <c r="G1134" s="92">
        <v>9.240000000000001E-2</v>
      </c>
      <c r="H1134" s="92">
        <v>0</v>
      </c>
      <c r="I1134" s="92">
        <v>0</v>
      </c>
      <c r="J1134" s="92">
        <v>9.240000000000001E-2</v>
      </c>
      <c r="K1134" s="92">
        <v>0</v>
      </c>
      <c r="L1134" s="92">
        <v>0</v>
      </c>
      <c r="M1134" s="92">
        <v>9.240000000000001E-2</v>
      </c>
      <c r="N1134" s="92">
        <v>9.240000000000001E-2</v>
      </c>
      <c r="O1134" s="92">
        <v>0</v>
      </c>
      <c r="P1134" s="92">
        <v>0</v>
      </c>
      <c r="Q1134" s="92">
        <v>0</v>
      </c>
      <c r="R1134" s="92">
        <v>0</v>
      </c>
      <c r="S1134" s="92">
        <v>0</v>
      </c>
      <c r="T1134" s="92">
        <f t="shared" si="215"/>
        <v>9.240000000000001E-2</v>
      </c>
      <c r="U1134" s="151"/>
      <c r="V1134" s="151"/>
      <c r="W1134" s="151"/>
      <c r="X1134" s="151"/>
      <c r="Y1134" s="151"/>
      <c r="Z1134" s="151"/>
      <c r="AA1134" s="151"/>
      <c r="AB1134" s="151"/>
      <c r="AC1134" s="151"/>
      <c r="AD1134" s="151"/>
      <c r="AE1134" s="151"/>
      <c r="AF1134" s="151"/>
      <c r="AG1134" s="151"/>
      <c r="AH1134" s="151"/>
      <c r="AI1134" s="151"/>
      <c r="AJ1134" s="151"/>
      <c r="AK1134" s="151"/>
      <c r="AL1134" s="151"/>
      <c r="AM1134" s="151"/>
      <c r="AN1134" s="151"/>
      <c r="AO1134" s="151"/>
      <c r="AP1134" s="151"/>
      <c r="AQ1134" s="151"/>
      <c r="AR1134" s="151"/>
      <c r="AS1134" s="151"/>
      <c r="AT1134" s="151"/>
      <c r="AU1134" s="151"/>
    </row>
    <row r="1135" spans="1:47" s="152" customFormat="1" ht="31.5">
      <c r="A1135" s="73" t="s">
        <v>2005</v>
      </c>
      <c r="B1135" s="113" t="s">
        <v>2364</v>
      </c>
      <c r="C1135" s="115" t="s">
        <v>2365</v>
      </c>
      <c r="D1135" s="77">
        <v>2019</v>
      </c>
      <c r="E1135" s="77">
        <v>2019</v>
      </c>
      <c r="F1135" s="92" t="s">
        <v>203</v>
      </c>
      <c r="G1135" s="92">
        <v>0.3</v>
      </c>
      <c r="H1135" s="92">
        <v>0</v>
      </c>
      <c r="I1135" s="92">
        <v>0</v>
      </c>
      <c r="J1135" s="92">
        <v>0.3</v>
      </c>
      <c r="K1135" s="92">
        <v>0</v>
      </c>
      <c r="L1135" s="92">
        <v>0</v>
      </c>
      <c r="M1135" s="92">
        <v>0.3</v>
      </c>
      <c r="N1135" s="92">
        <v>0.3</v>
      </c>
      <c r="O1135" s="92">
        <v>0</v>
      </c>
      <c r="P1135" s="92">
        <v>0</v>
      </c>
      <c r="Q1135" s="92">
        <v>0</v>
      </c>
      <c r="R1135" s="92">
        <v>0</v>
      </c>
      <c r="S1135" s="92">
        <v>0</v>
      </c>
      <c r="T1135" s="92">
        <f t="shared" si="215"/>
        <v>0.3</v>
      </c>
      <c r="U1135" s="151"/>
      <c r="V1135" s="151"/>
      <c r="W1135" s="151"/>
      <c r="X1135" s="151"/>
      <c r="Y1135" s="151"/>
      <c r="Z1135" s="151"/>
      <c r="AA1135" s="151"/>
      <c r="AB1135" s="151"/>
      <c r="AC1135" s="151"/>
      <c r="AD1135" s="151"/>
      <c r="AE1135" s="151"/>
      <c r="AF1135" s="151"/>
      <c r="AG1135" s="151"/>
      <c r="AH1135" s="151"/>
      <c r="AI1135" s="151"/>
      <c r="AJ1135" s="151"/>
      <c r="AK1135" s="151"/>
      <c r="AL1135" s="151"/>
      <c r="AM1135" s="151"/>
      <c r="AN1135" s="151"/>
      <c r="AO1135" s="151"/>
      <c r="AP1135" s="151"/>
      <c r="AQ1135" s="151"/>
      <c r="AR1135" s="151"/>
      <c r="AS1135" s="151"/>
      <c r="AT1135" s="151"/>
      <c r="AU1135" s="151"/>
    </row>
    <row r="1136" spans="1:47" s="152" customFormat="1" ht="31.5">
      <c r="A1136" s="73" t="s">
        <v>2005</v>
      </c>
      <c r="B1136" s="113" t="s">
        <v>2366</v>
      </c>
      <c r="C1136" s="115" t="s">
        <v>2367</v>
      </c>
      <c r="D1136" s="77">
        <v>2019</v>
      </c>
      <c r="E1136" s="77">
        <v>2019</v>
      </c>
      <c r="F1136" s="92" t="s">
        <v>203</v>
      </c>
      <c r="G1136" s="92">
        <v>0.22000000000000003</v>
      </c>
      <c r="H1136" s="92">
        <v>0</v>
      </c>
      <c r="I1136" s="92">
        <v>0</v>
      </c>
      <c r="J1136" s="92">
        <v>0.22000000000000003</v>
      </c>
      <c r="K1136" s="92">
        <v>0</v>
      </c>
      <c r="L1136" s="92">
        <v>0</v>
      </c>
      <c r="M1136" s="92">
        <v>0.22000000000000003</v>
      </c>
      <c r="N1136" s="92">
        <v>0.22000000000000003</v>
      </c>
      <c r="O1136" s="92">
        <v>0</v>
      </c>
      <c r="P1136" s="92">
        <v>0</v>
      </c>
      <c r="Q1136" s="92">
        <v>0</v>
      </c>
      <c r="R1136" s="92">
        <v>0</v>
      </c>
      <c r="S1136" s="92">
        <v>0</v>
      </c>
      <c r="T1136" s="92">
        <f t="shared" si="215"/>
        <v>0.22000000000000003</v>
      </c>
      <c r="U1136" s="151"/>
      <c r="V1136" s="151"/>
      <c r="W1136" s="151"/>
      <c r="X1136" s="151"/>
      <c r="Y1136" s="151"/>
      <c r="Z1136" s="151"/>
      <c r="AA1136" s="151"/>
      <c r="AB1136" s="151"/>
      <c r="AC1136" s="151"/>
      <c r="AD1136" s="151"/>
      <c r="AE1136" s="151"/>
      <c r="AF1136" s="151"/>
      <c r="AG1136" s="151"/>
      <c r="AH1136" s="151"/>
      <c r="AI1136" s="151"/>
      <c r="AJ1136" s="151"/>
      <c r="AK1136" s="151"/>
      <c r="AL1136" s="151"/>
      <c r="AM1136" s="151"/>
      <c r="AN1136" s="151"/>
      <c r="AO1136" s="151"/>
      <c r="AP1136" s="151"/>
      <c r="AQ1136" s="151"/>
      <c r="AR1136" s="151"/>
      <c r="AS1136" s="151"/>
      <c r="AT1136" s="151"/>
      <c r="AU1136" s="151"/>
    </row>
    <row r="1137" spans="1:47" s="152" customFormat="1" ht="31.5">
      <c r="A1137" s="73" t="s">
        <v>2005</v>
      </c>
      <c r="B1137" s="113" t="s">
        <v>2368</v>
      </c>
      <c r="C1137" s="115" t="s">
        <v>2369</v>
      </c>
      <c r="D1137" s="77">
        <v>2019</v>
      </c>
      <c r="E1137" s="77">
        <v>2019</v>
      </c>
      <c r="F1137" s="92" t="s">
        <v>203</v>
      </c>
      <c r="G1137" s="92">
        <v>1.399</v>
      </c>
      <c r="H1137" s="92">
        <v>0</v>
      </c>
      <c r="I1137" s="92">
        <v>0</v>
      </c>
      <c r="J1137" s="92">
        <v>1.399</v>
      </c>
      <c r="K1137" s="92">
        <v>0</v>
      </c>
      <c r="L1137" s="92">
        <v>0</v>
      </c>
      <c r="M1137" s="92">
        <v>1.399</v>
      </c>
      <c r="N1137" s="92">
        <v>1.399</v>
      </c>
      <c r="O1137" s="92">
        <v>0</v>
      </c>
      <c r="P1137" s="92">
        <v>0</v>
      </c>
      <c r="Q1137" s="92">
        <v>0</v>
      </c>
      <c r="R1137" s="92">
        <v>0</v>
      </c>
      <c r="S1137" s="92">
        <v>0</v>
      </c>
      <c r="T1137" s="92">
        <f t="shared" si="215"/>
        <v>1.399</v>
      </c>
      <c r="U1137" s="151"/>
      <c r="V1137" s="151"/>
      <c r="W1137" s="151"/>
      <c r="X1137" s="151"/>
      <c r="Y1137" s="151"/>
      <c r="Z1137" s="151"/>
      <c r="AA1137" s="151"/>
      <c r="AB1137" s="151"/>
      <c r="AC1137" s="151"/>
      <c r="AD1137" s="151"/>
      <c r="AE1137" s="151"/>
      <c r="AF1137" s="151"/>
      <c r="AG1137" s="151"/>
      <c r="AH1137" s="151"/>
      <c r="AI1137" s="151"/>
      <c r="AJ1137" s="151"/>
      <c r="AK1137" s="151"/>
      <c r="AL1137" s="151"/>
      <c r="AM1137" s="151"/>
      <c r="AN1137" s="151"/>
      <c r="AO1137" s="151"/>
      <c r="AP1137" s="151"/>
      <c r="AQ1137" s="151"/>
      <c r="AR1137" s="151"/>
      <c r="AS1137" s="151"/>
      <c r="AT1137" s="151"/>
      <c r="AU1137" s="151"/>
    </row>
    <row r="1138" spans="1:47">
      <c r="A1138" s="73" t="s">
        <v>2005</v>
      </c>
      <c r="B1138" s="113" t="s">
        <v>2370</v>
      </c>
      <c r="C1138" s="115" t="s">
        <v>2371</v>
      </c>
      <c r="D1138" s="77">
        <v>2019</v>
      </c>
      <c r="E1138" s="77">
        <v>2019</v>
      </c>
      <c r="F1138" s="92" t="s">
        <v>203</v>
      </c>
      <c r="G1138" s="92">
        <v>0.129</v>
      </c>
      <c r="H1138" s="92">
        <v>0</v>
      </c>
      <c r="I1138" s="92">
        <v>0</v>
      </c>
      <c r="J1138" s="92">
        <v>0.129</v>
      </c>
      <c r="K1138" s="92">
        <v>0</v>
      </c>
      <c r="L1138" s="92">
        <v>0</v>
      </c>
      <c r="M1138" s="92">
        <v>0.129</v>
      </c>
      <c r="N1138" s="92">
        <v>0.129</v>
      </c>
      <c r="O1138" s="92">
        <v>0</v>
      </c>
      <c r="P1138" s="92">
        <v>0</v>
      </c>
      <c r="Q1138" s="92">
        <v>0</v>
      </c>
      <c r="R1138" s="92">
        <v>0</v>
      </c>
      <c r="S1138" s="92">
        <v>0</v>
      </c>
      <c r="T1138" s="92">
        <f t="shared" si="215"/>
        <v>0.129</v>
      </c>
      <c r="W1138" s="34"/>
      <c r="X1138" s="34"/>
      <c r="Y1138" s="34"/>
      <c r="Z1138" s="34"/>
      <c r="AA1138" s="34"/>
      <c r="AB1138" s="34"/>
      <c r="AC1138" s="34"/>
      <c r="AD1138" s="34"/>
      <c r="AE1138" s="34"/>
      <c r="AF1138" s="34"/>
      <c r="AG1138" s="34"/>
      <c r="AH1138" s="34"/>
      <c r="AI1138" s="34"/>
      <c r="AJ1138" s="34"/>
      <c r="AK1138" s="34"/>
      <c r="AL1138" s="34"/>
      <c r="AM1138" s="34"/>
      <c r="AN1138" s="34"/>
      <c r="AO1138" s="34"/>
      <c r="AP1138" s="34"/>
      <c r="AQ1138" s="34"/>
      <c r="AR1138" s="34"/>
      <c r="AS1138" s="34"/>
      <c r="AT1138" s="34"/>
      <c r="AU1138" s="34"/>
    </row>
    <row r="1139" spans="1:47" s="152" customFormat="1" ht="31.5">
      <c r="A1139" s="73" t="s">
        <v>2005</v>
      </c>
      <c r="B1139" s="113" t="s">
        <v>2372</v>
      </c>
      <c r="C1139" s="115" t="s">
        <v>2373</v>
      </c>
      <c r="D1139" s="77">
        <v>2019</v>
      </c>
      <c r="E1139" s="77">
        <v>2019</v>
      </c>
      <c r="F1139" s="92" t="s">
        <v>203</v>
      </c>
      <c r="G1139" s="92">
        <v>8.5000000000000006E-2</v>
      </c>
      <c r="H1139" s="92">
        <v>0</v>
      </c>
      <c r="I1139" s="92">
        <v>0</v>
      </c>
      <c r="J1139" s="92">
        <v>8.5000000000000006E-2</v>
      </c>
      <c r="K1139" s="92">
        <v>0</v>
      </c>
      <c r="L1139" s="92">
        <v>0</v>
      </c>
      <c r="M1139" s="92">
        <v>8.5000000000000006E-2</v>
      </c>
      <c r="N1139" s="92">
        <v>8.5000000000000006E-2</v>
      </c>
      <c r="O1139" s="92">
        <v>0</v>
      </c>
      <c r="P1139" s="92">
        <v>0</v>
      </c>
      <c r="Q1139" s="92">
        <v>0</v>
      </c>
      <c r="R1139" s="92">
        <v>0</v>
      </c>
      <c r="S1139" s="92">
        <v>0</v>
      </c>
      <c r="T1139" s="92">
        <f t="shared" si="215"/>
        <v>8.5000000000000006E-2</v>
      </c>
      <c r="U1139" s="151"/>
      <c r="V1139" s="151"/>
      <c r="W1139" s="151"/>
      <c r="X1139" s="151"/>
      <c r="Y1139" s="151"/>
      <c r="Z1139" s="151"/>
      <c r="AA1139" s="151"/>
      <c r="AB1139" s="151"/>
      <c r="AC1139" s="151"/>
      <c r="AD1139" s="151"/>
      <c r="AE1139" s="151"/>
      <c r="AF1139" s="151"/>
      <c r="AG1139" s="151"/>
      <c r="AH1139" s="151"/>
      <c r="AI1139" s="151"/>
      <c r="AJ1139" s="151"/>
      <c r="AK1139" s="151"/>
      <c r="AL1139" s="151"/>
      <c r="AM1139" s="151"/>
      <c r="AN1139" s="151"/>
      <c r="AO1139" s="151"/>
      <c r="AP1139" s="151"/>
      <c r="AQ1139" s="151"/>
      <c r="AR1139" s="151"/>
      <c r="AS1139" s="151"/>
      <c r="AT1139" s="151"/>
      <c r="AU1139" s="151"/>
    </row>
    <row r="1140" spans="1:47" s="152" customFormat="1" ht="31.5">
      <c r="A1140" s="73" t="s">
        <v>2005</v>
      </c>
      <c r="B1140" s="113" t="s">
        <v>2374</v>
      </c>
      <c r="C1140" s="115" t="s">
        <v>2375</v>
      </c>
      <c r="D1140" s="77">
        <v>2019</v>
      </c>
      <c r="E1140" s="77">
        <v>2019</v>
      </c>
      <c r="F1140" s="92" t="s">
        <v>203</v>
      </c>
      <c r="G1140" s="92">
        <v>4.2000000000000003E-2</v>
      </c>
      <c r="H1140" s="92">
        <v>0</v>
      </c>
      <c r="I1140" s="92">
        <v>0</v>
      </c>
      <c r="J1140" s="92">
        <v>4.2000000000000003E-2</v>
      </c>
      <c r="K1140" s="92">
        <v>0</v>
      </c>
      <c r="L1140" s="92">
        <v>0</v>
      </c>
      <c r="M1140" s="92">
        <v>4.2000000000000003E-2</v>
      </c>
      <c r="N1140" s="92">
        <v>4.2000000000000003E-2</v>
      </c>
      <c r="O1140" s="92">
        <v>0</v>
      </c>
      <c r="P1140" s="92">
        <v>0</v>
      </c>
      <c r="Q1140" s="92">
        <v>0</v>
      </c>
      <c r="R1140" s="92">
        <v>0</v>
      </c>
      <c r="S1140" s="92">
        <v>0</v>
      </c>
      <c r="T1140" s="92">
        <f t="shared" si="215"/>
        <v>4.2000000000000003E-2</v>
      </c>
      <c r="U1140" s="151"/>
      <c r="V1140" s="151"/>
      <c r="W1140" s="151"/>
      <c r="X1140" s="151"/>
      <c r="Y1140" s="151"/>
      <c r="Z1140" s="151"/>
      <c r="AA1140" s="151"/>
      <c r="AB1140" s="151"/>
      <c r="AC1140" s="151"/>
      <c r="AD1140" s="151"/>
      <c r="AE1140" s="151"/>
      <c r="AF1140" s="151"/>
      <c r="AG1140" s="151"/>
      <c r="AH1140" s="151"/>
      <c r="AI1140" s="151"/>
      <c r="AJ1140" s="151"/>
      <c r="AK1140" s="151"/>
      <c r="AL1140" s="151"/>
      <c r="AM1140" s="151"/>
      <c r="AN1140" s="151"/>
      <c r="AO1140" s="151"/>
      <c r="AP1140" s="151"/>
      <c r="AQ1140" s="151"/>
      <c r="AR1140" s="151"/>
      <c r="AS1140" s="151"/>
      <c r="AT1140" s="151"/>
      <c r="AU1140" s="151"/>
    </row>
    <row r="1141" spans="1:47" s="152" customFormat="1">
      <c r="A1141" s="73" t="s">
        <v>2005</v>
      </c>
      <c r="B1141" s="113" t="s">
        <v>2376</v>
      </c>
      <c r="C1141" s="115" t="s">
        <v>2377</v>
      </c>
      <c r="D1141" s="77">
        <v>2019</v>
      </c>
      <c r="E1141" s="77">
        <v>2019</v>
      </c>
      <c r="F1141" s="92" t="s">
        <v>203</v>
      </c>
      <c r="G1141" s="92">
        <v>0.45900000000000002</v>
      </c>
      <c r="H1141" s="92">
        <v>0</v>
      </c>
      <c r="I1141" s="92">
        <v>0</v>
      </c>
      <c r="J1141" s="92">
        <v>0.45900000000000002</v>
      </c>
      <c r="K1141" s="92">
        <v>0</v>
      </c>
      <c r="L1141" s="92">
        <v>0</v>
      </c>
      <c r="M1141" s="92">
        <v>0.45900000000000002</v>
      </c>
      <c r="N1141" s="92">
        <v>0.45900000000000002</v>
      </c>
      <c r="O1141" s="92">
        <v>0</v>
      </c>
      <c r="P1141" s="92">
        <v>0</v>
      </c>
      <c r="Q1141" s="92">
        <v>0</v>
      </c>
      <c r="R1141" s="92">
        <v>0</v>
      </c>
      <c r="S1141" s="92">
        <v>0</v>
      </c>
      <c r="T1141" s="92">
        <f t="shared" si="215"/>
        <v>0.45900000000000002</v>
      </c>
      <c r="U1141" s="151"/>
      <c r="V1141" s="151"/>
      <c r="W1141" s="151"/>
      <c r="X1141" s="151"/>
      <c r="Y1141" s="151"/>
      <c r="Z1141" s="151"/>
      <c r="AA1141" s="151"/>
      <c r="AB1141" s="151"/>
      <c r="AC1141" s="151"/>
      <c r="AD1141" s="151"/>
      <c r="AE1141" s="151"/>
      <c r="AF1141" s="151"/>
      <c r="AG1141" s="151"/>
      <c r="AH1141" s="151"/>
      <c r="AI1141" s="151"/>
      <c r="AJ1141" s="151"/>
      <c r="AK1141" s="151"/>
      <c r="AL1141" s="151"/>
      <c r="AM1141" s="151"/>
      <c r="AN1141" s="151"/>
      <c r="AO1141" s="151"/>
      <c r="AP1141" s="151"/>
      <c r="AQ1141" s="151"/>
      <c r="AR1141" s="151"/>
      <c r="AS1141" s="151"/>
      <c r="AT1141" s="151"/>
      <c r="AU1141" s="151"/>
    </row>
    <row r="1142" spans="1:47" s="152" customFormat="1" ht="31.5">
      <c r="A1142" s="73" t="s">
        <v>2005</v>
      </c>
      <c r="B1142" s="113" t="s">
        <v>2378</v>
      </c>
      <c r="C1142" s="115" t="s">
        <v>2379</v>
      </c>
      <c r="D1142" s="77">
        <v>2019</v>
      </c>
      <c r="E1142" s="77">
        <v>2019</v>
      </c>
      <c r="F1142" s="92" t="s">
        <v>203</v>
      </c>
      <c r="G1142" s="92">
        <v>0.05</v>
      </c>
      <c r="H1142" s="92">
        <v>0</v>
      </c>
      <c r="I1142" s="92">
        <v>0</v>
      </c>
      <c r="J1142" s="92">
        <v>0.05</v>
      </c>
      <c r="K1142" s="92">
        <v>0</v>
      </c>
      <c r="L1142" s="92">
        <v>0</v>
      </c>
      <c r="M1142" s="92">
        <v>0.05</v>
      </c>
      <c r="N1142" s="92">
        <v>0.05</v>
      </c>
      <c r="O1142" s="92">
        <v>0</v>
      </c>
      <c r="P1142" s="92">
        <v>0</v>
      </c>
      <c r="Q1142" s="92">
        <v>0</v>
      </c>
      <c r="R1142" s="92">
        <v>0</v>
      </c>
      <c r="S1142" s="92">
        <v>0</v>
      </c>
      <c r="T1142" s="92">
        <f t="shared" si="215"/>
        <v>0.05</v>
      </c>
      <c r="U1142" s="151"/>
      <c r="V1142" s="151"/>
      <c r="W1142" s="151"/>
      <c r="X1142" s="151"/>
      <c r="Y1142" s="151"/>
      <c r="Z1142" s="151"/>
      <c r="AA1142" s="151"/>
      <c r="AB1142" s="151"/>
      <c r="AC1142" s="151"/>
      <c r="AD1142" s="151"/>
      <c r="AE1142" s="151"/>
      <c r="AF1142" s="151"/>
      <c r="AG1142" s="151"/>
      <c r="AH1142" s="151"/>
      <c r="AI1142" s="151"/>
      <c r="AJ1142" s="151"/>
      <c r="AK1142" s="151"/>
      <c r="AL1142" s="151"/>
      <c r="AM1142" s="151"/>
      <c r="AN1142" s="151"/>
      <c r="AO1142" s="151"/>
      <c r="AP1142" s="151"/>
      <c r="AQ1142" s="151"/>
      <c r="AR1142" s="151"/>
      <c r="AS1142" s="151"/>
      <c r="AT1142" s="151"/>
      <c r="AU1142" s="151"/>
    </row>
    <row r="1143" spans="1:47" s="152" customFormat="1" ht="31.5">
      <c r="A1143" s="73" t="s">
        <v>2005</v>
      </c>
      <c r="B1143" s="113" t="s">
        <v>2380</v>
      </c>
      <c r="C1143" s="115" t="s">
        <v>2381</v>
      </c>
      <c r="D1143" s="77">
        <v>2019</v>
      </c>
      <c r="E1143" s="77">
        <v>2019</v>
      </c>
      <c r="F1143" s="92" t="s">
        <v>203</v>
      </c>
      <c r="G1143" s="92">
        <v>6.7000000000000004E-2</v>
      </c>
      <c r="H1143" s="92">
        <v>0</v>
      </c>
      <c r="I1143" s="92">
        <v>0</v>
      </c>
      <c r="J1143" s="92">
        <v>6.7000000000000004E-2</v>
      </c>
      <c r="K1143" s="92">
        <v>0</v>
      </c>
      <c r="L1143" s="92">
        <v>0</v>
      </c>
      <c r="M1143" s="92">
        <v>6.7000000000000004E-2</v>
      </c>
      <c r="N1143" s="92">
        <v>6.7000000000000004E-2</v>
      </c>
      <c r="O1143" s="92">
        <v>0</v>
      </c>
      <c r="P1143" s="92">
        <v>0</v>
      </c>
      <c r="Q1143" s="92">
        <v>0</v>
      </c>
      <c r="R1143" s="92">
        <v>0</v>
      </c>
      <c r="S1143" s="92">
        <v>0</v>
      </c>
      <c r="T1143" s="92">
        <f t="shared" si="215"/>
        <v>6.7000000000000004E-2</v>
      </c>
      <c r="U1143" s="151"/>
      <c r="V1143" s="151"/>
      <c r="W1143" s="151"/>
      <c r="X1143" s="151"/>
      <c r="Y1143" s="151"/>
      <c r="Z1143" s="151"/>
      <c r="AA1143" s="151"/>
      <c r="AB1143" s="151"/>
      <c r="AC1143" s="151"/>
      <c r="AD1143" s="151"/>
      <c r="AE1143" s="151"/>
      <c r="AF1143" s="151"/>
      <c r="AG1143" s="151"/>
      <c r="AH1143" s="151"/>
      <c r="AI1143" s="151"/>
      <c r="AJ1143" s="151"/>
      <c r="AK1143" s="151"/>
      <c r="AL1143" s="151"/>
      <c r="AM1143" s="151"/>
      <c r="AN1143" s="151"/>
      <c r="AO1143" s="151"/>
      <c r="AP1143" s="151"/>
      <c r="AQ1143" s="151"/>
      <c r="AR1143" s="151"/>
      <c r="AS1143" s="151"/>
      <c r="AT1143" s="151"/>
      <c r="AU1143" s="151"/>
    </row>
    <row r="1144" spans="1:47" s="152" customFormat="1" ht="31.5">
      <c r="A1144" s="73" t="s">
        <v>2005</v>
      </c>
      <c r="B1144" s="113" t="s">
        <v>2382</v>
      </c>
      <c r="C1144" s="115" t="s">
        <v>2383</v>
      </c>
      <c r="D1144" s="77">
        <v>2019</v>
      </c>
      <c r="E1144" s="77">
        <v>2019</v>
      </c>
      <c r="F1144" s="92" t="s">
        <v>203</v>
      </c>
      <c r="G1144" s="92">
        <v>5.2999999999999999E-2</v>
      </c>
      <c r="H1144" s="92">
        <v>0</v>
      </c>
      <c r="I1144" s="92">
        <v>0</v>
      </c>
      <c r="J1144" s="92">
        <v>5.2999999999999999E-2</v>
      </c>
      <c r="K1144" s="92">
        <v>0</v>
      </c>
      <c r="L1144" s="92">
        <v>0</v>
      </c>
      <c r="M1144" s="92">
        <v>5.2999999999999999E-2</v>
      </c>
      <c r="N1144" s="92">
        <v>5.2999999999999999E-2</v>
      </c>
      <c r="O1144" s="92">
        <v>0</v>
      </c>
      <c r="P1144" s="92">
        <v>0</v>
      </c>
      <c r="Q1144" s="92">
        <v>0</v>
      </c>
      <c r="R1144" s="92">
        <v>0</v>
      </c>
      <c r="S1144" s="92">
        <v>0</v>
      </c>
      <c r="T1144" s="92">
        <f t="shared" si="215"/>
        <v>5.2999999999999999E-2</v>
      </c>
      <c r="U1144" s="151"/>
      <c r="V1144" s="151"/>
      <c r="W1144" s="151"/>
      <c r="X1144" s="151"/>
      <c r="Y1144" s="151"/>
      <c r="Z1144" s="151"/>
      <c r="AA1144" s="151"/>
      <c r="AB1144" s="151"/>
      <c r="AC1144" s="151"/>
      <c r="AD1144" s="151"/>
      <c r="AE1144" s="151"/>
      <c r="AF1144" s="151"/>
      <c r="AG1144" s="151"/>
      <c r="AH1144" s="151"/>
      <c r="AI1144" s="151"/>
      <c r="AJ1144" s="151"/>
      <c r="AK1144" s="151"/>
      <c r="AL1144" s="151"/>
      <c r="AM1144" s="151"/>
      <c r="AN1144" s="151"/>
      <c r="AO1144" s="151"/>
      <c r="AP1144" s="151"/>
      <c r="AQ1144" s="151"/>
      <c r="AR1144" s="151"/>
      <c r="AS1144" s="151"/>
      <c r="AT1144" s="151"/>
      <c r="AU1144" s="151"/>
    </row>
    <row r="1145" spans="1:47" s="152" customFormat="1" ht="47.25">
      <c r="A1145" s="73" t="s">
        <v>2005</v>
      </c>
      <c r="B1145" s="113" t="s">
        <v>2384</v>
      </c>
      <c r="C1145" s="115" t="s">
        <v>2385</v>
      </c>
      <c r="D1145" s="77">
        <v>2019</v>
      </c>
      <c r="E1145" s="77">
        <v>2019</v>
      </c>
      <c r="F1145" s="92" t="s">
        <v>203</v>
      </c>
      <c r="G1145" s="92">
        <v>0.95</v>
      </c>
      <c r="H1145" s="92">
        <v>0</v>
      </c>
      <c r="I1145" s="92">
        <v>0</v>
      </c>
      <c r="J1145" s="92">
        <v>0.95</v>
      </c>
      <c r="K1145" s="92">
        <v>0</v>
      </c>
      <c r="L1145" s="92">
        <v>0</v>
      </c>
      <c r="M1145" s="92">
        <v>0.95</v>
      </c>
      <c r="N1145" s="92">
        <v>0.95</v>
      </c>
      <c r="O1145" s="92">
        <v>0</v>
      </c>
      <c r="P1145" s="92">
        <v>0</v>
      </c>
      <c r="Q1145" s="92">
        <v>0</v>
      </c>
      <c r="R1145" s="92">
        <v>0</v>
      </c>
      <c r="S1145" s="92">
        <v>0</v>
      </c>
      <c r="T1145" s="92">
        <f t="shared" si="215"/>
        <v>0.95</v>
      </c>
      <c r="U1145" s="151"/>
      <c r="V1145" s="151"/>
      <c r="W1145" s="151"/>
      <c r="X1145" s="151"/>
      <c r="Y1145" s="151"/>
      <c r="Z1145" s="151"/>
      <c r="AA1145" s="151"/>
      <c r="AB1145" s="151"/>
      <c r="AC1145" s="151"/>
      <c r="AD1145" s="151"/>
      <c r="AE1145" s="151"/>
      <c r="AF1145" s="151"/>
      <c r="AG1145" s="151"/>
      <c r="AH1145" s="151"/>
      <c r="AI1145" s="151"/>
      <c r="AJ1145" s="151"/>
      <c r="AK1145" s="151"/>
      <c r="AL1145" s="151"/>
      <c r="AM1145" s="151"/>
      <c r="AN1145" s="151"/>
      <c r="AO1145" s="151"/>
      <c r="AP1145" s="151"/>
      <c r="AQ1145" s="151"/>
      <c r="AR1145" s="151"/>
      <c r="AS1145" s="151"/>
      <c r="AT1145" s="151"/>
      <c r="AU1145" s="151"/>
    </row>
    <row r="1146" spans="1:47" s="152" customFormat="1" ht="31.5">
      <c r="A1146" s="73" t="s">
        <v>2005</v>
      </c>
      <c r="B1146" s="113" t="s">
        <v>2386</v>
      </c>
      <c r="C1146" s="115" t="s">
        <v>2387</v>
      </c>
      <c r="D1146" s="77">
        <v>2019</v>
      </c>
      <c r="E1146" s="77">
        <v>2019</v>
      </c>
      <c r="F1146" s="92" t="s">
        <v>203</v>
      </c>
      <c r="G1146" s="92">
        <v>8.3000000000000004E-2</v>
      </c>
      <c r="H1146" s="92">
        <v>0</v>
      </c>
      <c r="I1146" s="92">
        <v>0</v>
      </c>
      <c r="J1146" s="92">
        <v>8.3000000000000004E-2</v>
      </c>
      <c r="K1146" s="92">
        <v>0</v>
      </c>
      <c r="L1146" s="92">
        <v>0</v>
      </c>
      <c r="M1146" s="92">
        <v>8.3000000000000004E-2</v>
      </c>
      <c r="N1146" s="92">
        <v>8.3000000000000004E-2</v>
      </c>
      <c r="O1146" s="92">
        <v>0</v>
      </c>
      <c r="P1146" s="92">
        <v>0</v>
      </c>
      <c r="Q1146" s="92">
        <v>0</v>
      </c>
      <c r="R1146" s="92">
        <v>0</v>
      </c>
      <c r="S1146" s="92">
        <v>0</v>
      </c>
      <c r="T1146" s="92">
        <f t="shared" si="215"/>
        <v>8.3000000000000004E-2</v>
      </c>
      <c r="U1146" s="151"/>
      <c r="V1146" s="151"/>
      <c r="W1146" s="151"/>
      <c r="X1146" s="151"/>
      <c r="Y1146" s="151"/>
      <c r="Z1146" s="151"/>
      <c r="AA1146" s="151"/>
      <c r="AB1146" s="151"/>
      <c r="AC1146" s="151"/>
      <c r="AD1146" s="151"/>
      <c r="AE1146" s="151"/>
      <c r="AF1146" s="151"/>
      <c r="AG1146" s="151"/>
      <c r="AH1146" s="151"/>
      <c r="AI1146" s="151"/>
      <c r="AJ1146" s="151"/>
      <c r="AK1146" s="151"/>
      <c r="AL1146" s="151"/>
      <c r="AM1146" s="151"/>
      <c r="AN1146" s="151"/>
      <c r="AO1146" s="151"/>
      <c r="AP1146" s="151"/>
      <c r="AQ1146" s="151"/>
      <c r="AR1146" s="151"/>
      <c r="AS1146" s="151"/>
      <c r="AT1146" s="151"/>
      <c r="AU1146" s="151"/>
    </row>
    <row r="1147" spans="1:47">
      <c r="A1147" s="73" t="s">
        <v>2005</v>
      </c>
      <c r="B1147" s="113" t="s">
        <v>2388</v>
      </c>
      <c r="C1147" s="115" t="s">
        <v>2389</v>
      </c>
      <c r="D1147" s="77">
        <v>2019</v>
      </c>
      <c r="E1147" s="77">
        <v>2019</v>
      </c>
      <c r="F1147" s="92" t="s">
        <v>203</v>
      </c>
      <c r="G1147" s="92">
        <v>7.0999999999999994E-2</v>
      </c>
      <c r="H1147" s="92">
        <v>0</v>
      </c>
      <c r="I1147" s="92">
        <v>0</v>
      </c>
      <c r="J1147" s="92">
        <v>7.0999999999999994E-2</v>
      </c>
      <c r="K1147" s="92">
        <v>0</v>
      </c>
      <c r="L1147" s="92">
        <v>0</v>
      </c>
      <c r="M1147" s="92">
        <v>7.0999999999999994E-2</v>
      </c>
      <c r="N1147" s="92">
        <v>7.0999999999999994E-2</v>
      </c>
      <c r="O1147" s="92">
        <v>0</v>
      </c>
      <c r="P1147" s="92">
        <v>0</v>
      </c>
      <c r="Q1147" s="92">
        <v>0</v>
      </c>
      <c r="R1147" s="92">
        <v>0</v>
      </c>
      <c r="S1147" s="92">
        <v>0</v>
      </c>
      <c r="T1147" s="92">
        <f t="shared" si="215"/>
        <v>7.0999999999999994E-2</v>
      </c>
      <c r="W1147" s="34"/>
      <c r="X1147" s="34"/>
      <c r="Y1147" s="34"/>
      <c r="Z1147" s="34"/>
      <c r="AA1147" s="34"/>
      <c r="AB1147" s="34"/>
      <c r="AC1147" s="34"/>
      <c r="AD1147" s="34"/>
      <c r="AE1147" s="34"/>
      <c r="AF1147" s="34"/>
      <c r="AG1147" s="34"/>
      <c r="AH1147" s="34"/>
      <c r="AI1147" s="34"/>
      <c r="AJ1147" s="34"/>
      <c r="AK1147" s="34"/>
      <c r="AL1147" s="34"/>
      <c r="AM1147" s="34"/>
      <c r="AN1147" s="34"/>
      <c r="AO1147" s="34"/>
      <c r="AP1147" s="34"/>
      <c r="AQ1147" s="34"/>
      <c r="AR1147" s="34"/>
      <c r="AS1147" s="34"/>
      <c r="AT1147" s="34"/>
      <c r="AU1147" s="34"/>
    </row>
    <row r="1148" spans="1:47" ht="31.5">
      <c r="A1148" s="73" t="s">
        <v>2005</v>
      </c>
      <c r="B1148" s="113" t="s">
        <v>2390</v>
      </c>
      <c r="C1148" s="115" t="s">
        <v>2391</v>
      </c>
      <c r="D1148" s="77">
        <v>2019</v>
      </c>
      <c r="E1148" s="77">
        <v>2019</v>
      </c>
      <c r="F1148" s="92" t="s">
        <v>203</v>
      </c>
      <c r="G1148" s="92">
        <v>0.38400000000000001</v>
      </c>
      <c r="H1148" s="92">
        <v>0</v>
      </c>
      <c r="I1148" s="92">
        <v>0</v>
      </c>
      <c r="J1148" s="92">
        <v>0.38400000000000001</v>
      </c>
      <c r="K1148" s="92">
        <v>0</v>
      </c>
      <c r="L1148" s="92">
        <v>0</v>
      </c>
      <c r="M1148" s="92">
        <v>0.38400000000000001</v>
      </c>
      <c r="N1148" s="92">
        <v>0.38400000000000001</v>
      </c>
      <c r="O1148" s="92">
        <v>0</v>
      </c>
      <c r="P1148" s="92">
        <v>0</v>
      </c>
      <c r="Q1148" s="92">
        <v>0</v>
      </c>
      <c r="R1148" s="92">
        <v>0</v>
      </c>
      <c r="S1148" s="92">
        <v>0</v>
      </c>
      <c r="T1148" s="92">
        <f t="shared" ref="T1148:T1156" si="216">SUBTOTAL(9,N1148:S1148)</f>
        <v>0.38400000000000001</v>
      </c>
      <c r="W1148" s="34"/>
      <c r="X1148" s="34"/>
      <c r="Y1148" s="34"/>
      <c r="Z1148" s="34"/>
      <c r="AA1148" s="34"/>
      <c r="AB1148" s="34"/>
      <c r="AC1148" s="34"/>
      <c r="AD1148" s="34"/>
      <c r="AE1148" s="34"/>
      <c r="AF1148" s="34"/>
      <c r="AG1148" s="34"/>
      <c r="AH1148" s="34"/>
      <c r="AI1148" s="34"/>
      <c r="AJ1148" s="34"/>
      <c r="AK1148" s="34"/>
      <c r="AL1148" s="34"/>
      <c r="AM1148" s="34"/>
      <c r="AN1148" s="34"/>
      <c r="AO1148" s="34"/>
      <c r="AP1148" s="34"/>
      <c r="AQ1148" s="34"/>
      <c r="AR1148" s="34"/>
      <c r="AS1148" s="34"/>
      <c r="AT1148" s="34"/>
      <c r="AU1148" s="34"/>
    </row>
    <row r="1149" spans="1:47" ht="31.5">
      <c r="A1149" s="73" t="s">
        <v>2005</v>
      </c>
      <c r="B1149" s="113" t="s">
        <v>2392</v>
      </c>
      <c r="C1149" s="115" t="s">
        <v>2393</v>
      </c>
      <c r="D1149" s="77">
        <v>2019</v>
      </c>
      <c r="E1149" s="77">
        <v>2019</v>
      </c>
      <c r="F1149" s="92" t="s">
        <v>203</v>
      </c>
      <c r="G1149" s="92">
        <v>0.7</v>
      </c>
      <c r="H1149" s="92">
        <v>0</v>
      </c>
      <c r="I1149" s="92">
        <v>0</v>
      </c>
      <c r="J1149" s="92">
        <v>0.7</v>
      </c>
      <c r="K1149" s="92">
        <v>0</v>
      </c>
      <c r="L1149" s="92">
        <v>0</v>
      </c>
      <c r="M1149" s="92">
        <v>0.7</v>
      </c>
      <c r="N1149" s="92">
        <v>0.7</v>
      </c>
      <c r="O1149" s="92">
        <v>0</v>
      </c>
      <c r="P1149" s="92">
        <v>0</v>
      </c>
      <c r="Q1149" s="92">
        <v>0</v>
      </c>
      <c r="R1149" s="92">
        <v>0</v>
      </c>
      <c r="S1149" s="92">
        <v>0</v>
      </c>
      <c r="T1149" s="92">
        <f t="shared" si="216"/>
        <v>0.7</v>
      </c>
      <c r="W1149" s="34"/>
      <c r="X1149" s="34"/>
      <c r="Y1149" s="34"/>
      <c r="Z1149" s="34"/>
      <c r="AA1149" s="34"/>
      <c r="AB1149" s="34"/>
      <c r="AC1149" s="34"/>
      <c r="AD1149" s="34"/>
      <c r="AE1149" s="34"/>
      <c r="AF1149" s="34"/>
      <c r="AG1149" s="34"/>
      <c r="AH1149" s="34"/>
      <c r="AI1149" s="34"/>
      <c r="AJ1149" s="34"/>
      <c r="AK1149" s="34"/>
      <c r="AL1149" s="34"/>
      <c r="AM1149" s="34"/>
      <c r="AN1149" s="34"/>
      <c r="AO1149" s="34"/>
      <c r="AP1149" s="34"/>
      <c r="AQ1149" s="34"/>
      <c r="AR1149" s="34"/>
      <c r="AS1149" s="34"/>
      <c r="AT1149" s="34"/>
      <c r="AU1149" s="34"/>
    </row>
    <row r="1150" spans="1:47" s="152" customFormat="1">
      <c r="A1150" s="73" t="s">
        <v>2005</v>
      </c>
      <c r="B1150" s="113" t="s">
        <v>2394</v>
      </c>
      <c r="C1150" s="115" t="s">
        <v>2395</v>
      </c>
      <c r="D1150" s="77">
        <v>2019</v>
      </c>
      <c r="E1150" s="77">
        <v>2019</v>
      </c>
      <c r="F1150" s="92" t="s">
        <v>203</v>
      </c>
      <c r="G1150" s="92">
        <v>8.6445999999999995E-2</v>
      </c>
      <c r="H1150" s="92">
        <v>0</v>
      </c>
      <c r="I1150" s="92">
        <v>0</v>
      </c>
      <c r="J1150" s="92">
        <v>8.6445999999999995E-2</v>
      </c>
      <c r="K1150" s="92">
        <v>0</v>
      </c>
      <c r="L1150" s="92">
        <v>0</v>
      </c>
      <c r="M1150" s="92">
        <v>8.6445999999999995E-2</v>
      </c>
      <c r="N1150" s="92">
        <v>8.6445999999999995E-2</v>
      </c>
      <c r="O1150" s="92">
        <v>0</v>
      </c>
      <c r="P1150" s="92">
        <v>0</v>
      </c>
      <c r="Q1150" s="92">
        <v>0</v>
      </c>
      <c r="R1150" s="92">
        <v>0</v>
      </c>
      <c r="S1150" s="92">
        <v>0</v>
      </c>
      <c r="T1150" s="92">
        <f t="shared" si="216"/>
        <v>8.6445999999999995E-2</v>
      </c>
      <c r="U1150" s="151"/>
      <c r="V1150" s="151"/>
      <c r="W1150" s="151"/>
      <c r="X1150" s="151"/>
      <c r="Y1150" s="151"/>
      <c r="Z1150" s="151"/>
      <c r="AA1150" s="151"/>
      <c r="AB1150" s="151"/>
      <c r="AC1150" s="151"/>
      <c r="AD1150" s="151"/>
      <c r="AE1150" s="151"/>
      <c r="AF1150" s="151"/>
      <c r="AG1150" s="151"/>
      <c r="AH1150" s="151"/>
      <c r="AI1150" s="151"/>
      <c r="AJ1150" s="151"/>
      <c r="AK1150" s="151"/>
      <c r="AL1150" s="151"/>
      <c r="AM1150" s="151"/>
      <c r="AN1150" s="151"/>
      <c r="AO1150" s="151"/>
      <c r="AP1150" s="151"/>
      <c r="AQ1150" s="151"/>
      <c r="AR1150" s="151"/>
      <c r="AS1150" s="151"/>
      <c r="AT1150" s="151"/>
      <c r="AU1150" s="151"/>
    </row>
    <row r="1151" spans="1:47" s="152" customFormat="1" ht="31.5">
      <c r="A1151" s="73" t="s">
        <v>2005</v>
      </c>
      <c r="B1151" s="113" t="s">
        <v>2396</v>
      </c>
      <c r="C1151" s="115" t="s">
        <v>2397</v>
      </c>
      <c r="D1151" s="77">
        <v>2019</v>
      </c>
      <c r="E1151" s="77">
        <v>2019</v>
      </c>
      <c r="F1151" s="92" t="s">
        <v>203</v>
      </c>
      <c r="G1151" s="92">
        <v>9.3924000000000007E-2</v>
      </c>
      <c r="H1151" s="92">
        <v>0</v>
      </c>
      <c r="I1151" s="92">
        <v>0</v>
      </c>
      <c r="J1151" s="92">
        <v>9.3924000000000007E-2</v>
      </c>
      <c r="K1151" s="92">
        <v>0</v>
      </c>
      <c r="L1151" s="92">
        <v>0</v>
      </c>
      <c r="M1151" s="92">
        <v>9.3924000000000007E-2</v>
      </c>
      <c r="N1151" s="92">
        <v>9.3924000000000007E-2</v>
      </c>
      <c r="O1151" s="92">
        <v>0</v>
      </c>
      <c r="P1151" s="92">
        <v>0</v>
      </c>
      <c r="Q1151" s="92">
        <v>0</v>
      </c>
      <c r="R1151" s="92">
        <v>0</v>
      </c>
      <c r="S1151" s="92">
        <v>0</v>
      </c>
      <c r="T1151" s="92">
        <f t="shared" si="216"/>
        <v>9.3924000000000007E-2</v>
      </c>
      <c r="U1151" s="151"/>
      <c r="V1151" s="151"/>
      <c r="W1151" s="151"/>
      <c r="X1151" s="151"/>
      <c r="Y1151" s="151"/>
      <c r="Z1151" s="151"/>
      <c r="AA1151" s="151"/>
      <c r="AB1151" s="151"/>
      <c r="AC1151" s="151"/>
      <c r="AD1151" s="151"/>
      <c r="AE1151" s="151"/>
      <c r="AF1151" s="151"/>
      <c r="AG1151" s="151"/>
      <c r="AH1151" s="151"/>
      <c r="AI1151" s="151"/>
      <c r="AJ1151" s="151"/>
      <c r="AK1151" s="151"/>
      <c r="AL1151" s="151"/>
      <c r="AM1151" s="151"/>
      <c r="AN1151" s="151"/>
      <c r="AO1151" s="151"/>
      <c r="AP1151" s="151"/>
      <c r="AQ1151" s="151"/>
      <c r="AR1151" s="151"/>
      <c r="AS1151" s="151"/>
      <c r="AT1151" s="151"/>
      <c r="AU1151" s="151"/>
    </row>
    <row r="1152" spans="1:47" s="152" customFormat="1">
      <c r="A1152" s="73" t="s">
        <v>2005</v>
      </c>
      <c r="B1152" s="113" t="s">
        <v>2398</v>
      </c>
      <c r="C1152" s="115" t="s">
        <v>2399</v>
      </c>
      <c r="D1152" s="77">
        <v>2019</v>
      </c>
      <c r="E1152" s="77">
        <v>2019</v>
      </c>
      <c r="F1152" s="92" t="s">
        <v>203</v>
      </c>
      <c r="G1152" s="92">
        <v>8.8302999999999993E-2</v>
      </c>
      <c r="H1152" s="92">
        <v>0</v>
      </c>
      <c r="I1152" s="92">
        <v>0</v>
      </c>
      <c r="J1152" s="92">
        <v>8.8302999999999993E-2</v>
      </c>
      <c r="K1152" s="92">
        <v>0</v>
      </c>
      <c r="L1152" s="92">
        <v>0</v>
      </c>
      <c r="M1152" s="92">
        <v>8.8302999999999993E-2</v>
      </c>
      <c r="N1152" s="92">
        <v>8.8302999999999993E-2</v>
      </c>
      <c r="O1152" s="92">
        <v>0</v>
      </c>
      <c r="P1152" s="92">
        <v>0</v>
      </c>
      <c r="Q1152" s="92">
        <v>0</v>
      </c>
      <c r="R1152" s="92">
        <v>0</v>
      </c>
      <c r="S1152" s="92">
        <v>0</v>
      </c>
      <c r="T1152" s="92">
        <f t="shared" si="216"/>
        <v>8.8302999999999993E-2</v>
      </c>
      <c r="U1152" s="151"/>
      <c r="V1152" s="151"/>
      <c r="W1152" s="151"/>
      <c r="X1152" s="151"/>
      <c r="Y1152" s="151"/>
      <c r="Z1152" s="151"/>
      <c r="AA1152" s="151"/>
      <c r="AB1152" s="151"/>
      <c r="AC1152" s="151"/>
      <c r="AD1152" s="151"/>
      <c r="AE1152" s="151"/>
      <c r="AF1152" s="151"/>
      <c r="AG1152" s="151"/>
      <c r="AH1152" s="151"/>
      <c r="AI1152" s="151"/>
      <c r="AJ1152" s="151"/>
      <c r="AK1152" s="151"/>
      <c r="AL1152" s="151"/>
      <c r="AM1152" s="151"/>
      <c r="AN1152" s="151"/>
      <c r="AO1152" s="151"/>
      <c r="AP1152" s="151"/>
      <c r="AQ1152" s="151"/>
      <c r="AR1152" s="151"/>
      <c r="AS1152" s="151"/>
      <c r="AT1152" s="151"/>
      <c r="AU1152" s="151"/>
    </row>
    <row r="1153" spans="1:47">
      <c r="A1153" s="73" t="s">
        <v>2005</v>
      </c>
      <c r="B1153" s="113" t="s">
        <v>2400</v>
      </c>
      <c r="C1153" s="115" t="s">
        <v>2401</v>
      </c>
      <c r="D1153" s="77">
        <v>2019</v>
      </c>
      <c r="E1153" s="77">
        <v>2019</v>
      </c>
      <c r="F1153" s="92" t="s">
        <v>203</v>
      </c>
      <c r="G1153" s="92">
        <v>7.3200000000000001E-2</v>
      </c>
      <c r="H1153" s="92">
        <v>0</v>
      </c>
      <c r="I1153" s="92">
        <v>0</v>
      </c>
      <c r="J1153" s="92">
        <v>7.3200000000000001E-2</v>
      </c>
      <c r="K1153" s="92">
        <v>0</v>
      </c>
      <c r="L1153" s="92">
        <v>0</v>
      </c>
      <c r="M1153" s="92">
        <v>7.3200000000000001E-2</v>
      </c>
      <c r="N1153" s="92">
        <v>7.3200000000000001E-2</v>
      </c>
      <c r="O1153" s="92">
        <v>0</v>
      </c>
      <c r="P1153" s="92">
        <v>0</v>
      </c>
      <c r="Q1153" s="92">
        <v>0</v>
      </c>
      <c r="R1153" s="92">
        <v>0</v>
      </c>
      <c r="S1153" s="92">
        <v>0</v>
      </c>
      <c r="T1153" s="92">
        <f t="shared" si="216"/>
        <v>7.3200000000000001E-2</v>
      </c>
      <c r="W1153" s="34"/>
      <c r="X1153" s="34"/>
      <c r="Y1153" s="34"/>
      <c r="Z1153" s="34"/>
      <c r="AA1153" s="34"/>
      <c r="AB1153" s="34"/>
      <c r="AC1153" s="34"/>
      <c r="AD1153" s="34"/>
      <c r="AE1153" s="34"/>
      <c r="AF1153" s="34"/>
      <c r="AG1153" s="34"/>
      <c r="AH1153" s="34"/>
      <c r="AI1153" s="34"/>
      <c r="AJ1153" s="34"/>
      <c r="AK1153" s="34"/>
      <c r="AL1153" s="34"/>
      <c r="AM1153" s="34"/>
      <c r="AN1153" s="34"/>
      <c r="AO1153" s="34"/>
      <c r="AP1153" s="34"/>
      <c r="AQ1153" s="34"/>
      <c r="AR1153" s="34"/>
      <c r="AS1153" s="34"/>
      <c r="AT1153" s="34"/>
      <c r="AU1153" s="34"/>
    </row>
    <row r="1154" spans="1:47" ht="78.75">
      <c r="A1154" s="73" t="s">
        <v>2005</v>
      </c>
      <c r="B1154" s="74" t="s">
        <v>2402</v>
      </c>
      <c r="C1154" s="109" t="s">
        <v>2403</v>
      </c>
      <c r="D1154" s="91">
        <v>2020</v>
      </c>
      <c r="E1154" s="91">
        <v>2021</v>
      </c>
      <c r="F1154" s="92" t="s">
        <v>203</v>
      </c>
      <c r="G1154" s="92">
        <v>130</v>
      </c>
      <c r="H1154" s="92">
        <v>0</v>
      </c>
      <c r="I1154" s="92">
        <v>0</v>
      </c>
      <c r="J1154" s="92">
        <v>0</v>
      </c>
      <c r="K1154" s="92">
        <v>130</v>
      </c>
      <c r="L1154" s="92">
        <v>0</v>
      </c>
      <c r="M1154" s="92">
        <v>130</v>
      </c>
      <c r="N1154" s="92">
        <v>0</v>
      </c>
      <c r="O1154" s="92">
        <v>70</v>
      </c>
      <c r="P1154" s="92">
        <v>60</v>
      </c>
      <c r="Q1154" s="92">
        <v>0</v>
      </c>
      <c r="R1154" s="92">
        <v>0</v>
      </c>
      <c r="S1154" s="92">
        <v>0</v>
      </c>
      <c r="T1154" s="92">
        <f t="shared" si="216"/>
        <v>130</v>
      </c>
      <c r="W1154" s="34"/>
      <c r="X1154" s="34"/>
      <c r="Y1154" s="34"/>
      <c r="Z1154" s="34"/>
      <c r="AA1154" s="34"/>
      <c r="AB1154" s="34"/>
      <c r="AC1154" s="34"/>
      <c r="AD1154" s="34"/>
      <c r="AE1154" s="34"/>
      <c r="AF1154" s="34"/>
      <c r="AG1154" s="34"/>
      <c r="AH1154" s="34"/>
      <c r="AI1154" s="34"/>
      <c r="AJ1154" s="34"/>
      <c r="AK1154" s="34"/>
      <c r="AL1154" s="34"/>
      <c r="AM1154" s="34"/>
      <c r="AN1154" s="34"/>
      <c r="AO1154" s="34"/>
      <c r="AP1154" s="34"/>
      <c r="AQ1154" s="34"/>
      <c r="AR1154" s="34"/>
      <c r="AS1154" s="34"/>
      <c r="AT1154" s="34"/>
      <c r="AU1154" s="34"/>
    </row>
    <row r="1155" spans="1:47" ht="47.25">
      <c r="A1155" s="73" t="s">
        <v>2005</v>
      </c>
      <c r="B1155" s="90" t="s">
        <v>2404</v>
      </c>
      <c r="C1155" s="80" t="s">
        <v>2405</v>
      </c>
      <c r="D1155" s="77">
        <v>2019</v>
      </c>
      <c r="E1155" s="77">
        <v>2020</v>
      </c>
      <c r="F1155" s="92" t="s">
        <v>203</v>
      </c>
      <c r="G1155" s="153">
        <v>12.439</v>
      </c>
      <c r="H1155" s="92">
        <v>0</v>
      </c>
      <c r="I1155" s="92">
        <v>0</v>
      </c>
      <c r="J1155" s="92">
        <v>0</v>
      </c>
      <c r="K1155" s="153">
        <v>12.439</v>
      </c>
      <c r="L1155" s="92">
        <v>0</v>
      </c>
      <c r="M1155" s="92">
        <v>12.439</v>
      </c>
      <c r="N1155" s="92">
        <v>4.6440000000000001</v>
      </c>
      <c r="O1155" s="92">
        <v>7.7949999999999999</v>
      </c>
      <c r="P1155" s="92">
        <v>0</v>
      </c>
      <c r="Q1155" s="92">
        <v>0</v>
      </c>
      <c r="R1155" s="92">
        <v>0</v>
      </c>
      <c r="S1155" s="92">
        <v>0</v>
      </c>
      <c r="T1155" s="92">
        <f t="shared" si="216"/>
        <v>12.439</v>
      </c>
      <c r="W1155" s="34"/>
      <c r="X1155" s="34"/>
      <c r="Y1155" s="34"/>
      <c r="Z1155" s="34"/>
      <c r="AA1155" s="34"/>
      <c r="AB1155" s="34"/>
      <c r="AC1155" s="34"/>
      <c r="AD1155" s="34"/>
      <c r="AE1155" s="34"/>
      <c r="AF1155" s="34"/>
      <c r="AG1155" s="34"/>
      <c r="AH1155" s="34"/>
      <c r="AI1155" s="34"/>
      <c r="AJ1155" s="34"/>
      <c r="AK1155" s="34"/>
      <c r="AL1155" s="34"/>
      <c r="AM1155" s="34"/>
      <c r="AN1155" s="34"/>
      <c r="AO1155" s="34"/>
      <c r="AP1155" s="34"/>
      <c r="AQ1155" s="34"/>
      <c r="AR1155" s="34"/>
      <c r="AS1155" s="34"/>
      <c r="AT1155" s="34"/>
      <c r="AU1155" s="34"/>
    </row>
    <row r="1156" spans="1:47" ht="31.5">
      <c r="A1156" s="73" t="s">
        <v>2005</v>
      </c>
      <c r="B1156" s="90" t="s">
        <v>2406</v>
      </c>
      <c r="C1156" s="80" t="s">
        <v>2407</v>
      </c>
      <c r="D1156" s="77">
        <v>2018</v>
      </c>
      <c r="E1156" s="77">
        <v>2019</v>
      </c>
      <c r="F1156" s="92" t="s">
        <v>203</v>
      </c>
      <c r="G1156" s="92">
        <v>63.807500000000005</v>
      </c>
      <c r="H1156" s="92">
        <v>0</v>
      </c>
      <c r="I1156" s="92">
        <v>0</v>
      </c>
      <c r="J1156" s="92">
        <v>0</v>
      </c>
      <c r="K1156" s="92">
        <v>63.807500000000005</v>
      </c>
      <c r="L1156" s="92">
        <v>0</v>
      </c>
      <c r="M1156" s="92">
        <v>29.28</v>
      </c>
      <c r="N1156" s="92">
        <v>29.28</v>
      </c>
      <c r="O1156" s="92">
        <v>0</v>
      </c>
      <c r="P1156" s="92">
        <v>0</v>
      </c>
      <c r="Q1156" s="92">
        <v>0</v>
      </c>
      <c r="R1156" s="92">
        <v>0</v>
      </c>
      <c r="S1156" s="92">
        <v>0</v>
      </c>
      <c r="T1156" s="92">
        <f t="shared" si="216"/>
        <v>29.28</v>
      </c>
      <c r="W1156" s="34"/>
      <c r="X1156" s="34"/>
      <c r="Y1156" s="34"/>
      <c r="Z1156" s="34"/>
      <c r="AA1156" s="34"/>
      <c r="AB1156" s="34"/>
      <c r="AC1156" s="34"/>
      <c r="AD1156" s="34"/>
      <c r="AE1156" s="34"/>
      <c r="AF1156" s="34"/>
      <c r="AG1156" s="34"/>
      <c r="AH1156" s="34"/>
      <c r="AI1156" s="34"/>
      <c r="AJ1156" s="34"/>
      <c r="AK1156" s="34"/>
      <c r="AL1156" s="34"/>
      <c r="AM1156" s="34"/>
      <c r="AN1156" s="34"/>
      <c r="AO1156" s="34"/>
      <c r="AP1156" s="34"/>
      <c r="AQ1156" s="34"/>
      <c r="AR1156" s="34"/>
      <c r="AS1156" s="34"/>
      <c r="AT1156" s="34"/>
      <c r="AU1156" s="34"/>
    </row>
    <row r="1157" spans="1:47">
      <c r="A1157" s="66" t="s">
        <v>2408</v>
      </c>
      <c r="B1157" s="67" t="s">
        <v>2409</v>
      </c>
      <c r="C1157" s="68" t="s">
        <v>202</v>
      </c>
      <c r="D1157" s="69" t="s">
        <v>203</v>
      </c>
      <c r="E1157" s="69" t="s">
        <v>203</v>
      </c>
      <c r="F1157" s="105">
        <f t="shared" ref="F1157" si="217">SUM(F1158,F1176,F1202,F1237,F1244,F1252,F1253)</f>
        <v>140.60549917542372</v>
      </c>
      <c r="G1157" s="105">
        <f t="shared" ref="G1157:L1157" si="218">SUM(G1158,G1176,G1202,G1237,G1244,G1252,G1253)</f>
        <v>5903.2674808419997</v>
      </c>
      <c r="H1157" s="105">
        <f t="shared" si="218"/>
        <v>148.83449315000001</v>
      </c>
      <c r="I1157" s="105">
        <f t="shared" si="218"/>
        <v>4341.2226185219997</v>
      </c>
      <c r="J1157" s="105">
        <f t="shared" si="218"/>
        <v>1125.1485183299999</v>
      </c>
      <c r="K1157" s="105">
        <f t="shared" si="218"/>
        <v>288.06185084000009</v>
      </c>
      <c r="L1157" s="105">
        <f t="shared" si="218"/>
        <v>0</v>
      </c>
      <c r="M1157" s="105">
        <f t="shared" ref="M1157:S1157" si="219">SUM(M1158,M1176,M1202,M1237,M1244,M1252,M1253)</f>
        <v>5385.343481332</v>
      </c>
      <c r="N1157" s="105">
        <f t="shared" si="219"/>
        <v>787.02092807099996</v>
      </c>
      <c r="O1157" s="105">
        <f t="shared" si="219"/>
        <v>479.39200112100002</v>
      </c>
      <c r="P1157" s="105">
        <f t="shared" si="219"/>
        <v>401.02932999999996</v>
      </c>
      <c r="Q1157" s="105">
        <f t="shared" si="219"/>
        <v>303.13400059999998</v>
      </c>
      <c r="R1157" s="105">
        <f t="shared" si="219"/>
        <v>291.90600000000001</v>
      </c>
      <c r="S1157" s="105">
        <f t="shared" si="219"/>
        <v>325.14100087999998</v>
      </c>
      <c r="T1157" s="105">
        <f>SUM(T1158,T1176,T1202,T1237,T1244,T1252,T1253)</f>
        <v>2587.6232606720005</v>
      </c>
      <c r="W1157" s="34"/>
      <c r="X1157" s="34"/>
      <c r="Y1157" s="34"/>
      <c r="Z1157" s="34"/>
      <c r="AA1157" s="34"/>
      <c r="AB1157" s="34"/>
      <c r="AC1157" s="34"/>
      <c r="AD1157" s="34"/>
      <c r="AE1157" s="34"/>
      <c r="AF1157" s="34"/>
      <c r="AG1157" s="34"/>
      <c r="AH1157" s="34"/>
      <c r="AI1157" s="34"/>
      <c r="AJ1157" s="34"/>
      <c r="AK1157" s="34"/>
      <c r="AL1157" s="34"/>
      <c r="AM1157" s="34"/>
      <c r="AN1157" s="34"/>
      <c r="AO1157" s="34"/>
      <c r="AP1157" s="34"/>
      <c r="AQ1157" s="34"/>
      <c r="AR1157" s="34"/>
      <c r="AS1157" s="34"/>
      <c r="AT1157" s="34"/>
      <c r="AU1157" s="34"/>
    </row>
    <row r="1158" spans="1:47" ht="31.5">
      <c r="A1158" s="66" t="s">
        <v>25</v>
      </c>
      <c r="B1158" s="67" t="s">
        <v>220</v>
      </c>
      <c r="C1158" s="70" t="s">
        <v>202</v>
      </c>
      <c r="D1158" s="77" t="s">
        <v>203</v>
      </c>
      <c r="E1158" s="77" t="s">
        <v>203</v>
      </c>
      <c r="F1158" s="105" t="s">
        <v>203</v>
      </c>
      <c r="G1158" s="105">
        <f t="shared" ref="G1158:L1158" si="220">G1159+G1163+G1166+G1175</f>
        <v>472.9</v>
      </c>
      <c r="H1158" s="105">
        <f t="shared" si="220"/>
        <v>3.66</v>
      </c>
      <c r="I1158" s="105">
        <f t="shared" si="220"/>
        <v>467.70338800000002</v>
      </c>
      <c r="J1158" s="105">
        <f t="shared" si="220"/>
        <v>0</v>
      </c>
      <c r="K1158" s="105">
        <f t="shared" si="220"/>
        <v>1.5366119999999999</v>
      </c>
      <c r="L1158" s="105">
        <f t="shared" si="220"/>
        <v>0</v>
      </c>
      <c r="M1158" s="105">
        <f t="shared" ref="M1158:S1158" si="221">M1159+M1163+M1166+M1175</f>
        <v>471.29750000000001</v>
      </c>
      <c r="N1158" s="105">
        <f t="shared" si="221"/>
        <v>350.36350000000004</v>
      </c>
      <c r="O1158" s="105">
        <f t="shared" si="221"/>
        <v>0</v>
      </c>
      <c r="P1158" s="105">
        <f t="shared" si="221"/>
        <v>120.934</v>
      </c>
      <c r="Q1158" s="105">
        <f t="shared" si="221"/>
        <v>0</v>
      </c>
      <c r="R1158" s="105">
        <f t="shared" si="221"/>
        <v>0</v>
      </c>
      <c r="S1158" s="105">
        <f t="shared" si="221"/>
        <v>0</v>
      </c>
      <c r="T1158" s="105">
        <f>T1159+T1163+T1166+T1175</f>
        <v>471.29750000000001</v>
      </c>
      <c r="W1158" s="34"/>
      <c r="X1158" s="34"/>
      <c r="Y1158" s="34"/>
      <c r="Z1158" s="34"/>
      <c r="AA1158" s="34"/>
      <c r="AB1158" s="34"/>
      <c r="AC1158" s="34"/>
      <c r="AD1158" s="34"/>
      <c r="AE1158" s="34"/>
      <c r="AF1158" s="34"/>
      <c r="AG1158" s="34"/>
      <c r="AH1158" s="34"/>
      <c r="AI1158" s="34"/>
      <c r="AJ1158" s="34"/>
      <c r="AK1158" s="34"/>
      <c r="AL1158" s="34"/>
      <c r="AM1158" s="34"/>
      <c r="AN1158" s="34"/>
      <c r="AO1158" s="34"/>
      <c r="AP1158" s="34"/>
      <c r="AQ1158" s="34"/>
      <c r="AR1158" s="34"/>
      <c r="AS1158" s="34"/>
      <c r="AT1158" s="34"/>
      <c r="AU1158" s="34"/>
    </row>
    <row r="1159" spans="1:47" ht="78.75">
      <c r="A1159" s="66" t="s">
        <v>26</v>
      </c>
      <c r="B1159" s="67" t="s">
        <v>221</v>
      </c>
      <c r="C1159" s="70" t="s">
        <v>202</v>
      </c>
      <c r="D1159" s="77" t="s">
        <v>203</v>
      </c>
      <c r="E1159" s="77" t="s">
        <v>203</v>
      </c>
      <c r="F1159" s="105" t="s">
        <v>203</v>
      </c>
      <c r="G1159" s="105">
        <f t="shared" ref="G1159:L1159" si="222">G1160+G1161</f>
        <v>120.934</v>
      </c>
      <c r="H1159" s="105">
        <f t="shared" si="222"/>
        <v>0</v>
      </c>
      <c r="I1159" s="105">
        <f t="shared" si="222"/>
        <v>120.934</v>
      </c>
      <c r="J1159" s="105">
        <f t="shared" si="222"/>
        <v>0</v>
      </c>
      <c r="K1159" s="105">
        <f t="shared" si="222"/>
        <v>0</v>
      </c>
      <c r="L1159" s="105">
        <f t="shared" si="222"/>
        <v>0</v>
      </c>
      <c r="M1159" s="105">
        <f t="shared" ref="M1159:S1159" si="223">M1160+M1161</f>
        <v>120.934</v>
      </c>
      <c r="N1159" s="105">
        <f t="shared" si="223"/>
        <v>0</v>
      </c>
      <c r="O1159" s="105">
        <f t="shared" si="223"/>
        <v>0</v>
      </c>
      <c r="P1159" s="105">
        <f t="shared" si="223"/>
        <v>120.934</v>
      </c>
      <c r="Q1159" s="105">
        <f t="shared" si="223"/>
        <v>0</v>
      </c>
      <c r="R1159" s="105">
        <f t="shared" si="223"/>
        <v>0</v>
      </c>
      <c r="S1159" s="105">
        <f t="shared" si="223"/>
        <v>0</v>
      </c>
      <c r="T1159" s="105">
        <f>T1160+T1161</f>
        <v>120.934</v>
      </c>
      <c r="W1159" s="34"/>
      <c r="X1159" s="34"/>
      <c r="Y1159" s="34"/>
      <c r="Z1159" s="34"/>
      <c r="AA1159" s="34"/>
      <c r="AB1159" s="34"/>
      <c r="AC1159" s="34"/>
      <c r="AD1159" s="34"/>
      <c r="AE1159" s="34"/>
      <c r="AF1159" s="34"/>
      <c r="AG1159" s="34"/>
      <c r="AH1159" s="34"/>
      <c r="AI1159" s="34"/>
      <c r="AJ1159" s="34"/>
      <c r="AK1159" s="34"/>
      <c r="AL1159" s="34"/>
      <c r="AM1159" s="34"/>
      <c r="AN1159" s="34"/>
      <c r="AO1159" s="34"/>
      <c r="AP1159" s="34"/>
      <c r="AQ1159" s="34"/>
      <c r="AR1159" s="34"/>
      <c r="AS1159" s="34"/>
      <c r="AT1159" s="34"/>
      <c r="AU1159" s="34"/>
    </row>
    <row r="1160" spans="1:47">
      <c r="A1160" s="66" t="s">
        <v>2410</v>
      </c>
      <c r="B1160" s="67" t="s">
        <v>2411</v>
      </c>
      <c r="C1160" s="70" t="s">
        <v>202</v>
      </c>
      <c r="D1160" s="77" t="s">
        <v>203</v>
      </c>
      <c r="E1160" s="77" t="s">
        <v>203</v>
      </c>
      <c r="F1160" s="105" t="s">
        <v>203</v>
      </c>
      <c r="G1160" s="105">
        <v>0</v>
      </c>
      <c r="H1160" s="105">
        <v>0</v>
      </c>
      <c r="I1160" s="105">
        <v>0</v>
      </c>
      <c r="J1160" s="105">
        <v>0</v>
      </c>
      <c r="K1160" s="105">
        <v>0</v>
      </c>
      <c r="L1160" s="105">
        <v>0</v>
      </c>
      <c r="M1160" s="105">
        <v>0</v>
      </c>
      <c r="N1160" s="105">
        <v>0</v>
      </c>
      <c r="O1160" s="105">
        <v>0</v>
      </c>
      <c r="P1160" s="105">
        <v>0</v>
      </c>
      <c r="Q1160" s="105">
        <v>0</v>
      </c>
      <c r="R1160" s="105">
        <v>0</v>
      </c>
      <c r="S1160" s="105">
        <v>0</v>
      </c>
      <c r="T1160" s="105">
        <v>0</v>
      </c>
      <c r="W1160" s="34"/>
      <c r="X1160" s="34"/>
      <c r="Y1160" s="34"/>
      <c r="Z1160" s="34"/>
      <c r="AA1160" s="34"/>
      <c r="AB1160" s="34"/>
      <c r="AC1160" s="34"/>
      <c r="AD1160" s="34"/>
      <c r="AE1160" s="34"/>
      <c r="AF1160" s="34"/>
      <c r="AG1160" s="34"/>
      <c r="AH1160" s="34"/>
      <c r="AI1160" s="34"/>
      <c r="AJ1160" s="34"/>
      <c r="AK1160" s="34"/>
      <c r="AL1160" s="34"/>
      <c r="AM1160" s="34"/>
      <c r="AN1160" s="34"/>
      <c r="AO1160" s="34"/>
      <c r="AP1160" s="34"/>
      <c r="AQ1160" s="34"/>
      <c r="AR1160" s="34"/>
      <c r="AS1160" s="34"/>
      <c r="AT1160" s="34"/>
      <c r="AU1160" s="34"/>
    </row>
    <row r="1161" spans="1:47">
      <c r="A1161" s="66" t="s">
        <v>2412</v>
      </c>
      <c r="B1161" s="67" t="s">
        <v>2413</v>
      </c>
      <c r="C1161" s="70" t="s">
        <v>202</v>
      </c>
      <c r="D1161" s="77" t="s">
        <v>203</v>
      </c>
      <c r="E1161" s="77" t="s">
        <v>203</v>
      </c>
      <c r="F1161" s="105" t="s">
        <v>203</v>
      </c>
      <c r="G1161" s="105">
        <f t="shared" ref="G1161:L1161" si="224">SUM(G1162)</f>
        <v>120.934</v>
      </c>
      <c r="H1161" s="105">
        <f t="shared" si="224"/>
        <v>0</v>
      </c>
      <c r="I1161" s="105">
        <f t="shared" si="224"/>
        <v>120.934</v>
      </c>
      <c r="J1161" s="105">
        <f t="shared" si="224"/>
        <v>0</v>
      </c>
      <c r="K1161" s="105">
        <f t="shared" si="224"/>
        <v>0</v>
      </c>
      <c r="L1161" s="105">
        <f t="shared" si="224"/>
        <v>0</v>
      </c>
      <c r="M1161" s="105">
        <f t="shared" ref="M1161:T1161" si="225">SUM(M1162)</f>
        <v>120.934</v>
      </c>
      <c r="N1161" s="105">
        <f t="shared" si="225"/>
        <v>0</v>
      </c>
      <c r="O1161" s="105">
        <f t="shared" si="225"/>
        <v>0</v>
      </c>
      <c r="P1161" s="105">
        <f t="shared" si="225"/>
        <v>120.934</v>
      </c>
      <c r="Q1161" s="105">
        <f t="shared" si="225"/>
        <v>0</v>
      </c>
      <c r="R1161" s="105">
        <f t="shared" si="225"/>
        <v>0</v>
      </c>
      <c r="S1161" s="105">
        <f t="shared" si="225"/>
        <v>0</v>
      </c>
      <c r="T1161" s="105">
        <f t="shared" si="225"/>
        <v>120.934</v>
      </c>
      <c r="W1161" s="34"/>
      <c r="X1161" s="34"/>
      <c r="Y1161" s="34"/>
      <c r="Z1161" s="34"/>
      <c r="AA1161" s="34"/>
      <c r="AB1161" s="34"/>
      <c r="AC1161" s="34"/>
      <c r="AD1161" s="34"/>
      <c r="AE1161" s="34"/>
      <c r="AF1161" s="34"/>
      <c r="AG1161" s="34"/>
      <c r="AH1161" s="34"/>
      <c r="AI1161" s="34"/>
      <c r="AJ1161" s="34"/>
      <c r="AK1161" s="34"/>
      <c r="AL1161" s="34"/>
      <c r="AM1161" s="34"/>
      <c r="AN1161" s="34"/>
      <c r="AO1161" s="34"/>
      <c r="AP1161" s="34"/>
      <c r="AQ1161" s="34"/>
      <c r="AR1161" s="34"/>
      <c r="AS1161" s="34"/>
      <c r="AT1161" s="34"/>
      <c r="AU1161" s="34"/>
    </row>
    <row r="1162" spans="1:47" ht="31.5">
      <c r="A1162" s="73" t="s">
        <v>2412</v>
      </c>
      <c r="B1162" s="74" t="s">
        <v>2414</v>
      </c>
      <c r="C1162" s="136" t="s">
        <v>2415</v>
      </c>
      <c r="D1162" s="77">
        <v>2014</v>
      </c>
      <c r="E1162" s="77">
        <v>2021</v>
      </c>
      <c r="F1162" s="92" t="s">
        <v>203</v>
      </c>
      <c r="G1162" s="92">
        <v>120.934</v>
      </c>
      <c r="H1162" s="92">
        <v>0</v>
      </c>
      <c r="I1162" s="92">
        <v>120.934</v>
      </c>
      <c r="J1162" s="92">
        <v>0</v>
      </c>
      <c r="K1162" s="92">
        <v>0</v>
      </c>
      <c r="L1162" s="92">
        <v>0</v>
      </c>
      <c r="M1162" s="92">
        <v>120.934</v>
      </c>
      <c r="N1162" s="92">
        <v>0</v>
      </c>
      <c r="O1162" s="92">
        <v>0</v>
      </c>
      <c r="P1162" s="92">
        <v>120.934</v>
      </c>
      <c r="Q1162" s="92">
        <v>0</v>
      </c>
      <c r="R1162" s="92">
        <v>0</v>
      </c>
      <c r="S1162" s="92">
        <v>0</v>
      </c>
      <c r="T1162" s="92">
        <f>SUBTOTAL(9,N1162:S1162)</f>
        <v>120.934</v>
      </c>
      <c r="W1162" s="34"/>
      <c r="X1162" s="34"/>
      <c r="Y1162" s="34"/>
      <c r="Z1162" s="34"/>
      <c r="AA1162" s="34"/>
      <c r="AB1162" s="34"/>
      <c r="AC1162" s="34"/>
      <c r="AD1162" s="34"/>
      <c r="AE1162" s="34"/>
      <c r="AF1162" s="34"/>
      <c r="AG1162" s="34"/>
      <c r="AH1162" s="34"/>
      <c r="AI1162" s="34"/>
      <c r="AJ1162" s="34"/>
      <c r="AK1162" s="34"/>
      <c r="AL1162" s="34"/>
      <c r="AM1162" s="34"/>
      <c r="AN1162" s="34"/>
      <c r="AO1162" s="34"/>
      <c r="AP1162" s="34"/>
      <c r="AQ1162" s="34"/>
      <c r="AR1162" s="34"/>
      <c r="AS1162" s="34"/>
      <c r="AT1162" s="34"/>
      <c r="AU1162" s="34"/>
    </row>
    <row r="1163" spans="1:47" ht="47.25">
      <c r="A1163" s="66" t="s">
        <v>27</v>
      </c>
      <c r="B1163" s="67" t="s">
        <v>228</v>
      </c>
      <c r="C1163" s="70" t="s">
        <v>202</v>
      </c>
      <c r="D1163" s="77" t="s">
        <v>203</v>
      </c>
      <c r="E1163" s="77" t="s">
        <v>203</v>
      </c>
      <c r="F1163" s="105" t="s">
        <v>203</v>
      </c>
      <c r="G1163" s="105">
        <f t="shared" ref="G1163:L1163" si="226">G1164</f>
        <v>0</v>
      </c>
      <c r="H1163" s="105">
        <f t="shared" si="226"/>
        <v>0</v>
      </c>
      <c r="I1163" s="105">
        <f t="shared" si="226"/>
        <v>0</v>
      </c>
      <c r="J1163" s="105">
        <f t="shared" si="226"/>
        <v>0</v>
      </c>
      <c r="K1163" s="105">
        <f t="shared" si="226"/>
        <v>0</v>
      </c>
      <c r="L1163" s="105">
        <f t="shared" si="226"/>
        <v>0</v>
      </c>
      <c r="M1163" s="105">
        <f t="shared" ref="M1163:T1163" si="227">M1164</f>
        <v>0</v>
      </c>
      <c r="N1163" s="105">
        <f t="shared" si="227"/>
        <v>0</v>
      </c>
      <c r="O1163" s="105">
        <f t="shared" si="227"/>
        <v>0</v>
      </c>
      <c r="P1163" s="105">
        <f t="shared" si="227"/>
        <v>0</v>
      </c>
      <c r="Q1163" s="105">
        <f t="shared" si="227"/>
        <v>0</v>
      </c>
      <c r="R1163" s="105">
        <f t="shared" si="227"/>
        <v>0</v>
      </c>
      <c r="S1163" s="105">
        <f t="shared" si="227"/>
        <v>0</v>
      </c>
      <c r="T1163" s="105">
        <f t="shared" si="227"/>
        <v>0</v>
      </c>
      <c r="W1163" s="34"/>
      <c r="X1163" s="34"/>
      <c r="Y1163" s="34"/>
      <c r="Z1163" s="34"/>
      <c r="AA1163" s="34"/>
      <c r="AB1163" s="34"/>
      <c r="AC1163" s="34"/>
      <c r="AD1163" s="34"/>
      <c r="AE1163" s="34"/>
      <c r="AF1163" s="34"/>
      <c r="AG1163" s="34"/>
      <c r="AH1163" s="34"/>
      <c r="AI1163" s="34"/>
      <c r="AJ1163" s="34"/>
      <c r="AK1163" s="34"/>
      <c r="AL1163" s="34"/>
      <c r="AM1163" s="34"/>
      <c r="AN1163" s="34"/>
      <c r="AO1163" s="34"/>
      <c r="AP1163" s="34"/>
      <c r="AQ1163" s="34"/>
      <c r="AR1163" s="34"/>
      <c r="AS1163" s="34"/>
      <c r="AT1163" s="34"/>
      <c r="AU1163" s="34"/>
    </row>
    <row r="1164" spans="1:47" ht="31.5">
      <c r="A1164" s="66" t="s">
        <v>2416</v>
      </c>
      <c r="B1164" s="67" t="s">
        <v>2417</v>
      </c>
      <c r="C1164" s="70" t="s">
        <v>202</v>
      </c>
      <c r="D1164" s="77" t="s">
        <v>203</v>
      </c>
      <c r="E1164" s="77" t="s">
        <v>203</v>
      </c>
      <c r="F1164" s="105" t="s">
        <v>203</v>
      </c>
      <c r="G1164" s="105">
        <v>0</v>
      </c>
      <c r="H1164" s="105">
        <v>0</v>
      </c>
      <c r="I1164" s="105">
        <v>0</v>
      </c>
      <c r="J1164" s="105">
        <v>0</v>
      </c>
      <c r="K1164" s="105">
        <v>0</v>
      </c>
      <c r="L1164" s="105">
        <v>0</v>
      </c>
      <c r="M1164" s="105">
        <v>0</v>
      </c>
      <c r="N1164" s="105">
        <v>0</v>
      </c>
      <c r="O1164" s="105">
        <v>0</v>
      </c>
      <c r="P1164" s="105">
        <v>0</v>
      </c>
      <c r="Q1164" s="105">
        <v>0</v>
      </c>
      <c r="R1164" s="105">
        <v>0</v>
      </c>
      <c r="S1164" s="105">
        <v>0</v>
      </c>
      <c r="T1164" s="105">
        <v>0</v>
      </c>
      <c r="W1164" s="34"/>
      <c r="X1164" s="34"/>
      <c r="Y1164" s="34"/>
      <c r="Z1164" s="34"/>
      <c r="AA1164" s="34"/>
      <c r="AB1164" s="34"/>
      <c r="AC1164" s="34"/>
      <c r="AD1164" s="34"/>
      <c r="AE1164" s="34"/>
      <c r="AF1164" s="34"/>
      <c r="AG1164" s="34"/>
      <c r="AH1164" s="34"/>
      <c r="AI1164" s="34"/>
      <c r="AJ1164" s="34"/>
      <c r="AK1164" s="34"/>
      <c r="AL1164" s="34"/>
      <c r="AM1164" s="34"/>
      <c r="AN1164" s="34"/>
      <c r="AO1164" s="34"/>
      <c r="AP1164" s="34"/>
      <c r="AQ1164" s="34"/>
      <c r="AR1164" s="34"/>
      <c r="AS1164" s="34"/>
      <c r="AT1164" s="34"/>
      <c r="AU1164" s="34"/>
    </row>
    <row r="1165" spans="1:47" s="152" customFormat="1" ht="31.5">
      <c r="A1165" s="66" t="s">
        <v>2418</v>
      </c>
      <c r="B1165" s="67" t="s">
        <v>2417</v>
      </c>
      <c r="C1165" s="70" t="s">
        <v>202</v>
      </c>
      <c r="D1165" s="77" t="s">
        <v>203</v>
      </c>
      <c r="E1165" s="77" t="s">
        <v>203</v>
      </c>
      <c r="F1165" s="105" t="s">
        <v>203</v>
      </c>
      <c r="G1165" s="105">
        <v>0</v>
      </c>
      <c r="H1165" s="105">
        <v>0</v>
      </c>
      <c r="I1165" s="105">
        <v>0</v>
      </c>
      <c r="J1165" s="105">
        <v>0</v>
      </c>
      <c r="K1165" s="105">
        <v>0</v>
      </c>
      <c r="L1165" s="105">
        <v>0</v>
      </c>
      <c r="M1165" s="105">
        <v>0</v>
      </c>
      <c r="N1165" s="105">
        <v>0</v>
      </c>
      <c r="O1165" s="105">
        <v>0</v>
      </c>
      <c r="P1165" s="105">
        <v>0</v>
      </c>
      <c r="Q1165" s="105">
        <v>0</v>
      </c>
      <c r="R1165" s="105">
        <v>0</v>
      </c>
      <c r="S1165" s="105">
        <v>0</v>
      </c>
      <c r="T1165" s="105">
        <v>0</v>
      </c>
      <c r="U1165" s="151"/>
      <c r="V1165" s="151"/>
      <c r="W1165" s="151"/>
      <c r="X1165" s="151"/>
      <c r="Y1165" s="151"/>
      <c r="Z1165" s="151"/>
      <c r="AA1165" s="151"/>
      <c r="AB1165" s="151"/>
      <c r="AC1165" s="151"/>
      <c r="AD1165" s="151"/>
      <c r="AE1165" s="151"/>
      <c r="AF1165" s="151"/>
      <c r="AG1165" s="151"/>
      <c r="AH1165" s="151"/>
      <c r="AI1165" s="151"/>
      <c r="AJ1165" s="151"/>
      <c r="AK1165" s="151"/>
      <c r="AL1165" s="151"/>
      <c r="AM1165" s="151"/>
      <c r="AN1165" s="151"/>
      <c r="AO1165" s="151"/>
      <c r="AP1165" s="151"/>
      <c r="AQ1165" s="151"/>
      <c r="AR1165" s="151"/>
      <c r="AS1165" s="151"/>
      <c r="AT1165" s="151"/>
      <c r="AU1165" s="151"/>
    </row>
    <row r="1166" spans="1:47" ht="47.25">
      <c r="A1166" s="66" t="s">
        <v>28</v>
      </c>
      <c r="B1166" s="67" t="s">
        <v>229</v>
      </c>
      <c r="C1166" s="70" t="s">
        <v>202</v>
      </c>
      <c r="D1166" s="77" t="s">
        <v>203</v>
      </c>
      <c r="E1166" s="77" t="s">
        <v>203</v>
      </c>
      <c r="F1166" s="105" t="s">
        <v>203</v>
      </c>
      <c r="G1166" s="105">
        <f t="shared" ref="G1166:L1166" si="228">SUM(G1167:G1171)</f>
        <v>351.96600000000001</v>
      </c>
      <c r="H1166" s="105">
        <f t="shared" si="228"/>
        <v>3.66</v>
      </c>
      <c r="I1166" s="105">
        <f t="shared" si="228"/>
        <v>346.76938800000005</v>
      </c>
      <c r="J1166" s="105">
        <f t="shared" si="228"/>
        <v>0</v>
      </c>
      <c r="K1166" s="105">
        <f t="shared" si="228"/>
        <v>1.5366119999999999</v>
      </c>
      <c r="L1166" s="105">
        <f t="shared" si="228"/>
        <v>0</v>
      </c>
      <c r="M1166" s="105">
        <f t="shared" ref="M1166" si="229">SUM(M1167:M1171)</f>
        <v>350.36350000000004</v>
      </c>
      <c r="N1166" s="105">
        <f t="shared" ref="N1166:S1166" si="230">SUM(N1167:N1171)</f>
        <v>350.36350000000004</v>
      </c>
      <c r="O1166" s="105">
        <f t="shared" si="230"/>
        <v>0</v>
      </c>
      <c r="P1166" s="105">
        <f t="shared" si="230"/>
        <v>0</v>
      </c>
      <c r="Q1166" s="105">
        <f t="shared" si="230"/>
        <v>0</v>
      </c>
      <c r="R1166" s="105">
        <f t="shared" si="230"/>
        <v>0</v>
      </c>
      <c r="S1166" s="105">
        <f t="shared" si="230"/>
        <v>0</v>
      </c>
      <c r="T1166" s="105">
        <f>SUM(T1167:T1171)</f>
        <v>350.36350000000004</v>
      </c>
      <c r="W1166" s="34"/>
      <c r="X1166" s="34"/>
      <c r="Y1166" s="34"/>
      <c r="Z1166" s="34"/>
      <c r="AA1166" s="34"/>
      <c r="AB1166" s="34"/>
      <c r="AC1166" s="34"/>
      <c r="AD1166" s="34"/>
      <c r="AE1166" s="34"/>
      <c r="AF1166" s="34"/>
      <c r="AG1166" s="34"/>
      <c r="AH1166" s="34"/>
      <c r="AI1166" s="34"/>
      <c r="AJ1166" s="34"/>
      <c r="AK1166" s="34"/>
      <c r="AL1166" s="34"/>
      <c r="AM1166" s="34"/>
      <c r="AN1166" s="34"/>
      <c r="AO1166" s="34"/>
      <c r="AP1166" s="34"/>
      <c r="AQ1166" s="34"/>
      <c r="AR1166" s="34"/>
      <c r="AS1166" s="34"/>
      <c r="AT1166" s="34"/>
      <c r="AU1166" s="34"/>
    </row>
    <row r="1167" spans="1:47" ht="63">
      <c r="A1167" s="66" t="s">
        <v>2419</v>
      </c>
      <c r="B1167" s="67" t="s">
        <v>231</v>
      </c>
      <c r="C1167" s="70" t="s">
        <v>202</v>
      </c>
      <c r="D1167" s="77" t="s">
        <v>203</v>
      </c>
      <c r="E1167" s="77" t="s">
        <v>203</v>
      </c>
      <c r="F1167" s="105" t="s">
        <v>203</v>
      </c>
      <c r="G1167" s="105">
        <v>0</v>
      </c>
      <c r="H1167" s="105">
        <v>0</v>
      </c>
      <c r="I1167" s="105">
        <v>0</v>
      </c>
      <c r="J1167" s="105">
        <v>0</v>
      </c>
      <c r="K1167" s="105">
        <v>0</v>
      </c>
      <c r="L1167" s="105">
        <v>0</v>
      </c>
      <c r="M1167" s="105">
        <v>0</v>
      </c>
      <c r="N1167" s="105">
        <v>0</v>
      </c>
      <c r="O1167" s="105">
        <v>0</v>
      </c>
      <c r="P1167" s="105">
        <v>0</v>
      </c>
      <c r="Q1167" s="105">
        <v>0</v>
      </c>
      <c r="R1167" s="105">
        <v>0</v>
      </c>
      <c r="S1167" s="105">
        <v>0</v>
      </c>
      <c r="T1167" s="105">
        <v>0</v>
      </c>
      <c r="W1167" s="34"/>
      <c r="X1167" s="34"/>
      <c r="Y1167" s="34"/>
      <c r="Z1167" s="34"/>
      <c r="AA1167" s="34"/>
      <c r="AB1167" s="34"/>
      <c r="AC1167" s="34"/>
      <c r="AD1167" s="34"/>
      <c r="AE1167" s="34"/>
      <c r="AF1167" s="34"/>
      <c r="AG1167" s="34"/>
      <c r="AH1167" s="34"/>
      <c r="AI1167" s="34"/>
      <c r="AJ1167" s="34"/>
      <c r="AK1167" s="34"/>
      <c r="AL1167" s="34"/>
      <c r="AM1167" s="34"/>
      <c r="AN1167" s="34"/>
      <c r="AO1167" s="34"/>
      <c r="AP1167" s="34"/>
      <c r="AQ1167" s="34"/>
      <c r="AR1167" s="34"/>
      <c r="AS1167" s="34"/>
      <c r="AT1167" s="34"/>
      <c r="AU1167" s="34"/>
    </row>
    <row r="1168" spans="1:47" s="152" customFormat="1" ht="78.75">
      <c r="A1168" s="66" t="s">
        <v>2420</v>
      </c>
      <c r="B1168" s="67" t="s">
        <v>233</v>
      </c>
      <c r="C1168" s="70" t="s">
        <v>202</v>
      </c>
      <c r="D1168" s="77" t="s">
        <v>203</v>
      </c>
      <c r="E1168" s="77" t="s">
        <v>203</v>
      </c>
      <c r="F1168" s="105" t="s">
        <v>203</v>
      </c>
      <c r="G1168" s="105">
        <v>0</v>
      </c>
      <c r="H1168" s="105">
        <v>0</v>
      </c>
      <c r="I1168" s="105">
        <v>0</v>
      </c>
      <c r="J1168" s="105">
        <v>0</v>
      </c>
      <c r="K1168" s="105">
        <v>0</v>
      </c>
      <c r="L1168" s="105">
        <v>0</v>
      </c>
      <c r="M1168" s="105">
        <v>0</v>
      </c>
      <c r="N1168" s="105">
        <v>0</v>
      </c>
      <c r="O1168" s="105">
        <v>0</v>
      </c>
      <c r="P1168" s="105">
        <v>0</v>
      </c>
      <c r="Q1168" s="105">
        <v>0</v>
      </c>
      <c r="R1168" s="105">
        <v>0</v>
      </c>
      <c r="S1168" s="105">
        <v>0</v>
      </c>
      <c r="T1168" s="105">
        <v>0</v>
      </c>
      <c r="U1168" s="151"/>
      <c r="V1168" s="151"/>
      <c r="W1168" s="151"/>
      <c r="X1168" s="151"/>
      <c r="Y1168" s="151"/>
      <c r="Z1168" s="151"/>
      <c r="AA1168" s="151"/>
      <c r="AB1168" s="151"/>
      <c r="AC1168" s="151"/>
      <c r="AD1168" s="151"/>
      <c r="AE1168" s="151"/>
      <c r="AF1168" s="151"/>
      <c r="AG1168" s="151"/>
      <c r="AH1168" s="151"/>
      <c r="AI1168" s="151"/>
      <c r="AJ1168" s="151"/>
      <c r="AK1168" s="151"/>
      <c r="AL1168" s="151"/>
      <c r="AM1168" s="151"/>
      <c r="AN1168" s="151"/>
      <c r="AO1168" s="151"/>
      <c r="AP1168" s="151"/>
      <c r="AQ1168" s="151"/>
      <c r="AR1168" s="151"/>
      <c r="AS1168" s="151"/>
      <c r="AT1168" s="151"/>
      <c r="AU1168" s="151"/>
    </row>
    <row r="1169" spans="1:47" ht="63">
      <c r="A1169" s="66" t="s">
        <v>2421</v>
      </c>
      <c r="B1169" s="67" t="s">
        <v>235</v>
      </c>
      <c r="C1169" s="70" t="s">
        <v>202</v>
      </c>
      <c r="D1169" s="77" t="s">
        <v>203</v>
      </c>
      <c r="E1169" s="77" t="s">
        <v>203</v>
      </c>
      <c r="F1169" s="105" t="s">
        <v>203</v>
      </c>
      <c r="G1169" s="105">
        <v>0</v>
      </c>
      <c r="H1169" s="105">
        <v>0</v>
      </c>
      <c r="I1169" s="105">
        <v>0</v>
      </c>
      <c r="J1169" s="105">
        <v>0</v>
      </c>
      <c r="K1169" s="105">
        <v>0</v>
      </c>
      <c r="L1169" s="105">
        <v>0</v>
      </c>
      <c r="M1169" s="105">
        <v>0</v>
      </c>
      <c r="N1169" s="105">
        <v>0</v>
      </c>
      <c r="O1169" s="105">
        <v>0</v>
      </c>
      <c r="P1169" s="105">
        <v>0</v>
      </c>
      <c r="Q1169" s="105">
        <v>0</v>
      </c>
      <c r="R1169" s="105">
        <v>0</v>
      </c>
      <c r="S1169" s="105">
        <v>0</v>
      </c>
      <c r="T1169" s="105">
        <v>0</v>
      </c>
      <c r="W1169" s="34"/>
      <c r="X1169" s="34"/>
      <c r="Y1169" s="34"/>
      <c r="Z1169" s="34"/>
      <c r="AA1169" s="34"/>
      <c r="AB1169" s="34"/>
      <c r="AC1169" s="34"/>
      <c r="AD1169" s="34"/>
      <c r="AE1169" s="34"/>
      <c r="AF1169" s="34"/>
      <c r="AG1169" s="34"/>
      <c r="AH1169" s="34"/>
      <c r="AI1169" s="34"/>
      <c r="AJ1169" s="34"/>
      <c r="AK1169" s="34"/>
      <c r="AL1169" s="34"/>
      <c r="AM1169" s="34"/>
      <c r="AN1169" s="34"/>
      <c r="AO1169" s="34"/>
      <c r="AP1169" s="34"/>
      <c r="AQ1169" s="34"/>
      <c r="AR1169" s="34"/>
      <c r="AS1169" s="34"/>
      <c r="AT1169" s="34"/>
      <c r="AU1169" s="34"/>
    </row>
    <row r="1170" spans="1:47" s="152" customFormat="1" ht="78.75">
      <c r="A1170" s="66" t="s">
        <v>2422</v>
      </c>
      <c r="B1170" s="67" t="s">
        <v>242</v>
      </c>
      <c r="C1170" s="70" t="s">
        <v>202</v>
      </c>
      <c r="D1170" s="77" t="s">
        <v>203</v>
      </c>
      <c r="E1170" s="77" t="s">
        <v>203</v>
      </c>
      <c r="F1170" s="105" t="s">
        <v>203</v>
      </c>
      <c r="G1170" s="105">
        <v>0</v>
      </c>
      <c r="H1170" s="105">
        <v>0</v>
      </c>
      <c r="I1170" s="105">
        <v>0</v>
      </c>
      <c r="J1170" s="105">
        <v>0</v>
      </c>
      <c r="K1170" s="105">
        <v>0</v>
      </c>
      <c r="L1170" s="105">
        <v>0</v>
      </c>
      <c r="M1170" s="105">
        <v>0</v>
      </c>
      <c r="N1170" s="105">
        <v>0</v>
      </c>
      <c r="O1170" s="105">
        <v>0</v>
      </c>
      <c r="P1170" s="105">
        <v>0</v>
      </c>
      <c r="Q1170" s="105">
        <v>0</v>
      </c>
      <c r="R1170" s="105">
        <v>0</v>
      </c>
      <c r="S1170" s="105">
        <v>0</v>
      </c>
      <c r="T1170" s="105">
        <v>0</v>
      </c>
      <c r="U1170" s="151"/>
      <c r="V1170" s="151"/>
      <c r="W1170" s="151"/>
      <c r="X1170" s="151"/>
      <c r="Y1170" s="151"/>
      <c r="Z1170" s="151"/>
      <c r="AA1170" s="151"/>
      <c r="AB1170" s="151"/>
      <c r="AC1170" s="151"/>
      <c r="AD1170" s="151"/>
      <c r="AE1170" s="151"/>
      <c r="AF1170" s="151"/>
      <c r="AG1170" s="151"/>
      <c r="AH1170" s="151"/>
      <c r="AI1170" s="151"/>
      <c r="AJ1170" s="151"/>
      <c r="AK1170" s="151"/>
      <c r="AL1170" s="151"/>
      <c r="AM1170" s="151"/>
      <c r="AN1170" s="151"/>
      <c r="AO1170" s="151"/>
      <c r="AP1170" s="151"/>
      <c r="AQ1170" s="151"/>
      <c r="AR1170" s="151"/>
      <c r="AS1170" s="151"/>
      <c r="AT1170" s="151"/>
      <c r="AU1170" s="151"/>
    </row>
    <row r="1171" spans="1:47" ht="78.75">
      <c r="A1171" s="66" t="s">
        <v>2423</v>
      </c>
      <c r="B1171" s="67" t="s">
        <v>248</v>
      </c>
      <c r="C1171" s="70" t="s">
        <v>202</v>
      </c>
      <c r="D1171" s="77" t="s">
        <v>203</v>
      </c>
      <c r="E1171" s="77" t="s">
        <v>203</v>
      </c>
      <c r="F1171" s="105" t="s">
        <v>203</v>
      </c>
      <c r="G1171" s="105">
        <f t="shared" ref="G1171:L1171" si="231">SUM(G1172:G1174)</f>
        <v>351.96600000000001</v>
      </c>
      <c r="H1171" s="105">
        <f t="shared" si="231"/>
        <v>3.66</v>
      </c>
      <c r="I1171" s="105">
        <f t="shared" si="231"/>
        <v>346.76938800000005</v>
      </c>
      <c r="J1171" s="105">
        <f t="shared" si="231"/>
        <v>0</v>
      </c>
      <c r="K1171" s="105">
        <f t="shared" si="231"/>
        <v>1.5366119999999999</v>
      </c>
      <c r="L1171" s="105">
        <f t="shared" si="231"/>
        <v>0</v>
      </c>
      <c r="M1171" s="105">
        <f t="shared" ref="M1171:T1171" si="232">SUM(M1172:M1174)</f>
        <v>350.36350000000004</v>
      </c>
      <c r="N1171" s="105">
        <f t="shared" si="232"/>
        <v>350.36350000000004</v>
      </c>
      <c r="O1171" s="105">
        <f t="shared" si="232"/>
        <v>0</v>
      </c>
      <c r="P1171" s="105">
        <f t="shared" si="232"/>
        <v>0</v>
      </c>
      <c r="Q1171" s="105">
        <f t="shared" si="232"/>
        <v>0</v>
      </c>
      <c r="R1171" s="105">
        <f t="shared" si="232"/>
        <v>0</v>
      </c>
      <c r="S1171" s="105">
        <f t="shared" si="232"/>
        <v>0</v>
      </c>
      <c r="T1171" s="105">
        <f t="shared" si="232"/>
        <v>350.36350000000004</v>
      </c>
      <c r="W1171" s="34"/>
      <c r="X1171" s="34"/>
      <c r="Y1171" s="34"/>
      <c r="Z1171" s="34"/>
      <c r="AA1171" s="34"/>
      <c r="AB1171" s="34"/>
      <c r="AC1171" s="34"/>
      <c r="AD1171" s="34"/>
      <c r="AE1171" s="34"/>
      <c r="AF1171" s="34"/>
      <c r="AG1171" s="34"/>
      <c r="AH1171" s="34"/>
      <c r="AI1171" s="34"/>
      <c r="AJ1171" s="34"/>
      <c r="AK1171" s="34"/>
      <c r="AL1171" s="34"/>
      <c r="AM1171" s="34"/>
      <c r="AN1171" s="34"/>
      <c r="AO1171" s="34"/>
      <c r="AP1171" s="34"/>
      <c r="AQ1171" s="34"/>
      <c r="AR1171" s="34"/>
      <c r="AS1171" s="34"/>
      <c r="AT1171" s="34"/>
      <c r="AU1171" s="34"/>
    </row>
    <row r="1172" spans="1:47" ht="63">
      <c r="A1172" s="73" t="s">
        <v>2423</v>
      </c>
      <c r="B1172" s="74" t="s">
        <v>2424</v>
      </c>
      <c r="C1172" s="136" t="s">
        <v>2425</v>
      </c>
      <c r="D1172" s="77">
        <v>2018</v>
      </c>
      <c r="E1172" s="77">
        <v>2020</v>
      </c>
      <c r="F1172" s="78" t="s">
        <v>203</v>
      </c>
      <c r="G1172" s="92">
        <v>128.46419564000001</v>
      </c>
      <c r="H1172" s="92">
        <v>0.63600000000000001</v>
      </c>
      <c r="I1172" s="92">
        <v>127.27295100000002</v>
      </c>
      <c r="J1172" s="92">
        <v>0</v>
      </c>
      <c r="K1172" s="92">
        <v>0.55524463999999996</v>
      </c>
      <c r="L1172" s="92">
        <v>0</v>
      </c>
      <c r="M1172" s="92">
        <v>128.18569564000001</v>
      </c>
      <c r="N1172" s="92">
        <v>128.18569564000001</v>
      </c>
      <c r="O1172" s="92">
        <v>0</v>
      </c>
      <c r="P1172" s="92">
        <v>0</v>
      </c>
      <c r="Q1172" s="92">
        <v>0</v>
      </c>
      <c r="R1172" s="92">
        <v>0</v>
      </c>
      <c r="S1172" s="92">
        <v>0</v>
      </c>
      <c r="T1172" s="92">
        <f t="shared" ref="T1172:T1174" si="233">SUBTOTAL(9,N1172:S1172)</f>
        <v>128.18569564000001</v>
      </c>
      <c r="W1172" s="34"/>
      <c r="X1172" s="34"/>
      <c r="Y1172" s="34"/>
      <c r="Z1172" s="34"/>
      <c r="AA1172" s="34"/>
      <c r="AB1172" s="34"/>
      <c r="AC1172" s="34"/>
      <c r="AD1172" s="34"/>
      <c r="AE1172" s="34"/>
      <c r="AF1172" s="34"/>
      <c r="AG1172" s="34"/>
      <c r="AH1172" s="34"/>
      <c r="AI1172" s="34"/>
      <c r="AJ1172" s="34"/>
      <c r="AK1172" s="34"/>
      <c r="AL1172" s="34"/>
      <c r="AM1172" s="34"/>
      <c r="AN1172" s="34"/>
      <c r="AO1172" s="34"/>
      <c r="AP1172" s="34"/>
      <c r="AQ1172" s="34"/>
      <c r="AR1172" s="34"/>
      <c r="AS1172" s="34"/>
      <c r="AT1172" s="34"/>
      <c r="AU1172" s="34"/>
    </row>
    <row r="1173" spans="1:47" ht="63">
      <c r="A1173" s="73" t="s">
        <v>2423</v>
      </c>
      <c r="B1173" s="74" t="s">
        <v>2426</v>
      </c>
      <c r="C1173" s="136" t="s">
        <v>2427</v>
      </c>
      <c r="D1173" s="77">
        <v>2018</v>
      </c>
      <c r="E1173" s="77">
        <v>2020</v>
      </c>
      <c r="F1173" s="78" t="s">
        <v>203</v>
      </c>
      <c r="G1173" s="92">
        <v>120.20770494</v>
      </c>
      <c r="H1173" s="92">
        <v>0.54500000000000004</v>
      </c>
      <c r="I1173" s="92">
        <v>119.137659</v>
      </c>
      <c r="J1173" s="92">
        <v>0</v>
      </c>
      <c r="K1173" s="92">
        <v>0.52504594000000004</v>
      </c>
      <c r="L1173" s="92">
        <v>0</v>
      </c>
      <c r="M1173" s="92">
        <v>119.96920494</v>
      </c>
      <c r="N1173" s="92">
        <v>119.96920494</v>
      </c>
      <c r="O1173" s="92">
        <v>0</v>
      </c>
      <c r="P1173" s="92">
        <v>0</v>
      </c>
      <c r="Q1173" s="92">
        <v>0</v>
      </c>
      <c r="R1173" s="92">
        <v>0</v>
      </c>
      <c r="S1173" s="92">
        <v>0</v>
      </c>
      <c r="T1173" s="92">
        <f t="shared" si="233"/>
        <v>119.96920494</v>
      </c>
      <c r="W1173" s="34"/>
      <c r="X1173" s="34"/>
      <c r="Y1173" s="34"/>
      <c r="Z1173" s="34"/>
      <c r="AA1173" s="34"/>
      <c r="AB1173" s="34"/>
      <c r="AC1173" s="34"/>
      <c r="AD1173" s="34"/>
      <c r="AE1173" s="34"/>
      <c r="AF1173" s="34"/>
      <c r="AG1173" s="34"/>
      <c r="AH1173" s="34"/>
      <c r="AI1173" s="34"/>
      <c r="AJ1173" s="34"/>
      <c r="AK1173" s="34"/>
      <c r="AL1173" s="34"/>
      <c r="AM1173" s="34"/>
      <c r="AN1173" s="34"/>
      <c r="AO1173" s="34"/>
      <c r="AP1173" s="34"/>
      <c r="AQ1173" s="34"/>
      <c r="AR1173" s="34"/>
      <c r="AS1173" s="34"/>
      <c r="AT1173" s="34"/>
      <c r="AU1173" s="34"/>
    </row>
    <row r="1174" spans="1:47" ht="78.75">
      <c r="A1174" s="73" t="s">
        <v>2423</v>
      </c>
      <c r="B1174" s="74" t="s">
        <v>2428</v>
      </c>
      <c r="C1174" s="136" t="s">
        <v>2429</v>
      </c>
      <c r="D1174" s="77">
        <v>2018</v>
      </c>
      <c r="E1174" s="77">
        <v>2020</v>
      </c>
      <c r="F1174" s="78" t="s">
        <v>203</v>
      </c>
      <c r="G1174" s="92">
        <v>103.29409942000001</v>
      </c>
      <c r="H1174" s="92">
        <v>2.4790000000000001</v>
      </c>
      <c r="I1174" s="92">
        <v>100.35877800000002</v>
      </c>
      <c r="J1174" s="92">
        <v>0</v>
      </c>
      <c r="K1174" s="92">
        <v>0.45632141999999998</v>
      </c>
      <c r="L1174" s="92">
        <v>0</v>
      </c>
      <c r="M1174" s="92">
        <v>102.20859942000001</v>
      </c>
      <c r="N1174" s="92">
        <v>102.20859942000001</v>
      </c>
      <c r="O1174" s="92">
        <v>0</v>
      </c>
      <c r="P1174" s="92">
        <v>0</v>
      </c>
      <c r="Q1174" s="92">
        <v>0</v>
      </c>
      <c r="R1174" s="92">
        <v>0</v>
      </c>
      <c r="S1174" s="92">
        <v>0</v>
      </c>
      <c r="T1174" s="92">
        <f t="shared" si="233"/>
        <v>102.20859942000001</v>
      </c>
      <c r="W1174" s="34"/>
      <c r="X1174" s="34"/>
      <c r="Y1174" s="34"/>
      <c r="Z1174" s="34"/>
      <c r="AA1174" s="34"/>
      <c r="AB1174" s="34"/>
      <c r="AC1174" s="34"/>
      <c r="AD1174" s="34"/>
      <c r="AE1174" s="34"/>
      <c r="AF1174" s="34"/>
      <c r="AG1174" s="34"/>
      <c r="AH1174" s="34"/>
      <c r="AI1174" s="34"/>
      <c r="AJ1174" s="34"/>
      <c r="AK1174" s="34"/>
      <c r="AL1174" s="34"/>
      <c r="AM1174" s="34"/>
      <c r="AN1174" s="34"/>
      <c r="AO1174" s="34"/>
      <c r="AP1174" s="34"/>
      <c r="AQ1174" s="34"/>
      <c r="AR1174" s="34"/>
      <c r="AS1174" s="34"/>
      <c r="AT1174" s="34"/>
      <c r="AU1174" s="34"/>
    </row>
    <row r="1175" spans="1:47" ht="31.5">
      <c r="A1175" s="66" t="s">
        <v>29</v>
      </c>
      <c r="B1175" s="67" t="s">
        <v>266</v>
      </c>
      <c r="C1175" s="70" t="s">
        <v>202</v>
      </c>
      <c r="D1175" s="77" t="s">
        <v>203</v>
      </c>
      <c r="E1175" s="77" t="s">
        <v>203</v>
      </c>
      <c r="F1175" s="105" t="s">
        <v>203</v>
      </c>
      <c r="G1175" s="105">
        <v>0</v>
      </c>
      <c r="H1175" s="105">
        <v>0</v>
      </c>
      <c r="I1175" s="105">
        <v>0</v>
      </c>
      <c r="J1175" s="105">
        <v>0</v>
      </c>
      <c r="K1175" s="105">
        <v>0</v>
      </c>
      <c r="L1175" s="105">
        <v>0</v>
      </c>
      <c r="M1175" s="105">
        <v>0</v>
      </c>
      <c r="N1175" s="105">
        <v>0</v>
      </c>
      <c r="O1175" s="105">
        <v>0</v>
      </c>
      <c r="P1175" s="105">
        <v>0</v>
      </c>
      <c r="Q1175" s="105">
        <v>0</v>
      </c>
      <c r="R1175" s="105">
        <v>0</v>
      </c>
      <c r="S1175" s="105">
        <v>0</v>
      </c>
      <c r="T1175" s="105">
        <v>0</v>
      </c>
      <c r="W1175" s="34"/>
      <c r="X1175" s="34"/>
      <c r="Y1175" s="34"/>
      <c r="Z1175" s="34"/>
      <c r="AA1175" s="34"/>
      <c r="AB1175" s="34"/>
      <c r="AC1175" s="34"/>
      <c r="AD1175" s="34"/>
      <c r="AE1175" s="34"/>
      <c r="AF1175" s="34"/>
      <c r="AG1175" s="34"/>
      <c r="AH1175" s="34"/>
      <c r="AI1175" s="34"/>
      <c r="AJ1175" s="34"/>
      <c r="AK1175" s="34"/>
      <c r="AL1175" s="34"/>
      <c r="AM1175" s="34"/>
      <c r="AN1175" s="34"/>
      <c r="AO1175" s="34"/>
      <c r="AP1175" s="34"/>
      <c r="AQ1175" s="34"/>
      <c r="AR1175" s="34"/>
      <c r="AS1175" s="34"/>
      <c r="AT1175" s="34"/>
      <c r="AU1175" s="34"/>
    </row>
    <row r="1176" spans="1:47" s="152" customFormat="1" ht="47.25">
      <c r="A1176" s="66" t="s">
        <v>32</v>
      </c>
      <c r="B1176" s="67" t="s">
        <v>267</v>
      </c>
      <c r="C1176" s="70" t="s">
        <v>202</v>
      </c>
      <c r="D1176" s="77" t="s">
        <v>203</v>
      </c>
      <c r="E1176" s="77" t="s">
        <v>203</v>
      </c>
      <c r="F1176" s="105">
        <f>SUM(F1177,F1191,F1194,F1197)</f>
        <v>22.222300000000001</v>
      </c>
      <c r="G1176" s="105">
        <f t="shared" ref="G1176:L1176" si="234">G1177+G1191+G1194+G1197</f>
        <v>2074.393576642</v>
      </c>
      <c r="H1176" s="105">
        <f t="shared" si="234"/>
        <v>57.665178010000005</v>
      </c>
      <c r="I1176" s="105">
        <f t="shared" si="234"/>
        <v>1968.7641220820001</v>
      </c>
      <c r="J1176" s="105">
        <f t="shared" si="234"/>
        <v>1.19</v>
      </c>
      <c r="K1176" s="105">
        <f t="shared" si="234"/>
        <v>46.774276550000003</v>
      </c>
      <c r="L1176" s="105">
        <f t="shared" si="234"/>
        <v>0</v>
      </c>
      <c r="M1176" s="105">
        <f t="shared" ref="M1176:S1176" si="235">M1177+M1191+M1194+M1197</f>
        <v>1694.6300256219999</v>
      </c>
      <c r="N1176" s="105">
        <f t="shared" si="235"/>
        <v>298.585854181</v>
      </c>
      <c r="O1176" s="105">
        <f t="shared" si="235"/>
        <v>267.377990001</v>
      </c>
      <c r="P1176" s="105">
        <f t="shared" si="235"/>
        <v>148.17746</v>
      </c>
      <c r="Q1176" s="105">
        <f t="shared" si="235"/>
        <v>139.42766</v>
      </c>
      <c r="R1176" s="105">
        <f t="shared" si="235"/>
        <v>96.126999999999995</v>
      </c>
      <c r="S1176" s="105">
        <f t="shared" si="235"/>
        <v>181.92160144000002</v>
      </c>
      <c r="T1176" s="105">
        <f>T1177+T1191+T1194+T1197</f>
        <v>1131.6175656219998</v>
      </c>
      <c r="U1176" s="151"/>
      <c r="V1176" s="151"/>
      <c r="W1176" s="151"/>
      <c r="X1176" s="151"/>
      <c r="Y1176" s="151"/>
      <c r="Z1176" s="151"/>
      <c r="AA1176" s="151"/>
      <c r="AB1176" s="151"/>
      <c r="AC1176" s="151"/>
      <c r="AD1176" s="151"/>
      <c r="AE1176" s="151"/>
      <c r="AF1176" s="151"/>
      <c r="AG1176" s="151"/>
      <c r="AH1176" s="151"/>
      <c r="AI1176" s="151"/>
      <c r="AJ1176" s="151"/>
      <c r="AK1176" s="151"/>
      <c r="AL1176" s="151"/>
      <c r="AM1176" s="151"/>
      <c r="AN1176" s="151"/>
      <c r="AO1176" s="151"/>
      <c r="AP1176" s="151"/>
      <c r="AQ1176" s="151"/>
      <c r="AR1176" s="151"/>
      <c r="AS1176" s="151"/>
      <c r="AT1176" s="151"/>
      <c r="AU1176" s="151"/>
    </row>
    <row r="1177" spans="1:47" s="152" customFormat="1" ht="31.5">
      <c r="A1177" s="66" t="s">
        <v>42</v>
      </c>
      <c r="B1177" s="67" t="s">
        <v>268</v>
      </c>
      <c r="C1177" s="70" t="s">
        <v>202</v>
      </c>
      <c r="D1177" s="77" t="s">
        <v>203</v>
      </c>
      <c r="E1177" s="77" t="s">
        <v>203</v>
      </c>
      <c r="F1177" s="105" t="s">
        <v>203</v>
      </c>
      <c r="G1177" s="105">
        <f t="shared" ref="G1177:K1177" si="236">SUM(G1178:G1190)</f>
        <v>1023.67270693</v>
      </c>
      <c r="H1177" s="105">
        <f t="shared" si="236"/>
        <v>2.8</v>
      </c>
      <c r="I1177" s="105">
        <f t="shared" si="236"/>
        <v>992.20961080000006</v>
      </c>
      <c r="J1177" s="105">
        <f t="shared" si="236"/>
        <v>0</v>
      </c>
      <c r="K1177" s="105">
        <f t="shared" si="236"/>
        <v>28.66309613</v>
      </c>
      <c r="L1177" s="105">
        <f t="shared" ref="L1177" si="237">SUM(L1178:L1190)</f>
        <v>0</v>
      </c>
      <c r="M1177" s="105">
        <f t="shared" ref="M1177:S1177" si="238">SUM(M1178:M1190)</f>
        <v>663.77409291999993</v>
      </c>
      <c r="N1177" s="105">
        <f t="shared" si="238"/>
        <v>269.39992147999999</v>
      </c>
      <c r="O1177" s="105">
        <f t="shared" si="238"/>
        <v>121.64599</v>
      </c>
      <c r="P1177" s="105">
        <f t="shared" si="238"/>
        <v>59.101999999999997</v>
      </c>
      <c r="Q1177" s="105">
        <f t="shared" si="238"/>
        <v>77.537000000000006</v>
      </c>
      <c r="R1177" s="105">
        <f t="shared" si="238"/>
        <v>0</v>
      </c>
      <c r="S1177" s="105">
        <f t="shared" si="238"/>
        <v>136.08918144</v>
      </c>
      <c r="T1177" s="105">
        <f>SUM(T1178:T1190)</f>
        <v>663.77409291999993</v>
      </c>
      <c r="U1177" s="151"/>
      <c r="V1177" s="151"/>
      <c r="W1177" s="151"/>
      <c r="X1177" s="151"/>
      <c r="Y1177" s="151"/>
      <c r="Z1177" s="151"/>
      <c r="AA1177" s="151"/>
      <c r="AB1177" s="151"/>
      <c r="AC1177" s="151"/>
      <c r="AD1177" s="151"/>
      <c r="AE1177" s="151"/>
      <c r="AF1177" s="151"/>
      <c r="AG1177" s="151"/>
      <c r="AH1177" s="151"/>
      <c r="AI1177" s="151"/>
      <c r="AJ1177" s="151"/>
      <c r="AK1177" s="151"/>
      <c r="AL1177" s="151"/>
      <c r="AM1177" s="151"/>
      <c r="AN1177" s="151"/>
      <c r="AO1177" s="151"/>
      <c r="AP1177" s="151"/>
      <c r="AQ1177" s="151"/>
      <c r="AR1177" s="151"/>
      <c r="AS1177" s="151"/>
      <c r="AT1177" s="151"/>
      <c r="AU1177" s="151"/>
    </row>
    <row r="1178" spans="1:47" ht="18.75">
      <c r="A1178" s="73" t="s">
        <v>42</v>
      </c>
      <c r="B1178" s="74" t="s">
        <v>2430</v>
      </c>
      <c r="C1178" s="136" t="s">
        <v>2431</v>
      </c>
      <c r="D1178" s="77">
        <v>2016</v>
      </c>
      <c r="E1178" s="77">
        <v>2021</v>
      </c>
      <c r="F1178" s="92" t="s">
        <v>203</v>
      </c>
      <c r="G1178" s="92">
        <v>262.63868453999999</v>
      </c>
      <c r="H1178" s="154">
        <v>0</v>
      </c>
      <c r="I1178" s="92">
        <v>247.72556453999999</v>
      </c>
      <c r="J1178" s="92">
        <v>0</v>
      </c>
      <c r="K1178" s="92">
        <v>14.913120000000001</v>
      </c>
      <c r="L1178" s="92">
        <v>0</v>
      </c>
      <c r="M1178" s="92">
        <v>96.34599</v>
      </c>
      <c r="N1178" s="92">
        <v>0</v>
      </c>
      <c r="O1178" s="92">
        <v>96.34599</v>
      </c>
      <c r="P1178" s="92">
        <v>0</v>
      </c>
      <c r="Q1178" s="92">
        <v>0</v>
      </c>
      <c r="R1178" s="92">
        <v>0</v>
      </c>
      <c r="S1178" s="92">
        <v>0</v>
      </c>
      <c r="T1178" s="92">
        <f t="shared" ref="T1178:T1190" si="239">SUBTOTAL(9,N1178:S1178)</f>
        <v>96.34599</v>
      </c>
      <c r="W1178" s="34"/>
      <c r="X1178" s="34"/>
      <c r="Y1178" s="34"/>
      <c r="Z1178" s="34"/>
      <c r="AA1178" s="34"/>
      <c r="AB1178" s="34"/>
      <c r="AC1178" s="34"/>
      <c r="AD1178" s="34"/>
      <c r="AE1178" s="34"/>
      <c r="AF1178" s="34"/>
      <c r="AG1178" s="34"/>
      <c r="AH1178" s="34"/>
      <c r="AI1178" s="34"/>
      <c r="AJ1178" s="34"/>
      <c r="AK1178" s="34"/>
      <c r="AL1178" s="34"/>
      <c r="AM1178" s="34"/>
      <c r="AN1178" s="34"/>
      <c r="AO1178" s="34"/>
      <c r="AP1178" s="34"/>
      <c r="AQ1178" s="34"/>
      <c r="AR1178" s="34"/>
      <c r="AS1178" s="34"/>
      <c r="AT1178" s="34"/>
      <c r="AU1178" s="34"/>
    </row>
    <row r="1179" spans="1:47" ht="18.75">
      <c r="A1179" s="73" t="s">
        <v>42</v>
      </c>
      <c r="B1179" s="74" t="s">
        <v>2432</v>
      </c>
      <c r="C1179" s="136" t="s">
        <v>2433</v>
      </c>
      <c r="D1179" s="77">
        <v>2016</v>
      </c>
      <c r="E1179" s="77">
        <v>2020</v>
      </c>
      <c r="F1179" s="92" t="s">
        <v>203</v>
      </c>
      <c r="G1179" s="155">
        <v>43.356000000000002</v>
      </c>
      <c r="H1179" s="156">
        <v>0</v>
      </c>
      <c r="I1179" s="155">
        <v>42.751000000000005</v>
      </c>
      <c r="J1179" s="155">
        <v>0</v>
      </c>
      <c r="K1179" s="92">
        <v>0.60499999999999998</v>
      </c>
      <c r="L1179" s="155">
        <v>0</v>
      </c>
      <c r="M1179" s="92">
        <v>22.5</v>
      </c>
      <c r="N1179" s="155">
        <v>0</v>
      </c>
      <c r="O1179" s="155">
        <v>22.5</v>
      </c>
      <c r="P1179" s="155">
        <v>0</v>
      </c>
      <c r="Q1179" s="155">
        <v>0</v>
      </c>
      <c r="R1179" s="155">
        <v>0</v>
      </c>
      <c r="S1179" s="155">
        <v>0</v>
      </c>
      <c r="T1179" s="92">
        <f t="shared" si="239"/>
        <v>22.5</v>
      </c>
      <c r="W1179" s="34"/>
      <c r="X1179" s="34"/>
      <c r="Y1179" s="34"/>
      <c r="Z1179" s="34"/>
      <c r="AA1179" s="34"/>
      <c r="AB1179" s="34"/>
      <c r="AC1179" s="34"/>
      <c r="AD1179" s="34"/>
      <c r="AE1179" s="34"/>
      <c r="AF1179" s="34"/>
      <c r="AG1179" s="34"/>
      <c r="AH1179" s="34"/>
      <c r="AI1179" s="34"/>
      <c r="AJ1179" s="34"/>
      <c r="AK1179" s="34"/>
      <c r="AL1179" s="34"/>
      <c r="AM1179" s="34"/>
      <c r="AN1179" s="34"/>
      <c r="AO1179" s="34"/>
      <c r="AP1179" s="34"/>
      <c r="AQ1179" s="34"/>
      <c r="AR1179" s="34"/>
      <c r="AS1179" s="34"/>
      <c r="AT1179" s="34"/>
      <c r="AU1179" s="34"/>
    </row>
    <row r="1180" spans="1:47" ht="18.75">
      <c r="A1180" s="73" t="s">
        <v>42</v>
      </c>
      <c r="B1180" s="74" t="s">
        <v>2434</v>
      </c>
      <c r="C1180" s="136" t="s">
        <v>2435</v>
      </c>
      <c r="D1180" s="77">
        <v>2017</v>
      </c>
      <c r="E1180" s="77">
        <v>2019</v>
      </c>
      <c r="F1180" s="92" t="s">
        <v>203</v>
      </c>
      <c r="G1180" s="92">
        <v>226.01400000000001</v>
      </c>
      <c r="H1180" s="154">
        <v>0</v>
      </c>
      <c r="I1180" s="92">
        <v>225.96900000000002</v>
      </c>
      <c r="J1180" s="92">
        <v>0</v>
      </c>
      <c r="K1180" s="92">
        <v>4.4999999999999998E-2</v>
      </c>
      <c r="L1180" s="92">
        <v>0</v>
      </c>
      <c r="M1180" s="92">
        <v>121.30200000000001</v>
      </c>
      <c r="N1180" s="92">
        <v>121.30200000000001</v>
      </c>
      <c r="O1180" s="92">
        <v>0</v>
      </c>
      <c r="P1180" s="92">
        <v>0</v>
      </c>
      <c r="Q1180" s="92">
        <v>0</v>
      </c>
      <c r="R1180" s="92">
        <v>0</v>
      </c>
      <c r="S1180" s="92">
        <v>0</v>
      </c>
      <c r="T1180" s="92">
        <f t="shared" si="239"/>
        <v>121.30200000000001</v>
      </c>
      <c r="W1180" s="34"/>
      <c r="X1180" s="34"/>
      <c r="Y1180" s="34"/>
      <c r="Z1180" s="34"/>
      <c r="AA1180" s="34"/>
      <c r="AB1180" s="34"/>
      <c r="AC1180" s="34"/>
      <c r="AD1180" s="34"/>
      <c r="AE1180" s="34"/>
      <c r="AF1180" s="34"/>
      <c r="AG1180" s="34"/>
      <c r="AH1180" s="34"/>
      <c r="AI1180" s="34"/>
      <c r="AJ1180" s="34"/>
      <c r="AK1180" s="34"/>
      <c r="AL1180" s="34"/>
      <c r="AM1180" s="34"/>
      <c r="AN1180" s="34"/>
      <c r="AO1180" s="34"/>
      <c r="AP1180" s="34"/>
      <c r="AQ1180" s="34"/>
      <c r="AR1180" s="34"/>
      <c r="AS1180" s="34"/>
      <c r="AT1180" s="34"/>
      <c r="AU1180" s="34"/>
    </row>
    <row r="1181" spans="1:47" s="152" customFormat="1" ht="18.75">
      <c r="A1181" s="73" t="s">
        <v>42</v>
      </c>
      <c r="B1181" s="74" t="s">
        <v>2436</v>
      </c>
      <c r="C1181" s="136" t="s">
        <v>2437</v>
      </c>
      <c r="D1181" s="77">
        <v>2017</v>
      </c>
      <c r="E1181" s="77">
        <v>2022</v>
      </c>
      <c r="F1181" s="92" t="s">
        <v>203</v>
      </c>
      <c r="G1181" s="92">
        <v>170.7415</v>
      </c>
      <c r="H1181" s="154">
        <v>0</v>
      </c>
      <c r="I1181" s="92">
        <v>170.524</v>
      </c>
      <c r="J1181" s="92">
        <v>0</v>
      </c>
      <c r="K1181" s="92">
        <v>0.21750000000000114</v>
      </c>
      <c r="L1181" s="92">
        <v>0</v>
      </c>
      <c r="M1181" s="92">
        <v>150.62449999999998</v>
      </c>
      <c r="N1181" s="92">
        <v>91.522499999999994</v>
      </c>
      <c r="O1181" s="92">
        <v>0</v>
      </c>
      <c r="P1181" s="92">
        <v>59.101999999999997</v>
      </c>
      <c r="Q1181" s="92">
        <v>0</v>
      </c>
      <c r="R1181" s="92">
        <v>0</v>
      </c>
      <c r="S1181" s="92">
        <v>0</v>
      </c>
      <c r="T1181" s="92">
        <f t="shared" si="239"/>
        <v>150.62449999999998</v>
      </c>
      <c r="U1181" s="151"/>
      <c r="V1181" s="151"/>
      <c r="W1181" s="151"/>
      <c r="X1181" s="151"/>
      <c r="Y1181" s="151"/>
      <c r="Z1181" s="151"/>
      <c r="AA1181" s="151"/>
      <c r="AB1181" s="151"/>
      <c r="AC1181" s="151"/>
      <c r="AD1181" s="151"/>
      <c r="AE1181" s="151"/>
      <c r="AF1181" s="151"/>
      <c r="AG1181" s="151"/>
      <c r="AH1181" s="151"/>
      <c r="AI1181" s="151"/>
      <c r="AJ1181" s="151"/>
      <c r="AK1181" s="151"/>
      <c r="AL1181" s="151"/>
      <c r="AM1181" s="151"/>
      <c r="AN1181" s="151"/>
      <c r="AO1181" s="151"/>
      <c r="AP1181" s="151"/>
      <c r="AQ1181" s="151"/>
      <c r="AR1181" s="151"/>
      <c r="AS1181" s="151"/>
      <c r="AT1181" s="151"/>
      <c r="AU1181" s="151"/>
    </row>
    <row r="1182" spans="1:47" s="152" customFormat="1" ht="31.5">
      <c r="A1182" s="73" t="s">
        <v>42</v>
      </c>
      <c r="B1182" s="74" t="s">
        <v>2438</v>
      </c>
      <c r="C1182" s="136" t="s">
        <v>2439</v>
      </c>
      <c r="D1182" s="77">
        <v>2018</v>
      </c>
      <c r="E1182" s="77">
        <v>2019</v>
      </c>
      <c r="F1182" s="92" t="s">
        <v>203</v>
      </c>
      <c r="G1182" s="92">
        <v>19.219459729999993</v>
      </c>
      <c r="H1182" s="154">
        <v>0</v>
      </c>
      <c r="I1182" s="92">
        <v>18.235970439999992</v>
      </c>
      <c r="J1182" s="92">
        <v>0</v>
      </c>
      <c r="K1182" s="92">
        <v>0.98348929000000096</v>
      </c>
      <c r="L1182" s="92">
        <v>0</v>
      </c>
      <c r="M1182" s="92">
        <v>0</v>
      </c>
      <c r="N1182" s="92">
        <v>0</v>
      </c>
      <c r="O1182" s="92">
        <v>0</v>
      </c>
      <c r="P1182" s="92">
        <v>0</v>
      </c>
      <c r="Q1182" s="92">
        <v>0</v>
      </c>
      <c r="R1182" s="92">
        <v>0</v>
      </c>
      <c r="S1182" s="92">
        <v>0</v>
      </c>
      <c r="T1182" s="92">
        <f t="shared" si="239"/>
        <v>0</v>
      </c>
      <c r="U1182" s="151"/>
      <c r="V1182" s="151"/>
      <c r="W1182" s="151"/>
      <c r="X1182" s="151"/>
      <c r="Y1182" s="151"/>
      <c r="Z1182" s="151"/>
      <c r="AA1182" s="151"/>
      <c r="AB1182" s="151"/>
      <c r="AC1182" s="151"/>
      <c r="AD1182" s="151"/>
      <c r="AE1182" s="151"/>
      <c r="AF1182" s="151"/>
      <c r="AG1182" s="151"/>
      <c r="AH1182" s="151"/>
      <c r="AI1182" s="151"/>
      <c r="AJ1182" s="151"/>
      <c r="AK1182" s="151"/>
      <c r="AL1182" s="151"/>
      <c r="AM1182" s="151"/>
      <c r="AN1182" s="151"/>
      <c r="AO1182" s="151"/>
      <c r="AP1182" s="151"/>
      <c r="AQ1182" s="151"/>
      <c r="AR1182" s="151"/>
      <c r="AS1182" s="151"/>
      <c r="AT1182" s="151"/>
      <c r="AU1182" s="151"/>
    </row>
    <row r="1183" spans="1:47" ht="18.75">
      <c r="A1183" s="73" t="s">
        <v>42</v>
      </c>
      <c r="B1183" s="74" t="s">
        <v>2440</v>
      </c>
      <c r="C1183" s="136" t="s">
        <v>2441</v>
      </c>
      <c r="D1183" s="77">
        <v>2018</v>
      </c>
      <c r="E1183" s="77">
        <v>2019</v>
      </c>
      <c r="F1183" s="92" t="s">
        <v>203</v>
      </c>
      <c r="G1183" s="92">
        <v>28.701459739999997</v>
      </c>
      <c r="H1183" s="154">
        <v>0</v>
      </c>
      <c r="I1183" s="92">
        <v>27.202485669999998</v>
      </c>
      <c r="J1183" s="92">
        <v>0</v>
      </c>
      <c r="K1183" s="92">
        <v>1.49897407</v>
      </c>
      <c r="L1183" s="92">
        <v>0</v>
      </c>
      <c r="M1183" s="92">
        <v>0</v>
      </c>
      <c r="N1183" s="92">
        <v>0</v>
      </c>
      <c r="O1183" s="92">
        <v>0</v>
      </c>
      <c r="P1183" s="92">
        <v>0</v>
      </c>
      <c r="Q1183" s="92">
        <v>0</v>
      </c>
      <c r="R1183" s="92">
        <v>0</v>
      </c>
      <c r="S1183" s="92">
        <v>0</v>
      </c>
      <c r="T1183" s="92">
        <f t="shared" si="239"/>
        <v>0</v>
      </c>
      <c r="W1183" s="34"/>
      <c r="X1183" s="34"/>
      <c r="Y1183" s="34"/>
      <c r="Z1183" s="34"/>
      <c r="AA1183" s="34"/>
      <c r="AB1183" s="34"/>
      <c r="AC1183" s="34"/>
      <c r="AD1183" s="34"/>
      <c r="AE1183" s="34"/>
      <c r="AF1183" s="34"/>
      <c r="AG1183" s="34"/>
      <c r="AH1183" s="34"/>
      <c r="AI1183" s="34"/>
      <c r="AJ1183" s="34"/>
      <c r="AK1183" s="34"/>
      <c r="AL1183" s="34"/>
      <c r="AM1183" s="34"/>
      <c r="AN1183" s="34"/>
      <c r="AO1183" s="34"/>
      <c r="AP1183" s="34"/>
      <c r="AQ1183" s="34"/>
      <c r="AR1183" s="34"/>
      <c r="AS1183" s="34"/>
      <c r="AT1183" s="34"/>
      <c r="AU1183" s="34"/>
    </row>
    <row r="1184" spans="1:47" s="152" customFormat="1" ht="31.5">
      <c r="A1184" s="73" t="s">
        <v>42</v>
      </c>
      <c r="B1184" s="74" t="s">
        <v>2442</v>
      </c>
      <c r="C1184" s="136" t="s">
        <v>2443</v>
      </c>
      <c r="D1184" s="77">
        <v>2019</v>
      </c>
      <c r="E1184" s="77">
        <v>2019</v>
      </c>
      <c r="F1184" s="92" t="s">
        <v>203</v>
      </c>
      <c r="G1184" s="92">
        <v>22.257000000000001</v>
      </c>
      <c r="H1184" s="157">
        <v>0</v>
      </c>
      <c r="I1184" s="92">
        <v>22.029</v>
      </c>
      <c r="J1184" s="158">
        <v>0</v>
      </c>
      <c r="K1184" s="158">
        <v>0.22800000000000001</v>
      </c>
      <c r="L1184" s="92">
        <v>0</v>
      </c>
      <c r="M1184" s="92">
        <v>22.257000000000001</v>
      </c>
      <c r="N1184" s="92">
        <v>22.257000000000001</v>
      </c>
      <c r="O1184" s="92">
        <v>0</v>
      </c>
      <c r="P1184" s="92">
        <v>0</v>
      </c>
      <c r="Q1184" s="92">
        <v>0</v>
      </c>
      <c r="R1184" s="92">
        <v>0</v>
      </c>
      <c r="S1184" s="92">
        <v>0</v>
      </c>
      <c r="T1184" s="92">
        <f t="shared" si="239"/>
        <v>22.257000000000001</v>
      </c>
      <c r="U1184" s="151"/>
      <c r="V1184" s="151"/>
      <c r="W1184" s="151"/>
      <c r="X1184" s="151"/>
      <c r="Y1184" s="151"/>
      <c r="Z1184" s="151"/>
      <c r="AA1184" s="151"/>
      <c r="AB1184" s="151"/>
      <c r="AC1184" s="151"/>
      <c r="AD1184" s="151"/>
      <c r="AE1184" s="151"/>
      <c r="AF1184" s="151"/>
      <c r="AG1184" s="151"/>
      <c r="AH1184" s="151"/>
      <c r="AI1184" s="151"/>
      <c r="AJ1184" s="151"/>
      <c r="AK1184" s="151"/>
      <c r="AL1184" s="151"/>
      <c r="AM1184" s="151"/>
      <c r="AN1184" s="151"/>
      <c r="AO1184" s="151"/>
      <c r="AP1184" s="151"/>
      <c r="AQ1184" s="151"/>
      <c r="AR1184" s="151"/>
      <c r="AS1184" s="151"/>
      <c r="AT1184" s="151"/>
      <c r="AU1184" s="151"/>
    </row>
    <row r="1185" spans="1:47" ht="18.75">
      <c r="A1185" s="73" t="s">
        <v>42</v>
      </c>
      <c r="B1185" s="74" t="s">
        <v>2444</v>
      </c>
      <c r="C1185" s="136" t="s">
        <v>2445</v>
      </c>
      <c r="D1185" s="77">
        <v>2019</v>
      </c>
      <c r="E1185" s="77">
        <v>2019</v>
      </c>
      <c r="F1185" s="92" t="s">
        <v>203</v>
      </c>
      <c r="G1185" s="92">
        <v>17.132999009999999</v>
      </c>
      <c r="H1185" s="157">
        <v>0</v>
      </c>
      <c r="I1185" s="92">
        <v>16.937999009999999</v>
      </c>
      <c r="J1185" s="158">
        <v>0</v>
      </c>
      <c r="K1185" s="158">
        <v>0.19500000000000001</v>
      </c>
      <c r="L1185" s="92">
        <v>0</v>
      </c>
      <c r="M1185" s="92">
        <v>17.132999009999999</v>
      </c>
      <c r="N1185" s="92">
        <v>17.132999009999999</v>
      </c>
      <c r="O1185" s="92">
        <v>0</v>
      </c>
      <c r="P1185" s="92">
        <v>0</v>
      </c>
      <c r="Q1185" s="92">
        <v>0</v>
      </c>
      <c r="R1185" s="92">
        <v>0</v>
      </c>
      <c r="S1185" s="92">
        <v>0</v>
      </c>
      <c r="T1185" s="92">
        <f t="shared" si="239"/>
        <v>17.132999009999999</v>
      </c>
      <c r="W1185" s="34"/>
      <c r="X1185" s="34"/>
      <c r="Y1185" s="34"/>
      <c r="Z1185" s="34"/>
      <c r="AA1185" s="34"/>
      <c r="AB1185" s="34"/>
      <c r="AC1185" s="34"/>
      <c r="AD1185" s="34"/>
      <c r="AE1185" s="34"/>
      <c r="AF1185" s="34"/>
      <c r="AG1185" s="34"/>
      <c r="AH1185" s="34"/>
      <c r="AI1185" s="34"/>
      <c r="AJ1185" s="34"/>
      <c r="AK1185" s="34"/>
      <c r="AL1185" s="34"/>
      <c r="AM1185" s="34"/>
      <c r="AN1185" s="34"/>
      <c r="AO1185" s="34"/>
      <c r="AP1185" s="34"/>
      <c r="AQ1185" s="34"/>
      <c r="AR1185" s="34"/>
      <c r="AS1185" s="34"/>
      <c r="AT1185" s="34"/>
      <c r="AU1185" s="34"/>
    </row>
    <row r="1186" spans="1:47" ht="18.75">
      <c r="A1186" s="73" t="s">
        <v>42</v>
      </c>
      <c r="B1186" s="74" t="s">
        <v>2446</v>
      </c>
      <c r="C1186" s="136" t="s">
        <v>2447</v>
      </c>
      <c r="D1186" s="77">
        <v>2019</v>
      </c>
      <c r="E1186" s="77">
        <v>2019</v>
      </c>
      <c r="F1186" s="92" t="s">
        <v>203</v>
      </c>
      <c r="G1186" s="92">
        <v>17.185422469999999</v>
      </c>
      <c r="H1186" s="157">
        <v>0</v>
      </c>
      <c r="I1186" s="92">
        <v>16.99742247</v>
      </c>
      <c r="J1186" s="158">
        <v>0</v>
      </c>
      <c r="K1186" s="158">
        <v>0.188</v>
      </c>
      <c r="L1186" s="92">
        <v>0</v>
      </c>
      <c r="M1186" s="92">
        <v>17.185422469999999</v>
      </c>
      <c r="N1186" s="92">
        <v>17.185422469999999</v>
      </c>
      <c r="O1186" s="92">
        <v>0</v>
      </c>
      <c r="P1186" s="92">
        <v>0</v>
      </c>
      <c r="Q1186" s="92">
        <v>0</v>
      </c>
      <c r="R1186" s="92">
        <v>0</v>
      </c>
      <c r="S1186" s="92">
        <v>0</v>
      </c>
      <c r="T1186" s="92">
        <f t="shared" si="239"/>
        <v>17.185422469999999</v>
      </c>
      <c r="W1186" s="34"/>
      <c r="X1186" s="34"/>
      <c r="Y1186" s="34"/>
      <c r="Z1186" s="34"/>
      <c r="AA1186" s="34"/>
      <c r="AB1186" s="34"/>
      <c r="AC1186" s="34"/>
      <c r="AD1186" s="34"/>
      <c r="AE1186" s="34"/>
      <c r="AF1186" s="34"/>
      <c r="AG1186" s="34"/>
      <c r="AH1186" s="34"/>
      <c r="AI1186" s="34"/>
      <c r="AJ1186" s="34"/>
      <c r="AK1186" s="34"/>
      <c r="AL1186" s="34"/>
      <c r="AM1186" s="34"/>
      <c r="AN1186" s="34"/>
      <c r="AO1186" s="34"/>
      <c r="AP1186" s="34"/>
      <c r="AQ1186" s="34"/>
      <c r="AR1186" s="34"/>
      <c r="AS1186" s="34"/>
      <c r="AT1186" s="34"/>
      <c r="AU1186" s="34"/>
    </row>
    <row r="1187" spans="1:47" ht="31.5">
      <c r="A1187" s="73" t="s">
        <v>42</v>
      </c>
      <c r="B1187" s="74" t="s">
        <v>2448</v>
      </c>
      <c r="C1187" s="136" t="s">
        <v>2449</v>
      </c>
      <c r="D1187" s="77">
        <v>2022</v>
      </c>
      <c r="E1187" s="77">
        <v>2023</v>
      </c>
      <c r="F1187" s="92" t="s">
        <v>203</v>
      </c>
      <c r="G1187" s="92">
        <v>77.537000000000006</v>
      </c>
      <c r="H1187" s="157">
        <v>0</v>
      </c>
      <c r="I1187" s="92">
        <v>73.797885130000012</v>
      </c>
      <c r="J1187" s="158">
        <v>0</v>
      </c>
      <c r="K1187" s="158">
        <v>3.7391148699999999</v>
      </c>
      <c r="L1187" s="92">
        <v>0</v>
      </c>
      <c r="M1187" s="92">
        <v>77.537000000000006</v>
      </c>
      <c r="N1187" s="92">
        <v>0</v>
      </c>
      <c r="O1187" s="92">
        <v>0</v>
      </c>
      <c r="P1187" s="92">
        <v>0</v>
      </c>
      <c r="Q1187" s="92">
        <v>77.537000000000006</v>
      </c>
      <c r="R1187" s="92">
        <v>0</v>
      </c>
      <c r="S1187" s="92">
        <v>0</v>
      </c>
      <c r="T1187" s="92">
        <f t="shared" si="239"/>
        <v>77.537000000000006</v>
      </c>
      <c r="W1187" s="34"/>
      <c r="X1187" s="34"/>
      <c r="Y1187" s="34"/>
      <c r="Z1187" s="34"/>
      <c r="AA1187" s="34"/>
      <c r="AB1187" s="34"/>
      <c r="AC1187" s="34"/>
      <c r="AD1187" s="34"/>
      <c r="AE1187" s="34"/>
      <c r="AF1187" s="34"/>
      <c r="AG1187" s="34"/>
      <c r="AH1187" s="34"/>
      <c r="AI1187" s="34"/>
      <c r="AJ1187" s="34"/>
      <c r="AK1187" s="34"/>
      <c r="AL1187" s="34"/>
      <c r="AM1187" s="34"/>
      <c r="AN1187" s="34"/>
      <c r="AO1187" s="34"/>
      <c r="AP1187" s="34"/>
      <c r="AQ1187" s="34"/>
      <c r="AR1187" s="34"/>
      <c r="AS1187" s="34"/>
      <c r="AT1187" s="34"/>
      <c r="AU1187" s="34"/>
    </row>
    <row r="1188" spans="1:47" ht="31.5">
      <c r="A1188" s="73" t="s">
        <v>42</v>
      </c>
      <c r="B1188" s="74" t="s">
        <v>2450</v>
      </c>
      <c r="C1188" s="136" t="s">
        <v>2451</v>
      </c>
      <c r="D1188" s="77">
        <v>2024</v>
      </c>
      <c r="E1188" s="77">
        <v>2025</v>
      </c>
      <c r="F1188" s="92" t="s">
        <v>203</v>
      </c>
      <c r="G1188" s="92">
        <v>118.08918144</v>
      </c>
      <c r="H1188" s="157">
        <v>0</v>
      </c>
      <c r="I1188" s="92">
        <v>112.55528354</v>
      </c>
      <c r="J1188" s="158">
        <v>0</v>
      </c>
      <c r="K1188" s="158">
        <v>5.5338979000000004</v>
      </c>
      <c r="L1188" s="92">
        <v>0</v>
      </c>
      <c r="M1188" s="92">
        <v>118.08918144</v>
      </c>
      <c r="N1188" s="92">
        <v>0</v>
      </c>
      <c r="O1188" s="92">
        <v>0</v>
      </c>
      <c r="P1188" s="92">
        <v>0</v>
      </c>
      <c r="Q1188" s="92">
        <v>0</v>
      </c>
      <c r="R1188" s="92">
        <v>0</v>
      </c>
      <c r="S1188" s="92">
        <v>118.08918144</v>
      </c>
      <c r="T1188" s="92">
        <f t="shared" si="239"/>
        <v>118.08918144</v>
      </c>
      <c r="W1188" s="34"/>
      <c r="X1188" s="34"/>
      <c r="Y1188" s="34"/>
      <c r="Z1188" s="34"/>
      <c r="AA1188" s="34"/>
      <c r="AB1188" s="34"/>
      <c r="AC1188" s="34"/>
      <c r="AD1188" s="34"/>
      <c r="AE1188" s="34"/>
      <c r="AF1188" s="34"/>
      <c r="AG1188" s="34"/>
      <c r="AH1188" s="34"/>
      <c r="AI1188" s="34"/>
      <c r="AJ1188" s="34"/>
      <c r="AK1188" s="34"/>
      <c r="AL1188" s="34"/>
      <c r="AM1188" s="34"/>
      <c r="AN1188" s="34"/>
      <c r="AO1188" s="34"/>
      <c r="AP1188" s="34"/>
      <c r="AQ1188" s="34"/>
      <c r="AR1188" s="34"/>
      <c r="AS1188" s="34"/>
      <c r="AT1188" s="34"/>
      <c r="AU1188" s="34"/>
    </row>
    <row r="1189" spans="1:47" ht="18.75">
      <c r="A1189" s="73" t="s">
        <v>42</v>
      </c>
      <c r="B1189" s="74" t="s">
        <v>2452</v>
      </c>
      <c r="C1189" s="136" t="s">
        <v>2453</v>
      </c>
      <c r="D1189" s="77">
        <v>2020</v>
      </c>
      <c r="E1189" s="77">
        <v>2025</v>
      </c>
      <c r="F1189" s="92" t="s">
        <v>203</v>
      </c>
      <c r="G1189" s="92">
        <v>20.8</v>
      </c>
      <c r="H1189" s="157">
        <v>2.8</v>
      </c>
      <c r="I1189" s="92">
        <v>17.483999999999998</v>
      </c>
      <c r="J1189" s="158">
        <v>0</v>
      </c>
      <c r="K1189" s="158">
        <v>0.51600000000000001</v>
      </c>
      <c r="L1189" s="92">
        <v>0</v>
      </c>
      <c r="M1189" s="92">
        <v>20.8</v>
      </c>
      <c r="N1189" s="92">
        <v>0</v>
      </c>
      <c r="O1189" s="92">
        <v>2.8</v>
      </c>
      <c r="P1189" s="92">
        <v>0</v>
      </c>
      <c r="Q1189" s="92">
        <v>0</v>
      </c>
      <c r="R1189" s="92">
        <v>0</v>
      </c>
      <c r="S1189" s="92">
        <v>18</v>
      </c>
      <c r="T1189" s="92">
        <f t="shared" si="239"/>
        <v>20.8</v>
      </c>
      <c r="W1189" s="34"/>
      <c r="X1189" s="34"/>
      <c r="Y1189" s="34"/>
      <c r="Z1189" s="34"/>
      <c r="AA1189" s="34"/>
      <c r="AB1189" s="34"/>
      <c r="AC1189" s="34"/>
      <c r="AD1189" s="34"/>
      <c r="AE1189" s="34"/>
      <c r="AF1189" s="34"/>
      <c r="AG1189" s="34"/>
      <c r="AH1189" s="34"/>
      <c r="AI1189" s="34"/>
      <c r="AJ1189" s="34"/>
      <c r="AK1189" s="34"/>
      <c r="AL1189" s="34"/>
      <c r="AM1189" s="34"/>
      <c r="AN1189" s="34"/>
      <c r="AO1189" s="34"/>
      <c r="AP1189" s="34"/>
      <c r="AQ1189" s="34"/>
      <c r="AR1189" s="34"/>
      <c r="AS1189" s="34"/>
      <c r="AT1189" s="34"/>
      <c r="AU1189" s="34"/>
    </row>
    <row r="1190" spans="1:47" ht="47.25">
      <c r="A1190" s="73" t="s">
        <v>42</v>
      </c>
      <c r="B1190" s="74" t="s">
        <v>2454</v>
      </c>
      <c r="C1190" s="109" t="s">
        <v>2455</v>
      </c>
      <c r="D1190" s="77">
        <v>2020</v>
      </c>
      <c r="E1190" s="77" t="s">
        <v>203</v>
      </c>
      <c r="F1190" s="92" t="s">
        <v>203</v>
      </c>
      <c r="G1190" s="92">
        <v>0</v>
      </c>
      <c r="H1190" s="154">
        <v>0</v>
      </c>
      <c r="I1190" s="92">
        <v>0</v>
      </c>
      <c r="J1190" s="92">
        <v>0</v>
      </c>
      <c r="K1190" s="92">
        <v>0</v>
      </c>
      <c r="L1190" s="92">
        <v>0</v>
      </c>
      <c r="M1190" s="92">
        <v>0</v>
      </c>
      <c r="N1190" s="92">
        <v>0</v>
      </c>
      <c r="O1190" s="92">
        <v>0</v>
      </c>
      <c r="P1190" s="92">
        <v>0</v>
      </c>
      <c r="Q1190" s="92">
        <v>0</v>
      </c>
      <c r="R1190" s="92">
        <v>0</v>
      </c>
      <c r="S1190" s="92">
        <v>0</v>
      </c>
      <c r="T1190" s="92">
        <f t="shared" si="239"/>
        <v>0</v>
      </c>
      <c r="W1190" s="34"/>
      <c r="X1190" s="34"/>
      <c r="Y1190" s="34"/>
      <c r="Z1190" s="34"/>
      <c r="AA1190" s="34"/>
      <c r="AB1190" s="34"/>
      <c r="AC1190" s="34"/>
      <c r="AD1190" s="34"/>
      <c r="AE1190" s="34"/>
      <c r="AF1190" s="34"/>
      <c r="AG1190" s="34"/>
      <c r="AH1190" s="34"/>
      <c r="AI1190" s="34"/>
      <c r="AJ1190" s="34"/>
      <c r="AK1190" s="34"/>
      <c r="AL1190" s="34"/>
      <c r="AM1190" s="34"/>
      <c r="AN1190" s="34"/>
      <c r="AO1190" s="34"/>
      <c r="AP1190" s="34"/>
      <c r="AQ1190" s="34"/>
      <c r="AR1190" s="34"/>
      <c r="AS1190" s="34"/>
      <c r="AT1190" s="34"/>
      <c r="AU1190" s="34"/>
    </row>
    <row r="1191" spans="1:47">
      <c r="A1191" s="66" t="s">
        <v>43</v>
      </c>
      <c r="B1191" s="67" t="s">
        <v>293</v>
      </c>
      <c r="C1191" s="70" t="s">
        <v>202</v>
      </c>
      <c r="D1191" s="77" t="s">
        <v>203</v>
      </c>
      <c r="E1191" s="77" t="s">
        <v>203</v>
      </c>
      <c r="F1191" s="105" t="s">
        <v>203</v>
      </c>
      <c r="G1191" s="105">
        <f t="shared" ref="G1191:L1191" si="240">SUM(G1192:G1193)</f>
        <v>33.882178010000004</v>
      </c>
      <c r="H1191" s="105">
        <f t="shared" si="240"/>
        <v>15.445178009999999</v>
      </c>
      <c r="I1191" s="105">
        <f t="shared" si="240"/>
        <v>16.495999999999999</v>
      </c>
      <c r="J1191" s="105">
        <f t="shared" si="240"/>
        <v>1.19</v>
      </c>
      <c r="K1191" s="105">
        <f t="shared" si="240"/>
        <v>0.751</v>
      </c>
      <c r="L1191" s="105">
        <f t="shared" si="240"/>
        <v>0</v>
      </c>
      <c r="M1191" s="105">
        <f t="shared" ref="M1191:T1191" si="241">SUM(M1192:M1193)</f>
        <v>18.437000000000001</v>
      </c>
      <c r="N1191" s="105">
        <f t="shared" si="241"/>
        <v>0</v>
      </c>
      <c r="O1191" s="105">
        <f t="shared" si="241"/>
        <v>18.437000000000001</v>
      </c>
      <c r="P1191" s="105">
        <f t="shared" si="241"/>
        <v>0</v>
      </c>
      <c r="Q1191" s="105">
        <f t="shared" si="241"/>
        <v>0</v>
      </c>
      <c r="R1191" s="105">
        <f t="shared" si="241"/>
        <v>0</v>
      </c>
      <c r="S1191" s="105">
        <f t="shared" si="241"/>
        <v>0</v>
      </c>
      <c r="T1191" s="105">
        <f t="shared" si="241"/>
        <v>18.437000000000001</v>
      </c>
      <c r="W1191" s="34"/>
      <c r="X1191" s="34"/>
      <c r="Y1191" s="34"/>
      <c r="Z1191" s="34"/>
      <c r="AA1191" s="34"/>
      <c r="AB1191" s="34"/>
      <c r="AC1191" s="34"/>
      <c r="AD1191" s="34"/>
      <c r="AE1191" s="34"/>
      <c r="AF1191" s="34"/>
      <c r="AG1191" s="34"/>
      <c r="AH1191" s="34"/>
      <c r="AI1191" s="34"/>
      <c r="AJ1191" s="34"/>
      <c r="AK1191" s="34"/>
      <c r="AL1191" s="34"/>
      <c r="AM1191" s="34"/>
      <c r="AN1191" s="34"/>
      <c r="AO1191" s="34"/>
      <c r="AP1191" s="34"/>
      <c r="AQ1191" s="34"/>
      <c r="AR1191" s="34"/>
      <c r="AS1191" s="34"/>
      <c r="AT1191" s="34"/>
      <c r="AU1191" s="34"/>
    </row>
    <row r="1192" spans="1:47">
      <c r="A1192" s="73" t="s">
        <v>43</v>
      </c>
      <c r="B1192" s="74" t="s">
        <v>2456</v>
      </c>
      <c r="C1192" s="136" t="s">
        <v>2457</v>
      </c>
      <c r="D1192" s="77">
        <v>2020</v>
      </c>
      <c r="E1192" s="77">
        <v>2020</v>
      </c>
      <c r="F1192" s="92" t="s">
        <v>203</v>
      </c>
      <c r="G1192" s="147">
        <v>18.437000000000001</v>
      </c>
      <c r="H1192" s="92">
        <v>0</v>
      </c>
      <c r="I1192" s="92">
        <v>16.495999999999999</v>
      </c>
      <c r="J1192" s="92">
        <v>1.19</v>
      </c>
      <c r="K1192" s="92">
        <v>0.751</v>
      </c>
      <c r="L1192" s="92">
        <v>0</v>
      </c>
      <c r="M1192" s="92">
        <v>18.437000000000001</v>
      </c>
      <c r="N1192" s="92">
        <v>0</v>
      </c>
      <c r="O1192" s="92">
        <v>18.437000000000001</v>
      </c>
      <c r="P1192" s="92">
        <v>0</v>
      </c>
      <c r="Q1192" s="92">
        <v>0</v>
      </c>
      <c r="R1192" s="92">
        <v>0</v>
      </c>
      <c r="S1192" s="92">
        <v>0</v>
      </c>
      <c r="T1192" s="92">
        <f t="shared" ref="T1192:T1193" si="242">SUBTOTAL(9,N1192:S1192)</f>
        <v>18.437000000000001</v>
      </c>
      <c r="W1192" s="34"/>
      <c r="X1192" s="34"/>
      <c r="Y1192" s="34"/>
      <c r="Z1192" s="34"/>
      <c r="AA1192" s="34"/>
      <c r="AB1192" s="34"/>
      <c r="AC1192" s="34"/>
      <c r="AD1192" s="34"/>
      <c r="AE1192" s="34"/>
      <c r="AF1192" s="34"/>
      <c r="AG1192" s="34"/>
      <c r="AH1192" s="34"/>
      <c r="AI1192" s="34"/>
      <c r="AJ1192" s="34"/>
      <c r="AK1192" s="34"/>
      <c r="AL1192" s="34"/>
      <c r="AM1192" s="34"/>
      <c r="AN1192" s="34"/>
      <c r="AO1192" s="34"/>
      <c r="AP1192" s="34"/>
      <c r="AQ1192" s="34"/>
      <c r="AR1192" s="34"/>
      <c r="AS1192" s="34"/>
      <c r="AT1192" s="34"/>
      <c r="AU1192" s="34"/>
    </row>
    <row r="1193" spans="1:47" ht="47.25">
      <c r="A1193" s="73" t="s">
        <v>43</v>
      </c>
      <c r="B1193" s="74" t="s">
        <v>2458</v>
      </c>
      <c r="C1193" s="136" t="s">
        <v>2459</v>
      </c>
      <c r="D1193" s="77">
        <v>2011</v>
      </c>
      <c r="E1193" s="77" t="s">
        <v>203</v>
      </c>
      <c r="F1193" s="92" t="s">
        <v>203</v>
      </c>
      <c r="G1193" s="92">
        <v>15.445178009999999</v>
      </c>
      <c r="H1193" s="92">
        <v>15.445178009999999</v>
      </c>
      <c r="I1193" s="92">
        <v>0</v>
      </c>
      <c r="J1193" s="92">
        <v>0</v>
      </c>
      <c r="K1193" s="92">
        <v>0</v>
      </c>
      <c r="L1193" s="92">
        <v>0</v>
      </c>
      <c r="M1193" s="92">
        <v>0</v>
      </c>
      <c r="N1193" s="92">
        <v>0</v>
      </c>
      <c r="O1193" s="92">
        <v>0</v>
      </c>
      <c r="P1193" s="92">
        <v>0</v>
      </c>
      <c r="Q1193" s="92">
        <v>0</v>
      </c>
      <c r="R1193" s="92">
        <v>0</v>
      </c>
      <c r="S1193" s="92">
        <v>0</v>
      </c>
      <c r="T1193" s="92">
        <f t="shared" si="242"/>
        <v>0</v>
      </c>
      <c r="W1193" s="34"/>
      <c r="X1193" s="34"/>
      <c r="Y1193" s="34"/>
      <c r="Z1193" s="34"/>
      <c r="AA1193" s="34"/>
      <c r="AB1193" s="34"/>
      <c r="AC1193" s="34"/>
      <c r="AD1193" s="34"/>
      <c r="AE1193" s="34"/>
      <c r="AF1193" s="34"/>
      <c r="AG1193" s="34"/>
      <c r="AH1193" s="34"/>
      <c r="AI1193" s="34"/>
      <c r="AJ1193" s="34"/>
      <c r="AK1193" s="34"/>
      <c r="AL1193" s="34"/>
      <c r="AM1193" s="34"/>
      <c r="AN1193" s="34"/>
      <c r="AO1193" s="34"/>
      <c r="AP1193" s="34"/>
      <c r="AQ1193" s="34"/>
      <c r="AR1193" s="34"/>
      <c r="AS1193" s="34"/>
      <c r="AT1193" s="34"/>
      <c r="AU1193" s="34"/>
    </row>
    <row r="1194" spans="1:47">
      <c r="A1194" s="66" t="s">
        <v>44</v>
      </c>
      <c r="B1194" s="67" t="s">
        <v>307</v>
      </c>
      <c r="C1194" s="70" t="s">
        <v>202</v>
      </c>
      <c r="D1194" s="89" t="s">
        <v>203</v>
      </c>
      <c r="E1194" s="89" t="s">
        <v>203</v>
      </c>
      <c r="F1194" s="105" t="s">
        <v>203</v>
      </c>
      <c r="G1194" s="105">
        <f t="shared" ref="G1194:L1194" si="243">SUM(G1195:G1196)</f>
        <v>88.653999999999996</v>
      </c>
      <c r="H1194" s="105">
        <f t="shared" si="243"/>
        <v>3</v>
      </c>
      <c r="I1194" s="105">
        <f t="shared" si="243"/>
        <v>84.111999999999995</v>
      </c>
      <c r="J1194" s="105">
        <f t="shared" si="243"/>
        <v>0</v>
      </c>
      <c r="K1194" s="105">
        <f t="shared" si="243"/>
        <v>1.542</v>
      </c>
      <c r="L1194" s="105">
        <f t="shared" si="243"/>
        <v>0</v>
      </c>
      <c r="M1194" s="105">
        <f t="shared" ref="M1194:T1194" si="244">SUM(M1195:M1196)</f>
        <v>88.653999999999996</v>
      </c>
      <c r="N1194" s="105">
        <f t="shared" si="244"/>
        <v>0</v>
      </c>
      <c r="O1194" s="105">
        <f t="shared" si="244"/>
        <v>3</v>
      </c>
      <c r="P1194" s="105">
        <f t="shared" si="244"/>
        <v>0.495</v>
      </c>
      <c r="Q1194" s="105">
        <f t="shared" si="244"/>
        <v>0.28199999999999997</v>
      </c>
      <c r="R1194" s="105">
        <f t="shared" si="244"/>
        <v>0.76500000000000001</v>
      </c>
      <c r="S1194" s="105">
        <f t="shared" si="244"/>
        <v>0</v>
      </c>
      <c r="T1194" s="105">
        <f t="shared" si="244"/>
        <v>4.5419999999999998</v>
      </c>
      <c r="W1194" s="34"/>
      <c r="X1194" s="34"/>
      <c r="Y1194" s="34"/>
      <c r="Z1194" s="34"/>
      <c r="AA1194" s="34"/>
      <c r="AB1194" s="34"/>
      <c r="AC1194" s="34"/>
      <c r="AD1194" s="34"/>
      <c r="AE1194" s="34"/>
      <c r="AF1194" s="34"/>
      <c r="AG1194" s="34"/>
      <c r="AH1194" s="34"/>
      <c r="AI1194" s="34"/>
      <c r="AJ1194" s="34"/>
      <c r="AK1194" s="34"/>
      <c r="AL1194" s="34"/>
      <c r="AM1194" s="34"/>
      <c r="AN1194" s="34"/>
      <c r="AO1194" s="34"/>
      <c r="AP1194" s="34"/>
      <c r="AQ1194" s="34"/>
      <c r="AR1194" s="34"/>
      <c r="AS1194" s="34"/>
      <c r="AT1194" s="34"/>
      <c r="AU1194" s="34"/>
    </row>
    <row r="1195" spans="1:47">
      <c r="A1195" s="73" t="s">
        <v>44</v>
      </c>
      <c r="B1195" s="74" t="s">
        <v>2460</v>
      </c>
      <c r="C1195" s="136" t="s">
        <v>2461</v>
      </c>
      <c r="D1195" s="77">
        <v>2020</v>
      </c>
      <c r="E1195" s="77" t="s">
        <v>203</v>
      </c>
      <c r="F1195" s="92" t="s">
        <v>203</v>
      </c>
      <c r="G1195" s="92">
        <v>0</v>
      </c>
      <c r="H1195" s="92">
        <v>0</v>
      </c>
      <c r="I1195" s="92">
        <v>0</v>
      </c>
      <c r="J1195" s="92">
        <v>0</v>
      </c>
      <c r="K1195" s="92">
        <v>0</v>
      </c>
      <c r="L1195" s="147">
        <v>0</v>
      </c>
      <c r="M1195" s="92">
        <v>0</v>
      </c>
      <c r="N1195" s="147">
        <v>0</v>
      </c>
      <c r="O1195" s="147">
        <v>0</v>
      </c>
      <c r="P1195" s="147">
        <v>0</v>
      </c>
      <c r="Q1195" s="147">
        <v>0</v>
      </c>
      <c r="R1195" s="147">
        <v>0</v>
      </c>
      <c r="S1195" s="147">
        <v>0</v>
      </c>
      <c r="T1195" s="92">
        <f t="shared" ref="T1195:T1196" si="245">SUBTOTAL(9,N1195:S1195)</f>
        <v>0</v>
      </c>
      <c r="W1195" s="34"/>
      <c r="X1195" s="34"/>
      <c r="Y1195" s="34"/>
      <c r="Z1195" s="34"/>
      <c r="AA1195" s="34"/>
      <c r="AB1195" s="34"/>
      <c r="AC1195" s="34"/>
      <c r="AD1195" s="34"/>
      <c r="AE1195" s="34"/>
      <c r="AF1195" s="34"/>
      <c r="AG1195" s="34"/>
      <c r="AH1195" s="34"/>
      <c r="AI1195" s="34"/>
      <c r="AJ1195" s="34"/>
      <c r="AK1195" s="34"/>
      <c r="AL1195" s="34"/>
      <c r="AM1195" s="34"/>
      <c r="AN1195" s="34"/>
      <c r="AO1195" s="34"/>
      <c r="AP1195" s="34"/>
      <c r="AQ1195" s="34"/>
      <c r="AR1195" s="34"/>
      <c r="AS1195" s="34"/>
      <c r="AT1195" s="34"/>
      <c r="AU1195" s="34"/>
    </row>
    <row r="1196" spans="1:47">
      <c r="A1196" s="73" t="s">
        <v>44</v>
      </c>
      <c r="B1196" s="74" t="s">
        <v>2462</v>
      </c>
      <c r="C1196" s="136" t="s">
        <v>2463</v>
      </c>
      <c r="D1196" s="77">
        <v>2020</v>
      </c>
      <c r="E1196" s="77">
        <v>2025</v>
      </c>
      <c r="F1196" s="146" t="s">
        <v>203</v>
      </c>
      <c r="G1196" s="92">
        <v>88.653999999999996</v>
      </c>
      <c r="H1196" s="92">
        <v>3</v>
      </c>
      <c r="I1196" s="92">
        <v>84.111999999999995</v>
      </c>
      <c r="J1196" s="92">
        <v>0</v>
      </c>
      <c r="K1196" s="92">
        <v>1.542</v>
      </c>
      <c r="L1196" s="147">
        <v>0</v>
      </c>
      <c r="M1196" s="92">
        <v>88.653999999999996</v>
      </c>
      <c r="N1196" s="147">
        <v>0</v>
      </c>
      <c r="O1196" s="147">
        <v>3</v>
      </c>
      <c r="P1196" s="147">
        <v>0.495</v>
      </c>
      <c r="Q1196" s="147">
        <v>0.28199999999999997</v>
      </c>
      <c r="R1196" s="147">
        <v>0.76500000000000001</v>
      </c>
      <c r="S1196" s="147">
        <v>0</v>
      </c>
      <c r="T1196" s="92">
        <f t="shared" si="245"/>
        <v>4.5419999999999998</v>
      </c>
      <c r="W1196" s="34"/>
      <c r="X1196" s="34"/>
      <c r="Y1196" s="34"/>
      <c r="Z1196" s="34"/>
      <c r="AA1196" s="34"/>
      <c r="AB1196" s="34"/>
      <c r="AC1196" s="34"/>
      <c r="AD1196" s="34"/>
      <c r="AE1196" s="34"/>
      <c r="AF1196" s="34"/>
      <c r="AG1196" s="34"/>
      <c r="AH1196" s="34"/>
      <c r="AI1196" s="34"/>
      <c r="AJ1196" s="34"/>
      <c r="AK1196" s="34"/>
      <c r="AL1196" s="34"/>
      <c r="AM1196" s="34"/>
      <c r="AN1196" s="34"/>
      <c r="AO1196" s="34"/>
      <c r="AP1196" s="34"/>
      <c r="AQ1196" s="34"/>
      <c r="AR1196" s="34"/>
      <c r="AS1196" s="34"/>
      <c r="AT1196" s="34"/>
      <c r="AU1196" s="34"/>
    </row>
    <row r="1197" spans="1:47" ht="31.5">
      <c r="A1197" s="66" t="s">
        <v>45</v>
      </c>
      <c r="B1197" s="67" t="s">
        <v>328</v>
      </c>
      <c r="C1197" s="70" t="s">
        <v>202</v>
      </c>
      <c r="D1197" s="89" t="s">
        <v>203</v>
      </c>
      <c r="E1197" s="89" t="s">
        <v>203</v>
      </c>
      <c r="F1197" s="105">
        <f t="shared" ref="F1197:K1197" si="246">SUM(F1198:F1201)</f>
        <v>22.222300000000001</v>
      </c>
      <c r="G1197" s="105">
        <f t="shared" si="246"/>
        <v>928.18469170200001</v>
      </c>
      <c r="H1197" s="105">
        <f t="shared" si="246"/>
        <v>36.42</v>
      </c>
      <c r="I1197" s="105">
        <f t="shared" si="246"/>
        <v>875.94651128200007</v>
      </c>
      <c r="J1197" s="105">
        <f t="shared" si="246"/>
        <v>0</v>
      </c>
      <c r="K1197" s="105">
        <f t="shared" si="246"/>
        <v>15.818180419999999</v>
      </c>
      <c r="L1197" s="105">
        <f t="shared" ref="L1197" si="247">SUM(L1198:L1201)</f>
        <v>0</v>
      </c>
      <c r="M1197" s="105">
        <f t="shared" ref="M1197:S1197" si="248">SUM(M1198:M1201)</f>
        <v>923.76493270200001</v>
      </c>
      <c r="N1197" s="105">
        <f t="shared" si="248"/>
        <v>29.185932701000002</v>
      </c>
      <c r="O1197" s="105">
        <f t="shared" si="248"/>
        <v>124.29500000099999</v>
      </c>
      <c r="P1197" s="105">
        <f t="shared" si="248"/>
        <v>88.580460000000002</v>
      </c>
      <c r="Q1197" s="105">
        <f t="shared" si="248"/>
        <v>61.60866</v>
      </c>
      <c r="R1197" s="105">
        <f t="shared" si="248"/>
        <v>95.361999999999995</v>
      </c>
      <c r="S1197" s="105">
        <f t="shared" si="248"/>
        <v>45.832419999999999</v>
      </c>
      <c r="T1197" s="105">
        <f>SUM(T1198:T1201)</f>
        <v>444.86447270199994</v>
      </c>
      <c r="W1197" s="34"/>
      <c r="X1197" s="34"/>
      <c r="Y1197" s="34"/>
      <c r="Z1197" s="34"/>
      <c r="AA1197" s="34"/>
      <c r="AB1197" s="34"/>
      <c r="AC1197" s="34"/>
      <c r="AD1197" s="34"/>
      <c r="AE1197" s="34"/>
      <c r="AF1197" s="34"/>
      <c r="AG1197" s="34"/>
      <c r="AH1197" s="34"/>
      <c r="AI1197" s="34"/>
      <c r="AJ1197" s="34"/>
      <c r="AK1197" s="34"/>
      <c r="AL1197" s="34"/>
      <c r="AM1197" s="34"/>
      <c r="AN1197" s="34"/>
      <c r="AO1197" s="34"/>
      <c r="AP1197" s="34"/>
      <c r="AQ1197" s="34"/>
      <c r="AR1197" s="34"/>
      <c r="AS1197" s="34"/>
      <c r="AT1197" s="34"/>
      <c r="AU1197" s="34"/>
    </row>
    <row r="1198" spans="1:47" ht="31.5">
      <c r="A1198" s="73" t="s">
        <v>45</v>
      </c>
      <c r="B1198" s="74" t="s">
        <v>2464</v>
      </c>
      <c r="C1198" s="136" t="s">
        <v>2465</v>
      </c>
      <c r="D1198" s="77">
        <v>2020</v>
      </c>
      <c r="E1198" s="77">
        <v>2026</v>
      </c>
      <c r="F1198" s="147" t="s">
        <v>203</v>
      </c>
      <c r="G1198" s="92">
        <v>95.918000000000006</v>
      </c>
      <c r="H1198" s="147">
        <v>5</v>
      </c>
      <c r="I1198" s="147">
        <v>90.918000000000006</v>
      </c>
      <c r="J1198" s="147">
        <v>0</v>
      </c>
      <c r="K1198" s="147">
        <v>0</v>
      </c>
      <c r="L1198" s="147">
        <v>0</v>
      </c>
      <c r="M1198" s="92">
        <v>95.918000000000006</v>
      </c>
      <c r="N1198" s="147">
        <v>0</v>
      </c>
      <c r="O1198" s="147">
        <v>5</v>
      </c>
      <c r="P1198" s="147">
        <v>0</v>
      </c>
      <c r="Q1198" s="147">
        <v>0</v>
      </c>
      <c r="R1198" s="147">
        <v>20</v>
      </c>
      <c r="S1198" s="147">
        <v>0</v>
      </c>
      <c r="T1198" s="92">
        <f t="shared" ref="T1198:T1201" si="249">SUBTOTAL(9,N1198:S1198)</f>
        <v>25</v>
      </c>
      <c r="W1198" s="34"/>
      <c r="X1198" s="34"/>
      <c r="Y1198" s="34"/>
      <c r="Z1198" s="34"/>
      <c r="AA1198" s="34"/>
      <c r="AB1198" s="34"/>
      <c r="AC1198" s="34"/>
      <c r="AD1198" s="34"/>
      <c r="AE1198" s="34"/>
      <c r="AF1198" s="34"/>
      <c r="AG1198" s="34"/>
      <c r="AH1198" s="34"/>
      <c r="AI1198" s="34"/>
      <c r="AJ1198" s="34"/>
      <c r="AK1198" s="34"/>
      <c r="AL1198" s="34"/>
      <c r="AM1198" s="34"/>
      <c r="AN1198" s="34"/>
      <c r="AO1198" s="34"/>
      <c r="AP1198" s="34"/>
      <c r="AQ1198" s="34"/>
      <c r="AR1198" s="34"/>
      <c r="AS1198" s="34"/>
      <c r="AT1198" s="34"/>
      <c r="AU1198" s="34"/>
    </row>
    <row r="1199" spans="1:47">
      <c r="A1199" s="73" t="s">
        <v>45</v>
      </c>
      <c r="B1199" s="74" t="s">
        <v>2466</v>
      </c>
      <c r="C1199" s="109" t="s">
        <v>2467</v>
      </c>
      <c r="D1199" s="77">
        <v>2007</v>
      </c>
      <c r="E1199" s="77">
        <v>2020</v>
      </c>
      <c r="F1199" s="147">
        <v>22.222300000000001</v>
      </c>
      <c r="G1199" s="92">
        <v>27.722859</v>
      </c>
      <c r="H1199" s="92">
        <v>2.2709999999999999</v>
      </c>
      <c r="I1199" s="92">
        <v>24.185599999999997</v>
      </c>
      <c r="J1199" s="92">
        <v>0</v>
      </c>
      <c r="K1199" s="92">
        <v>1.266259</v>
      </c>
      <c r="L1199" s="147">
        <v>0</v>
      </c>
      <c r="M1199" s="92">
        <v>25.452000000000002</v>
      </c>
      <c r="N1199" s="92">
        <v>25.452000000000002</v>
      </c>
      <c r="O1199" s="92">
        <v>0</v>
      </c>
      <c r="P1199" s="92">
        <v>0</v>
      </c>
      <c r="Q1199" s="92">
        <v>0</v>
      </c>
      <c r="R1199" s="92">
        <v>0</v>
      </c>
      <c r="S1199" s="92">
        <v>0</v>
      </c>
      <c r="T1199" s="92">
        <f t="shared" si="249"/>
        <v>25.452000000000002</v>
      </c>
      <c r="W1199" s="34"/>
      <c r="X1199" s="34"/>
      <c r="Y1199" s="34"/>
      <c r="Z1199" s="34"/>
      <c r="AA1199" s="34"/>
      <c r="AB1199" s="34"/>
      <c r="AC1199" s="34"/>
      <c r="AD1199" s="34"/>
      <c r="AE1199" s="34"/>
      <c r="AF1199" s="34"/>
      <c r="AG1199" s="34"/>
      <c r="AH1199" s="34"/>
      <c r="AI1199" s="34"/>
      <c r="AJ1199" s="34"/>
      <c r="AK1199" s="34"/>
      <c r="AL1199" s="34"/>
      <c r="AM1199" s="34"/>
      <c r="AN1199" s="34"/>
      <c r="AO1199" s="34"/>
      <c r="AP1199" s="34"/>
      <c r="AQ1199" s="34"/>
      <c r="AR1199" s="34"/>
      <c r="AS1199" s="34"/>
      <c r="AT1199" s="34"/>
      <c r="AU1199" s="34"/>
    </row>
    <row r="1200" spans="1:47">
      <c r="A1200" s="73" t="s">
        <v>45</v>
      </c>
      <c r="B1200" s="74" t="s">
        <v>2469</v>
      </c>
      <c r="C1200" s="109" t="s">
        <v>2470</v>
      </c>
      <c r="D1200" s="77">
        <v>2020</v>
      </c>
      <c r="E1200" s="77">
        <v>2030</v>
      </c>
      <c r="F1200" s="147" t="s">
        <v>203</v>
      </c>
      <c r="G1200" s="92">
        <v>706.36599999999999</v>
      </c>
      <c r="H1200" s="92">
        <v>27</v>
      </c>
      <c r="I1200" s="92">
        <v>664.81407858</v>
      </c>
      <c r="J1200" s="92">
        <v>0</v>
      </c>
      <c r="K1200" s="92">
        <v>14.551921419999999</v>
      </c>
      <c r="L1200" s="147">
        <v>0</v>
      </c>
      <c r="M1200" s="92">
        <v>706.36599999999999</v>
      </c>
      <c r="N1200" s="92">
        <v>0</v>
      </c>
      <c r="O1200" s="92">
        <v>27</v>
      </c>
      <c r="P1200" s="92">
        <v>88.580460000000002</v>
      </c>
      <c r="Q1200" s="92">
        <v>61.60866</v>
      </c>
      <c r="R1200" s="92">
        <v>75.361999999999995</v>
      </c>
      <c r="S1200" s="92">
        <v>45.832419999999999</v>
      </c>
      <c r="T1200" s="92">
        <f t="shared" si="249"/>
        <v>298.38353999999998</v>
      </c>
      <c r="W1200" s="34"/>
      <c r="X1200" s="34"/>
      <c r="Y1200" s="34"/>
      <c r="Z1200" s="34"/>
      <c r="AA1200" s="34"/>
      <c r="AB1200" s="34"/>
      <c r="AC1200" s="34"/>
      <c r="AD1200" s="34"/>
      <c r="AE1200" s="34"/>
      <c r="AF1200" s="34"/>
      <c r="AG1200" s="34"/>
      <c r="AH1200" s="34"/>
      <c r="AI1200" s="34"/>
      <c r="AJ1200" s="34"/>
      <c r="AK1200" s="34"/>
      <c r="AL1200" s="34"/>
      <c r="AM1200" s="34"/>
      <c r="AN1200" s="34"/>
      <c r="AO1200" s="34"/>
      <c r="AP1200" s="34"/>
      <c r="AQ1200" s="34"/>
      <c r="AR1200" s="34"/>
      <c r="AS1200" s="34"/>
      <c r="AT1200" s="34"/>
      <c r="AU1200" s="34"/>
    </row>
    <row r="1201" spans="1:47" ht="31.5">
      <c r="A1201" s="73" t="s">
        <v>45</v>
      </c>
      <c r="B1201" s="74" t="s">
        <v>2471</v>
      </c>
      <c r="C1201" s="136" t="s">
        <v>2472</v>
      </c>
      <c r="D1201" s="77">
        <v>2011</v>
      </c>
      <c r="E1201" s="77">
        <v>2021</v>
      </c>
      <c r="F1201" s="147" t="s">
        <v>203</v>
      </c>
      <c r="G1201" s="92">
        <v>98.177832701999989</v>
      </c>
      <c r="H1201" s="92">
        <v>2.149</v>
      </c>
      <c r="I1201" s="92">
        <v>96.028832701999988</v>
      </c>
      <c r="J1201" s="92">
        <v>0</v>
      </c>
      <c r="K1201" s="92">
        <v>0</v>
      </c>
      <c r="L1201" s="147">
        <v>0</v>
      </c>
      <c r="M1201" s="92">
        <v>96.028932701999992</v>
      </c>
      <c r="N1201" s="147">
        <v>3.7339327009999996</v>
      </c>
      <c r="O1201" s="147">
        <v>92.295000000999991</v>
      </c>
      <c r="P1201" s="147">
        <v>0</v>
      </c>
      <c r="Q1201" s="147">
        <v>0</v>
      </c>
      <c r="R1201" s="147">
        <v>0</v>
      </c>
      <c r="S1201" s="147">
        <v>0</v>
      </c>
      <c r="T1201" s="92">
        <f t="shared" si="249"/>
        <v>96.028932701999992</v>
      </c>
      <c r="W1201" s="34"/>
      <c r="X1201" s="34"/>
      <c r="Y1201" s="34"/>
      <c r="Z1201" s="34"/>
      <c r="AA1201" s="34"/>
      <c r="AB1201" s="34"/>
      <c r="AC1201" s="34"/>
      <c r="AD1201" s="34"/>
      <c r="AE1201" s="34"/>
      <c r="AF1201" s="34"/>
      <c r="AG1201" s="34"/>
      <c r="AH1201" s="34"/>
      <c r="AI1201" s="34"/>
      <c r="AJ1201" s="34"/>
      <c r="AK1201" s="34"/>
      <c r="AL1201" s="34"/>
      <c r="AM1201" s="34"/>
      <c r="AN1201" s="34"/>
      <c r="AO1201" s="34"/>
      <c r="AP1201" s="34"/>
      <c r="AQ1201" s="34"/>
      <c r="AR1201" s="34"/>
      <c r="AS1201" s="34"/>
      <c r="AT1201" s="34"/>
      <c r="AU1201" s="34"/>
    </row>
    <row r="1202" spans="1:47" ht="31.5">
      <c r="A1202" s="66" t="s">
        <v>2473</v>
      </c>
      <c r="B1202" s="67" t="s">
        <v>368</v>
      </c>
      <c r="C1202" s="70" t="s">
        <v>202</v>
      </c>
      <c r="D1202" s="77" t="s">
        <v>203</v>
      </c>
      <c r="E1202" s="77" t="s">
        <v>203</v>
      </c>
      <c r="F1202" s="105">
        <f>SUM(F1203,F1209,F1210,F1212)</f>
        <v>118.38319917542373</v>
      </c>
      <c r="G1202" s="105">
        <f t="shared" ref="G1202:L1202" si="250">G1203+G1209+G1210+G1212</f>
        <v>777.42523431000018</v>
      </c>
      <c r="H1202" s="105">
        <f t="shared" si="250"/>
        <v>23.827315140000003</v>
      </c>
      <c r="I1202" s="105">
        <f t="shared" si="250"/>
        <v>561.56430843999988</v>
      </c>
      <c r="J1202" s="105">
        <f t="shared" si="250"/>
        <v>169.68044843999996</v>
      </c>
      <c r="K1202" s="105">
        <f t="shared" si="250"/>
        <v>22.353162290000004</v>
      </c>
      <c r="L1202" s="105">
        <f t="shared" si="250"/>
        <v>0</v>
      </c>
      <c r="M1202" s="105">
        <f t="shared" ref="M1202:S1202" si="251">M1203+M1209+M1210+M1212</f>
        <v>707.53873617000011</v>
      </c>
      <c r="N1202" s="105">
        <f t="shared" si="251"/>
        <v>44.595113349999998</v>
      </c>
      <c r="O1202" s="105">
        <f t="shared" si="251"/>
        <v>142.62781111999999</v>
      </c>
      <c r="P1202" s="105">
        <f t="shared" si="251"/>
        <v>131.91786999999999</v>
      </c>
      <c r="Q1202" s="105">
        <f t="shared" si="251"/>
        <v>74.783610600000003</v>
      </c>
      <c r="R1202" s="105">
        <f t="shared" si="251"/>
        <v>36.1</v>
      </c>
      <c r="S1202" s="105">
        <f t="shared" si="251"/>
        <v>71.668279439999992</v>
      </c>
      <c r="T1202" s="105">
        <f>T1203+T1209+T1210+T1212</f>
        <v>501.69268450999999</v>
      </c>
      <c r="W1202" s="34"/>
      <c r="X1202" s="34"/>
      <c r="Y1202" s="34"/>
      <c r="Z1202" s="34"/>
      <c r="AA1202" s="34"/>
      <c r="AB1202" s="34"/>
      <c r="AC1202" s="34"/>
      <c r="AD1202" s="34"/>
      <c r="AE1202" s="34"/>
      <c r="AF1202" s="34"/>
      <c r="AG1202" s="34"/>
      <c r="AH1202" s="34"/>
      <c r="AI1202" s="34"/>
      <c r="AJ1202" s="34"/>
      <c r="AK1202" s="34"/>
      <c r="AL1202" s="34"/>
      <c r="AM1202" s="34"/>
      <c r="AN1202" s="34"/>
      <c r="AO1202" s="34"/>
      <c r="AP1202" s="34"/>
      <c r="AQ1202" s="34"/>
      <c r="AR1202" s="34"/>
      <c r="AS1202" s="34"/>
      <c r="AT1202" s="34"/>
      <c r="AU1202" s="34"/>
    </row>
    <row r="1203" spans="1:47" ht="47.25">
      <c r="A1203" s="66" t="s">
        <v>49</v>
      </c>
      <c r="B1203" s="67" t="s">
        <v>370</v>
      </c>
      <c r="C1203" s="70" t="s">
        <v>202</v>
      </c>
      <c r="D1203" s="77" t="s">
        <v>203</v>
      </c>
      <c r="E1203" s="77" t="s">
        <v>203</v>
      </c>
      <c r="F1203" s="105">
        <f t="shared" ref="F1203" si="252">SUM(F1204:F1208)</f>
        <v>66.07814965</v>
      </c>
      <c r="G1203" s="105">
        <f t="shared" ref="G1203:L1203" si="253">SUM(G1204:G1208)</f>
        <v>171.4909791</v>
      </c>
      <c r="H1203" s="105">
        <f t="shared" si="253"/>
        <v>6.5276575100000001</v>
      </c>
      <c r="I1203" s="105">
        <f t="shared" si="253"/>
        <v>163.07032158999999</v>
      </c>
      <c r="J1203" s="105">
        <f t="shared" si="253"/>
        <v>0</v>
      </c>
      <c r="K1203" s="105">
        <f t="shared" si="253"/>
        <v>1.893</v>
      </c>
      <c r="L1203" s="105">
        <f t="shared" si="253"/>
        <v>0</v>
      </c>
      <c r="M1203" s="105">
        <f t="shared" ref="M1203:S1203" si="254">SUM(M1204:M1208)</f>
        <v>166.96355908999999</v>
      </c>
      <c r="N1203" s="105">
        <f t="shared" si="254"/>
        <v>0</v>
      </c>
      <c r="O1203" s="105">
        <f t="shared" si="254"/>
        <v>22.30207849</v>
      </c>
      <c r="P1203" s="105">
        <f t="shared" si="254"/>
        <v>123.91787000000001</v>
      </c>
      <c r="Q1203" s="105">
        <f t="shared" si="254"/>
        <v>20.7436106</v>
      </c>
      <c r="R1203" s="105">
        <f t="shared" si="254"/>
        <v>0</v>
      </c>
      <c r="S1203" s="105">
        <f t="shared" si="254"/>
        <v>0</v>
      </c>
      <c r="T1203" s="105">
        <f>SUM(T1204:T1208)</f>
        <v>166.96355908999999</v>
      </c>
      <c r="W1203" s="34"/>
      <c r="X1203" s="34"/>
      <c r="Y1203" s="34"/>
      <c r="Z1203" s="34"/>
      <c r="AA1203" s="34"/>
      <c r="AB1203" s="34"/>
      <c r="AC1203" s="34"/>
      <c r="AD1203" s="34"/>
      <c r="AE1203" s="34"/>
      <c r="AF1203" s="34"/>
      <c r="AG1203" s="34"/>
      <c r="AH1203" s="34"/>
      <c r="AI1203" s="34"/>
      <c r="AJ1203" s="34"/>
      <c r="AK1203" s="34"/>
      <c r="AL1203" s="34"/>
      <c r="AM1203" s="34"/>
      <c r="AN1203" s="34"/>
      <c r="AO1203" s="34"/>
      <c r="AP1203" s="34"/>
      <c r="AQ1203" s="34"/>
      <c r="AR1203" s="34"/>
      <c r="AS1203" s="34"/>
      <c r="AT1203" s="34"/>
      <c r="AU1203" s="34"/>
    </row>
    <row r="1204" spans="1:47" ht="31.5">
      <c r="A1204" s="73" t="s">
        <v>49</v>
      </c>
      <c r="B1204" s="74" t="s">
        <v>2474</v>
      </c>
      <c r="C1204" s="109" t="s">
        <v>2475</v>
      </c>
      <c r="D1204" s="77">
        <v>2016</v>
      </c>
      <c r="E1204" s="77">
        <v>2022</v>
      </c>
      <c r="F1204" s="147">
        <v>2.0740398299999998</v>
      </c>
      <c r="G1204" s="92">
        <v>1.19</v>
      </c>
      <c r="H1204" s="92">
        <v>1.19</v>
      </c>
      <c r="I1204" s="92">
        <v>0</v>
      </c>
      <c r="J1204" s="92">
        <v>0</v>
      </c>
      <c r="K1204" s="92">
        <v>0</v>
      </c>
      <c r="L1204" s="147">
        <v>0</v>
      </c>
      <c r="M1204" s="92">
        <v>0</v>
      </c>
      <c r="N1204" s="92">
        <v>0</v>
      </c>
      <c r="O1204" s="92">
        <v>0</v>
      </c>
      <c r="P1204" s="92">
        <v>0</v>
      </c>
      <c r="Q1204" s="92">
        <v>0</v>
      </c>
      <c r="R1204" s="92">
        <v>0</v>
      </c>
      <c r="S1204" s="92">
        <v>0</v>
      </c>
      <c r="T1204" s="92">
        <f t="shared" ref="T1204:T1208" si="255">SUBTOTAL(9,N1204:S1204)</f>
        <v>0</v>
      </c>
      <c r="W1204" s="34"/>
      <c r="X1204" s="34"/>
      <c r="Y1204" s="34"/>
      <c r="Z1204" s="34"/>
      <c r="AA1204" s="34"/>
      <c r="AB1204" s="34"/>
      <c r="AC1204" s="34"/>
      <c r="AD1204" s="34"/>
      <c r="AE1204" s="34"/>
      <c r="AF1204" s="34"/>
      <c r="AG1204" s="34"/>
      <c r="AH1204" s="34"/>
      <c r="AI1204" s="34"/>
      <c r="AJ1204" s="34"/>
      <c r="AK1204" s="34"/>
      <c r="AL1204" s="34"/>
      <c r="AM1204" s="34"/>
      <c r="AN1204" s="34"/>
      <c r="AO1204" s="34"/>
      <c r="AP1204" s="34"/>
      <c r="AQ1204" s="34"/>
      <c r="AR1204" s="34"/>
      <c r="AS1204" s="34"/>
      <c r="AT1204" s="34"/>
      <c r="AU1204" s="34"/>
    </row>
    <row r="1205" spans="1:47" ht="31.5">
      <c r="A1205" s="73" t="s">
        <v>49</v>
      </c>
      <c r="B1205" s="74" t="s">
        <v>2477</v>
      </c>
      <c r="C1205" s="109" t="s">
        <v>2478</v>
      </c>
      <c r="D1205" s="77">
        <v>2007</v>
      </c>
      <c r="E1205" s="77" t="s">
        <v>203</v>
      </c>
      <c r="F1205" s="147" t="s">
        <v>203</v>
      </c>
      <c r="G1205" s="92">
        <v>1.0487625</v>
      </c>
      <c r="H1205" s="92">
        <v>1.0489999999999999</v>
      </c>
      <c r="I1205" s="92">
        <v>-2.3749999999989058E-4</v>
      </c>
      <c r="J1205" s="92">
        <v>0</v>
      </c>
      <c r="K1205" s="92">
        <v>0</v>
      </c>
      <c r="L1205" s="147">
        <v>0</v>
      </c>
      <c r="M1205" s="92">
        <v>0</v>
      </c>
      <c r="N1205" s="92">
        <v>0</v>
      </c>
      <c r="O1205" s="92">
        <v>0</v>
      </c>
      <c r="P1205" s="92">
        <v>0</v>
      </c>
      <c r="Q1205" s="92">
        <v>0</v>
      </c>
      <c r="R1205" s="92">
        <v>0</v>
      </c>
      <c r="S1205" s="92">
        <v>0</v>
      </c>
      <c r="T1205" s="92">
        <f t="shared" si="255"/>
        <v>0</v>
      </c>
      <c r="W1205" s="34"/>
      <c r="X1205" s="34"/>
      <c r="Y1205" s="34"/>
      <c r="Z1205" s="34"/>
      <c r="AA1205" s="34"/>
      <c r="AB1205" s="34"/>
      <c r="AC1205" s="34"/>
      <c r="AD1205" s="34"/>
      <c r="AE1205" s="34"/>
      <c r="AF1205" s="34"/>
      <c r="AG1205" s="34"/>
      <c r="AH1205" s="34"/>
      <c r="AI1205" s="34"/>
      <c r="AJ1205" s="34"/>
      <c r="AK1205" s="34"/>
      <c r="AL1205" s="34"/>
      <c r="AM1205" s="34"/>
      <c r="AN1205" s="34"/>
      <c r="AO1205" s="34"/>
      <c r="AP1205" s="34"/>
      <c r="AQ1205" s="34"/>
      <c r="AR1205" s="34"/>
      <c r="AS1205" s="34"/>
      <c r="AT1205" s="34"/>
      <c r="AU1205" s="34"/>
    </row>
    <row r="1206" spans="1:47" s="152" customFormat="1">
      <c r="A1206" s="73" t="s">
        <v>49</v>
      </c>
      <c r="B1206" s="74" t="s">
        <v>2480</v>
      </c>
      <c r="C1206" s="109" t="s">
        <v>2481</v>
      </c>
      <c r="D1206" s="77">
        <v>2021</v>
      </c>
      <c r="E1206" s="77">
        <v>2022</v>
      </c>
      <c r="F1206" s="147" t="s">
        <v>203</v>
      </c>
      <c r="G1206" s="92">
        <v>82.4</v>
      </c>
      <c r="H1206" s="92">
        <v>0</v>
      </c>
      <c r="I1206" s="92">
        <v>80.888000000000005</v>
      </c>
      <c r="J1206" s="92">
        <v>0</v>
      </c>
      <c r="K1206" s="92">
        <v>1.512</v>
      </c>
      <c r="L1206" s="147">
        <v>0</v>
      </c>
      <c r="M1206" s="92">
        <v>82.4</v>
      </c>
      <c r="N1206" s="92">
        <v>0</v>
      </c>
      <c r="O1206" s="92">
        <v>0</v>
      </c>
      <c r="P1206" s="92">
        <v>82.4</v>
      </c>
      <c r="Q1206" s="92">
        <v>0</v>
      </c>
      <c r="R1206" s="92">
        <v>0</v>
      </c>
      <c r="S1206" s="92">
        <v>0</v>
      </c>
      <c r="T1206" s="92">
        <f t="shared" si="255"/>
        <v>82.4</v>
      </c>
      <c r="U1206" s="151"/>
      <c r="V1206" s="151"/>
      <c r="W1206" s="151"/>
      <c r="X1206" s="151"/>
      <c r="Y1206" s="151"/>
      <c r="Z1206" s="151"/>
      <c r="AA1206" s="151"/>
      <c r="AB1206" s="151"/>
      <c r="AC1206" s="151"/>
      <c r="AD1206" s="151"/>
      <c r="AE1206" s="151"/>
      <c r="AF1206" s="151"/>
      <c r="AG1206" s="151"/>
      <c r="AH1206" s="151"/>
      <c r="AI1206" s="151"/>
      <c r="AJ1206" s="151"/>
      <c r="AK1206" s="151"/>
      <c r="AL1206" s="151"/>
      <c r="AM1206" s="151"/>
      <c r="AN1206" s="151"/>
      <c r="AO1206" s="151"/>
      <c r="AP1206" s="151"/>
      <c r="AQ1206" s="151"/>
      <c r="AR1206" s="151"/>
      <c r="AS1206" s="151"/>
      <c r="AT1206" s="151"/>
      <c r="AU1206" s="151"/>
    </row>
    <row r="1207" spans="1:47" s="152" customFormat="1" ht="47.25">
      <c r="A1207" s="73" t="s">
        <v>49</v>
      </c>
      <c r="B1207" s="74" t="s">
        <v>2482</v>
      </c>
      <c r="C1207" s="109" t="s">
        <v>2483</v>
      </c>
      <c r="D1207" s="77">
        <v>2020</v>
      </c>
      <c r="E1207" s="77">
        <v>2022</v>
      </c>
      <c r="F1207" s="147" t="s">
        <v>203</v>
      </c>
      <c r="G1207" s="92">
        <v>22.774999999999999</v>
      </c>
      <c r="H1207" s="92">
        <v>2</v>
      </c>
      <c r="I1207" s="92">
        <v>20.393999999999998</v>
      </c>
      <c r="J1207" s="92">
        <v>0</v>
      </c>
      <c r="K1207" s="92">
        <v>0.38100000000000001</v>
      </c>
      <c r="L1207" s="147">
        <v>0</v>
      </c>
      <c r="M1207" s="92">
        <v>22.774999999999999</v>
      </c>
      <c r="N1207" s="92">
        <v>0</v>
      </c>
      <c r="O1207" s="92">
        <v>2</v>
      </c>
      <c r="P1207" s="92">
        <v>20.774999999999999</v>
      </c>
      <c r="Q1207" s="92">
        <v>0</v>
      </c>
      <c r="R1207" s="92">
        <v>0</v>
      </c>
      <c r="S1207" s="92">
        <v>0</v>
      </c>
      <c r="T1207" s="92">
        <f t="shared" si="255"/>
        <v>22.774999999999999</v>
      </c>
      <c r="U1207" s="151"/>
      <c r="V1207" s="151"/>
      <c r="W1207" s="151"/>
      <c r="X1207" s="151"/>
      <c r="Y1207" s="151"/>
      <c r="Z1207" s="151"/>
      <c r="AA1207" s="151"/>
      <c r="AB1207" s="151"/>
      <c r="AC1207" s="151"/>
      <c r="AD1207" s="151"/>
      <c r="AE1207" s="151"/>
      <c r="AF1207" s="151"/>
      <c r="AG1207" s="151"/>
      <c r="AH1207" s="151"/>
      <c r="AI1207" s="151"/>
      <c r="AJ1207" s="151"/>
      <c r="AK1207" s="151"/>
      <c r="AL1207" s="151"/>
      <c r="AM1207" s="151"/>
      <c r="AN1207" s="151"/>
      <c r="AO1207" s="151"/>
      <c r="AP1207" s="151"/>
      <c r="AQ1207" s="151"/>
      <c r="AR1207" s="151"/>
      <c r="AS1207" s="151"/>
      <c r="AT1207" s="151"/>
      <c r="AU1207" s="151"/>
    </row>
    <row r="1208" spans="1:47" s="152" customFormat="1" ht="31.5">
      <c r="A1208" s="73" t="s">
        <v>49</v>
      </c>
      <c r="B1208" s="74" t="s">
        <v>2484</v>
      </c>
      <c r="C1208" s="136" t="s">
        <v>2485</v>
      </c>
      <c r="D1208" s="77">
        <v>2018</v>
      </c>
      <c r="E1208" s="77">
        <v>2022</v>
      </c>
      <c r="F1208" s="147">
        <v>64.004109819999996</v>
      </c>
      <c r="G1208" s="92">
        <v>64.077216599999986</v>
      </c>
      <c r="H1208" s="92">
        <v>2.2886575100000002</v>
      </c>
      <c r="I1208" s="92">
        <v>61.788559089999985</v>
      </c>
      <c r="J1208" s="92">
        <v>0</v>
      </c>
      <c r="K1208" s="92">
        <v>0</v>
      </c>
      <c r="L1208" s="147">
        <v>0</v>
      </c>
      <c r="M1208" s="92">
        <v>61.788559089999993</v>
      </c>
      <c r="N1208" s="92">
        <v>0</v>
      </c>
      <c r="O1208" s="92">
        <v>20.30207849</v>
      </c>
      <c r="P1208" s="92">
        <v>20.74287</v>
      </c>
      <c r="Q1208" s="92">
        <v>20.7436106</v>
      </c>
      <c r="R1208" s="92">
        <v>0</v>
      </c>
      <c r="S1208" s="92">
        <v>0</v>
      </c>
      <c r="T1208" s="92">
        <f t="shared" si="255"/>
        <v>61.788559089999993</v>
      </c>
      <c r="U1208" s="151"/>
      <c r="V1208" s="151"/>
      <c r="W1208" s="151"/>
      <c r="X1208" s="151"/>
      <c r="Y1208" s="151"/>
      <c r="Z1208" s="151"/>
      <c r="AA1208" s="151"/>
      <c r="AB1208" s="151"/>
      <c r="AC1208" s="151"/>
      <c r="AD1208" s="151"/>
      <c r="AE1208" s="151"/>
      <c r="AF1208" s="151"/>
      <c r="AG1208" s="151"/>
      <c r="AH1208" s="151"/>
      <c r="AI1208" s="151"/>
      <c r="AJ1208" s="151"/>
      <c r="AK1208" s="151"/>
      <c r="AL1208" s="151"/>
      <c r="AM1208" s="151"/>
      <c r="AN1208" s="151"/>
      <c r="AO1208" s="151"/>
      <c r="AP1208" s="151"/>
      <c r="AQ1208" s="151"/>
      <c r="AR1208" s="151"/>
      <c r="AS1208" s="151"/>
      <c r="AT1208" s="151"/>
      <c r="AU1208" s="151"/>
    </row>
    <row r="1209" spans="1:47" s="152" customFormat="1" ht="31.5">
      <c r="A1209" s="66" t="s">
        <v>50</v>
      </c>
      <c r="B1209" s="67" t="s">
        <v>433</v>
      </c>
      <c r="C1209" s="70" t="s">
        <v>202</v>
      </c>
      <c r="D1209" s="77" t="s">
        <v>203</v>
      </c>
      <c r="E1209" s="77" t="s">
        <v>203</v>
      </c>
      <c r="F1209" s="105" t="s">
        <v>203</v>
      </c>
      <c r="G1209" s="105">
        <v>0</v>
      </c>
      <c r="H1209" s="105">
        <v>0</v>
      </c>
      <c r="I1209" s="105">
        <v>0</v>
      </c>
      <c r="J1209" s="105">
        <v>0</v>
      </c>
      <c r="K1209" s="105">
        <v>0</v>
      </c>
      <c r="L1209" s="105">
        <v>0</v>
      </c>
      <c r="M1209" s="105">
        <v>0</v>
      </c>
      <c r="N1209" s="105">
        <v>0</v>
      </c>
      <c r="O1209" s="105">
        <v>0</v>
      </c>
      <c r="P1209" s="105">
        <v>0</v>
      </c>
      <c r="Q1209" s="105">
        <v>0</v>
      </c>
      <c r="R1209" s="105">
        <v>0</v>
      </c>
      <c r="S1209" s="105">
        <v>0</v>
      </c>
      <c r="T1209" s="105">
        <v>0</v>
      </c>
      <c r="U1209" s="151"/>
      <c r="V1209" s="151"/>
      <c r="W1209" s="151"/>
      <c r="X1209" s="151"/>
      <c r="Y1209" s="151"/>
      <c r="Z1209" s="151"/>
      <c r="AA1209" s="151"/>
      <c r="AB1209" s="151"/>
      <c r="AC1209" s="151"/>
      <c r="AD1209" s="151"/>
      <c r="AE1209" s="151"/>
      <c r="AF1209" s="151"/>
      <c r="AG1209" s="151"/>
      <c r="AH1209" s="151"/>
      <c r="AI1209" s="151"/>
      <c r="AJ1209" s="151"/>
      <c r="AK1209" s="151"/>
      <c r="AL1209" s="151"/>
      <c r="AM1209" s="151"/>
      <c r="AN1209" s="151"/>
      <c r="AO1209" s="151"/>
      <c r="AP1209" s="151"/>
      <c r="AQ1209" s="151"/>
      <c r="AR1209" s="151"/>
      <c r="AS1209" s="151"/>
      <c r="AT1209" s="151"/>
      <c r="AU1209" s="151"/>
    </row>
    <row r="1210" spans="1:47" s="152" customFormat="1" ht="31.5">
      <c r="A1210" s="66" t="s">
        <v>51</v>
      </c>
      <c r="B1210" s="67" t="s">
        <v>435</v>
      </c>
      <c r="C1210" s="159" t="s">
        <v>202</v>
      </c>
      <c r="D1210" s="89" t="s">
        <v>203</v>
      </c>
      <c r="E1210" s="89" t="s">
        <v>203</v>
      </c>
      <c r="F1210" s="105" t="str">
        <f t="shared" ref="F1210" si="256">F1211</f>
        <v>нд</v>
      </c>
      <c r="G1210" s="105">
        <f t="shared" ref="G1210:L1210" si="257">G1211</f>
        <v>0</v>
      </c>
      <c r="H1210" s="105">
        <f t="shared" si="257"/>
        <v>0</v>
      </c>
      <c r="I1210" s="105">
        <f t="shared" si="257"/>
        <v>0</v>
      </c>
      <c r="J1210" s="105">
        <f t="shared" si="257"/>
        <v>0</v>
      </c>
      <c r="K1210" s="105">
        <f t="shared" si="257"/>
        <v>0</v>
      </c>
      <c r="L1210" s="105">
        <f t="shared" si="257"/>
        <v>0</v>
      </c>
      <c r="M1210" s="105">
        <f t="shared" ref="M1210:T1210" si="258">M1211</f>
        <v>0</v>
      </c>
      <c r="N1210" s="105">
        <f t="shared" si="258"/>
        <v>0</v>
      </c>
      <c r="O1210" s="105">
        <f t="shared" si="258"/>
        <v>0</v>
      </c>
      <c r="P1210" s="105">
        <f t="shared" si="258"/>
        <v>0</v>
      </c>
      <c r="Q1210" s="105">
        <f t="shared" si="258"/>
        <v>0</v>
      </c>
      <c r="R1210" s="105">
        <f t="shared" si="258"/>
        <v>0</v>
      </c>
      <c r="S1210" s="105">
        <f t="shared" si="258"/>
        <v>0</v>
      </c>
      <c r="T1210" s="105">
        <f t="shared" si="258"/>
        <v>0</v>
      </c>
      <c r="U1210" s="151"/>
      <c r="V1210" s="151"/>
      <c r="W1210" s="151"/>
      <c r="X1210" s="151"/>
      <c r="Y1210" s="151"/>
      <c r="Z1210" s="151"/>
      <c r="AA1210" s="151"/>
      <c r="AB1210" s="151"/>
      <c r="AC1210" s="151"/>
      <c r="AD1210" s="151"/>
      <c r="AE1210" s="151"/>
      <c r="AF1210" s="151"/>
      <c r="AG1210" s="151"/>
      <c r="AH1210" s="151"/>
      <c r="AI1210" s="151"/>
      <c r="AJ1210" s="151"/>
      <c r="AK1210" s="151"/>
      <c r="AL1210" s="151"/>
      <c r="AM1210" s="151"/>
      <c r="AN1210" s="151"/>
      <c r="AO1210" s="151"/>
      <c r="AP1210" s="151"/>
      <c r="AQ1210" s="151"/>
      <c r="AR1210" s="151"/>
      <c r="AS1210" s="151"/>
      <c r="AT1210" s="151"/>
      <c r="AU1210" s="151"/>
    </row>
    <row r="1211" spans="1:47" s="152" customFormat="1">
      <c r="A1211" s="73" t="s">
        <v>51</v>
      </c>
      <c r="B1211" s="74" t="s">
        <v>2486</v>
      </c>
      <c r="C1211" s="109" t="s">
        <v>2487</v>
      </c>
      <c r="D1211" s="77">
        <v>2023</v>
      </c>
      <c r="E1211" s="77" t="s">
        <v>203</v>
      </c>
      <c r="F1211" s="147" t="s">
        <v>203</v>
      </c>
      <c r="G1211" s="92">
        <v>0</v>
      </c>
      <c r="H1211" s="92">
        <v>0</v>
      </c>
      <c r="I1211" s="92">
        <v>0</v>
      </c>
      <c r="J1211" s="92">
        <v>0</v>
      </c>
      <c r="K1211" s="92">
        <v>0</v>
      </c>
      <c r="L1211" s="92">
        <v>0</v>
      </c>
      <c r="M1211" s="147">
        <v>0</v>
      </c>
      <c r="N1211" s="92">
        <v>0</v>
      </c>
      <c r="O1211" s="92">
        <v>0</v>
      </c>
      <c r="P1211" s="92">
        <v>0</v>
      </c>
      <c r="Q1211" s="92">
        <v>0</v>
      </c>
      <c r="R1211" s="92">
        <v>0</v>
      </c>
      <c r="S1211" s="92">
        <v>0</v>
      </c>
      <c r="T1211" s="92">
        <f>SUBTOTAL(9,N1211:S1211)</f>
        <v>0</v>
      </c>
      <c r="U1211" s="151"/>
      <c r="V1211" s="151"/>
      <c r="W1211" s="151"/>
      <c r="X1211" s="151"/>
      <c r="Y1211" s="151"/>
      <c r="Z1211" s="151"/>
      <c r="AA1211" s="151"/>
      <c r="AB1211" s="151"/>
      <c r="AC1211" s="151"/>
      <c r="AD1211" s="151"/>
      <c r="AE1211" s="151"/>
      <c r="AF1211" s="151"/>
      <c r="AG1211" s="151"/>
      <c r="AH1211" s="151"/>
      <c r="AI1211" s="151"/>
      <c r="AJ1211" s="151"/>
      <c r="AK1211" s="151"/>
      <c r="AL1211" s="151"/>
      <c r="AM1211" s="151"/>
      <c r="AN1211" s="151"/>
      <c r="AO1211" s="151"/>
      <c r="AP1211" s="151"/>
      <c r="AQ1211" s="151"/>
      <c r="AR1211" s="151"/>
      <c r="AS1211" s="151"/>
      <c r="AT1211" s="151"/>
      <c r="AU1211" s="151"/>
    </row>
    <row r="1212" spans="1:47" s="152" customFormat="1" ht="31.5">
      <c r="A1212" s="66" t="s">
        <v>52</v>
      </c>
      <c r="B1212" s="67" t="s">
        <v>513</v>
      </c>
      <c r="C1212" s="70" t="s">
        <v>202</v>
      </c>
      <c r="D1212" s="77" t="s">
        <v>203</v>
      </c>
      <c r="E1212" s="77" t="s">
        <v>203</v>
      </c>
      <c r="F1212" s="105">
        <f t="shared" ref="F1212" si="259">SUM(F1213:F1236)</f>
        <v>52.305049525423733</v>
      </c>
      <c r="G1212" s="105">
        <f t="shared" ref="G1212:K1212" si="260">SUM(G1213:G1236)</f>
        <v>605.93425521000017</v>
      </c>
      <c r="H1212" s="105">
        <f t="shared" si="260"/>
        <v>17.299657630000002</v>
      </c>
      <c r="I1212" s="105">
        <f t="shared" si="260"/>
        <v>398.49398684999994</v>
      </c>
      <c r="J1212" s="105">
        <f t="shared" si="260"/>
        <v>169.68044843999996</v>
      </c>
      <c r="K1212" s="105">
        <f t="shared" si="260"/>
        <v>20.460162290000003</v>
      </c>
      <c r="L1212" s="105">
        <f t="shared" ref="L1212" si="261">SUM(L1213:L1236)</f>
        <v>0</v>
      </c>
      <c r="M1212" s="105">
        <f t="shared" ref="M1212:S1212" si="262">SUM(M1213:M1236)</f>
        <v>540.57517708000012</v>
      </c>
      <c r="N1212" s="105">
        <f t="shared" si="262"/>
        <v>44.595113349999998</v>
      </c>
      <c r="O1212" s="105">
        <f t="shared" si="262"/>
        <v>120.32573263</v>
      </c>
      <c r="P1212" s="105">
        <f t="shared" si="262"/>
        <v>8</v>
      </c>
      <c r="Q1212" s="105">
        <f t="shared" si="262"/>
        <v>54.04</v>
      </c>
      <c r="R1212" s="105">
        <f t="shared" si="262"/>
        <v>36.1</v>
      </c>
      <c r="S1212" s="105">
        <f t="shared" si="262"/>
        <v>71.668279439999992</v>
      </c>
      <c r="T1212" s="105">
        <f>SUM(T1213:T1236)</f>
        <v>334.72912542</v>
      </c>
      <c r="U1212" s="151"/>
      <c r="V1212" s="151"/>
      <c r="W1212" s="151"/>
      <c r="X1212" s="151"/>
      <c r="Y1212" s="151"/>
      <c r="Z1212" s="151"/>
      <c r="AA1212" s="151"/>
      <c r="AB1212" s="151"/>
      <c r="AC1212" s="151"/>
      <c r="AD1212" s="151"/>
      <c r="AE1212" s="151"/>
      <c r="AF1212" s="151"/>
      <c r="AG1212" s="151"/>
      <c r="AH1212" s="151"/>
      <c r="AI1212" s="151"/>
      <c r="AJ1212" s="151"/>
      <c r="AK1212" s="151"/>
      <c r="AL1212" s="151"/>
      <c r="AM1212" s="151"/>
      <c r="AN1212" s="151"/>
      <c r="AO1212" s="151"/>
      <c r="AP1212" s="151"/>
      <c r="AQ1212" s="151"/>
      <c r="AR1212" s="151"/>
      <c r="AS1212" s="151"/>
      <c r="AT1212" s="151"/>
      <c r="AU1212" s="151"/>
    </row>
    <row r="1213" spans="1:47" ht="31.5">
      <c r="A1213" s="73" t="s">
        <v>52</v>
      </c>
      <c r="B1213" s="74" t="s">
        <v>2488</v>
      </c>
      <c r="C1213" s="136" t="s">
        <v>2489</v>
      </c>
      <c r="D1213" s="77">
        <v>2013</v>
      </c>
      <c r="E1213" s="77">
        <v>2025</v>
      </c>
      <c r="F1213" s="92" t="s">
        <v>203</v>
      </c>
      <c r="G1213" s="147">
        <v>54.320999999999998</v>
      </c>
      <c r="H1213" s="147">
        <v>1.421</v>
      </c>
      <c r="I1213" s="147">
        <v>35.820929249999999</v>
      </c>
      <c r="J1213" s="147">
        <v>14.639926839999999</v>
      </c>
      <c r="K1213" s="147">
        <v>2.4391439099999999</v>
      </c>
      <c r="L1213" s="147">
        <v>0</v>
      </c>
      <c r="M1213" s="147">
        <v>42.580951509999998</v>
      </c>
      <c r="N1213" s="147">
        <v>5</v>
      </c>
      <c r="O1213" s="147">
        <v>15</v>
      </c>
      <c r="P1213" s="147">
        <v>0</v>
      </c>
      <c r="Q1213" s="147">
        <v>2</v>
      </c>
      <c r="R1213" s="147">
        <v>3</v>
      </c>
      <c r="S1213" s="147">
        <v>0</v>
      </c>
      <c r="T1213" s="92">
        <f t="shared" ref="T1213:T1236" si="263">SUBTOTAL(9,N1213:S1213)</f>
        <v>25</v>
      </c>
      <c r="W1213" s="34"/>
      <c r="X1213" s="34"/>
      <c r="Y1213" s="34"/>
      <c r="Z1213" s="34"/>
      <c r="AA1213" s="34"/>
      <c r="AB1213" s="34"/>
      <c r="AC1213" s="34"/>
      <c r="AD1213" s="34"/>
      <c r="AE1213" s="34"/>
      <c r="AF1213" s="34"/>
      <c r="AG1213" s="34"/>
      <c r="AH1213" s="34"/>
      <c r="AI1213" s="34"/>
      <c r="AJ1213" s="34"/>
      <c r="AK1213" s="34"/>
      <c r="AL1213" s="34"/>
      <c r="AM1213" s="34"/>
      <c r="AN1213" s="34"/>
      <c r="AO1213" s="34"/>
      <c r="AP1213" s="34"/>
      <c r="AQ1213" s="34"/>
      <c r="AR1213" s="34"/>
      <c r="AS1213" s="34"/>
      <c r="AT1213" s="34"/>
      <c r="AU1213" s="34"/>
    </row>
    <row r="1214" spans="1:47" s="152" customFormat="1" ht="31.5">
      <c r="A1214" s="73" t="s">
        <v>52</v>
      </c>
      <c r="B1214" s="74" t="s">
        <v>2490</v>
      </c>
      <c r="C1214" s="136" t="s">
        <v>2491</v>
      </c>
      <c r="D1214" s="77">
        <v>2013</v>
      </c>
      <c r="E1214" s="77">
        <v>2025</v>
      </c>
      <c r="F1214" s="92" t="s">
        <v>203</v>
      </c>
      <c r="G1214" s="147">
        <v>131.333</v>
      </c>
      <c r="H1214" s="147">
        <v>1.389</v>
      </c>
      <c r="I1214" s="147">
        <v>49.933612339999989</v>
      </c>
      <c r="J1214" s="147">
        <v>71.800425509999997</v>
      </c>
      <c r="K1214" s="147">
        <v>8.2099621500000008</v>
      </c>
      <c r="L1214" s="147">
        <v>0</v>
      </c>
      <c r="M1214" s="147">
        <v>113.636</v>
      </c>
      <c r="N1214" s="147">
        <v>7.2160000000000002</v>
      </c>
      <c r="O1214" s="147">
        <v>8.4920000000000009</v>
      </c>
      <c r="P1214" s="147">
        <v>0</v>
      </c>
      <c r="Q1214" s="147">
        <v>8</v>
      </c>
      <c r="R1214" s="147">
        <v>15</v>
      </c>
      <c r="S1214" s="147">
        <v>15</v>
      </c>
      <c r="T1214" s="92">
        <f t="shared" si="263"/>
        <v>53.707999999999998</v>
      </c>
      <c r="U1214" s="151"/>
      <c r="V1214" s="151"/>
      <c r="W1214" s="151"/>
      <c r="X1214" s="151"/>
      <c r="Y1214" s="151"/>
      <c r="Z1214" s="151"/>
      <c r="AA1214" s="151"/>
      <c r="AB1214" s="151"/>
      <c r="AC1214" s="151"/>
      <c r="AD1214" s="151"/>
      <c r="AE1214" s="151"/>
      <c r="AF1214" s="151"/>
      <c r="AG1214" s="151"/>
      <c r="AH1214" s="151"/>
      <c r="AI1214" s="151"/>
      <c r="AJ1214" s="151"/>
      <c r="AK1214" s="151"/>
      <c r="AL1214" s="151"/>
      <c r="AM1214" s="151"/>
      <c r="AN1214" s="151"/>
      <c r="AO1214" s="151"/>
      <c r="AP1214" s="151"/>
      <c r="AQ1214" s="151"/>
      <c r="AR1214" s="151"/>
      <c r="AS1214" s="151"/>
      <c r="AT1214" s="151"/>
      <c r="AU1214" s="151"/>
    </row>
    <row r="1215" spans="1:47" ht="31.5">
      <c r="A1215" s="73" t="s">
        <v>52</v>
      </c>
      <c r="B1215" s="74" t="s">
        <v>2492</v>
      </c>
      <c r="C1215" s="136" t="s">
        <v>2493</v>
      </c>
      <c r="D1215" s="77">
        <v>2013</v>
      </c>
      <c r="E1215" s="77">
        <v>2025</v>
      </c>
      <c r="F1215" s="92" t="s">
        <v>203</v>
      </c>
      <c r="G1215" s="147">
        <v>62.811999999999998</v>
      </c>
      <c r="H1215" s="147">
        <v>1.798</v>
      </c>
      <c r="I1215" s="147">
        <v>21.801413099999991</v>
      </c>
      <c r="J1215" s="147">
        <v>34.322891670000004</v>
      </c>
      <c r="K1215" s="147">
        <v>4.8896952300000001</v>
      </c>
      <c r="L1215" s="147">
        <v>0</v>
      </c>
      <c r="M1215" s="147">
        <v>52.059203499999995</v>
      </c>
      <c r="N1215" s="147">
        <v>14.70589335</v>
      </c>
      <c r="O1215" s="147">
        <v>0</v>
      </c>
      <c r="P1215" s="147">
        <v>0</v>
      </c>
      <c r="Q1215" s="147">
        <v>5</v>
      </c>
      <c r="R1215" s="147">
        <v>3.5</v>
      </c>
      <c r="S1215" s="147">
        <v>17</v>
      </c>
      <c r="T1215" s="92">
        <f t="shared" si="263"/>
        <v>40.205893349999997</v>
      </c>
      <c r="W1215" s="34"/>
      <c r="X1215" s="34"/>
      <c r="Y1215" s="34"/>
      <c r="Z1215" s="34"/>
      <c r="AA1215" s="34"/>
      <c r="AB1215" s="34"/>
      <c r="AC1215" s="34"/>
      <c r="AD1215" s="34"/>
      <c r="AE1215" s="34"/>
      <c r="AF1215" s="34"/>
      <c r="AG1215" s="34"/>
      <c r="AH1215" s="34"/>
      <c r="AI1215" s="34"/>
      <c r="AJ1215" s="34"/>
      <c r="AK1215" s="34"/>
      <c r="AL1215" s="34"/>
      <c r="AM1215" s="34"/>
      <c r="AN1215" s="34"/>
      <c r="AO1215" s="34"/>
      <c r="AP1215" s="34"/>
      <c r="AQ1215" s="34"/>
      <c r="AR1215" s="34"/>
      <c r="AS1215" s="34"/>
      <c r="AT1215" s="34"/>
      <c r="AU1215" s="34"/>
    </row>
    <row r="1216" spans="1:47" s="152" customFormat="1">
      <c r="A1216" s="73" t="s">
        <v>52</v>
      </c>
      <c r="B1216" s="74" t="s">
        <v>2494</v>
      </c>
      <c r="C1216" s="136" t="s">
        <v>2495</v>
      </c>
      <c r="D1216" s="77">
        <v>2018</v>
      </c>
      <c r="E1216" s="77">
        <v>2020</v>
      </c>
      <c r="F1216" s="92" t="s">
        <v>203</v>
      </c>
      <c r="G1216" s="147">
        <v>33.132840000000002</v>
      </c>
      <c r="H1216" s="92">
        <v>0</v>
      </c>
      <c r="I1216" s="92">
        <v>29.412051000000005</v>
      </c>
      <c r="J1216" s="92">
        <v>3.5249579999999998</v>
      </c>
      <c r="K1216" s="92">
        <v>0.19583100000000001</v>
      </c>
      <c r="L1216" s="147">
        <v>0</v>
      </c>
      <c r="M1216" s="92">
        <v>31.449840000000002</v>
      </c>
      <c r="N1216" s="92">
        <v>13.583</v>
      </c>
      <c r="O1216" s="92">
        <v>17.86684</v>
      </c>
      <c r="P1216" s="92">
        <v>0</v>
      </c>
      <c r="Q1216" s="92">
        <v>0</v>
      </c>
      <c r="R1216" s="92">
        <v>0</v>
      </c>
      <c r="S1216" s="92">
        <v>0</v>
      </c>
      <c r="T1216" s="92">
        <f t="shared" si="263"/>
        <v>31.449840000000002</v>
      </c>
      <c r="U1216" s="151"/>
      <c r="V1216" s="151"/>
      <c r="W1216" s="151"/>
      <c r="X1216" s="151"/>
      <c r="Y1216" s="151"/>
      <c r="Z1216" s="151"/>
      <c r="AA1216" s="151"/>
      <c r="AB1216" s="151"/>
      <c r="AC1216" s="151"/>
      <c r="AD1216" s="151"/>
      <c r="AE1216" s="151"/>
      <c r="AF1216" s="151"/>
      <c r="AG1216" s="151"/>
      <c r="AH1216" s="151"/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</row>
    <row r="1217" spans="1:47" ht="31.5">
      <c r="A1217" s="73" t="s">
        <v>52</v>
      </c>
      <c r="B1217" s="74" t="s">
        <v>2496</v>
      </c>
      <c r="C1217" s="109" t="s">
        <v>2497</v>
      </c>
      <c r="D1217" s="77">
        <v>2007</v>
      </c>
      <c r="E1217" s="77" t="s">
        <v>203</v>
      </c>
      <c r="F1217" s="92" t="s">
        <v>203</v>
      </c>
      <c r="G1217" s="92">
        <v>0.54923314000000001</v>
      </c>
      <c r="H1217" s="92">
        <v>0.54900000000000004</v>
      </c>
      <c r="I1217" s="92">
        <v>2.3313999999996504E-4</v>
      </c>
      <c r="J1217" s="92">
        <v>0</v>
      </c>
      <c r="K1217" s="92">
        <v>0</v>
      </c>
      <c r="L1217" s="147">
        <v>0</v>
      </c>
      <c r="M1217" s="92">
        <v>0</v>
      </c>
      <c r="N1217" s="92">
        <v>0</v>
      </c>
      <c r="O1217" s="92">
        <v>0</v>
      </c>
      <c r="P1217" s="92">
        <v>0</v>
      </c>
      <c r="Q1217" s="92">
        <v>0</v>
      </c>
      <c r="R1217" s="92">
        <v>0</v>
      </c>
      <c r="S1217" s="92">
        <v>0</v>
      </c>
      <c r="T1217" s="92">
        <f t="shared" si="263"/>
        <v>0</v>
      </c>
      <c r="W1217" s="34"/>
      <c r="X1217" s="34"/>
      <c r="Y1217" s="34"/>
      <c r="Z1217" s="34"/>
      <c r="AA1217" s="34"/>
      <c r="AB1217" s="34"/>
      <c r="AC1217" s="34"/>
      <c r="AD1217" s="34"/>
      <c r="AE1217" s="34"/>
      <c r="AF1217" s="34"/>
      <c r="AG1217" s="34"/>
      <c r="AH1217" s="34"/>
      <c r="AI1217" s="34"/>
      <c r="AJ1217" s="34"/>
      <c r="AK1217" s="34"/>
      <c r="AL1217" s="34"/>
      <c r="AM1217" s="34"/>
      <c r="AN1217" s="34"/>
      <c r="AO1217" s="34"/>
      <c r="AP1217" s="34"/>
      <c r="AQ1217" s="34"/>
      <c r="AR1217" s="34"/>
      <c r="AS1217" s="34"/>
      <c r="AT1217" s="34"/>
      <c r="AU1217" s="34"/>
    </row>
    <row r="1218" spans="1:47" ht="31.5">
      <c r="A1218" s="73" t="s">
        <v>52</v>
      </c>
      <c r="B1218" s="74" t="s">
        <v>2498</v>
      </c>
      <c r="C1218" s="109" t="s">
        <v>2499</v>
      </c>
      <c r="D1218" s="77">
        <v>2022</v>
      </c>
      <c r="E1218" s="77" t="s">
        <v>203</v>
      </c>
      <c r="F1218" s="147" t="s">
        <v>203</v>
      </c>
      <c r="G1218" s="92">
        <v>0</v>
      </c>
      <c r="H1218" s="92">
        <v>0</v>
      </c>
      <c r="I1218" s="92">
        <v>0</v>
      </c>
      <c r="J1218" s="92">
        <v>0</v>
      </c>
      <c r="K1218" s="92">
        <v>0</v>
      </c>
      <c r="L1218" s="147">
        <v>0</v>
      </c>
      <c r="M1218" s="92">
        <v>0</v>
      </c>
      <c r="N1218" s="92">
        <v>0</v>
      </c>
      <c r="O1218" s="92">
        <v>0</v>
      </c>
      <c r="P1218" s="92">
        <v>0</v>
      </c>
      <c r="Q1218" s="92">
        <v>0</v>
      </c>
      <c r="R1218" s="92">
        <v>0</v>
      </c>
      <c r="S1218" s="92">
        <v>0</v>
      </c>
      <c r="T1218" s="92">
        <f t="shared" si="263"/>
        <v>0</v>
      </c>
      <c r="W1218" s="34"/>
      <c r="X1218" s="34"/>
      <c r="Y1218" s="34"/>
      <c r="Z1218" s="34"/>
      <c r="AA1218" s="34"/>
      <c r="AB1218" s="34"/>
      <c r="AC1218" s="34"/>
      <c r="AD1218" s="34"/>
      <c r="AE1218" s="34"/>
      <c r="AF1218" s="34"/>
      <c r="AG1218" s="34"/>
      <c r="AH1218" s="34"/>
      <c r="AI1218" s="34"/>
      <c r="AJ1218" s="34"/>
      <c r="AK1218" s="34"/>
      <c r="AL1218" s="34"/>
      <c r="AM1218" s="34"/>
      <c r="AN1218" s="34"/>
      <c r="AO1218" s="34"/>
      <c r="AP1218" s="34"/>
      <c r="AQ1218" s="34"/>
      <c r="AR1218" s="34"/>
      <c r="AS1218" s="34"/>
      <c r="AT1218" s="34"/>
      <c r="AU1218" s="34"/>
    </row>
    <row r="1219" spans="1:47">
      <c r="A1219" s="73" t="s">
        <v>52</v>
      </c>
      <c r="B1219" s="74" t="s">
        <v>2500</v>
      </c>
      <c r="C1219" s="109" t="s">
        <v>2501</v>
      </c>
      <c r="D1219" s="77">
        <v>2023</v>
      </c>
      <c r="E1219" s="77">
        <v>2024</v>
      </c>
      <c r="F1219" s="147" t="s">
        <v>203</v>
      </c>
      <c r="G1219" s="92">
        <v>35.333279439999998</v>
      </c>
      <c r="H1219" s="92">
        <v>1</v>
      </c>
      <c r="I1219" s="92">
        <v>34.333279439999998</v>
      </c>
      <c r="J1219" s="92">
        <v>0</v>
      </c>
      <c r="K1219" s="92">
        <v>0</v>
      </c>
      <c r="L1219" s="147">
        <v>0</v>
      </c>
      <c r="M1219" s="92">
        <v>35.333279439999998</v>
      </c>
      <c r="N1219" s="92">
        <v>0</v>
      </c>
      <c r="O1219" s="92">
        <v>0</v>
      </c>
      <c r="P1219" s="92">
        <v>0</v>
      </c>
      <c r="Q1219" s="92">
        <v>0</v>
      </c>
      <c r="R1219" s="92">
        <v>1</v>
      </c>
      <c r="S1219" s="92">
        <v>34.333279439999998</v>
      </c>
      <c r="T1219" s="92">
        <f t="shared" si="263"/>
        <v>35.333279439999998</v>
      </c>
      <c r="W1219" s="34"/>
      <c r="X1219" s="34"/>
      <c r="Y1219" s="34"/>
      <c r="Z1219" s="34"/>
      <c r="AA1219" s="34"/>
      <c r="AB1219" s="34"/>
      <c r="AC1219" s="34"/>
      <c r="AD1219" s="34"/>
      <c r="AE1219" s="34"/>
      <c r="AF1219" s="34"/>
      <c r="AG1219" s="34"/>
      <c r="AH1219" s="34"/>
      <c r="AI1219" s="34"/>
      <c r="AJ1219" s="34"/>
      <c r="AK1219" s="34"/>
      <c r="AL1219" s="34"/>
      <c r="AM1219" s="34"/>
      <c r="AN1219" s="34"/>
      <c r="AO1219" s="34"/>
      <c r="AP1219" s="34"/>
      <c r="AQ1219" s="34"/>
      <c r="AR1219" s="34"/>
      <c r="AS1219" s="34"/>
      <c r="AT1219" s="34"/>
      <c r="AU1219" s="34"/>
    </row>
    <row r="1220" spans="1:47" s="152" customFormat="1">
      <c r="A1220" s="73" t="s">
        <v>52</v>
      </c>
      <c r="B1220" s="74" t="s">
        <v>2502</v>
      </c>
      <c r="C1220" s="109" t="s">
        <v>2503</v>
      </c>
      <c r="D1220" s="77">
        <v>2020</v>
      </c>
      <c r="E1220" s="77">
        <v>2022</v>
      </c>
      <c r="F1220" s="147" t="s">
        <v>203</v>
      </c>
      <c r="G1220" s="92">
        <v>9.8000000000000007</v>
      </c>
      <c r="H1220" s="92">
        <v>0.8</v>
      </c>
      <c r="I1220" s="92">
        <v>9</v>
      </c>
      <c r="J1220" s="92">
        <v>0</v>
      </c>
      <c r="K1220" s="92">
        <v>0</v>
      </c>
      <c r="L1220" s="147">
        <v>0</v>
      </c>
      <c r="M1220" s="92">
        <v>9.8000000000000007</v>
      </c>
      <c r="N1220" s="92">
        <v>0</v>
      </c>
      <c r="O1220" s="92">
        <v>0.8</v>
      </c>
      <c r="P1220" s="92">
        <v>0</v>
      </c>
      <c r="Q1220" s="92">
        <v>9</v>
      </c>
      <c r="R1220" s="92">
        <v>0</v>
      </c>
      <c r="S1220" s="92">
        <v>0</v>
      </c>
      <c r="T1220" s="92">
        <f t="shared" si="263"/>
        <v>9.8000000000000007</v>
      </c>
      <c r="U1220" s="151"/>
      <c r="V1220" s="151"/>
      <c r="W1220" s="151"/>
      <c r="X1220" s="151"/>
      <c r="Y1220" s="151"/>
      <c r="Z1220" s="151"/>
      <c r="AA1220" s="151"/>
      <c r="AB1220" s="151"/>
      <c r="AC1220" s="151"/>
      <c r="AD1220" s="151"/>
      <c r="AE1220" s="151"/>
      <c r="AF1220" s="151"/>
      <c r="AG1220" s="151"/>
      <c r="AH1220" s="151"/>
      <c r="AI1220" s="151"/>
      <c r="AJ1220" s="151"/>
      <c r="AK1220" s="151"/>
      <c r="AL1220" s="151"/>
      <c r="AM1220" s="151"/>
      <c r="AN1220" s="151"/>
      <c r="AO1220" s="151"/>
      <c r="AP1220" s="151"/>
      <c r="AQ1220" s="151"/>
      <c r="AR1220" s="151"/>
      <c r="AS1220" s="151"/>
      <c r="AT1220" s="151"/>
      <c r="AU1220" s="151"/>
    </row>
    <row r="1221" spans="1:47" s="152" customFormat="1" ht="63">
      <c r="A1221" s="73" t="s">
        <v>52</v>
      </c>
      <c r="B1221" s="74" t="s">
        <v>2504</v>
      </c>
      <c r="C1221" s="136" t="s">
        <v>2505</v>
      </c>
      <c r="D1221" s="77">
        <v>2015</v>
      </c>
      <c r="E1221" s="77">
        <v>2027</v>
      </c>
      <c r="F1221" s="92">
        <f>61.71995844/1.18</f>
        <v>52.305049525423733</v>
      </c>
      <c r="G1221" s="92">
        <v>52.976999999999997</v>
      </c>
      <c r="H1221" s="92">
        <v>2.2719999999999998</v>
      </c>
      <c r="I1221" s="92">
        <v>23.830469999999998</v>
      </c>
      <c r="J1221" s="92">
        <v>24.783000000000001</v>
      </c>
      <c r="K1221" s="92">
        <v>2.0915299999999988</v>
      </c>
      <c r="L1221" s="92">
        <v>0</v>
      </c>
      <c r="M1221" s="92">
        <v>30.039999999999996</v>
      </c>
      <c r="N1221" s="92">
        <v>0</v>
      </c>
      <c r="O1221" s="92">
        <v>0</v>
      </c>
      <c r="P1221" s="92">
        <v>0</v>
      </c>
      <c r="Q1221" s="92">
        <v>0</v>
      </c>
      <c r="R1221" s="92">
        <v>0</v>
      </c>
      <c r="S1221" s="92">
        <v>0</v>
      </c>
      <c r="T1221" s="92">
        <f t="shared" si="263"/>
        <v>0</v>
      </c>
      <c r="U1221" s="151"/>
      <c r="V1221" s="151"/>
      <c r="W1221" s="151"/>
      <c r="X1221" s="151"/>
      <c r="Y1221" s="151"/>
      <c r="Z1221" s="151"/>
      <c r="AA1221" s="151"/>
      <c r="AB1221" s="151"/>
      <c r="AC1221" s="151"/>
      <c r="AD1221" s="151"/>
      <c r="AE1221" s="151"/>
      <c r="AF1221" s="151"/>
      <c r="AG1221" s="151"/>
      <c r="AH1221" s="151"/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</row>
    <row r="1222" spans="1:47" ht="31.5">
      <c r="A1222" s="73" t="s">
        <v>52</v>
      </c>
      <c r="B1222" s="74" t="s">
        <v>2506</v>
      </c>
      <c r="C1222" s="109" t="s">
        <v>2507</v>
      </c>
      <c r="D1222" s="77">
        <v>2019</v>
      </c>
      <c r="E1222" s="77">
        <v>2020</v>
      </c>
      <c r="F1222" s="78" t="s">
        <v>203</v>
      </c>
      <c r="G1222" s="92">
        <v>7.8315697300000009</v>
      </c>
      <c r="H1222" s="92">
        <v>1.545412</v>
      </c>
      <c r="I1222" s="92">
        <v>0.16252637000000103</v>
      </c>
      <c r="J1222" s="92">
        <v>6.1236313600000001</v>
      </c>
      <c r="K1222" s="92">
        <v>0</v>
      </c>
      <c r="L1222" s="92">
        <v>0</v>
      </c>
      <c r="M1222" s="92">
        <v>7.8315697300000009</v>
      </c>
      <c r="N1222" s="92">
        <v>1.5454100000000002</v>
      </c>
      <c r="O1222" s="92">
        <v>6.2861597300000005</v>
      </c>
      <c r="P1222" s="83">
        <v>0</v>
      </c>
      <c r="Q1222" s="92">
        <v>0</v>
      </c>
      <c r="R1222" s="92">
        <v>0</v>
      </c>
      <c r="S1222" s="92">
        <v>0</v>
      </c>
      <c r="T1222" s="92">
        <f t="shared" si="263"/>
        <v>7.8315697300000009</v>
      </c>
      <c r="W1222" s="34"/>
      <c r="X1222" s="34"/>
      <c r="Y1222" s="34"/>
      <c r="Z1222" s="34"/>
      <c r="AA1222" s="34"/>
      <c r="AB1222" s="34"/>
      <c r="AC1222" s="34"/>
      <c r="AD1222" s="34"/>
      <c r="AE1222" s="34"/>
      <c r="AF1222" s="34"/>
      <c r="AG1222" s="34"/>
      <c r="AH1222" s="34"/>
      <c r="AI1222" s="34"/>
      <c r="AJ1222" s="34"/>
      <c r="AK1222" s="34"/>
      <c r="AL1222" s="34"/>
      <c r="AM1222" s="34"/>
      <c r="AN1222" s="34"/>
      <c r="AO1222" s="34"/>
      <c r="AP1222" s="34"/>
      <c r="AQ1222" s="34"/>
      <c r="AR1222" s="34"/>
      <c r="AS1222" s="34"/>
      <c r="AT1222" s="34"/>
      <c r="AU1222" s="34"/>
    </row>
    <row r="1223" spans="1:47" ht="31.5">
      <c r="A1223" s="73" t="s">
        <v>52</v>
      </c>
      <c r="B1223" s="74" t="s">
        <v>2508</v>
      </c>
      <c r="C1223" s="109" t="s">
        <v>2509</v>
      </c>
      <c r="D1223" s="77">
        <v>2019</v>
      </c>
      <c r="E1223" s="77">
        <v>2020</v>
      </c>
      <c r="F1223" s="78" t="s">
        <v>203</v>
      </c>
      <c r="G1223" s="92">
        <v>2.6903508999999999</v>
      </c>
      <c r="H1223" s="92">
        <v>0.54480563000000004</v>
      </c>
      <c r="I1223" s="92">
        <v>7.3444209999999899E-2</v>
      </c>
      <c r="J1223" s="92">
        <v>2.0721010600000001</v>
      </c>
      <c r="K1223" s="92">
        <v>0</v>
      </c>
      <c r="L1223" s="92">
        <v>0</v>
      </c>
      <c r="M1223" s="92">
        <v>2.6903508999999999</v>
      </c>
      <c r="N1223" s="92">
        <v>0.54480999999999991</v>
      </c>
      <c r="O1223" s="92">
        <v>2.1455408999999999</v>
      </c>
      <c r="P1223" s="83">
        <v>0</v>
      </c>
      <c r="Q1223" s="92">
        <v>0</v>
      </c>
      <c r="R1223" s="92">
        <v>0</v>
      </c>
      <c r="S1223" s="92">
        <v>0</v>
      </c>
      <c r="T1223" s="92">
        <f t="shared" si="263"/>
        <v>2.6903508999999999</v>
      </c>
      <c r="W1223" s="34"/>
      <c r="X1223" s="34"/>
      <c r="Y1223" s="34"/>
      <c r="Z1223" s="34"/>
      <c r="AA1223" s="34"/>
      <c r="AB1223" s="34"/>
      <c r="AC1223" s="34"/>
      <c r="AD1223" s="34"/>
      <c r="AE1223" s="34"/>
      <c r="AF1223" s="34"/>
      <c r="AG1223" s="34"/>
      <c r="AH1223" s="34"/>
      <c r="AI1223" s="34"/>
      <c r="AJ1223" s="34"/>
      <c r="AK1223" s="34"/>
      <c r="AL1223" s="34"/>
      <c r="AM1223" s="34"/>
      <c r="AN1223" s="34"/>
      <c r="AO1223" s="34"/>
      <c r="AP1223" s="34"/>
      <c r="AQ1223" s="34"/>
      <c r="AR1223" s="34"/>
      <c r="AS1223" s="34"/>
      <c r="AT1223" s="34"/>
      <c r="AU1223" s="34"/>
    </row>
    <row r="1224" spans="1:47" ht="47.25">
      <c r="A1224" s="73" t="s">
        <v>52</v>
      </c>
      <c r="B1224" s="74" t="s">
        <v>2510</v>
      </c>
      <c r="C1224" s="109" t="s">
        <v>2511</v>
      </c>
      <c r="D1224" s="77">
        <v>2020</v>
      </c>
      <c r="E1224" s="77">
        <v>2020</v>
      </c>
      <c r="F1224" s="78" t="s">
        <v>203</v>
      </c>
      <c r="G1224" s="92">
        <v>13.22034</v>
      </c>
      <c r="H1224" s="92">
        <v>1.1864399999999999</v>
      </c>
      <c r="I1224" s="92">
        <v>5.8409300000000011</v>
      </c>
      <c r="J1224" s="92">
        <v>5.6779700000000002</v>
      </c>
      <c r="K1224" s="92">
        <v>0.51500000000000001</v>
      </c>
      <c r="L1224" s="92">
        <v>0</v>
      </c>
      <c r="M1224" s="92">
        <v>13.22034</v>
      </c>
      <c r="N1224" s="92">
        <v>0</v>
      </c>
      <c r="O1224" s="92">
        <v>13.22034</v>
      </c>
      <c r="P1224" s="83">
        <v>0</v>
      </c>
      <c r="Q1224" s="92">
        <v>0</v>
      </c>
      <c r="R1224" s="92">
        <v>0</v>
      </c>
      <c r="S1224" s="92">
        <v>0</v>
      </c>
      <c r="T1224" s="92">
        <f t="shared" si="263"/>
        <v>13.22034</v>
      </c>
      <c r="W1224" s="34"/>
      <c r="X1224" s="34"/>
      <c r="Y1224" s="34"/>
      <c r="Z1224" s="34"/>
      <c r="AA1224" s="34"/>
      <c r="AB1224" s="34"/>
      <c r="AC1224" s="34"/>
      <c r="AD1224" s="34"/>
      <c r="AE1224" s="34"/>
      <c r="AF1224" s="34"/>
      <c r="AG1224" s="34"/>
      <c r="AH1224" s="34"/>
      <c r="AI1224" s="34"/>
      <c r="AJ1224" s="34"/>
      <c r="AK1224" s="34"/>
      <c r="AL1224" s="34"/>
      <c r="AM1224" s="34"/>
      <c r="AN1224" s="34"/>
      <c r="AO1224" s="34"/>
      <c r="AP1224" s="34"/>
      <c r="AQ1224" s="34"/>
      <c r="AR1224" s="34"/>
      <c r="AS1224" s="34"/>
      <c r="AT1224" s="34"/>
      <c r="AU1224" s="34"/>
    </row>
    <row r="1225" spans="1:47">
      <c r="A1225" s="73" t="s">
        <v>52</v>
      </c>
      <c r="B1225" s="74" t="s">
        <v>2512</v>
      </c>
      <c r="C1225" s="109" t="s">
        <v>2513</v>
      </c>
      <c r="D1225" s="77">
        <v>2020</v>
      </c>
      <c r="E1225" s="77">
        <v>2021</v>
      </c>
      <c r="F1225" s="78" t="s">
        <v>203</v>
      </c>
      <c r="G1225" s="92">
        <v>10</v>
      </c>
      <c r="H1225" s="92">
        <v>0.49399999999999999</v>
      </c>
      <c r="I1225" s="92">
        <v>2.6244560000000003</v>
      </c>
      <c r="J1225" s="92">
        <v>6.735544</v>
      </c>
      <c r="K1225" s="92">
        <v>0.14599999999999999</v>
      </c>
      <c r="L1225" s="92">
        <v>0</v>
      </c>
      <c r="M1225" s="92">
        <v>10</v>
      </c>
      <c r="N1225" s="92">
        <v>0</v>
      </c>
      <c r="O1225" s="92">
        <v>2</v>
      </c>
      <c r="P1225" s="83">
        <v>8</v>
      </c>
      <c r="Q1225" s="92">
        <v>0</v>
      </c>
      <c r="R1225" s="92">
        <v>0</v>
      </c>
      <c r="S1225" s="92">
        <v>0</v>
      </c>
      <c r="T1225" s="92">
        <f t="shared" si="263"/>
        <v>10</v>
      </c>
      <c r="W1225" s="34"/>
      <c r="X1225" s="34"/>
      <c r="Y1225" s="34"/>
      <c r="Z1225" s="34"/>
      <c r="AA1225" s="34"/>
      <c r="AB1225" s="34"/>
      <c r="AC1225" s="34"/>
      <c r="AD1225" s="34"/>
      <c r="AE1225" s="34"/>
      <c r="AF1225" s="34"/>
      <c r="AG1225" s="34"/>
      <c r="AH1225" s="34"/>
      <c r="AI1225" s="34"/>
      <c r="AJ1225" s="34"/>
      <c r="AK1225" s="34"/>
      <c r="AL1225" s="34"/>
      <c r="AM1225" s="34"/>
      <c r="AN1225" s="34"/>
      <c r="AO1225" s="34"/>
      <c r="AP1225" s="34"/>
      <c r="AQ1225" s="34"/>
      <c r="AR1225" s="34"/>
      <c r="AS1225" s="34"/>
      <c r="AT1225" s="34"/>
      <c r="AU1225" s="34"/>
    </row>
    <row r="1226" spans="1:47" ht="31.5">
      <c r="A1226" s="73" t="s">
        <v>52</v>
      </c>
      <c r="B1226" s="74" t="s">
        <v>2514</v>
      </c>
      <c r="C1226" s="109" t="s">
        <v>2515</v>
      </c>
      <c r="D1226" s="77">
        <v>2020</v>
      </c>
      <c r="E1226" s="77">
        <v>2020</v>
      </c>
      <c r="F1226" s="78" t="s">
        <v>203</v>
      </c>
      <c r="G1226" s="92">
        <v>31.844851999999999</v>
      </c>
      <c r="H1226" s="92">
        <v>0</v>
      </c>
      <c r="I1226" s="92">
        <v>30.584851999999998</v>
      </c>
      <c r="J1226" s="92">
        <v>0</v>
      </c>
      <c r="K1226" s="92">
        <v>1.26</v>
      </c>
      <c r="L1226" s="92">
        <v>0</v>
      </c>
      <c r="M1226" s="92">
        <v>31.844851999999999</v>
      </c>
      <c r="N1226" s="92">
        <v>0</v>
      </c>
      <c r="O1226" s="92">
        <v>31.844851999999999</v>
      </c>
      <c r="P1226" s="83">
        <v>0</v>
      </c>
      <c r="Q1226" s="92">
        <v>0</v>
      </c>
      <c r="R1226" s="92">
        <v>0</v>
      </c>
      <c r="S1226" s="92">
        <v>0</v>
      </c>
      <c r="T1226" s="92">
        <f t="shared" si="263"/>
        <v>31.844851999999999</v>
      </c>
      <c r="W1226" s="34"/>
      <c r="X1226" s="34"/>
      <c r="Y1226" s="34"/>
      <c r="Z1226" s="34"/>
      <c r="AA1226" s="34"/>
      <c r="AB1226" s="34"/>
      <c r="AC1226" s="34"/>
      <c r="AD1226" s="34"/>
      <c r="AE1226" s="34"/>
      <c r="AF1226" s="34"/>
      <c r="AG1226" s="34"/>
      <c r="AH1226" s="34"/>
      <c r="AI1226" s="34"/>
      <c r="AJ1226" s="34"/>
      <c r="AK1226" s="34"/>
      <c r="AL1226" s="34"/>
      <c r="AM1226" s="34"/>
      <c r="AN1226" s="34"/>
      <c r="AO1226" s="34"/>
      <c r="AP1226" s="34"/>
      <c r="AQ1226" s="34"/>
      <c r="AR1226" s="34"/>
      <c r="AS1226" s="34"/>
      <c r="AT1226" s="34"/>
      <c r="AU1226" s="34"/>
    </row>
    <row r="1227" spans="1:47" ht="31.5">
      <c r="A1227" s="73" t="s">
        <v>52</v>
      </c>
      <c r="B1227" s="74" t="s">
        <v>2516</v>
      </c>
      <c r="C1227" s="109" t="s">
        <v>2517</v>
      </c>
      <c r="D1227" s="77">
        <v>2019</v>
      </c>
      <c r="E1227" s="77">
        <v>2020</v>
      </c>
      <c r="F1227" s="78" t="s">
        <v>203</v>
      </c>
      <c r="G1227" s="92">
        <v>14.909000000000001</v>
      </c>
      <c r="H1227" s="92">
        <v>2</v>
      </c>
      <c r="I1227" s="92">
        <v>12.909000000000001</v>
      </c>
      <c r="J1227" s="92">
        <v>0</v>
      </c>
      <c r="K1227" s="92">
        <v>0</v>
      </c>
      <c r="L1227" s="92">
        <v>0</v>
      </c>
      <c r="M1227" s="92">
        <v>14.909000000000001</v>
      </c>
      <c r="N1227" s="92">
        <v>2</v>
      </c>
      <c r="O1227" s="92">
        <v>12.909000000000001</v>
      </c>
      <c r="P1227" s="83">
        <v>0</v>
      </c>
      <c r="Q1227" s="92">
        <v>0</v>
      </c>
      <c r="R1227" s="92">
        <v>0</v>
      </c>
      <c r="S1227" s="92">
        <v>0</v>
      </c>
      <c r="T1227" s="92">
        <f t="shared" si="263"/>
        <v>14.909000000000001</v>
      </c>
      <c r="W1227" s="34"/>
      <c r="X1227" s="34"/>
      <c r="Y1227" s="34"/>
      <c r="Z1227" s="34"/>
      <c r="AA1227" s="34"/>
      <c r="AB1227" s="34"/>
      <c r="AC1227" s="34"/>
      <c r="AD1227" s="34"/>
      <c r="AE1227" s="34"/>
      <c r="AF1227" s="34"/>
      <c r="AG1227" s="34"/>
      <c r="AH1227" s="34"/>
      <c r="AI1227" s="34"/>
      <c r="AJ1227" s="34"/>
      <c r="AK1227" s="34"/>
      <c r="AL1227" s="34"/>
      <c r="AM1227" s="34"/>
      <c r="AN1227" s="34"/>
      <c r="AO1227" s="34"/>
      <c r="AP1227" s="34"/>
      <c r="AQ1227" s="34"/>
      <c r="AR1227" s="34"/>
      <c r="AS1227" s="34"/>
      <c r="AT1227" s="34"/>
      <c r="AU1227" s="34"/>
    </row>
    <row r="1228" spans="1:47">
      <c r="A1228" s="73" t="s">
        <v>52</v>
      </c>
      <c r="B1228" s="74" t="s">
        <v>2518</v>
      </c>
      <c r="C1228" s="109" t="s">
        <v>2519</v>
      </c>
      <c r="D1228" s="77">
        <v>2022</v>
      </c>
      <c r="E1228" s="77">
        <v>2023</v>
      </c>
      <c r="F1228" s="78" t="s">
        <v>203</v>
      </c>
      <c r="G1228" s="92">
        <v>30.04</v>
      </c>
      <c r="H1228" s="92">
        <v>0</v>
      </c>
      <c r="I1228" s="92">
        <v>29.326999999999998</v>
      </c>
      <c r="J1228" s="92">
        <v>0</v>
      </c>
      <c r="K1228" s="92">
        <v>0.71299999999999997</v>
      </c>
      <c r="L1228" s="92">
        <v>0</v>
      </c>
      <c r="M1228" s="92">
        <v>30.04</v>
      </c>
      <c r="N1228" s="92">
        <v>0</v>
      </c>
      <c r="O1228" s="92">
        <v>0</v>
      </c>
      <c r="P1228" s="83">
        <v>0</v>
      </c>
      <c r="Q1228" s="92">
        <v>30.04</v>
      </c>
      <c r="R1228" s="92">
        <v>0</v>
      </c>
      <c r="S1228" s="92">
        <v>0</v>
      </c>
      <c r="T1228" s="92">
        <f t="shared" si="263"/>
        <v>30.04</v>
      </c>
      <c r="W1228" s="34"/>
      <c r="X1228" s="34"/>
      <c r="Y1228" s="34"/>
      <c r="Z1228" s="34"/>
      <c r="AA1228" s="34"/>
      <c r="AB1228" s="34"/>
      <c r="AC1228" s="34"/>
      <c r="AD1228" s="34"/>
      <c r="AE1228" s="34"/>
      <c r="AF1228" s="34"/>
      <c r="AG1228" s="34"/>
      <c r="AH1228" s="34"/>
      <c r="AI1228" s="34"/>
      <c r="AJ1228" s="34"/>
      <c r="AK1228" s="34"/>
      <c r="AL1228" s="34"/>
      <c r="AM1228" s="34"/>
      <c r="AN1228" s="34"/>
      <c r="AO1228" s="34"/>
      <c r="AP1228" s="34"/>
      <c r="AQ1228" s="34"/>
      <c r="AR1228" s="34"/>
      <c r="AS1228" s="34"/>
      <c r="AT1228" s="34"/>
      <c r="AU1228" s="34"/>
    </row>
    <row r="1229" spans="1:47" ht="31.5">
      <c r="A1229" s="73" t="s">
        <v>52</v>
      </c>
      <c r="B1229" s="74" t="s">
        <v>2520</v>
      </c>
      <c r="C1229" s="109" t="s">
        <v>2521</v>
      </c>
      <c r="D1229" s="91">
        <v>2020</v>
      </c>
      <c r="E1229" s="91">
        <v>2021</v>
      </c>
      <c r="F1229" s="78" t="s">
        <v>203</v>
      </c>
      <c r="G1229" s="92">
        <v>9.7609999999999992</v>
      </c>
      <c r="H1229" s="92">
        <v>0</v>
      </c>
      <c r="I1229" s="92">
        <v>9.7609999999999992</v>
      </c>
      <c r="J1229" s="92">
        <v>0</v>
      </c>
      <c r="K1229" s="92">
        <v>0</v>
      </c>
      <c r="L1229" s="147">
        <v>0</v>
      </c>
      <c r="M1229" s="92">
        <v>9.7609999999999992</v>
      </c>
      <c r="N1229" s="92">
        <v>0</v>
      </c>
      <c r="O1229" s="92">
        <v>9.7609999999999992</v>
      </c>
      <c r="P1229" s="92">
        <v>0</v>
      </c>
      <c r="Q1229" s="92">
        <v>0</v>
      </c>
      <c r="R1229" s="92">
        <v>0</v>
      </c>
      <c r="S1229" s="92">
        <v>0</v>
      </c>
      <c r="T1229" s="92">
        <f t="shared" si="263"/>
        <v>9.7609999999999992</v>
      </c>
      <c r="W1229" s="34"/>
      <c r="X1229" s="34"/>
      <c r="Y1229" s="34"/>
      <c r="Z1229" s="34"/>
      <c r="AA1229" s="34"/>
      <c r="AB1229" s="34"/>
      <c r="AC1229" s="34"/>
      <c r="AD1229" s="34"/>
      <c r="AE1229" s="34"/>
      <c r="AF1229" s="34"/>
      <c r="AG1229" s="34"/>
      <c r="AH1229" s="34"/>
      <c r="AI1229" s="34"/>
      <c r="AJ1229" s="34"/>
      <c r="AK1229" s="34"/>
      <c r="AL1229" s="34"/>
      <c r="AM1229" s="34"/>
      <c r="AN1229" s="34"/>
      <c r="AO1229" s="34"/>
      <c r="AP1229" s="34"/>
      <c r="AQ1229" s="34"/>
      <c r="AR1229" s="34"/>
      <c r="AS1229" s="34"/>
      <c r="AT1229" s="34"/>
      <c r="AU1229" s="34"/>
    </row>
    <row r="1230" spans="1:47" ht="31.5">
      <c r="A1230" s="73" t="s">
        <v>52</v>
      </c>
      <c r="B1230" s="74" t="s">
        <v>2522</v>
      </c>
      <c r="C1230" s="109" t="s">
        <v>2523</v>
      </c>
      <c r="D1230" s="91">
        <v>2023</v>
      </c>
      <c r="E1230" s="91" t="s">
        <v>203</v>
      </c>
      <c r="F1230" s="78" t="s">
        <v>203</v>
      </c>
      <c r="G1230" s="92">
        <v>0</v>
      </c>
      <c r="H1230" s="92">
        <v>0</v>
      </c>
      <c r="I1230" s="92">
        <v>0</v>
      </c>
      <c r="J1230" s="92">
        <v>0</v>
      </c>
      <c r="K1230" s="92">
        <v>0</v>
      </c>
      <c r="L1230" s="147">
        <v>0</v>
      </c>
      <c r="M1230" s="92">
        <v>0</v>
      </c>
      <c r="N1230" s="92">
        <v>0</v>
      </c>
      <c r="O1230" s="92">
        <v>0</v>
      </c>
      <c r="P1230" s="92">
        <v>0</v>
      </c>
      <c r="Q1230" s="92">
        <v>0</v>
      </c>
      <c r="R1230" s="92">
        <v>0</v>
      </c>
      <c r="S1230" s="92">
        <v>0</v>
      </c>
      <c r="T1230" s="92">
        <f t="shared" si="263"/>
        <v>0</v>
      </c>
      <c r="W1230" s="34"/>
      <c r="X1230" s="34"/>
      <c r="Y1230" s="34"/>
      <c r="Z1230" s="34"/>
      <c r="AA1230" s="34"/>
      <c r="AB1230" s="34"/>
      <c r="AC1230" s="34"/>
      <c r="AD1230" s="34"/>
      <c r="AE1230" s="34"/>
      <c r="AF1230" s="34"/>
      <c r="AG1230" s="34"/>
      <c r="AH1230" s="34"/>
      <c r="AI1230" s="34"/>
      <c r="AJ1230" s="34"/>
      <c r="AK1230" s="34"/>
      <c r="AL1230" s="34"/>
      <c r="AM1230" s="34"/>
      <c r="AN1230" s="34"/>
      <c r="AO1230" s="34"/>
      <c r="AP1230" s="34"/>
      <c r="AQ1230" s="34"/>
      <c r="AR1230" s="34"/>
      <c r="AS1230" s="34"/>
      <c r="AT1230" s="34"/>
      <c r="AU1230" s="34"/>
    </row>
    <row r="1231" spans="1:47" ht="31.5">
      <c r="A1231" s="73" t="s">
        <v>52</v>
      </c>
      <c r="B1231" s="74" t="s">
        <v>2524</v>
      </c>
      <c r="C1231" s="109" t="s">
        <v>2525</v>
      </c>
      <c r="D1231" s="91">
        <v>2023</v>
      </c>
      <c r="E1231" s="91">
        <v>2023</v>
      </c>
      <c r="F1231" s="78" t="s">
        <v>203</v>
      </c>
      <c r="G1231" s="92">
        <v>9.5</v>
      </c>
      <c r="H1231" s="92">
        <v>0.8</v>
      </c>
      <c r="I1231" s="92">
        <v>8.6999999999999993</v>
      </c>
      <c r="J1231" s="92">
        <v>0</v>
      </c>
      <c r="K1231" s="92">
        <v>0</v>
      </c>
      <c r="L1231" s="147">
        <v>0</v>
      </c>
      <c r="M1231" s="92">
        <v>9.5</v>
      </c>
      <c r="N1231" s="92">
        <v>0</v>
      </c>
      <c r="O1231" s="92">
        <v>0</v>
      </c>
      <c r="P1231" s="92">
        <v>0</v>
      </c>
      <c r="Q1231" s="92">
        <v>0</v>
      </c>
      <c r="R1231" s="92">
        <v>9.5</v>
      </c>
      <c r="S1231" s="92">
        <v>0</v>
      </c>
      <c r="T1231" s="92">
        <f t="shared" si="263"/>
        <v>9.5</v>
      </c>
      <c r="W1231" s="34"/>
      <c r="X1231" s="34"/>
      <c r="Y1231" s="34"/>
      <c r="Z1231" s="34"/>
      <c r="AA1231" s="34"/>
      <c r="AB1231" s="34"/>
      <c r="AC1231" s="34"/>
      <c r="AD1231" s="34"/>
      <c r="AE1231" s="34"/>
      <c r="AF1231" s="34"/>
      <c r="AG1231" s="34"/>
      <c r="AH1231" s="34"/>
      <c r="AI1231" s="34"/>
      <c r="AJ1231" s="34"/>
      <c r="AK1231" s="34"/>
      <c r="AL1231" s="34"/>
      <c r="AM1231" s="34"/>
      <c r="AN1231" s="34"/>
      <c r="AO1231" s="34"/>
      <c r="AP1231" s="34"/>
      <c r="AQ1231" s="34"/>
      <c r="AR1231" s="34"/>
      <c r="AS1231" s="34"/>
      <c r="AT1231" s="34"/>
      <c r="AU1231" s="34"/>
    </row>
    <row r="1232" spans="1:47" ht="31.5">
      <c r="A1232" s="73" t="s">
        <v>52</v>
      </c>
      <c r="B1232" s="74" t="s">
        <v>2526</v>
      </c>
      <c r="C1232" s="109" t="s">
        <v>2527</v>
      </c>
      <c r="D1232" s="91">
        <v>2023</v>
      </c>
      <c r="E1232" s="91" t="s">
        <v>203</v>
      </c>
      <c r="F1232" s="78" t="s">
        <v>203</v>
      </c>
      <c r="G1232" s="92">
        <v>0</v>
      </c>
      <c r="H1232" s="92">
        <v>0</v>
      </c>
      <c r="I1232" s="92">
        <v>0</v>
      </c>
      <c r="J1232" s="92">
        <v>0</v>
      </c>
      <c r="K1232" s="92">
        <v>0</v>
      </c>
      <c r="L1232" s="147">
        <v>0</v>
      </c>
      <c r="M1232" s="92">
        <v>0</v>
      </c>
      <c r="N1232" s="92">
        <v>0</v>
      </c>
      <c r="O1232" s="92">
        <v>0</v>
      </c>
      <c r="P1232" s="92">
        <v>0</v>
      </c>
      <c r="Q1232" s="92">
        <v>0</v>
      </c>
      <c r="R1232" s="92">
        <v>0</v>
      </c>
      <c r="S1232" s="92">
        <v>0</v>
      </c>
      <c r="T1232" s="92">
        <f t="shared" si="263"/>
        <v>0</v>
      </c>
      <c r="W1232" s="34"/>
      <c r="X1232" s="34"/>
      <c r="Y1232" s="34"/>
      <c r="Z1232" s="34"/>
      <c r="AA1232" s="34"/>
      <c r="AB1232" s="34"/>
      <c r="AC1232" s="34"/>
      <c r="AD1232" s="34"/>
      <c r="AE1232" s="34"/>
      <c r="AF1232" s="34"/>
      <c r="AG1232" s="34"/>
      <c r="AH1232" s="34"/>
      <c r="AI1232" s="34"/>
      <c r="AJ1232" s="34"/>
      <c r="AK1232" s="34"/>
      <c r="AL1232" s="34"/>
      <c r="AM1232" s="34"/>
      <c r="AN1232" s="34"/>
      <c r="AO1232" s="34"/>
      <c r="AP1232" s="34"/>
      <c r="AQ1232" s="34"/>
      <c r="AR1232" s="34"/>
      <c r="AS1232" s="34"/>
      <c r="AT1232" s="34"/>
      <c r="AU1232" s="34"/>
    </row>
    <row r="1233" spans="1:47" ht="31.5">
      <c r="A1233" s="73" t="s">
        <v>52</v>
      </c>
      <c r="B1233" s="74" t="s">
        <v>2528</v>
      </c>
      <c r="C1233" s="109" t="s">
        <v>2529</v>
      </c>
      <c r="D1233" s="91">
        <v>2023</v>
      </c>
      <c r="E1233" s="91">
        <v>2023</v>
      </c>
      <c r="F1233" s="78" t="s">
        <v>203</v>
      </c>
      <c r="G1233" s="92">
        <v>1.1000000000000001</v>
      </c>
      <c r="H1233" s="92">
        <v>0</v>
      </c>
      <c r="I1233" s="92">
        <v>1.1000000000000001</v>
      </c>
      <c r="J1233" s="92">
        <v>0</v>
      </c>
      <c r="K1233" s="92">
        <v>0</v>
      </c>
      <c r="L1233" s="147">
        <v>0</v>
      </c>
      <c r="M1233" s="92">
        <v>1.1000000000000001</v>
      </c>
      <c r="N1233" s="92">
        <v>0</v>
      </c>
      <c r="O1233" s="92">
        <v>0</v>
      </c>
      <c r="P1233" s="92">
        <v>0</v>
      </c>
      <c r="Q1233" s="92">
        <v>0</v>
      </c>
      <c r="R1233" s="92">
        <v>1.1000000000000001</v>
      </c>
      <c r="S1233" s="92">
        <v>0</v>
      </c>
      <c r="T1233" s="92">
        <f t="shared" si="263"/>
        <v>1.1000000000000001</v>
      </c>
      <c r="W1233" s="34"/>
      <c r="X1233" s="34"/>
      <c r="Y1233" s="34"/>
      <c r="Z1233" s="34"/>
      <c r="AA1233" s="34"/>
      <c r="AB1233" s="34"/>
      <c r="AC1233" s="34"/>
      <c r="AD1233" s="34"/>
      <c r="AE1233" s="34"/>
      <c r="AF1233" s="34"/>
      <c r="AG1233" s="34"/>
      <c r="AH1233" s="34"/>
      <c r="AI1233" s="34"/>
      <c r="AJ1233" s="34"/>
      <c r="AK1233" s="34"/>
      <c r="AL1233" s="34"/>
      <c r="AM1233" s="34"/>
      <c r="AN1233" s="34"/>
      <c r="AO1233" s="34"/>
      <c r="AP1233" s="34"/>
      <c r="AQ1233" s="34"/>
      <c r="AR1233" s="34"/>
      <c r="AS1233" s="34"/>
      <c r="AT1233" s="34"/>
      <c r="AU1233" s="34"/>
    </row>
    <row r="1234" spans="1:47">
      <c r="A1234" s="73" t="s">
        <v>52</v>
      </c>
      <c r="B1234" s="74" t="s">
        <v>2530</v>
      </c>
      <c r="C1234" s="109" t="s">
        <v>2531</v>
      </c>
      <c r="D1234" s="91">
        <v>2023</v>
      </c>
      <c r="E1234" s="91">
        <v>2023</v>
      </c>
      <c r="F1234" s="78" t="s">
        <v>203</v>
      </c>
      <c r="G1234" s="92">
        <v>1.5</v>
      </c>
      <c r="H1234" s="92">
        <v>0</v>
      </c>
      <c r="I1234" s="92">
        <v>1.5</v>
      </c>
      <c r="J1234" s="92">
        <v>0</v>
      </c>
      <c r="K1234" s="92">
        <v>0</v>
      </c>
      <c r="L1234" s="147">
        <v>0</v>
      </c>
      <c r="M1234" s="92">
        <v>1.5</v>
      </c>
      <c r="N1234" s="92">
        <v>0</v>
      </c>
      <c r="O1234" s="92">
        <v>0</v>
      </c>
      <c r="P1234" s="92">
        <v>0</v>
      </c>
      <c r="Q1234" s="92">
        <v>0</v>
      </c>
      <c r="R1234" s="92">
        <v>1.5</v>
      </c>
      <c r="S1234" s="92">
        <v>0</v>
      </c>
      <c r="T1234" s="92">
        <f t="shared" si="263"/>
        <v>1.5</v>
      </c>
      <c r="W1234" s="34"/>
      <c r="X1234" s="34"/>
      <c r="Y1234" s="34"/>
      <c r="Z1234" s="34"/>
      <c r="AA1234" s="34"/>
      <c r="AB1234" s="34"/>
      <c r="AC1234" s="34"/>
      <c r="AD1234" s="34"/>
      <c r="AE1234" s="34"/>
      <c r="AF1234" s="34"/>
      <c r="AG1234" s="34"/>
      <c r="AH1234" s="34"/>
      <c r="AI1234" s="34"/>
      <c r="AJ1234" s="34"/>
      <c r="AK1234" s="34"/>
      <c r="AL1234" s="34"/>
      <c r="AM1234" s="34"/>
      <c r="AN1234" s="34"/>
      <c r="AO1234" s="34"/>
      <c r="AP1234" s="34"/>
      <c r="AQ1234" s="34"/>
      <c r="AR1234" s="34"/>
      <c r="AS1234" s="34"/>
      <c r="AT1234" s="34"/>
      <c r="AU1234" s="34"/>
    </row>
    <row r="1235" spans="1:47" ht="31.5">
      <c r="A1235" s="73" t="s">
        <v>52</v>
      </c>
      <c r="B1235" s="74" t="s">
        <v>2532</v>
      </c>
      <c r="C1235" s="109" t="s">
        <v>2533</v>
      </c>
      <c r="D1235" s="77">
        <v>2023</v>
      </c>
      <c r="E1235" s="77">
        <v>2024</v>
      </c>
      <c r="F1235" s="147" t="s">
        <v>203</v>
      </c>
      <c r="G1235" s="92">
        <v>5.335</v>
      </c>
      <c r="H1235" s="92">
        <v>0</v>
      </c>
      <c r="I1235" s="92">
        <v>5.335</v>
      </c>
      <c r="J1235" s="92">
        <v>0</v>
      </c>
      <c r="K1235" s="92">
        <v>0</v>
      </c>
      <c r="L1235" s="147">
        <v>0</v>
      </c>
      <c r="M1235" s="92">
        <v>5.335</v>
      </c>
      <c r="N1235" s="92">
        <v>0</v>
      </c>
      <c r="O1235" s="92">
        <v>0</v>
      </c>
      <c r="P1235" s="92">
        <v>0</v>
      </c>
      <c r="Q1235" s="92">
        <v>0</v>
      </c>
      <c r="R1235" s="92">
        <v>0</v>
      </c>
      <c r="S1235" s="92">
        <v>5.335</v>
      </c>
      <c r="T1235" s="92">
        <f t="shared" si="263"/>
        <v>5.335</v>
      </c>
      <c r="W1235" s="34"/>
      <c r="X1235" s="34"/>
      <c r="Y1235" s="34"/>
      <c r="Z1235" s="34"/>
      <c r="AA1235" s="34"/>
      <c r="AB1235" s="34"/>
      <c r="AC1235" s="34"/>
      <c r="AD1235" s="34"/>
      <c r="AE1235" s="34"/>
      <c r="AF1235" s="34"/>
      <c r="AG1235" s="34"/>
      <c r="AH1235" s="34"/>
      <c r="AI1235" s="34"/>
      <c r="AJ1235" s="34"/>
      <c r="AK1235" s="34"/>
      <c r="AL1235" s="34"/>
      <c r="AM1235" s="34"/>
      <c r="AN1235" s="34"/>
      <c r="AO1235" s="34"/>
      <c r="AP1235" s="34"/>
      <c r="AQ1235" s="34"/>
      <c r="AR1235" s="34"/>
      <c r="AS1235" s="34"/>
      <c r="AT1235" s="34"/>
      <c r="AU1235" s="34"/>
    </row>
    <row r="1236" spans="1:47" ht="47.25">
      <c r="A1236" s="73" t="s">
        <v>52</v>
      </c>
      <c r="B1236" s="74" t="s">
        <v>2534</v>
      </c>
      <c r="C1236" s="109" t="s">
        <v>2535</v>
      </c>
      <c r="D1236" s="77">
        <v>2023</v>
      </c>
      <c r="E1236" s="77">
        <v>2025</v>
      </c>
      <c r="F1236" s="147" t="s">
        <v>203</v>
      </c>
      <c r="G1236" s="92">
        <v>87.943790000000007</v>
      </c>
      <c r="H1236" s="92">
        <v>1.5</v>
      </c>
      <c r="I1236" s="92">
        <v>86.443790000000007</v>
      </c>
      <c r="J1236" s="92">
        <v>0</v>
      </c>
      <c r="K1236" s="92">
        <v>0</v>
      </c>
      <c r="L1236" s="147">
        <v>0</v>
      </c>
      <c r="M1236" s="92">
        <v>87.943790000000007</v>
      </c>
      <c r="N1236" s="92">
        <v>0</v>
      </c>
      <c r="O1236" s="92">
        <v>0</v>
      </c>
      <c r="P1236" s="92">
        <v>0</v>
      </c>
      <c r="Q1236" s="92">
        <v>0</v>
      </c>
      <c r="R1236" s="92">
        <v>1.5</v>
      </c>
      <c r="S1236" s="92">
        <v>0</v>
      </c>
      <c r="T1236" s="92">
        <f t="shared" si="263"/>
        <v>1.5</v>
      </c>
      <c r="W1236" s="34"/>
      <c r="X1236" s="34"/>
      <c r="Y1236" s="34"/>
      <c r="Z1236" s="34"/>
      <c r="AA1236" s="34"/>
      <c r="AB1236" s="34"/>
      <c r="AC1236" s="34"/>
      <c r="AD1236" s="34"/>
      <c r="AE1236" s="34"/>
      <c r="AF1236" s="34"/>
      <c r="AG1236" s="34"/>
      <c r="AH1236" s="34"/>
      <c r="AI1236" s="34"/>
      <c r="AJ1236" s="34"/>
      <c r="AK1236" s="34"/>
      <c r="AL1236" s="34"/>
      <c r="AM1236" s="34"/>
      <c r="AN1236" s="34"/>
      <c r="AO1236" s="34"/>
      <c r="AP1236" s="34"/>
      <c r="AQ1236" s="34"/>
      <c r="AR1236" s="34"/>
      <c r="AS1236" s="34"/>
      <c r="AT1236" s="34"/>
      <c r="AU1236" s="34"/>
    </row>
    <row r="1237" spans="1:47" ht="47.25">
      <c r="A1237" s="66" t="s">
        <v>36</v>
      </c>
      <c r="B1237" s="71" t="s">
        <v>647</v>
      </c>
      <c r="C1237" s="70" t="s">
        <v>202</v>
      </c>
      <c r="D1237" s="77" t="s">
        <v>203</v>
      </c>
      <c r="E1237" s="77" t="s">
        <v>203</v>
      </c>
      <c r="F1237" s="105" t="s">
        <v>203</v>
      </c>
      <c r="G1237" s="105">
        <f t="shared" ref="G1237:L1237" si="264">G1238</f>
        <v>0</v>
      </c>
      <c r="H1237" s="105">
        <f t="shared" si="264"/>
        <v>0</v>
      </c>
      <c r="I1237" s="105">
        <f t="shared" si="264"/>
        <v>0</v>
      </c>
      <c r="J1237" s="105">
        <f t="shared" si="264"/>
        <v>0</v>
      </c>
      <c r="K1237" s="105">
        <f t="shared" si="264"/>
        <v>0</v>
      </c>
      <c r="L1237" s="105">
        <f t="shared" si="264"/>
        <v>0</v>
      </c>
      <c r="M1237" s="105">
        <f t="shared" ref="M1237:T1237" si="265">M1238</f>
        <v>0</v>
      </c>
      <c r="N1237" s="105">
        <f t="shared" si="265"/>
        <v>0</v>
      </c>
      <c r="O1237" s="105">
        <f t="shared" si="265"/>
        <v>0</v>
      </c>
      <c r="P1237" s="105">
        <f t="shared" si="265"/>
        <v>0</v>
      </c>
      <c r="Q1237" s="105">
        <f t="shared" si="265"/>
        <v>0</v>
      </c>
      <c r="R1237" s="105">
        <f t="shared" si="265"/>
        <v>0</v>
      </c>
      <c r="S1237" s="105">
        <f t="shared" si="265"/>
        <v>0</v>
      </c>
      <c r="T1237" s="105">
        <f t="shared" si="265"/>
        <v>0</v>
      </c>
      <c r="W1237" s="34"/>
      <c r="X1237" s="34"/>
      <c r="Y1237" s="34"/>
      <c r="Z1237" s="34"/>
      <c r="AA1237" s="34"/>
      <c r="AB1237" s="34"/>
      <c r="AC1237" s="34"/>
      <c r="AD1237" s="34"/>
      <c r="AE1237" s="34"/>
      <c r="AF1237" s="34"/>
      <c r="AG1237" s="34"/>
      <c r="AH1237" s="34"/>
      <c r="AI1237" s="34"/>
      <c r="AJ1237" s="34"/>
      <c r="AK1237" s="34"/>
      <c r="AL1237" s="34"/>
      <c r="AM1237" s="34"/>
      <c r="AN1237" s="34"/>
      <c r="AO1237" s="34"/>
      <c r="AP1237" s="34"/>
      <c r="AQ1237" s="34"/>
      <c r="AR1237" s="34"/>
      <c r="AS1237" s="34"/>
      <c r="AT1237" s="34"/>
      <c r="AU1237" s="34"/>
    </row>
    <row r="1238" spans="1:47">
      <c r="A1238" s="106" t="s">
        <v>55</v>
      </c>
      <c r="B1238" s="67" t="s">
        <v>657</v>
      </c>
      <c r="C1238" s="70" t="s">
        <v>202</v>
      </c>
      <c r="D1238" s="77" t="s">
        <v>203</v>
      </c>
      <c r="E1238" s="77" t="s">
        <v>203</v>
      </c>
      <c r="F1238" s="105" t="s">
        <v>203</v>
      </c>
      <c r="G1238" s="105">
        <f t="shared" ref="G1238:L1238" si="266">G1239+G1240</f>
        <v>0</v>
      </c>
      <c r="H1238" s="105">
        <f t="shared" si="266"/>
        <v>0</v>
      </c>
      <c r="I1238" s="105">
        <f t="shared" si="266"/>
        <v>0</v>
      </c>
      <c r="J1238" s="105">
        <f t="shared" si="266"/>
        <v>0</v>
      </c>
      <c r="K1238" s="105">
        <f t="shared" si="266"/>
        <v>0</v>
      </c>
      <c r="L1238" s="105">
        <f t="shared" si="266"/>
        <v>0</v>
      </c>
      <c r="M1238" s="105">
        <f t="shared" ref="M1238:T1238" si="267">M1239+M1240</f>
        <v>0</v>
      </c>
      <c r="N1238" s="105">
        <f t="shared" si="267"/>
        <v>0</v>
      </c>
      <c r="O1238" s="105">
        <f t="shared" si="267"/>
        <v>0</v>
      </c>
      <c r="P1238" s="105">
        <f t="shared" si="267"/>
        <v>0</v>
      </c>
      <c r="Q1238" s="105">
        <f t="shared" si="267"/>
        <v>0</v>
      </c>
      <c r="R1238" s="105">
        <f t="shared" si="267"/>
        <v>0</v>
      </c>
      <c r="S1238" s="105">
        <f t="shared" si="267"/>
        <v>0</v>
      </c>
      <c r="T1238" s="105">
        <f t="shared" si="267"/>
        <v>0</v>
      </c>
      <c r="W1238" s="34"/>
      <c r="X1238" s="34"/>
      <c r="Y1238" s="34"/>
      <c r="Z1238" s="34"/>
      <c r="AA1238" s="34"/>
      <c r="AB1238" s="34"/>
      <c r="AC1238" s="34"/>
      <c r="AD1238" s="34"/>
      <c r="AE1238" s="34"/>
      <c r="AF1238" s="34"/>
      <c r="AG1238" s="34"/>
      <c r="AH1238" s="34"/>
      <c r="AI1238" s="34"/>
      <c r="AJ1238" s="34"/>
      <c r="AK1238" s="34"/>
      <c r="AL1238" s="34"/>
      <c r="AM1238" s="34"/>
      <c r="AN1238" s="34"/>
      <c r="AO1238" s="34"/>
      <c r="AP1238" s="34"/>
      <c r="AQ1238" s="34"/>
      <c r="AR1238" s="34"/>
      <c r="AS1238" s="34"/>
      <c r="AT1238" s="34"/>
      <c r="AU1238" s="34"/>
    </row>
    <row r="1239" spans="1:47" ht="47.25">
      <c r="A1239" s="107" t="s">
        <v>2536</v>
      </c>
      <c r="B1239" s="67" t="s">
        <v>650</v>
      </c>
      <c r="C1239" s="70" t="s">
        <v>202</v>
      </c>
      <c r="D1239" s="77" t="s">
        <v>203</v>
      </c>
      <c r="E1239" s="77" t="s">
        <v>203</v>
      </c>
      <c r="F1239" s="105" t="s">
        <v>203</v>
      </c>
      <c r="G1239" s="105">
        <v>0</v>
      </c>
      <c r="H1239" s="105">
        <v>0</v>
      </c>
      <c r="I1239" s="105">
        <v>0</v>
      </c>
      <c r="J1239" s="105">
        <v>0</v>
      </c>
      <c r="K1239" s="105">
        <v>0</v>
      </c>
      <c r="L1239" s="105">
        <v>0</v>
      </c>
      <c r="M1239" s="105">
        <v>0</v>
      </c>
      <c r="N1239" s="105">
        <v>0</v>
      </c>
      <c r="O1239" s="105">
        <v>0</v>
      </c>
      <c r="P1239" s="105">
        <v>0</v>
      </c>
      <c r="Q1239" s="105">
        <v>0</v>
      </c>
      <c r="R1239" s="105">
        <v>0</v>
      </c>
      <c r="S1239" s="105">
        <v>0</v>
      </c>
      <c r="T1239" s="105">
        <v>0</v>
      </c>
      <c r="W1239" s="34"/>
      <c r="X1239" s="34"/>
      <c r="Y1239" s="34"/>
      <c r="Z1239" s="34"/>
      <c r="AA1239" s="34"/>
      <c r="AB1239" s="34"/>
      <c r="AC1239" s="34"/>
      <c r="AD1239" s="34"/>
      <c r="AE1239" s="34"/>
      <c r="AF1239" s="34"/>
      <c r="AG1239" s="34"/>
      <c r="AH1239" s="34"/>
      <c r="AI1239" s="34"/>
      <c r="AJ1239" s="34"/>
      <c r="AK1239" s="34"/>
      <c r="AL1239" s="34"/>
      <c r="AM1239" s="34"/>
      <c r="AN1239" s="34"/>
      <c r="AO1239" s="34"/>
      <c r="AP1239" s="34"/>
      <c r="AQ1239" s="34"/>
      <c r="AR1239" s="34"/>
      <c r="AS1239" s="34"/>
      <c r="AT1239" s="34"/>
      <c r="AU1239" s="34"/>
    </row>
    <row r="1240" spans="1:47" ht="47.25">
      <c r="A1240" s="107" t="s">
        <v>2537</v>
      </c>
      <c r="B1240" s="67" t="s">
        <v>652</v>
      </c>
      <c r="C1240" s="70" t="s">
        <v>202</v>
      </c>
      <c r="D1240" s="77" t="s">
        <v>203</v>
      </c>
      <c r="E1240" s="77" t="s">
        <v>203</v>
      </c>
      <c r="F1240" s="105" t="s">
        <v>203</v>
      </c>
      <c r="G1240" s="105">
        <v>0</v>
      </c>
      <c r="H1240" s="105">
        <v>0</v>
      </c>
      <c r="I1240" s="105">
        <v>0</v>
      </c>
      <c r="J1240" s="105">
        <v>0</v>
      </c>
      <c r="K1240" s="105">
        <v>0</v>
      </c>
      <c r="L1240" s="105">
        <v>0</v>
      </c>
      <c r="M1240" s="105">
        <v>0</v>
      </c>
      <c r="N1240" s="105">
        <v>0</v>
      </c>
      <c r="O1240" s="105">
        <v>0</v>
      </c>
      <c r="P1240" s="105">
        <v>0</v>
      </c>
      <c r="Q1240" s="105">
        <v>0</v>
      </c>
      <c r="R1240" s="105">
        <v>0</v>
      </c>
      <c r="S1240" s="105">
        <v>0</v>
      </c>
      <c r="T1240" s="105">
        <v>0</v>
      </c>
      <c r="W1240" s="34"/>
      <c r="X1240" s="34"/>
      <c r="Y1240" s="34"/>
      <c r="Z1240" s="34"/>
      <c r="AA1240" s="34"/>
      <c r="AB1240" s="34"/>
      <c r="AC1240" s="34"/>
      <c r="AD1240" s="34"/>
      <c r="AE1240" s="34"/>
      <c r="AF1240" s="34"/>
      <c r="AG1240" s="34"/>
      <c r="AH1240" s="34"/>
      <c r="AI1240" s="34"/>
      <c r="AJ1240" s="34"/>
      <c r="AK1240" s="34"/>
      <c r="AL1240" s="34"/>
      <c r="AM1240" s="34"/>
      <c r="AN1240" s="34"/>
      <c r="AO1240" s="34"/>
      <c r="AP1240" s="34"/>
      <c r="AQ1240" s="34"/>
      <c r="AR1240" s="34"/>
      <c r="AS1240" s="34"/>
      <c r="AT1240" s="34"/>
      <c r="AU1240" s="34"/>
    </row>
    <row r="1241" spans="1:47">
      <c r="A1241" s="106" t="s">
        <v>56</v>
      </c>
      <c r="B1241" s="67" t="s">
        <v>657</v>
      </c>
      <c r="C1241" s="70" t="s">
        <v>202</v>
      </c>
      <c r="D1241" s="77" t="s">
        <v>203</v>
      </c>
      <c r="E1241" s="77" t="s">
        <v>203</v>
      </c>
      <c r="F1241" s="105" t="s">
        <v>203</v>
      </c>
      <c r="G1241" s="105">
        <f t="shared" ref="G1241:L1241" si="268">G1242+G1243</f>
        <v>0</v>
      </c>
      <c r="H1241" s="105">
        <f t="shared" si="268"/>
        <v>0</v>
      </c>
      <c r="I1241" s="105">
        <f t="shared" si="268"/>
        <v>0</v>
      </c>
      <c r="J1241" s="105">
        <f t="shared" si="268"/>
        <v>0</v>
      </c>
      <c r="K1241" s="105">
        <f t="shared" si="268"/>
        <v>0</v>
      </c>
      <c r="L1241" s="105">
        <f t="shared" si="268"/>
        <v>0</v>
      </c>
      <c r="M1241" s="105">
        <f t="shared" ref="M1241:T1241" si="269">M1242+M1243</f>
        <v>0</v>
      </c>
      <c r="N1241" s="105">
        <f t="shared" si="269"/>
        <v>0</v>
      </c>
      <c r="O1241" s="105">
        <f t="shared" si="269"/>
        <v>0</v>
      </c>
      <c r="P1241" s="105">
        <f t="shared" si="269"/>
        <v>0</v>
      </c>
      <c r="Q1241" s="105">
        <f t="shared" si="269"/>
        <v>0</v>
      </c>
      <c r="R1241" s="105">
        <f t="shared" si="269"/>
        <v>0</v>
      </c>
      <c r="S1241" s="105">
        <f t="shared" si="269"/>
        <v>0</v>
      </c>
      <c r="T1241" s="105">
        <f t="shared" si="269"/>
        <v>0</v>
      </c>
      <c r="W1241" s="34"/>
      <c r="X1241" s="34"/>
      <c r="Y1241" s="34"/>
      <c r="Z1241" s="34"/>
      <c r="AA1241" s="34"/>
      <c r="AB1241" s="34"/>
      <c r="AC1241" s="34"/>
      <c r="AD1241" s="34"/>
      <c r="AE1241" s="34"/>
      <c r="AF1241" s="34"/>
      <c r="AG1241" s="34"/>
      <c r="AH1241" s="34"/>
      <c r="AI1241" s="34"/>
      <c r="AJ1241" s="34"/>
      <c r="AK1241" s="34"/>
      <c r="AL1241" s="34"/>
      <c r="AM1241" s="34"/>
      <c r="AN1241" s="34"/>
      <c r="AO1241" s="34"/>
      <c r="AP1241" s="34"/>
      <c r="AQ1241" s="34"/>
      <c r="AR1241" s="34"/>
      <c r="AS1241" s="34"/>
      <c r="AT1241" s="34"/>
      <c r="AU1241" s="34"/>
    </row>
    <row r="1242" spans="1:47" ht="47.25">
      <c r="A1242" s="107" t="s">
        <v>2538</v>
      </c>
      <c r="B1242" s="67" t="s">
        <v>650</v>
      </c>
      <c r="C1242" s="70" t="s">
        <v>202</v>
      </c>
      <c r="D1242" s="77" t="s">
        <v>203</v>
      </c>
      <c r="E1242" s="77" t="s">
        <v>203</v>
      </c>
      <c r="F1242" s="105" t="s">
        <v>203</v>
      </c>
      <c r="G1242" s="105">
        <v>0</v>
      </c>
      <c r="H1242" s="105">
        <v>0</v>
      </c>
      <c r="I1242" s="105">
        <v>0</v>
      </c>
      <c r="J1242" s="105">
        <v>0</v>
      </c>
      <c r="K1242" s="105">
        <v>0</v>
      </c>
      <c r="L1242" s="105">
        <v>0</v>
      </c>
      <c r="M1242" s="105">
        <v>0</v>
      </c>
      <c r="N1242" s="105">
        <v>0</v>
      </c>
      <c r="O1242" s="105">
        <v>0</v>
      </c>
      <c r="P1242" s="105">
        <v>0</v>
      </c>
      <c r="Q1242" s="105">
        <v>0</v>
      </c>
      <c r="R1242" s="105">
        <v>0</v>
      </c>
      <c r="S1242" s="105">
        <v>0</v>
      </c>
      <c r="T1242" s="105">
        <v>0</v>
      </c>
      <c r="W1242" s="34"/>
      <c r="X1242" s="34"/>
      <c r="Y1242" s="34"/>
      <c r="Z1242" s="34"/>
      <c r="AA1242" s="34"/>
      <c r="AB1242" s="34"/>
      <c r="AC1242" s="34"/>
      <c r="AD1242" s="34"/>
      <c r="AE1242" s="34"/>
      <c r="AF1242" s="34"/>
      <c r="AG1242" s="34"/>
      <c r="AH1242" s="34"/>
      <c r="AI1242" s="34"/>
      <c r="AJ1242" s="34"/>
      <c r="AK1242" s="34"/>
      <c r="AL1242" s="34"/>
      <c r="AM1242" s="34"/>
      <c r="AN1242" s="34"/>
      <c r="AO1242" s="34"/>
      <c r="AP1242" s="34"/>
      <c r="AQ1242" s="34"/>
      <c r="AR1242" s="34"/>
      <c r="AS1242" s="34"/>
      <c r="AT1242" s="34"/>
      <c r="AU1242" s="34"/>
    </row>
    <row r="1243" spans="1:47" ht="47.25">
      <c r="A1243" s="107" t="s">
        <v>2539</v>
      </c>
      <c r="B1243" s="67" t="s">
        <v>652</v>
      </c>
      <c r="C1243" s="70" t="s">
        <v>202</v>
      </c>
      <c r="D1243" s="77" t="s">
        <v>203</v>
      </c>
      <c r="E1243" s="77" t="s">
        <v>203</v>
      </c>
      <c r="F1243" s="105" t="s">
        <v>203</v>
      </c>
      <c r="G1243" s="105">
        <v>0</v>
      </c>
      <c r="H1243" s="105">
        <v>0</v>
      </c>
      <c r="I1243" s="105">
        <v>0</v>
      </c>
      <c r="J1243" s="105">
        <v>0</v>
      </c>
      <c r="K1243" s="105">
        <v>0</v>
      </c>
      <c r="L1243" s="105">
        <v>0</v>
      </c>
      <c r="M1243" s="105">
        <v>0</v>
      </c>
      <c r="N1243" s="105">
        <v>0</v>
      </c>
      <c r="O1243" s="105">
        <v>0</v>
      </c>
      <c r="P1243" s="105">
        <v>0</v>
      </c>
      <c r="Q1243" s="105">
        <v>0</v>
      </c>
      <c r="R1243" s="105">
        <v>0</v>
      </c>
      <c r="S1243" s="105">
        <v>0</v>
      </c>
      <c r="T1243" s="105">
        <v>0</v>
      </c>
      <c r="W1243" s="34"/>
      <c r="X1243" s="34"/>
      <c r="Y1243" s="34"/>
      <c r="Z1243" s="34"/>
      <c r="AA1243" s="34"/>
      <c r="AB1243" s="34"/>
      <c r="AC1243" s="34"/>
      <c r="AD1243" s="34"/>
      <c r="AE1243" s="34"/>
      <c r="AF1243" s="34"/>
      <c r="AG1243" s="34"/>
      <c r="AH1243" s="34"/>
      <c r="AI1243" s="34"/>
      <c r="AJ1243" s="34"/>
      <c r="AK1243" s="34"/>
      <c r="AL1243" s="34"/>
      <c r="AM1243" s="34"/>
      <c r="AN1243" s="34"/>
      <c r="AO1243" s="34"/>
      <c r="AP1243" s="34"/>
      <c r="AQ1243" s="34"/>
      <c r="AR1243" s="34"/>
      <c r="AS1243" s="34"/>
      <c r="AT1243" s="34"/>
      <c r="AU1243" s="34"/>
    </row>
    <row r="1244" spans="1:47">
      <c r="A1244" s="66" t="s">
        <v>2540</v>
      </c>
      <c r="B1244" s="67" t="s">
        <v>661</v>
      </c>
      <c r="C1244" s="70" t="s">
        <v>202</v>
      </c>
      <c r="D1244" s="77" t="s">
        <v>203</v>
      </c>
      <c r="E1244" s="77" t="s">
        <v>203</v>
      </c>
      <c r="F1244" s="105" t="s">
        <v>203</v>
      </c>
      <c r="G1244" s="105">
        <f t="shared" ref="G1244:L1244" si="270">G1245+G1246+G1247+G1248</f>
        <v>2275.4639999999999</v>
      </c>
      <c r="H1244" s="105">
        <f t="shared" si="270"/>
        <v>62.682000000000002</v>
      </c>
      <c r="I1244" s="105">
        <f t="shared" si="270"/>
        <v>1343.1907999999996</v>
      </c>
      <c r="J1244" s="105">
        <f t="shared" si="270"/>
        <v>652.1934</v>
      </c>
      <c r="K1244" s="105">
        <f t="shared" si="270"/>
        <v>217.39780000000007</v>
      </c>
      <c r="L1244" s="105">
        <f t="shared" si="270"/>
        <v>0</v>
      </c>
      <c r="M1244" s="105">
        <f t="shared" ref="M1244:S1244" si="271">M1245+M1246+M1247+M1248</f>
        <v>2244.1017999999999</v>
      </c>
      <c r="N1244" s="105">
        <f t="shared" si="271"/>
        <v>33.928241</v>
      </c>
      <c r="O1244" s="105">
        <f t="shared" si="271"/>
        <v>13.36</v>
      </c>
      <c r="P1244" s="105">
        <f t="shared" si="271"/>
        <v>0</v>
      </c>
      <c r="Q1244" s="105">
        <f t="shared" si="271"/>
        <v>45.910730000000001</v>
      </c>
      <c r="R1244" s="105">
        <f t="shared" si="271"/>
        <v>50.49</v>
      </c>
      <c r="S1244" s="105">
        <f t="shared" si="271"/>
        <v>71.551119999999997</v>
      </c>
      <c r="T1244" s="105">
        <f>T1245+T1246+T1247+T1248</f>
        <v>215.24009100000001</v>
      </c>
      <c r="W1244" s="34"/>
      <c r="X1244" s="34"/>
      <c r="Y1244" s="34"/>
      <c r="Z1244" s="34"/>
      <c r="AA1244" s="34"/>
      <c r="AB1244" s="34"/>
      <c r="AC1244" s="34"/>
      <c r="AD1244" s="34"/>
      <c r="AE1244" s="34"/>
      <c r="AF1244" s="34"/>
      <c r="AG1244" s="34"/>
      <c r="AH1244" s="34"/>
      <c r="AI1244" s="34"/>
      <c r="AJ1244" s="34"/>
      <c r="AK1244" s="34"/>
      <c r="AL1244" s="34"/>
      <c r="AM1244" s="34"/>
      <c r="AN1244" s="34"/>
      <c r="AO1244" s="34"/>
      <c r="AP1244" s="34"/>
      <c r="AQ1244" s="34"/>
      <c r="AR1244" s="34"/>
      <c r="AS1244" s="34"/>
      <c r="AT1244" s="34"/>
      <c r="AU1244" s="34"/>
    </row>
    <row r="1245" spans="1:47" ht="31.5">
      <c r="A1245" s="66" t="s">
        <v>2541</v>
      </c>
      <c r="B1245" s="67" t="s">
        <v>663</v>
      </c>
      <c r="C1245" s="70" t="s">
        <v>202</v>
      </c>
      <c r="D1245" s="77" t="s">
        <v>203</v>
      </c>
      <c r="E1245" s="77" t="s">
        <v>203</v>
      </c>
      <c r="F1245" s="105" t="s">
        <v>203</v>
      </c>
      <c r="G1245" s="105">
        <v>0</v>
      </c>
      <c r="H1245" s="105">
        <v>0</v>
      </c>
      <c r="I1245" s="105">
        <v>0</v>
      </c>
      <c r="J1245" s="105">
        <v>0</v>
      </c>
      <c r="K1245" s="105">
        <v>0</v>
      </c>
      <c r="L1245" s="105">
        <v>0</v>
      </c>
      <c r="M1245" s="105">
        <v>0</v>
      </c>
      <c r="N1245" s="105">
        <v>0</v>
      </c>
      <c r="O1245" s="105">
        <v>0</v>
      </c>
      <c r="P1245" s="105">
        <v>0</v>
      </c>
      <c r="Q1245" s="105">
        <v>0</v>
      </c>
      <c r="R1245" s="105">
        <v>0</v>
      </c>
      <c r="S1245" s="105">
        <v>0</v>
      </c>
      <c r="T1245" s="105">
        <v>0</v>
      </c>
      <c r="W1245" s="34"/>
      <c r="X1245" s="34"/>
      <c r="Y1245" s="34"/>
      <c r="Z1245" s="34"/>
      <c r="AA1245" s="34"/>
      <c r="AB1245" s="34"/>
      <c r="AC1245" s="34"/>
      <c r="AD1245" s="34"/>
      <c r="AE1245" s="34"/>
      <c r="AF1245" s="34"/>
      <c r="AG1245" s="34"/>
      <c r="AH1245" s="34"/>
      <c r="AI1245" s="34"/>
      <c r="AJ1245" s="34"/>
      <c r="AK1245" s="34"/>
      <c r="AL1245" s="34"/>
      <c r="AM1245" s="34"/>
      <c r="AN1245" s="34"/>
      <c r="AO1245" s="34"/>
      <c r="AP1245" s="34"/>
      <c r="AQ1245" s="34"/>
      <c r="AR1245" s="34"/>
      <c r="AS1245" s="34"/>
      <c r="AT1245" s="34"/>
      <c r="AU1245" s="34"/>
    </row>
    <row r="1246" spans="1:47">
      <c r="A1246" s="66" t="s">
        <v>2542</v>
      </c>
      <c r="B1246" s="67" t="s">
        <v>665</v>
      </c>
      <c r="C1246" s="70" t="s">
        <v>202</v>
      </c>
      <c r="D1246" s="77" t="s">
        <v>203</v>
      </c>
      <c r="E1246" s="77" t="s">
        <v>203</v>
      </c>
      <c r="F1246" s="105" t="s">
        <v>203</v>
      </c>
      <c r="G1246" s="105">
        <v>0</v>
      </c>
      <c r="H1246" s="105">
        <v>0</v>
      </c>
      <c r="I1246" s="105">
        <v>0</v>
      </c>
      <c r="J1246" s="105">
        <v>0</v>
      </c>
      <c r="K1246" s="105">
        <v>0</v>
      </c>
      <c r="L1246" s="105">
        <v>0</v>
      </c>
      <c r="M1246" s="105">
        <v>0</v>
      </c>
      <c r="N1246" s="105">
        <v>0</v>
      </c>
      <c r="O1246" s="105">
        <v>0</v>
      </c>
      <c r="P1246" s="105">
        <v>0</v>
      </c>
      <c r="Q1246" s="105">
        <v>0</v>
      </c>
      <c r="R1246" s="105">
        <v>0</v>
      </c>
      <c r="S1246" s="105">
        <v>0</v>
      </c>
      <c r="T1246" s="105">
        <v>0</v>
      </c>
      <c r="W1246" s="34"/>
      <c r="X1246" s="34"/>
      <c r="Y1246" s="34"/>
      <c r="Z1246" s="34"/>
      <c r="AA1246" s="34"/>
      <c r="AB1246" s="34"/>
      <c r="AC1246" s="34"/>
      <c r="AD1246" s="34"/>
      <c r="AE1246" s="34"/>
      <c r="AF1246" s="34"/>
      <c r="AG1246" s="34"/>
      <c r="AH1246" s="34"/>
      <c r="AI1246" s="34"/>
      <c r="AJ1246" s="34"/>
      <c r="AK1246" s="34"/>
      <c r="AL1246" s="34"/>
      <c r="AM1246" s="34"/>
      <c r="AN1246" s="34"/>
      <c r="AO1246" s="34"/>
      <c r="AP1246" s="34"/>
      <c r="AQ1246" s="34"/>
      <c r="AR1246" s="34"/>
      <c r="AS1246" s="34"/>
      <c r="AT1246" s="34"/>
      <c r="AU1246" s="34"/>
    </row>
    <row r="1247" spans="1:47">
      <c r="A1247" s="66" t="s">
        <v>2543</v>
      </c>
      <c r="B1247" s="67" t="s">
        <v>669</v>
      </c>
      <c r="C1247" s="70" t="s">
        <v>202</v>
      </c>
      <c r="D1247" s="77" t="s">
        <v>203</v>
      </c>
      <c r="E1247" s="77" t="s">
        <v>203</v>
      </c>
      <c r="F1247" s="105" t="s">
        <v>203</v>
      </c>
      <c r="G1247" s="105">
        <v>0</v>
      </c>
      <c r="H1247" s="105">
        <v>0</v>
      </c>
      <c r="I1247" s="105">
        <v>0</v>
      </c>
      <c r="J1247" s="105">
        <v>0</v>
      </c>
      <c r="K1247" s="105">
        <v>0</v>
      </c>
      <c r="L1247" s="105">
        <v>0</v>
      </c>
      <c r="M1247" s="105">
        <v>0</v>
      </c>
      <c r="N1247" s="105">
        <v>0</v>
      </c>
      <c r="O1247" s="105">
        <v>0</v>
      </c>
      <c r="P1247" s="105">
        <v>0</v>
      </c>
      <c r="Q1247" s="105">
        <v>0</v>
      </c>
      <c r="R1247" s="105">
        <v>0</v>
      </c>
      <c r="S1247" s="105">
        <v>0</v>
      </c>
      <c r="T1247" s="105">
        <v>0</v>
      </c>
      <c r="W1247" s="34"/>
      <c r="X1247" s="34"/>
      <c r="Y1247" s="34"/>
      <c r="Z1247" s="34"/>
      <c r="AA1247" s="34"/>
      <c r="AB1247" s="34"/>
      <c r="AC1247" s="34"/>
      <c r="AD1247" s="34"/>
      <c r="AE1247" s="34"/>
      <c r="AF1247" s="34"/>
      <c r="AG1247" s="34"/>
      <c r="AH1247" s="34"/>
      <c r="AI1247" s="34"/>
      <c r="AJ1247" s="34"/>
      <c r="AK1247" s="34"/>
      <c r="AL1247" s="34"/>
      <c r="AM1247" s="34"/>
      <c r="AN1247" s="34"/>
      <c r="AO1247" s="34"/>
      <c r="AP1247" s="34"/>
      <c r="AQ1247" s="34"/>
      <c r="AR1247" s="34"/>
      <c r="AS1247" s="34"/>
      <c r="AT1247" s="34"/>
      <c r="AU1247" s="34"/>
    </row>
    <row r="1248" spans="1:47">
      <c r="A1248" s="66" t="s">
        <v>2544</v>
      </c>
      <c r="B1248" s="67" t="s">
        <v>676</v>
      </c>
      <c r="C1248" s="70" t="s">
        <v>202</v>
      </c>
      <c r="D1248" s="89" t="s">
        <v>203</v>
      </c>
      <c r="E1248" s="89" t="s">
        <v>203</v>
      </c>
      <c r="F1248" s="105" t="s">
        <v>203</v>
      </c>
      <c r="G1248" s="105">
        <f t="shared" ref="G1248:L1248" si="272">SUM(G1249:G1251)</f>
        <v>2275.4639999999999</v>
      </c>
      <c r="H1248" s="105">
        <f t="shared" si="272"/>
        <v>62.682000000000002</v>
      </c>
      <c r="I1248" s="105">
        <f t="shared" si="272"/>
        <v>1343.1907999999996</v>
      </c>
      <c r="J1248" s="105">
        <f t="shared" si="272"/>
        <v>652.1934</v>
      </c>
      <c r="K1248" s="105">
        <f t="shared" si="272"/>
        <v>217.39780000000007</v>
      </c>
      <c r="L1248" s="105">
        <f t="shared" si="272"/>
        <v>0</v>
      </c>
      <c r="M1248" s="105">
        <f t="shared" ref="M1248:T1248" si="273">SUM(M1249:M1251)</f>
        <v>2244.1017999999999</v>
      </c>
      <c r="N1248" s="105">
        <f t="shared" si="273"/>
        <v>33.928241</v>
      </c>
      <c r="O1248" s="105">
        <f t="shared" si="273"/>
        <v>13.36</v>
      </c>
      <c r="P1248" s="105">
        <f t="shared" si="273"/>
        <v>0</v>
      </c>
      <c r="Q1248" s="105">
        <f t="shared" si="273"/>
        <v>45.910730000000001</v>
      </c>
      <c r="R1248" s="105">
        <f t="shared" si="273"/>
        <v>50.49</v>
      </c>
      <c r="S1248" s="105">
        <f t="shared" si="273"/>
        <v>71.551119999999997</v>
      </c>
      <c r="T1248" s="105">
        <f t="shared" si="273"/>
        <v>215.24009100000001</v>
      </c>
      <c r="W1248" s="34"/>
      <c r="X1248" s="34"/>
      <c r="Y1248" s="34"/>
      <c r="Z1248" s="34"/>
      <c r="AA1248" s="34"/>
      <c r="AB1248" s="34"/>
      <c r="AC1248" s="34"/>
      <c r="AD1248" s="34"/>
      <c r="AE1248" s="34"/>
      <c r="AF1248" s="34"/>
      <c r="AG1248" s="34"/>
      <c r="AH1248" s="34"/>
      <c r="AI1248" s="34"/>
      <c r="AJ1248" s="34"/>
      <c r="AK1248" s="34"/>
      <c r="AL1248" s="34"/>
      <c r="AM1248" s="34"/>
      <c r="AN1248" s="34"/>
      <c r="AO1248" s="34"/>
      <c r="AP1248" s="34"/>
      <c r="AQ1248" s="34"/>
      <c r="AR1248" s="34"/>
      <c r="AS1248" s="34"/>
      <c r="AT1248" s="34"/>
      <c r="AU1248" s="34"/>
    </row>
    <row r="1249" spans="1:47">
      <c r="A1249" s="73" t="s">
        <v>2544</v>
      </c>
      <c r="B1249" s="74" t="s">
        <v>2545</v>
      </c>
      <c r="C1249" s="136" t="s">
        <v>2546</v>
      </c>
      <c r="D1249" s="77">
        <v>2019</v>
      </c>
      <c r="E1249" s="77">
        <v>2031</v>
      </c>
      <c r="F1249" s="92" t="s">
        <v>203</v>
      </c>
      <c r="G1249" s="92">
        <v>2173.9780000000001</v>
      </c>
      <c r="H1249" s="92">
        <v>62.32</v>
      </c>
      <c r="I1249" s="92">
        <v>1242.0667999999996</v>
      </c>
      <c r="J1249" s="92">
        <v>652.1934</v>
      </c>
      <c r="K1249" s="92">
        <v>217.39780000000007</v>
      </c>
      <c r="L1249" s="92">
        <v>0</v>
      </c>
      <c r="M1249" s="92">
        <v>2173.9780000000001</v>
      </c>
      <c r="N1249" s="92">
        <v>33.928241</v>
      </c>
      <c r="O1249" s="92">
        <v>13.36</v>
      </c>
      <c r="P1249" s="92">
        <v>0</v>
      </c>
      <c r="Q1249" s="92">
        <v>0</v>
      </c>
      <c r="R1249" s="92">
        <v>50.49</v>
      </c>
      <c r="S1249" s="92">
        <v>71.551119999999997</v>
      </c>
      <c r="T1249" s="92">
        <f t="shared" ref="T1249:T1251" si="274">SUBTOTAL(9,N1249:S1249)</f>
        <v>169.32936100000001</v>
      </c>
      <c r="W1249" s="34"/>
      <c r="X1249" s="34"/>
      <c r="Y1249" s="34"/>
      <c r="Z1249" s="34"/>
      <c r="AA1249" s="34"/>
      <c r="AB1249" s="34"/>
      <c r="AC1249" s="34"/>
      <c r="AD1249" s="34"/>
      <c r="AE1249" s="34"/>
      <c r="AF1249" s="34"/>
      <c r="AG1249" s="34"/>
      <c r="AH1249" s="34"/>
      <c r="AI1249" s="34"/>
      <c r="AJ1249" s="34"/>
      <c r="AK1249" s="34"/>
      <c r="AL1249" s="34"/>
      <c r="AM1249" s="34"/>
      <c r="AN1249" s="34"/>
      <c r="AO1249" s="34"/>
      <c r="AP1249" s="34"/>
      <c r="AQ1249" s="34"/>
      <c r="AR1249" s="34"/>
      <c r="AS1249" s="34"/>
      <c r="AT1249" s="34"/>
      <c r="AU1249" s="34"/>
    </row>
    <row r="1250" spans="1:47" ht="31.5">
      <c r="A1250" s="73" t="s">
        <v>2544</v>
      </c>
      <c r="B1250" s="74" t="s">
        <v>2547</v>
      </c>
      <c r="C1250" s="109" t="s">
        <v>2548</v>
      </c>
      <c r="D1250" s="77">
        <v>2003</v>
      </c>
      <c r="E1250" s="77">
        <v>2026</v>
      </c>
      <c r="F1250" s="92" t="s">
        <v>203</v>
      </c>
      <c r="G1250" s="92">
        <v>70.48599999999999</v>
      </c>
      <c r="H1250" s="92">
        <v>0.36199999999999999</v>
      </c>
      <c r="I1250" s="92">
        <v>70.123999999999995</v>
      </c>
      <c r="J1250" s="92">
        <v>0</v>
      </c>
      <c r="K1250" s="92">
        <v>0</v>
      </c>
      <c r="L1250" s="92">
        <v>0</v>
      </c>
      <c r="M1250" s="92">
        <v>70.123799999999989</v>
      </c>
      <c r="N1250" s="92">
        <v>0</v>
      </c>
      <c r="O1250" s="92">
        <v>0</v>
      </c>
      <c r="P1250" s="92">
        <v>0</v>
      </c>
      <c r="Q1250" s="92">
        <v>45.910730000000001</v>
      </c>
      <c r="R1250" s="92">
        <v>0</v>
      </c>
      <c r="S1250" s="92">
        <v>0</v>
      </c>
      <c r="T1250" s="92">
        <f t="shared" si="274"/>
        <v>45.910730000000001</v>
      </c>
      <c r="W1250" s="34"/>
      <c r="X1250" s="34"/>
      <c r="Y1250" s="34"/>
      <c r="Z1250" s="34"/>
      <c r="AA1250" s="34"/>
      <c r="AB1250" s="34"/>
      <c r="AC1250" s="34"/>
      <c r="AD1250" s="34"/>
      <c r="AE1250" s="34"/>
      <c r="AF1250" s="34"/>
      <c r="AG1250" s="34"/>
      <c r="AH1250" s="34"/>
      <c r="AI1250" s="34"/>
      <c r="AJ1250" s="34"/>
      <c r="AK1250" s="34"/>
      <c r="AL1250" s="34"/>
      <c r="AM1250" s="34"/>
      <c r="AN1250" s="34"/>
      <c r="AO1250" s="34"/>
      <c r="AP1250" s="34"/>
      <c r="AQ1250" s="34"/>
      <c r="AR1250" s="34"/>
      <c r="AS1250" s="34"/>
      <c r="AT1250" s="34"/>
      <c r="AU1250" s="34"/>
    </row>
    <row r="1251" spans="1:47">
      <c r="A1251" s="73" t="s">
        <v>2544</v>
      </c>
      <c r="B1251" s="74" t="s">
        <v>2549</v>
      </c>
      <c r="C1251" s="109" t="s">
        <v>2550</v>
      </c>
      <c r="D1251" s="77">
        <v>1987</v>
      </c>
      <c r="E1251" s="77" t="s">
        <v>203</v>
      </c>
      <c r="F1251" s="92" t="s">
        <v>203</v>
      </c>
      <c r="G1251" s="92">
        <v>31</v>
      </c>
      <c r="H1251" s="92">
        <v>0</v>
      </c>
      <c r="I1251" s="92">
        <v>31</v>
      </c>
      <c r="J1251" s="92">
        <v>0</v>
      </c>
      <c r="K1251" s="92">
        <v>0</v>
      </c>
      <c r="L1251" s="92">
        <v>0</v>
      </c>
      <c r="M1251" s="92">
        <v>0</v>
      </c>
      <c r="N1251" s="92">
        <v>0</v>
      </c>
      <c r="O1251" s="92">
        <v>0</v>
      </c>
      <c r="P1251" s="92">
        <v>0</v>
      </c>
      <c r="Q1251" s="92">
        <v>0</v>
      </c>
      <c r="R1251" s="92">
        <v>0</v>
      </c>
      <c r="S1251" s="92">
        <v>0</v>
      </c>
      <c r="T1251" s="92">
        <f t="shared" si="274"/>
        <v>0</v>
      </c>
      <c r="W1251" s="34"/>
      <c r="X1251" s="34"/>
      <c r="Y1251" s="34"/>
      <c r="Z1251" s="34"/>
      <c r="AA1251" s="34"/>
      <c r="AB1251" s="34"/>
      <c r="AC1251" s="34"/>
      <c r="AD1251" s="34"/>
      <c r="AE1251" s="34"/>
      <c r="AF1251" s="34"/>
      <c r="AG1251" s="34"/>
      <c r="AH1251" s="34"/>
      <c r="AI1251" s="34"/>
      <c r="AJ1251" s="34"/>
      <c r="AK1251" s="34"/>
      <c r="AL1251" s="34"/>
      <c r="AM1251" s="34"/>
      <c r="AN1251" s="34"/>
      <c r="AO1251" s="34"/>
      <c r="AP1251" s="34"/>
      <c r="AQ1251" s="34"/>
      <c r="AR1251" s="34"/>
      <c r="AS1251" s="34"/>
      <c r="AT1251" s="34"/>
      <c r="AU1251" s="34"/>
    </row>
    <row r="1252" spans="1:47" ht="31.5">
      <c r="A1252" s="66" t="s">
        <v>2551</v>
      </c>
      <c r="B1252" s="71" t="s">
        <v>701</v>
      </c>
      <c r="C1252" s="70" t="s">
        <v>202</v>
      </c>
      <c r="D1252" s="77" t="s">
        <v>203</v>
      </c>
      <c r="E1252" s="77" t="s">
        <v>203</v>
      </c>
      <c r="F1252" s="105" t="s">
        <v>203</v>
      </c>
      <c r="G1252" s="105">
        <v>0</v>
      </c>
      <c r="H1252" s="105">
        <v>0</v>
      </c>
      <c r="I1252" s="105">
        <v>0</v>
      </c>
      <c r="J1252" s="105">
        <v>0</v>
      </c>
      <c r="K1252" s="105">
        <v>0</v>
      </c>
      <c r="L1252" s="105">
        <v>0</v>
      </c>
      <c r="M1252" s="105">
        <v>0</v>
      </c>
      <c r="N1252" s="105">
        <v>0</v>
      </c>
      <c r="O1252" s="105">
        <v>0</v>
      </c>
      <c r="P1252" s="105">
        <v>0</v>
      </c>
      <c r="Q1252" s="105">
        <v>0</v>
      </c>
      <c r="R1252" s="105">
        <v>0</v>
      </c>
      <c r="S1252" s="105">
        <v>0</v>
      </c>
      <c r="T1252" s="105">
        <v>0</v>
      </c>
      <c r="W1252" s="34"/>
      <c r="X1252" s="34"/>
      <c r="Y1252" s="34"/>
      <c r="Z1252" s="34"/>
      <c r="AA1252" s="34"/>
      <c r="AB1252" s="34"/>
      <c r="AC1252" s="34"/>
      <c r="AD1252" s="34"/>
      <c r="AE1252" s="34"/>
      <c r="AF1252" s="34"/>
      <c r="AG1252" s="34"/>
      <c r="AH1252" s="34"/>
      <c r="AI1252" s="34"/>
      <c r="AJ1252" s="34"/>
      <c r="AK1252" s="34"/>
      <c r="AL1252" s="34"/>
      <c r="AM1252" s="34"/>
      <c r="AN1252" s="34"/>
      <c r="AO1252" s="34"/>
      <c r="AP1252" s="34"/>
      <c r="AQ1252" s="34"/>
      <c r="AR1252" s="34"/>
      <c r="AS1252" s="34"/>
      <c r="AT1252" s="34"/>
      <c r="AU1252" s="34"/>
    </row>
    <row r="1253" spans="1:47">
      <c r="A1253" s="66" t="s">
        <v>2552</v>
      </c>
      <c r="B1253" s="71" t="s">
        <v>703</v>
      </c>
      <c r="C1253" s="70" t="s">
        <v>202</v>
      </c>
      <c r="D1253" s="77" t="s">
        <v>203</v>
      </c>
      <c r="E1253" s="77" t="s">
        <v>203</v>
      </c>
      <c r="F1253" s="105" t="s">
        <v>203</v>
      </c>
      <c r="G1253" s="105">
        <f t="shared" ref="G1253:L1253" si="275">SUM(G1254:G1286)</f>
        <v>303.08466988999999</v>
      </c>
      <c r="H1253" s="105">
        <f t="shared" si="275"/>
        <v>1</v>
      </c>
      <c r="I1253" s="105">
        <f t="shared" si="275"/>
        <v>0</v>
      </c>
      <c r="J1253" s="105">
        <f t="shared" si="275"/>
        <v>302.08466988999999</v>
      </c>
      <c r="K1253" s="105">
        <f t="shared" si="275"/>
        <v>0</v>
      </c>
      <c r="L1253" s="105">
        <f t="shared" si="275"/>
        <v>0</v>
      </c>
      <c r="M1253" s="105">
        <f t="shared" ref="M1253:T1253" si="276">SUM(M1254:M1286)</f>
        <v>267.77541954000003</v>
      </c>
      <c r="N1253" s="105">
        <f t="shared" si="276"/>
        <v>59.548219539999998</v>
      </c>
      <c r="O1253" s="105">
        <f t="shared" si="276"/>
        <v>56.02620000000001</v>
      </c>
      <c r="P1253" s="105">
        <f t="shared" si="276"/>
        <v>0</v>
      </c>
      <c r="Q1253" s="105">
        <f t="shared" si="276"/>
        <v>43.012</v>
      </c>
      <c r="R1253" s="105">
        <f t="shared" si="276"/>
        <v>109.18899999999999</v>
      </c>
      <c r="S1253" s="105">
        <f t="shared" si="276"/>
        <v>0</v>
      </c>
      <c r="T1253" s="105">
        <f t="shared" si="276"/>
        <v>267.77541954000003</v>
      </c>
      <c r="W1253" s="34"/>
      <c r="X1253" s="34"/>
      <c r="Y1253" s="34"/>
      <c r="Z1253" s="34"/>
      <c r="AA1253" s="34"/>
      <c r="AB1253" s="34"/>
      <c r="AC1253" s="34"/>
      <c r="AD1253" s="34"/>
      <c r="AE1253" s="34"/>
      <c r="AF1253" s="34"/>
      <c r="AG1253" s="34"/>
      <c r="AH1253" s="34"/>
      <c r="AI1253" s="34"/>
      <c r="AJ1253" s="34"/>
      <c r="AK1253" s="34"/>
      <c r="AL1253" s="34"/>
      <c r="AM1253" s="34"/>
      <c r="AN1253" s="34"/>
      <c r="AO1253" s="34"/>
      <c r="AP1253" s="34"/>
      <c r="AQ1253" s="34"/>
      <c r="AR1253" s="34"/>
      <c r="AS1253" s="34"/>
      <c r="AT1253" s="34"/>
      <c r="AU1253" s="34"/>
    </row>
    <row r="1254" spans="1:47" ht="63">
      <c r="A1254" s="73" t="s">
        <v>2552</v>
      </c>
      <c r="B1254" s="74" t="s">
        <v>2553</v>
      </c>
      <c r="C1254" s="136" t="s">
        <v>2554</v>
      </c>
      <c r="D1254" s="77">
        <v>2019</v>
      </c>
      <c r="E1254" s="77">
        <v>2031</v>
      </c>
      <c r="F1254" s="92" t="s">
        <v>203</v>
      </c>
      <c r="G1254" s="92">
        <v>1</v>
      </c>
      <c r="H1254" s="92">
        <v>1</v>
      </c>
      <c r="I1254" s="92">
        <v>0</v>
      </c>
      <c r="J1254" s="92">
        <v>0</v>
      </c>
      <c r="K1254" s="92">
        <v>0</v>
      </c>
      <c r="L1254" s="92">
        <v>0</v>
      </c>
      <c r="M1254" s="92">
        <v>1</v>
      </c>
      <c r="N1254" s="92">
        <v>1</v>
      </c>
      <c r="O1254" s="92">
        <v>0</v>
      </c>
      <c r="P1254" s="92">
        <v>0</v>
      </c>
      <c r="Q1254" s="92">
        <v>0</v>
      </c>
      <c r="R1254" s="92">
        <v>0</v>
      </c>
      <c r="S1254" s="92">
        <v>0</v>
      </c>
      <c r="T1254" s="92">
        <f t="shared" ref="T1254:T1286" si="277">SUBTOTAL(9,N1254:S1254)</f>
        <v>1</v>
      </c>
      <c r="W1254" s="34"/>
      <c r="X1254" s="34"/>
      <c r="Y1254" s="34"/>
      <c r="Z1254" s="34"/>
      <c r="AA1254" s="34"/>
      <c r="AB1254" s="34"/>
      <c r="AC1254" s="34"/>
      <c r="AD1254" s="34"/>
      <c r="AE1254" s="34"/>
      <c r="AF1254" s="34"/>
      <c r="AG1254" s="34"/>
      <c r="AH1254" s="34"/>
      <c r="AI1254" s="34"/>
      <c r="AJ1254" s="34"/>
      <c r="AK1254" s="34"/>
      <c r="AL1254" s="34"/>
      <c r="AM1254" s="34"/>
      <c r="AN1254" s="34"/>
      <c r="AO1254" s="34"/>
      <c r="AP1254" s="34"/>
      <c r="AQ1254" s="34"/>
      <c r="AR1254" s="34"/>
      <c r="AS1254" s="34"/>
      <c r="AT1254" s="34"/>
      <c r="AU1254" s="34"/>
    </row>
    <row r="1255" spans="1:47" ht="31.5">
      <c r="A1255" s="73" t="s">
        <v>2552</v>
      </c>
      <c r="B1255" s="74" t="s">
        <v>2555</v>
      </c>
      <c r="C1255" s="109" t="s">
        <v>2556</v>
      </c>
      <c r="D1255" s="91">
        <v>2023</v>
      </c>
      <c r="E1255" s="91">
        <v>2023</v>
      </c>
      <c r="F1255" s="92" t="s">
        <v>203</v>
      </c>
      <c r="G1255" s="92">
        <v>5.93</v>
      </c>
      <c r="H1255" s="92">
        <v>0</v>
      </c>
      <c r="I1255" s="92">
        <v>0</v>
      </c>
      <c r="J1255" s="92">
        <v>5.93</v>
      </c>
      <c r="K1255" s="92">
        <v>0</v>
      </c>
      <c r="L1255" s="92">
        <v>0</v>
      </c>
      <c r="M1255" s="92">
        <v>5.93</v>
      </c>
      <c r="N1255" s="92">
        <v>0</v>
      </c>
      <c r="O1255" s="92">
        <v>0</v>
      </c>
      <c r="P1255" s="92">
        <v>0</v>
      </c>
      <c r="Q1255" s="92">
        <v>0</v>
      </c>
      <c r="R1255" s="92">
        <v>5.93</v>
      </c>
      <c r="S1255" s="92">
        <v>0</v>
      </c>
      <c r="T1255" s="92">
        <f t="shared" si="277"/>
        <v>5.93</v>
      </c>
      <c r="W1255" s="34"/>
      <c r="X1255" s="34"/>
      <c r="Y1255" s="34"/>
      <c r="Z1255" s="34"/>
      <c r="AA1255" s="34"/>
      <c r="AB1255" s="34"/>
      <c r="AC1255" s="34"/>
      <c r="AD1255" s="34"/>
      <c r="AE1255" s="34"/>
      <c r="AF1255" s="34"/>
      <c r="AG1255" s="34"/>
      <c r="AH1255" s="34"/>
      <c r="AI1255" s="34"/>
      <c r="AJ1255" s="34"/>
      <c r="AK1255" s="34"/>
      <c r="AL1255" s="34"/>
      <c r="AM1255" s="34"/>
      <c r="AN1255" s="34"/>
      <c r="AO1255" s="34"/>
      <c r="AP1255" s="34"/>
      <c r="AQ1255" s="34"/>
      <c r="AR1255" s="34"/>
      <c r="AS1255" s="34"/>
      <c r="AT1255" s="34"/>
      <c r="AU1255" s="34"/>
    </row>
    <row r="1256" spans="1:47" ht="31.5">
      <c r="A1256" s="73" t="s">
        <v>2552</v>
      </c>
      <c r="B1256" s="74" t="s">
        <v>2557</v>
      </c>
      <c r="C1256" s="109" t="s">
        <v>2558</v>
      </c>
      <c r="D1256" s="91">
        <v>2023</v>
      </c>
      <c r="E1256" s="91">
        <v>2023</v>
      </c>
      <c r="F1256" s="92" t="s">
        <v>203</v>
      </c>
      <c r="G1256" s="92">
        <v>11.86</v>
      </c>
      <c r="H1256" s="92">
        <v>0</v>
      </c>
      <c r="I1256" s="92">
        <v>0</v>
      </c>
      <c r="J1256" s="92">
        <v>11.86</v>
      </c>
      <c r="K1256" s="92">
        <v>0</v>
      </c>
      <c r="L1256" s="92">
        <v>0</v>
      </c>
      <c r="M1256" s="92">
        <v>11.86</v>
      </c>
      <c r="N1256" s="92">
        <v>0</v>
      </c>
      <c r="O1256" s="92">
        <v>0</v>
      </c>
      <c r="P1256" s="92">
        <v>0</v>
      </c>
      <c r="Q1256" s="92">
        <v>0</v>
      </c>
      <c r="R1256" s="92">
        <v>11.86</v>
      </c>
      <c r="S1256" s="92">
        <v>0</v>
      </c>
      <c r="T1256" s="92">
        <f t="shared" si="277"/>
        <v>11.86</v>
      </c>
      <c r="W1256" s="34"/>
      <c r="X1256" s="34"/>
      <c r="Y1256" s="34"/>
      <c r="Z1256" s="34"/>
      <c r="AA1256" s="34"/>
      <c r="AB1256" s="34"/>
      <c r="AC1256" s="34"/>
      <c r="AD1256" s="34"/>
      <c r="AE1256" s="34"/>
      <c r="AF1256" s="34"/>
      <c r="AG1256" s="34"/>
      <c r="AH1256" s="34"/>
      <c r="AI1256" s="34"/>
      <c r="AJ1256" s="34"/>
      <c r="AK1256" s="34"/>
      <c r="AL1256" s="34"/>
      <c r="AM1256" s="34"/>
      <c r="AN1256" s="34"/>
      <c r="AO1256" s="34"/>
      <c r="AP1256" s="34"/>
      <c r="AQ1256" s="34"/>
      <c r="AR1256" s="34"/>
      <c r="AS1256" s="34"/>
      <c r="AT1256" s="34"/>
      <c r="AU1256" s="34"/>
    </row>
    <row r="1257" spans="1:47" s="152" customFormat="1">
      <c r="A1257" s="73" t="s">
        <v>2552</v>
      </c>
      <c r="B1257" s="74" t="s">
        <v>2559</v>
      </c>
      <c r="C1257" s="109" t="s">
        <v>2560</v>
      </c>
      <c r="D1257" s="91">
        <v>2023</v>
      </c>
      <c r="E1257" s="91">
        <v>2023</v>
      </c>
      <c r="F1257" s="92" t="s">
        <v>203</v>
      </c>
      <c r="G1257" s="92">
        <v>2.9660000000000002</v>
      </c>
      <c r="H1257" s="92">
        <v>0</v>
      </c>
      <c r="I1257" s="92">
        <v>0</v>
      </c>
      <c r="J1257" s="92">
        <v>2.9660000000000002</v>
      </c>
      <c r="K1257" s="92">
        <v>0</v>
      </c>
      <c r="L1257" s="92">
        <v>0</v>
      </c>
      <c r="M1257" s="92">
        <v>2.9660000000000002</v>
      </c>
      <c r="N1257" s="92">
        <v>0</v>
      </c>
      <c r="O1257" s="92">
        <v>0</v>
      </c>
      <c r="P1257" s="92">
        <v>0</v>
      </c>
      <c r="Q1257" s="92">
        <v>0</v>
      </c>
      <c r="R1257" s="92">
        <v>2.9660000000000002</v>
      </c>
      <c r="S1257" s="92">
        <v>0</v>
      </c>
      <c r="T1257" s="92">
        <f t="shared" si="277"/>
        <v>2.9660000000000002</v>
      </c>
      <c r="U1257" s="151"/>
      <c r="V1257" s="151"/>
      <c r="W1257" s="151"/>
      <c r="X1257" s="151"/>
      <c r="Y1257" s="151"/>
      <c r="Z1257" s="151"/>
      <c r="AA1257" s="151"/>
      <c r="AB1257" s="151"/>
      <c r="AC1257" s="151"/>
      <c r="AD1257" s="151"/>
      <c r="AE1257" s="151"/>
      <c r="AF1257" s="151"/>
      <c r="AG1257" s="151"/>
      <c r="AH1257" s="151"/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</row>
    <row r="1258" spans="1:47" s="152" customFormat="1">
      <c r="A1258" s="73" t="s">
        <v>2552</v>
      </c>
      <c r="B1258" s="74" t="s">
        <v>2561</v>
      </c>
      <c r="C1258" s="109" t="s">
        <v>2562</v>
      </c>
      <c r="D1258" s="91">
        <v>2023</v>
      </c>
      <c r="E1258" s="91">
        <v>2023</v>
      </c>
      <c r="F1258" s="92" t="s">
        <v>203</v>
      </c>
      <c r="G1258" s="92">
        <v>0.84699999999999998</v>
      </c>
      <c r="H1258" s="92">
        <v>0</v>
      </c>
      <c r="I1258" s="92">
        <v>0</v>
      </c>
      <c r="J1258" s="92">
        <v>0.84699999999999998</v>
      </c>
      <c r="K1258" s="92">
        <v>0</v>
      </c>
      <c r="L1258" s="92">
        <v>0</v>
      </c>
      <c r="M1258" s="92">
        <v>0.84699999999999998</v>
      </c>
      <c r="N1258" s="92">
        <v>0</v>
      </c>
      <c r="O1258" s="92">
        <v>0</v>
      </c>
      <c r="P1258" s="92">
        <v>0</v>
      </c>
      <c r="Q1258" s="92">
        <v>0</v>
      </c>
      <c r="R1258" s="92">
        <v>0.84699999999999998</v>
      </c>
      <c r="S1258" s="92">
        <v>0</v>
      </c>
      <c r="T1258" s="92">
        <f t="shared" si="277"/>
        <v>0.84699999999999998</v>
      </c>
      <c r="U1258" s="151"/>
      <c r="V1258" s="151"/>
      <c r="W1258" s="151"/>
      <c r="X1258" s="151"/>
      <c r="Y1258" s="151"/>
      <c r="Z1258" s="151"/>
      <c r="AA1258" s="151"/>
      <c r="AB1258" s="151"/>
      <c r="AC1258" s="151"/>
      <c r="AD1258" s="151"/>
      <c r="AE1258" s="151"/>
      <c r="AF1258" s="151"/>
      <c r="AG1258" s="151"/>
      <c r="AH1258" s="151"/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</row>
    <row r="1259" spans="1:47" s="152" customFormat="1">
      <c r="A1259" s="73" t="s">
        <v>2552</v>
      </c>
      <c r="B1259" s="74" t="s">
        <v>2563</v>
      </c>
      <c r="C1259" s="109" t="s">
        <v>2564</v>
      </c>
      <c r="D1259" s="91">
        <v>2023</v>
      </c>
      <c r="E1259" s="91">
        <v>2023</v>
      </c>
      <c r="F1259" s="92" t="s">
        <v>203</v>
      </c>
      <c r="G1259" s="92">
        <v>1.27</v>
      </c>
      <c r="H1259" s="92">
        <v>0</v>
      </c>
      <c r="I1259" s="92">
        <v>0</v>
      </c>
      <c r="J1259" s="92">
        <v>1.27</v>
      </c>
      <c r="K1259" s="92">
        <v>0</v>
      </c>
      <c r="L1259" s="92">
        <v>0</v>
      </c>
      <c r="M1259" s="92">
        <v>1.27</v>
      </c>
      <c r="N1259" s="92">
        <v>0</v>
      </c>
      <c r="O1259" s="92">
        <v>0</v>
      </c>
      <c r="P1259" s="92">
        <v>0</v>
      </c>
      <c r="Q1259" s="92">
        <v>0</v>
      </c>
      <c r="R1259" s="92">
        <v>1.27</v>
      </c>
      <c r="S1259" s="92">
        <v>0</v>
      </c>
      <c r="T1259" s="92">
        <f t="shared" si="277"/>
        <v>1.27</v>
      </c>
      <c r="U1259" s="151"/>
      <c r="V1259" s="151"/>
      <c r="W1259" s="151"/>
      <c r="X1259" s="151"/>
      <c r="Y1259" s="151"/>
      <c r="Z1259" s="151"/>
      <c r="AA1259" s="151"/>
      <c r="AB1259" s="151"/>
      <c r="AC1259" s="151"/>
      <c r="AD1259" s="151"/>
      <c r="AE1259" s="151"/>
      <c r="AF1259" s="151"/>
      <c r="AG1259" s="151"/>
      <c r="AH1259" s="151"/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</row>
    <row r="1260" spans="1:47" s="152" customFormat="1" ht="31.5">
      <c r="A1260" s="73" t="s">
        <v>2552</v>
      </c>
      <c r="B1260" s="74" t="s">
        <v>2565</v>
      </c>
      <c r="C1260" s="109" t="s">
        <v>2566</v>
      </c>
      <c r="D1260" s="91">
        <v>2023</v>
      </c>
      <c r="E1260" s="91">
        <v>2023</v>
      </c>
      <c r="F1260" s="92" t="s">
        <v>203</v>
      </c>
      <c r="G1260" s="92">
        <v>1.016</v>
      </c>
      <c r="H1260" s="92">
        <v>0</v>
      </c>
      <c r="I1260" s="92">
        <v>0</v>
      </c>
      <c r="J1260" s="92">
        <v>1.016</v>
      </c>
      <c r="K1260" s="92">
        <v>0</v>
      </c>
      <c r="L1260" s="92">
        <v>0</v>
      </c>
      <c r="M1260" s="92">
        <v>1.016</v>
      </c>
      <c r="N1260" s="92">
        <v>0</v>
      </c>
      <c r="O1260" s="92">
        <v>0</v>
      </c>
      <c r="P1260" s="92">
        <v>0</v>
      </c>
      <c r="Q1260" s="92">
        <v>0</v>
      </c>
      <c r="R1260" s="92">
        <v>1.016</v>
      </c>
      <c r="S1260" s="92">
        <v>0</v>
      </c>
      <c r="T1260" s="92">
        <f t="shared" si="277"/>
        <v>1.016</v>
      </c>
      <c r="U1260" s="151"/>
      <c r="V1260" s="151"/>
      <c r="W1260" s="151"/>
      <c r="X1260" s="151"/>
      <c r="Y1260" s="151"/>
      <c r="Z1260" s="151"/>
      <c r="AA1260" s="151"/>
      <c r="AB1260" s="151"/>
      <c r="AC1260" s="151"/>
      <c r="AD1260" s="151"/>
      <c r="AE1260" s="151"/>
      <c r="AF1260" s="151"/>
      <c r="AG1260" s="151"/>
      <c r="AH1260" s="151"/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</row>
    <row r="1261" spans="1:47" s="152" customFormat="1">
      <c r="A1261" s="73" t="s">
        <v>2552</v>
      </c>
      <c r="B1261" s="74" t="s">
        <v>2567</v>
      </c>
      <c r="C1261" s="109" t="s">
        <v>2568</v>
      </c>
      <c r="D1261" s="91">
        <v>2023</v>
      </c>
      <c r="E1261" s="91">
        <v>2023</v>
      </c>
      <c r="F1261" s="92" t="s">
        <v>203</v>
      </c>
      <c r="G1261" s="92">
        <v>1.4</v>
      </c>
      <c r="H1261" s="92">
        <v>0</v>
      </c>
      <c r="I1261" s="92">
        <v>0</v>
      </c>
      <c r="J1261" s="92">
        <v>1.4</v>
      </c>
      <c r="K1261" s="92">
        <v>0</v>
      </c>
      <c r="L1261" s="92">
        <v>0</v>
      </c>
      <c r="M1261" s="92">
        <v>1.4</v>
      </c>
      <c r="N1261" s="92">
        <v>0</v>
      </c>
      <c r="O1261" s="92">
        <v>0</v>
      </c>
      <c r="P1261" s="92">
        <v>0</v>
      </c>
      <c r="Q1261" s="92">
        <v>0</v>
      </c>
      <c r="R1261" s="92">
        <v>1.4</v>
      </c>
      <c r="S1261" s="92">
        <v>0</v>
      </c>
      <c r="T1261" s="92">
        <f t="shared" si="277"/>
        <v>1.4</v>
      </c>
      <c r="U1261" s="151"/>
      <c r="V1261" s="151"/>
      <c r="W1261" s="151"/>
      <c r="X1261" s="151"/>
      <c r="Y1261" s="151"/>
      <c r="Z1261" s="151"/>
      <c r="AA1261" s="151"/>
      <c r="AB1261" s="151"/>
      <c r="AC1261" s="151"/>
      <c r="AD1261" s="151"/>
      <c r="AE1261" s="151"/>
      <c r="AF1261" s="151"/>
      <c r="AG1261" s="151"/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</row>
    <row r="1262" spans="1:47" s="152" customFormat="1" ht="31.5">
      <c r="A1262" s="73" t="s">
        <v>2552</v>
      </c>
      <c r="B1262" s="74" t="s">
        <v>2569</v>
      </c>
      <c r="C1262" s="109" t="s">
        <v>2570</v>
      </c>
      <c r="D1262" s="91">
        <v>2023</v>
      </c>
      <c r="E1262" s="91">
        <v>2023</v>
      </c>
      <c r="F1262" s="92" t="s">
        <v>203</v>
      </c>
      <c r="G1262" s="92">
        <v>0.22</v>
      </c>
      <c r="H1262" s="92">
        <v>0</v>
      </c>
      <c r="I1262" s="92">
        <v>0</v>
      </c>
      <c r="J1262" s="92">
        <v>0.22</v>
      </c>
      <c r="K1262" s="92">
        <v>0</v>
      </c>
      <c r="L1262" s="92">
        <v>0</v>
      </c>
      <c r="M1262" s="92">
        <v>0.22</v>
      </c>
      <c r="N1262" s="92">
        <v>0</v>
      </c>
      <c r="O1262" s="92">
        <v>0</v>
      </c>
      <c r="P1262" s="92">
        <v>0</v>
      </c>
      <c r="Q1262" s="92">
        <v>0</v>
      </c>
      <c r="R1262" s="92">
        <v>0.22</v>
      </c>
      <c r="S1262" s="92">
        <v>0</v>
      </c>
      <c r="T1262" s="92">
        <f t="shared" si="277"/>
        <v>0.22</v>
      </c>
      <c r="U1262" s="151"/>
      <c r="V1262" s="151"/>
      <c r="W1262" s="151"/>
      <c r="X1262" s="151"/>
      <c r="Y1262" s="151"/>
      <c r="Z1262" s="151"/>
      <c r="AA1262" s="151"/>
      <c r="AB1262" s="151"/>
      <c r="AC1262" s="151"/>
      <c r="AD1262" s="151"/>
      <c r="AE1262" s="151"/>
      <c r="AF1262" s="151"/>
      <c r="AG1262" s="151"/>
      <c r="AH1262" s="151"/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</row>
    <row r="1263" spans="1:47" s="152" customFormat="1" ht="31.5">
      <c r="A1263" s="73" t="s">
        <v>2552</v>
      </c>
      <c r="B1263" s="74" t="s">
        <v>2571</v>
      </c>
      <c r="C1263" s="109" t="s">
        <v>2572</v>
      </c>
      <c r="D1263" s="91">
        <v>2023</v>
      </c>
      <c r="E1263" s="91">
        <v>2023</v>
      </c>
      <c r="F1263" s="92" t="s">
        <v>203</v>
      </c>
      <c r="G1263" s="92">
        <v>1.69</v>
      </c>
      <c r="H1263" s="92">
        <v>0</v>
      </c>
      <c r="I1263" s="92">
        <v>0</v>
      </c>
      <c r="J1263" s="92">
        <v>1.69</v>
      </c>
      <c r="K1263" s="92">
        <v>0</v>
      </c>
      <c r="L1263" s="92">
        <v>0</v>
      </c>
      <c r="M1263" s="92">
        <v>1.69</v>
      </c>
      <c r="N1263" s="92">
        <v>0</v>
      </c>
      <c r="O1263" s="92">
        <v>0</v>
      </c>
      <c r="P1263" s="92">
        <v>0</v>
      </c>
      <c r="Q1263" s="92">
        <v>0</v>
      </c>
      <c r="R1263" s="92">
        <v>1.69</v>
      </c>
      <c r="S1263" s="92">
        <v>0</v>
      </c>
      <c r="T1263" s="92">
        <f t="shared" si="277"/>
        <v>1.69</v>
      </c>
      <c r="U1263" s="151"/>
      <c r="V1263" s="151"/>
      <c r="W1263" s="151"/>
      <c r="X1263" s="151"/>
      <c r="Y1263" s="151"/>
      <c r="Z1263" s="151"/>
      <c r="AA1263" s="151"/>
      <c r="AB1263" s="151"/>
      <c r="AC1263" s="151"/>
      <c r="AD1263" s="151"/>
      <c r="AE1263" s="151"/>
      <c r="AF1263" s="151"/>
      <c r="AG1263" s="151"/>
      <c r="AH1263" s="151"/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</row>
    <row r="1264" spans="1:47" s="152" customFormat="1" ht="31.5">
      <c r="A1264" s="73" t="s">
        <v>2552</v>
      </c>
      <c r="B1264" s="74" t="s">
        <v>2573</v>
      </c>
      <c r="C1264" s="136" t="s">
        <v>2574</v>
      </c>
      <c r="D1264" s="77">
        <v>2017</v>
      </c>
      <c r="E1264" s="77">
        <v>2022</v>
      </c>
      <c r="F1264" s="92" t="s">
        <v>203</v>
      </c>
      <c r="G1264" s="92">
        <v>19.528254240000003</v>
      </c>
      <c r="H1264" s="92">
        <v>0</v>
      </c>
      <c r="I1264" s="92">
        <v>0</v>
      </c>
      <c r="J1264" s="92">
        <v>19.528254240000003</v>
      </c>
      <c r="K1264" s="92">
        <v>0</v>
      </c>
      <c r="L1264" s="92">
        <v>0</v>
      </c>
      <c r="M1264" s="92">
        <v>14</v>
      </c>
      <c r="N1264" s="92">
        <v>6.4</v>
      </c>
      <c r="O1264" s="92">
        <v>3.6</v>
      </c>
      <c r="P1264" s="92">
        <v>0</v>
      </c>
      <c r="Q1264" s="92">
        <v>4</v>
      </c>
      <c r="R1264" s="92">
        <v>0</v>
      </c>
      <c r="S1264" s="92">
        <v>0</v>
      </c>
      <c r="T1264" s="92">
        <f t="shared" si="277"/>
        <v>14</v>
      </c>
      <c r="U1264" s="151"/>
      <c r="V1264" s="151"/>
      <c r="W1264" s="151"/>
      <c r="X1264" s="151"/>
      <c r="Y1264" s="151"/>
      <c r="Z1264" s="151"/>
      <c r="AA1264" s="151"/>
      <c r="AB1264" s="151"/>
      <c r="AC1264" s="151"/>
      <c r="AD1264" s="151"/>
      <c r="AE1264" s="151"/>
      <c r="AF1264" s="151"/>
      <c r="AG1264" s="151"/>
      <c r="AH1264" s="151"/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</row>
    <row r="1265" spans="1:47" s="152" customFormat="1">
      <c r="A1265" s="73" t="s">
        <v>2552</v>
      </c>
      <c r="B1265" s="74" t="s">
        <v>2575</v>
      </c>
      <c r="C1265" s="109" t="s">
        <v>2576</v>
      </c>
      <c r="D1265" s="77">
        <v>2022</v>
      </c>
      <c r="E1265" s="77">
        <v>2022</v>
      </c>
      <c r="F1265" s="92" t="s">
        <v>203</v>
      </c>
      <c r="G1265" s="92">
        <v>34.932000000000002</v>
      </c>
      <c r="H1265" s="92">
        <v>0</v>
      </c>
      <c r="I1265" s="92">
        <v>0</v>
      </c>
      <c r="J1265" s="92">
        <v>34.932000000000002</v>
      </c>
      <c r="K1265" s="92">
        <v>0</v>
      </c>
      <c r="L1265" s="92">
        <v>0</v>
      </c>
      <c r="M1265" s="92">
        <v>34.932000000000002</v>
      </c>
      <c r="N1265" s="92">
        <v>0</v>
      </c>
      <c r="O1265" s="92">
        <v>0</v>
      </c>
      <c r="P1265" s="92">
        <v>0</v>
      </c>
      <c r="Q1265" s="92">
        <v>34.932000000000002</v>
      </c>
      <c r="R1265" s="92">
        <v>0</v>
      </c>
      <c r="S1265" s="92">
        <v>0</v>
      </c>
      <c r="T1265" s="92">
        <f t="shared" si="277"/>
        <v>34.932000000000002</v>
      </c>
      <c r="U1265" s="151"/>
      <c r="V1265" s="151"/>
      <c r="W1265" s="151"/>
      <c r="X1265" s="151"/>
      <c r="Y1265" s="151"/>
      <c r="Z1265" s="151"/>
      <c r="AA1265" s="151"/>
      <c r="AB1265" s="151"/>
      <c r="AC1265" s="151"/>
      <c r="AD1265" s="151"/>
      <c r="AE1265" s="151"/>
      <c r="AF1265" s="151"/>
      <c r="AG1265" s="151"/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</row>
    <row r="1266" spans="1:47" s="152" customFormat="1">
      <c r="A1266" s="73" t="s">
        <v>2552</v>
      </c>
      <c r="B1266" s="74" t="s">
        <v>2577</v>
      </c>
      <c r="C1266" s="109" t="s">
        <v>2578</v>
      </c>
      <c r="D1266" s="91">
        <v>2020</v>
      </c>
      <c r="E1266" s="91">
        <v>2020</v>
      </c>
      <c r="F1266" s="92" t="s">
        <v>203</v>
      </c>
      <c r="G1266" s="92">
        <v>7.71</v>
      </c>
      <c r="H1266" s="92">
        <v>0</v>
      </c>
      <c r="I1266" s="92">
        <v>0</v>
      </c>
      <c r="J1266" s="92">
        <v>7.71</v>
      </c>
      <c r="K1266" s="92">
        <v>0</v>
      </c>
      <c r="L1266" s="92">
        <v>0</v>
      </c>
      <c r="M1266" s="92">
        <v>7.71</v>
      </c>
      <c r="N1266" s="92">
        <v>0</v>
      </c>
      <c r="O1266" s="92">
        <v>7.71</v>
      </c>
      <c r="P1266" s="92">
        <v>0</v>
      </c>
      <c r="Q1266" s="92">
        <v>0</v>
      </c>
      <c r="R1266" s="92">
        <v>0</v>
      </c>
      <c r="S1266" s="92">
        <v>0</v>
      </c>
      <c r="T1266" s="92">
        <f t="shared" si="277"/>
        <v>7.71</v>
      </c>
      <c r="U1266" s="151"/>
      <c r="V1266" s="151"/>
      <c r="W1266" s="151"/>
      <c r="X1266" s="151"/>
      <c r="Y1266" s="151"/>
      <c r="Z1266" s="151"/>
      <c r="AA1266" s="151"/>
      <c r="AB1266" s="151"/>
      <c r="AC1266" s="151"/>
      <c r="AD1266" s="151"/>
      <c r="AE1266" s="151"/>
      <c r="AF1266" s="151"/>
      <c r="AG1266" s="151"/>
      <c r="AH1266" s="151"/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</row>
    <row r="1267" spans="1:47" s="152" customFormat="1" ht="31.5">
      <c r="A1267" s="73" t="s">
        <v>2552</v>
      </c>
      <c r="B1267" s="74" t="s">
        <v>2579</v>
      </c>
      <c r="C1267" s="109" t="s">
        <v>2580</v>
      </c>
      <c r="D1267" s="91">
        <v>2023</v>
      </c>
      <c r="E1267" s="91">
        <v>2023</v>
      </c>
      <c r="F1267" s="92" t="s">
        <v>203</v>
      </c>
      <c r="G1267" s="92">
        <v>1.88</v>
      </c>
      <c r="H1267" s="92">
        <v>0</v>
      </c>
      <c r="I1267" s="92">
        <v>0</v>
      </c>
      <c r="J1267" s="92">
        <v>1.88</v>
      </c>
      <c r="K1267" s="92">
        <v>0</v>
      </c>
      <c r="L1267" s="92">
        <v>0</v>
      </c>
      <c r="M1267" s="92">
        <v>1.88</v>
      </c>
      <c r="N1267" s="92">
        <v>0</v>
      </c>
      <c r="O1267" s="92">
        <v>0</v>
      </c>
      <c r="P1267" s="92">
        <v>0</v>
      </c>
      <c r="Q1267" s="92">
        <v>0</v>
      </c>
      <c r="R1267" s="92">
        <v>1.88</v>
      </c>
      <c r="S1267" s="92">
        <v>0</v>
      </c>
      <c r="T1267" s="92">
        <f t="shared" si="277"/>
        <v>1.88</v>
      </c>
      <c r="U1267" s="151"/>
      <c r="V1267" s="151"/>
      <c r="W1267" s="151"/>
      <c r="X1267" s="151"/>
      <c r="Y1267" s="151"/>
      <c r="Z1267" s="151"/>
      <c r="AA1267" s="151"/>
      <c r="AB1267" s="151"/>
      <c r="AC1267" s="151"/>
      <c r="AD1267" s="151"/>
      <c r="AE1267" s="151"/>
      <c r="AF1267" s="151"/>
      <c r="AG1267" s="151"/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</row>
    <row r="1268" spans="1:47" s="152" customFormat="1" ht="31.5">
      <c r="A1268" s="73" t="s">
        <v>2552</v>
      </c>
      <c r="B1268" s="74" t="s">
        <v>2581</v>
      </c>
      <c r="C1268" s="109" t="s">
        <v>2582</v>
      </c>
      <c r="D1268" s="91">
        <v>2023</v>
      </c>
      <c r="E1268" s="91">
        <v>2023</v>
      </c>
      <c r="F1268" s="92" t="s">
        <v>203</v>
      </c>
      <c r="G1268" s="92">
        <v>71.73</v>
      </c>
      <c r="H1268" s="92">
        <v>0</v>
      </c>
      <c r="I1268" s="92">
        <v>0</v>
      </c>
      <c r="J1268" s="92">
        <v>71.73</v>
      </c>
      <c r="K1268" s="92">
        <v>0</v>
      </c>
      <c r="L1268" s="92">
        <v>0</v>
      </c>
      <c r="M1268" s="92">
        <v>71.73</v>
      </c>
      <c r="N1268" s="92">
        <v>0</v>
      </c>
      <c r="O1268" s="92">
        <v>0</v>
      </c>
      <c r="P1268" s="92">
        <v>0</v>
      </c>
      <c r="Q1268" s="92">
        <v>0</v>
      </c>
      <c r="R1268" s="92">
        <v>71.73</v>
      </c>
      <c r="S1268" s="92">
        <v>0</v>
      </c>
      <c r="T1268" s="92">
        <f t="shared" si="277"/>
        <v>71.73</v>
      </c>
      <c r="U1268" s="151"/>
      <c r="V1268" s="151"/>
      <c r="W1268" s="151"/>
      <c r="X1268" s="151"/>
      <c r="Y1268" s="151"/>
      <c r="Z1268" s="151"/>
      <c r="AA1268" s="151"/>
      <c r="AB1268" s="151"/>
      <c r="AC1268" s="151"/>
      <c r="AD1268" s="151"/>
      <c r="AE1268" s="151"/>
      <c r="AF1268" s="151"/>
      <c r="AG1268" s="151"/>
      <c r="AH1268" s="151"/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</row>
    <row r="1269" spans="1:47" s="152" customFormat="1" ht="31.5">
      <c r="A1269" s="73" t="s">
        <v>2552</v>
      </c>
      <c r="B1269" s="74" t="s">
        <v>2583</v>
      </c>
      <c r="C1269" s="136" t="s">
        <v>2584</v>
      </c>
      <c r="D1269" s="77">
        <v>2018</v>
      </c>
      <c r="E1269" s="77">
        <v>2020</v>
      </c>
      <c r="F1269" s="92" t="s">
        <v>203</v>
      </c>
      <c r="G1269" s="92">
        <v>100.11921565</v>
      </c>
      <c r="H1269" s="92">
        <v>0</v>
      </c>
      <c r="I1269" s="92">
        <v>0</v>
      </c>
      <c r="J1269" s="92">
        <v>100.11921565</v>
      </c>
      <c r="K1269" s="92">
        <v>0</v>
      </c>
      <c r="L1269" s="92">
        <v>0</v>
      </c>
      <c r="M1269" s="92">
        <v>70.338219540000011</v>
      </c>
      <c r="N1269" s="92">
        <v>33.068219540000001</v>
      </c>
      <c r="O1269" s="92">
        <v>37.270000000000003</v>
      </c>
      <c r="P1269" s="92">
        <v>0</v>
      </c>
      <c r="Q1269" s="92">
        <v>0</v>
      </c>
      <c r="R1269" s="92">
        <v>0</v>
      </c>
      <c r="S1269" s="92">
        <v>0</v>
      </c>
      <c r="T1269" s="92">
        <f t="shared" si="277"/>
        <v>70.338219540000011</v>
      </c>
      <c r="U1269" s="151"/>
      <c r="V1269" s="151"/>
      <c r="W1269" s="151"/>
      <c r="X1269" s="151"/>
      <c r="Y1269" s="151"/>
      <c r="Z1269" s="151"/>
      <c r="AA1269" s="151"/>
      <c r="AB1269" s="151"/>
      <c r="AC1269" s="151"/>
      <c r="AD1269" s="151"/>
      <c r="AE1269" s="151"/>
      <c r="AF1269" s="151"/>
      <c r="AG1269" s="151"/>
      <c r="AH1269" s="151"/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</row>
    <row r="1270" spans="1:47" ht="31.5">
      <c r="A1270" s="73" t="s">
        <v>2552</v>
      </c>
      <c r="B1270" s="74" t="s">
        <v>2585</v>
      </c>
      <c r="C1270" s="109" t="s">
        <v>2586</v>
      </c>
      <c r="D1270" s="91">
        <v>2023</v>
      </c>
      <c r="E1270" s="91">
        <v>2023</v>
      </c>
      <c r="F1270" s="92" t="s">
        <v>203</v>
      </c>
      <c r="G1270" s="92">
        <v>0.06</v>
      </c>
      <c r="H1270" s="92">
        <v>0</v>
      </c>
      <c r="I1270" s="92">
        <v>0</v>
      </c>
      <c r="J1270" s="92">
        <v>0.06</v>
      </c>
      <c r="K1270" s="92">
        <v>0</v>
      </c>
      <c r="L1270" s="92">
        <v>0</v>
      </c>
      <c r="M1270" s="92">
        <v>0.06</v>
      </c>
      <c r="N1270" s="92">
        <v>0</v>
      </c>
      <c r="O1270" s="92">
        <v>0</v>
      </c>
      <c r="P1270" s="92">
        <v>0</v>
      </c>
      <c r="Q1270" s="92">
        <v>0</v>
      </c>
      <c r="R1270" s="92">
        <v>0.06</v>
      </c>
      <c r="S1270" s="92">
        <v>0</v>
      </c>
      <c r="T1270" s="92">
        <f t="shared" si="277"/>
        <v>0.06</v>
      </c>
      <c r="W1270" s="34"/>
      <c r="X1270" s="34"/>
      <c r="Y1270" s="34"/>
      <c r="Z1270" s="34"/>
      <c r="AA1270" s="34"/>
      <c r="AB1270" s="34"/>
      <c r="AC1270" s="34"/>
      <c r="AD1270" s="34"/>
      <c r="AE1270" s="34"/>
      <c r="AF1270" s="34"/>
      <c r="AG1270" s="34"/>
      <c r="AH1270" s="34"/>
      <c r="AI1270" s="34"/>
      <c r="AJ1270" s="34"/>
      <c r="AK1270" s="34"/>
      <c r="AL1270" s="34"/>
      <c r="AM1270" s="34"/>
      <c r="AN1270" s="34"/>
      <c r="AO1270" s="34"/>
      <c r="AP1270" s="34"/>
      <c r="AQ1270" s="34"/>
      <c r="AR1270" s="34"/>
      <c r="AS1270" s="34"/>
      <c r="AT1270" s="34"/>
      <c r="AU1270" s="34"/>
    </row>
    <row r="1271" spans="1:47" s="152" customFormat="1">
      <c r="A1271" s="73" t="s">
        <v>2552</v>
      </c>
      <c r="B1271" s="74" t="s">
        <v>2587</v>
      </c>
      <c r="C1271" s="109" t="s">
        <v>2588</v>
      </c>
      <c r="D1271" s="91">
        <v>2023</v>
      </c>
      <c r="E1271" s="91">
        <v>2023</v>
      </c>
      <c r="F1271" s="92" t="s">
        <v>203</v>
      </c>
      <c r="G1271" s="92">
        <v>2.1</v>
      </c>
      <c r="H1271" s="92">
        <v>0</v>
      </c>
      <c r="I1271" s="92">
        <v>0</v>
      </c>
      <c r="J1271" s="92">
        <v>2.1</v>
      </c>
      <c r="K1271" s="92">
        <v>0</v>
      </c>
      <c r="L1271" s="92">
        <v>0</v>
      </c>
      <c r="M1271" s="92">
        <v>2.1</v>
      </c>
      <c r="N1271" s="92">
        <v>0</v>
      </c>
      <c r="O1271" s="92">
        <v>0</v>
      </c>
      <c r="P1271" s="92">
        <v>0</v>
      </c>
      <c r="Q1271" s="92">
        <v>0</v>
      </c>
      <c r="R1271" s="92">
        <v>2.1</v>
      </c>
      <c r="S1271" s="92">
        <v>0</v>
      </c>
      <c r="T1271" s="92">
        <f t="shared" si="277"/>
        <v>2.1</v>
      </c>
      <c r="U1271" s="151"/>
      <c r="V1271" s="151"/>
      <c r="W1271" s="151"/>
      <c r="X1271" s="151"/>
      <c r="Y1271" s="151"/>
      <c r="Z1271" s="151"/>
      <c r="AA1271" s="151"/>
      <c r="AB1271" s="151"/>
      <c r="AC1271" s="151"/>
      <c r="AD1271" s="151"/>
      <c r="AE1271" s="151"/>
      <c r="AF1271" s="151"/>
      <c r="AG1271" s="151"/>
      <c r="AH1271" s="151"/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</row>
    <row r="1272" spans="1:47">
      <c r="A1272" s="73" t="s">
        <v>2552</v>
      </c>
      <c r="B1272" s="74" t="s">
        <v>2589</v>
      </c>
      <c r="C1272" s="109" t="s">
        <v>2590</v>
      </c>
      <c r="D1272" s="91">
        <v>2023</v>
      </c>
      <c r="E1272" s="91">
        <v>2023</v>
      </c>
      <c r="F1272" s="92" t="s">
        <v>203</v>
      </c>
      <c r="G1272" s="92">
        <v>0.12</v>
      </c>
      <c r="H1272" s="92">
        <v>0</v>
      </c>
      <c r="I1272" s="92">
        <v>0</v>
      </c>
      <c r="J1272" s="92">
        <v>0.12</v>
      </c>
      <c r="K1272" s="92">
        <v>0</v>
      </c>
      <c r="L1272" s="92">
        <v>0</v>
      </c>
      <c r="M1272" s="92">
        <v>0.12</v>
      </c>
      <c r="N1272" s="92">
        <v>0</v>
      </c>
      <c r="O1272" s="92">
        <v>0</v>
      </c>
      <c r="P1272" s="92">
        <v>0</v>
      </c>
      <c r="Q1272" s="92">
        <v>0</v>
      </c>
      <c r="R1272" s="92">
        <v>0.12</v>
      </c>
      <c r="S1272" s="92">
        <v>0</v>
      </c>
      <c r="T1272" s="92">
        <f t="shared" si="277"/>
        <v>0.12</v>
      </c>
      <c r="W1272" s="34"/>
      <c r="X1272" s="34"/>
      <c r="Y1272" s="34"/>
      <c r="Z1272" s="34"/>
      <c r="AA1272" s="34"/>
      <c r="AB1272" s="34"/>
      <c r="AC1272" s="34"/>
      <c r="AD1272" s="34"/>
      <c r="AE1272" s="34"/>
      <c r="AF1272" s="34"/>
      <c r="AG1272" s="34"/>
      <c r="AH1272" s="34"/>
      <c r="AI1272" s="34"/>
      <c r="AJ1272" s="34"/>
      <c r="AK1272" s="34"/>
      <c r="AL1272" s="34"/>
      <c r="AM1272" s="34"/>
      <c r="AN1272" s="34"/>
      <c r="AO1272" s="34"/>
      <c r="AP1272" s="34"/>
      <c r="AQ1272" s="34"/>
      <c r="AR1272" s="34"/>
      <c r="AS1272" s="34"/>
      <c r="AT1272" s="34"/>
      <c r="AU1272" s="34"/>
    </row>
    <row r="1273" spans="1:47" s="152" customFormat="1">
      <c r="A1273" s="73" t="s">
        <v>2552</v>
      </c>
      <c r="B1273" s="74" t="s">
        <v>2591</v>
      </c>
      <c r="C1273" s="109" t="s">
        <v>2592</v>
      </c>
      <c r="D1273" s="91">
        <v>2023</v>
      </c>
      <c r="E1273" s="91">
        <v>2023</v>
      </c>
      <c r="F1273" s="92" t="s">
        <v>203</v>
      </c>
      <c r="G1273" s="92">
        <v>0.08</v>
      </c>
      <c r="H1273" s="92">
        <v>0</v>
      </c>
      <c r="I1273" s="92">
        <v>0</v>
      </c>
      <c r="J1273" s="92">
        <v>0.08</v>
      </c>
      <c r="K1273" s="92">
        <v>0</v>
      </c>
      <c r="L1273" s="92">
        <v>0</v>
      </c>
      <c r="M1273" s="92">
        <v>0.08</v>
      </c>
      <c r="N1273" s="92">
        <v>0</v>
      </c>
      <c r="O1273" s="92">
        <v>0</v>
      </c>
      <c r="P1273" s="92">
        <v>0</v>
      </c>
      <c r="Q1273" s="92">
        <v>0</v>
      </c>
      <c r="R1273" s="92">
        <v>0.08</v>
      </c>
      <c r="S1273" s="92">
        <v>0</v>
      </c>
      <c r="T1273" s="92">
        <f t="shared" si="277"/>
        <v>0.08</v>
      </c>
      <c r="U1273" s="151"/>
      <c r="V1273" s="151"/>
      <c r="W1273" s="151"/>
      <c r="X1273" s="151"/>
      <c r="Y1273" s="151"/>
      <c r="Z1273" s="151"/>
      <c r="AA1273" s="151"/>
      <c r="AB1273" s="151"/>
      <c r="AC1273" s="151"/>
      <c r="AD1273" s="151"/>
      <c r="AE1273" s="151"/>
      <c r="AF1273" s="151"/>
      <c r="AG1273" s="151"/>
      <c r="AH1273" s="151"/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</row>
    <row r="1274" spans="1:47" s="152" customFormat="1" ht="31.5">
      <c r="A1274" s="73" t="s">
        <v>2552</v>
      </c>
      <c r="B1274" s="74" t="s">
        <v>2593</v>
      </c>
      <c r="C1274" s="109" t="s">
        <v>2594</v>
      </c>
      <c r="D1274" s="91">
        <v>2023</v>
      </c>
      <c r="E1274" s="91">
        <v>2023</v>
      </c>
      <c r="F1274" s="92" t="s">
        <v>203</v>
      </c>
      <c r="G1274" s="92">
        <v>0.39</v>
      </c>
      <c r="H1274" s="92">
        <v>0</v>
      </c>
      <c r="I1274" s="92">
        <v>0</v>
      </c>
      <c r="J1274" s="92">
        <v>0.39</v>
      </c>
      <c r="K1274" s="92">
        <v>0</v>
      </c>
      <c r="L1274" s="92">
        <v>0</v>
      </c>
      <c r="M1274" s="92">
        <v>0.39</v>
      </c>
      <c r="N1274" s="92">
        <v>0</v>
      </c>
      <c r="O1274" s="92">
        <v>0</v>
      </c>
      <c r="P1274" s="92">
        <v>0</v>
      </c>
      <c r="Q1274" s="92">
        <v>0</v>
      </c>
      <c r="R1274" s="92">
        <v>0.39</v>
      </c>
      <c r="S1274" s="92">
        <v>0</v>
      </c>
      <c r="T1274" s="92">
        <f t="shared" si="277"/>
        <v>0.39</v>
      </c>
      <c r="U1274" s="151"/>
      <c r="V1274" s="151"/>
      <c r="W1274" s="151"/>
      <c r="X1274" s="151"/>
      <c r="Y1274" s="151"/>
      <c r="Z1274" s="151"/>
      <c r="AA1274" s="151"/>
      <c r="AB1274" s="151"/>
      <c r="AC1274" s="151"/>
      <c r="AD1274" s="151"/>
      <c r="AE1274" s="151"/>
      <c r="AF1274" s="151"/>
      <c r="AG1274" s="151"/>
      <c r="AH1274" s="151"/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</row>
    <row r="1275" spans="1:47" s="152" customFormat="1">
      <c r="A1275" s="73" t="s">
        <v>2552</v>
      </c>
      <c r="B1275" s="74" t="s">
        <v>2595</v>
      </c>
      <c r="C1275" s="109" t="s">
        <v>2596</v>
      </c>
      <c r="D1275" s="91">
        <v>2023</v>
      </c>
      <c r="E1275" s="91">
        <v>2023</v>
      </c>
      <c r="F1275" s="92" t="s">
        <v>203</v>
      </c>
      <c r="G1275" s="92">
        <v>0.55000000000000004</v>
      </c>
      <c r="H1275" s="92">
        <v>0</v>
      </c>
      <c r="I1275" s="92">
        <v>0</v>
      </c>
      <c r="J1275" s="92">
        <v>0.55000000000000004</v>
      </c>
      <c r="K1275" s="92">
        <v>0</v>
      </c>
      <c r="L1275" s="92">
        <v>0</v>
      </c>
      <c r="M1275" s="92">
        <v>0.55000000000000004</v>
      </c>
      <c r="N1275" s="92">
        <v>0</v>
      </c>
      <c r="O1275" s="92">
        <v>0</v>
      </c>
      <c r="P1275" s="92">
        <v>0</v>
      </c>
      <c r="Q1275" s="92">
        <v>0</v>
      </c>
      <c r="R1275" s="92">
        <v>0.55000000000000004</v>
      </c>
      <c r="S1275" s="92">
        <v>0</v>
      </c>
      <c r="T1275" s="92">
        <f t="shared" si="277"/>
        <v>0.55000000000000004</v>
      </c>
      <c r="U1275" s="151"/>
      <c r="V1275" s="151"/>
      <c r="W1275" s="151"/>
      <c r="X1275" s="151"/>
      <c r="Y1275" s="151"/>
      <c r="Z1275" s="151"/>
      <c r="AA1275" s="151"/>
      <c r="AB1275" s="151"/>
      <c r="AC1275" s="151"/>
      <c r="AD1275" s="151"/>
      <c r="AE1275" s="151"/>
      <c r="AF1275" s="151"/>
      <c r="AG1275" s="151"/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</row>
    <row r="1276" spans="1:47" s="152" customFormat="1" ht="31.5">
      <c r="A1276" s="73" t="s">
        <v>2552</v>
      </c>
      <c r="B1276" s="74" t="s">
        <v>2597</v>
      </c>
      <c r="C1276" s="109" t="s">
        <v>2598</v>
      </c>
      <c r="D1276" s="91">
        <v>2023</v>
      </c>
      <c r="E1276" s="91">
        <v>2023</v>
      </c>
      <c r="F1276" s="92" t="s">
        <v>203</v>
      </c>
      <c r="G1276" s="92">
        <v>5</v>
      </c>
      <c r="H1276" s="92">
        <v>0</v>
      </c>
      <c r="I1276" s="92">
        <v>0</v>
      </c>
      <c r="J1276" s="92">
        <v>5</v>
      </c>
      <c r="K1276" s="92">
        <v>0</v>
      </c>
      <c r="L1276" s="92">
        <v>0</v>
      </c>
      <c r="M1276" s="92">
        <v>5</v>
      </c>
      <c r="N1276" s="92">
        <v>0</v>
      </c>
      <c r="O1276" s="92">
        <v>0</v>
      </c>
      <c r="P1276" s="92">
        <v>0</v>
      </c>
      <c r="Q1276" s="92">
        <v>0</v>
      </c>
      <c r="R1276" s="92">
        <v>5</v>
      </c>
      <c r="S1276" s="92">
        <v>0</v>
      </c>
      <c r="T1276" s="92">
        <f t="shared" si="277"/>
        <v>5</v>
      </c>
      <c r="U1276" s="151"/>
      <c r="V1276" s="151"/>
      <c r="W1276" s="151"/>
      <c r="X1276" s="151"/>
      <c r="Y1276" s="151"/>
      <c r="Z1276" s="151"/>
      <c r="AA1276" s="151"/>
      <c r="AB1276" s="151"/>
      <c r="AC1276" s="151"/>
      <c r="AD1276" s="151"/>
      <c r="AE1276" s="151"/>
      <c r="AF1276" s="151"/>
      <c r="AG1276" s="151"/>
      <c r="AH1276" s="151"/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</row>
    <row r="1277" spans="1:47">
      <c r="A1277" s="73" t="s">
        <v>2552</v>
      </c>
      <c r="B1277" s="74" t="s">
        <v>2599</v>
      </c>
      <c r="C1277" s="109" t="s">
        <v>2600</v>
      </c>
      <c r="D1277" s="91">
        <v>2023</v>
      </c>
      <c r="E1277" s="91">
        <v>2023</v>
      </c>
      <c r="F1277" s="92" t="s">
        <v>203</v>
      </c>
      <c r="G1277" s="92">
        <v>0.08</v>
      </c>
      <c r="H1277" s="92">
        <v>0</v>
      </c>
      <c r="I1277" s="92">
        <v>0</v>
      </c>
      <c r="J1277" s="92">
        <v>0.08</v>
      </c>
      <c r="K1277" s="92">
        <v>0</v>
      </c>
      <c r="L1277" s="92">
        <v>0</v>
      </c>
      <c r="M1277" s="92">
        <v>0.08</v>
      </c>
      <c r="N1277" s="92">
        <v>0</v>
      </c>
      <c r="O1277" s="92">
        <v>0</v>
      </c>
      <c r="P1277" s="92">
        <v>0</v>
      </c>
      <c r="Q1277" s="92">
        <v>0</v>
      </c>
      <c r="R1277" s="92">
        <v>0.08</v>
      </c>
      <c r="S1277" s="92">
        <v>0</v>
      </c>
      <c r="T1277" s="92">
        <f t="shared" si="277"/>
        <v>0.08</v>
      </c>
      <c r="W1277" s="34"/>
      <c r="X1277" s="34"/>
      <c r="Y1277" s="34"/>
      <c r="Z1277" s="34"/>
      <c r="AA1277" s="34"/>
      <c r="AB1277" s="34"/>
      <c r="AC1277" s="34"/>
      <c r="AD1277" s="34"/>
      <c r="AE1277" s="34"/>
      <c r="AF1277" s="34"/>
      <c r="AG1277" s="34"/>
      <c r="AH1277" s="34"/>
      <c r="AI1277" s="34"/>
      <c r="AJ1277" s="34"/>
      <c r="AK1277" s="34"/>
      <c r="AL1277" s="34"/>
      <c r="AM1277" s="34"/>
      <c r="AN1277" s="34"/>
      <c r="AO1277" s="34"/>
      <c r="AP1277" s="34"/>
      <c r="AQ1277" s="34"/>
      <c r="AR1277" s="34"/>
      <c r="AS1277" s="34"/>
      <c r="AT1277" s="34"/>
      <c r="AU1277" s="34"/>
    </row>
    <row r="1278" spans="1:47" s="152" customFormat="1" ht="31.5">
      <c r="A1278" s="73" t="s">
        <v>2552</v>
      </c>
      <c r="B1278" s="74" t="s">
        <v>2601</v>
      </c>
      <c r="C1278" s="136" t="s">
        <v>2602</v>
      </c>
      <c r="D1278" s="77">
        <v>2020</v>
      </c>
      <c r="E1278" s="77">
        <v>2020</v>
      </c>
      <c r="F1278" s="92" t="s">
        <v>203</v>
      </c>
      <c r="G1278" s="92">
        <v>0.85</v>
      </c>
      <c r="H1278" s="92">
        <v>0</v>
      </c>
      <c r="I1278" s="92">
        <v>0</v>
      </c>
      <c r="J1278" s="92">
        <v>0.85</v>
      </c>
      <c r="K1278" s="92">
        <v>0</v>
      </c>
      <c r="L1278" s="92">
        <v>0</v>
      </c>
      <c r="M1278" s="92">
        <v>0.85</v>
      </c>
      <c r="N1278" s="92">
        <v>0</v>
      </c>
      <c r="O1278" s="92">
        <v>0.85</v>
      </c>
      <c r="P1278" s="92">
        <v>0</v>
      </c>
      <c r="Q1278" s="92">
        <v>0</v>
      </c>
      <c r="R1278" s="92">
        <v>0</v>
      </c>
      <c r="S1278" s="92">
        <v>0</v>
      </c>
      <c r="T1278" s="92">
        <f t="shared" si="277"/>
        <v>0.85</v>
      </c>
      <c r="U1278" s="151"/>
      <c r="V1278" s="151"/>
      <c r="W1278" s="151"/>
      <c r="X1278" s="151"/>
      <c r="Y1278" s="151"/>
      <c r="Z1278" s="151"/>
      <c r="AA1278" s="151"/>
      <c r="AB1278" s="151"/>
      <c r="AC1278" s="151"/>
      <c r="AD1278" s="151"/>
      <c r="AE1278" s="151"/>
      <c r="AF1278" s="151"/>
      <c r="AG1278" s="151"/>
      <c r="AH1278" s="151"/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</row>
    <row r="1279" spans="1:47" s="152" customFormat="1" ht="31.5">
      <c r="A1279" s="73" t="s">
        <v>2552</v>
      </c>
      <c r="B1279" s="74" t="s">
        <v>2603</v>
      </c>
      <c r="C1279" s="136" t="s">
        <v>2604</v>
      </c>
      <c r="D1279" s="77">
        <v>2020</v>
      </c>
      <c r="E1279" s="77">
        <v>2020</v>
      </c>
      <c r="F1279" s="92" t="s">
        <v>203</v>
      </c>
      <c r="G1279" s="92">
        <v>0.31356000000000001</v>
      </c>
      <c r="H1279" s="92">
        <v>0</v>
      </c>
      <c r="I1279" s="92">
        <v>0</v>
      </c>
      <c r="J1279" s="92">
        <v>0.31356000000000001</v>
      </c>
      <c r="K1279" s="92">
        <v>0</v>
      </c>
      <c r="L1279" s="92">
        <v>0</v>
      </c>
      <c r="M1279" s="92">
        <v>0.31356000000000001</v>
      </c>
      <c r="N1279" s="92">
        <v>0</v>
      </c>
      <c r="O1279" s="92">
        <v>0.31356000000000001</v>
      </c>
      <c r="P1279" s="92">
        <v>0</v>
      </c>
      <c r="Q1279" s="92">
        <v>0</v>
      </c>
      <c r="R1279" s="92">
        <v>0</v>
      </c>
      <c r="S1279" s="92">
        <v>0</v>
      </c>
      <c r="T1279" s="92">
        <f t="shared" si="277"/>
        <v>0.31356000000000001</v>
      </c>
      <c r="U1279" s="151"/>
      <c r="V1279" s="151"/>
      <c r="W1279" s="151"/>
      <c r="X1279" s="151"/>
      <c r="Y1279" s="151"/>
      <c r="Z1279" s="151"/>
      <c r="AA1279" s="151"/>
      <c r="AB1279" s="151"/>
      <c r="AC1279" s="151"/>
      <c r="AD1279" s="151"/>
      <c r="AE1279" s="151"/>
      <c r="AF1279" s="151"/>
      <c r="AG1279" s="151"/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</row>
    <row r="1280" spans="1:47" ht="31.5">
      <c r="A1280" s="73" t="s">
        <v>2552</v>
      </c>
      <c r="B1280" s="74" t="s">
        <v>2605</v>
      </c>
      <c r="C1280" s="136" t="s">
        <v>2606</v>
      </c>
      <c r="D1280" s="77">
        <v>2020</v>
      </c>
      <c r="E1280" s="77">
        <v>2020</v>
      </c>
      <c r="F1280" s="92" t="s">
        <v>203</v>
      </c>
      <c r="G1280" s="92">
        <v>0.66101700000000008</v>
      </c>
      <c r="H1280" s="92">
        <v>0</v>
      </c>
      <c r="I1280" s="92">
        <v>0</v>
      </c>
      <c r="J1280" s="92">
        <v>0.66101700000000008</v>
      </c>
      <c r="K1280" s="92">
        <v>0</v>
      </c>
      <c r="L1280" s="92">
        <v>0</v>
      </c>
      <c r="M1280" s="92">
        <v>0.66101700000000008</v>
      </c>
      <c r="N1280" s="92">
        <v>0</v>
      </c>
      <c r="O1280" s="92">
        <v>0.66101700000000008</v>
      </c>
      <c r="P1280" s="92">
        <v>0</v>
      </c>
      <c r="Q1280" s="92">
        <v>0</v>
      </c>
      <c r="R1280" s="92">
        <v>0</v>
      </c>
      <c r="S1280" s="92">
        <v>0</v>
      </c>
      <c r="T1280" s="92">
        <f t="shared" si="277"/>
        <v>0.66101700000000008</v>
      </c>
      <c r="W1280" s="34"/>
      <c r="X1280" s="34"/>
      <c r="Y1280" s="34"/>
      <c r="Z1280" s="34"/>
      <c r="AA1280" s="34"/>
      <c r="AB1280" s="34"/>
      <c r="AC1280" s="34"/>
      <c r="AD1280" s="34"/>
      <c r="AE1280" s="34"/>
      <c r="AF1280" s="34"/>
      <c r="AG1280" s="34"/>
      <c r="AH1280" s="34"/>
      <c r="AI1280" s="34"/>
      <c r="AJ1280" s="34"/>
      <c r="AK1280" s="34"/>
      <c r="AL1280" s="34"/>
      <c r="AM1280" s="34"/>
      <c r="AN1280" s="34"/>
      <c r="AO1280" s="34"/>
      <c r="AP1280" s="34"/>
      <c r="AQ1280" s="34"/>
      <c r="AR1280" s="34"/>
      <c r="AS1280" s="34"/>
      <c r="AT1280" s="34"/>
      <c r="AU1280" s="34"/>
    </row>
    <row r="1281" spans="1:47" ht="31.5">
      <c r="A1281" s="73" t="s">
        <v>2552</v>
      </c>
      <c r="B1281" s="74" t="s">
        <v>2607</v>
      </c>
      <c r="C1281" s="136" t="s">
        <v>2608</v>
      </c>
      <c r="D1281" s="77">
        <v>2020</v>
      </c>
      <c r="E1281" s="77">
        <v>2020</v>
      </c>
      <c r="F1281" s="92" t="s">
        <v>203</v>
      </c>
      <c r="G1281" s="92">
        <v>0.62711300000000003</v>
      </c>
      <c r="H1281" s="92">
        <v>0</v>
      </c>
      <c r="I1281" s="92">
        <v>0</v>
      </c>
      <c r="J1281" s="92">
        <v>0.62711300000000003</v>
      </c>
      <c r="K1281" s="92">
        <v>0</v>
      </c>
      <c r="L1281" s="92">
        <v>0</v>
      </c>
      <c r="M1281" s="92">
        <v>0.62711300000000003</v>
      </c>
      <c r="N1281" s="92">
        <v>0</v>
      </c>
      <c r="O1281" s="92">
        <v>0.62711300000000003</v>
      </c>
      <c r="P1281" s="92">
        <v>0</v>
      </c>
      <c r="Q1281" s="92">
        <v>0</v>
      </c>
      <c r="R1281" s="92">
        <v>0</v>
      </c>
      <c r="S1281" s="92">
        <v>0</v>
      </c>
      <c r="T1281" s="92">
        <f t="shared" si="277"/>
        <v>0.62711300000000003</v>
      </c>
      <c r="W1281" s="34"/>
      <c r="X1281" s="34"/>
      <c r="Y1281" s="34"/>
      <c r="Z1281" s="34"/>
      <c r="AA1281" s="34"/>
      <c r="AB1281" s="34"/>
      <c r="AC1281" s="34"/>
      <c r="AD1281" s="34"/>
      <c r="AE1281" s="34"/>
      <c r="AF1281" s="34"/>
      <c r="AG1281" s="34"/>
      <c r="AH1281" s="34"/>
      <c r="AI1281" s="34"/>
      <c r="AJ1281" s="34"/>
      <c r="AK1281" s="34"/>
      <c r="AL1281" s="34"/>
      <c r="AM1281" s="34"/>
      <c r="AN1281" s="34"/>
      <c r="AO1281" s="34"/>
      <c r="AP1281" s="34"/>
      <c r="AQ1281" s="34"/>
      <c r="AR1281" s="34"/>
      <c r="AS1281" s="34"/>
      <c r="AT1281" s="34"/>
      <c r="AU1281" s="34"/>
    </row>
    <row r="1282" spans="1:47" ht="31.5">
      <c r="A1282" s="73" t="s">
        <v>2552</v>
      </c>
      <c r="B1282" s="74" t="s">
        <v>2609</v>
      </c>
      <c r="C1282" s="136" t="s">
        <v>2610</v>
      </c>
      <c r="D1282" s="77">
        <v>2020</v>
      </c>
      <c r="E1282" s="77">
        <v>2020</v>
      </c>
      <c r="F1282" s="92" t="s">
        <v>203</v>
      </c>
      <c r="G1282" s="92">
        <v>3.51</v>
      </c>
      <c r="H1282" s="92">
        <v>0</v>
      </c>
      <c r="I1282" s="92">
        <v>0</v>
      </c>
      <c r="J1282" s="92">
        <v>3.51</v>
      </c>
      <c r="K1282" s="92">
        <v>0</v>
      </c>
      <c r="L1282" s="92">
        <v>0</v>
      </c>
      <c r="M1282" s="92">
        <v>3.51</v>
      </c>
      <c r="N1282" s="92">
        <v>0</v>
      </c>
      <c r="O1282" s="92">
        <v>3.51</v>
      </c>
      <c r="P1282" s="92">
        <v>0</v>
      </c>
      <c r="Q1282" s="92">
        <v>0</v>
      </c>
      <c r="R1282" s="92">
        <v>0</v>
      </c>
      <c r="S1282" s="92">
        <v>0</v>
      </c>
      <c r="T1282" s="92">
        <f t="shared" si="277"/>
        <v>3.51</v>
      </c>
      <c r="W1282" s="34"/>
      <c r="X1282" s="34"/>
      <c r="Y1282" s="34"/>
      <c r="Z1282" s="34"/>
      <c r="AA1282" s="34"/>
      <c r="AB1282" s="34"/>
      <c r="AC1282" s="34"/>
      <c r="AD1282" s="34"/>
      <c r="AE1282" s="34"/>
      <c r="AF1282" s="34"/>
      <c r="AG1282" s="34"/>
      <c r="AH1282" s="34"/>
      <c r="AI1282" s="34"/>
      <c r="AJ1282" s="34"/>
      <c r="AK1282" s="34"/>
      <c r="AL1282" s="34"/>
      <c r="AM1282" s="34"/>
      <c r="AN1282" s="34"/>
      <c r="AO1282" s="34"/>
      <c r="AP1282" s="34"/>
      <c r="AQ1282" s="34"/>
      <c r="AR1282" s="34"/>
      <c r="AS1282" s="34"/>
      <c r="AT1282" s="34"/>
      <c r="AU1282" s="34"/>
    </row>
    <row r="1283" spans="1:47" ht="31.5">
      <c r="A1283" s="73" t="s">
        <v>2552</v>
      </c>
      <c r="B1283" s="74" t="s">
        <v>2611</v>
      </c>
      <c r="C1283" s="136" t="s">
        <v>2612</v>
      </c>
      <c r="D1283" s="77">
        <v>2020</v>
      </c>
      <c r="E1283" s="77">
        <v>2020</v>
      </c>
      <c r="F1283" s="92" t="s">
        <v>203</v>
      </c>
      <c r="G1283" s="92">
        <v>0.83050999999999997</v>
      </c>
      <c r="H1283" s="92">
        <v>0</v>
      </c>
      <c r="I1283" s="92">
        <v>0</v>
      </c>
      <c r="J1283" s="92">
        <v>0.83050999999999997</v>
      </c>
      <c r="K1283" s="92">
        <v>0</v>
      </c>
      <c r="L1283" s="92">
        <v>0</v>
      </c>
      <c r="M1283" s="92">
        <v>0.83050999999999997</v>
      </c>
      <c r="N1283" s="92">
        <v>0</v>
      </c>
      <c r="O1283" s="92">
        <v>0.83050999999999997</v>
      </c>
      <c r="P1283" s="92">
        <v>0</v>
      </c>
      <c r="Q1283" s="92">
        <v>0</v>
      </c>
      <c r="R1283" s="92">
        <v>0</v>
      </c>
      <c r="S1283" s="92">
        <v>0</v>
      </c>
      <c r="T1283" s="92">
        <f t="shared" si="277"/>
        <v>0.83050999999999997</v>
      </c>
      <c r="W1283" s="34"/>
      <c r="X1283" s="34"/>
      <c r="Y1283" s="34"/>
      <c r="Z1283" s="34"/>
      <c r="AA1283" s="34"/>
      <c r="AB1283" s="34"/>
      <c r="AC1283" s="34"/>
      <c r="AD1283" s="34"/>
      <c r="AE1283" s="34"/>
      <c r="AF1283" s="34"/>
      <c r="AG1283" s="34"/>
      <c r="AH1283" s="34"/>
      <c r="AI1283" s="34"/>
      <c r="AJ1283" s="34"/>
      <c r="AK1283" s="34"/>
      <c r="AL1283" s="34"/>
      <c r="AM1283" s="34"/>
      <c r="AN1283" s="34"/>
      <c r="AO1283" s="34"/>
      <c r="AP1283" s="34"/>
      <c r="AQ1283" s="34"/>
      <c r="AR1283" s="34"/>
      <c r="AS1283" s="34"/>
      <c r="AT1283" s="34"/>
      <c r="AU1283" s="34"/>
    </row>
    <row r="1284" spans="1:47" s="152" customFormat="1" ht="31.5">
      <c r="A1284" s="73" t="s">
        <v>2552</v>
      </c>
      <c r="B1284" s="74" t="s">
        <v>2613</v>
      </c>
      <c r="C1284" s="136" t="s">
        <v>2614</v>
      </c>
      <c r="D1284" s="77">
        <v>2020</v>
      </c>
      <c r="E1284" s="77">
        <v>2020</v>
      </c>
      <c r="F1284" s="92" t="s">
        <v>203</v>
      </c>
      <c r="G1284" s="92">
        <v>0.65400000000000003</v>
      </c>
      <c r="H1284" s="92">
        <v>0</v>
      </c>
      <c r="I1284" s="92">
        <v>0</v>
      </c>
      <c r="J1284" s="92">
        <v>0.65400000000000003</v>
      </c>
      <c r="K1284" s="92">
        <v>0</v>
      </c>
      <c r="L1284" s="92">
        <v>0</v>
      </c>
      <c r="M1284" s="92">
        <v>0.65400000000000003</v>
      </c>
      <c r="N1284" s="92">
        <v>0</v>
      </c>
      <c r="O1284" s="92">
        <v>0.65400000000000003</v>
      </c>
      <c r="P1284" s="92">
        <v>0</v>
      </c>
      <c r="Q1284" s="92">
        <v>0</v>
      </c>
      <c r="R1284" s="92">
        <v>0</v>
      </c>
      <c r="S1284" s="92">
        <v>0</v>
      </c>
      <c r="T1284" s="92">
        <f t="shared" si="277"/>
        <v>0.65400000000000003</v>
      </c>
      <c r="U1284" s="151"/>
      <c r="V1284" s="151"/>
      <c r="W1284" s="151"/>
      <c r="X1284" s="151"/>
      <c r="Y1284" s="151"/>
      <c r="Z1284" s="151"/>
      <c r="AA1284" s="151"/>
      <c r="AB1284" s="151"/>
      <c r="AC1284" s="151"/>
      <c r="AD1284" s="151"/>
      <c r="AE1284" s="151"/>
      <c r="AF1284" s="151"/>
      <c r="AG1284" s="151"/>
      <c r="AH1284" s="151"/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</row>
    <row r="1285" spans="1:47" s="152" customFormat="1" ht="31.5">
      <c r="A1285" s="73" t="s">
        <v>2552</v>
      </c>
      <c r="B1285" s="74" t="s">
        <v>2615</v>
      </c>
      <c r="C1285" s="136" t="s">
        <v>2616</v>
      </c>
      <c r="D1285" s="77">
        <v>2022</v>
      </c>
      <c r="E1285" s="77">
        <v>2022</v>
      </c>
      <c r="F1285" s="92" t="s">
        <v>203</v>
      </c>
      <c r="G1285" s="92">
        <v>4.08</v>
      </c>
      <c r="H1285" s="92">
        <v>0</v>
      </c>
      <c r="I1285" s="92">
        <v>0</v>
      </c>
      <c r="J1285" s="92">
        <v>4.08</v>
      </c>
      <c r="K1285" s="92">
        <v>0</v>
      </c>
      <c r="L1285" s="92">
        <v>0</v>
      </c>
      <c r="M1285" s="92">
        <v>4.08</v>
      </c>
      <c r="N1285" s="92">
        <v>0</v>
      </c>
      <c r="O1285" s="92">
        <v>0</v>
      </c>
      <c r="P1285" s="92">
        <v>0</v>
      </c>
      <c r="Q1285" s="92">
        <v>4.08</v>
      </c>
      <c r="R1285" s="92">
        <v>0</v>
      </c>
      <c r="S1285" s="92">
        <v>0</v>
      </c>
      <c r="T1285" s="92">
        <f t="shared" si="277"/>
        <v>4.08</v>
      </c>
      <c r="U1285" s="151"/>
      <c r="V1285" s="151"/>
      <c r="W1285" s="151"/>
      <c r="X1285" s="151"/>
      <c r="Y1285" s="151"/>
      <c r="Z1285" s="151"/>
      <c r="AA1285" s="151"/>
      <c r="AB1285" s="151"/>
      <c r="AC1285" s="151"/>
      <c r="AD1285" s="151"/>
      <c r="AE1285" s="151"/>
      <c r="AF1285" s="151"/>
      <c r="AG1285" s="151"/>
      <c r="AH1285" s="151"/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</row>
    <row r="1286" spans="1:47" s="152" customFormat="1" ht="31.5">
      <c r="A1286" s="73" t="s">
        <v>2552</v>
      </c>
      <c r="B1286" s="74" t="s">
        <v>2617</v>
      </c>
      <c r="C1286" s="109" t="s">
        <v>2618</v>
      </c>
      <c r="D1286" s="91">
        <v>2019</v>
      </c>
      <c r="E1286" s="91">
        <v>2019</v>
      </c>
      <c r="F1286" s="92" t="s">
        <v>203</v>
      </c>
      <c r="G1286" s="92">
        <v>19.079999999999998</v>
      </c>
      <c r="H1286" s="92">
        <v>0</v>
      </c>
      <c r="I1286" s="92">
        <v>0</v>
      </c>
      <c r="J1286" s="92">
        <v>19.079999999999998</v>
      </c>
      <c r="K1286" s="92">
        <v>0</v>
      </c>
      <c r="L1286" s="92">
        <v>0</v>
      </c>
      <c r="M1286" s="92">
        <v>19.079999999999998</v>
      </c>
      <c r="N1286" s="92">
        <v>19.079999999999998</v>
      </c>
      <c r="O1286" s="92">
        <v>0</v>
      </c>
      <c r="P1286" s="92">
        <v>0</v>
      </c>
      <c r="Q1286" s="92">
        <v>0</v>
      </c>
      <c r="R1286" s="92">
        <v>0</v>
      </c>
      <c r="S1286" s="92">
        <v>0</v>
      </c>
      <c r="T1286" s="92">
        <f t="shared" si="277"/>
        <v>19.079999999999998</v>
      </c>
      <c r="U1286" s="151"/>
      <c r="V1286" s="151"/>
      <c r="W1286" s="151"/>
      <c r="X1286" s="151"/>
      <c r="Y1286" s="151"/>
      <c r="Z1286" s="151"/>
      <c r="AA1286" s="151"/>
      <c r="AB1286" s="151"/>
      <c r="AC1286" s="151"/>
      <c r="AD1286" s="151"/>
      <c r="AE1286" s="151"/>
      <c r="AF1286" s="151"/>
      <c r="AG1286" s="151"/>
      <c r="AH1286" s="151"/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</row>
    <row r="1287" spans="1:47" s="152" customFormat="1">
      <c r="A1287" s="66" t="s">
        <v>22</v>
      </c>
      <c r="B1287" s="67" t="s">
        <v>2619</v>
      </c>
      <c r="C1287" s="68" t="s">
        <v>202</v>
      </c>
      <c r="D1287" s="77" t="s">
        <v>203</v>
      </c>
      <c r="E1287" s="77" t="s">
        <v>203</v>
      </c>
      <c r="F1287" s="105">
        <f t="shared" ref="F1287" si="278">SUM(F1288,F1303,F1312,F1322,F1329,F1336,F1337)</f>
        <v>207.56883898305085</v>
      </c>
      <c r="G1287" s="105">
        <f t="shared" ref="G1287:L1287" si="279">SUM(G1288,G1303,G1312,G1322,G1329,G1336,G1337)</f>
        <v>1204.9906241358517</v>
      </c>
      <c r="H1287" s="105">
        <f t="shared" si="279"/>
        <v>27.965530919999999</v>
      </c>
      <c r="I1287" s="105">
        <f t="shared" si="279"/>
        <v>852.81504769029652</v>
      </c>
      <c r="J1287" s="105">
        <f t="shared" si="279"/>
        <v>242.19584458923993</v>
      </c>
      <c r="K1287" s="105">
        <f t="shared" si="279"/>
        <v>82.014200936315447</v>
      </c>
      <c r="L1287" s="105">
        <f t="shared" si="279"/>
        <v>0</v>
      </c>
      <c r="M1287" s="105">
        <f t="shared" ref="M1287:S1287" si="280">SUM(M1288,M1303,M1312,M1322,M1329,M1336,M1337)</f>
        <v>884.16848368585192</v>
      </c>
      <c r="N1287" s="105">
        <f t="shared" si="280"/>
        <v>57.241431570000003</v>
      </c>
      <c r="O1287" s="105">
        <f t="shared" si="280"/>
        <v>43.03225922</v>
      </c>
      <c r="P1287" s="105">
        <f t="shared" si="280"/>
        <v>49.383620000000001</v>
      </c>
      <c r="Q1287" s="105">
        <f t="shared" si="280"/>
        <v>52.634920000000001</v>
      </c>
      <c r="R1287" s="105">
        <f t="shared" si="280"/>
        <v>47.155120000000004</v>
      </c>
      <c r="S1287" s="105">
        <f t="shared" si="280"/>
        <v>47.155069999999995</v>
      </c>
      <c r="T1287" s="105">
        <f>SUM(T1288,T1303,T1312,T1322,T1329,T1336,T1337)</f>
        <v>296.60242079</v>
      </c>
      <c r="U1287" s="151"/>
      <c r="V1287" s="151"/>
      <c r="W1287" s="151"/>
      <c r="X1287" s="151"/>
      <c r="Y1287" s="151"/>
      <c r="Z1287" s="151"/>
      <c r="AA1287" s="151"/>
      <c r="AB1287" s="151"/>
      <c r="AC1287" s="151"/>
      <c r="AD1287" s="151"/>
      <c r="AE1287" s="151"/>
      <c r="AF1287" s="151"/>
      <c r="AG1287" s="151"/>
      <c r="AH1287" s="151"/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</row>
    <row r="1288" spans="1:47" s="152" customFormat="1" ht="31.5">
      <c r="A1288" s="66" t="s">
        <v>23</v>
      </c>
      <c r="B1288" s="67" t="s">
        <v>220</v>
      </c>
      <c r="C1288" s="68" t="s">
        <v>202</v>
      </c>
      <c r="D1288" s="77" t="s">
        <v>203</v>
      </c>
      <c r="E1288" s="77" t="s">
        <v>203</v>
      </c>
      <c r="F1288" s="105" t="s">
        <v>203</v>
      </c>
      <c r="G1288" s="105">
        <f t="shared" ref="G1288:L1288" si="281">G1289+G1292+G1295+G1302</f>
        <v>320.23805172585196</v>
      </c>
      <c r="H1288" s="105">
        <f t="shared" si="281"/>
        <v>9.5746669200000003</v>
      </c>
      <c r="I1288" s="105">
        <f t="shared" si="281"/>
        <v>182.2549351502966</v>
      </c>
      <c r="J1288" s="105">
        <f t="shared" si="281"/>
        <v>86.631951999239931</v>
      </c>
      <c r="K1288" s="105">
        <f t="shared" si="281"/>
        <v>41.776497656315392</v>
      </c>
      <c r="L1288" s="105">
        <f t="shared" si="281"/>
        <v>0</v>
      </c>
      <c r="M1288" s="105">
        <f t="shared" ref="M1288:S1288" si="282">M1289+M1292+M1295+M1302</f>
        <v>264.96505172585194</v>
      </c>
      <c r="N1288" s="105">
        <f t="shared" si="282"/>
        <v>14.415049679999999</v>
      </c>
      <c r="O1288" s="105">
        <f t="shared" si="282"/>
        <v>0</v>
      </c>
      <c r="P1288" s="105">
        <f t="shared" si="282"/>
        <v>0</v>
      </c>
      <c r="Q1288" s="105">
        <f t="shared" si="282"/>
        <v>0</v>
      </c>
      <c r="R1288" s="105">
        <f t="shared" si="282"/>
        <v>0</v>
      </c>
      <c r="S1288" s="105">
        <f t="shared" si="282"/>
        <v>0</v>
      </c>
      <c r="T1288" s="105">
        <f>T1289+T1292+T1295+T1302</f>
        <v>14.415049679999999</v>
      </c>
      <c r="U1288" s="151"/>
      <c r="V1288" s="151"/>
      <c r="W1288" s="151"/>
      <c r="X1288" s="151"/>
      <c r="Y1288" s="151"/>
      <c r="Z1288" s="151"/>
      <c r="AA1288" s="151"/>
      <c r="AB1288" s="151"/>
      <c r="AC1288" s="151"/>
      <c r="AD1288" s="151"/>
      <c r="AE1288" s="151"/>
      <c r="AF1288" s="151"/>
      <c r="AG1288" s="151"/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</row>
    <row r="1289" spans="1:47" ht="78.75">
      <c r="A1289" s="66" t="s">
        <v>63</v>
      </c>
      <c r="B1289" s="67" t="s">
        <v>221</v>
      </c>
      <c r="C1289" s="68" t="s">
        <v>202</v>
      </c>
      <c r="D1289" s="77" t="s">
        <v>203</v>
      </c>
      <c r="E1289" s="77" t="s">
        <v>203</v>
      </c>
      <c r="F1289" s="72" t="s">
        <v>203</v>
      </c>
      <c r="G1289" s="105">
        <f t="shared" ref="G1289:L1289" si="283">G1290+G1291</f>
        <v>0</v>
      </c>
      <c r="H1289" s="105">
        <f t="shared" si="283"/>
        <v>0</v>
      </c>
      <c r="I1289" s="105">
        <f t="shared" si="283"/>
        <v>0</v>
      </c>
      <c r="J1289" s="105">
        <f t="shared" si="283"/>
        <v>0</v>
      </c>
      <c r="K1289" s="105">
        <f t="shared" si="283"/>
        <v>0</v>
      </c>
      <c r="L1289" s="105">
        <f t="shared" si="283"/>
        <v>0</v>
      </c>
      <c r="M1289" s="105">
        <f t="shared" ref="M1289:T1289" si="284">M1290+M1291</f>
        <v>0</v>
      </c>
      <c r="N1289" s="105">
        <f t="shared" si="284"/>
        <v>0</v>
      </c>
      <c r="O1289" s="105">
        <f t="shared" si="284"/>
        <v>0</v>
      </c>
      <c r="P1289" s="105">
        <f t="shared" si="284"/>
        <v>0</v>
      </c>
      <c r="Q1289" s="105">
        <f t="shared" si="284"/>
        <v>0</v>
      </c>
      <c r="R1289" s="105">
        <f t="shared" si="284"/>
        <v>0</v>
      </c>
      <c r="S1289" s="105">
        <f t="shared" si="284"/>
        <v>0</v>
      </c>
      <c r="T1289" s="105">
        <f t="shared" si="284"/>
        <v>0</v>
      </c>
      <c r="W1289" s="34"/>
      <c r="X1289" s="34"/>
      <c r="Y1289" s="34"/>
      <c r="Z1289" s="34"/>
      <c r="AA1289" s="34"/>
      <c r="AB1289" s="34"/>
      <c r="AC1289" s="34"/>
      <c r="AD1289" s="34"/>
      <c r="AE1289" s="34"/>
      <c r="AF1289" s="34"/>
      <c r="AG1289" s="34"/>
      <c r="AH1289" s="34"/>
      <c r="AI1289" s="34"/>
      <c r="AJ1289" s="34"/>
      <c r="AK1289" s="34"/>
      <c r="AL1289" s="34"/>
      <c r="AM1289" s="34"/>
      <c r="AN1289" s="34"/>
      <c r="AO1289" s="34"/>
      <c r="AP1289" s="34"/>
      <c r="AQ1289" s="34"/>
      <c r="AR1289" s="34"/>
      <c r="AS1289" s="34"/>
      <c r="AT1289" s="34"/>
      <c r="AU1289" s="34"/>
    </row>
    <row r="1290" spans="1:47" ht="31.5">
      <c r="A1290" s="66" t="s">
        <v>2620</v>
      </c>
      <c r="B1290" s="67" t="s">
        <v>227</v>
      </c>
      <c r="C1290" s="68" t="s">
        <v>202</v>
      </c>
      <c r="D1290" s="77" t="s">
        <v>203</v>
      </c>
      <c r="E1290" s="77" t="s">
        <v>203</v>
      </c>
      <c r="F1290" s="72" t="s">
        <v>203</v>
      </c>
      <c r="G1290" s="105">
        <v>0</v>
      </c>
      <c r="H1290" s="105">
        <v>0</v>
      </c>
      <c r="I1290" s="105">
        <v>0</v>
      </c>
      <c r="J1290" s="105">
        <v>0</v>
      </c>
      <c r="K1290" s="105">
        <v>0</v>
      </c>
      <c r="L1290" s="105">
        <v>0</v>
      </c>
      <c r="M1290" s="105">
        <v>0</v>
      </c>
      <c r="N1290" s="105">
        <v>0</v>
      </c>
      <c r="O1290" s="105">
        <v>0</v>
      </c>
      <c r="P1290" s="105">
        <v>0</v>
      </c>
      <c r="Q1290" s="105">
        <v>0</v>
      </c>
      <c r="R1290" s="105">
        <v>0</v>
      </c>
      <c r="S1290" s="105">
        <v>0</v>
      </c>
      <c r="T1290" s="105">
        <v>0</v>
      </c>
      <c r="W1290" s="34"/>
      <c r="X1290" s="34"/>
      <c r="Y1290" s="34"/>
      <c r="Z1290" s="34"/>
      <c r="AA1290" s="34"/>
      <c r="AB1290" s="34"/>
      <c r="AC1290" s="34"/>
      <c r="AD1290" s="34"/>
      <c r="AE1290" s="34"/>
      <c r="AF1290" s="34"/>
      <c r="AG1290" s="34"/>
      <c r="AH1290" s="34"/>
      <c r="AI1290" s="34"/>
      <c r="AJ1290" s="34"/>
      <c r="AK1290" s="34"/>
      <c r="AL1290" s="34"/>
      <c r="AM1290" s="34"/>
      <c r="AN1290" s="34"/>
      <c r="AO1290" s="34"/>
      <c r="AP1290" s="34"/>
      <c r="AQ1290" s="34"/>
      <c r="AR1290" s="34"/>
      <c r="AS1290" s="34"/>
      <c r="AT1290" s="34"/>
      <c r="AU1290" s="34"/>
    </row>
    <row r="1291" spans="1:47" ht="31.5">
      <c r="A1291" s="66" t="s">
        <v>2621</v>
      </c>
      <c r="B1291" s="67" t="s">
        <v>227</v>
      </c>
      <c r="C1291" s="68" t="s">
        <v>202</v>
      </c>
      <c r="D1291" s="77" t="s">
        <v>203</v>
      </c>
      <c r="E1291" s="77" t="s">
        <v>203</v>
      </c>
      <c r="F1291" s="72" t="s">
        <v>203</v>
      </c>
      <c r="G1291" s="105">
        <v>0</v>
      </c>
      <c r="H1291" s="105">
        <v>0</v>
      </c>
      <c r="I1291" s="105">
        <v>0</v>
      </c>
      <c r="J1291" s="105">
        <v>0</v>
      </c>
      <c r="K1291" s="105">
        <v>0</v>
      </c>
      <c r="L1291" s="105">
        <v>0</v>
      </c>
      <c r="M1291" s="105">
        <v>0</v>
      </c>
      <c r="N1291" s="105">
        <v>0</v>
      </c>
      <c r="O1291" s="105">
        <v>0</v>
      </c>
      <c r="P1291" s="105">
        <v>0</v>
      </c>
      <c r="Q1291" s="105">
        <v>0</v>
      </c>
      <c r="R1291" s="105">
        <v>0</v>
      </c>
      <c r="S1291" s="105">
        <v>0</v>
      </c>
      <c r="T1291" s="105">
        <v>0</v>
      </c>
      <c r="W1291" s="34"/>
      <c r="X1291" s="34"/>
      <c r="Y1291" s="34"/>
      <c r="Z1291" s="34"/>
      <c r="AA1291" s="34"/>
      <c r="AB1291" s="34"/>
      <c r="AC1291" s="34"/>
      <c r="AD1291" s="34"/>
      <c r="AE1291" s="34"/>
      <c r="AF1291" s="34"/>
      <c r="AG1291" s="34"/>
      <c r="AH1291" s="34"/>
      <c r="AI1291" s="34"/>
      <c r="AJ1291" s="34"/>
      <c r="AK1291" s="34"/>
      <c r="AL1291" s="34"/>
      <c r="AM1291" s="34"/>
      <c r="AN1291" s="34"/>
      <c r="AO1291" s="34"/>
      <c r="AP1291" s="34"/>
      <c r="AQ1291" s="34"/>
      <c r="AR1291" s="34"/>
      <c r="AS1291" s="34"/>
      <c r="AT1291" s="34"/>
      <c r="AU1291" s="34"/>
    </row>
    <row r="1292" spans="1:47" ht="47.25">
      <c r="A1292" s="66" t="s">
        <v>64</v>
      </c>
      <c r="B1292" s="67" t="s">
        <v>228</v>
      </c>
      <c r="C1292" s="68" t="s">
        <v>202</v>
      </c>
      <c r="D1292" s="77" t="s">
        <v>203</v>
      </c>
      <c r="E1292" s="77" t="s">
        <v>203</v>
      </c>
      <c r="F1292" s="72" t="s">
        <v>203</v>
      </c>
      <c r="G1292" s="105">
        <f t="shared" ref="G1292:L1292" si="285">G1293+G1294</f>
        <v>0</v>
      </c>
      <c r="H1292" s="105">
        <f t="shared" si="285"/>
        <v>0</v>
      </c>
      <c r="I1292" s="105">
        <f t="shared" si="285"/>
        <v>0</v>
      </c>
      <c r="J1292" s="105">
        <f t="shared" si="285"/>
        <v>0</v>
      </c>
      <c r="K1292" s="105">
        <f t="shared" si="285"/>
        <v>0</v>
      </c>
      <c r="L1292" s="105">
        <f t="shared" si="285"/>
        <v>0</v>
      </c>
      <c r="M1292" s="105">
        <f t="shared" ref="M1292:S1292" si="286">M1293+M1294</f>
        <v>0</v>
      </c>
      <c r="N1292" s="105">
        <f t="shared" si="286"/>
        <v>0</v>
      </c>
      <c r="O1292" s="105">
        <f t="shared" si="286"/>
        <v>0</v>
      </c>
      <c r="P1292" s="105">
        <f t="shared" si="286"/>
        <v>0</v>
      </c>
      <c r="Q1292" s="105">
        <f t="shared" si="286"/>
        <v>0</v>
      </c>
      <c r="R1292" s="105">
        <f t="shared" si="286"/>
        <v>0</v>
      </c>
      <c r="S1292" s="105">
        <f t="shared" si="286"/>
        <v>0</v>
      </c>
      <c r="T1292" s="105">
        <f>T1293+T1294</f>
        <v>0</v>
      </c>
      <c r="W1292" s="34"/>
      <c r="X1292" s="34"/>
      <c r="Y1292" s="34"/>
      <c r="Z1292" s="34"/>
      <c r="AA1292" s="34"/>
      <c r="AB1292" s="34"/>
      <c r="AC1292" s="34"/>
      <c r="AD1292" s="34"/>
      <c r="AE1292" s="34"/>
      <c r="AF1292" s="34"/>
      <c r="AG1292" s="34"/>
      <c r="AH1292" s="34"/>
      <c r="AI1292" s="34"/>
      <c r="AJ1292" s="34"/>
      <c r="AK1292" s="34"/>
      <c r="AL1292" s="34"/>
      <c r="AM1292" s="34"/>
      <c r="AN1292" s="34"/>
      <c r="AO1292" s="34"/>
      <c r="AP1292" s="34"/>
      <c r="AQ1292" s="34"/>
      <c r="AR1292" s="34"/>
      <c r="AS1292" s="34"/>
      <c r="AT1292" s="34"/>
      <c r="AU1292" s="34"/>
    </row>
    <row r="1293" spans="1:47" ht="31.5">
      <c r="A1293" s="66" t="s">
        <v>2622</v>
      </c>
      <c r="B1293" s="67" t="s">
        <v>2417</v>
      </c>
      <c r="C1293" s="68" t="s">
        <v>202</v>
      </c>
      <c r="D1293" s="77" t="s">
        <v>203</v>
      </c>
      <c r="E1293" s="77" t="s">
        <v>203</v>
      </c>
      <c r="F1293" s="72" t="s">
        <v>203</v>
      </c>
      <c r="G1293" s="105">
        <v>0</v>
      </c>
      <c r="H1293" s="105">
        <v>0</v>
      </c>
      <c r="I1293" s="105">
        <v>0</v>
      </c>
      <c r="J1293" s="105">
        <v>0</v>
      </c>
      <c r="K1293" s="105">
        <v>0</v>
      </c>
      <c r="L1293" s="105">
        <v>0</v>
      </c>
      <c r="M1293" s="105">
        <v>0</v>
      </c>
      <c r="N1293" s="105">
        <v>0</v>
      </c>
      <c r="O1293" s="105">
        <v>0</v>
      </c>
      <c r="P1293" s="105">
        <v>0</v>
      </c>
      <c r="Q1293" s="105">
        <v>0</v>
      </c>
      <c r="R1293" s="105">
        <v>0</v>
      </c>
      <c r="S1293" s="105">
        <v>0</v>
      </c>
      <c r="T1293" s="105">
        <v>0</v>
      </c>
      <c r="W1293" s="34"/>
      <c r="X1293" s="34"/>
      <c r="Y1293" s="34"/>
      <c r="Z1293" s="34"/>
      <c r="AA1293" s="34"/>
      <c r="AB1293" s="34"/>
      <c r="AC1293" s="34"/>
      <c r="AD1293" s="34"/>
      <c r="AE1293" s="34"/>
      <c r="AF1293" s="34"/>
      <c r="AG1293" s="34"/>
      <c r="AH1293" s="34"/>
      <c r="AI1293" s="34"/>
      <c r="AJ1293" s="34"/>
      <c r="AK1293" s="34"/>
      <c r="AL1293" s="34"/>
      <c r="AM1293" s="34"/>
      <c r="AN1293" s="34"/>
      <c r="AO1293" s="34"/>
      <c r="AP1293" s="34"/>
      <c r="AQ1293" s="34"/>
      <c r="AR1293" s="34"/>
      <c r="AS1293" s="34"/>
      <c r="AT1293" s="34"/>
      <c r="AU1293" s="34"/>
    </row>
    <row r="1294" spans="1:47" s="152" customFormat="1" ht="31.5">
      <c r="A1294" s="66" t="s">
        <v>2623</v>
      </c>
      <c r="B1294" s="67" t="s">
        <v>227</v>
      </c>
      <c r="C1294" s="68" t="s">
        <v>202</v>
      </c>
      <c r="D1294" s="77" t="s">
        <v>203</v>
      </c>
      <c r="E1294" s="77" t="s">
        <v>203</v>
      </c>
      <c r="F1294" s="72" t="s">
        <v>203</v>
      </c>
      <c r="G1294" s="105">
        <v>0</v>
      </c>
      <c r="H1294" s="105">
        <v>0</v>
      </c>
      <c r="I1294" s="105">
        <v>0</v>
      </c>
      <c r="J1294" s="105">
        <v>0</v>
      </c>
      <c r="K1294" s="105">
        <v>0</v>
      </c>
      <c r="L1294" s="105">
        <v>0</v>
      </c>
      <c r="M1294" s="105">
        <v>0</v>
      </c>
      <c r="N1294" s="105">
        <v>0</v>
      </c>
      <c r="O1294" s="105">
        <v>0</v>
      </c>
      <c r="P1294" s="105">
        <v>0</v>
      </c>
      <c r="Q1294" s="105">
        <v>0</v>
      </c>
      <c r="R1294" s="105">
        <v>0</v>
      </c>
      <c r="S1294" s="105">
        <v>0</v>
      </c>
      <c r="T1294" s="105">
        <v>0</v>
      </c>
      <c r="U1294" s="151"/>
      <c r="V1294" s="151"/>
      <c r="W1294" s="151"/>
      <c r="X1294" s="151"/>
      <c r="Y1294" s="151"/>
      <c r="Z1294" s="151"/>
      <c r="AA1294" s="151"/>
      <c r="AB1294" s="151"/>
      <c r="AC1294" s="151"/>
      <c r="AD1294" s="151"/>
      <c r="AE1294" s="151"/>
      <c r="AF1294" s="151"/>
      <c r="AG1294" s="151"/>
      <c r="AH1294" s="151"/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</row>
    <row r="1295" spans="1:47" s="152" customFormat="1" ht="47.25">
      <c r="A1295" s="66" t="s">
        <v>65</v>
      </c>
      <c r="B1295" s="67" t="s">
        <v>229</v>
      </c>
      <c r="C1295" s="68" t="s">
        <v>202</v>
      </c>
      <c r="D1295" s="77" t="s">
        <v>203</v>
      </c>
      <c r="E1295" s="77" t="s">
        <v>203</v>
      </c>
      <c r="F1295" s="105" t="s">
        <v>203</v>
      </c>
      <c r="G1295" s="105">
        <f t="shared" ref="G1295:L1295" si="287">G1296+G1297+G1298+G1299+G1300</f>
        <v>320.23805172585196</v>
      </c>
      <c r="H1295" s="105">
        <f t="shared" si="287"/>
        <v>9.5746669200000003</v>
      </c>
      <c r="I1295" s="105">
        <f t="shared" si="287"/>
        <v>182.2549351502966</v>
      </c>
      <c r="J1295" s="105">
        <f t="shared" si="287"/>
        <v>86.631951999239931</v>
      </c>
      <c r="K1295" s="105">
        <f t="shared" si="287"/>
        <v>41.776497656315392</v>
      </c>
      <c r="L1295" s="105">
        <f t="shared" si="287"/>
        <v>0</v>
      </c>
      <c r="M1295" s="105">
        <f t="shared" ref="M1295:S1295" si="288">M1296+M1297+M1298+M1299+M1300</f>
        <v>264.96505172585194</v>
      </c>
      <c r="N1295" s="105">
        <f t="shared" si="288"/>
        <v>14.415049679999999</v>
      </c>
      <c r="O1295" s="105">
        <f t="shared" si="288"/>
        <v>0</v>
      </c>
      <c r="P1295" s="105">
        <f t="shared" si="288"/>
        <v>0</v>
      </c>
      <c r="Q1295" s="105">
        <f t="shared" si="288"/>
        <v>0</v>
      </c>
      <c r="R1295" s="105">
        <f t="shared" si="288"/>
        <v>0</v>
      </c>
      <c r="S1295" s="105">
        <f t="shared" si="288"/>
        <v>0</v>
      </c>
      <c r="T1295" s="105">
        <f>T1296+T1297+T1298+T1299+T1300</f>
        <v>14.415049679999999</v>
      </c>
      <c r="U1295" s="151"/>
      <c r="V1295" s="151"/>
      <c r="W1295" s="151"/>
      <c r="X1295" s="151"/>
      <c r="Y1295" s="151"/>
      <c r="Z1295" s="151"/>
      <c r="AA1295" s="151"/>
      <c r="AB1295" s="151"/>
      <c r="AC1295" s="151"/>
      <c r="AD1295" s="151"/>
      <c r="AE1295" s="151"/>
      <c r="AF1295" s="151"/>
      <c r="AG1295" s="151"/>
      <c r="AH1295" s="151"/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</row>
    <row r="1296" spans="1:47" s="152" customFormat="1" ht="63">
      <c r="A1296" s="66" t="s">
        <v>2624</v>
      </c>
      <c r="B1296" s="67" t="s">
        <v>231</v>
      </c>
      <c r="C1296" s="68" t="s">
        <v>202</v>
      </c>
      <c r="D1296" s="77" t="s">
        <v>203</v>
      </c>
      <c r="E1296" s="77" t="s">
        <v>203</v>
      </c>
      <c r="F1296" s="72" t="s">
        <v>203</v>
      </c>
      <c r="G1296" s="105">
        <v>0</v>
      </c>
      <c r="H1296" s="105">
        <v>0</v>
      </c>
      <c r="I1296" s="105">
        <v>0</v>
      </c>
      <c r="J1296" s="105">
        <v>0</v>
      </c>
      <c r="K1296" s="105">
        <v>0</v>
      </c>
      <c r="L1296" s="105">
        <v>0</v>
      </c>
      <c r="M1296" s="105">
        <v>0</v>
      </c>
      <c r="N1296" s="105">
        <v>0</v>
      </c>
      <c r="O1296" s="105">
        <v>0</v>
      </c>
      <c r="P1296" s="105">
        <v>0</v>
      </c>
      <c r="Q1296" s="105">
        <v>0</v>
      </c>
      <c r="R1296" s="105">
        <v>0</v>
      </c>
      <c r="S1296" s="105">
        <v>0</v>
      </c>
      <c r="T1296" s="105">
        <v>0</v>
      </c>
      <c r="U1296" s="151"/>
      <c r="V1296" s="151"/>
      <c r="W1296" s="151"/>
      <c r="X1296" s="151"/>
      <c r="Y1296" s="151"/>
      <c r="Z1296" s="151"/>
      <c r="AA1296" s="151"/>
      <c r="AB1296" s="151"/>
      <c r="AC1296" s="151"/>
      <c r="AD1296" s="151"/>
      <c r="AE1296" s="151"/>
      <c r="AF1296" s="151"/>
      <c r="AG1296" s="151"/>
      <c r="AH1296" s="151"/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</row>
    <row r="1297" spans="1:47" s="152" customFormat="1" ht="78.75">
      <c r="A1297" s="66" t="s">
        <v>2625</v>
      </c>
      <c r="B1297" s="67" t="s">
        <v>233</v>
      </c>
      <c r="C1297" s="68" t="s">
        <v>202</v>
      </c>
      <c r="D1297" s="77" t="s">
        <v>203</v>
      </c>
      <c r="E1297" s="77" t="s">
        <v>203</v>
      </c>
      <c r="F1297" s="72" t="s">
        <v>203</v>
      </c>
      <c r="G1297" s="105">
        <v>0</v>
      </c>
      <c r="H1297" s="105">
        <v>0</v>
      </c>
      <c r="I1297" s="105">
        <v>0</v>
      </c>
      <c r="J1297" s="105">
        <v>0</v>
      </c>
      <c r="K1297" s="105">
        <v>0</v>
      </c>
      <c r="L1297" s="105">
        <v>0</v>
      </c>
      <c r="M1297" s="105">
        <v>0</v>
      </c>
      <c r="N1297" s="105">
        <v>0</v>
      </c>
      <c r="O1297" s="105">
        <v>0</v>
      </c>
      <c r="P1297" s="105">
        <v>0</v>
      </c>
      <c r="Q1297" s="105">
        <v>0</v>
      </c>
      <c r="R1297" s="105">
        <v>0</v>
      </c>
      <c r="S1297" s="105">
        <v>0</v>
      </c>
      <c r="T1297" s="105">
        <v>0</v>
      </c>
      <c r="U1297" s="151"/>
      <c r="V1297" s="151"/>
      <c r="W1297" s="151"/>
      <c r="X1297" s="151"/>
      <c r="Y1297" s="151"/>
      <c r="Z1297" s="151"/>
      <c r="AA1297" s="151"/>
      <c r="AB1297" s="151"/>
      <c r="AC1297" s="151"/>
      <c r="AD1297" s="151"/>
      <c r="AE1297" s="151"/>
      <c r="AF1297" s="151"/>
      <c r="AG1297" s="151"/>
      <c r="AH1297" s="151"/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</row>
    <row r="1298" spans="1:47" s="152" customFormat="1" ht="63">
      <c r="A1298" s="66" t="s">
        <v>2626</v>
      </c>
      <c r="B1298" s="67" t="s">
        <v>235</v>
      </c>
      <c r="C1298" s="68" t="s">
        <v>202</v>
      </c>
      <c r="D1298" s="77" t="s">
        <v>203</v>
      </c>
      <c r="E1298" s="77" t="s">
        <v>203</v>
      </c>
      <c r="F1298" s="72" t="s">
        <v>203</v>
      </c>
      <c r="G1298" s="105">
        <v>0</v>
      </c>
      <c r="H1298" s="105">
        <v>0</v>
      </c>
      <c r="I1298" s="105">
        <v>0</v>
      </c>
      <c r="J1298" s="105">
        <v>0</v>
      </c>
      <c r="K1298" s="105">
        <v>0</v>
      </c>
      <c r="L1298" s="105">
        <v>0</v>
      </c>
      <c r="M1298" s="105">
        <v>0</v>
      </c>
      <c r="N1298" s="105">
        <v>0</v>
      </c>
      <c r="O1298" s="105">
        <v>0</v>
      </c>
      <c r="P1298" s="105">
        <v>0</v>
      </c>
      <c r="Q1298" s="105">
        <v>0</v>
      </c>
      <c r="R1298" s="105">
        <v>0</v>
      </c>
      <c r="S1298" s="105">
        <v>0</v>
      </c>
      <c r="T1298" s="105">
        <v>0</v>
      </c>
      <c r="U1298" s="151"/>
      <c r="V1298" s="151"/>
      <c r="W1298" s="151"/>
      <c r="X1298" s="151"/>
      <c r="Y1298" s="151"/>
      <c r="Z1298" s="151"/>
      <c r="AA1298" s="151"/>
      <c r="AB1298" s="151"/>
      <c r="AC1298" s="151"/>
      <c r="AD1298" s="151"/>
      <c r="AE1298" s="151"/>
      <c r="AF1298" s="151"/>
      <c r="AG1298" s="151"/>
      <c r="AH1298" s="151"/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</row>
    <row r="1299" spans="1:47" s="152" customFormat="1" ht="78.75">
      <c r="A1299" s="66" t="s">
        <v>2627</v>
      </c>
      <c r="B1299" s="67" t="s">
        <v>242</v>
      </c>
      <c r="C1299" s="68" t="s">
        <v>202</v>
      </c>
      <c r="D1299" s="77" t="s">
        <v>203</v>
      </c>
      <c r="E1299" s="77" t="s">
        <v>203</v>
      </c>
      <c r="F1299" s="72" t="s">
        <v>203</v>
      </c>
      <c r="G1299" s="105">
        <v>0</v>
      </c>
      <c r="H1299" s="105">
        <v>0</v>
      </c>
      <c r="I1299" s="105">
        <v>0</v>
      </c>
      <c r="J1299" s="105">
        <v>0</v>
      </c>
      <c r="K1299" s="105">
        <v>0</v>
      </c>
      <c r="L1299" s="105">
        <v>0</v>
      </c>
      <c r="M1299" s="105">
        <v>0</v>
      </c>
      <c r="N1299" s="105">
        <v>0</v>
      </c>
      <c r="O1299" s="105">
        <v>0</v>
      </c>
      <c r="P1299" s="105">
        <v>0</v>
      </c>
      <c r="Q1299" s="105">
        <v>0</v>
      </c>
      <c r="R1299" s="105">
        <v>0</v>
      </c>
      <c r="S1299" s="105">
        <v>0</v>
      </c>
      <c r="T1299" s="105">
        <v>0</v>
      </c>
      <c r="U1299" s="151"/>
      <c r="V1299" s="151"/>
      <c r="W1299" s="151"/>
      <c r="X1299" s="151"/>
      <c r="Y1299" s="151"/>
      <c r="Z1299" s="151"/>
      <c r="AA1299" s="151"/>
      <c r="AB1299" s="151"/>
      <c r="AC1299" s="151"/>
      <c r="AD1299" s="151"/>
      <c r="AE1299" s="151"/>
      <c r="AF1299" s="151"/>
      <c r="AG1299" s="151"/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</row>
    <row r="1300" spans="1:47" s="152" customFormat="1" ht="78.75">
      <c r="A1300" s="66" t="s">
        <v>2628</v>
      </c>
      <c r="B1300" s="67" t="s">
        <v>248</v>
      </c>
      <c r="C1300" s="68" t="s">
        <v>202</v>
      </c>
      <c r="D1300" s="147" t="s">
        <v>203</v>
      </c>
      <c r="E1300" s="147" t="s">
        <v>203</v>
      </c>
      <c r="F1300" s="72" t="s">
        <v>203</v>
      </c>
      <c r="G1300" s="105">
        <f t="shared" ref="G1300:L1300" si="289">SUM(G1301)</f>
        <v>320.23805172585196</v>
      </c>
      <c r="H1300" s="105">
        <f t="shared" si="289"/>
        <v>9.5746669200000003</v>
      </c>
      <c r="I1300" s="105">
        <f t="shared" si="289"/>
        <v>182.2549351502966</v>
      </c>
      <c r="J1300" s="105">
        <f t="shared" si="289"/>
        <v>86.631951999239931</v>
      </c>
      <c r="K1300" s="105">
        <f t="shared" si="289"/>
        <v>41.776497656315392</v>
      </c>
      <c r="L1300" s="105">
        <f t="shared" si="289"/>
        <v>0</v>
      </c>
      <c r="M1300" s="105">
        <f t="shared" ref="M1300:S1300" si="290">SUM(M1301)</f>
        <v>264.96505172585194</v>
      </c>
      <c r="N1300" s="105">
        <f t="shared" si="290"/>
        <v>14.415049679999999</v>
      </c>
      <c r="O1300" s="105">
        <f t="shared" si="290"/>
        <v>0</v>
      </c>
      <c r="P1300" s="105">
        <f t="shared" si="290"/>
        <v>0</v>
      </c>
      <c r="Q1300" s="105">
        <f t="shared" si="290"/>
        <v>0</v>
      </c>
      <c r="R1300" s="105">
        <f t="shared" si="290"/>
        <v>0</v>
      </c>
      <c r="S1300" s="105">
        <f t="shared" si="290"/>
        <v>0</v>
      </c>
      <c r="T1300" s="105">
        <f>T1301</f>
        <v>14.415049679999999</v>
      </c>
      <c r="U1300" s="151"/>
      <c r="V1300" s="151"/>
      <c r="W1300" s="151"/>
      <c r="X1300" s="151"/>
      <c r="Y1300" s="151"/>
      <c r="Z1300" s="151"/>
      <c r="AA1300" s="151"/>
      <c r="AB1300" s="151"/>
      <c r="AC1300" s="151"/>
      <c r="AD1300" s="151"/>
      <c r="AE1300" s="151"/>
      <c r="AF1300" s="151"/>
      <c r="AG1300" s="151"/>
      <c r="AH1300" s="151"/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</row>
    <row r="1301" spans="1:47" s="152" customFormat="1" ht="63">
      <c r="A1301" s="73" t="s">
        <v>2628</v>
      </c>
      <c r="B1301" s="95" t="s">
        <v>2629</v>
      </c>
      <c r="C1301" s="96" t="s">
        <v>2630</v>
      </c>
      <c r="D1301" s="76">
        <v>2015</v>
      </c>
      <c r="E1301" s="77">
        <v>2026</v>
      </c>
      <c r="F1301" s="147" t="s">
        <v>203</v>
      </c>
      <c r="G1301" s="147">
        <v>320.23805172585196</v>
      </c>
      <c r="H1301" s="92">
        <v>9.5746669200000003</v>
      </c>
      <c r="I1301" s="92">
        <v>182.2549351502966</v>
      </c>
      <c r="J1301" s="92">
        <v>86.631951999239931</v>
      </c>
      <c r="K1301" s="92">
        <v>41.776497656315392</v>
      </c>
      <c r="L1301" s="92">
        <v>0</v>
      </c>
      <c r="M1301" s="92">
        <v>264.96505172585194</v>
      </c>
      <c r="N1301" s="92">
        <v>14.415049679999999</v>
      </c>
      <c r="O1301" s="92">
        <v>0</v>
      </c>
      <c r="P1301" s="92">
        <v>0</v>
      </c>
      <c r="Q1301" s="92">
        <v>0</v>
      </c>
      <c r="R1301" s="92">
        <v>0</v>
      </c>
      <c r="S1301" s="92">
        <v>0</v>
      </c>
      <c r="T1301" s="92">
        <f>SUBTOTAL(9,N1301:S1301)</f>
        <v>14.415049679999999</v>
      </c>
      <c r="U1301" s="151"/>
      <c r="V1301" s="151"/>
      <c r="W1301" s="151"/>
      <c r="X1301" s="151"/>
      <c r="Y1301" s="151"/>
      <c r="Z1301" s="151"/>
      <c r="AA1301" s="151"/>
      <c r="AB1301" s="151"/>
      <c r="AC1301" s="151"/>
      <c r="AD1301" s="151"/>
      <c r="AE1301" s="151"/>
      <c r="AF1301" s="151"/>
      <c r="AG1301" s="151"/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</row>
    <row r="1302" spans="1:47" s="152" customFormat="1" ht="31.5">
      <c r="A1302" s="66" t="s">
        <v>66</v>
      </c>
      <c r="B1302" s="67" t="s">
        <v>266</v>
      </c>
      <c r="C1302" s="68" t="s">
        <v>202</v>
      </c>
      <c r="D1302" s="147" t="s">
        <v>203</v>
      </c>
      <c r="E1302" s="147" t="s">
        <v>203</v>
      </c>
      <c r="F1302" s="72" t="s">
        <v>203</v>
      </c>
      <c r="G1302" s="105">
        <v>0</v>
      </c>
      <c r="H1302" s="105">
        <v>0</v>
      </c>
      <c r="I1302" s="105">
        <v>0</v>
      </c>
      <c r="J1302" s="105">
        <v>0</v>
      </c>
      <c r="K1302" s="105">
        <v>0</v>
      </c>
      <c r="L1302" s="105">
        <v>0</v>
      </c>
      <c r="M1302" s="105">
        <v>0</v>
      </c>
      <c r="N1302" s="105">
        <v>0</v>
      </c>
      <c r="O1302" s="105">
        <v>0</v>
      </c>
      <c r="P1302" s="105">
        <v>0</v>
      </c>
      <c r="Q1302" s="105">
        <v>0</v>
      </c>
      <c r="R1302" s="105">
        <v>0</v>
      </c>
      <c r="S1302" s="105">
        <v>0</v>
      </c>
      <c r="T1302" s="105">
        <v>0</v>
      </c>
      <c r="U1302" s="151"/>
      <c r="V1302" s="151"/>
      <c r="W1302" s="151"/>
      <c r="X1302" s="151"/>
      <c r="Y1302" s="151"/>
      <c r="Z1302" s="151"/>
      <c r="AA1302" s="151"/>
      <c r="AB1302" s="151"/>
      <c r="AC1302" s="151"/>
      <c r="AD1302" s="151"/>
      <c r="AE1302" s="151"/>
      <c r="AF1302" s="151"/>
      <c r="AG1302" s="151"/>
      <c r="AH1302" s="151"/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</row>
    <row r="1303" spans="1:47" ht="47.25">
      <c r="A1303" s="66" t="s">
        <v>24</v>
      </c>
      <c r="B1303" s="67" t="s">
        <v>267</v>
      </c>
      <c r="C1303" s="68" t="s">
        <v>202</v>
      </c>
      <c r="D1303" s="147" t="s">
        <v>203</v>
      </c>
      <c r="E1303" s="147" t="s">
        <v>203</v>
      </c>
      <c r="F1303" s="105" t="s">
        <v>203</v>
      </c>
      <c r="G1303" s="105">
        <f t="shared" ref="G1303:L1303" si="291">G1304+G1305+G1307+G1308</f>
        <v>146.04732542000002</v>
      </c>
      <c r="H1303" s="105">
        <f t="shared" si="291"/>
        <v>4.9619999999999997</v>
      </c>
      <c r="I1303" s="105">
        <f t="shared" si="291"/>
        <v>84.229325420000009</v>
      </c>
      <c r="J1303" s="105">
        <f t="shared" si="291"/>
        <v>43.902999999999999</v>
      </c>
      <c r="K1303" s="105">
        <f t="shared" si="291"/>
        <v>12.952999999999996</v>
      </c>
      <c r="L1303" s="105">
        <f t="shared" si="291"/>
        <v>0</v>
      </c>
      <c r="M1303" s="105">
        <f t="shared" ref="M1303:S1303" si="292">M1304+M1305+M1307+M1308</f>
        <v>105.75379060000002</v>
      </c>
      <c r="N1303" s="105">
        <f t="shared" si="292"/>
        <v>30.952010850000001</v>
      </c>
      <c r="O1303" s="105">
        <f t="shared" si="292"/>
        <v>0</v>
      </c>
      <c r="P1303" s="105">
        <f t="shared" si="292"/>
        <v>17.470634830000002</v>
      </c>
      <c r="Q1303" s="105">
        <f t="shared" si="292"/>
        <v>9.2680627900000001</v>
      </c>
      <c r="R1303" s="105">
        <f t="shared" si="292"/>
        <v>5.7403907800000002</v>
      </c>
      <c r="S1303" s="105">
        <f t="shared" si="292"/>
        <v>0</v>
      </c>
      <c r="T1303" s="105">
        <f>T1304+T1305+T1307+T1308</f>
        <v>63.431099250000003</v>
      </c>
      <c r="W1303" s="34"/>
      <c r="X1303" s="34"/>
      <c r="Y1303" s="34"/>
      <c r="Z1303" s="34"/>
      <c r="AA1303" s="34"/>
      <c r="AB1303" s="34"/>
      <c r="AC1303" s="34"/>
      <c r="AD1303" s="34"/>
      <c r="AE1303" s="34"/>
      <c r="AF1303" s="34"/>
      <c r="AG1303" s="34"/>
      <c r="AH1303" s="34"/>
      <c r="AI1303" s="34"/>
      <c r="AJ1303" s="34"/>
      <c r="AK1303" s="34"/>
      <c r="AL1303" s="34"/>
      <c r="AM1303" s="34"/>
      <c r="AN1303" s="34"/>
      <c r="AO1303" s="34"/>
      <c r="AP1303" s="34"/>
      <c r="AQ1303" s="34"/>
      <c r="AR1303" s="34"/>
      <c r="AS1303" s="34"/>
      <c r="AT1303" s="34"/>
      <c r="AU1303" s="34"/>
    </row>
    <row r="1304" spans="1:47" ht="31.5">
      <c r="A1304" s="66" t="s">
        <v>70</v>
      </c>
      <c r="B1304" s="67" t="s">
        <v>268</v>
      </c>
      <c r="C1304" s="68" t="s">
        <v>202</v>
      </c>
      <c r="D1304" s="147" t="s">
        <v>203</v>
      </c>
      <c r="E1304" s="147" t="s">
        <v>203</v>
      </c>
      <c r="F1304" s="72" t="s">
        <v>203</v>
      </c>
      <c r="G1304" s="105">
        <v>0</v>
      </c>
      <c r="H1304" s="105">
        <v>0</v>
      </c>
      <c r="I1304" s="105">
        <v>0</v>
      </c>
      <c r="J1304" s="105">
        <v>0</v>
      </c>
      <c r="K1304" s="105">
        <v>0</v>
      </c>
      <c r="L1304" s="105">
        <v>0</v>
      </c>
      <c r="M1304" s="105">
        <v>0</v>
      </c>
      <c r="N1304" s="105">
        <v>0</v>
      </c>
      <c r="O1304" s="105">
        <v>0</v>
      </c>
      <c r="P1304" s="105">
        <v>0</v>
      </c>
      <c r="Q1304" s="105">
        <v>0</v>
      </c>
      <c r="R1304" s="105">
        <v>0</v>
      </c>
      <c r="S1304" s="105">
        <v>0</v>
      </c>
      <c r="T1304" s="105">
        <v>0</v>
      </c>
      <c r="W1304" s="34"/>
      <c r="X1304" s="34"/>
      <c r="Y1304" s="34"/>
      <c r="Z1304" s="34"/>
      <c r="AA1304" s="34"/>
      <c r="AB1304" s="34"/>
      <c r="AC1304" s="34"/>
      <c r="AD1304" s="34"/>
      <c r="AE1304" s="34"/>
      <c r="AF1304" s="34"/>
      <c r="AG1304" s="34"/>
      <c r="AH1304" s="34"/>
      <c r="AI1304" s="34"/>
      <c r="AJ1304" s="34"/>
      <c r="AK1304" s="34"/>
      <c r="AL1304" s="34"/>
      <c r="AM1304" s="34"/>
      <c r="AN1304" s="34"/>
      <c r="AO1304" s="34"/>
      <c r="AP1304" s="34"/>
      <c r="AQ1304" s="34"/>
      <c r="AR1304" s="34"/>
      <c r="AS1304" s="34"/>
      <c r="AT1304" s="34"/>
      <c r="AU1304" s="34"/>
    </row>
    <row r="1305" spans="1:47">
      <c r="A1305" s="66" t="s">
        <v>71</v>
      </c>
      <c r="B1305" s="67" t="s">
        <v>293</v>
      </c>
      <c r="C1305" s="68" t="s">
        <v>202</v>
      </c>
      <c r="D1305" s="147" t="s">
        <v>203</v>
      </c>
      <c r="E1305" s="147" t="s">
        <v>203</v>
      </c>
      <c r="F1305" s="105" t="s">
        <v>203</v>
      </c>
      <c r="G1305" s="105">
        <f t="shared" ref="G1305:L1305" si="293">SUM(G1306:G1306)</f>
        <v>34.9</v>
      </c>
      <c r="H1305" s="105">
        <f t="shared" si="293"/>
        <v>0</v>
      </c>
      <c r="I1305" s="105">
        <f t="shared" si="293"/>
        <v>29.571000000000002</v>
      </c>
      <c r="J1305" s="105">
        <f t="shared" si="293"/>
        <v>0</v>
      </c>
      <c r="K1305" s="105">
        <f t="shared" si="293"/>
        <v>5.3289999999999971</v>
      </c>
      <c r="L1305" s="105">
        <f t="shared" si="293"/>
        <v>0</v>
      </c>
      <c r="M1305" s="105">
        <f t="shared" ref="M1305:S1305" si="294">SUM(M1306:M1306)</f>
        <v>34.664000000000001</v>
      </c>
      <c r="N1305" s="105">
        <f t="shared" si="294"/>
        <v>1.8240000000000001</v>
      </c>
      <c r="O1305" s="105">
        <f t="shared" si="294"/>
        <v>0</v>
      </c>
      <c r="P1305" s="105">
        <f t="shared" si="294"/>
        <v>0</v>
      </c>
      <c r="Q1305" s="105">
        <f t="shared" si="294"/>
        <v>2.9331383999999998</v>
      </c>
      <c r="R1305" s="105">
        <f t="shared" si="294"/>
        <v>0</v>
      </c>
      <c r="S1305" s="105">
        <f t="shared" si="294"/>
        <v>0</v>
      </c>
      <c r="T1305" s="105">
        <f>SUM(T1306:T1306)</f>
        <v>4.7571383999999997</v>
      </c>
      <c r="W1305" s="34"/>
      <c r="X1305" s="34"/>
      <c r="Y1305" s="34"/>
      <c r="Z1305" s="34"/>
      <c r="AA1305" s="34"/>
      <c r="AB1305" s="34"/>
      <c r="AC1305" s="34"/>
      <c r="AD1305" s="34"/>
      <c r="AE1305" s="34"/>
      <c r="AF1305" s="34"/>
      <c r="AG1305" s="34"/>
      <c r="AH1305" s="34"/>
      <c r="AI1305" s="34"/>
      <c r="AJ1305" s="34"/>
      <c r="AK1305" s="34"/>
      <c r="AL1305" s="34"/>
      <c r="AM1305" s="34"/>
      <c r="AN1305" s="34"/>
      <c r="AO1305" s="34"/>
      <c r="AP1305" s="34"/>
      <c r="AQ1305" s="34"/>
      <c r="AR1305" s="34"/>
      <c r="AS1305" s="34"/>
      <c r="AT1305" s="34"/>
      <c r="AU1305" s="34"/>
    </row>
    <row r="1306" spans="1:47" ht="31.5">
      <c r="A1306" s="73" t="s">
        <v>71</v>
      </c>
      <c r="B1306" s="95" t="s">
        <v>2631</v>
      </c>
      <c r="C1306" s="96" t="s">
        <v>2632</v>
      </c>
      <c r="D1306" s="76">
        <v>2017</v>
      </c>
      <c r="E1306" s="77">
        <v>2031</v>
      </c>
      <c r="F1306" s="147" t="s">
        <v>203</v>
      </c>
      <c r="G1306" s="80">
        <v>34.9</v>
      </c>
      <c r="H1306" s="80">
        <v>0</v>
      </c>
      <c r="I1306" s="80">
        <v>29.571000000000002</v>
      </c>
      <c r="J1306" s="80">
        <v>0</v>
      </c>
      <c r="K1306" s="80">
        <v>5.3289999999999971</v>
      </c>
      <c r="L1306" s="92">
        <v>0</v>
      </c>
      <c r="M1306" s="92">
        <v>34.664000000000001</v>
      </c>
      <c r="N1306" s="92">
        <v>1.8240000000000001</v>
      </c>
      <c r="O1306" s="92">
        <v>0</v>
      </c>
      <c r="P1306" s="92">
        <v>0</v>
      </c>
      <c r="Q1306" s="92">
        <v>2.9331383999999998</v>
      </c>
      <c r="R1306" s="92">
        <v>0</v>
      </c>
      <c r="S1306" s="92">
        <v>0</v>
      </c>
      <c r="T1306" s="92">
        <f>SUBTOTAL(9,N1306:S1306)</f>
        <v>4.7571383999999997</v>
      </c>
      <c r="W1306" s="34"/>
      <c r="X1306" s="34"/>
      <c r="Y1306" s="34"/>
      <c r="Z1306" s="34"/>
      <c r="AA1306" s="34"/>
      <c r="AB1306" s="34"/>
      <c r="AC1306" s="34"/>
      <c r="AD1306" s="34"/>
      <c r="AE1306" s="34"/>
      <c r="AF1306" s="34"/>
      <c r="AG1306" s="34"/>
      <c r="AH1306" s="34"/>
      <c r="AI1306" s="34"/>
      <c r="AJ1306" s="34"/>
      <c r="AK1306" s="34"/>
      <c r="AL1306" s="34"/>
      <c r="AM1306" s="34"/>
      <c r="AN1306" s="34"/>
      <c r="AO1306" s="34"/>
      <c r="AP1306" s="34"/>
      <c r="AQ1306" s="34"/>
      <c r="AR1306" s="34"/>
      <c r="AS1306" s="34"/>
      <c r="AT1306" s="34"/>
      <c r="AU1306" s="34"/>
    </row>
    <row r="1307" spans="1:47">
      <c r="A1307" s="66" t="s">
        <v>72</v>
      </c>
      <c r="B1307" s="67" t="s">
        <v>307</v>
      </c>
      <c r="C1307" s="68" t="s">
        <v>202</v>
      </c>
      <c r="D1307" s="147" t="s">
        <v>203</v>
      </c>
      <c r="E1307" s="147" t="s">
        <v>203</v>
      </c>
      <c r="F1307" s="72" t="s">
        <v>203</v>
      </c>
      <c r="G1307" s="105">
        <v>0</v>
      </c>
      <c r="H1307" s="105">
        <v>0</v>
      </c>
      <c r="I1307" s="105">
        <v>0</v>
      </c>
      <c r="J1307" s="105">
        <v>0</v>
      </c>
      <c r="K1307" s="105">
        <v>0</v>
      </c>
      <c r="L1307" s="105">
        <v>0</v>
      </c>
      <c r="M1307" s="105">
        <v>0</v>
      </c>
      <c r="N1307" s="105">
        <v>0</v>
      </c>
      <c r="O1307" s="105">
        <v>0</v>
      </c>
      <c r="P1307" s="105">
        <v>0</v>
      </c>
      <c r="Q1307" s="105">
        <v>0</v>
      </c>
      <c r="R1307" s="105">
        <v>0</v>
      </c>
      <c r="S1307" s="105">
        <v>0</v>
      </c>
      <c r="T1307" s="105">
        <v>0</v>
      </c>
      <c r="W1307" s="34"/>
      <c r="X1307" s="34"/>
      <c r="Y1307" s="34"/>
      <c r="Z1307" s="34"/>
      <c r="AA1307" s="34"/>
      <c r="AB1307" s="34"/>
      <c r="AC1307" s="34"/>
      <c r="AD1307" s="34"/>
      <c r="AE1307" s="34"/>
      <c r="AF1307" s="34"/>
      <c r="AG1307" s="34"/>
      <c r="AH1307" s="34"/>
      <c r="AI1307" s="34"/>
      <c r="AJ1307" s="34"/>
      <c r="AK1307" s="34"/>
      <c r="AL1307" s="34"/>
      <c r="AM1307" s="34"/>
      <c r="AN1307" s="34"/>
      <c r="AO1307" s="34"/>
      <c r="AP1307" s="34"/>
      <c r="AQ1307" s="34"/>
      <c r="AR1307" s="34"/>
      <c r="AS1307" s="34"/>
      <c r="AT1307" s="34"/>
      <c r="AU1307" s="34"/>
    </row>
    <row r="1308" spans="1:47" ht="31.5">
      <c r="A1308" s="66" t="s">
        <v>73</v>
      </c>
      <c r="B1308" s="67" t="s">
        <v>328</v>
      </c>
      <c r="C1308" s="68" t="s">
        <v>202</v>
      </c>
      <c r="D1308" s="147" t="s">
        <v>203</v>
      </c>
      <c r="E1308" s="147" t="s">
        <v>203</v>
      </c>
      <c r="F1308" s="105" t="s">
        <v>203</v>
      </c>
      <c r="G1308" s="105">
        <f t="shared" ref="G1308:K1308" si="295">SUM(G1309:G1311)</f>
        <v>111.14732542000002</v>
      </c>
      <c r="H1308" s="105">
        <f t="shared" si="295"/>
        <v>4.9619999999999997</v>
      </c>
      <c r="I1308" s="105">
        <f t="shared" si="295"/>
        <v>54.658325420000011</v>
      </c>
      <c r="J1308" s="105">
        <f t="shared" si="295"/>
        <v>43.902999999999999</v>
      </c>
      <c r="K1308" s="105">
        <f t="shared" si="295"/>
        <v>7.6239999999999997</v>
      </c>
      <c r="L1308" s="105">
        <f t="shared" ref="L1308" si="296">SUM(L1309:L1311)</f>
        <v>0</v>
      </c>
      <c r="M1308" s="105">
        <f t="shared" ref="M1308:S1308" si="297">SUM(M1309:M1311)</f>
        <v>71.089790600000015</v>
      </c>
      <c r="N1308" s="105">
        <f t="shared" si="297"/>
        <v>29.128010849999999</v>
      </c>
      <c r="O1308" s="105">
        <f t="shared" si="297"/>
        <v>0</v>
      </c>
      <c r="P1308" s="105">
        <f t="shared" si="297"/>
        <v>17.470634830000002</v>
      </c>
      <c r="Q1308" s="105">
        <f t="shared" si="297"/>
        <v>6.3349243900000003</v>
      </c>
      <c r="R1308" s="105">
        <f t="shared" si="297"/>
        <v>5.7403907800000002</v>
      </c>
      <c r="S1308" s="105">
        <f t="shared" si="297"/>
        <v>0</v>
      </c>
      <c r="T1308" s="105">
        <f>SUM(T1309:T1311)</f>
        <v>58.67396085</v>
      </c>
      <c r="W1308" s="34"/>
      <c r="X1308" s="34"/>
      <c r="Y1308" s="34"/>
      <c r="Z1308" s="34"/>
      <c r="AA1308" s="34"/>
      <c r="AB1308" s="34"/>
      <c r="AC1308" s="34"/>
      <c r="AD1308" s="34"/>
      <c r="AE1308" s="34"/>
      <c r="AF1308" s="34"/>
      <c r="AG1308" s="34"/>
      <c r="AH1308" s="34"/>
      <c r="AI1308" s="34"/>
      <c r="AJ1308" s="34"/>
      <c r="AK1308" s="34"/>
      <c r="AL1308" s="34"/>
      <c r="AM1308" s="34"/>
      <c r="AN1308" s="34"/>
      <c r="AO1308" s="34"/>
      <c r="AP1308" s="34"/>
      <c r="AQ1308" s="34"/>
      <c r="AR1308" s="34"/>
      <c r="AS1308" s="34"/>
      <c r="AT1308" s="34"/>
      <c r="AU1308" s="34"/>
    </row>
    <row r="1309" spans="1:47" ht="47.25">
      <c r="A1309" s="73" t="s">
        <v>73</v>
      </c>
      <c r="B1309" s="90" t="s">
        <v>2633</v>
      </c>
      <c r="C1309" s="75" t="s">
        <v>2634</v>
      </c>
      <c r="D1309" s="76">
        <v>2013</v>
      </c>
      <c r="E1309" s="77">
        <v>2020</v>
      </c>
      <c r="F1309" s="147" t="s">
        <v>203</v>
      </c>
      <c r="G1309" s="92">
        <v>63.13937542</v>
      </c>
      <c r="H1309" s="92">
        <v>1.5</v>
      </c>
      <c r="I1309" s="92">
        <v>10.112375419999999</v>
      </c>
      <c r="J1309" s="92">
        <v>43.902999999999999</v>
      </c>
      <c r="K1309" s="92">
        <v>7.6239999999999997</v>
      </c>
      <c r="L1309" s="92">
        <v>0</v>
      </c>
      <c r="M1309" s="92">
        <v>25.666010849999999</v>
      </c>
      <c r="N1309" s="92">
        <v>25.666010849999999</v>
      </c>
      <c r="O1309" s="92">
        <v>0</v>
      </c>
      <c r="P1309" s="92">
        <v>0</v>
      </c>
      <c r="Q1309" s="92">
        <v>0</v>
      </c>
      <c r="R1309" s="92">
        <v>0</v>
      </c>
      <c r="S1309" s="92">
        <v>0</v>
      </c>
      <c r="T1309" s="92">
        <f t="shared" ref="T1309:T1311" si="298">SUBTOTAL(9,N1309:S1309)</f>
        <v>25.666010849999999</v>
      </c>
      <c r="W1309" s="34"/>
      <c r="X1309" s="34"/>
      <c r="Y1309" s="34"/>
      <c r="Z1309" s="34"/>
      <c r="AA1309" s="34"/>
      <c r="AB1309" s="34"/>
      <c r="AC1309" s="34"/>
      <c r="AD1309" s="34"/>
      <c r="AE1309" s="34"/>
      <c r="AF1309" s="34"/>
      <c r="AG1309" s="34"/>
      <c r="AH1309" s="34"/>
      <c r="AI1309" s="34"/>
      <c r="AJ1309" s="34"/>
      <c r="AK1309" s="34"/>
      <c r="AL1309" s="34"/>
      <c r="AM1309" s="34"/>
      <c r="AN1309" s="34"/>
      <c r="AO1309" s="34"/>
      <c r="AP1309" s="34"/>
      <c r="AQ1309" s="34"/>
      <c r="AR1309" s="34"/>
      <c r="AS1309" s="34"/>
      <c r="AT1309" s="34"/>
      <c r="AU1309" s="34"/>
    </row>
    <row r="1310" spans="1:47" ht="47.25">
      <c r="A1310" s="73" t="s">
        <v>73</v>
      </c>
      <c r="B1310" s="95" t="s">
        <v>2635</v>
      </c>
      <c r="C1310" s="101" t="s">
        <v>2636</v>
      </c>
      <c r="D1310" s="76">
        <v>2019</v>
      </c>
      <c r="E1310" s="77">
        <v>2023</v>
      </c>
      <c r="F1310" s="147" t="s">
        <v>203</v>
      </c>
      <c r="G1310" s="92">
        <v>33.007950000000008</v>
      </c>
      <c r="H1310" s="92">
        <v>3.4620000000000002</v>
      </c>
      <c r="I1310" s="92">
        <v>29.545950000000008</v>
      </c>
      <c r="J1310" s="92">
        <v>0</v>
      </c>
      <c r="K1310" s="92">
        <v>0</v>
      </c>
      <c r="L1310" s="92">
        <v>0</v>
      </c>
      <c r="M1310" s="92">
        <v>33.007950000000008</v>
      </c>
      <c r="N1310" s="92">
        <v>3.4620000000000002</v>
      </c>
      <c r="O1310" s="92">
        <v>0</v>
      </c>
      <c r="P1310" s="92">
        <v>17.470634830000002</v>
      </c>
      <c r="Q1310" s="92">
        <v>6.3349243900000003</v>
      </c>
      <c r="R1310" s="92">
        <v>5.7403907800000002</v>
      </c>
      <c r="S1310" s="92">
        <v>0</v>
      </c>
      <c r="T1310" s="92">
        <f t="shared" si="298"/>
        <v>33.007950000000001</v>
      </c>
      <c r="W1310" s="34"/>
      <c r="X1310" s="34"/>
      <c r="Y1310" s="34"/>
      <c r="Z1310" s="34"/>
      <c r="AA1310" s="34"/>
      <c r="AB1310" s="34"/>
      <c r="AC1310" s="34"/>
      <c r="AD1310" s="34"/>
      <c r="AE1310" s="34"/>
      <c r="AF1310" s="34"/>
      <c r="AG1310" s="34"/>
      <c r="AH1310" s="34"/>
      <c r="AI1310" s="34"/>
      <c r="AJ1310" s="34"/>
      <c r="AK1310" s="34"/>
      <c r="AL1310" s="34"/>
      <c r="AM1310" s="34"/>
      <c r="AN1310" s="34"/>
      <c r="AO1310" s="34"/>
      <c r="AP1310" s="34"/>
      <c r="AQ1310" s="34"/>
      <c r="AR1310" s="34"/>
      <c r="AS1310" s="34"/>
      <c r="AT1310" s="34"/>
      <c r="AU1310" s="34"/>
    </row>
    <row r="1311" spans="1:47" ht="31.5">
      <c r="A1311" s="73" t="s">
        <v>73</v>
      </c>
      <c r="B1311" s="95" t="s">
        <v>2637</v>
      </c>
      <c r="C1311" s="96" t="s">
        <v>2638</v>
      </c>
      <c r="D1311" s="76">
        <v>2017</v>
      </c>
      <c r="E1311" s="77">
        <v>2031</v>
      </c>
      <c r="F1311" s="147" t="s">
        <v>203</v>
      </c>
      <c r="G1311" s="92">
        <v>15</v>
      </c>
      <c r="H1311" s="92">
        <v>0</v>
      </c>
      <c r="I1311" s="92">
        <v>15</v>
      </c>
      <c r="J1311" s="92">
        <v>0</v>
      </c>
      <c r="K1311" s="92">
        <v>0</v>
      </c>
      <c r="L1311" s="92">
        <v>0</v>
      </c>
      <c r="M1311" s="92">
        <v>12.41582975</v>
      </c>
      <c r="N1311" s="92">
        <v>0</v>
      </c>
      <c r="O1311" s="92">
        <v>0</v>
      </c>
      <c r="P1311" s="92">
        <v>0</v>
      </c>
      <c r="Q1311" s="92">
        <v>0</v>
      </c>
      <c r="R1311" s="92">
        <v>0</v>
      </c>
      <c r="S1311" s="92">
        <v>0</v>
      </c>
      <c r="T1311" s="92">
        <f t="shared" si="298"/>
        <v>0</v>
      </c>
      <c r="W1311" s="34"/>
      <c r="X1311" s="34"/>
      <c r="Y1311" s="34"/>
      <c r="Z1311" s="34"/>
      <c r="AA1311" s="34"/>
      <c r="AB1311" s="34"/>
      <c r="AC1311" s="34"/>
      <c r="AD1311" s="34"/>
      <c r="AE1311" s="34"/>
      <c r="AF1311" s="34"/>
      <c r="AG1311" s="34"/>
      <c r="AH1311" s="34"/>
      <c r="AI1311" s="34"/>
      <c r="AJ1311" s="34"/>
      <c r="AK1311" s="34"/>
      <c r="AL1311" s="34"/>
      <c r="AM1311" s="34"/>
      <c r="AN1311" s="34"/>
      <c r="AO1311" s="34"/>
      <c r="AP1311" s="34"/>
      <c r="AQ1311" s="34"/>
      <c r="AR1311" s="34"/>
      <c r="AS1311" s="34"/>
      <c r="AT1311" s="34"/>
      <c r="AU1311" s="34"/>
    </row>
    <row r="1312" spans="1:47" ht="31.5">
      <c r="A1312" s="66" t="s">
        <v>2639</v>
      </c>
      <c r="B1312" s="67" t="s">
        <v>368</v>
      </c>
      <c r="C1312" s="68" t="s">
        <v>202</v>
      </c>
      <c r="D1312" s="147" t="s">
        <v>203</v>
      </c>
      <c r="E1312" s="147" t="s">
        <v>203</v>
      </c>
      <c r="F1312" s="105" t="s">
        <v>203</v>
      </c>
      <c r="G1312" s="105">
        <f t="shared" ref="G1312:L1312" si="299">G1313+G1314+G1315+G1316</f>
        <v>238.41646582000001</v>
      </c>
      <c r="H1312" s="105">
        <f t="shared" si="299"/>
        <v>8.5458639999999999</v>
      </c>
      <c r="I1312" s="105">
        <f t="shared" si="299"/>
        <v>160.27973711999999</v>
      </c>
      <c r="J1312" s="105">
        <f t="shared" si="299"/>
        <v>62.306161420000002</v>
      </c>
      <c r="K1312" s="105">
        <f t="shared" si="299"/>
        <v>7.2847032799999987</v>
      </c>
      <c r="L1312" s="105">
        <f t="shared" si="299"/>
        <v>0</v>
      </c>
      <c r="M1312" s="105">
        <f t="shared" ref="M1312:T1312" si="300">M1313+M1314+M1315+M1316</f>
        <v>194.25719939000001</v>
      </c>
      <c r="N1312" s="105">
        <f t="shared" si="300"/>
        <v>4.4818406700000004</v>
      </c>
      <c r="O1312" s="105">
        <f t="shared" si="300"/>
        <v>36.964259220000002</v>
      </c>
      <c r="P1312" s="105">
        <f t="shared" si="300"/>
        <v>22.902985170000001</v>
      </c>
      <c r="Q1312" s="105">
        <f t="shared" si="300"/>
        <v>36.591995609999998</v>
      </c>
      <c r="R1312" s="105">
        <f t="shared" si="300"/>
        <v>1.742</v>
      </c>
      <c r="S1312" s="105">
        <f t="shared" si="300"/>
        <v>14.92</v>
      </c>
      <c r="T1312" s="105">
        <f t="shared" si="300"/>
        <v>117.60308067000001</v>
      </c>
      <c r="W1312" s="34"/>
      <c r="X1312" s="34"/>
      <c r="Y1312" s="34"/>
      <c r="Z1312" s="34"/>
      <c r="AA1312" s="34"/>
      <c r="AB1312" s="34"/>
      <c r="AC1312" s="34"/>
      <c r="AD1312" s="34"/>
      <c r="AE1312" s="34"/>
      <c r="AF1312" s="34"/>
      <c r="AG1312" s="34"/>
      <c r="AH1312" s="34"/>
      <c r="AI1312" s="34"/>
      <c r="AJ1312" s="34"/>
      <c r="AK1312" s="34"/>
      <c r="AL1312" s="34"/>
      <c r="AM1312" s="34"/>
      <c r="AN1312" s="34"/>
      <c r="AO1312" s="34"/>
      <c r="AP1312" s="34"/>
      <c r="AQ1312" s="34"/>
      <c r="AR1312" s="34"/>
      <c r="AS1312" s="34"/>
      <c r="AT1312" s="34"/>
      <c r="AU1312" s="34"/>
    </row>
    <row r="1313" spans="1:47" ht="47.25">
      <c r="A1313" s="66" t="s">
        <v>77</v>
      </c>
      <c r="B1313" s="67" t="s">
        <v>370</v>
      </c>
      <c r="C1313" s="68" t="s">
        <v>202</v>
      </c>
      <c r="D1313" s="147" t="s">
        <v>203</v>
      </c>
      <c r="E1313" s="147" t="s">
        <v>203</v>
      </c>
      <c r="F1313" s="105" t="s">
        <v>203</v>
      </c>
      <c r="G1313" s="105">
        <v>0</v>
      </c>
      <c r="H1313" s="105">
        <v>0</v>
      </c>
      <c r="I1313" s="105">
        <v>0</v>
      </c>
      <c r="J1313" s="105">
        <v>0</v>
      </c>
      <c r="K1313" s="105">
        <v>0</v>
      </c>
      <c r="L1313" s="105">
        <v>0</v>
      </c>
      <c r="M1313" s="105">
        <v>0</v>
      </c>
      <c r="N1313" s="105">
        <v>0</v>
      </c>
      <c r="O1313" s="105">
        <v>0</v>
      </c>
      <c r="P1313" s="105">
        <v>0</v>
      </c>
      <c r="Q1313" s="105">
        <v>0</v>
      </c>
      <c r="R1313" s="105">
        <v>0</v>
      </c>
      <c r="S1313" s="105">
        <v>0</v>
      </c>
      <c r="T1313" s="105">
        <v>0</v>
      </c>
      <c r="W1313" s="34"/>
      <c r="X1313" s="34"/>
      <c r="Y1313" s="34"/>
      <c r="Z1313" s="34"/>
      <c r="AA1313" s="34"/>
      <c r="AB1313" s="34"/>
      <c r="AC1313" s="34"/>
      <c r="AD1313" s="34"/>
      <c r="AE1313" s="34"/>
      <c r="AF1313" s="34"/>
      <c r="AG1313" s="34"/>
      <c r="AH1313" s="34"/>
      <c r="AI1313" s="34"/>
      <c r="AJ1313" s="34"/>
      <c r="AK1313" s="34"/>
      <c r="AL1313" s="34"/>
      <c r="AM1313" s="34"/>
      <c r="AN1313" s="34"/>
      <c r="AO1313" s="34"/>
      <c r="AP1313" s="34"/>
      <c r="AQ1313" s="34"/>
      <c r="AR1313" s="34"/>
      <c r="AS1313" s="34"/>
      <c r="AT1313" s="34"/>
      <c r="AU1313" s="34"/>
    </row>
    <row r="1314" spans="1:47" ht="31.5">
      <c r="A1314" s="66" t="s">
        <v>78</v>
      </c>
      <c r="B1314" s="67" t="s">
        <v>433</v>
      </c>
      <c r="C1314" s="68" t="s">
        <v>202</v>
      </c>
      <c r="D1314" s="147" t="s">
        <v>203</v>
      </c>
      <c r="E1314" s="147" t="s">
        <v>203</v>
      </c>
      <c r="F1314" s="105" t="s">
        <v>203</v>
      </c>
      <c r="G1314" s="105">
        <v>0</v>
      </c>
      <c r="H1314" s="105">
        <v>0</v>
      </c>
      <c r="I1314" s="105">
        <v>0</v>
      </c>
      <c r="J1314" s="105">
        <v>0</v>
      </c>
      <c r="K1314" s="105">
        <v>0</v>
      </c>
      <c r="L1314" s="105">
        <v>0</v>
      </c>
      <c r="M1314" s="105">
        <v>0</v>
      </c>
      <c r="N1314" s="105">
        <v>0</v>
      </c>
      <c r="O1314" s="105">
        <v>0</v>
      </c>
      <c r="P1314" s="105">
        <v>0</v>
      </c>
      <c r="Q1314" s="105">
        <v>0</v>
      </c>
      <c r="R1314" s="105">
        <v>0</v>
      </c>
      <c r="S1314" s="105">
        <v>0</v>
      </c>
      <c r="T1314" s="105">
        <v>0</v>
      </c>
      <c r="W1314" s="34"/>
      <c r="X1314" s="34"/>
      <c r="Y1314" s="34"/>
      <c r="Z1314" s="34"/>
      <c r="AA1314" s="34"/>
      <c r="AB1314" s="34"/>
      <c r="AC1314" s="34"/>
      <c r="AD1314" s="34"/>
      <c r="AE1314" s="34"/>
      <c r="AF1314" s="34"/>
      <c r="AG1314" s="34"/>
      <c r="AH1314" s="34"/>
      <c r="AI1314" s="34"/>
      <c r="AJ1314" s="34"/>
      <c r="AK1314" s="34"/>
      <c r="AL1314" s="34"/>
      <c r="AM1314" s="34"/>
      <c r="AN1314" s="34"/>
      <c r="AO1314" s="34"/>
      <c r="AP1314" s="34"/>
      <c r="AQ1314" s="34"/>
      <c r="AR1314" s="34"/>
      <c r="AS1314" s="34"/>
      <c r="AT1314" s="34"/>
      <c r="AU1314" s="34"/>
    </row>
    <row r="1315" spans="1:47" ht="31.5">
      <c r="A1315" s="66" t="s">
        <v>79</v>
      </c>
      <c r="B1315" s="67" t="s">
        <v>435</v>
      </c>
      <c r="C1315" s="68" t="s">
        <v>202</v>
      </c>
      <c r="D1315" s="147" t="s">
        <v>203</v>
      </c>
      <c r="E1315" s="147" t="s">
        <v>203</v>
      </c>
      <c r="F1315" s="105" t="s">
        <v>203</v>
      </c>
      <c r="G1315" s="105">
        <v>0</v>
      </c>
      <c r="H1315" s="105">
        <v>0</v>
      </c>
      <c r="I1315" s="105">
        <v>0</v>
      </c>
      <c r="J1315" s="105">
        <v>0</v>
      </c>
      <c r="K1315" s="105">
        <v>0</v>
      </c>
      <c r="L1315" s="105">
        <v>0</v>
      </c>
      <c r="M1315" s="105">
        <v>0</v>
      </c>
      <c r="N1315" s="105">
        <v>0</v>
      </c>
      <c r="O1315" s="105">
        <v>0</v>
      </c>
      <c r="P1315" s="105">
        <v>0</v>
      </c>
      <c r="Q1315" s="105">
        <v>0</v>
      </c>
      <c r="R1315" s="105">
        <v>0</v>
      </c>
      <c r="S1315" s="105">
        <v>0</v>
      </c>
      <c r="T1315" s="105">
        <v>0</v>
      </c>
      <c r="W1315" s="34"/>
      <c r="X1315" s="34"/>
      <c r="Y1315" s="34"/>
      <c r="Z1315" s="34"/>
      <c r="AA1315" s="34"/>
      <c r="AB1315" s="34"/>
      <c r="AC1315" s="34"/>
      <c r="AD1315" s="34"/>
      <c r="AE1315" s="34"/>
      <c r="AF1315" s="34"/>
      <c r="AG1315" s="34"/>
      <c r="AH1315" s="34"/>
      <c r="AI1315" s="34"/>
      <c r="AJ1315" s="34"/>
      <c r="AK1315" s="34"/>
      <c r="AL1315" s="34"/>
      <c r="AM1315" s="34"/>
      <c r="AN1315" s="34"/>
      <c r="AO1315" s="34"/>
      <c r="AP1315" s="34"/>
      <c r="AQ1315" s="34"/>
      <c r="AR1315" s="34"/>
      <c r="AS1315" s="34"/>
      <c r="AT1315" s="34"/>
      <c r="AU1315" s="34"/>
    </row>
    <row r="1316" spans="1:47" ht="31.5">
      <c r="A1316" s="66" t="s">
        <v>80</v>
      </c>
      <c r="B1316" s="67" t="s">
        <v>513</v>
      </c>
      <c r="C1316" s="68" t="s">
        <v>202</v>
      </c>
      <c r="D1316" s="92" t="s">
        <v>203</v>
      </c>
      <c r="E1316" s="92" t="s">
        <v>203</v>
      </c>
      <c r="F1316" s="105" t="s">
        <v>203</v>
      </c>
      <c r="G1316" s="105">
        <f t="shared" ref="G1316:K1316" si="301">SUM(G1317:G1321)</f>
        <v>238.41646582000001</v>
      </c>
      <c r="H1316" s="105">
        <f t="shared" si="301"/>
        <v>8.5458639999999999</v>
      </c>
      <c r="I1316" s="105">
        <f t="shared" si="301"/>
        <v>160.27973711999999</v>
      </c>
      <c r="J1316" s="105">
        <f t="shared" si="301"/>
        <v>62.306161420000002</v>
      </c>
      <c r="K1316" s="105">
        <f t="shared" si="301"/>
        <v>7.2847032799999987</v>
      </c>
      <c r="L1316" s="105">
        <f t="shared" ref="L1316" si="302">SUM(L1317:L1321)</f>
        <v>0</v>
      </c>
      <c r="M1316" s="105">
        <f t="shared" ref="M1316:S1316" si="303">SUM(M1317:M1321)</f>
        <v>194.25719939000001</v>
      </c>
      <c r="N1316" s="105">
        <f t="shared" si="303"/>
        <v>4.4818406700000004</v>
      </c>
      <c r="O1316" s="105">
        <f t="shared" si="303"/>
        <v>36.964259220000002</v>
      </c>
      <c r="P1316" s="105">
        <f t="shared" si="303"/>
        <v>22.902985170000001</v>
      </c>
      <c r="Q1316" s="105">
        <f t="shared" si="303"/>
        <v>36.591995609999998</v>
      </c>
      <c r="R1316" s="105">
        <f t="shared" si="303"/>
        <v>1.742</v>
      </c>
      <c r="S1316" s="105">
        <f t="shared" si="303"/>
        <v>14.92</v>
      </c>
      <c r="T1316" s="105">
        <f>SUM(T1317:T1321)</f>
        <v>117.60308067000001</v>
      </c>
      <c r="W1316" s="34"/>
      <c r="X1316" s="34"/>
      <c r="Y1316" s="34"/>
      <c r="Z1316" s="34"/>
      <c r="AA1316" s="34"/>
      <c r="AB1316" s="34"/>
      <c r="AC1316" s="34"/>
      <c r="AD1316" s="34"/>
      <c r="AE1316" s="34"/>
      <c r="AF1316" s="34"/>
      <c r="AG1316" s="34"/>
      <c r="AH1316" s="34"/>
      <c r="AI1316" s="34"/>
      <c r="AJ1316" s="34"/>
      <c r="AK1316" s="34"/>
      <c r="AL1316" s="34"/>
      <c r="AM1316" s="34"/>
      <c r="AN1316" s="34"/>
      <c r="AO1316" s="34"/>
      <c r="AP1316" s="34"/>
      <c r="AQ1316" s="34"/>
      <c r="AR1316" s="34"/>
      <c r="AS1316" s="34"/>
      <c r="AT1316" s="34"/>
      <c r="AU1316" s="34"/>
    </row>
    <row r="1317" spans="1:47" ht="31.5">
      <c r="A1317" s="73" t="s">
        <v>80</v>
      </c>
      <c r="B1317" s="90" t="s">
        <v>2640</v>
      </c>
      <c r="C1317" s="75" t="s">
        <v>2641</v>
      </c>
      <c r="D1317" s="149">
        <v>2014</v>
      </c>
      <c r="E1317" s="149">
        <v>2019</v>
      </c>
      <c r="F1317" s="147" t="s">
        <v>203</v>
      </c>
      <c r="G1317" s="92">
        <v>11.375353150000002</v>
      </c>
      <c r="H1317" s="92">
        <v>3</v>
      </c>
      <c r="I1317" s="92">
        <v>8.3753531500000022</v>
      </c>
      <c r="J1317" s="92">
        <v>0</v>
      </c>
      <c r="K1317" s="92">
        <v>0</v>
      </c>
      <c r="L1317" s="92">
        <v>0</v>
      </c>
      <c r="M1317" s="92">
        <v>0.18984066999999999</v>
      </c>
      <c r="N1317" s="92">
        <v>0.18984066999999999</v>
      </c>
      <c r="O1317" s="92">
        <v>0</v>
      </c>
      <c r="P1317" s="92">
        <v>0</v>
      </c>
      <c r="Q1317" s="92">
        <v>0</v>
      </c>
      <c r="R1317" s="92">
        <v>0</v>
      </c>
      <c r="S1317" s="92">
        <v>0</v>
      </c>
      <c r="T1317" s="92">
        <f t="shared" ref="T1317:T1321" si="304">SUBTOTAL(9,N1317:S1317)</f>
        <v>0.18984066999999999</v>
      </c>
      <c r="W1317" s="34"/>
      <c r="X1317" s="34"/>
      <c r="Y1317" s="34"/>
      <c r="Z1317" s="34"/>
      <c r="AA1317" s="34"/>
      <c r="AB1317" s="34"/>
      <c r="AC1317" s="34"/>
      <c r="AD1317" s="34"/>
      <c r="AE1317" s="34"/>
      <c r="AF1317" s="34"/>
      <c r="AG1317" s="34"/>
      <c r="AH1317" s="34"/>
      <c r="AI1317" s="34"/>
      <c r="AJ1317" s="34"/>
      <c r="AK1317" s="34"/>
      <c r="AL1317" s="34"/>
      <c r="AM1317" s="34"/>
      <c r="AN1317" s="34"/>
      <c r="AO1317" s="34"/>
      <c r="AP1317" s="34"/>
      <c r="AQ1317" s="34"/>
      <c r="AR1317" s="34"/>
      <c r="AS1317" s="34"/>
      <c r="AT1317" s="34"/>
      <c r="AU1317" s="34"/>
    </row>
    <row r="1318" spans="1:47" ht="31.5">
      <c r="A1318" s="73" t="s">
        <v>80</v>
      </c>
      <c r="B1318" s="90" t="s">
        <v>2642</v>
      </c>
      <c r="C1318" s="75" t="s">
        <v>2643</v>
      </c>
      <c r="D1318" s="76">
        <v>2013</v>
      </c>
      <c r="E1318" s="77">
        <v>2025</v>
      </c>
      <c r="F1318" s="147" t="s">
        <v>203</v>
      </c>
      <c r="G1318" s="147">
        <v>63.988</v>
      </c>
      <c r="H1318" s="92">
        <v>1.048</v>
      </c>
      <c r="I1318" s="92">
        <v>35.454999999999998</v>
      </c>
      <c r="J1318" s="92">
        <v>26.89</v>
      </c>
      <c r="K1318" s="92">
        <v>0.59499999999999997</v>
      </c>
      <c r="L1318" s="92">
        <v>0</v>
      </c>
      <c r="M1318" s="92">
        <v>43.055458620000003</v>
      </c>
      <c r="N1318" s="92">
        <v>3</v>
      </c>
      <c r="O1318" s="92">
        <v>3.1349999999999998</v>
      </c>
      <c r="P1318" s="92">
        <v>10.901999999999999</v>
      </c>
      <c r="Q1318" s="92">
        <v>0</v>
      </c>
      <c r="R1318" s="92">
        <v>0</v>
      </c>
      <c r="S1318" s="92">
        <v>0</v>
      </c>
      <c r="T1318" s="92">
        <f t="shared" si="304"/>
        <v>17.036999999999999</v>
      </c>
      <c r="W1318" s="34"/>
      <c r="X1318" s="34"/>
      <c r="Y1318" s="34"/>
      <c r="Z1318" s="34"/>
      <c r="AA1318" s="34"/>
      <c r="AB1318" s="34"/>
      <c r="AC1318" s="34"/>
      <c r="AD1318" s="34"/>
      <c r="AE1318" s="34"/>
      <c r="AF1318" s="34"/>
      <c r="AG1318" s="34"/>
      <c r="AH1318" s="34"/>
      <c r="AI1318" s="34"/>
      <c r="AJ1318" s="34"/>
      <c r="AK1318" s="34"/>
      <c r="AL1318" s="34"/>
      <c r="AM1318" s="34"/>
      <c r="AN1318" s="34"/>
      <c r="AO1318" s="34"/>
      <c r="AP1318" s="34"/>
      <c r="AQ1318" s="34"/>
      <c r="AR1318" s="34"/>
      <c r="AS1318" s="34"/>
      <c r="AT1318" s="34"/>
      <c r="AU1318" s="34"/>
    </row>
    <row r="1319" spans="1:47" ht="31.5">
      <c r="A1319" s="73" t="s">
        <v>80</v>
      </c>
      <c r="B1319" s="95" t="s">
        <v>2644</v>
      </c>
      <c r="C1319" s="101" t="s">
        <v>2645</v>
      </c>
      <c r="D1319" s="76">
        <v>2019</v>
      </c>
      <c r="E1319" s="77">
        <v>2022</v>
      </c>
      <c r="F1319" s="147" t="s">
        <v>203</v>
      </c>
      <c r="G1319" s="92">
        <v>34.781000000000006</v>
      </c>
      <c r="H1319" s="92">
        <v>1.4</v>
      </c>
      <c r="I1319" s="92">
        <v>33.381000000000007</v>
      </c>
      <c r="J1319" s="92">
        <v>0</v>
      </c>
      <c r="K1319" s="92">
        <v>0</v>
      </c>
      <c r="L1319" s="92">
        <v>0</v>
      </c>
      <c r="M1319" s="92">
        <v>34.781000000000006</v>
      </c>
      <c r="N1319" s="92">
        <v>1.292</v>
      </c>
      <c r="O1319" s="92">
        <v>23.91201483</v>
      </c>
      <c r="P1319" s="92">
        <v>9.5769851700000004</v>
      </c>
      <c r="Q1319" s="92">
        <v>0</v>
      </c>
      <c r="R1319" s="92">
        <v>0</v>
      </c>
      <c r="S1319" s="92">
        <v>0</v>
      </c>
      <c r="T1319" s="92">
        <f t="shared" si="304"/>
        <v>34.781000000000006</v>
      </c>
      <c r="W1319" s="34"/>
      <c r="X1319" s="34"/>
      <c r="Y1319" s="34"/>
      <c r="Z1319" s="34"/>
      <c r="AA1319" s="34"/>
      <c r="AB1319" s="34"/>
      <c r="AC1319" s="34"/>
      <c r="AD1319" s="34"/>
      <c r="AE1319" s="34"/>
      <c r="AF1319" s="34"/>
      <c r="AG1319" s="34"/>
      <c r="AH1319" s="34"/>
      <c r="AI1319" s="34"/>
      <c r="AJ1319" s="34"/>
      <c r="AK1319" s="34"/>
      <c r="AL1319" s="34"/>
      <c r="AM1319" s="34"/>
      <c r="AN1319" s="34"/>
      <c r="AO1319" s="34"/>
      <c r="AP1319" s="34"/>
      <c r="AQ1319" s="34"/>
      <c r="AR1319" s="34"/>
      <c r="AS1319" s="34"/>
      <c r="AT1319" s="34"/>
      <c r="AU1319" s="34"/>
    </row>
    <row r="1320" spans="1:47" ht="31.5">
      <c r="A1320" s="73" t="s">
        <v>80</v>
      </c>
      <c r="B1320" s="95" t="s">
        <v>2646</v>
      </c>
      <c r="C1320" s="101" t="s">
        <v>2647</v>
      </c>
      <c r="D1320" s="76">
        <v>2023</v>
      </c>
      <c r="E1320" s="77">
        <v>2027</v>
      </c>
      <c r="F1320" s="147" t="s">
        <v>203</v>
      </c>
      <c r="G1320" s="92">
        <v>58.837112670000003</v>
      </c>
      <c r="H1320" s="92">
        <v>2.097864</v>
      </c>
      <c r="I1320" s="92">
        <v>16.943383969999999</v>
      </c>
      <c r="J1320" s="92">
        <v>35.416161420000002</v>
      </c>
      <c r="K1320" s="92">
        <v>4.3797032799999993</v>
      </c>
      <c r="L1320" s="92">
        <v>0</v>
      </c>
      <c r="M1320" s="92">
        <v>58.837112670000003</v>
      </c>
      <c r="N1320" s="92">
        <v>0</v>
      </c>
      <c r="O1320" s="92">
        <v>0</v>
      </c>
      <c r="P1320" s="92">
        <v>0</v>
      </c>
      <c r="Q1320" s="92">
        <v>0</v>
      </c>
      <c r="R1320" s="92">
        <v>1.742</v>
      </c>
      <c r="S1320" s="92">
        <v>14.92</v>
      </c>
      <c r="T1320" s="92">
        <f t="shared" si="304"/>
        <v>16.661999999999999</v>
      </c>
      <c r="W1320" s="34"/>
      <c r="X1320" s="34"/>
      <c r="Y1320" s="34"/>
      <c r="Z1320" s="34"/>
      <c r="AA1320" s="34"/>
      <c r="AB1320" s="34"/>
      <c r="AC1320" s="34"/>
      <c r="AD1320" s="34"/>
      <c r="AE1320" s="34"/>
      <c r="AF1320" s="34"/>
      <c r="AG1320" s="34"/>
      <c r="AH1320" s="34"/>
      <c r="AI1320" s="34"/>
      <c r="AJ1320" s="34"/>
      <c r="AK1320" s="34"/>
      <c r="AL1320" s="34"/>
      <c r="AM1320" s="34"/>
      <c r="AN1320" s="34"/>
      <c r="AO1320" s="34"/>
      <c r="AP1320" s="34"/>
      <c r="AQ1320" s="34"/>
      <c r="AR1320" s="34"/>
      <c r="AS1320" s="34"/>
      <c r="AT1320" s="34"/>
      <c r="AU1320" s="34"/>
    </row>
    <row r="1321" spans="1:47" ht="31.5">
      <c r="A1321" s="73" t="s">
        <v>80</v>
      </c>
      <c r="B1321" s="90" t="s">
        <v>2648</v>
      </c>
      <c r="C1321" s="75" t="s">
        <v>2649</v>
      </c>
      <c r="D1321" s="76">
        <v>2016</v>
      </c>
      <c r="E1321" s="77">
        <v>2025</v>
      </c>
      <c r="F1321" s="147" t="s">
        <v>203</v>
      </c>
      <c r="G1321" s="92">
        <v>69.435000000000002</v>
      </c>
      <c r="H1321" s="92">
        <v>1</v>
      </c>
      <c r="I1321" s="92">
        <v>66.125</v>
      </c>
      <c r="J1321" s="92">
        <v>0</v>
      </c>
      <c r="K1321" s="92">
        <v>2.31</v>
      </c>
      <c r="L1321" s="92">
        <v>0</v>
      </c>
      <c r="M1321" s="92">
        <v>57.393787430000003</v>
      </c>
      <c r="N1321" s="92">
        <v>0</v>
      </c>
      <c r="O1321" s="92">
        <v>9.9172443900000005</v>
      </c>
      <c r="P1321" s="92">
        <v>2.4239999999999999</v>
      </c>
      <c r="Q1321" s="92">
        <v>36.591995609999998</v>
      </c>
      <c r="R1321" s="92">
        <v>0</v>
      </c>
      <c r="S1321" s="92">
        <v>0</v>
      </c>
      <c r="T1321" s="92">
        <f t="shared" si="304"/>
        <v>48.933239999999998</v>
      </c>
      <c r="W1321" s="34"/>
      <c r="X1321" s="34"/>
      <c r="Y1321" s="34"/>
      <c r="Z1321" s="34"/>
      <c r="AA1321" s="34"/>
      <c r="AB1321" s="34"/>
      <c r="AC1321" s="34"/>
      <c r="AD1321" s="34"/>
      <c r="AE1321" s="34"/>
      <c r="AF1321" s="34"/>
      <c r="AG1321" s="34"/>
      <c r="AH1321" s="34"/>
      <c r="AI1321" s="34"/>
      <c r="AJ1321" s="34"/>
      <c r="AK1321" s="34"/>
      <c r="AL1321" s="34"/>
      <c r="AM1321" s="34"/>
      <c r="AN1321" s="34"/>
      <c r="AO1321" s="34"/>
      <c r="AP1321" s="34"/>
      <c r="AQ1321" s="34"/>
      <c r="AR1321" s="34"/>
      <c r="AS1321" s="34"/>
      <c r="AT1321" s="34"/>
      <c r="AU1321" s="34"/>
    </row>
    <row r="1322" spans="1:47" ht="47.25">
      <c r="A1322" s="66" t="s">
        <v>33</v>
      </c>
      <c r="B1322" s="71" t="s">
        <v>647</v>
      </c>
      <c r="C1322" s="68" t="s">
        <v>202</v>
      </c>
      <c r="D1322" s="147" t="s">
        <v>203</v>
      </c>
      <c r="E1322" s="147" t="s">
        <v>203</v>
      </c>
      <c r="F1322" s="105" t="str">
        <f t="shared" ref="F1322" si="305">F1323</f>
        <v>нд</v>
      </c>
      <c r="G1322" s="105">
        <f t="shared" ref="G1322:L1322" si="306">G1323</f>
        <v>0</v>
      </c>
      <c r="H1322" s="105">
        <f t="shared" si="306"/>
        <v>0</v>
      </c>
      <c r="I1322" s="105">
        <f t="shared" si="306"/>
        <v>0</v>
      </c>
      <c r="J1322" s="105">
        <f t="shared" si="306"/>
        <v>0</v>
      </c>
      <c r="K1322" s="105">
        <f t="shared" si="306"/>
        <v>0</v>
      </c>
      <c r="L1322" s="105">
        <f t="shared" si="306"/>
        <v>0</v>
      </c>
      <c r="M1322" s="105">
        <f t="shared" ref="M1322:T1322" si="307">M1323</f>
        <v>0</v>
      </c>
      <c r="N1322" s="105">
        <f t="shared" si="307"/>
        <v>0</v>
      </c>
      <c r="O1322" s="105">
        <f t="shared" si="307"/>
        <v>0</v>
      </c>
      <c r="P1322" s="105">
        <f t="shared" si="307"/>
        <v>0</v>
      </c>
      <c r="Q1322" s="105">
        <f t="shared" si="307"/>
        <v>0</v>
      </c>
      <c r="R1322" s="105">
        <f t="shared" si="307"/>
        <v>0</v>
      </c>
      <c r="S1322" s="105">
        <f t="shared" si="307"/>
        <v>0</v>
      </c>
      <c r="T1322" s="105">
        <f t="shared" si="307"/>
        <v>0</v>
      </c>
      <c r="W1322" s="34"/>
      <c r="X1322" s="34"/>
      <c r="Y1322" s="34"/>
      <c r="Z1322" s="34"/>
      <c r="AA1322" s="34"/>
      <c r="AB1322" s="34"/>
      <c r="AC1322" s="34"/>
      <c r="AD1322" s="34"/>
      <c r="AE1322" s="34"/>
      <c r="AF1322" s="34"/>
      <c r="AG1322" s="34"/>
      <c r="AH1322" s="34"/>
      <c r="AI1322" s="34"/>
      <c r="AJ1322" s="34"/>
      <c r="AK1322" s="34"/>
      <c r="AL1322" s="34"/>
      <c r="AM1322" s="34"/>
      <c r="AN1322" s="34"/>
      <c r="AO1322" s="34"/>
      <c r="AP1322" s="34"/>
      <c r="AQ1322" s="34"/>
      <c r="AR1322" s="34"/>
      <c r="AS1322" s="34"/>
      <c r="AT1322" s="34"/>
      <c r="AU1322" s="34"/>
    </row>
    <row r="1323" spans="1:47">
      <c r="A1323" s="106" t="s">
        <v>2650</v>
      </c>
      <c r="B1323" s="67" t="s">
        <v>657</v>
      </c>
      <c r="C1323" s="68" t="s">
        <v>202</v>
      </c>
      <c r="D1323" s="147" t="s">
        <v>203</v>
      </c>
      <c r="E1323" s="147" t="s">
        <v>203</v>
      </c>
      <c r="F1323" s="72" t="s">
        <v>203</v>
      </c>
      <c r="G1323" s="105">
        <f t="shared" ref="G1323:L1323" si="308">G1324+G1325</f>
        <v>0</v>
      </c>
      <c r="H1323" s="105">
        <f t="shared" si="308"/>
        <v>0</v>
      </c>
      <c r="I1323" s="105">
        <f t="shared" si="308"/>
        <v>0</v>
      </c>
      <c r="J1323" s="105">
        <f t="shared" si="308"/>
        <v>0</v>
      </c>
      <c r="K1323" s="105">
        <f t="shared" si="308"/>
        <v>0</v>
      </c>
      <c r="L1323" s="105">
        <f t="shared" si="308"/>
        <v>0</v>
      </c>
      <c r="M1323" s="105">
        <f t="shared" ref="M1323:T1323" si="309">M1324+M1325</f>
        <v>0</v>
      </c>
      <c r="N1323" s="105">
        <f t="shared" si="309"/>
        <v>0</v>
      </c>
      <c r="O1323" s="105">
        <f t="shared" si="309"/>
        <v>0</v>
      </c>
      <c r="P1323" s="105">
        <f t="shared" si="309"/>
        <v>0</v>
      </c>
      <c r="Q1323" s="105">
        <f t="shared" si="309"/>
        <v>0</v>
      </c>
      <c r="R1323" s="105">
        <f t="shared" si="309"/>
        <v>0</v>
      </c>
      <c r="S1323" s="105">
        <f t="shared" si="309"/>
        <v>0</v>
      </c>
      <c r="T1323" s="105">
        <f t="shared" si="309"/>
        <v>0</v>
      </c>
      <c r="W1323" s="34"/>
      <c r="X1323" s="34"/>
      <c r="Y1323" s="34"/>
      <c r="Z1323" s="34"/>
      <c r="AA1323" s="34"/>
      <c r="AB1323" s="34"/>
      <c r="AC1323" s="34"/>
      <c r="AD1323" s="34"/>
      <c r="AE1323" s="34"/>
      <c r="AF1323" s="34"/>
      <c r="AG1323" s="34"/>
      <c r="AH1323" s="34"/>
      <c r="AI1323" s="34"/>
      <c r="AJ1323" s="34"/>
      <c r="AK1323" s="34"/>
      <c r="AL1323" s="34"/>
      <c r="AM1323" s="34"/>
      <c r="AN1323" s="34"/>
      <c r="AO1323" s="34"/>
      <c r="AP1323" s="34"/>
      <c r="AQ1323" s="34"/>
      <c r="AR1323" s="34"/>
      <c r="AS1323" s="34"/>
      <c r="AT1323" s="34"/>
      <c r="AU1323" s="34"/>
    </row>
    <row r="1324" spans="1:47" ht="47.25">
      <c r="A1324" s="106" t="s">
        <v>2651</v>
      </c>
      <c r="B1324" s="67" t="s">
        <v>650</v>
      </c>
      <c r="C1324" s="68" t="s">
        <v>202</v>
      </c>
      <c r="D1324" s="147" t="s">
        <v>203</v>
      </c>
      <c r="E1324" s="147" t="s">
        <v>203</v>
      </c>
      <c r="F1324" s="72" t="s">
        <v>203</v>
      </c>
      <c r="G1324" s="105">
        <v>0</v>
      </c>
      <c r="H1324" s="105">
        <v>0</v>
      </c>
      <c r="I1324" s="105">
        <v>0</v>
      </c>
      <c r="J1324" s="105">
        <v>0</v>
      </c>
      <c r="K1324" s="105">
        <v>0</v>
      </c>
      <c r="L1324" s="105">
        <v>0</v>
      </c>
      <c r="M1324" s="105">
        <v>0</v>
      </c>
      <c r="N1324" s="105">
        <v>0</v>
      </c>
      <c r="O1324" s="105">
        <v>0</v>
      </c>
      <c r="P1324" s="105">
        <v>0</v>
      </c>
      <c r="Q1324" s="105">
        <v>0</v>
      </c>
      <c r="R1324" s="105">
        <v>0</v>
      </c>
      <c r="S1324" s="105">
        <v>0</v>
      </c>
      <c r="T1324" s="105">
        <v>0</v>
      </c>
    </row>
    <row r="1325" spans="1:47" ht="17.25" customHeight="1">
      <c r="A1325" s="106" t="s">
        <v>2652</v>
      </c>
      <c r="B1325" s="67" t="s">
        <v>652</v>
      </c>
      <c r="C1325" s="68" t="s">
        <v>202</v>
      </c>
      <c r="D1325" s="147" t="s">
        <v>203</v>
      </c>
      <c r="E1325" s="147" t="s">
        <v>203</v>
      </c>
      <c r="F1325" s="72" t="s">
        <v>203</v>
      </c>
      <c r="G1325" s="105">
        <v>0</v>
      </c>
      <c r="H1325" s="105">
        <v>0</v>
      </c>
      <c r="I1325" s="105">
        <v>0</v>
      </c>
      <c r="J1325" s="105">
        <v>0</v>
      </c>
      <c r="K1325" s="105">
        <v>0</v>
      </c>
      <c r="L1325" s="105">
        <v>0</v>
      </c>
      <c r="M1325" s="105">
        <v>0</v>
      </c>
      <c r="N1325" s="105">
        <v>0</v>
      </c>
      <c r="O1325" s="105">
        <v>0</v>
      </c>
      <c r="P1325" s="105">
        <v>0</v>
      </c>
      <c r="Q1325" s="105">
        <v>0</v>
      </c>
      <c r="R1325" s="105">
        <v>0</v>
      </c>
      <c r="S1325" s="105">
        <v>0</v>
      </c>
      <c r="T1325" s="105">
        <v>0</v>
      </c>
    </row>
    <row r="1326" spans="1:47">
      <c r="A1326" s="106" t="s">
        <v>2653</v>
      </c>
      <c r="B1326" s="67" t="s">
        <v>657</v>
      </c>
      <c r="C1326" s="68" t="s">
        <v>202</v>
      </c>
      <c r="D1326" s="147" t="s">
        <v>203</v>
      </c>
      <c r="E1326" s="147" t="s">
        <v>203</v>
      </c>
      <c r="F1326" s="72" t="s">
        <v>203</v>
      </c>
      <c r="G1326" s="105">
        <f t="shared" ref="G1326:L1326" si="310">G1327+G1328</f>
        <v>0</v>
      </c>
      <c r="H1326" s="105">
        <f t="shared" si="310"/>
        <v>0</v>
      </c>
      <c r="I1326" s="105">
        <f t="shared" si="310"/>
        <v>0</v>
      </c>
      <c r="J1326" s="105">
        <f t="shared" si="310"/>
        <v>0</v>
      </c>
      <c r="K1326" s="105">
        <f t="shared" si="310"/>
        <v>0</v>
      </c>
      <c r="L1326" s="105">
        <f t="shared" si="310"/>
        <v>0</v>
      </c>
      <c r="M1326" s="105">
        <f t="shared" ref="M1326:T1326" si="311">M1327+M1328</f>
        <v>0</v>
      </c>
      <c r="N1326" s="105">
        <f t="shared" si="311"/>
        <v>0</v>
      </c>
      <c r="O1326" s="105">
        <f t="shared" si="311"/>
        <v>0</v>
      </c>
      <c r="P1326" s="105">
        <f t="shared" si="311"/>
        <v>0</v>
      </c>
      <c r="Q1326" s="105">
        <f t="shared" si="311"/>
        <v>0</v>
      </c>
      <c r="R1326" s="105">
        <f t="shared" si="311"/>
        <v>0</v>
      </c>
      <c r="S1326" s="105">
        <f t="shared" si="311"/>
        <v>0</v>
      </c>
      <c r="T1326" s="105">
        <f t="shared" si="311"/>
        <v>0</v>
      </c>
    </row>
    <row r="1327" spans="1:47" ht="47.25">
      <c r="A1327" s="106" t="s">
        <v>2654</v>
      </c>
      <c r="B1327" s="67" t="s">
        <v>650</v>
      </c>
      <c r="C1327" s="68" t="s">
        <v>202</v>
      </c>
      <c r="D1327" s="147" t="s">
        <v>203</v>
      </c>
      <c r="E1327" s="147" t="s">
        <v>203</v>
      </c>
      <c r="F1327" s="72" t="s">
        <v>203</v>
      </c>
      <c r="G1327" s="105">
        <v>0</v>
      </c>
      <c r="H1327" s="105">
        <v>0</v>
      </c>
      <c r="I1327" s="105">
        <v>0</v>
      </c>
      <c r="J1327" s="105">
        <v>0</v>
      </c>
      <c r="K1327" s="105">
        <v>0</v>
      </c>
      <c r="L1327" s="105">
        <v>0</v>
      </c>
      <c r="M1327" s="105">
        <v>0</v>
      </c>
      <c r="N1327" s="105">
        <v>0</v>
      </c>
      <c r="O1327" s="105">
        <v>0</v>
      </c>
      <c r="P1327" s="105">
        <v>0</v>
      </c>
      <c r="Q1327" s="105">
        <v>0</v>
      </c>
      <c r="R1327" s="105">
        <v>0</v>
      </c>
      <c r="S1327" s="105">
        <v>0</v>
      </c>
      <c r="T1327" s="105">
        <v>0</v>
      </c>
    </row>
    <row r="1328" spans="1:47" ht="47.25">
      <c r="A1328" s="106" t="s">
        <v>2655</v>
      </c>
      <c r="B1328" s="67" t="s">
        <v>652</v>
      </c>
      <c r="C1328" s="68" t="s">
        <v>202</v>
      </c>
      <c r="D1328" s="147" t="s">
        <v>203</v>
      </c>
      <c r="E1328" s="147" t="s">
        <v>203</v>
      </c>
      <c r="F1328" s="72" t="s">
        <v>203</v>
      </c>
      <c r="G1328" s="105">
        <v>0</v>
      </c>
      <c r="H1328" s="105">
        <v>0</v>
      </c>
      <c r="I1328" s="105">
        <v>0</v>
      </c>
      <c r="J1328" s="105">
        <v>0</v>
      </c>
      <c r="K1328" s="105">
        <v>0</v>
      </c>
      <c r="L1328" s="105">
        <v>0</v>
      </c>
      <c r="M1328" s="105">
        <v>0</v>
      </c>
      <c r="N1328" s="105">
        <v>0</v>
      </c>
      <c r="O1328" s="105">
        <v>0</v>
      </c>
      <c r="P1328" s="105">
        <v>0</v>
      </c>
      <c r="Q1328" s="105">
        <v>0</v>
      </c>
      <c r="R1328" s="105">
        <v>0</v>
      </c>
      <c r="S1328" s="105">
        <v>0</v>
      </c>
      <c r="T1328" s="105">
        <v>0</v>
      </c>
    </row>
    <row r="1329" spans="1:20">
      <c r="A1329" s="66" t="s">
        <v>2656</v>
      </c>
      <c r="B1329" s="67" t="s">
        <v>661</v>
      </c>
      <c r="C1329" s="68" t="s">
        <v>202</v>
      </c>
      <c r="D1329" s="147" t="s">
        <v>203</v>
      </c>
      <c r="E1329" s="147" t="s">
        <v>203</v>
      </c>
      <c r="F1329" s="105">
        <f>SUM(F1330,F1331,F1332,F1333)</f>
        <v>207.56883898305085</v>
      </c>
      <c r="G1329" s="105">
        <f t="shared" ref="G1329:L1329" si="312">G1330+G1331+G1332+G1333</f>
        <v>450.93404999999996</v>
      </c>
      <c r="H1329" s="105">
        <f t="shared" si="312"/>
        <v>4.883</v>
      </c>
      <c r="I1329" s="105">
        <f t="shared" si="312"/>
        <v>426.05104999999992</v>
      </c>
      <c r="J1329" s="105">
        <f t="shared" si="312"/>
        <v>0</v>
      </c>
      <c r="K1329" s="105">
        <f t="shared" si="312"/>
        <v>20.000000000000057</v>
      </c>
      <c r="L1329" s="105">
        <f t="shared" si="312"/>
        <v>0</v>
      </c>
      <c r="M1329" s="105">
        <f t="shared" ref="M1329:T1329" si="313">M1330+M1331+M1332+M1333</f>
        <v>270.26805000000002</v>
      </c>
      <c r="N1329" s="105">
        <f t="shared" si="313"/>
        <v>0</v>
      </c>
      <c r="O1329" s="105">
        <f t="shared" si="313"/>
        <v>0</v>
      </c>
      <c r="P1329" s="105">
        <f t="shared" si="313"/>
        <v>0</v>
      </c>
      <c r="Q1329" s="105">
        <f t="shared" si="313"/>
        <v>4.883</v>
      </c>
      <c r="R1329" s="105">
        <f t="shared" si="313"/>
        <v>32.172729220000001</v>
      </c>
      <c r="S1329" s="105">
        <f t="shared" si="313"/>
        <v>15.173069999999999</v>
      </c>
      <c r="T1329" s="105">
        <f t="shared" si="313"/>
        <v>52.228799219999999</v>
      </c>
    </row>
    <row r="1330" spans="1:20" ht="31.5">
      <c r="A1330" s="66" t="s">
        <v>2657</v>
      </c>
      <c r="B1330" s="67" t="s">
        <v>663</v>
      </c>
      <c r="C1330" s="68" t="s">
        <v>202</v>
      </c>
      <c r="D1330" s="147" t="s">
        <v>203</v>
      </c>
      <c r="E1330" s="147" t="s">
        <v>203</v>
      </c>
      <c r="F1330" s="72" t="s">
        <v>203</v>
      </c>
      <c r="G1330" s="105">
        <v>0</v>
      </c>
      <c r="H1330" s="105">
        <v>0</v>
      </c>
      <c r="I1330" s="105">
        <v>0</v>
      </c>
      <c r="J1330" s="105">
        <v>0</v>
      </c>
      <c r="K1330" s="105">
        <v>0</v>
      </c>
      <c r="L1330" s="105">
        <v>0</v>
      </c>
      <c r="M1330" s="105">
        <v>0</v>
      </c>
      <c r="N1330" s="105">
        <v>0</v>
      </c>
      <c r="O1330" s="105">
        <v>0</v>
      </c>
      <c r="P1330" s="105">
        <v>0</v>
      </c>
      <c r="Q1330" s="105">
        <v>0</v>
      </c>
      <c r="R1330" s="105">
        <v>0</v>
      </c>
      <c r="S1330" s="105">
        <v>0</v>
      </c>
      <c r="T1330" s="105">
        <v>0</v>
      </c>
    </row>
    <row r="1331" spans="1:20">
      <c r="A1331" s="66" t="s">
        <v>2658</v>
      </c>
      <c r="B1331" s="67" t="s">
        <v>665</v>
      </c>
      <c r="C1331" s="68" t="s">
        <v>202</v>
      </c>
      <c r="D1331" s="147" t="s">
        <v>203</v>
      </c>
      <c r="E1331" s="147" t="s">
        <v>203</v>
      </c>
      <c r="F1331" s="72" t="s">
        <v>203</v>
      </c>
      <c r="G1331" s="105">
        <v>0</v>
      </c>
      <c r="H1331" s="105">
        <v>0</v>
      </c>
      <c r="I1331" s="105">
        <v>0</v>
      </c>
      <c r="J1331" s="105">
        <v>0</v>
      </c>
      <c r="K1331" s="105">
        <v>0</v>
      </c>
      <c r="L1331" s="105">
        <v>0</v>
      </c>
      <c r="M1331" s="105">
        <v>0</v>
      </c>
      <c r="N1331" s="105">
        <v>0</v>
      </c>
      <c r="O1331" s="105">
        <v>0</v>
      </c>
      <c r="P1331" s="105">
        <v>0</v>
      </c>
      <c r="Q1331" s="105">
        <v>0</v>
      </c>
      <c r="R1331" s="105">
        <v>0</v>
      </c>
      <c r="S1331" s="105">
        <v>0</v>
      </c>
      <c r="T1331" s="105">
        <v>0</v>
      </c>
    </row>
    <row r="1332" spans="1:20">
      <c r="A1332" s="66" t="s">
        <v>2659</v>
      </c>
      <c r="B1332" s="67" t="s">
        <v>669</v>
      </c>
      <c r="C1332" s="68" t="s">
        <v>202</v>
      </c>
      <c r="D1332" s="147" t="s">
        <v>203</v>
      </c>
      <c r="E1332" s="147" t="s">
        <v>203</v>
      </c>
      <c r="F1332" s="72" t="s">
        <v>203</v>
      </c>
      <c r="G1332" s="105">
        <v>0</v>
      </c>
      <c r="H1332" s="105">
        <v>0</v>
      </c>
      <c r="I1332" s="105">
        <v>0</v>
      </c>
      <c r="J1332" s="105">
        <v>0</v>
      </c>
      <c r="K1332" s="105">
        <v>0</v>
      </c>
      <c r="L1332" s="105">
        <v>0</v>
      </c>
      <c r="M1332" s="105">
        <v>0</v>
      </c>
      <c r="N1332" s="105">
        <v>0</v>
      </c>
      <c r="O1332" s="105">
        <v>0</v>
      </c>
      <c r="P1332" s="105">
        <v>0</v>
      </c>
      <c r="Q1332" s="105">
        <v>0</v>
      </c>
      <c r="R1332" s="105">
        <v>0</v>
      </c>
      <c r="S1332" s="105">
        <v>0</v>
      </c>
      <c r="T1332" s="105">
        <v>0</v>
      </c>
    </row>
    <row r="1333" spans="1:20">
      <c r="A1333" s="66" t="s">
        <v>2660</v>
      </c>
      <c r="B1333" s="67" t="s">
        <v>676</v>
      </c>
      <c r="C1333" s="68" t="s">
        <v>202</v>
      </c>
      <c r="D1333" s="147" t="s">
        <v>203</v>
      </c>
      <c r="E1333" s="147" t="s">
        <v>203</v>
      </c>
      <c r="F1333" s="105">
        <f t="shared" ref="F1333" si="314">SUM(F1334:F1335)</f>
        <v>207.56883898305085</v>
      </c>
      <c r="G1333" s="105">
        <f t="shared" ref="G1333:L1333" si="315">SUM(G1334:G1335)</f>
        <v>450.93404999999996</v>
      </c>
      <c r="H1333" s="105">
        <f t="shared" si="315"/>
        <v>4.883</v>
      </c>
      <c r="I1333" s="105">
        <f t="shared" si="315"/>
        <v>426.05104999999992</v>
      </c>
      <c r="J1333" s="105">
        <f t="shared" si="315"/>
        <v>0</v>
      </c>
      <c r="K1333" s="105">
        <f t="shared" si="315"/>
        <v>20.000000000000057</v>
      </c>
      <c r="L1333" s="105">
        <f t="shared" si="315"/>
        <v>0</v>
      </c>
      <c r="M1333" s="105">
        <f t="shared" ref="M1333:S1333" si="316">SUM(M1334:M1335)</f>
        <v>270.26805000000002</v>
      </c>
      <c r="N1333" s="105">
        <f t="shared" si="316"/>
        <v>0</v>
      </c>
      <c r="O1333" s="105">
        <f t="shared" si="316"/>
        <v>0</v>
      </c>
      <c r="P1333" s="105">
        <f t="shared" si="316"/>
        <v>0</v>
      </c>
      <c r="Q1333" s="105">
        <f t="shared" si="316"/>
        <v>4.883</v>
      </c>
      <c r="R1333" s="105">
        <f t="shared" si="316"/>
        <v>32.172729220000001</v>
      </c>
      <c r="S1333" s="105">
        <f t="shared" si="316"/>
        <v>15.173069999999999</v>
      </c>
      <c r="T1333" s="105">
        <f>SUM(T1334:T1335)</f>
        <v>52.228799219999999</v>
      </c>
    </row>
    <row r="1334" spans="1:20" ht="31.5">
      <c r="A1334" s="73" t="s">
        <v>2660</v>
      </c>
      <c r="B1334" s="90" t="s">
        <v>2661</v>
      </c>
      <c r="C1334" s="75" t="s">
        <v>2662</v>
      </c>
      <c r="D1334" s="76">
        <v>2008</v>
      </c>
      <c r="E1334" s="77">
        <v>2025</v>
      </c>
      <c r="F1334" s="92">
        <f>244.93123/1.18</f>
        <v>207.56883898305085</v>
      </c>
      <c r="G1334" s="92">
        <v>222.35604999999998</v>
      </c>
      <c r="H1334" s="92">
        <v>0</v>
      </c>
      <c r="I1334" s="92">
        <v>202.35604999999993</v>
      </c>
      <c r="J1334" s="92">
        <v>0</v>
      </c>
      <c r="K1334" s="92">
        <v>20.000000000000057</v>
      </c>
      <c r="L1334" s="92">
        <v>0</v>
      </c>
      <c r="M1334" s="92">
        <v>41.690049999999985</v>
      </c>
      <c r="N1334" s="92">
        <v>0</v>
      </c>
      <c r="O1334" s="92">
        <v>0</v>
      </c>
      <c r="P1334" s="92">
        <v>0</v>
      </c>
      <c r="Q1334" s="92">
        <v>0</v>
      </c>
      <c r="R1334" s="92">
        <v>32.172729220000001</v>
      </c>
      <c r="S1334" s="92">
        <v>9.5173207800000004</v>
      </c>
      <c r="T1334" s="92">
        <f t="shared" ref="T1334:T1335" si="317">SUBTOTAL(9,N1334:S1334)</f>
        <v>41.690049999999999</v>
      </c>
    </row>
    <row r="1335" spans="1:20" ht="31.5">
      <c r="A1335" s="73" t="s">
        <v>2660</v>
      </c>
      <c r="B1335" s="90" t="s">
        <v>2663</v>
      </c>
      <c r="C1335" s="75" t="s">
        <v>2664</v>
      </c>
      <c r="D1335" s="76">
        <v>2022</v>
      </c>
      <c r="E1335" s="77">
        <v>2029</v>
      </c>
      <c r="F1335" s="92" t="s">
        <v>203</v>
      </c>
      <c r="G1335" s="92">
        <v>228.578</v>
      </c>
      <c r="H1335" s="92">
        <v>4.883</v>
      </c>
      <c r="I1335" s="92">
        <v>223.69499999999999</v>
      </c>
      <c r="J1335" s="92">
        <v>0</v>
      </c>
      <c r="K1335" s="92">
        <v>0</v>
      </c>
      <c r="L1335" s="92">
        <v>0</v>
      </c>
      <c r="M1335" s="92">
        <v>228.578</v>
      </c>
      <c r="N1335" s="92">
        <v>0</v>
      </c>
      <c r="O1335" s="92">
        <v>0</v>
      </c>
      <c r="P1335" s="92">
        <v>0</v>
      </c>
      <c r="Q1335" s="92">
        <v>4.883</v>
      </c>
      <c r="R1335" s="92">
        <v>0</v>
      </c>
      <c r="S1335" s="92">
        <v>5.6557492199999997</v>
      </c>
      <c r="T1335" s="92">
        <f t="shared" si="317"/>
        <v>10.53874922</v>
      </c>
    </row>
    <row r="1336" spans="1:20" ht="31.5">
      <c r="A1336" s="66" t="s">
        <v>2665</v>
      </c>
      <c r="B1336" s="71" t="s">
        <v>701</v>
      </c>
      <c r="C1336" s="68" t="s">
        <v>202</v>
      </c>
      <c r="D1336" s="147" t="s">
        <v>203</v>
      </c>
      <c r="E1336" s="147" t="s">
        <v>203</v>
      </c>
      <c r="F1336" s="72" t="s">
        <v>203</v>
      </c>
      <c r="G1336" s="105">
        <v>0</v>
      </c>
      <c r="H1336" s="105">
        <v>0</v>
      </c>
      <c r="I1336" s="105">
        <v>0</v>
      </c>
      <c r="J1336" s="105">
        <v>0</v>
      </c>
      <c r="K1336" s="105">
        <v>0</v>
      </c>
      <c r="L1336" s="105">
        <v>0</v>
      </c>
      <c r="M1336" s="105">
        <v>0</v>
      </c>
      <c r="N1336" s="105">
        <v>0</v>
      </c>
      <c r="O1336" s="105">
        <v>0</v>
      </c>
      <c r="P1336" s="105">
        <v>0</v>
      </c>
      <c r="Q1336" s="105">
        <v>0</v>
      </c>
      <c r="R1336" s="105">
        <v>0</v>
      </c>
      <c r="S1336" s="105">
        <v>0</v>
      </c>
      <c r="T1336" s="105">
        <v>0</v>
      </c>
    </row>
    <row r="1337" spans="1:20">
      <c r="A1337" s="66" t="s">
        <v>2666</v>
      </c>
      <c r="B1337" s="71" t="s">
        <v>703</v>
      </c>
      <c r="C1337" s="68" t="s">
        <v>202</v>
      </c>
      <c r="D1337" s="147" t="s">
        <v>203</v>
      </c>
      <c r="E1337" s="147" t="s">
        <v>203</v>
      </c>
      <c r="F1337" s="72" t="s">
        <v>203</v>
      </c>
      <c r="G1337" s="105">
        <f t="shared" ref="G1337:L1337" si="318">SUM(G1338:G1351)</f>
        <v>49.354731170000001</v>
      </c>
      <c r="H1337" s="105">
        <f t="shared" si="318"/>
        <v>0</v>
      </c>
      <c r="I1337" s="105">
        <f t="shared" si="318"/>
        <v>0</v>
      </c>
      <c r="J1337" s="105">
        <f t="shared" si="318"/>
        <v>49.354731170000001</v>
      </c>
      <c r="K1337" s="105">
        <f t="shared" si="318"/>
        <v>0</v>
      </c>
      <c r="L1337" s="105">
        <f t="shared" si="318"/>
        <v>0</v>
      </c>
      <c r="M1337" s="105">
        <f t="shared" ref="M1337:T1337" si="319">SUM(M1338:M1351)</f>
        <v>48.924391970000002</v>
      </c>
      <c r="N1337" s="105">
        <f t="shared" si="319"/>
        <v>7.3925303700000002</v>
      </c>
      <c r="O1337" s="105">
        <f t="shared" si="319"/>
        <v>6.0680000000000005</v>
      </c>
      <c r="P1337" s="105">
        <f t="shared" si="319"/>
        <v>9.01</v>
      </c>
      <c r="Q1337" s="105">
        <f t="shared" si="319"/>
        <v>1.8918615999999999</v>
      </c>
      <c r="R1337" s="105">
        <f t="shared" si="319"/>
        <v>7.5</v>
      </c>
      <c r="S1337" s="105">
        <f t="shared" si="319"/>
        <v>17.062000000000001</v>
      </c>
      <c r="T1337" s="105">
        <f t="shared" si="319"/>
        <v>48.924391970000002</v>
      </c>
    </row>
    <row r="1338" spans="1:20">
      <c r="A1338" s="110" t="s">
        <v>2666</v>
      </c>
      <c r="B1338" s="90" t="s">
        <v>2667</v>
      </c>
      <c r="C1338" s="75" t="s">
        <v>2668</v>
      </c>
      <c r="D1338" s="76">
        <v>2022</v>
      </c>
      <c r="E1338" s="77">
        <v>2022</v>
      </c>
      <c r="F1338" s="147" t="s">
        <v>203</v>
      </c>
      <c r="G1338" s="92">
        <v>0.22734221999999998</v>
      </c>
      <c r="H1338" s="92">
        <v>0</v>
      </c>
      <c r="I1338" s="92">
        <v>0</v>
      </c>
      <c r="J1338" s="92">
        <v>0.22734221999999998</v>
      </c>
      <c r="K1338" s="92">
        <v>0</v>
      </c>
      <c r="L1338" s="92">
        <v>0</v>
      </c>
      <c r="M1338" s="92">
        <v>0.22734221999999998</v>
      </c>
      <c r="N1338" s="92">
        <v>0</v>
      </c>
      <c r="O1338" s="92">
        <v>0</v>
      </c>
      <c r="P1338" s="92">
        <v>0</v>
      </c>
      <c r="Q1338" s="92">
        <v>0.22734221999999998</v>
      </c>
      <c r="R1338" s="92">
        <v>0</v>
      </c>
      <c r="S1338" s="92">
        <v>0</v>
      </c>
      <c r="T1338" s="92">
        <f t="shared" ref="T1338:T1351" si="320">SUBTOTAL(9,N1338:S1338)</f>
        <v>0.22734221999999998</v>
      </c>
    </row>
    <row r="1339" spans="1:20" ht="31.5">
      <c r="A1339" s="110" t="s">
        <v>2666</v>
      </c>
      <c r="B1339" s="90" t="s">
        <v>2669</v>
      </c>
      <c r="C1339" s="75" t="s">
        <v>2670</v>
      </c>
      <c r="D1339" s="76">
        <v>2022</v>
      </c>
      <c r="E1339" s="77">
        <v>2022</v>
      </c>
      <c r="F1339" s="147" t="s">
        <v>203</v>
      </c>
      <c r="G1339" s="92">
        <v>0.7</v>
      </c>
      <c r="H1339" s="92">
        <v>0</v>
      </c>
      <c r="I1339" s="92">
        <v>0</v>
      </c>
      <c r="J1339" s="92">
        <v>0.7</v>
      </c>
      <c r="K1339" s="92">
        <v>0</v>
      </c>
      <c r="L1339" s="92">
        <v>0</v>
      </c>
      <c r="M1339" s="92">
        <v>0.7</v>
      </c>
      <c r="N1339" s="92">
        <v>0</v>
      </c>
      <c r="O1339" s="92">
        <v>0</v>
      </c>
      <c r="P1339" s="92">
        <v>0</v>
      </c>
      <c r="Q1339" s="92">
        <v>0.7</v>
      </c>
      <c r="R1339" s="92">
        <v>0</v>
      </c>
      <c r="S1339" s="92">
        <v>0</v>
      </c>
      <c r="T1339" s="92">
        <f t="shared" si="320"/>
        <v>0.7</v>
      </c>
    </row>
    <row r="1340" spans="1:20" ht="31.5">
      <c r="A1340" s="110" t="s">
        <v>2666</v>
      </c>
      <c r="B1340" s="90" t="s">
        <v>2671</v>
      </c>
      <c r="C1340" s="75" t="s">
        <v>2672</v>
      </c>
      <c r="D1340" s="76">
        <v>2018</v>
      </c>
      <c r="E1340" s="77">
        <v>2019</v>
      </c>
      <c r="F1340" s="147" t="s">
        <v>203</v>
      </c>
      <c r="G1340" s="92">
        <v>0.43033920000000003</v>
      </c>
      <c r="H1340" s="92">
        <v>0</v>
      </c>
      <c r="I1340" s="92">
        <v>0</v>
      </c>
      <c r="J1340" s="92">
        <v>0.43033920000000003</v>
      </c>
      <c r="K1340" s="92">
        <v>0</v>
      </c>
      <c r="L1340" s="92">
        <v>0</v>
      </c>
      <c r="M1340" s="92">
        <v>0</v>
      </c>
      <c r="N1340" s="92">
        <v>0</v>
      </c>
      <c r="O1340" s="92">
        <v>0</v>
      </c>
      <c r="P1340" s="92">
        <v>0</v>
      </c>
      <c r="Q1340" s="92">
        <v>0</v>
      </c>
      <c r="R1340" s="92">
        <v>0</v>
      </c>
      <c r="S1340" s="92">
        <v>0</v>
      </c>
      <c r="T1340" s="92">
        <f t="shared" si="320"/>
        <v>0</v>
      </c>
    </row>
    <row r="1341" spans="1:20">
      <c r="A1341" s="110" t="s">
        <v>2666</v>
      </c>
      <c r="B1341" s="90" t="s">
        <v>2673</v>
      </c>
      <c r="C1341" s="75" t="s">
        <v>2674</v>
      </c>
      <c r="D1341" s="76">
        <v>2020</v>
      </c>
      <c r="E1341" s="77">
        <v>2020</v>
      </c>
      <c r="F1341" s="147" t="s">
        <v>203</v>
      </c>
      <c r="G1341" s="92">
        <v>2.8679999999999999</v>
      </c>
      <c r="H1341" s="92">
        <v>0</v>
      </c>
      <c r="I1341" s="92">
        <v>0</v>
      </c>
      <c r="J1341" s="92">
        <v>2.8679999999999999</v>
      </c>
      <c r="K1341" s="92">
        <v>0</v>
      </c>
      <c r="L1341" s="92">
        <v>0</v>
      </c>
      <c r="M1341" s="92">
        <v>2.8679999999999999</v>
      </c>
      <c r="N1341" s="92">
        <v>0</v>
      </c>
      <c r="O1341" s="92">
        <v>2.8679999999999999</v>
      </c>
      <c r="P1341" s="92">
        <v>0</v>
      </c>
      <c r="Q1341" s="92">
        <v>0</v>
      </c>
      <c r="R1341" s="92">
        <v>0</v>
      </c>
      <c r="S1341" s="92">
        <v>0</v>
      </c>
      <c r="T1341" s="92">
        <f t="shared" si="320"/>
        <v>2.8679999999999999</v>
      </c>
    </row>
    <row r="1342" spans="1:20" ht="31.5">
      <c r="A1342" s="110" t="s">
        <v>2666</v>
      </c>
      <c r="B1342" s="90" t="s">
        <v>2675</v>
      </c>
      <c r="C1342" s="75" t="s">
        <v>2676</v>
      </c>
      <c r="D1342" s="76">
        <v>2019</v>
      </c>
      <c r="E1342" s="77">
        <v>2023</v>
      </c>
      <c r="F1342" s="147" t="s">
        <v>203</v>
      </c>
      <c r="G1342" s="92">
        <v>14.5</v>
      </c>
      <c r="H1342" s="92">
        <v>0</v>
      </c>
      <c r="I1342" s="92">
        <v>0</v>
      </c>
      <c r="J1342" s="92">
        <v>14.5</v>
      </c>
      <c r="K1342" s="92">
        <v>0</v>
      </c>
      <c r="L1342" s="92">
        <v>0</v>
      </c>
      <c r="M1342" s="92">
        <v>14.5</v>
      </c>
      <c r="N1342" s="92">
        <v>7</v>
      </c>
      <c r="O1342" s="92">
        <v>0</v>
      </c>
      <c r="P1342" s="92">
        <v>0</v>
      </c>
      <c r="Q1342" s="92">
        <v>0</v>
      </c>
      <c r="R1342" s="92">
        <v>7.5</v>
      </c>
      <c r="S1342" s="92">
        <v>0</v>
      </c>
      <c r="T1342" s="92">
        <f t="shared" si="320"/>
        <v>14.5</v>
      </c>
    </row>
    <row r="1343" spans="1:20">
      <c r="A1343" s="110" t="s">
        <v>2666</v>
      </c>
      <c r="B1343" s="90" t="s">
        <v>2677</v>
      </c>
      <c r="C1343" s="75" t="s">
        <v>2678</v>
      </c>
      <c r="D1343" s="76">
        <v>2021</v>
      </c>
      <c r="E1343" s="77">
        <v>2024</v>
      </c>
      <c r="F1343" s="78" t="s">
        <v>203</v>
      </c>
      <c r="G1343" s="92">
        <v>24.562000000000001</v>
      </c>
      <c r="H1343" s="92">
        <v>0</v>
      </c>
      <c r="I1343" s="92">
        <v>0</v>
      </c>
      <c r="J1343" s="92">
        <v>24.562000000000001</v>
      </c>
      <c r="K1343" s="92">
        <v>0</v>
      </c>
      <c r="L1343" s="92">
        <v>0</v>
      </c>
      <c r="M1343" s="92">
        <v>24.562000000000001</v>
      </c>
      <c r="N1343" s="92">
        <v>0</v>
      </c>
      <c r="O1343" s="92">
        <v>0</v>
      </c>
      <c r="P1343" s="92">
        <v>7.5</v>
      </c>
      <c r="Q1343" s="92">
        <v>0</v>
      </c>
      <c r="R1343" s="92">
        <v>0</v>
      </c>
      <c r="S1343" s="92">
        <v>17.062000000000001</v>
      </c>
      <c r="T1343" s="92">
        <f t="shared" si="320"/>
        <v>24.562000000000001</v>
      </c>
    </row>
    <row r="1344" spans="1:20">
      <c r="A1344" s="110" t="s">
        <v>2666</v>
      </c>
      <c r="B1344" s="90" t="s">
        <v>2679</v>
      </c>
      <c r="C1344" s="75" t="s">
        <v>2680</v>
      </c>
      <c r="D1344" s="76">
        <v>2020</v>
      </c>
      <c r="E1344" s="77">
        <v>2020</v>
      </c>
      <c r="F1344" s="147" t="s">
        <v>203</v>
      </c>
      <c r="G1344" s="92">
        <v>2</v>
      </c>
      <c r="H1344" s="92">
        <v>0</v>
      </c>
      <c r="I1344" s="92">
        <v>0</v>
      </c>
      <c r="J1344" s="92">
        <v>2</v>
      </c>
      <c r="K1344" s="92">
        <v>0</v>
      </c>
      <c r="L1344" s="92">
        <v>0</v>
      </c>
      <c r="M1344" s="92">
        <v>2</v>
      </c>
      <c r="N1344" s="92">
        <v>0</v>
      </c>
      <c r="O1344" s="92">
        <v>2</v>
      </c>
      <c r="P1344" s="92">
        <v>0</v>
      </c>
      <c r="Q1344" s="92">
        <v>0</v>
      </c>
      <c r="R1344" s="92">
        <v>0</v>
      </c>
      <c r="S1344" s="92">
        <v>0</v>
      </c>
      <c r="T1344" s="92">
        <f t="shared" si="320"/>
        <v>2</v>
      </c>
    </row>
    <row r="1345" spans="1:20">
      <c r="A1345" s="110" t="s">
        <v>2666</v>
      </c>
      <c r="B1345" s="90" t="s">
        <v>2681</v>
      </c>
      <c r="C1345" s="75" t="s">
        <v>2682</v>
      </c>
      <c r="D1345" s="76">
        <v>2022</v>
      </c>
      <c r="E1345" s="77">
        <v>2022</v>
      </c>
      <c r="F1345" s="147" t="s">
        <v>203</v>
      </c>
      <c r="G1345" s="92">
        <v>0.96451937999999993</v>
      </c>
      <c r="H1345" s="92">
        <v>0</v>
      </c>
      <c r="I1345" s="92">
        <v>0</v>
      </c>
      <c r="J1345" s="92">
        <v>0.96451937999999993</v>
      </c>
      <c r="K1345" s="92">
        <v>0</v>
      </c>
      <c r="L1345" s="92">
        <v>0</v>
      </c>
      <c r="M1345" s="92">
        <v>0.96451937999999993</v>
      </c>
      <c r="N1345" s="92">
        <v>0</v>
      </c>
      <c r="O1345" s="92">
        <v>0</v>
      </c>
      <c r="P1345" s="92">
        <v>0</v>
      </c>
      <c r="Q1345" s="92">
        <v>0.96451937999999993</v>
      </c>
      <c r="R1345" s="92">
        <v>0</v>
      </c>
      <c r="S1345" s="92">
        <v>0</v>
      </c>
      <c r="T1345" s="92">
        <f t="shared" si="320"/>
        <v>0.96451937999999993</v>
      </c>
    </row>
    <row r="1346" spans="1:20" ht="31.5">
      <c r="A1346" s="110" t="s">
        <v>2666</v>
      </c>
      <c r="B1346" s="90" t="s">
        <v>2683</v>
      </c>
      <c r="C1346" s="75" t="s">
        <v>2684</v>
      </c>
      <c r="D1346" s="76">
        <v>2020</v>
      </c>
      <c r="E1346" s="77">
        <v>2020</v>
      </c>
      <c r="F1346" s="147" t="s">
        <v>203</v>
      </c>
      <c r="G1346" s="92">
        <v>1.2</v>
      </c>
      <c r="H1346" s="92">
        <v>0</v>
      </c>
      <c r="I1346" s="92">
        <v>0</v>
      </c>
      <c r="J1346" s="92">
        <v>1.2</v>
      </c>
      <c r="K1346" s="92">
        <v>0</v>
      </c>
      <c r="L1346" s="92">
        <v>0</v>
      </c>
      <c r="M1346" s="92">
        <v>1.2</v>
      </c>
      <c r="N1346" s="92">
        <v>0</v>
      </c>
      <c r="O1346" s="92">
        <v>1.2</v>
      </c>
      <c r="P1346" s="92">
        <v>0</v>
      </c>
      <c r="Q1346" s="92">
        <v>0</v>
      </c>
      <c r="R1346" s="92">
        <v>0</v>
      </c>
      <c r="S1346" s="92">
        <v>0</v>
      </c>
      <c r="T1346" s="92">
        <f t="shared" si="320"/>
        <v>1.2</v>
      </c>
    </row>
    <row r="1347" spans="1:20" ht="31.5">
      <c r="A1347" s="110" t="s">
        <v>2666</v>
      </c>
      <c r="B1347" s="90" t="s">
        <v>2685</v>
      </c>
      <c r="C1347" s="75" t="s">
        <v>2686</v>
      </c>
      <c r="D1347" s="76">
        <v>2021</v>
      </c>
      <c r="E1347" s="77">
        <v>2021</v>
      </c>
      <c r="F1347" s="147" t="s">
        <v>203</v>
      </c>
      <c r="G1347" s="92">
        <v>1.4</v>
      </c>
      <c r="H1347" s="92">
        <v>0</v>
      </c>
      <c r="I1347" s="92">
        <v>0</v>
      </c>
      <c r="J1347" s="92">
        <v>1.4</v>
      </c>
      <c r="K1347" s="92">
        <v>0</v>
      </c>
      <c r="L1347" s="92">
        <v>0</v>
      </c>
      <c r="M1347" s="92">
        <v>1.4</v>
      </c>
      <c r="N1347" s="92">
        <v>0</v>
      </c>
      <c r="O1347" s="92">
        <v>0</v>
      </c>
      <c r="P1347" s="92">
        <v>1.4</v>
      </c>
      <c r="Q1347" s="92">
        <v>0</v>
      </c>
      <c r="R1347" s="92">
        <v>0</v>
      </c>
      <c r="S1347" s="92">
        <v>0</v>
      </c>
      <c r="T1347" s="92">
        <f t="shared" si="320"/>
        <v>1.4</v>
      </c>
    </row>
    <row r="1348" spans="1:20" ht="31.5">
      <c r="A1348" s="110" t="s">
        <v>2666</v>
      </c>
      <c r="B1348" s="90" t="s">
        <v>2687</v>
      </c>
      <c r="C1348" s="75" t="s">
        <v>2688</v>
      </c>
      <c r="D1348" s="76">
        <v>2021</v>
      </c>
      <c r="E1348" s="77">
        <v>2021</v>
      </c>
      <c r="F1348" s="147" t="s">
        <v>203</v>
      </c>
      <c r="G1348" s="92">
        <v>0.11</v>
      </c>
      <c r="H1348" s="92">
        <v>0</v>
      </c>
      <c r="I1348" s="92">
        <v>0</v>
      </c>
      <c r="J1348" s="92">
        <v>0.11</v>
      </c>
      <c r="K1348" s="92">
        <v>0</v>
      </c>
      <c r="L1348" s="92">
        <v>0</v>
      </c>
      <c r="M1348" s="92">
        <v>0.11</v>
      </c>
      <c r="N1348" s="92">
        <v>0</v>
      </c>
      <c r="O1348" s="92">
        <v>0</v>
      </c>
      <c r="P1348" s="92">
        <v>0.11</v>
      </c>
      <c r="Q1348" s="92">
        <v>0</v>
      </c>
      <c r="R1348" s="92">
        <v>0</v>
      </c>
      <c r="S1348" s="92">
        <v>0</v>
      </c>
      <c r="T1348" s="92">
        <f t="shared" si="320"/>
        <v>0.11</v>
      </c>
    </row>
    <row r="1349" spans="1:20" ht="47.25">
      <c r="A1349" s="110" t="s">
        <v>2666</v>
      </c>
      <c r="B1349" s="90" t="s">
        <v>2689</v>
      </c>
      <c r="C1349" s="75" t="s">
        <v>2690</v>
      </c>
      <c r="D1349" s="76">
        <v>2019</v>
      </c>
      <c r="E1349" s="77">
        <v>2019</v>
      </c>
      <c r="F1349" s="147" t="s">
        <v>203</v>
      </c>
      <c r="G1349" s="92">
        <v>0.11987783</v>
      </c>
      <c r="H1349" s="92">
        <v>0</v>
      </c>
      <c r="I1349" s="92">
        <v>0</v>
      </c>
      <c r="J1349" s="92">
        <v>0.11987783</v>
      </c>
      <c r="K1349" s="92">
        <v>0</v>
      </c>
      <c r="L1349" s="92">
        <v>0</v>
      </c>
      <c r="M1349" s="92">
        <v>0.11987783</v>
      </c>
      <c r="N1349" s="92">
        <v>0.11987783</v>
      </c>
      <c r="O1349" s="92">
        <v>0</v>
      </c>
      <c r="P1349" s="92">
        <v>0</v>
      </c>
      <c r="Q1349" s="92">
        <v>0</v>
      </c>
      <c r="R1349" s="92">
        <v>0</v>
      </c>
      <c r="S1349" s="92">
        <v>0</v>
      </c>
      <c r="T1349" s="92">
        <f t="shared" si="320"/>
        <v>0.11987783</v>
      </c>
    </row>
    <row r="1350" spans="1:20" ht="31.5">
      <c r="A1350" s="110" t="s">
        <v>2666</v>
      </c>
      <c r="B1350" s="90" t="s">
        <v>2691</v>
      </c>
      <c r="C1350" s="75" t="s">
        <v>2692</v>
      </c>
      <c r="D1350" s="76">
        <v>2019</v>
      </c>
      <c r="E1350" s="77">
        <v>2019</v>
      </c>
      <c r="F1350" s="147" t="s">
        <v>203</v>
      </c>
      <c r="G1350" s="92">
        <v>0.27265254</v>
      </c>
      <c r="H1350" s="92">
        <v>0</v>
      </c>
      <c r="I1350" s="92">
        <v>0</v>
      </c>
      <c r="J1350" s="92">
        <v>0.27265254</v>
      </c>
      <c r="K1350" s="92">
        <v>0</v>
      </c>
      <c r="L1350" s="92">
        <v>0</v>
      </c>
      <c r="M1350" s="92">
        <v>0.27265254</v>
      </c>
      <c r="N1350" s="92">
        <v>0.27265254</v>
      </c>
      <c r="O1350" s="92">
        <v>0</v>
      </c>
      <c r="P1350" s="92">
        <v>0</v>
      </c>
      <c r="Q1350" s="92">
        <v>0</v>
      </c>
      <c r="R1350" s="92">
        <v>0</v>
      </c>
      <c r="S1350" s="92">
        <v>0</v>
      </c>
      <c r="T1350" s="92">
        <f t="shared" si="320"/>
        <v>0.27265254</v>
      </c>
    </row>
    <row r="1351" spans="1:20" ht="31.5">
      <c r="A1351" s="110" t="s">
        <v>2666</v>
      </c>
      <c r="B1351" s="90" t="s">
        <v>2693</v>
      </c>
      <c r="C1351" s="75" t="s">
        <v>2694</v>
      </c>
      <c r="D1351" s="76">
        <v>2021</v>
      </c>
      <c r="E1351" s="77" t="s">
        <v>203</v>
      </c>
      <c r="F1351" s="147" t="s">
        <v>203</v>
      </c>
      <c r="G1351" s="92">
        <v>0</v>
      </c>
      <c r="H1351" s="92">
        <v>0</v>
      </c>
      <c r="I1351" s="92">
        <v>0</v>
      </c>
      <c r="J1351" s="92">
        <v>0</v>
      </c>
      <c r="K1351" s="92">
        <v>0</v>
      </c>
      <c r="L1351" s="92">
        <v>0</v>
      </c>
      <c r="M1351" s="92">
        <v>0</v>
      </c>
      <c r="N1351" s="92">
        <v>0</v>
      </c>
      <c r="O1351" s="92">
        <v>0</v>
      </c>
      <c r="P1351" s="92">
        <v>0</v>
      </c>
      <c r="Q1351" s="92">
        <v>0</v>
      </c>
      <c r="R1351" s="92">
        <v>0</v>
      </c>
      <c r="S1351" s="92">
        <v>0</v>
      </c>
      <c r="T1351" s="92">
        <f t="shared" si="320"/>
        <v>0</v>
      </c>
    </row>
  </sheetData>
  <mergeCells count="17">
    <mergeCell ref="L11:M11"/>
    <mergeCell ref="D10:D12"/>
    <mergeCell ref="E10:E11"/>
    <mergeCell ref="A8:T8"/>
    <mergeCell ref="A9:T9"/>
    <mergeCell ref="N10:T10"/>
    <mergeCell ref="T11:T12"/>
    <mergeCell ref="G11:K11"/>
    <mergeCell ref="A10:A12"/>
    <mergeCell ref="B10:B12"/>
    <mergeCell ref="C10:C12"/>
    <mergeCell ref="F10:F11"/>
    <mergeCell ref="G10:K10"/>
    <mergeCell ref="L10:M10"/>
    <mergeCell ref="A4:T4"/>
    <mergeCell ref="A5:S5"/>
    <mergeCell ref="A7:T7"/>
  </mergeCells>
  <conditionalFormatting sqref="A574:B576">
    <cfRule type="containsBlanks" dxfId="23" priority="6">
      <formula>LEN(TRIM(A574))=0</formula>
    </cfRule>
  </conditionalFormatting>
  <conditionalFormatting sqref="C574">
    <cfRule type="containsBlanks" dxfId="22" priority="5">
      <formula>LEN(TRIM(C574))=0</formula>
    </cfRule>
  </conditionalFormatting>
  <conditionalFormatting sqref="C575:C576">
    <cfRule type="containsBlanks" dxfId="21" priority="4">
      <formula>LEN(TRIM(C575))=0</formula>
    </cfRule>
  </conditionalFormatting>
  <conditionalFormatting sqref="A941:B943">
    <cfRule type="containsBlanks" dxfId="20" priority="3">
      <formula>LEN(TRIM(A941))=0</formula>
    </cfRule>
  </conditionalFormatting>
  <conditionalFormatting sqref="C941">
    <cfRule type="containsBlanks" dxfId="19" priority="2">
      <formula>LEN(TRIM(C941))=0</formula>
    </cfRule>
  </conditionalFormatting>
  <conditionalFormatting sqref="C942:C943">
    <cfRule type="containsBlanks" dxfId="18" priority="1">
      <formula>LEN(TRIM(C942))=0</formula>
    </cfRule>
  </conditionalFormatting>
  <pageMargins left="0.70866141732283472" right="0.70866141732283472" top="0.74803149606299213" bottom="0.74803149606299213" header="0.31496062992125984" footer="0.31496062992125984"/>
  <pageSetup paperSize="8" scale="10" firstPageNumber="2" orientation="landscape" r:id="rId1"/>
  <headerFooter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92D050"/>
  </sheetPr>
  <dimension ref="A1:CQ1353"/>
  <sheetViews>
    <sheetView view="pageBreakPreview" topLeftCell="BE1" zoomScale="60" zoomScaleNormal="100" workbookViewId="0">
      <selection activeCell="CQ1" sqref="CQ1:CQ2"/>
    </sheetView>
  </sheetViews>
  <sheetFormatPr defaultRowHeight="15.75"/>
  <cols>
    <col min="1" max="1" width="11.625" style="34" customWidth="1"/>
    <col min="2" max="2" width="56.875" style="34" customWidth="1"/>
    <col min="3" max="3" width="21.625" style="34" customWidth="1"/>
    <col min="4" max="4" width="17.625" style="34" customWidth="1"/>
    <col min="5" max="5" width="14.625" style="34" customWidth="1"/>
    <col min="6" max="6" width="8.75" style="34" customWidth="1"/>
    <col min="7" max="11" width="6" style="34" customWidth="1"/>
    <col min="12" max="12" width="8.25" style="34" customWidth="1"/>
    <col min="13" max="14" width="6" style="34" customWidth="1"/>
    <col min="15" max="15" width="10.375" style="34" customWidth="1"/>
    <col min="16" max="16" width="6" style="34" customWidth="1"/>
    <col min="17" max="17" width="6.625" style="34" customWidth="1"/>
    <col min="18" max="18" width="15.375" style="34" customWidth="1"/>
    <col min="19" max="30" width="9.75" style="34" customWidth="1"/>
    <col min="31" max="43" width="10.625" style="34" customWidth="1"/>
    <col min="44" max="56" width="12" style="34" customWidth="1"/>
    <col min="57" max="82" width="8.625" style="34" customWidth="1"/>
    <col min="83" max="83" width="14.875" style="34" customWidth="1"/>
    <col min="84" max="95" width="9.75" style="34" customWidth="1"/>
    <col min="96" max="101" width="5" style="13" customWidth="1"/>
    <col min="102" max="16384" width="9" style="13"/>
  </cols>
  <sheetData>
    <row r="1" spans="1:95" ht="18.75">
      <c r="CQ1" s="19" t="s">
        <v>2729</v>
      </c>
    </row>
    <row r="2" spans="1:95" ht="18.75">
      <c r="CQ2" s="20" t="s">
        <v>2881</v>
      </c>
    </row>
    <row r="3" spans="1:95" ht="18.75">
      <c r="CQ3" s="20"/>
    </row>
    <row r="4" spans="1:95">
      <c r="A4" s="211" t="s">
        <v>104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  <c r="AZ4" s="211"/>
      <c r="BA4" s="211"/>
      <c r="BB4" s="211"/>
      <c r="BC4" s="211"/>
      <c r="BD4" s="211"/>
      <c r="BE4" s="211"/>
      <c r="BF4" s="211"/>
      <c r="BG4" s="211"/>
      <c r="BH4" s="211"/>
      <c r="BI4" s="211"/>
      <c r="BJ4" s="211"/>
      <c r="BK4" s="211"/>
      <c r="BL4" s="211"/>
      <c r="BM4" s="211"/>
      <c r="BN4" s="211"/>
      <c r="BO4" s="211"/>
      <c r="BP4" s="211"/>
      <c r="BQ4" s="211"/>
      <c r="BR4" s="211"/>
      <c r="BS4" s="211"/>
      <c r="BT4" s="211"/>
      <c r="BU4" s="211"/>
      <c r="BV4" s="211"/>
      <c r="BW4" s="211"/>
      <c r="BX4" s="211"/>
      <c r="BY4" s="211"/>
      <c r="BZ4" s="211"/>
      <c r="CA4" s="211"/>
      <c r="CB4" s="211"/>
      <c r="CC4" s="211"/>
      <c r="CD4" s="211"/>
      <c r="CE4" s="211"/>
      <c r="CF4" s="211"/>
      <c r="CG4" s="211"/>
      <c r="CH4" s="211"/>
      <c r="CI4" s="211"/>
      <c r="CJ4" s="211"/>
      <c r="CK4" s="211"/>
      <c r="CL4" s="211"/>
      <c r="CM4" s="211"/>
      <c r="CN4" s="211"/>
      <c r="CO4" s="211"/>
      <c r="CP4" s="211"/>
      <c r="CQ4" s="211"/>
    </row>
    <row r="5" spans="1:95">
      <c r="A5" s="212" t="s">
        <v>2730</v>
      </c>
      <c r="B5" s="212"/>
      <c r="C5" s="212"/>
      <c r="D5" s="212"/>
      <c r="E5" s="212"/>
      <c r="F5" s="212"/>
      <c r="G5" s="212"/>
      <c r="H5" s="212"/>
      <c r="I5" s="212"/>
      <c r="J5" s="212"/>
      <c r="K5" s="212"/>
      <c r="L5" s="212"/>
      <c r="M5" s="212"/>
      <c r="N5" s="212"/>
      <c r="O5" s="212"/>
      <c r="P5" s="212"/>
      <c r="Q5" s="212"/>
      <c r="R5" s="212"/>
      <c r="S5" s="212"/>
      <c r="T5" s="212"/>
      <c r="U5" s="212"/>
      <c r="V5" s="212"/>
      <c r="W5" s="212"/>
      <c r="X5" s="212"/>
      <c r="Y5" s="212"/>
      <c r="Z5" s="212"/>
      <c r="AA5" s="212"/>
      <c r="AB5" s="212"/>
      <c r="AC5" s="212"/>
      <c r="AD5" s="212"/>
      <c r="AE5" s="212"/>
      <c r="AF5" s="212"/>
      <c r="AG5" s="212"/>
      <c r="AH5" s="212"/>
      <c r="AI5" s="212"/>
      <c r="AJ5" s="212"/>
      <c r="AK5" s="212"/>
      <c r="AL5" s="212"/>
      <c r="AM5" s="212"/>
      <c r="AN5" s="212"/>
      <c r="AO5" s="212"/>
      <c r="AP5" s="212"/>
      <c r="AQ5" s="212"/>
      <c r="AR5" s="212"/>
      <c r="AS5" s="212"/>
      <c r="AT5" s="212"/>
      <c r="AU5" s="212"/>
      <c r="AV5" s="212"/>
      <c r="AW5" s="212"/>
      <c r="AX5" s="212"/>
      <c r="AY5" s="212"/>
      <c r="AZ5" s="212"/>
      <c r="BA5" s="212"/>
      <c r="BB5" s="212"/>
      <c r="BC5" s="212"/>
      <c r="BD5" s="212"/>
      <c r="BE5" s="212"/>
      <c r="BF5" s="212"/>
      <c r="BG5" s="212"/>
      <c r="BH5" s="212"/>
      <c r="BI5" s="212"/>
      <c r="BJ5" s="212"/>
      <c r="BK5" s="212"/>
      <c r="BL5" s="212"/>
      <c r="BM5" s="212"/>
      <c r="BN5" s="212"/>
      <c r="BO5" s="212"/>
      <c r="BP5" s="212"/>
      <c r="BQ5" s="212"/>
      <c r="BR5" s="212"/>
      <c r="BS5" s="212"/>
      <c r="BT5" s="212"/>
      <c r="BU5" s="212"/>
      <c r="BV5" s="212"/>
      <c r="BW5" s="212"/>
      <c r="BX5" s="212"/>
      <c r="BY5" s="212"/>
      <c r="BZ5" s="212"/>
      <c r="CA5" s="212"/>
      <c r="CB5" s="212"/>
      <c r="CC5" s="212"/>
      <c r="CD5" s="212"/>
      <c r="CE5" s="212"/>
      <c r="CF5" s="212"/>
      <c r="CG5" s="212"/>
      <c r="CH5" s="212"/>
      <c r="CI5" s="212"/>
      <c r="CJ5" s="212"/>
      <c r="CK5" s="212"/>
      <c r="CL5" s="212"/>
      <c r="CM5" s="212"/>
      <c r="CN5" s="212"/>
      <c r="CO5" s="212"/>
      <c r="CP5" s="212"/>
      <c r="CQ5" s="212"/>
    </row>
    <row r="6" spans="1:95">
      <c r="A6" s="36"/>
      <c r="B6" s="36"/>
      <c r="C6" s="36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36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6"/>
      <c r="AT6" s="36"/>
      <c r="AU6" s="36"/>
      <c r="AV6" s="36"/>
      <c r="AW6" s="36"/>
      <c r="AX6" s="36"/>
      <c r="AY6" s="36"/>
      <c r="AZ6" s="36"/>
      <c r="BA6" s="36"/>
      <c r="BB6" s="36"/>
      <c r="BC6" s="36"/>
      <c r="BD6" s="36"/>
      <c r="BE6" s="36"/>
      <c r="BF6" s="36"/>
      <c r="BG6" s="36"/>
      <c r="BH6" s="36"/>
      <c r="BI6" s="36"/>
      <c r="BJ6" s="36"/>
      <c r="BK6" s="36"/>
      <c r="BL6" s="36"/>
      <c r="BM6" s="36"/>
      <c r="BN6" s="36"/>
      <c r="BO6" s="36"/>
      <c r="BP6" s="36"/>
      <c r="BQ6" s="36"/>
      <c r="BR6" s="36"/>
      <c r="BS6" s="36"/>
      <c r="BT6" s="36"/>
      <c r="BU6" s="36"/>
      <c r="BV6" s="36"/>
      <c r="BW6" s="36"/>
      <c r="BX6" s="36"/>
      <c r="BY6" s="36"/>
      <c r="BZ6" s="36"/>
      <c r="CA6" s="36"/>
      <c r="CB6" s="36"/>
      <c r="CC6" s="36"/>
      <c r="CD6" s="36"/>
      <c r="CE6" s="36"/>
      <c r="CF6" s="36"/>
      <c r="CG6" s="36"/>
      <c r="CH6" s="36"/>
      <c r="CI6" s="36"/>
      <c r="CJ6" s="36"/>
      <c r="CK6" s="36"/>
      <c r="CL6" s="36"/>
      <c r="CM6" s="36"/>
      <c r="CN6" s="36"/>
      <c r="CO6" s="36"/>
      <c r="CP6" s="36"/>
      <c r="CQ6" s="36"/>
    </row>
    <row r="7" spans="1:95" ht="18.75">
      <c r="A7" s="198" t="s">
        <v>2695</v>
      </c>
      <c r="B7" s="198"/>
      <c r="C7" s="198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198"/>
      <c r="R7" s="198"/>
      <c r="S7" s="198"/>
      <c r="T7" s="198"/>
      <c r="U7" s="198"/>
      <c r="V7" s="198"/>
      <c r="W7" s="198"/>
      <c r="X7" s="198"/>
      <c r="Y7" s="198"/>
      <c r="Z7" s="198"/>
      <c r="AA7" s="198"/>
      <c r="AB7" s="198"/>
      <c r="AC7" s="198"/>
      <c r="AD7" s="198"/>
      <c r="AE7" s="198"/>
      <c r="AF7" s="198"/>
      <c r="AG7" s="198"/>
      <c r="AH7" s="198"/>
      <c r="AI7" s="198"/>
      <c r="AJ7" s="198"/>
      <c r="AK7" s="198"/>
      <c r="AL7" s="198"/>
      <c r="AM7" s="198"/>
      <c r="AN7" s="198"/>
      <c r="AO7" s="198"/>
      <c r="AP7" s="198"/>
      <c r="AQ7" s="198"/>
      <c r="AR7" s="198"/>
      <c r="AS7" s="198"/>
      <c r="AT7" s="198"/>
      <c r="AU7" s="198"/>
      <c r="AV7" s="198"/>
      <c r="AW7" s="198"/>
      <c r="AX7" s="198"/>
      <c r="AY7" s="198"/>
      <c r="AZ7" s="198"/>
      <c r="BA7" s="198"/>
      <c r="BB7" s="198"/>
      <c r="BC7" s="198"/>
      <c r="BD7" s="198"/>
      <c r="BE7" s="198"/>
      <c r="BF7" s="198"/>
      <c r="BG7" s="198"/>
      <c r="BH7" s="198"/>
      <c r="BI7" s="198"/>
      <c r="BJ7" s="198"/>
      <c r="BK7" s="198"/>
      <c r="BL7" s="198"/>
      <c r="BM7" s="198"/>
      <c r="BN7" s="198"/>
      <c r="BO7" s="198"/>
      <c r="BP7" s="198"/>
      <c r="BQ7" s="198"/>
      <c r="BR7" s="198"/>
      <c r="BS7" s="198"/>
      <c r="BT7" s="198"/>
      <c r="BU7" s="198"/>
      <c r="BV7" s="198"/>
      <c r="BW7" s="198"/>
      <c r="BX7" s="198"/>
      <c r="BY7" s="198"/>
      <c r="BZ7" s="198"/>
      <c r="CA7" s="198"/>
      <c r="CB7" s="198"/>
      <c r="CC7" s="198"/>
      <c r="CD7" s="198"/>
      <c r="CE7" s="198"/>
      <c r="CF7" s="198"/>
      <c r="CG7" s="198"/>
      <c r="CH7" s="198"/>
      <c r="CI7" s="198"/>
      <c r="CJ7" s="198"/>
      <c r="CK7" s="198"/>
      <c r="CL7" s="198"/>
      <c r="CM7" s="198"/>
      <c r="CN7" s="198"/>
      <c r="CO7" s="198"/>
      <c r="CP7" s="198"/>
      <c r="CQ7" s="198"/>
    </row>
    <row r="8" spans="1:95">
      <c r="A8" s="199"/>
      <c r="B8" s="199"/>
      <c r="C8" s="199"/>
      <c r="D8" s="199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199"/>
      <c r="R8" s="199"/>
      <c r="S8" s="199"/>
      <c r="T8" s="199"/>
      <c r="U8" s="199"/>
      <c r="V8" s="199"/>
      <c r="W8" s="199"/>
      <c r="X8" s="199"/>
      <c r="Y8" s="199"/>
      <c r="Z8" s="199"/>
      <c r="AA8" s="199"/>
      <c r="AB8" s="199"/>
      <c r="AC8" s="199"/>
      <c r="AD8" s="199"/>
      <c r="AE8" s="199"/>
      <c r="AF8" s="199"/>
      <c r="AG8" s="199"/>
      <c r="AH8" s="199"/>
      <c r="AI8" s="199"/>
      <c r="AJ8" s="199"/>
      <c r="AK8" s="199"/>
      <c r="AL8" s="199"/>
      <c r="AM8" s="199"/>
      <c r="AN8" s="199"/>
      <c r="AO8" s="199"/>
      <c r="AP8" s="199"/>
      <c r="AQ8" s="199"/>
      <c r="AR8" s="199"/>
      <c r="AS8" s="199"/>
      <c r="AT8" s="199"/>
      <c r="AU8" s="199"/>
      <c r="AV8" s="199"/>
      <c r="AW8" s="199"/>
      <c r="AX8" s="199"/>
      <c r="AY8" s="199"/>
      <c r="AZ8" s="199"/>
      <c r="BA8" s="199"/>
      <c r="BB8" s="199"/>
      <c r="BC8" s="199"/>
      <c r="BD8" s="199"/>
      <c r="BE8" s="199"/>
      <c r="BF8" s="199"/>
      <c r="BG8" s="199"/>
      <c r="BH8" s="199"/>
      <c r="BI8" s="199"/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199"/>
      <c r="CD8" s="199"/>
      <c r="CE8" s="160"/>
      <c r="CF8" s="160"/>
      <c r="CG8" s="160"/>
      <c r="CH8" s="160"/>
      <c r="CI8" s="160"/>
      <c r="CJ8" s="160"/>
      <c r="CK8" s="160"/>
      <c r="CL8" s="160"/>
      <c r="CM8" s="160"/>
      <c r="CN8" s="160"/>
      <c r="CO8" s="160"/>
      <c r="CP8" s="160"/>
      <c r="CQ8" s="160"/>
    </row>
    <row r="9" spans="1:95" ht="15.75" customHeight="1">
      <c r="A9" s="213"/>
      <c r="B9" s="213"/>
      <c r="C9" s="213"/>
      <c r="D9" s="213"/>
      <c r="E9" s="213"/>
      <c r="F9" s="213"/>
      <c r="G9" s="213"/>
      <c r="H9" s="213"/>
      <c r="I9" s="213"/>
      <c r="J9" s="213"/>
      <c r="K9" s="213"/>
      <c r="L9" s="213"/>
      <c r="M9" s="213"/>
      <c r="N9" s="213"/>
      <c r="O9" s="213"/>
      <c r="P9" s="213"/>
      <c r="Q9" s="213"/>
      <c r="R9" s="213"/>
      <c r="S9" s="213"/>
      <c r="T9" s="213"/>
      <c r="U9" s="213"/>
      <c r="V9" s="213"/>
      <c r="W9" s="213"/>
      <c r="X9" s="213"/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  <c r="BI9" s="213"/>
      <c r="BJ9" s="213"/>
      <c r="BK9" s="213"/>
      <c r="BL9" s="213"/>
      <c r="BM9" s="213"/>
      <c r="BN9" s="213"/>
      <c r="BO9" s="213"/>
      <c r="BP9" s="213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3"/>
      <c r="CC9" s="213"/>
      <c r="CD9" s="213"/>
      <c r="CE9" s="213"/>
      <c r="CF9" s="213"/>
      <c r="CG9" s="213"/>
      <c r="CH9" s="213"/>
      <c r="CI9" s="213"/>
      <c r="CJ9" s="213"/>
      <c r="CK9" s="213"/>
      <c r="CL9" s="213"/>
      <c r="CM9" s="213"/>
      <c r="CN9" s="213"/>
      <c r="CO9" s="213"/>
      <c r="CP9" s="213"/>
      <c r="CQ9" s="213"/>
    </row>
    <row r="10" spans="1:95" ht="31.5" customHeight="1">
      <c r="A10" s="208" t="s">
        <v>37</v>
      </c>
      <c r="B10" s="208" t="s">
        <v>14</v>
      </c>
      <c r="C10" s="208" t="s">
        <v>0</v>
      </c>
      <c r="D10" s="207" t="s">
        <v>90</v>
      </c>
      <c r="E10" s="204" t="s">
        <v>91</v>
      </c>
      <c r="F10" s="205"/>
      <c r="G10" s="205"/>
      <c r="H10" s="205"/>
      <c r="I10" s="205"/>
      <c r="J10" s="205"/>
      <c r="K10" s="205"/>
      <c r="L10" s="205"/>
      <c r="M10" s="205"/>
      <c r="N10" s="205"/>
      <c r="O10" s="205"/>
      <c r="P10" s="205"/>
      <c r="Q10" s="205"/>
      <c r="R10" s="205"/>
      <c r="S10" s="205"/>
      <c r="T10" s="205"/>
      <c r="U10" s="205"/>
      <c r="V10" s="205"/>
      <c r="W10" s="205"/>
      <c r="X10" s="205"/>
      <c r="Y10" s="205"/>
      <c r="Z10" s="205"/>
      <c r="AA10" s="205"/>
      <c r="AB10" s="205"/>
      <c r="AC10" s="205"/>
      <c r="AD10" s="205"/>
      <c r="AE10" s="205"/>
      <c r="AF10" s="205"/>
      <c r="AG10" s="205"/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  <c r="BI10" s="205"/>
      <c r="BJ10" s="205"/>
      <c r="BK10" s="205"/>
      <c r="BL10" s="205"/>
      <c r="BM10" s="205"/>
      <c r="BN10" s="205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6"/>
    </row>
    <row r="11" spans="1:95" ht="44.25" customHeight="1">
      <c r="A11" s="209"/>
      <c r="B11" s="209"/>
      <c r="C11" s="209"/>
      <c r="D11" s="207"/>
      <c r="E11" s="204" t="s">
        <v>2720</v>
      </c>
      <c r="F11" s="205"/>
      <c r="G11" s="205"/>
      <c r="H11" s="205"/>
      <c r="I11" s="205"/>
      <c r="J11" s="205"/>
      <c r="K11" s="205"/>
      <c r="L11" s="205"/>
      <c r="M11" s="205"/>
      <c r="N11" s="205"/>
      <c r="O11" s="205"/>
      <c r="P11" s="205"/>
      <c r="Q11" s="205"/>
      <c r="R11" s="204" t="s">
        <v>2721</v>
      </c>
      <c r="S11" s="205"/>
      <c r="T11" s="205"/>
      <c r="U11" s="205"/>
      <c r="V11" s="205"/>
      <c r="W11" s="205"/>
      <c r="X11" s="205"/>
      <c r="Y11" s="205"/>
      <c r="Z11" s="205"/>
      <c r="AA11" s="205"/>
      <c r="AB11" s="205"/>
      <c r="AC11" s="205"/>
      <c r="AD11" s="205"/>
      <c r="AE11" s="204" t="s">
        <v>2722</v>
      </c>
      <c r="AF11" s="205"/>
      <c r="AG11" s="205"/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4" t="s">
        <v>2723</v>
      </c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4" t="s">
        <v>2724</v>
      </c>
      <c r="BF11" s="205"/>
      <c r="BG11" s="205"/>
      <c r="BH11" s="205"/>
      <c r="BI11" s="205"/>
      <c r="BJ11" s="205"/>
      <c r="BK11" s="205"/>
      <c r="BL11" s="205"/>
      <c r="BM11" s="205"/>
      <c r="BN11" s="205"/>
      <c r="BO11" s="205"/>
      <c r="BP11" s="205"/>
      <c r="BQ11" s="205"/>
      <c r="BR11" s="204" t="s">
        <v>2728</v>
      </c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7" t="s">
        <v>112</v>
      </c>
      <c r="CF11" s="207"/>
      <c r="CG11" s="207"/>
      <c r="CH11" s="207"/>
      <c r="CI11" s="207"/>
      <c r="CJ11" s="207"/>
      <c r="CK11" s="207"/>
      <c r="CL11" s="207"/>
      <c r="CM11" s="207"/>
      <c r="CN11" s="207"/>
      <c r="CO11" s="207"/>
      <c r="CP11" s="207"/>
      <c r="CQ11" s="207"/>
    </row>
    <row r="12" spans="1:95" ht="69.75" customHeight="1">
      <c r="A12" s="209"/>
      <c r="B12" s="209"/>
      <c r="C12" s="209"/>
      <c r="D12" s="207"/>
      <c r="E12" s="204" t="s">
        <v>103</v>
      </c>
      <c r="F12" s="205"/>
      <c r="G12" s="205"/>
      <c r="H12" s="205"/>
      <c r="I12" s="205"/>
      <c r="J12" s="205"/>
      <c r="K12" s="205"/>
      <c r="L12" s="205"/>
      <c r="M12" s="205"/>
      <c r="N12" s="205"/>
      <c r="O12" s="205"/>
      <c r="P12" s="205"/>
      <c r="Q12" s="205"/>
      <c r="R12" s="204" t="s">
        <v>103</v>
      </c>
      <c r="S12" s="205"/>
      <c r="T12" s="205"/>
      <c r="U12" s="205"/>
      <c r="V12" s="205"/>
      <c r="W12" s="205"/>
      <c r="X12" s="205"/>
      <c r="Y12" s="205"/>
      <c r="Z12" s="205"/>
      <c r="AA12" s="205"/>
      <c r="AB12" s="205"/>
      <c r="AC12" s="205"/>
      <c r="AD12" s="205"/>
      <c r="AE12" s="204" t="s">
        <v>103</v>
      </c>
      <c r="AF12" s="205"/>
      <c r="AG12" s="205"/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4" t="s">
        <v>103</v>
      </c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4" t="s">
        <v>103</v>
      </c>
      <c r="BF12" s="205"/>
      <c r="BG12" s="205"/>
      <c r="BH12" s="205"/>
      <c r="BI12" s="205"/>
      <c r="BJ12" s="205"/>
      <c r="BK12" s="205"/>
      <c r="BL12" s="205"/>
      <c r="BM12" s="205"/>
      <c r="BN12" s="205"/>
      <c r="BO12" s="205"/>
      <c r="BP12" s="205"/>
      <c r="BQ12" s="205"/>
      <c r="BR12" s="204" t="s">
        <v>103</v>
      </c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4" t="s">
        <v>6</v>
      </c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6"/>
    </row>
    <row r="13" spans="1:95" ht="37.5" customHeight="1">
      <c r="A13" s="209"/>
      <c r="B13" s="209"/>
      <c r="C13" s="209"/>
      <c r="D13" s="207" t="s">
        <v>96</v>
      </c>
      <c r="E13" s="38" t="s">
        <v>19</v>
      </c>
      <c r="F13" s="214" t="s">
        <v>18</v>
      </c>
      <c r="G13" s="214"/>
      <c r="H13" s="214"/>
      <c r="I13" s="214"/>
      <c r="J13" s="214"/>
      <c r="K13" s="214"/>
      <c r="L13" s="214"/>
      <c r="M13" s="214"/>
      <c r="N13" s="214"/>
      <c r="O13" s="214"/>
      <c r="P13" s="214"/>
      <c r="Q13" s="214"/>
      <c r="R13" s="38" t="s">
        <v>19</v>
      </c>
      <c r="S13" s="214" t="s">
        <v>18</v>
      </c>
      <c r="T13" s="214"/>
      <c r="U13" s="214"/>
      <c r="V13" s="214"/>
      <c r="W13" s="214"/>
      <c r="X13" s="214"/>
      <c r="Y13" s="214"/>
      <c r="Z13" s="214"/>
      <c r="AA13" s="214"/>
      <c r="AB13" s="214"/>
      <c r="AC13" s="214"/>
      <c r="AD13" s="214"/>
      <c r="AE13" s="38" t="s">
        <v>19</v>
      </c>
      <c r="AF13" s="214" t="s">
        <v>18</v>
      </c>
      <c r="AG13" s="214"/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38" t="s">
        <v>19</v>
      </c>
      <c r="AS13" s="214" t="s">
        <v>18</v>
      </c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38" t="s">
        <v>19</v>
      </c>
      <c r="BF13" s="214" t="s">
        <v>18</v>
      </c>
      <c r="BG13" s="214"/>
      <c r="BH13" s="214"/>
      <c r="BI13" s="214"/>
      <c r="BJ13" s="214"/>
      <c r="BK13" s="214"/>
      <c r="BL13" s="214"/>
      <c r="BM13" s="214"/>
      <c r="BN13" s="214"/>
      <c r="BO13" s="214"/>
      <c r="BP13" s="214"/>
      <c r="BQ13" s="214"/>
      <c r="BR13" s="38" t="s">
        <v>19</v>
      </c>
      <c r="BS13" s="214" t="s">
        <v>18</v>
      </c>
      <c r="BT13" s="214"/>
      <c r="BU13" s="214"/>
      <c r="BV13" s="214"/>
      <c r="BW13" s="214"/>
      <c r="BX13" s="214"/>
      <c r="BY13" s="214"/>
      <c r="BZ13" s="214"/>
      <c r="CA13" s="214"/>
      <c r="CB13" s="214"/>
      <c r="CC13" s="214"/>
      <c r="CD13" s="214"/>
      <c r="CE13" s="38" t="s">
        <v>19</v>
      </c>
      <c r="CF13" s="214" t="s">
        <v>18</v>
      </c>
      <c r="CG13" s="214"/>
      <c r="CH13" s="214"/>
      <c r="CI13" s="214"/>
      <c r="CJ13" s="214"/>
      <c r="CK13" s="214"/>
      <c r="CL13" s="214"/>
      <c r="CM13" s="214"/>
      <c r="CN13" s="214"/>
      <c r="CO13" s="214"/>
      <c r="CP13" s="214"/>
      <c r="CQ13" s="214"/>
    </row>
    <row r="14" spans="1:95" ht="66" customHeight="1">
      <c r="A14" s="210"/>
      <c r="B14" s="210"/>
      <c r="C14" s="210"/>
      <c r="D14" s="207"/>
      <c r="E14" s="33" t="s">
        <v>8</v>
      </c>
      <c r="F14" s="33" t="s">
        <v>8</v>
      </c>
      <c r="G14" s="161" t="s">
        <v>2731</v>
      </c>
      <c r="H14" s="161" t="s">
        <v>2732</v>
      </c>
      <c r="I14" s="161" t="s">
        <v>2733</v>
      </c>
      <c r="J14" s="161" t="s">
        <v>2734</v>
      </c>
      <c r="K14" s="161" t="s">
        <v>2735</v>
      </c>
      <c r="L14" s="161" t="s">
        <v>2736</v>
      </c>
      <c r="M14" s="161" t="s">
        <v>2737</v>
      </c>
      <c r="N14" s="7" t="s">
        <v>2738</v>
      </c>
      <c r="O14" s="7" t="s">
        <v>2739</v>
      </c>
      <c r="P14" s="7" t="s">
        <v>2740</v>
      </c>
      <c r="Q14" s="161" t="s">
        <v>2741</v>
      </c>
      <c r="R14" s="33" t="s">
        <v>8</v>
      </c>
      <c r="S14" s="33" t="s">
        <v>8</v>
      </c>
      <c r="T14" s="161" t="s">
        <v>2731</v>
      </c>
      <c r="U14" s="161" t="s">
        <v>2732</v>
      </c>
      <c r="V14" s="161" t="s">
        <v>2733</v>
      </c>
      <c r="W14" s="161" t="s">
        <v>2734</v>
      </c>
      <c r="X14" s="161" t="s">
        <v>2735</v>
      </c>
      <c r="Y14" s="161" t="s">
        <v>2736</v>
      </c>
      <c r="Z14" s="161" t="s">
        <v>2737</v>
      </c>
      <c r="AA14" s="7" t="s">
        <v>2738</v>
      </c>
      <c r="AB14" s="7" t="s">
        <v>2739</v>
      </c>
      <c r="AC14" s="7" t="s">
        <v>2740</v>
      </c>
      <c r="AD14" s="161" t="s">
        <v>2741</v>
      </c>
      <c r="AE14" s="33" t="s">
        <v>8</v>
      </c>
      <c r="AF14" s="33" t="s">
        <v>8</v>
      </c>
      <c r="AG14" s="161" t="s">
        <v>2731</v>
      </c>
      <c r="AH14" s="161" t="s">
        <v>2732</v>
      </c>
      <c r="AI14" s="161" t="s">
        <v>2733</v>
      </c>
      <c r="AJ14" s="161" t="s">
        <v>2734</v>
      </c>
      <c r="AK14" s="161" t="s">
        <v>2735</v>
      </c>
      <c r="AL14" s="161" t="s">
        <v>2736</v>
      </c>
      <c r="AM14" s="161" t="s">
        <v>2737</v>
      </c>
      <c r="AN14" s="7" t="s">
        <v>2738</v>
      </c>
      <c r="AO14" s="7" t="s">
        <v>2739</v>
      </c>
      <c r="AP14" s="7" t="s">
        <v>2740</v>
      </c>
      <c r="AQ14" s="161" t="s">
        <v>2741</v>
      </c>
      <c r="AR14" s="33" t="s">
        <v>8</v>
      </c>
      <c r="AS14" s="33" t="s">
        <v>8</v>
      </c>
      <c r="AT14" s="161" t="s">
        <v>2731</v>
      </c>
      <c r="AU14" s="161" t="s">
        <v>2732</v>
      </c>
      <c r="AV14" s="161" t="s">
        <v>2733</v>
      </c>
      <c r="AW14" s="161" t="s">
        <v>2734</v>
      </c>
      <c r="AX14" s="161" t="s">
        <v>2735</v>
      </c>
      <c r="AY14" s="161" t="s">
        <v>2736</v>
      </c>
      <c r="AZ14" s="161" t="s">
        <v>2737</v>
      </c>
      <c r="BA14" s="7" t="s">
        <v>2738</v>
      </c>
      <c r="BB14" s="7" t="s">
        <v>2739</v>
      </c>
      <c r="BC14" s="7" t="s">
        <v>2740</v>
      </c>
      <c r="BD14" s="161" t="s">
        <v>2741</v>
      </c>
      <c r="BE14" s="33" t="s">
        <v>8</v>
      </c>
      <c r="BF14" s="33" t="s">
        <v>8</v>
      </c>
      <c r="BG14" s="161" t="s">
        <v>2731</v>
      </c>
      <c r="BH14" s="161" t="s">
        <v>2732</v>
      </c>
      <c r="BI14" s="161" t="s">
        <v>2733</v>
      </c>
      <c r="BJ14" s="161" t="s">
        <v>2734</v>
      </c>
      <c r="BK14" s="161" t="s">
        <v>2735</v>
      </c>
      <c r="BL14" s="161" t="s">
        <v>2736</v>
      </c>
      <c r="BM14" s="161" t="s">
        <v>2737</v>
      </c>
      <c r="BN14" s="7" t="s">
        <v>2738</v>
      </c>
      <c r="BO14" s="7" t="s">
        <v>2739</v>
      </c>
      <c r="BP14" s="7" t="s">
        <v>2740</v>
      </c>
      <c r="BQ14" s="161" t="s">
        <v>2741</v>
      </c>
      <c r="BR14" s="33" t="s">
        <v>8</v>
      </c>
      <c r="BS14" s="33" t="s">
        <v>8</v>
      </c>
      <c r="BT14" s="161" t="s">
        <v>2731</v>
      </c>
      <c r="BU14" s="161" t="s">
        <v>2732</v>
      </c>
      <c r="BV14" s="161" t="s">
        <v>2733</v>
      </c>
      <c r="BW14" s="161" t="s">
        <v>2734</v>
      </c>
      <c r="BX14" s="161" t="s">
        <v>2735</v>
      </c>
      <c r="BY14" s="161" t="s">
        <v>2736</v>
      </c>
      <c r="BZ14" s="161" t="s">
        <v>2737</v>
      </c>
      <c r="CA14" s="7" t="s">
        <v>2738</v>
      </c>
      <c r="CB14" s="7" t="s">
        <v>2739</v>
      </c>
      <c r="CC14" s="7" t="s">
        <v>2740</v>
      </c>
      <c r="CD14" s="161" t="s">
        <v>2741</v>
      </c>
      <c r="CE14" s="33" t="s">
        <v>8</v>
      </c>
      <c r="CF14" s="33" t="s">
        <v>8</v>
      </c>
      <c r="CG14" s="161" t="s">
        <v>2731</v>
      </c>
      <c r="CH14" s="161" t="s">
        <v>2732</v>
      </c>
      <c r="CI14" s="161" t="s">
        <v>2733</v>
      </c>
      <c r="CJ14" s="161" t="s">
        <v>2734</v>
      </c>
      <c r="CK14" s="161" t="s">
        <v>2735</v>
      </c>
      <c r="CL14" s="161" t="s">
        <v>2736</v>
      </c>
      <c r="CM14" s="161" t="s">
        <v>2737</v>
      </c>
      <c r="CN14" s="7" t="s">
        <v>2738</v>
      </c>
      <c r="CO14" s="7" t="s">
        <v>2739</v>
      </c>
      <c r="CP14" s="7" t="s">
        <v>2740</v>
      </c>
      <c r="CQ14" s="161" t="s">
        <v>2741</v>
      </c>
    </row>
    <row r="15" spans="1:95">
      <c r="A15" s="37">
        <v>1</v>
      </c>
      <c r="B15" s="37">
        <v>2</v>
      </c>
      <c r="C15" s="37">
        <v>3</v>
      </c>
      <c r="D15" s="37">
        <v>4</v>
      </c>
      <c r="E15" s="11" t="s">
        <v>63</v>
      </c>
      <c r="F15" s="11" t="s">
        <v>64</v>
      </c>
      <c r="G15" s="11" t="s">
        <v>65</v>
      </c>
      <c r="H15" s="11" t="s">
        <v>66</v>
      </c>
      <c r="I15" s="11" t="s">
        <v>67</v>
      </c>
      <c r="J15" s="11" t="s">
        <v>68</v>
      </c>
      <c r="K15" s="11" t="s">
        <v>69</v>
      </c>
      <c r="L15" s="11" t="s">
        <v>2742</v>
      </c>
      <c r="M15" s="11" t="s">
        <v>2743</v>
      </c>
      <c r="N15" s="11" t="s">
        <v>2744</v>
      </c>
      <c r="O15" s="11" t="s">
        <v>2745</v>
      </c>
      <c r="P15" s="11" t="s">
        <v>2746</v>
      </c>
      <c r="Q15" s="11" t="s">
        <v>2747</v>
      </c>
      <c r="R15" s="11" t="s">
        <v>70</v>
      </c>
      <c r="S15" s="11" t="s">
        <v>71</v>
      </c>
      <c r="T15" s="11" t="s">
        <v>72</v>
      </c>
      <c r="U15" s="11" t="s">
        <v>73</v>
      </c>
      <c r="V15" s="11" t="s">
        <v>74</v>
      </c>
      <c r="W15" s="11" t="s">
        <v>75</v>
      </c>
      <c r="X15" s="11" t="s">
        <v>76</v>
      </c>
      <c r="Y15" s="11" t="s">
        <v>2748</v>
      </c>
      <c r="Z15" s="11" t="s">
        <v>2749</v>
      </c>
      <c r="AA15" s="11" t="s">
        <v>2750</v>
      </c>
      <c r="AB15" s="11" t="s">
        <v>2751</v>
      </c>
      <c r="AC15" s="11" t="s">
        <v>2752</v>
      </c>
      <c r="AD15" s="11" t="s">
        <v>2753</v>
      </c>
      <c r="AE15" s="11" t="s">
        <v>77</v>
      </c>
      <c r="AF15" s="11" t="s">
        <v>78</v>
      </c>
      <c r="AG15" s="11" t="s">
        <v>79</v>
      </c>
      <c r="AH15" s="11" t="s">
        <v>80</v>
      </c>
      <c r="AI15" s="11" t="s">
        <v>81</v>
      </c>
      <c r="AJ15" s="11" t="s">
        <v>82</v>
      </c>
      <c r="AK15" s="11" t="s">
        <v>164</v>
      </c>
      <c r="AL15" s="11" t="s">
        <v>2754</v>
      </c>
      <c r="AM15" s="11" t="s">
        <v>2755</v>
      </c>
      <c r="AN15" s="11" t="s">
        <v>2756</v>
      </c>
      <c r="AO15" s="11" t="s">
        <v>2757</v>
      </c>
      <c r="AP15" s="11" t="s">
        <v>2758</v>
      </c>
      <c r="AQ15" s="11" t="s">
        <v>2759</v>
      </c>
      <c r="AR15" s="11" t="s">
        <v>2650</v>
      </c>
      <c r="AS15" s="11" t="s">
        <v>2653</v>
      </c>
      <c r="AT15" s="11" t="s">
        <v>2760</v>
      </c>
      <c r="AU15" s="11" t="s">
        <v>2761</v>
      </c>
      <c r="AV15" s="11" t="s">
        <v>2762</v>
      </c>
      <c r="AW15" s="11" t="s">
        <v>2763</v>
      </c>
      <c r="AX15" s="11" t="s">
        <v>2764</v>
      </c>
      <c r="AY15" s="11" t="s">
        <v>2765</v>
      </c>
      <c r="AZ15" s="11" t="s">
        <v>2766</v>
      </c>
      <c r="BA15" s="11" t="s">
        <v>2767</v>
      </c>
      <c r="BB15" s="11" t="s">
        <v>2768</v>
      </c>
      <c r="BC15" s="11" t="s">
        <v>2769</v>
      </c>
      <c r="BD15" s="11" t="s">
        <v>2770</v>
      </c>
      <c r="BE15" s="11" t="s">
        <v>2657</v>
      </c>
      <c r="BF15" s="11" t="s">
        <v>2658</v>
      </c>
      <c r="BG15" s="11" t="s">
        <v>2659</v>
      </c>
      <c r="BH15" s="11" t="s">
        <v>2660</v>
      </c>
      <c r="BI15" s="11" t="s">
        <v>2771</v>
      </c>
      <c r="BJ15" s="11" t="s">
        <v>2772</v>
      </c>
      <c r="BK15" s="11" t="s">
        <v>2773</v>
      </c>
      <c r="BL15" s="11" t="s">
        <v>2774</v>
      </c>
      <c r="BM15" s="11" t="s">
        <v>2775</v>
      </c>
      <c r="BN15" s="11" t="s">
        <v>2776</v>
      </c>
      <c r="BO15" s="11" t="s">
        <v>2777</v>
      </c>
      <c r="BP15" s="11" t="s">
        <v>2778</v>
      </c>
      <c r="BQ15" s="11" t="s">
        <v>2779</v>
      </c>
      <c r="BR15" s="11" t="s">
        <v>2780</v>
      </c>
      <c r="BS15" s="11" t="s">
        <v>2781</v>
      </c>
      <c r="BT15" s="11" t="s">
        <v>2782</v>
      </c>
      <c r="BU15" s="11" t="s">
        <v>2783</v>
      </c>
      <c r="BV15" s="11" t="s">
        <v>2784</v>
      </c>
      <c r="BW15" s="11" t="s">
        <v>2785</v>
      </c>
      <c r="BX15" s="11" t="s">
        <v>2786</v>
      </c>
      <c r="BY15" s="11" t="s">
        <v>2787</v>
      </c>
      <c r="BZ15" s="11" t="s">
        <v>2788</v>
      </c>
      <c r="CA15" s="11" t="s">
        <v>2789</v>
      </c>
      <c r="CB15" s="11" t="s">
        <v>2790</v>
      </c>
      <c r="CC15" s="11" t="s">
        <v>2791</v>
      </c>
      <c r="CD15" s="11" t="s">
        <v>2792</v>
      </c>
      <c r="CE15" s="11" t="s">
        <v>83</v>
      </c>
      <c r="CF15" s="11" t="s">
        <v>84</v>
      </c>
      <c r="CG15" s="11" t="s">
        <v>85</v>
      </c>
      <c r="CH15" s="11" t="s">
        <v>86</v>
      </c>
      <c r="CI15" s="11" t="s">
        <v>87</v>
      </c>
      <c r="CJ15" s="11" t="s">
        <v>88</v>
      </c>
      <c r="CK15" s="11" t="s">
        <v>89</v>
      </c>
      <c r="CL15" s="11" t="s">
        <v>2793</v>
      </c>
      <c r="CM15" s="11" t="s">
        <v>2794</v>
      </c>
      <c r="CN15" s="11" t="s">
        <v>2795</v>
      </c>
      <c r="CO15" s="11" t="s">
        <v>2796</v>
      </c>
      <c r="CP15" s="11" t="s">
        <v>2797</v>
      </c>
      <c r="CQ15" s="11" t="s">
        <v>2798</v>
      </c>
    </row>
    <row r="16" spans="1:95">
      <c r="A16" s="66" t="s">
        <v>200</v>
      </c>
      <c r="B16" s="67" t="s">
        <v>201</v>
      </c>
      <c r="C16" s="67" t="s">
        <v>202</v>
      </c>
      <c r="D16" s="138">
        <f t="shared" ref="D16:BO16" si="0">D17+D18+D19+D20+D21+D22+D23</f>
        <v>68698.414040026022</v>
      </c>
      <c r="E16" s="138">
        <f t="shared" si="0"/>
        <v>173.39971188000001</v>
      </c>
      <c r="F16" s="138">
        <f t="shared" si="0"/>
        <v>4758.5428380550229</v>
      </c>
      <c r="G16" s="138">
        <f t="shared" si="0"/>
        <v>0</v>
      </c>
      <c r="H16" s="138">
        <f t="shared" si="0"/>
        <v>16.77</v>
      </c>
      <c r="I16" s="138">
        <f t="shared" si="0"/>
        <v>23.546199999999999</v>
      </c>
      <c r="J16" s="138">
        <f t="shared" si="0"/>
        <v>0</v>
      </c>
      <c r="K16" s="138">
        <f t="shared" si="0"/>
        <v>0</v>
      </c>
      <c r="L16" s="138">
        <f t="shared" si="0"/>
        <v>788</v>
      </c>
      <c r="M16" s="138">
        <f t="shared" si="0"/>
        <v>11.1906</v>
      </c>
      <c r="N16" s="138">
        <f t="shared" si="0"/>
        <v>0</v>
      </c>
      <c r="O16" s="138">
        <f t="shared" si="0"/>
        <v>4900</v>
      </c>
      <c r="P16" s="138">
        <f t="shared" si="0"/>
        <v>0</v>
      </c>
      <c r="Q16" s="138">
        <f t="shared" si="0"/>
        <v>4.2620000000000005</v>
      </c>
      <c r="R16" s="138">
        <f t="shared" si="0"/>
        <v>12.439</v>
      </c>
      <c r="S16" s="138">
        <f t="shared" si="0"/>
        <v>5301.4587022464575</v>
      </c>
      <c r="T16" s="138">
        <f t="shared" si="0"/>
        <v>0</v>
      </c>
      <c r="U16" s="138">
        <f t="shared" si="0"/>
        <v>5.59</v>
      </c>
      <c r="V16" s="138">
        <f t="shared" si="0"/>
        <v>15.722799999999999</v>
      </c>
      <c r="W16" s="138">
        <f t="shared" si="0"/>
        <v>0</v>
      </c>
      <c r="X16" s="138">
        <f t="shared" si="0"/>
        <v>0</v>
      </c>
      <c r="Y16" s="138">
        <f t="shared" si="0"/>
        <v>997</v>
      </c>
      <c r="Z16" s="138">
        <f t="shared" si="0"/>
        <v>15.916300000000001</v>
      </c>
      <c r="AA16" s="138">
        <f t="shared" si="0"/>
        <v>0</v>
      </c>
      <c r="AB16" s="138">
        <f t="shared" si="0"/>
        <v>6680</v>
      </c>
      <c r="AC16" s="138">
        <f t="shared" si="0"/>
        <v>9121.15</v>
      </c>
      <c r="AD16" s="138">
        <f t="shared" si="0"/>
        <v>2.0300000000000002</v>
      </c>
      <c r="AE16" s="138">
        <f t="shared" si="0"/>
        <v>130</v>
      </c>
      <c r="AF16" s="138">
        <f t="shared" si="0"/>
        <v>6284.7288940411399</v>
      </c>
      <c r="AG16" s="138">
        <f t="shared" si="0"/>
        <v>0</v>
      </c>
      <c r="AH16" s="138">
        <f t="shared" si="0"/>
        <v>16</v>
      </c>
      <c r="AI16" s="138">
        <f t="shared" si="0"/>
        <v>24.27</v>
      </c>
      <c r="AJ16" s="138">
        <f t="shared" si="0"/>
        <v>0</v>
      </c>
      <c r="AK16" s="138">
        <f t="shared" si="0"/>
        <v>0</v>
      </c>
      <c r="AL16" s="138">
        <f t="shared" si="0"/>
        <v>406</v>
      </c>
      <c r="AM16" s="138">
        <f t="shared" si="0"/>
        <v>3.3078781808491402</v>
      </c>
      <c r="AN16" s="138">
        <f t="shared" si="0"/>
        <v>0</v>
      </c>
      <c r="AO16" s="138">
        <f t="shared" si="0"/>
        <v>680</v>
      </c>
      <c r="AP16" s="138">
        <f t="shared" si="0"/>
        <v>0</v>
      </c>
      <c r="AQ16" s="138">
        <f t="shared" si="0"/>
        <v>26.728369585520849</v>
      </c>
      <c r="AR16" s="138">
        <f t="shared" si="0"/>
        <v>0</v>
      </c>
      <c r="AS16" s="138">
        <f t="shared" si="0"/>
        <v>4147.2142512191085</v>
      </c>
      <c r="AT16" s="138">
        <f t="shared" si="0"/>
        <v>0</v>
      </c>
      <c r="AU16" s="138">
        <f t="shared" si="0"/>
        <v>0</v>
      </c>
      <c r="AV16" s="138">
        <f t="shared" si="0"/>
        <v>15.870999999999999</v>
      </c>
      <c r="AW16" s="138">
        <f t="shared" si="0"/>
        <v>0</v>
      </c>
      <c r="AX16" s="138">
        <f t="shared" si="0"/>
        <v>0</v>
      </c>
      <c r="AY16" s="138">
        <f t="shared" si="0"/>
        <v>506</v>
      </c>
      <c r="AZ16" s="138">
        <f t="shared" si="0"/>
        <v>12.629866</v>
      </c>
      <c r="BA16" s="138">
        <f t="shared" si="0"/>
        <v>0</v>
      </c>
      <c r="BB16" s="138">
        <f t="shared" si="0"/>
        <v>2.9169999999999998</v>
      </c>
      <c r="BC16" s="138">
        <f t="shared" si="0"/>
        <v>132.80000000000001</v>
      </c>
      <c r="BD16" s="138">
        <f t="shared" si="0"/>
        <v>2.6282481138661802</v>
      </c>
      <c r="BE16" s="138">
        <f t="shared" si="0"/>
        <v>208</v>
      </c>
      <c r="BF16" s="138">
        <f t="shared" si="0"/>
        <v>3442.554860393645</v>
      </c>
      <c r="BG16" s="138">
        <f t="shared" si="0"/>
        <v>0</v>
      </c>
      <c r="BH16" s="138">
        <f t="shared" si="0"/>
        <v>0</v>
      </c>
      <c r="BI16" s="138">
        <f t="shared" si="0"/>
        <v>13.085999999999999</v>
      </c>
      <c r="BJ16" s="138">
        <f t="shared" si="0"/>
        <v>0</v>
      </c>
      <c r="BK16" s="138">
        <f t="shared" si="0"/>
        <v>0</v>
      </c>
      <c r="BL16" s="138">
        <f t="shared" si="0"/>
        <v>471</v>
      </c>
      <c r="BM16" s="138">
        <f t="shared" si="0"/>
        <v>16.754077393939394</v>
      </c>
      <c r="BN16" s="138">
        <f t="shared" si="0"/>
        <v>0</v>
      </c>
      <c r="BO16" s="138">
        <f t="shared" si="0"/>
        <v>1220.79</v>
      </c>
      <c r="BP16" s="138">
        <f t="shared" ref="BP16:CQ16" si="1">BP17+BP18+BP19+BP20+BP21+BP22+BP23</f>
        <v>0</v>
      </c>
      <c r="BQ16" s="138">
        <f t="shared" si="1"/>
        <v>1.2176712774662373</v>
      </c>
      <c r="BR16" s="138">
        <f t="shared" si="1"/>
        <v>0</v>
      </c>
      <c r="BS16" s="138">
        <f t="shared" si="1"/>
        <v>3122.3516649260932</v>
      </c>
      <c r="BT16" s="138">
        <f t="shared" si="1"/>
        <v>0</v>
      </c>
      <c r="BU16" s="138">
        <f t="shared" si="1"/>
        <v>0</v>
      </c>
      <c r="BV16" s="138">
        <f t="shared" si="1"/>
        <v>13.86</v>
      </c>
      <c r="BW16" s="138">
        <f t="shared" si="1"/>
        <v>0</v>
      </c>
      <c r="BX16" s="138">
        <f t="shared" si="1"/>
        <v>0</v>
      </c>
      <c r="BY16" s="138">
        <f t="shared" si="1"/>
        <v>302</v>
      </c>
      <c r="BZ16" s="138">
        <f t="shared" si="1"/>
        <v>1.7133333333333334</v>
      </c>
      <c r="CA16" s="138">
        <f t="shared" si="1"/>
        <v>0</v>
      </c>
      <c r="CB16" s="138">
        <f t="shared" si="1"/>
        <v>0</v>
      </c>
      <c r="CC16" s="138">
        <f t="shared" si="1"/>
        <v>0</v>
      </c>
      <c r="CD16" s="138">
        <f t="shared" si="1"/>
        <v>1.7200319948351839</v>
      </c>
      <c r="CE16" s="138">
        <f t="shared" si="1"/>
        <v>523.83871188000001</v>
      </c>
      <c r="CF16" s="138">
        <f t="shared" si="1"/>
        <v>27056.851210881468</v>
      </c>
      <c r="CG16" s="138">
        <f t="shared" si="1"/>
        <v>0</v>
      </c>
      <c r="CH16" s="138">
        <f t="shared" si="1"/>
        <v>38.36</v>
      </c>
      <c r="CI16" s="138">
        <f t="shared" si="1"/>
        <v>106.35600000000001</v>
      </c>
      <c r="CJ16" s="138">
        <f t="shared" si="1"/>
        <v>0</v>
      </c>
      <c r="CK16" s="138">
        <f t="shared" si="1"/>
        <v>0</v>
      </c>
      <c r="CL16" s="138">
        <f t="shared" si="1"/>
        <v>3470</v>
      </c>
      <c r="CM16" s="138">
        <f t="shared" si="1"/>
        <v>61.512054908121861</v>
      </c>
      <c r="CN16" s="138">
        <f t="shared" si="1"/>
        <v>0</v>
      </c>
      <c r="CO16" s="138">
        <f t="shared" si="1"/>
        <v>13483.707</v>
      </c>
      <c r="CP16" s="138">
        <f t="shared" si="1"/>
        <v>9253.9499999999989</v>
      </c>
      <c r="CQ16" s="138">
        <f t="shared" si="1"/>
        <v>38.586320971688451</v>
      </c>
    </row>
    <row r="17" spans="1:95">
      <c r="A17" s="66" t="s">
        <v>204</v>
      </c>
      <c r="B17" s="71" t="s">
        <v>205</v>
      </c>
      <c r="C17" s="71" t="s">
        <v>202</v>
      </c>
      <c r="D17" s="84">
        <f t="shared" ref="D17:BO17" si="2">SUM(D25,D490,D698,D1160,D1290)</f>
        <v>5006.973104033309</v>
      </c>
      <c r="E17" s="84">
        <f t="shared" si="2"/>
        <v>0</v>
      </c>
      <c r="F17" s="84">
        <f t="shared" si="2"/>
        <v>1187.4664985774575</v>
      </c>
      <c r="G17" s="84">
        <f t="shared" si="2"/>
        <v>0</v>
      </c>
      <c r="H17" s="84">
        <f t="shared" si="2"/>
        <v>16.77</v>
      </c>
      <c r="I17" s="84">
        <f t="shared" si="2"/>
        <v>12.901799999999998</v>
      </c>
      <c r="J17" s="84">
        <f t="shared" si="2"/>
        <v>0</v>
      </c>
      <c r="K17" s="84">
        <f t="shared" si="2"/>
        <v>0</v>
      </c>
      <c r="L17" s="84">
        <f t="shared" si="2"/>
        <v>2</v>
      </c>
      <c r="M17" s="84">
        <f t="shared" si="2"/>
        <v>4.5760000000000005</v>
      </c>
      <c r="N17" s="84">
        <f t="shared" si="2"/>
        <v>0</v>
      </c>
      <c r="O17" s="84">
        <f t="shared" si="2"/>
        <v>0</v>
      </c>
      <c r="P17" s="84">
        <f t="shared" si="2"/>
        <v>0</v>
      </c>
      <c r="Q17" s="84">
        <f t="shared" si="2"/>
        <v>0</v>
      </c>
      <c r="R17" s="84">
        <f t="shared" si="2"/>
        <v>0</v>
      </c>
      <c r="S17" s="84">
        <f t="shared" si="2"/>
        <v>493.66538517000004</v>
      </c>
      <c r="T17" s="84">
        <f t="shared" si="2"/>
        <v>0</v>
      </c>
      <c r="U17" s="84">
        <f t="shared" si="2"/>
        <v>0</v>
      </c>
      <c r="V17" s="84">
        <f t="shared" si="2"/>
        <v>6.4859999999999998</v>
      </c>
      <c r="W17" s="84">
        <f t="shared" si="2"/>
        <v>0</v>
      </c>
      <c r="X17" s="84">
        <f t="shared" si="2"/>
        <v>0</v>
      </c>
      <c r="Y17" s="84">
        <f t="shared" si="2"/>
        <v>0</v>
      </c>
      <c r="Z17" s="84">
        <f t="shared" si="2"/>
        <v>0</v>
      </c>
      <c r="AA17" s="84">
        <f t="shared" si="2"/>
        <v>0</v>
      </c>
      <c r="AB17" s="84">
        <f t="shared" si="2"/>
        <v>5100</v>
      </c>
      <c r="AC17" s="84">
        <f t="shared" si="2"/>
        <v>0</v>
      </c>
      <c r="AD17" s="84">
        <f t="shared" si="2"/>
        <v>0</v>
      </c>
      <c r="AE17" s="84">
        <f t="shared" si="2"/>
        <v>0</v>
      </c>
      <c r="AF17" s="84">
        <f t="shared" si="2"/>
        <v>895.71299999999997</v>
      </c>
      <c r="AG17" s="84">
        <f t="shared" si="2"/>
        <v>0</v>
      </c>
      <c r="AH17" s="84">
        <f t="shared" si="2"/>
        <v>0</v>
      </c>
      <c r="AI17" s="84">
        <f t="shared" si="2"/>
        <v>4.6829999999999998</v>
      </c>
      <c r="AJ17" s="84">
        <f t="shared" si="2"/>
        <v>0</v>
      </c>
      <c r="AK17" s="84">
        <f t="shared" si="2"/>
        <v>0</v>
      </c>
      <c r="AL17" s="84">
        <f t="shared" si="2"/>
        <v>5</v>
      </c>
      <c r="AM17" s="84">
        <f t="shared" si="2"/>
        <v>0</v>
      </c>
      <c r="AN17" s="84">
        <f t="shared" si="2"/>
        <v>0</v>
      </c>
      <c r="AO17" s="84">
        <f t="shared" si="2"/>
        <v>0</v>
      </c>
      <c r="AP17" s="84">
        <f t="shared" si="2"/>
        <v>0</v>
      </c>
      <c r="AQ17" s="84">
        <f t="shared" si="2"/>
        <v>0</v>
      </c>
      <c r="AR17" s="84">
        <f t="shared" si="2"/>
        <v>0</v>
      </c>
      <c r="AS17" s="84">
        <f t="shared" si="2"/>
        <v>164.364</v>
      </c>
      <c r="AT17" s="84">
        <f t="shared" si="2"/>
        <v>0</v>
      </c>
      <c r="AU17" s="84">
        <f t="shared" si="2"/>
        <v>0</v>
      </c>
      <c r="AV17" s="84">
        <f t="shared" si="2"/>
        <v>2.79</v>
      </c>
      <c r="AW17" s="84">
        <f t="shared" si="2"/>
        <v>0</v>
      </c>
      <c r="AX17" s="84">
        <f t="shared" si="2"/>
        <v>0</v>
      </c>
      <c r="AY17" s="84">
        <f t="shared" si="2"/>
        <v>0</v>
      </c>
      <c r="AZ17" s="84">
        <f t="shared" si="2"/>
        <v>0</v>
      </c>
      <c r="BA17" s="84">
        <f t="shared" si="2"/>
        <v>0</v>
      </c>
      <c r="BB17" s="84">
        <f t="shared" si="2"/>
        <v>0</v>
      </c>
      <c r="BC17" s="84">
        <f t="shared" si="2"/>
        <v>0</v>
      </c>
      <c r="BD17" s="84">
        <f t="shared" si="2"/>
        <v>0</v>
      </c>
      <c r="BE17" s="84">
        <f t="shared" si="2"/>
        <v>0</v>
      </c>
      <c r="BF17" s="84">
        <f t="shared" si="2"/>
        <v>90.944000000000003</v>
      </c>
      <c r="BG17" s="84">
        <f t="shared" si="2"/>
        <v>0</v>
      </c>
      <c r="BH17" s="84">
        <f t="shared" si="2"/>
        <v>0</v>
      </c>
      <c r="BI17" s="84">
        <f t="shared" si="2"/>
        <v>1.6400000000000001</v>
      </c>
      <c r="BJ17" s="84">
        <f t="shared" si="2"/>
        <v>0</v>
      </c>
      <c r="BK17" s="84">
        <f t="shared" si="2"/>
        <v>0</v>
      </c>
      <c r="BL17" s="84">
        <f t="shared" si="2"/>
        <v>0</v>
      </c>
      <c r="BM17" s="84">
        <f t="shared" si="2"/>
        <v>0</v>
      </c>
      <c r="BN17" s="84">
        <f t="shared" si="2"/>
        <v>0</v>
      </c>
      <c r="BO17" s="84">
        <f t="shared" si="2"/>
        <v>0</v>
      </c>
      <c r="BP17" s="84">
        <f t="shared" ref="BP17:CQ17" si="3">SUM(BP25,BP490,BP698,BP1160,BP1290)</f>
        <v>0</v>
      </c>
      <c r="BQ17" s="84">
        <f t="shared" si="3"/>
        <v>0</v>
      </c>
      <c r="BR17" s="84">
        <f t="shared" si="3"/>
        <v>0</v>
      </c>
      <c r="BS17" s="84">
        <f t="shared" si="3"/>
        <v>0</v>
      </c>
      <c r="BT17" s="84">
        <f t="shared" si="3"/>
        <v>0</v>
      </c>
      <c r="BU17" s="84">
        <f t="shared" si="3"/>
        <v>0</v>
      </c>
      <c r="BV17" s="84">
        <f t="shared" si="3"/>
        <v>0</v>
      </c>
      <c r="BW17" s="84">
        <f t="shared" si="3"/>
        <v>0</v>
      </c>
      <c r="BX17" s="84">
        <f t="shared" si="3"/>
        <v>0</v>
      </c>
      <c r="BY17" s="84">
        <f t="shared" si="3"/>
        <v>0</v>
      </c>
      <c r="BZ17" s="84">
        <f t="shared" si="3"/>
        <v>0</v>
      </c>
      <c r="CA17" s="84">
        <f t="shared" si="3"/>
        <v>0</v>
      </c>
      <c r="CB17" s="84">
        <f t="shared" si="3"/>
        <v>0</v>
      </c>
      <c r="CC17" s="84">
        <f t="shared" si="3"/>
        <v>0</v>
      </c>
      <c r="CD17" s="84">
        <f t="shared" si="3"/>
        <v>0</v>
      </c>
      <c r="CE17" s="84">
        <f t="shared" si="3"/>
        <v>0</v>
      </c>
      <c r="CF17" s="84">
        <f t="shared" si="3"/>
        <v>2832.152883747458</v>
      </c>
      <c r="CG17" s="84">
        <f t="shared" si="3"/>
        <v>0</v>
      </c>
      <c r="CH17" s="84">
        <f t="shared" si="3"/>
        <v>16.77</v>
      </c>
      <c r="CI17" s="84">
        <f t="shared" si="3"/>
        <v>28.500799999999998</v>
      </c>
      <c r="CJ17" s="84">
        <f t="shared" si="3"/>
        <v>0</v>
      </c>
      <c r="CK17" s="84">
        <f t="shared" si="3"/>
        <v>0</v>
      </c>
      <c r="CL17" s="84">
        <f t="shared" si="3"/>
        <v>7</v>
      </c>
      <c r="CM17" s="84">
        <f t="shared" si="3"/>
        <v>4.5760000000000005</v>
      </c>
      <c r="CN17" s="84">
        <f t="shared" si="3"/>
        <v>0</v>
      </c>
      <c r="CO17" s="84">
        <f t="shared" si="3"/>
        <v>5100</v>
      </c>
      <c r="CP17" s="84">
        <f t="shared" si="3"/>
        <v>0</v>
      </c>
      <c r="CQ17" s="84">
        <f t="shared" si="3"/>
        <v>0</v>
      </c>
    </row>
    <row r="18" spans="1:95">
      <c r="A18" s="66" t="s">
        <v>206</v>
      </c>
      <c r="B18" s="71" t="s">
        <v>207</v>
      </c>
      <c r="C18" s="71" t="s">
        <v>202</v>
      </c>
      <c r="D18" s="84">
        <f t="shared" ref="D18:BO18" si="4">SUM(D50,D509,D739,D1178,D1305)</f>
        <v>15534.812894925952</v>
      </c>
      <c r="E18" s="84">
        <f t="shared" si="4"/>
        <v>0</v>
      </c>
      <c r="F18" s="84">
        <f t="shared" si="4"/>
        <v>721.37925991999998</v>
      </c>
      <c r="G18" s="84">
        <f t="shared" si="4"/>
        <v>0</v>
      </c>
      <c r="H18" s="84">
        <f t="shared" si="4"/>
        <v>0</v>
      </c>
      <c r="I18" s="84">
        <f t="shared" si="4"/>
        <v>0</v>
      </c>
      <c r="J18" s="84">
        <f t="shared" si="4"/>
        <v>0</v>
      </c>
      <c r="K18" s="84">
        <f t="shared" si="4"/>
        <v>0</v>
      </c>
      <c r="L18" s="84">
        <f t="shared" si="4"/>
        <v>22</v>
      </c>
      <c r="M18" s="84">
        <f t="shared" si="4"/>
        <v>0.502</v>
      </c>
      <c r="N18" s="84">
        <f t="shared" si="4"/>
        <v>0</v>
      </c>
      <c r="O18" s="84">
        <f t="shared" si="4"/>
        <v>0</v>
      </c>
      <c r="P18" s="84">
        <f t="shared" si="4"/>
        <v>0</v>
      </c>
      <c r="Q18" s="84">
        <f t="shared" si="4"/>
        <v>0.92300000000000004</v>
      </c>
      <c r="R18" s="84">
        <f t="shared" si="4"/>
        <v>0</v>
      </c>
      <c r="S18" s="84">
        <f t="shared" si="4"/>
        <v>1228.9868517709999</v>
      </c>
      <c r="T18" s="84">
        <f t="shared" si="4"/>
        <v>0</v>
      </c>
      <c r="U18" s="84">
        <f t="shared" si="4"/>
        <v>5.59</v>
      </c>
      <c r="V18" s="84">
        <f t="shared" si="4"/>
        <v>0</v>
      </c>
      <c r="W18" s="84">
        <f t="shared" si="4"/>
        <v>0</v>
      </c>
      <c r="X18" s="84">
        <f t="shared" si="4"/>
        <v>0</v>
      </c>
      <c r="Y18" s="84">
        <f t="shared" si="4"/>
        <v>30</v>
      </c>
      <c r="Z18" s="84">
        <f t="shared" si="4"/>
        <v>0</v>
      </c>
      <c r="AA18" s="84">
        <f t="shared" si="4"/>
        <v>0</v>
      </c>
      <c r="AB18" s="84">
        <f t="shared" si="4"/>
        <v>1580</v>
      </c>
      <c r="AC18" s="84">
        <f t="shared" si="4"/>
        <v>0</v>
      </c>
      <c r="AD18" s="84">
        <f t="shared" si="4"/>
        <v>1.8240000000000001</v>
      </c>
      <c r="AE18" s="84">
        <f t="shared" si="4"/>
        <v>0</v>
      </c>
      <c r="AF18" s="84">
        <f t="shared" si="4"/>
        <v>1813.6196664905299</v>
      </c>
      <c r="AG18" s="84">
        <f t="shared" si="4"/>
        <v>0</v>
      </c>
      <c r="AH18" s="84">
        <f t="shared" si="4"/>
        <v>0</v>
      </c>
      <c r="AI18" s="84">
        <f t="shared" si="4"/>
        <v>7.351</v>
      </c>
      <c r="AJ18" s="84">
        <f t="shared" si="4"/>
        <v>0</v>
      </c>
      <c r="AK18" s="84">
        <f t="shared" si="4"/>
        <v>0</v>
      </c>
      <c r="AL18" s="84">
        <f t="shared" si="4"/>
        <v>18</v>
      </c>
      <c r="AM18" s="84">
        <f t="shared" si="4"/>
        <v>0</v>
      </c>
      <c r="AN18" s="84">
        <f t="shared" si="4"/>
        <v>0</v>
      </c>
      <c r="AO18" s="84">
        <f t="shared" si="4"/>
        <v>100</v>
      </c>
      <c r="AP18" s="84">
        <f t="shared" si="4"/>
        <v>0</v>
      </c>
      <c r="AQ18" s="84">
        <f t="shared" si="4"/>
        <v>1.8433695855208512</v>
      </c>
      <c r="AR18" s="84">
        <f t="shared" si="4"/>
        <v>0</v>
      </c>
      <c r="AS18" s="84">
        <f t="shared" si="4"/>
        <v>648.96451920999993</v>
      </c>
      <c r="AT18" s="84">
        <f t="shared" si="4"/>
        <v>0</v>
      </c>
      <c r="AU18" s="84">
        <f t="shared" si="4"/>
        <v>0</v>
      </c>
      <c r="AV18" s="84">
        <f t="shared" si="4"/>
        <v>0.62</v>
      </c>
      <c r="AW18" s="84">
        <f t="shared" si="4"/>
        <v>0</v>
      </c>
      <c r="AX18" s="84">
        <f t="shared" si="4"/>
        <v>0</v>
      </c>
      <c r="AY18" s="84">
        <f t="shared" si="4"/>
        <v>10</v>
      </c>
      <c r="AZ18" s="84">
        <f t="shared" si="4"/>
        <v>4.01</v>
      </c>
      <c r="BA18" s="84">
        <f t="shared" si="4"/>
        <v>0</v>
      </c>
      <c r="BB18" s="84">
        <f t="shared" si="4"/>
        <v>0</v>
      </c>
      <c r="BC18" s="84">
        <f t="shared" si="4"/>
        <v>132.80000000000001</v>
      </c>
      <c r="BD18" s="84">
        <f t="shared" si="4"/>
        <v>2.3852481138661803</v>
      </c>
      <c r="BE18" s="84">
        <f t="shared" si="4"/>
        <v>0</v>
      </c>
      <c r="BF18" s="84">
        <f t="shared" si="4"/>
        <v>499.55069673999998</v>
      </c>
      <c r="BG18" s="84">
        <f t="shared" si="4"/>
        <v>0</v>
      </c>
      <c r="BH18" s="84">
        <f t="shared" si="4"/>
        <v>0</v>
      </c>
      <c r="BI18" s="84">
        <f t="shared" si="4"/>
        <v>2.1850000000000001</v>
      </c>
      <c r="BJ18" s="84">
        <f t="shared" si="4"/>
        <v>0</v>
      </c>
      <c r="BK18" s="84">
        <f t="shared" si="4"/>
        <v>0</v>
      </c>
      <c r="BL18" s="84">
        <f t="shared" si="4"/>
        <v>18</v>
      </c>
      <c r="BM18" s="84">
        <f t="shared" si="4"/>
        <v>0</v>
      </c>
      <c r="BN18" s="84">
        <f t="shared" si="4"/>
        <v>0</v>
      </c>
      <c r="BO18" s="84">
        <f t="shared" si="4"/>
        <v>0</v>
      </c>
      <c r="BP18" s="84">
        <f t="shared" ref="BP18:CQ18" si="5">SUM(BP50,BP509,BP739,BP1178,BP1305)</f>
        <v>0</v>
      </c>
      <c r="BQ18" s="84">
        <f t="shared" si="5"/>
        <v>1.0056712774662373</v>
      </c>
      <c r="BR18" s="84">
        <f t="shared" si="5"/>
        <v>0</v>
      </c>
      <c r="BS18" s="84">
        <f t="shared" si="5"/>
        <v>336.22160144000003</v>
      </c>
      <c r="BT18" s="84">
        <f t="shared" si="5"/>
        <v>0</v>
      </c>
      <c r="BU18" s="84">
        <f t="shared" si="5"/>
        <v>0</v>
      </c>
      <c r="BV18" s="84">
        <f t="shared" si="5"/>
        <v>0</v>
      </c>
      <c r="BW18" s="84">
        <f t="shared" si="5"/>
        <v>0</v>
      </c>
      <c r="BX18" s="84">
        <f t="shared" si="5"/>
        <v>0</v>
      </c>
      <c r="BY18" s="84">
        <f t="shared" si="5"/>
        <v>15</v>
      </c>
      <c r="BZ18" s="84">
        <f t="shared" si="5"/>
        <v>0</v>
      </c>
      <c r="CA18" s="84">
        <f t="shared" si="5"/>
        <v>0</v>
      </c>
      <c r="CB18" s="84">
        <f t="shared" si="5"/>
        <v>0</v>
      </c>
      <c r="CC18" s="84">
        <f t="shared" si="5"/>
        <v>0</v>
      </c>
      <c r="CD18" s="84">
        <f t="shared" si="5"/>
        <v>0.1720319948351838</v>
      </c>
      <c r="CE18" s="84">
        <f t="shared" si="5"/>
        <v>0</v>
      </c>
      <c r="CF18" s="84">
        <f t="shared" si="5"/>
        <v>5248.7225955715303</v>
      </c>
      <c r="CG18" s="84">
        <f t="shared" si="5"/>
        <v>0</v>
      </c>
      <c r="CH18" s="84">
        <f t="shared" si="5"/>
        <v>5.59</v>
      </c>
      <c r="CI18" s="84">
        <f t="shared" si="5"/>
        <v>10.156000000000001</v>
      </c>
      <c r="CJ18" s="84">
        <f t="shared" si="5"/>
        <v>0</v>
      </c>
      <c r="CK18" s="84">
        <f t="shared" si="5"/>
        <v>0</v>
      </c>
      <c r="CL18" s="84">
        <f t="shared" si="5"/>
        <v>113</v>
      </c>
      <c r="CM18" s="84">
        <f t="shared" si="5"/>
        <v>4.5119999999999996</v>
      </c>
      <c r="CN18" s="84">
        <f t="shared" si="5"/>
        <v>0</v>
      </c>
      <c r="CO18" s="84">
        <f t="shared" si="5"/>
        <v>1680</v>
      </c>
      <c r="CP18" s="84">
        <f t="shared" si="5"/>
        <v>132.80000000000001</v>
      </c>
      <c r="CQ18" s="84">
        <f t="shared" si="5"/>
        <v>8.1533209716884532</v>
      </c>
    </row>
    <row r="19" spans="1:95">
      <c r="A19" s="66" t="s">
        <v>208</v>
      </c>
      <c r="B19" s="71" t="s">
        <v>209</v>
      </c>
      <c r="C19" s="71" t="s">
        <v>202</v>
      </c>
      <c r="D19" s="84">
        <f t="shared" ref="D19:BO19" si="6">SUM(D99,D532,D760,D1204,D1314)</f>
        <v>28111.599409699498</v>
      </c>
      <c r="E19" s="84">
        <f t="shared" si="6"/>
        <v>0</v>
      </c>
      <c r="F19" s="84">
        <f t="shared" si="6"/>
        <v>1996.3873349875657</v>
      </c>
      <c r="G19" s="84">
        <f t="shared" si="6"/>
        <v>0</v>
      </c>
      <c r="H19" s="84">
        <f t="shared" si="6"/>
        <v>0</v>
      </c>
      <c r="I19" s="84">
        <f t="shared" si="6"/>
        <v>10.644399999999999</v>
      </c>
      <c r="J19" s="84">
        <f t="shared" si="6"/>
        <v>0</v>
      </c>
      <c r="K19" s="84">
        <f t="shared" si="6"/>
        <v>0</v>
      </c>
      <c r="L19" s="84">
        <f t="shared" si="6"/>
        <v>565</v>
      </c>
      <c r="M19" s="84">
        <f t="shared" si="6"/>
        <v>6.1126000000000005</v>
      </c>
      <c r="N19" s="84">
        <f t="shared" si="6"/>
        <v>0</v>
      </c>
      <c r="O19" s="84">
        <f t="shared" si="6"/>
        <v>0</v>
      </c>
      <c r="P19" s="84">
        <f t="shared" si="6"/>
        <v>0</v>
      </c>
      <c r="Q19" s="84">
        <f t="shared" si="6"/>
        <v>0</v>
      </c>
      <c r="R19" s="84">
        <f t="shared" si="6"/>
        <v>0</v>
      </c>
      <c r="S19" s="84">
        <f t="shared" si="6"/>
        <v>2122.1193052256349</v>
      </c>
      <c r="T19" s="84">
        <f t="shared" si="6"/>
        <v>0</v>
      </c>
      <c r="U19" s="84">
        <f t="shared" si="6"/>
        <v>0</v>
      </c>
      <c r="V19" s="84">
        <f t="shared" si="6"/>
        <v>9.2367999999999988</v>
      </c>
      <c r="W19" s="84">
        <f t="shared" si="6"/>
        <v>0</v>
      </c>
      <c r="X19" s="84">
        <f t="shared" si="6"/>
        <v>0</v>
      </c>
      <c r="Y19" s="84">
        <f t="shared" si="6"/>
        <v>788</v>
      </c>
      <c r="Z19" s="84">
        <f t="shared" si="6"/>
        <v>15.916300000000001</v>
      </c>
      <c r="AA19" s="84">
        <f t="shared" si="6"/>
        <v>0</v>
      </c>
      <c r="AB19" s="84">
        <f t="shared" si="6"/>
        <v>0</v>
      </c>
      <c r="AC19" s="84">
        <f t="shared" si="6"/>
        <v>0</v>
      </c>
      <c r="AD19" s="84">
        <f t="shared" si="6"/>
        <v>0</v>
      </c>
      <c r="AE19" s="84">
        <f t="shared" si="6"/>
        <v>0</v>
      </c>
      <c r="AF19" s="84">
        <f t="shared" si="6"/>
        <v>2249.5241392171451</v>
      </c>
      <c r="AG19" s="84">
        <f t="shared" si="6"/>
        <v>0</v>
      </c>
      <c r="AH19" s="84">
        <f t="shared" si="6"/>
        <v>0</v>
      </c>
      <c r="AI19" s="84">
        <f t="shared" si="6"/>
        <v>11.976000000000001</v>
      </c>
      <c r="AJ19" s="84">
        <f t="shared" si="6"/>
        <v>0</v>
      </c>
      <c r="AK19" s="84">
        <f t="shared" si="6"/>
        <v>0</v>
      </c>
      <c r="AL19" s="84">
        <f t="shared" si="6"/>
        <v>257</v>
      </c>
      <c r="AM19" s="84">
        <f t="shared" si="6"/>
        <v>3.3078781808491402</v>
      </c>
      <c r="AN19" s="84">
        <f t="shared" si="6"/>
        <v>0</v>
      </c>
      <c r="AO19" s="84">
        <f t="shared" si="6"/>
        <v>0</v>
      </c>
      <c r="AP19" s="84">
        <f t="shared" si="6"/>
        <v>0</v>
      </c>
      <c r="AQ19" s="84">
        <f t="shared" si="6"/>
        <v>5.0000000000000001E-3</v>
      </c>
      <c r="AR19" s="84">
        <f t="shared" si="6"/>
        <v>0</v>
      </c>
      <c r="AS19" s="84">
        <f t="shared" si="6"/>
        <v>3039.3493911255055</v>
      </c>
      <c r="AT19" s="84">
        <f t="shared" si="6"/>
        <v>0</v>
      </c>
      <c r="AU19" s="84">
        <f t="shared" si="6"/>
        <v>0</v>
      </c>
      <c r="AV19" s="84">
        <f t="shared" si="6"/>
        <v>12.460999999999999</v>
      </c>
      <c r="AW19" s="84">
        <f t="shared" si="6"/>
        <v>0</v>
      </c>
      <c r="AX19" s="84">
        <f t="shared" si="6"/>
        <v>0</v>
      </c>
      <c r="AY19" s="84">
        <f t="shared" si="6"/>
        <v>412</v>
      </c>
      <c r="AZ19" s="84">
        <f t="shared" si="6"/>
        <v>8.619866</v>
      </c>
      <c r="BA19" s="84">
        <f t="shared" si="6"/>
        <v>0</v>
      </c>
      <c r="BB19" s="84">
        <f t="shared" si="6"/>
        <v>0</v>
      </c>
      <c r="BC19" s="84">
        <f t="shared" si="6"/>
        <v>0</v>
      </c>
      <c r="BD19" s="84">
        <f t="shared" si="6"/>
        <v>0</v>
      </c>
      <c r="BE19" s="84">
        <f t="shared" si="6"/>
        <v>0</v>
      </c>
      <c r="BF19" s="84">
        <f t="shared" si="6"/>
        <v>1941.5770992317848</v>
      </c>
      <c r="BG19" s="84">
        <f t="shared" si="6"/>
        <v>0</v>
      </c>
      <c r="BH19" s="84">
        <f t="shared" si="6"/>
        <v>0</v>
      </c>
      <c r="BI19" s="84">
        <f t="shared" si="6"/>
        <v>9.2609999999999992</v>
      </c>
      <c r="BJ19" s="84">
        <f t="shared" si="6"/>
        <v>0</v>
      </c>
      <c r="BK19" s="84">
        <f t="shared" si="6"/>
        <v>0</v>
      </c>
      <c r="BL19" s="84">
        <f t="shared" si="6"/>
        <v>240</v>
      </c>
      <c r="BM19" s="84">
        <f t="shared" si="6"/>
        <v>16.254077393939394</v>
      </c>
      <c r="BN19" s="84">
        <f t="shared" si="6"/>
        <v>0</v>
      </c>
      <c r="BO19" s="84">
        <f t="shared" si="6"/>
        <v>0</v>
      </c>
      <c r="BP19" s="84">
        <f t="shared" ref="BP19:CQ19" si="7">SUM(BP99,BP532,BP760,BP1204,BP1314)</f>
        <v>0</v>
      </c>
      <c r="BQ19" s="84">
        <f t="shared" si="7"/>
        <v>0</v>
      </c>
      <c r="BR19" s="84">
        <f t="shared" si="7"/>
        <v>0</v>
      </c>
      <c r="BS19" s="84">
        <f t="shared" si="7"/>
        <v>2151.6682992041474</v>
      </c>
      <c r="BT19" s="84">
        <f t="shared" si="7"/>
        <v>0</v>
      </c>
      <c r="BU19" s="84">
        <f t="shared" si="7"/>
        <v>0</v>
      </c>
      <c r="BV19" s="84">
        <f t="shared" si="7"/>
        <v>13.86</v>
      </c>
      <c r="BW19" s="84">
        <f t="shared" si="7"/>
        <v>0</v>
      </c>
      <c r="BX19" s="84">
        <f t="shared" si="7"/>
        <v>0</v>
      </c>
      <c r="BY19" s="84">
        <f t="shared" si="7"/>
        <v>210</v>
      </c>
      <c r="BZ19" s="84">
        <f t="shared" si="7"/>
        <v>1.7133333333333334</v>
      </c>
      <c r="CA19" s="84">
        <f t="shared" si="7"/>
        <v>0</v>
      </c>
      <c r="CB19" s="84">
        <f t="shared" si="7"/>
        <v>0</v>
      </c>
      <c r="CC19" s="84">
        <f t="shared" si="7"/>
        <v>0</v>
      </c>
      <c r="CD19" s="84">
        <f t="shared" si="7"/>
        <v>0</v>
      </c>
      <c r="CE19" s="84">
        <f t="shared" si="7"/>
        <v>0</v>
      </c>
      <c r="CF19" s="84">
        <f t="shared" si="7"/>
        <v>13500.625568991782</v>
      </c>
      <c r="CG19" s="84">
        <f t="shared" si="7"/>
        <v>0</v>
      </c>
      <c r="CH19" s="84">
        <f t="shared" si="7"/>
        <v>0</v>
      </c>
      <c r="CI19" s="84">
        <f t="shared" si="7"/>
        <v>67.439200000000014</v>
      </c>
      <c r="CJ19" s="84">
        <f t="shared" si="7"/>
        <v>0</v>
      </c>
      <c r="CK19" s="84">
        <f t="shared" si="7"/>
        <v>0</v>
      </c>
      <c r="CL19" s="84">
        <f t="shared" si="7"/>
        <v>2472</v>
      </c>
      <c r="CM19" s="84">
        <f t="shared" si="7"/>
        <v>51.92405490812186</v>
      </c>
      <c r="CN19" s="84">
        <f t="shared" si="7"/>
        <v>0</v>
      </c>
      <c r="CO19" s="84">
        <f t="shared" si="7"/>
        <v>0</v>
      </c>
      <c r="CP19" s="84">
        <f t="shared" si="7"/>
        <v>0</v>
      </c>
      <c r="CQ19" s="84">
        <f t="shared" si="7"/>
        <v>5.0000000000000001E-3</v>
      </c>
    </row>
    <row r="20" spans="1:95" ht="31.5">
      <c r="A20" s="66" t="s">
        <v>210</v>
      </c>
      <c r="B20" s="71" t="s">
        <v>211</v>
      </c>
      <c r="C20" s="71" t="s">
        <v>202</v>
      </c>
      <c r="D20" s="84">
        <f t="shared" ref="D20:BO20" si="8">SUM(D237,D571,D938,D1242,D1327)</f>
        <v>730.05874668999991</v>
      </c>
      <c r="E20" s="84">
        <f t="shared" si="8"/>
        <v>0</v>
      </c>
      <c r="F20" s="84">
        <f t="shared" si="8"/>
        <v>104.53774669000001</v>
      </c>
      <c r="G20" s="84">
        <f t="shared" si="8"/>
        <v>0</v>
      </c>
      <c r="H20" s="84">
        <f t="shared" si="8"/>
        <v>0</v>
      </c>
      <c r="I20" s="84">
        <f t="shared" si="8"/>
        <v>0</v>
      </c>
      <c r="J20" s="84">
        <f t="shared" si="8"/>
        <v>0</v>
      </c>
      <c r="K20" s="84">
        <f t="shared" si="8"/>
        <v>0</v>
      </c>
      <c r="L20" s="84">
        <f t="shared" si="8"/>
        <v>0</v>
      </c>
      <c r="M20" s="84">
        <f t="shared" si="8"/>
        <v>0</v>
      </c>
      <c r="N20" s="84">
        <f t="shared" si="8"/>
        <v>0</v>
      </c>
      <c r="O20" s="84">
        <f t="shared" si="8"/>
        <v>4900</v>
      </c>
      <c r="P20" s="84">
        <f t="shared" si="8"/>
        <v>0</v>
      </c>
      <c r="Q20" s="84">
        <f t="shared" si="8"/>
        <v>0</v>
      </c>
      <c r="R20" s="84">
        <f t="shared" si="8"/>
        <v>0</v>
      </c>
      <c r="S20" s="84">
        <f t="shared" si="8"/>
        <v>0</v>
      </c>
      <c r="T20" s="84">
        <f t="shared" si="8"/>
        <v>0</v>
      </c>
      <c r="U20" s="84">
        <f t="shared" si="8"/>
        <v>0</v>
      </c>
      <c r="V20" s="84">
        <f t="shared" si="8"/>
        <v>0</v>
      </c>
      <c r="W20" s="84">
        <f t="shared" si="8"/>
        <v>0</v>
      </c>
      <c r="X20" s="84">
        <f t="shared" si="8"/>
        <v>0</v>
      </c>
      <c r="Y20" s="84">
        <f t="shared" si="8"/>
        <v>0</v>
      </c>
      <c r="Z20" s="84">
        <f t="shared" si="8"/>
        <v>0</v>
      </c>
      <c r="AA20" s="84">
        <f t="shared" si="8"/>
        <v>0</v>
      </c>
      <c r="AB20" s="84">
        <f t="shared" si="8"/>
        <v>0</v>
      </c>
      <c r="AC20" s="84">
        <f t="shared" si="8"/>
        <v>0</v>
      </c>
      <c r="AD20" s="84">
        <f t="shared" si="8"/>
        <v>0</v>
      </c>
      <c r="AE20" s="84">
        <f t="shared" si="8"/>
        <v>0</v>
      </c>
      <c r="AF20" s="84">
        <f t="shared" si="8"/>
        <v>22.155000000000001</v>
      </c>
      <c r="AG20" s="84">
        <f t="shared" si="8"/>
        <v>0</v>
      </c>
      <c r="AH20" s="84">
        <f t="shared" si="8"/>
        <v>0</v>
      </c>
      <c r="AI20" s="84">
        <f t="shared" si="8"/>
        <v>0.26</v>
      </c>
      <c r="AJ20" s="84">
        <f t="shared" si="8"/>
        <v>0</v>
      </c>
      <c r="AK20" s="84">
        <f t="shared" si="8"/>
        <v>0</v>
      </c>
      <c r="AL20" s="84">
        <f t="shared" si="8"/>
        <v>0</v>
      </c>
      <c r="AM20" s="84">
        <f t="shared" si="8"/>
        <v>0</v>
      </c>
      <c r="AN20" s="84">
        <f t="shared" si="8"/>
        <v>0</v>
      </c>
      <c r="AO20" s="84">
        <f t="shared" si="8"/>
        <v>0</v>
      </c>
      <c r="AP20" s="84">
        <f t="shared" si="8"/>
        <v>0</v>
      </c>
      <c r="AQ20" s="84">
        <f t="shared" si="8"/>
        <v>0</v>
      </c>
      <c r="AR20" s="84">
        <f t="shared" si="8"/>
        <v>0</v>
      </c>
      <c r="AS20" s="84">
        <f t="shared" si="8"/>
        <v>0</v>
      </c>
      <c r="AT20" s="84">
        <f t="shared" si="8"/>
        <v>0</v>
      </c>
      <c r="AU20" s="84">
        <f t="shared" si="8"/>
        <v>0</v>
      </c>
      <c r="AV20" s="84">
        <f t="shared" si="8"/>
        <v>0</v>
      </c>
      <c r="AW20" s="84">
        <f t="shared" si="8"/>
        <v>0</v>
      </c>
      <c r="AX20" s="84">
        <f t="shared" si="8"/>
        <v>0</v>
      </c>
      <c r="AY20" s="84">
        <f t="shared" si="8"/>
        <v>0</v>
      </c>
      <c r="AZ20" s="84">
        <f t="shared" si="8"/>
        <v>0</v>
      </c>
      <c r="BA20" s="84">
        <f t="shared" si="8"/>
        <v>0</v>
      </c>
      <c r="BB20" s="84">
        <f t="shared" si="8"/>
        <v>0</v>
      </c>
      <c r="BC20" s="84">
        <f t="shared" si="8"/>
        <v>0</v>
      </c>
      <c r="BD20" s="84">
        <f t="shared" si="8"/>
        <v>0</v>
      </c>
      <c r="BE20" s="84">
        <f t="shared" si="8"/>
        <v>0</v>
      </c>
      <c r="BF20" s="84">
        <f t="shared" si="8"/>
        <v>0</v>
      </c>
      <c r="BG20" s="84">
        <f t="shared" si="8"/>
        <v>0</v>
      </c>
      <c r="BH20" s="84">
        <f t="shared" si="8"/>
        <v>0</v>
      </c>
      <c r="BI20" s="84">
        <f t="shared" si="8"/>
        <v>0</v>
      </c>
      <c r="BJ20" s="84">
        <f t="shared" si="8"/>
        <v>0</v>
      </c>
      <c r="BK20" s="84">
        <f t="shared" si="8"/>
        <v>0</v>
      </c>
      <c r="BL20" s="84">
        <f t="shared" si="8"/>
        <v>0</v>
      </c>
      <c r="BM20" s="84">
        <f t="shared" si="8"/>
        <v>0</v>
      </c>
      <c r="BN20" s="84">
        <f t="shared" si="8"/>
        <v>0</v>
      </c>
      <c r="BO20" s="84">
        <f t="shared" si="8"/>
        <v>0</v>
      </c>
      <c r="BP20" s="84">
        <f t="shared" ref="BP20:CQ20" si="9">SUM(BP237,BP571,BP938,BP1242,BP1327)</f>
        <v>0</v>
      </c>
      <c r="BQ20" s="84">
        <f t="shared" si="9"/>
        <v>0</v>
      </c>
      <c r="BR20" s="84">
        <f t="shared" si="9"/>
        <v>0</v>
      </c>
      <c r="BS20" s="84">
        <f t="shared" si="9"/>
        <v>0</v>
      </c>
      <c r="BT20" s="84">
        <f t="shared" si="9"/>
        <v>0</v>
      </c>
      <c r="BU20" s="84">
        <f t="shared" si="9"/>
        <v>0</v>
      </c>
      <c r="BV20" s="84">
        <f t="shared" si="9"/>
        <v>0</v>
      </c>
      <c r="BW20" s="84">
        <f t="shared" si="9"/>
        <v>0</v>
      </c>
      <c r="BX20" s="84">
        <f t="shared" si="9"/>
        <v>0</v>
      </c>
      <c r="BY20" s="84">
        <f t="shared" si="9"/>
        <v>0</v>
      </c>
      <c r="BZ20" s="84">
        <f t="shared" si="9"/>
        <v>0</v>
      </c>
      <c r="CA20" s="84">
        <f t="shared" si="9"/>
        <v>0</v>
      </c>
      <c r="CB20" s="84">
        <f t="shared" si="9"/>
        <v>0</v>
      </c>
      <c r="CC20" s="84">
        <f t="shared" si="9"/>
        <v>0</v>
      </c>
      <c r="CD20" s="84">
        <f t="shared" si="9"/>
        <v>0</v>
      </c>
      <c r="CE20" s="84">
        <f t="shared" si="9"/>
        <v>0</v>
      </c>
      <c r="CF20" s="84">
        <f t="shared" si="9"/>
        <v>126.69274669000001</v>
      </c>
      <c r="CG20" s="84">
        <f t="shared" si="9"/>
        <v>0</v>
      </c>
      <c r="CH20" s="84">
        <f t="shared" si="9"/>
        <v>0</v>
      </c>
      <c r="CI20" s="84">
        <f t="shared" si="9"/>
        <v>0.26</v>
      </c>
      <c r="CJ20" s="84">
        <f t="shared" si="9"/>
        <v>0</v>
      </c>
      <c r="CK20" s="84">
        <f t="shared" si="9"/>
        <v>0</v>
      </c>
      <c r="CL20" s="84">
        <f t="shared" si="9"/>
        <v>0</v>
      </c>
      <c r="CM20" s="84">
        <f t="shared" si="9"/>
        <v>0</v>
      </c>
      <c r="CN20" s="84">
        <f t="shared" si="9"/>
        <v>0</v>
      </c>
      <c r="CO20" s="84">
        <f t="shared" si="9"/>
        <v>4900</v>
      </c>
      <c r="CP20" s="84">
        <f t="shared" si="9"/>
        <v>0</v>
      </c>
      <c r="CQ20" s="84">
        <f t="shared" si="9"/>
        <v>0</v>
      </c>
    </row>
    <row r="21" spans="1:95">
      <c r="A21" s="66" t="s">
        <v>212</v>
      </c>
      <c r="B21" s="71" t="s">
        <v>213</v>
      </c>
      <c r="C21" s="71" t="s">
        <v>202</v>
      </c>
      <c r="D21" s="84">
        <f t="shared" ref="D21:BO21" si="10">SUM(D246,D579,D946,D1246,D1331)</f>
        <v>15781.405380953303</v>
      </c>
      <c r="E21" s="84">
        <f t="shared" si="10"/>
        <v>0</v>
      </c>
      <c r="F21" s="84">
        <f t="shared" si="10"/>
        <v>385.03173634999979</v>
      </c>
      <c r="G21" s="84">
        <f t="shared" si="10"/>
        <v>0</v>
      </c>
      <c r="H21" s="84">
        <f t="shared" si="10"/>
        <v>0</v>
      </c>
      <c r="I21" s="84">
        <f t="shared" si="10"/>
        <v>0</v>
      </c>
      <c r="J21" s="84">
        <f t="shared" si="10"/>
        <v>0</v>
      </c>
      <c r="K21" s="84">
        <f t="shared" si="10"/>
        <v>0</v>
      </c>
      <c r="L21" s="84">
        <f t="shared" si="10"/>
        <v>0</v>
      </c>
      <c r="M21" s="84">
        <f t="shared" si="10"/>
        <v>0</v>
      </c>
      <c r="N21" s="84">
        <f t="shared" si="10"/>
        <v>0</v>
      </c>
      <c r="O21" s="84">
        <f t="shared" si="10"/>
        <v>0</v>
      </c>
      <c r="P21" s="84">
        <f t="shared" si="10"/>
        <v>0</v>
      </c>
      <c r="Q21" s="84">
        <f t="shared" si="10"/>
        <v>3.339</v>
      </c>
      <c r="R21" s="84">
        <f t="shared" si="10"/>
        <v>0</v>
      </c>
      <c r="S21" s="84">
        <f t="shared" si="10"/>
        <v>1140.7128377249999</v>
      </c>
      <c r="T21" s="84">
        <f t="shared" si="10"/>
        <v>0</v>
      </c>
      <c r="U21" s="84">
        <f t="shared" si="10"/>
        <v>0</v>
      </c>
      <c r="V21" s="84">
        <f t="shared" si="10"/>
        <v>0</v>
      </c>
      <c r="W21" s="84">
        <f t="shared" si="10"/>
        <v>0</v>
      </c>
      <c r="X21" s="84">
        <f t="shared" si="10"/>
        <v>0</v>
      </c>
      <c r="Y21" s="84">
        <f t="shared" si="10"/>
        <v>6</v>
      </c>
      <c r="Z21" s="84">
        <f t="shared" si="10"/>
        <v>0</v>
      </c>
      <c r="AA21" s="84">
        <f t="shared" si="10"/>
        <v>0</v>
      </c>
      <c r="AB21" s="84">
        <f t="shared" si="10"/>
        <v>0</v>
      </c>
      <c r="AC21" s="84">
        <f t="shared" si="10"/>
        <v>9121.15</v>
      </c>
      <c r="AD21" s="84">
        <f t="shared" si="10"/>
        <v>0.20599999999999999</v>
      </c>
      <c r="AE21" s="84">
        <f t="shared" si="10"/>
        <v>0</v>
      </c>
      <c r="AF21" s="84">
        <f t="shared" si="10"/>
        <v>1003.06090566</v>
      </c>
      <c r="AG21" s="84">
        <f t="shared" si="10"/>
        <v>0</v>
      </c>
      <c r="AH21" s="84">
        <f t="shared" si="10"/>
        <v>16</v>
      </c>
      <c r="AI21" s="84">
        <f t="shared" si="10"/>
        <v>0</v>
      </c>
      <c r="AJ21" s="84">
        <f t="shared" si="10"/>
        <v>0</v>
      </c>
      <c r="AK21" s="84">
        <f t="shared" si="10"/>
        <v>0</v>
      </c>
      <c r="AL21" s="84">
        <f t="shared" si="10"/>
        <v>0</v>
      </c>
      <c r="AM21" s="84">
        <f t="shared" si="10"/>
        <v>0</v>
      </c>
      <c r="AN21" s="84">
        <f t="shared" si="10"/>
        <v>0</v>
      </c>
      <c r="AO21" s="84">
        <f t="shared" si="10"/>
        <v>580</v>
      </c>
      <c r="AP21" s="84">
        <f t="shared" si="10"/>
        <v>0</v>
      </c>
      <c r="AQ21" s="84">
        <f t="shared" si="10"/>
        <v>24.88</v>
      </c>
      <c r="AR21" s="84">
        <f t="shared" si="10"/>
        <v>0</v>
      </c>
      <c r="AS21" s="84">
        <f t="shared" si="10"/>
        <v>45.60078</v>
      </c>
      <c r="AT21" s="84">
        <f t="shared" si="10"/>
        <v>0</v>
      </c>
      <c r="AU21" s="84">
        <f t="shared" si="10"/>
        <v>0</v>
      </c>
      <c r="AV21" s="84">
        <f t="shared" si="10"/>
        <v>0</v>
      </c>
      <c r="AW21" s="84">
        <f t="shared" si="10"/>
        <v>0</v>
      </c>
      <c r="AX21" s="84">
        <f t="shared" si="10"/>
        <v>0</v>
      </c>
      <c r="AY21" s="84">
        <f t="shared" si="10"/>
        <v>0</v>
      </c>
      <c r="AZ21" s="84">
        <f t="shared" si="10"/>
        <v>0</v>
      </c>
      <c r="BA21" s="84">
        <f t="shared" si="10"/>
        <v>0</v>
      </c>
      <c r="BB21" s="84">
        <f t="shared" si="10"/>
        <v>2.9169999999999998</v>
      </c>
      <c r="BC21" s="84">
        <f t="shared" si="10"/>
        <v>0</v>
      </c>
      <c r="BD21" s="84">
        <f t="shared" si="10"/>
        <v>0.24299999999999999</v>
      </c>
      <c r="BE21" s="84">
        <f t="shared" si="10"/>
        <v>0</v>
      </c>
      <c r="BF21" s="84">
        <f t="shared" si="10"/>
        <v>571.23249707000014</v>
      </c>
      <c r="BG21" s="84">
        <f t="shared" si="10"/>
        <v>0</v>
      </c>
      <c r="BH21" s="84">
        <f t="shared" si="10"/>
        <v>0</v>
      </c>
      <c r="BI21" s="84">
        <f t="shared" si="10"/>
        <v>0</v>
      </c>
      <c r="BJ21" s="84">
        <f t="shared" si="10"/>
        <v>0</v>
      </c>
      <c r="BK21" s="84">
        <f t="shared" si="10"/>
        <v>0</v>
      </c>
      <c r="BL21" s="84">
        <f t="shared" si="10"/>
        <v>0</v>
      </c>
      <c r="BM21" s="84">
        <f t="shared" si="10"/>
        <v>0.5</v>
      </c>
      <c r="BN21" s="84">
        <f t="shared" si="10"/>
        <v>0</v>
      </c>
      <c r="BO21" s="84">
        <f t="shared" si="10"/>
        <v>1220.79</v>
      </c>
      <c r="BP21" s="84">
        <f t="shared" ref="BP21:CQ21" si="11">SUM(BP246,BP579,BP946,BP1246,BP1331)</f>
        <v>0</v>
      </c>
      <c r="BQ21" s="84">
        <f t="shared" si="11"/>
        <v>0.21199999999999999</v>
      </c>
      <c r="BR21" s="84">
        <f t="shared" si="11"/>
        <v>0</v>
      </c>
      <c r="BS21" s="84">
        <f t="shared" si="11"/>
        <v>166.66184656000001</v>
      </c>
      <c r="BT21" s="84">
        <f t="shared" si="11"/>
        <v>0</v>
      </c>
      <c r="BU21" s="84">
        <f t="shared" si="11"/>
        <v>0</v>
      </c>
      <c r="BV21" s="84">
        <f t="shared" si="11"/>
        <v>0</v>
      </c>
      <c r="BW21" s="84">
        <f t="shared" si="11"/>
        <v>0</v>
      </c>
      <c r="BX21" s="84">
        <f t="shared" si="11"/>
        <v>0</v>
      </c>
      <c r="BY21" s="84">
        <f t="shared" si="11"/>
        <v>0</v>
      </c>
      <c r="BZ21" s="84">
        <f t="shared" si="11"/>
        <v>0</v>
      </c>
      <c r="CA21" s="84">
        <f t="shared" si="11"/>
        <v>0</v>
      </c>
      <c r="CB21" s="84">
        <f t="shared" si="11"/>
        <v>0</v>
      </c>
      <c r="CC21" s="84">
        <f t="shared" si="11"/>
        <v>0</v>
      </c>
      <c r="CD21" s="84">
        <f t="shared" si="11"/>
        <v>1.548</v>
      </c>
      <c r="CE21" s="84">
        <f t="shared" si="11"/>
        <v>0</v>
      </c>
      <c r="CF21" s="84">
        <f t="shared" si="11"/>
        <v>3312.3006033649999</v>
      </c>
      <c r="CG21" s="84">
        <f t="shared" si="11"/>
        <v>0</v>
      </c>
      <c r="CH21" s="84">
        <f t="shared" si="11"/>
        <v>16</v>
      </c>
      <c r="CI21" s="84">
        <f t="shared" si="11"/>
        <v>0</v>
      </c>
      <c r="CJ21" s="84">
        <f t="shared" si="11"/>
        <v>0</v>
      </c>
      <c r="CK21" s="84">
        <f t="shared" si="11"/>
        <v>0</v>
      </c>
      <c r="CL21" s="84">
        <f t="shared" si="11"/>
        <v>6</v>
      </c>
      <c r="CM21" s="84">
        <f t="shared" si="11"/>
        <v>0.5</v>
      </c>
      <c r="CN21" s="84">
        <f t="shared" si="11"/>
        <v>0</v>
      </c>
      <c r="CO21" s="84">
        <f t="shared" si="11"/>
        <v>1803.7069999999999</v>
      </c>
      <c r="CP21" s="84">
        <f t="shared" si="11"/>
        <v>9121.15</v>
      </c>
      <c r="CQ21" s="84">
        <f t="shared" si="11"/>
        <v>30.427999999999997</v>
      </c>
    </row>
    <row r="22" spans="1:95" ht="31.5">
      <c r="A22" s="66" t="s">
        <v>214</v>
      </c>
      <c r="B22" s="71" t="s">
        <v>215</v>
      </c>
      <c r="C22" s="71" t="s">
        <v>202</v>
      </c>
      <c r="D22" s="84">
        <f t="shared" ref="D22:S23" si="12">SUM(D263,D585,D956,D1254,D1338)</f>
        <v>0</v>
      </c>
      <c r="E22" s="84">
        <f t="shared" si="12"/>
        <v>0</v>
      </c>
      <c r="F22" s="84">
        <f t="shared" si="12"/>
        <v>0</v>
      </c>
      <c r="G22" s="84">
        <f t="shared" si="12"/>
        <v>0</v>
      </c>
      <c r="H22" s="84">
        <f t="shared" si="12"/>
        <v>0</v>
      </c>
      <c r="I22" s="84">
        <f t="shared" si="12"/>
        <v>0</v>
      </c>
      <c r="J22" s="84">
        <f t="shared" si="12"/>
        <v>0</v>
      </c>
      <c r="K22" s="84">
        <f t="shared" si="12"/>
        <v>0</v>
      </c>
      <c r="L22" s="84">
        <f t="shared" si="12"/>
        <v>0</v>
      </c>
      <c r="M22" s="84">
        <f t="shared" si="12"/>
        <v>0</v>
      </c>
      <c r="N22" s="84">
        <f t="shared" si="12"/>
        <v>0</v>
      </c>
      <c r="O22" s="84">
        <f t="shared" si="12"/>
        <v>0</v>
      </c>
      <c r="P22" s="84">
        <f t="shared" si="12"/>
        <v>0</v>
      </c>
      <c r="Q22" s="84">
        <f t="shared" si="12"/>
        <v>0</v>
      </c>
      <c r="R22" s="84">
        <f t="shared" si="12"/>
        <v>0</v>
      </c>
      <c r="S22" s="84">
        <f t="shared" si="12"/>
        <v>0</v>
      </c>
      <c r="T22" s="84">
        <f t="shared" ref="T22:AI23" si="13">SUM(T263,T585,T956,T1254,T1338)</f>
        <v>0</v>
      </c>
      <c r="U22" s="84">
        <f t="shared" si="13"/>
        <v>0</v>
      </c>
      <c r="V22" s="84">
        <f t="shared" si="13"/>
        <v>0</v>
      </c>
      <c r="W22" s="84">
        <f t="shared" si="13"/>
        <v>0</v>
      </c>
      <c r="X22" s="84">
        <f t="shared" si="13"/>
        <v>0</v>
      </c>
      <c r="Y22" s="84">
        <f t="shared" si="13"/>
        <v>0</v>
      </c>
      <c r="Z22" s="84">
        <f t="shared" si="13"/>
        <v>0</v>
      </c>
      <c r="AA22" s="84">
        <f t="shared" si="13"/>
        <v>0</v>
      </c>
      <c r="AB22" s="84">
        <f t="shared" si="13"/>
        <v>0</v>
      </c>
      <c r="AC22" s="84">
        <f t="shared" si="13"/>
        <v>0</v>
      </c>
      <c r="AD22" s="84">
        <f t="shared" si="13"/>
        <v>0</v>
      </c>
      <c r="AE22" s="84">
        <f t="shared" si="13"/>
        <v>0</v>
      </c>
      <c r="AF22" s="84">
        <f t="shared" si="13"/>
        <v>0</v>
      </c>
      <c r="AG22" s="84">
        <f t="shared" si="13"/>
        <v>0</v>
      </c>
      <c r="AH22" s="84">
        <f t="shared" si="13"/>
        <v>0</v>
      </c>
      <c r="AI22" s="84">
        <f t="shared" si="13"/>
        <v>0</v>
      </c>
      <c r="AJ22" s="84">
        <f t="shared" ref="AJ22:AY23" si="14">SUM(AJ263,AJ585,AJ956,AJ1254,AJ1338)</f>
        <v>0</v>
      </c>
      <c r="AK22" s="84">
        <f t="shared" si="14"/>
        <v>0</v>
      </c>
      <c r="AL22" s="84">
        <f t="shared" si="14"/>
        <v>0</v>
      </c>
      <c r="AM22" s="84">
        <f t="shared" si="14"/>
        <v>0</v>
      </c>
      <c r="AN22" s="84">
        <f t="shared" si="14"/>
        <v>0</v>
      </c>
      <c r="AO22" s="84">
        <f t="shared" si="14"/>
        <v>0</v>
      </c>
      <c r="AP22" s="84">
        <f t="shared" si="14"/>
        <v>0</v>
      </c>
      <c r="AQ22" s="84">
        <f t="shared" si="14"/>
        <v>0</v>
      </c>
      <c r="AR22" s="84">
        <f t="shared" si="14"/>
        <v>0</v>
      </c>
      <c r="AS22" s="84">
        <f t="shared" si="14"/>
        <v>0</v>
      </c>
      <c r="AT22" s="84">
        <f t="shared" si="14"/>
        <v>0</v>
      </c>
      <c r="AU22" s="84">
        <f t="shared" si="14"/>
        <v>0</v>
      </c>
      <c r="AV22" s="84">
        <f t="shared" si="14"/>
        <v>0</v>
      </c>
      <c r="AW22" s="84">
        <f t="shared" si="14"/>
        <v>0</v>
      </c>
      <c r="AX22" s="84">
        <f t="shared" si="14"/>
        <v>0</v>
      </c>
      <c r="AY22" s="84">
        <f t="shared" si="14"/>
        <v>0</v>
      </c>
      <c r="AZ22" s="84">
        <f t="shared" ref="AZ22:BO23" si="15">SUM(AZ263,AZ585,AZ956,AZ1254,AZ1338)</f>
        <v>0</v>
      </c>
      <c r="BA22" s="84">
        <f t="shared" si="15"/>
        <v>0</v>
      </c>
      <c r="BB22" s="84">
        <f t="shared" si="15"/>
        <v>0</v>
      </c>
      <c r="BC22" s="84">
        <f t="shared" si="15"/>
        <v>0</v>
      </c>
      <c r="BD22" s="84">
        <f t="shared" si="15"/>
        <v>0</v>
      </c>
      <c r="BE22" s="84">
        <f t="shared" si="15"/>
        <v>0</v>
      </c>
      <c r="BF22" s="84">
        <f t="shared" si="15"/>
        <v>0</v>
      </c>
      <c r="BG22" s="84">
        <f t="shared" si="15"/>
        <v>0</v>
      </c>
      <c r="BH22" s="84">
        <f t="shared" si="15"/>
        <v>0</v>
      </c>
      <c r="BI22" s="84">
        <f t="shared" si="15"/>
        <v>0</v>
      </c>
      <c r="BJ22" s="84">
        <f t="shared" si="15"/>
        <v>0</v>
      </c>
      <c r="BK22" s="84">
        <f t="shared" si="15"/>
        <v>0</v>
      </c>
      <c r="BL22" s="84">
        <f t="shared" si="15"/>
        <v>0</v>
      </c>
      <c r="BM22" s="84">
        <f t="shared" si="15"/>
        <v>0</v>
      </c>
      <c r="BN22" s="84">
        <f t="shared" si="15"/>
        <v>0</v>
      </c>
      <c r="BO22" s="84">
        <f t="shared" si="15"/>
        <v>0</v>
      </c>
      <c r="BP22" s="84">
        <f t="shared" ref="BP22:CE23" si="16">SUM(BP263,BP585,BP956,BP1254,BP1338)</f>
        <v>0</v>
      </c>
      <c r="BQ22" s="84">
        <f t="shared" si="16"/>
        <v>0</v>
      </c>
      <c r="BR22" s="84">
        <f t="shared" si="16"/>
        <v>0</v>
      </c>
      <c r="BS22" s="84">
        <f t="shared" si="16"/>
        <v>0</v>
      </c>
      <c r="BT22" s="84">
        <f t="shared" si="16"/>
        <v>0</v>
      </c>
      <c r="BU22" s="84">
        <f t="shared" si="16"/>
        <v>0</v>
      </c>
      <c r="BV22" s="84">
        <f t="shared" si="16"/>
        <v>0</v>
      </c>
      <c r="BW22" s="84">
        <f t="shared" si="16"/>
        <v>0</v>
      </c>
      <c r="BX22" s="84">
        <f t="shared" si="16"/>
        <v>0</v>
      </c>
      <c r="BY22" s="84">
        <f t="shared" si="16"/>
        <v>0</v>
      </c>
      <c r="BZ22" s="84">
        <f t="shared" si="16"/>
        <v>0</v>
      </c>
      <c r="CA22" s="84">
        <f t="shared" si="16"/>
        <v>0</v>
      </c>
      <c r="CB22" s="84">
        <f t="shared" si="16"/>
        <v>0</v>
      </c>
      <c r="CC22" s="84">
        <f t="shared" si="16"/>
        <v>0</v>
      </c>
      <c r="CD22" s="84">
        <f t="shared" si="16"/>
        <v>0</v>
      </c>
      <c r="CE22" s="84">
        <f t="shared" si="16"/>
        <v>0</v>
      </c>
      <c r="CF22" s="84">
        <f t="shared" ref="CF22:CQ23" si="17">SUM(CF263,CF585,CF956,CF1254,CF1338)</f>
        <v>0</v>
      </c>
      <c r="CG22" s="84">
        <f t="shared" si="17"/>
        <v>0</v>
      </c>
      <c r="CH22" s="84">
        <f t="shared" si="17"/>
        <v>0</v>
      </c>
      <c r="CI22" s="84">
        <f t="shared" si="17"/>
        <v>0</v>
      </c>
      <c r="CJ22" s="84">
        <f t="shared" si="17"/>
        <v>0</v>
      </c>
      <c r="CK22" s="84">
        <f t="shared" si="17"/>
        <v>0</v>
      </c>
      <c r="CL22" s="84">
        <f t="shared" si="17"/>
        <v>0</v>
      </c>
      <c r="CM22" s="84">
        <f t="shared" si="17"/>
        <v>0</v>
      </c>
      <c r="CN22" s="84">
        <f t="shared" si="17"/>
        <v>0</v>
      </c>
      <c r="CO22" s="84">
        <f t="shared" si="17"/>
        <v>0</v>
      </c>
      <c r="CP22" s="84">
        <f t="shared" si="17"/>
        <v>0</v>
      </c>
      <c r="CQ22" s="84">
        <f t="shared" si="17"/>
        <v>0</v>
      </c>
    </row>
    <row r="23" spans="1:95">
      <c r="A23" s="66" t="s">
        <v>216</v>
      </c>
      <c r="B23" s="71" t="s">
        <v>217</v>
      </c>
      <c r="C23" s="71" t="s">
        <v>202</v>
      </c>
      <c r="D23" s="84">
        <f t="shared" si="12"/>
        <v>3533.5645037239537</v>
      </c>
      <c r="E23" s="84">
        <f t="shared" si="12"/>
        <v>173.39971188000001</v>
      </c>
      <c r="F23" s="84">
        <f t="shared" si="12"/>
        <v>363.74026152999994</v>
      </c>
      <c r="G23" s="84">
        <f t="shared" si="12"/>
        <v>0</v>
      </c>
      <c r="H23" s="84">
        <f t="shared" si="12"/>
        <v>0</v>
      </c>
      <c r="I23" s="84">
        <f t="shared" si="12"/>
        <v>0</v>
      </c>
      <c r="J23" s="84">
        <f t="shared" si="12"/>
        <v>0</v>
      </c>
      <c r="K23" s="84">
        <f t="shared" si="12"/>
        <v>0</v>
      </c>
      <c r="L23" s="84">
        <f t="shared" si="12"/>
        <v>199</v>
      </c>
      <c r="M23" s="84">
        <f t="shared" si="12"/>
        <v>0</v>
      </c>
      <c r="N23" s="84">
        <f t="shared" si="12"/>
        <v>0</v>
      </c>
      <c r="O23" s="84">
        <f t="shared" si="12"/>
        <v>0</v>
      </c>
      <c r="P23" s="84">
        <f t="shared" si="12"/>
        <v>0</v>
      </c>
      <c r="Q23" s="84">
        <f t="shared" si="12"/>
        <v>0</v>
      </c>
      <c r="R23" s="84">
        <f t="shared" si="12"/>
        <v>12.439</v>
      </c>
      <c r="S23" s="84">
        <f t="shared" si="12"/>
        <v>315.97432235482296</v>
      </c>
      <c r="T23" s="84">
        <f t="shared" si="13"/>
        <v>0</v>
      </c>
      <c r="U23" s="84">
        <f t="shared" si="13"/>
        <v>0</v>
      </c>
      <c r="V23" s="84">
        <f t="shared" si="13"/>
        <v>0</v>
      </c>
      <c r="W23" s="84">
        <f t="shared" si="13"/>
        <v>0</v>
      </c>
      <c r="X23" s="84">
        <f t="shared" si="13"/>
        <v>0</v>
      </c>
      <c r="Y23" s="84">
        <f t="shared" si="13"/>
        <v>173</v>
      </c>
      <c r="Z23" s="84">
        <f t="shared" si="13"/>
        <v>0</v>
      </c>
      <c r="AA23" s="84">
        <f t="shared" si="13"/>
        <v>0</v>
      </c>
      <c r="AB23" s="84">
        <f t="shared" si="13"/>
        <v>0</v>
      </c>
      <c r="AC23" s="84">
        <f t="shared" si="13"/>
        <v>0</v>
      </c>
      <c r="AD23" s="84">
        <f t="shared" si="13"/>
        <v>0</v>
      </c>
      <c r="AE23" s="84">
        <f t="shared" si="13"/>
        <v>130</v>
      </c>
      <c r="AF23" s="84">
        <f t="shared" si="13"/>
        <v>300.65618267346508</v>
      </c>
      <c r="AG23" s="84">
        <f t="shared" si="13"/>
        <v>0</v>
      </c>
      <c r="AH23" s="84">
        <f t="shared" si="13"/>
        <v>0</v>
      </c>
      <c r="AI23" s="84">
        <f t="shared" si="13"/>
        <v>0</v>
      </c>
      <c r="AJ23" s="84">
        <f t="shared" si="14"/>
        <v>0</v>
      </c>
      <c r="AK23" s="84">
        <f t="shared" si="14"/>
        <v>0</v>
      </c>
      <c r="AL23" s="84">
        <f t="shared" si="14"/>
        <v>126</v>
      </c>
      <c r="AM23" s="84">
        <f t="shared" si="14"/>
        <v>0</v>
      </c>
      <c r="AN23" s="84">
        <f t="shared" si="14"/>
        <v>0</v>
      </c>
      <c r="AO23" s="84">
        <f t="shared" si="14"/>
        <v>0</v>
      </c>
      <c r="AP23" s="84">
        <f t="shared" si="14"/>
        <v>0</v>
      </c>
      <c r="AQ23" s="84">
        <f t="shared" si="14"/>
        <v>0</v>
      </c>
      <c r="AR23" s="84">
        <f t="shared" si="14"/>
        <v>0</v>
      </c>
      <c r="AS23" s="84">
        <f t="shared" si="14"/>
        <v>248.93556088360234</v>
      </c>
      <c r="AT23" s="84">
        <f t="shared" si="14"/>
        <v>0</v>
      </c>
      <c r="AU23" s="84">
        <f t="shared" si="14"/>
        <v>0</v>
      </c>
      <c r="AV23" s="84">
        <f t="shared" si="14"/>
        <v>0</v>
      </c>
      <c r="AW23" s="84">
        <f t="shared" si="14"/>
        <v>0</v>
      </c>
      <c r="AX23" s="84">
        <f t="shared" si="14"/>
        <v>0</v>
      </c>
      <c r="AY23" s="84">
        <f t="shared" si="14"/>
        <v>84</v>
      </c>
      <c r="AZ23" s="84">
        <f t="shared" si="15"/>
        <v>0</v>
      </c>
      <c r="BA23" s="84">
        <f t="shared" si="15"/>
        <v>0</v>
      </c>
      <c r="BB23" s="84">
        <f t="shared" si="15"/>
        <v>0</v>
      </c>
      <c r="BC23" s="84">
        <f t="shared" si="15"/>
        <v>0</v>
      </c>
      <c r="BD23" s="84">
        <f t="shared" si="15"/>
        <v>0</v>
      </c>
      <c r="BE23" s="84">
        <f t="shared" si="15"/>
        <v>208</v>
      </c>
      <c r="BF23" s="84">
        <f t="shared" si="15"/>
        <v>339.25056735185967</v>
      </c>
      <c r="BG23" s="84">
        <f t="shared" si="15"/>
        <v>0</v>
      </c>
      <c r="BH23" s="84">
        <f t="shared" si="15"/>
        <v>0</v>
      </c>
      <c r="BI23" s="84">
        <f t="shared" si="15"/>
        <v>0</v>
      </c>
      <c r="BJ23" s="84">
        <f t="shared" si="15"/>
        <v>0</v>
      </c>
      <c r="BK23" s="84">
        <f t="shared" si="15"/>
        <v>0</v>
      </c>
      <c r="BL23" s="84">
        <f t="shared" si="15"/>
        <v>213</v>
      </c>
      <c r="BM23" s="84">
        <f t="shared" si="15"/>
        <v>0</v>
      </c>
      <c r="BN23" s="84">
        <f t="shared" si="15"/>
        <v>0</v>
      </c>
      <c r="BO23" s="84">
        <f t="shared" si="15"/>
        <v>0</v>
      </c>
      <c r="BP23" s="84">
        <f t="shared" si="16"/>
        <v>0</v>
      </c>
      <c r="BQ23" s="84">
        <f t="shared" si="16"/>
        <v>0</v>
      </c>
      <c r="BR23" s="84">
        <f t="shared" si="16"/>
        <v>0</v>
      </c>
      <c r="BS23" s="84">
        <f t="shared" si="16"/>
        <v>467.79991772194586</v>
      </c>
      <c r="BT23" s="84">
        <f t="shared" si="16"/>
        <v>0</v>
      </c>
      <c r="BU23" s="84">
        <f t="shared" si="16"/>
        <v>0</v>
      </c>
      <c r="BV23" s="84">
        <f t="shared" si="16"/>
        <v>0</v>
      </c>
      <c r="BW23" s="84">
        <f t="shared" si="16"/>
        <v>0</v>
      </c>
      <c r="BX23" s="84">
        <f t="shared" si="16"/>
        <v>0</v>
      </c>
      <c r="BY23" s="84">
        <f t="shared" si="16"/>
        <v>77</v>
      </c>
      <c r="BZ23" s="84">
        <f t="shared" si="16"/>
        <v>0</v>
      </c>
      <c r="CA23" s="84">
        <f t="shared" si="16"/>
        <v>0</v>
      </c>
      <c r="CB23" s="84">
        <f t="shared" si="16"/>
        <v>0</v>
      </c>
      <c r="CC23" s="84">
        <f t="shared" si="16"/>
        <v>0</v>
      </c>
      <c r="CD23" s="84">
        <f t="shared" si="16"/>
        <v>0</v>
      </c>
      <c r="CE23" s="84">
        <f t="shared" si="16"/>
        <v>523.83871188000001</v>
      </c>
      <c r="CF23" s="84">
        <f t="shared" si="17"/>
        <v>2036.3568125156971</v>
      </c>
      <c r="CG23" s="84">
        <f t="shared" si="17"/>
        <v>0</v>
      </c>
      <c r="CH23" s="84">
        <f t="shared" si="17"/>
        <v>0</v>
      </c>
      <c r="CI23" s="84">
        <f t="shared" si="17"/>
        <v>0</v>
      </c>
      <c r="CJ23" s="84">
        <f t="shared" si="17"/>
        <v>0</v>
      </c>
      <c r="CK23" s="84">
        <f t="shared" si="17"/>
        <v>0</v>
      </c>
      <c r="CL23" s="84">
        <f t="shared" si="17"/>
        <v>872</v>
      </c>
      <c r="CM23" s="84">
        <f t="shared" si="17"/>
        <v>0</v>
      </c>
      <c r="CN23" s="84">
        <f t="shared" si="17"/>
        <v>0</v>
      </c>
      <c r="CO23" s="84">
        <f t="shared" si="17"/>
        <v>0</v>
      </c>
      <c r="CP23" s="84">
        <f t="shared" si="17"/>
        <v>0</v>
      </c>
      <c r="CQ23" s="84">
        <f t="shared" si="17"/>
        <v>0</v>
      </c>
    </row>
    <row r="24" spans="1:95">
      <c r="A24" s="66" t="s">
        <v>218</v>
      </c>
      <c r="B24" s="67" t="s">
        <v>219</v>
      </c>
      <c r="C24" s="67" t="s">
        <v>202</v>
      </c>
      <c r="D24" s="138">
        <f>SUM(D25,D50,D99,D237,D246,D263,D264)</f>
        <v>31243.155735292297</v>
      </c>
      <c r="E24" s="138">
        <f t="shared" ref="E24:BP24" si="18">SUM(E25,E50,E99,E237,E246,E263,E264)</f>
        <v>109.59221188000001</v>
      </c>
      <c r="F24" s="138">
        <f t="shared" si="18"/>
        <v>1870.8416013000003</v>
      </c>
      <c r="G24" s="138">
        <f t="shared" si="18"/>
        <v>0</v>
      </c>
      <c r="H24" s="138">
        <f t="shared" si="18"/>
        <v>16.77</v>
      </c>
      <c r="I24" s="138">
        <f t="shared" si="18"/>
        <v>12.779</v>
      </c>
      <c r="J24" s="138">
        <f t="shared" si="18"/>
        <v>0</v>
      </c>
      <c r="K24" s="138">
        <f t="shared" si="18"/>
        <v>0</v>
      </c>
      <c r="L24" s="138">
        <f t="shared" si="18"/>
        <v>179</v>
      </c>
      <c r="M24" s="138">
        <f t="shared" si="18"/>
        <v>3.7586000000000004</v>
      </c>
      <c r="N24" s="138">
        <f t="shared" si="18"/>
        <v>0</v>
      </c>
      <c r="O24" s="138">
        <f t="shared" si="18"/>
        <v>0</v>
      </c>
      <c r="P24" s="138">
        <f t="shared" si="18"/>
        <v>0</v>
      </c>
      <c r="Q24" s="138">
        <f t="shared" si="18"/>
        <v>3.4620000000000002</v>
      </c>
      <c r="R24" s="138">
        <f t="shared" si="18"/>
        <v>0</v>
      </c>
      <c r="S24" s="138">
        <f t="shared" si="18"/>
        <v>3415.9898954383057</v>
      </c>
      <c r="T24" s="138">
        <f t="shared" si="18"/>
        <v>0</v>
      </c>
      <c r="U24" s="138">
        <f t="shared" si="18"/>
        <v>5.59</v>
      </c>
      <c r="V24" s="138">
        <f t="shared" si="18"/>
        <v>13.093</v>
      </c>
      <c r="W24" s="138">
        <f t="shared" si="18"/>
        <v>0</v>
      </c>
      <c r="X24" s="138">
        <f t="shared" si="18"/>
        <v>0</v>
      </c>
      <c r="Y24" s="138">
        <f t="shared" si="18"/>
        <v>235</v>
      </c>
      <c r="Z24" s="138">
        <f t="shared" si="18"/>
        <v>11.3103</v>
      </c>
      <c r="AA24" s="138">
        <f t="shared" si="18"/>
        <v>0</v>
      </c>
      <c r="AB24" s="138">
        <f t="shared" si="18"/>
        <v>630</v>
      </c>
      <c r="AC24" s="138">
        <f t="shared" si="18"/>
        <v>9121.15</v>
      </c>
      <c r="AD24" s="138">
        <f t="shared" si="18"/>
        <v>0.9</v>
      </c>
      <c r="AE24" s="138">
        <f t="shared" si="18"/>
        <v>0</v>
      </c>
      <c r="AF24" s="138">
        <f t="shared" si="18"/>
        <v>3944.0548246630192</v>
      </c>
      <c r="AG24" s="138">
        <f t="shared" si="18"/>
        <v>0</v>
      </c>
      <c r="AH24" s="138">
        <f t="shared" si="18"/>
        <v>16</v>
      </c>
      <c r="AI24" s="138">
        <f t="shared" si="18"/>
        <v>18.227</v>
      </c>
      <c r="AJ24" s="138">
        <f t="shared" si="18"/>
        <v>0</v>
      </c>
      <c r="AK24" s="138">
        <f t="shared" si="18"/>
        <v>0</v>
      </c>
      <c r="AL24" s="138">
        <f t="shared" si="18"/>
        <v>134</v>
      </c>
      <c r="AM24" s="138">
        <f t="shared" si="18"/>
        <v>1.7829999999999999</v>
      </c>
      <c r="AN24" s="138">
        <f t="shared" si="18"/>
        <v>0</v>
      </c>
      <c r="AO24" s="138">
        <f t="shared" si="18"/>
        <v>680</v>
      </c>
      <c r="AP24" s="138">
        <f t="shared" si="18"/>
        <v>0</v>
      </c>
      <c r="AQ24" s="138">
        <f t="shared" si="18"/>
        <v>0.9</v>
      </c>
      <c r="AR24" s="138">
        <f t="shared" si="18"/>
        <v>0</v>
      </c>
      <c r="AS24" s="138">
        <f t="shared" si="18"/>
        <v>1855.2976591300451</v>
      </c>
      <c r="AT24" s="138">
        <f t="shared" si="18"/>
        <v>0</v>
      </c>
      <c r="AU24" s="138">
        <f t="shared" si="18"/>
        <v>0</v>
      </c>
      <c r="AV24" s="138">
        <f t="shared" si="18"/>
        <v>13.291</v>
      </c>
      <c r="AW24" s="138">
        <f t="shared" si="18"/>
        <v>0</v>
      </c>
      <c r="AX24" s="138">
        <f t="shared" si="18"/>
        <v>0</v>
      </c>
      <c r="AY24" s="138">
        <f t="shared" si="18"/>
        <v>178</v>
      </c>
      <c r="AZ24" s="138">
        <f t="shared" si="18"/>
        <v>2.5300000000000002</v>
      </c>
      <c r="BA24" s="138">
        <f t="shared" si="18"/>
        <v>0</v>
      </c>
      <c r="BB24" s="138">
        <f t="shared" si="18"/>
        <v>2.9169999999999998</v>
      </c>
      <c r="BC24" s="138">
        <f t="shared" si="18"/>
        <v>132.80000000000001</v>
      </c>
      <c r="BD24" s="138">
        <f t="shared" si="18"/>
        <v>0.8</v>
      </c>
      <c r="BE24" s="138">
        <f t="shared" si="18"/>
        <v>208</v>
      </c>
      <c r="BF24" s="138">
        <f t="shared" si="18"/>
        <v>1650.0568779256337</v>
      </c>
      <c r="BG24" s="138">
        <f t="shared" si="18"/>
        <v>0</v>
      </c>
      <c r="BH24" s="138">
        <f t="shared" si="18"/>
        <v>0</v>
      </c>
      <c r="BI24" s="138">
        <f t="shared" si="18"/>
        <v>9.6609999999999996</v>
      </c>
      <c r="BJ24" s="138">
        <f t="shared" si="18"/>
        <v>0</v>
      </c>
      <c r="BK24" s="138">
        <f t="shared" si="18"/>
        <v>0</v>
      </c>
      <c r="BL24" s="138">
        <f t="shared" si="18"/>
        <v>100</v>
      </c>
      <c r="BM24" s="138">
        <f t="shared" si="18"/>
        <v>0.5</v>
      </c>
      <c r="BN24" s="138">
        <f t="shared" si="18"/>
        <v>0</v>
      </c>
      <c r="BO24" s="138">
        <f t="shared" si="18"/>
        <v>1200</v>
      </c>
      <c r="BP24" s="138">
        <f t="shared" si="18"/>
        <v>0</v>
      </c>
      <c r="BQ24" s="138">
        <f t="shared" ref="BQ24:CQ24" si="19">SUM(BQ25,BQ50,BQ99,BQ237,BQ246,BQ263,BQ264)</f>
        <v>0.7228</v>
      </c>
      <c r="BR24" s="138">
        <f t="shared" si="19"/>
        <v>0</v>
      </c>
      <c r="BS24" s="138">
        <f t="shared" si="19"/>
        <v>1435.6215967425564</v>
      </c>
      <c r="BT24" s="138">
        <f t="shared" si="19"/>
        <v>0</v>
      </c>
      <c r="BU24" s="138">
        <f t="shared" si="19"/>
        <v>0</v>
      </c>
      <c r="BV24" s="138">
        <f t="shared" si="19"/>
        <v>12.276</v>
      </c>
      <c r="BW24" s="138">
        <f t="shared" si="19"/>
        <v>0</v>
      </c>
      <c r="BX24" s="138">
        <f t="shared" si="19"/>
        <v>0</v>
      </c>
      <c r="BY24" s="138">
        <f t="shared" si="19"/>
        <v>63</v>
      </c>
      <c r="BZ24" s="138">
        <f t="shared" si="19"/>
        <v>0</v>
      </c>
      <c r="CA24" s="138">
        <f t="shared" si="19"/>
        <v>0</v>
      </c>
      <c r="CB24" s="138">
        <f t="shared" si="19"/>
        <v>0</v>
      </c>
      <c r="CC24" s="138">
        <f t="shared" si="19"/>
        <v>0</v>
      </c>
      <c r="CD24" s="138">
        <f t="shared" si="19"/>
        <v>0</v>
      </c>
      <c r="CE24" s="138">
        <f t="shared" si="19"/>
        <v>317.59221187999998</v>
      </c>
      <c r="CF24" s="138">
        <f t="shared" si="19"/>
        <v>14171.862455199562</v>
      </c>
      <c r="CG24" s="138">
        <f t="shared" si="19"/>
        <v>0</v>
      </c>
      <c r="CH24" s="138">
        <f t="shared" si="19"/>
        <v>38.36</v>
      </c>
      <c r="CI24" s="138">
        <f t="shared" si="19"/>
        <v>79.327000000000012</v>
      </c>
      <c r="CJ24" s="138">
        <f t="shared" si="19"/>
        <v>0</v>
      </c>
      <c r="CK24" s="138">
        <f t="shared" si="19"/>
        <v>0</v>
      </c>
      <c r="CL24" s="138">
        <f t="shared" si="19"/>
        <v>889</v>
      </c>
      <c r="CM24" s="138">
        <f t="shared" si="19"/>
        <v>19.881899999999998</v>
      </c>
      <c r="CN24" s="138">
        <f t="shared" si="19"/>
        <v>0</v>
      </c>
      <c r="CO24" s="138">
        <f t="shared" si="19"/>
        <v>2512.9169999999999</v>
      </c>
      <c r="CP24" s="138">
        <f t="shared" si="19"/>
        <v>9253.9499999999989</v>
      </c>
      <c r="CQ24" s="138">
        <f t="shared" si="19"/>
        <v>6.7848000000000006</v>
      </c>
    </row>
    <row r="25" spans="1:95" ht="31.5">
      <c r="A25" s="66" t="s">
        <v>116</v>
      </c>
      <c r="B25" s="67" t="s">
        <v>220</v>
      </c>
      <c r="C25" s="67" t="s">
        <v>202</v>
      </c>
      <c r="D25" s="105">
        <f t="shared" ref="D25:BO25" si="20">D26+D30+D33+D49</f>
        <v>2651.71868159</v>
      </c>
      <c r="E25" s="84">
        <f t="shared" si="20"/>
        <v>0</v>
      </c>
      <c r="F25" s="84">
        <f t="shared" si="20"/>
        <v>491.60653454000004</v>
      </c>
      <c r="G25" s="84">
        <f t="shared" si="20"/>
        <v>0</v>
      </c>
      <c r="H25" s="84">
        <f t="shared" si="20"/>
        <v>16.77</v>
      </c>
      <c r="I25" s="84">
        <f t="shared" si="20"/>
        <v>4.9139999999999997</v>
      </c>
      <c r="J25" s="84">
        <f t="shared" si="20"/>
        <v>0</v>
      </c>
      <c r="K25" s="84">
        <f t="shared" si="20"/>
        <v>0</v>
      </c>
      <c r="L25" s="84">
        <f t="shared" si="20"/>
        <v>0</v>
      </c>
      <c r="M25" s="84">
        <f t="shared" si="20"/>
        <v>0</v>
      </c>
      <c r="N25" s="84">
        <f t="shared" si="20"/>
        <v>0</v>
      </c>
      <c r="O25" s="84">
        <f t="shared" si="20"/>
        <v>0</v>
      </c>
      <c r="P25" s="84">
        <f t="shared" si="20"/>
        <v>0</v>
      </c>
      <c r="Q25" s="84">
        <f t="shared" si="20"/>
        <v>0</v>
      </c>
      <c r="R25" s="84">
        <f t="shared" si="20"/>
        <v>0</v>
      </c>
      <c r="S25" s="84">
        <f t="shared" si="20"/>
        <v>225.24171000000001</v>
      </c>
      <c r="T25" s="84">
        <f t="shared" si="20"/>
        <v>0</v>
      </c>
      <c r="U25" s="84">
        <f t="shared" si="20"/>
        <v>0</v>
      </c>
      <c r="V25" s="84">
        <f t="shared" si="20"/>
        <v>6.09</v>
      </c>
      <c r="W25" s="84">
        <f t="shared" si="20"/>
        <v>0</v>
      </c>
      <c r="X25" s="84">
        <f t="shared" si="20"/>
        <v>0</v>
      </c>
      <c r="Y25" s="84">
        <f t="shared" si="20"/>
        <v>0</v>
      </c>
      <c r="Z25" s="84">
        <f t="shared" si="20"/>
        <v>0</v>
      </c>
      <c r="AA25" s="84">
        <f t="shared" si="20"/>
        <v>0</v>
      </c>
      <c r="AB25" s="84">
        <f t="shared" si="20"/>
        <v>0</v>
      </c>
      <c r="AC25" s="84">
        <f t="shared" si="20"/>
        <v>0</v>
      </c>
      <c r="AD25" s="84">
        <f t="shared" si="20"/>
        <v>0</v>
      </c>
      <c r="AE25" s="84">
        <f t="shared" si="20"/>
        <v>0</v>
      </c>
      <c r="AF25" s="84">
        <f t="shared" si="20"/>
        <v>566.29899999999998</v>
      </c>
      <c r="AG25" s="84">
        <f t="shared" si="20"/>
        <v>0</v>
      </c>
      <c r="AH25" s="84">
        <f t="shared" si="20"/>
        <v>0</v>
      </c>
      <c r="AI25" s="84">
        <f t="shared" si="20"/>
        <v>3.484</v>
      </c>
      <c r="AJ25" s="84">
        <f t="shared" si="20"/>
        <v>0</v>
      </c>
      <c r="AK25" s="84">
        <f t="shared" si="20"/>
        <v>0</v>
      </c>
      <c r="AL25" s="84">
        <f t="shared" si="20"/>
        <v>3</v>
      </c>
      <c r="AM25" s="84">
        <f t="shared" si="20"/>
        <v>0</v>
      </c>
      <c r="AN25" s="84">
        <f t="shared" si="20"/>
        <v>0</v>
      </c>
      <c r="AO25" s="84">
        <f t="shared" si="20"/>
        <v>0</v>
      </c>
      <c r="AP25" s="84">
        <f t="shared" si="20"/>
        <v>0</v>
      </c>
      <c r="AQ25" s="84">
        <f t="shared" si="20"/>
        <v>0</v>
      </c>
      <c r="AR25" s="84">
        <f t="shared" si="20"/>
        <v>0</v>
      </c>
      <c r="AS25" s="84">
        <f t="shared" si="20"/>
        <v>144.364</v>
      </c>
      <c r="AT25" s="84">
        <f t="shared" si="20"/>
        <v>0</v>
      </c>
      <c r="AU25" s="84">
        <f t="shared" si="20"/>
        <v>0</v>
      </c>
      <c r="AV25" s="84">
        <f t="shared" si="20"/>
        <v>2.4900000000000002</v>
      </c>
      <c r="AW25" s="84">
        <f t="shared" si="20"/>
        <v>0</v>
      </c>
      <c r="AX25" s="84">
        <f t="shared" si="20"/>
        <v>0</v>
      </c>
      <c r="AY25" s="84">
        <f t="shared" si="20"/>
        <v>0</v>
      </c>
      <c r="AZ25" s="84">
        <f t="shared" si="20"/>
        <v>0</v>
      </c>
      <c r="BA25" s="84">
        <f t="shared" si="20"/>
        <v>0</v>
      </c>
      <c r="BB25" s="84">
        <f t="shared" si="20"/>
        <v>0</v>
      </c>
      <c r="BC25" s="84">
        <f t="shared" si="20"/>
        <v>0</v>
      </c>
      <c r="BD25" s="84">
        <f t="shared" si="20"/>
        <v>0</v>
      </c>
      <c r="BE25" s="84">
        <f t="shared" si="20"/>
        <v>0</v>
      </c>
      <c r="BF25" s="84">
        <f t="shared" si="20"/>
        <v>70.944000000000003</v>
      </c>
      <c r="BG25" s="84">
        <f t="shared" si="20"/>
        <v>0</v>
      </c>
      <c r="BH25" s="84">
        <f t="shared" si="20"/>
        <v>0</v>
      </c>
      <c r="BI25" s="84">
        <f t="shared" si="20"/>
        <v>1.34</v>
      </c>
      <c r="BJ25" s="84">
        <f t="shared" si="20"/>
        <v>0</v>
      </c>
      <c r="BK25" s="84">
        <f t="shared" si="20"/>
        <v>0</v>
      </c>
      <c r="BL25" s="84">
        <f t="shared" si="20"/>
        <v>0</v>
      </c>
      <c r="BM25" s="84">
        <f t="shared" si="20"/>
        <v>0</v>
      </c>
      <c r="BN25" s="84">
        <f t="shared" si="20"/>
        <v>0</v>
      </c>
      <c r="BO25" s="84">
        <f t="shared" si="20"/>
        <v>0</v>
      </c>
      <c r="BP25" s="84">
        <f t="shared" ref="BP25:CQ25" si="21">BP26+BP30+BP33+BP49</f>
        <v>0</v>
      </c>
      <c r="BQ25" s="84">
        <f t="shared" si="21"/>
        <v>0</v>
      </c>
      <c r="BR25" s="84">
        <f t="shared" si="21"/>
        <v>0</v>
      </c>
      <c r="BS25" s="84">
        <f t="shared" si="21"/>
        <v>0</v>
      </c>
      <c r="BT25" s="84">
        <f t="shared" si="21"/>
        <v>0</v>
      </c>
      <c r="BU25" s="84">
        <f t="shared" si="21"/>
        <v>0</v>
      </c>
      <c r="BV25" s="84">
        <f t="shared" si="21"/>
        <v>0</v>
      </c>
      <c r="BW25" s="84">
        <f t="shared" si="21"/>
        <v>0</v>
      </c>
      <c r="BX25" s="84">
        <f t="shared" si="21"/>
        <v>0</v>
      </c>
      <c r="BY25" s="84">
        <f t="shared" si="21"/>
        <v>0</v>
      </c>
      <c r="BZ25" s="84">
        <f t="shared" si="21"/>
        <v>0</v>
      </c>
      <c r="CA25" s="84">
        <f t="shared" si="21"/>
        <v>0</v>
      </c>
      <c r="CB25" s="84">
        <f t="shared" si="21"/>
        <v>0</v>
      </c>
      <c r="CC25" s="84">
        <f t="shared" si="21"/>
        <v>0</v>
      </c>
      <c r="CD25" s="84">
        <f t="shared" si="21"/>
        <v>0</v>
      </c>
      <c r="CE25" s="84">
        <f t="shared" si="21"/>
        <v>0</v>
      </c>
      <c r="CF25" s="84">
        <f t="shared" si="21"/>
        <v>1498.45524454</v>
      </c>
      <c r="CG25" s="84">
        <f t="shared" si="21"/>
        <v>0</v>
      </c>
      <c r="CH25" s="84">
        <f t="shared" si="21"/>
        <v>16.77</v>
      </c>
      <c r="CI25" s="84">
        <f t="shared" si="21"/>
        <v>18.317999999999998</v>
      </c>
      <c r="CJ25" s="84">
        <f t="shared" si="21"/>
        <v>0</v>
      </c>
      <c r="CK25" s="84">
        <f t="shared" si="21"/>
        <v>0</v>
      </c>
      <c r="CL25" s="84">
        <f t="shared" si="21"/>
        <v>3</v>
      </c>
      <c r="CM25" s="84">
        <f t="shared" si="21"/>
        <v>0</v>
      </c>
      <c r="CN25" s="84">
        <f t="shared" si="21"/>
        <v>0</v>
      </c>
      <c r="CO25" s="84">
        <f t="shared" si="21"/>
        <v>0</v>
      </c>
      <c r="CP25" s="84">
        <f t="shared" si="21"/>
        <v>0</v>
      </c>
      <c r="CQ25" s="84">
        <f t="shared" si="21"/>
        <v>0</v>
      </c>
    </row>
    <row r="26" spans="1:95" ht="63">
      <c r="A26" s="73" t="s">
        <v>117</v>
      </c>
      <c r="B26" s="67" t="s">
        <v>221</v>
      </c>
      <c r="C26" s="67" t="s">
        <v>202</v>
      </c>
      <c r="D26" s="105">
        <f t="shared" ref="D26:S27" si="22">D27</f>
        <v>54.841000000000008</v>
      </c>
      <c r="E26" s="84">
        <f t="shared" si="22"/>
        <v>0</v>
      </c>
      <c r="F26" s="84">
        <f t="shared" si="22"/>
        <v>0</v>
      </c>
      <c r="G26" s="84">
        <f t="shared" si="22"/>
        <v>0</v>
      </c>
      <c r="H26" s="84">
        <f t="shared" si="22"/>
        <v>0</v>
      </c>
      <c r="I26" s="84">
        <f t="shared" si="22"/>
        <v>0</v>
      </c>
      <c r="J26" s="84">
        <f t="shared" si="22"/>
        <v>0</v>
      </c>
      <c r="K26" s="84">
        <f t="shared" si="22"/>
        <v>0</v>
      </c>
      <c r="L26" s="84">
        <f t="shared" si="22"/>
        <v>0</v>
      </c>
      <c r="M26" s="84">
        <f t="shared" si="22"/>
        <v>0</v>
      </c>
      <c r="N26" s="84">
        <f t="shared" si="22"/>
        <v>0</v>
      </c>
      <c r="O26" s="84">
        <f t="shared" si="22"/>
        <v>0</v>
      </c>
      <c r="P26" s="84">
        <f t="shared" si="22"/>
        <v>0</v>
      </c>
      <c r="Q26" s="84">
        <f t="shared" si="22"/>
        <v>0</v>
      </c>
      <c r="R26" s="84">
        <f t="shared" si="22"/>
        <v>0</v>
      </c>
      <c r="S26" s="84">
        <f t="shared" si="22"/>
        <v>0</v>
      </c>
      <c r="T26" s="84">
        <f t="shared" ref="R26:AG27" si="23">T27</f>
        <v>0</v>
      </c>
      <c r="U26" s="84">
        <f t="shared" si="23"/>
        <v>0</v>
      </c>
      <c r="V26" s="84">
        <f t="shared" si="23"/>
        <v>0</v>
      </c>
      <c r="W26" s="84">
        <f t="shared" si="23"/>
        <v>0</v>
      </c>
      <c r="X26" s="84">
        <f t="shared" si="23"/>
        <v>0</v>
      </c>
      <c r="Y26" s="84">
        <f t="shared" si="23"/>
        <v>0</v>
      </c>
      <c r="Z26" s="84">
        <f t="shared" si="23"/>
        <v>0</v>
      </c>
      <c r="AA26" s="84">
        <f t="shared" si="23"/>
        <v>0</v>
      </c>
      <c r="AB26" s="84">
        <f t="shared" si="23"/>
        <v>0</v>
      </c>
      <c r="AC26" s="84">
        <f t="shared" si="23"/>
        <v>0</v>
      </c>
      <c r="AD26" s="84">
        <f t="shared" si="23"/>
        <v>0</v>
      </c>
      <c r="AE26" s="84">
        <f t="shared" si="23"/>
        <v>0</v>
      </c>
      <c r="AF26" s="84">
        <f t="shared" si="23"/>
        <v>54.840999999999994</v>
      </c>
      <c r="AG26" s="84">
        <f t="shared" si="23"/>
        <v>0</v>
      </c>
      <c r="AH26" s="84">
        <f t="shared" ref="AE26:AT27" si="24">AH27</f>
        <v>0</v>
      </c>
      <c r="AI26" s="84">
        <f t="shared" si="24"/>
        <v>0</v>
      </c>
      <c r="AJ26" s="84">
        <f t="shared" si="24"/>
        <v>0</v>
      </c>
      <c r="AK26" s="84">
        <f t="shared" si="24"/>
        <v>0</v>
      </c>
      <c r="AL26" s="84">
        <f t="shared" si="24"/>
        <v>2</v>
      </c>
      <c r="AM26" s="84">
        <f t="shared" si="24"/>
        <v>0</v>
      </c>
      <c r="AN26" s="84">
        <f t="shared" si="24"/>
        <v>0</v>
      </c>
      <c r="AO26" s="84">
        <f t="shared" si="24"/>
        <v>0</v>
      </c>
      <c r="AP26" s="84">
        <f t="shared" si="24"/>
        <v>0</v>
      </c>
      <c r="AQ26" s="84">
        <f t="shared" si="24"/>
        <v>0</v>
      </c>
      <c r="AR26" s="84">
        <f t="shared" si="24"/>
        <v>0</v>
      </c>
      <c r="AS26" s="84">
        <f t="shared" si="24"/>
        <v>0</v>
      </c>
      <c r="AT26" s="84">
        <f t="shared" si="24"/>
        <v>0</v>
      </c>
      <c r="AU26" s="84">
        <f t="shared" ref="AR26:BG27" si="25">AU27</f>
        <v>0</v>
      </c>
      <c r="AV26" s="84">
        <f t="shared" si="25"/>
        <v>0</v>
      </c>
      <c r="AW26" s="84">
        <f t="shared" si="25"/>
        <v>0</v>
      </c>
      <c r="AX26" s="84">
        <f t="shared" si="25"/>
        <v>0</v>
      </c>
      <c r="AY26" s="84">
        <f t="shared" si="25"/>
        <v>0</v>
      </c>
      <c r="AZ26" s="84">
        <f t="shared" si="25"/>
        <v>0</v>
      </c>
      <c r="BA26" s="84">
        <f t="shared" si="25"/>
        <v>0</v>
      </c>
      <c r="BB26" s="84">
        <f t="shared" si="25"/>
        <v>0</v>
      </c>
      <c r="BC26" s="84">
        <f t="shared" si="25"/>
        <v>0</v>
      </c>
      <c r="BD26" s="84">
        <f t="shared" si="25"/>
        <v>0</v>
      </c>
      <c r="BE26" s="84">
        <f t="shared" si="25"/>
        <v>0</v>
      </c>
      <c r="BF26" s="84">
        <f t="shared" si="25"/>
        <v>0</v>
      </c>
      <c r="BG26" s="84">
        <f t="shared" si="25"/>
        <v>0</v>
      </c>
      <c r="BH26" s="84">
        <f t="shared" ref="BH26:CD27" si="26">BH27</f>
        <v>0</v>
      </c>
      <c r="BI26" s="84">
        <f t="shared" si="26"/>
        <v>0</v>
      </c>
      <c r="BJ26" s="84">
        <f t="shared" si="26"/>
        <v>0</v>
      </c>
      <c r="BK26" s="84">
        <f t="shared" si="26"/>
        <v>0</v>
      </c>
      <c r="BL26" s="84">
        <f t="shared" si="26"/>
        <v>0</v>
      </c>
      <c r="BM26" s="84">
        <f t="shared" si="26"/>
        <v>0</v>
      </c>
      <c r="BN26" s="84">
        <f t="shared" si="26"/>
        <v>0</v>
      </c>
      <c r="BO26" s="84">
        <f t="shared" si="26"/>
        <v>0</v>
      </c>
      <c r="BP26" s="84">
        <f t="shared" si="26"/>
        <v>0</v>
      </c>
      <c r="BQ26" s="84">
        <f t="shared" si="26"/>
        <v>0</v>
      </c>
      <c r="BR26" s="84">
        <f t="shared" si="26"/>
        <v>0</v>
      </c>
      <c r="BS26" s="84">
        <f t="shared" si="26"/>
        <v>0</v>
      </c>
      <c r="BT26" s="84">
        <f t="shared" si="26"/>
        <v>0</v>
      </c>
      <c r="BU26" s="84">
        <f t="shared" si="26"/>
        <v>0</v>
      </c>
      <c r="BV26" s="84">
        <f t="shared" si="26"/>
        <v>0</v>
      </c>
      <c r="BW26" s="84">
        <f t="shared" si="26"/>
        <v>0</v>
      </c>
      <c r="BX26" s="84">
        <f t="shared" si="26"/>
        <v>0</v>
      </c>
      <c r="BY26" s="84">
        <f t="shared" si="26"/>
        <v>0</v>
      </c>
      <c r="BZ26" s="84">
        <f t="shared" si="26"/>
        <v>0</v>
      </c>
      <c r="CA26" s="84">
        <f t="shared" si="26"/>
        <v>0</v>
      </c>
      <c r="CB26" s="84">
        <f t="shared" si="26"/>
        <v>0</v>
      </c>
      <c r="CC26" s="84">
        <f t="shared" si="26"/>
        <v>0</v>
      </c>
      <c r="CD26" s="84">
        <f t="shared" si="26"/>
        <v>0</v>
      </c>
      <c r="CE26" s="84">
        <f t="shared" ref="CE26:CQ27" si="27">CE27</f>
        <v>0</v>
      </c>
      <c r="CF26" s="84">
        <f t="shared" si="27"/>
        <v>54.840999999999994</v>
      </c>
      <c r="CG26" s="84">
        <f t="shared" si="27"/>
        <v>0</v>
      </c>
      <c r="CH26" s="84">
        <f t="shared" si="27"/>
        <v>0</v>
      </c>
      <c r="CI26" s="84">
        <f t="shared" si="27"/>
        <v>0</v>
      </c>
      <c r="CJ26" s="84">
        <f t="shared" si="27"/>
        <v>0</v>
      </c>
      <c r="CK26" s="84">
        <f t="shared" si="27"/>
        <v>0</v>
      </c>
      <c r="CL26" s="84">
        <f t="shared" si="27"/>
        <v>2</v>
      </c>
      <c r="CM26" s="84">
        <f t="shared" si="27"/>
        <v>0</v>
      </c>
      <c r="CN26" s="84">
        <f t="shared" si="27"/>
        <v>0</v>
      </c>
      <c r="CO26" s="84">
        <f t="shared" si="27"/>
        <v>0</v>
      </c>
      <c r="CP26" s="84">
        <f t="shared" si="27"/>
        <v>0</v>
      </c>
      <c r="CQ26" s="84">
        <f t="shared" si="27"/>
        <v>0</v>
      </c>
    </row>
    <row r="27" spans="1:95">
      <c r="A27" s="73" t="s">
        <v>130</v>
      </c>
      <c r="B27" s="67" t="s">
        <v>222</v>
      </c>
      <c r="C27" s="67" t="s">
        <v>202</v>
      </c>
      <c r="D27" s="105">
        <f t="shared" si="22"/>
        <v>54.841000000000008</v>
      </c>
      <c r="E27" s="84">
        <f t="shared" si="22"/>
        <v>0</v>
      </c>
      <c r="F27" s="84">
        <f t="shared" si="22"/>
        <v>0</v>
      </c>
      <c r="G27" s="84">
        <f t="shared" si="22"/>
        <v>0</v>
      </c>
      <c r="H27" s="84">
        <f t="shared" si="22"/>
        <v>0</v>
      </c>
      <c r="I27" s="84">
        <f t="shared" si="22"/>
        <v>0</v>
      </c>
      <c r="J27" s="84">
        <f t="shared" si="22"/>
        <v>0</v>
      </c>
      <c r="K27" s="84">
        <f t="shared" si="22"/>
        <v>0</v>
      </c>
      <c r="L27" s="84">
        <f t="shared" si="22"/>
        <v>0</v>
      </c>
      <c r="M27" s="84">
        <f t="shared" si="22"/>
        <v>0</v>
      </c>
      <c r="N27" s="84">
        <f t="shared" si="22"/>
        <v>0</v>
      </c>
      <c r="O27" s="84">
        <f t="shared" si="22"/>
        <v>0</v>
      </c>
      <c r="P27" s="84">
        <f t="shared" si="22"/>
        <v>0</v>
      </c>
      <c r="Q27" s="84">
        <f t="shared" si="22"/>
        <v>0</v>
      </c>
      <c r="R27" s="84">
        <f t="shared" si="23"/>
        <v>0</v>
      </c>
      <c r="S27" s="84">
        <f t="shared" si="23"/>
        <v>0</v>
      </c>
      <c r="T27" s="84">
        <f t="shared" si="23"/>
        <v>0</v>
      </c>
      <c r="U27" s="84">
        <f t="shared" si="23"/>
        <v>0</v>
      </c>
      <c r="V27" s="84">
        <f t="shared" si="23"/>
        <v>0</v>
      </c>
      <c r="W27" s="84">
        <f t="shared" si="23"/>
        <v>0</v>
      </c>
      <c r="X27" s="84">
        <f t="shared" si="23"/>
        <v>0</v>
      </c>
      <c r="Y27" s="84">
        <f t="shared" si="23"/>
        <v>0</v>
      </c>
      <c r="Z27" s="84">
        <f t="shared" si="23"/>
        <v>0</v>
      </c>
      <c r="AA27" s="84">
        <f t="shared" si="23"/>
        <v>0</v>
      </c>
      <c r="AB27" s="84">
        <f t="shared" si="23"/>
        <v>0</v>
      </c>
      <c r="AC27" s="84">
        <f t="shared" si="23"/>
        <v>0</v>
      </c>
      <c r="AD27" s="84">
        <f t="shared" si="23"/>
        <v>0</v>
      </c>
      <c r="AE27" s="84">
        <f t="shared" si="24"/>
        <v>0</v>
      </c>
      <c r="AF27" s="84">
        <f t="shared" si="24"/>
        <v>54.840999999999994</v>
      </c>
      <c r="AG27" s="84">
        <f t="shared" si="24"/>
        <v>0</v>
      </c>
      <c r="AH27" s="84">
        <f t="shared" si="24"/>
        <v>0</v>
      </c>
      <c r="AI27" s="84">
        <f t="shared" si="24"/>
        <v>0</v>
      </c>
      <c r="AJ27" s="84">
        <f t="shared" si="24"/>
        <v>0</v>
      </c>
      <c r="AK27" s="84">
        <f t="shared" si="24"/>
        <v>0</v>
      </c>
      <c r="AL27" s="84">
        <f t="shared" si="24"/>
        <v>2</v>
      </c>
      <c r="AM27" s="84">
        <f t="shared" si="24"/>
        <v>0</v>
      </c>
      <c r="AN27" s="84">
        <f t="shared" si="24"/>
        <v>0</v>
      </c>
      <c r="AO27" s="84">
        <f t="shared" si="24"/>
        <v>0</v>
      </c>
      <c r="AP27" s="84">
        <f t="shared" si="24"/>
        <v>0</v>
      </c>
      <c r="AQ27" s="84">
        <f t="shared" si="24"/>
        <v>0</v>
      </c>
      <c r="AR27" s="84">
        <f t="shared" si="25"/>
        <v>0</v>
      </c>
      <c r="AS27" s="84">
        <f t="shared" si="25"/>
        <v>0</v>
      </c>
      <c r="AT27" s="84">
        <f t="shared" si="25"/>
        <v>0</v>
      </c>
      <c r="AU27" s="84">
        <f t="shared" si="25"/>
        <v>0</v>
      </c>
      <c r="AV27" s="84">
        <f t="shared" si="25"/>
        <v>0</v>
      </c>
      <c r="AW27" s="84">
        <f t="shared" si="25"/>
        <v>0</v>
      </c>
      <c r="AX27" s="84">
        <f t="shared" si="25"/>
        <v>0</v>
      </c>
      <c r="AY27" s="84">
        <f t="shared" si="25"/>
        <v>0</v>
      </c>
      <c r="AZ27" s="84">
        <f t="shared" si="25"/>
        <v>0</v>
      </c>
      <c r="BA27" s="84">
        <f t="shared" si="25"/>
        <v>0</v>
      </c>
      <c r="BB27" s="84">
        <f t="shared" si="25"/>
        <v>0</v>
      </c>
      <c r="BC27" s="84">
        <f t="shared" si="25"/>
        <v>0</v>
      </c>
      <c r="BD27" s="84">
        <f t="shared" si="25"/>
        <v>0</v>
      </c>
      <c r="BE27" s="84">
        <f t="shared" si="25"/>
        <v>0</v>
      </c>
      <c r="BF27" s="84">
        <f t="shared" si="25"/>
        <v>0</v>
      </c>
      <c r="BG27" s="84">
        <f t="shared" si="25"/>
        <v>0</v>
      </c>
      <c r="BH27" s="84">
        <f t="shared" si="26"/>
        <v>0</v>
      </c>
      <c r="BI27" s="84">
        <f t="shared" si="26"/>
        <v>0</v>
      </c>
      <c r="BJ27" s="84">
        <f t="shared" si="26"/>
        <v>0</v>
      </c>
      <c r="BK27" s="84">
        <f t="shared" si="26"/>
        <v>0</v>
      </c>
      <c r="BL27" s="84">
        <f t="shared" si="26"/>
        <v>0</v>
      </c>
      <c r="BM27" s="84">
        <f t="shared" si="26"/>
        <v>0</v>
      </c>
      <c r="BN27" s="84">
        <f t="shared" si="26"/>
        <v>0</v>
      </c>
      <c r="BO27" s="84">
        <f t="shared" si="26"/>
        <v>0</v>
      </c>
      <c r="BP27" s="84">
        <f t="shared" si="26"/>
        <v>0</v>
      </c>
      <c r="BQ27" s="84">
        <f t="shared" si="26"/>
        <v>0</v>
      </c>
      <c r="BR27" s="79">
        <f t="shared" si="26"/>
        <v>0</v>
      </c>
      <c r="BS27" s="79">
        <f t="shared" si="26"/>
        <v>0</v>
      </c>
      <c r="BT27" s="84">
        <f t="shared" si="26"/>
        <v>0</v>
      </c>
      <c r="BU27" s="84">
        <f t="shared" si="26"/>
        <v>0</v>
      </c>
      <c r="BV27" s="84">
        <f t="shared" si="26"/>
        <v>0</v>
      </c>
      <c r="BW27" s="84">
        <f t="shared" si="26"/>
        <v>0</v>
      </c>
      <c r="BX27" s="84">
        <f t="shared" si="26"/>
        <v>0</v>
      </c>
      <c r="BY27" s="84">
        <f t="shared" si="26"/>
        <v>0</v>
      </c>
      <c r="BZ27" s="84">
        <f t="shared" si="26"/>
        <v>0</v>
      </c>
      <c r="CA27" s="84">
        <f t="shared" si="26"/>
        <v>0</v>
      </c>
      <c r="CB27" s="84">
        <f t="shared" si="26"/>
        <v>0</v>
      </c>
      <c r="CC27" s="84">
        <f t="shared" si="26"/>
        <v>0</v>
      </c>
      <c r="CD27" s="84">
        <f t="shared" si="26"/>
        <v>0</v>
      </c>
      <c r="CE27" s="84">
        <f t="shared" si="27"/>
        <v>0</v>
      </c>
      <c r="CF27" s="84">
        <f t="shared" si="27"/>
        <v>54.840999999999994</v>
      </c>
      <c r="CG27" s="84">
        <f t="shared" si="27"/>
        <v>0</v>
      </c>
      <c r="CH27" s="84">
        <f t="shared" si="27"/>
        <v>0</v>
      </c>
      <c r="CI27" s="84">
        <f t="shared" si="27"/>
        <v>0</v>
      </c>
      <c r="CJ27" s="84">
        <f t="shared" si="27"/>
        <v>0</v>
      </c>
      <c r="CK27" s="84">
        <f t="shared" si="27"/>
        <v>0</v>
      </c>
      <c r="CL27" s="84">
        <f t="shared" si="27"/>
        <v>2</v>
      </c>
      <c r="CM27" s="84">
        <f t="shared" si="27"/>
        <v>0</v>
      </c>
      <c r="CN27" s="84">
        <f t="shared" si="27"/>
        <v>0</v>
      </c>
      <c r="CO27" s="84">
        <f t="shared" si="27"/>
        <v>0</v>
      </c>
      <c r="CP27" s="84">
        <f t="shared" si="27"/>
        <v>0</v>
      </c>
      <c r="CQ27" s="84">
        <f t="shared" si="27"/>
        <v>0</v>
      </c>
    </row>
    <row r="28" spans="1:95" ht="31.5">
      <c r="A28" s="73" t="s">
        <v>130</v>
      </c>
      <c r="B28" s="74" t="s">
        <v>223</v>
      </c>
      <c r="C28" s="109" t="s">
        <v>224</v>
      </c>
      <c r="D28" s="92">
        <v>54.841000000000008</v>
      </c>
      <c r="E28" s="79">
        <v>0</v>
      </c>
      <c r="F28" s="79">
        <v>0</v>
      </c>
      <c r="G28" s="79">
        <v>0</v>
      </c>
      <c r="H28" s="79">
        <v>0</v>
      </c>
      <c r="I28" s="79">
        <v>0</v>
      </c>
      <c r="J28" s="79">
        <v>0</v>
      </c>
      <c r="K28" s="79">
        <v>0</v>
      </c>
      <c r="L28" s="79">
        <v>0</v>
      </c>
      <c r="M28" s="79">
        <v>0</v>
      </c>
      <c r="N28" s="79">
        <v>0</v>
      </c>
      <c r="O28" s="79">
        <v>0</v>
      </c>
      <c r="P28" s="79">
        <v>0</v>
      </c>
      <c r="Q28" s="79">
        <v>0</v>
      </c>
      <c r="R28" s="79">
        <v>0</v>
      </c>
      <c r="S28" s="79">
        <f>54.841-54.841</f>
        <v>0</v>
      </c>
      <c r="T28" s="79">
        <v>0</v>
      </c>
      <c r="U28" s="79">
        <v>0</v>
      </c>
      <c r="V28" s="79">
        <v>0</v>
      </c>
      <c r="W28" s="79">
        <v>0</v>
      </c>
      <c r="X28" s="79">
        <v>0</v>
      </c>
      <c r="Y28" s="79">
        <f>2-2</f>
        <v>0</v>
      </c>
      <c r="Z28" s="79">
        <v>0</v>
      </c>
      <c r="AA28" s="79">
        <v>0</v>
      </c>
      <c r="AB28" s="79">
        <v>0</v>
      </c>
      <c r="AC28" s="79">
        <v>0</v>
      </c>
      <c r="AD28" s="79">
        <v>0</v>
      </c>
      <c r="AE28" s="79">
        <v>0</v>
      </c>
      <c r="AF28" s="79">
        <v>54.840999999999994</v>
      </c>
      <c r="AG28" s="79">
        <v>0</v>
      </c>
      <c r="AH28" s="79">
        <v>0</v>
      </c>
      <c r="AI28" s="79">
        <v>0</v>
      </c>
      <c r="AJ28" s="79">
        <v>0</v>
      </c>
      <c r="AK28" s="79">
        <v>0</v>
      </c>
      <c r="AL28" s="79">
        <v>2</v>
      </c>
      <c r="AM28" s="79">
        <v>0</v>
      </c>
      <c r="AN28" s="79">
        <v>0</v>
      </c>
      <c r="AO28" s="79">
        <v>0</v>
      </c>
      <c r="AP28" s="79">
        <v>0</v>
      </c>
      <c r="AQ28" s="79">
        <v>0</v>
      </c>
      <c r="AR28" s="79">
        <v>0</v>
      </c>
      <c r="AS28" s="79">
        <v>0</v>
      </c>
      <c r="AT28" s="79">
        <v>0</v>
      </c>
      <c r="AU28" s="79">
        <v>0</v>
      </c>
      <c r="AV28" s="79">
        <v>0</v>
      </c>
      <c r="AW28" s="79">
        <v>0</v>
      </c>
      <c r="AX28" s="79">
        <v>0</v>
      </c>
      <c r="AY28" s="79">
        <v>0</v>
      </c>
      <c r="AZ28" s="79">
        <v>0</v>
      </c>
      <c r="BA28" s="79">
        <v>0</v>
      </c>
      <c r="BB28" s="79">
        <v>0</v>
      </c>
      <c r="BC28" s="79">
        <v>0</v>
      </c>
      <c r="BD28" s="79">
        <v>0</v>
      </c>
      <c r="BE28" s="79">
        <v>0</v>
      </c>
      <c r="BF28" s="79">
        <v>0</v>
      </c>
      <c r="BG28" s="79">
        <v>0</v>
      </c>
      <c r="BH28" s="79">
        <v>0</v>
      </c>
      <c r="BI28" s="79">
        <v>0</v>
      </c>
      <c r="BJ28" s="79">
        <v>0</v>
      </c>
      <c r="BK28" s="79">
        <v>0</v>
      </c>
      <c r="BL28" s="79">
        <v>0</v>
      </c>
      <c r="BM28" s="79">
        <v>0</v>
      </c>
      <c r="BN28" s="79">
        <v>0</v>
      </c>
      <c r="BO28" s="79">
        <v>0</v>
      </c>
      <c r="BP28" s="79">
        <v>0</v>
      </c>
      <c r="BQ28" s="79">
        <v>0</v>
      </c>
      <c r="BR28" s="79">
        <v>0</v>
      </c>
      <c r="BS28" s="79">
        <v>0</v>
      </c>
      <c r="BT28" s="79">
        <v>0</v>
      </c>
      <c r="BU28" s="79">
        <v>0</v>
      </c>
      <c r="BV28" s="79">
        <v>0</v>
      </c>
      <c r="BW28" s="79">
        <v>0</v>
      </c>
      <c r="BX28" s="79">
        <v>0</v>
      </c>
      <c r="BY28" s="79">
        <v>0</v>
      </c>
      <c r="BZ28" s="79">
        <v>0</v>
      </c>
      <c r="CA28" s="79">
        <v>0</v>
      </c>
      <c r="CB28" s="79">
        <v>0</v>
      </c>
      <c r="CC28" s="79">
        <v>0</v>
      </c>
      <c r="CD28" s="79">
        <v>0</v>
      </c>
      <c r="CE28" s="79">
        <f>E28+R28+AE28+AR28+BE28+BR28</f>
        <v>0</v>
      </c>
      <c r="CF28" s="79">
        <f t="shared" ref="CF28:CQ28" si="28">F28+S28+AF28+AS28+BF28+BS28</f>
        <v>54.840999999999994</v>
      </c>
      <c r="CG28" s="79">
        <f t="shared" si="28"/>
        <v>0</v>
      </c>
      <c r="CH28" s="79">
        <f t="shared" si="28"/>
        <v>0</v>
      </c>
      <c r="CI28" s="79">
        <f t="shared" si="28"/>
        <v>0</v>
      </c>
      <c r="CJ28" s="79">
        <f t="shared" si="28"/>
        <v>0</v>
      </c>
      <c r="CK28" s="79">
        <f t="shared" si="28"/>
        <v>0</v>
      </c>
      <c r="CL28" s="79">
        <f t="shared" si="28"/>
        <v>2</v>
      </c>
      <c r="CM28" s="79">
        <f t="shared" si="28"/>
        <v>0</v>
      </c>
      <c r="CN28" s="79">
        <f t="shared" si="28"/>
        <v>0</v>
      </c>
      <c r="CO28" s="79">
        <f t="shared" si="28"/>
        <v>0</v>
      </c>
      <c r="CP28" s="79">
        <f t="shared" si="28"/>
        <v>0</v>
      </c>
      <c r="CQ28" s="79">
        <f t="shared" si="28"/>
        <v>0</v>
      </c>
    </row>
    <row r="29" spans="1:95" ht="31.5">
      <c r="A29" s="66" t="s">
        <v>226</v>
      </c>
      <c r="B29" s="67" t="s">
        <v>227</v>
      </c>
      <c r="C29" s="68" t="s">
        <v>202</v>
      </c>
      <c r="D29" s="105">
        <v>0</v>
      </c>
      <c r="E29" s="84">
        <v>0</v>
      </c>
      <c r="F29" s="84">
        <v>0</v>
      </c>
      <c r="G29" s="84">
        <v>0</v>
      </c>
      <c r="H29" s="84">
        <v>0</v>
      </c>
      <c r="I29" s="84">
        <v>0</v>
      </c>
      <c r="J29" s="84">
        <v>0</v>
      </c>
      <c r="K29" s="84">
        <v>0</v>
      </c>
      <c r="L29" s="84">
        <v>0</v>
      </c>
      <c r="M29" s="84">
        <v>0</v>
      </c>
      <c r="N29" s="84">
        <v>0</v>
      </c>
      <c r="O29" s="84">
        <v>0</v>
      </c>
      <c r="P29" s="84">
        <v>0</v>
      </c>
      <c r="Q29" s="84">
        <v>0</v>
      </c>
      <c r="R29" s="84">
        <v>0</v>
      </c>
      <c r="S29" s="84">
        <v>0</v>
      </c>
      <c r="T29" s="84">
        <v>0</v>
      </c>
      <c r="U29" s="84">
        <v>0</v>
      </c>
      <c r="V29" s="84">
        <v>0</v>
      </c>
      <c r="W29" s="84">
        <v>0</v>
      </c>
      <c r="X29" s="84">
        <v>0</v>
      </c>
      <c r="Y29" s="84">
        <v>0</v>
      </c>
      <c r="Z29" s="84">
        <v>0</v>
      </c>
      <c r="AA29" s="84">
        <v>0</v>
      </c>
      <c r="AB29" s="84">
        <v>0</v>
      </c>
      <c r="AC29" s="84">
        <v>0</v>
      </c>
      <c r="AD29" s="84">
        <v>0</v>
      </c>
      <c r="AE29" s="84">
        <v>0</v>
      </c>
      <c r="AF29" s="84">
        <v>0</v>
      </c>
      <c r="AG29" s="84">
        <v>0</v>
      </c>
      <c r="AH29" s="84">
        <v>0</v>
      </c>
      <c r="AI29" s="84">
        <v>0</v>
      </c>
      <c r="AJ29" s="84">
        <v>0</v>
      </c>
      <c r="AK29" s="84">
        <v>0</v>
      </c>
      <c r="AL29" s="84">
        <v>0</v>
      </c>
      <c r="AM29" s="84">
        <v>0</v>
      </c>
      <c r="AN29" s="84">
        <v>0</v>
      </c>
      <c r="AO29" s="84">
        <v>0</v>
      </c>
      <c r="AP29" s="84">
        <v>0</v>
      </c>
      <c r="AQ29" s="84">
        <v>0</v>
      </c>
      <c r="AR29" s="84">
        <v>0</v>
      </c>
      <c r="AS29" s="84">
        <v>0</v>
      </c>
      <c r="AT29" s="84">
        <v>0</v>
      </c>
      <c r="AU29" s="84">
        <v>0</v>
      </c>
      <c r="AV29" s="84">
        <v>0</v>
      </c>
      <c r="AW29" s="84">
        <v>0</v>
      </c>
      <c r="AX29" s="84">
        <v>0</v>
      </c>
      <c r="AY29" s="84">
        <v>0</v>
      </c>
      <c r="AZ29" s="84">
        <v>0</v>
      </c>
      <c r="BA29" s="84">
        <v>0</v>
      </c>
      <c r="BB29" s="84">
        <v>0</v>
      </c>
      <c r="BC29" s="84">
        <v>0</v>
      </c>
      <c r="BD29" s="84">
        <v>0</v>
      </c>
      <c r="BE29" s="84">
        <v>0</v>
      </c>
      <c r="BF29" s="84">
        <v>0</v>
      </c>
      <c r="BG29" s="84">
        <v>0</v>
      </c>
      <c r="BH29" s="84">
        <v>0</v>
      </c>
      <c r="BI29" s="84">
        <v>0</v>
      </c>
      <c r="BJ29" s="84">
        <v>0</v>
      </c>
      <c r="BK29" s="84">
        <v>0</v>
      </c>
      <c r="BL29" s="84">
        <v>0</v>
      </c>
      <c r="BM29" s="84">
        <v>0</v>
      </c>
      <c r="BN29" s="84">
        <v>0</v>
      </c>
      <c r="BO29" s="84">
        <v>0</v>
      </c>
      <c r="BP29" s="84">
        <v>0</v>
      </c>
      <c r="BQ29" s="84">
        <v>0</v>
      </c>
      <c r="BR29" s="84">
        <v>0</v>
      </c>
      <c r="BS29" s="84">
        <v>0</v>
      </c>
      <c r="BT29" s="84">
        <v>0</v>
      </c>
      <c r="BU29" s="84">
        <v>0</v>
      </c>
      <c r="BV29" s="84">
        <v>0</v>
      </c>
      <c r="BW29" s="84">
        <v>0</v>
      </c>
      <c r="BX29" s="84">
        <v>0</v>
      </c>
      <c r="BY29" s="84">
        <v>0</v>
      </c>
      <c r="BZ29" s="84">
        <v>0</v>
      </c>
      <c r="CA29" s="84">
        <v>0</v>
      </c>
      <c r="CB29" s="84">
        <v>0</v>
      </c>
      <c r="CC29" s="84">
        <v>0</v>
      </c>
      <c r="CD29" s="84">
        <v>0</v>
      </c>
      <c r="CE29" s="84">
        <v>0</v>
      </c>
      <c r="CF29" s="84">
        <v>0</v>
      </c>
      <c r="CG29" s="84">
        <v>0</v>
      </c>
      <c r="CH29" s="84">
        <v>0</v>
      </c>
      <c r="CI29" s="84">
        <v>0</v>
      </c>
      <c r="CJ29" s="84">
        <v>0</v>
      </c>
      <c r="CK29" s="84">
        <v>0</v>
      </c>
      <c r="CL29" s="84">
        <v>0</v>
      </c>
      <c r="CM29" s="84">
        <v>0</v>
      </c>
      <c r="CN29" s="84">
        <v>0</v>
      </c>
      <c r="CO29" s="84">
        <v>0</v>
      </c>
      <c r="CP29" s="84">
        <v>0</v>
      </c>
      <c r="CQ29" s="84">
        <v>0</v>
      </c>
    </row>
    <row r="30" spans="1:95" ht="47.25">
      <c r="A30" s="73" t="s">
        <v>118</v>
      </c>
      <c r="B30" s="67" t="s">
        <v>228</v>
      </c>
      <c r="C30" s="67" t="s">
        <v>202</v>
      </c>
      <c r="D30" s="92">
        <v>0</v>
      </c>
      <c r="E30" s="84">
        <v>0</v>
      </c>
      <c r="F30" s="84">
        <v>0</v>
      </c>
      <c r="G30" s="84">
        <v>0</v>
      </c>
      <c r="H30" s="84">
        <v>0</v>
      </c>
      <c r="I30" s="84">
        <v>0</v>
      </c>
      <c r="J30" s="84">
        <v>0</v>
      </c>
      <c r="K30" s="84">
        <v>0</v>
      </c>
      <c r="L30" s="84">
        <v>0</v>
      </c>
      <c r="M30" s="84">
        <v>0</v>
      </c>
      <c r="N30" s="84">
        <v>0</v>
      </c>
      <c r="O30" s="84">
        <v>0</v>
      </c>
      <c r="P30" s="84">
        <v>0</v>
      </c>
      <c r="Q30" s="84">
        <v>0</v>
      </c>
      <c r="R30" s="84">
        <v>0</v>
      </c>
      <c r="S30" s="84">
        <v>0</v>
      </c>
      <c r="T30" s="84">
        <v>0</v>
      </c>
      <c r="U30" s="84">
        <v>0</v>
      </c>
      <c r="V30" s="84">
        <v>0</v>
      </c>
      <c r="W30" s="84">
        <v>0</v>
      </c>
      <c r="X30" s="84">
        <v>0</v>
      </c>
      <c r="Y30" s="84">
        <v>0</v>
      </c>
      <c r="Z30" s="84">
        <v>0</v>
      </c>
      <c r="AA30" s="84">
        <v>0</v>
      </c>
      <c r="AB30" s="84">
        <v>0</v>
      </c>
      <c r="AC30" s="84">
        <v>0</v>
      </c>
      <c r="AD30" s="84">
        <v>0</v>
      </c>
      <c r="AE30" s="84">
        <v>0</v>
      </c>
      <c r="AF30" s="84">
        <v>0</v>
      </c>
      <c r="AG30" s="84">
        <v>0</v>
      </c>
      <c r="AH30" s="84">
        <v>0</v>
      </c>
      <c r="AI30" s="84">
        <v>0</v>
      </c>
      <c r="AJ30" s="84">
        <v>0</v>
      </c>
      <c r="AK30" s="84">
        <v>0</v>
      </c>
      <c r="AL30" s="84">
        <v>0</v>
      </c>
      <c r="AM30" s="84">
        <v>0</v>
      </c>
      <c r="AN30" s="84">
        <v>0</v>
      </c>
      <c r="AO30" s="84">
        <v>0</v>
      </c>
      <c r="AP30" s="84">
        <v>0</v>
      </c>
      <c r="AQ30" s="84">
        <v>0</v>
      </c>
      <c r="AR30" s="84">
        <v>0</v>
      </c>
      <c r="AS30" s="84">
        <v>0</v>
      </c>
      <c r="AT30" s="84">
        <v>0</v>
      </c>
      <c r="AU30" s="84">
        <v>0</v>
      </c>
      <c r="AV30" s="84">
        <v>0</v>
      </c>
      <c r="AW30" s="84">
        <v>0</v>
      </c>
      <c r="AX30" s="84">
        <v>0</v>
      </c>
      <c r="AY30" s="84">
        <v>0</v>
      </c>
      <c r="AZ30" s="84">
        <v>0</v>
      </c>
      <c r="BA30" s="84">
        <v>0</v>
      </c>
      <c r="BB30" s="84">
        <v>0</v>
      </c>
      <c r="BC30" s="84">
        <v>0</v>
      </c>
      <c r="BD30" s="84">
        <v>0</v>
      </c>
      <c r="BE30" s="84">
        <v>0</v>
      </c>
      <c r="BF30" s="84">
        <v>0</v>
      </c>
      <c r="BG30" s="84">
        <v>0</v>
      </c>
      <c r="BH30" s="84">
        <v>0</v>
      </c>
      <c r="BI30" s="84">
        <v>0</v>
      </c>
      <c r="BJ30" s="84">
        <v>0</v>
      </c>
      <c r="BK30" s="84">
        <v>0</v>
      </c>
      <c r="BL30" s="84">
        <v>0</v>
      </c>
      <c r="BM30" s="84">
        <v>0</v>
      </c>
      <c r="BN30" s="84">
        <v>0</v>
      </c>
      <c r="BO30" s="84">
        <v>0</v>
      </c>
      <c r="BP30" s="84">
        <v>0</v>
      </c>
      <c r="BQ30" s="84">
        <v>0</v>
      </c>
      <c r="BR30" s="84">
        <v>0</v>
      </c>
      <c r="BS30" s="84">
        <v>0</v>
      </c>
      <c r="BT30" s="84">
        <v>0</v>
      </c>
      <c r="BU30" s="84">
        <v>0</v>
      </c>
      <c r="BV30" s="84">
        <v>0</v>
      </c>
      <c r="BW30" s="84">
        <v>0</v>
      </c>
      <c r="BX30" s="84">
        <v>0</v>
      </c>
      <c r="BY30" s="84">
        <v>0</v>
      </c>
      <c r="BZ30" s="84">
        <v>0</v>
      </c>
      <c r="CA30" s="84">
        <v>0</v>
      </c>
      <c r="CB30" s="84">
        <v>0</v>
      </c>
      <c r="CC30" s="84">
        <v>0</v>
      </c>
      <c r="CD30" s="84">
        <v>0</v>
      </c>
      <c r="CE30" s="84">
        <f t="shared" ref="CE30" si="29">E30+R30+AE30+AR30+BE30+BR30</f>
        <v>0</v>
      </c>
      <c r="CF30" s="84">
        <f t="shared" ref="CF30" si="30">F30+S30+AF30+AS30+BF30+BS30</f>
        <v>0</v>
      </c>
      <c r="CG30" s="84">
        <f t="shared" ref="CG30" si="31">G30+T30+AG30+AT30+BG30+BT30</f>
        <v>0</v>
      </c>
      <c r="CH30" s="84">
        <f t="shared" ref="CH30" si="32">H30+U30+AH30+AU30+BH30+BU30</f>
        <v>0</v>
      </c>
      <c r="CI30" s="84">
        <f t="shared" ref="CI30" si="33">I30+V30+AI30+AV30+BI30+BV30</f>
        <v>0</v>
      </c>
      <c r="CJ30" s="84">
        <f t="shared" ref="CJ30" si="34">J30+W30+AJ30+AW30+BJ30+BW30</f>
        <v>0</v>
      </c>
      <c r="CK30" s="84">
        <f t="shared" ref="CK30" si="35">K30+X30+AK30+AX30+BK30+BX30</f>
        <v>0</v>
      </c>
      <c r="CL30" s="84">
        <f t="shared" ref="CL30" si="36">L30+Y30+AL30+AY30+BL30+BY30</f>
        <v>0</v>
      </c>
      <c r="CM30" s="84">
        <f t="shared" ref="CM30" si="37">M30+Z30+AM30+AZ30+BM30+BZ30</f>
        <v>0</v>
      </c>
      <c r="CN30" s="84">
        <f t="shared" ref="CN30" si="38">N30+AA30+AN30+BA30+BN30+CA30</f>
        <v>0</v>
      </c>
      <c r="CO30" s="84">
        <f t="shared" ref="CO30" si="39">O30+AB30+AO30+BB30+BO30+CB30</f>
        <v>0</v>
      </c>
      <c r="CP30" s="84">
        <f t="shared" ref="CP30" si="40">P30+AC30+AP30+BC30+BP30+CC30</f>
        <v>0</v>
      </c>
      <c r="CQ30" s="84">
        <f t="shared" ref="CQ30" si="41">Q30+AD30+AQ30+BD30+BQ30+CD30</f>
        <v>0</v>
      </c>
    </row>
    <row r="31" spans="1:95" ht="31.5">
      <c r="A31" s="66" t="s">
        <v>183</v>
      </c>
      <c r="B31" s="67" t="s">
        <v>227</v>
      </c>
      <c r="C31" s="68" t="s">
        <v>202</v>
      </c>
      <c r="D31" s="105">
        <v>0</v>
      </c>
      <c r="E31" s="84">
        <v>0</v>
      </c>
      <c r="F31" s="84">
        <v>0</v>
      </c>
      <c r="G31" s="84">
        <v>0</v>
      </c>
      <c r="H31" s="84">
        <v>0</v>
      </c>
      <c r="I31" s="84">
        <v>0</v>
      </c>
      <c r="J31" s="84">
        <v>0</v>
      </c>
      <c r="K31" s="84">
        <v>0</v>
      </c>
      <c r="L31" s="84">
        <v>0</v>
      </c>
      <c r="M31" s="84">
        <v>0</v>
      </c>
      <c r="N31" s="84">
        <v>0</v>
      </c>
      <c r="O31" s="84">
        <v>0</v>
      </c>
      <c r="P31" s="84">
        <v>0</v>
      </c>
      <c r="Q31" s="84">
        <v>0</v>
      </c>
      <c r="R31" s="84">
        <v>0</v>
      </c>
      <c r="S31" s="84">
        <v>0</v>
      </c>
      <c r="T31" s="84">
        <v>0</v>
      </c>
      <c r="U31" s="84">
        <v>0</v>
      </c>
      <c r="V31" s="84">
        <v>0</v>
      </c>
      <c r="W31" s="84">
        <v>0</v>
      </c>
      <c r="X31" s="84">
        <v>0</v>
      </c>
      <c r="Y31" s="84">
        <v>0</v>
      </c>
      <c r="Z31" s="84">
        <v>0</v>
      </c>
      <c r="AA31" s="84">
        <v>0</v>
      </c>
      <c r="AB31" s="84">
        <v>0</v>
      </c>
      <c r="AC31" s="84">
        <v>0</v>
      </c>
      <c r="AD31" s="84">
        <v>0</v>
      </c>
      <c r="AE31" s="84">
        <v>0</v>
      </c>
      <c r="AF31" s="84">
        <v>0</v>
      </c>
      <c r="AG31" s="84">
        <v>0</v>
      </c>
      <c r="AH31" s="84">
        <v>0</v>
      </c>
      <c r="AI31" s="84">
        <v>0</v>
      </c>
      <c r="AJ31" s="84">
        <v>0</v>
      </c>
      <c r="AK31" s="84">
        <v>0</v>
      </c>
      <c r="AL31" s="84">
        <v>0</v>
      </c>
      <c r="AM31" s="84">
        <v>0</v>
      </c>
      <c r="AN31" s="84">
        <v>0</v>
      </c>
      <c r="AO31" s="84">
        <v>0</v>
      </c>
      <c r="AP31" s="84">
        <v>0</v>
      </c>
      <c r="AQ31" s="84">
        <v>0</v>
      </c>
      <c r="AR31" s="84">
        <v>0</v>
      </c>
      <c r="AS31" s="84">
        <v>0</v>
      </c>
      <c r="AT31" s="84">
        <v>0</v>
      </c>
      <c r="AU31" s="84">
        <v>0</v>
      </c>
      <c r="AV31" s="84">
        <v>0</v>
      </c>
      <c r="AW31" s="84">
        <v>0</v>
      </c>
      <c r="AX31" s="84">
        <v>0</v>
      </c>
      <c r="AY31" s="84">
        <v>0</v>
      </c>
      <c r="AZ31" s="84">
        <v>0</v>
      </c>
      <c r="BA31" s="84">
        <v>0</v>
      </c>
      <c r="BB31" s="84">
        <v>0</v>
      </c>
      <c r="BC31" s="84">
        <v>0</v>
      </c>
      <c r="BD31" s="84">
        <v>0</v>
      </c>
      <c r="BE31" s="84">
        <v>0</v>
      </c>
      <c r="BF31" s="84">
        <v>0</v>
      </c>
      <c r="BG31" s="84">
        <v>0</v>
      </c>
      <c r="BH31" s="84">
        <v>0</v>
      </c>
      <c r="BI31" s="84">
        <v>0</v>
      </c>
      <c r="BJ31" s="84">
        <v>0</v>
      </c>
      <c r="BK31" s="84">
        <v>0</v>
      </c>
      <c r="BL31" s="84">
        <v>0</v>
      </c>
      <c r="BM31" s="84">
        <v>0</v>
      </c>
      <c r="BN31" s="84">
        <v>0</v>
      </c>
      <c r="BO31" s="84">
        <v>0</v>
      </c>
      <c r="BP31" s="84">
        <v>0</v>
      </c>
      <c r="BQ31" s="84">
        <v>0</v>
      </c>
      <c r="BR31" s="84">
        <v>0</v>
      </c>
      <c r="BS31" s="84">
        <v>0</v>
      </c>
      <c r="BT31" s="84">
        <v>0</v>
      </c>
      <c r="BU31" s="84">
        <v>0</v>
      </c>
      <c r="BV31" s="84">
        <v>0</v>
      </c>
      <c r="BW31" s="84">
        <v>0</v>
      </c>
      <c r="BX31" s="84">
        <v>0</v>
      </c>
      <c r="BY31" s="84">
        <v>0</v>
      </c>
      <c r="BZ31" s="84">
        <v>0</v>
      </c>
      <c r="CA31" s="84">
        <v>0</v>
      </c>
      <c r="CB31" s="84">
        <v>0</v>
      </c>
      <c r="CC31" s="84">
        <v>0</v>
      </c>
      <c r="CD31" s="84">
        <v>0</v>
      </c>
      <c r="CE31" s="84">
        <v>0</v>
      </c>
      <c r="CF31" s="84">
        <v>0</v>
      </c>
      <c r="CG31" s="84">
        <v>0</v>
      </c>
      <c r="CH31" s="84">
        <v>0</v>
      </c>
      <c r="CI31" s="84">
        <v>0</v>
      </c>
      <c r="CJ31" s="84">
        <v>0</v>
      </c>
      <c r="CK31" s="84">
        <v>0</v>
      </c>
      <c r="CL31" s="84">
        <v>0</v>
      </c>
      <c r="CM31" s="84">
        <v>0</v>
      </c>
      <c r="CN31" s="84">
        <v>0</v>
      </c>
      <c r="CO31" s="84">
        <v>0</v>
      </c>
      <c r="CP31" s="84">
        <v>0</v>
      </c>
      <c r="CQ31" s="84">
        <v>0</v>
      </c>
    </row>
    <row r="32" spans="1:95" ht="31.5">
      <c r="A32" s="66" t="s">
        <v>184</v>
      </c>
      <c r="B32" s="67" t="s">
        <v>227</v>
      </c>
      <c r="C32" s="68" t="s">
        <v>202</v>
      </c>
      <c r="D32" s="105">
        <v>0</v>
      </c>
      <c r="E32" s="84">
        <v>0</v>
      </c>
      <c r="F32" s="84">
        <v>0</v>
      </c>
      <c r="G32" s="84">
        <v>0</v>
      </c>
      <c r="H32" s="84">
        <v>0</v>
      </c>
      <c r="I32" s="84">
        <v>0</v>
      </c>
      <c r="J32" s="84">
        <v>0</v>
      </c>
      <c r="K32" s="84">
        <v>0</v>
      </c>
      <c r="L32" s="84">
        <v>0</v>
      </c>
      <c r="M32" s="84">
        <v>0</v>
      </c>
      <c r="N32" s="84">
        <v>0</v>
      </c>
      <c r="O32" s="84">
        <v>0</v>
      </c>
      <c r="P32" s="84">
        <v>0</v>
      </c>
      <c r="Q32" s="84">
        <v>0</v>
      </c>
      <c r="R32" s="84">
        <v>0</v>
      </c>
      <c r="S32" s="84">
        <v>0</v>
      </c>
      <c r="T32" s="84">
        <v>0</v>
      </c>
      <c r="U32" s="84">
        <v>0</v>
      </c>
      <c r="V32" s="84">
        <v>0</v>
      </c>
      <c r="W32" s="84">
        <v>0</v>
      </c>
      <c r="X32" s="84">
        <v>0</v>
      </c>
      <c r="Y32" s="84">
        <v>0</v>
      </c>
      <c r="Z32" s="84">
        <v>0</v>
      </c>
      <c r="AA32" s="84">
        <v>0</v>
      </c>
      <c r="AB32" s="84">
        <v>0</v>
      </c>
      <c r="AC32" s="84">
        <v>0</v>
      </c>
      <c r="AD32" s="84">
        <v>0</v>
      </c>
      <c r="AE32" s="84">
        <v>0</v>
      </c>
      <c r="AF32" s="84">
        <v>0</v>
      </c>
      <c r="AG32" s="84">
        <v>0</v>
      </c>
      <c r="AH32" s="84">
        <v>0</v>
      </c>
      <c r="AI32" s="84">
        <v>0</v>
      </c>
      <c r="AJ32" s="84">
        <v>0</v>
      </c>
      <c r="AK32" s="84">
        <v>0</v>
      </c>
      <c r="AL32" s="84">
        <v>0</v>
      </c>
      <c r="AM32" s="84">
        <v>0</v>
      </c>
      <c r="AN32" s="84">
        <v>0</v>
      </c>
      <c r="AO32" s="84">
        <v>0</v>
      </c>
      <c r="AP32" s="84">
        <v>0</v>
      </c>
      <c r="AQ32" s="84">
        <v>0</v>
      </c>
      <c r="AR32" s="84">
        <v>0</v>
      </c>
      <c r="AS32" s="84">
        <v>0</v>
      </c>
      <c r="AT32" s="84">
        <v>0</v>
      </c>
      <c r="AU32" s="84">
        <v>0</v>
      </c>
      <c r="AV32" s="84">
        <v>0</v>
      </c>
      <c r="AW32" s="84">
        <v>0</v>
      </c>
      <c r="AX32" s="84">
        <v>0</v>
      </c>
      <c r="AY32" s="84">
        <v>0</v>
      </c>
      <c r="AZ32" s="84">
        <v>0</v>
      </c>
      <c r="BA32" s="84">
        <v>0</v>
      </c>
      <c r="BB32" s="84">
        <v>0</v>
      </c>
      <c r="BC32" s="84">
        <v>0</v>
      </c>
      <c r="BD32" s="84">
        <v>0</v>
      </c>
      <c r="BE32" s="84">
        <v>0</v>
      </c>
      <c r="BF32" s="84">
        <v>0</v>
      </c>
      <c r="BG32" s="84">
        <v>0</v>
      </c>
      <c r="BH32" s="84">
        <v>0</v>
      </c>
      <c r="BI32" s="84">
        <v>0</v>
      </c>
      <c r="BJ32" s="84">
        <v>0</v>
      </c>
      <c r="BK32" s="84">
        <v>0</v>
      </c>
      <c r="BL32" s="84">
        <v>0</v>
      </c>
      <c r="BM32" s="84">
        <v>0</v>
      </c>
      <c r="BN32" s="84">
        <v>0</v>
      </c>
      <c r="BO32" s="84">
        <v>0</v>
      </c>
      <c r="BP32" s="84">
        <v>0</v>
      </c>
      <c r="BQ32" s="84">
        <v>0</v>
      </c>
      <c r="BR32" s="84">
        <v>0</v>
      </c>
      <c r="BS32" s="84">
        <v>0</v>
      </c>
      <c r="BT32" s="84">
        <v>0</v>
      </c>
      <c r="BU32" s="84">
        <v>0</v>
      </c>
      <c r="BV32" s="84">
        <v>0</v>
      </c>
      <c r="BW32" s="84">
        <v>0</v>
      </c>
      <c r="BX32" s="84">
        <v>0</v>
      </c>
      <c r="BY32" s="84">
        <v>0</v>
      </c>
      <c r="BZ32" s="84">
        <v>0</v>
      </c>
      <c r="CA32" s="84">
        <v>0</v>
      </c>
      <c r="CB32" s="84">
        <v>0</v>
      </c>
      <c r="CC32" s="84">
        <v>0</v>
      </c>
      <c r="CD32" s="84">
        <v>0</v>
      </c>
      <c r="CE32" s="84">
        <v>0</v>
      </c>
      <c r="CF32" s="84">
        <v>0</v>
      </c>
      <c r="CG32" s="84">
        <v>0</v>
      </c>
      <c r="CH32" s="84">
        <v>0</v>
      </c>
      <c r="CI32" s="84">
        <v>0</v>
      </c>
      <c r="CJ32" s="84">
        <v>0</v>
      </c>
      <c r="CK32" s="84">
        <v>0</v>
      </c>
      <c r="CL32" s="84">
        <v>0</v>
      </c>
      <c r="CM32" s="84">
        <v>0</v>
      </c>
      <c r="CN32" s="84">
        <v>0</v>
      </c>
      <c r="CO32" s="84">
        <v>0</v>
      </c>
      <c r="CP32" s="84">
        <v>0</v>
      </c>
      <c r="CQ32" s="84">
        <v>0</v>
      </c>
    </row>
    <row r="33" spans="1:95" ht="47.25">
      <c r="A33" s="73" t="s">
        <v>119</v>
      </c>
      <c r="B33" s="67" t="s">
        <v>229</v>
      </c>
      <c r="C33" s="67" t="s">
        <v>202</v>
      </c>
      <c r="D33" s="84">
        <f t="shared" ref="D33:BO33" si="42">D34+D35+D36+D39+D41</f>
        <v>2596.8776815900001</v>
      </c>
      <c r="E33" s="84">
        <f t="shared" si="42"/>
        <v>0</v>
      </c>
      <c r="F33" s="84">
        <f t="shared" si="42"/>
        <v>491.60653454000004</v>
      </c>
      <c r="G33" s="84">
        <f t="shared" si="42"/>
        <v>0</v>
      </c>
      <c r="H33" s="84">
        <f t="shared" si="42"/>
        <v>16.77</v>
      </c>
      <c r="I33" s="84">
        <f t="shared" si="42"/>
        <v>4.9139999999999997</v>
      </c>
      <c r="J33" s="84">
        <f t="shared" si="42"/>
        <v>0</v>
      </c>
      <c r="K33" s="84">
        <f t="shared" si="42"/>
        <v>0</v>
      </c>
      <c r="L33" s="84">
        <f t="shared" si="42"/>
        <v>0</v>
      </c>
      <c r="M33" s="84">
        <f t="shared" si="42"/>
        <v>0</v>
      </c>
      <c r="N33" s="84">
        <f t="shared" si="42"/>
        <v>0</v>
      </c>
      <c r="O33" s="84">
        <f t="shared" si="42"/>
        <v>0</v>
      </c>
      <c r="P33" s="84">
        <f t="shared" si="42"/>
        <v>0</v>
      </c>
      <c r="Q33" s="84">
        <f t="shared" si="42"/>
        <v>0</v>
      </c>
      <c r="R33" s="84">
        <f t="shared" si="42"/>
        <v>0</v>
      </c>
      <c r="S33" s="84">
        <f t="shared" si="42"/>
        <v>225.24171000000001</v>
      </c>
      <c r="T33" s="84">
        <f t="shared" si="42"/>
        <v>0</v>
      </c>
      <c r="U33" s="84">
        <f t="shared" si="42"/>
        <v>0</v>
      </c>
      <c r="V33" s="84">
        <f t="shared" si="42"/>
        <v>6.09</v>
      </c>
      <c r="W33" s="84">
        <f t="shared" si="42"/>
        <v>0</v>
      </c>
      <c r="X33" s="84">
        <f t="shared" si="42"/>
        <v>0</v>
      </c>
      <c r="Y33" s="84">
        <f t="shared" si="42"/>
        <v>0</v>
      </c>
      <c r="Z33" s="84">
        <f t="shared" si="42"/>
        <v>0</v>
      </c>
      <c r="AA33" s="84">
        <f t="shared" si="42"/>
        <v>0</v>
      </c>
      <c r="AB33" s="84">
        <f t="shared" si="42"/>
        <v>0</v>
      </c>
      <c r="AC33" s="84">
        <f t="shared" si="42"/>
        <v>0</v>
      </c>
      <c r="AD33" s="84">
        <f t="shared" si="42"/>
        <v>0</v>
      </c>
      <c r="AE33" s="84">
        <f t="shared" si="42"/>
        <v>0</v>
      </c>
      <c r="AF33" s="84">
        <f t="shared" si="42"/>
        <v>511.45799999999997</v>
      </c>
      <c r="AG33" s="84">
        <f t="shared" si="42"/>
        <v>0</v>
      </c>
      <c r="AH33" s="84">
        <f t="shared" si="42"/>
        <v>0</v>
      </c>
      <c r="AI33" s="84">
        <f t="shared" si="42"/>
        <v>3.484</v>
      </c>
      <c r="AJ33" s="84">
        <f t="shared" si="42"/>
        <v>0</v>
      </c>
      <c r="AK33" s="84">
        <f t="shared" si="42"/>
        <v>0</v>
      </c>
      <c r="AL33" s="84">
        <f t="shared" si="42"/>
        <v>1</v>
      </c>
      <c r="AM33" s="84">
        <f t="shared" si="42"/>
        <v>0</v>
      </c>
      <c r="AN33" s="84">
        <f t="shared" si="42"/>
        <v>0</v>
      </c>
      <c r="AO33" s="84">
        <f t="shared" si="42"/>
        <v>0</v>
      </c>
      <c r="AP33" s="84">
        <f t="shared" si="42"/>
        <v>0</v>
      </c>
      <c r="AQ33" s="84">
        <f t="shared" si="42"/>
        <v>0</v>
      </c>
      <c r="AR33" s="84">
        <f t="shared" si="42"/>
        <v>0</v>
      </c>
      <c r="AS33" s="84">
        <f t="shared" si="42"/>
        <v>144.364</v>
      </c>
      <c r="AT33" s="84">
        <f t="shared" si="42"/>
        <v>0</v>
      </c>
      <c r="AU33" s="84">
        <f t="shared" si="42"/>
        <v>0</v>
      </c>
      <c r="AV33" s="84">
        <f t="shared" si="42"/>
        <v>2.4900000000000002</v>
      </c>
      <c r="AW33" s="84">
        <f t="shared" si="42"/>
        <v>0</v>
      </c>
      <c r="AX33" s="84">
        <f t="shared" si="42"/>
        <v>0</v>
      </c>
      <c r="AY33" s="84">
        <f t="shared" si="42"/>
        <v>0</v>
      </c>
      <c r="AZ33" s="84">
        <f t="shared" si="42"/>
        <v>0</v>
      </c>
      <c r="BA33" s="84">
        <f t="shared" si="42"/>
        <v>0</v>
      </c>
      <c r="BB33" s="84">
        <f t="shared" si="42"/>
        <v>0</v>
      </c>
      <c r="BC33" s="84">
        <f t="shared" si="42"/>
        <v>0</v>
      </c>
      <c r="BD33" s="84">
        <f t="shared" si="42"/>
        <v>0</v>
      </c>
      <c r="BE33" s="84">
        <f t="shared" si="42"/>
        <v>0</v>
      </c>
      <c r="BF33" s="84">
        <f t="shared" si="42"/>
        <v>70.944000000000003</v>
      </c>
      <c r="BG33" s="84">
        <f t="shared" si="42"/>
        <v>0</v>
      </c>
      <c r="BH33" s="84">
        <f t="shared" si="42"/>
        <v>0</v>
      </c>
      <c r="BI33" s="84">
        <f t="shared" si="42"/>
        <v>1.34</v>
      </c>
      <c r="BJ33" s="84">
        <f t="shared" si="42"/>
        <v>0</v>
      </c>
      <c r="BK33" s="84">
        <f t="shared" si="42"/>
        <v>0</v>
      </c>
      <c r="BL33" s="84">
        <f t="shared" si="42"/>
        <v>0</v>
      </c>
      <c r="BM33" s="84">
        <f t="shared" si="42"/>
        <v>0</v>
      </c>
      <c r="BN33" s="84">
        <f t="shared" si="42"/>
        <v>0</v>
      </c>
      <c r="BO33" s="84">
        <f t="shared" si="42"/>
        <v>0</v>
      </c>
      <c r="BP33" s="84">
        <f t="shared" ref="BP33:CQ33" si="43">BP34+BP35+BP36+BP39+BP41</f>
        <v>0</v>
      </c>
      <c r="BQ33" s="84">
        <f t="shared" si="43"/>
        <v>0</v>
      </c>
      <c r="BR33" s="84">
        <f t="shared" si="43"/>
        <v>0</v>
      </c>
      <c r="BS33" s="84">
        <f t="shared" si="43"/>
        <v>0</v>
      </c>
      <c r="BT33" s="84">
        <f t="shared" si="43"/>
        <v>0</v>
      </c>
      <c r="BU33" s="84">
        <f t="shared" si="43"/>
        <v>0</v>
      </c>
      <c r="BV33" s="84">
        <f t="shared" si="43"/>
        <v>0</v>
      </c>
      <c r="BW33" s="84">
        <f t="shared" si="43"/>
        <v>0</v>
      </c>
      <c r="BX33" s="84">
        <f t="shared" si="43"/>
        <v>0</v>
      </c>
      <c r="BY33" s="84">
        <f t="shared" si="43"/>
        <v>0</v>
      </c>
      <c r="BZ33" s="84">
        <f t="shared" si="43"/>
        <v>0</v>
      </c>
      <c r="CA33" s="84">
        <f t="shared" si="43"/>
        <v>0</v>
      </c>
      <c r="CB33" s="84">
        <f t="shared" si="43"/>
        <v>0</v>
      </c>
      <c r="CC33" s="84">
        <f t="shared" si="43"/>
        <v>0</v>
      </c>
      <c r="CD33" s="84">
        <f t="shared" si="43"/>
        <v>0</v>
      </c>
      <c r="CE33" s="84">
        <f t="shared" si="43"/>
        <v>0</v>
      </c>
      <c r="CF33" s="84">
        <f t="shared" si="43"/>
        <v>1443.6142445400001</v>
      </c>
      <c r="CG33" s="84">
        <f t="shared" si="43"/>
        <v>0</v>
      </c>
      <c r="CH33" s="84">
        <f t="shared" si="43"/>
        <v>16.77</v>
      </c>
      <c r="CI33" s="84">
        <f t="shared" si="43"/>
        <v>18.317999999999998</v>
      </c>
      <c r="CJ33" s="84">
        <f t="shared" si="43"/>
        <v>0</v>
      </c>
      <c r="CK33" s="84">
        <f t="shared" si="43"/>
        <v>0</v>
      </c>
      <c r="CL33" s="84">
        <f t="shared" si="43"/>
        <v>1</v>
      </c>
      <c r="CM33" s="84">
        <f t="shared" si="43"/>
        <v>0</v>
      </c>
      <c r="CN33" s="84">
        <f t="shared" si="43"/>
        <v>0</v>
      </c>
      <c r="CO33" s="84">
        <f t="shared" si="43"/>
        <v>0</v>
      </c>
      <c r="CP33" s="84">
        <f t="shared" si="43"/>
        <v>0</v>
      </c>
      <c r="CQ33" s="84">
        <f t="shared" si="43"/>
        <v>0</v>
      </c>
    </row>
    <row r="34" spans="1:95" ht="63">
      <c r="A34" s="73" t="s">
        <v>230</v>
      </c>
      <c r="B34" s="67" t="s">
        <v>231</v>
      </c>
      <c r="C34" s="67" t="s">
        <v>202</v>
      </c>
      <c r="D34" s="92">
        <v>0</v>
      </c>
      <c r="E34" s="84">
        <v>0</v>
      </c>
      <c r="F34" s="84">
        <v>0</v>
      </c>
      <c r="G34" s="84">
        <v>0</v>
      </c>
      <c r="H34" s="84">
        <v>0</v>
      </c>
      <c r="I34" s="84">
        <v>0</v>
      </c>
      <c r="J34" s="84">
        <v>0</v>
      </c>
      <c r="K34" s="84">
        <v>0</v>
      </c>
      <c r="L34" s="84">
        <v>0</v>
      </c>
      <c r="M34" s="84">
        <v>0</v>
      </c>
      <c r="N34" s="84">
        <v>0</v>
      </c>
      <c r="O34" s="84">
        <v>0</v>
      </c>
      <c r="P34" s="84">
        <v>0</v>
      </c>
      <c r="Q34" s="84">
        <v>0</v>
      </c>
      <c r="R34" s="84">
        <v>0</v>
      </c>
      <c r="S34" s="84">
        <v>0</v>
      </c>
      <c r="T34" s="84">
        <v>0</v>
      </c>
      <c r="U34" s="84">
        <v>0</v>
      </c>
      <c r="V34" s="84">
        <v>0</v>
      </c>
      <c r="W34" s="84">
        <v>0</v>
      </c>
      <c r="X34" s="84">
        <v>0</v>
      </c>
      <c r="Y34" s="84">
        <v>0</v>
      </c>
      <c r="Z34" s="84">
        <v>0</v>
      </c>
      <c r="AA34" s="84">
        <v>0</v>
      </c>
      <c r="AB34" s="84">
        <v>0</v>
      </c>
      <c r="AC34" s="84">
        <v>0</v>
      </c>
      <c r="AD34" s="84">
        <v>0</v>
      </c>
      <c r="AE34" s="84">
        <v>0</v>
      </c>
      <c r="AF34" s="84">
        <v>0</v>
      </c>
      <c r="AG34" s="84">
        <v>0</v>
      </c>
      <c r="AH34" s="84">
        <v>0</v>
      </c>
      <c r="AI34" s="84">
        <v>0</v>
      </c>
      <c r="AJ34" s="84">
        <v>0</v>
      </c>
      <c r="AK34" s="84">
        <v>0</v>
      </c>
      <c r="AL34" s="84">
        <v>0</v>
      </c>
      <c r="AM34" s="84">
        <v>0</v>
      </c>
      <c r="AN34" s="84">
        <v>0</v>
      </c>
      <c r="AO34" s="84">
        <v>0</v>
      </c>
      <c r="AP34" s="84">
        <v>0</v>
      </c>
      <c r="AQ34" s="84">
        <v>0</v>
      </c>
      <c r="AR34" s="84">
        <v>0</v>
      </c>
      <c r="AS34" s="84">
        <v>0</v>
      </c>
      <c r="AT34" s="84">
        <v>0</v>
      </c>
      <c r="AU34" s="84">
        <v>0</v>
      </c>
      <c r="AV34" s="84">
        <v>0</v>
      </c>
      <c r="AW34" s="84">
        <v>0</v>
      </c>
      <c r="AX34" s="84">
        <v>0</v>
      </c>
      <c r="AY34" s="84">
        <v>0</v>
      </c>
      <c r="AZ34" s="84">
        <v>0</v>
      </c>
      <c r="BA34" s="84">
        <v>0</v>
      </c>
      <c r="BB34" s="84">
        <v>0</v>
      </c>
      <c r="BC34" s="84">
        <v>0</v>
      </c>
      <c r="BD34" s="84">
        <v>0</v>
      </c>
      <c r="BE34" s="84">
        <v>0</v>
      </c>
      <c r="BF34" s="84">
        <v>0</v>
      </c>
      <c r="BG34" s="84">
        <v>0</v>
      </c>
      <c r="BH34" s="84">
        <v>0</v>
      </c>
      <c r="BI34" s="84">
        <v>0</v>
      </c>
      <c r="BJ34" s="84">
        <v>0</v>
      </c>
      <c r="BK34" s="84">
        <v>0</v>
      </c>
      <c r="BL34" s="84">
        <v>0</v>
      </c>
      <c r="BM34" s="84">
        <v>0</v>
      </c>
      <c r="BN34" s="84">
        <v>0</v>
      </c>
      <c r="BO34" s="84">
        <v>0</v>
      </c>
      <c r="BP34" s="84">
        <v>0</v>
      </c>
      <c r="BQ34" s="84">
        <v>0</v>
      </c>
      <c r="BR34" s="84">
        <v>0</v>
      </c>
      <c r="BS34" s="84">
        <v>0</v>
      </c>
      <c r="BT34" s="84">
        <v>0</v>
      </c>
      <c r="BU34" s="84">
        <v>0</v>
      </c>
      <c r="BV34" s="84">
        <v>0</v>
      </c>
      <c r="BW34" s="84">
        <v>0</v>
      </c>
      <c r="BX34" s="84">
        <v>0</v>
      </c>
      <c r="BY34" s="84">
        <v>0</v>
      </c>
      <c r="BZ34" s="84">
        <v>0</v>
      </c>
      <c r="CA34" s="84">
        <v>0</v>
      </c>
      <c r="CB34" s="84">
        <v>0</v>
      </c>
      <c r="CC34" s="84">
        <v>0</v>
      </c>
      <c r="CD34" s="84">
        <v>0</v>
      </c>
      <c r="CE34" s="84">
        <f t="shared" ref="CE34" si="44">E34+R34+AE34+AR34+BE34+BR34</f>
        <v>0</v>
      </c>
      <c r="CF34" s="84">
        <f t="shared" ref="CF34" si="45">F34+S34+AF34+AS34+BF34+BS34</f>
        <v>0</v>
      </c>
      <c r="CG34" s="84">
        <f t="shared" ref="CG34" si="46">G34+T34+AG34+AT34+BG34+BT34</f>
        <v>0</v>
      </c>
      <c r="CH34" s="84">
        <f t="shared" ref="CH34" si="47">H34+U34+AH34+AU34+BH34+BU34</f>
        <v>0</v>
      </c>
      <c r="CI34" s="84">
        <f t="shared" ref="CI34" si="48">I34+V34+AI34+AV34+BI34+BV34</f>
        <v>0</v>
      </c>
      <c r="CJ34" s="84">
        <f t="shared" ref="CJ34" si="49">J34+W34+AJ34+AW34+BJ34+BW34</f>
        <v>0</v>
      </c>
      <c r="CK34" s="84">
        <f t="shared" ref="CK34" si="50">K34+X34+AK34+AX34+BK34+BX34</f>
        <v>0</v>
      </c>
      <c r="CL34" s="84">
        <f t="shared" ref="CL34" si="51">L34+Y34+AL34+AY34+BL34+BY34</f>
        <v>0</v>
      </c>
      <c r="CM34" s="84">
        <f t="shared" ref="CM34" si="52">M34+Z34+AM34+AZ34+BM34+BZ34</f>
        <v>0</v>
      </c>
      <c r="CN34" s="84">
        <f t="shared" ref="CN34" si="53">N34+AA34+AN34+BA34+BN34+CA34</f>
        <v>0</v>
      </c>
      <c r="CO34" s="84">
        <f t="shared" ref="CO34" si="54">O34+AB34+AO34+BB34+BO34+CB34</f>
        <v>0</v>
      </c>
      <c r="CP34" s="84">
        <f t="shared" ref="CP34" si="55">P34+AC34+AP34+BC34+BP34+CC34</f>
        <v>0</v>
      </c>
      <c r="CQ34" s="84">
        <f t="shared" ref="CQ34" si="56">Q34+AD34+AQ34+BD34+BQ34+CD34</f>
        <v>0</v>
      </c>
    </row>
    <row r="35" spans="1:95" ht="63">
      <c r="A35" s="73" t="s">
        <v>232</v>
      </c>
      <c r="B35" s="67" t="s">
        <v>233</v>
      </c>
      <c r="C35" s="67" t="s">
        <v>202</v>
      </c>
      <c r="D35" s="92">
        <v>0</v>
      </c>
      <c r="E35" s="84">
        <v>0</v>
      </c>
      <c r="F35" s="84">
        <v>0</v>
      </c>
      <c r="G35" s="84">
        <v>0</v>
      </c>
      <c r="H35" s="84">
        <v>0</v>
      </c>
      <c r="I35" s="84">
        <v>0</v>
      </c>
      <c r="J35" s="84">
        <v>0</v>
      </c>
      <c r="K35" s="84">
        <v>0</v>
      </c>
      <c r="L35" s="84">
        <v>0</v>
      </c>
      <c r="M35" s="84">
        <v>0</v>
      </c>
      <c r="N35" s="84">
        <v>0</v>
      </c>
      <c r="O35" s="84">
        <v>0</v>
      </c>
      <c r="P35" s="84">
        <v>0</v>
      </c>
      <c r="Q35" s="84">
        <v>0</v>
      </c>
      <c r="R35" s="84">
        <v>0</v>
      </c>
      <c r="S35" s="84">
        <v>0</v>
      </c>
      <c r="T35" s="84">
        <v>0</v>
      </c>
      <c r="U35" s="84">
        <v>0</v>
      </c>
      <c r="V35" s="84">
        <v>0</v>
      </c>
      <c r="W35" s="84">
        <v>0</v>
      </c>
      <c r="X35" s="84">
        <v>0</v>
      </c>
      <c r="Y35" s="84">
        <v>0</v>
      </c>
      <c r="Z35" s="84">
        <v>0</v>
      </c>
      <c r="AA35" s="84">
        <v>0</v>
      </c>
      <c r="AB35" s="84">
        <v>0</v>
      </c>
      <c r="AC35" s="84">
        <v>0</v>
      </c>
      <c r="AD35" s="84">
        <v>0</v>
      </c>
      <c r="AE35" s="84">
        <v>0</v>
      </c>
      <c r="AF35" s="84">
        <v>0</v>
      </c>
      <c r="AG35" s="84">
        <v>0</v>
      </c>
      <c r="AH35" s="84">
        <v>0</v>
      </c>
      <c r="AI35" s="84">
        <v>0</v>
      </c>
      <c r="AJ35" s="84">
        <v>0</v>
      </c>
      <c r="AK35" s="84">
        <v>0</v>
      </c>
      <c r="AL35" s="84">
        <v>0</v>
      </c>
      <c r="AM35" s="84">
        <v>0</v>
      </c>
      <c r="AN35" s="84">
        <v>0</v>
      </c>
      <c r="AO35" s="84">
        <v>0</v>
      </c>
      <c r="AP35" s="84">
        <v>0</v>
      </c>
      <c r="AQ35" s="84">
        <v>0</v>
      </c>
      <c r="AR35" s="84">
        <v>0</v>
      </c>
      <c r="AS35" s="84">
        <v>0</v>
      </c>
      <c r="AT35" s="84">
        <v>0</v>
      </c>
      <c r="AU35" s="84">
        <v>0</v>
      </c>
      <c r="AV35" s="84">
        <v>0</v>
      </c>
      <c r="AW35" s="84">
        <v>0</v>
      </c>
      <c r="AX35" s="84">
        <v>0</v>
      </c>
      <c r="AY35" s="84">
        <v>0</v>
      </c>
      <c r="AZ35" s="84">
        <v>0</v>
      </c>
      <c r="BA35" s="84">
        <v>0</v>
      </c>
      <c r="BB35" s="84">
        <v>0</v>
      </c>
      <c r="BC35" s="84">
        <v>0</v>
      </c>
      <c r="BD35" s="84">
        <v>0</v>
      </c>
      <c r="BE35" s="84">
        <v>0</v>
      </c>
      <c r="BF35" s="84">
        <v>0</v>
      </c>
      <c r="BG35" s="84">
        <v>0</v>
      </c>
      <c r="BH35" s="84">
        <v>0</v>
      </c>
      <c r="BI35" s="84">
        <v>0</v>
      </c>
      <c r="BJ35" s="84">
        <v>0</v>
      </c>
      <c r="BK35" s="84">
        <v>0</v>
      </c>
      <c r="BL35" s="84">
        <v>0</v>
      </c>
      <c r="BM35" s="84">
        <v>0</v>
      </c>
      <c r="BN35" s="84">
        <v>0</v>
      </c>
      <c r="BO35" s="84">
        <v>0</v>
      </c>
      <c r="BP35" s="84">
        <v>0</v>
      </c>
      <c r="BQ35" s="84">
        <v>0</v>
      </c>
      <c r="BR35" s="84">
        <v>0</v>
      </c>
      <c r="BS35" s="84">
        <v>0</v>
      </c>
      <c r="BT35" s="84">
        <v>0</v>
      </c>
      <c r="BU35" s="84">
        <v>0</v>
      </c>
      <c r="BV35" s="84">
        <v>0</v>
      </c>
      <c r="BW35" s="84">
        <v>0</v>
      </c>
      <c r="BX35" s="84">
        <v>0</v>
      </c>
      <c r="BY35" s="84">
        <v>0</v>
      </c>
      <c r="BZ35" s="84">
        <v>0</v>
      </c>
      <c r="CA35" s="84">
        <v>0</v>
      </c>
      <c r="CB35" s="84">
        <v>0</v>
      </c>
      <c r="CC35" s="84">
        <v>0</v>
      </c>
      <c r="CD35" s="84">
        <v>0</v>
      </c>
      <c r="CE35" s="84">
        <f t="shared" ref="CE35" si="57">E35+R35+AE35+AR35+BE35+BR35</f>
        <v>0</v>
      </c>
      <c r="CF35" s="84">
        <f t="shared" ref="CF35" si="58">F35+S35+AF35+AS35+BF35+BS35</f>
        <v>0</v>
      </c>
      <c r="CG35" s="84">
        <f t="shared" ref="CG35" si="59">G35+T35+AG35+AT35+BG35+BT35</f>
        <v>0</v>
      </c>
      <c r="CH35" s="84">
        <f t="shared" ref="CH35" si="60">H35+U35+AH35+AU35+BH35+BU35</f>
        <v>0</v>
      </c>
      <c r="CI35" s="84">
        <f t="shared" ref="CI35" si="61">I35+V35+AI35+AV35+BI35+BV35</f>
        <v>0</v>
      </c>
      <c r="CJ35" s="84">
        <f t="shared" ref="CJ35" si="62">J35+W35+AJ35+AW35+BJ35+BW35</f>
        <v>0</v>
      </c>
      <c r="CK35" s="84">
        <f t="shared" ref="CK35" si="63">K35+X35+AK35+AX35+BK35+BX35</f>
        <v>0</v>
      </c>
      <c r="CL35" s="84">
        <f t="shared" ref="CL35" si="64">L35+Y35+AL35+AY35+BL35+BY35</f>
        <v>0</v>
      </c>
      <c r="CM35" s="84">
        <f t="shared" ref="CM35" si="65">M35+Z35+AM35+AZ35+BM35+BZ35</f>
        <v>0</v>
      </c>
      <c r="CN35" s="84">
        <f t="shared" ref="CN35" si="66">N35+AA35+AN35+BA35+BN35+CA35</f>
        <v>0</v>
      </c>
      <c r="CO35" s="84">
        <f t="shared" ref="CO35" si="67">O35+AB35+AO35+BB35+BO35+CB35</f>
        <v>0</v>
      </c>
      <c r="CP35" s="84">
        <f t="shared" ref="CP35" si="68">P35+AC35+AP35+BC35+BP35+CC35</f>
        <v>0</v>
      </c>
      <c r="CQ35" s="84">
        <f t="shared" ref="CQ35" si="69">Q35+AD35+AQ35+BD35+BQ35+CD35</f>
        <v>0</v>
      </c>
    </row>
    <row r="36" spans="1:95" ht="63">
      <c r="A36" s="86" t="s">
        <v>234</v>
      </c>
      <c r="B36" s="87" t="s">
        <v>235</v>
      </c>
      <c r="C36" s="88" t="s">
        <v>202</v>
      </c>
      <c r="D36" s="84">
        <f t="shared" ref="D36:BO36" si="70">SUM(D37:D38)</f>
        <v>43.662189590000004</v>
      </c>
      <c r="E36" s="84">
        <f t="shared" si="70"/>
        <v>0</v>
      </c>
      <c r="F36" s="84">
        <f t="shared" si="70"/>
        <v>37.994479590000005</v>
      </c>
      <c r="G36" s="84">
        <f t="shared" si="70"/>
        <v>0</v>
      </c>
      <c r="H36" s="84">
        <f t="shared" si="70"/>
        <v>0</v>
      </c>
      <c r="I36" s="84">
        <f t="shared" si="70"/>
        <v>0.84</v>
      </c>
      <c r="J36" s="84">
        <f t="shared" si="70"/>
        <v>0</v>
      </c>
      <c r="K36" s="84">
        <f t="shared" si="70"/>
        <v>0</v>
      </c>
      <c r="L36" s="84">
        <f t="shared" si="70"/>
        <v>0</v>
      </c>
      <c r="M36" s="84">
        <f t="shared" si="70"/>
        <v>0</v>
      </c>
      <c r="N36" s="84">
        <f t="shared" si="70"/>
        <v>0</v>
      </c>
      <c r="O36" s="84">
        <f t="shared" si="70"/>
        <v>0</v>
      </c>
      <c r="P36" s="84">
        <f t="shared" si="70"/>
        <v>0</v>
      </c>
      <c r="Q36" s="84">
        <f t="shared" si="70"/>
        <v>0</v>
      </c>
      <c r="R36" s="84">
        <f t="shared" si="70"/>
        <v>0</v>
      </c>
      <c r="S36" s="84">
        <f t="shared" si="70"/>
        <v>5.6677100000000005</v>
      </c>
      <c r="T36" s="84">
        <f t="shared" si="70"/>
        <v>0</v>
      </c>
      <c r="U36" s="84">
        <f t="shared" si="70"/>
        <v>0</v>
      </c>
      <c r="V36" s="84">
        <f t="shared" si="70"/>
        <v>0.98</v>
      </c>
      <c r="W36" s="84">
        <f t="shared" si="70"/>
        <v>0</v>
      </c>
      <c r="X36" s="84">
        <f t="shared" si="70"/>
        <v>0</v>
      </c>
      <c r="Y36" s="84">
        <f t="shared" si="70"/>
        <v>0</v>
      </c>
      <c r="Z36" s="84">
        <f t="shared" si="70"/>
        <v>0</v>
      </c>
      <c r="AA36" s="84">
        <f t="shared" si="70"/>
        <v>0</v>
      </c>
      <c r="AB36" s="84">
        <f t="shared" si="70"/>
        <v>0</v>
      </c>
      <c r="AC36" s="84">
        <f t="shared" si="70"/>
        <v>0</v>
      </c>
      <c r="AD36" s="84">
        <f t="shared" si="70"/>
        <v>0</v>
      </c>
      <c r="AE36" s="84">
        <f t="shared" si="70"/>
        <v>0</v>
      </c>
      <c r="AF36" s="84">
        <f t="shared" si="70"/>
        <v>0</v>
      </c>
      <c r="AG36" s="84">
        <f t="shared" si="70"/>
        <v>0</v>
      </c>
      <c r="AH36" s="84">
        <f t="shared" si="70"/>
        <v>0</v>
      </c>
      <c r="AI36" s="84">
        <f t="shared" si="70"/>
        <v>0</v>
      </c>
      <c r="AJ36" s="84">
        <f t="shared" si="70"/>
        <v>0</v>
      </c>
      <c r="AK36" s="84">
        <f t="shared" si="70"/>
        <v>0</v>
      </c>
      <c r="AL36" s="84">
        <f t="shared" si="70"/>
        <v>0</v>
      </c>
      <c r="AM36" s="84">
        <f t="shared" si="70"/>
        <v>0</v>
      </c>
      <c r="AN36" s="84">
        <f t="shared" si="70"/>
        <v>0</v>
      </c>
      <c r="AO36" s="84">
        <f t="shared" si="70"/>
        <v>0</v>
      </c>
      <c r="AP36" s="84">
        <f t="shared" si="70"/>
        <v>0</v>
      </c>
      <c r="AQ36" s="84">
        <f t="shared" si="70"/>
        <v>0</v>
      </c>
      <c r="AR36" s="84">
        <f t="shared" si="70"/>
        <v>0</v>
      </c>
      <c r="AS36" s="84">
        <f t="shared" si="70"/>
        <v>0</v>
      </c>
      <c r="AT36" s="84">
        <f t="shared" si="70"/>
        <v>0</v>
      </c>
      <c r="AU36" s="84">
        <f t="shared" si="70"/>
        <v>0</v>
      </c>
      <c r="AV36" s="84">
        <f t="shared" si="70"/>
        <v>0</v>
      </c>
      <c r="AW36" s="84">
        <f t="shared" si="70"/>
        <v>0</v>
      </c>
      <c r="AX36" s="84">
        <f t="shared" si="70"/>
        <v>0</v>
      </c>
      <c r="AY36" s="84">
        <f t="shared" si="70"/>
        <v>0</v>
      </c>
      <c r="AZ36" s="84">
        <f t="shared" si="70"/>
        <v>0</v>
      </c>
      <c r="BA36" s="84">
        <f t="shared" si="70"/>
        <v>0</v>
      </c>
      <c r="BB36" s="84">
        <f t="shared" si="70"/>
        <v>0</v>
      </c>
      <c r="BC36" s="84">
        <f t="shared" si="70"/>
        <v>0</v>
      </c>
      <c r="BD36" s="84">
        <f t="shared" si="70"/>
        <v>0</v>
      </c>
      <c r="BE36" s="84">
        <f t="shared" si="70"/>
        <v>0</v>
      </c>
      <c r="BF36" s="84">
        <f t="shared" si="70"/>
        <v>0</v>
      </c>
      <c r="BG36" s="84">
        <f t="shared" si="70"/>
        <v>0</v>
      </c>
      <c r="BH36" s="84">
        <f t="shared" si="70"/>
        <v>0</v>
      </c>
      <c r="BI36" s="84">
        <f t="shared" si="70"/>
        <v>0</v>
      </c>
      <c r="BJ36" s="84">
        <f t="shared" si="70"/>
        <v>0</v>
      </c>
      <c r="BK36" s="84">
        <f t="shared" si="70"/>
        <v>0</v>
      </c>
      <c r="BL36" s="84">
        <f t="shared" si="70"/>
        <v>0</v>
      </c>
      <c r="BM36" s="84">
        <f t="shared" si="70"/>
        <v>0</v>
      </c>
      <c r="BN36" s="84">
        <f t="shared" si="70"/>
        <v>0</v>
      </c>
      <c r="BO36" s="84">
        <f t="shared" si="70"/>
        <v>0</v>
      </c>
      <c r="BP36" s="84">
        <f t="shared" ref="BP36:CQ36" si="71">SUM(BP37:BP38)</f>
        <v>0</v>
      </c>
      <c r="BQ36" s="84">
        <f t="shared" si="71"/>
        <v>0</v>
      </c>
      <c r="BR36" s="84">
        <f t="shared" si="71"/>
        <v>0</v>
      </c>
      <c r="BS36" s="84">
        <f t="shared" si="71"/>
        <v>0</v>
      </c>
      <c r="BT36" s="84">
        <f t="shared" si="71"/>
        <v>0</v>
      </c>
      <c r="BU36" s="84">
        <f t="shared" si="71"/>
        <v>0</v>
      </c>
      <c r="BV36" s="84">
        <f t="shared" si="71"/>
        <v>0</v>
      </c>
      <c r="BW36" s="84">
        <f t="shared" si="71"/>
        <v>0</v>
      </c>
      <c r="BX36" s="84">
        <f t="shared" si="71"/>
        <v>0</v>
      </c>
      <c r="BY36" s="84">
        <f t="shared" si="71"/>
        <v>0</v>
      </c>
      <c r="BZ36" s="84">
        <f t="shared" si="71"/>
        <v>0</v>
      </c>
      <c r="CA36" s="84">
        <f t="shared" si="71"/>
        <v>0</v>
      </c>
      <c r="CB36" s="84">
        <f t="shared" si="71"/>
        <v>0</v>
      </c>
      <c r="CC36" s="84">
        <f t="shared" si="71"/>
        <v>0</v>
      </c>
      <c r="CD36" s="84">
        <f t="shared" si="71"/>
        <v>0</v>
      </c>
      <c r="CE36" s="84">
        <f t="shared" si="71"/>
        <v>0</v>
      </c>
      <c r="CF36" s="84">
        <f t="shared" si="71"/>
        <v>43.662189590000004</v>
      </c>
      <c r="CG36" s="84">
        <f t="shared" si="71"/>
        <v>0</v>
      </c>
      <c r="CH36" s="84">
        <f t="shared" si="71"/>
        <v>0</v>
      </c>
      <c r="CI36" s="84">
        <f t="shared" si="71"/>
        <v>1.8199999999999998</v>
      </c>
      <c r="CJ36" s="84">
        <f t="shared" si="71"/>
        <v>0</v>
      </c>
      <c r="CK36" s="84">
        <f t="shared" si="71"/>
        <v>0</v>
      </c>
      <c r="CL36" s="84">
        <f t="shared" si="71"/>
        <v>0</v>
      </c>
      <c r="CM36" s="84">
        <f t="shared" si="71"/>
        <v>0</v>
      </c>
      <c r="CN36" s="84">
        <f t="shared" si="71"/>
        <v>0</v>
      </c>
      <c r="CO36" s="84">
        <f t="shared" si="71"/>
        <v>0</v>
      </c>
      <c r="CP36" s="84">
        <f t="shared" si="71"/>
        <v>0</v>
      </c>
      <c r="CQ36" s="84">
        <f t="shared" si="71"/>
        <v>0</v>
      </c>
    </row>
    <row r="37" spans="1:95" ht="63">
      <c r="A37" s="73" t="s">
        <v>234</v>
      </c>
      <c r="B37" s="90" t="s">
        <v>236</v>
      </c>
      <c r="C37" s="75" t="s">
        <v>237</v>
      </c>
      <c r="D37" s="92">
        <v>37.994479590000005</v>
      </c>
      <c r="E37" s="79">
        <v>0</v>
      </c>
      <c r="F37" s="79">
        <v>37.994479590000005</v>
      </c>
      <c r="G37" s="79">
        <v>0</v>
      </c>
      <c r="H37" s="79">
        <v>0</v>
      </c>
      <c r="I37" s="79">
        <v>0.84</v>
      </c>
      <c r="J37" s="79">
        <v>0</v>
      </c>
      <c r="K37" s="79">
        <v>0</v>
      </c>
      <c r="L37" s="79">
        <v>0</v>
      </c>
      <c r="M37" s="79">
        <v>0</v>
      </c>
      <c r="N37" s="79">
        <v>0</v>
      </c>
      <c r="O37" s="79">
        <v>0</v>
      </c>
      <c r="P37" s="79">
        <v>0</v>
      </c>
      <c r="Q37" s="79">
        <v>0</v>
      </c>
      <c r="R37" s="79">
        <v>0</v>
      </c>
      <c r="S37" s="79">
        <v>0</v>
      </c>
      <c r="T37" s="79">
        <v>0</v>
      </c>
      <c r="U37" s="79">
        <v>0</v>
      </c>
      <c r="V37" s="79">
        <v>0</v>
      </c>
      <c r="W37" s="79">
        <v>0</v>
      </c>
      <c r="X37" s="79">
        <v>0</v>
      </c>
      <c r="Y37" s="79">
        <v>0</v>
      </c>
      <c r="Z37" s="79">
        <v>0</v>
      </c>
      <c r="AA37" s="79">
        <v>0</v>
      </c>
      <c r="AB37" s="79">
        <v>0</v>
      </c>
      <c r="AC37" s="79">
        <v>0</v>
      </c>
      <c r="AD37" s="79">
        <v>0</v>
      </c>
      <c r="AE37" s="79">
        <v>0</v>
      </c>
      <c r="AF37" s="79">
        <v>0</v>
      </c>
      <c r="AG37" s="79">
        <v>0</v>
      </c>
      <c r="AH37" s="79">
        <v>0</v>
      </c>
      <c r="AI37" s="79">
        <v>0</v>
      </c>
      <c r="AJ37" s="79">
        <v>0</v>
      </c>
      <c r="AK37" s="79">
        <v>0</v>
      </c>
      <c r="AL37" s="79">
        <v>0</v>
      </c>
      <c r="AM37" s="79">
        <v>0</v>
      </c>
      <c r="AN37" s="79">
        <v>0</v>
      </c>
      <c r="AO37" s="79">
        <v>0</v>
      </c>
      <c r="AP37" s="79">
        <v>0</v>
      </c>
      <c r="AQ37" s="79">
        <v>0</v>
      </c>
      <c r="AR37" s="79">
        <v>0</v>
      </c>
      <c r="AS37" s="79">
        <v>0</v>
      </c>
      <c r="AT37" s="79">
        <v>0</v>
      </c>
      <c r="AU37" s="79">
        <v>0</v>
      </c>
      <c r="AV37" s="79">
        <v>0</v>
      </c>
      <c r="AW37" s="79">
        <v>0</v>
      </c>
      <c r="AX37" s="79">
        <v>0</v>
      </c>
      <c r="AY37" s="79">
        <v>0</v>
      </c>
      <c r="AZ37" s="79">
        <v>0</v>
      </c>
      <c r="BA37" s="79">
        <v>0</v>
      </c>
      <c r="BB37" s="79">
        <v>0</v>
      </c>
      <c r="BC37" s="79">
        <v>0</v>
      </c>
      <c r="BD37" s="79">
        <v>0</v>
      </c>
      <c r="BE37" s="79">
        <v>0</v>
      </c>
      <c r="BF37" s="79">
        <v>0</v>
      </c>
      <c r="BG37" s="79">
        <v>0</v>
      </c>
      <c r="BH37" s="79">
        <v>0</v>
      </c>
      <c r="BI37" s="79">
        <v>0</v>
      </c>
      <c r="BJ37" s="79">
        <v>0</v>
      </c>
      <c r="BK37" s="79">
        <v>0</v>
      </c>
      <c r="BL37" s="79">
        <v>0</v>
      </c>
      <c r="BM37" s="79">
        <v>0</v>
      </c>
      <c r="BN37" s="79">
        <v>0</v>
      </c>
      <c r="BO37" s="79">
        <v>0</v>
      </c>
      <c r="BP37" s="79">
        <v>0</v>
      </c>
      <c r="BQ37" s="79">
        <v>0</v>
      </c>
      <c r="BR37" s="79">
        <v>0</v>
      </c>
      <c r="BS37" s="79">
        <v>0</v>
      </c>
      <c r="BT37" s="79">
        <v>0</v>
      </c>
      <c r="BU37" s="79">
        <v>0</v>
      </c>
      <c r="BV37" s="79">
        <v>0</v>
      </c>
      <c r="BW37" s="79">
        <v>0</v>
      </c>
      <c r="BX37" s="79">
        <v>0</v>
      </c>
      <c r="BY37" s="79">
        <v>0</v>
      </c>
      <c r="BZ37" s="79">
        <v>0</v>
      </c>
      <c r="CA37" s="79">
        <v>0</v>
      </c>
      <c r="CB37" s="79">
        <v>0</v>
      </c>
      <c r="CC37" s="79">
        <v>0</v>
      </c>
      <c r="CD37" s="79">
        <v>0</v>
      </c>
      <c r="CE37" s="79">
        <f t="shared" ref="CE37:CE38" si="72">E37+R37+AE37+AR37+BE37+BR37</f>
        <v>0</v>
      </c>
      <c r="CF37" s="79">
        <f t="shared" ref="CF37:CF38" si="73">F37+S37+AF37+AS37+BF37+BS37</f>
        <v>37.994479590000005</v>
      </c>
      <c r="CG37" s="79">
        <f t="shared" ref="CG37:CG38" si="74">G37+T37+AG37+AT37+BG37+BT37</f>
        <v>0</v>
      </c>
      <c r="CH37" s="79">
        <f t="shared" ref="CH37:CH38" si="75">H37+U37+AH37+AU37+BH37+BU37</f>
        <v>0</v>
      </c>
      <c r="CI37" s="79">
        <f t="shared" ref="CI37:CI38" si="76">I37+V37+AI37+AV37+BI37+BV37</f>
        <v>0.84</v>
      </c>
      <c r="CJ37" s="79">
        <f t="shared" ref="CJ37:CJ38" si="77">J37+W37+AJ37+AW37+BJ37+BW37</f>
        <v>0</v>
      </c>
      <c r="CK37" s="79">
        <f t="shared" ref="CK37:CK38" si="78">K37+X37+AK37+AX37+BK37+BX37</f>
        <v>0</v>
      </c>
      <c r="CL37" s="79">
        <f t="shared" ref="CL37:CL38" si="79">L37+Y37+AL37+AY37+BL37+BY37</f>
        <v>0</v>
      </c>
      <c r="CM37" s="79">
        <f t="shared" ref="CM37:CM38" si="80">M37+Z37+AM37+AZ37+BM37+BZ37</f>
        <v>0</v>
      </c>
      <c r="CN37" s="79">
        <f t="shared" ref="CN37:CN38" si="81">N37+AA37+AN37+BA37+BN37+CA37</f>
        <v>0</v>
      </c>
      <c r="CO37" s="79">
        <f t="shared" ref="CO37:CO38" si="82">O37+AB37+AO37+BB37+BO37+CB37</f>
        <v>0</v>
      </c>
      <c r="CP37" s="79">
        <f t="shared" ref="CP37:CP38" si="83">P37+AC37+AP37+BC37+BP37+CC37</f>
        <v>0</v>
      </c>
      <c r="CQ37" s="79">
        <f t="shared" ref="CQ37:CQ38" si="84">Q37+AD37+AQ37+BD37+BQ37+CD37</f>
        <v>0</v>
      </c>
    </row>
    <row r="38" spans="1:95" ht="63">
      <c r="A38" s="73" t="s">
        <v>234</v>
      </c>
      <c r="B38" s="90" t="s">
        <v>239</v>
      </c>
      <c r="C38" s="75" t="s">
        <v>240</v>
      </c>
      <c r="D38" s="92">
        <v>5.6677099999999996</v>
      </c>
      <c r="E38" s="79">
        <v>0</v>
      </c>
      <c r="F38" s="79">
        <v>0</v>
      </c>
      <c r="G38" s="79">
        <v>0</v>
      </c>
      <c r="H38" s="79">
        <v>0</v>
      </c>
      <c r="I38" s="79">
        <v>0</v>
      </c>
      <c r="J38" s="79">
        <v>0</v>
      </c>
      <c r="K38" s="79">
        <v>0</v>
      </c>
      <c r="L38" s="79">
        <v>0</v>
      </c>
      <c r="M38" s="79">
        <v>0</v>
      </c>
      <c r="N38" s="79">
        <v>0</v>
      </c>
      <c r="O38" s="79">
        <v>0</v>
      </c>
      <c r="P38" s="79">
        <v>0</v>
      </c>
      <c r="Q38" s="79">
        <v>0</v>
      </c>
      <c r="R38" s="79">
        <v>0</v>
      </c>
      <c r="S38" s="79">
        <v>5.6677100000000005</v>
      </c>
      <c r="T38" s="79">
        <v>0</v>
      </c>
      <c r="U38" s="79">
        <v>0</v>
      </c>
      <c r="V38" s="79">
        <v>0.98</v>
      </c>
      <c r="W38" s="79">
        <v>0</v>
      </c>
      <c r="X38" s="79">
        <v>0</v>
      </c>
      <c r="Y38" s="79">
        <v>0</v>
      </c>
      <c r="Z38" s="79">
        <v>0</v>
      </c>
      <c r="AA38" s="79">
        <v>0</v>
      </c>
      <c r="AB38" s="79">
        <v>0</v>
      </c>
      <c r="AC38" s="79">
        <v>0</v>
      </c>
      <c r="AD38" s="79">
        <v>0</v>
      </c>
      <c r="AE38" s="79">
        <v>0</v>
      </c>
      <c r="AF38" s="79">
        <v>0</v>
      </c>
      <c r="AG38" s="79">
        <v>0</v>
      </c>
      <c r="AH38" s="79">
        <v>0</v>
      </c>
      <c r="AI38" s="79">
        <v>0</v>
      </c>
      <c r="AJ38" s="79">
        <v>0</v>
      </c>
      <c r="AK38" s="79">
        <v>0</v>
      </c>
      <c r="AL38" s="79">
        <v>0</v>
      </c>
      <c r="AM38" s="79">
        <v>0</v>
      </c>
      <c r="AN38" s="79">
        <v>0</v>
      </c>
      <c r="AO38" s="79">
        <v>0</v>
      </c>
      <c r="AP38" s="79">
        <v>0</v>
      </c>
      <c r="AQ38" s="79">
        <v>0</v>
      </c>
      <c r="AR38" s="79">
        <v>0</v>
      </c>
      <c r="AS38" s="79">
        <v>0</v>
      </c>
      <c r="AT38" s="79">
        <v>0</v>
      </c>
      <c r="AU38" s="79">
        <v>0</v>
      </c>
      <c r="AV38" s="79">
        <v>0</v>
      </c>
      <c r="AW38" s="79">
        <v>0</v>
      </c>
      <c r="AX38" s="79">
        <v>0</v>
      </c>
      <c r="AY38" s="79">
        <v>0</v>
      </c>
      <c r="AZ38" s="79">
        <v>0</v>
      </c>
      <c r="BA38" s="79">
        <v>0</v>
      </c>
      <c r="BB38" s="79">
        <v>0</v>
      </c>
      <c r="BC38" s="79">
        <v>0</v>
      </c>
      <c r="BD38" s="79">
        <v>0</v>
      </c>
      <c r="BE38" s="79">
        <v>0</v>
      </c>
      <c r="BF38" s="79">
        <v>0</v>
      </c>
      <c r="BG38" s="79">
        <v>0</v>
      </c>
      <c r="BH38" s="79">
        <v>0</v>
      </c>
      <c r="BI38" s="79">
        <v>0</v>
      </c>
      <c r="BJ38" s="79">
        <v>0</v>
      </c>
      <c r="BK38" s="79">
        <v>0</v>
      </c>
      <c r="BL38" s="79">
        <v>0</v>
      </c>
      <c r="BM38" s="79">
        <v>0</v>
      </c>
      <c r="BN38" s="79">
        <v>0</v>
      </c>
      <c r="BO38" s="79">
        <v>0</v>
      </c>
      <c r="BP38" s="79">
        <v>0</v>
      </c>
      <c r="BQ38" s="79">
        <v>0</v>
      </c>
      <c r="BR38" s="79">
        <v>0</v>
      </c>
      <c r="BS38" s="79">
        <v>0</v>
      </c>
      <c r="BT38" s="79">
        <v>0</v>
      </c>
      <c r="BU38" s="79">
        <v>0</v>
      </c>
      <c r="BV38" s="79">
        <v>0</v>
      </c>
      <c r="BW38" s="79">
        <v>0</v>
      </c>
      <c r="BX38" s="79">
        <v>0</v>
      </c>
      <c r="BY38" s="79">
        <v>0</v>
      </c>
      <c r="BZ38" s="79">
        <v>0</v>
      </c>
      <c r="CA38" s="79">
        <v>0</v>
      </c>
      <c r="CB38" s="79">
        <v>0</v>
      </c>
      <c r="CC38" s="79">
        <v>0</v>
      </c>
      <c r="CD38" s="79">
        <v>0</v>
      </c>
      <c r="CE38" s="79">
        <f t="shared" si="72"/>
        <v>0</v>
      </c>
      <c r="CF38" s="79">
        <f t="shared" si="73"/>
        <v>5.6677100000000005</v>
      </c>
      <c r="CG38" s="79">
        <f t="shared" si="74"/>
        <v>0</v>
      </c>
      <c r="CH38" s="79">
        <f t="shared" si="75"/>
        <v>0</v>
      </c>
      <c r="CI38" s="79">
        <f t="shared" si="76"/>
        <v>0.98</v>
      </c>
      <c r="CJ38" s="79">
        <f t="shared" si="77"/>
        <v>0</v>
      </c>
      <c r="CK38" s="79">
        <f t="shared" si="78"/>
        <v>0</v>
      </c>
      <c r="CL38" s="79">
        <f t="shared" si="79"/>
        <v>0</v>
      </c>
      <c r="CM38" s="79">
        <f t="shared" si="80"/>
        <v>0</v>
      </c>
      <c r="CN38" s="79">
        <f t="shared" si="81"/>
        <v>0</v>
      </c>
      <c r="CO38" s="79">
        <f t="shared" si="82"/>
        <v>0</v>
      </c>
      <c r="CP38" s="79">
        <f t="shared" si="83"/>
        <v>0</v>
      </c>
      <c r="CQ38" s="79">
        <f t="shared" si="84"/>
        <v>0</v>
      </c>
    </row>
    <row r="39" spans="1:95" ht="78.75">
      <c r="A39" s="86" t="s">
        <v>241</v>
      </c>
      <c r="B39" s="87" t="s">
        <v>242</v>
      </c>
      <c r="C39" s="88" t="s">
        <v>202</v>
      </c>
      <c r="D39" s="84">
        <f t="shared" ref="D39:BO39" si="85">SUM(D40)</f>
        <v>257.27280139999999</v>
      </c>
      <c r="E39" s="84">
        <f t="shared" si="85"/>
        <v>0</v>
      </c>
      <c r="F39" s="84">
        <f t="shared" si="85"/>
        <v>111.75305494999999</v>
      </c>
      <c r="G39" s="84">
        <f t="shared" si="85"/>
        <v>0</v>
      </c>
      <c r="H39" s="84">
        <f t="shared" si="85"/>
        <v>16.77</v>
      </c>
      <c r="I39" s="84">
        <f t="shared" si="85"/>
        <v>0</v>
      </c>
      <c r="J39" s="84">
        <f t="shared" si="85"/>
        <v>0</v>
      </c>
      <c r="K39" s="84">
        <f t="shared" si="85"/>
        <v>0</v>
      </c>
      <c r="L39" s="84">
        <f t="shared" si="85"/>
        <v>0</v>
      </c>
      <c r="M39" s="84">
        <f t="shared" si="85"/>
        <v>0</v>
      </c>
      <c r="N39" s="84">
        <f t="shared" si="85"/>
        <v>0</v>
      </c>
      <c r="O39" s="84">
        <f t="shared" si="85"/>
        <v>0</v>
      </c>
      <c r="P39" s="84">
        <f t="shared" si="85"/>
        <v>0</v>
      </c>
      <c r="Q39" s="84">
        <f t="shared" si="85"/>
        <v>0</v>
      </c>
      <c r="R39" s="84">
        <f t="shared" si="85"/>
        <v>0</v>
      </c>
      <c r="S39" s="84">
        <f t="shared" si="85"/>
        <v>0</v>
      </c>
      <c r="T39" s="84">
        <f t="shared" si="85"/>
        <v>0</v>
      </c>
      <c r="U39" s="84">
        <f t="shared" si="85"/>
        <v>0</v>
      </c>
      <c r="V39" s="84">
        <f t="shared" si="85"/>
        <v>0</v>
      </c>
      <c r="W39" s="84">
        <f t="shared" si="85"/>
        <v>0</v>
      </c>
      <c r="X39" s="84">
        <f t="shared" si="85"/>
        <v>0</v>
      </c>
      <c r="Y39" s="84">
        <f t="shared" si="85"/>
        <v>0</v>
      </c>
      <c r="Z39" s="84">
        <f t="shared" si="85"/>
        <v>0</v>
      </c>
      <c r="AA39" s="84">
        <f t="shared" si="85"/>
        <v>0</v>
      </c>
      <c r="AB39" s="84">
        <f t="shared" si="85"/>
        <v>0</v>
      </c>
      <c r="AC39" s="84">
        <f t="shared" si="85"/>
        <v>0</v>
      </c>
      <c r="AD39" s="84">
        <f t="shared" si="85"/>
        <v>0</v>
      </c>
      <c r="AE39" s="84">
        <f t="shared" si="85"/>
        <v>0</v>
      </c>
      <c r="AF39" s="84">
        <f t="shared" si="85"/>
        <v>0</v>
      </c>
      <c r="AG39" s="84">
        <f t="shared" si="85"/>
        <v>0</v>
      </c>
      <c r="AH39" s="84">
        <f t="shared" si="85"/>
        <v>0</v>
      </c>
      <c r="AI39" s="84">
        <f t="shared" si="85"/>
        <v>0</v>
      </c>
      <c r="AJ39" s="84">
        <f t="shared" si="85"/>
        <v>0</v>
      </c>
      <c r="AK39" s="84">
        <f t="shared" si="85"/>
        <v>0</v>
      </c>
      <c r="AL39" s="84">
        <f t="shared" si="85"/>
        <v>0</v>
      </c>
      <c r="AM39" s="84">
        <f t="shared" si="85"/>
        <v>0</v>
      </c>
      <c r="AN39" s="84">
        <f t="shared" si="85"/>
        <v>0</v>
      </c>
      <c r="AO39" s="84">
        <f t="shared" si="85"/>
        <v>0</v>
      </c>
      <c r="AP39" s="84">
        <f t="shared" si="85"/>
        <v>0</v>
      </c>
      <c r="AQ39" s="84">
        <f t="shared" si="85"/>
        <v>0</v>
      </c>
      <c r="AR39" s="84">
        <f t="shared" si="85"/>
        <v>0</v>
      </c>
      <c r="AS39" s="84">
        <f t="shared" si="85"/>
        <v>0</v>
      </c>
      <c r="AT39" s="84">
        <f t="shared" si="85"/>
        <v>0</v>
      </c>
      <c r="AU39" s="84">
        <f t="shared" si="85"/>
        <v>0</v>
      </c>
      <c r="AV39" s="84">
        <f t="shared" si="85"/>
        <v>0</v>
      </c>
      <c r="AW39" s="84">
        <f t="shared" si="85"/>
        <v>0</v>
      </c>
      <c r="AX39" s="84">
        <f t="shared" si="85"/>
        <v>0</v>
      </c>
      <c r="AY39" s="84">
        <f t="shared" si="85"/>
        <v>0</v>
      </c>
      <c r="AZ39" s="84">
        <f t="shared" si="85"/>
        <v>0</v>
      </c>
      <c r="BA39" s="84">
        <f t="shared" si="85"/>
        <v>0</v>
      </c>
      <c r="BB39" s="84">
        <f t="shared" si="85"/>
        <v>0</v>
      </c>
      <c r="BC39" s="84">
        <f t="shared" si="85"/>
        <v>0</v>
      </c>
      <c r="BD39" s="84">
        <f t="shared" si="85"/>
        <v>0</v>
      </c>
      <c r="BE39" s="84">
        <f t="shared" si="85"/>
        <v>0</v>
      </c>
      <c r="BF39" s="84">
        <f t="shared" si="85"/>
        <v>0</v>
      </c>
      <c r="BG39" s="84">
        <f t="shared" si="85"/>
        <v>0</v>
      </c>
      <c r="BH39" s="84">
        <f t="shared" si="85"/>
        <v>0</v>
      </c>
      <c r="BI39" s="84">
        <f t="shared" si="85"/>
        <v>0</v>
      </c>
      <c r="BJ39" s="84">
        <f t="shared" si="85"/>
        <v>0</v>
      </c>
      <c r="BK39" s="84">
        <f t="shared" si="85"/>
        <v>0</v>
      </c>
      <c r="BL39" s="84">
        <f t="shared" si="85"/>
        <v>0</v>
      </c>
      <c r="BM39" s="84">
        <f t="shared" si="85"/>
        <v>0</v>
      </c>
      <c r="BN39" s="84">
        <f t="shared" si="85"/>
        <v>0</v>
      </c>
      <c r="BO39" s="84">
        <f t="shared" si="85"/>
        <v>0</v>
      </c>
      <c r="BP39" s="84">
        <f t="shared" ref="BP39:CQ39" si="86">SUM(BP40)</f>
        <v>0</v>
      </c>
      <c r="BQ39" s="84">
        <f t="shared" si="86"/>
        <v>0</v>
      </c>
      <c r="BR39" s="84">
        <f t="shared" si="86"/>
        <v>0</v>
      </c>
      <c r="BS39" s="84">
        <f t="shared" si="86"/>
        <v>0</v>
      </c>
      <c r="BT39" s="84">
        <f t="shared" si="86"/>
        <v>0</v>
      </c>
      <c r="BU39" s="84">
        <f t="shared" si="86"/>
        <v>0</v>
      </c>
      <c r="BV39" s="84">
        <f t="shared" si="86"/>
        <v>0</v>
      </c>
      <c r="BW39" s="84">
        <f t="shared" si="86"/>
        <v>0</v>
      </c>
      <c r="BX39" s="84">
        <f t="shared" si="86"/>
        <v>0</v>
      </c>
      <c r="BY39" s="84">
        <f t="shared" si="86"/>
        <v>0</v>
      </c>
      <c r="BZ39" s="84">
        <f t="shared" si="86"/>
        <v>0</v>
      </c>
      <c r="CA39" s="84">
        <f t="shared" si="86"/>
        <v>0</v>
      </c>
      <c r="CB39" s="84">
        <f t="shared" si="86"/>
        <v>0</v>
      </c>
      <c r="CC39" s="84">
        <f t="shared" si="86"/>
        <v>0</v>
      </c>
      <c r="CD39" s="84">
        <f t="shared" si="86"/>
        <v>0</v>
      </c>
      <c r="CE39" s="84">
        <f t="shared" si="86"/>
        <v>0</v>
      </c>
      <c r="CF39" s="84">
        <f t="shared" si="86"/>
        <v>111.75305494999999</v>
      </c>
      <c r="CG39" s="84">
        <f t="shared" si="86"/>
        <v>0</v>
      </c>
      <c r="CH39" s="84">
        <f t="shared" si="86"/>
        <v>16.77</v>
      </c>
      <c r="CI39" s="84">
        <f t="shared" si="86"/>
        <v>0</v>
      </c>
      <c r="CJ39" s="84">
        <f t="shared" si="86"/>
        <v>0</v>
      </c>
      <c r="CK39" s="84">
        <f t="shared" si="86"/>
        <v>0</v>
      </c>
      <c r="CL39" s="84">
        <f t="shared" si="86"/>
        <v>0</v>
      </c>
      <c r="CM39" s="84">
        <f t="shared" si="86"/>
        <v>0</v>
      </c>
      <c r="CN39" s="84">
        <f t="shared" si="86"/>
        <v>0</v>
      </c>
      <c r="CO39" s="84">
        <f t="shared" si="86"/>
        <v>0</v>
      </c>
      <c r="CP39" s="84">
        <f t="shared" si="86"/>
        <v>0</v>
      </c>
      <c r="CQ39" s="84">
        <f t="shared" si="86"/>
        <v>0</v>
      </c>
    </row>
    <row r="40" spans="1:95" ht="31.5">
      <c r="A40" s="73" t="s">
        <v>241</v>
      </c>
      <c r="B40" s="90" t="s">
        <v>243</v>
      </c>
      <c r="C40" s="75" t="s">
        <v>244</v>
      </c>
      <c r="D40" s="92">
        <v>257.27280139999999</v>
      </c>
      <c r="E40" s="79">
        <v>0</v>
      </c>
      <c r="F40" s="79">
        <v>111.75305494999999</v>
      </c>
      <c r="G40" s="79">
        <v>0</v>
      </c>
      <c r="H40" s="79">
        <v>16.77</v>
      </c>
      <c r="I40" s="79">
        <v>0</v>
      </c>
      <c r="J40" s="79">
        <v>0</v>
      </c>
      <c r="K40" s="79">
        <v>0</v>
      </c>
      <c r="L40" s="79">
        <v>0</v>
      </c>
      <c r="M40" s="79">
        <v>0</v>
      </c>
      <c r="N40" s="79">
        <v>0</v>
      </c>
      <c r="O40" s="79">
        <v>0</v>
      </c>
      <c r="P40" s="79">
        <v>0</v>
      </c>
      <c r="Q40" s="79">
        <v>0</v>
      </c>
      <c r="R40" s="79">
        <v>0</v>
      </c>
      <c r="S40" s="79">
        <v>0</v>
      </c>
      <c r="T40" s="79">
        <v>0</v>
      </c>
      <c r="U40" s="79">
        <v>0</v>
      </c>
      <c r="V40" s="79">
        <v>0</v>
      </c>
      <c r="W40" s="79">
        <v>0</v>
      </c>
      <c r="X40" s="79">
        <v>0</v>
      </c>
      <c r="Y40" s="79">
        <v>0</v>
      </c>
      <c r="Z40" s="79">
        <v>0</v>
      </c>
      <c r="AA40" s="79">
        <v>0</v>
      </c>
      <c r="AB40" s="79">
        <v>0</v>
      </c>
      <c r="AC40" s="79">
        <v>0</v>
      </c>
      <c r="AD40" s="79">
        <v>0</v>
      </c>
      <c r="AE40" s="79">
        <v>0</v>
      </c>
      <c r="AF40" s="79">
        <v>0</v>
      </c>
      <c r="AG40" s="79">
        <v>0</v>
      </c>
      <c r="AH40" s="79">
        <v>0</v>
      </c>
      <c r="AI40" s="79">
        <v>0</v>
      </c>
      <c r="AJ40" s="79">
        <v>0</v>
      </c>
      <c r="AK40" s="79">
        <v>0</v>
      </c>
      <c r="AL40" s="79">
        <v>0</v>
      </c>
      <c r="AM40" s="79">
        <v>0</v>
      </c>
      <c r="AN40" s="79">
        <v>0</v>
      </c>
      <c r="AO40" s="79">
        <v>0</v>
      </c>
      <c r="AP40" s="79">
        <v>0</v>
      </c>
      <c r="AQ40" s="79">
        <v>0</v>
      </c>
      <c r="AR40" s="79">
        <v>0</v>
      </c>
      <c r="AS40" s="79">
        <v>0</v>
      </c>
      <c r="AT40" s="79">
        <v>0</v>
      </c>
      <c r="AU40" s="79">
        <v>0</v>
      </c>
      <c r="AV40" s="79">
        <v>0</v>
      </c>
      <c r="AW40" s="79">
        <v>0</v>
      </c>
      <c r="AX40" s="79">
        <v>0</v>
      </c>
      <c r="AY40" s="79">
        <v>0</v>
      </c>
      <c r="AZ40" s="79">
        <v>0</v>
      </c>
      <c r="BA40" s="79">
        <v>0</v>
      </c>
      <c r="BB40" s="79">
        <v>0</v>
      </c>
      <c r="BC40" s="79">
        <v>0</v>
      </c>
      <c r="BD40" s="79">
        <v>0</v>
      </c>
      <c r="BE40" s="79">
        <v>0</v>
      </c>
      <c r="BF40" s="79">
        <v>0</v>
      </c>
      <c r="BG40" s="79">
        <v>0</v>
      </c>
      <c r="BH40" s="79">
        <v>0</v>
      </c>
      <c r="BI40" s="79">
        <v>0</v>
      </c>
      <c r="BJ40" s="79">
        <v>0</v>
      </c>
      <c r="BK40" s="79">
        <v>0</v>
      </c>
      <c r="BL40" s="79">
        <v>0</v>
      </c>
      <c r="BM40" s="79">
        <v>0</v>
      </c>
      <c r="BN40" s="79">
        <v>0</v>
      </c>
      <c r="BO40" s="79">
        <v>0</v>
      </c>
      <c r="BP40" s="79">
        <v>0</v>
      </c>
      <c r="BQ40" s="79">
        <v>0</v>
      </c>
      <c r="BR40" s="79">
        <v>0</v>
      </c>
      <c r="BS40" s="79">
        <v>0</v>
      </c>
      <c r="BT40" s="79">
        <v>0</v>
      </c>
      <c r="BU40" s="79">
        <v>0</v>
      </c>
      <c r="BV40" s="79">
        <v>0</v>
      </c>
      <c r="BW40" s="79">
        <v>0</v>
      </c>
      <c r="BX40" s="79">
        <v>0</v>
      </c>
      <c r="BY40" s="79">
        <v>0</v>
      </c>
      <c r="BZ40" s="79">
        <v>0</v>
      </c>
      <c r="CA40" s="79">
        <v>0</v>
      </c>
      <c r="CB40" s="79">
        <v>0</v>
      </c>
      <c r="CC40" s="79">
        <v>0</v>
      </c>
      <c r="CD40" s="79">
        <v>0</v>
      </c>
      <c r="CE40" s="79">
        <f>E40+R40+AE40+AR40+BE40+BR40</f>
        <v>0</v>
      </c>
      <c r="CF40" s="79">
        <f t="shared" ref="CF40" si="87">F40+S40+AF40+AS40+BF40+BS40</f>
        <v>111.75305494999999</v>
      </c>
      <c r="CG40" s="79">
        <f t="shared" ref="CG40" si="88">G40+T40+AG40+AT40+BG40+BT40</f>
        <v>0</v>
      </c>
      <c r="CH40" s="79">
        <f t="shared" ref="CH40" si="89">H40+U40+AH40+AU40+BH40+BU40</f>
        <v>16.77</v>
      </c>
      <c r="CI40" s="79">
        <f t="shared" ref="CI40" si="90">I40+V40+AI40+AV40+BI40+BV40</f>
        <v>0</v>
      </c>
      <c r="CJ40" s="79">
        <f t="shared" ref="CJ40" si="91">J40+W40+AJ40+AW40+BJ40+BW40</f>
        <v>0</v>
      </c>
      <c r="CK40" s="79">
        <f t="shared" ref="CK40" si="92">K40+X40+AK40+AX40+BK40+BX40</f>
        <v>0</v>
      </c>
      <c r="CL40" s="79">
        <f t="shared" ref="CL40" si="93">L40+Y40+AL40+AY40+BL40+BY40</f>
        <v>0</v>
      </c>
      <c r="CM40" s="79">
        <f t="shared" ref="CM40" si="94">M40+Z40+AM40+AZ40+BM40+BZ40</f>
        <v>0</v>
      </c>
      <c r="CN40" s="79">
        <f t="shared" ref="CN40" si="95">N40+AA40+AN40+BA40+BN40+CA40</f>
        <v>0</v>
      </c>
      <c r="CO40" s="79">
        <f t="shared" ref="CO40" si="96">O40+AB40+AO40+BB40+BO40+CB40</f>
        <v>0</v>
      </c>
      <c r="CP40" s="79">
        <f t="shared" ref="CP40" si="97">P40+AC40+AP40+BC40+BP40+CC40</f>
        <v>0</v>
      </c>
      <c r="CQ40" s="79">
        <f t="shared" ref="CQ40" si="98">Q40+AD40+AQ40+BD40+BQ40+CD40</f>
        <v>0</v>
      </c>
    </row>
    <row r="41" spans="1:95" ht="78.75">
      <c r="A41" s="86" t="s">
        <v>247</v>
      </c>
      <c r="B41" s="87" t="s">
        <v>248</v>
      </c>
      <c r="C41" s="88" t="s">
        <v>202</v>
      </c>
      <c r="D41" s="84">
        <f t="shared" ref="D41:BO41" si="99">SUM(D42:D48)</f>
        <v>2295.9426905999999</v>
      </c>
      <c r="E41" s="84">
        <f t="shared" si="99"/>
        <v>0</v>
      </c>
      <c r="F41" s="84">
        <f t="shared" si="99"/>
        <v>341.85900000000004</v>
      </c>
      <c r="G41" s="84">
        <f t="shared" si="99"/>
        <v>0</v>
      </c>
      <c r="H41" s="84">
        <f t="shared" si="99"/>
        <v>0</v>
      </c>
      <c r="I41" s="84">
        <f t="shared" si="99"/>
        <v>4.0739999999999998</v>
      </c>
      <c r="J41" s="84">
        <f t="shared" si="99"/>
        <v>0</v>
      </c>
      <c r="K41" s="84">
        <f t="shared" si="99"/>
        <v>0</v>
      </c>
      <c r="L41" s="84">
        <f t="shared" si="99"/>
        <v>0</v>
      </c>
      <c r="M41" s="84">
        <f t="shared" si="99"/>
        <v>0</v>
      </c>
      <c r="N41" s="84">
        <f t="shared" si="99"/>
        <v>0</v>
      </c>
      <c r="O41" s="84">
        <f t="shared" si="99"/>
        <v>0</v>
      </c>
      <c r="P41" s="84">
        <f t="shared" si="99"/>
        <v>0</v>
      </c>
      <c r="Q41" s="84">
        <f t="shared" si="99"/>
        <v>0</v>
      </c>
      <c r="R41" s="84">
        <f t="shared" si="99"/>
        <v>0</v>
      </c>
      <c r="S41" s="84">
        <f t="shared" si="99"/>
        <v>219.57400000000001</v>
      </c>
      <c r="T41" s="84">
        <f t="shared" si="99"/>
        <v>0</v>
      </c>
      <c r="U41" s="84">
        <f t="shared" si="99"/>
        <v>0</v>
      </c>
      <c r="V41" s="84">
        <f t="shared" si="99"/>
        <v>5.1100000000000003</v>
      </c>
      <c r="W41" s="84">
        <f t="shared" si="99"/>
        <v>0</v>
      </c>
      <c r="X41" s="84">
        <f t="shared" si="99"/>
        <v>0</v>
      </c>
      <c r="Y41" s="84">
        <f t="shared" si="99"/>
        <v>0</v>
      </c>
      <c r="Z41" s="84">
        <f t="shared" si="99"/>
        <v>0</v>
      </c>
      <c r="AA41" s="84">
        <f t="shared" si="99"/>
        <v>0</v>
      </c>
      <c r="AB41" s="84">
        <f t="shared" si="99"/>
        <v>0</v>
      </c>
      <c r="AC41" s="84">
        <f t="shared" si="99"/>
        <v>0</v>
      </c>
      <c r="AD41" s="84">
        <f t="shared" si="99"/>
        <v>0</v>
      </c>
      <c r="AE41" s="84">
        <f t="shared" si="99"/>
        <v>0</v>
      </c>
      <c r="AF41" s="84">
        <f t="shared" si="99"/>
        <v>511.45799999999997</v>
      </c>
      <c r="AG41" s="84">
        <f t="shared" si="99"/>
        <v>0</v>
      </c>
      <c r="AH41" s="84">
        <f t="shared" si="99"/>
        <v>0</v>
      </c>
      <c r="AI41" s="84">
        <f t="shared" si="99"/>
        <v>3.484</v>
      </c>
      <c r="AJ41" s="84">
        <f t="shared" si="99"/>
        <v>0</v>
      </c>
      <c r="AK41" s="84">
        <f t="shared" si="99"/>
        <v>0</v>
      </c>
      <c r="AL41" s="84">
        <f t="shared" si="99"/>
        <v>1</v>
      </c>
      <c r="AM41" s="84">
        <f t="shared" si="99"/>
        <v>0</v>
      </c>
      <c r="AN41" s="84">
        <f t="shared" si="99"/>
        <v>0</v>
      </c>
      <c r="AO41" s="84">
        <f t="shared" si="99"/>
        <v>0</v>
      </c>
      <c r="AP41" s="84">
        <f t="shared" si="99"/>
        <v>0</v>
      </c>
      <c r="AQ41" s="84">
        <f t="shared" si="99"/>
        <v>0</v>
      </c>
      <c r="AR41" s="84">
        <f t="shared" si="99"/>
        <v>0</v>
      </c>
      <c r="AS41" s="84">
        <f t="shared" si="99"/>
        <v>144.364</v>
      </c>
      <c r="AT41" s="84">
        <f t="shared" si="99"/>
        <v>0</v>
      </c>
      <c r="AU41" s="84">
        <f t="shared" si="99"/>
        <v>0</v>
      </c>
      <c r="AV41" s="84">
        <f t="shared" si="99"/>
        <v>2.4900000000000002</v>
      </c>
      <c r="AW41" s="84">
        <f t="shared" si="99"/>
        <v>0</v>
      </c>
      <c r="AX41" s="84">
        <f t="shared" si="99"/>
        <v>0</v>
      </c>
      <c r="AY41" s="84">
        <f t="shared" si="99"/>
        <v>0</v>
      </c>
      <c r="AZ41" s="84">
        <f t="shared" si="99"/>
        <v>0</v>
      </c>
      <c r="BA41" s="84">
        <f t="shared" si="99"/>
        <v>0</v>
      </c>
      <c r="BB41" s="84">
        <f t="shared" si="99"/>
        <v>0</v>
      </c>
      <c r="BC41" s="84">
        <f t="shared" si="99"/>
        <v>0</v>
      </c>
      <c r="BD41" s="84">
        <f t="shared" si="99"/>
        <v>0</v>
      </c>
      <c r="BE41" s="84">
        <f t="shared" si="99"/>
        <v>0</v>
      </c>
      <c r="BF41" s="84">
        <f t="shared" si="99"/>
        <v>70.944000000000003</v>
      </c>
      <c r="BG41" s="84">
        <f t="shared" si="99"/>
        <v>0</v>
      </c>
      <c r="BH41" s="84">
        <f t="shared" si="99"/>
        <v>0</v>
      </c>
      <c r="BI41" s="84">
        <f t="shared" si="99"/>
        <v>1.34</v>
      </c>
      <c r="BJ41" s="84">
        <f t="shared" si="99"/>
        <v>0</v>
      </c>
      <c r="BK41" s="84">
        <f t="shared" si="99"/>
        <v>0</v>
      </c>
      <c r="BL41" s="84">
        <f t="shared" si="99"/>
        <v>0</v>
      </c>
      <c r="BM41" s="84">
        <f t="shared" si="99"/>
        <v>0</v>
      </c>
      <c r="BN41" s="84">
        <f t="shared" si="99"/>
        <v>0</v>
      </c>
      <c r="BO41" s="84">
        <f t="shared" si="99"/>
        <v>0</v>
      </c>
      <c r="BP41" s="84">
        <f t="shared" ref="BP41:CQ41" si="100">SUM(BP42:BP48)</f>
        <v>0</v>
      </c>
      <c r="BQ41" s="84">
        <f t="shared" si="100"/>
        <v>0</v>
      </c>
      <c r="BR41" s="84">
        <f t="shared" si="100"/>
        <v>0</v>
      </c>
      <c r="BS41" s="84">
        <f t="shared" si="100"/>
        <v>0</v>
      </c>
      <c r="BT41" s="84">
        <f t="shared" si="100"/>
        <v>0</v>
      </c>
      <c r="BU41" s="84">
        <f t="shared" si="100"/>
        <v>0</v>
      </c>
      <c r="BV41" s="84">
        <f t="shared" si="100"/>
        <v>0</v>
      </c>
      <c r="BW41" s="84">
        <f t="shared" si="100"/>
        <v>0</v>
      </c>
      <c r="BX41" s="84">
        <f t="shared" si="100"/>
        <v>0</v>
      </c>
      <c r="BY41" s="84">
        <f t="shared" si="100"/>
        <v>0</v>
      </c>
      <c r="BZ41" s="84">
        <f t="shared" si="100"/>
        <v>0</v>
      </c>
      <c r="CA41" s="84">
        <f t="shared" si="100"/>
        <v>0</v>
      </c>
      <c r="CB41" s="84">
        <f t="shared" si="100"/>
        <v>0</v>
      </c>
      <c r="CC41" s="84">
        <f t="shared" si="100"/>
        <v>0</v>
      </c>
      <c r="CD41" s="84">
        <f t="shared" si="100"/>
        <v>0</v>
      </c>
      <c r="CE41" s="84">
        <f t="shared" si="100"/>
        <v>0</v>
      </c>
      <c r="CF41" s="84">
        <f t="shared" si="100"/>
        <v>1288.1990000000001</v>
      </c>
      <c r="CG41" s="84">
        <f t="shared" si="100"/>
        <v>0</v>
      </c>
      <c r="CH41" s="84">
        <f t="shared" si="100"/>
        <v>0</v>
      </c>
      <c r="CI41" s="84">
        <f t="shared" si="100"/>
        <v>16.497999999999998</v>
      </c>
      <c r="CJ41" s="84">
        <f t="shared" si="100"/>
        <v>0</v>
      </c>
      <c r="CK41" s="84">
        <f t="shared" si="100"/>
        <v>0</v>
      </c>
      <c r="CL41" s="84">
        <f t="shared" si="100"/>
        <v>1</v>
      </c>
      <c r="CM41" s="84">
        <f t="shared" si="100"/>
        <v>0</v>
      </c>
      <c r="CN41" s="84">
        <f t="shared" si="100"/>
        <v>0</v>
      </c>
      <c r="CO41" s="84">
        <f t="shared" si="100"/>
        <v>0</v>
      </c>
      <c r="CP41" s="84">
        <f t="shared" si="100"/>
        <v>0</v>
      </c>
      <c r="CQ41" s="84">
        <f t="shared" si="100"/>
        <v>0</v>
      </c>
    </row>
    <row r="42" spans="1:95" ht="31.5">
      <c r="A42" s="73" t="s">
        <v>247</v>
      </c>
      <c r="B42" s="90" t="s">
        <v>249</v>
      </c>
      <c r="C42" s="75" t="s">
        <v>250</v>
      </c>
      <c r="D42" s="92">
        <v>832.4800593299999</v>
      </c>
      <c r="E42" s="79">
        <v>0</v>
      </c>
      <c r="F42" s="92">
        <v>178.196</v>
      </c>
      <c r="G42" s="79">
        <v>0</v>
      </c>
      <c r="H42" s="79">
        <v>0</v>
      </c>
      <c r="I42" s="79">
        <v>1.82</v>
      </c>
      <c r="J42" s="79">
        <v>0</v>
      </c>
      <c r="K42" s="79">
        <v>0</v>
      </c>
      <c r="L42" s="79">
        <v>0</v>
      </c>
      <c r="M42" s="79">
        <v>0</v>
      </c>
      <c r="N42" s="79">
        <v>0</v>
      </c>
      <c r="O42" s="79">
        <v>0</v>
      </c>
      <c r="P42" s="79">
        <v>0</v>
      </c>
      <c r="Q42" s="79">
        <v>0</v>
      </c>
      <c r="R42" s="79">
        <v>0</v>
      </c>
      <c r="S42" s="79">
        <v>155.78899999999999</v>
      </c>
      <c r="T42" s="79">
        <v>0</v>
      </c>
      <c r="U42" s="79">
        <v>0</v>
      </c>
      <c r="V42" s="79">
        <v>1.59</v>
      </c>
      <c r="W42" s="79">
        <v>0</v>
      </c>
      <c r="X42" s="79">
        <v>0</v>
      </c>
      <c r="Y42" s="79">
        <v>0</v>
      </c>
      <c r="Z42" s="79">
        <v>0</v>
      </c>
      <c r="AA42" s="79">
        <v>0</v>
      </c>
      <c r="AB42" s="79">
        <v>0</v>
      </c>
      <c r="AC42" s="79">
        <v>0</v>
      </c>
      <c r="AD42" s="79">
        <v>0</v>
      </c>
      <c r="AE42" s="79">
        <v>0</v>
      </c>
      <c r="AF42" s="79">
        <v>109.59099999999999</v>
      </c>
      <c r="AG42" s="79">
        <v>0</v>
      </c>
      <c r="AH42" s="79">
        <v>0</v>
      </c>
      <c r="AI42" s="79">
        <v>1.1200000000000001</v>
      </c>
      <c r="AJ42" s="79">
        <v>0</v>
      </c>
      <c r="AK42" s="79">
        <v>0</v>
      </c>
      <c r="AL42" s="79">
        <v>0</v>
      </c>
      <c r="AM42" s="79">
        <v>0</v>
      </c>
      <c r="AN42" s="79">
        <v>0</v>
      </c>
      <c r="AO42" s="79">
        <v>0</v>
      </c>
      <c r="AP42" s="79">
        <v>0</v>
      </c>
      <c r="AQ42" s="79">
        <v>0</v>
      </c>
      <c r="AR42" s="79">
        <v>0</v>
      </c>
      <c r="AS42" s="79">
        <v>0</v>
      </c>
      <c r="AT42" s="79">
        <v>0</v>
      </c>
      <c r="AU42" s="79">
        <v>0</v>
      </c>
      <c r="AV42" s="79">
        <v>0</v>
      </c>
      <c r="AW42" s="79">
        <v>0</v>
      </c>
      <c r="AX42" s="79">
        <v>0</v>
      </c>
      <c r="AY42" s="79">
        <v>0</v>
      </c>
      <c r="AZ42" s="79">
        <v>0</v>
      </c>
      <c r="BA42" s="79">
        <v>0</v>
      </c>
      <c r="BB42" s="79">
        <v>0</v>
      </c>
      <c r="BC42" s="79">
        <v>0</v>
      </c>
      <c r="BD42" s="79">
        <v>0</v>
      </c>
      <c r="BE42" s="79">
        <v>0</v>
      </c>
      <c r="BF42" s="79">
        <v>0</v>
      </c>
      <c r="BG42" s="79">
        <v>0</v>
      </c>
      <c r="BH42" s="79">
        <v>0</v>
      </c>
      <c r="BI42" s="79">
        <v>0</v>
      </c>
      <c r="BJ42" s="79">
        <v>0</v>
      </c>
      <c r="BK42" s="79">
        <v>0</v>
      </c>
      <c r="BL42" s="79">
        <v>0</v>
      </c>
      <c r="BM42" s="79">
        <v>0</v>
      </c>
      <c r="BN42" s="79">
        <v>0</v>
      </c>
      <c r="BO42" s="79">
        <v>0</v>
      </c>
      <c r="BP42" s="79">
        <v>0</v>
      </c>
      <c r="BQ42" s="79">
        <v>0</v>
      </c>
      <c r="BR42" s="79">
        <v>0</v>
      </c>
      <c r="BS42" s="79">
        <v>0</v>
      </c>
      <c r="BT42" s="79">
        <v>0</v>
      </c>
      <c r="BU42" s="79">
        <v>0</v>
      </c>
      <c r="BV42" s="79">
        <v>0</v>
      </c>
      <c r="BW42" s="79">
        <v>0</v>
      </c>
      <c r="BX42" s="79">
        <v>0</v>
      </c>
      <c r="BY42" s="79">
        <v>0</v>
      </c>
      <c r="BZ42" s="79">
        <v>0</v>
      </c>
      <c r="CA42" s="79">
        <v>0</v>
      </c>
      <c r="CB42" s="79">
        <v>0</v>
      </c>
      <c r="CC42" s="79">
        <v>0</v>
      </c>
      <c r="CD42" s="79">
        <v>0</v>
      </c>
      <c r="CE42" s="79">
        <f t="shared" ref="CE42:CE48" si="101">E42+R42+AE42+AR42+BE42+BR42</f>
        <v>0</v>
      </c>
      <c r="CF42" s="79">
        <f t="shared" ref="CF42:CF49" si="102">F42+S42+AF42+AS42+BF42+BS42</f>
        <v>443.57600000000002</v>
      </c>
      <c r="CG42" s="79">
        <f t="shared" ref="CG42:CG49" si="103">G42+T42+AG42+AT42+BG42+BT42</f>
        <v>0</v>
      </c>
      <c r="CH42" s="79">
        <f t="shared" ref="CH42:CH49" si="104">H42+U42+AH42+AU42+BH42+BU42</f>
        <v>0</v>
      </c>
      <c r="CI42" s="79">
        <f t="shared" ref="CI42:CI49" si="105">I42+V42+AI42+AV42+BI42+BV42</f>
        <v>4.53</v>
      </c>
      <c r="CJ42" s="79">
        <f t="shared" ref="CJ42:CJ49" si="106">J42+W42+AJ42+AW42+BJ42+BW42</f>
        <v>0</v>
      </c>
      <c r="CK42" s="79">
        <f t="shared" ref="CK42:CK49" si="107">K42+X42+AK42+AX42+BK42+BX42</f>
        <v>0</v>
      </c>
      <c r="CL42" s="79">
        <f t="shared" ref="CL42:CL49" si="108">L42+Y42+AL42+AY42+BL42+BY42</f>
        <v>0</v>
      </c>
      <c r="CM42" s="79">
        <f t="shared" ref="CM42:CM49" si="109">M42+Z42+AM42+AZ42+BM42+BZ42</f>
        <v>0</v>
      </c>
      <c r="CN42" s="79">
        <f t="shared" ref="CN42:CN49" si="110">N42+AA42+AN42+BA42+BN42+CA42</f>
        <v>0</v>
      </c>
      <c r="CO42" s="79">
        <f t="shared" ref="CO42:CO49" si="111">O42+AB42+AO42+BB42+BO42+CB42</f>
        <v>0</v>
      </c>
      <c r="CP42" s="79">
        <f t="shared" ref="CP42:CP49" si="112">P42+AC42+AP42+BC42+BP42+CC42</f>
        <v>0</v>
      </c>
      <c r="CQ42" s="79">
        <f t="shared" ref="CQ42:CQ49" si="113">Q42+AD42+AQ42+BD42+BQ42+CD42</f>
        <v>0</v>
      </c>
    </row>
    <row r="43" spans="1:95" ht="47.25">
      <c r="A43" s="73" t="s">
        <v>247</v>
      </c>
      <c r="B43" s="90" t="s">
        <v>252</v>
      </c>
      <c r="C43" s="75" t="s">
        <v>253</v>
      </c>
      <c r="D43" s="92">
        <v>125.91247398999998</v>
      </c>
      <c r="E43" s="79">
        <v>0</v>
      </c>
      <c r="F43" s="79">
        <v>21.18</v>
      </c>
      <c r="G43" s="79">
        <v>0</v>
      </c>
      <c r="H43" s="79">
        <v>0</v>
      </c>
      <c r="I43" s="79">
        <v>0.51</v>
      </c>
      <c r="J43" s="79">
        <v>0</v>
      </c>
      <c r="K43" s="79">
        <v>0</v>
      </c>
      <c r="L43" s="79">
        <v>0</v>
      </c>
      <c r="M43" s="79">
        <v>0</v>
      </c>
      <c r="N43" s="79">
        <v>0</v>
      </c>
      <c r="O43" s="79">
        <v>0</v>
      </c>
      <c r="P43" s="79">
        <v>0</v>
      </c>
      <c r="Q43" s="79">
        <v>0</v>
      </c>
      <c r="R43" s="79">
        <v>0</v>
      </c>
      <c r="S43" s="79">
        <v>22.132999999999999</v>
      </c>
      <c r="T43" s="79">
        <v>0</v>
      </c>
      <c r="U43" s="79">
        <v>0</v>
      </c>
      <c r="V43" s="79">
        <v>0.53</v>
      </c>
      <c r="W43" s="79">
        <v>0</v>
      </c>
      <c r="X43" s="79">
        <v>0</v>
      </c>
      <c r="Y43" s="79">
        <v>0</v>
      </c>
      <c r="Z43" s="79">
        <v>0</v>
      </c>
      <c r="AA43" s="79">
        <v>0</v>
      </c>
      <c r="AB43" s="79">
        <v>0</v>
      </c>
      <c r="AC43" s="79">
        <v>0</v>
      </c>
      <c r="AD43" s="79">
        <v>0</v>
      </c>
      <c r="AE43" s="79">
        <v>0</v>
      </c>
      <c r="AF43" s="79">
        <v>0</v>
      </c>
      <c r="AG43" s="79">
        <v>0</v>
      </c>
      <c r="AH43" s="79">
        <v>0</v>
      </c>
      <c r="AI43" s="79">
        <v>0</v>
      </c>
      <c r="AJ43" s="79">
        <v>0</v>
      </c>
      <c r="AK43" s="79">
        <v>0</v>
      </c>
      <c r="AL43" s="79">
        <v>0</v>
      </c>
      <c r="AM43" s="79">
        <v>0</v>
      </c>
      <c r="AN43" s="79">
        <v>0</v>
      </c>
      <c r="AO43" s="79">
        <v>0</v>
      </c>
      <c r="AP43" s="79">
        <v>0</v>
      </c>
      <c r="AQ43" s="79">
        <v>0</v>
      </c>
      <c r="AR43" s="79">
        <v>0</v>
      </c>
      <c r="AS43" s="79">
        <v>0</v>
      </c>
      <c r="AT43" s="79">
        <v>0</v>
      </c>
      <c r="AU43" s="79">
        <v>0</v>
      </c>
      <c r="AV43" s="79">
        <v>0</v>
      </c>
      <c r="AW43" s="79">
        <v>0</v>
      </c>
      <c r="AX43" s="79">
        <v>0</v>
      </c>
      <c r="AY43" s="79">
        <v>0</v>
      </c>
      <c r="AZ43" s="79">
        <v>0</v>
      </c>
      <c r="BA43" s="79">
        <v>0</v>
      </c>
      <c r="BB43" s="79">
        <v>0</v>
      </c>
      <c r="BC43" s="79">
        <v>0</v>
      </c>
      <c r="BD43" s="79">
        <v>0</v>
      </c>
      <c r="BE43" s="79">
        <v>0</v>
      </c>
      <c r="BF43" s="79">
        <v>0</v>
      </c>
      <c r="BG43" s="79">
        <v>0</v>
      </c>
      <c r="BH43" s="79">
        <v>0</v>
      </c>
      <c r="BI43" s="79">
        <v>0</v>
      </c>
      <c r="BJ43" s="79">
        <v>0</v>
      </c>
      <c r="BK43" s="79">
        <v>0</v>
      </c>
      <c r="BL43" s="79">
        <v>0</v>
      </c>
      <c r="BM43" s="79">
        <v>0</v>
      </c>
      <c r="BN43" s="79">
        <v>0</v>
      </c>
      <c r="BO43" s="79">
        <v>0</v>
      </c>
      <c r="BP43" s="79">
        <v>0</v>
      </c>
      <c r="BQ43" s="79">
        <v>0</v>
      </c>
      <c r="BR43" s="79">
        <v>0</v>
      </c>
      <c r="BS43" s="79">
        <v>0</v>
      </c>
      <c r="BT43" s="79">
        <v>0</v>
      </c>
      <c r="BU43" s="79">
        <v>0</v>
      </c>
      <c r="BV43" s="79">
        <v>0</v>
      </c>
      <c r="BW43" s="79">
        <v>0</v>
      </c>
      <c r="BX43" s="79">
        <v>0</v>
      </c>
      <c r="BY43" s="79">
        <v>0</v>
      </c>
      <c r="BZ43" s="79">
        <v>0</v>
      </c>
      <c r="CA43" s="79">
        <v>0</v>
      </c>
      <c r="CB43" s="79">
        <v>0</v>
      </c>
      <c r="CC43" s="79">
        <v>0</v>
      </c>
      <c r="CD43" s="79">
        <v>0</v>
      </c>
      <c r="CE43" s="79">
        <f t="shared" si="101"/>
        <v>0</v>
      </c>
      <c r="CF43" s="79">
        <f t="shared" si="102"/>
        <v>43.313000000000002</v>
      </c>
      <c r="CG43" s="79">
        <f t="shared" si="103"/>
        <v>0</v>
      </c>
      <c r="CH43" s="79">
        <f t="shared" si="104"/>
        <v>0</v>
      </c>
      <c r="CI43" s="79">
        <f t="shared" si="105"/>
        <v>1.04</v>
      </c>
      <c r="CJ43" s="79">
        <f t="shared" si="106"/>
        <v>0</v>
      </c>
      <c r="CK43" s="79">
        <f t="shared" si="107"/>
        <v>0</v>
      </c>
      <c r="CL43" s="79">
        <f t="shared" si="108"/>
        <v>0</v>
      </c>
      <c r="CM43" s="79">
        <f t="shared" si="109"/>
        <v>0</v>
      </c>
      <c r="CN43" s="79">
        <f t="shared" si="110"/>
        <v>0</v>
      </c>
      <c r="CO43" s="79">
        <f t="shared" si="111"/>
        <v>0</v>
      </c>
      <c r="CP43" s="79">
        <f t="shared" si="112"/>
        <v>0</v>
      </c>
      <c r="CQ43" s="79">
        <f t="shared" si="113"/>
        <v>0</v>
      </c>
    </row>
    <row r="44" spans="1:95" ht="31.5">
      <c r="A44" s="73" t="s">
        <v>247</v>
      </c>
      <c r="B44" s="90" t="s">
        <v>255</v>
      </c>
      <c r="C44" s="75" t="s">
        <v>256</v>
      </c>
      <c r="D44" s="92">
        <v>324.66515727999996</v>
      </c>
      <c r="E44" s="79">
        <v>0</v>
      </c>
      <c r="F44" s="79">
        <v>0</v>
      </c>
      <c r="G44" s="79">
        <v>0</v>
      </c>
      <c r="H44" s="79">
        <v>0</v>
      </c>
      <c r="I44" s="79">
        <v>0</v>
      </c>
      <c r="J44" s="79">
        <v>0</v>
      </c>
      <c r="K44" s="79">
        <v>0</v>
      </c>
      <c r="L44" s="79">
        <v>0</v>
      </c>
      <c r="M44" s="79">
        <v>0</v>
      </c>
      <c r="N44" s="79">
        <v>0</v>
      </c>
      <c r="O44" s="79">
        <v>0</v>
      </c>
      <c r="P44" s="79">
        <v>0</v>
      </c>
      <c r="Q44" s="79">
        <v>0</v>
      </c>
      <c r="R44" s="79">
        <v>0</v>
      </c>
      <c r="S44" s="79">
        <v>41.652000000000001</v>
      </c>
      <c r="T44" s="79">
        <v>0</v>
      </c>
      <c r="U44" s="79">
        <v>0</v>
      </c>
      <c r="V44" s="79">
        <v>2.99</v>
      </c>
      <c r="W44" s="79">
        <v>0</v>
      </c>
      <c r="X44" s="79">
        <v>0</v>
      </c>
      <c r="Y44" s="79">
        <v>0</v>
      </c>
      <c r="Z44" s="79">
        <v>0</v>
      </c>
      <c r="AA44" s="79">
        <v>0</v>
      </c>
      <c r="AB44" s="79">
        <v>0</v>
      </c>
      <c r="AC44" s="79">
        <v>0</v>
      </c>
      <c r="AD44" s="79">
        <v>0</v>
      </c>
      <c r="AE44" s="79">
        <v>0</v>
      </c>
      <c r="AF44" s="79">
        <v>0</v>
      </c>
      <c r="AG44" s="79">
        <v>0</v>
      </c>
      <c r="AH44" s="79">
        <v>0</v>
      </c>
      <c r="AI44" s="79">
        <v>0</v>
      </c>
      <c r="AJ44" s="79">
        <v>0</v>
      </c>
      <c r="AK44" s="79">
        <v>0</v>
      </c>
      <c r="AL44" s="79">
        <v>0</v>
      </c>
      <c r="AM44" s="79">
        <v>0</v>
      </c>
      <c r="AN44" s="79">
        <v>0</v>
      </c>
      <c r="AO44" s="79">
        <v>0</v>
      </c>
      <c r="AP44" s="79">
        <v>0</v>
      </c>
      <c r="AQ44" s="79">
        <v>0</v>
      </c>
      <c r="AR44" s="79">
        <v>0</v>
      </c>
      <c r="AS44" s="79">
        <v>0</v>
      </c>
      <c r="AT44" s="79">
        <v>0</v>
      </c>
      <c r="AU44" s="79">
        <v>0</v>
      </c>
      <c r="AV44" s="79">
        <v>0</v>
      </c>
      <c r="AW44" s="79">
        <v>0</v>
      </c>
      <c r="AX44" s="79">
        <v>0</v>
      </c>
      <c r="AY44" s="79">
        <v>0</v>
      </c>
      <c r="AZ44" s="79">
        <v>0</v>
      </c>
      <c r="BA44" s="79">
        <v>0</v>
      </c>
      <c r="BB44" s="79">
        <v>0</v>
      </c>
      <c r="BC44" s="79">
        <v>0</v>
      </c>
      <c r="BD44" s="79">
        <v>0</v>
      </c>
      <c r="BE44" s="79">
        <v>0</v>
      </c>
      <c r="BF44" s="79">
        <v>0</v>
      </c>
      <c r="BG44" s="79">
        <v>0</v>
      </c>
      <c r="BH44" s="79">
        <v>0</v>
      </c>
      <c r="BI44" s="79">
        <v>0</v>
      </c>
      <c r="BJ44" s="79">
        <v>0</v>
      </c>
      <c r="BK44" s="79">
        <v>0</v>
      </c>
      <c r="BL44" s="79">
        <v>0</v>
      </c>
      <c r="BM44" s="79">
        <v>0</v>
      </c>
      <c r="BN44" s="79">
        <v>0</v>
      </c>
      <c r="BO44" s="79">
        <v>0</v>
      </c>
      <c r="BP44" s="79">
        <v>0</v>
      </c>
      <c r="BQ44" s="79">
        <v>0</v>
      </c>
      <c r="BR44" s="79">
        <v>0</v>
      </c>
      <c r="BS44" s="79">
        <v>0</v>
      </c>
      <c r="BT44" s="79">
        <v>0</v>
      </c>
      <c r="BU44" s="79">
        <v>0</v>
      </c>
      <c r="BV44" s="79">
        <v>0</v>
      </c>
      <c r="BW44" s="79">
        <v>0</v>
      </c>
      <c r="BX44" s="79">
        <v>0</v>
      </c>
      <c r="BY44" s="79">
        <v>0</v>
      </c>
      <c r="BZ44" s="79">
        <v>0</v>
      </c>
      <c r="CA44" s="79">
        <v>0</v>
      </c>
      <c r="CB44" s="79">
        <v>0</v>
      </c>
      <c r="CC44" s="79">
        <v>0</v>
      </c>
      <c r="CD44" s="79">
        <v>0</v>
      </c>
      <c r="CE44" s="79">
        <f t="shared" si="101"/>
        <v>0</v>
      </c>
      <c r="CF44" s="79">
        <f t="shared" si="102"/>
        <v>41.652000000000001</v>
      </c>
      <c r="CG44" s="79">
        <f t="shared" si="103"/>
        <v>0</v>
      </c>
      <c r="CH44" s="79">
        <f t="shared" si="104"/>
        <v>0</v>
      </c>
      <c r="CI44" s="79">
        <f t="shared" si="105"/>
        <v>2.99</v>
      </c>
      <c r="CJ44" s="79">
        <f t="shared" si="106"/>
        <v>0</v>
      </c>
      <c r="CK44" s="79">
        <f t="shared" si="107"/>
        <v>0</v>
      </c>
      <c r="CL44" s="79">
        <f t="shared" si="108"/>
        <v>0</v>
      </c>
      <c r="CM44" s="79">
        <f t="shared" si="109"/>
        <v>0</v>
      </c>
      <c r="CN44" s="79">
        <f t="shared" si="110"/>
        <v>0</v>
      </c>
      <c r="CO44" s="79">
        <f t="shared" si="111"/>
        <v>0</v>
      </c>
      <c r="CP44" s="79">
        <f t="shared" si="112"/>
        <v>0</v>
      </c>
      <c r="CQ44" s="79">
        <f t="shared" si="113"/>
        <v>0</v>
      </c>
    </row>
    <row r="45" spans="1:95" ht="47.25">
      <c r="A45" s="73" t="s">
        <v>247</v>
      </c>
      <c r="B45" s="95" t="s">
        <v>257</v>
      </c>
      <c r="C45" s="101" t="s">
        <v>258</v>
      </c>
      <c r="D45" s="92">
        <v>654.69799999999998</v>
      </c>
      <c r="E45" s="79">
        <v>0</v>
      </c>
      <c r="F45" s="92">
        <v>91.858999999999995</v>
      </c>
      <c r="G45" s="79">
        <v>0</v>
      </c>
      <c r="H45" s="79">
        <v>0</v>
      </c>
      <c r="I45" s="79">
        <v>1.23</v>
      </c>
      <c r="J45" s="79">
        <v>0</v>
      </c>
      <c r="K45" s="79">
        <v>0</v>
      </c>
      <c r="L45" s="79">
        <v>0</v>
      </c>
      <c r="M45" s="79">
        <v>0</v>
      </c>
      <c r="N45" s="79">
        <v>0</v>
      </c>
      <c r="O45" s="79">
        <v>0</v>
      </c>
      <c r="P45" s="79">
        <v>0</v>
      </c>
      <c r="Q45" s="79">
        <v>0</v>
      </c>
      <c r="R45" s="79">
        <v>0</v>
      </c>
      <c r="S45" s="79">
        <v>0</v>
      </c>
      <c r="T45" s="79">
        <v>0</v>
      </c>
      <c r="U45" s="79">
        <v>0</v>
      </c>
      <c r="V45" s="79">
        <v>0</v>
      </c>
      <c r="W45" s="79">
        <v>0</v>
      </c>
      <c r="X45" s="79">
        <v>0</v>
      </c>
      <c r="Y45" s="79">
        <v>0</v>
      </c>
      <c r="Z45" s="79">
        <v>0</v>
      </c>
      <c r="AA45" s="79">
        <v>0</v>
      </c>
      <c r="AB45" s="79">
        <v>0</v>
      </c>
      <c r="AC45" s="79">
        <v>0</v>
      </c>
      <c r="AD45" s="79">
        <v>0</v>
      </c>
      <c r="AE45" s="79">
        <v>0</v>
      </c>
      <c r="AF45" s="79">
        <f>94.839+140.409</f>
        <v>235.24799999999999</v>
      </c>
      <c r="AG45" s="79">
        <v>0</v>
      </c>
      <c r="AH45" s="79">
        <v>0</v>
      </c>
      <c r="AI45" s="79">
        <f>3.71-2.286</f>
        <v>1.4239999999999999</v>
      </c>
      <c r="AJ45" s="79">
        <v>0</v>
      </c>
      <c r="AK45" s="79">
        <v>0</v>
      </c>
      <c r="AL45" s="79">
        <v>0</v>
      </c>
      <c r="AM45" s="79">
        <v>0</v>
      </c>
      <c r="AN45" s="79">
        <v>0</v>
      </c>
      <c r="AO45" s="79">
        <v>0</v>
      </c>
      <c r="AP45" s="79">
        <v>0</v>
      </c>
      <c r="AQ45" s="79">
        <v>0</v>
      </c>
      <c r="AR45" s="79">
        <v>0</v>
      </c>
      <c r="AS45" s="79">
        <v>74.364000000000004</v>
      </c>
      <c r="AT45" s="79">
        <v>0</v>
      </c>
      <c r="AU45" s="79">
        <v>0</v>
      </c>
      <c r="AV45" s="79">
        <v>1.17</v>
      </c>
      <c r="AW45" s="79">
        <v>0</v>
      </c>
      <c r="AX45" s="79">
        <v>0</v>
      </c>
      <c r="AY45" s="79">
        <v>0</v>
      </c>
      <c r="AZ45" s="79">
        <v>0</v>
      </c>
      <c r="BA45" s="79">
        <v>0</v>
      </c>
      <c r="BB45" s="79">
        <v>0</v>
      </c>
      <c r="BC45" s="79">
        <v>0</v>
      </c>
      <c r="BD45" s="79">
        <v>0</v>
      </c>
      <c r="BE45" s="79">
        <v>0</v>
      </c>
      <c r="BF45" s="79">
        <v>0</v>
      </c>
      <c r="BG45" s="79">
        <v>0</v>
      </c>
      <c r="BH45" s="79">
        <v>0</v>
      </c>
      <c r="BI45" s="79">
        <v>0</v>
      </c>
      <c r="BJ45" s="79">
        <v>0</v>
      </c>
      <c r="BK45" s="79">
        <v>0</v>
      </c>
      <c r="BL45" s="79">
        <v>0</v>
      </c>
      <c r="BM45" s="79">
        <v>0</v>
      </c>
      <c r="BN45" s="79">
        <v>0</v>
      </c>
      <c r="BO45" s="79">
        <v>0</v>
      </c>
      <c r="BP45" s="79">
        <v>0</v>
      </c>
      <c r="BQ45" s="79">
        <v>0</v>
      </c>
      <c r="BR45" s="79">
        <v>0</v>
      </c>
      <c r="BS45" s="79">
        <v>0</v>
      </c>
      <c r="BT45" s="79">
        <v>0</v>
      </c>
      <c r="BU45" s="79">
        <v>0</v>
      </c>
      <c r="BV45" s="79">
        <v>0</v>
      </c>
      <c r="BW45" s="79">
        <v>0</v>
      </c>
      <c r="BX45" s="79">
        <v>0</v>
      </c>
      <c r="BY45" s="79">
        <v>0</v>
      </c>
      <c r="BZ45" s="79">
        <v>0</v>
      </c>
      <c r="CA45" s="79">
        <v>0</v>
      </c>
      <c r="CB45" s="79">
        <v>0</v>
      </c>
      <c r="CC45" s="79">
        <v>0</v>
      </c>
      <c r="CD45" s="79">
        <v>0</v>
      </c>
      <c r="CE45" s="79">
        <f t="shared" si="101"/>
        <v>0</v>
      </c>
      <c r="CF45" s="79">
        <f t="shared" si="102"/>
        <v>401.471</v>
      </c>
      <c r="CG45" s="79">
        <f t="shared" si="103"/>
        <v>0</v>
      </c>
      <c r="CH45" s="79">
        <f t="shared" si="104"/>
        <v>0</v>
      </c>
      <c r="CI45" s="79">
        <f t="shared" si="105"/>
        <v>3.8239999999999998</v>
      </c>
      <c r="CJ45" s="79">
        <f t="shared" si="106"/>
        <v>0</v>
      </c>
      <c r="CK45" s="79">
        <f t="shared" si="107"/>
        <v>0</v>
      </c>
      <c r="CL45" s="79">
        <f t="shared" si="108"/>
        <v>0</v>
      </c>
      <c r="CM45" s="79">
        <f t="shared" si="109"/>
        <v>0</v>
      </c>
      <c r="CN45" s="79">
        <f t="shared" si="110"/>
        <v>0</v>
      </c>
      <c r="CO45" s="79">
        <f t="shared" si="111"/>
        <v>0</v>
      </c>
      <c r="CP45" s="79">
        <f t="shared" si="112"/>
        <v>0</v>
      </c>
      <c r="CQ45" s="79">
        <f t="shared" si="113"/>
        <v>0</v>
      </c>
    </row>
    <row r="46" spans="1:95" ht="31.5">
      <c r="A46" s="73" t="s">
        <v>247</v>
      </c>
      <c r="B46" s="95" t="s">
        <v>259</v>
      </c>
      <c r="C46" s="96" t="s">
        <v>260</v>
      </c>
      <c r="D46" s="92">
        <v>50.624000000000002</v>
      </c>
      <c r="E46" s="79">
        <v>0</v>
      </c>
      <c r="F46" s="79">
        <v>50.624000000000002</v>
      </c>
      <c r="G46" s="79">
        <v>0</v>
      </c>
      <c r="H46" s="79">
        <v>0</v>
      </c>
      <c r="I46" s="79">
        <v>0.51400000000000001</v>
      </c>
      <c r="J46" s="79">
        <v>0</v>
      </c>
      <c r="K46" s="79">
        <v>0</v>
      </c>
      <c r="L46" s="79">
        <v>0</v>
      </c>
      <c r="M46" s="79">
        <v>0</v>
      </c>
      <c r="N46" s="79">
        <v>0</v>
      </c>
      <c r="O46" s="79">
        <v>0</v>
      </c>
      <c r="P46" s="79">
        <v>0</v>
      </c>
      <c r="Q46" s="79">
        <v>0</v>
      </c>
      <c r="R46" s="79">
        <v>0</v>
      </c>
      <c r="S46" s="79">
        <v>0</v>
      </c>
      <c r="T46" s="79">
        <v>0</v>
      </c>
      <c r="U46" s="79">
        <v>0</v>
      </c>
      <c r="V46" s="79">
        <v>0</v>
      </c>
      <c r="W46" s="79">
        <v>0</v>
      </c>
      <c r="X46" s="79">
        <v>0</v>
      </c>
      <c r="Y46" s="79">
        <v>0</v>
      </c>
      <c r="Z46" s="79">
        <v>0</v>
      </c>
      <c r="AA46" s="79">
        <v>0</v>
      </c>
      <c r="AB46" s="79">
        <v>0</v>
      </c>
      <c r="AC46" s="79">
        <v>0</v>
      </c>
      <c r="AD46" s="79">
        <v>0</v>
      </c>
      <c r="AE46" s="79">
        <v>0</v>
      </c>
      <c r="AF46" s="79">
        <v>0</v>
      </c>
      <c r="AG46" s="79">
        <v>0</v>
      </c>
      <c r="AH46" s="79">
        <v>0</v>
      </c>
      <c r="AI46" s="79">
        <v>0</v>
      </c>
      <c r="AJ46" s="79">
        <v>0</v>
      </c>
      <c r="AK46" s="79">
        <v>0</v>
      </c>
      <c r="AL46" s="79">
        <v>0</v>
      </c>
      <c r="AM46" s="79">
        <v>0</v>
      </c>
      <c r="AN46" s="79">
        <v>0</v>
      </c>
      <c r="AO46" s="79">
        <v>0</v>
      </c>
      <c r="AP46" s="79">
        <v>0</v>
      </c>
      <c r="AQ46" s="79">
        <v>0</v>
      </c>
      <c r="AR46" s="79">
        <v>0</v>
      </c>
      <c r="AS46" s="79">
        <v>0</v>
      </c>
      <c r="AT46" s="79">
        <v>0</v>
      </c>
      <c r="AU46" s="79">
        <v>0</v>
      </c>
      <c r="AV46" s="79">
        <v>0</v>
      </c>
      <c r="AW46" s="79">
        <v>0</v>
      </c>
      <c r="AX46" s="79">
        <v>0</v>
      </c>
      <c r="AY46" s="79">
        <v>0</v>
      </c>
      <c r="AZ46" s="79">
        <v>0</v>
      </c>
      <c r="BA46" s="79">
        <v>0</v>
      </c>
      <c r="BB46" s="79">
        <v>0</v>
      </c>
      <c r="BC46" s="79">
        <v>0</v>
      </c>
      <c r="BD46" s="79">
        <v>0</v>
      </c>
      <c r="BE46" s="79">
        <v>0</v>
      </c>
      <c r="BF46" s="79">
        <v>0</v>
      </c>
      <c r="BG46" s="79">
        <v>0</v>
      </c>
      <c r="BH46" s="79">
        <v>0</v>
      </c>
      <c r="BI46" s="79">
        <v>0</v>
      </c>
      <c r="BJ46" s="79">
        <v>0</v>
      </c>
      <c r="BK46" s="79">
        <v>0</v>
      </c>
      <c r="BL46" s="79">
        <v>0</v>
      </c>
      <c r="BM46" s="79">
        <v>0</v>
      </c>
      <c r="BN46" s="79">
        <v>0</v>
      </c>
      <c r="BO46" s="79">
        <v>0</v>
      </c>
      <c r="BP46" s="79">
        <v>0</v>
      </c>
      <c r="BQ46" s="79">
        <v>0</v>
      </c>
      <c r="BR46" s="79">
        <v>0</v>
      </c>
      <c r="BS46" s="79">
        <v>0</v>
      </c>
      <c r="BT46" s="79">
        <v>0</v>
      </c>
      <c r="BU46" s="79">
        <v>0</v>
      </c>
      <c r="BV46" s="79">
        <v>0</v>
      </c>
      <c r="BW46" s="79">
        <v>0</v>
      </c>
      <c r="BX46" s="79">
        <v>0</v>
      </c>
      <c r="BY46" s="79">
        <v>0</v>
      </c>
      <c r="BZ46" s="79">
        <v>0</v>
      </c>
      <c r="CA46" s="79">
        <v>0</v>
      </c>
      <c r="CB46" s="79">
        <v>0</v>
      </c>
      <c r="CC46" s="79">
        <v>0</v>
      </c>
      <c r="CD46" s="79">
        <v>0</v>
      </c>
      <c r="CE46" s="79">
        <f t="shared" si="101"/>
        <v>0</v>
      </c>
      <c r="CF46" s="79">
        <f t="shared" si="102"/>
        <v>50.624000000000002</v>
      </c>
      <c r="CG46" s="79">
        <f t="shared" si="103"/>
        <v>0</v>
      </c>
      <c r="CH46" s="79">
        <f t="shared" si="104"/>
        <v>0</v>
      </c>
      <c r="CI46" s="79">
        <f t="shared" si="105"/>
        <v>0.51400000000000001</v>
      </c>
      <c r="CJ46" s="79">
        <f t="shared" si="106"/>
        <v>0</v>
      </c>
      <c r="CK46" s="79">
        <f t="shared" si="107"/>
        <v>0</v>
      </c>
      <c r="CL46" s="79">
        <f t="shared" si="108"/>
        <v>0</v>
      </c>
      <c r="CM46" s="79">
        <f t="shared" si="109"/>
        <v>0</v>
      </c>
      <c r="CN46" s="79">
        <f t="shared" si="110"/>
        <v>0</v>
      </c>
      <c r="CO46" s="79">
        <f t="shared" si="111"/>
        <v>0</v>
      </c>
      <c r="CP46" s="79">
        <f t="shared" si="112"/>
        <v>0</v>
      </c>
      <c r="CQ46" s="79">
        <f t="shared" si="113"/>
        <v>0</v>
      </c>
    </row>
    <row r="47" spans="1:95" ht="47.25">
      <c r="A47" s="73" t="s">
        <v>247</v>
      </c>
      <c r="B47" s="95" t="s">
        <v>261</v>
      </c>
      <c r="C47" s="96" t="s">
        <v>262</v>
      </c>
      <c r="D47" s="92">
        <v>194.42800000000003</v>
      </c>
      <c r="E47" s="79">
        <v>0</v>
      </c>
      <c r="F47" s="79">
        <v>0</v>
      </c>
      <c r="G47" s="79">
        <v>0</v>
      </c>
      <c r="H47" s="79">
        <v>0</v>
      </c>
      <c r="I47" s="79">
        <v>0</v>
      </c>
      <c r="J47" s="79">
        <v>0</v>
      </c>
      <c r="K47" s="79">
        <v>0</v>
      </c>
      <c r="L47" s="79">
        <v>0</v>
      </c>
      <c r="M47" s="79">
        <v>0</v>
      </c>
      <c r="N47" s="79">
        <v>0</v>
      </c>
      <c r="O47" s="79">
        <v>0</v>
      </c>
      <c r="P47" s="79">
        <v>0</v>
      </c>
      <c r="Q47" s="79">
        <v>0</v>
      </c>
      <c r="R47" s="79">
        <v>0</v>
      </c>
      <c r="S47" s="79">
        <v>0</v>
      </c>
      <c r="T47" s="79">
        <v>0</v>
      </c>
      <c r="U47" s="79">
        <v>0</v>
      </c>
      <c r="V47" s="79">
        <v>0</v>
      </c>
      <c r="W47" s="79">
        <v>0</v>
      </c>
      <c r="X47" s="79">
        <v>0</v>
      </c>
      <c r="Y47" s="79">
        <v>0</v>
      </c>
      <c r="Z47" s="79">
        <v>0</v>
      </c>
      <c r="AA47" s="79">
        <v>0</v>
      </c>
      <c r="AB47" s="79">
        <v>0</v>
      </c>
      <c r="AC47" s="79">
        <v>0</v>
      </c>
      <c r="AD47" s="79">
        <v>0</v>
      </c>
      <c r="AE47" s="79">
        <v>0</v>
      </c>
      <c r="AF47" s="79">
        <v>53.484000000000002</v>
      </c>
      <c r="AG47" s="79">
        <v>0</v>
      </c>
      <c r="AH47" s="79">
        <v>0</v>
      </c>
      <c r="AI47" s="79">
        <v>0.94</v>
      </c>
      <c r="AJ47" s="79">
        <v>0</v>
      </c>
      <c r="AK47" s="79">
        <v>0</v>
      </c>
      <c r="AL47" s="79">
        <v>0</v>
      </c>
      <c r="AM47" s="79">
        <v>0</v>
      </c>
      <c r="AN47" s="79">
        <v>0</v>
      </c>
      <c r="AO47" s="79">
        <v>0</v>
      </c>
      <c r="AP47" s="79">
        <v>0</v>
      </c>
      <c r="AQ47" s="79">
        <v>0</v>
      </c>
      <c r="AR47" s="79">
        <v>0</v>
      </c>
      <c r="AS47" s="79">
        <v>70</v>
      </c>
      <c r="AT47" s="79">
        <v>0</v>
      </c>
      <c r="AU47" s="79">
        <v>0</v>
      </c>
      <c r="AV47" s="79">
        <v>1.32</v>
      </c>
      <c r="AW47" s="79">
        <v>0</v>
      </c>
      <c r="AX47" s="79">
        <v>0</v>
      </c>
      <c r="AY47" s="79">
        <v>0</v>
      </c>
      <c r="AZ47" s="79">
        <v>0</v>
      </c>
      <c r="BA47" s="79">
        <v>0</v>
      </c>
      <c r="BB47" s="79">
        <v>0</v>
      </c>
      <c r="BC47" s="79">
        <v>0</v>
      </c>
      <c r="BD47" s="79">
        <v>0</v>
      </c>
      <c r="BE47" s="79">
        <v>0</v>
      </c>
      <c r="BF47" s="79">
        <v>70.944000000000003</v>
      </c>
      <c r="BG47" s="78">
        <v>0</v>
      </c>
      <c r="BH47" s="78">
        <v>0</v>
      </c>
      <c r="BI47" s="78">
        <v>1.34</v>
      </c>
      <c r="BJ47" s="78">
        <v>0</v>
      </c>
      <c r="BK47" s="78">
        <v>0</v>
      </c>
      <c r="BL47" s="78">
        <v>0</v>
      </c>
      <c r="BM47" s="78">
        <v>0</v>
      </c>
      <c r="BN47" s="78">
        <v>0</v>
      </c>
      <c r="BO47" s="78">
        <v>0</v>
      </c>
      <c r="BP47" s="78">
        <v>0</v>
      </c>
      <c r="BQ47" s="78">
        <v>0</v>
      </c>
      <c r="BR47" s="79">
        <v>0</v>
      </c>
      <c r="BS47" s="79">
        <v>0</v>
      </c>
      <c r="BT47" s="79">
        <v>0</v>
      </c>
      <c r="BU47" s="79">
        <v>0</v>
      </c>
      <c r="BV47" s="79">
        <v>0</v>
      </c>
      <c r="BW47" s="79">
        <v>0</v>
      </c>
      <c r="BX47" s="79">
        <v>0</v>
      </c>
      <c r="BY47" s="79">
        <v>0</v>
      </c>
      <c r="BZ47" s="79">
        <v>0</v>
      </c>
      <c r="CA47" s="79">
        <v>0</v>
      </c>
      <c r="CB47" s="79">
        <v>0</v>
      </c>
      <c r="CC47" s="79">
        <v>0</v>
      </c>
      <c r="CD47" s="79">
        <v>0</v>
      </c>
      <c r="CE47" s="79">
        <f t="shared" si="101"/>
        <v>0</v>
      </c>
      <c r="CF47" s="79">
        <f t="shared" si="102"/>
        <v>194.428</v>
      </c>
      <c r="CG47" s="79">
        <f t="shared" si="103"/>
        <v>0</v>
      </c>
      <c r="CH47" s="79">
        <f t="shared" si="104"/>
        <v>0</v>
      </c>
      <c r="CI47" s="79">
        <f t="shared" si="105"/>
        <v>3.5999999999999996</v>
      </c>
      <c r="CJ47" s="79">
        <f t="shared" si="106"/>
        <v>0</v>
      </c>
      <c r="CK47" s="79">
        <f t="shared" si="107"/>
        <v>0</v>
      </c>
      <c r="CL47" s="79">
        <f t="shared" si="108"/>
        <v>0</v>
      </c>
      <c r="CM47" s="79">
        <f t="shared" si="109"/>
        <v>0</v>
      </c>
      <c r="CN47" s="79">
        <f t="shared" si="110"/>
        <v>0</v>
      </c>
      <c r="CO47" s="79">
        <f t="shared" si="111"/>
        <v>0</v>
      </c>
      <c r="CP47" s="79">
        <f t="shared" si="112"/>
        <v>0</v>
      </c>
      <c r="CQ47" s="79">
        <f t="shared" si="113"/>
        <v>0</v>
      </c>
    </row>
    <row r="48" spans="1:95">
      <c r="A48" s="73" t="s">
        <v>247</v>
      </c>
      <c r="B48" s="95" t="s">
        <v>263</v>
      </c>
      <c r="C48" s="101" t="s">
        <v>264</v>
      </c>
      <c r="D48" s="92">
        <v>113.13499999999999</v>
      </c>
      <c r="E48" s="79">
        <v>0</v>
      </c>
      <c r="F48" s="79">
        <v>0</v>
      </c>
      <c r="G48" s="79">
        <v>0</v>
      </c>
      <c r="H48" s="79">
        <v>0</v>
      </c>
      <c r="I48" s="79">
        <v>0</v>
      </c>
      <c r="J48" s="79">
        <v>0</v>
      </c>
      <c r="K48" s="79">
        <v>0</v>
      </c>
      <c r="L48" s="79">
        <v>0</v>
      </c>
      <c r="M48" s="79">
        <v>0</v>
      </c>
      <c r="N48" s="79">
        <v>0</v>
      </c>
      <c r="O48" s="79">
        <v>0</v>
      </c>
      <c r="P48" s="79">
        <v>0</v>
      </c>
      <c r="Q48" s="79">
        <v>0</v>
      </c>
      <c r="R48" s="79">
        <v>0</v>
      </c>
      <c r="S48" s="79">
        <v>0</v>
      </c>
      <c r="T48" s="79">
        <v>0</v>
      </c>
      <c r="U48" s="79">
        <v>0</v>
      </c>
      <c r="V48" s="79">
        <v>0</v>
      </c>
      <c r="W48" s="79">
        <v>0</v>
      </c>
      <c r="X48" s="79">
        <v>0</v>
      </c>
      <c r="Y48" s="79">
        <v>0</v>
      </c>
      <c r="Z48" s="79">
        <v>0</v>
      </c>
      <c r="AA48" s="79">
        <v>0</v>
      </c>
      <c r="AB48" s="79">
        <v>0</v>
      </c>
      <c r="AC48" s="79">
        <v>0</v>
      </c>
      <c r="AD48" s="79">
        <v>0</v>
      </c>
      <c r="AE48" s="79">
        <v>0</v>
      </c>
      <c r="AF48" s="79">
        <v>113.13500000000001</v>
      </c>
      <c r="AG48" s="79">
        <v>0</v>
      </c>
      <c r="AH48" s="79">
        <v>0</v>
      </c>
      <c r="AI48" s="79">
        <v>0</v>
      </c>
      <c r="AJ48" s="79">
        <v>0</v>
      </c>
      <c r="AK48" s="79">
        <v>0</v>
      </c>
      <c r="AL48" s="79">
        <v>1</v>
      </c>
      <c r="AM48" s="79">
        <v>0</v>
      </c>
      <c r="AN48" s="79">
        <v>0</v>
      </c>
      <c r="AO48" s="79">
        <v>0</v>
      </c>
      <c r="AP48" s="79">
        <v>0</v>
      </c>
      <c r="AQ48" s="79">
        <v>0</v>
      </c>
      <c r="AR48" s="79">
        <v>0</v>
      </c>
      <c r="AS48" s="79">
        <v>0</v>
      </c>
      <c r="AT48" s="79">
        <v>0</v>
      </c>
      <c r="AU48" s="79">
        <v>0</v>
      </c>
      <c r="AV48" s="79">
        <v>0</v>
      </c>
      <c r="AW48" s="79">
        <v>0</v>
      </c>
      <c r="AX48" s="79">
        <v>0</v>
      </c>
      <c r="AY48" s="79">
        <v>0</v>
      </c>
      <c r="AZ48" s="79">
        <v>0</v>
      </c>
      <c r="BA48" s="79">
        <v>0</v>
      </c>
      <c r="BB48" s="79">
        <v>0</v>
      </c>
      <c r="BC48" s="79">
        <v>0</v>
      </c>
      <c r="BD48" s="79">
        <v>0</v>
      </c>
      <c r="BE48" s="79">
        <v>0</v>
      </c>
      <c r="BF48" s="79">
        <v>0</v>
      </c>
      <c r="BG48" s="79">
        <v>0</v>
      </c>
      <c r="BH48" s="79">
        <v>0</v>
      </c>
      <c r="BI48" s="79">
        <v>0</v>
      </c>
      <c r="BJ48" s="79">
        <v>0</v>
      </c>
      <c r="BK48" s="79">
        <v>0</v>
      </c>
      <c r="BL48" s="79">
        <v>0</v>
      </c>
      <c r="BM48" s="79">
        <v>0</v>
      </c>
      <c r="BN48" s="79">
        <v>0</v>
      </c>
      <c r="BO48" s="79">
        <v>0</v>
      </c>
      <c r="BP48" s="79">
        <v>0</v>
      </c>
      <c r="BQ48" s="79">
        <v>0</v>
      </c>
      <c r="BR48" s="79">
        <v>0</v>
      </c>
      <c r="BS48" s="79">
        <v>0</v>
      </c>
      <c r="BT48" s="79">
        <v>0</v>
      </c>
      <c r="BU48" s="79">
        <v>0</v>
      </c>
      <c r="BV48" s="79">
        <v>0</v>
      </c>
      <c r="BW48" s="79">
        <v>0</v>
      </c>
      <c r="BX48" s="79">
        <v>0</v>
      </c>
      <c r="BY48" s="79">
        <v>0</v>
      </c>
      <c r="BZ48" s="79">
        <v>0</v>
      </c>
      <c r="CA48" s="79">
        <v>0</v>
      </c>
      <c r="CB48" s="79">
        <v>0</v>
      </c>
      <c r="CC48" s="79">
        <v>0</v>
      </c>
      <c r="CD48" s="79">
        <v>0</v>
      </c>
      <c r="CE48" s="79">
        <f t="shared" si="101"/>
        <v>0</v>
      </c>
      <c r="CF48" s="79">
        <f t="shared" si="102"/>
        <v>113.13500000000001</v>
      </c>
      <c r="CG48" s="79">
        <f t="shared" si="103"/>
        <v>0</v>
      </c>
      <c r="CH48" s="79">
        <f t="shared" si="104"/>
        <v>0</v>
      </c>
      <c r="CI48" s="79">
        <f t="shared" si="105"/>
        <v>0</v>
      </c>
      <c r="CJ48" s="79">
        <f t="shared" si="106"/>
        <v>0</v>
      </c>
      <c r="CK48" s="79">
        <f t="shared" si="107"/>
        <v>0</v>
      </c>
      <c r="CL48" s="79">
        <f t="shared" si="108"/>
        <v>1</v>
      </c>
      <c r="CM48" s="79">
        <f t="shared" si="109"/>
        <v>0</v>
      </c>
      <c r="CN48" s="79">
        <f t="shared" si="110"/>
        <v>0</v>
      </c>
      <c r="CO48" s="79">
        <f t="shared" si="111"/>
        <v>0</v>
      </c>
      <c r="CP48" s="79">
        <f t="shared" si="112"/>
        <v>0</v>
      </c>
      <c r="CQ48" s="79">
        <f t="shared" si="113"/>
        <v>0</v>
      </c>
    </row>
    <row r="49" spans="1:95" ht="31.5">
      <c r="A49" s="73" t="s">
        <v>265</v>
      </c>
      <c r="B49" s="67" t="s">
        <v>266</v>
      </c>
      <c r="C49" s="67" t="s">
        <v>202</v>
      </c>
      <c r="D49" s="105">
        <v>0</v>
      </c>
      <c r="E49" s="84">
        <v>0</v>
      </c>
      <c r="F49" s="84">
        <v>0</v>
      </c>
      <c r="G49" s="84">
        <v>0</v>
      </c>
      <c r="H49" s="84">
        <v>0</v>
      </c>
      <c r="I49" s="84">
        <v>0</v>
      </c>
      <c r="J49" s="84">
        <v>0</v>
      </c>
      <c r="K49" s="84">
        <v>0</v>
      </c>
      <c r="L49" s="84">
        <v>0</v>
      </c>
      <c r="M49" s="84">
        <v>0</v>
      </c>
      <c r="N49" s="84">
        <v>0</v>
      </c>
      <c r="O49" s="84">
        <v>0</v>
      </c>
      <c r="P49" s="84">
        <v>0</v>
      </c>
      <c r="Q49" s="84">
        <v>0</v>
      </c>
      <c r="R49" s="84">
        <v>0</v>
      </c>
      <c r="S49" s="84">
        <v>0</v>
      </c>
      <c r="T49" s="84">
        <v>0</v>
      </c>
      <c r="U49" s="84">
        <v>0</v>
      </c>
      <c r="V49" s="84">
        <v>0</v>
      </c>
      <c r="W49" s="84">
        <v>0</v>
      </c>
      <c r="X49" s="84">
        <v>0</v>
      </c>
      <c r="Y49" s="84">
        <v>0</v>
      </c>
      <c r="Z49" s="84">
        <v>0</v>
      </c>
      <c r="AA49" s="84">
        <v>0</v>
      </c>
      <c r="AB49" s="84">
        <v>0</v>
      </c>
      <c r="AC49" s="84">
        <v>0</v>
      </c>
      <c r="AD49" s="84">
        <v>0</v>
      </c>
      <c r="AE49" s="84">
        <v>0</v>
      </c>
      <c r="AF49" s="84">
        <v>0</v>
      </c>
      <c r="AG49" s="84">
        <v>0</v>
      </c>
      <c r="AH49" s="84">
        <v>0</v>
      </c>
      <c r="AI49" s="84">
        <v>0</v>
      </c>
      <c r="AJ49" s="84">
        <v>0</v>
      </c>
      <c r="AK49" s="84">
        <v>0</v>
      </c>
      <c r="AL49" s="84">
        <v>0</v>
      </c>
      <c r="AM49" s="84">
        <v>0</v>
      </c>
      <c r="AN49" s="84">
        <v>0</v>
      </c>
      <c r="AO49" s="84">
        <v>0</v>
      </c>
      <c r="AP49" s="84">
        <v>0</v>
      </c>
      <c r="AQ49" s="84">
        <v>0</v>
      </c>
      <c r="AR49" s="84">
        <v>0</v>
      </c>
      <c r="AS49" s="84">
        <v>0</v>
      </c>
      <c r="AT49" s="84">
        <v>0</v>
      </c>
      <c r="AU49" s="84">
        <v>0</v>
      </c>
      <c r="AV49" s="84">
        <v>0</v>
      </c>
      <c r="AW49" s="84">
        <v>0</v>
      </c>
      <c r="AX49" s="84">
        <v>0</v>
      </c>
      <c r="AY49" s="84">
        <v>0</v>
      </c>
      <c r="AZ49" s="84">
        <v>0</v>
      </c>
      <c r="BA49" s="84">
        <v>0</v>
      </c>
      <c r="BB49" s="84">
        <v>0</v>
      </c>
      <c r="BC49" s="84">
        <v>0</v>
      </c>
      <c r="BD49" s="84">
        <v>0</v>
      </c>
      <c r="BE49" s="84">
        <v>0</v>
      </c>
      <c r="BF49" s="84">
        <v>0</v>
      </c>
      <c r="BG49" s="84">
        <v>0</v>
      </c>
      <c r="BH49" s="84">
        <v>0</v>
      </c>
      <c r="BI49" s="84">
        <v>0</v>
      </c>
      <c r="BJ49" s="84">
        <v>0</v>
      </c>
      <c r="BK49" s="84">
        <v>0</v>
      </c>
      <c r="BL49" s="84">
        <v>0</v>
      </c>
      <c r="BM49" s="84">
        <v>0</v>
      </c>
      <c r="BN49" s="84">
        <v>0</v>
      </c>
      <c r="BO49" s="84">
        <v>0</v>
      </c>
      <c r="BP49" s="84">
        <v>0</v>
      </c>
      <c r="BQ49" s="84">
        <v>0</v>
      </c>
      <c r="BR49" s="84">
        <v>0</v>
      </c>
      <c r="BS49" s="84">
        <v>0</v>
      </c>
      <c r="BT49" s="84">
        <v>0</v>
      </c>
      <c r="BU49" s="84">
        <v>0</v>
      </c>
      <c r="BV49" s="84">
        <v>0</v>
      </c>
      <c r="BW49" s="84">
        <v>0</v>
      </c>
      <c r="BX49" s="84">
        <v>0</v>
      </c>
      <c r="BY49" s="84">
        <v>0</v>
      </c>
      <c r="BZ49" s="84">
        <v>0</v>
      </c>
      <c r="CA49" s="84">
        <v>0</v>
      </c>
      <c r="CB49" s="84">
        <v>0</v>
      </c>
      <c r="CC49" s="84">
        <v>0</v>
      </c>
      <c r="CD49" s="84">
        <v>0</v>
      </c>
      <c r="CE49" s="84">
        <f>E49+R49+AE49+AR49+BE49+BR49</f>
        <v>0</v>
      </c>
      <c r="CF49" s="84">
        <f t="shared" si="102"/>
        <v>0</v>
      </c>
      <c r="CG49" s="84">
        <f t="shared" si="103"/>
        <v>0</v>
      </c>
      <c r="CH49" s="84">
        <f t="shared" si="104"/>
        <v>0</v>
      </c>
      <c r="CI49" s="84">
        <f t="shared" si="105"/>
        <v>0</v>
      </c>
      <c r="CJ49" s="84">
        <f t="shared" si="106"/>
        <v>0</v>
      </c>
      <c r="CK49" s="84">
        <f t="shared" si="107"/>
        <v>0</v>
      </c>
      <c r="CL49" s="84">
        <f t="shared" si="108"/>
        <v>0</v>
      </c>
      <c r="CM49" s="84">
        <f t="shared" si="109"/>
        <v>0</v>
      </c>
      <c r="CN49" s="84">
        <f t="shared" si="110"/>
        <v>0</v>
      </c>
      <c r="CO49" s="84">
        <f t="shared" si="111"/>
        <v>0</v>
      </c>
      <c r="CP49" s="84">
        <f t="shared" si="112"/>
        <v>0</v>
      </c>
      <c r="CQ49" s="84">
        <f t="shared" si="113"/>
        <v>0</v>
      </c>
    </row>
    <row r="50" spans="1:95" ht="47.25">
      <c r="A50" s="66" t="s">
        <v>120</v>
      </c>
      <c r="B50" s="67" t="s">
        <v>267</v>
      </c>
      <c r="C50" s="67" t="s">
        <v>202</v>
      </c>
      <c r="D50" s="105">
        <f>SUM(D51,D63,D70,D80)</f>
        <v>5846.0176746083571</v>
      </c>
      <c r="E50" s="84">
        <f t="shared" ref="E50:BP50" si="114">SUM(E51,E63,E70,E80)</f>
        <v>0</v>
      </c>
      <c r="F50" s="84">
        <f t="shared" si="114"/>
        <v>168.78499844999999</v>
      </c>
      <c r="G50" s="84">
        <f t="shared" si="114"/>
        <v>0</v>
      </c>
      <c r="H50" s="84">
        <f t="shared" si="114"/>
        <v>0</v>
      </c>
      <c r="I50" s="84">
        <f t="shared" si="114"/>
        <v>0</v>
      </c>
      <c r="J50" s="84">
        <f t="shared" si="114"/>
        <v>0</v>
      </c>
      <c r="K50" s="84">
        <f t="shared" si="114"/>
        <v>0</v>
      </c>
      <c r="L50" s="84">
        <f t="shared" si="114"/>
        <v>2</v>
      </c>
      <c r="M50" s="84">
        <f t="shared" si="114"/>
        <v>0.502</v>
      </c>
      <c r="N50" s="84">
        <f t="shared" si="114"/>
        <v>0</v>
      </c>
      <c r="O50" s="84">
        <f t="shared" si="114"/>
        <v>0</v>
      </c>
      <c r="P50" s="84">
        <f t="shared" si="114"/>
        <v>0</v>
      </c>
      <c r="Q50" s="84">
        <f t="shared" si="114"/>
        <v>0.27300000000000002</v>
      </c>
      <c r="R50" s="84">
        <f t="shared" si="114"/>
        <v>0</v>
      </c>
      <c r="S50" s="84">
        <f t="shared" si="114"/>
        <v>729.17875002999995</v>
      </c>
      <c r="T50" s="84">
        <f t="shared" si="114"/>
        <v>0</v>
      </c>
      <c r="U50" s="84">
        <f t="shared" si="114"/>
        <v>5.59</v>
      </c>
      <c r="V50" s="84">
        <f t="shared" si="114"/>
        <v>0</v>
      </c>
      <c r="W50" s="84">
        <f t="shared" si="114"/>
        <v>0</v>
      </c>
      <c r="X50" s="84">
        <f t="shared" si="114"/>
        <v>0</v>
      </c>
      <c r="Y50" s="84">
        <f t="shared" si="114"/>
        <v>18</v>
      </c>
      <c r="Z50" s="84">
        <f t="shared" si="114"/>
        <v>0</v>
      </c>
      <c r="AA50" s="84">
        <f t="shared" si="114"/>
        <v>0</v>
      </c>
      <c r="AB50" s="84">
        <f t="shared" si="114"/>
        <v>630</v>
      </c>
      <c r="AC50" s="84">
        <f t="shared" si="114"/>
        <v>0</v>
      </c>
      <c r="AD50" s="84">
        <f t="shared" si="114"/>
        <v>0.9</v>
      </c>
      <c r="AE50" s="84">
        <f t="shared" si="114"/>
        <v>0</v>
      </c>
      <c r="AF50" s="84">
        <f t="shared" si="114"/>
        <v>1474.5699185405299</v>
      </c>
      <c r="AG50" s="84">
        <f t="shared" si="114"/>
        <v>0</v>
      </c>
      <c r="AH50" s="84">
        <f t="shared" si="114"/>
        <v>0</v>
      </c>
      <c r="AI50" s="84">
        <f t="shared" si="114"/>
        <v>5.4420000000000002</v>
      </c>
      <c r="AJ50" s="84">
        <f t="shared" si="114"/>
        <v>0</v>
      </c>
      <c r="AK50" s="84">
        <f t="shared" si="114"/>
        <v>0</v>
      </c>
      <c r="AL50" s="84">
        <f t="shared" si="114"/>
        <v>10</v>
      </c>
      <c r="AM50" s="84">
        <f t="shared" si="114"/>
        <v>0</v>
      </c>
      <c r="AN50" s="84">
        <f t="shared" si="114"/>
        <v>0</v>
      </c>
      <c r="AO50" s="84">
        <f t="shared" si="114"/>
        <v>100</v>
      </c>
      <c r="AP50" s="84">
        <f t="shared" si="114"/>
        <v>0</v>
      </c>
      <c r="AQ50" s="84">
        <f t="shared" si="114"/>
        <v>0.9</v>
      </c>
      <c r="AR50" s="84">
        <f t="shared" si="114"/>
        <v>0</v>
      </c>
      <c r="AS50" s="84">
        <f t="shared" si="114"/>
        <v>158.38898671999999</v>
      </c>
      <c r="AT50" s="84">
        <f t="shared" si="114"/>
        <v>0</v>
      </c>
      <c r="AU50" s="84">
        <f t="shared" si="114"/>
        <v>0</v>
      </c>
      <c r="AV50" s="84">
        <f t="shared" si="114"/>
        <v>0.62</v>
      </c>
      <c r="AW50" s="84">
        <f t="shared" si="114"/>
        <v>0</v>
      </c>
      <c r="AX50" s="84">
        <f t="shared" si="114"/>
        <v>0</v>
      </c>
      <c r="AY50" s="84">
        <f t="shared" si="114"/>
        <v>2</v>
      </c>
      <c r="AZ50" s="84">
        <f t="shared" si="114"/>
        <v>0</v>
      </c>
      <c r="BA50" s="84">
        <f t="shared" si="114"/>
        <v>0</v>
      </c>
      <c r="BB50" s="84">
        <f t="shared" si="114"/>
        <v>0</v>
      </c>
      <c r="BC50" s="84">
        <f t="shared" si="114"/>
        <v>132.80000000000001</v>
      </c>
      <c r="BD50" s="84">
        <f t="shared" si="114"/>
        <v>0.8</v>
      </c>
      <c r="BE50" s="84">
        <f t="shared" si="114"/>
        <v>0</v>
      </c>
      <c r="BF50" s="84">
        <f t="shared" si="114"/>
        <v>206.47974674</v>
      </c>
      <c r="BG50" s="84">
        <f t="shared" si="114"/>
        <v>0</v>
      </c>
      <c r="BH50" s="84">
        <f t="shared" si="114"/>
        <v>0</v>
      </c>
      <c r="BI50" s="84">
        <f t="shared" si="114"/>
        <v>0</v>
      </c>
      <c r="BJ50" s="84">
        <f t="shared" si="114"/>
        <v>0</v>
      </c>
      <c r="BK50" s="84">
        <f t="shared" si="114"/>
        <v>0</v>
      </c>
      <c r="BL50" s="84">
        <f t="shared" si="114"/>
        <v>3</v>
      </c>
      <c r="BM50" s="84">
        <f t="shared" si="114"/>
        <v>0</v>
      </c>
      <c r="BN50" s="84">
        <f t="shared" si="114"/>
        <v>0</v>
      </c>
      <c r="BO50" s="84">
        <f t="shared" si="114"/>
        <v>0</v>
      </c>
      <c r="BP50" s="84">
        <f t="shared" si="114"/>
        <v>0</v>
      </c>
      <c r="BQ50" s="84">
        <f t="shared" ref="BQ50:CQ50" si="115">SUM(BQ51,BQ63,BQ70,BQ80)</f>
        <v>0.7228</v>
      </c>
      <c r="BR50" s="84">
        <f t="shared" si="115"/>
        <v>0</v>
      </c>
      <c r="BS50" s="84">
        <f t="shared" si="115"/>
        <v>81</v>
      </c>
      <c r="BT50" s="84">
        <f t="shared" si="115"/>
        <v>0</v>
      </c>
      <c r="BU50" s="84">
        <f t="shared" si="115"/>
        <v>0</v>
      </c>
      <c r="BV50" s="84">
        <f t="shared" si="115"/>
        <v>0</v>
      </c>
      <c r="BW50" s="84">
        <f t="shared" si="115"/>
        <v>0</v>
      </c>
      <c r="BX50" s="84">
        <f t="shared" si="115"/>
        <v>0</v>
      </c>
      <c r="BY50" s="84">
        <f t="shared" si="115"/>
        <v>1</v>
      </c>
      <c r="BZ50" s="84">
        <f t="shared" si="115"/>
        <v>0</v>
      </c>
      <c r="CA50" s="84">
        <f t="shared" si="115"/>
        <v>0</v>
      </c>
      <c r="CB50" s="84">
        <f t="shared" si="115"/>
        <v>0</v>
      </c>
      <c r="CC50" s="84">
        <f t="shared" si="115"/>
        <v>0</v>
      </c>
      <c r="CD50" s="84">
        <f t="shared" si="115"/>
        <v>0</v>
      </c>
      <c r="CE50" s="84">
        <f t="shared" si="115"/>
        <v>0</v>
      </c>
      <c r="CF50" s="84">
        <f t="shared" si="115"/>
        <v>2818.4024004805296</v>
      </c>
      <c r="CG50" s="84">
        <f t="shared" si="115"/>
        <v>0</v>
      </c>
      <c r="CH50" s="84">
        <f t="shared" si="115"/>
        <v>5.59</v>
      </c>
      <c r="CI50" s="84">
        <f t="shared" si="115"/>
        <v>6.0620000000000003</v>
      </c>
      <c r="CJ50" s="84">
        <f t="shared" si="115"/>
        <v>0</v>
      </c>
      <c r="CK50" s="84">
        <f t="shared" si="115"/>
        <v>0</v>
      </c>
      <c r="CL50" s="84">
        <f t="shared" si="115"/>
        <v>36</v>
      </c>
      <c r="CM50" s="84">
        <f t="shared" si="115"/>
        <v>0.502</v>
      </c>
      <c r="CN50" s="84">
        <f t="shared" si="115"/>
        <v>0</v>
      </c>
      <c r="CO50" s="84">
        <f t="shared" si="115"/>
        <v>730</v>
      </c>
      <c r="CP50" s="84">
        <f t="shared" si="115"/>
        <v>132.80000000000001</v>
      </c>
      <c r="CQ50" s="84">
        <f t="shared" si="115"/>
        <v>3.5958000000000006</v>
      </c>
    </row>
    <row r="51" spans="1:95" ht="31.5">
      <c r="A51" s="66" t="s">
        <v>131</v>
      </c>
      <c r="B51" s="67" t="s">
        <v>268</v>
      </c>
      <c r="C51" s="67" t="s">
        <v>202</v>
      </c>
      <c r="D51" s="105">
        <f>SUM(D52:D62)</f>
        <v>2809.0207255999999</v>
      </c>
      <c r="E51" s="84">
        <f t="shared" ref="E51:BP51" si="116">SUM(E52:E62)</f>
        <v>0</v>
      </c>
      <c r="F51" s="84">
        <f t="shared" si="116"/>
        <v>44.565254239999994</v>
      </c>
      <c r="G51" s="84">
        <f t="shared" si="116"/>
        <v>0</v>
      </c>
      <c r="H51" s="84">
        <f t="shared" si="116"/>
        <v>0</v>
      </c>
      <c r="I51" s="84">
        <f t="shared" si="116"/>
        <v>0</v>
      </c>
      <c r="J51" s="84">
        <f t="shared" si="116"/>
        <v>0</v>
      </c>
      <c r="K51" s="84">
        <f t="shared" si="116"/>
        <v>0</v>
      </c>
      <c r="L51" s="84">
        <f t="shared" si="116"/>
        <v>1</v>
      </c>
      <c r="M51" s="84">
        <f t="shared" si="116"/>
        <v>0</v>
      </c>
      <c r="N51" s="84">
        <f t="shared" si="116"/>
        <v>0</v>
      </c>
      <c r="O51" s="84">
        <f t="shared" si="116"/>
        <v>0</v>
      </c>
      <c r="P51" s="84">
        <f t="shared" si="116"/>
        <v>0</v>
      </c>
      <c r="Q51" s="84">
        <f t="shared" si="116"/>
        <v>0</v>
      </c>
      <c r="R51" s="84">
        <f t="shared" si="116"/>
        <v>0</v>
      </c>
      <c r="S51" s="84">
        <f t="shared" si="116"/>
        <v>384.79141444999999</v>
      </c>
      <c r="T51" s="84">
        <f t="shared" si="116"/>
        <v>0</v>
      </c>
      <c r="U51" s="84">
        <f t="shared" si="116"/>
        <v>0</v>
      </c>
      <c r="V51" s="84">
        <f t="shared" si="116"/>
        <v>0</v>
      </c>
      <c r="W51" s="84">
        <f t="shared" si="116"/>
        <v>0</v>
      </c>
      <c r="X51" s="84">
        <f t="shared" si="116"/>
        <v>0</v>
      </c>
      <c r="Y51" s="84">
        <f t="shared" si="116"/>
        <v>3</v>
      </c>
      <c r="Z51" s="84">
        <f t="shared" si="116"/>
        <v>0</v>
      </c>
      <c r="AA51" s="84">
        <f t="shared" si="116"/>
        <v>0</v>
      </c>
      <c r="AB51" s="84">
        <f t="shared" si="116"/>
        <v>0</v>
      </c>
      <c r="AC51" s="84">
        <f t="shared" si="116"/>
        <v>0</v>
      </c>
      <c r="AD51" s="84">
        <f t="shared" si="116"/>
        <v>0</v>
      </c>
      <c r="AE51" s="84">
        <f t="shared" si="116"/>
        <v>0</v>
      </c>
      <c r="AF51" s="84">
        <f t="shared" si="116"/>
        <v>531.46783319999997</v>
      </c>
      <c r="AG51" s="84">
        <f t="shared" si="116"/>
        <v>0</v>
      </c>
      <c r="AH51" s="84">
        <f t="shared" si="116"/>
        <v>0</v>
      </c>
      <c r="AI51" s="84">
        <f t="shared" si="116"/>
        <v>0</v>
      </c>
      <c r="AJ51" s="84">
        <f t="shared" si="116"/>
        <v>0</v>
      </c>
      <c r="AK51" s="84">
        <f t="shared" si="116"/>
        <v>0</v>
      </c>
      <c r="AL51" s="84">
        <f t="shared" si="116"/>
        <v>5</v>
      </c>
      <c r="AM51" s="84">
        <f t="shared" si="116"/>
        <v>0</v>
      </c>
      <c r="AN51" s="84">
        <f t="shared" si="116"/>
        <v>0</v>
      </c>
      <c r="AO51" s="84">
        <f t="shared" si="116"/>
        <v>0</v>
      </c>
      <c r="AP51" s="84">
        <f t="shared" si="116"/>
        <v>0</v>
      </c>
      <c r="AQ51" s="84">
        <f t="shared" si="116"/>
        <v>0</v>
      </c>
      <c r="AR51" s="84">
        <f t="shared" si="116"/>
        <v>0</v>
      </c>
      <c r="AS51" s="84">
        <f t="shared" si="116"/>
        <v>14.353968159999997</v>
      </c>
      <c r="AT51" s="84">
        <f t="shared" si="116"/>
        <v>0</v>
      </c>
      <c r="AU51" s="84">
        <f t="shared" si="116"/>
        <v>0</v>
      </c>
      <c r="AV51" s="84">
        <f t="shared" si="116"/>
        <v>0</v>
      </c>
      <c r="AW51" s="84">
        <f t="shared" si="116"/>
        <v>0</v>
      </c>
      <c r="AX51" s="84">
        <f t="shared" si="116"/>
        <v>0</v>
      </c>
      <c r="AY51" s="84">
        <f t="shared" si="116"/>
        <v>1</v>
      </c>
      <c r="AZ51" s="84">
        <f t="shared" si="116"/>
        <v>0</v>
      </c>
      <c r="BA51" s="84">
        <f t="shared" si="116"/>
        <v>0</v>
      </c>
      <c r="BB51" s="84">
        <f t="shared" si="116"/>
        <v>0</v>
      </c>
      <c r="BC51" s="84">
        <f t="shared" si="116"/>
        <v>0</v>
      </c>
      <c r="BD51" s="84">
        <f t="shared" si="116"/>
        <v>0</v>
      </c>
      <c r="BE51" s="84">
        <f t="shared" si="116"/>
        <v>0</v>
      </c>
      <c r="BF51" s="84">
        <f t="shared" si="116"/>
        <v>49.540693349999998</v>
      </c>
      <c r="BG51" s="84">
        <f t="shared" si="116"/>
        <v>0</v>
      </c>
      <c r="BH51" s="84">
        <f t="shared" si="116"/>
        <v>0</v>
      </c>
      <c r="BI51" s="84">
        <f t="shared" si="116"/>
        <v>0</v>
      </c>
      <c r="BJ51" s="84">
        <f t="shared" si="116"/>
        <v>0</v>
      </c>
      <c r="BK51" s="84">
        <f t="shared" si="116"/>
        <v>0</v>
      </c>
      <c r="BL51" s="84">
        <f t="shared" si="116"/>
        <v>1</v>
      </c>
      <c r="BM51" s="84">
        <f t="shared" si="116"/>
        <v>0</v>
      </c>
      <c r="BN51" s="84">
        <f t="shared" si="116"/>
        <v>0</v>
      </c>
      <c r="BO51" s="84">
        <f t="shared" si="116"/>
        <v>0</v>
      </c>
      <c r="BP51" s="84">
        <f t="shared" si="116"/>
        <v>0</v>
      </c>
      <c r="BQ51" s="84">
        <f t="shared" ref="BQ51:CQ51" si="117">SUM(BQ52:BQ62)</f>
        <v>0</v>
      </c>
      <c r="BR51" s="84">
        <f t="shared" si="117"/>
        <v>0</v>
      </c>
      <c r="BS51" s="84">
        <f t="shared" si="117"/>
        <v>81</v>
      </c>
      <c r="BT51" s="84">
        <f t="shared" si="117"/>
        <v>0</v>
      </c>
      <c r="BU51" s="84">
        <f t="shared" si="117"/>
        <v>0</v>
      </c>
      <c r="BV51" s="84">
        <f t="shared" si="117"/>
        <v>0</v>
      </c>
      <c r="BW51" s="84">
        <f t="shared" si="117"/>
        <v>0</v>
      </c>
      <c r="BX51" s="84">
        <f t="shared" si="117"/>
        <v>0</v>
      </c>
      <c r="BY51" s="84">
        <f t="shared" si="117"/>
        <v>1</v>
      </c>
      <c r="BZ51" s="84">
        <f t="shared" si="117"/>
        <v>0</v>
      </c>
      <c r="CA51" s="84">
        <f t="shared" si="117"/>
        <v>0</v>
      </c>
      <c r="CB51" s="84">
        <f t="shared" si="117"/>
        <v>0</v>
      </c>
      <c r="CC51" s="84">
        <f t="shared" si="117"/>
        <v>0</v>
      </c>
      <c r="CD51" s="84">
        <f t="shared" si="117"/>
        <v>0</v>
      </c>
      <c r="CE51" s="84">
        <f t="shared" si="117"/>
        <v>0</v>
      </c>
      <c r="CF51" s="84">
        <f>SUM(CF52:CF62)</f>
        <v>1105.7191633999998</v>
      </c>
      <c r="CG51" s="84">
        <f t="shared" si="117"/>
        <v>0</v>
      </c>
      <c r="CH51" s="84">
        <f t="shared" si="117"/>
        <v>0</v>
      </c>
      <c r="CI51" s="84">
        <f t="shared" si="117"/>
        <v>0</v>
      </c>
      <c r="CJ51" s="84">
        <f t="shared" si="117"/>
        <v>0</v>
      </c>
      <c r="CK51" s="84">
        <f t="shared" si="117"/>
        <v>0</v>
      </c>
      <c r="CL51" s="84">
        <f t="shared" si="117"/>
        <v>12</v>
      </c>
      <c r="CM51" s="84">
        <f t="shared" si="117"/>
        <v>0</v>
      </c>
      <c r="CN51" s="84">
        <f t="shared" si="117"/>
        <v>0</v>
      </c>
      <c r="CO51" s="84">
        <f t="shared" si="117"/>
        <v>0</v>
      </c>
      <c r="CP51" s="84">
        <f t="shared" si="117"/>
        <v>0</v>
      </c>
      <c r="CQ51" s="84">
        <f t="shared" si="117"/>
        <v>0</v>
      </c>
    </row>
    <row r="52" spans="1:95" ht="63">
      <c r="A52" s="73" t="s">
        <v>131</v>
      </c>
      <c r="B52" s="74" t="s">
        <v>269</v>
      </c>
      <c r="C52" s="109" t="s">
        <v>270</v>
      </c>
      <c r="D52" s="92">
        <v>1703.3015622</v>
      </c>
      <c r="E52" s="79">
        <v>0</v>
      </c>
      <c r="F52" s="79">
        <v>0</v>
      </c>
      <c r="G52" s="79">
        <v>0</v>
      </c>
      <c r="H52" s="79">
        <v>0</v>
      </c>
      <c r="I52" s="79">
        <v>0</v>
      </c>
      <c r="J52" s="79">
        <v>0</v>
      </c>
      <c r="K52" s="79">
        <v>0</v>
      </c>
      <c r="L52" s="79">
        <v>0</v>
      </c>
      <c r="M52" s="79">
        <v>0</v>
      </c>
      <c r="N52" s="79">
        <v>0</v>
      </c>
      <c r="O52" s="79">
        <v>0</v>
      </c>
      <c r="P52" s="79">
        <v>0</v>
      </c>
      <c r="Q52" s="79">
        <v>0</v>
      </c>
      <c r="R52" s="79">
        <v>0</v>
      </c>
      <c r="S52" s="79">
        <v>0</v>
      </c>
      <c r="T52" s="79">
        <v>0</v>
      </c>
      <c r="U52" s="79">
        <v>0</v>
      </c>
      <c r="V52" s="79">
        <v>0</v>
      </c>
      <c r="W52" s="79">
        <v>0</v>
      </c>
      <c r="X52" s="79">
        <v>0</v>
      </c>
      <c r="Y52" s="79">
        <v>0</v>
      </c>
      <c r="Z52" s="79">
        <v>0</v>
      </c>
      <c r="AA52" s="79">
        <v>0</v>
      </c>
      <c r="AB52" s="79">
        <v>0</v>
      </c>
      <c r="AC52" s="79">
        <v>0</v>
      </c>
      <c r="AD52" s="79">
        <v>0</v>
      </c>
      <c r="AE52" s="79">
        <v>0</v>
      </c>
      <c r="AF52" s="79">
        <v>0</v>
      </c>
      <c r="AG52" s="79">
        <v>0</v>
      </c>
      <c r="AH52" s="79">
        <v>0</v>
      </c>
      <c r="AI52" s="79">
        <v>0</v>
      </c>
      <c r="AJ52" s="79">
        <v>0</v>
      </c>
      <c r="AK52" s="79">
        <v>0</v>
      </c>
      <c r="AL52" s="79">
        <v>0</v>
      </c>
      <c r="AM52" s="79">
        <v>0</v>
      </c>
      <c r="AN52" s="79">
        <v>0</v>
      </c>
      <c r="AO52" s="79">
        <v>0</v>
      </c>
      <c r="AP52" s="79">
        <v>0</v>
      </c>
      <c r="AQ52" s="79">
        <v>0</v>
      </c>
      <c r="AR52" s="79">
        <v>0</v>
      </c>
      <c r="AS52" s="79">
        <v>0</v>
      </c>
      <c r="AT52" s="79">
        <v>0</v>
      </c>
      <c r="AU52" s="79">
        <v>0</v>
      </c>
      <c r="AV52" s="79">
        <v>0</v>
      </c>
      <c r="AW52" s="79">
        <v>0</v>
      </c>
      <c r="AX52" s="79">
        <v>0</v>
      </c>
      <c r="AY52" s="79">
        <v>0</v>
      </c>
      <c r="AZ52" s="79">
        <v>0</v>
      </c>
      <c r="BA52" s="79">
        <v>0</v>
      </c>
      <c r="BB52" s="79">
        <v>0</v>
      </c>
      <c r="BC52" s="79">
        <v>0</v>
      </c>
      <c r="BD52" s="79">
        <v>0</v>
      </c>
      <c r="BE52" s="79">
        <v>0</v>
      </c>
      <c r="BF52" s="79">
        <v>0</v>
      </c>
      <c r="BG52" s="79">
        <v>0</v>
      </c>
      <c r="BH52" s="79">
        <v>0</v>
      </c>
      <c r="BI52" s="79">
        <v>0</v>
      </c>
      <c r="BJ52" s="79">
        <v>0</v>
      </c>
      <c r="BK52" s="79">
        <v>0</v>
      </c>
      <c r="BL52" s="79">
        <v>0</v>
      </c>
      <c r="BM52" s="79">
        <v>0</v>
      </c>
      <c r="BN52" s="79">
        <v>0</v>
      </c>
      <c r="BO52" s="79">
        <v>0</v>
      </c>
      <c r="BP52" s="79">
        <v>0</v>
      </c>
      <c r="BQ52" s="79">
        <v>0</v>
      </c>
      <c r="BR52" s="79">
        <v>0</v>
      </c>
      <c r="BS52" s="79">
        <v>0</v>
      </c>
      <c r="BT52" s="79">
        <v>0</v>
      </c>
      <c r="BU52" s="79">
        <v>0</v>
      </c>
      <c r="BV52" s="79">
        <v>0</v>
      </c>
      <c r="BW52" s="79">
        <v>0</v>
      </c>
      <c r="BX52" s="79">
        <v>0</v>
      </c>
      <c r="BY52" s="79">
        <v>0</v>
      </c>
      <c r="BZ52" s="79">
        <v>0</v>
      </c>
      <c r="CA52" s="79">
        <v>0</v>
      </c>
      <c r="CB52" s="79">
        <v>0</v>
      </c>
      <c r="CC52" s="79">
        <v>0</v>
      </c>
      <c r="CD52" s="79">
        <v>0</v>
      </c>
      <c r="CE52" s="79">
        <f t="shared" ref="CE52:CE62" si="118">E52+R52+AE52+AR52+BE52+BR52</f>
        <v>0</v>
      </c>
      <c r="CF52" s="79">
        <f t="shared" ref="CF52:CF62" si="119">F52+S52+AF52+AS52+BF52+BS52</f>
        <v>0</v>
      </c>
      <c r="CG52" s="79">
        <f t="shared" ref="CG52:CG62" si="120">G52+T52+AG52+AT52+BG52+BT52</f>
        <v>0</v>
      </c>
      <c r="CH52" s="79">
        <f t="shared" ref="CH52:CH62" si="121">H52+U52+AH52+AU52+BH52+BU52</f>
        <v>0</v>
      </c>
      <c r="CI52" s="79">
        <f t="shared" ref="CI52:CI62" si="122">I52+V52+AI52+AV52+BI52+BV52</f>
        <v>0</v>
      </c>
      <c r="CJ52" s="79">
        <f t="shared" ref="CJ52:CJ62" si="123">J52+W52+AJ52+AW52+BJ52+BW52</f>
        <v>0</v>
      </c>
      <c r="CK52" s="79">
        <f t="shared" ref="CK52:CK62" si="124">K52+X52+AK52+AX52+BK52+BX52</f>
        <v>0</v>
      </c>
      <c r="CL52" s="79">
        <f t="shared" ref="CL52:CL62" si="125">L52+Y52+AL52+AY52+BL52+BY52</f>
        <v>0</v>
      </c>
      <c r="CM52" s="79">
        <f t="shared" ref="CM52:CM62" si="126">M52+Z52+AM52+AZ52+BM52+BZ52</f>
        <v>0</v>
      </c>
      <c r="CN52" s="79">
        <f t="shared" ref="CN52:CN62" si="127">N52+AA52+AN52+BA52+BN52+CA52</f>
        <v>0</v>
      </c>
      <c r="CO52" s="79">
        <f t="shared" ref="CO52:CO62" si="128">O52+AB52+AO52+BB52+BO52+CB52</f>
        <v>0</v>
      </c>
      <c r="CP52" s="79">
        <f t="shared" ref="CP52:CP62" si="129">P52+AC52+AP52+BC52+BP52+CC52</f>
        <v>0</v>
      </c>
      <c r="CQ52" s="79">
        <f t="shared" ref="CQ52:CQ62" si="130">Q52+AD52+AQ52+BD52+BQ52+CD52</f>
        <v>0</v>
      </c>
    </row>
    <row r="53" spans="1:95" ht="31.5">
      <c r="A53" s="73" t="s">
        <v>131</v>
      </c>
      <c r="B53" s="74" t="s">
        <v>272</v>
      </c>
      <c r="C53" s="97" t="s">
        <v>273</v>
      </c>
      <c r="D53" s="92">
        <v>81</v>
      </c>
      <c r="E53" s="79">
        <v>0</v>
      </c>
      <c r="F53" s="79">
        <v>0</v>
      </c>
      <c r="G53" s="79">
        <v>0</v>
      </c>
      <c r="H53" s="79">
        <v>0</v>
      </c>
      <c r="I53" s="79">
        <v>0</v>
      </c>
      <c r="J53" s="79">
        <v>0</v>
      </c>
      <c r="K53" s="79">
        <v>0</v>
      </c>
      <c r="L53" s="79">
        <v>0</v>
      </c>
      <c r="M53" s="79">
        <v>0</v>
      </c>
      <c r="N53" s="79">
        <v>0</v>
      </c>
      <c r="O53" s="79">
        <v>0</v>
      </c>
      <c r="P53" s="79">
        <v>0</v>
      </c>
      <c r="Q53" s="79">
        <v>0</v>
      </c>
      <c r="R53" s="79">
        <v>0</v>
      </c>
      <c r="S53" s="79">
        <v>0</v>
      </c>
      <c r="T53" s="79">
        <v>0</v>
      </c>
      <c r="U53" s="79">
        <v>0</v>
      </c>
      <c r="V53" s="79">
        <v>0</v>
      </c>
      <c r="W53" s="79">
        <v>0</v>
      </c>
      <c r="X53" s="79">
        <v>0</v>
      </c>
      <c r="Y53" s="79">
        <v>0</v>
      </c>
      <c r="Z53" s="79">
        <v>0</v>
      </c>
      <c r="AA53" s="79">
        <v>0</v>
      </c>
      <c r="AB53" s="79">
        <v>0</v>
      </c>
      <c r="AC53" s="79">
        <v>0</v>
      </c>
      <c r="AD53" s="79">
        <v>0</v>
      </c>
      <c r="AE53" s="79">
        <v>0</v>
      </c>
      <c r="AF53" s="79">
        <v>0</v>
      </c>
      <c r="AG53" s="79">
        <v>0</v>
      </c>
      <c r="AH53" s="79">
        <v>0</v>
      </c>
      <c r="AI53" s="79">
        <v>0</v>
      </c>
      <c r="AJ53" s="79">
        <v>0</v>
      </c>
      <c r="AK53" s="79">
        <v>0</v>
      </c>
      <c r="AL53" s="79">
        <v>0</v>
      </c>
      <c r="AM53" s="79">
        <v>0</v>
      </c>
      <c r="AN53" s="79">
        <v>0</v>
      </c>
      <c r="AO53" s="79">
        <v>0</v>
      </c>
      <c r="AP53" s="79">
        <v>0</v>
      </c>
      <c r="AQ53" s="79">
        <v>0</v>
      </c>
      <c r="AR53" s="79">
        <v>0</v>
      </c>
      <c r="AS53" s="79">
        <v>0</v>
      </c>
      <c r="AT53" s="79">
        <v>0</v>
      </c>
      <c r="AU53" s="79">
        <v>0</v>
      </c>
      <c r="AV53" s="79">
        <v>0</v>
      </c>
      <c r="AW53" s="79">
        <v>0</v>
      </c>
      <c r="AX53" s="79">
        <v>0</v>
      </c>
      <c r="AY53" s="79">
        <v>0</v>
      </c>
      <c r="AZ53" s="79">
        <v>0</v>
      </c>
      <c r="BA53" s="79">
        <v>0</v>
      </c>
      <c r="BB53" s="79">
        <v>0</v>
      </c>
      <c r="BC53" s="79">
        <v>0</v>
      </c>
      <c r="BD53" s="79">
        <v>0</v>
      </c>
      <c r="BE53" s="79">
        <v>0</v>
      </c>
      <c r="BF53" s="79">
        <v>0</v>
      </c>
      <c r="BG53" s="79">
        <v>0</v>
      </c>
      <c r="BH53" s="79">
        <v>0</v>
      </c>
      <c r="BI53" s="79">
        <v>0</v>
      </c>
      <c r="BJ53" s="79">
        <v>0</v>
      </c>
      <c r="BK53" s="79">
        <v>0</v>
      </c>
      <c r="BL53" s="79">
        <v>0</v>
      </c>
      <c r="BM53" s="79">
        <v>0</v>
      </c>
      <c r="BN53" s="79">
        <v>0</v>
      </c>
      <c r="BO53" s="79">
        <v>0</v>
      </c>
      <c r="BP53" s="79">
        <v>0</v>
      </c>
      <c r="BQ53" s="79">
        <v>0</v>
      </c>
      <c r="BR53" s="79">
        <v>0</v>
      </c>
      <c r="BS53" s="79">
        <v>81</v>
      </c>
      <c r="BT53" s="79">
        <v>0</v>
      </c>
      <c r="BU53" s="79">
        <v>0</v>
      </c>
      <c r="BV53" s="79">
        <v>0</v>
      </c>
      <c r="BW53" s="79">
        <v>0</v>
      </c>
      <c r="BX53" s="79">
        <v>0</v>
      </c>
      <c r="BY53" s="79">
        <v>1</v>
      </c>
      <c r="BZ53" s="79">
        <v>0</v>
      </c>
      <c r="CA53" s="79">
        <v>0</v>
      </c>
      <c r="CB53" s="79">
        <v>0</v>
      </c>
      <c r="CC53" s="79">
        <v>0</v>
      </c>
      <c r="CD53" s="79">
        <v>0</v>
      </c>
      <c r="CE53" s="79">
        <f t="shared" si="118"/>
        <v>0</v>
      </c>
      <c r="CF53" s="79">
        <f t="shared" si="119"/>
        <v>81</v>
      </c>
      <c r="CG53" s="79">
        <f t="shared" si="120"/>
        <v>0</v>
      </c>
      <c r="CH53" s="79">
        <f t="shared" si="121"/>
        <v>0</v>
      </c>
      <c r="CI53" s="79">
        <f t="shared" si="122"/>
        <v>0</v>
      </c>
      <c r="CJ53" s="79">
        <f t="shared" si="123"/>
        <v>0</v>
      </c>
      <c r="CK53" s="79">
        <f t="shared" si="124"/>
        <v>0</v>
      </c>
      <c r="CL53" s="79">
        <f t="shared" si="125"/>
        <v>1</v>
      </c>
      <c r="CM53" s="79">
        <f t="shared" si="126"/>
        <v>0</v>
      </c>
      <c r="CN53" s="79">
        <f t="shared" si="127"/>
        <v>0</v>
      </c>
      <c r="CO53" s="79">
        <f t="shared" si="128"/>
        <v>0</v>
      </c>
      <c r="CP53" s="79">
        <f t="shared" si="129"/>
        <v>0</v>
      </c>
      <c r="CQ53" s="79">
        <f t="shared" si="130"/>
        <v>0</v>
      </c>
    </row>
    <row r="54" spans="1:95" ht="47.25">
      <c r="A54" s="73" t="s">
        <v>131</v>
      </c>
      <c r="B54" s="90" t="s">
        <v>274</v>
      </c>
      <c r="C54" s="75" t="s">
        <v>275</v>
      </c>
      <c r="D54" s="92">
        <v>0</v>
      </c>
      <c r="E54" s="79">
        <v>0</v>
      </c>
      <c r="F54" s="79">
        <v>0</v>
      </c>
      <c r="G54" s="79">
        <v>0</v>
      </c>
      <c r="H54" s="79">
        <v>0</v>
      </c>
      <c r="I54" s="79">
        <v>0</v>
      </c>
      <c r="J54" s="79">
        <v>0</v>
      </c>
      <c r="K54" s="79">
        <v>0</v>
      </c>
      <c r="L54" s="79">
        <v>0</v>
      </c>
      <c r="M54" s="79">
        <v>0</v>
      </c>
      <c r="N54" s="79">
        <v>0</v>
      </c>
      <c r="O54" s="79">
        <v>0</v>
      </c>
      <c r="P54" s="79">
        <v>0</v>
      </c>
      <c r="Q54" s="79">
        <v>0</v>
      </c>
      <c r="R54" s="79">
        <v>0</v>
      </c>
      <c r="S54" s="79">
        <v>0</v>
      </c>
      <c r="T54" s="79">
        <v>0</v>
      </c>
      <c r="U54" s="79">
        <v>0</v>
      </c>
      <c r="V54" s="79">
        <v>0</v>
      </c>
      <c r="W54" s="79">
        <v>0</v>
      </c>
      <c r="X54" s="79">
        <v>0</v>
      </c>
      <c r="Y54" s="79">
        <v>0</v>
      </c>
      <c r="Z54" s="79">
        <v>0</v>
      </c>
      <c r="AA54" s="79">
        <v>0</v>
      </c>
      <c r="AB54" s="79">
        <v>0</v>
      </c>
      <c r="AC54" s="79">
        <v>0</v>
      </c>
      <c r="AD54" s="79">
        <v>0</v>
      </c>
      <c r="AE54" s="79">
        <v>0</v>
      </c>
      <c r="AF54" s="79">
        <v>0</v>
      </c>
      <c r="AG54" s="79">
        <v>0</v>
      </c>
      <c r="AH54" s="79">
        <v>0</v>
      </c>
      <c r="AI54" s="79">
        <v>0</v>
      </c>
      <c r="AJ54" s="79">
        <v>0</v>
      </c>
      <c r="AK54" s="79">
        <v>0</v>
      </c>
      <c r="AL54" s="79">
        <v>0</v>
      </c>
      <c r="AM54" s="79">
        <v>0</v>
      </c>
      <c r="AN54" s="79">
        <v>0</v>
      </c>
      <c r="AO54" s="79">
        <v>0</v>
      </c>
      <c r="AP54" s="79">
        <v>0</v>
      </c>
      <c r="AQ54" s="79">
        <v>0</v>
      </c>
      <c r="AR54" s="79">
        <v>0</v>
      </c>
      <c r="AS54" s="79">
        <v>0</v>
      </c>
      <c r="AT54" s="79">
        <v>0</v>
      </c>
      <c r="AU54" s="79">
        <v>0</v>
      </c>
      <c r="AV54" s="79">
        <v>0</v>
      </c>
      <c r="AW54" s="79">
        <v>0</v>
      </c>
      <c r="AX54" s="79">
        <v>0</v>
      </c>
      <c r="AY54" s="79">
        <v>0</v>
      </c>
      <c r="AZ54" s="79">
        <v>0</v>
      </c>
      <c r="BA54" s="79">
        <v>0</v>
      </c>
      <c r="BB54" s="79">
        <v>0</v>
      </c>
      <c r="BC54" s="79">
        <v>0</v>
      </c>
      <c r="BD54" s="79">
        <v>0</v>
      </c>
      <c r="BE54" s="79">
        <v>0</v>
      </c>
      <c r="BF54" s="79">
        <v>0</v>
      </c>
      <c r="BG54" s="79">
        <v>0</v>
      </c>
      <c r="BH54" s="79">
        <v>0</v>
      </c>
      <c r="BI54" s="79">
        <v>0</v>
      </c>
      <c r="BJ54" s="79">
        <v>0</v>
      </c>
      <c r="BK54" s="79">
        <v>0</v>
      </c>
      <c r="BL54" s="79">
        <v>0</v>
      </c>
      <c r="BM54" s="79">
        <v>0</v>
      </c>
      <c r="BN54" s="79">
        <v>0</v>
      </c>
      <c r="BO54" s="79">
        <v>0</v>
      </c>
      <c r="BP54" s="79">
        <v>0</v>
      </c>
      <c r="BQ54" s="79">
        <v>0</v>
      </c>
      <c r="BR54" s="79">
        <v>0</v>
      </c>
      <c r="BS54" s="79">
        <v>0</v>
      </c>
      <c r="BT54" s="79">
        <v>0</v>
      </c>
      <c r="BU54" s="79">
        <v>0</v>
      </c>
      <c r="BV54" s="79">
        <v>0</v>
      </c>
      <c r="BW54" s="79">
        <v>0</v>
      </c>
      <c r="BX54" s="79">
        <v>0</v>
      </c>
      <c r="BY54" s="79">
        <v>0</v>
      </c>
      <c r="BZ54" s="79">
        <v>0</v>
      </c>
      <c r="CA54" s="79">
        <v>0</v>
      </c>
      <c r="CB54" s="79">
        <v>0</v>
      </c>
      <c r="CC54" s="79">
        <v>0</v>
      </c>
      <c r="CD54" s="79">
        <v>0</v>
      </c>
      <c r="CE54" s="79">
        <f t="shared" si="118"/>
        <v>0</v>
      </c>
      <c r="CF54" s="79">
        <f t="shared" si="119"/>
        <v>0</v>
      </c>
      <c r="CG54" s="79">
        <f t="shared" si="120"/>
        <v>0</v>
      </c>
      <c r="CH54" s="79">
        <f t="shared" si="121"/>
        <v>0</v>
      </c>
      <c r="CI54" s="79">
        <f t="shared" si="122"/>
        <v>0</v>
      </c>
      <c r="CJ54" s="79">
        <f t="shared" si="123"/>
        <v>0</v>
      </c>
      <c r="CK54" s="79">
        <f t="shared" si="124"/>
        <v>0</v>
      </c>
      <c r="CL54" s="79">
        <f t="shared" si="125"/>
        <v>0</v>
      </c>
      <c r="CM54" s="79">
        <f t="shared" si="126"/>
        <v>0</v>
      </c>
      <c r="CN54" s="79">
        <f t="shared" si="127"/>
        <v>0</v>
      </c>
      <c r="CO54" s="79">
        <f t="shared" si="128"/>
        <v>0</v>
      </c>
      <c r="CP54" s="79">
        <f t="shared" si="129"/>
        <v>0</v>
      </c>
      <c r="CQ54" s="79">
        <f t="shared" si="130"/>
        <v>0</v>
      </c>
    </row>
    <row r="55" spans="1:95">
      <c r="A55" s="73" t="s">
        <v>131</v>
      </c>
      <c r="B55" s="95" t="s">
        <v>276</v>
      </c>
      <c r="C55" s="101" t="s">
        <v>277</v>
      </c>
      <c r="D55" s="92">
        <v>49.540693349999998</v>
      </c>
      <c r="E55" s="79">
        <v>0</v>
      </c>
      <c r="F55" s="79">
        <v>0</v>
      </c>
      <c r="G55" s="79">
        <v>0</v>
      </c>
      <c r="H55" s="79">
        <v>0</v>
      </c>
      <c r="I55" s="79">
        <v>0</v>
      </c>
      <c r="J55" s="79">
        <v>0</v>
      </c>
      <c r="K55" s="79">
        <v>0</v>
      </c>
      <c r="L55" s="79">
        <v>0</v>
      </c>
      <c r="M55" s="79">
        <v>0</v>
      </c>
      <c r="N55" s="79">
        <v>0</v>
      </c>
      <c r="O55" s="79">
        <v>0</v>
      </c>
      <c r="P55" s="79">
        <v>0</v>
      </c>
      <c r="Q55" s="79">
        <v>0</v>
      </c>
      <c r="R55" s="79">
        <v>0</v>
      </c>
      <c r="S55" s="79">
        <v>0</v>
      </c>
      <c r="T55" s="79">
        <v>0</v>
      </c>
      <c r="U55" s="79">
        <v>0</v>
      </c>
      <c r="V55" s="79">
        <v>0</v>
      </c>
      <c r="W55" s="79">
        <v>0</v>
      </c>
      <c r="X55" s="79">
        <v>0</v>
      </c>
      <c r="Y55" s="79">
        <v>0</v>
      </c>
      <c r="Z55" s="79">
        <v>0</v>
      </c>
      <c r="AA55" s="79">
        <v>0</v>
      </c>
      <c r="AB55" s="79">
        <v>0</v>
      </c>
      <c r="AC55" s="79">
        <v>0</v>
      </c>
      <c r="AD55" s="79">
        <v>0</v>
      </c>
      <c r="AE55" s="79">
        <v>0</v>
      </c>
      <c r="AF55" s="79">
        <v>0</v>
      </c>
      <c r="AG55" s="79">
        <v>0</v>
      </c>
      <c r="AH55" s="79">
        <v>0</v>
      </c>
      <c r="AI55" s="79">
        <v>0</v>
      </c>
      <c r="AJ55" s="79">
        <v>0</v>
      </c>
      <c r="AK55" s="79">
        <v>0</v>
      </c>
      <c r="AL55" s="79">
        <v>0</v>
      </c>
      <c r="AM55" s="79">
        <v>0</v>
      </c>
      <c r="AN55" s="79">
        <v>0</v>
      </c>
      <c r="AO55" s="79">
        <v>0</v>
      </c>
      <c r="AP55" s="79">
        <v>0</v>
      </c>
      <c r="AQ55" s="79">
        <v>0</v>
      </c>
      <c r="AR55" s="79">
        <v>0</v>
      </c>
      <c r="AS55" s="79">
        <v>0</v>
      </c>
      <c r="AT55" s="79">
        <v>0</v>
      </c>
      <c r="AU55" s="79">
        <v>0</v>
      </c>
      <c r="AV55" s="79">
        <v>0</v>
      </c>
      <c r="AW55" s="79">
        <v>0</v>
      </c>
      <c r="AX55" s="79">
        <v>0</v>
      </c>
      <c r="AY55" s="79">
        <v>0</v>
      </c>
      <c r="AZ55" s="79">
        <v>0</v>
      </c>
      <c r="BA55" s="79">
        <v>0</v>
      </c>
      <c r="BB55" s="79">
        <v>0</v>
      </c>
      <c r="BC55" s="79">
        <v>0</v>
      </c>
      <c r="BD55" s="79">
        <v>0</v>
      </c>
      <c r="BE55" s="79">
        <v>0</v>
      </c>
      <c r="BF55" s="79">
        <v>49.540693349999998</v>
      </c>
      <c r="BG55" s="78">
        <v>0</v>
      </c>
      <c r="BH55" s="78">
        <v>0</v>
      </c>
      <c r="BI55" s="78">
        <v>0</v>
      </c>
      <c r="BJ55" s="78">
        <v>0</v>
      </c>
      <c r="BK55" s="78">
        <v>0</v>
      </c>
      <c r="BL55" s="78">
        <v>1</v>
      </c>
      <c r="BM55" s="78">
        <v>0</v>
      </c>
      <c r="BN55" s="78">
        <v>0</v>
      </c>
      <c r="BO55" s="78">
        <v>0</v>
      </c>
      <c r="BP55" s="78">
        <v>0</v>
      </c>
      <c r="BQ55" s="78">
        <v>0</v>
      </c>
      <c r="BR55" s="79">
        <v>0</v>
      </c>
      <c r="BS55" s="79">
        <v>0</v>
      </c>
      <c r="BT55" s="79">
        <v>0</v>
      </c>
      <c r="BU55" s="79">
        <v>0</v>
      </c>
      <c r="BV55" s="79">
        <v>0</v>
      </c>
      <c r="BW55" s="79">
        <v>0</v>
      </c>
      <c r="BX55" s="79">
        <v>0</v>
      </c>
      <c r="BY55" s="79">
        <v>0</v>
      </c>
      <c r="BZ55" s="79">
        <v>0</v>
      </c>
      <c r="CA55" s="79">
        <v>0</v>
      </c>
      <c r="CB55" s="79">
        <v>0</v>
      </c>
      <c r="CC55" s="79">
        <v>0</v>
      </c>
      <c r="CD55" s="79">
        <v>0</v>
      </c>
      <c r="CE55" s="79">
        <f t="shared" si="118"/>
        <v>0</v>
      </c>
      <c r="CF55" s="79">
        <f t="shared" si="119"/>
        <v>49.540693349999998</v>
      </c>
      <c r="CG55" s="79">
        <f t="shared" si="120"/>
        <v>0</v>
      </c>
      <c r="CH55" s="79">
        <f t="shared" si="121"/>
        <v>0</v>
      </c>
      <c r="CI55" s="79">
        <f t="shared" si="122"/>
        <v>0</v>
      </c>
      <c r="CJ55" s="79">
        <f t="shared" si="123"/>
        <v>0</v>
      </c>
      <c r="CK55" s="79">
        <f t="shared" si="124"/>
        <v>0</v>
      </c>
      <c r="CL55" s="79">
        <f t="shared" si="125"/>
        <v>1</v>
      </c>
      <c r="CM55" s="79">
        <f t="shared" si="126"/>
        <v>0</v>
      </c>
      <c r="CN55" s="79">
        <f t="shared" si="127"/>
        <v>0</v>
      </c>
      <c r="CO55" s="79">
        <f t="shared" si="128"/>
        <v>0</v>
      </c>
      <c r="CP55" s="79">
        <f t="shared" si="129"/>
        <v>0</v>
      </c>
      <c r="CQ55" s="79">
        <f t="shared" si="130"/>
        <v>0</v>
      </c>
    </row>
    <row r="56" spans="1:95">
      <c r="A56" s="73" t="s">
        <v>131</v>
      </c>
      <c r="B56" s="95" t="s">
        <v>278</v>
      </c>
      <c r="C56" s="101" t="s">
        <v>279</v>
      </c>
      <c r="D56" s="92">
        <v>197.98063395</v>
      </c>
      <c r="E56" s="79">
        <v>0</v>
      </c>
      <c r="F56" s="79">
        <v>0</v>
      </c>
      <c r="G56" s="79">
        <v>0</v>
      </c>
      <c r="H56" s="79">
        <v>0</v>
      </c>
      <c r="I56" s="79">
        <v>0</v>
      </c>
      <c r="J56" s="79">
        <v>0</v>
      </c>
      <c r="K56" s="79">
        <v>0</v>
      </c>
      <c r="L56" s="79">
        <v>0</v>
      </c>
      <c r="M56" s="79">
        <v>0</v>
      </c>
      <c r="N56" s="79">
        <v>0</v>
      </c>
      <c r="O56" s="79">
        <v>0</v>
      </c>
      <c r="P56" s="79">
        <v>0</v>
      </c>
      <c r="Q56" s="79">
        <v>0</v>
      </c>
      <c r="R56" s="79">
        <v>0</v>
      </c>
      <c r="S56" s="79">
        <v>197.98063395</v>
      </c>
      <c r="T56" s="79">
        <v>0</v>
      </c>
      <c r="U56" s="79">
        <v>0</v>
      </c>
      <c r="V56" s="79">
        <v>0</v>
      </c>
      <c r="W56" s="79">
        <v>0</v>
      </c>
      <c r="X56" s="79">
        <v>0</v>
      </c>
      <c r="Y56" s="79">
        <v>1</v>
      </c>
      <c r="Z56" s="79">
        <v>0</v>
      </c>
      <c r="AA56" s="79">
        <v>0</v>
      </c>
      <c r="AB56" s="79">
        <v>0</v>
      </c>
      <c r="AC56" s="79">
        <v>0</v>
      </c>
      <c r="AD56" s="79">
        <v>0</v>
      </c>
      <c r="AE56" s="79">
        <v>0</v>
      </c>
      <c r="AF56" s="79">
        <v>0</v>
      </c>
      <c r="AG56" s="79">
        <v>0</v>
      </c>
      <c r="AH56" s="79">
        <v>0</v>
      </c>
      <c r="AI56" s="79">
        <v>0</v>
      </c>
      <c r="AJ56" s="79">
        <v>0</v>
      </c>
      <c r="AK56" s="79">
        <v>0</v>
      </c>
      <c r="AL56" s="79">
        <v>0</v>
      </c>
      <c r="AM56" s="79">
        <v>0</v>
      </c>
      <c r="AN56" s="79">
        <v>0</v>
      </c>
      <c r="AO56" s="79">
        <v>0</v>
      </c>
      <c r="AP56" s="79">
        <v>0</v>
      </c>
      <c r="AQ56" s="79">
        <v>0</v>
      </c>
      <c r="AR56" s="79">
        <v>0</v>
      </c>
      <c r="AS56" s="79">
        <v>0</v>
      </c>
      <c r="AT56" s="79">
        <v>0</v>
      </c>
      <c r="AU56" s="79">
        <v>0</v>
      </c>
      <c r="AV56" s="79">
        <v>0</v>
      </c>
      <c r="AW56" s="79">
        <v>0</v>
      </c>
      <c r="AX56" s="79">
        <v>0</v>
      </c>
      <c r="AY56" s="79">
        <v>0</v>
      </c>
      <c r="AZ56" s="79">
        <v>0</v>
      </c>
      <c r="BA56" s="79">
        <v>0</v>
      </c>
      <c r="BB56" s="79">
        <v>0</v>
      </c>
      <c r="BC56" s="79">
        <v>0</v>
      </c>
      <c r="BD56" s="79">
        <v>0</v>
      </c>
      <c r="BE56" s="79">
        <v>0</v>
      </c>
      <c r="BF56" s="79">
        <v>0</v>
      </c>
      <c r="BG56" s="79">
        <v>0</v>
      </c>
      <c r="BH56" s="79">
        <v>0</v>
      </c>
      <c r="BI56" s="79">
        <v>0</v>
      </c>
      <c r="BJ56" s="79">
        <v>0</v>
      </c>
      <c r="BK56" s="79">
        <v>0</v>
      </c>
      <c r="BL56" s="79">
        <v>0</v>
      </c>
      <c r="BM56" s="79">
        <v>0</v>
      </c>
      <c r="BN56" s="79">
        <v>0</v>
      </c>
      <c r="BO56" s="79">
        <v>0</v>
      </c>
      <c r="BP56" s="79">
        <v>0</v>
      </c>
      <c r="BQ56" s="79">
        <v>0</v>
      </c>
      <c r="BR56" s="79">
        <v>0</v>
      </c>
      <c r="BS56" s="79">
        <v>0</v>
      </c>
      <c r="BT56" s="79">
        <v>0</v>
      </c>
      <c r="BU56" s="79">
        <v>0</v>
      </c>
      <c r="BV56" s="79">
        <v>0</v>
      </c>
      <c r="BW56" s="79">
        <v>0</v>
      </c>
      <c r="BX56" s="79">
        <v>0</v>
      </c>
      <c r="BY56" s="79">
        <v>0</v>
      </c>
      <c r="BZ56" s="79">
        <v>0</v>
      </c>
      <c r="CA56" s="79">
        <v>0</v>
      </c>
      <c r="CB56" s="79">
        <v>0</v>
      </c>
      <c r="CC56" s="79">
        <v>0</v>
      </c>
      <c r="CD56" s="79">
        <v>0</v>
      </c>
      <c r="CE56" s="79">
        <f t="shared" si="118"/>
        <v>0</v>
      </c>
      <c r="CF56" s="79">
        <f t="shared" si="119"/>
        <v>197.98063395</v>
      </c>
      <c r="CG56" s="79">
        <f t="shared" si="120"/>
        <v>0</v>
      </c>
      <c r="CH56" s="79">
        <f t="shared" si="121"/>
        <v>0</v>
      </c>
      <c r="CI56" s="79">
        <f t="shared" si="122"/>
        <v>0</v>
      </c>
      <c r="CJ56" s="79">
        <f t="shared" si="123"/>
        <v>0</v>
      </c>
      <c r="CK56" s="79">
        <f t="shared" si="124"/>
        <v>0</v>
      </c>
      <c r="CL56" s="79">
        <f t="shared" si="125"/>
        <v>1</v>
      </c>
      <c r="CM56" s="79">
        <f t="shared" si="126"/>
        <v>0</v>
      </c>
      <c r="CN56" s="79">
        <f t="shared" si="127"/>
        <v>0</v>
      </c>
      <c r="CO56" s="79">
        <f t="shared" si="128"/>
        <v>0</v>
      </c>
      <c r="CP56" s="79">
        <f t="shared" si="129"/>
        <v>0</v>
      </c>
      <c r="CQ56" s="79">
        <f t="shared" si="130"/>
        <v>0</v>
      </c>
    </row>
    <row r="57" spans="1:95">
      <c r="A57" s="73" t="s">
        <v>131</v>
      </c>
      <c r="B57" s="95" t="s">
        <v>280</v>
      </c>
      <c r="C57" s="96" t="s">
        <v>281</v>
      </c>
      <c r="D57" s="92">
        <v>228.02722286999997</v>
      </c>
      <c r="E57" s="79">
        <v>0</v>
      </c>
      <c r="F57" s="79">
        <v>0</v>
      </c>
      <c r="G57" s="79">
        <v>0</v>
      </c>
      <c r="H57" s="79">
        <v>0</v>
      </c>
      <c r="I57" s="79">
        <v>0</v>
      </c>
      <c r="J57" s="79">
        <v>0</v>
      </c>
      <c r="K57" s="79">
        <v>0</v>
      </c>
      <c r="L57" s="79">
        <v>0</v>
      </c>
      <c r="M57" s="79">
        <v>0</v>
      </c>
      <c r="N57" s="79">
        <v>0</v>
      </c>
      <c r="O57" s="79">
        <v>0</v>
      </c>
      <c r="P57" s="79">
        <v>0</v>
      </c>
      <c r="Q57" s="79">
        <v>0</v>
      </c>
      <c r="R57" s="79">
        <v>0</v>
      </c>
      <c r="S57" s="79">
        <v>0</v>
      </c>
      <c r="T57" s="79">
        <v>0</v>
      </c>
      <c r="U57" s="79">
        <v>0</v>
      </c>
      <c r="V57" s="79">
        <v>0</v>
      </c>
      <c r="W57" s="79">
        <v>0</v>
      </c>
      <c r="X57" s="79">
        <v>0</v>
      </c>
      <c r="Y57" s="79">
        <v>0</v>
      </c>
      <c r="Z57" s="79">
        <v>0</v>
      </c>
      <c r="AA57" s="79">
        <v>0</v>
      </c>
      <c r="AB57" s="79">
        <v>0</v>
      </c>
      <c r="AC57" s="79">
        <v>0</v>
      </c>
      <c r="AD57" s="79">
        <v>0</v>
      </c>
      <c r="AE57" s="79">
        <v>0</v>
      </c>
      <c r="AF57" s="79">
        <v>228.02722287</v>
      </c>
      <c r="AG57" s="79">
        <v>0</v>
      </c>
      <c r="AH57" s="79">
        <v>0</v>
      </c>
      <c r="AI57" s="79">
        <v>0</v>
      </c>
      <c r="AJ57" s="79">
        <v>0</v>
      </c>
      <c r="AK57" s="79">
        <v>0</v>
      </c>
      <c r="AL57" s="79">
        <v>1</v>
      </c>
      <c r="AM57" s="79">
        <v>0</v>
      </c>
      <c r="AN57" s="79">
        <v>0</v>
      </c>
      <c r="AO57" s="79">
        <v>0</v>
      </c>
      <c r="AP57" s="79">
        <v>0</v>
      </c>
      <c r="AQ57" s="79">
        <v>0</v>
      </c>
      <c r="AR57" s="79">
        <v>0</v>
      </c>
      <c r="AS57" s="79">
        <v>0</v>
      </c>
      <c r="AT57" s="79">
        <v>0</v>
      </c>
      <c r="AU57" s="79">
        <v>0</v>
      </c>
      <c r="AV57" s="79">
        <v>0</v>
      </c>
      <c r="AW57" s="79">
        <v>0</v>
      </c>
      <c r="AX57" s="79">
        <v>0</v>
      </c>
      <c r="AY57" s="79">
        <v>0</v>
      </c>
      <c r="AZ57" s="79">
        <v>0</v>
      </c>
      <c r="BA57" s="79">
        <v>0</v>
      </c>
      <c r="BB57" s="79">
        <v>0</v>
      </c>
      <c r="BC57" s="79">
        <v>0</v>
      </c>
      <c r="BD57" s="79">
        <v>0</v>
      </c>
      <c r="BE57" s="79">
        <v>0</v>
      </c>
      <c r="BF57" s="79">
        <v>0</v>
      </c>
      <c r="BG57" s="79">
        <v>0</v>
      </c>
      <c r="BH57" s="79">
        <v>0</v>
      </c>
      <c r="BI57" s="79">
        <v>0</v>
      </c>
      <c r="BJ57" s="79">
        <v>0</v>
      </c>
      <c r="BK57" s="79">
        <v>0</v>
      </c>
      <c r="BL57" s="79">
        <v>0</v>
      </c>
      <c r="BM57" s="79">
        <v>0</v>
      </c>
      <c r="BN57" s="79">
        <v>0</v>
      </c>
      <c r="BO57" s="79">
        <v>0</v>
      </c>
      <c r="BP57" s="79">
        <v>0</v>
      </c>
      <c r="BQ57" s="79">
        <v>0</v>
      </c>
      <c r="BR57" s="79">
        <v>0</v>
      </c>
      <c r="BS57" s="79">
        <v>0</v>
      </c>
      <c r="BT57" s="79">
        <v>0</v>
      </c>
      <c r="BU57" s="79">
        <v>0</v>
      </c>
      <c r="BV57" s="79">
        <v>0</v>
      </c>
      <c r="BW57" s="79">
        <v>0</v>
      </c>
      <c r="BX57" s="79">
        <v>0</v>
      </c>
      <c r="BY57" s="79">
        <v>0</v>
      </c>
      <c r="BZ57" s="79">
        <v>0</v>
      </c>
      <c r="CA57" s="79">
        <v>0</v>
      </c>
      <c r="CB57" s="79">
        <v>0</v>
      </c>
      <c r="CC57" s="79">
        <v>0</v>
      </c>
      <c r="CD57" s="79">
        <v>0</v>
      </c>
      <c r="CE57" s="79">
        <f t="shared" si="118"/>
        <v>0</v>
      </c>
      <c r="CF57" s="79">
        <f t="shared" si="119"/>
        <v>228.02722287</v>
      </c>
      <c r="CG57" s="79">
        <f t="shared" si="120"/>
        <v>0</v>
      </c>
      <c r="CH57" s="79">
        <f t="shared" si="121"/>
        <v>0</v>
      </c>
      <c r="CI57" s="79">
        <f t="shared" si="122"/>
        <v>0</v>
      </c>
      <c r="CJ57" s="79">
        <f t="shared" si="123"/>
        <v>0</v>
      </c>
      <c r="CK57" s="79">
        <f t="shared" si="124"/>
        <v>0</v>
      </c>
      <c r="CL57" s="79">
        <f t="shared" si="125"/>
        <v>1</v>
      </c>
      <c r="CM57" s="79">
        <f t="shared" si="126"/>
        <v>0</v>
      </c>
      <c r="CN57" s="79">
        <f t="shared" si="127"/>
        <v>0</v>
      </c>
      <c r="CO57" s="79">
        <f t="shared" si="128"/>
        <v>0</v>
      </c>
      <c r="CP57" s="79">
        <f t="shared" si="129"/>
        <v>0</v>
      </c>
      <c r="CQ57" s="79">
        <f t="shared" si="130"/>
        <v>0</v>
      </c>
    </row>
    <row r="58" spans="1:95">
      <c r="A58" s="73" t="s">
        <v>131</v>
      </c>
      <c r="B58" s="95" t="s">
        <v>282</v>
      </c>
      <c r="C58" s="101" t="s">
        <v>283</v>
      </c>
      <c r="D58" s="92">
        <v>44.565254240000002</v>
      </c>
      <c r="E58" s="79">
        <v>0</v>
      </c>
      <c r="F58" s="79">
        <v>44.565254239999994</v>
      </c>
      <c r="G58" s="79">
        <v>0</v>
      </c>
      <c r="H58" s="79">
        <v>0</v>
      </c>
      <c r="I58" s="79">
        <v>0</v>
      </c>
      <c r="J58" s="79">
        <v>0</v>
      </c>
      <c r="K58" s="79">
        <v>0</v>
      </c>
      <c r="L58" s="79">
        <v>1</v>
      </c>
      <c r="M58" s="79">
        <v>0</v>
      </c>
      <c r="N58" s="79">
        <v>0</v>
      </c>
      <c r="O58" s="79">
        <v>0</v>
      </c>
      <c r="P58" s="79">
        <v>0</v>
      </c>
      <c r="Q58" s="79">
        <v>0</v>
      </c>
      <c r="R58" s="79">
        <v>0</v>
      </c>
      <c r="S58" s="79">
        <v>0</v>
      </c>
      <c r="T58" s="79">
        <v>0</v>
      </c>
      <c r="U58" s="79">
        <v>0</v>
      </c>
      <c r="V58" s="79">
        <v>0</v>
      </c>
      <c r="W58" s="79">
        <v>0</v>
      </c>
      <c r="X58" s="79">
        <v>0</v>
      </c>
      <c r="Y58" s="79">
        <v>0</v>
      </c>
      <c r="Z58" s="79">
        <v>0</v>
      </c>
      <c r="AA58" s="79">
        <v>0</v>
      </c>
      <c r="AB58" s="79">
        <v>0</v>
      </c>
      <c r="AC58" s="79">
        <v>0</v>
      </c>
      <c r="AD58" s="79">
        <v>0</v>
      </c>
      <c r="AE58" s="79">
        <v>0</v>
      </c>
      <c r="AF58" s="79">
        <v>0</v>
      </c>
      <c r="AG58" s="79">
        <v>0</v>
      </c>
      <c r="AH58" s="79">
        <v>0</v>
      </c>
      <c r="AI58" s="79">
        <v>0</v>
      </c>
      <c r="AJ58" s="79">
        <v>0</v>
      </c>
      <c r="AK58" s="79">
        <v>0</v>
      </c>
      <c r="AL58" s="79">
        <v>0</v>
      </c>
      <c r="AM58" s="79">
        <v>0</v>
      </c>
      <c r="AN58" s="79">
        <v>0</v>
      </c>
      <c r="AO58" s="79">
        <v>0</v>
      </c>
      <c r="AP58" s="79">
        <v>0</v>
      </c>
      <c r="AQ58" s="79">
        <v>0</v>
      </c>
      <c r="AR58" s="79">
        <v>0</v>
      </c>
      <c r="AS58" s="79">
        <v>0</v>
      </c>
      <c r="AT58" s="79">
        <v>0</v>
      </c>
      <c r="AU58" s="79">
        <v>0</v>
      </c>
      <c r="AV58" s="79">
        <v>0</v>
      </c>
      <c r="AW58" s="79">
        <v>0</v>
      </c>
      <c r="AX58" s="79">
        <v>0</v>
      </c>
      <c r="AY58" s="79">
        <v>0</v>
      </c>
      <c r="AZ58" s="79">
        <v>0</v>
      </c>
      <c r="BA58" s="79">
        <v>0</v>
      </c>
      <c r="BB58" s="79">
        <v>0</v>
      </c>
      <c r="BC58" s="79">
        <v>0</v>
      </c>
      <c r="BD58" s="79">
        <v>0</v>
      </c>
      <c r="BE58" s="79">
        <v>0</v>
      </c>
      <c r="BF58" s="79">
        <v>0</v>
      </c>
      <c r="BG58" s="79">
        <v>0</v>
      </c>
      <c r="BH58" s="79">
        <v>0</v>
      </c>
      <c r="BI58" s="79">
        <v>0</v>
      </c>
      <c r="BJ58" s="79">
        <v>0</v>
      </c>
      <c r="BK58" s="79">
        <v>0</v>
      </c>
      <c r="BL58" s="79">
        <v>0</v>
      </c>
      <c r="BM58" s="79">
        <v>0</v>
      </c>
      <c r="BN58" s="79">
        <v>0</v>
      </c>
      <c r="BO58" s="79">
        <v>0</v>
      </c>
      <c r="BP58" s="79">
        <v>0</v>
      </c>
      <c r="BQ58" s="79">
        <v>0</v>
      </c>
      <c r="BR58" s="79">
        <v>0</v>
      </c>
      <c r="BS58" s="79">
        <v>0</v>
      </c>
      <c r="BT58" s="79">
        <v>0</v>
      </c>
      <c r="BU58" s="79">
        <v>0</v>
      </c>
      <c r="BV58" s="79">
        <v>0</v>
      </c>
      <c r="BW58" s="79">
        <v>0</v>
      </c>
      <c r="BX58" s="79">
        <v>0</v>
      </c>
      <c r="BY58" s="79">
        <v>0</v>
      </c>
      <c r="BZ58" s="79">
        <v>0</v>
      </c>
      <c r="CA58" s="79">
        <v>0</v>
      </c>
      <c r="CB58" s="79">
        <v>0</v>
      </c>
      <c r="CC58" s="79">
        <v>0</v>
      </c>
      <c r="CD58" s="79">
        <v>0</v>
      </c>
      <c r="CE58" s="79">
        <f t="shared" si="118"/>
        <v>0</v>
      </c>
      <c r="CF58" s="79">
        <f t="shared" si="119"/>
        <v>44.565254239999994</v>
      </c>
      <c r="CG58" s="79">
        <f t="shared" si="120"/>
        <v>0</v>
      </c>
      <c r="CH58" s="79">
        <f t="shared" si="121"/>
        <v>0</v>
      </c>
      <c r="CI58" s="79">
        <f t="shared" si="122"/>
        <v>0</v>
      </c>
      <c r="CJ58" s="79">
        <f t="shared" si="123"/>
        <v>0</v>
      </c>
      <c r="CK58" s="79">
        <f t="shared" si="124"/>
        <v>0</v>
      </c>
      <c r="CL58" s="79">
        <f t="shared" si="125"/>
        <v>1</v>
      </c>
      <c r="CM58" s="79">
        <f t="shared" si="126"/>
        <v>0</v>
      </c>
      <c r="CN58" s="79">
        <f t="shared" si="127"/>
        <v>0</v>
      </c>
      <c r="CO58" s="79">
        <f t="shared" si="128"/>
        <v>0</v>
      </c>
      <c r="CP58" s="79">
        <f t="shared" si="129"/>
        <v>0</v>
      </c>
      <c r="CQ58" s="79">
        <f t="shared" si="130"/>
        <v>0</v>
      </c>
    </row>
    <row r="59" spans="1:95">
      <c r="A59" s="73" t="s">
        <v>131</v>
      </c>
      <c r="B59" s="95" t="s">
        <v>285</v>
      </c>
      <c r="C59" s="96" t="s">
        <v>286</v>
      </c>
      <c r="D59" s="92">
        <v>96.490915420000007</v>
      </c>
      <c r="E59" s="79">
        <v>0</v>
      </c>
      <c r="F59" s="79">
        <v>0</v>
      </c>
      <c r="G59" s="79">
        <v>0</v>
      </c>
      <c r="H59" s="79">
        <v>0</v>
      </c>
      <c r="I59" s="79">
        <v>0</v>
      </c>
      <c r="J59" s="79">
        <v>0</v>
      </c>
      <c r="K59" s="79">
        <v>0</v>
      </c>
      <c r="L59" s="79">
        <v>0</v>
      </c>
      <c r="M59" s="79">
        <v>0</v>
      </c>
      <c r="N59" s="79">
        <v>0</v>
      </c>
      <c r="O59" s="79">
        <v>0</v>
      </c>
      <c r="P59" s="79">
        <v>0</v>
      </c>
      <c r="Q59" s="79">
        <v>0</v>
      </c>
      <c r="R59" s="79">
        <v>0</v>
      </c>
      <c r="S59" s="79">
        <v>0</v>
      </c>
      <c r="T59" s="79">
        <v>0</v>
      </c>
      <c r="U59" s="79">
        <v>0</v>
      </c>
      <c r="V59" s="79">
        <v>0</v>
      </c>
      <c r="W59" s="79">
        <v>0</v>
      </c>
      <c r="X59" s="79">
        <v>0</v>
      </c>
      <c r="Y59" s="79">
        <v>0</v>
      </c>
      <c r="Z59" s="79">
        <v>0</v>
      </c>
      <c r="AA59" s="79">
        <v>0</v>
      </c>
      <c r="AB59" s="79">
        <v>0</v>
      </c>
      <c r="AC59" s="79">
        <v>0</v>
      </c>
      <c r="AD59" s="79">
        <v>0</v>
      </c>
      <c r="AE59" s="79">
        <v>0</v>
      </c>
      <c r="AF59" s="79">
        <v>96.490915420000007</v>
      </c>
      <c r="AG59" s="79">
        <v>0</v>
      </c>
      <c r="AH59" s="79">
        <v>0</v>
      </c>
      <c r="AI59" s="79">
        <v>0</v>
      </c>
      <c r="AJ59" s="79">
        <v>0</v>
      </c>
      <c r="AK59" s="79">
        <v>0</v>
      </c>
      <c r="AL59" s="79">
        <v>1</v>
      </c>
      <c r="AM59" s="79">
        <v>0</v>
      </c>
      <c r="AN59" s="79">
        <v>0</v>
      </c>
      <c r="AO59" s="79">
        <v>0</v>
      </c>
      <c r="AP59" s="79">
        <v>0</v>
      </c>
      <c r="AQ59" s="79">
        <v>0</v>
      </c>
      <c r="AR59" s="79">
        <v>0</v>
      </c>
      <c r="AS59" s="79">
        <v>0</v>
      </c>
      <c r="AT59" s="79">
        <v>0</v>
      </c>
      <c r="AU59" s="79">
        <v>0</v>
      </c>
      <c r="AV59" s="79">
        <v>0</v>
      </c>
      <c r="AW59" s="79">
        <v>0</v>
      </c>
      <c r="AX59" s="79">
        <v>0</v>
      </c>
      <c r="AY59" s="79">
        <v>0</v>
      </c>
      <c r="AZ59" s="79">
        <v>0</v>
      </c>
      <c r="BA59" s="79">
        <v>0</v>
      </c>
      <c r="BB59" s="79">
        <v>0</v>
      </c>
      <c r="BC59" s="79">
        <v>0</v>
      </c>
      <c r="BD59" s="79">
        <v>0</v>
      </c>
      <c r="BE59" s="79">
        <v>0</v>
      </c>
      <c r="BF59" s="79">
        <v>0</v>
      </c>
      <c r="BG59" s="79">
        <v>0</v>
      </c>
      <c r="BH59" s="79">
        <v>0</v>
      </c>
      <c r="BI59" s="79">
        <v>0</v>
      </c>
      <c r="BJ59" s="79">
        <v>0</v>
      </c>
      <c r="BK59" s="79">
        <v>0</v>
      </c>
      <c r="BL59" s="79">
        <v>0</v>
      </c>
      <c r="BM59" s="79">
        <v>0</v>
      </c>
      <c r="BN59" s="79">
        <v>0</v>
      </c>
      <c r="BO59" s="79">
        <v>0</v>
      </c>
      <c r="BP59" s="79">
        <v>0</v>
      </c>
      <c r="BQ59" s="79">
        <v>0</v>
      </c>
      <c r="BR59" s="79">
        <v>0</v>
      </c>
      <c r="BS59" s="79">
        <v>0</v>
      </c>
      <c r="BT59" s="79">
        <v>0</v>
      </c>
      <c r="BU59" s="79">
        <v>0</v>
      </c>
      <c r="BV59" s="79">
        <v>0</v>
      </c>
      <c r="BW59" s="79">
        <v>0</v>
      </c>
      <c r="BX59" s="79">
        <v>0</v>
      </c>
      <c r="BY59" s="79">
        <v>0</v>
      </c>
      <c r="BZ59" s="79">
        <v>0</v>
      </c>
      <c r="CA59" s="79">
        <v>0</v>
      </c>
      <c r="CB59" s="79">
        <v>0</v>
      </c>
      <c r="CC59" s="79">
        <v>0</v>
      </c>
      <c r="CD59" s="79">
        <v>0</v>
      </c>
      <c r="CE59" s="79">
        <f t="shared" si="118"/>
        <v>0</v>
      </c>
      <c r="CF59" s="79">
        <f t="shared" si="119"/>
        <v>96.490915420000007</v>
      </c>
      <c r="CG59" s="79">
        <f t="shared" si="120"/>
        <v>0</v>
      </c>
      <c r="CH59" s="79">
        <f t="shared" si="121"/>
        <v>0</v>
      </c>
      <c r="CI59" s="79">
        <f t="shared" si="122"/>
        <v>0</v>
      </c>
      <c r="CJ59" s="79">
        <f t="shared" si="123"/>
        <v>0</v>
      </c>
      <c r="CK59" s="79">
        <f t="shared" si="124"/>
        <v>0</v>
      </c>
      <c r="CL59" s="79">
        <f t="shared" si="125"/>
        <v>1</v>
      </c>
      <c r="CM59" s="79">
        <f t="shared" si="126"/>
        <v>0</v>
      </c>
      <c r="CN59" s="79">
        <f t="shared" si="127"/>
        <v>0</v>
      </c>
      <c r="CO59" s="79">
        <f t="shared" si="128"/>
        <v>0</v>
      </c>
      <c r="CP59" s="79">
        <f t="shared" si="129"/>
        <v>0</v>
      </c>
      <c r="CQ59" s="79">
        <f t="shared" si="130"/>
        <v>0</v>
      </c>
    </row>
    <row r="60" spans="1:95" ht="31.5">
      <c r="A60" s="73" t="s">
        <v>131</v>
      </c>
      <c r="B60" s="95" t="s">
        <v>287</v>
      </c>
      <c r="C60" s="96" t="s">
        <v>288</v>
      </c>
      <c r="D60" s="92">
        <v>186.81078049999999</v>
      </c>
      <c r="E60" s="79">
        <v>0</v>
      </c>
      <c r="F60" s="79">
        <v>0</v>
      </c>
      <c r="G60" s="79">
        <v>0</v>
      </c>
      <c r="H60" s="79">
        <v>0</v>
      </c>
      <c r="I60" s="79">
        <v>0</v>
      </c>
      <c r="J60" s="79">
        <v>0</v>
      </c>
      <c r="K60" s="79">
        <v>0</v>
      </c>
      <c r="L60" s="79">
        <v>0</v>
      </c>
      <c r="M60" s="79">
        <v>0</v>
      </c>
      <c r="N60" s="79">
        <v>0</v>
      </c>
      <c r="O60" s="79">
        <v>0</v>
      </c>
      <c r="P60" s="79">
        <v>0</v>
      </c>
      <c r="Q60" s="79">
        <v>0</v>
      </c>
      <c r="R60" s="79">
        <v>0</v>
      </c>
      <c r="S60" s="79">
        <v>186.81078049999999</v>
      </c>
      <c r="T60" s="79">
        <v>0</v>
      </c>
      <c r="U60" s="79">
        <v>0</v>
      </c>
      <c r="V60" s="79">
        <v>0</v>
      </c>
      <c r="W60" s="79">
        <v>0</v>
      </c>
      <c r="X60" s="79">
        <v>0</v>
      </c>
      <c r="Y60" s="79">
        <v>2</v>
      </c>
      <c r="Z60" s="79">
        <v>0</v>
      </c>
      <c r="AA60" s="79">
        <v>0</v>
      </c>
      <c r="AB60" s="79">
        <v>0</v>
      </c>
      <c r="AC60" s="79">
        <v>0</v>
      </c>
      <c r="AD60" s="79">
        <v>0</v>
      </c>
      <c r="AE60" s="79">
        <v>0</v>
      </c>
      <c r="AF60" s="92">
        <v>0</v>
      </c>
      <c r="AG60" s="79">
        <v>0</v>
      </c>
      <c r="AH60" s="79">
        <v>0</v>
      </c>
      <c r="AI60" s="79">
        <v>0</v>
      </c>
      <c r="AJ60" s="79">
        <v>0</v>
      </c>
      <c r="AK60" s="79">
        <v>0</v>
      </c>
      <c r="AL60" s="79">
        <v>0</v>
      </c>
      <c r="AM60" s="79">
        <v>0</v>
      </c>
      <c r="AN60" s="79">
        <v>0</v>
      </c>
      <c r="AO60" s="79">
        <v>0</v>
      </c>
      <c r="AP60" s="79">
        <v>0</v>
      </c>
      <c r="AQ60" s="79">
        <v>0</v>
      </c>
      <c r="AR60" s="79">
        <v>0</v>
      </c>
      <c r="AS60" s="79">
        <v>0</v>
      </c>
      <c r="AT60" s="79">
        <v>0</v>
      </c>
      <c r="AU60" s="79">
        <v>0</v>
      </c>
      <c r="AV60" s="79">
        <v>0</v>
      </c>
      <c r="AW60" s="79">
        <v>0</v>
      </c>
      <c r="AX60" s="79">
        <v>0</v>
      </c>
      <c r="AY60" s="79">
        <v>0</v>
      </c>
      <c r="AZ60" s="79">
        <v>0</v>
      </c>
      <c r="BA60" s="79">
        <v>0</v>
      </c>
      <c r="BB60" s="79">
        <v>0</v>
      </c>
      <c r="BC60" s="79">
        <v>0</v>
      </c>
      <c r="BD60" s="79">
        <v>0</v>
      </c>
      <c r="BE60" s="79">
        <v>0</v>
      </c>
      <c r="BF60" s="79">
        <v>0</v>
      </c>
      <c r="BG60" s="79">
        <v>0</v>
      </c>
      <c r="BH60" s="79">
        <v>0</v>
      </c>
      <c r="BI60" s="79">
        <v>0</v>
      </c>
      <c r="BJ60" s="79">
        <v>0</v>
      </c>
      <c r="BK60" s="79">
        <v>0</v>
      </c>
      <c r="BL60" s="79">
        <v>0</v>
      </c>
      <c r="BM60" s="79">
        <v>0</v>
      </c>
      <c r="BN60" s="79">
        <v>0</v>
      </c>
      <c r="BO60" s="79">
        <v>0</v>
      </c>
      <c r="BP60" s="79">
        <v>0</v>
      </c>
      <c r="BQ60" s="79">
        <v>0</v>
      </c>
      <c r="BR60" s="79">
        <v>0</v>
      </c>
      <c r="BS60" s="79">
        <v>0</v>
      </c>
      <c r="BT60" s="79">
        <v>0</v>
      </c>
      <c r="BU60" s="79">
        <v>0</v>
      </c>
      <c r="BV60" s="79">
        <v>0</v>
      </c>
      <c r="BW60" s="79">
        <v>0</v>
      </c>
      <c r="BX60" s="79">
        <v>0</v>
      </c>
      <c r="BY60" s="79">
        <v>0</v>
      </c>
      <c r="BZ60" s="79">
        <v>0</v>
      </c>
      <c r="CA60" s="79">
        <v>0</v>
      </c>
      <c r="CB60" s="79">
        <v>0</v>
      </c>
      <c r="CC60" s="79">
        <v>0</v>
      </c>
      <c r="CD60" s="79">
        <v>0</v>
      </c>
      <c r="CE60" s="79">
        <f t="shared" si="118"/>
        <v>0</v>
      </c>
      <c r="CF60" s="79">
        <f t="shared" si="119"/>
        <v>186.81078049999999</v>
      </c>
      <c r="CG60" s="79">
        <f t="shared" si="120"/>
        <v>0</v>
      </c>
      <c r="CH60" s="79">
        <f t="shared" si="121"/>
        <v>0</v>
      </c>
      <c r="CI60" s="79">
        <f t="shared" si="122"/>
        <v>0</v>
      </c>
      <c r="CJ60" s="79">
        <f t="shared" si="123"/>
        <v>0</v>
      </c>
      <c r="CK60" s="79">
        <f t="shared" si="124"/>
        <v>0</v>
      </c>
      <c r="CL60" s="79">
        <f t="shared" si="125"/>
        <v>2</v>
      </c>
      <c r="CM60" s="79">
        <f t="shared" si="126"/>
        <v>0</v>
      </c>
      <c r="CN60" s="79">
        <f t="shared" si="127"/>
        <v>0</v>
      </c>
      <c r="CO60" s="79">
        <f t="shared" si="128"/>
        <v>0</v>
      </c>
      <c r="CP60" s="79">
        <f t="shared" si="129"/>
        <v>0</v>
      </c>
      <c r="CQ60" s="79">
        <f t="shared" si="130"/>
        <v>0</v>
      </c>
    </row>
    <row r="61" spans="1:95" ht="31.5">
      <c r="A61" s="73" t="s">
        <v>131</v>
      </c>
      <c r="B61" s="95" t="s">
        <v>289</v>
      </c>
      <c r="C61" s="96" t="s">
        <v>290</v>
      </c>
      <c r="D61" s="92">
        <v>194.35169490999999</v>
      </c>
      <c r="E61" s="79">
        <v>0</v>
      </c>
      <c r="F61" s="79">
        <v>0</v>
      </c>
      <c r="G61" s="79">
        <v>0</v>
      </c>
      <c r="H61" s="79">
        <v>0</v>
      </c>
      <c r="I61" s="79">
        <v>0</v>
      </c>
      <c r="J61" s="79">
        <v>0</v>
      </c>
      <c r="K61" s="79">
        <v>0</v>
      </c>
      <c r="L61" s="79">
        <v>0</v>
      </c>
      <c r="M61" s="79">
        <v>0</v>
      </c>
      <c r="N61" s="79">
        <v>0</v>
      </c>
      <c r="O61" s="79">
        <v>0</v>
      </c>
      <c r="P61" s="79">
        <v>0</v>
      </c>
      <c r="Q61" s="79">
        <v>0</v>
      </c>
      <c r="R61" s="79">
        <v>0</v>
      </c>
      <c r="S61" s="79">
        <v>0</v>
      </c>
      <c r="T61" s="79">
        <v>0</v>
      </c>
      <c r="U61" s="79">
        <v>0</v>
      </c>
      <c r="V61" s="79">
        <v>0</v>
      </c>
      <c r="W61" s="79">
        <v>0</v>
      </c>
      <c r="X61" s="79">
        <v>0</v>
      </c>
      <c r="Y61" s="79">
        <v>0</v>
      </c>
      <c r="Z61" s="79">
        <v>0</v>
      </c>
      <c r="AA61" s="79">
        <v>0</v>
      </c>
      <c r="AB61" s="79">
        <v>0</v>
      </c>
      <c r="AC61" s="79">
        <v>0</v>
      </c>
      <c r="AD61" s="79">
        <v>0</v>
      </c>
      <c r="AE61" s="79">
        <v>0</v>
      </c>
      <c r="AF61" s="79">
        <v>194.35169490999999</v>
      </c>
      <c r="AG61" s="79">
        <v>0</v>
      </c>
      <c r="AH61" s="79">
        <v>0</v>
      </c>
      <c r="AI61" s="79">
        <v>0</v>
      </c>
      <c r="AJ61" s="79">
        <v>0</v>
      </c>
      <c r="AK61" s="79">
        <v>0</v>
      </c>
      <c r="AL61" s="79">
        <v>2</v>
      </c>
      <c r="AM61" s="79">
        <v>0</v>
      </c>
      <c r="AN61" s="79">
        <v>0</v>
      </c>
      <c r="AO61" s="79">
        <v>0</v>
      </c>
      <c r="AP61" s="79">
        <v>0</v>
      </c>
      <c r="AQ61" s="79">
        <v>0</v>
      </c>
      <c r="AR61" s="79">
        <v>0</v>
      </c>
      <c r="AS61" s="92">
        <v>0</v>
      </c>
      <c r="AT61" s="79">
        <v>0</v>
      </c>
      <c r="AU61" s="79">
        <v>0</v>
      </c>
      <c r="AV61" s="79">
        <v>0</v>
      </c>
      <c r="AW61" s="79">
        <v>0</v>
      </c>
      <c r="AX61" s="79">
        <v>0</v>
      </c>
      <c r="AY61" s="79">
        <v>0</v>
      </c>
      <c r="AZ61" s="79">
        <v>0</v>
      </c>
      <c r="BA61" s="79">
        <v>0</v>
      </c>
      <c r="BB61" s="79">
        <v>0</v>
      </c>
      <c r="BC61" s="79">
        <v>0</v>
      </c>
      <c r="BD61" s="79">
        <v>0</v>
      </c>
      <c r="BE61" s="79">
        <v>0</v>
      </c>
      <c r="BF61" s="79">
        <v>0</v>
      </c>
      <c r="BG61" s="79">
        <v>0</v>
      </c>
      <c r="BH61" s="79">
        <v>0</v>
      </c>
      <c r="BI61" s="79">
        <v>0</v>
      </c>
      <c r="BJ61" s="79">
        <v>0</v>
      </c>
      <c r="BK61" s="79">
        <v>0</v>
      </c>
      <c r="BL61" s="79">
        <v>0</v>
      </c>
      <c r="BM61" s="79">
        <v>0</v>
      </c>
      <c r="BN61" s="79">
        <v>0</v>
      </c>
      <c r="BO61" s="79">
        <v>0</v>
      </c>
      <c r="BP61" s="79">
        <v>0</v>
      </c>
      <c r="BQ61" s="79">
        <v>0</v>
      </c>
      <c r="BR61" s="79">
        <v>0</v>
      </c>
      <c r="BS61" s="79">
        <v>0</v>
      </c>
      <c r="BT61" s="79">
        <v>0</v>
      </c>
      <c r="BU61" s="79">
        <v>0</v>
      </c>
      <c r="BV61" s="79">
        <v>0</v>
      </c>
      <c r="BW61" s="79">
        <v>0</v>
      </c>
      <c r="BX61" s="79">
        <v>0</v>
      </c>
      <c r="BY61" s="79">
        <v>0</v>
      </c>
      <c r="BZ61" s="79">
        <v>0</v>
      </c>
      <c r="CA61" s="79">
        <v>0</v>
      </c>
      <c r="CB61" s="79">
        <v>0</v>
      </c>
      <c r="CC61" s="79">
        <v>0</v>
      </c>
      <c r="CD61" s="79">
        <v>0</v>
      </c>
      <c r="CE61" s="79">
        <f t="shared" si="118"/>
        <v>0</v>
      </c>
      <c r="CF61" s="79">
        <f t="shared" si="119"/>
        <v>194.35169490999999</v>
      </c>
      <c r="CG61" s="79">
        <f t="shared" si="120"/>
        <v>0</v>
      </c>
      <c r="CH61" s="79">
        <f t="shared" si="121"/>
        <v>0</v>
      </c>
      <c r="CI61" s="79">
        <f t="shared" si="122"/>
        <v>0</v>
      </c>
      <c r="CJ61" s="79">
        <f t="shared" si="123"/>
        <v>0</v>
      </c>
      <c r="CK61" s="79">
        <f t="shared" si="124"/>
        <v>0</v>
      </c>
      <c r="CL61" s="79">
        <f t="shared" si="125"/>
        <v>2</v>
      </c>
      <c r="CM61" s="79">
        <f t="shared" si="126"/>
        <v>0</v>
      </c>
      <c r="CN61" s="79">
        <f t="shared" si="127"/>
        <v>0</v>
      </c>
      <c r="CO61" s="79">
        <f t="shared" si="128"/>
        <v>0</v>
      </c>
      <c r="CP61" s="79">
        <f t="shared" si="129"/>
        <v>0</v>
      </c>
      <c r="CQ61" s="79">
        <f t="shared" si="130"/>
        <v>0</v>
      </c>
    </row>
    <row r="62" spans="1:95" ht="31.5">
      <c r="A62" s="73" t="s">
        <v>131</v>
      </c>
      <c r="B62" s="90" t="s">
        <v>291</v>
      </c>
      <c r="C62" s="75" t="s">
        <v>292</v>
      </c>
      <c r="D62" s="92">
        <v>26.95196816</v>
      </c>
      <c r="E62" s="79">
        <v>0</v>
      </c>
      <c r="F62" s="79">
        <v>0</v>
      </c>
      <c r="G62" s="79">
        <v>0</v>
      </c>
      <c r="H62" s="79">
        <v>0</v>
      </c>
      <c r="I62" s="79">
        <v>0</v>
      </c>
      <c r="J62" s="79">
        <v>0</v>
      </c>
      <c r="K62" s="79">
        <v>0</v>
      </c>
      <c r="L62" s="79">
        <v>0</v>
      </c>
      <c r="M62" s="79">
        <v>0</v>
      </c>
      <c r="N62" s="79">
        <v>0</v>
      </c>
      <c r="O62" s="79">
        <v>0</v>
      </c>
      <c r="P62" s="79">
        <v>0</v>
      </c>
      <c r="Q62" s="79">
        <v>0</v>
      </c>
      <c r="R62" s="79">
        <v>0</v>
      </c>
      <c r="S62" s="79">
        <v>0</v>
      </c>
      <c r="T62" s="79">
        <v>0</v>
      </c>
      <c r="U62" s="79">
        <v>0</v>
      </c>
      <c r="V62" s="79">
        <v>0</v>
      </c>
      <c r="W62" s="79">
        <v>0</v>
      </c>
      <c r="X62" s="79">
        <v>0</v>
      </c>
      <c r="Y62" s="79">
        <v>0</v>
      </c>
      <c r="Z62" s="79">
        <v>0</v>
      </c>
      <c r="AA62" s="79">
        <v>0</v>
      </c>
      <c r="AB62" s="79">
        <v>0</v>
      </c>
      <c r="AC62" s="79">
        <v>0</v>
      </c>
      <c r="AD62" s="79">
        <v>0</v>
      </c>
      <c r="AE62" s="79">
        <v>0</v>
      </c>
      <c r="AF62" s="79">
        <v>12.598000000000001</v>
      </c>
      <c r="AG62" s="79">
        <v>0</v>
      </c>
      <c r="AH62" s="79">
        <v>0</v>
      </c>
      <c r="AI62" s="79">
        <v>0</v>
      </c>
      <c r="AJ62" s="79">
        <v>0</v>
      </c>
      <c r="AK62" s="79">
        <v>0</v>
      </c>
      <c r="AL62" s="79">
        <v>1</v>
      </c>
      <c r="AM62" s="79">
        <v>0</v>
      </c>
      <c r="AN62" s="79">
        <v>0</v>
      </c>
      <c r="AO62" s="79">
        <v>0</v>
      </c>
      <c r="AP62" s="79">
        <v>0</v>
      </c>
      <c r="AQ62" s="79">
        <v>0</v>
      </c>
      <c r="AR62" s="79">
        <v>0</v>
      </c>
      <c r="AS62" s="79">
        <v>14.353968159999997</v>
      </c>
      <c r="AT62" s="79">
        <v>0</v>
      </c>
      <c r="AU62" s="79">
        <v>0</v>
      </c>
      <c r="AV62" s="79">
        <v>0</v>
      </c>
      <c r="AW62" s="79">
        <v>0</v>
      </c>
      <c r="AX62" s="79">
        <v>0</v>
      </c>
      <c r="AY62" s="79">
        <v>1</v>
      </c>
      <c r="AZ62" s="79">
        <v>0</v>
      </c>
      <c r="BA62" s="79">
        <v>0</v>
      </c>
      <c r="BB62" s="79">
        <v>0</v>
      </c>
      <c r="BC62" s="79">
        <v>0</v>
      </c>
      <c r="BD62" s="79">
        <v>0</v>
      </c>
      <c r="BE62" s="79">
        <v>0</v>
      </c>
      <c r="BF62" s="79">
        <v>0</v>
      </c>
      <c r="BG62" s="79">
        <v>0</v>
      </c>
      <c r="BH62" s="79">
        <v>0</v>
      </c>
      <c r="BI62" s="79">
        <v>0</v>
      </c>
      <c r="BJ62" s="79">
        <v>0</v>
      </c>
      <c r="BK62" s="79">
        <v>0</v>
      </c>
      <c r="BL62" s="79">
        <v>0</v>
      </c>
      <c r="BM62" s="79">
        <v>0</v>
      </c>
      <c r="BN62" s="79">
        <v>0</v>
      </c>
      <c r="BO62" s="79">
        <v>0</v>
      </c>
      <c r="BP62" s="79">
        <v>0</v>
      </c>
      <c r="BQ62" s="79">
        <v>0</v>
      </c>
      <c r="BR62" s="79">
        <v>0</v>
      </c>
      <c r="BS62" s="79">
        <v>0</v>
      </c>
      <c r="BT62" s="79">
        <v>0</v>
      </c>
      <c r="BU62" s="79">
        <v>0</v>
      </c>
      <c r="BV62" s="79">
        <v>0</v>
      </c>
      <c r="BW62" s="79">
        <v>0</v>
      </c>
      <c r="BX62" s="79">
        <v>0</v>
      </c>
      <c r="BY62" s="79">
        <v>0</v>
      </c>
      <c r="BZ62" s="79">
        <v>0</v>
      </c>
      <c r="CA62" s="79">
        <v>0</v>
      </c>
      <c r="CB62" s="79">
        <v>0</v>
      </c>
      <c r="CC62" s="79">
        <v>0</v>
      </c>
      <c r="CD62" s="79">
        <v>0</v>
      </c>
      <c r="CE62" s="79">
        <f t="shared" si="118"/>
        <v>0</v>
      </c>
      <c r="CF62" s="79">
        <f t="shared" si="119"/>
        <v>26.95196816</v>
      </c>
      <c r="CG62" s="79">
        <f t="shared" si="120"/>
        <v>0</v>
      </c>
      <c r="CH62" s="79">
        <f t="shared" si="121"/>
        <v>0</v>
      </c>
      <c r="CI62" s="79">
        <f t="shared" si="122"/>
        <v>0</v>
      </c>
      <c r="CJ62" s="79">
        <f t="shared" si="123"/>
        <v>0</v>
      </c>
      <c r="CK62" s="79">
        <f t="shared" si="124"/>
        <v>0</v>
      </c>
      <c r="CL62" s="79">
        <f t="shared" si="125"/>
        <v>2</v>
      </c>
      <c r="CM62" s="79">
        <f t="shared" si="126"/>
        <v>0</v>
      </c>
      <c r="CN62" s="79">
        <f t="shared" si="127"/>
        <v>0</v>
      </c>
      <c r="CO62" s="79">
        <f t="shared" si="128"/>
        <v>0</v>
      </c>
      <c r="CP62" s="79">
        <f t="shared" si="129"/>
        <v>0</v>
      </c>
      <c r="CQ62" s="79">
        <f t="shared" si="130"/>
        <v>0</v>
      </c>
    </row>
    <row r="63" spans="1:95">
      <c r="A63" s="86" t="s">
        <v>133</v>
      </c>
      <c r="B63" s="87" t="s">
        <v>293</v>
      </c>
      <c r="C63" s="88" t="s">
        <v>202</v>
      </c>
      <c r="D63" s="84">
        <f t="shared" ref="D63:BO63" si="131">SUM(D64:D69)</f>
        <v>205.55512557999998</v>
      </c>
      <c r="E63" s="84">
        <f t="shared" si="131"/>
        <v>0</v>
      </c>
      <c r="F63" s="84">
        <f t="shared" si="131"/>
        <v>0</v>
      </c>
      <c r="G63" s="84">
        <f t="shared" si="131"/>
        <v>0</v>
      </c>
      <c r="H63" s="84">
        <f t="shared" si="131"/>
        <v>0</v>
      </c>
      <c r="I63" s="84">
        <f t="shared" si="131"/>
        <v>0</v>
      </c>
      <c r="J63" s="84">
        <f t="shared" si="131"/>
        <v>0</v>
      </c>
      <c r="K63" s="84">
        <f t="shared" si="131"/>
        <v>0</v>
      </c>
      <c r="L63" s="84">
        <f t="shared" si="131"/>
        <v>0</v>
      </c>
      <c r="M63" s="84">
        <f t="shared" si="131"/>
        <v>0</v>
      </c>
      <c r="N63" s="84">
        <f t="shared" si="131"/>
        <v>0</v>
      </c>
      <c r="O63" s="84">
        <f t="shared" si="131"/>
        <v>0</v>
      </c>
      <c r="P63" s="84">
        <f t="shared" si="131"/>
        <v>0</v>
      </c>
      <c r="Q63" s="84">
        <f t="shared" si="131"/>
        <v>0</v>
      </c>
      <c r="R63" s="84">
        <f t="shared" si="131"/>
        <v>0</v>
      </c>
      <c r="S63" s="84">
        <f t="shared" si="131"/>
        <v>90.650335579999989</v>
      </c>
      <c r="T63" s="84">
        <f t="shared" si="131"/>
        <v>0</v>
      </c>
      <c r="U63" s="84">
        <f t="shared" si="131"/>
        <v>5.59</v>
      </c>
      <c r="V63" s="84">
        <f t="shared" si="131"/>
        <v>0</v>
      </c>
      <c r="W63" s="84">
        <f t="shared" si="131"/>
        <v>0</v>
      </c>
      <c r="X63" s="84">
        <f t="shared" si="131"/>
        <v>0</v>
      </c>
      <c r="Y63" s="84">
        <f t="shared" si="131"/>
        <v>1</v>
      </c>
      <c r="Z63" s="84">
        <f t="shared" si="131"/>
        <v>0</v>
      </c>
      <c r="AA63" s="84">
        <f t="shared" si="131"/>
        <v>0</v>
      </c>
      <c r="AB63" s="84">
        <f t="shared" si="131"/>
        <v>0</v>
      </c>
      <c r="AC63" s="84">
        <f t="shared" si="131"/>
        <v>0</v>
      </c>
      <c r="AD63" s="84">
        <f t="shared" si="131"/>
        <v>0</v>
      </c>
      <c r="AE63" s="84">
        <f t="shared" si="131"/>
        <v>0</v>
      </c>
      <c r="AF63" s="84">
        <f t="shared" si="131"/>
        <v>59.62379</v>
      </c>
      <c r="AG63" s="84">
        <f t="shared" si="131"/>
        <v>0</v>
      </c>
      <c r="AH63" s="84">
        <f t="shared" si="131"/>
        <v>0</v>
      </c>
      <c r="AI63" s="84">
        <f t="shared" si="131"/>
        <v>0</v>
      </c>
      <c r="AJ63" s="84">
        <f t="shared" si="131"/>
        <v>0</v>
      </c>
      <c r="AK63" s="84">
        <f t="shared" si="131"/>
        <v>0</v>
      </c>
      <c r="AL63" s="84">
        <f t="shared" si="131"/>
        <v>1</v>
      </c>
      <c r="AM63" s="84">
        <f t="shared" si="131"/>
        <v>0</v>
      </c>
      <c r="AN63" s="84">
        <f t="shared" si="131"/>
        <v>0</v>
      </c>
      <c r="AO63" s="84">
        <f t="shared" si="131"/>
        <v>100</v>
      </c>
      <c r="AP63" s="84">
        <f t="shared" si="131"/>
        <v>0</v>
      </c>
      <c r="AQ63" s="84">
        <f t="shared" si="131"/>
        <v>0</v>
      </c>
      <c r="AR63" s="84">
        <f t="shared" si="131"/>
        <v>0</v>
      </c>
      <c r="AS63" s="84">
        <f t="shared" si="131"/>
        <v>26.106000000000002</v>
      </c>
      <c r="AT63" s="84">
        <f t="shared" si="131"/>
        <v>0</v>
      </c>
      <c r="AU63" s="84">
        <f t="shared" si="131"/>
        <v>0</v>
      </c>
      <c r="AV63" s="84">
        <f t="shared" si="131"/>
        <v>0</v>
      </c>
      <c r="AW63" s="84">
        <f t="shared" si="131"/>
        <v>0</v>
      </c>
      <c r="AX63" s="84">
        <f t="shared" si="131"/>
        <v>0</v>
      </c>
      <c r="AY63" s="84">
        <f t="shared" si="131"/>
        <v>1</v>
      </c>
      <c r="AZ63" s="84">
        <f t="shared" si="131"/>
        <v>0</v>
      </c>
      <c r="BA63" s="84">
        <f t="shared" si="131"/>
        <v>0</v>
      </c>
      <c r="BB63" s="84">
        <f t="shared" si="131"/>
        <v>0</v>
      </c>
      <c r="BC63" s="84">
        <f t="shared" si="131"/>
        <v>0</v>
      </c>
      <c r="BD63" s="84">
        <f t="shared" si="131"/>
        <v>0</v>
      </c>
      <c r="BE63" s="84">
        <f t="shared" si="131"/>
        <v>0</v>
      </c>
      <c r="BF63" s="84">
        <f t="shared" si="131"/>
        <v>29.175000000000001</v>
      </c>
      <c r="BG63" s="84">
        <f t="shared" si="131"/>
        <v>0</v>
      </c>
      <c r="BH63" s="84">
        <f t="shared" si="131"/>
        <v>0</v>
      </c>
      <c r="BI63" s="84">
        <f t="shared" si="131"/>
        <v>0</v>
      </c>
      <c r="BJ63" s="84">
        <f t="shared" si="131"/>
        <v>0</v>
      </c>
      <c r="BK63" s="84">
        <f t="shared" si="131"/>
        <v>0</v>
      </c>
      <c r="BL63" s="84">
        <f t="shared" si="131"/>
        <v>1</v>
      </c>
      <c r="BM63" s="84">
        <f t="shared" si="131"/>
        <v>0</v>
      </c>
      <c r="BN63" s="84">
        <f t="shared" si="131"/>
        <v>0</v>
      </c>
      <c r="BO63" s="84">
        <f t="shared" si="131"/>
        <v>0</v>
      </c>
      <c r="BP63" s="84">
        <f t="shared" ref="BP63:CQ63" si="132">SUM(BP64:BP69)</f>
        <v>0</v>
      </c>
      <c r="BQ63" s="84">
        <f t="shared" si="132"/>
        <v>0</v>
      </c>
      <c r="BR63" s="84">
        <f t="shared" si="132"/>
        <v>0</v>
      </c>
      <c r="BS63" s="84">
        <f t="shared" si="132"/>
        <v>0</v>
      </c>
      <c r="BT63" s="84">
        <f t="shared" si="132"/>
        <v>0</v>
      </c>
      <c r="BU63" s="84">
        <f t="shared" si="132"/>
        <v>0</v>
      </c>
      <c r="BV63" s="84">
        <f t="shared" si="132"/>
        <v>0</v>
      </c>
      <c r="BW63" s="84">
        <f t="shared" si="132"/>
        <v>0</v>
      </c>
      <c r="BX63" s="84">
        <f t="shared" si="132"/>
        <v>0</v>
      </c>
      <c r="BY63" s="84">
        <f t="shared" si="132"/>
        <v>0</v>
      </c>
      <c r="BZ63" s="84">
        <f t="shared" si="132"/>
        <v>0</v>
      </c>
      <c r="CA63" s="84">
        <f t="shared" si="132"/>
        <v>0</v>
      </c>
      <c r="CB63" s="84">
        <f t="shared" si="132"/>
        <v>0</v>
      </c>
      <c r="CC63" s="84">
        <f t="shared" si="132"/>
        <v>0</v>
      </c>
      <c r="CD63" s="84">
        <f t="shared" si="132"/>
        <v>0</v>
      </c>
      <c r="CE63" s="84">
        <f t="shared" si="132"/>
        <v>0</v>
      </c>
      <c r="CF63" s="84">
        <f t="shared" si="132"/>
        <v>205.55512557999998</v>
      </c>
      <c r="CG63" s="84">
        <f t="shared" si="132"/>
        <v>0</v>
      </c>
      <c r="CH63" s="84">
        <f t="shared" si="132"/>
        <v>5.59</v>
      </c>
      <c r="CI63" s="84">
        <f t="shared" si="132"/>
        <v>0</v>
      </c>
      <c r="CJ63" s="84">
        <f t="shared" si="132"/>
        <v>0</v>
      </c>
      <c r="CK63" s="84">
        <f t="shared" si="132"/>
        <v>0</v>
      </c>
      <c r="CL63" s="84">
        <f t="shared" si="132"/>
        <v>4</v>
      </c>
      <c r="CM63" s="84">
        <f t="shared" si="132"/>
        <v>0</v>
      </c>
      <c r="CN63" s="84">
        <f t="shared" si="132"/>
        <v>0</v>
      </c>
      <c r="CO63" s="84">
        <f t="shared" si="132"/>
        <v>100</v>
      </c>
      <c r="CP63" s="84">
        <f t="shared" si="132"/>
        <v>0</v>
      </c>
      <c r="CQ63" s="84">
        <f t="shared" si="132"/>
        <v>0</v>
      </c>
    </row>
    <row r="64" spans="1:95">
      <c r="A64" s="73" t="s">
        <v>133</v>
      </c>
      <c r="B64" s="90" t="s">
        <v>294</v>
      </c>
      <c r="C64" s="75" t="s">
        <v>295</v>
      </c>
      <c r="D64" s="92">
        <v>35.41046892</v>
      </c>
      <c r="E64" s="79">
        <v>0</v>
      </c>
      <c r="F64" s="79">
        <v>0</v>
      </c>
      <c r="G64" s="79">
        <v>0</v>
      </c>
      <c r="H64" s="79">
        <v>0</v>
      </c>
      <c r="I64" s="79">
        <v>0</v>
      </c>
      <c r="J64" s="79">
        <v>0</v>
      </c>
      <c r="K64" s="79">
        <v>0</v>
      </c>
      <c r="L64" s="79">
        <v>0</v>
      </c>
      <c r="M64" s="79">
        <v>0</v>
      </c>
      <c r="N64" s="79">
        <v>0</v>
      </c>
      <c r="O64" s="79">
        <v>0</v>
      </c>
      <c r="P64" s="79">
        <v>0</v>
      </c>
      <c r="Q64" s="79">
        <v>0</v>
      </c>
      <c r="R64" s="79">
        <v>0</v>
      </c>
      <c r="S64" s="79">
        <v>35.41046892</v>
      </c>
      <c r="T64" s="79">
        <v>0</v>
      </c>
      <c r="U64" s="79">
        <v>0</v>
      </c>
      <c r="V64" s="79">
        <v>0</v>
      </c>
      <c r="W64" s="79">
        <v>0</v>
      </c>
      <c r="X64" s="79">
        <v>0</v>
      </c>
      <c r="Y64" s="79">
        <v>1</v>
      </c>
      <c r="Z64" s="79">
        <v>0</v>
      </c>
      <c r="AA64" s="79">
        <v>0</v>
      </c>
      <c r="AB64" s="79">
        <v>0</v>
      </c>
      <c r="AC64" s="79">
        <v>0</v>
      </c>
      <c r="AD64" s="79">
        <v>0</v>
      </c>
      <c r="AE64" s="79">
        <v>0</v>
      </c>
      <c r="AF64" s="79">
        <v>0</v>
      </c>
      <c r="AG64" s="79">
        <v>0</v>
      </c>
      <c r="AH64" s="79">
        <v>0</v>
      </c>
      <c r="AI64" s="79">
        <v>0</v>
      </c>
      <c r="AJ64" s="79">
        <v>0</v>
      </c>
      <c r="AK64" s="79">
        <v>0</v>
      </c>
      <c r="AL64" s="79">
        <v>0</v>
      </c>
      <c r="AM64" s="79">
        <v>0</v>
      </c>
      <c r="AN64" s="79">
        <v>0</v>
      </c>
      <c r="AO64" s="79">
        <v>0</v>
      </c>
      <c r="AP64" s="79">
        <v>0</v>
      </c>
      <c r="AQ64" s="79">
        <v>0</v>
      </c>
      <c r="AR64" s="79">
        <v>0</v>
      </c>
      <c r="AS64" s="79">
        <v>0</v>
      </c>
      <c r="AT64" s="79">
        <v>0</v>
      </c>
      <c r="AU64" s="79">
        <v>0</v>
      </c>
      <c r="AV64" s="79">
        <v>0</v>
      </c>
      <c r="AW64" s="79">
        <v>0</v>
      </c>
      <c r="AX64" s="79">
        <v>0</v>
      </c>
      <c r="AY64" s="79">
        <v>0</v>
      </c>
      <c r="AZ64" s="79">
        <v>0</v>
      </c>
      <c r="BA64" s="79">
        <v>0</v>
      </c>
      <c r="BB64" s="79">
        <v>0</v>
      </c>
      <c r="BC64" s="79">
        <v>0</v>
      </c>
      <c r="BD64" s="79">
        <v>0</v>
      </c>
      <c r="BE64" s="79">
        <v>0</v>
      </c>
      <c r="BF64" s="79">
        <v>0</v>
      </c>
      <c r="BG64" s="79">
        <v>0</v>
      </c>
      <c r="BH64" s="79">
        <v>0</v>
      </c>
      <c r="BI64" s="79">
        <v>0</v>
      </c>
      <c r="BJ64" s="79">
        <v>0</v>
      </c>
      <c r="BK64" s="79">
        <v>0</v>
      </c>
      <c r="BL64" s="79">
        <v>0</v>
      </c>
      <c r="BM64" s="79">
        <v>0</v>
      </c>
      <c r="BN64" s="79">
        <v>0</v>
      </c>
      <c r="BO64" s="79">
        <v>0</v>
      </c>
      <c r="BP64" s="79">
        <v>0</v>
      </c>
      <c r="BQ64" s="79">
        <v>0</v>
      </c>
      <c r="BR64" s="79">
        <v>0</v>
      </c>
      <c r="BS64" s="79">
        <v>0</v>
      </c>
      <c r="BT64" s="79">
        <v>0</v>
      </c>
      <c r="BU64" s="79">
        <v>0</v>
      </c>
      <c r="BV64" s="79">
        <v>0</v>
      </c>
      <c r="BW64" s="79">
        <v>0</v>
      </c>
      <c r="BX64" s="79">
        <v>0</v>
      </c>
      <c r="BY64" s="79">
        <v>0</v>
      </c>
      <c r="BZ64" s="79">
        <v>0</v>
      </c>
      <c r="CA64" s="79">
        <v>0</v>
      </c>
      <c r="CB64" s="79">
        <v>0</v>
      </c>
      <c r="CC64" s="79">
        <v>0</v>
      </c>
      <c r="CD64" s="79">
        <v>0</v>
      </c>
      <c r="CE64" s="79">
        <f t="shared" ref="CE64:CE69" si="133">E64+R64+AE64+AR64+BE64+BR64</f>
        <v>0</v>
      </c>
      <c r="CF64" s="79">
        <f t="shared" ref="CF64:CF69" si="134">F64+S64+AF64+AS64+BF64+BS64</f>
        <v>35.41046892</v>
      </c>
      <c r="CG64" s="79">
        <f t="shared" ref="CG64:CG69" si="135">G64+T64+AG64+AT64+BG64+BT64</f>
        <v>0</v>
      </c>
      <c r="CH64" s="79">
        <f t="shared" ref="CH64:CH69" si="136">H64+U64+AH64+AU64+BH64+BU64</f>
        <v>0</v>
      </c>
      <c r="CI64" s="79">
        <f t="shared" ref="CI64:CI69" si="137">I64+V64+AI64+AV64+BI64+BV64</f>
        <v>0</v>
      </c>
      <c r="CJ64" s="79">
        <f t="shared" ref="CJ64:CJ69" si="138">J64+W64+AJ64+AW64+BJ64+BW64</f>
        <v>0</v>
      </c>
      <c r="CK64" s="79">
        <f t="shared" ref="CK64:CK69" si="139">K64+X64+AK64+AX64+BK64+BX64</f>
        <v>0</v>
      </c>
      <c r="CL64" s="79">
        <f t="shared" ref="CL64:CL69" si="140">L64+Y64+AL64+AY64+BL64+BY64</f>
        <v>1</v>
      </c>
      <c r="CM64" s="79">
        <f t="shared" ref="CM64:CM69" si="141">M64+Z64+AM64+AZ64+BM64+BZ64</f>
        <v>0</v>
      </c>
      <c r="CN64" s="79">
        <f t="shared" ref="CN64:CN69" si="142">N64+AA64+AN64+BA64+BN64+CA64</f>
        <v>0</v>
      </c>
      <c r="CO64" s="79">
        <f t="shared" ref="CO64:CO69" si="143">O64+AB64+AO64+BB64+BO64+CB64</f>
        <v>0</v>
      </c>
      <c r="CP64" s="79">
        <f t="shared" ref="CP64:CP69" si="144">P64+AC64+AP64+BC64+BP64+CC64</f>
        <v>0</v>
      </c>
      <c r="CQ64" s="79">
        <f t="shared" ref="CQ64:CQ69" si="145">Q64+AD64+AQ64+BD64+BQ64+CD64</f>
        <v>0</v>
      </c>
    </row>
    <row r="65" spans="1:95">
      <c r="A65" s="73" t="s">
        <v>133</v>
      </c>
      <c r="B65" s="90" t="s">
        <v>296</v>
      </c>
      <c r="C65" s="75" t="s">
        <v>297</v>
      </c>
      <c r="D65" s="92">
        <v>26.106000000000002</v>
      </c>
      <c r="E65" s="79">
        <v>0</v>
      </c>
      <c r="F65" s="79">
        <v>0</v>
      </c>
      <c r="G65" s="79">
        <v>0</v>
      </c>
      <c r="H65" s="79">
        <v>0</v>
      </c>
      <c r="I65" s="79">
        <v>0</v>
      </c>
      <c r="J65" s="79">
        <v>0</v>
      </c>
      <c r="K65" s="79">
        <v>0</v>
      </c>
      <c r="L65" s="79">
        <v>0</v>
      </c>
      <c r="M65" s="79">
        <v>0</v>
      </c>
      <c r="N65" s="79">
        <v>0</v>
      </c>
      <c r="O65" s="79">
        <v>0</v>
      </c>
      <c r="P65" s="79">
        <v>0</v>
      </c>
      <c r="Q65" s="79">
        <v>0</v>
      </c>
      <c r="R65" s="79">
        <v>0</v>
      </c>
      <c r="S65" s="79">
        <v>0</v>
      </c>
      <c r="T65" s="79">
        <v>0</v>
      </c>
      <c r="U65" s="79">
        <v>0</v>
      </c>
      <c r="V65" s="79">
        <v>0</v>
      </c>
      <c r="W65" s="79">
        <v>0</v>
      </c>
      <c r="X65" s="79">
        <v>0</v>
      </c>
      <c r="Y65" s="79">
        <v>0</v>
      </c>
      <c r="Z65" s="79">
        <v>0</v>
      </c>
      <c r="AA65" s="79">
        <v>0</v>
      </c>
      <c r="AB65" s="79">
        <v>0</v>
      </c>
      <c r="AC65" s="79">
        <v>0</v>
      </c>
      <c r="AD65" s="79">
        <v>0</v>
      </c>
      <c r="AE65" s="79">
        <v>0</v>
      </c>
      <c r="AF65" s="79">
        <v>0</v>
      </c>
      <c r="AG65" s="79">
        <v>0</v>
      </c>
      <c r="AH65" s="79">
        <v>0</v>
      </c>
      <c r="AI65" s="79">
        <v>0</v>
      </c>
      <c r="AJ65" s="79">
        <v>0</v>
      </c>
      <c r="AK65" s="79">
        <v>0</v>
      </c>
      <c r="AL65" s="79">
        <v>0</v>
      </c>
      <c r="AM65" s="79">
        <v>0</v>
      </c>
      <c r="AN65" s="79">
        <v>0</v>
      </c>
      <c r="AO65" s="79">
        <v>0</v>
      </c>
      <c r="AP65" s="79">
        <v>0</v>
      </c>
      <c r="AQ65" s="79">
        <v>0</v>
      </c>
      <c r="AR65" s="79">
        <v>0</v>
      </c>
      <c r="AS65" s="79">
        <v>26.106000000000002</v>
      </c>
      <c r="AT65" s="79">
        <v>0</v>
      </c>
      <c r="AU65" s="79">
        <v>0</v>
      </c>
      <c r="AV65" s="79">
        <v>0</v>
      </c>
      <c r="AW65" s="79">
        <v>0</v>
      </c>
      <c r="AX65" s="79">
        <v>0</v>
      </c>
      <c r="AY65" s="79">
        <v>1</v>
      </c>
      <c r="AZ65" s="79">
        <v>0</v>
      </c>
      <c r="BA65" s="79">
        <v>0</v>
      </c>
      <c r="BB65" s="79">
        <v>0</v>
      </c>
      <c r="BC65" s="79">
        <v>0</v>
      </c>
      <c r="BD65" s="79">
        <v>0</v>
      </c>
      <c r="BE65" s="79">
        <v>0</v>
      </c>
      <c r="BF65" s="79">
        <v>0</v>
      </c>
      <c r="BG65" s="79">
        <v>0</v>
      </c>
      <c r="BH65" s="79">
        <v>0</v>
      </c>
      <c r="BI65" s="79">
        <v>0</v>
      </c>
      <c r="BJ65" s="79">
        <v>0</v>
      </c>
      <c r="BK65" s="79">
        <v>0</v>
      </c>
      <c r="BL65" s="79">
        <v>0</v>
      </c>
      <c r="BM65" s="79">
        <v>0</v>
      </c>
      <c r="BN65" s="79">
        <v>0</v>
      </c>
      <c r="BO65" s="79">
        <v>0</v>
      </c>
      <c r="BP65" s="79">
        <v>0</v>
      </c>
      <c r="BQ65" s="79">
        <v>0</v>
      </c>
      <c r="BR65" s="79">
        <v>0</v>
      </c>
      <c r="BS65" s="79">
        <v>0</v>
      </c>
      <c r="BT65" s="79">
        <v>0</v>
      </c>
      <c r="BU65" s="79">
        <v>0</v>
      </c>
      <c r="BV65" s="79">
        <v>0</v>
      </c>
      <c r="BW65" s="79">
        <v>0</v>
      </c>
      <c r="BX65" s="79">
        <v>0</v>
      </c>
      <c r="BY65" s="79">
        <v>0</v>
      </c>
      <c r="BZ65" s="79">
        <v>0</v>
      </c>
      <c r="CA65" s="79">
        <v>0</v>
      </c>
      <c r="CB65" s="79">
        <v>0</v>
      </c>
      <c r="CC65" s="79">
        <v>0</v>
      </c>
      <c r="CD65" s="79">
        <v>0</v>
      </c>
      <c r="CE65" s="79">
        <f t="shared" si="133"/>
        <v>0</v>
      </c>
      <c r="CF65" s="79">
        <f t="shared" si="134"/>
        <v>26.106000000000002</v>
      </c>
      <c r="CG65" s="79">
        <f t="shared" si="135"/>
        <v>0</v>
      </c>
      <c r="CH65" s="79">
        <f t="shared" si="136"/>
        <v>0</v>
      </c>
      <c r="CI65" s="79">
        <f t="shared" si="137"/>
        <v>0</v>
      </c>
      <c r="CJ65" s="79">
        <f t="shared" si="138"/>
        <v>0</v>
      </c>
      <c r="CK65" s="79">
        <f t="shared" si="139"/>
        <v>0</v>
      </c>
      <c r="CL65" s="79">
        <f t="shared" si="140"/>
        <v>1</v>
      </c>
      <c r="CM65" s="79">
        <f t="shared" si="141"/>
        <v>0</v>
      </c>
      <c r="CN65" s="79">
        <f t="shared" si="142"/>
        <v>0</v>
      </c>
      <c r="CO65" s="79">
        <f t="shared" si="143"/>
        <v>0</v>
      </c>
      <c r="CP65" s="79">
        <f t="shared" si="144"/>
        <v>0</v>
      </c>
      <c r="CQ65" s="79">
        <f t="shared" si="145"/>
        <v>0</v>
      </c>
    </row>
    <row r="66" spans="1:95" ht="31.5">
      <c r="A66" s="73" t="s">
        <v>133</v>
      </c>
      <c r="B66" s="95" t="s">
        <v>298</v>
      </c>
      <c r="C66" s="96" t="s">
        <v>299</v>
      </c>
      <c r="D66" s="92">
        <v>21.74</v>
      </c>
      <c r="E66" s="79">
        <v>0</v>
      </c>
      <c r="F66" s="79">
        <v>0</v>
      </c>
      <c r="G66" s="79">
        <v>0</v>
      </c>
      <c r="H66" s="79">
        <v>0</v>
      </c>
      <c r="I66" s="79">
        <v>0</v>
      </c>
      <c r="J66" s="79">
        <v>0</v>
      </c>
      <c r="K66" s="79">
        <v>0</v>
      </c>
      <c r="L66" s="79">
        <v>0</v>
      </c>
      <c r="M66" s="79">
        <v>0</v>
      </c>
      <c r="N66" s="79">
        <v>0</v>
      </c>
      <c r="O66" s="79">
        <v>0</v>
      </c>
      <c r="P66" s="79">
        <v>0</v>
      </c>
      <c r="Q66" s="79">
        <v>0</v>
      </c>
      <c r="R66" s="79">
        <v>0</v>
      </c>
      <c r="S66" s="79">
        <v>0</v>
      </c>
      <c r="T66" s="79">
        <v>0</v>
      </c>
      <c r="U66" s="79">
        <v>0</v>
      </c>
      <c r="V66" s="79">
        <v>0</v>
      </c>
      <c r="W66" s="79">
        <v>0</v>
      </c>
      <c r="X66" s="79">
        <v>0</v>
      </c>
      <c r="Y66" s="79">
        <v>0</v>
      </c>
      <c r="Z66" s="79">
        <v>0</v>
      </c>
      <c r="AA66" s="79">
        <v>0</v>
      </c>
      <c r="AB66" s="79">
        <v>0</v>
      </c>
      <c r="AC66" s="79">
        <v>0</v>
      </c>
      <c r="AD66" s="79">
        <v>0</v>
      </c>
      <c r="AE66" s="79">
        <v>0</v>
      </c>
      <c r="AF66" s="79">
        <v>21.74</v>
      </c>
      <c r="AG66" s="79">
        <v>0</v>
      </c>
      <c r="AH66" s="79">
        <v>0</v>
      </c>
      <c r="AI66" s="79">
        <v>0</v>
      </c>
      <c r="AJ66" s="79">
        <v>0</v>
      </c>
      <c r="AK66" s="79">
        <v>0</v>
      </c>
      <c r="AL66" s="79">
        <v>1</v>
      </c>
      <c r="AM66" s="79">
        <v>0</v>
      </c>
      <c r="AN66" s="79">
        <v>0</v>
      </c>
      <c r="AO66" s="79">
        <v>0</v>
      </c>
      <c r="AP66" s="79">
        <v>0</v>
      </c>
      <c r="AQ66" s="79">
        <v>0</v>
      </c>
      <c r="AR66" s="79">
        <v>0</v>
      </c>
      <c r="AS66" s="79">
        <v>0</v>
      </c>
      <c r="AT66" s="79">
        <v>0</v>
      </c>
      <c r="AU66" s="79">
        <v>0</v>
      </c>
      <c r="AV66" s="79">
        <v>0</v>
      </c>
      <c r="AW66" s="79">
        <v>0</v>
      </c>
      <c r="AX66" s="79">
        <v>0</v>
      </c>
      <c r="AY66" s="79">
        <v>0</v>
      </c>
      <c r="AZ66" s="79">
        <v>0</v>
      </c>
      <c r="BA66" s="79">
        <v>0</v>
      </c>
      <c r="BB66" s="79">
        <v>0</v>
      </c>
      <c r="BC66" s="79">
        <v>0</v>
      </c>
      <c r="BD66" s="79">
        <v>0</v>
      </c>
      <c r="BE66" s="79">
        <v>0</v>
      </c>
      <c r="BF66" s="79">
        <v>0</v>
      </c>
      <c r="BG66" s="79">
        <v>0</v>
      </c>
      <c r="BH66" s="79">
        <v>0</v>
      </c>
      <c r="BI66" s="79">
        <v>0</v>
      </c>
      <c r="BJ66" s="79">
        <v>0</v>
      </c>
      <c r="BK66" s="79">
        <v>0</v>
      </c>
      <c r="BL66" s="79">
        <v>0</v>
      </c>
      <c r="BM66" s="79">
        <v>0</v>
      </c>
      <c r="BN66" s="79">
        <v>0</v>
      </c>
      <c r="BO66" s="79">
        <v>0</v>
      </c>
      <c r="BP66" s="79">
        <v>0</v>
      </c>
      <c r="BQ66" s="79">
        <v>0</v>
      </c>
      <c r="BR66" s="79">
        <v>0</v>
      </c>
      <c r="BS66" s="79">
        <v>0</v>
      </c>
      <c r="BT66" s="79">
        <v>0</v>
      </c>
      <c r="BU66" s="79">
        <v>0</v>
      </c>
      <c r="BV66" s="79">
        <v>0</v>
      </c>
      <c r="BW66" s="79">
        <v>0</v>
      </c>
      <c r="BX66" s="79">
        <v>0</v>
      </c>
      <c r="BY66" s="79">
        <v>0</v>
      </c>
      <c r="BZ66" s="79">
        <v>0</v>
      </c>
      <c r="CA66" s="79">
        <v>0</v>
      </c>
      <c r="CB66" s="79">
        <v>0</v>
      </c>
      <c r="CC66" s="79">
        <v>0</v>
      </c>
      <c r="CD66" s="79">
        <v>0</v>
      </c>
      <c r="CE66" s="79">
        <f t="shared" si="133"/>
        <v>0</v>
      </c>
      <c r="CF66" s="79">
        <f t="shared" si="134"/>
        <v>21.74</v>
      </c>
      <c r="CG66" s="79">
        <f t="shared" si="135"/>
        <v>0</v>
      </c>
      <c r="CH66" s="79">
        <f t="shared" si="136"/>
        <v>0</v>
      </c>
      <c r="CI66" s="79">
        <f t="shared" si="137"/>
        <v>0</v>
      </c>
      <c r="CJ66" s="79">
        <f t="shared" si="138"/>
        <v>0</v>
      </c>
      <c r="CK66" s="79">
        <f t="shared" si="139"/>
        <v>0</v>
      </c>
      <c r="CL66" s="79">
        <f t="shared" si="140"/>
        <v>1</v>
      </c>
      <c r="CM66" s="79">
        <f t="shared" si="141"/>
        <v>0</v>
      </c>
      <c r="CN66" s="79">
        <f t="shared" si="142"/>
        <v>0</v>
      </c>
      <c r="CO66" s="79">
        <f t="shared" si="143"/>
        <v>0</v>
      </c>
      <c r="CP66" s="79">
        <f t="shared" si="144"/>
        <v>0</v>
      </c>
      <c r="CQ66" s="79">
        <f t="shared" si="145"/>
        <v>0</v>
      </c>
    </row>
    <row r="67" spans="1:95" ht="31.5">
      <c r="A67" s="73" t="s">
        <v>133</v>
      </c>
      <c r="B67" s="95" t="s">
        <v>300</v>
      </c>
      <c r="C67" s="96" t="s">
        <v>301</v>
      </c>
      <c r="D67" s="92">
        <v>29.175000000000001</v>
      </c>
      <c r="E67" s="79">
        <v>0</v>
      </c>
      <c r="F67" s="79">
        <v>0</v>
      </c>
      <c r="G67" s="79">
        <v>0</v>
      </c>
      <c r="H67" s="79">
        <v>0</v>
      </c>
      <c r="I67" s="79">
        <v>0</v>
      </c>
      <c r="J67" s="79">
        <v>0</v>
      </c>
      <c r="K67" s="79">
        <v>0</v>
      </c>
      <c r="L67" s="79">
        <v>0</v>
      </c>
      <c r="M67" s="79">
        <v>0</v>
      </c>
      <c r="N67" s="79">
        <v>0</v>
      </c>
      <c r="O67" s="79">
        <v>0</v>
      </c>
      <c r="P67" s="79">
        <v>0</v>
      </c>
      <c r="Q67" s="79">
        <v>0</v>
      </c>
      <c r="R67" s="79">
        <v>0</v>
      </c>
      <c r="S67" s="79">
        <v>0</v>
      </c>
      <c r="T67" s="79">
        <v>0</v>
      </c>
      <c r="U67" s="79">
        <v>0</v>
      </c>
      <c r="V67" s="79">
        <v>0</v>
      </c>
      <c r="W67" s="79">
        <v>0</v>
      </c>
      <c r="X67" s="79">
        <v>0</v>
      </c>
      <c r="Y67" s="79">
        <v>0</v>
      </c>
      <c r="Z67" s="79">
        <v>0</v>
      </c>
      <c r="AA67" s="79">
        <v>0</v>
      </c>
      <c r="AB67" s="79">
        <v>0</v>
      </c>
      <c r="AC67" s="79">
        <v>0</v>
      </c>
      <c r="AD67" s="79">
        <v>0</v>
      </c>
      <c r="AE67" s="79">
        <v>0</v>
      </c>
      <c r="AF67" s="79">
        <v>0</v>
      </c>
      <c r="AG67" s="79">
        <v>0</v>
      </c>
      <c r="AH67" s="79">
        <v>0</v>
      </c>
      <c r="AI67" s="79">
        <v>0</v>
      </c>
      <c r="AJ67" s="79">
        <v>0</v>
      </c>
      <c r="AK67" s="79">
        <v>0</v>
      </c>
      <c r="AL67" s="79">
        <v>0</v>
      </c>
      <c r="AM67" s="79">
        <v>0</v>
      </c>
      <c r="AN67" s="79">
        <v>0</v>
      </c>
      <c r="AO67" s="79">
        <v>0</v>
      </c>
      <c r="AP67" s="79">
        <v>0</v>
      </c>
      <c r="AQ67" s="79">
        <v>0</v>
      </c>
      <c r="AR67" s="79">
        <v>0</v>
      </c>
      <c r="AS67" s="79">
        <v>0</v>
      </c>
      <c r="AT67" s="79">
        <v>0</v>
      </c>
      <c r="AU67" s="79">
        <v>0</v>
      </c>
      <c r="AV67" s="79">
        <v>0</v>
      </c>
      <c r="AW67" s="79">
        <v>0</v>
      </c>
      <c r="AX67" s="79">
        <v>0</v>
      </c>
      <c r="AY67" s="79">
        <v>0</v>
      </c>
      <c r="AZ67" s="79">
        <v>0</v>
      </c>
      <c r="BA67" s="79">
        <v>0</v>
      </c>
      <c r="BB67" s="79">
        <v>0</v>
      </c>
      <c r="BC67" s="79">
        <v>0</v>
      </c>
      <c r="BD67" s="79">
        <v>0</v>
      </c>
      <c r="BE67" s="79">
        <v>0</v>
      </c>
      <c r="BF67" s="79">
        <v>29.175000000000001</v>
      </c>
      <c r="BG67" s="78">
        <v>0</v>
      </c>
      <c r="BH67" s="78">
        <v>0</v>
      </c>
      <c r="BI67" s="78">
        <v>0</v>
      </c>
      <c r="BJ67" s="78">
        <v>0</v>
      </c>
      <c r="BK67" s="78">
        <v>0</v>
      </c>
      <c r="BL67" s="78">
        <v>1</v>
      </c>
      <c r="BM67" s="78">
        <v>0</v>
      </c>
      <c r="BN67" s="78">
        <v>0</v>
      </c>
      <c r="BO67" s="78">
        <v>0</v>
      </c>
      <c r="BP67" s="78">
        <v>0</v>
      </c>
      <c r="BQ67" s="78">
        <v>0</v>
      </c>
      <c r="BR67" s="79">
        <v>0</v>
      </c>
      <c r="BS67" s="79">
        <v>0</v>
      </c>
      <c r="BT67" s="79">
        <v>0</v>
      </c>
      <c r="BU67" s="79">
        <v>0</v>
      </c>
      <c r="BV67" s="79">
        <v>0</v>
      </c>
      <c r="BW67" s="79">
        <v>0</v>
      </c>
      <c r="BX67" s="79">
        <v>0</v>
      </c>
      <c r="BY67" s="79">
        <v>0</v>
      </c>
      <c r="BZ67" s="79">
        <v>0</v>
      </c>
      <c r="CA67" s="79">
        <v>0</v>
      </c>
      <c r="CB67" s="79">
        <v>0</v>
      </c>
      <c r="CC67" s="79">
        <v>0</v>
      </c>
      <c r="CD67" s="79">
        <v>0</v>
      </c>
      <c r="CE67" s="79">
        <f t="shared" si="133"/>
        <v>0</v>
      </c>
      <c r="CF67" s="79">
        <f t="shared" si="134"/>
        <v>29.175000000000001</v>
      </c>
      <c r="CG67" s="79">
        <f t="shared" si="135"/>
        <v>0</v>
      </c>
      <c r="CH67" s="79">
        <f t="shared" si="136"/>
        <v>0</v>
      </c>
      <c r="CI67" s="79">
        <f t="shared" si="137"/>
        <v>0</v>
      </c>
      <c r="CJ67" s="79">
        <f t="shared" si="138"/>
        <v>0</v>
      </c>
      <c r="CK67" s="79">
        <f t="shared" si="139"/>
        <v>0</v>
      </c>
      <c r="CL67" s="79">
        <f t="shared" si="140"/>
        <v>1</v>
      </c>
      <c r="CM67" s="79">
        <f t="shared" si="141"/>
        <v>0</v>
      </c>
      <c r="CN67" s="79">
        <f t="shared" si="142"/>
        <v>0</v>
      </c>
      <c r="CO67" s="79">
        <f t="shared" si="143"/>
        <v>0</v>
      </c>
      <c r="CP67" s="79">
        <f t="shared" si="144"/>
        <v>0</v>
      </c>
      <c r="CQ67" s="79">
        <f t="shared" si="145"/>
        <v>0</v>
      </c>
    </row>
    <row r="68" spans="1:95" ht="47.25">
      <c r="A68" s="73" t="s">
        <v>133</v>
      </c>
      <c r="B68" s="95" t="s">
        <v>302</v>
      </c>
      <c r="C68" s="96" t="s">
        <v>303</v>
      </c>
      <c r="D68" s="92">
        <v>37.883789999999998</v>
      </c>
      <c r="E68" s="79">
        <v>0</v>
      </c>
      <c r="F68" s="79">
        <v>0</v>
      </c>
      <c r="G68" s="79">
        <v>0</v>
      </c>
      <c r="H68" s="79">
        <v>0</v>
      </c>
      <c r="I68" s="79">
        <v>0</v>
      </c>
      <c r="J68" s="79">
        <v>0</v>
      </c>
      <c r="K68" s="79">
        <v>0</v>
      </c>
      <c r="L68" s="79">
        <v>0</v>
      </c>
      <c r="M68" s="79">
        <v>0</v>
      </c>
      <c r="N68" s="79">
        <v>0</v>
      </c>
      <c r="O68" s="79">
        <v>0</v>
      </c>
      <c r="P68" s="79">
        <v>0</v>
      </c>
      <c r="Q68" s="79">
        <v>0</v>
      </c>
      <c r="R68" s="79">
        <v>0</v>
      </c>
      <c r="S68" s="79">
        <v>0</v>
      </c>
      <c r="T68" s="79">
        <v>0</v>
      </c>
      <c r="U68" s="79">
        <v>0</v>
      </c>
      <c r="V68" s="79">
        <v>0</v>
      </c>
      <c r="W68" s="79">
        <v>0</v>
      </c>
      <c r="X68" s="79">
        <v>0</v>
      </c>
      <c r="Y68" s="79">
        <v>0</v>
      </c>
      <c r="Z68" s="79">
        <v>0</v>
      </c>
      <c r="AA68" s="79">
        <v>0</v>
      </c>
      <c r="AB68" s="79">
        <v>0</v>
      </c>
      <c r="AC68" s="79">
        <v>0</v>
      </c>
      <c r="AD68" s="79">
        <v>0</v>
      </c>
      <c r="AE68" s="79">
        <v>0</v>
      </c>
      <c r="AF68" s="79">
        <v>37.883789999999998</v>
      </c>
      <c r="AG68" s="79">
        <v>0</v>
      </c>
      <c r="AH68" s="79">
        <v>0</v>
      </c>
      <c r="AI68" s="79">
        <v>0</v>
      </c>
      <c r="AJ68" s="79">
        <v>0</v>
      </c>
      <c r="AK68" s="79">
        <v>0</v>
      </c>
      <c r="AL68" s="79">
        <v>0</v>
      </c>
      <c r="AM68" s="79">
        <v>0</v>
      </c>
      <c r="AN68" s="79">
        <v>0</v>
      </c>
      <c r="AO68" s="79">
        <v>100</v>
      </c>
      <c r="AP68" s="79">
        <v>0</v>
      </c>
      <c r="AQ68" s="79">
        <v>0</v>
      </c>
      <c r="AR68" s="79">
        <v>0</v>
      </c>
      <c r="AS68" s="79">
        <v>0</v>
      </c>
      <c r="AT68" s="79">
        <v>0</v>
      </c>
      <c r="AU68" s="79">
        <v>0</v>
      </c>
      <c r="AV68" s="79">
        <v>0</v>
      </c>
      <c r="AW68" s="79">
        <v>0</v>
      </c>
      <c r="AX68" s="79">
        <v>0</v>
      </c>
      <c r="AY68" s="79">
        <v>0</v>
      </c>
      <c r="AZ68" s="79">
        <v>0</v>
      </c>
      <c r="BA68" s="79">
        <v>0</v>
      </c>
      <c r="BB68" s="79">
        <v>0</v>
      </c>
      <c r="BC68" s="79">
        <v>0</v>
      </c>
      <c r="BD68" s="79">
        <v>0</v>
      </c>
      <c r="BE68" s="79">
        <v>0</v>
      </c>
      <c r="BF68" s="79">
        <v>0</v>
      </c>
      <c r="BG68" s="79">
        <v>0</v>
      </c>
      <c r="BH68" s="79">
        <v>0</v>
      </c>
      <c r="BI68" s="79">
        <v>0</v>
      </c>
      <c r="BJ68" s="79">
        <v>0</v>
      </c>
      <c r="BK68" s="79">
        <v>0</v>
      </c>
      <c r="BL68" s="79">
        <v>0</v>
      </c>
      <c r="BM68" s="79">
        <v>0</v>
      </c>
      <c r="BN68" s="79">
        <v>0</v>
      </c>
      <c r="BO68" s="79">
        <v>0</v>
      </c>
      <c r="BP68" s="79">
        <v>0</v>
      </c>
      <c r="BQ68" s="79">
        <v>0</v>
      </c>
      <c r="BR68" s="79">
        <v>0</v>
      </c>
      <c r="BS68" s="79">
        <v>0</v>
      </c>
      <c r="BT68" s="79">
        <v>0</v>
      </c>
      <c r="BU68" s="79">
        <v>0</v>
      </c>
      <c r="BV68" s="79">
        <v>0</v>
      </c>
      <c r="BW68" s="79">
        <v>0</v>
      </c>
      <c r="BX68" s="79">
        <v>0</v>
      </c>
      <c r="BY68" s="79">
        <v>0</v>
      </c>
      <c r="BZ68" s="79">
        <v>0</v>
      </c>
      <c r="CA68" s="79">
        <v>0</v>
      </c>
      <c r="CB68" s="79">
        <v>0</v>
      </c>
      <c r="CC68" s="79">
        <v>0</v>
      </c>
      <c r="CD68" s="79">
        <v>0</v>
      </c>
      <c r="CE68" s="79">
        <f t="shared" si="133"/>
        <v>0</v>
      </c>
      <c r="CF68" s="79">
        <f t="shared" si="134"/>
        <v>37.883789999999998</v>
      </c>
      <c r="CG68" s="79">
        <f t="shared" si="135"/>
        <v>0</v>
      </c>
      <c r="CH68" s="79">
        <f t="shared" si="136"/>
        <v>0</v>
      </c>
      <c r="CI68" s="79">
        <f t="shared" si="137"/>
        <v>0</v>
      </c>
      <c r="CJ68" s="79">
        <f t="shared" si="138"/>
        <v>0</v>
      </c>
      <c r="CK68" s="79">
        <f t="shared" si="139"/>
        <v>0</v>
      </c>
      <c r="CL68" s="79">
        <f t="shared" si="140"/>
        <v>0</v>
      </c>
      <c r="CM68" s="79">
        <f t="shared" si="141"/>
        <v>0</v>
      </c>
      <c r="CN68" s="79">
        <f t="shared" si="142"/>
        <v>0</v>
      </c>
      <c r="CO68" s="79">
        <f t="shared" si="143"/>
        <v>100</v>
      </c>
      <c r="CP68" s="79">
        <f t="shared" si="144"/>
        <v>0</v>
      </c>
      <c r="CQ68" s="79">
        <f t="shared" si="145"/>
        <v>0</v>
      </c>
    </row>
    <row r="69" spans="1:95" ht="31.5">
      <c r="A69" s="73" t="s">
        <v>133</v>
      </c>
      <c r="B69" s="99" t="s">
        <v>305</v>
      </c>
      <c r="C69" s="93" t="s">
        <v>306</v>
      </c>
      <c r="D69" s="92">
        <v>55.239866659999997</v>
      </c>
      <c r="E69" s="79">
        <v>0</v>
      </c>
      <c r="F69" s="79">
        <v>0</v>
      </c>
      <c r="G69" s="79">
        <v>0</v>
      </c>
      <c r="H69" s="79">
        <v>0</v>
      </c>
      <c r="I69" s="79">
        <v>0</v>
      </c>
      <c r="J69" s="79">
        <v>0</v>
      </c>
      <c r="K69" s="79">
        <v>0</v>
      </c>
      <c r="L69" s="79">
        <v>0</v>
      </c>
      <c r="M69" s="79">
        <v>0</v>
      </c>
      <c r="N69" s="79">
        <v>0</v>
      </c>
      <c r="O69" s="79">
        <v>0</v>
      </c>
      <c r="P69" s="79">
        <v>0</v>
      </c>
      <c r="Q69" s="79">
        <v>0</v>
      </c>
      <c r="R69" s="79">
        <v>0</v>
      </c>
      <c r="S69" s="79">
        <v>55.239866659999997</v>
      </c>
      <c r="T69" s="79">
        <v>0</v>
      </c>
      <c r="U69" s="79">
        <v>5.59</v>
      </c>
      <c r="V69" s="79">
        <v>0</v>
      </c>
      <c r="W69" s="79">
        <v>0</v>
      </c>
      <c r="X69" s="79">
        <v>0</v>
      </c>
      <c r="Y69" s="79">
        <v>0</v>
      </c>
      <c r="Z69" s="79">
        <v>0</v>
      </c>
      <c r="AA69" s="79">
        <v>0</v>
      </c>
      <c r="AB69" s="79">
        <v>0</v>
      </c>
      <c r="AC69" s="79">
        <v>0</v>
      </c>
      <c r="AD69" s="79">
        <v>0</v>
      </c>
      <c r="AE69" s="79">
        <v>0</v>
      </c>
      <c r="AF69" s="79">
        <v>0</v>
      </c>
      <c r="AG69" s="79">
        <v>0</v>
      </c>
      <c r="AH69" s="79">
        <v>0</v>
      </c>
      <c r="AI69" s="79">
        <v>0</v>
      </c>
      <c r="AJ69" s="79">
        <v>0</v>
      </c>
      <c r="AK69" s="79">
        <v>0</v>
      </c>
      <c r="AL69" s="79">
        <v>0</v>
      </c>
      <c r="AM69" s="79">
        <v>0</v>
      </c>
      <c r="AN69" s="79">
        <v>0</v>
      </c>
      <c r="AO69" s="79">
        <v>0</v>
      </c>
      <c r="AP69" s="79">
        <v>0</v>
      </c>
      <c r="AQ69" s="79">
        <v>0</v>
      </c>
      <c r="AR69" s="79">
        <v>0</v>
      </c>
      <c r="AS69" s="79">
        <v>0</v>
      </c>
      <c r="AT69" s="79">
        <v>0</v>
      </c>
      <c r="AU69" s="79">
        <v>0</v>
      </c>
      <c r="AV69" s="79">
        <v>0</v>
      </c>
      <c r="AW69" s="79">
        <v>0</v>
      </c>
      <c r="AX69" s="79">
        <v>0</v>
      </c>
      <c r="AY69" s="79">
        <v>0</v>
      </c>
      <c r="AZ69" s="79">
        <v>0</v>
      </c>
      <c r="BA69" s="79">
        <v>0</v>
      </c>
      <c r="BB69" s="79">
        <v>0</v>
      </c>
      <c r="BC69" s="79">
        <v>0</v>
      </c>
      <c r="BD69" s="79">
        <v>0</v>
      </c>
      <c r="BE69" s="79">
        <v>0</v>
      </c>
      <c r="BF69" s="79">
        <v>0</v>
      </c>
      <c r="BG69" s="79">
        <v>0</v>
      </c>
      <c r="BH69" s="79">
        <v>0</v>
      </c>
      <c r="BI69" s="79">
        <v>0</v>
      </c>
      <c r="BJ69" s="79">
        <v>0</v>
      </c>
      <c r="BK69" s="79">
        <v>0</v>
      </c>
      <c r="BL69" s="79">
        <v>0</v>
      </c>
      <c r="BM69" s="79">
        <v>0</v>
      </c>
      <c r="BN69" s="79">
        <v>0</v>
      </c>
      <c r="BO69" s="79">
        <v>0</v>
      </c>
      <c r="BP69" s="79">
        <v>0</v>
      </c>
      <c r="BQ69" s="79">
        <v>0</v>
      </c>
      <c r="BR69" s="79">
        <v>0</v>
      </c>
      <c r="BS69" s="79">
        <v>0</v>
      </c>
      <c r="BT69" s="79">
        <v>0</v>
      </c>
      <c r="BU69" s="79">
        <v>0</v>
      </c>
      <c r="BV69" s="79">
        <v>0</v>
      </c>
      <c r="BW69" s="79">
        <v>0</v>
      </c>
      <c r="BX69" s="79">
        <v>0</v>
      </c>
      <c r="BY69" s="79">
        <v>0</v>
      </c>
      <c r="BZ69" s="79">
        <v>0</v>
      </c>
      <c r="CA69" s="79">
        <v>0</v>
      </c>
      <c r="CB69" s="79">
        <v>0</v>
      </c>
      <c r="CC69" s="79">
        <v>0</v>
      </c>
      <c r="CD69" s="79">
        <v>0</v>
      </c>
      <c r="CE69" s="79">
        <f t="shared" si="133"/>
        <v>0</v>
      </c>
      <c r="CF69" s="79">
        <f t="shared" si="134"/>
        <v>55.239866659999997</v>
      </c>
      <c r="CG69" s="79">
        <f t="shared" si="135"/>
        <v>0</v>
      </c>
      <c r="CH69" s="79">
        <f t="shared" si="136"/>
        <v>5.59</v>
      </c>
      <c r="CI69" s="79">
        <f t="shared" si="137"/>
        <v>0</v>
      </c>
      <c r="CJ69" s="79">
        <f t="shared" si="138"/>
        <v>0</v>
      </c>
      <c r="CK69" s="79">
        <f t="shared" si="139"/>
        <v>0</v>
      </c>
      <c r="CL69" s="79">
        <f t="shared" si="140"/>
        <v>0</v>
      </c>
      <c r="CM69" s="79">
        <f t="shared" si="141"/>
        <v>0</v>
      </c>
      <c r="CN69" s="79">
        <f t="shared" si="142"/>
        <v>0</v>
      </c>
      <c r="CO69" s="79">
        <f t="shared" si="143"/>
        <v>0</v>
      </c>
      <c r="CP69" s="79">
        <f t="shared" si="144"/>
        <v>0</v>
      </c>
      <c r="CQ69" s="79">
        <f t="shared" si="145"/>
        <v>0</v>
      </c>
    </row>
    <row r="70" spans="1:95">
      <c r="A70" s="86" t="s">
        <v>134</v>
      </c>
      <c r="B70" s="87" t="s">
        <v>307</v>
      </c>
      <c r="C70" s="88" t="s">
        <v>202</v>
      </c>
      <c r="D70" s="84">
        <f>SUM(D71:D79)</f>
        <v>765.00416468000014</v>
      </c>
      <c r="E70" s="84">
        <f t="shared" ref="E70:BP70" si="146">SUM(E71:E79)</f>
        <v>0</v>
      </c>
      <c r="F70" s="84">
        <f t="shared" si="146"/>
        <v>0</v>
      </c>
      <c r="G70" s="84">
        <f t="shared" si="146"/>
        <v>0</v>
      </c>
      <c r="H70" s="84">
        <f t="shared" si="146"/>
        <v>0</v>
      </c>
      <c r="I70" s="84">
        <f t="shared" si="146"/>
        <v>0</v>
      </c>
      <c r="J70" s="84">
        <f t="shared" si="146"/>
        <v>0</v>
      </c>
      <c r="K70" s="84">
        <f t="shared" si="146"/>
        <v>0</v>
      </c>
      <c r="L70" s="84">
        <f t="shared" si="146"/>
        <v>0</v>
      </c>
      <c r="M70" s="84">
        <f t="shared" si="146"/>
        <v>0</v>
      </c>
      <c r="N70" s="84">
        <f t="shared" si="146"/>
        <v>0</v>
      </c>
      <c r="O70" s="84">
        <f t="shared" si="146"/>
        <v>0</v>
      </c>
      <c r="P70" s="84">
        <f t="shared" si="146"/>
        <v>0</v>
      </c>
      <c r="Q70" s="84">
        <f t="shared" si="146"/>
        <v>0</v>
      </c>
      <c r="R70" s="84">
        <f t="shared" si="146"/>
        <v>0</v>
      </c>
      <c r="S70" s="84">
        <f t="shared" si="146"/>
        <v>0</v>
      </c>
      <c r="T70" s="84">
        <f t="shared" si="146"/>
        <v>0</v>
      </c>
      <c r="U70" s="84">
        <f t="shared" si="146"/>
        <v>0</v>
      </c>
      <c r="V70" s="84">
        <f t="shared" si="146"/>
        <v>0</v>
      </c>
      <c r="W70" s="84">
        <f t="shared" si="146"/>
        <v>0</v>
      </c>
      <c r="X70" s="84">
        <f t="shared" si="146"/>
        <v>0</v>
      </c>
      <c r="Y70" s="84">
        <f t="shared" si="146"/>
        <v>0</v>
      </c>
      <c r="Z70" s="84">
        <f t="shared" si="146"/>
        <v>0</v>
      </c>
      <c r="AA70" s="84">
        <f t="shared" si="146"/>
        <v>0</v>
      </c>
      <c r="AB70" s="84">
        <f t="shared" si="146"/>
        <v>0</v>
      </c>
      <c r="AC70" s="84">
        <f t="shared" si="146"/>
        <v>0</v>
      </c>
      <c r="AD70" s="84">
        <f t="shared" si="146"/>
        <v>0</v>
      </c>
      <c r="AE70" s="84">
        <f t="shared" si="146"/>
        <v>0</v>
      </c>
      <c r="AF70" s="84">
        <f t="shared" si="146"/>
        <v>440.62069972052984</v>
      </c>
      <c r="AG70" s="84">
        <f t="shared" si="146"/>
        <v>0</v>
      </c>
      <c r="AH70" s="84">
        <f t="shared" si="146"/>
        <v>0</v>
      </c>
      <c r="AI70" s="84">
        <f t="shared" si="146"/>
        <v>5.4420000000000002</v>
      </c>
      <c r="AJ70" s="84">
        <f t="shared" si="146"/>
        <v>0</v>
      </c>
      <c r="AK70" s="84">
        <f t="shared" si="146"/>
        <v>0</v>
      </c>
      <c r="AL70" s="84">
        <f t="shared" si="146"/>
        <v>0</v>
      </c>
      <c r="AM70" s="84">
        <f t="shared" si="146"/>
        <v>0</v>
      </c>
      <c r="AN70" s="84">
        <f t="shared" si="146"/>
        <v>0</v>
      </c>
      <c r="AO70" s="84">
        <f t="shared" si="146"/>
        <v>0</v>
      </c>
      <c r="AP70" s="84">
        <f t="shared" si="146"/>
        <v>0</v>
      </c>
      <c r="AQ70" s="84">
        <f t="shared" si="146"/>
        <v>0</v>
      </c>
      <c r="AR70" s="84">
        <f t="shared" si="146"/>
        <v>0</v>
      </c>
      <c r="AS70" s="84">
        <f t="shared" si="146"/>
        <v>72.123999999999995</v>
      </c>
      <c r="AT70" s="84">
        <f t="shared" si="146"/>
        <v>0</v>
      </c>
      <c r="AU70" s="84">
        <f t="shared" si="146"/>
        <v>0</v>
      </c>
      <c r="AV70" s="84">
        <f t="shared" si="146"/>
        <v>0.62</v>
      </c>
      <c r="AW70" s="84">
        <f t="shared" si="146"/>
        <v>0</v>
      </c>
      <c r="AX70" s="84">
        <f t="shared" si="146"/>
        <v>0</v>
      </c>
      <c r="AY70" s="84">
        <f t="shared" si="146"/>
        <v>0</v>
      </c>
      <c r="AZ70" s="84">
        <f t="shared" si="146"/>
        <v>0</v>
      </c>
      <c r="BA70" s="84">
        <f t="shared" si="146"/>
        <v>0</v>
      </c>
      <c r="BB70" s="84">
        <f t="shared" si="146"/>
        <v>0</v>
      </c>
      <c r="BC70" s="84">
        <f t="shared" si="146"/>
        <v>0</v>
      </c>
      <c r="BD70" s="84">
        <f t="shared" si="146"/>
        <v>0</v>
      </c>
      <c r="BE70" s="84">
        <f t="shared" si="146"/>
        <v>0</v>
      </c>
      <c r="BF70" s="84">
        <f t="shared" si="146"/>
        <v>0</v>
      </c>
      <c r="BG70" s="84">
        <f t="shared" si="146"/>
        <v>0</v>
      </c>
      <c r="BH70" s="84">
        <f t="shared" si="146"/>
        <v>0</v>
      </c>
      <c r="BI70" s="84">
        <f t="shared" si="146"/>
        <v>0</v>
      </c>
      <c r="BJ70" s="84">
        <f t="shared" si="146"/>
        <v>0</v>
      </c>
      <c r="BK70" s="84">
        <f t="shared" si="146"/>
        <v>0</v>
      </c>
      <c r="BL70" s="84">
        <f t="shared" si="146"/>
        <v>0</v>
      </c>
      <c r="BM70" s="84">
        <f t="shared" si="146"/>
        <v>0</v>
      </c>
      <c r="BN70" s="84">
        <f t="shared" si="146"/>
        <v>0</v>
      </c>
      <c r="BO70" s="84">
        <f t="shared" si="146"/>
        <v>0</v>
      </c>
      <c r="BP70" s="84">
        <f t="shared" si="146"/>
        <v>0</v>
      </c>
      <c r="BQ70" s="84">
        <f t="shared" ref="BQ70:CQ70" si="147">SUM(BQ71:BQ79)</f>
        <v>0</v>
      </c>
      <c r="BR70" s="84">
        <f t="shared" si="147"/>
        <v>0</v>
      </c>
      <c r="BS70" s="84">
        <f t="shared" si="147"/>
        <v>0</v>
      </c>
      <c r="BT70" s="84">
        <f t="shared" si="147"/>
        <v>0</v>
      </c>
      <c r="BU70" s="84">
        <f t="shared" si="147"/>
        <v>0</v>
      </c>
      <c r="BV70" s="84">
        <f t="shared" si="147"/>
        <v>0</v>
      </c>
      <c r="BW70" s="84">
        <f t="shared" si="147"/>
        <v>0</v>
      </c>
      <c r="BX70" s="84">
        <f t="shared" si="147"/>
        <v>0</v>
      </c>
      <c r="BY70" s="84">
        <f t="shared" si="147"/>
        <v>0</v>
      </c>
      <c r="BZ70" s="84">
        <f t="shared" si="147"/>
        <v>0</v>
      </c>
      <c r="CA70" s="84">
        <f t="shared" si="147"/>
        <v>0</v>
      </c>
      <c r="CB70" s="84">
        <f t="shared" si="147"/>
        <v>0</v>
      </c>
      <c r="CC70" s="84">
        <f t="shared" si="147"/>
        <v>0</v>
      </c>
      <c r="CD70" s="84">
        <f t="shared" si="147"/>
        <v>0</v>
      </c>
      <c r="CE70" s="84">
        <f t="shared" si="147"/>
        <v>0</v>
      </c>
      <c r="CF70" s="84">
        <f t="shared" si="147"/>
        <v>512.74469972052987</v>
      </c>
      <c r="CG70" s="84">
        <f t="shared" si="147"/>
        <v>0</v>
      </c>
      <c r="CH70" s="84">
        <f t="shared" si="147"/>
        <v>0</v>
      </c>
      <c r="CI70" s="84">
        <f t="shared" si="147"/>
        <v>6.0620000000000003</v>
      </c>
      <c r="CJ70" s="84">
        <f t="shared" si="147"/>
        <v>0</v>
      </c>
      <c r="CK70" s="84">
        <f t="shared" si="147"/>
        <v>0</v>
      </c>
      <c r="CL70" s="84">
        <f t="shared" si="147"/>
        <v>0</v>
      </c>
      <c r="CM70" s="84">
        <f t="shared" si="147"/>
        <v>0</v>
      </c>
      <c r="CN70" s="84">
        <f t="shared" si="147"/>
        <v>0</v>
      </c>
      <c r="CO70" s="84">
        <f t="shared" si="147"/>
        <v>0</v>
      </c>
      <c r="CP70" s="84">
        <f t="shared" si="147"/>
        <v>0</v>
      </c>
      <c r="CQ70" s="84">
        <f t="shared" si="147"/>
        <v>0</v>
      </c>
    </row>
    <row r="71" spans="1:95" ht="31.5">
      <c r="A71" s="73" t="s">
        <v>134</v>
      </c>
      <c r="B71" s="95" t="s">
        <v>308</v>
      </c>
      <c r="C71" s="101" t="s">
        <v>309</v>
      </c>
      <c r="D71" s="92">
        <v>0</v>
      </c>
      <c r="E71" s="79">
        <v>0</v>
      </c>
      <c r="F71" s="79">
        <v>0</v>
      </c>
      <c r="G71" s="79">
        <v>0</v>
      </c>
      <c r="H71" s="79">
        <v>0</v>
      </c>
      <c r="I71" s="79">
        <v>0</v>
      </c>
      <c r="J71" s="79">
        <v>0</v>
      </c>
      <c r="K71" s="79">
        <v>0</v>
      </c>
      <c r="L71" s="79">
        <v>0</v>
      </c>
      <c r="M71" s="79">
        <v>0</v>
      </c>
      <c r="N71" s="79">
        <v>0</v>
      </c>
      <c r="O71" s="79">
        <v>0</v>
      </c>
      <c r="P71" s="79">
        <v>0</v>
      </c>
      <c r="Q71" s="79">
        <v>0</v>
      </c>
      <c r="R71" s="79">
        <v>0</v>
      </c>
      <c r="S71" s="79">
        <v>0</v>
      </c>
      <c r="T71" s="79">
        <v>0</v>
      </c>
      <c r="U71" s="79">
        <v>0</v>
      </c>
      <c r="V71" s="79">
        <v>0</v>
      </c>
      <c r="W71" s="79">
        <v>0</v>
      </c>
      <c r="X71" s="79">
        <v>0</v>
      </c>
      <c r="Y71" s="79">
        <v>0</v>
      </c>
      <c r="Z71" s="79">
        <v>0</v>
      </c>
      <c r="AA71" s="79">
        <v>0</v>
      </c>
      <c r="AB71" s="79">
        <v>0</v>
      </c>
      <c r="AC71" s="79">
        <v>0</v>
      </c>
      <c r="AD71" s="79">
        <v>0</v>
      </c>
      <c r="AE71" s="79">
        <v>0</v>
      </c>
      <c r="AF71" s="79">
        <v>0</v>
      </c>
      <c r="AG71" s="79">
        <v>0</v>
      </c>
      <c r="AH71" s="79">
        <v>0</v>
      </c>
      <c r="AI71" s="79">
        <v>0</v>
      </c>
      <c r="AJ71" s="79">
        <v>0</v>
      </c>
      <c r="AK71" s="79">
        <v>0</v>
      </c>
      <c r="AL71" s="79">
        <v>0</v>
      </c>
      <c r="AM71" s="79">
        <v>0</v>
      </c>
      <c r="AN71" s="79">
        <v>0</v>
      </c>
      <c r="AO71" s="79">
        <v>0</v>
      </c>
      <c r="AP71" s="79">
        <v>0</v>
      </c>
      <c r="AQ71" s="79">
        <v>0</v>
      </c>
      <c r="AR71" s="79">
        <v>0</v>
      </c>
      <c r="AS71" s="79">
        <v>0</v>
      </c>
      <c r="AT71" s="79">
        <v>0</v>
      </c>
      <c r="AU71" s="79">
        <v>0</v>
      </c>
      <c r="AV71" s="79">
        <v>0</v>
      </c>
      <c r="AW71" s="79">
        <v>0</v>
      </c>
      <c r="AX71" s="79">
        <v>0</v>
      </c>
      <c r="AY71" s="79">
        <v>0</v>
      </c>
      <c r="AZ71" s="79">
        <v>0</v>
      </c>
      <c r="BA71" s="79">
        <v>0</v>
      </c>
      <c r="BB71" s="79">
        <v>0</v>
      </c>
      <c r="BC71" s="79">
        <v>0</v>
      </c>
      <c r="BD71" s="79">
        <v>0</v>
      </c>
      <c r="BE71" s="79">
        <v>0</v>
      </c>
      <c r="BF71" s="79">
        <v>0</v>
      </c>
      <c r="BG71" s="79">
        <v>0</v>
      </c>
      <c r="BH71" s="79">
        <v>0</v>
      </c>
      <c r="BI71" s="79">
        <v>0</v>
      </c>
      <c r="BJ71" s="79">
        <v>0</v>
      </c>
      <c r="BK71" s="79">
        <v>0</v>
      </c>
      <c r="BL71" s="79">
        <v>0</v>
      </c>
      <c r="BM71" s="79">
        <v>0</v>
      </c>
      <c r="BN71" s="79">
        <v>0</v>
      </c>
      <c r="BO71" s="79">
        <v>0</v>
      </c>
      <c r="BP71" s="79">
        <v>0</v>
      </c>
      <c r="BQ71" s="79">
        <v>0</v>
      </c>
      <c r="BR71" s="79">
        <v>0</v>
      </c>
      <c r="BS71" s="79">
        <v>0</v>
      </c>
      <c r="BT71" s="79">
        <v>0</v>
      </c>
      <c r="BU71" s="79">
        <v>0</v>
      </c>
      <c r="BV71" s="79">
        <v>0</v>
      </c>
      <c r="BW71" s="79">
        <v>0</v>
      </c>
      <c r="BX71" s="79">
        <v>0</v>
      </c>
      <c r="BY71" s="79">
        <v>0</v>
      </c>
      <c r="BZ71" s="79">
        <v>0</v>
      </c>
      <c r="CA71" s="79">
        <v>0</v>
      </c>
      <c r="CB71" s="79">
        <v>0</v>
      </c>
      <c r="CC71" s="79">
        <v>0</v>
      </c>
      <c r="CD71" s="79">
        <v>0</v>
      </c>
      <c r="CE71" s="79">
        <f t="shared" ref="CE71:CE79" si="148">E71+R71+AE71+AR71+BE71+BR71</f>
        <v>0</v>
      </c>
      <c r="CF71" s="79">
        <f t="shared" ref="CF71:CF79" si="149">F71+S71+AF71+AS71+BF71+BS71</f>
        <v>0</v>
      </c>
      <c r="CG71" s="79">
        <f t="shared" ref="CG71:CG79" si="150">G71+T71+AG71+AT71+BG71+BT71</f>
        <v>0</v>
      </c>
      <c r="CH71" s="79">
        <f t="shared" ref="CH71:CH79" si="151">H71+U71+AH71+AU71+BH71+BU71</f>
        <v>0</v>
      </c>
      <c r="CI71" s="79">
        <f t="shared" ref="CI71:CI79" si="152">I71+V71+AI71+AV71+BI71+BV71</f>
        <v>0</v>
      </c>
      <c r="CJ71" s="79">
        <f t="shared" ref="CJ71:CJ79" si="153">J71+W71+AJ71+AW71+BJ71+BW71</f>
        <v>0</v>
      </c>
      <c r="CK71" s="79">
        <f t="shared" ref="CK71:CK79" si="154">K71+X71+AK71+AX71+BK71+BX71</f>
        <v>0</v>
      </c>
      <c r="CL71" s="79">
        <f t="shared" ref="CL71:CL79" si="155">L71+Y71+AL71+AY71+BL71+BY71</f>
        <v>0</v>
      </c>
      <c r="CM71" s="79">
        <f t="shared" ref="CM71:CM79" si="156">M71+Z71+AM71+AZ71+BM71+BZ71</f>
        <v>0</v>
      </c>
      <c r="CN71" s="79">
        <f t="shared" ref="CN71:CN79" si="157">N71+AA71+AN71+BA71+BN71+CA71</f>
        <v>0</v>
      </c>
      <c r="CO71" s="79">
        <f t="shared" ref="CO71:CO79" si="158">O71+AB71+AO71+BB71+BO71+CB71</f>
        <v>0</v>
      </c>
      <c r="CP71" s="79">
        <f t="shared" ref="CP71:CP79" si="159">P71+AC71+AP71+BC71+BP71+CC71</f>
        <v>0</v>
      </c>
      <c r="CQ71" s="79">
        <f t="shared" ref="CQ71:CQ79" si="160">Q71+AD71+AQ71+BD71+BQ71+CD71</f>
        <v>0</v>
      </c>
    </row>
    <row r="72" spans="1:95" ht="47.25">
      <c r="A72" s="73" t="s">
        <v>134</v>
      </c>
      <c r="B72" s="100" t="s">
        <v>310</v>
      </c>
      <c r="C72" s="75" t="s">
        <v>311</v>
      </c>
      <c r="D72" s="92">
        <v>404.40151349000007</v>
      </c>
      <c r="E72" s="79">
        <v>0</v>
      </c>
      <c r="F72" s="79">
        <v>0</v>
      </c>
      <c r="G72" s="79">
        <v>0</v>
      </c>
      <c r="H72" s="79">
        <v>0</v>
      </c>
      <c r="I72" s="79">
        <v>0</v>
      </c>
      <c r="J72" s="79">
        <v>0</v>
      </c>
      <c r="K72" s="79">
        <v>0</v>
      </c>
      <c r="L72" s="79">
        <v>0</v>
      </c>
      <c r="M72" s="79">
        <v>0</v>
      </c>
      <c r="N72" s="79">
        <v>0</v>
      </c>
      <c r="O72" s="79">
        <v>0</v>
      </c>
      <c r="P72" s="79">
        <v>0</v>
      </c>
      <c r="Q72" s="79">
        <v>0</v>
      </c>
      <c r="R72" s="79">
        <v>0</v>
      </c>
      <c r="S72" s="79">
        <v>0</v>
      </c>
      <c r="T72" s="79">
        <v>0</v>
      </c>
      <c r="U72" s="79">
        <v>0</v>
      </c>
      <c r="V72" s="79">
        <v>0</v>
      </c>
      <c r="W72" s="79">
        <v>0</v>
      </c>
      <c r="X72" s="79">
        <v>0</v>
      </c>
      <c r="Y72" s="79">
        <v>0</v>
      </c>
      <c r="Z72" s="79">
        <v>0</v>
      </c>
      <c r="AA72" s="79">
        <v>0</v>
      </c>
      <c r="AB72" s="79">
        <v>0</v>
      </c>
      <c r="AC72" s="79">
        <v>0</v>
      </c>
      <c r="AD72" s="79">
        <v>0</v>
      </c>
      <c r="AE72" s="79">
        <v>0</v>
      </c>
      <c r="AF72" s="79">
        <v>404.40169972052985</v>
      </c>
      <c r="AG72" s="79">
        <v>0</v>
      </c>
      <c r="AH72" s="79">
        <v>0</v>
      </c>
      <c r="AI72" s="79">
        <v>4.9119999999999999</v>
      </c>
      <c r="AJ72" s="79">
        <v>0</v>
      </c>
      <c r="AK72" s="79">
        <v>0</v>
      </c>
      <c r="AL72" s="79">
        <v>0</v>
      </c>
      <c r="AM72" s="79">
        <v>0</v>
      </c>
      <c r="AN72" s="79">
        <v>0</v>
      </c>
      <c r="AO72" s="79">
        <v>0</v>
      </c>
      <c r="AP72" s="79">
        <v>0</v>
      </c>
      <c r="AQ72" s="79">
        <v>0</v>
      </c>
      <c r="AR72" s="79">
        <v>0</v>
      </c>
      <c r="AS72" s="79">
        <v>0</v>
      </c>
      <c r="AT72" s="79">
        <v>0</v>
      </c>
      <c r="AU72" s="79">
        <v>0</v>
      </c>
      <c r="AV72" s="79">
        <v>0</v>
      </c>
      <c r="AW72" s="79">
        <v>0</v>
      </c>
      <c r="AX72" s="79">
        <v>0</v>
      </c>
      <c r="AY72" s="79">
        <v>0</v>
      </c>
      <c r="AZ72" s="79">
        <v>0</v>
      </c>
      <c r="BA72" s="79">
        <v>0</v>
      </c>
      <c r="BB72" s="79">
        <v>0</v>
      </c>
      <c r="BC72" s="79">
        <v>0</v>
      </c>
      <c r="BD72" s="79">
        <v>0</v>
      </c>
      <c r="BE72" s="79">
        <v>0</v>
      </c>
      <c r="BF72" s="79">
        <v>0</v>
      </c>
      <c r="BG72" s="79">
        <v>0</v>
      </c>
      <c r="BH72" s="79">
        <v>0</v>
      </c>
      <c r="BI72" s="79">
        <v>0</v>
      </c>
      <c r="BJ72" s="79">
        <v>0</v>
      </c>
      <c r="BK72" s="79">
        <v>0</v>
      </c>
      <c r="BL72" s="79">
        <v>0</v>
      </c>
      <c r="BM72" s="79">
        <v>0</v>
      </c>
      <c r="BN72" s="79">
        <v>0</v>
      </c>
      <c r="BO72" s="79">
        <v>0</v>
      </c>
      <c r="BP72" s="79">
        <v>0</v>
      </c>
      <c r="BQ72" s="79">
        <v>0</v>
      </c>
      <c r="BR72" s="79">
        <v>0</v>
      </c>
      <c r="BS72" s="79">
        <v>0</v>
      </c>
      <c r="BT72" s="79">
        <v>0</v>
      </c>
      <c r="BU72" s="79">
        <v>0</v>
      </c>
      <c r="BV72" s="79">
        <v>0</v>
      </c>
      <c r="BW72" s="79">
        <v>0</v>
      </c>
      <c r="BX72" s="79">
        <v>0</v>
      </c>
      <c r="BY72" s="79">
        <v>0</v>
      </c>
      <c r="BZ72" s="79">
        <v>0</v>
      </c>
      <c r="CA72" s="79">
        <v>0</v>
      </c>
      <c r="CB72" s="79">
        <v>0</v>
      </c>
      <c r="CC72" s="79">
        <v>0</v>
      </c>
      <c r="CD72" s="79">
        <v>0</v>
      </c>
      <c r="CE72" s="79">
        <f t="shared" si="148"/>
        <v>0</v>
      </c>
      <c r="CF72" s="79">
        <f t="shared" si="149"/>
        <v>404.40169972052985</v>
      </c>
      <c r="CG72" s="79">
        <f t="shared" si="150"/>
        <v>0</v>
      </c>
      <c r="CH72" s="79">
        <f t="shared" si="151"/>
        <v>0</v>
      </c>
      <c r="CI72" s="79">
        <f t="shared" si="152"/>
        <v>4.9119999999999999</v>
      </c>
      <c r="CJ72" s="79">
        <f t="shared" si="153"/>
        <v>0</v>
      </c>
      <c r="CK72" s="79">
        <f t="shared" si="154"/>
        <v>0</v>
      </c>
      <c r="CL72" s="79">
        <f t="shared" si="155"/>
        <v>0</v>
      </c>
      <c r="CM72" s="79">
        <f t="shared" si="156"/>
        <v>0</v>
      </c>
      <c r="CN72" s="79">
        <f t="shared" si="157"/>
        <v>0</v>
      </c>
      <c r="CO72" s="79">
        <f t="shared" si="158"/>
        <v>0</v>
      </c>
      <c r="CP72" s="79">
        <f t="shared" si="159"/>
        <v>0</v>
      </c>
      <c r="CQ72" s="79">
        <f t="shared" si="160"/>
        <v>0</v>
      </c>
    </row>
    <row r="73" spans="1:95" ht="31.5">
      <c r="A73" s="73" t="s">
        <v>134</v>
      </c>
      <c r="B73" s="95" t="s">
        <v>313</v>
      </c>
      <c r="C73" s="101" t="s">
        <v>314</v>
      </c>
      <c r="D73" s="92">
        <v>72.123999999999995</v>
      </c>
      <c r="E73" s="79">
        <v>0</v>
      </c>
      <c r="F73" s="79">
        <v>0</v>
      </c>
      <c r="G73" s="79">
        <v>0</v>
      </c>
      <c r="H73" s="79">
        <v>0</v>
      </c>
      <c r="I73" s="79">
        <v>0</v>
      </c>
      <c r="J73" s="79">
        <v>0</v>
      </c>
      <c r="K73" s="79">
        <v>0</v>
      </c>
      <c r="L73" s="79">
        <v>0</v>
      </c>
      <c r="M73" s="79">
        <v>0</v>
      </c>
      <c r="N73" s="79">
        <v>0</v>
      </c>
      <c r="O73" s="79">
        <v>0</v>
      </c>
      <c r="P73" s="79">
        <v>0</v>
      </c>
      <c r="Q73" s="79">
        <v>0</v>
      </c>
      <c r="R73" s="79">
        <v>0</v>
      </c>
      <c r="S73" s="79">
        <v>0</v>
      </c>
      <c r="T73" s="79">
        <v>0</v>
      </c>
      <c r="U73" s="79">
        <v>0</v>
      </c>
      <c r="V73" s="79">
        <v>0</v>
      </c>
      <c r="W73" s="79">
        <v>0</v>
      </c>
      <c r="X73" s="79">
        <v>0</v>
      </c>
      <c r="Y73" s="79">
        <v>0</v>
      </c>
      <c r="Z73" s="79">
        <v>0</v>
      </c>
      <c r="AA73" s="79">
        <v>0</v>
      </c>
      <c r="AB73" s="79">
        <v>0</v>
      </c>
      <c r="AC73" s="79">
        <v>0</v>
      </c>
      <c r="AD73" s="79">
        <v>0</v>
      </c>
      <c r="AE73" s="79">
        <v>0</v>
      </c>
      <c r="AF73" s="79">
        <v>0</v>
      </c>
      <c r="AG73" s="79">
        <v>0</v>
      </c>
      <c r="AH73" s="79">
        <v>0</v>
      </c>
      <c r="AI73" s="79">
        <v>0</v>
      </c>
      <c r="AJ73" s="79">
        <v>0</v>
      </c>
      <c r="AK73" s="79">
        <v>0</v>
      </c>
      <c r="AL73" s="79">
        <v>0</v>
      </c>
      <c r="AM73" s="79">
        <v>0</v>
      </c>
      <c r="AN73" s="79">
        <v>0</v>
      </c>
      <c r="AO73" s="79">
        <v>0</v>
      </c>
      <c r="AP73" s="79">
        <v>0</v>
      </c>
      <c r="AQ73" s="79">
        <v>0</v>
      </c>
      <c r="AR73" s="79">
        <v>0</v>
      </c>
      <c r="AS73" s="79">
        <v>72.123999999999995</v>
      </c>
      <c r="AT73" s="79">
        <v>0</v>
      </c>
      <c r="AU73" s="79">
        <v>0</v>
      </c>
      <c r="AV73" s="79">
        <v>0.62</v>
      </c>
      <c r="AW73" s="79">
        <v>0</v>
      </c>
      <c r="AX73" s="79">
        <v>0</v>
      </c>
      <c r="AY73" s="79">
        <v>0</v>
      </c>
      <c r="AZ73" s="79">
        <v>0</v>
      </c>
      <c r="BA73" s="79">
        <v>0</v>
      </c>
      <c r="BB73" s="79">
        <v>0</v>
      </c>
      <c r="BC73" s="79">
        <v>0</v>
      </c>
      <c r="BD73" s="79">
        <v>0</v>
      </c>
      <c r="BE73" s="79">
        <v>0</v>
      </c>
      <c r="BF73" s="79">
        <v>0</v>
      </c>
      <c r="BG73" s="79">
        <v>0</v>
      </c>
      <c r="BH73" s="79">
        <v>0</v>
      </c>
      <c r="BI73" s="79">
        <v>0</v>
      </c>
      <c r="BJ73" s="79">
        <v>0</v>
      </c>
      <c r="BK73" s="79">
        <v>0</v>
      </c>
      <c r="BL73" s="79">
        <v>0</v>
      </c>
      <c r="BM73" s="79">
        <v>0</v>
      </c>
      <c r="BN73" s="79">
        <v>0</v>
      </c>
      <c r="BO73" s="79">
        <v>0</v>
      </c>
      <c r="BP73" s="79">
        <v>0</v>
      </c>
      <c r="BQ73" s="79">
        <v>0</v>
      </c>
      <c r="BR73" s="79">
        <v>0</v>
      </c>
      <c r="BS73" s="79">
        <v>0</v>
      </c>
      <c r="BT73" s="79">
        <v>0</v>
      </c>
      <c r="BU73" s="79">
        <v>0</v>
      </c>
      <c r="BV73" s="79">
        <v>0</v>
      </c>
      <c r="BW73" s="79">
        <v>0</v>
      </c>
      <c r="BX73" s="79">
        <v>0</v>
      </c>
      <c r="BY73" s="79">
        <v>0</v>
      </c>
      <c r="BZ73" s="79">
        <v>0</v>
      </c>
      <c r="CA73" s="79">
        <v>0</v>
      </c>
      <c r="CB73" s="79">
        <v>0</v>
      </c>
      <c r="CC73" s="79">
        <v>0</v>
      </c>
      <c r="CD73" s="79">
        <v>0</v>
      </c>
      <c r="CE73" s="79">
        <f t="shared" si="148"/>
        <v>0</v>
      </c>
      <c r="CF73" s="79">
        <f t="shared" si="149"/>
        <v>72.123999999999995</v>
      </c>
      <c r="CG73" s="79">
        <f t="shared" si="150"/>
        <v>0</v>
      </c>
      <c r="CH73" s="79">
        <f t="shared" si="151"/>
        <v>0</v>
      </c>
      <c r="CI73" s="79">
        <f t="shared" si="152"/>
        <v>0.62</v>
      </c>
      <c r="CJ73" s="79">
        <f t="shared" si="153"/>
        <v>0</v>
      </c>
      <c r="CK73" s="79">
        <f t="shared" si="154"/>
        <v>0</v>
      </c>
      <c r="CL73" s="79">
        <f t="shared" si="155"/>
        <v>0</v>
      </c>
      <c r="CM73" s="79">
        <f t="shared" si="156"/>
        <v>0</v>
      </c>
      <c r="CN73" s="79">
        <f t="shared" si="157"/>
        <v>0</v>
      </c>
      <c r="CO73" s="79">
        <f t="shared" si="158"/>
        <v>0</v>
      </c>
      <c r="CP73" s="79">
        <f t="shared" si="159"/>
        <v>0</v>
      </c>
      <c r="CQ73" s="79">
        <f t="shared" si="160"/>
        <v>0</v>
      </c>
    </row>
    <row r="74" spans="1:95">
      <c r="A74" s="73" t="s">
        <v>134</v>
      </c>
      <c r="B74" s="99" t="s">
        <v>315</v>
      </c>
      <c r="C74" s="101" t="s">
        <v>316</v>
      </c>
      <c r="D74" s="92">
        <v>0</v>
      </c>
      <c r="E74" s="79">
        <v>0</v>
      </c>
      <c r="F74" s="79">
        <v>0</v>
      </c>
      <c r="G74" s="79">
        <v>0</v>
      </c>
      <c r="H74" s="79">
        <v>0</v>
      </c>
      <c r="I74" s="79">
        <v>0</v>
      </c>
      <c r="J74" s="79">
        <v>0</v>
      </c>
      <c r="K74" s="79">
        <v>0</v>
      </c>
      <c r="L74" s="79">
        <v>0</v>
      </c>
      <c r="M74" s="79">
        <v>0</v>
      </c>
      <c r="N74" s="79">
        <v>0</v>
      </c>
      <c r="O74" s="79">
        <v>0</v>
      </c>
      <c r="P74" s="79">
        <v>0</v>
      </c>
      <c r="Q74" s="79">
        <v>0</v>
      </c>
      <c r="R74" s="79">
        <v>0</v>
      </c>
      <c r="S74" s="79">
        <v>0</v>
      </c>
      <c r="T74" s="79">
        <v>0</v>
      </c>
      <c r="U74" s="79">
        <v>0</v>
      </c>
      <c r="V74" s="79">
        <v>0</v>
      </c>
      <c r="W74" s="79">
        <v>0</v>
      </c>
      <c r="X74" s="79">
        <v>0</v>
      </c>
      <c r="Y74" s="79">
        <v>0</v>
      </c>
      <c r="Z74" s="79">
        <v>0</v>
      </c>
      <c r="AA74" s="79">
        <v>0</v>
      </c>
      <c r="AB74" s="79">
        <v>0</v>
      </c>
      <c r="AC74" s="79">
        <v>0</v>
      </c>
      <c r="AD74" s="79">
        <v>0</v>
      </c>
      <c r="AE74" s="79">
        <v>0</v>
      </c>
      <c r="AF74" s="92">
        <v>0</v>
      </c>
      <c r="AG74" s="79">
        <v>0</v>
      </c>
      <c r="AH74" s="79">
        <v>0</v>
      </c>
      <c r="AI74" s="79">
        <v>0</v>
      </c>
      <c r="AJ74" s="79">
        <v>0</v>
      </c>
      <c r="AK74" s="79">
        <v>0</v>
      </c>
      <c r="AL74" s="79">
        <v>0</v>
      </c>
      <c r="AM74" s="79">
        <v>0</v>
      </c>
      <c r="AN74" s="79">
        <v>0</v>
      </c>
      <c r="AO74" s="79">
        <v>0</v>
      </c>
      <c r="AP74" s="79">
        <v>0</v>
      </c>
      <c r="AQ74" s="79">
        <v>0</v>
      </c>
      <c r="AR74" s="79">
        <v>0</v>
      </c>
      <c r="AS74" s="79">
        <v>0</v>
      </c>
      <c r="AT74" s="79">
        <v>0</v>
      </c>
      <c r="AU74" s="79">
        <v>0</v>
      </c>
      <c r="AV74" s="79">
        <v>0</v>
      </c>
      <c r="AW74" s="79">
        <v>0</v>
      </c>
      <c r="AX74" s="79">
        <v>0</v>
      </c>
      <c r="AY74" s="79">
        <v>0</v>
      </c>
      <c r="AZ74" s="79">
        <v>0</v>
      </c>
      <c r="BA74" s="79">
        <v>0</v>
      </c>
      <c r="BB74" s="79">
        <v>0</v>
      </c>
      <c r="BC74" s="79">
        <v>0</v>
      </c>
      <c r="BD74" s="79">
        <v>0</v>
      </c>
      <c r="BE74" s="79">
        <v>0</v>
      </c>
      <c r="BF74" s="79">
        <v>0</v>
      </c>
      <c r="BG74" s="79">
        <v>0</v>
      </c>
      <c r="BH74" s="79">
        <v>0</v>
      </c>
      <c r="BI74" s="79">
        <v>0</v>
      </c>
      <c r="BJ74" s="79">
        <v>0</v>
      </c>
      <c r="BK74" s="79">
        <v>0</v>
      </c>
      <c r="BL74" s="79">
        <v>0</v>
      </c>
      <c r="BM74" s="79">
        <v>0</v>
      </c>
      <c r="BN74" s="79">
        <v>0</v>
      </c>
      <c r="BO74" s="79">
        <v>0</v>
      </c>
      <c r="BP74" s="79">
        <v>0</v>
      </c>
      <c r="BQ74" s="79">
        <v>0</v>
      </c>
      <c r="BR74" s="79">
        <v>0</v>
      </c>
      <c r="BS74" s="79">
        <v>0</v>
      </c>
      <c r="BT74" s="79">
        <v>0</v>
      </c>
      <c r="BU74" s="79">
        <v>0</v>
      </c>
      <c r="BV74" s="79">
        <v>0</v>
      </c>
      <c r="BW74" s="79">
        <v>0</v>
      </c>
      <c r="BX74" s="79">
        <v>0</v>
      </c>
      <c r="BY74" s="79">
        <v>0</v>
      </c>
      <c r="BZ74" s="79">
        <v>0</v>
      </c>
      <c r="CA74" s="79">
        <v>0</v>
      </c>
      <c r="CB74" s="79">
        <v>0</v>
      </c>
      <c r="CC74" s="79">
        <v>0</v>
      </c>
      <c r="CD74" s="79">
        <v>0</v>
      </c>
      <c r="CE74" s="79">
        <f t="shared" si="148"/>
        <v>0</v>
      </c>
      <c r="CF74" s="79">
        <f t="shared" si="149"/>
        <v>0</v>
      </c>
      <c r="CG74" s="79">
        <f t="shared" si="150"/>
        <v>0</v>
      </c>
      <c r="CH74" s="79">
        <f t="shared" si="151"/>
        <v>0</v>
      </c>
      <c r="CI74" s="79">
        <f t="shared" si="152"/>
        <v>0</v>
      </c>
      <c r="CJ74" s="79">
        <f t="shared" si="153"/>
        <v>0</v>
      </c>
      <c r="CK74" s="79">
        <f t="shared" si="154"/>
        <v>0</v>
      </c>
      <c r="CL74" s="79">
        <f t="shared" si="155"/>
        <v>0</v>
      </c>
      <c r="CM74" s="79">
        <f t="shared" si="156"/>
        <v>0</v>
      </c>
      <c r="CN74" s="79">
        <f t="shared" si="157"/>
        <v>0</v>
      </c>
      <c r="CO74" s="79">
        <f t="shared" si="158"/>
        <v>0</v>
      </c>
      <c r="CP74" s="79">
        <f t="shared" si="159"/>
        <v>0</v>
      </c>
      <c r="CQ74" s="79">
        <f t="shared" si="160"/>
        <v>0</v>
      </c>
    </row>
    <row r="75" spans="1:95" ht="31.5">
      <c r="A75" s="73" t="s">
        <v>134</v>
      </c>
      <c r="B75" s="95" t="s">
        <v>317</v>
      </c>
      <c r="C75" s="96" t="s">
        <v>318</v>
      </c>
      <c r="D75" s="92">
        <v>245</v>
      </c>
      <c r="E75" s="79">
        <v>0</v>
      </c>
      <c r="F75" s="79">
        <v>0</v>
      </c>
      <c r="G75" s="79">
        <v>0</v>
      </c>
      <c r="H75" s="79">
        <v>0</v>
      </c>
      <c r="I75" s="79">
        <v>0</v>
      </c>
      <c r="J75" s="79">
        <v>0</v>
      </c>
      <c r="K75" s="79">
        <v>0</v>
      </c>
      <c r="L75" s="79">
        <v>0</v>
      </c>
      <c r="M75" s="79">
        <v>0</v>
      </c>
      <c r="N75" s="79">
        <v>0</v>
      </c>
      <c r="O75" s="79">
        <v>0</v>
      </c>
      <c r="P75" s="79">
        <v>0</v>
      </c>
      <c r="Q75" s="79">
        <v>0</v>
      </c>
      <c r="R75" s="79">
        <v>0</v>
      </c>
      <c r="S75" s="79">
        <v>0</v>
      </c>
      <c r="T75" s="79">
        <v>0</v>
      </c>
      <c r="U75" s="79">
        <v>0</v>
      </c>
      <c r="V75" s="79">
        <v>0</v>
      </c>
      <c r="W75" s="79">
        <v>0</v>
      </c>
      <c r="X75" s="79">
        <v>0</v>
      </c>
      <c r="Y75" s="79">
        <v>0</v>
      </c>
      <c r="Z75" s="79">
        <v>0</v>
      </c>
      <c r="AA75" s="79">
        <v>0</v>
      </c>
      <c r="AB75" s="79">
        <v>0</v>
      </c>
      <c r="AC75" s="79">
        <v>0</v>
      </c>
      <c r="AD75" s="79">
        <v>0</v>
      </c>
      <c r="AE75" s="79">
        <v>0</v>
      </c>
      <c r="AF75" s="79">
        <v>0</v>
      </c>
      <c r="AG75" s="79">
        <v>0</v>
      </c>
      <c r="AH75" s="79">
        <v>0</v>
      </c>
      <c r="AI75" s="79">
        <v>0</v>
      </c>
      <c r="AJ75" s="79">
        <v>0</v>
      </c>
      <c r="AK75" s="79">
        <v>0</v>
      </c>
      <c r="AL75" s="79">
        <v>0</v>
      </c>
      <c r="AM75" s="79">
        <v>0</v>
      </c>
      <c r="AN75" s="79">
        <v>0</v>
      </c>
      <c r="AO75" s="79">
        <v>0</v>
      </c>
      <c r="AP75" s="79">
        <v>0</v>
      </c>
      <c r="AQ75" s="79">
        <v>0</v>
      </c>
      <c r="AR75" s="79">
        <v>0</v>
      </c>
      <c r="AS75" s="79">
        <v>0</v>
      </c>
      <c r="AT75" s="79">
        <v>0</v>
      </c>
      <c r="AU75" s="79">
        <v>0</v>
      </c>
      <c r="AV75" s="79">
        <v>0</v>
      </c>
      <c r="AW75" s="79">
        <v>0</v>
      </c>
      <c r="AX75" s="79">
        <v>0</v>
      </c>
      <c r="AY75" s="79">
        <v>0</v>
      </c>
      <c r="AZ75" s="79">
        <v>0</v>
      </c>
      <c r="BA75" s="79">
        <v>0</v>
      </c>
      <c r="BB75" s="79">
        <v>0</v>
      </c>
      <c r="BC75" s="79">
        <v>0</v>
      </c>
      <c r="BD75" s="79">
        <v>0</v>
      </c>
      <c r="BE75" s="79">
        <v>0</v>
      </c>
      <c r="BF75" s="79">
        <v>0</v>
      </c>
      <c r="BG75" s="79">
        <v>0</v>
      </c>
      <c r="BH75" s="79">
        <v>0</v>
      </c>
      <c r="BI75" s="79">
        <v>0</v>
      </c>
      <c r="BJ75" s="79">
        <v>0</v>
      </c>
      <c r="BK75" s="79">
        <v>0</v>
      </c>
      <c r="BL75" s="79">
        <v>0</v>
      </c>
      <c r="BM75" s="79">
        <v>0</v>
      </c>
      <c r="BN75" s="79">
        <v>0</v>
      </c>
      <c r="BO75" s="79">
        <v>0</v>
      </c>
      <c r="BP75" s="79">
        <v>0</v>
      </c>
      <c r="BQ75" s="79">
        <v>0</v>
      </c>
      <c r="BR75" s="79">
        <v>0</v>
      </c>
      <c r="BS75" s="79">
        <v>0</v>
      </c>
      <c r="BT75" s="79">
        <v>0</v>
      </c>
      <c r="BU75" s="79">
        <v>0</v>
      </c>
      <c r="BV75" s="79">
        <v>0</v>
      </c>
      <c r="BW75" s="79">
        <v>0</v>
      </c>
      <c r="BX75" s="79">
        <v>0</v>
      </c>
      <c r="BY75" s="79">
        <v>0</v>
      </c>
      <c r="BZ75" s="79">
        <v>0</v>
      </c>
      <c r="CA75" s="79">
        <v>0</v>
      </c>
      <c r="CB75" s="79">
        <v>0</v>
      </c>
      <c r="CC75" s="79">
        <v>0</v>
      </c>
      <c r="CD75" s="79">
        <v>0</v>
      </c>
      <c r="CE75" s="79">
        <f t="shared" si="148"/>
        <v>0</v>
      </c>
      <c r="CF75" s="79">
        <f t="shared" si="149"/>
        <v>0</v>
      </c>
      <c r="CG75" s="79">
        <f t="shared" si="150"/>
        <v>0</v>
      </c>
      <c r="CH75" s="79">
        <f t="shared" si="151"/>
        <v>0</v>
      </c>
      <c r="CI75" s="79">
        <f t="shared" si="152"/>
        <v>0</v>
      </c>
      <c r="CJ75" s="79">
        <f t="shared" si="153"/>
        <v>0</v>
      </c>
      <c r="CK75" s="79">
        <f t="shared" si="154"/>
        <v>0</v>
      </c>
      <c r="CL75" s="79">
        <f t="shared" si="155"/>
        <v>0</v>
      </c>
      <c r="CM75" s="79">
        <f t="shared" si="156"/>
        <v>0</v>
      </c>
      <c r="CN75" s="79">
        <f t="shared" si="157"/>
        <v>0</v>
      </c>
      <c r="CO75" s="79">
        <f t="shared" si="158"/>
        <v>0</v>
      </c>
      <c r="CP75" s="79">
        <f t="shared" si="159"/>
        <v>0</v>
      </c>
      <c r="CQ75" s="79">
        <f t="shared" si="160"/>
        <v>0</v>
      </c>
    </row>
    <row r="76" spans="1:95" ht="47.25">
      <c r="A76" s="73" t="s">
        <v>134</v>
      </c>
      <c r="B76" s="95" t="s">
        <v>319</v>
      </c>
      <c r="C76" s="96" t="s">
        <v>320</v>
      </c>
      <c r="D76" s="92">
        <v>36.219000000000001</v>
      </c>
      <c r="E76" s="79">
        <v>0</v>
      </c>
      <c r="F76" s="79">
        <v>0</v>
      </c>
      <c r="G76" s="79">
        <v>0</v>
      </c>
      <c r="H76" s="79">
        <v>0</v>
      </c>
      <c r="I76" s="79">
        <v>0</v>
      </c>
      <c r="J76" s="79">
        <v>0</v>
      </c>
      <c r="K76" s="79">
        <v>0</v>
      </c>
      <c r="L76" s="79">
        <v>0</v>
      </c>
      <c r="M76" s="79">
        <v>0</v>
      </c>
      <c r="N76" s="79">
        <v>0</v>
      </c>
      <c r="O76" s="79">
        <v>0</v>
      </c>
      <c r="P76" s="79">
        <v>0</v>
      </c>
      <c r="Q76" s="79">
        <v>0</v>
      </c>
      <c r="R76" s="79">
        <v>0</v>
      </c>
      <c r="S76" s="79">
        <v>0</v>
      </c>
      <c r="T76" s="79">
        <v>0</v>
      </c>
      <c r="U76" s="79">
        <v>0</v>
      </c>
      <c r="V76" s="79">
        <v>0</v>
      </c>
      <c r="W76" s="79">
        <v>0</v>
      </c>
      <c r="X76" s="79">
        <v>0</v>
      </c>
      <c r="Y76" s="79">
        <v>0</v>
      </c>
      <c r="Z76" s="79">
        <v>0</v>
      </c>
      <c r="AA76" s="79">
        <v>0</v>
      </c>
      <c r="AB76" s="79">
        <v>0</v>
      </c>
      <c r="AC76" s="79">
        <v>0</v>
      </c>
      <c r="AD76" s="79">
        <v>0</v>
      </c>
      <c r="AE76" s="79">
        <v>0</v>
      </c>
      <c r="AF76" s="79">
        <v>36.219000000000001</v>
      </c>
      <c r="AG76" s="79">
        <v>0</v>
      </c>
      <c r="AH76" s="79">
        <v>0</v>
      </c>
      <c r="AI76" s="79">
        <v>0.53</v>
      </c>
      <c r="AJ76" s="79">
        <v>0</v>
      </c>
      <c r="AK76" s="79">
        <v>0</v>
      </c>
      <c r="AL76" s="79">
        <v>0</v>
      </c>
      <c r="AM76" s="79">
        <v>0</v>
      </c>
      <c r="AN76" s="79">
        <v>0</v>
      </c>
      <c r="AO76" s="79">
        <v>0</v>
      </c>
      <c r="AP76" s="79">
        <v>0</v>
      </c>
      <c r="AQ76" s="79">
        <v>0</v>
      </c>
      <c r="AR76" s="79">
        <v>0</v>
      </c>
      <c r="AS76" s="79">
        <v>0</v>
      </c>
      <c r="AT76" s="79">
        <v>0</v>
      </c>
      <c r="AU76" s="79">
        <v>0</v>
      </c>
      <c r="AV76" s="79">
        <v>0</v>
      </c>
      <c r="AW76" s="79">
        <v>0</v>
      </c>
      <c r="AX76" s="79">
        <v>0</v>
      </c>
      <c r="AY76" s="79">
        <v>0</v>
      </c>
      <c r="AZ76" s="79">
        <v>0</v>
      </c>
      <c r="BA76" s="79">
        <v>0</v>
      </c>
      <c r="BB76" s="79">
        <v>0</v>
      </c>
      <c r="BC76" s="79">
        <v>0</v>
      </c>
      <c r="BD76" s="79">
        <v>0</v>
      </c>
      <c r="BE76" s="79">
        <v>0</v>
      </c>
      <c r="BF76" s="79">
        <v>0</v>
      </c>
      <c r="BG76" s="79">
        <v>0</v>
      </c>
      <c r="BH76" s="79">
        <v>0</v>
      </c>
      <c r="BI76" s="79">
        <v>0</v>
      </c>
      <c r="BJ76" s="79">
        <v>0</v>
      </c>
      <c r="BK76" s="79">
        <v>0</v>
      </c>
      <c r="BL76" s="79">
        <v>0</v>
      </c>
      <c r="BM76" s="79">
        <v>0</v>
      </c>
      <c r="BN76" s="79">
        <v>0</v>
      </c>
      <c r="BO76" s="79">
        <v>0</v>
      </c>
      <c r="BP76" s="79">
        <v>0</v>
      </c>
      <c r="BQ76" s="79">
        <v>0</v>
      </c>
      <c r="BR76" s="79">
        <v>0</v>
      </c>
      <c r="BS76" s="79">
        <v>0</v>
      </c>
      <c r="BT76" s="79">
        <v>0</v>
      </c>
      <c r="BU76" s="79">
        <v>0</v>
      </c>
      <c r="BV76" s="79">
        <v>0</v>
      </c>
      <c r="BW76" s="79">
        <v>0</v>
      </c>
      <c r="BX76" s="79">
        <v>0</v>
      </c>
      <c r="BY76" s="79">
        <v>0</v>
      </c>
      <c r="BZ76" s="79">
        <v>0</v>
      </c>
      <c r="CA76" s="79">
        <v>0</v>
      </c>
      <c r="CB76" s="79">
        <v>0</v>
      </c>
      <c r="CC76" s="79">
        <v>0</v>
      </c>
      <c r="CD76" s="79">
        <v>0</v>
      </c>
      <c r="CE76" s="79">
        <f t="shared" si="148"/>
        <v>0</v>
      </c>
      <c r="CF76" s="79">
        <f t="shared" si="149"/>
        <v>36.219000000000001</v>
      </c>
      <c r="CG76" s="79">
        <f t="shared" si="150"/>
        <v>0</v>
      </c>
      <c r="CH76" s="79">
        <f t="shared" si="151"/>
        <v>0</v>
      </c>
      <c r="CI76" s="79">
        <f t="shared" si="152"/>
        <v>0.53</v>
      </c>
      <c r="CJ76" s="79">
        <f t="shared" si="153"/>
        <v>0</v>
      </c>
      <c r="CK76" s="79">
        <f t="shared" si="154"/>
        <v>0</v>
      </c>
      <c r="CL76" s="79">
        <f t="shared" si="155"/>
        <v>0</v>
      </c>
      <c r="CM76" s="79">
        <f t="shared" si="156"/>
        <v>0</v>
      </c>
      <c r="CN76" s="79">
        <f t="shared" si="157"/>
        <v>0</v>
      </c>
      <c r="CO76" s="79">
        <f t="shared" si="158"/>
        <v>0</v>
      </c>
      <c r="CP76" s="79">
        <f t="shared" si="159"/>
        <v>0</v>
      </c>
      <c r="CQ76" s="79">
        <f t="shared" si="160"/>
        <v>0</v>
      </c>
    </row>
    <row r="77" spans="1:95" ht="31.5">
      <c r="A77" s="73" t="s">
        <v>134</v>
      </c>
      <c r="B77" s="99" t="s">
        <v>321</v>
      </c>
      <c r="C77" s="101" t="s">
        <v>322</v>
      </c>
      <c r="D77" s="92">
        <v>2.1619999999999999</v>
      </c>
      <c r="E77" s="79">
        <v>0</v>
      </c>
      <c r="F77" s="79">
        <v>0</v>
      </c>
      <c r="G77" s="79">
        <v>0</v>
      </c>
      <c r="H77" s="79">
        <v>0</v>
      </c>
      <c r="I77" s="79">
        <v>0</v>
      </c>
      <c r="J77" s="79">
        <v>0</v>
      </c>
      <c r="K77" s="79">
        <v>0</v>
      </c>
      <c r="L77" s="79">
        <v>0</v>
      </c>
      <c r="M77" s="79">
        <v>0</v>
      </c>
      <c r="N77" s="79">
        <v>0</v>
      </c>
      <c r="O77" s="79">
        <v>0</v>
      </c>
      <c r="P77" s="79">
        <v>0</v>
      </c>
      <c r="Q77" s="79">
        <v>0</v>
      </c>
      <c r="R77" s="79">
        <v>0</v>
      </c>
      <c r="S77" s="79">
        <v>0</v>
      </c>
      <c r="T77" s="79">
        <v>0</v>
      </c>
      <c r="U77" s="79">
        <v>0</v>
      </c>
      <c r="V77" s="79">
        <v>0</v>
      </c>
      <c r="W77" s="79">
        <v>0</v>
      </c>
      <c r="X77" s="79">
        <v>0</v>
      </c>
      <c r="Y77" s="79">
        <v>0</v>
      </c>
      <c r="Z77" s="79">
        <v>0</v>
      </c>
      <c r="AA77" s="79">
        <v>0</v>
      </c>
      <c r="AB77" s="79">
        <v>0</v>
      </c>
      <c r="AC77" s="79">
        <v>0</v>
      </c>
      <c r="AD77" s="79">
        <v>0</v>
      </c>
      <c r="AE77" s="79">
        <v>0</v>
      </c>
      <c r="AF77" s="79">
        <v>0</v>
      </c>
      <c r="AG77" s="79">
        <v>0</v>
      </c>
      <c r="AH77" s="79">
        <v>0</v>
      </c>
      <c r="AI77" s="79">
        <v>0</v>
      </c>
      <c r="AJ77" s="79">
        <v>0</v>
      </c>
      <c r="AK77" s="79">
        <v>0</v>
      </c>
      <c r="AL77" s="79">
        <v>0</v>
      </c>
      <c r="AM77" s="79">
        <v>0</v>
      </c>
      <c r="AN77" s="79">
        <v>0</v>
      </c>
      <c r="AO77" s="79">
        <v>0</v>
      </c>
      <c r="AP77" s="79">
        <v>0</v>
      </c>
      <c r="AQ77" s="79">
        <v>0</v>
      </c>
      <c r="AR77" s="79">
        <v>0</v>
      </c>
      <c r="AS77" s="79">
        <v>0</v>
      </c>
      <c r="AT77" s="79">
        <v>0</v>
      </c>
      <c r="AU77" s="79">
        <v>0</v>
      </c>
      <c r="AV77" s="79">
        <v>0</v>
      </c>
      <c r="AW77" s="79">
        <v>0</v>
      </c>
      <c r="AX77" s="79">
        <v>0</v>
      </c>
      <c r="AY77" s="79">
        <v>0</v>
      </c>
      <c r="AZ77" s="79">
        <v>0</v>
      </c>
      <c r="BA77" s="79">
        <v>0</v>
      </c>
      <c r="BB77" s="79">
        <v>0</v>
      </c>
      <c r="BC77" s="79">
        <v>0</v>
      </c>
      <c r="BD77" s="79">
        <v>0</v>
      </c>
      <c r="BE77" s="79">
        <v>0</v>
      </c>
      <c r="BF77" s="79">
        <v>0</v>
      </c>
      <c r="BG77" s="79">
        <v>0</v>
      </c>
      <c r="BH77" s="79">
        <v>0</v>
      </c>
      <c r="BI77" s="79">
        <v>0</v>
      </c>
      <c r="BJ77" s="79">
        <v>0</v>
      </c>
      <c r="BK77" s="79">
        <v>0</v>
      </c>
      <c r="BL77" s="79">
        <v>0</v>
      </c>
      <c r="BM77" s="79">
        <v>0</v>
      </c>
      <c r="BN77" s="79">
        <v>0</v>
      </c>
      <c r="BO77" s="79">
        <v>0</v>
      </c>
      <c r="BP77" s="79">
        <v>0</v>
      </c>
      <c r="BQ77" s="79">
        <v>0</v>
      </c>
      <c r="BR77" s="79">
        <v>0</v>
      </c>
      <c r="BS77" s="79">
        <v>0</v>
      </c>
      <c r="BT77" s="79">
        <v>0</v>
      </c>
      <c r="BU77" s="79">
        <v>0</v>
      </c>
      <c r="BV77" s="79">
        <v>0</v>
      </c>
      <c r="BW77" s="79">
        <v>0</v>
      </c>
      <c r="BX77" s="79">
        <v>0</v>
      </c>
      <c r="BY77" s="79">
        <v>0</v>
      </c>
      <c r="BZ77" s="79">
        <v>0</v>
      </c>
      <c r="CA77" s="79">
        <v>0</v>
      </c>
      <c r="CB77" s="79">
        <v>0</v>
      </c>
      <c r="CC77" s="79">
        <v>0</v>
      </c>
      <c r="CD77" s="79">
        <v>0</v>
      </c>
      <c r="CE77" s="79">
        <f t="shared" si="148"/>
        <v>0</v>
      </c>
      <c r="CF77" s="79">
        <f t="shared" si="149"/>
        <v>0</v>
      </c>
      <c r="CG77" s="79">
        <f t="shared" si="150"/>
        <v>0</v>
      </c>
      <c r="CH77" s="79">
        <f t="shared" si="151"/>
        <v>0</v>
      </c>
      <c r="CI77" s="79">
        <f t="shared" si="152"/>
        <v>0</v>
      </c>
      <c r="CJ77" s="79">
        <f t="shared" si="153"/>
        <v>0</v>
      </c>
      <c r="CK77" s="79">
        <f t="shared" si="154"/>
        <v>0</v>
      </c>
      <c r="CL77" s="79">
        <f t="shared" si="155"/>
        <v>0</v>
      </c>
      <c r="CM77" s="79">
        <f t="shared" si="156"/>
        <v>0</v>
      </c>
      <c r="CN77" s="79">
        <f t="shared" si="157"/>
        <v>0</v>
      </c>
      <c r="CO77" s="79">
        <f t="shared" si="158"/>
        <v>0</v>
      </c>
      <c r="CP77" s="79">
        <f t="shared" si="159"/>
        <v>0</v>
      </c>
      <c r="CQ77" s="79">
        <f t="shared" si="160"/>
        <v>0</v>
      </c>
    </row>
    <row r="78" spans="1:95" ht="31.5">
      <c r="A78" s="73" t="s">
        <v>134</v>
      </c>
      <c r="B78" s="99" t="s">
        <v>323</v>
      </c>
      <c r="C78" s="101" t="s">
        <v>324</v>
      </c>
      <c r="D78" s="92">
        <v>0</v>
      </c>
      <c r="E78" s="79">
        <v>0</v>
      </c>
      <c r="F78" s="79">
        <v>0</v>
      </c>
      <c r="G78" s="79">
        <v>0</v>
      </c>
      <c r="H78" s="79">
        <v>0</v>
      </c>
      <c r="I78" s="79">
        <v>0</v>
      </c>
      <c r="J78" s="79">
        <v>0</v>
      </c>
      <c r="K78" s="79">
        <v>0</v>
      </c>
      <c r="L78" s="79">
        <v>0</v>
      </c>
      <c r="M78" s="79">
        <v>0</v>
      </c>
      <c r="N78" s="79">
        <v>0</v>
      </c>
      <c r="O78" s="79">
        <v>0</v>
      </c>
      <c r="P78" s="79">
        <v>0</v>
      </c>
      <c r="Q78" s="79">
        <v>0</v>
      </c>
      <c r="R78" s="79">
        <v>0</v>
      </c>
      <c r="S78" s="79">
        <v>0</v>
      </c>
      <c r="T78" s="79">
        <v>0</v>
      </c>
      <c r="U78" s="79">
        <v>0</v>
      </c>
      <c r="V78" s="79">
        <v>0</v>
      </c>
      <c r="W78" s="79">
        <v>0</v>
      </c>
      <c r="X78" s="79">
        <v>0</v>
      </c>
      <c r="Y78" s="79">
        <v>0</v>
      </c>
      <c r="Z78" s="79">
        <v>0</v>
      </c>
      <c r="AA78" s="79">
        <v>0</v>
      </c>
      <c r="AB78" s="79">
        <v>0</v>
      </c>
      <c r="AC78" s="79">
        <v>0</v>
      </c>
      <c r="AD78" s="79">
        <v>0</v>
      </c>
      <c r="AE78" s="79">
        <v>0</v>
      </c>
      <c r="AF78" s="79">
        <v>0</v>
      </c>
      <c r="AG78" s="79">
        <v>0</v>
      </c>
      <c r="AH78" s="79">
        <v>0</v>
      </c>
      <c r="AI78" s="79">
        <v>0</v>
      </c>
      <c r="AJ78" s="79">
        <v>0</v>
      </c>
      <c r="AK78" s="79">
        <v>0</v>
      </c>
      <c r="AL78" s="79">
        <v>0</v>
      </c>
      <c r="AM78" s="79">
        <v>0</v>
      </c>
      <c r="AN78" s="79">
        <v>0</v>
      </c>
      <c r="AO78" s="79">
        <v>0</v>
      </c>
      <c r="AP78" s="79">
        <v>0</v>
      </c>
      <c r="AQ78" s="79">
        <v>0</v>
      </c>
      <c r="AR78" s="79">
        <v>0</v>
      </c>
      <c r="AS78" s="79">
        <v>0</v>
      </c>
      <c r="AT78" s="79">
        <v>0</v>
      </c>
      <c r="AU78" s="79">
        <v>0</v>
      </c>
      <c r="AV78" s="79">
        <v>0</v>
      </c>
      <c r="AW78" s="79">
        <v>0</v>
      </c>
      <c r="AX78" s="79">
        <v>0</v>
      </c>
      <c r="AY78" s="79">
        <v>0</v>
      </c>
      <c r="AZ78" s="79">
        <v>0</v>
      </c>
      <c r="BA78" s="79">
        <v>0</v>
      </c>
      <c r="BB78" s="79">
        <v>0</v>
      </c>
      <c r="BC78" s="79">
        <v>0</v>
      </c>
      <c r="BD78" s="79">
        <v>0</v>
      </c>
      <c r="BE78" s="79">
        <v>0</v>
      </c>
      <c r="BF78" s="79">
        <v>0</v>
      </c>
      <c r="BG78" s="79">
        <v>0</v>
      </c>
      <c r="BH78" s="79">
        <v>0</v>
      </c>
      <c r="BI78" s="79">
        <v>0</v>
      </c>
      <c r="BJ78" s="79">
        <v>0</v>
      </c>
      <c r="BK78" s="79">
        <v>0</v>
      </c>
      <c r="BL78" s="79">
        <v>0</v>
      </c>
      <c r="BM78" s="79">
        <v>0</v>
      </c>
      <c r="BN78" s="79">
        <v>0</v>
      </c>
      <c r="BO78" s="79">
        <v>0</v>
      </c>
      <c r="BP78" s="79">
        <v>0</v>
      </c>
      <c r="BQ78" s="79">
        <v>0</v>
      </c>
      <c r="BR78" s="79">
        <v>0</v>
      </c>
      <c r="BS78" s="79">
        <v>0</v>
      </c>
      <c r="BT78" s="79">
        <v>0</v>
      </c>
      <c r="BU78" s="79">
        <v>0</v>
      </c>
      <c r="BV78" s="79">
        <v>0</v>
      </c>
      <c r="BW78" s="79">
        <v>0</v>
      </c>
      <c r="BX78" s="79">
        <v>0</v>
      </c>
      <c r="BY78" s="79">
        <v>0</v>
      </c>
      <c r="BZ78" s="79">
        <v>0</v>
      </c>
      <c r="CA78" s="79">
        <v>0</v>
      </c>
      <c r="CB78" s="79">
        <v>0</v>
      </c>
      <c r="CC78" s="79">
        <v>0</v>
      </c>
      <c r="CD78" s="79">
        <v>0</v>
      </c>
      <c r="CE78" s="79">
        <f t="shared" si="148"/>
        <v>0</v>
      </c>
      <c r="CF78" s="79">
        <f t="shared" si="149"/>
        <v>0</v>
      </c>
      <c r="CG78" s="79">
        <f t="shared" si="150"/>
        <v>0</v>
      </c>
      <c r="CH78" s="79">
        <f t="shared" si="151"/>
        <v>0</v>
      </c>
      <c r="CI78" s="79">
        <f t="shared" si="152"/>
        <v>0</v>
      </c>
      <c r="CJ78" s="79">
        <f t="shared" si="153"/>
        <v>0</v>
      </c>
      <c r="CK78" s="79">
        <f t="shared" si="154"/>
        <v>0</v>
      </c>
      <c r="CL78" s="79">
        <f t="shared" si="155"/>
        <v>0</v>
      </c>
      <c r="CM78" s="79">
        <f t="shared" si="156"/>
        <v>0</v>
      </c>
      <c r="CN78" s="79">
        <f t="shared" si="157"/>
        <v>0</v>
      </c>
      <c r="CO78" s="79">
        <f t="shared" si="158"/>
        <v>0</v>
      </c>
      <c r="CP78" s="79">
        <f t="shared" si="159"/>
        <v>0</v>
      </c>
      <c r="CQ78" s="79">
        <f t="shared" si="160"/>
        <v>0</v>
      </c>
    </row>
    <row r="79" spans="1:95" ht="31.5">
      <c r="A79" s="73" t="s">
        <v>134</v>
      </c>
      <c r="B79" s="99" t="s">
        <v>325</v>
      </c>
      <c r="C79" s="101" t="s">
        <v>326</v>
      </c>
      <c r="D79" s="92">
        <v>5.0976511899999997</v>
      </c>
      <c r="E79" s="79">
        <v>0</v>
      </c>
      <c r="F79" s="79">
        <v>0</v>
      </c>
      <c r="G79" s="79">
        <v>0</v>
      </c>
      <c r="H79" s="79">
        <v>0</v>
      </c>
      <c r="I79" s="79">
        <v>0</v>
      </c>
      <c r="J79" s="79">
        <v>0</v>
      </c>
      <c r="K79" s="79">
        <v>0</v>
      </c>
      <c r="L79" s="79">
        <v>0</v>
      </c>
      <c r="M79" s="79">
        <v>0</v>
      </c>
      <c r="N79" s="79">
        <v>0</v>
      </c>
      <c r="O79" s="79">
        <v>0</v>
      </c>
      <c r="P79" s="79">
        <v>0</v>
      </c>
      <c r="Q79" s="79">
        <v>0</v>
      </c>
      <c r="R79" s="79">
        <v>0</v>
      </c>
      <c r="S79" s="79">
        <v>0</v>
      </c>
      <c r="T79" s="79">
        <v>0</v>
      </c>
      <c r="U79" s="79">
        <v>0</v>
      </c>
      <c r="V79" s="79">
        <v>0</v>
      </c>
      <c r="W79" s="79">
        <v>0</v>
      </c>
      <c r="X79" s="79">
        <v>0</v>
      </c>
      <c r="Y79" s="79">
        <v>0</v>
      </c>
      <c r="Z79" s="79">
        <v>0</v>
      </c>
      <c r="AA79" s="79">
        <v>0</v>
      </c>
      <c r="AB79" s="79">
        <v>0</v>
      </c>
      <c r="AC79" s="79">
        <v>0</v>
      </c>
      <c r="AD79" s="79">
        <v>0</v>
      </c>
      <c r="AE79" s="79">
        <v>0</v>
      </c>
      <c r="AF79" s="79">
        <v>0</v>
      </c>
      <c r="AG79" s="79">
        <v>0</v>
      </c>
      <c r="AH79" s="79">
        <v>0</v>
      </c>
      <c r="AI79" s="79">
        <v>0</v>
      </c>
      <c r="AJ79" s="79">
        <v>0</v>
      </c>
      <c r="AK79" s="79">
        <v>0</v>
      </c>
      <c r="AL79" s="79">
        <v>0</v>
      </c>
      <c r="AM79" s="79">
        <v>0</v>
      </c>
      <c r="AN79" s="79">
        <v>0</v>
      </c>
      <c r="AO79" s="79">
        <v>0</v>
      </c>
      <c r="AP79" s="79">
        <v>0</v>
      </c>
      <c r="AQ79" s="79">
        <v>0</v>
      </c>
      <c r="AR79" s="79">
        <v>0</v>
      </c>
      <c r="AS79" s="79">
        <v>0</v>
      </c>
      <c r="AT79" s="79">
        <v>0</v>
      </c>
      <c r="AU79" s="79">
        <v>0</v>
      </c>
      <c r="AV79" s="79">
        <v>0</v>
      </c>
      <c r="AW79" s="79">
        <v>0</v>
      </c>
      <c r="AX79" s="79">
        <v>0</v>
      </c>
      <c r="AY79" s="79">
        <v>0</v>
      </c>
      <c r="AZ79" s="79">
        <v>0</v>
      </c>
      <c r="BA79" s="79">
        <v>0</v>
      </c>
      <c r="BB79" s="79">
        <v>0</v>
      </c>
      <c r="BC79" s="79">
        <v>0</v>
      </c>
      <c r="BD79" s="79">
        <v>0</v>
      </c>
      <c r="BE79" s="79">
        <v>0</v>
      </c>
      <c r="BF79" s="79">
        <v>0</v>
      </c>
      <c r="BG79" s="79">
        <v>0</v>
      </c>
      <c r="BH79" s="79">
        <v>0</v>
      </c>
      <c r="BI79" s="79">
        <v>0</v>
      </c>
      <c r="BJ79" s="79">
        <v>0</v>
      </c>
      <c r="BK79" s="79">
        <v>0</v>
      </c>
      <c r="BL79" s="79">
        <v>0</v>
      </c>
      <c r="BM79" s="79">
        <v>0</v>
      </c>
      <c r="BN79" s="79">
        <v>0</v>
      </c>
      <c r="BO79" s="79">
        <v>0</v>
      </c>
      <c r="BP79" s="79">
        <v>0</v>
      </c>
      <c r="BQ79" s="79">
        <v>0</v>
      </c>
      <c r="BR79" s="79">
        <v>0</v>
      </c>
      <c r="BS79" s="79">
        <v>0</v>
      </c>
      <c r="BT79" s="79">
        <v>0</v>
      </c>
      <c r="BU79" s="79">
        <v>0</v>
      </c>
      <c r="BV79" s="79">
        <v>0</v>
      </c>
      <c r="BW79" s="79">
        <v>0</v>
      </c>
      <c r="BX79" s="79">
        <v>0</v>
      </c>
      <c r="BY79" s="79">
        <v>0</v>
      </c>
      <c r="BZ79" s="79">
        <v>0</v>
      </c>
      <c r="CA79" s="79">
        <v>0</v>
      </c>
      <c r="CB79" s="79">
        <v>0</v>
      </c>
      <c r="CC79" s="79">
        <v>0</v>
      </c>
      <c r="CD79" s="79">
        <v>0</v>
      </c>
      <c r="CE79" s="79">
        <f t="shared" si="148"/>
        <v>0</v>
      </c>
      <c r="CF79" s="79">
        <f t="shared" si="149"/>
        <v>0</v>
      </c>
      <c r="CG79" s="79">
        <f t="shared" si="150"/>
        <v>0</v>
      </c>
      <c r="CH79" s="79">
        <f t="shared" si="151"/>
        <v>0</v>
      </c>
      <c r="CI79" s="79">
        <f t="shared" si="152"/>
        <v>0</v>
      </c>
      <c r="CJ79" s="79">
        <f t="shared" si="153"/>
        <v>0</v>
      </c>
      <c r="CK79" s="79">
        <f t="shared" si="154"/>
        <v>0</v>
      </c>
      <c r="CL79" s="79">
        <f t="shared" si="155"/>
        <v>0</v>
      </c>
      <c r="CM79" s="79">
        <f t="shared" si="156"/>
        <v>0</v>
      </c>
      <c r="CN79" s="79">
        <f t="shared" si="157"/>
        <v>0</v>
      </c>
      <c r="CO79" s="79">
        <f t="shared" si="158"/>
        <v>0</v>
      </c>
      <c r="CP79" s="79">
        <f t="shared" si="159"/>
        <v>0</v>
      </c>
      <c r="CQ79" s="79">
        <f t="shared" si="160"/>
        <v>0</v>
      </c>
    </row>
    <row r="80" spans="1:95" ht="31.5">
      <c r="A80" s="66" t="s">
        <v>327</v>
      </c>
      <c r="B80" s="67" t="s">
        <v>328</v>
      </c>
      <c r="C80" s="67" t="s">
        <v>202</v>
      </c>
      <c r="D80" s="84">
        <f t="shared" ref="D80:BO80" si="161">SUM(D81:D98)</f>
        <v>2066.4376587483571</v>
      </c>
      <c r="E80" s="84">
        <f t="shared" si="161"/>
        <v>0</v>
      </c>
      <c r="F80" s="84">
        <f t="shared" si="161"/>
        <v>124.21974420999999</v>
      </c>
      <c r="G80" s="84">
        <f t="shared" si="161"/>
        <v>0</v>
      </c>
      <c r="H80" s="84">
        <f t="shared" si="161"/>
        <v>0</v>
      </c>
      <c r="I80" s="84">
        <f t="shared" si="161"/>
        <v>0</v>
      </c>
      <c r="J80" s="84">
        <f t="shared" si="161"/>
        <v>0</v>
      </c>
      <c r="K80" s="84">
        <f t="shared" si="161"/>
        <v>0</v>
      </c>
      <c r="L80" s="84">
        <f t="shared" si="161"/>
        <v>1</v>
      </c>
      <c r="M80" s="84">
        <f t="shared" si="161"/>
        <v>0.502</v>
      </c>
      <c r="N80" s="84">
        <f t="shared" si="161"/>
        <v>0</v>
      </c>
      <c r="O80" s="84">
        <f t="shared" si="161"/>
        <v>0</v>
      </c>
      <c r="P80" s="84">
        <f t="shared" si="161"/>
        <v>0</v>
      </c>
      <c r="Q80" s="84">
        <f t="shared" si="161"/>
        <v>0.27300000000000002</v>
      </c>
      <c r="R80" s="84">
        <f t="shared" si="161"/>
        <v>0</v>
      </c>
      <c r="S80" s="84">
        <f t="shared" si="161"/>
        <v>253.73699999999999</v>
      </c>
      <c r="T80" s="84">
        <f t="shared" si="161"/>
        <v>0</v>
      </c>
      <c r="U80" s="84">
        <f t="shared" si="161"/>
        <v>0</v>
      </c>
      <c r="V80" s="84">
        <f t="shared" si="161"/>
        <v>0</v>
      </c>
      <c r="W80" s="84">
        <f t="shared" si="161"/>
        <v>0</v>
      </c>
      <c r="X80" s="84">
        <f t="shared" si="161"/>
        <v>0</v>
      </c>
      <c r="Y80" s="84">
        <f t="shared" si="161"/>
        <v>14</v>
      </c>
      <c r="Z80" s="84">
        <f t="shared" si="161"/>
        <v>0</v>
      </c>
      <c r="AA80" s="84">
        <f t="shared" si="161"/>
        <v>0</v>
      </c>
      <c r="AB80" s="84">
        <f t="shared" si="161"/>
        <v>630</v>
      </c>
      <c r="AC80" s="84">
        <f t="shared" si="161"/>
        <v>0</v>
      </c>
      <c r="AD80" s="84">
        <f t="shared" si="161"/>
        <v>0.9</v>
      </c>
      <c r="AE80" s="84">
        <f t="shared" si="161"/>
        <v>0</v>
      </c>
      <c r="AF80" s="84">
        <f t="shared" si="161"/>
        <v>442.85759561999998</v>
      </c>
      <c r="AG80" s="84">
        <f t="shared" si="161"/>
        <v>0</v>
      </c>
      <c r="AH80" s="84">
        <f t="shared" si="161"/>
        <v>0</v>
      </c>
      <c r="AI80" s="84">
        <f t="shared" si="161"/>
        <v>0</v>
      </c>
      <c r="AJ80" s="84">
        <f t="shared" si="161"/>
        <v>0</v>
      </c>
      <c r="AK80" s="84">
        <f t="shared" si="161"/>
        <v>0</v>
      </c>
      <c r="AL80" s="84">
        <f t="shared" si="161"/>
        <v>4</v>
      </c>
      <c r="AM80" s="84">
        <f t="shared" si="161"/>
        <v>0</v>
      </c>
      <c r="AN80" s="84">
        <f t="shared" si="161"/>
        <v>0</v>
      </c>
      <c r="AO80" s="84">
        <f t="shared" si="161"/>
        <v>0</v>
      </c>
      <c r="AP80" s="84">
        <f t="shared" si="161"/>
        <v>0</v>
      </c>
      <c r="AQ80" s="84">
        <f t="shared" si="161"/>
        <v>0.9</v>
      </c>
      <c r="AR80" s="84">
        <f t="shared" si="161"/>
        <v>0</v>
      </c>
      <c r="AS80" s="84">
        <f t="shared" si="161"/>
        <v>45.805018560000001</v>
      </c>
      <c r="AT80" s="84">
        <f t="shared" si="161"/>
        <v>0</v>
      </c>
      <c r="AU80" s="84">
        <f t="shared" si="161"/>
        <v>0</v>
      </c>
      <c r="AV80" s="84">
        <f t="shared" si="161"/>
        <v>0</v>
      </c>
      <c r="AW80" s="84">
        <f t="shared" si="161"/>
        <v>0</v>
      </c>
      <c r="AX80" s="84">
        <f t="shared" si="161"/>
        <v>0</v>
      </c>
      <c r="AY80" s="84">
        <f t="shared" si="161"/>
        <v>0</v>
      </c>
      <c r="AZ80" s="84">
        <f t="shared" si="161"/>
        <v>0</v>
      </c>
      <c r="BA80" s="84">
        <f t="shared" si="161"/>
        <v>0</v>
      </c>
      <c r="BB80" s="84">
        <f t="shared" si="161"/>
        <v>0</v>
      </c>
      <c r="BC80" s="84">
        <f t="shared" si="161"/>
        <v>132.80000000000001</v>
      </c>
      <c r="BD80" s="84">
        <f t="shared" si="161"/>
        <v>0.8</v>
      </c>
      <c r="BE80" s="84">
        <f t="shared" si="161"/>
        <v>0</v>
      </c>
      <c r="BF80" s="84">
        <f t="shared" si="161"/>
        <v>127.76405338999999</v>
      </c>
      <c r="BG80" s="84">
        <f t="shared" si="161"/>
        <v>0</v>
      </c>
      <c r="BH80" s="84">
        <f t="shared" si="161"/>
        <v>0</v>
      </c>
      <c r="BI80" s="84">
        <f t="shared" si="161"/>
        <v>0</v>
      </c>
      <c r="BJ80" s="84">
        <f t="shared" si="161"/>
        <v>0</v>
      </c>
      <c r="BK80" s="84">
        <f t="shared" si="161"/>
        <v>0</v>
      </c>
      <c r="BL80" s="84">
        <f t="shared" si="161"/>
        <v>1</v>
      </c>
      <c r="BM80" s="84">
        <f t="shared" si="161"/>
        <v>0</v>
      </c>
      <c r="BN80" s="84">
        <f t="shared" si="161"/>
        <v>0</v>
      </c>
      <c r="BO80" s="84">
        <f t="shared" si="161"/>
        <v>0</v>
      </c>
      <c r="BP80" s="84">
        <f t="shared" ref="BP80:CQ80" si="162">SUM(BP81:BP98)</f>
        <v>0</v>
      </c>
      <c r="BQ80" s="84">
        <f t="shared" si="162"/>
        <v>0.7228</v>
      </c>
      <c r="BR80" s="84">
        <f t="shared" si="162"/>
        <v>0</v>
      </c>
      <c r="BS80" s="84">
        <f t="shared" si="162"/>
        <v>0</v>
      </c>
      <c r="BT80" s="84">
        <f t="shared" si="162"/>
        <v>0</v>
      </c>
      <c r="BU80" s="84">
        <f t="shared" si="162"/>
        <v>0</v>
      </c>
      <c r="BV80" s="84">
        <f t="shared" si="162"/>
        <v>0</v>
      </c>
      <c r="BW80" s="84">
        <f t="shared" si="162"/>
        <v>0</v>
      </c>
      <c r="BX80" s="84">
        <f t="shared" si="162"/>
        <v>0</v>
      </c>
      <c r="BY80" s="84">
        <f t="shared" si="162"/>
        <v>0</v>
      </c>
      <c r="BZ80" s="84">
        <f t="shared" si="162"/>
        <v>0</v>
      </c>
      <c r="CA80" s="84">
        <f t="shared" si="162"/>
        <v>0</v>
      </c>
      <c r="CB80" s="84">
        <f t="shared" si="162"/>
        <v>0</v>
      </c>
      <c r="CC80" s="84">
        <f t="shared" si="162"/>
        <v>0</v>
      </c>
      <c r="CD80" s="84">
        <f t="shared" si="162"/>
        <v>0</v>
      </c>
      <c r="CE80" s="84">
        <f t="shared" si="162"/>
        <v>0</v>
      </c>
      <c r="CF80" s="84">
        <f t="shared" si="162"/>
        <v>994.38341177999996</v>
      </c>
      <c r="CG80" s="84">
        <f t="shared" si="162"/>
        <v>0</v>
      </c>
      <c r="CH80" s="84">
        <f t="shared" si="162"/>
        <v>0</v>
      </c>
      <c r="CI80" s="84">
        <f t="shared" si="162"/>
        <v>0</v>
      </c>
      <c r="CJ80" s="84">
        <f t="shared" si="162"/>
        <v>0</v>
      </c>
      <c r="CK80" s="84">
        <f t="shared" si="162"/>
        <v>0</v>
      </c>
      <c r="CL80" s="84">
        <f t="shared" si="162"/>
        <v>20</v>
      </c>
      <c r="CM80" s="84">
        <f t="shared" si="162"/>
        <v>0.502</v>
      </c>
      <c r="CN80" s="84">
        <f t="shared" si="162"/>
        <v>0</v>
      </c>
      <c r="CO80" s="84">
        <f t="shared" si="162"/>
        <v>630</v>
      </c>
      <c r="CP80" s="84">
        <f t="shared" si="162"/>
        <v>132.80000000000001</v>
      </c>
      <c r="CQ80" s="84">
        <f t="shared" si="162"/>
        <v>3.5958000000000006</v>
      </c>
    </row>
    <row r="81" spans="1:95" ht="47.25">
      <c r="A81" s="73" t="s">
        <v>327</v>
      </c>
      <c r="B81" s="74" t="s">
        <v>329</v>
      </c>
      <c r="C81" s="109" t="s">
        <v>330</v>
      </c>
      <c r="D81" s="92">
        <v>80.531056629999995</v>
      </c>
      <c r="E81" s="79">
        <v>0</v>
      </c>
      <c r="F81" s="79">
        <v>0</v>
      </c>
      <c r="G81" s="79">
        <v>0</v>
      </c>
      <c r="H81" s="79">
        <v>0</v>
      </c>
      <c r="I81" s="79">
        <v>0</v>
      </c>
      <c r="J81" s="79">
        <v>0</v>
      </c>
      <c r="K81" s="79">
        <v>0</v>
      </c>
      <c r="L81" s="79">
        <v>0</v>
      </c>
      <c r="M81" s="79">
        <v>0</v>
      </c>
      <c r="N81" s="79">
        <v>0</v>
      </c>
      <c r="O81" s="79">
        <v>0</v>
      </c>
      <c r="P81" s="79">
        <v>0</v>
      </c>
      <c r="Q81" s="79">
        <v>0</v>
      </c>
      <c r="R81" s="79">
        <v>0</v>
      </c>
      <c r="S81" s="79">
        <v>0</v>
      </c>
      <c r="T81" s="79">
        <v>0</v>
      </c>
      <c r="U81" s="79">
        <v>0</v>
      </c>
      <c r="V81" s="79">
        <v>0</v>
      </c>
      <c r="W81" s="79">
        <v>0</v>
      </c>
      <c r="X81" s="79">
        <v>0</v>
      </c>
      <c r="Y81" s="79">
        <v>0</v>
      </c>
      <c r="Z81" s="79">
        <v>0</v>
      </c>
      <c r="AA81" s="79">
        <v>0</v>
      </c>
      <c r="AB81" s="79">
        <v>0</v>
      </c>
      <c r="AC81" s="79">
        <v>0</v>
      </c>
      <c r="AD81" s="79">
        <v>0</v>
      </c>
      <c r="AE81" s="79">
        <v>0</v>
      </c>
      <c r="AF81" s="79">
        <v>0</v>
      </c>
      <c r="AG81" s="79">
        <v>0</v>
      </c>
      <c r="AH81" s="79">
        <v>0</v>
      </c>
      <c r="AI81" s="79">
        <v>0</v>
      </c>
      <c r="AJ81" s="79">
        <v>0</v>
      </c>
      <c r="AK81" s="79">
        <v>0</v>
      </c>
      <c r="AL81" s="79">
        <v>0</v>
      </c>
      <c r="AM81" s="79">
        <v>0</v>
      </c>
      <c r="AN81" s="79">
        <v>0</v>
      </c>
      <c r="AO81" s="79">
        <v>0</v>
      </c>
      <c r="AP81" s="79">
        <v>0</v>
      </c>
      <c r="AQ81" s="79">
        <v>0</v>
      </c>
      <c r="AR81" s="79">
        <v>0</v>
      </c>
      <c r="AS81" s="79">
        <v>0</v>
      </c>
      <c r="AT81" s="79">
        <v>0</v>
      </c>
      <c r="AU81" s="79">
        <v>0</v>
      </c>
      <c r="AV81" s="79">
        <v>0</v>
      </c>
      <c r="AW81" s="79">
        <v>0</v>
      </c>
      <c r="AX81" s="79">
        <v>0</v>
      </c>
      <c r="AY81" s="79">
        <v>0</v>
      </c>
      <c r="AZ81" s="79">
        <v>0</v>
      </c>
      <c r="BA81" s="79">
        <v>0</v>
      </c>
      <c r="BB81" s="79">
        <v>0</v>
      </c>
      <c r="BC81" s="79">
        <v>0</v>
      </c>
      <c r="BD81" s="79">
        <v>0</v>
      </c>
      <c r="BE81" s="79">
        <v>0</v>
      </c>
      <c r="BF81" s="79">
        <f>78.38984608+2.14120731</f>
        <v>80.531053389999997</v>
      </c>
      <c r="BG81" s="78">
        <v>0</v>
      </c>
      <c r="BH81" s="78">
        <v>0</v>
      </c>
      <c r="BI81" s="78">
        <v>0</v>
      </c>
      <c r="BJ81" s="78">
        <v>0</v>
      </c>
      <c r="BK81" s="78">
        <v>0</v>
      </c>
      <c r="BL81" s="78">
        <v>0</v>
      </c>
      <c r="BM81" s="78">
        <v>0</v>
      </c>
      <c r="BN81" s="78">
        <v>0</v>
      </c>
      <c r="BO81" s="78">
        <v>0</v>
      </c>
      <c r="BP81" s="78">
        <v>0</v>
      </c>
      <c r="BQ81" s="78">
        <v>0.7228</v>
      </c>
      <c r="BR81" s="79">
        <v>0</v>
      </c>
      <c r="BS81" s="79">
        <v>0</v>
      </c>
      <c r="BT81" s="79">
        <v>0</v>
      </c>
      <c r="BU81" s="79">
        <v>0</v>
      </c>
      <c r="BV81" s="79">
        <v>0</v>
      </c>
      <c r="BW81" s="79">
        <v>0</v>
      </c>
      <c r="BX81" s="79">
        <v>0</v>
      </c>
      <c r="BY81" s="79">
        <v>0</v>
      </c>
      <c r="BZ81" s="79">
        <v>0</v>
      </c>
      <c r="CA81" s="79">
        <v>0</v>
      </c>
      <c r="CB81" s="79">
        <v>0</v>
      </c>
      <c r="CC81" s="79">
        <v>0</v>
      </c>
      <c r="CD81" s="79">
        <v>0</v>
      </c>
      <c r="CE81" s="79">
        <f t="shared" ref="CE81:CE98" si="163">E81+R81+AE81+AR81+BE81+BR81</f>
        <v>0</v>
      </c>
      <c r="CF81" s="79">
        <f t="shared" ref="CF81:CF98" si="164">F81+S81+AF81+AS81+BF81+BS81</f>
        <v>80.531053389999997</v>
      </c>
      <c r="CG81" s="79">
        <f t="shared" ref="CG81:CG98" si="165">G81+T81+AG81+AT81+BG81+BT81</f>
        <v>0</v>
      </c>
      <c r="CH81" s="79">
        <f t="shared" ref="CH81:CH98" si="166">H81+U81+AH81+AU81+BH81+BU81</f>
        <v>0</v>
      </c>
      <c r="CI81" s="79">
        <f t="shared" ref="CI81:CI98" si="167">I81+V81+AI81+AV81+BI81+BV81</f>
        <v>0</v>
      </c>
      <c r="CJ81" s="79">
        <f t="shared" ref="CJ81:CJ98" si="168">J81+W81+AJ81+AW81+BJ81+BW81</f>
        <v>0</v>
      </c>
      <c r="CK81" s="79">
        <f t="shared" ref="CK81:CK98" si="169">K81+X81+AK81+AX81+BK81+BX81</f>
        <v>0</v>
      </c>
      <c r="CL81" s="79">
        <f t="shared" ref="CL81:CL98" si="170">L81+Y81+AL81+AY81+BL81+BY81</f>
        <v>0</v>
      </c>
      <c r="CM81" s="79">
        <f t="shared" ref="CM81:CM98" si="171">M81+Z81+AM81+AZ81+BM81+BZ81</f>
        <v>0</v>
      </c>
      <c r="CN81" s="79">
        <f t="shared" ref="CN81:CN98" si="172">N81+AA81+AN81+BA81+BN81+CA81</f>
        <v>0</v>
      </c>
      <c r="CO81" s="79">
        <f t="shared" ref="CO81:CO98" si="173">O81+AB81+AO81+BB81+BO81+CB81</f>
        <v>0</v>
      </c>
      <c r="CP81" s="79">
        <f t="shared" ref="CP81:CP98" si="174">P81+AC81+AP81+BC81+BP81+CC81</f>
        <v>0</v>
      </c>
      <c r="CQ81" s="79">
        <f t="shared" ref="CQ81:CQ98" si="175">Q81+AD81+AQ81+BD81+BQ81+CD81</f>
        <v>0.7228</v>
      </c>
    </row>
    <row r="82" spans="1:95" ht="31.5">
      <c r="A82" s="73" t="s">
        <v>327</v>
      </c>
      <c r="B82" s="74" t="s">
        <v>332</v>
      </c>
      <c r="C82" s="109" t="s">
        <v>333</v>
      </c>
      <c r="D82" s="81">
        <v>597.52099999999996</v>
      </c>
      <c r="E82" s="79">
        <v>0</v>
      </c>
      <c r="F82" s="79">
        <v>0</v>
      </c>
      <c r="G82" s="79">
        <v>0</v>
      </c>
      <c r="H82" s="79">
        <v>0</v>
      </c>
      <c r="I82" s="79">
        <v>0</v>
      </c>
      <c r="J82" s="79">
        <v>0</v>
      </c>
      <c r="K82" s="79">
        <v>0</v>
      </c>
      <c r="L82" s="79">
        <v>0</v>
      </c>
      <c r="M82" s="79">
        <v>0</v>
      </c>
      <c r="N82" s="79">
        <v>0</v>
      </c>
      <c r="O82" s="79">
        <v>0</v>
      </c>
      <c r="P82" s="79">
        <v>0</v>
      </c>
      <c r="Q82" s="79">
        <v>0</v>
      </c>
      <c r="R82" s="79">
        <v>0</v>
      </c>
      <c r="S82" s="79">
        <v>250.57499999999999</v>
      </c>
      <c r="T82" s="79">
        <v>0</v>
      </c>
      <c r="U82" s="79">
        <v>0</v>
      </c>
      <c r="V82" s="79">
        <v>0</v>
      </c>
      <c r="W82" s="79">
        <v>0</v>
      </c>
      <c r="X82" s="79">
        <v>0</v>
      </c>
      <c r="Y82" s="79">
        <v>0</v>
      </c>
      <c r="Z82" s="79">
        <v>0</v>
      </c>
      <c r="AA82" s="79">
        <v>0</v>
      </c>
      <c r="AB82" s="79">
        <v>0</v>
      </c>
      <c r="AC82" s="79">
        <v>0</v>
      </c>
      <c r="AD82" s="79">
        <v>0.9</v>
      </c>
      <c r="AE82" s="79">
        <v>0</v>
      </c>
      <c r="AF82" s="79">
        <v>336.02870200000001</v>
      </c>
      <c r="AG82" s="79">
        <v>0</v>
      </c>
      <c r="AH82" s="79">
        <v>0</v>
      </c>
      <c r="AI82" s="79">
        <v>0</v>
      </c>
      <c r="AJ82" s="79">
        <v>0</v>
      </c>
      <c r="AK82" s="79">
        <v>0</v>
      </c>
      <c r="AL82" s="79">
        <v>0</v>
      </c>
      <c r="AM82" s="79">
        <v>0</v>
      </c>
      <c r="AN82" s="79">
        <v>0</v>
      </c>
      <c r="AO82" s="79">
        <v>0</v>
      </c>
      <c r="AP82" s="79">
        <v>0</v>
      </c>
      <c r="AQ82" s="79">
        <v>0.9</v>
      </c>
      <c r="AR82" s="79">
        <v>0</v>
      </c>
      <c r="AS82" s="79">
        <v>0</v>
      </c>
      <c r="AT82" s="79">
        <v>0</v>
      </c>
      <c r="AU82" s="79">
        <v>0</v>
      </c>
      <c r="AV82" s="79">
        <v>0</v>
      </c>
      <c r="AW82" s="79">
        <v>0</v>
      </c>
      <c r="AX82" s="79">
        <v>0</v>
      </c>
      <c r="AY82" s="79">
        <v>0</v>
      </c>
      <c r="AZ82" s="79">
        <v>0</v>
      </c>
      <c r="BA82" s="79">
        <v>0</v>
      </c>
      <c r="BB82" s="79">
        <v>0</v>
      </c>
      <c r="BC82" s="79">
        <v>0</v>
      </c>
      <c r="BD82" s="79">
        <v>0</v>
      </c>
      <c r="BE82" s="79">
        <v>0</v>
      </c>
      <c r="BF82" s="79">
        <v>0</v>
      </c>
      <c r="BG82" s="79">
        <v>0</v>
      </c>
      <c r="BH82" s="79">
        <v>0</v>
      </c>
      <c r="BI82" s="79">
        <v>0</v>
      </c>
      <c r="BJ82" s="79">
        <v>0</v>
      </c>
      <c r="BK82" s="79">
        <v>0</v>
      </c>
      <c r="BL82" s="79">
        <v>0</v>
      </c>
      <c r="BM82" s="79">
        <v>0</v>
      </c>
      <c r="BN82" s="79">
        <v>0</v>
      </c>
      <c r="BO82" s="79">
        <v>0</v>
      </c>
      <c r="BP82" s="79">
        <v>0</v>
      </c>
      <c r="BQ82" s="79">
        <v>0</v>
      </c>
      <c r="BR82" s="79">
        <v>0</v>
      </c>
      <c r="BS82" s="79">
        <v>0</v>
      </c>
      <c r="BT82" s="79">
        <v>0</v>
      </c>
      <c r="BU82" s="79">
        <v>0</v>
      </c>
      <c r="BV82" s="79">
        <v>0</v>
      </c>
      <c r="BW82" s="79">
        <v>0</v>
      </c>
      <c r="BX82" s="79">
        <v>0</v>
      </c>
      <c r="BY82" s="79">
        <v>0</v>
      </c>
      <c r="BZ82" s="79">
        <v>0</v>
      </c>
      <c r="CA82" s="79">
        <v>0</v>
      </c>
      <c r="CB82" s="79">
        <v>0</v>
      </c>
      <c r="CC82" s="79">
        <v>0</v>
      </c>
      <c r="CD82" s="79">
        <v>0</v>
      </c>
      <c r="CE82" s="79">
        <f t="shared" si="163"/>
        <v>0</v>
      </c>
      <c r="CF82" s="79">
        <f t="shared" si="164"/>
        <v>586.603702</v>
      </c>
      <c r="CG82" s="79">
        <f t="shared" si="165"/>
        <v>0</v>
      </c>
      <c r="CH82" s="79">
        <f t="shared" si="166"/>
        <v>0</v>
      </c>
      <c r="CI82" s="79">
        <f t="shared" si="167"/>
        <v>0</v>
      </c>
      <c r="CJ82" s="79">
        <f t="shared" si="168"/>
        <v>0</v>
      </c>
      <c r="CK82" s="79">
        <f t="shared" si="169"/>
        <v>0</v>
      </c>
      <c r="CL82" s="79">
        <f t="shared" si="170"/>
        <v>0</v>
      </c>
      <c r="CM82" s="79">
        <f t="shared" si="171"/>
        <v>0</v>
      </c>
      <c r="CN82" s="79">
        <f t="shared" si="172"/>
        <v>0</v>
      </c>
      <c r="CO82" s="79">
        <f t="shared" si="173"/>
        <v>0</v>
      </c>
      <c r="CP82" s="79">
        <f t="shared" si="174"/>
        <v>0</v>
      </c>
      <c r="CQ82" s="79">
        <f t="shared" si="175"/>
        <v>1.8</v>
      </c>
    </row>
    <row r="83" spans="1:95" ht="31.5">
      <c r="A83" s="73" t="s">
        <v>327</v>
      </c>
      <c r="B83" s="74" t="s">
        <v>334</v>
      </c>
      <c r="C83" s="75" t="s">
        <v>335</v>
      </c>
      <c r="D83" s="81">
        <v>18.483218000000001</v>
      </c>
      <c r="E83" s="79">
        <v>0</v>
      </c>
      <c r="F83" s="79">
        <v>18.483218000000001</v>
      </c>
      <c r="G83" s="79">
        <v>0</v>
      </c>
      <c r="H83" s="79">
        <v>0</v>
      </c>
      <c r="I83" s="79">
        <v>0</v>
      </c>
      <c r="J83" s="79">
        <v>0</v>
      </c>
      <c r="K83" s="79">
        <v>0</v>
      </c>
      <c r="L83" s="79">
        <v>0</v>
      </c>
      <c r="M83" s="79">
        <v>0</v>
      </c>
      <c r="N83" s="79">
        <v>0</v>
      </c>
      <c r="O83" s="79">
        <v>0</v>
      </c>
      <c r="P83" s="79">
        <v>0</v>
      </c>
      <c r="Q83" s="79">
        <v>0.27300000000000002</v>
      </c>
      <c r="R83" s="79">
        <v>0</v>
      </c>
      <c r="S83" s="79">
        <v>0</v>
      </c>
      <c r="T83" s="79">
        <v>0</v>
      </c>
      <c r="U83" s="79">
        <v>0</v>
      </c>
      <c r="V83" s="79">
        <v>0</v>
      </c>
      <c r="W83" s="79">
        <v>0</v>
      </c>
      <c r="X83" s="79">
        <v>0</v>
      </c>
      <c r="Y83" s="79">
        <v>0</v>
      </c>
      <c r="Z83" s="79">
        <v>0</v>
      </c>
      <c r="AA83" s="79">
        <v>0</v>
      </c>
      <c r="AB83" s="79">
        <v>0</v>
      </c>
      <c r="AC83" s="79">
        <v>0</v>
      </c>
      <c r="AD83" s="79">
        <v>0</v>
      </c>
      <c r="AE83" s="79">
        <v>0</v>
      </c>
      <c r="AF83" s="79">
        <v>0</v>
      </c>
      <c r="AG83" s="79">
        <v>0</v>
      </c>
      <c r="AH83" s="79">
        <v>0</v>
      </c>
      <c r="AI83" s="79">
        <v>0</v>
      </c>
      <c r="AJ83" s="79">
        <v>0</v>
      </c>
      <c r="AK83" s="79">
        <v>0</v>
      </c>
      <c r="AL83" s="79">
        <v>0</v>
      </c>
      <c r="AM83" s="79">
        <v>0</v>
      </c>
      <c r="AN83" s="79">
        <v>0</v>
      </c>
      <c r="AO83" s="79">
        <v>0</v>
      </c>
      <c r="AP83" s="79">
        <v>0</v>
      </c>
      <c r="AQ83" s="79">
        <v>0</v>
      </c>
      <c r="AR83" s="79">
        <v>0</v>
      </c>
      <c r="AS83" s="79">
        <v>0</v>
      </c>
      <c r="AT83" s="79">
        <v>0</v>
      </c>
      <c r="AU83" s="79">
        <v>0</v>
      </c>
      <c r="AV83" s="79">
        <v>0</v>
      </c>
      <c r="AW83" s="79">
        <v>0</v>
      </c>
      <c r="AX83" s="79">
        <v>0</v>
      </c>
      <c r="AY83" s="79">
        <v>0</v>
      </c>
      <c r="AZ83" s="79">
        <v>0</v>
      </c>
      <c r="BA83" s="79">
        <v>0</v>
      </c>
      <c r="BB83" s="79">
        <v>0</v>
      </c>
      <c r="BC83" s="79">
        <v>0</v>
      </c>
      <c r="BD83" s="79">
        <v>0</v>
      </c>
      <c r="BE83" s="79">
        <v>0</v>
      </c>
      <c r="BF83" s="79">
        <v>0</v>
      </c>
      <c r="BG83" s="79">
        <v>0</v>
      </c>
      <c r="BH83" s="79">
        <v>0</v>
      </c>
      <c r="BI83" s="79">
        <v>0</v>
      </c>
      <c r="BJ83" s="79">
        <v>0</v>
      </c>
      <c r="BK83" s="79">
        <v>0</v>
      </c>
      <c r="BL83" s="79">
        <v>0</v>
      </c>
      <c r="BM83" s="79">
        <v>0</v>
      </c>
      <c r="BN83" s="79">
        <v>0</v>
      </c>
      <c r="BO83" s="79">
        <v>0</v>
      </c>
      <c r="BP83" s="79">
        <v>0</v>
      </c>
      <c r="BQ83" s="79">
        <v>0</v>
      </c>
      <c r="BR83" s="79">
        <v>0</v>
      </c>
      <c r="BS83" s="79">
        <v>0</v>
      </c>
      <c r="BT83" s="79">
        <v>0</v>
      </c>
      <c r="BU83" s="79">
        <v>0</v>
      </c>
      <c r="BV83" s="79">
        <v>0</v>
      </c>
      <c r="BW83" s="79">
        <v>0</v>
      </c>
      <c r="BX83" s="79">
        <v>0</v>
      </c>
      <c r="BY83" s="79">
        <v>0</v>
      </c>
      <c r="BZ83" s="79">
        <v>0</v>
      </c>
      <c r="CA83" s="79">
        <v>0</v>
      </c>
      <c r="CB83" s="79">
        <v>0</v>
      </c>
      <c r="CC83" s="79">
        <v>0</v>
      </c>
      <c r="CD83" s="79">
        <v>0</v>
      </c>
      <c r="CE83" s="79">
        <f t="shared" si="163"/>
        <v>0</v>
      </c>
      <c r="CF83" s="79">
        <f t="shared" si="164"/>
        <v>18.483218000000001</v>
      </c>
      <c r="CG83" s="79">
        <f t="shared" si="165"/>
        <v>0</v>
      </c>
      <c r="CH83" s="79">
        <f t="shared" si="166"/>
        <v>0</v>
      </c>
      <c r="CI83" s="79">
        <f t="shared" si="167"/>
        <v>0</v>
      </c>
      <c r="CJ83" s="79">
        <f t="shared" si="168"/>
        <v>0</v>
      </c>
      <c r="CK83" s="79">
        <f t="shared" si="169"/>
        <v>0</v>
      </c>
      <c r="CL83" s="79">
        <f t="shared" si="170"/>
        <v>0</v>
      </c>
      <c r="CM83" s="79">
        <f t="shared" si="171"/>
        <v>0</v>
      </c>
      <c r="CN83" s="79">
        <f t="shared" si="172"/>
        <v>0</v>
      </c>
      <c r="CO83" s="79">
        <f t="shared" si="173"/>
        <v>0</v>
      </c>
      <c r="CP83" s="79">
        <f t="shared" si="174"/>
        <v>0</v>
      </c>
      <c r="CQ83" s="79">
        <f t="shared" si="175"/>
        <v>0.27300000000000002</v>
      </c>
    </row>
    <row r="84" spans="1:95" ht="31.5">
      <c r="A84" s="73" t="s">
        <v>327</v>
      </c>
      <c r="B84" s="74" t="s">
        <v>336</v>
      </c>
      <c r="C84" s="109" t="s">
        <v>337</v>
      </c>
      <c r="D84" s="92">
        <v>45.385018559999999</v>
      </c>
      <c r="E84" s="79">
        <v>0</v>
      </c>
      <c r="F84" s="79">
        <v>0</v>
      </c>
      <c r="G84" s="79">
        <v>0</v>
      </c>
      <c r="H84" s="79">
        <v>0</v>
      </c>
      <c r="I84" s="79">
        <v>0</v>
      </c>
      <c r="J84" s="79">
        <v>0</v>
      </c>
      <c r="K84" s="79">
        <v>0</v>
      </c>
      <c r="L84" s="79">
        <v>0</v>
      </c>
      <c r="M84" s="79">
        <v>0</v>
      </c>
      <c r="N84" s="79">
        <v>0</v>
      </c>
      <c r="O84" s="79">
        <v>0</v>
      </c>
      <c r="P84" s="79">
        <v>0</v>
      </c>
      <c r="Q84" s="79">
        <v>0</v>
      </c>
      <c r="R84" s="79">
        <v>0</v>
      </c>
      <c r="S84" s="79">
        <v>0</v>
      </c>
      <c r="T84" s="79">
        <v>0</v>
      </c>
      <c r="U84" s="79">
        <v>0</v>
      </c>
      <c r="V84" s="79">
        <v>0</v>
      </c>
      <c r="W84" s="79">
        <v>0</v>
      </c>
      <c r="X84" s="79">
        <v>0</v>
      </c>
      <c r="Y84" s="79">
        <v>0</v>
      </c>
      <c r="Z84" s="79">
        <v>0</v>
      </c>
      <c r="AA84" s="79">
        <v>0</v>
      </c>
      <c r="AB84" s="79">
        <v>0</v>
      </c>
      <c r="AC84" s="79">
        <v>0</v>
      </c>
      <c r="AD84" s="79">
        <v>0</v>
      </c>
      <c r="AE84" s="79">
        <v>0</v>
      </c>
      <c r="AF84" s="79">
        <v>0</v>
      </c>
      <c r="AG84" s="79">
        <v>0</v>
      </c>
      <c r="AH84" s="79">
        <v>0</v>
      </c>
      <c r="AI84" s="79">
        <v>0</v>
      </c>
      <c r="AJ84" s="79">
        <v>0</v>
      </c>
      <c r="AK84" s="79">
        <v>0</v>
      </c>
      <c r="AL84" s="79">
        <v>0</v>
      </c>
      <c r="AM84" s="79">
        <v>0</v>
      </c>
      <c r="AN84" s="79">
        <v>0</v>
      </c>
      <c r="AO84" s="79">
        <v>0</v>
      </c>
      <c r="AP84" s="79">
        <v>0</v>
      </c>
      <c r="AQ84" s="79">
        <v>0</v>
      </c>
      <c r="AR84" s="79">
        <v>0</v>
      </c>
      <c r="AS84" s="79">
        <v>45.385018559999999</v>
      </c>
      <c r="AT84" s="79">
        <v>0</v>
      </c>
      <c r="AU84" s="79">
        <v>0</v>
      </c>
      <c r="AV84" s="79">
        <v>0</v>
      </c>
      <c r="AW84" s="79">
        <v>0</v>
      </c>
      <c r="AX84" s="79">
        <v>0</v>
      </c>
      <c r="AY84" s="79">
        <v>0</v>
      </c>
      <c r="AZ84" s="79">
        <v>0</v>
      </c>
      <c r="BA84" s="79">
        <v>0</v>
      </c>
      <c r="BB84" s="79">
        <v>0</v>
      </c>
      <c r="BC84" s="79">
        <v>0</v>
      </c>
      <c r="BD84" s="79">
        <v>0.8</v>
      </c>
      <c r="BE84" s="79">
        <v>0</v>
      </c>
      <c r="BF84" s="79">
        <v>0</v>
      </c>
      <c r="BG84" s="79">
        <v>0</v>
      </c>
      <c r="BH84" s="79">
        <v>0</v>
      </c>
      <c r="BI84" s="79">
        <v>0</v>
      </c>
      <c r="BJ84" s="79">
        <v>0</v>
      </c>
      <c r="BK84" s="79">
        <v>0</v>
      </c>
      <c r="BL84" s="79">
        <v>0</v>
      </c>
      <c r="BM84" s="79">
        <v>0</v>
      </c>
      <c r="BN84" s="79">
        <v>0</v>
      </c>
      <c r="BO84" s="79">
        <v>0</v>
      </c>
      <c r="BP84" s="79">
        <v>0</v>
      </c>
      <c r="BQ84" s="79">
        <v>0</v>
      </c>
      <c r="BR84" s="79">
        <v>0</v>
      </c>
      <c r="BS84" s="79">
        <v>0</v>
      </c>
      <c r="BT84" s="79">
        <v>0</v>
      </c>
      <c r="BU84" s="79">
        <v>0</v>
      </c>
      <c r="BV84" s="79">
        <v>0</v>
      </c>
      <c r="BW84" s="79">
        <v>0</v>
      </c>
      <c r="BX84" s="79">
        <v>0</v>
      </c>
      <c r="BY84" s="79">
        <v>0</v>
      </c>
      <c r="BZ84" s="79">
        <v>0</v>
      </c>
      <c r="CA84" s="79">
        <v>0</v>
      </c>
      <c r="CB84" s="79">
        <v>0</v>
      </c>
      <c r="CC84" s="79">
        <v>0</v>
      </c>
      <c r="CD84" s="79">
        <v>0</v>
      </c>
      <c r="CE84" s="79">
        <f t="shared" si="163"/>
        <v>0</v>
      </c>
      <c r="CF84" s="79">
        <f t="shared" si="164"/>
        <v>45.385018559999999</v>
      </c>
      <c r="CG84" s="79">
        <f t="shared" si="165"/>
        <v>0</v>
      </c>
      <c r="CH84" s="79">
        <f t="shared" si="166"/>
        <v>0</v>
      </c>
      <c r="CI84" s="79">
        <f t="shared" si="167"/>
        <v>0</v>
      </c>
      <c r="CJ84" s="79">
        <f t="shared" si="168"/>
        <v>0</v>
      </c>
      <c r="CK84" s="79">
        <f t="shared" si="169"/>
        <v>0</v>
      </c>
      <c r="CL84" s="79">
        <f t="shared" si="170"/>
        <v>0</v>
      </c>
      <c r="CM84" s="79">
        <f t="shared" si="171"/>
        <v>0</v>
      </c>
      <c r="CN84" s="79">
        <f t="shared" si="172"/>
        <v>0</v>
      </c>
      <c r="CO84" s="79">
        <f t="shared" si="173"/>
        <v>0</v>
      </c>
      <c r="CP84" s="79">
        <f t="shared" si="174"/>
        <v>0</v>
      </c>
      <c r="CQ84" s="79">
        <f t="shared" si="175"/>
        <v>0.8</v>
      </c>
    </row>
    <row r="85" spans="1:95" ht="31.5">
      <c r="A85" s="73" t="s">
        <v>327</v>
      </c>
      <c r="B85" s="74" t="s">
        <v>338</v>
      </c>
      <c r="C85" s="97" t="s">
        <v>339</v>
      </c>
      <c r="D85" s="92">
        <v>991.02058</v>
      </c>
      <c r="E85" s="79">
        <v>0</v>
      </c>
      <c r="F85" s="79">
        <v>0</v>
      </c>
      <c r="G85" s="79">
        <v>0</v>
      </c>
      <c r="H85" s="79">
        <v>0</v>
      </c>
      <c r="I85" s="79">
        <v>0</v>
      </c>
      <c r="J85" s="79">
        <v>0</v>
      </c>
      <c r="K85" s="79">
        <v>0</v>
      </c>
      <c r="L85" s="79">
        <v>0</v>
      </c>
      <c r="M85" s="79">
        <v>0</v>
      </c>
      <c r="N85" s="79">
        <v>0</v>
      </c>
      <c r="O85" s="79">
        <v>0</v>
      </c>
      <c r="P85" s="79">
        <v>0</v>
      </c>
      <c r="Q85" s="79">
        <v>0</v>
      </c>
      <c r="R85" s="79">
        <v>0</v>
      </c>
      <c r="S85" s="79">
        <v>0</v>
      </c>
      <c r="T85" s="79">
        <v>0</v>
      </c>
      <c r="U85" s="79">
        <v>0</v>
      </c>
      <c r="V85" s="79">
        <v>0</v>
      </c>
      <c r="W85" s="79">
        <v>0</v>
      </c>
      <c r="X85" s="79">
        <v>0</v>
      </c>
      <c r="Y85" s="79">
        <v>0</v>
      </c>
      <c r="Z85" s="79">
        <v>0</v>
      </c>
      <c r="AA85" s="79">
        <v>0</v>
      </c>
      <c r="AB85" s="79">
        <v>0</v>
      </c>
      <c r="AC85" s="79">
        <v>0</v>
      </c>
      <c r="AD85" s="79">
        <v>0</v>
      </c>
      <c r="AE85" s="79">
        <v>0</v>
      </c>
      <c r="AF85" s="79">
        <v>0</v>
      </c>
      <c r="AG85" s="79">
        <v>0</v>
      </c>
      <c r="AH85" s="79">
        <v>0</v>
      </c>
      <c r="AI85" s="79">
        <v>0</v>
      </c>
      <c r="AJ85" s="79">
        <v>0</v>
      </c>
      <c r="AK85" s="79">
        <v>0</v>
      </c>
      <c r="AL85" s="79">
        <v>0</v>
      </c>
      <c r="AM85" s="79">
        <v>0</v>
      </c>
      <c r="AN85" s="79">
        <v>0</v>
      </c>
      <c r="AO85" s="79">
        <v>0</v>
      </c>
      <c r="AP85" s="79">
        <v>0</v>
      </c>
      <c r="AQ85" s="79">
        <v>0</v>
      </c>
      <c r="AR85" s="79">
        <v>0</v>
      </c>
      <c r="AS85" s="79">
        <v>0</v>
      </c>
      <c r="AT85" s="79">
        <v>0</v>
      </c>
      <c r="AU85" s="79">
        <v>0</v>
      </c>
      <c r="AV85" s="79">
        <v>0</v>
      </c>
      <c r="AW85" s="79">
        <v>0</v>
      </c>
      <c r="AX85" s="79">
        <v>0</v>
      </c>
      <c r="AY85" s="79">
        <v>0</v>
      </c>
      <c r="AZ85" s="79">
        <v>0</v>
      </c>
      <c r="BA85" s="79">
        <v>0</v>
      </c>
      <c r="BB85" s="79">
        <v>0</v>
      </c>
      <c r="BC85" s="79">
        <v>0</v>
      </c>
      <c r="BD85" s="79">
        <v>0</v>
      </c>
      <c r="BE85" s="79">
        <v>0</v>
      </c>
      <c r="BF85" s="79">
        <v>0</v>
      </c>
      <c r="BG85" s="79">
        <v>0</v>
      </c>
      <c r="BH85" s="79">
        <v>0</v>
      </c>
      <c r="BI85" s="79">
        <v>0</v>
      </c>
      <c r="BJ85" s="79">
        <v>0</v>
      </c>
      <c r="BK85" s="79">
        <v>0</v>
      </c>
      <c r="BL85" s="79">
        <v>0</v>
      </c>
      <c r="BM85" s="79">
        <v>0</v>
      </c>
      <c r="BN85" s="79">
        <v>0</v>
      </c>
      <c r="BO85" s="79">
        <v>0</v>
      </c>
      <c r="BP85" s="79">
        <v>0</v>
      </c>
      <c r="BQ85" s="79">
        <v>0</v>
      </c>
      <c r="BR85" s="79">
        <v>0</v>
      </c>
      <c r="BS85" s="79">
        <v>0</v>
      </c>
      <c r="BT85" s="79">
        <v>0</v>
      </c>
      <c r="BU85" s="79">
        <v>0</v>
      </c>
      <c r="BV85" s="79">
        <v>0</v>
      </c>
      <c r="BW85" s="79">
        <v>0</v>
      </c>
      <c r="BX85" s="79">
        <v>0</v>
      </c>
      <c r="BY85" s="79">
        <v>0</v>
      </c>
      <c r="BZ85" s="79">
        <v>0</v>
      </c>
      <c r="CA85" s="79">
        <v>0</v>
      </c>
      <c r="CB85" s="79">
        <v>0</v>
      </c>
      <c r="CC85" s="79">
        <v>0</v>
      </c>
      <c r="CD85" s="79">
        <v>0</v>
      </c>
      <c r="CE85" s="79">
        <f t="shared" si="163"/>
        <v>0</v>
      </c>
      <c r="CF85" s="79">
        <f t="shared" si="164"/>
        <v>0</v>
      </c>
      <c r="CG85" s="79">
        <f t="shared" si="165"/>
        <v>0</v>
      </c>
      <c r="CH85" s="79">
        <f t="shared" si="166"/>
        <v>0</v>
      </c>
      <c r="CI85" s="79">
        <f t="shared" si="167"/>
        <v>0</v>
      </c>
      <c r="CJ85" s="79">
        <f t="shared" si="168"/>
        <v>0</v>
      </c>
      <c r="CK85" s="79">
        <f t="shared" si="169"/>
        <v>0</v>
      </c>
      <c r="CL85" s="79">
        <f t="shared" si="170"/>
        <v>0</v>
      </c>
      <c r="CM85" s="79">
        <f t="shared" si="171"/>
        <v>0</v>
      </c>
      <c r="CN85" s="79">
        <f t="shared" si="172"/>
        <v>0</v>
      </c>
      <c r="CO85" s="79">
        <f t="shared" si="173"/>
        <v>0</v>
      </c>
      <c r="CP85" s="79">
        <f t="shared" si="174"/>
        <v>0</v>
      </c>
      <c r="CQ85" s="79">
        <f t="shared" si="175"/>
        <v>0</v>
      </c>
    </row>
    <row r="86" spans="1:95" ht="31.5">
      <c r="A86" s="73" t="s">
        <v>327</v>
      </c>
      <c r="B86" s="74" t="s">
        <v>340</v>
      </c>
      <c r="C86" s="109" t="s">
        <v>341</v>
      </c>
      <c r="D86" s="92">
        <v>0</v>
      </c>
      <c r="E86" s="79">
        <v>0</v>
      </c>
      <c r="F86" s="79">
        <v>0</v>
      </c>
      <c r="G86" s="79">
        <v>0</v>
      </c>
      <c r="H86" s="79">
        <v>0</v>
      </c>
      <c r="I86" s="79">
        <v>0</v>
      </c>
      <c r="J86" s="79">
        <v>0</v>
      </c>
      <c r="K86" s="79">
        <v>0</v>
      </c>
      <c r="L86" s="79">
        <v>0</v>
      </c>
      <c r="M86" s="79">
        <v>0</v>
      </c>
      <c r="N86" s="79">
        <v>0</v>
      </c>
      <c r="O86" s="79">
        <v>0</v>
      </c>
      <c r="P86" s="79">
        <v>0</v>
      </c>
      <c r="Q86" s="79">
        <v>0</v>
      </c>
      <c r="R86" s="79">
        <v>0</v>
      </c>
      <c r="S86" s="79">
        <v>0</v>
      </c>
      <c r="T86" s="79">
        <v>0</v>
      </c>
      <c r="U86" s="79">
        <v>0</v>
      </c>
      <c r="V86" s="79">
        <v>0</v>
      </c>
      <c r="W86" s="79">
        <v>0</v>
      </c>
      <c r="X86" s="79">
        <v>0</v>
      </c>
      <c r="Y86" s="79">
        <v>0</v>
      </c>
      <c r="Z86" s="79">
        <v>0</v>
      </c>
      <c r="AA86" s="79">
        <v>0</v>
      </c>
      <c r="AB86" s="79">
        <v>0</v>
      </c>
      <c r="AC86" s="79">
        <v>0</v>
      </c>
      <c r="AD86" s="79">
        <v>0</v>
      </c>
      <c r="AE86" s="79">
        <v>0</v>
      </c>
      <c r="AF86" s="79">
        <v>0</v>
      </c>
      <c r="AG86" s="79">
        <v>0</v>
      </c>
      <c r="AH86" s="79">
        <v>0</v>
      </c>
      <c r="AI86" s="79">
        <v>0</v>
      </c>
      <c r="AJ86" s="79">
        <v>0</v>
      </c>
      <c r="AK86" s="79">
        <v>0</v>
      </c>
      <c r="AL86" s="79">
        <v>0</v>
      </c>
      <c r="AM86" s="79">
        <v>0</v>
      </c>
      <c r="AN86" s="79">
        <v>0</v>
      </c>
      <c r="AO86" s="79">
        <v>0</v>
      </c>
      <c r="AP86" s="79">
        <v>0</v>
      </c>
      <c r="AQ86" s="79">
        <v>0</v>
      </c>
      <c r="AR86" s="79">
        <v>0</v>
      </c>
      <c r="AS86" s="79">
        <v>0</v>
      </c>
      <c r="AT86" s="79">
        <v>0</v>
      </c>
      <c r="AU86" s="79">
        <v>0</v>
      </c>
      <c r="AV86" s="79">
        <v>0</v>
      </c>
      <c r="AW86" s="79">
        <v>0</v>
      </c>
      <c r="AX86" s="79">
        <v>0</v>
      </c>
      <c r="AY86" s="79">
        <v>0</v>
      </c>
      <c r="AZ86" s="79">
        <v>0</v>
      </c>
      <c r="BA86" s="79">
        <v>0</v>
      </c>
      <c r="BB86" s="79">
        <v>0</v>
      </c>
      <c r="BC86" s="79">
        <v>0</v>
      </c>
      <c r="BD86" s="79">
        <v>0</v>
      </c>
      <c r="BE86" s="79">
        <v>0</v>
      </c>
      <c r="BF86" s="79">
        <v>0</v>
      </c>
      <c r="BG86" s="79">
        <v>0</v>
      </c>
      <c r="BH86" s="79">
        <v>0</v>
      </c>
      <c r="BI86" s="79">
        <v>0</v>
      </c>
      <c r="BJ86" s="79">
        <v>0</v>
      </c>
      <c r="BK86" s="79">
        <v>0</v>
      </c>
      <c r="BL86" s="79">
        <v>0</v>
      </c>
      <c r="BM86" s="79">
        <v>0</v>
      </c>
      <c r="BN86" s="79">
        <v>0</v>
      </c>
      <c r="BO86" s="79">
        <v>0</v>
      </c>
      <c r="BP86" s="79">
        <v>0</v>
      </c>
      <c r="BQ86" s="79">
        <v>0</v>
      </c>
      <c r="BR86" s="79">
        <v>0</v>
      </c>
      <c r="BS86" s="79">
        <v>0</v>
      </c>
      <c r="BT86" s="79">
        <v>0</v>
      </c>
      <c r="BU86" s="79">
        <v>0</v>
      </c>
      <c r="BV86" s="79">
        <v>0</v>
      </c>
      <c r="BW86" s="79">
        <v>0</v>
      </c>
      <c r="BX86" s="79">
        <v>0</v>
      </c>
      <c r="BY86" s="79">
        <v>0</v>
      </c>
      <c r="BZ86" s="79">
        <v>0</v>
      </c>
      <c r="CA86" s="79">
        <v>0</v>
      </c>
      <c r="CB86" s="79">
        <v>0</v>
      </c>
      <c r="CC86" s="79">
        <v>0</v>
      </c>
      <c r="CD86" s="79">
        <v>0</v>
      </c>
      <c r="CE86" s="79">
        <f t="shared" si="163"/>
        <v>0</v>
      </c>
      <c r="CF86" s="79">
        <f t="shared" si="164"/>
        <v>0</v>
      </c>
      <c r="CG86" s="79">
        <f t="shared" si="165"/>
        <v>0</v>
      </c>
      <c r="CH86" s="79">
        <f t="shared" si="166"/>
        <v>0</v>
      </c>
      <c r="CI86" s="79">
        <f t="shared" si="167"/>
        <v>0</v>
      </c>
      <c r="CJ86" s="79">
        <f t="shared" si="168"/>
        <v>0</v>
      </c>
      <c r="CK86" s="79">
        <f t="shared" si="169"/>
        <v>0</v>
      </c>
      <c r="CL86" s="79">
        <f t="shared" si="170"/>
        <v>0</v>
      </c>
      <c r="CM86" s="79">
        <f t="shared" si="171"/>
        <v>0</v>
      </c>
      <c r="CN86" s="79">
        <f t="shared" si="172"/>
        <v>0</v>
      </c>
      <c r="CO86" s="79">
        <f t="shared" si="173"/>
        <v>0</v>
      </c>
      <c r="CP86" s="79">
        <f t="shared" si="174"/>
        <v>0</v>
      </c>
      <c r="CQ86" s="79">
        <f t="shared" si="175"/>
        <v>0</v>
      </c>
    </row>
    <row r="87" spans="1:95">
      <c r="A87" s="73" t="s">
        <v>327</v>
      </c>
      <c r="B87" s="74" t="s">
        <v>343</v>
      </c>
      <c r="C87" s="96" t="s">
        <v>344</v>
      </c>
      <c r="D87" s="92">
        <v>0</v>
      </c>
      <c r="E87" s="79">
        <v>0</v>
      </c>
      <c r="F87" s="79">
        <v>0</v>
      </c>
      <c r="G87" s="79">
        <v>0</v>
      </c>
      <c r="H87" s="79">
        <v>0</v>
      </c>
      <c r="I87" s="79">
        <v>0</v>
      </c>
      <c r="J87" s="79">
        <v>0</v>
      </c>
      <c r="K87" s="79">
        <v>0</v>
      </c>
      <c r="L87" s="79">
        <v>0</v>
      </c>
      <c r="M87" s="79">
        <v>0</v>
      </c>
      <c r="N87" s="79">
        <v>0</v>
      </c>
      <c r="O87" s="79">
        <v>0</v>
      </c>
      <c r="P87" s="79">
        <v>0</v>
      </c>
      <c r="Q87" s="79">
        <v>0</v>
      </c>
      <c r="R87" s="79">
        <v>0</v>
      </c>
      <c r="S87" s="79">
        <v>0</v>
      </c>
      <c r="T87" s="79">
        <v>0</v>
      </c>
      <c r="U87" s="79">
        <v>0</v>
      </c>
      <c r="V87" s="79">
        <v>0</v>
      </c>
      <c r="W87" s="79">
        <v>0</v>
      </c>
      <c r="X87" s="79">
        <v>0</v>
      </c>
      <c r="Y87" s="79">
        <v>0</v>
      </c>
      <c r="Z87" s="79">
        <v>0</v>
      </c>
      <c r="AA87" s="79">
        <v>0</v>
      </c>
      <c r="AB87" s="79">
        <v>0</v>
      </c>
      <c r="AC87" s="79">
        <v>0</v>
      </c>
      <c r="AD87" s="79">
        <v>0</v>
      </c>
      <c r="AE87" s="79">
        <v>0</v>
      </c>
      <c r="AF87" s="79">
        <v>0</v>
      </c>
      <c r="AG87" s="79">
        <v>0</v>
      </c>
      <c r="AH87" s="79">
        <v>0</v>
      </c>
      <c r="AI87" s="79">
        <v>0</v>
      </c>
      <c r="AJ87" s="79">
        <v>0</v>
      </c>
      <c r="AK87" s="79">
        <v>0</v>
      </c>
      <c r="AL87" s="79">
        <v>0</v>
      </c>
      <c r="AM87" s="79">
        <v>0</v>
      </c>
      <c r="AN87" s="79">
        <v>0</v>
      </c>
      <c r="AO87" s="79">
        <v>0</v>
      </c>
      <c r="AP87" s="79">
        <v>0</v>
      </c>
      <c r="AQ87" s="79">
        <v>0</v>
      </c>
      <c r="AR87" s="79">
        <v>0</v>
      </c>
      <c r="AS87" s="79">
        <v>0</v>
      </c>
      <c r="AT87" s="79">
        <v>0</v>
      </c>
      <c r="AU87" s="79">
        <v>0</v>
      </c>
      <c r="AV87" s="79">
        <v>0</v>
      </c>
      <c r="AW87" s="79">
        <v>0</v>
      </c>
      <c r="AX87" s="79">
        <v>0</v>
      </c>
      <c r="AY87" s="79">
        <v>0</v>
      </c>
      <c r="AZ87" s="79">
        <v>0</v>
      </c>
      <c r="BA87" s="79">
        <v>0</v>
      </c>
      <c r="BB87" s="79">
        <v>0</v>
      </c>
      <c r="BC87" s="79">
        <v>0</v>
      </c>
      <c r="BD87" s="79">
        <v>0</v>
      </c>
      <c r="BE87" s="79">
        <v>0</v>
      </c>
      <c r="BF87" s="79">
        <v>0</v>
      </c>
      <c r="BG87" s="79">
        <v>0</v>
      </c>
      <c r="BH87" s="79">
        <v>0</v>
      </c>
      <c r="BI87" s="79">
        <v>0</v>
      </c>
      <c r="BJ87" s="79">
        <v>0</v>
      </c>
      <c r="BK87" s="79">
        <v>0</v>
      </c>
      <c r="BL87" s="79">
        <v>0</v>
      </c>
      <c r="BM87" s="79">
        <v>0</v>
      </c>
      <c r="BN87" s="79">
        <v>0</v>
      </c>
      <c r="BO87" s="79">
        <v>0</v>
      </c>
      <c r="BP87" s="79">
        <v>0</v>
      </c>
      <c r="BQ87" s="79">
        <v>0</v>
      </c>
      <c r="BR87" s="79">
        <v>0</v>
      </c>
      <c r="BS87" s="79">
        <v>0</v>
      </c>
      <c r="BT87" s="79">
        <v>0</v>
      </c>
      <c r="BU87" s="79">
        <v>0</v>
      </c>
      <c r="BV87" s="79">
        <v>0</v>
      </c>
      <c r="BW87" s="79">
        <v>0</v>
      </c>
      <c r="BX87" s="79">
        <v>0</v>
      </c>
      <c r="BY87" s="79">
        <v>0</v>
      </c>
      <c r="BZ87" s="79">
        <v>0</v>
      </c>
      <c r="CA87" s="79">
        <v>0</v>
      </c>
      <c r="CB87" s="79">
        <v>0</v>
      </c>
      <c r="CC87" s="79">
        <v>0</v>
      </c>
      <c r="CD87" s="79">
        <v>0</v>
      </c>
      <c r="CE87" s="79">
        <f t="shared" si="163"/>
        <v>0</v>
      </c>
      <c r="CF87" s="79">
        <f t="shared" si="164"/>
        <v>0</v>
      </c>
      <c r="CG87" s="79">
        <f t="shared" si="165"/>
        <v>0</v>
      </c>
      <c r="CH87" s="79">
        <f t="shared" si="166"/>
        <v>0</v>
      </c>
      <c r="CI87" s="79">
        <f t="shared" si="167"/>
        <v>0</v>
      </c>
      <c r="CJ87" s="79">
        <f t="shared" si="168"/>
        <v>0</v>
      </c>
      <c r="CK87" s="79">
        <f t="shared" si="169"/>
        <v>0</v>
      </c>
      <c r="CL87" s="79">
        <f t="shared" si="170"/>
        <v>0</v>
      </c>
      <c r="CM87" s="79">
        <f t="shared" si="171"/>
        <v>0</v>
      </c>
      <c r="CN87" s="79">
        <f t="shared" si="172"/>
        <v>0</v>
      </c>
      <c r="CO87" s="79">
        <f t="shared" si="173"/>
        <v>0</v>
      </c>
      <c r="CP87" s="79">
        <f t="shared" si="174"/>
        <v>0</v>
      </c>
      <c r="CQ87" s="79">
        <f t="shared" si="175"/>
        <v>0</v>
      </c>
    </row>
    <row r="88" spans="1:95">
      <c r="A88" s="73" t="s">
        <v>327</v>
      </c>
      <c r="B88" s="74" t="s">
        <v>345</v>
      </c>
      <c r="C88" s="109" t="s">
        <v>346</v>
      </c>
      <c r="D88" s="92">
        <v>0</v>
      </c>
      <c r="E88" s="79">
        <v>0</v>
      </c>
      <c r="F88" s="79">
        <v>0</v>
      </c>
      <c r="G88" s="79">
        <v>0</v>
      </c>
      <c r="H88" s="79">
        <v>0</v>
      </c>
      <c r="I88" s="79">
        <v>0</v>
      </c>
      <c r="J88" s="79">
        <v>0</v>
      </c>
      <c r="K88" s="79">
        <v>0</v>
      </c>
      <c r="L88" s="79">
        <v>0</v>
      </c>
      <c r="M88" s="79">
        <v>0</v>
      </c>
      <c r="N88" s="79">
        <v>0</v>
      </c>
      <c r="O88" s="79">
        <v>0</v>
      </c>
      <c r="P88" s="79">
        <v>0</v>
      </c>
      <c r="Q88" s="79">
        <v>0</v>
      </c>
      <c r="R88" s="79">
        <v>0</v>
      </c>
      <c r="S88" s="79">
        <v>0</v>
      </c>
      <c r="T88" s="79">
        <v>0</v>
      </c>
      <c r="U88" s="79">
        <v>0</v>
      </c>
      <c r="V88" s="79">
        <v>0</v>
      </c>
      <c r="W88" s="79">
        <v>0</v>
      </c>
      <c r="X88" s="79">
        <v>0</v>
      </c>
      <c r="Y88" s="79">
        <v>0</v>
      </c>
      <c r="Z88" s="79">
        <v>0</v>
      </c>
      <c r="AA88" s="79">
        <v>0</v>
      </c>
      <c r="AB88" s="79">
        <v>0</v>
      </c>
      <c r="AC88" s="79">
        <v>0</v>
      </c>
      <c r="AD88" s="79">
        <v>0</v>
      </c>
      <c r="AE88" s="79">
        <v>0</v>
      </c>
      <c r="AF88" s="79">
        <v>0</v>
      </c>
      <c r="AG88" s="79">
        <v>0</v>
      </c>
      <c r="AH88" s="79">
        <v>0</v>
      </c>
      <c r="AI88" s="79">
        <v>0</v>
      </c>
      <c r="AJ88" s="79">
        <v>0</v>
      </c>
      <c r="AK88" s="79">
        <v>0</v>
      </c>
      <c r="AL88" s="79">
        <v>0</v>
      </c>
      <c r="AM88" s="79">
        <v>0</v>
      </c>
      <c r="AN88" s="79">
        <v>0</v>
      </c>
      <c r="AO88" s="79">
        <v>0</v>
      </c>
      <c r="AP88" s="79">
        <v>0</v>
      </c>
      <c r="AQ88" s="79">
        <v>0</v>
      </c>
      <c r="AR88" s="79">
        <v>0</v>
      </c>
      <c r="AS88" s="79">
        <v>0</v>
      </c>
      <c r="AT88" s="79">
        <v>0</v>
      </c>
      <c r="AU88" s="79">
        <v>0</v>
      </c>
      <c r="AV88" s="79">
        <v>0</v>
      </c>
      <c r="AW88" s="79">
        <v>0</v>
      </c>
      <c r="AX88" s="79">
        <v>0</v>
      </c>
      <c r="AY88" s="79">
        <v>0</v>
      </c>
      <c r="AZ88" s="79">
        <v>0</v>
      </c>
      <c r="BA88" s="79">
        <v>0</v>
      </c>
      <c r="BB88" s="79">
        <v>0</v>
      </c>
      <c r="BC88" s="79">
        <v>0</v>
      </c>
      <c r="BD88" s="79">
        <v>0</v>
      </c>
      <c r="BE88" s="79">
        <v>0</v>
      </c>
      <c r="BF88" s="79">
        <v>0</v>
      </c>
      <c r="BG88" s="79">
        <v>0</v>
      </c>
      <c r="BH88" s="79">
        <v>0</v>
      </c>
      <c r="BI88" s="79">
        <v>0</v>
      </c>
      <c r="BJ88" s="79">
        <v>0</v>
      </c>
      <c r="BK88" s="79">
        <v>0</v>
      </c>
      <c r="BL88" s="79">
        <v>0</v>
      </c>
      <c r="BM88" s="79">
        <v>0</v>
      </c>
      <c r="BN88" s="79">
        <v>0</v>
      </c>
      <c r="BO88" s="79">
        <v>0</v>
      </c>
      <c r="BP88" s="79">
        <v>0</v>
      </c>
      <c r="BQ88" s="79">
        <v>0</v>
      </c>
      <c r="BR88" s="79">
        <v>0</v>
      </c>
      <c r="BS88" s="79">
        <v>0</v>
      </c>
      <c r="BT88" s="79">
        <v>0</v>
      </c>
      <c r="BU88" s="79">
        <v>0</v>
      </c>
      <c r="BV88" s="79">
        <v>0</v>
      </c>
      <c r="BW88" s="79">
        <v>0</v>
      </c>
      <c r="BX88" s="79">
        <v>0</v>
      </c>
      <c r="BY88" s="79">
        <v>0</v>
      </c>
      <c r="BZ88" s="79">
        <v>0</v>
      </c>
      <c r="CA88" s="79">
        <v>0</v>
      </c>
      <c r="CB88" s="79">
        <v>0</v>
      </c>
      <c r="CC88" s="79">
        <v>0</v>
      </c>
      <c r="CD88" s="79">
        <v>0</v>
      </c>
      <c r="CE88" s="79">
        <f t="shared" si="163"/>
        <v>0</v>
      </c>
      <c r="CF88" s="79">
        <f t="shared" si="164"/>
        <v>0</v>
      </c>
      <c r="CG88" s="79">
        <f t="shared" si="165"/>
        <v>0</v>
      </c>
      <c r="CH88" s="79">
        <f t="shared" si="166"/>
        <v>0</v>
      </c>
      <c r="CI88" s="79">
        <f t="shared" si="167"/>
        <v>0</v>
      </c>
      <c r="CJ88" s="79">
        <f t="shared" si="168"/>
        <v>0</v>
      </c>
      <c r="CK88" s="79">
        <f t="shared" si="169"/>
        <v>0</v>
      </c>
      <c r="CL88" s="79">
        <f t="shared" si="170"/>
        <v>0</v>
      </c>
      <c r="CM88" s="79">
        <f t="shared" si="171"/>
        <v>0</v>
      </c>
      <c r="CN88" s="79">
        <f t="shared" si="172"/>
        <v>0</v>
      </c>
      <c r="CO88" s="79">
        <f t="shared" si="173"/>
        <v>0</v>
      </c>
      <c r="CP88" s="79">
        <f t="shared" si="174"/>
        <v>0</v>
      </c>
      <c r="CQ88" s="79">
        <f t="shared" si="175"/>
        <v>0</v>
      </c>
    </row>
    <row r="89" spans="1:95" ht="31.5">
      <c r="A89" s="73" t="s">
        <v>327</v>
      </c>
      <c r="B89" s="95" t="s">
        <v>347</v>
      </c>
      <c r="C89" s="101" t="s">
        <v>348</v>
      </c>
      <c r="D89" s="92">
        <v>97.428526210000001</v>
      </c>
      <c r="E89" s="79">
        <v>0</v>
      </c>
      <c r="F89" s="79">
        <v>97.428526210000001</v>
      </c>
      <c r="G89" s="79">
        <v>0</v>
      </c>
      <c r="H89" s="79">
        <v>0</v>
      </c>
      <c r="I89" s="79">
        <v>0</v>
      </c>
      <c r="J89" s="79">
        <v>0</v>
      </c>
      <c r="K89" s="79">
        <v>0</v>
      </c>
      <c r="L89" s="79">
        <v>0</v>
      </c>
      <c r="M89" s="79">
        <v>0.502</v>
      </c>
      <c r="N89" s="79">
        <v>0</v>
      </c>
      <c r="O89" s="79">
        <v>0</v>
      </c>
      <c r="P89" s="79">
        <v>0</v>
      </c>
      <c r="Q89" s="79">
        <v>0</v>
      </c>
      <c r="R89" s="79">
        <v>0</v>
      </c>
      <c r="S89" s="79">
        <v>0</v>
      </c>
      <c r="T89" s="79">
        <v>0</v>
      </c>
      <c r="U89" s="79">
        <v>0</v>
      </c>
      <c r="V89" s="79">
        <v>0</v>
      </c>
      <c r="W89" s="79">
        <v>0</v>
      </c>
      <c r="X89" s="79">
        <v>0</v>
      </c>
      <c r="Y89" s="79">
        <v>0</v>
      </c>
      <c r="Z89" s="79">
        <v>0</v>
      </c>
      <c r="AA89" s="79">
        <v>0</v>
      </c>
      <c r="AB89" s="79">
        <v>0</v>
      </c>
      <c r="AC89" s="79">
        <v>0</v>
      </c>
      <c r="AD89" s="79">
        <v>0</v>
      </c>
      <c r="AE89" s="79">
        <v>0</v>
      </c>
      <c r="AF89" s="79">
        <v>0</v>
      </c>
      <c r="AG89" s="79">
        <v>0</v>
      </c>
      <c r="AH89" s="79">
        <v>0</v>
      </c>
      <c r="AI89" s="79">
        <v>0</v>
      </c>
      <c r="AJ89" s="79">
        <v>0</v>
      </c>
      <c r="AK89" s="79">
        <v>0</v>
      </c>
      <c r="AL89" s="79">
        <v>0</v>
      </c>
      <c r="AM89" s="79">
        <v>0</v>
      </c>
      <c r="AN89" s="79">
        <v>0</v>
      </c>
      <c r="AO89" s="79">
        <v>0</v>
      </c>
      <c r="AP89" s="79">
        <v>0</v>
      </c>
      <c r="AQ89" s="79">
        <v>0</v>
      </c>
      <c r="AR89" s="79">
        <v>0</v>
      </c>
      <c r="AS89" s="79">
        <v>0</v>
      </c>
      <c r="AT89" s="79">
        <v>0</v>
      </c>
      <c r="AU89" s="79">
        <v>0</v>
      </c>
      <c r="AV89" s="79">
        <v>0</v>
      </c>
      <c r="AW89" s="79">
        <v>0</v>
      </c>
      <c r="AX89" s="79">
        <v>0</v>
      </c>
      <c r="AY89" s="79">
        <v>0</v>
      </c>
      <c r="AZ89" s="79">
        <v>0</v>
      </c>
      <c r="BA89" s="79">
        <v>0</v>
      </c>
      <c r="BB89" s="79">
        <v>0</v>
      </c>
      <c r="BC89" s="79">
        <v>0</v>
      </c>
      <c r="BD89" s="79">
        <v>0</v>
      </c>
      <c r="BE89" s="79">
        <v>0</v>
      </c>
      <c r="BF89" s="79">
        <v>0</v>
      </c>
      <c r="BG89" s="79">
        <v>0</v>
      </c>
      <c r="BH89" s="79">
        <v>0</v>
      </c>
      <c r="BI89" s="79">
        <v>0</v>
      </c>
      <c r="BJ89" s="79">
        <v>0</v>
      </c>
      <c r="BK89" s="79">
        <v>0</v>
      </c>
      <c r="BL89" s="79">
        <v>0</v>
      </c>
      <c r="BM89" s="79">
        <v>0</v>
      </c>
      <c r="BN89" s="79">
        <v>0</v>
      </c>
      <c r="BO89" s="79">
        <v>0</v>
      </c>
      <c r="BP89" s="79">
        <v>0</v>
      </c>
      <c r="BQ89" s="79">
        <v>0</v>
      </c>
      <c r="BR89" s="79">
        <v>0</v>
      </c>
      <c r="BS89" s="79">
        <v>0</v>
      </c>
      <c r="BT89" s="79">
        <v>0</v>
      </c>
      <c r="BU89" s="79">
        <v>0</v>
      </c>
      <c r="BV89" s="79">
        <v>0</v>
      </c>
      <c r="BW89" s="79">
        <v>0</v>
      </c>
      <c r="BX89" s="79">
        <v>0</v>
      </c>
      <c r="BY89" s="79">
        <v>0</v>
      </c>
      <c r="BZ89" s="79">
        <v>0</v>
      </c>
      <c r="CA89" s="79">
        <v>0</v>
      </c>
      <c r="CB89" s="79">
        <v>0</v>
      </c>
      <c r="CC89" s="79">
        <v>0</v>
      </c>
      <c r="CD89" s="79">
        <v>0</v>
      </c>
      <c r="CE89" s="79">
        <f t="shared" si="163"/>
        <v>0</v>
      </c>
      <c r="CF89" s="79">
        <f t="shared" si="164"/>
        <v>97.428526210000001</v>
      </c>
      <c r="CG89" s="79">
        <f t="shared" si="165"/>
        <v>0</v>
      </c>
      <c r="CH89" s="79">
        <f t="shared" si="166"/>
        <v>0</v>
      </c>
      <c r="CI89" s="79">
        <f t="shared" si="167"/>
        <v>0</v>
      </c>
      <c r="CJ89" s="79">
        <f t="shared" si="168"/>
        <v>0</v>
      </c>
      <c r="CK89" s="79">
        <f t="shared" si="169"/>
        <v>0</v>
      </c>
      <c r="CL89" s="79">
        <f t="shared" si="170"/>
        <v>0</v>
      </c>
      <c r="CM89" s="79">
        <f t="shared" si="171"/>
        <v>0.502</v>
      </c>
      <c r="CN89" s="79">
        <f t="shared" si="172"/>
        <v>0</v>
      </c>
      <c r="CO89" s="79">
        <f t="shared" si="173"/>
        <v>0</v>
      </c>
      <c r="CP89" s="79">
        <f t="shared" si="174"/>
        <v>0</v>
      </c>
      <c r="CQ89" s="79">
        <f t="shared" si="175"/>
        <v>0</v>
      </c>
    </row>
    <row r="90" spans="1:95" ht="31.5">
      <c r="A90" s="73" t="s">
        <v>327</v>
      </c>
      <c r="B90" s="99" t="s">
        <v>350</v>
      </c>
      <c r="C90" s="101" t="s">
        <v>351</v>
      </c>
      <c r="D90" s="92">
        <v>8.3079999999999998</v>
      </c>
      <c r="E90" s="79">
        <v>0</v>
      </c>
      <c r="F90" s="79">
        <v>8.3079999999999998</v>
      </c>
      <c r="G90" s="79">
        <v>0</v>
      </c>
      <c r="H90" s="79">
        <v>0</v>
      </c>
      <c r="I90" s="79">
        <v>0</v>
      </c>
      <c r="J90" s="79">
        <v>0</v>
      </c>
      <c r="K90" s="79">
        <v>0</v>
      </c>
      <c r="L90" s="79">
        <v>1</v>
      </c>
      <c r="M90" s="79">
        <v>0</v>
      </c>
      <c r="N90" s="79">
        <v>0</v>
      </c>
      <c r="O90" s="79">
        <v>0</v>
      </c>
      <c r="P90" s="79">
        <v>0</v>
      </c>
      <c r="Q90" s="79">
        <v>0</v>
      </c>
      <c r="R90" s="79">
        <v>0</v>
      </c>
      <c r="S90" s="79">
        <v>0</v>
      </c>
      <c r="T90" s="79">
        <v>0</v>
      </c>
      <c r="U90" s="79">
        <v>0</v>
      </c>
      <c r="V90" s="79">
        <v>0</v>
      </c>
      <c r="W90" s="79">
        <v>0</v>
      </c>
      <c r="X90" s="79">
        <v>0</v>
      </c>
      <c r="Y90" s="79">
        <v>0</v>
      </c>
      <c r="Z90" s="79">
        <v>0</v>
      </c>
      <c r="AA90" s="79">
        <v>0</v>
      </c>
      <c r="AB90" s="79">
        <v>0</v>
      </c>
      <c r="AC90" s="79">
        <v>0</v>
      </c>
      <c r="AD90" s="79">
        <v>0</v>
      </c>
      <c r="AE90" s="79">
        <v>0</v>
      </c>
      <c r="AF90" s="79">
        <v>0</v>
      </c>
      <c r="AG90" s="79">
        <v>0</v>
      </c>
      <c r="AH90" s="79">
        <v>0</v>
      </c>
      <c r="AI90" s="79">
        <v>0</v>
      </c>
      <c r="AJ90" s="79">
        <v>0</v>
      </c>
      <c r="AK90" s="79">
        <v>0</v>
      </c>
      <c r="AL90" s="79">
        <v>0</v>
      </c>
      <c r="AM90" s="79">
        <v>0</v>
      </c>
      <c r="AN90" s="79">
        <v>0</v>
      </c>
      <c r="AO90" s="79">
        <v>0</v>
      </c>
      <c r="AP90" s="79">
        <v>0</v>
      </c>
      <c r="AQ90" s="79">
        <v>0</v>
      </c>
      <c r="AR90" s="79">
        <v>0</v>
      </c>
      <c r="AS90" s="79">
        <v>0</v>
      </c>
      <c r="AT90" s="79">
        <v>0</v>
      </c>
      <c r="AU90" s="79">
        <v>0</v>
      </c>
      <c r="AV90" s="79">
        <v>0</v>
      </c>
      <c r="AW90" s="79">
        <v>0</v>
      </c>
      <c r="AX90" s="79">
        <v>0</v>
      </c>
      <c r="AY90" s="79">
        <v>0</v>
      </c>
      <c r="AZ90" s="79">
        <v>0</v>
      </c>
      <c r="BA90" s="79">
        <v>0</v>
      </c>
      <c r="BB90" s="79">
        <v>0</v>
      </c>
      <c r="BC90" s="79">
        <v>0</v>
      </c>
      <c r="BD90" s="79">
        <v>0</v>
      </c>
      <c r="BE90" s="79">
        <v>0</v>
      </c>
      <c r="BF90" s="79">
        <v>0</v>
      </c>
      <c r="BG90" s="79">
        <v>0</v>
      </c>
      <c r="BH90" s="79">
        <v>0</v>
      </c>
      <c r="BI90" s="79">
        <v>0</v>
      </c>
      <c r="BJ90" s="79">
        <v>0</v>
      </c>
      <c r="BK90" s="79">
        <v>0</v>
      </c>
      <c r="BL90" s="79">
        <v>0</v>
      </c>
      <c r="BM90" s="79">
        <v>0</v>
      </c>
      <c r="BN90" s="79">
        <v>0</v>
      </c>
      <c r="BO90" s="79">
        <v>0</v>
      </c>
      <c r="BP90" s="79">
        <v>0</v>
      </c>
      <c r="BQ90" s="79">
        <v>0</v>
      </c>
      <c r="BR90" s="79">
        <v>0</v>
      </c>
      <c r="BS90" s="79">
        <v>0</v>
      </c>
      <c r="BT90" s="79">
        <v>0</v>
      </c>
      <c r="BU90" s="79">
        <v>0</v>
      </c>
      <c r="BV90" s="79">
        <v>0</v>
      </c>
      <c r="BW90" s="79">
        <v>0</v>
      </c>
      <c r="BX90" s="79">
        <v>0</v>
      </c>
      <c r="BY90" s="79">
        <v>0</v>
      </c>
      <c r="BZ90" s="79">
        <v>0</v>
      </c>
      <c r="CA90" s="79">
        <v>0</v>
      </c>
      <c r="CB90" s="79">
        <v>0</v>
      </c>
      <c r="CC90" s="79">
        <v>0</v>
      </c>
      <c r="CD90" s="79">
        <v>0</v>
      </c>
      <c r="CE90" s="79">
        <f t="shared" si="163"/>
        <v>0</v>
      </c>
      <c r="CF90" s="79">
        <f t="shared" si="164"/>
        <v>8.3079999999999998</v>
      </c>
      <c r="CG90" s="79">
        <f t="shared" si="165"/>
        <v>0</v>
      </c>
      <c r="CH90" s="79">
        <f t="shared" si="166"/>
        <v>0</v>
      </c>
      <c r="CI90" s="79">
        <f t="shared" si="167"/>
        <v>0</v>
      </c>
      <c r="CJ90" s="79">
        <f t="shared" si="168"/>
        <v>0</v>
      </c>
      <c r="CK90" s="79">
        <f t="shared" si="169"/>
        <v>0</v>
      </c>
      <c r="CL90" s="79">
        <f t="shared" si="170"/>
        <v>1</v>
      </c>
      <c r="CM90" s="79">
        <f t="shared" si="171"/>
        <v>0</v>
      </c>
      <c r="CN90" s="79">
        <f t="shared" si="172"/>
        <v>0</v>
      </c>
      <c r="CO90" s="79">
        <f t="shared" si="173"/>
        <v>0</v>
      </c>
      <c r="CP90" s="79">
        <f t="shared" si="174"/>
        <v>0</v>
      </c>
      <c r="CQ90" s="79">
        <f t="shared" si="175"/>
        <v>0</v>
      </c>
    </row>
    <row r="91" spans="1:95" ht="31.5">
      <c r="A91" s="73" t="s">
        <v>327</v>
      </c>
      <c r="B91" s="95" t="s">
        <v>352</v>
      </c>
      <c r="C91" s="101" t="s">
        <v>353</v>
      </c>
      <c r="D91" s="92">
        <v>174.80558574666219</v>
      </c>
      <c r="E91" s="79">
        <v>0</v>
      </c>
      <c r="F91" s="79">
        <v>0</v>
      </c>
      <c r="G91" s="79">
        <v>0</v>
      </c>
      <c r="H91" s="79">
        <v>0</v>
      </c>
      <c r="I91" s="79">
        <v>0</v>
      </c>
      <c r="J91" s="79">
        <v>0</v>
      </c>
      <c r="K91" s="79">
        <v>0</v>
      </c>
      <c r="L91" s="79">
        <v>0</v>
      </c>
      <c r="M91" s="79">
        <v>0</v>
      </c>
      <c r="N91" s="79">
        <v>0</v>
      </c>
      <c r="O91" s="79">
        <v>0</v>
      </c>
      <c r="P91" s="79">
        <v>0</v>
      </c>
      <c r="Q91" s="79">
        <v>0</v>
      </c>
      <c r="R91" s="79">
        <v>0</v>
      </c>
      <c r="S91" s="79">
        <v>0</v>
      </c>
      <c r="T91" s="79">
        <v>0</v>
      </c>
      <c r="U91" s="79">
        <v>0</v>
      </c>
      <c r="V91" s="79">
        <v>0</v>
      </c>
      <c r="W91" s="79">
        <v>0</v>
      </c>
      <c r="X91" s="79">
        <v>0</v>
      </c>
      <c r="Y91" s="79">
        <v>0</v>
      </c>
      <c r="Z91" s="79">
        <v>0</v>
      </c>
      <c r="AA91" s="79">
        <v>0</v>
      </c>
      <c r="AB91" s="79">
        <v>0</v>
      </c>
      <c r="AC91" s="79">
        <v>0</v>
      </c>
      <c r="AD91" s="79">
        <v>0</v>
      </c>
      <c r="AE91" s="79">
        <v>0</v>
      </c>
      <c r="AF91" s="79">
        <v>106.82889362</v>
      </c>
      <c r="AG91" s="79">
        <v>0</v>
      </c>
      <c r="AH91" s="79">
        <v>0</v>
      </c>
      <c r="AI91" s="79">
        <v>0</v>
      </c>
      <c r="AJ91" s="79">
        <v>0</v>
      </c>
      <c r="AK91" s="79">
        <v>0</v>
      </c>
      <c r="AL91" s="79">
        <v>4</v>
      </c>
      <c r="AM91" s="79">
        <v>0</v>
      </c>
      <c r="AN91" s="79">
        <v>0</v>
      </c>
      <c r="AO91" s="79">
        <v>0</v>
      </c>
      <c r="AP91" s="79">
        <v>0</v>
      </c>
      <c r="AQ91" s="79">
        <v>0</v>
      </c>
      <c r="AR91" s="79">
        <v>0</v>
      </c>
      <c r="AS91" s="79">
        <v>0</v>
      </c>
      <c r="AT91" s="79">
        <v>0</v>
      </c>
      <c r="AU91" s="79">
        <v>0</v>
      </c>
      <c r="AV91" s="79">
        <v>0</v>
      </c>
      <c r="AW91" s="79">
        <v>0</v>
      </c>
      <c r="AX91" s="79">
        <v>0</v>
      </c>
      <c r="AY91" s="79">
        <v>0</v>
      </c>
      <c r="AZ91" s="79">
        <v>0</v>
      </c>
      <c r="BA91" s="79">
        <v>0</v>
      </c>
      <c r="BB91" s="79">
        <v>0</v>
      </c>
      <c r="BC91" s="79">
        <v>0</v>
      </c>
      <c r="BD91" s="79">
        <v>0</v>
      </c>
      <c r="BE91" s="79">
        <v>0</v>
      </c>
      <c r="BF91" s="79">
        <v>0</v>
      </c>
      <c r="BG91" s="79">
        <v>0</v>
      </c>
      <c r="BH91" s="79">
        <v>0</v>
      </c>
      <c r="BI91" s="79">
        <v>0</v>
      </c>
      <c r="BJ91" s="79">
        <v>0</v>
      </c>
      <c r="BK91" s="79">
        <v>0</v>
      </c>
      <c r="BL91" s="79">
        <v>0</v>
      </c>
      <c r="BM91" s="79">
        <v>0</v>
      </c>
      <c r="BN91" s="79">
        <v>0</v>
      </c>
      <c r="BO91" s="79">
        <v>0</v>
      </c>
      <c r="BP91" s="79">
        <v>0</v>
      </c>
      <c r="BQ91" s="79">
        <v>0</v>
      </c>
      <c r="BR91" s="79">
        <v>0</v>
      </c>
      <c r="BS91" s="79">
        <v>0</v>
      </c>
      <c r="BT91" s="79">
        <v>0</v>
      </c>
      <c r="BU91" s="79">
        <v>0</v>
      </c>
      <c r="BV91" s="79">
        <v>0</v>
      </c>
      <c r="BW91" s="79">
        <v>0</v>
      </c>
      <c r="BX91" s="79">
        <v>0</v>
      </c>
      <c r="BY91" s="79">
        <v>0</v>
      </c>
      <c r="BZ91" s="79">
        <v>0</v>
      </c>
      <c r="CA91" s="79">
        <v>0</v>
      </c>
      <c r="CB91" s="79">
        <v>0</v>
      </c>
      <c r="CC91" s="79">
        <v>0</v>
      </c>
      <c r="CD91" s="79">
        <v>0</v>
      </c>
      <c r="CE91" s="79">
        <f t="shared" si="163"/>
        <v>0</v>
      </c>
      <c r="CF91" s="79">
        <f t="shared" si="164"/>
        <v>106.82889362</v>
      </c>
      <c r="CG91" s="79">
        <f t="shared" si="165"/>
        <v>0</v>
      </c>
      <c r="CH91" s="79">
        <f t="shared" si="166"/>
        <v>0</v>
      </c>
      <c r="CI91" s="79">
        <f t="shared" si="167"/>
        <v>0</v>
      </c>
      <c r="CJ91" s="79">
        <f t="shared" si="168"/>
        <v>0</v>
      </c>
      <c r="CK91" s="79">
        <f t="shared" si="169"/>
        <v>0</v>
      </c>
      <c r="CL91" s="79">
        <f t="shared" si="170"/>
        <v>4</v>
      </c>
      <c r="CM91" s="79">
        <f t="shared" si="171"/>
        <v>0</v>
      </c>
      <c r="CN91" s="79">
        <f t="shared" si="172"/>
        <v>0</v>
      </c>
      <c r="CO91" s="79">
        <f t="shared" si="173"/>
        <v>0</v>
      </c>
      <c r="CP91" s="79">
        <f t="shared" si="174"/>
        <v>0</v>
      </c>
      <c r="CQ91" s="79">
        <f t="shared" si="175"/>
        <v>0</v>
      </c>
    </row>
    <row r="92" spans="1:95" ht="31.5">
      <c r="A92" s="73" t="s">
        <v>327</v>
      </c>
      <c r="B92" s="95" t="s">
        <v>354</v>
      </c>
      <c r="C92" s="101" t="s">
        <v>355</v>
      </c>
      <c r="D92" s="92">
        <v>0</v>
      </c>
      <c r="E92" s="79">
        <v>0</v>
      </c>
      <c r="F92" s="79">
        <v>0</v>
      </c>
      <c r="G92" s="79">
        <v>0</v>
      </c>
      <c r="H92" s="79">
        <v>0</v>
      </c>
      <c r="I92" s="79">
        <v>0</v>
      </c>
      <c r="J92" s="79">
        <v>0</v>
      </c>
      <c r="K92" s="79">
        <v>0</v>
      </c>
      <c r="L92" s="79">
        <v>0</v>
      </c>
      <c r="M92" s="79">
        <v>0</v>
      </c>
      <c r="N92" s="79">
        <v>0</v>
      </c>
      <c r="O92" s="79">
        <v>0</v>
      </c>
      <c r="P92" s="79">
        <v>0</v>
      </c>
      <c r="Q92" s="79">
        <v>0</v>
      </c>
      <c r="R92" s="79">
        <v>0</v>
      </c>
      <c r="S92" s="79">
        <v>0</v>
      </c>
      <c r="T92" s="79">
        <v>0</v>
      </c>
      <c r="U92" s="79">
        <v>0</v>
      </c>
      <c r="V92" s="79">
        <v>0</v>
      </c>
      <c r="W92" s="79">
        <v>0</v>
      </c>
      <c r="X92" s="79">
        <v>0</v>
      </c>
      <c r="Y92" s="79">
        <v>0</v>
      </c>
      <c r="Z92" s="79">
        <v>0</v>
      </c>
      <c r="AA92" s="79">
        <v>0</v>
      </c>
      <c r="AB92" s="79">
        <v>0</v>
      </c>
      <c r="AC92" s="79">
        <v>0</v>
      </c>
      <c r="AD92" s="79">
        <v>0</v>
      </c>
      <c r="AE92" s="79">
        <v>0</v>
      </c>
      <c r="AF92" s="79">
        <v>0</v>
      </c>
      <c r="AG92" s="79">
        <v>0</v>
      </c>
      <c r="AH92" s="79">
        <v>0</v>
      </c>
      <c r="AI92" s="79">
        <v>0</v>
      </c>
      <c r="AJ92" s="79">
        <v>0</v>
      </c>
      <c r="AK92" s="79">
        <v>0</v>
      </c>
      <c r="AL92" s="79">
        <v>0</v>
      </c>
      <c r="AM92" s="79">
        <v>0</v>
      </c>
      <c r="AN92" s="79">
        <v>0</v>
      </c>
      <c r="AO92" s="79">
        <v>0</v>
      </c>
      <c r="AP92" s="79">
        <v>0</v>
      </c>
      <c r="AQ92" s="79">
        <v>0</v>
      </c>
      <c r="AR92" s="79">
        <v>0</v>
      </c>
      <c r="AS92" s="79">
        <v>0</v>
      </c>
      <c r="AT92" s="79">
        <v>0</v>
      </c>
      <c r="AU92" s="79">
        <v>0</v>
      </c>
      <c r="AV92" s="79">
        <v>0</v>
      </c>
      <c r="AW92" s="79">
        <v>0</v>
      </c>
      <c r="AX92" s="79">
        <v>0</v>
      </c>
      <c r="AY92" s="79">
        <v>0</v>
      </c>
      <c r="AZ92" s="79">
        <v>0</v>
      </c>
      <c r="BA92" s="79">
        <v>0</v>
      </c>
      <c r="BB92" s="79">
        <v>0</v>
      </c>
      <c r="BC92" s="79">
        <v>0</v>
      </c>
      <c r="BD92" s="79">
        <v>0</v>
      </c>
      <c r="BE92" s="79">
        <v>0</v>
      </c>
      <c r="BF92" s="79">
        <v>0</v>
      </c>
      <c r="BG92" s="79">
        <v>0</v>
      </c>
      <c r="BH92" s="79">
        <v>0</v>
      </c>
      <c r="BI92" s="79">
        <v>0</v>
      </c>
      <c r="BJ92" s="79">
        <v>0</v>
      </c>
      <c r="BK92" s="79">
        <v>0</v>
      </c>
      <c r="BL92" s="79">
        <v>0</v>
      </c>
      <c r="BM92" s="79">
        <v>0</v>
      </c>
      <c r="BN92" s="79">
        <v>0</v>
      </c>
      <c r="BO92" s="79">
        <v>0</v>
      </c>
      <c r="BP92" s="79">
        <v>0</v>
      </c>
      <c r="BQ92" s="79">
        <v>0</v>
      </c>
      <c r="BR92" s="79">
        <v>0</v>
      </c>
      <c r="BS92" s="79">
        <v>0</v>
      </c>
      <c r="BT92" s="79">
        <v>0</v>
      </c>
      <c r="BU92" s="79">
        <v>0</v>
      </c>
      <c r="BV92" s="79">
        <v>0</v>
      </c>
      <c r="BW92" s="79">
        <v>0</v>
      </c>
      <c r="BX92" s="79">
        <v>0</v>
      </c>
      <c r="BY92" s="79">
        <v>0</v>
      </c>
      <c r="BZ92" s="79">
        <v>0</v>
      </c>
      <c r="CA92" s="79">
        <v>0</v>
      </c>
      <c r="CB92" s="79">
        <v>0</v>
      </c>
      <c r="CC92" s="79">
        <v>0</v>
      </c>
      <c r="CD92" s="79">
        <v>0</v>
      </c>
      <c r="CE92" s="79">
        <f t="shared" si="163"/>
        <v>0</v>
      </c>
      <c r="CF92" s="79">
        <f t="shared" si="164"/>
        <v>0</v>
      </c>
      <c r="CG92" s="79">
        <f t="shared" si="165"/>
        <v>0</v>
      </c>
      <c r="CH92" s="79">
        <f t="shared" si="166"/>
        <v>0</v>
      </c>
      <c r="CI92" s="79">
        <f t="shared" si="167"/>
        <v>0</v>
      </c>
      <c r="CJ92" s="79">
        <f t="shared" si="168"/>
        <v>0</v>
      </c>
      <c r="CK92" s="79">
        <f t="shared" si="169"/>
        <v>0</v>
      </c>
      <c r="CL92" s="79">
        <f t="shared" si="170"/>
        <v>0</v>
      </c>
      <c r="CM92" s="79">
        <f t="shared" si="171"/>
        <v>0</v>
      </c>
      <c r="CN92" s="79">
        <f t="shared" si="172"/>
        <v>0</v>
      </c>
      <c r="CO92" s="79">
        <f t="shared" si="173"/>
        <v>0</v>
      </c>
      <c r="CP92" s="79">
        <f t="shared" si="174"/>
        <v>0</v>
      </c>
      <c r="CQ92" s="79">
        <f t="shared" si="175"/>
        <v>0</v>
      </c>
    </row>
    <row r="93" spans="1:95" ht="31.5">
      <c r="A93" s="73" t="s">
        <v>327</v>
      </c>
      <c r="B93" s="95" t="s">
        <v>356</v>
      </c>
      <c r="C93" s="101" t="s">
        <v>357</v>
      </c>
      <c r="D93" s="92">
        <v>0</v>
      </c>
      <c r="E93" s="79">
        <v>0</v>
      </c>
      <c r="F93" s="79">
        <v>0</v>
      </c>
      <c r="G93" s="79">
        <v>0</v>
      </c>
      <c r="H93" s="79">
        <v>0</v>
      </c>
      <c r="I93" s="79">
        <v>0</v>
      </c>
      <c r="J93" s="79">
        <v>0</v>
      </c>
      <c r="K93" s="79">
        <v>0</v>
      </c>
      <c r="L93" s="79">
        <v>0</v>
      </c>
      <c r="M93" s="79">
        <v>0</v>
      </c>
      <c r="N93" s="79">
        <v>0</v>
      </c>
      <c r="O93" s="79">
        <v>0</v>
      </c>
      <c r="P93" s="79">
        <v>0</v>
      </c>
      <c r="Q93" s="79">
        <v>0</v>
      </c>
      <c r="R93" s="79">
        <v>0</v>
      </c>
      <c r="S93" s="79">
        <v>0</v>
      </c>
      <c r="T93" s="79">
        <v>0</v>
      </c>
      <c r="U93" s="79">
        <v>0</v>
      </c>
      <c r="V93" s="79">
        <v>0</v>
      </c>
      <c r="W93" s="79">
        <v>0</v>
      </c>
      <c r="X93" s="79">
        <v>0</v>
      </c>
      <c r="Y93" s="79">
        <v>0</v>
      </c>
      <c r="Z93" s="79">
        <v>0</v>
      </c>
      <c r="AA93" s="79">
        <v>0</v>
      </c>
      <c r="AB93" s="79">
        <v>0</v>
      </c>
      <c r="AC93" s="79">
        <v>0</v>
      </c>
      <c r="AD93" s="79">
        <v>0</v>
      </c>
      <c r="AE93" s="79">
        <v>0</v>
      </c>
      <c r="AF93" s="79">
        <v>0</v>
      </c>
      <c r="AG93" s="79">
        <v>0</v>
      </c>
      <c r="AH93" s="79">
        <v>0</v>
      </c>
      <c r="AI93" s="79">
        <v>0</v>
      </c>
      <c r="AJ93" s="79">
        <v>0</v>
      </c>
      <c r="AK93" s="79">
        <v>0</v>
      </c>
      <c r="AL93" s="79">
        <v>0</v>
      </c>
      <c r="AM93" s="79">
        <v>0</v>
      </c>
      <c r="AN93" s="79">
        <v>0</v>
      </c>
      <c r="AO93" s="79">
        <v>0</v>
      </c>
      <c r="AP93" s="79">
        <v>0</v>
      </c>
      <c r="AQ93" s="79">
        <v>0</v>
      </c>
      <c r="AR93" s="79">
        <v>0</v>
      </c>
      <c r="AS93" s="79">
        <v>0</v>
      </c>
      <c r="AT93" s="79">
        <v>0</v>
      </c>
      <c r="AU93" s="79">
        <v>0</v>
      </c>
      <c r="AV93" s="79">
        <v>0</v>
      </c>
      <c r="AW93" s="79">
        <v>0</v>
      </c>
      <c r="AX93" s="79">
        <v>0</v>
      </c>
      <c r="AY93" s="79">
        <v>0</v>
      </c>
      <c r="AZ93" s="79">
        <v>0</v>
      </c>
      <c r="BA93" s="79">
        <v>0</v>
      </c>
      <c r="BB93" s="79">
        <v>0</v>
      </c>
      <c r="BC93" s="79">
        <v>0</v>
      </c>
      <c r="BD93" s="79">
        <v>0</v>
      </c>
      <c r="BE93" s="79">
        <v>0</v>
      </c>
      <c r="BF93" s="79">
        <v>0</v>
      </c>
      <c r="BG93" s="79">
        <v>0</v>
      </c>
      <c r="BH93" s="79">
        <v>0</v>
      </c>
      <c r="BI93" s="79">
        <v>0</v>
      </c>
      <c r="BJ93" s="79">
        <v>0</v>
      </c>
      <c r="BK93" s="79">
        <v>0</v>
      </c>
      <c r="BL93" s="79">
        <v>0</v>
      </c>
      <c r="BM93" s="79">
        <v>0</v>
      </c>
      <c r="BN93" s="79">
        <v>0</v>
      </c>
      <c r="BO93" s="79">
        <v>0</v>
      </c>
      <c r="BP93" s="79">
        <v>0</v>
      </c>
      <c r="BQ93" s="79">
        <v>0</v>
      </c>
      <c r="BR93" s="79">
        <v>0</v>
      </c>
      <c r="BS93" s="79">
        <v>0</v>
      </c>
      <c r="BT93" s="79">
        <v>0</v>
      </c>
      <c r="BU93" s="79">
        <v>0</v>
      </c>
      <c r="BV93" s="79">
        <v>0</v>
      </c>
      <c r="BW93" s="79">
        <v>0</v>
      </c>
      <c r="BX93" s="79">
        <v>0</v>
      </c>
      <c r="BY93" s="79">
        <v>0</v>
      </c>
      <c r="BZ93" s="79">
        <v>0</v>
      </c>
      <c r="CA93" s="79">
        <v>0</v>
      </c>
      <c r="CB93" s="79">
        <v>0</v>
      </c>
      <c r="CC93" s="79">
        <v>0</v>
      </c>
      <c r="CD93" s="79">
        <v>0</v>
      </c>
      <c r="CE93" s="79">
        <f t="shared" si="163"/>
        <v>0</v>
      </c>
      <c r="CF93" s="79">
        <f t="shared" si="164"/>
        <v>0</v>
      </c>
      <c r="CG93" s="79">
        <f t="shared" si="165"/>
        <v>0</v>
      </c>
      <c r="CH93" s="79">
        <f t="shared" si="166"/>
        <v>0</v>
      </c>
      <c r="CI93" s="79">
        <f t="shared" si="167"/>
        <v>0</v>
      </c>
      <c r="CJ93" s="79">
        <f t="shared" si="168"/>
        <v>0</v>
      </c>
      <c r="CK93" s="79">
        <f t="shared" si="169"/>
        <v>0</v>
      </c>
      <c r="CL93" s="79">
        <f t="shared" si="170"/>
        <v>0</v>
      </c>
      <c r="CM93" s="79">
        <f t="shared" si="171"/>
        <v>0</v>
      </c>
      <c r="CN93" s="79">
        <f t="shared" si="172"/>
        <v>0</v>
      </c>
      <c r="CO93" s="79">
        <f t="shared" si="173"/>
        <v>0</v>
      </c>
      <c r="CP93" s="79">
        <f t="shared" si="174"/>
        <v>0</v>
      </c>
      <c r="CQ93" s="79">
        <f t="shared" si="175"/>
        <v>0</v>
      </c>
    </row>
    <row r="94" spans="1:95" ht="63">
      <c r="A94" s="73" t="s">
        <v>327</v>
      </c>
      <c r="B94" s="95" t="s">
        <v>358</v>
      </c>
      <c r="C94" s="101" t="s">
        <v>359</v>
      </c>
      <c r="D94" s="92">
        <v>0.66200000000000003</v>
      </c>
      <c r="E94" s="79">
        <v>0</v>
      </c>
      <c r="F94" s="79">
        <v>0</v>
      </c>
      <c r="G94" s="79">
        <v>0</v>
      </c>
      <c r="H94" s="79">
        <v>0</v>
      </c>
      <c r="I94" s="79">
        <v>0</v>
      </c>
      <c r="J94" s="79">
        <v>0</v>
      </c>
      <c r="K94" s="79">
        <v>0</v>
      </c>
      <c r="L94" s="79">
        <v>0</v>
      </c>
      <c r="M94" s="79">
        <v>0</v>
      </c>
      <c r="N94" s="79">
        <v>0</v>
      </c>
      <c r="O94" s="79">
        <v>0</v>
      </c>
      <c r="P94" s="79">
        <v>0</v>
      </c>
      <c r="Q94" s="79">
        <v>0</v>
      </c>
      <c r="R94" s="79">
        <v>0</v>
      </c>
      <c r="S94" s="79">
        <v>0.66200000000000003</v>
      </c>
      <c r="T94" s="79">
        <v>0</v>
      </c>
      <c r="U94" s="79">
        <v>0</v>
      </c>
      <c r="V94" s="79">
        <v>0</v>
      </c>
      <c r="W94" s="79">
        <v>0</v>
      </c>
      <c r="X94" s="79">
        <v>0</v>
      </c>
      <c r="Y94" s="79">
        <v>2</v>
      </c>
      <c r="Z94" s="79">
        <v>0</v>
      </c>
      <c r="AA94" s="79">
        <v>0</v>
      </c>
      <c r="AB94" s="79">
        <v>630</v>
      </c>
      <c r="AC94" s="79">
        <v>0</v>
      </c>
      <c r="AD94" s="79">
        <v>0</v>
      </c>
      <c r="AE94" s="79">
        <v>0</v>
      </c>
      <c r="AF94" s="79">
        <v>0</v>
      </c>
      <c r="AG94" s="79">
        <v>0</v>
      </c>
      <c r="AH94" s="79">
        <v>0</v>
      </c>
      <c r="AI94" s="79">
        <v>0</v>
      </c>
      <c r="AJ94" s="79">
        <v>0</v>
      </c>
      <c r="AK94" s="79">
        <v>0</v>
      </c>
      <c r="AL94" s="79">
        <v>0</v>
      </c>
      <c r="AM94" s="79">
        <v>0</v>
      </c>
      <c r="AN94" s="79">
        <v>0</v>
      </c>
      <c r="AO94" s="79">
        <v>0</v>
      </c>
      <c r="AP94" s="79">
        <v>0</v>
      </c>
      <c r="AQ94" s="79">
        <v>0</v>
      </c>
      <c r="AR94" s="79">
        <v>0</v>
      </c>
      <c r="AS94" s="79">
        <v>0</v>
      </c>
      <c r="AT94" s="79">
        <v>0</v>
      </c>
      <c r="AU94" s="79">
        <v>0</v>
      </c>
      <c r="AV94" s="79">
        <v>0</v>
      </c>
      <c r="AW94" s="79">
        <v>0</v>
      </c>
      <c r="AX94" s="79">
        <v>0</v>
      </c>
      <c r="AY94" s="79">
        <v>0</v>
      </c>
      <c r="AZ94" s="79">
        <v>0</v>
      </c>
      <c r="BA94" s="79">
        <v>0</v>
      </c>
      <c r="BB94" s="79">
        <v>0</v>
      </c>
      <c r="BC94" s="79">
        <v>0</v>
      </c>
      <c r="BD94" s="79">
        <v>0</v>
      </c>
      <c r="BE94" s="79">
        <v>0</v>
      </c>
      <c r="BF94" s="79">
        <v>0</v>
      </c>
      <c r="BG94" s="79">
        <v>0</v>
      </c>
      <c r="BH94" s="79">
        <v>0</v>
      </c>
      <c r="BI94" s="79">
        <v>0</v>
      </c>
      <c r="BJ94" s="79">
        <v>0</v>
      </c>
      <c r="BK94" s="79">
        <v>0</v>
      </c>
      <c r="BL94" s="79">
        <v>0</v>
      </c>
      <c r="BM94" s="79">
        <v>0</v>
      </c>
      <c r="BN94" s="79">
        <v>0</v>
      </c>
      <c r="BO94" s="79">
        <v>0</v>
      </c>
      <c r="BP94" s="79">
        <v>0</v>
      </c>
      <c r="BQ94" s="79">
        <v>0</v>
      </c>
      <c r="BR94" s="79">
        <v>0</v>
      </c>
      <c r="BS94" s="79">
        <v>0</v>
      </c>
      <c r="BT94" s="79">
        <v>0</v>
      </c>
      <c r="BU94" s="79">
        <v>0</v>
      </c>
      <c r="BV94" s="79">
        <v>0</v>
      </c>
      <c r="BW94" s="79">
        <v>0</v>
      </c>
      <c r="BX94" s="79">
        <v>0</v>
      </c>
      <c r="BY94" s="79">
        <v>0</v>
      </c>
      <c r="BZ94" s="79">
        <v>0</v>
      </c>
      <c r="CA94" s="79">
        <v>0</v>
      </c>
      <c r="CB94" s="79">
        <v>0</v>
      </c>
      <c r="CC94" s="79">
        <v>0</v>
      </c>
      <c r="CD94" s="79">
        <v>0</v>
      </c>
      <c r="CE94" s="79">
        <f t="shared" si="163"/>
        <v>0</v>
      </c>
      <c r="CF94" s="79">
        <f t="shared" si="164"/>
        <v>0.66200000000000003</v>
      </c>
      <c r="CG94" s="79">
        <f t="shared" si="165"/>
        <v>0</v>
      </c>
      <c r="CH94" s="79">
        <f t="shared" si="166"/>
        <v>0</v>
      </c>
      <c r="CI94" s="79">
        <f t="shared" si="167"/>
        <v>0</v>
      </c>
      <c r="CJ94" s="79">
        <f t="shared" si="168"/>
        <v>0</v>
      </c>
      <c r="CK94" s="79">
        <f t="shared" si="169"/>
        <v>0</v>
      </c>
      <c r="CL94" s="79">
        <f t="shared" si="170"/>
        <v>2</v>
      </c>
      <c r="CM94" s="79">
        <f t="shared" si="171"/>
        <v>0</v>
      </c>
      <c r="CN94" s="79">
        <f t="shared" si="172"/>
        <v>0</v>
      </c>
      <c r="CO94" s="79">
        <f t="shared" si="173"/>
        <v>630</v>
      </c>
      <c r="CP94" s="79">
        <f t="shared" si="174"/>
        <v>0</v>
      </c>
      <c r="CQ94" s="79">
        <f t="shared" si="175"/>
        <v>0</v>
      </c>
    </row>
    <row r="95" spans="1:95" ht="31.5">
      <c r="A95" s="73" t="s">
        <v>327</v>
      </c>
      <c r="B95" s="95" t="s">
        <v>360</v>
      </c>
      <c r="C95" s="101" t="s">
        <v>361</v>
      </c>
      <c r="D95" s="92">
        <v>2.5</v>
      </c>
      <c r="E95" s="79">
        <v>0</v>
      </c>
      <c r="F95" s="79">
        <v>0</v>
      </c>
      <c r="G95" s="79">
        <v>0</v>
      </c>
      <c r="H95" s="79">
        <v>0</v>
      </c>
      <c r="I95" s="79">
        <v>0</v>
      </c>
      <c r="J95" s="79">
        <v>0</v>
      </c>
      <c r="K95" s="79">
        <v>0</v>
      </c>
      <c r="L95" s="79">
        <v>0</v>
      </c>
      <c r="M95" s="79">
        <v>0</v>
      </c>
      <c r="N95" s="79">
        <v>0</v>
      </c>
      <c r="O95" s="79">
        <v>0</v>
      </c>
      <c r="P95" s="79">
        <v>0</v>
      </c>
      <c r="Q95" s="79">
        <v>0</v>
      </c>
      <c r="R95" s="79">
        <v>0</v>
      </c>
      <c r="S95" s="79">
        <v>2.5</v>
      </c>
      <c r="T95" s="79">
        <v>0</v>
      </c>
      <c r="U95" s="79">
        <v>0</v>
      </c>
      <c r="V95" s="79">
        <v>0</v>
      </c>
      <c r="W95" s="79">
        <v>0</v>
      </c>
      <c r="X95" s="79">
        <v>0</v>
      </c>
      <c r="Y95" s="79">
        <v>12</v>
      </c>
      <c r="Z95" s="79">
        <v>0</v>
      </c>
      <c r="AA95" s="79">
        <v>0</v>
      </c>
      <c r="AB95" s="79">
        <v>0</v>
      </c>
      <c r="AC95" s="79">
        <v>0</v>
      </c>
      <c r="AD95" s="79">
        <v>0</v>
      </c>
      <c r="AE95" s="79">
        <v>0</v>
      </c>
      <c r="AF95" s="79">
        <v>0</v>
      </c>
      <c r="AG95" s="79">
        <v>0</v>
      </c>
      <c r="AH95" s="79">
        <v>0</v>
      </c>
      <c r="AI95" s="79">
        <v>0</v>
      </c>
      <c r="AJ95" s="79">
        <v>0</v>
      </c>
      <c r="AK95" s="79">
        <v>0</v>
      </c>
      <c r="AL95" s="79">
        <v>0</v>
      </c>
      <c r="AM95" s="79">
        <v>0</v>
      </c>
      <c r="AN95" s="79">
        <v>0</v>
      </c>
      <c r="AO95" s="79">
        <v>0</v>
      </c>
      <c r="AP95" s="79">
        <v>0</v>
      </c>
      <c r="AQ95" s="79">
        <v>0</v>
      </c>
      <c r="AR95" s="79">
        <v>0</v>
      </c>
      <c r="AS95" s="79">
        <v>0</v>
      </c>
      <c r="AT95" s="79">
        <v>0</v>
      </c>
      <c r="AU95" s="79">
        <v>0</v>
      </c>
      <c r="AV95" s="79">
        <v>0</v>
      </c>
      <c r="AW95" s="79">
        <v>0</v>
      </c>
      <c r="AX95" s="79">
        <v>0</v>
      </c>
      <c r="AY95" s="79">
        <v>0</v>
      </c>
      <c r="AZ95" s="79">
        <v>0</v>
      </c>
      <c r="BA95" s="79">
        <v>0</v>
      </c>
      <c r="BB95" s="79">
        <v>0</v>
      </c>
      <c r="BC95" s="79">
        <v>0</v>
      </c>
      <c r="BD95" s="79">
        <v>0</v>
      </c>
      <c r="BE95" s="79">
        <v>0</v>
      </c>
      <c r="BF95" s="79">
        <v>0</v>
      </c>
      <c r="BG95" s="79">
        <v>0</v>
      </c>
      <c r="BH95" s="79">
        <v>0</v>
      </c>
      <c r="BI95" s="79">
        <v>0</v>
      </c>
      <c r="BJ95" s="79">
        <v>0</v>
      </c>
      <c r="BK95" s="79">
        <v>0</v>
      </c>
      <c r="BL95" s="79">
        <v>0</v>
      </c>
      <c r="BM95" s="79">
        <v>0</v>
      </c>
      <c r="BN95" s="79">
        <v>0</v>
      </c>
      <c r="BO95" s="79">
        <v>0</v>
      </c>
      <c r="BP95" s="79">
        <v>0</v>
      </c>
      <c r="BQ95" s="79">
        <v>0</v>
      </c>
      <c r="BR95" s="79">
        <v>0</v>
      </c>
      <c r="BS95" s="79">
        <v>0</v>
      </c>
      <c r="BT95" s="79">
        <v>0</v>
      </c>
      <c r="BU95" s="79">
        <v>0</v>
      </c>
      <c r="BV95" s="79">
        <v>0</v>
      </c>
      <c r="BW95" s="79">
        <v>0</v>
      </c>
      <c r="BX95" s="79">
        <v>0</v>
      </c>
      <c r="BY95" s="79">
        <v>0</v>
      </c>
      <c r="BZ95" s="79">
        <v>0</v>
      </c>
      <c r="CA95" s="79">
        <v>0</v>
      </c>
      <c r="CB95" s="79">
        <v>0</v>
      </c>
      <c r="CC95" s="79">
        <v>0</v>
      </c>
      <c r="CD95" s="79">
        <v>0</v>
      </c>
      <c r="CE95" s="79">
        <f t="shared" si="163"/>
        <v>0</v>
      </c>
      <c r="CF95" s="79">
        <f t="shared" si="164"/>
        <v>2.5</v>
      </c>
      <c r="CG95" s="79">
        <f t="shared" si="165"/>
        <v>0</v>
      </c>
      <c r="CH95" s="79">
        <f t="shared" si="166"/>
        <v>0</v>
      </c>
      <c r="CI95" s="79">
        <f t="shared" si="167"/>
        <v>0</v>
      </c>
      <c r="CJ95" s="79">
        <f t="shared" si="168"/>
        <v>0</v>
      </c>
      <c r="CK95" s="79">
        <f t="shared" si="169"/>
        <v>0</v>
      </c>
      <c r="CL95" s="79">
        <f t="shared" si="170"/>
        <v>12</v>
      </c>
      <c r="CM95" s="79">
        <f t="shared" si="171"/>
        <v>0</v>
      </c>
      <c r="CN95" s="79">
        <f t="shared" si="172"/>
        <v>0</v>
      </c>
      <c r="CO95" s="79">
        <f t="shared" si="173"/>
        <v>0</v>
      </c>
      <c r="CP95" s="79">
        <f t="shared" si="174"/>
        <v>0</v>
      </c>
      <c r="CQ95" s="79">
        <f t="shared" si="175"/>
        <v>0</v>
      </c>
    </row>
    <row r="96" spans="1:95" ht="31.5">
      <c r="A96" s="73" t="s">
        <v>327</v>
      </c>
      <c r="B96" s="95" t="s">
        <v>362</v>
      </c>
      <c r="C96" s="101" t="s">
        <v>363</v>
      </c>
      <c r="D96" s="92">
        <v>0</v>
      </c>
      <c r="E96" s="79">
        <v>0</v>
      </c>
      <c r="F96" s="79">
        <v>0</v>
      </c>
      <c r="G96" s="79">
        <v>0</v>
      </c>
      <c r="H96" s="79">
        <v>0</v>
      </c>
      <c r="I96" s="79">
        <v>0</v>
      </c>
      <c r="J96" s="79">
        <v>0</v>
      </c>
      <c r="K96" s="79">
        <v>0</v>
      </c>
      <c r="L96" s="79">
        <v>0</v>
      </c>
      <c r="M96" s="79">
        <v>0</v>
      </c>
      <c r="N96" s="79">
        <v>0</v>
      </c>
      <c r="O96" s="79">
        <v>0</v>
      </c>
      <c r="P96" s="79">
        <v>0</v>
      </c>
      <c r="Q96" s="79">
        <v>0</v>
      </c>
      <c r="R96" s="79">
        <v>0</v>
      </c>
      <c r="S96" s="79">
        <v>0</v>
      </c>
      <c r="T96" s="79">
        <v>0</v>
      </c>
      <c r="U96" s="79">
        <v>0</v>
      </c>
      <c r="V96" s="79">
        <v>0</v>
      </c>
      <c r="W96" s="79">
        <v>0</v>
      </c>
      <c r="X96" s="79">
        <v>0</v>
      </c>
      <c r="Y96" s="79">
        <v>0</v>
      </c>
      <c r="Z96" s="79">
        <v>0</v>
      </c>
      <c r="AA96" s="79">
        <v>0</v>
      </c>
      <c r="AB96" s="79">
        <v>0</v>
      </c>
      <c r="AC96" s="79">
        <v>0</v>
      </c>
      <c r="AD96" s="79">
        <v>0</v>
      </c>
      <c r="AE96" s="79">
        <v>0</v>
      </c>
      <c r="AF96" s="79">
        <v>0</v>
      </c>
      <c r="AG96" s="79">
        <v>0</v>
      </c>
      <c r="AH96" s="79">
        <v>0</v>
      </c>
      <c r="AI96" s="79">
        <v>0</v>
      </c>
      <c r="AJ96" s="79">
        <v>0</v>
      </c>
      <c r="AK96" s="79">
        <v>0</v>
      </c>
      <c r="AL96" s="79">
        <v>0</v>
      </c>
      <c r="AM96" s="79">
        <v>0</v>
      </c>
      <c r="AN96" s="79">
        <v>0</v>
      </c>
      <c r="AO96" s="79">
        <v>0</v>
      </c>
      <c r="AP96" s="79">
        <v>0</v>
      </c>
      <c r="AQ96" s="79">
        <v>0</v>
      </c>
      <c r="AR96" s="79">
        <v>0</v>
      </c>
      <c r="AS96" s="79">
        <v>0</v>
      </c>
      <c r="AT96" s="79">
        <v>0</v>
      </c>
      <c r="AU96" s="79">
        <v>0</v>
      </c>
      <c r="AV96" s="79">
        <v>0</v>
      </c>
      <c r="AW96" s="79">
        <v>0</v>
      </c>
      <c r="AX96" s="79">
        <v>0</v>
      </c>
      <c r="AY96" s="79">
        <v>0</v>
      </c>
      <c r="AZ96" s="79">
        <v>0</v>
      </c>
      <c r="BA96" s="79">
        <v>0</v>
      </c>
      <c r="BB96" s="79">
        <v>0</v>
      </c>
      <c r="BC96" s="79">
        <v>0</v>
      </c>
      <c r="BD96" s="79">
        <v>0</v>
      </c>
      <c r="BE96" s="79">
        <v>0</v>
      </c>
      <c r="BF96" s="79">
        <v>0</v>
      </c>
      <c r="BG96" s="79">
        <v>0</v>
      </c>
      <c r="BH96" s="79">
        <v>0</v>
      </c>
      <c r="BI96" s="79">
        <v>0</v>
      </c>
      <c r="BJ96" s="79">
        <v>0</v>
      </c>
      <c r="BK96" s="79">
        <v>0</v>
      </c>
      <c r="BL96" s="79">
        <v>0</v>
      </c>
      <c r="BM96" s="79">
        <v>0</v>
      </c>
      <c r="BN96" s="79">
        <v>0</v>
      </c>
      <c r="BO96" s="79">
        <v>0</v>
      </c>
      <c r="BP96" s="79">
        <v>0</v>
      </c>
      <c r="BQ96" s="79">
        <v>0</v>
      </c>
      <c r="BR96" s="79">
        <v>0</v>
      </c>
      <c r="BS96" s="79">
        <v>0</v>
      </c>
      <c r="BT96" s="79">
        <v>0</v>
      </c>
      <c r="BU96" s="79">
        <v>0</v>
      </c>
      <c r="BV96" s="79">
        <v>0</v>
      </c>
      <c r="BW96" s="79">
        <v>0</v>
      </c>
      <c r="BX96" s="79">
        <v>0</v>
      </c>
      <c r="BY96" s="79">
        <v>0</v>
      </c>
      <c r="BZ96" s="79">
        <v>0</v>
      </c>
      <c r="CA96" s="79">
        <v>0</v>
      </c>
      <c r="CB96" s="79">
        <v>0</v>
      </c>
      <c r="CC96" s="79">
        <v>0</v>
      </c>
      <c r="CD96" s="79">
        <v>0</v>
      </c>
      <c r="CE96" s="79">
        <f t="shared" si="163"/>
        <v>0</v>
      </c>
      <c r="CF96" s="79">
        <f t="shared" si="164"/>
        <v>0</v>
      </c>
      <c r="CG96" s="79">
        <f t="shared" si="165"/>
        <v>0</v>
      </c>
      <c r="CH96" s="79">
        <f t="shared" si="166"/>
        <v>0</v>
      </c>
      <c r="CI96" s="79">
        <f t="shared" si="167"/>
        <v>0</v>
      </c>
      <c r="CJ96" s="79">
        <f t="shared" si="168"/>
        <v>0</v>
      </c>
      <c r="CK96" s="79">
        <f t="shared" si="169"/>
        <v>0</v>
      </c>
      <c r="CL96" s="79">
        <f t="shared" si="170"/>
        <v>0</v>
      </c>
      <c r="CM96" s="79">
        <f t="shared" si="171"/>
        <v>0</v>
      </c>
      <c r="CN96" s="79">
        <f t="shared" si="172"/>
        <v>0</v>
      </c>
      <c r="CO96" s="79">
        <f t="shared" si="173"/>
        <v>0</v>
      </c>
      <c r="CP96" s="79">
        <f t="shared" si="174"/>
        <v>0</v>
      </c>
      <c r="CQ96" s="79">
        <f t="shared" si="175"/>
        <v>0</v>
      </c>
    </row>
    <row r="97" spans="1:95" ht="31.5">
      <c r="A97" s="73" t="s">
        <v>327</v>
      </c>
      <c r="B97" s="95" t="s">
        <v>364</v>
      </c>
      <c r="C97" s="101" t="s">
        <v>365</v>
      </c>
      <c r="D97" s="92">
        <v>2.5596736016949153</v>
      </c>
      <c r="E97" s="79">
        <v>0</v>
      </c>
      <c r="F97" s="79">
        <v>0</v>
      </c>
      <c r="G97" s="79">
        <v>0</v>
      </c>
      <c r="H97" s="79">
        <v>0</v>
      </c>
      <c r="I97" s="79">
        <v>0</v>
      </c>
      <c r="J97" s="79">
        <v>0</v>
      </c>
      <c r="K97" s="79">
        <v>0</v>
      </c>
      <c r="L97" s="79">
        <v>0</v>
      </c>
      <c r="M97" s="79">
        <v>0</v>
      </c>
      <c r="N97" s="79">
        <v>0</v>
      </c>
      <c r="O97" s="79">
        <v>0</v>
      </c>
      <c r="P97" s="79">
        <v>0</v>
      </c>
      <c r="Q97" s="79">
        <v>0</v>
      </c>
      <c r="R97" s="79">
        <v>0</v>
      </c>
      <c r="S97" s="79">
        <v>0</v>
      </c>
      <c r="T97" s="79">
        <v>0</v>
      </c>
      <c r="U97" s="79">
        <v>0</v>
      </c>
      <c r="V97" s="79">
        <v>0</v>
      </c>
      <c r="W97" s="79">
        <v>0</v>
      </c>
      <c r="X97" s="79">
        <v>0</v>
      </c>
      <c r="Y97" s="79">
        <v>0</v>
      </c>
      <c r="Z97" s="79">
        <v>0</v>
      </c>
      <c r="AA97" s="79">
        <v>0</v>
      </c>
      <c r="AB97" s="79">
        <v>0</v>
      </c>
      <c r="AC97" s="79">
        <v>0</v>
      </c>
      <c r="AD97" s="79">
        <v>0</v>
      </c>
      <c r="AE97" s="79">
        <v>0</v>
      </c>
      <c r="AF97" s="79">
        <v>0</v>
      </c>
      <c r="AG97" s="79">
        <v>0</v>
      </c>
      <c r="AH97" s="79">
        <v>0</v>
      </c>
      <c r="AI97" s="79">
        <v>0</v>
      </c>
      <c r="AJ97" s="79">
        <v>0</v>
      </c>
      <c r="AK97" s="79">
        <v>0</v>
      </c>
      <c r="AL97" s="79">
        <v>0</v>
      </c>
      <c r="AM97" s="79">
        <v>0</v>
      </c>
      <c r="AN97" s="79">
        <v>0</v>
      </c>
      <c r="AO97" s="79">
        <v>0</v>
      </c>
      <c r="AP97" s="79">
        <v>0</v>
      </c>
      <c r="AQ97" s="79">
        <v>0</v>
      </c>
      <c r="AR97" s="79">
        <v>0</v>
      </c>
      <c r="AS97" s="79">
        <v>0.42</v>
      </c>
      <c r="AT97" s="79">
        <v>0</v>
      </c>
      <c r="AU97" s="79">
        <v>0</v>
      </c>
      <c r="AV97" s="79">
        <v>0</v>
      </c>
      <c r="AW97" s="79">
        <v>0</v>
      </c>
      <c r="AX97" s="79">
        <v>0</v>
      </c>
      <c r="AY97" s="79">
        <v>0</v>
      </c>
      <c r="AZ97" s="79">
        <v>0</v>
      </c>
      <c r="BA97" s="79">
        <v>0</v>
      </c>
      <c r="BB97" s="79">
        <v>0</v>
      </c>
      <c r="BC97" s="79">
        <v>132.80000000000001</v>
      </c>
      <c r="BD97" s="79">
        <v>0</v>
      </c>
      <c r="BE97" s="79">
        <v>0</v>
      </c>
      <c r="BF97" s="79">
        <v>0</v>
      </c>
      <c r="BG97" s="79">
        <v>0</v>
      </c>
      <c r="BH97" s="79">
        <v>0</v>
      </c>
      <c r="BI97" s="79">
        <v>0</v>
      </c>
      <c r="BJ97" s="79">
        <v>0</v>
      </c>
      <c r="BK97" s="79">
        <v>0</v>
      </c>
      <c r="BL97" s="79">
        <v>0</v>
      </c>
      <c r="BM97" s="79">
        <v>0</v>
      </c>
      <c r="BN97" s="79">
        <v>0</v>
      </c>
      <c r="BO97" s="79">
        <v>0</v>
      </c>
      <c r="BP97" s="79">
        <v>0</v>
      </c>
      <c r="BQ97" s="79">
        <v>0</v>
      </c>
      <c r="BR97" s="79">
        <v>0</v>
      </c>
      <c r="BS97" s="79">
        <v>0</v>
      </c>
      <c r="BT97" s="79">
        <v>0</v>
      </c>
      <c r="BU97" s="79">
        <v>0</v>
      </c>
      <c r="BV97" s="79">
        <v>0</v>
      </c>
      <c r="BW97" s="79">
        <v>0</v>
      </c>
      <c r="BX97" s="79">
        <v>0</v>
      </c>
      <c r="BY97" s="79">
        <v>0</v>
      </c>
      <c r="BZ97" s="79">
        <v>0</v>
      </c>
      <c r="CA97" s="79">
        <v>0</v>
      </c>
      <c r="CB97" s="79">
        <v>0</v>
      </c>
      <c r="CC97" s="79">
        <v>0</v>
      </c>
      <c r="CD97" s="79">
        <v>0</v>
      </c>
      <c r="CE97" s="79">
        <f t="shared" si="163"/>
        <v>0</v>
      </c>
      <c r="CF97" s="79">
        <f t="shared" si="164"/>
        <v>0.42</v>
      </c>
      <c r="CG97" s="79">
        <f t="shared" si="165"/>
        <v>0</v>
      </c>
      <c r="CH97" s="79">
        <f t="shared" si="166"/>
        <v>0</v>
      </c>
      <c r="CI97" s="79">
        <f t="shared" si="167"/>
        <v>0</v>
      </c>
      <c r="CJ97" s="79">
        <f t="shared" si="168"/>
        <v>0</v>
      </c>
      <c r="CK97" s="79">
        <f t="shared" si="169"/>
        <v>0</v>
      </c>
      <c r="CL97" s="79">
        <f t="shared" si="170"/>
        <v>0</v>
      </c>
      <c r="CM97" s="79">
        <f t="shared" si="171"/>
        <v>0</v>
      </c>
      <c r="CN97" s="79">
        <f t="shared" si="172"/>
        <v>0</v>
      </c>
      <c r="CO97" s="79">
        <f t="shared" si="173"/>
        <v>0</v>
      </c>
      <c r="CP97" s="79">
        <f t="shared" si="174"/>
        <v>132.80000000000001</v>
      </c>
      <c r="CQ97" s="79">
        <f t="shared" si="175"/>
        <v>0</v>
      </c>
    </row>
    <row r="98" spans="1:95" ht="31.5">
      <c r="A98" s="73" t="s">
        <v>327</v>
      </c>
      <c r="B98" s="95" t="s">
        <v>366</v>
      </c>
      <c r="C98" s="101" t="s">
        <v>367</v>
      </c>
      <c r="D98" s="92">
        <v>47.233000000000004</v>
      </c>
      <c r="E98" s="79">
        <v>0</v>
      </c>
      <c r="F98" s="79">
        <v>0</v>
      </c>
      <c r="G98" s="79">
        <v>0</v>
      </c>
      <c r="H98" s="79">
        <v>0</v>
      </c>
      <c r="I98" s="79">
        <v>0</v>
      </c>
      <c r="J98" s="79">
        <v>0</v>
      </c>
      <c r="K98" s="79">
        <v>0</v>
      </c>
      <c r="L98" s="79">
        <v>0</v>
      </c>
      <c r="M98" s="79">
        <v>0</v>
      </c>
      <c r="N98" s="79">
        <v>0</v>
      </c>
      <c r="O98" s="79">
        <v>0</v>
      </c>
      <c r="P98" s="79">
        <v>0</v>
      </c>
      <c r="Q98" s="79">
        <v>0</v>
      </c>
      <c r="R98" s="79">
        <v>0</v>
      </c>
      <c r="S98" s="79">
        <v>0</v>
      </c>
      <c r="T98" s="79">
        <v>0</v>
      </c>
      <c r="U98" s="79">
        <v>0</v>
      </c>
      <c r="V98" s="79">
        <v>0</v>
      </c>
      <c r="W98" s="79">
        <v>0</v>
      </c>
      <c r="X98" s="79">
        <v>0</v>
      </c>
      <c r="Y98" s="79">
        <v>0</v>
      </c>
      <c r="Z98" s="79">
        <v>0</v>
      </c>
      <c r="AA98" s="79">
        <v>0</v>
      </c>
      <c r="AB98" s="79">
        <v>0</v>
      </c>
      <c r="AC98" s="79">
        <v>0</v>
      </c>
      <c r="AD98" s="79">
        <v>0</v>
      </c>
      <c r="AE98" s="79">
        <v>0</v>
      </c>
      <c r="AF98" s="79">
        <v>0</v>
      </c>
      <c r="AG98" s="79">
        <v>0</v>
      </c>
      <c r="AH98" s="79">
        <v>0</v>
      </c>
      <c r="AI98" s="79">
        <v>0</v>
      </c>
      <c r="AJ98" s="79">
        <v>0</v>
      </c>
      <c r="AK98" s="79">
        <v>0</v>
      </c>
      <c r="AL98" s="79">
        <v>0</v>
      </c>
      <c r="AM98" s="79">
        <v>0</v>
      </c>
      <c r="AN98" s="79">
        <v>0</v>
      </c>
      <c r="AO98" s="79">
        <v>0</v>
      </c>
      <c r="AP98" s="79">
        <v>0</v>
      </c>
      <c r="AQ98" s="79">
        <v>0</v>
      </c>
      <c r="AR98" s="79">
        <v>0</v>
      </c>
      <c r="AS98" s="79">
        <v>0</v>
      </c>
      <c r="AT98" s="79">
        <v>0</v>
      </c>
      <c r="AU98" s="79">
        <v>0</v>
      </c>
      <c r="AV98" s="79">
        <v>0</v>
      </c>
      <c r="AW98" s="79">
        <v>0</v>
      </c>
      <c r="AX98" s="79">
        <v>0</v>
      </c>
      <c r="AY98" s="79">
        <v>0</v>
      </c>
      <c r="AZ98" s="79">
        <v>0</v>
      </c>
      <c r="BA98" s="79">
        <v>0</v>
      </c>
      <c r="BB98" s="79">
        <v>0</v>
      </c>
      <c r="BC98" s="79">
        <v>0</v>
      </c>
      <c r="BD98" s="79">
        <v>0</v>
      </c>
      <c r="BE98" s="79">
        <v>0</v>
      </c>
      <c r="BF98" s="79">
        <v>47.232999999999997</v>
      </c>
      <c r="BG98" s="78">
        <v>0</v>
      </c>
      <c r="BH98" s="78">
        <v>0</v>
      </c>
      <c r="BI98" s="78">
        <v>0</v>
      </c>
      <c r="BJ98" s="78">
        <v>0</v>
      </c>
      <c r="BK98" s="78">
        <v>0</v>
      </c>
      <c r="BL98" s="78">
        <v>1</v>
      </c>
      <c r="BM98" s="78">
        <v>0</v>
      </c>
      <c r="BN98" s="78">
        <v>0</v>
      </c>
      <c r="BO98" s="78">
        <v>0</v>
      </c>
      <c r="BP98" s="78">
        <v>0</v>
      </c>
      <c r="BQ98" s="78">
        <v>0</v>
      </c>
      <c r="BR98" s="79">
        <v>0</v>
      </c>
      <c r="BS98" s="79">
        <v>0</v>
      </c>
      <c r="BT98" s="79">
        <v>0</v>
      </c>
      <c r="BU98" s="79">
        <v>0</v>
      </c>
      <c r="BV98" s="79">
        <v>0</v>
      </c>
      <c r="BW98" s="79">
        <v>0</v>
      </c>
      <c r="BX98" s="79">
        <v>0</v>
      </c>
      <c r="BY98" s="79">
        <v>0</v>
      </c>
      <c r="BZ98" s="79">
        <v>0</v>
      </c>
      <c r="CA98" s="79">
        <v>0</v>
      </c>
      <c r="CB98" s="79">
        <v>0</v>
      </c>
      <c r="CC98" s="79">
        <v>0</v>
      </c>
      <c r="CD98" s="79">
        <v>0</v>
      </c>
      <c r="CE98" s="79">
        <f t="shared" si="163"/>
        <v>0</v>
      </c>
      <c r="CF98" s="79">
        <f t="shared" si="164"/>
        <v>47.232999999999997</v>
      </c>
      <c r="CG98" s="79">
        <f t="shared" si="165"/>
        <v>0</v>
      </c>
      <c r="CH98" s="79">
        <f t="shared" si="166"/>
        <v>0</v>
      </c>
      <c r="CI98" s="79">
        <f t="shared" si="167"/>
        <v>0</v>
      </c>
      <c r="CJ98" s="79">
        <f t="shared" si="168"/>
        <v>0</v>
      </c>
      <c r="CK98" s="79">
        <f t="shared" si="169"/>
        <v>0</v>
      </c>
      <c r="CL98" s="79">
        <f t="shared" si="170"/>
        <v>1</v>
      </c>
      <c r="CM98" s="79">
        <f t="shared" si="171"/>
        <v>0</v>
      </c>
      <c r="CN98" s="79">
        <f t="shared" si="172"/>
        <v>0</v>
      </c>
      <c r="CO98" s="79">
        <f t="shared" si="173"/>
        <v>0</v>
      </c>
      <c r="CP98" s="79">
        <f t="shared" si="174"/>
        <v>0</v>
      </c>
      <c r="CQ98" s="79">
        <f t="shared" si="175"/>
        <v>0</v>
      </c>
    </row>
    <row r="99" spans="1:95" ht="31.5">
      <c r="A99" s="73" t="s">
        <v>136</v>
      </c>
      <c r="B99" s="67" t="s">
        <v>368</v>
      </c>
      <c r="C99" s="67" t="s">
        <v>202</v>
      </c>
      <c r="D99" s="84">
        <f t="shared" ref="D99:BO99" si="176">D100+D131+D132+D171</f>
        <v>15459.635861404464</v>
      </c>
      <c r="E99" s="84">
        <f t="shared" si="176"/>
        <v>0</v>
      </c>
      <c r="F99" s="84">
        <f t="shared" si="176"/>
        <v>775.55291991000001</v>
      </c>
      <c r="G99" s="84">
        <f t="shared" si="176"/>
        <v>0</v>
      </c>
      <c r="H99" s="84">
        <f t="shared" si="176"/>
        <v>0</v>
      </c>
      <c r="I99" s="84">
        <f t="shared" si="176"/>
        <v>7.8649999999999993</v>
      </c>
      <c r="J99" s="84">
        <f t="shared" si="176"/>
        <v>0</v>
      </c>
      <c r="K99" s="84">
        <f t="shared" si="176"/>
        <v>0</v>
      </c>
      <c r="L99" s="84">
        <f t="shared" si="176"/>
        <v>107</v>
      </c>
      <c r="M99" s="84">
        <f t="shared" si="176"/>
        <v>3.2566000000000002</v>
      </c>
      <c r="N99" s="84">
        <f t="shared" si="176"/>
        <v>0</v>
      </c>
      <c r="O99" s="84">
        <f t="shared" si="176"/>
        <v>0</v>
      </c>
      <c r="P99" s="84">
        <f t="shared" si="176"/>
        <v>0</v>
      </c>
      <c r="Q99" s="84">
        <f t="shared" si="176"/>
        <v>0</v>
      </c>
      <c r="R99" s="84">
        <f t="shared" si="176"/>
        <v>0</v>
      </c>
      <c r="S99" s="84">
        <f t="shared" si="176"/>
        <v>1299.8528553326346</v>
      </c>
      <c r="T99" s="84">
        <f t="shared" si="176"/>
        <v>0</v>
      </c>
      <c r="U99" s="84">
        <f t="shared" si="176"/>
        <v>0</v>
      </c>
      <c r="V99" s="84">
        <f t="shared" si="176"/>
        <v>7.0029999999999992</v>
      </c>
      <c r="W99" s="84">
        <f t="shared" si="176"/>
        <v>0</v>
      </c>
      <c r="X99" s="84">
        <f t="shared" si="176"/>
        <v>0</v>
      </c>
      <c r="Y99" s="84">
        <f t="shared" si="176"/>
        <v>143</v>
      </c>
      <c r="Z99" s="84">
        <f t="shared" si="176"/>
        <v>11.3103</v>
      </c>
      <c r="AA99" s="84">
        <f t="shared" si="176"/>
        <v>0</v>
      </c>
      <c r="AB99" s="84">
        <f t="shared" si="176"/>
        <v>0</v>
      </c>
      <c r="AC99" s="84">
        <f t="shared" si="176"/>
        <v>0</v>
      </c>
      <c r="AD99" s="84">
        <f t="shared" si="176"/>
        <v>0</v>
      </c>
      <c r="AE99" s="84">
        <f t="shared" si="176"/>
        <v>0</v>
      </c>
      <c r="AF99" s="84">
        <f t="shared" si="176"/>
        <v>1025.555498477145</v>
      </c>
      <c r="AG99" s="84">
        <f t="shared" si="176"/>
        <v>0</v>
      </c>
      <c r="AH99" s="84">
        <f t="shared" si="176"/>
        <v>0</v>
      </c>
      <c r="AI99" s="84">
        <f t="shared" si="176"/>
        <v>9.0410000000000004</v>
      </c>
      <c r="AJ99" s="84">
        <f t="shared" si="176"/>
        <v>0</v>
      </c>
      <c r="AK99" s="84">
        <f t="shared" si="176"/>
        <v>0</v>
      </c>
      <c r="AL99" s="84">
        <f t="shared" si="176"/>
        <v>25</v>
      </c>
      <c r="AM99" s="84">
        <f t="shared" si="176"/>
        <v>1.7829999999999999</v>
      </c>
      <c r="AN99" s="84">
        <f t="shared" si="176"/>
        <v>0</v>
      </c>
      <c r="AO99" s="84">
        <f t="shared" si="176"/>
        <v>0</v>
      </c>
      <c r="AP99" s="84">
        <f t="shared" si="176"/>
        <v>0</v>
      </c>
      <c r="AQ99" s="84">
        <f t="shared" si="176"/>
        <v>0</v>
      </c>
      <c r="AR99" s="84">
        <f t="shared" si="176"/>
        <v>0</v>
      </c>
      <c r="AS99" s="84">
        <f t="shared" si="176"/>
        <v>1435.81299342374</v>
      </c>
      <c r="AT99" s="84">
        <f t="shared" si="176"/>
        <v>0</v>
      </c>
      <c r="AU99" s="84">
        <f t="shared" si="176"/>
        <v>0</v>
      </c>
      <c r="AV99" s="84">
        <f t="shared" si="176"/>
        <v>10.180999999999999</v>
      </c>
      <c r="AW99" s="84">
        <f t="shared" si="176"/>
        <v>0</v>
      </c>
      <c r="AX99" s="84">
        <f t="shared" si="176"/>
        <v>0</v>
      </c>
      <c r="AY99" s="84">
        <f t="shared" si="176"/>
        <v>133</v>
      </c>
      <c r="AZ99" s="84">
        <f t="shared" si="176"/>
        <v>2.5300000000000002</v>
      </c>
      <c r="BA99" s="84">
        <f t="shared" si="176"/>
        <v>0</v>
      </c>
      <c r="BB99" s="84">
        <f t="shared" si="176"/>
        <v>0</v>
      </c>
      <c r="BC99" s="84">
        <f t="shared" si="176"/>
        <v>0</v>
      </c>
      <c r="BD99" s="84">
        <f t="shared" si="176"/>
        <v>0</v>
      </c>
      <c r="BE99" s="84">
        <f t="shared" si="176"/>
        <v>0</v>
      </c>
      <c r="BF99" s="84">
        <f t="shared" si="176"/>
        <v>895.27757680178479</v>
      </c>
      <c r="BG99" s="84">
        <f t="shared" si="176"/>
        <v>0</v>
      </c>
      <c r="BH99" s="84">
        <f t="shared" si="176"/>
        <v>0</v>
      </c>
      <c r="BI99" s="84">
        <f t="shared" si="176"/>
        <v>8.3209999999999997</v>
      </c>
      <c r="BJ99" s="84">
        <f t="shared" si="176"/>
        <v>0</v>
      </c>
      <c r="BK99" s="84">
        <f t="shared" si="176"/>
        <v>0</v>
      </c>
      <c r="BL99" s="84">
        <f t="shared" si="176"/>
        <v>39</v>
      </c>
      <c r="BM99" s="84">
        <f t="shared" si="176"/>
        <v>0</v>
      </c>
      <c r="BN99" s="84">
        <f t="shared" si="176"/>
        <v>0</v>
      </c>
      <c r="BO99" s="84">
        <f t="shared" si="176"/>
        <v>0</v>
      </c>
      <c r="BP99" s="84">
        <f t="shared" ref="BP99:CQ99" si="177">BP100+BP131+BP132+BP171</f>
        <v>0</v>
      </c>
      <c r="BQ99" s="84">
        <f t="shared" si="177"/>
        <v>0</v>
      </c>
      <c r="BR99" s="79">
        <f t="shared" si="177"/>
        <v>0</v>
      </c>
      <c r="BS99" s="79">
        <f t="shared" si="177"/>
        <v>1073.3060197641473</v>
      </c>
      <c r="BT99" s="84">
        <f t="shared" si="177"/>
        <v>0</v>
      </c>
      <c r="BU99" s="84">
        <f t="shared" si="177"/>
        <v>0</v>
      </c>
      <c r="BV99" s="84">
        <f t="shared" si="177"/>
        <v>12.276</v>
      </c>
      <c r="BW99" s="84">
        <f t="shared" si="177"/>
        <v>0</v>
      </c>
      <c r="BX99" s="84">
        <f t="shared" si="177"/>
        <v>0</v>
      </c>
      <c r="BY99" s="84">
        <f t="shared" si="177"/>
        <v>26</v>
      </c>
      <c r="BZ99" s="84">
        <f t="shared" si="177"/>
        <v>0</v>
      </c>
      <c r="CA99" s="84">
        <f t="shared" si="177"/>
        <v>0</v>
      </c>
      <c r="CB99" s="84">
        <f t="shared" si="177"/>
        <v>0</v>
      </c>
      <c r="CC99" s="84">
        <f t="shared" si="177"/>
        <v>0</v>
      </c>
      <c r="CD99" s="84">
        <f t="shared" si="177"/>
        <v>0</v>
      </c>
      <c r="CE99" s="84">
        <f t="shared" si="177"/>
        <v>0</v>
      </c>
      <c r="CF99" s="84">
        <f t="shared" si="177"/>
        <v>6505.3578637094524</v>
      </c>
      <c r="CG99" s="84">
        <f t="shared" si="177"/>
        <v>0</v>
      </c>
      <c r="CH99" s="84">
        <f t="shared" si="177"/>
        <v>0</v>
      </c>
      <c r="CI99" s="84">
        <f t="shared" si="177"/>
        <v>54.687000000000012</v>
      </c>
      <c r="CJ99" s="84">
        <f t="shared" si="177"/>
        <v>0</v>
      </c>
      <c r="CK99" s="84">
        <f t="shared" si="177"/>
        <v>0</v>
      </c>
      <c r="CL99" s="84">
        <f t="shared" si="177"/>
        <v>473</v>
      </c>
      <c r="CM99" s="84">
        <f t="shared" si="177"/>
        <v>18.879899999999999</v>
      </c>
      <c r="CN99" s="84">
        <f t="shared" si="177"/>
        <v>0</v>
      </c>
      <c r="CO99" s="84">
        <f t="shared" si="177"/>
        <v>0</v>
      </c>
      <c r="CP99" s="84">
        <f t="shared" si="177"/>
        <v>0</v>
      </c>
      <c r="CQ99" s="84">
        <f t="shared" si="177"/>
        <v>0</v>
      </c>
    </row>
    <row r="100" spans="1:95" ht="31.5">
      <c r="A100" s="73" t="s">
        <v>369</v>
      </c>
      <c r="B100" s="67" t="s">
        <v>370</v>
      </c>
      <c r="C100" s="67" t="s">
        <v>202</v>
      </c>
      <c r="D100" s="92">
        <f t="shared" ref="D100:Q100" si="178">SUM(D101:D130)</f>
        <v>3123.1333669300002</v>
      </c>
      <c r="E100" s="84">
        <f t="shared" si="178"/>
        <v>0</v>
      </c>
      <c r="F100" s="84">
        <f t="shared" si="178"/>
        <v>271.95997416</v>
      </c>
      <c r="G100" s="84">
        <f t="shared" si="178"/>
        <v>0</v>
      </c>
      <c r="H100" s="84">
        <f t="shared" si="178"/>
        <v>0</v>
      </c>
      <c r="I100" s="84">
        <f t="shared" si="178"/>
        <v>0</v>
      </c>
      <c r="J100" s="84">
        <f t="shared" si="178"/>
        <v>0</v>
      </c>
      <c r="K100" s="84">
        <f t="shared" si="178"/>
        <v>0</v>
      </c>
      <c r="L100" s="84">
        <f t="shared" si="178"/>
        <v>11</v>
      </c>
      <c r="M100" s="84">
        <f t="shared" si="178"/>
        <v>0</v>
      </c>
      <c r="N100" s="84">
        <f t="shared" si="178"/>
        <v>0</v>
      </c>
      <c r="O100" s="84">
        <f t="shared" si="178"/>
        <v>0</v>
      </c>
      <c r="P100" s="84">
        <f t="shared" si="178"/>
        <v>0</v>
      </c>
      <c r="Q100" s="84">
        <f t="shared" si="178"/>
        <v>0</v>
      </c>
      <c r="R100" s="84">
        <f t="shared" ref="R100:CC100" si="179">SUM(R101:R130)</f>
        <v>0</v>
      </c>
      <c r="S100" s="84">
        <f t="shared" si="179"/>
        <v>750.22534926166691</v>
      </c>
      <c r="T100" s="84">
        <f t="shared" si="179"/>
        <v>0</v>
      </c>
      <c r="U100" s="84">
        <f t="shared" si="179"/>
        <v>0</v>
      </c>
      <c r="V100" s="84">
        <f t="shared" si="179"/>
        <v>0</v>
      </c>
      <c r="W100" s="84">
        <f t="shared" si="179"/>
        <v>0</v>
      </c>
      <c r="X100" s="84">
        <f t="shared" si="179"/>
        <v>0</v>
      </c>
      <c r="Y100" s="84">
        <f t="shared" si="179"/>
        <v>8</v>
      </c>
      <c r="Z100" s="84">
        <f t="shared" si="179"/>
        <v>0</v>
      </c>
      <c r="AA100" s="84">
        <f t="shared" si="179"/>
        <v>0</v>
      </c>
      <c r="AB100" s="84">
        <f t="shared" si="179"/>
        <v>0</v>
      </c>
      <c r="AC100" s="84">
        <f t="shared" si="179"/>
        <v>0</v>
      </c>
      <c r="AD100" s="84">
        <f t="shared" si="179"/>
        <v>0</v>
      </c>
      <c r="AE100" s="84">
        <f t="shared" si="179"/>
        <v>0</v>
      </c>
      <c r="AF100" s="84">
        <f t="shared" si="179"/>
        <v>345.70407557999999</v>
      </c>
      <c r="AG100" s="84">
        <f t="shared" si="179"/>
        <v>0</v>
      </c>
      <c r="AH100" s="84">
        <f t="shared" si="179"/>
        <v>0</v>
      </c>
      <c r="AI100" s="84">
        <f t="shared" si="179"/>
        <v>0</v>
      </c>
      <c r="AJ100" s="84">
        <f t="shared" si="179"/>
        <v>0</v>
      </c>
      <c r="AK100" s="84">
        <f t="shared" si="179"/>
        <v>0</v>
      </c>
      <c r="AL100" s="84">
        <f t="shared" si="179"/>
        <v>7</v>
      </c>
      <c r="AM100" s="84">
        <f t="shared" si="179"/>
        <v>0</v>
      </c>
      <c r="AN100" s="84">
        <f t="shared" si="179"/>
        <v>0</v>
      </c>
      <c r="AO100" s="84">
        <f t="shared" si="179"/>
        <v>0</v>
      </c>
      <c r="AP100" s="84">
        <f t="shared" si="179"/>
        <v>0</v>
      </c>
      <c r="AQ100" s="84">
        <f t="shared" si="179"/>
        <v>0</v>
      </c>
      <c r="AR100" s="84">
        <f t="shared" si="179"/>
        <v>0</v>
      </c>
      <c r="AS100" s="84">
        <f t="shared" si="179"/>
        <v>583.25399999999991</v>
      </c>
      <c r="AT100" s="84">
        <f t="shared" si="179"/>
        <v>0</v>
      </c>
      <c r="AU100" s="84">
        <f t="shared" si="179"/>
        <v>0</v>
      </c>
      <c r="AV100" s="84">
        <f t="shared" si="179"/>
        <v>0</v>
      </c>
      <c r="AW100" s="84">
        <f t="shared" si="179"/>
        <v>0</v>
      </c>
      <c r="AX100" s="84">
        <f t="shared" si="179"/>
        <v>0</v>
      </c>
      <c r="AY100" s="84">
        <f t="shared" si="179"/>
        <v>7</v>
      </c>
      <c r="AZ100" s="84">
        <f t="shared" si="179"/>
        <v>0</v>
      </c>
      <c r="BA100" s="84">
        <f t="shared" si="179"/>
        <v>0</v>
      </c>
      <c r="BB100" s="84">
        <f t="shared" si="179"/>
        <v>0</v>
      </c>
      <c r="BC100" s="84">
        <f t="shared" si="179"/>
        <v>0</v>
      </c>
      <c r="BD100" s="84">
        <f t="shared" si="179"/>
        <v>0</v>
      </c>
      <c r="BE100" s="84">
        <f t="shared" si="179"/>
        <v>0</v>
      </c>
      <c r="BF100" s="84">
        <f t="shared" si="179"/>
        <v>0</v>
      </c>
      <c r="BG100" s="84">
        <f t="shared" si="179"/>
        <v>0</v>
      </c>
      <c r="BH100" s="84">
        <f t="shared" si="179"/>
        <v>0</v>
      </c>
      <c r="BI100" s="84">
        <f t="shared" si="179"/>
        <v>0</v>
      </c>
      <c r="BJ100" s="84">
        <f t="shared" si="179"/>
        <v>0</v>
      </c>
      <c r="BK100" s="84">
        <f t="shared" si="179"/>
        <v>0</v>
      </c>
      <c r="BL100" s="84">
        <f t="shared" si="179"/>
        <v>0</v>
      </c>
      <c r="BM100" s="84">
        <f t="shared" si="179"/>
        <v>0</v>
      </c>
      <c r="BN100" s="84">
        <f t="shared" si="179"/>
        <v>0</v>
      </c>
      <c r="BO100" s="84">
        <f t="shared" si="179"/>
        <v>0</v>
      </c>
      <c r="BP100" s="84">
        <f t="shared" si="179"/>
        <v>0</v>
      </c>
      <c r="BQ100" s="84">
        <f t="shared" si="179"/>
        <v>0</v>
      </c>
      <c r="BR100" s="79">
        <f t="shared" si="179"/>
        <v>0</v>
      </c>
      <c r="BS100" s="79">
        <f t="shared" si="179"/>
        <v>0</v>
      </c>
      <c r="BT100" s="84">
        <f t="shared" si="179"/>
        <v>0</v>
      </c>
      <c r="BU100" s="84">
        <f t="shared" si="179"/>
        <v>0</v>
      </c>
      <c r="BV100" s="84">
        <f t="shared" si="179"/>
        <v>0</v>
      </c>
      <c r="BW100" s="84">
        <f t="shared" si="179"/>
        <v>0</v>
      </c>
      <c r="BX100" s="84">
        <f t="shared" si="179"/>
        <v>0</v>
      </c>
      <c r="BY100" s="84">
        <f t="shared" si="179"/>
        <v>0</v>
      </c>
      <c r="BZ100" s="84">
        <f t="shared" si="179"/>
        <v>0</v>
      </c>
      <c r="CA100" s="84">
        <f t="shared" si="179"/>
        <v>0</v>
      </c>
      <c r="CB100" s="84">
        <f t="shared" si="179"/>
        <v>0</v>
      </c>
      <c r="CC100" s="84">
        <f t="shared" si="179"/>
        <v>0</v>
      </c>
      <c r="CD100" s="84">
        <f t="shared" ref="CD100:CQ100" si="180">SUM(CD101:CD130)</f>
        <v>0</v>
      </c>
      <c r="CE100" s="84">
        <f t="shared" si="180"/>
        <v>0</v>
      </c>
      <c r="CF100" s="84">
        <f t="shared" si="180"/>
        <v>1951.1433990016671</v>
      </c>
      <c r="CG100" s="84">
        <f t="shared" si="180"/>
        <v>0</v>
      </c>
      <c r="CH100" s="84">
        <f t="shared" si="180"/>
        <v>0</v>
      </c>
      <c r="CI100" s="84">
        <f t="shared" si="180"/>
        <v>0</v>
      </c>
      <c r="CJ100" s="84">
        <f t="shared" si="180"/>
        <v>0</v>
      </c>
      <c r="CK100" s="84">
        <f t="shared" si="180"/>
        <v>0</v>
      </c>
      <c r="CL100" s="84">
        <f t="shared" si="180"/>
        <v>33</v>
      </c>
      <c r="CM100" s="84">
        <f t="shared" si="180"/>
        <v>0</v>
      </c>
      <c r="CN100" s="84">
        <f t="shared" si="180"/>
        <v>0</v>
      </c>
      <c r="CO100" s="84">
        <f t="shared" si="180"/>
        <v>0</v>
      </c>
      <c r="CP100" s="84">
        <f t="shared" si="180"/>
        <v>0</v>
      </c>
      <c r="CQ100" s="84">
        <f t="shared" si="180"/>
        <v>0</v>
      </c>
    </row>
    <row r="101" spans="1:95" ht="31.5">
      <c r="A101" s="73" t="s">
        <v>369</v>
      </c>
      <c r="B101" s="90" t="s">
        <v>371</v>
      </c>
      <c r="C101" s="75" t="s">
        <v>372</v>
      </c>
      <c r="D101" s="80">
        <v>29.7</v>
      </c>
      <c r="E101" s="79">
        <v>0</v>
      </c>
      <c r="F101" s="79">
        <v>0</v>
      </c>
      <c r="G101" s="79">
        <v>0</v>
      </c>
      <c r="H101" s="79">
        <v>0</v>
      </c>
      <c r="I101" s="79">
        <v>0</v>
      </c>
      <c r="J101" s="79">
        <v>0</v>
      </c>
      <c r="K101" s="79">
        <v>0</v>
      </c>
      <c r="L101" s="79">
        <v>0</v>
      </c>
      <c r="M101" s="79">
        <v>0</v>
      </c>
      <c r="N101" s="79">
        <v>0</v>
      </c>
      <c r="O101" s="79">
        <v>0</v>
      </c>
      <c r="P101" s="79">
        <v>0</v>
      </c>
      <c r="Q101" s="79">
        <v>0</v>
      </c>
      <c r="R101" s="79">
        <v>0</v>
      </c>
      <c r="S101" s="79">
        <v>0</v>
      </c>
      <c r="T101" s="79">
        <v>0</v>
      </c>
      <c r="U101" s="79">
        <v>0</v>
      </c>
      <c r="V101" s="79">
        <v>0</v>
      </c>
      <c r="W101" s="79">
        <v>0</v>
      </c>
      <c r="X101" s="79">
        <v>0</v>
      </c>
      <c r="Y101" s="79">
        <v>0</v>
      </c>
      <c r="Z101" s="79">
        <v>0</v>
      </c>
      <c r="AA101" s="79">
        <v>0</v>
      </c>
      <c r="AB101" s="79">
        <v>0</v>
      </c>
      <c r="AC101" s="79">
        <v>0</v>
      </c>
      <c r="AD101" s="79">
        <v>0</v>
      </c>
      <c r="AE101" s="79">
        <v>0</v>
      </c>
      <c r="AF101" s="79">
        <v>29.7</v>
      </c>
      <c r="AG101" s="79">
        <v>0</v>
      </c>
      <c r="AH101" s="79">
        <v>0</v>
      </c>
      <c r="AI101" s="79">
        <v>0</v>
      </c>
      <c r="AJ101" s="79">
        <v>0</v>
      </c>
      <c r="AK101" s="79">
        <v>0</v>
      </c>
      <c r="AL101" s="79">
        <v>1</v>
      </c>
      <c r="AM101" s="79">
        <v>0</v>
      </c>
      <c r="AN101" s="79">
        <v>0</v>
      </c>
      <c r="AO101" s="79">
        <v>0</v>
      </c>
      <c r="AP101" s="79">
        <v>0</v>
      </c>
      <c r="AQ101" s="79">
        <v>0</v>
      </c>
      <c r="AR101" s="79">
        <v>0</v>
      </c>
      <c r="AS101" s="79">
        <v>0</v>
      </c>
      <c r="AT101" s="79">
        <v>0</v>
      </c>
      <c r="AU101" s="79">
        <v>0</v>
      </c>
      <c r="AV101" s="79">
        <v>0</v>
      </c>
      <c r="AW101" s="79">
        <v>0</v>
      </c>
      <c r="AX101" s="79">
        <v>0</v>
      </c>
      <c r="AY101" s="79">
        <v>0</v>
      </c>
      <c r="AZ101" s="79">
        <v>0</v>
      </c>
      <c r="BA101" s="79">
        <v>0</v>
      </c>
      <c r="BB101" s="79">
        <v>0</v>
      </c>
      <c r="BC101" s="79">
        <v>0</v>
      </c>
      <c r="BD101" s="79">
        <v>0</v>
      </c>
      <c r="BE101" s="79">
        <v>0</v>
      </c>
      <c r="BF101" s="79">
        <v>0</v>
      </c>
      <c r="BG101" s="79">
        <v>0</v>
      </c>
      <c r="BH101" s="79">
        <v>0</v>
      </c>
      <c r="BI101" s="79">
        <v>0</v>
      </c>
      <c r="BJ101" s="79">
        <v>0</v>
      </c>
      <c r="BK101" s="79">
        <v>0</v>
      </c>
      <c r="BL101" s="79">
        <v>0</v>
      </c>
      <c r="BM101" s="79">
        <v>0</v>
      </c>
      <c r="BN101" s="79">
        <v>0</v>
      </c>
      <c r="BO101" s="79">
        <v>0</v>
      </c>
      <c r="BP101" s="79">
        <v>0</v>
      </c>
      <c r="BQ101" s="79">
        <v>0</v>
      </c>
      <c r="BR101" s="79">
        <v>0</v>
      </c>
      <c r="BS101" s="79">
        <v>0</v>
      </c>
      <c r="BT101" s="79">
        <v>0</v>
      </c>
      <c r="BU101" s="79">
        <v>0</v>
      </c>
      <c r="BV101" s="79">
        <v>0</v>
      </c>
      <c r="BW101" s="79">
        <v>0</v>
      </c>
      <c r="BX101" s="79">
        <v>0</v>
      </c>
      <c r="BY101" s="79">
        <v>0</v>
      </c>
      <c r="BZ101" s="79">
        <v>0</v>
      </c>
      <c r="CA101" s="79">
        <v>0</v>
      </c>
      <c r="CB101" s="79">
        <v>0</v>
      </c>
      <c r="CC101" s="79">
        <v>0</v>
      </c>
      <c r="CD101" s="79">
        <v>0</v>
      </c>
      <c r="CE101" s="79">
        <f t="shared" ref="CE101:CE130" si="181">E101+R101+AE101+AR101+BE101+BR101</f>
        <v>0</v>
      </c>
      <c r="CF101" s="79">
        <f t="shared" ref="CF101:CF131" si="182">F101+S101+AF101+AS101+BF101+BS101</f>
        <v>29.7</v>
      </c>
      <c r="CG101" s="79">
        <f t="shared" ref="CG101:CG131" si="183">G101+T101+AG101+AT101+BG101+BT101</f>
        <v>0</v>
      </c>
      <c r="CH101" s="79">
        <f t="shared" ref="CH101:CH131" si="184">H101+U101+AH101+AU101+BH101+BU101</f>
        <v>0</v>
      </c>
      <c r="CI101" s="79">
        <f t="shared" ref="CI101:CI131" si="185">I101+V101+AI101+AV101+BI101+BV101</f>
        <v>0</v>
      </c>
      <c r="CJ101" s="79">
        <f t="shared" ref="CJ101:CJ131" si="186">J101+W101+AJ101+AW101+BJ101+BW101</f>
        <v>0</v>
      </c>
      <c r="CK101" s="79">
        <f t="shared" ref="CK101:CK131" si="187">K101+X101+AK101+AX101+BK101+BX101</f>
        <v>0</v>
      </c>
      <c r="CL101" s="79">
        <f t="shared" ref="CL101:CL131" si="188">L101+Y101+AL101+AY101+BL101+BY101</f>
        <v>1</v>
      </c>
      <c r="CM101" s="79">
        <f t="shared" ref="CM101:CM131" si="189">M101+Z101+AM101+AZ101+BM101+BZ101</f>
        <v>0</v>
      </c>
      <c r="CN101" s="79">
        <f t="shared" ref="CN101:CN131" si="190">N101+AA101+AN101+BA101+BN101+CA101</f>
        <v>0</v>
      </c>
      <c r="CO101" s="79">
        <f t="shared" ref="CO101:CO131" si="191">O101+AB101+AO101+BB101+BO101+CB101</f>
        <v>0</v>
      </c>
      <c r="CP101" s="79">
        <f t="shared" ref="CP101:CP131" si="192">P101+AC101+AP101+BC101+BP101+CC101</f>
        <v>0</v>
      </c>
      <c r="CQ101" s="79">
        <f t="shared" ref="CQ101:CQ131" si="193">Q101+AD101+AQ101+BD101+BQ101+CD101</f>
        <v>0</v>
      </c>
    </row>
    <row r="102" spans="1:95">
      <c r="A102" s="73" t="s">
        <v>369</v>
      </c>
      <c r="B102" s="90" t="s">
        <v>373</v>
      </c>
      <c r="C102" s="75" t="s">
        <v>374</v>
      </c>
      <c r="D102" s="81">
        <v>112.651</v>
      </c>
      <c r="E102" s="79">
        <v>0</v>
      </c>
      <c r="F102" s="79">
        <v>0</v>
      </c>
      <c r="G102" s="79">
        <v>0</v>
      </c>
      <c r="H102" s="79">
        <v>0</v>
      </c>
      <c r="I102" s="79">
        <v>0</v>
      </c>
      <c r="J102" s="79">
        <v>0</v>
      </c>
      <c r="K102" s="79">
        <v>0</v>
      </c>
      <c r="L102" s="79">
        <v>0</v>
      </c>
      <c r="M102" s="79">
        <v>0</v>
      </c>
      <c r="N102" s="79">
        <v>0</v>
      </c>
      <c r="O102" s="79">
        <v>0</v>
      </c>
      <c r="P102" s="79">
        <v>0</v>
      </c>
      <c r="Q102" s="79">
        <v>0</v>
      </c>
      <c r="R102" s="79">
        <v>0</v>
      </c>
      <c r="S102" s="79">
        <v>62.253999999999998</v>
      </c>
      <c r="T102" s="79">
        <v>0</v>
      </c>
      <c r="U102" s="79">
        <v>0</v>
      </c>
      <c r="V102" s="79">
        <v>0</v>
      </c>
      <c r="W102" s="79">
        <v>0</v>
      </c>
      <c r="X102" s="79">
        <v>0</v>
      </c>
      <c r="Y102" s="79">
        <v>1</v>
      </c>
      <c r="Z102" s="79">
        <v>0</v>
      </c>
      <c r="AA102" s="79">
        <v>0</v>
      </c>
      <c r="AB102" s="79">
        <v>0</v>
      </c>
      <c r="AC102" s="79">
        <v>0</v>
      </c>
      <c r="AD102" s="79">
        <v>0</v>
      </c>
      <c r="AE102" s="79">
        <v>0</v>
      </c>
      <c r="AF102" s="79">
        <v>0</v>
      </c>
      <c r="AG102" s="79">
        <v>0</v>
      </c>
      <c r="AH102" s="79">
        <v>0</v>
      </c>
      <c r="AI102" s="79">
        <v>0</v>
      </c>
      <c r="AJ102" s="79">
        <v>0</v>
      </c>
      <c r="AK102" s="79">
        <v>0</v>
      </c>
      <c r="AL102" s="79">
        <v>0</v>
      </c>
      <c r="AM102" s="79">
        <v>0</v>
      </c>
      <c r="AN102" s="79">
        <v>0</v>
      </c>
      <c r="AO102" s="79">
        <v>0</v>
      </c>
      <c r="AP102" s="79">
        <v>0</v>
      </c>
      <c r="AQ102" s="79">
        <v>0</v>
      </c>
      <c r="AR102" s="79">
        <v>0</v>
      </c>
      <c r="AS102" s="79">
        <v>0</v>
      </c>
      <c r="AT102" s="79">
        <v>0</v>
      </c>
      <c r="AU102" s="79">
        <v>0</v>
      </c>
      <c r="AV102" s="79">
        <v>0</v>
      </c>
      <c r="AW102" s="79">
        <v>0</v>
      </c>
      <c r="AX102" s="79">
        <v>0</v>
      </c>
      <c r="AY102" s="79">
        <v>0</v>
      </c>
      <c r="AZ102" s="79">
        <v>0</v>
      </c>
      <c r="BA102" s="79">
        <v>0</v>
      </c>
      <c r="BB102" s="79">
        <v>0</v>
      </c>
      <c r="BC102" s="79">
        <v>0</v>
      </c>
      <c r="BD102" s="79">
        <v>0</v>
      </c>
      <c r="BE102" s="79">
        <v>0</v>
      </c>
      <c r="BF102" s="79">
        <v>0</v>
      </c>
      <c r="BG102" s="79">
        <v>0</v>
      </c>
      <c r="BH102" s="79">
        <v>0</v>
      </c>
      <c r="BI102" s="79">
        <v>0</v>
      </c>
      <c r="BJ102" s="79">
        <v>0</v>
      </c>
      <c r="BK102" s="79">
        <v>0</v>
      </c>
      <c r="BL102" s="79">
        <v>0</v>
      </c>
      <c r="BM102" s="79">
        <v>0</v>
      </c>
      <c r="BN102" s="79">
        <v>0</v>
      </c>
      <c r="BO102" s="79">
        <v>0</v>
      </c>
      <c r="BP102" s="79">
        <v>0</v>
      </c>
      <c r="BQ102" s="79">
        <v>0</v>
      </c>
      <c r="BR102" s="79">
        <v>0</v>
      </c>
      <c r="BS102" s="79">
        <v>0</v>
      </c>
      <c r="BT102" s="79">
        <v>0</v>
      </c>
      <c r="BU102" s="79">
        <v>0</v>
      </c>
      <c r="BV102" s="79">
        <v>0</v>
      </c>
      <c r="BW102" s="79">
        <v>0</v>
      </c>
      <c r="BX102" s="79">
        <v>0</v>
      </c>
      <c r="BY102" s="79">
        <v>0</v>
      </c>
      <c r="BZ102" s="79">
        <v>0</v>
      </c>
      <c r="CA102" s="79">
        <v>0</v>
      </c>
      <c r="CB102" s="79">
        <v>0</v>
      </c>
      <c r="CC102" s="79">
        <v>0</v>
      </c>
      <c r="CD102" s="79">
        <v>0</v>
      </c>
      <c r="CE102" s="79">
        <f t="shared" si="181"/>
        <v>0</v>
      </c>
      <c r="CF102" s="79">
        <f t="shared" si="182"/>
        <v>62.253999999999998</v>
      </c>
      <c r="CG102" s="79">
        <f t="shared" si="183"/>
        <v>0</v>
      </c>
      <c r="CH102" s="79">
        <f t="shared" si="184"/>
        <v>0</v>
      </c>
      <c r="CI102" s="79">
        <f t="shared" si="185"/>
        <v>0</v>
      </c>
      <c r="CJ102" s="79">
        <f t="shared" si="186"/>
        <v>0</v>
      </c>
      <c r="CK102" s="79">
        <f t="shared" si="187"/>
        <v>0</v>
      </c>
      <c r="CL102" s="79">
        <f t="shared" si="188"/>
        <v>1</v>
      </c>
      <c r="CM102" s="79">
        <f t="shared" si="189"/>
        <v>0</v>
      </c>
      <c r="CN102" s="79">
        <f t="shared" si="190"/>
        <v>0</v>
      </c>
      <c r="CO102" s="79">
        <f t="shared" si="191"/>
        <v>0</v>
      </c>
      <c r="CP102" s="79">
        <f t="shared" si="192"/>
        <v>0</v>
      </c>
      <c r="CQ102" s="79">
        <f t="shared" si="193"/>
        <v>0</v>
      </c>
    </row>
    <row r="103" spans="1:95" ht="31.5">
      <c r="A103" s="73" t="s">
        <v>369</v>
      </c>
      <c r="B103" s="90" t="s">
        <v>375</v>
      </c>
      <c r="C103" s="75" t="s">
        <v>376</v>
      </c>
      <c r="D103" s="81">
        <v>0</v>
      </c>
      <c r="E103" s="79">
        <v>0</v>
      </c>
      <c r="F103" s="79">
        <v>0</v>
      </c>
      <c r="G103" s="79">
        <v>0</v>
      </c>
      <c r="H103" s="79">
        <v>0</v>
      </c>
      <c r="I103" s="79">
        <v>0</v>
      </c>
      <c r="J103" s="79">
        <v>0</v>
      </c>
      <c r="K103" s="79">
        <v>0</v>
      </c>
      <c r="L103" s="79">
        <v>0</v>
      </c>
      <c r="M103" s="79">
        <v>0</v>
      </c>
      <c r="N103" s="79">
        <v>0</v>
      </c>
      <c r="O103" s="79">
        <v>0</v>
      </c>
      <c r="P103" s="79">
        <v>0</v>
      </c>
      <c r="Q103" s="79">
        <v>0</v>
      </c>
      <c r="R103" s="79">
        <v>0</v>
      </c>
      <c r="S103" s="79">
        <v>0</v>
      </c>
      <c r="T103" s="79">
        <v>0</v>
      </c>
      <c r="U103" s="79">
        <v>0</v>
      </c>
      <c r="V103" s="79">
        <v>0</v>
      </c>
      <c r="W103" s="79">
        <v>0</v>
      </c>
      <c r="X103" s="79">
        <v>0</v>
      </c>
      <c r="Y103" s="79">
        <v>0</v>
      </c>
      <c r="Z103" s="79">
        <v>0</v>
      </c>
      <c r="AA103" s="79">
        <v>0</v>
      </c>
      <c r="AB103" s="79">
        <v>0</v>
      </c>
      <c r="AC103" s="79">
        <v>0</v>
      </c>
      <c r="AD103" s="79">
        <v>0</v>
      </c>
      <c r="AE103" s="79">
        <v>0</v>
      </c>
      <c r="AF103" s="79">
        <v>0</v>
      </c>
      <c r="AG103" s="79">
        <v>0</v>
      </c>
      <c r="AH103" s="79">
        <v>0</v>
      </c>
      <c r="AI103" s="79">
        <v>0</v>
      </c>
      <c r="AJ103" s="79">
        <v>0</v>
      </c>
      <c r="AK103" s="79">
        <v>0</v>
      </c>
      <c r="AL103" s="79">
        <v>0</v>
      </c>
      <c r="AM103" s="79">
        <v>0</v>
      </c>
      <c r="AN103" s="79">
        <v>0</v>
      </c>
      <c r="AO103" s="79">
        <v>0</v>
      </c>
      <c r="AP103" s="79">
        <v>0</v>
      </c>
      <c r="AQ103" s="79">
        <v>0</v>
      </c>
      <c r="AR103" s="79">
        <v>0</v>
      </c>
      <c r="AS103" s="79">
        <v>0</v>
      </c>
      <c r="AT103" s="79">
        <v>0</v>
      </c>
      <c r="AU103" s="79">
        <v>0</v>
      </c>
      <c r="AV103" s="79">
        <v>0</v>
      </c>
      <c r="AW103" s="79">
        <v>0</v>
      </c>
      <c r="AX103" s="79">
        <v>0</v>
      </c>
      <c r="AY103" s="79">
        <v>0</v>
      </c>
      <c r="AZ103" s="79">
        <v>0</v>
      </c>
      <c r="BA103" s="79">
        <v>0</v>
      </c>
      <c r="BB103" s="79">
        <v>0</v>
      </c>
      <c r="BC103" s="79">
        <v>0</v>
      </c>
      <c r="BD103" s="79">
        <v>0</v>
      </c>
      <c r="BE103" s="79">
        <v>0</v>
      </c>
      <c r="BF103" s="79">
        <v>0</v>
      </c>
      <c r="BG103" s="79">
        <v>0</v>
      </c>
      <c r="BH103" s="79">
        <v>0</v>
      </c>
      <c r="BI103" s="79">
        <v>0</v>
      </c>
      <c r="BJ103" s="79">
        <v>0</v>
      </c>
      <c r="BK103" s="79">
        <v>0</v>
      </c>
      <c r="BL103" s="79">
        <v>0</v>
      </c>
      <c r="BM103" s="79">
        <v>0</v>
      </c>
      <c r="BN103" s="79">
        <v>0</v>
      </c>
      <c r="BO103" s="79">
        <v>0</v>
      </c>
      <c r="BP103" s="79">
        <v>0</v>
      </c>
      <c r="BQ103" s="79">
        <v>0</v>
      </c>
      <c r="BR103" s="79">
        <v>0</v>
      </c>
      <c r="BS103" s="79">
        <v>0</v>
      </c>
      <c r="BT103" s="79">
        <v>0</v>
      </c>
      <c r="BU103" s="79">
        <v>0</v>
      </c>
      <c r="BV103" s="79">
        <v>0</v>
      </c>
      <c r="BW103" s="79">
        <v>0</v>
      </c>
      <c r="BX103" s="79">
        <v>0</v>
      </c>
      <c r="BY103" s="79">
        <v>0</v>
      </c>
      <c r="BZ103" s="79">
        <v>0</v>
      </c>
      <c r="CA103" s="79">
        <v>0</v>
      </c>
      <c r="CB103" s="79">
        <v>0</v>
      </c>
      <c r="CC103" s="79">
        <v>0</v>
      </c>
      <c r="CD103" s="79">
        <v>0</v>
      </c>
      <c r="CE103" s="79">
        <f t="shared" si="181"/>
        <v>0</v>
      </c>
      <c r="CF103" s="79">
        <f t="shared" si="182"/>
        <v>0</v>
      </c>
      <c r="CG103" s="79">
        <f t="shared" si="183"/>
        <v>0</v>
      </c>
      <c r="CH103" s="79">
        <f t="shared" si="184"/>
        <v>0</v>
      </c>
      <c r="CI103" s="79">
        <f t="shared" si="185"/>
        <v>0</v>
      </c>
      <c r="CJ103" s="79">
        <f t="shared" si="186"/>
        <v>0</v>
      </c>
      <c r="CK103" s="79">
        <f t="shared" si="187"/>
        <v>0</v>
      </c>
      <c r="CL103" s="79">
        <f t="shared" si="188"/>
        <v>0</v>
      </c>
      <c r="CM103" s="79">
        <f t="shared" si="189"/>
        <v>0</v>
      </c>
      <c r="CN103" s="79">
        <f t="shared" si="190"/>
        <v>0</v>
      </c>
      <c r="CO103" s="79">
        <f t="shared" si="191"/>
        <v>0</v>
      </c>
      <c r="CP103" s="79">
        <f t="shared" si="192"/>
        <v>0</v>
      </c>
      <c r="CQ103" s="79">
        <f t="shared" si="193"/>
        <v>0</v>
      </c>
    </row>
    <row r="104" spans="1:95" ht="31.5">
      <c r="A104" s="73" t="s">
        <v>369</v>
      </c>
      <c r="B104" s="103" t="s">
        <v>377</v>
      </c>
      <c r="C104" s="162" t="s">
        <v>378</v>
      </c>
      <c r="D104" s="79">
        <v>69.399043019999993</v>
      </c>
      <c r="E104" s="79">
        <v>0</v>
      </c>
      <c r="F104" s="79">
        <v>0</v>
      </c>
      <c r="G104" s="79">
        <v>0</v>
      </c>
      <c r="H104" s="79">
        <v>0</v>
      </c>
      <c r="I104" s="79">
        <v>0</v>
      </c>
      <c r="J104" s="79">
        <v>0</v>
      </c>
      <c r="K104" s="79">
        <v>0</v>
      </c>
      <c r="L104" s="79">
        <v>0</v>
      </c>
      <c r="M104" s="79">
        <v>0</v>
      </c>
      <c r="N104" s="79">
        <v>0</v>
      </c>
      <c r="O104" s="79">
        <v>0</v>
      </c>
      <c r="P104" s="79">
        <v>0</v>
      </c>
      <c r="Q104" s="79">
        <v>0</v>
      </c>
      <c r="R104" s="79">
        <v>0</v>
      </c>
      <c r="S104" s="79">
        <v>0</v>
      </c>
      <c r="T104" s="79">
        <v>0</v>
      </c>
      <c r="U104" s="79">
        <v>0</v>
      </c>
      <c r="V104" s="79">
        <v>0</v>
      </c>
      <c r="W104" s="79">
        <v>0</v>
      </c>
      <c r="X104" s="79">
        <v>0</v>
      </c>
      <c r="Y104" s="79">
        <v>0</v>
      </c>
      <c r="Z104" s="79">
        <v>0</v>
      </c>
      <c r="AA104" s="79">
        <v>0</v>
      </c>
      <c r="AB104" s="79">
        <v>0</v>
      </c>
      <c r="AC104" s="79">
        <v>0</v>
      </c>
      <c r="AD104" s="79">
        <v>0</v>
      </c>
      <c r="AE104" s="79">
        <v>0</v>
      </c>
      <c r="AF104" s="79">
        <v>0</v>
      </c>
      <c r="AG104" s="79">
        <v>0</v>
      </c>
      <c r="AH104" s="79">
        <v>0</v>
      </c>
      <c r="AI104" s="79">
        <v>0</v>
      </c>
      <c r="AJ104" s="79">
        <v>0</v>
      </c>
      <c r="AK104" s="79">
        <v>0</v>
      </c>
      <c r="AL104" s="79">
        <v>0</v>
      </c>
      <c r="AM104" s="79">
        <v>0</v>
      </c>
      <c r="AN104" s="79">
        <v>0</v>
      </c>
      <c r="AO104" s="79">
        <v>0</v>
      </c>
      <c r="AP104" s="79">
        <v>0</v>
      </c>
      <c r="AQ104" s="79">
        <v>0</v>
      </c>
      <c r="AR104" s="79">
        <v>0</v>
      </c>
      <c r="AS104" s="79">
        <v>0</v>
      </c>
      <c r="AT104" s="79">
        <v>0</v>
      </c>
      <c r="AU104" s="79">
        <v>0</v>
      </c>
      <c r="AV104" s="79">
        <v>0</v>
      </c>
      <c r="AW104" s="79">
        <v>0</v>
      </c>
      <c r="AX104" s="79">
        <v>0</v>
      </c>
      <c r="AY104" s="79">
        <v>0</v>
      </c>
      <c r="AZ104" s="79">
        <v>0</v>
      </c>
      <c r="BA104" s="79">
        <v>0</v>
      </c>
      <c r="BB104" s="79">
        <v>0</v>
      </c>
      <c r="BC104" s="79">
        <v>0</v>
      </c>
      <c r="BD104" s="79">
        <v>0</v>
      </c>
      <c r="BE104" s="79">
        <v>0</v>
      </c>
      <c r="BF104" s="79">
        <v>0</v>
      </c>
      <c r="BG104" s="79">
        <v>0</v>
      </c>
      <c r="BH104" s="79">
        <v>0</v>
      </c>
      <c r="BI104" s="79">
        <v>0</v>
      </c>
      <c r="BJ104" s="79">
        <v>0</v>
      </c>
      <c r="BK104" s="79">
        <v>0</v>
      </c>
      <c r="BL104" s="79">
        <v>0</v>
      </c>
      <c r="BM104" s="79">
        <v>0</v>
      </c>
      <c r="BN104" s="79">
        <v>0</v>
      </c>
      <c r="BO104" s="79">
        <v>0</v>
      </c>
      <c r="BP104" s="79">
        <v>0</v>
      </c>
      <c r="BQ104" s="79">
        <v>0</v>
      </c>
      <c r="BR104" s="79">
        <v>0</v>
      </c>
      <c r="BS104" s="79">
        <v>0</v>
      </c>
      <c r="BT104" s="79">
        <v>0</v>
      </c>
      <c r="BU104" s="79">
        <v>0</v>
      </c>
      <c r="BV104" s="79">
        <v>0</v>
      </c>
      <c r="BW104" s="79">
        <v>0</v>
      </c>
      <c r="BX104" s="79">
        <v>0</v>
      </c>
      <c r="BY104" s="79">
        <v>0</v>
      </c>
      <c r="BZ104" s="79">
        <v>0</v>
      </c>
      <c r="CA104" s="79">
        <v>0</v>
      </c>
      <c r="CB104" s="79">
        <v>0</v>
      </c>
      <c r="CC104" s="79">
        <v>0</v>
      </c>
      <c r="CD104" s="79">
        <v>0</v>
      </c>
      <c r="CE104" s="79">
        <f t="shared" si="181"/>
        <v>0</v>
      </c>
      <c r="CF104" s="79">
        <f t="shared" si="182"/>
        <v>0</v>
      </c>
      <c r="CG104" s="79">
        <f t="shared" si="183"/>
        <v>0</v>
      </c>
      <c r="CH104" s="79">
        <f t="shared" si="184"/>
        <v>0</v>
      </c>
      <c r="CI104" s="79">
        <f t="shared" si="185"/>
        <v>0</v>
      </c>
      <c r="CJ104" s="79">
        <f t="shared" si="186"/>
        <v>0</v>
      </c>
      <c r="CK104" s="79">
        <f t="shared" si="187"/>
        <v>0</v>
      </c>
      <c r="CL104" s="79">
        <f t="shared" si="188"/>
        <v>0</v>
      </c>
      <c r="CM104" s="79">
        <f t="shared" si="189"/>
        <v>0</v>
      </c>
      <c r="CN104" s="79">
        <f t="shared" si="190"/>
        <v>0</v>
      </c>
      <c r="CO104" s="79">
        <f t="shared" si="191"/>
        <v>0</v>
      </c>
      <c r="CP104" s="79">
        <f t="shared" si="192"/>
        <v>0</v>
      </c>
      <c r="CQ104" s="79">
        <f t="shared" si="193"/>
        <v>0</v>
      </c>
    </row>
    <row r="105" spans="1:95" ht="31.5">
      <c r="A105" s="73" t="s">
        <v>369</v>
      </c>
      <c r="B105" s="90" t="s">
        <v>379</v>
      </c>
      <c r="C105" s="75" t="s">
        <v>380</v>
      </c>
      <c r="D105" s="81">
        <v>0</v>
      </c>
      <c r="E105" s="79">
        <v>0</v>
      </c>
      <c r="F105" s="79">
        <v>0</v>
      </c>
      <c r="G105" s="79">
        <v>0</v>
      </c>
      <c r="H105" s="79">
        <v>0</v>
      </c>
      <c r="I105" s="79">
        <v>0</v>
      </c>
      <c r="J105" s="79">
        <v>0</v>
      </c>
      <c r="K105" s="79">
        <v>0</v>
      </c>
      <c r="L105" s="79">
        <v>0</v>
      </c>
      <c r="M105" s="79">
        <v>0</v>
      </c>
      <c r="N105" s="79">
        <v>0</v>
      </c>
      <c r="O105" s="79">
        <v>0</v>
      </c>
      <c r="P105" s="79">
        <v>0</v>
      </c>
      <c r="Q105" s="79">
        <v>0</v>
      </c>
      <c r="R105" s="79">
        <v>0</v>
      </c>
      <c r="S105" s="79">
        <v>0</v>
      </c>
      <c r="T105" s="79">
        <v>0</v>
      </c>
      <c r="U105" s="79">
        <v>0</v>
      </c>
      <c r="V105" s="79">
        <v>0</v>
      </c>
      <c r="W105" s="79">
        <v>0</v>
      </c>
      <c r="X105" s="79">
        <v>0</v>
      </c>
      <c r="Y105" s="79">
        <v>0</v>
      </c>
      <c r="Z105" s="79">
        <v>0</v>
      </c>
      <c r="AA105" s="79">
        <v>0</v>
      </c>
      <c r="AB105" s="79">
        <v>0</v>
      </c>
      <c r="AC105" s="79">
        <v>0</v>
      </c>
      <c r="AD105" s="79">
        <v>0</v>
      </c>
      <c r="AE105" s="79">
        <v>0</v>
      </c>
      <c r="AF105" s="79">
        <v>0</v>
      </c>
      <c r="AG105" s="79">
        <v>0</v>
      </c>
      <c r="AH105" s="79">
        <v>0</v>
      </c>
      <c r="AI105" s="79">
        <v>0</v>
      </c>
      <c r="AJ105" s="79">
        <v>0</v>
      </c>
      <c r="AK105" s="79">
        <v>0</v>
      </c>
      <c r="AL105" s="79">
        <v>0</v>
      </c>
      <c r="AM105" s="79">
        <v>0</v>
      </c>
      <c r="AN105" s="79">
        <v>0</v>
      </c>
      <c r="AO105" s="79">
        <v>0</v>
      </c>
      <c r="AP105" s="79">
        <v>0</v>
      </c>
      <c r="AQ105" s="79">
        <v>0</v>
      </c>
      <c r="AR105" s="79">
        <v>0</v>
      </c>
      <c r="AS105" s="79">
        <v>0</v>
      </c>
      <c r="AT105" s="79">
        <v>0</v>
      </c>
      <c r="AU105" s="79">
        <v>0</v>
      </c>
      <c r="AV105" s="79">
        <v>0</v>
      </c>
      <c r="AW105" s="79">
        <v>0</v>
      </c>
      <c r="AX105" s="79">
        <v>0</v>
      </c>
      <c r="AY105" s="79">
        <v>0</v>
      </c>
      <c r="AZ105" s="79">
        <v>0</v>
      </c>
      <c r="BA105" s="79">
        <v>0</v>
      </c>
      <c r="BB105" s="79">
        <v>0</v>
      </c>
      <c r="BC105" s="79">
        <v>0</v>
      </c>
      <c r="BD105" s="79">
        <v>0</v>
      </c>
      <c r="BE105" s="79">
        <v>0</v>
      </c>
      <c r="BF105" s="79">
        <v>0</v>
      </c>
      <c r="BG105" s="79">
        <v>0</v>
      </c>
      <c r="BH105" s="79">
        <v>0</v>
      </c>
      <c r="BI105" s="79">
        <v>0</v>
      </c>
      <c r="BJ105" s="79">
        <v>0</v>
      </c>
      <c r="BK105" s="79">
        <v>0</v>
      </c>
      <c r="BL105" s="79">
        <v>0</v>
      </c>
      <c r="BM105" s="79">
        <v>0</v>
      </c>
      <c r="BN105" s="79">
        <v>0</v>
      </c>
      <c r="BO105" s="79">
        <v>0</v>
      </c>
      <c r="BP105" s="79">
        <v>0</v>
      </c>
      <c r="BQ105" s="79">
        <v>0</v>
      </c>
      <c r="BR105" s="79">
        <v>0</v>
      </c>
      <c r="BS105" s="79">
        <v>0</v>
      </c>
      <c r="BT105" s="79">
        <v>0</v>
      </c>
      <c r="BU105" s="79">
        <v>0</v>
      </c>
      <c r="BV105" s="79">
        <v>0</v>
      </c>
      <c r="BW105" s="79">
        <v>0</v>
      </c>
      <c r="BX105" s="79">
        <v>0</v>
      </c>
      <c r="BY105" s="79">
        <v>0</v>
      </c>
      <c r="BZ105" s="79">
        <v>0</v>
      </c>
      <c r="CA105" s="79">
        <v>0</v>
      </c>
      <c r="CB105" s="79">
        <v>0</v>
      </c>
      <c r="CC105" s="79">
        <v>0</v>
      </c>
      <c r="CD105" s="79">
        <v>0</v>
      </c>
      <c r="CE105" s="79">
        <f t="shared" si="181"/>
        <v>0</v>
      </c>
      <c r="CF105" s="79">
        <f t="shared" si="182"/>
        <v>0</v>
      </c>
      <c r="CG105" s="79">
        <f t="shared" si="183"/>
        <v>0</v>
      </c>
      <c r="CH105" s="79">
        <f t="shared" si="184"/>
        <v>0</v>
      </c>
      <c r="CI105" s="79">
        <f t="shared" si="185"/>
        <v>0</v>
      </c>
      <c r="CJ105" s="79">
        <f t="shared" si="186"/>
        <v>0</v>
      </c>
      <c r="CK105" s="79">
        <f t="shared" si="187"/>
        <v>0</v>
      </c>
      <c r="CL105" s="79">
        <f t="shared" si="188"/>
        <v>0</v>
      </c>
      <c r="CM105" s="79">
        <f t="shared" si="189"/>
        <v>0</v>
      </c>
      <c r="CN105" s="79">
        <f t="shared" si="190"/>
        <v>0</v>
      </c>
      <c r="CO105" s="79">
        <f t="shared" si="191"/>
        <v>0</v>
      </c>
      <c r="CP105" s="79">
        <f t="shared" si="192"/>
        <v>0</v>
      </c>
      <c r="CQ105" s="79">
        <f t="shared" si="193"/>
        <v>0</v>
      </c>
    </row>
    <row r="106" spans="1:95" ht="31.5">
      <c r="A106" s="73" t="s">
        <v>369</v>
      </c>
      <c r="B106" s="90" t="s">
        <v>381</v>
      </c>
      <c r="C106" s="75" t="s">
        <v>382</v>
      </c>
      <c r="D106" s="81">
        <v>0</v>
      </c>
      <c r="E106" s="79">
        <v>0</v>
      </c>
      <c r="F106" s="79">
        <v>0</v>
      </c>
      <c r="G106" s="79">
        <v>0</v>
      </c>
      <c r="H106" s="79">
        <v>0</v>
      </c>
      <c r="I106" s="79">
        <v>0</v>
      </c>
      <c r="J106" s="79">
        <v>0</v>
      </c>
      <c r="K106" s="79">
        <v>0</v>
      </c>
      <c r="L106" s="79">
        <v>0</v>
      </c>
      <c r="M106" s="79">
        <v>0</v>
      </c>
      <c r="N106" s="79">
        <v>0</v>
      </c>
      <c r="O106" s="79">
        <v>0</v>
      </c>
      <c r="P106" s="79">
        <v>0</v>
      </c>
      <c r="Q106" s="79">
        <v>0</v>
      </c>
      <c r="R106" s="79">
        <v>0</v>
      </c>
      <c r="S106" s="79">
        <v>0</v>
      </c>
      <c r="T106" s="79">
        <v>0</v>
      </c>
      <c r="U106" s="79">
        <v>0</v>
      </c>
      <c r="V106" s="79">
        <v>0</v>
      </c>
      <c r="W106" s="79">
        <v>0</v>
      </c>
      <c r="X106" s="79">
        <v>0</v>
      </c>
      <c r="Y106" s="79">
        <v>0</v>
      </c>
      <c r="Z106" s="79">
        <v>0</v>
      </c>
      <c r="AA106" s="79">
        <v>0</v>
      </c>
      <c r="AB106" s="79">
        <v>0</v>
      </c>
      <c r="AC106" s="79">
        <v>0</v>
      </c>
      <c r="AD106" s="79">
        <v>0</v>
      </c>
      <c r="AE106" s="79">
        <v>0</v>
      </c>
      <c r="AF106" s="79">
        <v>0</v>
      </c>
      <c r="AG106" s="79">
        <v>0</v>
      </c>
      <c r="AH106" s="79">
        <v>0</v>
      </c>
      <c r="AI106" s="79">
        <v>0</v>
      </c>
      <c r="AJ106" s="79">
        <v>0</v>
      </c>
      <c r="AK106" s="79">
        <v>0</v>
      </c>
      <c r="AL106" s="79">
        <v>0</v>
      </c>
      <c r="AM106" s="79">
        <v>0</v>
      </c>
      <c r="AN106" s="79">
        <v>0</v>
      </c>
      <c r="AO106" s="79">
        <v>0</v>
      </c>
      <c r="AP106" s="79">
        <v>0</v>
      </c>
      <c r="AQ106" s="79">
        <v>0</v>
      </c>
      <c r="AR106" s="79">
        <v>0</v>
      </c>
      <c r="AS106" s="79">
        <v>0</v>
      </c>
      <c r="AT106" s="79">
        <v>0</v>
      </c>
      <c r="AU106" s="79">
        <v>0</v>
      </c>
      <c r="AV106" s="79">
        <v>0</v>
      </c>
      <c r="AW106" s="79">
        <v>0</v>
      </c>
      <c r="AX106" s="79">
        <v>0</v>
      </c>
      <c r="AY106" s="79">
        <v>0</v>
      </c>
      <c r="AZ106" s="79">
        <v>0</v>
      </c>
      <c r="BA106" s="79">
        <v>0</v>
      </c>
      <c r="BB106" s="79">
        <v>0</v>
      </c>
      <c r="BC106" s="79">
        <v>0</v>
      </c>
      <c r="BD106" s="79">
        <v>0</v>
      </c>
      <c r="BE106" s="79">
        <v>0</v>
      </c>
      <c r="BF106" s="79">
        <v>0</v>
      </c>
      <c r="BG106" s="79">
        <v>0</v>
      </c>
      <c r="BH106" s="79">
        <v>0</v>
      </c>
      <c r="BI106" s="79">
        <v>0</v>
      </c>
      <c r="BJ106" s="79">
        <v>0</v>
      </c>
      <c r="BK106" s="79">
        <v>0</v>
      </c>
      <c r="BL106" s="79">
        <v>0</v>
      </c>
      <c r="BM106" s="79">
        <v>0</v>
      </c>
      <c r="BN106" s="79">
        <v>0</v>
      </c>
      <c r="BO106" s="79">
        <v>0</v>
      </c>
      <c r="BP106" s="79">
        <v>0</v>
      </c>
      <c r="BQ106" s="79">
        <v>0</v>
      </c>
      <c r="BR106" s="79">
        <v>0</v>
      </c>
      <c r="BS106" s="79">
        <v>0</v>
      </c>
      <c r="BT106" s="79">
        <v>0</v>
      </c>
      <c r="BU106" s="79">
        <v>0</v>
      </c>
      <c r="BV106" s="79">
        <v>0</v>
      </c>
      <c r="BW106" s="79">
        <v>0</v>
      </c>
      <c r="BX106" s="79">
        <v>0</v>
      </c>
      <c r="BY106" s="79">
        <v>0</v>
      </c>
      <c r="BZ106" s="79">
        <v>0</v>
      </c>
      <c r="CA106" s="79">
        <v>0</v>
      </c>
      <c r="CB106" s="79">
        <v>0</v>
      </c>
      <c r="CC106" s="79">
        <v>0</v>
      </c>
      <c r="CD106" s="79">
        <v>0</v>
      </c>
      <c r="CE106" s="79">
        <f t="shared" si="181"/>
        <v>0</v>
      </c>
      <c r="CF106" s="79">
        <f t="shared" si="182"/>
        <v>0</v>
      </c>
      <c r="CG106" s="79">
        <f t="shared" si="183"/>
        <v>0</v>
      </c>
      <c r="CH106" s="79">
        <f t="shared" si="184"/>
        <v>0</v>
      </c>
      <c r="CI106" s="79">
        <f t="shared" si="185"/>
        <v>0</v>
      </c>
      <c r="CJ106" s="79">
        <f t="shared" si="186"/>
        <v>0</v>
      </c>
      <c r="CK106" s="79">
        <f t="shared" si="187"/>
        <v>0</v>
      </c>
      <c r="CL106" s="79">
        <f t="shared" si="188"/>
        <v>0</v>
      </c>
      <c r="CM106" s="79">
        <f t="shared" si="189"/>
        <v>0</v>
      </c>
      <c r="CN106" s="79">
        <f t="shared" si="190"/>
        <v>0</v>
      </c>
      <c r="CO106" s="79">
        <f t="shared" si="191"/>
        <v>0</v>
      </c>
      <c r="CP106" s="79">
        <f t="shared" si="192"/>
        <v>0</v>
      </c>
      <c r="CQ106" s="79">
        <f t="shared" si="193"/>
        <v>0</v>
      </c>
    </row>
    <row r="107" spans="1:95">
      <c r="A107" s="73" t="s">
        <v>369</v>
      </c>
      <c r="B107" s="95" t="s">
        <v>383</v>
      </c>
      <c r="C107" s="101" t="s">
        <v>384</v>
      </c>
      <c r="D107" s="153">
        <v>76</v>
      </c>
      <c r="E107" s="79">
        <v>0</v>
      </c>
      <c r="F107" s="79">
        <v>0</v>
      </c>
      <c r="G107" s="79">
        <v>0</v>
      </c>
      <c r="H107" s="79">
        <v>0</v>
      </c>
      <c r="I107" s="79">
        <v>0</v>
      </c>
      <c r="J107" s="79">
        <v>0</v>
      </c>
      <c r="K107" s="79">
        <v>0</v>
      </c>
      <c r="L107" s="79">
        <v>0</v>
      </c>
      <c r="M107" s="79">
        <v>0</v>
      </c>
      <c r="N107" s="79">
        <v>0</v>
      </c>
      <c r="O107" s="79">
        <v>0</v>
      </c>
      <c r="P107" s="79">
        <v>0</v>
      </c>
      <c r="Q107" s="79">
        <v>0</v>
      </c>
      <c r="R107" s="79">
        <v>0</v>
      </c>
      <c r="S107" s="79">
        <v>0</v>
      </c>
      <c r="T107" s="79">
        <v>0</v>
      </c>
      <c r="U107" s="79">
        <v>0</v>
      </c>
      <c r="V107" s="79">
        <v>0</v>
      </c>
      <c r="W107" s="79">
        <v>0</v>
      </c>
      <c r="X107" s="79">
        <v>0</v>
      </c>
      <c r="Y107" s="79">
        <v>0</v>
      </c>
      <c r="Z107" s="79">
        <v>0</v>
      </c>
      <c r="AA107" s="79">
        <v>0</v>
      </c>
      <c r="AB107" s="79">
        <v>0</v>
      </c>
      <c r="AC107" s="79">
        <v>0</v>
      </c>
      <c r="AD107" s="79">
        <v>0</v>
      </c>
      <c r="AE107" s="79">
        <v>0</v>
      </c>
      <c r="AF107" s="79">
        <v>0</v>
      </c>
      <c r="AG107" s="79">
        <v>0</v>
      </c>
      <c r="AH107" s="79">
        <v>0</v>
      </c>
      <c r="AI107" s="79">
        <v>0</v>
      </c>
      <c r="AJ107" s="79">
        <v>0</v>
      </c>
      <c r="AK107" s="79">
        <v>0</v>
      </c>
      <c r="AL107" s="79">
        <v>0</v>
      </c>
      <c r="AM107" s="79">
        <v>0</v>
      </c>
      <c r="AN107" s="79">
        <v>0</v>
      </c>
      <c r="AO107" s="79">
        <v>0</v>
      </c>
      <c r="AP107" s="79">
        <v>0</v>
      </c>
      <c r="AQ107" s="79">
        <v>0</v>
      </c>
      <c r="AR107" s="79">
        <v>0</v>
      </c>
      <c r="AS107" s="79">
        <v>76</v>
      </c>
      <c r="AT107" s="79">
        <v>0</v>
      </c>
      <c r="AU107" s="79">
        <v>0</v>
      </c>
      <c r="AV107" s="79">
        <v>0</v>
      </c>
      <c r="AW107" s="79">
        <v>0</v>
      </c>
      <c r="AX107" s="79">
        <v>0</v>
      </c>
      <c r="AY107" s="79">
        <v>1</v>
      </c>
      <c r="AZ107" s="79">
        <v>0</v>
      </c>
      <c r="BA107" s="79">
        <v>0</v>
      </c>
      <c r="BB107" s="79">
        <v>0</v>
      </c>
      <c r="BC107" s="79">
        <v>0</v>
      </c>
      <c r="BD107" s="79">
        <v>0</v>
      </c>
      <c r="BE107" s="79">
        <v>0</v>
      </c>
      <c r="BF107" s="79">
        <v>0</v>
      </c>
      <c r="BG107" s="79">
        <v>0</v>
      </c>
      <c r="BH107" s="79">
        <v>0</v>
      </c>
      <c r="BI107" s="79">
        <v>0</v>
      </c>
      <c r="BJ107" s="79">
        <v>0</v>
      </c>
      <c r="BK107" s="79">
        <v>0</v>
      </c>
      <c r="BL107" s="79">
        <v>0</v>
      </c>
      <c r="BM107" s="79">
        <v>0</v>
      </c>
      <c r="BN107" s="79">
        <v>0</v>
      </c>
      <c r="BO107" s="79">
        <v>0</v>
      </c>
      <c r="BP107" s="79">
        <v>0</v>
      </c>
      <c r="BQ107" s="79">
        <v>0</v>
      </c>
      <c r="BR107" s="79">
        <v>0</v>
      </c>
      <c r="BS107" s="79">
        <v>0</v>
      </c>
      <c r="BT107" s="79">
        <v>0</v>
      </c>
      <c r="BU107" s="79">
        <v>0</v>
      </c>
      <c r="BV107" s="79">
        <v>0</v>
      </c>
      <c r="BW107" s="79">
        <v>0</v>
      </c>
      <c r="BX107" s="79">
        <v>0</v>
      </c>
      <c r="BY107" s="79">
        <v>0</v>
      </c>
      <c r="BZ107" s="79">
        <v>0</v>
      </c>
      <c r="CA107" s="79">
        <v>0</v>
      </c>
      <c r="CB107" s="79">
        <v>0</v>
      </c>
      <c r="CC107" s="79">
        <v>0</v>
      </c>
      <c r="CD107" s="79">
        <v>0</v>
      </c>
      <c r="CE107" s="79">
        <f t="shared" si="181"/>
        <v>0</v>
      </c>
      <c r="CF107" s="79">
        <f t="shared" si="182"/>
        <v>76</v>
      </c>
      <c r="CG107" s="79">
        <f t="shared" si="183"/>
        <v>0</v>
      </c>
      <c r="CH107" s="79">
        <f t="shared" si="184"/>
        <v>0</v>
      </c>
      <c r="CI107" s="79">
        <f t="shared" si="185"/>
        <v>0</v>
      </c>
      <c r="CJ107" s="79">
        <f t="shared" si="186"/>
        <v>0</v>
      </c>
      <c r="CK107" s="79">
        <f t="shared" si="187"/>
        <v>0</v>
      </c>
      <c r="CL107" s="79">
        <f t="shared" si="188"/>
        <v>1</v>
      </c>
      <c r="CM107" s="79">
        <f t="shared" si="189"/>
        <v>0</v>
      </c>
      <c r="CN107" s="79">
        <f t="shared" si="190"/>
        <v>0</v>
      </c>
      <c r="CO107" s="79">
        <f t="shared" si="191"/>
        <v>0</v>
      </c>
      <c r="CP107" s="79">
        <f t="shared" si="192"/>
        <v>0</v>
      </c>
      <c r="CQ107" s="79">
        <f t="shared" si="193"/>
        <v>0</v>
      </c>
    </row>
    <row r="108" spans="1:95" ht="31.5">
      <c r="A108" s="73" t="s">
        <v>369</v>
      </c>
      <c r="B108" s="95" t="s">
        <v>385</v>
      </c>
      <c r="C108" s="96" t="s">
        <v>386</v>
      </c>
      <c r="D108" s="153">
        <v>61.988959999999999</v>
      </c>
      <c r="E108" s="79">
        <v>0</v>
      </c>
      <c r="F108" s="79">
        <v>61.988959999999999</v>
      </c>
      <c r="G108" s="79">
        <v>0</v>
      </c>
      <c r="H108" s="79">
        <v>0</v>
      </c>
      <c r="I108" s="79">
        <v>0</v>
      </c>
      <c r="J108" s="79">
        <v>0</v>
      </c>
      <c r="K108" s="79">
        <v>0</v>
      </c>
      <c r="L108" s="79">
        <v>1</v>
      </c>
      <c r="M108" s="79">
        <v>0</v>
      </c>
      <c r="N108" s="79">
        <v>0</v>
      </c>
      <c r="O108" s="79">
        <v>0</v>
      </c>
      <c r="P108" s="79">
        <v>0</v>
      </c>
      <c r="Q108" s="79">
        <v>0</v>
      </c>
      <c r="R108" s="79">
        <v>0</v>
      </c>
      <c r="S108" s="79">
        <v>0</v>
      </c>
      <c r="T108" s="79">
        <v>0</v>
      </c>
      <c r="U108" s="79">
        <v>0</v>
      </c>
      <c r="V108" s="79">
        <v>0</v>
      </c>
      <c r="W108" s="79">
        <v>0</v>
      </c>
      <c r="X108" s="79">
        <v>0</v>
      </c>
      <c r="Y108" s="79">
        <v>0</v>
      </c>
      <c r="Z108" s="79">
        <v>0</v>
      </c>
      <c r="AA108" s="79">
        <v>0</v>
      </c>
      <c r="AB108" s="79">
        <v>0</v>
      </c>
      <c r="AC108" s="79">
        <v>0</v>
      </c>
      <c r="AD108" s="79">
        <v>0</v>
      </c>
      <c r="AE108" s="79">
        <v>0</v>
      </c>
      <c r="AF108" s="79">
        <v>0</v>
      </c>
      <c r="AG108" s="79">
        <v>0</v>
      </c>
      <c r="AH108" s="79">
        <v>0</v>
      </c>
      <c r="AI108" s="79">
        <v>0</v>
      </c>
      <c r="AJ108" s="79">
        <v>0</v>
      </c>
      <c r="AK108" s="79">
        <v>0</v>
      </c>
      <c r="AL108" s="79">
        <v>0</v>
      </c>
      <c r="AM108" s="79">
        <v>0</v>
      </c>
      <c r="AN108" s="79">
        <v>0</v>
      </c>
      <c r="AO108" s="79">
        <v>0</v>
      </c>
      <c r="AP108" s="79">
        <v>0</v>
      </c>
      <c r="AQ108" s="79">
        <v>0</v>
      </c>
      <c r="AR108" s="79">
        <v>0</v>
      </c>
      <c r="AS108" s="79">
        <v>0</v>
      </c>
      <c r="AT108" s="79">
        <v>0</v>
      </c>
      <c r="AU108" s="79">
        <v>0</v>
      </c>
      <c r="AV108" s="79">
        <v>0</v>
      </c>
      <c r="AW108" s="79">
        <v>0</v>
      </c>
      <c r="AX108" s="79">
        <v>0</v>
      </c>
      <c r="AY108" s="79">
        <v>0</v>
      </c>
      <c r="AZ108" s="79">
        <v>0</v>
      </c>
      <c r="BA108" s="79">
        <v>0</v>
      </c>
      <c r="BB108" s="79">
        <v>0</v>
      </c>
      <c r="BC108" s="79">
        <v>0</v>
      </c>
      <c r="BD108" s="79">
        <v>0</v>
      </c>
      <c r="BE108" s="79">
        <v>0</v>
      </c>
      <c r="BF108" s="79">
        <v>0</v>
      </c>
      <c r="BG108" s="79">
        <v>0</v>
      </c>
      <c r="BH108" s="79">
        <v>0</v>
      </c>
      <c r="BI108" s="79">
        <v>0</v>
      </c>
      <c r="BJ108" s="79">
        <v>0</v>
      </c>
      <c r="BK108" s="79">
        <v>0</v>
      </c>
      <c r="BL108" s="79">
        <v>0</v>
      </c>
      <c r="BM108" s="79">
        <v>0</v>
      </c>
      <c r="BN108" s="79">
        <v>0</v>
      </c>
      <c r="BO108" s="79">
        <v>0</v>
      </c>
      <c r="BP108" s="79">
        <v>0</v>
      </c>
      <c r="BQ108" s="79">
        <v>0</v>
      </c>
      <c r="BR108" s="79">
        <v>0</v>
      </c>
      <c r="BS108" s="79">
        <v>0</v>
      </c>
      <c r="BT108" s="79">
        <v>0</v>
      </c>
      <c r="BU108" s="79">
        <v>0</v>
      </c>
      <c r="BV108" s="79">
        <v>0</v>
      </c>
      <c r="BW108" s="79">
        <v>0</v>
      </c>
      <c r="BX108" s="79">
        <v>0</v>
      </c>
      <c r="BY108" s="79">
        <v>0</v>
      </c>
      <c r="BZ108" s="79">
        <v>0</v>
      </c>
      <c r="CA108" s="79">
        <v>0</v>
      </c>
      <c r="CB108" s="79">
        <v>0</v>
      </c>
      <c r="CC108" s="79">
        <v>0</v>
      </c>
      <c r="CD108" s="79">
        <v>0</v>
      </c>
      <c r="CE108" s="79">
        <f t="shared" si="181"/>
        <v>0</v>
      </c>
      <c r="CF108" s="79">
        <f t="shared" si="182"/>
        <v>61.988959999999999</v>
      </c>
      <c r="CG108" s="79">
        <f t="shared" si="183"/>
        <v>0</v>
      </c>
      <c r="CH108" s="79">
        <f t="shared" si="184"/>
        <v>0</v>
      </c>
      <c r="CI108" s="79">
        <f t="shared" si="185"/>
        <v>0</v>
      </c>
      <c r="CJ108" s="79">
        <f t="shared" si="186"/>
        <v>0</v>
      </c>
      <c r="CK108" s="79">
        <f t="shared" si="187"/>
        <v>0</v>
      </c>
      <c r="CL108" s="79">
        <f t="shared" si="188"/>
        <v>1</v>
      </c>
      <c r="CM108" s="79">
        <f t="shared" si="189"/>
        <v>0</v>
      </c>
      <c r="CN108" s="79">
        <f t="shared" si="190"/>
        <v>0</v>
      </c>
      <c r="CO108" s="79">
        <f t="shared" si="191"/>
        <v>0</v>
      </c>
      <c r="CP108" s="79">
        <f t="shared" si="192"/>
        <v>0</v>
      </c>
      <c r="CQ108" s="79">
        <f t="shared" si="193"/>
        <v>0</v>
      </c>
    </row>
    <row r="109" spans="1:95" ht="31.5">
      <c r="A109" s="73" t="s">
        <v>369</v>
      </c>
      <c r="B109" s="95" t="s">
        <v>387</v>
      </c>
      <c r="C109" s="96" t="s">
        <v>388</v>
      </c>
      <c r="D109" s="153">
        <v>12.36987134</v>
      </c>
      <c r="E109" s="79">
        <v>0</v>
      </c>
      <c r="F109" s="79">
        <v>12.36987134</v>
      </c>
      <c r="G109" s="79">
        <v>0</v>
      </c>
      <c r="H109" s="79">
        <v>0</v>
      </c>
      <c r="I109" s="79">
        <v>0</v>
      </c>
      <c r="J109" s="79">
        <v>0</v>
      </c>
      <c r="K109" s="79">
        <v>0</v>
      </c>
      <c r="L109" s="79">
        <v>1</v>
      </c>
      <c r="M109" s="79">
        <v>0</v>
      </c>
      <c r="N109" s="79">
        <v>0</v>
      </c>
      <c r="O109" s="79">
        <v>0</v>
      </c>
      <c r="P109" s="79">
        <v>0</v>
      </c>
      <c r="Q109" s="79">
        <v>0</v>
      </c>
      <c r="R109" s="79">
        <v>0</v>
      </c>
      <c r="S109" s="79">
        <v>0</v>
      </c>
      <c r="T109" s="79">
        <v>0</v>
      </c>
      <c r="U109" s="79">
        <v>0</v>
      </c>
      <c r="V109" s="79">
        <v>0</v>
      </c>
      <c r="W109" s="79">
        <v>0</v>
      </c>
      <c r="X109" s="79">
        <v>0</v>
      </c>
      <c r="Y109" s="79">
        <v>0</v>
      </c>
      <c r="Z109" s="79">
        <v>0</v>
      </c>
      <c r="AA109" s="79">
        <v>0</v>
      </c>
      <c r="AB109" s="79">
        <v>0</v>
      </c>
      <c r="AC109" s="79">
        <v>0</v>
      </c>
      <c r="AD109" s="79">
        <v>0</v>
      </c>
      <c r="AE109" s="79">
        <v>0</v>
      </c>
      <c r="AF109" s="79">
        <v>0</v>
      </c>
      <c r="AG109" s="79">
        <v>0</v>
      </c>
      <c r="AH109" s="79">
        <v>0</v>
      </c>
      <c r="AI109" s="79">
        <v>0</v>
      </c>
      <c r="AJ109" s="79">
        <v>0</v>
      </c>
      <c r="AK109" s="79">
        <v>0</v>
      </c>
      <c r="AL109" s="79">
        <v>0</v>
      </c>
      <c r="AM109" s="79">
        <v>0</v>
      </c>
      <c r="AN109" s="79">
        <v>0</v>
      </c>
      <c r="AO109" s="79">
        <v>0</v>
      </c>
      <c r="AP109" s="79">
        <v>0</v>
      </c>
      <c r="AQ109" s="79">
        <v>0</v>
      </c>
      <c r="AR109" s="79">
        <v>0</v>
      </c>
      <c r="AS109" s="79">
        <v>0</v>
      </c>
      <c r="AT109" s="79">
        <v>0</v>
      </c>
      <c r="AU109" s="79">
        <v>0</v>
      </c>
      <c r="AV109" s="79">
        <v>0</v>
      </c>
      <c r="AW109" s="79">
        <v>0</v>
      </c>
      <c r="AX109" s="79">
        <v>0</v>
      </c>
      <c r="AY109" s="79">
        <v>0</v>
      </c>
      <c r="AZ109" s="79">
        <v>0</v>
      </c>
      <c r="BA109" s="79">
        <v>0</v>
      </c>
      <c r="BB109" s="79">
        <v>0</v>
      </c>
      <c r="BC109" s="79">
        <v>0</v>
      </c>
      <c r="BD109" s="79">
        <v>0</v>
      </c>
      <c r="BE109" s="79">
        <v>0</v>
      </c>
      <c r="BF109" s="79">
        <v>0</v>
      </c>
      <c r="BG109" s="79">
        <v>0</v>
      </c>
      <c r="BH109" s="79">
        <v>0</v>
      </c>
      <c r="BI109" s="79">
        <v>0</v>
      </c>
      <c r="BJ109" s="79">
        <v>0</v>
      </c>
      <c r="BK109" s="79">
        <v>0</v>
      </c>
      <c r="BL109" s="79">
        <v>0</v>
      </c>
      <c r="BM109" s="79">
        <v>0</v>
      </c>
      <c r="BN109" s="79">
        <v>0</v>
      </c>
      <c r="BO109" s="79">
        <v>0</v>
      </c>
      <c r="BP109" s="79">
        <v>0</v>
      </c>
      <c r="BQ109" s="79">
        <v>0</v>
      </c>
      <c r="BR109" s="79">
        <v>0</v>
      </c>
      <c r="BS109" s="79">
        <v>0</v>
      </c>
      <c r="BT109" s="79">
        <v>0</v>
      </c>
      <c r="BU109" s="79">
        <v>0</v>
      </c>
      <c r="BV109" s="79">
        <v>0</v>
      </c>
      <c r="BW109" s="79">
        <v>0</v>
      </c>
      <c r="BX109" s="79">
        <v>0</v>
      </c>
      <c r="BY109" s="79">
        <v>0</v>
      </c>
      <c r="BZ109" s="79">
        <v>0</v>
      </c>
      <c r="CA109" s="79">
        <v>0</v>
      </c>
      <c r="CB109" s="79">
        <v>0</v>
      </c>
      <c r="CC109" s="79">
        <v>0</v>
      </c>
      <c r="CD109" s="79">
        <v>0</v>
      </c>
      <c r="CE109" s="79">
        <f t="shared" si="181"/>
        <v>0</v>
      </c>
      <c r="CF109" s="79">
        <f t="shared" si="182"/>
        <v>12.36987134</v>
      </c>
      <c r="CG109" s="79">
        <f t="shared" si="183"/>
        <v>0</v>
      </c>
      <c r="CH109" s="79">
        <f t="shared" si="184"/>
        <v>0</v>
      </c>
      <c r="CI109" s="79">
        <f t="shared" si="185"/>
        <v>0</v>
      </c>
      <c r="CJ109" s="79">
        <f t="shared" si="186"/>
        <v>0</v>
      </c>
      <c r="CK109" s="79">
        <f t="shared" si="187"/>
        <v>0</v>
      </c>
      <c r="CL109" s="79">
        <f t="shared" si="188"/>
        <v>1</v>
      </c>
      <c r="CM109" s="79">
        <f t="shared" si="189"/>
        <v>0</v>
      </c>
      <c r="CN109" s="79">
        <f t="shared" si="190"/>
        <v>0</v>
      </c>
      <c r="CO109" s="79">
        <f t="shared" si="191"/>
        <v>0</v>
      </c>
      <c r="CP109" s="79">
        <f t="shared" si="192"/>
        <v>0</v>
      </c>
      <c r="CQ109" s="79">
        <f t="shared" si="193"/>
        <v>0</v>
      </c>
    </row>
    <row r="110" spans="1:95" ht="31.5">
      <c r="A110" s="73" t="s">
        <v>369</v>
      </c>
      <c r="B110" s="95" t="s">
        <v>389</v>
      </c>
      <c r="C110" s="96" t="s">
        <v>390</v>
      </c>
      <c r="D110" s="153">
        <v>12.369803709999999</v>
      </c>
      <c r="E110" s="79">
        <v>0</v>
      </c>
      <c r="F110" s="79">
        <v>12.369803709999999</v>
      </c>
      <c r="G110" s="79">
        <v>0</v>
      </c>
      <c r="H110" s="79">
        <v>0</v>
      </c>
      <c r="I110" s="79">
        <v>0</v>
      </c>
      <c r="J110" s="79">
        <v>0</v>
      </c>
      <c r="K110" s="79">
        <v>0</v>
      </c>
      <c r="L110" s="79">
        <v>1</v>
      </c>
      <c r="M110" s="79">
        <v>0</v>
      </c>
      <c r="N110" s="79">
        <v>0</v>
      </c>
      <c r="O110" s="79">
        <v>0</v>
      </c>
      <c r="P110" s="79">
        <v>0</v>
      </c>
      <c r="Q110" s="79">
        <v>0</v>
      </c>
      <c r="R110" s="79">
        <v>0</v>
      </c>
      <c r="S110" s="79">
        <v>0</v>
      </c>
      <c r="T110" s="79">
        <v>0</v>
      </c>
      <c r="U110" s="79">
        <v>0</v>
      </c>
      <c r="V110" s="79">
        <v>0</v>
      </c>
      <c r="W110" s="79">
        <v>0</v>
      </c>
      <c r="X110" s="79">
        <v>0</v>
      </c>
      <c r="Y110" s="79">
        <v>0</v>
      </c>
      <c r="Z110" s="79">
        <v>0</v>
      </c>
      <c r="AA110" s="79">
        <v>0</v>
      </c>
      <c r="AB110" s="79">
        <v>0</v>
      </c>
      <c r="AC110" s="79">
        <v>0</v>
      </c>
      <c r="AD110" s="79">
        <v>0</v>
      </c>
      <c r="AE110" s="79">
        <v>0</v>
      </c>
      <c r="AF110" s="79">
        <v>0</v>
      </c>
      <c r="AG110" s="79">
        <v>0</v>
      </c>
      <c r="AH110" s="79">
        <v>0</v>
      </c>
      <c r="AI110" s="79">
        <v>0</v>
      </c>
      <c r="AJ110" s="79">
        <v>0</v>
      </c>
      <c r="AK110" s="79">
        <v>0</v>
      </c>
      <c r="AL110" s="79">
        <v>0</v>
      </c>
      <c r="AM110" s="79">
        <v>0</v>
      </c>
      <c r="AN110" s="79">
        <v>0</v>
      </c>
      <c r="AO110" s="79">
        <v>0</v>
      </c>
      <c r="AP110" s="79">
        <v>0</v>
      </c>
      <c r="AQ110" s="79">
        <v>0</v>
      </c>
      <c r="AR110" s="79">
        <v>0</v>
      </c>
      <c r="AS110" s="79">
        <v>0</v>
      </c>
      <c r="AT110" s="79">
        <v>0</v>
      </c>
      <c r="AU110" s="79">
        <v>0</v>
      </c>
      <c r="AV110" s="79">
        <v>0</v>
      </c>
      <c r="AW110" s="79">
        <v>0</v>
      </c>
      <c r="AX110" s="79">
        <v>0</v>
      </c>
      <c r="AY110" s="79">
        <v>0</v>
      </c>
      <c r="AZ110" s="79">
        <v>0</v>
      </c>
      <c r="BA110" s="79">
        <v>0</v>
      </c>
      <c r="BB110" s="79">
        <v>0</v>
      </c>
      <c r="BC110" s="79">
        <v>0</v>
      </c>
      <c r="BD110" s="79">
        <v>0</v>
      </c>
      <c r="BE110" s="79">
        <v>0</v>
      </c>
      <c r="BF110" s="79">
        <v>0</v>
      </c>
      <c r="BG110" s="79">
        <v>0</v>
      </c>
      <c r="BH110" s="79">
        <v>0</v>
      </c>
      <c r="BI110" s="79">
        <v>0</v>
      </c>
      <c r="BJ110" s="79">
        <v>0</v>
      </c>
      <c r="BK110" s="79">
        <v>0</v>
      </c>
      <c r="BL110" s="79">
        <v>0</v>
      </c>
      <c r="BM110" s="79">
        <v>0</v>
      </c>
      <c r="BN110" s="79">
        <v>0</v>
      </c>
      <c r="BO110" s="79">
        <v>0</v>
      </c>
      <c r="BP110" s="79">
        <v>0</v>
      </c>
      <c r="BQ110" s="79">
        <v>0</v>
      </c>
      <c r="BR110" s="79">
        <v>0</v>
      </c>
      <c r="BS110" s="79">
        <v>0</v>
      </c>
      <c r="BT110" s="79">
        <v>0</v>
      </c>
      <c r="BU110" s="79">
        <v>0</v>
      </c>
      <c r="BV110" s="79">
        <v>0</v>
      </c>
      <c r="BW110" s="79">
        <v>0</v>
      </c>
      <c r="BX110" s="79">
        <v>0</v>
      </c>
      <c r="BY110" s="79">
        <v>0</v>
      </c>
      <c r="BZ110" s="79">
        <v>0</v>
      </c>
      <c r="CA110" s="79">
        <v>0</v>
      </c>
      <c r="CB110" s="79">
        <v>0</v>
      </c>
      <c r="CC110" s="79">
        <v>0</v>
      </c>
      <c r="CD110" s="79">
        <v>0</v>
      </c>
      <c r="CE110" s="79">
        <f t="shared" si="181"/>
        <v>0</v>
      </c>
      <c r="CF110" s="79">
        <f t="shared" si="182"/>
        <v>12.369803709999999</v>
      </c>
      <c r="CG110" s="79">
        <f t="shared" si="183"/>
        <v>0</v>
      </c>
      <c r="CH110" s="79">
        <f t="shared" si="184"/>
        <v>0</v>
      </c>
      <c r="CI110" s="79">
        <f t="shared" si="185"/>
        <v>0</v>
      </c>
      <c r="CJ110" s="79">
        <f t="shared" si="186"/>
        <v>0</v>
      </c>
      <c r="CK110" s="79">
        <f t="shared" si="187"/>
        <v>0</v>
      </c>
      <c r="CL110" s="79">
        <f t="shared" si="188"/>
        <v>1</v>
      </c>
      <c r="CM110" s="79">
        <f t="shared" si="189"/>
        <v>0</v>
      </c>
      <c r="CN110" s="79">
        <f t="shared" si="190"/>
        <v>0</v>
      </c>
      <c r="CO110" s="79">
        <f t="shared" si="191"/>
        <v>0</v>
      </c>
      <c r="CP110" s="79">
        <f t="shared" si="192"/>
        <v>0</v>
      </c>
      <c r="CQ110" s="79">
        <f t="shared" si="193"/>
        <v>0</v>
      </c>
    </row>
    <row r="111" spans="1:95" ht="31.5">
      <c r="A111" s="73" t="s">
        <v>369</v>
      </c>
      <c r="B111" s="95" t="s">
        <v>391</v>
      </c>
      <c r="C111" s="96" t="s">
        <v>392</v>
      </c>
      <c r="D111" s="153">
        <v>10.87558037</v>
      </c>
      <c r="E111" s="79">
        <v>0</v>
      </c>
      <c r="F111" s="79">
        <v>10.87558037</v>
      </c>
      <c r="G111" s="79">
        <v>0</v>
      </c>
      <c r="H111" s="79">
        <v>0</v>
      </c>
      <c r="I111" s="79">
        <v>0</v>
      </c>
      <c r="J111" s="79">
        <v>0</v>
      </c>
      <c r="K111" s="79">
        <v>0</v>
      </c>
      <c r="L111" s="79">
        <v>1</v>
      </c>
      <c r="M111" s="79">
        <v>0</v>
      </c>
      <c r="N111" s="79">
        <v>0</v>
      </c>
      <c r="O111" s="79">
        <v>0</v>
      </c>
      <c r="P111" s="79">
        <v>0</v>
      </c>
      <c r="Q111" s="79">
        <v>0</v>
      </c>
      <c r="R111" s="79">
        <v>0</v>
      </c>
      <c r="S111" s="79">
        <v>0</v>
      </c>
      <c r="T111" s="79">
        <v>0</v>
      </c>
      <c r="U111" s="79">
        <v>0</v>
      </c>
      <c r="V111" s="79">
        <v>0</v>
      </c>
      <c r="W111" s="79">
        <v>0</v>
      </c>
      <c r="X111" s="79">
        <v>0</v>
      </c>
      <c r="Y111" s="79">
        <v>0</v>
      </c>
      <c r="Z111" s="79">
        <v>0</v>
      </c>
      <c r="AA111" s="79">
        <v>0</v>
      </c>
      <c r="AB111" s="79">
        <v>0</v>
      </c>
      <c r="AC111" s="79">
        <v>0</v>
      </c>
      <c r="AD111" s="79">
        <v>0</v>
      </c>
      <c r="AE111" s="79">
        <v>0</v>
      </c>
      <c r="AF111" s="79">
        <v>0</v>
      </c>
      <c r="AG111" s="79">
        <v>0</v>
      </c>
      <c r="AH111" s="79">
        <v>0</v>
      </c>
      <c r="AI111" s="79">
        <v>0</v>
      </c>
      <c r="AJ111" s="79">
        <v>0</v>
      </c>
      <c r="AK111" s="79">
        <v>0</v>
      </c>
      <c r="AL111" s="79">
        <v>0</v>
      </c>
      <c r="AM111" s="79">
        <v>0</v>
      </c>
      <c r="AN111" s="79">
        <v>0</v>
      </c>
      <c r="AO111" s="79">
        <v>0</v>
      </c>
      <c r="AP111" s="79">
        <v>0</v>
      </c>
      <c r="AQ111" s="79">
        <v>0</v>
      </c>
      <c r="AR111" s="79">
        <v>0</v>
      </c>
      <c r="AS111" s="79">
        <v>0</v>
      </c>
      <c r="AT111" s="79">
        <v>0</v>
      </c>
      <c r="AU111" s="79">
        <v>0</v>
      </c>
      <c r="AV111" s="79">
        <v>0</v>
      </c>
      <c r="AW111" s="79">
        <v>0</v>
      </c>
      <c r="AX111" s="79">
        <v>0</v>
      </c>
      <c r="AY111" s="79">
        <v>0</v>
      </c>
      <c r="AZ111" s="79">
        <v>0</v>
      </c>
      <c r="BA111" s="79">
        <v>0</v>
      </c>
      <c r="BB111" s="79">
        <v>0</v>
      </c>
      <c r="BC111" s="79">
        <v>0</v>
      </c>
      <c r="BD111" s="79">
        <v>0</v>
      </c>
      <c r="BE111" s="79">
        <v>0</v>
      </c>
      <c r="BF111" s="79">
        <v>0</v>
      </c>
      <c r="BG111" s="79">
        <v>0</v>
      </c>
      <c r="BH111" s="79">
        <v>0</v>
      </c>
      <c r="BI111" s="79">
        <v>0</v>
      </c>
      <c r="BJ111" s="79">
        <v>0</v>
      </c>
      <c r="BK111" s="79">
        <v>0</v>
      </c>
      <c r="BL111" s="79">
        <v>0</v>
      </c>
      <c r="BM111" s="79">
        <v>0</v>
      </c>
      <c r="BN111" s="79">
        <v>0</v>
      </c>
      <c r="BO111" s="79">
        <v>0</v>
      </c>
      <c r="BP111" s="79">
        <v>0</v>
      </c>
      <c r="BQ111" s="79">
        <v>0</v>
      </c>
      <c r="BR111" s="79">
        <v>0</v>
      </c>
      <c r="BS111" s="79">
        <v>0</v>
      </c>
      <c r="BT111" s="79">
        <v>0</v>
      </c>
      <c r="BU111" s="79">
        <v>0</v>
      </c>
      <c r="BV111" s="79">
        <v>0</v>
      </c>
      <c r="BW111" s="79">
        <v>0</v>
      </c>
      <c r="BX111" s="79">
        <v>0</v>
      </c>
      <c r="BY111" s="79">
        <v>0</v>
      </c>
      <c r="BZ111" s="79">
        <v>0</v>
      </c>
      <c r="CA111" s="79">
        <v>0</v>
      </c>
      <c r="CB111" s="79">
        <v>0</v>
      </c>
      <c r="CC111" s="79">
        <v>0</v>
      </c>
      <c r="CD111" s="79">
        <v>0</v>
      </c>
      <c r="CE111" s="79">
        <f t="shared" si="181"/>
        <v>0</v>
      </c>
      <c r="CF111" s="79">
        <f t="shared" si="182"/>
        <v>10.87558037</v>
      </c>
      <c r="CG111" s="79">
        <f t="shared" si="183"/>
        <v>0</v>
      </c>
      <c r="CH111" s="79">
        <f t="shared" si="184"/>
        <v>0</v>
      </c>
      <c r="CI111" s="79">
        <f t="shared" si="185"/>
        <v>0</v>
      </c>
      <c r="CJ111" s="79">
        <f t="shared" si="186"/>
        <v>0</v>
      </c>
      <c r="CK111" s="79">
        <f t="shared" si="187"/>
        <v>0</v>
      </c>
      <c r="CL111" s="79">
        <f t="shared" si="188"/>
        <v>1</v>
      </c>
      <c r="CM111" s="79">
        <f t="shared" si="189"/>
        <v>0</v>
      </c>
      <c r="CN111" s="79">
        <f t="shared" si="190"/>
        <v>0</v>
      </c>
      <c r="CO111" s="79">
        <f t="shared" si="191"/>
        <v>0</v>
      </c>
      <c r="CP111" s="79">
        <f t="shared" si="192"/>
        <v>0</v>
      </c>
      <c r="CQ111" s="79">
        <f t="shared" si="193"/>
        <v>0</v>
      </c>
    </row>
    <row r="112" spans="1:95" ht="31.5">
      <c r="A112" s="73" t="s">
        <v>369</v>
      </c>
      <c r="B112" s="95" t="s">
        <v>393</v>
      </c>
      <c r="C112" s="96" t="s">
        <v>394</v>
      </c>
      <c r="D112" s="153">
        <v>6.1081230799999995</v>
      </c>
      <c r="E112" s="79">
        <v>0</v>
      </c>
      <c r="F112" s="79">
        <v>6.1081230800000004</v>
      </c>
      <c r="G112" s="79">
        <v>0</v>
      </c>
      <c r="H112" s="79">
        <v>0</v>
      </c>
      <c r="I112" s="79">
        <v>0</v>
      </c>
      <c r="J112" s="79">
        <v>0</v>
      </c>
      <c r="K112" s="79">
        <v>0</v>
      </c>
      <c r="L112" s="79">
        <v>1</v>
      </c>
      <c r="M112" s="79">
        <v>0</v>
      </c>
      <c r="N112" s="79">
        <v>0</v>
      </c>
      <c r="O112" s="79">
        <v>0</v>
      </c>
      <c r="P112" s="79">
        <v>0</v>
      </c>
      <c r="Q112" s="79">
        <v>0</v>
      </c>
      <c r="R112" s="79">
        <v>0</v>
      </c>
      <c r="S112" s="79">
        <v>0</v>
      </c>
      <c r="T112" s="79">
        <v>0</v>
      </c>
      <c r="U112" s="79">
        <v>0</v>
      </c>
      <c r="V112" s="79">
        <v>0</v>
      </c>
      <c r="W112" s="79">
        <v>0</v>
      </c>
      <c r="X112" s="79">
        <v>0</v>
      </c>
      <c r="Y112" s="79">
        <v>0</v>
      </c>
      <c r="Z112" s="79">
        <v>0</v>
      </c>
      <c r="AA112" s="79">
        <v>0</v>
      </c>
      <c r="AB112" s="79">
        <v>0</v>
      </c>
      <c r="AC112" s="79">
        <v>0</v>
      </c>
      <c r="AD112" s="79">
        <v>0</v>
      </c>
      <c r="AE112" s="79">
        <v>0</v>
      </c>
      <c r="AF112" s="79">
        <v>0</v>
      </c>
      <c r="AG112" s="79">
        <v>0</v>
      </c>
      <c r="AH112" s="79">
        <v>0</v>
      </c>
      <c r="AI112" s="79">
        <v>0</v>
      </c>
      <c r="AJ112" s="79">
        <v>0</v>
      </c>
      <c r="AK112" s="79">
        <v>0</v>
      </c>
      <c r="AL112" s="79">
        <v>0</v>
      </c>
      <c r="AM112" s="79">
        <v>0</v>
      </c>
      <c r="AN112" s="79">
        <v>0</v>
      </c>
      <c r="AO112" s="79">
        <v>0</v>
      </c>
      <c r="AP112" s="79">
        <v>0</v>
      </c>
      <c r="AQ112" s="79">
        <v>0</v>
      </c>
      <c r="AR112" s="79">
        <v>0</v>
      </c>
      <c r="AS112" s="79">
        <v>0</v>
      </c>
      <c r="AT112" s="79">
        <v>0</v>
      </c>
      <c r="AU112" s="79">
        <v>0</v>
      </c>
      <c r="AV112" s="79">
        <v>0</v>
      </c>
      <c r="AW112" s="79">
        <v>0</v>
      </c>
      <c r="AX112" s="79">
        <v>0</v>
      </c>
      <c r="AY112" s="79">
        <v>0</v>
      </c>
      <c r="AZ112" s="79">
        <v>0</v>
      </c>
      <c r="BA112" s="79">
        <v>0</v>
      </c>
      <c r="BB112" s="79">
        <v>0</v>
      </c>
      <c r="BC112" s="79">
        <v>0</v>
      </c>
      <c r="BD112" s="79">
        <v>0</v>
      </c>
      <c r="BE112" s="79">
        <v>0</v>
      </c>
      <c r="BF112" s="79">
        <v>0</v>
      </c>
      <c r="BG112" s="79">
        <v>0</v>
      </c>
      <c r="BH112" s="79">
        <v>0</v>
      </c>
      <c r="BI112" s="79">
        <v>0</v>
      </c>
      <c r="BJ112" s="79">
        <v>0</v>
      </c>
      <c r="BK112" s="79">
        <v>0</v>
      </c>
      <c r="BL112" s="79">
        <v>0</v>
      </c>
      <c r="BM112" s="79">
        <v>0</v>
      </c>
      <c r="BN112" s="79">
        <v>0</v>
      </c>
      <c r="BO112" s="79">
        <v>0</v>
      </c>
      <c r="BP112" s="79">
        <v>0</v>
      </c>
      <c r="BQ112" s="79">
        <v>0</v>
      </c>
      <c r="BR112" s="79">
        <v>0</v>
      </c>
      <c r="BS112" s="79">
        <v>0</v>
      </c>
      <c r="BT112" s="79">
        <v>0</v>
      </c>
      <c r="BU112" s="79">
        <v>0</v>
      </c>
      <c r="BV112" s="79">
        <v>0</v>
      </c>
      <c r="BW112" s="79">
        <v>0</v>
      </c>
      <c r="BX112" s="79">
        <v>0</v>
      </c>
      <c r="BY112" s="79">
        <v>0</v>
      </c>
      <c r="BZ112" s="79">
        <v>0</v>
      </c>
      <c r="CA112" s="79">
        <v>0</v>
      </c>
      <c r="CB112" s="79">
        <v>0</v>
      </c>
      <c r="CC112" s="79">
        <v>0</v>
      </c>
      <c r="CD112" s="79">
        <v>0</v>
      </c>
      <c r="CE112" s="79">
        <f t="shared" si="181"/>
        <v>0</v>
      </c>
      <c r="CF112" s="79">
        <f t="shared" si="182"/>
        <v>6.1081230800000004</v>
      </c>
      <c r="CG112" s="79">
        <f t="shared" si="183"/>
        <v>0</v>
      </c>
      <c r="CH112" s="79">
        <f t="shared" si="184"/>
        <v>0</v>
      </c>
      <c r="CI112" s="79">
        <f t="shared" si="185"/>
        <v>0</v>
      </c>
      <c r="CJ112" s="79">
        <f t="shared" si="186"/>
        <v>0</v>
      </c>
      <c r="CK112" s="79">
        <f t="shared" si="187"/>
        <v>0</v>
      </c>
      <c r="CL112" s="79">
        <f t="shared" si="188"/>
        <v>1</v>
      </c>
      <c r="CM112" s="79">
        <f t="shared" si="189"/>
        <v>0</v>
      </c>
      <c r="CN112" s="79">
        <f t="shared" si="190"/>
        <v>0</v>
      </c>
      <c r="CO112" s="79">
        <f t="shared" si="191"/>
        <v>0</v>
      </c>
      <c r="CP112" s="79">
        <f t="shared" si="192"/>
        <v>0</v>
      </c>
      <c r="CQ112" s="79">
        <f t="shared" si="193"/>
        <v>0</v>
      </c>
    </row>
    <row r="113" spans="1:95" ht="31.5">
      <c r="A113" s="73" t="s">
        <v>369</v>
      </c>
      <c r="B113" s="95" t="s">
        <v>395</v>
      </c>
      <c r="C113" s="101" t="s">
        <v>396</v>
      </c>
      <c r="D113" s="92">
        <v>78.086604160000007</v>
      </c>
      <c r="E113" s="79">
        <v>0</v>
      </c>
      <c r="F113" s="79">
        <v>46.986604160000006</v>
      </c>
      <c r="G113" s="79">
        <v>0</v>
      </c>
      <c r="H113" s="79">
        <v>0</v>
      </c>
      <c r="I113" s="79">
        <v>0</v>
      </c>
      <c r="J113" s="79">
        <v>0</v>
      </c>
      <c r="K113" s="79">
        <v>0</v>
      </c>
      <c r="L113" s="79">
        <v>1</v>
      </c>
      <c r="M113" s="79">
        <v>0</v>
      </c>
      <c r="N113" s="79">
        <v>0</v>
      </c>
      <c r="O113" s="79">
        <v>0</v>
      </c>
      <c r="P113" s="79">
        <v>0</v>
      </c>
      <c r="Q113" s="79">
        <v>0</v>
      </c>
      <c r="R113" s="79">
        <v>0</v>
      </c>
      <c r="S113" s="79">
        <v>31.1</v>
      </c>
      <c r="T113" s="79">
        <v>0</v>
      </c>
      <c r="U113" s="79">
        <v>0</v>
      </c>
      <c r="V113" s="79">
        <v>0</v>
      </c>
      <c r="W113" s="79">
        <v>0</v>
      </c>
      <c r="X113" s="79">
        <v>0</v>
      </c>
      <c r="Y113" s="79">
        <v>1</v>
      </c>
      <c r="Z113" s="79">
        <v>0</v>
      </c>
      <c r="AA113" s="79">
        <v>0</v>
      </c>
      <c r="AB113" s="79">
        <v>0</v>
      </c>
      <c r="AC113" s="79">
        <v>0</v>
      </c>
      <c r="AD113" s="79">
        <v>0</v>
      </c>
      <c r="AE113" s="79">
        <v>0</v>
      </c>
      <c r="AF113" s="79">
        <v>0</v>
      </c>
      <c r="AG113" s="79">
        <v>0</v>
      </c>
      <c r="AH113" s="79">
        <v>0</v>
      </c>
      <c r="AI113" s="79">
        <v>0</v>
      </c>
      <c r="AJ113" s="79">
        <v>0</v>
      </c>
      <c r="AK113" s="79">
        <v>0</v>
      </c>
      <c r="AL113" s="79">
        <v>0</v>
      </c>
      <c r="AM113" s="79">
        <v>0</v>
      </c>
      <c r="AN113" s="79">
        <v>0</v>
      </c>
      <c r="AO113" s="79">
        <v>0</v>
      </c>
      <c r="AP113" s="79">
        <v>0</v>
      </c>
      <c r="AQ113" s="79">
        <v>0</v>
      </c>
      <c r="AR113" s="79">
        <v>0</v>
      </c>
      <c r="AS113" s="79">
        <v>0</v>
      </c>
      <c r="AT113" s="79">
        <v>0</v>
      </c>
      <c r="AU113" s="79">
        <v>0</v>
      </c>
      <c r="AV113" s="79">
        <v>0</v>
      </c>
      <c r="AW113" s="79">
        <v>0</v>
      </c>
      <c r="AX113" s="79">
        <v>0</v>
      </c>
      <c r="AY113" s="79">
        <v>0</v>
      </c>
      <c r="AZ113" s="79">
        <v>0</v>
      </c>
      <c r="BA113" s="79">
        <v>0</v>
      </c>
      <c r="BB113" s="79">
        <v>0</v>
      </c>
      <c r="BC113" s="79">
        <v>0</v>
      </c>
      <c r="BD113" s="79">
        <v>0</v>
      </c>
      <c r="BE113" s="79">
        <v>0</v>
      </c>
      <c r="BF113" s="79">
        <v>0</v>
      </c>
      <c r="BG113" s="79">
        <v>0</v>
      </c>
      <c r="BH113" s="79">
        <v>0</v>
      </c>
      <c r="BI113" s="79">
        <v>0</v>
      </c>
      <c r="BJ113" s="79">
        <v>0</v>
      </c>
      <c r="BK113" s="79">
        <v>0</v>
      </c>
      <c r="BL113" s="79">
        <v>0</v>
      </c>
      <c r="BM113" s="79">
        <v>0</v>
      </c>
      <c r="BN113" s="79">
        <v>0</v>
      </c>
      <c r="BO113" s="79">
        <v>0</v>
      </c>
      <c r="BP113" s="79">
        <v>0</v>
      </c>
      <c r="BQ113" s="79">
        <v>0</v>
      </c>
      <c r="BR113" s="79">
        <v>0</v>
      </c>
      <c r="BS113" s="79">
        <v>0</v>
      </c>
      <c r="BT113" s="79">
        <v>0</v>
      </c>
      <c r="BU113" s="79">
        <v>0</v>
      </c>
      <c r="BV113" s="79">
        <v>0</v>
      </c>
      <c r="BW113" s="79">
        <v>0</v>
      </c>
      <c r="BX113" s="79">
        <v>0</v>
      </c>
      <c r="BY113" s="79">
        <v>0</v>
      </c>
      <c r="BZ113" s="79">
        <v>0</v>
      </c>
      <c r="CA113" s="79">
        <v>0</v>
      </c>
      <c r="CB113" s="79">
        <v>0</v>
      </c>
      <c r="CC113" s="79">
        <v>0</v>
      </c>
      <c r="CD113" s="79">
        <v>0</v>
      </c>
      <c r="CE113" s="79">
        <f t="shared" si="181"/>
        <v>0</v>
      </c>
      <c r="CF113" s="79">
        <f t="shared" si="182"/>
        <v>78.086604160000007</v>
      </c>
      <c r="CG113" s="79">
        <f t="shared" si="183"/>
        <v>0</v>
      </c>
      <c r="CH113" s="79">
        <f t="shared" si="184"/>
        <v>0</v>
      </c>
      <c r="CI113" s="79">
        <f t="shared" si="185"/>
        <v>0</v>
      </c>
      <c r="CJ113" s="79">
        <f t="shared" si="186"/>
        <v>0</v>
      </c>
      <c r="CK113" s="79">
        <f t="shared" si="187"/>
        <v>0</v>
      </c>
      <c r="CL113" s="79">
        <f t="shared" si="188"/>
        <v>2</v>
      </c>
      <c r="CM113" s="79">
        <f t="shared" si="189"/>
        <v>0</v>
      </c>
      <c r="CN113" s="79">
        <f t="shared" si="190"/>
        <v>0</v>
      </c>
      <c r="CO113" s="79">
        <f t="shared" si="191"/>
        <v>0</v>
      </c>
      <c r="CP113" s="79">
        <f t="shared" si="192"/>
        <v>0</v>
      </c>
      <c r="CQ113" s="79">
        <f t="shared" si="193"/>
        <v>0</v>
      </c>
    </row>
    <row r="114" spans="1:95" ht="31.5">
      <c r="A114" s="73" t="s">
        <v>369</v>
      </c>
      <c r="B114" s="95" t="s">
        <v>397</v>
      </c>
      <c r="C114" s="101" t="s">
        <v>398</v>
      </c>
      <c r="D114" s="92">
        <v>0</v>
      </c>
      <c r="E114" s="79">
        <v>0</v>
      </c>
      <c r="F114" s="79">
        <v>0</v>
      </c>
      <c r="G114" s="79">
        <v>0</v>
      </c>
      <c r="H114" s="79">
        <v>0</v>
      </c>
      <c r="I114" s="79">
        <v>0</v>
      </c>
      <c r="J114" s="79">
        <v>0</v>
      </c>
      <c r="K114" s="79">
        <v>0</v>
      </c>
      <c r="L114" s="79">
        <v>0</v>
      </c>
      <c r="M114" s="79">
        <v>0</v>
      </c>
      <c r="N114" s="79">
        <v>0</v>
      </c>
      <c r="O114" s="79">
        <v>0</v>
      </c>
      <c r="P114" s="79">
        <v>0</v>
      </c>
      <c r="Q114" s="79">
        <v>0</v>
      </c>
      <c r="R114" s="79">
        <v>0</v>
      </c>
      <c r="S114" s="79">
        <v>0</v>
      </c>
      <c r="T114" s="79">
        <v>0</v>
      </c>
      <c r="U114" s="79">
        <v>0</v>
      </c>
      <c r="V114" s="79">
        <v>0</v>
      </c>
      <c r="W114" s="79">
        <v>0</v>
      </c>
      <c r="X114" s="79">
        <v>0</v>
      </c>
      <c r="Y114" s="79">
        <v>0</v>
      </c>
      <c r="Z114" s="79">
        <v>0</v>
      </c>
      <c r="AA114" s="79">
        <v>0</v>
      </c>
      <c r="AB114" s="79">
        <v>0</v>
      </c>
      <c r="AC114" s="79">
        <v>0</v>
      </c>
      <c r="AD114" s="79">
        <v>0</v>
      </c>
      <c r="AE114" s="79">
        <v>0</v>
      </c>
      <c r="AF114" s="79">
        <v>0</v>
      </c>
      <c r="AG114" s="79">
        <v>0</v>
      </c>
      <c r="AH114" s="79">
        <v>0</v>
      </c>
      <c r="AI114" s="79">
        <v>0</v>
      </c>
      <c r="AJ114" s="79">
        <v>0</v>
      </c>
      <c r="AK114" s="79">
        <v>0</v>
      </c>
      <c r="AL114" s="79">
        <v>0</v>
      </c>
      <c r="AM114" s="79">
        <v>0</v>
      </c>
      <c r="AN114" s="79">
        <v>0</v>
      </c>
      <c r="AO114" s="79">
        <v>0</v>
      </c>
      <c r="AP114" s="79">
        <v>0</v>
      </c>
      <c r="AQ114" s="79">
        <v>0</v>
      </c>
      <c r="AR114" s="79">
        <v>0</v>
      </c>
      <c r="AS114" s="79">
        <v>0</v>
      </c>
      <c r="AT114" s="79">
        <v>0</v>
      </c>
      <c r="AU114" s="79">
        <v>0</v>
      </c>
      <c r="AV114" s="79">
        <v>0</v>
      </c>
      <c r="AW114" s="79">
        <v>0</v>
      </c>
      <c r="AX114" s="79">
        <v>0</v>
      </c>
      <c r="AY114" s="79">
        <v>0</v>
      </c>
      <c r="AZ114" s="79">
        <v>0</v>
      </c>
      <c r="BA114" s="79">
        <v>0</v>
      </c>
      <c r="BB114" s="79">
        <v>0</v>
      </c>
      <c r="BC114" s="79">
        <v>0</v>
      </c>
      <c r="BD114" s="79">
        <v>0</v>
      </c>
      <c r="BE114" s="79">
        <v>0</v>
      </c>
      <c r="BF114" s="79">
        <v>0</v>
      </c>
      <c r="BG114" s="79">
        <v>0</v>
      </c>
      <c r="BH114" s="79">
        <v>0</v>
      </c>
      <c r="BI114" s="79">
        <v>0</v>
      </c>
      <c r="BJ114" s="79">
        <v>0</v>
      </c>
      <c r="BK114" s="79">
        <v>0</v>
      </c>
      <c r="BL114" s="79">
        <v>0</v>
      </c>
      <c r="BM114" s="79">
        <v>0</v>
      </c>
      <c r="BN114" s="79">
        <v>0</v>
      </c>
      <c r="BO114" s="79">
        <v>0</v>
      </c>
      <c r="BP114" s="79">
        <v>0</v>
      </c>
      <c r="BQ114" s="79">
        <v>0</v>
      </c>
      <c r="BR114" s="79">
        <v>0</v>
      </c>
      <c r="BS114" s="79">
        <v>0</v>
      </c>
      <c r="BT114" s="79">
        <v>0</v>
      </c>
      <c r="BU114" s="79">
        <v>0</v>
      </c>
      <c r="BV114" s="79">
        <v>0</v>
      </c>
      <c r="BW114" s="79">
        <v>0</v>
      </c>
      <c r="BX114" s="79">
        <v>0</v>
      </c>
      <c r="BY114" s="79">
        <v>0</v>
      </c>
      <c r="BZ114" s="79">
        <v>0</v>
      </c>
      <c r="CA114" s="79">
        <v>0</v>
      </c>
      <c r="CB114" s="79">
        <v>0</v>
      </c>
      <c r="CC114" s="79">
        <v>0</v>
      </c>
      <c r="CD114" s="79">
        <v>0</v>
      </c>
      <c r="CE114" s="79">
        <f t="shared" si="181"/>
        <v>0</v>
      </c>
      <c r="CF114" s="79">
        <f t="shared" si="182"/>
        <v>0</v>
      </c>
      <c r="CG114" s="79">
        <f t="shared" si="183"/>
        <v>0</v>
      </c>
      <c r="CH114" s="79">
        <f t="shared" si="184"/>
        <v>0</v>
      </c>
      <c r="CI114" s="79">
        <f t="shared" si="185"/>
        <v>0</v>
      </c>
      <c r="CJ114" s="79">
        <f t="shared" si="186"/>
        <v>0</v>
      </c>
      <c r="CK114" s="79">
        <f t="shared" si="187"/>
        <v>0</v>
      </c>
      <c r="CL114" s="79">
        <f t="shared" si="188"/>
        <v>0</v>
      </c>
      <c r="CM114" s="79">
        <f t="shared" si="189"/>
        <v>0</v>
      </c>
      <c r="CN114" s="79">
        <f t="shared" si="190"/>
        <v>0</v>
      </c>
      <c r="CO114" s="79">
        <f t="shared" si="191"/>
        <v>0</v>
      </c>
      <c r="CP114" s="79">
        <f t="shared" si="192"/>
        <v>0</v>
      </c>
      <c r="CQ114" s="79">
        <f t="shared" si="193"/>
        <v>0</v>
      </c>
    </row>
    <row r="115" spans="1:95" ht="31.5">
      <c r="A115" s="73" t="s">
        <v>369</v>
      </c>
      <c r="B115" s="95" t="s">
        <v>399</v>
      </c>
      <c r="C115" s="101" t="s">
        <v>400</v>
      </c>
      <c r="D115" s="92">
        <v>0</v>
      </c>
      <c r="E115" s="79">
        <v>0</v>
      </c>
      <c r="F115" s="79">
        <v>0</v>
      </c>
      <c r="G115" s="79">
        <v>0</v>
      </c>
      <c r="H115" s="79">
        <v>0</v>
      </c>
      <c r="I115" s="79">
        <v>0</v>
      </c>
      <c r="J115" s="79">
        <v>0</v>
      </c>
      <c r="K115" s="79">
        <v>0</v>
      </c>
      <c r="L115" s="79">
        <v>0</v>
      </c>
      <c r="M115" s="79">
        <v>0</v>
      </c>
      <c r="N115" s="79">
        <v>0</v>
      </c>
      <c r="O115" s="79">
        <v>0</v>
      </c>
      <c r="P115" s="79">
        <v>0</v>
      </c>
      <c r="Q115" s="79">
        <v>0</v>
      </c>
      <c r="R115" s="79">
        <v>0</v>
      </c>
      <c r="S115" s="79">
        <v>0</v>
      </c>
      <c r="T115" s="79">
        <v>0</v>
      </c>
      <c r="U115" s="79">
        <v>0</v>
      </c>
      <c r="V115" s="79">
        <v>0</v>
      </c>
      <c r="W115" s="79">
        <v>0</v>
      </c>
      <c r="X115" s="79">
        <v>0</v>
      </c>
      <c r="Y115" s="79">
        <v>0</v>
      </c>
      <c r="Z115" s="79">
        <v>0</v>
      </c>
      <c r="AA115" s="79">
        <v>0</v>
      </c>
      <c r="AB115" s="79">
        <v>0</v>
      </c>
      <c r="AC115" s="79">
        <v>0</v>
      </c>
      <c r="AD115" s="79">
        <v>0</v>
      </c>
      <c r="AE115" s="79">
        <v>0</v>
      </c>
      <c r="AF115" s="79">
        <v>0</v>
      </c>
      <c r="AG115" s="79">
        <v>0</v>
      </c>
      <c r="AH115" s="79">
        <v>0</v>
      </c>
      <c r="AI115" s="79">
        <v>0</v>
      </c>
      <c r="AJ115" s="79">
        <v>0</v>
      </c>
      <c r="AK115" s="79">
        <v>0</v>
      </c>
      <c r="AL115" s="79">
        <v>0</v>
      </c>
      <c r="AM115" s="79">
        <v>0</v>
      </c>
      <c r="AN115" s="79">
        <v>0</v>
      </c>
      <c r="AO115" s="79">
        <v>0</v>
      </c>
      <c r="AP115" s="79">
        <v>0</v>
      </c>
      <c r="AQ115" s="79">
        <v>0</v>
      </c>
      <c r="AR115" s="79">
        <v>0</v>
      </c>
      <c r="AS115" s="79">
        <v>0</v>
      </c>
      <c r="AT115" s="79">
        <v>0</v>
      </c>
      <c r="AU115" s="79">
        <v>0</v>
      </c>
      <c r="AV115" s="79">
        <v>0</v>
      </c>
      <c r="AW115" s="79">
        <v>0</v>
      </c>
      <c r="AX115" s="79">
        <v>0</v>
      </c>
      <c r="AY115" s="79">
        <v>0</v>
      </c>
      <c r="AZ115" s="79">
        <v>0</v>
      </c>
      <c r="BA115" s="79">
        <v>0</v>
      </c>
      <c r="BB115" s="79">
        <v>0</v>
      </c>
      <c r="BC115" s="79">
        <v>0</v>
      </c>
      <c r="BD115" s="79">
        <v>0</v>
      </c>
      <c r="BE115" s="79">
        <v>0</v>
      </c>
      <c r="BF115" s="79">
        <v>0</v>
      </c>
      <c r="BG115" s="79">
        <v>0</v>
      </c>
      <c r="BH115" s="79">
        <v>0</v>
      </c>
      <c r="BI115" s="79">
        <v>0</v>
      </c>
      <c r="BJ115" s="79">
        <v>0</v>
      </c>
      <c r="BK115" s="79">
        <v>0</v>
      </c>
      <c r="BL115" s="79">
        <v>0</v>
      </c>
      <c r="BM115" s="79">
        <v>0</v>
      </c>
      <c r="BN115" s="79">
        <v>0</v>
      </c>
      <c r="BO115" s="79">
        <v>0</v>
      </c>
      <c r="BP115" s="79">
        <v>0</v>
      </c>
      <c r="BQ115" s="79">
        <v>0</v>
      </c>
      <c r="BR115" s="79">
        <v>0</v>
      </c>
      <c r="BS115" s="79">
        <v>0</v>
      </c>
      <c r="BT115" s="79">
        <v>0</v>
      </c>
      <c r="BU115" s="79">
        <v>0</v>
      </c>
      <c r="BV115" s="79">
        <v>0</v>
      </c>
      <c r="BW115" s="79">
        <v>0</v>
      </c>
      <c r="BX115" s="79">
        <v>0</v>
      </c>
      <c r="BY115" s="79">
        <v>0</v>
      </c>
      <c r="BZ115" s="79">
        <v>0</v>
      </c>
      <c r="CA115" s="79">
        <v>0</v>
      </c>
      <c r="CB115" s="79">
        <v>0</v>
      </c>
      <c r="CC115" s="79">
        <v>0</v>
      </c>
      <c r="CD115" s="79">
        <v>0</v>
      </c>
      <c r="CE115" s="79">
        <f t="shared" si="181"/>
        <v>0</v>
      </c>
      <c r="CF115" s="79">
        <f t="shared" si="182"/>
        <v>0</v>
      </c>
      <c r="CG115" s="79">
        <f t="shared" si="183"/>
        <v>0</v>
      </c>
      <c r="CH115" s="79">
        <f t="shared" si="184"/>
        <v>0</v>
      </c>
      <c r="CI115" s="79">
        <f t="shared" si="185"/>
        <v>0</v>
      </c>
      <c r="CJ115" s="79">
        <f t="shared" si="186"/>
        <v>0</v>
      </c>
      <c r="CK115" s="79">
        <f t="shared" si="187"/>
        <v>0</v>
      </c>
      <c r="CL115" s="79">
        <f t="shared" si="188"/>
        <v>0</v>
      </c>
      <c r="CM115" s="79">
        <f t="shared" si="189"/>
        <v>0</v>
      </c>
      <c r="CN115" s="79">
        <f t="shared" si="190"/>
        <v>0</v>
      </c>
      <c r="CO115" s="79">
        <f t="shared" si="191"/>
        <v>0</v>
      </c>
      <c r="CP115" s="79">
        <f t="shared" si="192"/>
        <v>0</v>
      </c>
      <c r="CQ115" s="79">
        <f t="shared" si="193"/>
        <v>0</v>
      </c>
    </row>
    <row r="116" spans="1:95" ht="31.5">
      <c r="A116" s="73" t="s">
        <v>369</v>
      </c>
      <c r="B116" s="95" t="s">
        <v>401</v>
      </c>
      <c r="C116" s="101" t="s">
        <v>402</v>
      </c>
      <c r="D116" s="92">
        <v>0</v>
      </c>
      <c r="E116" s="79">
        <v>0</v>
      </c>
      <c r="F116" s="79">
        <v>0</v>
      </c>
      <c r="G116" s="79">
        <v>0</v>
      </c>
      <c r="H116" s="79">
        <v>0</v>
      </c>
      <c r="I116" s="79">
        <v>0</v>
      </c>
      <c r="J116" s="79">
        <v>0</v>
      </c>
      <c r="K116" s="79">
        <v>0</v>
      </c>
      <c r="L116" s="79">
        <v>0</v>
      </c>
      <c r="M116" s="79">
        <v>0</v>
      </c>
      <c r="N116" s="79">
        <v>0</v>
      </c>
      <c r="O116" s="79">
        <v>0</v>
      </c>
      <c r="P116" s="79">
        <v>0</v>
      </c>
      <c r="Q116" s="79">
        <v>0</v>
      </c>
      <c r="R116" s="79">
        <v>0</v>
      </c>
      <c r="S116" s="79">
        <v>0</v>
      </c>
      <c r="T116" s="79">
        <v>0</v>
      </c>
      <c r="U116" s="79">
        <v>0</v>
      </c>
      <c r="V116" s="79">
        <v>0</v>
      </c>
      <c r="W116" s="79">
        <v>0</v>
      </c>
      <c r="X116" s="79">
        <v>0</v>
      </c>
      <c r="Y116" s="79">
        <v>0</v>
      </c>
      <c r="Z116" s="79">
        <v>0</v>
      </c>
      <c r="AA116" s="79">
        <v>0</v>
      </c>
      <c r="AB116" s="79">
        <v>0</v>
      </c>
      <c r="AC116" s="79">
        <v>0</v>
      </c>
      <c r="AD116" s="79">
        <v>0</v>
      </c>
      <c r="AE116" s="79">
        <v>0</v>
      </c>
      <c r="AF116" s="79">
        <v>0</v>
      </c>
      <c r="AG116" s="79">
        <v>0</v>
      </c>
      <c r="AH116" s="79">
        <v>0</v>
      </c>
      <c r="AI116" s="79">
        <v>0</v>
      </c>
      <c r="AJ116" s="79">
        <v>0</v>
      </c>
      <c r="AK116" s="79">
        <v>0</v>
      </c>
      <c r="AL116" s="79">
        <v>0</v>
      </c>
      <c r="AM116" s="79">
        <v>0</v>
      </c>
      <c r="AN116" s="79">
        <v>0</v>
      </c>
      <c r="AO116" s="79">
        <v>0</v>
      </c>
      <c r="AP116" s="79">
        <v>0</v>
      </c>
      <c r="AQ116" s="79">
        <v>0</v>
      </c>
      <c r="AR116" s="79">
        <v>0</v>
      </c>
      <c r="AS116" s="79">
        <v>0</v>
      </c>
      <c r="AT116" s="79">
        <v>0</v>
      </c>
      <c r="AU116" s="79">
        <v>0</v>
      </c>
      <c r="AV116" s="79">
        <v>0</v>
      </c>
      <c r="AW116" s="79">
        <v>0</v>
      </c>
      <c r="AX116" s="79">
        <v>0</v>
      </c>
      <c r="AY116" s="79">
        <v>0</v>
      </c>
      <c r="AZ116" s="79">
        <v>0</v>
      </c>
      <c r="BA116" s="79">
        <v>0</v>
      </c>
      <c r="BB116" s="79">
        <v>0</v>
      </c>
      <c r="BC116" s="79">
        <v>0</v>
      </c>
      <c r="BD116" s="79">
        <v>0</v>
      </c>
      <c r="BE116" s="79">
        <v>0</v>
      </c>
      <c r="BF116" s="79">
        <v>0</v>
      </c>
      <c r="BG116" s="79">
        <v>0</v>
      </c>
      <c r="BH116" s="79">
        <v>0</v>
      </c>
      <c r="BI116" s="79">
        <v>0</v>
      </c>
      <c r="BJ116" s="79">
        <v>0</v>
      </c>
      <c r="BK116" s="79">
        <v>0</v>
      </c>
      <c r="BL116" s="79">
        <v>0</v>
      </c>
      <c r="BM116" s="79">
        <v>0</v>
      </c>
      <c r="BN116" s="79">
        <v>0</v>
      </c>
      <c r="BO116" s="79">
        <v>0</v>
      </c>
      <c r="BP116" s="79">
        <v>0</v>
      </c>
      <c r="BQ116" s="79">
        <v>0</v>
      </c>
      <c r="BR116" s="79">
        <v>0</v>
      </c>
      <c r="BS116" s="79">
        <v>0</v>
      </c>
      <c r="BT116" s="79">
        <v>0</v>
      </c>
      <c r="BU116" s="79">
        <v>0</v>
      </c>
      <c r="BV116" s="79">
        <v>0</v>
      </c>
      <c r="BW116" s="79">
        <v>0</v>
      </c>
      <c r="BX116" s="79">
        <v>0</v>
      </c>
      <c r="BY116" s="79">
        <v>0</v>
      </c>
      <c r="BZ116" s="79">
        <v>0</v>
      </c>
      <c r="CA116" s="79">
        <v>0</v>
      </c>
      <c r="CB116" s="79">
        <v>0</v>
      </c>
      <c r="CC116" s="79">
        <v>0</v>
      </c>
      <c r="CD116" s="79">
        <v>0</v>
      </c>
      <c r="CE116" s="79">
        <f t="shared" si="181"/>
        <v>0</v>
      </c>
      <c r="CF116" s="79">
        <f t="shared" si="182"/>
        <v>0</v>
      </c>
      <c r="CG116" s="79">
        <f t="shared" si="183"/>
        <v>0</v>
      </c>
      <c r="CH116" s="79">
        <f t="shared" si="184"/>
        <v>0</v>
      </c>
      <c r="CI116" s="79">
        <f t="shared" si="185"/>
        <v>0</v>
      </c>
      <c r="CJ116" s="79">
        <f t="shared" si="186"/>
        <v>0</v>
      </c>
      <c r="CK116" s="79">
        <f t="shared" si="187"/>
        <v>0</v>
      </c>
      <c r="CL116" s="79">
        <f t="shared" si="188"/>
        <v>0</v>
      </c>
      <c r="CM116" s="79">
        <f t="shared" si="189"/>
        <v>0</v>
      </c>
      <c r="CN116" s="79">
        <f t="shared" si="190"/>
        <v>0</v>
      </c>
      <c r="CO116" s="79">
        <f t="shared" si="191"/>
        <v>0</v>
      </c>
      <c r="CP116" s="79">
        <f t="shared" si="192"/>
        <v>0</v>
      </c>
      <c r="CQ116" s="79">
        <f t="shared" si="193"/>
        <v>0</v>
      </c>
    </row>
    <row r="117" spans="1:95" ht="31.5">
      <c r="A117" s="73" t="s">
        <v>369</v>
      </c>
      <c r="B117" s="95" t="s">
        <v>403</v>
      </c>
      <c r="C117" s="101" t="s">
        <v>404</v>
      </c>
      <c r="D117" s="92">
        <v>0</v>
      </c>
      <c r="E117" s="79">
        <v>0</v>
      </c>
      <c r="F117" s="79">
        <v>0</v>
      </c>
      <c r="G117" s="79">
        <v>0</v>
      </c>
      <c r="H117" s="79">
        <v>0</v>
      </c>
      <c r="I117" s="79">
        <v>0</v>
      </c>
      <c r="J117" s="79">
        <v>0</v>
      </c>
      <c r="K117" s="79">
        <v>0</v>
      </c>
      <c r="L117" s="79">
        <v>0</v>
      </c>
      <c r="M117" s="79">
        <v>0</v>
      </c>
      <c r="N117" s="79">
        <v>0</v>
      </c>
      <c r="O117" s="79">
        <v>0</v>
      </c>
      <c r="P117" s="79">
        <v>0</v>
      </c>
      <c r="Q117" s="79">
        <v>0</v>
      </c>
      <c r="R117" s="79">
        <v>0</v>
      </c>
      <c r="S117" s="79">
        <v>0</v>
      </c>
      <c r="T117" s="79">
        <v>0</v>
      </c>
      <c r="U117" s="79">
        <v>0</v>
      </c>
      <c r="V117" s="79">
        <v>0</v>
      </c>
      <c r="W117" s="79">
        <v>0</v>
      </c>
      <c r="X117" s="79">
        <v>0</v>
      </c>
      <c r="Y117" s="79">
        <v>0</v>
      </c>
      <c r="Z117" s="79">
        <v>0</v>
      </c>
      <c r="AA117" s="79">
        <v>0</v>
      </c>
      <c r="AB117" s="79">
        <v>0</v>
      </c>
      <c r="AC117" s="79">
        <v>0</v>
      </c>
      <c r="AD117" s="79">
        <v>0</v>
      </c>
      <c r="AE117" s="79">
        <v>0</v>
      </c>
      <c r="AF117" s="79">
        <v>0</v>
      </c>
      <c r="AG117" s="79">
        <v>0</v>
      </c>
      <c r="AH117" s="79">
        <v>0</v>
      </c>
      <c r="AI117" s="79">
        <v>0</v>
      </c>
      <c r="AJ117" s="79">
        <v>0</v>
      </c>
      <c r="AK117" s="79">
        <v>0</v>
      </c>
      <c r="AL117" s="79">
        <v>0</v>
      </c>
      <c r="AM117" s="79">
        <v>0</v>
      </c>
      <c r="AN117" s="79">
        <v>0</v>
      </c>
      <c r="AO117" s="79">
        <v>0</v>
      </c>
      <c r="AP117" s="79">
        <v>0</v>
      </c>
      <c r="AQ117" s="79">
        <v>0</v>
      </c>
      <c r="AR117" s="79">
        <v>0</v>
      </c>
      <c r="AS117" s="79">
        <v>0</v>
      </c>
      <c r="AT117" s="79">
        <v>0</v>
      </c>
      <c r="AU117" s="79">
        <v>0</v>
      </c>
      <c r="AV117" s="79">
        <v>0</v>
      </c>
      <c r="AW117" s="79">
        <v>0</v>
      </c>
      <c r="AX117" s="79">
        <v>0</v>
      </c>
      <c r="AY117" s="79">
        <v>0</v>
      </c>
      <c r="AZ117" s="79">
        <v>0</v>
      </c>
      <c r="BA117" s="79">
        <v>0</v>
      </c>
      <c r="BB117" s="79">
        <v>0</v>
      </c>
      <c r="BC117" s="79">
        <v>0</v>
      </c>
      <c r="BD117" s="79">
        <v>0</v>
      </c>
      <c r="BE117" s="79">
        <v>0</v>
      </c>
      <c r="BF117" s="79">
        <v>0</v>
      </c>
      <c r="BG117" s="79">
        <v>0</v>
      </c>
      <c r="BH117" s="79">
        <v>0</v>
      </c>
      <c r="BI117" s="79">
        <v>0</v>
      </c>
      <c r="BJ117" s="79">
        <v>0</v>
      </c>
      <c r="BK117" s="79">
        <v>0</v>
      </c>
      <c r="BL117" s="79">
        <v>0</v>
      </c>
      <c r="BM117" s="79">
        <v>0</v>
      </c>
      <c r="BN117" s="79">
        <v>0</v>
      </c>
      <c r="BO117" s="79">
        <v>0</v>
      </c>
      <c r="BP117" s="79">
        <v>0</v>
      </c>
      <c r="BQ117" s="79">
        <v>0</v>
      </c>
      <c r="BR117" s="79">
        <v>0</v>
      </c>
      <c r="BS117" s="79">
        <v>0</v>
      </c>
      <c r="BT117" s="79">
        <v>0</v>
      </c>
      <c r="BU117" s="79">
        <v>0</v>
      </c>
      <c r="BV117" s="79">
        <v>0</v>
      </c>
      <c r="BW117" s="79">
        <v>0</v>
      </c>
      <c r="BX117" s="79">
        <v>0</v>
      </c>
      <c r="BY117" s="79">
        <v>0</v>
      </c>
      <c r="BZ117" s="79">
        <v>0</v>
      </c>
      <c r="CA117" s="79">
        <v>0</v>
      </c>
      <c r="CB117" s="79">
        <v>0</v>
      </c>
      <c r="CC117" s="79">
        <v>0</v>
      </c>
      <c r="CD117" s="79">
        <v>0</v>
      </c>
      <c r="CE117" s="79">
        <f t="shared" si="181"/>
        <v>0</v>
      </c>
      <c r="CF117" s="79">
        <f t="shared" si="182"/>
        <v>0</v>
      </c>
      <c r="CG117" s="79">
        <f t="shared" si="183"/>
        <v>0</v>
      </c>
      <c r="CH117" s="79">
        <f t="shared" si="184"/>
        <v>0</v>
      </c>
      <c r="CI117" s="79">
        <f t="shared" si="185"/>
        <v>0</v>
      </c>
      <c r="CJ117" s="79">
        <f t="shared" si="186"/>
        <v>0</v>
      </c>
      <c r="CK117" s="79">
        <f t="shared" si="187"/>
        <v>0</v>
      </c>
      <c r="CL117" s="79">
        <f t="shared" si="188"/>
        <v>0</v>
      </c>
      <c r="CM117" s="79">
        <f t="shared" si="189"/>
        <v>0</v>
      </c>
      <c r="CN117" s="79">
        <f t="shared" si="190"/>
        <v>0</v>
      </c>
      <c r="CO117" s="79">
        <f t="shared" si="191"/>
        <v>0</v>
      </c>
      <c r="CP117" s="79">
        <f t="shared" si="192"/>
        <v>0</v>
      </c>
      <c r="CQ117" s="79">
        <f t="shared" si="193"/>
        <v>0</v>
      </c>
    </row>
    <row r="118" spans="1:95" ht="31.5">
      <c r="A118" s="73" t="s">
        <v>369</v>
      </c>
      <c r="B118" s="95" t="s">
        <v>405</v>
      </c>
      <c r="C118" s="101" t="s">
        <v>406</v>
      </c>
      <c r="D118" s="92">
        <v>38.379277439999996</v>
      </c>
      <c r="E118" s="79">
        <v>0</v>
      </c>
      <c r="F118" s="79">
        <v>0</v>
      </c>
      <c r="G118" s="79">
        <v>0</v>
      </c>
      <c r="H118" s="79">
        <v>0</v>
      </c>
      <c r="I118" s="79">
        <v>0</v>
      </c>
      <c r="J118" s="79">
        <v>0</v>
      </c>
      <c r="K118" s="79">
        <v>0</v>
      </c>
      <c r="L118" s="79">
        <v>0</v>
      </c>
      <c r="M118" s="79">
        <v>0</v>
      </c>
      <c r="N118" s="79">
        <v>0</v>
      </c>
      <c r="O118" s="79">
        <v>0</v>
      </c>
      <c r="P118" s="79">
        <v>0</v>
      </c>
      <c r="Q118" s="79">
        <v>0</v>
      </c>
      <c r="R118" s="79">
        <v>0</v>
      </c>
      <c r="S118" s="79">
        <v>0</v>
      </c>
      <c r="T118" s="79">
        <v>0</v>
      </c>
      <c r="U118" s="79">
        <v>0</v>
      </c>
      <c r="V118" s="79">
        <v>0</v>
      </c>
      <c r="W118" s="79">
        <v>0</v>
      </c>
      <c r="X118" s="79">
        <v>0</v>
      </c>
      <c r="Y118" s="79">
        <v>0</v>
      </c>
      <c r="Z118" s="79">
        <v>0</v>
      </c>
      <c r="AA118" s="79">
        <v>0</v>
      </c>
      <c r="AB118" s="79">
        <v>0</v>
      </c>
      <c r="AC118" s="79">
        <v>0</v>
      </c>
      <c r="AD118" s="79">
        <v>0</v>
      </c>
      <c r="AE118" s="79">
        <v>0</v>
      </c>
      <c r="AF118" s="79">
        <v>38.379277439999996</v>
      </c>
      <c r="AG118" s="79">
        <v>0</v>
      </c>
      <c r="AH118" s="79">
        <v>0</v>
      </c>
      <c r="AI118" s="79">
        <v>0</v>
      </c>
      <c r="AJ118" s="79">
        <v>0</v>
      </c>
      <c r="AK118" s="79">
        <v>0</v>
      </c>
      <c r="AL118" s="79">
        <v>1</v>
      </c>
      <c r="AM118" s="79">
        <v>0</v>
      </c>
      <c r="AN118" s="79">
        <v>0</v>
      </c>
      <c r="AO118" s="79">
        <v>0</v>
      </c>
      <c r="AP118" s="79">
        <v>0</v>
      </c>
      <c r="AQ118" s="79">
        <v>0</v>
      </c>
      <c r="AR118" s="79">
        <v>0</v>
      </c>
      <c r="AS118" s="79">
        <v>0</v>
      </c>
      <c r="AT118" s="79">
        <v>0</v>
      </c>
      <c r="AU118" s="79">
        <v>0</v>
      </c>
      <c r="AV118" s="79">
        <v>0</v>
      </c>
      <c r="AW118" s="79">
        <v>0</v>
      </c>
      <c r="AX118" s="79">
        <v>0</v>
      </c>
      <c r="AY118" s="79">
        <v>0</v>
      </c>
      <c r="AZ118" s="79">
        <v>0</v>
      </c>
      <c r="BA118" s="79">
        <v>0</v>
      </c>
      <c r="BB118" s="79">
        <v>0</v>
      </c>
      <c r="BC118" s="79">
        <v>0</v>
      </c>
      <c r="BD118" s="79">
        <v>0</v>
      </c>
      <c r="BE118" s="79">
        <v>0</v>
      </c>
      <c r="BF118" s="79">
        <v>0</v>
      </c>
      <c r="BG118" s="79">
        <v>0</v>
      </c>
      <c r="BH118" s="79">
        <v>0</v>
      </c>
      <c r="BI118" s="79">
        <v>0</v>
      </c>
      <c r="BJ118" s="79">
        <v>0</v>
      </c>
      <c r="BK118" s="79">
        <v>0</v>
      </c>
      <c r="BL118" s="79">
        <v>0</v>
      </c>
      <c r="BM118" s="79">
        <v>0</v>
      </c>
      <c r="BN118" s="79">
        <v>0</v>
      </c>
      <c r="BO118" s="79">
        <v>0</v>
      </c>
      <c r="BP118" s="79">
        <v>0</v>
      </c>
      <c r="BQ118" s="79">
        <v>0</v>
      </c>
      <c r="BR118" s="79">
        <v>0</v>
      </c>
      <c r="BS118" s="79">
        <v>0</v>
      </c>
      <c r="BT118" s="79">
        <v>0</v>
      </c>
      <c r="BU118" s="79">
        <v>0</v>
      </c>
      <c r="BV118" s="79">
        <v>0</v>
      </c>
      <c r="BW118" s="79">
        <v>0</v>
      </c>
      <c r="BX118" s="79">
        <v>0</v>
      </c>
      <c r="BY118" s="79">
        <v>0</v>
      </c>
      <c r="BZ118" s="79">
        <v>0</v>
      </c>
      <c r="CA118" s="79">
        <v>0</v>
      </c>
      <c r="CB118" s="79">
        <v>0</v>
      </c>
      <c r="CC118" s="79">
        <v>0</v>
      </c>
      <c r="CD118" s="79">
        <v>0</v>
      </c>
      <c r="CE118" s="79">
        <f t="shared" si="181"/>
        <v>0</v>
      </c>
      <c r="CF118" s="79">
        <f t="shared" si="182"/>
        <v>38.379277439999996</v>
      </c>
      <c r="CG118" s="79">
        <f t="shared" si="183"/>
        <v>0</v>
      </c>
      <c r="CH118" s="79">
        <f t="shared" si="184"/>
        <v>0</v>
      </c>
      <c r="CI118" s="79">
        <f t="shared" si="185"/>
        <v>0</v>
      </c>
      <c r="CJ118" s="79">
        <f t="shared" si="186"/>
        <v>0</v>
      </c>
      <c r="CK118" s="79">
        <f t="shared" si="187"/>
        <v>0</v>
      </c>
      <c r="CL118" s="79">
        <f t="shared" si="188"/>
        <v>1</v>
      </c>
      <c r="CM118" s="79">
        <f t="shared" si="189"/>
        <v>0</v>
      </c>
      <c r="CN118" s="79">
        <f t="shared" si="190"/>
        <v>0</v>
      </c>
      <c r="CO118" s="79">
        <f t="shared" si="191"/>
        <v>0</v>
      </c>
      <c r="CP118" s="79">
        <f t="shared" si="192"/>
        <v>0</v>
      </c>
      <c r="CQ118" s="79">
        <f t="shared" si="193"/>
        <v>0</v>
      </c>
    </row>
    <row r="119" spans="1:95" ht="31.5">
      <c r="A119" s="73" t="s">
        <v>369</v>
      </c>
      <c r="B119" s="95" t="s">
        <v>407</v>
      </c>
      <c r="C119" s="101" t="s">
        <v>408</v>
      </c>
      <c r="D119" s="92">
        <v>19.791</v>
      </c>
      <c r="E119" s="79">
        <v>0</v>
      </c>
      <c r="F119" s="79">
        <v>0</v>
      </c>
      <c r="G119" s="79">
        <v>0</v>
      </c>
      <c r="H119" s="79">
        <v>0</v>
      </c>
      <c r="I119" s="79">
        <v>0</v>
      </c>
      <c r="J119" s="79">
        <v>0</v>
      </c>
      <c r="K119" s="79">
        <v>0</v>
      </c>
      <c r="L119" s="79">
        <v>0</v>
      </c>
      <c r="M119" s="79">
        <v>0</v>
      </c>
      <c r="N119" s="79">
        <v>0</v>
      </c>
      <c r="O119" s="79">
        <v>0</v>
      </c>
      <c r="P119" s="79">
        <v>0</v>
      </c>
      <c r="Q119" s="79">
        <v>0</v>
      </c>
      <c r="R119" s="79">
        <v>0</v>
      </c>
      <c r="S119" s="79">
        <v>0</v>
      </c>
      <c r="T119" s="79">
        <v>0</v>
      </c>
      <c r="U119" s="79">
        <v>0</v>
      </c>
      <c r="V119" s="79">
        <v>0</v>
      </c>
      <c r="W119" s="79">
        <v>0</v>
      </c>
      <c r="X119" s="79">
        <v>0</v>
      </c>
      <c r="Y119" s="79">
        <v>0</v>
      </c>
      <c r="Z119" s="79">
        <v>0</v>
      </c>
      <c r="AA119" s="79">
        <v>0</v>
      </c>
      <c r="AB119" s="79">
        <v>0</v>
      </c>
      <c r="AC119" s="79">
        <v>0</v>
      </c>
      <c r="AD119" s="79">
        <v>0</v>
      </c>
      <c r="AE119" s="79">
        <v>0</v>
      </c>
      <c r="AF119" s="79">
        <v>19.791</v>
      </c>
      <c r="AG119" s="79">
        <v>0</v>
      </c>
      <c r="AH119" s="79">
        <v>0</v>
      </c>
      <c r="AI119" s="79">
        <v>0</v>
      </c>
      <c r="AJ119" s="79">
        <v>0</v>
      </c>
      <c r="AK119" s="79">
        <v>0</v>
      </c>
      <c r="AL119" s="79">
        <v>1</v>
      </c>
      <c r="AM119" s="79">
        <v>0</v>
      </c>
      <c r="AN119" s="79">
        <v>0</v>
      </c>
      <c r="AO119" s="79">
        <v>0</v>
      </c>
      <c r="AP119" s="79">
        <v>0</v>
      </c>
      <c r="AQ119" s="79">
        <v>0</v>
      </c>
      <c r="AR119" s="79">
        <v>0</v>
      </c>
      <c r="AS119" s="79">
        <v>0</v>
      </c>
      <c r="AT119" s="79">
        <v>0</v>
      </c>
      <c r="AU119" s="79">
        <v>0</v>
      </c>
      <c r="AV119" s="79">
        <v>0</v>
      </c>
      <c r="AW119" s="79">
        <v>0</v>
      </c>
      <c r="AX119" s="79">
        <v>0</v>
      </c>
      <c r="AY119" s="79">
        <v>0</v>
      </c>
      <c r="AZ119" s="79">
        <v>0</v>
      </c>
      <c r="BA119" s="79">
        <v>0</v>
      </c>
      <c r="BB119" s="79">
        <v>0</v>
      </c>
      <c r="BC119" s="79">
        <v>0</v>
      </c>
      <c r="BD119" s="79">
        <v>0</v>
      </c>
      <c r="BE119" s="79">
        <v>0</v>
      </c>
      <c r="BF119" s="79">
        <v>0</v>
      </c>
      <c r="BG119" s="79">
        <v>0</v>
      </c>
      <c r="BH119" s="79">
        <v>0</v>
      </c>
      <c r="BI119" s="79">
        <v>0</v>
      </c>
      <c r="BJ119" s="79">
        <v>0</v>
      </c>
      <c r="BK119" s="79">
        <v>0</v>
      </c>
      <c r="BL119" s="79">
        <v>0</v>
      </c>
      <c r="BM119" s="79">
        <v>0</v>
      </c>
      <c r="BN119" s="79">
        <v>0</v>
      </c>
      <c r="BO119" s="79">
        <v>0</v>
      </c>
      <c r="BP119" s="79">
        <v>0</v>
      </c>
      <c r="BQ119" s="79">
        <v>0</v>
      </c>
      <c r="BR119" s="79">
        <v>0</v>
      </c>
      <c r="BS119" s="79">
        <v>0</v>
      </c>
      <c r="BT119" s="79">
        <v>0</v>
      </c>
      <c r="BU119" s="79">
        <v>0</v>
      </c>
      <c r="BV119" s="79">
        <v>0</v>
      </c>
      <c r="BW119" s="79">
        <v>0</v>
      </c>
      <c r="BX119" s="79">
        <v>0</v>
      </c>
      <c r="BY119" s="79">
        <v>0</v>
      </c>
      <c r="BZ119" s="79">
        <v>0</v>
      </c>
      <c r="CA119" s="79">
        <v>0</v>
      </c>
      <c r="CB119" s="79">
        <v>0</v>
      </c>
      <c r="CC119" s="79">
        <v>0</v>
      </c>
      <c r="CD119" s="79">
        <v>0</v>
      </c>
      <c r="CE119" s="79">
        <f t="shared" si="181"/>
        <v>0</v>
      </c>
      <c r="CF119" s="79">
        <f t="shared" si="182"/>
        <v>19.791</v>
      </c>
      <c r="CG119" s="79">
        <f t="shared" si="183"/>
        <v>0</v>
      </c>
      <c r="CH119" s="79">
        <f t="shared" si="184"/>
        <v>0</v>
      </c>
      <c r="CI119" s="79">
        <f t="shared" si="185"/>
        <v>0</v>
      </c>
      <c r="CJ119" s="79">
        <f t="shared" si="186"/>
        <v>0</v>
      </c>
      <c r="CK119" s="79">
        <f t="shared" si="187"/>
        <v>0</v>
      </c>
      <c r="CL119" s="79">
        <f t="shared" si="188"/>
        <v>1</v>
      </c>
      <c r="CM119" s="79">
        <f t="shared" si="189"/>
        <v>0</v>
      </c>
      <c r="CN119" s="79">
        <f t="shared" si="190"/>
        <v>0</v>
      </c>
      <c r="CO119" s="79">
        <f t="shared" si="191"/>
        <v>0</v>
      </c>
      <c r="CP119" s="79">
        <f t="shared" si="192"/>
        <v>0</v>
      </c>
      <c r="CQ119" s="79">
        <f t="shared" si="193"/>
        <v>0</v>
      </c>
    </row>
    <row r="120" spans="1:95" ht="31.5">
      <c r="A120" s="73" t="s">
        <v>369</v>
      </c>
      <c r="B120" s="95" t="s">
        <v>409</v>
      </c>
      <c r="C120" s="101" t="s">
        <v>410</v>
      </c>
      <c r="D120" s="92">
        <v>30.099494</v>
      </c>
      <c r="E120" s="79">
        <v>0</v>
      </c>
      <c r="F120" s="79">
        <v>0</v>
      </c>
      <c r="G120" s="79">
        <v>0</v>
      </c>
      <c r="H120" s="79">
        <v>0</v>
      </c>
      <c r="I120" s="79">
        <v>0</v>
      </c>
      <c r="J120" s="79">
        <v>0</v>
      </c>
      <c r="K120" s="79">
        <v>0</v>
      </c>
      <c r="L120" s="79">
        <v>0</v>
      </c>
      <c r="M120" s="79">
        <v>0</v>
      </c>
      <c r="N120" s="79">
        <v>0</v>
      </c>
      <c r="O120" s="79">
        <v>0</v>
      </c>
      <c r="P120" s="79">
        <v>0</v>
      </c>
      <c r="Q120" s="79">
        <v>0</v>
      </c>
      <c r="R120" s="79">
        <v>0</v>
      </c>
      <c r="S120" s="79">
        <v>0</v>
      </c>
      <c r="T120" s="79">
        <v>0</v>
      </c>
      <c r="U120" s="79">
        <v>0</v>
      </c>
      <c r="V120" s="79">
        <v>0</v>
      </c>
      <c r="W120" s="79">
        <v>0</v>
      </c>
      <c r="X120" s="79">
        <v>0</v>
      </c>
      <c r="Y120" s="79">
        <v>0</v>
      </c>
      <c r="Z120" s="79">
        <v>0</v>
      </c>
      <c r="AA120" s="79">
        <v>0</v>
      </c>
      <c r="AB120" s="79">
        <v>0</v>
      </c>
      <c r="AC120" s="79">
        <v>0</v>
      </c>
      <c r="AD120" s="79">
        <v>0</v>
      </c>
      <c r="AE120" s="79">
        <v>0</v>
      </c>
      <c r="AF120" s="79">
        <v>0</v>
      </c>
      <c r="AG120" s="79">
        <v>0</v>
      </c>
      <c r="AH120" s="79">
        <v>0</v>
      </c>
      <c r="AI120" s="79">
        <v>0</v>
      </c>
      <c r="AJ120" s="79">
        <v>0</v>
      </c>
      <c r="AK120" s="79">
        <v>0</v>
      </c>
      <c r="AL120" s="79">
        <v>0</v>
      </c>
      <c r="AM120" s="79">
        <v>0</v>
      </c>
      <c r="AN120" s="79">
        <v>0</v>
      </c>
      <c r="AO120" s="79">
        <v>0</v>
      </c>
      <c r="AP120" s="79">
        <v>0</v>
      </c>
      <c r="AQ120" s="79">
        <v>0</v>
      </c>
      <c r="AR120" s="79">
        <v>0</v>
      </c>
      <c r="AS120" s="79">
        <v>30.099494</v>
      </c>
      <c r="AT120" s="79">
        <v>0</v>
      </c>
      <c r="AU120" s="79">
        <v>0</v>
      </c>
      <c r="AV120" s="79">
        <v>0</v>
      </c>
      <c r="AW120" s="79">
        <v>0</v>
      </c>
      <c r="AX120" s="79">
        <v>0</v>
      </c>
      <c r="AY120" s="79">
        <v>1</v>
      </c>
      <c r="AZ120" s="79">
        <v>0</v>
      </c>
      <c r="BA120" s="79">
        <v>0</v>
      </c>
      <c r="BB120" s="79">
        <v>0</v>
      </c>
      <c r="BC120" s="79">
        <v>0</v>
      </c>
      <c r="BD120" s="79">
        <v>0</v>
      </c>
      <c r="BE120" s="79">
        <v>0</v>
      </c>
      <c r="BF120" s="79">
        <v>0</v>
      </c>
      <c r="BG120" s="79">
        <v>0</v>
      </c>
      <c r="BH120" s="79">
        <v>0</v>
      </c>
      <c r="BI120" s="79">
        <v>0</v>
      </c>
      <c r="BJ120" s="79">
        <v>0</v>
      </c>
      <c r="BK120" s="79">
        <v>0</v>
      </c>
      <c r="BL120" s="79">
        <v>0</v>
      </c>
      <c r="BM120" s="79">
        <v>0</v>
      </c>
      <c r="BN120" s="79">
        <v>0</v>
      </c>
      <c r="BO120" s="79">
        <v>0</v>
      </c>
      <c r="BP120" s="79">
        <v>0</v>
      </c>
      <c r="BQ120" s="79">
        <v>0</v>
      </c>
      <c r="BR120" s="79">
        <v>0</v>
      </c>
      <c r="BS120" s="79">
        <v>0</v>
      </c>
      <c r="BT120" s="79">
        <v>0</v>
      </c>
      <c r="BU120" s="79">
        <v>0</v>
      </c>
      <c r="BV120" s="79">
        <v>0</v>
      </c>
      <c r="BW120" s="79">
        <v>0</v>
      </c>
      <c r="BX120" s="79">
        <v>0</v>
      </c>
      <c r="BY120" s="79">
        <v>0</v>
      </c>
      <c r="BZ120" s="79">
        <v>0</v>
      </c>
      <c r="CA120" s="79">
        <v>0</v>
      </c>
      <c r="CB120" s="79">
        <v>0</v>
      </c>
      <c r="CC120" s="79">
        <v>0</v>
      </c>
      <c r="CD120" s="79">
        <v>0</v>
      </c>
      <c r="CE120" s="79">
        <f t="shared" si="181"/>
        <v>0</v>
      </c>
      <c r="CF120" s="79">
        <f t="shared" si="182"/>
        <v>30.099494</v>
      </c>
      <c r="CG120" s="79">
        <f t="shared" si="183"/>
        <v>0</v>
      </c>
      <c r="CH120" s="79">
        <f t="shared" si="184"/>
        <v>0</v>
      </c>
      <c r="CI120" s="79">
        <f t="shared" si="185"/>
        <v>0</v>
      </c>
      <c r="CJ120" s="79">
        <f t="shared" si="186"/>
        <v>0</v>
      </c>
      <c r="CK120" s="79">
        <f t="shared" si="187"/>
        <v>0</v>
      </c>
      <c r="CL120" s="79">
        <f t="shared" si="188"/>
        <v>1</v>
      </c>
      <c r="CM120" s="79">
        <f t="shared" si="189"/>
        <v>0</v>
      </c>
      <c r="CN120" s="79">
        <f t="shared" si="190"/>
        <v>0</v>
      </c>
      <c r="CO120" s="79">
        <f t="shared" si="191"/>
        <v>0</v>
      </c>
      <c r="CP120" s="79">
        <f t="shared" si="192"/>
        <v>0</v>
      </c>
      <c r="CQ120" s="79">
        <f t="shared" si="193"/>
        <v>0</v>
      </c>
    </row>
    <row r="121" spans="1:95" ht="31.5">
      <c r="A121" s="73" t="s">
        <v>369</v>
      </c>
      <c r="B121" s="95" t="s">
        <v>411</v>
      </c>
      <c r="C121" s="101" t="s">
        <v>412</v>
      </c>
      <c r="D121" s="92">
        <v>30.3</v>
      </c>
      <c r="E121" s="79">
        <v>0</v>
      </c>
      <c r="F121" s="79">
        <v>0</v>
      </c>
      <c r="G121" s="79">
        <v>0</v>
      </c>
      <c r="H121" s="79">
        <v>0</v>
      </c>
      <c r="I121" s="79">
        <v>0</v>
      </c>
      <c r="J121" s="79">
        <v>0</v>
      </c>
      <c r="K121" s="79">
        <v>0</v>
      </c>
      <c r="L121" s="79">
        <v>0</v>
      </c>
      <c r="M121" s="79">
        <v>0</v>
      </c>
      <c r="N121" s="79">
        <v>0</v>
      </c>
      <c r="O121" s="79">
        <v>0</v>
      </c>
      <c r="P121" s="79">
        <v>0</v>
      </c>
      <c r="Q121" s="79">
        <v>0</v>
      </c>
      <c r="R121" s="79">
        <v>0</v>
      </c>
      <c r="S121" s="79">
        <v>0</v>
      </c>
      <c r="T121" s="79">
        <v>0</v>
      </c>
      <c r="U121" s="79">
        <v>0</v>
      </c>
      <c r="V121" s="79">
        <v>0</v>
      </c>
      <c r="W121" s="79">
        <v>0</v>
      </c>
      <c r="X121" s="79">
        <v>0</v>
      </c>
      <c r="Y121" s="79">
        <v>0</v>
      </c>
      <c r="Z121" s="79">
        <v>0</v>
      </c>
      <c r="AA121" s="79">
        <v>0</v>
      </c>
      <c r="AB121" s="79">
        <v>0</v>
      </c>
      <c r="AC121" s="79">
        <v>0</v>
      </c>
      <c r="AD121" s="79">
        <v>0</v>
      </c>
      <c r="AE121" s="79">
        <v>0</v>
      </c>
      <c r="AF121" s="79">
        <v>0</v>
      </c>
      <c r="AG121" s="79">
        <v>0</v>
      </c>
      <c r="AH121" s="79">
        <v>0</v>
      </c>
      <c r="AI121" s="79">
        <v>0</v>
      </c>
      <c r="AJ121" s="79">
        <v>0</v>
      </c>
      <c r="AK121" s="79">
        <v>0</v>
      </c>
      <c r="AL121" s="79">
        <v>0</v>
      </c>
      <c r="AM121" s="79">
        <v>0</v>
      </c>
      <c r="AN121" s="79">
        <v>0</v>
      </c>
      <c r="AO121" s="79">
        <v>0</v>
      </c>
      <c r="AP121" s="79">
        <v>0</v>
      </c>
      <c r="AQ121" s="79">
        <v>0</v>
      </c>
      <c r="AR121" s="79">
        <v>0</v>
      </c>
      <c r="AS121" s="79">
        <v>30.3</v>
      </c>
      <c r="AT121" s="79">
        <v>0</v>
      </c>
      <c r="AU121" s="79">
        <v>0</v>
      </c>
      <c r="AV121" s="79">
        <v>0</v>
      </c>
      <c r="AW121" s="79">
        <v>0</v>
      </c>
      <c r="AX121" s="79">
        <v>0</v>
      </c>
      <c r="AY121" s="79">
        <v>1</v>
      </c>
      <c r="AZ121" s="79">
        <v>0</v>
      </c>
      <c r="BA121" s="79">
        <v>0</v>
      </c>
      <c r="BB121" s="79">
        <v>0</v>
      </c>
      <c r="BC121" s="79">
        <v>0</v>
      </c>
      <c r="BD121" s="79">
        <v>0</v>
      </c>
      <c r="BE121" s="79">
        <v>0</v>
      </c>
      <c r="BF121" s="79">
        <v>0</v>
      </c>
      <c r="BG121" s="79">
        <v>0</v>
      </c>
      <c r="BH121" s="79">
        <v>0</v>
      </c>
      <c r="BI121" s="79">
        <v>0</v>
      </c>
      <c r="BJ121" s="79">
        <v>0</v>
      </c>
      <c r="BK121" s="79">
        <v>0</v>
      </c>
      <c r="BL121" s="79">
        <v>0</v>
      </c>
      <c r="BM121" s="79">
        <v>0</v>
      </c>
      <c r="BN121" s="79">
        <v>0</v>
      </c>
      <c r="BO121" s="79">
        <v>0</v>
      </c>
      <c r="BP121" s="79">
        <v>0</v>
      </c>
      <c r="BQ121" s="79">
        <v>0</v>
      </c>
      <c r="BR121" s="79">
        <v>0</v>
      </c>
      <c r="BS121" s="79">
        <v>0</v>
      </c>
      <c r="BT121" s="79">
        <v>0</v>
      </c>
      <c r="BU121" s="79">
        <v>0</v>
      </c>
      <c r="BV121" s="79">
        <v>0</v>
      </c>
      <c r="BW121" s="79">
        <v>0</v>
      </c>
      <c r="BX121" s="79">
        <v>0</v>
      </c>
      <c r="BY121" s="79">
        <v>0</v>
      </c>
      <c r="BZ121" s="79">
        <v>0</v>
      </c>
      <c r="CA121" s="79">
        <v>0</v>
      </c>
      <c r="CB121" s="79">
        <v>0</v>
      </c>
      <c r="CC121" s="79">
        <v>0</v>
      </c>
      <c r="CD121" s="79">
        <v>0</v>
      </c>
      <c r="CE121" s="79">
        <f t="shared" si="181"/>
        <v>0</v>
      </c>
      <c r="CF121" s="79">
        <f t="shared" si="182"/>
        <v>30.3</v>
      </c>
      <c r="CG121" s="79">
        <f t="shared" si="183"/>
        <v>0</v>
      </c>
      <c r="CH121" s="79">
        <f t="shared" si="184"/>
        <v>0</v>
      </c>
      <c r="CI121" s="79">
        <f t="shared" si="185"/>
        <v>0</v>
      </c>
      <c r="CJ121" s="79">
        <f t="shared" si="186"/>
        <v>0</v>
      </c>
      <c r="CK121" s="79">
        <f t="shared" si="187"/>
        <v>0</v>
      </c>
      <c r="CL121" s="79">
        <f t="shared" si="188"/>
        <v>1</v>
      </c>
      <c r="CM121" s="79">
        <f t="shared" si="189"/>
        <v>0</v>
      </c>
      <c r="CN121" s="79">
        <f t="shared" si="190"/>
        <v>0</v>
      </c>
      <c r="CO121" s="79">
        <f t="shared" si="191"/>
        <v>0</v>
      </c>
      <c r="CP121" s="79">
        <f t="shared" si="192"/>
        <v>0</v>
      </c>
      <c r="CQ121" s="79">
        <f t="shared" si="193"/>
        <v>0</v>
      </c>
    </row>
    <row r="122" spans="1:95" ht="31.5">
      <c r="A122" s="73" t="s">
        <v>369</v>
      </c>
      <c r="B122" s="95" t="s">
        <v>413</v>
      </c>
      <c r="C122" s="101" t="s">
        <v>414</v>
      </c>
      <c r="D122" s="92">
        <v>34.6</v>
      </c>
      <c r="E122" s="79">
        <v>0</v>
      </c>
      <c r="F122" s="79">
        <v>0</v>
      </c>
      <c r="G122" s="79">
        <v>0</v>
      </c>
      <c r="H122" s="79">
        <v>0</v>
      </c>
      <c r="I122" s="79">
        <v>0</v>
      </c>
      <c r="J122" s="79">
        <v>0</v>
      </c>
      <c r="K122" s="79">
        <v>0</v>
      </c>
      <c r="L122" s="79">
        <v>0</v>
      </c>
      <c r="M122" s="79">
        <v>0</v>
      </c>
      <c r="N122" s="79">
        <v>0</v>
      </c>
      <c r="O122" s="79">
        <v>0</v>
      </c>
      <c r="P122" s="79">
        <v>0</v>
      </c>
      <c r="Q122" s="79">
        <v>0</v>
      </c>
      <c r="R122" s="79">
        <v>0</v>
      </c>
      <c r="S122" s="79">
        <v>0</v>
      </c>
      <c r="T122" s="79">
        <v>0</v>
      </c>
      <c r="U122" s="79">
        <v>0</v>
      </c>
      <c r="V122" s="79">
        <v>0</v>
      </c>
      <c r="W122" s="79">
        <v>0</v>
      </c>
      <c r="X122" s="79">
        <v>0</v>
      </c>
      <c r="Y122" s="79">
        <v>0</v>
      </c>
      <c r="Z122" s="79">
        <v>0</v>
      </c>
      <c r="AA122" s="79">
        <v>0</v>
      </c>
      <c r="AB122" s="79">
        <v>0</v>
      </c>
      <c r="AC122" s="79">
        <v>0</v>
      </c>
      <c r="AD122" s="79">
        <v>0</v>
      </c>
      <c r="AE122" s="79">
        <v>0</v>
      </c>
      <c r="AF122" s="79">
        <v>0</v>
      </c>
      <c r="AG122" s="79">
        <v>0</v>
      </c>
      <c r="AH122" s="79">
        <v>0</v>
      </c>
      <c r="AI122" s="79">
        <v>0</v>
      </c>
      <c r="AJ122" s="79">
        <v>0</v>
      </c>
      <c r="AK122" s="79">
        <v>0</v>
      </c>
      <c r="AL122" s="79">
        <v>0</v>
      </c>
      <c r="AM122" s="79">
        <v>0</v>
      </c>
      <c r="AN122" s="79">
        <v>0</v>
      </c>
      <c r="AO122" s="79">
        <v>0</v>
      </c>
      <c r="AP122" s="79">
        <v>0</v>
      </c>
      <c r="AQ122" s="79">
        <v>0</v>
      </c>
      <c r="AR122" s="79">
        <v>0</v>
      </c>
      <c r="AS122" s="79">
        <v>34.6</v>
      </c>
      <c r="AT122" s="79">
        <v>0</v>
      </c>
      <c r="AU122" s="79">
        <v>0</v>
      </c>
      <c r="AV122" s="79">
        <v>0</v>
      </c>
      <c r="AW122" s="79">
        <v>0</v>
      </c>
      <c r="AX122" s="79">
        <v>0</v>
      </c>
      <c r="AY122" s="79">
        <v>1</v>
      </c>
      <c r="AZ122" s="79">
        <v>0</v>
      </c>
      <c r="BA122" s="79">
        <v>0</v>
      </c>
      <c r="BB122" s="79">
        <v>0</v>
      </c>
      <c r="BC122" s="79">
        <v>0</v>
      </c>
      <c r="BD122" s="79">
        <v>0</v>
      </c>
      <c r="BE122" s="79">
        <v>0</v>
      </c>
      <c r="BF122" s="79">
        <v>0</v>
      </c>
      <c r="BG122" s="79">
        <v>0</v>
      </c>
      <c r="BH122" s="79">
        <v>0</v>
      </c>
      <c r="BI122" s="79">
        <v>0</v>
      </c>
      <c r="BJ122" s="79">
        <v>0</v>
      </c>
      <c r="BK122" s="79">
        <v>0</v>
      </c>
      <c r="BL122" s="79">
        <v>0</v>
      </c>
      <c r="BM122" s="79">
        <v>0</v>
      </c>
      <c r="BN122" s="79">
        <v>0</v>
      </c>
      <c r="BO122" s="79">
        <v>0</v>
      </c>
      <c r="BP122" s="79">
        <v>0</v>
      </c>
      <c r="BQ122" s="79">
        <v>0</v>
      </c>
      <c r="BR122" s="79">
        <v>0</v>
      </c>
      <c r="BS122" s="79">
        <v>0</v>
      </c>
      <c r="BT122" s="79">
        <v>0</v>
      </c>
      <c r="BU122" s="79">
        <v>0</v>
      </c>
      <c r="BV122" s="79">
        <v>0</v>
      </c>
      <c r="BW122" s="79">
        <v>0</v>
      </c>
      <c r="BX122" s="79">
        <v>0</v>
      </c>
      <c r="BY122" s="79">
        <v>0</v>
      </c>
      <c r="BZ122" s="79">
        <v>0</v>
      </c>
      <c r="CA122" s="79">
        <v>0</v>
      </c>
      <c r="CB122" s="79">
        <v>0</v>
      </c>
      <c r="CC122" s="79">
        <v>0</v>
      </c>
      <c r="CD122" s="79">
        <v>0</v>
      </c>
      <c r="CE122" s="79">
        <f t="shared" si="181"/>
        <v>0</v>
      </c>
      <c r="CF122" s="79">
        <f t="shared" si="182"/>
        <v>34.6</v>
      </c>
      <c r="CG122" s="79">
        <f t="shared" si="183"/>
        <v>0</v>
      </c>
      <c r="CH122" s="79">
        <f t="shared" si="184"/>
        <v>0</v>
      </c>
      <c r="CI122" s="79">
        <f t="shared" si="185"/>
        <v>0</v>
      </c>
      <c r="CJ122" s="79">
        <f t="shared" si="186"/>
        <v>0</v>
      </c>
      <c r="CK122" s="79">
        <f t="shared" si="187"/>
        <v>0</v>
      </c>
      <c r="CL122" s="79">
        <f t="shared" si="188"/>
        <v>1</v>
      </c>
      <c r="CM122" s="79">
        <f t="shared" si="189"/>
        <v>0</v>
      </c>
      <c r="CN122" s="79">
        <f t="shared" si="190"/>
        <v>0</v>
      </c>
      <c r="CO122" s="79">
        <f t="shared" si="191"/>
        <v>0</v>
      </c>
      <c r="CP122" s="79">
        <f t="shared" si="192"/>
        <v>0</v>
      </c>
      <c r="CQ122" s="79">
        <f t="shared" si="193"/>
        <v>0</v>
      </c>
    </row>
    <row r="123" spans="1:95">
      <c r="A123" s="73" t="s">
        <v>369</v>
      </c>
      <c r="B123" s="95" t="s">
        <v>415</v>
      </c>
      <c r="C123" s="101" t="s">
        <v>416</v>
      </c>
      <c r="D123" s="92">
        <v>12.7</v>
      </c>
      <c r="E123" s="79">
        <v>0</v>
      </c>
      <c r="F123" s="79">
        <v>0</v>
      </c>
      <c r="G123" s="79">
        <v>0</v>
      </c>
      <c r="H123" s="79">
        <v>0</v>
      </c>
      <c r="I123" s="79">
        <v>0</v>
      </c>
      <c r="J123" s="79">
        <v>0</v>
      </c>
      <c r="K123" s="79">
        <v>0</v>
      </c>
      <c r="L123" s="79">
        <v>0</v>
      </c>
      <c r="M123" s="79">
        <v>0</v>
      </c>
      <c r="N123" s="79">
        <v>0</v>
      </c>
      <c r="O123" s="79">
        <v>0</v>
      </c>
      <c r="P123" s="79">
        <v>0</v>
      </c>
      <c r="Q123" s="79">
        <v>0</v>
      </c>
      <c r="R123" s="79">
        <v>0</v>
      </c>
      <c r="S123" s="79">
        <v>0</v>
      </c>
      <c r="T123" s="79">
        <v>0</v>
      </c>
      <c r="U123" s="79">
        <v>0</v>
      </c>
      <c r="V123" s="79">
        <v>0</v>
      </c>
      <c r="W123" s="79">
        <v>0</v>
      </c>
      <c r="X123" s="79">
        <v>0</v>
      </c>
      <c r="Y123" s="79">
        <v>0</v>
      </c>
      <c r="Z123" s="79">
        <v>0</v>
      </c>
      <c r="AA123" s="79">
        <v>0</v>
      </c>
      <c r="AB123" s="79">
        <v>0</v>
      </c>
      <c r="AC123" s="79">
        <v>0</v>
      </c>
      <c r="AD123" s="79">
        <v>0</v>
      </c>
      <c r="AE123" s="79">
        <v>0</v>
      </c>
      <c r="AF123" s="79">
        <v>0</v>
      </c>
      <c r="AG123" s="79">
        <v>0</v>
      </c>
      <c r="AH123" s="79">
        <v>0</v>
      </c>
      <c r="AI123" s="79">
        <v>0</v>
      </c>
      <c r="AJ123" s="79">
        <v>0</v>
      </c>
      <c r="AK123" s="79">
        <v>0</v>
      </c>
      <c r="AL123" s="79">
        <v>0</v>
      </c>
      <c r="AM123" s="79">
        <v>0</v>
      </c>
      <c r="AN123" s="79">
        <v>0</v>
      </c>
      <c r="AO123" s="79">
        <v>0</v>
      </c>
      <c r="AP123" s="79">
        <v>0</v>
      </c>
      <c r="AQ123" s="79">
        <v>0</v>
      </c>
      <c r="AR123" s="79">
        <v>0</v>
      </c>
      <c r="AS123" s="79">
        <v>12.7</v>
      </c>
      <c r="AT123" s="79">
        <v>0</v>
      </c>
      <c r="AU123" s="79">
        <v>0</v>
      </c>
      <c r="AV123" s="79">
        <v>0</v>
      </c>
      <c r="AW123" s="79">
        <v>0</v>
      </c>
      <c r="AX123" s="79">
        <v>0</v>
      </c>
      <c r="AY123" s="79">
        <v>1</v>
      </c>
      <c r="AZ123" s="79">
        <v>0</v>
      </c>
      <c r="BA123" s="79">
        <v>0</v>
      </c>
      <c r="BB123" s="79">
        <v>0</v>
      </c>
      <c r="BC123" s="79">
        <v>0</v>
      </c>
      <c r="BD123" s="79">
        <v>0</v>
      </c>
      <c r="BE123" s="79">
        <v>0</v>
      </c>
      <c r="BF123" s="79">
        <v>0</v>
      </c>
      <c r="BG123" s="79">
        <v>0</v>
      </c>
      <c r="BH123" s="79">
        <v>0</v>
      </c>
      <c r="BI123" s="79">
        <v>0</v>
      </c>
      <c r="BJ123" s="79">
        <v>0</v>
      </c>
      <c r="BK123" s="79">
        <v>0</v>
      </c>
      <c r="BL123" s="79">
        <v>0</v>
      </c>
      <c r="BM123" s="79">
        <v>0</v>
      </c>
      <c r="BN123" s="79">
        <v>0</v>
      </c>
      <c r="BO123" s="79">
        <v>0</v>
      </c>
      <c r="BP123" s="79">
        <v>0</v>
      </c>
      <c r="BQ123" s="79">
        <v>0</v>
      </c>
      <c r="BR123" s="79">
        <v>0</v>
      </c>
      <c r="BS123" s="79">
        <v>0</v>
      </c>
      <c r="BT123" s="79">
        <v>0</v>
      </c>
      <c r="BU123" s="79">
        <v>0</v>
      </c>
      <c r="BV123" s="79">
        <v>0</v>
      </c>
      <c r="BW123" s="79">
        <v>0</v>
      </c>
      <c r="BX123" s="79">
        <v>0</v>
      </c>
      <c r="BY123" s="79">
        <v>0</v>
      </c>
      <c r="BZ123" s="79">
        <v>0</v>
      </c>
      <c r="CA123" s="79">
        <v>0</v>
      </c>
      <c r="CB123" s="79">
        <v>0</v>
      </c>
      <c r="CC123" s="79">
        <v>0</v>
      </c>
      <c r="CD123" s="79">
        <v>0</v>
      </c>
      <c r="CE123" s="79">
        <f t="shared" si="181"/>
        <v>0</v>
      </c>
      <c r="CF123" s="79">
        <f t="shared" si="182"/>
        <v>12.7</v>
      </c>
      <c r="CG123" s="79">
        <f t="shared" si="183"/>
        <v>0</v>
      </c>
      <c r="CH123" s="79">
        <f t="shared" si="184"/>
        <v>0</v>
      </c>
      <c r="CI123" s="79">
        <f t="shared" si="185"/>
        <v>0</v>
      </c>
      <c r="CJ123" s="79">
        <f t="shared" si="186"/>
        <v>0</v>
      </c>
      <c r="CK123" s="79">
        <f t="shared" si="187"/>
        <v>0</v>
      </c>
      <c r="CL123" s="79">
        <f t="shared" si="188"/>
        <v>1</v>
      </c>
      <c r="CM123" s="79">
        <f t="shared" si="189"/>
        <v>0</v>
      </c>
      <c r="CN123" s="79">
        <f t="shared" si="190"/>
        <v>0</v>
      </c>
      <c r="CO123" s="79">
        <f t="shared" si="191"/>
        <v>0</v>
      </c>
      <c r="CP123" s="79">
        <f t="shared" si="192"/>
        <v>0</v>
      </c>
      <c r="CQ123" s="79">
        <f t="shared" si="193"/>
        <v>0</v>
      </c>
    </row>
    <row r="124" spans="1:95" ht="47.25">
      <c r="A124" s="73" t="s">
        <v>369</v>
      </c>
      <c r="B124" s="90" t="s">
        <v>417</v>
      </c>
      <c r="C124" s="75" t="s">
        <v>418</v>
      </c>
      <c r="D124" s="92">
        <v>731.15599999999995</v>
      </c>
      <c r="E124" s="79">
        <v>0</v>
      </c>
      <c r="F124" s="79">
        <v>0</v>
      </c>
      <c r="G124" s="79">
        <v>0</v>
      </c>
      <c r="H124" s="79">
        <v>0</v>
      </c>
      <c r="I124" s="79">
        <v>0</v>
      </c>
      <c r="J124" s="79">
        <v>0</v>
      </c>
      <c r="K124" s="79">
        <v>0</v>
      </c>
      <c r="L124" s="79">
        <v>0</v>
      </c>
      <c r="M124" s="79">
        <v>0</v>
      </c>
      <c r="N124" s="79">
        <v>0</v>
      </c>
      <c r="O124" s="79">
        <v>0</v>
      </c>
      <c r="P124" s="79">
        <v>0</v>
      </c>
      <c r="Q124" s="79">
        <v>0</v>
      </c>
      <c r="R124" s="79">
        <v>0</v>
      </c>
      <c r="S124" s="79">
        <v>0</v>
      </c>
      <c r="T124" s="79">
        <v>0</v>
      </c>
      <c r="U124" s="79">
        <v>0</v>
      </c>
      <c r="V124" s="79">
        <v>0</v>
      </c>
      <c r="W124" s="79">
        <v>0</v>
      </c>
      <c r="X124" s="79">
        <v>0</v>
      </c>
      <c r="Y124" s="79">
        <v>0</v>
      </c>
      <c r="Z124" s="79">
        <v>0</v>
      </c>
      <c r="AA124" s="79">
        <v>0</v>
      </c>
      <c r="AB124" s="79">
        <v>0</v>
      </c>
      <c r="AC124" s="79">
        <v>0</v>
      </c>
      <c r="AD124" s="79">
        <v>0</v>
      </c>
      <c r="AE124" s="79">
        <v>0</v>
      </c>
      <c r="AF124" s="79">
        <v>0</v>
      </c>
      <c r="AG124" s="79">
        <v>0</v>
      </c>
      <c r="AH124" s="79">
        <v>0</v>
      </c>
      <c r="AI124" s="79">
        <v>0</v>
      </c>
      <c r="AJ124" s="79">
        <v>0</v>
      </c>
      <c r="AK124" s="79">
        <v>0</v>
      </c>
      <c r="AL124" s="79">
        <v>0</v>
      </c>
      <c r="AM124" s="79">
        <v>0</v>
      </c>
      <c r="AN124" s="79">
        <v>0</v>
      </c>
      <c r="AO124" s="79">
        <v>0</v>
      </c>
      <c r="AP124" s="79">
        <v>0</v>
      </c>
      <c r="AQ124" s="79">
        <v>0</v>
      </c>
      <c r="AR124" s="79">
        <v>0</v>
      </c>
      <c r="AS124" s="79">
        <v>0</v>
      </c>
      <c r="AT124" s="79">
        <v>0</v>
      </c>
      <c r="AU124" s="79">
        <v>0</v>
      </c>
      <c r="AV124" s="79">
        <v>0</v>
      </c>
      <c r="AW124" s="79">
        <v>0</v>
      </c>
      <c r="AX124" s="79">
        <v>0</v>
      </c>
      <c r="AY124" s="79">
        <v>0</v>
      </c>
      <c r="AZ124" s="79">
        <v>0</v>
      </c>
      <c r="BA124" s="79">
        <v>0</v>
      </c>
      <c r="BB124" s="79">
        <v>0</v>
      </c>
      <c r="BC124" s="79">
        <v>0</v>
      </c>
      <c r="BD124" s="79">
        <v>0</v>
      </c>
      <c r="BE124" s="79">
        <v>0</v>
      </c>
      <c r="BF124" s="79">
        <v>0</v>
      </c>
      <c r="BG124" s="79">
        <v>0</v>
      </c>
      <c r="BH124" s="79">
        <v>0</v>
      </c>
      <c r="BI124" s="79">
        <v>0</v>
      </c>
      <c r="BJ124" s="79">
        <v>0</v>
      </c>
      <c r="BK124" s="79">
        <v>0</v>
      </c>
      <c r="BL124" s="79">
        <v>0</v>
      </c>
      <c r="BM124" s="79">
        <v>0</v>
      </c>
      <c r="BN124" s="79">
        <v>0</v>
      </c>
      <c r="BO124" s="79">
        <v>0</v>
      </c>
      <c r="BP124" s="79">
        <v>0</v>
      </c>
      <c r="BQ124" s="79">
        <v>0</v>
      </c>
      <c r="BR124" s="79">
        <v>0</v>
      </c>
      <c r="BS124" s="79">
        <v>0</v>
      </c>
      <c r="BT124" s="79">
        <v>0</v>
      </c>
      <c r="BU124" s="79">
        <v>0</v>
      </c>
      <c r="BV124" s="79">
        <v>0</v>
      </c>
      <c r="BW124" s="79">
        <v>0</v>
      </c>
      <c r="BX124" s="79">
        <v>0</v>
      </c>
      <c r="BY124" s="79">
        <v>0</v>
      </c>
      <c r="BZ124" s="79">
        <v>0</v>
      </c>
      <c r="CA124" s="79">
        <v>0</v>
      </c>
      <c r="CB124" s="79">
        <v>0</v>
      </c>
      <c r="CC124" s="79">
        <v>0</v>
      </c>
      <c r="CD124" s="79">
        <v>0</v>
      </c>
      <c r="CE124" s="79">
        <f t="shared" si="181"/>
        <v>0</v>
      </c>
      <c r="CF124" s="79">
        <f t="shared" si="182"/>
        <v>0</v>
      </c>
      <c r="CG124" s="79">
        <f t="shared" si="183"/>
        <v>0</v>
      </c>
      <c r="CH124" s="79">
        <f t="shared" si="184"/>
        <v>0</v>
      </c>
      <c r="CI124" s="79">
        <f t="shared" si="185"/>
        <v>0</v>
      </c>
      <c r="CJ124" s="79">
        <f t="shared" si="186"/>
        <v>0</v>
      </c>
      <c r="CK124" s="79">
        <f t="shared" si="187"/>
        <v>0</v>
      </c>
      <c r="CL124" s="79">
        <f t="shared" si="188"/>
        <v>0</v>
      </c>
      <c r="CM124" s="79">
        <f t="shared" si="189"/>
        <v>0</v>
      </c>
      <c r="CN124" s="79">
        <f t="shared" si="190"/>
        <v>0</v>
      </c>
      <c r="CO124" s="79">
        <f t="shared" si="191"/>
        <v>0</v>
      </c>
      <c r="CP124" s="79">
        <f t="shared" si="192"/>
        <v>0</v>
      </c>
      <c r="CQ124" s="79">
        <f t="shared" si="193"/>
        <v>0</v>
      </c>
    </row>
    <row r="125" spans="1:95" ht="31.5">
      <c r="A125" s="73" t="s">
        <v>369</v>
      </c>
      <c r="B125" s="90" t="s">
        <v>419</v>
      </c>
      <c r="C125" s="97" t="s">
        <v>420</v>
      </c>
      <c r="D125" s="92">
        <v>192.53548189999998</v>
      </c>
      <c r="E125" s="79">
        <v>0</v>
      </c>
      <c r="F125" s="79">
        <v>82.284121479999996</v>
      </c>
      <c r="G125" s="79">
        <v>0</v>
      </c>
      <c r="H125" s="79">
        <v>0</v>
      </c>
      <c r="I125" s="79">
        <v>0</v>
      </c>
      <c r="J125" s="79">
        <v>0</v>
      </c>
      <c r="K125" s="79">
        <v>0</v>
      </c>
      <c r="L125" s="79">
        <v>3</v>
      </c>
      <c r="M125" s="79">
        <v>0</v>
      </c>
      <c r="N125" s="79">
        <v>0</v>
      </c>
      <c r="O125" s="79">
        <v>0</v>
      </c>
      <c r="P125" s="79">
        <v>0</v>
      </c>
      <c r="Q125" s="79">
        <v>0</v>
      </c>
      <c r="R125" s="79">
        <v>0</v>
      </c>
      <c r="S125" s="92">
        <v>52.131693689999999</v>
      </c>
      <c r="T125" s="79">
        <v>0</v>
      </c>
      <c r="U125" s="79">
        <v>0</v>
      </c>
      <c r="V125" s="79">
        <v>0</v>
      </c>
      <c r="W125" s="79">
        <v>0</v>
      </c>
      <c r="X125" s="79">
        <v>0</v>
      </c>
      <c r="Y125" s="79">
        <v>4</v>
      </c>
      <c r="Z125" s="79">
        <v>0</v>
      </c>
      <c r="AA125" s="79">
        <v>0</v>
      </c>
      <c r="AB125" s="79">
        <v>0</v>
      </c>
      <c r="AC125" s="79">
        <v>0</v>
      </c>
      <c r="AD125" s="79">
        <v>0</v>
      </c>
      <c r="AE125" s="79">
        <v>0</v>
      </c>
      <c r="AF125" s="92">
        <v>58.119666729999999</v>
      </c>
      <c r="AG125" s="79">
        <v>0</v>
      </c>
      <c r="AH125" s="79">
        <v>0</v>
      </c>
      <c r="AI125" s="79">
        <v>0</v>
      </c>
      <c r="AJ125" s="79">
        <v>0</v>
      </c>
      <c r="AK125" s="79">
        <v>0</v>
      </c>
      <c r="AL125" s="79">
        <v>2</v>
      </c>
      <c r="AM125" s="79">
        <v>0</v>
      </c>
      <c r="AN125" s="79">
        <v>0</v>
      </c>
      <c r="AO125" s="79">
        <v>0</v>
      </c>
      <c r="AP125" s="79">
        <v>0</v>
      </c>
      <c r="AQ125" s="79">
        <v>0</v>
      </c>
      <c r="AR125" s="79">
        <v>0</v>
      </c>
      <c r="AS125" s="92">
        <v>0</v>
      </c>
      <c r="AT125" s="79">
        <v>0</v>
      </c>
      <c r="AU125" s="79">
        <v>0</v>
      </c>
      <c r="AV125" s="79">
        <v>0</v>
      </c>
      <c r="AW125" s="79">
        <v>0</v>
      </c>
      <c r="AX125" s="79">
        <v>0</v>
      </c>
      <c r="AY125" s="79">
        <v>0</v>
      </c>
      <c r="AZ125" s="79">
        <v>0</v>
      </c>
      <c r="BA125" s="79">
        <v>0</v>
      </c>
      <c r="BB125" s="79">
        <v>0</v>
      </c>
      <c r="BC125" s="79">
        <v>0</v>
      </c>
      <c r="BD125" s="79">
        <v>0</v>
      </c>
      <c r="BE125" s="79">
        <v>0</v>
      </c>
      <c r="BF125" s="79">
        <v>0</v>
      </c>
      <c r="BG125" s="79">
        <v>0</v>
      </c>
      <c r="BH125" s="79">
        <v>0</v>
      </c>
      <c r="BI125" s="79">
        <v>0</v>
      </c>
      <c r="BJ125" s="79">
        <v>0</v>
      </c>
      <c r="BK125" s="79">
        <v>0</v>
      </c>
      <c r="BL125" s="79">
        <v>0</v>
      </c>
      <c r="BM125" s="79">
        <v>0</v>
      </c>
      <c r="BN125" s="79">
        <v>0</v>
      </c>
      <c r="BO125" s="79">
        <v>0</v>
      </c>
      <c r="BP125" s="79">
        <v>0</v>
      </c>
      <c r="BQ125" s="79">
        <v>0</v>
      </c>
      <c r="BR125" s="79">
        <v>0</v>
      </c>
      <c r="BS125" s="79">
        <v>0</v>
      </c>
      <c r="BT125" s="79">
        <v>0</v>
      </c>
      <c r="BU125" s="79">
        <v>0</v>
      </c>
      <c r="BV125" s="79">
        <v>0</v>
      </c>
      <c r="BW125" s="79">
        <v>0</v>
      </c>
      <c r="BX125" s="79">
        <v>0</v>
      </c>
      <c r="BY125" s="79">
        <v>0</v>
      </c>
      <c r="BZ125" s="79">
        <v>0</v>
      </c>
      <c r="CA125" s="79">
        <v>0</v>
      </c>
      <c r="CB125" s="79">
        <v>0</v>
      </c>
      <c r="CC125" s="79">
        <v>0</v>
      </c>
      <c r="CD125" s="79">
        <v>0</v>
      </c>
      <c r="CE125" s="79">
        <f t="shared" si="181"/>
        <v>0</v>
      </c>
      <c r="CF125" s="79">
        <f t="shared" si="182"/>
        <v>192.53548190000001</v>
      </c>
      <c r="CG125" s="79">
        <f t="shared" si="183"/>
        <v>0</v>
      </c>
      <c r="CH125" s="79">
        <f t="shared" si="184"/>
        <v>0</v>
      </c>
      <c r="CI125" s="79">
        <f t="shared" si="185"/>
        <v>0</v>
      </c>
      <c r="CJ125" s="79">
        <f t="shared" si="186"/>
        <v>0</v>
      </c>
      <c r="CK125" s="79">
        <f t="shared" si="187"/>
        <v>0</v>
      </c>
      <c r="CL125" s="79">
        <f t="shared" si="188"/>
        <v>9</v>
      </c>
      <c r="CM125" s="79">
        <f t="shared" si="189"/>
        <v>0</v>
      </c>
      <c r="CN125" s="79">
        <f t="shared" si="190"/>
        <v>0</v>
      </c>
      <c r="CO125" s="79">
        <f t="shared" si="191"/>
        <v>0</v>
      </c>
      <c r="CP125" s="79">
        <f t="shared" si="192"/>
        <v>0</v>
      </c>
      <c r="CQ125" s="79">
        <f t="shared" si="193"/>
        <v>0</v>
      </c>
    </row>
    <row r="126" spans="1:95" ht="31.5">
      <c r="A126" s="73" t="s">
        <v>369</v>
      </c>
      <c r="B126" s="90" t="s">
        <v>421</v>
      </c>
      <c r="C126" s="97" t="s">
        <v>422</v>
      </c>
      <c r="D126" s="92">
        <v>127.02466774</v>
      </c>
      <c r="E126" s="79">
        <v>0</v>
      </c>
      <c r="F126" s="79">
        <v>32.969136850000005</v>
      </c>
      <c r="G126" s="79">
        <v>0</v>
      </c>
      <c r="H126" s="79">
        <v>0</v>
      </c>
      <c r="I126" s="79">
        <v>0</v>
      </c>
      <c r="J126" s="79">
        <v>0</v>
      </c>
      <c r="K126" s="79">
        <v>0</v>
      </c>
      <c r="L126" s="79">
        <v>1</v>
      </c>
      <c r="M126" s="79">
        <v>0</v>
      </c>
      <c r="N126" s="79">
        <v>0</v>
      </c>
      <c r="O126" s="79">
        <v>0</v>
      </c>
      <c r="P126" s="79">
        <v>0</v>
      </c>
      <c r="Q126" s="79">
        <v>0</v>
      </c>
      <c r="R126" s="79">
        <v>0</v>
      </c>
      <c r="S126" s="92">
        <v>45.777580479999997</v>
      </c>
      <c r="T126" s="79">
        <v>0</v>
      </c>
      <c r="U126" s="79">
        <v>0</v>
      </c>
      <c r="V126" s="79">
        <v>0</v>
      </c>
      <c r="W126" s="79">
        <v>0</v>
      </c>
      <c r="X126" s="79">
        <v>0</v>
      </c>
      <c r="Y126" s="79">
        <v>1</v>
      </c>
      <c r="Z126" s="79">
        <v>0</v>
      </c>
      <c r="AA126" s="79">
        <v>0</v>
      </c>
      <c r="AB126" s="79">
        <v>0</v>
      </c>
      <c r="AC126" s="79">
        <v>0</v>
      </c>
      <c r="AD126" s="79">
        <v>0</v>
      </c>
      <c r="AE126" s="79">
        <v>0</v>
      </c>
      <c r="AF126" s="92">
        <v>48.277950409999995</v>
      </c>
      <c r="AG126" s="79">
        <v>0</v>
      </c>
      <c r="AH126" s="79">
        <v>0</v>
      </c>
      <c r="AI126" s="79">
        <v>0</v>
      </c>
      <c r="AJ126" s="79">
        <v>0</v>
      </c>
      <c r="AK126" s="79">
        <v>0</v>
      </c>
      <c r="AL126" s="79">
        <v>1</v>
      </c>
      <c r="AM126" s="79">
        <v>0</v>
      </c>
      <c r="AN126" s="79">
        <v>0</v>
      </c>
      <c r="AO126" s="79">
        <v>0</v>
      </c>
      <c r="AP126" s="79">
        <v>0</v>
      </c>
      <c r="AQ126" s="79">
        <v>0</v>
      </c>
      <c r="AR126" s="79">
        <v>0</v>
      </c>
      <c r="AS126" s="92">
        <v>0</v>
      </c>
      <c r="AT126" s="79">
        <v>0</v>
      </c>
      <c r="AU126" s="79">
        <v>0</v>
      </c>
      <c r="AV126" s="79">
        <v>0</v>
      </c>
      <c r="AW126" s="79">
        <v>0</v>
      </c>
      <c r="AX126" s="79">
        <v>0</v>
      </c>
      <c r="AY126" s="79">
        <v>0</v>
      </c>
      <c r="AZ126" s="79">
        <v>0</v>
      </c>
      <c r="BA126" s="79">
        <v>0</v>
      </c>
      <c r="BB126" s="79">
        <v>0</v>
      </c>
      <c r="BC126" s="79">
        <v>0</v>
      </c>
      <c r="BD126" s="79">
        <v>0</v>
      </c>
      <c r="BE126" s="79">
        <v>0</v>
      </c>
      <c r="BF126" s="79">
        <v>0</v>
      </c>
      <c r="BG126" s="79">
        <v>0</v>
      </c>
      <c r="BH126" s="79">
        <v>0</v>
      </c>
      <c r="BI126" s="79">
        <v>0</v>
      </c>
      <c r="BJ126" s="79">
        <v>0</v>
      </c>
      <c r="BK126" s="79">
        <v>0</v>
      </c>
      <c r="BL126" s="79">
        <v>0</v>
      </c>
      <c r="BM126" s="79">
        <v>0</v>
      </c>
      <c r="BN126" s="79">
        <v>0</v>
      </c>
      <c r="BO126" s="79">
        <v>0</v>
      </c>
      <c r="BP126" s="79">
        <v>0</v>
      </c>
      <c r="BQ126" s="79">
        <v>0</v>
      </c>
      <c r="BR126" s="79">
        <v>0</v>
      </c>
      <c r="BS126" s="79">
        <v>0</v>
      </c>
      <c r="BT126" s="79">
        <v>0</v>
      </c>
      <c r="BU126" s="79">
        <v>0</v>
      </c>
      <c r="BV126" s="79">
        <v>0</v>
      </c>
      <c r="BW126" s="79">
        <v>0</v>
      </c>
      <c r="BX126" s="79">
        <v>0</v>
      </c>
      <c r="BY126" s="79">
        <v>0</v>
      </c>
      <c r="BZ126" s="79">
        <v>0</v>
      </c>
      <c r="CA126" s="79">
        <v>0</v>
      </c>
      <c r="CB126" s="79">
        <v>0</v>
      </c>
      <c r="CC126" s="79">
        <v>0</v>
      </c>
      <c r="CD126" s="79">
        <v>0</v>
      </c>
      <c r="CE126" s="79">
        <f t="shared" si="181"/>
        <v>0</v>
      </c>
      <c r="CF126" s="79">
        <f t="shared" si="182"/>
        <v>127.02466773999998</v>
      </c>
      <c r="CG126" s="79">
        <f t="shared" si="183"/>
        <v>0</v>
      </c>
      <c r="CH126" s="79">
        <f t="shared" si="184"/>
        <v>0</v>
      </c>
      <c r="CI126" s="79">
        <f t="shared" si="185"/>
        <v>0</v>
      </c>
      <c r="CJ126" s="79">
        <f t="shared" si="186"/>
        <v>0</v>
      </c>
      <c r="CK126" s="79">
        <f t="shared" si="187"/>
        <v>0</v>
      </c>
      <c r="CL126" s="79">
        <f t="shared" si="188"/>
        <v>3</v>
      </c>
      <c r="CM126" s="79">
        <f t="shared" si="189"/>
        <v>0</v>
      </c>
      <c r="CN126" s="79">
        <f t="shared" si="190"/>
        <v>0</v>
      </c>
      <c r="CO126" s="79">
        <f t="shared" si="191"/>
        <v>0</v>
      </c>
      <c r="CP126" s="79">
        <f t="shared" si="192"/>
        <v>0</v>
      </c>
      <c r="CQ126" s="79">
        <f t="shared" si="193"/>
        <v>0</v>
      </c>
    </row>
    <row r="127" spans="1:95" ht="31.5">
      <c r="A127" s="73" t="s">
        <v>369</v>
      </c>
      <c r="B127" s="90" t="s">
        <v>423</v>
      </c>
      <c r="C127" s="97" t="s">
        <v>424</v>
      </c>
      <c r="D127" s="92">
        <v>6.0077731700000001</v>
      </c>
      <c r="E127" s="79">
        <v>0</v>
      </c>
      <c r="F127" s="79">
        <v>6.0077731700000001</v>
      </c>
      <c r="G127" s="79">
        <v>0</v>
      </c>
      <c r="H127" s="79">
        <v>0</v>
      </c>
      <c r="I127" s="79">
        <v>0</v>
      </c>
      <c r="J127" s="79">
        <v>0</v>
      </c>
      <c r="K127" s="79">
        <v>0</v>
      </c>
      <c r="L127" s="79">
        <v>1</v>
      </c>
      <c r="M127" s="79">
        <v>0</v>
      </c>
      <c r="N127" s="79">
        <v>0</v>
      </c>
      <c r="O127" s="79">
        <v>0</v>
      </c>
      <c r="P127" s="79">
        <v>0</v>
      </c>
      <c r="Q127" s="79">
        <v>0</v>
      </c>
      <c r="R127" s="79">
        <v>0</v>
      </c>
      <c r="S127" s="92">
        <v>0</v>
      </c>
      <c r="T127" s="79">
        <v>0</v>
      </c>
      <c r="U127" s="79">
        <v>0</v>
      </c>
      <c r="V127" s="79">
        <v>0</v>
      </c>
      <c r="W127" s="79">
        <v>0</v>
      </c>
      <c r="X127" s="79">
        <v>0</v>
      </c>
      <c r="Y127" s="79">
        <v>0</v>
      </c>
      <c r="Z127" s="79">
        <v>0</v>
      </c>
      <c r="AA127" s="79">
        <v>0</v>
      </c>
      <c r="AB127" s="79">
        <v>0</v>
      </c>
      <c r="AC127" s="79">
        <v>0</v>
      </c>
      <c r="AD127" s="79">
        <v>0</v>
      </c>
      <c r="AE127" s="79">
        <v>0</v>
      </c>
      <c r="AF127" s="92">
        <v>0</v>
      </c>
      <c r="AG127" s="79">
        <v>0</v>
      </c>
      <c r="AH127" s="79">
        <v>0</v>
      </c>
      <c r="AI127" s="79">
        <v>0</v>
      </c>
      <c r="AJ127" s="79">
        <v>0</v>
      </c>
      <c r="AK127" s="79">
        <v>0</v>
      </c>
      <c r="AL127" s="79">
        <v>0</v>
      </c>
      <c r="AM127" s="79">
        <v>0</v>
      </c>
      <c r="AN127" s="79">
        <v>0</v>
      </c>
      <c r="AO127" s="79">
        <v>0</v>
      </c>
      <c r="AP127" s="79">
        <v>0</v>
      </c>
      <c r="AQ127" s="79">
        <v>0</v>
      </c>
      <c r="AR127" s="79">
        <v>0</v>
      </c>
      <c r="AS127" s="92">
        <v>0</v>
      </c>
      <c r="AT127" s="79">
        <v>0</v>
      </c>
      <c r="AU127" s="79">
        <v>0</v>
      </c>
      <c r="AV127" s="79">
        <v>0</v>
      </c>
      <c r="AW127" s="79">
        <v>0</v>
      </c>
      <c r="AX127" s="79">
        <v>0</v>
      </c>
      <c r="AY127" s="79">
        <v>0</v>
      </c>
      <c r="AZ127" s="79">
        <v>0</v>
      </c>
      <c r="BA127" s="79">
        <v>0</v>
      </c>
      <c r="BB127" s="79">
        <v>0</v>
      </c>
      <c r="BC127" s="79">
        <v>0</v>
      </c>
      <c r="BD127" s="79">
        <v>0</v>
      </c>
      <c r="BE127" s="79">
        <v>0</v>
      </c>
      <c r="BF127" s="79">
        <v>0</v>
      </c>
      <c r="BG127" s="79">
        <v>0</v>
      </c>
      <c r="BH127" s="79">
        <v>0</v>
      </c>
      <c r="BI127" s="79">
        <v>0</v>
      </c>
      <c r="BJ127" s="79">
        <v>0</v>
      </c>
      <c r="BK127" s="79">
        <v>0</v>
      </c>
      <c r="BL127" s="79">
        <v>0</v>
      </c>
      <c r="BM127" s="79">
        <v>0</v>
      </c>
      <c r="BN127" s="79">
        <v>0</v>
      </c>
      <c r="BO127" s="79">
        <v>0</v>
      </c>
      <c r="BP127" s="79">
        <v>0</v>
      </c>
      <c r="BQ127" s="79">
        <v>0</v>
      </c>
      <c r="BR127" s="79">
        <v>0</v>
      </c>
      <c r="BS127" s="79">
        <v>0</v>
      </c>
      <c r="BT127" s="79">
        <v>0</v>
      </c>
      <c r="BU127" s="79">
        <v>0</v>
      </c>
      <c r="BV127" s="79">
        <v>0</v>
      </c>
      <c r="BW127" s="79">
        <v>0</v>
      </c>
      <c r="BX127" s="79">
        <v>0</v>
      </c>
      <c r="BY127" s="79">
        <v>0</v>
      </c>
      <c r="BZ127" s="79">
        <v>0</v>
      </c>
      <c r="CA127" s="79">
        <v>0</v>
      </c>
      <c r="CB127" s="79">
        <v>0</v>
      </c>
      <c r="CC127" s="79">
        <v>0</v>
      </c>
      <c r="CD127" s="79">
        <v>0</v>
      </c>
      <c r="CE127" s="79">
        <f t="shared" si="181"/>
        <v>0</v>
      </c>
      <c r="CF127" s="79">
        <f t="shared" si="182"/>
        <v>6.0077731700000001</v>
      </c>
      <c r="CG127" s="79">
        <f t="shared" si="183"/>
        <v>0</v>
      </c>
      <c r="CH127" s="79">
        <f t="shared" si="184"/>
        <v>0</v>
      </c>
      <c r="CI127" s="79">
        <f t="shared" si="185"/>
        <v>0</v>
      </c>
      <c r="CJ127" s="79">
        <f t="shared" si="186"/>
        <v>0</v>
      </c>
      <c r="CK127" s="79">
        <f t="shared" si="187"/>
        <v>0</v>
      </c>
      <c r="CL127" s="79">
        <f t="shared" si="188"/>
        <v>1</v>
      </c>
      <c r="CM127" s="79">
        <f t="shared" si="189"/>
        <v>0</v>
      </c>
      <c r="CN127" s="79">
        <f t="shared" si="190"/>
        <v>0</v>
      </c>
      <c r="CO127" s="79">
        <f t="shared" si="191"/>
        <v>0</v>
      </c>
      <c r="CP127" s="79">
        <f t="shared" si="192"/>
        <v>0</v>
      </c>
      <c r="CQ127" s="79">
        <f t="shared" si="193"/>
        <v>0</v>
      </c>
    </row>
    <row r="128" spans="1:95">
      <c r="A128" s="73" t="s">
        <v>369</v>
      </c>
      <c r="B128" s="90" t="s">
        <v>425</v>
      </c>
      <c r="C128" s="97" t="s">
        <v>426</v>
      </c>
      <c r="D128" s="92">
        <v>200</v>
      </c>
      <c r="E128" s="79">
        <v>0</v>
      </c>
      <c r="F128" s="79">
        <v>0</v>
      </c>
      <c r="G128" s="79">
        <v>0</v>
      </c>
      <c r="H128" s="79">
        <v>0</v>
      </c>
      <c r="I128" s="79">
        <v>0</v>
      </c>
      <c r="J128" s="79">
        <v>0</v>
      </c>
      <c r="K128" s="79">
        <v>0</v>
      </c>
      <c r="L128" s="79">
        <v>0</v>
      </c>
      <c r="M128" s="79">
        <v>0</v>
      </c>
      <c r="N128" s="79">
        <v>0</v>
      </c>
      <c r="O128" s="79">
        <v>0</v>
      </c>
      <c r="P128" s="79">
        <v>0</v>
      </c>
      <c r="Q128" s="79">
        <v>0</v>
      </c>
      <c r="R128" s="79">
        <v>0</v>
      </c>
      <c r="S128" s="92">
        <v>0</v>
      </c>
      <c r="T128" s="79">
        <v>0</v>
      </c>
      <c r="U128" s="79">
        <v>0</v>
      </c>
      <c r="V128" s="79">
        <v>0</v>
      </c>
      <c r="W128" s="79">
        <v>0</v>
      </c>
      <c r="X128" s="79">
        <v>0</v>
      </c>
      <c r="Y128" s="79">
        <v>0</v>
      </c>
      <c r="Z128" s="79">
        <v>0</v>
      </c>
      <c r="AA128" s="79">
        <v>0</v>
      </c>
      <c r="AB128" s="79">
        <v>0</v>
      </c>
      <c r="AC128" s="79">
        <v>0</v>
      </c>
      <c r="AD128" s="79">
        <v>0</v>
      </c>
      <c r="AE128" s="79">
        <v>0</v>
      </c>
      <c r="AF128" s="92">
        <v>0</v>
      </c>
      <c r="AG128" s="79">
        <v>0</v>
      </c>
      <c r="AH128" s="79">
        <v>0</v>
      </c>
      <c r="AI128" s="79">
        <v>0</v>
      </c>
      <c r="AJ128" s="79">
        <v>0</v>
      </c>
      <c r="AK128" s="79">
        <v>0</v>
      </c>
      <c r="AL128" s="79">
        <v>0</v>
      </c>
      <c r="AM128" s="79">
        <v>0</v>
      </c>
      <c r="AN128" s="79">
        <v>0</v>
      </c>
      <c r="AO128" s="79">
        <v>0</v>
      </c>
      <c r="AP128" s="79">
        <v>0</v>
      </c>
      <c r="AQ128" s="79">
        <v>0</v>
      </c>
      <c r="AR128" s="79">
        <v>0</v>
      </c>
      <c r="AS128" s="92">
        <v>200</v>
      </c>
      <c r="AT128" s="79">
        <v>0</v>
      </c>
      <c r="AU128" s="79">
        <v>0</v>
      </c>
      <c r="AV128" s="79">
        <v>0</v>
      </c>
      <c r="AW128" s="79">
        <v>0</v>
      </c>
      <c r="AX128" s="79">
        <v>0</v>
      </c>
      <c r="AY128" s="79">
        <v>1</v>
      </c>
      <c r="AZ128" s="79">
        <v>0</v>
      </c>
      <c r="BA128" s="79">
        <v>0</v>
      </c>
      <c r="BB128" s="79">
        <v>0</v>
      </c>
      <c r="BC128" s="79">
        <v>0</v>
      </c>
      <c r="BD128" s="79">
        <v>0</v>
      </c>
      <c r="BE128" s="79">
        <v>0</v>
      </c>
      <c r="BF128" s="79">
        <v>0</v>
      </c>
      <c r="BG128" s="79">
        <v>0</v>
      </c>
      <c r="BH128" s="79">
        <v>0</v>
      </c>
      <c r="BI128" s="79">
        <v>0</v>
      </c>
      <c r="BJ128" s="79">
        <v>0</v>
      </c>
      <c r="BK128" s="79">
        <v>0</v>
      </c>
      <c r="BL128" s="79">
        <v>0</v>
      </c>
      <c r="BM128" s="79">
        <v>0</v>
      </c>
      <c r="BN128" s="79">
        <v>0</v>
      </c>
      <c r="BO128" s="79">
        <v>0</v>
      </c>
      <c r="BP128" s="79">
        <v>0</v>
      </c>
      <c r="BQ128" s="79">
        <v>0</v>
      </c>
      <c r="BR128" s="79">
        <v>0</v>
      </c>
      <c r="BS128" s="79">
        <v>0</v>
      </c>
      <c r="BT128" s="79">
        <v>0</v>
      </c>
      <c r="BU128" s="79">
        <v>0</v>
      </c>
      <c r="BV128" s="79">
        <v>0</v>
      </c>
      <c r="BW128" s="79">
        <v>0</v>
      </c>
      <c r="BX128" s="79">
        <v>0</v>
      </c>
      <c r="BY128" s="79">
        <v>0</v>
      </c>
      <c r="BZ128" s="79">
        <v>0</v>
      </c>
      <c r="CA128" s="79">
        <v>0</v>
      </c>
      <c r="CB128" s="79">
        <v>0</v>
      </c>
      <c r="CC128" s="79">
        <v>0</v>
      </c>
      <c r="CD128" s="79">
        <v>0</v>
      </c>
      <c r="CE128" s="79">
        <f t="shared" si="181"/>
        <v>0</v>
      </c>
      <c r="CF128" s="79">
        <f t="shared" si="182"/>
        <v>200</v>
      </c>
      <c r="CG128" s="79">
        <f t="shared" si="183"/>
        <v>0</v>
      </c>
      <c r="CH128" s="79">
        <f t="shared" si="184"/>
        <v>0</v>
      </c>
      <c r="CI128" s="79">
        <f t="shared" si="185"/>
        <v>0</v>
      </c>
      <c r="CJ128" s="79">
        <f t="shared" si="186"/>
        <v>0</v>
      </c>
      <c r="CK128" s="79">
        <f t="shared" si="187"/>
        <v>0</v>
      </c>
      <c r="CL128" s="79">
        <f t="shared" si="188"/>
        <v>1</v>
      </c>
      <c r="CM128" s="79">
        <f t="shared" si="189"/>
        <v>0</v>
      </c>
      <c r="CN128" s="79">
        <f t="shared" si="190"/>
        <v>0</v>
      </c>
      <c r="CO128" s="79">
        <f t="shared" si="191"/>
        <v>0</v>
      </c>
      <c r="CP128" s="79">
        <f t="shared" si="192"/>
        <v>0</v>
      </c>
      <c r="CQ128" s="79">
        <f t="shared" si="193"/>
        <v>0</v>
      </c>
    </row>
    <row r="129" spans="1:95" ht="31.5">
      <c r="A129" s="73" t="s">
        <v>369</v>
      </c>
      <c r="B129" s="90" t="s">
        <v>427</v>
      </c>
      <c r="C129" s="97" t="s">
        <v>428</v>
      </c>
      <c r="D129" s="92">
        <v>350.99068699999998</v>
      </c>
      <c r="E129" s="79">
        <v>0</v>
      </c>
      <c r="F129" s="79">
        <v>0</v>
      </c>
      <c r="G129" s="79">
        <v>0</v>
      </c>
      <c r="H129" s="79">
        <v>0</v>
      </c>
      <c r="I129" s="79">
        <v>0</v>
      </c>
      <c r="J129" s="79">
        <v>0</v>
      </c>
      <c r="K129" s="79">
        <v>0</v>
      </c>
      <c r="L129" s="79">
        <v>0</v>
      </c>
      <c r="M129" s="79">
        <v>0</v>
      </c>
      <c r="N129" s="79">
        <v>0</v>
      </c>
      <c r="O129" s="79">
        <v>0</v>
      </c>
      <c r="P129" s="79">
        <v>0</v>
      </c>
      <c r="Q129" s="79">
        <v>0</v>
      </c>
      <c r="R129" s="79">
        <v>0</v>
      </c>
      <c r="S129" s="92">
        <v>0</v>
      </c>
      <c r="T129" s="79">
        <v>0</v>
      </c>
      <c r="U129" s="79">
        <v>0</v>
      </c>
      <c r="V129" s="79">
        <v>0</v>
      </c>
      <c r="W129" s="79">
        <v>0</v>
      </c>
      <c r="X129" s="79">
        <v>0</v>
      </c>
      <c r="Y129" s="79">
        <v>0</v>
      </c>
      <c r="Z129" s="79">
        <v>0</v>
      </c>
      <c r="AA129" s="79">
        <v>0</v>
      </c>
      <c r="AB129" s="79">
        <v>0</v>
      </c>
      <c r="AC129" s="79">
        <v>0</v>
      </c>
      <c r="AD129" s="79">
        <v>0</v>
      </c>
      <c r="AE129" s="79">
        <v>0</v>
      </c>
      <c r="AF129" s="92">
        <v>151.436181</v>
      </c>
      <c r="AG129" s="79">
        <v>0</v>
      </c>
      <c r="AH129" s="79">
        <v>0</v>
      </c>
      <c r="AI129" s="79">
        <v>0</v>
      </c>
      <c r="AJ129" s="79">
        <v>0</v>
      </c>
      <c r="AK129" s="79">
        <v>0</v>
      </c>
      <c r="AL129" s="79">
        <v>1</v>
      </c>
      <c r="AM129" s="79">
        <v>0</v>
      </c>
      <c r="AN129" s="79">
        <v>0</v>
      </c>
      <c r="AO129" s="79">
        <v>0</v>
      </c>
      <c r="AP129" s="79">
        <v>0</v>
      </c>
      <c r="AQ129" s="79">
        <v>0</v>
      </c>
      <c r="AR129" s="79">
        <v>0</v>
      </c>
      <c r="AS129" s="92">
        <v>199.554506</v>
      </c>
      <c r="AT129" s="79">
        <v>0</v>
      </c>
      <c r="AU129" s="79">
        <v>0</v>
      </c>
      <c r="AV129" s="79">
        <v>0</v>
      </c>
      <c r="AW129" s="79">
        <v>0</v>
      </c>
      <c r="AX129" s="79">
        <v>0</v>
      </c>
      <c r="AY129" s="79">
        <v>1</v>
      </c>
      <c r="AZ129" s="79">
        <v>0</v>
      </c>
      <c r="BA129" s="79">
        <v>0</v>
      </c>
      <c r="BB129" s="79">
        <v>0</v>
      </c>
      <c r="BC129" s="79">
        <v>0</v>
      </c>
      <c r="BD129" s="79">
        <v>0</v>
      </c>
      <c r="BE129" s="79">
        <v>0</v>
      </c>
      <c r="BF129" s="79">
        <v>0</v>
      </c>
      <c r="BG129" s="79">
        <v>0</v>
      </c>
      <c r="BH129" s="79">
        <v>0</v>
      </c>
      <c r="BI129" s="79">
        <v>0</v>
      </c>
      <c r="BJ129" s="79">
        <v>0</v>
      </c>
      <c r="BK129" s="79">
        <v>0</v>
      </c>
      <c r="BL129" s="79">
        <v>0</v>
      </c>
      <c r="BM129" s="79">
        <v>0</v>
      </c>
      <c r="BN129" s="79">
        <v>0</v>
      </c>
      <c r="BO129" s="79">
        <v>0</v>
      </c>
      <c r="BP129" s="79">
        <v>0</v>
      </c>
      <c r="BQ129" s="79">
        <v>0</v>
      </c>
      <c r="BR129" s="79">
        <v>0</v>
      </c>
      <c r="BS129" s="79">
        <v>0</v>
      </c>
      <c r="BT129" s="79">
        <v>0</v>
      </c>
      <c r="BU129" s="79">
        <v>0</v>
      </c>
      <c r="BV129" s="79">
        <v>0</v>
      </c>
      <c r="BW129" s="79">
        <v>0</v>
      </c>
      <c r="BX129" s="79">
        <v>0</v>
      </c>
      <c r="BY129" s="79">
        <v>0</v>
      </c>
      <c r="BZ129" s="79">
        <v>0</v>
      </c>
      <c r="CA129" s="79">
        <v>0</v>
      </c>
      <c r="CB129" s="79">
        <v>0</v>
      </c>
      <c r="CC129" s="79">
        <v>0</v>
      </c>
      <c r="CD129" s="79">
        <v>0</v>
      </c>
      <c r="CE129" s="79">
        <f t="shared" si="181"/>
        <v>0</v>
      </c>
      <c r="CF129" s="79">
        <f t="shared" si="182"/>
        <v>350.99068699999998</v>
      </c>
      <c r="CG129" s="79">
        <f t="shared" si="183"/>
        <v>0</v>
      </c>
      <c r="CH129" s="79">
        <f t="shared" si="184"/>
        <v>0</v>
      </c>
      <c r="CI129" s="79">
        <f t="shared" si="185"/>
        <v>0</v>
      </c>
      <c r="CJ129" s="79">
        <f t="shared" si="186"/>
        <v>0</v>
      </c>
      <c r="CK129" s="79">
        <f t="shared" si="187"/>
        <v>0</v>
      </c>
      <c r="CL129" s="79">
        <f t="shared" si="188"/>
        <v>2</v>
      </c>
      <c r="CM129" s="79">
        <f t="shared" si="189"/>
        <v>0</v>
      </c>
      <c r="CN129" s="79">
        <f t="shared" si="190"/>
        <v>0</v>
      </c>
      <c r="CO129" s="79">
        <f t="shared" si="191"/>
        <v>0</v>
      </c>
      <c r="CP129" s="79">
        <f t="shared" si="192"/>
        <v>0</v>
      </c>
      <c r="CQ129" s="79">
        <f t="shared" si="193"/>
        <v>0</v>
      </c>
    </row>
    <row r="130" spans="1:95" ht="31.5">
      <c r="A130" s="73" t="s">
        <v>369</v>
      </c>
      <c r="B130" s="90" t="s">
        <v>429</v>
      </c>
      <c r="C130" s="75" t="s">
        <v>430</v>
      </c>
      <c r="D130" s="92">
        <v>880</v>
      </c>
      <c r="E130" s="79">
        <v>0</v>
      </c>
      <c r="F130" s="79">
        <v>0</v>
      </c>
      <c r="G130" s="79">
        <v>0</v>
      </c>
      <c r="H130" s="79">
        <v>0</v>
      </c>
      <c r="I130" s="79">
        <v>0</v>
      </c>
      <c r="J130" s="79">
        <v>0</v>
      </c>
      <c r="K130" s="79">
        <v>0</v>
      </c>
      <c r="L130" s="79">
        <v>0</v>
      </c>
      <c r="M130" s="79">
        <v>0</v>
      </c>
      <c r="N130" s="79">
        <v>0</v>
      </c>
      <c r="O130" s="79">
        <v>0</v>
      </c>
      <c r="P130" s="79">
        <v>0</v>
      </c>
      <c r="Q130" s="79">
        <v>0</v>
      </c>
      <c r="R130" s="79">
        <v>0</v>
      </c>
      <c r="S130" s="79">
        <v>558.96207509166697</v>
      </c>
      <c r="T130" s="79">
        <v>0</v>
      </c>
      <c r="U130" s="79">
        <v>0</v>
      </c>
      <c r="V130" s="79">
        <v>0</v>
      </c>
      <c r="W130" s="79">
        <v>0</v>
      </c>
      <c r="X130" s="79">
        <v>0</v>
      </c>
      <c r="Y130" s="79">
        <v>1</v>
      </c>
      <c r="Z130" s="79">
        <v>0</v>
      </c>
      <c r="AA130" s="79">
        <v>0</v>
      </c>
      <c r="AB130" s="79">
        <v>0</v>
      </c>
      <c r="AC130" s="79">
        <v>0</v>
      </c>
      <c r="AD130" s="79">
        <v>0</v>
      </c>
      <c r="AE130" s="79">
        <v>0</v>
      </c>
      <c r="AF130" s="79">
        <v>0</v>
      </c>
      <c r="AG130" s="79">
        <v>0</v>
      </c>
      <c r="AH130" s="79">
        <v>0</v>
      </c>
      <c r="AI130" s="79">
        <v>0</v>
      </c>
      <c r="AJ130" s="79">
        <v>0</v>
      </c>
      <c r="AK130" s="79">
        <v>0</v>
      </c>
      <c r="AL130" s="79">
        <v>0</v>
      </c>
      <c r="AM130" s="79">
        <v>0</v>
      </c>
      <c r="AN130" s="79">
        <v>0</v>
      </c>
      <c r="AO130" s="79">
        <v>0</v>
      </c>
      <c r="AP130" s="79">
        <v>0</v>
      </c>
      <c r="AQ130" s="79">
        <v>0</v>
      </c>
      <c r="AR130" s="79">
        <v>0</v>
      </c>
      <c r="AS130" s="79">
        <v>0</v>
      </c>
      <c r="AT130" s="79">
        <v>0</v>
      </c>
      <c r="AU130" s="79">
        <v>0</v>
      </c>
      <c r="AV130" s="79">
        <v>0</v>
      </c>
      <c r="AW130" s="79">
        <v>0</v>
      </c>
      <c r="AX130" s="79">
        <v>0</v>
      </c>
      <c r="AY130" s="79">
        <v>0</v>
      </c>
      <c r="AZ130" s="79">
        <v>0</v>
      </c>
      <c r="BA130" s="79">
        <v>0</v>
      </c>
      <c r="BB130" s="79">
        <v>0</v>
      </c>
      <c r="BC130" s="79">
        <v>0</v>
      </c>
      <c r="BD130" s="79">
        <v>0</v>
      </c>
      <c r="BE130" s="79">
        <v>0</v>
      </c>
      <c r="BF130" s="79">
        <v>0</v>
      </c>
      <c r="BG130" s="79">
        <v>0</v>
      </c>
      <c r="BH130" s="79">
        <v>0</v>
      </c>
      <c r="BI130" s="79">
        <v>0</v>
      </c>
      <c r="BJ130" s="79">
        <v>0</v>
      </c>
      <c r="BK130" s="79">
        <v>0</v>
      </c>
      <c r="BL130" s="79">
        <v>0</v>
      </c>
      <c r="BM130" s="79">
        <v>0</v>
      </c>
      <c r="BN130" s="79">
        <v>0</v>
      </c>
      <c r="BO130" s="79">
        <v>0</v>
      </c>
      <c r="BP130" s="79">
        <v>0</v>
      </c>
      <c r="BQ130" s="79">
        <v>0</v>
      </c>
      <c r="BR130" s="79">
        <v>0</v>
      </c>
      <c r="BS130" s="79">
        <v>0</v>
      </c>
      <c r="BT130" s="79">
        <v>0</v>
      </c>
      <c r="BU130" s="79">
        <v>0</v>
      </c>
      <c r="BV130" s="79">
        <v>0</v>
      </c>
      <c r="BW130" s="79">
        <v>0</v>
      </c>
      <c r="BX130" s="79">
        <v>0</v>
      </c>
      <c r="BY130" s="79">
        <v>0</v>
      </c>
      <c r="BZ130" s="79">
        <v>0</v>
      </c>
      <c r="CA130" s="79">
        <v>0</v>
      </c>
      <c r="CB130" s="79">
        <v>0</v>
      </c>
      <c r="CC130" s="79">
        <v>0</v>
      </c>
      <c r="CD130" s="79">
        <v>0</v>
      </c>
      <c r="CE130" s="79">
        <f t="shared" si="181"/>
        <v>0</v>
      </c>
      <c r="CF130" s="79">
        <f t="shared" si="182"/>
        <v>558.96207509166697</v>
      </c>
      <c r="CG130" s="79">
        <f t="shared" si="183"/>
        <v>0</v>
      </c>
      <c r="CH130" s="79">
        <f t="shared" si="184"/>
        <v>0</v>
      </c>
      <c r="CI130" s="79">
        <f t="shared" si="185"/>
        <v>0</v>
      </c>
      <c r="CJ130" s="79">
        <f t="shared" si="186"/>
        <v>0</v>
      </c>
      <c r="CK130" s="79">
        <f t="shared" si="187"/>
        <v>0</v>
      </c>
      <c r="CL130" s="79">
        <f t="shared" si="188"/>
        <v>1</v>
      </c>
      <c r="CM130" s="79">
        <f t="shared" si="189"/>
        <v>0</v>
      </c>
      <c r="CN130" s="79">
        <f t="shared" si="190"/>
        <v>0</v>
      </c>
      <c r="CO130" s="79">
        <f t="shared" si="191"/>
        <v>0</v>
      </c>
      <c r="CP130" s="79">
        <f t="shared" si="192"/>
        <v>0</v>
      </c>
      <c r="CQ130" s="79">
        <f t="shared" si="193"/>
        <v>0</v>
      </c>
    </row>
    <row r="131" spans="1:95" ht="31.5">
      <c r="A131" s="66" t="s">
        <v>432</v>
      </c>
      <c r="B131" s="67" t="s">
        <v>433</v>
      </c>
      <c r="C131" s="67" t="s">
        <v>202</v>
      </c>
      <c r="D131" s="105">
        <v>0</v>
      </c>
      <c r="E131" s="84">
        <v>0</v>
      </c>
      <c r="F131" s="84">
        <v>0</v>
      </c>
      <c r="G131" s="84">
        <v>0</v>
      </c>
      <c r="H131" s="84">
        <v>0</v>
      </c>
      <c r="I131" s="84">
        <v>0</v>
      </c>
      <c r="J131" s="84">
        <v>0</v>
      </c>
      <c r="K131" s="84">
        <v>0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84">
        <v>0</v>
      </c>
      <c r="S131" s="84">
        <v>0</v>
      </c>
      <c r="T131" s="84">
        <v>0</v>
      </c>
      <c r="U131" s="84">
        <v>0</v>
      </c>
      <c r="V131" s="84">
        <v>0</v>
      </c>
      <c r="W131" s="84">
        <v>0</v>
      </c>
      <c r="X131" s="84">
        <v>0</v>
      </c>
      <c r="Y131" s="84">
        <v>0</v>
      </c>
      <c r="Z131" s="84">
        <v>0</v>
      </c>
      <c r="AA131" s="84">
        <v>0</v>
      </c>
      <c r="AB131" s="84">
        <v>0</v>
      </c>
      <c r="AC131" s="84">
        <v>0</v>
      </c>
      <c r="AD131" s="84">
        <v>0</v>
      </c>
      <c r="AE131" s="84">
        <v>0</v>
      </c>
      <c r="AF131" s="84">
        <v>0</v>
      </c>
      <c r="AG131" s="84">
        <v>0</v>
      </c>
      <c r="AH131" s="84">
        <v>0</v>
      </c>
      <c r="AI131" s="84">
        <v>0</v>
      </c>
      <c r="AJ131" s="84">
        <v>0</v>
      </c>
      <c r="AK131" s="84">
        <v>0</v>
      </c>
      <c r="AL131" s="84">
        <v>0</v>
      </c>
      <c r="AM131" s="84">
        <v>0</v>
      </c>
      <c r="AN131" s="84">
        <v>0</v>
      </c>
      <c r="AO131" s="84">
        <v>0</v>
      </c>
      <c r="AP131" s="84">
        <v>0</v>
      </c>
      <c r="AQ131" s="84">
        <v>0</v>
      </c>
      <c r="AR131" s="84">
        <v>0</v>
      </c>
      <c r="AS131" s="84">
        <v>0</v>
      </c>
      <c r="AT131" s="84">
        <v>0</v>
      </c>
      <c r="AU131" s="84">
        <v>0</v>
      </c>
      <c r="AV131" s="84">
        <v>0</v>
      </c>
      <c r="AW131" s="84">
        <v>0</v>
      </c>
      <c r="AX131" s="84">
        <v>0</v>
      </c>
      <c r="AY131" s="84">
        <v>0</v>
      </c>
      <c r="AZ131" s="84">
        <v>0</v>
      </c>
      <c r="BA131" s="84">
        <v>0</v>
      </c>
      <c r="BB131" s="84">
        <v>0</v>
      </c>
      <c r="BC131" s="84">
        <v>0</v>
      </c>
      <c r="BD131" s="84">
        <v>0</v>
      </c>
      <c r="BE131" s="84">
        <v>0</v>
      </c>
      <c r="BF131" s="84">
        <v>0</v>
      </c>
      <c r="BG131" s="84">
        <v>0</v>
      </c>
      <c r="BH131" s="84">
        <v>0</v>
      </c>
      <c r="BI131" s="84">
        <v>0</v>
      </c>
      <c r="BJ131" s="84">
        <v>0</v>
      </c>
      <c r="BK131" s="84">
        <v>0</v>
      </c>
      <c r="BL131" s="84">
        <v>0</v>
      </c>
      <c r="BM131" s="84">
        <v>0</v>
      </c>
      <c r="BN131" s="84">
        <v>0</v>
      </c>
      <c r="BO131" s="84">
        <v>0</v>
      </c>
      <c r="BP131" s="84">
        <v>0</v>
      </c>
      <c r="BQ131" s="84">
        <v>0</v>
      </c>
      <c r="BR131" s="84">
        <v>0</v>
      </c>
      <c r="BS131" s="84">
        <v>0</v>
      </c>
      <c r="BT131" s="84">
        <v>0</v>
      </c>
      <c r="BU131" s="84">
        <v>0</v>
      </c>
      <c r="BV131" s="84">
        <v>0</v>
      </c>
      <c r="BW131" s="84">
        <v>0</v>
      </c>
      <c r="BX131" s="84">
        <v>0</v>
      </c>
      <c r="BY131" s="84">
        <v>0</v>
      </c>
      <c r="BZ131" s="84">
        <v>0</v>
      </c>
      <c r="CA131" s="84">
        <v>0</v>
      </c>
      <c r="CB131" s="84">
        <v>0</v>
      </c>
      <c r="CC131" s="84">
        <v>0</v>
      </c>
      <c r="CD131" s="84">
        <v>0</v>
      </c>
      <c r="CE131" s="84">
        <f>E131+R131+AE131+AR131+BE131+BR131</f>
        <v>0</v>
      </c>
      <c r="CF131" s="84">
        <f t="shared" si="182"/>
        <v>0</v>
      </c>
      <c r="CG131" s="84">
        <f t="shared" si="183"/>
        <v>0</v>
      </c>
      <c r="CH131" s="84">
        <f t="shared" si="184"/>
        <v>0</v>
      </c>
      <c r="CI131" s="84">
        <f t="shared" si="185"/>
        <v>0</v>
      </c>
      <c r="CJ131" s="84">
        <f t="shared" si="186"/>
        <v>0</v>
      </c>
      <c r="CK131" s="84">
        <f t="shared" si="187"/>
        <v>0</v>
      </c>
      <c r="CL131" s="84">
        <f t="shared" si="188"/>
        <v>0</v>
      </c>
      <c r="CM131" s="84">
        <f t="shared" si="189"/>
        <v>0</v>
      </c>
      <c r="CN131" s="84">
        <f t="shared" si="190"/>
        <v>0</v>
      </c>
      <c r="CO131" s="84">
        <f t="shared" si="191"/>
        <v>0</v>
      </c>
      <c r="CP131" s="84">
        <f t="shared" si="192"/>
        <v>0</v>
      </c>
      <c r="CQ131" s="84">
        <f t="shared" si="193"/>
        <v>0</v>
      </c>
    </row>
    <row r="132" spans="1:95" ht="31.5">
      <c r="A132" s="86" t="s">
        <v>434</v>
      </c>
      <c r="B132" s="87" t="s">
        <v>435</v>
      </c>
      <c r="C132" s="88" t="s">
        <v>202</v>
      </c>
      <c r="D132" s="84">
        <f t="shared" ref="D132:BO132" si="194">SUM(D133:D170)</f>
        <v>9037.9325198899987</v>
      </c>
      <c r="E132" s="84">
        <f t="shared" si="194"/>
        <v>0</v>
      </c>
      <c r="F132" s="84">
        <f t="shared" si="194"/>
        <v>322.67090962999998</v>
      </c>
      <c r="G132" s="84">
        <f t="shared" si="194"/>
        <v>0</v>
      </c>
      <c r="H132" s="84">
        <f t="shared" si="194"/>
        <v>0</v>
      </c>
      <c r="I132" s="84">
        <f t="shared" si="194"/>
        <v>7.8649999999999993</v>
      </c>
      <c r="J132" s="84">
        <f t="shared" si="194"/>
        <v>0</v>
      </c>
      <c r="K132" s="84">
        <f t="shared" si="194"/>
        <v>0</v>
      </c>
      <c r="L132" s="84">
        <f t="shared" si="194"/>
        <v>0</v>
      </c>
      <c r="M132" s="84">
        <f t="shared" si="194"/>
        <v>0</v>
      </c>
      <c r="N132" s="84">
        <f t="shared" si="194"/>
        <v>0</v>
      </c>
      <c r="O132" s="84">
        <f t="shared" si="194"/>
        <v>0</v>
      </c>
      <c r="P132" s="84">
        <f t="shared" si="194"/>
        <v>0</v>
      </c>
      <c r="Q132" s="84">
        <f t="shared" si="194"/>
        <v>0</v>
      </c>
      <c r="R132" s="84">
        <f t="shared" si="194"/>
        <v>0</v>
      </c>
      <c r="S132" s="84">
        <f t="shared" si="194"/>
        <v>273.15499999999997</v>
      </c>
      <c r="T132" s="84">
        <f t="shared" si="194"/>
        <v>0</v>
      </c>
      <c r="U132" s="84">
        <f t="shared" si="194"/>
        <v>0</v>
      </c>
      <c r="V132" s="84">
        <f t="shared" si="194"/>
        <v>7.0029999999999992</v>
      </c>
      <c r="W132" s="84">
        <f t="shared" si="194"/>
        <v>0</v>
      </c>
      <c r="X132" s="84">
        <f t="shared" si="194"/>
        <v>0</v>
      </c>
      <c r="Y132" s="84">
        <f t="shared" si="194"/>
        <v>0</v>
      </c>
      <c r="Z132" s="84">
        <f t="shared" si="194"/>
        <v>0</v>
      </c>
      <c r="AA132" s="84">
        <f t="shared" si="194"/>
        <v>0</v>
      </c>
      <c r="AB132" s="84">
        <f t="shared" si="194"/>
        <v>0</v>
      </c>
      <c r="AC132" s="84">
        <f t="shared" si="194"/>
        <v>0</v>
      </c>
      <c r="AD132" s="84">
        <f t="shared" si="194"/>
        <v>0</v>
      </c>
      <c r="AE132" s="84">
        <f t="shared" si="194"/>
        <v>0</v>
      </c>
      <c r="AF132" s="84">
        <f t="shared" si="194"/>
        <v>442.48700000000002</v>
      </c>
      <c r="AG132" s="84">
        <f t="shared" si="194"/>
        <v>0</v>
      </c>
      <c r="AH132" s="84">
        <f t="shared" si="194"/>
        <v>0</v>
      </c>
      <c r="AI132" s="84">
        <f t="shared" si="194"/>
        <v>9.0410000000000004</v>
      </c>
      <c r="AJ132" s="84">
        <f t="shared" si="194"/>
        <v>0</v>
      </c>
      <c r="AK132" s="84">
        <f t="shared" si="194"/>
        <v>0</v>
      </c>
      <c r="AL132" s="84">
        <f t="shared" si="194"/>
        <v>0</v>
      </c>
      <c r="AM132" s="84">
        <f t="shared" si="194"/>
        <v>0</v>
      </c>
      <c r="AN132" s="84">
        <f t="shared" si="194"/>
        <v>0</v>
      </c>
      <c r="AO132" s="84">
        <f t="shared" si="194"/>
        <v>0</v>
      </c>
      <c r="AP132" s="84">
        <f t="shared" si="194"/>
        <v>0</v>
      </c>
      <c r="AQ132" s="84">
        <f t="shared" si="194"/>
        <v>0</v>
      </c>
      <c r="AR132" s="84">
        <f t="shared" si="194"/>
        <v>0</v>
      </c>
      <c r="AS132" s="84">
        <f t="shared" si="194"/>
        <v>495.46100000000001</v>
      </c>
      <c r="AT132" s="84">
        <f t="shared" si="194"/>
        <v>0</v>
      </c>
      <c r="AU132" s="84">
        <f t="shared" si="194"/>
        <v>0</v>
      </c>
      <c r="AV132" s="84">
        <f t="shared" si="194"/>
        <v>10.180999999999999</v>
      </c>
      <c r="AW132" s="84">
        <f t="shared" si="194"/>
        <v>0</v>
      </c>
      <c r="AX132" s="84">
        <f t="shared" si="194"/>
        <v>0</v>
      </c>
      <c r="AY132" s="84">
        <f t="shared" si="194"/>
        <v>0</v>
      </c>
      <c r="AZ132" s="84">
        <f t="shared" si="194"/>
        <v>0</v>
      </c>
      <c r="BA132" s="84">
        <f t="shared" si="194"/>
        <v>0</v>
      </c>
      <c r="BB132" s="84">
        <f t="shared" si="194"/>
        <v>0</v>
      </c>
      <c r="BC132" s="84">
        <f t="shared" si="194"/>
        <v>0</v>
      </c>
      <c r="BD132" s="84">
        <f t="shared" si="194"/>
        <v>0</v>
      </c>
      <c r="BE132" s="84">
        <f t="shared" si="194"/>
        <v>0</v>
      </c>
      <c r="BF132" s="84">
        <f t="shared" si="194"/>
        <v>518.8610000000001</v>
      </c>
      <c r="BG132" s="84">
        <f t="shared" si="194"/>
        <v>0</v>
      </c>
      <c r="BH132" s="84">
        <f t="shared" si="194"/>
        <v>0</v>
      </c>
      <c r="BI132" s="84">
        <f t="shared" si="194"/>
        <v>8.3209999999999997</v>
      </c>
      <c r="BJ132" s="84">
        <f t="shared" si="194"/>
        <v>0</v>
      </c>
      <c r="BK132" s="84">
        <f t="shared" si="194"/>
        <v>0</v>
      </c>
      <c r="BL132" s="84">
        <f t="shared" si="194"/>
        <v>0</v>
      </c>
      <c r="BM132" s="84">
        <f t="shared" si="194"/>
        <v>0</v>
      </c>
      <c r="BN132" s="84">
        <f t="shared" si="194"/>
        <v>0</v>
      </c>
      <c r="BO132" s="84">
        <f t="shared" si="194"/>
        <v>0</v>
      </c>
      <c r="BP132" s="84">
        <f t="shared" ref="BP132:CQ132" si="195">SUM(BP133:BP170)</f>
        <v>0</v>
      </c>
      <c r="BQ132" s="84">
        <f t="shared" si="195"/>
        <v>0</v>
      </c>
      <c r="BR132" s="84">
        <f t="shared" si="195"/>
        <v>0</v>
      </c>
      <c r="BS132" s="84">
        <f t="shared" si="195"/>
        <v>612.33900000000006</v>
      </c>
      <c r="BT132" s="84">
        <f t="shared" si="195"/>
        <v>0</v>
      </c>
      <c r="BU132" s="84">
        <f t="shared" si="195"/>
        <v>0</v>
      </c>
      <c r="BV132" s="84">
        <f t="shared" si="195"/>
        <v>12.276</v>
      </c>
      <c r="BW132" s="84">
        <f t="shared" si="195"/>
        <v>0</v>
      </c>
      <c r="BX132" s="84">
        <f t="shared" si="195"/>
        <v>0</v>
      </c>
      <c r="BY132" s="84">
        <f t="shared" si="195"/>
        <v>0</v>
      </c>
      <c r="BZ132" s="84">
        <f t="shared" si="195"/>
        <v>0</v>
      </c>
      <c r="CA132" s="84">
        <f t="shared" si="195"/>
        <v>0</v>
      </c>
      <c r="CB132" s="84">
        <f t="shared" si="195"/>
        <v>0</v>
      </c>
      <c r="CC132" s="84">
        <f t="shared" si="195"/>
        <v>0</v>
      </c>
      <c r="CD132" s="84">
        <f t="shared" si="195"/>
        <v>0</v>
      </c>
      <c r="CE132" s="84">
        <f t="shared" si="195"/>
        <v>0</v>
      </c>
      <c r="CF132" s="84">
        <f t="shared" si="195"/>
        <v>2664.9739096299995</v>
      </c>
      <c r="CG132" s="84">
        <f t="shared" si="195"/>
        <v>0</v>
      </c>
      <c r="CH132" s="84">
        <f t="shared" si="195"/>
        <v>0</v>
      </c>
      <c r="CI132" s="84">
        <f t="shared" si="195"/>
        <v>54.687000000000012</v>
      </c>
      <c r="CJ132" s="84">
        <f t="shared" si="195"/>
        <v>0</v>
      </c>
      <c r="CK132" s="84">
        <f t="shared" si="195"/>
        <v>0</v>
      </c>
      <c r="CL132" s="84">
        <f t="shared" si="195"/>
        <v>0</v>
      </c>
      <c r="CM132" s="84">
        <f t="shared" si="195"/>
        <v>0</v>
      </c>
      <c r="CN132" s="84">
        <f t="shared" si="195"/>
        <v>0</v>
      </c>
      <c r="CO132" s="84">
        <f t="shared" si="195"/>
        <v>0</v>
      </c>
      <c r="CP132" s="84">
        <f t="shared" si="195"/>
        <v>0</v>
      </c>
      <c r="CQ132" s="84">
        <f t="shared" si="195"/>
        <v>0</v>
      </c>
    </row>
    <row r="133" spans="1:95" ht="31.5">
      <c r="A133" s="73" t="s">
        <v>434</v>
      </c>
      <c r="B133" s="90" t="s">
        <v>436</v>
      </c>
      <c r="C133" s="75" t="s">
        <v>437</v>
      </c>
      <c r="D133" s="92">
        <v>144.06299999999999</v>
      </c>
      <c r="E133" s="79">
        <v>0</v>
      </c>
      <c r="F133" s="79">
        <v>23.063222030000002</v>
      </c>
      <c r="G133" s="79">
        <v>0</v>
      </c>
      <c r="H133" s="79">
        <v>0</v>
      </c>
      <c r="I133" s="79">
        <v>0.62</v>
      </c>
      <c r="J133" s="79">
        <v>0</v>
      </c>
      <c r="K133" s="79">
        <v>0</v>
      </c>
      <c r="L133" s="79">
        <v>0</v>
      </c>
      <c r="M133" s="79">
        <v>0</v>
      </c>
      <c r="N133" s="79">
        <v>0</v>
      </c>
      <c r="O133" s="79">
        <v>0</v>
      </c>
      <c r="P133" s="79">
        <v>0</v>
      </c>
      <c r="Q133" s="79">
        <v>0</v>
      </c>
      <c r="R133" s="79">
        <v>0</v>
      </c>
      <c r="S133" s="79">
        <v>0</v>
      </c>
      <c r="T133" s="79">
        <v>0</v>
      </c>
      <c r="U133" s="79">
        <v>0</v>
      </c>
      <c r="V133" s="79">
        <v>0</v>
      </c>
      <c r="W133" s="79">
        <v>0</v>
      </c>
      <c r="X133" s="79">
        <v>0</v>
      </c>
      <c r="Y133" s="79">
        <v>0</v>
      </c>
      <c r="Z133" s="79">
        <v>0</v>
      </c>
      <c r="AA133" s="79">
        <v>0</v>
      </c>
      <c r="AB133" s="79">
        <v>0</v>
      </c>
      <c r="AC133" s="79">
        <v>0</v>
      </c>
      <c r="AD133" s="79">
        <v>0</v>
      </c>
      <c r="AE133" s="79">
        <v>0</v>
      </c>
      <c r="AF133" s="79">
        <v>0</v>
      </c>
      <c r="AG133" s="79">
        <v>0</v>
      </c>
      <c r="AH133" s="79">
        <v>0</v>
      </c>
      <c r="AI133" s="79">
        <v>0</v>
      </c>
      <c r="AJ133" s="79">
        <v>0</v>
      </c>
      <c r="AK133" s="79">
        <v>0</v>
      </c>
      <c r="AL133" s="79">
        <v>0</v>
      </c>
      <c r="AM133" s="79">
        <v>0</v>
      </c>
      <c r="AN133" s="79">
        <v>0</v>
      </c>
      <c r="AO133" s="79">
        <v>0</v>
      </c>
      <c r="AP133" s="79">
        <v>0</v>
      </c>
      <c r="AQ133" s="79">
        <v>0</v>
      </c>
      <c r="AR133" s="79">
        <v>0</v>
      </c>
      <c r="AS133" s="79">
        <v>0</v>
      </c>
      <c r="AT133" s="79">
        <v>0</v>
      </c>
      <c r="AU133" s="79">
        <v>0</v>
      </c>
      <c r="AV133" s="79">
        <v>0</v>
      </c>
      <c r="AW133" s="79">
        <v>0</v>
      </c>
      <c r="AX133" s="79">
        <v>0</v>
      </c>
      <c r="AY133" s="79">
        <v>0</v>
      </c>
      <c r="AZ133" s="79">
        <v>0</v>
      </c>
      <c r="BA133" s="79">
        <v>0</v>
      </c>
      <c r="BB133" s="79">
        <v>0</v>
      </c>
      <c r="BC133" s="79">
        <v>0</v>
      </c>
      <c r="BD133" s="79">
        <v>0</v>
      </c>
      <c r="BE133" s="79">
        <v>0</v>
      </c>
      <c r="BF133" s="79">
        <v>14.872</v>
      </c>
      <c r="BG133" s="78">
        <v>0</v>
      </c>
      <c r="BH133" s="78">
        <v>0</v>
      </c>
      <c r="BI133" s="78">
        <v>0.52200000000000002</v>
      </c>
      <c r="BJ133" s="78">
        <v>0</v>
      </c>
      <c r="BK133" s="78">
        <v>0</v>
      </c>
      <c r="BL133" s="78">
        <v>0</v>
      </c>
      <c r="BM133" s="78">
        <v>0</v>
      </c>
      <c r="BN133" s="78">
        <v>0</v>
      </c>
      <c r="BO133" s="78">
        <v>0</v>
      </c>
      <c r="BP133" s="78">
        <v>0</v>
      </c>
      <c r="BQ133" s="78">
        <v>0</v>
      </c>
      <c r="BR133" s="79">
        <v>0</v>
      </c>
      <c r="BS133" s="79">
        <v>0</v>
      </c>
      <c r="BT133" s="79">
        <v>0</v>
      </c>
      <c r="BU133" s="79">
        <v>0</v>
      </c>
      <c r="BV133" s="79">
        <v>0</v>
      </c>
      <c r="BW133" s="79">
        <v>0</v>
      </c>
      <c r="BX133" s="79">
        <v>0</v>
      </c>
      <c r="BY133" s="79">
        <v>0</v>
      </c>
      <c r="BZ133" s="79">
        <v>0</v>
      </c>
      <c r="CA133" s="79">
        <v>0</v>
      </c>
      <c r="CB133" s="79">
        <v>0</v>
      </c>
      <c r="CC133" s="79">
        <v>0</v>
      </c>
      <c r="CD133" s="79">
        <v>0</v>
      </c>
      <c r="CE133" s="79">
        <f t="shared" ref="CE133:CE170" si="196">E133+R133+AE133+AR133+BE133+BR133</f>
        <v>0</v>
      </c>
      <c r="CF133" s="79">
        <f t="shared" ref="CF133:CF170" si="197">F133+S133+AF133+AS133+BF133+BS133</f>
        <v>37.935222030000006</v>
      </c>
      <c r="CG133" s="79">
        <f t="shared" ref="CG133:CG170" si="198">G133+T133+AG133+AT133+BG133+BT133</f>
        <v>0</v>
      </c>
      <c r="CH133" s="79">
        <f t="shared" ref="CH133:CH170" si="199">H133+U133+AH133+AU133+BH133+BU133</f>
        <v>0</v>
      </c>
      <c r="CI133" s="79">
        <f t="shared" ref="CI133:CI170" si="200">I133+V133+AI133+AV133+BI133+BV133</f>
        <v>1.1419999999999999</v>
      </c>
      <c r="CJ133" s="79">
        <f t="shared" ref="CJ133:CJ170" si="201">J133+W133+AJ133+AW133+BJ133+BW133</f>
        <v>0</v>
      </c>
      <c r="CK133" s="79">
        <f t="shared" ref="CK133:CK170" si="202">K133+X133+AK133+AX133+BK133+BX133</f>
        <v>0</v>
      </c>
      <c r="CL133" s="79">
        <f t="shared" ref="CL133:CL170" si="203">L133+Y133+AL133+AY133+BL133+BY133</f>
        <v>0</v>
      </c>
      <c r="CM133" s="79">
        <f t="shared" ref="CM133:CM170" si="204">M133+Z133+AM133+AZ133+BM133+BZ133</f>
        <v>0</v>
      </c>
      <c r="CN133" s="79">
        <f t="shared" ref="CN133:CN170" si="205">N133+AA133+AN133+BA133+BN133+CA133</f>
        <v>0</v>
      </c>
      <c r="CO133" s="79">
        <f t="shared" ref="CO133:CO170" si="206">O133+AB133+AO133+BB133+BO133+CB133</f>
        <v>0</v>
      </c>
      <c r="CP133" s="79">
        <f t="shared" ref="CP133:CP170" si="207">P133+AC133+AP133+BC133+BP133+CC133</f>
        <v>0</v>
      </c>
      <c r="CQ133" s="79">
        <f t="shared" ref="CQ133:CQ170" si="208">Q133+AD133+AQ133+BD133+BQ133+CD133</f>
        <v>0</v>
      </c>
    </row>
    <row r="134" spans="1:95" ht="31.5">
      <c r="A134" s="73" t="s">
        <v>434</v>
      </c>
      <c r="B134" s="90" t="s">
        <v>438</v>
      </c>
      <c r="C134" s="75" t="s">
        <v>439</v>
      </c>
      <c r="D134" s="92">
        <v>261.93299999999999</v>
      </c>
      <c r="E134" s="132">
        <v>0</v>
      </c>
      <c r="F134" s="132">
        <v>0</v>
      </c>
      <c r="G134" s="132">
        <v>0</v>
      </c>
      <c r="H134" s="132">
        <v>0</v>
      </c>
      <c r="I134" s="132">
        <v>0</v>
      </c>
      <c r="J134" s="132">
        <v>0</v>
      </c>
      <c r="K134" s="132">
        <v>0</v>
      </c>
      <c r="L134" s="132">
        <v>0</v>
      </c>
      <c r="M134" s="132">
        <v>0</v>
      </c>
      <c r="N134" s="132">
        <v>0</v>
      </c>
      <c r="O134" s="132">
        <v>0</v>
      </c>
      <c r="P134" s="132">
        <v>0</v>
      </c>
      <c r="Q134" s="132">
        <v>0</v>
      </c>
      <c r="R134" s="132">
        <v>0</v>
      </c>
      <c r="S134" s="132">
        <v>25.513000000000002</v>
      </c>
      <c r="T134" s="132">
        <v>0</v>
      </c>
      <c r="U134" s="132">
        <v>0</v>
      </c>
      <c r="V134" s="132">
        <v>0.60399999999999998</v>
      </c>
      <c r="W134" s="132">
        <v>0</v>
      </c>
      <c r="X134" s="132">
        <v>0</v>
      </c>
      <c r="Y134" s="132">
        <v>0</v>
      </c>
      <c r="Z134" s="132">
        <v>0</v>
      </c>
      <c r="AA134" s="132">
        <v>0</v>
      </c>
      <c r="AB134" s="132">
        <v>0</v>
      </c>
      <c r="AC134" s="132">
        <v>0</v>
      </c>
      <c r="AD134" s="132">
        <v>0</v>
      </c>
      <c r="AE134" s="132">
        <v>0</v>
      </c>
      <c r="AF134" s="132">
        <v>91.036000000000001</v>
      </c>
      <c r="AG134" s="132">
        <v>0</v>
      </c>
      <c r="AH134" s="132">
        <v>0</v>
      </c>
      <c r="AI134" s="132">
        <v>1.8940000000000001</v>
      </c>
      <c r="AJ134" s="132">
        <v>0</v>
      </c>
      <c r="AK134" s="132">
        <v>0</v>
      </c>
      <c r="AL134" s="132">
        <v>0</v>
      </c>
      <c r="AM134" s="132">
        <v>0</v>
      </c>
      <c r="AN134" s="132">
        <v>0</v>
      </c>
      <c r="AO134" s="132">
        <v>0</v>
      </c>
      <c r="AP134" s="132">
        <v>0</v>
      </c>
      <c r="AQ134" s="132">
        <v>0</v>
      </c>
      <c r="AR134" s="132">
        <v>0</v>
      </c>
      <c r="AS134" s="132">
        <v>35.667999999999999</v>
      </c>
      <c r="AT134" s="132">
        <v>0</v>
      </c>
      <c r="AU134" s="132">
        <v>0</v>
      </c>
      <c r="AV134" s="132">
        <v>0.72</v>
      </c>
      <c r="AW134" s="132">
        <v>0</v>
      </c>
      <c r="AX134" s="132">
        <v>0</v>
      </c>
      <c r="AY134" s="132">
        <v>0</v>
      </c>
      <c r="AZ134" s="132">
        <v>0</v>
      </c>
      <c r="BA134" s="132">
        <v>0</v>
      </c>
      <c r="BB134" s="132">
        <v>0</v>
      </c>
      <c r="BC134" s="132">
        <v>0</v>
      </c>
      <c r="BD134" s="132">
        <v>0</v>
      </c>
      <c r="BE134" s="132">
        <v>0</v>
      </c>
      <c r="BF134" s="132">
        <v>35.613</v>
      </c>
      <c r="BG134" s="78">
        <v>0</v>
      </c>
      <c r="BH134" s="78">
        <v>0</v>
      </c>
      <c r="BI134" s="78">
        <v>0.81</v>
      </c>
      <c r="BJ134" s="78">
        <v>0</v>
      </c>
      <c r="BK134" s="78">
        <v>0</v>
      </c>
      <c r="BL134" s="78">
        <v>0</v>
      </c>
      <c r="BM134" s="78">
        <v>0</v>
      </c>
      <c r="BN134" s="78">
        <v>0</v>
      </c>
      <c r="BO134" s="78">
        <v>0</v>
      </c>
      <c r="BP134" s="78">
        <v>0</v>
      </c>
      <c r="BQ134" s="78">
        <v>0</v>
      </c>
      <c r="BR134" s="79">
        <v>0</v>
      </c>
      <c r="BS134" s="79">
        <v>0</v>
      </c>
      <c r="BT134" s="132">
        <v>0</v>
      </c>
      <c r="BU134" s="132">
        <v>0</v>
      </c>
      <c r="BV134" s="132">
        <v>0</v>
      </c>
      <c r="BW134" s="132">
        <v>0</v>
      </c>
      <c r="BX134" s="132">
        <v>0</v>
      </c>
      <c r="BY134" s="132">
        <v>0</v>
      </c>
      <c r="BZ134" s="132">
        <v>0</v>
      </c>
      <c r="CA134" s="132">
        <v>0</v>
      </c>
      <c r="CB134" s="132">
        <v>0</v>
      </c>
      <c r="CC134" s="132">
        <v>0</v>
      </c>
      <c r="CD134" s="132">
        <v>0</v>
      </c>
      <c r="CE134" s="79">
        <f t="shared" si="196"/>
        <v>0</v>
      </c>
      <c r="CF134" s="79">
        <f t="shared" si="197"/>
        <v>187.83</v>
      </c>
      <c r="CG134" s="79">
        <f t="shared" si="198"/>
        <v>0</v>
      </c>
      <c r="CH134" s="79">
        <f t="shared" si="199"/>
        <v>0</v>
      </c>
      <c r="CI134" s="79">
        <f t="shared" si="200"/>
        <v>4.0280000000000005</v>
      </c>
      <c r="CJ134" s="79">
        <f t="shared" si="201"/>
        <v>0</v>
      </c>
      <c r="CK134" s="79">
        <f t="shared" si="202"/>
        <v>0</v>
      </c>
      <c r="CL134" s="79">
        <f t="shared" si="203"/>
        <v>0</v>
      </c>
      <c r="CM134" s="79">
        <f t="shared" si="204"/>
        <v>0</v>
      </c>
      <c r="CN134" s="79">
        <f t="shared" si="205"/>
        <v>0</v>
      </c>
      <c r="CO134" s="79">
        <f t="shared" si="206"/>
        <v>0</v>
      </c>
      <c r="CP134" s="79">
        <f t="shared" si="207"/>
        <v>0</v>
      </c>
      <c r="CQ134" s="79">
        <f t="shared" si="208"/>
        <v>0</v>
      </c>
    </row>
    <row r="135" spans="1:95" ht="31.5">
      <c r="A135" s="73" t="s">
        <v>434</v>
      </c>
      <c r="B135" s="90" t="s">
        <v>440</v>
      </c>
      <c r="C135" s="75" t="s">
        <v>441</v>
      </c>
      <c r="D135" s="92">
        <v>87.888000000000005</v>
      </c>
      <c r="E135" s="79">
        <v>0</v>
      </c>
      <c r="F135" s="79">
        <v>0</v>
      </c>
      <c r="G135" s="79">
        <v>0</v>
      </c>
      <c r="H135" s="79">
        <v>0</v>
      </c>
      <c r="I135" s="79">
        <v>0</v>
      </c>
      <c r="J135" s="79">
        <v>0</v>
      </c>
      <c r="K135" s="79">
        <v>0</v>
      </c>
      <c r="L135" s="79">
        <v>0</v>
      </c>
      <c r="M135" s="79">
        <v>0</v>
      </c>
      <c r="N135" s="79">
        <v>0</v>
      </c>
      <c r="O135" s="79">
        <v>0</v>
      </c>
      <c r="P135" s="79">
        <v>0</v>
      </c>
      <c r="Q135" s="79">
        <v>0</v>
      </c>
      <c r="R135" s="79">
        <v>0</v>
      </c>
      <c r="S135" s="79">
        <v>14.023</v>
      </c>
      <c r="T135" s="79">
        <v>0</v>
      </c>
      <c r="U135" s="79">
        <v>0</v>
      </c>
      <c r="V135" s="79">
        <v>0.184</v>
      </c>
      <c r="W135" s="79">
        <v>0</v>
      </c>
      <c r="X135" s="79">
        <v>0</v>
      </c>
      <c r="Y135" s="79">
        <v>0</v>
      </c>
      <c r="Z135" s="79">
        <v>0</v>
      </c>
      <c r="AA135" s="79">
        <v>0</v>
      </c>
      <c r="AB135" s="79">
        <v>0</v>
      </c>
      <c r="AC135" s="79">
        <v>0</v>
      </c>
      <c r="AD135" s="79">
        <v>0</v>
      </c>
      <c r="AE135" s="79">
        <v>0</v>
      </c>
      <c r="AF135" s="79">
        <v>0</v>
      </c>
      <c r="AG135" s="79">
        <v>0</v>
      </c>
      <c r="AH135" s="79">
        <v>0</v>
      </c>
      <c r="AI135" s="79">
        <v>0</v>
      </c>
      <c r="AJ135" s="79">
        <v>0</v>
      </c>
      <c r="AK135" s="79">
        <v>0</v>
      </c>
      <c r="AL135" s="79">
        <v>0</v>
      </c>
      <c r="AM135" s="79">
        <v>0</v>
      </c>
      <c r="AN135" s="79">
        <v>0</v>
      </c>
      <c r="AO135" s="79">
        <v>0</v>
      </c>
      <c r="AP135" s="79">
        <v>0</v>
      </c>
      <c r="AQ135" s="79">
        <v>0</v>
      </c>
      <c r="AR135" s="79">
        <v>0</v>
      </c>
      <c r="AS135" s="79">
        <v>72.471000000000004</v>
      </c>
      <c r="AT135" s="79">
        <v>0</v>
      </c>
      <c r="AU135" s="79">
        <v>0</v>
      </c>
      <c r="AV135" s="79">
        <v>0.97399999999999998</v>
      </c>
      <c r="AW135" s="79">
        <v>0</v>
      </c>
      <c r="AX135" s="79">
        <v>0</v>
      </c>
      <c r="AY135" s="79">
        <v>0</v>
      </c>
      <c r="AZ135" s="79">
        <v>0</v>
      </c>
      <c r="BA135" s="79">
        <v>0</v>
      </c>
      <c r="BB135" s="79">
        <v>0</v>
      </c>
      <c r="BC135" s="79">
        <v>0</v>
      </c>
      <c r="BD135" s="79">
        <v>0</v>
      </c>
      <c r="BE135" s="79">
        <v>0</v>
      </c>
      <c r="BF135" s="79">
        <v>0</v>
      </c>
      <c r="BG135" s="79">
        <v>0</v>
      </c>
      <c r="BH135" s="79">
        <v>0</v>
      </c>
      <c r="BI135" s="79">
        <v>0</v>
      </c>
      <c r="BJ135" s="79">
        <v>0</v>
      </c>
      <c r="BK135" s="79">
        <v>0</v>
      </c>
      <c r="BL135" s="79">
        <v>0</v>
      </c>
      <c r="BM135" s="79">
        <v>0</v>
      </c>
      <c r="BN135" s="79">
        <v>0</v>
      </c>
      <c r="BO135" s="79">
        <v>0</v>
      </c>
      <c r="BP135" s="79">
        <v>0</v>
      </c>
      <c r="BQ135" s="79">
        <v>0</v>
      </c>
      <c r="BR135" s="79">
        <v>0</v>
      </c>
      <c r="BS135" s="79">
        <v>0</v>
      </c>
      <c r="BT135" s="79">
        <v>0</v>
      </c>
      <c r="BU135" s="79">
        <v>0</v>
      </c>
      <c r="BV135" s="79">
        <v>0</v>
      </c>
      <c r="BW135" s="79">
        <v>0</v>
      </c>
      <c r="BX135" s="79">
        <v>0</v>
      </c>
      <c r="BY135" s="79">
        <v>0</v>
      </c>
      <c r="BZ135" s="79">
        <v>0</v>
      </c>
      <c r="CA135" s="79">
        <v>0</v>
      </c>
      <c r="CB135" s="79">
        <v>0</v>
      </c>
      <c r="CC135" s="79">
        <v>0</v>
      </c>
      <c r="CD135" s="79">
        <v>0</v>
      </c>
      <c r="CE135" s="79">
        <f t="shared" si="196"/>
        <v>0</v>
      </c>
      <c r="CF135" s="79">
        <f t="shared" si="197"/>
        <v>86.494</v>
      </c>
      <c r="CG135" s="79">
        <f t="shared" si="198"/>
        <v>0</v>
      </c>
      <c r="CH135" s="79">
        <f t="shared" si="199"/>
        <v>0</v>
      </c>
      <c r="CI135" s="79">
        <f t="shared" si="200"/>
        <v>1.1579999999999999</v>
      </c>
      <c r="CJ135" s="79">
        <f t="shared" si="201"/>
        <v>0</v>
      </c>
      <c r="CK135" s="79">
        <f t="shared" si="202"/>
        <v>0</v>
      </c>
      <c r="CL135" s="79">
        <f t="shared" si="203"/>
        <v>0</v>
      </c>
      <c r="CM135" s="79">
        <f t="shared" si="204"/>
        <v>0</v>
      </c>
      <c r="CN135" s="79">
        <f t="shared" si="205"/>
        <v>0</v>
      </c>
      <c r="CO135" s="79">
        <f t="shared" si="206"/>
        <v>0</v>
      </c>
      <c r="CP135" s="79">
        <f t="shared" si="207"/>
        <v>0</v>
      </c>
      <c r="CQ135" s="79">
        <f t="shared" si="208"/>
        <v>0</v>
      </c>
    </row>
    <row r="136" spans="1:95" ht="31.5">
      <c r="A136" s="73" t="s">
        <v>434</v>
      </c>
      <c r="B136" s="90" t="s">
        <v>442</v>
      </c>
      <c r="C136" s="75" t="s">
        <v>443</v>
      </c>
      <c r="D136" s="92">
        <v>47.129340030000002</v>
      </c>
      <c r="E136" s="79">
        <v>0</v>
      </c>
      <c r="F136" s="92">
        <v>0</v>
      </c>
      <c r="G136" s="79">
        <v>0</v>
      </c>
      <c r="H136" s="79">
        <v>0</v>
      </c>
      <c r="I136" s="79">
        <v>0</v>
      </c>
      <c r="J136" s="79">
        <v>0</v>
      </c>
      <c r="K136" s="79">
        <v>0</v>
      </c>
      <c r="L136" s="79">
        <v>0</v>
      </c>
      <c r="M136" s="79">
        <v>0</v>
      </c>
      <c r="N136" s="79">
        <v>0</v>
      </c>
      <c r="O136" s="79">
        <v>0</v>
      </c>
      <c r="P136" s="79">
        <v>0</v>
      </c>
      <c r="Q136" s="79">
        <v>0</v>
      </c>
      <c r="R136" s="79">
        <v>0</v>
      </c>
      <c r="S136" s="79">
        <v>0</v>
      </c>
      <c r="T136" s="79">
        <v>0</v>
      </c>
      <c r="U136" s="79">
        <v>0</v>
      </c>
      <c r="V136" s="79">
        <v>0</v>
      </c>
      <c r="W136" s="79">
        <v>0</v>
      </c>
      <c r="X136" s="79">
        <v>0</v>
      </c>
      <c r="Y136" s="79">
        <v>0</v>
      </c>
      <c r="Z136" s="79">
        <v>0</v>
      </c>
      <c r="AA136" s="79">
        <v>0</v>
      </c>
      <c r="AB136" s="79">
        <v>0</v>
      </c>
      <c r="AC136" s="79">
        <v>0</v>
      </c>
      <c r="AD136" s="79">
        <v>0</v>
      </c>
      <c r="AE136" s="79">
        <v>0</v>
      </c>
      <c r="AF136" s="79">
        <v>0</v>
      </c>
      <c r="AG136" s="79">
        <v>0</v>
      </c>
      <c r="AH136" s="79">
        <v>0</v>
      </c>
      <c r="AI136" s="79">
        <v>0</v>
      </c>
      <c r="AJ136" s="79">
        <v>0</v>
      </c>
      <c r="AK136" s="79">
        <v>0</v>
      </c>
      <c r="AL136" s="79">
        <v>0</v>
      </c>
      <c r="AM136" s="79">
        <v>0</v>
      </c>
      <c r="AN136" s="79">
        <v>0</v>
      </c>
      <c r="AO136" s="79">
        <v>0</v>
      </c>
      <c r="AP136" s="79">
        <v>0</v>
      </c>
      <c r="AQ136" s="79">
        <v>0</v>
      </c>
      <c r="AR136" s="79">
        <v>0</v>
      </c>
      <c r="AS136" s="79">
        <v>0</v>
      </c>
      <c r="AT136" s="79">
        <v>0</v>
      </c>
      <c r="AU136" s="79">
        <v>0</v>
      </c>
      <c r="AV136" s="79">
        <v>0</v>
      </c>
      <c r="AW136" s="79">
        <v>0</v>
      </c>
      <c r="AX136" s="79">
        <v>0</v>
      </c>
      <c r="AY136" s="79">
        <v>0</v>
      </c>
      <c r="AZ136" s="79">
        <v>0</v>
      </c>
      <c r="BA136" s="79">
        <v>0</v>
      </c>
      <c r="BB136" s="79">
        <v>0</v>
      </c>
      <c r="BC136" s="79">
        <v>0</v>
      </c>
      <c r="BD136" s="79">
        <v>0</v>
      </c>
      <c r="BE136" s="79">
        <v>0</v>
      </c>
      <c r="BF136" s="79">
        <v>13.801</v>
      </c>
      <c r="BG136" s="78">
        <v>0</v>
      </c>
      <c r="BH136" s="78">
        <v>0</v>
      </c>
      <c r="BI136" s="78">
        <v>0.307</v>
      </c>
      <c r="BJ136" s="78">
        <v>0</v>
      </c>
      <c r="BK136" s="78">
        <v>0</v>
      </c>
      <c r="BL136" s="78">
        <v>0</v>
      </c>
      <c r="BM136" s="78">
        <v>0</v>
      </c>
      <c r="BN136" s="78">
        <v>0</v>
      </c>
      <c r="BO136" s="78">
        <v>0</v>
      </c>
      <c r="BP136" s="78">
        <v>0</v>
      </c>
      <c r="BQ136" s="78">
        <v>0</v>
      </c>
      <c r="BR136" s="79">
        <v>0</v>
      </c>
      <c r="BS136" s="79">
        <v>0</v>
      </c>
      <c r="BT136" s="79">
        <v>0</v>
      </c>
      <c r="BU136" s="79">
        <v>0</v>
      </c>
      <c r="BV136" s="79">
        <v>0</v>
      </c>
      <c r="BW136" s="79">
        <v>0</v>
      </c>
      <c r="BX136" s="79">
        <v>0</v>
      </c>
      <c r="BY136" s="79">
        <v>0</v>
      </c>
      <c r="BZ136" s="79">
        <v>0</v>
      </c>
      <c r="CA136" s="79">
        <v>0</v>
      </c>
      <c r="CB136" s="79">
        <v>0</v>
      </c>
      <c r="CC136" s="79">
        <v>0</v>
      </c>
      <c r="CD136" s="79">
        <v>0</v>
      </c>
      <c r="CE136" s="79">
        <f t="shared" si="196"/>
        <v>0</v>
      </c>
      <c r="CF136" s="79">
        <f t="shared" si="197"/>
        <v>13.801</v>
      </c>
      <c r="CG136" s="79">
        <f t="shared" si="198"/>
        <v>0</v>
      </c>
      <c r="CH136" s="79">
        <f t="shared" si="199"/>
        <v>0</v>
      </c>
      <c r="CI136" s="79">
        <f t="shared" si="200"/>
        <v>0.307</v>
      </c>
      <c r="CJ136" s="79">
        <f t="shared" si="201"/>
        <v>0</v>
      </c>
      <c r="CK136" s="79">
        <f t="shared" si="202"/>
        <v>0</v>
      </c>
      <c r="CL136" s="79">
        <f t="shared" si="203"/>
        <v>0</v>
      </c>
      <c r="CM136" s="79">
        <f t="shared" si="204"/>
        <v>0</v>
      </c>
      <c r="CN136" s="79">
        <f t="shared" si="205"/>
        <v>0</v>
      </c>
      <c r="CO136" s="79">
        <f t="shared" si="206"/>
        <v>0</v>
      </c>
      <c r="CP136" s="79">
        <f t="shared" si="207"/>
        <v>0</v>
      </c>
      <c r="CQ136" s="79">
        <f t="shared" si="208"/>
        <v>0</v>
      </c>
    </row>
    <row r="137" spans="1:95">
      <c r="A137" s="73" t="s">
        <v>434</v>
      </c>
      <c r="B137" s="90" t="s">
        <v>444</v>
      </c>
      <c r="C137" s="75" t="s">
        <v>445</v>
      </c>
      <c r="D137" s="92">
        <v>155.58799999999999</v>
      </c>
      <c r="E137" s="79">
        <v>0</v>
      </c>
      <c r="F137" s="92">
        <v>0</v>
      </c>
      <c r="G137" s="79">
        <v>0</v>
      </c>
      <c r="H137" s="79">
        <v>0</v>
      </c>
      <c r="I137" s="79">
        <v>0</v>
      </c>
      <c r="J137" s="79">
        <v>0</v>
      </c>
      <c r="K137" s="79">
        <v>0</v>
      </c>
      <c r="L137" s="79">
        <v>0</v>
      </c>
      <c r="M137" s="79">
        <v>0</v>
      </c>
      <c r="N137" s="79">
        <v>0</v>
      </c>
      <c r="O137" s="79">
        <v>0</v>
      </c>
      <c r="P137" s="79">
        <v>0</v>
      </c>
      <c r="Q137" s="79">
        <v>0</v>
      </c>
      <c r="R137" s="79">
        <v>0</v>
      </c>
      <c r="S137" s="79">
        <v>8.5229999999999997</v>
      </c>
      <c r="T137" s="79">
        <v>0</v>
      </c>
      <c r="U137" s="79">
        <v>0</v>
      </c>
      <c r="V137" s="79">
        <v>0.313</v>
      </c>
      <c r="W137" s="79">
        <v>0</v>
      </c>
      <c r="X137" s="79">
        <v>0</v>
      </c>
      <c r="Y137" s="79">
        <v>0</v>
      </c>
      <c r="Z137" s="79">
        <v>0</v>
      </c>
      <c r="AA137" s="79">
        <v>0</v>
      </c>
      <c r="AB137" s="79">
        <v>0</v>
      </c>
      <c r="AC137" s="79">
        <v>0</v>
      </c>
      <c r="AD137" s="79">
        <v>0</v>
      </c>
      <c r="AE137" s="79">
        <v>0</v>
      </c>
      <c r="AF137" s="79">
        <v>37.061999999999998</v>
      </c>
      <c r="AG137" s="79">
        <v>0</v>
      </c>
      <c r="AH137" s="79">
        <v>0</v>
      </c>
      <c r="AI137" s="79">
        <v>0.95</v>
      </c>
      <c r="AJ137" s="79">
        <v>0</v>
      </c>
      <c r="AK137" s="79">
        <v>0</v>
      </c>
      <c r="AL137" s="79">
        <v>0</v>
      </c>
      <c r="AM137" s="79">
        <v>0</v>
      </c>
      <c r="AN137" s="79">
        <v>0</v>
      </c>
      <c r="AO137" s="79">
        <v>0</v>
      </c>
      <c r="AP137" s="79">
        <v>0</v>
      </c>
      <c r="AQ137" s="79">
        <v>0</v>
      </c>
      <c r="AR137" s="79">
        <v>0</v>
      </c>
      <c r="AS137" s="79">
        <v>54.223999999999997</v>
      </c>
      <c r="AT137" s="79">
        <v>0</v>
      </c>
      <c r="AU137" s="79">
        <v>0</v>
      </c>
      <c r="AV137" s="79">
        <v>1.8279999999999998</v>
      </c>
      <c r="AW137" s="79">
        <v>0</v>
      </c>
      <c r="AX137" s="79">
        <v>0</v>
      </c>
      <c r="AY137" s="79">
        <v>0</v>
      </c>
      <c r="AZ137" s="79">
        <v>0</v>
      </c>
      <c r="BA137" s="79">
        <v>0</v>
      </c>
      <c r="BB137" s="79">
        <v>0</v>
      </c>
      <c r="BC137" s="79">
        <v>0</v>
      </c>
      <c r="BD137" s="79">
        <v>0</v>
      </c>
      <c r="BE137" s="79">
        <v>0</v>
      </c>
      <c r="BF137" s="79">
        <v>19.498000000000001</v>
      </c>
      <c r="BG137" s="78">
        <v>0</v>
      </c>
      <c r="BH137" s="78">
        <v>0</v>
      </c>
      <c r="BI137" s="78">
        <v>0.752</v>
      </c>
      <c r="BJ137" s="78">
        <v>0</v>
      </c>
      <c r="BK137" s="78">
        <v>0</v>
      </c>
      <c r="BL137" s="78">
        <v>0</v>
      </c>
      <c r="BM137" s="78">
        <v>0</v>
      </c>
      <c r="BN137" s="78">
        <v>0</v>
      </c>
      <c r="BO137" s="78">
        <v>0</v>
      </c>
      <c r="BP137" s="78">
        <v>0</v>
      </c>
      <c r="BQ137" s="78">
        <v>0</v>
      </c>
      <c r="BR137" s="79">
        <v>0</v>
      </c>
      <c r="BS137" s="79">
        <v>0</v>
      </c>
      <c r="BT137" s="79">
        <v>0</v>
      </c>
      <c r="BU137" s="79">
        <v>0</v>
      </c>
      <c r="BV137" s="79">
        <v>0</v>
      </c>
      <c r="BW137" s="79">
        <v>0</v>
      </c>
      <c r="BX137" s="79">
        <v>0</v>
      </c>
      <c r="BY137" s="79">
        <v>0</v>
      </c>
      <c r="BZ137" s="79">
        <v>0</v>
      </c>
      <c r="CA137" s="79">
        <v>0</v>
      </c>
      <c r="CB137" s="79">
        <v>0</v>
      </c>
      <c r="CC137" s="79">
        <v>0</v>
      </c>
      <c r="CD137" s="79">
        <v>0</v>
      </c>
      <c r="CE137" s="79">
        <f t="shared" si="196"/>
        <v>0</v>
      </c>
      <c r="CF137" s="79">
        <f t="shared" si="197"/>
        <v>119.307</v>
      </c>
      <c r="CG137" s="79">
        <f t="shared" si="198"/>
        <v>0</v>
      </c>
      <c r="CH137" s="79">
        <f t="shared" si="199"/>
        <v>0</v>
      </c>
      <c r="CI137" s="79">
        <f t="shared" si="200"/>
        <v>3.843</v>
      </c>
      <c r="CJ137" s="79">
        <f t="shared" si="201"/>
        <v>0</v>
      </c>
      <c r="CK137" s="79">
        <f t="shared" si="202"/>
        <v>0</v>
      </c>
      <c r="CL137" s="79">
        <f t="shared" si="203"/>
        <v>0</v>
      </c>
      <c r="CM137" s="79">
        <f t="shared" si="204"/>
        <v>0</v>
      </c>
      <c r="CN137" s="79">
        <f t="shared" si="205"/>
        <v>0</v>
      </c>
      <c r="CO137" s="79">
        <f t="shared" si="206"/>
        <v>0</v>
      </c>
      <c r="CP137" s="79">
        <f t="shared" si="207"/>
        <v>0</v>
      </c>
      <c r="CQ137" s="79">
        <f t="shared" si="208"/>
        <v>0</v>
      </c>
    </row>
    <row r="138" spans="1:95">
      <c r="A138" s="73" t="s">
        <v>434</v>
      </c>
      <c r="B138" s="90" t="s">
        <v>446</v>
      </c>
      <c r="C138" s="75" t="s">
        <v>447</v>
      </c>
      <c r="D138" s="92">
        <v>180.31</v>
      </c>
      <c r="E138" s="79">
        <v>0</v>
      </c>
      <c r="F138" s="92">
        <v>46.19</v>
      </c>
      <c r="G138" s="79">
        <v>0</v>
      </c>
      <c r="H138" s="79">
        <v>0</v>
      </c>
      <c r="I138" s="79">
        <v>1.123</v>
      </c>
      <c r="J138" s="79">
        <v>0</v>
      </c>
      <c r="K138" s="79">
        <v>0</v>
      </c>
      <c r="L138" s="79">
        <v>0</v>
      </c>
      <c r="M138" s="79">
        <v>0</v>
      </c>
      <c r="N138" s="79">
        <v>0</v>
      </c>
      <c r="O138" s="79">
        <v>0</v>
      </c>
      <c r="P138" s="79">
        <v>0</v>
      </c>
      <c r="Q138" s="79">
        <v>0</v>
      </c>
      <c r="R138" s="79">
        <v>0</v>
      </c>
      <c r="S138" s="79">
        <v>22.725000000000001</v>
      </c>
      <c r="T138" s="79">
        <v>0</v>
      </c>
      <c r="U138" s="79">
        <v>0</v>
      </c>
      <c r="V138" s="79">
        <v>0.47199999999999998</v>
      </c>
      <c r="W138" s="79">
        <v>0</v>
      </c>
      <c r="X138" s="79">
        <v>0</v>
      </c>
      <c r="Y138" s="79">
        <v>0</v>
      </c>
      <c r="Z138" s="79">
        <v>0</v>
      </c>
      <c r="AA138" s="79">
        <v>0</v>
      </c>
      <c r="AB138" s="79">
        <v>0</v>
      </c>
      <c r="AC138" s="79">
        <v>0</v>
      </c>
      <c r="AD138" s="79">
        <v>0</v>
      </c>
      <c r="AE138" s="79">
        <v>0</v>
      </c>
      <c r="AF138" s="79">
        <v>0</v>
      </c>
      <c r="AG138" s="79">
        <v>0</v>
      </c>
      <c r="AH138" s="79">
        <v>0</v>
      </c>
      <c r="AI138" s="79">
        <v>0</v>
      </c>
      <c r="AJ138" s="79">
        <v>0</v>
      </c>
      <c r="AK138" s="79">
        <v>0</v>
      </c>
      <c r="AL138" s="79">
        <v>0</v>
      </c>
      <c r="AM138" s="79">
        <v>0</v>
      </c>
      <c r="AN138" s="79">
        <v>0</v>
      </c>
      <c r="AO138" s="79">
        <v>0</v>
      </c>
      <c r="AP138" s="79">
        <v>0</v>
      </c>
      <c r="AQ138" s="79">
        <v>0</v>
      </c>
      <c r="AR138" s="79">
        <v>0</v>
      </c>
      <c r="AS138" s="79">
        <v>10.577999999999999</v>
      </c>
      <c r="AT138" s="79">
        <v>0</v>
      </c>
      <c r="AU138" s="79">
        <v>0</v>
      </c>
      <c r="AV138" s="79">
        <v>0.26100000000000001</v>
      </c>
      <c r="AW138" s="79">
        <v>0</v>
      </c>
      <c r="AX138" s="79">
        <v>0</v>
      </c>
      <c r="AY138" s="79">
        <v>0</v>
      </c>
      <c r="AZ138" s="79">
        <v>0</v>
      </c>
      <c r="BA138" s="79">
        <v>0</v>
      </c>
      <c r="BB138" s="79">
        <v>0</v>
      </c>
      <c r="BC138" s="79">
        <v>0</v>
      </c>
      <c r="BD138" s="79">
        <v>0</v>
      </c>
      <c r="BE138" s="79">
        <v>0</v>
      </c>
      <c r="BF138" s="79">
        <v>10.442</v>
      </c>
      <c r="BG138" s="78">
        <v>0</v>
      </c>
      <c r="BH138" s="78">
        <v>0</v>
      </c>
      <c r="BI138" s="78">
        <v>0.32600000000000001</v>
      </c>
      <c r="BJ138" s="78">
        <v>0</v>
      </c>
      <c r="BK138" s="78">
        <v>0</v>
      </c>
      <c r="BL138" s="78">
        <v>0</v>
      </c>
      <c r="BM138" s="78">
        <v>0</v>
      </c>
      <c r="BN138" s="78">
        <v>0</v>
      </c>
      <c r="BO138" s="78">
        <v>0</v>
      </c>
      <c r="BP138" s="78">
        <v>0</v>
      </c>
      <c r="BQ138" s="78">
        <v>0</v>
      </c>
      <c r="BR138" s="79">
        <v>0</v>
      </c>
      <c r="BS138" s="79">
        <v>0</v>
      </c>
      <c r="BT138" s="79">
        <v>0</v>
      </c>
      <c r="BU138" s="79">
        <v>0</v>
      </c>
      <c r="BV138" s="79">
        <v>0</v>
      </c>
      <c r="BW138" s="79">
        <v>0</v>
      </c>
      <c r="BX138" s="79">
        <v>0</v>
      </c>
      <c r="BY138" s="79">
        <v>0</v>
      </c>
      <c r="BZ138" s="79">
        <v>0</v>
      </c>
      <c r="CA138" s="79">
        <v>0</v>
      </c>
      <c r="CB138" s="79">
        <v>0</v>
      </c>
      <c r="CC138" s="79">
        <v>0</v>
      </c>
      <c r="CD138" s="79">
        <v>0</v>
      </c>
      <c r="CE138" s="79">
        <f t="shared" si="196"/>
        <v>0</v>
      </c>
      <c r="CF138" s="79">
        <f t="shared" si="197"/>
        <v>89.935000000000002</v>
      </c>
      <c r="CG138" s="79">
        <f t="shared" si="198"/>
        <v>0</v>
      </c>
      <c r="CH138" s="79">
        <f t="shared" si="199"/>
        <v>0</v>
      </c>
      <c r="CI138" s="79">
        <f t="shared" si="200"/>
        <v>2.1819999999999999</v>
      </c>
      <c r="CJ138" s="79">
        <f t="shared" si="201"/>
        <v>0</v>
      </c>
      <c r="CK138" s="79">
        <f t="shared" si="202"/>
        <v>0</v>
      </c>
      <c r="CL138" s="79">
        <f t="shared" si="203"/>
        <v>0</v>
      </c>
      <c r="CM138" s="79">
        <f t="shared" si="204"/>
        <v>0</v>
      </c>
      <c r="CN138" s="79">
        <f t="shared" si="205"/>
        <v>0</v>
      </c>
      <c r="CO138" s="79">
        <f t="shared" si="206"/>
        <v>0</v>
      </c>
      <c r="CP138" s="79">
        <f t="shared" si="207"/>
        <v>0</v>
      </c>
      <c r="CQ138" s="79">
        <f t="shared" si="208"/>
        <v>0</v>
      </c>
    </row>
    <row r="139" spans="1:95" ht="31.5">
      <c r="A139" s="73" t="s">
        <v>434</v>
      </c>
      <c r="B139" s="90" t="s">
        <v>448</v>
      </c>
      <c r="C139" s="75" t="s">
        <v>449</v>
      </c>
      <c r="D139" s="92">
        <v>68.995765629999994</v>
      </c>
      <c r="E139" s="79">
        <v>0</v>
      </c>
      <c r="F139" s="92">
        <v>15.801047430000001</v>
      </c>
      <c r="G139" s="79">
        <v>0</v>
      </c>
      <c r="H139" s="79">
        <v>0</v>
      </c>
      <c r="I139" s="79">
        <v>0.38</v>
      </c>
      <c r="J139" s="79">
        <v>0</v>
      </c>
      <c r="K139" s="79">
        <v>0</v>
      </c>
      <c r="L139" s="79">
        <v>0</v>
      </c>
      <c r="M139" s="79">
        <v>0</v>
      </c>
      <c r="N139" s="79">
        <v>0</v>
      </c>
      <c r="O139" s="79">
        <v>0</v>
      </c>
      <c r="P139" s="79">
        <v>0</v>
      </c>
      <c r="Q139" s="79">
        <v>0</v>
      </c>
      <c r="R139" s="79">
        <v>0</v>
      </c>
      <c r="S139" s="79">
        <v>0</v>
      </c>
      <c r="T139" s="79">
        <v>0</v>
      </c>
      <c r="U139" s="79">
        <v>0</v>
      </c>
      <c r="V139" s="79">
        <v>0</v>
      </c>
      <c r="W139" s="79">
        <v>0</v>
      </c>
      <c r="X139" s="79">
        <v>0</v>
      </c>
      <c r="Y139" s="79">
        <v>0</v>
      </c>
      <c r="Z139" s="79">
        <v>0</v>
      </c>
      <c r="AA139" s="79">
        <v>0</v>
      </c>
      <c r="AB139" s="79">
        <v>0</v>
      </c>
      <c r="AC139" s="79">
        <v>0</v>
      </c>
      <c r="AD139" s="79">
        <v>0</v>
      </c>
      <c r="AE139" s="79">
        <v>0</v>
      </c>
      <c r="AF139" s="79">
        <v>16.163</v>
      </c>
      <c r="AG139" s="79">
        <v>0</v>
      </c>
      <c r="AH139" s="79">
        <v>0</v>
      </c>
      <c r="AI139" s="79">
        <v>0.21</v>
      </c>
      <c r="AJ139" s="79">
        <v>0</v>
      </c>
      <c r="AK139" s="79">
        <v>0</v>
      </c>
      <c r="AL139" s="79">
        <v>0</v>
      </c>
      <c r="AM139" s="79">
        <v>0</v>
      </c>
      <c r="AN139" s="79">
        <v>0</v>
      </c>
      <c r="AO139" s="79">
        <v>0</v>
      </c>
      <c r="AP139" s="79">
        <v>0</v>
      </c>
      <c r="AQ139" s="79">
        <v>0</v>
      </c>
      <c r="AR139" s="79">
        <v>0</v>
      </c>
      <c r="AS139" s="79">
        <v>0</v>
      </c>
      <c r="AT139" s="79">
        <v>0</v>
      </c>
      <c r="AU139" s="79">
        <v>0</v>
      </c>
      <c r="AV139" s="79">
        <v>0</v>
      </c>
      <c r="AW139" s="79">
        <v>0</v>
      </c>
      <c r="AX139" s="79">
        <v>0</v>
      </c>
      <c r="AY139" s="79">
        <v>0</v>
      </c>
      <c r="AZ139" s="79">
        <v>0</v>
      </c>
      <c r="BA139" s="79">
        <v>0</v>
      </c>
      <c r="BB139" s="79">
        <v>0</v>
      </c>
      <c r="BC139" s="79">
        <v>0</v>
      </c>
      <c r="BD139" s="79">
        <v>0</v>
      </c>
      <c r="BE139" s="79">
        <v>0</v>
      </c>
      <c r="BF139" s="79">
        <v>0</v>
      </c>
      <c r="BG139" s="79">
        <v>0</v>
      </c>
      <c r="BH139" s="79">
        <v>0</v>
      </c>
      <c r="BI139" s="79">
        <v>0</v>
      </c>
      <c r="BJ139" s="79">
        <v>0</v>
      </c>
      <c r="BK139" s="79">
        <v>0</v>
      </c>
      <c r="BL139" s="79">
        <v>0</v>
      </c>
      <c r="BM139" s="79">
        <v>0</v>
      </c>
      <c r="BN139" s="79">
        <v>0</v>
      </c>
      <c r="BO139" s="79">
        <v>0</v>
      </c>
      <c r="BP139" s="79">
        <v>0</v>
      </c>
      <c r="BQ139" s="79">
        <v>0</v>
      </c>
      <c r="BR139" s="79">
        <v>0</v>
      </c>
      <c r="BS139" s="79">
        <v>0</v>
      </c>
      <c r="BT139" s="79">
        <v>0</v>
      </c>
      <c r="BU139" s="79">
        <v>0</v>
      </c>
      <c r="BV139" s="79">
        <v>0</v>
      </c>
      <c r="BW139" s="79">
        <v>0</v>
      </c>
      <c r="BX139" s="79">
        <v>0</v>
      </c>
      <c r="BY139" s="79">
        <v>0</v>
      </c>
      <c r="BZ139" s="79">
        <v>0</v>
      </c>
      <c r="CA139" s="79">
        <v>0</v>
      </c>
      <c r="CB139" s="79">
        <v>0</v>
      </c>
      <c r="CC139" s="79">
        <v>0</v>
      </c>
      <c r="CD139" s="79">
        <v>0</v>
      </c>
      <c r="CE139" s="79">
        <f t="shared" si="196"/>
        <v>0</v>
      </c>
      <c r="CF139" s="79">
        <f t="shared" si="197"/>
        <v>31.964047430000001</v>
      </c>
      <c r="CG139" s="79">
        <f t="shared" si="198"/>
        <v>0</v>
      </c>
      <c r="CH139" s="79">
        <f t="shared" si="199"/>
        <v>0</v>
      </c>
      <c r="CI139" s="79">
        <f t="shared" si="200"/>
        <v>0.59</v>
      </c>
      <c r="CJ139" s="79">
        <f t="shared" si="201"/>
        <v>0</v>
      </c>
      <c r="CK139" s="79">
        <f t="shared" si="202"/>
        <v>0</v>
      </c>
      <c r="CL139" s="79">
        <f t="shared" si="203"/>
        <v>0</v>
      </c>
      <c r="CM139" s="79">
        <f t="shared" si="204"/>
        <v>0</v>
      </c>
      <c r="CN139" s="79">
        <f t="shared" si="205"/>
        <v>0</v>
      </c>
      <c r="CO139" s="79">
        <f t="shared" si="206"/>
        <v>0</v>
      </c>
      <c r="CP139" s="79">
        <f t="shared" si="207"/>
        <v>0</v>
      </c>
      <c r="CQ139" s="79">
        <f t="shared" si="208"/>
        <v>0</v>
      </c>
    </row>
    <row r="140" spans="1:95" ht="31.5">
      <c r="A140" s="73" t="s">
        <v>434</v>
      </c>
      <c r="B140" s="90" t="s">
        <v>450</v>
      </c>
      <c r="C140" s="75" t="s">
        <v>451</v>
      </c>
      <c r="D140" s="92">
        <v>34.761533450000002</v>
      </c>
      <c r="E140" s="79">
        <v>0</v>
      </c>
      <c r="F140" s="92">
        <v>13.801717679999999</v>
      </c>
      <c r="G140" s="79">
        <v>0</v>
      </c>
      <c r="H140" s="79">
        <v>0</v>
      </c>
      <c r="I140" s="79">
        <v>0.28000000000000003</v>
      </c>
      <c r="J140" s="79">
        <v>0</v>
      </c>
      <c r="K140" s="79">
        <v>0</v>
      </c>
      <c r="L140" s="79">
        <v>0</v>
      </c>
      <c r="M140" s="79">
        <v>0</v>
      </c>
      <c r="N140" s="79">
        <v>0</v>
      </c>
      <c r="O140" s="79">
        <v>0</v>
      </c>
      <c r="P140" s="79">
        <v>0</v>
      </c>
      <c r="Q140" s="79">
        <v>0</v>
      </c>
      <c r="R140" s="79">
        <v>0</v>
      </c>
      <c r="S140" s="79">
        <v>0</v>
      </c>
      <c r="T140" s="79">
        <v>0</v>
      </c>
      <c r="U140" s="79">
        <v>0</v>
      </c>
      <c r="V140" s="79">
        <v>0</v>
      </c>
      <c r="W140" s="79">
        <v>0</v>
      </c>
      <c r="X140" s="79">
        <v>0</v>
      </c>
      <c r="Y140" s="79">
        <v>0</v>
      </c>
      <c r="Z140" s="79">
        <v>0</v>
      </c>
      <c r="AA140" s="79">
        <v>0</v>
      </c>
      <c r="AB140" s="79">
        <v>0</v>
      </c>
      <c r="AC140" s="79">
        <v>0</v>
      </c>
      <c r="AD140" s="79">
        <v>0</v>
      </c>
      <c r="AE140" s="79">
        <v>0</v>
      </c>
      <c r="AF140" s="79">
        <v>0</v>
      </c>
      <c r="AG140" s="79">
        <v>0</v>
      </c>
      <c r="AH140" s="79">
        <v>0</v>
      </c>
      <c r="AI140" s="79">
        <v>0</v>
      </c>
      <c r="AJ140" s="79">
        <v>0</v>
      </c>
      <c r="AK140" s="79">
        <v>0</v>
      </c>
      <c r="AL140" s="79">
        <v>0</v>
      </c>
      <c r="AM140" s="79">
        <v>0</v>
      </c>
      <c r="AN140" s="79">
        <v>0</v>
      </c>
      <c r="AO140" s="79">
        <v>0</v>
      </c>
      <c r="AP140" s="79">
        <v>0</v>
      </c>
      <c r="AQ140" s="79">
        <v>0</v>
      </c>
      <c r="AR140" s="79">
        <v>0</v>
      </c>
      <c r="AS140" s="79">
        <v>0</v>
      </c>
      <c r="AT140" s="79">
        <v>0</v>
      </c>
      <c r="AU140" s="79">
        <v>0</v>
      </c>
      <c r="AV140" s="79">
        <v>0</v>
      </c>
      <c r="AW140" s="79">
        <v>0</v>
      </c>
      <c r="AX140" s="79">
        <v>0</v>
      </c>
      <c r="AY140" s="79">
        <v>0</v>
      </c>
      <c r="AZ140" s="79">
        <v>0</v>
      </c>
      <c r="BA140" s="79">
        <v>0</v>
      </c>
      <c r="BB140" s="79">
        <v>0</v>
      </c>
      <c r="BC140" s="79">
        <v>0</v>
      </c>
      <c r="BD140" s="79">
        <v>0</v>
      </c>
      <c r="BE140" s="79">
        <v>0</v>
      </c>
      <c r="BF140" s="79">
        <v>0</v>
      </c>
      <c r="BG140" s="79">
        <v>0</v>
      </c>
      <c r="BH140" s="79">
        <v>0</v>
      </c>
      <c r="BI140" s="79">
        <v>0</v>
      </c>
      <c r="BJ140" s="79">
        <v>0</v>
      </c>
      <c r="BK140" s="79">
        <v>0</v>
      </c>
      <c r="BL140" s="79">
        <v>0</v>
      </c>
      <c r="BM140" s="79">
        <v>0</v>
      </c>
      <c r="BN140" s="79">
        <v>0</v>
      </c>
      <c r="BO140" s="79">
        <v>0</v>
      </c>
      <c r="BP140" s="79">
        <v>0</v>
      </c>
      <c r="BQ140" s="79">
        <v>0</v>
      </c>
      <c r="BR140" s="79">
        <v>0</v>
      </c>
      <c r="BS140" s="79">
        <v>0</v>
      </c>
      <c r="BT140" s="79">
        <v>0</v>
      </c>
      <c r="BU140" s="79">
        <v>0</v>
      </c>
      <c r="BV140" s="79">
        <v>0</v>
      </c>
      <c r="BW140" s="79">
        <v>0</v>
      </c>
      <c r="BX140" s="79">
        <v>0</v>
      </c>
      <c r="BY140" s="79">
        <v>0</v>
      </c>
      <c r="BZ140" s="79">
        <v>0</v>
      </c>
      <c r="CA140" s="79">
        <v>0</v>
      </c>
      <c r="CB140" s="79">
        <v>0</v>
      </c>
      <c r="CC140" s="79">
        <v>0</v>
      </c>
      <c r="CD140" s="79">
        <v>0</v>
      </c>
      <c r="CE140" s="79">
        <f t="shared" si="196"/>
        <v>0</v>
      </c>
      <c r="CF140" s="79">
        <f t="shared" si="197"/>
        <v>13.801717679999999</v>
      </c>
      <c r="CG140" s="79">
        <f t="shared" si="198"/>
        <v>0</v>
      </c>
      <c r="CH140" s="79">
        <f t="shared" si="199"/>
        <v>0</v>
      </c>
      <c r="CI140" s="79">
        <f t="shared" si="200"/>
        <v>0.28000000000000003</v>
      </c>
      <c r="CJ140" s="79">
        <f t="shared" si="201"/>
        <v>0</v>
      </c>
      <c r="CK140" s="79">
        <f t="shared" si="202"/>
        <v>0</v>
      </c>
      <c r="CL140" s="79">
        <f t="shared" si="203"/>
        <v>0</v>
      </c>
      <c r="CM140" s="79">
        <f t="shared" si="204"/>
        <v>0</v>
      </c>
      <c r="CN140" s="79">
        <f t="shared" si="205"/>
        <v>0</v>
      </c>
      <c r="CO140" s="79">
        <f t="shared" si="206"/>
        <v>0</v>
      </c>
      <c r="CP140" s="79">
        <f t="shared" si="207"/>
        <v>0</v>
      </c>
      <c r="CQ140" s="79">
        <f t="shared" si="208"/>
        <v>0</v>
      </c>
    </row>
    <row r="141" spans="1:95" ht="31.5">
      <c r="A141" s="73" t="s">
        <v>434</v>
      </c>
      <c r="B141" s="90" t="s">
        <v>452</v>
      </c>
      <c r="C141" s="75" t="s">
        <v>453</v>
      </c>
      <c r="D141" s="92">
        <v>84.556999999999988</v>
      </c>
      <c r="E141" s="79">
        <v>0</v>
      </c>
      <c r="F141" s="79">
        <v>17.218445030000002</v>
      </c>
      <c r="G141" s="79">
        <v>0</v>
      </c>
      <c r="H141" s="79">
        <v>0</v>
      </c>
      <c r="I141" s="79">
        <v>0.39800000000000002</v>
      </c>
      <c r="J141" s="79">
        <v>0</v>
      </c>
      <c r="K141" s="79">
        <v>0</v>
      </c>
      <c r="L141" s="79">
        <v>0</v>
      </c>
      <c r="M141" s="79">
        <v>0</v>
      </c>
      <c r="N141" s="79">
        <v>0</v>
      </c>
      <c r="O141" s="79">
        <v>0</v>
      </c>
      <c r="P141" s="79">
        <v>0</v>
      </c>
      <c r="Q141" s="79">
        <v>0</v>
      </c>
      <c r="R141" s="79">
        <v>0</v>
      </c>
      <c r="S141" s="79">
        <v>0</v>
      </c>
      <c r="T141" s="79">
        <v>0</v>
      </c>
      <c r="U141" s="79">
        <v>0</v>
      </c>
      <c r="V141" s="79">
        <v>0</v>
      </c>
      <c r="W141" s="79">
        <v>0</v>
      </c>
      <c r="X141" s="79">
        <v>0</v>
      </c>
      <c r="Y141" s="79">
        <v>0</v>
      </c>
      <c r="Z141" s="79">
        <v>0</v>
      </c>
      <c r="AA141" s="79">
        <v>0</v>
      </c>
      <c r="AB141" s="79">
        <v>0</v>
      </c>
      <c r="AC141" s="79">
        <v>0</v>
      </c>
      <c r="AD141" s="79">
        <v>0</v>
      </c>
      <c r="AE141" s="79">
        <v>0</v>
      </c>
      <c r="AF141" s="79">
        <v>0</v>
      </c>
      <c r="AG141" s="79">
        <v>0</v>
      </c>
      <c r="AH141" s="79">
        <v>0</v>
      </c>
      <c r="AI141" s="79">
        <v>0</v>
      </c>
      <c r="AJ141" s="79">
        <v>0</v>
      </c>
      <c r="AK141" s="79">
        <v>0</v>
      </c>
      <c r="AL141" s="79">
        <v>0</v>
      </c>
      <c r="AM141" s="79">
        <v>0</v>
      </c>
      <c r="AN141" s="79">
        <v>0</v>
      </c>
      <c r="AO141" s="79">
        <v>0</v>
      </c>
      <c r="AP141" s="79">
        <v>0</v>
      </c>
      <c r="AQ141" s="79">
        <v>0</v>
      </c>
      <c r="AR141" s="79">
        <v>0</v>
      </c>
      <c r="AS141" s="79">
        <v>0</v>
      </c>
      <c r="AT141" s="79">
        <v>0</v>
      </c>
      <c r="AU141" s="79">
        <v>0</v>
      </c>
      <c r="AV141" s="79">
        <v>0</v>
      </c>
      <c r="AW141" s="79">
        <v>0</v>
      </c>
      <c r="AX141" s="79">
        <v>0</v>
      </c>
      <c r="AY141" s="79">
        <v>0</v>
      </c>
      <c r="AZ141" s="79">
        <v>0</v>
      </c>
      <c r="BA141" s="79">
        <v>0</v>
      </c>
      <c r="BB141" s="79">
        <v>0</v>
      </c>
      <c r="BC141" s="79">
        <v>0</v>
      </c>
      <c r="BD141" s="79">
        <v>0</v>
      </c>
      <c r="BE141" s="79">
        <v>0</v>
      </c>
      <c r="BF141" s="79">
        <v>56.470999999999997</v>
      </c>
      <c r="BG141" s="78">
        <v>0</v>
      </c>
      <c r="BH141" s="78">
        <v>0</v>
      </c>
      <c r="BI141" s="78">
        <v>1.1240000000000001</v>
      </c>
      <c r="BJ141" s="78">
        <v>0</v>
      </c>
      <c r="BK141" s="78">
        <v>0</v>
      </c>
      <c r="BL141" s="78">
        <v>0</v>
      </c>
      <c r="BM141" s="78">
        <v>0</v>
      </c>
      <c r="BN141" s="78">
        <v>0</v>
      </c>
      <c r="BO141" s="78">
        <v>0</v>
      </c>
      <c r="BP141" s="78">
        <v>0</v>
      </c>
      <c r="BQ141" s="78">
        <v>0</v>
      </c>
      <c r="BR141" s="79">
        <v>0</v>
      </c>
      <c r="BS141" s="79">
        <v>0</v>
      </c>
      <c r="BT141" s="79">
        <v>0</v>
      </c>
      <c r="BU141" s="79">
        <v>0</v>
      </c>
      <c r="BV141" s="79">
        <v>0</v>
      </c>
      <c r="BW141" s="79">
        <v>0</v>
      </c>
      <c r="BX141" s="79">
        <v>0</v>
      </c>
      <c r="BY141" s="79">
        <v>0</v>
      </c>
      <c r="BZ141" s="79">
        <v>0</v>
      </c>
      <c r="CA141" s="79">
        <v>0</v>
      </c>
      <c r="CB141" s="79">
        <v>0</v>
      </c>
      <c r="CC141" s="79">
        <v>0</v>
      </c>
      <c r="CD141" s="79">
        <v>0</v>
      </c>
      <c r="CE141" s="79">
        <f t="shared" si="196"/>
        <v>0</v>
      </c>
      <c r="CF141" s="79">
        <f t="shared" si="197"/>
        <v>73.689445030000002</v>
      </c>
      <c r="CG141" s="79">
        <f t="shared" si="198"/>
        <v>0</v>
      </c>
      <c r="CH141" s="79">
        <f t="shared" si="199"/>
        <v>0</v>
      </c>
      <c r="CI141" s="79">
        <f t="shared" si="200"/>
        <v>1.5220000000000002</v>
      </c>
      <c r="CJ141" s="79">
        <f t="shared" si="201"/>
        <v>0</v>
      </c>
      <c r="CK141" s="79">
        <f t="shared" si="202"/>
        <v>0</v>
      </c>
      <c r="CL141" s="79">
        <f t="shared" si="203"/>
        <v>0</v>
      </c>
      <c r="CM141" s="79">
        <f t="shared" si="204"/>
        <v>0</v>
      </c>
      <c r="CN141" s="79">
        <f t="shared" si="205"/>
        <v>0</v>
      </c>
      <c r="CO141" s="79">
        <f t="shared" si="206"/>
        <v>0</v>
      </c>
      <c r="CP141" s="79">
        <f t="shared" si="207"/>
        <v>0</v>
      </c>
      <c r="CQ141" s="79">
        <f t="shared" si="208"/>
        <v>0</v>
      </c>
    </row>
    <row r="142" spans="1:95" ht="31.5">
      <c r="A142" s="73" t="s">
        <v>434</v>
      </c>
      <c r="B142" s="90" t="s">
        <v>454</v>
      </c>
      <c r="C142" s="75" t="s">
        <v>455</v>
      </c>
      <c r="D142" s="92">
        <v>143.12799999999999</v>
      </c>
      <c r="E142" s="79">
        <v>0</v>
      </c>
      <c r="F142" s="79">
        <v>26.918761</v>
      </c>
      <c r="G142" s="79">
        <v>0</v>
      </c>
      <c r="H142" s="79">
        <v>0</v>
      </c>
      <c r="I142" s="79">
        <v>0.90400000000000003</v>
      </c>
      <c r="J142" s="79">
        <v>0</v>
      </c>
      <c r="K142" s="79">
        <v>0</v>
      </c>
      <c r="L142" s="79">
        <v>0</v>
      </c>
      <c r="M142" s="79">
        <v>0</v>
      </c>
      <c r="N142" s="79">
        <v>0</v>
      </c>
      <c r="O142" s="79">
        <v>0</v>
      </c>
      <c r="P142" s="79">
        <v>0</v>
      </c>
      <c r="Q142" s="79">
        <v>0</v>
      </c>
      <c r="R142" s="79">
        <v>0</v>
      </c>
      <c r="S142" s="79">
        <v>47.723999999999997</v>
      </c>
      <c r="T142" s="79">
        <v>0</v>
      </c>
      <c r="U142" s="79">
        <v>0</v>
      </c>
      <c r="V142" s="79">
        <v>1.49</v>
      </c>
      <c r="W142" s="79">
        <v>0</v>
      </c>
      <c r="X142" s="79">
        <v>0</v>
      </c>
      <c r="Y142" s="79">
        <v>0</v>
      </c>
      <c r="Z142" s="79">
        <v>0</v>
      </c>
      <c r="AA142" s="79">
        <v>0</v>
      </c>
      <c r="AB142" s="79">
        <v>0</v>
      </c>
      <c r="AC142" s="79">
        <v>0</v>
      </c>
      <c r="AD142" s="79">
        <v>0</v>
      </c>
      <c r="AE142" s="79">
        <v>0</v>
      </c>
      <c r="AF142" s="79">
        <v>5.891</v>
      </c>
      <c r="AG142" s="79">
        <v>0</v>
      </c>
      <c r="AH142" s="79">
        <v>0</v>
      </c>
      <c r="AI142" s="79">
        <v>0.14000000000000001</v>
      </c>
      <c r="AJ142" s="79">
        <v>0</v>
      </c>
      <c r="AK142" s="79">
        <v>0</v>
      </c>
      <c r="AL142" s="79">
        <v>0</v>
      </c>
      <c r="AM142" s="79">
        <v>0</v>
      </c>
      <c r="AN142" s="79">
        <v>0</v>
      </c>
      <c r="AO142" s="79">
        <v>0</v>
      </c>
      <c r="AP142" s="79">
        <v>0</v>
      </c>
      <c r="AQ142" s="79">
        <v>0</v>
      </c>
      <c r="AR142" s="79">
        <v>0</v>
      </c>
      <c r="AS142" s="79">
        <v>33.357999999999997</v>
      </c>
      <c r="AT142" s="79">
        <v>0</v>
      </c>
      <c r="AU142" s="79">
        <v>0</v>
      </c>
      <c r="AV142" s="79">
        <v>0.94799999999999995</v>
      </c>
      <c r="AW142" s="79">
        <v>0</v>
      </c>
      <c r="AX142" s="79">
        <v>0</v>
      </c>
      <c r="AY142" s="79">
        <v>0</v>
      </c>
      <c r="AZ142" s="79">
        <v>0</v>
      </c>
      <c r="BA142" s="79">
        <v>0</v>
      </c>
      <c r="BB142" s="79">
        <v>0</v>
      </c>
      <c r="BC142" s="79">
        <v>0</v>
      </c>
      <c r="BD142" s="79">
        <v>0</v>
      </c>
      <c r="BE142" s="79">
        <v>0</v>
      </c>
      <c r="BF142" s="79">
        <v>13.478999999999999</v>
      </c>
      <c r="BG142" s="78">
        <v>0</v>
      </c>
      <c r="BH142" s="78">
        <v>0</v>
      </c>
      <c r="BI142" s="78">
        <v>0.373</v>
      </c>
      <c r="BJ142" s="78">
        <v>0</v>
      </c>
      <c r="BK142" s="78">
        <v>0</v>
      </c>
      <c r="BL142" s="78">
        <v>0</v>
      </c>
      <c r="BM142" s="78">
        <v>0</v>
      </c>
      <c r="BN142" s="78">
        <v>0</v>
      </c>
      <c r="BO142" s="78">
        <v>0</v>
      </c>
      <c r="BP142" s="78">
        <v>0</v>
      </c>
      <c r="BQ142" s="78">
        <v>0</v>
      </c>
      <c r="BR142" s="79">
        <v>0</v>
      </c>
      <c r="BS142" s="79">
        <v>0</v>
      </c>
      <c r="BT142" s="79">
        <v>0</v>
      </c>
      <c r="BU142" s="79">
        <v>0</v>
      </c>
      <c r="BV142" s="79">
        <v>0</v>
      </c>
      <c r="BW142" s="79">
        <v>0</v>
      </c>
      <c r="BX142" s="79">
        <v>0</v>
      </c>
      <c r="BY142" s="79">
        <v>0</v>
      </c>
      <c r="BZ142" s="79">
        <v>0</v>
      </c>
      <c r="CA142" s="79">
        <v>0</v>
      </c>
      <c r="CB142" s="79">
        <v>0</v>
      </c>
      <c r="CC142" s="79">
        <v>0</v>
      </c>
      <c r="CD142" s="79">
        <v>0</v>
      </c>
      <c r="CE142" s="79">
        <f t="shared" si="196"/>
        <v>0</v>
      </c>
      <c r="CF142" s="79">
        <f t="shared" si="197"/>
        <v>127.370761</v>
      </c>
      <c r="CG142" s="79">
        <f t="shared" si="198"/>
        <v>0</v>
      </c>
      <c r="CH142" s="79">
        <f t="shared" si="199"/>
        <v>0</v>
      </c>
      <c r="CI142" s="79">
        <f t="shared" si="200"/>
        <v>3.8550000000000004</v>
      </c>
      <c r="CJ142" s="79">
        <f t="shared" si="201"/>
        <v>0</v>
      </c>
      <c r="CK142" s="79">
        <f t="shared" si="202"/>
        <v>0</v>
      </c>
      <c r="CL142" s="79">
        <f t="shared" si="203"/>
        <v>0</v>
      </c>
      <c r="CM142" s="79">
        <f t="shared" si="204"/>
        <v>0</v>
      </c>
      <c r="CN142" s="79">
        <f t="shared" si="205"/>
        <v>0</v>
      </c>
      <c r="CO142" s="79">
        <f t="shared" si="206"/>
        <v>0</v>
      </c>
      <c r="CP142" s="79">
        <f t="shared" si="207"/>
        <v>0</v>
      </c>
      <c r="CQ142" s="79">
        <f t="shared" si="208"/>
        <v>0</v>
      </c>
    </row>
    <row r="143" spans="1:95">
      <c r="A143" s="73" t="s">
        <v>434</v>
      </c>
      <c r="B143" s="90" t="s">
        <v>456</v>
      </c>
      <c r="C143" s="75" t="s">
        <v>457</v>
      </c>
      <c r="D143" s="92">
        <v>14.901</v>
      </c>
      <c r="E143" s="79">
        <v>0</v>
      </c>
      <c r="F143" s="79">
        <v>0</v>
      </c>
      <c r="G143" s="79">
        <v>0</v>
      </c>
      <c r="H143" s="79">
        <v>0</v>
      </c>
      <c r="I143" s="79">
        <v>0</v>
      </c>
      <c r="J143" s="79">
        <v>0</v>
      </c>
      <c r="K143" s="79">
        <v>0</v>
      </c>
      <c r="L143" s="79">
        <v>0</v>
      </c>
      <c r="M143" s="79">
        <v>0</v>
      </c>
      <c r="N143" s="79">
        <v>0</v>
      </c>
      <c r="O143" s="79">
        <v>0</v>
      </c>
      <c r="P143" s="79">
        <v>0</v>
      </c>
      <c r="Q143" s="79">
        <v>0</v>
      </c>
      <c r="R143" s="79">
        <v>0</v>
      </c>
      <c r="S143" s="79">
        <v>14.901</v>
      </c>
      <c r="T143" s="79">
        <v>0</v>
      </c>
      <c r="U143" s="79">
        <v>0</v>
      </c>
      <c r="V143" s="79">
        <v>0.32</v>
      </c>
      <c r="W143" s="79">
        <v>0</v>
      </c>
      <c r="X143" s="79">
        <v>0</v>
      </c>
      <c r="Y143" s="79">
        <v>0</v>
      </c>
      <c r="Z143" s="79">
        <v>0</v>
      </c>
      <c r="AA143" s="79">
        <v>0</v>
      </c>
      <c r="AB143" s="79">
        <v>0</v>
      </c>
      <c r="AC143" s="79">
        <v>0</v>
      </c>
      <c r="AD143" s="79">
        <v>0</v>
      </c>
      <c r="AE143" s="79">
        <v>0</v>
      </c>
      <c r="AF143" s="79">
        <v>0</v>
      </c>
      <c r="AG143" s="79">
        <v>0</v>
      </c>
      <c r="AH143" s="79">
        <v>0</v>
      </c>
      <c r="AI143" s="79">
        <v>0</v>
      </c>
      <c r="AJ143" s="79">
        <v>0</v>
      </c>
      <c r="AK143" s="79">
        <v>0</v>
      </c>
      <c r="AL143" s="79">
        <v>0</v>
      </c>
      <c r="AM143" s="79">
        <v>0</v>
      </c>
      <c r="AN143" s="79">
        <v>0</v>
      </c>
      <c r="AO143" s="79">
        <v>0</v>
      </c>
      <c r="AP143" s="79">
        <v>0</v>
      </c>
      <c r="AQ143" s="79">
        <v>0</v>
      </c>
      <c r="AR143" s="79">
        <v>0</v>
      </c>
      <c r="AS143" s="79">
        <v>0</v>
      </c>
      <c r="AT143" s="79">
        <v>0</v>
      </c>
      <c r="AU143" s="79">
        <v>0</v>
      </c>
      <c r="AV143" s="79">
        <v>0</v>
      </c>
      <c r="AW143" s="79">
        <v>0</v>
      </c>
      <c r="AX143" s="79">
        <v>0</v>
      </c>
      <c r="AY143" s="79">
        <v>0</v>
      </c>
      <c r="AZ143" s="79">
        <v>0</v>
      </c>
      <c r="BA143" s="79">
        <v>0</v>
      </c>
      <c r="BB143" s="79">
        <v>0</v>
      </c>
      <c r="BC143" s="79">
        <v>0</v>
      </c>
      <c r="BD143" s="79">
        <v>0</v>
      </c>
      <c r="BE143" s="79">
        <v>0</v>
      </c>
      <c r="BF143" s="79">
        <v>0</v>
      </c>
      <c r="BG143" s="79">
        <v>0</v>
      </c>
      <c r="BH143" s="79">
        <v>0</v>
      </c>
      <c r="BI143" s="79">
        <v>0</v>
      </c>
      <c r="BJ143" s="79">
        <v>0</v>
      </c>
      <c r="BK143" s="79">
        <v>0</v>
      </c>
      <c r="BL143" s="79">
        <v>0</v>
      </c>
      <c r="BM143" s="79">
        <v>0</v>
      </c>
      <c r="BN143" s="79">
        <v>0</v>
      </c>
      <c r="BO143" s="79">
        <v>0</v>
      </c>
      <c r="BP143" s="79">
        <v>0</v>
      </c>
      <c r="BQ143" s="79">
        <v>0</v>
      </c>
      <c r="BR143" s="79">
        <v>0</v>
      </c>
      <c r="BS143" s="79">
        <v>0</v>
      </c>
      <c r="BT143" s="79">
        <v>0</v>
      </c>
      <c r="BU143" s="79">
        <v>0</v>
      </c>
      <c r="BV143" s="79">
        <v>0</v>
      </c>
      <c r="BW143" s="79">
        <v>0</v>
      </c>
      <c r="BX143" s="79">
        <v>0</v>
      </c>
      <c r="BY143" s="79">
        <v>0</v>
      </c>
      <c r="BZ143" s="79">
        <v>0</v>
      </c>
      <c r="CA143" s="79">
        <v>0</v>
      </c>
      <c r="CB143" s="79">
        <v>0</v>
      </c>
      <c r="CC143" s="79">
        <v>0</v>
      </c>
      <c r="CD143" s="79">
        <v>0</v>
      </c>
      <c r="CE143" s="79">
        <f t="shared" si="196"/>
        <v>0</v>
      </c>
      <c r="CF143" s="79">
        <f t="shared" si="197"/>
        <v>14.901</v>
      </c>
      <c r="CG143" s="79">
        <f t="shared" si="198"/>
        <v>0</v>
      </c>
      <c r="CH143" s="79">
        <f t="shared" si="199"/>
        <v>0</v>
      </c>
      <c r="CI143" s="79">
        <f t="shared" si="200"/>
        <v>0.32</v>
      </c>
      <c r="CJ143" s="79">
        <f t="shared" si="201"/>
        <v>0</v>
      </c>
      <c r="CK143" s="79">
        <f t="shared" si="202"/>
        <v>0</v>
      </c>
      <c r="CL143" s="79">
        <f t="shared" si="203"/>
        <v>0</v>
      </c>
      <c r="CM143" s="79">
        <f t="shared" si="204"/>
        <v>0</v>
      </c>
      <c r="CN143" s="79">
        <f t="shared" si="205"/>
        <v>0</v>
      </c>
      <c r="CO143" s="79">
        <f t="shared" si="206"/>
        <v>0</v>
      </c>
      <c r="CP143" s="79">
        <f t="shared" si="207"/>
        <v>0</v>
      </c>
      <c r="CQ143" s="79">
        <f t="shared" si="208"/>
        <v>0</v>
      </c>
    </row>
    <row r="144" spans="1:95">
      <c r="A144" s="73" t="s">
        <v>434</v>
      </c>
      <c r="B144" s="90" t="s">
        <v>458</v>
      </c>
      <c r="C144" s="75" t="s">
        <v>459</v>
      </c>
      <c r="D144" s="92">
        <v>43.674999999999997</v>
      </c>
      <c r="E144" s="79">
        <v>0</v>
      </c>
      <c r="F144" s="79">
        <v>0</v>
      </c>
      <c r="G144" s="79">
        <v>0</v>
      </c>
      <c r="H144" s="79">
        <v>0</v>
      </c>
      <c r="I144" s="79">
        <v>0</v>
      </c>
      <c r="J144" s="79">
        <v>0</v>
      </c>
      <c r="K144" s="79">
        <v>0</v>
      </c>
      <c r="L144" s="79">
        <v>0</v>
      </c>
      <c r="M144" s="79">
        <v>0</v>
      </c>
      <c r="N144" s="79">
        <v>0</v>
      </c>
      <c r="O144" s="79">
        <v>0</v>
      </c>
      <c r="P144" s="79">
        <v>0</v>
      </c>
      <c r="Q144" s="79">
        <v>0</v>
      </c>
      <c r="R144" s="79">
        <v>0</v>
      </c>
      <c r="S144" s="79">
        <v>0</v>
      </c>
      <c r="T144" s="79">
        <v>0</v>
      </c>
      <c r="U144" s="79">
        <v>0</v>
      </c>
      <c r="V144" s="79">
        <v>0</v>
      </c>
      <c r="W144" s="79">
        <v>0</v>
      </c>
      <c r="X144" s="79">
        <v>0</v>
      </c>
      <c r="Y144" s="79">
        <v>0</v>
      </c>
      <c r="Z144" s="79">
        <v>0</v>
      </c>
      <c r="AA144" s="79">
        <v>0</v>
      </c>
      <c r="AB144" s="79">
        <v>0</v>
      </c>
      <c r="AC144" s="79">
        <v>0</v>
      </c>
      <c r="AD144" s="79">
        <v>0</v>
      </c>
      <c r="AE144" s="79">
        <v>0</v>
      </c>
      <c r="AF144" s="79">
        <v>43.674999999999997</v>
      </c>
      <c r="AG144" s="79">
        <v>0</v>
      </c>
      <c r="AH144" s="79">
        <v>0</v>
      </c>
      <c r="AI144" s="79">
        <v>0.58699999999999997</v>
      </c>
      <c r="AJ144" s="79">
        <v>0</v>
      </c>
      <c r="AK144" s="79">
        <v>0</v>
      </c>
      <c r="AL144" s="79">
        <v>0</v>
      </c>
      <c r="AM144" s="79">
        <v>0</v>
      </c>
      <c r="AN144" s="79">
        <v>0</v>
      </c>
      <c r="AO144" s="79">
        <v>0</v>
      </c>
      <c r="AP144" s="79">
        <v>0</v>
      </c>
      <c r="AQ144" s="79">
        <v>0</v>
      </c>
      <c r="AR144" s="79">
        <v>0</v>
      </c>
      <c r="AS144" s="79">
        <v>0</v>
      </c>
      <c r="AT144" s="79">
        <v>0</v>
      </c>
      <c r="AU144" s="79">
        <v>0</v>
      </c>
      <c r="AV144" s="79">
        <v>0</v>
      </c>
      <c r="AW144" s="79">
        <v>0</v>
      </c>
      <c r="AX144" s="79">
        <v>0</v>
      </c>
      <c r="AY144" s="79">
        <v>0</v>
      </c>
      <c r="AZ144" s="79">
        <v>0</v>
      </c>
      <c r="BA144" s="79">
        <v>0</v>
      </c>
      <c r="BB144" s="79">
        <v>0</v>
      </c>
      <c r="BC144" s="79">
        <v>0</v>
      </c>
      <c r="BD144" s="79">
        <v>0</v>
      </c>
      <c r="BE144" s="79">
        <v>0</v>
      </c>
      <c r="BF144" s="79">
        <v>0</v>
      </c>
      <c r="BG144" s="79">
        <v>0</v>
      </c>
      <c r="BH144" s="79">
        <v>0</v>
      </c>
      <c r="BI144" s="79">
        <v>0</v>
      </c>
      <c r="BJ144" s="79">
        <v>0</v>
      </c>
      <c r="BK144" s="79">
        <v>0</v>
      </c>
      <c r="BL144" s="79">
        <v>0</v>
      </c>
      <c r="BM144" s="79">
        <v>0</v>
      </c>
      <c r="BN144" s="79">
        <v>0</v>
      </c>
      <c r="BO144" s="79">
        <v>0</v>
      </c>
      <c r="BP144" s="79">
        <v>0</v>
      </c>
      <c r="BQ144" s="79">
        <v>0</v>
      </c>
      <c r="BR144" s="79">
        <v>0</v>
      </c>
      <c r="BS144" s="79">
        <v>0</v>
      </c>
      <c r="BT144" s="79">
        <v>0</v>
      </c>
      <c r="BU144" s="79">
        <v>0</v>
      </c>
      <c r="BV144" s="79">
        <v>0</v>
      </c>
      <c r="BW144" s="79">
        <v>0</v>
      </c>
      <c r="BX144" s="79">
        <v>0</v>
      </c>
      <c r="BY144" s="79">
        <v>0</v>
      </c>
      <c r="BZ144" s="79">
        <v>0</v>
      </c>
      <c r="CA144" s="79">
        <v>0</v>
      </c>
      <c r="CB144" s="79">
        <v>0</v>
      </c>
      <c r="CC144" s="79">
        <v>0</v>
      </c>
      <c r="CD144" s="79">
        <v>0</v>
      </c>
      <c r="CE144" s="79">
        <f t="shared" si="196"/>
        <v>0</v>
      </c>
      <c r="CF144" s="79">
        <f t="shared" si="197"/>
        <v>43.674999999999997</v>
      </c>
      <c r="CG144" s="79">
        <f t="shared" si="198"/>
        <v>0</v>
      </c>
      <c r="CH144" s="79">
        <f t="shared" si="199"/>
        <v>0</v>
      </c>
      <c r="CI144" s="79">
        <f t="shared" si="200"/>
        <v>0.58699999999999997</v>
      </c>
      <c r="CJ144" s="79">
        <f t="shared" si="201"/>
        <v>0</v>
      </c>
      <c r="CK144" s="79">
        <f t="shared" si="202"/>
        <v>0</v>
      </c>
      <c r="CL144" s="79">
        <f t="shared" si="203"/>
        <v>0</v>
      </c>
      <c r="CM144" s="79">
        <f t="shared" si="204"/>
        <v>0</v>
      </c>
      <c r="CN144" s="79">
        <f t="shared" si="205"/>
        <v>0</v>
      </c>
      <c r="CO144" s="79">
        <f t="shared" si="206"/>
        <v>0</v>
      </c>
      <c r="CP144" s="79">
        <f t="shared" si="207"/>
        <v>0</v>
      </c>
      <c r="CQ144" s="79">
        <f t="shared" si="208"/>
        <v>0</v>
      </c>
    </row>
    <row r="145" spans="1:95" ht="31.5">
      <c r="A145" s="73" t="s">
        <v>434</v>
      </c>
      <c r="B145" s="90" t="s">
        <v>460</v>
      </c>
      <c r="C145" s="75" t="s">
        <v>461</v>
      </c>
      <c r="D145" s="92">
        <v>68.021000000000001</v>
      </c>
      <c r="E145" s="79">
        <v>0</v>
      </c>
      <c r="F145" s="79">
        <v>0</v>
      </c>
      <c r="G145" s="79">
        <v>0</v>
      </c>
      <c r="H145" s="79">
        <v>0</v>
      </c>
      <c r="I145" s="79">
        <v>0</v>
      </c>
      <c r="J145" s="79">
        <v>0</v>
      </c>
      <c r="K145" s="79">
        <v>0</v>
      </c>
      <c r="L145" s="79">
        <v>0</v>
      </c>
      <c r="M145" s="79">
        <v>0</v>
      </c>
      <c r="N145" s="79">
        <v>0</v>
      </c>
      <c r="O145" s="79">
        <v>0</v>
      </c>
      <c r="P145" s="79">
        <v>0</v>
      </c>
      <c r="Q145" s="79">
        <v>0</v>
      </c>
      <c r="R145" s="79">
        <v>0</v>
      </c>
      <c r="S145" s="79">
        <v>0</v>
      </c>
      <c r="T145" s="79">
        <v>0</v>
      </c>
      <c r="U145" s="79">
        <v>0</v>
      </c>
      <c r="V145" s="79">
        <v>0</v>
      </c>
      <c r="W145" s="79">
        <v>0</v>
      </c>
      <c r="X145" s="79">
        <v>0</v>
      </c>
      <c r="Y145" s="79">
        <v>0</v>
      </c>
      <c r="Z145" s="79">
        <v>0</v>
      </c>
      <c r="AA145" s="79">
        <v>0</v>
      </c>
      <c r="AB145" s="79">
        <v>0</v>
      </c>
      <c r="AC145" s="79">
        <v>0</v>
      </c>
      <c r="AD145" s="79">
        <v>0</v>
      </c>
      <c r="AE145" s="79">
        <v>0</v>
      </c>
      <c r="AF145" s="79">
        <v>0</v>
      </c>
      <c r="AG145" s="79">
        <v>0</v>
      </c>
      <c r="AH145" s="79">
        <v>0</v>
      </c>
      <c r="AI145" s="79">
        <v>0</v>
      </c>
      <c r="AJ145" s="79">
        <v>0</v>
      </c>
      <c r="AK145" s="79">
        <v>0</v>
      </c>
      <c r="AL145" s="79">
        <v>0</v>
      </c>
      <c r="AM145" s="79">
        <v>0</v>
      </c>
      <c r="AN145" s="79">
        <v>0</v>
      </c>
      <c r="AO145" s="79">
        <v>0</v>
      </c>
      <c r="AP145" s="79">
        <v>0</v>
      </c>
      <c r="AQ145" s="79">
        <v>0</v>
      </c>
      <c r="AR145" s="79">
        <v>0</v>
      </c>
      <c r="AS145" s="79">
        <v>0</v>
      </c>
      <c r="AT145" s="79">
        <v>0</v>
      </c>
      <c r="AU145" s="79">
        <v>0</v>
      </c>
      <c r="AV145" s="79">
        <v>0</v>
      </c>
      <c r="AW145" s="79">
        <v>0</v>
      </c>
      <c r="AX145" s="79">
        <v>0</v>
      </c>
      <c r="AY145" s="79">
        <v>0</v>
      </c>
      <c r="AZ145" s="79">
        <v>0</v>
      </c>
      <c r="BA145" s="79">
        <v>0</v>
      </c>
      <c r="BB145" s="79">
        <v>0</v>
      </c>
      <c r="BC145" s="79">
        <v>0</v>
      </c>
      <c r="BD145" s="79">
        <v>0</v>
      </c>
      <c r="BE145" s="79">
        <v>0</v>
      </c>
      <c r="BF145" s="79">
        <v>39.274999999999999</v>
      </c>
      <c r="BG145" s="78">
        <v>0</v>
      </c>
      <c r="BH145" s="78">
        <v>0</v>
      </c>
      <c r="BI145" s="78">
        <v>0.64300000000000002</v>
      </c>
      <c r="BJ145" s="78">
        <v>0</v>
      </c>
      <c r="BK145" s="78">
        <v>0</v>
      </c>
      <c r="BL145" s="78">
        <v>0</v>
      </c>
      <c r="BM145" s="78">
        <v>0</v>
      </c>
      <c r="BN145" s="78">
        <v>0</v>
      </c>
      <c r="BO145" s="78">
        <v>0</v>
      </c>
      <c r="BP145" s="78">
        <v>0</v>
      </c>
      <c r="BQ145" s="78">
        <v>0</v>
      </c>
      <c r="BR145" s="79">
        <v>0</v>
      </c>
      <c r="BS145" s="79">
        <v>0</v>
      </c>
      <c r="BT145" s="79">
        <v>0</v>
      </c>
      <c r="BU145" s="79">
        <v>0</v>
      </c>
      <c r="BV145" s="79">
        <v>0</v>
      </c>
      <c r="BW145" s="79">
        <v>0</v>
      </c>
      <c r="BX145" s="79">
        <v>0</v>
      </c>
      <c r="BY145" s="79">
        <v>0</v>
      </c>
      <c r="BZ145" s="79">
        <v>0</v>
      </c>
      <c r="CA145" s="79">
        <v>0</v>
      </c>
      <c r="CB145" s="79">
        <v>0</v>
      </c>
      <c r="CC145" s="79">
        <v>0</v>
      </c>
      <c r="CD145" s="79">
        <v>0</v>
      </c>
      <c r="CE145" s="79">
        <f t="shared" si="196"/>
        <v>0</v>
      </c>
      <c r="CF145" s="79">
        <f t="shared" si="197"/>
        <v>39.274999999999999</v>
      </c>
      <c r="CG145" s="79">
        <f t="shared" si="198"/>
        <v>0</v>
      </c>
      <c r="CH145" s="79">
        <f t="shared" si="199"/>
        <v>0</v>
      </c>
      <c r="CI145" s="79">
        <f t="shared" si="200"/>
        <v>0.64300000000000002</v>
      </c>
      <c r="CJ145" s="79">
        <f t="shared" si="201"/>
        <v>0</v>
      </c>
      <c r="CK145" s="79">
        <f t="shared" si="202"/>
        <v>0</v>
      </c>
      <c r="CL145" s="79">
        <f t="shared" si="203"/>
        <v>0</v>
      </c>
      <c r="CM145" s="79">
        <f t="shared" si="204"/>
        <v>0</v>
      </c>
      <c r="CN145" s="79">
        <f t="shared" si="205"/>
        <v>0</v>
      </c>
      <c r="CO145" s="79">
        <f t="shared" si="206"/>
        <v>0</v>
      </c>
      <c r="CP145" s="79">
        <f t="shared" si="207"/>
        <v>0</v>
      </c>
      <c r="CQ145" s="79">
        <f t="shared" si="208"/>
        <v>0</v>
      </c>
    </row>
    <row r="146" spans="1:95" ht="31.5">
      <c r="A146" s="73" t="s">
        <v>434</v>
      </c>
      <c r="B146" s="90" t="s">
        <v>462</v>
      </c>
      <c r="C146" s="96" t="s">
        <v>463</v>
      </c>
      <c r="D146" s="92">
        <v>6.9379999999999997</v>
      </c>
      <c r="E146" s="79">
        <v>0</v>
      </c>
      <c r="F146" s="79">
        <v>0</v>
      </c>
      <c r="G146" s="79">
        <v>0</v>
      </c>
      <c r="H146" s="79">
        <v>0</v>
      </c>
      <c r="I146" s="79">
        <v>0</v>
      </c>
      <c r="J146" s="79">
        <v>0</v>
      </c>
      <c r="K146" s="79">
        <v>0</v>
      </c>
      <c r="L146" s="79">
        <v>0</v>
      </c>
      <c r="M146" s="79">
        <v>0</v>
      </c>
      <c r="N146" s="79">
        <v>0</v>
      </c>
      <c r="O146" s="79">
        <v>0</v>
      </c>
      <c r="P146" s="79">
        <v>0</v>
      </c>
      <c r="Q146" s="79">
        <v>0</v>
      </c>
      <c r="R146" s="79">
        <v>0</v>
      </c>
      <c r="S146" s="79">
        <v>0</v>
      </c>
      <c r="T146" s="79">
        <v>0</v>
      </c>
      <c r="U146" s="79">
        <v>0</v>
      </c>
      <c r="V146" s="79">
        <v>0</v>
      </c>
      <c r="W146" s="79">
        <v>0</v>
      </c>
      <c r="X146" s="79">
        <v>0</v>
      </c>
      <c r="Y146" s="79">
        <v>0</v>
      </c>
      <c r="Z146" s="79">
        <v>0</v>
      </c>
      <c r="AA146" s="79">
        <v>0</v>
      </c>
      <c r="AB146" s="79">
        <v>0</v>
      </c>
      <c r="AC146" s="79">
        <v>0</v>
      </c>
      <c r="AD146" s="79">
        <v>0</v>
      </c>
      <c r="AE146" s="79">
        <v>0</v>
      </c>
      <c r="AF146" s="79">
        <v>0</v>
      </c>
      <c r="AG146" s="79">
        <v>0</v>
      </c>
      <c r="AH146" s="79">
        <v>0</v>
      </c>
      <c r="AI146" s="79">
        <v>0</v>
      </c>
      <c r="AJ146" s="79">
        <v>0</v>
      </c>
      <c r="AK146" s="79">
        <v>0</v>
      </c>
      <c r="AL146" s="79">
        <v>0</v>
      </c>
      <c r="AM146" s="79">
        <v>0</v>
      </c>
      <c r="AN146" s="79">
        <v>0</v>
      </c>
      <c r="AO146" s="79">
        <v>0</v>
      </c>
      <c r="AP146" s="79">
        <v>0</v>
      </c>
      <c r="AQ146" s="79">
        <v>0</v>
      </c>
      <c r="AR146" s="79">
        <v>0</v>
      </c>
      <c r="AS146" s="79">
        <v>0</v>
      </c>
      <c r="AT146" s="79">
        <v>0</v>
      </c>
      <c r="AU146" s="79">
        <v>0</v>
      </c>
      <c r="AV146" s="79">
        <v>0</v>
      </c>
      <c r="AW146" s="79">
        <v>0</v>
      </c>
      <c r="AX146" s="79">
        <v>0</v>
      </c>
      <c r="AY146" s="79">
        <v>0</v>
      </c>
      <c r="AZ146" s="79">
        <v>0</v>
      </c>
      <c r="BA146" s="79">
        <v>0</v>
      </c>
      <c r="BB146" s="79">
        <v>0</v>
      </c>
      <c r="BC146" s="79">
        <v>0</v>
      </c>
      <c r="BD146" s="79">
        <v>0</v>
      </c>
      <c r="BE146" s="79">
        <v>0</v>
      </c>
      <c r="BF146" s="79">
        <v>6.9379999999999997</v>
      </c>
      <c r="BG146" s="78">
        <v>0</v>
      </c>
      <c r="BH146" s="78">
        <v>0</v>
      </c>
      <c r="BI146" s="78">
        <v>0.114</v>
      </c>
      <c r="BJ146" s="78">
        <v>0</v>
      </c>
      <c r="BK146" s="78">
        <v>0</v>
      </c>
      <c r="BL146" s="78">
        <v>0</v>
      </c>
      <c r="BM146" s="78">
        <v>0</v>
      </c>
      <c r="BN146" s="78">
        <v>0</v>
      </c>
      <c r="BO146" s="78">
        <v>0</v>
      </c>
      <c r="BP146" s="78">
        <v>0</v>
      </c>
      <c r="BQ146" s="78">
        <v>0</v>
      </c>
      <c r="BR146" s="79">
        <v>0</v>
      </c>
      <c r="BS146" s="79">
        <v>0</v>
      </c>
      <c r="BT146" s="79">
        <v>0</v>
      </c>
      <c r="BU146" s="79">
        <v>0</v>
      </c>
      <c r="BV146" s="79">
        <v>0</v>
      </c>
      <c r="BW146" s="79">
        <v>0</v>
      </c>
      <c r="BX146" s="79">
        <v>0</v>
      </c>
      <c r="BY146" s="79">
        <v>0</v>
      </c>
      <c r="BZ146" s="79">
        <v>0</v>
      </c>
      <c r="CA146" s="79">
        <v>0</v>
      </c>
      <c r="CB146" s="79">
        <v>0</v>
      </c>
      <c r="CC146" s="79">
        <v>0</v>
      </c>
      <c r="CD146" s="79">
        <v>0</v>
      </c>
      <c r="CE146" s="79">
        <f t="shared" si="196"/>
        <v>0</v>
      </c>
      <c r="CF146" s="79">
        <f t="shared" si="197"/>
        <v>6.9379999999999997</v>
      </c>
      <c r="CG146" s="79">
        <f t="shared" si="198"/>
        <v>0</v>
      </c>
      <c r="CH146" s="79">
        <f t="shared" si="199"/>
        <v>0</v>
      </c>
      <c r="CI146" s="79">
        <f t="shared" si="200"/>
        <v>0.114</v>
      </c>
      <c r="CJ146" s="79">
        <f t="shared" si="201"/>
        <v>0</v>
      </c>
      <c r="CK146" s="79">
        <f t="shared" si="202"/>
        <v>0</v>
      </c>
      <c r="CL146" s="79">
        <f t="shared" si="203"/>
        <v>0</v>
      </c>
      <c r="CM146" s="79">
        <f t="shared" si="204"/>
        <v>0</v>
      </c>
      <c r="CN146" s="79">
        <f t="shared" si="205"/>
        <v>0</v>
      </c>
      <c r="CO146" s="79">
        <f t="shared" si="206"/>
        <v>0</v>
      </c>
      <c r="CP146" s="79">
        <f t="shared" si="207"/>
        <v>0</v>
      </c>
      <c r="CQ146" s="79">
        <f t="shared" si="208"/>
        <v>0</v>
      </c>
    </row>
    <row r="147" spans="1:95" ht="31.5">
      <c r="A147" s="73" t="s">
        <v>434</v>
      </c>
      <c r="B147" s="90" t="s">
        <v>464</v>
      </c>
      <c r="C147" s="96" t="s">
        <v>465</v>
      </c>
      <c r="D147" s="92">
        <v>251.92599999999999</v>
      </c>
      <c r="E147" s="79">
        <v>0</v>
      </c>
      <c r="F147" s="79">
        <v>0</v>
      </c>
      <c r="G147" s="79">
        <v>0</v>
      </c>
      <c r="H147" s="79">
        <v>0</v>
      </c>
      <c r="I147" s="79">
        <v>0</v>
      </c>
      <c r="J147" s="79">
        <v>0</v>
      </c>
      <c r="K147" s="79">
        <v>0</v>
      </c>
      <c r="L147" s="79">
        <v>0</v>
      </c>
      <c r="M147" s="79">
        <v>0</v>
      </c>
      <c r="N147" s="79">
        <v>0</v>
      </c>
      <c r="O147" s="79">
        <v>0</v>
      </c>
      <c r="P147" s="79">
        <v>0</v>
      </c>
      <c r="Q147" s="79">
        <v>0</v>
      </c>
      <c r="R147" s="79">
        <v>0</v>
      </c>
      <c r="S147" s="79">
        <v>0</v>
      </c>
      <c r="T147" s="79">
        <v>0</v>
      </c>
      <c r="U147" s="79">
        <v>0</v>
      </c>
      <c r="V147" s="79">
        <v>0</v>
      </c>
      <c r="W147" s="79">
        <v>0</v>
      </c>
      <c r="X147" s="79">
        <v>0</v>
      </c>
      <c r="Y147" s="79">
        <v>0</v>
      </c>
      <c r="Z147" s="79">
        <v>0</v>
      </c>
      <c r="AA147" s="79">
        <v>0</v>
      </c>
      <c r="AB147" s="79">
        <v>0</v>
      </c>
      <c r="AC147" s="79">
        <v>0</v>
      </c>
      <c r="AD147" s="79">
        <v>0</v>
      </c>
      <c r="AE147" s="79">
        <v>0</v>
      </c>
      <c r="AF147" s="79">
        <v>0</v>
      </c>
      <c r="AG147" s="79">
        <v>0</v>
      </c>
      <c r="AH147" s="79">
        <v>0</v>
      </c>
      <c r="AI147" s="79">
        <v>0</v>
      </c>
      <c r="AJ147" s="79">
        <v>0</v>
      </c>
      <c r="AK147" s="79">
        <v>0</v>
      </c>
      <c r="AL147" s="79">
        <v>0</v>
      </c>
      <c r="AM147" s="79">
        <v>0</v>
      </c>
      <c r="AN147" s="79">
        <v>0</v>
      </c>
      <c r="AO147" s="79">
        <v>0</v>
      </c>
      <c r="AP147" s="79">
        <v>0</v>
      </c>
      <c r="AQ147" s="79">
        <v>0</v>
      </c>
      <c r="AR147" s="79">
        <v>0</v>
      </c>
      <c r="AS147" s="79">
        <v>0</v>
      </c>
      <c r="AT147" s="79">
        <v>0</v>
      </c>
      <c r="AU147" s="79">
        <v>0</v>
      </c>
      <c r="AV147" s="79">
        <v>0</v>
      </c>
      <c r="AW147" s="79">
        <v>0</v>
      </c>
      <c r="AX147" s="79">
        <v>0</v>
      </c>
      <c r="AY147" s="79">
        <v>0</v>
      </c>
      <c r="AZ147" s="79">
        <v>0</v>
      </c>
      <c r="BA147" s="79">
        <v>0</v>
      </c>
      <c r="BB147" s="79">
        <v>0</v>
      </c>
      <c r="BC147" s="79">
        <v>0</v>
      </c>
      <c r="BD147" s="79">
        <v>0</v>
      </c>
      <c r="BE147" s="79">
        <v>0</v>
      </c>
      <c r="BF147" s="79">
        <v>0</v>
      </c>
      <c r="BG147" s="79">
        <v>0</v>
      </c>
      <c r="BH147" s="79">
        <v>0</v>
      </c>
      <c r="BI147" s="79">
        <v>0</v>
      </c>
      <c r="BJ147" s="79">
        <v>0</v>
      </c>
      <c r="BK147" s="79">
        <v>0</v>
      </c>
      <c r="BL147" s="79">
        <v>0</v>
      </c>
      <c r="BM147" s="79">
        <v>0</v>
      </c>
      <c r="BN147" s="79">
        <v>0</v>
      </c>
      <c r="BO147" s="79">
        <v>0</v>
      </c>
      <c r="BP147" s="79">
        <v>0</v>
      </c>
      <c r="BQ147" s="79">
        <v>0</v>
      </c>
      <c r="BR147" s="79">
        <v>0</v>
      </c>
      <c r="BS147" s="79">
        <v>52.073999999999998</v>
      </c>
      <c r="BT147" s="79">
        <v>0</v>
      </c>
      <c r="BU147" s="79">
        <v>0</v>
      </c>
      <c r="BV147" s="79">
        <v>0.86799999999999999</v>
      </c>
      <c r="BW147" s="79">
        <v>0</v>
      </c>
      <c r="BX147" s="79">
        <v>0</v>
      </c>
      <c r="BY147" s="79">
        <v>0</v>
      </c>
      <c r="BZ147" s="79">
        <v>0</v>
      </c>
      <c r="CA147" s="79">
        <v>0</v>
      </c>
      <c r="CB147" s="79">
        <v>0</v>
      </c>
      <c r="CC147" s="79">
        <v>0</v>
      </c>
      <c r="CD147" s="79">
        <v>0</v>
      </c>
      <c r="CE147" s="79">
        <f t="shared" si="196"/>
        <v>0</v>
      </c>
      <c r="CF147" s="79">
        <f t="shared" si="197"/>
        <v>52.073999999999998</v>
      </c>
      <c r="CG147" s="79">
        <f t="shared" si="198"/>
        <v>0</v>
      </c>
      <c r="CH147" s="79">
        <f t="shared" si="199"/>
        <v>0</v>
      </c>
      <c r="CI147" s="79">
        <f t="shared" si="200"/>
        <v>0.86799999999999999</v>
      </c>
      <c r="CJ147" s="79">
        <f t="shared" si="201"/>
        <v>0</v>
      </c>
      <c r="CK147" s="79">
        <f t="shared" si="202"/>
        <v>0</v>
      </c>
      <c r="CL147" s="79">
        <f t="shared" si="203"/>
        <v>0</v>
      </c>
      <c r="CM147" s="79">
        <f t="shared" si="204"/>
        <v>0</v>
      </c>
      <c r="CN147" s="79">
        <f t="shared" si="205"/>
        <v>0</v>
      </c>
      <c r="CO147" s="79">
        <f t="shared" si="206"/>
        <v>0</v>
      </c>
      <c r="CP147" s="79">
        <f t="shared" si="207"/>
        <v>0</v>
      </c>
      <c r="CQ147" s="79">
        <f t="shared" si="208"/>
        <v>0</v>
      </c>
    </row>
    <row r="148" spans="1:95" ht="31.5">
      <c r="A148" s="73" t="s">
        <v>434</v>
      </c>
      <c r="B148" s="90" t="s">
        <v>466</v>
      </c>
      <c r="C148" s="96" t="s">
        <v>467</v>
      </c>
      <c r="D148" s="92">
        <v>196.79599999999999</v>
      </c>
      <c r="E148" s="79">
        <v>0</v>
      </c>
      <c r="F148" s="79">
        <v>0</v>
      </c>
      <c r="G148" s="79">
        <v>0</v>
      </c>
      <c r="H148" s="79">
        <v>0</v>
      </c>
      <c r="I148" s="79">
        <v>0</v>
      </c>
      <c r="J148" s="79">
        <v>0</v>
      </c>
      <c r="K148" s="79">
        <v>0</v>
      </c>
      <c r="L148" s="79">
        <v>0</v>
      </c>
      <c r="M148" s="79">
        <v>0</v>
      </c>
      <c r="N148" s="79">
        <v>0</v>
      </c>
      <c r="O148" s="79">
        <v>0</v>
      </c>
      <c r="P148" s="79">
        <v>0</v>
      </c>
      <c r="Q148" s="79">
        <v>0</v>
      </c>
      <c r="R148" s="79">
        <v>0</v>
      </c>
      <c r="S148" s="79">
        <v>0</v>
      </c>
      <c r="T148" s="79">
        <v>0</v>
      </c>
      <c r="U148" s="79">
        <v>0</v>
      </c>
      <c r="V148" s="79">
        <v>0</v>
      </c>
      <c r="W148" s="79">
        <v>0</v>
      </c>
      <c r="X148" s="79">
        <v>0</v>
      </c>
      <c r="Y148" s="79">
        <v>0</v>
      </c>
      <c r="Z148" s="79">
        <v>0</v>
      </c>
      <c r="AA148" s="79">
        <v>0</v>
      </c>
      <c r="AB148" s="79">
        <v>0</v>
      </c>
      <c r="AC148" s="79">
        <v>0</v>
      </c>
      <c r="AD148" s="79">
        <v>0</v>
      </c>
      <c r="AE148" s="79">
        <v>0</v>
      </c>
      <c r="AF148" s="79">
        <v>0</v>
      </c>
      <c r="AG148" s="79">
        <v>0</v>
      </c>
      <c r="AH148" s="79">
        <v>0</v>
      </c>
      <c r="AI148" s="79">
        <v>0</v>
      </c>
      <c r="AJ148" s="79">
        <v>0</v>
      </c>
      <c r="AK148" s="79">
        <v>0</v>
      </c>
      <c r="AL148" s="79">
        <v>0</v>
      </c>
      <c r="AM148" s="79">
        <v>0</v>
      </c>
      <c r="AN148" s="79">
        <v>0</v>
      </c>
      <c r="AO148" s="79">
        <v>0</v>
      </c>
      <c r="AP148" s="79">
        <v>0</v>
      </c>
      <c r="AQ148" s="79">
        <v>0</v>
      </c>
      <c r="AR148" s="79">
        <v>0</v>
      </c>
      <c r="AS148" s="79">
        <v>0</v>
      </c>
      <c r="AT148" s="79">
        <v>0</v>
      </c>
      <c r="AU148" s="79">
        <v>0</v>
      </c>
      <c r="AV148" s="79">
        <v>0</v>
      </c>
      <c r="AW148" s="79">
        <v>0</v>
      </c>
      <c r="AX148" s="79">
        <v>0</v>
      </c>
      <c r="AY148" s="79">
        <v>0</v>
      </c>
      <c r="AZ148" s="79">
        <v>0</v>
      </c>
      <c r="BA148" s="79">
        <v>0</v>
      </c>
      <c r="BB148" s="79">
        <v>0</v>
      </c>
      <c r="BC148" s="79">
        <v>0</v>
      </c>
      <c r="BD148" s="79">
        <v>0</v>
      </c>
      <c r="BE148" s="79">
        <v>0</v>
      </c>
      <c r="BF148" s="79">
        <v>0</v>
      </c>
      <c r="BG148" s="79">
        <v>0</v>
      </c>
      <c r="BH148" s="79">
        <v>0</v>
      </c>
      <c r="BI148" s="79">
        <v>0</v>
      </c>
      <c r="BJ148" s="79">
        <v>0</v>
      </c>
      <c r="BK148" s="79">
        <v>0</v>
      </c>
      <c r="BL148" s="79">
        <v>0</v>
      </c>
      <c r="BM148" s="79">
        <v>0</v>
      </c>
      <c r="BN148" s="79">
        <v>0</v>
      </c>
      <c r="BO148" s="79">
        <v>0</v>
      </c>
      <c r="BP148" s="79">
        <v>0</v>
      </c>
      <c r="BQ148" s="79">
        <v>0</v>
      </c>
      <c r="BR148" s="79">
        <v>0</v>
      </c>
      <c r="BS148" s="79">
        <v>38.853999999999999</v>
      </c>
      <c r="BT148" s="79">
        <v>0</v>
      </c>
      <c r="BU148" s="79">
        <v>0</v>
      </c>
      <c r="BV148" s="79">
        <v>0.61399999999999999</v>
      </c>
      <c r="BW148" s="79">
        <v>0</v>
      </c>
      <c r="BX148" s="79">
        <v>0</v>
      </c>
      <c r="BY148" s="79">
        <v>0</v>
      </c>
      <c r="BZ148" s="79">
        <v>0</v>
      </c>
      <c r="CA148" s="79">
        <v>0</v>
      </c>
      <c r="CB148" s="79">
        <v>0</v>
      </c>
      <c r="CC148" s="79">
        <v>0</v>
      </c>
      <c r="CD148" s="79">
        <v>0</v>
      </c>
      <c r="CE148" s="79">
        <f t="shared" si="196"/>
        <v>0</v>
      </c>
      <c r="CF148" s="79">
        <f t="shared" si="197"/>
        <v>38.853999999999999</v>
      </c>
      <c r="CG148" s="79">
        <f t="shared" si="198"/>
        <v>0</v>
      </c>
      <c r="CH148" s="79">
        <f t="shared" si="199"/>
        <v>0</v>
      </c>
      <c r="CI148" s="79">
        <f t="shared" si="200"/>
        <v>0.61399999999999999</v>
      </c>
      <c r="CJ148" s="79">
        <f t="shared" si="201"/>
        <v>0</v>
      </c>
      <c r="CK148" s="79">
        <f t="shared" si="202"/>
        <v>0</v>
      </c>
      <c r="CL148" s="79">
        <f t="shared" si="203"/>
        <v>0</v>
      </c>
      <c r="CM148" s="79">
        <f t="shared" si="204"/>
        <v>0</v>
      </c>
      <c r="CN148" s="79">
        <f t="shared" si="205"/>
        <v>0</v>
      </c>
      <c r="CO148" s="79">
        <f t="shared" si="206"/>
        <v>0</v>
      </c>
      <c r="CP148" s="79">
        <f t="shared" si="207"/>
        <v>0</v>
      </c>
      <c r="CQ148" s="79">
        <f t="shared" si="208"/>
        <v>0</v>
      </c>
    </row>
    <row r="149" spans="1:95" ht="31.5">
      <c r="A149" s="73" t="s">
        <v>434</v>
      </c>
      <c r="B149" s="90" t="s">
        <v>468</v>
      </c>
      <c r="C149" s="96" t="s">
        <v>469</v>
      </c>
      <c r="D149" s="92">
        <v>36.588000000000001</v>
      </c>
      <c r="E149" s="79">
        <v>0</v>
      </c>
      <c r="F149" s="79">
        <v>0</v>
      </c>
      <c r="G149" s="79">
        <v>0</v>
      </c>
      <c r="H149" s="79">
        <v>0</v>
      </c>
      <c r="I149" s="79">
        <v>0</v>
      </c>
      <c r="J149" s="79">
        <v>0</v>
      </c>
      <c r="K149" s="79">
        <v>0</v>
      </c>
      <c r="L149" s="79">
        <v>0</v>
      </c>
      <c r="M149" s="79">
        <v>0</v>
      </c>
      <c r="N149" s="79">
        <v>0</v>
      </c>
      <c r="O149" s="79">
        <v>0</v>
      </c>
      <c r="P149" s="79">
        <v>0</v>
      </c>
      <c r="Q149" s="79">
        <v>0</v>
      </c>
      <c r="R149" s="79">
        <v>0</v>
      </c>
      <c r="S149" s="79">
        <v>0</v>
      </c>
      <c r="T149" s="79">
        <v>0</v>
      </c>
      <c r="U149" s="79">
        <v>0</v>
      </c>
      <c r="V149" s="79">
        <v>0</v>
      </c>
      <c r="W149" s="79">
        <v>0</v>
      </c>
      <c r="X149" s="79">
        <v>0</v>
      </c>
      <c r="Y149" s="79">
        <v>0</v>
      </c>
      <c r="Z149" s="79">
        <v>0</v>
      </c>
      <c r="AA149" s="79">
        <v>0</v>
      </c>
      <c r="AB149" s="79">
        <v>0</v>
      </c>
      <c r="AC149" s="79">
        <v>0</v>
      </c>
      <c r="AD149" s="79">
        <v>0</v>
      </c>
      <c r="AE149" s="79">
        <v>0</v>
      </c>
      <c r="AF149" s="79">
        <v>0</v>
      </c>
      <c r="AG149" s="79">
        <v>0</v>
      </c>
      <c r="AH149" s="79">
        <v>0</v>
      </c>
      <c r="AI149" s="79">
        <v>0</v>
      </c>
      <c r="AJ149" s="79">
        <v>0</v>
      </c>
      <c r="AK149" s="79">
        <v>0</v>
      </c>
      <c r="AL149" s="79">
        <v>0</v>
      </c>
      <c r="AM149" s="79">
        <v>0</v>
      </c>
      <c r="AN149" s="79">
        <v>0</v>
      </c>
      <c r="AO149" s="79">
        <v>0</v>
      </c>
      <c r="AP149" s="79">
        <v>0</v>
      </c>
      <c r="AQ149" s="79">
        <v>0</v>
      </c>
      <c r="AR149" s="79">
        <v>0</v>
      </c>
      <c r="AS149" s="79">
        <v>0</v>
      </c>
      <c r="AT149" s="79">
        <v>0</v>
      </c>
      <c r="AU149" s="79">
        <v>0</v>
      </c>
      <c r="AV149" s="79">
        <v>0</v>
      </c>
      <c r="AW149" s="79">
        <v>0</v>
      </c>
      <c r="AX149" s="79">
        <v>0</v>
      </c>
      <c r="AY149" s="79">
        <v>0</v>
      </c>
      <c r="AZ149" s="79">
        <v>0</v>
      </c>
      <c r="BA149" s="79">
        <v>0</v>
      </c>
      <c r="BB149" s="79">
        <v>0</v>
      </c>
      <c r="BC149" s="79">
        <v>0</v>
      </c>
      <c r="BD149" s="79">
        <v>0</v>
      </c>
      <c r="BE149" s="79">
        <v>0</v>
      </c>
      <c r="BF149" s="79">
        <v>0</v>
      </c>
      <c r="BG149" s="79">
        <v>0</v>
      </c>
      <c r="BH149" s="79">
        <v>0</v>
      </c>
      <c r="BI149" s="79">
        <v>0</v>
      </c>
      <c r="BJ149" s="79">
        <v>0</v>
      </c>
      <c r="BK149" s="79">
        <v>0</v>
      </c>
      <c r="BL149" s="79">
        <v>0</v>
      </c>
      <c r="BM149" s="79">
        <v>0</v>
      </c>
      <c r="BN149" s="79">
        <v>0</v>
      </c>
      <c r="BO149" s="79">
        <v>0</v>
      </c>
      <c r="BP149" s="79">
        <v>0</v>
      </c>
      <c r="BQ149" s="79">
        <v>0</v>
      </c>
      <c r="BR149" s="79">
        <v>0</v>
      </c>
      <c r="BS149" s="79">
        <v>15.561</v>
      </c>
      <c r="BT149" s="79">
        <v>0</v>
      </c>
      <c r="BU149" s="79">
        <v>0</v>
      </c>
      <c r="BV149" s="79">
        <v>0.20200000000000001</v>
      </c>
      <c r="BW149" s="79">
        <v>0</v>
      </c>
      <c r="BX149" s="79">
        <v>0</v>
      </c>
      <c r="BY149" s="79">
        <v>0</v>
      </c>
      <c r="BZ149" s="79">
        <v>0</v>
      </c>
      <c r="CA149" s="79">
        <v>0</v>
      </c>
      <c r="CB149" s="79">
        <v>0</v>
      </c>
      <c r="CC149" s="79">
        <v>0</v>
      </c>
      <c r="CD149" s="79">
        <v>0</v>
      </c>
      <c r="CE149" s="79">
        <f t="shared" si="196"/>
        <v>0</v>
      </c>
      <c r="CF149" s="79">
        <f t="shared" si="197"/>
        <v>15.561</v>
      </c>
      <c r="CG149" s="79">
        <f t="shared" si="198"/>
        <v>0</v>
      </c>
      <c r="CH149" s="79">
        <f t="shared" si="199"/>
        <v>0</v>
      </c>
      <c r="CI149" s="79">
        <f t="shared" si="200"/>
        <v>0.20200000000000001</v>
      </c>
      <c r="CJ149" s="79">
        <f t="shared" si="201"/>
        <v>0</v>
      </c>
      <c r="CK149" s="79">
        <f t="shared" si="202"/>
        <v>0</v>
      </c>
      <c r="CL149" s="79">
        <f t="shared" si="203"/>
        <v>0</v>
      </c>
      <c r="CM149" s="79">
        <f t="shared" si="204"/>
        <v>0</v>
      </c>
      <c r="CN149" s="79">
        <f t="shared" si="205"/>
        <v>0</v>
      </c>
      <c r="CO149" s="79">
        <f t="shared" si="206"/>
        <v>0</v>
      </c>
      <c r="CP149" s="79">
        <f t="shared" si="207"/>
        <v>0</v>
      </c>
      <c r="CQ149" s="79">
        <f t="shared" si="208"/>
        <v>0</v>
      </c>
    </row>
    <row r="150" spans="1:95" ht="31.5">
      <c r="A150" s="73" t="s">
        <v>434</v>
      </c>
      <c r="B150" s="90" t="s">
        <v>470</v>
      </c>
      <c r="C150" s="96" t="s">
        <v>471</v>
      </c>
      <c r="D150" s="92">
        <v>245.70400000000001</v>
      </c>
      <c r="E150" s="79">
        <v>0</v>
      </c>
      <c r="F150" s="79">
        <v>0</v>
      </c>
      <c r="G150" s="79">
        <v>0</v>
      </c>
      <c r="H150" s="79">
        <v>0</v>
      </c>
      <c r="I150" s="79">
        <v>0</v>
      </c>
      <c r="J150" s="79">
        <v>0</v>
      </c>
      <c r="K150" s="79">
        <v>0</v>
      </c>
      <c r="L150" s="79">
        <v>0</v>
      </c>
      <c r="M150" s="79">
        <v>0</v>
      </c>
      <c r="N150" s="79">
        <v>0</v>
      </c>
      <c r="O150" s="79">
        <v>0</v>
      </c>
      <c r="P150" s="79">
        <v>0</v>
      </c>
      <c r="Q150" s="79">
        <v>0</v>
      </c>
      <c r="R150" s="79">
        <v>0</v>
      </c>
      <c r="S150" s="79">
        <v>0</v>
      </c>
      <c r="T150" s="79">
        <v>0</v>
      </c>
      <c r="U150" s="79">
        <v>0</v>
      </c>
      <c r="V150" s="79">
        <v>0</v>
      </c>
      <c r="W150" s="79">
        <v>0</v>
      </c>
      <c r="X150" s="79">
        <v>0</v>
      </c>
      <c r="Y150" s="79">
        <v>0</v>
      </c>
      <c r="Z150" s="79">
        <v>0</v>
      </c>
      <c r="AA150" s="79">
        <v>0</v>
      </c>
      <c r="AB150" s="79">
        <v>0</v>
      </c>
      <c r="AC150" s="79">
        <v>0</v>
      </c>
      <c r="AD150" s="79">
        <v>0</v>
      </c>
      <c r="AE150" s="79">
        <v>0</v>
      </c>
      <c r="AF150" s="79">
        <v>0</v>
      </c>
      <c r="AG150" s="79">
        <v>0</v>
      </c>
      <c r="AH150" s="79">
        <v>0</v>
      </c>
      <c r="AI150" s="79">
        <v>0</v>
      </c>
      <c r="AJ150" s="79">
        <v>0</v>
      </c>
      <c r="AK150" s="79">
        <v>0</v>
      </c>
      <c r="AL150" s="79">
        <v>0</v>
      </c>
      <c r="AM150" s="79">
        <v>0</v>
      </c>
      <c r="AN150" s="79">
        <v>0</v>
      </c>
      <c r="AO150" s="79">
        <v>0</v>
      </c>
      <c r="AP150" s="79">
        <v>0</v>
      </c>
      <c r="AQ150" s="79">
        <v>0</v>
      </c>
      <c r="AR150" s="79">
        <v>0</v>
      </c>
      <c r="AS150" s="79">
        <v>0</v>
      </c>
      <c r="AT150" s="79">
        <v>0</v>
      </c>
      <c r="AU150" s="79">
        <v>0</v>
      </c>
      <c r="AV150" s="79">
        <v>0</v>
      </c>
      <c r="AW150" s="79">
        <v>0</v>
      </c>
      <c r="AX150" s="79">
        <v>0</v>
      </c>
      <c r="AY150" s="79">
        <v>0</v>
      </c>
      <c r="AZ150" s="79">
        <v>0</v>
      </c>
      <c r="BA150" s="79">
        <v>0</v>
      </c>
      <c r="BB150" s="79">
        <v>0</v>
      </c>
      <c r="BC150" s="79">
        <v>0</v>
      </c>
      <c r="BD150" s="79">
        <v>0</v>
      </c>
      <c r="BE150" s="79">
        <v>0</v>
      </c>
      <c r="BF150" s="79">
        <v>0</v>
      </c>
      <c r="BG150" s="79">
        <v>0</v>
      </c>
      <c r="BH150" s="79">
        <v>0</v>
      </c>
      <c r="BI150" s="79">
        <v>0</v>
      </c>
      <c r="BJ150" s="79">
        <v>0</v>
      </c>
      <c r="BK150" s="79">
        <v>0</v>
      </c>
      <c r="BL150" s="79">
        <v>0</v>
      </c>
      <c r="BM150" s="79">
        <v>0</v>
      </c>
      <c r="BN150" s="79">
        <v>0</v>
      </c>
      <c r="BO150" s="79">
        <v>0</v>
      </c>
      <c r="BP150" s="79">
        <v>0</v>
      </c>
      <c r="BQ150" s="79">
        <v>0</v>
      </c>
      <c r="BR150" s="79">
        <v>0</v>
      </c>
      <c r="BS150" s="79">
        <v>12.971</v>
      </c>
      <c r="BT150" s="79">
        <v>0</v>
      </c>
      <c r="BU150" s="79">
        <v>0</v>
      </c>
      <c r="BV150" s="79">
        <v>0.64200000000000002</v>
      </c>
      <c r="BW150" s="79">
        <v>0</v>
      </c>
      <c r="BX150" s="79">
        <v>0</v>
      </c>
      <c r="BY150" s="79">
        <v>0</v>
      </c>
      <c r="BZ150" s="79">
        <v>0</v>
      </c>
      <c r="CA150" s="79">
        <v>0</v>
      </c>
      <c r="CB150" s="79">
        <v>0</v>
      </c>
      <c r="CC150" s="79">
        <v>0</v>
      </c>
      <c r="CD150" s="79">
        <v>0</v>
      </c>
      <c r="CE150" s="79">
        <f t="shared" si="196"/>
        <v>0</v>
      </c>
      <c r="CF150" s="79">
        <f t="shared" si="197"/>
        <v>12.971</v>
      </c>
      <c r="CG150" s="79">
        <f t="shared" si="198"/>
        <v>0</v>
      </c>
      <c r="CH150" s="79">
        <f t="shared" si="199"/>
        <v>0</v>
      </c>
      <c r="CI150" s="79">
        <f t="shared" si="200"/>
        <v>0.64200000000000002</v>
      </c>
      <c r="CJ150" s="79">
        <f t="shared" si="201"/>
        <v>0</v>
      </c>
      <c r="CK150" s="79">
        <f t="shared" si="202"/>
        <v>0</v>
      </c>
      <c r="CL150" s="79">
        <f t="shared" si="203"/>
        <v>0</v>
      </c>
      <c r="CM150" s="79">
        <f t="shared" si="204"/>
        <v>0</v>
      </c>
      <c r="CN150" s="79">
        <f t="shared" si="205"/>
        <v>0</v>
      </c>
      <c r="CO150" s="79">
        <f t="shared" si="206"/>
        <v>0</v>
      </c>
      <c r="CP150" s="79">
        <f t="shared" si="207"/>
        <v>0</v>
      </c>
      <c r="CQ150" s="79">
        <f t="shared" si="208"/>
        <v>0</v>
      </c>
    </row>
    <row r="151" spans="1:95" ht="31.5">
      <c r="A151" s="73" t="s">
        <v>434</v>
      </c>
      <c r="B151" s="90" t="s">
        <v>472</v>
      </c>
      <c r="C151" s="96" t="s">
        <v>473</v>
      </c>
      <c r="D151" s="92">
        <v>47.970999999999997</v>
      </c>
      <c r="E151" s="79">
        <v>0</v>
      </c>
      <c r="F151" s="79">
        <v>0</v>
      </c>
      <c r="G151" s="79">
        <v>0</v>
      </c>
      <c r="H151" s="79">
        <v>0</v>
      </c>
      <c r="I151" s="79">
        <v>0</v>
      </c>
      <c r="J151" s="79">
        <v>0</v>
      </c>
      <c r="K151" s="79">
        <v>0</v>
      </c>
      <c r="L151" s="79">
        <v>0</v>
      </c>
      <c r="M151" s="79">
        <v>0</v>
      </c>
      <c r="N151" s="79">
        <v>0</v>
      </c>
      <c r="O151" s="79">
        <v>0</v>
      </c>
      <c r="P151" s="79">
        <v>0</v>
      </c>
      <c r="Q151" s="79">
        <v>0</v>
      </c>
      <c r="R151" s="79">
        <v>0</v>
      </c>
      <c r="S151" s="79">
        <v>0</v>
      </c>
      <c r="T151" s="79">
        <v>0</v>
      </c>
      <c r="U151" s="79">
        <v>0</v>
      </c>
      <c r="V151" s="79">
        <v>0</v>
      </c>
      <c r="W151" s="79">
        <v>0</v>
      </c>
      <c r="X151" s="79">
        <v>0</v>
      </c>
      <c r="Y151" s="79">
        <v>0</v>
      </c>
      <c r="Z151" s="79">
        <v>0</v>
      </c>
      <c r="AA151" s="79">
        <v>0</v>
      </c>
      <c r="AB151" s="79">
        <v>0</v>
      </c>
      <c r="AC151" s="79">
        <v>0</v>
      </c>
      <c r="AD151" s="79">
        <v>0</v>
      </c>
      <c r="AE151" s="79">
        <v>0</v>
      </c>
      <c r="AF151" s="79">
        <v>0</v>
      </c>
      <c r="AG151" s="79">
        <v>0</v>
      </c>
      <c r="AH151" s="79">
        <v>0</v>
      </c>
      <c r="AI151" s="79">
        <v>0</v>
      </c>
      <c r="AJ151" s="79">
        <v>0</v>
      </c>
      <c r="AK151" s="79">
        <v>0</v>
      </c>
      <c r="AL151" s="79">
        <v>0</v>
      </c>
      <c r="AM151" s="79">
        <v>0</v>
      </c>
      <c r="AN151" s="79">
        <v>0</v>
      </c>
      <c r="AO151" s="79">
        <v>0</v>
      </c>
      <c r="AP151" s="79">
        <v>0</v>
      </c>
      <c r="AQ151" s="79">
        <v>0</v>
      </c>
      <c r="AR151" s="79">
        <v>0</v>
      </c>
      <c r="AS151" s="79">
        <v>0</v>
      </c>
      <c r="AT151" s="79">
        <v>0</v>
      </c>
      <c r="AU151" s="79">
        <v>0</v>
      </c>
      <c r="AV151" s="79">
        <v>0</v>
      </c>
      <c r="AW151" s="79">
        <v>0</v>
      </c>
      <c r="AX151" s="79">
        <v>0</v>
      </c>
      <c r="AY151" s="79">
        <v>0</v>
      </c>
      <c r="AZ151" s="79">
        <v>0</v>
      </c>
      <c r="BA151" s="79">
        <v>0</v>
      </c>
      <c r="BB151" s="79">
        <v>0</v>
      </c>
      <c r="BC151" s="79">
        <v>0</v>
      </c>
      <c r="BD151" s="79">
        <v>0</v>
      </c>
      <c r="BE151" s="79">
        <v>0</v>
      </c>
      <c r="BF151" s="79">
        <v>0</v>
      </c>
      <c r="BG151" s="79">
        <v>0</v>
      </c>
      <c r="BH151" s="79">
        <v>0</v>
      </c>
      <c r="BI151" s="79">
        <v>0</v>
      </c>
      <c r="BJ151" s="79">
        <v>0</v>
      </c>
      <c r="BK151" s="79">
        <v>0</v>
      </c>
      <c r="BL151" s="79">
        <v>0</v>
      </c>
      <c r="BM151" s="79">
        <v>0</v>
      </c>
      <c r="BN151" s="79">
        <v>0</v>
      </c>
      <c r="BO151" s="79">
        <v>0</v>
      </c>
      <c r="BP151" s="79">
        <v>0</v>
      </c>
      <c r="BQ151" s="79">
        <v>0</v>
      </c>
      <c r="BR151" s="79">
        <v>0</v>
      </c>
      <c r="BS151" s="79">
        <v>8.6720000000000006</v>
      </c>
      <c r="BT151" s="79">
        <v>0</v>
      </c>
      <c r="BU151" s="79">
        <v>0</v>
      </c>
      <c r="BV151" s="79">
        <v>0.29199999999999998</v>
      </c>
      <c r="BW151" s="79">
        <v>0</v>
      </c>
      <c r="BX151" s="79">
        <v>0</v>
      </c>
      <c r="BY151" s="79">
        <v>0</v>
      </c>
      <c r="BZ151" s="79">
        <v>0</v>
      </c>
      <c r="CA151" s="79">
        <v>0</v>
      </c>
      <c r="CB151" s="79">
        <v>0</v>
      </c>
      <c r="CC151" s="79">
        <v>0</v>
      </c>
      <c r="CD151" s="79">
        <v>0</v>
      </c>
      <c r="CE151" s="79">
        <f t="shared" si="196"/>
        <v>0</v>
      </c>
      <c r="CF151" s="79">
        <f t="shared" si="197"/>
        <v>8.6720000000000006</v>
      </c>
      <c r="CG151" s="79">
        <f t="shared" si="198"/>
        <v>0</v>
      </c>
      <c r="CH151" s="79">
        <f t="shared" si="199"/>
        <v>0</v>
      </c>
      <c r="CI151" s="79">
        <f t="shared" si="200"/>
        <v>0.29199999999999998</v>
      </c>
      <c r="CJ151" s="79">
        <f t="shared" si="201"/>
        <v>0</v>
      </c>
      <c r="CK151" s="79">
        <f t="shared" si="202"/>
        <v>0</v>
      </c>
      <c r="CL151" s="79">
        <f t="shared" si="203"/>
        <v>0</v>
      </c>
      <c r="CM151" s="79">
        <f t="shared" si="204"/>
        <v>0</v>
      </c>
      <c r="CN151" s="79">
        <f t="shared" si="205"/>
        <v>0</v>
      </c>
      <c r="CO151" s="79">
        <f t="shared" si="206"/>
        <v>0</v>
      </c>
      <c r="CP151" s="79">
        <f t="shared" si="207"/>
        <v>0</v>
      </c>
      <c r="CQ151" s="79">
        <f t="shared" si="208"/>
        <v>0</v>
      </c>
    </row>
    <row r="152" spans="1:95" ht="31.5">
      <c r="A152" s="73" t="s">
        <v>434</v>
      </c>
      <c r="B152" s="90" t="s">
        <v>474</v>
      </c>
      <c r="C152" s="96" t="s">
        <v>475</v>
      </c>
      <c r="D152" s="92">
        <v>219.93299999999999</v>
      </c>
      <c r="E152" s="79">
        <v>0</v>
      </c>
      <c r="F152" s="79">
        <v>0</v>
      </c>
      <c r="G152" s="79">
        <v>0</v>
      </c>
      <c r="H152" s="79">
        <v>0</v>
      </c>
      <c r="I152" s="79">
        <v>0</v>
      </c>
      <c r="J152" s="79">
        <v>0</v>
      </c>
      <c r="K152" s="79">
        <v>0</v>
      </c>
      <c r="L152" s="79">
        <v>0</v>
      </c>
      <c r="M152" s="79">
        <v>0</v>
      </c>
      <c r="N152" s="79">
        <v>0</v>
      </c>
      <c r="O152" s="79">
        <v>0</v>
      </c>
      <c r="P152" s="79">
        <v>0</v>
      </c>
      <c r="Q152" s="79">
        <v>0</v>
      </c>
      <c r="R152" s="79">
        <v>0</v>
      </c>
      <c r="S152" s="79">
        <v>0</v>
      </c>
      <c r="T152" s="79">
        <v>0</v>
      </c>
      <c r="U152" s="79">
        <v>0</v>
      </c>
      <c r="V152" s="79">
        <v>0</v>
      </c>
      <c r="W152" s="79">
        <v>0</v>
      </c>
      <c r="X152" s="79">
        <v>0</v>
      </c>
      <c r="Y152" s="79">
        <v>0</v>
      </c>
      <c r="Z152" s="79">
        <v>0</v>
      </c>
      <c r="AA152" s="79">
        <v>0</v>
      </c>
      <c r="AB152" s="79">
        <v>0</v>
      </c>
      <c r="AC152" s="79">
        <v>0</v>
      </c>
      <c r="AD152" s="79">
        <v>0</v>
      </c>
      <c r="AE152" s="79">
        <v>0</v>
      </c>
      <c r="AF152" s="79">
        <v>0</v>
      </c>
      <c r="AG152" s="79">
        <v>0</v>
      </c>
      <c r="AH152" s="79">
        <v>0</v>
      </c>
      <c r="AI152" s="79">
        <v>0</v>
      </c>
      <c r="AJ152" s="79">
        <v>0</v>
      </c>
      <c r="AK152" s="79">
        <v>0</v>
      </c>
      <c r="AL152" s="79">
        <v>0</v>
      </c>
      <c r="AM152" s="79">
        <v>0</v>
      </c>
      <c r="AN152" s="79">
        <v>0</v>
      </c>
      <c r="AO152" s="79">
        <v>0</v>
      </c>
      <c r="AP152" s="79">
        <v>0</v>
      </c>
      <c r="AQ152" s="79">
        <v>0</v>
      </c>
      <c r="AR152" s="79">
        <v>0</v>
      </c>
      <c r="AS152" s="79">
        <v>0</v>
      </c>
      <c r="AT152" s="79">
        <v>0</v>
      </c>
      <c r="AU152" s="79">
        <v>0</v>
      </c>
      <c r="AV152" s="79">
        <v>0</v>
      </c>
      <c r="AW152" s="79">
        <v>0</v>
      </c>
      <c r="AX152" s="79">
        <v>0</v>
      </c>
      <c r="AY152" s="79">
        <v>0</v>
      </c>
      <c r="AZ152" s="79">
        <v>0</v>
      </c>
      <c r="BA152" s="79">
        <v>0</v>
      </c>
      <c r="BB152" s="79">
        <v>0</v>
      </c>
      <c r="BC152" s="79">
        <v>0</v>
      </c>
      <c r="BD152" s="79">
        <v>0</v>
      </c>
      <c r="BE152" s="79">
        <v>0</v>
      </c>
      <c r="BF152" s="79">
        <v>0</v>
      </c>
      <c r="BG152" s="79">
        <v>0</v>
      </c>
      <c r="BH152" s="79">
        <v>0</v>
      </c>
      <c r="BI152" s="79">
        <v>0</v>
      </c>
      <c r="BJ152" s="79">
        <v>0</v>
      </c>
      <c r="BK152" s="79">
        <v>0</v>
      </c>
      <c r="BL152" s="79">
        <v>0</v>
      </c>
      <c r="BM152" s="79">
        <v>0</v>
      </c>
      <c r="BN152" s="79">
        <v>0</v>
      </c>
      <c r="BO152" s="79">
        <v>0</v>
      </c>
      <c r="BP152" s="79">
        <v>0</v>
      </c>
      <c r="BQ152" s="79">
        <v>0</v>
      </c>
      <c r="BR152" s="79">
        <v>0</v>
      </c>
      <c r="BS152" s="79">
        <v>72.165999999999997</v>
      </c>
      <c r="BT152" s="79">
        <v>0</v>
      </c>
      <c r="BU152" s="79">
        <v>0</v>
      </c>
      <c r="BV152" s="79">
        <v>1.0880000000000001</v>
      </c>
      <c r="BW152" s="79">
        <v>0</v>
      </c>
      <c r="BX152" s="79">
        <v>0</v>
      </c>
      <c r="BY152" s="79">
        <v>0</v>
      </c>
      <c r="BZ152" s="79">
        <v>0</v>
      </c>
      <c r="CA152" s="79">
        <v>0</v>
      </c>
      <c r="CB152" s="79">
        <v>0</v>
      </c>
      <c r="CC152" s="79">
        <v>0</v>
      </c>
      <c r="CD152" s="79">
        <v>0</v>
      </c>
      <c r="CE152" s="79">
        <f t="shared" si="196"/>
        <v>0</v>
      </c>
      <c r="CF152" s="79">
        <f t="shared" si="197"/>
        <v>72.165999999999997</v>
      </c>
      <c r="CG152" s="79">
        <f t="shared" si="198"/>
        <v>0</v>
      </c>
      <c r="CH152" s="79">
        <f t="shared" si="199"/>
        <v>0</v>
      </c>
      <c r="CI152" s="79">
        <f t="shared" si="200"/>
        <v>1.0880000000000001</v>
      </c>
      <c r="CJ152" s="79">
        <f t="shared" si="201"/>
        <v>0</v>
      </c>
      <c r="CK152" s="79">
        <f t="shared" si="202"/>
        <v>0</v>
      </c>
      <c r="CL152" s="79">
        <f t="shared" si="203"/>
        <v>0</v>
      </c>
      <c r="CM152" s="79">
        <f t="shared" si="204"/>
        <v>0</v>
      </c>
      <c r="CN152" s="79">
        <f t="shared" si="205"/>
        <v>0</v>
      </c>
      <c r="CO152" s="79">
        <f t="shared" si="206"/>
        <v>0</v>
      </c>
      <c r="CP152" s="79">
        <f t="shared" si="207"/>
        <v>0</v>
      </c>
      <c r="CQ152" s="79">
        <f t="shared" si="208"/>
        <v>0</v>
      </c>
    </row>
    <row r="153" spans="1:95" ht="31.5">
      <c r="A153" s="73" t="s">
        <v>434</v>
      </c>
      <c r="B153" s="90" t="s">
        <v>476</v>
      </c>
      <c r="C153" s="96" t="s">
        <v>477</v>
      </c>
      <c r="D153" s="92">
        <v>72.816999999999993</v>
      </c>
      <c r="E153" s="79">
        <v>0</v>
      </c>
      <c r="F153" s="79">
        <v>0</v>
      </c>
      <c r="G153" s="79">
        <v>0</v>
      </c>
      <c r="H153" s="79">
        <v>0</v>
      </c>
      <c r="I153" s="79">
        <v>0</v>
      </c>
      <c r="J153" s="79">
        <v>0</v>
      </c>
      <c r="K153" s="79">
        <v>0</v>
      </c>
      <c r="L153" s="79">
        <v>0</v>
      </c>
      <c r="M153" s="79">
        <v>0</v>
      </c>
      <c r="N153" s="79">
        <v>0</v>
      </c>
      <c r="O153" s="79">
        <v>0</v>
      </c>
      <c r="P153" s="79">
        <v>0</v>
      </c>
      <c r="Q153" s="79">
        <v>0</v>
      </c>
      <c r="R153" s="79">
        <v>0</v>
      </c>
      <c r="S153" s="79">
        <v>0</v>
      </c>
      <c r="T153" s="79">
        <v>0</v>
      </c>
      <c r="U153" s="79">
        <v>0</v>
      </c>
      <c r="V153" s="79">
        <v>0</v>
      </c>
      <c r="W153" s="79">
        <v>0</v>
      </c>
      <c r="X153" s="79">
        <v>0</v>
      </c>
      <c r="Y153" s="79">
        <v>0</v>
      </c>
      <c r="Z153" s="79">
        <v>0</v>
      </c>
      <c r="AA153" s="79">
        <v>0</v>
      </c>
      <c r="AB153" s="79">
        <v>0</v>
      </c>
      <c r="AC153" s="79">
        <v>0</v>
      </c>
      <c r="AD153" s="79">
        <v>0</v>
      </c>
      <c r="AE153" s="79">
        <v>0</v>
      </c>
      <c r="AF153" s="79">
        <v>0</v>
      </c>
      <c r="AG153" s="79">
        <v>0</v>
      </c>
      <c r="AH153" s="79">
        <v>0</v>
      </c>
      <c r="AI153" s="79">
        <v>0</v>
      </c>
      <c r="AJ153" s="79">
        <v>0</v>
      </c>
      <c r="AK153" s="79">
        <v>0</v>
      </c>
      <c r="AL153" s="79">
        <v>0</v>
      </c>
      <c r="AM153" s="79">
        <v>0</v>
      </c>
      <c r="AN153" s="79">
        <v>0</v>
      </c>
      <c r="AO153" s="79">
        <v>0</v>
      </c>
      <c r="AP153" s="79">
        <v>0</v>
      </c>
      <c r="AQ153" s="79">
        <v>0</v>
      </c>
      <c r="AR153" s="79">
        <v>0</v>
      </c>
      <c r="AS153" s="79">
        <v>0</v>
      </c>
      <c r="AT153" s="79">
        <v>0</v>
      </c>
      <c r="AU153" s="79">
        <v>0</v>
      </c>
      <c r="AV153" s="79">
        <v>0</v>
      </c>
      <c r="AW153" s="79">
        <v>0</v>
      </c>
      <c r="AX153" s="79">
        <v>0</v>
      </c>
      <c r="AY153" s="79">
        <v>0</v>
      </c>
      <c r="AZ153" s="79">
        <v>0</v>
      </c>
      <c r="BA153" s="79">
        <v>0</v>
      </c>
      <c r="BB153" s="79">
        <v>0</v>
      </c>
      <c r="BC153" s="79">
        <v>0</v>
      </c>
      <c r="BD153" s="79">
        <v>0</v>
      </c>
      <c r="BE153" s="79">
        <v>0</v>
      </c>
      <c r="BF153" s="79">
        <v>0</v>
      </c>
      <c r="BG153" s="79">
        <v>0</v>
      </c>
      <c r="BH153" s="79">
        <v>0</v>
      </c>
      <c r="BI153" s="79">
        <v>0</v>
      </c>
      <c r="BJ153" s="79">
        <v>0</v>
      </c>
      <c r="BK153" s="79">
        <v>0</v>
      </c>
      <c r="BL153" s="79">
        <v>0</v>
      </c>
      <c r="BM153" s="79">
        <v>0</v>
      </c>
      <c r="BN153" s="79">
        <v>0</v>
      </c>
      <c r="BO153" s="79">
        <v>0</v>
      </c>
      <c r="BP153" s="79">
        <v>0</v>
      </c>
      <c r="BQ153" s="79">
        <v>0</v>
      </c>
      <c r="BR153" s="79">
        <v>0</v>
      </c>
      <c r="BS153" s="79">
        <v>10.090999999999999</v>
      </c>
      <c r="BT153" s="79">
        <v>0</v>
      </c>
      <c r="BU153" s="79">
        <v>0</v>
      </c>
      <c r="BV153" s="79">
        <v>0.27</v>
      </c>
      <c r="BW153" s="79">
        <v>0</v>
      </c>
      <c r="BX153" s="79">
        <v>0</v>
      </c>
      <c r="BY153" s="79">
        <v>0</v>
      </c>
      <c r="BZ153" s="79">
        <v>0</v>
      </c>
      <c r="CA153" s="79">
        <v>0</v>
      </c>
      <c r="CB153" s="79">
        <v>0</v>
      </c>
      <c r="CC153" s="79">
        <v>0</v>
      </c>
      <c r="CD153" s="79">
        <v>0</v>
      </c>
      <c r="CE153" s="79">
        <f t="shared" si="196"/>
        <v>0</v>
      </c>
      <c r="CF153" s="79">
        <f t="shared" si="197"/>
        <v>10.090999999999999</v>
      </c>
      <c r="CG153" s="79">
        <f t="shared" si="198"/>
        <v>0</v>
      </c>
      <c r="CH153" s="79">
        <f t="shared" si="199"/>
        <v>0</v>
      </c>
      <c r="CI153" s="79">
        <f t="shared" si="200"/>
        <v>0.27</v>
      </c>
      <c r="CJ153" s="79">
        <f t="shared" si="201"/>
        <v>0</v>
      </c>
      <c r="CK153" s="79">
        <f t="shared" si="202"/>
        <v>0</v>
      </c>
      <c r="CL153" s="79">
        <f t="shared" si="203"/>
        <v>0</v>
      </c>
      <c r="CM153" s="79">
        <f t="shared" si="204"/>
        <v>0</v>
      </c>
      <c r="CN153" s="79">
        <f t="shared" si="205"/>
        <v>0</v>
      </c>
      <c r="CO153" s="79">
        <f t="shared" si="206"/>
        <v>0</v>
      </c>
      <c r="CP153" s="79">
        <f t="shared" si="207"/>
        <v>0</v>
      </c>
      <c r="CQ153" s="79">
        <f t="shared" si="208"/>
        <v>0</v>
      </c>
    </row>
    <row r="154" spans="1:95" ht="31.5">
      <c r="A154" s="73" t="s">
        <v>434</v>
      </c>
      <c r="B154" s="90" t="s">
        <v>478</v>
      </c>
      <c r="C154" s="75" t="s">
        <v>479</v>
      </c>
      <c r="D154" s="92">
        <v>116.45466490999999</v>
      </c>
      <c r="E154" s="79">
        <v>0</v>
      </c>
      <c r="F154" s="92">
        <v>31.466716460000001</v>
      </c>
      <c r="G154" s="79">
        <v>0</v>
      </c>
      <c r="H154" s="79">
        <v>0</v>
      </c>
      <c r="I154" s="79">
        <v>0.7</v>
      </c>
      <c r="J154" s="79">
        <v>0</v>
      </c>
      <c r="K154" s="79">
        <v>0</v>
      </c>
      <c r="L154" s="79">
        <v>0</v>
      </c>
      <c r="M154" s="79">
        <v>0</v>
      </c>
      <c r="N154" s="79">
        <v>0</v>
      </c>
      <c r="O154" s="79">
        <v>0</v>
      </c>
      <c r="P154" s="79">
        <v>0</v>
      </c>
      <c r="Q154" s="79">
        <v>0</v>
      </c>
      <c r="R154" s="79">
        <v>0</v>
      </c>
      <c r="S154" s="79">
        <v>0</v>
      </c>
      <c r="T154" s="79">
        <v>0</v>
      </c>
      <c r="U154" s="79">
        <v>0</v>
      </c>
      <c r="V154" s="79">
        <v>0</v>
      </c>
      <c r="W154" s="79">
        <v>0</v>
      </c>
      <c r="X154" s="79">
        <v>0</v>
      </c>
      <c r="Y154" s="79">
        <v>0</v>
      </c>
      <c r="Z154" s="79">
        <v>0</v>
      </c>
      <c r="AA154" s="79">
        <v>0</v>
      </c>
      <c r="AB154" s="79">
        <v>0</v>
      </c>
      <c r="AC154" s="79">
        <v>0</v>
      </c>
      <c r="AD154" s="79">
        <v>0</v>
      </c>
      <c r="AE154" s="79">
        <v>0</v>
      </c>
      <c r="AF154" s="79">
        <v>21.225999999999999</v>
      </c>
      <c r="AG154" s="79">
        <v>0</v>
      </c>
      <c r="AH154" s="79">
        <v>0</v>
      </c>
      <c r="AI154" s="79">
        <v>0.56000000000000005</v>
      </c>
      <c r="AJ154" s="79">
        <v>0</v>
      </c>
      <c r="AK154" s="79">
        <v>0</v>
      </c>
      <c r="AL154" s="79">
        <v>0</v>
      </c>
      <c r="AM154" s="79">
        <v>0</v>
      </c>
      <c r="AN154" s="79">
        <v>0</v>
      </c>
      <c r="AO154" s="79">
        <v>0</v>
      </c>
      <c r="AP154" s="79">
        <v>0</v>
      </c>
      <c r="AQ154" s="79">
        <v>0</v>
      </c>
      <c r="AR154" s="79">
        <v>0</v>
      </c>
      <c r="AS154" s="79">
        <v>33.488</v>
      </c>
      <c r="AT154" s="79">
        <v>0</v>
      </c>
      <c r="AU154" s="79">
        <v>0</v>
      </c>
      <c r="AV154" s="79">
        <v>0.88</v>
      </c>
      <c r="AW154" s="79">
        <v>0</v>
      </c>
      <c r="AX154" s="79">
        <v>0</v>
      </c>
      <c r="AY154" s="79">
        <v>0</v>
      </c>
      <c r="AZ154" s="79">
        <v>0</v>
      </c>
      <c r="BA154" s="79">
        <v>0</v>
      </c>
      <c r="BB154" s="79">
        <v>0</v>
      </c>
      <c r="BC154" s="79">
        <v>0</v>
      </c>
      <c r="BD154" s="79">
        <v>0</v>
      </c>
      <c r="BE154" s="79">
        <v>0</v>
      </c>
      <c r="BF154" s="79">
        <v>0</v>
      </c>
      <c r="BG154" s="79">
        <v>0</v>
      </c>
      <c r="BH154" s="79">
        <v>0</v>
      </c>
      <c r="BI154" s="79">
        <v>0</v>
      </c>
      <c r="BJ154" s="79">
        <v>0</v>
      </c>
      <c r="BK154" s="79">
        <v>0</v>
      </c>
      <c r="BL154" s="79">
        <v>0</v>
      </c>
      <c r="BM154" s="79">
        <v>0</v>
      </c>
      <c r="BN154" s="79">
        <v>0</v>
      </c>
      <c r="BO154" s="79">
        <v>0</v>
      </c>
      <c r="BP154" s="79">
        <v>0</v>
      </c>
      <c r="BQ154" s="79">
        <v>0</v>
      </c>
      <c r="BR154" s="79">
        <v>0</v>
      </c>
      <c r="BS154" s="79">
        <v>0</v>
      </c>
      <c r="BT154" s="79">
        <v>0</v>
      </c>
      <c r="BU154" s="79">
        <v>0</v>
      </c>
      <c r="BV154" s="79">
        <v>0</v>
      </c>
      <c r="BW154" s="79">
        <v>0</v>
      </c>
      <c r="BX154" s="79">
        <v>0</v>
      </c>
      <c r="BY154" s="79">
        <v>0</v>
      </c>
      <c r="BZ154" s="79">
        <v>0</v>
      </c>
      <c r="CA154" s="79">
        <v>0</v>
      </c>
      <c r="CB154" s="79">
        <v>0</v>
      </c>
      <c r="CC154" s="79">
        <v>0</v>
      </c>
      <c r="CD154" s="79">
        <v>0</v>
      </c>
      <c r="CE154" s="79">
        <f t="shared" si="196"/>
        <v>0</v>
      </c>
      <c r="CF154" s="79">
        <f t="shared" si="197"/>
        <v>86.180716459999999</v>
      </c>
      <c r="CG154" s="79">
        <f t="shared" si="198"/>
        <v>0</v>
      </c>
      <c r="CH154" s="79">
        <f t="shared" si="199"/>
        <v>0</v>
      </c>
      <c r="CI154" s="79">
        <f t="shared" si="200"/>
        <v>2.14</v>
      </c>
      <c r="CJ154" s="79">
        <f t="shared" si="201"/>
        <v>0</v>
      </c>
      <c r="CK154" s="79">
        <f t="shared" si="202"/>
        <v>0</v>
      </c>
      <c r="CL154" s="79">
        <f t="shared" si="203"/>
        <v>0</v>
      </c>
      <c r="CM154" s="79">
        <f t="shared" si="204"/>
        <v>0</v>
      </c>
      <c r="CN154" s="79">
        <f t="shared" si="205"/>
        <v>0</v>
      </c>
      <c r="CO154" s="79">
        <f t="shared" si="206"/>
        <v>0</v>
      </c>
      <c r="CP154" s="79">
        <f t="shared" si="207"/>
        <v>0</v>
      </c>
      <c r="CQ154" s="79">
        <f t="shared" si="208"/>
        <v>0</v>
      </c>
    </row>
    <row r="155" spans="1:95" ht="31.5">
      <c r="A155" s="73" t="s">
        <v>434</v>
      </c>
      <c r="B155" s="90" t="s">
        <v>480</v>
      </c>
      <c r="C155" s="75" t="s">
        <v>481</v>
      </c>
      <c r="D155" s="92">
        <v>150.08600000000001</v>
      </c>
      <c r="E155" s="79">
        <v>0</v>
      </c>
      <c r="F155" s="79">
        <v>0</v>
      </c>
      <c r="G155" s="79">
        <v>0</v>
      </c>
      <c r="H155" s="79">
        <v>0</v>
      </c>
      <c r="I155" s="79">
        <v>0</v>
      </c>
      <c r="J155" s="79">
        <v>0</v>
      </c>
      <c r="K155" s="79">
        <v>0</v>
      </c>
      <c r="L155" s="79">
        <v>0</v>
      </c>
      <c r="M155" s="79">
        <v>0</v>
      </c>
      <c r="N155" s="79">
        <v>0</v>
      </c>
      <c r="O155" s="79">
        <v>0</v>
      </c>
      <c r="P155" s="79">
        <v>0</v>
      </c>
      <c r="Q155" s="79">
        <v>0</v>
      </c>
      <c r="R155" s="79">
        <v>0</v>
      </c>
      <c r="S155" s="79">
        <v>29.042000000000002</v>
      </c>
      <c r="T155" s="79">
        <v>0</v>
      </c>
      <c r="U155" s="79">
        <v>0</v>
      </c>
      <c r="V155" s="79">
        <v>0.77</v>
      </c>
      <c r="W155" s="79">
        <v>0</v>
      </c>
      <c r="X155" s="79">
        <v>0</v>
      </c>
      <c r="Y155" s="79">
        <v>0</v>
      </c>
      <c r="Z155" s="79">
        <v>0</v>
      </c>
      <c r="AA155" s="79">
        <v>0</v>
      </c>
      <c r="AB155" s="79">
        <v>0</v>
      </c>
      <c r="AC155" s="79">
        <v>0</v>
      </c>
      <c r="AD155" s="79">
        <v>0</v>
      </c>
      <c r="AE155" s="79">
        <v>0</v>
      </c>
      <c r="AF155" s="79">
        <v>0</v>
      </c>
      <c r="AG155" s="79">
        <v>0</v>
      </c>
      <c r="AH155" s="79">
        <v>0</v>
      </c>
      <c r="AI155" s="79">
        <v>0</v>
      </c>
      <c r="AJ155" s="79">
        <v>0</v>
      </c>
      <c r="AK155" s="79">
        <v>0</v>
      </c>
      <c r="AL155" s="79">
        <v>0</v>
      </c>
      <c r="AM155" s="79">
        <v>0</v>
      </c>
      <c r="AN155" s="79">
        <v>0</v>
      </c>
      <c r="AO155" s="79">
        <v>0</v>
      </c>
      <c r="AP155" s="79">
        <v>0</v>
      </c>
      <c r="AQ155" s="79">
        <v>0</v>
      </c>
      <c r="AR155" s="79">
        <v>0</v>
      </c>
      <c r="AS155" s="79">
        <v>53.627000000000002</v>
      </c>
      <c r="AT155" s="79">
        <v>0</v>
      </c>
      <c r="AU155" s="79">
        <v>0</v>
      </c>
      <c r="AV155" s="79">
        <v>1.41</v>
      </c>
      <c r="AW155" s="79">
        <v>0</v>
      </c>
      <c r="AX155" s="79">
        <v>0</v>
      </c>
      <c r="AY155" s="79">
        <v>0</v>
      </c>
      <c r="AZ155" s="79">
        <v>0</v>
      </c>
      <c r="BA155" s="79">
        <v>0</v>
      </c>
      <c r="BB155" s="79">
        <v>0</v>
      </c>
      <c r="BC155" s="79">
        <v>0</v>
      </c>
      <c r="BD155" s="79">
        <v>0</v>
      </c>
      <c r="BE155" s="79">
        <v>0</v>
      </c>
      <c r="BF155" s="79">
        <v>0</v>
      </c>
      <c r="BG155" s="79">
        <v>0</v>
      </c>
      <c r="BH155" s="79">
        <v>0</v>
      </c>
      <c r="BI155" s="79">
        <v>0</v>
      </c>
      <c r="BJ155" s="79">
        <v>0</v>
      </c>
      <c r="BK155" s="79">
        <v>0</v>
      </c>
      <c r="BL155" s="79">
        <v>0</v>
      </c>
      <c r="BM155" s="79">
        <v>0</v>
      </c>
      <c r="BN155" s="79">
        <v>0</v>
      </c>
      <c r="BO155" s="79">
        <v>0</v>
      </c>
      <c r="BP155" s="79">
        <v>0</v>
      </c>
      <c r="BQ155" s="79">
        <v>0</v>
      </c>
      <c r="BR155" s="79">
        <v>0</v>
      </c>
      <c r="BS155" s="79">
        <v>0</v>
      </c>
      <c r="BT155" s="79">
        <v>0</v>
      </c>
      <c r="BU155" s="79">
        <v>0</v>
      </c>
      <c r="BV155" s="79">
        <v>0</v>
      </c>
      <c r="BW155" s="79">
        <v>0</v>
      </c>
      <c r="BX155" s="79">
        <v>0</v>
      </c>
      <c r="BY155" s="79">
        <v>0</v>
      </c>
      <c r="BZ155" s="79">
        <v>0</v>
      </c>
      <c r="CA155" s="79">
        <v>0</v>
      </c>
      <c r="CB155" s="79">
        <v>0</v>
      </c>
      <c r="CC155" s="79">
        <v>0</v>
      </c>
      <c r="CD155" s="79">
        <v>0</v>
      </c>
      <c r="CE155" s="79">
        <f t="shared" si="196"/>
        <v>0</v>
      </c>
      <c r="CF155" s="79">
        <f t="shared" si="197"/>
        <v>82.669000000000011</v>
      </c>
      <c r="CG155" s="79">
        <f t="shared" si="198"/>
        <v>0</v>
      </c>
      <c r="CH155" s="79">
        <f t="shared" si="199"/>
        <v>0</v>
      </c>
      <c r="CI155" s="79">
        <f t="shared" si="200"/>
        <v>2.1799999999999997</v>
      </c>
      <c r="CJ155" s="79">
        <f t="shared" si="201"/>
        <v>0</v>
      </c>
      <c r="CK155" s="79">
        <f t="shared" si="202"/>
        <v>0</v>
      </c>
      <c r="CL155" s="79">
        <f t="shared" si="203"/>
        <v>0</v>
      </c>
      <c r="CM155" s="79">
        <f t="shared" si="204"/>
        <v>0</v>
      </c>
      <c r="CN155" s="79">
        <f t="shared" si="205"/>
        <v>0</v>
      </c>
      <c r="CO155" s="79">
        <f t="shared" si="206"/>
        <v>0</v>
      </c>
      <c r="CP155" s="79">
        <f t="shared" si="207"/>
        <v>0</v>
      </c>
      <c r="CQ155" s="79">
        <f t="shared" si="208"/>
        <v>0</v>
      </c>
    </row>
    <row r="156" spans="1:95" ht="31.5">
      <c r="A156" s="73" t="s">
        <v>434</v>
      </c>
      <c r="B156" s="90" t="s">
        <v>482</v>
      </c>
      <c r="C156" s="75" t="s">
        <v>483</v>
      </c>
      <c r="D156" s="92">
        <v>113.12584999000001</v>
      </c>
      <c r="E156" s="79">
        <v>0</v>
      </c>
      <c r="F156" s="92">
        <v>0</v>
      </c>
      <c r="G156" s="79">
        <v>0</v>
      </c>
      <c r="H156" s="79">
        <v>0</v>
      </c>
      <c r="I156" s="79">
        <v>0</v>
      </c>
      <c r="J156" s="79">
        <v>0</v>
      </c>
      <c r="K156" s="79">
        <v>0</v>
      </c>
      <c r="L156" s="79">
        <v>0</v>
      </c>
      <c r="M156" s="79">
        <v>0</v>
      </c>
      <c r="N156" s="79">
        <v>0</v>
      </c>
      <c r="O156" s="79">
        <v>0</v>
      </c>
      <c r="P156" s="79">
        <v>0</v>
      </c>
      <c r="Q156" s="79">
        <v>0</v>
      </c>
      <c r="R156" s="79">
        <v>0</v>
      </c>
      <c r="S156" s="79">
        <v>9.0549999999999997</v>
      </c>
      <c r="T156" s="79">
        <v>0</v>
      </c>
      <c r="U156" s="79">
        <v>0</v>
      </c>
      <c r="V156" s="79">
        <v>0.42</v>
      </c>
      <c r="W156" s="79">
        <v>0</v>
      </c>
      <c r="X156" s="79">
        <v>0</v>
      </c>
      <c r="Y156" s="79">
        <v>0</v>
      </c>
      <c r="Z156" s="79">
        <v>0</v>
      </c>
      <c r="AA156" s="79">
        <v>0</v>
      </c>
      <c r="AB156" s="79">
        <v>0</v>
      </c>
      <c r="AC156" s="79">
        <v>0</v>
      </c>
      <c r="AD156" s="79">
        <v>0</v>
      </c>
      <c r="AE156" s="79">
        <v>0</v>
      </c>
      <c r="AF156" s="79">
        <v>0</v>
      </c>
      <c r="AG156" s="79">
        <v>0</v>
      </c>
      <c r="AH156" s="79">
        <v>0</v>
      </c>
      <c r="AI156" s="79">
        <v>0</v>
      </c>
      <c r="AJ156" s="79">
        <v>0</v>
      </c>
      <c r="AK156" s="79">
        <v>0</v>
      </c>
      <c r="AL156" s="79">
        <v>0</v>
      </c>
      <c r="AM156" s="79">
        <v>0</v>
      </c>
      <c r="AN156" s="79">
        <v>0</v>
      </c>
      <c r="AO156" s="79">
        <v>0</v>
      </c>
      <c r="AP156" s="79">
        <v>0</v>
      </c>
      <c r="AQ156" s="79">
        <v>0</v>
      </c>
      <c r="AR156" s="79">
        <v>0</v>
      </c>
      <c r="AS156" s="79">
        <v>0</v>
      </c>
      <c r="AT156" s="79">
        <v>0</v>
      </c>
      <c r="AU156" s="79">
        <v>0</v>
      </c>
      <c r="AV156" s="79">
        <v>0</v>
      </c>
      <c r="AW156" s="79">
        <v>0</v>
      </c>
      <c r="AX156" s="79">
        <v>0</v>
      </c>
      <c r="AY156" s="79">
        <v>0</v>
      </c>
      <c r="AZ156" s="79">
        <v>0</v>
      </c>
      <c r="BA156" s="79">
        <v>0</v>
      </c>
      <c r="BB156" s="79">
        <v>0</v>
      </c>
      <c r="BC156" s="79">
        <v>0</v>
      </c>
      <c r="BD156" s="79">
        <v>0</v>
      </c>
      <c r="BE156" s="79">
        <v>0</v>
      </c>
      <c r="BF156" s="79">
        <v>0</v>
      </c>
      <c r="BG156" s="79">
        <v>0</v>
      </c>
      <c r="BH156" s="79">
        <v>0</v>
      </c>
      <c r="BI156" s="79">
        <v>0</v>
      </c>
      <c r="BJ156" s="79">
        <v>0</v>
      </c>
      <c r="BK156" s="79">
        <v>0</v>
      </c>
      <c r="BL156" s="79">
        <v>0</v>
      </c>
      <c r="BM156" s="79">
        <v>0</v>
      </c>
      <c r="BN156" s="79">
        <v>0</v>
      </c>
      <c r="BO156" s="79">
        <v>0</v>
      </c>
      <c r="BP156" s="79">
        <v>0</v>
      </c>
      <c r="BQ156" s="79">
        <v>0</v>
      </c>
      <c r="BR156" s="79">
        <v>0</v>
      </c>
      <c r="BS156" s="79">
        <v>0</v>
      </c>
      <c r="BT156" s="79">
        <v>0</v>
      </c>
      <c r="BU156" s="79">
        <v>0</v>
      </c>
      <c r="BV156" s="79">
        <v>0</v>
      </c>
      <c r="BW156" s="79">
        <v>0</v>
      </c>
      <c r="BX156" s="79">
        <v>0</v>
      </c>
      <c r="BY156" s="79">
        <v>0</v>
      </c>
      <c r="BZ156" s="79">
        <v>0</v>
      </c>
      <c r="CA156" s="79">
        <v>0</v>
      </c>
      <c r="CB156" s="79">
        <v>0</v>
      </c>
      <c r="CC156" s="79">
        <v>0</v>
      </c>
      <c r="CD156" s="79">
        <v>0</v>
      </c>
      <c r="CE156" s="79">
        <f t="shared" si="196"/>
        <v>0</v>
      </c>
      <c r="CF156" s="79">
        <f t="shared" si="197"/>
        <v>9.0549999999999997</v>
      </c>
      <c r="CG156" s="79">
        <f t="shared" si="198"/>
        <v>0</v>
      </c>
      <c r="CH156" s="79">
        <f t="shared" si="199"/>
        <v>0</v>
      </c>
      <c r="CI156" s="79">
        <f t="shared" si="200"/>
        <v>0.42</v>
      </c>
      <c r="CJ156" s="79">
        <f t="shared" si="201"/>
        <v>0</v>
      </c>
      <c r="CK156" s="79">
        <f t="shared" si="202"/>
        <v>0</v>
      </c>
      <c r="CL156" s="79">
        <f t="shared" si="203"/>
        <v>0</v>
      </c>
      <c r="CM156" s="79">
        <f t="shared" si="204"/>
        <v>0</v>
      </c>
      <c r="CN156" s="79">
        <f t="shared" si="205"/>
        <v>0</v>
      </c>
      <c r="CO156" s="79">
        <f t="shared" si="206"/>
        <v>0</v>
      </c>
      <c r="CP156" s="79">
        <f t="shared" si="207"/>
        <v>0</v>
      </c>
      <c r="CQ156" s="79">
        <f t="shared" si="208"/>
        <v>0</v>
      </c>
    </row>
    <row r="157" spans="1:95" ht="31.5">
      <c r="A157" s="73" t="s">
        <v>434</v>
      </c>
      <c r="B157" s="90" t="s">
        <v>484</v>
      </c>
      <c r="C157" s="75" t="s">
        <v>485</v>
      </c>
      <c r="D157" s="92">
        <v>236.05500000000001</v>
      </c>
      <c r="E157" s="79">
        <v>0</v>
      </c>
      <c r="F157" s="92">
        <v>77.456999999999994</v>
      </c>
      <c r="G157" s="79">
        <v>0</v>
      </c>
      <c r="H157" s="79">
        <v>0</v>
      </c>
      <c r="I157" s="79">
        <v>2.4300000000000002</v>
      </c>
      <c r="J157" s="79">
        <v>0</v>
      </c>
      <c r="K157" s="79">
        <v>0</v>
      </c>
      <c r="L157" s="79">
        <v>0</v>
      </c>
      <c r="M157" s="79">
        <v>0</v>
      </c>
      <c r="N157" s="79">
        <v>0</v>
      </c>
      <c r="O157" s="79">
        <v>0</v>
      </c>
      <c r="P157" s="79">
        <v>0</v>
      </c>
      <c r="Q157" s="79">
        <v>0</v>
      </c>
      <c r="R157" s="79">
        <v>0</v>
      </c>
      <c r="S157" s="79">
        <v>31.44</v>
      </c>
      <c r="T157" s="79">
        <v>0</v>
      </c>
      <c r="U157" s="79">
        <v>0</v>
      </c>
      <c r="V157" s="79">
        <v>0.99</v>
      </c>
      <c r="W157" s="79">
        <v>0</v>
      </c>
      <c r="X157" s="79">
        <v>0</v>
      </c>
      <c r="Y157" s="79">
        <v>0</v>
      </c>
      <c r="Z157" s="79">
        <v>0</v>
      </c>
      <c r="AA157" s="79">
        <v>0</v>
      </c>
      <c r="AB157" s="79">
        <v>0</v>
      </c>
      <c r="AC157" s="79">
        <v>0</v>
      </c>
      <c r="AD157" s="79">
        <v>0</v>
      </c>
      <c r="AE157" s="79">
        <v>0</v>
      </c>
      <c r="AF157" s="79">
        <v>53.057000000000002</v>
      </c>
      <c r="AG157" s="79">
        <v>0</v>
      </c>
      <c r="AH157" s="79">
        <v>0</v>
      </c>
      <c r="AI157" s="79">
        <v>1.66</v>
      </c>
      <c r="AJ157" s="79">
        <v>0</v>
      </c>
      <c r="AK157" s="79">
        <v>0</v>
      </c>
      <c r="AL157" s="79">
        <v>0</v>
      </c>
      <c r="AM157" s="79">
        <v>0</v>
      </c>
      <c r="AN157" s="79">
        <v>0</v>
      </c>
      <c r="AO157" s="79">
        <v>0</v>
      </c>
      <c r="AP157" s="79">
        <v>0</v>
      </c>
      <c r="AQ157" s="79">
        <v>0</v>
      </c>
      <c r="AR157" s="79">
        <v>0</v>
      </c>
      <c r="AS157" s="79">
        <v>0</v>
      </c>
      <c r="AT157" s="79">
        <v>0</v>
      </c>
      <c r="AU157" s="79">
        <v>0</v>
      </c>
      <c r="AV157" s="79">
        <v>0</v>
      </c>
      <c r="AW157" s="79">
        <v>0</v>
      </c>
      <c r="AX157" s="79">
        <v>0</v>
      </c>
      <c r="AY157" s="79">
        <v>0</v>
      </c>
      <c r="AZ157" s="79">
        <v>0</v>
      </c>
      <c r="BA157" s="79">
        <v>0</v>
      </c>
      <c r="BB157" s="79">
        <v>0</v>
      </c>
      <c r="BC157" s="79">
        <v>0</v>
      </c>
      <c r="BD157" s="79">
        <v>0</v>
      </c>
      <c r="BE157" s="79">
        <v>0</v>
      </c>
      <c r="BF157" s="79">
        <v>0</v>
      </c>
      <c r="BG157" s="79">
        <v>0</v>
      </c>
      <c r="BH157" s="79">
        <v>0</v>
      </c>
      <c r="BI157" s="79">
        <v>0</v>
      </c>
      <c r="BJ157" s="79">
        <v>0</v>
      </c>
      <c r="BK157" s="79">
        <v>0</v>
      </c>
      <c r="BL157" s="79">
        <v>0</v>
      </c>
      <c r="BM157" s="79">
        <v>0</v>
      </c>
      <c r="BN157" s="79">
        <v>0</v>
      </c>
      <c r="BO157" s="79">
        <v>0</v>
      </c>
      <c r="BP157" s="79">
        <v>0</v>
      </c>
      <c r="BQ157" s="79">
        <v>0</v>
      </c>
      <c r="BR157" s="79">
        <v>0</v>
      </c>
      <c r="BS157" s="79">
        <v>0</v>
      </c>
      <c r="BT157" s="79">
        <v>0</v>
      </c>
      <c r="BU157" s="79">
        <v>0</v>
      </c>
      <c r="BV157" s="79">
        <v>0</v>
      </c>
      <c r="BW157" s="79">
        <v>0</v>
      </c>
      <c r="BX157" s="79">
        <v>0</v>
      </c>
      <c r="BY157" s="79">
        <v>0</v>
      </c>
      <c r="BZ157" s="79">
        <v>0</v>
      </c>
      <c r="CA157" s="79">
        <v>0</v>
      </c>
      <c r="CB157" s="79">
        <v>0</v>
      </c>
      <c r="CC157" s="79">
        <v>0</v>
      </c>
      <c r="CD157" s="79">
        <v>0</v>
      </c>
      <c r="CE157" s="79">
        <f t="shared" si="196"/>
        <v>0</v>
      </c>
      <c r="CF157" s="79">
        <f t="shared" si="197"/>
        <v>161.95400000000001</v>
      </c>
      <c r="CG157" s="79">
        <f t="shared" si="198"/>
        <v>0</v>
      </c>
      <c r="CH157" s="79">
        <f t="shared" si="199"/>
        <v>0</v>
      </c>
      <c r="CI157" s="79">
        <f t="shared" si="200"/>
        <v>5.08</v>
      </c>
      <c r="CJ157" s="79">
        <f t="shared" si="201"/>
        <v>0</v>
      </c>
      <c r="CK157" s="79">
        <f t="shared" si="202"/>
        <v>0</v>
      </c>
      <c r="CL157" s="79">
        <f t="shared" si="203"/>
        <v>0</v>
      </c>
      <c r="CM157" s="79">
        <f t="shared" si="204"/>
        <v>0</v>
      </c>
      <c r="CN157" s="79">
        <f t="shared" si="205"/>
        <v>0</v>
      </c>
      <c r="CO157" s="79">
        <f t="shared" si="206"/>
        <v>0</v>
      </c>
      <c r="CP157" s="79">
        <f t="shared" si="207"/>
        <v>0</v>
      </c>
      <c r="CQ157" s="79">
        <f t="shared" si="208"/>
        <v>0</v>
      </c>
    </row>
    <row r="158" spans="1:95" ht="31.5">
      <c r="A158" s="73" t="s">
        <v>434</v>
      </c>
      <c r="B158" s="90" t="s">
        <v>486</v>
      </c>
      <c r="C158" s="75" t="s">
        <v>487</v>
      </c>
      <c r="D158" s="92">
        <v>128.67536587999999</v>
      </c>
      <c r="E158" s="79">
        <v>0</v>
      </c>
      <c r="F158" s="92">
        <v>0</v>
      </c>
      <c r="G158" s="79">
        <v>0</v>
      </c>
      <c r="H158" s="79">
        <v>0</v>
      </c>
      <c r="I158" s="79">
        <v>0</v>
      </c>
      <c r="J158" s="79">
        <v>0</v>
      </c>
      <c r="K158" s="79">
        <v>0</v>
      </c>
      <c r="L158" s="79">
        <v>0</v>
      </c>
      <c r="M158" s="79">
        <v>0</v>
      </c>
      <c r="N158" s="79">
        <v>0</v>
      </c>
      <c r="O158" s="79">
        <v>0</v>
      </c>
      <c r="P158" s="79">
        <v>0</v>
      </c>
      <c r="Q158" s="79">
        <v>0</v>
      </c>
      <c r="R158" s="79">
        <v>0</v>
      </c>
      <c r="S158" s="79">
        <v>0</v>
      </c>
      <c r="T158" s="79">
        <v>0</v>
      </c>
      <c r="U158" s="79">
        <v>0</v>
      </c>
      <c r="V158" s="79">
        <v>0</v>
      </c>
      <c r="W158" s="79">
        <v>0</v>
      </c>
      <c r="X158" s="79">
        <v>0</v>
      </c>
      <c r="Y158" s="79">
        <v>0</v>
      </c>
      <c r="Z158" s="79">
        <v>0</v>
      </c>
      <c r="AA158" s="79">
        <v>0</v>
      </c>
      <c r="AB158" s="79">
        <v>0</v>
      </c>
      <c r="AC158" s="79">
        <v>0</v>
      </c>
      <c r="AD158" s="79">
        <v>0</v>
      </c>
      <c r="AE158" s="79">
        <v>0</v>
      </c>
      <c r="AF158" s="79">
        <v>0</v>
      </c>
      <c r="AG158" s="79">
        <v>0</v>
      </c>
      <c r="AH158" s="79">
        <v>0</v>
      </c>
      <c r="AI158" s="79">
        <v>0</v>
      </c>
      <c r="AJ158" s="79">
        <v>0</v>
      </c>
      <c r="AK158" s="79">
        <v>0</v>
      </c>
      <c r="AL158" s="79">
        <v>0</v>
      </c>
      <c r="AM158" s="79">
        <v>0</v>
      </c>
      <c r="AN158" s="79">
        <v>0</v>
      </c>
      <c r="AO158" s="79">
        <v>0</v>
      </c>
      <c r="AP158" s="79">
        <v>0</v>
      </c>
      <c r="AQ158" s="79">
        <v>0</v>
      </c>
      <c r="AR158" s="79">
        <v>0</v>
      </c>
      <c r="AS158" s="79">
        <v>0</v>
      </c>
      <c r="AT158" s="79">
        <v>0</v>
      </c>
      <c r="AU158" s="79">
        <v>0</v>
      </c>
      <c r="AV158" s="79">
        <v>0</v>
      </c>
      <c r="AW158" s="79">
        <v>0</v>
      </c>
      <c r="AX158" s="79">
        <v>0</v>
      </c>
      <c r="AY158" s="79">
        <v>0</v>
      </c>
      <c r="AZ158" s="79">
        <v>0</v>
      </c>
      <c r="BA158" s="79">
        <v>0</v>
      </c>
      <c r="BB158" s="79">
        <v>0</v>
      </c>
      <c r="BC158" s="79">
        <v>0</v>
      </c>
      <c r="BD158" s="79">
        <v>0</v>
      </c>
      <c r="BE158" s="79">
        <v>0</v>
      </c>
      <c r="BF158" s="79">
        <v>0</v>
      </c>
      <c r="BG158" s="79">
        <v>0</v>
      </c>
      <c r="BH158" s="79">
        <v>0</v>
      </c>
      <c r="BI158" s="79">
        <v>0</v>
      </c>
      <c r="BJ158" s="79">
        <v>0</v>
      </c>
      <c r="BK158" s="79">
        <v>0</v>
      </c>
      <c r="BL158" s="79">
        <v>0</v>
      </c>
      <c r="BM158" s="79">
        <v>0</v>
      </c>
      <c r="BN158" s="79">
        <v>0</v>
      </c>
      <c r="BO158" s="79">
        <v>0</v>
      </c>
      <c r="BP158" s="79">
        <v>0</v>
      </c>
      <c r="BQ158" s="79">
        <v>0</v>
      </c>
      <c r="BR158" s="79">
        <v>0</v>
      </c>
      <c r="BS158" s="79">
        <v>0</v>
      </c>
      <c r="BT158" s="79">
        <v>0</v>
      </c>
      <c r="BU158" s="79">
        <v>0</v>
      </c>
      <c r="BV158" s="79">
        <v>0</v>
      </c>
      <c r="BW158" s="79">
        <v>0</v>
      </c>
      <c r="BX158" s="79">
        <v>0</v>
      </c>
      <c r="BY158" s="79">
        <v>0</v>
      </c>
      <c r="BZ158" s="79">
        <v>0</v>
      </c>
      <c r="CA158" s="79">
        <v>0</v>
      </c>
      <c r="CB158" s="79">
        <v>0</v>
      </c>
      <c r="CC158" s="79">
        <v>0</v>
      </c>
      <c r="CD158" s="79">
        <v>0</v>
      </c>
      <c r="CE158" s="79">
        <f t="shared" si="196"/>
        <v>0</v>
      </c>
      <c r="CF158" s="79">
        <f t="shared" si="197"/>
        <v>0</v>
      </c>
      <c r="CG158" s="79">
        <f t="shared" si="198"/>
        <v>0</v>
      </c>
      <c r="CH158" s="79">
        <f t="shared" si="199"/>
        <v>0</v>
      </c>
      <c r="CI158" s="79">
        <f t="shared" si="200"/>
        <v>0</v>
      </c>
      <c r="CJ158" s="79">
        <f t="shared" si="201"/>
        <v>0</v>
      </c>
      <c r="CK158" s="79">
        <f t="shared" si="202"/>
        <v>0</v>
      </c>
      <c r="CL158" s="79">
        <f t="shared" si="203"/>
        <v>0</v>
      </c>
      <c r="CM158" s="79">
        <f t="shared" si="204"/>
        <v>0</v>
      </c>
      <c r="CN158" s="79">
        <f t="shared" si="205"/>
        <v>0</v>
      </c>
      <c r="CO158" s="79">
        <f t="shared" si="206"/>
        <v>0</v>
      </c>
      <c r="CP158" s="79">
        <f t="shared" si="207"/>
        <v>0</v>
      </c>
      <c r="CQ158" s="79">
        <f t="shared" si="208"/>
        <v>0</v>
      </c>
    </row>
    <row r="159" spans="1:95" ht="31.5">
      <c r="A159" s="73" t="s">
        <v>434</v>
      </c>
      <c r="B159" s="90" t="s">
        <v>488</v>
      </c>
      <c r="C159" s="75" t="s">
        <v>489</v>
      </c>
      <c r="D159" s="92">
        <v>461.64899999999994</v>
      </c>
      <c r="E159" s="79">
        <v>0</v>
      </c>
      <c r="F159" s="92">
        <v>70.754000000000005</v>
      </c>
      <c r="G159" s="79">
        <v>0</v>
      </c>
      <c r="H159" s="79">
        <v>0</v>
      </c>
      <c r="I159" s="79">
        <v>1.03</v>
      </c>
      <c r="J159" s="79">
        <v>0</v>
      </c>
      <c r="K159" s="79">
        <v>0</v>
      </c>
      <c r="L159" s="79">
        <v>0</v>
      </c>
      <c r="M159" s="79">
        <v>0</v>
      </c>
      <c r="N159" s="79">
        <v>0</v>
      </c>
      <c r="O159" s="79">
        <v>0</v>
      </c>
      <c r="P159" s="79">
        <v>0</v>
      </c>
      <c r="Q159" s="79">
        <v>0</v>
      </c>
      <c r="R159" s="79">
        <v>0</v>
      </c>
      <c r="S159" s="79">
        <v>25.882000000000001</v>
      </c>
      <c r="T159" s="79">
        <v>0</v>
      </c>
      <c r="U159" s="79">
        <v>0</v>
      </c>
      <c r="V159" s="79">
        <v>0.38</v>
      </c>
      <c r="W159" s="79">
        <v>0</v>
      </c>
      <c r="X159" s="79">
        <v>0</v>
      </c>
      <c r="Y159" s="79">
        <v>0</v>
      </c>
      <c r="Z159" s="79">
        <v>0</v>
      </c>
      <c r="AA159" s="79">
        <v>0</v>
      </c>
      <c r="AB159" s="79">
        <v>0</v>
      </c>
      <c r="AC159" s="79">
        <v>0</v>
      </c>
      <c r="AD159" s="79">
        <v>0</v>
      </c>
      <c r="AE159" s="79">
        <v>0</v>
      </c>
      <c r="AF159" s="79">
        <v>58.942</v>
      </c>
      <c r="AG159" s="79">
        <v>0</v>
      </c>
      <c r="AH159" s="79">
        <v>0</v>
      </c>
      <c r="AI159" s="79">
        <v>0.85</v>
      </c>
      <c r="AJ159" s="79">
        <v>0</v>
      </c>
      <c r="AK159" s="79">
        <v>0</v>
      </c>
      <c r="AL159" s="79">
        <v>0</v>
      </c>
      <c r="AM159" s="79">
        <v>0</v>
      </c>
      <c r="AN159" s="79">
        <v>0</v>
      </c>
      <c r="AO159" s="79">
        <v>0</v>
      </c>
      <c r="AP159" s="79">
        <v>0</v>
      </c>
      <c r="AQ159" s="79">
        <v>0</v>
      </c>
      <c r="AR159" s="79">
        <v>0</v>
      </c>
      <c r="AS159" s="79">
        <v>59.573999999999998</v>
      </c>
      <c r="AT159" s="79">
        <v>0</v>
      </c>
      <c r="AU159" s="79">
        <v>0</v>
      </c>
      <c r="AV159" s="79">
        <v>0.86</v>
      </c>
      <c r="AW159" s="79">
        <v>0</v>
      </c>
      <c r="AX159" s="79">
        <v>0</v>
      </c>
      <c r="AY159" s="79">
        <v>0</v>
      </c>
      <c r="AZ159" s="79">
        <v>0</v>
      </c>
      <c r="BA159" s="79">
        <v>0</v>
      </c>
      <c r="BB159" s="79">
        <v>0</v>
      </c>
      <c r="BC159" s="79">
        <v>0</v>
      </c>
      <c r="BD159" s="79">
        <v>0</v>
      </c>
      <c r="BE159" s="79">
        <v>0</v>
      </c>
      <c r="BF159" s="79">
        <v>43.304000000000002</v>
      </c>
      <c r="BG159" s="78">
        <v>0</v>
      </c>
      <c r="BH159" s="78">
        <v>0</v>
      </c>
      <c r="BI159" s="78">
        <v>0.63</v>
      </c>
      <c r="BJ159" s="78">
        <v>0</v>
      </c>
      <c r="BK159" s="78">
        <v>0</v>
      </c>
      <c r="BL159" s="78">
        <v>0</v>
      </c>
      <c r="BM159" s="78">
        <v>0</v>
      </c>
      <c r="BN159" s="78">
        <v>0</v>
      </c>
      <c r="BO159" s="78">
        <v>0</v>
      </c>
      <c r="BP159" s="78">
        <v>0</v>
      </c>
      <c r="BQ159" s="78">
        <v>0</v>
      </c>
      <c r="BR159" s="79">
        <v>0</v>
      </c>
      <c r="BS159" s="79">
        <v>0</v>
      </c>
      <c r="BT159" s="79">
        <v>0</v>
      </c>
      <c r="BU159" s="79">
        <v>0</v>
      </c>
      <c r="BV159" s="79">
        <v>0</v>
      </c>
      <c r="BW159" s="79">
        <v>0</v>
      </c>
      <c r="BX159" s="79">
        <v>0</v>
      </c>
      <c r="BY159" s="79">
        <v>0</v>
      </c>
      <c r="BZ159" s="79">
        <v>0</v>
      </c>
      <c r="CA159" s="79">
        <v>0</v>
      </c>
      <c r="CB159" s="79">
        <v>0</v>
      </c>
      <c r="CC159" s="79">
        <v>0</v>
      </c>
      <c r="CD159" s="79">
        <v>0</v>
      </c>
      <c r="CE159" s="79">
        <f t="shared" si="196"/>
        <v>0</v>
      </c>
      <c r="CF159" s="79">
        <f t="shared" si="197"/>
        <v>258.45600000000002</v>
      </c>
      <c r="CG159" s="79">
        <f t="shared" si="198"/>
        <v>0</v>
      </c>
      <c r="CH159" s="79">
        <f t="shared" si="199"/>
        <v>0</v>
      </c>
      <c r="CI159" s="79">
        <f t="shared" si="200"/>
        <v>3.75</v>
      </c>
      <c r="CJ159" s="79">
        <f t="shared" si="201"/>
        <v>0</v>
      </c>
      <c r="CK159" s="79">
        <f t="shared" si="202"/>
        <v>0</v>
      </c>
      <c r="CL159" s="79">
        <f t="shared" si="203"/>
        <v>0</v>
      </c>
      <c r="CM159" s="79">
        <f t="shared" si="204"/>
        <v>0</v>
      </c>
      <c r="CN159" s="79">
        <f t="shared" si="205"/>
        <v>0</v>
      </c>
      <c r="CO159" s="79">
        <f t="shared" si="206"/>
        <v>0</v>
      </c>
      <c r="CP159" s="79">
        <f t="shared" si="207"/>
        <v>0</v>
      </c>
      <c r="CQ159" s="79">
        <f t="shared" si="208"/>
        <v>0</v>
      </c>
    </row>
    <row r="160" spans="1:95" ht="31.5">
      <c r="A160" s="73" t="s">
        <v>434</v>
      </c>
      <c r="B160" s="90" t="s">
        <v>490</v>
      </c>
      <c r="C160" s="75" t="s">
        <v>491</v>
      </c>
      <c r="D160" s="92">
        <v>64.275000000000006</v>
      </c>
      <c r="E160" s="79">
        <v>0</v>
      </c>
      <c r="F160" s="92">
        <v>0</v>
      </c>
      <c r="G160" s="79">
        <v>0</v>
      </c>
      <c r="H160" s="79">
        <v>0</v>
      </c>
      <c r="I160" s="79">
        <v>0</v>
      </c>
      <c r="J160" s="79">
        <v>0</v>
      </c>
      <c r="K160" s="79">
        <v>0</v>
      </c>
      <c r="L160" s="79">
        <v>0</v>
      </c>
      <c r="M160" s="79">
        <v>0</v>
      </c>
      <c r="N160" s="79">
        <v>0</v>
      </c>
      <c r="O160" s="79">
        <v>0</v>
      </c>
      <c r="P160" s="79">
        <v>0</v>
      </c>
      <c r="Q160" s="79">
        <v>0</v>
      </c>
      <c r="R160" s="79">
        <v>0</v>
      </c>
      <c r="S160" s="79">
        <v>0</v>
      </c>
      <c r="T160" s="79">
        <v>0</v>
      </c>
      <c r="U160" s="79">
        <v>0</v>
      </c>
      <c r="V160" s="79">
        <v>0</v>
      </c>
      <c r="W160" s="79">
        <v>0</v>
      </c>
      <c r="X160" s="79">
        <v>0</v>
      </c>
      <c r="Y160" s="79">
        <v>0</v>
      </c>
      <c r="Z160" s="79">
        <v>0</v>
      </c>
      <c r="AA160" s="79">
        <v>0</v>
      </c>
      <c r="AB160" s="79">
        <v>0</v>
      </c>
      <c r="AC160" s="79">
        <v>0</v>
      </c>
      <c r="AD160" s="79">
        <v>0</v>
      </c>
      <c r="AE160" s="79">
        <v>0</v>
      </c>
      <c r="AF160" s="79">
        <v>0</v>
      </c>
      <c r="AG160" s="79">
        <v>0</v>
      </c>
      <c r="AH160" s="79">
        <v>0</v>
      </c>
      <c r="AI160" s="79">
        <v>0</v>
      </c>
      <c r="AJ160" s="79">
        <v>0</v>
      </c>
      <c r="AK160" s="79">
        <v>0</v>
      </c>
      <c r="AL160" s="79">
        <v>0</v>
      </c>
      <c r="AM160" s="79">
        <v>0</v>
      </c>
      <c r="AN160" s="79">
        <v>0</v>
      </c>
      <c r="AO160" s="79">
        <v>0</v>
      </c>
      <c r="AP160" s="79">
        <v>0</v>
      </c>
      <c r="AQ160" s="79">
        <v>0</v>
      </c>
      <c r="AR160" s="79">
        <v>0</v>
      </c>
      <c r="AS160" s="79">
        <v>0</v>
      </c>
      <c r="AT160" s="79">
        <v>0</v>
      </c>
      <c r="AU160" s="79">
        <v>0</v>
      </c>
      <c r="AV160" s="79">
        <v>0</v>
      </c>
      <c r="AW160" s="79">
        <v>0</v>
      </c>
      <c r="AX160" s="79">
        <v>0</v>
      </c>
      <c r="AY160" s="79">
        <v>0</v>
      </c>
      <c r="AZ160" s="79">
        <v>0</v>
      </c>
      <c r="BA160" s="79">
        <v>0</v>
      </c>
      <c r="BB160" s="79">
        <v>0</v>
      </c>
      <c r="BC160" s="79">
        <v>0</v>
      </c>
      <c r="BD160" s="79">
        <v>0</v>
      </c>
      <c r="BE160" s="79">
        <v>0</v>
      </c>
      <c r="BF160" s="79">
        <v>0</v>
      </c>
      <c r="BG160" s="79">
        <v>0</v>
      </c>
      <c r="BH160" s="79">
        <v>0</v>
      </c>
      <c r="BI160" s="79">
        <v>0</v>
      </c>
      <c r="BJ160" s="79">
        <v>0</v>
      </c>
      <c r="BK160" s="79">
        <v>0</v>
      </c>
      <c r="BL160" s="79">
        <v>0</v>
      </c>
      <c r="BM160" s="79">
        <v>0</v>
      </c>
      <c r="BN160" s="79">
        <v>0</v>
      </c>
      <c r="BO160" s="79">
        <v>0</v>
      </c>
      <c r="BP160" s="79">
        <v>0</v>
      </c>
      <c r="BQ160" s="79">
        <v>0</v>
      </c>
      <c r="BR160" s="79">
        <v>0</v>
      </c>
      <c r="BS160" s="79">
        <v>0</v>
      </c>
      <c r="BT160" s="79">
        <v>0</v>
      </c>
      <c r="BU160" s="79">
        <v>0</v>
      </c>
      <c r="BV160" s="79">
        <v>0</v>
      </c>
      <c r="BW160" s="79">
        <v>0</v>
      </c>
      <c r="BX160" s="79">
        <v>0</v>
      </c>
      <c r="BY160" s="79">
        <v>0</v>
      </c>
      <c r="BZ160" s="79">
        <v>0</v>
      </c>
      <c r="CA160" s="79">
        <v>0</v>
      </c>
      <c r="CB160" s="79">
        <v>0</v>
      </c>
      <c r="CC160" s="79">
        <v>0</v>
      </c>
      <c r="CD160" s="79">
        <v>0</v>
      </c>
      <c r="CE160" s="79">
        <f t="shared" si="196"/>
        <v>0</v>
      </c>
      <c r="CF160" s="79">
        <f t="shared" si="197"/>
        <v>0</v>
      </c>
      <c r="CG160" s="79">
        <f t="shared" si="198"/>
        <v>0</v>
      </c>
      <c r="CH160" s="79">
        <f t="shared" si="199"/>
        <v>0</v>
      </c>
      <c r="CI160" s="79">
        <f t="shared" si="200"/>
        <v>0</v>
      </c>
      <c r="CJ160" s="79">
        <f t="shared" si="201"/>
        <v>0</v>
      </c>
      <c r="CK160" s="79">
        <f t="shared" si="202"/>
        <v>0</v>
      </c>
      <c r="CL160" s="79">
        <f t="shared" si="203"/>
        <v>0</v>
      </c>
      <c r="CM160" s="79">
        <f t="shared" si="204"/>
        <v>0</v>
      </c>
      <c r="CN160" s="79">
        <f t="shared" si="205"/>
        <v>0</v>
      </c>
      <c r="CO160" s="79">
        <f t="shared" si="206"/>
        <v>0</v>
      </c>
      <c r="CP160" s="79">
        <f t="shared" si="207"/>
        <v>0</v>
      </c>
      <c r="CQ160" s="79">
        <f t="shared" si="208"/>
        <v>0</v>
      </c>
    </row>
    <row r="161" spans="1:95" ht="31.5">
      <c r="A161" s="73" t="s">
        <v>434</v>
      </c>
      <c r="B161" s="90" t="s">
        <v>492</v>
      </c>
      <c r="C161" s="75" t="s">
        <v>493</v>
      </c>
      <c r="D161" s="92">
        <v>109.133</v>
      </c>
      <c r="E161" s="79">
        <v>0</v>
      </c>
      <c r="F161" s="92">
        <v>0</v>
      </c>
      <c r="G161" s="79">
        <v>0</v>
      </c>
      <c r="H161" s="79">
        <v>0</v>
      </c>
      <c r="I161" s="79">
        <v>0</v>
      </c>
      <c r="J161" s="79">
        <v>0</v>
      </c>
      <c r="K161" s="79">
        <v>0</v>
      </c>
      <c r="L161" s="79">
        <v>0</v>
      </c>
      <c r="M161" s="79">
        <v>0</v>
      </c>
      <c r="N161" s="79">
        <v>0</v>
      </c>
      <c r="O161" s="79">
        <v>0</v>
      </c>
      <c r="P161" s="79">
        <v>0</v>
      </c>
      <c r="Q161" s="79">
        <v>0</v>
      </c>
      <c r="R161" s="79">
        <v>0</v>
      </c>
      <c r="S161" s="79">
        <v>14.035</v>
      </c>
      <c r="T161" s="79">
        <v>0</v>
      </c>
      <c r="U161" s="79">
        <v>0</v>
      </c>
      <c r="V161" s="79">
        <v>0.34</v>
      </c>
      <c r="W161" s="79">
        <v>0</v>
      </c>
      <c r="X161" s="79">
        <v>0</v>
      </c>
      <c r="Y161" s="79">
        <v>0</v>
      </c>
      <c r="Z161" s="79">
        <v>0</v>
      </c>
      <c r="AA161" s="79">
        <v>0</v>
      </c>
      <c r="AB161" s="79">
        <v>0</v>
      </c>
      <c r="AC161" s="79">
        <v>0</v>
      </c>
      <c r="AD161" s="79">
        <v>0</v>
      </c>
      <c r="AE161" s="79">
        <v>0</v>
      </c>
      <c r="AF161" s="79">
        <v>0</v>
      </c>
      <c r="AG161" s="79">
        <v>0</v>
      </c>
      <c r="AH161" s="79">
        <v>0</v>
      </c>
      <c r="AI161" s="79">
        <v>0</v>
      </c>
      <c r="AJ161" s="79">
        <v>0</v>
      </c>
      <c r="AK161" s="79">
        <v>0</v>
      </c>
      <c r="AL161" s="79">
        <v>0</v>
      </c>
      <c r="AM161" s="79">
        <v>0</v>
      </c>
      <c r="AN161" s="79">
        <v>0</v>
      </c>
      <c r="AO161" s="79">
        <v>0</v>
      </c>
      <c r="AP161" s="79">
        <v>0</v>
      </c>
      <c r="AQ161" s="79">
        <v>0</v>
      </c>
      <c r="AR161" s="79">
        <v>0</v>
      </c>
      <c r="AS161" s="79">
        <v>0</v>
      </c>
      <c r="AT161" s="79">
        <v>0</v>
      </c>
      <c r="AU161" s="79">
        <v>0</v>
      </c>
      <c r="AV161" s="79">
        <v>0</v>
      </c>
      <c r="AW161" s="79">
        <v>0</v>
      </c>
      <c r="AX161" s="79">
        <v>0</v>
      </c>
      <c r="AY161" s="79">
        <v>0</v>
      </c>
      <c r="AZ161" s="79">
        <v>0</v>
      </c>
      <c r="BA161" s="79">
        <v>0</v>
      </c>
      <c r="BB161" s="79">
        <v>0</v>
      </c>
      <c r="BC161" s="79">
        <v>0</v>
      </c>
      <c r="BD161" s="79">
        <v>0</v>
      </c>
      <c r="BE161" s="79">
        <v>0</v>
      </c>
      <c r="BF161" s="79">
        <v>71.138000000000005</v>
      </c>
      <c r="BG161" s="78">
        <v>0</v>
      </c>
      <c r="BH161" s="78">
        <v>0</v>
      </c>
      <c r="BI161" s="78">
        <v>0.73</v>
      </c>
      <c r="BJ161" s="78">
        <v>0</v>
      </c>
      <c r="BK161" s="78">
        <v>0</v>
      </c>
      <c r="BL161" s="78">
        <v>0</v>
      </c>
      <c r="BM161" s="78">
        <v>0</v>
      </c>
      <c r="BN161" s="78">
        <v>0</v>
      </c>
      <c r="BO161" s="78">
        <v>0</v>
      </c>
      <c r="BP161" s="78">
        <v>0</v>
      </c>
      <c r="BQ161" s="78">
        <v>0</v>
      </c>
      <c r="BR161" s="79">
        <v>0</v>
      </c>
      <c r="BS161" s="79">
        <v>0</v>
      </c>
      <c r="BT161" s="79">
        <v>0</v>
      </c>
      <c r="BU161" s="79">
        <v>0</v>
      </c>
      <c r="BV161" s="79">
        <v>0</v>
      </c>
      <c r="BW161" s="79">
        <v>0</v>
      </c>
      <c r="BX161" s="79">
        <v>0</v>
      </c>
      <c r="BY161" s="79">
        <v>0</v>
      </c>
      <c r="BZ161" s="79">
        <v>0</v>
      </c>
      <c r="CA161" s="79">
        <v>0</v>
      </c>
      <c r="CB161" s="79">
        <v>0</v>
      </c>
      <c r="CC161" s="79">
        <v>0</v>
      </c>
      <c r="CD161" s="79">
        <v>0</v>
      </c>
      <c r="CE161" s="79">
        <f t="shared" si="196"/>
        <v>0</v>
      </c>
      <c r="CF161" s="79">
        <f t="shared" si="197"/>
        <v>85.173000000000002</v>
      </c>
      <c r="CG161" s="79">
        <f t="shared" si="198"/>
        <v>0</v>
      </c>
      <c r="CH161" s="79">
        <f t="shared" si="199"/>
        <v>0</v>
      </c>
      <c r="CI161" s="79">
        <f t="shared" si="200"/>
        <v>1.07</v>
      </c>
      <c r="CJ161" s="79">
        <f t="shared" si="201"/>
        <v>0</v>
      </c>
      <c r="CK161" s="79">
        <f t="shared" si="202"/>
        <v>0</v>
      </c>
      <c r="CL161" s="79">
        <f t="shared" si="203"/>
        <v>0</v>
      </c>
      <c r="CM161" s="79">
        <f t="shared" si="204"/>
        <v>0</v>
      </c>
      <c r="CN161" s="79">
        <f t="shared" si="205"/>
        <v>0</v>
      </c>
      <c r="CO161" s="79">
        <f t="shared" si="206"/>
        <v>0</v>
      </c>
      <c r="CP161" s="79">
        <f t="shared" si="207"/>
        <v>0</v>
      </c>
      <c r="CQ161" s="79">
        <f t="shared" si="208"/>
        <v>0</v>
      </c>
    </row>
    <row r="162" spans="1:95">
      <c r="A162" s="73" t="s">
        <v>434</v>
      </c>
      <c r="B162" s="90" t="s">
        <v>494</v>
      </c>
      <c r="C162" s="75" t="s">
        <v>495</v>
      </c>
      <c r="D162" s="92">
        <v>287.91399999999999</v>
      </c>
      <c r="E162" s="79">
        <v>0</v>
      </c>
      <c r="F162" s="79">
        <v>0</v>
      </c>
      <c r="G162" s="79">
        <v>0</v>
      </c>
      <c r="H162" s="79">
        <v>0</v>
      </c>
      <c r="I162" s="79">
        <v>0</v>
      </c>
      <c r="J162" s="79">
        <v>0</v>
      </c>
      <c r="K162" s="79">
        <v>0</v>
      </c>
      <c r="L162" s="79">
        <v>0</v>
      </c>
      <c r="M162" s="79">
        <v>0</v>
      </c>
      <c r="N162" s="79">
        <v>0</v>
      </c>
      <c r="O162" s="79">
        <v>0</v>
      </c>
      <c r="P162" s="79">
        <v>0</v>
      </c>
      <c r="Q162" s="79">
        <v>0</v>
      </c>
      <c r="R162" s="79">
        <v>0</v>
      </c>
      <c r="S162" s="79">
        <v>30.292000000000002</v>
      </c>
      <c r="T162" s="79">
        <v>0</v>
      </c>
      <c r="U162" s="79">
        <v>0</v>
      </c>
      <c r="V162" s="79">
        <v>0.72</v>
      </c>
      <c r="W162" s="79">
        <v>0</v>
      </c>
      <c r="X162" s="79">
        <v>0</v>
      </c>
      <c r="Y162" s="79">
        <v>0</v>
      </c>
      <c r="Z162" s="79">
        <v>0</v>
      </c>
      <c r="AA162" s="79">
        <v>0</v>
      </c>
      <c r="AB162" s="79">
        <v>0</v>
      </c>
      <c r="AC162" s="79">
        <v>0</v>
      </c>
      <c r="AD162" s="79">
        <v>0</v>
      </c>
      <c r="AE162" s="79">
        <v>0</v>
      </c>
      <c r="AF162" s="79">
        <v>80.596000000000004</v>
      </c>
      <c r="AG162" s="79">
        <v>0</v>
      </c>
      <c r="AH162" s="79">
        <v>0</v>
      </c>
      <c r="AI162" s="79">
        <v>1.27</v>
      </c>
      <c r="AJ162" s="79">
        <v>0</v>
      </c>
      <c r="AK162" s="79">
        <v>0</v>
      </c>
      <c r="AL162" s="79">
        <v>0</v>
      </c>
      <c r="AM162" s="79">
        <v>0</v>
      </c>
      <c r="AN162" s="79">
        <v>0</v>
      </c>
      <c r="AO162" s="79">
        <v>0</v>
      </c>
      <c r="AP162" s="79">
        <v>0</v>
      </c>
      <c r="AQ162" s="79">
        <v>0</v>
      </c>
      <c r="AR162" s="79">
        <v>0</v>
      </c>
      <c r="AS162" s="79">
        <v>0</v>
      </c>
      <c r="AT162" s="79">
        <v>0</v>
      </c>
      <c r="AU162" s="79">
        <v>0</v>
      </c>
      <c r="AV162" s="79">
        <v>0</v>
      </c>
      <c r="AW162" s="79">
        <v>0</v>
      </c>
      <c r="AX162" s="79">
        <v>0</v>
      </c>
      <c r="AY162" s="79">
        <v>0</v>
      </c>
      <c r="AZ162" s="79">
        <v>0</v>
      </c>
      <c r="BA162" s="79">
        <v>0</v>
      </c>
      <c r="BB162" s="79">
        <v>0</v>
      </c>
      <c r="BC162" s="79">
        <v>0</v>
      </c>
      <c r="BD162" s="79">
        <v>0</v>
      </c>
      <c r="BE162" s="79">
        <v>0</v>
      </c>
      <c r="BF162" s="79">
        <v>133.84</v>
      </c>
      <c r="BG162" s="78">
        <v>0</v>
      </c>
      <c r="BH162" s="78">
        <v>0</v>
      </c>
      <c r="BI162" s="78">
        <v>1.37</v>
      </c>
      <c r="BJ162" s="78">
        <v>0</v>
      </c>
      <c r="BK162" s="78">
        <v>0</v>
      </c>
      <c r="BL162" s="78">
        <v>0</v>
      </c>
      <c r="BM162" s="78">
        <v>0</v>
      </c>
      <c r="BN162" s="78">
        <v>0</v>
      </c>
      <c r="BO162" s="78">
        <v>0</v>
      </c>
      <c r="BP162" s="78">
        <v>0</v>
      </c>
      <c r="BQ162" s="78">
        <v>0</v>
      </c>
      <c r="BR162" s="79">
        <v>0</v>
      </c>
      <c r="BS162" s="79">
        <v>0</v>
      </c>
      <c r="BT162" s="79">
        <v>0</v>
      </c>
      <c r="BU162" s="79">
        <v>0</v>
      </c>
      <c r="BV162" s="79">
        <v>0</v>
      </c>
      <c r="BW162" s="79">
        <v>0</v>
      </c>
      <c r="BX162" s="79">
        <v>0</v>
      </c>
      <c r="BY162" s="79">
        <v>0</v>
      </c>
      <c r="BZ162" s="79">
        <v>0</v>
      </c>
      <c r="CA162" s="79">
        <v>0</v>
      </c>
      <c r="CB162" s="79">
        <v>0</v>
      </c>
      <c r="CC162" s="79">
        <v>0</v>
      </c>
      <c r="CD162" s="79">
        <v>0</v>
      </c>
      <c r="CE162" s="79">
        <f t="shared" si="196"/>
        <v>0</v>
      </c>
      <c r="CF162" s="79">
        <f t="shared" si="197"/>
        <v>244.72800000000001</v>
      </c>
      <c r="CG162" s="79">
        <f t="shared" si="198"/>
        <v>0</v>
      </c>
      <c r="CH162" s="79">
        <f t="shared" si="199"/>
        <v>0</v>
      </c>
      <c r="CI162" s="79">
        <f t="shared" si="200"/>
        <v>3.3600000000000003</v>
      </c>
      <c r="CJ162" s="79">
        <f t="shared" si="201"/>
        <v>0</v>
      </c>
      <c r="CK162" s="79">
        <f t="shared" si="202"/>
        <v>0</v>
      </c>
      <c r="CL162" s="79">
        <f t="shared" si="203"/>
        <v>0</v>
      </c>
      <c r="CM162" s="79">
        <f t="shared" si="204"/>
        <v>0</v>
      </c>
      <c r="CN162" s="79">
        <f t="shared" si="205"/>
        <v>0</v>
      </c>
      <c r="CO162" s="79">
        <f t="shared" si="206"/>
        <v>0</v>
      </c>
      <c r="CP162" s="79">
        <f t="shared" si="207"/>
        <v>0</v>
      </c>
      <c r="CQ162" s="79">
        <f t="shared" si="208"/>
        <v>0</v>
      </c>
    </row>
    <row r="163" spans="1:95">
      <c r="A163" s="73" t="s">
        <v>434</v>
      </c>
      <c r="B163" s="90" t="s">
        <v>496</v>
      </c>
      <c r="C163" s="75" t="s">
        <v>497</v>
      </c>
      <c r="D163" s="92">
        <v>113.474</v>
      </c>
      <c r="E163" s="79">
        <v>0</v>
      </c>
      <c r="F163" s="79">
        <v>0</v>
      </c>
      <c r="G163" s="79">
        <v>0</v>
      </c>
      <c r="H163" s="79">
        <v>0</v>
      </c>
      <c r="I163" s="79">
        <v>0</v>
      </c>
      <c r="J163" s="79">
        <v>0</v>
      </c>
      <c r="K163" s="79">
        <v>0</v>
      </c>
      <c r="L163" s="79">
        <v>0</v>
      </c>
      <c r="M163" s="79">
        <v>0</v>
      </c>
      <c r="N163" s="79">
        <v>0</v>
      </c>
      <c r="O163" s="79">
        <v>0</v>
      </c>
      <c r="P163" s="79">
        <v>0</v>
      </c>
      <c r="Q163" s="79">
        <v>0</v>
      </c>
      <c r="R163" s="79">
        <v>0</v>
      </c>
      <c r="S163" s="79">
        <v>0</v>
      </c>
      <c r="T163" s="79">
        <v>0</v>
      </c>
      <c r="U163" s="79">
        <v>0</v>
      </c>
      <c r="V163" s="79">
        <v>0</v>
      </c>
      <c r="W163" s="79">
        <v>0</v>
      </c>
      <c r="X163" s="79">
        <v>0</v>
      </c>
      <c r="Y163" s="79">
        <v>0</v>
      </c>
      <c r="Z163" s="79">
        <v>0</v>
      </c>
      <c r="AA163" s="79">
        <v>0</v>
      </c>
      <c r="AB163" s="79">
        <v>0</v>
      </c>
      <c r="AC163" s="79">
        <v>0</v>
      </c>
      <c r="AD163" s="79">
        <v>0</v>
      </c>
      <c r="AE163" s="79">
        <v>0</v>
      </c>
      <c r="AF163" s="79">
        <v>34.838999999999999</v>
      </c>
      <c r="AG163" s="79">
        <v>0</v>
      </c>
      <c r="AH163" s="79">
        <v>0</v>
      </c>
      <c r="AI163" s="79">
        <v>0.92</v>
      </c>
      <c r="AJ163" s="79">
        <v>0</v>
      </c>
      <c r="AK163" s="79">
        <v>0</v>
      </c>
      <c r="AL163" s="79">
        <v>0</v>
      </c>
      <c r="AM163" s="79">
        <v>0</v>
      </c>
      <c r="AN163" s="79">
        <v>0</v>
      </c>
      <c r="AO163" s="79">
        <v>0</v>
      </c>
      <c r="AP163" s="79">
        <v>0</v>
      </c>
      <c r="AQ163" s="79">
        <v>0</v>
      </c>
      <c r="AR163" s="79">
        <v>0</v>
      </c>
      <c r="AS163" s="79">
        <v>66.984999999999999</v>
      </c>
      <c r="AT163" s="79">
        <v>0</v>
      </c>
      <c r="AU163" s="79">
        <v>0</v>
      </c>
      <c r="AV163" s="79">
        <v>1.53</v>
      </c>
      <c r="AW163" s="79">
        <v>0</v>
      </c>
      <c r="AX163" s="79">
        <v>0</v>
      </c>
      <c r="AY163" s="79">
        <v>0</v>
      </c>
      <c r="AZ163" s="79">
        <v>0</v>
      </c>
      <c r="BA163" s="79">
        <v>0</v>
      </c>
      <c r="BB163" s="79">
        <v>0</v>
      </c>
      <c r="BC163" s="79">
        <v>0</v>
      </c>
      <c r="BD163" s="79">
        <v>0</v>
      </c>
      <c r="BE163" s="79">
        <v>0</v>
      </c>
      <c r="BF163" s="79">
        <v>0</v>
      </c>
      <c r="BG163" s="79">
        <v>0</v>
      </c>
      <c r="BH163" s="79">
        <v>0</v>
      </c>
      <c r="BI163" s="79">
        <v>0</v>
      </c>
      <c r="BJ163" s="79">
        <v>0</v>
      </c>
      <c r="BK163" s="79">
        <v>0</v>
      </c>
      <c r="BL163" s="79">
        <v>0</v>
      </c>
      <c r="BM163" s="79">
        <v>0</v>
      </c>
      <c r="BN163" s="79">
        <v>0</v>
      </c>
      <c r="BO163" s="79">
        <v>0</v>
      </c>
      <c r="BP163" s="79">
        <v>0</v>
      </c>
      <c r="BQ163" s="79">
        <v>0</v>
      </c>
      <c r="BR163" s="79">
        <v>0</v>
      </c>
      <c r="BS163" s="79">
        <v>0</v>
      </c>
      <c r="BT163" s="79">
        <v>0</v>
      </c>
      <c r="BU163" s="79">
        <v>0</v>
      </c>
      <c r="BV163" s="79">
        <v>0</v>
      </c>
      <c r="BW163" s="79">
        <v>0</v>
      </c>
      <c r="BX163" s="79">
        <v>0</v>
      </c>
      <c r="BY163" s="79">
        <v>0</v>
      </c>
      <c r="BZ163" s="79">
        <v>0</v>
      </c>
      <c r="CA163" s="79">
        <v>0</v>
      </c>
      <c r="CB163" s="79">
        <v>0</v>
      </c>
      <c r="CC163" s="79">
        <v>0</v>
      </c>
      <c r="CD163" s="79">
        <v>0</v>
      </c>
      <c r="CE163" s="79">
        <f t="shared" si="196"/>
        <v>0</v>
      </c>
      <c r="CF163" s="79">
        <f t="shared" si="197"/>
        <v>101.824</v>
      </c>
      <c r="CG163" s="79">
        <f t="shared" si="198"/>
        <v>0</v>
      </c>
      <c r="CH163" s="79">
        <f t="shared" si="199"/>
        <v>0</v>
      </c>
      <c r="CI163" s="79">
        <f t="shared" si="200"/>
        <v>2.4500000000000002</v>
      </c>
      <c r="CJ163" s="79">
        <f t="shared" si="201"/>
        <v>0</v>
      </c>
      <c r="CK163" s="79">
        <f t="shared" si="202"/>
        <v>0</v>
      </c>
      <c r="CL163" s="79">
        <f t="shared" si="203"/>
        <v>0</v>
      </c>
      <c r="CM163" s="79">
        <f t="shared" si="204"/>
        <v>0</v>
      </c>
      <c r="CN163" s="79">
        <f t="shared" si="205"/>
        <v>0</v>
      </c>
      <c r="CO163" s="79">
        <f t="shared" si="206"/>
        <v>0</v>
      </c>
      <c r="CP163" s="79">
        <f t="shared" si="207"/>
        <v>0</v>
      </c>
      <c r="CQ163" s="79">
        <f t="shared" si="208"/>
        <v>0</v>
      </c>
    </row>
    <row r="164" spans="1:95">
      <c r="A164" s="73" t="s">
        <v>434</v>
      </c>
      <c r="B164" s="90" t="s">
        <v>498</v>
      </c>
      <c r="C164" s="75" t="s">
        <v>499</v>
      </c>
      <c r="D164" s="92">
        <v>195.678</v>
      </c>
      <c r="E164" s="79">
        <v>0</v>
      </c>
      <c r="F164" s="79">
        <v>0</v>
      </c>
      <c r="G164" s="79">
        <v>0</v>
      </c>
      <c r="H164" s="79">
        <v>0</v>
      </c>
      <c r="I164" s="79">
        <v>0</v>
      </c>
      <c r="J164" s="79">
        <v>0</v>
      </c>
      <c r="K164" s="79">
        <v>0</v>
      </c>
      <c r="L164" s="79">
        <v>0</v>
      </c>
      <c r="M164" s="79">
        <v>0</v>
      </c>
      <c r="N164" s="79">
        <v>0</v>
      </c>
      <c r="O164" s="79">
        <v>0</v>
      </c>
      <c r="P164" s="79">
        <v>0</v>
      </c>
      <c r="Q164" s="79">
        <v>0</v>
      </c>
      <c r="R164" s="79">
        <v>0</v>
      </c>
      <c r="S164" s="79">
        <v>0</v>
      </c>
      <c r="T164" s="79">
        <v>0</v>
      </c>
      <c r="U164" s="79">
        <v>0</v>
      </c>
      <c r="V164" s="79">
        <v>0</v>
      </c>
      <c r="W164" s="79">
        <v>0</v>
      </c>
      <c r="X164" s="79">
        <v>0</v>
      </c>
      <c r="Y164" s="79">
        <v>0</v>
      </c>
      <c r="Z164" s="79">
        <v>0</v>
      </c>
      <c r="AA164" s="79">
        <v>0</v>
      </c>
      <c r="AB164" s="79">
        <v>0</v>
      </c>
      <c r="AC164" s="79">
        <v>0</v>
      </c>
      <c r="AD164" s="79">
        <v>0</v>
      </c>
      <c r="AE164" s="79">
        <v>0</v>
      </c>
      <c r="AF164" s="79">
        <v>0</v>
      </c>
      <c r="AG164" s="79">
        <v>0</v>
      </c>
      <c r="AH164" s="79">
        <v>0</v>
      </c>
      <c r="AI164" s="79">
        <v>0</v>
      </c>
      <c r="AJ164" s="79">
        <v>0</v>
      </c>
      <c r="AK164" s="79">
        <v>0</v>
      </c>
      <c r="AL164" s="79">
        <v>0</v>
      </c>
      <c r="AM164" s="79">
        <v>0</v>
      </c>
      <c r="AN164" s="79">
        <v>0</v>
      </c>
      <c r="AO164" s="79">
        <v>0</v>
      </c>
      <c r="AP164" s="79">
        <v>0</v>
      </c>
      <c r="AQ164" s="79">
        <v>0</v>
      </c>
      <c r="AR164" s="79">
        <v>0</v>
      </c>
      <c r="AS164" s="79">
        <v>75.488</v>
      </c>
      <c r="AT164" s="79">
        <v>0</v>
      </c>
      <c r="AU164" s="79">
        <v>0</v>
      </c>
      <c r="AV164" s="79">
        <v>0.77</v>
      </c>
      <c r="AW164" s="79">
        <v>0</v>
      </c>
      <c r="AX164" s="79">
        <v>0</v>
      </c>
      <c r="AY164" s="79">
        <v>0</v>
      </c>
      <c r="AZ164" s="79">
        <v>0</v>
      </c>
      <c r="BA164" s="79">
        <v>0</v>
      </c>
      <c r="BB164" s="79">
        <v>0</v>
      </c>
      <c r="BC164" s="79">
        <v>0</v>
      </c>
      <c r="BD164" s="79">
        <v>0</v>
      </c>
      <c r="BE164" s="79">
        <v>0</v>
      </c>
      <c r="BF164" s="79">
        <v>60.19</v>
      </c>
      <c r="BG164" s="78">
        <v>0</v>
      </c>
      <c r="BH164" s="78">
        <v>0</v>
      </c>
      <c r="BI164" s="78">
        <v>0.62</v>
      </c>
      <c r="BJ164" s="78">
        <v>0</v>
      </c>
      <c r="BK164" s="78">
        <v>0</v>
      </c>
      <c r="BL164" s="78">
        <v>0</v>
      </c>
      <c r="BM164" s="78">
        <v>0</v>
      </c>
      <c r="BN164" s="78">
        <v>0</v>
      </c>
      <c r="BO164" s="78">
        <v>0</v>
      </c>
      <c r="BP164" s="78">
        <v>0</v>
      </c>
      <c r="BQ164" s="78">
        <v>0</v>
      </c>
      <c r="BR164" s="79">
        <v>0</v>
      </c>
      <c r="BS164" s="79">
        <v>0</v>
      </c>
      <c r="BT164" s="79">
        <v>0</v>
      </c>
      <c r="BU164" s="79">
        <v>0</v>
      </c>
      <c r="BV164" s="79">
        <v>0</v>
      </c>
      <c r="BW164" s="79">
        <v>0</v>
      </c>
      <c r="BX164" s="79">
        <v>0</v>
      </c>
      <c r="BY164" s="79">
        <v>0</v>
      </c>
      <c r="BZ164" s="79">
        <v>0</v>
      </c>
      <c r="CA164" s="79">
        <v>0</v>
      </c>
      <c r="CB164" s="79">
        <v>0</v>
      </c>
      <c r="CC164" s="79">
        <v>0</v>
      </c>
      <c r="CD164" s="79">
        <v>0</v>
      </c>
      <c r="CE164" s="79">
        <f t="shared" si="196"/>
        <v>0</v>
      </c>
      <c r="CF164" s="79">
        <f t="shared" si="197"/>
        <v>135.678</v>
      </c>
      <c r="CG164" s="79">
        <f t="shared" si="198"/>
        <v>0</v>
      </c>
      <c r="CH164" s="79">
        <f t="shared" si="199"/>
        <v>0</v>
      </c>
      <c r="CI164" s="79">
        <f t="shared" si="200"/>
        <v>1.3900000000000001</v>
      </c>
      <c r="CJ164" s="79">
        <f t="shared" si="201"/>
        <v>0</v>
      </c>
      <c r="CK164" s="79">
        <f t="shared" si="202"/>
        <v>0</v>
      </c>
      <c r="CL164" s="79">
        <f t="shared" si="203"/>
        <v>0</v>
      </c>
      <c r="CM164" s="79">
        <f t="shared" si="204"/>
        <v>0</v>
      </c>
      <c r="CN164" s="79">
        <f t="shared" si="205"/>
        <v>0</v>
      </c>
      <c r="CO164" s="79">
        <f t="shared" si="206"/>
        <v>0</v>
      </c>
      <c r="CP164" s="79">
        <f t="shared" si="207"/>
        <v>0</v>
      </c>
      <c r="CQ164" s="79">
        <f t="shared" si="208"/>
        <v>0</v>
      </c>
    </row>
    <row r="165" spans="1:95" ht="31.5">
      <c r="A165" s="73" t="s">
        <v>434</v>
      </c>
      <c r="B165" s="90" t="s">
        <v>500</v>
      </c>
      <c r="C165" s="96" t="s">
        <v>501</v>
      </c>
      <c r="D165" s="92">
        <v>482.529</v>
      </c>
      <c r="E165" s="79">
        <v>0</v>
      </c>
      <c r="F165" s="79">
        <v>0</v>
      </c>
      <c r="G165" s="79">
        <v>0</v>
      </c>
      <c r="H165" s="79">
        <v>0</v>
      </c>
      <c r="I165" s="79">
        <v>0</v>
      </c>
      <c r="J165" s="79">
        <v>0</v>
      </c>
      <c r="K165" s="79">
        <v>0</v>
      </c>
      <c r="L165" s="79">
        <v>0</v>
      </c>
      <c r="M165" s="79">
        <v>0</v>
      </c>
      <c r="N165" s="79">
        <v>0</v>
      </c>
      <c r="O165" s="79">
        <v>0</v>
      </c>
      <c r="P165" s="79">
        <v>0</v>
      </c>
      <c r="Q165" s="79">
        <v>0</v>
      </c>
      <c r="R165" s="79">
        <v>0</v>
      </c>
      <c r="S165" s="79">
        <v>0</v>
      </c>
      <c r="T165" s="79">
        <v>0</v>
      </c>
      <c r="U165" s="79">
        <v>0</v>
      </c>
      <c r="V165" s="79">
        <v>0</v>
      </c>
      <c r="W165" s="79">
        <v>0</v>
      </c>
      <c r="X165" s="79">
        <v>0</v>
      </c>
      <c r="Y165" s="79">
        <v>0</v>
      </c>
      <c r="Z165" s="79">
        <v>0</v>
      </c>
      <c r="AA165" s="79">
        <v>0</v>
      </c>
      <c r="AB165" s="79">
        <v>0</v>
      </c>
      <c r="AC165" s="79">
        <v>0</v>
      </c>
      <c r="AD165" s="79">
        <v>0</v>
      </c>
      <c r="AE165" s="79">
        <v>0</v>
      </c>
      <c r="AF165" s="79">
        <v>0</v>
      </c>
      <c r="AG165" s="79">
        <v>0</v>
      </c>
      <c r="AH165" s="79">
        <v>0</v>
      </c>
      <c r="AI165" s="79">
        <v>0</v>
      </c>
      <c r="AJ165" s="79">
        <v>0</v>
      </c>
      <c r="AK165" s="79">
        <v>0</v>
      </c>
      <c r="AL165" s="79">
        <v>0</v>
      </c>
      <c r="AM165" s="79">
        <v>0</v>
      </c>
      <c r="AN165" s="79">
        <v>0</v>
      </c>
      <c r="AO165" s="79">
        <v>0</v>
      </c>
      <c r="AP165" s="79">
        <v>0</v>
      </c>
      <c r="AQ165" s="79">
        <v>0</v>
      </c>
      <c r="AR165" s="79">
        <v>0</v>
      </c>
      <c r="AS165" s="79">
        <v>0</v>
      </c>
      <c r="AT165" s="79">
        <v>0</v>
      </c>
      <c r="AU165" s="79">
        <v>0</v>
      </c>
      <c r="AV165" s="79">
        <v>0</v>
      </c>
      <c r="AW165" s="79">
        <v>0</v>
      </c>
      <c r="AX165" s="79">
        <v>0</v>
      </c>
      <c r="AY165" s="79">
        <v>0</v>
      </c>
      <c r="AZ165" s="79">
        <v>0</v>
      </c>
      <c r="BA165" s="79">
        <v>0</v>
      </c>
      <c r="BB165" s="79">
        <v>0</v>
      </c>
      <c r="BC165" s="79">
        <v>0</v>
      </c>
      <c r="BD165" s="79">
        <v>0</v>
      </c>
      <c r="BE165" s="79">
        <v>0</v>
      </c>
      <c r="BF165" s="79">
        <v>0</v>
      </c>
      <c r="BG165" s="79">
        <v>0</v>
      </c>
      <c r="BH165" s="79">
        <v>0</v>
      </c>
      <c r="BI165" s="79">
        <v>0</v>
      </c>
      <c r="BJ165" s="79">
        <v>0</v>
      </c>
      <c r="BK165" s="79">
        <v>0</v>
      </c>
      <c r="BL165" s="79">
        <v>0</v>
      </c>
      <c r="BM165" s="79">
        <v>0</v>
      </c>
      <c r="BN165" s="79">
        <v>0</v>
      </c>
      <c r="BO165" s="79">
        <v>0</v>
      </c>
      <c r="BP165" s="79">
        <v>0</v>
      </c>
      <c r="BQ165" s="79">
        <v>0</v>
      </c>
      <c r="BR165" s="79">
        <v>0</v>
      </c>
      <c r="BS165" s="79">
        <v>33.061</v>
      </c>
      <c r="BT165" s="79">
        <v>0</v>
      </c>
      <c r="BU165" s="79">
        <v>0</v>
      </c>
      <c r="BV165" s="79">
        <v>0.79</v>
      </c>
      <c r="BW165" s="79">
        <v>0</v>
      </c>
      <c r="BX165" s="79">
        <v>0</v>
      </c>
      <c r="BY165" s="79">
        <v>0</v>
      </c>
      <c r="BZ165" s="79">
        <v>0</v>
      </c>
      <c r="CA165" s="79">
        <v>0</v>
      </c>
      <c r="CB165" s="79">
        <v>0</v>
      </c>
      <c r="CC165" s="79">
        <v>0</v>
      </c>
      <c r="CD165" s="79">
        <v>0</v>
      </c>
      <c r="CE165" s="79">
        <f t="shared" si="196"/>
        <v>0</v>
      </c>
      <c r="CF165" s="79">
        <f t="shared" si="197"/>
        <v>33.061</v>
      </c>
      <c r="CG165" s="79">
        <f t="shared" si="198"/>
        <v>0</v>
      </c>
      <c r="CH165" s="79">
        <f t="shared" si="199"/>
        <v>0</v>
      </c>
      <c r="CI165" s="79">
        <f t="shared" si="200"/>
        <v>0.79</v>
      </c>
      <c r="CJ165" s="79">
        <f t="shared" si="201"/>
        <v>0</v>
      </c>
      <c r="CK165" s="79">
        <f t="shared" si="202"/>
        <v>0</v>
      </c>
      <c r="CL165" s="79">
        <f t="shared" si="203"/>
        <v>0</v>
      </c>
      <c r="CM165" s="79">
        <f t="shared" si="204"/>
        <v>0</v>
      </c>
      <c r="CN165" s="79">
        <f t="shared" si="205"/>
        <v>0</v>
      </c>
      <c r="CO165" s="79">
        <f t="shared" si="206"/>
        <v>0</v>
      </c>
      <c r="CP165" s="79">
        <f t="shared" si="207"/>
        <v>0</v>
      </c>
      <c r="CQ165" s="79">
        <f t="shared" si="208"/>
        <v>0</v>
      </c>
    </row>
    <row r="166" spans="1:95" ht="31.5">
      <c r="A166" s="73" t="s">
        <v>434</v>
      </c>
      <c r="B166" s="90" t="s">
        <v>502</v>
      </c>
      <c r="C166" s="96" t="s">
        <v>503</v>
      </c>
      <c r="D166" s="92">
        <v>222.19200000000001</v>
      </c>
      <c r="E166" s="79">
        <v>0</v>
      </c>
      <c r="F166" s="79">
        <v>0</v>
      </c>
      <c r="G166" s="79">
        <v>0</v>
      </c>
      <c r="H166" s="79">
        <v>0</v>
      </c>
      <c r="I166" s="79">
        <v>0</v>
      </c>
      <c r="J166" s="79">
        <v>0</v>
      </c>
      <c r="K166" s="79">
        <v>0</v>
      </c>
      <c r="L166" s="79">
        <v>0</v>
      </c>
      <c r="M166" s="79">
        <v>0</v>
      </c>
      <c r="N166" s="79">
        <v>0</v>
      </c>
      <c r="O166" s="79">
        <v>0</v>
      </c>
      <c r="P166" s="79">
        <v>0</v>
      </c>
      <c r="Q166" s="79">
        <v>0</v>
      </c>
      <c r="R166" s="79">
        <v>0</v>
      </c>
      <c r="S166" s="79">
        <v>0</v>
      </c>
      <c r="T166" s="79">
        <v>0</v>
      </c>
      <c r="U166" s="79">
        <v>0</v>
      </c>
      <c r="V166" s="79">
        <v>0</v>
      </c>
      <c r="W166" s="79">
        <v>0</v>
      </c>
      <c r="X166" s="79">
        <v>0</v>
      </c>
      <c r="Y166" s="79">
        <v>0</v>
      </c>
      <c r="Z166" s="79">
        <v>0</v>
      </c>
      <c r="AA166" s="79">
        <v>0</v>
      </c>
      <c r="AB166" s="79">
        <v>0</v>
      </c>
      <c r="AC166" s="79">
        <v>0</v>
      </c>
      <c r="AD166" s="79">
        <v>0</v>
      </c>
      <c r="AE166" s="79">
        <v>0</v>
      </c>
      <c r="AF166" s="79">
        <v>0</v>
      </c>
      <c r="AG166" s="79">
        <v>0</v>
      </c>
      <c r="AH166" s="79">
        <v>0</v>
      </c>
      <c r="AI166" s="79">
        <v>0</v>
      </c>
      <c r="AJ166" s="79">
        <v>0</v>
      </c>
      <c r="AK166" s="79">
        <v>0</v>
      </c>
      <c r="AL166" s="79">
        <v>0</v>
      </c>
      <c r="AM166" s="79">
        <v>0</v>
      </c>
      <c r="AN166" s="79">
        <v>0</v>
      </c>
      <c r="AO166" s="79">
        <v>0</v>
      </c>
      <c r="AP166" s="79">
        <v>0</v>
      </c>
      <c r="AQ166" s="79">
        <v>0</v>
      </c>
      <c r="AR166" s="79">
        <v>0</v>
      </c>
      <c r="AS166" s="79">
        <v>0</v>
      </c>
      <c r="AT166" s="79">
        <v>0</v>
      </c>
      <c r="AU166" s="79">
        <v>0</v>
      </c>
      <c r="AV166" s="79">
        <v>0</v>
      </c>
      <c r="AW166" s="79">
        <v>0</v>
      </c>
      <c r="AX166" s="79">
        <v>0</v>
      </c>
      <c r="AY166" s="79">
        <v>0</v>
      </c>
      <c r="AZ166" s="79">
        <v>0</v>
      </c>
      <c r="BA166" s="79">
        <v>0</v>
      </c>
      <c r="BB166" s="79">
        <v>0</v>
      </c>
      <c r="BC166" s="79">
        <v>0</v>
      </c>
      <c r="BD166" s="79">
        <v>0</v>
      </c>
      <c r="BE166" s="79">
        <v>0</v>
      </c>
      <c r="BF166" s="79">
        <v>0</v>
      </c>
      <c r="BG166" s="79">
        <v>0</v>
      </c>
      <c r="BH166" s="79">
        <v>0</v>
      </c>
      <c r="BI166" s="79">
        <v>0</v>
      </c>
      <c r="BJ166" s="79">
        <v>0</v>
      </c>
      <c r="BK166" s="79">
        <v>0</v>
      </c>
      <c r="BL166" s="79">
        <v>0</v>
      </c>
      <c r="BM166" s="79">
        <v>0</v>
      </c>
      <c r="BN166" s="79">
        <v>0</v>
      </c>
      <c r="BO166" s="79">
        <v>0</v>
      </c>
      <c r="BP166" s="79">
        <v>0</v>
      </c>
      <c r="BQ166" s="79">
        <v>0</v>
      </c>
      <c r="BR166" s="79">
        <v>0</v>
      </c>
      <c r="BS166" s="79">
        <v>56.954999999999998</v>
      </c>
      <c r="BT166" s="79">
        <v>0</v>
      </c>
      <c r="BU166" s="79">
        <v>0</v>
      </c>
      <c r="BV166" s="79">
        <v>1.36</v>
      </c>
      <c r="BW166" s="79">
        <v>0</v>
      </c>
      <c r="BX166" s="79">
        <v>0</v>
      </c>
      <c r="BY166" s="79">
        <v>0</v>
      </c>
      <c r="BZ166" s="79">
        <v>0</v>
      </c>
      <c r="CA166" s="79">
        <v>0</v>
      </c>
      <c r="CB166" s="79">
        <v>0</v>
      </c>
      <c r="CC166" s="79">
        <v>0</v>
      </c>
      <c r="CD166" s="79">
        <v>0</v>
      </c>
      <c r="CE166" s="79">
        <f t="shared" si="196"/>
        <v>0</v>
      </c>
      <c r="CF166" s="79">
        <f t="shared" si="197"/>
        <v>56.954999999999998</v>
      </c>
      <c r="CG166" s="79">
        <f t="shared" si="198"/>
        <v>0</v>
      </c>
      <c r="CH166" s="79">
        <f t="shared" si="199"/>
        <v>0</v>
      </c>
      <c r="CI166" s="79">
        <f t="shared" si="200"/>
        <v>1.36</v>
      </c>
      <c r="CJ166" s="79">
        <f t="shared" si="201"/>
        <v>0</v>
      </c>
      <c r="CK166" s="79">
        <f t="shared" si="202"/>
        <v>0</v>
      </c>
      <c r="CL166" s="79">
        <f t="shared" si="203"/>
        <v>0</v>
      </c>
      <c r="CM166" s="79">
        <f t="shared" si="204"/>
        <v>0</v>
      </c>
      <c r="CN166" s="79">
        <f t="shared" si="205"/>
        <v>0</v>
      </c>
      <c r="CO166" s="79">
        <f t="shared" si="206"/>
        <v>0</v>
      </c>
      <c r="CP166" s="79">
        <f t="shared" si="207"/>
        <v>0</v>
      </c>
      <c r="CQ166" s="79">
        <f t="shared" si="208"/>
        <v>0</v>
      </c>
    </row>
    <row r="167" spans="1:95" ht="31.5">
      <c r="A167" s="73" t="s">
        <v>434</v>
      </c>
      <c r="B167" s="90" t="s">
        <v>504</v>
      </c>
      <c r="C167" s="96" t="s">
        <v>505</v>
      </c>
      <c r="D167" s="92">
        <v>1015.112</v>
      </c>
      <c r="E167" s="79">
        <v>0</v>
      </c>
      <c r="F167" s="79">
        <v>0</v>
      </c>
      <c r="G167" s="79">
        <v>0</v>
      </c>
      <c r="H167" s="79">
        <v>0</v>
      </c>
      <c r="I167" s="79">
        <v>0</v>
      </c>
      <c r="J167" s="79">
        <v>0</v>
      </c>
      <c r="K167" s="79">
        <v>0</v>
      </c>
      <c r="L167" s="79">
        <v>0</v>
      </c>
      <c r="M167" s="79">
        <v>0</v>
      </c>
      <c r="N167" s="79">
        <v>0</v>
      </c>
      <c r="O167" s="79">
        <v>0</v>
      </c>
      <c r="P167" s="79">
        <v>0</v>
      </c>
      <c r="Q167" s="79">
        <v>0</v>
      </c>
      <c r="R167" s="79">
        <v>0</v>
      </c>
      <c r="S167" s="79">
        <v>0</v>
      </c>
      <c r="T167" s="79">
        <v>0</v>
      </c>
      <c r="U167" s="79">
        <v>0</v>
      </c>
      <c r="V167" s="79">
        <v>0</v>
      </c>
      <c r="W167" s="79">
        <v>0</v>
      </c>
      <c r="X167" s="79">
        <v>0</v>
      </c>
      <c r="Y167" s="79">
        <v>0</v>
      </c>
      <c r="Z167" s="79">
        <v>0</v>
      </c>
      <c r="AA167" s="79">
        <v>0</v>
      </c>
      <c r="AB167" s="79">
        <v>0</v>
      </c>
      <c r="AC167" s="79">
        <v>0</v>
      </c>
      <c r="AD167" s="79">
        <v>0</v>
      </c>
      <c r="AE167" s="79">
        <v>0</v>
      </c>
      <c r="AF167" s="79">
        <v>0</v>
      </c>
      <c r="AG167" s="79">
        <v>0</v>
      </c>
      <c r="AH167" s="79">
        <v>0</v>
      </c>
      <c r="AI167" s="79">
        <v>0</v>
      </c>
      <c r="AJ167" s="79">
        <v>0</v>
      </c>
      <c r="AK167" s="79">
        <v>0</v>
      </c>
      <c r="AL167" s="79">
        <v>0</v>
      </c>
      <c r="AM167" s="79">
        <v>0</v>
      </c>
      <c r="AN167" s="79">
        <v>0</v>
      </c>
      <c r="AO167" s="79">
        <v>0</v>
      </c>
      <c r="AP167" s="79">
        <v>0</v>
      </c>
      <c r="AQ167" s="79">
        <v>0</v>
      </c>
      <c r="AR167" s="79">
        <v>0</v>
      </c>
      <c r="AS167" s="79">
        <v>0</v>
      </c>
      <c r="AT167" s="79">
        <v>0</v>
      </c>
      <c r="AU167" s="79">
        <v>0</v>
      </c>
      <c r="AV167" s="79">
        <v>0</v>
      </c>
      <c r="AW167" s="79">
        <v>0</v>
      </c>
      <c r="AX167" s="79">
        <v>0</v>
      </c>
      <c r="AY167" s="79">
        <v>0</v>
      </c>
      <c r="AZ167" s="79">
        <v>0</v>
      </c>
      <c r="BA167" s="79">
        <v>0</v>
      </c>
      <c r="BB167" s="79">
        <v>0</v>
      </c>
      <c r="BC167" s="79">
        <v>0</v>
      </c>
      <c r="BD167" s="79">
        <v>0</v>
      </c>
      <c r="BE167" s="79">
        <v>0</v>
      </c>
      <c r="BF167" s="79">
        <v>0</v>
      </c>
      <c r="BG167" s="79">
        <v>0</v>
      </c>
      <c r="BH167" s="79">
        <v>0</v>
      </c>
      <c r="BI167" s="79">
        <v>0</v>
      </c>
      <c r="BJ167" s="79">
        <v>0</v>
      </c>
      <c r="BK167" s="79">
        <v>0</v>
      </c>
      <c r="BL167" s="79">
        <v>0</v>
      </c>
      <c r="BM167" s="79">
        <v>0</v>
      </c>
      <c r="BN167" s="79">
        <v>0</v>
      </c>
      <c r="BO167" s="79">
        <v>0</v>
      </c>
      <c r="BP167" s="79">
        <v>0</v>
      </c>
      <c r="BQ167" s="79">
        <v>0</v>
      </c>
      <c r="BR167" s="79">
        <v>0</v>
      </c>
      <c r="BS167" s="79">
        <v>66.7</v>
      </c>
      <c r="BT167" s="79">
        <v>0</v>
      </c>
      <c r="BU167" s="79">
        <v>0</v>
      </c>
      <c r="BV167" s="79">
        <v>1.74</v>
      </c>
      <c r="BW167" s="79">
        <v>0</v>
      </c>
      <c r="BX167" s="79">
        <v>0</v>
      </c>
      <c r="BY167" s="79">
        <v>0</v>
      </c>
      <c r="BZ167" s="79">
        <v>0</v>
      </c>
      <c r="CA167" s="79">
        <v>0</v>
      </c>
      <c r="CB167" s="79">
        <v>0</v>
      </c>
      <c r="CC167" s="79">
        <v>0</v>
      </c>
      <c r="CD167" s="79">
        <v>0</v>
      </c>
      <c r="CE167" s="79">
        <f t="shared" si="196"/>
        <v>0</v>
      </c>
      <c r="CF167" s="79">
        <f t="shared" si="197"/>
        <v>66.7</v>
      </c>
      <c r="CG167" s="79">
        <f t="shared" si="198"/>
        <v>0</v>
      </c>
      <c r="CH167" s="79">
        <f t="shared" si="199"/>
        <v>0</v>
      </c>
      <c r="CI167" s="79">
        <f t="shared" si="200"/>
        <v>1.74</v>
      </c>
      <c r="CJ167" s="79">
        <f t="shared" si="201"/>
        <v>0</v>
      </c>
      <c r="CK167" s="79">
        <f t="shared" si="202"/>
        <v>0</v>
      </c>
      <c r="CL167" s="79">
        <f t="shared" si="203"/>
        <v>0</v>
      </c>
      <c r="CM167" s="79">
        <f t="shared" si="204"/>
        <v>0</v>
      </c>
      <c r="CN167" s="79">
        <f t="shared" si="205"/>
        <v>0</v>
      </c>
      <c r="CO167" s="79">
        <f t="shared" si="206"/>
        <v>0</v>
      </c>
      <c r="CP167" s="79">
        <f t="shared" si="207"/>
        <v>0</v>
      </c>
      <c r="CQ167" s="79">
        <f t="shared" si="208"/>
        <v>0</v>
      </c>
    </row>
    <row r="168" spans="1:95" ht="31.5">
      <c r="A168" s="73" t="s">
        <v>434</v>
      </c>
      <c r="B168" s="90" t="s">
        <v>506</v>
      </c>
      <c r="C168" s="96" t="s">
        <v>507</v>
      </c>
      <c r="D168" s="92">
        <v>1062.3969999999999</v>
      </c>
      <c r="E168" s="79">
        <v>0</v>
      </c>
      <c r="F168" s="79">
        <v>0</v>
      </c>
      <c r="G168" s="79">
        <v>0</v>
      </c>
      <c r="H168" s="79">
        <v>0</v>
      </c>
      <c r="I168" s="79">
        <v>0</v>
      </c>
      <c r="J168" s="79">
        <v>0</v>
      </c>
      <c r="K168" s="79">
        <v>0</v>
      </c>
      <c r="L168" s="79">
        <v>0</v>
      </c>
      <c r="M168" s="79">
        <v>0</v>
      </c>
      <c r="N168" s="79">
        <v>0</v>
      </c>
      <c r="O168" s="79">
        <v>0</v>
      </c>
      <c r="P168" s="79">
        <v>0</v>
      </c>
      <c r="Q168" s="79">
        <v>0</v>
      </c>
      <c r="R168" s="79">
        <v>0</v>
      </c>
      <c r="S168" s="79">
        <v>0</v>
      </c>
      <c r="T168" s="79">
        <v>0</v>
      </c>
      <c r="U168" s="79">
        <v>0</v>
      </c>
      <c r="V168" s="79">
        <v>0</v>
      </c>
      <c r="W168" s="79">
        <v>0</v>
      </c>
      <c r="X168" s="79">
        <v>0</v>
      </c>
      <c r="Y168" s="79">
        <v>0</v>
      </c>
      <c r="Z168" s="79">
        <v>0</v>
      </c>
      <c r="AA168" s="79">
        <v>0</v>
      </c>
      <c r="AB168" s="79">
        <v>0</v>
      </c>
      <c r="AC168" s="79">
        <v>0</v>
      </c>
      <c r="AD168" s="79">
        <v>0</v>
      </c>
      <c r="AE168" s="79">
        <v>0</v>
      </c>
      <c r="AF168" s="79">
        <v>0</v>
      </c>
      <c r="AG168" s="79">
        <v>0</v>
      </c>
      <c r="AH168" s="79">
        <v>0</v>
      </c>
      <c r="AI168" s="79">
        <v>0</v>
      </c>
      <c r="AJ168" s="79">
        <v>0</v>
      </c>
      <c r="AK168" s="79">
        <v>0</v>
      </c>
      <c r="AL168" s="79">
        <v>0</v>
      </c>
      <c r="AM168" s="79">
        <v>0</v>
      </c>
      <c r="AN168" s="79">
        <v>0</v>
      </c>
      <c r="AO168" s="79">
        <v>0</v>
      </c>
      <c r="AP168" s="79">
        <v>0</v>
      </c>
      <c r="AQ168" s="79">
        <v>0</v>
      </c>
      <c r="AR168" s="79">
        <v>0</v>
      </c>
      <c r="AS168" s="79">
        <v>0</v>
      </c>
      <c r="AT168" s="79">
        <v>0</v>
      </c>
      <c r="AU168" s="79">
        <v>0</v>
      </c>
      <c r="AV168" s="79">
        <v>0</v>
      </c>
      <c r="AW168" s="79">
        <v>0</v>
      </c>
      <c r="AX168" s="79">
        <v>0</v>
      </c>
      <c r="AY168" s="79">
        <v>0</v>
      </c>
      <c r="AZ168" s="79">
        <v>0</v>
      </c>
      <c r="BA168" s="79">
        <v>0</v>
      </c>
      <c r="BB168" s="79">
        <v>0</v>
      </c>
      <c r="BC168" s="79">
        <v>0</v>
      </c>
      <c r="BD168" s="79">
        <v>0</v>
      </c>
      <c r="BE168" s="79">
        <v>0</v>
      </c>
      <c r="BF168" s="79">
        <v>0</v>
      </c>
      <c r="BG168" s="79">
        <v>0</v>
      </c>
      <c r="BH168" s="79">
        <v>0</v>
      </c>
      <c r="BI168" s="79">
        <v>0</v>
      </c>
      <c r="BJ168" s="79">
        <v>0</v>
      </c>
      <c r="BK168" s="79">
        <v>0</v>
      </c>
      <c r="BL168" s="79">
        <v>0</v>
      </c>
      <c r="BM168" s="79">
        <v>0</v>
      </c>
      <c r="BN168" s="79">
        <v>0</v>
      </c>
      <c r="BO168" s="79">
        <v>0</v>
      </c>
      <c r="BP168" s="79">
        <v>0</v>
      </c>
      <c r="BQ168" s="79">
        <v>0</v>
      </c>
      <c r="BR168" s="79">
        <v>0</v>
      </c>
      <c r="BS168" s="79">
        <v>56.3</v>
      </c>
      <c r="BT168" s="79">
        <v>0</v>
      </c>
      <c r="BU168" s="79">
        <v>0</v>
      </c>
      <c r="BV168" s="79">
        <v>1.35</v>
      </c>
      <c r="BW168" s="79">
        <v>0</v>
      </c>
      <c r="BX168" s="79">
        <v>0</v>
      </c>
      <c r="BY168" s="79">
        <v>0</v>
      </c>
      <c r="BZ168" s="79">
        <v>0</v>
      </c>
      <c r="CA168" s="79">
        <v>0</v>
      </c>
      <c r="CB168" s="79">
        <v>0</v>
      </c>
      <c r="CC168" s="79">
        <v>0</v>
      </c>
      <c r="CD168" s="79">
        <v>0</v>
      </c>
      <c r="CE168" s="79">
        <f t="shared" si="196"/>
        <v>0</v>
      </c>
      <c r="CF168" s="79">
        <f t="shared" si="197"/>
        <v>56.3</v>
      </c>
      <c r="CG168" s="79">
        <f t="shared" si="198"/>
        <v>0</v>
      </c>
      <c r="CH168" s="79">
        <f t="shared" si="199"/>
        <v>0</v>
      </c>
      <c r="CI168" s="79">
        <f t="shared" si="200"/>
        <v>1.35</v>
      </c>
      <c r="CJ168" s="79">
        <f t="shared" si="201"/>
        <v>0</v>
      </c>
      <c r="CK168" s="79">
        <f t="shared" si="202"/>
        <v>0</v>
      </c>
      <c r="CL168" s="79">
        <f t="shared" si="203"/>
        <v>0</v>
      </c>
      <c r="CM168" s="79">
        <f t="shared" si="204"/>
        <v>0</v>
      </c>
      <c r="CN168" s="79">
        <f t="shared" si="205"/>
        <v>0</v>
      </c>
      <c r="CO168" s="79">
        <f t="shared" si="206"/>
        <v>0</v>
      </c>
      <c r="CP168" s="79">
        <f t="shared" si="207"/>
        <v>0</v>
      </c>
      <c r="CQ168" s="79">
        <f t="shared" si="208"/>
        <v>0</v>
      </c>
    </row>
    <row r="169" spans="1:95" ht="31.5">
      <c r="A169" s="73" t="s">
        <v>434</v>
      </c>
      <c r="B169" s="90" t="s">
        <v>508</v>
      </c>
      <c r="C169" s="96" t="s">
        <v>509</v>
      </c>
      <c r="D169" s="92">
        <v>797.55799999999999</v>
      </c>
      <c r="E169" s="79">
        <v>0</v>
      </c>
      <c r="F169" s="79">
        <v>0</v>
      </c>
      <c r="G169" s="79">
        <v>0</v>
      </c>
      <c r="H169" s="79">
        <v>0</v>
      </c>
      <c r="I169" s="79">
        <v>0</v>
      </c>
      <c r="J169" s="79">
        <v>0</v>
      </c>
      <c r="K169" s="79">
        <v>0</v>
      </c>
      <c r="L169" s="79">
        <v>0</v>
      </c>
      <c r="M169" s="79">
        <v>0</v>
      </c>
      <c r="N169" s="79">
        <v>0</v>
      </c>
      <c r="O169" s="79">
        <v>0</v>
      </c>
      <c r="P169" s="79">
        <v>0</v>
      </c>
      <c r="Q169" s="79">
        <v>0</v>
      </c>
      <c r="R169" s="79">
        <v>0</v>
      </c>
      <c r="S169" s="79">
        <v>0</v>
      </c>
      <c r="T169" s="79">
        <v>0</v>
      </c>
      <c r="U169" s="79">
        <v>0</v>
      </c>
      <c r="V169" s="79">
        <v>0</v>
      </c>
      <c r="W169" s="79">
        <v>0</v>
      </c>
      <c r="X169" s="79">
        <v>0</v>
      </c>
      <c r="Y169" s="79">
        <v>0</v>
      </c>
      <c r="Z169" s="79">
        <v>0</v>
      </c>
      <c r="AA169" s="79">
        <v>0</v>
      </c>
      <c r="AB169" s="79">
        <v>0</v>
      </c>
      <c r="AC169" s="79">
        <v>0</v>
      </c>
      <c r="AD169" s="79">
        <v>0</v>
      </c>
      <c r="AE169" s="79">
        <v>0</v>
      </c>
      <c r="AF169" s="79">
        <v>0</v>
      </c>
      <c r="AG169" s="79">
        <v>0</v>
      </c>
      <c r="AH169" s="79">
        <v>0</v>
      </c>
      <c r="AI169" s="79">
        <v>0</v>
      </c>
      <c r="AJ169" s="79">
        <v>0</v>
      </c>
      <c r="AK169" s="79">
        <v>0</v>
      </c>
      <c r="AL169" s="79">
        <v>0</v>
      </c>
      <c r="AM169" s="79">
        <v>0</v>
      </c>
      <c r="AN169" s="79">
        <v>0</v>
      </c>
      <c r="AO169" s="79">
        <v>0</v>
      </c>
      <c r="AP169" s="79">
        <v>0</v>
      </c>
      <c r="AQ169" s="79">
        <v>0</v>
      </c>
      <c r="AR169" s="79">
        <v>0</v>
      </c>
      <c r="AS169" s="79">
        <v>0</v>
      </c>
      <c r="AT169" s="79">
        <v>0</v>
      </c>
      <c r="AU169" s="79">
        <v>0</v>
      </c>
      <c r="AV169" s="79">
        <v>0</v>
      </c>
      <c r="AW169" s="79">
        <v>0</v>
      </c>
      <c r="AX169" s="79">
        <v>0</v>
      </c>
      <c r="AY169" s="79">
        <v>0</v>
      </c>
      <c r="AZ169" s="79">
        <v>0</v>
      </c>
      <c r="BA169" s="79">
        <v>0</v>
      </c>
      <c r="BB169" s="79">
        <v>0</v>
      </c>
      <c r="BC169" s="79">
        <v>0</v>
      </c>
      <c r="BD169" s="79">
        <v>0</v>
      </c>
      <c r="BE169" s="79">
        <v>0</v>
      </c>
      <c r="BF169" s="79">
        <v>0</v>
      </c>
      <c r="BG169" s="79">
        <v>0</v>
      </c>
      <c r="BH169" s="79">
        <v>0</v>
      </c>
      <c r="BI169" s="79">
        <v>0</v>
      </c>
      <c r="BJ169" s="79">
        <v>0</v>
      </c>
      <c r="BK169" s="79">
        <v>0</v>
      </c>
      <c r="BL169" s="79">
        <v>0</v>
      </c>
      <c r="BM169" s="79">
        <v>0</v>
      </c>
      <c r="BN169" s="79">
        <v>0</v>
      </c>
      <c r="BO169" s="79">
        <v>0</v>
      </c>
      <c r="BP169" s="79">
        <v>0</v>
      </c>
      <c r="BQ169" s="79">
        <v>0</v>
      </c>
      <c r="BR169" s="79">
        <v>0</v>
      </c>
      <c r="BS169" s="79">
        <v>68.025999999999996</v>
      </c>
      <c r="BT169" s="79">
        <v>0</v>
      </c>
      <c r="BU169" s="79">
        <v>0</v>
      </c>
      <c r="BV169" s="79">
        <v>1.63</v>
      </c>
      <c r="BW169" s="79">
        <v>0</v>
      </c>
      <c r="BX169" s="79">
        <v>0</v>
      </c>
      <c r="BY169" s="79">
        <v>0</v>
      </c>
      <c r="BZ169" s="79">
        <v>0</v>
      </c>
      <c r="CA169" s="79">
        <v>0</v>
      </c>
      <c r="CB169" s="79">
        <v>0</v>
      </c>
      <c r="CC169" s="79">
        <v>0</v>
      </c>
      <c r="CD169" s="79">
        <v>0</v>
      </c>
      <c r="CE169" s="79">
        <f t="shared" si="196"/>
        <v>0</v>
      </c>
      <c r="CF169" s="79">
        <f t="shared" si="197"/>
        <v>68.025999999999996</v>
      </c>
      <c r="CG169" s="79">
        <f t="shared" si="198"/>
        <v>0</v>
      </c>
      <c r="CH169" s="79">
        <f t="shared" si="199"/>
        <v>0</v>
      </c>
      <c r="CI169" s="79">
        <f t="shared" si="200"/>
        <v>1.63</v>
      </c>
      <c r="CJ169" s="79">
        <f t="shared" si="201"/>
        <v>0</v>
      </c>
      <c r="CK169" s="79">
        <f t="shared" si="202"/>
        <v>0</v>
      </c>
      <c r="CL169" s="79">
        <f t="shared" si="203"/>
        <v>0</v>
      </c>
      <c r="CM169" s="79">
        <f t="shared" si="204"/>
        <v>0</v>
      </c>
      <c r="CN169" s="79">
        <f t="shared" si="205"/>
        <v>0</v>
      </c>
      <c r="CO169" s="79">
        <f t="shared" si="206"/>
        <v>0</v>
      </c>
      <c r="CP169" s="79">
        <f t="shared" si="207"/>
        <v>0</v>
      </c>
      <c r="CQ169" s="79">
        <f t="shared" si="208"/>
        <v>0</v>
      </c>
    </row>
    <row r="170" spans="1:95" ht="31.5">
      <c r="A170" s="73" t="s">
        <v>434</v>
      </c>
      <c r="B170" s="90" t="s">
        <v>510</v>
      </c>
      <c r="C170" s="96" t="s">
        <v>511</v>
      </c>
      <c r="D170" s="92">
        <v>1068.001</v>
      </c>
      <c r="E170" s="79">
        <v>0</v>
      </c>
      <c r="F170" s="79">
        <v>0</v>
      </c>
      <c r="G170" s="79">
        <v>0</v>
      </c>
      <c r="H170" s="79">
        <v>0</v>
      </c>
      <c r="I170" s="79">
        <v>0</v>
      </c>
      <c r="J170" s="79">
        <v>0</v>
      </c>
      <c r="K170" s="79">
        <v>0</v>
      </c>
      <c r="L170" s="79">
        <v>0</v>
      </c>
      <c r="M170" s="79">
        <v>0</v>
      </c>
      <c r="N170" s="79">
        <v>0</v>
      </c>
      <c r="O170" s="79">
        <v>0</v>
      </c>
      <c r="P170" s="79">
        <v>0</v>
      </c>
      <c r="Q170" s="79">
        <v>0</v>
      </c>
      <c r="R170" s="79">
        <v>0</v>
      </c>
      <c r="S170" s="79">
        <v>0</v>
      </c>
      <c r="T170" s="79">
        <v>0</v>
      </c>
      <c r="U170" s="79">
        <v>0</v>
      </c>
      <c r="V170" s="79">
        <v>0</v>
      </c>
      <c r="W170" s="79">
        <v>0</v>
      </c>
      <c r="X170" s="79">
        <v>0</v>
      </c>
      <c r="Y170" s="79">
        <v>0</v>
      </c>
      <c r="Z170" s="79">
        <v>0</v>
      </c>
      <c r="AA170" s="79">
        <v>0</v>
      </c>
      <c r="AB170" s="79">
        <v>0</v>
      </c>
      <c r="AC170" s="79">
        <v>0</v>
      </c>
      <c r="AD170" s="79">
        <v>0</v>
      </c>
      <c r="AE170" s="79">
        <v>0</v>
      </c>
      <c r="AF170" s="79">
        <v>0</v>
      </c>
      <c r="AG170" s="79">
        <v>0</v>
      </c>
      <c r="AH170" s="79">
        <v>0</v>
      </c>
      <c r="AI170" s="79">
        <v>0</v>
      </c>
      <c r="AJ170" s="79">
        <v>0</v>
      </c>
      <c r="AK170" s="79">
        <v>0</v>
      </c>
      <c r="AL170" s="79">
        <v>0</v>
      </c>
      <c r="AM170" s="79">
        <v>0</v>
      </c>
      <c r="AN170" s="79">
        <v>0</v>
      </c>
      <c r="AO170" s="79">
        <v>0</v>
      </c>
      <c r="AP170" s="79">
        <v>0</v>
      </c>
      <c r="AQ170" s="79">
        <v>0</v>
      </c>
      <c r="AR170" s="79">
        <v>0</v>
      </c>
      <c r="AS170" s="79">
        <v>0</v>
      </c>
      <c r="AT170" s="79">
        <v>0</v>
      </c>
      <c r="AU170" s="79">
        <v>0</v>
      </c>
      <c r="AV170" s="79">
        <v>0</v>
      </c>
      <c r="AW170" s="79">
        <v>0</v>
      </c>
      <c r="AX170" s="79">
        <v>0</v>
      </c>
      <c r="AY170" s="79">
        <v>0</v>
      </c>
      <c r="AZ170" s="79">
        <v>0</v>
      </c>
      <c r="BA170" s="79">
        <v>0</v>
      </c>
      <c r="BB170" s="79">
        <v>0</v>
      </c>
      <c r="BC170" s="79">
        <v>0</v>
      </c>
      <c r="BD170" s="79">
        <v>0</v>
      </c>
      <c r="BE170" s="79">
        <v>0</v>
      </c>
      <c r="BF170" s="79">
        <v>0</v>
      </c>
      <c r="BG170" s="79">
        <v>0</v>
      </c>
      <c r="BH170" s="79">
        <v>0</v>
      </c>
      <c r="BI170" s="79">
        <v>0</v>
      </c>
      <c r="BJ170" s="79">
        <v>0</v>
      </c>
      <c r="BK170" s="79">
        <v>0</v>
      </c>
      <c r="BL170" s="79">
        <v>0</v>
      </c>
      <c r="BM170" s="79">
        <v>0</v>
      </c>
      <c r="BN170" s="79">
        <v>0</v>
      </c>
      <c r="BO170" s="79">
        <v>0</v>
      </c>
      <c r="BP170" s="79">
        <v>0</v>
      </c>
      <c r="BQ170" s="79">
        <v>0</v>
      </c>
      <c r="BR170" s="79">
        <v>0</v>
      </c>
      <c r="BS170" s="79">
        <v>120.908</v>
      </c>
      <c r="BT170" s="79">
        <v>0</v>
      </c>
      <c r="BU170" s="79">
        <v>0</v>
      </c>
      <c r="BV170" s="79">
        <v>1.43</v>
      </c>
      <c r="BW170" s="79">
        <v>0</v>
      </c>
      <c r="BX170" s="79">
        <v>0</v>
      </c>
      <c r="BY170" s="79">
        <v>0</v>
      </c>
      <c r="BZ170" s="79">
        <v>0</v>
      </c>
      <c r="CA170" s="79">
        <v>0</v>
      </c>
      <c r="CB170" s="79">
        <v>0</v>
      </c>
      <c r="CC170" s="79">
        <v>0</v>
      </c>
      <c r="CD170" s="79">
        <v>0</v>
      </c>
      <c r="CE170" s="79">
        <f t="shared" si="196"/>
        <v>0</v>
      </c>
      <c r="CF170" s="79">
        <f t="shared" si="197"/>
        <v>120.908</v>
      </c>
      <c r="CG170" s="79">
        <f t="shared" si="198"/>
        <v>0</v>
      </c>
      <c r="CH170" s="79">
        <f t="shared" si="199"/>
        <v>0</v>
      </c>
      <c r="CI170" s="79">
        <f t="shared" si="200"/>
        <v>1.43</v>
      </c>
      <c r="CJ170" s="79">
        <f t="shared" si="201"/>
        <v>0</v>
      </c>
      <c r="CK170" s="79">
        <f t="shared" si="202"/>
        <v>0</v>
      </c>
      <c r="CL170" s="79">
        <f t="shared" si="203"/>
        <v>0</v>
      </c>
      <c r="CM170" s="79">
        <f t="shared" si="204"/>
        <v>0</v>
      </c>
      <c r="CN170" s="79">
        <f t="shared" si="205"/>
        <v>0</v>
      </c>
      <c r="CO170" s="79">
        <f t="shared" si="206"/>
        <v>0</v>
      </c>
      <c r="CP170" s="79">
        <f t="shared" si="207"/>
        <v>0</v>
      </c>
      <c r="CQ170" s="79">
        <f t="shared" si="208"/>
        <v>0</v>
      </c>
    </row>
    <row r="171" spans="1:95" ht="31.5">
      <c r="A171" s="66" t="s">
        <v>512</v>
      </c>
      <c r="B171" s="67" t="s">
        <v>513</v>
      </c>
      <c r="C171" s="67" t="s">
        <v>202</v>
      </c>
      <c r="D171" s="84">
        <f t="shared" ref="D171:BO171" si="209">SUM(D172:D236)</f>
        <v>3298.5699745844654</v>
      </c>
      <c r="E171" s="84">
        <f t="shared" si="209"/>
        <v>0</v>
      </c>
      <c r="F171" s="84">
        <f t="shared" si="209"/>
        <v>180.92203612</v>
      </c>
      <c r="G171" s="84">
        <f t="shared" si="209"/>
        <v>0</v>
      </c>
      <c r="H171" s="84">
        <f t="shared" si="209"/>
        <v>0</v>
      </c>
      <c r="I171" s="84">
        <f t="shared" si="209"/>
        <v>0</v>
      </c>
      <c r="J171" s="84">
        <f t="shared" si="209"/>
        <v>0</v>
      </c>
      <c r="K171" s="84">
        <f t="shared" si="209"/>
        <v>0</v>
      </c>
      <c r="L171" s="84">
        <f t="shared" si="209"/>
        <v>96</v>
      </c>
      <c r="M171" s="84">
        <f t="shared" si="209"/>
        <v>3.2566000000000002</v>
      </c>
      <c r="N171" s="84">
        <f t="shared" si="209"/>
        <v>0</v>
      </c>
      <c r="O171" s="84">
        <f t="shared" si="209"/>
        <v>0</v>
      </c>
      <c r="P171" s="84">
        <f t="shared" si="209"/>
        <v>0</v>
      </c>
      <c r="Q171" s="84">
        <f t="shared" si="209"/>
        <v>0</v>
      </c>
      <c r="R171" s="84">
        <f t="shared" si="209"/>
        <v>0</v>
      </c>
      <c r="S171" s="84">
        <f t="shared" si="209"/>
        <v>276.47250607096765</v>
      </c>
      <c r="T171" s="84">
        <f t="shared" si="209"/>
        <v>0</v>
      </c>
      <c r="U171" s="84">
        <f t="shared" si="209"/>
        <v>0</v>
      </c>
      <c r="V171" s="84">
        <f t="shared" si="209"/>
        <v>0</v>
      </c>
      <c r="W171" s="84">
        <f t="shared" si="209"/>
        <v>0</v>
      </c>
      <c r="X171" s="84">
        <f t="shared" si="209"/>
        <v>0</v>
      </c>
      <c r="Y171" s="84">
        <f t="shared" si="209"/>
        <v>135</v>
      </c>
      <c r="Z171" s="84">
        <f t="shared" si="209"/>
        <v>11.3103</v>
      </c>
      <c r="AA171" s="84">
        <f t="shared" si="209"/>
        <v>0</v>
      </c>
      <c r="AB171" s="84">
        <f t="shared" si="209"/>
        <v>0</v>
      </c>
      <c r="AC171" s="84">
        <f t="shared" si="209"/>
        <v>0</v>
      </c>
      <c r="AD171" s="84">
        <f t="shared" si="209"/>
        <v>0</v>
      </c>
      <c r="AE171" s="84">
        <f t="shared" si="209"/>
        <v>0</v>
      </c>
      <c r="AF171" s="84">
        <f t="shared" si="209"/>
        <v>237.36442289714503</v>
      </c>
      <c r="AG171" s="84">
        <f t="shared" si="209"/>
        <v>0</v>
      </c>
      <c r="AH171" s="84">
        <f t="shared" si="209"/>
        <v>0</v>
      </c>
      <c r="AI171" s="84">
        <f t="shared" si="209"/>
        <v>0</v>
      </c>
      <c r="AJ171" s="84">
        <f t="shared" si="209"/>
        <v>0</v>
      </c>
      <c r="AK171" s="84">
        <f t="shared" si="209"/>
        <v>0</v>
      </c>
      <c r="AL171" s="84">
        <f t="shared" si="209"/>
        <v>18</v>
      </c>
      <c r="AM171" s="84">
        <f t="shared" si="209"/>
        <v>1.7829999999999999</v>
      </c>
      <c r="AN171" s="84">
        <f t="shared" si="209"/>
        <v>0</v>
      </c>
      <c r="AO171" s="84">
        <f t="shared" si="209"/>
        <v>0</v>
      </c>
      <c r="AP171" s="84">
        <f t="shared" si="209"/>
        <v>0</v>
      </c>
      <c r="AQ171" s="84">
        <f t="shared" si="209"/>
        <v>0</v>
      </c>
      <c r="AR171" s="84">
        <f t="shared" si="209"/>
        <v>0</v>
      </c>
      <c r="AS171" s="84">
        <f t="shared" si="209"/>
        <v>357.09799342373992</v>
      </c>
      <c r="AT171" s="84">
        <f t="shared" si="209"/>
        <v>0</v>
      </c>
      <c r="AU171" s="84">
        <f t="shared" si="209"/>
        <v>0</v>
      </c>
      <c r="AV171" s="84">
        <f t="shared" si="209"/>
        <v>0</v>
      </c>
      <c r="AW171" s="84">
        <f t="shared" si="209"/>
        <v>0</v>
      </c>
      <c r="AX171" s="84">
        <f t="shared" si="209"/>
        <v>0</v>
      </c>
      <c r="AY171" s="84">
        <f t="shared" si="209"/>
        <v>126</v>
      </c>
      <c r="AZ171" s="84">
        <f t="shared" si="209"/>
        <v>2.5300000000000002</v>
      </c>
      <c r="BA171" s="84">
        <f t="shared" si="209"/>
        <v>0</v>
      </c>
      <c r="BB171" s="84">
        <f t="shared" si="209"/>
        <v>0</v>
      </c>
      <c r="BC171" s="84">
        <f t="shared" si="209"/>
        <v>0</v>
      </c>
      <c r="BD171" s="84">
        <f t="shared" si="209"/>
        <v>0</v>
      </c>
      <c r="BE171" s="84">
        <f t="shared" si="209"/>
        <v>0</v>
      </c>
      <c r="BF171" s="84">
        <f t="shared" si="209"/>
        <v>376.41657680178474</v>
      </c>
      <c r="BG171" s="84">
        <f t="shared" si="209"/>
        <v>0</v>
      </c>
      <c r="BH171" s="84">
        <f t="shared" si="209"/>
        <v>0</v>
      </c>
      <c r="BI171" s="84">
        <f t="shared" si="209"/>
        <v>0</v>
      </c>
      <c r="BJ171" s="84">
        <f t="shared" si="209"/>
        <v>0</v>
      </c>
      <c r="BK171" s="84">
        <f t="shared" si="209"/>
        <v>0</v>
      </c>
      <c r="BL171" s="84">
        <f t="shared" si="209"/>
        <v>39</v>
      </c>
      <c r="BM171" s="84">
        <f t="shared" si="209"/>
        <v>0</v>
      </c>
      <c r="BN171" s="84">
        <f t="shared" si="209"/>
        <v>0</v>
      </c>
      <c r="BO171" s="84">
        <f t="shared" si="209"/>
        <v>0</v>
      </c>
      <c r="BP171" s="84">
        <f t="shared" ref="BP171:CQ171" si="210">SUM(BP172:BP236)</f>
        <v>0</v>
      </c>
      <c r="BQ171" s="84">
        <f t="shared" si="210"/>
        <v>0</v>
      </c>
      <c r="BR171" s="84">
        <f t="shared" si="210"/>
        <v>0</v>
      </c>
      <c r="BS171" s="84">
        <f t="shared" si="210"/>
        <v>460.96701976414732</v>
      </c>
      <c r="BT171" s="84">
        <f t="shared" si="210"/>
        <v>0</v>
      </c>
      <c r="BU171" s="84">
        <f t="shared" si="210"/>
        <v>0</v>
      </c>
      <c r="BV171" s="84">
        <f t="shared" si="210"/>
        <v>0</v>
      </c>
      <c r="BW171" s="84">
        <f t="shared" si="210"/>
        <v>0</v>
      </c>
      <c r="BX171" s="84">
        <f t="shared" si="210"/>
        <v>0</v>
      </c>
      <c r="BY171" s="84">
        <f t="shared" si="210"/>
        <v>26</v>
      </c>
      <c r="BZ171" s="84">
        <f t="shared" si="210"/>
        <v>0</v>
      </c>
      <c r="CA171" s="84">
        <f t="shared" si="210"/>
        <v>0</v>
      </c>
      <c r="CB171" s="84">
        <f t="shared" si="210"/>
        <v>0</v>
      </c>
      <c r="CC171" s="84">
        <f t="shared" si="210"/>
        <v>0</v>
      </c>
      <c r="CD171" s="84">
        <f t="shared" si="210"/>
        <v>0</v>
      </c>
      <c r="CE171" s="84">
        <f t="shared" si="210"/>
        <v>0</v>
      </c>
      <c r="CF171" s="84">
        <f t="shared" si="210"/>
        <v>1889.2405550777853</v>
      </c>
      <c r="CG171" s="84">
        <f t="shared" si="210"/>
        <v>0</v>
      </c>
      <c r="CH171" s="84">
        <f t="shared" si="210"/>
        <v>0</v>
      </c>
      <c r="CI171" s="84">
        <f t="shared" si="210"/>
        <v>0</v>
      </c>
      <c r="CJ171" s="84">
        <f t="shared" si="210"/>
        <v>0</v>
      </c>
      <c r="CK171" s="84">
        <f t="shared" si="210"/>
        <v>0</v>
      </c>
      <c r="CL171" s="84">
        <f t="shared" si="210"/>
        <v>440</v>
      </c>
      <c r="CM171" s="84">
        <f t="shared" si="210"/>
        <v>18.879899999999999</v>
      </c>
      <c r="CN171" s="84">
        <f t="shared" si="210"/>
        <v>0</v>
      </c>
      <c r="CO171" s="84">
        <f t="shared" si="210"/>
        <v>0</v>
      </c>
      <c r="CP171" s="84">
        <f t="shared" si="210"/>
        <v>0</v>
      </c>
      <c r="CQ171" s="84">
        <f t="shared" si="210"/>
        <v>0</v>
      </c>
    </row>
    <row r="172" spans="1:95" ht="47.25">
      <c r="A172" s="73" t="s">
        <v>512</v>
      </c>
      <c r="B172" s="74" t="s">
        <v>514</v>
      </c>
      <c r="C172" s="109" t="s">
        <v>515</v>
      </c>
      <c r="D172" s="92">
        <v>245.71100000000001</v>
      </c>
      <c r="E172" s="79">
        <v>0</v>
      </c>
      <c r="F172" s="79">
        <v>0</v>
      </c>
      <c r="G172" s="79">
        <v>0</v>
      </c>
      <c r="H172" s="79">
        <v>0</v>
      </c>
      <c r="I172" s="79">
        <v>0</v>
      </c>
      <c r="J172" s="79">
        <v>0</v>
      </c>
      <c r="K172" s="79">
        <v>0</v>
      </c>
      <c r="L172" s="79">
        <v>0</v>
      </c>
      <c r="M172" s="79">
        <v>0</v>
      </c>
      <c r="N172" s="79">
        <v>0</v>
      </c>
      <c r="O172" s="79">
        <v>0</v>
      </c>
      <c r="P172" s="79">
        <v>0</v>
      </c>
      <c r="Q172" s="79">
        <v>0</v>
      </c>
      <c r="R172" s="79">
        <v>0</v>
      </c>
      <c r="S172" s="79">
        <v>0</v>
      </c>
      <c r="T172" s="79">
        <v>0</v>
      </c>
      <c r="U172" s="79">
        <v>0</v>
      </c>
      <c r="V172" s="79">
        <v>0</v>
      </c>
      <c r="W172" s="79">
        <v>0</v>
      </c>
      <c r="X172" s="79">
        <v>0</v>
      </c>
      <c r="Y172" s="79">
        <v>0</v>
      </c>
      <c r="Z172" s="79">
        <v>0</v>
      </c>
      <c r="AA172" s="79">
        <v>0</v>
      </c>
      <c r="AB172" s="79">
        <v>0</v>
      </c>
      <c r="AC172" s="79">
        <v>0</v>
      </c>
      <c r="AD172" s="79">
        <v>0</v>
      </c>
      <c r="AE172" s="79">
        <v>0</v>
      </c>
      <c r="AF172" s="79">
        <v>0</v>
      </c>
      <c r="AG172" s="79">
        <v>0</v>
      </c>
      <c r="AH172" s="79">
        <v>0</v>
      </c>
      <c r="AI172" s="79">
        <v>0</v>
      </c>
      <c r="AJ172" s="79">
        <v>0</v>
      </c>
      <c r="AK172" s="79">
        <v>0</v>
      </c>
      <c r="AL172" s="79">
        <v>0</v>
      </c>
      <c r="AM172" s="79">
        <v>0</v>
      </c>
      <c r="AN172" s="79">
        <v>0</v>
      </c>
      <c r="AO172" s="79">
        <v>0</v>
      </c>
      <c r="AP172" s="79">
        <v>0</v>
      </c>
      <c r="AQ172" s="79">
        <v>0</v>
      </c>
      <c r="AR172" s="79">
        <v>0</v>
      </c>
      <c r="AS172" s="79">
        <v>0</v>
      </c>
      <c r="AT172" s="79">
        <v>0</v>
      </c>
      <c r="AU172" s="79">
        <v>0</v>
      </c>
      <c r="AV172" s="79">
        <v>0</v>
      </c>
      <c r="AW172" s="79">
        <v>0</v>
      </c>
      <c r="AX172" s="79">
        <v>0</v>
      </c>
      <c r="AY172" s="79">
        <v>0</v>
      </c>
      <c r="AZ172" s="79">
        <v>0</v>
      </c>
      <c r="BA172" s="79">
        <v>0</v>
      </c>
      <c r="BB172" s="79">
        <v>0</v>
      </c>
      <c r="BC172" s="79">
        <v>0</v>
      </c>
      <c r="BD172" s="79">
        <v>0</v>
      </c>
      <c r="BE172" s="79">
        <v>0</v>
      </c>
      <c r="BF172" s="79">
        <v>0</v>
      </c>
      <c r="BG172" s="79">
        <v>0</v>
      </c>
      <c r="BH172" s="79">
        <v>0</v>
      </c>
      <c r="BI172" s="79">
        <v>0</v>
      </c>
      <c r="BJ172" s="79">
        <v>0</v>
      </c>
      <c r="BK172" s="79">
        <v>0</v>
      </c>
      <c r="BL172" s="79">
        <v>0</v>
      </c>
      <c r="BM172" s="79">
        <v>0</v>
      </c>
      <c r="BN172" s="79">
        <v>0</v>
      </c>
      <c r="BO172" s="79">
        <v>0</v>
      </c>
      <c r="BP172" s="79">
        <v>0</v>
      </c>
      <c r="BQ172" s="79">
        <v>0</v>
      </c>
      <c r="BR172" s="79">
        <v>0</v>
      </c>
      <c r="BS172" s="79">
        <v>0</v>
      </c>
      <c r="BT172" s="79">
        <v>0</v>
      </c>
      <c r="BU172" s="79">
        <v>0</v>
      </c>
      <c r="BV172" s="79">
        <v>0</v>
      </c>
      <c r="BW172" s="79">
        <v>0</v>
      </c>
      <c r="BX172" s="79">
        <v>0</v>
      </c>
      <c r="BY172" s="79">
        <v>0</v>
      </c>
      <c r="BZ172" s="79">
        <v>0</v>
      </c>
      <c r="CA172" s="79">
        <v>0</v>
      </c>
      <c r="CB172" s="79">
        <v>0</v>
      </c>
      <c r="CC172" s="79">
        <v>0</v>
      </c>
      <c r="CD172" s="79">
        <v>0</v>
      </c>
      <c r="CE172" s="79">
        <f t="shared" ref="CE172:CE235" si="211">E172+R172+AE172+AR172+BE172+BR172</f>
        <v>0</v>
      </c>
      <c r="CF172" s="79">
        <f t="shared" ref="CF172:CF235" si="212">F172+S172+AF172+AS172+BF172+BS172</f>
        <v>0</v>
      </c>
      <c r="CG172" s="79">
        <f t="shared" ref="CG172:CG235" si="213">G172+T172+AG172+AT172+BG172+BT172</f>
        <v>0</v>
      </c>
      <c r="CH172" s="79">
        <f t="shared" ref="CH172:CH235" si="214">H172+U172+AH172+AU172+BH172+BU172</f>
        <v>0</v>
      </c>
      <c r="CI172" s="79">
        <f t="shared" ref="CI172:CI235" si="215">I172+V172+AI172+AV172+BI172+BV172</f>
        <v>0</v>
      </c>
      <c r="CJ172" s="79">
        <f t="shared" ref="CJ172:CJ235" si="216">J172+W172+AJ172+AW172+BJ172+BW172</f>
        <v>0</v>
      </c>
      <c r="CK172" s="79">
        <f t="shared" ref="CK172:CK235" si="217">K172+X172+AK172+AX172+BK172+BX172</f>
        <v>0</v>
      </c>
      <c r="CL172" s="79">
        <f t="shared" ref="CL172:CL235" si="218">L172+Y172+AL172+AY172+BL172+BY172</f>
        <v>0</v>
      </c>
      <c r="CM172" s="79">
        <f t="shared" ref="CM172:CM235" si="219">M172+Z172+AM172+AZ172+BM172+BZ172</f>
        <v>0</v>
      </c>
      <c r="CN172" s="79">
        <f t="shared" ref="CN172:CN235" si="220">N172+AA172+AN172+BA172+BN172+CA172</f>
        <v>0</v>
      </c>
      <c r="CO172" s="79">
        <f t="shared" ref="CO172:CO235" si="221">O172+AB172+AO172+BB172+BO172+CB172</f>
        <v>0</v>
      </c>
      <c r="CP172" s="79">
        <f t="shared" ref="CP172:CP235" si="222">P172+AC172+AP172+BC172+BP172+CC172</f>
        <v>0</v>
      </c>
      <c r="CQ172" s="79">
        <f t="shared" ref="CQ172:CQ235" si="223">Q172+AD172+AQ172+BD172+BQ172+CD172</f>
        <v>0</v>
      </c>
    </row>
    <row r="173" spans="1:95" ht="31.5">
      <c r="A173" s="73" t="s">
        <v>512</v>
      </c>
      <c r="B173" s="90" t="s">
        <v>517</v>
      </c>
      <c r="C173" s="75" t="s">
        <v>518</v>
      </c>
      <c r="D173" s="92">
        <v>4.5161839600000002</v>
      </c>
      <c r="E173" s="79">
        <v>0</v>
      </c>
      <c r="F173" s="79">
        <v>0</v>
      </c>
      <c r="G173" s="79">
        <v>0</v>
      </c>
      <c r="H173" s="79">
        <v>0</v>
      </c>
      <c r="I173" s="79">
        <v>0</v>
      </c>
      <c r="J173" s="79">
        <v>0</v>
      </c>
      <c r="K173" s="79">
        <v>0</v>
      </c>
      <c r="L173" s="79">
        <v>0</v>
      </c>
      <c r="M173" s="79">
        <v>0</v>
      </c>
      <c r="N173" s="79">
        <v>0</v>
      </c>
      <c r="O173" s="79">
        <v>0</v>
      </c>
      <c r="P173" s="79">
        <v>0</v>
      </c>
      <c r="Q173" s="79">
        <v>0</v>
      </c>
      <c r="R173" s="79">
        <v>0</v>
      </c>
      <c r="S173" s="79">
        <v>0</v>
      </c>
      <c r="T173" s="79">
        <v>0</v>
      </c>
      <c r="U173" s="79">
        <v>0</v>
      </c>
      <c r="V173" s="79">
        <v>0</v>
      </c>
      <c r="W173" s="79">
        <v>0</v>
      </c>
      <c r="X173" s="79">
        <v>0</v>
      </c>
      <c r="Y173" s="79">
        <v>0</v>
      </c>
      <c r="Z173" s="79">
        <v>0</v>
      </c>
      <c r="AA173" s="79">
        <v>0</v>
      </c>
      <c r="AB173" s="79">
        <v>0</v>
      </c>
      <c r="AC173" s="79">
        <v>0</v>
      </c>
      <c r="AD173" s="79">
        <v>0</v>
      </c>
      <c r="AE173" s="79">
        <v>0</v>
      </c>
      <c r="AF173" s="79">
        <v>0</v>
      </c>
      <c r="AG173" s="79">
        <v>0</v>
      </c>
      <c r="AH173" s="79">
        <v>0</v>
      </c>
      <c r="AI173" s="79">
        <v>0</v>
      </c>
      <c r="AJ173" s="79">
        <v>0</v>
      </c>
      <c r="AK173" s="79">
        <v>0</v>
      </c>
      <c r="AL173" s="79">
        <v>0</v>
      </c>
      <c r="AM173" s="79">
        <v>0</v>
      </c>
      <c r="AN173" s="79">
        <v>0</v>
      </c>
      <c r="AO173" s="79">
        <v>0</v>
      </c>
      <c r="AP173" s="79">
        <v>0</v>
      </c>
      <c r="AQ173" s="79">
        <v>0</v>
      </c>
      <c r="AR173" s="79">
        <v>0</v>
      </c>
      <c r="AS173" s="79">
        <v>0</v>
      </c>
      <c r="AT173" s="79">
        <v>0</v>
      </c>
      <c r="AU173" s="79">
        <v>0</v>
      </c>
      <c r="AV173" s="79">
        <v>0</v>
      </c>
      <c r="AW173" s="79">
        <v>0</v>
      </c>
      <c r="AX173" s="79">
        <v>0</v>
      </c>
      <c r="AY173" s="79">
        <v>0</v>
      </c>
      <c r="AZ173" s="79">
        <v>0</v>
      </c>
      <c r="BA173" s="79">
        <v>0</v>
      </c>
      <c r="BB173" s="79">
        <v>0</v>
      </c>
      <c r="BC173" s="79">
        <v>0</v>
      </c>
      <c r="BD173" s="79">
        <v>0</v>
      </c>
      <c r="BE173" s="79">
        <v>0</v>
      </c>
      <c r="BF173" s="79">
        <v>0</v>
      </c>
      <c r="BG173" s="79">
        <v>0</v>
      </c>
      <c r="BH173" s="79">
        <v>0</v>
      </c>
      <c r="BI173" s="79">
        <v>0</v>
      </c>
      <c r="BJ173" s="79">
        <v>0</v>
      </c>
      <c r="BK173" s="79">
        <v>0</v>
      </c>
      <c r="BL173" s="79">
        <v>0</v>
      </c>
      <c r="BM173" s="79">
        <v>0</v>
      </c>
      <c r="BN173" s="79">
        <v>0</v>
      </c>
      <c r="BO173" s="79">
        <v>0</v>
      </c>
      <c r="BP173" s="79">
        <v>0</v>
      </c>
      <c r="BQ173" s="79">
        <v>0</v>
      </c>
      <c r="BR173" s="79">
        <v>0</v>
      </c>
      <c r="BS173" s="79">
        <v>0</v>
      </c>
      <c r="BT173" s="79">
        <v>0</v>
      </c>
      <c r="BU173" s="79">
        <v>0</v>
      </c>
      <c r="BV173" s="79">
        <v>0</v>
      </c>
      <c r="BW173" s="79">
        <v>0</v>
      </c>
      <c r="BX173" s="79">
        <v>0</v>
      </c>
      <c r="BY173" s="79">
        <v>0</v>
      </c>
      <c r="BZ173" s="79">
        <v>0</v>
      </c>
      <c r="CA173" s="79">
        <v>0</v>
      </c>
      <c r="CB173" s="79">
        <v>0</v>
      </c>
      <c r="CC173" s="79">
        <v>0</v>
      </c>
      <c r="CD173" s="79">
        <v>0</v>
      </c>
      <c r="CE173" s="79">
        <f t="shared" si="211"/>
        <v>0</v>
      </c>
      <c r="CF173" s="79">
        <f t="shared" si="212"/>
        <v>0</v>
      </c>
      <c r="CG173" s="79">
        <f t="shared" si="213"/>
        <v>0</v>
      </c>
      <c r="CH173" s="79">
        <f t="shared" si="214"/>
        <v>0</v>
      </c>
      <c r="CI173" s="79">
        <f t="shared" si="215"/>
        <v>0</v>
      </c>
      <c r="CJ173" s="79">
        <f t="shared" si="216"/>
        <v>0</v>
      </c>
      <c r="CK173" s="79">
        <f t="shared" si="217"/>
        <v>0</v>
      </c>
      <c r="CL173" s="79">
        <f t="shared" si="218"/>
        <v>0</v>
      </c>
      <c r="CM173" s="79">
        <f t="shared" si="219"/>
        <v>0</v>
      </c>
      <c r="CN173" s="79">
        <f t="shared" si="220"/>
        <v>0</v>
      </c>
      <c r="CO173" s="79">
        <f t="shared" si="221"/>
        <v>0</v>
      </c>
      <c r="CP173" s="79">
        <f t="shared" si="222"/>
        <v>0</v>
      </c>
      <c r="CQ173" s="79">
        <f t="shared" si="223"/>
        <v>0</v>
      </c>
    </row>
    <row r="174" spans="1:95">
      <c r="A174" s="73" t="s">
        <v>512</v>
      </c>
      <c r="B174" s="90" t="s">
        <v>519</v>
      </c>
      <c r="C174" s="75" t="s">
        <v>520</v>
      </c>
      <c r="D174" s="92">
        <v>4.5954847499999998</v>
      </c>
      <c r="E174" s="79">
        <v>0</v>
      </c>
      <c r="F174" s="92">
        <v>0</v>
      </c>
      <c r="G174" s="79">
        <v>0</v>
      </c>
      <c r="H174" s="79">
        <v>0</v>
      </c>
      <c r="I174" s="79">
        <v>0</v>
      </c>
      <c r="J174" s="79">
        <v>0</v>
      </c>
      <c r="K174" s="79">
        <v>0</v>
      </c>
      <c r="L174" s="79">
        <v>0</v>
      </c>
      <c r="M174" s="79">
        <v>0</v>
      </c>
      <c r="N174" s="79">
        <v>0</v>
      </c>
      <c r="O174" s="79">
        <v>0</v>
      </c>
      <c r="P174" s="79">
        <v>0</v>
      </c>
      <c r="Q174" s="79">
        <v>0</v>
      </c>
      <c r="R174" s="79">
        <v>0</v>
      </c>
      <c r="S174" s="79">
        <v>0</v>
      </c>
      <c r="T174" s="79">
        <v>0</v>
      </c>
      <c r="U174" s="79">
        <v>0</v>
      </c>
      <c r="V174" s="79">
        <v>0</v>
      </c>
      <c r="W174" s="79">
        <v>0</v>
      </c>
      <c r="X174" s="79">
        <v>0</v>
      </c>
      <c r="Y174" s="79">
        <v>0</v>
      </c>
      <c r="Z174" s="79">
        <v>0</v>
      </c>
      <c r="AA174" s="79">
        <v>0</v>
      </c>
      <c r="AB174" s="79">
        <v>0</v>
      </c>
      <c r="AC174" s="79">
        <v>0</v>
      </c>
      <c r="AD174" s="79">
        <v>0</v>
      </c>
      <c r="AE174" s="79">
        <v>0</v>
      </c>
      <c r="AF174" s="79">
        <v>0</v>
      </c>
      <c r="AG174" s="79">
        <v>0</v>
      </c>
      <c r="AH174" s="79">
        <v>0</v>
      </c>
      <c r="AI174" s="79">
        <v>0</v>
      </c>
      <c r="AJ174" s="79">
        <v>0</v>
      </c>
      <c r="AK174" s="79">
        <v>0</v>
      </c>
      <c r="AL174" s="79">
        <v>0</v>
      </c>
      <c r="AM174" s="79">
        <v>0</v>
      </c>
      <c r="AN174" s="79">
        <v>0</v>
      </c>
      <c r="AO174" s="79">
        <v>0</v>
      </c>
      <c r="AP174" s="79">
        <v>0</v>
      </c>
      <c r="AQ174" s="79">
        <v>0</v>
      </c>
      <c r="AR174" s="79">
        <v>0</v>
      </c>
      <c r="AS174" s="79">
        <v>0</v>
      </c>
      <c r="AT174" s="79">
        <v>0</v>
      </c>
      <c r="AU174" s="79">
        <v>0</v>
      </c>
      <c r="AV174" s="79">
        <v>0</v>
      </c>
      <c r="AW174" s="79">
        <v>0</v>
      </c>
      <c r="AX174" s="79">
        <v>0</v>
      </c>
      <c r="AY174" s="79">
        <v>0</v>
      </c>
      <c r="AZ174" s="79">
        <v>0</v>
      </c>
      <c r="BA174" s="79">
        <v>0</v>
      </c>
      <c r="BB174" s="79">
        <v>0</v>
      </c>
      <c r="BC174" s="79">
        <v>0</v>
      </c>
      <c r="BD174" s="79">
        <v>0</v>
      </c>
      <c r="BE174" s="79">
        <v>0</v>
      </c>
      <c r="BF174" s="79">
        <v>0</v>
      </c>
      <c r="BG174" s="79">
        <v>0</v>
      </c>
      <c r="BH174" s="79">
        <v>0</v>
      </c>
      <c r="BI174" s="79">
        <v>0</v>
      </c>
      <c r="BJ174" s="79">
        <v>0</v>
      </c>
      <c r="BK174" s="79">
        <v>0</v>
      </c>
      <c r="BL174" s="79">
        <v>0</v>
      </c>
      <c r="BM174" s="79">
        <v>0</v>
      </c>
      <c r="BN174" s="79">
        <v>0</v>
      </c>
      <c r="BO174" s="79">
        <v>0</v>
      </c>
      <c r="BP174" s="79">
        <v>0</v>
      </c>
      <c r="BQ174" s="79">
        <v>0</v>
      </c>
      <c r="BR174" s="79">
        <v>0</v>
      </c>
      <c r="BS174" s="79">
        <v>0</v>
      </c>
      <c r="BT174" s="79">
        <v>0</v>
      </c>
      <c r="BU174" s="79">
        <v>0</v>
      </c>
      <c r="BV174" s="79">
        <v>0</v>
      </c>
      <c r="BW174" s="79">
        <v>0</v>
      </c>
      <c r="BX174" s="79">
        <v>0</v>
      </c>
      <c r="BY174" s="79">
        <v>0</v>
      </c>
      <c r="BZ174" s="79">
        <v>0</v>
      </c>
      <c r="CA174" s="79">
        <v>0</v>
      </c>
      <c r="CB174" s="79">
        <v>0</v>
      </c>
      <c r="CC174" s="79">
        <v>0</v>
      </c>
      <c r="CD174" s="79">
        <v>0</v>
      </c>
      <c r="CE174" s="79">
        <f t="shared" si="211"/>
        <v>0</v>
      </c>
      <c r="CF174" s="79">
        <f t="shared" si="212"/>
        <v>0</v>
      </c>
      <c r="CG174" s="79">
        <f t="shared" si="213"/>
        <v>0</v>
      </c>
      <c r="CH174" s="79">
        <f t="shared" si="214"/>
        <v>0</v>
      </c>
      <c r="CI174" s="79">
        <f t="shared" si="215"/>
        <v>0</v>
      </c>
      <c r="CJ174" s="79">
        <f t="shared" si="216"/>
        <v>0</v>
      </c>
      <c r="CK174" s="79">
        <f t="shared" si="217"/>
        <v>0</v>
      </c>
      <c r="CL174" s="79">
        <f t="shared" si="218"/>
        <v>0</v>
      </c>
      <c r="CM174" s="79">
        <f t="shared" si="219"/>
        <v>0</v>
      </c>
      <c r="CN174" s="79">
        <f t="shared" si="220"/>
        <v>0</v>
      </c>
      <c r="CO174" s="79">
        <f t="shared" si="221"/>
        <v>0</v>
      </c>
      <c r="CP174" s="79">
        <f t="shared" si="222"/>
        <v>0</v>
      </c>
      <c r="CQ174" s="79">
        <f t="shared" si="223"/>
        <v>0</v>
      </c>
    </row>
    <row r="175" spans="1:95" ht="31.5">
      <c r="A175" s="73" t="s">
        <v>512</v>
      </c>
      <c r="B175" s="103" t="s">
        <v>521</v>
      </c>
      <c r="C175" s="162" t="s">
        <v>522</v>
      </c>
      <c r="D175" s="92">
        <v>184.01895425999999</v>
      </c>
      <c r="E175" s="79">
        <v>0</v>
      </c>
      <c r="F175" s="79">
        <v>17.093235</v>
      </c>
      <c r="G175" s="79">
        <v>0</v>
      </c>
      <c r="H175" s="79">
        <v>0</v>
      </c>
      <c r="I175" s="79">
        <v>0</v>
      </c>
      <c r="J175" s="79">
        <v>0</v>
      </c>
      <c r="K175" s="79">
        <v>0</v>
      </c>
      <c r="L175" s="79">
        <v>52</v>
      </c>
      <c r="M175" s="79">
        <v>0</v>
      </c>
      <c r="N175" s="79">
        <v>0</v>
      </c>
      <c r="O175" s="79">
        <v>0</v>
      </c>
      <c r="P175" s="79">
        <v>0</v>
      </c>
      <c r="Q175" s="79">
        <v>0</v>
      </c>
      <c r="R175" s="79">
        <v>0</v>
      </c>
      <c r="S175" s="79">
        <v>13.34371926</v>
      </c>
      <c r="T175" s="79">
        <v>0</v>
      </c>
      <c r="U175" s="79">
        <v>0</v>
      </c>
      <c r="V175" s="79">
        <v>0</v>
      </c>
      <c r="W175" s="79">
        <v>0</v>
      </c>
      <c r="X175" s="79">
        <v>0</v>
      </c>
      <c r="Y175" s="79">
        <v>21</v>
      </c>
      <c r="Z175" s="79">
        <v>0</v>
      </c>
      <c r="AA175" s="79">
        <v>0</v>
      </c>
      <c r="AB175" s="79">
        <v>0</v>
      </c>
      <c r="AC175" s="79">
        <v>0</v>
      </c>
      <c r="AD175" s="79">
        <v>0</v>
      </c>
      <c r="AE175" s="79">
        <v>0</v>
      </c>
      <c r="AF175" s="79">
        <v>0</v>
      </c>
      <c r="AG175" s="79">
        <v>0</v>
      </c>
      <c r="AH175" s="79">
        <v>0</v>
      </c>
      <c r="AI175" s="79">
        <v>0</v>
      </c>
      <c r="AJ175" s="79">
        <v>0</v>
      </c>
      <c r="AK175" s="79">
        <v>0</v>
      </c>
      <c r="AL175" s="79">
        <v>0</v>
      </c>
      <c r="AM175" s="79">
        <v>0</v>
      </c>
      <c r="AN175" s="79">
        <v>0</v>
      </c>
      <c r="AO175" s="79">
        <v>0</v>
      </c>
      <c r="AP175" s="79">
        <v>0</v>
      </c>
      <c r="AQ175" s="79">
        <v>0</v>
      </c>
      <c r="AR175" s="79">
        <v>0</v>
      </c>
      <c r="AS175" s="79">
        <v>0</v>
      </c>
      <c r="AT175" s="79">
        <v>0</v>
      </c>
      <c r="AU175" s="79">
        <v>0</v>
      </c>
      <c r="AV175" s="79">
        <v>0</v>
      </c>
      <c r="AW175" s="79">
        <v>0</v>
      </c>
      <c r="AX175" s="79">
        <v>0</v>
      </c>
      <c r="AY175" s="79">
        <v>0</v>
      </c>
      <c r="AZ175" s="79">
        <v>0</v>
      </c>
      <c r="BA175" s="79">
        <v>0</v>
      </c>
      <c r="BB175" s="79">
        <v>0</v>
      </c>
      <c r="BC175" s="79">
        <v>0</v>
      </c>
      <c r="BD175" s="79">
        <v>0</v>
      </c>
      <c r="BE175" s="79">
        <v>0</v>
      </c>
      <c r="BF175" s="79">
        <v>0</v>
      </c>
      <c r="BG175" s="79">
        <v>0</v>
      </c>
      <c r="BH175" s="79">
        <v>0</v>
      </c>
      <c r="BI175" s="79">
        <v>0</v>
      </c>
      <c r="BJ175" s="79">
        <v>0</v>
      </c>
      <c r="BK175" s="79">
        <v>0</v>
      </c>
      <c r="BL175" s="79">
        <v>0</v>
      </c>
      <c r="BM175" s="79">
        <v>0</v>
      </c>
      <c r="BN175" s="79">
        <v>0</v>
      </c>
      <c r="BO175" s="79">
        <v>0</v>
      </c>
      <c r="BP175" s="79">
        <v>0</v>
      </c>
      <c r="BQ175" s="79">
        <v>0</v>
      </c>
      <c r="BR175" s="79">
        <v>0</v>
      </c>
      <c r="BS175" s="79">
        <v>0</v>
      </c>
      <c r="BT175" s="79">
        <v>0</v>
      </c>
      <c r="BU175" s="79">
        <v>0</v>
      </c>
      <c r="BV175" s="79">
        <v>0</v>
      </c>
      <c r="BW175" s="79">
        <v>0</v>
      </c>
      <c r="BX175" s="79">
        <v>0</v>
      </c>
      <c r="BY175" s="79">
        <v>0</v>
      </c>
      <c r="BZ175" s="79">
        <v>0</v>
      </c>
      <c r="CA175" s="79">
        <v>0</v>
      </c>
      <c r="CB175" s="79">
        <v>0</v>
      </c>
      <c r="CC175" s="79">
        <v>0</v>
      </c>
      <c r="CD175" s="79">
        <v>0</v>
      </c>
      <c r="CE175" s="79">
        <f t="shared" si="211"/>
        <v>0</v>
      </c>
      <c r="CF175" s="79">
        <f t="shared" si="212"/>
        <v>30.43695426</v>
      </c>
      <c r="CG175" s="79">
        <f t="shared" si="213"/>
        <v>0</v>
      </c>
      <c r="CH175" s="79">
        <f t="shared" si="214"/>
        <v>0</v>
      </c>
      <c r="CI175" s="79">
        <f t="shared" si="215"/>
        <v>0</v>
      </c>
      <c r="CJ175" s="79">
        <f t="shared" si="216"/>
        <v>0</v>
      </c>
      <c r="CK175" s="79">
        <f t="shared" si="217"/>
        <v>0</v>
      </c>
      <c r="CL175" s="79">
        <f t="shared" si="218"/>
        <v>73</v>
      </c>
      <c r="CM175" s="79">
        <f t="shared" si="219"/>
        <v>0</v>
      </c>
      <c r="CN175" s="79">
        <f t="shared" si="220"/>
        <v>0</v>
      </c>
      <c r="CO175" s="79">
        <f t="shared" si="221"/>
        <v>0</v>
      </c>
      <c r="CP175" s="79">
        <f t="shared" si="222"/>
        <v>0</v>
      </c>
      <c r="CQ175" s="79">
        <f t="shared" si="223"/>
        <v>0</v>
      </c>
    </row>
    <row r="176" spans="1:95" ht="47.25">
      <c r="A176" s="73" t="s">
        <v>512</v>
      </c>
      <c r="B176" s="90" t="s">
        <v>523</v>
      </c>
      <c r="C176" s="75" t="s">
        <v>524</v>
      </c>
      <c r="D176" s="92">
        <v>327.694915254237</v>
      </c>
      <c r="E176" s="79">
        <v>0</v>
      </c>
      <c r="F176" s="79">
        <v>0</v>
      </c>
      <c r="G176" s="79">
        <v>0</v>
      </c>
      <c r="H176" s="79">
        <v>0</v>
      </c>
      <c r="I176" s="79">
        <v>0</v>
      </c>
      <c r="J176" s="79">
        <v>0</v>
      </c>
      <c r="K176" s="79">
        <v>0</v>
      </c>
      <c r="L176" s="79">
        <v>0</v>
      </c>
      <c r="M176" s="79">
        <v>0</v>
      </c>
      <c r="N176" s="79">
        <v>0</v>
      </c>
      <c r="O176" s="79">
        <v>0</v>
      </c>
      <c r="P176" s="79">
        <v>0</v>
      </c>
      <c r="Q176" s="79">
        <v>0</v>
      </c>
      <c r="R176" s="79">
        <v>0</v>
      </c>
      <c r="S176" s="79">
        <v>20</v>
      </c>
      <c r="T176" s="79">
        <v>0</v>
      </c>
      <c r="U176" s="79">
        <v>0</v>
      </c>
      <c r="V176" s="79">
        <v>0</v>
      </c>
      <c r="W176" s="79">
        <v>0</v>
      </c>
      <c r="X176" s="79">
        <v>0</v>
      </c>
      <c r="Y176" s="79">
        <v>2</v>
      </c>
      <c r="Z176" s="79">
        <v>0</v>
      </c>
      <c r="AA176" s="79">
        <v>0</v>
      </c>
      <c r="AB176" s="79">
        <v>0</v>
      </c>
      <c r="AC176" s="79">
        <v>0</v>
      </c>
      <c r="AD176" s="79">
        <v>0</v>
      </c>
      <c r="AE176" s="79">
        <v>0</v>
      </c>
      <c r="AF176" s="79">
        <v>10</v>
      </c>
      <c r="AG176" s="79">
        <v>0</v>
      </c>
      <c r="AH176" s="79">
        <v>0</v>
      </c>
      <c r="AI176" s="79">
        <v>0</v>
      </c>
      <c r="AJ176" s="79">
        <v>0</v>
      </c>
      <c r="AK176" s="79">
        <v>0</v>
      </c>
      <c r="AL176" s="79">
        <v>2</v>
      </c>
      <c r="AM176" s="79">
        <v>0</v>
      </c>
      <c r="AN176" s="79">
        <v>0</v>
      </c>
      <c r="AO176" s="79">
        <v>0</v>
      </c>
      <c r="AP176" s="79">
        <v>0</v>
      </c>
      <c r="AQ176" s="79">
        <v>0</v>
      </c>
      <c r="AR176" s="79">
        <v>0</v>
      </c>
      <c r="AS176" s="79">
        <v>10</v>
      </c>
      <c r="AT176" s="79">
        <v>0</v>
      </c>
      <c r="AU176" s="79">
        <v>0</v>
      </c>
      <c r="AV176" s="79">
        <v>0</v>
      </c>
      <c r="AW176" s="79">
        <v>0</v>
      </c>
      <c r="AX176" s="79">
        <v>0</v>
      </c>
      <c r="AY176" s="79">
        <v>1</v>
      </c>
      <c r="AZ176" s="79">
        <v>0</v>
      </c>
      <c r="BA176" s="79">
        <v>0</v>
      </c>
      <c r="BB176" s="79">
        <v>0</v>
      </c>
      <c r="BC176" s="79">
        <v>0</v>
      </c>
      <c r="BD176" s="79">
        <v>0</v>
      </c>
      <c r="BE176" s="79">
        <v>0</v>
      </c>
      <c r="BF176" s="79">
        <v>30</v>
      </c>
      <c r="BG176" s="78">
        <v>0</v>
      </c>
      <c r="BH176" s="78">
        <v>0</v>
      </c>
      <c r="BI176" s="78">
        <v>0</v>
      </c>
      <c r="BJ176" s="78">
        <v>0</v>
      </c>
      <c r="BK176" s="78">
        <v>0</v>
      </c>
      <c r="BL176" s="78">
        <v>1</v>
      </c>
      <c r="BM176" s="78">
        <v>0</v>
      </c>
      <c r="BN176" s="78">
        <v>0</v>
      </c>
      <c r="BO176" s="78">
        <v>0</v>
      </c>
      <c r="BP176" s="78">
        <v>0</v>
      </c>
      <c r="BQ176" s="78">
        <v>0</v>
      </c>
      <c r="BR176" s="79">
        <v>0</v>
      </c>
      <c r="BS176" s="79">
        <v>30</v>
      </c>
      <c r="BT176" s="79">
        <v>0</v>
      </c>
      <c r="BU176" s="79">
        <v>0</v>
      </c>
      <c r="BV176" s="79">
        <v>0</v>
      </c>
      <c r="BW176" s="79">
        <v>0</v>
      </c>
      <c r="BX176" s="79">
        <v>0</v>
      </c>
      <c r="BY176" s="79">
        <v>2</v>
      </c>
      <c r="BZ176" s="79">
        <v>0</v>
      </c>
      <c r="CA176" s="79">
        <v>0</v>
      </c>
      <c r="CB176" s="79">
        <v>0</v>
      </c>
      <c r="CC176" s="79">
        <v>0</v>
      </c>
      <c r="CD176" s="79">
        <v>0</v>
      </c>
      <c r="CE176" s="79">
        <f t="shared" si="211"/>
        <v>0</v>
      </c>
      <c r="CF176" s="79">
        <f t="shared" si="212"/>
        <v>100</v>
      </c>
      <c r="CG176" s="79">
        <f t="shared" si="213"/>
        <v>0</v>
      </c>
      <c r="CH176" s="79">
        <f t="shared" si="214"/>
        <v>0</v>
      </c>
      <c r="CI176" s="79">
        <f t="shared" si="215"/>
        <v>0</v>
      </c>
      <c r="CJ176" s="79">
        <f t="shared" si="216"/>
        <v>0</v>
      </c>
      <c r="CK176" s="79">
        <f t="shared" si="217"/>
        <v>0</v>
      </c>
      <c r="CL176" s="79">
        <f t="shared" si="218"/>
        <v>8</v>
      </c>
      <c r="CM176" s="79">
        <f t="shared" si="219"/>
        <v>0</v>
      </c>
      <c r="CN176" s="79">
        <f t="shared" si="220"/>
        <v>0</v>
      </c>
      <c r="CO176" s="79">
        <f t="shared" si="221"/>
        <v>0</v>
      </c>
      <c r="CP176" s="79">
        <f t="shared" si="222"/>
        <v>0</v>
      </c>
      <c r="CQ176" s="79">
        <f t="shared" si="223"/>
        <v>0</v>
      </c>
    </row>
    <row r="177" spans="1:95" ht="31.5">
      <c r="A177" s="73" t="s">
        <v>512</v>
      </c>
      <c r="B177" s="90" t="s">
        <v>526</v>
      </c>
      <c r="C177" s="75" t="s">
        <v>527</v>
      </c>
      <c r="D177" s="92">
        <v>130.64077744999997</v>
      </c>
      <c r="E177" s="79">
        <v>0</v>
      </c>
      <c r="F177" s="79">
        <v>25.64947926</v>
      </c>
      <c r="G177" s="79">
        <v>0</v>
      </c>
      <c r="H177" s="79">
        <v>0</v>
      </c>
      <c r="I177" s="79">
        <v>0</v>
      </c>
      <c r="J177" s="79">
        <v>0</v>
      </c>
      <c r="K177" s="79">
        <v>0</v>
      </c>
      <c r="L177" s="79">
        <v>5</v>
      </c>
      <c r="M177" s="79">
        <v>0.111</v>
      </c>
      <c r="N177" s="79">
        <v>0</v>
      </c>
      <c r="O177" s="79">
        <v>0</v>
      </c>
      <c r="P177" s="79">
        <v>0</v>
      </c>
      <c r="Q177" s="79">
        <v>0</v>
      </c>
      <c r="R177" s="79">
        <v>0</v>
      </c>
      <c r="S177" s="79">
        <v>12.082000000000001</v>
      </c>
      <c r="T177" s="79">
        <v>0</v>
      </c>
      <c r="U177" s="79">
        <v>0</v>
      </c>
      <c r="V177" s="79">
        <v>0</v>
      </c>
      <c r="W177" s="79">
        <v>0</v>
      </c>
      <c r="X177" s="79">
        <v>0</v>
      </c>
      <c r="Y177" s="79">
        <v>1</v>
      </c>
      <c r="Z177" s="79">
        <v>0</v>
      </c>
      <c r="AA177" s="79">
        <v>0</v>
      </c>
      <c r="AB177" s="79">
        <v>0</v>
      </c>
      <c r="AC177" s="79">
        <v>0</v>
      </c>
      <c r="AD177" s="79">
        <v>0</v>
      </c>
      <c r="AE177" s="79">
        <v>0</v>
      </c>
      <c r="AF177" s="79">
        <v>21.053999999999998</v>
      </c>
      <c r="AG177" s="79">
        <v>0</v>
      </c>
      <c r="AH177" s="79">
        <v>0</v>
      </c>
      <c r="AI177" s="79">
        <v>0</v>
      </c>
      <c r="AJ177" s="79">
        <v>0</v>
      </c>
      <c r="AK177" s="79">
        <v>0</v>
      </c>
      <c r="AL177" s="79">
        <v>2</v>
      </c>
      <c r="AM177" s="79">
        <v>0</v>
      </c>
      <c r="AN177" s="79">
        <v>0</v>
      </c>
      <c r="AO177" s="79">
        <v>0</v>
      </c>
      <c r="AP177" s="79">
        <v>0</v>
      </c>
      <c r="AQ177" s="79">
        <v>0</v>
      </c>
      <c r="AR177" s="79">
        <v>0</v>
      </c>
      <c r="AS177" s="79">
        <v>40.696976649999996</v>
      </c>
      <c r="AT177" s="79">
        <v>0</v>
      </c>
      <c r="AU177" s="79">
        <v>0</v>
      </c>
      <c r="AV177" s="79">
        <v>0</v>
      </c>
      <c r="AW177" s="79">
        <v>0</v>
      </c>
      <c r="AX177" s="79">
        <v>0</v>
      </c>
      <c r="AY177" s="79">
        <v>1</v>
      </c>
      <c r="AZ177" s="79">
        <v>0</v>
      </c>
      <c r="BA177" s="79">
        <v>0</v>
      </c>
      <c r="BB177" s="79">
        <v>0</v>
      </c>
      <c r="BC177" s="79">
        <v>0</v>
      </c>
      <c r="BD177" s="79">
        <v>0</v>
      </c>
      <c r="BE177" s="79">
        <v>0</v>
      </c>
      <c r="BF177" s="79">
        <v>0</v>
      </c>
      <c r="BG177" s="79">
        <v>0</v>
      </c>
      <c r="BH177" s="79">
        <v>0</v>
      </c>
      <c r="BI177" s="79">
        <v>0</v>
      </c>
      <c r="BJ177" s="79">
        <v>0</v>
      </c>
      <c r="BK177" s="79">
        <v>0</v>
      </c>
      <c r="BL177" s="79">
        <v>0</v>
      </c>
      <c r="BM177" s="79">
        <v>0</v>
      </c>
      <c r="BN177" s="79">
        <v>0</v>
      </c>
      <c r="BO177" s="79">
        <v>0</v>
      </c>
      <c r="BP177" s="79">
        <v>0</v>
      </c>
      <c r="BQ177" s="79">
        <v>0</v>
      </c>
      <c r="BR177" s="79">
        <v>0</v>
      </c>
      <c r="BS177" s="79">
        <v>0</v>
      </c>
      <c r="BT177" s="79">
        <v>0</v>
      </c>
      <c r="BU177" s="79">
        <v>0</v>
      </c>
      <c r="BV177" s="79">
        <v>0</v>
      </c>
      <c r="BW177" s="79">
        <v>0</v>
      </c>
      <c r="BX177" s="79">
        <v>0</v>
      </c>
      <c r="BY177" s="79">
        <v>0</v>
      </c>
      <c r="BZ177" s="79">
        <v>0</v>
      </c>
      <c r="CA177" s="79">
        <v>0</v>
      </c>
      <c r="CB177" s="79">
        <v>0</v>
      </c>
      <c r="CC177" s="79">
        <v>0</v>
      </c>
      <c r="CD177" s="79">
        <v>0</v>
      </c>
      <c r="CE177" s="79">
        <f t="shared" si="211"/>
        <v>0</v>
      </c>
      <c r="CF177" s="79">
        <f t="shared" si="212"/>
        <v>99.482455909999999</v>
      </c>
      <c r="CG177" s="79">
        <f t="shared" si="213"/>
        <v>0</v>
      </c>
      <c r="CH177" s="79">
        <f t="shared" si="214"/>
        <v>0</v>
      </c>
      <c r="CI177" s="79">
        <f t="shared" si="215"/>
        <v>0</v>
      </c>
      <c r="CJ177" s="79">
        <f t="shared" si="216"/>
        <v>0</v>
      </c>
      <c r="CK177" s="79">
        <f t="shared" si="217"/>
        <v>0</v>
      </c>
      <c r="CL177" s="79">
        <f t="shared" si="218"/>
        <v>9</v>
      </c>
      <c r="CM177" s="79">
        <f t="shared" si="219"/>
        <v>0.111</v>
      </c>
      <c r="CN177" s="79">
        <f t="shared" si="220"/>
        <v>0</v>
      </c>
      <c r="CO177" s="79">
        <f t="shared" si="221"/>
        <v>0</v>
      </c>
      <c r="CP177" s="79">
        <f t="shared" si="222"/>
        <v>0</v>
      </c>
      <c r="CQ177" s="79">
        <f t="shared" si="223"/>
        <v>0</v>
      </c>
    </row>
    <row r="178" spans="1:95" ht="31.5">
      <c r="A178" s="73" t="s">
        <v>512</v>
      </c>
      <c r="B178" s="90" t="s">
        <v>528</v>
      </c>
      <c r="C178" s="75" t="s">
        <v>529</v>
      </c>
      <c r="D178" s="92">
        <v>98.537999999999997</v>
      </c>
      <c r="E178" s="79">
        <v>0</v>
      </c>
      <c r="F178" s="79">
        <v>0</v>
      </c>
      <c r="G178" s="79">
        <v>0</v>
      </c>
      <c r="H178" s="79">
        <v>0</v>
      </c>
      <c r="I178" s="79">
        <v>0</v>
      </c>
      <c r="J178" s="79">
        <v>0</v>
      </c>
      <c r="K178" s="79">
        <v>0</v>
      </c>
      <c r="L178" s="79">
        <v>0</v>
      </c>
      <c r="M178" s="79">
        <v>0</v>
      </c>
      <c r="N178" s="79">
        <v>0</v>
      </c>
      <c r="O178" s="79">
        <v>0</v>
      </c>
      <c r="P178" s="79">
        <v>0</v>
      </c>
      <c r="Q178" s="79">
        <v>0</v>
      </c>
      <c r="R178" s="79">
        <v>0</v>
      </c>
      <c r="S178" s="79">
        <v>16.151</v>
      </c>
      <c r="T178" s="79">
        <v>0</v>
      </c>
      <c r="U178" s="79">
        <v>0</v>
      </c>
      <c r="V178" s="79">
        <v>0</v>
      </c>
      <c r="W178" s="79">
        <v>0</v>
      </c>
      <c r="X178" s="79">
        <v>0</v>
      </c>
      <c r="Y178" s="79">
        <v>0</v>
      </c>
      <c r="Z178" s="79">
        <v>2.0249999999999999</v>
      </c>
      <c r="AA178" s="79">
        <v>0</v>
      </c>
      <c r="AB178" s="79">
        <v>0</v>
      </c>
      <c r="AC178" s="79">
        <v>0</v>
      </c>
      <c r="AD178" s="79">
        <v>0</v>
      </c>
      <c r="AE178" s="79">
        <v>0</v>
      </c>
      <c r="AF178" s="79">
        <v>18.5</v>
      </c>
      <c r="AG178" s="79">
        <v>0</v>
      </c>
      <c r="AH178" s="79">
        <v>0</v>
      </c>
      <c r="AI178" s="79">
        <v>0</v>
      </c>
      <c r="AJ178" s="79">
        <v>0</v>
      </c>
      <c r="AK178" s="79">
        <v>0</v>
      </c>
      <c r="AL178" s="79">
        <v>1</v>
      </c>
      <c r="AM178" s="79">
        <v>0</v>
      </c>
      <c r="AN178" s="79">
        <v>0</v>
      </c>
      <c r="AO178" s="79">
        <v>0</v>
      </c>
      <c r="AP178" s="79">
        <v>0</v>
      </c>
      <c r="AQ178" s="79">
        <v>0</v>
      </c>
      <c r="AR178" s="79">
        <v>0</v>
      </c>
      <c r="AS178" s="79">
        <v>63.337000000000003</v>
      </c>
      <c r="AT178" s="79">
        <v>0</v>
      </c>
      <c r="AU178" s="79">
        <v>0</v>
      </c>
      <c r="AV178" s="79">
        <v>0</v>
      </c>
      <c r="AW178" s="79">
        <v>0</v>
      </c>
      <c r="AX178" s="79">
        <v>0</v>
      </c>
      <c r="AY178" s="79">
        <v>2</v>
      </c>
      <c r="AZ178" s="79">
        <v>0</v>
      </c>
      <c r="BA178" s="79">
        <v>0</v>
      </c>
      <c r="BB178" s="79">
        <v>0</v>
      </c>
      <c r="BC178" s="79">
        <v>0</v>
      </c>
      <c r="BD178" s="79">
        <v>0</v>
      </c>
      <c r="BE178" s="79">
        <v>0</v>
      </c>
      <c r="BF178" s="79">
        <v>0</v>
      </c>
      <c r="BG178" s="79">
        <v>0</v>
      </c>
      <c r="BH178" s="79">
        <v>0</v>
      </c>
      <c r="BI178" s="79">
        <v>0</v>
      </c>
      <c r="BJ178" s="79">
        <v>0</v>
      </c>
      <c r="BK178" s="79">
        <v>0</v>
      </c>
      <c r="BL178" s="79">
        <v>0</v>
      </c>
      <c r="BM178" s="79">
        <v>0</v>
      </c>
      <c r="BN178" s="79">
        <v>0</v>
      </c>
      <c r="BO178" s="79">
        <v>0</v>
      </c>
      <c r="BP178" s="79">
        <v>0</v>
      </c>
      <c r="BQ178" s="79">
        <v>0</v>
      </c>
      <c r="BR178" s="79">
        <v>0</v>
      </c>
      <c r="BS178" s="79">
        <v>0</v>
      </c>
      <c r="BT178" s="79">
        <v>0</v>
      </c>
      <c r="BU178" s="79">
        <v>0</v>
      </c>
      <c r="BV178" s="79">
        <v>0</v>
      </c>
      <c r="BW178" s="79">
        <v>0</v>
      </c>
      <c r="BX178" s="79">
        <v>0</v>
      </c>
      <c r="BY178" s="79">
        <v>0</v>
      </c>
      <c r="BZ178" s="79">
        <v>0</v>
      </c>
      <c r="CA178" s="79">
        <v>0</v>
      </c>
      <c r="CB178" s="79">
        <v>0</v>
      </c>
      <c r="CC178" s="79">
        <v>0</v>
      </c>
      <c r="CD178" s="79">
        <v>0</v>
      </c>
      <c r="CE178" s="79">
        <f t="shared" si="211"/>
        <v>0</v>
      </c>
      <c r="CF178" s="79">
        <f t="shared" si="212"/>
        <v>97.988</v>
      </c>
      <c r="CG178" s="79">
        <f t="shared" si="213"/>
        <v>0</v>
      </c>
      <c r="CH178" s="79">
        <f t="shared" si="214"/>
        <v>0</v>
      </c>
      <c r="CI178" s="79">
        <f t="shared" si="215"/>
        <v>0</v>
      </c>
      <c r="CJ178" s="79">
        <f t="shared" si="216"/>
        <v>0</v>
      </c>
      <c r="CK178" s="79">
        <f t="shared" si="217"/>
        <v>0</v>
      </c>
      <c r="CL178" s="79">
        <f t="shared" si="218"/>
        <v>3</v>
      </c>
      <c r="CM178" s="79">
        <f t="shared" si="219"/>
        <v>2.0249999999999999</v>
      </c>
      <c r="CN178" s="79">
        <f t="shared" si="220"/>
        <v>0</v>
      </c>
      <c r="CO178" s="79">
        <f t="shared" si="221"/>
        <v>0</v>
      </c>
      <c r="CP178" s="79">
        <f t="shared" si="222"/>
        <v>0</v>
      </c>
      <c r="CQ178" s="79">
        <f t="shared" si="223"/>
        <v>0</v>
      </c>
    </row>
    <row r="179" spans="1:95" ht="31.5">
      <c r="A179" s="73" t="s">
        <v>512</v>
      </c>
      <c r="B179" s="90" t="s">
        <v>530</v>
      </c>
      <c r="C179" s="75" t="s">
        <v>531</v>
      </c>
      <c r="D179" s="92">
        <v>96.599000000000004</v>
      </c>
      <c r="E179" s="79">
        <v>0</v>
      </c>
      <c r="F179" s="79">
        <v>0</v>
      </c>
      <c r="G179" s="79">
        <v>0</v>
      </c>
      <c r="H179" s="79">
        <v>0</v>
      </c>
      <c r="I179" s="79">
        <v>0</v>
      </c>
      <c r="J179" s="79">
        <v>0</v>
      </c>
      <c r="K179" s="79">
        <v>0</v>
      </c>
      <c r="L179" s="79">
        <v>0</v>
      </c>
      <c r="M179" s="79">
        <v>0</v>
      </c>
      <c r="N179" s="79">
        <v>0</v>
      </c>
      <c r="O179" s="79">
        <v>0</v>
      </c>
      <c r="P179" s="79">
        <v>0</v>
      </c>
      <c r="Q179" s="79">
        <v>0</v>
      </c>
      <c r="R179" s="79">
        <v>0</v>
      </c>
      <c r="S179" s="79">
        <v>0</v>
      </c>
      <c r="T179" s="79">
        <v>0</v>
      </c>
      <c r="U179" s="79">
        <v>0</v>
      </c>
      <c r="V179" s="79">
        <v>0</v>
      </c>
      <c r="W179" s="79">
        <v>0</v>
      </c>
      <c r="X179" s="79">
        <v>0</v>
      </c>
      <c r="Y179" s="79">
        <v>0</v>
      </c>
      <c r="Z179" s="79">
        <v>0</v>
      </c>
      <c r="AA179" s="79">
        <v>0</v>
      </c>
      <c r="AB179" s="79">
        <v>0</v>
      </c>
      <c r="AC179" s="79">
        <v>0</v>
      </c>
      <c r="AD179" s="79">
        <v>0</v>
      </c>
      <c r="AE179" s="79">
        <v>0</v>
      </c>
      <c r="AF179" s="79">
        <v>0</v>
      </c>
      <c r="AG179" s="79">
        <v>0</v>
      </c>
      <c r="AH179" s="79">
        <v>0</v>
      </c>
      <c r="AI179" s="79">
        <v>0</v>
      </c>
      <c r="AJ179" s="79">
        <v>0</v>
      </c>
      <c r="AK179" s="79">
        <v>0</v>
      </c>
      <c r="AL179" s="79">
        <v>0</v>
      </c>
      <c r="AM179" s="79">
        <v>0</v>
      </c>
      <c r="AN179" s="79">
        <v>0</v>
      </c>
      <c r="AO179" s="79">
        <v>0</v>
      </c>
      <c r="AP179" s="79">
        <v>0</v>
      </c>
      <c r="AQ179" s="79">
        <v>0</v>
      </c>
      <c r="AR179" s="79">
        <v>0</v>
      </c>
      <c r="AS179" s="79">
        <v>0</v>
      </c>
      <c r="AT179" s="79">
        <v>0</v>
      </c>
      <c r="AU179" s="79">
        <v>0</v>
      </c>
      <c r="AV179" s="79">
        <v>0</v>
      </c>
      <c r="AW179" s="79">
        <v>0</v>
      </c>
      <c r="AX179" s="79">
        <v>0</v>
      </c>
      <c r="AY179" s="79">
        <v>0</v>
      </c>
      <c r="AZ179" s="79">
        <v>0</v>
      </c>
      <c r="BA179" s="79">
        <v>0</v>
      </c>
      <c r="BB179" s="79">
        <v>0</v>
      </c>
      <c r="BC179" s="79">
        <v>0</v>
      </c>
      <c r="BD179" s="79">
        <v>0</v>
      </c>
      <c r="BE179" s="79">
        <v>0</v>
      </c>
      <c r="BF179" s="79">
        <v>0</v>
      </c>
      <c r="BG179" s="79">
        <v>0</v>
      </c>
      <c r="BH179" s="79">
        <v>0</v>
      </c>
      <c r="BI179" s="79">
        <v>0</v>
      </c>
      <c r="BJ179" s="79">
        <v>0</v>
      </c>
      <c r="BK179" s="79">
        <v>0</v>
      </c>
      <c r="BL179" s="79">
        <v>0</v>
      </c>
      <c r="BM179" s="79">
        <v>0</v>
      </c>
      <c r="BN179" s="79">
        <v>0</v>
      </c>
      <c r="BO179" s="79">
        <v>0</v>
      </c>
      <c r="BP179" s="79">
        <v>0</v>
      </c>
      <c r="BQ179" s="79">
        <v>0</v>
      </c>
      <c r="BR179" s="79">
        <v>0</v>
      </c>
      <c r="BS179" s="79">
        <v>0</v>
      </c>
      <c r="BT179" s="79">
        <v>0</v>
      </c>
      <c r="BU179" s="79">
        <v>0</v>
      </c>
      <c r="BV179" s="79">
        <v>0</v>
      </c>
      <c r="BW179" s="79">
        <v>0</v>
      </c>
      <c r="BX179" s="79">
        <v>0</v>
      </c>
      <c r="BY179" s="79">
        <v>0</v>
      </c>
      <c r="BZ179" s="79">
        <v>0</v>
      </c>
      <c r="CA179" s="79">
        <v>0</v>
      </c>
      <c r="CB179" s="79">
        <v>0</v>
      </c>
      <c r="CC179" s="79">
        <v>0</v>
      </c>
      <c r="CD179" s="79">
        <v>0</v>
      </c>
      <c r="CE179" s="79">
        <f t="shared" si="211"/>
        <v>0</v>
      </c>
      <c r="CF179" s="79">
        <f t="shared" si="212"/>
        <v>0</v>
      </c>
      <c r="CG179" s="79">
        <f t="shared" si="213"/>
        <v>0</v>
      </c>
      <c r="CH179" s="79">
        <f t="shared" si="214"/>
        <v>0</v>
      </c>
      <c r="CI179" s="79">
        <f t="shared" si="215"/>
        <v>0</v>
      </c>
      <c r="CJ179" s="79">
        <f t="shared" si="216"/>
        <v>0</v>
      </c>
      <c r="CK179" s="79">
        <f t="shared" si="217"/>
        <v>0</v>
      </c>
      <c r="CL179" s="79">
        <f t="shared" si="218"/>
        <v>0</v>
      </c>
      <c r="CM179" s="79">
        <f t="shared" si="219"/>
        <v>0</v>
      </c>
      <c r="CN179" s="79">
        <f t="shared" si="220"/>
        <v>0</v>
      </c>
      <c r="CO179" s="79">
        <f t="shared" si="221"/>
        <v>0</v>
      </c>
      <c r="CP179" s="79">
        <f t="shared" si="222"/>
        <v>0</v>
      </c>
      <c r="CQ179" s="79">
        <f t="shared" si="223"/>
        <v>0</v>
      </c>
    </row>
    <row r="180" spans="1:95" ht="31.5">
      <c r="A180" s="73" t="s">
        <v>512</v>
      </c>
      <c r="B180" s="90" t="s">
        <v>532</v>
      </c>
      <c r="C180" s="75" t="s">
        <v>533</v>
      </c>
      <c r="D180" s="92">
        <v>190.28865098</v>
      </c>
      <c r="E180" s="79">
        <v>0</v>
      </c>
      <c r="F180" s="79">
        <v>4.80765098</v>
      </c>
      <c r="G180" s="79">
        <v>0</v>
      </c>
      <c r="H180" s="79">
        <v>0</v>
      </c>
      <c r="I180" s="79">
        <v>0</v>
      </c>
      <c r="J180" s="79">
        <v>0</v>
      </c>
      <c r="K180" s="79">
        <v>0</v>
      </c>
      <c r="L180" s="79">
        <v>6</v>
      </c>
      <c r="M180" s="79">
        <v>0.04</v>
      </c>
      <c r="N180" s="79">
        <v>0</v>
      </c>
      <c r="O180" s="79">
        <v>0</v>
      </c>
      <c r="P180" s="79">
        <v>0</v>
      </c>
      <c r="Q180" s="79">
        <v>0</v>
      </c>
      <c r="R180" s="79">
        <v>0</v>
      </c>
      <c r="S180" s="79">
        <v>25.43</v>
      </c>
      <c r="T180" s="79">
        <v>0</v>
      </c>
      <c r="U180" s="79">
        <v>0</v>
      </c>
      <c r="V180" s="79">
        <v>0</v>
      </c>
      <c r="W180" s="79">
        <v>0</v>
      </c>
      <c r="X180" s="79">
        <v>0</v>
      </c>
      <c r="Y180" s="79">
        <v>1</v>
      </c>
      <c r="Z180" s="79">
        <v>0</v>
      </c>
      <c r="AA180" s="79">
        <v>0</v>
      </c>
      <c r="AB180" s="79">
        <v>0</v>
      </c>
      <c r="AC180" s="79">
        <v>0</v>
      </c>
      <c r="AD180" s="79">
        <v>0</v>
      </c>
      <c r="AE180" s="79">
        <v>0</v>
      </c>
      <c r="AF180" s="79">
        <v>50</v>
      </c>
      <c r="AG180" s="79">
        <v>0</v>
      </c>
      <c r="AH180" s="79">
        <v>0</v>
      </c>
      <c r="AI180" s="79">
        <v>0</v>
      </c>
      <c r="AJ180" s="79">
        <v>0</v>
      </c>
      <c r="AK180" s="79">
        <v>0</v>
      </c>
      <c r="AL180" s="79">
        <v>2</v>
      </c>
      <c r="AM180" s="79">
        <v>0</v>
      </c>
      <c r="AN180" s="79">
        <v>0</v>
      </c>
      <c r="AO180" s="79">
        <v>0</v>
      </c>
      <c r="AP180" s="79">
        <v>0</v>
      </c>
      <c r="AQ180" s="79">
        <v>0</v>
      </c>
      <c r="AR180" s="79">
        <v>0</v>
      </c>
      <c r="AS180" s="79">
        <v>95.765000000000001</v>
      </c>
      <c r="AT180" s="79">
        <v>0</v>
      </c>
      <c r="AU180" s="79">
        <v>0</v>
      </c>
      <c r="AV180" s="79">
        <v>0</v>
      </c>
      <c r="AW180" s="79">
        <v>0</v>
      </c>
      <c r="AX180" s="79">
        <v>0</v>
      </c>
      <c r="AY180" s="79">
        <v>3</v>
      </c>
      <c r="AZ180" s="79">
        <v>0</v>
      </c>
      <c r="BA180" s="79">
        <v>0</v>
      </c>
      <c r="BB180" s="79">
        <v>0</v>
      </c>
      <c r="BC180" s="79">
        <v>0</v>
      </c>
      <c r="BD180" s="79">
        <v>0</v>
      </c>
      <c r="BE180" s="79">
        <v>0</v>
      </c>
      <c r="BF180" s="79">
        <v>0</v>
      </c>
      <c r="BG180" s="79">
        <v>0</v>
      </c>
      <c r="BH180" s="79">
        <v>0</v>
      </c>
      <c r="BI180" s="79">
        <v>0</v>
      </c>
      <c r="BJ180" s="79">
        <v>0</v>
      </c>
      <c r="BK180" s="79">
        <v>0</v>
      </c>
      <c r="BL180" s="79">
        <v>0</v>
      </c>
      <c r="BM180" s="79">
        <v>0</v>
      </c>
      <c r="BN180" s="79">
        <v>0</v>
      </c>
      <c r="BO180" s="79">
        <v>0</v>
      </c>
      <c r="BP180" s="79">
        <v>0</v>
      </c>
      <c r="BQ180" s="79">
        <v>0</v>
      </c>
      <c r="BR180" s="79">
        <v>0</v>
      </c>
      <c r="BS180" s="79">
        <v>0</v>
      </c>
      <c r="BT180" s="79">
        <v>0</v>
      </c>
      <c r="BU180" s="79">
        <v>0</v>
      </c>
      <c r="BV180" s="79">
        <v>0</v>
      </c>
      <c r="BW180" s="79">
        <v>0</v>
      </c>
      <c r="BX180" s="79">
        <v>0</v>
      </c>
      <c r="BY180" s="79">
        <v>0</v>
      </c>
      <c r="BZ180" s="79">
        <v>0</v>
      </c>
      <c r="CA180" s="79">
        <v>0</v>
      </c>
      <c r="CB180" s="79">
        <v>0</v>
      </c>
      <c r="CC180" s="79">
        <v>0</v>
      </c>
      <c r="CD180" s="79">
        <v>0</v>
      </c>
      <c r="CE180" s="79">
        <f t="shared" si="211"/>
        <v>0</v>
      </c>
      <c r="CF180" s="79">
        <f t="shared" si="212"/>
        <v>176.00265098</v>
      </c>
      <c r="CG180" s="79">
        <f t="shared" si="213"/>
        <v>0</v>
      </c>
      <c r="CH180" s="79">
        <f t="shared" si="214"/>
        <v>0</v>
      </c>
      <c r="CI180" s="79">
        <f t="shared" si="215"/>
        <v>0</v>
      </c>
      <c r="CJ180" s="79">
        <f t="shared" si="216"/>
        <v>0</v>
      </c>
      <c r="CK180" s="79">
        <f t="shared" si="217"/>
        <v>0</v>
      </c>
      <c r="CL180" s="79">
        <f t="shared" si="218"/>
        <v>12</v>
      </c>
      <c r="CM180" s="79">
        <f t="shared" si="219"/>
        <v>0.04</v>
      </c>
      <c r="CN180" s="79">
        <f t="shared" si="220"/>
        <v>0</v>
      </c>
      <c r="CO180" s="79">
        <f t="shared" si="221"/>
        <v>0</v>
      </c>
      <c r="CP180" s="79">
        <f t="shared" si="222"/>
        <v>0</v>
      </c>
      <c r="CQ180" s="79">
        <f t="shared" si="223"/>
        <v>0</v>
      </c>
    </row>
    <row r="181" spans="1:95" ht="47.25">
      <c r="A181" s="73" t="s">
        <v>512</v>
      </c>
      <c r="B181" s="90" t="s">
        <v>534</v>
      </c>
      <c r="C181" s="75" t="s">
        <v>535</v>
      </c>
      <c r="D181" s="92">
        <v>146.82555798999999</v>
      </c>
      <c r="E181" s="79">
        <v>0</v>
      </c>
      <c r="F181" s="79">
        <v>0</v>
      </c>
      <c r="G181" s="79">
        <v>0</v>
      </c>
      <c r="H181" s="79">
        <v>0</v>
      </c>
      <c r="I181" s="79">
        <v>0</v>
      </c>
      <c r="J181" s="79">
        <v>0</v>
      </c>
      <c r="K181" s="79">
        <v>0</v>
      </c>
      <c r="L181" s="79">
        <v>0</v>
      </c>
      <c r="M181" s="79">
        <v>0</v>
      </c>
      <c r="N181" s="79">
        <v>0</v>
      </c>
      <c r="O181" s="79">
        <v>0</v>
      </c>
      <c r="P181" s="79">
        <v>0</v>
      </c>
      <c r="Q181" s="79">
        <v>0</v>
      </c>
      <c r="R181" s="79">
        <v>0</v>
      </c>
      <c r="S181" s="79">
        <v>17.410354609999999</v>
      </c>
      <c r="T181" s="79">
        <v>0</v>
      </c>
      <c r="U181" s="79">
        <v>0</v>
      </c>
      <c r="V181" s="79">
        <v>0</v>
      </c>
      <c r="W181" s="79">
        <v>0</v>
      </c>
      <c r="X181" s="79">
        <v>0</v>
      </c>
      <c r="Y181" s="79">
        <v>21</v>
      </c>
      <c r="Z181" s="79">
        <v>7.6952999999999996</v>
      </c>
      <c r="AA181" s="79">
        <v>0</v>
      </c>
      <c r="AB181" s="79">
        <v>0</v>
      </c>
      <c r="AC181" s="79">
        <v>0</v>
      </c>
      <c r="AD181" s="79">
        <v>0</v>
      </c>
      <c r="AE181" s="79">
        <v>0</v>
      </c>
      <c r="AF181" s="79">
        <v>25</v>
      </c>
      <c r="AG181" s="79">
        <v>0</v>
      </c>
      <c r="AH181" s="79">
        <v>0</v>
      </c>
      <c r="AI181" s="79">
        <v>0</v>
      </c>
      <c r="AJ181" s="79">
        <v>0</v>
      </c>
      <c r="AK181" s="79">
        <v>0</v>
      </c>
      <c r="AL181" s="79">
        <v>2</v>
      </c>
      <c r="AM181" s="79">
        <v>0</v>
      </c>
      <c r="AN181" s="79">
        <v>0</v>
      </c>
      <c r="AO181" s="79">
        <v>0</v>
      </c>
      <c r="AP181" s="79">
        <v>0</v>
      </c>
      <c r="AQ181" s="79">
        <v>0</v>
      </c>
      <c r="AR181" s="79">
        <v>0</v>
      </c>
      <c r="AS181" s="79">
        <v>30</v>
      </c>
      <c r="AT181" s="79">
        <v>0</v>
      </c>
      <c r="AU181" s="79">
        <v>0</v>
      </c>
      <c r="AV181" s="79">
        <v>0</v>
      </c>
      <c r="AW181" s="79">
        <v>0</v>
      </c>
      <c r="AX181" s="79">
        <v>0</v>
      </c>
      <c r="AY181" s="79">
        <v>2</v>
      </c>
      <c r="AZ181" s="79">
        <v>0</v>
      </c>
      <c r="BA181" s="79">
        <v>0</v>
      </c>
      <c r="BB181" s="79">
        <v>0</v>
      </c>
      <c r="BC181" s="79">
        <v>0</v>
      </c>
      <c r="BD181" s="79">
        <v>0</v>
      </c>
      <c r="BE181" s="79">
        <v>0</v>
      </c>
      <c r="BF181" s="79">
        <v>56.107999999999997</v>
      </c>
      <c r="BG181" s="78">
        <v>0</v>
      </c>
      <c r="BH181" s="78">
        <v>0</v>
      </c>
      <c r="BI181" s="78">
        <v>0</v>
      </c>
      <c r="BJ181" s="78">
        <v>0</v>
      </c>
      <c r="BK181" s="78">
        <v>0</v>
      </c>
      <c r="BL181" s="78">
        <v>3</v>
      </c>
      <c r="BM181" s="78">
        <v>0</v>
      </c>
      <c r="BN181" s="78">
        <v>0</v>
      </c>
      <c r="BO181" s="78">
        <v>0</v>
      </c>
      <c r="BP181" s="78">
        <v>0</v>
      </c>
      <c r="BQ181" s="78">
        <v>0</v>
      </c>
      <c r="BR181" s="79">
        <v>0</v>
      </c>
      <c r="BS181" s="79">
        <v>18.307203380000001</v>
      </c>
      <c r="BT181" s="79">
        <v>0</v>
      </c>
      <c r="BU181" s="79">
        <v>0</v>
      </c>
      <c r="BV181" s="79">
        <v>0</v>
      </c>
      <c r="BW181" s="79">
        <v>0</v>
      </c>
      <c r="BX181" s="79">
        <v>0</v>
      </c>
      <c r="BY181" s="79">
        <v>1</v>
      </c>
      <c r="BZ181" s="79">
        <v>0</v>
      </c>
      <c r="CA181" s="79">
        <v>0</v>
      </c>
      <c r="CB181" s="79">
        <v>0</v>
      </c>
      <c r="CC181" s="79">
        <v>0</v>
      </c>
      <c r="CD181" s="79">
        <v>0</v>
      </c>
      <c r="CE181" s="79">
        <f t="shared" si="211"/>
        <v>0</v>
      </c>
      <c r="CF181" s="79">
        <f t="shared" si="212"/>
        <v>146.82555798999999</v>
      </c>
      <c r="CG181" s="79">
        <f t="shared" si="213"/>
        <v>0</v>
      </c>
      <c r="CH181" s="79">
        <f t="shared" si="214"/>
        <v>0</v>
      </c>
      <c r="CI181" s="79">
        <f t="shared" si="215"/>
        <v>0</v>
      </c>
      <c r="CJ181" s="79">
        <f t="shared" si="216"/>
        <v>0</v>
      </c>
      <c r="CK181" s="79">
        <f t="shared" si="217"/>
        <v>0</v>
      </c>
      <c r="CL181" s="79">
        <f t="shared" si="218"/>
        <v>29</v>
      </c>
      <c r="CM181" s="79">
        <f t="shared" si="219"/>
        <v>7.6952999999999996</v>
      </c>
      <c r="CN181" s="79">
        <f t="shared" si="220"/>
        <v>0</v>
      </c>
      <c r="CO181" s="79">
        <f t="shared" si="221"/>
        <v>0</v>
      </c>
      <c r="CP181" s="79">
        <f t="shared" si="222"/>
        <v>0</v>
      </c>
      <c r="CQ181" s="79">
        <f t="shared" si="223"/>
        <v>0</v>
      </c>
    </row>
    <row r="182" spans="1:95" ht="31.5">
      <c r="A182" s="73" t="s">
        <v>512</v>
      </c>
      <c r="B182" s="95" t="s">
        <v>536</v>
      </c>
      <c r="C182" s="101" t="s">
        <v>537</v>
      </c>
      <c r="D182" s="92">
        <v>120.68100469000001</v>
      </c>
      <c r="E182" s="79">
        <v>0</v>
      </c>
      <c r="F182" s="79">
        <v>15.006</v>
      </c>
      <c r="G182" s="79">
        <v>0</v>
      </c>
      <c r="H182" s="79">
        <v>0</v>
      </c>
      <c r="I182" s="79">
        <v>0</v>
      </c>
      <c r="J182" s="79">
        <v>0</v>
      </c>
      <c r="K182" s="79">
        <v>0</v>
      </c>
      <c r="L182" s="79">
        <v>1</v>
      </c>
      <c r="M182" s="79">
        <v>0.7</v>
      </c>
      <c r="N182" s="79">
        <v>0</v>
      </c>
      <c r="O182" s="79">
        <v>0</v>
      </c>
      <c r="P182" s="79">
        <v>0</v>
      </c>
      <c r="Q182" s="79">
        <v>0</v>
      </c>
      <c r="R182" s="79">
        <v>0</v>
      </c>
      <c r="S182" s="79">
        <v>0</v>
      </c>
      <c r="T182" s="79">
        <v>0</v>
      </c>
      <c r="U182" s="79">
        <v>0</v>
      </c>
      <c r="V182" s="79">
        <v>0</v>
      </c>
      <c r="W182" s="79">
        <v>0</v>
      </c>
      <c r="X182" s="79">
        <v>0</v>
      </c>
      <c r="Y182" s="79">
        <v>0</v>
      </c>
      <c r="Z182" s="79">
        <v>0</v>
      </c>
      <c r="AA182" s="79">
        <v>0</v>
      </c>
      <c r="AB182" s="79">
        <v>0</v>
      </c>
      <c r="AC182" s="79">
        <v>0</v>
      </c>
      <c r="AD182" s="79">
        <v>0</v>
      </c>
      <c r="AE182" s="79">
        <v>0</v>
      </c>
      <c r="AF182" s="79">
        <v>19</v>
      </c>
      <c r="AG182" s="79">
        <v>0</v>
      </c>
      <c r="AH182" s="79">
        <v>0</v>
      </c>
      <c r="AI182" s="79">
        <v>0</v>
      </c>
      <c r="AJ182" s="79">
        <v>0</v>
      </c>
      <c r="AK182" s="79">
        <v>0</v>
      </c>
      <c r="AL182" s="79">
        <v>1</v>
      </c>
      <c r="AM182" s="79">
        <v>0</v>
      </c>
      <c r="AN182" s="79">
        <v>0</v>
      </c>
      <c r="AO182" s="79">
        <v>0</v>
      </c>
      <c r="AP182" s="79">
        <v>0</v>
      </c>
      <c r="AQ182" s="79">
        <v>0</v>
      </c>
      <c r="AR182" s="79">
        <v>0</v>
      </c>
      <c r="AS182" s="79">
        <v>24</v>
      </c>
      <c r="AT182" s="79">
        <v>0</v>
      </c>
      <c r="AU182" s="79">
        <v>0</v>
      </c>
      <c r="AV182" s="79">
        <v>0</v>
      </c>
      <c r="AW182" s="79">
        <v>0</v>
      </c>
      <c r="AX182" s="79">
        <v>0</v>
      </c>
      <c r="AY182" s="79">
        <v>1</v>
      </c>
      <c r="AZ182" s="79">
        <v>1.2</v>
      </c>
      <c r="BA182" s="79">
        <v>0</v>
      </c>
      <c r="BB182" s="79">
        <v>0</v>
      </c>
      <c r="BC182" s="79">
        <v>0</v>
      </c>
      <c r="BD182" s="79">
        <v>0</v>
      </c>
      <c r="BE182" s="79">
        <v>0</v>
      </c>
      <c r="BF182" s="79">
        <v>41.234263290000001</v>
      </c>
      <c r="BG182" s="78">
        <v>0</v>
      </c>
      <c r="BH182" s="78">
        <v>0</v>
      </c>
      <c r="BI182" s="78">
        <v>0</v>
      </c>
      <c r="BJ182" s="78">
        <v>0</v>
      </c>
      <c r="BK182" s="78">
        <v>0</v>
      </c>
      <c r="BL182" s="78">
        <v>2</v>
      </c>
      <c r="BM182" s="78">
        <v>0</v>
      </c>
      <c r="BN182" s="78">
        <v>0</v>
      </c>
      <c r="BO182" s="78">
        <v>0</v>
      </c>
      <c r="BP182" s="78">
        <v>0</v>
      </c>
      <c r="BQ182" s="78">
        <v>0</v>
      </c>
      <c r="BR182" s="79">
        <v>0</v>
      </c>
      <c r="BS182" s="79">
        <v>0</v>
      </c>
      <c r="BT182" s="79">
        <v>0</v>
      </c>
      <c r="BU182" s="79">
        <v>0</v>
      </c>
      <c r="BV182" s="79">
        <v>0</v>
      </c>
      <c r="BW182" s="79">
        <v>0</v>
      </c>
      <c r="BX182" s="79">
        <v>0</v>
      </c>
      <c r="BY182" s="79">
        <v>0</v>
      </c>
      <c r="BZ182" s="79">
        <v>0</v>
      </c>
      <c r="CA182" s="79">
        <v>0</v>
      </c>
      <c r="CB182" s="79">
        <v>0</v>
      </c>
      <c r="CC182" s="79">
        <v>0</v>
      </c>
      <c r="CD182" s="79">
        <v>0</v>
      </c>
      <c r="CE182" s="79">
        <f t="shared" si="211"/>
        <v>0</v>
      </c>
      <c r="CF182" s="79">
        <f t="shared" si="212"/>
        <v>99.240263290000001</v>
      </c>
      <c r="CG182" s="79">
        <f t="shared" si="213"/>
        <v>0</v>
      </c>
      <c r="CH182" s="79">
        <f t="shared" si="214"/>
        <v>0</v>
      </c>
      <c r="CI182" s="79">
        <f t="shared" si="215"/>
        <v>0</v>
      </c>
      <c r="CJ182" s="79">
        <f t="shared" si="216"/>
        <v>0</v>
      </c>
      <c r="CK182" s="79">
        <f t="shared" si="217"/>
        <v>0</v>
      </c>
      <c r="CL182" s="79">
        <f t="shared" si="218"/>
        <v>5</v>
      </c>
      <c r="CM182" s="79">
        <f t="shared" si="219"/>
        <v>1.9</v>
      </c>
      <c r="CN182" s="79">
        <f t="shared" si="220"/>
        <v>0</v>
      </c>
      <c r="CO182" s="79">
        <f t="shared" si="221"/>
        <v>0</v>
      </c>
      <c r="CP182" s="79">
        <f t="shared" si="222"/>
        <v>0</v>
      </c>
      <c r="CQ182" s="79">
        <f t="shared" si="223"/>
        <v>0</v>
      </c>
    </row>
    <row r="183" spans="1:95" ht="31.5">
      <c r="A183" s="73" t="s">
        <v>512</v>
      </c>
      <c r="B183" s="95" t="s">
        <v>538</v>
      </c>
      <c r="C183" s="101" t="s">
        <v>539</v>
      </c>
      <c r="D183" s="92">
        <v>332.17677983898295</v>
      </c>
      <c r="E183" s="79">
        <v>0</v>
      </c>
      <c r="F183" s="79">
        <v>30.376000000000001</v>
      </c>
      <c r="G183" s="79">
        <v>0</v>
      </c>
      <c r="H183" s="79">
        <v>0</v>
      </c>
      <c r="I183" s="79">
        <v>0</v>
      </c>
      <c r="J183" s="79">
        <v>0</v>
      </c>
      <c r="K183" s="79">
        <v>0</v>
      </c>
      <c r="L183" s="79">
        <v>6</v>
      </c>
      <c r="M183" s="79">
        <v>2.1956000000000002</v>
      </c>
      <c r="N183" s="79">
        <v>0</v>
      </c>
      <c r="O183" s="79">
        <v>0</v>
      </c>
      <c r="P183" s="79">
        <v>0</v>
      </c>
      <c r="Q183" s="79">
        <v>0</v>
      </c>
      <c r="R183" s="79">
        <v>0</v>
      </c>
      <c r="S183" s="79">
        <v>20</v>
      </c>
      <c r="T183" s="79">
        <v>0</v>
      </c>
      <c r="U183" s="79">
        <v>0</v>
      </c>
      <c r="V183" s="79">
        <v>0</v>
      </c>
      <c r="W183" s="79">
        <v>0</v>
      </c>
      <c r="X183" s="79">
        <v>0</v>
      </c>
      <c r="Y183" s="79">
        <v>5</v>
      </c>
      <c r="Z183" s="79">
        <v>1.5</v>
      </c>
      <c r="AA183" s="79">
        <v>0</v>
      </c>
      <c r="AB183" s="79">
        <v>0</v>
      </c>
      <c r="AC183" s="79">
        <v>0</v>
      </c>
      <c r="AD183" s="79">
        <v>0</v>
      </c>
      <c r="AE183" s="79">
        <v>0</v>
      </c>
      <c r="AF183" s="79">
        <v>27.5</v>
      </c>
      <c r="AG183" s="79">
        <v>0</v>
      </c>
      <c r="AH183" s="79">
        <v>0</v>
      </c>
      <c r="AI183" s="79">
        <v>0</v>
      </c>
      <c r="AJ183" s="79">
        <v>0</v>
      </c>
      <c r="AK183" s="79">
        <v>0</v>
      </c>
      <c r="AL183" s="79">
        <v>1</v>
      </c>
      <c r="AM183" s="79">
        <v>1.7829999999999999</v>
      </c>
      <c r="AN183" s="79">
        <v>0</v>
      </c>
      <c r="AO183" s="79">
        <v>0</v>
      </c>
      <c r="AP183" s="79">
        <v>0</v>
      </c>
      <c r="AQ183" s="79">
        <v>0</v>
      </c>
      <c r="AR183" s="79">
        <v>0</v>
      </c>
      <c r="AS183" s="79">
        <v>30</v>
      </c>
      <c r="AT183" s="79">
        <v>0</v>
      </c>
      <c r="AU183" s="79">
        <v>0</v>
      </c>
      <c r="AV183" s="79">
        <v>0</v>
      </c>
      <c r="AW183" s="79">
        <v>0</v>
      </c>
      <c r="AX183" s="79">
        <v>0</v>
      </c>
      <c r="AY183" s="79">
        <v>2</v>
      </c>
      <c r="AZ183" s="79">
        <v>0</v>
      </c>
      <c r="BA183" s="79">
        <v>0</v>
      </c>
      <c r="BB183" s="79">
        <v>0</v>
      </c>
      <c r="BC183" s="79">
        <v>0</v>
      </c>
      <c r="BD183" s="79">
        <v>0</v>
      </c>
      <c r="BE183" s="79">
        <v>0</v>
      </c>
      <c r="BF183" s="79">
        <v>41.3</v>
      </c>
      <c r="BG183" s="78">
        <v>0</v>
      </c>
      <c r="BH183" s="78">
        <v>0</v>
      </c>
      <c r="BI183" s="78">
        <v>0</v>
      </c>
      <c r="BJ183" s="78">
        <v>0</v>
      </c>
      <c r="BK183" s="78">
        <v>0</v>
      </c>
      <c r="BL183" s="78">
        <v>1</v>
      </c>
      <c r="BM183" s="78">
        <v>0</v>
      </c>
      <c r="BN183" s="78">
        <v>0</v>
      </c>
      <c r="BO183" s="78">
        <v>0</v>
      </c>
      <c r="BP183" s="78">
        <v>0</v>
      </c>
      <c r="BQ183" s="78">
        <v>0</v>
      </c>
      <c r="BR183" s="79">
        <v>0</v>
      </c>
      <c r="BS183" s="79">
        <v>40</v>
      </c>
      <c r="BT183" s="79">
        <v>0</v>
      </c>
      <c r="BU183" s="79">
        <v>0</v>
      </c>
      <c r="BV183" s="79">
        <v>0</v>
      </c>
      <c r="BW183" s="79">
        <v>0</v>
      </c>
      <c r="BX183" s="79">
        <v>0</v>
      </c>
      <c r="BY183" s="79">
        <v>2</v>
      </c>
      <c r="BZ183" s="79">
        <v>0</v>
      </c>
      <c r="CA183" s="79">
        <v>0</v>
      </c>
      <c r="CB183" s="79">
        <v>0</v>
      </c>
      <c r="CC183" s="79">
        <v>0</v>
      </c>
      <c r="CD183" s="79">
        <v>0</v>
      </c>
      <c r="CE183" s="79">
        <f t="shared" si="211"/>
        <v>0</v>
      </c>
      <c r="CF183" s="79">
        <f t="shared" si="212"/>
        <v>189.17599999999999</v>
      </c>
      <c r="CG183" s="79">
        <f t="shared" si="213"/>
        <v>0</v>
      </c>
      <c r="CH183" s="79">
        <f t="shared" si="214"/>
        <v>0</v>
      </c>
      <c r="CI183" s="79">
        <f t="shared" si="215"/>
        <v>0</v>
      </c>
      <c r="CJ183" s="79">
        <f t="shared" si="216"/>
        <v>0</v>
      </c>
      <c r="CK183" s="79">
        <f t="shared" si="217"/>
        <v>0</v>
      </c>
      <c r="CL183" s="79">
        <f t="shared" si="218"/>
        <v>17</v>
      </c>
      <c r="CM183" s="79">
        <f t="shared" si="219"/>
        <v>5.4786000000000001</v>
      </c>
      <c r="CN183" s="79">
        <f t="shared" si="220"/>
        <v>0</v>
      </c>
      <c r="CO183" s="79">
        <f t="shared" si="221"/>
        <v>0</v>
      </c>
      <c r="CP183" s="79">
        <f t="shared" si="222"/>
        <v>0</v>
      </c>
      <c r="CQ183" s="79">
        <f t="shared" si="223"/>
        <v>0</v>
      </c>
    </row>
    <row r="184" spans="1:95" ht="31.5">
      <c r="A184" s="73" t="s">
        <v>512</v>
      </c>
      <c r="B184" s="95" t="s">
        <v>540</v>
      </c>
      <c r="C184" s="96" t="s">
        <v>541</v>
      </c>
      <c r="D184" s="92">
        <v>25</v>
      </c>
      <c r="E184" s="79">
        <v>0</v>
      </c>
      <c r="F184" s="79">
        <v>0</v>
      </c>
      <c r="G184" s="79">
        <v>0</v>
      </c>
      <c r="H184" s="79">
        <v>0</v>
      </c>
      <c r="I184" s="79">
        <v>0</v>
      </c>
      <c r="J184" s="79">
        <v>0</v>
      </c>
      <c r="K184" s="79">
        <v>0</v>
      </c>
      <c r="L184" s="79">
        <v>0</v>
      </c>
      <c r="M184" s="79">
        <v>0</v>
      </c>
      <c r="N184" s="79">
        <v>0</v>
      </c>
      <c r="O184" s="79">
        <v>0</v>
      </c>
      <c r="P184" s="79">
        <v>0</v>
      </c>
      <c r="Q184" s="79">
        <v>0</v>
      </c>
      <c r="R184" s="79">
        <v>0</v>
      </c>
      <c r="S184" s="79">
        <v>25</v>
      </c>
      <c r="T184" s="79">
        <v>0</v>
      </c>
      <c r="U184" s="79">
        <v>0</v>
      </c>
      <c r="V184" s="79">
        <v>0</v>
      </c>
      <c r="W184" s="79">
        <v>0</v>
      </c>
      <c r="X184" s="79">
        <v>0</v>
      </c>
      <c r="Y184" s="79">
        <v>9</v>
      </c>
      <c r="Z184" s="79">
        <v>0</v>
      </c>
      <c r="AA184" s="79">
        <v>0</v>
      </c>
      <c r="AB184" s="79">
        <v>0</v>
      </c>
      <c r="AC184" s="79">
        <v>0</v>
      </c>
      <c r="AD184" s="79">
        <v>0</v>
      </c>
      <c r="AE184" s="79">
        <v>0</v>
      </c>
      <c r="AF184" s="79">
        <v>0</v>
      </c>
      <c r="AG184" s="79">
        <v>0</v>
      </c>
      <c r="AH184" s="79">
        <v>0</v>
      </c>
      <c r="AI184" s="79">
        <v>0</v>
      </c>
      <c r="AJ184" s="79">
        <v>0</v>
      </c>
      <c r="AK184" s="79">
        <v>0</v>
      </c>
      <c r="AL184" s="79">
        <v>0</v>
      </c>
      <c r="AM184" s="79">
        <v>0</v>
      </c>
      <c r="AN184" s="79">
        <v>0</v>
      </c>
      <c r="AO184" s="79">
        <v>0</v>
      </c>
      <c r="AP184" s="79">
        <v>0</v>
      </c>
      <c r="AQ184" s="79">
        <v>0</v>
      </c>
      <c r="AR184" s="79">
        <v>0</v>
      </c>
      <c r="AS184" s="79">
        <v>0</v>
      </c>
      <c r="AT184" s="79">
        <v>0</v>
      </c>
      <c r="AU184" s="79">
        <v>0</v>
      </c>
      <c r="AV184" s="79">
        <v>0</v>
      </c>
      <c r="AW184" s="79">
        <v>0</v>
      </c>
      <c r="AX184" s="79">
        <v>0</v>
      </c>
      <c r="AY184" s="79">
        <v>0</v>
      </c>
      <c r="AZ184" s="79">
        <v>0</v>
      </c>
      <c r="BA184" s="79">
        <v>0</v>
      </c>
      <c r="BB184" s="79">
        <v>0</v>
      </c>
      <c r="BC184" s="79">
        <v>0</v>
      </c>
      <c r="BD184" s="79">
        <v>0</v>
      </c>
      <c r="BE184" s="79">
        <v>0</v>
      </c>
      <c r="BF184" s="79">
        <v>0</v>
      </c>
      <c r="BG184" s="79">
        <v>0</v>
      </c>
      <c r="BH184" s="79">
        <v>0</v>
      </c>
      <c r="BI184" s="79">
        <v>0</v>
      </c>
      <c r="BJ184" s="79">
        <v>0</v>
      </c>
      <c r="BK184" s="79">
        <v>0</v>
      </c>
      <c r="BL184" s="79">
        <v>0</v>
      </c>
      <c r="BM184" s="79">
        <v>0</v>
      </c>
      <c r="BN184" s="79">
        <v>0</v>
      </c>
      <c r="BO184" s="79">
        <v>0</v>
      </c>
      <c r="BP184" s="79">
        <v>0</v>
      </c>
      <c r="BQ184" s="79">
        <v>0</v>
      </c>
      <c r="BR184" s="79">
        <v>0</v>
      </c>
      <c r="BS184" s="79">
        <v>0</v>
      </c>
      <c r="BT184" s="79">
        <v>0</v>
      </c>
      <c r="BU184" s="79">
        <v>0</v>
      </c>
      <c r="BV184" s="79">
        <v>0</v>
      </c>
      <c r="BW184" s="79">
        <v>0</v>
      </c>
      <c r="BX184" s="79">
        <v>0</v>
      </c>
      <c r="BY184" s="79">
        <v>0</v>
      </c>
      <c r="BZ184" s="79">
        <v>0</v>
      </c>
      <c r="CA184" s="79">
        <v>0</v>
      </c>
      <c r="CB184" s="79">
        <v>0</v>
      </c>
      <c r="CC184" s="79">
        <v>0</v>
      </c>
      <c r="CD184" s="79">
        <v>0</v>
      </c>
      <c r="CE184" s="79">
        <f t="shared" si="211"/>
        <v>0</v>
      </c>
      <c r="CF184" s="79">
        <f t="shared" si="212"/>
        <v>25</v>
      </c>
      <c r="CG184" s="79">
        <f t="shared" si="213"/>
        <v>0</v>
      </c>
      <c r="CH184" s="79">
        <f t="shared" si="214"/>
        <v>0</v>
      </c>
      <c r="CI184" s="79">
        <f t="shared" si="215"/>
        <v>0</v>
      </c>
      <c r="CJ184" s="79">
        <f t="shared" si="216"/>
        <v>0</v>
      </c>
      <c r="CK184" s="79">
        <f t="shared" si="217"/>
        <v>0</v>
      </c>
      <c r="CL184" s="79">
        <f t="shared" si="218"/>
        <v>9</v>
      </c>
      <c r="CM184" s="79">
        <f t="shared" si="219"/>
        <v>0</v>
      </c>
      <c r="CN184" s="79">
        <f t="shared" si="220"/>
        <v>0</v>
      </c>
      <c r="CO184" s="79">
        <f t="shared" si="221"/>
        <v>0</v>
      </c>
      <c r="CP184" s="79">
        <f t="shared" si="222"/>
        <v>0</v>
      </c>
      <c r="CQ184" s="79">
        <f t="shared" si="223"/>
        <v>0</v>
      </c>
    </row>
    <row r="185" spans="1:95" ht="47.25">
      <c r="A185" s="73" t="s">
        <v>512</v>
      </c>
      <c r="B185" s="95" t="s">
        <v>542</v>
      </c>
      <c r="C185" s="96" t="s">
        <v>543</v>
      </c>
      <c r="D185" s="92">
        <v>49.373999999999995</v>
      </c>
      <c r="E185" s="79">
        <v>0</v>
      </c>
      <c r="F185" s="79">
        <v>0</v>
      </c>
      <c r="G185" s="79">
        <v>0</v>
      </c>
      <c r="H185" s="79">
        <v>0</v>
      </c>
      <c r="I185" s="79">
        <v>0</v>
      </c>
      <c r="J185" s="79">
        <v>0</v>
      </c>
      <c r="K185" s="79">
        <v>0</v>
      </c>
      <c r="L185" s="79">
        <v>0</v>
      </c>
      <c r="M185" s="79">
        <v>0</v>
      </c>
      <c r="N185" s="79">
        <v>0</v>
      </c>
      <c r="O185" s="79">
        <v>0</v>
      </c>
      <c r="P185" s="79">
        <v>0</v>
      </c>
      <c r="Q185" s="79">
        <v>0</v>
      </c>
      <c r="R185" s="79">
        <v>0</v>
      </c>
      <c r="S185" s="79">
        <v>0</v>
      </c>
      <c r="T185" s="79">
        <v>0</v>
      </c>
      <c r="U185" s="79">
        <v>0</v>
      </c>
      <c r="V185" s="79">
        <v>0</v>
      </c>
      <c r="W185" s="79">
        <v>0</v>
      </c>
      <c r="X185" s="79">
        <v>0</v>
      </c>
      <c r="Y185" s="79">
        <v>0</v>
      </c>
      <c r="Z185" s="79">
        <v>0</v>
      </c>
      <c r="AA185" s="79">
        <v>0</v>
      </c>
      <c r="AB185" s="79">
        <v>0</v>
      </c>
      <c r="AC185" s="79">
        <v>0</v>
      </c>
      <c r="AD185" s="79">
        <v>0</v>
      </c>
      <c r="AE185" s="79">
        <v>0</v>
      </c>
      <c r="AF185" s="79">
        <v>0</v>
      </c>
      <c r="AG185" s="79">
        <v>0</v>
      </c>
      <c r="AH185" s="79">
        <v>0</v>
      </c>
      <c r="AI185" s="79">
        <v>0</v>
      </c>
      <c r="AJ185" s="79">
        <v>0</v>
      </c>
      <c r="AK185" s="79">
        <v>0</v>
      </c>
      <c r="AL185" s="79">
        <v>0</v>
      </c>
      <c r="AM185" s="79">
        <v>0</v>
      </c>
      <c r="AN185" s="79">
        <v>0</v>
      </c>
      <c r="AO185" s="79">
        <v>0</v>
      </c>
      <c r="AP185" s="79">
        <v>0</v>
      </c>
      <c r="AQ185" s="79">
        <v>0</v>
      </c>
      <c r="AR185" s="79">
        <v>0</v>
      </c>
      <c r="AS185" s="79">
        <v>0</v>
      </c>
      <c r="AT185" s="79">
        <v>0</v>
      </c>
      <c r="AU185" s="79">
        <v>0</v>
      </c>
      <c r="AV185" s="79">
        <v>0</v>
      </c>
      <c r="AW185" s="79">
        <v>0</v>
      </c>
      <c r="AX185" s="79">
        <v>0</v>
      </c>
      <c r="AY185" s="79">
        <v>0</v>
      </c>
      <c r="AZ185" s="79">
        <v>0</v>
      </c>
      <c r="BA185" s="79">
        <v>0</v>
      </c>
      <c r="BB185" s="79">
        <v>0</v>
      </c>
      <c r="BC185" s="79">
        <v>0</v>
      </c>
      <c r="BD185" s="79">
        <v>0</v>
      </c>
      <c r="BE185" s="79">
        <v>0</v>
      </c>
      <c r="BF185" s="79">
        <v>0</v>
      </c>
      <c r="BG185" s="79">
        <v>0</v>
      </c>
      <c r="BH185" s="79">
        <v>0</v>
      </c>
      <c r="BI185" s="79">
        <v>0</v>
      </c>
      <c r="BJ185" s="79">
        <v>0</v>
      </c>
      <c r="BK185" s="79">
        <v>0</v>
      </c>
      <c r="BL185" s="79">
        <v>0</v>
      </c>
      <c r="BM185" s="79">
        <v>0</v>
      </c>
      <c r="BN185" s="79">
        <v>0</v>
      </c>
      <c r="BO185" s="79">
        <v>0</v>
      </c>
      <c r="BP185" s="79">
        <v>0</v>
      </c>
      <c r="BQ185" s="79">
        <v>0</v>
      </c>
      <c r="BR185" s="79">
        <v>0</v>
      </c>
      <c r="BS185" s="79">
        <v>49.374000000000002</v>
      </c>
      <c r="BT185" s="79">
        <v>0</v>
      </c>
      <c r="BU185" s="79">
        <v>0</v>
      </c>
      <c r="BV185" s="79">
        <v>0</v>
      </c>
      <c r="BW185" s="79">
        <v>0</v>
      </c>
      <c r="BX185" s="79">
        <v>0</v>
      </c>
      <c r="BY185" s="79">
        <v>1</v>
      </c>
      <c r="BZ185" s="79">
        <v>0</v>
      </c>
      <c r="CA185" s="79">
        <v>0</v>
      </c>
      <c r="CB185" s="79">
        <v>0</v>
      </c>
      <c r="CC185" s="79">
        <v>0</v>
      </c>
      <c r="CD185" s="79">
        <v>0</v>
      </c>
      <c r="CE185" s="79">
        <f t="shared" si="211"/>
        <v>0</v>
      </c>
      <c r="CF185" s="79">
        <f t="shared" si="212"/>
        <v>49.374000000000002</v>
      </c>
      <c r="CG185" s="79">
        <f t="shared" si="213"/>
        <v>0</v>
      </c>
      <c r="CH185" s="79">
        <f t="shared" si="214"/>
        <v>0</v>
      </c>
      <c r="CI185" s="79">
        <f t="shared" si="215"/>
        <v>0</v>
      </c>
      <c r="CJ185" s="79">
        <f t="shared" si="216"/>
        <v>0</v>
      </c>
      <c r="CK185" s="79">
        <f t="shared" si="217"/>
        <v>0</v>
      </c>
      <c r="CL185" s="79">
        <f t="shared" si="218"/>
        <v>1</v>
      </c>
      <c r="CM185" s="79">
        <f t="shared" si="219"/>
        <v>0</v>
      </c>
      <c r="CN185" s="79">
        <f t="shared" si="220"/>
        <v>0</v>
      </c>
      <c r="CO185" s="79">
        <f t="shared" si="221"/>
        <v>0</v>
      </c>
      <c r="CP185" s="79">
        <f t="shared" si="222"/>
        <v>0</v>
      </c>
      <c r="CQ185" s="79">
        <f t="shared" si="223"/>
        <v>0</v>
      </c>
    </row>
    <row r="186" spans="1:95" ht="47.25">
      <c r="A186" s="73" t="s">
        <v>512</v>
      </c>
      <c r="B186" s="95" t="s">
        <v>544</v>
      </c>
      <c r="C186" s="96" t="s">
        <v>545</v>
      </c>
      <c r="D186" s="92">
        <v>39.553000000000004</v>
      </c>
      <c r="E186" s="79">
        <v>0</v>
      </c>
      <c r="F186" s="79">
        <v>0</v>
      </c>
      <c r="G186" s="79">
        <v>0</v>
      </c>
      <c r="H186" s="79">
        <v>0</v>
      </c>
      <c r="I186" s="79">
        <v>0</v>
      </c>
      <c r="J186" s="79">
        <v>0</v>
      </c>
      <c r="K186" s="79">
        <v>0</v>
      </c>
      <c r="L186" s="79">
        <v>0</v>
      </c>
      <c r="M186" s="79">
        <v>0</v>
      </c>
      <c r="N186" s="79">
        <v>0</v>
      </c>
      <c r="O186" s="79">
        <v>0</v>
      </c>
      <c r="P186" s="79">
        <v>0</v>
      </c>
      <c r="Q186" s="79">
        <v>0</v>
      </c>
      <c r="R186" s="79">
        <v>0</v>
      </c>
      <c r="S186" s="79">
        <v>0</v>
      </c>
      <c r="T186" s="79">
        <v>0</v>
      </c>
      <c r="U186" s="79">
        <v>0</v>
      </c>
      <c r="V186" s="79">
        <v>0</v>
      </c>
      <c r="W186" s="79">
        <v>0</v>
      </c>
      <c r="X186" s="79">
        <v>0</v>
      </c>
      <c r="Y186" s="79">
        <v>0</v>
      </c>
      <c r="Z186" s="79">
        <v>0</v>
      </c>
      <c r="AA186" s="79">
        <v>0</v>
      </c>
      <c r="AB186" s="79">
        <v>0</v>
      </c>
      <c r="AC186" s="79">
        <v>0</v>
      </c>
      <c r="AD186" s="79">
        <v>0</v>
      </c>
      <c r="AE186" s="79">
        <v>0</v>
      </c>
      <c r="AF186" s="79">
        <v>0</v>
      </c>
      <c r="AG186" s="79">
        <v>0</v>
      </c>
      <c r="AH186" s="79">
        <v>0</v>
      </c>
      <c r="AI186" s="79">
        <v>0</v>
      </c>
      <c r="AJ186" s="79">
        <v>0</v>
      </c>
      <c r="AK186" s="79">
        <v>0</v>
      </c>
      <c r="AL186" s="79">
        <v>0</v>
      </c>
      <c r="AM186" s="79">
        <v>0</v>
      </c>
      <c r="AN186" s="79">
        <v>0</v>
      </c>
      <c r="AO186" s="79">
        <v>0</v>
      </c>
      <c r="AP186" s="79">
        <v>0</v>
      </c>
      <c r="AQ186" s="79">
        <v>0</v>
      </c>
      <c r="AR186" s="79">
        <v>0</v>
      </c>
      <c r="AS186" s="79">
        <v>0</v>
      </c>
      <c r="AT186" s="79">
        <v>0</v>
      </c>
      <c r="AU186" s="79">
        <v>0</v>
      </c>
      <c r="AV186" s="79">
        <v>0</v>
      </c>
      <c r="AW186" s="79">
        <v>0</v>
      </c>
      <c r="AX186" s="79">
        <v>0</v>
      </c>
      <c r="AY186" s="79">
        <v>0</v>
      </c>
      <c r="AZ186" s="79">
        <v>0</v>
      </c>
      <c r="BA186" s="79">
        <v>0</v>
      </c>
      <c r="BB186" s="79">
        <v>0</v>
      </c>
      <c r="BC186" s="79">
        <v>0</v>
      </c>
      <c r="BD186" s="79">
        <v>0</v>
      </c>
      <c r="BE186" s="79">
        <v>0</v>
      </c>
      <c r="BF186" s="79">
        <v>0</v>
      </c>
      <c r="BG186" s="79">
        <v>0</v>
      </c>
      <c r="BH186" s="79">
        <v>0</v>
      </c>
      <c r="BI186" s="79">
        <v>0</v>
      </c>
      <c r="BJ186" s="79">
        <v>0</v>
      </c>
      <c r="BK186" s="79">
        <v>0</v>
      </c>
      <c r="BL186" s="79">
        <v>0</v>
      </c>
      <c r="BM186" s="79">
        <v>0</v>
      </c>
      <c r="BN186" s="79">
        <v>0</v>
      </c>
      <c r="BO186" s="79">
        <v>0</v>
      </c>
      <c r="BP186" s="79">
        <v>0</v>
      </c>
      <c r="BQ186" s="79">
        <v>0</v>
      </c>
      <c r="BR186" s="79">
        <v>0</v>
      </c>
      <c r="BS186" s="79">
        <v>39.552999999999997</v>
      </c>
      <c r="BT186" s="79">
        <v>0</v>
      </c>
      <c r="BU186" s="79">
        <v>0</v>
      </c>
      <c r="BV186" s="79">
        <v>0</v>
      </c>
      <c r="BW186" s="79">
        <v>0</v>
      </c>
      <c r="BX186" s="79">
        <v>0</v>
      </c>
      <c r="BY186" s="79">
        <v>1</v>
      </c>
      <c r="BZ186" s="79">
        <v>0</v>
      </c>
      <c r="CA186" s="79">
        <v>0</v>
      </c>
      <c r="CB186" s="79">
        <v>0</v>
      </c>
      <c r="CC186" s="79">
        <v>0</v>
      </c>
      <c r="CD186" s="79">
        <v>0</v>
      </c>
      <c r="CE186" s="79">
        <f t="shared" si="211"/>
        <v>0</v>
      </c>
      <c r="CF186" s="79">
        <f t="shared" si="212"/>
        <v>39.552999999999997</v>
      </c>
      <c r="CG186" s="79">
        <f t="shared" si="213"/>
        <v>0</v>
      </c>
      <c r="CH186" s="79">
        <f t="shared" si="214"/>
        <v>0</v>
      </c>
      <c r="CI186" s="79">
        <f t="shared" si="215"/>
        <v>0</v>
      </c>
      <c r="CJ186" s="79">
        <f t="shared" si="216"/>
        <v>0</v>
      </c>
      <c r="CK186" s="79">
        <f t="shared" si="217"/>
        <v>0</v>
      </c>
      <c r="CL186" s="79">
        <f t="shared" si="218"/>
        <v>1</v>
      </c>
      <c r="CM186" s="79">
        <f t="shared" si="219"/>
        <v>0</v>
      </c>
      <c r="CN186" s="79">
        <f t="shared" si="220"/>
        <v>0</v>
      </c>
      <c r="CO186" s="79">
        <f t="shared" si="221"/>
        <v>0</v>
      </c>
      <c r="CP186" s="79">
        <f t="shared" si="222"/>
        <v>0</v>
      </c>
      <c r="CQ186" s="79">
        <f t="shared" si="223"/>
        <v>0</v>
      </c>
    </row>
    <row r="187" spans="1:95" ht="47.25">
      <c r="A187" s="73" t="s">
        <v>512</v>
      </c>
      <c r="B187" s="95" t="s">
        <v>546</v>
      </c>
      <c r="C187" s="96" t="s">
        <v>547</v>
      </c>
      <c r="D187" s="92">
        <v>55.760540000000006</v>
      </c>
      <c r="E187" s="79">
        <v>0</v>
      </c>
      <c r="F187" s="79">
        <v>0</v>
      </c>
      <c r="G187" s="79">
        <v>0</v>
      </c>
      <c r="H187" s="79">
        <v>0</v>
      </c>
      <c r="I187" s="79">
        <v>0</v>
      </c>
      <c r="J187" s="79">
        <v>0</v>
      </c>
      <c r="K187" s="79">
        <v>0</v>
      </c>
      <c r="L187" s="79">
        <v>0</v>
      </c>
      <c r="M187" s="79">
        <v>0</v>
      </c>
      <c r="N187" s="79">
        <v>0</v>
      </c>
      <c r="O187" s="79">
        <v>0</v>
      </c>
      <c r="P187" s="79">
        <v>0</v>
      </c>
      <c r="Q187" s="79">
        <v>0</v>
      </c>
      <c r="R187" s="79">
        <v>0</v>
      </c>
      <c r="S187" s="79">
        <v>0</v>
      </c>
      <c r="T187" s="79">
        <v>0</v>
      </c>
      <c r="U187" s="79">
        <v>0</v>
      </c>
      <c r="V187" s="79">
        <v>0</v>
      </c>
      <c r="W187" s="79">
        <v>0</v>
      </c>
      <c r="X187" s="79">
        <v>0</v>
      </c>
      <c r="Y187" s="79">
        <v>0</v>
      </c>
      <c r="Z187" s="79">
        <v>0</v>
      </c>
      <c r="AA187" s="79">
        <v>0</v>
      </c>
      <c r="AB187" s="79">
        <v>0</v>
      </c>
      <c r="AC187" s="79">
        <v>0</v>
      </c>
      <c r="AD187" s="79">
        <v>0</v>
      </c>
      <c r="AE187" s="79">
        <v>0</v>
      </c>
      <c r="AF187" s="79">
        <v>0</v>
      </c>
      <c r="AG187" s="79">
        <v>0</v>
      </c>
      <c r="AH187" s="79">
        <v>0</v>
      </c>
      <c r="AI187" s="79">
        <v>0</v>
      </c>
      <c r="AJ187" s="79">
        <v>0</v>
      </c>
      <c r="AK187" s="79">
        <v>0</v>
      </c>
      <c r="AL187" s="79">
        <v>0</v>
      </c>
      <c r="AM187" s="79">
        <v>0</v>
      </c>
      <c r="AN187" s="79">
        <v>0</v>
      </c>
      <c r="AO187" s="79">
        <v>0</v>
      </c>
      <c r="AP187" s="79">
        <v>0</v>
      </c>
      <c r="AQ187" s="79">
        <v>0</v>
      </c>
      <c r="AR187" s="79">
        <v>0</v>
      </c>
      <c r="AS187" s="79">
        <v>0</v>
      </c>
      <c r="AT187" s="79">
        <v>0</v>
      </c>
      <c r="AU187" s="79">
        <v>0</v>
      </c>
      <c r="AV187" s="79">
        <v>0</v>
      </c>
      <c r="AW187" s="79">
        <v>0</v>
      </c>
      <c r="AX187" s="79">
        <v>0</v>
      </c>
      <c r="AY187" s="79">
        <v>0</v>
      </c>
      <c r="AZ187" s="79">
        <v>0</v>
      </c>
      <c r="BA187" s="79">
        <v>0</v>
      </c>
      <c r="BB187" s="79">
        <v>0</v>
      </c>
      <c r="BC187" s="79">
        <v>0</v>
      </c>
      <c r="BD187" s="79">
        <v>0</v>
      </c>
      <c r="BE187" s="79">
        <v>0</v>
      </c>
      <c r="BF187" s="79">
        <v>0</v>
      </c>
      <c r="BG187" s="79">
        <v>0</v>
      </c>
      <c r="BH187" s="79">
        <v>0</v>
      </c>
      <c r="BI187" s="79">
        <v>0</v>
      </c>
      <c r="BJ187" s="79">
        <v>0</v>
      </c>
      <c r="BK187" s="79">
        <v>0</v>
      </c>
      <c r="BL187" s="79">
        <v>0</v>
      </c>
      <c r="BM187" s="79">
        <v>0</v>
      </c>
      <c r="BN187" s="79">
        <v>0</v>
      </c>
      <c r="BO187" s="79">
        <v>0</v>
      </c>
      <c r="BP187" s="79">
        <v>0</v>
      </c>
      <c r="BQ187" s="79">
        <v>0</v>
      </c>
      <c r="BR187" s="79">
        <v>0</v>
      </c>
      <c r="BS187" s="79">
        <v>55.760539999999999</v>
      </c>
      <c r="BT187" s="79">
        <v>0</v>
      </c>
      <c r="BU187" s="79">
        <v>0</v>
      </c>
      <c r="BV187" s="79">
        <v>0</v>
      </c>
      <c r="BW187" s="79">
        <v>0</v>
      </c>
      <c r="BX187" s="79">
        <v>0</v>
      </c>
      <c r="BY187" s="79">
        <v>1</v>
      </c>
      <c r="BZ187" s="79">
        <v>0</v>
      </c>
      <c r="CA187" s="79">
        <v>0</v>
      </c>
      <c r="CB187" s="79">
        <v>0</v>
      </c>
      <c r="CC187" s="79">
        <v>0</v>
      </c>
      <c r="CD187" s="79">
        <v>0</v>
      </c>
      <c r="CE187" s="79">
        <f t="shared" si="211"/>
        <v>0</v>
      </c>
      <c r="CF187" s="79">
        <f t="shared" si="212"/>
        <v>55.760539999999999</v>
      </c>
      <c r="CG187" s="79">
        <f t="shared" si="213"/>
        <v>0</v>
      </c>
      <c r="CH187" s="79">
        <f t="shared" si="214"/>
        <v>0</v>
      </c>
      <c r="CI187" s="79">
        <f t="shared" si="215"/>
        <v>0</v>
      </c>
      <c r="CJ187" s="79">
        <f t="shared" si="216"/>
        <v>0</v>
      </c>
      <c r="CK187" s="79">
        <f t="shared" si="217"/>
        <v>0</v>
      </c>
      <c r="CL187" s="79">
        <f t="shared" si="218"/>
        <v>1</v>
      </c>
      <c r="CM187" s="79">
        <f t="shared" si="219"/>
        <v>0</v>
      </c>
      <c r="CN187" s="79">
        <f t="shared" si="220"/>
        <v>0</v>
      </c>
      <c r="CO187" s="79">
        <f t="shared" si="221"/>
        <v>0</v>
      </c>
      <c r="CP187" s="79">
        <f t="shared" si="222"/>
        <v>0</v>
      </c>
      <c r="CQ187" s="79">
        <f t="shared" si="223"/>
        <v>0</v>
      </c>
    </row>
    <row r="188" spans="1:95" ht="47.25">
      <c r="A188" s="73" t="s">
        <v>512</v>
      </c>
      <c r="B188" s="95" t="s">
        <v>548</v>
      </c>
      <c r="C188" s="96" t="s">
        <v>549</v>
      </c>
      <c r="D188" s="92">
        <v>49.647759999999998</v>
      </c>
      <c r="E188" s="79">
        <v>0</v>
      </c>
      <c r="F188" s="79">
        <v>0</v>
      </c>
      <c r="G188" s="79">
        <v>0</v>
      </c>
      <c r="H188" s="79">
        <v>0</v>
      </c>
      <c r="I188" s="79">
        <v>0</v>
      </c>
      <c r="J188" s="79">
        <v>0</v>
      </c>
      <c r="K188" s="79">
        <v>0</v>
      </c>
      <c r="L188" s="79">
        <v>0</v>
      </c>
      <c r="M188" s="79">
        <v>0</v>
      </c>
      <c r="N188" s="79">
        <v>0</v>
      </c>
      <c r="O188" s="79">
        <v>0</v>
      </c>
      <c r="P188" s="79">
        <v>0</v>
      </c>
      <c r="Q188" s="79">
        <v>0</v>
      </c>
      <c r="R188" s="79">
        <v>0</v>
      </c>
      <c r="S188" s="79">
        <v>0</v>
      </c>
      <c r="T188" s="79">
        <v>0</v>
      </c>
      <c r="U188" s="79">
        <v>0</v>
      </c>
      <c r="V188" s="79">
        <v>0</v>
      </c>
      <c r="W188" s="79">
        <v>0</v>
      </c>
      <c r="X188" s="79">
        <v>0</v>
      </c>
      <c r="Y188" s="79">
        <v>0</v>
      </c>
      <c r="Z188" s="79">
        <v>0</v>
      </c>
      <c r="AA188" s="79">
        <v>0</v>
      </c>
      <c r="AB188" s="79">
        <v>0</v>
      </c>
      <c r="AC188" s="79">
        <v>0</v>
      </c>
      <c r="AD188" s="79">
        <v>0</v>
      </c>
      <c r="AE188" s="79">
        <v>0</v>
      </c>
      <c r="AF188" s="79">
        <v>0</v>
      </c>
      <c r="AG188" s="79">
        <v>0</v>
      </c>
      <c r="AH188" s="79">
        <v>0</v>
      </c>
      <c r="AI188" s="79">
        <v>0</v>
      </c>
      <c r="AJ188" s="79">
        <v>0</v>
      </c>
      <c r="AK188" s="79">
        <v>0</v>
      </c>
      <c r="AL188" s="79">
        <v>0</v>
      </c>
      <c r="AM188" s="79">
        <v>0</v>
      </c>
      <c r="AN188" s="79">
        <v>0</v>
      </c>
      <c r="AO188" s="79">
        <v>0</v>
      </c>
      <c r="AP188" s="79">
        <v>0</v>
      </c>
      <c r="AQ188" s="79">
        <v>0</v>
      </c>
      <c r="AR188" s="79">
        <v>0</v>
      </c>
      <c r="AS188" s="79">
        <v>0</v>
      </c>
      <c r="AT188" s="79">
        <v>0</v>
      </c>
      <c r="AU188" s="79">
        <v>0</v>
      </c>
      <c r="AV188" s="79">
        <v>0</v>
      </c>
      <c r="AW188" s="79">
        <v>0</v>
      </c>
      <c r="AX188" s="79">
        <v>0</v>
      </c>
      <c r="AY188" s="79">
        <v>0</v>
      </c>
      <c r="AZ188" s="79">
        <v>0</v>
      </c>
      <c r="BA188" s="79">
        <v>0</v>
      </c>
      <c r="BB188" s="79">
        <v>0</v>
      </c>
      <c r="BC188" s="79">
        <v>0</v>
      </c>
      <c r="BD188" s="79">
        <v>0</v>
      </c>
      <c r="BE188" s="79">
        <v>0</v>
      </c>
      <c r="BF188" s="79">
        <v>0</v>
      </c>
      <c r="BG188" s="79">
        <v>0</v>
      </c>
      <c r="BH188" s="79">
        <v>0</v>
      </c>
      <c r="BI188" s="79">
        <v>0</v>
      </c>
      <c r="BJ188" s="79">
        <v>0</v>
      </c>
      <c r="BK188" s="79">
        <v>0</v>
      </c>
      <c r="BL188" s="79">
        <v>0</v>
      </c>
      <c r="BM188" s="79">
        <v>0</v>
      </c>
      <c r="BN188" s="79">
        <v>0</v>
      </c>
      <c r="BO188" s="79">
        <v>0</v>
      </c>
      <c r="BP188" s="79">
        <v>0</v>
      </c>
      <c r="BQ188" s="79">
        <v>0</v>
      </c>
      <c r="BR188" s="79">
        <v>0</v>
      </c>
      <c r="BS188" s="79">
        <v>49.647760000000005</v>
      </c>
      <c r="BT188" s="79">
        <v>0</v>
      </c>
      <c r="BU188" s="79">
        <v>0</v>
      </c>
      <c r="BV188" s="79">
        <v>0</v>
      </c>
      <c r="BW188" s="79">
        <v>0</v>
      </c>
      <c r="BX188" s="79">
        <v>0</v>
      </c>
      <c r="BY188" s="79">
        <v>1</v>
      </c>
      <c r="BZ188" s="79">
        <v>0</v>
      </c>
      <c r="CA188" s="79">
        <v>0</v>
      </c>
      <c r="CB188" s="79">
        <v>0</v>
      </c>
      <c r="CC188" s="79">
        <v>0</v>
      </c>
      <c r="CD188" s="79">
        <v>0</v>
      </c>
      <c r="CE188" s="79">
        <f t="shared" si="211"/>
        <v>0</v>
      </c>
      <c r="CF188" s="79">
        <f t="shared" si="212"/>
        <v>49.647760000000005</v>
      </c>
      <c r="CG188" s="79">
        <f t="shared" si="213"/>
        <v>0</v>
      </c>
      <c r="CH188" s="79">
        <f t="shared" si="214"/>
        <v>0</v>
      </c>
      <c r="CI188" s="79">
        <f t="shared" si="215"/>
        <v>0</v>
      </c>
      <c r="CJ188" s="79">
        <f t="shared" si="216"/>
        <v>0</v>
      </c>
      <c r="CK188" s="79">
        <f t="shared" si="217"/>
        <v>0</v>
      </c>
      <c r="CL188" s="79">
        <f t="shared" si="218"/>
        <v>1</v>
      </c>
      <c r="CM188" s="79">
        <f t="shared" si="219"/>
        <v>0</v>
      </c>
      <c r="CN188" s="79">
        <f t="shared" si="220"/>
        <v>0</v>
      </c>
      <c r="CO188" s="79">
        <f t="shared" si="221"/>
        <v>0</v>
      </c>
      <c r="CP188" s="79">
        <f t="shared" si="222"/>
        <v>0</v>
      </c>
      <c r="CQ188" s="79">
        <f t="shared" si="223"/>
        <v>0</v>
      </c>
    </row>
    <row r="189" spans="1:95" ht="47.25">
      <c r="A189" s="73" t="s">
        <v>512</v>
      </c>
      <c r="B189" s="95" t="s">
        <v>550</v>
      </c>
      <c r="C189" s="96" t="s">
        <v>551</v>
      </c>
      <c r="D189" s="92">
        <v>35.93759</v>
      </c>
      <c r="E189" s="79">
        <v>0</v>
      </c>
      <c r="F189" s="79">
        <v>0</v>
      </c>
      <c r="G189" s="79">
        <v>0</v>
      </c>
      <c r="H189" s="79">
        <v>0</v>
      </c>
      <c r="I189" s="79">
        <v>0</v>
      </c>
      <c r="J189" s="79">
        <v>0</v>
      </c>
      <c r="K189" s="79">
        <v>0</v>
      </c>
      <c r="L189" s="79">
        <v>0</v>
      </c>
      <c r="M189" s="79">
        <v>0</v>
      </c>
      <c r="N189" s="79">
        <v>0</v>
      </c>
      <c r="O189" s="79">
        <v>0</v>
      </c>
      <c r="P189" s="79">
        <v>0</v>
      </c>
      <c r="Q189" s="79">
        <v>0</v>
      </c>
      <c r="R189" s="79">
        <v>0</v>
      </c>
      <c r="S189" s="79">
        <v>0</v>
      </c>
      <c r="T189" s="79">
        <v>0</v>
      </c>
      <c r="U189" s="79">
        <v>0</v>
      </c>
      <c r="V189" s="79">
        <v>0</v>
      </c>
      <c r="W189" s="79">
        <v>0</v>
      </c>
      <c r="X189" s="79">
        <v>0</v>
      </c>
      <c r="Y189" s="79">
        <v>0</v>
      </c>
      <c r="Z189" s="79">
        <v>0</v>
      </c>
      <c r="AA189" s="79">
        <v>0</v>
      </c>
      <c r="AB189" s="79">
        <v>0</v>
      </c>
      <c r="AC189" s="79">
        <v>0</v>
      </c>
      <c r="AD189" s="79">
        <v>0</v>
      </c>
      <c r="AE189" s="79">
        <v>0</v>
      </c>
      <c r="AF189" s="79">
        <v>0</v>
      </c>
      <c r="AG189" s="79">
        <v>0</v>
      </c>
      <c r="AH189" s="79">
        <v>0</v>
      </c>
      <c r="AI189" s="79">
        <v>0</v>
      </c>
      <c r="AJ189" s="79">
        <v>0</v>
      </c>
      <c r="AK189" s="79">
        <v>0</v>
      </c>
      <c r="AL189" s="79">
        <v>0</v>
      </c>
      <c r="AM189" s="79">
        <v>0</v>
      </c>
      <c r="AN189" s="79">
        <v>0</v>
      </c>
      <c r="AO189" s="79">
        <v>0</v>
      </c>
      <c r="AP189" s="79">
        <v>0</v>
      </c>
      <c r="AQ189" s="79">
        <v>0</v>
      </c>
      <c r="AR189" s="79">
        <v>0</v>
      </c>
      <c r="AS189" s="79">
        <v>0</v>
      </c>
      <c r="AT189" s="79">
        <v>0</v>
      </c>
      <c r="AU189" s="79">
        <v>0</v>
      </c>
      <c r="AV189" s="79">
        <v>0</v>
      </c>
      <c r="AW189" s="79">
        <v>0</v>
      </c>
      <c r="AX189" s="79">
        <v>0</v>
      </c>
      <c r="AY189" s="79">
        <v>0</v>
      </c>
      <c r="AZ189" s="79">
        <v>0</v>
      </c>
      <c r="BA189" s="79">
        <v>0</v>
      </c>
      <c r="BB189" s="79">
        <v>0</v>
      </c>
      <c r="BC189" s="79">
        <v>0</v>
      </c>
      <c r="BD189" s="79">
        <v>0</v>
      </c>
      <c r="BE189" s="79">
        <v>0</v>
      </c>
      <c r="BF189" s="79">
        <v>0</v>
      </c>
      <c r="BG189" s="79">
        <v>0</v>
      </c>
      <c r="BH189" s="79">
        <v>0</v>
      </c>
      <c r="BI189" s="79">
        <v>0</v>
      </c>
      <c r="BJ189" s="79">
        <v>0</v>
      </c>
      <c r="BK189" s="79">
        <v>0</v>
      </c>
      <c r="BL189" s="79">
        <v>0</v>
      </c>
      <c r="BM189" s="79">
        <v>0</v>
      </c>
      <c r="BN189" s="79">
        <v>0</v>
      </c>
      <c r="BO189" s="79">
        <v>0</v>
      </c>
      <c r="BP189" s="79">
        <v>0</v>
      </c>
      <c r="BQ189" s="79">
        <v>0</v>
      </c>
      <c r="BR189" s="79">
        <v>0</v>
      </c>
      <c r="BS189" s="79">
        <v>35.937589999999993</v>
      </c>
      <c r="BT189" s="79">
        <v>0</v>
      </c>
      <c r="BU189" s="79">
        <v>0</v>
      </c>
      <c r="BV189" s="79">
        <v>0</v>
      </c>
      <c r="BW189" s="79">
        <v>0</v>
      </c>
      <c r="BX189" s="79">
        <v>0</v>
      </c>
      <c r="BY189" s="79">
        <v>1</v>
      </c>
      <c r="BZ189" s="79">
        <v>0</v>
      </c>
      <c r="CA189" s="79">
        <v>0</v>
      </c>
      <c r="CB189" s="79">
        <v>0</v>
      </c>
      <c r="CC189" s="79">
        <v>0</v>
      </c>
      <c r="CD189" s="79">
        <v>0</v>
      </c>
      <c r="CE189" s="79">
        <f t="shared" si="211"/>
        <v>0</v>
      </c>
      <c r="CF189" s="79">
        <f t="shared" si="212"/>
        <v>35.937589999999993</v>
      </c>
      <c r="CG189" s="79">
        <f t="shared" si="213"/>
        <v>0</v>
      </c>
      <c r="CH189" s="79">
        <f t="shared" si="214"/>
        <v>0</v>
      </c>
      <c r="CI189" s="79">
        <f t="shared" si="215"/>
        <v>0</v>
      </c>
      <c r="CJ189" s="79">
        <f t="shared" si="216"/>
        <v>0</v>
      </c>
      <c r="CK189" s="79">
        <f t="shared" si="217"/>
        <v>0</v>
      </c>
      <c r="CL189" s="79">
        <f t="shared" si="218"/>
        <v>1</v>
      </c>
      <c r="CM189" s="79">
        <f t="shared" si="219"/>
        <v>0</v>
      </c>
      <c r="CN189" s="79">
        <f t="shared" si="220"/>
        <v>0</v>
      </c>
      <c r="CO189" s="79">
        <f t="shared" si="221"/>
        <v>0</v>
      </c>
      <c r="CP189" s="79">
        <f t="shared" si="222"/>
        <v>0</v>
      </c>
      <c r="CQ189" s="79">
        <f t="shared" si="223"/>
        <v>0</v>
      </c>
    </row>
    <row r="190" spans="1:95" ht="47.25">
      <c r="A190" s="73" t="s">
        <v>512</v>
      </c>
      <c r="B190" s="95" t="s">
        <v>552</v>
      </c>
      <c r="C190" s="96" t="s">
        <v>553</v>
      </c>
      <c r="D190" s="92">
        <v>63.286279999999998</v>
      </c>
      <c r="E190" s="79">
        <v>0</v>
      </c>
      <c r="F190" s="79">
        <v>0</v>
      </c>
      <c r="G190" s="79">
        <v>0</v>
      </c>
      <c r="H190" s="79">
        <v>0</v>
      </c>
      <c r="I190" s="79">
        <v>0</v>
      </c>
      <c r="J190" s="79">
        <v>0</v>
      </c>
      <c r="K190" s="79">
        <v>0</v>
      </c>
      <c r="L190" s="79">
        <v>0</v>
      </c>
      <c r="M190" s="79">
        <v>0</v>
      </c>
      <c r="N190" s="79">
        <v>0</v>
      </c>
      <c r="O190" s="79">
        <v>0</v>
      </c>
      <c r="P190" s="79">
        <v>0</v>
      </c>
      <c r="Q190" s="79">
        <v>0</v>
      </c>
      <c r="R190" s="79">
        <v>0</v>
      </c>
      <c r="S190" s="79">
        <v>0</v>
      </c>
      <c r="T190" s="79">
        <v>0</v>
      </c>
      <c r="U190" s="79">
        <v>0</v>
      </c>
      <c r="V190" s="79">
        <v>0</v>
      </c>
      <c r="W190" s="79">
        <v>0</v>
      </c>
      <c r="X190" s="79">
        <v>0</v>
      </c>
      <c r="Y190" s="79">
        <v>0</v>
      </c>
      <c r="Z190" s="79">
        <v>0</v>
      </c>
      <c r="AA190" s="79">
        <v>0</v>
      </c>
      <c r="AB190" s="79">
        <v>0</v>
      </c>
      <c r="AC190" s="79">
        <v>0</v>
      </c>
      <c r="AD190" s="79">
        <v>0</v>
      </c>
      <c r="AE190" s="79">
        <v>0</v>
      </c>
      <c r="AF190" s="79">
        <v>0</v>
      </c>
      <c r="AG190" s="79">
        <v>0</v>
      </c>
      <c r="AH190" s="79">
        <v>0</v>
      </c>
      <c r="AI190" s="79">
        <v>0</v>
      </c>
      <c r="AJ190" s="79">
        <v>0</v>
      </c>
      <c r="AK190" s="79">
        <v>0</v>
      </c>
      <c r="AL190" s="79">
        <v>0</v>
      </c>
      <c r="AM190" s="79">
        <v>0</v>
      </c>
      <c r="AN190" s="79">
        <v>0</v>
      </c>
      <c r="AO190" s="79">
        <v>0</v>
      </c>
      <c r="AP190" s="79">
        <v>0</v>
      </c>
      <c r="AQ190" s="79">
        <v>0</v>
      </c>
      <c r="AR190" s="79">
        <v>0</v>
      </c>
      <c r="AS190" s="79">
        <v>0</v>
      </c>
      <c r="AT190" s="79">
        <v>0</v>
      </c>
      <c r="AU190" s="79">
        <v>0</v>
      </c>
      <c r="AV190" s="79">
        <v>0</v>
      </c>
      <c r="AW190" s="79">
        <v>0</v>
      </c>
      <c r="AX190" s="79">
        <v>0</v>
      </c>
      <c r="AY190" s="79">
        <v>0</v>
      </c>
      <c r="AZ190" s="79">
        <v>0</v>
      </c>
      <c r="BA190" s="79">
        <v>0</v>
      </c>
      <c r="BB190" s="79">
        <v>0</v>
      </c>
      <c r="BC190" s="79">
        <v>0</v>
      </c>
      <c r="BD190" s="79">
        <v>0</v>
      </c>
      <c r="BE190" s="79">
        <v>0</v>
      </c>
      <c r="BF190" s="79">
        <v>0</v>
      </c>
      <c r="BG190" s="79">
        <v>0</v>
      </c>
      <c r="BH190" s="79">
        <v>0</v>
      </c>
      <c r="BI190" s="79">
        <v>0</v>
      </c>
      <c r="BJ190" s="79">
        <v>0</v>
      </c>
      <c r="BK190" s="79">
        <v>0</v>
      </c>
      <c r="BL190" s="79">
        <v>0</v>
      </c>
      <c r="BM190" s="79">
        <v>0</v>
      </c>
      <c r="BN190" s="79">
        <v>0</v>
      </c>
      <c r="BO190" s="79">
        <v>0</v>
      </c>
      <c r="BP190" s="79">
        <v>0</v>
      </c>
      <c r="BQ190" s="79">
        <v>0</v>
      </c>
      <c r="BR190" s="79">
        <v>0</v>
      </c>
      <c r="BS190" s="79">
        <v>63.286279999999998</v>
      </c>
      <c r="BT190" s="79">
        <v>0</v>
      </c>
      <c r="BU190" s="79">
        <v>0</v>
      </c>
      <c r="BV190" s="79">
        <v>0</v>
      </c>
      <c r="BW190" s="79">
        <v>0</v>
      </c>
      <c r="BX190" s="79">
        <v>0</v>
      </c>
      <c r="BY190" s="79">
        <v>1</v>
      </c>
      <c r="BZ190" s="79">
        <v>0</v>
      </c>
      <c r="CA190" s="79">
        <v>0</v>
      </c>
      <c r="CB190" s="79">
        <v>0</v>
      </c>
      <c r="CC190" s="79">
        <v>0</v>
      </c>
      <c r="CD190" s="79">
        <v>0</v>
      </c>
      <c r="CE190" s="79">
        <f t="shared" si="211"/>
        <v>0</v>
      </c>
      <c r="CF190" s="79">
        <f t="shared" si="212"/>
        <v>63.286279999999998</v>
      </c>
      <c r="CG190" s="79">
        <f t="shared" si="213"/>
        <v>0</v>
      </c>
      <c r="CH190" s="79">
        <f t="shared" si="214"/>
        <v>0</v>
      </c>
      <c r="CI190" s="79">
        <f t="shared" si="215"/>
        <v>0</v>
      </c>
      <c r="CJ190" s="79">
        <f t="shared" si="216"/>
        <v>0</v>
      </c>
      <c r="CK190" s="79">
        <f t="shared" si="217"/>
        <v>0</v>
      </c>
      <c r="CL190" s="79">
        <f t="shared" si="218"/>
        <v>1</v>
      </c>
      <c r="CM190" s="79">
        <f t="shared" si="219"/>
        <v>0</v>
      </c>
      <c r="CN190" s="79">
        <f t="shared" si="220"/>
        <v>0</v>
      </c>
      <c r="CO190" s="79">
        <f t="shared" si="221"/>
        <v>0</v>
      </c>
      <c r="CP190" s="79">
        <f t="shared" si="222"/>
        <v>0</v>
      </c>
      <c r="CQ190" s="79">
        <f t="shared" si="223"/>
        <v>0</v>
      </c>
    </row>
    <row r="191" spans="1:95" ht="47.25">
      <c r="A191" s="73" t="s">
        <v>512</v>
      </c>
      <c r="B191" s="95" t="s">
        <v>554</v>
      </c>
      <c r="C191" s="96" t="s">
        <v>555</v>
      </c>
      <c r="D191" s="92">
        <v>40.252479999999998</v>
      </c>
      <c r="E191" s="79">
        <v>0</v>
      </c>
      <c r="F191" s="79">
        <v>0</v>
      </c>
      <c r="G191" s="79">
        <v>0</v>
      </c>
      <c r="H191" s="79">
        <v>0</v>
      </c>
      <c r="I191" s="79">
        <v>0</v>
      </c>
      <c r="J191" s="79">
        <v>0</v>
      </c>
      <c r="K191" s="79">
        <v>0</v>
      </c>
      <c r="L191" s="79">
        <v>0</v>
      </c>
      <c r="M191" s="79">
        <v>0</v>
      </c>
      <c r="N191" s="79">
        <v>0</v>
      </c>
      <c r="O191" s="79">
        <v>0</v>
      </c>
      <c r="P191" s="79">
        <v>0</v>
      </c>
      <c r="Q191" s="79">
        <v>0</v>
      </c>
      <c r="R191" s="79">
        <v>0</v>
      </c>
      <c r="S191" s="79">
        <v>0</v>
      </c>
      <c r="T191" s="79">
        <v>0</v>
      </c>
      <c r="U191" s="79">
        <v>0</v>
      </c>
      <c r="V191" s="79">
        <v>0</v>
      </c>
      <c r="W191" s="79">
        <v>0</v>
      </c>
      <c r="X191" s="79">
        <v>0</v>
      </c>
      <c r="Y191" s="79">
        <v>0</v>
      </c>
      <c r="Z191" s="79">
        <v>0</v>
      </c>
      <c r="AA191" s="79">
        <v>0</v>
      </c>
      <c r="AB191" s="79">
        <v>0</v>
      </c>
      <c r="AC191" s="79">
        <v>0</v>
      </c>
      <c r="AD191" s="79">
        <v>0</v>
      </c>
      <c r="AE191" s="79">
        <v>0</v>
      </c>
      <c r="AF191" s="79">
        <v>0</v>
      </c>
      <c r="AG191" s="79">
        <v>0</v>
      </c>
      <c r="AH191" s="79">
        <v>0</v>
      </c>
      <c r="AI191" s="79">
        <v>0</v>
      </c>
      <c r="AJ191" s="79">
        <v>0</v>
      </c>
      <c r="AK191" s="79">
        <v>0</v>
      </c>
      <c r="AL191" s="79">
        <v>0</v>
      </c>
      <c r="AM191" s="79">
        <v>0</v>
      </c>
      <c r="AN191" s="79">
        <v>0</v>
      </c>
      <c r="AO191" s="79">
        <v>0</v>
      </c>
      <c r="AP191" s="79">
        <v>0</v>
      </c>
      <c r="AQ191" s="79">
        <v>0</v>
      </c>
      <c r="AR191" s="79">
        <v>0</v>
      </c>
      <c r="AS191" s="79">
        <v>0</v>
      </c>
      <c r="AT191" s="79">
        <v>0</v>
      </c>
      <c r="AU191" s="79">
        <v>0</v>
      </c>
      <c r="AV191" s="79">
        <v>0</v>
      </c>
      <c r="AW191" s="79">
        <v>0</v>
      </c>
      <c r="AX191" s="79">
        <v>0</v>
      </c>
      <c r="AY191" s="79">
        <v>0</v>
      </c>
      <c r="AZ191" s="79">
        <v>0</v>
      </c>
      <c r="BA191" s="79">
        <v>0</v>
      </c>
      <c r="BB191" s="79">
        <v>0</v>
      </c>
      <c r="BC191" s="79">
        <v>0</v>
      </c>
      <c r="BD191" s="79">
        <v>0</v>
      </c>
      <c r="BE191" s="79">
        <v>0</v>
      </c>
      <c r="BF191" s="79">
        <v>0</v>
      </c>
      <c r="BG191" s="79">
        <v>0</v>
      </c>
      <c r="BH191" s="79">
        <v>0</v>
      </c>
      <c r="BI191" s="79">
        <v>0</v>
      </c>
      <c r="BJ191" s="79">
        <v>0</v>
      </c>
      <c r="BK191" s="79">
        <v>0</v>
      </c>
      <c r="BL191" s="79">
        <v>0</v>
      </c>
      <c r="BM191" s="79">
        <v>0</v>
      </c>
      <c r="BN191" s="79">
        <v>0</v>
      </c>
      <c r="BO191" s="79">
        <v>0</v>
      </c>
      <c r="BP191" s="79">
        <v>0</v>
      </c>
      <c r="BQ191" s="79">
        <v>0</v>
      </c>
      <c r="BR191" s="79">
        <v>0</v>
      </c>
      <c r="BS191" s="79">
        <v>40.252480000000006</v>
      </c>
      <c r="BT191" s="79">
        <v>0</v>
      </c>
      <c r="BU191" s="79">
        <v>0</v>
      </c>
      <c r="BV191" s="79">
        <v>0</v>
      </c>
      <c r="BW191" s="79">
        <v>0</v>
      </c>
      <c r="BX191" s="79">
        <v>0</v>
      </c>
      <c r="BY191" s="79">
        <v>1</v>
      </c>
      <c r="BZ191" s="79">
        <v>0</v>
      </c>
      <c r="CA191" s="79">
        <v>0</v>
      </c>
      <c r="CB191" s="79">
        <v>0</v>
      </c>
      <c r="CC191" s="79">
        <v>0</v>
      </c>
      <c r="CD191" s="79">
        <v>0</v>
      </c>
      <c r="CE191" s="79">
        <f t="shared" si="211"/>
        <v>0</v>
      </c>
      <c r="CF191" s="79">
        <f t="shared" si="212"/>
        <v>40.252480000000006</v>
      </c>
      <c r="CG191" s="79">
        <f t="shared" si="213"/>
        <v>0</v>
      </c>
      <c r="CH191" s="79">
        <f t="shared" si="214"/>
        <v>0</v>
      </c>
      <c r="CI191" s="79">
        <f t="shared" si="215"/>
        <v>0</v>
      </c>
      <c r="CJ191" s="79">
        <f t="shared" si="216"/>
        <v>0</v>
      </c>
      <c r="CK191" s="79">
        <f t="shared" si="217"/>
        <v>0</v>
      </c>
      <c r="CL191" s="79">
        <f t="shared" si="218"/>
        <v>1</v>
      </c>
      <c r="CM191" s="79">
        <f t="shared" si="219"/>
        <v>0</v>
      </c>
      <c r="CN191" s="79">
        <f t="shared" si="220"/>
        <v>0</v>
      </c>
      <c r="CO191" s="79">
        <f t="shared" si="221"/>
        <v>0</v>
      </c>
      <c r="CP191" s="79">
        <f t="shared" si="222"/>
        <v>0</v>
      </c>
      <c r="CQ191" s="79">
        <f t="shared" si="223"/>
        <v>0</v>
      </c>
    </row>
    <row r="192" spans="1:95" ht="47.25">
      <c r="A192" s="73" t="s">
        <v>512</v>
      </c>
      <c r="B192" s="95" t="s">
        <v>556</v>
      </c>
      <c r="C192" s="96" t="s">
        <v>557</v>
      </c>
      <c r="D192" s="92">
        <v>2.4990990778442002</v>
      </c>
      <c r="E192" s="79">
        <v>0</v>
      </c>
      <c r="F192" s="79">
        <v>0</v>
      </c>
      <c r="G192" s="79">
        <v>0</v>
      </c>
      <c r="H192" s="79">
        <v>0</v>
      </c>
      <c r="I192" s="79">
        <v>0</v>
      </c>
      <c r="J192" s="79">
        <v>0</v>
      </c>
      <c r="K192" s="79">
        <v>0</v>
      </c>
      <c r="L192" s="79">
        <v>0</v>
      </c>
      <c r="M192" s="79">
        <v>0</v>
      </c>
      <c r="N192" s="79">
        <v>0</v>
      </c>
      <c r="O192" s="79">
        <v>0</v>
      </c>
      <c r="P192" s="79">
        <v>0</v>
      </c>
      <c r="Q192" s="79">
        <v>0</v>
      </c>
      <c r="R192" s="79">
        <v>0</v>
      </c>
      <c r="S192" s="79">
        <v>0</v>
      </c>
      <c r="T192" s="79">
        <v>0</v>
      </c>
      <c r="U192" s="79">
        <v>0</v>
      </c>
      <c r="V192" s="79">
        <v>0</v>
      </c>
      <c r="W192" s="79">
        <v>0</v>
      </c>
      <c r="X192" s="79">
        <v>0</v>
      </c>
      <c r="Y192" s="79">
        <v>0</v>
      </c>
      <c r="Z192" s="79">
        <v>0</v>
      </c>
      <c r="AA192" s="79">
        <v>0</v>
      </c>
      <c r="AB192" s="79">
        <v>0</v>
      </c>
      <c r="AC192" s="79">
        <v>0</v>
      </c>
      <c r="AD192" s="79">
        <v>0</v>
      </c>
      <c r="AE192" s="79">
        <v>0</v>
      </c>
      <c r="AF192" s="79">
        <v>0</v>
      </c>
      <c r="AG192" s="79">
        <v>0</v>
      </c>
      <c r="AH192" s="79">
        <v>0</v>
      </c>
      <c r="AI192" s="79">
        <v>0</v>
      </c>
      <c r="AJ192" s="79">
        <v>0</v>
      </c>
      <c r="AK192" s="79">
        <v>0</v>
      </c>
      <c r="AL192" s="79">
        <v>0</v>
      </c>
      <c r="AM192" s="79">
        <v>0</v>
      </c>
      <c r="AN192" s="79">
        <v>0</v>
      </c>
      <c r="AO192" s="79">
        <v>0</v>
      </c>
      <c r="AP192" s="79">
        <v>0</v>
      </c>
      <c r="AQ192" s="79">
        <v>0</v>
      </c>
      <c r="AR192" s="79">
        <v>0</v>
      </c>
      <c r="AS192" s="79">
        <v>0</v>
      </c>
      <c r="AT192" s="79">
        <v>0</v>
      </c>
      <c r="AU192" s="79">
        <v>0</v>
      </c>
      <c r="AV192" s="79">
        <v>0</v>
      </c>
      <c r="AW192" s="79">
        <v>0</v>
      </c>
      <c r="AX192" s="79">
        <v>0</v>
      </c>
      <c r="AY192" s="79">
        <v>0</v>
      </c>
      <c r="AZ192" s="79">
        <v>0</v>
      </c>
      <c r="BA192" s="79">
        <v>0</v>
      </c>
      <c r="BB192" s="79">
        <v>0</v>
      </c>
      <c r="BC192" s="79">
        <v>0</v>
      </c>
      <c r="BD192" s="79">
        <v>0</v>
      </c>
      <c r="BE192" s="79">
        <v>0</v>
      </c>
      <c r="BF192" s="79">
        <v>0</v>
      </c>
      <c r="BG192" s="79">
        <v>0</v>
      </c>
      <c r="BH192" s="79">
        <v>0</v>
      </c>
      <c r="BI192" s="79">
        <v>0</v>
      </c>
      <c r="BJ192" s="79">
        <v>0</v>
      </c>
      <c r="BK192" s="79">
        <v>0</v>
      </c>
      <c r="BL192" s="79">
        <v>0</v>
      </c>
      <c r="BM192" s="79">
        <v>0</v>
      </c>
      <c r="BN192" s="79">
        <v>0</v>
      </c>
      <c r="BO192" s="79">
        <v>0</v>
      </c>
      <c r="BP192" s="79">
        <v>0</v>
      </c>
      <c r="BQ192" s="79">
        <v>0</v>
      </c>
      <c r="BR192" s="79">
        <v>0</v>
      </c>
      <c r="BS192" s="79">
        <v>2.4990990778442002</v>
      </c>
      <c r="BT192" s="79">
        <v>0</v>
      </c>
      <c r="BU192" s="79">
        <v>0</v>
      </c>
      <c r="BV192" s="79">
        <v>0</v>
      </c>
      <c r="BW192" s="79">
        <v>0</v>
      </c>
      <c r="BX192" s="79">
        <v>0</v>
      </c>
      <c r="BY192" s="79">
        <v>1</v>
      </c>
      <c r="BZ192" s="79">
        <v>0</v>
      </c>
      <c r="CA192" s="79">
        <v>0</v>
      </c>
      <c r="CB192" s="79">
        <v>0</v>
      </c>
      <c r="CC192" s="79">
        <v>0</v>
      </c>
      <c r="CD192" s="79">
        <v>0</v>
      </c>
      <c r="CE192" s="79">
        <f t="shared" si="211"/>
        <v>0</v>
      </c>
      <c r="CF192" s="79">
        <f t="shared" si="212"/>
        <v>2.4990990778442002</v>
      </c>
      <c r="CG192" s="79">
        <f t="shared" si="213"/>
        <v>0</v>
      </c>
      <c r="CH192" s="79">
        <f t="shared" si="214"/>
        <v>0</v>
      </c>
      <c r="CI192" s="79">
        <f t="shared" si="215"/>
        <v>0</v>
      </c>
      <c r="CJ192" s="79">
        <f t="shared" si="216"/>
        <v>0</v>
      </c>
      <c r="CK192" s="79">
        <f t="shared" si="217"/>
        <v>0</v>
      </c>
      <c r="CL192" s="79">
        <f t="shared" si="218"/>
        <v>1</v>
      </c>
      <c r="CM192" s="79">
        <f t="shared" si="219"/>
        <v>0</v>
      </c>
      <c r="CN192" s="79">
        <f t="shared" si="220"/>
        <v>0</v>
      </c>
      <c r="CO192" s="79">
        <f t="shared" si="221"/>
        <v>0</v>
      </c>
      <c r="CP192" s="79">
        <f t="shared" si="222"/>
        <v>0</v>
      </c>
      <c r="CQ192" s="79">
        <f t="shared" si="223"/>
        <v>0</v>
      </c>
    </row>
    <row r="193" spans="1:95" ht="47.25">
      <c r="A193" s="73" t="s">
        <v>512</v>
      </c>
      <c r="B193" s="95" t="s">
        <v>558</v>
      </c>
      <c r="C193" s="96" t="s">
        <v>559</v>
      </c>
      <c r="D193" s="92">
        <v>2.222</v>
      </c>
      <c r="E193" s="79">
        <v>0</v>
      </c>
      <c r="F193" s="79">
        <v>0</v>
      </c>
      <c r="G193" s="79">
        <v>0</v>
      </c>
      <c r="H193" s="79">
        <v>0</v>
      </c>
      <c r="I193" s="79">
        <v>0</v>
      </c>
      <c r="J193" s="79">
        <v>0</v>
      </c>
      <c r="K193" s="79">
        <v>0</v>
      </c>
      <c r="L193" s="79">
        <v>0</v>
      </c>
      <c r="M193" s="79">
        <v>0</v>
      </c>
      <c r="N193" s="79">
        <v>0</v>
      </c>
      <c r="O193" s="79">
        <v>0</v>
      </c>
      <c r="P193" s="79">
        <v>0</v>
      </c>
      <c r="Q193" s="79">
        <v>0</v>
      </c>
      <c r="R193" s="79">
        <v>0</v>
      </c>
      <c r="S193" s="79">
        <v>0</v>
      </c>
      <c r="T193" s="79">
        <v>0</v>
      </c>
      <c r="U193" s="79">
        <v>0</v>
      </c>
      <c r="V193" s="79">
        <v>0</v>
      </c>
      <c r="W193" s="79">
        <v>0</v>
      </c>
      <c r="X193" s="79">
        <v>0</v>
      </c>
      <c r="Y193" s="79">
        <v>0</v>
      </c>
      <c r="Z193" s="79">
        <v>0</v>
      </c>
      <c r="AA193" s="79">
        <v>0</v>
      </c>
      <c r="AB193" s="79">
        <v>0</v>
      </c>
      <c r="AC193" s="79">
        <v>0</v>
      </c>
      <c r="AD193" s="79">
        <v>0</v>
      </c>
      <c r="AE193" s="79">
        <v>0</v>
      </c>
      <c r="AF193" s="79">
        <v>0</v>
      </c>
      <c r="AG193" s="79">
        <v>0</v>
      </c>
      <c r="AH193" s="79">
        <v>0</v>
      </c>
      <c r="AI193" s="79">
        <v>0</v>
      </c>
      <c r="AJ193" s="79">
        <v>0</v>
      </c>
      <c r="AK193" s="79">
        <v>0</v>
      </c>
      <c r="AL193" s="79">
        <v>0</v>
      </c>
      <c r="AM193" s="79">
        <v>0</v>
      </c>
      <c r="AN193" s="79">
        <v>0</v>
      </c>
      <c r="AO193" s="79">
        <v>0</v>
      </c>
      <c r="AP193" s="79">
        <v>0</v>
      </c>
      <c r="AQ193" s="79">
        <v>0</v>
      </c>
      <c r="AR193" s="79">
        <v>0</v>
      </c>
      <c r="AS193" s="79">
        <v>2.222</v>
      </c>
      <c r="AT193" s="79">
        <v>0</v>
      </c>
      <c r="AU193" s="79">
        <v>0</v>
      </c>
      <c r="AV193" s="79">
        <v>0</v>
      </c>
      <c r="AW193" s="79">
        <v>0</v>
      </c>
      <c r="AX193" s="79">
        <v>0</v>
      </c>
      <c r="AY193" s="79">
        <v>1</v>
      </c>
      <c r="AZ193" s="79">
        <v>0</v>
      </c>
      <c r="BA193" s="79">
        <v>0</v>
      </c>
      <c r="BB193" s="79">
        <v>0</v>
      </c>
      <c r="BC193" s="79">
        <v>0</v>
      </c>
      <c r="BD193" s="79">
        <v>0</v>
      </c>
      <c r="BE193" s="79">
        <v>0</v>
      </c>
      <c r="BF193" s="79">
        <v>0</v>
      </c>
      <c r="BG193" s="79">
        <v>0</v>
      </c>
      <c r="BH193" s="79">
        <v>0</v>
      </c>
      <c r="BI193" s="79">
        <v>0</v>
      </c>
      <c r="BJ193" s="79">
        <v>0</v>
      </c>
      <c r="BK193" s="79">
        <v>0</v>
      </c>
      <c r="BL193" s="79">
        <v>0</v>
      </c>
      <c r="BM193" s="79">
        <v>0</v>
      </c>
      <c r="BN193" s="79">
        <v>0</v>
      </c>
      <c r="BO193" s="79">
        <v>0</v>
      </c>
      <c r="BP193" s="79">
        <v>0</v>
      </c>
      <c r="BQ193" s="79">
        <v>0</v>
      </c>
      <c r="BR193" s="79">
        <v>0</v>
      </c>
      <c r="BS193" s="79">
        <v>0</v>
      </c>
      <c r="BT193" s="79">
        <v>0</v>
      </c>
      <c r="BU193" s="79">
        <v>0</v>
      </c>
      <c r="BV193" s="79">
        <v>0</v>
      </c>
      <c r="BW193" s="79">
        <v>0</v>
      </c>
      <c r="BX193" s="79">
        <v>0</v>
      </c>
      <c r="BY193" s="79">
        <v>0</v>
      </c>
      <c r="BZ193" s="79">
        <v>0</v>
      </c>
      <c r="CA193" s="79">
        <v>0</v>
      </c>
      <c r="CB193" s="79">
        <v>0</v>
      </c>
      <c r="CC193" s="79">
        <v>0</v>
      </c>
      <c r="CD193" s="79">
        <v>0</v>
      </c>
      <c r="CE193" s="79">
        <f t="shared" si="211"/>
        <v>0</v>
      </c>
      <c r="CF193" s="79">
        <f t="shared" si="212"/>
        <v>2.222</v>
      </c>
      <c r="CG193" s="79">
        <f t="shared" si="213"/>
        <v>0</v>
      </c>
      <c r="CH193" s="79">
        <f t="shared" si="214"/>
        <v>0</v>
      </c>
      <c r="CI193" s="79">
        <f t="shared" si="215"/>
        <v>0</v>
      </c>
      <c r="CJ193" s="79">
        <f t="shared" si="216"/>
        <v>0</v>
      </c>
      <c r="CK193" s="79">
        <f t="shared" si="217"/>
        <v>0</v>
      </c>
      <c r="CL193" s="79">
        <f t="shared" si="218"/>
        <v>1</v>
      </c>
      <c r="CM193" s="79">
        <f t="shared" si="219"/>
        <v>0</v>
      </c>
      <c r="CN193" s="79">
        <f t="shared" si="220"/>
        <v>0</v>
      </c>
      <c r="CO193" s="79">
        <f t="shared" si="221"/>
        <v>0</v>
      </c>
      <c r="CP193" s="79">
        <f t="shared" si="222"/>
        <v>0</v>
      </c>
      <c r="CQ193" s="79">
        <f t="shared" si="223"/>
        <v>0</v>
      </c>
    </row>
    <row r="194" spans="1:95" ht="47.25">
      <c r="A194" s="73" t="s">
        <v>512</v>
      </c>
      <c r="B194" s="95" t="s">
        <v>560</v>
      </c>
      <c r="C194" s="96" t="s">
        <v>561</v>
      </c>
      <c r="D194" s="92">
        <v>1.8420000000000001</v>
      </c>
      <c r="E194" s="79">
        <v>0</v>
      </c>
      <c r="F194" s="79">
        <v>0</v>
      </c>
      <c r="G194" s="79">
        <v>0</v>
      </c>
      <c r="H194" s="79">
        <v>0</v>
      </c>
      <c r="I194" s="79">
        <v>0</v>
      </c>
      <c r="J194" s="79">
        <v>0</v>
      </c>
      <c r="K194" s="79">
        <v>0</v>
      </c>
      <c r="L194" s="79">
        <v>0</v>
      </c>
      <c r="M194" s="79">
        <v>0</v>
      </c>
      <c r="N194" s="79">
        <v>0</v>
      </c>
      <c r="O194" s="79">
        <v>0</v>
      </c>
      <c r="P194" s="79">
        <v>0</v>
      </c>
      <c r="Q194" s="79">
        <v>0</v>
      </c>
      <c r="R194" s="79">
        <v>0</v>
      </c>
      <c r="S194" s="79">
        <v>0</v>
      </c>
      <c r="T194" s="79">
        <v>0</v>
      </c>
      <c r="U194" s="79">
        <v>0</v>
      </c>
      <c r="V194" s="79">
        <v>0</v>
      </c>
      <c r="W194" s="79">
        <v>0</v>
      </c>
      <c r="X194" s="79">
        <v>0</v>
      </c>
      <c r="Y194" s="79">
        <v>0</v>
      </c>
      <c r="Z194" s="79">
        <v>0</v>
      </c>
      <c r="AA194" s="79">
        <v>0</v>
      </c>
      <c r="AB194" s="79">
        <v>0</v>
      </c>
      <c r="AC194" s="79">
        <v>0</v>
      </c>
      <c r="AD194" s="79">
        <v>0</v>
      </c>
      <c r="AE194" s="79">
        <v>0</v>
      </c>
      <c r="AF194" s="79">
        <v>0</v>
      </c>
      <c r="AG194" s="79">
        <v>0</v>
      </c>
      <c r="AH194" s="79">
        <v>0</v>
      </c>
      <c r="AI194" s="79">
        <v>0</v>
      </c>
      <c r="AJ194" s="79">
        <v>0</v>
      </c>
      <c r="AK194" s="79">
        <v>0</v>
      </c>
      <c r="AL194" s="79">
        <v>0</v>
      </c>
      <c r="AM194" s="79">
        <v>0</v>
      </c>
      <c r="AN194" s="79">
        <v>0</v>
      </c>
      <c r="AO194" s="79">
        <v>0</v>
      </c>
      <c r="AP194" s="79">
        <v>0</v>
      </c>
      <c r="AQ194" s="79">
        <v>0</v>
      </c>
      <c r="AR194" s="79">
        <v>0</v>
      </c>
      <c r="AS194" s="79">
        <v>1.8420000000000001</v>
      </c>
      <c r="AT194" s="79">
        <v>0</v>
      </c>
      <c r="AU194" s="79">
        <v>0</v>
      </c>
      <c r="AV194" s="79">
        <v>0</v>
      </c>
      <c r="AW194" s="79">
        <v>0</v>
      </c>
      <c r="AX194" s="79">
        <v>0</v>
      </c>
      <c r="AY194" s="79">
        <v>1</v>
      </c>
      <c r="AZ194" s="79">
        <v>0</v>
      </c>
      <c r="BA194" s="79">
        <v>0</v>
      </c>
      <c r="BB194" s="79">
        <v>0</v>
      </c>
      <c r="BC194" s="79">
        <v>0</v>
      </c>
      <c r="BD194" s="79">
        <v>0</v>
      </c>
      <c r="BE194" s="79">
        <v>0</v>
      </c>
      <c r="BF194" s="79">
        <v>0</v>
      </c>
      <c r="BG194" s="79">
        <v>0</v>
      </c>
      <c r="BH194" s="79">
        <v>0</v>
      </c>
      <c r="BI194" s="79">
        <v>0</v>
      </c>
      <c r="BJ194" s="79">
        <v>0</v>
      </c>
      <c r="BK194" s="79">
        <v>0</v>
      </c>
      <c r="BL194" s="79">
        <v>0</v>
      </c>
      <c r="BM194" s="79">
        <v>0</v>
      </c>
      <c r="BN194" s="79">
        <v>0</v>
      </c>
      <c r="BO194" s="79">
        <v>0</v>
      </c>
      <c r="BP194" s="79">
        <v>0</v>
      </c>
      <c r="BQ194" s="79">
        <v>0</v>
      </c>
      <c r="BR194" s="79">
        <v>0</v>
      </c>
      <c r="BS194" s="79">
        <v>0</v>
      </c>
      <c r="BT194" s="79">
        <v>0</v>
      </c>
      <c r="BU194" s="79">
        <v>0</v>
      </c>
      <c r="BV194" s="79">
        <v>0</v>
      </c>
      <c r="BW194" s="79">
        <v>0</v>
      </c>
      <c r="BX194" s="79">
        <v>0</v>
      </c>
      <c r="BY194" s="79">
        <v>0</v>
      </c>
      <c r="BZ194" s="79">
        <v>0</v>
      </c>
      <c r="CA194" s="79">
        <v>0</v>
      </c>
      <c r="CB194" s="79">
        <v>0</v>
      </c>
      <c r="CC194" s="79">
        <v>0</v>
      </c>
      <c r="CD194" s="79">
        <v>0</v>
      </c>
      <c r="CE194" s="79">
        <f t="shared" si="211"/>
        <v>0</v>
      </c>
      <c r="CF194" s="79">
        <f t="shared" si="212"/>
        <v>1.8420000000000001</v>
      </c>
      <c r="CG194" s="79">
        <f t="shared" si="213"/>
        <v>0</v>
      </c>
      <c r="CH194" s="79">
        <f t="shared" si="214"/>
        <v>0</v>
      </c>
      <c r="CI194" s="79">
        <f t="shared" si="215"/>
        <v>0</v>
      </c>
      <c r="CJ194" s="79">
        <f t="shared" si="216"/>
        <v>0</v>
      </c>
      <c r="CK194" s="79">
        <f t="shared" si="217"/>
        <v>0</v>
      </c>
      <c r="CL194" s="79">
        <f t="shared" si="218"/>
        <v>1</v>
      </c>
      <c r="CM194" s="79">
        <f t="shared" si="219"/>
        <v>0</v>
      </c>
      <c r="CN194" s="79">
        <f t="shared" si="220"/>
        <v>0</v>
      </c>
      <c r="CO194" s="79">
        <f t="shared" si="221"/>
        <v>0</v>
      </c>
      <c r="CP194" s="79">
        <f t="shared" si="222"/>
        <v>0</v>
      </c>
      <c r="CQ194" s="79">
        <f t="shared" si="223"/>
        <v>0</v>
      </c>
    </row>
    <row r="195" spans="1:95" ht="47.25">
      <c r="A195" s="73" t="s">
        <v>512</v>
      </c>
      <c r="B195" s="95" t="s">
        <v>562</v>
      </c>
      <c r="C195" s="96" t="s">
        <v>563</v>
      </c>
      <c r="D195" s="92">
        <v>1.7229999999999999</v>
      </c>
      <c r="E195" s="79">
        <v>0</v>
      </c>
      <c r="F195" s="79">
        <v>0</v>
      </c>
      <c r="G195" s="79">
        <v>0</v>
      </c>
      <c r="H195" s="79">
        <v>0</v>
      </c>
      <c r="I195" s="79">
        <v>0</v>
      </c>
      <c r="J195" s="79">
        <v>0</v>
      </c>
      <c r="K195" s="79">
        <v>0</v>
      </c>
      <c r="L195" s="79">
        <v>0</v>
      </c>
      <c r="M195" s="79">
        <v>0</v>
      </c>
      <c r="N195" s="79">
        <v>0</v>
      </c>
      <c r="O195" s="79">
        <v>0</v>
      </c>
      <c r="P195" s="79">
        <v>0</v>
      </c>
      <c r="Q195" s="79">
        <v>0</v>
      </c>
      <c r="R195" s="79">
        <v>0</v>
      </c>
      <c r="S195" s="79">
        <v>0</v>
      </c>
      <c r="T195" s="79">
        <v>0</v>
      </c>
      <c r="U195" s="79">
        <v>0</v>
      </c>
      <c r="V195" s="79">
        <v>0</v>
      </c>
      <c r="W195" s="79">
        <v>0</v>
      </c>
      <c r="X195" s="79">
        <v>0</v>
      </c>
      <c r="Y195" s="79">
        <v>0</v>
      </c>
      <c r="Z195" s="79">
        <v>0</v>
      </c>
      <c r="AA195" s="79">
        <v>0</v>
      </c>
      <c r="AB195" s="79">
        <v>0</v>
      </c>
      <c r="AC195" s="79">
        <v>0</v>
      </c>
      <c r="AD195" s="79">
        <v>0</v>
      </c>
      <c r="AE195" s="79">
        <v>0</v>
      </c>
      <c r="AF195" s="79">
        <v>0</v>
      </c>
      <c r="AG195" s="79">
        <v>0</v>
      </c>
      <c r="AH195" s="79">
        <v>0</v>
      </c>
      <c r="AI195" s="79">
        <v>0</v>
      </c>
      <c r="AJ195" s="79">
        <v>0</v>
      </c>
      <c r="AK195" s="79">
        <v>0</v>
      </c>
      <c r="AL195" s="79">
        <v>0</v>
      </c>
      <c r="AM195" s="79">
        <v>0</v>
      </c>
      <c r="AN195" s="79">
        <v>0</v>
      </c>
      <c r="AO195" s="79">
        <v>0</v>
      </c>
      <c r="AP195" s="79">
        <v>0</v>
      </c>
      <c r="AQ195" s="79">
        <v>0</v>
      </c>
      <c r="AR195" s="79">
        <v>0</v>
      </c>
      <c r="AS195" s="79">
        <v>0</v>
      </c>
      <c r="AT195" s="79">
        <v>0</v>
      </c>
      <c r="AU195" s="79">
        <v>0</v>
      </c>
      <c r="AV195" s="79">
        <v>0</v>
      </c>
      <c r="AW195" s="79">
        <v>0</v>
      </c>
      <c r="AX195" s="79">
        <v>0</v>
      </c>
      <c r="AY195" s="79">
        <v>0</v>
      </c>
      <c r="AZ195" s="79">
        <v>0</v>
      </c>
      <c r="BA195" s="79">
        <v>0</v>
      </c>
      <c r="BB195" s="79">
        <v>0</v>
      </c>
      <c r="BC195" s="79">
        <v>0</v>
      </c>
      <c r="BD195" s="79">
        <v>0</v>
      </c>
      <c r="BE195" s="79">
        <v>0</v>
      </c>
      <c r="BF195" s="79">
        <v>0</v>
      </c>
      <c r="BG195" s="79">
        <v>0</v>
      </c>
      <c r="BH195" s="79">
        <v>0</v>
      </c>
      <c r="BI195" s="79">
        <v>0</v>
      </c>
      <c r="BJ195" s="79">
        <v>0</v>
      </c>
      <c r="BK195" s="79">
        <v>0</v>
      </c>
      <c r="BL195" s="79">
        <v>0</v>
      </c>
      <c r="BM195" s="79">
        <v>0</v>
      </c>
      <c r="BN195" s="79">
        <v>0</v>
      </c>
      <c r="BO195" s="79">
        <v>0</v>
      </c>
      <c r="BP195" s="79">
        <v>0</v>
      </c>
      <c r="BQ195" s="79">
        <v>0</v>
      </c>
      <c r="BR195" s="79">
        <v>0</v>
      </c>
      <c r="BS195" s="79">
        <v>1.7230000000000001</v>
      </c>
      <c r="BT195" s="79">
        <v>0</v>
      </c>
      <c r="BU195" s="79">
        <v>0</v>
      </c>
      <c r="BV195" s="79">
        <v>0</v>
      </c>
      <c r="BW195" s="79">
        <v>0</v>
      </c>
      <c r="BX195" s="79">
        <v>0</v>
      </c>
      <c r="BY195" s="79">
        <v>1</v>
      </c>
      <c r="BZ195" s="79">
        <v>0</v>
      </c>
      <c r="CA195" s="79">
        <v>0</v>
      </c>
      <c r="CB195" s="79">
        <v>0</v>
      </c>
      <c r="CC195" s="79">
        <v>0</v>
      </c>
      <c r="CD195" s="79">
        <v>0</v>
      </c>
      <c r="CE195" s="79">
        <f t="shared" si="211"/>
        <v>0</v>
      </c>
      <c r="CF195" s="79">
        <f t="shared" si="212"/>
        <v>1.7230000000000001</v>
      </c>
      <c r="CG195" s="79">
        <f t="shared" si="213"/>
        <v>0</v>
      </c>
      <c r="CH195" s="79">
        <f t="shared" si="214"/>
        <v>0</v>
      </c>
      <c r="CI195" s="79">
        <f t="shared" si="215"/>
        <v>0</v>
      </c>
      <c r="CJ195" s="79">
        <f t="shared" si="216"/>
        <v>0</v>
      </c>
      <c r="CK195" s="79">
        <f t="shared" si="217"/>
        <v>0</v>
      </c>
      <c r="CL195" s="79">
        <f t="shared" si="218"/>
        <v>1</v>
      </c>
      <c r="CM195" s="79">
        <f t="shared" si="219"/>
        <v>0</v>
      </c>
      <c r="CN195" s="79">
        <f t="shared" si="220"/>
        <v>0</v>
      </c>
      <c r="CO195" s="79">
        <f t="shared" si="221"/>
        <v>0</v>
      </c>
      <c r="CP195" s="79">
        <f t="shared" si="222"/>
        <v>0</v>
      </c>
      <c r="CQ195" s="79">
        <f t="shared" si="223"/>
        <v>0</v>
      </c>
    </row>
    <row r="196" spans="1:95" ht="47.25">
      <c r="A196" s="73" t="s">
        <v>512</v>
      </c>
      <c r="B196" s="95" t="s">
        <v>564</v>
      </c>
      <c r="C196" s="96" t="s">
        <v>565</v>
      </c>
      <c r="D196" s="92">
        <v>1.4179999999999999</v>
      </c>
      <c r="E196" s="79">
        <v>0</v>
      </c>
      <c r="F196" s="79">
        <v>0</v>
      </c>
      <c r="G196" s="79">
        <v>0</v>
      </c>
      <c r="H196" s="79">
        <v>0</v>
      </c>
      <c r="I196" s="79">
        <v>0</v>
      </c>
      <c r="J196" s="79">
        <v>0</v>
      </c>
      <c r="K196" s="79">
        <v>0</v>
      </c>
      <c r="L196" s="79">
        <v>0</v>
      </c>
      <c r="M196" s="79">
        <v>0</v>
      </c>
      <c r="N196" s="79">
        <v>0</v>
      </c>
      <c r="O196" s="79">
        <v>0</v>
      </c>
      <c r="P196" s="79">
        <v>0</v>
      </c>
      <c r="Q196" s="79">
        <v>0</v>
      </c>
      <c r="R196" s="79">
        <v>0</v>
      </c>
      <c r="S196" s="79">
        <v>0</v>
      </c>
      <c r="T196" s="79">
        <v>0</v>
      </c>
      <c r="U196" s="79">
        <v>0</v>
      </c>
      <c r="V196" s="79">
        <v>0</v>
      </c>
      <c r="W196" s="79">
        <v>0</v>
      </c>
      <c r="X196" s="79">
        <v>0</v>
      </c>
      <c r="Y196" s="79">
        <v>0</v>
      </c>
      <c r="Z196" s="79">
        <v>0</v>
      </c>
      <c r="AA196" s="79">
        <v>0</v>
      </c>
      <c r="AB196" s="79">
        <v>0</v>
      </c>
      <c r="AC196" s="79">
        <v>0</v>
      </c>
      <c r="AD196" s="79">
        <v>0</v>
      </c>
      <c r="AE196" s="79">
        <v>0</v>
      </c>
      <c r="AF196" s="79">
        <v>0</v>
      </c>
      <c r="AG196" s="79">
        <v>0</v>
      </c>
      <c r="AH196" s="79">
        <v>0</v>
      </c>
      <c r="AI196" s="79">
        <v>0</v>
      </c>
      <c r="AJ196" s="79">
        <v>0</v>
      </c>
      <c r="AK196" s="79">
        <v>0</v>
      </c>
      <c r="AL196" s="79">
        <v>0</v>
      </c>
      <c r="AM196" s="79">
        <v>0</v>
      </c>
      <c r="AN196" s="79">
        <v>0</v>
      </c>
      <c r="AO196" s="79">
        <v>0</v>
      </c>
      <c r="AP196" s="79">
        <v>0</v>
      </c>
      <c r="AQ196" s="79">
        <v>0</v>
      </c>
      <c r="AR196" s="79">
        <v>0</v>
      </c>
      <c r="AS196" s="79">
        <v>0</v>
      </c>
      <c r="AT196" s="79">
        <v>0</v>
      </c>
      <c r="AU196" s="79">
        <v>0</v>
      </c>
      <c r="AV196" s="79">
        <v>0</v>
      </c>
      <c r="AW196" s="79">
        <v>0</v>
      </c>
      <c r="AX196" s="79">
        <v>0</v>
      </c>
      <c r="AY196" s="79">
        <v>0</v>
      </c>
      <c r="AZ196" s="79">
        <v>0</v>
      </c>
      <c r="BA196" s="79">
        <v>0</v>
      </c>
      <c r="BB196" s="79">
        <v>0</v>
      </c>
      <c r="BC196" s="79">
        <v>0</v>
      </c>
      <c r="BD196" s="79">
        <v>0</v>
      </c>
      <c r="BE196" s="79">
        <v>0</v>
      </c>
      <c r="BF196" s="79">
        <v>0</v>
      </c>
      <c r="BG196" s="79">
        <v>0</v>
      </c>
      <c r="BH196" s="79">
        <v>0</v>
      </c>
      <c r="BI196" s="79">
        <v>0</v>
      </c>
      <c r="BJ196" s="79">
        <v>0</v>
      </c>
      <c r="BK196" s="79">
        <v>0</v>
      </c>
      <c r="BL196" s="79">
        <v>0</v>
      </c>
      <c r="BM196" s="79">
        <v>0</v>
      </c>
      <c r="BN196" s="79">
        <v>0</v>
      </c>
      <c r="BO196" s="79">
        <v>0</v>
      </c>
      <c r="BP196" s="79">
        <v>0</v>
      </c>
      <c r="BQ196" s="79">
        <v>0</v>
      </c>
      <c r="BR196" s="79">
        <v>0</v>
      </c>
      <c r="BS196" s="79">
        <v>1.4179999999999999</v>
      </c>
      <c r="BT196" s="79">
        <v>0</v>
      </c>
      <c r="BU196" s="79">
        <v>0</v>
      </c>
      <c r="BV196" s="79">
        <v>0</v>
      </c>
      <c r="BW196" s="79">
        <v>0</v>
      </c>
      <c r="BX196" s="79">
        <v>0</v>
      </c>
      <c r="BY196" s="79">
        <v>1</v>
      </c>
      <c r="BZ196" s="79">
        <v>0</v>
      </c>
      <c r="CA196" s="79">
        <v>0</v>
      </c>
      <c r="CB196" s="79">
        <v>0</v>
      </c>
      <c r="CC196" s="79">
        <v>0</v>
      </c>
      <c r="CD196" s="79">
        <v>0</v>
      </c>
      <c r="CE196" s="79">
        <f t="shared" si="211"/>
        <v>0</v>
      </c>
      <c r="CF196" s="79">
        <f t="shared" si="212"/>
        <v>1.4179999999999999</v>
      </c>
      <c r="CG196" s="79">
        <f t="shared" si="213"/>
        <v>0</v>
      </c>
      <c r="CH196" s="79">
        <f t="shared" si="214"/>
        <v>0</v>
      </c>
      <c r="CI196" s="79">
        <f t="shared" si="215"/>
        <v>0</v>
      </c>
      <c r="CJ196" s="79">
        <f t="shared" si="216"/>
        <v>0</v>
      </c>
      <c r="CK196" s="79">
        <f t="shared" si="217"/>
        <v>0</v>
      </c>
      <c r="CL196" s="79">
        <f t="shared" si="218"/>
        <v>1</v>
      </c>
      <c r="CM196" s="79">
        <f t="shared" si="219"/>
        <v>0</v>
      </c>
      <c r="CN196" s="79">
        <f t="shared" si="220"/>
        <v>0</v>
      </c>
      <c r="CO196" s="79">
        <f t="shared" si="221"/>
        <v>0</v>
      </c>
      <c r="CP196" s="79">
        <f t="shared" si="222"/>
        <v>0</v>
      </c>
      <c r="CQ196" s="79">
        <f t="shared" si="223"/>
        <v>0</v>
      </c>
    </row>
    <row r="197" spans="1:95" ht="47.25">
      <c r="A197" s="73" t="s">
        <v>512</v>
      </c>
      <c r="B197" s="95" t="s">
        <v>566</v>
      </c>
      <c r="C197" s="96" t="s">
        <v>567</v>
      </c>
      <c r="D197" s="92">
        <v>1.206</v>
      </c>
      <c r="E197" s="79">
        <v>0</v>
      </c>
      <c r="F197" s="79">
        <v>0</v>
      </c>
      <c r="G197" s="79">
        <v>0</v>
      </c>
      <c r="H197" s="79">
        <v>0</v>
      </c>
      <c r="I197" s="79">
        <v>0</v>
      </c>
      <c r="J197" s="79">
        <v>0</v>
      </c>
      <c r="K197" s="79">
        <v>0</v>
      </c>
      <c r="L197" s="79">
        <v>0</v>
      </c>
      <c r="M197" s="79">
        <v>0</v>
      </c>
      <c r="N197" s="79">
        <v>0</v>
      </c>
      <c r="O197" s="79">
        <v>0</v>
      </c>
      <c r="P197" s="79">
        <v>0</v>
      </c>
      <c r="Q197" s="79">
        <v>0</v>
      </c>
      <c r="R197" s="79">
        <v>0</v>
      </c>
      <c r="S197" s="79">
        <v>0</v>
      </c>
      <c r="T197" s="79">
        <v>0</v>
      </c>
      <c r="U197" s="79">
        <v>0</v>
      </c>
      <c r="V197" s="79">
        <v>0</v>
      </c>
      <c r="W197" s="79">
        <v>0</v>
      </c>
      <c r="X197" s="79">
        <v>0</v>
      </c>
      <c r="Y197" s="79">
        <v>0</v>
      </c>
      <c r="Z197" s="79">
        <v>0</v>
      </c>
      <c r="AA197" s="79">
        <v>0</v>
      </c>
      <c r="AB197" s="79">
        <v>0</v>
      </c>
      <c r="AC197" s="79">
        <v>0</v>
      </c>
      <c r="AD197" s="79">
        <v>0</v>
      </c>
      <c r="AE197" s="79">
        <v>0</v>
      </c>
      <c r="AF197" s="79">
        <v>0</v>
      </c>
      <c r="AG197" s="79">
        <v>0</v>
      </c>
      <c r="AH197" s="79">
        <v>0</v>
      </c>
      <c r="AI197" s="79">
        <v>0</v>
      </c>
      <c r="AJ197" s="79">
        <v>0</v>
      </c>
      <c r="AK197" s="79">
        <v>0</v>
      </c>
      <c r="AL197" s="79">
        <v>0</v>
      </c>
      <c r="AM197" s="79">
        <v>0</v>
      </c>
      <c r="AN197" s="79">
        <v>0</v>
      </c>
      <c r="AO197" s="79">
        <v>0</v>
      </c>
      <c r="AP197" s="79">
        <v>0</v>
      </c>
      <c r="AQ197" s="79">
        <v>0</v>
      </c>
      <c r="AR197" s="79">
        <v>0</v>
      </c>
      <c r="AS197" s="79">
        <v>0</v>
      </c>
      <c r="AT197" s="79">
        <v>0</v>
      </c>
      <c r="AU197" s="79">
        <v>0</v>
      </c>
      <c r="AV197" s="79">
        <v>0</v>
      </c>
      <c r="AW197" s="79">
        <v>0</v>
      </c>
      <c r="AX197" s="79">
        <v>0</v>
      </c>
      <c r="AY197" s="79">
        <v>0</v>
      </c>
      <c r="AZ197" s="79">
        <v>0</v>
      </c>
      <c r="BA197" s="79">
        <v>0</v>
      </c>
      <c r="BB197" s="79">
        <v>0</v>
      </c>
      <c r="BC197" s="79">
        <v>0</v>
      </c>
      <c r="BD197" s="79">
        <v>0</v>
      </c>
      <c r="BE197" s="79">
        <v>0</v>
      </c>
      <c r="BF197" s="79">
        <v>0</v>
      </c>
      <c r="BG197" s="79">
        <v>0</v>
      </c>
      <c r="BH197" s="79">
        <v>0</v>
      </c>
      <c r="BI197" s="79">
        <v>0</v>
      </c>
      <c r="BJ197" s="79">
        <v>0</v>
      </c>
      <c r="BK197" s="79">
        <v>0</v>
      </c>
      <c r="BL197" s="79">
        <v>0</v>
      </c>
      <c r="BM197" s="79">
        <v>0</v>
      </c>
      <c r="BN197" s="79">
        <v>0</v>
      </c>
      <c r="BO197" s="79">
        <v>0</v>
      </c>
      <c r="BP197" s="79">
        <v>0</v>
      </c>
      <c r="BQ197" s="79">
        <v>0</v>
      </c>
      <c r="BR197" s="79">
        <v>0</v>
      </c>
      <c r="BS197" s="79">
        <v>1.206</v>
      </c>
      <c r="BT197" s="79">
        <v>0</v>
      </c>
      <c r="BU197" s="79">
        <v>0</v>
      </c>
      <c r="BV197" s="79">
        <v>0</v>
      </c>
      <c r="BW197" s="79">
        <v>0</v>
      </c>
      <c r="BX197" s="79">
        <v>0</v>
      </c>
      <c r="BY197" s="79">
        <v>1</v>
      </c>
      <c r="BZ197" s="79">
        <v>0</v>
      </c>
      <c r="CA197" s="79">
        <v>0</v>
      </c>
      <c r="CB197" s="79">
        <v>0</v>
      </c>
      <c r="CC197" s="79">
        <v>0</v>
      </c>
      <c r="CD197" s="79">
        <v>0</v>
      </c>
      <c r="CE197" s="79">
        <f t="shared" si="211"/>
        <v>0</v>
      </c>
      <c r="CF197" s="79">
        <f t="shared" si="212"/>
        <v>1.206</v>
      </c>
      <c r="CG197" s="79">
        <f t="shared" si="213"/>
        <v>0</v>
      </c>
      <c r="CH197" s="79">
        <f t="shared" si="214"/>
        <v>0</v>
      </c>
      <c r="CI197" s="79">
        <f t="shared" si="215"/>
        <v>0</v>
      </c>
      <c r="CJ197" s="79">
        <f t="shared" si="216"/>
        <v>0</v>
      </c>
      <c r="CK197" s="79">
        <f t="shared" si="217"/>
        <v>0</v>
      </c>
      <c r="CL197" s="79">
        <f t="shared" si="218"/>
        <v>1</v>
      </c>
      <c r="CM197" s="79">
        <f t="shared" si="219"/>
        <v>0</v>
      </c>
      <c r="CN197" s="79">
        <f t="shared" si="220"/>
        <v>0</v>
      </c>
      <c r="CO197" s="79">
        <f t="shared" si="221"/>
        <v>0</v>
      </c>
      <c r="CP197" s="79">
        <f t="shared" si="222"/>
        <v>0</v>
      </c>
      <c r="CQ197" s="79">
        <f t="shared" si="223"/>
        <v>0</v>
      </c>
    </row>
    <row r="198" spans="1:95" ht="31.5">
      <c r="A198" s="73" t="s">
        <v>512</v>
      </c>
      <c r="B198" s="95" t="s">
        <v>568</v>
      </c>
      <c r="C198" s="96" t="s">
        <v>569</v>
      </c>
      <c r="D198" s="92">
        <v>0.99299999999999999</v>
      </c>
      <c r="E198" s="79">
        <v>0</v>
      </c>
      <c r="F198" s="79">
        <v>0</v>
      </c>
      <c r="G198" s="79">
        <v>0</v>
      </c>
      <c r="H198" s="79">
        <v>0</v>
      </c>
      <c r="I198" s="79">
        <v>0</v>
      </c>
      <c r="J198" s="79">
        <v>0</v>
      </c>
      <c r="K198" s="79">
        <v>0</v>
      </c>
      <c r="L198" s="79">
        <v>0</v>
      </c>
      <c r="M198" s="79">
        <v>0</v>
      </c>
      <c r="N198" s="79">
        <v>0</v>
      </c>
      <c r="O198" s="79">
        <v>0</v>
      </c>
      <c r="P198" s="79">
        <v>0</v>
      </c>
      <c r="Q198" s="79">
        <v>0</v>
      </c>
      <c r="R198" s="79">
        <v>0</v>
      </c>
      <c r="S198" s="79">
        <v>0</v>
      </c>
      <c r="T198" s="79">
        <v>0</v>
      </c>
      <c r="U198" s="79">
        <v>0</v>
      </c>
      <c r="V198" s="79">
        <v>0</v>
      </c>
      <c r="W198" s="79">
        <v>0</v>
      </c>
      <c r="X198" s="79">
        <v>0</v>
      </c>
      <c r="Y198" s="79">
        <v>0</v>
      </c>
      <c r="Z198" s="79">
        <v>0</v>
      </c>
      <c r="AA198" s="79">
        <v>0</v>
      </c>
      <c r="AB198" s="79">
        <v>0</v>
      </c>
      <c r="AC198" s="79">
        <v>0</v>
      </c>
      <c r="AD198" s="79">
        <v>0</v>
      </c>
      <c r="AE198" s="79">
        <v>0</v>
      </c>
      <c r="AF198" s="79">
        <v>0</v>
      </c>
      <c r="AG198" s="79">
        <v>0</v>
      </c>
      <c r="AH198" s="79">
        <v>0</v>
      </c>
      <c r="AI198" s="79">
        <v>0</v>
      </c>
      <c r="AJ198" s="79">
        <v>0</v>
      </c>
      <c r="AK198" s="79">
        <v>0</v>
      </c>
      <c r="AL198" s="79">
        <v>0</v>
      </c>
      <c r="AM198" s="79">
        <v>0</v>
      </c>
      <c r="AN198" s="79">
        <v>0</v>
      </c>
      <c r="AO198" s="79">
        <v>0</v>
      </c>
      <c r="AP198" s="79">
        <v>0</v>
      </c>
      <c r="AQ198" s="79">
        <v>0</v>
      </c>
      <c r="AR198" s="79">
        <v>0</v>
      </c>
      <c r="AS198" s="79">
        <v>0.99299999999999999</v>
      </c>
      <c r="AT198" s="79">
        <v>0</v>
      </c>
      <c r="AU198" s="79">
        <v>0</v>
      </c>
      <c r="AV198" s="79">
        <v>0</v>
      </c>
      <c r="AW198" s="79">
        <v>0</v>
      </c>
      <c r="AX198" s="79">
        <v>0</v>
      </c>
      <c r="AY198" s="79">
        <v>1</v>
      </c>
      <c r="AZ198" s="79">
        <v>0</v>
      </c>
      <c r="BA198" s="79">
        <v>0</v>
      </c>
      <c r="BB198" s="79">
        <v>0</v>
      </c>
      <c r="BC198" s="79">
        <v>0</v>
      </c>
      <c r="BD198" s="79">
        <v>0</v>
      </c>
      <c r="BE198" s="79">
        <v>0</v>
      </c>
      <c r="BF198" s="79">
        <v>0</v>
      </c>
      <c r="BG198" s="79">
        <v>0</v>
      </c>
      <c r="BH198" s="79">
        <v>0</v>
      </c>
      <c r="BI198" s="79">
        <v>0</v>
      </c>
      <c r="BJ198" s="79">
        <v>0</v>
      </c>
      <c r="BK198" s="79">
        <v>0</v>
      </c>
      <c r="BL198" s="79">
        <v>0</v>
      </c>
      <c r="BM198" s="79">
        <v>0</v>
      </c>
      <c r="BN198" s="79">
        <v>0</v>
      </c>
      <c r="BO198" s="79">
        <v>0</v>
      </c>
      <c r="BP198" s="79">
        <v>0</v>
      </c>
      <c r="BQ198" s="79">
        <v>0</v>
      </c>
      <c r="BR198" s="79">
        <v>0</v>
      </c>
      <c r="BS198" s="79">
        <v>0</v>
      </c>
      <c r="BT198" s="79">
        <v>0</v>
      </c>
      <c r="BU198" s="79">
        <v>0</v>
      </c>
      <c r="BV198" s="79">
        <v>0</v>
      </c>
      <c r="BW198" s="79">
        <v>0</v>
      </c>
      <c r="BX198" s="79">
        <v>0</v>
      </c>
      <c r="BY198" s="79">
        <v>0</v>
      </c>
      <c r="BZ198" s="79">
        <v>0</v>
      </c>
      <c r="CA198" s="79">
        <v>0</v>
      </c>
      <c r="CB198" s="79">
        <v>0</v>
      </c>
      <c r="CC198" s="79">
        <v>0</v>
      </c>
      <c r="CD198" s="79">
        <v>0</v>
      </c>
      <c r="CE198" s="79">
        <f t="shared" si="211"/>
        <v>0</v>
      </c>
      <c r="CF198" s="79">
        <f t="shared" si="212"/>
        <v>0.99299999999999999</v>
      </c>
      <c r="CG198" s="79">
        <f t="shared" si="213"/>
        <v>0</v>
      </c>
      <c r="CH198" s="79">
        <f t="shared" si="214"/>
        <v>0</v>
      </c>
      <c r="CI198" s="79">
        <f t="shared" si="215"/>
        <v>0</v>
      </c>
      <c r="CJ198" s="79">
        <f t="shared" si="216"/>
        <v>0</v>
      </c>
      <c r="CK198" s="79">
        <f t="shared" si="217"/>
        <v>0</v>
      </c>
      <c r="CL198" s="79">
        <f t="shared" si="218"/>
        <v>1</v>
      </c>
      <c r="CM198" s="79">
        <f t="shared" si="219"/>
        <v>0</v>
      </c>
      <c r="CN198" s="79">
        <f t="shared" si="220"/>
        <v>0</v>
      </c>
      <c r="CO198" s="79">
        <f t="shared" si="221"/>
        <v>0</v>
      </c>
      <c r="CP198" s="79">
        <f t="shared" si="222"/>
        <v>0</v>
      </c>
      <c r="CQ198" s="79">
        <f t="shared" si="223"/>
        <v>0</v>
      </c>
    </row>
    <row r="199" spans="1:95" ht="31.5">
      <c r="A199" s="73" t="s">
        <v>512</v>
      </c>
      <c r="B199" s="95" t="s">
        <v>570</v>
      </c>
      <c r="C199" s="96" t="s">
        <v>571</v>
      </c>
      <c r="D199" s="92">
        <v>1.2230000000000001</v>
      </c>
      <c r="E199" s="79">
        <v>0</v>
      </c>
      <c r="F199" s="79">
        <v>0</v>
      </c>
      <c r="G199" s="79">
        <v>0</v>
      </c>
      <c r="H199" s="79">
        <v>0</v>
      </c>
      <c r="I199" s="79">
        <v>0</v>
      </c>
      <c r="J199" s="79">
        <v>0</v>
      </c>
      <c r="K199" s="79">
        <v>0</v>
      </c>
      <c r="L199" s="79">
        <v>0</v>
      </c>
      <c r="M199" s="79">
        <v>0</v>
      </c>
      <c r="N199" s="79">
        <v>0</v>
      </c>
      <c r="O199" s="79">
        <v>0</v>
      </c>
      <c r="P199" s="79">
        <v>0</v>
      </c>
      <c r="Q199" s="79">
        <v>0</v>
      </c>
      <c r="R199" s="79">
        <v>0</v>
      </c>
      <c r="S199" s="79">
        <v>0</v>
      </c>
      <c r="T199" s="79">
        <v>0</v>
      </c>
      <c r="U199" s="79">
        <v>0</v>
      </c>
      <c r="V199" s="79">
        <v>0</v>
      </c>
      <c r="W199" s="79">
        <v>0</v>
      </c>
      <c r="X199" s="79">
        <v>0</v>
      </c>
      <c r="Y199" s="79">
        <v>0</v>
      </c>
      <c r="Z199" s="79">
        <v>0</v>
      </c>
      <c r="AA199" s="79">
        <v>0</v>
      </c>
      <c r="AB199" s="79">
        <v>0</v>
      </c>
      <c r="AC199" s="79">
        <v>0</v>
      </c>
      <c r="AD199" s="79">
        <v>0</v>
      </c>
      <c r="AE199" s="79">
        <v>0</v>
      </c>
      <c r="AF199" s="79">
        <v>0</v>
      </c>
      <c r="AG199" s="79">
        <v>0</v>
      </c>
      <c r="AH199" s="79">
        <v>0</v>
      </c>
      <c r="AI199" s="79">
        <v>0</v>
      </c>
      <c r="AJ199" s="79">
        <v>0</v>
      </c>
      <c r="AK199" s="79">
        <v>0</v>
      </c>
      <c r="AL199" s="79">
        <v>0</v>
      </c>
      <c r="AM199" s="79">
        <v>0</v>
      </c>
      <c r="AN199" s="79">
        <v>0</v>
      </c>
      <c r="AO199" s="79">
        <v>0</v>
      </c>
      <c r="AP199" s="79">
        <v>0</v>
      </c>
      <c r="AQ199" s="79">
        <v>0</v>
      </c>
      <c r="AR199" s="79">
        <v>0</v>
      </c>
      <c r="AS199" s="79">
        <v>0</v>
      </c>
      <c r="AT199" s="79">
        <v>0</v>
      </c>
      <c r="AU199" s="79">
        <v>0</v>
      </c>
      <c r="AV199" s="79">
        <v>0</v>
      </c>
      <c r="AW199" s="79">
        <v>0</v>
      </c>
      <c r="AX199" s="79">
        <v>0</v>
      </c>
      <c r="AY199" s="79">
        <v>0</v>
      </c>
      <c r="AZ199" s="79">
        <v>0</v>
      </c>
      <c r="BA199" s="79">
        <v>0</v>
      </c>
      <c r="BB199" s="79">
        <v>0</v>
      </c>
      <c r="BC199" s="79">
        <v>0</v>
      </c>
      <c r="BD199" s="79">
        <v>0</v>
      </c>
      <c r="BE199" s="79">
        <v>0</v>
      </c>
      <c r="BF199" s="79">
        <v>1.2230000000000001</v>
      </c>
      <c r="BG199" s="78">
        <v>0</v>
      </c>
      <c r="BH199" s="78">
        <v>0</v>
      </c>
      <c r="BI199" s="78">
        <v>0</v>
      </c>
      <c r="BJ199" s="78">
        <v>0</v>
      </c>
      <c r="BK199" s="78">
        <v>0</v>
      </c>
      <c r="BL199" s="78">
        <v>1</v>
      </c>
      <c r="BM199" s="78">
        <v>0</v>
      </c>
      <c r="BN199" s="78">
        <v>0</v>
      </c>
      <c r="BO199" s="78">
        <v>0</v>
      </c>
      <c r="BP199" s="78">
        <v>0</v>
      </c>
      <c r="BQ199" s="78">
        <v>0</v>
      </c>
      <c r="BR199" s="79">
        <v>0</v>
      </c>
      <c r="BS199" s="79">
        <v>0</v>
      </c>
      <c r="BT199" s="79">
        <v>0</v>
      </c>
      <c r="BU199" s="79">
        <v>0</v>
      </c>
      <c r="BV199" s="79">
        <v>0</v>
      </c>
      <c r="BW199" s="79">
        <v>0</v>
      </c>
      <c r="BX199" s="79">
        <v>0</v>
      </c>
      <c r="BY199" s="79">
        <v>0</v>
      </c>
      <c r="BZ199" s="79">
        <v>0</v>
      </c>
      <c r="CA199" s="79">
        <v>0</v>
      </c>
      <c r="CB199" s="79">
        <v>0</v>
      </c>
      <c r="CC199" s="79">
        <v>0</v>
      </c>
      <c r="CD199" s="79">
        <v>0</v>
      </c>
      <c r="CE199" s="79">
        <f t="shared" si="211"/>
        <v>0</v>
      </c>
      <c r="CF199" s="79">
        <f t="shared" si="212"/>
        <v>1.2230000000000001</v>
      </c>
      <c r="CG199" s="79">
        <f t="shared" si="213"/>
        <v>0</v>
      </c>
      <c r="CH199" s="79">
        <f t="shared" si="214"/>
        <v>0</v>
      </c>
      <c r="CI199" s="79">
        <f t="shared" si="215"/>
        <v>0</v>
      </c>
      <c r="CJ199" s="79">
        <f t="shared" si="216"/>
        <v>0</v>
      </c>
      <c r="CK199" s="79">
        <f t="shared" si="217"/>
        <v>0</v>
      </c>
      <c r="CL199" s="79">
        <f t="shared" si="218"/>
        <v>1</v>
      </c>
      <c r="CM199" s="79">
        <f t="shared" si="219"/>
        <v>0</v>
      </c>
      <c r="CN199" s="79">
        <f t="shared" si="220"/>
        <v>0</v>
      </c>
      <c r="CO199" s="79">
        <f t="shared" si="221"/>
        <v>0</v>
      </c>
      <c r="CP199" s="79">
        <f t="shared" si="222"/>
        <v>0</v>
      </c>
      <c r="CQ199" s="79">
        <f t="shared" si="223"/>
        <v>0</v>
      </c>
    </row>
    <row r="200" spans="1:95" ht="31.5">
      <c r="A200" s="73" t="s">
        <v>512</v>
      </c>
      <c r="B200" s="95" t="s">
        <v>572</v>
      </c>
      <c r="C200" s="96" t="s">
        <v>573</v>
      </c>
      <c r="D200" s="92">
        <v>1.2230000000000001</v>
      </c>
      <c r="E200" s="79">
        <v>0</v>
      </c>
      <c r="F200" s="79">
        <v>0</v>
      </c>
      <c r="G200" s="79">
        <v>0</v>
      </c>
      <c r="H200" s="79">
        <v>0</v>
      </c>
      <c r="I200" s="79">
        <v>0</v>
      </c>
      <c r="J200" s="79">
        <v>0</v>
      </c>
      <c r="K200" s="79">
        <v>0</v>
      </c>
      <c r="L200" s="79">
        <v>0</v>
      </c>
      <c r="M200" s="79">
        <v>0</v>
      </c>
      <c r="N200" s="79">
        <v>0</v>
      </c>
      <c r="O200" s="79">
        <v>0</v>
      </c>
      <c r="P200" s="79">
        <v>0</v>
      </c>
      <c r="Q200" s="79">
        <v>0</v>
      </c>
      <c r="R200" s="79">
        <v>0</v>
      </c>
      <c r="S200" s="79">
        <v>0</v>
      </c>
      <c r="T200" s="79">
        <v>0</v>
      </c>
      <c r="U200" s="79">
        <v>0</v>
      </c>
      <c r="V200" s="79">
        <v>0</v>
      </c>
      <c r="W200" s="79">
        <v>0</v>
      </c>
      <c r="X200" s="79">
        <v>0</v>
      </c>
      <c r="Y200" s="79">
        <v>0</v>
      </c>
      <c r="Z200" s="79">
        <v>0</v>
      </c>
      <c r="AA200" s="79">
        <v>0</v>
      </c>
      <c r="AB200" s="79">
        <v>0</v>
      </c>
      <c r="AC200" s="79">
        <v>0</v>
      </c>
      <c r="AD200" s="79">
        <v>0</v>
      </c>
      <c r="AE200" s="79">
        <v>0</v>
      </c>
      <c r="AF200" s="79">
        <v>0</v>
      </c>
      <c r="AG200" s="79">
        <v>0</v>
      </c>
      <c r="AH200" s="79">
        <v>0</v>
      </c>
      <c r="AI200" s="79">
        <v>0</v>
      </c>
      <c r="AJ200" s="79">
        <v>0</v>
      </c>
      <c r="AK200" s="79">
        <v>0</v>
      </c>
      <c r="AL200" s="79">
        <v>0</v>
      </c>
      <c r="AM200" s="79">
        <v>0</v>
      </c>
      <c r="AN200" s="79">
        <v>0</v>
      </c>
      <c r="AO200" s="79">
        <v>0</v>
      </c>
      <c r="AP200" s="79">
        <v>0</v>
      </c>
      <c r="AQ200" s="79">
        <v>0</v>
      </c>
      <c r="AR200" s="79">
        <v>0</v>
      </c>
      <c r="AS200" s="79">
        <v>0</v>
      </c>
      <c r="AT200" s="79">
        <v>0</v>
      </c>
      <c r="AU200" s="79">
        <v>0</v>
      </c>
      <c r="AV200" s="79">
        <v>0</v>
      </c>
      <c r="AW200" s="79">
        <v>0</v>
      </c>
      <c r="AX200" s="79">
        <v>0</v>
      </c>
      <c r="AY200" s="79">
        <v>0</v>
      </c>
      <c r="AZ200" s="79">
        <v>0</v>
      </c>
      <c r="BA200" s="79">
        <v>0</v>
      </c>
      <c r="BB200" s="79">
        <v>0</v>
      </c>
      <c r="BC200" s="79">
        <v>0</v>
      </c>
      <c r="BD200" s="79">
        <v>0</v>
      </c>
      <c r="BE200" s="79">
        <v>0</v>
      </c>
      <c r="BF200" s="79">
        <v>1.2230000000000001</v>
      </c>
      <c r="BG200" s="78">
        <v>0</v>
      </c>
      <c r="BH200" s="78">
        <v>0</v>
      </c>
      <c r="BI200" s="78">
        <v>0</v>
      </c>
      <c r="BJ200" s="78">
        <v>0</v>
      </c>
      <c r="BK200" s="78">
        <v>0</v>
      </c>
      <c r="BL200" s="78">
        <v>1</v>
      </c>
      <c r="BM200" s="78">
        <v>0</v>
      </c>
      <c r="BN200" s="78">
        <v>0</v>
      </c>
      <c r="BO200" s="78">
        <v>0</v>
      </c>
      <c r="BP200" s="78">
        <v>0</v>
      </c>
      <c r="BQ200" s="78">
        <v>0</v>
      </c>
      <c r="BR200" s="79">
        <v>0</v>
      </c>
      <c r="BS200" s="79">
        <v>0</v>
      </c>
      <c r="BT200" s="79">
        <v>0</v>
      </c>
      <c r="BU200" s="79">
        <v>0</v>
      </c>
      <c r="BV200" s="79">
        <v>0</v>
      </c>
      <c r="BW200" s="79">
        <v>0</v>
      </c>
      <c r="BX200" s="79">
        <v>0</v>
      </c>
      <c r="BY200" s="79">
        <v>0</v>
      </c>
      <c r="BZ200" s="79">
        <v>0</v>
      </c>
      <c r="CA200" s="79">
        <v>0</v>
      </c>
      <c r="CB200" s="79">
        <v>0</v>
      </c>
      <c r="CC200" s="79">
        <v>0</v>
      </c>
      <c r="CD200" s="79">
        <v>0</v>
      </c>
      <c r="CE200" s="79">
        <f t="shared" si="211"/>
        <v>0</v>
      </c>
      <c r="CF200" s="79">
        <f t="shared" si="212"/>
        <v>1.2230000000000001</v>
      </c>
      <c r="CG200" s="79">
        <f t="shared" si="213"/>
        <v>0</v>
      </c>
      <c r="CH200" s="79">
        <f t="shared" si="214"/>
        <v>0</v>
      </c>
      <c r="CI200" s="79">
        <f t="shared" si="215"/>
        <v>0</v>
      </c>
      <c r="CJ200" s="79">
        <f t="shared" si="216"/>
        <v>0</v>
      </c>
      <c r="CK200" s="79">
        <f t="shared" si="217"/>
        <v>0</v>
      </c>
      <c r="CL200" s="79">
        <f t="shared" si="218"/>
        <v>1</v>
      </c>
      <c r="CM200" s="79">
        <f t="shared" si="219"/>
        <v>0</v>
      </c>
      <c r="CN200" s="79">
        <f t="shared" si="220"/>
        <v>0</v>
      </c>
      <c r="CO200" s="79">
        <f t="shared" si="221"/>
        <v>0</v>
      </c>
      <c r="CP200" s="79">
        <f t="shared" si="222"/>
        <v>0</v>
      </c>
      <c r="CQ200" s="79">
        <f t="shared" si="223"/>
        <v>0</v>
      </c>
    </row>
    <row r="201" spans="1:95" ht="31.5">
      <c r="A201" s="73" t="s">
        <v>512</v>
      </c>
      <c r="B201" s="95" t="s">
        <v>574</v>
      </c>
      <c r="C201" s="96" t="s">
        <v>575</v>
      </c>
      <c r="D201" s="92">
        <v>1.2230000000000001</v>
      </c>
      <c r="E201" s="79">
        <v>0</v>
      </c>
      <c r="F201" s="79">
        <v>0</v>
      </c>
      <c r="G201" s="79">
        <v>0</v>
      </c>
      <c r="H201" s="79">
        <v>0</v>
      </c>
      <c r="I201" s="79">
        <v>0</v>
      </c>
      <c r="J201" s="79">
        <v>0</v>
      </c>
      <c r="K201" s="79">
        <v>0</v>
      </c>
      <c r="L201" s="79">
        <v>0</v>
      </c>
      <c r="M201" s="79">
        <v>0</v>
      </c>
      <c r="N201" s="79">
        <v>0</v>
      </c>
      <c r="O201" s="79">
        <v>0</v>
      </c>
      <c r="P201" s="79">
        <v>0</v>
      </c>
      <c r="Q201" s="79">
        <v>0</v>
      </c>
      <c r="R201" s="79">
        <v>0</v>
      </c>
      <c r="S201" s="79">
        <v>0</v>
      </c>
      <c r="T201" s="79">
        <v>0</v>
      </c>
      <c r="U201" s="79">
        <v>0</v>
      </c>
      <c r="V201" s="79">
        <v>0</v>
      </c>
      <c r="W201" s="79">
        <v>0</v>
      </c>
      <c r="X201" s="79">
        <v>0</v>
      </c>
      <c r="Y201" s="79">
        <v>0</v>
      </c>
      <c r="Z201" s="79">
        <v>0</v>
      </c>
      <c r="AA201" s="79">
        <v>0</v>
      </c>
      <c r="AB201" s="79">
        <v>0</v>
      </c>
      <c r="AC201" s="79">
        <v>0</v>
      </c>
      <c r="AD201" s="79">
        <v>0</v>
      </c>
      <c r="AE201" s="79">
        <v>0</v>
      </c>
      <c r="AF201" s="79">
        <v>0</v>
      </c>
      <c r="AG201" s="79">
        <v>0</v>
      </c>
      <c r="AH201" s="79">
        <v>0</v>
      </c>
      <c r="AI201" s="79">
        <v>0</v>
      </c>
      <c r="AJ201" s="79">
        <v>0</v>
      </c>
      <c r="AK201" s="79">
        <v>0</v>
      </c>
      <c r="AL201" s="79">
        <v>0</v>
      </c>
      <c r="AM201" s="79">
        <v>0</v>
      </c>
      <c r="AN201" s="79">
        <v>0</v>
      </c>
      <c r="AO201" s="79">
        <v>0</v>
      </c>
      <c r="AP201" s="79">
        <v>0</v>
      </c>
      <c r="AQ201" s="79">
        <v>0</v>
      </c>
      <c r="AR201" s="79">
        <v>0</v>
      </c>
      <c r="AS201" s="79">
        <v>0</v>
      </c>
      <c r="AT201" s="79">
        <v>0</v>
      </c>
      <c r="AU201" s="79">
        <v>0</v>
      </c>
      <c r="AV201" s="79">
        <v>0</v>
      </c>
      <c r="AW201" s="79">
        <v>0</v>
      </c>
      <c r="AX201" s="79">
        <v>0</v>
      </c>
      <c r="AY201" s="79">
        <v>0</v>
      </c>
      <c r="AZ201" s="79">
        <v>0</v>
      </c>
      <c r="BA201" s="79">
        <v>0</v>
      </c>
      <c r="BB201" s="79">
        <v>0</v>
      </c>
      <c r="BC201" s="79">
        <v>0</v>
      </c>
      <c r="BD201" s="79">
        <v>0</v>
      </c>
      <c r="BE201" s="79">
        <v>0</v>
      </c>
      <c r="BF201" s="79">
        <v>1.2230000000000001</v>
      </c>
      <c r="BG201" s="78">
        <v>0</v>
      </c>
      <c r="BH201" s="78">
        <v>0</v>
      </c>
      <c r="BI201" s="78">
        <v>0</v>
      </c>
      <c r="BJ201" s="78">
        <v>0</v>
      </c>
      <c r="BK201" s="78">
        <v>0</v>
      </c>
      <c r="BL201" s="78">
        <v>1</v>
      </c>
      <c r="BM201" s="78">
        <v>0</v>
      </c>
      <c r="BN201" s="78">
        <v>0</v>
      </c>
      <c r="BO201" s="78">
        <v>0</v>
      </c>
      <c r="BP201" s="78">
        <v>0</v>
      </c>
      <c r="BQ201" s="78">
        <v>0</v>
      </c>
      <c r="BR201" s="79">
        <v>0</v>
      </c>
      <c r="BS201" s="79">
        <v>0</v>
      </c>
      <c r="BT201" s="79">
        <v>0</v>
      </c>
      <c r="BU201" s="79">
        <v>0</v>
      </c>
      <c r="BV201" s="79">
        <v>0</v>
      </c>
      <c r="BW201" s="79">
        <v>0</v>
      </c>
      <c r="BX201" s="79">
        <v>0</v>
      </c>
      <c r="BY201" s="79">
        <v>0</v>
      </c>
      <c r="BZ201" s="79">
        <v>0</v>
      </c>
      <c r="CA201" s="79">
        <v>0</v>
      </c>
      <c r="CB201" s="79">
        <v>0</v>
      </c>
      <c r="CC201" s="79">
        <v>0</v>
      </c>
      <c r="CD201" s="79">
        <v>0</v>
      </c>
      <c r="CE201" s="79">
        <f t="shared" si="211"/>
        <v>0</v>
      </c>
      <c r="CF201" s="79">
        <f t="shared" si="212"/>
        <v>1.2230000000000001</v>
      </c>
      <c r="CG201" s="79">
        <f t="shared" si="213"/>
        <v>0</v>
      </c>
      <c r="CH201" s="79">
        <f t="shared" si="214"/>
        <v>0</v>
      </c>
      <c r="CI201" s="79">
        <f t="shared" si="215"/>
        <v>0</v>
      </c>
      <c r="CJ201" s="79">
        <f t="shared" si="216"/>
        <v>0</v>
      </c>
      <c r="CK201" s="79">
        <f t="shared" si="217"/>
        <v>0</v>
      </c>
      <c r="CL201" s="79">
        <f t="shared" si="218"/>
        <v>1</v>
      </c>
      <c r="CM201" s="79">
        <f t="shared" si="219"/>
        <v>0</v>
      </c>
      <c r="CN201" s="79">
        <f t="shared" si="220"/>
        <v>0</v>
      </c>
      <c r="CO201" s="79">
        <f t="shared" si="221"/>
        <v>0</v>
      </c>
      <c r="CP201" s="79">
        <f t="shared" si="222"/>
        <v>0</v>
      </c>
      <c r="CQ201" s="79">
        <f t="shared" si="223"/>
        <v>0</v>
      </c>
    </row>
    <row r="202" spans="1:95" ht="31.5">
      <c r="A202" s="73" t="s">
        <v>512</v>
      </c>
      <c r="B202" s="95" t="s">
        <v>576</v>
      </c>
      <c r="C202" s="96" t="s">
        <v>577</v>
      </c>
      <c r="D202" s="92">
        <v>1.2230000000000001</v>
      </c>
      <c r="E202" s="79">
        <v>0</v>
      </c>
      <c r="F202" s="79">
        <v>0</v>
      </c>
      <c r="G202" s="79">
        <v>0</v>
      </c>
      <c r="H202" s="79">
        <v>0</v>
      </c>
      <c r="I202" s="79">
        <v>0</v>
      </c>
      <c r="J202" s="79">
        <v>0</v>
      </c>
      <c r="K202" s="79">
        <v>0</v>
      </c>
      <c r="L202" s="79">
        <v>0</v>
      </c>
      <c r="M202" s="79">
        <v>0</v>
      </c>
      <c r="N202" s="79">
        <v>0</v>
      </c>
      <c r="O202" s="79">
        <v>0</v>
      </c>
      <c r="P202" s="79">
        <v>0</v>
      </c>
      <c r="Q202" s="79">
        <v>0</v>
      </c>
      <c r="R202" s="79">
        <v>0</v>
      </c>
      <c r="S202" s="79">
        <v>0</v>
      </c>
      <c r="T202" s="79">
        <v>0</v>
      </c>
      <c r="U202" s="79">
        <v>0</v>
      </c>
      <c r="V202" s="79">
        <v>0</v>
      </c>
      <c r="W202" s="79">
        <v>0</v>
      </c>
      <c r="X202" s="79">
        <v>0</v>
      </c>
      <c r="Y202" s="79">
        <v>0</v>
      </c>
      <c r="Z202" s="79">
        <v>0</v>
      </c>
      <c r="AA202" s="79">
        <v>0</v>
      </c>
      <c r="AB202" s="79">
        <v>0</v>
      </c>
      <c r="AC202" s="79">
        <v>0</v>
      </c>
      <c r="AD202" s="79">
        <v>0</v>
      </c>
      <c r="AE202" s="79">
        <v>0</v>
      </c>
      <c r="AF202" s="79">
        <v>0</v>
      </c>
      <c r="AG202" s="79">
        <v>0</v>
      </c>
      <c r="AH202" s="79">
        <v>0</v>
      </c>
      <c r="AI202" s="79">
        <v>0</v>
      </c>
      <c r="AJ202" s="79">
        <v>0</v>
      </c>
      <c r="AK202" s="79">
        <v>0</v>
      </c>
      <c r="AL202" s="79">
        <v>0</v>
      </c>
      <c r="AM202" s="79">
        <v>0</v>
      </c>
      <c r="AN202" s="79">
        <v>0</v>
      </c>
      <c r="AO202" s="79">
        <v>0</v>
      </c>
      <c r="AP202" s="79">
        <v>0</v>
      </c>
      <c r="AQ202" s="79">
        <v>0</v>
      </c>
      <c r="AR202" s="79">
        <v>0</v>
      </c>
      <c r="AS202" s="79">
        <v>0</v>
      </c>
      <c r="AT202" s="79">
        <v>0</v>
      </c>
      <c r="AU202" s="79">
        <v>0</v>
      </c>
      <c r="AV202" s="79">
        <v>0</v>
      </c>
      <c r="AW202" s="79">
        <v>0</v>
      </c>
      <c r="AX202" s="79">
        <v>0</v>
      </c>
      <c r="AY202" s="79">
        <v>0</v>
      </c>
      <c r="AZ202" s="79">
        <v>0</v>
      </c>
      <c r="BA202" s="79">
        <v>0</v>
      </c>
      <c r="BB202" s="79">
        <v>0</v>
      </c>
      <c r="BC202" s="79">
        <v>0</v>
      </c>
      <c r="BD202" s="79">
        <v>0</v>
      </c>
      <c r="BE202" s="79">
        <v>0</v>
      </c>
      <c r="BF202" s="79">
        <v>1.2230000000000001</v>
      </c>
      <c r="BG202" s="78">
        <v>0</v>
      </c>
      <c r="BH202" s="78">
        <v>0</v>
      </c>
      <c r="BI202" s="78">
        <v>0</v>
      </c>
      <c r="BJ202" s="78">
        <v>0</v>
      </c>
      <c r="BK202" s="78">
        <v>0</v>
      </c>
      <c r="BL202" s="78">
        <v>1</v>
      </c>
      <c r="BM202" s="78">
        <v>0</v>
      </c>
      <c r="BN202" s="78">
        <v>0</v>
      </c>
      <c r="BO202" s="78">
        <v>0</v>
      </c>
      <c r="BP202" s="78">
        <v>0</v>
      </c>
      <c r="BQ202" s="78">
        <v>0</v>
      </c>
      <c r="BR202" s="79">
        <v>0</v>
      </c>
      <c r="BS202" s="79">
        <v>0</v>
      </c>
      <c r="BT202" s="79">
        <v>0</v>
      </c>
      <c r="BU202" s="79">
        <v>0</v>
      </c>
      <c r="BV202" s="79">
        <v>0</v>
      </c>
      <c r="BW202" s="79">
        <v>0</v>
      </c>
      <c r="BX202" s="79">
        <v>0</v>
      </c>
      <c r="BY202" s="79">
        <v>0</v>
      </c>
      <c r="BZ202" s="79">
        <v>0</v>
      </c>
      <c r="CA202" s="79">
        <v>0</v>
      </c>
      <c r="CB202" s="79">
        <v>0</v>
      </c>
      <c r="CC202" s="79">
        <v>0</v>
      </c>
      <c r="CD202" s="79">
        <v>0</v>
      </c>
      <c r="CE202" s="79">
        <f t="shared" si="211"/>
        <v>0</v>
      </c>
      <c r="CF202" s="79">
        <f t="shared" si="212"/>
        <v>1.2230000000000001</v>
      </c>
      <c r="CG202" s="79">
        <f t="shared" si="213"/>
        <v>0</v>
      </c>
      <c r="CH202" s="79">
        <f t="shared" si="214"/>
        <v>0</v>
      </c>
      <c r="CI202" s="79">
        <f t="shared" si="215"/>
        <v>0</v>
      </c>
      <c r="CJ202" s="79">
        <f t="shared" si="216"/>
        <v>0</v>
      </c>
      <c r="CK202" s="79">
        <f t="shared" si="217"/>
        <v>0</v>
      </c>
      <c r="CL202" s="79">
        <f t="shared" si="218"/>
        <v>1</v>
      </c>
      <c r="CM202" s="79">
        <f t="shared" si="219"/>
        <v>0</v>
      </c>
      <c r="CN202" s="79">
        <f t="shared" si="220"/>
        <v>0</v>
      </c>
      <c r="CO202" s="79">
        <f t="shared" si="221"/>
        <v>0</v>
      </c>
      <c r="CP202" s="79">
        <f t="shared" si="222"/>
        <v>0</v>
      </c>
      <c r="CQ202" s="79">
        <f t="shared" si="223"/>
        <v>0</v>
      </c>
    </row>
    <row r="203" spans="1:95" ht="31.5">
      <c r="A203" s="73" t="s">
        <v>512</v>
      </c>
      <c r="B203" s="95" t="s">
        <v>578</v>
      </c>
      <c r="C203" s="96" t="s">
        <v>579</v>
      </c>
      <c r="D203" s="92">
        <v>1.2230000000000001</v>
      </c>
      <c r="E203" s="79">
        <v>0</v>
      </c>
      <c r="F203" s="79">
        <v>0</v>
      </c>
      <c r="G203" s="79">
        <v>0</v>
      </c>
      <c r="H203" s="79">
        <v>0</v>
      </c>
      <c r="I203" s="79">
        <v>0</v>
      </c>
      <c r="J203" s="79">
        <v>0</v>
      </c>
      <c r="K203" s="79">
        <v>0</v>
      </c>
      <c r="L203" s="79">
        <v>0</v>
      </c>
      <c r="M203" s="79">
        <v>0</v>
      </c>
      <c r="N203" s="79">
        <v>0</v>
      </c>
      <c r="O203" s="79">
        <v>0</v>
      </c>
      <c r="P203" s="79">
        <v>0</v>
      </c>
      <c r="Q203" s="79">
        <v>0</v>
      </c>
      <c r="R203" s="79">
        <v>0</v>
      </c>
      <c r="S203" s="79">
        <v>0</v>
      </c>
      <c r="T203" s="79">
        <v>0</v>
      </c>
      <c r="U203" s="79">
        <v>0</v>
      </c>
      <c r="V203" s="79">
        <v>0</v>
      </c>
      <c r="W203" s="79">
        <v>0</v>
      </c>
      <c r="X203" s="79">
        <v>0</v>
      </c>
      <c r="Y203" s="79">
        <v>0</v>
      </c>
      <c r="Z203" s="79">
        <v>0</v>
      </c>
      <c r="AA203" s="79">
        <v>0</v>
      </c>
      <c r="AB203" s="79">
        <v>0</v>
      </c>
      <c r="AC203" s="79">
        <v>0</v>
      </c>
      <c r="AD203" s="79">
        <v>0</v>
      </c>
      <c r="AE203" s="79">
        <v>0</v>
      </c>
      <c r="AF203" s="79">
        <v>0</v>
      </c>
      <c r="AG203" s="79">
        <v>0</v>
      </c>
      <c r="AH203" s="79">
        <v>0</v>
      </c>
      <c r="AI203" s="79">
        <v>0</v>
      </c>
      <c r="AJ203" s="79">
        <v>0</v>
      </c>
      <c r="AK203" s="79">
        <v>0</v>
      </c>
      <c r="AL203" s="79">
        <v>0</v>
      </c>
      <c r="AM203" s="79">
        <v>0</v>
      </c>
      <c r="AN203" s="79">
        <v>0</v>
      </c>
      <c r="AO203" s="79">
        <v>0</v>
      </c>
      <c r="AP203" s="79">
        <v>0</v>
      </c>
      <c r="AQ203" s="79">
        <v>0</v>
      </c>
      <c r="AR203" s="79">
        <v>0</v>
      </c>
      <c r="AS203" s="79">
        <v>0</v>
      </c>
      <c r="AT203" s="79">
        <v>0</v>
      </c>
      <c r="AU203" s="79">
        <v>0</v>
      </c>
      <c r="AV203" s="79">
        <v>0</v>
      </c>
      <c r="AW203" s="79">
        <v>0</v>
      </c>
      <c r="AX203" s="79">
        <v>0</v>
      </c>
      <c r="AY203" s="79">
        <v>0</v>
      </c>
      <c r="AZ203" s="79">
        <v>0</v>
      </c>
      <c r="BA203" s="79">
        <v>0</v>
      </c>
      <c r="BB203" s="79">
        <v>0</v>
      </c>
      <c r="BC203" s="79">
        <v>0</v>
      </c>
      <c r="BD203" s="79">
        <v>0</v>
      </c>
      <c r="BE203" s="79">
        <v>0</v>
      </c>
      <c r="BF203" s="79">
        <v>1.2230000000000001</v>
      </c>
      <c r="BG203" s="78">
        <v>0</v>
      </c>
      <c r="BH203" s="78">
        <v>0</v>
      </c>
      <c r="BI203" s="78">
        <v>0</v>
      </c>
      <c r="BJ203" s="78">
        <v>0</v>
      </c>
      <c r="BK203" s="78">
        <v>0</v>
      </c>
      <c r="BL203" s="78">
        <v>1</v>
      </c>
      <c r="BM203" s="78">
        <v>0</v>
      </c>
      <c r="BN203" s="78">
        <v>0</v>
      </c>
      <c r="BO203" s="78">
        <v>0</v>
      </c>
      <c r="BP203" s="78">
        <v>0</v>
      </c>
      <c r="BQ203" s="78">
        <v>0</v>
      </c>
      <c r="BR203" s="79">
        <v>0</v>
      </c>
      <c r="BS203" s="79">
        <v>0</v>
      </c>
      <c r="BT203" s="79">
        <v>0</v>
      </c>
      <c r="BU203" s="79">
        <v>0</v>
      </c>
      <c r="BV203" s="79">
        <v>0</v>
      </c>
      <c r="BW203" s="79">
        <v>0</v>
      </c>
      <c r="BX203" s="79">
        <v>0</v>
      </c>
      <c r="BY203" s="79">
        <v>0</v>
      </c>
      <c r="BZ203" s="79">
        <v>0</v>
      </c>
      <c r="CA203" s="79">
        <v>0</v>
      </c>
      <c r="CB203" s="79">
        <v>0</v>
      </c>
      <c r="CC203" s="79">
        <v>0</v>
      </c>
      <c r="CD203" s="79">
        <v>0</v>
      </c>
      <c r="CE203" s="79">
        <f t="shared" si="211"/>
        <v>0</v>
      </c>
      <c r="CF203" s="79">
        <f t="shared" si="212"/>
        <v>1.2230000000000001</v>
      </c>
      <c r="CG203" s="79">
        <f t="shared" si="213"/>
        <v>0</v>
      </c>
      <c r="CH203" s="79">
        <f t="shared" si="214"/>
        <v>0</v>
      </c>
      <c r="CI203" s="79">
        <f t="shared" si="215"/>
        <v>0</v>
      </c>
      <c r="CJ203" s="79">
        <f t="shared" si="216"/>
        <v>0</v>
      </c>
      <c r="CK203" s="79">
        <f t="shared" si="217"/>
        <v>0</v>
      </c>
      <c r="CL203" s="79">
        <f t="shared" si="218"/>
        <v>1</v>
      </c>
      <c r="CM203" s="79">
        <f t="shared" si="219"/>
        <v>0</v>
      </c>
      <c r="CN203" s="79">
        <f t="shared" si="220"/>
        <v>0</v>
      </c>
      <c r="CO203" s="79">
        <f t="shared" si="221"/>
        <v>0</v>
      </c>
      <c r="CP203" s="79">
        <f t="shared" si="222"/>
        <v>0</v>
      </c>
      <c r="CQ203" s="79">
        <f t="shared" si="223"/>
        <v>0</v>
      </c>
    </row>
    <row r="204" spans="1:95" ht="31.5">
      <c r="A204" s="73" t="s">
        <v>512</v>
      </c>
      <c r="B204" s="95" t="s">
        <v>580</v>
      </c>
      <c r="C204" s="96" t="s">
        <v>581</v>
      </c>
      <c r="D204" s="92">
        <v>2.2610000000000001</v>
      </c>
      <c r="E204" s="79">
        <v>0</v>
      </c>
      <c r="F204" s="79">
        <v>0</v>
      </c>
      <c r="G204" s="79">
        <v>0</v>
      </c>
      <c r="H204" s="79">
        <v>0</v>
      </c>
      <c r="I204" s="79">
        <v>0</v>
      </c>
      <c r="J204" s="79">
        <v>0</v>
      </c>
      <c r="K204" s="79">
        <v>0</v>
      </c>
      <c r="L204" s="79">
        <v>0</v>
      </c>
      <c r="M204" s="79">
        <v>0</v>
      </c>
      <c r="N204" s="79">
        <v>0</v>
      </c>
      <c r="O204" s="79">
        <v>0</v>
      </c>
      <c r="P204" s="79">
        <v>0</v>
      </c>
      <c r="Q204" s="79">
        <v>0</v>
      </c>
      <c r="R204" s="79">
        <v>0</v>
      </c>
      <c r="S204" s="79">
        <v>0</v>
      </c>
      <c r="T204" s="79">
        <v>0</v>
      </c>
      <c r="U204" s="79">
        <v>0</v>
      </c>
      <c r="V204" s="79">
        <v>0</v>
      </c>
      <c r="W204" s="79">
        <v>0</v>
      </c>
      <c r="X204" s="79">
        <v>0</v>
      </c>
      <c r="Y204" s="79">
        <v>0</v>
      </c>
      <c r="Z204" s="79">
        <v>0</v>
      </c>
      <c r="AA204" s="79">
        <v>0</v>
      </c>
      <c r="AB204" s="79">
        <v>0</v>
      </c>
      <c r="AC204" s="79">
        <v>0</v>
      </c>
      <c r="AD204" s="79">
        <v>0</v>
      </c>
      <c r="AE204" s="79">
        <v>0</v>
      </c>
      <c r="AF204" s="79">
        <v>0</v>
      </c>
      <c r="AG204" s="79">
        <v>0</v>
      </c>
      <c r="AH204" s="79">
        <v>0</v>
      </c>
      <c r="AI204" s="79">
        <v>0</v>
      </c>
      <c r="AJ204" s="79">
        <v>0</v>
      </c>
      <c r="AK204" s="79">
        <v>0</v>
      </c>
      <c r="AL204" s="79">
        <v>0</v>
      </c>
      <c r="AM204" s="79">
        <v>0</v>
      </c>
      <c r="AN204" s="79">
        <v>0</v>
      </c>
      <c r="AO204" s="79">
        <v>0</v>
      </c>
      <c r="AP204" s="79">
        <v>0</v>
      </c>
      <c r="AQ204" s="79">
        <v>0</v>
      </c>
      <c r="AR204" s="79">
        <v>0</v>
      </c>
      <c r="AS204" s="79">
        <v>0</v>
      </c>
      <c r="AT204" s="79">
        <v>0</v>
      </c>
      <c r="AU204" s="79">
        <v>0</v>
      </c>
      <c r="AV204" s="79">
        <v>0</v>
      </c>
      <c r="AW204" s="79">
        <v>0</v>
      </c>
      <c r="AX204" s="79">
        <v>0</v>
      </c>
      <c r="AY204" s="79">
        <v>0</v>
      </c>
      <c r="AZ204" s="79">
        <v>0</v>
      </c>
      <c r="BA204" s="79">
        <v>0</v>
      </c>
      <c r="BB204" s="79">
        <v>0</v>
      </c>
      <c r="BC204" s="79">
        <v>0</v>
      </c>
      <c r="BD204" s="79">
        <v>0</v>
      </c>
      <c r="BE204" s="79">
        <v>0</v>
      </c>
      <c r="BF204" s="79">
        <v>2.2610000000000001</v>
      </c>
      <c r="BG204" s="78">
        <v>0</v>
      </c>
      <c r="BH204" s="78">
        <v>0</v>
      </c>
      <c r="BI204" s="78">
        <v>0</v>
      </c>
      <c r="BJ204" s="78">
        <v>0</v>
      </c>
      <c r="BK204" s="78">
        <v>0</v>
      </c>
      <c r="BL204" s="78">
        <v>1</v>
      </c>
      <c r="BM204" s="78">
        <v>0</v>
      </c>
      <c r="BN204" s="78">
        <v>0</v>
      </c>
      <c r="BO204" s="78">
        <v>0</v>
      </c>
      <c r="BP204" s="78">
        <v>0</v>
      </c>
      <c r="BQ204" s="78">
        <v>0</v>
      </c>
      <c r="BR204" s="79">
        <v>0</v>
      </c>
      <c r="BS204" s="79">
        <v>0</v>
      </c>
      <c r="BT204" s="79">
        <v>0</v>
      </c>
      <c r="BU204" s="79">
        <v>0</v>
      </c>
      <c r="BV204" s="79">
        <v>0</v>
      </c>
      <c r="BW204" s="79">
        <v>0</v>
      </c>
      <c r="BX204" s="79">
        <v>0</v>
      </c>
      <c r="BY204" s="79">
        <v>0</v>
      </c>
      <c r="BZ204" s="79">
        <v>0</v>
      </c>
      <c r="CA204" s="79">
        <v>0</v>
      </c>
      <c r="CB204" s="79">
        <v>0</v>
      </c>
      <c r="CC204" s="79">
        <v>0</v>
      </c>
      <c r="CD204" s="79">
        <v>0</v>
      </c>
      <c r="CE204" s="79">
        <f t="shared" si="211"/>
        <v>0</v>
      </c>
      <c r="CF204" s="79">
        <f t="shared" si="212"/>
        <v>2.2610000000000001</v>
      </c>
      <c r="CG204" s="79">
        <f t="shared" si="213"/>
        <v>0</v>
      </c>
      <c r="CH204" s="79">
        <f t="shared" si="214"/>
        <v>0</v>
      </c>
      <c r="CI204" s="79">
        <f t="shared" si="215"/>
        <v>0</v>
      </c>
      <c r="CJ204" s="79">
        <f t="shared" si="216"/>
        <v>0</v>
      </c>
      <c r="CK204" s="79">
        <f t="shared" si="217"/>
        <v>0</v>
      </c>
      <c r="CL204" s="79">
        <f t="shared" si="218"/>
        <v>1</v>
      </c>
      <c r="CM204" s="79">
        <f t="shared" si="219"/>
        <v>0</v>
      </c>
      <c r="CN204" s="79">
        <f t="shared" si="220"/>
        <v>0</v>
      </c>
      <c r="CO204" s="79">
        <f t="shared" si="221"/>
        <v>0</v>
      </c>
      <c r="CP204" s="79">
        <f t="shared" si="222"/>
        <v>0</v>
      </c>
      <c r="CQ204" s="79">
        <f t="shared" si="223"/>
        <v>0</v>
      </c>
    </row>
    <row r="205" spans="1:95" ht="31.5">
      <c r="A205" s="73" t="s">
        <v>512</v>
      </c>
      <c r="B205" s="95" t="s">
        <v>582</v>
      </c>
      <c r="C205" s="96" t="s">
        <v>583</v>
      </c>
      <c r="D205" s="92">
        <v>3.976</v>
      </c>
      <c r="E205" s="79">
        <v>0</v>
      </c>
      <c r="F205" s="79">
        <v>0</v>
      </c>
      <c r="G205" s="79">
        <v>0</v>
      </c>
      <c r="H205" s="79">
        <v>0</v>
      </c>
      <c r="I205" s="79">
        <v>0</v>
      </c>
      <c r="J205" s="79">
        <v>0</v>
      </c>
      <c r="K205" s="79">
        <v>0</v>
      </c>
      <c r="L205" s="79">
        <v>0</v>
      </c>
      <c r="M205" s="79">
        <v>0</v>
      </c>
      <c r="N205" s="79">
        <v>0</v>
      </c>
      <c r="O205" s="79">
        <v>0</v>
      </c>
      <c r="P205" s="79">
        <v>0</v>
      </c>
      <c r="Q205" s="79">
        <v>0</v>
      </c>
      <c r="R205" s="79">
        <v>0</v>
      </c>
      <c r="S205" s="79">
        <v>0</v>
      </c>
      <c r="T205" s="79">
        <v>0</v>
      </c>
      <c r="U205" s="79">
        <v>0</v>
      </c>
      <c r="V205" s="79">
        <v>0</v>
      </c>
      <c r="W205" s="79">
        <v>0</v>
      </c>
      <c r="X205" s="79">
        <v>0</v>
      </c>
      <c r="Y205" s="79">
        <v>0</v>
      </c>
      <c r="Z205" s="79">
        <v>0</v>
      </c>
      <c r="AA205" s="79">
        <v>0</v>
      </c>
      <c r="AB205" s="79">
        <v>0</v>
      </c>
      <c r="AC205" s="79">
        <v>0</v>
      </c>
      <c r="AD205" s="79">
        <v>0</v>
      </c>
      <c r="AE205" s="79">
        <v>0</v>
      </c>
      <c r="AF205" s="79">
        <v>0</v>
      </c>
      <c r="AG205" s="79">
        <v>0</v>
      </c>
      <c r="AH205" s="79">
        <v>0</v>
      </c>
      <c r="AI205" s="79">
        <v>0</v>
      </c>
      <c r="AJ205" s="79">
        <v>0</v>
      </c>
      <c r="AK205" s="79">
        <v>0</v>
      </c>
      <c r="AL205" s="79">
        <v>0</v>
      </c>
      <c r="AM205" s="79">
        <v>0</v>
      </c>
      <c r="AN205" s="79">
        <v>0</v>
      </c>
      <c r="AO205" s="79">
        <v>0</v>
      </c>
      <c r="AP205" s="79">
        <v>0</v>
      </c>
      <c r="AQ205" s="79">
        <v>0</v>
      </c>
      <c r="AR205" s="79">
        <v>0</v>
      </c>
      <c r="AS205" s="79">
        <v>1.595</v>
      </c>
      <c r="AT205" s="79">
        <v>0</v>
      </c>
      <c r="AU205" s="79">
        <v>0</v>
      </c>
      <c r="AV205" s="79">
        <v>0</v>
      </c>
      <c r="AW205" s="79">
        <v>0</v>
      </c>
      <c r="AX205" s="79">
        <v>0</v>
      </c>
      <c r="AY205" s="79">
        <v>1</v>
      </c>
      <c r="AZ205" s="79">
        <v>0</v>
      </c>
      <c r="BA205" s="79">
        <v>0</v>
      </c>
      <c r="BB205" s="79">
        <v>0</v>
      </c>
      <c r="BC205" s="79">
        <v>0</v>
      </c>
      <c r="BD205" s="79">
        <v>0</v>
      </c>
      <c r="BE205" s="79">
        <v>0</v>
      </c>
      <c r="BF205" s="79">
        <v>2.3809999999999998</v>
      </c>
      <c r="BG205" s="78">
        <v>0</v>
      </c>
      <c r="BH205" s="78">
        <v>0</v>
      </c>
      <c r="BI205" s="78">
        <v>0</v>
      </c>
      <c r="BJ205" s="78">
        <v>0</v>
      </c>
      <c r="BK205" s="78">
        <v>0</v>
      </c>
      <c r="BL205" s="78">
        <v>1</v>
      </c>
      <c r="BM205" s="78">
        <v>0</v>
      </c>
      <c r="BN205" s="78">
        <v>0</v>
      </c>
      <c r="BO205" s="78">
        <v>0</v>
      </c>
      <c r="BP205" s="78">
        <v>0</v>
      </c>
      <c r="BQ205" s="78">
        <v>0</v>
      </c>
      <c r="BR205" s="79">
        <v>0</v>
      </c>
      <c r="BS205" s="79">
        <v>0</v>
      </c>
      <c r="BT205" s="79">
        <v>0</v>
      </c>
      <c r="BU205" s="79">
        <v>0</v>
      </c>
      <c r="BV205" s="79">
        <v>0</v>
      </c>
      <c r="BW205" s="79">
        <v>0</v>
      </c>
      <c r="BX205" s="79">
        <v>0</v>
      </c>
      <c r="BY205" s="79">
        <v>0</v>
      </c>
      <c r="BZ205" s="79">
        <v>0</v>
      </c>
      <c r="CA205" s="79">
        <v>0</v>
      </c>
      <c r="CB205" s="79">
        <v>0</v>
      </c>
      <c r="CC205" s="79">
        <v>0</v>
      </c>
      <c r="CD205" s="79">
        <v>0</v>
      </c>
      <c r="CE205" s="79">
        <f t="shared" si="211"/>
        <v>0</v>
      </c>
      <c r="CF205" s="79">
        <f t="shared" si="212"/>
        <v>3.976</v>
      </c>
      <c r="CG205" s="79">
        <f t="shared" si="213"/>
        <v>0</v>
      </c>
      <c r="CH205" s="79">
        <f t="shared" si="214"/>
        <v>0</v>
      </c>
      <c r="CI205" s="79">
        <f t="shared" si="215"/>
        <v>0</v>
      </c>
      <c r="CJ205" s="79">
        <f t="shared" si="216"/>
        <v>0</v>
      </c>
      <c r="CK205" s="79">
        <f t="shared" si="217"/>
        <v>0</v>
      </c>
      <c r="CL205" s="79">
        <f t="shared" si="218"/>
        <v>2</v>
      </c>
      <c r="CM205" s="79">
        <f t="shared" si="219"/>
        <v>0</v>
      </c>
      <c r="CN205" s="79">
        <f t="shared" si="220"/>
        <v>0</v>
      </c>
      <c r="CO205" s="79">
        <f t="shared" si="221"/>
        <v>0</v>
      </c>
      <c r="CP205" s="79">
        <f t="shared" si="222"/>
        <v>0</v>
      </c>
      <c r="CQ205" s="79">
        <f t="shared" si="223"/>
        <v>0</v>
      </c>
    </row>
    <row r="206" spans="1:95" ht="31.5">
      <c r="A206" s="73" t="s">
        <v>512</v>
      </c>
      <c r="B206" s="95" t="s">
        <v>584</v>
      </c>
      <c r="C206" s="96" t="s">
        <v>585</v>
      </c>
      <c r="D206" s="92">
        <v>2.3809999999999998</v>
      </c>
      <c r="E206" s="79">
        <v>0</v>
      </c>
      <c r="F206" s="79">
        <v>0</v>
      </c>
      <c r="G206" s="79">
        <v>0</v>
      </c>
      <c r="H206" s="79">
        <v>0</v>
      </c>
      <c r="I206" s="79">
        <v>0</v>
      </c>
      <c r="J206" s="79">
        <v>0</v>
      </c>
      <c r="K206" s="79">
        <v>0</v>
      </c>
      <c r="L206" s="79">
        <v>0</v>
      </c>
      <c r="M206" s="79">
        <v>0</v>
      </c>
      <c r="N206" s="79">
        <v>0</v>
      </c>
      <c r="O206" s="79">
        <v>0</v>
      </c>
      <c r="P206" s="79">
        <v>0</v>
      </c>
      <c r="Q206" s="79">
        <v>0</v>
      </c>
      <c r="R206" s="79">
        <v>0</v>
      </c>
      <c r="S206" s="79">
        <v>0</v>
      </c>
      <c r="T206" s="79">
        <v>0</v>
      </c>
      <c r="U206" s="79">
        <v>0</v>
      </c>
      <c r="V206" s="79">
        <v>0</v>
      </c>
      <c r="W206" s="79">
        <v>0</v>
      </c>
      <c r="X206" s="79">
        <v>0</v>
      </c>
      <c r="Y206" s="79">
        <v>0</v>
      </c>
      <c r="Z206" s="79">
        <v>0</v>
      </c>
      <c r="AA206" s="79">
        <v>0</v>
      </c>
      <c r="AB206" s="79">
        <v>0</v>
      </c>
      <c r="AC206" s="79">
        <v>0</v>
      </c>
      <c r="AD206" s="79">
        <v>0</v>
      </c>
      <c r="AE206" s="79">
        <v>0</v>
      </c>
      <c r="AF206" s="79">
        <v>0</v>
      </c>
      <c r="AG206" s="79">
        <v>0</v>
      </c>
      <c r="AH206" s="79">
        <v>0</v>
      </c>
      <c r="AI206" s="79">
        <v>0</v>
      </c>
      <c r="AJ206" s="79">
        <v>0</v>
      </c>
      <c r="AK206" s="79">
        <v>0</v>
      </c>
      <c r="AL206" s="79">
        <v>0</v>
      </c>
      <c r="AM206" s="79">
        <v>0</v>
      </c>
      <c r="AN206" s="79">
        <v>0</v>
      </c>
      <c r="AO206" s="79">
        <v>0</v>
      </c>
      <c r="AP206" s="79">
        <v>0</v>
      </c>
      <c r="AQ206" s="79">
        <v>0</v>
      </c>
      <c r="AR206" s="79">
        <v>0</v>
      </c>
      <c r="AS206" s="79">
        <v>0</v>
      </c>
      <c r="AT206" s="79">
        <v>0</v>
      </c>
      <c r="AU206" s="79">
        <v>0</v>
      </c>
      <c r="AV206" s="79">
        <v>0</v>
      </c>
      <c r="AW206" s="79">
        <v>0</v>
      </c>
      <c r="AX206" s="79">
        <v>0</v>
      </c>
      <c r="AY206" s="79">
        <v>0</v>
      </c>
      <c r="AZ206" s="79">
        <v>0</v>
      </c>
      <c r="BA206" s="79">
        <v>0</v>
      </c>
      <c r="BB206" s="79">
        <v>0</v>
      </c>
      <c r="BC206" s="79">
        <v>0</v>
      </c>
      <c r="BD206" s="79">
        <v>0</v>
      </c>
      <c r="BE206" s="79">
        <v>0</v>
      </c>
      <c r="BF206" s="79">
        <v>2.3809999999999998</v>
      </c>
      <c r="BG206" s="78">
        <v>0</v>
      </c>
      <c r="BH206" s="78">
        <v>0</v>
      </c>
      <c r="BI206" s="78">
        <v>0</v>
      </c>
      <c r="BJ206" s="78">
        <v>0</v>
      </c>
      <c r="BK206" s="78">
        <v>0</v>
      </c>
      <c r="BL206" s="78">
        <v>1</v>
      </c>
      <c r="BM206" s="78">
        <v>0</v>
      </c>
      <c r="BN206" s="78">
        <v>0</v>
      </c>
      <c r="BO206" s="78">
        <v>0</v>
      </c>
      <c r="BP206" s="78">
        <v>0</v>
      </c>
      <c r="BQ206" s="78">
        <v>0</v>
      </c>
      <c r="BR206" s="79">
        <v>0</v>
      </c>
      <c r="BS206" s="79">
        <v>0</v>
      </c>
      <c r="BT206" s="79">
        <v>0</v>
      </c>
      <c r="BU206" s="79">
        <v>0</v>
      </c>
      <c r="BV206" s="79">
        <v>0</v>
      </c>
      <c r="BW206" s="79">
        <v>0</v>
      </c>
      <c r="BX206" s="79">
        <v>0</v>
      </c>
      <c r="BY206" s="79">
        <v>0</v>
      </c>
      <c r="BZ206" s="79">
        <v>0</v>
      </c>
      <c r="CA206" s="79">
        <v>0</v>
      </c>
      <c r="CB206" s="79">
        <v>0</v>
      </c>
      <c r="CC206" s="79">
        <v>0</v>
      </c>
      <c r="CD206" s="79">
        <v>0</v>
      </c>
      <c r="CE206" s="79">
        <f t="shared" si="211"/>
        <v>0</v>
      </c>
      <c r="CF206" s="79">
        <f t="shared" si="212"/>
        <v>2.3809999999999998</v>
      </c>
      <c r="CG206" s="79">
        <f t="shared" si="213"/>
        <v>0</v>
      </c>
      <c r="CH206" s="79">
        <f t="shared" si="214"/>
        <v>0</v>
      </c>
      <c r="CI206" s="79">
        <f t="shared" si="215"/>
        <v>0</v>
      </c>
      <c r="CJ206" s="79">
        <f t="shared" si="216"/>
        <v>0</v>
      </c>
      <c r="CK206" s="79">
        <f t="shared" si="217"/>
        <v>0</v>
      </c>
      <c r="CL206" s="79">
        <f t="shared" si="218"/>
        <v>1</v>
      </c>
      <c r="CM206" s="79">
        <f t="shared" si="219"/>
        <v>0</v>
      </c>
      <c r="CN206" s="79">
        <f t="shared" si="220"/>
        <v>0</v>
      </c>
      <c r="CO206" s="79">
        <f t="shared" si="221"/>
        <v>0</v>
      </c>
      <c r="CP206" s="79">
        <f t="shared" si="222"/>
        <v>0</v>
      </c>
      <c r="CQ206" s="79">
        <f t="shared" si="223"/>
        <v>0</v>
      </c>
    </row>
    <row r="207" spans="1:95" ht="31.5">
      <c r="A207" s="73" t="s">
        <v>512</v>
      </c>
      <c r="B207" s="95" t="s">
        <v>586</v>
      </c>
      <c r="C207" s="96" t="s">
        <v>587</v>
      </c>
      <c r="D207" s="92">
        <v>2.3809999999999998</v>
      </c>
      <c r="E207" s="79">
        <v>0</v>
      </c>
      <c r="F207" s="79">
        <v>0</v>
      </c>
      <c r="G207" s="79">
        <v>0</v>
      </c>
      <c r="H207" s="79">
        <v>0</v>
      </c>
      <c r="I207" s="79">
        <v>0</v>
      </c>
      <c r="J207" s="79">
        <v>0</v>
      </c>
      <c r="K207" s="79">
        <v>0</v>
      </c>
      <c r="L207" s="79">
        <v>0</v>
      </c>
      <c r="M207" s="79">
        <v>0</v>
      </c>
      <c r="N207" s="79">
        <v>0</v>
      </c>
      <c r="O207" s="79">
        <v>0</v>
      </c>
      <c r="P207" s="79">
        <v>0</v>
      </c>
      <c r="Q207" s="79">
        <v>0</v>
      </c>
      <c r="R207" s="79">
        <v>0</v>
      </c>
      <c r="S207" s="79">
        <v>0</v>
      </c>
      <c r="T207" s="79">
        <v>0</v>
      </c>
      <c r="U207" s="79">
        <v>0</v>
      </c>
      <c r="V207" s="79">
        <v>0</v>
      </c>
      <c r="W207" s="79">
        <v>0</v>
      </c>
      <c r="X207" s="79">
        <v>0</v>
      </c>
      <c r="Y207" s="79">
        <v>0</v>
      </c>
      <c r="Z207" s="79">
        <v>0</v>
      </c>
      <c r="AA207" s="79">
        <v>0</v>
      </c>
      <c r="AB207" s="79">
        <v>0</v>
      </c>
      <c r="AC207" s="79">
        <v>0</v>
      </c>
      <c r="AD207" s="79">
        <v>0</v>
      </c>
      <c r="AE207" s="79">
        <v>0</v>
      </c>
      <c r="AF207" s="79">
        <v>0</v>
      </c>
      <c r="AG207" s="79">
        <v>0</v>
      </c>
      <c r="AH207" s="79">
        <v>0</v>
      </c>
      <c r="AI207" s="79">
        <v>0</v>
      </c>
      <c r="AJ207" s="79">
        <v>0</v>
      </c>
      <c r="AK207" s="79">
        <v>0</v>
      </c>
      <c r="AL207" s="79">
        <v>0</v>
      </c>
      <c r="AM207" s="79">
        <v>0</v>
      </c>
      <c r="AN207" s="79">
        <v>0</v>
      </c>
      <c r="AO207" s="79">
        <v>0</v>
      </c>
      <c r="AP207" s="79">
        <v>0</v>
      </c>
      <c r="AQ207" s="79">
        <v>0</v>
      </c>
      <c r="AR207" s="79">
        <v>0</v>
      </c>
      <c r="AS207" s="79">
        <v>0</v>
      </c>
      <c r="AT207" s="79">
        <v>0</v>
      </c>
      <c r="AU207" s="79">
        <v>0</v>
      </c>
      <c r="AV207" s="79">
        <v>0</v>
      </c>
      <c r="AW207" s="79">
        <v>0</v>
      </c>
      <c r="AX207" s="79">
        <v>0</v>
      </c>
      <c r="AY207" s="79">
        <v>0</v>
      </c>
      <c r="AZ207" s="79">
        <v>0</v>
      </c>
      <c r="BA207" s="79">
        <v>0</v>
      </c>
      <c r="BB207" s="79">
        <v>0</v>
      </c>
      <c r="BC207" s="79">
        <v>0</v>
      </c>
      <c r="BD207" s="79">
        <v>0</v>
      </c>
      <c r="BE207" s="79">
        <v>0</v>
      </c>
      <c r="BF207" s="79">
        <v>2.3809999999999998</v>
      </c>
      <c r="BG207" s="78">
        <v>0</v>
      </c>
      <c r="BH207" s="78">
        <v>0</v>
      </c>
      <c r="BI207" s="78">
        <v>0</v>
      </c>
      <c r="BJ207" s="78">
        <v>0</v>
      </c>
      <c r="BK207" s="78">
        <v>0</v>
      </c>
      <c r="BL207" s="78">
        <v>1</v>
      </c>
      <c r="BM207" s="78">
        <v>0</v>
      </c>
      <c r="BN207" s="78">
        <v>0</v>
      </c>
      <c r="BO207" s="78">
        <v>0</v>
      </c>
      <c r="BP207" s="78">
        <v>0</v>
      </c>
      <c r="BQ207" s="78">
        <v>0</v>
      </c>
      <c r="BR207" s="79">
        <v>0</v>
      </c>
      <c r="BS207" s="79">
        <v>0</v>
      </c>
      <c r="BT207" s="79">
        <v>0</v>
      </c>
      <c r="BU207" s="79">
        <v>0</v>
      </c>
      <c r="BV207" s="79">
        <v>0</v>
      </c>
      <c r="BW207" s="79">
        <v>0</v>
      </c>
      <c r="BX207" s="79">
        <v>0</v>
      </c>
      <c r="BY207" s="79">
        <v>0</v>
      </c>
      <c r="BZ207" s="79">
        <v>0</v>
      </c>
      <c r="CA207" s="79">
        <v>0</v>
      </c>
      <c r="CB207" s="79">
        <v>0</v>
      </c>
      <c r="CC207" s="79">
        <v>0</v>
      </c>
      <c r="CD207" s="79">
        <v>0</v>
      </c>
      <c r="CE207" s="79">
        <f t="shared" si="211"/>
        <v>0</v>
      </c>
      <c r="CF207" s="79">
        <f t="shared" si="212"/>
        <v>2.3809999999999998</v>
      </c>
      <c r="CG207" s="79">
        <f t="shared" si="213"/>
        <v>0</v>
      </c>
      <c r="CH207" s="79">
        <f t="shared" si="214"/>
        <v>0</v>
      </c>
      <c r="CI207" s="79">
        <f t="shared" si="215"/>
        <v>0</v>
      </c>
      <c r="CJ207" s="79">
        <f t="shared" si="216"/>
        <v>0</v>
      </c>
      <c r="CK207" s="79">
        <f t="shared" si="217"/>
        <v>0</v>
      </c>
      <c r="CL207" s="79">
        <f t="shared" si="218"/>
        <v>1</v>
      </c>
      <c r="CM207" s="79">
        <f t="shared" si="219"/>
        <v>0</v>
      </c>
      <c r="CN207" s="79">
        <f t="shared" si="220"/>
        <v>0</v>
      </c>
      <c r="CO207" s="79">
        <f t="shared" si="221"/>
        <v>0</v>
      </c>
      <c r="CP207" s="79">
        <f t="shared" si="222"/>
        <v>0</v>
      </c>
      <c r="CQ207" s="79">
        <f t="shared" si="223"/>
        <v>0</v>
      </c>
    </row>
    <row r="208" spans="1:95" ht="31.5">
      <c r="A208" s="73" t="s">
        <v>512</v>
      </c>
      <c r="B208" s="95" t="s">
        <v>588</v>
      </c>
      <c r="C208" s="96" t="s">
        <v>589</v>
      </c>
      <c r="D208" s="92">
        <v>0.96299999999999997</v>
      </c>
      <c r="E208" s="79">
        <v>0</v>
      </c>
      <c r="F208" s="79">
        <v>0</v>
      </c>
      <c r="G208" s="79">
        <v>0</v>
      </c>
      <c r="H208" s="79">
        <v>0</v>
      </c>
      <c r="I208" s="79">
        <v>0</v>
      </c>
      <c r="J208" s="79">
        <v>0</v>
      </c>
      <c r="K208" s="79">
        <v>0</v>
      </c>
      <c r="L208" s="79">
        <v>0</v>
      </c>
      <c r="M208" s="79">
        <v>0</v>
      </c>
      <c r="N208" s="79">
        <v>0</v>
      </c>
      <c r="O208" s="79">
        <v>0</v>
      </c>
      <c r="P208" s="79">
        <v>0</v>
      </c>
      <c r="Q208" s="79">
        <v>0</v>
      </c>
      <c r="R208" s="79">
        <v>0</v>
      </c>
      <c r="S208" s="79">
        <v>0</v>
      </c>
      <c r="T208" s="79">
        <v>0</v>
      </c>
      <c r="U208" s="79">
        <v>0</v>
      </c>
      <c r="V208" s="79">
        <v>0</v>
      </c>
      <c r="W208" s="79">
        <v>0</v>
      </c>
      <c r="X208" s="79">
        <v>0</v>
      </c>
      <c r="Y208" s="79">
        <v>0</v>
      </c>
      <c r="Z208" s="79">
        <v>0</v>
      </c>
      <c r="AA208" s="79">
        <v>0</v>
      </c>
      <c r="AB208" s="79">
        <v>0</v>
      </c>
      <c r="AC208" s="79">
        <v>0</v>
      </c>
      <c r="AD208" s="79">
        <v>0</v>
      </c>
      <c r="AE208" s="79">
        <v>0</v>
      </c>
      <c r="AF208" s="79">
        <v>0</v>
      </c>
      <c r="AG208" s="79">
        <v>0</v>
      </c>
      <c r="AH208" s="79">
        <v>0</v>
      </c>
      <c r="AI208" s="79">
        <v>0</v>
      </c>
      <c r="AJ208" s="79">
        <v>0</v>
      </c>
      <c r="AK208" s="79">
        <v>0</v>
      </c>
      <c r="AL208" s="79">
        <v>0</v>
      </c>
      <c r="AM208" s="79">
        <v>0</v>
      </c>
      <c r="AN208" s="79">
        <v>0</v>
      </c>
      <c r="AO208" s="79">
        <v>0</v>
      </c>
      <c r="AP208" s="79">
        <v>0</v>
      </c>
      <c r="AQ208" s="79">
        <v>0</v>
      </c>
      <c r="AR208" s="79">
        <v>0</v>
      </c>
      <c r="AS208" s="79">
        <v>0</v>
      </c>
      <c r="AT208" s="79">
        <v>0</v>
      </c>
      <c r="AU208" s="79">
        <v>0</v>
      </c>
      <c r="AV208" s="79">
        <v>0</v>
      </c>
      <c r="AW208" s="79">
        <v>0</v>
      </c>
      <c r="AX208" s="79">
        <v>0</v>
      </c>
      <c r="AY208" s="79">
        <v>0</v>
      </c>
      <c r="AZ208" s="79">
        <v>0</v>
      </c>
      <c r="BA208" s="79">
        <v>0</v>
      </c>
      <c r="BB208" s="79">
        <v>0</v>
      </c>
      <c r="BC208" s="79">
        <v>0</v>
      </c>
      <c r="BD208" s="79">
        <v>0</v>
      </c>
      <c r="BE208" s="79">
        <v>0</v>
      </c>
      <c r="BF208" s="79">
        <v>0.96299999999999997</v>
      </c>
      <c r="BG208" s="78">
        <v>0</v>
      </c>
      <c r="BH208" s="78">
        <v>0</v>
      </c>
      <c r="BI208" s="78">
        <v>0</v>
      </c>
      <c r="BJ208" s="78">
        <v>0</v>
      </c>
      <c r="BK208" s="78">
        <v>0</v>
      </c>
      <c r="BL208" s="78">
        <v>1</v>
      </c>
      <c r="BM208" s="78">
        <v>0</v>
      </c>
      <c r="BN208" s="78">
        <v>0</v>
      </c>
      <c r="BO208" s="78">
        <v>0</v>
      </c>
      <c r="BP208" s="78">
        <v>0</v>
      </c>
      <c r="BQ208" s="78">
        <v>0</v>
      </c>
      <c r="BR208" s="79">
        <v>0</v>
      </c>
      <c r="BS208" s="79">
        <v>0</v>
      </c>
      <c r="BT208" s="79">
        <v>0</v>
      </c>
      <c r="BU208" s="79">
        <v>0</v>
      </c>
      <c r="BV208" s="79">
        <v>0</v>
      </c>
      <c r="BW208" s="79">
        <v>0</v>
      </c>
      <c r="BX208" s="79">
        <v>0</v>
      </c>
      <c r="BY208" s="79">
        <v>0</v>
      </c>
      <c r="BZ208" s="79">
        <v>0</v>
      </c>
      <c r="CA208" s="79">
        <v>0</v>
      </c>
      <c r="CB208" s="79">
        <v>0</v>
      </c>
      <c r="CC208" s="79">
        <v>0</v>
      </c>
      <c r="CD208" s="79">
        <v>0</v>
      </c>
      <c r="CE208" s="79">
        <f t="shared" si="211"/>
        <v>0</v>
      </c>
      <c r="CF208" s="79">
        <f t="shared" si="212"/>
        <v>0.96299999999999997</v>
      </c>
      <c r="CG208" s="79">
        <f t="shared" si="213"/>
        <v>0</v>
      </c>
      <c r="CH208" s="79">
        <f t="shared" si="214"/>
        <v>0</v>
      </c>
      <c r="CI208" s="79">
        <f t="shared" si="215"/>
        <v>0</v>
      </c>
      <c r="CJ208" s="79">
        <f t="shared" si="216"/>
        <v>0</v>
      </c>
      <c r="CK208" s="79">
        <f t="shared" si="217"/>
        <v>0</v>
      </c>
      <c r="CL208" s="79">
        <f t="shared" si="218"/>
        <v>1</v>
      </c>
      <c r="CM208" s="79">
        <f t="shared" si="219"/>
        <v>0</v>
      </c>
      <c r="CN208" s="79">
        <f t="shared" si="220"/>
        <v>0</v>
      </c>
      <c r="CO208" s="79">
        <f t="shared" si="221"/>
        <v>0</v>
      </c>
      <c r="CP208" s="79">
        <f t="shared" si="222"/>
        <v>0</v>
      </c>
      <c r="CQ208" s="79">
        <f t="shared" si="223"/>
        <v>0</v>
      </c>
    </row>
    <row r="209" spans="1:95" ht="31.5">
      <c r="A209" s="73" t="s">
        <v>512</v>
      </c>
      <c r="B209" s="95" t="s">
        <v>590</v>
      </c>
      <c r="C209" s="96" t="s">
        <v>591</v>
      </c>
      <c r="D209" s="92">
        <v>2.3809999999999998</v>
      </c>
      <c r="E209" s="79">
        <v>0</v>
      </c>
      <c r="F209" s="79">
        <v>0</v>
      </c>
      <c r="G209" s="79">
        <v>0</v>
      </c>
      <c r="H209" s="79">
        <v>0</v>
      </c>
      <c r="I209" s="79">
        <v>0</v>
      </c>
      <c r="J209" s="79">
        <v>0</v>
      </c>
      <c r="K209" s="79">
        <v>0</v>
      </c>
      <c r="L209" s="79">
        <v>0</v>
      </c>
      <c r="M209" s="79">
        <v>0</v>
      </c>
      <c r="N209" s="79">
        <v>0</v>
      </c>
      <c r="O209" s="79">
        <v>0</v>
      </c>
      <c r="P209" s="79">
        <v>0</v>
      </c>
      <c r="Q209" s="79">
        <v>0</v>
      </c>
      <c r="R209" s="79">
        <v>0</v>
      </c>
      <c r="S209" s="79">
        <v>0</v>
      </c>
      <c r="T209" s="79">
        <v>0</v>
      </c>
      <c r="U209" s="79">
        <v>0</v>
      </c>
      <c r="V209" s="79">
        <v>0</v>
      </c>
      <c r="W209" s="79">
        <v>0</v>
      </c>
      <c r="X209" s="79">
        <v>0</v>
      </c>
      <c r="Y209" s="79">
        <v>0</v>
      </c>
      <c r="Z209" s="79">
        <v>0</v>
      </c>
      <c r="AA209" s="79">
        <v>0</v>
      </c>
      <c r="AB209" s="79">
        <v>0</v>
      </c>
      <c r="AC209" s="79">
        <v>0</v>
      </c>
      <c r="AD209" s="79">
        <v>0</v>
      </c>
      <c r="AE209" s="79">
        <v>0</v>
      </c>
      <c r="AF209" s="79">
        <v>0</v>
      </c>
      <c r="AG209" s="79">
        <v>0</v>
      </c>
      <c r="AH209" s="79">
        <v>0</v>
      </c>
      <c r="AI209" s="79">
        <v>0</v>
      </c>
      <c r="AJ209" s="79">
        <v>0</v>
      </c>
      <c r="AK209" s="79">
        <v>0</v>
      </c>
      <c r="AL209" s="79">
        <v>0</v>
      </c>
      <c r="AM209" s="79">
        <v>0</v>
      </c>
      <c r="AN209" s="79">
        <v>0</v>
      </c>
      <c r="AO209" s="79">
        <v>0</v>
      </c>
      <c r="AP209" s="79">
        <v>0</v>
      </c>
      <c r="AQ209" s="79">
        <v>0</v>
      </c>
      <c r="AR209" s="79">
        <v>0</v>
      </c>
      <c r="AS209" s="79">
        <v>0</v>
      </c>
      <c r="AT209" s="79">
        <v>0</v>
      </c>
      <c r="AU209" s="79">
        <v>0</v>
      </c>
      <c r="AV209" s="79">
        <v>0</v>
      </c>
      <c r="AW209" s="79">
        <v>0</v>
      </c>
      <c r="AX209" s="79">
        <v>0</v>
      </c>
      <c r="AY209" s="79">
        <v>0</v>
      </c>
      <c r="AZ209" s="79">
        <v>0</v>
      </c>
      <c r="BA209" s="79">
        <v>0</v>
      </c>
      <c r="BB209" s="79">
        <v>0</v>
      </c>
      <c r="BC209" s="79">
        <v>0</v>
      </c>
      <c r="BD209" s="79">
        <v>0</v>
      </c>
      <c r="BE209" s="79">
        <v>0</v>
      </c>
      <c r="BF209" s="79">
        <v>2.3809999999999998</v>
      </c>
      <c r="BG209" s="78">
        <v>0</v>
      </c>
      <c r="BH209" s="78">
        <v>0</v>
      </c>
      <c r="BI209" s="78">
        <v>0</v>
      </c>
      <c r="BJ209" s="78">
        <v>0</v>
      </c>
      <c r="BK209" s="78">
        <v>0</v>
      </c>
      <c r="BL209" s="78">
        <v>1</v>
      </c>
      <c r="BM209" s="78">
        <v>0</v>
      </c>
      <c r="BN209" s="78">
        <v>0</v>
      </c>
      <c r="BO209" s="78">
        <v>0</v>
      </c>
      <c r="BP209" s="78">
        <v>0</v>
      </c>
      <c r="BQ209" s="78">
        <v>0</v>
      </c>
      <c r="BR209" s="79">
        <v>0</v>
      </c>
      <c r="BS209" s="79">
        <v>0</v>
      </c>
      <c r="BT209" s="79">
        <v>0</v>
      </c>
      <c r="BU209" s="79">
        <v>0</v>
      </c>
      <c r="BV209" s="79">
        <v>0</v>
      </c>
      <c r="BW209" s="79">
        <v>0</v>
      </c>
      <c r="BX209" s="79">
        <v>0</v>
      </c>
      <c r="BY209" s="79">
        <v>0</v>
      </c>
      <c r="BZ209" s="79">
        <v>0</v>
      </c>
      <c r="CA209" s="79">
        <v>0</v>
      </c>
      <c r="CB209" s="79">
        <v>0</v>
      </c>
      <c r="CC209" s="79">
        <v>0</v>
      </c>
      <c r="CD209" s="79">
        <v>0</v>
      </c>
      <c r="CE209" s="79">
        <f t="shared" si="211"/>
        <v>0</v>
      </c>
      <c r="CF209" s="79">
        <f t="shared" si="212"/>
        <v>2.3809999999999998</v>
      </c>
      <c r="CG209" s="79">
        <f t="shared" si="213"/>
        <v>0</v>
      </c>
      <c r="CH209" s="79">
        <f t="shared" si="214"/>
        <v>0</v>
      </c>
      <c r="CI209" s="79">
        <f t="shared" si="215"/>
        <v>0</v>
      </c>
      <c r="CJ209" s="79">
        <f t="shared" si="216"/>
        <v>0</v>
      </c>
      <c r="CK209" s="79">
        <f t="shared" si="217"/>
        <v>0</v>
      </c>
      <c r="CL209" s="79">
        <f t="shared" si="218"/>
        <v>1</v>
      </c>
      <c r="CM209" s="79">
        <f t="shared" si="219"/>
        <v>0</v>
      </c>
      <c r="CN209" s="79">
        <f t="shared" si="220"/>
        <v>0</v>
      </c>
      <c r="CO209" s="79">
        <f t="shared" si="221"/>
        <v>0</v>
      </c>
      <c r="CP209" s="79">
        <f t="shared" si="222"/>
        <v>0</v>
      </c>
      <c r="CQ209" s="79">
        <f t="shared" si="223"/>
        <v>0</v>
      </c>
    </row>
    <row r="210" spans="1:95" ht="31.5">
      <c r="A210" s="73" t="s">
        <v>512</v>
      </c>
      <c r="B210" s="95" t="s">
        <v>592</v>
      </c>
      <c r="C210" s="96" t="s">
        <v>593</v>
      </c>
      <c r="D210" s="92">
        <v>2.1589999999999998</v>
      </c>
      <c r="E210" s="79">
        <v>0</v>
      </c>
      <c r="F210" s="79">
        <v>0</v>
      </c>
      <c r="G210" s="79">
        <v>0</v>
      </c>
      <c r="H210" s="79">
        <v>0</v>
      </c>
      <c r="I210" s="79">
        <v>0</v>
      </c>
      <c r="J210" s="79">
        <v>0</v>
      </c>
      <c r="K210" s="79">
        <v>0</v>
      </c>
      <c r="L210" s="79">
        <v>0</v>
      </c>
      <c r="M210" s="79">
        <v>0</v>
      </c>
      <c r="N210" s="79">
        <v>0</v>
      </c>
      <c r="O210" s="79">
        <v>0</v>
      </c>
      <c r="P210" s="79">
        <v>0</v>
      </c>
      <c r="Q210" s="79">
        <v>0</v>
      </c>
      <c r="R210" s="79">
        <v>0</v>
      </c>
      <c r="S210" s="79">
        <v>0</v>
      </c>
      <c r="T210" s="79">
        <v>0</v>
      </c>
      <c r="U210" s="79">
        <v>0</v>
      </c>
      <c r="V210" s="79">
        <v>0</v>
      </c>
      <c r="W210" s="79">
        <v>0</v>
      </c>
      <c r="X210" s="79">
        <v>0</v>
      </c>
      <c r="Y210" s="79">
        <v>0</v>
      </c>
      <c r="Z210" s="79">
        <v>0</v>
      </c>
      <c r="AA210" s="79">
        <v>0</v>
      </c>
      <c r="AB210" s="79">
        <v>0</v>
      </c>
      <c r="AC210" s="79">
        <v>0</v>
      </c>
      <c r="AD210" s="79">
        <v>0</v>
      </c>
      <c r="AE210" s="79">
        <v>0</v>
      </c>
      <c r="AF210" s="79">
        <v>0</v>
      </c>
      <c r="AG210" s="79">
        <v>0</v>
      </c>
      <c r="AH210" s="79">
        <v>0</v>
      </c>
      <c r="AI210" s="79">
        <v>0</v>
      </c>
      <c r="AJ210" s="79">
        <v>0</v>
      </c>
      <c r="AK210" s="79">
        <v>0</v>
      </c>
      <c r="AL210" s="79">
        <v>0</v>
      </c>
      <c r="AM210" s="79">
        <v>0</v>
      </c>
      <c r="AN210" s="79">
        <v>0</v>
      </c>
      <c r="AO210" s="79">
        <v>0</v>
      </c>
      <c r="AP210" s="79">
        <v>0</v>
      </c>
      <c r="AQ210" s="79">
        <v>0</v>
      </c>
      <c r="AR210" s="79">
        <v>0</v>
      </c>
      <c r="AS210" s="79">
        <v>2.1589999999999998</v>
      </c>
      <c r="AT210" s="79">
        <v>0</v>
      </c>
      <c r="AU210" s="79">
        <v>0</v>
      </c>
      <c r="AV210" s="79">
        <v>0</v>
      </c>
      <c r="AW210" s="79">
        <v>0</v>
      </c>
      <c r="AX210" s="79">
        <v>0</v>
      </c>
      <c r="AY210" s="79">
        <v>1</v>
      </c>
      <c r="AZ210" s="79">
        <v>0</v>
      </c>
      <c r="BA210" s="79">
        <v>0</v>
      </c>
      <c r="BB210" s="79">
        <v>0</v>
      </c>
      <c r="BC210" s="79">
        <v>0</v>
      </c>
      <c r="BD210" s="79">
        <v>0</v>
      </c>
      <c r="BE210" s="79">
        <v>0</v>
      </c>
      <c r="BF210" s="79">
        <v>0</v>
      </c>
      <c r="BG210" s="79">
        <v>0</v>
      </c>
      <c r="BH210" s="79">
        <v>0</v>
      </c>
      <c r="BI210" s="79">
        <v>0</v>
      </c>
      <c r="BJ210" s="79">
        <v>0</v>
      </c>
      <c r="BK210" s="79">
        <v>0</v>
      </c>
      <c r="BL210" s="79">
        <v>0</v>
      </c>
      <c r="BM210" s="79">
        <v>0</v>
      </c>
      <c r="BN210" s="79">
        <v>0</v>
      </c>
      <c r="BO210" s="79">
        <v>0</v>
      </c>
      <c r="BP210" s="79">
        <v>0</v>
      </c>
      <c r="BQ210" s="79">
        <v>0</v>
      </c>
      <c r="BR210" s="79">
        <v>0</v>
      </c>
      <c r="BS210" s="79">
        <v>0</v>
      </c>
      <c r="BT210" s="79">
        <v>0</v>
      </c>
      <c r="BU210" s="79">
        <v>0</v>
      </c>
      <c r="BV210" s="79">
        <v>0</v>
      </c>
      <c r="BW210" s="79">
        <v>0</v>
      </c>
      <c r="BX210" s="79">
        <v>0</v>
      </c>
      <c r="BY210" s="79">
        <v>0</v>
      </c>
      <c r="BZ210" s="79">
        <v>0</v>
      </c>
      <c r="CA210" s="79">
        <v>0</v>
      </c>
      <c r="CB210" s="79">
        <v>0</v>
      </c>
      <c r="CC210" s="79">
        <v>0</v>
      </c>
      <c r="CD210" s="79">
        <v>0</v>
      </c>
      <c r="CE210" s="79">
        <f t="shared" si="211"/>
        <v>0</v>
      </c>
      <c r="CF210" s="79">
        <f t="shared" si="212"/>
        <v>2.1589999999999998</v>
      </c>
      <c r="CG210" s="79">
        <f t="shared" si="213"/>
        <v>0</v>
      </c>
      <c r="CH210" s="79">
        <f t="shared" si="214"/>
        <v>0</v>
      </c>
      <c r="CI210" s="79">
        <f t="shared" si="215"/>
        <v>0</v>
      </c>
      <c r="CJ210" s="79">
        <f t="shared" si="216"/>
        <v>0</v>
      </c>
      <c r="CK210" s="79">
        <f t="shared" si="217"/>
        <v>0</v>
      </c>
      <c r="CL210" s="79">
        <f t="shared" si="218"/>
        <v>1</v>
      </c>
      <c r="CM210" s="79">
        <f t="shared" si="219"/>
        <v>0</v>
      </c>
      <c r="CN210" s="79">
        <f t="shared" si="220"/>
        <v>0</v>
      </c>
      <c r="CO210" s="79">
        <f t="shared" si="221"/>
        <v>0</v>
      </c>
      <c r="CP210" s="79">
        <f t="shared" si="222"/>
        <v>0</v>
      </c>
      <c r="CQ210" s="79">
        <f t="shared" si="223"/>
        <v>0</v>
      </c>
    </row>
    <row r="211" spans="1:95" ht="31.5">
      <c r="A211" s="73" t="s">
        <v>512</v>
      </c>
      <c r="B211" s="95" t="s">
        <v>594</v>
      </c>
      <c r="C211" s="96" t="s">
        <v>595</v>
      </c>
      <c r="D211" s="92">
        <v>1.7929999999999999</v>
      </c>
      <c r="E211" s="79">
        <v>0</v>
      </c>
      <c r="F211" s="79">
        <v>0</v>
      </c>
      <c r="G211" s="79">
        <v>0</v>
      </c>
      <c r="H211" s="79">
        <v>0</v>
      </c>
      <c r="I211" s="79">
        <v>0</v>
      </c>
      <c r="J211" s="79">
        <v>0</v>
      </c>
      <c r="K211" s="79">
        <v>0</v>
      </c>
      <c r="L211" s="79">
        <v>0</v>
      </c>
      <c r="M211" s="79">
        <v>0</v>
      </c>
      <c r="N211" s="79">
        <v>0</v>
      </c>
      <c r="O211" s="79">
        <v>0</v>
      </c>
      <c r="P211" s="79">
        <v>0</v>
      </c>
      <c r="Q211" s="79">
        <v>0</v>
      </c>
      <c r="R211" s="79">
        <v>0</v>
      </c>
      <c r="S211" s="79">
        <v>0</v>
      </c>
      <c r="T211" s="79">
        <v>0</v>
      </c>
      <c r="U211" s="79">
        <v>0</v>
      </c>
      <c r="V211" s="79">
        <v>0</v>
      </c>
      <c r="W211" s="79">
        <v>0</v>
      </c>
      <c r="X211" s="79">
        <v>0</v>
      </c>
      <c r="Y211" s="79">
        <v>0</v>
      </c>
      <c r="Z211" s="79">
        <v>0</v>
      </c>
      <c r="AA211" s="79">
        <v>0</v>
      </c>
      <c r="AB211" s="79">
        <v>0</v>
      </c>
      <c r="AC211" s="79">
        <v>0</v>
      </c>
      <c r="AD211" s="79">
        <v>0</v>
      </c>
      <c r="AE211" s="79">
        <v>0</v>
      </c>
      <c r="AF211" s="79">
        <v>0</v>
      </c>
      <c r="AG211" s="79">
        <v>0</v>
      </c>
      <c r="AH211" s="79">
        <v>0</v>
      </c>
      <c r="AI211" s="79">
        <v>0</v>
      </c>
      <c r="AJ211" s="79">
        <v>0</v>
      </c>
      <c r="AK211" s="79">
        <v>0</v>
      </c>
      <c r="AL211" s="79">
        <v>0</v>
      </c>
      <c r="AM211" s="79">
        <v>0</v>
      </c>
      <c r="AN211" s="79">
        <v>0</v>
      </c>
      <c r="AO211" s="79">
        <v>0</v>
      </c>
      <c r="AP211" s="79">
        <v>0</v>
      </c>
      <c r="AQ211" s="79">
        <v>0</v>
      </c>
      <c r="AR211" s="79">
        <v>0</v>
      </c>
      <c r="AS211" s="79">
        <v>0</v>
      </c>
      <c r="AT211" s="79">
        <v>0</v>
      </c>
      <c r="AU211" s="79">
        <v>0</v>
      </c>
      <c r="AV211" s="79">
        <v>0</v>
      </c>
      <c r="AW211" s="79">
        <v>0</v>
      </c>
      <c r="AX211" s="79">
        <v>0</v>
      </c>
      <c r="AY211" s="79">
        <v>0</v>
      </c>
      <c r="AZ211" s="79">
        <v>0</v>
      </c>
      <c r="BA211" s="79">
        <v>0</v>
      </c>
      <c r="BB211" s="79">
        <v>0</v>
      </c>
      <c r="BC211" s="79">
        <v>0</v>
      </c>
      <c r="BD211" s="79">
        <v>0</v>
      </c>
      <c r="BE211" s="79">
        <v>0</v>
      </c>
      <c r="BF211" s="79">
        <v>1.7929999999999999</v>
      </c>
      <c r="BG211" s="78">
        <v>0</v>
      </c>
      <c r="BH211" s="78">
        <v>0</v>
      </c>
      <c r="BI211" s="78">
        <v>0</v>
      </c>
      <c r="BJ211" s="78">
        <v>0</v>
      </c>
      <c r="BK211" s="78">
        <v>0</v>
      </c>
      <c r="BL211" s="78">
        <v>1</v>
      </c>
      <c r="BM211" s="78">
        <v>0</v>
      </c>
      <c r="BN211" s="78">
        <v>0</v>
      </c>
      <c r="BO211" s="78">
        <v>0</v>
      </c>
      <c r="BP211" s="78">
        <v>0</v>
      </c>
      <c r="BQ211" s="78">
        <v>0</v>
      </c>
      <c r="BR211" s="79">
        <v>0</v>
      </c>
      <c r="BS211" s="79">
        <v>0</v>
      </c>
      <c r="BT211" s="79">
        <v>0</v>
      </c>
      <c r="BU211" s="79">
        <v>0</v>
      </c>
      <c r="BV211" s="79">
        <v>0</v>
      </c>
      <c r="BW211" s="79">
        <v>0</v>
      </c>
      <c r="BX211" s="79">
        <v>0</v>
      </c>
      <c r="BY211" s="79">
        <v>0</v>
      </c>
      <c r="BZ211" s="79">
        <v>0</v>
      </c>
      <c r="CA211" s="79">
        <v>0</v>
      </c>
      <c r="CB211" s="79">
        <v>0</v>
      </c>
      <c r="CC211" s="79">
        <v>0</v>
      </c>
      <c r="CD211" s="79">
        <v>0</v>
      </c>
      <c r="CE211" s="79">
        <f t="shared" si="211"/>
        <v>0</v>
      </c>
      <c r="CF211" s="79">
        <f t="shared" si="212"/>
        <v>1.7929999999999999</v>
      </c>
      <c r="CG211" s="79">
        <f t="shared" si="213"/>
        <v>0</v>
      </c>
      <c r="CH211" s="79">
        <f t="shared" si="214"/>
        <v>0</v>
      </c>
      <c r="CI211" s="79">
        <f t="shared" si="215"/>
        <v>0</v>
      </c>
      <c r="CJ211" s="79">
        <f t="shared" si="216"/>
        <v>0</v>
      </c>
      <c r="CK211" s="79">
        <f t="shared" si="217"/>
        <v>0</v>
      </c>
      <c r="CL211" s="79">
        <f t="shared" si="218"/>
        <v>1</v>
      </c>
      <c r="CM211" s="79">
        <f t="shared" si="219"/>
        <v>0</v>
      </c>
      <c r="CN211" s="79">
        <f t="shared" si="220"/>
        <v>0</v>
      </c>
      <c r="CO211" s="79">
        <f t="shared" si="221"/>
        <v>0</v>
      </c>
      <c r="CP211" s="79">
        <f t="shared" si="222"/>
        <v>0</v>
      </c>
      <c r="CQ211" s="79">
        <f t="shared" si="223"/>
        <v>0</v>
      </c>
    </row>
    <row r="212" spans="1:95" ht="31.5">
      <c r="A212" s="73" t="s">
        <v>512</v>
      </c>
      <c r="B212" s="95" t="s">
        <v>596</v>
      </c>
      <c r="C212" s="96" t="s">
        <v>597</v>
      </c>
      <c r="D212" s="92">
        <v>2.448</v>
      </c>
      <c r="E212" s="79">
        <v>0</v>
      </c>
      <c r="F212" s="79">
        <v>0</v>
      </c>
      <c r="G212" s="79">
        <v>0</v>
      </c>
      <c r="H212" s="79">
        <v>0</v>
      </c>
      <c r="I212" s="79">
        <v>0</v>
      </c>
      <c r="J212" s="79">
        <v>0</v>
      </c>
      <c r="K212" s="79">
        <v>0</v>
      </c>
      <c r="L212" s="79">
        <v>0</v>
      </c>
      <c r="M212" s="79">
        <v>0</v>
      </c>
      <c r="N212" s="79">
        <v>0</v>
      </c>
      <c r="O212" s="79">
        <v>0</v>
      </c>
      <c r="P212" s="79">
        <v>0</v>
      </c>
      <c r="Q212" s="79">
        <v>0</v>
      </c>
      <c r="R212" s="79">
        <v>0</v>
      </c>
      <c r="S212" s="79">
        <v>0</v>
      </c>
      <c r="T212" s="79">
        <v>0</v>
      </c>
      <c r="U212" s="79">
        <v>0</v>
      </c>
      <c r="V212" s="79">
        <v>0</v>
      </c>
      <c r="W212" s="79">
        <v>0</v>
      </c>
      <c r="X212" s="79">
        <v>0</v>
      </c>
      <c r="Y212" s="79">
        <v>0</v>
      </c>
      <c r="Z212" s="79">
        <v>0</v>
      </c>
      <c r="AA212" s="79">
        <v>0</v>
      </c>
      <c r="AB212" s="79">
        <v>0</v>
      </c>
      <c r="AC212" s="79">
        <v>0</v>
      </c>
      <c r="AD212" s="79">
        <v>0</v>
      </c>
      <c r="AE212" s="79">
        <v>0</v>
      </c>
      <c r="AF212" s="79">
        <v>0</v>
      </c>
      <c r="AG212" s="79">
        <v>0</v>
      </c>
      <c r="AH212" s="79">
        <v>0</v>
      </c>
      <c r="AI212" s="79">
        <v>0</v>
      </c>
      <c r="AJ212" s="79">
        <v>0</v>
      </c>
      <c r="AK212" s="79">
        <v>0</v>
      </c>
      <c r="AL212" s="79">
        <v>0</v>
      </c>
      <c r="AM212" s="79">
        <v>0</v>
      </c>
      <c r="AN212" s="79">
        <v>0</v>
      </c>
      <c r="AO212" s="79">
        <v>0</v>
      </c>
      <c r="AP212" s="79">
        <v>0</v>
      </c>
      <c r="AQ212" s="79">
        <v>0</v>
      </c>
      <c r="AR212" s="79">
        <v>0</v>
      </c>
      <c r="AS212" s="79">
        <v>0</v>
      </c>
      <c r="AT212" s="79">
        <v>0</v>
      </c>
      <c r="AU212" s="79">
        <v>0</v>
      </c>
      <c r="AV212" s="79">
        <v>0</v>
      </c>
      <c r="AW212" s="79">
        <v>0</v>
      </c>
      <c r="AX212" s="79">
        <v>0</v>
      </c>
      <c r="AY212" s="79">
        <v>0</v>
      </c>
      <c r="AZ212" s="79">
        <v>0</v>
      </c>
      <c r="BA212" s="79">
        <v>0</v>
      </c>
      <c r="BB212" s="79">
        <v>0</v>
      </c>
      <c r="BC212" s="79">
        <v>0</v>
      </c>
      <c r="BD212" s="79">
        <v>0</v>
      </c>
      <c r="BE212" s="79">
        <v>0</v>
      </c>
      <c r="BF212" s="79">
        <v>2.448</v>
      </c>
      <c r="BG212" s="78">
        <v>0</v>
      </c>
      <c r="BH212" s="78">
        <v>0</v>
      </c>
      <c r="BI212" s="78">
        <v>0</v>
      </c>
      <c r="BJ212" s="78">
        <v>0</v>
      </c>
      <c r="BK212" s="78">
        <v>0</v>
      </c>
      <c r="BL212" s="78">
        <v>1</v>
      </c>
      <c r="BM212" s="78">
        <v>0</v>
      </c>
      <c r="BN212" s="78">
        <v>0</v>
      </c>
      <c r="BO212" s="78">
        <v>0</v>
      </c>
      <c r="BP212" s="78">
        <v>0</v>
      </c>
      <c r="BQ212" s="78">
        <v>0</v>
      </c>
      <c r="BR212" s="79">
        <v>0</v>
      </c>
      <c r="BS212" s="79">
        <v>0</v>
      </c>
      <c r="BT212" s="79">
        <v>0</v>
      </c>
      <c r="BU212" s="79">
        <v>0</v>
      </c>
      <c r="BV212" s="79">
        <v>0</v>
      </c>
      <c r="BW212" s="79">
        <v>0</v>
      </c>
      <c r="BX212" s="79">
        <v>0</v>
      </c>
      <c r="BY212" s="79">
        <v>0</v>
      </c>
      <c r="BZ212" s="79">
        <v>0</v>
      </c>
      <c r="CA212" s="79">
        <v>0</v>
      </c>
      <c r="CB212" s="79">
        <v>0</v>
      </c>
      <c r="CC212" s="79">
        <v>0</v>
      </c>
      <c r="CD212" s="79">
        <v>0</v>
      </c>
      <c r="CE212" s="79">
        <f t="shared" si="211"/>
        <v>0</v>
      </c>
      <c r="CF212" s="79">
        <f t="shared" si="212"/>
        <v>2.448</v>
      </c>
      <c r="CG212" s="79">
        <f t="shared" si="213"/>
        <v>0</v>
      </c>
      <c r="CH212" s="79">
        <f t="shared" si="214"/>
        <v>0</v>
      </c>
      <c r="CI212" s="79">
        <f t="shared" si="215"/>
        <v>0</v>
      </c>
      <c r="CJ212" s="79">
        <f t="shared" si="216"/>
        <v>0</v>
      </c>
      <c r="CK212" s="79">
        <f t="shared" si="217"/>
        <v>0</v>
      </c>
      <c r="CL212" s="79">
        <f t="shared" si="218"/>
        <v>1</v>
      </c>
      <c r="CM212" s="79">
        <f t="shared" si="219"/>
        <v>0</v>
      </c>
      <c r="CN212" s="79">
        <f t="shared" si="220"/>
        <v>0</v>
      </c>
      <c r="CO212" s="79">
        <f t="shared" si="221"/>
        <v>0</v>
      </c>
      <c r="CP212" s="79">
        <f t="shared" si="222"/>
        <v>0</v>
      </c>
      <c r="CQ212" s="79">
        <f t="shared" si="223"/>
        <v>0</v>
      </c>
    </row>
    <row r="213" spans="1:95" ht="31.5">
      <c r="A213" s="73" t="s">
        <v>512</v>
      </c>
      <c r="B213" s="95" t="s">
        <v>598</v>
      </c>
      <c r="C213" s="96" t="s">
        <v>599</v>
      </c>
      <c r="D213" s="92">
        <v>2.448</v>
      </c>
      <c r="E213" s="79">
        <v>0</v>
      </c>
      <c r="F213" s="79">
        <v>0</v>
      </c>
      <c r="G213" s="79">
        <v>0</v>
      </c>
      <c r="H213" s="79">
        <v>0</v>
      </c>
      <c r="I213" s="79">
        <v>0</v>
      </c>
      <c r="J213" s="79">
        <v>0</v>
      </c>
      <c r="K213" s="79">
        <v>0</v>
      </c>
      <c r="L213" s="79">
        <v>0</v>
      </c>
      <c r="M213" s="79">
        <v>0</v>
      </c>
      <c r="N213" s="79">
        <v>0</v>
      </c>
      <c r="O213" s="79">
        <v>0</v>
      </c>
      <c r="P213" s="79">
        <v>0</v>
      </c>
      <c r="Q213" s="79">
        <v>0</v>
      </c>
      <c r="R213" s="79">
        <v>0</v>
      </c>
      <c r="S213" s="79">
        <v>0</v>
      </c>
      <c r="T213" s="79">
        <v>0</v>
      </c>
      <c r="U213" s="79">
        <v>0</v>
      </c>
      <c r="V213" s="79">
        <v>0</v>
      </c>
      <c r="W213" s="79">
        <v>0</v>
      </c>
      <c r="X213" s="79">
        <v>0</v>
      </c>
      <c r="Y213" s="79">
        <v>0</v>
      </c>
      <c r="Z213" s="79">
        <v>0</v>
      </c>
      <c r="AA213" s="79">
        <v>0</v>
      </c>
      <c r="AB213" s="79">
        <v>0</v>
      </c>
      <c r="AC213" s="79">
        <v>0</v>
      </c>
      <c r="AD213" s="79">
        <v>0</v>
      </c>
      <c r="AE213" s="79">
        <v>0</v>
      </c>
      <c r="AF213" s="79">
        <v>0</v>
      </c>
      <c r="AG213" s="79">
        <v>0</v>
      </c>
      <c r="AH213" s="79">
        <v>0</v>
      </c>
      <c r="AI213" s="79">
        <v>0</v>
      </c>
      <c r="AJ213" s="79">
        <v>0</v>
      </c>
      <c r="AK213" s="79">
        <v>0</v>
      </c>
      <c r="AL213" s="79">
        <v>0</v>
      </c>
      <c r="AM213" s="79">
        <v>0</v>
      </c>
      <c r="AN213" s="79">
        <v>0</v>
      </c>
      <c r="AO213" s="79">
        <v>0</v>
      </c>
      <c r="AP213" s="79">
        <v>0</v>
      </c>
      <c r="AQ213" s="79">
        <v>0</v>
      </c>
      <c r="AR213" s="79">
        <v>0</v>
      </c>
      <c r="AS213" s="79">
        <v>0</v>
      </c>
      <c r="AT213" s="79">
        <v>0</v>
      </c>
      <c r="AU213" s="79">
        <v>0</v>
      </c>
      <c r="AV213" s="79">
        <v>0</v>
      </c>
      <c r="AW213" s="79">
        <v>0</v>
      </c>
      <c r="AX213" s="79">
        <v>0</v>
      </c>
      <c r="AY213" s="79">
        <v>0</v>
      </c>
      <c r="AZ213" s="79">
        <v>0</v>
      </c>
      <c r="BA213" s="79">
        <v>0</v>
      </c>
      <c r="BB213" s="79">
        <v>0</v>
      </c>
      <c r="BC213" s="79">
        <v>0</v>
      </c>
      <c r="BD213" s="79">
        <v>0</v>
      </c>
      <c r="BE213" s="79">
        <v>0</v>
      </c>
      <c r="BF213" s="79">
        <v>2.448</v>
      </c>
      <c r="BG213" s="78">
        <v>0</v>
      </c>
      <c r="BH213" s="78">
        <v>0</v>
      </c>
      <c r="BI213" s="78">
        <v>0</v>
      </c>
      <c r="BJ213" s="78">
        <v>0</v>
      </c>
      <c r="BK213" s="78">
        <v>0</v>
      </c>
      <c r="BL213" s="78">
        <v>1</v>
      </c>
      <c r="BM213" s="78">
        <v>0</v>
      </c>
      <c r="BN213" s="78">
        <v>0</v>
      </c>
      <c r="BO213" s="78">
        <v>0</v>
      </c>
      <c r="BP213" s="78">
        <v>0</v>
      </c>
      <c r="BQ213" s="78">
        <v>0</v>
      </c>
      <c r="BR213" s="79">
        <v>0</v>
      </c>
      <c r="BS213" s="79">
        <v>0</v>
      </c>
      <c r="BT213" s="79">
        <v>0</v>
      </c>
      <c r="BU213" s="79">
        <v>0</v>
      </c>
      <c r="BV213" s="79">
        <v>0</v>
      </c>
      <c r="BW213" s="79">
        <v>0</v>
      </c>
      <c r="BX213" s="79">
        <v>0</v>
      </c>
      <c r="BY213" s="79">
        <v>0</v>
      </c>
      <c r="BZ213" s="79">
        <v>0</v>
      </c>
      <c r="CA213" s="79">
        <v>0</v>
      </c>
      <c r="CB213" s="79">
        <v>0</v>
      </c>
      <c r="CC213" s="79">
        <v>0</v>
      </c>
      <c r="CD213" s="79">
        <v>0</v>
      </c>
      <c r="CE213" s="79">
        <f t="shared" si="211"/>
        <v>0</v>
      </c>
      <c r="CF213" s="79">
        <f t="shared" si="212"/>
        <v>2.448</v>
      </c>
      <c r="CG213" s="79">
        <f t="shared" si="213"/>
        <v>0</v>
      </c>
      <c r="CH213" s="79">
        <f t="shared" si="214"/>
        <v>0</v>
      </c>
      <c r="CI213" s="79">
        <f t="shared" si="215"/>
        <v>0</v>
      </c>
      <c r="CJ213" s="79">
        <f t="shared" si="216"/>
        <v>0</v>
      </c>
      <c r="CK213" s="79">
        <f t="shared" si="217"/>
        <v>0</v>
      </c>
      <c r="CL213" s="79">
        <f t="shared" si="218"/>
        <v>1</v>
      </c>
      <c r="CM213" s="79">
        <f t="shared" si="219"/>
        <v>0</v>
      </c>
      <c r="CN213" s="79">
        <f t="shared" si="220"/>
        <v>0</v>
      </c>
      <c r="CO213" s="79">
        <f t="shared" si="221"/>
        <v>0</v>
      </c>
      <c r="CP213" s="79">
        <f t="shared" si="222"/>
        <v>0</v>
      </c>
      <c r="CQ213" s="79">
        <f t="shared" si="223"/>
        <v>0</v>
      </c>
    </row>
    <row r="214" spans="1:95" ht="31.5">
      <c r="A214" s="73" t="s">
        <v>512</v>
      </c>
      <c r="B214" s="95" t="s">
        <v>600</v>
      </c>
      <c r="C214" s="96" t="s">
        <v>601</v>
      </c>
      <c r="D214" s="92">
        <v>2.4489999999999998</v>
      </c>
      <c r="E214" s="79">
        <v>0</v>
      </c>
      <c r="F214" s="79">
        <v>0</v>
      </c>
      <c r="G214" s="79">
        <v>0</v>
      </c>
      <c r="H214" s="79">
        <v>0</v>
      </c>
      <c r="I214" s="79">
        <v>0</v>
      </c>
      <c r="J214" s="79">
        <v>0</v>
      </c>
      <c r="K214" s="79">
        <v>0</v>
      </c>
      <c r="L214" s="79">
        <v>0</v>
      </c>
      <c r="M214" s="79">
        <v>0</v>
      </c>
      <c r="N214" s="79">
        <v>0</v>
      </c>
      <c r="O214" s="79">
        <v>0</v>
      </c>
      <c r="P214" s="79">
        <v>0</v>
      </c>
      <c r="Q214" s="79">
        <v>0</v>
      </c>
      <c r="R214" s="79">
        <v>0</v>
      </c>
      <c r="S214" s="79">
        <v>0</v>
      </c>
      <c r="T214" s="79">
        <v>0</v>
      </c>
      <c r="U214" s="79">
        <v>0</v>
      </c>
      <c r="V214" s="79">
        <v>0</v>
      </c>
      <c r="W214" s="79">
        <v>0</v>
      </c>
      <c r="X214" s="79">
        <v>0</v>
      </c>
      <c r="Y214" s="79">
        <v>0</v>
      </c>
      <c r="Z214" s="79">
        <v>0</v>
      </c>
      <c r="AA214" s="79">
        <v>0</v>
      </c>
      <c r="AB214" s="79">
        <v>0</v>
      </c>
      <c r="AC214" s="79">
        <v>0</v>
      </c>
      <c r="AD214" s="79">
        <v>0</v>
      </c>
      <c r="AE214" s="79">
        <v>0</v>
      </c>
      <c r="AF214" s="79">
        <v>0</v>
      </c>
      <c r="AG214" s="79">
        <v>0</v>
      </c>
      <c r="AH214" s="79">
        <v>0</v>
      </c>
      <c r="AI214" s="79">
        <v>0</v>
      </c>
      <c r="AJ214" s="79">
        <v>0</v>
      </c>
      <c r="AK214" s="79">
        <v>0</v>
      </c>
      <c r="AL214" s="79">
        <v>0</v>
      </c>
      <c r="AM214" s="79">
        <v>0</v>
      </c>
      <c r="AN214" s="79">
        <v>0</v>
      </c>
      <c r="AO214" s="79">
        <v>0</v>
      </c>
      <c r="AP214" s="79">
        <v>0</v>
      </c>
      <c r="AQ214" s="79">
        <v>0</v>
      </c>
      <c r="AR214" s="79">
        <v>0</v>
      </c>
      <c r="AS214" s="79">
        <v>0</v>
      </c>
      <c r="AT214" s="79">
        <v>0</v>
      </c>
      <c r="AU214" s="79">
        <v>0</v>
      </c>
      <c r="AV214" s="79">
        <v>0</v>
      </c>
      <c r="AW214" s="79">
        <v>0</v>
      </c>
      <c r="AX214" s="79">
        <v>0</v>
      </c>
      <c r="AY214" s="79">
        <v>0</v>
      </c>
      <c r="AZ214" s="79">
        <v>0</v>
      </c>
      <c r="BA214" s="79">
        <v>0</v>
      </c>
      <c r="BB214" s="79">
        <v>0</v>
      </c>
      <c r="BC214" s="79">
        <v>0</v>
      </c>
      <c r="BD214" s="79">
        <v>0</v>
      </c>
      <c r="BE214" s="79">
        <v>0</v>
      </c>
      <c r="BF214" s="79">
        <v>2.4489999999999998</v>
      </c>
      <c r="BG214" s="78">
        <v>0</v>
      </c>
      <c r="BH214" s="78">
        <v>0</v>
      </c>
      <c r="BI214" s="78">
        <v>0</v>
      </c>
      <c r="BJ214" s="78">
        <v>0</v>
      </c>
      <c r="BK214" s="78">
        <v>0</v>
      </c>
      <c r="BL214" s="78">
        <v>1</v>
      </c>
      <c r="BM214" s="78">
        <v>0</v>
      </c>
      <c r="BN214" s="78">
        <v>0</v>
      </c>
      <c r="BO214" s="78">
        <v>0</v>
      </c>
      <c r="BP214" s="78">
        <v>0</v>
      </c>
      <c r="BQ214" s="78">
        <v>0</v>
      </c>
      <c r="BR214" s="79">
        <v>0</v>
      </c>
      <c r="BS214" s="79">
        <v>0</v>
      </c>
      <c r="BT214" s="79">
        <v>0</v>
      </c>
      <c r="BU214" s="79">
        <v>0</v>
      </c>
      <c r="BV214" s="79">
        <v>0</v>
      </c>
      <c r="BW214" s="79">
        <v>0</v>
      </c>
      <c r="BX214" s="79">
        <v>0</v>
      </c>
      <c r="BY214" s="79">
        <v>0</v>
      </c>
      <c r="BZ214" s="79">
        <v>0</v>
      </c>
      <c r="CA214" s="79">
        <v>0</v>
      </c>
      <c r="CB214" s="79">
        <v>0</v>
      </c>
      <c r="CC214" s="79">
        <v>0</v>
      </c>
      <c r="CD214" s="79">
        <v>0</v>
      </c>
      <c r="CE214" s="79">
        <f t="shared" si="211"/>
        <v>0</v>
      </c>
      <c r="CF214" s="79">
        <f t="shared" si="212"/>
        <v>2.4489999999999998</v>
      </c>
      <c r="CG214" s="79">
        <f t="shared" si="213"/>
        <v>0</v>
      </c>
      <c r="CH214" s="79">
        <f t="shared" si="214"/>
        <v>0</v>
      </c>
      <c r="CI214" s="79">
        <f t="shared" si="215"/>
        <v>0</v>
      </c>
      <c r="CJ214" s="79">
        <f t="shared" si="216"/>
        <v>0</v>
      </c>
      <c r="CK214" s="79">
        <f t="shared" si="217"/>
        <v>0</v>
      </c>
      <c r="CL214" s="79">
        <f t="shared" si="218"/>
        <v>1</v>
      </c>
      <c r="CM214" s="79">
        <f t="shared" si="219"/>
        <v>0</v>
      </c>
      <c r="CN214" s="79">
        <f t="shared" si="220"/>
        <v>0</v>
      </c>
      <c r="CO214" s="79">
        <f t="shared" si="221"/>
        <v>0</v>
      </c>
      <c r="CP214" s="79">
        <f t="shared" si="222"/>
        <v>0</v>
      </c>
      <c r="CQ214" s="79">
        <f t="shared" si="223"/>
        <v>0</v>
      </c>
    </row>
    <row r="215" spans="1:95" ht="31.5">
      <c r="A215" s="73" t="s">
        <v>512</v>
      </c>
      <c r="B215" s="95" t="s">
        <v>602</v>
      </c>
      <c r="C215" s="96" t="s">
        <v>603</v>
      </c>
      <c r="D215" s="92">
        <v>2.448</v>
      </c>
      <c r="E215" s="79">
        <v>0</v>
      </c>
      <c r="F215" s="79">
        <v>0</v>
      </c>
      <c r="G215" s="79">
        <v>0</v>
      </c>
      <c r="H215" s="79">
        <v>0</v>
      </c>
      <c r="I215" s="79">
        <v>0</v>
      </c>
      <c r="J215" s="79">
        <v>0</v>
      </c>
      <c r="K215" s="79">
        <v>0</v>
      </c>
      <c r="L215" s="79">
        <v>0</v>
      </c>
      <c r="M215" s="79">
        <v>0</v>
      </c>
      <c r="N215" s="79">
        <v>0</v>
      </c>
      <c r="O215" s="79">
        <v>0</v>
      </c>
      <c r="P215" s="79">
        <v>0</v>
      </c>
      <c r="Q215" s="79">
        <v>0</v>
      </c>
      <c r="R215" s="79">
        <v>0</v>
      </c>
      <c r="S215" s="79">
        <v>0</v>
      </c>
      <c r="T215" s="79">
        <v>0</v>
      </c>
      <c r="U215" s="79">
        <v>0</v>
      </c>
      <c r="V215" s="79">
        <v>0</v>
      </c>
      <c r="W215" s="79">
        <v>0</v>
      </c>
      <c r="X215" s="79">
        <v>0</v>
      </c>
      <c r="Y215" s="79">
        <v>0</v>
      </c>
      <c r="Z215" s="79">
        <v>0</v>
      </c>
      <c r="AA215" s="79">
        <v>0</v>
      </c>
      <c r="AB215" s="79">
        <v>0</v>
      </c>
      <c r="AC215" s="79">
        <v>0</v>
      </c>
      <c r="AD215" s="79">
        <v>0</v>
      </c>
      <c r="AE215" s="79">
        <v>0</v>
      </c>
      <c r="AF215" s="79">
        <v>0</v>
      </c>
      <c r="AG215" s="79">
        <v>0</v>
      </c>
      <c r="AH215" s="79">
        <v>0</v>
      </c>
      <c r="AI215" s="79">
        <v>0</v>
      </c>
      <c r="AJ215" s="79">
        <v>0</v>
      </c>
      <c r="AK215" s="79">
        <v>0</v>
      </c>
      <c r="AL215" s="79">
        <v>0</v>
      </c>
      <c r="AM215" s="79">
        <v>0</v>
      </c>
      <c r="AN215" s="79">
        <v>0</v>
      </c>
      <c r="AO215" s="79">
        <v>0</v>
      </c>
      <c r="AP215" s="79">
        <v>0</v>
      </c>
      <c r="AQ215" s="79">
        <v>0</v>
      </c>
      <c r="AR215" s="79">
        <v>0</v>
      </c>
      <c r="AS215" s="79">
        <v>0</v>
      </c>
      <c r="AT215" s="79">
        <v>0</v>
      </c>
      <c r="AU215" s="79">
        <v>0</v>
      </c>
      <c r="AV215" s="79">
        <v>0</v>
      </c>
      <c r="AW215" s="79">
        <v>0</v>
      </c>
      <c r="AX215" s="79">
        <v>0</v>
      </c>
      <c r="AY215" s="79">
        <v>0</v>
      </c>
      <c r="AZ215" s="79">
        <v>0</v>
      </c>
      <c r="BA215" s="79">
        <v>0</v>
      </c>
      <c r="BB215" s="79">
        <v>0</v>
      </c>
      <c r="BC215" s="79">
        <v>0</v>
      </c>
      <c r="BD215" s="79">
        <v>0</v>
      </c>
      <c r="BE215" s="79">
        <v>0</v>
      </c>
      <c r="BF215" s="79">
        <v>2.448</v>
      </c>
      <c r="BG215" s="78">
        <v>0</v>
      </c>
      <c r="BH215" s="78">
        <v>0</v>
      </c>
      <c r="BI215" s="78">
        <v>0</v>
      </c>
      <c r="BJ215" s="78">
        <v>0</v>
      </c>
      <c r="BK215" s="78">
        <v>0</v>
      </c>
      <c r="BL215" s="78">
        <v>1</v>
      </c>
      <c r="BM215" s="78">
        <v>0</v>
      </c>
      <c r="BN215" s="78">
        <v>0</v>
      </c>
      <c r="BO215" s="78">
        <v>0</v>
      </c>
      <c r="BP215" s="78">
        <v>0</v>
      </c>
      <c r="BQ215" s="78">
        <v>0</v>
      </c>
      <c r="BR215" s="79">
        <v>0</v>
      </c>
      <c r="BS215" s="79">
        <v>0</v>
      </c>
      <c r="BT215" s="79">
        <v>0</v>
      </c>
      <c r="BU215" s="79">
        <v>0</v>
      </c>
      <c r="BV215" s="79">
        <v>0</v>
      </c>
      <c r="BW215" s="79">
        <v>0</v>
      </c>
      <c r="BX215" s="79">
        <v>0</v>
      </c>
      <c r="BY215" s="79">
        <v>0</v>
      </c>
      <c r="BZ215" s="79">
        <v>0</v>
      </c>
      <c r="CA215" s="79">
        <v>0</v>
      </c>
      <c r="CB215" s="79">
        <v>0</v>
      </c>
      <c r="CC215" s="79">
        <v>0</v>
      </c>
      <c r="CD215" s="79">
        <v>0</v>
      </c>
      <c r="CE215" s="79">
        <f t="shared" si="211"/>
        <v>0</v>
      </c>
      <c r="CF215" s="79">
        <f t="shared" si="212"/>
        <v>2.448</v>
      </c>
      <c r="CG215" s="79">
        <f t="shared" si="213"/>
        <v>0</v>
      </c>
      <c r="CH215" s="79">
        <f t="shared" si="214"/>
        <v>0</v>
      </c>
      <c r="CI215" s="79">
        <f t="shared" si="215"/>
        <v>0</v>
      </c>
      <c r="CJ215" s="79">
        <f t="shared" si="216"/>
        <v>0</v>
      </c>
      <c r="CK215" s="79">
        <f t="shared" si="217"/>
        <v>0</v>
      </c>
      <c r="CL215" s="79">
        <f t="shared" si="218"/>
        <v>1</v>
      </c>
      <c r="CM215" s="79">
        <f t="shared" si="219"/>
        <v>0</v>
      </c>
      <c r="CN215" s="79">
        <f t="shared" si="220"/>
        <v>0</v>
      </c>
      <c r="CO215" s="79">
        <f t="shared" si="221"/>
        <v>0</v>
      </c>
      <c r="CP215" s="79">
        <f t="shared" si="222"/>
        <v>0</v>
      </c>
      <c r="CQ215" s="79">
        <f t="shared" si="223"/>
        <v>0</v>
      </c>
    </row>
    <row r="216" spans="1:95">
      <c r="A216" s="73" t="s">
        <v>512</v>
      </c>
      <c r="B216" s="95" t="s">
        <v>604</v>
      </c>
      <c r="C216" s="96" t="s">
        <v>605</v>
      </c>
      <c r="D216" s="92">
        <v>2.8120000000000003</v>
      </c>
      <c r="E216" s="79">
        <v>0</v>
      </c>
      <c r="F216" s="79">
        <v>0</v>
      </c>
      <c r="G216" s="79">
        <v>0</v>
      </c>
      <c r="H216" s="79">
        <v>0</v>
      </c>
      <c r="I216" s="79">
        <v>0</v>
      </c>
      <c r="J216" s="79">
        <v>0</v>
      </c>
      <c r="K216" s="79">
        <v>0</v>
      </c>
      <c r="L216" s="79">
        <v>0</v>
      </c>
      <c r="M216" s="79">
        <v>0</v>
      </c>
      <c r="N216" s="79">
        <v>0</v>
      </c>
      <c r="O216" s="79">
        <v>0</v>
      </c>
      <c r="P216" s="79">
        <v>0</v>
      </c>
      <c r="Q216" s="79">
        <v>0</v>
      </c>
      <c r="R216" s="79">
        <v>0</v>
      </c>
      <c r="S216" s="79">
        <v>0</v>
      </c>
      <c r="T216" s="79">
        <v>0</v>
      </c>
      <c r="U216" s="79">
        <v>0</v>
      </c>
      <c r="V216" s="79">
        <v>0</v>
      </c>
      <c r="W216" s="79">
        <v>0</v>
      </c>
      <c r="X216" s="79">
        <v>0</v>
      </c>
      <c r="Y216" s="79">
        <v>0</v>
      </c>
      <c r="Z216" s="79">
        <v>0</v>
      </c>
      <c r="AA216" s="79">
        <v>0</v>
      </c>
      <c r="AB216" s="79">
        <v>0</v>
      </c>
      <c r="AC216" s="79">
        <v>0</v>
      </c>
      <c r="AD216" s="79">
        <v>0</v>
      </c>
      <c r="AE216" s="79">
        <v>0</v>
      </c>
      <c r="AF216" s="79">
        <v>0</v>
      </c>
      <c r="AG216" s="79">
        <v>0</v>
      </c>
      <c r="AH216" s="79">
        <v>0</v>
      </c>
      <c r="AI216" s="79">
        <v>0</v>
      </c>
      <c r="AJ216" s="79">
        <v>0</v>
      </c>
      <c r="AK216" s="79">
        <v>0</v>
      </c>
      <c r="AL216" s="79">
        <v>0</v>
      </c>
      <c r="AM216" s="79">
        <v>0</v>
      </c>
      <c r="AN216" s="79">
        <v>0</v>
      </c>
      <c r="AO216" s="79">
        <v>0</v>
      </c>
      <c r="AP216" s="79">
        <v>0</v>
      </c>
      <c r="AQ216" s="79">
        <v>0</v>
      </c>
      <c r="AR216" s="79">
        <v>0</v>
      </c>
      <c r="AS216" s="79">
        <v>2.0950000000000002</v>
      </c>
      <c r="AT216" s="79">
        <v>0</v>
      </c>
      <c r="AU216" s="79">
        <v>0</v>
      </c>
      <c r="AV216" s="79">
        <v>0</v>
      </c>
      <c r="AW216" s="79">
        <v>0</v>
      </c>
      <c r="AX216" s="79">
        <v>0</v>
      </c>
      <c r="AY216" s="79">
        <v>1</v>
      </c>
      <c r="AZ216" s="79">
        <v>0</v>
      </c>
      <c r="BA216" s="79">
        <v>0</v>
      </c>
      <c r="BB216" s="79">
        <v>0</v>
      </c>
      <c r="BC216" s="79">
        <v>0</v>
      </c>
      <c r="BD216" s="79">
        <v>0</v>
      </c>
      <c r="BE216" s="79">
        <v>0</v>
      </c>
      <c r="BF216" s="79">
        <v>0.71699999999999997</v>
      </c>
      <c r="BG216" s="78">
        <v>0</v>
      </c>
      <c r="BH216" s="78">
        <v>0</v>
      </c>
      <c r="BI216" s="78">
        <v>0</v>
      </c>
      <c r="BJ216" s="78">
        <v>0</v>
      </c>
      <c r="BK216" s="78">
        <v>0</v>
      </c>
      <c r="BL216" s="78">
        <v>1</v>
      </c>
      <c r="BM216" s="78">
        <v>0</v>
      </c>
      <c r="BN216" s="78">
        <v>0</v>
      </c>
      <c r="BO216" s="78">
        <v>0</v>
      </c>
      <c r="BP216" s="78">
        <v>0</v>
      </c>
      <c r="BQ216" s="78">
        <v>0</v>
      </c>
      <c r="BR216" s="79">
        <v>0</v>
      </c>
      <c r="BS216" s="79">
        <v>0</v>
      </c>
      <c r="BT216" s="79">
        <v>0</v>
      </c>
      <c r="BU216" s="79">
        <v>0</v>
      </c>
      <c r="BV216" s="79">
        <v>0</v>
      </c>
      <c r="BW216" s="79">
        <v>0</v>
      </c>
      <c r="BX216" s="79">
        <v>0</v>
      </c>
      <c r="BY216" s="79">
        <v>0</v>
      </c>
      <c r="BZ216" s="79">
        <v>0</v>
      </c>
      <c r="CA216" s="79">
        <v>0</v>
      </c>
      <c r="CB216" s="79">
        <v>0</v>
      </c>
      <c r="CC216" s="79">
        <v>0</v>
      </c>
      <c r="CD216" s="79">
        <v>0</v>
      </c>
      <c r="CE216" s="79">
        <f t="shared" si="211"/>
        <v>0</v>
      </c>
      <c r="CF216" s="79">
        <f t="shared" si="212"/>
        <v>2.8120000000000003</v>
      </c>
      <c r="CG216" s="79">
        <f t="shared" si="213"/>
        <v>0</v>
      </c>
      <c r="CH216" s="79">
        <f t="shared" si="214"/>
        <v>0</v>
      </c>
      <c r="CI216" s="79">
        <f t="shared" si="215"/>
        <v>0</v>
      </c>
      <c r="CJ216" s="79">
        <f t="shared" si="216"/>
        <v>0</v>
      </c>
      <c r="CK216" s="79">
        <f t="shared" si="217"/>
        <v>0</v>
      </c>
      <c r="CL216" s="79">
        <f t="shared" si="218"/>
        <v>2</v>
      </c>
      <c r="CM216" s="79">
        <f t="shared" si="219"/>
        <v>0</v>
      </c>
      <c r="CN216" s="79">
        <f t="shared" si="220"/>
        <v>0</v>
      </c>
      <c r="CO216" s="79">
        <f t="shared" si="221"/>
        <v>0</v>
      </c>
      <c r="CP216" s="79">
        <f t="shared" si="222"/>
        <v>0</v>
      </c>
      <c r="CQ216" s="79">
        <f t="shared" si="223"/>
        <v>0</v>
      </c>
    </row>
    <row r="217" spans="1:95">
      <c r="A217" s="73" t="s">
        <v>512</v>
      </c>
      <c r="B217" s="95" t="s">
        <v>606</v>
      </c>
      <c r="C217" s="96" t="s">
        <v>607</v>
      </c>
      <c r="D217" s="92">
        <v>0.90500000000000003</v>
      </c>
      <c r="E217" s="79">
        <v>0</v>
      </c>
      <c r="F217" s="79">
        <v>0</v>
      </c>
      <c r="G217" s="79">
        <v>0</v>
      </c>
      <c r="H217" s="79">
        <v>0</v>
      </c>
      <c r="I217" s="79">
        <v>0</v>
      </c>
      <c r="J217" s="79">
        <v>0</v>
      </c>
      <c r="K217" s="79">
        <v>0</v>
      </c>
      <c r="L217" s="79">
        <v>0</v>
      </c>
      <c r="M217" s="79">
        <v>0</v>
      </c>
      <c r="N217" s="79">
        <v>0</v>
      </c>
      <c r="O217" s="79">
        <v>0</v>
      </c>
      <c r="P217" s="79">
        <v>0</v>
      </c>
      <c r="Q217" s="79">
        <v>0</v>
      </c>
      <c r="R217" s="79">
        <v>0</v>
      </c>
      <c r="S217" s="79">
        <v>0</v>
      </c>
      <c r="T217" s="79">
        <v>0</v>
      </c>
      <c r="U217" s="79">
        <v>0</v>
      </c>
      <c r="V217" s="79">
        <v>0</v>
      </c>
      <c r="W217" s="79">
        <v>0</v>
      </c>
      <c r="X217" s="79">
        <v>0</v>
      </c>
      <c r="Y217" s="79">
        <v>0</v>
      </c>
      <c r="Z217" s="79">
        <v>0</v>
      </c>
      <c r="AA217" s="79">
        <v>0</v>
      </c>
      <c r="AB217" s="79">
        <v>0</v>
      </c>
      <c r="AC217" s="79">
        <v>0</v>
      </c>
      <c r="AD217" s="79">
        <v>0</v>
      </c>
      <c r="AE217" s="79">
        <v>0</v>
      </c>
      <c r="AF217" s="79">
        <v>0</v>
      </c>
      <c r="AG217" s="79">
        <v>0</v>
      </c>
      <c r="AH217" s="79">
        <v>0</v>
      </c>
      <c r="AI217" s="79">
        <v>0</v>
      </c>
      <c r="AJ217" s="79">
        <v>0</v>
      </c>
      <c r="AK217" s="79">
        <v>0</v>
      </c>
      <c r="AL217" s="79">
        <v>0</v>
      </c>
      <c r="AM217" s="79">
        <v>0</v>
      </c>
      <c r="AN217" s="79">
        <v>0</v>
      </c>
      <c r="AO217" s="79">
        <v>0</v>
      </c>
      <c r="AP217" s="79">
        <v>0</v>
      </c>
      <c r="AQ217" s="79">
        <v>0</v>
      </c>
      <c r="AR217" s="79">
        <v>0</v>
      </c>
      <c r="AS217" s="79">
        <v>0.90500000000000003</v>
      </c>
      <c r="AT217" s="79">
        <v>0</v>
      </c>
      <c r="AU217" s="79">
        <v>0</v>
      </c>
      <c r="AV217" s="79">
        <v>0</v>
      </c>
      <c r="AW217" s="79">
        <v>0</v>
      </c>
      <c r="AX217" s="79">
        <v>0</v>
      </c>
      <c r="AY217" s="79">
        <v>1</v>
      </c>
      <c r="AZ217" s="79">
        <v>0</v>
      </c>
      <c r="BA217" s="79">
        <v>0</v>
      </c>
      <c r="BB217" s="79">
        <v>0</v>
      </c>
      <c r="BC217" s="79">
        <v>0</v>
      </c>
      <c r="BD217" s="79">
        <v>0</v>
      </c>
      <c r="BE217" s="79">
        <v>0</v>
      </c>
      <c r="BF217" s="79">
        <v>0</v>
      </c>
      <c r="BG217" s="79">
        <v>0</v>
      </c>
      <c r="BH217" s="79">
        <v>0</v>
      </c>
      <c r="BI217" s="79">
        <v>0</v>
      </c>
      <c r="BJ217" s="79">
        <v>0</v>
      </c>
      <c r="BK217" s="79">
        <v>0</v>
      </c>
      <c r="BL217" s="79">
        <v>0</v>
      </c>
      <c r="BM217" s="79">
        <v>0</v>
      </c>
      <c r="BN217" s="79">
        <v>0</v>
      </c>
      <c r="BO217" s="79">
        <v>0</v>
      </c>
      <c r="BP217" s="79">
        <v>0</v>
      </c>
      <c r="BQ217" s="79">
        <v>0</v>
      </c>
      <c r="BR217" s="79">
        <v>0</v>
      </c>
      <c r="BS217" s="79">
        <v>0</v>
      </c>
      <c r="BT217" s="79">
        <v>0</v>
      </c>
      <c r="BU217" s="79">
        <v>0</v>
      </c>
      <c r="BV217" s="79">
        <v>0</v>
      </c>
      <c r="BW217" s="79">
        <v>0</v>
      </c>
      <c r="BX217" s="79">
        <v>0</v>
      </c>
      <c r="BY217" s="79">
        <v>0</v>
      </c>
      <c r="BZ217" s="79">
        <v>0</v>
      </c>
      <c r="CA217" s="79">
        <v>0</v>
      </c>
      <c r="CB217" s="79">
        <v>0</v>
      </c>
      <c r="CC217" s="79">
        <v>0</v>
      </c>
      <c r="CD217" s="79">
        <v>0</v>
      </c>
      <c r="CE217" s="79">
        <f t="shared" si="211"/>
        <v>0</v>
      </c>
      <c r="CF217" s="79">
        <f t="shared" si="212"/>
        <v>0.90500000000000003</v>
      </c>
      <c r="CG217" s="79">
        <f t="shared" si="213"/>
        <v>0</v>
      </c>
      <c r="CH217" s="79">
        <f t="shared" si="214"/>
        <v>0</v>
      </c>
      <c r="CI217" s="79">
        <f t="shared" si="215"/>
        <v>0</v>
      </c>
      <c r="CJ217" s="79">
        <f t="shared" si="216"/>
        <v>0</v>
      </c>
      <c r="CK217" s="79">
        <f t="shared" si="217"/>
        <v>0</v>
      </c>
      <c r="CL217" s="79">
        <f t="shared" si="218"/>
        <v>1</v>
      </c>
      <c r="CM217" s="79">
        <f t="shared" si="219"/>
        <v>0</v>
      </c>
      <c r="CN217" s="79">
        <f t="shared" si="220"/>
        <v>0</v>
      </c>
      <c r="CO217" s="79">
        <f t="shared" si="221"/>
        <v>0</v>
      </c>
      <c r="CP217" s="79">
        <f t="shared" si="222"/>
        <v>0</v>
      </c>
      <c r="CQ217" s="79">
        <f t="shared" si="223"/>
        <v>0</v>
      </c>
    </row>
    <row r="218" spans="1:95">
      <c r="A218" s="73" t="s">
        <v>512</v>
      </c>
      <c r="B218" s="95" t="s">
        <v>608</v>
      </c>
      <c r="C218" s="96" t="s">
        <v>609</v>
      </c>
      <c r="D218" s="92">
        <v>3.0539999999999998</v>
      </c>
      <c r="E218" s="79">
        <v>0</v>
      </c>
      <c r="F218" s="79">
        <v>0</v>
      </c>
      <c r="G218" s="79">
        <v>0</v>
      </c>
      <c r="H218" s="79">
        <v>0</v>
      </c>
      <c r="I218" s="79">
        <v>0</v>
      </c>
      <c r="J218" s="79">
        <v>0</v>
      </c>
      <c r="K218" s="79">
        <v>0</v>
      </c>
      <c r="L218" s="79">
        <v>0</v>
      </c>
      <c r="M218" s="79">
        <v>0</v>
      </c>
      <c r="N218" s="79">
        <v>0</v>
      </c>
      <c r="O218" s="79">
        <v>0</v>
      </c>
      <c r="P218" s="79">
        <v>0</v>
      </c>
      <c r="Q218" s="79">
        <v>0</v>
      </c>
      <c r="R218" s="79">
        <v>0</v>
      </c>
      <c r="S218" s="79">
        <v>0</v>
      </c>
      <c r="T218" s="79">
        <v>0</v>
      </c>
      <c r="U218" s="79">
        <v>0</v>
      </c>
      <c r="V218" s="79">
        <v>0</v>
      </c>
      <c r="W218" s="79">
        <v>0</v>
      </c>
      <c r="X218" s="79">
        <v>0</v>
      </c>
      <c r="Y218" s="79">
        <v>0</v>
      </c>
      <c r="Z218" s="79">
        <v>0</v>
      </c>
      <c r="AA218" s="79">
        <v>0</v>
      </c>
      <c r="AB218" s="79">
        <v>0</v>
      </c>
      <c r="AC218" s="79">
        <v>0</v>
      </c>
      <c r="AD218" s="79">
        <v>0</v>
      </c>
      <c r="AE218" s="79">
        <v>0</v>
      </c>
      <c r="AF218" s="79">
        <v>0</v>
      </c>
      <c r="AG218" s="79">
        <v>0</v>
      </c>
      <c r="AH218" s="79">
        <v>0</v>
      </c>
      <c r="AI218" s="79">
        <v>0</v>
      </c>
      <c r="AJ218" s="79">
        <v>0</v>
      </c>
      <c r="AK218" s="79">
        <v>0</v>
      </c>
      <c r="AL218" s="79">
        <v>0</v>
      </c>
      <c r="AM218" s="79">
        <v>0</v>
      </c>
      <c r="AN218" s="79">
        <v>0</v>
      </c>
      <c r="AO218" s="79">
        <v>0</v>
      </c>
      <c r="AP218" s="79">
        <v>0</v>
      </c>
      <c r="AQ218" s="79">
        <v>0</v>
      </c>
      <c r="AR218" s="79">
        <v>0</v>
      </c>
      <c r="AS218" s="79">
        <v>0</v>
      </c>
      <c r="AT218" s="79">
        <v>0</v>
      </c>
      <c r="AU218" s="79">
        <v>0</v>
      </c>
      <c r="AV218" s="79">
        <v>0</v>
      </c>
      <c r="AW218" s="79">
        <v>0</v>
      </c>
      <c r="AX218" s="79">
        <v>0</v>
      </c>
      <c r="AY218" s="79">
        <v>0</v>
      </c>
      <c r="AZ218" s="79">
        <v>0</v>
      </c>
      <c r="BA218" s="79">
        <v>0</v>
      </c>
      <c r="BB218" s="79">
        <v>0</v>
      </c>
      <c r="BC218" s="79">
        <v>0</v>
      </c>
      <c r="BD218" s="79">
        <v>0</v>
      </c>
      <c r="BE218" s="79">
        <v>0</v>
      </c>
      <c r="BF218" s="79">
        <v>3.0539999999999998</v>
      </c>
      <c r="BG218" s="78">
        <v>0</v>
      </c>
      <c r="BH218" s="78">
        <v>0</v>
      </c>
      <c r="BI218" s="78">
        <v>0</v>
      </c>
      <c r="BJ218" s="78">
        <v>0</v>
      </c>
      <c r="BK218" s="78">
        <v>0</v>
      </c>
      <c r="BL218" s="78">
        <v>1</v>
      </c>
      <c r="BM218" s="78">
        <v>0</v>
      </c>
      <c r="BN218" s="78">
        <v>0</v>
      </c>
      <c r="BO218" s="78">
        <v>0</v>
      </c>
      <c r="BP218" s="78">
        <v>0</v>
      </c>
      <c r="BQ218" s="78">
        <v>0</v>
      </c>
      <c r="BR218" s="79">
        <v>0</v>
      </c>
      <c r="BS218" s="79">
        <v>0</v>
      </c>
      <c r="BT218" s="79">
        <v>0</v>
      </c>
      <c r="BU218" s="79">
        <v>0</v>
      </c>
      <c r="BV218" s="79">
        <v>0</v>
      </c>
      <c r="BW218" s="79">
        <v>0</v>
      </c>
      <c r="BX218" s="79">
        <v>0</v>
      </c>
      <c r="BY218" s="79">
        <v>0</v>
      </c>
      <c r="BZ218" s="79">
        <v>0</v>
      </c>
      <c r="CA218" s="79">
        <v>0</v>
      </c>
      <c r="CB218" s="79">
        <v>0</v>
      </c>
      <c r="CC218" s="79">
        <v>0</v>
      </c>
      <c r="CD218" s="79">
        <v>0</v>
      </c>
      <c r="CE218" s="79">
        <f t="shared" si="211"/>
        <v>0</v>
      </c>
      <c r="CF218" s="79">
        <f t="shared" si="212"/>
        <v>3.0539999999999998</v>
      </c>
      <c r="CG218" s="79">
        <f t="shared" si="213"/>
        <v>0</v>
      </c>
      <c r="CH218" s="79">
        <f t="shared" si="214"/>
        <v>0</v>
      </c>
      <c r="CI218" s="79">
        <f t="shared" si="215"/>
        <v>0</v>
      </c>
      <c r="CJ218" s="79">
        <f t="shared" si="216"/>
        <v>0</v>
      </c>
      <c r="CK218" s="79">
        <f t="shared" si="217"/>
        <v>0</v>
      </c>
      <c r="CL218" s="79">
        <f t="shared" si="218"/>
        <v>1</v>
      </c>
      <c r="CM218" s="79">
        <f t="shared" si="219"/>
        <v>0</v>
      </c>
      <c r="CN218" s="79">
        <f t="shared" si="220"/>
        <v>0</v>
      </c>
      <c r="CO218" s="79">
        <f t="shared" si="221"/>
        <v>0</v>
      </c>
      <c r="CP218" s="79">
        <f t="shared" si="222"/>
        <v>0</v>
      </c>
      <c r="CQ218" s="79">
        <f t="shared" si="223"/>
        <v>0</v>
      </c>
    </row>
    <row r="219" spans="1:95">
      <c r="A219" s="73" t="s">
        <v>512</v>
      </c>
      <c r="B219" s="95" t="s">
        <v>610</v>
      </c>
      <c r="C219" s="96" t="s">
        <v>611</v>
      </c>
      <c r="D219" s="92">
        <v>3.0539999999999998</v>
      </c>
      <c r="E219" s="79">
        <v>0</v>
      </c>
      <c r="F219" s="79">
        <v>0</v>
      </c>
      <c r="G219" s="79">
        <v>0</v>
      </c>
      <c r="H219" s="79">
        <v>0</v>
      </c>
      <c r="I219" s="79">
        <v>0</v>
      </c>
      <c r="J219" s="79">
        <v>0</v>
      </c>
      <c r="K219" s="79">
        <v>0</v>
      </c>
      <c r="L219" s="79">
        <v>0</v>
      </c>
      <c r="M219" s="79">
        <v>0</v>
      </c>
      <c r="N219" s="79">
        <v>0</v>
      </c>
      <c r="O219" s="79">
        <v>0</v>
      </c>
      <c r="P219" s="79">
        <v>0</v>
      </c>
      <c r="Q219" s="79">
        <v>0</v>
      </c>
      <c r="R219" s="79">
        <v>0</v>
      </c>
      <c r="S219" s="79">
        <v>0</v>
      </c>
      <c r="T219" s="79">
        <v>0</v>
      </c>
      <c r="U219" s="79">
        <v>0</v>
      </c>
      <c r="V219" s="79">
        <v>0</v>
      </c>
      <c r="W219" s="79">
        <v>0</v>
      </c>
      <c r="X219" s="79">
        <v>0</v>
      </c>
      <c r="Y219" s="79">
        <v>0</v>
      </c>
      <c r="Z219" s="79">
        <v>0</v>
      </c>
      <c r="AA219" s="79">
        <v>0</v>
      </c>
      <c r="AB219" s="79">
        <v>0</v>
      </c>
      <c r="AC219" s="79">
        <v>0</v>
      </c>
      <c r="AD219" s="79">
        <v>0</v>
      </c>
      <c r="AE219" s="79">
        <v>0</v>
      </c>
      <c r="AF219" s="79">
        <v>0</v>
      </c>
      <c r="AG219" s="79">
        <v>0</v>
      </c>
      <c r="AH219" s="79">
        <v>0</v>
      </c>
      <c r="AI219" s="79">
        <v>0</v>
      </c>
      <c r="AJ219" s="79">
        <v>0</v>
      </c>
      <c r="AK219" s="79">
        <v>0</v>
      </c>
      <c r="AL219" s="79">
        <v>0</v>
      </c>
      <c r="AM219" s="79">
        <v>0</v>
      </c>
      <c r="AN219" s="79">
        <v>0</v>
      </c>
      <c r="AO219" s="79">
        <v>0</v>
      </c>
      <c r="AP219" s="79">
        <v>0</v>
      </c>
      <c r="AQ219" s="79">
        <v>0</v>
      </c>
      <c r="AR219" s="79">
        <v>0</v>
      </c>
      <c r="AS219" s="79">
        <v>0</v>
      </c>
      <c r="AT219" s="79">
        <v>0</v>
      </c>
      <c r="AU219" s="79">
        <v>0</v>
      </c>
      <c r="AV219" s="79">
        <v>0</v>
      </c>
      <c r="AW219" s="79">
        <v>0</v>
      </c>
      <c r="AX219" s="79">
        <v>0</v>
      </c>
      <c r="AY219" s="79">
        <v>0</v>
      </c>
      <c r="AZ219" s="79">
        <v>0</v>
      </c>
      <c r="BA219" s="79">
        <v>0</v>
      </c>
      <c r="BB219" s="79">
        <v>0</v>
      </c>
      <c r="BC219" s="79">
        <v>0</v>
      </c>
      <c r="BD219" s="79">
        <v>0</v>
      </c>
      <c r="BE219" s="79">
        <v>0</v>
      </c>
      <c r="BF219" s="79">
        <v>3.0539999999999998</v>
      </c>
      <c r="BG219" s="78">
        <v>0</v>
      </c>
      <c r="BH219" s="78">
        <v>0</v>
      </c>
      <c r="BI219" s="78">
        <v>0</v>
      </c>
      <c r="BJ219" s="78">
        <v>0</v>
      </c>
      <c r="BK219" s="78">
        <v>0</v>
      </c>
      <c r="BL219" s="78">
        <v>1</v>
      </c>
      <c r="BM219" s="78">
        <v>0</v>
      </c>
      <c r="BN219" s="78">
        <v>0</v>
      </c>
      <c r="BO219" s="78">
        <v>0</v>
      </c>
      <c r="BP219" s="78">
        <v>0</v>
      </c>
      <c r="BQ219" s="78">
        <v>0</v>
      </c>
      <c r="BR219" s="79">
        <v>0</v>
      </c>
      <c r="BS219" s="79">
        <v>0</v>
      </c>
      <c r="BT219" s="79">
        <v>0</v>
      </c>
      <c r="BU219" s="79">
        <v>0</v>
      </c>
      <c r="BV219" s="79">
        <v>0</v>
      </c>
      <c r="BW219" s="79">
        <v>0</v>
      </c>
      <c r="BX219" s="79">
        <v>0</v>
      </c>
      <c r="BY219" s="79">
        <v>0</v>
      </c>
      <c r="BZ219" s="79">
        <v>0</v>
      </c>
      <c r="CA219" s="79">
        <v>0</v>
      </c>
      <c r="CB219" s="79">
        <v>0</v>
      </c>
      <c r="CC219" s="79">
        <v>0</v>
      </c>
      <c r="CD219" s="79">
        <v>0</v>
      </c>
      <c r="CE219" s="79">
        <f t="shared" si="211"/>
        <v>0</v>
      </c>
      <c r="CF219" s="79">
        <f t="shared" si="212"/>
        <v>3.0539999999999998</v>
      </c>
      <c r="CG219" s="79">
        <f t="shared" si="213"/>
        <v>0</v>
      </c>
      <c r="CH219" s="79">
        <f t="shared" si="214"/>
        <v>0</v>
      </c>
      <c r="CI219" s="79">
        <f t="shared" si="215"/>
        <v>0</v>
      </c>
      <c r="CJ219" s="79">
        <f t="shared" si="216"/>
        <v>0</v>
      </c>
      <c r="CK219" s="79">
        <f t="shared" si="217"/>
        <v>0</v>
      </c>
      <c r="CL219" s="79">
        <f t="shared" si="218"/>
        <v>1</v>
      </c>
      <c r="CM219" s="79">
        <f t="shared" si="219"/>
        <v>0</v>
      </c>
      <c r="CN219" s="79">
        <f t="shared" si="220"/>
        <v>0</v>
      </c>
      <c r="CO219" s="79">
        <f t="shared" si="221"/>
        <v>0</v>
      </c>
      <c r="CP219" s="79">
        <f t="shared" si="222"/>
        <v>0</v>
      </c>
      <c r="CQ219" s="79">
        <f t="shared" si="223"/>
        <v>0</v>
      </c>
    </row>
    <row r="220" spans="1:95">
      <c r="A220" s="73" t="s">
        <v>512</v>
      </c>
      <c r="B220" s="95" t="s">
        <v>612</v>
      </c>
      <c r="C220" s="96" t="s">
        <v>613</v>
      </c>
      <c r="D220" s="92">
        <v>3.0539999999999998</v>
      </c>
      <c r="E220" s="79">
        <v>0</v>
      </c>
      <c r="F220" s="79">
        <v>0</v>
      </c>
      <c r="G220" s="79">
        <v>0</v>
      </c>
      <c r="H220" s="79">
        <v>0</v>
      </c>
      <c r="I220" s="79">
        <v>0</v>
      </c>
      <c r="J220" s="79">
        <v>0</v>
      </c>
      <c r="K220" s="79">
        <v>0</v>
      </c>
      <c r="L220" s="79">
        <v>0</v>
      </c>
      <c r="M220" s="79">
        <v>0</v>
      </c>
      <c r="N220" s="79">
        <v>0</v>
      </c>
      <c r="O220" s="79">
        <v>0</v>
      </c>
      <c r="P220" s="79">
        <v>0</v>
      </c>
      <c r="Q220" s="79">
        <v>0</v>
      </c>
      <c r="R220" s="79">
        <v>0</v>
      </c>
      <c r="S220" s="79">
        <v>0</v>
      </c>
      <c r="T220" s="79">
        <v>0</v>
      </c>
      <c r="U220" s="79">
        <v>0</v>
      </c>
      <c r="V220" s="79">
        <v>0</v>
      </c>
      <c r="W220" s="79">
        <v>0</v>
      </c>
      <c r="X220" s="79">
        <v>0</v>
      </c>
      <c r="Y220" s="79">
        <v>0</v>
      </c>
      <c r="Z220" s="79">
        <v>0</v>
      </c>
      <c r="AA220" s="79">
        <v>0</v>
      </c>
      <c r="AB220" s="79">
        <v>0</v>
      </c>
      <c r="AC220" s="79">
        <v>0</v>
      </c>
      <c r="AD220" s="79">
        <v>0</v>
      </c>
      <c r="AE220" s="79">
        <v>0</v>
      </c>
      <c r="AF220" s="79">
        <v>0</v>
      </c>
      <c r="AG220" s="79">
        <v>0</v>
      </c>
      <c r="AH220" s="79">
        <v>0</v>
      </c>
      <c r="AI220" s="79">
        <v>0</v>
      </c>
      <c r="AJ220" s="79">
        <v>0</v>
      </c>
      <c r="AK220" s="79">
        <v>0</v>
      </c>
      <c r="AL220" s="79">
        <v>0</v>
      </c>
      <c r="AM220" s="79">
        <v>0</v>
      </c>
      <c r="AN220" s="79">
        <v>0</v>
      </c>
      <c r="AO220" s="79">
        <v>0</v>
      </c>
      <c r="AP220" s="79">
        <v>0</v>
      </c>
      <c r="AQ220" s="79">
        <v>0</v>
      </c>
      <c r="AR220" s="79">
        <v>0</v>
      </c>
      <c r="AS220" s="79">
        <v>0</v>
      </c>
      <c r="AT220" s="79">
        <v>0</v>
      </c>
      <c r="AU220" s="79">
        <v>0</v>
      </c>
      <c r="AV220" s="79">
        <v>0</v>
      </c>
      <c r="AW220" s="79">
        <v>0</v>
      </c>
      <c r="AX220" s="79">
        <v>0</v>
      </c>
      <c r="AY220" s="79">
        <v>0</v>
      </c>
      <c r="AZ220" s="79">
        <v>0</v>
      </c>
      <c r="BA220" s="79">
        <v>0</v>
      </c>
      <c r="BB220" s="79">
        <v>0</v>
      </c>
      <c r="BC220" s="79">
        <v>0</v>
      </c>
      <c r="BD220" s="79">
        <v>0</v>
      </c>
      <c r="BE220" s="79">
        <v>0</v>
      </c>
      <c r="BF220" s="79">
        <v>3.0539999999999998</v>
      </c>
      <c r="BG220" s="78">
        <v>0</v>
      </c>
      <c r="BH220" s="78">
        <v>0</v>
      </c>
      <c r="BI220" s="78">
        <v>0</v>
      </c>
      <c r="BJ220" s="78">
        <v>0</v>
      </c>
      <c r="BK220" s="78">
        <v>0</v>
      </c>
      <c r="BL220" s="78">
        <v>1</v>
      </c>
      <c r="BM220" s="78">
        <v>0</v>
      </c>
      <c r="BN220" s="78">
        <v>0</v>
      </c>
      <c r="BO220" s="78">
        <v>0</v>
      </c>
      <c r="BP220" s="78">
        <v>0</v>
      </c>
      <c r="BQ220" s="78">
        <v>0</v>
      </c>
      <c r="BR220" s="79">
        <v>0</v>
      </c>
      <c r="BS220" s="79">
        <v>0</v>
      </c>
      <c r="BT220" s="79">
        <v>0</v>
      </c>
      <c r="BU220" s="79">
        <v>0</v>
      </c>
      <c r="BV220" s="79">
        <v>0</v>
      </c>
      <c r="BW220" s="79">
        <v>0</v>
      </c>
      <c r="BX220" s="79">
        <v>0</v>
      </c>
      <c r="BY220" s="79">
        <v>0</v>
      </c>
      <c r="BZ220" s="79">
        <v>0</v>
      </c>
      <c r="CA220" s="79">
        <v>0</v>
      </c>
      <c r="CB220" s="79">
        <v>0</v>
      </c>
      <c r="CC220" s="79">
        <v>0</v>
      </c>
      <c r="CD220" s="79">
        <v>0</v>
      </c>
      <c r="CE220" s="79">
        <f t="shared" si="211"/>
        <v>0</v>
      </c>
      <c r="CF220" s="79">
        <f t="shared" si="212"/>
        <v>3.0539999999999998</v>
      </c>
      <c r="CG220" s="79">
        <f t="shared" si="213"/>
        <v>0</v>
      </c>
      <c r="CH220" s="79">
        <f t="shared" si="214"/>
        <v>0</v>
      </c>
      <c r="CI220" s="79">
        <f t="shared" si="215"/>
        <v>0</v>
      </c>
      <c r="CJ220" s="79">
        <f t="shared" si="216"/>
        <v>0</v>
      </c>
      <c r="CK220" s="79">
        <f t="shared" si="217"/>
        <v>0</v>
      </c>
      <c r="CL220" s="79">
        <f t="shared" si="218"/>
        <v>1</v>
      </c>
      <c r="CM220" s="79">
        <f t="shared" si="219"/>
        <v>0</v>
      </c>
      <c r="CN220" s="79">
        <f t="shared" si="220"/>
        <v>0</v>
      </c>
      <c r="CO220" s="79">
        <f t="shared" si="221"/>
        <v>0</v>
      </c>
      <c r="CP220" s="79">
        <f t="shared" si="222"/>
        <v>0</v>
      </c>
      <c r="CQ220" s="79">
        <f t="shared" si="223"/>
        <v>0</v>
      </c>
    </row>
    <row r="221" spans="1:95">
      <c r="A221" s="73" t="s">
        <v>512</v>
      </c>
      <c r="B221" s="95" t="s">
        <v>614</v>
      </c>
      <c r="C221" s="96" t="s">
        <v>615</v>
      </c>
      <c r="D221" s="92">
        <v>3.0539999999999998</v>
      </c>
      <c r="E221" s="79">
        <v>0</v>
      </c>
      <c r="F221" s="79">
        <v>0</v>
      </c>
      <c r="G221" s="79">
        <v>0</v>
      </c>
      <c r="H221" s="79">
        <v>0</v>
      </c>
      <c r="I221" s="79">
        <v>0</v>
      </c>
      <c r="J221" s="79">
        <v>0</v>
      </c>
      <c r="K221" s="79">
        <v>0</v>
      </c>
      <c r="L221" s="79">
        <v>0</v>
      </c>
      <c r="M221" s="79">
        <v>0</v>
      </c>
      <c r="N221" s="79">
        <v>0</v>
      </c>
      <c r="O221" s="79">
        <v>0</v>
      </c>
      <c r="P221" s="79">
        <v>0</v>
      </c>
      <c r="Q221" s="79">
        <v>0</v>
      </c>
      <c r="R221" s="79">
        <v>0</v>
      </c>
      <c r="S221" s="79">
        <v>0</v>
      </c>
      <c r="T221" s="79">
        <v>0</v>
      </c>
      <c r="U221" s="79">
        <v>0</v>
      </c>
      <c r="V221" s="79">
        <v>0</v>
      </c>
      <c r="W221" s="79">
        <v>0</v>
      </c>
      <c r="X221" s="79">
        <v>0</v>
      </c>
      <c r="Y221" s="79">
        <v>0</v>
      </c>
      <c r="Z221" s="79">
        <v>0</v>
      </c>
      <c r="AA221" s="79">
        <v>0</v>
      </c>
      <c r="AB221" s="79">
        <v>0</v>
      </c>
      <c r="AC221" s="79">
        <v>0</v>
      </c>
      <c r="AD221" s="79">
        <v>0</v>
      </c>
      <c r="AE221" s="79">
        <v>0</v>
      </c>
      <c r="AF221" s="79">
        <v>0</v>
      </c>
      <c r="AG221" s="79">
        <v>0</v>
      </c>
      <c r="AH221" s="79">
        <v>0</v>
      </c>
      <c r="AI221" s="79">
        <v>0</v>
      </c>
      <c r="AJ221" s="79">
        <v>0</v>
      </c>
      <c r="AK221" s="79">
        <v>0</v>
      </c>
      <c r="AL221" s="79">
        <v>0</v>
      </c>
      <c r="AM221" s="79">
        <v>0</v>
      </c>
      <c r="AN221" s="79">
        <v>0</v>
      </c>
      <c r="AO221" s="79">
        <v>0</v>
      </c>
      <c r="AP221" s="79">
        <v>0</v>
      </c>
      <c r="AQ221" s="79">
        <v>0</v>
      </c>
      <c r="AR221" s="79">
        <v>0</v>
      </c>
      <c r="AS221" s="79">
        <v>0</v>
      </c>
      <c r="AT221" s="79">
        <v>0</v>
      </c>
      <c r="AU221" s="79">
        <v>0</v>
      </c>
      <c r="AV221" s="79">
        <v>0</v>
      </c>
      <c r="AW221" s="79">
        <v>0</v>
      </c>
      <c r="AX221" s="79">
        <v>0</v>
      </c>
      <c r="AY221" s="79">
        <v>0</v>
      </c>
      <c r="AZ221" s="79">
        <v>0</v>
      </c>
      <c r="BA221" s="79">
        <v>0</v>
      </c>
      <c r="BB221" s="79">
        <v>0</v>
      </c>
      <c r="BC221" s="79">
        <v>0</v>
      </c>
      <c r="BD221" s="79">
        <v>0</v>
      </c>
      <c r="BE221" s="79">
        <v>0</v>
      </c>
      <c r="BF221" s="79">
        <v>3.0539999999999998</v>
      </c>
      <c r="BG221" s="78">
        <v>0</v>
      </c>
      <c r="BH221" s="78">
        <v>0</v>
      </c>
      <c r="BI221" s="78">
        <v>0</v>
      </c>
      <c r="BJ221" s="78">
        <v>0</v>
      </c>
      <c r="BK221" s="78">
        <v>0</v>
      </c>
      <c r="BL221" s="78">
        <v>1</v>
      </c>
      <c r="BM221" s="78">
        <v>0</v>
      </c>
      <c r="BN221" s="78">
        <v>0</v>
      </c>
      <c r="BO221" s="78">
        <v>0</v>
      </c>
      <c r="BP221" s="78">
        <v>0</v>
      </c>
      <c r="BQ221" s="78">
        <v>0</v>
      </c>
      <c r="BR221" s="79">
        <v>0</v>
      </c>
      <c r="BS221" s="79">
        <v>0</v>
      </c>
      <c r="BT221" s="79">
        <v>0</v>
      </c>
      <c r="BU221" s="79">
        <v>0</v>
      </c>
      <c r="BV221" s="79">
        <v>0</v>
      </c>
      <c r="BW221" s="79">
        <v>0</v>
      </c>
      <c r="BX221" s="79">
        <v>0</v>
      </c>
      <c r="BY221" s="79">
        <v>0</v>
      </c>
      <c r="BZ221" s="79">
        <v>0</v>
      </c>
      <c r="CA221" s="79">
        <v>0</v>
      </c>
      <c r="CB221" s="79">
        <v>0</v>
      </c>
      <c r="CC221" s="79">
        <v>0</v>
      </c>
      <c r="CD221" s="79">
        <v>0</v>
      </c>
      <c r="CE221" s="79">
        <f t="shared" si="211"/>
        <v>0</v>
      </c>
      <c r="CF221" s="79">
        <f t="shared" si="212"/>
        <v>3.0539999999999998</v>
      </c>
      <c r="CG221" s="79">
        <f t="shared" si="213"/>
        <v>0</v>
      </c>
      <c r="CH221" s="79">
        <f t="shared" si="214"/>
        <v>0</v>
      </c>
      <c r="CI221" s="79">
        <f t="shared" si="215"/>
        <v>0</v>
      </c>
      <c r="CJ221" s="79">
        <f t="shared" si="216"/>
        <v>0</v>
      </c>
      <c r="CK221" s="79">
        <f t="shared" si="217"/>
        <v>0</v>
      </c>
      <c r="CL221" s="79">
        <f t="shared" si="218"/>
        <v>1</v>
      </c>
      <c r="CM221" s="79">
        <f t="shared" si="219"/>
        <v>0</v>
      </c>
      <c r="CN221" s="79">
        <f t="shared" si="220"/>
        <v>0</v>
      </c>
      <c r="CO221" s="79">
        <f t="shared" si="221"/>
        <v>0</v>
      </c>
      <c r="CP221" s="79">
        <f t="shared" si="222"/>
        <v>0</v>
      </c>
      <c r="CQ221" s="79">
        <f t="shared" si="223"/>
        <v>0</v>
      </c>
    </row>
    <row r="222" spans="1:95" ht="31.5">
      <c r="A222" s="73" t="s">
        <v>512</v>
      </c>
      <c r="B222" s="95" t="s">
        <v>616</v>
      </c>
      <c r="C222" s="101" t="s">
        <v>617</v>
      </c>
      <c r="D222" s="92">
        <v>40</v>
      </c>
      <c r="E222" s="79">
        <v>0</v>
      </c>
      <c r="F222" s="79">
        <v>0</v>
      </c>
      <c r="G222" s="79">
        <v>0</v>
      </c>
      <c r="H222" s="79">
        <v>0</v>
      </c>
      <c r="I222" s="79">
        <v>0</v>
      </c>
      <c r="J222" s="79">
        <v>0</v>
      </c>
      <c r="K222" s="79">
        <v>0</v>
      </c>
      <c r="L222" s="79">
        <v>0</v>
      </c>
      <c r="M222" s="79">
        <v>0</v>
      </c>
      <c r="N222" s="79">
        <v>0</v>
      </c>
      <c r="O222" s="79">
        <v>0</v>
      </c>
      <c r="P222" s="79">
        <v>0</v>
      </c>
      <c r="Q222" s="79">
        <v>0</v>
      </c>
      <c r="R222" s="79">
        <v>0</v>
      </c>
      <c r="S222" s="79">
        <v>0</v>
      </c>
      <c r="T222" s="79">
        <v>0</v>
      </c>
      <c r="U222" s="79">
        <v>0</v>
      </c>
      <c r="V222" s="79">
        <v>0</v>
      </c>
      <c r="W222" s="79">
        <v>0</v>
      </c>
      <c r="X222" s="79">
        <v>0</v>
      </c>
      <c r="Y222" s="79">
        <v>0</v>
      </c>
      <c r="Z222" s="79">
        <v>0</v>
      </c>
      <c r="AA222" s="79">
        <v>0</v>
      </c>
      <c r="AB222" s="79">
        <v>0</v>
      </c>
      <c r="AC222" s="79">
        <v>0</v>
      </c>
      <c r="AD222" s="79">
        <v>0</v>
      </c>
      <c r="AE222" s="79">
        <v>0</v>
      </c>
      <c r="AF222" s="79">
        <v>0</v>
      </c>
      <c r="AG222" s="79">
        <v>0</v>
      </c>
      <c r="AH222" s="79">
        <v>0</v>
      </c>
      <c r="AI222" s="79">
        <v>0</v>
      </c>
      <c r="AJ222" s="79">
        <v>0</v>
      </c>
      <c r="AK222" s="79">
        <v>0</v>
      </c>
      <c r="AL222" s="79">
        <v>0</v>
      </c>
      <c r="AM222" s="79">
        <v>0</v>
      </c>
      <c r="AN222" s="79">
        <v>0</v>
      </c>
      <c r="AO222" s="79">
        <v>0</v>
      </c>
      <c r="AP222" s="79">
        <v>0</v>
      </c>
      <c r="AQ222" s="79">
        <v>0</v>
      </c>
      <c r="AR222" s="79">
        <v>0</v>
      </c>
      <c r="AS222" s="79">
        <v>0</v>
      </c>
      <c r="AT222" s="79">
        <v>0</v>
      </c>
      <c r="AU222" s="79">
        <v>0</v>
      </c>
      <c r="AV222" s="79">
        <v>0</v>
      </c>
      <c r="AW222" s="79">
        <v>0</v>
      </c>
      <c r="AX222" s="79">
        <v>0</v>
      </c>
      <c r="AY222" s="79">
        <v>0</v>
      </c>
      <c r="AZ222" s="79">
        <v>0</v>
      </c>
      <c r="BA222" s="79">
        <v>0</v>
      </c>
      <c r="BB222" s="79">
        <v>0</v>
      </c>
      <c r="BC222" s="79">
        <v>0</v>
      </c>
      <c r="BD222" s="79">
        <v>0</v>
      </c>
      <c r="BE222" s="79">
        <v>0</v>
      </c>
      <c r="BF222" s="79">
        <v>40</v>
      </c>
      <c r="BG222" s="78">
        <v>0</v>
      </c>
      <c r="BH222" s="78">
        <v>0</v>
      </c>
      <c r="BI222" s="78">
        <v>0</v>
      </c>
      <c r="BJ222" s="78">
        <v>0</v>
      </c>
      <c r="BK222" s="78">
        <v>0</v>
      </c>
      <c r="BL222" s="78">
        <v>3</v>
      </c>
      <c r="BM222" s="78">
        <v>0</v>
      </c>
      <c r="BN222" s="78">
        <v>0</v>
      </c>
      <c r="BO222" s="78">
        <v>0</v>
      </c>
      <c r="BP222" s="78">
        <v>0</v>
      </c>
      <c r="BQ222" s="78">
        <v>0</v>
      </c>
      <c r="BR222" s="79">
        <v>0</v>
      </c>
      <c r="BS222" s="79">
        <v>0</v>
      </c>
      <c r="BT222" s="79">
        <v>0</v>
      </c>
      <c r="BU222" s="79">
        <v>0</v>
      </c>
      <c r="BV222" s="79">
        <v>0</v>
      </c>
      <c r="BW222" s="79">
        <v>0</v>
      </c>
      <c r="BX222" s="79">
        <v>0</v>
      </c>
      <c r="BY222" s="79">
        <v>0</v>
      </c>
      <c r="BZ222" s="79">
        <v>0</v>
      </c>
      <c r="CA222" s="79">
        <v>0</v>
      </c>
      <c r="CB222" s="79">
        <v>0</v>
      </c>
      <c r="CC222" s="79">
        <v>0</v>
      </c>
      <c r="CD222" s="79">
        <v>0</v>
      </c>
      <c r="CE222" s="79">
        <f t="shared" si="211"/>
        <v>0</v>
      </c>
      <c r="CF222" s="79">
        <f t="shared" si="212"/>
        <v>40</v>
      </c>
      <c r="CG222" s="79">
        <f t="shared" si="213"/>
        <v>0</v>
      </c>
      <c r="CH222" s="79">
        <f t="shared" si="214"/>
        <v>0</v>
      </c>
      <c r="CI222" s="79">
        <f t="shared" si="215"/>
        <v>0</v>
      </c>
      <c r="CJ222" s="79">
        <f t="shared" si="216"/>
        <v>0</v>
      </c>
      <c r="CK222" s="79">
        <f t="shared" si="217"/>
        <v>0</v>
      </c>
      <c r="CL222" s="79">
        <f t="shared" si="218"/>
        <v>3</v>
      </c>
      <c r="CM222" s="79">
        <f t="shared" si="219"/>
        <v>0</v>
      </c>
      <c r="CN222" s="79">
        <f t="shared" si="220"/>
        <v>0</v>
      </c>
      <c r="CO222" s="79">
        <f t="shared" si="221"/>
        <v>0</v>
      </c>
      <c r="CP222" s="79">
        <f t="shared" si="222"/>
        <v>0</v>
      </c>
      <c r="CQ222" s="79">
        <f t="shared" si="223"/>
        <v>0</v>
      </c>
    </row>
    <row r="223" spans="1:95" ht="31.5">
      <c r="A223" s="73" t="s">
        <v>512</v>
      </c>
      <c r="B223" s="95" t="s">
        <v>618</v>
      </c>
      <c r="C223" s="101" t="s">
        <v>619</v>
      </c>
      <c r="D223" s="92">
        <v>227.20400000000001</v>
      </c>
      <c r="E223" s="79">
        <v>0</v>
      </c>
      <c r="F223" s="79">
        <v>0</v>
      </c>
      <c r="G223" s="79">
        <v>0</v>
      </c>
      <c r="H223" s="79">
        <v>0</v>
      </c>
      <c r="I223" s="79">
        <v>0</v>
      </c>
      <c r="J223" s="79">
        <v>0</v>
      </c>
      <c r="K223" s="79">
        <v>0</v>
      </c>
      <c r="L223" s="79">
        <v>0</v>
      </c>
      <c r="M223" s="79">
        <v>0</v>
      </c>
      <c r="N223" s="79">
        <v>0</v>
      </c>
      <c r="O223" s="79">
        <v>0</v>
      </c>
      <c r="P223" s="79">
        <v>0</v>
      </c>
      <c r="Q223" s="79">
        <v>0</v>
      </c>
      <c r="R223" s="79">
        <v>0</v>
      </c>
      <c r="S223" s="79">
        <v>0</v>
      </c>
      <c r="T223" s="79">
        <v>0</v>
      </c>
      <c r="U223" s="79">
        <v>0</v>
      </c>
      <c r="V223" s="79">
        <v>0</v>
      </c>
      <c r="W223" s="79">
        <v>0</v>
      </c>
      <c r="X223" s="79">
        <v>0</v>
      </c>
      <c r="Y223" s="79">
        <v>0</v>
      </c>
      <c r="Z223" s="79">
        <v>0</v>
      </c>
      <c r="AA223" s="79">
        <v>0</v>
      </c>
      <c r="AB223" s="79">
        <v>0</v>
      </c>
      <c r="AC223" s="79">
        <v>0</v>
      </c>
      <c r="AD223" s="79">
        <v>0</v>
      </c>
      <c r="AE223" s="79">
        <v>0</v>
      </c>
      <c r="AF223" s="79">
        <v>0</v>
      </c>
      <c r="AG223" s="79">
        <v>0</v>
      </c>
      <c r="AH223" s="79">
        <v>0</v>
      </c>
      <c r="AI223" s="79">
        <v>0</v>
      </c>
      <c r="AJ223" s="79">
        <v>0</v>
      </c>
      <c r="AK223" s="79">
        <v>0</v>
      </c>
      <c r="AL223" s="79">
        <v>0</v>
      </c>
      <c r="AM223" s="79">
        <v>0</v>
      </c>
      <c r="AN223" s="79">
        <v>0</v>
      </c>
      <c r="AO223" s="79">
        <v>0</v>
      </c>
      <c r="AP223" s="79">
        <v>0</v>
      </c>
      <c r="AQ223" s="79">
        <v>0</v>
      </c>
      <c r="AR223" s="79">
        <v>0</v>
      </c>
      <c r="AS223" s="79">
        <v>0</v>
      </c>
      <c r="AT223" s="79">
        <v>0</v>
      </c>
      <c r="AU223" s="79">
        <v>0</v>
      </c>
      <c r="AV223" s="79">
        <v>0</v>
      </c>
      <c r="AW223" s="79">
        <v>0</v>
      </c>
      <c r="AX223" s="79">
        <v>0</v>
      </c>
      <c r="AY223" s="79">
        <v>0</v>
      </c>
      <c r="AZ223" s="79">
        <v>0</v>
      </c>
      <c r="BA223" s="79">
        <v>0</v>
      </c>
      <c r="BB223" s="79">
        <v>0</v>
      </c>
      <c r="BC223" s="79">
        <v>0</v>
      </c>
      <c r="BD223" s="79">
        <v>0</v>
      </c>
      <c r="BE223" s="79">
        <v>0</v>
      </c>
      <c r="BF223" s="79">
        <v>0</v>
      </c>
      <c r="BG223" s="79">
        <v>0</v>
      </c>
      <c r="BH223" s="79">
        <v>0</v>
      </c>
      <c r="BI223" s="79">
        <v>0</v>
      </c>
      <c r="BJ223" s="79">
        <v>0</v>
      </c>
      <c r="BK223" s="79">
        <v>0</v>
      </c>
      <c r="BL223" s="79">
        <v>0</v>
      </c>
      <c r="BM223" s="79">
        <v>0</v>
      </c>
      <c r="BN223" s="79">
        <v>0</v>
      </c>
      <c r="BO223" s="79">
        <v>0</v>
      </c>
      <c r="BP223" s="79">
        <v>0</v>
      </c>
      <c r="BQ223" s="79">
        <v>0</v>
      </c>
      <c r="BR223" s="79">
        <v>0</v>
      </c>
      <c r="BS223" s="79">
        <v>0</v>
      </c>
      <c r="BT223" s="79">
        <v>0</v>
      </c>
      <c r="BU223" s="79">
        <v>0</v>
      </c>
      <c r="BV223" s="79">
        <v>0</v>
      </c>
      <c r="BW223" s="79">
        <v>0</v>
      </c>
      <c r="BX223" s="79">
        <v>0</v>
      </c>
      <c r="BY223" s="79">
        <v>0</v>
      </c>
      <c r="BZ223" s="79">
        <v>0</v>
      </c>
      <c r="CA223" s="79">
        <v>0</v>
      </c>
      <c r="CB223" s="79">
        <v>0</v>
      </c>
      <c r="CC223" s="79">
        <v>0</v>
      </c>
      <c r="CD223" s="79">
        <v>0</v>
      </c>
      <c r="CE223" s="79">
        <f t="shared" si="211"/>
        <v>0</v>
      </c>
      <c r="CF223" s="79">
        <f t="shared" si="212"/>
        <v>0</v>
      </c>
      <c r="CG223" s="79">
        <f t="shared" si="213"/>
        <v>0</v>
      </c>
      <c r="CH223" s="79">
        <f t="shared" si="214"/>
        <v>0</v>
      </c>
      <c r="CI223" s="79">
        <f t="shared" si="215"/>
        <v>0</v>
      </c>
      <c r="CJ223" s="79">
        <f t="shared" si="216"/>
        <v>0</v>
      </c>
      <c r="CK223" s="79">
        <f t="shared" si="217"/>
        <v>0</v>
      </c>
      <c r="CL223" s="79">
        <f t="shared" si="218"/>
        <v>0</v>
      </c>
      <c r="CM223" s="79">
        <f t="shared" si="219"/>
        <v>0</v>
      </c>
      <c r="CN223" s="79">
        <f t="shared" si="220"/>
        <v>0</v>
      </c>
      <c r="CO223" s="79">
        <f t="shared" si="221"/>
        <v>0</v>
      </c>
      <c r="CP223" s="79">
        <f t="shared" si="222"/>
        <v>0</v>
      </c>
      <c r="CQ223" s="79">
        <f t="shared" si="223"/>
        <v>0</v>
      </c>
    </row>
    <row r="224" spans="1:95" ht="47.25">
      <c r="A224" s="73" t="s">
        <v>512</v>
      </c>
      <c r="B224" s="95" t="s">
        <v>620</v>
      </c>
      <c r="C224" s="96" t="s">
        <v>621</v>
      </c>
      <c r="D224" s="92">
        <v>43.788980000000002</v>
      </c>
      <c r="E224" s="79">
        <v>0</v>
      </c>
      <c r="F224" s="79">
        <v>0</v>
      </c>
      <c r="G224" s="79">
        <v>0</v>
      </c>
      <c r="H224" s="79">
        <v>0</v>
      </c>
      <c r="I224" s="79">
        <v>0</v>
      </c>
      <c r="J224" s="79">
        <v>0</v>
      </c>
      <c r="K224" s="79">
        <v>0</v>
      </c>
      <c r="L224" s="79">
        <v>0</v>
      </c>
      <c r="M224" s="79">
        <v>0</v>
      </c>
      <c r="N224" s="79">
        <v>0</v>
      </c>
      <c r="O224" s="79">
        <v>0</v>
      </c>
      <c r="P224" s="79">
        <v>0</v>
      </c>
      <c r="Q224" s="79">
        <v>0</v>
      </c>
      <c r="R224" s="79">
        <v>0</v>
      </c>
      <c r="S224" s="79">
        <v>0</v>
      </c>
      <c r="T224" s="79">
        <v>0</v>
      </c>
      <c r="U224" s="79">
        <v>0</v>
      </c>
      <c r="V224" s="79">
        <v>0</v>
      </c>
      <c r="W224" s="79">
        <v>0</v>
      </c>
      <c r="X224" s="79">
        <v>0</v>
      </c>
      <c r="Y224" s="79">
        <v>0</v>
      </c>
      <c r="Z224" s="79">
        <v>0</v>
      </c>
      <c r="AA224" s="79">
        <v>0</v>
      </c>
      <c r="AB224" s="79">
        <v>0</v>
      </c>
      <c r="AC224" s="79">
        <v>0</v>
      </c>
      <c r="AD224" s="79">
        <v>0</v>
      </c>
      <c r="AE224" s="79">
        <v>0</v>
      </c>
      <c r="AF224" s="79">
        <v>43.788980000000002</v>
      </c>
      <c r="AG224" s="79">
        <v>0</v>
      </c>
      <c r="AH224" s="79">
        <v>0</v>
      </c>
      <c r="AI224" s="79">
        <v>0</v>
      </c>
      <c r="AJ224" s="79">
        <v>0</v>
      </c>
      <c r="AK224" s="79">
        <v>0</v>
      </c>
      <c r="AL224" s="79">
        <v>1</v>
      </c>
      <c r="AM224" s="79">
        <v>0</v>
      </c>
      <c r="AN224" s="79">
        <v>0</v>
      </c>
      <c r="AO224" s="79">
        <v>0</v>
      </c>
      <c r="AP224" s="79">
        <v>0</v>
      </c>
      <c r="AQ224" s="79">
        <v>0</v>
      </c>
      <c r="AR224" s="79">
        <v>0</v>
      </c>
      <c r="AS224" s="79">
        <v>0</v>
      </c>
      <c r="AT224" s="79">
        <v>0</v>
      </c>
      <c r="AU224" s="79">
        <v>0</v>
      </c>
      <c r="AV224" s="79">
        <v>0</v>
      </c>
      <c r="AW224" s="79">
        <v>0</v>
      </c>
      <c r="AX224" s="79">
        <v>0</v>
      </c>
      <c r="AY224" s="79">
        <v>0</v>
      </c>
      <c r="AZ224" s="79">
        <v>0</v>
      </c>
      <c r="BA224" s="79">
        <v>0</v>
      </c>
      <c r="BB224" s="79">
        <v>0</v>
      </c>
      <c r="BC224" s="79">
        <v>0</v>
      </c>
      <c r="BD224" s="79">
        <v>0</v>
      </c>
      <c r="BE224" s="79">
        <v>0</v>
      </c>
      <c r="BF224" s="79">
        <v>0</v>
      </c>
      <c r="BG224" s="79">
        <v>0</v>
      </c>
      <c r="BH224" s="79">
        <v>0</v>
      </c>
      <c r="BI224" s="79">
        <v>0</v>
      </c>
      <c r="BJ224" s="79">
        <v>0</v>
      </c>
      <c r="BK224" s="79">
        <v>0</v>
      </c>
      <c r="BL224" s="79">
        <v>0</v>
      </c>
      <c r="BM224" s="79">
        <v>0</v>
      </c>
      <c r="BN224" s="79">
        <v>0</v>
      </c>
      <c r="BO224" s="79">
        <v>0</v>
      </c>
      <c r="BP224" s="79">
        <v>0</v>
      </c>
      <c r="BQ224" s="79">
        <v>0</v>
      </c>
      <c r="BR224" s="79">
        <v>0</v>
      </c>
      <c r="BS224" s="79">
        <v>0</v>
      </c>
      <c r="BT224" s="79">
        <v>0</v>
      </c>
      <c r="BU224" s="79">
        <v>0</v>
      </c>
      <c r="BV224" s="79">
        <v>0</v>
      </c>
      <c r="BW224" s="79">
        <v>0</v>
      </c>
      <c r="BX224" s="79">
        <v>0</v>
      </c>
      <c r="BY224" s="79">
        <v>0</v>
      </c>
      <c r="BZ224" s="79">
        <v>0</v>
      </c>
      <c r="CA224" s="79">
        <v>0</v>
      </c>
      <c r="CB224" s="79">
        <v>0</v>
      </c>
      <c r="CC224" s="79">
        <v>0</v>
      </c>
      <c r="CD224" s="79">
        <v>0</v>
      </c>
      <c r="CE224" s="79">
        <f t="shared" si="211"/>
        <v>0</v>
      </c>
      <c r="CF224" s="79">
        <f t="shared" si="212"/>
        <v>43.788980000000002</v>
      </c>
      <c r="CG224" s="79">
        <f t="shared" si="213"/>
        <v>0</v>
      </c>
      <c r="CH224" s="79">
        <f t="shared" si="214"/>
        <v>0</v>
      </c>
      <c r="CI224" s="79">
        <f t="shared" si="215"/>
        <v>0</v>
      </c>
      <c r="CJ224" s="79">
        <f t="shared" si="216"/>
        <v>0</v>
      </c>
      <c r="CK224" s="79">
        <f t="shared" si="217"/>
        <v>0</v>
      </c>
      <c r="CL224" s="79">
        <f t="shared" si="218"/>
        <v>1</v>
      </c>
      <c r="CM224" s="79">
        <f t="shared" si="219"/>
        <v>0</v>
      </c>
      <c r="CN224" s="79">
        <f t="shared" si="220"/>
        <v>0</v>
      </c>
      <c r="CO224" s="79">
        <f t="shared" si="221"/>
        <v>0</v>
      </c>
      <c r="CP224" s="79">
        <f t="shared" si="222"/>
        <v>0</v>
      </c>
      <c r="CQ224" s="79">
        <f t="shared" si="223"/>
        <v>0</v>
      </c>
    </row>
    <row r="225" spans="1:95" ht="31.5">
      <c r="A225" s="73" t="s">
        <v>512</v>
      </c>
      <c r="B225" s="95" t="s">
        <v>622</v>
      </c>
      <c r="C225" s="96" t="s">
        <v>623</v>
      </c>
      <c r="D225" s="92">
        <v>21.65</v>
      </c>
      <c r="E225" s="79">
        <v>0</v>
      </c>
      <c r="F225" s="79">
        <v>0</v>
      </c>
      <c r="G225" s="79">
        <v>0</v>
      </c>
      <c r="H225" s="79">
        <v>0</v>
      </c>
      <c r="I225" s="79">
        <v>0</v>
      </c>
      <c r="J225" s="79">
        <v>0</v>
      </c>
      <c r="K225" s="79">
        <v>0</v>
      </c>
      <c r="L225" s="79">
        <v>0</v>
      </c>
      <c r="M225" s="79">
        <v>0</v>
      </c>
      <c r="N225" s="79">
        <v>0</v>
      </c>
      <c r="O225" s="79">
        <v>0</v>
      </c>
      <c r="P225" s="79">
        <v>0</v>
      </c>
      <c r="Q225" s="79">
        <v>0</v>
      </c>
      <c r="R225" s="79">
        <v>0</v>
      </c>
      <c r="S225" s="79">
        <v>21.65</v>
      </c>
      <c r="T225" s="79">
        <v>0</v>
      </c>
      <c r="U225" s="79">
        <v>0</v>
      </c>
      <c r="V225" s="79">
        <v>0</v>
      </c>
      <c r="W225" s="79">
        <v>0</v>
      </c>
      <c r="X225" s="79">
        <v>0</v>
      </c>
      <c r="Y225" s="79">
        <v>1</v>
      </c>
      <c r="Z225" s="79">
        <v>0</v>
      </c>
      <c r="AA225" s="79">
        <v>0</v>
      </c>
      <c r="AB225" s="79">
        <v>0</v>
      </c>
      <c r="AC225" s="79">
        <v>0</v>
      </c>
      <c r="AD225" s="79">
        <v>0</v>
      </c>
      <c r="AE225" s="79">
        <v>0</v>
      </c>
      <c r="AF225" s="79">
        <v>0</v>
      </c>
      <c r="AG225" s="79">
        <v>0</v>
      </c>
      <c r="AH225" s="79">
        <v>0</v>
      </c>
      <c r="AI225" s="79">
        <v>0</v>
      </c>
      <c r="AJ225" s="79">
        <v>0</v>
      </c>
      <c r="AK225" s="79">
        <v>0</v>
      </c>
      <c r="AL225" s="79">
        <v>0</v>
      </c>
      <c r="AM225" s="79">
        <v>0</v>
      </c>
      <c r="AN225" s="79">
        <v>0</v>
      </c>
      <c r="AO225" s="79">
        <v>0</v>
      </c>
      <c r="AP225" s="79">
        <v>0</v>
      </c>
      <c r="AQ225" s="79">
        <v>0</v>
      </c>
      <c r="AR225" s="79">
        <v>0</v>
      </c>
      <c r="AS225" s="79">
        <v>0</v>
      </c>
      <c r="AT225" s="79">
        <v>0</v>
      </c>
      <c r="AU225" s="79">
        <v>0</v>
      </c>
      <c r="AV225" s="79">
        <v>0</v>
      </c>
      <c r="AW225" s="79">
        <v>0</v>
      </c>
      <c r="AX225" s="79">
        <v>0</v>
      </c>
      <c r="AY225" s="79">
        <v>0</v>
      </c>
      <c r="AZ225" s="79">
        <v>0</v>
      </c>
      <c r="BA225" s="79">
        <v>0</v>
      </c>
      <c r="BB225" s="79">
        <v>0</v>
      </c>
      <c r="BC225" s="79">
        <v>0</v>
      </c>
      <c r="BD225" s="79">
        <v>0</v>
      </c>
      <c r="BE225" s="79">
        <v>0</v>
      </c>
      <c r="BF225" s="79">
        <v>0</v>
      </c>
      <c r="BG225" s="79">
        <v>0</v>
      </c>
      <c r="BH225" s="79">
        <v>0</v>
      </c>
      <c r="BI225" s="79">
        <v>0</v>
      </c>
      <c r="BJ225" s="79">
        <v>0</v>
      </c>
      <c r="BK225" s="79">
        <v>0</v>
      </c>
      <c r="BL225" s="79">
        <v>0</v>
      </c>
      <c r="BM225" s="79">
        <v>0</v>
      </c>
      <c r="BN225" s="79">
        <v>0</v>
      </c>
      <c r="BO225" s="79">
        <v>0</v>
      </c>
      <c r="BP225" s="79">
        <v>0</v>
      </c>
      <c r="BQ225" s="79">
        <v>0</v>
      </c>
      <c r="BR225" s="79">
        <v>0</v>
      </c>
      <c r="BS225" s="79">
        <v>0</v>
      </c>
      <c r="BT225" s="79">
        <v>0</v>
      </c>
      <c r="BU225" s="79">
        <v>0</v>
      </c>
      <c r="BV225" s="79">
        <v>0</v>
      </c>
      <c r="BW225" s="79">
        <v>0</v>
      </c>
      <c r="BX225" s="79">
        <v>0</v>
      </c>
      <c r="BY225" s="79">
        <v>0</v>
      </c>
      <c r="BZ225" s="79">
        <v>0</v>
      </c>
      <c r="CA225" s="79">
        <v>0</v>
      </c>
      <c r="CB225" s="79">
        <v>0</v>
      </c>
      <c r="CC225" s="79">
        <v>0</v>
      </c>
      <c r="CD225" s="79">
        <v>0</v>
      </c>
      <c r="CE225" s="79">
        <f t="shared" si="211"/>
        <v>0</v>
      </c>
      <c r="CF225" s="79">
        <f t="shared" si="212"/>
        <v>21.65</v>
      </c>
      <c r="CG225" s="79">
        <f t="shared" si="213"/>
        <v>0</v>
      </c>
      <c r="CH225" s="79">
        <f t="shared" si="214"/>
        <v>0</v>
      </c>
      <c r="CI225" s="79">
        <f t="shared" si="215"/>
        <v>0</v>
      </c>
      <c r="CJ225" s="79">
        <f t="shared" si="216"/>
        <v>0</v>
      </c>
      <c r="CK225" s="79">
        <f t="shared" si="217"/>
        <v>0</v>
      </c>
      <c r="CL225" s="79">
        <f t="shared" si="218"/>
        <v>1</v>
      </c>
      <c r="CM225" s="79">
        <f t="shared" si="219"/>
        <v>0</v>
      </c>
      <c r="CN225" s="79">
        <f t="shared" si="220"/>
        <v>0</v>
      </c>
      <c r="CO225" s="79">
        <f t="shared" si="221"/>
        <v>0</v>
      </c>
      <c r="CP225" s="79">
        <f t="shared" si="222"/>
        <v>0</v>
      </c>
      <c r="CQ225" s="79">
        <f t="shared" si="223"/>
        <v>0</v>
      </c>
    </row>
    <row r="226" spans="1:95" ht="31.5">
      <c r="A226" s="73" t="s">
        <v>512</v>
      </c>
      <c r="B226" s="95" t="s">
        <v>624</v>
      </c>
      <c r="C226" s="101" t="s">
        <v>625</v>
      </c>
      <c r="D226" s="92">
        <v>3.35479539</v>
      </c>
      <c r="E226" s="79">
        <v>0</v>
      </c>
      <c r="F226" s="79">
        <v>0</v>
      </c>
      <c r="G226" s="79">
        <v>0</v>
      </c>
      <c r="H226" s="79">
        <v>0</v>
      </c>
      <c r="I226" s="79">
        <v>0</v>
      </c>
      <c r="J226" s="79">
        <v>0</v>
      </c>
      <c r="K226" s="79">
        <v>0</v>
      </c>
      <c r="L226" s="79">
        <v>0</v>
      </c>
      <c r="M226" s="79">
        <v>0</v>
      </c>
      <c r="N226" s="79">
        <v>0</v>
      </c>
      <c r="O226" s="79">
        <v>0</v>
      </c>
      <c r="P226" s="79">
        <v>0</v>
      </c>
      <c r="Q226" s="79">
        <v>0</v>
      </c>
      <c r="R226" s="79">
        <v>0</v>
      </c>
      <c r="S226" s="79">
        <v>1.5</v>
      </c>
      <c r="T226" s="79">
        <v>0</v>
      </c>
      <c r="U226" s="79">
        <v>0</v>
      </c>
      <c r="V226" s="79">
        <v>0</v>
      </c>
      <c r="W226" s="79">
        <v>0</v>
      </c>
      <c r="X226" s="79">
        <v>0</v>
      </c>
      <c r="Y226" s="79">
        <v>1</v>
      </c>
      <c r="Z226" s="79">
        <v>0</v>
      </c>
      <c r="AA226" s="79">
        <v>0</v>
      </c>
      <c r="AB226" s="79">
        <v>0</v>
      </c>
      <c r="AC226" s="79">
        <v>0</v>
      </c>
      <c r="AD226" s="79">
        <v>0</v>
      </c>
      <c r="AE226" s="79">
        <v>0</v>
      </c>
      <c r="AF226" s="79">
        <v>1.8547953900000003</v>
      </c>
      <c r="AG226" s="79">
        <v>0</v>
      </c>
      <c r="AH226" s="79">
        <v>0</v>
      </c>
      <c r="AI226" s="79">
        <v>0</v>
      </c>
      <c r="AJ226" s="79">
        <v>0</v>
      </c>
      <c r="AK226" s="79">
        <v>0</v>
      </c>
      <c r="AL226" s="79">
        <v>1</v>
      </c>
      <c r="AM226" s="79">
        <v>0</v>
      </c>
      <c r="AN226" s="79">
        <v>0</v>
      </c>
      <c r="AO226" s="79">
        <v>0</v>
      </c>
      <c r="AP226" s="79">
        <v>0</v>
      </c>
      <c r="AQ226" s="79">
        <v>0</v>
      </c>
      <c r="AR226" s="79">
        <v>0</v>
      </c>
      <c r="AS226" s="79">
        <v>0</v>
      </c>
      <c r="AT226" s="79">
        <v>0</v>
      </c>
      <c r="AU226" s="79">
        <v>0</v>
      </c>
      <c r="AV226" s="79">
        <v>0</v>
      </c>
      <c r="AW226" s="79">
        <v>0</v>
      </c>
      <c r="AX226" s="79">
        <v>0</v>
      </c>
      <c r="AY226" s="79">
        <v>0</v>
      </c>
      <c r="AZ226" s="79">
        <v>0</v>
      </c>
      <c r="BA226" s="79">
        <v>0</v>
      </c>
      <c r="BB226" s="79">
        <v>0</v>
      </c>
      <c r="BC226" s="79">
        <v>0</v>
      </c>
      <c r="BD226" s="79">
        <v>0</v>
      </c>
      <c r="BE226" s="79">
        <v>0</v>
      </c>
      <c r="BF226" s="79">
        <v>0</v>
      </c>
      <c r="BG226" s="79">
        <v>0</v>
      </c>
      <c r="BH226" s="79">
        <v>0</v>
      </c>
      <c r="BI226" s="79">
        <v>0</v>
      </c>
      <c r="BJ226" s="79">
        <v>0</v>
      </c>
      <c r="BK226" s="79">
        <v>0</v>
      </c>
      <c r="BL226" s="79">
        <v>0</v>
      </c>
      <c r="BM226" s="79">
        <v>0</v>
      </c>
      <c r="BN226" s="79">
        <v>0</v>
      </c>
      <c r="BO226" s="79">
        <v>0</v>
      </c>
      <c r="BP226" s="79">
        <v>0</v>
      </c>
      <c r="BQ226" s="79">
        <v>0</v>
      </c>
      <c r="BR226" s="79">
        <v>0</v>
      </c>
      <c r="BS226" s="79">
        <v>0</v>
      </c>
      <c r="BT226" s="79">
        <v>0</v>
      </c>
      <c r="BU226" s="79">
        <v>0</v>
      </c>
      <c r="BV226" s="79">
        <v>0</v>
      </c>
      <c r="BW226" s="79">
        <v>0</v>
      </c>
      <c r="BX226" s="79">
        <v>0</v>
      </c>
      <c r="BY226" s="79">
        <v>0</v>
      </c>
      <c r="BZ226" s="79">
        <v>0</v>
      </c>
      <c r="CA226" s="79">
        <v>0</v>
      </c>
      <c r="CB226" s="79">
        <v>0</v>
      </c>
      <c r="CC226" s="79">
        <v>0</v>
      </c>
      <c r="CD226" s="79">
        <v>0</v>
      </c>
      <c r="CE226" s="79">
        <f t="shared" si="211"/>
        <v>0</v>
      </c>
      <c r="CF226" s="79">
        <f t="shared" si="212"/>
        <v>3.3547953900000005</v>
      </c>
      <c r="CG226" s="79">
        <f t="shared" si="213"/>
        <v>0</v>
      </c>
      <c r="CH226" s="79">
        <f t="shared" si="214"/>
        <v>0</v>
      </c>
      <c r="CI226" s="79">
        <f t="shared" si="215"/>
        <v>0</v>
      </c>
      <c r="CJ226" s="79">
        <f t="shared" si="216"/>
        <v>0</v>
      </c>
      <c r="CK226" s="79">
        <f t="shared" si="217"/>
        <v>0</v>
      </c>
      <c r="CL226" s="79">
        <f t="shared" si="218"/>
        <v>2</v>
      </c>
      <c r="CM226" s="79">
        <f t="shared" si="219"/>
        <v>0</v>
      </c>
      <c r="CN226" s="79">
        <f t="shared" si="220"/>
        <v>0</v>
      </c>
      <c r="CO226" s="79">
        <f t="shared" si="221"/>
        <v>0</v>
      </c>
      <c r="CP226" s="79">
        <f t="shared" si="222"/>
        <v>0</v>
      </c>
      <c r="CQ226" s="79">
        <f t="shared" si="223"/>
        <v>0</v>
      </c>
    </row>
    <row r="227" spans="1:95" ht="31.5">
      <c r="A227" s="73" t="s">
        <v>512</v>
      </c>
      <c r="B227" s="99" t="s">
        <v>626</v>
      </c>
      <c r="C227" s="101" t="s">
        <v>627</v>
      </c>
      <c r="D227" s="92">
        <v>70.60023253</v>
      </c>
      <c r="E227" s="79">
        <v>0</v>
      </c>
      <c r="F227" s="79">
        <v>0</v>
      </c>
      <c r="G227" s="79">
        <v>0</v>
      </c>
      <c r="H227" s="79">
        <v>0</v>
      </c>
      <c r="I227" s="79">
        <v>0</v>
      </c>
      <c r="J227" s="79">
        <v>0</v>
      </c>
      <c r="K227" s="79">
        <v>0</v>
      </c>
      <c r="L227" s="79">
        <v>0</v>
      </c>
      <c r="M227" s="79">
        <v>0</v>
      </c>
      <c r="N227" s="79">
        <v>0</v>
      </c>
      <c r="O227" s="79">
        <v>0</v>
      </c>
      <c r="P227" s="79">
        <v>0</v>
      </c>
      <c r="Q227" s="79">
        <v>0</v>
      </c>
      <c r="R227" s="79">
        <v>0</v>
      </c>
      <c r="S227" s="79">
        <v>63.263232530000003</v>
      </c>
      <c r="T227" s="79">
        <v>0</v>
      </c>
      <c r="U227" s="79">
        <v>0</v>
      </c>
      <c r="V227" s="79">
        <v>0</v>
      </c>
      <c r="W227" s="79">
        <v>0</v>
      </c>
      <c r="X227" s="79">
        <v>0</v>
      </c>
      <c r="Y227" s="79">
        <v>71</v>
      </c>
      <c r="Z227" s="79">
        <v>0</v>
      </c>
      <c r="AA227" s="79">
        <v>0</v>
      </c>
      <c r="AB227" s="79">
        <v>0</v>
      </c>
      <c r="AC227" s="79">
        <v>0</v>
      </c>
      <c r="AD227" s="79">
        <v>0</v>
      </c>
      <c r="AE227" s="79">
        <v>0</v>
      </c>
      <c r="AF227" s="79">
        <v>0</v>
      </c>
      <c r="AG227" s="79">
        <v>0</v>
      </c>
      <c r="AH227" s="79">
        <v>0</v>
      </c>
      <c r="AI227" s="79">
        <v>0</v>
      </c>
      <c r="AJ227" s="79">
        <v>0</v>
      </c>
      <c r="AK227" s="79">
        <v>0</v>
      </c>
      <c r="AL227" s="79">
        <v>0</v>
      </c>
      <c r="AM227" s="79">
        <v>0</v>
      </c>
      <c r="AN227" s="79">
        <v>0</v>
      </c>
      <c r="AO227" s="79">
        <v>0</v>
      </c>
      <c r="AP227" s="79">
        <v>0</v>
      </c>
      <c r="AQ227" s="79">
        <v>0</v>
      </c>
      <c r="AR227" s="79">
        <v>0</v>
      </c>
      <c r="AS227" s="79">
        <v>7.3369999999999997</v>
      </c>
      <c r="AT227" s="79">
        <v>0</v>
      </c>
      <c r="AU227" s="79">
        <v>0</v>
      </c>
      <c r="AV227" s="79">
        <v>0</v>
      </c>
      <c r="AW227" s="79">
        <v>0</v>
      </c>
      <c r="AX227" s="79">
        <v>0</v>
      </c>
      <c r="AY227" s="79">
        <v>0</v>
      </c>
      <c r="AZ227" s="79">
        <v>1.33</v>
      </c>
      <c r="BA227" s="79">
        <v>0</v>
      </c>
      <c r="BB227" s="79">
        <v>0</v>
      </c>
      <c r="BC227" s="79">
        <v>0</v>
      </c>
      <c r="BD227" s="79">
        <v>0</v>
      </c>
      <c r="BE227" s="79">
        <v>0</v>
      </c>
      <c r="BF227" s="79">
        <v>0</v>
      </c>
      <c r="BG227" s="79">
        <v>0</v>
      </c>
      <c r="BH227" s="79">
        <v>0</v>
      </c>
      <c r="BI227" s="79">
        <v>0</v>
      </c>
      <c r="BJ227" s="79">
        <v>0</v>
      </c>
      <c r="BK227" s="79">
        <v>0</v>
      </c>
      <c r="BL227" s="79">
        <v>0</v>
      </c>
      <c r="BM227" s="79">
        <v>0</v>
      </c>
      <c r="BN227" s="79">
        <v>0</v>
      </c>
      <c r="BO227" s="79">
        <v>0</v>
      </c>
      <c r="BP227" s="79">
        <v>0</v>
      </c>
      <c r="BQ227" s="79">
        <v>0</v>
      </c>
      <c r="BR227" s="79">
        <v>0</v>
      </c>
      <c r="BS227" s="79">
        <v>0</v>
      </c>
      <c r="BT227" s="79">
        <v>0</v>
      </c>
      <c r="BU227" s="79">
        <v>0</v>
      </c>
      <c r="BV227" s="79">
        <v>0</v>
      </c>
      <c r="BW227" s="79">
        <v>0</v>
      </c>
      <c r="BX227" s="79">
        <v>0</v>
      </c>
      <c r="BY227" s="79">
        <v>0</v>
      </c>
      <c r="BZ227" s="79">
        <v>0</v>
      </c>
      <c r="CA227" s="79">
        <v>0</v>
      </c>
      <c r="CB227" s="79">
        <v>0</v>
      </c>
      <c r="CC227" s="79">
        <v>0</v>
      </c>
      <c r="CD227" s="79">
        <v>0</v>
      </c>
      <c r="CE227" s="79">
        <f t="shared" si="211"/>
        <v>0</v>
      </c>
      <c r="CF227" s="79">
        <f t="shared" si="212"/>
        <v>70.60023253</v>
      </c>
      <c r="CG227" s="79">
        <f t="shared" si="213"/>
        <v>0</v>
      </c>
      <c r="CH227" s="79">
        <f t="shared" si="214"/>
        <v>0</v>
      </c>
      <c r="CI227" s="79">
        <f t="shared" si="215"/>
        <v>0</v>
      </c>
      <c r="CJ227" s="79">
        <f t="shared" si="216"/>
        <v>0</v>
      </c>
      <c r="CK227" s="79">
        <f t="shared" si="217"/>
        <v>0</v>
      </c>
      <c r="CL227" s="79">
        <f t="shared" si="218"/>
        <v>71</v>
      </c>
      <c r="CM227" s="79">
        <f t="shared" si="219"/>
        <v>1.33</v>
      </c>
      <c r="CN227" s="79">
        <f t="shared" si="220"/>
        <v>0</v>
      </c>
      <c r="CO227" s="79">
        <f t="shared" si="221"/>
        <v>0</v>
      </c>
      <c r="CP227" s="79">
        <f t="shared" si="222"/>
        <v>0</v>
      </c>
      <c r="CQ227" s="79">
        <f t="shared" si="223"/>
        <v>0</v>
      </c>
    </row>
    <row r="228" spans="1:95" ht="47.25">
      <c r="A228" s="73" t="s">
        <v>512</v>
      </c>
      <c r="B228" s="99" t="s">
        <v>628</v>
      </c>
      <c r="C228" s="101" t="s">
        <v>629</v>
      </c>
      <c r="D228" s="92">
        <v>63.800175132432528</v>
      </c>
      <c r="E228" s="79">
        <v>0</v>
      </c>
      <c r="F228" s="79">
        <v>3</v>
      </c>
      <c r="G228" s="79">
        <v>0</v>
      </c>
      <c r="H228" s="79">
        <v>0</v>
      </c>
      <c r="I228" s="79">
        <v>0</v>
      </c>
      <c r="J228" s="79">
        <v>0</v>
      </c>
      <c r="K228" s="79">
        <v>0</v>
      </c>
      <c r="L228" s="79">
        <v>2</v>
      </c>
      <c r="M228" s="79">
        <v>0.15</v>
      </c>
      <c r="N228" s="79">
        <v>0</v>
      </c>
      <c r="O228" s="79">
        <v>0</v>
      </c>
      <c r="P228" s="79">
        <v>0</v>
      </c>
      <c r="Q228" s="79">
        <v>0</v>
      </c>
      <c r="R228" s="79">
        <v>0</v>
      </c>
      <c r="S228" s="79">
        <v>0</v>
      </c>
      <c r="T228" s="79">
        <v>0</v>
      </c>
      <c r="U228" s="79">
        <v>0</v>
      </c>
      <c r="V228" s="79">
        <v>0</v>
      </c>
      <c r="W228" s="79">
        <v>0</v>
      </c>
      <c r="X228" s="79">
        <v>0</v>
      </c>
      <c r="Y228" s="79">
        <v>0</v>
      </c>
      <c r="Z228" s="79">
        <v>0</v>
      </c>
      <c r="AA228" s="79">
        <v>0</v>
      </c>
      <c r="AB228" s="79">
        <v>0</v>
      </c>
      <c r="AC228" s="79">
        <v>0</v>
      </c>
      <c r="AD228" s="79">
        <v>0</v>
      </c>
      <c r="AE228" s="79">
        <v>0</v>
      </c>
      <c r="AF228" s="79">
        <v>0</v>
      </c>
      <c r="AG228" s="79">
        <v>0</v>
      </c>
      <c r="AH228" s="79">
        <v>0</v>
      </c>
      <c r="AI228" s="79">
        <v>0</v>
      </c>
      <c r="AJ228" s="79">
        <v>0</v>
      </c>
      <c r="AK228" s="79">
        <v>0</v>
      </c>
      <c r="AL228" s="79">
        <v>0</v>
      </c>
      <c r="AM228" s="79">
        <v>0</v>
      </c>
      <c r="AN228" s="79">
        <v>0</v>
      </c>
      <c r="AO228" s="79">
        <v>0</v>
      </c>
      <c r="AP228" s="79">
        <v>0</v>
      </c>
      <c r="AQ228" s="79">
        <v>0</v>
      </c>
      <c r="AR228" s="79">
        <v>0</v>
      </c>
      <c r="AS228" s="79">
        <v>18.603000000000002</v>
      </c>
      <c r="AT228" s="79">
        <v>0</v>
      </c>
      <c r="AU228" s="79">
        <v>0</v>
      </c>
      <c r="AV228" s="79">
        <v>0</v>
      </c>
      <c r="AW228" s="79">
        <v>0</v>
      </c>
      <c r="AX228" s="79">
        <v>0</v>
      </c>
      <c r="AY228" s="79">
        <v>52</v>
      </c>
      <c r="AZ228" s="79">
        <v>0</v>
      </c>
      <c r="BA228" s="79">
        <v>0</v>
      </c>
      <c r="BB228" s="79">
        <v>0</v>
      </c>
      <c r="BC228" s="79">
        <v>0</v>
      </c>
      <c r="BD228" s="79">
        <v>0</v>
      </c>
      <c r="BE228" s="79">
        <v>0</v>
      </c>
      <c r="BF228" s="79">
        <v>0</v>
      </c>
      <c r="BG228" s="79">
        <v>0</v>
      </c>
      <c r="BH228" s="79">
        <v>0</v>
      </c>
      <c r="BI228" s="79">
        <v>0</v>
      </c>
      <c r="BJ228" s="79">
        <v>0</v>
      </c>
      <c r="BK228" s="79">
        <v>0</v>
      </c>
      <c r="BL228" s="79">
        <v>0</v>
      </c>
      <c r="BM228" s="79">
        <v>0</v>
      </c>
      <c r="BN228" s="79">
        <v>0</v>
      </c>
      <c r="BO228" s="79">
        <v>0</v>
      </c>
      <c r="BP228" s="79">
        <v>0</v>
      </c>
      <c r="BQ228" s="79">
        <v>0</v>
      </c>
      <c r="BR228" s="79">
        <v>0</v>
      </c>
      <c r="BS228" s="79">
        <v>0</v>
      </c>
      <c r="BT228" s="79">
        <v>0</v>
      </c>
      <c r="BU228" s="79">
        <v>0</v>
      </c>
      <c r="BV228" s="79">
        <v>0</v>
      </c>
      <c r="BW228" s="79">
        <v>0</v>
      </c>
      <c r="BX228" s="79">
        <v>0</v>
      </c>
      <c r="BY228" s="79">
        <v>0</v>
      </c>
      <c r="BZ228" s="79">
        <v>0</v>
      </c>
      <c r="CA228" s="79">
        <v>0</v>
      </c>
      <c r="CB228" s="79">
        <v>0</v>
      </c>
      <c r="CC228" s="79">
        <v>0</v>
      </c>
      <c r="CD228" s="79">
        <v>0</v>
      </c>
      <c r="CE228" s="79">
        <f t="shared" si="211"/>
        <v>0</v>
      </c>
      <c r="CF228" s="79">
        <f t="shared" si="212"/>
        <v>21.603000000000002</v>
      </c>
      <c r="CG228" s="79">
        <f t="shared" si="213"/>
        <v>0</v>
      </c>
      <c r="CH228" s="79">
        <f t="shared" si="214"/>
        <v>0</v>
      </c>
      <c r="CI228" s="79">
        <f t="shared" si="215"/>
        <v>0</v>
      </c>
      <c r="CJ228" s="79">
        <f t="shared" si="216"/>
        <v>0</v>
      </c>
      <c r="CK228" s="79">
        <f t="shared" si="217"/>
        <v>0</v>
      </c>
      <c r="CL228" s="79">
        <f t="shared" si="218"/>
        <v>54</v>
      </c>
      <c r="CM228" s="79">
        <f t="shared" si="219"/>
        <v>0.15</v>
      </c>
      <c r="CN228" s="79">
        <f t="shared" si="220"/>
        <v>0</v>
      </c>
      <c r="CO228" s="79">
        <f t="shared" si="221"/>
        <v>0</v>
      </c>
      <c r="CP228" s="79">
        <f t="shared" si="222"/>
        <v>0</v>
      </c>
      <c r="CQ228" s="79">
        <f t="shared" si="223"/>
        <v>0</v>
      </c>
    </row>
    <row r="229" spans="1:95" ht="47.25">
      <c r="A229" s="73" t="s">
        <v>512</v>
      </c>
      <c r="B229" s="99" t="s">
        <v>630</v>
      </c>
      <c r="C229" s="101" t="s">
        <v>631</v>
      </c>
      <c r="D229" s="92">
        <v>5.9140000000000006</v>
      </c>
      <c r="E229" s="79">
        <v>0</v>
      </c>
      <c r="F229" s="79">
        <v>0</v>
      </c>
      <c r="G229" s="79">
        <v>0</v>
      </c>
      <c r="H229" s="79">
        <v>0</v>
      </c>
      <c r="I229" s="79">
        <v>0</v>
      </c>
      <c r="J229" s="79">
        <v>0</v>
      </c>
      <c r="K229" s="79">
        <v>0</v>
      </c>
      <c r="L229" s="79">
        <v>0</v>
      </c>
      <c r="M229" s="79">
        <v>0</v>
      </c>
      <c r="N229" s="79">
        <v>0</v>
      </c>
      <c r="O229" s="79">
        <v>0</v>
      </c>
      <c r="P229" s="79">
        <v>0</v>
      </c>
      <c r="Q229" s="79">
        <v>0</v>
      </c>
      <c r="R229" s="79">
        <v>0</v>
      </c>
      <c r="S229" s="79">
        <v>0</v>
      </c>
      <c r="T229" s="79">
        <v>0</v>
      </c>
      <c r="U229" s="79">
        <v>0</v>
      </c>
      <c r="V229" s="79">
        <v>0</v>
      </c>
      <c r="W229" s="79">
        <v>0</v>
      </c>
      <c r="X229" s="79">
        <v>0</v>
      </c>
      <c r="Y229" s="79">
        <v>0</v>
      </c>
      <c r="Z229" s="79">
        <v>0</v>
      </c>
      <c r="AA229" s="79">
        <v>0</v>
      </c>
      <c r="AB229" s="79">
        <v>0</v>
      </c>
      <c r="AC229" s="79">
        <v>0</v>
      </c>
      <c r="AD229" s="79">
        <v>0</v>
      </c>
      <c r="AE229" s="79">
        <v>0</v>
      </c>
      <c r="AF229" s="79">
        <v>0</v>
      </c>
      <c r="AG229" s="79">
        <v>0</v>
      </c>
      <c r="AH229" s="79">
        <v>0</v>
      </c>
      <c r="AI229" s="79">
        <v>0</v>
      </c>
      <c r="AJ229" s="79">
        <v>0</v>
      </c>
      <c r="AK229" s="79">
        <v>0</v>
      </c>
      <c r="AL229" s="79">
        <v>0</v>
      </c>
      <c r="AM229" s="79">
        <v>0</v>
      </c>
      <c r="AN229" s="79">
        <v>0</v>
      </c>
      <c r="AO229" s="79">
        <v>0</v>
      </c>
      <c r="AP229" s="79">
        <v>0</v>
      </c>
      <c r="AQ229" s="79">
        <v>0</v>
      </c>
      <c r="AR229" s="79">
        <v>0</v>
      </c>
      <c r="AS229" s="79">
        <v>5.9139999999999997</v>
      </c>
      <c r="AT229" s="79">
        <v>0</v>
      </c>
      <c r="AU229" s="79">
        <v>0</v>
      </c>
      <c r="AV229" s="79">
        <v>0</v>
      </c>
      <c r="AW229" s="79">
        <v>0</v>
      </c>
      <c r="AX229" s="79">
        <v>0</v>
      </c>
      <c r="AY229" s="79">
        <v>48</v>
      </c>
      <c r="AZ229" s="79">
        <v>0</v>
      </c>
      <c r="BA229" s="79">
        <v>0</v>
      </c>
      <c r="BB229" s="79">
        <v>0</v>
      </c>
      <c r="BC229" s="79">
        <v>0</v>
      </c>
      <c r="BD229" s="79">
        <v>0</v>
      </c>
      <c r="BE229" s="79">
        <v>0</v>
      </c>
      <c r="BF229" s="79">
        <v>0</v>
      </c>
      <c r="BG229" s="79">
        <v>0</v>
      </c>
      <c r="BH229" s="79">
        <v>0</v>
      </c>
      <c r="BI229" s="79">
        <v>0</v>
      </c>
      <c r="BJ229" s="79">
        <v>0</v>
      </c>
      <c r="BK229" s="79">
        <v>0</v>
      </c>
      <c r="BL229" s="79">
        <v>0</v>
      </c>
      <c r="BM229" s="79">
        <v>0</v>
      </c>
      <c r="BN229" s="79">
        <v>0</v>
      </c>
      <c r="BO229" s="79">
        <v>0</v>
      </c>
      <c r="BP229" s="79">
        <v>0</v>
      </c>
      <c r="BQ229" s="79">
        <v>0</v>
      </c>
      <c r="BR229" s="79">
        <v>0</v>
      </c>
      <c r="BS229" s="79">
        <v>0</v>
      </c>
      <c r="BT229" s="79">
        <v>0</v>
      </c>
      <c r="BU229" s="79">
        <v>0</v>
      </c>
      <c r="BV229" s="79">
        <v>0</v>
      </c>
      <c r="BW229" s="79">
        <v>0</v>
      </c>
      <c r="BX229" s="79">
        <v>0</v>
      </c>
      <c r="BY229" s="79">
        <v>0</v>
      </c>
      <c r="BZ229" s="79">
        <v>0</v>
      </c>
      <c r="CA229" s="79">
        <v>0</v>
      </c>
      <c r="CB229" s="79">
        <v>0</v>
      </c>
      <c r="CC229" s="79">
        <v>0</v>
      </c>
      <c r="CD229" s="79">
        <v>0</v>
      </c>
      <c r="CE229" s="79">
        <f t="shared" si="211"/>
        <v>0</v>
      </c>
      <c r="CF229" s="79">
        <f t="shared" si="212"/>
        <v>5.9139999999999997</v>
      </c>
      <c r="CG229" s="79">
        <f t="shared" si="213"/>
        <v>0</v>
      </c>
      <c r="CH229" s="79">
        <f t="shared" si="214"/>
        <v>0</v>
      </c>
      <c r="CI229" s="79">
        <f t="shared" si="215"/>
        <v>0</v>
      </c>
      <c r="CJ229" s="79">
        <f t="shared" si="216"/>
        <v>0</v>
      </c>
      <c r="CK229" s="79">
        <f t="shared" si="217"/>
        <v>0</v>
      </c>
      <c r="CL229" s="79">
        <f t="shared" si="218"/>
        <v>48</v>
      </c>
      <c r="CM229" s="79">
        <f t="shared" si="219"/>
        <v>0</v>
      </c>
      <c r="CN229" s="79">
        <f t="shared" si="220"/>
        <v>0</v>
      </c>
      <c r="CO229" s="79">
        <f t="shared" si="221"/>
        <v>0</v>
      </c>
      <c r="CP229" s="79">
        <f t="shared" si="222"/>
        <v>0</v>
      </c>
      <c r="CQ229" s="79">
        <f t="shared" si="223"/>
        <v>0</v>
      </c>
    </row>
    <row r="230" spans="1:95">
      <c r="A230" s="73" t="s">
        <v>512</v>
      </c>
      <c r="B230" s="95" t="s">
        <v>632</v>
      </c>
      <c r="C230" s="101" t="s">
        <v>633</v>
      </c>
      <c r="D230" s="92">
        <v>65.287831000000011</v>
      </c>
      <c r="E230" s="79">
        <v>0</v>
      </c>
      <c r="F230" s="79">
        <v>30.059830999999999</v>
      </c>
      <c r="G230" s="79">
        <v>0</v>
      </c>
      <c r="H230" s="79">
        <v>0</v>
      </c>
      <c r="I230" s="79">
        <v>0</v>
      </c>
      <c r="J230" s="79">
        <v>0</v>
      </c>
      <c r="K230" s="79">
        <v>0</v>
      </c>
      <c r="L230" s="79">
        <v>0</v>
      </c>
      <c r="M230" s="79">
        <v>0.06</v>
      </c>
      <c r="N230" s="79">
        <v>0</v>
      </c>
      <c r="O230" s="79">
        <v>0</v>
      </c>
      <c r="P230" s="79">
        <v>0</v>
      </c>
      <c r="Q230" s="79">
        <v>0</v>
      </c>
      <c r="R230" s="79">
        <v>0</v>
      </c>
      <c r="S230" s="79">
        <v>35.228000000000002</v>
      </c>
      <c r="T230" s="79">
        <v>0</v>
      </c>
      <c r="U230" s="79">
        <v>0</v>
      </c>
      <c r="V230" s="79">
        <v>0</v>
      </c>
      <c r="W230" s="79">
        <v>0</v>
      </c>
      <c r="X230" s="79">
        <v>0</v>
      </c>
      <c r="Y230" s="79">
        <v>0</v>
      </c>
      <c r="Z230" s="79">
        <v>0.09</v>
      </c>
      <c r="AA230" s="79">
        <v>0</v>
      </c>
      <c r="AB230" s="79">
        <v>0</v>
      </c>
      <c r="AC230" s="79">
        <v>0</v>
      </c>
      <c r="AD230" s="79">
        <v>0</v>
      </c>
      <c r="AE230" s="79">
        <v>0</v>
      </c>
      <c r="AF230" s="79">
        <v>0</v>
      </c>
      <c r="AG230" s="79">
        <v>0</v>
      </c>
      <c r="AH230" s="79">
        <v>0</v>
      </c>
      <c r="AI230" s="79">
        <v>0</v>
      </c>
      <c r="AJ230" s="79">
        <v>0</v>
      </c>
      <c r="AK230" s="79">
        <v>0</v>
      </c>
      <c r="AL230" s="79">
        <v>0</v>
      </c>
      <c r="AM230" s="79">
        <v>0</v>
      </c>
      <c r="AN230" s="79">
        <v>0</v>
      </c>
      <c r="AO230" s="79">
        <v>0</v>
      </c>
      <c r="AP230" s="79">
        <v>0</v>
      </c>
      <c r="AQ230" s="79">
        <v>0</v>
      </c>
      <c r="AR230" s="79">
        <v>0</v>
      </c>
      <c r="AS230" s="79">
        <v>0</v>
      </c>
      <c r="AT230" s="79">
        <v>0</v>
      </c>
      <c r="AU230" s="79">
        <v>0</v>
      </c>
      <c r="AV230" s="79">
        <v>0</v>
      </c>
      <c r="AW230" s="79">
        <v>0</v>
      </c>
      <c r="AX230" s="79">
        <v>0</v>
      </c>
      <c r="AY230" s="79">
        <v>0</v>
      </c>
      <c r="AZ230" s="79">
        <v>0</v>
      </c>
      <c r="BA230" s="79">
        <v>0</v>
      </c>
      <c r="BB230" s="79">
        <v>0</v>
      </c>
      <c r="BC230" s="79">
        <v>0</v>
      </c>
      <c r="BD230" s="79">
        <v>0</v>
      </c>
      <c r="BE230" s="79">
        <v>0</v>
      </c>
      <c r="BF230" s="79">
        <v>0</v>
      </c>
      <c r="BG230" s="79">
        <v>0</v>
      </c>
      <c r="BH230" s="79">
        <v>0</v>
      </c>
      <c r="BI230" s="79">
        <v>0</v>
      </c>
      <c r="BJ230" s="79">
        <v>0</v>
      </c>
      <c r="BK230" s="79">
        <v>0</v>
      </c>
      <c r="BL230" s="79">
        <v>0</v>
      </c>
      <c r="BM230" s="79">
        <v>0</v>
      </c>
      <c r="BN230" s="79">
        <v>0</v>
      </c>
      <c r="BO230" s="79">
        <v>0</v>
      </c>
      <c r="BP230" s="79">
        <v>0</v>
      </c>
      <c r="BQ230" s="79">
        <v>0</v>
      </c>
      <c r="BR230" s="79">
        <v>0</v>
      </c>
      <c r="BS230" s="79">
        <v>0</v>
      </c>
      <c r="BT230" s="79">
        <v>0</v>
      </c>
      <c r="BU230" s="79">
        <v>0</v>
      </c>
      <c r="BV230" s="79">
        <v>0</v>
      </c>
      <c r="BW230" s="79">
        <v>0</v>
      </c>
      <c r="BX230" s="79">
        <v>0</v>
      </c>
      <c r="BY230" s="79">
        <v>0</v>
      </c>
      <c r="BZ230" s="79">
        <v>0</v>
      </c>
      <c r="CA230" s="79">
        <v>0</v>
      </c>
      <c r="CB230" s="79">
        <v>0</v>
      </c>
      <c r="CC230" s="79">
        <v>0</v>
      </c>
      <c r="CD230" s="79">
        <v>0</v>
      </c>
      <c r="CE230" s="79">
        <f t="shared" si="211"/>
        <v>0</v>
      </c>
      <c r="CF230" s="79">
        <f t="shared" si="212"/>
        <v>65.287830999999997</v>
      </c>
      <c r="CG230" s="79">
        <f t="shared" si="213"/>
        <v>0</v>
      </c>
      <c r="CH230" s="79">
        <f t="shared" si="214"/>
        <v>0</v>
      </c>
      <c r="CI230" s="79">
        <f t="shared" si="215"/>
        <v>0</v>
      </c>
      <c r="CJ230" s="79">
        <f t="shared" si="216"/>
        <v>0</v>
      </c>
      <c r="CK230" s="79">
        <f t="shared" si="217"/>
        <v>0</v>
      </c>
      <c r="CL230" s="79">
        <f t="shared" si="218"/>
        <v>0</v>
      </c>
      <c r="CM230" s="79">
        <f t="shared" si="219"/>
        <v>0.15</v>
      </c>
      <c r="CN230" s="79">
        <f t="shared" si="220"/>
        <v>0</v>
      </c>
      <c r="CO230" s="79">
        <f t="shared" si="221"/>
        <v>0</v>
      </c>
      <c r="CP230" s="79">
        <f t="shared" si="222"/>
        <v>0</v>
      </c>
      <c r="CQ230" s="79">
        <f t="shared" si="223"/>
        <v>0</v>
      </c>
    </row>
    <row r="231" spans="1:95" ht="31.5">
      <c r="A231" s="73" t="s">
        <v>512</v>
      </c>
      <c r="B231" s="99" t="s">
        <v>634</v>
      </c>
      <c r="C231" s="101" t="s">
        <v>635</v>
      </c>
      <c r="D231" s="92">
        <v>0</v>
      </c>
      <c r="E231" s="79">
        <v>0</v>
      </c>
      <c r="F231" s="79">
        <v>0</v>
      </c>
      <c r="G231" s="79">
        <v>0</v>
      </c>
      <c r="H231" s="79">
        <v>0</v>
      </c>
      <c r="I231" s="79">
        <v>0</v>
      </c>
      <c r="J231" s="79">
        <v>0</v>
      </c>
      <c r="K231" s="79">
        <v>0</v>
      </c>
      <c r="L231" s="79">
        <v>0</v>
      </c>
      <c r="M231" s="79">
        <v>0</v>
      </c>
      <c r="N231" s="79">
        <v>0</v>
      </c>
      <c r="O231" s="79">
        <v>0</v>
      </c>
      <c r="P231" s="79">
        <v>0</v>
      </c>
      <c r="Q231" s="79">
        <v>0</v>
      </c>
      <c r="R231" s="79">
        <v>0</v>
      </c>
      <c r="S231" s="79">
        <v>0</v>
      </c>
      <c r="T231" s="79">
        <v>0</v>
      </c>
      <c r="U231" s="79">
        <v>0</v>
      </c>
      <c r="V231" s="79">
        <v>0</v>
      </c>
      <c r="W231" s="79">
        <v>0</v>
      </c>
      <c r="X231" s="79">
        <v>0</v>
      </c>
      <c r="Y231" s="79">
        <v>0</v>
      </c>
      <c r="Z231" s="79">
        <v>0</v>
      </c>
      <c r="AA231" s="79">
        <v>0</v>
      </c>
      <c r="AB231" s="79">
        <v>0</v>
      </c>
      <c r="AC231" s="79">
        <v>0</v>
      </c>
      <c r="AD231" s="79">
        <v>0</v>
      </c>
      <c r="AE231" s="79">
        <v>0</v>
      </c>
      <c r="AF231" s="79">
        <v>0</v>
      </c>
      <c r="AG231" s="79">
        <v>0</v>
      </c>
      <c r="AH231" s="79">
        <v>0</v>
      </c>
      <c r="AI231" s="79">
        <v>0</v>
      </c>
      <c r="AJ231" s="79">
        <v>0</v>
      </c>
      <c r="AK231" s="79">
        <v>0</v>
      </c>
      <c r="AL231" s="79">
        <v>0</v>
      </c>
      <c r="AM231" s="79">
        <v>0</v>
      </c>
      <c r="AN231" s="79">
        <v>0</v>
      </c>
      <c r="AO231" s="79">
        <v>0</v>
      </c>
      <c r="AP231" s="79">
        <v>0</v>
      </c>
      <c r="AQ231" s="79">
        <v>0</v>
      </c>
      <c r="AR231" s="79">
        <v>0</v>
      </c>
      <c r="AS231" s="79">
        <v>0</v>
      </c>
      <c r="AT231" s="79">
        <v>0</v>
      </c>
      <c r="AU231" s="79">
        <v>0</v>
      </c>
      <c r="AV231" s="79">
        <v>0</v>
      </c>
      <c r="AW231" s="79">
        <v>0</v>
      </c>
      <c r="AX231" s="79">
        <v>0</v>
      </c>
      <c r="AY231" s="79">
        <v>0</v>
      </c>
      <c r="AZ231" s="79">
        <v>0</v>
      </c>
      <c r="BA231" s="79">
        <v>0</v>
      </c>
      <c r="BB231" s="79">
        <v>0</v>
      </c>
      <c r="BC231" s="79">
        <v>0</v>
      </c>
      <c r="BD231" s="79">
        <v>0</v>
      </c>
      <c r="BE231" s="79">
        <v>0</v>
      </c>
      <c r="BF231" s="79">
        <v>0</v>
      </c>
      <c r="BG231" s="79">
        <v>0</v>
      </c>
      <c r="BH231" s="79">
        <v>0</v>
      </c>
      <c r="BI231" s="79">
        <v>0</v>
      </c>
      <c r="BJ231" s="79">
        <v>0</v>
      </c>
      <c r="BK231" s="79">
        <v>0</v>
      </c>
      <c r="BL231" s="79">
        <v>0</v>
      </c>
      <c r="BM231" s="79">
        <v>0</v>
      </c>
      <c r="BN231" s="79">
        <v>0</v>
      </c>
      <c r="BO231" s="79">
        <v>0</v>
      </c>
      <c r="BP231" s="79">
        <v>0</v>
      </c>
      <c r="BQ231" s="79">
        <v>0</v>
      </c>
      <c r="BR231" s="79">
        <v>0</v>
      </c>
      <c r="BS231" s="79">
        <v>0</v>
      </c>
      <c r="BT231" s="79">
        <v>0</v>
      </c>
      <c r="BU231" s="79">
        <v>0</v>
      </c>
      <c r="BV231" s="79">
        <v>0</v>
      </c>
      <c r="BW231" s="79">
        <v>0</v>
      </c>
      <c r="BX231" s="79">
        <v>0</v>
      </c>
      <c r="BY231" s="79">
        <v>0</v>
      </c>
      <c r="BZ231" s="79">
        <v>0</v>
      </c>
      <c r="CA231" s="79">
        <v>0</v>
      </c>
      <c r="CB231" s="79">
        <v>0</v>
      </c>
      <c r="CC231" s="79">
        <v>0</v>
      </c>
      <c r="CD231" s="79">
        <v>0</v>
      </c>
      <c r="CE231" s="79">
        <f t="shared" si="211"/>
        <v>0</v>
      </c>
      <c r="CF231" s="79">
        <f t="shared" si="212"/>
        <v>0</v>
      </c>
      <c r="CG231" s="79">
        <f t="shared" si="213"/>
        <v>0</v>
      </c>
      <c r="CH231" s="79">
        <f t="shared" si="214"/>
        <v>0</v>
      </c>
      <c r="CI231" s="79">
        <f t="shared" si="215"/>
        <v>0</v>
      </c>
      <c r="CJ231" s="79">
        <f t="shared" si="216"/>
        <v>0</v>
      </c>
      <c r="CK231" s="79">
        <f t="shared" si="217"/>
        <v>0</v>
      </c>
      <c r="CL231" s="79">
        <f t="shared" si="218"/>
        <v>0</v>
      </c>
      <c r="CM231" s="79">
        <f t="shared" si="219"/>
        <v>0</v>
      </c>
      <c r="CN231" s="79">
        <f t="shared" si="220"/>
        <v>0</v>
      </c>
      <c r="CO231" s="79">
        <f t="shared" si="221"/>
        <v>0</v>
      </c>
      <c r="CP231" s="79">
        <f t="shared" si="222"/>
        <v>0</v>
      </c>
      <c r="CQ231" s="79">
        <f t="shared" si="223"/>
        <v>0</v>
      </c>
    </row>
    <row r="232" spans="1:95" ht="31.5">
      <c r="A232" s="73" t="s">
        <v>512</v>
      </c>
      <c r="B232" s="99" t="s">
        <v>636</v>
      </c>
      <c r="C232" s="101" t="s">
        <v>637</v>
      </c>
      <c r="D232" s="92">
        <v>29.757756529999998</v>
      </c>
      <c r="E232" s="79">
        <v>0</v>
      </c>
      <c r="F232" s="79">
        <v>29.757756529999998</v>
      </c>
      <c r="G232" s="79">
        <v>0</v>
      </c>
      <c r="H232" s="79">
        <v>0</v>
      </c>
      <c r="I232" s="79">
        <v>0</v>
      </c>
      <c r="J232" s="79">
        <v>0</v>
      </c>
      <c r="K232" s="79">
        <v>0</v>
      </c>
      <c r="L232" s="79">
        <v>2</v>
      </c>
      <c r="M232" s="79">
        <v>0</v>
      </c>
      <c r="N232" s="79">
        <v>0</v>
      </c>
      <c r="O232" s="79">
        <v>0</v>
      </c>
      <c r="P232" s="79">
        <v>0</v>
      </c>
      <c r="Q232" s="79">
        <v>0</v>
      </c>
      <c r="R232" s="79">
        <v>0</v>
      </c>
      <c r="S232" s="79">
        <v>0</v>
      </c>
      <c r="T232" s="79">
        <v>0</v>
      </c>
      <c r="U232" s="79">
        <v>0</v>
      </c>
      <c r="V232" s="79">
        <v>0</v>
      </c>
      <c r="W232" s="79">
        <v>0</v>
      </c>
      <c r="X232" s="79">
        <v>0</v>
      </c>
      <c r="Y232" s="79">
        <v>0</v>
      </c>
      <c r="Z232" s="79">
        <v>0</v>
      </c>
      <c r="AA232" s="79">
        <v>0</v>
      </c>
      <c r="AB232" s="79">
        <v>0</v>
      </c>
      <c r="AC232" s="79">
        <v>0</v>
      </c>
      <c r="AD232" s="79">
        <v>0</v>
      </c>
      <c r="AE232" s="79">
        <v>0</v>
      </c>
      <c r="AF232" s="79">
        <v>0</v>
      </c>
      <c r="AG232" s="79">
        <v>0</v>
      </c>
      <c r="AH232" s="79">
        <v>0</v>
      </c>
      <c r="AI232" s="79">
        <v>0</v>
      </c>
      <c r="AJ232" s="79">
        <v>0</v>
      </c>
      <c r="AK232" s="79">
        <v>0</v>
      </c>
      <c r="AL232" s="79">
        <v>0</v>
      </c>
      <c r="AM232" s="79">
        <v>0</v>
      </c>
      <c r="AN232" s="79">
        <v>0</v>
      </c>
      <c r="AO232" s="79">
        <v>0</v>
      </c>
      <c r="AP232" s="79">
        <v>0</v>
      </c>
      <c r="AQ232" s="79">
        <v>0</v>
      </c>
      <c r="AR232" s="79">
        <v>0</v>
      </c>
      <c r="AS232" s="79">
        <v>0</v>
      </c>
      <c r="AT232" s="79">
        <v>0</v>
      </c>
      <c r="AU232" s="79">
        <v>0</v>
      </c>
      <c r="AV232" s="79">
        <v>0</v>
      </c>
      <c r="AW232" s="79">
        <v>0</v>
      </c>
      <c r="AX232" s="79">
        <v>0</v>
      </c>
      <c r="AY232" s="79">
        <v>0</v>
      </c>
      <c r="AZ232" s="79">
        <v>0</v>
      </c>
      <c r="BA232" s="79">
        <v>0</v>
      </c>
      <c r="BB232" s="79">
        <v>0</v>
      </c>
      <c r="BC232" s="79">
        <v>0</v>
      </c>
      <c r="BD232" s="79">
        <v>0</v>
      </c>
      <c r="BE232" s="79">
        <v>0</v>
      </c>
      <c r="BF232" s="79">
        <v>0</v>
      </c>
      <c r="BG232" s="79">
        <v>0</v>
      </c>
      <c r="BH232" s="79">
        <v>0</v>
      </c>
      <c r="BI232" s="79">
        <v>0</v>
      </c>
      <c r="BJ232" s="79">
        <v>0</v>
      </c>
      <c r="BK232" s="79">
        <v>0</v>
      </c>
      <c r="BL232" s="79">
        <v>0</v>
      </c>
      <c r="BM232" s="79">
        <v>0</v>
      </c>
      <c r="BN232" s="79">
        <v>0</v>
      </c>
      <c r="BO232" s="79">
        <v>0</v>
      </c>
      <c r="BP232" s="79">
        <v>0</v>
      </c>
      <c r="BQ232" s="79">
        <v>0</v>
      </c>
      <c r="BR232" s="79">
        <v>0</v>
      </c>
      <c r="BS232" s="79">
        <v>0</v>
      </c>
      <c r="BT232" s="79">
        <v>0</v>
      </c>
      <c r="BU232" s="79">
        <v>0</v>
      </c>
      <c r="BV232" s="79">
        <v>0</v>
      </c>
      <c r="BW232" s="79">
        <v>0</v>
      </c>
      <c r="BX232" s="79">
        <v>0</v>
      </c>
      <c r="BY232" s="79">
        <v>0</v>
      </c>
      <c r="BZ232" s="79">
        <v>0</v>
      </c>
      <c r="CA232" s="79">
        <v>0</v>
      </c>
      <c r="CB232" s="79">
        <v>0</v>
      </c>
      <c r="CC232" s="79">
        <v>0</v>
      </c>
      <c r="CD232" s="79">
        <v>0</v>
      </c>
      <c r="CE232" s="79">
        <f t="shared" si="211"/>
        <v>0</v>
      </c>
      <c r="CF232" s="79">
        <f t="shared" si="212"/>
        <v>29.757756529999998</v>
      </c>
      <c r="CG232" s="79">
        <f t="shared" si="213"/>
        <v>0</v>
      </c>
      <c r="CH232" s="79">
        <f t="shared" si="214"/>
        <v>0</v>
      </c>
      <c r="CI232" s="79">
        <f t="shared" si="215"/>
        <v>0</v>
      </c>
      <c r="CJ232" s="79">
        <f t="shared" si="216"/>
        <v>0</v>
      </c>
      <c r="CK232" s="79">
        <f t="shared" si="217"/>
        <v>0</v>
      </c>
      <c r="CL232" s="79">
        <f t="shared" si="218"/>
        <v>2</v>
      </c>
      <c r="CM232" s="79">
        <f t="shared" si="219"/>
        <v>0</v>
      </c>
      <c r="CN232" s="79">
        <f t="shared" si="220"/>
        <v>0</v>
      </c>
      <c r="CO232" s="79">
        <f t="shared" si="221"/>
        <v>0</v>
      </c>
      <c r="CP232" s="79">
        <f t="shared" si="222"/>
        <v>0</v>
      </c>
      <c r="CQ232" s="79">
        <f t="shared" si="223"/>
        <v>0</v>
      </c>
    </row>
    <row r="233" spans="1:95" ht="31.5">
      <c r="A233" s="73" t="s">
        <v>512</v>
      </c>
      <c r="B233" s="95" t="s">
        <v>639</v>
      </c>
      <c r="C233" s="96" t="s">
        <v>640</v>
      </c>
      <c r="D233" s="92">
        <v>105.25</v>
      </c>
      <c r="E233" s="79">
        <v>0</v>
      </c>
      <c r="F233" s="79">
        <v>0</v>
      </c>
      <c r="G233" s="79">
        <v>0</v>
      </c>
      <c r="H233" s="79">
        <v>0</v>
      </c>
      <c r="I233" s="79">
        <v>0</v>
      </c>
      <c r="J233" s="79">
        <v>0</v>
      </c>
      <c r="K233" s="79">
        <v>0</v>
      </c>
      <c r="L233" s="79">
        <v>0</v>
      </c>
      <c r="M233" s="79">
        <v>0</v>
      </c>
      <c r="N233" s="79">
        <v>0</v>
      </c>
      <c r="O233" s="79">
        <v>0</v>
      </c>
      <c r="P233" s="79">
        <v>0</v>
      </c>
      <c r="Q233" s="79">
        <v>0</v>
      </c>
      <c r="R233" s="79">
        <v>0</v>
      </c>
      <c r="S233" s="79">
        <v>0</v>
      </c>
      <c r="T233" s="79">
        <v>0</v>
      </c>
      <c r="U233" s="79">
        <v>0</v>
      </c>
      <c r="V233" s="79">
        <v>0</v>
      </c>
      <c r="W233" s="79">
        <v>0</v>
      </c>
      <c r="X233" s="79">
        <v>0</v>
      </c>
      <c r="Y233" s="79">
        <v>0</v>
      </c>
      <c r="Z233" s="79">
        <v>0</v>
      </c>
      <c r="AA233" s="79">
        <v>0</v>
      </c>
      <c r="AB233" s="79">
        <v>0</v>
      </c>
      <c r="AC233" s="79">
        <v>0</v>
      </c>
      <c r="AD233" s="79">
        <v>0</v>
      </c>
      <c r="AE233" s="79">
        <v>0</v>
      </c>
      <c r="AF233" s="79">
        <v>0</v>
      </c>
      <c r="AG233" s="79">
        <v>0</v>
      </c>
      <c r="AH233" s="79">
        <v>0</v>
      </c>
      <c r="AI233" s="79">
        <v>0</v>
      </c>
      <c r="AJ233" s="79">
        <v>0</v>
      </c>
      <c r="AK233" s="79">
        <v>0</v>
      </c>
      <c r="AL233" s="79">
        <v>0</v>
      </c>
      <c r="AM233" s="79">
        <v>0</v>
      </c>
      <c r="AN233" s="79">
        <v>0</v>
      </c>
      <c r="AO233" s="79">
        <v>0</v>
      </c>
      <c r="AP233" s="79">
        <v>0</v>
      </c>
      <c r="AQ233" s="79">
        <v>0</v>
      </c>
      <c r="AR233" s="79">
        <v>0</v>
      </c>
      <c r="AS233" s="79">
        <v>0</v>
      </c>
      <c r="AT233" s="79">
        <v>0</v>
      </c>
      <c r="AU233" s="79">
        <v>0</v>
      </c>
      <c r="AV233" s="79">
        <v>0</v>
      </c>
      <c r="AW233" s="79">
        <v>0</v>
      </c>
      <c r="AX233" s="79">
        <v>0</v>
      </c>
      <c r="AY233" s="79">
        <v>0</v>
      </c>
      <c r="AZ233" s="79">
        <v>0</v>
      </c>
      <c r="BA233" s="79">
        <v>0</v>
      </c>
      <c r="BB233" s="79">
        <v>0</v>
      </c>
      <c r="BC233" s="79">
        <v>0</v>
      </c>
      <c r="BD233" s="79">
        <v>0</v>
      </c>
      <c r="BE233" s="79">
        <v>0</v>
      </c>
      <c r="BF233" s="79">
        <v>105.25</v>
      </c>
      <c r="BG233" s="78">
        <v>0</v>
      </c>
      <c r="BH233" s="78">
        <v>0</v>
      </c>
      <c r="BI233" s="78">
        <v>0</v>
      </c>
      <c r="BJ233" s="78">
        <v>0</v>
      </c>
      <c r="BK233" s="78">
        <v>0</v>
      </c>
      <c r="BL233" s="78">
        <v>1</v>
      </c>
      <c r="BM233" s="78">
        <v>0</v>
      </c>
      <c r="BN233" s="78">
        <v>0</v>
      </c>
      <c r="BO233" s="78">
        <v>0</v>
      </c>
      <c r="BP233" s="78">
        <v>0</v>
      </c>
      <c r="BQ233" s="78">
        <v>0</v>
      </c>
      <c r="BR233" s="79">
        <v>0</v>
      </c>
      <c r="BS233" s="79">
        <v>0</v>
      </c>
      <c r="BT233" s="79">
        <v>0</v>
      </c>
      <c r="BU233" s="79">
        <v>0</v>
      </c>
      <c r="BV233" s="79">
        <v>0</v>
      </c>
      <c r="BW233" s="79">
        <v>0</v>
      </c>
      <c r="BX233" s="79">
        <v>0</v>
      </c>
      <c r="BY233" s="79">
        <v>0</v>
      </c>
      <c r="BZ233" s="79">
        <v>0</v>
      </c>
      <c r="CA233" s="79">
        <v>0</v>
      </c>
      <c r="CB233" s="79">
        <v>0</v>
      </c>
      <c r="CC233" s="79">
        <v>0</v>
      </c>
      <c r="CD233" s="79">
        <v>0</v>
      </c>
      <c r="CE233" s="79">
        <f t="shared" si="211"/>
        <v>0</v>
      </c>
      <c r="CF233" s="79">
        <f t="shared" si="212"/>
        <v>105.25</v>
      </c>
      <c r="CG233" s="79">
        <f t="shared" si="213"/>
        <v>0</v>
      </c>
      <c r="CH233" s="79">
        <f t="shared" si="214"/>
        <v>0</v>
      </c>
      <c r="CI233" s="79">
        <f t="shared" si="215"/>
        <v>0</v>
      </c>
      <c r="CJ233" s="79">
        <f t="shared" si="216"/>
        <v>0</v>
      </c>
      <c r="CK233" s="79">
        <f t="shared" si="217"/>
        <v>0</v>
      </c>
      <c r="CL233" s="79">
        <f t="shared" si="218"/>
        <v>1</v>
      </c>
      <c r="CM233" s="79">
        <f t="shared" si="219"/>
        <v>0</v>
      </c>
      <c r="CN233" s="79">
        <f t="shared" si="220"/>
        <v>0</v>
      </c>
      <c r="CO233" s="79">
        <f t="shared" si="221"/>
        <v>0</v>
      </c>
      <c r="CP233" s="79">
        <f t="shared" si="222"/>
        <v>0</v>
      </c>
      <c r="CQ233" s="79">
        <f t="shared" si="223"/>
        <v>0</v>
      </c>
    </row>
    <row r="234" spans="1:95" ht="63">
      <c r="A234" s="73" t="s">
        <v>512</v>
      </c>
      <c r="B234" s="90" t="s">
        <v>641</v>
      </c>
      <c r="C234" s="75" t="s">
        <v>642</v>
      </c>
      <c r="D234" s="92">
        <v>260.39</v>
      </c>
      <c r="E234" s="79">
        <v>0</v>
      </c>
      <c r="F234" s="79">
        <v>25.172083350000001</v>
      </c>
      <c r="G234" s="79">
        <v>0</v>
      </c>
      <c r="H234" s="79">
        <v>0</v>
      </c>
      <c r="I234" s="79">
        <v>0</v>
      </c>
      <c r="J234" s="79">
        <v>0</v>
      </c>
      <c r="K234" s="79">
        <v>0</v>
      </c>
      <c r="L234" s="79">
        <v>22</v>
      </c>
      <c r="M234" s="79">
        <v>0</v>
      </c>
      <c r="N234" s="79">
        <v>0</v>
      </c>
      <c r="O234" s="79">
        <v>0</v>
      </c>
      <c r="P234" s="79">
        <v>0</v>
      </c>
      <c r="Q234" s="79">
        <v>0</v>
      </c>
      <c r="R234" s="79">
        <v>0</v>
      </c>
      <c r="S234" s="79">
        <v>0</v>
      </c>
      <c r="T234" s="79">
        <v>0</v>
      </c>
      <c r="U234" s="79">
        <v>0</v>
      </c>
      <c r="V234" s="79">
        <v>0</v>
      </c>
      <c r="W234" s="79">
        <v>0</v>
      </c>
      <c r="X234" s="79">
        <v>0</v>
      </c>
      <c r="Y234" s="79">
        <v>0</v>
      </c>
      <c r="Z234" s="79">
        <v>0</v>
      </c>
      <c r="AA234" s="79">
        <v>0</v>
      </c>
      <c r="AB234" s="79">
        <v>0</v>
      </c>
      <c r="AC234" s="79">
        <v>0</v>
      </c>
      <c r="AD234" s="79">
        <v>0</v>
      </c>
      <c r="AE234" s="79">
        <v>0</v>
      </c>
      <c r="AF234" s="79">
        <v>11.230500000000003</v>
      </c>
      <c r="AG234" s="79">
        <v>0</v>
      </c>
      <c r="AH234" s="79">
        <v>0</v>
      </c>
      <c r="AI234" s="79">
        <v>0</v>
      </c>
      <c r="AJ234" s="79">
        <v>0</v>
      </c>
      <c r="AK234" s="79">
        <v>0</v>
      </c>
      <c r="AL234" s="79">
        <v>3</v>
      </c>
      <c r="AM234" s="79">
        <v>0</v>
      </c>
      <c r="AN234" s="79">
        <v>0</v>
      </c>
      <c r="AO234" s="79">
        <v>0</v>
      </c>
      <c r="AP234" s="79">
        <v>0</v>
      </c>
      <c r="AQ234" s="79">
        <v>0</v>
      </c>
      <c r="AR234" s="79">
        <v>0</v>
      </c>
      <c r="AS234" s="79">
        <v>11.65</v>
      </c>
      <c r="AT234" s="79">
        <v>0</v>
      </c>
      <c r="AU234" s="79">
        <v>0</v>
      </c>
      <c r="AV234" s="79">
        <v>0</v>
      </c>
      <c r="AW234" s="79">
        <v>0</v>
      </c>
      <c r="AX234" s="79">
        <v>0</v>
      </c>
      <c r="AY234" s="79">
        <v>5</v>
      </c>
      <c r="AZ234" s="79">
        <v>0</v>
      </c>
      <c r="BA234" s="79">
        <v>0</v>
      </c>
      <c r="BB234" s="79">
        <v>0</v>
      </c>
      <c r="BC234" s="79">
        <v>0</v>
      </c>
      <c r="BD234" s="79">
        <v>0</v>
      </c>
      <c r="BE234" s="79">
        <v>0</v>
      </c>
      <c r="BF234" s="79">
        <v>10.807</v>
      </c>
      <c r="BG234" s="78">
        <v>0</v>
      </c>
      <c r="BH234" s="78">
        <v>0</v>
      </c>
      <c r="BI234" s="78">
        <v>0</v>
      </c>
      <c r="BJ234" s="78">
        <v>0</v>
      </c>
      <c r="BK234" s="78">
        <v>0</v>
      </c>
      <c r="BL234" s="78">
        <v>5</v>
      </c>
      <c r="BM234" s="78">
        <v>0</v>
      </c>
      <c r="BN234" s="78">
        <v>0</v>
      </c>
      <c r="BO234" s="78">
        <v>0</v>
      </c>
      <c r="BP234" s="78">
        <v>0</v>
      </c>
      <c r="BQ234" s="78">
        <v>0</v>
      </c>
      <c r="BR234" s="79">
        <v>0</v>
      </c>
      <c r="BS234" s="79">
        <v>23.3</v>
      </c>
      <c r="BT234" s="79">
        <v>0</v>
      </c>
      <c r="BU234" s="79">
        <v>0</v>
      </c>
      <c r="BV234" s="79">
        <v>0</v>
      </c>
      <c r="BW234" s="79">
        <v>0</v>
      </c>
      <c r="BX234" s="79">
        <v>0</v>
      </c>
      <c r="BY234" s="79">
        <v>8</v>
      </c>
      <c r="BZ234" s="79">
        <v>0</v>
      </c>
      <c r="CA234" s="79">
        <v>0</v>
      </c>
      <c r="CB234" s="79">
        <v>0</v>
      </c>
      <c r="CC234" s="79">
        <v>0</v>
      </c>
      <c r="CD234" s="79">
        <v>0</v>
      </c>
      <c r="CE234" s="79">
        <f t="shared" si="211"/>
        <v>0</v>
      </c>
      <c r="CF234" s="79">
        <f t="shared" si="212"/>
        <v>82.159583350000005</v>
      </c>
      <c r="CG234" s="79">
        <f t="shared" si="213"/>
        <v>0</v>
      </c>
      <c r="CH234" s="79">
        <f t="shared" si="214"/>
        <v>0</v>
      </c>
      <c r="CI234" s="79">
        <f t="shared" si="215"/>
        <v>0</v>
      </c>
      <c r="CJ234" s="79">
        <f t="shared" si="216"/>
        <v>0</v>
      </c>
      <c r="CK234" s="79">
        <f t="shared" si="217"/>
        <v>0</v>
      </c>
      <c r="CL234" s="79">
        <f t="shared" si="218"/>
        <v>43</v>
      </c>
      <c r="CM234" s="79">
        <f t="shared" si="219"/>
        <v>0</v>
      </c>
      <c r="CN234" s="79">
        <f t="shared" si="220"/>
        <v>0</v>
      </c>
      <c r="CO234" s="79">
        <f t="shared" si="221"/>
        <v>0</v>
      </c>
      <c r="CP234" s="79">
        <f t="shared" si="222"/>
        <v>0</v>
      </c>
      <c r="CQ234" s="79">
        <f t="shared" si="223"/>
        <v>0</v>
      </c>
    </row>
    <row r="235" spans="1:95" ht="31.5">
      <c r="A235" s="73" t="s">
        <v>512</v>
      </c>
      <c r="B235" s="95" t="s">
        <v>643</v>
      </c>
      <c r="C235" s="75" t="s">
        <v>644</v>
      </c>
      <c r="D235" s="92">
        <v>5.4141996709675997</v>
      </c>
      <c r="E235" s="79">
        <v>0</v>
      </c>
      <c r="F235" s="92">
        <v>0</v>
      </c>
      <c r="G235" s="79">
        <v>0</v>
      </c>
      <c r="H235" s="79">
        <v>0</v>
      </c>
      <c r="I235" s="79">
        <v>0</v>
      </c>
      <c r="J235" s="79">
        <v>0</v>
      </c>
      <c r="K235" s="79">
        <v>0</v>
      </c>
      <c r="L235" s="79">
        <v>0</v>
      </c>
      <c r="M235" s="79">
        <v>0</v>
      </c>
      <c r="N235" s="79">
        <v>0</v>
      </c>
      <c r="O235" s="79">
        <v>0</v>
      </c>
      <c r="P235" s="79">
        <v>0</v>
      </c>
      <c r="Q235" s="79">
        <v>0</v>
      </c>
      <c r="R235" s="79">
        <v>0</v>
      </c>
      <c r="S235" s="92">
        <v>5.4141996709675997</v>
      </c>
      <c r="T235" s="79">
        <v>0</v>
      </c>
      <c r="U235" s="79">
        <v>0</v>
      </c>
      <c r="V235" s="79">
        <v>0</v>
      </c>
      <c r="W235" s="79">
        <v>0</v>
      </c>
      <c r="X235" s="79">
        <v>0</v>
      </c>
      <c r="Y235" s="79">
        <v>2</v>
      </c>
      <c r="Z235" s="79">
        <v>0</v>
      </c>
      <c r="AA235" s="79">
        <v>0</v>
      </c>
      <c r="AB235" s="79">
        <v>0</v>
      </c>
      <c r="AC235" s="79">
        <v>0</v>
      </c>
      <c r="AD235" s="79">
        <v>0</v>
      </c>
      <c r="AE235" s="79">
        <v>0</v>
      </c>
      <c r="AF235" s="79">
        <v>0</v>
      </c>
      <c r="AG235" s="79">
        <v>0</v>
      </c>
      <c r="AH235" s="79">
        <v>0</v>
      </c>
      <c r="AI235" s="79">
        <v>0</v>
      </c>
      <c r="AJ235" s="79">
        <v>0</v>
      </c>
      <c r="AK235" s="79">
        <v>0</v>
      </c>
      <c r="AL235" s="79">
        <v>0</v>
      </c>
      <c r="AM235" s="79">
        <v>0</v>
      </c>
      <c r="AN235" s="79">
        <v>0</v>
      </c>
      <c r="AO235" s="79">
        <v>0</v>
      </c>
      <c r="AP235" s="79">
        <v>0</v>
      </c>
      <c r="AQ235" s="79">
        <v>0</v>
      </c>
      <c r="AR235" s="79">
        <v>0</v>
      </c>
      <c r="AS235" s="79">
        <v>0</v>
      </c>
      <c r="AT235" s="79">
        <v>0</v>
      </c>
      <c r="AU235" s="79">
        <v>0</v>
      </c>
      <c r="AV235" s="79">
        <v>0</v>
      </c>
      <c r="AW235" s="79">
        <v>0</v>
      </c>
      <c r="AX235" s="79">
        <v>0</v>
      </c>
      <c r="AY235" s="79">
        <v>0</v>
      </c>
      <c r="AZ235" s="79">
        <v>0</v>
      </c>
      <c r="BA235" s="79">
        <v>0</v>
      </c>
      <c r="BB235" s="79">
        <v>0</v>
      </c>
      <c r="BC235" s="79">
        <v>0</v>
      </c>
      <c r="BD235" s="79">
        <v>0</v>
      </c>
      <c r="BE235" s="79">
        <v>0</v>
      </c>
      <c r="BF235" s="79">
        <v>0</v>
      </c>
      <c r="BG235" s="79">
        <v>0</v>
      </c>
      <c r="BH235" s="79">
        <v>0</v>
      </c>
      <c r="BI235" s="79">
        <v>0</v>
      </c>
      <c r="BJ235" s="79">
        <v>0</v>
      </c>
      <c r="BK235" s="79">
        <v>0</v>
      </c>
      <c r="BL235" s="79">
        <v>0</v>
      </c>
      <c r="BM235" s="79">
        <v>0</v>
      </c>
      <c r="BN235" s="79">
        <v>0</v>
      </c>
      <c r="BO235" s="79">
        <v>0</v>
      </c>
      <c r="BP235" s="79">
        <v>0</v>
      </c>
      <c r="BQ235" s="79">
        <v>0</v>
      </c>
      <c r="BR235" s="79">
        <v>0</v>
      </c>
      <c r="BS235" s="79">
        <v>0</v>
      </c>
      <c r="BT235" s="79">
        <v>0</v>
      </c>
      <c r="BU235" s="79">
        <v>0</v>
      </c>
      <c r="BV235" s="79">
        <v>0</v>
      </c>
      <c r="BW235" s="79">
        <v>0</v>
      </c>
      <c r="BX235" s="79">
        <v>0</v>
      </c>
      <c r="BY235" s="79">
        <v>0</v>
      </c>
      <c r="BZ235" s="79">
        <v>0</v>
      </c>
      <c r="CA235" s="79">
        <v>0</v>
      </c>
      <c r="CB235" s="79">
        <v>0</v>
      </c>
      <c r="CC235" s="79">
        <v>0</v>
      </c>
      <c r="CD235" s="79">
        <v>0</v>
      </c>
      <c r="CE235" s="79">
        <f t="shared" si="211"/>
        <v>0</v>
      </c>
      <c r="CF235" s="79">
        <f t="shared" si="212"/>
        <v>5.4141996709675997</v>
      </c>
      <c r="CG235" s="79">
        <f t="shared" si="213"/>
        <v>0</v>
      </c>
      <c r="CH235" s="79">
        <f t="shared" si="214"/>
        <v>0</v>
      </c>
      <c r="CI235" s="79">
        <f t="shared" si="215"/>
        <v>0</v>
      </c>
      <c r="CJ235" s="79">
        <f t="shared" si="216"/>
        <v>0</v>
      </c>
      <c r="CK235" s="79">
        <f t="shared" si="217"/>
        <v>0</v>
      </c>
      <c r="CL235" s="79">
        <f t="shared" si="218"/>
        <v>2</v>
      </c>
      <c r="CM235" s="79">
        <f t="shared" si="219"/>
        <v>0</v>
      </c>
      <c r="CN235" s="79">
        <f t="shared" si="220"/>
        <v>0</v>
      </c>
      <c r="CO235" s="79">
        <f t="shared" si="221"/>
        <v>0</v>
      </c>
      <c r="CP235" s="79">
        <f t="shared" si="222"/>
        <v>0</v>
      </c>
      <c r="CQ235" s="79">
        <f t="shared" si="223"/>
        <v>0</v>
      </c>
    </row>
    <row r="236" spans="1:95" ht="31.5">
      <c r="A236" s="73" t="s">
        <v>512</v>
      </c>
      <c r="B236" s="95" t="s">
        <v>645</v>
      </c>
      <c r="C236" s="75" t="s">
        <v>646</v>
      </c>
      <c r="D236" s="92">
        <v>53.020946080000002</v>
      </c>
      <c r="E236" s="79">
        <v>0</v>
      </c>
      <c r="F236" s="92">
        <v>0</v>
      </c>
      <c r="G236" s="79">
        <v>0</v>
      </c>
      <c r="H236" s="79">
        <v>0</v>
      </c>
      <c r="I236" s="79">
        <v>0</v>
      </c>
      <c r="J236" s="79">
        <v>0</v>
      </c>
      <c r="K236" s="79">
        <v>0</v>
      </c>
      <c r="L236" s="79">
        <v>0</v>
      </c>
      <c r="M236" s="79">
        <v>0</v>
      </c>
      <c r="N236" s="79">
        <v>0</v>
      </c>
      <c r="O236" s="79">
        <v>0</v>
      </c>
      <c r="P236" s="79">
        <v>0</v>
      </c>
      <c r="Q236" s="79">
        <v>0</v>
      </c>
      <c r="R236" s="79">
        <v>0</v>
      </c>
      <c r="S236" s="92">
        <v>0</v>
      </c>
      <c r="T236" s="79">
        <v>0</v>
      </c>
      <c r="U236" s="79">
        <v>0</v>
      </c>
      <c r="V236" s="79">
        <v>0</v>
      </c>
      <c r="W236" s="79">
        <v>0</v>
      </c>
      <c r="X236" s="79">
        <v>0</v>
      </c>
      <c r="Y236" s="79">
        <v>0</v>
      </c>
      <c r="Z236" s="79">
        <v>0</v>
      </c>
      <c r="AA236" s="79">
        <v>0</v>
      </c>
      <c r="AB236" s="79">
        <v>0</v>
      </c>
      <c r="AC236" s="79">
        <v>0</v>
      </c>
      <c r="AD236" s="79">
        <v>0</v>
      </c>
      <c r="AE236" s="79">
        <v>0</v>
      </c>
      <c r="AF236" s="79">
        <v>9.43614750714503</v>
      </c>
      <c r="AG236" s="79">
        <v>0</v>
      </c>
      <c r="AH236" s="79">
        <v>0</v>
      </c>
      <c r="AI236" s="79">
        <v>0</v>
      </c>
      <c r="AJ236" s="79">
        <v>0</v>
      </c>
      <c r="AK236" s="79">
        <v>0</v>
      </c>
      <c r="AL236" s="79">
        <v>2</v>
      </c>
      <c r="AM236" s="79">
        <v>0</v>
      </c>
      <c r="AN236" s="79">
        <v>0</v>
      </c>
      <c r="AO236" s="79">
        <v>0</v>
      </c>
      <c r="AP236" s="79">
        <v>0</v>
      </c>
      <c r="AQ236" s="79">
        <v>0</v>
      </c>
      <c r="AR236" s="79">
        <v>0</v>
      </c>
      <c r="AS236" s="79">
        <v>7.9840167737400201</v>
      </c>
      <c r="AT236" s="79">
        <v>0</v>
      </c>
      <c r="AU236" s="79">
        <v>0</v>
      </c>
      <c r="AV236" s="79">
        <v>0</v>
      </c>
      <c r="AW236" s="79">
        <v>0</v>
      </c>
      <c r="AX236" s="79">
        <v>0</v>
      </c>
      <c r="AY236" s="79">
        <v>2</v>
      </c>
      <c r="AZ236" s="79">
        <v>0</v>
      </c>
      <c r="BA236" s="79">
        <v>0</v>
      </c>
      <c r="BB236" s="79">
        <v>0</v>
      </c>
      <c r="BC236" s="79">
        <v>0</v>
      </c>
      <c r="BD236" s="79">
        <v>0</v>
      </c>
      <c r="BE236" s="79">
        <v>0</v>
      </c>
      <c r="BF236" s="79">
        <v>8.3353135117845802</v>
      </c>
      <c r="BG236" s="78">
        <v>0</v>
      </c>
      <c r="BH236" s="78">
        <v>0</v>
      </c>
      <c r="BI236" s="78">
        <v>0</v>
      </c>
      <c r="BJ236" s="78">
        <v>0</v>
      </c>
      <c r="BK236" s="78">
        <v>0</v>
      </c>
      <c r="BL236" s="78">
        <v>2</v>
      </c>
      <c r="BM236" s="78">
        <v>0</v>
      </c>
      <c r="BN236" s="78">
        <v>0</v>
      </c>
      <c r="BO236" s="78">
        <v>0</v>
      </c>
      <c r="BP236" s="78">
        <v>0</v>
      </c>
      <c r="BQ236" s="78">
        <v>0</v>
      </c>
      <c r="BR236" s="79">
        <v>0</v>
      </c>
      <c r="BS236" s="79">
        <v>8.7020673063031015</v>
      </c>
      <c r="BT236" s="79">
        <v>0</v>
      </c>
      <c r="BU236" s="79">
        <v>0</v>
      </c>
      <c r="BV236" s="79">
        <v>0</v>
      </c>
      <c r="BW236" s="79">
        <v>0</v>
      </c>
      <c r="BX236" s="79">
        <v>0</v>
      </c>
      <c r="BY236" s="79">
        <v>2</v>
      </c>
      <c r="BZ236" s="79">
        <v>0</v>
      </c>
      <c r="CA236" s="79">
        <v>0</v>
      </c>
      <c r="CB236" s="79">
        <v>0</v>
      </c>
      <c r="CC236" s="79">
        <v>0</v>
      </c>
      <c r="CD236" s="79">
        <v>0</v>
      </c>
      <c r="CE236" s="79">
        <f t="shared" ref="CE236" si="224">E236+R236+AE236+AR236+BE236+BR236</f>
        <v>0</v>
      </c>
      <c r="CF236" s="79">
        <f t="shared" ref="CF236" si="225">F236+S236+AF236+AS236+BF236+BS236</f>
        <v>34.45754509897273</v>
      </c>
      <c r="CG236" s="79">
        <f t="shared" ref="CG236" si="226">G236+T236+AG236+AT236+BG236+BT236</f>
        <v>0</v>
      </c>
      <c r="CH236" s="79">
        <f t="shared" ref="CH236" si="227">H236+U236+AH236+AU236+BH236+BU236</f>
        <v>0</v>
      </c>
      <c r="CI236" s="79">
        <f t="shared" ref="CI236" si="228">I236+V236+AI236+AV236+BI236+BV236</f>
        <v>0</v>
      </c>
      <c r="CJ236" s="79">
        <f t="shared" ref="CJ236" si="229">J236+W236+AJ236+AW236+BJ236+BW236</f>
        <v>0</v>
      </c>
      <c r="CK236" s="79">
        <f t="shared" ref="CK236" si="230">K236+X236+AK236+AX236+BK236+BX236</f>
        <v>0</v>
      </c>
      <c r="CL236" s="79">
        <f t="shared" ref="CL236" si="231">L236+Y236+AL236+AY236+BL236+BY236</f>
        <v>8</v>
      </c>
      <c r="CM236" s="79">
        <f t="shared" ref="CM236" si="232">M236+Z236+AM236+AZ236+BM236+BZ236</f>
        <v>0</v>
      </c>
      <c r="CN236" s="79">
        <f t="shared" ref="CN236" si="233">N236+AA236+AN236+BA236+BN236+CA236</f>
        <v>0</v>
      </c>
      <c r="CO236" s="79">
        <f t="shared" ref="CO236" si="234">O236+AB236+AO236+BB236+BO236+CB236</f>
        <v>0</v>
      </c>
      <c r="CP236" s="79">
        <f t="shared" ref="CP236" si="235">P236+AC236+AP236+BC236+BP236+CC236</f>
        <v>0</v>
      </c>
      <c r="CQ236" s="79">
        <f t="shared" ref="CQ236" si="236">Q236+AD236+AQ236+BD236+BQ236+CD236</f>
        <v>0</v>
      </c>
    </row>
    <row r="237" spans="1:95" ht="47.25">
      <c r="A237" s="66" t="s">
        <v>137</v>
      </c>
      <c r="B237" s="71" t="s">
        <v>647</v>
      </c>
      <c r="C237" s="71" t="s">
        <v>202</v>
      </c>
      <c r="D237" s="105">
        <f t="shared" ref="D237:BO237" si="237">D238</f>
        <v>625.52099999999996</v>
      </c>
      <c r="E237" s="105">
        <f t="shared" si="237"/>
        <v>0</v>
      </c>
      <c r="F237" s="105">
        <f t="shared" si="237"/>
        <v>0</v>
      </c>
      <c r="G237" s="105">
        <f t="shared" si="237"/>
        <v>0</v>
      </c>
      <c r="H237" s="105">
        <f t="shared" si="237"/>
        <v>0</v>
      </c>
      <c r="I237" s="105">
        <f t="shared" si="237"/>
        <v>0</v>
      </c>
      <c r="J237" s="105">
        <f t="shared" si="237"/>
        <v>0</v>
      </c>
      <c r="K237" s="105">
        <f t="shared" si="237"/>
        <v>0</v>
      </c>
      <c r="L237" s="105">
        <f t="shared" si="237"/>
        <v>0</v>
      </c>
      <c r="M237" s="105">
        <f t="shared" si="237"/>
        <v>0</v>
      </c>
      <c r="N237" s="105">
        <f t="shared" si="237"/>
        <v>0</v>
      </c>
      <c r="O237" s="105">
        <f t="shared" si="237"/>
        <v>0</v>
      </c>
      <c r="P237" s="105">
        <f t="shared" si="237"/>
        <v>0</v>
      </c>
      <c r="Q237" s="105">
        <f t="shared" si="237"/>
        <v>0</v>
      </c>
      <c r="R237" s="105">
        <f t="shared" si="237"/>
        <v>0</v>
      </c>
      <c r="S237" s="105">
        <f t="shared" si="237"/>
        <v>0</v>
      </c>
      <c r="T237" s="105">
        <f t="shared" si="237"/>
        <v>0</v>
      </c>
      <c r="U237" s="105">
        <f t="shared" si="237"/>
        <v>0</v>
      </c>
      <c r="V237" s="105">
        <f t="shared" si="237"/>
        <v>0</v>
      </c>
      <c r="W237" s="105">
        <f t="shared" si="237"/>
        <v>0</v>
      </c>
      <c r="X237" s="105">
        <f t="shared" si="237"/>
        <v>0</v>
      </c>
      <c r="Y237" s="105">
        <f t="shared" si="237"/>
        <v>0</v>
      </c>
      <c r="Z237" s="105">
        <f t="shared" si="237"/>
        <v>0</v>
      </c>
      <c r="AA237" s="105">
        <f t="shared" si="237"/>
        <v>0</v>
      </c>
      <c r="AB237" s="105">
        <f t="shared" si="237"/>
        <v>0</v>
      </c>
      <c r="AC237" s="105">
        <f t="shared" si="237"/>
        <v>0</v>
      </c>
      <c r="AD237" s="105">
        <f t="shared" si="237"/>
        <v>0</v>
      </c>
      <c r="AE237" s="105">
        <f t="shared" si="237"/>
        <v>0</v>
      </c>
      <c r="AF237" s="105">
        <f t="shared" si="237"/>
        <v>22.155000000000001</v>
      </c>
      <c r="AG237" s="105">
        <f t="shared" si="237"/>
        <v>0</v>
      </c>
      <c r="AH237" s="105">
        <f t="shared" si="237"/>
        <v>0</v>
      </c>
      <c r="AI237" s="105">
        <f t="shared" si="237"/>
        <v>0.26</v>
      </c>
      <c r="AJ237" s="105">
        <f t="shared" si="237"/>
        <v>0</v>
      </c>
      <c r="AK237" s="105">
        <f t="shared" si="237"/>
        <v>0</v>
      </c>
      <c r="AL237" s="105">
        <f t="shared" si="237"/>
        <v>0</v>
      </c>
      <c r="AM237" s="105">
        <f t="shared" si="237"/>
        <v>0</v>
      </c>
      <c r="AN237" s="105">
        <f t="shared" si="237"/>
        <v>0</v>
      </c>
      <c r="AO237" s="105">
        <f t="shared" si="237"/>
        <v>0</v>
      </c>
      <c r="AP237" s="105">
        <f t="shared" si="237"/>
        <v>0</v>
      </c>
      <c r="AQ237" s="105">
        <f t="shared" si="237"/>
        <v>0</v>
      </c>
      <c r="AR237" s="105">
        <f t="shared" si="237"/>
        <v>0</v>
      </c>
      <c r="AS237" s="105">
        <f t="shared" si="237"/>
        <v>0</v>
      </c>
      <c r="AT237" s="105">
        <f t="shared" si="237"/>
        <v>0</v>
      </c>
      <c r="AU237" s="105">
        <f t="shared" si="237"/>
        <v>0</v>
      </c>
      <c r="AV237" s="105">
        <f t="shared" si="237"/>
        <v>0</v>
      </c>
      <c r="AW237" s="105">
        <f t="shared" si="237"/>
        <v>0</v>
      </c>
      <c r="AX237" s="105">
        <f t="shared" si="237"/>
        <v>0</v>
      </c>
      <c r="AY237" s="105">
        <f t="shared" si="237"/>
        <v>0</v>
      </c>
      <c r="AZ237" s="105">
        <f t="shared" si="237"/>
        <v>0</v>
      </c>
      <c r="BA237" s="105">
        <f t="shared" si="237"/>
        <v>0</v>
      </c>
      <c r="BB237" s="105">
        <f t="shared" si="237"/>
        <v>0</v>
      </c>
      <c r="BC237" s="105">
        <f t="shared" si="237"/>
        <v>0</v>
      </c>
      <c r="BD237" s="105">
        <f t="shared" si="237"/>
        <v>0</v>
      </c>
      <c r="BE237" s="105">
        <f t="shared" si="237"/>
        <v>0</v>
      </c>
      <c r="BF237" s="105">
        <f t="shared" si="237"/>
        <v>0</v>
      </c>
      <c r="BG237" s="105">
        <f t="shared" si="237"/>
        <v>0</v>
      </c>
      <c r="BH237" s="105">
        <f t="shared" si="237"/>
        <v>0</v>
      </c>
      <c r="BI237" s="105">
        <f t="shared" si="237"/>
        <v>0</v>
      </c>
      <c r="BJ237" s="105">
        <f t="shared" si="237"/>
        <v>0</v>
      </c>
      <c r="BK237" s="105">
        <f t="shared" si="237"/>
        <v>0</v>
      </c>
      <c r="BL237" s="105">
        <f t="shared" si="237"/>
        <v>0</v>
      </c>
      <c r="BM237" s="105">
        <f t="shared" si="237"/>
        <v>0</v>
      </c>
      <c r="BN237" s="105">
        <f t="shared" si="237"/>
        <v>0</v>
      </c>
      <c r="BO237" s="105">
        <f t="shared" si="237"/>
        <v>0</v>
      </c>
      <c r="BP237" s="105">
        <f t="shared" ref="BP237:CQ237" si="238">BP238</f>
        <v>0</v>
      </c>
      <c r="BQ237" s="105">
        <f t="shared" si="238"/>
        <v>0</v>
      </c>
      <c r="BR237" s="105">
        <f t="shared" si="238"/>
        <v>0</v>
      </c>
      <c r="BS237" s="105">
        <f t="shared" si="238"/>
        <v>0</v>
      </c>
      <c r="BT237" s="105">
        <f t="shared" si="238"/>
        <v>0</v>
      </c>
      <c r="BU237" s="105">
        <f t="shared" si="238"/>
        <v>0</v>
      </c>
      <c r="BV237" s="105">
        <f t="shared" si="238"/>
        <v>0</v>
      </c>
      <c r="BW237" s="105">
        <f t="shared" si="238"/>
        <v>0</v>
      </c>
      <c r="BX237" s="105">
        <f t="shared" si="238"/>
        <v>0</v>
      </c>
      <c r="BY237" s="105">
        <f t="shared" si="238"/>
        <v>0</v>
      </c>
      <c r="BZ237" s="105">
        <f t="shared" si="238"/>
        <v>0</v>
      </c>
      <c r="CA237" s="105">
        <f t="shared" si="238"/>
        <v>0</v>
      </c>
      <c r="CB237" s="105">
        <f t="shared" si="238"/>
        <v>0</v>
      </c>
      <c r="CC237" s="105">
        <f t="shared" si="238"/>
        <v>0</v>
      </c>
      <c r="CD237" s="105">
        <f t="shared" si="238"/>
        <v>0</v>
      </c>
      <c r="CE237" s="105">
        <f t="shared" si="238"/>
        <v>0</v>
      </c>
      <c r="CF237" s="105">
        <f>CF238</f>
        <v>22.155000000000001</v>
      </c>
      <c r="CG237" s="105">
        <f t="shared" si="238"/>
        <v>0</v>
      </c>
      <c r="CH237" s="105">
        <f t="shared" si="238"/>
        <v>0</v>
      </c>
      <c r="CI237" s="105">
        <f t="shared" si="238"/>
        <v>0.26</v>
      </c>
      <c r="CJ237" s="105">
        <f t="shared" si="238"/>
        <v>0</v>
      </c>
      <c r="CK237" s="105">
        <f t="shared" si="238"/>
        <v>0</v>
      </c>
      <c r="CL237" s="105">
        <f t="shared" si="238"/>
        <v>0</v>
      </c>
      <c r="CM237" s="105">
        <f t="shared" si="238"/>
        <v>0</v>
      </c>
      <c r="CN237" s="105">
        <f t="shared" si="238"/>
        <v>0</v>
      </c>
      <c r="CO237" s="105">
        <f t="shared" si="238"/>
        <v>0</v>
      </c>
      <c r="CP237" s="105">
        <f t="shared" si="238"/>
        <v>0</v>
      </c>
      <c r="CQ237" s="105">
        <f t="shared" si="238"/>
        <v>0</v>
      </c>
    </row>
    <row r="238" spans="1:95">
      <c r="A238" s="106" t="s">
        <v>138</v>
      </c>
      <c r="B238" s="67" t="s">
        <v>648</v>
      </c>
      <c r="C238" s="67" t="s">
        <v>202</v>
      </c>
      <c r="D238" s="105">
        <f t="shared" ref="D238:BO238" si="239">D239+D240</f>
        <v>625.52099999999996</v>
      </c>
      <c r="E238" s="105">
        <f t="shared" si="239"/>
        <v>0</v>
      </c>
      <c r="F238" s="105">
        <f t="shared" si="239"/>
        <v>0</v>
      </c>
      <c r="G238" s="105">
        <f t="shared" si="239"/>
        <v>0</v>
      </c>
      <c r="H238" s="105">
        <f t="shared" si="239"/>
        <v>0</v>
      </c>
      <c r="I238" s="105">
        <f t="shared" si="239"/>
        <v>0</v>
      </c>
      <c r="J238" s="105">
        <f t="shared" si="239"/>
        <v>0</v>
      </c>
      <c r="K238" s="105">
        <f t="shared" si="239"/>
        <v>0</v>
      </c>
      <c r="L238" s="105">
        <f t="shared" si="239"/>
        <v>0</v>
      </c>
      <c r="M238" s="105">
        <f t="shared" si="239"/>
        <v>0</v>
      </c>
      <c r="N238" s="105">
        <f t="shared" si="239"/>
        <v>0</v>
      </c>
      <c r="O238" s="105">
        <f t="shared" si="239"/>
        <v>0</v>
      </c>
      <c r="P238" s="105">
        <f t="shared" si="239"/>
        <v>0</v>
      </c>
      <c r="Q238" s="105">
        <f t="shared" si="239"/>
        <v>0</v>
      </c>
      <c r="R238" s="105">
        <f t="shared" si="239"/>
        <v>0</v>
      </c>
      <c r="S238" s="105">
        <f t="shared" si="239"/>
        <v>0</v>
      </c>
      <c r="T238" s="105">
        <f t="shared" si="239"/>
        <v>0</v>
      </c>
      <c r="U238" s="105">
        <f t="shared" si="239"/>
        <v>0</v>
      </c>
      <c r="V238" s="105">
        <f t="shared" si="239"/>
        <v>0</v>
      </c>
      <c r="W238" s="105">
        <f t="shared" si="239"/>
        <v>0</v>
      </c>
      <c r="X238" s="105">
        <f t="shared" si="239"/>
        <v>0</v>
      </c>
      <c r="Y238" s="105">
        <f t="shared" si="239"/>
        <v>0</v>
      </c>
      <c r="Z238" s="105">
        <f t="shared" si="239"/>
        <v>0</v>
      </c>
      <c r="AA238" s="105">
        <f t="shared" si="239"/>
        <v>0</v>
      </c>
      <c r="AB238" s="105">
        <f t="shared" si="239"/>
        <v>0</v>
      </c>
      <c r="AC238" s="105">
        <f t="shared" si="239"/>
        <v>0</v>
      </c>
      <c r="AD238" s="105">
        <f t="shared" si="239"/>
        <v>0</v>
      </c>
      <c r="AE238" s="105">
        <f t="shared" si="239"/>
        <v>0</v>
      </c>
      <c r="AF238" s="105">
        <f t="shared" si="239"/>
        <v>22.155000000000001</v>
      </c>
      <c r="AG238" s="105">
        <f t="shared" si="239"/>
        <v>0</v>
      </c>
      <c r="AH238" s="105">
        <f t="shared" si="239"/>
        <v>0</v>
      </c>
      <c r="AI238" s="105">
        <f t="shared" si="239"/>
        <v>0.26</v>
      </c>
      <c r="AJ238" s="105">
        <f t="shared" si="239"/>
        <v>0</v>
      </c>
      <c r="AK238" s="105">
        <f t="shared" si="239"/>
        <v>0</v>
      </c>
      <c r="AL238" s="105">
        <f t="shared" si="239"/>
        <v>0</v>
      </c>
      <c r="AM238" s="105">
        <f t="shared" si="239"/>
        <v>0</v>
      </c>
      <c r="AN238" s="105">
        <f t="shared" si="239"/>
        <v>0</v>
      </c>
      <c r="AO238" s="105">
        <f t="shared" si="239"/>
        <v>0</v>
      </c>
      <c r="AP238" s="105">
        <f t="shared" si="239"/>
        <v>0</v>
      </c>
      <c r="AQ238" s="105">
        <f t="shared" si="239"/>
        <v>0</v>
      </c>
      <c r="AR238" s="105">
        <f t="shared" si="239"/>
        <v>0</v>
      </c>
      <c r="AS238" s="105">
        <f t="shared" si="239"/>
        <v>0</v>
      </c>
      <c r="AT238" s="105">
        <f t="shared" si="239"/>
        <v>0</v>
      </c>
      <c r="AU238" s="105">
        <f t="shared" si="239"/>
        <v>0</v>
      </c>
      <c r="AV238" s="105">
        <f t="shared" si="239"/>
        <v>0</v>
      </c>
      <c r="AW238" s="105">
        <f t="shared" si="239"/>
        <v>0</v>
      </c>
      <c r="AX238" s="105">
        <f t="shared" si="239"/>
        <v>0</v>
      </c>
      <c r="AY238" s="105">
        <f t="shared" si="239"/>
        <v>0</v>
      </c>
      <c r="AZ238" s="105">
        <f t="shared" si="239"/>
        <v>0</v>
      </c>
      <c r="BA238" s="105">
        <f t="shared" si="239"/>
        <v>0</v>
      </c>
      <c r="BB238" s="105">
        <f t="shared" si="239"/>
        <v>0</v>
      </c>
      <c r="BC238" s="105">
        <f t="shared" si="239"/>
        <v>0</v>
      </c>
      <c r="BD238" s="105">
        <f t="shared" si="239"/>
        <v>0</v>
      </c>
      <c r="BE238" s="105">
        <f t="shared" si="239"/>
        <v>0</v>
      </c>
      <c r="BF238" s="105">
        <f t="shared" si="239"/>
        <v>0</v>
      </c>
      <c r="BG238" s="105">
        <f t="shared" si="239"/>
        <v>0</v>
      </c>
      <c r="BH238" s="105">
        <f t="shared" si="239"/>
        <v>0</v>
      </c>
      <c r="BI238" s="105">
        <f t="shared" si="239"/>
        <v>0</v>
      </c>
      <c r="BJ238" s="105">
        <f t="shared" si="239"/>
        <v>0</v>
      </c>
      <c r="BK238" s="105">
        <f t="shared" si="239"/>
        <v>0</v>
      </c>
      <c r="BL238" s="105">
        <f t="shared" si="239"/>
        <v>0</v>
      </c>
      <c r="BM238" s="105">
        <f t="shared" si="239"/>
        <v>0</v>
      </c>
      <c r="BN238" s="105">
        <f t="shared" si="239"/>
        <v>0</v>
      </c>
      <c r="BO238" s="105">
        <f t="shared" si="239"/>
        <v>0</v>
      </c>
      <c r="BP238" s="105">
        <f t="shared" ref="BP238:CQ238" si="240">BP239+BP240</f>
        <v>0</v>
      </c>
      <c r="BQ238" s="105">
        <f t="shared" si="240"/>
        <v>0</v>
      </c>
      <c r="BR238" s="105">
        <f t="shared" si="240"/>
        <v>0</v>
      </c>
      <c r="BS238" s="105">
        <f t="shared" si="240"/>
        <v>0</v>
      </c>
      <c r="BT238" s="105">
        <f t="shared" si="240"/>
        <v>0</v>
      </c>
      <c r="BU238" s="105">
        <f t="shared" si="240"/>
        <v>0</v>
      </c>
      <c r="BV238" s="105">
        <f t="shared" si="240"/>
        <v>0</v>
      </c>
      <c r="BW238" s="105">
        <f t="shared" si="240"/>
        <v>0</v>
      </c>
      <c r="BX238" s="105">
        <f t="shared" si="240"/>
        <v>0</v>
      </c>
      <c r="BY238" s="105">
        <f t="shared" si="240"/>
        <v>0</v>
      </c>
      <c r="BZ238" s="105">
        <f t="shared" si="240"/>
        <v>0</v>
      </c>
      <c r="CA238" s="105">
        <f t="shared" si="240"/>
        <v>0</v>
      </c>
      <c r="CB238" s="105">
        <f t="shared" si="240"/>
        <v>0</v>
      </c>
      <c r="CC238" s="105">
        <f t="shared" si="240"/>
        <v>0</v>
      </c>
      <c r="CD238" s="105">
        <f t="shared" si="240"/>
        <v>0</v>
      </c>
      <c r="CE238" s="105">
        <f t="shared" si="240"/>
        <v>0</v>
      </c>
      <c r="CF238" s="105">
        <f t="shared" si="240"/>
        <v>22.155000000000001</v>
      </c>
      <c r="CG238" s="105">
        <f t="shared" si="240"/>
        <v>0</v>
      </c>
      <c r="CH238" s="105">
        <f t="shared" si="240"/>
        <v>0</v>
      </c>
      <c r="CI238" s="105">
        <f t="shared" si="240"/>
        <v>0.26</v>
      </c>
      <c r="CJ238" s="105">
        <f t="shared" si="240"/>
        <v>0</v>
      </c>
      <c r="CK238" s="105">
        <f t="shared" si="240"/>
        <v>0</v>
      </c>
      <c r="CL238" s="105">
        <f t="shared" si="240"/>
        <v>0</v>
      </c>
      <c r="CM238" s="105">
        <f t="shared" si="240"/>
        <v>0</v>
      </c>
      <c r="CN238" s="105">
        <f t="shared" si="240"/>
        <v>0</v>
      </c>
      <c r="CO238" s="105">
        <f t="shared" si="240"/>
        <v>0</v>
      </c>
      <c r="CP238" s="105">
        <f t="shared" si="240"/>
        <v>0</v>
      </c>
      <c r="CQ238" s="105">
        <f t="shared" si="240"/>
        <v>0</v>
      </c>
    </row>
    <row r="239" spans="1:95" ht="47.25">
      <c r="A239" s="107" t="s">
        <v>649</v>
      </c>
      <c r="B239" s="67" t="s">
        <v>650</v>
      </c>
      <c r="C239" s="67" t="s">
        <v>202</v>
      </c>
      <c r="D239" s="105">
        <v>0</v>
      </c>
      <c r="E239" s="84">
        <v>0</v>
      </c>
      <c r="F239" s="84">
        <v>0</v>
      </c>
      <c r="G239" s="84">
        <v>0</v>
      </c>
      <c r="H239" s="84">
        <v>0</v>
      </c>
      <c r="I239" s="84">
        <v>0</v>
      </c>
      <c r="J239" s="84">
        <v>0</v>
      </c>
      <c r="K239" s="84">
        <v>0</v>
      </c>
      <c r="L239" s="84">
        <v>0</v>
      </c>
      <c r="M239" s="84">
        <v>0</v>
      </c>
      <c r="N239" s="84">
        <v>0</v>
      </c>
      <c r="O239" s="84">
        <v>0</v>
      </c>
      <c r="P239" s="84">
        <v>0</v>
      </c>
      <c r="Q239" s="84">
        <v>0</v>
      </c>
      <c r="R239" s="84">
        <v>0</v>
      </c>
      <c r="S239" s="84">
        <v>0</v>
      </c>
      <c r="T239" s="84">
        <v>0</v>
      </c>
      <c r="U239" s="84">
        <v>0</v>
      </c>
      <c r="V239" s="84">
        <v>0</v>
      </c>
      <c r="W239" s="84">
        <v>0</v>
      </c>
      <c r="X239" s="84">
        <v>0</v>
      </c>
      <c r="Y239" s="84">
        <v>0</v>
      </c>
      <c r="Z239" s="84">
        <v>0</v>
      </c>
      <c r="AA239" s="84">
        <v>0</v>
      </c>
      <c r="AB239" s="84">
        <v>0</v>
      </c>
      <c r="AC239" s="84">
        <v>0</v>
      </c>
      <c r="AD239" s="84">
        <v>0</v>
      </c>
      <c r="AE239" s="84">
        <v>0</v>
      </c>
      <c r="AF239" s="84">
        <v>0</v>
      </c>
      <c r="AG239" s="84">
        <v>0</v>
      </c>
      <c r="AH239" s="84">
        <v>0</v>
      </c>
      <c r="AI239" s="84">
        <v>0</v>
      </c>
      <c r="AJ239" s="84">
        <v>0</v>
      </c>
      <c r="AK239" s="84">
        <v>0</v>
      </c>
      <c r="AL239" s="84">
        <v>0</v>
      </c>
      <c r="AM239" s="84">
        <v>0</v>
      </c>
      <c r="AN239" s="84">
        <v>0</v>
      </c>
      <c r="AO239" s="84">
        <v>0</v>
      </c>
      <c r="AP239" s="84">
        <v>0</v>
      </c>
      <c r="AQ239" s="84">
        <v>0</v>
      </c>
      <c r="AR239" s="84">
        <v>0</v>
      </c>
      <c r="AS239" s="84">
        <v>0</v>
      </c>
      <c r="AT239" s="84">
        <v>0</v>
      </c>
      <c r="AU239" s="84">
        <v>0</v>
      </c>
      <c r="AV239" s="84">
        <v>0</v>
      </c>
      <c r="AW239" s="84">
        <v>0</v>
      </c>
      <c r="AX239" s="84">
        <v>0</v>
      </c>
      <c r="AY239" s="84">
        <v>0</v>
      </c>
      <c r="AZ239" s="84">
        <v>0</v>
      </c>
      <c r="BA239" s="84">
        <v>0</v>
      </c>
      <c r="BB239" s="84">
        <v>0</v>
      </c>
      <c r="BC239" s="84">
        <v>0</v>
      </c>
      <c r="BD239" s="84">
        <v>0</v>
      </c>
      <c r="BE239" s="84">
        <v>0</v>
      </c>
      <c r="BF239" s="84">
        <v>0</v>
      </c>
      <c r="BG239" s="84">
        <v>0</v>
      </c>
      <c r="BH239" s="84">
        <v>0</v>
      </c>
      <c r="BI239" s="84">
        <v>0</v>
      </c>
      <c r="BJ239" s="84">
        <v>0</v>
      </c>
      <c r="BK239" s="84">
        <v>0</v>
      </c>
      <c r="BL239" s="84">
        <v>0</v>
      </c>
      <c r="BM239" s="84">
        <v>0</v>
      </c>
      <c r="BN239" s="84">
        <v>0</v>
      </c>
      <c r="BO239" s="84">
        <v>0</v>
      </c>
      <c r="BP239" s="84">
        <v>0</v>
      </c>
      <c r="BQ239" s="84">
        <v>0</v>
      </c>
      <c r="BR239" s="84">
        <v>0</v>
      </c>
      <c r="BS239" s="84">
        <v>0</v>
      </c>
      <c r="BT239" s="84">
        <v>0</v>
      </c>
      <c r="BU239" s="84">
        <v>0</v>
      </c>
      <c r="BV239" s="84">
        <v>0</v>
      </c>
      <c r="BW239" s="84">
        <v>0</v>
      </c>
      <c r="BX239" s="84">
        <v>0</v>
      </c>
      <c r="BY239" s="84">
        <v>0</v>
      </c>
      <c r="BZ239" s="84">
        <v>0</v>
      </c>
      <c r="CA239" s="84">
        <v>0</v>
      </c>
      <c r="CB239" s="84">
        <v>0</v>
      </c>
      <c r="CC239" s="84">
        <v>0</v>
      </c>
      <c r="CD239" s="84">
        <v>0</v>
      </c>
      <c r="CE239" s="84">
        <f>E239+R239+AE239+AR239+BE239+BR239</f>
        <v>0</v>
      </c>
      <c r="CF239" s="84">
        <f t="shared" ref="CF239" si="241">F239+S239+AF239+AS239+BF239+BS239</f>
        <v>0</v>
      </c>
      <c r="CG239" s="84">
        <f t="shared" ref="CG239" si="242">G239+T239+AG239+AT239+BG239+BT239</f>
        <v>0</v>
      </c>
      <c r="CH239" s="84">
        <f t="shared" ref="CH239" si="243">H239+U239+AH239+AU239+BH239+BU239</f>
        <v>0</v>
      </c>
      <c r="CI239" s="84">
        <f t="shared" ref="CI239" si="244">I239+V239+AI239+AV239+BI239+BV239</f>
        <v>0</v>
      </c>
      <c r="CJ239" s="84">
        <f t="shared" ref="CJ239" si="245">J239+W239+AJ239+AW239+BJ239+BW239</f>
        <v>0</v>
      </c>
      <c r="CK239" s="84">
        <f t="shared" ref="CK239" si="246">K239+X239+AK239+AX239+BK239+BX239</f>
        <v>0</v>
      </c>
      <c r="CL239" s="84">
        <f t="shared" ref="CL239" si="247">L239+Y239+AL239+AY239+BL239+BY239</f>
        <v>0</v>
      </c>
      <c r="CM239" s="84">
        <f t="shared" ref="CM239" si="248">M239+Z239+AM239+AZ239+BM239+BZ239</f>
        <v>0</v>
      </c>
      <c r="CN239" s="84">
        <f t="shared" ref="CN239" si="249">N239+AA239+AN239+BA239+BN239+CA239</f>
        <v>0</v>
      </c>
      <c r="CO239" s="84">
        <f t="shared" ref="CO239" si="250">O239+AB239+AO239+BB239+BO239+CB239</f>
        <v>0</v>
      </c>
      <c r="CP239" s="84">
        <f t="shared" ref="CP239" si="251">P239+AC239+AP239+BC239+BP239+CC239</f>
        <v>0</v>
      </c>
      <c r="CQ239" s="84">
        <f t="shared" ref="CQ239" si="252">Q239+AD239+AQ239+BD239+BQ239+CD239</f>
        <v>0</v>
      </c>
    </row>
    <row r="240" spans="1:95" ht="47.25">
      <c r="A240" s="86" t="s">
        <v>651</v>
      </c>
      <c r="B240" s="87" t="s">
        <v>652</v>
      </c>
      <c r="C240" s="88" t="s">
        <v>202</v>
      </c>
      <c r="D240" s="84">
        <f t="shared" ref="D240:BO240" si="253">SUM(D241:D242)</f>
        <v>625.52099999999996</v>
      </c>
      <c r="E240" s="84">
        <f t="shared" si="253"/>
        <v>0</v>
      </c>
      <c r="F240" s="84">
        <f t="shared" si="253"/>
        <v>0</v>
      </c>
      <c r="G240" s="84">
        <f t="shared" si="253"/>
        <v>0</v>
      </c>
      <c r="H240" s="84">
        <f t="shared" si="253"/>
        <v>0</v>
      </c>
      <c r="I240" s="84">
        <f t="shared" si="253"/>
        <v>0</v>
      </c>
      <c r="J240" s="84">
        <f t="shared" si="253"/>
        <v>0</v>
      </c>
      <c r="K240" s="84">
        <f t="shared" si="253"/>
        <v>0</v>
      </c>
      <c r="L240" s="84">
        <f t="shared" si="253"/>
        <v>0</v>
      </c>
      <c r="M240" s="84">
        <f t="shared" si="253"/>
        <v>0</v>
      </c>
      <c r="N240" s="84">
        <f t="shared" si="253"/>
        <v>0</v>
      </c>
      <c r="O240" s="84">
        <f t="shared" si="253"/>
        <v>0</v>
      </c>
      <c r="P240" s="84">
        <f t="shared" si="253"/>
        <v>0</v>
      </c>
      <c r="Q240" s="84">
        <f t="shared" si="253"/>
        <v>0</v>
      </c>
      <c r="R240" s="84">
        <f t="shared" si="253"/>
        <v>0</v>
      </c>
      <c r="S240" s="84">
        <f t="shared" si="253"/>
        <v>0</v>
      </c>
      <c r="T240" s="84">
        <f t="shared" si="253"/>
        <v>0</v>
      </c>
      <c r="U240" s="84">
        <f t="shared" si="253"/>
        <v>0</v>
      </c>
      <c r="V240" s="84">
        <f t="shared" si="253"/>
        <v>0</v>
      </c>
      <c r="W240" s="84">
        <f t="shared" si="253"/>
        <v>0</v>
      </c>
      <c r="X240" s="84">
        <f t="shared" si="253"/>
        <v>0</v>
      </c>
      <c r="Y240" s="84">
        <f t="shared" si="253"/>
        <v>0</v>
      </c>
      <c r="Z240" s="84">
        <f t="shared" si="253"/>
        <v>0</v>
      </c>
      <c r="AA240" s="84">
        <f t="shared" si="253"/>
        <v>0</v>
      </c>
      <c r="AB240" s="84">
        <f t="shared" si="253"/>
        <v>0</v>
      </c>
      <c r="AC240" s="84">
        <f t="shared" si="253"/>
        <v>0</v>
      </c>
      <c r="AD240" s="84">
        <f t="shared" si="253"/>
        <v>0</v>
      </c>
      <c r="AE240" s="84">
        <f t="shared" si="253"/>
        <v>0</v>
      </c>
      <c r="AF240" s="84">
        <f t="shared" si="253"/>
        <v>22.155000000000001</v>
      </c>
      <c r="AG240" s="84">
        <f t="shared" si="253"/>
        <v>0</v>
      </c>
      <c r="AH240" s="84">
        <f t="shared" si="253"/>
        <v>0</v>
      </c>
      <c r="AI240" s="84">
        <f t="shared" si="253"/>
        <v>0.26</v>
      </c>
      <c r="AJ240" s="84">
        <f t="shared" si="253"/>
        <v>0</v>
      </c>
      <c r="AK240" s="84">
        <f t="shared" si="253"/>
        <v>0</v>
      </c>
      <c r="AL240" s="84">
        <f t="shared" si="253"/>
        <v>0</v>
      </c>
      <c r="AM240" s="84">
        <f t="shared" si="253"/>
        <v>0</v>
      </c>
      <c r="AN240" s="84">
        <f t="shared" si="253"/>
        <v>0</v>
      </c>
      <c r="AO240" s="84">
        <f t="shared" si="253"/>
        <v>0</v>
      </c>
      <c r="AP240" s="84">
        <f t="shared" si="253"/>
        <v>0</v>
      </c>
      <c r="AQ240" s="84">
        <f t="shared" si="253"/>
        <v>0</v>
      </c>
      <c r="AR240" s="84">
        <f t="shared" si="253"/>
        <v>0</v>
      </c>
      <c r="AS240" s="84">
        <f t="shared" si="253"/>
        <v>0</v>
      </c>
      <c r="AT240" s="84">
        <f t="shared" si="253"/>
        <v>0</v>
      </c>
      <c r="AU240" s="84">
        <f t="shared" si="253"/>
        <v>0</v>
      </c>
      <c r="AV240" s="84">
        <f t="shared" si="253"/>
        <v>0</v>
      </c>
      <c r="AW240" s="84">
        <f t="shared" si="253"/>
        <v>0</v>
      </c>
      <c r="AX240" s="84">
        <f t="shared" si="253"/>
        <v>0</v>
      </c>
      <c r="AY240" s="84">
        <f t="shared" si="253"/>
        <v>0</v>
      </c>
      <c r="AZ240" s="84">
        <f t="shared" si="253"/>
        <v>0</v>
      </c>
      <c r="BA240" s="84">
        <f t="shared" si="253"/>
        <v>0</v>
      </c>
      <c r="BB240" s="84">
        <f t="shared" si="253"/>
        <v>0</v>
      </c>
      <c r="BC240" s="84">
        <f t="shared" si="253"/>
        <v>0</v>
      </c>
      <c r="BD240" s="84">
        <f t="shared" si="253"/>
        <v>0</v>
      </c>
      <c r="BE240" s="84">
        <f t="shared" si="253"/>
        <v>0</v>
      </c>
      <c r="BF240" s="84">
        <f t="shared" si="253"/>
        <v>0</v>
      </c>
      <c r="BG240" s="84">
        <f t="shared" si="253"/>
        <v>0</v>
      </c>
      <c r="BH240" s="84">
        <f t="shared" si="253"/>
        <v>0</v>
      </c>
      <c r="BI240" s="84">
        <f t="shared" si="253"/>
        <v>0</v>
      </c>
      <c r="BJ240" s="84">
        <f t="shared" si="253"/>
        <v>0</v>
      </c>
      <c r="BK240" s="84">
        <f t="shared" si="253"/>
        <v>0</v>
      </c>
      <c r="BL240" s="84">
        <f t="shared" si="253"/>
        <v>0</v>
      </c>
      <c r="BM240" s="84">
        <f t="shared" si="253"/>
        <v>0</v>
      </c>
      <c r="BN240" s="84">
        <f t="shared" si="253"/>
        <v>0</v>
      </c>
      <c r="BO240" s="84">
        <f t="shared" si="253"/>
        <v>0</v>
      </c>
      <c r="BP240" s="84">
        <f t="shared" ref="BP240:CQ240" si="254">SUM(BP241:BP242)</f>
        <v>0</v>
      </c>
      <c r="BQ240" s="84">
        <f t="shared" si="254"/>
        <v>0</v>
      </c>
      <c r="BR240" s="84">
        <f t="shared" si="254"/>
        <v>0</v>
      </c>
      <c r="BS240" s="84">
        <f t="shared" si="254"/>
        <v>0</v>
      </c>
      <c r="BT240" s="84">
        <f t="shared" si="254"/>
        <v>0</v>
      </c>
      <c r="BU240" s="84">
        <f t="shared" si="254"/>
        <v>0</v>
      </c>
      <c r="BV240" s="84">
        <f t="shared" si="254"/>
        <v>0</v>
      </c>
      <c r="BW240" s="84">
        <f t="shared" si="254"/>
        <v>0</v>
      </c>
      <c r="BX240" s="84">
        <f t="shared" si="254"/>
        <v>0</v>
      </c>
      <c r="BY240" s="84">
        <f t="shared" si="254"/>
        <v>0</v>
      </c>
      <c r="BZ240" s="84">
        <f t="shared" si="254"/>
        <v>0</v>
      </c>
      <c r="CA240" s="84">
        <f t="shared" si="254"/>
        <v>0</v>
      </c>
      <c r="CB240" s="84">
        <f t="shared" si="254"/>
        <v>0</v>
      </c>
      <c r="CC240" s="84">
        <f t="shared" si="254"/>
        <v>0</v>
      </c>
      <c r="CD240" s="84">
        <f t="shared" si="254"/>
        <v>0</v>
      </c>
      <c r="CE240" s="84">
        <f t="shared" si="254"/>
        <v>0</v>
      </c>
      <c r="CF240" s="84">
        <f t="shared" si="254"/>
        <v>22.155000000000001</v>
      </c>
      <c r="CG240" s="84">
        <f t="shared" si="254"/>
        <v>0</v>
      </c>
      <c r="CH240" s="84">
        <f t="shared" si="254"/>
        <v>0</v>
      </c>
      <c r="CI240" s="84">
        <f t="shared" si="254"/>
        <v>0.26</v>
      </c>
      <c r="CJ240" s="84">
        <f t="shared" si="254"/>
        <v>0</v>
      </c>
      <c r="CK240" s="84">
        <f t="shared" si="254"/>
        <v>0</v>
      </c>
      <c r="CL240" s="84">
        <f t="shared" si="254"/>
        <v>0</v>
      </c>
      <c r="CM240" s="84">
        <f t="shared" si="254"/>
        <v>0</v>
      </c>
      <c r="CN240" s="84">
        <f t="shared" si="254"/>
        <v>0</v>
      </c>
      <c r="CO240" s="84">
        <f t="shared" si="254"/>
        <v>0</v>
      </c>
      <c r="CP240" s="84">
        <f t="shared" si="254"/>
        <v>0</v>
      </c>
      <c r="CQ240" s="84">
        <f t="shared" si="254"/>
        <v>0</v>
      </c>
    </row>
    <row r="241" spans="1:95" ht="47.25">
      <c r="A241" s="73" t="s">
        <v>651</v>
      </c>
      <c r="B241" s="95" t="s">
        <v>653</v>
      </c>
      <c r="C241" s="96" t="s">
        <v>654</v>
      </c>
      <c r="D241" s="92">
        <v>22.155000000000001</v>
      </c>
      <c r="E241" s="79">
        <v>0</v>
      </c>
      <c r="F241" s="92">
        <v>0</v>
      </c>
      <c r="G241" s="79">
        <v>0</v>
      </c>
      <c r="H241" s="79">
        <v>0</v>
      </c>
      <c r="I241" s="79">
        <v>0</v>
      </c>
      <c r="J241" s="79">
        <v>0</v>
      </c>
      <c r="K241" s="79">
        <v>0</v>
      </c>
      <c r="L241" s="79">
        <v>0</v>
      </c>
      <c r="M241" s="79">
        <v>0</v>
      </c>
      <c r="N241" s="79">
        <v>0</v>
      </c>
      <c r="O241" s="79">
        <v>0</v>
      </c>
      <c r="P241" s="79">
        <v>0</v>
      </c>
      <c r="Q241" s="79">
        <v>0</v>
      </c>
      <c r="R241" s="79">
        <v>0</v>
      </c>
      <c r="S241" s="79">
        <v>0</v>
      </c>
      <c r="T241" s="79">
        <v>0</v>
      </c>
      <c r="U241" s="79">
        <v>0</v>
      </c>
      <c r="V241" s="79">
        <v>0</v>
      </c>
      <c r="W241" s="79">
        <v>0</v>
      </c>
      <c r="X241" s="79">
        <v>0</v>
      </c>
      <c r="Y241" s="79">
        <v>0</v>
      </c>
      <c r="Z241" s="79">
        <v>0</v>
      </c>
      <c r="AA241" s="79">
        <v>0</v>
      </c>
      <c r="AB241" s="79">
        <v>0</v>
      </c>
      <c r="AC241" s="79">
        <v>0</v>
      </c>
      <c r="AD241" s="79">
        <v>0</v>
      </c>
      <c r="AE241" s="79">
        <v>0</v>
      </c>
      <c r="AF241" s="79">
        <v>22.155000000000001</v>
      </c>
      <c r="AG241" s="79">
        <v>0</v>
      </c>
      <c r="AH241" s="79">
        <v>0</v>
      </c>
      <c r="AI241" s="79">
        <v>0.26</v>
      </c>
      <c r="AJ241" s="79">
        <v>0</v>
      </c>
      <c r="AK241" s="79">
        <v>0</v>
      </c>
      <c r="AL241" s="79">
        <v>0</v>
      </c>
      <c r="AM241" s="79">
        <v>0</v>
      </c>
      <c r="AN241" s="79">
        <v>0</v>
      </c>
      <c r="AO241" s="79">
        <v>0</v>
      </c>
      <c r="AP241" s="79">
        <v>0</v>
      </c>
      <c r="AQ241" s="79">
        <v>0</v>
      </c>
      <c r="AR241" s="79">
        <v>0</v>
      </c>
      <c r="AS241" s="79">
        <v>0</v>
      </c>
      <c r="AT241" s="79">
        <v>0</v>
      </c>
      <c r="AU241" s="79">
        <v>0</v>
      </c>
      <c r="AV241" s="79">
        <v>0</v>
      </c>
      <c r="AW241" s="79">
        <v>0</v>
      </c>
      <c r="AX241" s="79">
        <v>0</v>
      </c>
      <c r="AY241" s="79">
        <v>0</v>
      </c>
      <c r="AZ241" s="79">
        <v>0</v>
      </c>
      <c r="BA241" s="79">
        <v>0</v>
      </c>
      <c r="BB241" s="79">
        <v>0</v>
      </c>
      <c r="BC241" s="79">
        <v>0</v>
      </c>
      <c r="BD241" s="79">
        <v>0</v>
      </c>
      <c r="BE241" s="79">
        <v>0</v>
      </c>
      <c r="BF241" s="79">
        <v>0</v>
      </c>
      <c r="BG241" s="79">
        <v>0</v>
      </c>
      <c r="BH241" s="79">
        <v>0</v>
      </c>
      <c r="BI241" s="79">
        <v>0</v>
      </c>
      <c r="BJ241" s="79">
        <v>0</v>
      </c>
      <c r="BK241" s="79">
        <v>0</v>
      </c>
      <c r="BL241" s="79">
        <v>0</v>
      </c>
      <c r="BM241" s="79">
        <v>0</v>
      </c>
      <c r="BN241" s="79">
        <v>0</v>
      </c>
      <c r="BO241" s="79">
        <v>0</v>
      </c>
      <c r="BP241" s="79">
        <v>0</v>
      </c>
      <c r="BQ241" s="79">
        <v>0</v>
      </c>
      <c r="BR241" s="79">
        <v>0</v>
      </c>
      <c r="BS241" s="79">
        <v>0</v>
      </c>
      <c r="BT241" s="79">
        <v>0</v>
      </c>
      <c r="BU241" s="79">
        <v>0</v>
      </c>
      <c r="BV241" s="79">
        <v>0</v>
      </c>
      <c r="BW241" s="79">
        <v>0</v>
      </c>
      <c r="BX241" s="79">
        <v>0</v>
      </c>
      <c r="BY241" s="79">
        <v>0</v>
      </c>
      <c r="BZ241" s="79">
        <v>0</v>
      </c>
      <c r="CA241" s="79">
        <v>0</v>
      </c>
      <c r="CB241" s="79">
        <v>0</v>
      </c>
      <c r="CC241" s="79">
        <v>0</v>
      </c>
      <c r="CD241" s="79">
        <v>0</v>
      </c>
      <c r="CE241" s="79">
        <f t="shared" ref="CE241:CE242" si="255">E241+R241+AE241+AR241+BE241+BR241</f>
        <v>0</v>
      </c>
      <c r="CF241" s="79">
        <f t="shared" ref="CF241:CF243" si="256">F241+S241+AF241+AS241+BF241+BS241</f>
        <v>22.155000000000001</v>
      </c>
      <c r="CG241" s="79">
        <f t="shared" ref="CG241:CG243" si="257">G241+T241+AG241+AT241+BG241+BT241</f>
        <v>0</v>
      </c>
      <c r="CH241" s="79">
        <f t="shared" ref="CH241:CH243" si="258">H241+U241+AH241+AU241+BH241+BU241</f>
        <v>0</v>
      </c>
      <c r="CI241" s="79">
        <f t="shared" ref="CI241:CI243" si="259">I241+V241+AI241+AV241+BI241+BV241</f>
        <v>0.26</v>
      </c>
      <c r="CJ241" s="79">
        <f t="shared" ref="CJ241:CJ243" si="260">J241+W241+AJ241+AW241+BJ241+BW241</f>
        <v>0</v>
      </c>
      <c r="CK241" s="79">
        <f t="shared" ref="CK241:CK243" si="261">K241+X241+AK241+AX241+BK241+BX241</f>
        <v>0</v>
      </c>
      <c r="CL241" s="79">
        <f t="shared" ref="CL241:CL243" si="262">L241+Y241+AL241+AY241+BL241+BY241</f>
        <v>0</v>
      </c>
      <c r="CM241" s="79">
        <f t="shared" ref="CM241:CM243" si="263">M241+Z241+AM241+AZ241+BM241+BZ241</f>
        <v>0</v>
      </c>
      <c r="CN241" s="79">
        <f t="shared" ref="CN241:CN243" si="264">N241+AA241+AN241+BA241+BN241+CA241</f>
        <v>0</v>
      </c>
      <c r="CO241" s="79">
        <f t="shared" ref="CO241:CO243" si="265">O241+AB241+AO241+BB241+BO241+CB241</f>
        <v>0</v>
      </c>
      <c r="CP241" s="79">
        <f t="shared" ref="CP241:CP243" si="266">P241+AC241+AP241+BC241+BP241+CC241</f>
        <v>0</v>
      </c>
      <c r="CQ241" s="79">
        <f t="shared" ref="CQ241:CQ243" si="267">Q241+AD241+AQ241+BD241+BQ241+CD241</f>
        <v>0</v>
      </c>
    </row>
    <row r="242" spans="1:95" ht="31.5">
      <c r="A242" s="73" t="s">
        <v>651</v>
      </c>
      <c r="B242" s="95" t="s">
        <v>655</v>
      </c>
      <c r="C242" s="96" t="s">
        <v>656</v>
      </c>
      <c r="D242" s="92">
        <v>603.36599999999999</v>
      </c>
      <c r="E242" s="79">
        <v>0</v>
      </c>
      <c r="F242" s="92">
        <v>0</v>
      </c>
      <c r="G242" s="79">
        <v>0</v>
      </c>
      <c r="H242" s="79">
        <v>0</v>
      </c>
      <c r="I242" s="79">
        <v>0</v>
      </c>
      <c r="J242" s="79">
        <v>0</v>
      </c>
      <c r="K242" s="79">
        <v>0</v>
      </c>
      <c r="L242" s="79">
        <v>0</v>
      </c>
      <c r="M242" s="79">
        <v>0</v>
      </c>
      <c r="N242" s="79">
        <v>0</v>
      </c>
      <c r="O242" s="79">
        <v>0</v>
      </c>
      <c r="P242" s="79">
        <v>0</v>
      </c>
      <c r="Q242" s="79">
        <v>0</v>
      </c>
      <c r="R242" s="79">
        <v>0</v>
      </c>
      <c r="S242" s="79">
        <v>0</v>
      </c>
      <c r="T242" s="79">
        <v>0</v>
      </c>
      <c r="U242" s="79">
        <v>0</v>
      </c>
      <c r="V242" s="79">
        <v>0</v>
      </c>
      <c r="W242" s="79">
        <v>0</v>
      </c>
      <c r="X242" s="79">
        <v>0</v>
      </c>
      <c r="Y242" s="79">
        <v>0</v>
      </c>
      <c r="Z242" s="79">
        <v>0</v>
      </c>
      <c r="AA242" s="79">
        <v>0</v>
      </c>
      <c r="AB242" s="79">
        <v>0</v>
      </c>
      <c r="AC242" s="79">
        <v>0</v>
      </c>
      <c r="AD242" s="79">
        <v>0</v>
      </c>
      <c r="AE242" s="79">
        <v>0</v>
      </c>
      <c r="AF242" s="79">
        <v>0</v>
      </c>
      <c r="AG242" s="79">
        <v>0</v>
      </c>
      <c r="AH242" s="79">
        <v>0</v>
      </c>
      <c r="AI242" s="79">
        <v>0</v>
      </c>
      <c r="AJ242" s="79">
        <v>0</v>
      </c>
      <c r="AK242" s="79">
        <v>0</v>
      </c>
      <c r="AL242" s="79">
        <v>0</v>
      </c>
      <c r="AM242" s="79">
        <v>0</v>
      </c>
      <c r="AN242" s="79">
        <v>0</v>
      </c>
      <c r="AO242" s="79">
        <v>0</v>
      </c>
      <c r="AP242" s="79">
        <v>0</v>
      </c>
      <c r="AQ242" s="79">
        <v>0</v>
      </c>
      <c r="AR242" s="79">
        <v>0</v>
      </c>
      <c r="AS242" s="79">
        <v>0</v>
      </c>
      <c r="AT242" s="79">
        <v>0</v>
      </c>
      <c r="AU242" s="79">
        <v>0</v>
      </c>
      <c r="AV242" s="79">
        <v>0</v>
      </c>
      <c r="AW242" s="79">
        <v>0</v>
      </c>
      <c r="AX242" s="79">
        <v>0</v>
      </c>
      <c r="AY242" s="79">
        <v>0</v>
      </c>
      <c r="AZ242" s="79">
        <v>0</v>
      </c>
      <c r="BA242" s="79">
        <v>0</v>
      </c>
      <c r="BB242" s="79">
        <v>0</v>
      </c>
      <c r="BC242" s="79">
        <v>0</v>
      </c>
      <c r="BD242" s="79">
        <v>0</v>
      </c>
      <c r="BE242" s="79">
        <v>0</v>
      </c>
      <c r="BF242" s="79">
        <v>0</v>
      </c>
      <c r="BG242" s="79">
        <v>0</v>
      </c>
      <c r="BH242" s="79">
        <v>0</v>
      </c>
      <c r="BI242" s="79">
        <v>0</v>
      </c>
      <c r="BJ242" s="79">
        <v>0</v>
      </c>
      <c r="BK242" s="79">
        <v>0</v>
      </c>
      <c r="BL242" s="79">
        <v>0</v>
      </c>
      <c r="BM242" s="79">
        <v>0</v>
      </c>
      <c r="BN242" s="79">
        <v>0</v>
      </c>
      <c r="BO242" s="79">
        <v>0</v>
      </c>
      <c r="BP242" s="79">
        <v>0</v>
      </c>
      <c r="BQ242" s="79">
        <v>0</v>
      </c>
      <c r="BR242" s="79">
        <v>0</v>
      </c>
      <c r="BS242" s="79">
        <v>0</v>
      </c>
      <c r="BT242" s="79">
        <v>0</v>
      </c>
      <c r="BU242" s="79">
        <v>0</v>
      </c>
      <c r="BV242" s="79">
        <v>0</v>
      </c>
      <c r="BW242" s="79">
        <v>0</v>
      </c>
      <c r="BX242" s="79">
        <v>0</v>
      </c>
      <c r="BY242" s="79">
        <v>0</v>
      </c>
      <c r="BZ242" s="79">
        <v>0</v>
      </c>
      <c r="CA242" s="79">
        <v>0</v>
      </c>
      <c r="CB242" s="79">
        <v>0</v>
      </c>
      <c r="CC242" s="79">
        <v>0</v>
      </c>
      <c r="CD242" s="79">
        <v>0</v>
      </c>
      <c r="CE242" s="79">
        <f t="shared" si="255"/>
        <v>0</v>
      </c>
      <c r="CF242" s="79">
        <f t="shared" si="256"/>
        <v>0</v>
      </c>
      <c r="CG242" s="79">
        <f t="shared" si="257"/>
        <v>0</v>
      </c>
      <c r="CH242" s="79">
        <f t="shared" si="258"/>
        <v>0</v>
      </c>
      <c r="CI242" s="79">
        <f t="shared" si="259"/>
        <v>0</v>
      </c>
      <c r="CJ242" s="79">
        <f t="shared" si="260"/>
        <v>0</v>
      </c>
      <c r="CK242" s="79">
        <f t="shared" si="261"/>
        <v>0</v>
      </c>
      <c r="CL242" s="79">
        <f t="shared" si="262"/>
        <v>0</v>
      </c>
      <c r="CM242" s="79">
        <f t="shared" si="263"/>
        <v>0</v>
      </c>
      <c r="CN242" s="79">
        <f t="shared" si="264"/>
        <v>0</v>
      </c>
      <c r="CO242" s="79">
        <f t="shared" si="265"/>
        <v>0</v>
      </c>
      <c r="CP242" s="79">
        <f t="shared" si="266"/>
        <v>0</v>
      </c>
      <c r="CQ242" s="79">
        <f t="shared" si="267"/>
        <v>0</v>
      </c>
    </row>
    <row r="243" spans="1:95">
      <c r="A243" s="106" t="s">
        <v>191</v>
      </c>
      <c r="B243" s="67" t="s">
        <v>657</v>
      </c>
      <c r="C243" s="68" t="s">
        <v>202</v>
      </c>
      <c r="D243" s="105">
        <v>0</v>
      </c>
      <c r="E243" s="84">
        <v>0</v>
      </c>
      <c r="F243" s="105">
        <v>0</v>
      </c>
      <c r="G243" s="84">
        <v>0</v>
      </c>
      <c r="H243" s="84">
        <v>0</v>
      </c>
      <c r="I243" s="84">
        <v>0</v>
      </c>
      <c r="J243" s="84">
        <v>0</v>
      </c>
      <c r="K243" s="84">
        <v>0</v>
      </c>
      <c r="L243" s="84">
        <v>0</v>
      </c>
      <c r="M243" s="84">
        <v>0</v>
      </c>
      <c r="N243" s="84">
        <v>0</v>
      </c>
      <c r="O243" s="84">
        <v>0</v>
      </c>
      <c r="P243" s="84">
        <v>0</v>
      </c>
      <c r="Q243" s="84">
        <v>0</v>
      </c>
      <c r="R243" s="84">
        <v>0</v>
      </c>
      <c r="S243" s="84">
        <v>0</v>
      </c>
      <c r="T243" s="84">
        <v>0</v>
      </c>
      <c r="U243" s="84">
        <v>0</v>
      </c>
      <c r="V243" s="84">
        <v>0</v>
      </c>
      <c r="W243" s="84">
        <v>0</v>
      </c>
      <c r="X243" s="84">
        <v>0</v>
      </c>
      <c r="Y243" s="84">
        <v>0</v>
      </c>
      <c r="Z243" s="84">
        <v>0</v>
      </c>
      <c r="AA243" s="84">
        <v>0</v>
      </c>
      <c r="AB243" s="84">
        <v>0</v>
      </c>
      <c r="AC243" s="84">
        <v>0</v>
      </c>
      <c r="AD243" s="84">
        <v>0</v>
      </c>
      <c r="AE243" s="84">
        <v>0</v>
      </c>
      <c r="AF243" s="84">
        <v>0</v>
      </c>
      <c r="AG243" s="84">
        <v>0</v>
      </c>
      <c r="AH243" s="84">
        <v>0</v>
      </c>
      <c r="AI243" s="84">
        <v>0</v>
      </c>
      <c r="AJ243" s="84">
        <v>0</v>
      </c>
      <c r="AK243" s="84">
        <v>0</v>
      </c>
      <c r="AL243" s="84">
        <v>0</v>
      </c>
      <c r="AM243" s="84">
        <v>0</v>
      </c>
      <c r="AN243" s="84">
        <v>0</v>
      </c>
      <c r="AO243" s="84">
        <v>0</v>
      </c>
      <c r="AP243" s="84">
        <v>0</v>
      </c>
      <c r="AQ243" s="84">
        <v>0</v>
      </c>
      <c r="AR243" s="84">
        <v>0</v>
      </c>
      <c r="AS243" s="84">
        <v>0</v>
      </c>
      <c r="AT243" s="84">
        <v>0</v>
      </c>
      <c r="AU243" s="84">
        <v>0</v>
      </c>
      <c r="AV243" s="84">
        <v>0</v>
      </c>
      <c r="AW243" s="84">
        <v>0</v>
      </c>
      <c r="AX243" s="84">
        <v>0</v>
      </c>
      <c r="AY243" s="84">
        <v>0</v>
      </c>
      <c r="AZ243" s="84">
        <v>0</v>
      </c>
      <c r="BA243" s="84">
        <v>0</v>
      </c>
      <c r="BB243" s="84">
        <v>0</v>
      </c>
      <c r="BC243" s="84">
        <v>0</v>
      </c>
      <c r="BD243" s="84">
        <v>0</v>
      </c>
      <c r="BE243" s="84">
        <v>0</v>
      </c>
      <c r="BF243" s="84">
        <v>0</v>
      </c>
      <c r="BG243" s="84">
        <v>0</v>
      </c>
      <c r="BH243" s="84">
        <v>0</v>
      </c>
      <c r="BI243" s="84">
        <v>0</v>
      </c>
      <c r="BJ243" s="84">
        <v>0</v>
      </c>
      <c r="BK243" s="84">
        <v>0</v>
      </c>
      <c r="BL243" s="84">
        <v>0</v>
      </c>
      <c r="BM243" s="84">
        <v>0</v>
      </c>
      <c r="BN243" s="84">
        <v>0</v>
      </c>
      <c r="BO243" s="84">
        <v>0</v>
      </c>
      <c r="BP243" s="84">
        <v>0</v>
      </c>
      <c r="BQ243" s="84">
        <v>0</v>
      </c>
      <c r="BR243" s="84">
        <v>0</v>
      </c>
      <c r="BS243" s="84">
        <v>0</v>
      </c>
      <c r="BT243" s="84">
        <v>0</v>
      </c>
      <c r="BU243" s="84">
        <v>0</v>
      </c>
      <c r="BV243" s="84">
        <v>0</v>
      </c>
      <c r="BW243" s="84">
        <v>0</v>
      </c>
      <c r="BX243" s="84">
        <v>0</v>
      </c>
      <c r="BY243" s="84">
        <v>0</v>
      </c>
      <c r="BZ243" s="84">
        <v>0</v>
      </c>
      <c r="CA243" s="84">
        <v>0</v>
      </c>
      <c r="CB243" s="84">
        <v>0</v>
      </c>
      <c r="CC243" s="84">
        <v>0</v>
      </c>
      <c r="CD243" s="84">
        <v>0</v>
      </c>
      <c r="CE243" s="84">
        <f>E243+R243+AE243+AR243+BE243+BR243</f>
        <v>0</v>
      </c>
      <c r="CF243" s="84">
        <f t="shared" si="256"/>
        <v>0</v>
      </c>
      <c r="CG243" s="84">
        <f t="shared" si="257"/>
        <v>0</v>
      </c>
      <c r="CH243" s="84">
        <f t="shared" si="258"/>
        <v>0</v>
      </c>
      <c r="CI243" s="84">
        <f t="shared" si="259"/>
        <v>0</v>
      </c>
      <c r="CJ243" s="84">
        <f t="shared" si="260"/>
        <v>0</v>
      </c>
      <c r="CK243" s="84">
        <f t="shared" si="261"/>
        <v>0</v>
      </c>
      <c r="CL243" s="84">
        <f t="shared" si="262"/>
        <v>0</v>
      </c>
      <c r="CM243" s="84">
        <f t="shared" si="263"/>
        <v>0</v>
      </c>
      <c r="CN243" s="84">
        <f t="shared" si="264"/>
        <v>0</v>
      </c>
      <c r="CO243" s="84">
        <f t="shared" si="265"/>
        <v>0</v>
      </c>
      <c r="CP243" s="84">
        <f t="shared" si="266"/>
        <v>0</v>
      </c>
      <c r="CQ243" s="84">
        <f t="shared" si="267"/>
        <v>0</v>
      </c>
    </row>
    <row r="244" spans="1:95" ht="47.25">
      <c r="A244" s="107" t="s">
        <v>658</v>
      </c>
      <c r="B244" s="67" t="s">
        <v>650</v>
      </c>
      <c r="C244" s="68" t="s">
        <v>202</v>
      </c>
      <c r="D244" s="105">
        <v>0</v>
      </c>
      <c r="E244" s="84">
        <v>0</v>
      </c>
      <c r="F244" s="105">
        <v>0</v>
      </c>
      <c r="G244" s="84">
        <v>0</v>
      </c>
      <c r="H244" s="84">
        <v>0</v>
      </c>
      <c r="I244" s="84">
        <v>0</v>
      </c>
      <c r="J244" s="84">
        <v>0</v>
      </c>
      <c r="K244" s="84">
        <v>0</v>
      </c>
      <c r="L244" s="84">
        <v>0</v>
      </c>
      <c r="M244" s="84">
        <v>0</v>
      </c>
      <c r="N244" s="84">
        <v>0</v>
      </c>
      <c r="O244" s="84">
        <v>0</v>
      </c>
      <c r="P244" s="84">
        <v>0</v>
      </c>
      <c r="Q244" s="84">
        <v>0</v>
      </c>
      <c r="R244" s="84">
        <v>0</v>
      </c>
      <c r="S244" s="84">
        <v>0</v>
      </c>
      <c r="T244" s="84">
        <v>0</v>
      </c>
      <c r="U244" s="84">
        <v>0</v>
      </c>
      <c r="V244" s="84">
        <v>0</v>
      </c>
      <c r="W244" s="84">
        <v>0</v>
      </c>
      <c r="X244" s="84">
        <v>0</v>
      </c>
      <c r="Y244" s="84">
        <v>0</v>
      </c>
      <c r="Z244" s="84">
        <v>0</v>
      </c>
      <c r="AA244" s="84">
        <v>0</v>
      </c>
      <c r="AB244" s="84">
        <v>0</v>
      </c>
      <c r="AC244" s="84">
        <v>0</v>
      </c>
      <c r="AD244" s="84">
        <v>0</v>
      </c>
      <c r="AE244" s="84">
        <v>0</v>
      </c>
      <c r="AF244" s="84">
        <v>0</v>
      </c>
      <c r="AG244" s="84">
        <v>0</v>
      </c>
      <c r="AH244" s="84">
        <v>0</v>
      </c>
      <c r="AI244" s="84">
        <v>0</v>
      </c>
      <c r="AJ244" s="84">
        <v>0</v>
      </c>
      <c r="AK244" s="84">
        <v>0</v>
      </c>
      <c r="AL244" s="84">
        <v>0</v>
      </c>
      <c r="AM244" s="84">
        <v>0</v>
      </c>
      <c r="AN244" s="84">
        <v>0</v>
      </c>
      <c r="AO244" s="84">
        <v>0</v>
      </c>
      <c r="AP244" s="84">
        <v>0</v>
      </c>
      <c r="AQ244" s="84">
        <v>0</v>
      </c>
      <c r="AR244" s="84">
        <v>0</v>
      </c>
      <c r="AS244" s="84">
        <v>0</v>
      </c>
      <c r="AT244" s="84">
        <v>0</v>
      </c>
      <c r="AU244" s="84">
        <v>0</v>
      </c>
      <c r="AV244" s="84">
        <v>0</v>
      </c>
      <c r="AW244" s="84">
        <v>0</v>
      </c>
      <c r="AX244" s="84">
        <v>0</v>
      </c>
      <c r="AY244" s="84">
        <v>0</v>
      </c>
      <c r="AZ244" s="84">
        <v>0</v>
      </c>
      <c r="BA244" s="84">
        <v>0</v>
      </c>
      <c r="BB244" s="84">
        <v>0</v>
      </c>
      <c r="BC244" s="84">
        <v>0</v>
      </c>
      <c r="BD244" s="84">
        <v>0</v>
      </c>
      <c r="BE244" s="84">
        <v>0</v>
      </c>
      <c r="BF244" s="84">
        <v>0</v>
      </c>
      <c r="BG244" s="84">
        <v>0</v>
      </c>
      <c r="BH244" s="84">
        <v>0</v>
      </c>
      <c r="BI244" s="84">
        <v>0</v>
      </c>
      <c r="BJ244" s="84">
        <v>0</v>
      </c>
      <c r="BK244" s="84">
        <v>0</v>
      </c>
      <c r="BL244" s="84">
        <v>0</v>
      </c>
      <c r="BM244" s="84">
        <v>0</v>
      </c>
      <c r="BN244" s="84">
        <v>0</v>
      </c>
      <c r="BO244" s="84">
        <v>0</v>
      </c>
      <c r="BP244" s="84">
        <v>0</v>
      </c>
      <c r="BQ244" s="84">
        <v>0</v>
      </c>
      <c r="BR244" s="84">
        <v>0</v>
      </c>
      <c r="BS244" s="84">
        <v>0</v>
      </c>
      <c r="BT244" s="84">
        <v>0</v>
      </c>
      <c r="BU244" s="84">
        <v>0</v>
      </c>
      <c r="BV244" s="84">
        <v>0</v>
      </c>
      <c r="BW244" s="84">
        <v>0</v>
      </c>
      <c r="BX244" s="84">
        <v>0</v>
      </c>
      <c r="BY244" s="84">
        <v>0</v>
      </c>
      <c r="BZ244" s="84">
        <v>0</v>
      </c>
      <c r="CA244" s="84">
        <v>0</v>
      </c>
      <c r="CB244" s="84">
        <v>0</v>
      </c>
      <c r="CC244" s="84">
        <v>0</v>
      </c>
      <c r="CD244" s="84">
        <v>0</v>
      </c>
      <c r="CE244" s="84">
        <f>E244+R244+AE244+AR244+BE244+BR244</f>
        <v>0</v>
      </c>
      <c r="CF244" s="84">
        <f t="shared" ref="CF244" si="268">F244+S244+AF244+AS244+BF244+BS244</f>
        <v>0</v>
      </c>
      <c r="CG244" s="84">
        <f t="shared" ref="CG244" si="269">G244+T244+AG244+AT244+BG244+BT244</f>
        <v>0</v>
      </c>
      <c r="CH244" s="84">
        <f t="shared" ref="CH244" si="270">H244+U244+AH244+AU244+BH244+BU244</f>
        <v>0</v>
      </c>
      <c r="CI244" s="84">
        <f t="shared" ref="CI244" si="271">I244+V244+AI244+AV244+BI244+BV244</f>
        <v>0</v>
      </c>
      <c r="CJ244" s="84">
        <f t="shared" ref="CJ244" si="272">J244+W244+AJ244+AW244+BJ244+BW244</f>
        <v>0</v>
      </c>
      <c r="CK244" s="84">
        <f t="shared" ref="CK244" si="273">K244+X244+AK244+AX244+BK244+BX244</f>
        <v>0</v>
      </c>
      <c r="CL244" s="84">
        <f t="shared" ref="CL244" si="274">L244+Y244+AL244+AY244+BL244+BY244</f>
        <v>0</v>
      </c>
      <c r="CM244" s="84">
        <f t="shared" ref="CM244" si="275">M244+Z244+AM244+AZ244+BM244+BZ244</f>
        <v>0</v>
      </c>
      <c r="CN244" s="84">
        <f t="shared" ref="CN244" si="276">N244+AA244+AN244+BA244+BN244+CA244</f>
        <v>0</v>
      </c>
      <c r="CO244" s="84">
        <f t="shared" ref="CO244" si="277">O244+AB244+AO244+BB244+BO244+CB244</f>
        <v>0</v>
      </c>
      <c r="CP244" s="84">
        <f t="shared" ref="CP244" si="278">P244+AC244+AP244+BC244+BP244+CC244</f>
        <v>0</v>
      </c>
      <c r="CQ244" s="84">
        <f t="shared" ref="CQ244" si="279">Q244+AD244+AQ244+BD244+BQ244+CD244</f>
        <v>0</v>
      </c>
    </row>
    <row r="245" spans="1:95" ht="47.25">
      <c r="A245" s="107" t="s">
        <v>659</v>
      </c>
      <c r="B245" s="87" t="s">
        <v>652</v>
      </c>
      <c r="C245" s="68" t="s">
        <v>202</v>
      </c>
      <c r="D245" s="105">
        <v>0</v>
      </c>
      <c r="E245" s="84">
        <v>0</v>
      </c>
      <c r="F245" s="105">
        <v>0</v>
      </c>
      <c r="G245" s="84">
        <v>0</v>
      </c>
      <c r="H245" s="84">
        <v>0</v>
      </c>
      <c r="I245" s="84">
        <v>0</v>
      </c>
      <c r="J245" s="84">
        <v>0</v>
      </c>
      <c r="K245" s="84">
        <v>0</v>
      </c>
      <c r="L245" s="84">
        <v>0</v>
      </c>
      <c r="M245" s="84">
        <v>0</v>
      </c>
      <c r="N245" s="84">
        <v>0</v>
      </c>
      <c r="O245" s="84">
        <v>0</v>
      </c>
      <c r="P245" s="84">
        <v>0</v>
      </c>
      <c r="Q245" s="84">
        <v>0</v>
      </c>
      <c r="R245" s="84">
        <v>0</v>
      </c>
      <c r="S245" s="84">
        <v>0</v>
      </c>
      <c r="T245" s="84">
        <v>0</v>
      </c>
      <c r="U245" s="84">
        <v>0</v>
      </c>
      <c r="V245" s="84">
        <v>0</v>
      </c>
      <c r="W245" s="84">
        <v>0</v>
      </c>
      <c r="X245" s="84">
        <v>0</v>
      </c>
      <c r="Y245" s="84">
        <v>0</v>
      </c>
      <c r="Z245" s="84">
        <v>0</v>
      </c>
      <c r="AA245" s="84">
        <v>0</v>
      </c>
      <c r="AB245" s="84">
        <v>0</v>
      </c>
      <c r="AC245" s="84">
        <v>0</v>
      </c>
      <c r="AD245" s="84">
        <v>0</v>
      </c>
      <c r="AE245" s="84">
        <v>0</v>
      </c>
      <c r="AF245" s="84">
        <v>0</v>
      </c>
      <c r="AG245" s="84">
        <v>0</v>
      </c>
      <c r="AH245" s="84">
        <v>0</v>
      </c>
      <c r="AI245" s="84">
        <v>0</v>
      </c>
      <c r="AJ245" s="84">
        <v>0</v>
      </c>
      <c r="AK245" s="84">
        <v>0</v>
      </c>
      <c r="AL245" s="84">
        <v>0</v>
      </c>
      <c r="AM245" s="84">
        <v>0</v>
      </c>
      <c r="AN245" s="84">
        <v>0</v>
      </c>
      <c r="AO245" s="84">
        <v>0</v>
      </c>
      <c r="AP245" s="84">
        <v>0</v>
      </c>
      <c r="AQ245" s="84">
        <v>0</v>
      </c>
      <c r="AR245" s="84">
        <v>0</v>
      </c>
      <c r="AS245" s="84">
        <v>0</v>
      </c>
      <c r="AT245" s="84">
        <v>0</v>
      </c>
      <c r="AU245" s="84">
        <v>0</v>
      </c>
      <c r="AV245" s="84">
        <v>0</v>
      </c>
      <c r="AW245" s="84">
        <v>0</v>
      </c>
      <c r="AX245" s="84">
        <v>0</v>
      </c>
      <c r="AY245" s="84">
        <v>0</v>
      </c>
      <c r="AZ245" s="84">
        <v>0</v>
      </c>
      <c r="BA245" s="84">
        <v>0</v>
      </c>
      <c r="BB245" s="84">
        <v>0</v>
      </c>
      <c r="BC245" s="84">
        <v>0</v>
      </c>
      <c r="BD245" s="84">
        <v>0</v>
      </c>
      <c r="BE245" s="84">
        <v>0</v>
      </c>
      <c r="BF245" s="84">
        <v>0</v>
      </c>
      <c r="BG245" s="84">
        <v>0</v>
      </c>
      <c r="BH245" s="84">
        <v>0</v>
      </c>
      <c r="BI245" s="84">
        <v>0</v>
      </c>
      <c r="BJ245" s="84">
        <v>0</v>
      </c>
      <c r="BK245" s="84">
        <v>0</v>
      </c>
      <c r="BL245" s="84">
        <v>0</v>
      </c>
      <c r="BM245" s="84">
        <v>0</v>
      </c>
      <c r="BN245" s="84">
        <v>0</v>
      </c>
      <c r="BO245" s="84">
        <v>0</v>
      </c>
      <c r="BP245" s="84">
        <v>0</v>
      </c>
      <c r="BQ245" s="84">
        <v>0</v>
      </c>
      <c r="BR245" s="84">
        <v>0</v>
      </c>
      <c r="BS245" s="84">
        <v>0</v>
      </c>
      <c r="BT245" s="84">
        <v>0</v>
      </c>
      <c r="BU245" s="84">
        <v>0</v>
      </c>
      <c r="BV245" s="84">
        <v>0</v>
      </c>
      <c r="BW245" s="84">
        <v>0</v>
      </c>
      <c r="BX245" s="84">
        <v>0</v>
      </c>
      <c r="BY245" s="84">
        <v>0</v>
      </c>
      <c r="BZ245" s="84">
        <v>0</v>
      </c>
      <c r="CA245" s="84">
        <v>0</v>
      </c>
      <c r="CB245" s="84">
        <v>0</v>
      </c>
      <c r="CC245" s="84">
        <v>0</v>
      </c>
      <c r="CD245" s="84">
        <v>0</v>
      </c>
      <c r="CE245" s="84">
        <f>E245+R245+AE245+AR245+BE245+BR245</f>
        <v>0</v>
      </c>
      <c r="CF245" s="84">
        <f t="shared" ref="CF245" si="280">F245+S245+AF245+AS245+BF245+BS245</f>
        <v>0</v>
      </c>
      <c r="CG245" s="84">
        <f t="shared" ref="CG245" si="281">G245+T245+AG245+AT245+BG245+BT245</f>
        <v>0</v>
      </c>
      <c r="CH245" s="84">
        <f t="shared" ref="CH245" si="282">H245+U245+AH245+AU245+BH245+BU245</f>
        <v>0</v>
      </c>
      <c r="CI245" s="84">
        <f t="shared" ref="CI245" si="283">I245+V245+AI245+AV245+BI245+BV245</f>
        <v>0</v>
      </c>
      <c r="CJ245" s="84">
        <f t="shared" ref="CJ245" si="284">J245+W245+AJ245+AW245+BJ245+BW245</f>
        <v>0</v>
      </c>
      <c r="CK245" s="84">
        <f t="shared" ref="CK245" si="285">K245+X245+AK245+AX245+BK245+BX245</f>
        <v>0</v>
      </c>
      <c r="CL245" s="84">
        <f t="shared" ref="CL245" si="286">L245+Y245+AL245+AY245+BL245+BY245</f>
        <v>0</v>
      </c>
      <c r="CM245" s="84">
        <f t="shared" ref="CM245" si="287">M245+Z245+AM245+AZ245+BM245+BZ245</f>
        <v>0</v>
      </c>
      <c r="CN245" s="84">
        <f t="shared" ref="CN245" si="288">N245+AA245+AN245+BA245+BN245+CA245</f>
        <v>0</v>
      </c>
      <c r="CO245" s="84">
        <f t="shared" ref="CO245" si="289">O245+AB245+AO245+BB245+BO245+CB245</f>
        <v>0</v>
      </c>
      <c r="CP245" s="84">
        <f t="shared" ref="CP245" si="290">P245+AC245+AP245+BC245+BP245+CC245</f>
        <v>0</v>
      </c>
      <c r="CQ245" s="84">
        <f t="shared" ref="CQ245" si="291">Q245+AD245+AQ245+BD245+BQ245+CD245</f>
        <v>0</v>
      </c>
    </row>
    <row r="246" spans="1:95">
      <c r="A246" s="66" t="s">
        <v>660</v>
      </c>
      <c r="B246" s="67" t="s">
        <v>661</v>
      </c>
      <c r="C246" s="67" t="s">
        <v>202</v>
      </c>
      <c r="D246" s="105">
        <f>D247+D248+D250+D253</f>
        <v>5100.7905684433053</v>
      </c>
      <c r="E246" s="84">
        <f t="shared" ref="E246:BP246" si="292">SUM(E247,E248,E250,E253)</f>
        <v>0</v>
      </c>
      <c r="F246" s="84">
        <f t="shared" si="292"/>
        <v>306.82835860000006</v>
      </c>
      <c r="G246" s="84">
        <f t="shared" si="292"/>
        <v>0</v>
      </c>
      <c r="H246" s="84">
        <f t="shared" si="292"/>
        <v>0</v>
      </c>
      <c r="I246" s="84">
        <f t="shared" si="292"/>
        <v>0</v>
      </c>
      <c r="J246" s="84">
        <f t="shared" si="292"/>
        <v>0</v>
      </c>
      <c r="K246" s="84">
        <f t="shared" si="292"/>
        <v>0</v>
      </c>
      <c r="L246" s="84">
        <f t="shared" si="292"/>
        <v>0</v>
      </c>
      <c r="M246" s="84">
        <f t="shared" si="292"/>
        <v>0</v>
      </c>
      <c r="N246" s="84">
        <f t="shared" si="292"/>
        <v>0</v>
      </c>
      <c r="O246" s="84">
        <f t="shared" si="292"/>
        <v>0</v>
      </c>
      <c r="P246" s="84">
        <f t="shared" si="292"/>
        <v>0</v>
      </c>
      <c r="Q246" s="84">
        <f t="shared" si="292"/>
        <v>3.1890000000000001</v>
      </c>
      <c r="R246" s="84">
        <f t="shared" si="292"/>
        <v>0</v>
      </c>
      <c r="S246" s="84">
        <f t="shared" si="292"/>
        <v>1105.217847725</v>
      </c>
      <c r="T246" s="84">
        <f t="shared" si="292"/>
        <v>0</v>
      </c>
      <c r="U246" s="84">
        <f t="shared" si="292"/>
        <v>0</v>
      </c>
      <c r="V246" s="84">
        <f t="shared" si="292"/>
        <v>0</v>
      </c>
      <c r="W246" s="84">
        <f t="shared" si="292"/>
        <v>0</v>
      </c>
      <c r="X246" s="84">
        <f t="shared" si="292"/>
        <v>0</v>
      </c>
      <c r="Y246" s="84">
        <f t="shared" si="292"/>
        <v>6</v>
      </c>
      <c r="Z246" s="84">
        <f t="shared" si="292"/>
        <v>0</v>
      </c>
      <c r="AA246" s="84">
        <f t="shared" si="292"/>
        <v>0</v>
      </c>
      <c r="AB246" s="84">
        <f t="shared" si="292"/>
        <v>0</v>
      </c>
      <c r="AC246" s="84">
        <f t="shared" si="292"/>
        <v>9121.15</v>
      </c>
      <c r="AD246" s="84">
        <f t="shared" si="292"/>
        <v>0</v>
      </c>
      <c r="AE246" s="84">
        <f t="shared" si="292"/>
        <v>0</v>
      </c>
      <c r="AF246" s="84">
        <f t="shared" si="292"/>
        <v>712.44388269000001</v>
      </c>
      <c r="AG246" s="84">
        <f t="shared" si="292"/>
        <v>0</v>
      </c>
      <c r="AH246" s="84">
        <f t="shared" si="292"/>
        <v>16</v>
      </c>
      <c r="AI246" s="84">
        <f t="shared" si="292"/>
        <v>0</v>
      </c>
      <c r="AJ246" s="84">
        <f t="shared" si="292"/>
        <v>0</v>
      </c>
      <c r="AK246" s="84">
        <f t="shared" si="292"/>
        <v>0</v>
      </c>
      <c r="AL246" s="84">
        <f t="shared" si="292"/>
        <v>0</v>
      </c>
      <c r="AM246" s="84">
        <f t="shared" si="292"/>
        <v>0</v>
      </c>
      <c r="AN246" s="84">
        <f t="shared" si="292"/>
        <v>0</v>
      </c>
      <c r="AO246" s="84">
        <f t="shared" si="292"/>
        <v>580</v>
      </c>
      <c r="AP246" s="84">
        <f t="shared" si="292"/>
        <v>0</v>
      </c>
      <c r="AQ246" s="84">
        <f t="shared" si="292"/>
        <v>0</v>
      </c>
      <c r="AR246" s="84">
        <f t="shared" si="292"/>
        <v>0</v>
      </c>
      <c r="AS246" s="84">
        <f t="shared" si="292"/>
        <v>10</v>
      </c>
      <c r="AT246" s="84">
        <f t="shared" si="292"/>
        <v>0</v>
      </c>
      <c r="AU246" s="84">
        <f t="shared" si="292"/>
        <v>0</v>
      </c>
      <c r="AV246" s="84">
        <f t="shared" si="292"/>
        <v>0</v>
      </c>
      <c r="AW246" s="84">
        <f t="shared" si="292"/>
        <v>0</v>
      </c>
      <c r="AX246" s="84">
        <f t="shared" si="292"/>
        <v>0</v>
      </c>
      <c r="AY246" s="84">
        <f t="shared" si="292"/>
        <v>0</v>
      </c>
      <c r="AZ246" s="84">
        <f t="shared" si="292"/>
        <v>0</v>
      </c>
      <c r="BA246" s="84">
        <f t="shared" si="292"/>
        <v>0</v>
      </c>
      <c r="BB246" s="84">
        <f t="shared" si="292"/>
        <v>2.9169999999999998</v>
      </c>
      <c r="BC246" s="84">
        <f t="shared" si="292"/>
        <v>0</v>
      </c>
      <c r="BD246" s="84">
        <f t="shared" si="292"/>
        <v>0</v>
      </c>
      <c r="BE246" s="84">
        <f t="shared" si="292"/>
        <v>0</v>
      </c>
      <c r="BF246" s="84">
        <f t="shared" si="292"/>
        <v>385.99823707000007</v>
      </c>
      <c r="BG246" s="84">
        <f t="shared" si="292"/>
        <v>0</v>
      </c>
      <c r="BH246" s="84">
        <f t="shared" si="292"/>
        <v>0</v>
      </c>
      <c r="BI246" s="84">
        <f t="shared" si="292"/>
        <v>0</v>
      </c>
      <c r="BJ246" s="84">
        <f t="shared" si="292"/>
        <v>0</v>
      </c>
      <c r="BK246" s="84">
        <f t="shared" si="292"/>
        <v>0</v>
      </c>
      <c r="BL246" s="84">
        <f t="shared" si="292"/>
        <v>0</v>
      </c>
      <c r="BM246" s="84">
        <f t="shared" si="292"/>
        <v>0.5</v>
      </c>
      <c r="BN246" s="84">
        <f t="shared" si="292"/>
        <v>0</v>
      </c>
      <c r="BO246" s="84">
        <f t="shared" si="292"/>
        <v>1200</v>
      </c>
      <c r="BP246" s="84">
        <f t="shared" si="292"/>
        <v>0</v>
      </c>
      <c r="BQ246" s="84">
        <f t="shared" ref="BQ246:CQ246" si="293">SUM(BQ247,BQ248,BQ250,BQ253)</f>
        <v>0</v>
      </c>
      <c r="BR246" s="84">
        <f t="shared" si="293"/>
        <v>0</v>
      </c>
      <c r="BS246" s="84">
        <f t="shared" si="293"/>
        <v>0</v>
      </c>
      <c r="BT246" s="84">
        <f t="shared" si="293"/>
        <v>0</v>
      </c>
      <c r="BU246" s="84">
        <f t="shared" si="293"/>
        <v>0</v>
      </c>
      <c r="BV246" s="84">
        <f t="shared" si="293"/>
        <v>0</v>
      </c>
      <c r="BW246" s="84">
        <f t="shared" si="293"/>
        <v>0</v>
      </c>
      <c r="BX246" s="84">
        <f t="shared" si="293"/>
        <v>0</v>
      </c>
      <c r="BY246" s="84">
        <f t="shared" si="293"/>
        <v>0</v>
      </c>
      <c r="BZ246" s="84">
        <f t="shared" si="293"/>
        <v>0</v>
      </c>
      <c r="CA246" s="84">
        <f t="shared" si="293"/>
        <v>0</v>
      </c>
      <c r="CB246" s="84">
        <f t="shared" si="293"/>
        <v>0</v>
      </c>
      <c r="CC246" s="84">
        <f t="shared" si="293"/>
        <v>0</v>
      </c>
      <c r="CD246" s="84">
        <f t="shared" si="293"/>
        <v>0</v>
      </c>
      <c r="CE246" s="84">
        <f t="shared" si="293"/>
        <v>0</v>
      </c>
      <c r="CF246" s="84">
        <f t="shared" si="293"/>
        <v>2520.4883260850002</v>
      </c>
      <c r="CG246" s="84">
        <f t="shared" si="293"/>
        <v>0</v>
      </c>
      <c r="CH246" s="84">
        <f t="shared" si="293"/>
        <v>16</v>
      </c>
      <c r="CI246" s="84">
        <f t="shared" si="293"/>
        <v>0</v>
      </c>
      <c r="CJ246" s="84">
        <f t="shared" si="293"/>
        <v>0</v>
      </c>
      <c r="CK246" s="84">
        <f t="shared" si="293"/>
        <v>0</v>
      </c>
      <c r="CL246" s="84">
        <f t="shared" si="293"/>
        <v>6</v>
      </c>
      <c r="CM246" s="84">
        <f t="shared" si="293"/>
        <v>0.5</v>
      </c>
      <c r="CN246" s="84">
        <f t="shared" si="293"/>
        <v>0</v>
      </c>
      <c r="CO246" s="84">
        <f t="shared" si="293"/>
        <v>1782.9169999999999</v>
      </c>
      <c r="CP246" s="84">
        <f t="shared" si="293"/>
        <v>9121.15</v>
      </c>
      <c r="CQ246" s="84">
        <f t="shared" si="293"/>
        <v>3.1890000000000001</v>
      </c>
    </row>
    <row r="247" spans="1:95" ht="31.5">
      <c r="A247" s="66" t="s">
        <v>662</v>
      </c>
      <c r="B247" s="67" t="s">
        <v>663</v>
      </c>
      <c r="C247" s="67" t="s">
        <v>202</v>
      </c>
      <c r="D247" s="105">
        <v>0</v>
      </c>
      <c r="E247" s="84">
        <v>0</v>
      </c>
      <c r="F247" s="84">
        <v>0</v>
      </c>
      <c r="G247" s="84">
        <v>0</v>
      </c>
      <c r="H247" s="84">
        <v>0</v>
      </c>
      <c r="I247" s="84">
        <v>0</v>
      </c>
      <c r="J247" s="84">
        <v>0</v>
      </c>
      <c r="K247" s="84">
        <v>0</v>
      </c>
      <c r="L247" s="84">
        <v>0</v>
      </c>
      <c r="M247" s="84">
        <v>0</v>
      </c>
      <c r="N247" s="84">
        <v>0</v>
      </c>
      <c r="O247" s="84">
        <v>0</v>
      </c>
      <c r="P247" s="84">
        <v>0</v>
      </c>
      <c r="Q247" s="84">
        <v>0</v>
      </c>
      <c r="R247" s="84">
        <v>0</v>
      </c>
      <c r="S247" s="84">
        <v>0</v>
      </c>
      <c r="T247" s="84">
        <v>0</v>
      </c>
      <c r="U247" s="84">
        <v>0</v>
      </c>
      <c r="V247" s="84">
        <v>0</v>
      </c>
      <c r="W247" s="84">
        <v>0</v>
      </c>
      <c r="X247" s="84">
        <v>0</v>
      </c>
      <c r="Y247" s="84">
        <v>0</v>
      </c>
      <c r="Z247" s="84">
        <v>0</v>
      </c>
      <c r="AA247" s="84">
        <v>0</v>
      </c>
      <c r="AB247" s="84">
        <v>0</v>
      </c>
      <c r="AC247" s="84">
        <v>0</v>
      </c>
      <c r="AD247" s="84">
        <v>0</v>
      </c>
      <c r="AE247" s="84">
        <v>0</v>
      </c>
      <c r="AF247" s="84">
        <v>0</v>
      </c>
      <c r="AG247" s="84">
        <v>0</v>
      </c>
      <c r="AH247" s="84">
        <v>0</v>
      </c>
      <c r="AI247" s="84">
        <v>0</v>
      </c>
      <c r="AJ247" s="84">
        <v>0</v>
      </c>
      <c r="AK247" s="84">
        <v>0</v>
      </c>
      <c r="AL247" s="84">
        <v>0</v>
      </c>
      <c r="AM247" s="84">
        <v>0</v>
      </c>
      <c r="AN247" s="84">
        <v>0</v>
      </c>
      <c r="AO247" s="84">
        <v>0</v>
      </c>
      <c r="AP247" s="84">
        <v>0</v>
      </c>
      <c r="AQ247" s="84">
        <v>0</v>
      </c>
      <c r="AR247" s="84">
        <v>0</v>
      </c>
      <c r="AS247" s="84">
        <v>0</v>
      </c>
      <c r="AT247" s="84">
        <v>0</v>
      </c>
      <c r="AU247" s="84">
        <v>0</v>
      </c>
      <c r="AV247" s="84">
        <v>0</v>
      </c>
      <c r="AW247" s="84">
        <v>0</v>
      </c>
      <c r="AX247" s="84">
        <v>0</v>
      </c>
      <c r="AY247" s="84">
        <v>0</v>
      </c>
      <c r="AZ247" s="84">
        <v>0</v>
      </c>
      <c r="BA247" s="84">
        <v>0</v>
      </c>
      <c r="BB247" s="84">
        <v>0</v>
      </c>
      <c r="BC247" s="84">
        <v>0</v>
      </c>
      <c r="BD247" s="84">
        <v>0</v>
      </c>
      <c r="BE247" s="84">
        <v>0</v>
      </c>
      <c r="BF247" s="84">
        <v>0</v>
      </c>
      <c r="BG247" s="84">
        <v>0</v>
      </c>
      <c r="BH247" s="84">
        <v>0</v>
      </c>
      <c r="BI247" s="84">
        <v>0</v>
      </c>
      <c r="BJ247" s="84">
        <v>0</v>
      </c>
      <c r="BK247" s="84">
        <v>0</v>
      </c>
      <c r="BL247" s="84">
        <v>0</v>
      </c>
      <c r="BM247" s="84">
        <v>0</v>
      </c>
      <c r="BN247" s="84">
        <v>0</v>
      </c>
      <c r="BO247" s="84">
        <v>0</v>
      </c>
      <c r="BP247" s="84">
        <v>0</v>
      </c>
      <c r="BQ247" s="84">
        <v>0</v>
      </c>
      <c r="BR247" s="84">
        <v>0</v>
      </c>
      <c r="BS247" s="84">
        <v>0</v>
      </c>
      <c r="BT247" s="84">
        <v>0</v>
      </c>
      <c r="BU247" s="84">
        <v>0</v>
      </c>
      <c r="BV247" s="84">
        <v>0</v>
      </c>
      <c r="BW247" s="84">
        <v>0</v>
      </c>
      <c r="BX247" s="84">
        <v>0</v>
      </c>
      <c r="BY247" s="84">
        <v>0</v>
      </c>
      <c r="BZ247" s="84">
        <v>0</v>
      </c>
      <c r="CA247" s="84">
        <v>0</v>
      </c>
      <c r="CB247" s="84">
        <v>0</v>
      </c>
      <c r="CC247" s="84">
        <v>0</v>
      </c>
      <c r="CD247" s="84">
        <v>0</v>
      </c>
      <c r="CE247" s="84">
        <v>0</v>
      </c>
      <c r="CF247" s="84">
        <v>0</v>
      </c>
      <c r="CG247" s="84">
        <v>0</v>
      </c>
      <c r="CH247" s="84">
        <v>0</v>
      </c>
      <c r="CI247" s="84">
        <v>0</v>
      </c>
      <c r="CJ247" s="84">
        <v>0</v>
      </c>
      <c r="CK247" s="84">
        <v>0</v>
      </c>
      <c r="CL247" s="84">
        <v>0</v>
      </c>
      <c r="CM247" s="84">
        <v>0</v>
      </c>
      <c r="CN247" s="84">
        <v>0</v>
      </c>
      <c r="CO247" s="84">
        <v>0</v>
      </c>
      <c r="CP247" s="84">
        <v>0</v>
      </c>
      <c r="CQ247" s="84">
        <v>0</v>
      </c>
    </row>
    <row r="248" spans="1:95">
      <c r="A248" s="66" t="s">
        <v>664</v>
      </c>
      <c r="B248" s="67" t="s">
        <v>665</v>
      </c>
      <c r="C248" s="67" t="s">
        <v>202</v>
      </c>
      <c r="D248" s="105">
        <f t="shared" ref="D248:BO248" si="294">SUM(D249)</f>
        <v>565.23098999999991</v>
      </c>
      <c r="E248" s="84">
        <f t="shared" si="294"/>
        <v>0</v>
      </c>
      <c r="F248" s="84">
        <f t="shared" si="294"/>
        <v>0</v>
      </c>
      <c r="G248" s="84">
        <f t="shared" si="294"/>
        <v>0</v>
      </c>
      <c r="H248" s="84">
        <f t="shared" si="294"/>
        <v>0</v>
      </c>
      <c r="I248" s="84">
        <f t="shared" si="294"/>
        <v>0</v>
      </c>
      <c r="J248" s="84">
        <f t="shared" si="294"/>
        <v>0</v>
      </c>
      <c r="K248" s="84">
        <f t="shared" si="294"/>
        <v>0</v>
      </c>
      <c r="L248" s="84">
        <f t="shared" si="294"/>
        <v>0</v>
      </c>
      <c r="M248" s="84">
        <f t="shared" si="294"/>
        <v>0</v>
      </c>
      <c r="N248" s="84">
        <f t="shared" si="294"/>
        <v>0</v>
      </c>
      <c r="O248" s="84">
        <f t="shared" si="294"/>
        <v>0</v>
      </c>
      <c r="P248" s="84">
        <f t="shared" si="294"/>
        <v>0</v>
      </c>
      <c r="Q248" s="84">
        <f t="shared" si="294"/>
        <v>0</v>
      </c>
      <c r="R248" s="84">
        <f t="shared" si="294"/>
        <v>0</v>
      </c>
      <c r="S248" s="84">
        <f t="shared" si="294"/>
        <v>0</v>
      </c>
      <c r="T248" s="84">
        <f t="shared" si="294"/>
        <v>0</v>
      </c>
      <c r="U248" s="84">
        <f t="shared" si="294"/>
        <v>0</v>
      </c>
      <c r="V248" s="84">
        <f t="shared" si="294"/>
        <v>0</v>
      </c>
      <c r="W248" s="84">
        <f t="shared" si="294"/>
        <v>0</v>
      </c>
      <c r="X248" s="84">
        <f t="shared" si="294"/>
        <v>0</v>
      </c>
      <c r="Y248" s="84">
        <f t="shared" si="294"/>
        <v>0</v>
      </c>
      <c r="Z248" s="84">
        <f t="shared" si="294"/>
        <v>0</v>
      </c>
      <c r="AA248" s="84">
        <f t="shared" si="294"/>
        <v>0</v>
      </c>
      <c r="AB248" s="84">
        <f t="shared" si="294"/>
        <v>0</v>
      </c>
      <c r="AC248" s="84">
        <f t="shared" si="294"/>
        <v>0</v>
      </c>
      <c r="AD248" s="84">
        <f t="shared" si="294"/>
        <v>0</v>
      </c>
      <c r="AE248" s="84">
        <f t="shared" si="294"/>
        <v>0</v>
      </c>
      <c r="AF248" s="84">
        <f t="shared" si="294"/>
        <v>565.23099999999999</v>
      </c>
      <c r="AG248" s="84">
        <f t="shared" si="294"/>
        <v>0</v>
      </c>
      <c r="AH248" s="84">
        <f t="shared" si="294"/>
        <v>16</v>
      </c>
      <c r="AI248" s="84">
        <f t="shared" si="294"/>
        <v>0</v>
      </c>
      <c r="AJ248" s="84">
        <f t="shared" si="294"/>
        <v>0</v>
      </c>
      <c r="AK248" s="84">
        <f t="shared" si="294"/>
        <v>0</v>
      </c>
      <c r="AL248" s="84">
        <f t="shared" si="294"/>
        <v>0</v>
      </c>
      <c r="AM248" s="84">
        <f t="shared" si="294"/>
        <v>0</v>
      </c>
      <c r="AN248" s="84">
        <f t="shared" si="294"/>
        <v>0</v>
      </c>
      <c r="AO248" s="84">
        <f t="shared" si="294"/>
        <v>0</v>
      </c>
      <c r="AP248" s="84">
        <f t="shared" si="294"/>
        <v>0</v>
      </c>
      <c r="AQ248" s="84">
        <f t="shared" si="294"/>
        <v>0</v>
      </c>
      <c r="AR248" s="84">
        <f t="shared" si="294"/>
        <v>0</v>
      </c>
      <c r="AS248" s="84">
        <f t="shared" si="294"/>
        <v>0</v>
      </c>
      <c r="AT248" s="84">
        <f t="shared" si="294"/>
        <v>0</v>
      </c>
      <c r="AU248" s="84">
        <f t="shared" si="294"/>
        <v>0</v>
      </c>
      <c r="AV248" s="84">
        <f t="shared" si="294"/>
        <v>0</v>
      </c>
      <c r="AW248" s="84">
        <f t="shared" si="294"/>
        <v>0</v>
      </c>
      <c r="AX248" s="84">
        <f t="shared" si="294"/>
        <v>0</v>
      </c>
      <c r="AY248" s="84">
        <f t="shared" si="294"/>
        <v>0</v>
      </c>
      <c r="AZ248" s="84">
        <f t="shared" si="294"/>
        <v>0</v>
      </c>
      <c r="BA248" s="84">
        <f t="shared" si="294"/>
        <v>0</v>
      </c>
      <c r="BB248" s="84">
        <f t="shared" si="294"/>
        <v>0</v>
      </c>
      <c r="BC248" s="84">
        <f t="shared" si="294"/>
        <v>0</v>
      </c>
      <c r="BD248" s="84">
        <f t="shared" si="294"/>
        <v>0</v>
      </c>
      <c r="BE248" s="84">
        <f t="shared" si="294"/>
        <v>0</v>
      </c>
      <c r="BF248" s="84">
        <f t="shared" si="294"/>
        <v>0</v>
      </c>
      <c r="BG248" s="84">
        <f t="shared" si="294"/>
        <v>0</v>
      </c>
      <c r="BH248" s="84">
        <f t="shared" si="294"/>
        <v>0</v>
      </c>
      <c r="BI248" s="84">
        <f t="shared" si="294"/>
        <v>0</v>
      </c>
      <c r="BJ248" s="84">
        <f t="shared" si="294"/>
        <v>0</v>
      </c>
      <c r="BK248" s="84">
        <f t="shared" si="294"/>
        <v>0</v>
      </c>
      <c r="BL248" s="84">
        <f t="shared" si="294"/>
        <v>0</v>
      </c>
      <c r="BM248" s="84">
        <f t="shared" si="294"/>
        <v>0</v>
      </c>
      <c r="BN248" s="84">
        <f t="shared" si="294"/>
        <v>0</v>
      </c>
      <c r="BO248" s="84">
        <f t="shared" si="294"/>
        <v>0</v>
      </c>
      <c r="BP248" s="84">
        <f t="shared" ref="BP248:CQ248" si="295">SUM(BP249)</f>
        <v>0</v>
      </c>
      <c r="BQ248" s="84">
        <f t="shared" si="295"/>
        <v>0</v>
      </c>
      <c r="BR248" s="84">
        <f t="shared" si="295"/>
        <v>0</v>
      </c>
      <c r="BS248" s="84">
        <f t="shared" si="295"/>
        <v>0</v>
      </c>
      <c r="BT248" s="84">
        <f t="shared" si="295"/>
        <v>0</v>
      </c>
      <c r="BU248" s="84">
        <f t="shared" si="295"/>
        <v>0</v>
      </c>
      <c r="BV248" s="84">
        <f t="shared" si="295"/>
        <v>0</v>
      </c>
      <c r="BW248" s="84">
        <f t="shared" si="295"/>
        <v>0</v>
      </c>
      <c r="BX248" s="84">
        <f t="shared" si="295"/>
        <v>0</v>
      </c>
      <c r="BY248" s="84">
        <f t="shared" si="295"/>
        <v>0</v>
      </c>
      <c r="BZ248" s="84">
        <f t="shared" si="295"/>
        <v>0</v>
      </c>
      <c r="CA248" s="84">
        <f t="shared" si="295"/>
        <v>0</v>
      </c>
      <c r="CB248" s="84">
        <f t="shared" si="295"/>
        <v>0</v>
      </c>
      <c r="CC248" s="84">
        <f t="shared" si="295"/>
        <v>0</v>
      </c>
      <c r="CD248" s="84">
        <f t="shared" si="295"/>
        <v>0</v>
      </c>
      <c r="CE248" s="84">
        <f t="shared" si="295"/>
        <v>0</v>
      </c>
      <c r="CF248" s="84">
        <f t="shared" si="295"/>
        <v>565.23099999999999</v>
      </c>
      <c r="CG248" s="84">
        <f t="shared" si="295"/>
        <v>0</v>
      </c>
      <c r="CH248" s="84">
        <f t="shared" si="295"/>
        <v>16</v>
      </c>
      <c r="CI248" s="84">
        <f t="shared" si="295"/>
        <v>0</v>
      </c>
      <c r="CJ248" s="84">
        <f t="shared" si="295"/>
        <v>0</v>
      </c>
      <c r="CK248" s="84">
        <f t="shared" si="295"/>
        <v>0</v>
      </c>
      <c r="CL248" s="84">
        <f t="shared" si="295"/>
        <v>0</v>
      </c>
      <c r="CM248" s="84">
        <f t="shared" si="295"/>
        <v>0</v>
      </c>
      <c r="CN248" s="84">
        <f t="shared" si="295"/>
        <v>0</v>
      </c>
      <c r="CO248" s="84">
        <f t="shared" si="295"/>
        <v>0</v>
      </c>
      <c r="CP248" s="84">
        <f t="shared" si="295"/>
        <v>0</v>
      </c>
      <c r="CQ248" s="84">
        <f t="shared" si="295"/>
        <v>0</v>
      </c>
    </row>
    <row r="249" spans="1:95" ht="31.5">
      <c r="A249" s="73" t="s">
        <v>664</v>
      </c>
      <c r="B249" s="90" t="s">
        <v>666</v>
      </c>
      <c r="C249" s="75" t="s">
        <v>667</v>
      </c>
      <c r="D249" s="92">
        <v>565.23098999999991</v>
      </c>
      <c r="E249" s="79">
        <v>0</v>
      </c>
      <c r="F249" s="79">
        <v>0</v>
      </c>
      <c r="G249" s="79">
        <v>0</v>
      </c>
      <c r="H249" s="79">
        <v>0</v>
      </c>
      <c r="I249" s="79">
        <v>0</v>
      </c>
      <c r="J249" s="79">
        <v>0</v>
      </c>
      <c r="K249" s="79">
        <v>0</v>
      </c>
      <c r="L249" s="79">
        <v>0</v>
      </c>
      <c r="M249" s="79">
        <v>0</v>
      </c>
      <c r="N249" s="79">
        <v>0</v>
      </c>
      <c r="O249" s="79">
        <v>0</v>
      </c>
      <c r="P249" s="79">
        <v>0</v>
      </c>
      <c r="Q249" s="79">
        <v>0</v>
      </c>
      <c r="R249" s="79">
        <v>0</v>
      </c>
      <c r="S249" s="79">
        <v>0</v>
      </c>
      <c r="T249" s="79">
        <v>0</v>
      </c>
      <c r="U249" s="79">
        <v>0</v>
      </c>
      <c r="V249" s="79">
        <v>0</v>
      </c>
      <c r="W249" s="79">
        <v>0</v>
      </c>
      <c r="X249" s="79">
        <v>0</v>
      </c>
      <c r="Y249" s="79">
        <v>0</v>
      </c>
      <c r="Z249" s="79">
        <v>0</v>
      </c>
      <c r="AA249" s="79">
        <v>0</v>
      </c>
      <c r="AB249" s="79">
        <v>0</v>
      </c>
      <c r="AC249" s="79">
        <v>0</v>
      </c>
      <c r="AD249" s="79">
        <v>0</v>
      </c>
      <c r="AE249" s="79">
        <v>0</v>
      </c>
      <c r="AF249" s="79">
        <v>565.23099999999999</v>
      </c>
      <c r="AG249" s="79">
        <v>0</v>
      </c>
      <c r="AH249" s="79">
        <v>16</v>
      </c>
      <c r="AI249" s="79">
        <v>0</v>
      </c>
      <c r="AJ249" s="79">
        <v>0</v>
      </c>
      <c r="AK249" s="79">
        <v>0</v>
      </c>
      <c r="AL249" s="79">
        <v>0</v>
      </c>
      <c r="AM249" s="79">
        <v>0</v>
      </c>
      <c r="AN249" s="79">
        <v>0</v>
      </c>
      <c r="AO249" s="79">
        <v>0</v>
      </c>
      <c r="AP249" s="79">
        <v>0</v>
      </c>
      <c r="AQ249" s="79">
        <v>0</v>
      </c>
      <c r="AR249" s="79">
        <v>0</v>
      </c>
      <c r="AS249" s="79">
        <v>0</v>
      </c>
      <c r="AT249" s="79">
        <v>0</v>
      </c>
      <c r="AU249" s="79">
        <v>0</v>
      </c>
      <c r="AV249" s="79">
        <v>0</v>
      </c>
      <c r="AW249" s="79">
        <v>0</v>
      </c>
      <c r="AX249" s="79">
        <v>0</v>
      </c>
      <c r="AY249" s="79">
        <v>0</v>
      </c>
      <c r="AZ249" s="79">
        <v>0</v>
      </c>
      <c r="BA249" s="79">
        <v>0</v>
      </c>
      <c r="BB249" s="79">
        <v>0</v>
      </c>
      <c r="BC249" s="79">
        <v>0</v>
      </c>
      <c r="BD249" s="79">
        <v>0</v>
      </c>
      <c r="BE249" s="79">
        <v>0</v>
      </c>
      <c r="BF249" s="79">
        <v>0</v>
      </c>
      <c r="BG249" s="79">
        <v>0</v>
      </c>
      <c r="BH249" s="79">
        <v>0</v>
      </c>
      <c r="BI249" s="79">
        <v>0</v>
      </c>
      <c r="BJ249" s="79">
        <v>0</v>
      </c>
      <c r="BK249" s="79">
        <v>0</v>
      </c>
      <c r="BL249" s="79">
        <v>0</v>
      </c>
      <c r="BM249" s="79">
        <v>0</v>
      </c>
      <c r="BN249" s="79">
        <v>0</v>
      </c>
      <c r="BO249" s="79">
        <v>0</v>
      </c>
      <c r="BP249" s="79">
        <v>0</v>
      </c>
      <c r="BQ249" s="79">
        <v>0</v>
      </c>
      <c r="BR249" s="79">
        <v>0</v>
      </c>
      <c r="BS249" s="79">
        <v>0</v>
      </c>
      <c r="BT249" s="79">
        <v>0</v>
      </c>
      <c r="BU249" s="79">
        <v>0</v>
      </c>
      <c r="BV249" s="79">
        <v>0</v>
      </c>
      <c r="BW249" s="79">
        <v>0</v>
      </c>
      <c r="BX249" s="79">
        <v>0</v>
      </c>
      <c r="BY249" s="79">
        <v>0</v>
      </c>
      <c r="BZ249" s="79">
        <v>0</v>
      </c>
      <c r="CA249" s="79">
        <v>0</v>
      </c>
      <c r="CB249" s="79">
        <v>0</v>
      </c>
      <c r="CC249" s="79">
        <v>0</v>
      </c>
      <c r="CD249" s="79">
        <v>0</v>
      </c>
      <c r="CE249" s="79">
        <f>E249+R249+AE249+AR249+BE249+BR249</f>
        <v>0</v>
      </c>
      <c r="CF249" s="79">
        <f t="shared" ref="CF249" si="296">F249+S249+AF249+AS249+BF249+BS249</f>
        <v>565.23099999999999</v>
      </c>
      <c r="CG249" s="79">
        <f t="shared" ref="CG249" si="297">G249+T249+AG249+AT249+BG249+BT249</f>
        <v>0</v>
      </c>
      <c r="CH249" s="79">
        <f t="shared" ref="CH249" si="298">H249+U249+AH249+AU249+BH249+BU249</f>
        <v>16</v>
      </c>
      <c r="CI249" s="79">
        <f t="shared" ref="CI249" si="299">I249+V249+AI249+AV249+BI249+BV249</f>
        <v>0</v>
      </c>
      <c r="CJ249" s="79">
        <f t="shared" ref="CJ249" si="300">J249+W249+AJ249+AW249+BJ249+BW249</f>
        <v>0</v>
      </c>
      <c r="CK249" s="79">
        <f t="shared" ref="CK249" si="301">K249+X249+AK249+AX249+BK249+BX249</f>
        <v>0</v>
      </c>
      <c r="CL249" s="79">
        <f t="shared" ref="CL249" si="302">L249+Y249+AL249+AY249+BL249+BY249</f>
        <v>0</v>
      </c>
      <c r="CM249" s="79">
        <f t="shared" ref="CM249" si="303">M249+Z249+AM249+AZ249+BM249+BZ249</f>
        <v>0</v>
      </c>
      <c r="CN249" s="79">
        <f t="shared" ref="CN249" si="304">N249+AA249+AN249+BA249+BN249+CA249</f>
        <v>0</v>
      </c>
      <c r="CO249" s="79">
        <f t="shared" ref="CO249" si="305">O249+AB249+AO249+BB249+BO249+CB249</f>
        <v>0</v>
      </c>
      <c r="CP249" s="79">
        <f t="shared" ref="CP249" si="306">P249+AC249+AP249+BC249+BP249+CC249</f>
        <v>0</v>
      </c>
      <c r="CQ249" s="79">
        <f t="shared" ref="CQ249" si="307">Q249+AD249+AQ249+BD249+BQ249+CD249</f>
        <v>0</v>
      </c>
    </row>
    <row r="250" spans="1:95">
      <c r="A250" s="86" t="s">
        <v>668</v>
      </c>
      <c r="B250" s="87" t="s">
        <v>669</v>
      </c>
      <c r="C250" s="88" t="s">
        <v>202</v>
      </c>
      <c r="D250" s="84">
        <f t="shared" ref="D250:BO250" si="308">SUM(D251:D252)</f>
        <v>827.67950522000001</v>
      </c>
      <c r="E250" s="84">
        <f t="shared" si="308"/>
        <v>0</v>
      </c>
      <c r="F250" s="84">
        <f t="shared" si="308"/>
        <v>0</v>
      </c>
      <c r="G250" s="84">
        <f t="shared" si="308"/>
        <v>0</v>
      </c>
      <c r="H250" s="84">
        <f t="shared" si="308"/>
        <v>0</v>
      </c>
      <c r="I250" s="84">
        <f t="shared" si="308"/>
        <v>0</v>
      </c>
      <c r="J250" s="84">
        <f t="shared" si="308"/>
        <v>0</v>
      </c>
      <c r="K250" s="84">
        <f t="shared" si="308"/>
        <v>0</v>
      </c>
      <c r="L250" s="84">
        <f t="shared" si="308"/>
        <v>0</v>
      </c>
      <c r="M250" s="84">
        <f t="shared" si="308"/>
        <v>0</v>
      </c>
      <c r="N250" s="84">
        <f t="shared" si="308"/>
        <v>0</v>
      </c>
      <c r="O250" s="84">
        <f t="shared" si="308"/>
        <v>0</v>
      </c>
      <c r="P250" s="84">
        <f t="shared" si="308"/>
        <v>0</v>
      </c>
      <c r="Q250" s="84">
        <f t="shared" si="308"/>
        <v>0</v>
      </c>
      <c r="R250" s="84">
        <f t="shared" si="308"/>
        <v>0</v>
      </c>
      <c r="S250" s="84">
        <f t="shared" si="308"/>
        <v>680.27417337999998</v>
      </c>
      <c r="T250" s="84">
        <f t="shared" si="308"/>
        <v>0</v>
      </c>
      <c r="U250" s="84">
        <f t="shared" si="308"/>
        <v>0</v>
      </c>
      <c r="V250" s="84">
        <f t="shared" si="308"/>
        <v>0</v>
      </c>
      <c r="W250" s="84">
        <f t="shared" si="308"/>
        <v>0</v>
      </c>
      <c r="X250" s="84">
        <f t="shared" si="308"/>
        <v>0</v>
      </c>
      <c r="Y250" s="84">
        <f t="shared" si="308"/>
        <v>6</v>
      </c>
      <c r="Z250" s="84">
        <f t="shared" si="308"/>
        <v>0</v>
      </c>
      <c r="AA250" s="84">
        <f t="shared" si="308"/>
        <v>0</v>
      </c>
      <c r="AB250" s="84">
        <f t="shared" si="308"/>
        <v>0</v>
      </c>
      <c r="AC250" s="84">
        <f t="shared" si="308"/>
        <v>0</v>
      </c>
      <c r="AD250" s="84">
        <f t="shared" si="308"/>
        <v>0</v>
      </c>
      <c r="AE250" s="84">
        <f t="shared" si="308"/>
        <v>0</v>
      </c>
      <c r="AF250" s="84">
        <f t="shared" si="308"/>
        <v>147.21288268999999</v>
      </c>
      <c r="AG250" s="84">
        <f t="shared" si="308"/>
        <v>0</v>
      </c>
      <c r="AH250" s="84">
        <f t="shared" si="308"/>
        <v>0</v>
      </c>
      <c r="AI250" s="84">
        <f t="shared" si="308"/>
        <v>0</v>
      </c>
      <c r="AJ250" s="84">
        <f t="shared" si="308"/>
        <v>0</v>
      </c>
      <c r="AK250" s="84">
        <f t="shared" si="308"/>
        <v>0</v>
      </c>
      <c r="AL250" s="84">
        <f t="shared" si="308"/>
        <v>0</v>
      </c>
      <c r="AM250" s="84">
        <f t="shared" si="308"/>
        <v>0</v>
      </c>
      <c r="AN250" s="84">
        <f t="shared" si="308"/>
        <v>0</v>
      </c>
      <c r="AO250" s="84">
        <f t="shared" si="308"/>
        <v>580</v>
      </c>
      <c r="AP250" s="84">
        <f t="shared" si="308"/>
        <v>0</v>
      </c>
      <c r="AQ250" s="84">
        <f t="shared" si="308"/>
        <v>0</v>
      </c>
      <c r="AR250" s="84">
        <f t="shared" si="308"/>
        <v>0</v>
      </c>
      <c r="AS250" s="84">
        <f t="shared" si="308"/>
        <v>0</v>
      </c>
      <c r="AT250" s="84">
        <f t="shared" si="308"/>
        <v>0</v>
      </c>
      <c r="AU250" s="84">
        <f t="shared" si="308"/>
        <v>0</v>
      </c>
      <c r="AV250" s="84">
        <f t="shared" si="308"/>
        <v>0</v>
      </c>
      <c r="AW250" s="84">
        <f t="shared" si="308"/>
        <v>0</v>
      </c>
      <c r="AX250" s="84">
        <f t="shared" si="308"/>
        <v>0</v>
      </c>
      <c r="AY250" s="84">
        <f t="shared" si="308"/>
        <v>0</v>
      </c>
      <c r="AZ250" s="84">
        <f t="shared" si="308"/>
        <v>0</v>
      </c>
      <c r="BA250" s="84">
        <f t="shared" si="308"/>
        <v>0</v>
      </c>
      <c r="BB250" s="84">
        <f t="shared" si="308"/>
        <v>0</v>
      </c>
      <c r="BC250" s="84">
        <f t="shared" si="308"/>
        <v>0</v>
      </c>
      <c r="BD250" s="84">
        <f t="shared" si="308"/>
        <v>0</v>
      </c>
      <c r="BE250" s="84">
        <f t="shared" si="308"/>
        <v>0</v>
      </c>
      <c r="BF250" s="84">
        <f t="shared" si="308"/>
        <v>0</v>
      </c>
      <c r="BG250" s="84">
        <f t="shared" si="308"/>
        <v>0</v>
      </c>
      <c r="BH250" s="84">
        <f t="shared" si="308"/>
        <v>0</v>
      </c>
      <c r="BI250" s="84">
        <f t="shared" si="308"/>
        <v>0</v>
      </c>
      <c r="BJ250" s="84">
        <f t="shared" si="308"/>
        <v>0</v>
      </c>
      <c r="BK250" s="84">
        <f t="shared" si="308"/>
        <v>0</v>
      </c>
      <c r="BL250" s="84">
        <f t="shared" si="308"/>
        <v>0</v>
      </c>
      <c r="BM250" s="84">
        <f t="shared" si="308"/>
        <v>0</v>
      </c>
      <c r="BN250" s="84">
        <f t="shared" si="308"/>
        <v>0</v>
      </c>
      <c r="BO250" s="84">
        <f t="shared" si="308"/>
        <v>0</v>
      </c>
      <c r="BP250" s="84">
        <f t="shared" ref="BP250:CQ250" si="309">SUM(BP251:BP252)</f>
        <v>0</v>
      </c>
      <c r="BQ250" s="84">
        <f t="shared" si="309"/>
        <v>0</v>
      </c>
      <c r="BR250" s="84">
        <f t="shared" si="309"/>
        <v>0</v>
      </c>
      <c r="BS250" s="84">
        <f t="shared" si="309"/>
        <v>0</v>
      </c>
      <c r="BT250" s="84">
        <f t="shared" si="309"/>
        <v>0</v>
      </c>
      <c r="BU250" s="84">
        <f t="shared" si="309"/>
        <v>0</v>
      </c>
      <c r="BV250" s="84">
        <f t="shared" si="309"/>
        <v>0</v>
      </c>
      <c r="BW250" s="84">
        <f t="shared" si="309"/>
        <v>0</v>
      </c>
      <c r="BX250" s="84">
        <f t="shared" si="309"/>
        <v>0</v>
      </c>
      <c r="BY250" s="84">
        <f t="shared" si="309"/>
        <v>0</v>
      </c>
      <c r="BZ250" s="84">
        <f t="shared" si="309"/>
        <v>0</v>
      </c>
      <c r="CA250" s="84">
        <f t="shared" si="309"/>
        <v>0</v>
      </c>
      <c r="CB250" s="84">
        <f t="shared" si="309"/>
        <v>0</v>
      </c>
      <c r="CC250" s="84">
        <f t="shared" si="309"/>
        <v>0</v>
      </c>
      <c r="CD250" s="84">
        <f t="shared" si="309"/>
        <v>0</v>
      </c>
      <c r="CE250" s="84">
        <f t="shared" si="309"/>
        <v>0</v>
      </c>
      <c r="CF250" s="84">
        <f t="shared" si="309"/>
        <v>827.48705606999999</v>
      </c>
      <c r="CG250" s="84">
        <f t="shared" si="309"/>
        <v>0</v>
      </c>
      <c r="CH250" s="84">
        <f t="shared" si="309"/>
        <v>0</v>
      </c>
      <c r="CI250" s="84">
        <f t="shared" si="309"/>
        <v>0</v>
      </c>
      <c r="CJ250" s="84">
        <f t="shared" si="309"/>
        <v>0</v>
      </c>
      <c r="CK250" s="84">
        <f t="shared" si="309"/>
        <v>0</v>
      </c>
      <c r="CL250" s="84">
        <f t="shared" si="309"/>
        <v>6</v>
      </c>
      <c r="CM250" s="84">
        <f t="shared" si="309"/>
        <v>0</v>
      </c>
      <c r="CN250" s="84">
        <f t="shared" si="309"/>
        <v>0</v>
      </c>
      <c r="CO250" s="84">
        <f t="shared" si="309"/>
        <v>580</v>
      </c>
      <c r="CP250" s="84">
        <f t="shared" si="309"/>
        <v>0</v>
      </c>
      <c r="CQ250" s="84">
        <f t="shared" si="309"/>
        <v>0</v>
      </c>
    </row>
    <row r="251" spans="1:95" ht="63">
      <c r="A251" s="73" t="s">
        <v>668</v>
      </c>
      <c r="B251" s="108" t="s">
        <v>670</v>
      </c>
      <c r="C251" s="137" t="s">
        <v>671</v>
      </c>
      <c r="D251" s="92">
        <v>680.46662253</v>
      </c>
      <c r="E251" s="79">
        <v>0</v>
      </c>
      <c r="F251" s="79">
        <v>0</v>
      </c>
      <c r="G251" s="79">
        <v>0</v>
      </c>
      <c r="H251" s="79">
        <v>0</v>
      </c>
      <c r="I251" s="79">
        <v>0</v>
      </c>
      <c r="J251" s="79">
        <v>0</v>
      </c>
      <c r="K251" s="79">
        <v>0</v>
      </c>
      <c r="L251" s="79">
        <v>0</v>
      </c>
      <c r="M251" s="79">
        <v>0</v>
      </c>
      <c r="N251" s="79">
        <v>0</v>
      </c>
      <c r="O251" s="79">
        <v>0</v>
      </c>
      <c r="P251" s="79">
        <v>0</v>
      </c>
      <c r="Q251" s="79">
        <v>0</v>
      </c>
      <c r="R251" s="79">
        <v>0</v>
      </c>
      <c r="S251" s="79">
        <v>680.27417337999998</v>
      </c>
      <c r="T251" s="79">
        <v>0</v>
      </c>
      <c r="U251" s="79">
        <v>0</v>
      </c>
      <c r="V251" s="79">
        <v>0</v>
      </c>
      <c r="W251" s="79">
        <v>0</v>
      </c>
      <c r="X251" s="79">
        <v>0</v>
      </c>
      <c r="Y251" s="79">
        <v>6</v>
      </c>
      <c r="Z251" s="79">
        <v>0</v>
      </c>
      <c r="AA251" s="79">
        <v>0</v>
      </c>
      <c r="AB251" s="79">
        <v>0</v>
      </c>
      <c r="AC251" s="79">
        <v>0</v>
      </c>
      <c r="AD251" s="79">
        <v>0</v>
      </c>
      <c r="AE251" s="79">
        <v>0</v>
      </c>
      <c r="AF251" s="79">
        <v>0</v>
      </c>
      <c r="AG251" s="79">
        <v>0</v>
      </c>
      <c r="AH251" s="79">
        <v>0</v>
      </c>
      <c r="AI251" s="79">
        <v>0</v>
      </c>
      <c r="AJ251" s="79">
        <v>0</v>
      </c>
      <c r="AK251" s="79">
        <v>0</v>
      </c>
      <c r="AL251" s="79">
        <v>0</v>
      </c>
      <c r="AM251" s="79">
        <v>0</v>
      </c>
      <c r="AN251" s="79">
        <v>0</v>
      </c>
      <c r="AO251" s="79">
        <v>0</v>
      </c>
      <c r="AP251" s="79">
        <v>0</v>
      </c>
      <c r="AQ251" s="79">
        <v>0</v>
      </c>
      <c r="AR251" s="79">
        <v>0</v>
      </c>
      <c r="AS251" s="79">
        <v>0</v>
      </c>
      <c r="AT251" s="79">
        <v>0</v>
      </c>
      <c r="AU251" s="79">
        <v>0</v>
      </c>
      <c r="AV251" s="79">
        <v>0</v>
      </c>
      <c r="AW251" s="79">
        <v>0</v>
      </c>
      <c r="AX251" s="79">
        <v>0</v>
      </c>
      <c r="AY251" s="79">
        <v>0</v>
      </c>
      <c r="AZ251" s="79">
        <v>0</v>
      </c>
      <c r="BA251" s="79">
        <v>0</v>
      </c>
      <c r="BB251" s="79">
        <v>0</v>
      </c>
      <c r="BC251" s="79">
        <v>0</v>
      </c>
      <c r="BD251" s="79">
        <v>0</v>
      </c>
      <c r="BE251" s="79">
        <v>0</v>
      </c>
      <c r="BF251" s="79">
        <v>0</v>
      </c>
      <c r="BG251" s="79">
        <v>0</v>
      </c>
      <c r="BH251" s="79">
        <v>0</v>
      </c>
      <c r="BI251" s="79">
        <v>0</v>
      </c>
      <c r="BJ251" s="79">
        <v>0</v>
      </c>
      <c r="BK251" s="79">
        <v>0</v>
      </c>
      <c r="BL251" s="79">
        <v>0</v>
      </c>
      <c r="BM251" s="79">
        <v>0</v>
      </c>
      <c r="BN251" s="79">
        <v>0</v>
      </c>
      <c r="BO251" s="79">
        <v>0</v>
      </c>
      <c r="BP251" s="79">
        <v>0</v>
      </c>
      <c r="BQ251" s="79">
        <v>0</v>
      </c>
      <c r="BR251" s="79">
        <v>0</v>
      </c>
      <c r="BS251" s="79">
        <v>0</v>
      </c>
      <c r="BT251" s="79">
        <v>0</v>
      </c>
      <c r="BU251" s="79">
        <v>0</v>
      </c>
      <c r="BV251" s="79">
        <v>0</v>
      </c>
      <c r="BW251" s="79">
        <v>0</v>
      </c>
      <c r="BX251" s="79">
        <v>0</v>
      </c>
      <c r="BY251" s="79">
        <v>0</v>
      </c>
      <c r="BZ251" s="79">
        <v>0</v>
      </c>
      <c r="CA251" s="79">
        <v>0</v>
      </c>
      <c r="CB251" s="79">
        <v>0</v>
      </c>
      <c r="CC251" s="79">
        <v>0</v>
      </c>
      <c r="CD251" s="79">
        <v>0</v>
      </c>
      <c r="CE251" s="79">
        <f t="shared" ref="CE251:CE252" si="310">E251+R251+AE251+AR251+BE251+BR251</f>
        <v>0</v>
      </c>
      <c r="CF251" s="79">
        <f t="shared" ref="CF251:CF252" si="311">F251+S251+AF251+AS251+BF251+BS251</f>
        <v>680.27417337999998</v>
      </c>
      <c r="CG251" s="79">
        <f t="shared" ref="CG251:CG252" si="312">G251+T251+AG251+AT251+BG251+BT251</f>
        <v>0</v>
      </c>
      <c r="CH251" s="79">
        <f t="shared" ref="CH251:CH252" si="313">H251+U251+AH251+AU251+BH251+BU251</f>
        <v>0</v>
      </c>
      <c r="CI251" s="79">
        <f t="shared" ref="CI251:CI252" si="314">I251+V251+AI251+AV251+BI251+BV251</f>
        <v>0</v>
      </c>
      <c r="CJ251" s="79">
        <f t="shared" ref="CJ251:CJ252" si="315">J251+W251+AJ251+AW251+BJ251+BW251</f>
        <v>0</v>
      </c>
      <c r="CK251" s="79">
        <f t="shared" ref="CK251:CK252" si="316">K251+X251+AK251+AX251+BK251+BX251</f>
        <v>0</v>
      </c>
      <c r="CL251" s="79">
        <f t="shared" ref="CL251:CL252" si="317">L251+Y251+AL251+AY251+BL251+BY251</f>
        <v>6</v>
      </c>
      <c r="CM251" s="79">
        <f t="shared" ref="CM251:CM252" si="318">M251+Z251+AM251+AZ251+BM251+BZ251</f>
        <v>0</v>
      </c>
      <c r="CN251" s="79">
        <f t="shared" ref="CN251:CN252" si="319">N251+AA251+AN251+BA251+BN251+CA251</f>
        <v>0</v>
      </c>
      <c r="CO251" s="79">
        <f t="shared" ref="CO251:CO252" si="320">O251+AB251+AO251+BB251+BO251+CB251</f>
        <v>0</v>
      </c>
      <c r="CP251" s="79">
        <f t="shared" ref="CP251:CP252" si="321">P251+AC251+AP251+BC251+BP251+CC251</f>
        <v>0</v>
      </c>
      <c r="CQ251" s="79">
        <f t="shared" ref="CQ251:CQ252" si="322">Q251+AD251+AQ251+BD251+BQ251+CD251</f>
        <v>0</v>
      </c>
    </row>
    <row r="252" spans="1:95" ht="47.25">
      <c r="A252" s="73" t="s">
        <v>668</v>
      </c>
      <c r="B252" s="108" t="s">
        <v>672</v>
      </c>
      <c r="C252" s="137" t="s">
        <v>673</v>
      </c>
      <c r="D252" s="92">
        <v>147.21288268999999</v>
      </c>
      <c r="E252" s="79">
        <v>0</v>
      </c>
      <c r="F252" s="79">
        <v>0</v>
      </c>
      <c r="G252" s="79">
        <v>0</v>
      </c>
      <c r="H252" s="79">
        <v>0</v>
      </c>
      <c r="I252" s="79">
        <v>0</v>
      </c>
      <c r="J252" s="79">
        <v>0</v>
      </c>
      <c r="K252" s="79">
        <v>0</v>
      </c>
      <c r="L252" s="79">
        <v>0</v>
      </c>
      <c r="M252" s="79">
        <v>0</v>
      </c>
      <c r="N252" s="79">
        <v>0</v>
      </c>
      <c r="O252" s="79">
        <v>0</v>
      </c>
      <c r="P252" s="79">
        <v>0</v>
      </c>
      <c r="Q252" s="79">
        <v>0</v>
      </c>
      <c r="R252" s="79">
        <v>0</v>
      </c>
      <c r="S252" s="79">
        <v>0</v>
      </c>
      <c r="T252" s="79">
        <v>0</v>
      </c>
      <c r="U252" s="79">
        <v>0</v>
      </c>
      <c r="V252" s="79">
        <v>0</v>
      </c>
      <c r="W252" s="79">
        <v>0</v>
      </c>
      <c r="X252" s="79">
        <v>0</v>
      </c>
      <c r="Y252" s="79">
        <v>0</v>
      </c>
      <c r="Z252" s="79">
        <v>0</v>
      </c>
      <c r="AA252" s="79">
        <v>0</v>
      </c>
      <c r="AB252" s="79">
        <v>0</v>
      </c>
      <c r="AC252" s="79">
        <v>0</v>
      </c>
      <c r="AD252" s="79">
        <v>0</v>
      </c>
      <c r="AE252" s="79">
        <v>0</v>
      </c>
      <c r="AF252" s="79">
        <v>147.21288268999999</v>
      </c>
      <c r="AG252" s="79">
        <v>0</v>
      </c>
      <c r="AH252" s="79">
        <v>0</v>
      </c>
      <c r="AI252" s="79">
        <v>0</v>
      </c>
      <c r="AJ252" s="79">
        <v>0</v>
      </c>
      <c r="AK252" s="79">
        <v>0</v>
      </c>
      <c r="AL252" s="79">
        <v>0</v>
      </c>
      <c r="AM252" s="79">
        <v>0</v>
      </c>
      <c r="AN252" s="79">
        <v>0</v>
      </c>
      <c r="AO252" s="79">
        <v>580</v>
      </c>
      <c r="AP252" s="79">
        <v>0</v>
      </c>
      <c r="AQ252" s="79">
        <v>0</v>
      </c>
      <c r="AR252" s="79">
        <v>0</v>
      </c>
      <c r="AS252" s="79">
        <v>0</v>
      </c>
      <c r="AT252" s="79">
        <v>0</v>
      </c>
      <c r="AU252" s="79">
        <v>0</v>
      </c>
      <c r="AV252" s="79">
        <v>0</v>
      </c>
      <c r="AW252" s="79">
        <v>0</v>
      </c>
      <c r="AX252" s="79">
        <v>0</v>
      </c>
      <c r="AY252" s="79">
        <v>0</v>
      </c>
      <c r="AZ252" s="79">
        <v>0</v>
      </c>
      <c r="BA252" s="79">
        <v>0</v>
      </c>
      <c r="BB252" s="79">
        <v>0</v>
      </c>
      <c r="BC252" s="79">
        <v>0</v>
      </c>
      <c r="BD252" s="79">
        <v>0</v>
      </c>
      <c r="BE252" s="79">
        <v>0</v>
      </c>
      <c r="BF252" s="79">
        <v>0</v>
      </c>
      <c r="BG252" s="79">
        <v>0</v>
      </c>
      <c r="BH252" s="79">
        <v>0</v>
      </c>
      <c r="BI252" s="79">
        <v>0</v>
      </c>
      <c r="BJ252" s="79">
        <v>0</v>
      </c>
      <c r="BK252" s="79">
        <v>0</v>
      </c>
      <c r="BL252" s="79">
        <v>0</v>
      </c>
      <c r="BM252" s="79">
        <v>0</v>
      </c>
      <c r="BN252" s="79">
        <v>0</v>
      </c>
      <c r="BO252" s="79">
        <v>0</v>
      </c>
      <c r="BP252" s="79">
        <v>0</v>
      </c>
      <c r="BQ252" s="79">
        <v>0</v>
      </c>
      <c r="BR252" s="79">
        <v>0</v>
      </c>
      <c r="BS252" s="92">
        <v>0</v>
      </c>
      <c r="BT252" s="79">
        <v>0</v>
      </c>
      <c r="BU252" s="79">
        <v>0</v>
      </c>
      <c r="BV252" s="79">
        <v>0</v>
      </c>
      <c r="BW252" s="79">
        <v>0</v>
      </c>
      <c r="BX252" s="79">
        <v>0</v>
      </c>
      <c r="BY252" s="79">
        <v>0</v>
      </c>
      <c r="BZ252" s="79">
        <v>0</v>
      </c>
      <c r="CA252" s="79">
        <v>0</v>
      </c>
      <c r="CB252" s="79">
        <v>0</v>
      </c>
      <c r="CC252" s="79">
        <v>0</v>
      </c>
      <c r="CD252" s="79">
        <v>0</v>
      </c>
      <c r="CE252" s="79">
        <f t="shared" si="310"/>
        <v>0</v>
      </c>
      <c r="CF252" s="79">
        <f t="shared" si="311"/>
        <v>147.21288268999999</v>
      </c>
      <c r="CG252" s="79">
        <f t="shared" si="312"/>
        <v>0</v>
      </c>
      <c r="CH252" s="79">
        <f t="shared" si="313"/>
        <v>0</v>
      </c>
      <c r="CI252" s="79">
        <f t="shared" si="314"/>
        <v>0</v>
      </c>
      <c r="CJ252" s="79">
        <f t="shared" si="315"/>
        <v>0</v>
      </c>
      <c r="CK252" s="79">
        <f t="shared" si="316"/>
        <v>0</v>
      </c>
      <c r="CL252" s="79">
        <f t="shared" si="317"/>
        <v>0</v>
      </c>
      <c r="CM252" s="79">
        <f t="shared" si="318"/>
        <v>0</v>
      </c>
      <c r="CN252" s="79">
        <f t="shared" si="319"/>
        <v>0</v>
      </c>
      <c r="CO252" s="79">
        <f t="shared" si="320"/>
        <v>580</v>
      </c>
      <c r="CP252" s="79">
        <f t="shared" si="321"/>
        <v>0</v>
      </c>
      <c r="CQ252" s="79">
        <f t="shared" si="322"/>
        <v>0</v>
      </c>
    </row>
    <row r="253" spans="1:95">
      <c r="A253" s="73" t="s">
        <v>675</v>
      </c>
      <c r="B253" s="67" t="s">
        <v>676</v>
      </c>
      <c r="C253" s="67" t="s">
        <v>202</v>
      </c>
      <c r="D253" s="84">
        <f t="shared" ref="D253:BO253" si="323">SUM(D254:D262)</f>
        <v>3707.8800732233053</v>
      </c>
      <c r="E253" s="84">
        <f t="shared" si="323"/>
        <v>0</v>
      </c>
      <c r="F253" s="84">
        <f t="shared" si="323"/>
        <v>306.82835860000006</v>
      </c>
      <c r="G253" s="84">
        <f t="shared" si="323"/>
        <v>0</v>
      </c>
      <c r="H253" s="84">
        <f t="shared" si="323"/>
        <v>0</v>
      </c>
      <c r="I253" s="84">
        <f t="shared" si="323"/>
        <v>0</v>
      </c>
      <c r="J253" s="84">
        <f t="shared" si="323"/>
        <v>0</v>
      </c>
      <c r="K253" s="84">
        <f t="shared" si="323"/>
        <v>0</v>
      </c>
      <c r="L253" s="84">
        <f t="shared" si="323"/>
        <v>0</v>
      </c>
      <c r="M253" s="84">
        <f t="shared" si="323"/>
        <v>0</v>
      </c>
      <c r="N253" s="84">
        <f t="shared" si="323"/>
        <v>0</v>
      </c>
      <c r="O253" s="84">
        <f t="shared" si="323"/>
        <v>0</v>
      </c>
      <c r="P253" s="84">
        <f t="shared" si="323"/>
        <v>0</v>
      </c>
      <c r="Q253" s="84">
        <f t="shared" si="323"/>
        <v>3.1890000000000001</v>
      </c>
      <c r="R253" s="84">
        <f t="shared" si="323"/>
        <v>0</v>
      </c>
      <c r="S253" s="84">
        <f t="shared" si="323"/>
        <v>424.94367434500003</v>
      </c>
      <c r="T253" s="84">
        <f t="shared" si="323"/>
        <v>0</v>
      </c>
      <c r="U253" s="84">
        <f t="shared" si="323"/>
        <v>0</v>
      </c>
      <c r="V253" s="84">
        <f t="shared" si="323"/>
        <v>0</v>
      </c>
      <c r="W253" s="84">
        <f t="shared" si="323"/>
        <v>0</v>
      </c>
      <c r="X253" s="84">
        <f t="shared" si="323"/>
        <v>0</v>
      </c>
      <c r="Y253" s="84">
        <f t="shared" si="323"/>
        <v>0</v>
      </c>
      <c r="Z253" s="84">
        <f t="shared" si="323"/>
        <v>0</v>
      </c>
      <c r="AA253" s="84">
        <f t="shared" si="323"/>
        <v>0</v>
      </c>
      <c r="AB253" s="84">
        <f t="shared" si="323"/>
        <v>0</v>
      </c>
      <c r="AC253" s="84">
        <f t="shared" si="323"/>
        <v>9121.15</v>
      </c>
      <c r="AD253" s="84">
        <f t="shared" si="323"/>
        <v>0</v>
      </c>
      <c r="AE253" s="84">
        <f t="shared" si="323"/>
        <v>0</v>
      </c>
      <c r="AF253" s="84">
        <f t="shared" si="323"/>
        <v>0</v>
      </c>
      <c r="AG253" s="84">
        <f t="shared" si="323"/>
        <v>0</v>
      </c>
      <c r="AH253" s="84">
        <f t="shared" si="323"/>
        <v>0</v>
      </c>
      <c r="AI253" s="84">
        <f t="shared" si="323"/>
        <v>0</v>
      </c>
      <c r="AJ253" s="84">
        <f t="shared" si="323"/>
        <v>0</v>
      </c>
      <c r="AK253" s="84">
        <f t="shared" si="323"/>
        <v>0</v>
      </c>
      <c r="AL253" s="84">
        <f t="shared" si="323"/>
        <v>0</v>
      </c>
      <c r="AM253" s="84">
        <f t="shared" si="323"/>
        <v>0</v>
      </c>
      <c r="AN253" s="84">
        <f t="shared" si="323"/>
        <v>0</v>
      </c>
      <c r="AO253" s="84">
        <f t="shared" si="323"/>
        <v>0</v>
      </c>
      <c r="AP253" s="84">
        <f t="shared" si="323"/>
        <v>0</v>
      </c>
      <c r="AQ253" s="84">
        <f t="shared" si="323"/>
        <v>0</v>
      </c>
      <c r="AR253" s="84">
        <f t="shared" si="323"/>
        <v>0</v>
      </c>
      <c r="AS253" s="84">
        <f t="shared" si="323"/>
        <v>10</v>
      </c>
      <c r="AT253" s="84">
        <f t="shared" si="323"/>
        <v>0</v>
      </c>
      <c r="AU253" s="84">
        <f t="shared" si="323"/>
        <v>0</v>
      </c>
      <c r="AV253" s="84">
        <f t="shared" si="323"/>
        <v>0</v>
      </c>
      <c r="AW253" s="84">
        <f t="shared" si="323"/>
        <v>0</v>
      </c>
      <c r="AX253" s="84">
        <f t="shared" si="323"/>
        <v>0</v>
      </c>
      <c r="AY253" s="84">
        <f t="shared" si="323"/>
        <v>0</v>
      </c>
      <c r="AZ253" s="84">
        <f t="shared" si="323"/>
        <v>0</v>
      </c>
      <c r="BA253" s="84">
        <f t="shared" si="323"/>
        <v>0</v>
      </c>
      <c r="BB253" s="84">
        <f t="shared" si="323"/>
        <v>2.9169999999999998</v>
      </c>
      <c r="BC253" s="84">
        <f t="shared" si="323"/>
        <v>0</v>
      </c>
      <c r="BD253" s="84">
        <f t="shared" si="323"/>
        <v>0</v>
      </c>
      <c r="BE253" s="84">
        <f t="shared" si="323"/>
        <v>0</v>
      </c>
      <c r="BF253" s="84">
        <f t="shared" si="323"/>
        <v>385.99823707000007</v>
      </c>
      <c r="BG253" s="84">
        <f t="shared" si="323"/>
        <v>0</v>
      </c>
      <c r="BH253" s="84">
        <f t="shared" si="323"/>
        <v>0</v>
      </c>
      <c r="BI253" s="84">
        <f t="shared" si="323"/>
        <v>0</v>
      </c>
      <c r="BJ253" s="84">
        <f t="shared" si="323"/>
        <v>0</v>
      </c>
      <c r="BK253" s="84">
        <f t="shared" si="323"/>
        <v>0</v>
      </c>
      <c r="BL253" s="84">
        <f t="shared" si="323"/>
        <v>0</v>
      </c>
      <c r="BM253" s="84">
        <f t="shared" si="323"/>
        <v>0.5</v>
      </c>
      <c r="BN253" s="84">
        <f t="shared" si="323"/>
        <v>0</v>
      </c>
      <c r="BO253" s="84">
        <f t="shared" si="323"/>
        <v>1200</v>
      </c>
      <c r="BP253" s="84">
        <f t="shared" ref="BP253:CQ253" si="324">SUM(BP254:BP262)</f>
        <v>0</v>
      </c>
      <c r="BQ253" s="84">
        <f t="shared" si="324"/>
        <v>0</v>
      </c>
      <c r="BR253" s="84">
        <f t="shared" si="324"/>
        <v>0</v>
      </c>
      <c r="BS253" s="84">
        <f t="shared" si="324"/>
        <v>0</v>
      </c>
      <c r="BT253" s="84">
        <f t="shared" si="324"/>
        <v>0</v>
      </c>
      <c r="BU253" s="84">
        <f t="shared" si="324"/>
        <v>0</v>
      </c>
      <c r="BV253" s="84">
        <f t="shared" si="324"/>
        <v>0</v>
      </c>
      <c r="BW253" s="84">
        <f t="shared" si="324"/>
        <v>0</v>
      </c>
      <c r="BX253" s="84">
        <f t="shared" si="324"/>
        <v>0</v>
      </c>
      <c r="BY253" s="84">
        <f t="shared" si="324"/>
        <v>0</v>
      </c>
      <c r="BZ253" s="84">
        <f t="shared" si="324"/>
        <v>0</v>
      </c>
      <c r="CA253" s="84">
        <f t="shared" si="324"/>
        <v>0</v>
      </c>
      <c r="CB253" s="84">
        <f t="shared" si="324"/>
        <v>0</v>
      </c>
      <c r="CC253" s="84">
        <f t="shared" si="324"/>
        <v>0</v>
      </c>
      <c r="CD253" s="84">
        <f t="shared" si="324"/>
        <v>0</v>
      </c>
      <c r="CE253" s="84">
        <f t="shared" si="324"/>
        <v>0</v>
      </c>
      <c r="CF253" s="84">
        <f t="shared" si="324"/>
        <v>1127.7702700150001</v>
      </c>
      <c r="CG253" s="84">
        <f t="shared" si="324"/>
        <v>0</v>
      </c>
      <c r="CH253" s="84">
        <f t="shared" si="324"/>
        <v>0</v>
      </c>
      <c r="CI253" s="84">
        <f t="shared" si="324"/>
        <v>0</v>
      </c>
      <c r="CJ253" s="84">
        <f t="shared" si="324"/>
        <v>0</v>
      </c>
      <c r="CK253" s="84">
        <f t="shared" si="324"/>
        <v>0</v>
      </c>
      <c r="CL253" s="84">
        <f t="shared" si="324"/>
        <v>0</v>
      </c>
      <c r="CM253" s="84">
        <f t="shared" si="324"/>
        <v>0.5</v>
      </c>
      <c r="CN253" s="84">
        <f t="shared" si="324"/>
        <v>0</v>
      </c>
      <c r="CO253" s="84">
        <f t="shared" si="324"/>
        <v>1202.9169999999999</v>
      </c>
      <c r="CP253" s="84">
        <f t="shared" si="324"/>
        <v>9121.15</v>
      </c>
      <c r="CQ253" s="84">
        <f t="shared" si="324"/>
        <v>3.1890000000000001</v>
      </c>
    </row>
    <row r="254" spans="1:95" ht="31.5">
      <c r="A254" s="73" t="s">
        <v>675</v>
      </c>
      <c r="B254" s="74" t="s">
        <v>677</v>
      </c>
      <c r="C254" s="109" t="s">
        <v>678</v>
      </c>
      <c r="D254" s="92">
        <v>1493.3980338983051</v>
      </c>
      <c r="E254" s="79">
        <v>0</v>
      </c>
      <c r="F254" s="79">
        <v>0</v>
      </c>
      <c r="G254" s="79">
        <v>0</v>
      </c>
      <c r="H254" s="79">
        <v>0</v>
      </c>
      <c r="I254" s="79">
        <v>0</v>
      </c>
      <c r="J254" s="79">
        <v>0</v>
      </c>
      <c r="K254" s="79">
        <v>0</v>
      </c>
      <c r="L254" s="79">
        <v>0</v>
      </c>
      <c r="M254" s="79">
        <v>0</v>
      </c>
      <c r="N254" s="79">
        <v>0</v>
      </c>
      <c r="O254" s="79">
        <v>0</v>
      </c>
      <c r="P254" s="79">
        <v>0</v>
      </c>
      <c r="Q254" s="79">
        <v>0</v>
      </c>
      <c r="R254" s="79">
        <v>0</v>
      </c>
      <c r="S254" s="79">
        <v>0</v>
      </c>
      <c r="T254" s="79">
        <v>0</v>
      </c>
      <c r="U254" s="79">
        <v>0</v>
      </c>
      <c r="V254" s="79">
        <v>0</v>
      </c>
      <c r="W254" s="79">
        <v>0</v>
      </c>
      <c r="X254" s="79">
        <v>0</v>
      </c>
      <c r="Y254" s="79">
        <v>0</v>
      </c>
      <c r="Z254" s="79">
        <v>0</v>
      </c>
      <c r="AA254" s="79">
        <v>0</v>
      </c>
      <c r="AB254" s="79">
        <v>0</v>
      </c>
      <c r="AC254" s="79">
        <v>0</v>
      </c>
      <c r="AD254" s="79">
        <v>0</v>
      </c>
      <c r="AE254" s="79">
        <v>0</v>
      </c>
      <c r="AF254" s="79">
        <v>0</v>
      </c>
      <c r="AG254" s="79">
        <v>0</v>
      </c>
      <c r="AH254" s="79">
        <v>0</v>
      </c>
      <c r="AI254" s="79">
        <v>0</v>
      </c>
      <c r="AJ254" s="79">
        <v>0</v>
      </c>
      <c r="AK254" s="79">
        <v>0</v>
      </c>
      <c r="AL254" s="79">
        <v>0</v>
      </c>
      <c r="AM254" s="79">
        <v>0</v>
      </c>
      <c r="AN254" s="79">
        <v>0</v>
      </c>
      <c r="AO254" s="79">
        <v>0</v>
      </c>
      <c r="AP254" s="79">
        <v>0</v>
      </c>
      <c r="AQ254" s="79">
        <v>0</v>
      </c>
      <c r="AR254" s="79">
        <v>0</v>
      </c>
      <c r="AS254" s="79">
        <v>0</v>
      </c>
      <c r="AT254" s="79">
        <v>0</v>
      </c>
      <c r="AU254" s="79">
        <v>0</v>
      </c>
      <c r="AV254" s="79">
        <v>0</v>
      </c>
      <c r="AW254" s="79">
        <v>0</v>
      </c>
      <c r="AX254" s="79">
        <v>0</v>
      </c>
      <c r="AY254" s="79">
        <v>0</v>
      </c>
      <c r="AZ254" s="79">
        <v>0</v>
      </c>
      <c r="BA254" s="79">
        <v>0</v>
      </c>
      <c r="BB254" s="79">
        <v>0</v>
      </c>
      <c r="BC254" s="79">
        <v>0</v>
      </c>
      <c r="BD254" s="79">
        <v>0</v>
      </c>
      <c r="BE254" s="79">
        <v>0</v>
      </c>
      <c r="BF254" s="79">
        <v>0</v>
      </c>
      <c r="BG254" s="79">
        <v>0</v>
      </c>
      <c r="BH254" s="79">
        <v>0</v>
      </c>
      <c r="BI254" s="79">
        <v>0</v>
      </c>
      <c r="BJ254" s="79">
        <v>0</v>
      </c>
      <c r="BK254" s="79">
        <v>0</v>
      </c>
      <c r="BL254" s="79">
        <v>0</v>
      </c>
      <c r="BM254" s="79">
        <v>0</v>
      </c>
      <c r="BN254" s="79">
        <v>0</v>
      </c>
      <c r="BO254" s="79">
        <v>0</v>
      </c>
      <c r="BP254" s="79">
        <v>0</v>
      </c>
      <c r="BQ254" s="79">
        <v>0</v>
      </c>
      <c r="BR254" s="79">
        <v>0</v>
      </c>
      <c r="BS254" s="79">
        <v>0</v>
      </c>
      <c r="BT254" s="79">
        <v>0</v>
      </c>
      <c r="BU254" s="79">
        <v>0</v>
      </c>
      <c r="BV254" s="79">
        <v>0</v>
      </c>
      <c r="BW254" s="79">
        <v>0</v>
      </c>
      <c r="BX254" s="79">
        <v>0</v>
      </c>
      <c r="BY254" s="79">
        <v>0</v>
      </c>
      <c r="BZ254" s="79">
        <v>0</v>
      </c>
      <c r="CA254" s="79">
        <v>0</v>
      </c>
      <c r="CB254" s="79">
        <v>0</v>
      </c>
      <c r="CC254" s="79">
        <v>0</v>
      </c>
      <c r="CD254" s="79">
        <v>0</v>
      </c>
      <c r="CE254" s="79">
        <f t="shared" ref="CE254:CE262" si="325">E254+R254+AE254+AR254+BE254+BR254</f>
        <v>0</v>
      </c>
      <c r="CF254" s="79">
        <f t="shared" ref="CF254:CF263" si="326">F254+S254+AF254+AS254+BF254+BS254</f>
        <v>0</v>
      </c>
      <c r="CG254" s="79">
        <f t="shared" ref="CG254:CG263" si="327">G254+T254+AG254+AT254+BG254+BT254</f>
        <v>0</v>
      </c>
      <c r="CH254" s="79">
        <f t="shared" ref="CH254:CH263" si="328">H254+U254+AH254+AU254+BH254+BU254</f>
        <v>0</v>
      </c>
      <c r="CI254" s="79">
        <f t="shared" ref="CI254:CI263" si="329">I254+V254+AI254+AV254+BI254+BV254</f>
        <v>0</v>
      </c>
      <c r="CJ254" s="79">
        <f t="shared" ref="CJ254:CJ263" si="330">J254+W254+AJ254+AW254+BJ254+BW254</f>
        <v>0</v>
      </c>
      <c r="CK254" s="79">
        <f t="shared" ref="CK254:CK263" si="331">K254+X254+AK254+AX254+BK254+BX254</f>
        <v>0</v>
      </c>
      <c r="CL254" s="79">
        <f t="shared" ref="CL254:CL263" si="332">L254+Y254+AL254+AY254+BL254+BY254</f>
        <v>0</v>
      </c>
      <c r="CM254" s="79">
        <f t="shared" ref="CM254:CM263" si="333">M254+Z254+AM254+AZ254+BM254+BZ254</f>
        <v>0</v>
      </c>
      <c r="CN254" s="79">
        <f t="shared" ref="CN254:CN263" si="334">N254+AA254+AN254+BA254+BN254+CA254</f>
        <v>0</v>
      </c>
      <c r="CO254" s="79">
        <f t="shared" ref="CO254:CO263" si="335">O254+AB254+AO254+BB254+BO254+CB254</f>
        <v>0</v>
      </c>
      <c r="CP254" s="79">
        <f t="shared" ref="CP254:CP263" si="336">P254+AC254+AP254+BC254+BP254+CC254</f>
        <v>0</v>
      </c>
      <c r="CQ254" s="79">
        <f t="shared" ref="CQ254:CQ263" si="337">Q254+AD254+AQ254+BD254+BQ254+CD254</f>
        <v>0</v>
      </c>
    </row>
    <row r="255" spans="1:95" ht="31.5">
      <c r="A255" s="73" t="s">
        <v>675</v>
      </c>
      <c r="B255" s="74" t="s">
        <v>680</v>
      </c>
      <c r="C255" s="109" t="s">
        <v>681</v>
      </c>
      <c r="D255" s="80">
        <v>402.78684809000003</v>
      </c>
      <c r="E255" s="79">
        <v>0</v>
      </c>
      <c r="F255" s="79">
        <v>306.82835860000006</v>
      </c>
      <c r="G255" s="79">
        <v>0</v>
      </c>
      <c r="H255" s="79">
        <v>0</v>
      </c>
      <c r="I255" s="79">
        <v>0</v>
      </c>
      <c r="J255" s="79">
        <v>0</v>
      </c>
      <c r="K255" s="79">
        <v>0</v>
      </c>
      <c r="L255" s="79">
        <v>0</v>
      </c>
      <c r="M255" s="79">
        <v>0</v>
      </c>
      <c r="N255" s="79">
        <v>0</v>
      </c>
      <c r="O255" s="79">
        <v>0</v>
      </c>
      <c r="P255" s="79">
        <v>0</v>
      </c>
      <c r="Q255" s="79">
        <v>3.1890000000000001</v>
      </c>
      <c r="R255" s="79">
        <v>0</v>
      </c>
      <c r="S255" s="79">
        <v>0</v>
      </c>
      <c r="T255" s="79">
        <v>0</v>
      </c>
      <c r="U255" s="79">
        <v>0</v>
      </c>
      <c r="V255" s="79">
        <v>0</v>
      </c>
      <c r="W255" s="79">
        <v>0</v>
      </c>
      <c r="X255" s="79">
        <v>0</v>
      </c>
      <c r="Y255" s="79">
        <v>0</v>
      </c>
      <c r="Z255" s="79">
        <v>0</v>
      </c>
      <c r="AA255" s="79">
        <v>0</v>
      </c>
      <c r="AB255" s="79">
        <v>0</v>
      </c>
      <c r="AC255" s="79">
        <v>0</v>
      </c>
      <c r="AD255" s="79">
        <v>0</v>
      </c>
      <c r="AE255" s="79">
        <v>0</v>
      </c>
      <c r="AF255" s="79">
        <v>0</v>
      </c>
      <c r="AG255" s="79">
        <v>0</v>
      </c>
      <c r="AH255" s="79">
        <v>0</v>
      </c>
      <c r="AI255" s="79">
        <v>0</v>
      </c>
      <c r="AJ255" s="79">
        <v>0</v>
      </c>
      <c r="AK255" s="79">
        <v>0</v>
      </c>
      <c r="AL255" s="79">
        <v>0</v>
      </c>
      <c r="AM255" s="79">
        <v>0</v>
      </c>
      <c r="AN255" s="79">
        <v>0</v>
      </c>
      <c r="AO255" s="79">
        <v>0</v>
      </c>
      <c r="AP255" s="79">
        <v>0</v>
      </c>
      <c r="AQ255" s="79">
        <v>0</v>
      </c>
      <c r="AR255" s="79">
        <v>0</v>
      </c>
      <c r="AS255" s="79">
        <v>0</v>
      </c>
      <c r="AT255" s="79">
        <v>0</v>
      </c>
      <c r="AU255" s="79">
        <v>0</v>
      </c>
      <c r="AV255" s="79">
        <v>0</v>
      </c>
      <c r="AW255" s="79">
        <v>0</v>
      </c>
      <c r="AX255" s="79">
        <v>0</v>
      </c>
      <c r="AY255" s="79">
        <v>0</v>
      </c>
      <c r="AZ255" s="79">
        <v>0</v>
      </c>
      <c r="BA255" s="79">
        <v>0</v>
      </c>
      <c r="BB255" s="79">
        <v>0</v>
      </c>
      <c r="BC255" s="79">
        <v>0</v>
      </c>
      <c r="BD255" s="79">
        <v>0</v>
      </c>
      <c r="BE255" s="79">
        <v>0</v>
      </c>
      <c r="BF255" s="79">
        <f>15.35048949+80.608</f>
        <v>95.958489490000005</v>
      </c>
      <c r="BG255" s="78">
        <v>0</v>
      </c>
      <c r="BH255" s="78">
        <v>0</v>
      </c>
      <c r="BI255" s="78">
        <v>0</v>
      </c>
      <c r="BJ255" s="78">
        <v>0</v>
      </c>
      <c r="BK255" s="78">
        <v>0</v>
      </c>
      <c r="BL255" s="78">
        <v>0</v>
      </c>
      <c r="BM255" s="78">
        <v>0</v>
      </c>
      <c r="BN255" s="78">
        <v>0</v>
      </c>
      <c r="BO255" s="78">
        <v>1200</v>
      </c>
      <c r="BP255" s="78">
        <v>0</v>
      </c>
      <c r="BQ255" s="78">
        <v>0</v>
      </c>
      <c r="BR255" s="79">
        <v>0</v>
      </c>
      <c r="BS255" s="79">
        <v>0</v>
      </c>
      <c r="BT255" s="79">
        <v>0</v>
      </c>
      <c r="BU255" s="79">
        <v>0</v>
      </c>
      <c r="BV255" s="79">
        <v>0</v>
      </c>
      <c r="BW255" s="79">
        <v>0</v>
      </c>
      <c r="BX255" s="79">
        <v>0</v>
      </c>
      <c r="BY255" s="79">
        <v>0</v>
      </c>
      <c r="BZ255" s="79">
        <v>0</v>
      </c>
      <c r="CA255" s="79">
        <v>0</v>
      </c>
      <c r="CB255" s="79">
        <v>0</v>
      </c>
      <c r="CC255" s="79">
        <v>0</v>
      </c>
      <c r="CD255" s="79">
        <v>0</v>
      </c>
      <c r="CE255" s="79">
        <f t="shared" si="325"/>
        <v>0</v>
      </c>
      <c r="CF255" s="79">
        <f t="shared" si="326"/>
        <v>402.78684809000003</v>
      </c>
      <c r="CG255" s="79">
        <f t="shared" si="327"/>
        <v>0</v>
      </c>
      <c r="CH255" s="79">
        <f t="shared" si="328"/>
        <v>0</v>
      </c>
      <c r="CI255" s="79">
        <f t="shared" si="329"/>
        <v>0</v>
      </c>
      <c r="CJ255" s="79">
        <f t="shared" si="330"/>
        <v>0</v>
      </c>
      <c r="CK255" s="79">
        <f t="shared" si="331"/>
        <v>0</v>
      </c>
      <c r="CL255" s="79">
        <f t="shared" si="332"/>
        <v>0</v>
      </c>
      <c r="CM255" s="79">
        <f t="shared" si="333"/>
        <v>0</v>
      </c>
      <c r="CN255" s="79">
        <f t="shared" si="334"/>
        <v>0</v>
      </c>
      <c r="CO255" s="79">
        <f t="shared" si="335"/>
        <v>1200</v>
      </c>
      <c r="CP255" s="79">
        <f t="shared" si="336"/>
        <v>0</v>
      </c>
      <c r="CQ255" s="79">
        <f t="shared" si="337"/>
        <v>3.1890000000000001</v>
      </c>
    </row>
    <row r="256" spans="1:95" ht="47.25">
      <c r="A256" s="73" t="s">
        <v>675</v>
      </c>
      <c r="B256" s="74" t="s">
        <v>683</v>
      </c>
      <c r="C256" s="109" t="s">
        <v>684</v>
      </c>
      <c r="D256" s="92">
        <v>231</v>
      </c>
      <c r="E256" s="79">
        <v>0</v>
      </c>
      <c r="F256" s="79">
        <v>0</v>
      </c>
      <c r="G256" s="79">
        <v>0</v>
      </c>
      <c r="H256" s="79">
        <v>0</v>
      </c>
      <c r="I256" s="79">
        <v>0</v>
      </c>
      <c r="J256" s="79">
        <v>0</v>
      </c>
      <c r="K256" s="79">
        <v>0</v>
      </c>
      <c r="L256" s="79">
        <v>0</v>
      </c>
      <c r="M256" s="79">
        <v>0</v>
      </c>
      <c r="N256" s="79">
        <v>0</v>
      </c>
      <c r="O256" s="79">
        <v>0</v>
      </c>
      <c r="P256" s="79">
        <v>0</v>
      </c>
      <c r="Q256" s="79">
        <v>0</v>
      </c>
      <c r="R256" s="79">
        <v>0</v>
      </c>
      <c r="S256" s="79">
        <v>0</v>
      </c>
      <c r="T256" s="79">
        <v>0</v>
      </c>
      <c r="U256" s="79">
        <v>0</v>
      </c>
      <c r="V256" s="79">
        <v>0</v>
      </c>
      <c r="W256" s="79">
        <v>0</v>
      </c>
      <c r="X256" s="79">
        <v>0</v>
      </c>
      <c r="Y256" s="79">
        <v>0</v>
      </c>
      <c r="Z256" s="79">
        <v>0</v>
      </c>
      <c r="AA256" s="79">
        <v>0</v>
      </c>
      <c r="AB256" s="79">
        <v>0</v>
      </c>
      <c r="AC256" s="79">
        <v>0</v>
      </c>
      <c r="AD256" s="79">
        <v>0</v>
      </c>
      <c r="AE256" s="79">
        <v>0</v>
      </c>
      <c r="AF256" s="79">
        <v>0</v>
      </c>
      <c r="AG256" s="79">
        <v>0</v>
      </c>
      <c r="AH256" s="79">
        <v>0</v>
      </c>
      <c r="AI256" s="79">
        <v>0</v>
      </c>
      <c r="AJ256" s="79">
        <v>0</v>
      </c>
      <c r="AK256" s="79">
        <v>0</v>
      </c>
      <c r="AL256" s="79">
        <v>0</v>
      </c>
      <c r="AM256" s="79">
        <v>0</v>
      </c>
      <c r="AN256" s="79">
        <v>0</v>
      </c>
      <c r="AO256" s="79">
        <v>0</v>
      </c>
      <c r="AP256" s="79">
        <v>0</v>
      </c>
      <c r="AQ256" s="79">
        <v>0</v>
      </c>
      <c r="AR256" s="79">
        <v>0</v>
      </c>
      <c r="AS256" s="79">
        <v>0</v>
      </c>
      <c r="AT256" s="79">
        <v>0</v>
      </c>
      <c r="AU256" s="79">
        <v>0</v>
      </c>
      <c r="AV256" s="79">
        <v>0</v>
      </c>
      <c r="AW256" s="79">
        <v>0</v>
      </c>
      <c r="AX256" s="79">
        <v>0</v>
      </c>
      <c r="AY256" s="79">
        <v>0</v>
      </c>
      <c r="AZ256" s="79">
        <v>0</v>
      </c>
      <c r="BA256" s="79">
        <v>0</v>
      </c>
      <c r="BB256" s="79">
        <v>0</v>
      </c>
      <c r="BC256" s="79">
        <v>0</v>
      </c>
      <c r="BD256" s="79">
        <v>0</v>
      </c>
      <c r="BE256" s="79">
        <v>0</v>
      </c>
      <c r="BF256" s="79">
        <v>0</v>
      </c>
      <c r="BG256" s="79">
        <v>0</v>
      </c>
      <c r="BH256" s="79">
        <v>0</v>
      </c>
      <c r="BI256" s="79">
        <v>0</v>
      </c>
      <c r="BJ256" s="79">
        <v>0</v>
      </c>
      <c r="BK256" s="79">
        <v>0</v>
      </c>
      <c r="BL256" s="79">
        <v>0</v>
      </c>
      <c r="BM256" s="79">
        <v>0</v>
      </c>
      <c r="BN256" s="79">
        <v>0</v>
      </c>
      <c r="BO256" s="79">
        <v>0</v>
      </c>
      <c r="BP256" s="79">
        <v>0</v>
      </c>
      <c r="BQ256" s="79">
        <v>0</v>
      </c>
      <c r="BR256" s="79">
        <v>0</v>
      </c>
      <c r="BS256" s="79">
        <v>0</v>
      </c>
      <c r="BT256" s="79">
        <v>0</v>
      </c>
      <c r="BU256" s="79">
        <v>0</v>
      </c>
      <c r="BV256" s="79">
        <v>0</v>
      </c>
      <c r="BW256" s="79">
        <v>0</v>
      </c>
      <c r="BX256" s="79">
        <v>0</v>
      </c>
      <c r="BY256" s="79">
        <v>0</v>
      </c>
      <c r="BZ256" s="79">
        <v>0</v>
      </c>
      <c r="CA256" s="79">
        <v>0</v>
      </c>
      <c r="CB256" s="79">
        <v>0</v>
      </c>
      <c r="CC256" s="79">
        <v>0</v>
      </c>
      <c r="CD256" s="79">
        <v>0</v>
      </c>
      <c r="CE256" s="79">
        <f t="shared" si="325"/>
        <v>0</v>
      </c>
      <c r="CF256" s="79">
        <f t="shared" si="326"/>
        <v>0</v>
      </c>
      <c r="CG256" s="79">
        <f t="shared" si="327"/>
        <v>0</v>
      </c>
      <c r="CH256" s="79">
        <f t="shared" si="328"/>
        <v>0</v>
      </c>
      <c r="CI256" s="79">
        <f t="shared" si="329"/>
        <v>0</v>
      </c>
      <c r="CJ256" s="79">
        <f t="shared" si="330"/>
        <v>0</v>
      </c>
      <c r="CK256" s="79">
        <f t="shared" si="331"/>
        <v>0</v>
      </c>
      <c r="CL256" s="79">
        <f t="shared" si="332"/>
        <v>0</v>
      </c>
      <c r="CM256" s="79">
        <f t="shared" si="333"/>
        <v>0</v>
      </c>
      <c r="CN256" s="79">
        <f t="shared" si="334"/>
        <v>0</v>
      </c>
      <c r="CO256" s="79">
        <f t="shared" si="335"/>
        <v>0</v>
      </c>
      <c r="CP256" s="79">
        <f t="shared" si="336"/>
        <v>0</v>
      </c>
      <c r="CQ256" s="79">
        <f t="shared" si="337"/>
        <v>0</v>
      </c>
    </row>
    <row r="257" spans="1:95" ht="47.25">
      <c r="A257" s="73" t="s">
        <v>675</v>
      </c>
      <c r="B257" s="74" t="s">
        <v>686</v>
      </c>
      <c r="C257" s="109" t="s">
        <v>687</v>
      </c>
      <c r="D257" s="92">
        <v>10</v>
      </c>
      <c r="E257" s="79">
        <v>0</v>
      </c>
      <c r="F257" s="79">
        <v>0</v>
      </c>
      <c r="G257" s="79">
        <v>0</v>
      </c>
      <c r="H257" s="79">
        <v>0</v>
      </c>
      <c r="I257" s="79">
        <v>0</v>
      </c>
      <c r="J257" s="79">
        <v>0</v>
      </c>
      <c r="K257" s="79">
        <v>0</v>
      </c>
      <c r="L257" s="79">
        <v>0</v>
      </c>
      <c r="M257" s="79">
        <v>0</v>
      </c>
      <c r="N257" s="79">
        <v>0</v>
      </c>
      <c r="O257" s="79">
        <v>0</v>
      </c>
      <c r="P257" s="79">
        <v>0</v>
      </c>
      <c r="Q257" s="79">
        <v>0</v>
      </c>
      <c r="R257" s="79">
        <v>0</v>
      </c>
      <c r="S257" s="79">
        <v>0</v>
      </c>
      <c r="T257" s="79">
        <v>0</v>
      </c>
      <c r="U257" s="79">
        <v>0</v>
      </c>
      <c r="V257" s="79">
        <v>0</v>
      </c>
      <c r="W257" s="79">
        <v>0</v>
      </c>
      <c r="X257" s="79">
        <v>0</v>
      </c>
      <c r="Y257" s="79">
        <v>0</v>
      </c>
      <c r="Z257" s="79">
        <v>0</v>
      </c>
      <c r="AA257" s="79">
        <v>0</v>
      </c>
      <c r="AB257" s="79">
        <v>0</v>
      </c>
      <c r="AC257" s="79">
        <v>0</v>
      </c>
      <c r="AD257" s="79">
        <v>0</v>
      </c>
      <c r="AE257" s="79">
        <v>0</v>
      </c>
      <c r="AF257" s="79">
        <v>0</v>
      </c>
      <c r="AG257" s="79">
        <v>0</v>
      </c>
      <c r="AH257" s="79">
        <v>0</v>
      </c>
      <c r="AI257" s="79">
        <v>0</v>
      </c>
      <c r="AJ257" s="79">
        <v>0</v>
      </c>
      <c r="AK257" s="79">
        <v>0</v>
      </c>
      <c r="AL257" s="79">
        <v>0</v>
      </c>
      <c r="AM257" s="79">
        <v>0</v>
      </c>
      <c r="AN257" s="79">
        <v>0</v>
      </c>
      <c r="AO257" s="79">
        <v>0</v>
      </c>
      <c r="AP257" s="79">
        <v>0</v>
      </c>
      <c r="AQ257" s="79">
        <v>0</v>
      </c>
      <c r="AR257" s="79">
        <v>0</v>
      </c>
      <c r="AS257" s="79">
        <v>10</v>
      </c>
      <c r="AT257" s="79">
        <v>0</v>
      </c>
      <c r="AU257" s="79">
        <v>0</v>
      </c>
      <c r="AV257" s="79">
        <v>0</v>
      </c>
      <c r="AW257" s="79">
        <v>0</v>
      </c>
      <c r="AX257" s="79">
        <v>0</v>
      </c>
      <c r="AY257" s="79">
        <v>0</v>
      </c>
      <c r="AZ257" s="79">
        <v>0</v>
      </c>
      <c r="BA257" s="79">
        <v>0</v>
      </c>
      <c r="BB257" s="79">
        <v>2.9169999999999998</v>
      </c>
      <c r="BC257" s="79">
        <v>0</v>
      </c>
      <c r="BD257" s="79">
        <v>0</v>
      </c>
      <c r="BE257" s="79">
        <v>0</v>
      </c>
      <c r="BF257" s="79">
        <v>0</v>
      </c>
      <c r="BG257" s="79">
        <v>0</v>
      </c>
      <c r="BH257" s="79">
        <v>0</v>
      </c>
      <c r="BI257" s="79">
        <v>0</v>
      </c>
      <c r="BJ257" s="79">
        <v>0</v>
      </c>
      <c r="BK257" s="79">
        <v>0</v>
      </c>
      <c r="BL257" s="79">
        <v>0</v>
      </c>
      <c r="BM257" s="79">
        <v>0</v>
      </c>
      <c r="BN257" s="79">
        <v>0</v>
      </c>
      <c r="BO257" s="79">
        <v>0</v>
      </c>
      <c r="BP257" s="79">
        <v>0</v>
      </c>
      <c r="BQ257" s="79">
        <v>0</v>
      </c>
      <c r="BR257" s="79">
        <v>0</v>
      </c>
      <c r="BS257" s="79">
        <v>0</v>
      </c>
      <c r="BT257" s="79">
        <v>0</v>
      </c>
      <c r="BU257" s="79">
        <v>0</v>
      </c>
      <c r="BV257" s="79">
        <v>0</v>
      </c>
      <c r="BW257" s="79">
        <v>0</v>
      </c>
      <c r="BX257" s="79">
        <v>0</v>
      </c>
      <c r="BY257" s="79">
        <v>0</v>
      </c>
      <c r="BZ257" s="79">
        <v>0</v>
      </c>
      <c r="CA257" s="79">
        <v>0</v>
      </c>
      <c r="CB257" s="79">
        <v>0</v>
      </c>
      <c r="CC257" s="79">
        <v>0</v>
      </c>
      <c r="CD257" s="79">
        <v>0</v>
      </c>
      <c r="CE257" s="79">
        <f t="shared" si="325"/>
        <v>0</v>
      </c>
      <c r="CF257" s="79">
        <f t="shared" si="326"/>
        <v>10</v>
      </c>
      <c r="CG257" s="79">
        <f t="shared" si="327"/>
        <v>0</v>
      </c>
      <c r="CH257" s="79">
        <f t="shared" si="328"/>
        <v>0</v>
      </c>
      <c r="CI257" s="79">
        <f t="shared" si="329"/>
        <v>0</v>
      </c>
      <c r="CJ257" s="79">
        <f t="shared" si="330"/>
        <v>0</v>
      </c>
      <c r="CK257" s="79">
        <f t="shared" si="331"/>
        <v>0</v>
      </c>
      <c r="CL257" s="79">
        <f t="shared" si="332"/>
        <v>0</v>
      </c>
      <c r="CM257" s="79">
        <f t="shared" si="333"/>
        <v>0</v>
      </c>
      <c r="CN257" s="79">
        <f t="shared" si="334"/>
        <v>0</v>
      </c>
      <c r="CO257" s="79">
        <f t="shared" si="335"/>
        <v>2.9169999999999998</v>
      </c>
      <c r="CP257" s="79">
        <f t="shared" si="336"/>
        <v>0</v>
      </c>
      <c r="CQ257" s="79">
        <f t="shared" si="337"/>
        <v>0</v>
      </c>
    </row>
    <row r="258" spans="1:95" ht="47.25">
      <c r="A258" s="73" t="s">
        <v>675</v>
      </c>
      <c r="B258" s="74" t="s">
        <v>688</v>
      </c>
      <c r="C258" s="109" t="s">
        <v>689</v>
      </c>
      <c r="D258" s="80">
        <v>337.0858523</v>
      </c>
      <c r="E258" s="79">
        <v>0</v>
      </c>
      <c r="F258" s="79">
        <v>0</v>
      </c>
      <c r="G258" s="79">
        <v>0</v>
      </c>
      <c r="H258" s="79">
        <v>0</v>
      </c>
      <c r="I258" s="79">
        <v>0</v>
      </c>
      <c r="J258" s="79">
        <v>0</v>
      </c>
      <c r="K258" s="79">
        <v>0</v>
      </c>
      <c r="L258" s="79">
        <v>0</v>
      </c>
      <c r="M258" s="79">
        <v>0</v>
      </c>
      <c r="N258" s="79">
        <v>0</v>
      </c>
      <c r="O258" s="79">
        <v>0</v>
      </c>
      <c r="P258" s="79">
        <v>0</v>
      </c>
      <c r="Q258" s="79">
        <v>0</v>
      </c>
      <c r="R258" s="79">
        <v>0</v>
      </c>
      <c r="S258" s="79">
        <v>0</v>
      </c>
      <c r="T258" s="79">
        <v>0</v>
      </c>
      <c r="U258" s="79">
        <v>0</v>
      </c>
      <c r="V258" s="79">
        <v>0</v>
      </c>
      <c r="W258" s="79">
        <v>0</v>
      </c>
      <c r="X258" s="79">
        <v>0</v>
      </c>
      <c r="Y258" s="79">
        <v>0</v>
      </c>
      <c r="Z258" s="79">
        <v>0</v>
      </c>
      <c r="AA258" s="79">
        <v>0</v>
      </c>
      <c r="AB258" s="79">
        <v>0</v>
      </c>
      <c r="AC258" s="79">
        <v>0</v>
      </c>
      <c r="AD258" s="79">
        <v>0</v>
      </c>
      <c r="AE258" s="79">
        <v>0</v>
      </c>
      <c r="AF258" s="79">
        <v>0</v>
      </c>
      <c r="AG258" s="79">
        <v>0</v>
      </c>
      <c r="AH258" s="79">
        <v>0</v>
      </c>
      <c r="AI258" s="79">
        <v>0</v>
      </c>
      <c r="AJ258" s="79">
        <v>0</v>
      </c>
      <c r="AK258" s="79">
        <v>0</v>
      </c>
      <c r="AL258" s="79">
        <v>0</v>
      </c>
      <c r="AM258" s="79">
        <v>0</v>
      </c>
      <c r="AN258" s="79">
        <v>0</v>
      </c>
      <c r="AO258" s="79">
        <v>0</v>
      </c>
      <c r="AP258" s="79">
        <v>0</v>
      </c>
      <c r="AQ258" s="79">
        <v>0</v>
      </c>
      <c r="AR258" s="79">
        <v>0</v>
      </c>
      <c r="AS258" s="79">
        <v>0</v>
      </c>
      <c r="AT258" s="79">
        <v>0</v>
      </c>
      <c r="AU258" s="79">
        <v>0</v>
      </c>
      <c r="AV258" s="79">
        <v>0</v>
      </c>
      <c r="AW258" s="79">
        <v>0</v>
      </c>
      <c r="AX258" s="79">
        <v>0</v>
      </c>
      <c r="AY258" s="79">
        <v>0</v>
      </c>
      <c r="AZ258" s="79">
        <v>0</v>
      </c>
      <c r="BA258" s="79">
        <v>0</v>
      </c>
      <c r="BB258" s="79">
        <v>0</v>
      </c>
      <c r="BC258" s="79">
        <v>0</v>
      </c>
      <c r="BD258" s="79">
        <v>0</v>
      </c>
      <c r="BE258" s="79">
        <v>0</v>
      </c>
      <c r="BF258" s="79">
        <v>290.03974758000004</v>
      </c>
      <c r="BG258" s="78">
        <v>0</v>
      </c>
      <c r="BH258" s="78">
        <v>0</v>
      </c>
      <c r="BI258" s="78">
        <v>0</v>
      </c>
      <c r="BJ258" s="78">
        <v>0</v>
      </c>
      <c r="BK258" s="78">
        <v>0</v>
      </c>
      <c r="BL258" s="78">
        <v>0</v>
      </c>
      <c r="BM258" s="78">
        <v>0.5</v>
      </c>
      <c r="BN258" s="78">
        <v>0</v>
      </c>
      <c r="BO258" s="78">
        <v>0</v>
      </c>
      <c r="BP258" s="78">
        <v>0</v>
      </c>
      <c r="BQ258" s="78">
        <v>0</v>
      </c>
      <c r="BR258" s="79">
        <v>0</v>
      </c>
      <c r="BS258" s="79">
        <v>0</v>
      </c>
      <c r="BT258" s="79">
        <v>0</v>
      </c>
      <c r="BU258" s="79">
        <v>0</v>
      </c>
      <c r="BV258" s="79">
        <v>0</v>
      </c>
      <c r="BW258" s="79">
        <v>0</v>
      </c>
      <c r="BX258" s="79">
        <v>0</v>
      </c>
      <c r="BY258" s="79">
        <v>0</v>
      </c>
      <c r="BZ258" s="79">
        <v>0</v>
      </c>
      <c r="CA258" s="79">
        <v>0</v>
      </c>
      <c r="CB258" s="79">
        <v>0</v>
      </c>
      <c r="CC258" s="79">
        <v>0</v>
      </c>
      <c r="CD258" s="79">
        <v>0</v>
      </c>
      <c r="CE258" s="79">
        <f t="shared" si="325"/>
        <v>0</v>
      </c>
      <c r="CF258" s="79">
        <f t="shared" si="326"/>
        <v>290.03974758000004</v>
      </c>
      <c r="CG258" s="79">
        <f t="shared" si="327"/>
        <v>0</v>
      </c>
      <c r="CH258" s="79">
        <f t="shared" si="328"/>
        <v>0</v>
      </c>
      <c r="CI258" s="79">
        <f t="shared" si="329"/>
        <v>0</v>
      </c>
      <c r="CJ258" s="79">
        <f t="shared" si="330"/>
        <v>0</v>
      </c>
      <c r="CK258" s="79">
        <f t="shared" si="331"/>
        <v>0</v>
      </c>
      <c r="CL258" s="79">
        <f t="shared" si="332"/>
        <v>0</v>
      </c>
      <c r="CM258" s="79">
        <f t="shared" si="333"/>
        <v>0.5</v>
      </c>
      <c r="CN258" s="79">
        <f t="shared" si="334"/>
        <v>0</v>
      </c>
      <c r="CO258" s="79">
        <f t="shared" si="335"/>
        <v>0</v>
      </c>
      <c r="CP258" s="79">
        <f t="shared" si="336"/>
        <v>0</v>
      </c>
      <c r="CQ258" s="79">
        <f t="shared" si="337"/>
        <v>0</v>
      </c>
    </row>
    <row r="259" spans="1:95" ht="31.5">
      <c r="A259" s="73" t="s">
        <v>675</v>
      </c>
      <c r="B259" s="74" t="s">
        <v>691</v>
      </c>
      <c r="C259" s="109" t="s">
        <v>692</v>
      </c>
      <c r="D259" s="80">
        <v>424.94367434499998</v>
      </c>
      <c r="E259" s="79">
        <v>0</v>
      </c>
      <c r="F259" s="79">
        <v>0</v>
      </c>
      <c r="G259" s="79">
        <v>0</v>
      </c>
      <c r="H259" s="79">
        <v>0</v>
      </c>
      <c r="I259" s="79">
        <v>0</v>
      </c>
      <c r="J259" s="79">
        <v>0</v>
      </c>
      <c r="K259" s="79">
        <v>0</v>
      </c>
      <c r="L259" s="79">
        <v>0</v>
      </c>
      <c r="M259" s="79">
        <v>0</v>
      </c>
      <c r="N259" s="79">
        <v>0</v>
      </c>
      <c r="O259" s="79">
        <v>0</v>
      </c>
      <c r="P259" s="79">
        <v>0</v>
      </c>
      <c r="Q259" s="79">
        <v>0</v>
      </c>
      <c r="R259" s="79">
        <v>0</v>
      </c>
      <c r="S259" s="79">
        <v>424.94367434500003</v>
      </c>
      <c r="T259" s="79">
        <v>0</v>
      </c>
      <c r="U259" s="79">
        <v>0</v>
      </c>
      <c r="V259" s="79">
        <v>0</v>
      </c>
      <c r="W259" s="79">
        <v>0</v>
      </c>
      <c r="X259" s="79">
        <v>0</v>
      </c>
      <c r="Y259" s="79">
        <v>0</v>
      </c>
      <c r="Z259" s="79">
        <v>0</v>
      </c>
      <c r="AA259" s="79">
        <v>0</v>
      </c>
      <c r="AB259" s="79">
        <v>0</v>
      </c>
      <c r="AC259" s="79">
        <v>9121.15</v>
      </c>
      <c r="AD259" s="79">
        <v>0</v>
      </c>
      <c r="AE259" s="79">
        <v>0</v>
      </c>
      <c r="AF259" s="79">
        <v>0</v>
      </c>
      <c r="AG259" s="79">
        <v>0</v>
      </c>
      <c r="AH259" s="79">
        <v>0</v>
      </c>
      <c r="AI259" s="79">
        <v>0</v>
      </c>
      <c r="AJ259" s="79">
        <v>0</v>
      </c>
      <c r="AK259" s="79">
        <v>0</v>
      </c>
      <c r="AL259" s="79">
        <v>0</v>
      </c>
      <c r="AM259" s="79">
        <v>0</v>
      </c>
      <c r="AN259" s="79">
        <v>0</v>
      </c>
      <c r="AO259" s="79">
        <v>0</v>
      </c>
      <c r="AP259" s="79">
        <v>0</v>
      </c>
      <c r="AQ259" s="79">
        <v>0</v>
      </c>
      <c r="AR259" s="79">
        <v>0</v>
      </c>
      <c r="AS259" s="79">
        <v>0</v>
      </c>
      <c r="AT259" s="79">
        <v>0</v>
      </c>
      <c r="AU259" s="79">
        <v>0</v>
      </c>
      <c r="AV259" s="79">
        <v>0</v>
      </c>
      <c r="AW259" s="79">
        <v>0</v>
      </c>
      <c r="AX259" s="79">
        <v>0</v>
      </c>
      <c r="AY259" s="79">
        <v>0</v>
      </c>
      <c r="AZ259" s="79">
        <v>0</v>
      </c>
      <c r="BA259" s="79">
        <v>0</v>
      </c>
      <c r="BB259" s="79">
        <v>0</v>
      </c>
      <c r="BC259" s="79">
        <v>0</v>
      </c>
      <c r="BD259" s="79">
        <v>0</v>
      </c>
      <c r="BE259" s="79">
        <v>0</v>
      </c>
      <c r="BF259" s="79">
        <v>0</v>
      </c>
      <c r="BG259" s="79">
        <v>0</v>
      </c>
      <c r="BH259" s="79">
        <v>0</v>
      </c>
      <c r="BI259" s="79">
        <v>0</v>
      </c>
      <c r="BJ259" s="79">
        <v>0</v>
      </c>
      <c r="BK259" s="79">
        <v>0</v>
      </c>
      <c r="BL259" s="79">
        <v>0</v>
      </c>
      <c r="BM259" s="79">
        <v>0</v>
      </c>
      <c r="BN259" s="79">
        <v>0</v>
      </c>
      <c r="BO259" s="79">
        <v>0</v>
      </c>
      <c r="BP259" s="79">
        <v>0</v>
      </c>
      <c r="BQ259" s="79">
        <v>0</v>
      </c>
      <c r="BR259" s="79">
        <v>0</v>
      </c>
      <c r="BS259" s="79">
        <v>0</v>
      </c>
      <c r="BT259" s="79">
        <v>0</v>
      </c>
      <c r="BU259" s="79">
        <v>0</v>
      </c>
      <c r="BV259" s="79">
        <v>0</v>
      </c>
      <c r="BW259" s="79">
        <v>0</v>
      </c>
      <c r="BX259" s="79">
        <v>0</v>
      </c>
      <c r="BY259" s="79">
        <v>0</v>
      </c>
      <c r="BZ259" s="79">
        <v>0</v>
      </c>
      <c r="CA259" s="79">
        <v>0</v>
      </c>
      <c r="CB259" s="79">
        <v>0</v>
      </c>
      <c r="CC259" s="79">
        <v>0</v>
      </c>
      <c r="CD259" s="79">
        <v>0</v>
      </c>
      <c r="CE259" s="79">
        <f t="shared" si="325"/>
        <v>0</v>
      </c>
      <c r="CF259" s="79">
        <f t="shared" si="326"/>
        <v>424.94367434500003</v>
      </c>
      <c r="CG259" s="79">
        <f t="shared" si="327"/>
        <v>0</v>
      </c>
      <c r="CH259" s="79">
        <f t="shared" si="328"/>
        <v>0</v>
      </c>
      <c r="CI259" s="79">
        <f t="shared" si="329"/>
        <v>0</v>
      </c>
      <c r="CJ259" s="79">
        <f t="shared" si="330"/>
        <v>0</v>
      </c>
      <c r="CK259" s="79">
        <f t="shared" si="331"/>
        <v>0</v>
      </c>
      <c r="CL259" s="79">
        <f t="shared" si="332"/>
        <v>0</v>
      </c>
      <c r="CM259" s="79">
        <f t="shared" si="333"/>
        <v>0</v>
      </c>
      <c r="CN259" s="79">
        <f t="shared" si="334"/>
        <v>0</v>
      </c>
      <c r="CO259" s="79">
        <f t="shared" si="335"/>
        <v>0</v>
      </c>
      <c r="CP259" s="79">
        <f t="shared" si="336"/>
        <v>9121.15</v>
      </c>
      <c r="CQ259" s="79">
        <f t="shared" si="337"/>
        <v>0</v>
      </c>
    </row>
    <row r="260" spans="1:95" ht="31.5">
      <c r="A260" s="73" t="s">
        <v>675</v>
      </c>
      <c r="B260" s="74" t="s">
        <v>693</v>
      </c>
      <c r="C260" s="96" t="s">
        <v>694</v>
      </c>
      <c r="D260" s="92">
        <v>621.76199999999994</v>
      </c>
      <c r="E260" s="79">
        <v>0</v>
      </c>
      <c r="F260" s="79">
        <v>0</v>
      </c>
      <c r="G260" s="79">
        <v>0</v>
      </c>
      <c r="H260" s="79">
        <v>0</v>
      </c>
      <c r="I260" s="79">
        <v>0</v>
      </c>
      <c r="J260" s="79">
        <v>0</v>
      </c>
      <c r="K260" s="79">
        <v>0</v>
      </c>
      <c r="L260" s="79">
        <v>0</v>
      </c>
      <c r="M260" s="79">
        <v>0</v>
      </c>
      <c r="N260" s="79">
        <v>0</v>
      </c>
      <c r="O260" s="79">
        <v>0</v>
      </c>
      <c r="P260" s="79">
        <v>0</v>
      </c>
      <c r="Q260" s="79">
        <v>0</v>
      </c>
      <c r="R260" s="79">
        <v>0</v>
      </c>
      <c r="S260" s="79">
        <v>0</v>
      </c>
      <c r="T260" s="79">
        <v>0</v>
      </c>
      <c r="U260" s="79">
        <v>0</v>
      </c>
      <c r="V260" s="79">
        <v>0</v>
      </c>
      <c r="W260" s="79">
        <v>0</v>
      </c>
      <c r="X260" s="79">
        <v>0</v>
      </c>
      <c r="Y260" s="79">
        <v>0</v>
      </c>
      <c r="Z260" s="79">
        <v>0</v>
      </c>
      <c r="AA260" s="79">
        <v>0</v>
      </c>
      <c r="AB260" s="79">
        <v>0</v>
      </c>
      <c r="AC260" s="79">
        <v>0</v>
      </c>
      <c r="AD260" s="79">
        <v>0</v>
      </c>
      <c r="AE260" s="79">
        <v>0</v>
      </c>
      <c r="AF260" s="79">
        <v>0</v>
      </c>
      <c r="AG260" s="79">
        <v>0</v>
      </c>
      <c r="AH260" s="79">
        <v>0</v>
      </c>
      <c r="AI260" s="79">
        <v>0</v>
      </c>
      <c r="AJ260" s="79">
        <v>0</v>
      </c>
      <c r="AK260" s="79">
        <v>0</v>
      </c>
      <c r="AL260" s="79">
        <v>0</v>
      </c>
      <c r="AM260" s="79">
        <v>0</v>
      </c>
      <c r="AN260" s="79">
        <v>0</v>
      </c>
      <c r="AO260" s="79">
        <v>0</v>
      </c>
      <c r="AP260" s="79">
        <v>0</v>
      </c>
      <c r="AQ260" s="79">
        <v>0</v>
      </c>
      <c r="AR260" s="79">
        <v>0</v>
      </c>
      <c r="AS260" s="79">
        <v>0</v>
      </c>
      <c r="AT260" s="79">
        <v>0</v>
      </c>
      <c r="AU260" s="79">
        <v>0</v>
      </c>
      <c r="AV260" s="79">
        <v>0</v>
      </c>
      <c r="AW260" s="79">
        <v>0</v>
      </c>
      <c r="AX260" s="79">
        <v>0</v>
      </c>
      <c r="AY260" s="79">
        <v>0</v>
      </c>
      <c r="AZ260" s="79">
        <v>0</v>
      </c>
      <c r="BA260" s="79">
        <v>0</v>
      </c>
      <c r="BB260" s="79">
        <v>0</v>
      </c>
      <c r="BC260" s="79">
        <v>0</v>
      </c>
      <c r="BD260" s="79">
        <v>0</v>
      </c>
      <c r="BE260" s="79">
        <v>0</v>
      </c>
      <c r="BF260" s="79">
        <v>0</v>
      </c>
      <c r="BG260" s="79">
        <v>0</v>
      </c>
      <c r="BH260" s="79">
        <v>0</v>
      </c>
      <c r="BI260" s="79">
        <v>0</v>
      </c>
      <c r="BJ260" s="79">
        <v>0</v>
      </c>
      <c r="BK260" s="79">
        <v>0</v>
      </c>
      <c r="BL260" s="79">
        <v>0</v>
      </c>
      <c r="BM260" s="79">
        <v>0</v>
      </c>
      <c r="BN260" s="79">
        <v>0</v>
      </c>
      <c r="BO260" s="79">
        <v>0</v>
      </c>
      <c r="BP260" s="79">
        <v>0</v>
      </c>
      <c r="BQ260" s="79">
        <v>0</v>
      </c>
      <c r="BR260" s="79">
        <v>0</v>
      </c>
      <c r="BS260" s="79">
        <v>0</v>
      </c>
      <c r="BT260" s="79">
        <v>0</v>
      </c>
      <c r="BU260" s="79">
        <v>0</v>
      </c>
      <c r="BV260" s="79">
        <v>0</v>
      </c>
      <c r="BW260" s="79">
        <v>0</v>
      </c>
      <c r="BX260" s="79">
        <v>0</v>
      </c>
      <c r="BY260" s="79">
        <v>0</v>
      </c>
      <c r="BZ260" s="79">
        <v>0</v>
      </c>
      <c r="CA260" s="79">
        <v>0</v>
      </c>
      <c r="CB260" s="79">
        <v>0</v>
      </c>
      <c r="CC260" s="79">
        <v>0</v>
      </c>
      <c r="CD260" s="79">
        <v>0</v>
      </c>
      <c r="CE260" s="79">
        <f t="shared" si="325"/>
        <v>0</v>
      </c>
      <c r="CF260" s="79">
        <f t="shared" si="326"/>
        <v>0</v>
      </c>
      <c r="CG260" s="79">
        <f t="shared" si="327"/>
        <v>0</v>
      </c>
      <c r="CH260" s="79">
        <f t="shared" si="328"/>
        <v>0</v>
      </c>
      <c r="CI260" s="79">
        <f t="shared" si="329"/>
        <v>0</v>
      </c>
      <c r="CJ260" s="79">
        <f t="shared" si="330"/>
        <v>0</v>
      </c>
      <c r="CK260" s="79">
        <f t="shared" si="331"/>
        <v>0</v>
      </c>
      <c r="CL260" s="79">
        <f t="shared" si="332"/>
        <v>0</v>
      </c>
      <c r="CM260" s="79">
        <f t="shared" si="333"/>
        <v>0</v>
      </c>
      <c r="CN260" s="79">
        <f t="shared" si="334"/>
        <v>0</v>
      </c>
      <c r="CO260" s="79">
        <f t="shared" si="335"/>
        <v>0</v>
      </c>
      <c r="CP260" s="79">
        <f t="shared" si="336"/>
        <v>0</v>
      </c>
      <c r="CQ260" s="79">
        <f t="shared" si="337"/>
        <v>0</v>
      </c>
    </row>
    <row r="261" spans="1:95" ht="31.5">
      <c r="A261" s="73" t="s">
        <v>675</v>
      </c>
      <c r="B261" s="95" t="s">
        <v>695</v>
      </c>
      <c r="C261" s="101" t="s">
        <v>696</v>
      </c>
      <c r="D261" s="92">
        <v>96.099000000000004</v>
      </c>
      <c r="E261" s="79">
        <v>0</v>
      </c>
      <c r="F261" s="79">
        <v>0</v>
      </c>
      <c r="G261" s="79">
        <v>0</v>
      </c>
      <c r="H261" s="79">
        <v>0</v>
      </c>
      <c r="I261" s="79">
        <v>0</v>
      </c>
      <c r="J261" s="79">
        <v>0</v>
      </c>
      <c r="K261" s="79">
        <v>0</v>
      </c>
      <c r="L261" s="79">
        <v>0</v>
      </c>
      <c r="M261" s="79">
        <v>0</v>
      </c>
      <c r="N261" s="79">
        <v>0</v>
      </c>
      <c r="O261" s="79">
        <v>0</v>
      </c>
      <c r="P261" s="79">
        <v>0</v>
      </c>
      <c r="Q261" s="79">
        <v>0</v>
      </c>
      <c r="R261" s="79">
        <v>0</v>
      </c>
      <c r="S261" s="79">
        <v>0</v>
      </c>
      <c r="T261" s="79">
        <v>0</v>
      </c>
      <c r="U261" s="79">
        <v>0</v>
      </c>
      <c r="V261" s="79">
        <v>0</v>
      </c>
      <c r="W261" s="79">
        <v>0</v>
      </c>
      <c r="X261" s="79">
        <v>0</v>
      </c>
      <c r="Y261" s="79">
        <v>0</v>
      </c>
      <c r="Z261" s="79">
        <v>0</v>
      </c>
      <c r="AA261" s="79">
        <v>0</v>
      </c>
      <c r="AB261" s="79">
        <v>0</v>
      </c>
      <c r="AC261" s="79">
        <v>0</v>
      </c>
      <c r="AD261" s="79">
        <v>0</v>
      </c>
      <c r="AE261" s="79">
        <v>0</v>
      </c>
      <c r="AF261" s="79">
        <v>0</v>
      </c>
      <c r="AG261" s="79">
        <v>0</v>
      </c>
      <c r="AH261" s="79">
        <v>0</v>
      </c>
      <c r="AI261" s="79">
        <v>0</v>
      </c>
      <c r="AJ261" s="79">
        <v>0</v>
      </c>
      <c r="AK261" s="79">
        <v>0</v>
      </c>
      <c r="AL261" s="79">
        <v>0</v>
      </c>
      <c r="AM261" s="79">
        <v>0</v>
      </c>
      <c r="AN261" s="79">
        <v>0</v>
      </c>
      <c r="AO261" s="79">
        <v>0</v>
      </c>
      <c r="AP261" s="79">
        <v>0</v>
      </c>
      <c r="AQ261" s="79">
        <v>0</v>
      </c>
      <c r="AR261" s="79">
        <v>0</v>
      </c>
      <c r="AS261" s="79">
        <v>0</v>
      </c>
      <c r="AT261" s="79">
        <v>0</v>
      </c>
      <c r="AU261" s="79">
        <v>0</v>
      </c>
      <c r="AV261" s="79">
        <v>0</v>
      </c>
      <c r="AW261" s="79">
        <v>0</v>
      </c>
      <c r="AX261" s="79">
        <v>0</v>
      </c>
      <c r="AY261" s="79">
        <v>0</v>
      </c>
      <c r="AZ261" s="79">
        <v>0</v>
      </c>
      <c r="BA261" s="79">
        <v>0</v>
      </c>
      <c r="BB261" s="79">
        <v>0</v>
      </c>
      <c r="BC261" s="79">
        <v>0</v>
      </c>
      <c r="BD261" s="79">
        <v>0</v>
      </c>
      <c r="BE261" s="79">
        <v>0</v>
      </c>
      <c r="BF261" s="79">
        <v>0</v>
      </c>
      <c r="BG261" s="79">
        <v>0</v>
      </c>
      <c r="BH261" s="79">
        <v>0</v>
      </c>
      <c r="BI261" s="79">
        <v>0</v>
      </c>
      <c r="BJ261" s="79">
        <v>0</v>
      </c>
      <c r="BK261" s="79">
        <v>0</v>
      </c>
      <c r="BL261" s="79">
        <v>0</v>
      </c>
      <c r="BM261" s="79">
        <v>0</v>
      </c>
      <c r="BN261" s="79">
        <v>0</v>
      </c>
      <c r="BO261" s="79">
        <v>0</v>
      </c>
      <c r="BP261" s="79">
        <v>0</v>
      </c>
      <c r="BQ261" s="79">
        <v>0</v>
      </c>
      <c r="BR261" s="79">
        <v>0</v>
      </c>
      <c r="BS261" s="79">
        <v>0</v>
      </c>
      <c r="BT261" s="79">
        <v>0</v>
      </c>
      <c r="BU261" s="79">
        <v>0</v>
      </c>
      <c r="BV261" s="79">
        <v>0</v>
      </c>
      <c r="BW261" s="79">
        <v>0</v>
      </c>
      <c r="BX261" s="79">
        <v>0</v>
      </c>
      <c r="BY261" s="79">
        <v>0</v>
      </c>
      <c r="BZ261" s="79">
        <v>0</v>
      </c>
      <c r="CA261" s="79">
        <v>0</v>
      </c>
      <c r="CB261" s="79">
        <v>0</v>
      </c>
      <c r="CC261" s="79">
        <v>0</v>
      </c>
      <c r="CD261" s="79">
        <v>0</v>
      </c>
      <c r="CE261" s="79">
        <f t="shared" si="325"/>
        <v>0</v>
      </c>
      <c r="CF261" s="79">
        <f t="shared" si="326"/>
        <v>0</v>
      </c>
      <c r="CG261" s="79">
        <f t="shared" si="327"/>
        <v>0</v>
      </c>
      <c r="CH261" s="79">
        <f t="shared" si="328"/>
        <v>0</v>
      </c>
      <c r="CI261" s="79">
        <f t="shared" si="329"/>
        <v>0</v>
      </c>
      <c r="CJ261" s="79">
        <f t="shared" si="330"/>
        <v>0</v>
      </c>
      <c r="CK261" s="79">
        <f t="shared" si="331"/>
        <v>0</v>
      </c>
      <c r="CL261" s="79">
        <f t="shared" si="332"/>
        <v>0</v>
      </c>
      <c r="CM261" s="79">
        <f t="shared" si="333"/>
        <v>0</v>
      </c>
      <c r="CN261" s="79">
        <f t="shared" si="334"/>
        <v>0</v>
      </c>
      <c r="CO261" s="79">
        <f t="shared" si="335"/>
        <v>0</v>
      </c>
      <c r="CP261" s="79">
        <f t="shared" si="336"/>
        <v>0</v>
      </c>
      <c r="CQ261" s="79">
        <f t="shared" si="337"/>
        <v>0</v>
      </c>
    </row>
    <row r="262" spans="1:95" ht="63">
      <c r="A262" s="73" t="s">
        <v>675</v>
      </c>
      <c r="B262" s="95" t="s">
        <v>697</v>
      </c>
      <c r="C262" s="101" t="s">
        <v>698</v>
      </c>
      <c r="D262" s="92">
        <v>90.804664590000002</v>
      </c>
      <c r="E262" s="79">
        <v>0</v>
      </c>
      <c r="F262" s="79">
        <v>0</v>
      </c>
      <c r="G262" s="79">
        <v>0</v>
      </c>
      <c r="H262" s="79">
        <v>0</v>
      </c>
      <c r="I262" s="79">
        <v>0</v>
      </c>
      <c r="J262" s="79">
        <v>0</v>
      </c>
      <c r="K262" s="79">
        <v>0</v>
      </c>
      <c r="L262" s="79">
        <v>0</v>
      </c>
      <c r="M262" s="79">
        <v>0</v>
      </c>
      <c r="N262" s="79">
        <v>0</v>
      </c>
      <c r="O262" s="79">
        <v>0</v>
      </c>
      <c r="P262" s="79">
        <v>0</v>
      </c>
      <c r="Q262" s="79">
        <v>0</v>
      </c>
      <c r="R262" s="79">
        <v>0</v>
      </c>
      <c r="S262" s="79">
        <v>0</v>
      </c>
      <c r="T262" s="79">
        <v>0</v>
      </c>
      <c r="U262" s="79">
        <v>0</v>
      </c>
      <c r="V262" s="79">
        <v>0</v>
      </c>
      <c r="W262" s="79">
        <v>0</v>
      </c>
      <c r="X262" s="79">
        <v>0</v>
      </c>
      <c r="Y262" s="79">
        <v>0</v>
      </c>
      <c r="Z262" s="79">
        <v>0</v>
      </c>
      <c r="AA262" s="79">
        <v>0</v>
      </c>
      <c r="AB262" s="79">
        <v>0</v>
      </c>
      <c r="AC262" s="79">
        <v>0</v>
      </c>
      <c r="AD262" s="79">
        <v>0</v>
      </c>
      <c r="AE262" s="79">
        <v>0</v>
      </c>
      <c r="AF262" s="79">
        <v>0</v>
      </c>
      <c r="AG262" s="79">
        <v>0</v>
      </c>
      <c r="AH262" s="79">
        <v>0</v>
      </c>
      <c r="AI262" s="79">
        <v>0</v>
      </c>
      <c r="AJ262" s="79">
        <v>0</v>
      </c>
      <c r="AK262" s="79">
        <v>0</v>
      </c>
      <c r="AL262" s="79">
        <v>0</v>
      </c>
      <c r="AM262" s="79">
        <v>0</v>
      </c>
      <c r="AN262" s="79">
        <v>0</v>
      </c>
      <c r="AO262" s="79">
        <v>0</v>
      </c>
      <c r="AP262" s="79">
        <v>0</v>
      </c>
      <c r="AQ262" s="79">
        <v>0</v>
      </c>
      <c r="AR262" s="79">
        <v>0</v>
      </c>
      <c r="AS262" s="79">
        <v>0</v>
      </c>
      <c r="AT262" s="79">
        <v>0</v>
      </c>
      <c r="AU262" s="79">
        <v>0</v>
      </c>
      <c r="AV262" s="79">
        <v>0</v>
      </c>
      <c r="AW262" s="79">
        <v>0</v>
      </c>
      <c r="AX262" s="79">
        <v>0</v>
      </c>
      <c r="AY262" s="79">
        <v>0</v>
      </c>
      <c r="AZ262" s="79">
        <v>0</v>
      </c>
      <c r="BA262" s="79">
        <v>0</v>
      </c>
      <c r="BB262" s="79">
        <v>0</v>
      </c>
      <c r="BC262" s="79">
        <v>0</v>
      </c>
      <c r="BD262" s="79">
        <v>0</v>
      </c>
      <c r="BE262" s="79">
        <v>0</v>
      </c>
      <c r="BF262" s="79">
        <v>0</v>
      </c>
      <c r="BG262" s="79">
        <v>0</v>
      </c>
      <c r="BH262" s="79">
        <v>0</v>
      </c>
      <c r="BI262" s="79">
        <v>0</v>
      </c>
      <c r="BJ262" s="79">
        <v>0</v>
      </c>
      <c r="BK262" s="79">
        <v>0</v>
      </c>
      <c r="BL262" s="79">
        <v>0</v>
      </c>
      <c r="BM262" s="79">
        <v>0</v>
      </c>
      <c r="BN262" s="79">
        <v>0</v>
      </c>
      <c r="BO262" s="79">
        <v>0</v>
      </c>
      <c r="BP262" s="79">
        <v>0</v>
      </c>
      <c r="BQ262" s="79">
        <v>0</v>
      </c>
      <c r="BR262" s="79">
        <v>0</v>
      </c>
      <c r="BS262" s="79">
        <v>0</v>
      </c>
      <c r="BT262" s="79">
        <v>0</v>
      </c>
      <c r="BU262" s="79">
        <v>0</v>
      </c>
      <c r="BV262" s="79">
        <v>0</v>
      </c>
      <c r="BW262" s="79">
        <v>0</v>
      </c>
      <c r="BX262" s="79">
        <v>0</v>
      </c>
      <c r="BY262" s="79">
        <v>0</v>
      </c>
      <c r="BZ262" s="79">
        <v>0</v>
      </c>
      <c r="CA262" s="79">
        <v>0</v>
      </c>
      <c r="CB262" s="79">
        <v>0</v>
      </c>
      <c r="CC262" s="79">
        <v>0</v>
      </c>
      <c r="CD262" s="79">
        <v>0</v>
      </c>
      <c r="CE262" s="79">
        <f t="shared" si="325"/>
        <v>0</v>
      </c>
      <c r="CF262" s="79">
        <f t="shared" si="326"/>
        <v>0</v>
      </c>
      <c r="CG262" s="79">
        <f t="shared" si="327"/>
        <v>0</v>
      </c>
      <c r="CH262" s="79">
        <f t="shared" si="328"/>
        <v>0</v>
      </c>
      <c r="CI262" s="79">
        <f t="shared" si="329"/>
        <v>0</v>
      </c>
      <c r="CJ262" s="79">
        <f t="shared" si="330"/>
        <v>0</v>
      </c>
      <c r="CK262" s="79">
        <f t="shared" si="331"/>
        <v>0</v>
      </c>
      <c r="CL262" s="79">
        <f t="shared" si="332"/>
        <v>0</v>
      </c>
      <c r="CM262" s="79">
        <f t="shared" si="333"/>
        <v>0</v>
      </c>
      <c r="CN262" s="79">
        <f t="shared" si="334"/>
        <v>0</v>
      </c>
      <c r="CO262" s="79">
        <f t="shared" si="335"/>
        <v>0</v>
      </c>
      <c r="CP262" s="79">
        <f t="shared" si="336"/>
        <v>0</v>
      </c>
      <c r="CQ262" s="79">
        <f t="shared" si="337"/>
        <v>0</v>
      </c>
    </row>
    <row r="263" spans="1:95" ht="31.5">
      <c r="A263" s="66" t="s">
        <v>700</v>
      </c>
      <c r="B263" s="71" t="s">
        <v>701</v>
      </c>
      <c r="C263" s="71" t="s">
        <v>202</v>
      </c>
      <c r="D263" s="105">
        <v>0</v>
      </c>
      <c r="E263" s="84">
        <v>0</v>
      </c>
      <c r="F263" s="84">
        <v>0</v>
      </c>
      <c r="G263" s="84">
        <v>0</v>
      </c>
      <c r="H263" s="84">
        <v>0</v>
      </c>
      <c r="I263" s="84">
        <v>0</v>
      </c>
      <c r="J263" s="84">
        <v>0</v>
      </c>
      <c r="K263" s="84">
        <v>0</v>
      </c>
      <c r="L263" s="84">
        <v>0</v>
      </c>
      <c r="M263" s="84">
        <v>0</v>
      </c>
      <c r="N263" s="84">
        <v>0</v>
      </c>
      <c r="O263" s="84">
        <v>0</v>
      </c>
      <c r="P263" s="84">
        <v>0</v>
      </c>
      <c r="Q263" s="84">
        <v>0</v>
      </c>
      <c r="R263" s="84">
        <v>0</v>
      </c>
      <c r="S263" s="84">
        <v>0</v>
      </c>
      <c r="T263" s="84">
        <v>0</v>
      </c>
      <c r="U263" s="84">
        <v>0</v>
      </c>
      <c r="V263" s="84">
        <v>0</v>
      </c>
      <c r="W263" s="84">
        <v>0</v>
      </c>
      <c r="X263" s="84">
        <v>0</v>
      </c>
      <c r="Y263" s="84">
        <v>0</v>
      </c>
      <c r="Z263" s="84">
        <v>0</v>
      </c>
      <c r="AA263" s="84">
        <v>0</v>
      </c>
      <c r="AB263" s="84">
        <v>0</v>
      </c>
      <c r="AC263" s="84">
        <v>0</v>
      </c>
      <c r="AD263" s="84">
        <v>0</v>
      </c>
      <c r="AE263" s="84">
        <v>0</v>
      </c>
      <c r="AF263" s="84">
        <v>0</v>
      </c>
      <c r="AG263" s="84">
        <v>0</v>
      </c>
      <c r="AH263" s="84">
        <v>0</v>
      </c>
      <c r="AI263" s="84">
        <v>0</v>
      </c>
      <c r="AJ263" s="84">
        <v>0</v>
      </c>
      <c r="AK263" s="84">
        <v>0</v>
      </c>
      <c r="AL263" s="84">
        <v>0</v>
      </c>
      <c r="AM263" s="84">
        <v>0</v>
      </c>
      <c r="AN263" s="84">
        <v>0</v>
      </c>
      <c r="AO263" s="84">
        <v>0</v>
      </c>
      <c r="AP263" s="84">
        <v>0</v>
      </c>
      <c r="AQ263" s="84">
        <v>0</v>
      </c>
      <c r="AR263" s="84">
        <v>0</v>
      </c>
      <c r="AS263" s="84">
        <v>0</v>
      </c>
      <c r="AT263" s="84">
        <v>0</v>
      </c>
      <c r="AU263" s="84">
        <v>0</v>
      </c>
      <c r="AV263" s="84">
        <v>0</v>
      </c>
      <c r="AW263" s="84">
        <v>0</v>
      </c>
      <c r="AX263" s="84">
        <v>0</v>
      </c>
      <c r="AY263" s="84">
        <v>0</v>
      </c>
      <c r="AZ263" s="84">
        <v>0</v>
      </c>
      <c r="BA263" s="84">
        <v>0</v>
      </c>
      <c r="BB263" s="84">
        <v>0</v>
      </c>
      <c r="BC263" s="84">
        <v>0</v>
      </c>
      <c r="BD263" s="84">
        <v>0</v>
      </c>
      <c r="BE263" s="84">
        <v>0</v>
      </c>
      <c r="BF263" s="84">
        <v>0</v>
      </c>
      <c r="BG263" s="84">
        <v>0</v>
      </c>
      <c r="BH263" s="84">
        <v>0</v>
      </c>
      <c r="BI263" s="84">
        <v>0</v>
      </c>
      <c r="BJ263" s="84">
        <v>0</v>
      </c>
      <c r="BK263" s="84">
        <v>0</v>
      </c>
      <c r="BL263" s="84">
        <v>0</v>
      </c>
      <c r="BM263" s="84">
        <v>0</v>
      </c>
      <c r="BN263" s="84">
        <v>0</v>
      </c>
      <c r="BO263" s="84">
        <v>0</v>
      </c>
      <c r="BP263" s="84">
        <v>0</v>
      </c>
      <c r="BQ263" s="84">
        <v>0</v>
      </c>
      <c r="BR263" s="84">
        <v>0</v>
      </c>
      <c r="BS263" s="84">
        <v>0</v>
      </c>
      <c r="BT263" s="84">
        <v>0</v>
      </c>
      <c r="BU263" s="84">
        <v>0</v>
      </c>
      <c r="BV263" s="84">
        <v>0</v>
      </c>
      <c r="BW263" s="84">
        <v>0</v>
      </c>
      <c r="BX263" s="84">
        <v>0</v>
      </c>
      <c r="BY263" s="84">
        <v>0</v>
      </c>
      <c r="BZ263" s="84">
        <v>0</v>
      </c>
      <c r="CA263" s="84">
        <v>0</v>
      </c>
      <c r="CB263" s="84">
        <v>0</v>
      </c>
      <c r="CC263" s="84">
        <v>0</v>
      </c>
      <c r="CD263" s="84">
        <v>0</v>
      </c>
      <c r="CE263" s="84">
        <f>E263+R263+AE263+AR263+BE263+BR263</f>
        <v>0</v>
      </c>
      <c r="CF263" s="84">
        <f t="shared" si="326"/>
        <v>0</v>
      </c>
      <c r="CG263" s="84">
        <f t="shared" si="327"/>
        <v>0</v>
      </c>
      <c r="CH263" s="84">
        <f t="shared" si="328"/>
        <v>0</v>
      </c>
      <c r="CI263" s="84">
        <f t="shared" si="329"/>
        <v>0</v>
      </c>
      <c r="CJ263" s="84">
        <f t="shared" si="330"/>
        <v>0</v>
      </c>
      <c r="CK263" s="84">
        <f t="shared" si="331"/>
        <v>0</v>
      </c>
      <c r="CL263" s="84">
        <f t="shared" si="332"/>
        <v>0</v>
      </c>
      <c r="CM263" s="84">
        <f t="shared" si="333"/>
        <v>0</v>
      </c>
      <c r="CN263" s="84">
        <f t="shared" si="334"/>
        <v>0</v>
      </c>
      <c r="CO263" s="84">
        <f t="shared" si="335"/>
        <v>0</v>
      </c>
      <c r="CP263" s="84">
        <f t="shared" si="336"/>
        <v>0</v>
      </c>
      <c r="CQ263" s="84">
        <f t="shared" si="337"/>
        <v>0</v>
      </c>
    </row>
    <row r="264" spans="1:95">
      <c r="A264" s="66" t="s">
        <v>702</v>
      </c>
      <c r="B264" s="71" t="s">
        <v>703</v>
      </c>
      <c r="C264" s="71" t="s">
        <v>202</v>
      </c>
      <c r="D264" s="84">
        <f t="shared" ref="D264:BO264" si="338">SUM(D265:D488)</f>
        <v>1559.4719492461691</v>
      </c>
      <c r="E264" s="84">
        <f t="shared" si="338"/>
        <v>109.59221188000001</v>
      </c>
      <c r="F264" s="84">
        <f t="shared" si="338"/>
        <v>128.06878980000002</v>
      </c>
      <c r="G264" s="84">
        <f t="shared" si="338"/>
        <v>0</v>
      </c>
      <c r="H264" s="84">
        <f t="shared" si="338"/>
        <v>0</v>
      </c>
      <c r="I264" s="84">
        <f t="shared" si="338"/>
        <v>0</v>
      </c>
      <c r="J264" s="84">
        <f t="shared" si="338"/>
        <v>0</v>
      </c>
      <c r="K264" s="84">
        <f t="shared" si="338"/>
        <v>0</v>
      </c>
      <c r="L264" s="84">
        <f t="shared" si="338"/>
        <v>70</v>
      </c>
      <c r="M264" s="84">
        <f t="shared" si="338"/>
        <v>0</v>
      </c>
      <c r="N264" s="84">
        <f t="shared" si="338"/>
        <v>0</v>
      </c>
      <c r="O264" s="84">
        <f t="shared" si="338"/>
        <v>0</v>
      </c>
      <c r="P264" s="84">
        <f t="shared" si="338"/>
        <v>0</v>
      </c>
      <c r="Q264" s="84">
        <f t="shared" si="338"/>
        <v>0</v>
      </c>
      <c r="R264" s="84">
        <f t="shared" si="338"/>
        <v>0</v>
      </c>
      <c r="S264" s="84">
        <f t="shared" si="338"/>
        <v>56.498732350670991</v>
      </c>
      <c r="T264" s="84">
        <f t="shared" si="338"/>
        <v>0</v>
      </c>
      <c r="U264" s="84">
        <f t="shared" si="338"/>
        <v>0</v>
      </c>
      <c r="V264" s="84">
        <f t="shared" si="338"/>
        <v>0</v>
      </c>
      <c r="W264" s="84">
        <f t="shared" si="338"/>
        <v>0</v>
      </c>
      <c r="X264" s="84">
        <f t="shared" si="338"/>
        <v>0</v>
      </c>
      <c r="Y264" s="84">
        <f t="shared" si="338"/>
        <v>68</v>
      </c>
      <c r="Z264" s="84">
        <f t="shared" si="338"/>
        <v>0</v>
      </c>
      <c r="AA264" s="84">
        <f t="shared" si="338"/>
        <v>0</v>
      </c>
      <c r="AB264" s="84">
        <f t="shared" si="338"/>
        <v>0</v>
      </c>
      <c r="AC264" s="84">
        <f t="shared" si="338"/>
        <v>0</v>
      </c>
      <c r="AD264" s="84">
        <f t="shared" si="338"/>
        <v>0</v>
      </c>
      <c r="AE264" s="84">
        <f t="shared" si="338"/>
        <v>0</v>
      </c>
      <c r="AF264" s="84">
        <f t="shared" si="338"/>
        <v>143.03152495534428</v>
      </c>
      <c r="AG264" s="84">
        <f t="shared" si="338"/>
        <v>0</v>
      </c>
      <c r="AH264" s="84">
        <f t="shared" si="338"/>
        <v>0</v>
      </c>
      <c r="AI264" s="84">
        <f t="shared" si="338"/>
        <v>0</v>
      </c>
      <c r="AJ264" s="84">
        <f t="shared" si="338"/>
        <v>0</v>
      </c>
      <c r="AK264" s="84">
        <f t="shared" si="338"/>
        <v>0</v>
      </c>
      <c r="AL264" s="84">
        <f t="shared" si="338"/>
        <v>96</v>
      </c>
      <c r="AM264" s="84">
        <f t="shared" si="338"/>
        <v>0</v>
      </c>
      <c r="AN264" s="84">
        <f t="shared" si="338"/>
        <v>0</v>
      </c>
      <c r="AO264" s="84">
        <f t="shared" si="338"/>
        <v>0</v>
      </c>
      <c r="AP264" s="84">
        <f t="shared" si="338"/>
        <v>0</v>
      </c>
      <c r="AQ264" s="84">
        <f t="shared" si="338"/>
        <v>0</v>
      </c>
      <c r="AR264" s="84">
        <f t="shared" si="338"/>
        <v>0</v>
      </c>
      <c r="AS264" s="84">
        <f t="shared" si="338"/>
        <v>106.73167898630503</v>
      </c>
      <c r="AT264" s="84">
        <f t="shared" si="338"/>
        <v>0</v>
      </c>
      <c r="AU264" s="84">
        <f t="shared" si="338"/>
        <v>0</v>
      </c>
      <c r="AV264" s="84">
        <f t="shared" si="338"/>
        <v>0</v>
      </c>
      <c r="AW264" s="84">
        <f t="shared" si="338"/>
        <v>0</v>
      </c>
      <c r="AX264" s="84">
        <f t="shared" si="338"/>
        <v>0</v>
      </c>
      <c r="AY264" s="84">
        <f t="shared" si="338"/>
        <v>43</v>
      </c>
      <c r="AZ264" s="84">
        <f t="shared" si="338"/>
        <v>0</v>
      </c>
      <c r="BA264" s="84">
        <f t="shared" si="338"/>
        <v>0</v>
      </c>
      <c r="BB264" s="84">
        <f t="shared" si="338"/>
        <v>0</v>
      </c>
      <c r="BC264" s="84">
        <f t="shared" si="338"/>
        <v>0</v>
      </c>
      <c r="BD264" s="84">
        <f t="shared" si="338"/>
        <v>0</v>
      </c>
      <c r="BE264" s="84">
        <f t="shared" si="338"/>
        <v>208</v>
      </c>
      <c r="BF264" s="84">
        <f t="shared" si="338"/>
        <v>91.357317313848881</v>
      </c>
      <c r="BG264" s="84">
        <f t="shared" si="338"/>
        <v>0</v>
      </c>
      <c r="BH264" s="84">
        <f t="shared" si="338"/>
        <v>0</v>
      </c>
      <c r="BI264" s="84">
        <f t="shared" si="338"/>
        <v>0</v>
      </c>
      <c r="BJ264" s="84">
        <f t="shared" si="338"/>
        <v>0</v>
      </c>
      <c r="BK264" s="84">
        <f t="shared" si="338"/>
        <v>0</v>
      </c>
      <c r="BL264" s="84">
        <f t="shared" si="338"/>
        <v>58</v>
      </c>
      <c r="BM264" s="84">
        <f t="shared" si="338"/>
        <v>0</v>
      </c>
      <c r="BN264" s="84">
        <f t="shared" si="338"/>
        <v>0</v>
      </c>
      <c r="BO264" s="84">
        <f t="shared" si="338"/>
        <v>0</v>
      </c>
      <c r="BP264" s="84">
        <f t="shared" ref="BP264:CQ264" si="339">SUM(BP265:BP488)</f>
        <v>0</v>
      </c>
      <c r="BQ264" s="84">
        <f t="shared" si="339"/>
        <v>0</v>
      </c>
      <c r="BR264" s="84">
        <f t="shared" si="339"/>
        <v>0</v>
      </c>
      <c r="BS264" s="84">
        <f t="shared" si="339"/>
        <v>281.31557697840901</v>
      </c>
      <c r="BT264" s="84">
        <f t="shared" si="339"/>
        <v>0</v>
      </c>
      <c r="BU264" s="84">
        <f t="shared" si="339"/>
        <v>0</v>
      </c>
      <c r="BV264" s="84">
        <f t="shared" si="339"/>
        <v>0</v>
      </c>
      <c r="BW264" s="84">
        <f t="shared" si="339"/>
        <v>0</v>
      </c>
      <c r="BX264" s="84">
        <f t="shared" si="339"/>
        <v>0</v>
      </c>
      <c r="BY264" s="84">
        <f t="shared" si="339"/>
        <v>36</v>
      </c>
      <c r="BZ264" s="84">
        <f t="shared" si="339"/>
        <v>0</v>
      </c>
      <c r="CA264" s="84">
        <f t="shared" si="339"/>
        <v>0</v>
      </c>
      <c r="CB264" s="84">
        <f t="shared" si="339"/>
        <v>0</v>
      </c>
      <c r="CC264" s="84">
        <f t="shared" si="339"/>
        <v>0</v>
      </c>
      <c r="CD264" s="84">
        <f t="shared" si="339"/>
        <v>0</v>
      </c>
      <c r="CE264" s="84">
        <f t="shared" si="339"/>
        <v>317.59221187999998</v>
      </c>
      <c r="CF264" s="84">
        <f t="shared" si="339"/>
        <v>807.00362038457911</v>
      </c>
      <c r="CG264" s="84">
        <f t="shared" si="339"/>
        <v>0</v>
      </c>
      <c r="CH264" s="84">
        <f t="shared" si="339"/>
        <v>0</v>
      </c>
      <c r="CI264" s="84">
        <f t="shared" si="339"/>
        <v>0</v>
      </c>
      <c r="CJ264" s="84">
        <f t="shared" si="339"/>
        <v>0</v>
      </c>
      <c r="CK264" s="84">
        <f t="shared" si="339"/>
        <v>0</v>
      </c>
      <c r="CL264" s="84">
        <f t="shared" si="339"/>
        <v>371</v>
      </c>
      <c r="CM264" s="84">
        <f t="shared" si="339"/>
        <v>0</v>
      </c>
      <c r="CN264" s="84">
        <f t="shared" si="339"/>
        <v>0</v>
      </c>
      <c r="CO264" s="84">
        <f t="shared" si="339"/>
        <v>0</v>
      </c>
      <c r="CP264" s="84">
        <f t="shared" si="339"/>
        <v>0</v>
      </c>
      <c r="CQ264" s="84">
        <f t="shared" si="339"/>
        <v>0</v>
      </c>
    </row>
    <row r="265" spans="1:95" ht="31.5">
      <c r="A265" s="73" t="s">
        <v>702</v>
      </c>
      <c r="B265" s="95" t="s">
        <v>704</v>
      </c>
      <c r="C265" s="101" t="s">
        <v>705</v>
      </c>
      <c r="D265" s="92">
        <v>17.087115499999999</v>
      </c>
      <c r="E265" s="79">
        <v>0</v>
      </c>
      <c r="F265" s="79">
        <v>0</v>
      </c>
      <c r="G265" s="79">
        <v>0</v>
      </c>
      <c r="H265" s="79">
        <v>0</v>
      </c>
      <c r="I265" s="79">
        <v>0</v>
      </c>
      <c r="J265" s="79">
        <v>0</v>
      </c>
      <c r="K265" s="79">
        <v>0</v>
      </c>
      <c r="L265" s="79">
        <v>0</v>
      </c>
      <c r="M265" s="79">
        <v>0</v>
      </c>
      <c r="N265" s="79">
        <v>0</v>
      </c>
      <c r="O265" s="79">
        <v>0</v>
      </c>
      <c r="P265" s="79">
        <v>0</v>
      </c>
      <c r="Q265" s="79">
        <v>0</v>
      </c>
      <c r="R265" s="79">
        <v>0</v>
      </c>
      <c r="S265" s="79">
        <v>0</v>
      </c>
      <c r="T265" s="79">
        <v>0</v>
      </c>
      <c r="U265" s="79">
        <v>0</v>
      </c>
      <c r="V265" s="79">
        <v>0</v>
      </c>
      <c r="W265" s="79">
        <v>0</v>
      </c>
      <c r="X265" s="79">
        <v>0</v>
      </c>
      <c r="Y265" s="79">
        <v>0</v>
      </c>
      <c r="Z265" s="79">
        <v>0</v>
      </c>
      <c r="AA265" s="79">
        <v>0</v>
      </c>
      <c r="AB265" s="79">
        <v>0</v>
      </c>
      <c r="AC265" s="79">
        <v>0</v>
      </c>
      <c r="AD265" s="79">
        <v>0</v>
      </c>
      <c r="AE265" s="79">
        <v>0</v>
      </c>
      <c r="AF265" s="79">
        <v>0</v>
      </c>
      <c r="AG265" s="79">
        <v>0</v>
      </c>
      <c r="AH265" s="79">
        <v>0</v>
      </c>
      <c r="AI265" s="79">
        <v>0</v>
      </c>
      <c r="AJ265" s="79">
        <v>0</v>
      </c>
      <c r="AK265" s="79">
        <v>0</v>
      </c>
      <c r="AL265" s="79">
        <v>0</v>
      </c>
      <c r="AM265" s="79">
        <v>0</v>
      </c>
      <c r="AN265" s="79">
        <v>0</v>
      </c>
      <c r="AO265" s="79">
        <v>0</v>
      </c>
      <c r="AP265" s="79">
        <v>0</v>
      </c>
      <c r="AQ265" s="79">
        <v>0</v>
      </c>
      <c r="AR265" s="79">
        <v>0</v>
      </c>
      <c r="AS265" s="79">
        <v>0</v>
      </c>
      <c r="AT265" s="79">
        <v>0</v>
      </c>
      <c r="AU265" s="79">
        <v>0</v>
      </c>
      <c r="AV265" s="79">
        <v>0</v>
      </c>
      <c r="AW265" s="79">
        <v>0</v>
      </c>
      <c r="AX265" s="79">
        <v>0</v>
      </c>
      <c r="AY265" s="79">
        <v>0</v>
      </c>
      <c r="AZ265" s="79">
        <v>0</v>
      </c>
      <c r="BA265" s="79">
        <v>0</v>
      </c>
      <c r="BB265" s="79">
        <v>0</v>
      </c>
      <c r="BC265" s="79">
        <v>0</v>
      </c>
      <c r="BD265" s="79">
        <v>0</v>
      </c>
      <c r="BE265" s="79">
        <v>0</v>
      </c>
      <c r="BF265" s="79">
        <v>0</v>
      </c>
      <c r="BG265" s="79">
        <v>0</v>
      </c>
      <c r="BH265" s="79">
        <v>0</v>
      </c>
      <c r="BI265" s="79">
        <v>0</v>
      </c>
      <c r="BJ265" s="79">
        <v>0</v>
      </c>
      <c r="BK265" s="79">
        <v>0</v>
      </c>
      <c r="BL265" s="79">
        <v>0</v>
      </c>
      <c r="BM265" s="79">
        <v>0</v>
      </c>
      <c r="BN265" s="79">
        <v>0</v>
      </c>
      <c r="BO265" s="79">
        <v>0</v>
      </c>
      <c r="BP265" s="79">
        <v>0</v>
      </c>
      <c r="BQ265" s="79">
        <v>0</v>
      </c>
      <c r="BR265" s="79">
        <v>0</v>
      </c>
      <c r="BS265" s="79">
        <v>0</v>
      </c>
      <c r="BT265" s="79">
        <v>0</v>
      </c>
      <c r="BU265" s="79">
        <v>0</v>
      </c>
      <c r="BV265" s="79">
        <v>0</v>
      </c>
      <c r="BW265" s="79">
        <v>0</v>
      </c>
      <c r="BX265" s="79">
        <v>0</v>
      </c>
      <c r="BY265" s="79">
        <v>0</v>
      </c>
      <c r="BZ265" s="79">
        <v>0</v>
      </c>
      <c r="CA265" s="79">
        <v>0</v>
      </c>
      <c r="CB265" s="79">
        <v>0</v>
      </c>
      <c r="CC265" s="79">
        <v>0</v>
      </c>
      <c r="CD265" s="79">
        <v>0</v>
      </c>
      <c r="CE265" s="79">
        <f t="shared" ref="CE265:CE328" si="340">E265+R265+AE265+AR265+BE265+BR265</f>
        <v>0</v>
      </c>
      <c r="CF265" s="79">
        <f t="shared" ref="CF265:CF328" si="341">F265+S265+AF265+AS265+BF265+BS265</f>
        <v>0</v>
      </c>
      <c r="CG265" s="79">
        <f t="shared" ref="CG265:CG328" si="342">G265+T265+AG265+AT265+BG265+BT265</f>
        <v>0</v>
      </c>
      <c r="CH265" s="79">
        <f t="shared" ref="CH265:CH328" si="343">H265+U265+AH265+AU265+BH265+BU265</f>
        <v>0</v>
      </c>
      <c r="CI265" s="79">
        <f t="shared" ref="CI265:CI328" si="344">I265+V265+AI265+AV265+BI265+BV265</f>
        <v>0</v>
      </c>
      <c r="CJ265" s="79">
        <f t="shared" ref="CJ265:CJ328" si="345">J265+W265+AJ265+AW265+BJ265+BW265</f>
        <v>0</v>
      </c>
      <c r="CK265" s="79">
        <f t="shared" ref="CK265:CK328" si="346">K265+X265+AK265+AX265+BK265+BX265</f>
        <v>0</v>
      </c>
      <c r="CL265" s="79">
        <f t="shared" ref="CL265:CL328" si="347">L265+Y265+AL265+AY265+BL265+BY265</f>
        <v>0</v>
      </c>
      <c r="CM265" s="79">
        <f t="shared" ref="CM265:CM328" si="348">M265+Z265+AM265+AZ265+BM265+BZ265</f>
        <v>0</v>
      </c>
      <c r="CN265" s="79">
        <f t="shared" ref="CN265:CN328" si="349">N265+AA265+AN265+BA265+BN265+CA265</f>
        <v>0</v>
      </c>
      <c r="CO265" s="79">
        <f t="shared" ref="CO265:CO328" si="350">O265+AB265+AO265+BB265+BO265+CB265</f>
        <v>0</v>
      </c>
      <c r="CP265" s="79">
        <f t="shared" ref="CP265:CP328" si="351">P265+AC265+AP265+BC265+BP265+CC265</f>
        <v>0</v>
      </c>
      <c r="CQ265" s="79">
        <f t="shared" ref="CQ265:CQ328" si="352">Q265+AD265+AQ265+BD265+BQ265+CD265</f>
        <v>0</v>
      </c>
    </row>
    <row r="266" spans="1:95" ht="31.5">
      <c r="A266" s="73" t="s">
        <v>702</v>
      </c>
      <c r="B266" s="90" t="s">
        <v>706</v>
      </c>
      <c r="C266" s="75" t="s">
        <v>707</v>
      </c>
      <c r="D266" s="92">
        <v>255.10992739</v>
      </c>
      <c r="E266" s="79">
        <v>0</v>
      </c>
      <c r="F266" s="79">
        <v>0</v>
      </c>
      <c r="G266" s="79">
        <v>0</v>
      </c>
      <c r="H266" s="79">
        <v>0</v>
      </c>
      <c r="I266" s="79">
        <v>0</v>
      </c>
      <c r="J266" s="79">
        <v>0</v>
      </c>
      <c r="K266" s="79">
        <v>0</v>
      </c>
      <c r="L266" s="79">
        <v>0</v>
      </c>
      <c r="M266" s="79">
        <v>0</v>
      </c>
      <c r="N266" s="79">
        <v>0</v>
      </c>
      <c r="O266" s="79">
        <v>0</v>
      </c>
      <c r="P266" s="79">
        <v>0</v>
      </c>
      <c r="Q266" s="79">
        <v>0</v>
      </c>
      <c r="R266" s="79">
        <v>0</v>
      </c>
      <c r="S266" s="79">
        <v>0</v>
      </c>
      <c r="T266" s="79">
        <v>0</v>
      </c>
      <c r="U266" s="79">
        <v>0</v>
      </c>
      <c r="V266" s="79">
        <v>0</v>
      </c>
      <c r="W266" s="79">
        <v>0</v>
      </c>
      <c r="X266" s="79">
        <v>0</v>
      </c>
      <c r="Y266" s="79">
        <v>0</v>
      </c>
      <c r="Z266" s="79">
        <v>0</v>
      </c>
      <c r="AA266" s="79">
        <v>0</v>
      </c>
      <c r="AB266" s="79">
        <v>0</v>
      </c>
      <c r="AC266" s="79">
        <v>0</v>
      </c>
      <c r="AD266" s="79">
        <v>0</v>
      </c>
      <c r="AE266" s="79">
        <v>0</v>
      </c>
      <c r="AF266" s="79">
        <v>0</v>
      </c>
      <c r="AG266" s="79">
        <v>0</v>
      </c>
      <c r="AH266" s="79">
        <v>0</v>
      </c>
      <c r="AI266" s="79">
        <v>0</v>
      </c>
      <c r="AJ266" s="79">
        <v>0</v>
      </c>
      <c r="AK266" s="79">
        <v>0</v>
      </c>
      <c r="AL266" s="79">
        <v>0</v>
      </c>
      <c r="AM266" s="79">
        <v>0</v>
      </c>
      <c r="AN266" s="79">
        <v>0</v>
      </c>
      <c r="AO266" s="79">
        <v>0</v>
      </c>
      <c r="AP266" s="79">
        <v>0</v>
      </c>
      <c r="AQ266" s="79">
        <v>0</v>
      </c>
      <c r="AR266" s="79">
        <v>0</v>
      </c>
      <c r="AS266" s="79">
        <v>0</v>
      </c>
      <c r="AT266" s="79">
        <v>0</v>
      </c>
      <c r="AU266" s="79">
        <v>0</v>
      </c>
      <c r="AV266" s="79">
        <v>0</v>
      </c>
      <c r="AW266" s="79">
        <v>0</v>
      </c>
      <c r="AX266" s="79">
        <v>0</v>
      </c>
      <c r="AY266" s="79">
        <v>0</v>
      </c>
      <c r="AZ266" s="79">
        <v>0</v>
      </c>
      <c r="BA266" s="79">
        <v>0</v>
      </c>
      <c r="BB266" s="79">
        <v>0</v>
      </c>
      <c r="BC266" s="79">
        <v>0</v>
      </c>
      <c r="BD266" s="79">
        <v>0</v>
      </c>
      <c r="BE266" s="79">
        <v>0</v>
      </c>
      <c r="BF266" s="79">
        <v>0</v>
      </c>
      <c r="BG266" s="79">
        <v>0</v>
      </c>
      <c r="BH266" s="79">
        <v>0</v>
      </c>
      <c r="BI266" s="79">
        <v>0</v>
      </c>
      <c r="BJ266" s="79">
        <v>0</v>
      </c>
      <c r="BK266" s="79">
        <v>0</v>
      </c>
      <c r="BL266" s="79">
        <v>0</v>
      </c>
      <c r="BM266" s="79">
        <v>0</v>
      </c>
      <c r="BN266" s="79">
        <v>0</v>
      </c>
      <c r="BO266" s="79">
        <v>0</v>
      </c>
      <c r="BP266" s="79">
        <v>0</v>
      </c>
      <c r="BQ266" s="79">
        <v>0</v>
      </c>
      <c r="BR266" s="79">
        <v>0</v>
      </c>
      <c r="BS266" s="79">
        <v>0</v>
      </c>
      <c r="BT266" s="79">
        <v>0</v>
      </c>
      <c r="BU266" s="79">
        <v>0</v>
      </c>
      <c r="BV266" s="79">
        <v>0</v>
      </c>
      <c r="BW266" s="79">
        <v>0</v>
      </c>
      <c r="BX266" s="79">
        <v>0</v>
      </c>
      <c r="BY266" s="79">
        <v>0</v>
      </c>
      <c r="BZ266" s="79">
        <v>0</v>
      </c>
      <c r="CA266" s="79">
        <v>0</v>
      </c>
      <c r="CB266" s="79">
        <v>0</v>
      </c>
      <c r="CC266" s="79">
        <v>0</v>
      </c>
      <c r="CD266" s="79">
        <v>0</v>
      </c>
      <c r="CE266" s="79">
        <f t="shared" si="340"/>
        <v>0</v>
      </c>
      <c r="CF266" s="79">
        <f t="shared" si="341"/>
        <v>0</v>
      </c>
      <c r="CG266" s="79">
        <f t="shared" si="342"/>
        <v>0</v>
      </c>
      <c r="CH266" s="79">
        <f t="shared" si="343"/>
        <v>0</v>
      </c>
      <c r="CI266" s="79">
        <f t="shared" si="344"/>
        <v>0</v>
      </c>
      <c r="CJ266" s="79">
        <f t="shared" si="345"/>
        <v>0</v>
      </c>
      <c r="CK266" s="79">
        <f t="shared" si="346"/>
        <v>0</v>
      </c>
      <c r="CL266" s="79">
        <f t="shared" si="347"/>
        <v>0</v>
      </c>
      <c r="CM266" s="79">
        <f t="shared" si="348"/>
        <v>0</v>
      </c>
      <c r="CN266" s="79">
        <f t="shared" si="349"/>
        <v>0</v>
      </c>
      <c r="CO266" s="79">
        <f t="shared" si="350"/>
        <v>0</v>
      </c>
      <c r="CP266" s="79">
        <f t="shared" si="351"/>
        <v>0</v>
      </c>
      <c r="CQ266" s="79">
        <f t="shared" si="352"/>
        <v>0</v>
      </c>
    </row>
    <row r="267" spans="1:95" ht="31.5">
      <c r="A267" s="73" t="s">
        <v>702</v>
      </c>
      <c r="B267" s="74" t="s">
        <v>708</v>
      </c>
      <c r="C267" s="109" t="s">
        <v>709</v>
      </c>
      <c r="D267" s="92">
        <v>0.59028784000000001</v>
      </c>
      <c r="E267" s="79">
        <v>0</v>
      </c>
      <c r="F267" s="79">
        <v>0</v>
      </c>
      <c r="G267" s="79">
        <v>0</v>
      </c>
      <c r="H267" s="79">
        <v>0</v>
      </c>
      <c r="I267" s="79">
        <v>0</v>
      </c>
      <c r="J267" s="79">
        <v>0</v>
      </c>
      <c r="K267" s="79">
        <v>0</v>
      </c>
      <c r="L267" s="79">
        <v>0</v>
      </c>
      <c r="M267" s="79">
        <v>0</v>
      </c>
      <c r="N267" s="79">
        <v>0</v>
      </c>
      <c r="O267" s="79">
        <v>0</v>
      </c>
      <c r="P267" s="79">
        <v>0</v>
      </c>
      <c r="Q267" s="79">
        <v>0</v>
      </c>
      <c r="R267" s="79">
        <v>0</v>
      </c>
      <c r="S267" s="79">
        <v>0</v>
      </c>
      <c r="T267" s="79">
        <v>0</v>
      </c>
      <c r="U267" s="79">
        <v>0</v>
      </c>
      <c r="V267" s="79">
        <v>0</v>
      </c>
      <c r="W267" s="79">
        <v>0</v>
      </c>
      <c r="X267" s="79">
        <v>0</v>
      </c>
      <c r="Y267" s="79">
        <v>0</v>
      </c>
      <c r="Z267" s="79">
        <v>0</v>
      </c>
      <c r="AA267" s="79">
        <v>0</v>
      </c>
      <c r="AB267" s="79">
        <v>0</v>
      </c>
      <c r="AC267" s="79">
        <v>0</v>
      </c>
      <c r="AD267" s="79">
        <v>0</v>
      </c>
      <c r="AE267" s="79">
        <v>0</v>
      </c>
      <c r="AF267" s="79">
        <v>0.59028784000000001</v>
      </c>
      <c r="AG267" s="79">
        <v>0</v>
      </c>
      <c r="AH267" s="79">
        <v>0</v>
      </c>
      <c r="AI267" s="79">
        <v>0</v>
      </c>
      <c r="AJ267" s="79">
        <v>0</v>
      </c>
      <c r="AK267" s="79">
        <v>0</v>
      </c>
      <c r="AL267" s="79">
        <v>1</v>
      </c>
      <c r="AM267" s="79">
        <v>0</v>
      </c>
      <c r="AN267" s="79">
        <v>0</v>
      </c>
      <c r="AO267" s="79">
        <v>0</v>
      </c>
      <c r="AP267" s="79">
        <v>0</v>
      </c>
      <c r="AQ267" s="79">
        <v>0</v>
      </c>
      <c r="AR267" s="79">
        <v>0</v>
      </c>
      <c r="AS267" s="79">
        <v>0</v>
      </c>
      <c r="AT267" s="79">
        <v>0</v>
      </c>
      <c r="AU267" s="79">
        <v>0</v>
      </c>
      <c r="AV267" s="79">
        <v>0</v>
      </c>
      <c r="AW267" s="79">
        <v>0</v>
      </c>
      <c r="AX267" s="79">
        <v>0</v>
      </c>
      <c r="AY267" s="79">
        <v>0</v>
      </c>
      <c r="AZ267" s="79">
        <v>0</v>
      </c>
      <c r="BA267" s="79">
        <v>0</v>
      </c>
      <c r="BB267" s="79">
        <v>0</v>
      </c>
      <c r="BC267" s="79">
        <v>0</v>
      </c>
      <c r="BD267" s="79">
        <v>0</v>
      </c>
      <c r="BE267" s="79">
        <v>0</v>
      </c>
      <c r="BF267" s="79">
        <v>0</v>
      </c>
      <c r="BG267" s="79">
        <v>0</v>
      </c>
      <c r="BH267" s="79">
        <v>0</v>
      </c>
      <c r="BI267" s="79">
        <v>0</v>
      </c>
      <c r="BJ267" s="79">
        <v>0</v>
      </c>
      <c r="BK267" s="79">
        <v>0</v>
      </c>
      <c r="BL267" s="79">
        <v>0</v>
      </c>
      <c r="BM267" s="79">
        <v>0</v>
      </c>
      <c r="BN267" s="79">
        <v>0</v>
      </c>
      <c r="BO267" s="79">
        <v>0</v>
      </c>
      <c r="BP267" s="79">
        <v>0</v>
      </c>
      <c r="BQ267" s="79">
        <v>0</v>
      </c>
      <c r="BR267" s="79">
        <v>0</v>
      </c>
      <c r="BS267" s="79">
        <v>0</v>
      </c>
      <c r="BT267" s="79">
        <v>0</v>
      </c>
      <c r="BU267" s="79">
        <v>0</v>
      </c>
      <c r="BV267" s="79">
        <v>0</v>
      </c>
      <c r="BW267" s="79">
        <v>0</v>
      </c>
      <c r="BX267" s="79">
        <v>0</v>
      </c>
      <c r="BY267" s="79">
        <v>0</v>
      </c>
      <c r="BZ267" s="79">
        <v>0</v>
      </c>
      <c r="CA267" s="79">
        <v>0</v>
      </c>
      <c r="CB267" s="79">
        <v>0</v>
      </c>
      <c r="CC267" s="79">
        <v>0</v>
      </c>
      <c r="CD267" s="79">
        <v>0</v>
      </c>
      <c r="CE267" s="79">
        <f t="shared" si="340"/>
        <v>0</v>
      </c>
      <c r="CF267" s="79">
        <f t="shared" si="341"/>
        <v>0.59028784000000001</v>
      </c>
      <c r="CG267" s="79">
        <f t="shared" si="342"/>
        <v>0</v>
      </c>
      <c r="CH267" s="79">
        <f t="shared" si="343"/>
        <v>0</v>
      </c>
      <c r="CI267" s="79">
        <f t="shared" si="344"/>
        <v>0</v>
      </c>
      <c r="CJ267" s="79">
        <f t="shared" si="345"/>
        <v>0</v>
      </c>
      <c r="CK267" s="79">
        <f t="shared" si="346"/>
        <v>0</v>
      </c>
      <c r="CL267" s="79">
        <f t="shared" si="347"/>
        <v>1</v>
      </c>
      <c r="CM267" s="79">
        <f t="shared" si="348"/>
        <v>0</v>
      </c>
      <c r="CN267" s="79">
        <f t="shared" si="349"/>
        <v>0</v>
      </c>
      <c r="CO267" s="79">
        <f t="shared" si="350"/>
        <v>0</v>
      </c>
      <c r="CP267" s="79">
        <f t="shared" si="351"/>
        <v>0</v>
      </c>
      <c r="CQ267" s="79">
        <f t="shared" si="352"/>
        <v>0</v>
      </c>
    </row>
    <row r="268" spans="1:95" ht="31.5">
      <c r="A268" s="73" t="s">
        <v>702</v>
      </c>
      <c r="B268" s="74" t="s">
        <v>710</v>
      </c>
      <c r="C268" s="109" t="s">
        <v>711</v>
      </c>
      <c r="D268" s="92">
        <v>0.45416187000000002</v>
      </c>
      <c r="E268" s="79">
        <v>0</v>
      </c>
      <c r="F268" s="79">
        <v>0</v>
      </c>
      <c r="G268" s="79">
        <v>0</v>
      </c>
      <c r="H268" s="79">
        <v>0</v>
      </c>
      <c r="I268" s="79">
        <v>0</v>
      </c>
      <c r="J268" s="79">
        <v>0</v>
      </c>
      <c r="K268" s="79">
        <v>0</v>
      </c>
      <c r="L268" s="79">
        <v>0</v>
      </c>
      <c r="M268" s="79">
        <v>0</v>
      </c>
      <c r="N268" s="79">
        <v>0</v>
      </c>
      <c r="O268" s="79">
        <v>0</v>
      </c>
      <c r="P268" s="79">
        <v>0</v>
      </c>
      <c r="Q268" s="79">
        <v>0</v>
      </c>
      <c r="R268" s="79">
        <v>0</v>
      </c>
      <c r="S268" s="79">
        <v>0</v>
      </c>
      <c r="T268" s="79">
        <v>0</v>
      </c>
      <c r="U268" s="79">
        <v>0</v>
      </c>
      <c r="V268" s="79">
        <v>0</v>
      </c>
      <c r="W268" s="79">
        <v>0</v>
      </c>
      <c r="X268" s="79">
        <v>0</v>
      </c>
      <c r="Y268" s="79">
        <v>0</v>
      </c>
      <c r="Z268" s="79">
        <v>0</v>
      </c>
      <c r="AA268" s="79">
        <v>0</v>
      </c>
      <c r="AB268" s="79">
        <v>0</v>
      </c>
      <c r="AC268" s="79">
        <v>0</v>
      </c>
      <c r="AD268" s="79">
        <v>0</v>
      </c>
      <c r="AE268" s="79">
        <v>0</v>
      </c>
      <c r="AF268" s="79">
        <v>0</v>
      </c>
      <c r="AG268" s="79">
        <v>0</v>
      </c>
      <c r="AH268" s="79">
        <v>0</v>
      </c>
      <c r="AI268" s="79">
        <v>0</v>
      </c>
      <c r="AJ268" s="79">
        <v>0</v>
      </c>
      <c r="AK268" s="79">
        <v>0</v>
      </c>
      <c r="AL268" s="79">
        <v>0</v>
      </c>
      <c r="AM268" s="79">
        <v>0</v>
      </c>
      <c r="AN268" s="79">
        <v>0</v>
      </c>
      <c r="AO268" s="79">
        <v>0</v>
      </c>
      <c r="AP268" s="79">
        <v>0</v>
      </c>
      <c r="AQ268" s="79">
        <v>0</v>
      </c>
      <c r="AR268" s="79">
        <v>0</v>
      </c>
      <c r="AS268" s="79">
        <v>0</v>
      </c>
      <c r="AT268" s="79">
        <v>0</v>
      </c>
      <c r="AU268" s="79">
        <v>0</v>
      </c>
      <c r="AV268" s="79">
        <v>0</v>
      </c>
      <c r="AW268" s="79">
        <v>0</v>
      </c>
      <c r="AX268" s="79">
        <v>0</v>
      </c>
      <c r="AY268" s="79">
        <v>0</v>
      </c>
      <c r="AZ268" s="79">
        <v>0</v>
      </c>
      <c r="BA268" s="79">
        <v>0</v>
      </c>
      <c r="BB268" s="79">
        <v>0</v>
      </c>
      <c r="BC268" s="79">
        <v>0</v>
      </c>
      <c r="BD268" s="79">
        <v>0</v>
      </c>
      <c r="BE268" s="79">
        <v>0</v>
      </c>
      <c r="BF268" s="79">
        <v>0</v>
      </c>
      <c r="BG268" s="79">
        <v>0</v>
      </c>
      <c r="BH268" s="79">
        <v>0</v>
      </c>
      <c r="BI268" s="79">
        <v>0</v>
      </c>
      <c r="BJ268" s="79">
        <v>0</v>
      </c>
      <c r="BK268" s="79">
        <v>0</v>
      </c>
      <c r="BL268" s="79">
        <v>0</v>
      </c>
      <c r="BM268" s="79">
        <v>0</v>
      </c>
      <c r="BN268" s="79">
        <v>0</v>
      </c>
      <c r="BO268" s="79">
        <v>0</v>
      </c>
      <c r="BP268" s="79">
        <v>0</v>
      </c>
      <c r="BQ268" s="79">
        <v>0</v>
      </c>
      <c r="BR268" s="79">
        <v>0</v>
      </c>
      <c r="BS268" s="79">
        <v>0</v>
      </c>
      <c r="BT268" s="79">
        <v>0</v>
      </c>
      <c r="BU268" s="79">
        <v>0</v>
      </c>
      <c r="BV268" s="79">
        <v>0</v>
      </c>
      <c r="BW268" s="79">
        <v>0</v>
      </c>
      <c r="BX268" s="79">
        <v>0</v>
      </c>
      <c r="BY268" s="79">
        <v>0</v>
      </c>
      <c r="BZ268" s="79">
        <v>0</v>
      </c>
      <c r="CA268" s="79">
        <v>0</v>
      </c>
      <c r="CB268" s="79">
        <v>0</v>
      </c>
      <c r="CC268" s="79">
        <v>0</v>
      </c>
      <c r="CD268" s="79">
        <v>0</v>
      </c>
      <c r="CE268" s="79">
        <f t="shared" si="340"/>
        <v>0</v>
      </c>
      <c r="CF268" s="79">
        <f t="shared" si="341"/>
        <v>0</v>
      </c>
      <c r="CG268" s="79">
        <f t="shared" si="342"/>
        <v>0</v>
      </c>
      <c r="CH268" s="79">
        <f t="shared" si="343"/>
        <v>0</v>
      </c>
      <c r="CI268" s="79">
        <f t="shared" si="344"/>
        <v>0</v>
      </c>
      <c r="CJ268" s="79">
        <f t="shared" si="345"/>
        <v>0</v>
      </c>
      <c r="CK268" s="79">
        <f t="shared" si="346"/>
        <v>0</v>
      </c>
      <c r="CL268" s="79">
        <f t="shared" si="347"/>
        <v>0</v>
      </c>
      <c r="CM268" s="79">
        <f t="shared" si="348"/>
        <v>0</v>
      </c>
      <c r="CN268" s="79">
        <f t="shared" si="349"/>
        <v>0</v>
      </c>
      <c r="CO268" s="79">
        <f t="shared" si="350"/>
        <v>0</v>
      </c>
      <c r="CP268" s="79">
        <f t="shared" si="351"/>
        <v>0</v>
      </c>
      <c r="CQ268" s="79">
        <f t="shared" si="352"/>
        <v>0</v>
      </c>
    </row>
    <row r="269" spans="1:95">
      <c r="A269" s="73" t="s">
        <v>702</v>
      </c>
      <c r="B269" s="74" t="s">
        <v>712</v>
      </c>
      <c r="C269" s="109" t="s">
        <v>713</v>
      </c>
      <c r="D269" s="92">
        <v>1.45251924</v>
      </c>
      <c r="E269" s="79">
        <v>0</v>
      </c>
      <c r="F269" s="79">
        <v>0</v>
      </c>
      <c r="G269" s="79">
        <v>0</v>
      </c>
      <c r="H269" s="79">
        <v>0</v>
      </c>
      <c r="I269" s="79">
        <v>0</v>
      </c>
      <c r="J269" s="79">
        <v>0</v>
      </c>
      <c r="K269" s="79">
        <v>0</v>
      </c>
      <c r="L269" s="79">
        <v>0</v>
      </c>
      <c r="M269" s="79">
        <v>0</v>
      </c>
      <c r="N269" s="79">
        <v>0</v>
      </c>
      <c r="O269" s="79">
        <v>0</v>
      </c>
      <c r="P269" s="79">
        <v>0</v>
      </c>
      <c r="Q269" s="79">
        <v>0</v>
      </c>
      <c r="R269" s="79">
        <v>0</v>
      </c>
      <c r="S269" s="79">
        <v>0</v>
      </c>
      <c r="T269" s="79">
        <v>0</v>
      </c>
      <c r="U269" s="79">
        <v>0</v>
      </c>
      <c r="V269" s="79">
        <v>0</v>
      </c>
      <c r="W269" s="79">
        <v>0</v>
      </c>
      <c r="X269" s="79">
        <v>0</v>
      </c>
      <c r="Y269" s="79">
        <v>0</v>
      </c>
      <c r="Z269" s="79">
        <v>0</v>
      </c>
      <c r="AA269" s="79">
        <v>0</v>
      </c>
      <c r="AB269" s="79">
        <v>0</v>
      </c>
      <c r="AC269" s="79">
        <v>0</v>
      </c>
      <c r="AD269" s="79">
        <v>0</v>
      </c>
      <c r="AE269" s="79">
        <v>0</v>
      </c>
      <c r="AF269" s="79">
        <v>1.45251924</v>
      </c>
      <c r="AG269" s="79">
        <v>0</v>
      </c>
      <c r="AH269" s="79">
        <v>0</v>
      </c>
      <c r="AI269" s="79">
        <v>0</v>
      </c>
      <c r="AJ269" s="79">
        <v>0</v>
      </c>
      <c r="AK269" s="79">
        <v>0</v>
      </c>
      <c r="AL269" s="79">
        <v>5</v>
      </c>
      <c r="AM269" s="79">
        <v>0</v>
      </c>
      <c r="AN269" s="79">
        <v>0</v>
      </c>
      <c r="AO269" s="79">
        <v>0</v>
      </c>
      <c r="AP269" s="79">
        <v>0</v>
      </c>
      <c r="AQ269" s="79">
        <v>0</v>
      </c>
      <c r="AR269" s="79">
        <v>0</v>
      </c>
      <c r="AS269" s="79">
        <v>0</v>
      </c>
      <c r="AT269" s="79">
        <v>0</v>
      </c>
      <c r="AU269" s="79">
        <v>0</v>
      </c>
      <c r="AV269" s="79">
        <v>0</v>
      </c>
      <c r="AW269" s="79">
        <v>0</v>
      </c>
      <c r="AX269" s="79">
        <v>0</v>
      </c>
      <c r="AY269" s="79">
        <v>0</v>
      </c>
      <c r="AZ269" s="79">
        <v>0</v>
      </c>
      <c r="BA269" s="79">
        <v>0</v>
      </c>
      <c r="BB269" s="79">
        <v>0</v>
      </c>
      <c r="BC269" s="79">
        <v>0</v>
      </c>
      <c r="BD269" s="79">
        <v>0</v>
      </c>
      <c r="BE269" s="79">
        <v>0</v>
      </c>
      <c r="BF269" s="79">
        <v>0</v>
      </c>
      <c r="BG269" s="79">
        <v>0</v>
      </c>
      <c r="BH269" s="79">
        <v>0</v>
      </c>
      <c r="BI269" s="79">
        <v>0</v>
      </c>
      <c r="BJ269" s="79">
        <v>0</v>
      </c>
      <c r="BK269" s="79">
        <v>0</v>
      </c>
      <c r="BL269" s="79">
        <v>0</v>
      </c>
      <c r="BM269" s="79">
        <v>0</v>
      </c>
      <c r="BN269" s="79">
        <v>0</v>
      </c>
      <c r="BO269" s="79">
        <v>0</v>
      </c>
      <c r="BP269" s="79">
        <v>0</v>
      </c>
      <c r="BQ269" s="79">
        <v>0</v>
      </c>
      <c r="BR269" s="79">
        <v>0</v>
      </c>
      <c r="BS269" s="79">
        <v>0</v>
      </c>
      <c r="BT269" s="79">
        <v>0</v>
      </c>
      <c r="BU269" s="79">
        <v>0</v>
      </c>
      <c r="BV269" s="79">
        <v>0</v>
      </c>
      <c r="BW269" s="79">
        <v>0</v>
      </c>
      <c r="BX269" s="79">
        <v>0</v>
      </c>
      <c r="BY269" s="79">
        <v>0</v>
      </c>
      <c r="BZ269" s="79">
        <v>0</v>
      </c>
      <c r="CA269" s="79">
        <v>0</v>
      </c>
      <c r="CB269" s="79">
        <v>0</v>
      </c>
      <c r="CC269" s="79">
        <v>0</v>
      </c>
      <c r="CD269" s="79">
        <v>0</v>
      </c>
      <c r="CE269" s="79">
        <f t="shared" si="340"/>
        <v>0</v>
      </c>
      <c r="CF269" s="79">
        <f t="shared" si="341"/>
        <v>1.45251924</v>
      </c>
      <c r="CG269" s="79">
        <f t="shared" si="342"/>
        <v>0</v>
      </c>
      <c r="CH269" s="79">
        <f t="shared" si="343"/>
        <v>0</v>
      </c>
      <c r="CI269" s="79">
        <f t="shared" si="344"/>
        <v>0</v>
      </c>
      <c r="CJ269" s="79">
        <f t="shared" si="345"/>
        <v>0</v>
      </c>
      <c r="CK269" s="79">
        <f t="shared" si="346"/>
        <v>0</v>
      </c>
      <c r="CL269" s="79">
        <f t="shared" si="347"/>
        <v>5</v>
      </c>
      <c r="CM269" s="79">
        <f t="shared" si="348"/>
        <v>0</v>
      </c>
      <c r="CN269" s="79">
        <f t="shared" si="349"/>
        <v>0</v>
      </c>
      <c r="CO269" s="79">
        <f t="shared" si="350"/>
        <v>0</v>
      </c>
      <c r="CP269" s="79">
        <f t="shared" si="351"/>
        <v>0</v>
      </c>
      <c r="CQ269" s="79">
        <f t="shared" si="352"/>
        <v>0</v>
      </c>
    </row>
    <row r="270" spans="1:95" ht="31.5">
      <c r="A270" s="73" t="s">
        <v>702</v>
      </c>
      <c r="B270" s="74" t="s">
        <v>714</v>
      </c>
      <c r="C270" s="109" t="s">
        <v>715</v>
      </c>
      <c r="D270" s="92">
        <v>1.1431284900000001</v>
      </c>
      <c r="E270" s="79">
        <v>0</v>
      </c>
      <c r="F270" s="79">
        <v>0</v>
      </c>
      <c r="G270" s="79">
        <v>0</v>
      </c>
      <c r="H270" s="79">
        <v>0</v>
      </c>
      <c r="I270" s="79">
        <v>0</v>
      </c>
      <c r="J270" s="79">
        <v>0</v>
      </c>
      <c r="K270" s="79">
        <v>0</v>
      </c>
      <c r="L270" s="79">
        <v>0</v>
      </c>
      <c r="M270" s="79">
        <v>0</v>
      </c>
      <c r="N270" s="79">
        <v>0</v>
      </c>
      <c r="O270" s="79">
        <v>0</v>
      </c>
      <c r="P270" s="79">
        <v>0</v>
      </c>
      <c r="Q270" s="79">
        <v>0</v>
      </c>
      <c r="R270" s="79">
        <v>0</v>
      </c>
      <c r="S270" s="79">
        <v>0</v>
      </c>
      <c r="T270" s="79">
        <v>0</v>
      </c>
      <c r="U270" s="79">
        <v>0</v>
      </c>
      <c r="V270" s="79">
        <v>0</v>
      </c>
      <c r="W270" s="79">
        <v>0</v>
      </c>
      <c r="X270" s="79">
        <v>0</v>
      </c>
      <c r="Y270" s="79">
        <v>0</v>
      </c>
      <c r="Z270" s="79">
        <v>0</v>
      </c>
      <c r="AA270" s="79">
        <v>0</v>
      </c>
      <c r="AB270" s="79">
        <v>0</v>
      </c>
      <c r="AC270" s="79">
        <v>0</v>
      </c>
      <c r="AD270" s="79">
        <v>0</v>
      </c>
      <c r="AE270" s="79">
        <v>0</v>
      </c>
      <c r="AF270" s="79">
        <v>1.1431284900000001</v>
      </c>
      <c r="AG270" s="79">
        <v>0</v>
      </c>
      <c r="AH270" s="79">
        <v>0</v>
      </c>
      <c r="AI270" s="79">
        <v>0</v>
      </c>
      <c r="AJ270" s="79">
        <v>0</v>
      </c>
      <c r="AK270" s="79">
        <v>0</v>
      </c>
      <c r="AL270" s="79">
        <v>3</v>
      </c>
      <c r="AM270" s="79">
        <v>0</v>
      </c>
      <c r="AN270" s="79">
        <v>0</v>
      </c>
      <c r="AO270" s="79">
        <v>0</v>
      </c>
      <c r="AP270" s="79">
        <v>0</v>
      </c>
      <c r="AQ270" s="79">
        <v>0</v>
      </c>
      <c r="AR270" s="79">
        <v>0</v>
      </c>
      <c r="AS270" s="79">
        <v>0</v>
      </c>
      <c r="AT270" s="79">
        <v>0</v>
      </c>
      <c r="AU270" s="79">
        <v>0</v>
      </c>
      <c r="AV270" s="79">
        <v>0</v>
      </c>
      <c r="AW270" s="79">
        <v>0</v>
      </c>
      <c r="AX270" s="79">
        <v>0</v>
      </c>
      <c r="AY270" s="79">
        <v>0</v>
      </c>
      <c r="AZ270" s="79">
        <v>0</v>
      </c>
      <c r="BA270" s="79">
        <v>0</v>
      </c>
      <c r="BB270" s="79">
        <v>0</v>
      </c>
      <c r="BC270" s="79">
        <v>0</v>
      </c>
      <c r="BD270" s="79">
        <v>0</v>
      </c>
      <c r="BE270" s="79">
        <v>0</v>
      </c>
      <c r="BF270" s="79">
        <v>0</v>
      </c>
      <c r="BG270" s="79">
        <v>0</v>
      </c>
      <c r="BH270" s="79">
        <v>0</v>
      </c>
      <c r="BI270" s="79">
        <v>0</v>
      </c>
      <c r="BJ270" s="79">
        <v>0</v>
      </c>
      <c r="BK270" s="79">
        <v>0</v>
      </c>
      <c r="BL270" s="79">
        <v>0</v>
      </c>
      <c r="BM270" s="79">
        <v>0</v>
      </c>
      <c r="BN270" s="79">
        <v>0</v>
      </c>
      <c r="BO270" s="79">
        <v>0</v>
      </c>
      <c r="BP270" s="79">
        <v>0</v>
      </c>
      <c r="BQ270" s="79">
        <v>0</v>
      </c>
      <c r="BR270" s="79">
        <v>0</v>
      </c>
      <c r="BS270" s="79">
        <v>0</v>
      </c>
      <c r="BT270" s="79">
        <v>0</v>
      </c>
      <c r="BU270" s="79">
        <v>0</v>
      </c>
      <c r="BV270" s="79">
        <v>0</v>
      </c>
      <c r="BW270" s="79">
        <v>0</v>
      </c>
      <c r="BX270" s="79">
        <v>0</v>
      </c>
      <c r="BY270" s="79">
        <v>0</v>
      </c>
      <c r="BZ270" s="79">
        <v>0</v>
      </c>
      <c r="CA270" s="79">
        <v>0</v>
      </c>
      <c r="CB270" s="79">
        <v>0</v>
      </c>
      <c r="CC270" s="79">
        <v>0</v>
      </c>
      <c r="CD270" s="79">
        <v>0</v>
      </c>
      <c r="CE270" s="79">
        <f t="shared" si="340"/>
        <v>0</v>
      </c>
      <c r="CF270" s="79">
        <f t="shared" si="341"/>
        <v>1.1431284900000001</v>
      </c>
      <c r="CG270" s="79">
        <f t="shared" si="342"/>
        <v>0</v>
      </c>
      <c r="CH270" s="79">
        <f t="shared" si="343"/>
        <v>0</v>
      </c>
      <c r="CI270" s="79">
        <f t="shared" si="344"/>
        <v>0</v>
      </c>
      <c r="CJ270" s="79">
        <f t="shared" si="345"/>
        <v>0</v>
      </c>
      <c r="CK270" s="79">
        <f t="shared" si="346"/>
        <v>0</v>
      </c>
      <c r="CL270" s="79">
        <f t="shared" si="347"/>
        <v>3</v>
      </c>
      <c r="CM270" s="79">
        <f t="shared" si="348"/>
        <v>0</v>
      </c>
      <c r="CN270" s="79">
        <f t="shared" si="349"/>
        <v>0</v>
      </c>
      <c r="CO270" s="79">
        <f t="shared" si="350"/>
        <v>0</v>
      </c>
      <c r="CP270" s="79">
        <f t="shared" si="351"/>
        <v>0</v>
      </c>
      <c r="CQ270" s="79">
        <f t="shared" si="352"/>
        <v>0</v>
      </c>
    </row>
    <row r="271" spans="1:95">
      <c r="A271" s="73" t="s">
        <v>702</v>
      </c>
      <c r="B271" s="74" t="s">
        <v>716</v>
      </c>
      <c r="C271" s="109" t="s">
        <v>717</v>
      </c>
      <c r="D271" s="92">
        <v>1.1651571699999999</v>
      </c>
      <c r="E271" s="79">
        <v>0</v>
      </c>
      <c r="F271" s="79">
        <v>0</v>
      </c>
      <c r="G271" s="79">
        <v>0</v>
      </c>
      <c r="H271" s="79">
        <v>0</v>
      </c>
      <c r="I271" s="79">
        <v>0</v>
      </c>
      <c r="J271" s="79">
        <v>0</v>
      </c>
      <c r="K271" s="79">
        <v>0</v>
      </c>
      <c r="L271" s="79">
        <v>0</v>
      </c>
      <c r="M271" s="79">
        <v>0</v>
      </c>
      <c r="N271" s="79">
        <v>0</v>
      </c>
      <c r="O271" s="79">
        <v>0</v>
      </c>
      <c r="P271" s="79">
        <v>0</v>
      </c>
      <c r="Q271" s="79">
        <v>0</v>
      </c>
      <c r="R271" s="79">
        <v>0</v>
      </c>
      <c r="S271" s="79">
        <v>0</v>
      </c>
      <c r="T271" s="79">
        <v>0</v>
      </c>
      <c r="U271" s="79">
        <v>0</v>
      </c>
      <c r="V271" s="79">
        <v>0</v>
      </c>
      <c r="W271" s="79">
        <v>0</v>
      </c>
      <c r="X271" s="79">
        <v>0</v>
      </c>
      <c r="Y271" s="79">
        <v>0</v>
      </c>
      <c r="Z271" s="79">
        <v>0</v>
      </c>
      <c r="AA271" s="79">
        <v>0</v>
      </c>
      <c r="AB271" s="79">
        <v>0</v>
      </c>
      <c r="AC271" s="79">
        <v>0</v>
      </c>
      <c r="AD271" s="79">
        <v>0</v>
      </c>
      <c r="AE271" s="79">
        <v>0</v>
      </c>
      <c r="AF271" s="79">
        <v>1.1651571699999999</v>
      </c>
      <c r="AG271" s="79">
        <v>0</v>
      </c>
      <c r="AH271" s="79">
        <v>0</v>
      </c>
      <c r="AI271" s="79">
        <v>0</v>
      </c>
      <c r="AJ271" s="79">
        <v>0</v>
      </c>
      <c r="AK271" s="79">
        <v>0</v>
      </c>
      <c r="AL271" s="79">
        <v>1</v>
      </c>
      <c r="AM271" s="79">
        <v>0</v>
      </c>
      <c r="AN271" s="79">
        <v>0</v>
      </c>
      <c r="AO271" s="79">
        <v>0</v>
      </c>
      <c r="AP271" s="79">
        <v>0</v>
      </c>
      <c r="AQ271" s="79">
        <v>0</v>
      </c>
      <c r="AR271" s="79">
        <v>0</v>
      </c>
      <c r="AS271" s="79">
        <v>0</v>
      </c>
      <c r="AT271" s="79">
        <v>0</v>
      </c>
      <c r="AU271" s="79">
        <v>0</v>
      </c>
      <c r="AV271" s="79">
        <v>0</v>
      </c>
      <c r="AW271" s="79">
        <v>0</v>
      </c>
      <c r="AX271" s="79">
        <v>0</v>
      </c>
      <c r="AY271" s="79">
        <v>0</v>
      </c>
      <c r="AZ271" s="79">
        <v>0</v>
      </c>
      <c r="BA271" s="79">
        <v>0</v>
      </c>
      <c r="BB271" s="79">
        <v>0</v>
      </c>
      <c r="BC271" s="79">
        <v>0</v>
      </c>
      <c r="BD271" s="79">
        <v>0</v>
      </c>
      <c r="BE271" s="79">
        <v>0</v>
      </c>
      <c r="BF271" s="79">
        <v>0</v>
      </c>
      <c r="BG271" s="79">
        <v>0</v>
      </c>
      <c r="BH271" s="79">
        <v>0</v>
      </c>
      <c r="BI271" s="79">
        <v>0</v>
      </c>
      <c r="BJ271" s="79">
        <v>0</v>
      </c>
      <c r="BK271" s="79">
        <v>0</v>
      </c>
      <c r="BL271" s="79">
        <v>0</v>
      </c>
      <c r="BM271" s="79">
        <v>0</v>
      </c>
      <c r="BN271" s="79">
        <v>0</v>
      </c>
      <c r="BO271" s="79">
        <v>0</v>
      </c>
      <c r="BP271" s="79">
        <v>0</v>
      </c>
      <c r="BQ271" s="79">
        <v>0</v>
      </c>
      <c r="BR271" s="79">
        <v>0</v>
      </c>
      <c r="BS271" s="79">
        <v>0</v>
      </c>
      <c r="BT271" s="79">
        <v>0</v>
      </c>
      <c r="BU271" s="79">
        <v>0</v>
      </c>
      <c r="BV271" s="79">
        <v>0</v>
      </c>
      <c r="BW271" s="79">
        <v>0</v>
      </c>
      <c r="BX271" s="79">
        <v>0</v>
      </c>
      <c r="BY271" s="79">
        <v>0</v>
      </c>
      <c r="BZ271" s="79">
        <v>0</v>
      </c>
      <c r="CA271" s="79">
        <v>0</v>
      </c>
      <c r="CB271" s="79">
        <v>0</v>
      </c>
      <c r="CC271" s="79">
        <v>0</v>
      </c>
      <c r="CD271" s="79">
        <v>0</v>
      </c>
      <c r="CE271" s="79">
        <f t="shared" si="340"/>
        <v>0</v>
      </c>
      <c r="CF271" s="79">
        <f t="shared" si="341"/>
        <v>1.1651571699999999</v>
      </c>
      <c r="CG271" s="79">
        <f t="shared" si="342"/>
        <v>0</v>
      </c>
      <c r="CH271" s="79">
        <f t="shared" si="343"/>
        <v>0</v>
      </c>
      <c r="CI271" s="79">
        <f t="shared" si="344"/>
        <v>0</v>
      </c>
      <c r="CJ271" s="79">
        <f t="shared" si="345"/>
        <v>0</v>
      </c>
      <c r="CK271" s="79">
        <f t="shared" si="346"/>
        <v>0</v>
      </c>
      <c r="CL271" s="79">
        <f t="shared" si="347"/>
        <v>1</v>
      </c>
      <c r="CM271" s="79">
        <f t="shared" si="348"/>
        <v>0</v>
      </c>
      <c r="CN271" s="79">
        <f t="shared" si="349"/>
        <v>0</v>
      </c>
      <c r="CO271" s="79">
        <f t="shared" si="350"/>
        <v>0</v>
      </c>
      <c r="CP271" s="79">
        <f t="shared" si="351"/>
        <v>0</v>
      </c>
      <c r="CQ271" s="79">
        <f t="shared" si="352"/>
        <v>0</v>
      </c>
    </row>
    <row r="272" spans="1:95" ht="31.5">
      <c r="A272" s="73" t="s">
        <v>702</v>
      </c>
      <c r="B272" s="74" t="s">
        <v>718</v>
      </c>
      <c r="C272" s="109" t="s">
        <v>719</v>
      </c>
      <c r="D272" s="92">
        <v>0</v>
      </c>
      <c r="E272" s="79">
        <v>0</v>
      </c>
      <c r="F272" s="79">
        <v>0</v>
      </c>
      <c r="G272" s="79">
        <v>0</v>
      </c>
      <c r="H272" s="79">
        <v>0</v>
      </c>
      <c r="I272" s="79">
        <v>0</v>
      </c>
      <c r="J272" s="79">
        <v>0</v>
      </c>
      <c r="K272" s="79">
        <v>0</v>
      </c>
      <c r="L272" s="79">
        <v>0</v>
      </c>
      <c r="M272" s="79">
        <v>0</v>
      </c>
      <c r="N272" s="79">
        <v>0</v>
      </c>
      <c r="O272" s="79">
        <v>0</v>
      </c>
      <c r="P272" s="79">
        <v>0</v>
      </c>
      <c r="Q272" s="79">
        <v>0</v>
      </c>
      <c r="R272" s="79">
        <v>0</v>
      </c>
      <c r="S272" s="79">
        <v>0</v>
      </c>
      <c r="T272" s="79">
        <v>0</v>
      </c>
      <c r="U272" s="79">
        <v>0</v>
      </c>
      <c r="V272" s="79">
        <v>0</v>
      </c>
      <c r="W272" s="79">
        <v>0</v>
      </c>
      <c r="X272" s="79">
        <v>0</v>
      </c>
      <c r="Y272" s="79">
        <v>0</v>
      </c>
      <c r="Z272" s="79">
        <v>0</v>
      </c>
      <c r="AA272" s="79">
        <v>0</v>
      </c>
      <c r="AB272" s="79">
        <v>0</v>
      </c>
      <c r="AC272" s="79">
        <v>0</v>
      </c>
      <c r="AD272" s="79">
        <v>0</v>
      </c>
      <c r="AE272" s="79">
        <v>0</v>
      </c>
      <c r="AF272" s="79">
        <v>0</v>
      </c>
      <c r="AG272" s="79">
        <v>0</v>
      </c>
      <c r="AH272" s="79">
        <v>0</v>
      </c>
      <c r="AI272" s="79">
        <v>0</v>
      </c>
      <c r="AJ272" s="79">
        <v>0</v>
      </c>
      <c r="AK272" s="79">
        <v>0</v>
      </c>
      <c r="AL272" s="79">
        <v>0</v>
      </c>
      <c r="AM272" s="79">
        <v>0</v>
      </c>
      <c r="AN272" s="79">
        <v>0</v>
      </c>
      <c r="AO272" s="79">
        <v>0</v>
      </c>
      <c r="AP272" s="79">
        <v>0</v>
      </c>
      <c r="AQ272" s="79">
        <v>0</v>
      </c>
      <c r="AR272" s="79">
        <v>0</v>
      </c>
      <c r="AS272" s="79">
        <v>0</v>
      </c>
      <c r="AT272" s="79">
        <v>0</v>
      </c>
      <c r="AU272" s="79">
        <v>0</v>
      </c>
      <c r="AV272" s="79">
        <v>0</v>
      </c>
      <c r="AW272" s="79">
        <v>0</v>
      </c>
      <c r="AX272" s="79">
        <v>0</v>
      </c>
      <c r="AY272" s="79">
        <v>0</v>
      </c>
      <c r="AZ272" s="79">
        <v>0</v>
      </c>
      <c r="BA272" s="79">
        <v>0</v>
      </c>
      <c r="BB272" s="79">
        <v>0</v>
      </c>
      <c r="BC272" s="79">
        <v>0</v>
      </c>
      <c r="BD272" s="79">
        <v>0</v>
      </c>
      <c r="BE272" s="79">
        <v>0</v>
      </c>
      <c r="BF272" s="79">
        <v>0</v>
      </c>
      <c r="BG272" s="79">
        <v>0</v>
      </c>
      <c r="BH272" s="79">
        <v>0</v>
      </c>
      <c r="BI272" s="79">
        <v>0</v>
      </c>
      <c r="BJ272" s="79">
        <v>0</v>
      </c>
      <c r="BK272" s="79">
        <v>0</v>
      </c>
      <c r="BL272" s="79">
        <v>0</v>
      </c>
      <c r="BM272" s="79">
        <v>0</v>
      </c>
      <c r="BN272" s="79">
        <v>0</v>
      </c>
      <c r="BO272" s="79">
        <v>0</v>
      </c>
      <c r="BP272" s="79">
        <v>0</v>
      </c>
      <c r="BQ272" s="79">
        <v>0</v>
      </c>
      <c r="BR272" s="79">
        <v>0</v>
      </c>
      <c r="BS272" s="79">
        <v>0</v>
      </c>
      <c r="BT272" s="79">
        <v>0</v>
      </c>
      <c r="BU272" s="79">
        <v>0</v>
      </c>
      <c r="BV272" s="79">
        <v>0</v>
      </c>
      <c r="BW272" s="79">
        <v>0</v>
      </c>
      <c r="BX272" s="79">
        <v>0</v>
      </c>
      <c r="BY272" s="79">
        <v>0</v>
      </c>
      <c r="BZ272" s="79">
        <v>0</v>
      </c>
      <c r="CA272" s="79">
        <v>0</v>
      </c>
      <c r="CB272" s="79">
        <v>0</v>
      </c>
      <c r="CC272" s="79">
        <v>0</v>
      </c>
      <c r="CD272" s="79">
        <v>0</v>
      </c>
      <c r="CE272" s="79">
        <f t="shared" si="340"/>
        <v>0</v>
      </c>
      <c r="CF272" s="79">
        <f t="shared" si="341"/>
        <v>0</v>
      </c>
      <c r="CG272" s="79">
        <f t="shared" si="342"/>
        <v>0</v>
      </c>
      <c r="CH272" s="79">
        <f t="shared" si="343"/>
        <v>0</v>
      </c>
      <c r="CI272" s="79">
        <f t="shared" si="344"/>
        <v>0</v>
      </c>
      <c r="CJ272" s="79">
        <f t="shared" si="345"/>
        <v>0</v>
      </c>
      <c r="CK272" s="79">
        <f t="shared" si="346"/>
        <v>0</v>
      </c>
      <c r="CL272" s="79">
        <f t="shared" si="347"/>
        <v>0</v>
      </c>
      <c r="CM272" s="79">
        <f t="shared" si="348"/>
        <v>0</v>
      </c>
      <c r="CN272" s="79">
        <f t="shared" si="349"/>
        <v>0</v>
      </c>
      <c r="CO272" s="79">
        <f t="shared" si="350"/>
        <v>0</v>
      </c>
      <c r="CP272" s="79">
        <f t="shared" si="351"/>
        <v>0</v>
      </c>
      <c r="CQ272" s="79">
        <f t="shared" si="352"/>
        <v>0</v>
      </c>
    </row>
    <row r="273" spans="1:95" ht="31.5">
      <c r="A273" s="73" t="s">
        <v>702</v>
      </c>
      <c r="B273" s="74" t="s">
        <v>720</v>
      </c>
      <c r="C273" s="109" t="s">
        <v>721</v>
      </c>
      <c r="D273" s="92">
        <v>1.8906141510350616</v>
      </c>
      <c r="E273" s="79">
        <v>0</v>
      </c>
      <c r="F273" s="79">
        <v>0</v>
      </c>
      <c r="G273" s="79">
        <v>0</v>
      </c>
      <c r="H273" s="79">
        <v>0</v>
      </c>
      <c r="I273" s="79">
        <v>0</v>
      </c>
      <c r="J273" s="79">
        <v>0</v>
      </c>
      <c r="K273" s="79">
        <v>0</v>
      </c>
      <c r="L273" s="79">
        <v>0</v>
      </c>
      <c r="M273" s="79">
        <v>0</v>
      </c>
      <c r="N273" s="79">
        <v>0</v>
      </c>
      <c r="O273" s="79">
        <v>0</v>
      </c>
      <c r="P273" s="79">
        <v>0</v>
      </c>
      <c r="Q273" s="79">
        <v>0</v>
      </c>
      <c r="R273" s="79">
        <v>0</v>
      </c>
      <c r="S273" s="79">
        <v>0</v>
      </c>
      <c r="T273" s="79">
        <v>0</v>
      </c>
      <c r="U273" s="79">
        <v>0</v>
      </c>
      <c r="V273" s="79">
        <v>0</v>
      </c>
      <c r="W273" s="79">
        <v>0</v>
      </c>
      <c r="X273" s="79">
        <v>0</v>
      </c>
      <c r="Y273" s="79">
        <v>0</v>
      </c>
      <c r="Z273" s="79">
        <v>0</v>
      </c>
      <c r="AA273" s="79">
        <v>0</v>
      </c>
      <c r="AB273" s="79">
        <v>0</v>
      </c>
      <c r="AC273" s="79">
        <v>0</v>
      </c>
      <c r="AD273" s="79">
        <v>0</v>
      </c>
      <c r="AE273" s="79">
        <v>0</v>
      </c>
      <c r="AF273" s="79">
        <v>0</v>
      </c>
      <c r="AG273" s="79">
        <v>0</v>
      </c>
      <c r="AH273" s="79">
        <v>0</v>
      </c>
      <c r="AI273" s="79">
        <v>0</v>
      </c>
      <c r="AJ273" s="79">
        <v>0</v>
      </c>
      <c r="AK273" s="79">
        <v>0</v>
      </c>
      <c r="AL273" s="79">
        <v>0</v>
      </c>
      <c r="AM273" s="79">
        <v>0</v>
      </c>
      <c r="AN273" s="79">
        <v>0</v>
      </c>
      <c r="AO273" s="79">
        <v>0</v>
      </c>
      <c r="AP273" s="79">
        <v>0</v>
      </c>
      <c r="AQ273" s="79">
        <v>0</v>
      </c>
      <c r="AR273" s="79">
        <v>0</v>
      </c>
      <c r="AS273" s="79">
        <v>1.8906141510350616</v>
      </c>
      <c r="AT273" s="79">
        <v>0</v>
      </c>
      <c r="AU273" s="79">
        <v>0</v>
      </c>
      <c r="AV273" s="79">
        <v>0</v>
      </c>
      <c r="AW273" s="79">
        <v>0</v>
      </c>
      <c r="AX273" s="79">
        <v>0</v>
      </c>
      <c r="AY273" s="79">
        <v>1</v>
      </c>
      <c r="AZ273" s="79">
        <v>0</v>
      </c>
      <c r="BA273" s="79">
        <v>0</v>
      </c>
      <c r="BB273" s="79">
        <v>0</v>
      </c>
      <c r="BC273" s="79">
        <v>0</v>
      </c>
      <c r="BD273" s="79">
        <v>0</v>
      </c>
      <c r="BE273" s="79">
        <v>0</v>
      </c>
      <c r="BF273" s="79">
        <v>0</v>
      </c>
      <c r="BG273" s="79">
        <v>0</v>
      </c>
      <c r="BH273" s="79">
        <v>0</v>
      </c>
      <c r="BI273" s="79">
        <v>0</v>
      </c>
      <c r="BJ273" s="79">
        <v>0</v>
      </c>
      <c r="BK273" s="79">
        <v>0</v>
      </c>
      <c r="BL273" s="79">
        <v>0</v>
      </c>
      <c r="BM273" s="79">
        <v>0</v>
      </c>
      <c r="BN273" s="79">
        <v>0</v>
      </c>
      <c r="BO273" s="79">
        <v>0</v>
      </c>
      <c r="BP273" s="79">
        <v>0</v>
      </c>
      <c r="BQ273" s="79">
        <v>0</v>
      </c>
      <c r="BR273" s="79">
        <v>0</v>
      </c>
      <c r="BS273" s="79">
        <v>0</v>
      </c>
      <c r="BT273" s="79">
        <v>0</v>
      </c>
      <c r="BU273" s="79">
        <v>0</v>
      </c>
      <c r="BV273" s="79">
        <v>0</v>
      </c>
      <c r="BW273" s="79">
        <v>0</v>
      </c>
      <c r="BX273" s="79">
        <v>0</v>
      </c>
      <c r="BY273" s="79">
        <v>0</v>
      </c>
      <c r="BZ273" s="79">
        <v>0</v>
      </c>
      <c r="CA273" s="79">
        <v>0</v>
      </c>
      <c r="CB273" s="79">
        <v>0</v>
      </c>
      <c r="CC273" s="79">
        <v>0</v>
      </c>
      <c r="CD273" s="79">
        <v>0</v>
      </c>
      <c r="CE273" s="79">
        <f t="shared" si="340"/>
        <v>0</v>
      </c>
      <c r="CF273" s="79">
        <f t="shared" si="341"/>
        <v>1.8906141510350616</v>
      </c>
      <c r="CG273" s="79">
        <f t="shared" si="342"/>
        <v>0</v>
      </c>
      <c r="CH273" s="79">
        <f t="shared" si="343"/>
        <v>0</v>
      </c>
      <c r="CI273" s="79">
        <f t="shared" si="344"/>
        <v>0</v>
      </c>
      <c r="CJ273" s="79">
        <f t="shared" si="345"/>
        <v>0</v>
      </c>
      <c r="CK273" s="79">
        <f t="shared" si="346"/>
        <v>0</v>
      </c>
      <c r="CL273" s="79">
        <f t="shared" si="347"/>
        <v>1</v>
      </c>
      <c r="CM273" s="79">
        <f t="shared" si="348"/>
        <v>0</v>
      </c>
      <c r="CN273" s="79">
        <f t="shared" si="349"/>
        <v>0</v>
      </c>
      <c r="CO273" s="79">
        <f t="shared" si="350"/>
        <v>0</v>
      </c>
      <c r="CP273" s="79">
        <f t="shared" si="351"/>
        <v>0</v>
      </c>
      <c r="CQ273" s="79">
        <f t="shared" si="352"/>
        <v>0</v>
      </c>
    </row>
    <row r="274" spans="1:95" ht="31.5">
      <c r="A274" s="73" t="s">
        <v>702</v>
      </c>
      <c r="B274" s="74" t="s">
        <v>722</v>
      </c>
      <c r="C274" s="109" t="s">
        <v>723</v>
      </c>
      <c r="D274" s="92">
        <v>7.979358868823061E-2</v>
      </c>
      <c r="E274" s="79">
        <v>0</v>
      </c>
      <c r="F274" s="79">
        <v>0</v>
      </c>
      <c r="G274" s="79">
        <v>0</v>
      </c>
      <c r="H274" s="79">
        <v>0</v>
      </c>
      <c r="I274" s="79">
        <v>0</v>
      </c>
      <c r="J274" s="79">
        <v>0</v>
      </c>
      <c r="K274" s="79">
        <v>0</v>
      </c>
      <c r="L274" s="79">
        <v>0</v>
      </c>
      <c r="M274" s="79">
        <v>0</v>
      </c>
      <c r="N274" s="79">
        <v>0</v>
      </c>
      <c r="O274" s="79">
        <v>0</v>
      </c>
      <c r="P274" s="79">
        <v>0</v>
      </c>
      <c r="Q274" s="79">
        <v>0</v>
      </c>
      <c r="R274" s="79">
        <v>0</v>
      </c>
      <c r="S274" s="79">
        <v>0</v>
      </c>
      <c r="T274" s="79">
        <v>0</v>
      </c>
      <c r="U274" s="79">
        <v>0</v>
      </c>
      <c r="V274" s="79">
        <v>0</v>
      </c>
      <c r="W274" s="79">
        <v>0</v>
      </c>
      <c r="X274" s="79">
        <v>0</v>
      </c>
      <c r="Y274" s="79">
        <v>0</v>
      </c>
      <c r="Z274" s="79">
        <v>0</v>
      </c>
      <c r="AA274" s="79">
        <v>0</v>
      </c>
      <c r="AB274" s="79">
        <v>0</v>
      </c>
      <c r="AC274" s="79">
        <v>0</v>
      </c>
      <c r="AD274" s="79">
        <v>0</v>
      </c>
      <c r="AE274" s="79">
        <v>0</v>
      </c>
      <c r="AF274" s="79">
        <v>0</v>
      </c>
      <c r="AG274" s="79">
        <v>0</v>
      </c>
      <c r="AH274" s="79">
        <v>0</v>
      </c>
      <c r="AI274" s="79">
        <v>0</v>
      </c>
      <c r="AJ274" s="79">
        <v>0</v>
      </c>
      <c r="AK274" s="79">
        <v>0</v>
      </c>
      <c r="AL274" s="79">
        <v>0</v>
      </c>
      <c r="AM274" s="79">
        <v>0</v>
      </c>
      <c r="AN274" s="79">
        <v>0</v>
      </c>
      <c r="AO274" s="79">
        <v>0</v>
      </c>
      <c r="AP274" s="79">
        <v>0</v>
      </c>
      <c r="AQ274" s="79">
        <v>0</v>
      </c>
      <c r="AR274" s="79">
        <v>0</v>
      </c>
      <c r="AS274" s="79">
        <v>0</v>
      </c>
      <c r="AT274" s="79">
        <v>0</v>
      </c>
      <c r="AU274" s="79">
        <v>0</v>
      </c>
      <c r="AV274" s="79">
        <v>0</v>
      </c>
      <c r="AW274" s="79">
        <v>0</v>
      </c>
      <c r="AX274" s="79">
        <v>0</v>
      </c>
      <c r="AY274" s="79">
        <v>0</v>
      </c>
      <c r="AZ274" s="79">
        <v>0</v>
      </c>
      <c r="BA274" s="79">
        <v>0</v>
      </c>
      <c r="BB274" s="79">
        <v>0</v>
      </c>
      <c r="BC274" s="79">
        <v>0</v>
      </c>
      <c r="BD274" s="79">
        <v>0</v>
      </c>
      <c r="BE274" s="79">
        <v>0</v>
      </c>
      <c r="BF274" s="79">
        <v>7.979358868823061E-2</v>
      </c>
      <c r="BG274" s="78">
        <v>0</v>
      </c>
      <c r="BH274" s="78">
        <v>0</v>
      </c>
      <c r="BI274" s="78">
        <v>0</v>
      </c>
      <c r="BJ274" s="78">
        <v>0</v>
      </c>
      <c r="BK274" s="78">
        <v>0</v>
      </c>
      <c r="BL274" s="78">
        <v>1</v>
      </c>
      <c r="BM274" s="78">
        <v>0</v>
      </c>
      <c r="BN274" s="78">
        <v>0</v>
      </c>
      <c r="BO274" s="78">
        <v>0</v>
      </c>
      <c r="BP274" s="78">
        <v>0</v>
      </c>
      <c r="BQ274" s="78">
        <v>0</v>
      </c>
      <c r="BR274" s="79">
        <v>0</v>
      </c>
      <c r="BS274" s="79">
        <v>0</v>
      </c>
      <c r="BT274" s="79">
        <v>0</v>
      </c>
      <c r="BU274" s="79">
        <v>0</v>
      </c>
      <c r="BV274" s="79">
        <v>0</v>
      </c>
      <c r="BW274" s="79">
        <v>0</v>
      </c>
      <c r="BX274" s="79">
        <v>0</v>
      </c>
      <c r="BY274" s="79">
        <v>0</v>
      </c>
      <c r="BZ274" s="79">
        <v>0</v>
      </c>
      <c r="CA274" s="79">
        <v>0</v>
      </c>
      <c r="CB274" s="79">
        <v>0</v>
      </c>
      <c r="CC274" s="79">
        <v>0</v>
      </c>
      <c r="CD274" s="79">
        <v>0</v>
      </c>
      <c r="CE274" s="79">
        <f t="shared" si="340"/>
        <v>0</v>
      </c>
      <c r="CF274" s="79">
        <f t="shared" si="341"/>
        <v>7.979358868823061E-2</v>
      </c>
      <c r="CG274" s="79">
        <f t="shared" si="342"/>
        <v>0</v>
      </c>
      <c r="CH274" s="79">
        <f t="shared" si="343"/>
        <v>0</v>
      </c>
      <c r="CI274" s="79">
        <f t="shared" si="344"/>
        <v>0</v>
      </c>
      <c r="CJ274" s="79">
        <f t="shared" si="345"/>
        <v>0</v>
      </c>
      <c r="CK274" s="79">
        <f t="shared" si="346"/>
        <v>0</v>
      </c>
      <c r="CL274" s="79">
        <f t="shared" si="347"/>
        <v>1</v>
      </c>
      <c r="CM274" s="79">
        <f t="shared" si="348"/>
        <v>0</v>
      </c>
      <c r="CN274" s="79">
        <f t="shared" si="349"/>
        <v>0</v>
      </c>
      <c r="CO274" s="79">
        <f t="shared" si="350"/>
        <v>0</v>
      </c>
      <c r="CP274" s="79">
        <f t="shared" si="351"/>
        <v>0</v>
      </c>
      <c r="CQ274" s="79">
        <f t="shared" si="352"/>
        <v>0</v>
      </c>
    </row>
    <row r="275" spans="1:95" ht="31.5">
      <c r="A275" s="73" t="s">
        <v>702</v>
      </c>
      <c r="B275" s="74" t="s">
        <v>724</v>
      </c>
      <c r="C275" s="109" t="s">
        <v>725</v>
      </c>
      <c r="D275" s="92">
        <v>7.979358868823061E-2</v>
      </c>
      <c r="E275" s="79">
        <v>0</v>
      </c>
      <c r="F275" s="79">
        <v>0</v>
      </c>
      <c r="G275" s="79">
        <v>0</v>
      </c>
      <c r="H275" s="79">
        <v>0</v>
      </c>
      <c r="I275" s="79">
        <v>0</v>
      </c>
      <c r="J275" s="79">
        <v>0</v>
      </c>
      <c r="K275" s="79">
        <v>0</v>
      </c>
      <c r="L275" s="79">
        <v>0</v>
      </c>
      <c r="M275" s="79">
        <v>0</v>
      </c>
      <c r="N275" s="79">
        <v>0</v>
      </c>
      <c r="O275" s="79">
        <v>0</v>
      </c>
      <c r="P275" s="79">
        <v>0</v>
      </c>
      <c r="Q275" s="79">
        <v>0</v>
      </c>
      <c r="R275" s="79">
        <v>0</v>
      </c>
      <c r="S275" s="79">
        <v>0</v>
      </c>
      <c r="T275" s="79">
        <v>0</v>
      </c>
      <c r="U275" s="79">
        <v>0</v>
      </c>
      <c r="V275" s="79">
        <v>0</v>
      </c>
      <c r="W275" s="79">
        <v>0</v>
      </c>
      <c r="X275" s="79">
        <v>0</v>
      </c>
      <c r="Y275" s="79">
        <v>0</v>
      </c>
      <c r="Z275" s="79">
        <v>0</v>
      </c>
      <c r="AA275" s="79">
        <v>0</v>
      </c>
      <c r="AB275" s="79">
        <v>0</v>
      </c>
      <c r="AC275" s="79">
        <v>0</v>
      </c>
      <c r="AD275" s="79">
        <v>0</v>
      </c>
      <c r="AE275" s="79">
        <v>0</v>
      </c>
      <c r="AF275" s="79">
        <v>0</v>
      </c>
      <c r="AG275" s="79">
        <v>0</v>
      </c>
      <c r="AH275" s="79">
        <v>0</v>
      </c>
      <c r="AI275" s="79">
        <v>0</v>
      </c>
      <c r="AJ275" s="79">
        <v>0</v>
      </c>
      <c r="AK275" s="79">
        <v>0</v>
      </c>
      <c r="AL275" s="79">
        <v>0</v>
      </c>
      <c r="AM275" s="79">
        <v>0</v>
      </c>
      <c r="AN275" s="79">
        <v>0</v>
      </c>
      <c r="AO275" s="79">
        <v>0</v>
      </c>
      <c r="AP275" s="79">
        <v>0</v>
      </c>
      <c r="AQ275" s="79">
        <v>0</v>
      </c>
      <c r="AR275" s="79">
        <v>0</v>
      </c>
      <c r="AS275" s="79">
        <v>0</v>
      </c>
      <c r="AT275" s="79">
        <v>0</v>
      </c>
      <c r="AU275" s="79">
        <v>0</v>
      </c>
      <c r="AV275" s="79">
        <v>0</v>
      </c>
      <c r="AW275" s="79">
        <v>0</v>
      </c>
      <c r="AX275" s="79">
        <v>0</v>
      </c>
      <c r="AY275" s="79">
        <v>0</v>
      </c>
      <c r="AZ275" s="79">
        <v>0</v>
      </c>
      <c r="BA275" s="79">
        <v>0</v>
      </c>
      <c r="BB275" s="79">
        <v>0</v>
      </c>
      <c r="BC275" s="79">
        <v>0</v>
      </c>
      <c r="BD275" s="79">
        <v>0</v>
      </c>
      <c r="BE275" s="79">
        <v>0</v>
      </c>
      <c r="BF275" s="79">
        <v>7.979358868823061E-2</v>
      </c>
      <c r="BG275" s="78">
        <v>0</v>
      </c>
      <c r="BH275" s="78">
        <v>0</v>
      </c>
      <c r="BI275" s="78">
        <v>0</v>
      </c>
      <c r="BJ275" s="78">
        <v>0</v>
      </c>
      <c r="BK275" s="78">
        <v>0</v>
      </c>
      <c r="BL275" s="78">
        <v>1</v>
      </c>
      <c r="BM275" s="78">
        <v>0</v>
      </c>
      <c r="BN275" s="78">
        <v>0</v>
      </c>
      <c r="BO275" s="78">
        <v>0</v>
      </c>
      <c r="BP275" s="78">
        <v>0</v>
      </c>
      <c r="BQ275" s="78">
        <v>0</v>
      </c>
      <c r="BR275" s="79">
        <v>0</v>
      </c>
      <c r="BS275" s="79">
        <v>0</v>
      </c>
      <c r="BT275" s="79">
        <v>0</v>
      </c>
      <c r="BU275" s="79">
        <v>0</v>
      </c>
      <c r="BV275" s="79">
        <v>0</v>
      </c>
      <c r="BW275" s="79">
        <v>0</v>
      </c>
      <c r="BX275" s="79">
        <v>0</v>
      </c>
      <c r="BY275" s="79">
        <v>0</v>
      </c>
      <c r="BZ275" s="79">
        <v>0</v>
      </c>
      <c r="CA275" s="79">
        <v>0</v>
      </c>
      <c r="CB275" s="79">
        <v>0</v>
      </c>
      <c r="CC275" s="79">
        <v>0</v>
      </c>
      <c r="CD275" s="79">
        <v>0</v>
      </c>
      <c r="CE275" s="79">
        <f t="shared" si="340"/>
        <v>0</v>
      </c>
      <c r="CF275" s="79">
        <f t="shared" si="341"/>
        <v>7.979358868823061E-2</v>
      </c>
      <c r="CG275" s="79">
        <f t="shared" si="342"/>
        <v>0</v>
      </c>
      <c r="CH275" s="79">
        <f t="shared" si="343"/>
        <v>0</v>
      </c>
      <c r="CI275" s="79">
        <f t="shared" si="344"/>
        <v>0</v>
      </c>
      <c r="CJ275" s="79">
        <f t="shared" si="345"/>
        <v>0</v>
      </c>
      <c r="CK275" s="79">
        <f t="shared" si="346"/>
        <v>0</v>
      </c>
      <c r="CL275" s="79">
        <f t="shared" si="347"/>
        <v>1</v>
      </c>
      <c r="CM275" s="79">
        <f t="shared" si="348"/>
        <v>0</v>
      </c>
      <c r="CN275" s="79">
        <f t="shared" si="349"/>
        <v>0</v>
      </c>
      <c r="CO275" s="79">
        <f t="shared" si="350"/>
        <v>0</v>
      </c>
      <c r="CP275" s="79">
        <f t="shared" si="351"/>
        <v>0</v>
      </c>
      <c r="CQ275" s="79">
        <f t="shared" si="352"/>
        <v>0</v>
      </c>
    </row>
    <row r="276" spans="1:95" ht="31.5">
      <c r="A276" s="73" t="s">
        <v>702</v>
      </c>
      <c r="B276" s="74" t="s">
        <v>726</v>
      </c>
      <c r="C276" s="109" t="s">
        <v>727</v>
      </c>
      <c r="D276" s="92">
        <v>0.39896794344115299</v>
      </c>
      <c r="E276" s="79">
        <v>0</v>
      </c>
      <c r="F276" s="79">
        <v>0</v>
      </c>
      <c r="G276" s="79">
        <v>0</v>
      </c>
      <c r="H276" s="79">
        <v>0</v>
      </c>
      <c r="I276" s="79">
        <v>0</v>
      </c>
      <c r="J276" s="79">
        <v>0</v>
      </c>
      <c r="K276" s="79">
        <v>0</v>
      </c>
      <c r="L276" s="79">
        <v>0</v>
      </c>
      <c r="M276" s="79">
        <v>0</v>
      </c>
      <c r="N276" s="79">
        <v>0</v>
      </c>
      <c r="O276" s="79">
        <v>0</v>
      </c>
      <c r="P276" s="79">
        <v>0</v>
      </c>
      <c r="Q276" s="79">
        <v>0</v>
      </c>
      <c r="R276" s="79">
        <v>0</v>
      </c>
      <c r="S276" s="79">
        <v>0</v>
      </c>
      <c r="T276" s="79">
        <v>0</v>
      </c>
      <c r="U276" s="79">
        <v>0</v>
      </c>
      <c r="V276" s="79">
        <v>0</v>
      </c>
      <c r="W276" s="79">
        <v>0</v>
      </c>
      <c r="X276" s="79">
        <v>0</v>
      </c>
      <c r="Y276" s="79">
        <v>0</v>
      </c>
      <c r="Z276" s="79">
        <v>0</v>
      </c>
      <c r="AA276" s="79">
        <v>0</v>
      </c>
      <c r="AB276" s="79">
        <v>0</v>
      </c>
      <c r="AC276" s="79">
        <v>0</v>
      </c>
      <c r="AD276" s="79">
        <v>0</v>
      </c>
      <c r="AE276" s="79">
        <v>0</v>
      </c>
      <c r="AF276" s="79">
        <v>0</v>
      </c>
      <c r="AG276" s="79">
        <v>0</v>
      </c>
      <c r="AH276" s="79">
        <v>0</v>
      </c>
      <c r="AI276" s="79">
        <v>0</v>
      </c>
      <c r="AJ276" s="79">
        <v>0</v>
      </c>
      <c r="AK276" s="79">
        <v>0</v>
      </c>
      <c r="AL276" s="79">
        <v>0</v>
      </c>
      <c r="AM276" s="79">
        <v>0</v>
      </c>
      <c r="AN276" s="79">
        <v>0</v>
      </c>
      <c r="AO276" s="79">
        <v>0</v>
      </c>
      <c r="AP276" s="79">
        <v>0</v>
      </c>
      <c r="AQ276" s="79">
        <v>0</v>
      </c>
      <c r="AR276" s="79">
        <v>0</v>
      </c>
      <c r="AS276" s="79">
        <v>0</v>
      </c>
      <c r="AT276" s="79">
        <v>0</v>
      </c>
      <c r="AU276" s="79">
        <v>0</v>
      </c>
      <c r="AV276" s="79">
        <v>0</v>
      </c>
      <c r="AW276" s="79">
        <v>0</v>
      </c>
      <c r="AX276" s="79">
        <v>0</v>
      </c>
      <c r="AY276" s="79">
        <v>0</v>
      </c>
      <c r="AZ276" s="79">
        <v>0</v>
      </c>
      <c r="BA276" s="79">
        <v>0</v>
      </c>
      <c r="BB276" s="79">
        <v>0</v>
      </c>
      <c r="BC276" s="79">
        <v>0</v>
      </c>
      <c r="BD276" s="79">
        <v>0</v>
      </c>
      <c r="BE276" s="79">
        <v>0</v>
      </c>
      <c r="BF276" s="79">
        <v>0.39896794344115299</v>
      </c>
      <c r="BG276" s="78">
        <v>0</v>
      </c>
      <c r="BH276" s="78">
        <v>0</v>
      </c>
      <c r="BI276" s="78">
        <v>0</v>
      </c>
      <c r="BJ276" s="78">
        <v>0</v>
      </c>
      <c r="BK276" s="78">
        <v>0</v>
      </c>
      <c r="BL276" s="78">
        <v>1</v>
      </c>
      <c r="BM276" s="78">
        <v>0</v>
      </c>
      <c r="BN276" s="78">
        <v>0</v>
      </c>
      <c r="BO276" s="78">
        <v>0</v>
      </c>
      <c r="BP276" s="78">
        <v>0</v>
      </c>
      <c r="BQ276" s="78">
        <v>0</v>
      </c>
      <c r="BR276" s="79">
        <v>0</v>
      </c>
      <c r="BS276" s="79">
        <v>0</v>
      </c>
      <c r="BT276" s="79">
        <v>0</v>
      </c>
      <c r="BU276" s="79">
        <v>0</v>
      </c>
      <c r="BV276" s="79">
        <v>0</v>
      </c>
      <c r="BW276" s="79">
        <v>0</v>
      </c>
      <c r="BX276" s="79">
        <v>0</v>
      </c>
      <c r="BY276" s="79">
        <v>0</v>
      </c>
      <c r="BZ276" s="79">
        <v>0</v>
      </c>
      <c r="CA276" s="79">
        <v>0</v>
      </c>
      <c r="CB276" s="79">
        <v>0</v>
      </c>
      <c r="CC276" s="79">
        <v>0</v>
      </c>
      <c r="CD276" s="79">
        <v>0</v>
      </c>
      <c r="CE276" s="79">
        <f t="shared" si="340"/>
        <v>0</v>
      </c>
      <c r="CF276" s="79">
        <f t="shared" si="341"/>
        <v>0.39896794344115299</v>
      </c>
      <c r="CG276" s="79">
        <f t="shared" si="342"/>
        <v>0</v>
      </c>
      <c r="CH276" s="79">
        <f t="shared" si="343"/>
        <v>0</v>
      </c>
      <c r="CI276" s="79">
        <f t="shared" si="344"/>
        <v>0</v>
      </c>
      <c r="CJ276" s="79">
        <f t="shared" si="345"/>
        <v>0</v>
      </c>
      <c r="CK276" s="79">
        <f t="shared" si="346"/>
        <v>0</v>
      </c>
      <c r="CL276" s="79">
        <f t="shared" si="347"/>
        <v>1</v>
      </c>
      <c r="CM276" s="79">
        <f t="shared" si="348"/>
        <v>0</v>
      </c>
      <c r="CN276" s="79">
        <f t="shared" si="349"/>
        <v>0</v>
      </c>
      <c r="CO276" s="79">
        <f t="shared" si="350"/>
        <v>0</v>
      </c>
      <c r="CP276" s="79">
        <f t="shared" si="351"/>
        <v>0</v>
      </c>
      <c r="CQ276" s="79">
        <f t="shared" si="352"/>
        <v>0</v>
      </c>
    </row>
    <row r="277" spans="1:95" ht="31.5">
      <c r="A277" s="73" t="s">
        <v>702</v>
      </c>
      <c r="B277" s="74" t="s">
        <v>728</v>
      </c>
      <c r="C277" s="109" t="s">
        <v>729</v>
      </c>
      <c r="D277" s="92">
        <v>1.9948397172057648</v>
      </c>
      <c r="E277" s="79">
        <v>0</v>
      </c>
      <c r="F277" s="79">
        <v>0</v>
      </c>
      <c r="G277" s="79">
        <v>0</v>
      </c>
      <c r="H277" s="79">
        <v>0</v>
      </c>
      <c r="I277" s="79">
        <v>0</v>
      </c>
      <c r="J277" s="79">
        <v>0</v>
      </c>
      <c r="K277" s="79">
        <v>0</v>
      </c>
      <c r="L277" s="79">
        <v>0</v>
      </c>
      <c r="M277" s="79">
        <v>0</v>
      </c>
      <c r="N277" s="79">
        <v>0</v>
      </c>
      <c r="O277" s="79">
        <v>0</v>
      </c>
      <c r="P277" s="79">
        <v>0</v>
      </c>
      <c r="Q277" s="79">
        <v>0</v>
      </c>
      <c r="R277" s="79">
        <v>0</v>
      </c>
      <c r="S277" s="79">
        <v>0</v>
      </c>
      <c r="T277" s="79">
        <v>0</v>
      </c>
      <c r="U277" s="79">
        <v>0</v>
      </c>
      <c r="V277" s="79">
        <v>0</v>
      </c>
      <c r="W277" s="79">
        <v>0</v>
      </c>
      <c r="X277" s="79">
        <v>0</v>
      </c>
      <c r="Y277" s="79">
        <v>0</v>
      </c>
      <c r="Z277" s="79">
        <v>0</v>
      </c>
      <c r="AA277" s="79">
        <v>0</v>
      </c>
      <c r="AB277" s="79">
        <v>0</v>
      </c>
      <c r="AC277" s="79">
        <v>0</v>
      </c>
      <c r="AD277" s="79">
        <v>0</v>
      </c>
      <c r="AE277" s="79">
        <v>0</v>
      </c>
      <c r="AF277" s="79">
        <v>0</v>
      </c>
      <c r="AG277" s="79">
        <v>0</v>
      </c>
      <c r="AH277" s="79">
        <v>0</v>
      </c>
      <c r="AI277" s="79">
        <v>0</v>
      </c>
      <c r="AJ277" s="79">
        <v>0</v>
      </c>
      <c r="AK277" s="79">
        <v>0</v>
      </c>
      <c r="AL277" s="79">
        <v>0</v>
      </c>
      <c r="AM277" s="79">
        <v>0</v>
      </c>
      <c r="AN277" s="79">
        <v>0</v>
      </c>
      <c r="AO277" s="79">
        <v>0</v>
      </c>
      <c r="AP277" s="79">
        <v>0</v>
      </c>
      <c r="AQ277" s="79">
        <v>0</v>
      </c>
      <c r="AR277" s="79">
        <v>0</v>
      </c>
      <c r="AS277" s="79">
        <v>0</v>
      </c>
      <c r="AT277" s="79">
        <v>0</v>
      </c>
      <c r="AU277" s="79">
        <v>0</v>
      </c>
      <c r="AV277" s="79">
        <v>0</v>
      </c>
      <c r="AW277" s="79">
        <v>0</v>
      </c>
      <c r="AX277" s="79">
        <v>0</v>
      </c>
      <c r="AY277" s="79">
        <v>0</v>
      </c>
      <c r="AZ277" s="79">
        <v>0</v>
      </c>
      <c r="BA277" s="79">
        <v>0</v>
      </c>
      <c r="BB277" s="79">
        <v>0</v>
      </c>
      <c r="BC277" s="79">
        <v>0</v>
      </c>
      <c r="BD277" s="79">
        <v>0</v>
      </c>
      <c r="BE277" s="79">
        <v>0</v>
      </c>
      <c r="BF277" s="79">
        <v>1.9948397172057648</v>
      </c>
      <c r="BG277" s="78">
        <v>0</v>
      </c>
      <c r="BH277" s="78">
        <v>0</v>
      </c>
      <c r="BI277" s="78">
        <v>0</v>
      </c>
      <c r="BJ277" s="78">
        <v>0</v>
      </c>
      <c r="BK277" s="78">
        <v>0</v>
      </c>
      <c r="BL277" s="78">
        <v>1</v>
      </c>
      <c r="BM277" s="78">
        <v>0</v>
      </c>
      <c r="BN277" s="78">
        <v>0</v>
      </c>
      <c r="BO277" s="78">
        <v>0</v>
      </c>
      <c r="BP277" s="78">
        <v>0</v>
      </c>
      <c r="BQ277" s="78">
        <v>0</v>
      </c>
      <c r="BR277" s="79">
        <v>0</v>
      </c>
      <c r="BS277" s="79">
        <v>0</v>
      </c>
      <c r="BT277" s="79">
        <v>0</v>
      </c>
      <c r="BU277" s="79">
        <v>0</v>
      </c>
      <c r="BV277" s="79">
        <v>0</v>
      </c>
      <c r="BW277" s="79">
        <v>0</v>
      </c>
      <c r="BX277" s="79">
        <v>0</v>
      </c>
      <c r="BY277" s="79">
        <v>0</v>
      </c>
      <c r="BZ277" s="79">
        <v>0</v>
      </c>
      <c r="CA277" s="79">
        <v>0</v>
      </c>
      <c r="CB277" s="79">
        <v>0</v>
      </c>
      <c r="CC277" s="79">
        <v>0</v>
      </c>
      <c r="CD277" s="79">
        <v>0</v>
      </c>
      <c r="CE277" s="79">
        <f t="shared" si="340"/>
        <v>0</v>
      </c>
      <c r="CF277" s="79">
        <f t="shared" si="341"/>
        <v>1.9948397172057648</v>
      </c>
      <c r="CG277" s="79">
        <f t="shared" si="342"/>
        <v>0</v>
      </c>
      <c r="CH277" s="79">
        <f t="shared" si="343"/>
        <v>0</v>
      </c>
      <c r="CI277" s="79">
        <f t="shared" si="344"/>
        <v>0</v>
      </c>
      <c r="CJ277" s="79">
        <f t="shared" si="345"/>
        <v>0</v>
      </c>
      <c r="CK277" s="79">
        <f t="shared" si="346"/>
        <v>0</v>
      </c>
      <c r="CL277" s="79">
        <f t="shared" si="347"/>
        <v>1</v>
      </c>
      <c r="CM277" s="79">
        <f t="shared" si="348"/>
        <v>0</v>
      </c>
      <c r="CN277" s="79">
        <f t="shared" si="349"/>
        <v>0</v>
      </c>
      <c r="CO277" s="79">
        <f t="shared" si="350"/>
        <v>0</v>
      </c>
      <c r="CP277" s="79">
        <f t="shared" si="351"/>
        <v>0</v>
      </c>
      <c r="CQ277" s="79">
        <f t="shared" si="352"/>
        <v>0</v>
      </c>
    </row>
    <row r="278" spans="1:95">
      <c r="A278" s="73" t="s">
        <v>702</v>
      </c>
      <c r="B278" s="74" t="s">
        <v>730</v>
      </c>
      <c r="C278" s="109" t="s">
        <v>731</v>
      </c>
      <c r="D278" s="92">
        <v>2.4914419891444801</v>
      </c>
      <c r="E278" s="79">
        <v>0</v>
      </c>
      <c r="F278" s="79">
        <v>0</v>
      </c>
      <c r="G278" s="79">
        <v>0</v>
      </c>
      <c r="H278" s="79">
        <v>0</v>
      </c>
      <c r="I278" s="79">
        <v>0</v>
      </c>
      <c r="J278" s="79">
        <v>0</v>
      </c>
      <c r="K278" s="79">
        <v>0</v>
      </c>
      <c r="L278" s="79">
        <v>0</v>
      </c>
      <c r="M278" s="79">
        <v>0</v>
      </c>
      <c r="N278" s="79">
        <v>0</v>
      </c>
      <c r="O278" s="79">
        <v>0</v>
      </c>
      <c r="P278" s="79">
        <v>0</v>
      </c>
      <c r="Q278" s="79">
        <v>0</v>
      </c>
      <c r="R278" s="79">
        <v>0</v>
      </c>
      <c r="S278" s="79">
        <v>0</v>
      </c>
      <c r="T278" s="79">
        <v>0</v>
      </c>
      <c r="U278" s="79">
        <v>0</v>
      </c>
      <c r="V278" s="79">
        <v>0</v>
      </c>
      <c r="W278" s="79">
        <v>0</v>
      </c>
      <c r="X278" s="79">
        <v>0</v>
      </c>
      <c r="Y278" s="79">
        <v>0</v>
      </c>
      <c r="Z278" s="79">
        <v>0</v>
      </c>
      <c r="AA278" s="79">
        <v>0</v>
      </c>
      <c r="AB278" s="79">
        <v>0</v>
      </c>
      <c r="AC278" s="79">
        <v>0</v>
      </c>
      <c r="AD278" s="79">
        <v>0</v>
      </c>
      <c r="AE278" s="79">
        <v>0</v>
      </c>
      <c r="AF278" s="79">
        <v>2.4914419891444801</v>
      </c>
      <c r="AG278" s="79">
        <v>0</v>
      </c>
      <c r="AH278" s="79">
        <v>0</v>
      </c>
      <c r="AI278" s="79">
        <v>0</v>
      </c>
      <c r="AJ278" s="79">
        <v>0</v>
      </c>
      <c r="AK278" s="79">
        <v>0</v>
      </c>
      <c r="AL278" s="79">
        <v>1</v>
      </c>
      <c r="AM278" s="79">
        <v>0</v>
      </c>
      <c r="AN278" s="79">
        <v>0</v>
      </c>
      <c r="AO278" s="79">
        <v>0</v>
      </c>
      <c r="AP278" s="79">
        <v>0</v>
      </c>
      <c r="AQ278" s="79">
        <v>0</v>
      </c>
      <c r="AR278" s="79">
        <v>0</v>
      </c>
      <c r="AS278" s="79">
        <v>0</v>
      </c>
      <c r="AT278" s="79">
        <v>0</v>
      </c>
      <c r="AU278" s="79">
        <v>0</v>
      </c>
      <c r="AV278" s="79">
        <v>0</v>
      </c>
      <c r="AW278" s="79">
        <v>0</v>
      </c>
      <c r="AX278" s="79">
        <v>0</v>
      </c>
      <c r="AY278" s="79">
        <v>0</v>
      </c>
      <c r="AZ278" s="79">
        <v>0</v>
      </c>
      <c r="BA278" s="79">
        <v>0</v>
      </c>
      <c r="BB278" s="79">
        <v>0</v>
      </c>
      <c r="BC278" s="79">
        <v>0</v>
      </c>
      <c r="BD278" s="79">
        <v>0</v>
      </c>
      <c r="BE278" s="79">
        <v>0</v>
      </c>
      <c r="BF278" s="79">
        <v>0</v>
      </c>
      <c r="BG278" s="79">
        <v>0</v>
      </c>
      <c r="BH278" s="79">
        <v>0</v>
      </c>
      <c r="BI278" s="79">
        <v>0</v>
      </c>
      <c r="BJ278" s="79">
        <v>0</v>
      </c>
      <c r="BK278" s="79">
        <v>0</v>
      </c>
      <c r="BL278" s="79">
        <v>0</v>
      </c>
      <c r="BM278" s="79">
        <v>0</v>
      </c>
      <c r="BN278" s="79">
        <v>0</v>
      </c>
      <c r="BO278" s="79">
        <v>0</v>
      </c>
      <c r="BP278" s="79">
        <v>0</v>
      </c>
      <c r="BQ278" s="79">
        <v>0</v>
      </c>
      <c r="BR278" s="79">
        <v>0</v>
      </c>
      <c r="BS278" s="79">
        <v>0</v>
      </c>
      <c r="BT278" s="79">
        <v>0</v>
      </c>
      <c r="BU278" s="79">
        <v>0</v>
      </c>
      <c r="BV278" s="79">
        <v>0</v>
      </c>
      <c r="BW278" s="79">
        <v>0</v>
      </c>
      <c r="BX278" s="79">
        <v>0</v>
      </c>
      <c r="BY278" s="79">
        <v>0</v>
      </c>
      <c r="BZ278" s="79">
        <v>0</v>
      </c>
      <c r="CA278" s="79">
        <v>0</v>
      </c>
      <c r="CB278" s="79">
        <v>0</v>
      </c>
      <c r="CC278" s="79">
        <v>0</v>
      </c>
      <c r="CD278" s="79">
        <v>0</v>
      </c>
      <c r="CE278" s="79">
        <f t="shared" si="340"/>
        <v>0</v>
      </c>
      <c r="CF278" s="79">
        <f t="shared" si="341"/>
        <v>2.4914419891444801</v>
      </c>
      <c r="CG278" s="79">
        <f t="shared" si="342"/>
        <v>0</v>
      </c>
      <c r="CH278" s="79">
        <f t="shared" si="343"/>
        <v>0</v>
      </c>
      <c r="CI278" s="79">
        <f t="shared" si="344"/>
        <v>0</v>
      </c>
      <c r="CJ278" s="79">
        <f t="shared" si="345"/>
        <v>0</v>
      </c>
      <c r="CK278" s="79">
        <f t="shared" si="346"/>
        <v>0</v>
      </c>
      <c r="CL278" s="79">
        <f t="shared" si="347"/>
        <v>1</v>
      </c>
      <c r="CM278" s="79">
        <f t="shared" si="348"/>
        <v>0</v>
      </c>
      <c r="CN278" s="79">
        <f t="shared" si="349"/>
        <v>0</v>
      </c>
      <c r="CO278" s="79">
        <f t="shared" si="350"/>
        <v>0</v>
      </c>
      <c r="CP278" s="79">
        <f t="shared" si="351"/>
        <v>0</v>
      </c>
      <c r="CQ278" s="79">
        <f t="shared" si="352"/>
        <v>0</v>
      </c>
    </row>
    <row r="279" spans="1:95" ht="31.5">
      <c r="A279" s="73" t="s">
        <v>702</v>
      </c>
      <c r="B279" s="74" t="s">
        <v>732</v>
      </c>
      <c r="C279" s="42" t="s">
        <v>733</v>
      </c>
      <c r="D279" s="92">
        <v>5.020590638725297</v>
      </c>
      <c r="E279" s="79">
        <v>0</v>
      </c>
      <c r="F279" s="79">
        <v>0</v>
      </c>
      <c r="G279" s="79">
        <v>0</v>
      </c>
      <c r="H279" s="79">
        <v>0</v>
      </c>
      <c r="I279" s="79">
        <v>0</v>
      </c>
      <c r="J279" s="79">
        <v>0</v>
      </c>
      <c r="K279" s="79">
        <v>0</v>
      </c>
      <c r="L279" s="79">
        <v>0</v>
      </c>
      <c r="M279" s="79">
        <v>0</v>
      </c>
      <c r="N279" s="79">
        <v>0</v>
      </c>
      <c r="O279" s="79">
        <v>0</v>
      </c>
      <c r="P279" s="79">
        <v>0</v>
      </c>
      <c r="Q279" s="79">
        <v>0</v>
      </c>
      <c r="R279" s="79">
        <v>0</v>
      </c>
      <c r="S279" s="79">
        <v>0</v>
      </c>
      <c r="T279" s="79">
        <v>0</v>
      </c>
      <c r="U279" s="79">
        <v>0</v>
      </c>
      <c r="V279" s="79">
        <v>0</v>
      </c>
      <c r="W279" s="79">
        <v>0</v>
      </c>
      <c r="X279" s="79">
        <v>0</v>
      </c>
      <c r="Y279" s="79">
        <v>0</v>
      </c>
      <c r="Z279" s="79">
        <v>0</v>
      </c>
      <c r="AA279" s="79">
        <v>0</v>
      </c>
      <c r="AB279" s="79">
        <v>0</v>
      </c>
      <c r="AC279" s="79">
        <v>0</v>
      </c>
      <c r="AD279" s="79">
        <v>0</v>
      </c>
      <c r="AE279" s="79">
        <v>0</v>
      </c>
      <c r="AF279" s="79">
        <v>0</v>
      </c>
      <c r="AG279" s="79">
        <v>0</v>
      </c>
      <c r="AH279" s="79">
        <v>0</v>
      </c>
      <c r="AI279" s="79">
        <v>0</v>
      </c>
      <c r="AJ279" s="79">
        <v>0</v>
      </c>
      <c r="AK279" s="79">
        <v>0</v>
      </c>
      <c r="AL279" s="79">
        <v>0</v>
      </c>
      <c r="AM279" s="79">
        <v>0</v>
      </c>
      <c r="AN279" s="79">
        <v>0</v>
      </c>
      <c r="AO279" s="79">
        <v>0</v>
      </c>
      <c r="AP279" s="79">
        <v>0</v>
      </c>
      <c r="AQ279" s="79">
        <v>0</v>
      </c>
      <c r="AR279" s="79">
        <v>0</v>
      </c>
      <c r="AS279" s="79">
        <v>0</v>
      </c>
      <c r="AT279" s="79">
        <v>0</v>
      </c>
      <c r="AU279" s="79">
        <v>0</v>
      </c>
      <c r="AV279" s="79">
        <v>0</v>
      </c>
      <c r="AW279" s="79">
        <v>0</v>
      </c>
      <c r="AX279" s="79">
        <v>0</v>
      </c>
      <c r="AY279" s="79">
        <v>0</v>
      </c>
      <c r="AZ279" s="79">
        <v>0</v>
      </c>
      <c r="BA279" s="79">
        <v>0</v>
      </c>
      <c r="BB279" s="79">
        <v>0</v>
      </c>
      <c r="BC279" s="79">
        <v>0</v>
      </c>
      <c r="BD279" s="79">
        <v>0</v>
      </c>
      <c r="BE279" s="79">
        <v>0</v>
      </c>
      <c r="BF279" s="79">
        <v>5.020590638725297</v>
      </c>
      <c r="BG279" s="78">
        <v>0</v>
      </c>
      <c r="BH279" s="78">
        <v>0</v>
      </c>
      <c r="BI279" s="78">
        <v>0</v>
      </c>
      <c r="BJ279" s="78">
        <v>0</v>
      </c>
      <c r="BK279" s="78">
        <v>0</v>
      </c>
      <c r="BL279" s="78">
        <v>1</v>
      </c>
      <c r="BM279" s="78">
        <v>0</v>
      </c>
      <c r="BN279" s="78">
        <v>0</v>
      </c>
      <c r="BO279" s="78">
        <v>0</v>
      </c>
      <c r="BP279" s="78">
        <v>0</v>
      </c>
      <c r="BQ279" s="78">
        <v>0</v>
      </c>
      <c r="BR279" s="79">
        <v>0</v>
      </c>
      <c r="BS279" s="79">
        <v>0</v>
      </c>
      <c r="BT279" s="79">
        <v>0</v>
      </c>
      <c r="BU279" s="79">
        <v>0</v>
      </c>
      <c r="BV279" s="79">
        <v>0</v>
      </c>
      <c r="BW279" s="79">
        <v>0</v>
      </c>
      <c r="BX279" s="79">
        <v>0</v>
      </c>
      <c r="BY279" s="79">
        <v>0</v>
      </c>
      <c r="BZ279" s="79">
        <v>0</v>
      </c>
      <c r="CA279" s="79">
        <v>0</v>
      </c>
      <c r="CB279" s="79">
        <v>0</v>
      </c>
      <c r="CC279" s="79">
        <v>0</v>
      </c>
      <c r="CD279" s="79">
        <v>0</v>
      </c>
      <c r="CE279" s="79">
        <f t="shared" si="340"/>
        <v>0</v>
      </c>
      <c r="CF279" s="79">
        <f t="shared" si="341"/>
        <v>5.020590638725297</v>
      </c>
      <c r="CG279" s="79">
        <f t="shared" si="342"/>
        <v>0</v>
      </c>
      <c r="CH279" s="79">
        <f t="shared" si="343"/>
        <v>0</v>
      </c>
      <c r="CI279" s="79">
        <f t="shared" si="344"/>
        <v>0</v>
      </c>
      <c r="CJ279" s="79">
        <f t="shared" si="345"/>
        <v>0</v>
      </c>
      <c r="CK279" s="79">
        <f t="shared" si="346"/>
        <v>0</v>
      </c>
      <c r="CL279" s="79">
        <f t="shared" si="347"/>
        <v>1</v>
      </c>
      <c r="CM279" s="79">
        <f t="shared" si="348"/>
        <v>0</v>
      </c>
      <c r="CN279" s="79">
        <f t="shared" si="349"/>
        <v>0</v>
      </c>
      <c r="CO279" s="79">
        <f t="shared" si="350"/>
        <v>0</v>
      </c>
      <c r="CP279" s="79">
        <f t="shared" si="351"/>
        <v>0</v>
      </c>
      <c r="CQ279" s="79">
        <f t="shared" si="352"/>
        <v>0</v>
      </c>
    </row>
    <row r="280" spans="1:95" ht="31.5">
      <c r="A280" s="73" t="s">
        <v>702</v>
      </c>
      <c r="B280" s="74" t="s">
        <v>734</v>
      </c>
      <c r="C280" s="42" t="s">
        <v>735</v>
      </c>
      <c r="D280" s="79">
        <v>2.002875</v>
      </c>
      <c r="E280" s="79">
        <v>0</v>
      </c>
      <c r="F280" s="79">
        <v>2.002875</v>
      </c>
      <c r="G280" s="79">
        <v>0</v>
      </c>
      <c r="H280" s="79">
        <v>0</v>
      </c>
      <c r="I280" s="79">
        <v>0</v>
      </c>
      <c r="J280" s="79">
        <v>0</v>
      </c>
      <c r="K280" s="79">
        <v>0</v>
      </c>
      <c r="L280" s="79">
        <v>1</v>
      </c>
      <c r="M280" s="79">
        <v>0</v>
      </c>
      <c r="N280" s="79">
        <v>0</v>
      </c>
      <c r="O280" s="79">
        <v>0</v>
      </c>
      <c r="P280" s="79">
        <v>0</v>
      </c>
      <c r="Q280" s="79">
        <v>0</v>
      </c>
      <c r="R280" s="79">
        <v>0</v>
      </c>
      <c r="S280" s="79">
        <v>0</v>
      </c>
      <c r="T280" s="79">
        <v>0</v>
      </c>
      <c r="U280" s="79">
        <v>0</v>
      </c>
      <c r="V280" s="79">
        <v>0</v>
      </c>
      <c r="W280" s="79">
        <v>0</v>
      </c>
      <c r="X280" s="79">
        <v>0</v>
      </c>
      <c r="Y280" s="79">
        <v>0</v>
      </c>
      <c r="Z280" s="79">
        <v>0</v>
      </c>
      <c r="AA280" s="79">
        <v>0</v>
      </c>
      <c r="AB280" s="79">
        <v>0</v>
      </c>
      <c r="AC280" s="79">
        <v>0</v>
      </c>
      <c r="AD280" s="79">
        <v>0</v>
      </c>
      <c r="AE280" s="79">
        <v>0</v>
      </c>
      <c r="AF280" s="79">
        <v>0</v>
      </c>
      <c r="AG280" s="79">
        <v>0</v>
      </c>
      <c r="AH280" s="79">
        <v>0</v>
      </c>
      <c r="AI280" s="79">
        <v>0</v>
      </c>
      <c r="AJ280" s="79">
        <v>0</v>
      </c>
      <c r="AK280" s="79">
        <v>0</v>
      </c>
      <c r="AL280" s="79">
        <v>0</v>
      </c>
      <c r="AM280" s="79">
        <v>0</v>
      </c>
      <c r="AN280" s="79">
        <v>0</v>
      </c>
      <c r="AO280" s="79">
        <v>0</v>
      </c>
      <c r="AP280" s="79">
        <v>0</v>
      </c>
      <c r="AQ280" s="79">
        <v>0</v>
      </c>
      <c r="AR280" s="79">
        <v>0</v>
      </c>
      <c r="AS280" s="79">
        <v>0</v>
      </c>
      <c r="AT280" s="79">
        <v>0</v>
      </c>
      <c r="AU280" s="79">
        <v>0</v>
      </c>
      <c r="AV280" s="79">
        <v>0</v>
      </c>
      <c r="AW280" s="79">
        <v>0</v>
      </c>
      <c r="AX280" s="79">
        <v>0</v>
      </c>
      <c r="AY280" s="79">
        <v>0</v>
      </c>
      <c r="AZ280" s="79">
        <v>0</v>
      </c>
      <c r="BA280" s="79">
        <v>0</v>
      </c>
      <c r="BB280" s="79">
        <v>0</v>
      </c>
      <c r="BC280" s="79">
        <v>0</v>
      </c>
      <c r="BD280" s="79">
        <v>0</v>
      </c>
      <c r="BE280" s="79">
        <v>0</v>
      </c>
      <c r="BF280" s="79">
        <v>0</v>
      </c>
      <c r="BG280" s="79">
        <v>0</v>
      </c>
      <c r="BH280" s="79">
        <v>0</v>
      </c>
      <c r="BI280" s="79">
        <v>0</v>
      </c>
      <c r="BJ280" s="79">
        <v>0</v>
      </c>
      <c r="BK280" s="79">
        <v>0</v>
      </c>
      <c r="BL280" s="79">
        <v>0</v>
      </c>
      <c r="BM280" s="79">
        <v>0</v>
      </c>
      <c r="BN280" s="79">
        <v>0</v>
      </c>
      <c r="BO280" s="79">
        <v>0</v>
      </c>
      <c r="BP280" s="79">
        <v>0</v>
      </c>
      <c r="BQ280" s="79">
        <v>0</v>
      </c>
      <c r="BR280" s="79">
        <v>0</v>
      </c>
      <c r="BS280" s="79">
        <v>0</v>
      </c>
      <c r="BT280" s="79">
        <v>0</v>
      </c>
      <c r="BU280" s="79">
        <v>0</v>
      </c>
      <c r="BV280" s="79">
        <v>0</v>
      </c>
      <c r="BW280" s="79">
        <v>0</v>
      </c>
      <c r="BX280" s="79">
        <v>0</v>
      </c>
      <c r="BY280" s="79">
        <v>0</v>
      </c>
      <c r="BZ280" s="79">
        <v>0</v>
      </c>
      <c r="CA280" s="79">
        <v>0</v>
      </c>
      <c r="CB280" s="79">
        <v>0</v>
      </c>
      <c r="CC280" s="79">
        <v>0</v>
      </c>
      <c r="CD280" s="79">
        <v>0</v>
      </c>
      <c r="CE280" s="79">
        <f t="shared" si="340"/>
        <v>0</v>
      </c>
      <c r="CF280" s="79">
        <f t="shared" si="341"/>
        <v>2.002875</v>
      </c>
      <c r="CG280" s="79">
        <f t="shared" si="342"/>
        <v>0</v>
      </c>
      <c r="CH280" s="79">
        <f t="shared" si="343"/>
        <v>0</v>
      </c>
      <c r="CI280" s="79">
        <f t="shared" si="344"/>
        <v>0</v>
      </c>
      <c r="CJ280" s="79">
        <f t="shared" si="345"/>
        <v>0</v>
      </c>
      <c r="CK280" s="79">
        <f t="shared" si="346"/>
        <v>0</v>
      </c>
      <c r="CL280" s="79">
        <f t="shared" si="347"/>
        <v>1</v>
      </c>
      <c r="CM280" s="79">
        <f t="shared" si="348"/>
        <v>0</v>
      </c>
      <c r="CN280" s="79">
        <f t="shared" si="349"/>
        <v>0</v>
      </c>
      <c r="CO280" s="79">
        <f t="shared" si="350"/>
        <v>0</v>
      </c>
      <c r="CP280" s="79">
        <f t="shared" si="351"/>
        <v>0</v>
      </c>
      <c r="CQ280" s="79">
        <f t="shared" si="352"/>
        <v>0</v>
      </c>
    </row>
    <row r="281" spans="1:95" ht="31.5">
      <c r="A281" s="73" t="s">
        <v>702</v>
      </c>
      <c r="B281" s="74" t="s">
        <v>736</v>
      </c>
      <c r="C281" s="42" t="s">
        <v>737</v>
      </c>
      <c r="D281" s="92">
        <v>20.326700000000002</v>
      </c>
      <c r="E281" s="79">
        <v>0</v>
      </c>
      <c r="F281" s="79">
        <v>20.326700000000002</v>
      </c>
      <c r="G281" s="79">
        <v>0</v>
      </c>
      <c r="H281" s="79">
        <v>0</v>
      </c>
      <c r="I281" s="79">
        <v>0</v>
      </c>
      <c r="J281" s="79">
        <v>0</v>
      </c>
      <c r="K281" s="79">
        <v>0</v>
      </c>
      <c r="L281" s="79">
        <v>1</v>
      </c>
      <c r="M281" s="79">
        <v>0</v>
      </c>
      <c r="N281" s="79">
        <v>0</v>
      </c>
      <c r="O281" s="79">
        <v>0</v>
      </c>
      <c r="P281" s="79">
        <v>0</v>
      </c>
      <c r="Q281" s="79">
        <v>0</v>
      </c>
      <c r="R281" s="79">
        <v>0</v>
      </c>
      <c r="S281" s="79">
        <v>0</v>
      </c>
      <c r="T281" s="79">
        <v>0</v>
      </c>
      <c r="U281" s="79">
        <v>0</v>
      </c>
      <c r="V281" s="79">
        <v>0</v>
      </c>
      <c r="W281" s="79">
        <v>0</v>
      </c>
      <c r="X281" s="79">
        <v>0</v>
      </c>
      <c r="Y281" s="79">
        <v>0</v>
      </c>
      <c r="Z281" s="79">
        <v>0</v>
      </c>
      <c r="AA281" s="79">
        <v>0</v>
      </c>
      <c r="AB281" s="79">
        <v>0</v>
      </c>
      <c r="AC281" s="79">
        <v>0</v>
      </c>
      <c r="AD281" s="79">
        <v>0</v>
      </c>
      <c r="AE281" s="79">
        <v>0</v>
      </c>
      <c r="AF281" s="79">
        <v>0</v>
      </c>
      <c r="AG281" s="79">
        <v>0</v>
      </c>
      <c r="AH281" s="79">
        <v>0</v>
      </c>
      <c r="AI281" s="79">
        <v>0</v>
      </c>
      <c r="AJ281" s="79">
        <v>0</v>
      </c>
      <c r="AK281" s="79">
        <v>0</v>
      </c>
      <c r="AL281" s="79">
        <v>0</v>
      </c>
      <c r="AM281" s="79">
        <v>0</v>
      </c>
      <c r="AN281" s="79">
        <v>0</v>
      </c>
      <c r="AO281" s="79">
        <v>0</v>
      </c>
      <c r="AP281" s="79">
        <v>0</v>
      </c>
      <c r="AQ281" s="79">
        <v>0</v>
      </c>
      <c r="AR281" s="79">
        <v>0</v>
      </c>
      <c r="AS281" s="79">
        <v>0</v>
      </c>
      <c r="AT281" s="79">
        <v>0</v>
      </c>
      <c r="AU281" s="79">
        <v>0</v>
      </c>
      <c r="AV281" s="79">
        <v>0</v>
      </c>
      <c r="AW281" s="79">
        <v>0</v>
      </c>
      <c r="AX281" s="79">
        <v>0</v>
      </c>
      <c r="AY281" s="79">
        <v>0</v>
      </c>
      <c r="AZ281" s="79">
        <v>0</v>
      </c>
      <c r="BA281" s="79">
        <v>0</v>
      </c>
      <c r="BB281" s="79">
        <v>0</v>
      </c>
      <c r="BC281" s="79">
        <v>0</v>
      </c>
      <c r="BD281" s="79">
        <v>0</v>
      </c>
      <c r="BE281" s="79">
        <v>0</v>
      </c>
      <c r="BF281" s="79">
        <v>0</v>
      </c>
      <c r="BG281" s="79">
        <v>0</v>
      </c>
      <c r="BH281" s="79">
        <v>0</v>
      </c>
      <c r="BI281" s="79">
        <v>0</v>
      </c>
      <c r="BJ281" s="79">
        <v>0</v>
      </c>
      <c r="BK281" s="79">
        <v>0</v>
      </c>
      <c r="BL281" s="79">
        <v>0</v>
      </c>
      <c r="BM281" s="79">
        <v>0</v>
      </c>
      <c r="BN281" s="79">
        <v>0</v>
      </c>
      <c r="BO281" s="79">
        <v>0</v>
      </c>
      <c r="BP281" s="79">
        <v>0</v>
      </c>
      <c r="BQ281" s="79">
        <v>0</v>
      </c>
      <c r="BR281" s="79">
        <v>0</v>
      </c>
      <c r="BS281" s="79">
        <v>0</v>
      </c>
      <c r="BT281" s="79">
        <v>0</v>
      </c>
      <c r="BU281" s="79">
        <v>0</v>
      </c>
      <c r="BV281" s="79">
        <v>0</v>
      </c>
      <c r="BW281" s="79">
        <v>0</v>
      </c>
      <c r="BX281" s="79">
        <v>0</v>
      </c>
      <c r="BY281" s="79">
        <v>0</v>
      </c>
      <c r="BZ281" s="79">
        <v>0</v>
      </c>
      <c r="CA281" s="79">
        <v>0</v>
      </c>
      <c r="CB281" s="79">
        <v>0</v>
      </c>
      <c r="CC281" s="79">
        <v>0</v>
      </c>
      <c r="CD281" s="79">
        <v>0</v>
      </c>
      <c r="CE281" s="79">
        <f t="shared" si="340"/>
        <v>0</v>
      </c>
      <c r="CF281" s="79">
        <f t="shared" si="341"/>
        <v>20.326700000000002</v>
      </c>
      <c r="CG281" s="79">
        <f t="shared" si="342"/>
        <v>0</v>
      </c>
      <c r="CH281" s="79">
        <f t="shared" si="343"/>
        <v>0</v>
      </c>
      <c r="CI281" s="79">
        <f t="shared" si="344"/>
        <v>0</v>
      </c>
      <c r="CJ281" s="79">
        <f t="shared" si="345"/>
        <v>0</v>
      </c>
      <c r="CK281" s="79">
        <f t="shared" si="346"/>
        <v>0</v>
      </c>
      <c r="CL281" s="79">
        <f t="shared" si="347"/>
        <v>1</v>
      </c>
      <c r="CM281" s="79">
        <f t="shared" si="348"/>
        <v>0</v>
      </c>
      <c r="CN281" s="79">
        <f t="shared" si="349"/>
        <v>0</v>
      </c>
      <c r="CO281" s="79">
        <f t="shared" si="350"/>
        <v>0</v>
      </c>
      <c r="CP281" s="79">
        <f t="shared" si="351"/>
        <v>0</v>
      </c>
      <c r="CQ281" s="79">
        <f t="shared" si="352"/>
        <v>0</v>
      </c>
    </row>
    <row r="282" spans="1:95" ht="31.5">
      <c r="A282" s="73" t="s">
        <v>702</v>
      </c>
      <c r="B282" s="74" t="s">
        <v>738</v>
      </c>
      <c r="C282" s="42" t="s">
        <v>739</v>
      </c>
      <c r="D282" s="92">
        <v>12.59632203</v>
      </c>
      <c r="E282" s="79">
        <v>0</v>
      </c>
      <c r="F282" s="79">
        <v>12.59632203</v>
      </c>
      <c r="G282" s="79">
        <v>0</v>
      </c>
      <c r="H282" s="79">
        <v>0</v>
      </c>
      <c r="I282" s="79">
        <v>0</v>
      </c>
      <c r="J282" s="79">
        <v>0</v>
      </c>
      <c r="K282" s="79">
        <v>0</v>
      </c>
      <c r="L282" s="79">
        <v>1</v>
      </c>
      <c r="M282" s="79">
        <v>0</v>
      </c>
      <c r="N282" s="79">
        <v>0</v>
      </c>
      <c r="O282" s="79">
        <v>0</v>
      </c>
      <c r="P282" s="79">
        <v>0</v>
      </c>
      <c r="Q282" s="79">
        <v>0</v>
      </c>
      <c r="R282" s="79">
        <v>0</v>
      </c>
      <c r="S282" s="92">
        <v>0</v>
      </c>
      <c r="T282" s="79">
        <v>0</v>
      </c>
      <c r="U282" s="79">
        <v>0</v>
      </c>
      <c r="V282" s="79">
        <v>0</v>
      </c>
      <c r="W282" s="79">
        <v>0</v>
      </c>
      <c r="X282" s="79">
        <v>0</v>
      </c>
      <c r="Y282" s="79">
        <v>0</v>
      </c>
      <c r="Z282" s="79">
        <v>0</v>
      </c>
      <c r="AA282" s="79">
        <v>0</v>
      </c>
      <c r="AB282" s="79">
        <v>0</v>
      </c>
      <c r="AC282" s="79">
        <v>0</v>
      </c>
      <c r="AD282" s="79">
        <v>0</v>
      </c>
      <c r="AE282" s="79">
        <v>0</v>
      </c>
      <c r="AF282" s="79">
        <v>0</v>
      </c>
      <c r="AG282" s="79">
        <v>0</v>
      </c>
      <c r="AH282" s="79">
        <v>0</v>
      </c>
      <c r="AI282" s="79">
        <v>0</v>
      </c>
      <c r="AJ282" s="79">
        <v>0</v>
      </c>
      <c r="AK282" s="79">
        <v>0</v>
      </c>
      <c r="AL282" s="79">
        <v>0</v>
      </c>
      <c r="AM282" s="79">
        <v>0</v>
      </c>
      <c r="AN282" s="79">
        <v>0</v>
      </c>
      <c r="AO282" s="79">
        <v>0</v>
      </c>
      <c r="AP282" s="79">
        <v>0</v>
      </c>
      <c r="AQ282" s="79">
        <v>0</v>
      </c>
      <c r="AR282" s="79">
        <v>0</v>
      </c>
      <c r="AS282" s="79">
        <v>0</v>
      </c>
      <c r="AT282" s="79">
        <v>0</v>
      </c>
      <c r="AU282" s="79">
        <v>0</v>
      </c>
      <c r="AV282" s="79">
        <v>0</v>
      </c>
      <c r="AW282" s="79">
        <v>0</v>
      </c>
      <c r="AX282" s="79">
        <v>0</v>
      </c>
      <c r="AY282" s="79">
        <v>0</v>
      </c>
      <c r="AZ282" s="79">
        <v>0</v>
      </c>
      <c r="BA282" s="79">
        <v>0</v>
      </c>
      <c r="BB282" s="79">
        <v>0</v>
      </c>
      <c r="BC282" s="79">
        <v>0</v>
      </c>
      <c r="BD282" s="79">
        <v>0</v>
      </c>
      <c r="BE282" s="79">
        <v>0</v>
      </c>
      <c r="BF282" s="79">
        <v>0</v>
      </c>
      <c r="BG282" s="79">
        <v>0</v>
      </c>
      <c r="BH282" s="79">
        <v>0</v>
      </c>
      <c r="BI282" s="79">
        <v>0</v>
      </c>
      <c r="BJ282" s="79">
        <v>0</v>
      </c>
      <c r="BK282" s="79">
        <v>0</v>
      </c>
      <c r="BL282" s="79">
        <v>0</v>
      </c>
      <c r="BM282" s="79">
        <v>0</v>
      </c>
      <c r="BN282" s="79">
        <v>0</v>
      </c>
      <c r="BO282" s="79">
        <v>0</v>
      </c>
      <c r="BP282" s="79">
        <v>0</v>
      </c>
      <c r="BQ282" s="79">
        <v>0</v>
      </c>
      <c r="BR282" s="79">
        <v>0</v>
      </c>
      <c r="BS282" s="79">
        <v>0</v>
      </c>
      <c r="BT282" s="79">
        <v>0</v>
      </c>
      <c r="BU282" s="79">
        <v>0</v>
      </c>
      <c r="BV282" s="79">
        <v>0</v>
      </c>
      <c r="BW282" s="79">
        <v>0</v>
      </c>
      <c r="BX282" s="79">
        <v>0</v>
      </c>
      <c r="BY282" s="79">
        <v>0</v>
      </c>
      <c r="BZ282" s="79">
        <v>0</v>
      </c>
      <c r="CA282" s="79">
        <v>0</v>
      </c>
      <c r="CB282" s="79">
        <v>0</v>
      </c>
      <c r="CC282" s="79">
        <v>0</v>
      </c>
      <c r="CD282" s="79">
        <v>0</v>
      </c>
      <c r="CE282" s="79">
        <f t="shared" si="340"/>
        <v>0</v>
      </c>
      <c r="CF282" s="79">
        <f t="shared" si="341"/>
        <v>12.59632203</v>
      </c>
      <c r="CG282" s="79">
        <f t="shared" si="342"/>
        <v>0</v>
      </c>
      <c r="CH282" s="79">
        <f t="shared" si="343"/>
        <v>0</v>
      </c>
      <c r="CI282" s="79">
        <f t="shared" si="344"/>
        <v>0</v>
      </c>
      <c r="CJ282" s="79">
        <f t="shared" si="345"/>
        <v>0</v>
      </c>
      <c r="CK282" s="79">
        <f t="shared" si="346"/>
        <v>0</v>
      </c>
      <c r="CL282" s="79">
        <f t="shared" si="347"/>
        <v>1</v>
      </c>
      <c r="CM282" s="79">
        <f t="shared" si="348"/>
        <v>0</v>
      </c>
      <c r="CN282" s="79">
        <f t="shared" si="349"/>
        <v>0</v>
      </c>
      <c r="CO282" s="79">
        <f t="shared" si="350"/>
        <v>0</v>
      </c>
      <c r="CP282" s="79">
        <f t="shared" si="351"/>
        <v>0</v>
      </c>
      <c r="CQ282" s="79">
        <f t="shared" si="352"/>
        <v>0</v>
      </c>
    </row>
    <row r="283" spans="1:95">
      <c r="A283" s="73" t="s">
        <v>702</v>
      </c>
      <c r="B283" s="74" t="s">
        <v>740</v>
      </c>
      <c r="C283" s="42" t="s">
        <v>741</v>
      </c>
      <c r="D283" s="92">
        <v>8.1864406800000005</v>
      </c>
      <c r="E283" s="79">
        <v>0</v>
      </c>
      <c r="F283" s="79">
        <v>8.1864406800000005</v>
      </c>
      <c r="G283" s="79">
        <v>0</v>
      </c>
      <c r="H283" s="79">
        <v>0</v>
      </c>
      <c r="I283" s="79">
        <v>0</v>
      </c>
      <c r="J283" s="79">
        <v>0</v>
      </c>
      <c r="K283" s="79">
        <v>0</v>
      </c>
      <c r="L283" s="79">
        <v>2</v>
      </c>
      <c r="M283" s="79">
        <v>0</v>
      </c>
      <c r="N283" s="79">
        <v>0</v>
      </c>
      <c r="O283" s="79">
        <v>0</v>
      </c>
      <c r="P283" s="79">
        <v>0</v>
      </c>
      <c r="Q283" s="79">
        <v>0</v>
      </c>
      <c r="R283" s="79">
        <v>0</v>
      </c>
      <c r="S283" s="79">
        <v>0</v>
      </c>
      <c r="T283" s="79">
        <v>0</v>
      </c>
      <c r="U283" s="79">
        <v>0</v>
      </c>
      <c r="V283" s="79">
        <v>0</v>
      </c>
      <c r="W283" s="79">
        <v>0</v>
      </c>
      <c r="X283" s="79">
        <v>0</v>
      </c>
      <c r="Y283" s="79">
        <v>0</v>
      </c>
      <c r="Z283" s="79">
        <v>0</v>
      </c>
      <c r="AA283" s="79">
        <v>0</v>
      </c>
      <c r="AB283" s="79">
        <v>0</v>
      </c>
      <c r="AC283" s="79">
        <v>0</v>
      </c>
      <c r="AD283" s="79">
        <v>0</v>
      </c>
      <c r="AE283" s="79">
        <v>0</v>
      </c>
      <c r="AF283" s="79">
        <v>0</v>
      </c>
      <c r="AG283" s="79">
        <v>0</v>
      </c>
      <c r="AH283" s="79">
        <v>0</v>
      </c>
      <c r="AI283" s="79">
        <v>0</v>
      </c>
      <c r="AJ283" s="79">
        <v>0</v>
      </c>
      <c r="AK283" s="79">
        <v>0</v>
      </c>
      <c r="AL283" s="79">
        <v>0</v>
      </c>
      <c r="AM283" s="79">
        <v>0</v>
      </c>
      <c r="AN283" s="79">
        <v>0</v>
      </c>
      <c r="AO283" s="79">
        <v>0</v>
      </c>
      <c r="AP283" s="79">
        <v>0</v>
      </c>
      <c r="AQ283" s="79">
        <v>0</v>
      </c>
      <c r="AR283" s="79">
        <v>0</v>
      </c>
      <c r="AS283" s="79">
        <v>0</v>
      </c>
      <c r="AT283" s="79">
        <v>0</v>
      </c>
      <c r="AU283" s="79">
        <v>0</v>
      </c>
      <c r="AV283" s="79">
        <v>0</v>
      </c>
      <c r="AW283" s="79">
        <v>0</v>
      </c>
      <c r="AX283" s="79">
        <v>0</v>
      </c>
      <c r="AY283" s="79">
        <v>0</v>
      </c>
      <c r="AZ283" s="79">
        <v>0</v>
      </c>
      <c r="BA283" s="79">
        <v>0</v>
      </c>
      <c r="BB283" s="79">
        <v>0</v>
      </c>
      <c r="BC283" s="79">
        <v>0</v>
      </c>
      <c r="BD283" s="79">
        <v>0</v>
      </c>
      <c r="BE283" s="79">
        <v>0</v>
      </c>
      <c r="BF283" s="79">
        <v>0</v>
      </c>
      <c r="BG283" s="79">
        <v>0</v>
      </c>
      <c r="BH283" s="79">
        <v>0</v>
      </c>
      <c r="BI283" s="79">
        <v>0</v>
      </c>
      <c r="BJ283" s="79">
        <v>0</v>
      </c>
      <c r="BK283" s="79">
        <v>0</v>
      </c>
      <c r="BL283" s="79">
        <v>0</v>
      </c>
      <c r="BM283" s="79">
        <v>0</v>
      </c>
      <c r="BN283" s="79">
        <v>0</v>
      </c>
      <c r="BO283" s="79">
        <v>0</v>
      </c>
      <c r="BP283" s="79">
        <v>0</v>
      </c>
      <c r="BQ283" s="79">
        <v>0</v>
      </c>
      <c r="BR283" s="79">
        <v>0</v>
      </c>
      <c r="BS283" s="79">
        <v>0</v>
      </c>
      <c r="BT283" s="79">
        <v>0</v>
      </c>
      <c r="BU283" s="79">
        <v>0</v>
      </c>
      <c r="BV283" s="79">
        <v>0</v>
      </c>
      <c r="BW283" s="79">
        <v>0</v>
      </c>
      <c r="BX283" s="79">
        <v>0</v>
      </c>
      <c r="BY283" s="79">
        <v>0</v>
      </c>
      <c r="BZ283" s="79">
        <v>0</v>
      </c>
      <c r="CA283" s="79">
        <v>0</v>
      </c>
      <c r="CB283" s="79">
        <v>0</v>
      </c>
      <c r="CC283" s="79">
        <v>0</v>
      </c>
      <c r="CD283" s="79">
        <v>0</v>
      </c>
      <c r="CE283" s="79">
        <f t="shared" si="340"/>
        <v>0</v>
      </c>
      <c r="CF283" s="79">
        <f t="shared" si="341"/>
        <v>8.1864406800000005</v>
      </c>
      <c r="CG283" s="79">
        <f t="shared" si="342"/>
        <v>0</v>
      </c>
      <c r="CH283" s="79">
        <f t="shared" si="343"/>
        <v>0</v>
      </c>
      <c r="CI283" s="79">
        <f t="shared" si="344"/>
        <v>0</v>
      </c>
      <c r="CJ283" s="79">
        <f t="shared" si="345"/>
        <v>0</v>
      </c>
      <c r="CK283" s="79">
        <f t="shared" si="346"/>
        <v>0</v>
      </c>
      <c r="CL283" s="79">
        <f t="shared" si="347"/>
        <v>2</v>
      </c>
      <c r="CM283" s="79">
        <f t="shared" si="348"/>
        <v>0</v>
      </c>
      <c r="CN283" s="79">
        <f t="shared" si="349"/>
        <v>0</v>
      </c>
      <c r="CO283" s="79">
        <f t="shared" si="350"/>
        <v>0</v>
      </c>
      <c r="CP283" s="79">
        <f t="shared" si="351"/>
        <v>0</v>
      </c>
      <c r="CQ283" s="79">
        <f t="shared" si="352"/>
        <v>0</v>
      </c>
    </row>
    <row r="284" spans="1:95" ht="31.5">
      <c r="A284" s="73" t="s">
        <v>702</v>
      </c>
      <c r="B284" s="74" t="s">
        <v>742</v>
      </c>
      <c r="C284" s="42" t="s">
        <v>743</v>
      </c>
      <c r="D284" s="92">
        <v>1.4945932200000001</v>
      </c>
      <c r="E284" s="79">
        <v>0</v>
      </c>
      <c r="F284" s="79">
        <v>1.4945932200000001</v>
      </c>
      <c r="G284" s="79">
        <v>0</v>
      </c>
      <c r="H284" s="79">
        <v>0</v>
      </c>
      <c r="I284" s="79">
        <v>0</v>
      </c>
      <c r="J284" s="79">
        <v>0</v>
      </c>
      <c r="K284" s="79">
        <v>0</v>
      </c>
      <c r="L284" s="79">
        <v>1</v>
      </c>
      <c r="M284" s="79">
        <v>0</v>
      </c>
      <c r="N284" s="79">
        <v>0</v>
      </c>
      <c r="O284" s="79">
        <v>0</v>
      </c>
      <c r="P284" s="79">
        <v>0</v>
      </c>
      <c r="Q284" s="79">
        <v>0</v>
      </c>
      <c r="R284" s="79">
        <v>0</v>
      </c>
      <c r="S284" s="79">
        <v>0</v>
      </c>
      <c r="T284" s="79">
        <v>0</v>
      </c>
      <c r="U284" s="79">
        <v>0</v>
      </c>
      <c r="V284" s="79">
        <v>0</v>
      </c>
      <c r="W284" s="79">
        <v>0</v>
      </c>
      <c r="X284" s="79">
        <v>0</v>
      </c>
      <c r="Y284" s="79">
        <v>0</v>
      </c>
      <c r="Z284" s="79">
        <v>0</v>
      </c>
      <c r="AA284" s="79">
        <v>0</v>
      </c>
      <c r="AB284" s="79">
        <v>0</v>
      </c>
      <c r="AC284" s="79">
        <v>0</v>
      </c>
      <c r="AD284" s="79">
        <v>0</v>
      </c>
      <c r="AE284" s="79">
        <v>0</v>
      </c>
      <c r="AF284" s="79">
        <v>0</v>
      </c>
      <c r="AG284" s="79">
        <v>0</v>
      </c>
      <c r="AH284" s="79">
        <v>0</v>
      </c>
      <c r="AI284" s="79">
        <v>0</v>
      </c>
      <c r="AJ284" s="79">
        <v>0</v>
      </c>
      <c r="AK284" s="79">
        <v>0</v>
      </c>
      <c r="AL284" s="79">
        <v>0</v>
      </c>
      <c r="AM284" s="79">
        <v>0</v>
      </c>
      <c r="AN284" s="79">
        <v>0</v>
      </c>
      <c r="AO284" s="79">
        <v>0</v>
      </c>
      <c r="AP284" s="79">
        <v>0</v>
      </c>
      <c r="AQ284" s="79">
        <v>0</v>
      </c>
      <c r="AR284" s="79">
        <v>0</v>
      </c>
      <c r="AS284" s="79">
        <v>0</v>
      </c>
      <c r="AT284" s="79">
        <v>0</v>
      </c>
      <c r="AU284" s="79">
        <v>0</v>
      </c>
      <c r="AV284" s="79">
        <v>0</v>
      </c>
      <c r="AW284" s="79">
        <v>0</v>
      </c>
      <c r="AX284" s="79">
        <v>0</v>
      </c>
      <c r="AY284" s="79">
        <v>0</v>
      </c>
      <c r="AZ284" s="79">
        <v>0</v>
      </c>
      <c r="BA284" s="79">
        <v>0</v>
      </c>
      <c r="BB284" s="79">
        <v>0</v>
      </c>
      <c r="BC284" s="79">
        <v>0</v>
      </c>
      <c r="BD284" s="79">
        <v>0</v>
      </c>
      <c r="BE284" s="79">
        <v>0</v>
      </c>
      <c r="BF284" s="79">
        <v>0</v>
      </c>
      <c r="BG284" s="79">
        <v>0</v>
      </c>
      <c r="BH284" s="79">
        <v>0</v>
      </c>
      <c r="BI284" s="79">
        <v>0</v>
      </c>
      <c r="BJ284" s="79">
        <v>0</v>
      </c>
      <c r="BK284" s="79">
        <v>0</v>
      </c>
      <c r="BL284" s="79">
        <v>0</v>
      </c>
      <c r="BM284" s="79">
        <v>0</v>
      </c>
      <c r="BN284" s="79">
        <v>0</v>
      </c>
      <c r="BO284" s="79">
        <v>0</v>
      </c>
      <c r="BP284" s="79">
        <v>0</v>
      </c>
      <c r="BQ284" s="79">
        <v>0</v>
      </c>
      <c r="BR284" s="79">
        <v>0</v>
      </c>
      <c r="BS284" s="79">
        <v>0</v>
      </c>
      <c r="BT284" s="79">
        <v>0</v>
      </c>
      <c r="BU284" s="79">
        <v>0</v>
      </c>
      <c r="BV284" s="79">
        <v>0</v>
      </c>
      <c r="BW284" s="79">
        <v>0</v>
      </c>
      <c r="BX284" s="79">
        <v>0</v>
      </c>
      <c r="BY284" s="79">
        <v>0</v>
      </c>
      <c r="BZ284" s="79">
        <v>0</v>
      </c>
      <c r="CA284" s="79">
        <v>0</v>
      </c>
      <c r="CB284" s="79">
        <v>0</v>
      </c>
      <c r="CC284" s="79">
        <v>0</v>
      </c>
      <c r="CD284" s="79">
        <v>0</v>
      </c>
      <c r="CE284" s="79">
        <f t="shared" si="340"/>
        <v>0</v>
      </c>
      <c r="CF284" s="79">
        <f t="shared" si="341"/>
        <v>1.4945932200000001</v>
      </c>
      <c r="CG284" s="79">
        <f t="shared" si="342"/>
        <v>0</v>
      </c>
      <c r="CH284" s="79">
        <f t="shared" si="343"/>
        <v>0</v>
      </c>
      <c r="CI284" s="79">
        <f t="shared" si="344"/>
        <v>0</v>
      </c>
      <c r="CJ284" s="79">
        <f t="shared" si="345"/>
        <v>0</v>
      </c>
      <c r="CK284" s="79">
        <f t="shared" si="346"/>
        <v>0</v>
      </c>
      <c r="CL284" s="79">
        <f t="shared" si="347"/>
        <v>1</v>
      </c>
      <c r="CM284" s="79">
        <f t="shared" si="348"/>
        <v>0</v>
      </c>
      <c r="CN284" s="79">
        <f t="shared" si="349"/>
        <v>0</v>
      </c>
      <c r="CO284" s="79">
        <f t="shared" si="350"/>
        <v>0</v>
      </c>
      <c r="CP284" s="79">
        <f t="shared" si="351"/>
        <v>0</v>
      </c>
      <c r="CQ284" s="79">
        <f t="shared" si="352"/>
        <v>0</v>
      </c>
    </row>
    <row r="285" spans="1:95" ht="31.5">
      <c r="A285" s="73" t="s">
        <v>702</v>
      </c>
      <c r="B285" s="74" t="s">
        <v>744</v>
      </c>
      <c r="C285" s="42" t="s">
        <v>745</v>
      </c>
      <c r="D285" s="79">
        <v>133.00675497580659</v>
      </c>
      <c r="E285" s="79">
        <v>0</v>
      </c>
      <c r="F285" s="79">
        <v>0</v>
      </c>
      <c r="G285" s="79">
        <v>0</v>
      </c>
      <c r="H285" s="79">
        <v>0</v>
      </c>
      <c r="I285" s="79">
        <v>0</v>
      </c>
      <c r="J285" s="79">
        <v>0</v>
      </c>
      <c r="K285" s="79">
        <v>0</v>
      </c>
      <c r="L285" s="79">
        <v>0</v>
      </c>
      <c r="M285" s="79">
        <v>0</v>
      </c>
      <c r="N285" s="79">
        <v>0</v>
      </c>
      <c r="O285" s="79">
        <v>0</v>
      </c>
      <c r="P285" s="79">
        <v>0</v>
      </c>
      <c r="Q285" s="79">
        <v>0</v>
      </c>
      <c r="R285" s="79">
        <v>0</v>
      </c>
      <c r="S285" s="79">
        <v>0</v>
      </c>
      <c r="T285" s="79">
        <v>0</v>
      </c>
      <c r="U285" s="79">
        <v>0</v>
      </c>
      <c r="V285" s="79">
        <v>0</v>
      </c>
      <c r="W285" s="79">
        <v>0</v>
      </c>
      <c r="X285" s="79">
        <v>0</v>
      </c>
      <c r="Y285" s="79">
        <v>0</v>
      </c>
      <c r="Z285" s="79">
        <v>0</v>
      </c>
      <c r="AA285" s="79">
        <v>0</v>
      </c>
      <c r="AB285" s="79">
        <v>0</v>
      </c>
      <c r="AC285" s="79">
        <v>0</v>
      </c>
      <c r="AD285" s="79">
        <v>0</v>
      </c>
      <c r="AE285" s="79">
        <v>0</v>
      </c>
      <c r="AF285" s="79">
        <v>64.38055768000001</v>
      </c>
      <c r="AG285" s="79">
        <v>0</v>
      </c>
      <c r="AH285" s="79">
        <v>0</v>
      </c>
      <c r="AI285" s="79">
        <v>0</v>
      </c>
      <c r="AJ285" s="79">
        <v>0</v>
      </c>
      <c r="AK285" s="79">
        <v>0</v>
      </c>
      <c r="AL285" s="79">
        <v>2</v>
      </c>
      <c r="AM285" s="79">
        <v>0</v>
      </c>
      <c r="AN285" s="79">
        <v>0</v>
      </c>
      <c r="AO285" s="79">
        <v>0</v>
      </c>
      <c r="AP285" s="79">
        <v>0</v>
      </c>
      <c r="AQ285" s="79">
        <v>0</v>
      </c>
      <c r="AR285" s="79">
        <v>0</v>
      </c>
      <c r="AS285" s="79">
        <v>33.574460516539418</v>
      </c>
      <c r="AT285" s="79">
        <v>0</v>
      </c>
      <c r="AU285" s="79">
        <v>0</v>
      </c>
      <c r="AV285" s="79">
        <v>0</v>
      </c>
      <c r="AW285" s="79">
        <v>0</v>
      </c>
      <c r="AX285" s="79">
        <v>0</v>
      </c>
      <c r="AY285" s="79">
        <v>1</v>
      </c>
      <c r="AZ285" s="79">
        <v>0</v>
      </c>
      <c r="BA285" s="79">
        <v>0</v>
      </c>
      <c r="BB285" s="79">
        <v>0</v>
      </c>
      <c r="BC285" s="79">
        <v>0</v>
      </c>
      <c r="BD285" s="79">
        <v>0</v>
      </c>
      <c r="BE285" s="79">
        <v>0</v>
      </c>
      <c r="BF285" s="79">
        <v>35.051736779267173</v>
      </c>
      <c r="BG285" s="78">
        <v>0</v>
      </c>
      <c r="BH285" s="78">
        <v>0</v>
      </c>
      <c r="BI285" s="78">
        <v>0</v>
      </c>
      <c r="BJ285" s="78">
        <v>0</v>
      </c>
      <c r="BK285" s="78">
        <v>0</v>
      </c>
      <c r="BL285" s="78">
        <v>1</v>
      </c>
      <c r="BM285" s="78">
        <v>0</v>
      </c>
      <c r="BN285" s="78">
        <v>0</v>
      </c>
      <c r="BO285" s="78">
        <v>0</v>
      </c>
      <c r="BP285" s="78">
        <v>0</v>
      </c>
      <c r="BQ285" s="78">
        <v>0</v>
      </c>
      <c r="BR285" s="79">
        <v>0</v>
      </c>
      <c r="BS285" s="79">
        <v>0</v>
      </c>
      <c r="BT285" s="79">
        <v>0</v>
      </c>
      <c r="BU285" s="79">
        <v>0</v>
      </c>
      <c r="BV285" s="79">
        <v>0</v>
      </c>
      <c r="BW285" s="79">
        <v>0</v>
      </c>
      <c r="BX285" s="79">
        <v>0</v>
      </c>
      <c r="BY285" s="79">
        <v>0</v>
      </c>
      <c r="BZ285" s="79">
        <v>0</v>
      </c>
      <c r="CA285" s="79">
        <v>0</v>
      </c>
      <c r="CB285" s="79">
        <v>0</v>
      </c>
      <c r="CC285" s="79">
        <v>0</v>
      </c>
      <c r="CD285" s="79">
        <v>0</v>
      </c>
      <c r="CE285" s="79">
        <f t="shared" si="340"/>
        <v>0</v>
      </c>
      <c r="CF285" s="79">
        <f t="shared" si="341"/>
        <v>133.00675497580659</v>
      </c>
      <c r="CG285" s="79">
        <f t="shared" si="342"/>
        <v>0</v>
      </c>
      <c r="CH285" s="79">
        <f t="shared" si="343"/>
        <v>0</v>
      </c>
      <c r="CI285" s="79">
        <f t="shared" si="344"/>
        <v>0</v>
      </c>
      <c r="CJ285" s="79">
        <f t="shared" si="345"/>
        <v>0</v>
      </c>
      <c r="CK285" s="79">
        <f t="shared" si="346"/>
        <v>0</v>
      </c>
      <c r="CL285" s="79">
        <f t="shared" si="347"/>
        <v>4</v>
      </c>
      <c r="CM285" s="79">
        <f t="shared" si="348"/>
        <v>0</v>
      </c>
      <c r="CN285" s="79">
        <f t="shared" si="349"/>
        <v>0</v>
      </c>
      <c r="CO285" s="79">
        <f t="shared" si="350"/>
        <v>0</v>
      </c>
      <c r="CP285" s="79">
        <f t="shared" si="351"/>
        <v>0</v>
      </c>
      <c r="CQ285" s="79">
        <f t="shared" si="352"/>
        <v>0</v>
      </c>
    </row>
    <row r="286" spans="1:95">
      <c r="A286" s="73" t="s">
        <v>702</v>
      </c>
      <c r="B286" s="74" t="s">
        <v>746</v>
      </c>
      <c r="C286" s="42" t="s">
        <v>747</v>
      </c>
      <c r="D286" s="79">
        <v>111.79387917</v>
      </c>
      <c r="E286" s="79">
        <v>0</v>
      </c>
      <c r="F286" s="79">
        <v>0</v>
      </c>
      <c r="G286" s="79">
        <v>0</v>
      </c>
      <c r="H286" s="79">
        <v>0</v>
      </c>
      <c r="I286" s="79">
        <v>0</v>
      </c>
      <c r="J286" s="79">
        <v>0</v>
      </c>
      <c r="K286" s="79">
        <v>0</v>
      </c>
      <c r="L286" s="79">
        <v>0</v>
      </c>
      <c r="M286" s="79">
        <v>0</v>
      </c>
      <c r="N286" s="79">
        <v>0</v>
      </c>
      <c r="O286" s="79">
        <v>0</v>
      </c>
      <c r="P286" s="79">
        <v>0</v>
      </c>
      <c r="Q286" s="79">
        <v>0</v>
      </c>
      <c r="R286" s="79">
        <v>0</v>
      </c>
      <c r="S286" s="79">
        <v>0</v>
      </c>
      <c r="T286" s="79">
        <v>0</v>
      </c>
      <c r="U286" s="79">
        <v>0</v>
      </c>
      <c r="V286" s="79">
        <v>0</v>
      </c>
      <c r="W286" s="79">
        <v>0</v>
      </c>
      <c r="X286" s="79">
        <v>0</v>
      </c>
      <c r="Y286" s="79">
        <v>0</v>
      </c>
      <c r="Z286" s="79">
        <v>0</v>
      </c>
      <c r="AA286" s="79">
        <v>0</v>
      </c>
      <c r="AB286" s="79">
        <v>0</v>
      </c>
      <c r="AC286" s="79">
        <v>0</v>
      </c>
      <c r="AD286" s="79">
        <v>0</v>
      </c>
      <c r="AE286" s="79">
        <v>0</v>
      </c>
      <c r="AF286" s="79">
        <v>0</v>
      </c>
      <c r="AG286" s="79">
        <v>0</v>
      </c>
      <c r="AH286" s="79">
        <v>0</v>
      </c>
      <c r="AI286" s="79">
        <v>0</v>
      </c>
      <c r="AJ286" s="79">
        <v>0</v>
      </c>
      <c r="AK286" s="79">
        <v>0</v>
      </c>
      <c r="AL286" s="79">
        <v>0</v>
      </c>
      <c r="AM286" s="79">
        <v>0</v>
      </c>
      <c r="AN286" s="79">
        <v>0</v>
      </c>
      <c r="AO286" s="79">
        <v>0</v>
      </c>
      <c r="AP286" s="79">
        <v>0</v>
      </c>
      <c r="AQ286" s="79">
        <v>0</v>
      </c>
      <c r="AR286" s="79">
        <v>0</v>
      </c>
      <c r="AS286" s="79">
        <v>0</v>
      </c>
      <c r="AT286" s="79">
        <v>0</v>
      </c>
      <c r="AU286" s="79">
        <v>0</v>
      </c>
      <c r="AV286" s="79">
        <v>0</v>
      </c>
      <c r="AW286" s="79">
        <v>0</v>
      </c>
      <c r="AX286" s="79">
        <v>0</v>
      </c>
      <c r="AY286" s="79">
        <v>0</v>
      </c>
      <c r="AZ286" s="79">
        <v>0</v>
      </c>
      <c r="BA286" s="79">
        <v>0</v>
      </c>
      <c r="BB286" s="79">
        <v>0</v>
      </c>
      <c r="BC286" s="79">
        <v>0</v>
      </c>
      <c r="BD286" s="79">
        <v>0</v>
      </c>
      <c r="BE286" s="79">
        <v>0</v>
      </c>
      <c r="BF286" s="79">
        <v>0</v>
      </c>
      <c r="BG286" s="79">
        <v>0</v>
      </c>
      <c r="BH286" s="79">
        <v>0</v>
      </c>
      <c r="BI286" s="79">
        <v>0</v>
      </c>
      <c r="BJ286" s="79">
        <v>0</v>
      </c>
      <c r="BK286" s="79">
        <v>0</v>
      </c>
      <c r="BL286" s="79">
        <v>0</v>
      </c>
      <c r="BM286" s="79">
        <v>0</v>
      </c>
      <c r="BN286" s="79">
        <v>0</v>
      </c>
      <c r="BO286" s="79">
        <v>0</v>
      </c>
      <c r="BP286" s="79">
        <v>0</v>
      </c>
      <c r="BQ286" s="79">
        <v>0</v>
      </c>
      <c r="BR286" s="79">
        <v>0</v>
      </c>
      <c r="BS286" s="79">
        <v>84.616788489204495</v>
      </c>
      <c r="BT286" s="79">
        <v>0</v>
      </c>
      <c r="BU286" s="79">
        <v>0</v>
      </c>
      <c r="BV286" s="79">
        <v>0</v>
      </c>
      <c r="BW286" s="79">
        <v>0</v>
      </c>
      <c r="BX286" s="79">
        <v>0</v>
      </c>
      <c r="BY286" s="79">
        <v>1</v>
      </c>
      <c r="BZ286" s="79">
        <v>0</v>
      </c>
      <c r="CA286" s="79">
        <v>0</v>
      </c>
      <c r="CB286" s="79">
        <v>0</v>
      </c>
      <c r="CC286" s="79">
        <v>0</v>
      </c>
      <c r="CD286" s="79">
        <v>0</v>
      </c>
      <c r="CE286" s="79">
        <f t="shared" si="340"/>
        <v>0</v>
      </c>
      <c r="CF286" s="79">
        <f t="shared" si="341"/>
        <v>84.616788489204495</v>
      </c>
      <c r="CG286" s="79">
        <f t="shared" si="342"/>
        <v>0</v>
      </c>
      <c r="CH286" s="79">
        <f t="shared" si="343"/>
        <v>0</v>
      </c>
      <c r="CI286" s="79">
        <f t="shared" si="344"/>
        <v>0</v>
      </c>
      <c r="CJ286" s="79">
        <f t="shared" si="345"/>
        <v>0</v>
      </c>
      <c r="CK286" s="79">
        <f t="shared" si="346"/>
        <v>0</v>
      </c>
      <c r="CL286" s="79">
        <f t="shared" si="347"/>
        <v>1</v>
      </c>
      <c r="CM286" s="79">
        <f t="shared" si="348"/>
        <v>0</v>
      </c>
      <c r="CN286" s="79">
        <f t="shared" si="349"/>
        <v>0</v>
      </c>
      <c r="CO286" s="79">
        <f t="shared" si="350"/>
        <v>0</v>
      </c>
      <c r="CP286" s="79">
        <f t="shared" si="351"/>
        <v>0</v>
      </c>
      <c r="CQ286" s="79">
        <f t="shared" si="352"/>
        <v>0</v>
      </c>
    </row>
    <row r="287" spans="1:95">
      <c r="A287" s="73" t="s">
        <v>702</v>
      </c>
      <c r="B287" s="74" t="s">
        <v>748</v>
      </c>
      <c r="C287" s="42" t="s">
        <v>749</v>
      </c>
      <c r="D287" s="79">
        <v>111.79387917</v>
      </c>
      <c r="E287" s="79">
        <v>0</v>
      </c>
      <c r="F287" s="79">
        <v>0</v>
      </c>
      <c r="G287" s="79">
        <v>0</v>
      </c>
      <c r="H287" s="79">
        <v>0</v>
      </c>
      <c r="I287" s="79">
        <v>0</v>
      </c>
      <c r="J287" s="79">
        <v>0</v>
      </c>
      <c r="K287" s="79">
        <v>0</v>
      </c>
      <c r="L287" s="79">
        <v>0</v>
      </c>
      <c r="M287" s="79">
        <v>0</v>
      </c>
      <c r="N287" s="79">
        <v>0</v>
      </c>
      <c r="O287" s="79">
        <v>0</v>
      </c>
      <c r="P287" s="79">
        <v>0</v>
      </c>
      <c r="Q287" s="79">
        <v>0</v>
      </c>
      <c r="R287" s="79">
        <v>0</v>
      </c>
      <c r="S287" s="79">
        <v>0</v>
      </c>
      <c r="T287" s="79">
        <v>0</v>
      </c>
      <c r="U287" s="79">
        <v>0</v>
      </c>
      <c r="V287" s="79">
        <v>0</v>
      </c>
      <c r="W287" s="79">
        <v>0</v>
      </c>
      <c r="X287" s="79">
        <v>0</v>
      </c>
      <c r="Y287" s="79">
        <v>0</v>
      </c>
      <c r="Z287" s="79">
        <v>0</v>
      </c>
      <c r="AA287" s="79">
        <v>0</v>
      </c>
      <c r="AB287" s="79">
        <v>0</v>
      </c>
      <c r="AC287" s="79">
        <v>0</v>
      </c>
      <c r="AD287" s="79">
        <v>0</v>
      </c>
      <c r="AE287" s="79">
        <v>0</v>
      </c>
      <c r="AF287" s="79">
        <v>0</v>
      </c>
      <c r="AG287" s="79">
        <v>0</v>
      </c>
      <c r="AH287" s="79">
        <v>0</v>
      </c>
      <c r="AI287" s="79">
        <v>0</v>
      </c>
      <c r="AJ287" s="79">
        <v>0</v>
      </c>
      <c r="AK287" s="79">
        <v>0</v>
      </c>
      <c r="AL287" s="79">
        <v>0</v>
      </c>
      <c r="AM287" s="79">
        <v>0</v>
      </c>
      <c r="AN287" s="79">
        <v>0</v>
      </c>
      <c r="AO287" s="79">
        <v>0</v>
      </c>
      <c r="AP287" s="79">
        <v>0</v>
      </c>
      <c r="AQ287" s="79">
        <v>0</v>
      </c>
      <c r="AR287" s="79">
        <v>0</v>
      </c>
      <c r="AS287" s="79">
        <v>0</v>
      </c>
      <c r="AT287" s="79">
        <v>0</v>
      </c>
      <c r="AU287" s="79">
        <v>0</v>
      </c>
      <c r="AV287" s="79">
        <v>0</v>
      </c>
      <c r="AW287" s="79">
        <v>0</v>
      </c>
      <c r="AX287" s="79">
        <v>0</v>
      </c>
      <c r="AY287" s="79">
        <v>0</v>
      </c>
      <c r="AZ287" s="79">
        <v>0</v>
      </c>
      <c r="BA287" s="79">
        <v>0</v>
      </c>
      <c r="BB287" s="79">
        <v>0</v>
      </c>
      <c r="BC287" s="79">
        <v>0</v>
      </c>
      <c r="BD287" s="79">
        <v>0</v>
      </c>
      <c r="BE287" s="79">
        <v>0</v>
      </c>
      <c r="BF287" s="79">
        <v>0</v>
      </c>
      <c r="BG287" s="79">
        <v>0</v>
      </c>
      <c r="BH287" s="79">
        <v>0</v>
      </c>
      <c r="BI287" s="79">
        <v>0</v>
      </c>
      <c r="BJ287" s="79">
        <v>0</v>
      </c>
      <c r="BK287" s="79">
        <v>0</v>
      </c>
      <c r="BL287" s="79">
        <v>0</v>
      </c>
      <c r="BM287" s="79">
        <v>0</v>
      </c>
      <c r="BN287" s="79">
        <v>0</v>
      </c>
      <c r="BO287" s="79">
        <v>0</v>
      </c>
      <c r="BP287" s="79">
        <v>0</v>
      </c>
      <c r="BQ287" s="79">
        <v>0</v>
      </c>
      <c r="BR287" s="79">
        <v>0</v>
      </c>
      <c r="BS287" s="79">
        <v>84.616788489204495</v>
      </c>
      <c r="BT287" s="79">
        <v>0</v>
      </c>
      <c r="BU287" s="79">
        <v>0</v>
      </c>
      <c r="BV287" s="79">
        <v>0</v>
      </c>
      <c r="BW287" s="79">
        <v>0</v>
      </c>
      <c r="BX287" s="79">
        <v>0</v>
      </c>
      <c r="BY287" s="79">
        <v>1</v>
      </c>
      <c r="BZ287" s="79">
        <v>0</v>
      </c>
      <c r="CA287" s="79">
        <v>0</v>
      </c>
      <c r="CB287" s="79">
        <v>0</v>
      </c>
      <c r="CC287" s="79">
        <v>0</v>
      </c>
      <c r="CD287" s="79">
        <v>0</v>
      </c>
      <c r="CE287" s="79">
        <f t="shared" si="340"/>
        <v>0</v>
      </c>
      <c r="CF287" s="79">
        <f t="shared" si="341"/>
        <v>84.616788489204495</v>
      </c>
      <c r="CG287" s="79">
        <f t="shared" si="342"/>
        <v>0</v>
      </c>
      <c r="CH287" s="79">
        <f t="shared" si="343"/>
        <v>0</v>
      </c>
      <c r="CI287" s="79">
        <f t="shared" si="344"/>
        <v>0</v>
      </c>
      <c r="CJ287" s="79">
        <f t="shared" si="345"/>
        <v>0</v>
      </c>
      <c r="CK287" s="79">
        <f t="shared" si="346"/>
        <v>0</v>
      </c>
      <c r="CL287" s="79">
        <f t="shared" si="347"/>
        <v>1</v>
      </c>
      <c r="CM287" s="79">
        <f t="shared" si="348"/>
        <v>0</v>
      </c>
      <c r="CN287" s="79">
        <f t="shared" si="349"/>
        <v>0</v>
      </c>
      <c r="CO287" s="79">
        <f t="shared" si="350"/>
        <v>0</v>
      </c>
      <c r="CP287" s="79">
        <f t="shared" si="351"/>
        <v>0</v>
      </c>
      <c r="CQ287" s="79">
        <f t="shared" si="352"/>
        <v>0</v>
      </c>
    </row>
    <row r="288" spans="1:95" ht="31.5">
      <c r="A288" s="73" t="s">
        <v>702</v>
      </c>
      <c r="B288" s="90" t="s">
        <v>750</v>
      </c>
      <c r="C288" s="75" t="s">
        <v>751</v>
      </c>
      <c r="D288" s="92">
        <v>0.27482185999999997</v>
      </c>
      <c r="E288" s="79">
        <v>0</v>
      </c>
      <c r="F288" s="79">
        <v>0</v>
      </c>
      <c r="G288" s="79">
        <v>0</v>
      </c>
      <c r="H288" s="79">
        <v>0</v>
      </c>
      <c r="I288" s="79">
        <v>0</v>
      </c>
      <c r="J288" s="79">
        <v>0</v>
      </c>
      <c r="K288" s="79">
        <v>0</v>
      </c>
      <c r="L288" s="79">
        <v>0</v>
      </c>
      <c r="M288" s="79">
        <v>0</v>
      </c>
      <c r="N288" s="79">
        <v>0</v>
      </c>
      <c r="O288" s="79">
        <v>0</v>
      </c>
      <c r="P288" s="79">
        <v>0</v>
      </c>
      <c r="Q288" s="79">
        <v>0</v>
      </c>
      <c r="R288" s="79">
        <v>0</v>
      </c>
      <c r="S288" s="79">
        <v>0.19334166999999999</v>
      </c>
      <c r="T288" s="79">
        <v>0</v>
      </c>
      <c r="U288" s="79">
        <v>0</v>
      </c>
      <c r="V288" s="79">
        <v>0</v>
      </c>
      <c r="W288" s="79">
        <v>0</v>
      </c>
      <c r="X288" s="79">
        <v>0</v>
      </c>
      <c r="Y288" s="79">
        <v>1</v>
      </c>
      <c r="Z288" s="79">
        <v>0</v>
      </c>
      <c r="AA288" s="79">
        <v>0</v>
      </c>
      <c r="AB288" s="79">
        <v>0</v>
      </c>
      <c r="AC288" s="79">
        <v>0</v>
      </c>
      <c r="AD288" s="79">
        <v>0</v>
      </c>
      <c r="AE288" s="79">
        <v>0</v>
      </c>
      <c r="AF288" s="79">
        <v>0</v>
      </c>
      <c r="AG288" s="79">
        <v>0</v>
      </c>
      <c r="AH288" s="79">
        <v>0</v>
      </c>
      <c r="AI288" s="79">
        <v>0</v>
      </c>
      <c r="AJ288" s="79">
        <v>0</v>
      </c>
      <c r="AK288" s="79">
        <v>0</v>
      </c>
      <c r="AL288" s="79">
        <v>0</v>
      </c>
      <c r="AM288" s="79">
        <v>0</v>
      </c>
      <c r="AN288" s="79">
        <v>0</v>
      </c>
      <c r="AO288" s="79">
        <v>0</v>
      </c>
      <c r="AP288" s="79">
        <v>0</v>
      </c>
      <c r="AQ288" s="79">
        <v>0</v>
      </c>
      <c r="AR288" s="79">
        <v>0</v>
      </c>
      <c r="AS288" s="79">
        <v>0</v>
      </c>
      <c r="AT288" s="79">
        <v>0</v>
      </c>
      <c r="AU288" s="79">
        <v>0</v>
      </c>
      <c r="AV288" s="79">
        <v>0</v>
      </c>
      <c r="AW288" s="79">
        <v>0</v>
      </c>
      <c r="AX288" s="79">
        <v>0</v>
      </c>
      <c r="AY288" s="79">
        <v>0</v>
      </c>
      <c r="AZ288" s="79">
        <v>0</v>
      </c>
      <c r="BA288" s="79">
        <v>0</v>
      </c>
      <c r="BB288" s="79">
        <v>0</v>
      </c>
      <c r="BC288" s="79">
        <v>0</v>
      </c>
      <c r="BD288" s="79">
        <v>0</v>
      </c>
      <c r="BE288" s="79">
        <v>0</v>
      </c>
      <c r="BF288" s="79">
        <v>0</v>
      </c>
      <c r="BG288" s="79">
        <v>0</v>
      </c>
      <c r="BH288" s="79">
        <v>0</v>
      </c>
      <c r="BI288" s="79">
        <v>0</v>
      </c>
      <c r="BJ288" s="79">
        <v>0</v>
      </c>
      <c r="BK288" s="79">
        <v>0</v>
      </c>
      <c r="BL288" s="79">
        <v>0</v>
      </c>
      <c r="BM288" s="79">
        <v>0</v>
      </c>
      <c r="BN288" s="79">
        <v>0</v>
      </c>
      <c r="BO288" s="79">
        <v>0</v>
      </c>
      <c r="BP288" s="79">
        <v>0</v>
      </c>
      <c r="BQ288" s="79">
        <v>0</v>
      </c>
      <c r="BR288" s="79">
        <v>0</v>
      </c>
      <c r="BS288" s="79">
        <v>0</v>
      </c>
      <c r="BT288" s="79">
        <v>0</v>
      </c>
      <c r="BU288" s="79">
        <v>0</v>
      </c>
      <c r="BV288" s="79">
        <v>0</v>
      </c>
      <c r="BW288" s="79">
        <v>0</v>
      </c>
      <c r="BX288" s="79">
        <v>0</v>
      </c>
      <c r="BY288" s="79">
        <v>0</v>
      </c>
      <c r="BZ288" s="79">
        <v>0</v>
      </c>
      <c r="CA288" s="79">
        <v>0</v>
      </c>
      <c r="CB288" s="79">
        <v>0</v>
      </c>
      <c r="CC288" s="79">
        <v>0</v>
      </c>
      <c r="CD288" s="79">
        <v>0</v>
      </c>
      <c r="CE288" s="79">
        <f t="shared" si="340"/>
        <v>0</v>
      </c>
      <c r="CF288" s="79">
        <f t="shared" si="341"/>
        <v>0.19334166999999999</v>
      </c>
      <c r="CG288" s="79">
        <f t="shared" si="342"/>
        <v>0</v>
      </c>
      <c r="CH288" s="79">
        <f t="shared" si="343"/>
        <v>0</v>
      </c>
      <c r="CI288" s="79">
        <f t="shared" si="344"/>
        <v>0</v>
      </c>
      <c r="CJ288" s="79">
        <f t="shared" si="345"/>
        <v>0</v>
      </c>
      <c r="CK288" s="79">
        <f t="shared" si="346"/>
        <v>0</v>
      </c>
      <c r="CL288" s="79">
        <f t="shared" si="347"/>
        <v>1</v>
      </c>
      <c r="CM288" s="79">
        <f t="shared" si="348"/>
        <v>0</v>
      </c>
      <c r="CN288" s="79">
        <f t="shared" si="349"/>
        <v>0</v>
      </c>
      <c r="CO288" s="79">
        <f t="shared" si="350"/>
        <v>0</v>
      </c>
      <c r="CP288" s="79">
        <f t="shared" si="351"/>
        <v>0</v>
      </c>
      <c r="CQ288" s="79">
        <f t="shared" si="352"/>
        <v>0</v>
      </c>
    </row>
    <row r="289" spans="1:95" ht="31.5">
      <c r="A289" s="73" t="s">
        <v>702</v>
      </c>
      <c r="B289" s="90" t="s">
        <v>752</v>
      </c>
      <c r="C289" s="75" t="s">
        <v>753</v>
      </c>
      <c r="D289" s="92">
        <v>0.51307343999999999</v>
      </c>
      <c r="E289" s="79">
        <v>0</v>
      </c>
      <c r="F289" s="92">
        <v>0.188</v>
      </c>
      <c r="G289" s="79">
        <v>0</v>
      </c>
      <c r="H289" s="79">
        <v>0</v>
      </c>
      <c r="I289" s="79">
        <v>0</v>
      </c>
      <c r="J289" s="79">
        <v>0</v>
      </c>
      <c r="K289" s="79">
        <v>0</v>
      </c>
      <c r="L289" s="79">
        <v>1</v>
      </c>
      <c r="M289" s="79">
        <v>0</v>
      </c>
      <c r="N289" s="79">
        <v>0</v>
      </c>
      <c r="O289" s="79">
        <v>0</v>
      </c>
      <c r="P289" s="79">
        <v>0</v>
      </c>
      <c r="Q289" s="79">
        <v>0</v>
      </c>
      <c r="R289" s="79">
        <v>0</v>
      </c>
      <c r="S289" s="79">
        <v>0.24401412</v>
      </c>
      <c r="T289" s="79">
        <v>0</v>
      </c>
      <c r="U289" s="79">
        <v>0</v>
      </c>
      <c r="V289" s="79">
        <v>0</v>
      </c>
      <c r="W289" s="79">
        <v>0</v>
      </c>
      <c r="X289" s="79">
        <v>0</v>
      </c>
      <c r="Y289" s="79">
        <v>1</v>
      </c>
      <c r="Z289" s="79">
        <v>0</v>
      </c>
      <c r="AA289" s="79">
        <v>0</v>
      </c>
      <c r="AB289" s="79">
        <v>0</v>
      </c>
      <c r="AC289" s="79">
        <v>0</v>
      </c>
      <c r="AD289" s="79">
        <v>0</v>
      </c>
      <c r="AE289" s="79">
        <v>0</v>
      </c>
      <c r="AF289" s="79">
        <v>0</v>
      </c>
      <c r="AG289" s="79">
        <v>0</v>
      </c>
      <c r="AH289" s="79">
        <v>0</v>
      </c>
      <c r="AI289" s="79">
        <v>0</v>
      </c>
      <c r="AJ289" s="79">
        <v>0</v>
      </c>
      <c r="AK289" s="79">
        <v>0</v>
      </c>
      <c r="AL289" s="79">
        <v>0</v>
      </c>
      <c r="AM289" s="79">
        <v>0</v>
      </c>
      <c r="AN289" s="79">
        <v>0</v>
      </c>
      <c r="AO289" s="79">
        <v>0</v>
      </c>
      <c r="AP289" s="79">
        <v>0</v>
      </c>
      <c r="AQ289" s="79">
        <v>0</v>
      </c>
      <c r="AR289" s="79">
        <v>0</v>
      </c>
      <c r="AS289" s="79">
        <v>0</v>
      </c>
      <c r="AT289" s="79">
        <v>0</v>
      </c>
      <c r="AU289" s="79">
        <v>0</v>
      </c>
      <c r="AV289" s="79">
        <v>0</v>
      </c>
      <c r="AW289" s="79">
        <v>0</v>
      </c>
      <c r="AX289" s="79">
        <v>0</v>
      </c>
      <c r="AY289" s="79">
        <v>0</v>
      </c>
      <c r="AZ289" s="79">
        <v>0</v>
      </c>
      <c r="BA289" s="79">
        <v>0</v>
      </c>
      <c r="BB289" s="79">
        <v>0</v>
      </c>
      <c r="BC289" s="79">
        <v>0</v>
      </c>
      <c r="BD289" s="79">
        <v>0</v>
      </c>
      <c r="BE289" s="79">
        <v>0</v>
      </c>
      <c r="BF289" s="79">
        <v>0</v>
      </c>
      <c r="BG289" s="79">
        <v>0</v>
      </c>
      <c r="BH289" s="79">
        <v>0</v>
      </c>
      <c r="BI289" s="79">
        <v>0</v>
      </c>
      <c r="BJ289" s="79">
        <v>0</v>
      </c>
      <c r="BK289" s="79">
        <v>0</v>
      </c>
      <c r="BL289" s="79">
        <v>0</v>
      </c>
      <c r="BM289" s="79">
        <v>0</v>
      </c>
      <c r="BN289" s="79">
        <v>0</v>
      </c>
      <c r="BO289" s="79">
        <v>0</v>
      </c>
      <c r="BP289" s="79">
        <v>0</v>
      </c>
      <c r="BQ289" s="79">
        <v>0</v>
      </c>
      <c r="BR289" s="79">
        <v>0</v>
      </c>
      <c r="BS289" s="79">
        <v>0</v>
      </c>
      <c r="BT289" s="79">
        <v>0</v>
      </c>
      <c r="BU289" s="79">
        <v>0</v>
      </c>
      <c r="BV289" s="79">
        <v>0</v>
      </c>
      <c r="BW289" s="79">
        <v>0</v>
      </c>
      <c r="BX289" s="79">
        <v>0</v>
      </c>
      <c r="BY289" s="79">
        <v>0</v>
      </c>
      <c r="BZ289" s="79">
        <v>0</v>
      </c>
      <c r="CA289" s="79">
        <v>0</v>
      </c>
      <c r="CB289" s="79">
        <v>0</v>
      </c>
      <c r="CC289" s="79">
        <v>0</v>
      </c>
      <c r="CD289" s="79">
        <v>0</v>
      </c>
      <c r="CE289" s="79">
        <f t="shared" si="340"/>
        <v>0</v>
      </c>
      <c r="CF289" s="79">
        <f t="shared" si="341"/>
        <v>0.43201412</v>
      </c>
      <c r="CG289" s="79">
        <f t="shared" si="342"/>
        <v>0</v>
      </c>
      <c r="CH289" s="79">
        <f t="shared" si="343"/>
        <v>0</v>
      </c>
      <c r="CI289" s="79">
        <f t="shared" si="344"/>
        <v>0</v>
      </c>
      <c r="CJ289" s="79">
        <f t="shared" si="345"/>
        <v>0</v>
      </c>
      <c r="CK289" s="79">
        <f t="shared" si="346"/>
        <v>0</v>
      </c>
      <c r="CL289" s="79">
        <f t="shared" si="347"/>
        <v>2</v>
      </c>
      <c r="CM289" s="79">
        <f t="shared" si="348"/>
        <v>0</v>
      </c>
      <c r="CN289" s="79">
        <f t="shared" si="349"/>
        <v>0</v>
      </c>
      <c r="CO289" s="79">
        <f t="shared" si="350"/>
        <v>0</v>
      </c>
      <c r="CP289" s="79">
        <f t="shared" si="351"/>
        <v>0</v>
      </c>
      <c r="CQ289" s="79">
        <f t="shared" si="352"/>
        <v>0</v>
      </c>
    </row>
    <row r="290" spans="1:95" ht="31.5">
      <c r="A290" s="73" t="s">
        <v>702</v>
      </c>
      <c r="B290" s="90" t="s">
        <v>754</v>
      </c>
      <c r="C290" s="75" t="s">
        <v>755</v>
      </c>
      <c r="D290" s="92">
        <v>0.47416219999999998</v>
      </c>
      <c r="E290" s="79">
        <v>0</v>
      </c>
      <c r="F290" s="79">
        <v>9.5750000000000002E-2</v>
      </c>
      <c r="G290" s="79">
        <v>0</v>
      </c>
      <c r="H290" s="79">
        <v>0</v>
      </c>
      <c r="I290" s="79">
        <v>0</v>
      </c>
      <c r="J290" s="79">
        <v>0</v>
      </c>
      <c r="K290" s="79">
        <v>0</v>
      </c>
      <c r="L290" s="79">
        <v>1</v>
      </c>
      <c r="M290" s="79">
        <v>0</v>
      </c>
      <c r="N290" s="79">
        <v>0</v>
      </c>
      <c r="O290" s="79">
        <v>0</v>
      </c>
      <c r="P290" s="79">
        <v>0</v>
      </c>
      <c r="Q290" s="79">
        <v>0</v>
      </c>
      <c r="R290" s="79">
        <v>0</v>
      </c>
      <c r="S290" s="79">
        <v>0.19841220000000001</v>
      </c>
      <c r="T290" s="79">
        <v>0</v>
      </c>
      <c r="U290" s="79">
        <v>0</v>
      </c>
      <c r="V290" s="79">
        <v>0</v>
      </c>
      <c r="W290" s="79">
        <v>0</v>
      </c>
      <c r="X290" s="79">
        <v>0</v>
      </c>
      <c r="Y290" s="79">
        <v>1</v>
      </c>
      <c r="Z290" s="79">
        <v>0</v>
      </c>
      <c r="AA290" s="79">
        <v>0</v>
      </c>
      <c r="AB290" s="79">
        <v>0</v>
      </c>
      <c r="AC290" s="79">
        <v>0</v>
      </c>
      <c r="AD290" s="79">
        <v>0</v>
      </c>
      <c r="AE290" s="79">
        <v>0</v>
      </c>
      <c r="AF290" s="79">
        <v>0</v>
      </c>
      <c r="AG290" s="79">
        <v>0</v>
      </c>
      <c r="AH290" s="79">
        <v>0</v>
      </c>
      <c r="AI290" s="79">
        <v>0</v>
      </c>
      <c r="AJ290" s="79">
        <v>0</v>
      </c>
      <c r="AK290" s="79">
        <v>0</v>
      </c>
      <c r="AL290" s="79">
        <v>0</v>
      </c>
      <c r="AM290" s="79">
        <v>0</v>
      </c>
      <c r="AN290" s="79">
        <v>0</v>
      </c>
      <c r="AO290" s="79">
        <v>0</v>
      </c>
      <c r="AP290" s="79">
        <v>0</v>
      </c>
      <c r="AQ290" s="79">
        <v>0</v>
      </c>
      <c r="AR290" s="79">
        <v>0</v>
      </c>
      <c r="AS290" s="79">
        <v>0</v>
      </c>
      <c r="AT290" s="79">
        <v>0</v>
      </c>
      <c r="AU290" s="79">
        <v>0</v>
      </c>
      <c r="AV290" s="79">
        <v>0</v>
      </c>
      <c r="AW290" s="79">
        <v>0</v>
      </c>
      <c r="AX290" s="79">
        <v>0</v>
      </c>
      <c r="AY290" s="79">
        <v>0</v>
      </c>
      <c r="AZ290" s="79">
        <v>0</v>
      </c>
      <c r="BA290" s="79">
        <v>0</v>
      </c>
      <c r="BB290" s="79">
        <v>0</v>
      </c>
      <c r="BC290" s="79">
        <v>0</v>
      </c>
      <c r="BD290" s="79">
        <v>0</v>
      </c>
      <c r="BE290" s="79">
        <v>0</v>
      </c>
      <c r="BF290" s="79">
        <v>0</v>
      </c>
      <c r="BG290" s="79">
        <v>0</v>
      </c>
      <c r="BH290" s="79">
        <v>0</v>
      </c>
      <c r="BI290" s="79">
        <v>0</v>
      </c>
      <c r="BJ290" s="79">
        <v>0</v>
      </c>
      <c r="BK290" s="79">
        <v>0</v>
      </c>
      <c r="BL290" s="79">
        <v>0</v>
      </c>
      <c r="BM290" s="79">
        <v>0</v>
      </c>
      <c r="BN290" s="79">
        <v>0</v>
      </c>
      <c r="BO290" s="79">
        <v>0</v>
      </c>
      <c r="BP290" s="79">
        <v>0</v>
      </c>
      <c r="BQ290" s="79">
        <v>0</v>
      </c>
      <c r="BR290" s="79">
        <v>0</v>
      </c>
      <c r="BS290" s="79">
        <v>0</v>
      </c>
      <c r="BT290" s="79">
        <v>0</v>
      </c>
      <c r="BU290" s="79">
        <v>0</v>
      </c>
      <c r="BV290" s="79">
        <v>0</v>
      </c>
      <c r="BW290" s="79">
        <v>0</v>
      </c>
      <c r="BX290" s="79">
        <v>0</v>
      </c>
      <c r="BY290" s="79">
        <v>0</v>
      </c>
      <c r="BZ290" s="79">
        <v>0</v>
      </c>
      <c r="CA290" s="79">
        <v>0</v>
      </c>
      <c r="CB290" s="79">
        <v>0</v>
      </c>
      <c r="CC290" s="79">
        <v>0</v>
      </c>
      <c r="CD290" s="79">
        <v>0</v>
      </c>
      <c r="CE290" s="79">
        <f t="shared" si="340"/>
        <v>0</v>
      </c>
      <c r="CF290" s="79">
        <f t="shared" si="341"/>
        <v>0.29416220000000004</v>
      </c>
      <c r="CG290" s="79">
        <f t="shared" si="342"/>
        <v>0</v>
      </c>
      <c r="CH290" s="79">
        <f t="shared" si="343"/>
        <v>0</v>
      </c>
      <c r="CI290" s="79">
        <f t="shared" si="344"/>
        <v>0</v>
      </c>
      <c r="CJ290" s="79">
        <f t="shared" si="345"/>
        <v>0</v>
      </c>
      <c r="CK290" s="79">
        <f t="shared" si="346"/>
        <v>0</v>
      </c>
      <c r="CL290" s="79">
        <f t="shared" si="347"/>
        <v>2</v>
      </c>
      <c r="CM290" s="79">
        <f t="shared" si="348"/>
        <v>0</v>
      </c>
      <c r="CN290" s="79">
        <f t="shared" si="349"/>
        <v>0</v>
      </c>
      <c r="CO290" s="79">
        <f t="shared" si="350"/>
        <v>0</v>
      </c>
      <c r="CP290" s="79">
        <f t="shared" si="351"/>
        <v>0</v>
      </c>
      <c r="CQ290" s="79">
        <f t="shared" si="352"/>
        <v>0</v>
      </c>
    </row>
    <row r="291" spans="1:95" ht="31.5">
      <c r="A291" s="73" t="s">
        <v>702</v>
      </c>
      <c r="B291" s="90" t="s">
        <v>756</v>
      </c>
      <c r="C291" s="75" t="s">
        <v>757</v>
      </c>
      <c r="D291" s="92">
        <v>2.0565720000000001</v>
      </c>
      <c r="E291" s="79">
        <v>0</v>
      </c>
      <c r="F291" s="79">
        <v>2.0565720000000001</v>
      </c>
      <c r="G291" s="79">
        <v>0</v>
      </c>
      <c r="H291" s="79">
        <v>0</v>
      </c>
      <c r="I291" s="79">
        <v>0</v>
      </c>
      <c r="J291" s="79">
        <v>0</v>
      </c>
      <c r="K291" s="79">
        <v>0</v>
      </c>
      <c r="L291" s="79">
        <v>4</v>
      </c>
      <c r="M291" s="79">
        <v>0</v>
      </c>
      <c r="N291" s="79">
        <v>0</v>
      </c>
      <c r="O291" s="79">
        <v>0</v>
      </c>
      <c r="P291" s="79">
        <v>0</v>
      </c>
      <c r="Q291" s="79">
        <v>0</v>
      </c>
      <c r="R291" s="79">
        <v>0</v>
      </c>
      <c r="S291" s="79">
        <v>0</v>
      </c>
      <c r="T291" s="79">
        <v>0</v>
      </c>
      <c r="U291" s="79">
        <v>0</v>
      </c>
      <c r="V291" s="79">
        <v>0</v>
      </c>
      <c r="W291" s="79">
        <v>0</v>
      </c>
      <c r="X291" s="79">
        <v>0</v>
      </c>
      <c r="Y291" s="79">
        <v>0</v>
      </c>
      <c r="Z291" s="79">
        <v>0</v>
      </c>
      <c r="AA291" s="79">
        <v>0</v>
      </c>
      <c r="AB291" s="79">
        <v>0</v>
      </c>
      <c r="AC291" s="79">
        <v>0</v>
      </c>
      <c r="AD291" s="79">
        <v>0</v>
      </c>
      <c r="AE291" s="79">
        <v>0</v>
      </c>
      <c r="AF291" s="79">
        <v>0</v>
      </c>
      <c r="AG291" s="79">
        <v>0</v>
      </c>
      <c r="AH291" s="79">
        <v>0</v>
      </c>
      <c r="AI291" s="79">
        <v>0</v>
      </c>
      <c r="AJ291" s="79">
        <v>0</v>
      </c>
      <c r="AK291" s="79">
        <v>0</v>
      </c>
      <c r="AL291" s="79">
        <v>0</v>
      </c>
      <c r="AM291" s="79">
        <v>0</v>
      </c>
      <c r="AN291" s="79">
        <v>0</v>
      </c>
      <c r="AO291" s="79">
        <v>0</v>
      </c>
      <c r="AP291" s="79">
        <v>0</v>
      </c>
      <c r="AQ291" s="79">
        <v>0</v>
      </c>
      <c r="AR291" s="79">
        <v>0</v>
      </c>
      <c r="AS291" s="79">
        <v>0</v>
      </c>
      <c r="AT291" s="79">
        <v>0</v>
      </c>
      <c r="AU291" s="79">
        <v>0</v>
      </c>
      <c r="AV291" s="79">
        <v>0</v>
      </c>
      <c r="AW291" s="79">
        <v>0</v>
      </c>
      <c r="AX291" s="79">
        <v>0</v>
      </c>
      <c r="AY291" s="79">
        <v>0</v>
      </c>
      <c r="AZ291" s="79">
        <v>0</v>
      </c>
      <c r="BA291" s="79">
        <v>0</v>
      </c>
      <c r="BB291" s="79">
        <v>0</v>
      </c>
      <c r="BC291" s="79">
        <v>0</v>
      </c>
      <c r="BD291" s="79">
        <v>0</v>
      </c>
      <c r="BE291" s="79">
        <v>0</v>
      </c>
      <c r="BF291" s="79">
        <v>0</v>
      </c>
      <c r="BG291" s="79">
        <v>0</v>
      </c>
      <c r="BH291" s="79">
        <v>0</v>
      </c>
      <c r="BI291" s="79">
        <v>0</v>
      </c>
      <c r="BJ291" s="79">
        <v>0</v>
      </c>
      <c r="BK291" s="79">
        <v>0</v>
      </c>
      <c r="BL291" s="79">
        <v>0</v>
      </c>
      <c r="BM291" s="79">
        <v>0</v>
      </c>
      <c r="BN291" s="79">
        <v>0</v>
      </c>
      <c r="BO291" s="79">
        <v>0</v>
      </c>
      <c r="BP291" s="79">
        <v>0</v>
      </c>
      <c r="BQ291" s="79">
        <v>0</v>
      </c>
      <c r="BR291" s="79">
        <v>0</v>
      </c>
      <c r="BS291" s="79">
        <v>0</v>
      </c>
      <c r="BT291" s="79">
        <v>0</v>
      </c>
      <c r="BU291" s="79">
        <v>0</v>
      </c>
      <c r="BV291" s="79">
        <v>0</v>
      </c>
      <c r="BW291" s="79">
        <v>0</v>
      </c>
      <c r="BX291" s="79">
        <v>0</v>
      </c>
      <c r="BY291" s="79">
        <v>0</v>
      </c>
      <c r="BZ291" s="79">
        <v>0</v>
      </c>
      <c r="CA291" s="79">
        <v>0</v>
      </c>
      <c r="CB291" s="79">
        <v>0</v>
      </c>
      <c r="CC291" s="79">
        <v>0</v>
      </c>
      <c r="CD291" s="79">
        <v>0</v>
      </c>
      <c r="CE291" s="79">
        <f t="shared" si="340"/>
        <v>0</v>
      </c>
      <c r="CF291" s="79">
        <f t="shared" si="341"/>
        <v>2.0565720000000001</v>
      </c>
      <c r="CG291" s="79">
        <f t="shared" si="342"/>
        <v>0</v>
      </c>
      <c r="CH291" s="79">
        <f t="shared" si="343"/>
        <v>0</v>
      </c>
      <c r="CI291" s="79">
        <f t="shared" si="344"/>
        <v>0</v>
      </c>
      <c r="CJ291" s="79">
        <f t="shared" si="345"/>
        <v>0</v>
      </c>
      <c r="CK291" s="79">
        <f t="shared" si="346"/>
        <v>0</v>
      </c>
      <c r="CL291" s="79">
        <f t="shared" si="347"/>
        <v>4</v>
      </c>
      <c r="CM291" s="79">
        <f t="shared" si="348"/>
        <v>0</v>
      </c>
      <c r="CN291" s="79">
        <f t="shared" si="349"/>
        <v>0</v>
      </c>
      <c r="CO291" s="79">
        <f t="shared" si="350"/>
        <v>0</v>
      </c>
      <c r="CP291" s="79">
        <f t="shared" si="351"/>
        <v>0</v>
      </c>
      <c r="CQ291" s="79">
        <f t="shared" si="352"/>
        <v>0</v>
      </c>
    </row>
    <row r="292" spans="1:95" ht="31.5">
      <c r="A292" s="73" t="s">
        <v>702</v>
      </c>
      <c r="B292" s="90" t="s">
        <v>758</v>
      </c>
      <c r="C292" s="96" t="s">
        <v>759</v>
      </c>
      <c r="D292" s="92">
        <v>0.24785002</v>
      </c>
      <c r="E292" s="79">
        <v>0</v>
      </c>
      <c r="F292" s="79">
        <v>0</v>
      </c>
      <c r="G292" s="79">
        <v>0</v>
      </c>
      <c r="H292" s="79">
        <v>0</v>
      </c>
      <c r="I292" s="79">
        <v>0</v>
      </c>
      <c r="J292" s="79">
        <v>0</v>
      </c>
      <c r="K292" s="79">
        <v>0</v>
      </c>
      <c r="L292" s="79">
        <v>0</v>
      </c>
      <c r="M292" s="79">
        <v>0</v>
      </c>
      <c r="N292" s="79">
        <v>0</v>
      </c>
      <c r="O292" s="79">
        <v>0</v>
      </c>
      <c r="P292" s="79">
        <v>0</v>
      </c>
      <c r="Q292" s="79">
        <v>0</v>
      </c>
      <c r="R292" s="79">
        <v>0</v>
      </c>
      <c r="S292" s="79">
        <v>0</v>
      </c>
      <c r="T292" s="79">
        <v>0</v>
      </c>
      <c r="U292" s="79">
        <v>0</v>
      </c>
      <c r="V292" s="79">
        <v>0</v>
      </c>
      <c r="W292" s="79">
        <v>0</v>
      </c>
      <c r="X292" s="79">
        <v>0</v>
      </c>
      <c r="Y292" s="79">
        <v>0</v>
      </c>
      <c r="Z292" s="79">
        <v>0</v>
      </c>
      <c r="AA292" s="79">
        <v>0</v>
      </c>
      <c r="AB292" s="79">
        <v>0</v>
      </c>
      <c r="AC292" s="79">
        <v>0</v>
      </c>
      <c r="AD292" s="79">
        <v>0</v>
      </c>
      <c r="AE292" s="79">
        <v>0</v>
      </c>
      <c r="AF292" s="79">
        <v>0</v>
      </c>
      <c r="AG292" s="79">
        <v>0</v>
      </c>
      <c r="AH292" s="79">
        <v>0</v>
      </c>
      <c r="AI292" s="79">
        <v>0</v>
      </c>
      <c r="AJ292" s="79">
        <v>0</v>
      </c>
      <c r="AK292" s="79">
        <v>0</v>
      </c>
      <c r="AL292" s="79">
        <v>0</v>
      </c>
      <c r="AM292" s="79">
        <v>0</v>
      </c>
      <c r="AN292" s="79">
        <v>0</v>
      </c>
      <c r="AO292" s="79">
        <v>0</v>
      </c>
      <c r="AP292" s="79">
        <v>0</v>
      </c>
      <c r="AQ292" s="79">
        <v>0</v>
      </c>
      <c r="AR292" s="79">
        <v>0</v>
      </c>
      <c r="AS292" s="79">
        <v>0</v>
      </c>
      <c r="AT292" s="79">
        <v>0</v>
      </c>
      <c r="AU292" s="79">
        <v>0</v>
      </c>
      <c r="AV292" s="79">
        <v>0</v>
      </c>
      <c r="AW292" s="79">
        <v>0</v>
      </c>
      <c r="AX292" s="79">
        <v>0</v>
      </c>
      <c r="AY292" s="79">
        <v>0</v>
      </c>
      <c r="AZ292" s="79">
        <v>0</v>
      </c>
      <c r="BA292" s="79">
        <v>0</v>
      </c>
      <c r="BB292" s="79">
        <v>0</v>
      </c>
      <c r="BC292" s="79">
        <v>0</v>
      </c>
      <c r="BD292" s="79">
        <v>0</v>
      </c>
      <c r="BE292" s="79">
        <v>0</v>
      </c>
      <c r="BF292" s="79">
        <v>0.16865511</v>
      </c>
      <c r="BG292" s="78">
        <v>0</v>
      </c>
      <c r="BH292" s="78">
        <v>0</v>
      </c>
      <c r="BI292" s="78">
        <v>0</v>
      </c>
      <c r="BJ292" s="78">
        <v>0</v>
      </c>
      <c r="BK292" s="78">
        <v>0</v>
      </c>
      <c r="BL292" s="78">
        <v>1</v>
      </c>
      <c r="BM292" s="78">
        <v>0</v>
      </c>
      <c r="BN292" s="78">
        <v>0</v>
      </c>
      <c r="BO292" s="78">
        <v>0</v>
      </c>
      <c r="BP292" s="78">
        <v>0</v>
      </c>
      <c r="BQ292" s="78">
        <v>0</v>
      </c>
      <c r="BR292" s="79">
        <v>0</v>
      </c>
      <c r="BS292" s="79">
        <v>0</v>
      </c>
      <c r="BT292" s="79">
        <v>0</v>
      </c>
      <c r="BU292" s="79">
        <v>0</v>
      </c>
      <c r="BV292" s="79">
        <v>0</v>
      </c>
      <c r="BW292" s="79">
        <v>0</v>
      </c>
      <c r="BX292" s="79">
        <v>0</v>
      </c>
      <c r="BY292" s="79">
        <v>0</v>
      </c>
      <c r="BZ292" s="79">
        <v>0</v>
      </c>
      <c r="CA292" s="79">
        <v>0</v>
      </c>
      <c r="CB292" s="79">
        <v>0</v>
      </c>
      <c r="CC292" s="79">
        <v>0</v>
      </c>
      <c r="CD292" s="79">
        <v>0</v>
      </c>
      <c r="CE292" s="79">
        <f t="shared" si="340"/>
        <v>0</v>
      </c>
      <c r="CF292" s="79">
        <f t="shared" si="341"/>
        <v>0.16865511</v>
      </c>
      <c r="CG292" s="79">
        <f t="shared" si="342"/>
        <v>0</v>
      </c>
      <c r="CH292" s="79">
        <f t="shared" si="343"/>
        <v>0</v>
      </c>
      <c r="CI292" s="79">
        <f t="shared" si="344"/>
        <v>0</v>
      </c>
      <c r="CJ292" s="79">
        <f t="shared" si="345"/>
        <v>0</v>
      </c>
      <c r="CK292" s="79">
        <f t="shared" si="346"/>
        <v>0</v>
      </c>
      <c r="CL292" s="79">
        <f t="shared" si="347"/>
        <v>1</v>
      </c>
      <c r="CM292" s="79">
        <f t="shared" si="348"/>
        <v>0</v>
      </c>
      <c r="CN292" s="79">
        <f t="shared" si="349"/>
        <v>0</v>
      </c>
      <c r="CO292" s="79">
        <f t="shared" si="350"/>
        <v>0</v>
      </c>
      <c r="CP292" s="79">
        <f t="shared" si="351"/>
        <v>0</v>
      </c>
      <c r="CQ292" s="79">
        <f t="shared" si="352"/>
        <v>0</v>
      </c>
    </row>
    <row r="293" spans="1:95" ht="31.5">
      <c r="A293" s="73" t="s">
        <v>702</v>
      </c>
      <c r="B293" s="90" t="s">
        <v>760</v>
      </c>
      <c r="C293" s="96" t="s">
        <v>761</v>
      </c>
      <c r="D293" s="92">
        <v>0.65600000000000003</v>
      </c>
      <c r="E293" s="79">
        <v>0</v>
      </c>
      <c r="F293" s="79">
        <v>0.34300000000000003</v>
      </c>
      <c r="G293" s="79">
        <v>0</v>
      </c>
      <c r="H293" s="79">
        <v>0</v>
      </c>
      <c r="I293" s="79">
        <v>0</v>
      </c>
      <c r="J293" s="79">
        <v>0</v>
      </c>
      <c r="K293" s="79">
        <v>0</v>
      </c>
      <c r="L293" s="79">
        <v>1</v>
      </c>
      <c r="M293" s="79">
        <v>0</v>
      </c>
      <c r="N293" s="79">
        <v>0</v>
      </c>
      <c r="O293" s="79">
        <v>0</v>
      </c>
      <c r="P293" s="79">
        <v>0</v>
      </c>
      <c r="Q293" s="79">
        <v>0</v>
      </c>
      <c r="R293" s="79">
        <v>0</v>
      </c>
      <c r="S293" s="79">
        <v>0</v>
      </c>
      <c r="T293" s="79">
        <v>0</v>
      </c>
      <c r="U293" s="79">
        <v>0</v>
      </c>
      <c r="V293" s="79">
        <v>0</v>
      </c>
      <c r="W293" s="79">
        <v>0</v>
      </c>
      <c r="X293" s="79">
        <v>0</v>
      </c>
      <c r="Y293" s="79">
        <v>0</v>
      </c>
      <c r="Z293" s="79">
        <v>0</v>
      </c>
      <c r="AA293" s="79">
        <v>0</v>
      </c>
      <c r="AB293" s="79">
        <v>0</v>
      </c>
      <c r="AC293" s="79">
        <v>0</v>
      </c>
      <c r="AD293" s="79">
        <v>0</v>
      </c>
      <c r="AE293" s="79">
        <v>0</v>
      </c>
      <c r="AF293" s="79">
        <v>0</v>
      </c>
      <c r="AG293" s="79">
        <v>0</v>
      </c>
      <c r="AH293" s="79">
        <v>0</v>
      </c>
      <c r="AI293" s="79">
        <v>0</v>
      </c>
      <c r="AJ293" s="79">
        <v>0</v>
      </c>
      <c r="AK293" s="79">
        <v>0</v>
      </c>
      <c r="AL293" s="79">
        <v>0</v>
      </c>
      <c r="AM293" s="79">
        <v>0</v>
      </c>
      <c r="AN293" s="79">
        <v>0</v>
      </c>
      <c r="AO293" s="79">
        <v>0</v>
      </c>
      <c r="AP293" s="79">
        <v>0</v>
      </c>
      <c r="AQ293" s="79">
        <v>0</v>
      </c>
      <c r="AR293" s="79">
        <v>0</v>
      </c>
      <c r="AS293" s="79">
        <v>0</v>
      </c>
      <c r="AT293" s="79">
        <v>0</v>
      </c>
      <c r="AU293" s="79">
        <v>0</v>
      </c>
      <c r="AV293" s="79">
        <v>0</v>
      </c>
      <c r="AW293" s="79">
        <v>0</v>
      </c>
      <c r="AX293" s="79">
        <v>0</v>
      </c>
      <c r="AY293" s="79">
        <v>0</v>
      </c>
      <c r="AZ293" s="79">
        <v>0</v>
      </c>
      <c r="BA293" s="79">
        <v>0</v>
      </c>
      <c r="BB293" s="79">
        <v>0</v>
      </c>
      <c r="BC293" s="79">
        <v>0</v>
      </c>
      <c r="BD293" s="79">
        <v>0</v>
      </c>
      <c r="BE293" s="79">
        <v>0</v>
      </c>
      <c r="BF293" s="79">
        <v>0</v>
      </c>
      <c r="BG293" s="79">
        <v>0</v>
      </c>
      <c r="BH293" s="79">
        <v>0</v>
      </c>
      <c r="BI293" s="79">
        <v>0</v>
      </c>
      <c r="BJ293" s="79">
        <v>0</v>
      </c>
      <c r="BK293" s="79">
        <v>0</v>
      </c>
      <c r="BL293" s="79">
        <v>0</v>
      </c>
      <c r="BM293" s="79">
        <v>0</v>
      </c>
      <c r="BN293" s="79">
        <v>0</v>
      </c>
      <c r="BO293" s="79">
        <v>0</v>
      </c>
      <c r="BP293" s="79">
        <v>0</v>
      </c>
      <c r="BQ293" s="79">
        <v>0</v>
      </c>
      <c r="BR293" s="79">
        <v>0</v>
      </c>
      <c r="BS293" s="79">
        <v>0</v>
      </c>
      <c r="BT293" s="79">
        <v>0</v>
      </c>
      <c r="BU293" s="79">
        <v>0</v>
      </c>
      <c r="BV293" s="79">
        <v>0</v>
      </c>
      <c r="BW293" s="79">
        <v>0</v>
      </c>
      <c r="BX293" s="79">
        <v>0</v>
      </c>
      <c r="BY293" s="79">
        <v>0</v>
      </c>
      <c r="BZ293" s="79">
        <v>0</v>
      </c>
      <c r="CA293" s="79">
        <v>0</v>
      </c>
      <c r="CB293" s="79">
        <v>0</v>
      </c>
      <c r="CC293" s="79">
        <v>0</v>
      </c>
      <c r="CD293" s="79">
        <v>0</v>
      </c>
      <c r="CE293" s="79">
        <f t="shared" si="340"/>
        <v>0</v>
      </c>
      <c r="CF293" s="79">
        <f t="shared" si="341"/>
        <v>0.34300000000000003</v>
      </c>
      <c r="CG293" s="79">
        <f t="shared" si="342"/>
        <v>0</v>
      </c>
      <c r="CH293" s="79">
        <f t="shared" si="343"/>
        <v>0</v>
      </c>
      <c r="CI293" s="79">
        <f t="shared" si="344"/>
        <v>0</v>
      </c>
      <c r="CJ293" s="79">
        <f t="shared" si="345"/>
        <v>0</v>
      </c>
      <c r="CK293" s="79">
        <f t="shared" si="346"/>
        <v>0</v>
      </c>
      <c r="CL293" s="79">
        <f t="shared" si="347"/>
        <v>1</v>
      </c>
      <c r="CM293" s="79">
        <f t="shared" si="348"/>
        <v>0</v>
      </c>
      <c r="CN293" s="79">
        <f t="shared" si="349"/>
        <v>0</v>
      </c>
      <c r="CO293" s="79">
        <f t="shared" si="350"/>
        <v>0</v>
      </c>
      <c r="CP293" s="79">
        <f t="shared" si="351"/>
        <v>0</v>
      </c>
      <c r="CQ293" s="79">
        <f t="shared" si="352"/>
        <v>0</v>
      </c>
    </row>
    <row r="294" spans="1:95" ht="31.5">
      <c r="A294" s="73" t="s">
        <v>702</v>
      </c>
      <c r="B294" s="95" t="s">
        <v>762</v>
      </c>
      <c r="C294" s="96" t="s">
        <v>763</v>
      </c>
      <c r="D294" s="92">
        <v>0.33500000000000002</v>
      </c>
      <c r="E294" s="79">
        <v>0</v>
      </c>
      <c r="F294" s="79">
        <v>0.33500000000000002</v>
      </c>
      <c r="G294" s="79">
        <v>0</v>
      </c>
      <c r="H294" s="79">
        <v>0</v>
      </c>
      <c r="I294" s="79">
        <v>0</v>
      </c>
      <c r="J294" s="79">
        <v>0</v>
      </c>
      <c r="K294" s="79">
        <v>0</v>
      </c>
      <c r="L294" s="79">
        <v>1</v>
      </c>
      <c r="M294" s="79">
        <v>0</v>
      </c>
      <c r="N294" s="79">
        <v>0</v>
      </c>
      <c r="O294" s="79">
        <v>0</v>
      </c>
      <c r="P294" s="79">
        <v>0</v>
      </c>
      <c r="Q294" s="79">
        <v>0</v>
      </c>
      <c r="R294" s="79">
        <v>0</v>
      </c>
      <c r="S294" s="79">
        <v>0</v>
      </c>
      <c r="T294" s="79">
        <v>0</v>
      </c>
      <c r="U294" s="79">
        <v>0</v>
      </c>
      <c r="V294" s="79">
        <v>0</v>
      </c>
      <c r="W294" s="79">
        <v>0</v>
      </c>
      <c r="X294" s="79">
        <v>0</v>
      </c>
      <c r="Y294" s="79">
        <v>0</v>
      </c>
      <c r="Z294" s="79">
        <v>0</v>
      </c>
      <c r="AA294" s="79">
        <v>0</v>
      </c>
      <c r="AB294" s="79">
        <v>0</v>
      </c>
      <c r="AC294" s="79">
        <v>0</v>
      </c>
      <c r="AD294" s="79">
        <v>0</v>
      </c>
      <c r="AE294" s="79">
        <v>0</v>
      </c>
      <c r="AF294" s="79">
        <v>0</v>
      </c>
      <c r="AG294" s="79">
        <v>0</v>
      </c>
      <c r="AH294" s="79">
        <v>0</v>
      </c>
      <c r="AI294" s="79">
        <v>0</v>
      </c>
      <c r="AJ294" s="79">
        <v>0</v>
      </c>
      <c r="AK294" s="79">
        <v>0</v>
      </c>
      <c r="AL294" s="79">
        <v>0</v>
      </c>
      <c r="AM294" s="79">
        <v>0</v>
      </c>
      <c r="AN294" s="79">
        <v>0</v>
      </c>
      <c r="AO294" s="79">
        <v>0</v>
      </c>
      <c r="AP294" s="79">
        <v>0</v>
      </c>
      <c r="AQ294" s="79">
        <v>0</v>
      </c>
      <c r="AR294" s="79">
        <v>0</v>
      </c>
      <c r="AS294" s="79">
        <v>0</v>
      </c>
      <c r="AT294" s="79">
        <v>0</v>
      </c>
      <c r="AU294" s="79">
        <v>0</v>
      </c>
      <c r="AV294" s="79">
        <v>0</v>
      </c>
      <c r="AW294" s="79">
        <v>0</v>
      </c>
      <c r="AX294" s="79">
        <v>0</v>
      </c>
      <c r="AY294" s="79">
        <v>0</v>
      </c>
      <c r="AZ294" s="79">
        <v>0</v>
      </c>
      <c r="BA294" s="79">
        <v>0</v>
      </c>
      <c r="BB294" s="79">
        <v>0</v>
      </c>
      <c r="BC294" s="79">
        <v>0</v>
      </c>
      <c r="BD294" s="79">
        <v>0</v>
      </c>
      <c r="BE294" s="79">
        <v>0</v>
      </c>
      <c r="BF294" s="79">
        <v>0</v>
      </c>
      <c r="BG294" s="79">
        <v>0</v>
      </c>
      <c r="BH294" s="79">
        <v>0</v>
      </c>
      <c r="BI294" s="79">
        <v>0</v>
      </c>
      <c r="BJ294" s="79">
        <v>0</v>
      </c>
      <c r="BK294" s="79">
        <v>0</v>
      </c>
      <c r="BL294" s="79">
        <v>0</v>
      </c>
      <c r="BM294" s="79">
        <v>0</v>
      </c>
      <c r="BN294" s="79">
        <v>0</v>
      </c>
      <c r="BO294" s="79">
        <v>0</v>
      </c>
      <c r="BP294" s="79">
        <v>0</v>
      </c>
      <c r="BQ294" s="79">
        <v>0</v>
      </c>
      <c r="BR294" s="79">
        <v>0</v>
      </c>
      <c r="BS294" s="79">
        <v>0</v>
      </c>
      <c r="BT294" s="79">
        <v>0</v>
      </c>
      <c r="BU294" s="79">
        <v>0</v>
      </c>
      <c r="BV294" s="79">
        <v>0</v>
      </c>
      <c r="BW294" s="79">
        <v>0</v>
      </c>
      <c r="BX294" s="79">
        <v>0</v>
      </c>
      <c r="BY294" s="79">
        <v>0</v>
      </c>
      <c r="BZ294" s="79">
        <v>0</v>
      </c>
      <c r="CA294" s="79">
        <v>0</v>
      </c>
      <c r="CB294" s="79">
        <v>0</v>
      </c>
      <c r="CC294" s="79">
        <v>0</v>
      </c>
      <c r="CD294" s="79">
        <v>0</v>
      </c>
      <c r="CE294" s="79">
        <f t="shared" si="340"/>
        <v>0</v>
      </c>
      <c r="CF294" s="79">
        <f t="shared" si="341"/>
        <v>0.33500000000000002</v>
      </c>
      <c r="CG294" s="79">
        <f t="shared" si="342"/>
        <v>0</v>
      </c>
      <c r="CH294" s="79">
        <f t="shared" si="343"/>
        <v>0</v>
      </c>
      <c r="CI294" s="79">
        <f t="shared" si="344"/>
        <v>0</v>
      </c>
      <c r="CJ294" s="79">
        <f t="shared" si="345"/>
        <v>0</v>
      </c>
      <c r="CK294" s="79">
        <f t="shared" si="346"/>
        <v>0</v>
      </c>
      <c r="CL294" s="79">
        <f t="shared" si="347"/>
        <v>1</v>
      </c>
      <c r="CM294" s="79">
        <f t="shared" si="348"/>
        <v>0</v>
      </c>
      <c r="CN294" s="79">
        <f t="shared" si="349"/>
        <v>0</v>
      </c>
      <c r="CO294" s="79">
        <f t="shared" si="350"/>
        <v>0</v>
      </c>
      <c r="CP294" s="79">
        <f t="shared" si="351"/>
        <v>0</v>
      </c>
      <c r="CQ294" s="79">
        <f t="shared" si="352"/>
        <v>0</v>
      </c>
    </row>
    <row r="295" spans="1:95" ht="31.5">
      <c r="A295" s="73" t="s">
        <v>702</v>
      </c>
      <c r="B295" s="95" t="s">
        <v>764</v>
      </c>
      <c r="C295" s="96" t="s">
        <v>765</v>
      </c>
      <c r="D295" s="92">
        <v>0.52701999999999993</v>
      </c>
      <c r="E295" s="79">
        <v>0</v>
      </c>
      <c r="F295" s="79">
        <v>0.52701999999999993</v>
      </c>
      <c r="G295" s="79">
        <v>0</v>
      </c>
      <c r="H295" s="79">
        <v>0</v>
      </c>
      <c r="I295" s="79">
        <v>0</v>
      </c>
      <c r="J295" s="79">
        <v>0</v>
      </c>
      <c r="K295" s="79">
        <v>0</v>
      </c>
      <c r="L295" s="79">
        <v>1</v>
      </c>
      <c r="M295" s="79">
        <v>0</v>
      </c>
      <c r="N295" s="79">
        <v>0</v>
      </c>
      <c r="O295" s="79">
        <v>0</v>
      </c>
      <c r="P295" s="79">
        <v>0</v>
      </c>
      <c r="Q295" s="79">
        <v>0</v>
      </c>
      <c r="R295" s="79">
        <v>0</v>
      </c>
      <c r="S295" s="79">
        <v>0</v>
      </c>
      <c r="T295" s="79">
        <v>0</v>
      </c>
      <c r="U295" s="79">
        <v>0</v>
      </c>
      <c r="V295" s="79">
        <v>0</v>
      </c>
      <c r="W295" s="79">
        <v>0</v>
      </c>
      <c r="X295" s="79">
        <v>0</v>
      </c>
      <c r="Y295" s="79">
        <v>0</v>
      </c>
      <c r="Z295" s="79">
        <v>0</v>
      </c>
      <c r="AA295" s="79">
        <v>0</v>
      </c>
      <c r="AB295" s="79">
        <v>0</v>
      </c>
      <c r="AC295" s="79">
        <v>0</v>
      </c>
      <c r="AD295" s="79">
        <v>0</v>
      </c>
      <c r="AE295" s="79">
        <v>0</v>
      </c>
      <c r="AF295" s="79">
        <v>0</v>
      </c>
      <c r="AG295" s="79">
        <v>0</v>
      </c>
      <c r="AH295" s="79">
        <v>0</v>
      </c>
      <c r="AI295" s="79">
        <v>0</v>
      </c>
      <c r="AJ295" s="79">
        <v>0</v>
      </c>
      <c r="AK295" s="79">
        <v>0</v>
      </c>
      <c r="AL295" s="79">
        <v>0</v>
      </c>
      <c r="AM295" s="79">
        <v>0</v>
      </c>
      <c r="AN295" s="79">
        <v>0</v>
      </c>
      <c r="AO295" s="79">
        <v>0</v>
      </c>
      <c r="AP295" s="79">
        <v>0</v>
      </c>
      <c r="AQ295" s="79">
        <v>0</v>
      </c>
      <c r="AR295" s="79">
        <v>0</v>
      </c>
      <c r="AS295" s="79">
        <v>0</v>
      </c>
      <c r="AT295" s="79">
        <v>0</v>
      </c>
      <c r="AU295" s="79">
        <v>0</v>
      </c>
      <c r="AV295" s="79">
        <v>0</v>
      </c>
      <c r="AW295" s="79">
        <v>0</v>
      </c>
      <c r="AX295" s="79">
        <v>0</v>
      </c>
      <c r="AY295" s="79">
        <v>0</v>
      </c>
      <c r="AZ295" s="79">
        <v>0</v>
      </c>
      <c r="BA295" s="79">
        <v>0</v>
      </c>
      <c r="BB295" s="79">
        <v>0</v>
      </c>
      <c r="BC295" s="79">
        <v>0</v>
      </c>
      <c r="BD295" s="79">
        <v>0</v>
      </c>
      <c r="BE295" s="79">
        <v>0</v>
      </c>
      <c r="BF295" s="79">
        <v>0</v>
      </c>
      <c r="BG295" s="79">
        <v>0</v>
      </c>
      <c r="BH295" s="79">
        <v>0</v>
      </c>
      <c r="BI295" s="79">
        <v>0</v>
      </c>
      <c r="BJ295" s="79">
        <v>0</v>
      </c>
      <c r="BK295" s="79">
        <v>0</v>
      </c>
      <c r="BL295" s="79">
        <v>0</v>
      </c>
      <c r="BM295" s="79">
        <v>0</v>
      </c>
      <c r="BN295" s="79">
        <v>0</v>
      </c>
      <c r="BO295" s="79">
        <v>0</v>
      </c>
      <c r="BP295" s="79">
        <v>0</v>
      </c>
      <c r="BQ295" s="79">
        <v>0</v>
      </c>
      <c r="BR295" s="79">
        <v>0</v>
      </c>
      <c r="BS295" s="79">
        <v>0</v>
      </c>
      <c r="BT295" s="79">
        <v>0</v>
      </c>
      <c r="BU295" s="79">
        <v>0</v>
      </c>
      <c r="BV295" s="79">
        <v>0</v>
      </c>
      <c r="BW295" s="79">
        <v>0</v>
      </c>
      <c r="BX295" s="79">
        <v>0</v>
      </c>
      <c r="BY295" s="79">
        <v>0</v>
      </c>
      <c r="BZ295" s="79">
        <v>0</v>
      </c>
      <c r="CA295" s="79">
        <v>0</v>
      </c>
      <c r="CB295" s="79">
        <v>0</v>
      </c>
      <c r="CC295" s="79">
        <v>0</v>
      </c>
      <c r="CD295" s="79">
        <v>0</v>
      </c>
      <c r="CE295" s="79">
        <f t="shared" si="340"/>
        <v>0</v>
      </c>
      <c r="CF295" s="79">
        <f t="shared" si="341"/>
        <v>0.52701999999999993</v>
      </c>
      <c r="CG295" s="79">
        <f t="shared" si="342"/>
        <v>0</v>
      </c>
      <c r="CH295" s="79">
        <f t="shared" si="343"/>
        <v>0</v>
      </c>
      <c r="CI295" s="79">
        <f t="shared" si="344"/>
        <v>0</v>
      </c>
      <c r="CJ295" s="79">
        <f t="shared" si="345"/>
        <v>0</v>
      </c>
      <c r="CK295" s="79">
        <f t="shared" si="346"/>
        <v>0</v>
      </c>
      <c r="CL295" s="79">
        <f t="shared" si="347"/>
        <v>1</v>
      </c>
      <c r="CM295" s="79">
        <f t="shared" si="348"/>
        <v>0</v>
      </c>
      <c r="CN295" s="79">
        <f t="shared" si="349"/>
        <v>0</v>
      </c>
      <c r="CO295" s="79">
        <f t="shared" si="350"/>
        <v>0</v>
      </c>
      <c r="CP295" s="79">
        <f t="shared" si="351"/>
        <v>0</v>
      </c>
      <c r="CQ295" s="79">
        <f t="shared" si="352"/>
        <v>0</v>
      </c>
    </row>
    <row r="296" spans="1:95" ht="31.5">
      <c r="A296" s="73" t="s">
        <v>702</v>
      </c>
      <c r="B296" s="95" t="s">
        <v>766</v>
      </c>
      <c r="C296" s="96" t="s">
        <v>767</v>
      </c>
      <c r="D296" s="92">
        <v>0.58440000000000003</v>
      </c>
      <c r="E296" s="79">
        <v>0</v>
      </c>
      <c r="F296" s="79">
        <v>0.58440000000000003</v>
      </c>
      <c r="G296" s="79">
        <v>0</v>
      </c>
      <c r="H296" s="79">
        <v>0</v>
      </c>
      <c r="I296" s="79">
        <v>0</v>
      </c>
      <c r="J296" s="79">
        <v>0</v>
      </c>
      <c r="K296" s="79">
        <v>0</v>
      </c>
      <c r="L296" s="79">
        <v>1</v>
      </c>
      <c r="M296" s="79">
        <v>0</v>
      </c>
      <c r="N296" s="79">
        <v>0</v>
      </c>
      <c r="O296" s="79">
        <v>0</v>
      </c>
      <c r="P296" s="79">
        <v>0</v>
      </c>
      <c r="Q296" s="79">
        <v>0</v>
      </c>
      <c r="R296" s="79">
        <v>0</v>
      </c>
      <c r="S296" s="79">
        <v>0</v>
      </c>
      <c r="T296" s="79">
        <v>0</v>
      </c>
      <c r="U296" s="79">
        <v>0</v>
      </c>
      <c r="V296" s="79">
        <v>0</v>
      </c>
      <c r="W296" s="79">
        <v>0</v>
      </c>
      <c r="X296" s="79">
        <v>0</v>
      </c>
      <c r="Y296" s="79">
        <v>0</v>
      </c>
      <c r="Z296" s="79">
        <v>0</v>
      </c>
      <c r="AA296" s="79">
        <v>0</v>
      </c>
      <c r="AB296" s="79">
        <v>0</v>
      </c>
      <c r="AC296" s="79">
        <v>0</v>
      </c>
      <c r="AD296" s="79">
        <v>0</v>
      </c>
      <c r="AE296" s="79">
        <v>0</v>
      </c>
      <c r="AF296" s="79">
        <v>0</v>
      </c>
      <c r="AG296" s="79">
        <v>0</v>
      </c>
      <c r="AH296" s="79">
        <v>0</v>
      </c>
      <c r="AI296" s="79">
        <v>0</v>
      </c>
      <c r="AJ296" s="79">
        <v>0</v>
      </c>
      <c r="AK296" s="79">
        <v>0</v>
      </c>
      <c r="AL296" s="79">
        <v>0</v>
      </c>
      <c r="AM296" s="79">
        <v>0</v>
      </c>
      <c r="AN296" s="79">
        <v>0</v>
      </c>
      <c r="AO296" s="79">
        <v>0</v>
      </c>
      <c r="AP296" s="79">
        <v>0</v>
      </c>
      <c r="AQ296" s="79">
        <v>0</v>
      </c>
      <c r="AR296" s="79">
        <v>0</v>
      </c>
      <c r="AS296" s="79">
        <v>0</v>
      </c>
      <c r="AT296" s="79">
        <v>0</v>
      </c>
      <c r="AU296" s="79">
        <v>0</v>
      </c>
      <c r="AV296" s="79">
        <v>0</v>
      </c>
      <c r="AW296" s="79">
        <v>0</v>
      </c>
      <c r="AX296" s="79">
        <v>0</v>
      </c>
      <c r="AY296" s="79">
        <v>0</v>
      </c>
      <c r="AZ296" s="79">
        <v>0</v>
      </c>
      <c r="BA296" s="79">
        <v>0</v>
      </c>
      <c r="BB296" s="79">
        <v>0</v>
      </c>
      <c r="BC296" s="79">
        <v>0</v>
      </c>
      <c r="BD296" s="79">
        <v>0</v>
      </c>
      <c r="BE296" s="79">
        <v>0</v>
      </c>
      <c r="BF296" s="79">
        <v>0</v>
      </c>
      <c r="BG296" s="79">
        <v>0</v>
      </c>
      <c r="BH296" s="79">
        <v>0</v>
      </c>
      <c r="BI296" s="79">
        <v>0</v>
      </c>
      <c r="BJ296" s="79">
        <v>0</v>
      </c>
      <c r="BK296" s="79">
        <v>0</v>
      </c>
      <c r="BL296" s="79">
        <v>0</v>
      </c>
      <c r="BM296" s="79">
        <v>0</v>
      </c>
      <c r="BN296" s="79">
        <v>0</v>
      </c>
      <c r="BO296" s="79">
        <v>0</v>
      </c>
      <c r="BP296" s="79">
        <v>0</v>
      </c>
      <c r="BQ296" s="79">
        <v>0</v>
      </c>
      <c r="BR296" s="79">
        <v>0</v>
      </c>
      <c r="BS296" s="79">
        <v>0</v>
      </c>
      <c r="BT296" s="79">
        <v>0</v>
      </c>
      <c r="BU296" s="79">
        <v>0</v>
      </c>
      <c r="BV296" s="79">
        <v>0</v>
      </c>
      <c r="BW296" s="79">
        <v>0</v>
      </c>
      <c r="BX296" s="79">
        <v>0</v>
      </c>
      <c r="BY296" s="79">
        <v>0</v>
      </c>
      <c r="BZ296" s="79">
        <v>0</v>
      </c>
      <c r="CA296" s="79">
        <v>0</v>
      </c>
      <c r="CB296" s="79">
        <v>0</v>
      </c>
      <c r="CC296" s="79">
        <v>0</v>
      </c>
      <c r="CD296" s="79">
        <v>0</v>
      </c>
      <c r="CE296" s="79">
        <f t="shared" si="340"/>
        <v>0</v>
      </c>
      <c r="CF296" s="79">
        <f t="shared" si="341"/>
        <v>0.58440000000000003</v>
      </c>
      <c r="CG296" s="79">
        <f t="shared" si="342"/>
        <v>0</v>
      </c>
      <c r="CH296" s="79">
        <f t="shared" si="343"/>
        <v>0</v>
      </c>
      <c r="CI296" s="79">
        <f t="shared" si="344"/>
        <v>0</v>
      </c>
      <c r="CJ296" s="79">
        <f t="shared" si="345"/>
        <v>0</v>
      </c>
      <c r="CK296" s="79">
        <f t="shared" si="346"/>
        <v>0</v>
      </c>
      <c r="CL296" s="79">
        <f t="shared" si="347"/>
        <v>1</v>
      </c>
      <c r="CM296" s="79">
        <f t="shared" si="348"/>
        <v>0</v>
      </c>
      <c r="CN296" s="79">
        <f t="shared" si="349"/>
        <v>0</v>
      </c>
      <c r="CO296" s="79">
        <f t="shared" si="350"/>
        <v>0</v>
      </c>
      <c r="CP296" s="79">
        <f t="shared" si="351"/>
        <v>0</v>
      </c>
      <c r="CQ296" s="79">
        <f t="shared" si="352"/>
        <v>0</v>
      </c>
    </row>
    <row r="297" spans="1:95" ht="47.25">
      <c r="A297" s="73" t="s">
        <v>702</v>
      </c>
      <c r="B297" s="95" t="s">
        <v>768</v>
      </c>
      <c r="C297" s="96" t="s">
        <v>769</v>
      </c>
      <c r="D297" s="92">
        <v>0.12479999999999999</v>
      </c>
      <c r="E297" s="79">
        <v>0</v>
      </c>
      <c r="F297" s="79">
        <v>0.12479999999999999</v>
      </c>
      <c r="G297" s="79">
        <v>0</v>
      </c>
      <c r="H297" s="79">
        <v>0</v>
      </c>
      <c r="I297" s="79">
        <v>0</v>
      </c>
      <c r="J297" s="79">
        <v>0</v>
      </c>
      <c r="K297" s="79">
        <v>0</v>
      </c>
      <c r="L297" s="79">
        <v>1</v>
      </c>
      <c r="M297" s="79">
        <v>0</v>
      </c>
      <c r="N297" s="79">
        <v>0</v>
      </c>
      <c r="O297" s="79">
        <v>0</v>
      </c>
      <c r="P297" s="79">
        <v>0</v>
      </c>
      <c r="Q297" s="79">
        <v>0</v>
      </c>
      <c r="R297" s="79">
        <v>0</v>
      </c>
      <c r="S297" s="79">
        <v>0</v>
      </c>
      <c r="T297" s="79">
        <v>0</v>
      </c>
      <c r="U297" s="79">
        <v>0</v>
      </c>
      <c r="V297" s="79">
        <v>0</v>
      </c>
      <c r="W297" s="79">
        <v>0</v>
      </c>
      <c r="X297" s="79">
        <v>0</v>
      </c>
      <c r="Y297" s="79">
        <v>0</v>
      </c>
      <c r="Z297" s="79">
        <v>0</v>
      </c>
      <c r="AA297" s="79">
        <v>0</v>
      </c>
      <c r="AB297" s="79">
        <v>0</v>
      </c>
      <c r="AC297" s="79">
        <v>0</v>
      </c>
      <c r="AD297" s="79">
        <v>0</v>
      </c>
      <c r="AE297" s="79">
        <v>0</v>
      </c>
      <c r="AF297" s="79">
        <v>0</v>
      </c>
      <c r="AG297" s="79">
        <v>0</v>
      </c>
      <c r="AH297" s="79">
        <v>0</v>
      </c>
      <c r="AI297" s="79">
        <v>0</v>
      </c>
      <c r="AJ297" s="79">
        <v>0</v>
      </c>
      <c r="AK297" s="79">
        <v>0</v>
      </c>
      <c r="AL297" s="79">
        <v>0</v>
      </c>
      <c r="AM297" s="79">
        <v>0</v>
      </c>
      <c r="AN297" s="79">
        <v>0</v>
      </c>
      <c r="AO297" s="79">
        <v>0</v>
      </c>
      <c r="AP297" s="79">
        <v>0</v>
      </c>
      <c r="AQ297" s="79">
        <v>0</v>
      </c>
      <c r="AR297" s="79">
        <v>0</v>
      </c>
      <c r="AS297" s="79">
        <v>0</v>
      </c>
      <c r="AT297" s="79">
        <v>0</v>
      </c>
      <c r="AU297" s="79">
        <v>0</v>
      </c>
      <c r="AV297" s="79">
        <v>0</v>
      </c>
      <c r="AW297" s="79">
        <v>0</v>
      </c>
      <c r="AX297" s="79">
        <v>0</v>
      </c>
      <c r="AY297" s="79">
        <v>0</v>
      </c>
      <c r="AZ297" s="79">
        <v>0</v>
      </c>
      <c r="BA297" s="79">
        <v>0</v>
      </c>
      <c r="BB297" s="79">
        <v>0</v>
      </c>
      <c r="BC297" s="79">
        <v>0</v>
      </c>
      <c r="BD297" s="79">
        <v>0</v>
      </c>
      <c r="BE297" s="79">
        <v>0</v>
      </c>
      <c r="BF297" s="79">
        <v>0</v>
      </c>
      <c r="BG297" s="79">
        <v>0</v>
      </c>
      <c r="BH297" s="79">
        <v>0</v>
      </c>
      <c r="BI297" s="79">
        <v>0</v>
      </c>
      <c r="BJ297" s="79">
        <v>0</v>
      </c>
      <c r="BK297" s="79">
        <v>0</v>
      </c>
      <c r="BL297" s="79">
        <v>0</v>
      </c>
      <c r="BM297" s="79">
        <v>0</v>
      </c>
      <c r="BN297" s="79">
        <v>0</v>
      </c>
      <c r="BO297" s="79">
        <v>0</v>
      </c>
      <c r="BP297" s="79">
        <v>0</v>
      </c>
      <c r="BQ297" s="79">
        <v>0</v>
      </c>
      <c r="BR297" s="79">
        <v>0</v>
      </c>
      <c r="BS297" s="79">
        <v>0</v>
      </c>
      <c r="BT297" s="79">
        <v>0</v>
      </c>
      <c r="BU297" s="79">
        <v>0</v>
      </c>
      <c r="BV297" s="79">
        <v>0</v>
      </c>
      <c r="BW297" s="79">
        <v>0</v>
      </c>
      <c r="BX297" s="79">
        <v>0</v>
      </c>
      <c r="BY297" s="79">
        <v>0</v>
      </c>
      <c r="BZ297" s="79">
        <v>0</v>
      </c>
      <c r="CA297" s="79">
        <v>0</v>
      </c>
      <c r="CB297" s="79">
        <v>0</v>
      </c>
      <c r="CC297" s="79">
        <v>0</v>
      </c>
      <c r="CD297" s="79">
        <v>0</v>
      </c>
      <c r="CE297" s="79">
        <f t="shared" si="340"/>
        <v>0</v>
      </c>
      <c r="CF297" s="79">
        <f t="shared" si="341"/>
        <v>0.12479999999999999</v>
      </c>
      <c r="CG297" s="79">
        <f t="shared" si="342"/>
        <v>0</v>
      </c>
      <c r="CH297" s="79">
        <f t="shared" si="343"/>
        <v>0</v>
      </c>
      <c r="CI297" s="79">
        <f t="shared" si="344"/>
        <v>0</v>
      </c>
      <c r="CJ297" s="79">
        <f t="shared" si="345"/>
        <v>0</v>
      </c>
      <c r="CK297" s="79">
        <f t="shared" si="346"/>
        <v>0</v>
      </c>
      <c r="CL297" s="79">
        <f t="shared" si="347"/>
        <v>1</v>
      </c>
      <c r="CM297" s="79">
        <f t="shared" si="348"/>
        <v>0</v>
      </c>
      <c r="CN297" s="79">
        <f t="shared" si="349"/>
        <v>0</v>
      </c>
      <c r="CO297" s="79">
        <f t="shared" si="350"/>
        <v>0</v>
      </c>
      <c r="CP297" s="79">
        <f t="shared" si="351"/>
        <v>0</v>
      </c>
      <c r="CQ297" s="79">
        <f t="shared" si="352"/>
        <v>0</v>
      </c>
    </row>
    <row r="298" spans="1:95" ht="31.5">
      <c r="A298" s="73" t="s">
        <v>702</v>
      </c>
      <c r="B298" s="95" t="s">
        <v>770</v>
      </c>
      <c r="C298" s="96" t="s">
        <v>771</v>
      </c>
      <c r="D298" s="92">
        <v>0.52387582999999993</v>
      </c>
      <c r="E298" s="79">
        <v>0</v>
      </c>
      <c r="F298" s="79">
        <v>0.52387582999999993</v>
      </c>
      <c r="G298" s="79">
        <v>0</v>
      </c>
      <c r="H298" s="79">
        <v>0</v>
      </c>
      <c r="I298" s="79">
        <v>0</v>
      </c>
      <c r="J298" s="79">
        <v>0</v>
      </c>
      <c r="K298" s="79">
        <v>0</v>
      </c>
      <c r="L298" s="79">
        <v>1</v>
      </c>
      <c r="M298" s="79">
        <v>0</v>
      </c>
      <c r="N298" s="79">
        <v>0</v>
      </c>
      <c r="O298" s="79">
        <v>0</v>
      </c>
      <c r="P298" s="79">
        <v>0</v>
      </c>
      <c r="Q298" s="79">
        <v>0</v>
      </c>
      <c r="R298" s="79">
        <v>0</v>
      </c>
      <c r="S298" s="79">
        <v>0</v>
      </c>
      <c r="T298" s="79">
        <v>0</v>
      </c>
      <c r="U298" s="79">
        <v>0</v>
      </c>
      <c r="V298" s="79">
        <v>0</v>
      </c>
      <c r="W298" s="79">
        <v>0</v>
      </c>
      <c r="X298" s="79">
        <v>0</v>
      </c>
      <c r="Y298" s="79">
        <v>0</v>
      </c>
      <c r="Z298" s="79">
        <v>0</v>
      </c>
      <c r="AA298" s="79">
        <v>0</v>
      </c>
      <c r="AB298" s="79">
        <v>0</v>
      </c>
      <c r="AC298" s="79">
        <v>0</v>
      </c>
      <c r="AD298" s="79">
        <v>0</v>
      </c>
      <c r="AE298" s="79">
        <v>0</v>
      </c>
      <c r="AF298" s="79">
        <v>0</v>
      </c>
      <c r="AG298" s="79">
        <v>0</v>
      </c>
      <c r="AH298" s="79">
        <v>0</v>
      </c>
      <c r="AI298" s="79">
        <v>0</v>
      </c>
      <c r="AJ298" s="79">
        <v>0</v>
      </c>
      <c r="AK298" s="79">
        <v>0</v>
      </c>
      <c r="AL298" s="79">
        <v>0</v>
      </c>
      <c r="AM298" s="79">
        <v>0</v>
      </c>
      <c r="AN298" s="79">
        <v>0</v>
      </c>
      <c r="AO298" s="79">
        <v>0</v>
      </c>
      <c r="AP298" s="79">
        <v>0</v>
      </c>
      <c r="AQ298" s="79">
        <v>0</v>
      </c>
      <c r="AR298" s="79">
        <v>0</v>
      </c>
      <c r="AS298" s="79">
        <v>0</v>
      </c>
      <c r="AT298" s="79">
        <v>0</v>
      </c>
      <c r="AU298" s="79">
        <v>0</v>
      </c>
      <c r="AV298" s="79">
        <v>0</v>
      </c>
      <c r="AW298" s="79">
        <v>0</v>
      </c>
      <c r="AX298" s="79">
        <v>0</v>
      </c>
      <c r="AY298" s="79">
        <v>0</v>
      </c>
      <c r="AZ298" s="79">
        <v>0</v>
      </c>
      <c r="BA298" s="79">
        <v>0</v>
      </c>
      <c r="BB298" s="79">
        <v>0</v>
      </c>
      <c r="BC298" s="79">
        <v>0</v>
      </c>
      <c r="BD298" s="79">
        <v>0</v>
      </c>
      <c r="BE298" s="79">
        <v>0</v>
      </c>
      <c r="BF298" s="79">
        <v>0</v>
      </c>
      <c r="BG298" s="79">
        <v>0</v>
      </c>
      <c r="BH298" s="79">
        <v>0</v>
      </c>
      <c r="BI298" s="79">
        <v>0</v>
      </c>
      <c r="BJ298" s="79">
        <v>0</v>
      </c>
      <c r="BK298" s="79">
        <v>0</v>
      </c>
      <c r="BL298" s="79">
        <v>0</v>
      </c>
      <c r="BM298" s="79">
        <v>0</v>
      </c>
      <c r="BN298" s="79">
        <v>0</v>
      </c>
      <c r="BO298" s="79">
        <v>0</v>
      </c>
      <c r="BP298" s="79">
        <v>0</v>
      </c>
      <c r="BQ298" s="79">
        <v>0</v>
      </c>
      <c r="BR298" s="79">
        <v>0</v>
      </c>
      <c r="BS298" s="79">
        <v>0</v>
      </c>
      <c r="BT298" s="79">
        <v>0</v>
      </c>
      <c r="BU298" s="79">
        <v>0</v>
      </c>
      <c r="BV298" s="79">
        <v>0</v>
      </c>
      <c r="BW298" s="79">
        <v>0</v>
      </c>
      <c r="BX298" s="79">
        <v>0</v>
      </c>
      <c r="BY298" s="79">
        <v>0</v>
      </c>
      <c r="BZ298" s="79">
        <v>0</v>
      </c>
      <c r="CA298" s="79">
        <v>0</v>
      </c>
      <c r="CB298" s="79">
        <v>0</v>
      </c>
      <c r="CC298" s="79">
        <v>0</v>
      </c>
      <c r="CD298" s="79">
        <v>0</v>
      </c>
      <c r="CE298" s="79">
        <f t="shared" si="340"/>
        <v>0</v>
      </c>
      <c r="CF298" s="79">
        <f t="shared" si="341"/>
        <v>0.52387582999999993</v>
      </c>
      <c r="CG298" s="79">
        <f t="shared" si="342"/>
        <v>0</v>
      </c>
      <c r="CH298" s="79">
        <f t="shared" si="343"/>
        <v>0</v>
      </c>
      <c r="CI298" s="79">
        <f t="shared" si="344"/>
        <v>0</v>
      </c>
      <c r="CJ298" s="79">
        <f t="shared" si="345"/>
        <v>0</v>
      </c>
      <c r="CK298" s="79">
        <f t="shared" si="346"/>
        <v>0</v>
      </c>
      <c r="CL298" s="79">
        <f t="shared" si="347"/>
        <v>1</v>
      </c>
      <c r="CM298" s="79">
        <f t="shared" si="348"/>
        <v>0</v>
      </c>
      <c r="CN298" s="79">
        <f t="shared" si="349"/>
        <v>0</v>
      </c>
      <c r="CO298" s="79">
        <f t="shared" si="350"/>
        <v>0</v>
      </c>
      <c r="CP298" s="79">
        <f t="shared" si="351"/>
        <v>0</v>
      </c>
      <c r="CQ298" s="79">
        <f t="shared" si="352"/>
        <v>0</v>
      </c>
    </row>
    <row r="299" spans="1:95" ht="31.5">
      <c r="A299" s="73" t="s">
        <v>702</v>
      </c>
      <c r="B299" s="95" t="s">
        <v>772</v>
      </c>
      <c r="C299" s="96" t="s">
        <v>773</v>
      </c>
      <c r="D299" s="92">
        <v>0.35299999999999998</v>
      </c>
      <c r="E299" s="79">
        <v>0</v>
      </c>
      <c r="F299" s="79">
        <v>0.35299999999999998</v>
      </c>
      <c r="G299" s="79">
        <v>0</v>
      </c>
      <c r="H299" s="79">
        <v>0</v>
      </c>
      <c r="I299" s="79">
        <v>0</v>
      </c>
      <c r="J299" s="79">
        <v>0</v>
      </c>
      <c r="K299" s="79">
        <v>0</v>
      </c>
      <c r="L299" s="79">
        <v>1</v>
      </c>
      <c r="M299" s="79">
        <v>0</v>
      </c>
      <c r="N299" s="79">
        <v>0</v>
      </c>
      <c r="O299" s="79">
        <v>0</v>
      </c>
      <c r="P299" s="79">
        <v>0</v>
      </c>
      <c r="Q299" s="79">
        <v>0</v>
      </c>
      <c r="R299" s="79">
        <v>0</v>
      </c>
      <c r="S299" s="79">
        <v>0</v>
      </c>
      <c r="T299" s="79">
        <v>0</v>
      </c>
      <c r="U299" s="79">
        <v>0</v>
      </c>
      <c r="V299" s="79">
        <v>0</v>
      </c>
      <c r="W299" s="79">
        <v>0</v>
      </c>
      <c r="X299" s="79">
        <v>0</v>
      </c>
      <c r="Y299" s="79">
        <v>0</v>
      </c>
      <c r="Z299" s="79">
        <v>0</v>
      </c>
      <c r="AA299" s="79">
        <v>0</v>
      </c>
      <c r="AB299" s="79">
        <v>0</v>
      </c>
      <c r="AC299" s="79">
        <v>0</v>
      </c>
      <c r="AD299" s="79">
        <v>0</v>
      </c>
      <c r="AE299" s="79">
        <v>0</v>
      </c>
      <c r="AF299" s="79">
        <v>0</v>
      </c>
      <c r="AG299" s="79">
        <v>0</v>
      </c>
      <c r="AH299" s="79">
        <v>0</v>
      </c>
      <c r="AI299" s="79">
        <v>0</v>
      </c>
      <c r="AJ299" s="79">
        <v>0</v>
      </c>
      <c r="AK299" s="79">
        <v>0</v>
      </c>
      <c r="AL299" s="79">
        <v>0</v>
      </c>
      <c r="AM299" s="79">
        <v>0</v>
      </c>
      <c r="AN299" s="79">
        <v>0</v>
      </c>
      <c r="AO299" s="79">
        <v>0</v>
      </c>
      <c r="AP299" s="79">
        <v>0</v>
      </c>
      <c r="AQ299" s="79">
        <v>0</v>
      </c>
      <c r="AR299" s="79">
        <v>0</v>
      </c>
      <c r="AS299" s="79">
        <v>0</v>
      </c>
      <c r="AT299" s="79">
        <v>0</v>
      </c>
      <c r="AU299" s="79">
        <v>0</v>
      </c>
      <c r="AV299" s="79">
        <v>0</v>
      </c>
      <c r="AW299" s="79">
        <v>0</v>
      </c>
      <c r="AX299" s="79">
        <v>0</v>
      </c>
      <c r="AY299" s="79">
        <v>0</v>
      </c>
      <c r="AZ299" s="79">
        <v>0</v>
      </c>
      <c r="BA299" s="79">
        <v>0</v>
      </c>
      <c r="BB299" s="79">
        <v>0</v>
      </c>
      <c r="BC299" s="79">
        <v>0</v>
      </c>
      <c r="BD299" s="79">
        <v>0</v>
      </c>
      <c r="BE299" s="79">
        <v>0</v>
      </c>
      <c r="BF299" s="79">
        <v>0</v>
      </c>
      <c r="BG299" s="79">
        <v>0</v>
      </c>
      <c r="BH299" s="79">
        <v>0</v>
      </c>
      <c r="BI299" s="79">
        <v>0</v>
      </c>
      <c r="BJ299" s="79">
        <v>0</v>
      </c>
      <c r="BK299" s="79">
        <v>0</v>
      </c>
      <c r="BL299" s="79">
        <v>0</v>
      </c>
      <c r="BM299" s="79">
        <v>0</v>
      </c>
      <c r="BN299" s="79">
        <v>0</v>
      </c>
      <c r="BO299" s="79">
        <v>0</v>
      </c>
      <c r="BP299" s="79">
        <v>0</v>
      </c>
      <c r="BQ299" s="79">
        <v>0</v>
      </c>
      <c r="BR299" s="79">
        <v>0</v>
      </c>
      <c r="BS299" s="79">
        <v>0</v>
      </c>
      <c r="BT299" s="79">
        <v>0</v>
      </c>
      <c r="BU299" s="79">
        <v>0</v>
      </c>
      <c r="BV299" s="79">
        <v>0</v>
      </c>
      <c r="BW299" s="79">
        <v>0</v>
      </c>
      <c r="BX299" s="79">
        <v>0</v>
      </c>
      <c r="BY299" s="79">
        <v>0</v>
      </c>
      <c r="BZ299" s="79">
        <v>0</v>
      </c>
      <c r="CA299" s="79">
        <v>0</v>
      </c>
      <c r="CB299" s="79">
        <v>0</v>
      </c>
      <c r="CC299" s="79">
        <v>0</v>
      </c>
      <c r="CD299" s="79">
        <v>0</v>
      </c>
      <c r="CE299" s="79">
        <f t="shared" si="340"/>
        <v>0</v>
      </c>
      <c r="CF299" s="79">
        <f t="shared" si="341"/>
        <v>0.35299999999999998</v>
      </c>
      <c r="CG299" s="79">
        <f t="shared" si="342"/>
        <v>0</v>
      </c>
      <c r="CH299" s="79">
        <f t="shared" si="343"/>
        <v>0</v>
      </c>
      <c r="CI299" s="79">
        <f t="shared" si="344"/>
        <v>0</v>
      </c>
      <c r="CJ299" s="79">
        <f t="shared" si="345"/>
        <v>0</v>
      </c>
      <c r="CK299" s="79">
        <f t="shared" si="346"/>
        <v>0</v>
      </c>
      <c r="CL299" s="79">
        <f t="shared" si="347"/>
        <v>1</v>
      </c>
      <c r="CM299" s="79">
        <f t="shared" si="348"/>
        <v>0</v>
      </c>
      <c r="CN299" s="79">
        <f t="shared" si="349"/>
        <v>0</v>
      </c>
      <c r="CO299" s="79">
        <f t="shared" si="350"/>
        <v>0</v>
      </c>
      <c r="CP299" s="79">
        <f t="shared" si="351"/>
        <v>0</v>
      </c>
      <c r="CQ299" s="79">
        <f t="shared" si="352"/>
        <v>0</v>
      </c>
    </row>
    <row r="300" spans="1:95" ht="31.5">
      <c r="A300" s="73" t="s">
        <v>702</v>
      </c>
      <c r="B300" s="95" t="s">
        <v>774</v>
      </c>
      <c r="C300" s="96" t="s">
        <v>775</v>
      </c>
      <c r="D300" s="92">
        <v>0.59899999999999998</v>
      </c>
      <c r="E300" s="79">
        <v>0</v>
      </c>
      <c r="F300" s="79">
        <v>0.59899999999999998</v>
      </c>
      <c r="G300" s="79">
        <v>0</v>
      </c>
      <c r="H300" s="79">
        <v>0</v>
      </c>
      <c r="I300" s="79">
        <v>0</v>
      </c>
      <c r="J300" s="79">
        <v>0</v>
      </c>
      <c r="K300" s="79">
        <v>0</v>
      </c>
      <c r="L300" s="79">
        <v>1</v>
      </c>
      <c r="M300" s="79">
        <v>0</v>
      </c>
      <c r="N300" s="79">
        <v>0</v>
      </c>
      <c r="O300" s="79">
        <v>0</v>
      </c>
      <c r="P300" s="79">
        <v>0</v>
      </c>
      <c r="Q300" s="79">
        <v>0</v>
      </c>
      <c r="R300" s="79">
        <v>0</v>
      </c>
      <c r="S300" s="79">
        <v>0</v>
      </c>
      <c r="T300" s="79">
        <v>0</v>
      </c>
      <c r="U300" s="79">
        <v>0</v>
      </c>
      <c r="V300" s="79">
        <v>0</v>
      </c>
      <c r="W300" s="79">
        <v>0</v>
      </c>
      <c r="X300" s="79">
        <v>0</v>
      </c>
      <c r="Y300" s="79">
        <v>0</v>
      </c>
      <c r="Z300" s="79">
        <v>0</v>
      </c>
      <c r="AA300" s="79">
        <v>0</v>
      </c>
      <c r="AB300" s="79">
        <v>0</v>
      </c>
      <c r="AC300" s="79">
        <v>0</v>
      </c>
      <c r="AD300" s="79">
        <v>0</v>
      </c>
      <c r="AE300" s="79">
        <v>0</v>
      </c>
      <c r="AF300" s="79">
        <v>0</v>
      </c>
      <c r="AG300" s="79">
        <v>0</v>
      </c>
      <c r="AH300" s="79">
        <v>0</v>
      </c>
      <c r="AI300" s="79">
        <v>0</v>
      </c>
      <c r="AJ300" s="79">
        <v>0</v>
      </c>
      <c r="AK300" s="79">
        <v>0</v>
      </c>
      <c r="AL300" s="79">
        <v>0</v>
      </c>
      <c r="AM300" s="79">
        <v>0</v>
      </c>
      <c r="AN300" s="79">
        <v>0</v>
      </c>
      <c r="AO300" s="79">
        <v>0</v>
      </c>
      <c r="AP300" s="79">
        <v>0</v>
      </c>
      <c r="AQ300" s="79">
        <v>0</v>
      </c>
      <c r="AR300" s="79">
        <v>0</v>
      </c>
      <c r="AS300" s="79">
        <v>0</v>
      </c>
      <c r="AT300" s="79">
        <v>0</v>
      </c>
      <c r="AU300" s="79">
        <v>0</v>
      </c>
      <c r="AV300" s="79">
        <v>0</v>
      </c>
      <c r="AW300" s="79">
        <v>0</v>
      </c>
      <c r="AX300" s="79">
        <v>0</v>
      </c>
      <c r="AY300" s="79">
        <v>0</v>
      </c>
      <c r="AZ300" s="79">
        <v>0</v>
      </c>
      <c r="BA300" s="79">
        <v>0</v>
      </c>
      <c r="BB300" s="79">
        <v>0</v>
      </c>
      <c r="BC300" s="79">
        <v>0</v>
      </c>
      <c r="BD300" s="79">
        <v>0</v>
      </c>
      <c r="BE300" s="79">
        <v>0</v>
      </c>
      <c r="BF300" s="79">
        <v>0</v>
      </c>
      <c r="BG300" s="79">
        <v>0</v>
      </c>
      <c r="BH300" s="79">
        <v>0</v>
      </c>
      <c r="BI300" s="79">
        <v>0</v>
      </c>
      <c r="BJ300" s="79">
        <v>0</v>
      </c>
      <c r="BK300" s="79">
        <v>0</v>
      </c>
      <c r="BL300" s="79">
        <v>0</v>
      </c>
      <c r="BM300" s="79">
        <v>0</v>
      </c>
      <c r="BN300" s="79">
        <v>0</v>
      </c>
      <c r="BO300" s="79">
        <v>0</v>
      </c>
      <c r="BP300" s="79">
        <v>0</v>
      </c>
      <c r="BQ300" s="79">
        <v>0</v>
      </c>
      <c r="BR300" s="79">
        <v>0</v>
      </c>
      <c r="BS300" s="79">
        <v>0</v>
      </c>
      <c r="BT300" s="79">
        <v>0</v>
      </c>
      <c r="BU300" s="79">
        <v>0</v>
      </c>
      <c r="BV300" s="79">
        <v>0</v>
      </c>
      <c r="BW300" s="79">
        <v>0</v>
      </c>
      <c r="BX300" s="79">
        <v>0</v>
      </c>
      <c r="BY300" s="79">
        <v>0</v>
      </c>
      <c r="BZ300" s="79">
        <v>0</v>
      </c>
      <c r="CA300" s="79">
        <v>0</v>
      </c>
      <c r="CB300" s="79">
        <v>0</v>
      </c>
      <c r="CC300" s="79">
        <v>0</v>
      </c>
      <c r="CD300" s="79">
        <v>0</v>
      </c>
      <c r="CE300" s="79">
        <f t="shared" si="340"/>
        <v>0</v>
      </c>
      <c r="CF300" s="79">
        <f t="shared" si="341"/>
        <v>0.59899999999999998</v>
      </c>
      <c r="CG300" s="79">
        <f t="shared" si="342"/>
        <v>0</v>
      </c>
      <c r="CH300" s="79">
        <f t="shared" si="343"/>
        <v>0</v>
      </c>
      <c r="CI300" s="79">
        <f t="shared" si="344"/>
        <v>0</v>
      </c>
      <c r="CJ300" s="79">
        <f t="shared" si="345"/>
        <v>0</v>
      </c>
      <c r="CK300" s="79">
        <f t="shared" si="346"/>
        <v>0</v>
      </c>
      <c r="CL300" s="79">
        <f t="shared" si="347"/>
        <v>1</v>
      </c>
      <c r="CM300" s="79">
        <f t="shared" si="348"/>
        <v>0</v>
      </c>
      <c r="CN300" s="79">
        <f t="shared" si="349"/>
        <v>0</v>
      </c>
      <c r="CO300" s="79">
        <f t="shared" si="350"/>
        <v>0</v>
      </c>
      <c r="CP300" s="79">
        <f t="shared" si="351"/>
        <v>0</v>
      </c>
      <c r="CQ300" s="79">
        <f t="shared" si="352"/>
        <v>0</v>
      </c>
    </row>
    <row r="301" spans="1:95" ht="31.5">
      <c r="A301" s="73" t="s">
        <v>702</v>
      </c>
      <c r="B301" s="95" t="s">
        <v>776</v>
      </c>
      <c r="C301" s="96" t="s">
        <v>777</v>
      </c>
      <c r="D301" s="92">
        <v>8.8999999999999996E-2</v>
      </c>
      <c r="E301" s="79">
        <v>0</v>
      </c>
      <c r="F301" s="79">
        <v>8.8999999999999996E-2</v>
      </c>
      <c r="G301" s="79">
        <v>0</v>
      </c>
      <c r="H301" s="79">
        <v>0</v>
      </c>
      <c r="I301" s="79">
        <v>0</v>
      </c>
      <c r="J301" s="79">
        <v>0</v>
      </c>
      <c r="K301" s="79">
        <v>0</v>
      </c>
      <c r="L301" s="79">
        <v>1</v>
      </c>
      <c r="M301" s="79">
        <v>0</v>
      </c>
      <c r="N301" s="79">
        <v>0</v>
      </c>
      <c r="O301" s="79">
        <v>0</v>
      </c>
      <c r="P301" s="79">
        <v>0</v>
      </c>
      <c r="Q301" s="79">
        <v>0</v>
      </c>
      <c r="R301" s="79">
        <v>0</v>
      </c>
      <c r="S301" s="79">
        <v>0</v>
      </c>
      <c r="T301" s="79">
        <v>0</v>
      </c>
      <c r="U301" s="79">
        <v>0</v>
      </c>
      <c r="V301" s="79">
        <v>0</v>
      </c>
      <c r="W301" s="79">
        <v>0</v>
      </c>
      <c r="X301" s="79">
        <v>0</v>
      </c>
      <c r="Y301" s="79">
        <v>0</v>
      </c>
      <c r="Z301" s="79">
        <v>0</v>
      </c>
      <c r="AA301" s="79">
        <v>0</v>
      </c>
      <c r="AB301" s="79">
        <v>0</v>
      </c>
      <c r="AC301" s="79">
        <v>0</v>
      </c>
      <c r="AD301" s="79">
        <v>0</v>
      </c>
      <c r="AE301" s="79">
        <v>0</v>
      </c>
      <c r="AF301" s="79">
        <v>0</v>
      </c>
      <c r="AG301" s="79">
        <v>0</v>
      </c>
      <c r="AH301" s="79">
        <v>0</v>
      </c>
      <c r="AI301" s="79">
        <v>0</v>
      </c>
      <c r="AJ301" s="79">
        <v>0</v>
      </c>
      <c r="AK301" s="79">
        <v>0</v>
      </c>
      <c r="AL301" s="79">
        <v>0</v>
      </c>
      <c r="AM301" s="79">
        <v>0</v>
      </c>
      <c r="AN301" s="79">
        <v>0</v>
      </c>
      <c r="AO301" s="79">
        <v>0</v>
      </c>
      <c r="AP301" s="79">
        <v>0</v>
      </c>
      <c r="AQ301" s="79">
        <v>0</v>
      </c>
      <c r="AR301" s="79">
        <v>0</v>
      </c>
      <c r="AS301" s="79">
        <v>0</v>
      </c>
      <c r="AT301" s="79">
        <v>0</v>
      </c>
      <c r="AU301" s="79">
        <v>0</v>
      </c>
      <c r="AV301" s="79">
        <v>0</v>
      </c>
      <c r="AW301" s="79">
        <v>0</v>
      </c>
      <c r="AX301" s="79">
        <v>0</v>
      </c>
      <c r="AY301" s="79">
        <v>0</v>
      </c>
      <c r="AZ301" s="79">
        <v>0</v>
      </c>
      <c r="BA301" s="79">
        <v>0</v>
      </c>
      <c r="BB301" s="79">
        <v>0</v>
      </c>
      <c r="BC301" s="79">
        <v>0</v>
      </c>
      <c r="BD301" s="79">
        <v>0</v>
      </c>
      <c r="BE301" s="79">
        <v>0</v>
      </c>
      <c r="BF301" s="79">
        <v>0</v>
      </c>
      <c r="BG301" s="79">
        <v>0</v>
      </c>
      <c r="BH301" s="79">
        <v>0</v>
      </c>
      <c r="BI301" s="79">
        <v>0</v>
      </c>
      <c r="BJ301" s="79">
        <v>0</v>
      </c>
      <c r="BK301" s="79">
        <v>0</v>
      </c>
      <c r="BL301" s="79">
        <v>0</v>
      </c>
      <c r="BM301" s="79">
        <v>0</v>
      </c>
      <c r="BN301" s="79">
        <v>0</v>
      </c>
      <c r="BO301" s="79">
        <v>0</v>
      </c>
      <c r="BP301" s="79">
        <v>0</v>
      </c>
      <c r="BQ301" s="79">
        <v>0</v>
      </c>
      <c r="BR301" s="79">
        <v>0</v>
      </c>
      <c r="BS301" s="79">
        <v>0</v>
      </c>
      <c r="BT301" s="79">
        <v>0</v>
      </c>
      <c r="BU301" s="79">
        <v>0</v>
      </c>
      <c r="BV301" s="79">
        <v>0</v>
      </c>
      <c r="BW301" s="79">
        <v>0</v>
      </c>
      <c r="BX301" s="79">
        <v>0</v>
      </c>
      <c r="BY301" s="79">
        <v>0</v>
      </c>
      <c r="BZ301" s="79">
        <v>0</v>
      </c>
      <c r="CA301" s="79">
        <v>0</v>
      </c>
      <c r="CB301" s="79">
        <v>0</v>
      </c>
      <c r="CC301" s="79">
        <v>0</v>
      </c>
      <c r="CD301" s="79">
        <v>0</v>
      </c>
      <c r="CE301" s="79">
        <f t="shared" si="340"/>
        <v>0</v>
      </c>
      <c r="CF301" s="79">
        <f t="shared" si="341"/>
        <v>8.8999999999999996E-2</v>
      </c>
      <c r="CG301" s="79">
        <f t="shared" si="342"/>
        <v>0</v>
      </c>
      <c r="CH301" s="79">
        <f t="shared" si="343"/>
        <v>0</v>
      </c>
      <c r="CI301" s="79">
        <f t="shared" si="344"/>
        <v>0</v>
      </c>
      <c r="CJ301" s="79">
        <f t="shared" si="345"/>
        <v>0</v>
      </c>
      <c r="CK301" s="79">
        <f t="shared" si="346"/>
        <v>0</v>
      </c>
      <c r="CL301" s="79">
        <f t="shared" si="347"/>
        <v>1</v>
      </c>
      <c r="CM301" s="79">
        <f t="shared" si="348"/>
        <v>0</v>
      </c>
      <c r="CN301" s="79">
        <f t="shared" si="349"/>
        <v>0</v>
      </c>
      <c r="CO301" s="79">
        <f t="shared" si="350"/>
        <v>0</v>
      </c>
      <c r="CP301" s="79">
        <f t="shared" si="351"/>
        <v>0</v>
      </c>
      <c r="CQ301" s="79">
        <f t="shared" si="352"/>
        <v>0</v>
      </c>
    </row>
    <row r="302" spans="1:95" ht="31.5">
      <c r="A302" s="73" t="s">
        <v>702</v>
      </c>
      <c r="B302" s="95" t="s">
        <v>778</v>
      </c>
      <c r="C302" s="96" t="s">
        <v>779</v>
      </c>
      <c r="D302" s="92">
        <v>7.7090000000000006E-2</v>
      </c>
      <c r="E302" s="79">
        <v>0</v>
      </c>
      <c r="F302" s="79">
        <v>7.7090000000000006E-2</v>
      </c>
      <c r="G302" s="79">
        <v>0</v>
      </c>
      <c r="H302" s="79">
        <v>0</v>
      </c>
      <c r="I302" s="79">
        <v>0</v>
      </c>
      <c r="J302" s="79">
        <v>0</v>
      </c>
      <c r="K302" s="79">
        <v>0</v>
      </c>
      <c r="L302" s="79">
        <v>1</v>
      </c>
      <c r="M302" s="79">
        <v>0</v>
      </c>
      <c r="N302" s="79">
        <v>0</v>
      </c>
      <c r="O302" s="79">
        <v>0</v>
      </c>
      <c r="P302" s="79">
        <v>0</v>
      </c>
      <c r="Q302" s="79">
        <v>0</v>
      </c>
      <c r="R302" s="79">
        <v>0</v>
      </c>
      <c r="S302" s="79">
        <v>0</v>
      </c>
      <c r="T302" s="79">
        <v>0</v>
      </c>
      <c r="U302" s="79">
        <v>0</v>
      </c>
      <c r="V302" s="79">
        <v>0</v>
      </c>
      <c r="W302" s="79">
        <v>0</v>
      </c>
      <c r="X302" s="79">
        <v>0</v>
      </c>
      <c r="Y302" s="79">
        <v>0</v>
      </c>
      <c r="Z302" s="79">
        <v>0</v>
      </c>
      <c r="AA302" s="79">
        <v>0</v>
      </c>
      <c r="AB302" s="79">
        <v>0</v>
      </c>
      <c r="AC302" s="79">
        <v>0</v>
      </c>
      <c r="AD302" s="79">
        <v>0</v>
      </c>
      <c r="AE302" s="79">
        <v>0</v>
      </c>
      <c r="AF302" s="79">
        <v>0</v>
      </c>
      <c r="AG302" s="79">
        <v>0</v>
      </c>
      <c r="AH302" s="79">
        <v>0</v>
      </c>
      <c r="AI302" s="79">
        <v>0</v>
      </c>
      <c r="AJ302" s="79">
        <v>0</v>
      </c>
      <c r="AK302" s="79">
        <v>0</v>
      </c>
      <c r="AL302" s="79">
        <v>0</v>
      </c>
      <c r="AM302" s="79">
        <v>0</v>
      </c>
      <c r="AN302" s="79">
        <v>0</v>
      </c>
      <c r="AO302" s="79">
        <v>0</v>
      </c>
      <c r="AP302" s="79">
        <v>0</v>
      </c>
      <c r="AQ302" s="79">
        <v>0</v>
      </c>
      <c r="AR302" s="79">
        <v>0</v>
      </c>
      <c r="AS302" s="79">
        <v>0</v>
      </c>
      <c r="AT302" s="79">
        <v>0</v>
      </c>
      <c r="AU302" s="79">
        <v>0</v>
      </c>
      <c r="AV302" s="79">
        <v>0</v>
      </c>
      <c r="AW302" s="79">
        <v>0</v>
      </c>
      <c r="AX302" s="79">
        <v>0</v>
      </c>
      <c r="AY302" s="79">
        <v>0</v>
      </c>
      <c r="AZ302" s="79">
        <v>0</v>
      </c>
      <c r="BA302" s="79">
        <v>0</v>
      </c>
      <c r="BB302" s="79">
        <v>0</v>
      </c>
      <c r="BC302" s="79">
        <v>0</v>
      </c>
      <c r="BD302" s="79">
        <v>0</v>
      </c>
      <c r="BE302" s="79">
        <v>0</v>
      </c>
      <c r="BF302" s="79">
        <v>0</v>
      </c>
      <c r="BG302" s="79">
        <v>0</v>
      </c>
      <c r="BH302" s="79">
        <v>0</v>
      </c>
      <c r="BI302" s="79">
        <v>0</v>
      </c>
      <c r="BJ302" s="79">
        <v>0</v>
      </c>
      <c r="BK302" s="79">
        <v>0</v>
      </c>
      <c r="BL302" s="79">
        <v>0</v>
      </c>
      <c r="BM302" s="79">
        <v>0</v>
      </c>
      <c r="BN302" s="79">
        <v>0</v>
      </c>
      <c r="BO302" s="79">
        <v>0</v>
      </c>
      <c r="BP302" s="79">
        <v>0</v>
      </c>
      <c r="BQ302" s="79">
        <v>0</v>
      </c>
      <c r="BR302" s="79">
        <v>0</v>
      </c>
      <c r="BS302" s="79">
        <v>0</v>
      </c>
      <c r="BT302" s="79">
        <v>0</v>
      </c>
      <c r="BU302" s="79">
        <v>0</v>
      </c>
      <c r="BV302" s="79">
        <v>0</v>
      </c>
      <c r="BW302" s="79">
        <v>0</v>
      </c>
      <c r="BX302" s="79">
        <v>0</v>
      </c>
      <c r="BY302" s="79">
        <v>0</v>
      </c>
      <c r="BZ302" s="79">
        <v>0</v>
      </c>
      <c r="CA302" s="79">
        <v>0</v>
      </c>
      <c r="CB302" s="79">
        <v>0</v>
      </c>
      <c r="CC302" s="79">
        <v>0</v>
      </c>
      <c r="CD302" s="79">
        <v>0</v>
      </c>
      <c r="CE302" s="79">
        <f t="shared" si="340"/>
        <v>0</v>
      </c>
      <c r="CF302" s="79">
        <f t="shared" si="341"/>
        <v>7.7090000000000006E-2</v>
      </c>
      <c r="CG302" s="79">
        <f t="shared" si="342"/>
        <v>0</v>
      </c>
      <c r="CH302" s="79">
        <f t="shared" si="343"/>
        <v>0</v>
      </c>
      <c r="CI302" s="79">
        <f t="shared" si="344"/>
        <v>0</v>
      </c>
      <c r="CJ302" s="79">
        <f t="shared" si="345"/>
        <v>0</v>
      </c>
      <c r="CK302" s="79">
        <f t="shared" si="346"/>
        <v>0</v>
      </c>
      <c r="CL302" s="79">
        <f t="shared" si="347"/>
        <v>1</v>
      </c>
      <c r="CM302" s="79">
        <f t="shared" si="348"/>
        <v>0</v>
      </c>
      <c r="CN302" s="79">
        <f t="shared" si="349"/>
        <v>0</v>
      </c>
      <c r="CO302" s="79">
        <f t="shared" si="350"/>
        <v>0</v>
      </c>
      <c r="CP302" s="79">
        <f t="shared" si="351"/>
        <v>0</v>
      </c>
      <c r="CQ302" s="79">
        <f t="shared" si="352"/>
        <v>0</v>
      </c>
    </row>
    <row r="303" spans="1:95" ht="31.5">
      <c r="A303" s="73" t="s">
        <v>702</v>
      </c>
      <c r="B303" s="95" t="s">
        <v>780</v>
      </c>
      <c r="C303" s="96" t="s">
        <v>781</v>
      </c>
      <c r="D303" s="92">
        <v>7.5717500000000007E-2</v>
      </c>
      <c r="E303" s="79">
        <v>0</v>
      </c>
      <c r="F303" s="79">
        <v>7.5717500000000007E-2</v>
      </c>
      <c r="G303" s="79">
        <v>0</v>
      </c>
      <c r="H303" s="79">
        <v>0</v>
      </c>
      <c r="I303" s="79">
        <v>0</v>
      </c>
      <c r="J303" s="79">
        <v>0</v>
      </c>
      <c r="K303" s="79">
        <v>0</v>
      </c>
      <c r="L303" s="79">
        <v>1</v>
      </c>
      <c r="M303" s="79">
        <v>0</v>
      </c>
      <c r="N303" s="79">
        <v>0</v>
      </c>
      <c r="O303" s="79">
        <v>0</v>
      </c>
      <c r="P303" s="79">
        <v>0</v>
      </c>
      <c r="Q303" s="79">
        <v>0</v>
      </c>
      <c r="R303" s="79">
        <v>0</v>
      </c>
      <c r="S303" s="79">
        <v>0</v>
      </c>
      <c r="T303" s="79">
        <v>0</v>
      </c>
      <c r="U303" s="79">
        <v>0</v>
      </c>
      <c r="V303" s="79">
        <v>0</v>
      </c>
      <c r="W303" s="79">
        <v>0</v>
      </c>
      <c r="X303" s="79">
        <v>0</v>
      </c>
      <c r="Y303" s="79">
        <v>0</v>
      </c>
      <c r="Z303" s="79">
        <v>0</v>
      </c>
      <c r="AA303" s="79">
        <v>0</v>
      </c>
      <c r="AB303" s="79">
        <v>0</v>
      </c>
      <c r="AC303" s="79">
        <v>0</v>
      </c>
      <c r="AD303" s="79">
        <v>0</v>
      </c>
      <c r="AE303" s="79">
        <v>0</v>
      </c>
      <c r="AF303" s="79">
        <v>0</v>
      </c>
      <c r="AG303" s="79">
        <v>0</v>
      </c>
      <c r="AH303" s="79">
        <v>0</v>
      </c>
      <c r="AI303" s="79">
        <v>0</v>
      </c>
      <c r="AJ303" s="79">
        <v>0</v>
      </c>
      <c r="AK303" s="79">
        <v>0</v>
      </c>
      <c r="AL303" s="79">
        <v>0</v>
      </c>
      <c r="AM303" s="79">
        <v>0</v>
      </c>
      <c r="AN303" s="79">
        <v>0</v>
      </c>
      <c r="AO303" s="79">
        <v>0</v>
      </c>
      <c r="AP303" s="79">
        <v>0</v>
      </c>
      <c r="AQ303" s="79">
        <v>0</v>
      </c>
      <c r="AR303" s="79">
        <v>0</v>
      </c>
      <c r="AS303" s="79">
        <v>0</v>
      </c>
      <c r="AT303" s="79">
        <v>0</v>
      </c>
      <c r="AU303" s="79">
        <v>0</v>
      </c>
      <c r="AV303" s="79">
        <v>0</v>
      </c>
      <c r="AW303" s="79">
        <v>0</v>
      </c>
      <c r="AX303" s="79">
        <v>0</v>
      </c>
      <c r="AY303" s="79">
        <v>0</v>
      </c>
      <c r="AZ303" s="79">
        <v>0</v>
      </c>
      <c r="BA303" s="79">
        <v>0</v>
      </c>
      <c r="BB303" s="79">
        <v>0</v>
      </c>
      <c r="BC303" s="79">
        <v>0</v>
      </c>
      <c r="BD303" s="79">
        <v>0</v>
      </c>
      <c r="BE303" s="79">
        <v>0</v>
      </c>
      <c r="BF303" s="79">
        <v>0</v>
      </c>
      <c r="BG303" s="79">
        <v>0</v>
      </c>
      <c r="BH303" s="79">
        <v>0</v>
      </c>
      <c r="BI303" s="79">
        <v>0</v>
      </c>
      <c r="BJ303" s="79">
        <v>0</v>
      </c>
      <c r="BK303" s="79">
        <v>0</v>
      </c>
      <c r="BL303" s="79">
        <v>0</v>
      </c>
      <c r="BM303" s="79">
        <v>0</v>
      </c>
      <c r="BN303" s="79">
        <v>0</v>
      </c>
      <c r="BO303" s="79">
        <v>0</v>
      </c>
      <c r="BP303" s="79">
        <v>0</v>
      </c>
      <c r="BQ303" s="79">
        <v>0</v>
      </c>
      <c r="BR303" s="79">
        <v>0</v>
      </c>
      <c r="BS303" s="79">
        <v>0</v>
      </c>
      <c r="BT303" s="79">
        <v>0</v>
      </c>
      <c r="BU303" s="79">
        <v>0</v>
      </c>
      <c r="BV303" s="79">
        <v>0</v>
      </c>
      <c r="BW303" s="79">
        <v>0</v>
      </c>
      <c r="BX303" s="79">
        <v>0</v>
      </c>
      <c r="BY303" s="79">
        <v>0</v>
      </c>
      <c r="BZ303" s="79">
        <v>0</v>
      </c>
      <c r="CA303" s="79">
        <v>0</v>
      </c>
      <c r="CB303" s="79">
        <v>0</v>
      </c>
      <c r="CC303" s="79">
        <v>0</v>
      </c>
      <c r="CD303" s="79">
        <v>0</v>
      </c>
      <c r="CE303" s="79">
        <f t="shared" si="340"/>
        <v>0</v>
      </c>
      <c r="CF303" s="79">
        <f t="shared" si="341"/>
        <v>7.5717500000000007E-2</v>
      </c>
      <c r="CG303" s="79">
        <f t="shared" si="342"/>
        <v>0</v>
      </c>
      <c r="CH303" s="79">
        <f t="shared" si="343"/>
        <v>0</v>
      </c>
      <c r="CI303" s="79">
        <f t="shared" si="344"/>
        <v>0</v>
      </c>
      <c r="CJ303" s="79">
        <f t="shared" si="345"/>
        <v>0</v>
      </c>
      <c r="CK303" s="79">
        <f t="shared" si="346"/>
        <v>0</v>
      </c>
      <c r="CL303" s="79">
        <f t="shared" si="347"/>
        <v>1</v>
      </c>
      <c r="CM303" s="79">
        <f t="shared" si="348"/>
        <v>0</v>
      </c>
      <c r="CN303" s="79">
        <f t="shared" si="349"/>
        <v>0</v>
      </c>
      <c r="CO303" s="79">
        <f t="shared" si="350"/>
        <v>0</v>
      </c>
      <c r="CP303" s="79">
        <f t="shared" si="351"/>
        <v>0</v>
      </c>
      <c r="CQ303" s="79">
        <f t="shared" si="352"/>
        <v>0</v>
      </c>
    </row>
    <row r="304" spans="1:95" ht="31.5">
      <c r="A304" s="73" t="s">
        <v>702</v>
      </c>
      <c r="B304" s="95" t="s">
        <v>782</v>
      </c>
      <c r="C304" s="75" t="s">
        <v>783</v>
      </c>
      <c r="D304" s="92">
        <v>0.39181666999999998</v>
      </c>
      <c r="E304" s="79">
        <v>0</v>
      </c>
      <c r="F304" s="79">
        <v>0.39181666999999998</v>
      </c>
      <c r="G304" s="79">
        <v>0</v>
      </c>
      <c r="H304" s="79">
        <v>0</v>
      </c>
      <c r="I304" s="79">
        <v>0</v>
      </c>
      <c r="J304" s="79">
        <v>0</v>
      </c>
      <c r="K304" s="79">
        <v>0</v>
      </c>
      <c r="L304" s="79">
        <v>1</v>
      </c>
      <c r="M304" s="79">
        <v>0</v>
      </c>
      <c r="N304" s="79">
        <v>0</v>
      </c>
      <c r="O304" s="79">
        <v>0</v>
      </c>
      <c r="P304" s="79">
        <v>0</v>
      </c>
      <c r="Q304" s="79">
        <v>0</v>
      </c>
      <c r="R304" s="79">
        <v>0</v>
      </c>
      <c r="S304" s="79">
        <v>0</v>
      </c>
      <c r="T304" s="79">
        <v>0</v>
      </c>
      <c r="U304" s="79">
        <v>0</v>
      </c>
      <c r="V304" s="79">
        <v>0</v>
      </c>
      <c r="W304" s="79">
        <v>0</v>
      </c>
      <c r="X304" s="79">
        <v>0</v>
      </c>
      <c r="Y304" s="79">
        <v>0</v>
      </c>
      <c r="Z304" s="79">
        <v>0</v>
      </c>
      <c r="AA304" s="79">
        <v>0</v>
      </c>
      <c r="AB304" s="79">
        <v>0</v>
      </c>
      <c r="AC304" s="79">
        <v>0</v>
      </c>
      <c r="AD304" s="79">
        <v>0</v>
      </c>
      <c r="AE304" s="79">
        <v>0</v>
      </c>
      <c r="AF304" s="79">
        <v>0</v>
      </c>
      <c r="AG304" s="79">
        <v>0</v>
      </c>
      <c r="AH304" s="79">
        <v>0</v>
      </c>
      <c r="AI304" s="79">
        <v>0</v>
      </c>
      <c r="AJ304" s="79">
        <v>0</v>
      </c>
      <c r="AK304" s="79">
        <v>0</v>
      </c>
      <c r="AL304" s="79">
        <v>0</v>
      </c>
      <c r="AM304" s="79">
        <v>0</v>
      </c>
      <c r="AN304" s="79">
        <v>0</v>
      </c>
      <c r="AO304" s="79">
        <v>0</v>
      </c>
      <c r="AP304" s="79">
        <v>0</v>
      </c>
      <c r="AQ304" s="79">
        <v>0</v>
      </c>
      <c r="AR304" s="79">
        <v>0</v>
      </c>
      <c r="AS304" s="79">
        <v>0</v>
      </c>
      <c r="AT304" s="79">
        <v>0</v>
      </c>
      <c r="AU304" s="79">
        <v>0</v>
      </c>
      <c r="AV304" s="79">
        <v>0</v>
      </c>
      <c r="AW304" s="79">
        <v>0</v>
      </c>
      <c r="AX304" s="79">
        <v>0</v>
      </c>
      <c r="AY304" s="79">
        <v>0</v>
      </c>
      <c r="AZ304" s="79">
        <v>0</v>
      </c>
      <c r="BA304" s="79">
        <v>0</v>
      </c>
      <c r="BB304" s="79">
        <v>0</v>
      </c>
      <c r="BC304" s="79">
        <v>0</v>
      </c>
      <c r="BD304" s="79">
        <v>0</v>
      </c>
      <c r="BE304" s="79">
        <v>0</v>
      </c>
      <c r="BF304" s="79">
        <v>0</v>
      </c>
      <c r="BG304" s="79">
        <v>0</v>
      </c>
      <c r="BH304" s="79">
        <v>0</v>
      </c>
      <c r="BI304" s="79">
        <v>0</v>
      </c>
      <c r="BJ304" s="79">
        <v>0</v>
      </c>
      <c r="BK304" s="79">
        <v>0</v>
      </c>
      <c r="BL304" s="79">
        <v>0</v>
      </c>
      <c r="BM304" s="79">
        <v>0</v>
      </c>
      <c r="BN304" s="79">
        <v>0</v>
      </c>
      <c r="BO304" s="79">
        <v>0</v>
      </c>
      <c r="BP304" s="79">
        <v>0</v>
      </c>
      <c r="BQ304" s="79">
        <v>0</v>
      </c>
      <c r="BR304" s="79">
        <v>0</v>
      </c>
      <c r="BS304" s="79">
        <v>0</v>
      </c>
      <c r="BT304" s="79">
        <v>0</v>
      </c>
      <c r="BU304" s="79">
        <v>0</v>
      </c>
      <c r="BV304" s="79">
        <v>0</v>
      </c>
      <c r="BW304" s="79">
        <v>0</v>
      </c>
      <c r="BX304" s="79">
        <v>0</v>
      </c>
      <c r="BY304" s="79">
        <v>0</v>
      </c>
      <c r="BZ304" s="79">
        <v>0</v>
      </c>
      <c r="CA304" s="79">
        <v>0</v>
      </c>
      <c r="CB304" s="79">
        <v>0</v>
      </c>
      <c r="CC304" s="79">
        <v>0</v>
      </c>
      <c r="CD304" s="79">
        <v>0</v>
      </c>
      <c r="CE304" s="79">
        <f t="shared" si="340"/>
        <v>0</v>
      </c>
      <c r="CF304" s="79">
        <f t="shared" si="341"/>
        <v>0.39181666999999998</v>
      </c>
      <c r="CG304" s="79">
        <f t="shared" si="342"/>
        <v>0</v>
      </c>
      <c r="CH304" s="79">
        <f t="shared" si="343"/>
        <v>0</v>
      </c>
      <c r="CI304" s="79">
        <f t="shared" si="344"/>
        <v>0</v>
      </c>
      <c r="CJ304" s="79">
        <f t="shared" si="345"/>
        <v>0</v>
      </c>
      <c r="CK304" s="79">
        <f t="shared" si="346"/>
        <v>0</v>
      </c>
      <c r="CL304" s="79">
        <f t="shared" si="347"/>
        <v>1</v>
      </c>
      <c r="CM304" s="79">
        <f t="shared" si="348"/>
        <v>0</v>
      </c>
      <c r="CN304" s="79">
        <f t="shared" si="349"/>
        <v>0</v>
      </c>
      <c r="CO304" s="79">
        <f t="shared" si="350"/>
        <v>0</v>
      </c>
      <c r="CP304" s="79">
        <f t="shared" si="351"/>
        <v>0</v>
      </c>
      <c r="CQ304" s="79">
        <f t="shared" si="352"/>
        <v>0</v>
      </c>
    </row>
    <row r="305" spans="1:95" ht="31.5">
      <c r="A305" s="73" t="s">
        <v>702</v>
      </c>
      <c r="B305" s="95" t="s">
        <v>784</v>
      </c>
      <c r="C305" s="96" t="s">
        <v>785</v>
      </c>
      <c r="D305" s="92">
        <v>9.8479999999999998E-2</v>
      </c>
      <c r="E305" s="79">
        <v>0</v>
      </c>
      <c r="F305" s="79">
        <v>9.8479999999999998E-2</v>
      </c>
      <c r="G305" s="79">
        <v>0</v>
      </c>
      <c r="H305" s="79">
        <v>0</v>
      </c>
      <c r="I305" s="79">
        <v>0</v>
      </c>
      <c r="J305" s="79">
        <v>0</v>
      </c>
      <c r="K305" s="79">
        <v>0</v>
      </c>
      <c r="L305" s="79">
        <v>1</v>
      </c>
      <c r="M305" s="79">
        <v>0</v>
      </c>
      <c r="N305" s="79">
        <v>0</v>
      </c>
      <c r="O305" s="79">
        <v>0</v>
      </c>
      <c r="P305" s="79">
        <v>0</v>
      </c>
      <c r="Q305" s="79">
        <v>0</v>
      </c>
      <c r="R305" s="79">
        <v>0</v>
      </c>
      <c r="S305" s="79">
        <v>0</v>
      </c>
      <c r="T305" s="79">
        <v>0</v>
      </c>
      <c r="U305" s="79">
        <v>0</v>
      </c>
      <c r="V305" s="79">
        <v>0</v>
      </c>
      <c r="W305" s="79">
        <v>0</v>
      </c>
      <c r="X305" s="79">
        <v>0</v>
      </c>
      <c r="Y305" s="79">
        <v>0</v>
      </c>
      <c r="Z305" s="79">
        <v>0</v>
      </c>
      <c r="AA305" s="79">
        <v>0</v>
      </c>
      <c r="AB305" s="79">
        <v>0</v>
      </c>
      <c r="AC305" s="79">
        <v>0</v>
      </c>
      <c r="AD305" s="79">
        <v>0</v>
      </c>
      <c r="AE305" s="79">
        <v>0</v>
      </c>
      <c r="AF305" s="79">
        <v>0</v>
      </c>
      <c r="AG305" s="79">
        <v>0</v>
      </c>
      <c r="AH305" s="79">
        <v>0</v>
      </c>
      <c r="AI305" s="79">
        <v>0</v>
      </c>
      <c r="AJ305" s="79">
        <v>0</v>
      </c>
      <c r="AK305" s="79">
        <v>0</v>
      </c>
      <c r="AL305" s="79">
        <v>0</v>
      </c>
      <c r="AM305" s="79">
        <v>0</v>
      </c>
      <c r="AN305" s="79">
        <v>0</v>
      </c>
      <c r="AO305" s="79">
        <v>0</v>
      </c>
      <c r="AP305" s="79">
        <v>0</v>
      </c>
      <c r="AQ305" s="79">
        <v>0</v>
      </c>
      <c r="AR305" s="79">
        <v>0</v>
      </c>
      <c r="AS305" s="79">
        <v>0</v>
      </c>
      <c r="AT305" s="79">
        <v>0</v>
      </c>
      <c r="AU305" s="79">
        <v>0</v>
      </c>
      <c r="AV305" s="79">
        <v>0</v>
      </c>
      <c r="AW305" s="79">
        <v>0</v>
      </c>
      <c r="AX305" s="79">
        <v>0</v>
      </c>
      <c r="AY305" s="79">
        <v>0</v>
      </c>
      <c r="AZ305" s="79">
        <v>0</v>
      </c>
      <c r="BA305" s="79">
        <v>0</v>
      </c>
      <c r="BB305" s="79">
        <v>0</v>
      </c>
      <c r="BC305" s="79">
        <v>0</v>
      </c>
      <c r="BD305" s="79">
        <v>0</v>
      </c>
      <c r="BE305" s="79">
        <v>0</v>
      </c>
      <c r="BF305" s="79">
        <v>0</v>
      </c>
      <c r="BG305" s="79">
        <v>0</v>
      </c>
      <c r="BH305" s="79">
        <v>0</v>
      </c>
      <c r="BI305" s="79">
        <v>0</v>
      </c>
      <c r="BJ305" s="79">
        <v>0</v>
      </c>
      <c r="BK305" s="79">
        <v>0</v>
      </c>
      <c r="BL305" s="79">
        <v>0</v>
      </c>
      <c r="BM305" s="79">
        <v>0</v>
      </c>
      <c r="BN305" s="79">
        <v>0</v>
      </c>
      <c r="BO305" s="79">
        <v>0</v>
      </c>
      <c r="BP305" s="79">
        <v>0</v>
      </c>
      <c r="BQ305" s="79">
        <v>0</v>
      </c>
      <c r="BR305" s="79">
        <v>0</v>
      </c>
      <c r="BS305" s="79">
        <v>0</v>
      </c>
      <c r="BT305" s="79">
        <v>0</v>
      </c>
      <c r="BU305" s="79">
        <v>0</v>
      </c>
      <c r="BV305" s="79">
        <v>0</v>
      </c>
      <c r="BW305" s="79">
        <v>0</v>
      </c>
      <c r="BX305" s="79">
        <v>0</v>
      </c>
      <c r="BY305" s="79">
        <v>0</v>
      </c>
      <c r="BZ305" s="79">
        <v>0</v>
      </c>
      <c r="CA305" s="79">
        <v>0</v>
      </c>
      <c r="CB305" s="79">
        <v>0</v>
      </c>
      <c r="CC305" s="79">
        <v>0</v>
      </c>
      <c r="CD305" s="79">
        <v>0</v>
      </c>
      <c r="CE305" s="79">
        <f t="shared" si="340"/>
        <v>0</v>
      </c>
      <c r="CF305" s="79">
        <f t="shared" si="341"/>
        <v>9.8479999999999998E-2</v>
      </c>
      <c r="CG305" s="79">
        <f t="shared" si="342"/>
        <v>0</v>
      </c>
      <c r="CH305" s="79">
        <f t="shared" si="343"/>
        <v>0</v>
      </c>
      <c r="CI305" s="79">
        <f t="shared" si="344"/>
        <v>0</v>
      </c>
      <c r="CJ305" s="79">
        <f t="shared" si="345"/>
        <v>0</v>
      </c>
      <c r="CK305" s="79">
        <f t="shared" si="346"/>
        <v>0</v>
      </c>
      <c r="CL305" s="79">
        <f t="shared" si="347"/>
        <v>1</v>
      </c>
      <c r="CM305" s="79">
        <f t="shared" si="348"/>
        <v>0</v>
      </c>
      <c r="CN305" s="79">
        <f t="shared" si="349"/>
        <v>0</v>
      </c>
      <c r="CO305" s="79">
        <f t="shared" si="350"/>
        <v>0</v>
      </c>
      <c r="CP305" s="79">
        <f t="shared" si="351"/>
        <v>0</v>
      </c>
      <c r="CQ305" s="79">
        <f t="shared" si="352"/>
        <v>0</v>
      </c>
    </row>
    <row r="306" spans="1:95" ht="31.5">
      <c r="A306" s="73" t="s">
        <v>702</v>
      </c>
      <c r="B306" s="95" t="s">
        <v>786</v>
      </c>
      <c r="C306" s="96" t="s">
        <v>787</v>
      </c>
      <c r="D306" s="92">
        <v>7.7090000000000006E-2</v>
      </c>
      <c r="E306" s="79">
        <v>0</v>
      </c>
      <c r="F306" s="79">
        <v>7.7090000000000006E-2</v>
      </c>
      <c r="G306" s="79">
        <v>0</v>
      </c>
      <c r="H306" s="79">
        <v>0</v>
      </c>
      <c r="I306" s="79">
        <v>0</v>
      </c>
      <c r="J306" s="79">
        <v>0</v>
      </c>
      <c r="K306" s="79">
        <v>0</v>
      </c>
      <c r="L306" s="79">
        <v>1</v>
      </c>
      <c r="M306" s="79">
        <v>0</v>
      </c>
      <c r="N306" s="79">
        <v>0</v>
      </c>
      <c r="O306" s="79">
        <v>0</v>
      </c>
      <c r="P306" s="79">
        <v>0</v>
      </c>
      <c r="Q306" s="79">
        <v>0</v>
      </c>
      <c r="R306" s="79">
        <v>0</v>
      </c>
      <c r="S306" s="79">
        <v>0</v>
      </c>
      <c r="T306" s="79">
        <v>0</v>
      </c>
      <c r="U306" s="79">
        <v>0</v>
      </c>
      <c r="V306" s="79">
        <v>0</v>
      </c>
      <c r="W306" s="79">
        <v>0</v>
      </c>
      <c r="X306" s="79">
        <v>0</v>
      </c>
      <c r="Y306" s="79">
        <v>0</v>
      </c>
      <c r="Z306" s="79">
        <v>0</v>
      </c>
      <c r="AA306" s="79">
        <v>0</v>
      </c>
      <c r="AB306" s="79">
        <v>0</v>
      </c>
      <c r="AC306" s="79">
        <v>0</v>
      </c>
      <c r="AD306" s="79">
        <v>0</v>
      </c>
      <c r="AE306" s="79">
        <v>0</v>
      </c>
      <c r="AF306" s="79">
        <v>0</v>
      </c>
      <c r="AG306" s="79">
        <v>0</v>
      </c>
      <c r="AH306" s="79">
        <v>0</v>
      </c>
      <c r="AI306" s="79">
        <v>0</v>
      </c>
      <c r="AJ306" s="79">
        <v>0</v>
      </c>
      <c r="AK306" s="79">
        <v>0</v>
      </c>
      <c r="AL306" s="79">
        <v>0</v>
      </c>
      <c r="AM306" s="79">
        <v>0</v>
      </c>
      <c r="AN306" s="79">
        <v>0</v>
      </c>
      <c r="AO306" s="79">
        <v>0</v>
      </c>
      <c r="AP306" s="79">
        <v>0</v>
      </c>
      <c r="AQ306" s="79">
        <v>0</v>
      </c>
      <c r="AR306" s="79">
        <v>0</v>
      </c>
      <c r="AS306" s="79">
        <v>0</v>
      </c>
      <c r="AT306" s="79">
        <v>0</v>
      </c>
      <c r="AU306" s="79">
        <v>0</v>
      </c>
      <c r="AV306" s="79">
        <v>0</v>
      </c>
      <c r="AW306" s="79">
        <v>0</v>
      </c>
      <c r="AX306" s="79">
        <v>0</v>
      </c>
      <c r="AY306" s="79">
        <v>0</v>
      </c>
      <c r="AZ306" s="79">
        <v>0</v>
      </c>
      <c r="BA306" s="79">
        <v>0</v>
      </c>
      <c r="BB306" s="79">
        <v>0</v>
      </c>
      <c r="BC306" s="79">
        <v>0</v>
      </c>
      <c r="BD306" s="79">
        <v>0</v>
      </c>
      <c r="BE306" s="79">
        <v>0</v>
      </c>
      <c r="BF306" s="79">
        <v>0</v>
      </c>
      <c r="BG306" s="79">
        <v>0</v>
      </c>
      <c r="BH306" s="79">
        <v>0</v>
      </c>
      <c r="BI306" s="79">
        <v>0</v>
      </c>
      <c r="BJ306" s="79">
        <v>0</v>
      </c>
      <c r="BK306" s="79">
        <v>0</v>
      </c>
      <c r="BL306" s="79">
        <v>0</v>
      </c>
      <c r="BM306" s="79">
        <v>0</v>
      </c>
      <c r="BN306" s="79">
        <v>0</v>
      </c>
      <c r="BO306" s="79">
        <v>0</v>
      </c>
      <c r="BP306" s="79">
        <v>0</v>
      </c>
      <c r="BQ306" s="79">
        <v>0</v>
      </c>
      <c r="BR306" s="79">
        <v>0</v>
      </c>
      <c r="BS306" s="79">
        <v>0</v>
      </c>
      <c r="BT306" s="79">
        <v>0</v>
      </c>
      <c r="BU306" s="79">
        <v>0</v>
      </c>
      <c r="BV306" s="79">
        <v>0</v>
      </c>
      <c r="BW306" s="79">
        <v>0</v>
      </c>
      <c r="BX306" s="79">
        <v>0</v>
      </c>
      <c r="BY306" s="79">
        <v>0</v>
      </c>
      <c r="BZ306" s="79">
        <v>0</v>
      </c>
      <c r="CA306" s="79">
        <v>0</v>
      </c>
      <c r="CB306" s="79">
        <v>0</v>
      </c>
      <c r="CC306" s="79">
        <v>0</v>
      </c>
      <c r="CD306" s="79">
        <v>0</v>
      </c>
      <c r="CE306" s="79">
        <f t="shared" si="340"/>
        <v>0</v>
      </c>
      <c r="CF306" s="79">
        <f t="shared" si="341"/>
        <v>7.7090000000000006E-2</v>
      </c>
      <c r="CG306" s="79">
        <f t="shared" si="342"/>
        <v>0</v>
      </c>
      <c r="CH306" s="79">
        <f t="shared" si="343"/>
        <v>0</v>
      </c>
      <c r="CI306" s="79">
        <f t="shared" si="344"/>
        <v>0</v>
      </c>
      <c r="CJ306" s="79">
        <f t="shared" si="345"/>
        <v>0</v>
      </c>
      <c r="CK306" s="79">
        <f t="shared" si="346"/>
        <v>0</v>
      </c>
      <c r="CL306" s="79">
        <f t="shared" si="347"/>
        <v>1</v>
      </c>
      <c r="CM306" s="79">
        <f t="shared" si="348"/>
        <v>0</v>
      </c>
      <c r="CN306" s="79">
        <f t="shared" si="349"/>
        <v>0</v>
      </c>
      <c r="CO306" s="79">
        <f t="shared" si="350"/>
        <v>0</v>
      </c>
      <c r="CP306" s="79">
        <f t="shared" si="351"/>
        <v>0</v>
      </c>
      <c r="CQ306" s="79">
        <f t="shared" si="352"/>
        <v>0</v>
      </c>
    </row>
    <row r="307" spans="1:95" ht="31.5">
      <c r="A307" s="73" t="s">
        <v>702</v>
      </c>
      <c r="B307" s="95" t="s">
        <v>788</v>
      </c>
      <c r="C307" s="96" t="s">
        <v>789</v>
      </c>
      <c r="D307" s="92">
        <v>0.16151667</v>
      </c>
      <c r="E307" s="79">
        <v>0</v>
      </c>
      <c r="F307" s="79">
        <v>0.16151667</v>
      </c>
      <c r="G307" s="79">
        <v>0</v>
      </c>
      <c r="H307" s="79">
        <v>0</v>
      </c>
      <c r="I307" s="79">
        <v>0</v>
      </c>
      <c r="J307" s="79">
        <v>0</v>
      </c>
      <c r="K307" s="79">
        <v>0</v>
      </c>
      <c r="L307" s="79">
        <v>1</v>
      </c>
      <c r="M307" s="79">
        <v>0</v>
      </c>
      <c r="N307" s="79">
        <v>0</v>
      </c>
      <c r="O307" s="79">
        <v>0</v>
      </c>
      <c r="P307" s="79">
        <v>0</v>
      </c>
      <c r="Q307" s="79">
        <v>0</v>
      </c>
      <c r="R307" s="79">
        <v>0</v>
      </c>
      <c r="S307" s="79">
        <v>0</v>
      </c>
      <c r="T307" s="79">
        <v>0</v>
      </c>
      <c r="U307" s="79">
        <v>0</v>
      </c>
      <c r="V307" s="79">
        <v>0</v>
      </c>
      <c r="W307" s="79">
        <v>0</v>
      </c>
      <c r="X307" s="79">
        <v>0</v>
      </c>
      <c r="Y307" s="79">
        <v>0</v>
      </c>
      <c r="Z307" s="79">
        <v>0</v>
      </c>
      <c r="AA307" s="79">
        <v>0</v>
      </c>
      <c r="AB307" s="79">
        <v>0</v>
      </c>
      <c r="AC307" s="79">
        <v>0</v>
      </c>
      <c r="AD307" s="79">
        <v>0</v>
      </c>
      <c r="AE307" s="79">
        <v>0</v>
      </c>
      <c r="AF307" s="79">
        <v>0</v>
      </c>
      <c r="AG307" s="79">
        <v>0</v>
      </c>
      <c r="AH307" s="79">
        <v>0</v>
      </c>
      <c r="AI307" s="79">
        <v>0</v>
      </c>
      <c r="AJ307" s="79">
        <v>0</v>
      </c>
      <c r="AK307" s="79">
        <v>0</v>
      </c>
      <c r="AL307" s="79">
        <v>0</v>
      </c>
      <c r="AM307" s="79">
        <v>0</v>
      </c>
      <c r="AN307" s="79">
        <v>0</v>
      </c>
      <c r="AO307" s="79">
        <v>0</v>
      </c>
      <c r="AP307" s="79">
        <v>0</v>
      </c>
      <c r="AQ307" s="79">
        <v>0</v>
      </c>
      <c r="AR307" s="79">
        <v>0</v>
      </c>
      <c r="AS307" s="79">
        <v>0</v>
      </c>
      <c r="AT307" s="79">
        <v>0</v>
      </c>
      <c r="AU307" s="79">
        <v>0</v>
      </c>
      <c r="AV307" s="79">
        <v>0</v>
      </c>
      <c r="AW307" s="79">
        <v>0</v>
      </c>
      <c r="AX307" s="79">
        <v>0</v>
      </c>
      <c r="AY307" s="79">
        <v>0</v>
      </c>
      <c r="AZ307" s="79">
        <v>0</v>
      </c>
      <c r="BA307" s="79">
        <v>0</v>
      </c>
      <c r="BB307" s="79">
        <v>0</v>
      </c>
      <c r="BC307" s="79">
        <v>0</v>
      </c>
      <c r="BD307" s="79">
        <v>0</v>
      </c>
      <c r="BE307" s="79">
        <v>0</v>
      </c>
      <c r="BF307" s="79">
        <v>0</v>
      </c>
      <c r="BG307" s="79">
        <v>0</v>
      </c>
      <c r="BH307" s="79">
        <v>0</v>
      </c>
      <c r="BI307" s="79">
        <v>0</v>
      </c>
      <c r="BJ307" s="79">
        <v>0</v>
      </c>
      <c r="BK307" s="79">
        <v>0</v>
      </c>
      <c r="BL307" s="79">
        <v>0</v>
      </c>
      <c r="BM307" s="79">
        <v>0</v>
      </c>
      <c r="BN307" s="79">
        <v>0</v>
      </c>
      <c r="BO307" s="79">
        <v>0</v>
      </c>
      <c r="BP307" s="79">
        <v>0</v>
      </c>
      <c r="BQ307" s="79">
        <v>0</v>
      </c>
      <c r="BR307" s="79">
        <v>0</v>
      </c>
      <c r="BS307" s="79">
        <v>0</v>
      </c>
      <c r="BT307" s="79">
        <v>0</v>
      </c>
      <c r="BU307" s="79">
        <v>0</v>
      </c>
      <c r="BV307" s="79">
        <v>0</v>
      </c>
      <c r="BW307" s="79">
        <v>0</v>
      </c>
      <c r="BX307" s="79">
        <v>0</v>
      </c>
      <c r="BY307" s="79">
        <v>0</v>
      </c>
      <c r="BZ307" s="79">
        <v>0</v>
      </c>
      <c r="CA307" s="79">
        <v>0</v>
      </c>
      <c r="CB307" s="79">
        <v>0</v>
      </c>
      <c r="CC307" s="79">
        <v>0</v>
      </c>
      <c r="CD307" s="79">
        <v>0</v>
      </c>
      <c r="CE307" s="79">
        <f t="shared" si="340"/>
        <v>0</v>
      </c>
      <c r="CF307" s="79">
        <f t="shared" si="341"/>
        <v>0.16151667</v>
      </c>
      <c r="CG307" s="79">
        <f t="shared" si="342"/>
        <v>0</v>
      </c>
      <c r="CH307" s="79">
        <f t="shared" si="343"/>
        <v>0</v>
      </c>
      <c r="CI307" s="79">
        <f t="shared" si="344"/>
        <v>0</v>
      </c>
      <c r="CJ307" s="79">
        <f t="shared" si="345"/>
        <v>0</v>
      </c>
      <c r="CK307" s="79">
        <f t="shared" si="346"/>
        <v>0</v>
      </c>
      <c r="CL307" s="79">
        <f t="shared" si="347"/>
        <v>1</v>
      </c>
      <c r="CM307" s="79">
        <f t="shared" si="348"/>
        <v>0</v>
      </c>
      <c r="CN307" s="79">
        <f t="shared" si="349"/>
        <v>0</v>
      </c>
      <c r="CO307" s="79">
        <f t="shared" si="350"/>
        <v>0</v>
      </c>
      <c r="CP307" s="79">
        <f t="shared" si="351"/>
        <v>0</v>
      </c>
      <c r="CQ307" s="79">
        <f t="shared" si="352"/>
        <v>0</v>
      </c>
    </row>
    <row r="308" spans="1:95" ht="31.5">
      <c r="A308" s="73" t="s">
        <v>702</v>
      </c>
      <c r="B308" s="95" t="s">
        <v>790</v>
      </c>
      <c r="C308" s="96" t="s">
        <v>791</v>
      </c>
      <c r="D308" s="92">
        <v>9.4236670000000008E-2</v>
      </c>
      <c r="E308" s="79">
        <v>0</v>
      </c>
      <c r="F308" s="79">
        <v>9.4236670000000008E-2</v>
      </c>
      <c r="G308" s="79">
        <v>0</v>
      </c>
      <c r="H308" s="79">
        <v>0</v>
      </c>
      <c r="I308" s="79">
        <v>0</v>
      </c>
      <c r="J308" s="79">
        <v>0</v>
      </c>
      <c r="K308" s="79">
        <v>0</v>
      </c>
      <c r="L308" s="79">
        <v>1</v>
      </c>
      <c r="M308" s="79">
        <v>0</v>
      </c>
      <c r="N308" s="79">
        <v>0</v>
      </c>
      <c r="O308" s="79">
        <v>0</v>
      </c>
      <c r="P308" s="79">
        <v>0</v>
      </c>
      <c r="Q308" s="79">
        <v>0</v>
      </c>
      <c r="R308" s="79">
        <v>0</v>
      </c>
      <c r="S308" s="79">
        <v>0</v>
      </c>
      <c r="T308" s="79">
        <v>0</v>
      </c>
      <c r="U308" s="79">
        <v>0</v>
      </c>
      <c r="V308" s="79">
        <v>0</v>
      </c>
      <c r="W308" s="79">
        <v>0</v>
      </c>
      <c r="X308" s="79">
        <v>0</v>
      </c>
      <c r="Y308" s="79">
        <v>0</v>
      </c>
      <c r="Z308" s="79">
        <v>0</v>
      </c>
      <c r="AA308" s="79">
        <v>0</v>
      </c>
      <c r="AB308" s="79">
        <v>0</v>
      </c>
      <c r="AC308" s="79">
        <v>0</v>
      </c>
      <c r="AD308" s="79">
        <v>0</v>
      </c>
      <c r="AE308" s="79">
        <v>0</v>
      </c>
      <c r="AF308" s="79">
        <v>0</v>
      </c>
      <c r="AG308" s="79">
        <v>0</v>
      </c>
      <c r="AH308" s="79">
        <v>0</v>
      </c>
      <c r="AI308" s="79">
        <v>0</v>
      </c>
      <c r="AJ308" s="79">
        <v>0</v>
      </c>
      <c r="AK308" s="79">
        <v>0</v>
      </c>
      <c r="AL308" s="79">
        <v>0</v>
      </c>
      <c r="AM308" s="79">
        <v>0</v>
      </c>
      <c r="AN308" s="79">
        <v>0</v>
      </c>
      <c r="AO308" s="79">
        <v>0</v>
      </c>
      <c r="AP308" s="79">
        <v>0</v>
      </c>
      <c r="AQ308" s="79">
        <v>0</v>
      </c>
      <c r="AR308" s="79">
        <v>0</v>
      </c>
      <c r="AS308" s="79">
        <v>0</v>
      </c>
      <c r="AT308" s="79">
        <v>0</v>
      </c>
      <c r="AU308" s="79">
        <v>0</v>
      </c>
      <c r="AV308" s="79">
        <v>0</v>
      </c>
      <c r="AW308" s="79">
        <v>0</v>
      </c>
      <c r="AX308" s="79">
        <v>0</v>
      </c>
      <c r="AY308" s="79">
        <v>0</v>
      </c>
      <c r="AZ308" s="79">
        <v>0</v>
      </c>
      <c r="BA308" s="79">
        <v>0</v>
      </c>
      <c r="BB308" s="79">
        <v>0</v>
      </c>
      <c r="BC308" s="79">
        <v>0</v>
      </c>
      <c r="BD308" s="79">
        <v>0</v>
      </c>
      <c r="BE308" s="79">
        <v>0</v>
      </c>
      <c r="BF308" s="79">
        <v>0</v>
      </c>
      <c r="BG308" s="79">
        <v>0</v>
      </c>
      <c r="BH308" s="79">
        <v>0</v>
      </c>
      <c r="BI308" s="79">
        <v>0</v>
      </c>
      <c r="BJ308" s="79">
        <v>0</v>
      </c>
      <c r="BK308" s="79">
        <v>0</v>
      </c>
      <c r="BL308" s="79">
        <v>0</v>
      </c>
      <c r="BM308" s="79">
        <v>0</v>
      </c>
      <c r="BN308" s="79">
        <v>0</v>
      </c>
      <c r="BO308" s="79">
        <v>0</v>
      </c>
      <c r="BP308" s="79">
        <v>0</v>
      </c>
      <c r="BQ308" s="79">
        <v>0</v>
      </c>
      <c r="BR308" s="79">
        <v>0</v>
      </c>
      <c r="BS308" s="79">
        <v>0</v>
      </c>
      <c r="BT308" s="79">
        <v>0</v>
      </c>
      <c r="BU308" s="79">
        <v>0</v>
      </c>
      <c r="BV308" s="79">
        <v>0</v>
      </c>
      <c r="BW308" s="79">
        <v>0</v>
      </c>
      <c r="BX308" s="79">
        <v>0</v>
      </c>
      <c r="BY308" s="79">
        <v>0</v>
      </c>
      <c r="BZ308" s="79">
        <v>0</v>
      </c>
      <c r="CA308" s="79">
        <v>0</v>
      </c>
      <c r="CB308" s="79">
        <v>0</v>
      </c>
      <c r="CC308" s="79">
        <v>0</v>
      </c>
      <c r="CD308" s="79">
        <v>0</v>
      </c>
      <c r="CE308" s="79">
        <f t="shared" si="340"/>
        <v>0</v>
      </c>
      <c r="CF308" s="79">
        <f t="shared" si="341"/>
        <v>9.4236670000000008E-2</v>
      </c>
      <c r="CG308" s="79">
        <f t="shared" si="342"/>
        <v>0</v>
      </c>
      <c r="CH308" s="79">
        <f t="shared" si="343"/>
        <v>0</v>
      </c>
      <c r="CI308" s="79">
        <f t="shared" si="344"/>
        <v>0</v>
      </c>
      <c r="CJ308" s="79">
        <f t="shared" si="345"/>
        <v>0</v>
      </c>
      <c r="CK308" s="79">
        <f t="shared" si="346"/>
        <v>0</v>
      </c>
      <c r="CL308" s="79">
        <f t="shared" si="347"/>
        <v>1</v>
      </c>
      <c r="CM308" s="79">
        <f t="shared" si="348"/>
        <v>0</v>
      </c>
      <c r="CN308" s="79">
        <f t="shared" si="349"/>
        <v>0</v>
      </c>
      <c r="CO308" s="79">
        <f t="shared" si="350"/>
        <v>0</v>
      </c>
      <c r="CP308" s="79">
        <f t="shared" si="351"/>
        <v>0</v>
      </c>
      <c r="CQ308" s="79">
        <f t="shared" si="352"/>
        <v>0</v>
      </c>
    </row>
    <row r="309" spans="1:95" ht="31.5">
      <c r="A309" s="73" t="s">
        <v>702</v>
      </c>
      <c r="B309" s="95" t="s">
        <v>792</v>
      </c>
      <c r="C309" s="96" t="s">
        <v>793</v>
      </c>
      <c r="D309" s="92">
        <v>9.9900000000000003E-2</v>
      </c>
      <c r="E309" s="79">
        <v>0</v>
      </c>
      <c r="F309" s="79">
        <v>9.9900000000000003E-2</v>
      </c>
      <c r="G309" s="79">
        <v>0</v>
      </c>
      <c r="H309" s="79">
        <v>0</v>
      </c>
      <c r="I309" s="79">
        <v>0</v>
      </c>
      <c r="J309" s="79">
        <v>0</v>
      </c>
      <c r="K309" s="79">
        <v>0</v>
      </c>
      <c r="L309" s="79">
        <v>1</v>
      </c>
      <c r="M309" s="79">
        <v>0</v>
      </c>
      <c r="N309" s="79">
        <v>0</v>
      </c>
      <c r="O309" s="79">
        <v>0</v>
      </c>
      <c r="P309" s="79">
        <v>0</v>
      </c>
      <c r="Q309" s="79">
        <v>0</v>
      </c>
      <c r="R309" s="79">
        <v>0</v>
      </c>
      <c r="S309" s="79">
        <v>0</v>
      </c>
      <c r="T309" s="79">
        <v>0</v>
      </c>
      <c r="U309" s="79">
        <v>0</v>
      </c>
      <c r="V309" s="79">
        <v>0</v>
      </c>
      <c r="W309" s="79">
        <v>0</v>
      </c>
      <c r="X309" s="79">
        <v>0</v>
      </c>
      <c r="Y309" s="79">
        <v>0</v>
      </c>
      <c r="Z309" s="79">
        <v>0</v>
      </c>
      <c r="AA309" s="79">
        <v>0</v>
      </c>
      <c r="AB309" s="79">
        <v>0</v>
      </c>
      <c r="AC309" s="79">
        <v>0</v>
      </c>
      <c r="AD309" s="79">
        <v>0</v>
      </c>
      <c r="AE309" s="79">
        <v>0</v>
      </c>
      <c r="AF309" s="79">
        <v>0</v>
      </c>
      <c r="AG309" s="79">
        <v>0</v>
      </c>
      <c r="AH309" s="79">
        <v>0</v>
      </c>
      <c r="AI309" s="79">
        <v>0</v>
      </c>
      <c r="AJ309" s="79">
        <v>0</v>
      </c>
      <c r="AK309" s="79">
        <v>0</v>
      </c>
      <c r="AL309" s="79">
        <v>0</v>
      </c>
      <c r="AM309" s="79">
        <v>0</v>
      </c>
      <c r="AN309" s="79">
        <v>0</v>
      </c>
      <c r="AO309" s="79">
        <v>0</v>
      </c>
      <c r="AP309" s="79">
        <v>0</v>
      </c>
      <c r="AQ309" s="79">
        <v>0</v>
      </c>
      <c r="AR309" s="79">
        <v>0</v>
      </c>
      <c r="AS309" s="79">
        <v>0</v>
      </c>
      <c r="AT309" s="79">
        <v>0</v>
      </c>
      <c r="AU309" s="79">
        <v>0</v>
      </c>
      <c r="AV309" s="79">
        <v>0</v>
      </c>
      <c r="AW309" s="79">
        <v>0</v>
      </c>
      <c r="AX309" s="79">
        <v>0</v>
      </c>
      <c r="AY309" s="79">
        <v>0</v>
      </c>
      <c r="AZ309" s="79">
        <v>0</v>
      </c>
      <c r="BA309" s="79">
        <v>0</v>
      </c>
      <c r="BB309" s="79">
        <v>0</v>
      </c>
      <c r="BC309" s="79">
        <v>0</v>
      </c>
      <c r="BD309" s="79">
        <v>0</v>
      </c>
      <c r="BE309" s="79">
        <v>0</v>
      </c>
      <c r="BF309" s="79">
        <v>0</v>
      </c>
      <c r="BG309" s="79">
        <v>0</v>
      </c>
      <c r="BH309" s="79">
        <v>0</v>
      </c>
      <c r="BI309" s="79">
        <v>0</v>
      </c>
      <c r="BJ309" s="79">
        <v>0</v>
      </c>
      <c r="BK309" s="79">
        <v>0</v>
      </c>
      <c r="BL309" s="79">
        <v>0</v>
      </c>
      <c r="BM309" s="79">
        <v>0</v>
      </c>
      <c r="BN309" s="79">
        <v>0</v>
      </c>
      <c r="BO309" s="79">
        <v>0</v>
      </c>
      <c r="BP309" s="79">
        <v>0</v>
      </c>
      <c r="BQ309" s="79">
        <v>0</v>
      </c>
      <c r="BR309" s="79">
        <v>0</v>
      </c>
      <c r="BS309" s="79">
        <v>0</v>
      </c>
      <c r="BT309" s="79">
        <v>0</v>
      </c>
      <c r="BU309" s="79">
        <v>0</v>
      </c>
      <c r="BV309" s="79">
        <v>0</v>
      </c>
      <c r="BW309" s="79">
        <v>0</v>
      </c>
      <c r="BX309" s="79">
        <v>0</v>
      </c>
      <c r="BY309" s="79">
        <v>0</v>
      </c>
      <c r="BZ309" s="79">
        <v>0</v>
      </c>
      <c r="CA309" s="79">
        <v>0</v>
      </c>
      <c r="CB309" s="79">
        <v>0</v>
      </c>
      <c r="CC309" s="79">
        <v>0</v>
      </c>
      <c r="CD309" s="79">
        <v>0</v>
      </c>
      <c r="CE309" s="79">
        <f t="shared" si="340"/>
        <v>0</v>
      </c>
      <c r="CF309" s="79">
        <f t="shared" si="341"/>
        <v>9.9900000000000003E-2</v>
      </c>
      <c r="CG309" s="79">
        <f t="shared" si="342"/>
        <v>0</v>
      </c>
      <c r="CH309" s="79">
        <f t="shared" si="343"/>
        <v>0</v>
      </c>
      <c r="CI309" s="79">
        <f t="shared" si="344"/>
        <v>0</v>
      </c>
      <c r="CJ309" s="79">
        <f t="shared" si="345"/>
        <v>0</v>
      </c>
      <c r="CK309" s="79">
        <f t="shared" si="346"/>
        <v>0</v>
      </c>
      <c r="CL309" s="79">
        <f t="shared" si="347"/>
        <v>1</v>
      </c>
      <c r="CM309" s="79">
        <f t="shared" si="348"/>
        <v>0</v>
      </c>
      <c r="CN309" s="79">
        <f t="shared" si="349"/>
        <v>0</v>
      </c>
      <c r="CO309" s="79">
        <f t="shared" si="350"/>
        <v>0</v>
      </c>
      <c r="CP309" s="79">
        <f t="shared" si="351"/>
        <v>0</v>
      </c>
      <c r="CQ309" s="79">
        <f t="shared" si="352"/>
        <v>0</v>
      </c>
    </row>
    <row r="310" spans="1:95" ht="31.5">
      <c r="A310" s="73" t="s">
        <v>702</v>
      </c>
      <c r="B310" s="95" t="s">
        <v>794</v>
      </c>
      <c r="C310" s="96" t="s">
        <v>795</v>
      </c>
      <c r="D310" s="92">
        <v>7.7090000000000006E-2</v>
      </c>
      <c r="E310" s="79">
        <v>0</v>
      </c>
      <c r="F310" s="79">
        <v>7.7090000000000006E-2</v>
      </c>
      <c r="G310" s="79">
        <v>0</v>
      </c>
      <c r="H310" s="79">
        <v>0</v>
      </c>
      <c r="I310" s="79">
        <v>0</v>
      </c>
      <c r="J310" s="79">
        <v>0</v>
      </c>
      <c r="K310" s="79">
        <v>0</v>
      </c>
      <c r="L310" s="79">
        <v>1</v>
      </c>
      <c r="M310" s="79">
        <v>0</v>
      </c>
      <c r="N310" s="79">
        <v>0</v>
      </c>
      <c r="O310" s="79">
        <v>0</v>
      </c>
      <c r="P310" s="79">
        <v>0</v>
      </c>
      <c r="Q310" s="79">
        <v>0</v>
      </c>
      <c r="R310" s="79">
        <v>0</v>
      </c>
      <c r="S310" s="79">
        <v>0</v>
      </c>
      <c r="T310" s="79">
        <v>0</v>
      </c>
      <c r="U310" s="79">
        <v>0</v>
      </c>
      <c r="V310" s="79">
        <v>0</v>
      </c>
      <c r="W310" s="79">
        <v>0</v>
      </c>
      <c r="X310" s="79">
        <v>0</v>
      </c>
      <c r="Y310" s="79">
        <v>0</v>
      </c>
      <c r="Z310" s="79">
        <v>0</v>
      </c>
      <c r="AA310" s="79">
        <v>0</v>
      </c>
      <c r="AB310" s="79">
        <v>0</v>
      </c>
      <c r="AC310" s="79">
        <v>0</v>
      </c>
      <c r="AD310" s="79">
        <v>0</v>
      </c>
      <c r="AE310" s="79">
        <v>0</v>
      </c>
      <c r="AF310" s="79">
        <v>0</v>
      </c>
      <c r="AG310" s="79">
        <v>0</v>
      </c>
      <c r="AH310" s="79">
        <v>0</v>
      </c>
      <c r="AI310" s="79">
        <v>0</v>
      </c>
      <c r="AJ310" s="79">
        <v>0</v>
      </c>
      <c r="AK310" s="79">
        <v>0</v>
      </c>
      <c r="AL310" s="79">
        <v>0</v>
      </c>
      <c r="AM310" s="79">
        <v>0</v>
      </c>
      <c r="AN310" s="79">
        <v>0</v>
      </c>
      <c r="AO310" s="79">
        <v>0</v>
      </c>
      <c r="AP310" s="79">
        <v>0</v>
      </c>
      <c r="AQ310" s="79">
        <v>0</v>
      </c>
      <c r="AR310" s="79">
        <v>0</v>
      </c>
      <c r="AS310" s="79">
        <v>0</v>
      </c>
      <c r="AT310" s="79">
        <v>0</v>
      </c>
      <c r="AU310" s="79">
        <v>0</v>
      </c>
      <c r="AV310" s="79">
        <v>0</v>
      </c>
      <c r="AW310" s="79">
        <v>0</v>
      </c>
      <c r="AX310" s="79">
        <v>0</v>
      </c>
      <c r="AY310" s="79">
        <v>0</v>
      </c>
      <c r="AZ310" s="79">
        <v>0</v>
      </c>
      <c r="BA310" s="79">
        <v>0</v>
      </c>
      <c r="BB310" s="79">
        <v>0</v>
      </c>
      <c r="BC310" s="79">
        <v>0</v>
      </c>
      <c r="BD310" s="79">
        <v>0</v>
      </c>
      <c r="BE310" s="79">
        <v>0</v>
      </c>
      <c r="BF310" s="79">
        <v>0</v>
      </c>
      <c r="BG310" s="79">
        <v>0</v>
      </c>
      <c r="BH310" s="79">
        <v>0</v>
      </c>
      <c r="BI310" s="79">
        <v>0</v>
      </c>
      <c r="BJ310" s="79">
        <v>0</v>
      </c>
      <c r="BK310" s="79">
        <v>0</v>
      </c>
      <c r="BL310" s="79">
        <v>0</v>
      </c>
      <c r="BM310" s="79">
        <v>0</v>
      </c>
      <c r="BN310" s="79">
        <v>0</v>
      </c>
      <c r="BO310" s="79">
        <v>0</v>
      </c>
      <c r="BP310" s="79">
        <v>0</v>
      </c>
      <c r="BQ310" s="79">
        <v>0</v>
      </c>
      <c r="BR310" s="79">
        <v>0</v>
      </c>
      <c r="BS310" s="79">
        <v>0</v>
      </c>
      <c r="BT310" s="79">
        <v>0</v>
      </c>
      <c r="BU310" s="79">
        <v>0</v>
      </c>
      <c r="BV310" s="79">
        <v>0</v>
      </c>
      <c r="BW310" s="79">
        <v>0</v>
      </c>
      <c r="BX310" s="79">
        <v>0</v>
      </c>
      <c r="BY310" s="79">
        <v>0</v>
      </c>
      <c r="BZ310" s="79">
        <v>0</v>
      </c>
      <c r="CA310" s="79">
        <v>0</v>
      </c>
      <c r="CB310" s="79">
        <v>0</v>
      </c>
      <c r="CC310" s="79">
        <v>0</v>
      </c>
      <c r="CD310" s="79">
        <v>0</v>
      </c>
      <c r="CE310" s="79">
        <f t="shared" si="340"/>
        <v>0</v>
      </c>
      <c r="CF310" s="79">
        <f t="shared" si="341"/>
        <v>7.7090000000000006E-2</v>
      </c>
      <c r="CG310" s="79">
        <f t="shared" si="342"/>
        <v>0</v>
      </c>
      <c r="CH310" s="79">
        <f t="shared" si="343"/>
        <v>0</v>
      </c>
      <c r="CI310" s="79">
        <f t="shared" si="344"/>
        <v>0</v>
      </c>
      <c r="CJ310" s="79">
        <f t="shared" si="345"/>
        <v>0</v>
      </c>
      <c r="CK310" s="79">
        <f t="shared" si="346"/>
        <v>0</v>
      </c>
      <c r="CL310" s="79">
        <f t="shared" si="347"/>
        <v>1</v>
      </c>
      <c r="CM310" s="79">
        <f t="shared" si="348"/>
        <v>0</v>
      </c>
      <c r="CN310" s="79">
        <f t="shared" si="349"/>
        <v>0</v>
      </c>
      <c r="CO310" s="79">
        <f t="shared" si="350"/>
        <v>0</v>
      </c>
      <c r="CP310" s="79">
        <f t="shared" si="351"/>
        <v>0</v>
      </c>
      <c r="CQ310" s="79">
        <f t="shared" si="352"/>
        <v>0</v>
      </c>
    </row>
    <row r="311" spans="1:95" ht="31.5">
      <c r="A311" s="73" t="s">
        <v>702</v>
      </c>
      <c r="B311" s="95" t="s">
        <v>796</v>
      </c>
      <c r="C311" s="96" t="s">
        <v>797</v>
      </c>
      <c r="D311" s="92">
        <v>0.13</v>
      </c>
      <c r="E311" s="79">
        <v>0</v>
      </c>
      <c r="F311" s="79">
        <v>0.13</v>
      </c>
      <c r="G311" s="79">
        <v>0</v>
      </c>
      <c r="H311" s="79">
        <v>0</v>
      </c>
      <c r="I311" s="79">
        <v>0</v>
      </c>
      <c r="J311" s="79">
        <v>0</v>
      </c>
      <c r="K311" s="79">
        <v>0</v>
      </c>
      <c r="L311" s="79">
        <v>1</v>
      </c>
      <c r="M311" s="79">
        <v>0</v>
      </c>
      <c r="N311" s="79">
        <v>0</v>
      </c>
      <c r="O311" s="79">
        <v>0</v>
      </c>
      <c r="P311" s="79">
        <v>0</v>
      </c>
      <c r="Q311" s="79">
        <v>0</v>
      </c>
      <c r="R311" s="79">
        <v>0</v>
      </c>
      <c r="S311" s="79">
        <v>0</v>
      </c>
      <c r="T311" s="79">
        <v>0</v>
      </c>
      <c r="U311" s="79">
        <v>0</v>
      </c>
      <c r="V311" s="79">
        <v>0</v>
      </c>
      <c r="W311" s="79">
        <v>0</v>
      </c>
      <c r="X311" s="79">
        <v>0</v>
      </c>
      <c r="Y311" s="79">
        <v>0</v>
      </c>
      <c r="Z311" s="79">
        <v>0</v>
      </c>
      <c r="AA311" s="79">
        <v>0</v>
      </c>
      <c r="AB311" s="79">
        <v>0</v>
      </c>
      <c r="AC311" s="79">
        <v>0</v>
      </c>
      <c r="AD311" s="79">
        <v>0</v>
      </c>
      <c r="AE311" s="79">
        <v>0</v>
      </c>
      <c r="AF311" s="79">
        <v>0</v>
      </c>
      <c r="AG311" s="79">
        <v>0</v>
      </c>
      <c r="AH311" s="79">
        <v>0</v>
      </c>
      <c r="AI311" s="79">
        <v>0</v>
      </c>
      <c r="AJ311" s="79">
        <v>0</v>
      </c>
      <c r="AK311" s="79">
        <v>0</v>
      </c>
      <c r="AL311" s="79">
        <v>0</v>
      </c>
      <c r="AM311" s="79">
        <v>0</v>
      </c>
      <c r="AN311" s="79">
        <v>0</v>
      </c>
      <c r="AO311" s="79">
        <v>0</v>
      </c>
      <c r="AP311" s="79">
        <v>0</v>
      </c>
      <c r="AQ311" s="79">
        <v>0</v>
      </c>
      <c r="AR311" s="79">
        <v>0</v>
      </c>
      <c r="AS311" s="79">
        <v>0</v>
      </c>
      <c r="AT311" s="79">
        <v>0</v>
      </c>
      <c r="AU311" s="79">
        <v>0</v>
      </c>
      <c r="AV311" s="79">
        <v>0</v>
      </c>
      <c r="AW311" s="79">
        <v>0</v>
      </c>
      <c r="AX311" s="79">
        <v>0</v>
      </c>
      <c r="AY311" s="79">
        <v>0</v>
      </c>
      <c r="AZ311" s="79">
        <v>0</v>
      </c>
      <c r="BA311" s="79">
        <v>0</v>
      </c>
      <c r="BB311" s="79">
        <v>0</v>
      </c>
      <c r="BC311" s="79">
        <v>0</v>
      </c>
      <c r="BD311" s="79">
        <v>0</v>
      </c>
      <c r="BE311" s="79">
        <v>0</v>
      </c>
      <c r="BF311" s="79">
        <v>0</v>
      </c>
      <c r="BG311" s="79">
        <v>0</v>
      </c>
      <c r="BH311" s="79">
        <v>0</v>
      </c>
      <c r="BI311" s="79">
        <v>0</v>
      </c>
      <c r="BJ311" s="79">
        <v>0</v>
      </c>
      <c r="BK311" s="79">
        <v>0</v>
      </c>
      <c r="BL311" s="79">
        <v>0</v>
      </c>
      <c r="BM311" s="79">
        <v>0</v>
      </c>
      <c r="BN311" s="79">
        <v>0</v>
      </c>
      <c r="BO311" s="79">
        <v>0</v>
      </c>
      <c r="BP311" s="79">
        <v>0</v>
      </c>
      <c r="BQ311" s="79">
        <v>0</v>
      </c>
      <c r="BR311" s="79">
        <v>0</v>
      </c>
      <c r="BS311" s="79">
        <v>0</v>
      </c>
      <c r="BT311" s="79">
        <v>0</v>
      </c>
      <c r="BU311" s="79">
        <v>0</v>
      </c>
      <c r="BV311" s="79">
        <v>0</v>
      </c>
      <c r="BW311" s="79">
        <v>0</v>
      </c>
      <c r="BX311" s="79">
        <v>0</v>
      </c>
      <c r="BY311" s="79">
        <v>0</v>
      </c>
      <c r="BZ311" s="79">
        <v>0</v>
      </c>
      <c r="CA311" s="79">
        <v>0</v>
      </c>
      <c r="CB311" s="79">
        <v>0</v>
      </c>
      <c r="CC311" s="79">
        <v>0</v>
      </c>
      <c r="CD311" s="79">
        <v>0</v>
      </c>
      <c r="CE311" s="79">
        <f t="shared" si="340"/>
        <v>0</v>
      </c>
      <c r="CF311" s="79">
        <f t="shared" si="341"/>
        <v>0.13</v>
      </c>
      <c r="CG311" s="79">
        <f t="shared" si="342"/>
        <v>0</v>
      </c>
      <c r="CH311" s="79">
        <f t="shared" si="343"/>
        <v>0</v>
      </c>
      <c r="CI311" s="79">
        <f t="shared" si="344"/>
        <v>0</v>
      </c>
      <c r="CJ311" s="79">
        <f t="shared" si="345"/>
        <v>0</v>
      </c>
      <c r="CK311" s="79">
        <f t="shared" si="346"/>
        <v>0</v>
      </c>
      <c r="CL311" s="79">
        <f t="shared" si="347"/>
        <v>1</v>
      </c>
      <c r="CM311" s="79">
        <f t="shared" si="348"/>
        <v>0</v>
      </c>
      <c r="CN311" s="79">
        <f t="shared" si="349"/>
        <v>0</v>
      </c>
      <c r="CO311" s="79">
        <f t="shared" si="350"/>
        <v>0</v>
      </c>
      <c r="CP311" s="79">
        <f t="shared" si="351"/>
        <v>0</v>
      </c>
      <c r="CQ311" s="79">
        <f t="shared" si="352"/>
        <v>0</v>
      </c>
    </row>
    <row r="312" spans="1:95" ht="47.25">
      <c r="A312" s="73" t="s">
        <v>702</v>
      </c>
      <c r="B312" s="95" t="s">
        <v>798</v>
      </c>
      <c r="C312" s="96" t="s">
        <v>799</v>
      </c>
      <c r="D312" s="79">
        <v>1.9</v>
      </c>
      <c r="E312" s="79">
        <v>0</v>
      </c>
      <c r="F312" s="79">
        <v>1.9</v>
      </c>
      <c r="G312" s="79">
        <v>0</v>
      </c>
      <c r="H312" s="79">
        <v>0</v>
      </c>
      <c r="I312" s="79">
        <v>0</v>
      </c>
      <c r="J312" s="79">
        <v>0</v>
      </c>
      <c r="K312" s="79">
        <v>0</v>
      </c>
      <c r="L312" s="79">
        <v>1</v>
      </c>
      <c r="M312" s="79">
        <v>0</v>
      </c>
      <c r="N312" s="79">
        <v>0</v>
      </c>
      <c r="O312" s="79">
        <v>0</v>
      </c>
      <c r="P312" s="79">
        <v>0</v>
      </c>
      <c r="Q312" s="79">
        <v>0</v>
      </c>
      <c r="R312" s="79">
        <v>0</v>
      </c>
      <c r="S312" s="79">
        <v>0</v>
      </c>
      <c r="T312" s="79">
        <v>0</v>
      </c>
      <c r="U312" s="79">
        <v>0</v>
      </c>
      <c r="V312" s="79">
        <v>0</v>
      </c>
      <c r="W312" s="79">
        <v>0</v>
      </c>
      <c r="X312" s="79">
        <v>0</v>
      </c>
      <c r="Y312" s="79">
        <v>0</v>
      </c>
      <c r="Z312" s="79">
        <v>0</v>
      </c>
      <c r="AA312" s="79">
        <v>0</v>
      </c>
      <c r="AB312" s="79">
        <v>0</v>
      </c>
      <c r="AC312" s="79">
        <v>0</v>
      </c>
      <c r="AD312" s="79">
        <v>0</v>
      </c>
      <c r="AE312" s="79">
        <v>0</v>
      </c>
      <c r="AF312" s="79">
        <v>0</v>
      </c>
      <c r="AG312" s="79">
        <v>0</v>
      </c>
      <c r="AH312" s="79">
        <v>0</v>
      </c>
      <c r="AI312" s="79">
        <v>0</v>
      </c>
      <c r="AJ312" s="79">
        <v>0</v>
      </c>
      <c r="AK312" s="79">
        <v>0</v>
      </c>
      <c r="AL312" s="79">
        <v>0</v>
      </c>
      <c r="AM312" s="79">
        <v>0</v>
      </c>
      <c r="AN312" s="79">
        <v>0</v>
      </c>
      <c r="AO312" s="79">
        <v>0</v>
      </c>
      <c r="AP312" s="79">
        <v>0</v>
      </c>
      <c r="AQ312" s="79">
        <v>0</v>
      </c>
      <c r="AR312" s="79">
        <v>0</v>
      </c>
      <c r="AS312" s="79">
        <v>0</v>
      </c>
      <c r="AT312" s="79">
        <v>0</v>
      </c>
      <c r="AU312" s="79">
        <v>0</v>
      </c>
      <c r="AV312" s="79">
        <v>0</v>
      </c>
      <c r="AW312" s="79">
        <v>0</v>
      </c>
      <c r="AX312" s="79">
        <v>0</v>
      </c>
      <c r="AY312" s="79">
        <v>0</v>
      </c>
      <c r="AZ312" s="79">
        <v>0</v>
      </c>
      <c r="BA312" s="79">
        <v>0</v>
      </c>
      <c r="BB312" s="79">
        <v>0</v>
      </c>
      <c r="BC312" s="79">
        <v>0</v>
      </c>
      <c r="BD312" s="79">
        <v>0</v>
      </c>
      <c r="BE312" s="79">
        <v>0</v>
      </c>
      <c r="BF312" s="79">
        <v>0</v>
      </c>
      <c r="BG312" s="79">
        <v>0</v>
      </c>
      <c r="BH312" s="79">
        <v>0</v>
      </c>
      <c r="BI312" s="79">
        <v>0</v>
      </c>
      <c r="BJ312" s="79">
        <v>0</v>
      </c>
      <c r="BK312" s="79">
        <v>0</v>
      </c>
      <c r="BL312" s="79">
        <v>0</v>
      </c>
      <c r="BM312" s="79">
        <v>0</v>
      </c>
      <c r="BN312" s="79">
        <v>0</v>
      </c>
      <c r="BO312" s="79">
        <v>0</v>
      </c>
      <c r="BP312" s="79">
        <v>0</v>
      </c>
      <c r="BQ312" s="79">
        <v>0</v>
      </c>
      <c r="BR312" s="79">
        <v>0</v>
      </c>
      <c r="BS312" s="79">
        <v>0</v>
      </c>
      <c r="BT312" s="79">
        <v>0</v>
      </c>
      <c r="BU312" s="79">
        <v>0</v>
      </c>
      <c r="BV312" s="79">
        <v>0</v>
      </c>
      <c r="BW312" s="79">
        <v>0</v>
      </c>
      <c r="BX312" s="79">
        <v>0</v>
      </c>
      <c r="BY312" s="79">
        <v>0</v>
      </c>
      <c r="BZ312" s="79">
        <v>0</v>
      </c>
      <c r="CA312" s="79">
        <v>0</v>
      </c>
      <c r="CB312" s="79">
        <v>0</v>
      </c>
      <c r="CC312" s="79">
        <v>0</v>
      </c>
      <c r="CD312" s="79">
        <v>0</v>
      </c>
      <c r="CE312" s="79">
        <f t="shared" si="340"/>
        <v>0</v>
      </c>
      <c r="CF312" s="79">
        <f t="shared" si="341"/>
        <v>1.9</v>
      </c>
      <c r="CG312" s="79">
        <f t="shared" si="342"/>
        <v>0</v>
      </c>
      <c r="CH312" s="79">
        <f t="shared" si="343"/>
        <v>0</v>
      </c>
      <c r="CI312" s="79">
        <f t="shared" si="344"/>
        <v>0</v>
      </c>
      <c r="CJ312" s="79">
        <f t="shared" si="345"/>
        <v>0</v>
      </c>
      <c r="CK312" s="79">
        <f t="shared" si="346"/>
        <v>0</v>
      </c>
      <c r="CL312" s="79">
        <f t="shared" si="347"/>
        <v>1</v>
      </c>
      <c r="CM312" s="79">
        <f t="shared" si="348"/>
        <v>0</v>
      </c>
      <c r="CN312" s="79">
        <f t="shared" si="349"/>
        <v>0</v>
      </c>
      <c r="CO312" s="79">
        <f t="shared" si="350"/>
        <v>0</v>
      </c>
      <c r="CP312" s="79">
        <f t="shared" si="351"/>
        <v>0</v>
      </c>
      <c r="CQ312" s="79">
        <f t="shared" si="352"/>
        <v>0</v>
      </c>
    </row>
    <row r="313" spans="1:95" ht="31.5">
      <c r="A313" s="73" t="s">
        <v>702</v>
      </c>
      <c r="B313" s="95" t="s">
        <v>800</v>
      </c>
      <c r="C313" s="96" t="s">
        <v>801</v>
      </c>
      <c r="D313" s="79">
        <v>0.58288125000000002</v>
      </c>
      <c r="E313" s="79">
        <v>0</v>
      </c>
      <c r="F313" s="79">
        <v>0.58288125000000002</v>
      </c>
      <c r="G313" s="79">
        <v>0</v>
      </c>
      <c r="H313" s="79">
        <v>0</v>
      </c>
      <c r="I313" s="79">
        <v>0</v>
      </c>
      <c r="J313" s="79">
        <v>0</v>
      </c>
      <c r="K313" s="79">
        <v>0</v>
      </c>
      <c r="L313" s="79">
        <v>1</v>
      </c>
      <c r="M313" s="79">
        <v>0</v>
      </c>
      <c r="N313" s="79">
        <v>0</v>
      </c>
      <c r="O313" s="79">
        <v>0</v>
      </c>
      <c r="P313" s="79">
        <v>0</v>
      </c>
      <c r="Q313" s="79">
        <v>0</v>
      </c>
      <c r="R313" s="79">
        <v>0</v>
      </c>
      <c r="S313" s="79">
        <v>0</v>
      </c>
      <c r="T313" s="79">
        <v>0</v>
      </c>
      <c r="U313" s="79">
        <v>0</v>
      </c>
      <c r="V313" s="79">
        <v>0</v>
      </c>
      <c r="W313" s="79">
        <v>0</v>
      </c>
      <c r="X313" s="79">
        <v>0</v>
      </c>
      <c r="Y313" s="79">
        <v>0</v>
      </c>
      <c r="Z313" s="79">
        <v>0</v>
      </c>
      <c r="AA313" s="79">
        <v>0</v>
      </c>
      <c r="AB313" s="79">
        <v>0</v>
      </c>
      <c r="AC313" s="79">
        <v>0</v>
      </c>
      <c r="AD313" s="79">
        <v>0</v>
      </c>
      <c r="AE313" s="79">
        <v>0</v>
      </c>
      <c r="AF313" s="79">
        <v>0</v>
      </c>
      <c r="AG313" s="79">
        <v>0</v>
      </c>
      <c r="AH313" s="79">
        <v>0</v>
      </c>
      <c r="AI313" s="79">
        <v>0</v>
      </c>
      <c r="AJ313" s="79">
        <v>0</v>
      </c>
      <c r="AK313" s="79">
        <v>0</v>
      </c>
      <c r="AL313" s="79">
        <v>0</v>
      </c>
      <c r="AM313" s="79">
        <v>0</v>
      </c>
      <c r="AN313" s="79">
        <v>0</v>
      </c>
      <c r="AO313" s="79">
        <v>0</v>
      </c>
      <c r="AP313" s="79">
        <v>0</v>
      </c>
      <c r="AQ313" s="79">
        <v>0</v>
      </c>
      <c r="AR313" s="79">
        <v>0</v>
      </c>
      <c r="AS313" s="79">
        <v>0</v>
      </c>
      <c r="AT313" s="79">
        <v>0</v>
      </c>
      <c r="AU313" s="79">
        <v>0</v>
      </c>
      <c r="AV313" s="79">
        <v>0</v>
      </c>
      <c r="AW313" s="79">
        <v>0</v>
      </c>
      <c r="AX313" s="79">
        <v>0</v>
      </c>
      <c r="AY313" s="79">
        <v>0</v>
      </c>
      <c r="AZ313" s="79">
        <v>0</v>
      </c>
      <c r="BA313" s="79">
        <v>0</v>
      </c>
      <c r="BB313" s="79">
        <v>0</v>
      </c>
      <c r="BC313" s="79">
        <v>0</v>
      </c>
      <c r="BD313" s="79">
        <v>0</v>
      </c>
      <c r="BE313" s="79">
        <v>0</v>
      </c>
      <c r="BF313" s="79">
        <v>0</v>
      </c>
      <c r="BG313" s="79">
        <v>0</v>
      </c>
      <c r="BH313" s="79">
        <v>0</v>
      </c>
      <c r="BI313" s="79">
        <v>0</v>
      </c>
      <c r="BJ313" s="79">
        <v>0</v>
      </c>
      <c r="BK313" s="79">
        <v>0</v>
      </c>
      <c r="BL313" s="79">
        <v>0</v>
      </c>
      <c r="BM313" s="79">
        <v>0</v>
      </c>
      <c r="BN313" s="79">
        <v>0</v>
      </c>
      <c r="BO313" s="79">
        <v>0</v>
      </c>
      <c r="BP313" s="79">
        <v>0</v>
      </c>
      <c r="BQ313" s="79">
        <v>0</v>
      </c>
      <c r="BR313" s="79">
        <v>0</v>
      </c>
      <c r="BS313" s="79">
        <v>0</v>
      </c>
      <c r="BT313" s="79">
        <v>0</v>
      </c>
      <c r="BU313" s="79">
        <v>0</v>
      </c>
      <c r="BV313" s="79">
        <v>0</v>
      </c>
      <c r="BW313" s="79">
        <v>0</v>
      </c>
      <c r="BX313" s="79">
        <v>0</v>
      </c>
      <c r="BY313" s="79">
        <v>0</v>
      </c>
      <c r="BZ313" s="79">
        <v>0</v>
      </c>
      <c r="CA313" s="79">
        <v>0</v>
      </c>
      <c r="CB313" s="79">
        <v>0</v>
      </c>
      <c r="CC313" s="79">
        <v>0</v>
      </c>
      <c r="CD313" s="79">
        <v>0</v>
      </c>
      <c r="CE313" s="79">
        <f t="shared" si="340"/>
        <v>0</v>
      </c>
      <c r="CF313" s="79">
        <f t="shared" si="341"/>
        <v>0.58288125000000002</v>
      </c>
      <c r="CG313" s="79">
        <f t="shared" si="342"/>
        <v>0</v>
      </c>
      <c r="CH313" s="79">
        <f t="shared" si="343"/>
        <v>0</v>
      </c>
      <c r="CI313" s="79">
        <f t="shared" si="344"/>
        <v>0</v>
      </c>
      <c r="CJ313" s="79">
        <f t="shared" si="345"/>
        <v>0</v>
      </c>
      <c r="CK313" s="79">
        <f t="shared" si="346"/>
        <v>0</v>
      </c>
      <c r="CL313" s="79">
        <f t="shared" si="347"/>
        <v>1</v>
      </c>
      <c r="CM313" s="79">
        <f t="shared" si="348"/>
        <v>0</v>
      </c>
      <c r="CN313" s="79">
        <f t="shared" si="349"/>
        <v>0</v>
      </c>
      <c r="CO313" s="79">
        <f t="shared" si="350"/>
        <v>0</v>
      </c>
      <c r="CP313" s="79">
        <f t="shared" si="351"/>
        <v>0</v>
      </c>
      <c r="CQ313" s="79">
        <f t="shared" si="352"/>
        <v>0</v>
      </c>
    </row>
    <row r="314" spans="1:95" ht="31.5">
      <c r="A314" s="73" t="s">
        <v>702</v>
      </c>
      <c r="B314" s="95" t="s">
        <v>802</v>
      </c>
      <c r="C314" s="96" t="s">
        <v>803</v>
      </c>
      <c r="D314" s="79">
        <v>0.23484825000000001</v>
      </c>
      <c r="E314" s="79">
        <v>0</v>
      </c>
      <c r="F314" s="79">
        <v>0.23484825000000001</v>
      </c>
      <c r="G314" s="79">
        <v>0</v>
      </c>
      <c r="H314" s="79">
        <v>0</v>
      </c>
      <c r="I314" s="79">
        <v>0</v>
      </c>
      <c r="J314" s="79">
        <v>0</v>
      </c>
      <c r="K314" s="79">
        <v>0</v>
      </c>
      <c r="L314" s="79">
        <v>1</v>
      </c>
      <c r="M314" s="79">
        <v>0</v>
      </c>
      <c r="N314" s="79">
        <v>0</v>
      </c>
      <c r="O314" s="79">
        <v>0</v>
      </c>
      <c r="P314" s="79">
        <v>0</v>
      </c>
      <c r="Q314" s="79">
        <v>0</v>
      </c>
      <c r="R314" s="79">
        <v>0</v>
      </c>
      <c r="S314" s="79">
        <v>0</v>
      </c>
      <c r="T314" s="79">
        <v>0</v>
      </c>
      <c r="U314" s="79">
        <v>0</v>
      </c>
      <c r="V314" s="79">
        <v>0</v>
      </c>
      <c r="W314" s="79">
        <v>0</v>
      </c>
      <c r="X314" s="79">
        <v>0</v>
      </c>
      <c r="Y314" s="79">
        <v>0</v>
      </c>
      <c r="Z314" s="79">
        <v>0</v>
      </c>
      <c r="AA314" s="79">
        <v>0</v>
      </c>
      <c r="AB314" s="79">
        <v>0</v>
      </c>
      <c r="AC314" s="79">
        <v>0</v>
      </c>
      <c r="AD314" s="79">
        <v>0</v>
      </c>
      <c r="AE314" s="79">
        <v>0</v>
      </c>
      <c r="AF314" s="79">
        <v>0</v>
      </c>
      <c r="AG314" s="79">
        <v>0</v>
      </c>
      <c r="AH314" s="79">
        <v>0</v>
      </c>
      <c r="AI314" s="79">
        <v>0</v>
      </c>
      <c r="AJ314" s="79">
        <v>0</v>
      </c>
      <c r="AK314" s="79">
        <v>0</v>
      </c>
      <c r="AL314" s="79">
        <v>0</v>
      </c>
      <c r="AM314" s="79">
        <v>0</v>
      </c>
      <c r="AN314" s="79">
        <v>0</v>
      </c>
      <c r="AO314" s="79">
        <v>0</v>
      </c>
      <c r="AP314" s="79">
        <v>0</v>
      </c>
      <c r="AQ314" s="79">
        <v>0</v>
      </c>
      <c r="AR314" s="79">
        <v>0</v>
      </c>
      <c r="AS314" s="79">
        <v>0</v>
      </c>
      <c r="AT314" s="79">
        <v>0</v>
      </c>
      <c r="AU314" s="79">
        <v>0</v>
      </c>
      <c r="AV314" s="79">
        <v>0</v>
      </c>
      <c r="AW314" s="79">
        <v>0</v>
      </c>
      <c r="AX314" s="79">
        <v>0</v>
      </c>
      <c r="AY314" s="79">
        <v>0</v>
      </c>
      <c r="AZ314" s="79">
        <v>0</v>
      </c>
      <c r="BA314" s="79">
        <v>0</v>
      </c>
      <c r="BB314" s="79">
        <v>0</v>
      </c>
      <c r="BC314" s="79">
        <v>0</v>
      </c>
      <c r="BD314" s="79">
        <v>0</v>
      </c>
      <c r="BE314" s="79">
        <v>0</v>
      </c>
      <c r="BF314" s="79">
        <v>0</v>
      </c>
      <c r="BG314" s="79">
        <v>0</v>
      </c>
      <c r="BH314" s="79">
        <v>0</v>
      </c>
      <c r="BI314" s="79">
        <v>0</v>
      </c>
      <c r="BJ314" s="79">
        <v>0</v>
      </c>
      <c r="BK314" s="79">
        <v>0</v>
      </c>
      <c r="BL314" s="79">
        <v>0</v>
      </c>
      <c r="BM314" s="79">
        <v>0</v>
      </c>
      <c r="BN314" s="79">
        <v>0</v>
      </c>
      <c r="BO314" s="79">
        <v>0</v>
      </c>
      <c r="BP314" s="79">
        <v>0</v>
      </c>
      <c r="BQ314" s="79">
        <v>0</v>
      </c>
      <c r="BR314" s="79">
        <v>0</v>
      </c>
      <c r="BS314" s="79">
        <v>0</v>
      </c>
      <c r="BT314" s="79">
        <v>0</v>
      </c>
      <c r="BU314" s="79">
        <v>0</v>
      </c>
      <c r="BV314" s="79">
        <v>0</v>
      </c>
      <c r="BW314" s="79">
        <v>0</v>
      </c>
      <c r="BX314" s="79">
        <v>0</v>
      </c>
      <c r="BY314" s="79">
        <v>0</v>
      </c>
      <c r="BZ314" s="79">
        <v>0</v>
      </c>
      <c r="CA314" s="79">
        <v>0</v>
      </c>
      <c r="CB314" s="79">
        <v>0</v>
      </c>
      <c r="CC314" s="79">
        <v>0</v>
      </c>
      <c r="CD314" s="79">
        <v>0</v>
      </c>
      <c r="CE314" s="79">
        <f t="shared" si="340"/>
        <v>0</v>
      </c>
      <c r="CF314" s="79">
        <f t="shared" si="341"/>
        <v>0.23484825000000001</v>
      </c>
      <c r="CG314" s="79">
        <f t="shared" si="342"/>
        <v>0</v>
      </c>
      <c r="CH314" s="79">
        <f t="shared" si="343"/>
        <v>0</v>
      </c>
      <c r="CI314" s="79">
        <f t="shared" si="344"/>
        <v>0</v>
      </c>
      <c r="CJ314" s="79">
        <f t="shared" si="345"/>
        <v>0</v>
      </c>
      <c r="CK314" s="79">
        <f t="shared" si="346"/>
        <v>0</v>
      </c>
      <c r="CL314" s="79">
        <f t="shared" si="347"/>
        <v>1</v>
      </c>
      <c r="CM314" s="79">
        <f t="shared" si="348"/>
        <v>0</v>
      </c>
      <c r="CN314" s="79">
        <f t="shared" si="349"/>
        <v>0</v>
      </c>
      <c r="CO314" s="79">
        <f t="shared" si="350"/>
        <v>0</v>
      </c>
      <c r="CP314" s="79">
        <f t="shared" si="351"/>
        <v>0</v>
      </c>
      <c r="CQ314" s="79">
        <f t="shared" si="352"/>
        <v>0</v>
      </c>
    </row>
    <row r="315" spans="1:95" ht="31.5">
      <c r="A315" s="73" t="s">
        <v>702</v>
      </c>
      <c r="B315" s="95" t="s">
        <v>804</v>
      </c>
      <c r="C315" s="96" t="s">
        <v>805</v>
      </c>
      <c r="D315" s="92">
        <v>24.998108330000001</v>
      </c>
      <c r="E315" s="79">
        <v>0</v>
      </c>
      <c r="F315" s="79">
        <v>24.998108330000001</v>
      </c>
      <c r="G315" s="79">
        <v>0</v>
      </c>
      <c r="H315" s="79">
        <v>0</v>
      </c>
      <c r="I315" s="79">
        <v>0</v>
      </c>
      <c r="J315" s="79">
        <v>0</v>
      </c>
      <c r="K315" s="79">
        <v>0</v>
      </c>
      <c r="L315" s="79">
        <v>1</v>
      </c>
      <c r="M315" s="79">
        <v>0</v>
      </c>
      <c r="N315" s="79">
        <v>0</v>
      </c>
      <c r="O315" s="79">
        <v>0</v>
      </c>
      <c r="P315" s="79">
        <v>0</v>
      </c>
      <c r="Q315" s="79">
        <v>0</v>
      </c>
      <c r="R315" s="79">
        <v>0</v>
      </c>
      <c r="S315" s="79">
        <v>0</v>
      </c>
      <c r="T315" s="79">
        <v>0</v>
      </c>
      <c r="U315" s="79">
        <v>0</v>
      </c>
      <c r="V315" s="79">
        <v>0</v>
      </c>
      <c r="W315" s="79">
        <v>0</v>
      </c>
      <c r="X315" s="79">
        <v>0</v>
      </c>
      <c r="Y315" s="79">
        <v>0</v>
      </c>
      <c r="Z315" s="79">
        <v>0</v>
      </c>
      <c r="AA315" s="79">
        <v>0</v>
      </c>
      <c r="AB315" s="79">
        <v>0</v>
      </c>
      <c r="AC315" s="79">
        <v>0</v>
      </c>
      <c r="AD315" s="79">
        <v>0</v>
      </c>
      <c r="AE315" s="79">
        <v>0</v>
      </c>
      <c r="AF315" s="79">
        <v>0</v>
      </c>
      <c r="AG315" s="79">
        <v>0</v>
      </c>
      <c r="AH315" s="79">
        <v>0</v>
      </c>
      <c r="AI315" s="79">
        <v>0</v>
      </c>
      <c r="AJ315" s="79">
        <v>0</v>
      </c>
      <c r="AK315" s="79">
        <v>0</v>
      </c>
      <c r="AL315" s="79">
        <v>0</v>
      </c>
      <c r="AM315" s="79">
        <v>0</v>
      </c>
      <c r="AN315" s="79">
        <v>0</v>
      </c>
      <c r="AO315" s="79">
        <v>0</v>
      </c>
      <c r="AP315" s="79">
        <v>0</v>
      </c>
      <c r="AQ315" s="79">
        <v>0</v>
      </c>
      <c r="AR315" s="79">
        <v>0</v>
      </c>
      <c r="AS315" s="79">
        <v>0</v>
      </c>
      <c r="AT315" s="79">
        <v>0</v>
      </c>
      <c r="AU315" s="79">
        <v>0</v>
      </c>
      <c r="AV315" s="79">
        <v>0</v>
      </c>
      <c r="AW315" s="79">
        <v>0</v>
      </c>
      <c r="AX315" s="79">
        <v>0</v>
      </c>
      <c r="AY315" s="79">
        <v>0</v>
      </c>
      <c r="AZ315" s="79">
        <v>0</v>
      </c>
      <c r="BA315" s="79">
        <v>0</v>
      </c>
      <c r="BB315" s="79">
        <v>0</v>
      </c>
      <c r="BC315" s="79">
        <v>0</v>
      </c>
      <c r="BD315" s="79">
        <v>0</v>
      </c>
      <c r="BE315" s="79">
        <v>0</v>
      </c>
      <c r="BF315" s="79">
        <v>0</v>
      </c>
      <c r="BG315" s="79">
        <v>0</v>
      </c>
      <c r="BH315" s="79">
        <v>0</v>
      </c>
      <c r="BI315" s="79">
        <v>0</v>
      </c>
      <c r="BJ315" s="79">
        <v>0</v>
      </c>
      <c r="BK315" s="79">
        <v>0</v>
      </c>
      <c r="BL315" s="79">
        <v>0</v>
      </c>
      <c r="BM315" s="79">
        <v>0</v>
      </c>
      <c r="BN315" s="79">
        <v>0</v>
      </c>
      <c r="BO315" s="79">
        <v>0</v>
      </c>
      <c r="BP315" s="79">
        <v>0</v>
      </c>
      <c r="BQ315" s="79">
        <v>0</v>
      </c>
      <c r="BR315" s="79">
        <v>0</v>
      </c>
      <c r="BS315" s="79">
        <v>0</v>
      </c>
      <c r="BT315" s="79">
        <v>0</v>
      </c>
      <c r="BU315" s="79">
        <v>0</v>
      </c>
      <c r="BV315" s="79">
        <v>0</v>
      </c>
      <c r="BW315" s="79">
        <v>0</v>
      </c>
      <c r="BX315" s="79">
        <v>0</v>
      </c>
      <c r="BY315" s="79">
        <v>0</v>
      </c>
      <c r="BZ315" s="79">
        <v>0</v>
      </c>
      <c r="CA315" s="79">
        <v>0</v>
      </c>
      <c r="CB315" s="79">
        <v>0</v>
      </c>
      <c r="CC315" s="79">
        <v>0</v>
      </c>
      <c r="CD315" s="79">
        <v>0</v>
      </c>
      <c r="CE315" s="79">
        <f t="shared" si="340"/>
        <v>0</v>
      </c>
      <c r="CF315" s="79">
        <f t="shared" si="341"/>
        <v>24.998108330000001</v>
      </c>
      <c r="CG315" s="79">
        <f t="shared" si="342"/>
        <v>0</v>
      </c>
      <c r="CH315" s="79">
        <f t="shared" si="343"/>
        <v>0</v>
      </c>
      <c r="CI315" s="79">
        <f t="shared" si="344"/>
        <v>0</v>
      </c>
      <c r="CJ315" s="79">
        <f t="shared" si="345"/>
        <v>0</v>
      </c>
      <c r="CK315" s="79">
        <f t="shared" si="346"/>
        <v>0</v>
      </c>
      <c r="CL315" s="79">
        <f t="shared" si="347"/>
        <v>1</v>
      </c>
      <c r="CM315" s="79">
        <f t="shared" si="348"/>
        <v>0</v>
      </c>
      <c r="CN315" s="79">
        <f t="shared" si="349"/>
        <v>0</v>
      </c>
      <c r="CO315" s="79">
        <f t="shared" si="350"/>
        <v>0</v>
      </c>
      <c r="CP315" s="79">
        <f t="shared" si="351"/>
        <v>0</v>
      </c>
      <c r="CQ315" s="79">
        <f t="shared" si="352"/>
        <v>0</v>
      </c>
    </row>
    <row r="316" spans="1:95" ht="31.5">
      <c r="A316" s="73" t="s">
        <v>702</v>
      </c>
      <c r="B316" s="95" t="s">
        <v>806</v>
      </c>
      <c r="C316" s="96" t="s">
        <v>807</v>
      </c>
      <c r="D316" s="92">
        <v>7.6839000000000005E-2</v>
      </c>
      <c r="E316" s="79">
        <v>0</v>
      </c>
      <c r="F316" s="79">
        <v>7.6839000000000005E-2</v>
      </c>
      <c r="G316" s="79">
        <v>0</v>
      </c>
      <c r="H316" s="79">
        <v>0</v>
      </c>
      <c r="I316" s="79">
        <v>0</v>
      </c>
      <c r="J316" s="79">
        <v>0</v>
      </c>
      <c r="K316" s="79">
        <v>0</v>
      </c>
      <c r="L316" s="79">
        <v>1</v>
      </c>
      <c r="M316" s="79">
        <v>0</v>
      </c>
      <c r="N316" s="79">
        <v>0</v>
      </c>
      <c r="O316" s="79">
        <v>0</v>
      </c>
      <c r="P316" s="79">
        <v>0</v>
      </c>
      <c r="Q316" s="79">
        <v>0</v>
      </c>
      <c r="R316" s="79">
        <v>0</v>
      </c>
      <c r="S316" s="79">
        <v>0</v>
      </c>
      <c r="T316" s="79">
        <v>0</v>
      </c>
      <c r="U316" s="79">
        <v>0</v>
      </c>
      <c r="V316" s="79">
        <v>0</v>
      </c>
      <c r="W316" s="79">
        <v>0</v>
      </c>
      <c r="X316" s="79">
        <v>0</v>
      </c>
      <c r="Y316" s="79">
        <v>0</v>
      </c>
      <c r="Z316" s="79">
        <v>0</v>
      </c>
      <c r="AA316" s="79">
        <v>0</v>
      </c>
      <c r="AB316" s="79">
        <v>0</v>
      </c>
      <c r="AC316" s="79">
        <v>0</v>
      </c>
      <c r="AD316" s="79">
        <v>0</v>
      </c>
      <c r="AE316" s="79">
        <v>0</v>
      </c>
      <c r="AF316" s="79">
        <v>0</v>
      </c>
      <c r="AG316" s="79">
        <v>0</v>
      </c>
      <c r="AH316" s="79">
        <v>0</v>
      </c>
      <c r="AI316" s="79">
        <v>0</v>
      </c>
      <c r="AJ316" s="79">
        <v>0</v>
      </c>
      <c r="AK316" s="79">
        <v>0</v>
      </c>
      <c r="AL316" s="79">
        <v>0</v>
      </c>
      <c r="AM316" s="79">
        <v>0</v>
      </c>
      <c r="AN316" s="79">
        <v>0</v>
      </c>
      <c r="AO316" s="79">
        <v>0</v>
      </c>
      <c r="AP316" s="79">
        <v>0</v>
      </c>
      <c r="AQ316" s="79">
        <v>0</v>
      </c>
      <c r="AR316" s="79">
        <v>0</v>
      </c>
      <c r="AS316" s="79">
        <v>0</v>
      </c>
      <c r="AT316" s="79">
        <v>0</v>
      </c>
      <c r="AU316" s="79">
        <v>0</v>
      </c>
      <c r="AV316" s="79">
        <v>0</v>
      </c>
      <c r="AW316" s="79">
        <v>0</v>
      </c>
      <c r="AX316" s="79">
        <v>0</v>
      </c>
      <c r="AY316" s="79">
        <v>0</v>
      </c>
      <c r="AZ316" s="79">
        <v>0</v>
      </c>
      <c r="BA316" s="79">
        <v>0</v>
      </c>
      <c r="BB316" s="79">
        <v>0</v>
      </c>
      <c r="BC316" s="79">
        <v>0</v>
      </c>
      <c r="BD316" s="79">
        <v>0</v>
      </c>
      <c r="BE316" s="79">
        <v>0</v>
      </c>
      <c r="BF316" s="79">
        <v>0</v>
      </c>
      <c r="BG316" s="79">
        <v>0</v>
      </c>
      <c r="BH316" s="79">
        <v>0</v>
      </c>
      <c r="BI316" s="79">
        <v>0</v>
      </c>
      <c r="BJ316" s="79">
        <v>0</v>
      </c>
      <c r="BK316" s="79">
        <v>0</v>
      </c>
      <c r="BL316" s="79">
        <v>0</v>
      </c>
      <c r="BM316" s="79">
        <v>0</v>
      </c>
      <c r="BN316" s="79">
        <v>0</v>
      </c>
      <c r="BO316" s="79">
        <v>0</v>
      </c>
      <c r="BP316" s="79">
        <v>0</v>
      </c>
      <c r="BQ316" s="79">
        <v>0</v>
      </c>
      <c r="BR316" s="79">
        <v>0</v>
      </c>
      <c r="BS316" s="79">
        <v>0</v>
      </c>
      <c r="BT316" s="79">
        <v>0</v>
      </c>
      <c r="BU316" s="79">
        <v>0</v>
      </c>
      <c r="BV316" s="79">
        <v>0</v>
      </c>
      <c r="BW316" s="79">
        <v>0</v>
      </c>
      <c r="BX316" s="79">
        <v>0</v>
      </c>
      <c r="BY316" s="79">
        <v>0</v>
      </c>
      <c r="BZ316" s="79">
        <v>0</v>
      </c>
      <c r="CA316" s="79">
        <v>0</v>
      </c>
      <c r="CB316" s="79">
        <v>0</v>
      </c>
      <c r="CC316" s="79">
        <v>0</v>
      </c>
      <c r="CD316" s="79">
        <v>0</v>
      </c>
      <c r="CE316" s="79">
        <f t="shared" si="340"/>
        <v>0</v>
      </c>
      <c r="CF316" s="79">
        <f t="shared" si="341"/>
        <v>7.6839000000000005E-2</v>
      </c>
      <c r="CG316" s="79">
        <f t="shared" si="342"/>
        <v>0</v>
      </c>
      <c r="CH316" s="79">
        <f t="shared" si="343"/>
        <v>0</v>
      </c>
      <c r="CI316" s="79">
        <f t="shared" si="344"/>
        <v>0</v>
      </c>
      <c r="CJ316" s="79">
        <f t="shared" si="345"/>
        <v>0</v>
      </c>
      <c r="CK316" s="79">
        <f t="shared" si="346"/>
        <v>0</v>
      </c>
      <c r="CL316" s="79">
        <f t="shared" si="347"/>
        <v>1</v>
      </c>
      <c r="CM316" s="79">
        <f t="shared" si="348"/>
        <v>0</v>
      </c>
      <c r="CN316" s="79">
        <f t="shared" si="349"/>
        <v>0</v>
      </c>
      <c r="CO316" s="79">
        <f t="shared" si="350"/>
        <v>0</v>
      </c>
      <c r="CP316" s="79">
        <f t="shared" si="351"/>
        <v>0</v>
      </c>
      <c r="CQ316" s="79">
        <f t="shared" si="352"/>
        <v>0</v>
      </c>
    </row>
    <row r="317" spans="1:95" ht="31.5">
      <c r="A317" s="73" t="s">
        <v>702</v>
      </c>
      <c r="B317" s="95" t="s">
        <v>808</v>
      </c>
      <c r="C317" s="96" t="s">
        <v>809</v>
      </c>
      <c r="D317" s="92">
        <v>7.5075000000000003E-2</v>
      </c>
      <c r="E317" s="79">
        <v>0</v>
      </c>
      <c r="F317" s="79">
        <v>7.5075000000000003E-2</v>
      </c>
      <c r="G317" s="79">
        <v>0</v>
      </c>
      <c r="H317" s="79">
        <v>0</v>
      </c>
      <c r="I317" s="79">
        <v>0</v>
      </c>
      <c r="J317" s="79">
        <v>0</v>
      </c>
      <c r="K317" s="79">
        <v>0</v>
      </c>
      <c r="L317" s="79">
        <v>1</v>
      </c>
      <c r="M317" s="79">
        <v>0</v>
      </c>
      <c r="N317" s="79">
        <v>0</v>
      </c>
      <c r="O317" s="79">
        <v>0</v>
      </c>
      <c r="P317" s="79">
        <v>0</v>
      </c>
      <c r="Q317" s="79">
        <v>0</v>
      </c>
      <c r="R317" s="79">
        <v>0</v>
      </c>
      <c r="S317" s="79">
        <v>0</v>
      </c>
      <c r="T317" s="79">
        <v>0</v>
      </c>
      <c r="U317" s="79">
        <v>0</v>
      </c>
      <c r="V317" s="79">
        <v>0</v>
      </c>
      <c r="W317" s="79">
        <v>0</v>
      </c>
      <c r="X317" s="79">
        <v>0</v>
      </c>
      <c r="Y317" s="79">
        <v>0</v>
      </c>
      <c r="Z317" s="79">
        <v>0</v>
      </c>
      <c r="AA317" s="79">
        <v>0</v>
      </c>
      <c r="AB317" s="79">
        <v>0</v>
      </c>
      <c r="AC317" s="79">
        <v>0</v>
      </c>
      <c r="AD317" s="79">
        <v>0</v>
      </c>
      <c r="AE317" s="79">
        <v>0</v>
      </c>
      <c r="AF317" s="79">
        <v>0</v>
      </c>
      <c r="AG317" s="79">
        <v>0</v>
      </c>
      <c r="AH317" s="79">
        <v>0</v>
      </c>
      <c r="AI317" s="79">
        <v>0</v>
      </c>
      <c r="AJ317" s="79">
        <v>0</v>
      </c>
      <c r="AK317" s="79">
        <v>0</v>
      </c>
      <c r="AL317" s="79">
        <v>0</v>
      </c>
      <c r="AM317" s="79">
        <v>0</v>
      </c>
      <c r="AN317" s="79">
        <v>0</v>
      </c>
      <c r="AO317" s="79">
        <v>0</v>
      </c>
      <c r="AP317" s="79">
        <v>0</v>
      </c>
      <c r="AQ317" s="79">
        <v>0</v>
      </c>
      <c r="AR317" s="79">
        <v>0</v>
      </c>
      <c r="AS317" s="79">
        <v>0</v>
      </c>
      <c r="AT317" s="79">
        <v>0</v>
      </c>
      <c r="AU317" s="79">
        <v>0</v>
      </c>
      <c r="AV317" s="79">
        <v>0</v>
      </c>
      <c r="AW317" s="79">
        <v>0</v>
      </c>
      <c r="AX317" s="79">
        <v>0</v>
      </c>
      <c r="AY317" s="79">
        <v>0</v>
      </c>
      <c r="AZ317" s="79">
        <v>0</v>
      </c>
      <c r="BA317" s="79">
        <v>0</v>
      </c>
      <c r="BB317" s="79">
        <v>0</v>
      </c>
      <c r="BC317" s="79">
        <v>0</v>
      </c>
      <c r="BD317" s="79">
        <v>0</v>
      </c>
      <c r="BE317" s="79">
        <v>0</v>
      </c>
      <c r="BF317" s="79">
        <v>0</v>
      </c>
      <c r="BG317" s="79">
        <v>0</v>
      </c>
      <c r="BH317" s="79">
        <v>0</v>
      </c>
      <c r="BI317" s="79">
        <v>0</v>
      </c>
      <c r="BJ317" s="79">
        <v>0</v>
      </c>
      <c r="BK317" s="79">
        <v>0</v>
      </c>
      <c r="BL317" s="79">
        <v>0</v>
      </c>
      <c r="BM317" s="79">
        <v>0</v>
      </c>
      <c r="BN317" s="79">
        <v>0</v>
      </c>
      <c r="BO317" s="79">
        <v>0</v>
      </c>
      <c r="BP317" s="79">
        <v>0</v>
      </c>
      <c r="BQ317" s="79">
        <v>0</v>
      </c>
      <c r="BR317" s="79">
        <v>0</v>
      </c>
      <c r="BS317" s="79">
        <v>0</v>
      </c>
      <c r="BT317" s="79">
        <v>0</v>
      </c>
      <c r="BU317" s="79">
        <v>0</v>
      </c>
      <c r="BV317" s="79">
        <v>0</v>
      </c>
      <c r="BW317" s="79">
        <v>0</v>
      </c>
      <c r="BX317" s="79">
        <v>0</v>
      </c>
      <c r="BY317" s="79">
        <v>0</v>
      </c>
      <c r="BZ317" s="79">
        <v>0</v>
      </c>
      <c r="CA317" s="79">
        <v>0</v>
      </c>
      <c r="CB317" s="79">
        <v>0</v>
      </c>
      <c r="CC317" s="79">
        <v>0</v>
      </c>
      <c r="CD317" s="79">
        <v>0</v>
      </c>
      <c r="CE317" s="79">
        <f t="shared" si="340"/>
        <v>0</v>
      </c>
      <c r="CF317" s="79">
        <f t="shared" si="341"/>
        <v>7.5075000000000003E-2</v>
      </c>
      <c r="CG317" s="79">
        <f t="shared" si="342"/>
        <v>0</v>
      </c>
      <c r="CH317" s="79">
        <f t="shared" si="343"/>
        <v>0</v>
      </c>
      <c r="CI317" s="79">
        <f t="shared" si="344"/>
        <v>0</v>
      </c>
      <c r="CJ317" s="79">
        <f t="shared" si="345"/>
        <v>0</v>
      </c>
      <c r="CK317" s="79">
        <f t="shared" si="346"/>
        <v>0</v>
      </c>
      <c r="CL317" s="79">
        <f t="shared" si="347"/>
        <v>1</v>
      </c>
      <c r="CM317" s="79">
        <f t="shared" si="348"/>
        <v>0</v>
      </c>
      <c r="CN317" s="79">
        <f t="shared" si="349"/>
        <v>0</v>
      </c>
      <c r="CO317" s="79">
        <f t="shared" si="350"/>
        <v>0</v>
      </c>
      <c r="CP317" s="79">
        <f t="shared" si="351"/>
        <v>0</v>
      </c>
      <c r="CQ317" s="79">
        <f t="shared" si="352"/>
        <v>0</v>
      </c>
    </row>
    <row r="318" spans="1:95" ht="31.5">
      <c r="A318" s="73" t="s">
        <v>702</v>
      </c>
      <c r="B318" s="95" t="s">
        <v>810</v>
      </c>
      <c r="C318" s="101" t="s">
        <v>811</v>
      </c>
      <c r="D318" s="92">
        <v>0.87131178017099997</v>
      </c>
      <c r="E318" s="79">
        <v>0</v>
      </c>
      <c r="F318" s="79">
        <v>0</v>
      </c>
      <c r="G318" s="79">
        <v>0</v>
      </c>
      <c r="H318" s="79">
        <v>0</v>
      </c>
      <c r="I318" s="79">
        <v>0</v>
      </c>
      <c r="J318" s="79">
        <v>0</v>
      </c>
      <c r="K318" s="79">
        <v>0</v>
      </c>
      <c r="L318" s="79">
        <v>0</v>
      </c>
      <c r="M318" s="79">
        <v>0</v>
      </c>
      <c r="N318" s="79">
        <v>0</v>
      </c>
      <c r="O318" s="79">
        <v>0</v>
      </c>
      <c r="P318" s="79">
        <v>0</v>
      </c>
      <c r="Q318" s="79">
        <v>0</v>
      </c>
      <c r="R318" s="79">
        <v>0</v>
      </c>
      <c r="S318" s="79">
        <v>0.87131178017099997</v>
      </c>
      <c r="T318" s="79">
        <v>0</v>
      </c>
      <c r="U318" s="79">
        <v>0</v>
      </c>
      <c r="V318" s="79">
        <v>0</v>
      </c>
      <c r="W318" s="79">
        <v>0</v>
      </c>
      <c r="X318" s="79">
        <v>0</v>
      </c>
      <c r="Y318" s="79">
        <v>1</v>
      </c>
      <c r="Z318" s="79">
        <v>0</v>
      </c>
      <c r="AA318" s="79">
        <v>0</v>
      </c>
      <c r="AB318" s="79">
        <v>0</v>
      </c>
      <c r="AC318" s="79">
        <v>0</v>
      </c>
      <c r="AD318" s="79">
        <v>0</v>
      </c>
      <c r="AE318" s="79">
        <v>0</v>
      </c>
      <c r="AF318" s="79">
        <v>0</v>
      </c>
      <c r="AG318" s="79">
        <v>0</v>
      </c>
      <c r="AH318" s="79">
        <v>0</v>
      </c>
      <c r="AI318" s="79">
        <v>0</v>
      </c>
      <c r="AJ318" s="79">
        <v>0</v>
      </c>
      <c r="AK318" s="79">
        <v>0</v>
      </c>
      <c r="AL318" s="79">
        <v>0</v>
      </c>
      <c r="AM318" s="79">
        <v>0</v>
      </c>
      <c r="AN318" s="79">
        <v>0</v>
      </c>
      <c r="AO318" s="79">
        <v>0</v>
      </c>
      <c r="AP318" s="79">
        <v>0</v>
      </c>
      <c r="AQ318" s="79">
        <v>0</v>
      </c>
      <c r="AR318" s="79">
        <v>0</v>
      </c>
      <c r="AS318" s="79">
        <v>0</v>
      </c>
      <c r="AT318" s="79">
        <v>0</v>
      </c>
      <c r="AU318" s="79">
        <v>0</v>
      </c>
      <c r="AV318" s="79">
        <v>0</v>
      </c>
      <c r="AW318" s="79">
        <v>0</v>
      </c>
      <c r="AX318" s="79">
        <v>0</v>
      </c>
      <c r="AY318" s="79">
        <v>0</v>
      </c>
      <c r="AZ318" s="79">
        <v>0</v>
      </c>
      <c r="BA318" s="79">
        <v>0</v>
      </c>
      <c r="BB318" s="79">
        <v>0</v>
      </c>
      <c r="BC318" s="79">
        <v>0</v>
      </c>
      <c r="BD318" s="79">
        <v>0</v>
      </c>
      <c r="BE318" s="79">
        <v>0</v>
      </c>
      <c r="BF318" s="79">
        <v>0</v>
      </c>
      <c r="BG318" s="79">
        <v>0</v>
      </c>
      <c r="BH318" s="79">
        <v>0</v>
      </c>
      <c r="BI318" s="79">
        <v>0</v>
      </c>
      <c r="BJ318" s="79">
        <v>0</v>
      </c>
      <c r="BK318" s="79">
        <v>0</v>
      </c>
      <c r="BL318" s="79">
        <v>0</v>
      </c>
      <c r="BM318" s="79">
        <v>0</v>
      </c>
      <c r="BN318" s="79">
        <v>0</v>
      </c>
      <c r="BO318" s="79">
        <v>0</v>
      </c>
      <c r="BP318" s="79">
        <v>0</v>
      </c>
      <c r="BQ318" s="79">
        <v>0</v>
      </c>
      <c r="BR318" s="79">
        <v>0</v>
      </c>
      <c r="BS318" s="79">
        <v>0</v>
      </c>
      <c r="BT318" s="79">
        <v>0</v>
      </c>
      <c r="BU318" s="79">
        <v>0</v>
      </c>
      <c r="BV318" s="79">
        <v>0</v>
      </c>
      <c r="BW318" s="79">
        <v>0</v>
      </c>
      <c r="BX318" s="79">
        <v>0</v>
      </c>
      <c r="BY318" s="79">
        <v>0</v>
      </c>
      <c r="BZ318" s="79">
        <v>0</v>
      </c>
      <c r="CA318" s="79">
        <v>0</v>
      </c>
      <c r="CB318" s="79">
        <v>0</v>
      </c>
      <c r="CC318" s="79">
        <v>0</v>
      </c>
      <c r="CD318" s="79">
        <v>0</v>
      </c>
      <c r="CE318" s="79">
        <f t="shared" si="340"/>
        <v>0</v>
      </c>
      <c r="CF318" s="79">
        <f t="shared" si="341"/>
        <v>0.87131178017099997</v>
      </c>
      <c r="CG318" s="79">
        <f t="shared" si="342"/>
        <v>0</v>
      </c>
      <c r="CH318" s="79">
        <f t="shared" si="343"/>
        <v>0</v>
      </c>
      <c r="CI318" s="79">
        <f t="shared" si="344"/>
        <v>0</v>
      </c>
      <c r="CJ318" s="79">
        <f t="shared" si="345"/>
        <v>0</v>
      </c>
      <c r="CK318" s="79">
        <f t="shared" si="346"/>
        <v>0</v>
      </c>
      <c r="CL318" s="79">
        <f t="shared" si="347"/>
        <v>1</v>
      </c>
      <c r="CM318" s="79">
        <f t="shared" si="348"/>
        <v>0</v>
      </c>
      <c r="CN318" s="79">
        <f t="shared" si="349"/>
        <v>0</v>
      </c>
      <c r="CO318" s="79">
        <f t="shared" si="350"/>
        <v>0</v>
      </c>
      <c r="CP318" s="79">
        <f t="shared" si="351"/>
        <v>0</v>
      </c>
      <c r="CQ318" s="79">
        <f t="shared" si="352"/>
        <v>0</v>
      </c>
    </row>
    <row r="319" spans="1:95" ht="31.5">
      <c r="A319" s="73" t="s">
        <v>702</v>
      </c>
      <c r="B319" s="95" t="s">
        <v>812</v>
      </c>
      <c r="C319" s="101" t="s">
        <v>813</v>
      </c>
      <c r="D319" s="92">
        <v>0.50594288850000002</v>
      </c>
      <c r="E319" s="79">
        <v>0</v>
      </c>
      <c r="F319" s="79">
        <v>0</v>
      </c>
      <c r="G319" s="79">
        <v>0</v>
      </c>
      <c r="H319" s="79">
        <v>0</v>
      </c>
      <c r="I319" s="79">
        <v>0</v>
      </c>
      <c r="J319" s="79">
        <v>0</v>
      </c>
      <c r="K319" s="79">
        <v>0</v>
      </c>
      <c r="L319" s="79">
        <v>0</v>
      </c>
      <c r="M319" s="79">
        <v>0</v>
      </c>
      <c r="N319" s="79">
        <v>0</v>
      </c>
      <c r="O319" s="79">
        <v>0</v>
      </c>
      <c r="P319" s="79">
        <v>0</v>
      </c>
      <c r="Q319" s="79">
        <v>0</v>
      </c>
      <c r="R319" s="79">
        <v>0</v>
      </c>
      <c r="S319" s="79">
        <v>0.50594288850000002</v>
      </c>
      <c r="T319" s="79">
        <v>0</v>
      </c>
      <c r="U319" s="79">
        <v>0</v>
      </c>
      <c r="V319" s="79">
        <v>0</v>
      </c>
      <c r="W319" s="79">
        <v>0</v>
      </c>
      <c r="X319" s="79">
        <v>0</v>
      </c>
      <c r="Y319" s="79">
        <v>1</v>
      </c>
      <c r="Z319" s="79">
        <v>0</v>
      </c>
      <c r="AA319" s="79">
        <v>0</v>
      </c>
      <c r="AB319" s="79">
        <v>0</v>
      </c>
      <c r="AC319" s="79">
        <v>0</v>
      </c>
      <c r="AD319" s="79">
        <v>0</v>
      </c>
      <c r="AE319" s="79">
        <v>0</v>
      </c>
      <c r="AF319" s="79">
        <v>0</v>
      </c>
      <c r="AG319" s="79">
        <v>0</v>
      </c>
      <c r="AH319" s="79">
        <v>0</v>
      </c>
      <c r="AI319" s="79">
        <v>0</v>
      </c>
      <c r="AJ319" s="79">
        <v>0</v>
      </c>
      <c r="AK319" s="79">
        <v>0</v>
      </c>
      <c r="AL319" s="79">
        <v>0</v>
      </c>
      <c r="AM319" s="79">
        <v>0</v>
      </c>
      <c r="AN319" s="79">
        <v>0</v>
      </c>
      <c r="AO319" s="79">
        <v>0</v>
      </c>
      <c r="AP319" s="79">
        <v>0</v>
      </c>
      <c r="AQ319" s="79">
        <v>0</v>
      </c>
      <c r="AR319" s="79">
        <v>0</v>
      </c>
      <c r="AS319" s="79">
        <v>0</v>
      </c>
      <c r="AT319" s="79">
        <v>0</v>
      </c>
      <c r="AU319" s="79">
        <v>0</v>
      </c>
      <c r="AV319" s="79">
        <v>0</v>
      </c>
      <c r="AW319" s="79">
        <v>0</v>
      </c>
      <c r="AX319" s="79">
        <v>0</v>
      </c>
      <c r="AY319" s="79">
        <v>0</v>
      </c>
      <c r="AZ319" s="79">
        <v>0</v>
      </c>
      <c r="BA319" s="79">
        <v>0</v>
      </c>
      <c r="BB319" s="79">
        <v>0</v>
      </c>
      <c r="BC319" s="79">
        <v>0</v>
      </c>
      <c r="BD319" s="79">
        <v>0</v>
      </c>
      <c r="BE319" s="79">
        <v>0</v>
      </c>
      <c r="BF319" s="79">
        <v>0</v>
      </c>
      <c r="BG319" s="79">
        <v>0</v>
      </c>
      <c r="BH319" s="79">
        <v>0</v>
      </c>
      <c r="BI319" s="79">
        <v>0</v>
      </c>
      <c r="BJ319" s="79">
        <v>0</v>
      </c>
      <c r="BK319" s="79">
        <v>0</v>
      </c>
      <c r="BL319" s="79">
        <v>0</v>
      </c>
      <c r="BM319" s="79">
        <v>0</v>
      </c>
      <c r="BN319" s="79">
        <v>0</v>
      </c>
      <c r="BO319" s="79">
        <v>0</v>
      </c>
      <c r="BP319" s="79">
        <v>0</v>
      </c>
      <c r="BQ319" s="79">
        <v>0</v>
      </c>
      <c r="BR319" s="79">
        <v>0</v>
      </c>
      <c r="BS319" s="79">
        <v>0</v>
      </c>
      <c r="BT319" s="79">
        <v>0</v>
      </c>
      <c r="BU319" s="79">
        <v>0</v>
      </c>
      <c r="BV319" s="79">
        <v>0</v>
      </c>
      <c r="BW319" s="79">
        <v>0</v>
      </c>
      <c r="BX319" s="79">
        <v>0</v>
      </c>
      <c r="BY319" s="79">
        <v>0</v>
      </c>
      <c r="BZ319" s="79">
        <v>0</v>
      </c>
      <c r="CA319" s="79">
        <v>0</v>
      </c>
      <c r="CB319" s="79">
        <v>0</v>
      </c>
      <c r="CC319" s="79">
        <v>0</v>
      </c>
      <c r="CD319" s="79">
        <v>0</v>
      </c>
      <c r="CE319" s="79">
        <f t="shared" si="340"/>
        <v>0</v>
      </c>
      <c r="CF319" s="79">
        <f t="shared" si="341"/>
        <v>0.50594288850000002</v>
      </c>
      <c r="CG319" s="79">
        <f t="shared" si="342"/>
        <v>0</v>
      </c>
      <c r="CH319" s="79">
        <f t="shared" si="343"/>
        <v>0</v>
      </c>
      <c r="CI319" s="79">
        <f t="shared" si="344"/>
        <v>0</v>
      </c>
      <c r="CJ319" s="79">
        <f t="shared" si="345"/>
        <v>0</v>
      </c>
      <c r="CK319" s="79">
        <f t="shared" si="346"/>
        <v>0</v>
      </c>
      <c r="CL319" s="79">
        <f t="shared" si="347"/>
        <v>1</v>
      </c>
      <c r="CM319" s="79">
        <f t="shared" si="348"/>
        <v>0</v>
      </c>
      <c r="CN319" s="79">
        <f t="shared" si="349"/>
        <v>0</v>
      </c>
      <c r="CO319" s="79">
        <f t="shared" si="350"/>
        <v>0</v>
      </c>
      <c r="CP319" s="79">
        <f t="shared" si="351"/>
        <v>0</v>
      </c>
      <c r="CQ319" s="79">
        <f t="shared" si="352"/>
        <v>0</v>
      </c>
    </row>
    <row r="320" spans="1:95" ht="31.5">
      <c r="A320" s="73" t="s">
        <v>702</v>
      </c>
      <c r="B320" s="95" t="s">
        <v>814</v>
      </c>
      <c r="C320" s="101" t="s">
        <v>815</v>
      </c>
      <c r="D320" s="92">
        <v>0</v>
      </c>
      <c r="E320" s="79">
        <v>0</v>
      </c>
      <c r="F320" s="79">
        <v>0</v>
      </c>
      <c r="G320" s="79">
        <v>0</v>
      </c>
      <c r="H320" s="79">
        <v>0</v>
      </c>
      <c r="I320" s="79">
        <v>0</v>
      </c>
      <c r="J320" s="79">
        <v>0</v>
      </c>
      <c r="K320" s="79">
        <v>0</v>
      </c>
      <c r="L320" s="79">
        <v>0</v>
      </c>
      <c r="M320" s="79">
        <v>0</v>
      </c>
      <c r="N320" s="79">
        <v>0</v>
      </c>
      <c r="O320" s="79">
        <v>0</v>
      </c>
      <c r="P320" s="79">
        <v>0</v>
      </c>
      <c r="Q320" s="79">
        <v>0</v>
      </c>
      <c r="R320" s="79">
        <v>0</v>
      </c>
      <c r="S320" s="79">
        <v>0</v>
      </c>
      <c r="T320" s="79">
        <v>0</v>
      </c>
      <c r="U320" s="79">
        <v>0</v>
      </c>
      <c r="V320" s="79">
        <v>0</v>
      </c>
      <c r="W320" s="79">
        <v>0</v>
      </c>
      <c r="X320" s="79">
        <v>0</v>
      </c>
      <c r="Y320" s="79">
        <v>0</v>
      </c>
      <c r="Z320" s="79">
        <v>0</v>
      </c>
      <c r="AA320" s="79">
        <v>0</v>
      </c>
      <c r="AB320" s="79">
        <v>0</v>
      </c>
      <c r="AC320" s="79">
        <v>0</v>
      </c>
      <c r="AD320" s="79">
        <v>0</v>
      </c>
      <c r="AE320" s="79">
        <v>0</v>
      </c>
      <c r="AF320" s="79">
        <v>0</v>
      </c>
      <c r="AG320" s="79">
        <v>0</v>
      </c>
      <c r="AH320" s="79">
        <v>0</v>
      </c>
      <c r="AI320" s="79">
        <v>0</v>
      </c>
      <c r="AJ320" s="79">
        <v>0</v>
      </c>
      <c r="AK320" s="79">
        <v>0</v>
      </c>
      <c r="AL320" s="79">
        <v>0</v>
      </c>
      <c r="AM320" s="79">
        <v>0</v>
      </c>
      <c r="AN320" s="79">
        <v>0</v>
      </c>
      <c r="AO320" s="79">
        <v>0</v>
      </c>
      <c r="AP320" s="79">
        <v>0</v>
      </c>
      <c r="AQ320" s="79">
        <v>0</v>
      </c>
      <c r="AR320" s="79">
        <v>0</v>
      </c>
      <c r="AS320" s="79">
        <v>0</v>
      </c>
      <c r="AT320" s="79">
        <v>0</v>
      </c>
      <c r="AU320" s="79">
        <v>0</v>
      </c>
      <c r="AV320" s="79">
        <v>0</v>
      </c>
      <c r="AW320" s="79">
        <v>0</v>
      </c>
      <c r="AX320" s="79">
        <v>0</v>
      </c>
      <c r="AY320" s="79">
        <v>0</v>
      </c>
      <c r="AZ320" s="79">
        <v>0</v>
      </c>
      <c r="BA320" s="79">
        <v>0</v>
      </c>
      <c r="BB320" s="79">
        <v>0</v>
      </c>
      <c r="BC320" s="79">
        <v>0</v>
      </c>
      <c r="BD320" s="79">
        <v>0</v>
      </c>
      <c r="BE320" s="79">
        <v>0</v>
      </c>
      <c r="BF320" s="79">
        <v>0</v>
      </c>
      <c r="BG320" s="79">
        <v>0</v>
      </c>
      <c r="BH320" s="79">
        <v>0</v>
      </c>
      <c r="BI320" s="79">
        <v>0</v>
      </c>
      <c r="BJ320" s="79">
        <v>0</v>
      </c>
      <c r="BK320" s="79">
        <v>0</v>
      </c>
      <c r="BL320" s="79">
        <v>0</v>
      </c>
      <c r="BM320" s="79">
        <v>0</v>
      </c>
      <c r="BN320" s="79">
        <v>0</v>
      </c>
      <c r="BO320" s="79">
        <v>0</v>
      </c>
      <c r="BP320" s="79">
        <v>0</v>
      </c>
      <c r="BQ320" s="79">
        <v>0</v>
      </c>
      <c r="BR320" s="79">
        <v>0</v>
      </c>
      <c r="BS320" s="79">
        <v>0</v>
      </c>
      <c r="BT320" s="79">
        <v>0</v>
      </c>
      <c r="BU320" s="79">
        <v>0</v>
      </c>
      <c r="BV320" s="79">
        <v>0</v>
      </c>
      <c r="BW320" s="79">
        <v>0</v>
      </c>
      <c r="BX320" s="79">
        <v>0</v>
      </c>
      <c r="BY320" s="79">
        <v>0</v>
      </c>
      <c r="BZ320" s="79">
        <v>0</v>
      </c>
      <c r="CA320" s="79">
        <v>0</v>
      </c>
      <c r="CB320" s="79">
        <v>0</v>
      </c>
      <c r="CC320" s="79">
        <v>0</v>
      </c>
      <c r="CD320" s="79">
        <v>0</v>
      </c>
      <c r="CE320" s="79">
        <f t="shared" si="340"/>
        <v>0</v>
      </c>
      <c r="CF320" s="79">
        <f t="shared" si="341"/>
        <v>0</v>
      </c>
      <c r="CG320" s="79">
        <f t="shared" si="342"/>
        <v>0</v>
      </c>
      <c r="CH320" s="79">
        <f t="shared" si="343"/>
        <v>0</v>
      </c>
      <c r="CI320" s="79">
        <f t="shared" si="344"/>
        <v>0</v>
      </c>
      <c r="CJ320" s="79">
        <f t="shared" si="345"/>
        <v>0</v>
      </c>
      <c r="CK320" s="79">
        <f t="shared" si="346"/>
        <v>0</v>
      </c>
      <c r="CL320" s="79">
        <f t="shared" si="347"/>
        <v>0</v>
      </c>
      <c r="CM320" s="79">
        <f t="shared" si="348"/>
        <v>0</v>
      </c>
      <c r="CN320" s="79">
        <f t="shared" si="349"/>
        <v>0</v>
      </c>
      <c r="CO320" s="79">
        <f t="shared" si="350"/>
        <v>0</v>
      </c>
      <c r="CP320" s="79">
        <f t="shared" si="351"/>
        <v>0</v>
      </c>
      <c r="CQ320" s="79">
        <f t="shared" si="352"/>
        <v>0</v>
      </c>
    </row>
    <row r="321" spans="1:95" ht="31.5">
      <c r="A321" s="73" t="s">
        <v>702</v>
      </c>
      <c r="B321" s="95" t="s">
        <v>816</v>
      </c>
      <c r="C321" s="101" t="s">
        <v>817</v>
      </c>
      <c r="D321" s="92">
        <v>0</v>
      </c>
      <c r="E321" s="79">
        <v>0</v>
      </c>
      <c r="F321" s="79">
        <v>0</v>
      </c>
      <c r="G321" s="79">
        <v>0</v>
      </c>
      <c r="H321" s="79">
        <v>0</v>
      </c>
      <c r="I321" s="79">
        <v>0</v>
      </c>
      <c r="J321" s="79">
        <v>0</v>
      </c>
      <c r="K321" s="79">
        <v>0</v>
      </c>
      <c r="L321" s="79">
        <v>0</v>
      </c>
      <c r="M321" s="79">
        <v>0</v>
      </c>
      <c r="N321" s="79">
        <v>0</v>
      </c>
      <c r="O321" s="79">
        <v>0</v>
      </c>
      <c r="P321" s="79">
        <v>0</v>
      </c>
      <c r="Q321" s="79">
        <v>0</v>
      </c>
      <c r="R321" s="79">
        <v>0</v>
      </c>
      <c r="S321" s="79">
        <v>0</v>
      </c>
      <c r="T321" s="79">
        <v>0</v>
      </c>
      <c r="U321" s="79">
        <v>0</v>
      </c>
      <c r="V321" s="79">
        <v>0</v>
      </c>
      <c r="W321" s="79">
        <v>0</v>
      </c>
      <c r="X321" s="79">
        <v>0</v>
      </c>
      <c r="Y321" s="79">
        <v>0</v>
      </c>
      <c r="Z321" s="79">
        <v>0</v>
      </c>
      <c r="AA321" s="79">
        <v>0</v>
      </c>
      <c r="AB321" s="79">
        <v>0</v>
      </c>
      <c r="AC321" s="79">
        <v>0</v>
      </c>
      <c r="AD321" s="79">
        <v>0</v>
      </c>
      <c r="AE321" s="79">
        <v>0</v>
      </c>
      <c r="AF321" s="79">
        <v>0</v>
      </c>
      <c r="AG321" s="79">
        <v>0</v>
      </c>
      <c r="AH321" s="79">
        <v>0</v>
      </c>
      <c r="AI321" s="79">
        <v>0</v>
      </c>
      <c r="AJ321" s="79">
        <v>0</v>
      </c>
      <c r="AK321" s="79">
        <v>0</v>
      </c>
      <c r="AL321" s="79">
        <v>0</v>
      </c>
      <c r="AM321" s="79">
        <v>0</v>
      </c>
      <c r="AN321" s="79">
        <v>0</v>
      </c>
      <c r="AO321" s="79">
        <v>0</v>
      </c>
      <c r="AP321" s="79">
        <v>0</v>
      </c>
      <c r="AQ321" s="79">
        <v>0</v>
      </c>
      <c r="AR321" s="79">
        <v>0</v>
      </c>
      <c r="AS321" s="79">
        <v>0</v>
      </c>
      <c r="AT321" s="79">
        <v>0</v>
      </c>
      <c r="AU321" s="79">
        <v>0</v>
      </c>
      <c r="AV321" s="79">
        <v>0</v>
      </c>
      <c r="AW321" s="79">
        <v>0</v>
      </c>
      <c r="AX321" s="79">
        <v>0</v>
      </c>
      <c r="AY321" s="79">
        <v>0</v>
      </c>
      <c r="AZ321" s="79">
        <v>0</v>
      </c>
      <c r="BA321" s="79">
        <v>0</v>
      </c>
      <c r="BB321" s="79">
        <v>0</v>
      </c>
      <c r="BC321" s="79">
        <v>0</v>
      </c>
      <c r="BD321" s="79">
        <v>0</v>
      </c>
      <c r="BE321" s="79">
        <v>0</v>
      </c>
      <c r="BF321" s="79">
        <v>0</v>
      </c>
      <c r="BG321" s="79">
        <v>0</v>
      </c>
      <c r="BH321" s="79">
        <v>0</v>
      </c>
      <c r="BI321" s="79">
        <v>0</v>
      </c>
      <c r="BJ321" s="79">
        <v>0</v>
      </c>
      <c r="BK321" s="79">
        <v>0</v>
      </c>
      <c r="BL321" s="79">
        <v>0</v>
      </c>
      <c r="BM321" s="79">
        <v>0</v>
      </c>
      <c r="BN321" s="79">
        <v>0</v>
      </c>
      <c r="BO321" s="79">
        <v>0</v>
      </c>
      <c r="BP321" s="79">
        <v>0</v>
      </c>
      <c r="BQ321" s="79">
        <v>0</v>
      </c>
      <c r="BR321" s="79">
        <v>0</v>
      </c>
      <c r="BS321" s="79">
        <v>0</v>
      </c>
      <c r="BT321" s="79">
        <v>0</v>
      </c>
      <c r="BU321" s="79">
        <v>0</v>
      </c>
      <c r="BV321" s="79">
        <v>0</v>
      </c>
      <c r="BW321" s="79">
        <v>0</v>
      </c>
      <c r="BX321" s="79">
        <v>0</v>
      </c>
      <c r="BY321" s="79">
        <v>0</v>
      </c>
      <c r="BZ321" s="79">
        <v>0</v>
      </c>
      <c r="CA321" s="79">
        <v>0</v>
      </c>
      <c r="CB321" s="79">
        <v>0</v>
      </c>
      <c r="CC321" s="79">
        <v>0</v>
      </c>
      <c r="CD321" s="79">
        <v>0</v>
      </c>
      <c r="CE321" s="79">
        <f t="shared" si="340"/>
        <v>0</v>
      </c>
      <c r="CF321" s="79">
        <f t="shared" si="341"/>
        <v>0</v>
      </c>
      <c r="CG321" s="79">
        <f t="shared" si="342"/>
        <v>0</v>
      </c>
      <c r="CH321" s="79">
        <f t="shared" si="343"/>
        <v>0</v>
      </c>
      <c r="CI321" s="79">
        <f t="shared" si="344"/>
        <v>0</v>
      </c>
      <c r="CJ321" s="79">
        <f t="shared" si="345"/>
        <v>0</v>
      </c>
      <c r="CK321" s="79">
        <f t="shared" si="346"/>
        <v>0</v>
      </c>
      <c r="CL321" s="79">
        <f t="shared" si="347"/>
        <v>0</v>
      </c>
      <c r="CM321" s="79">
        <f t="shared" si="348"/>
        <v>0</v>
      </c>
      <c r="CN321" s="79">
        <f t="shared" si="349"/>
        <v>0</v>
      </c>
      <c r="CO321" s="79">
        <f t="shared" si="350"/>
        <v>0</v>
      </c>
      <c r="CP321" s="79">
        <f t="shared" si="351"/>
        <v>0</v>
      </c>
      <c r="CQ321" s="79">
        <f t="shared" si="352"/>
        <v>0</v>
      </c>
    </row>
    <row r="322" spans="1:95" ht="31.5">
      <c r="A322" s="73" t="s">
        <v>702</v>
      </c>
      <c r="B322" s="95" t="s">
        <v>818</v>
      </c>
      <c r="C322" s="101" t="s">
        <v>819</v>
      </c>
      <c r="D322" s="92">
        <v>9.5781351120000011E-2</v>
      </c>
      <c r="E322" s="79">
        <v>0</v>
      </c>
      <c r="F322" s="79">
        <v>0</v>
      </c>
      <c r="G322" s="79">
        <v>0</v>
      </c>
      <c r="H322" s="79">
        <v>0</v>
      </c>
      <c r="I322" s="79">
        <v>0</v>
      </c>
      <c r="J322" s="79">
        <v>0</v>
      </c>
      <c r="K322" s="79">
        <v>0</v>
      </c>
      <c r="L322" s="79">
        <v>0</v>
      </c>
      <c r="M322" s="79">
        <v>0</v>
      </c>
      <c r="N322" s="79">
        <v>0</v>
      </c>
      <c r="O322" s="79">
        <v>0</v>
      </c>
      <c r="P322" s="79">
        <v>0</v>
      </c>
      <c r="Q322" s="79">
        <v>0</v>
      </c>
      <c r="R322" s="79">
        <v>0</v>
      </c>
      <c r="S322" s="79">
        <v>9.5781351120000011E-2</v>
      </c>
      <c r="T322" s="79">
        <v>0</v>
      </c>
      <c r="U322" s="79">
        <v>0</v>
      </c>
      <c r="V322" s="79">
        <v>0</v>
      </c>
      <c r="W322" s="79">
        <v>0</v>
      </c>
      <c r="X322" s="79">
        <v>0</v>
      </c>
      <c r="Y322" s="79">
        <v>1</v>
      </c>
      <c r="Z322" s="79">
        <v>0</v>
      </c>
      <c r="AA322" s="79">
        <v>0</v>
      </c>
      <c r="AB322" s="79">
        <v>0</v>
      </c>
      <c r="AC322" s="79">
        <v>0</v>
      </c>
      <c r="AD322" s="79">
        <v>0</v>
      </c>
      <c r="AE322" s="79">
        <v>0</v>
      </c>
      <c r="AF322" s="79">
        <v>0</v>
      </c>
      <c r="AG322" s="79">
        <v>0</v>
      </c>
      <c r="AH322" s="79">
        <v>0</v>
      </c>
      <c r="AI322" s="79">
        <v>0</v>
      </c>
      <c r="AJ322" s="79">
        <v>0</v>
      </c>
      <c r="AK322" s="79">
        <v>0</v>
      </c>
      <c r="AL322" s="79">
        <v>0</v>
      </c>
      <c r="AM322" s="79">
        <v>0</v>
      </c>
      <c r="AN322" s="79">
        <v>0</v>
      </c>
      <c r="AO322" s="79">
        <v>0</v>
      </c>
      <c r="AP322" s="79">
        <v>0</v>
      </c>
      <c r="AQ322" s="79">
        <v>0</v>
      </c>
      <c r="AR322" s="79">
        <v>0</v>
      </c>
      <c r="AS322" s="79">
        <v>0</v>
      </c>
      <c r="AT322" s="79">
        <v>0</v>
      </c>
      <c r="AU322" s="79">
        <v>0</v>
      </c>
      <c r="AV322" s="79">
        <v>0</v>
      </c>
      <c r="AW322" s="79">
        <v>0</v>
      </c>
      <c r="AX322" s="79">
        <v>0</v>
      </c>
      <c r="AY322" s="79">
        <v>0</v>
      </c>
      <c r="AZ322" s="79">
        <v>0</v>
      </c>
      <c r="BA322" s="79">
        <v>0</v>
      </c>
      <c r="BB322" s="79">
        <v>0</v>
      </c>
      <c r="BC322" s="79">
        <v>0</v>
      </c>
      <c r="BD322" s="79">
        <v>0</v>
      </c>
      <c r="BE322" s="79">
        <v>0</v>
      </c>
      <c r="BF322" s="79">
        <v>0</v>
      </c>
      <c r="BG322" s="79">
        <v>0</v>
      </c>
      <c r="BH322" s="79">
        <v>0</v>
      </c>
      <c r="BI322" s="79">
        <v>0</v>
      </c>
      <c r="BJ322" s="79">
        <v>0</v>
      </c>
      <c r="BK322" s="79">
        <v>0</v>
      </c>
      <c r="BL322" s="79">
        <v>0</v>
      </c>
      <c r="BM322" s="79">
        <v>0</v>
      </c>
      <c r="BN322" s="79">
        <v>0</v>
      </c>
      <c r="BO322" s="79">
        <v>0</v>
      </c>
      <c r="BP322" s="79">
        <v>0</v>
      </c>
      <c r="BQ322" s="79">
        <v>0</v>
      </c>
      <c r="BR322" s="79">
        <v>0</v>
      </c>
      <c r="BS322" s="79">
        <v>0</v>
      </c>
      <c r="BT322" s="79">
        <v>0</v>
      </c>
      <c r="BU322" s="79">
        <v>0</v>
      </c>
      <c r="BV322" s="79">
        <v>0</v>
      </c>
      <c r="BW322" s="79">
        <v>0</v>
      </c>
      <c r="BX322" s="79">
        <v>0</v>
      </c>
      <c r="BY322" s="79">
        <v>0</v>
      </c>
      <c r="BZ322" s="79">
        <v>0</v>
      </c>
      <c r="CA322" s="79">
        <v>0</v>
      </c>
      <c r="CB322" s="79">
        <v>0</v>
      </c>
      <c r="CC322" s="79">
        <v>0</v>
      </c>
      <c r="CD322" s="79">
        <v>0</v>
      </c>
      <c r="CE322" s="79">
        <f t="shared" si="340"/>
        <v>0</v>
      </c>
      <c r="CF322" s="79">
        <f t="shared" si="341"/>
        <v>9.5781351120000011E-2</v>
      </c>
      <c r="CG322" s="79">
        <f t="shared" si="342"/>
        <v>0</v>
      </c>
      <c r="CH322" s="79">
        <f t="shared" si="343"/>
        <v>0</v>
      </c>
      <c r="CI322" s="79">
        <f t="shared" si="344"/>
        <v>0</v>
      </c>
      <c r="CJ322" s="79">
        <f t="shared" si="345"/>
        <v>0</v>
      </c>
      <c r="CK322" s="79">
        <f t="shared" si="346"/>
        <v>0</v>
      </c>
      <c r="CL322" s="79">
        <f t="shared" si="347"/>
        <v>1</v>
      </c>
      <c r="CM322" s="79">
        <f t="shared" si="348"/>
        <v>0</v>
      </c>
      <c r="CN322" s="79">
        <f t="shared" si="349"/>
        <v>0</v>
      </c>
      <c r="CO322" s="79">
        <f t="shared" si="350"/>
        <v>0</v>
      </c>
      <c r="CP322" s="79">
        <f t="shared" si="351"/>
        <v>0</v>
      </c>
      <c r="CQ322" s="79">
        <f t="shared" si="352"/>
        <v>0</v>
      </c>
    </row>
    <row r="323" spans="1:95" ht="31.5">
      <c r="A323" s="73" t="s">
        <v>702</v>
      </c>
      <c r="B323" s="95" t="s">
        <v>820</v>
      </c>
      <c r="C323" s="101" t="s">
        <v>821</v>
      </c>
      <c r="D323" s="92">
        <v>0.63775179000000004</v>
      </c>
      <c r="E323" s="79">
        <v>0</v>
      </c>
      <c r="F323" s="79">
        <v>0</v>
      </c>
      <c r="G323" s="79">
        <v>0</v>
      </c>
      <c r="H323" s="79">
        <v>0</v>
      </c>
      <c r="I323" s="79">
        <v>0</v>
      </c>
      <c r="J323" s="79">
        <v>0</v>
      </c>
      <c r="K323" s="79">
        <v>0</v>
      </c>
      <c r="L323" s="79">
        <v>0</v>
      </c>
      <c r="M323" s="79">
        <v>0</v>
      </c>
      <c r="N323" s="79">
        <v>0</v>
      </c>
      <c r="O323" s="79">
        <v>0</v>
      </c>
      <c r="P323" s="79">
        <v>0</v>
      </c>
      <c r="Q323" s="79">
        <v>0</v>
      </c>
      <c r="R323" s="79">
        <v>0</v>
      </c>
      <c r="S323" s="79">
        <v>0.63775179000000004</v>
      </c>
      <c r="T323" s="79">
        <v>0</v>
      </c>
      <c r="U323" s="79">
        <v>0</v>
      </c>
      <c r="V323" s="79">
        <v>0</v>
      </c>
      <c r="W323" s="79">
        <v>0</v>
      </c>
      <c r="X323" s="79">
        <v>0</v>
      </c>
      <c r="Y323" s="79">
        <v>1</v>
      </c>
      <c r="Z323" s="79">
        <v>0</v>
      </c>
      <c r="AA323" s="79">
        <v>0</v>
      </c>
      <c r="AB323" s="79">
        <v>0</v>
      </c>
      <c r="AC323" s="79">
        <v>0</v>
      </c>
      <c r="AD323" s="79">
        <v>0</v>
      </c>
      <c r="AE323" s="79">
        <v>0</v>
      </c>
      <c r="AF323" s="79">
        <v>0</v>
      </c>
      <c r="AG323" s="79">
        <v>0</v>
      </c>
      <c r="AH323" s="79">
        <v>0</v>
      </c>
      <c r="AI323" s="79">
        <v>0</v>
      </c>
      <c r="AJ323" s="79">
        <v>0</v>
      </c>
      <c r="AK323" s="79">
        <v>0</v>
      </c>
      <c r="AL323" s="79">
        <v>0</v>
      </c>
      <c r="AM323" s="79">
        <v>0</v>
      </c>
      <c r="AN323" s="79">
        <v>0</v>
      </c>
      <c r="AO323" s="79">
        <v>0</v>
      </c>
      <c r="AP323" s="79">
        <v>0</v>
      </c>
      <c r="AQ323" s="79">
        <v>0</v>
      </c>
      <c r="AR323" s="79">
        <v>0</v>
      </c>
      <c r="AS323" s="79">
        <v>0</v>
      </c>
      <c r="AT323" s="79">
        <v>0</v>
      </c>
      <c r="AU323" s="79">
        <v>0</v>
      </c>
      <c r="AV323" s="79">
        <v>0</v>
      </c>
      <c r="AW323" s="79">
        <v>0</v>
      </c>
      <c r="AX323" s="79">
        <v>0</v>
      </c>
      <c r="AY323" s="79">
        <v>0</v>
      </c>
      <c r="AZ323" s="79">
        <v>0</v>
      </c>
      <c r="BA323" s="79">
        <v>0</v>
      </c>
      <c r="BB323" s="79">
        <v>0</v>
      </c>
      <c r="BC323" s="79">
        <v>0</v>
      </c>
      <c r="BD323" s="79">
        <v>0</v>
      </c>
      <c r="BE323" s="79">
        <v>0</v>
      </c>
      <c r="BF323" s="79">
        <v>0</v>
      </c>
      <c r="BG323" s="79">
        <v>0</v>
      </c>
      <c r="BH323" s="79">
        <v>0</v>
      </c>
      <c r="BI323" s="79">
        <v>0</v>
      </c>
      <c r="BJ323" s="79">
        <v>0</v>
      </c>
      <c r="BK323" s="79">
        <v>0</v>
      </c>
      <c r="BL323" s="79">
        <v>0</v>
      </c>
      <c r="BM323" s="79">
        <v>0</v>
      </c>
      <c r="BN323" s="79">
        <v>0</v>
      </c>
      <c r="BO323" s="79">
        <v>0</v>
      </c>
      <c r="BP323" s="79">
        <v>0</v>
      </c>
      <c r="BQ323" s="79">
        <v>0</v>
      </c>
      <c r="BR323" s="79">
        <v>0</v>
      </c>
      <c r="BS323" s="79">
        <v>0</v>
      </c>
      <c r="BT323" s="79">
        <v>0</v>
      </c>
      <c r="BU323" s="79">
        <v>0</v>
      </c>
      <c r="BV323" s="79">
        <v>0</v>
      </c>
      <c r="BW323" s="79">
        <v>0</v>
      </c>
      <c r="BX323" s="79">
        <v>0</v>
      </c>
      <c r="BY323" s="79">
        <v>0</v>
      </c>
      <c r="BZ323" s="79">
        <v>0</v>
      </c>
      <c r="CA323" s="79">
        <v>0</v>
      </c>
      <c r="CB323" s="79">
        <v>0</v>
      </c>
      <c r="CC323" s="79">
        <v>0</v>
      </c>
      <c r="CD323" s="79">
        <v>0</v>
      </c>
      <c r="CE323" s="79">
        <f t="shared" si="340"/>
        <v>0</v>
      </c>
      <c r="CF323" s="79">
        <f t="shared" si="341"/>
        <v>0.63775179000000004</v>
      </c>
      <c r="CG323" s="79">
        <f t="shared" si="342"/>
        <v>0</v>
      </c>
      <c r="CH323" s="79">
        <f t="shared" si="343"/>
        <v>0</v>
      </c>
      <c r="CI323" s="79">
        <f t="shared" si="344"/>
        <v>0</v>
      </c>
      <c r="CJ323" s="79">
        <f t="shared" si="345"/>
        <v>0</v>
      </c>
      <c r="CK323" s="79">
        <f t="shared" si="346"/>
        <v>0</v>
      </c>
      <c r="CL323" s="79">
        <f t="shared" si="347"/>
        <v>1</v>
      </c>
      <c r="CM323" s="79">
        <f t="shared" si="348"/>
        <v>0</v>
      </c>
      <c r="CN323" s="79">
        <f t="shared" si="349"/>
        <v>0</v>
      </c>
      <c r="CO323" s="79">
        <f t="shared" si="350"/>
        <v>0</v>
      </c>
      <c r="CP323" s="79">
        <f t="shared" si="351"/>
        <v>0</v>
      </c>
      <c r="CQ323" s="79">
        <f t="shared" si="352"/>
        <v>0</v>
      </c>
    </row>
    <row r="324" spans="1:95" ht="31.5">
      <c r="A324" s="73" t="s">
        <v>702</v>
      </c>
      <c r="B324" s="95" t="s">
        <v>822</v>
      </c>
      <c r="C324" s="101" t="s">
        <v>823</v>
      </c>
      <c r="D324" s="92">
        <v>0</v>
      </c>
      <c r="E324" s="79">
        <v>0</v>
      </c>
      <c r="F324" s="79">
        <v>0</v>
      </c>
      <c r="G324" s="79">
        <v>0</v>
      </c>
      <c r="H324" s="79">
        <v>0</v>
      </c>
      <c r="I324" s="79">
        <v>0</v>
      </c>
      <c r="J324" s="79">
        <v>0</v>
      </c>
      <c r="K324" s="79">
        <v>0</v>
      </c>
      <c r="L324" s="79">
        <v>0</v>
      </c>
      <c r="M324" s="79">
        <v>0</v>
      </c>
      <c r="N324" s="79">
        <v>0</v>
      </c>
      <c r="O324" s="79">
        <v>0</v>
      </c>
      <c r="P324" s="79">
        <v>0</v>
      </c>
      <c r="Q324" s="79">
        <v>0</v>
      </c>
      <c r="R324" s="79">
        <v>0</v>
      </c>
      <c r="S324" s="79">
        <v>0</v>
      </c>
      <c r="T324" s="79">
        <v>0</v>
      </c>
      <c r="U324" s="79">
        <v>0</v>
      </c>
      <c r="V324" s="79">
        <v>0</v>
      </c>
      <c r="W324" s="79">
        <v>0</v>
      </c>
      <c r="X324" s="79">
        <v>0</v>
      </c>
      <c r="Y324" s="79">
        <v>0</v>
      </c>
      <c r="Z324" s="79">
        <v>0</v>
      </c>
      <c r="AA324" s="79">
        <v>0</v>
      </c>
      <c r="AB324" s="79">
        <v>0</v>
      </c>
      <c r="AC324" s="79">
        <v>0</v>
      </c>
      <c r="AD324" s="79">
        <v>0</v>
      </c>
      <c r="AE324" s="79">
        <v>0</v>
      </c>
      <c r="AF324" s="79">
        <v>0</v>
      </c>
      <c r="AG324" s="79">
        <v>0</v>
      </c>
      <c r="AH324" s="79">
        <v>0</v>
      </c>
      <c r="AI324" s="79">
        <v>0</v>
      </c>
      <c r="AJ324" s="79">
        <v>0</v>
      </c>
      <c r="AK324" s="79">
        <v>0</v>
      </c>
      <c r="AL324" s="79">
        <v>0</v>
      </c>
      <c r="AM324" s="79">
        <v>0</v>
      </c>
      <c r="AN324" s="79">
        <v>0</v>
      </c>
      <c r="AO324" s="79">
        <v>0</v>
      </c>
      <c r="AP324" s="79">
        <v>0</v>
      </c>
      <c r="AQ324" s="79">
        <v>0</v>
      </c>
      <c r="AR324" s="79">
        <v>0</v>
      </c>
      <c r="AS324" s="79">
        <v>0</v>
      </c>
      <c r="AT324" s="79">
        <v>0</v>
      </c>
      <c r="AU324" s="79">
        <v>0</v>
      </c>
      <c r="AV324" s="79">
        <v>0</v>
      </c>
      <c r="AW324" s="79">
        <v>0</v>
      </c>
      <c r="AX324" s="79">
        <v>0</v>
      </c>
      <c r="AY324" s="79">
        <v>0</v>
      </c>
      <c r="AZ324" s="79">
        <v>0</v>
      </c>
      <c r="BA324" s="79">
        <v>0</v>
      </c>
      <c r="BB324" s="79">
        <v>0</v>
      </c>
      <c r="BC324" s="79">
        <v>0</v>
      </c>
      <c r="BD324" s="79">
        <v>0</v>
      </c>
      <c r="BE324" s="79">
        <v>0</v>
      </c>
      <c r="BF324" s="79">
        <v>0</v>
      </c>
      <c r="BG324" s="79">
        <v>0</v>
      </c>
      <c r="BH324" s="79">
        <v>0</v>
      </c>
      <c r="BI324" s="79">
        <v>0</v>
      </c>
      <c r="BJ324" s="79">
        <v>0</v>
      </c>
      <c r="BK324" s="79">
        <v>0</v>
      </c>
      <c r="BL324" s="79">
        <v>0</v>
      </c>
      <c r="BM324" s="79">
        <v>0</v>
      </c>
      <c r="BN324" s="79">
        <v>0</v>
      </c>
      <c r="BO324" s="79">
        <v>0</v>
      </c>
      <c r="BP324" s="79">
        <v>0</v>
      </c>
      <c r="BQ324" s="79">
        <v>0</v>
      </c>
      <c r="BR324" s="79">
        <v>0</v>
      </c>
      <c r="BS324" s="79">
        <v>0</v>
      </c>
      <c r="BT324" s="79">
        <v>0</v>
      </c>
      <c r="BU324" s="79">
        <v>0</v>
      </c>
      <c r="BV324" s="79">
        <v>0</v>
      </c>
      <c r="BW324" s="79">
        <v>0</v>
      </c>
      <c r="BX324" s="79">
        <v>0</v>
      </c>
      <c r="BY324" s="79">
        <v>0</v>
      </c>
      <c r="BZ324" s="79">
        <v>0</v>
      </c>
      <c r="CA324" s="79">
        <v>0</v>
      </c>
      <c r="CB324" s="79">
        <v>0</v>
      </c>
      <c r="CC324" s="79">
        <v>0</v>
      </c>
      <c r="CD324" s="79">
        <v>0</v>
      </c>
      <c r="CE324" s="79">
        <f t="shared" si="340"/>
        <v>0</v>
      </c>
      <c r="CF324" s="79">
        <f t="shared" si="341"/>
        <v>0</v>
      </c>
      <c r="CG324" s="79">
        <f t="shared" si="342"/>
        <v>0</v>
      </c>
      <c r="CH324" s="79">
        <f t="shared" si="343"/>
        <v>0</v>
      </c>
      <c r="CI324" s="79">
        <f t="shared" si="344"/>
        <v>0</v>
      </c>
      <c r="CJ324" s="79">
        <f t="shared" si="345"/>
        <v>0</v>
      </c>
      <c r="CK324" s="79">
        <f t="shared" si="346"/>
        <v>0</v>
      </c>
      <c r="CL324" s="79">
        <f t="shared" si="347"/>
        <v>0</v>
      </c>
      <c r="CM324" s="79">
        <f t="shared" si="348"/>
        <v>0</v>
      </c>
      <c r="CN324" s="79">
        <f t="shared" si="349"/>
        <v>0</v>
      </c>
      <c r="CO324" s="79">
        <f t="shared" si="350"/>
        <v>0</v>
      </c>
      <c r="CP324" s="79">
        <f t="shared" si="351"/>
        <v>0</v>
      </c>
      <c r="CQ324" s="79">
        <f t="shared" si="352"/>
        <v>0</v>
      </c>
    </row>
    <row r="325" spans="1:95" ht="31.5">
      <c r="A325" s="73" t="s">
        <v>702</v>
      </c>
      <c r="B325" s="95" t="s">
        <v>824</v>
      </c>
      <c r="C325" s="101" t="s">
        <v>825</v>
      </c>
      <c r="D325" s="92">
        <v>0.84955499999999995</v>
      </c>
      <c r="E325" s="79">
        <v>0</v>
      </c>
      <c r="F325" s="79">
        <v>0</v>
      </c>
      <c r="G325" s="79">
        <v>0</v>
      </c>
      <c r="H325" s="79">
        <v>0</v>
      </c>
      <c r="I325" s="79">
        <v>0</v>
      </c>
      <c r="J325" s="79">
        <v>0</v>
      </c>
      <c r="K325" s="79">
        <v>0</v>
      </c>
      <c r="L325" s="79">
        <v>0</v>
      </c>
      <c r="M325" s="79">
        <v>0</v>
      </c>
      <c r="N325" s="79">
        <v>0</v>
      </c>
      <c r="O325" s="79">
        <v>0</v>
      </c>
      <c r="P325" s="79">
        <v>0</v>
      </c>
      <c r="Q325" s="79">
        <v>0</v>
      </c>
      <c r="R325" s="79">
        <v>0</v>
      </c>
      <c r="S325" s="79">
        <v>0.84955499999999995</v>
      </c>
      <c r="T325" s="79">
        <v>0</v>
      </c>
      <c r="U325" s="79">
        <v>0</v>
      </c>
      <c r="V325" s="79">
        <v>0</v>
      </c>
      <c r="W325" s="79">
        <v>0</v>
      </c>
      <c r="X325" s="79">
        <v>0</v>
      </c>
      <c r="Y325" s="79">
        <v>1</v>
      </c>
      <c r="Z325" s="79">
        <v>0</v>
      </c>
      <c r="AA325" s="79">
        <v>0</v>
      </c>
      <c r="AB325" s="79">
        <v>0</v>
      </c>
      <c r="AC325" s="79">
        <v>0</v>
      </c>
      <c r="AD325" s="79">
        <v>0</v>
      </c>
      <c r="AE325" s="79">
        <v>0</v>
      </c>
      <c r="AF325" s="79">
        <v>0</v>
      </c>
      <c r="AG325" s="79">
        <v>0</v>
      </c>
      <c r="AH325" s="79">
        <v>0</v>
      </c>
      <c r="AI325" s="79">
        <v>0</v>
      </c>
      <c r="AJ325" s="79">
        <v>0</v>
      </c>
      <c r="AK325" s="79">
        <v>0</v>
      </c>
      <c r="AL325" s="79">
        <v>0</v>
      </c>
      <c r="AM325" s="79">
        <v>0</v>
      </c>
      <c r="AN325" s="79">
        <v>0</v>
      </c>
      <c r="AO325" s="79">
        <v>0</v>
      </c>
      <c r="AP325" s="79">
        <v>0</v>
      </c>
      <c r="AQ325" s="79">
        <v>0</v>
      </c>
      <c r="AR325" s="79">
        <v>0</v>
      </c>
      <c r="AS325" s="79">
        <v>0</v>
      </c>
      <c r="AT325" s="79">
        <v>0</v>
      </c>
      <c r="AU325" s="79">
        <v>0</v>
      </c>
      <c r="AV325" s="79">
        <v>0</v>
      </c>
      <c r="AW325" s="79">
        <v>0</v>
      </c>
      <c r="AX325" s="79">
        <v>0</v>
      </c>
      <c r="AY325" s="79">
        <v>0</v>
      </c>
      <c r="AZ325" s="79">
        <v>0</v>
      </c>
      <c r="BA325" s="79">
        <v>0</v>
      </c>
      <c r="BB325" s="79">
        <v>0</v>
      </c>
      <c r="BC325" s="79">
        <v>0</v>
      </c>
      <c r="BD325" s="79">
        <v>0</v>
      </c>
      <c r="BE325" s="79">
        <v>0</v>
      </c>
      <c r="BF325" s="79">
        <v>0</v>
      </c>
      <c r="BG325" s="79">
        <v>0</v>
      </c>
      <c r="BH325" s="79">
        <v>0</v>
      </c>
      <c r="BI325" s="79">
        <v>0</v>
      </c>
      <c r="BJ325" s="79">
        <v>0</v>
      </c>
      <c r="BK325" s="79">
        <v>0</v>
      </c>
      <c r="BL325" s="79">
        <v>0</v>
      </c>
      <c r="BM325" s="79">
        <v>0</v>
      </c>
      <c r="BN325" s="79">
        <v>0</v>
      </c>
      <c r="BO325" s="79">
        <v>0</v>
      </c>
      <c r="BP325" s="79">
        <v>0</v>
      </c>
      <c r="BQ325" s="79">
        <v>0</v>
      </c>
      <c r="BR325" s="79">
        <v>0</v>
      </c>
      <c r="BS325" s="79">
        <v>0</v>
      </c>
      <c r="BT325" s="79">
        <v>0</v>
      </c>
      <c r="BU325" s="79">
        <v>0</v>
      </c>
      <c r="BV325" s="79">
        <v>0</v>
      </c>
      <c r="BW325" s="79">
        <v>0</v>
      </c>
      <c r="BX325" s="79">
        <v>0</v>
      </c>
      <c r="BY325" s="79">
        <v>0</v>
      </c>
      <c r="BZ325" s="79">
        <v>0</v>
      </c>
      <c r="CA325" s="79">
        <v>0</v>
      </c>
      <c r="CB325" s="79">
        <v>0</v>
      </c>
      <c r="CC325" s="79">
        <v>0</v>
      </c>
      <c r="CD325" s="79">
        <v>0</v>
      </c>
      <c r="CE325" s="79">
        <f t="shared" si="340"/>
        <v>0</v>
      </c>
      <c r="CF325" s="79">
        <f t="shared" si="341"/>
        <v>0.84955499999999995</v>
      </c>
      <c r="CG325" s="79">
        <f t="shared" si="342"/>
        <v>0</v>
      </c>
      <c r="CH325" s="79">
        <f t="shared" si="343"/>
        <v>0</v>
      </c>
      <c r="CI325" s="79">
        <f t="shared" si="344"/>
        <v>0</v>
      </c>
      <c r="CJ325" s="79">
        <f t="shared" si="345"/>
        <v>0</v>
      </c>
      <c r="CK325" s="79">
        <f t="shared" si="346"/>
        <v>0</v>
      </c>
      <c r="CL325" s="79">
        <f t="shared" si="347"/>
        <v>1</v>
      </c>
      <c r="CM325" s="79">
        <f t="shared" si="348"/>
        <v>0</v>
      </c>
      <c r="CN325" s="79">
        <f t="shared" si="349"/>
        <v>0</v>
      </c>
      <c r="CO325" s="79">
        <f t="shared" si="350"/>
        <v>0</v>
      </c>
      <c r="CP325" s="79">
        <f t="shared" si="351"/>
        <v>0</v>
      </c>
      <c r="CQ325" s="79">
        <f t="shared" si="352"/>
        <v>0</v>
      </c>
    </row>
    <row r="326" spans="1:95" ht="31.5">
      <c r="A326" s="73" t="s">
        <v>702</v>
      </c>
      <c r="B326" s="95" t="s">
        <v>826</v>
      </c>
      <c r="C326" s="101" t="s">
        <v>827</v>
      </c>
      <c r="D326" s="92">
        <v>0</v>
      </c>
      <c r="E326" s="79">
        <v>0</v>
      </c>
      <c r="F326" s="79">
        <v>0</v>
      </c>
      <c r="G326" s="79">
        <v>0</v>
      </c>
      <c r="H326" s="79">
        <v>0</v>
      </c>
      <c r="I326" s="79">
        <v>0</v>
      </c>
      <c r="J326" s="79">
        <v>0</v>
      </c>
      <c r="K326" s="79">
        <v>0</v>
      </c>
      <c r="L326" s="79">
        <v>0</v>
      </c>
      <c r="M326" s="79">
        <v>0</v>
      </c>
      <c r="N326" s="79">
        <v>0</v>
      </c>
      <c r="O326" s="79">
        <v>0</v>
      </c>
      <c r="P326" s="79">
        <v>0</v>
      </c>
      <c r="Q326" s="79">
        <v>0</v>
      </c>
      <c r="R326" s="79">
        <v>0</v>
      </c>
      <c r="S326" s="79">
        <v>0</v>
      </c>
      <c r="T326" s="79">
        <v>0</v>
      </c>
      <c r="U326" s="79">
        <v>0</v>
      </c>
      <c r="V326" s="79">
        <v>0</v>
      </c>
      <c r="W326" s="79">
        <v>0</v>
      </c>
      <c r="X326" s="79">
        <v>0</v>
      </c>
      <c r="Y326" s="79">
        <v>0</v>
      </c>
      <c r="Z326" s="79">
        <v>0</v>
      </c>
      <c r="AA326" s="79">
        <v>0</v>
      </c>
      <c r="AB326" s="79">
        <v>0</v>
      </c>
      <c r="AC326" s="79">
        <v>0</v>
      </c>
      <c r="AD326" s="79">
        <v>0</v>
      </c>
      <c r="AE326" s="79">
        <v>0</v>
      </c>
      <c r="AF326" s="79">
        <v>0</v>
      </c>
      <c r="AG326" s="79">
        <v>0</v>
      </c>
      <c r="AH326" s="79">
        <v>0</v>
      </c>
      <c r="AI326" s="79">
        <v>0</v>
      </c>
      <c r="AJ326" s="79">
        <v>0</v>
      </c>
      <c r="AK326" s="79">
        <v>0</v>
      </c>
      <c r="AL326" s="79">
        <v>0</v>
      </c>
      <c r="AM326" s="79">
        <v>0</v>
      </c>
      <c r="AN326" s="79">
        <v>0</v>
      </c>
      <c r="AO326" s="79">
        <v>0</v>
      </c>
      <c r="AP326" s="79">
        <v>0</v>
      </c>
      <c r="AQ326" s="79">
        <v>0</v>
      </c>
      <c r="AR326" s="79">
        <v>0</v>
      </c>
      <c r="AS326" s="79">
        <v>0</v>
      </c>
      <c r="AT326" s="79">
        <v>0</v>
      </c>
      <c r="AU326" s="79">
        <v>0</v>
      </c>
      <c r="AV326" s="79">
        <v>0</v>
      </c>
      <c r="AW326" s="79">
        <v>0</v>
      </c>
      <c r="AX326" s="79">
        <v>0</v>
      </c>
      <c r="AY326" s="79">
        <v>0</v>
      </c>
      <c r="AZ326" s="79">
        <v>0</v>
      </c>
      <c r="BA326" s="79">
        <v>0</v>
      </c>
      <c r="BB326" s="79">
        <v>0</v>
      </c>
      <c r="BC326" s="79">
        <v>0</v>
      </c>
      <c r="BD326" s="79">
        <v>0</v>
      </c>
      <c r="BE326" s="79">
        <v>0</v>
      </c>
      <c r="BF326" s="79">
        <v>0</v>
      </c>
      <c r="BG326" s="79">
        <v>0</v>
      </c>
      <c r="BH326" s="79">
        <v>0</v>
      </c>
      <c r="BI326" s="79">
        <v>0</v>
      </c>
      <c r="BJ326" s="79">
        <v>0</v>
      </c>
      <c r="BK326" s="79">
        <v>0</v>
      </c>
      <c r="BL326" s="79">
        <v>0</v>
      </c>
      <c r="BM326" s="79">
        <v>0</v>
      </c>
      <c r="BN326" s="79">
        <v>0</v>
      </c>
      <c r="BO326" s="79">
        <v>0</v>
      </c>
      <c r="BP326" s="79">
        <v>0</v>
      </c>
      <c r="BQ326" s="79">
        <v>0</v>
      </c>
      <c r="BR326" s="79">
        <v>0</v>
      </c>
      <c r="BS326" s="79">
        <v>0</v>
      </c>
      <c r="BT326" s="79">
        <v>0</v>
      </c>
      <c r="BU326" s="79">
        <v>0</v>
      </c>
      <c r="BV326" s="79">
        <v>0</v>
      </c>
      <c r="BW326" s="79">
        <v>0</v>
      </c>
      <c r="BX326" s="79">
        <v>0</v>
      </c>
      <c r="BY326" s="79">
        <v>0</v>
      </c>
      <c r="BZ326" s="79">
        <v>0</v>
      </c>
      <c r="CA326" s="79">
        <v>0</v>
      </c>
      <c r="CB326" s="79">
        <v>0</v>
      </c>
      <c r="CC326" s="79">
        <v>0</v>
      </c>
      <c r="CD326" s="79">
        <v>0</v>
      </c>
      <c r="CE326" s="79">
        <f t="shared" si="340"/>
        <v>0</v>
      </c>
      <c r="CF326" s="79">
        <f t="shared" si="341"/>
        <v>0</v>
      </c>
      <c r="CG326" s="79">
        <f t="shared" si="342"/>
        <v>0</v>
      </c>
      <c r="CH326" s="79">
        <f t="shared" si="343"/>
        <v>0</v>
      </c>
      <c r="CI326" s="79">
        <f t="shared" si="344"/>
        <v>0</v>
      </c>
      <c r="CJ326" s="79">
        <f t="shared" si="345"/>
        <v>0</v>
      </c>
      <c r="CK326" s="79">
        <f t="shared" si="346"/>
        <v>0</v>
      </c>
      <c r="CL326" s="79">
        <f t="shared" si="347"/>
        <v>0</v>
      </c>
      <c r="CM326" s="79">
        <f t="shared" si="348"/>
        <v>0</v>
      </c>
      <c r="CN326" s="79">
        <f t="shared" si="349"/>
        <v>0</v>
      </c>
      <c r="CO326" s="79">
        <f t="shared" si="350"/>
        <v>0</v>
      </c>
      <c r="CP326" s="79">
        <f t="shared" si="351"/>
        <v>0</v>
      </c>
      <c r="CQ326" s="79">
        <f t="shared" si="352"/>
        <v>0</v>
      </c>
    </row>
    <row r="327" spans="1:95" ht="31.5">
      <c r="A327" s="73" t="s">
        <v>702</v>
      </c>
      <c r="B327" s="95" t="s">
        <v>828</v>
      </c>
      <c r="C327" s="101" t="s">
        <v>829</v>
      </c>
      <c r="D327" s="92">
        <v>0</v>
      </c>
      <c r="E327" s="79">
        <v>0</v>
      </c>
      <c r="F327" s="79">
        <v>0</v>
      </c>
      <c r="G327" s="79">
        <v>0</v>
      </c>
      <c r="H327" s="79">
        <v>0</v>
      </c>
      <c r="I327" s="79">
        <v>0</v>
      </c>
      <c r="J327" s="79">
        <v>0</v>
      </c>
      <c r="K327" s="79">
        <v>0</v>
      </c>
      <c r="L327" s="79">
        <v>0</v>
      </c>
      <c r="M327" s="79">
        <v>0</v>
      </c>
      <c r="N327" s="79">
        <v>0</v>
      </c>
      <c r="O327" s="79">
        <v>0</v>
      </c>
      <c r="P327" s="79">
        <v>0</v>
      </c>
      <c r="Q327" s="79">
        <v>0</v>
      </c>
      <c r="R327" s="79">
        <v>0</v>
      </c>
      <c r="S327" s="79">
        <v>0</v>
      </c>
      <c r="T327" s="79">
        <v>0</v>
      </c>
      <c r="U327" s="79">
        <v>0</v>
      </c>
      <c r="V327" s="79">
        <v>0</v>
      </c>
      <c r="W327" s="79">
        <v>0</v>
      </c>
      <c r="X327" s="79">
        <v>0</v>
      </c>
      <c r="Y327" s="79">
        <v>0</v>
      </c>
      <c r="Z327" s="79">
        <v>0</v>
      </c>
      <c r="AA327" s="79">
        <v>0</v>
      </c>
      <c r="AB327" s="79">
        <v>0</v>
      </c>
      <c r="AC327" s="79">
        <v>0</v>
      </c>
      <c r="AD327" s="79">
        <v>0</v>
      </c>
      <c r="AE327" s="79">
        <v>0</v>
      </c>
      <c r="AF327" s="79">
        <v>0</v>
      </c>
      <c r="AG327" s="79">
        <v>0</v>
      </c>
      <c r="AH327" s="79">
        <v>0</v>
      </c>
      <c r="AI327" s="79">
        <v>0</v>
      </c>
      <c r="AJ327" s="79">
        <v>0</v>
      </c>
      <c r="AK327" s="79">
        <v>0</v>
      </c>
      <c r="AL327" s="79">
        <v>0</v>
      </c>
      <c r="AM327" s="79">
        <v>0</v>
      </c>
      <c r="AN327" s="79">
        <v>0</v>
      </c>
      <c r="AO327" s="79">
        <v>0</v>
      </c>
      <c r="AP327" s="79">
        <v>0</v>
      </c>
      <c r="AQ327" s="79">
        <v>0</v>
      </c>
      <c r="AR327" s="79">
        <v>0</v>
      </c>
      <c r="AS327" s="79">
        <v>0</v>
      </c>
      <c r="AT327" s="79">
        <v>0</v>
      </c>
      <c r="AU327" s="79">
        <v>0</v>
      </c>
      <c r="AV327" s="79">
        <v>0</v>
      </c>
      <c r="AW327" s="79">
        <v>0</v>
      </c>
      <c r="AX327" s="79">
        <v>0</v>
      </c>
      <c r="AY327" s="79">
        <v>0</v>
      </c>
      <c r="AZ327" s="79">
        <v>0</v>
      </c>
      <c r="BA327" s="79">
        <v>0</v>
      </c>
      <c r="BB327" s="79">
        <v>0</v>
      </c>
      <c r="BC327" s="79">
        <v>0</v>
      </c>
      <c r="BD327" s="79">
        <v>0</v>
      </c>
      <c r="BE327" s="79">
        <v>0</v>
      </c>
      <c r="BF327" s="79">
        <v>0</v>
      </c>
      <c r="BG327" s="79">
        <v>0</v>
      </c>
      <c r="BH327" s="79">
        <v>0</v>
      </c>
      <c r="BI327" s="79">
        <v>0</v>
      </c>
      <c r="BJ327" s="79">
        <v>0</v>
      </c>
      <c r="BK327" s="79">
        <v>0</v>
      </c>
      <c r="BL327" s="79">
        <v>0</v>
      </c>
      <c r="BM327" s="79">
        <v>0</v>
      </c>
      <c r="BN327" s="79">
        <v>0</v>
      </c>
      <c r="BO327" s="79">
        <v>0</v>
      </c>
      <c r="BP327" s="79">
        <v>0</v>
      </c>
      <c r="BQ327" s="79">
        <v>0</v>
      </c>
      <c r="BR327" s="79">
        <v>0</v>
      </c>
      <c r="BS327" s="79">
        <v>0</v>
      </c>
      <c r="BT327" s="79">
        <v>0</v>
      </c>
      <c r="BU327" s="79">
        <v>0</v>
      </c>
      <c r="BV327" s="79">
        <v>0</v>
      </c>
      <c r="BW327" s="79">
        <v>0</v>
      </c>
      <c r="BX327" s="79">
        <v>0</v>
      </c>
      <c r="BY327" s="79">
        <v>0</v>
      </c>
      <c r="BZ327" s="79">
        <v>0</v>
      </c>
      <c r="CA327" s="79">
        <v>0</v>
      </c>
      <c r="CB327" s="79">
        <v>0</v>
      </c>
      <c r="CC327" s="79">
        <v>0</v>
      </c>
      <c r="CD327" s="79">
        <v>0</v>
      </c>
      <c r="CE327" s="79">
        <f t="shared" si="340"/>
        <v>0</v>
      </c>
      <c r="CF327" s="79">
        <f t="shared" si="341"/>
        <v>0</v>
      </c>
      <c r="CG327" s="79">
        <f t="shared" si="342"/>
        <v>0</v>
      </c>
      <c r="CH327" s="79">
        <f t="shared" si="343"/>
        <v>0</v>
      </c>
      <c r="CI327" s="79">
        <f t="shared" si="344"/>
        <v>0</v>
      </c>
      <c r="CJ327" s="79">
        <f t="shared" si="345"/>
        <v>0</v>
      </c>
      <c r="CK327" s="79">
        <f t="shared" si="346"/>
        <v>0</v>
      </c>
      <c r="CL327" s="79">
        <f t="shared" si="347"/>
        <v>0</v>
      </c>
      <c r="CM327" s="79">
        <f t="shared" si="348"/>
        <v>0</v>
      </c>
      <c r="CN327" s="79">
        <f t="shared" si="349"/>
        <v>0</v>
      </c>
      <c r="CO327" s="79">
        <f t="shared" si="350"/>
        <v>0</v>
      </c>
      <c r="CP327" s="79">
        <f t="shared" si="351"/>
        <v>0</v>
      </c>
      <c r="CQ327" s="79">
        <f t="shared" si="352"/>
        <v>0</v>
      </c>
    </row>
    <row r="328" spans="1:95">
      <c r="A328" s="73" t="s">
        <v>702</v>
      </c>
      <c r="B328" s="95" t="s">
        <v>830</v>
      </c>
      <c r="C328" s="101" t="s">
        <v>831</v>
      </c>
      <c r="D328" s="92">
        <v>0.27902006000000001</v>
      </c>
      <c r="E328" s="79">
        <v>0</v>
      </c>
      <c r="F328" s="79">
        <v>0</v>
      </c>
      <c r="G328" s="79">
        <v>0</v>
      </c>
      <c r="H328" s="79">
        <v>0</v>
      </c>
      <c r="I328" s="79">
        <v>0</v>
      </c>
      <c r="J328" s="79">
        <v>0</v>
      </c>
      <c r="K328" s="79">
        <v>0</v>
      </c>
      <c r="L328" s="79">
        <v>0</v>
      </c>
      <c r="M328" s="79">
        <v>0</v>
      </c>
      <c r="N328" s="79">
        <v>0</v>
      </c>
      <c r="O328" s="79">
        <v>0</v>
      </c>
      <c r="P328" s="79">
        <v>0</v>
      </c>
      <c r="Q328" s="79">
        <v>0</v>
      </c>
      <c r="R328" s="79">
        <v>0</v>
      </c>
      <c r="S328" s="79">
        <v>0.27902006000000001</v>
      </c>
      <c r="T328" s="79">
        <v>0</v>
      </c>
      <c r="U328" s="79">
        <v>0</v>
      </c>
      <c r="V328" s="79">
        <v>0</v>
      </c>
      <c r="W328" s="79">
        <v>0</v>
      </c>
      <c r="X328" s="79">
        <v>0</v>
      </c>
      <c r="Y328" s="79">
        <v>1</v>
      </c>
      <c r="Z328" s="79">
        <v>0</v>
      </c>
      <c r="AA328" s="79">
        <v>0</v>
      </c>
      <c r="AB328" s="79">
        <v>0</v>
      </c>
      <c r="AC328" s="79">
        <v>0</v>
      </c>
      <c r="AD328" s="79">
        <v>0</v>
      </c>
      <c r="AE328" s="79">
        <v>0</v>
      </c>
      <c r="AF328" s="79">
        <v>0</v>
      </c>
      <c r="AG328" s="79">
        <v>0</v>
      </c>
      <c r="AH328" s="79">
        <v>0</v>
      </c>
      <c r="AI328" s="79">
        <v>0</v>
      </c>
      <c r="AJ328" s="79">
        <v>0</v>
      </c>
      <c r="AK328" s="79">
        <v>0</v>
      </c>
      <c r="AL328" s="79">
        <v>0</v>
      </c>
      <c r="AM328" s="79">
        <v>0</v>
      </c>
      <c r="AN328" s="79">
        <v>0</v>
      </c>
      <c r="AO328" s="79">
        <v>0</v>
      </c>
      <c r="AP328" s="79">
        <v>0</v>
      </c>
      <c r="AQ328" s="79">
        <v>0</v>
      </c>
      <c r="AR328" s="79">
        <v>0</v>
      </c>
      <c r="AS328" s="79">
        <v>0</v>
      </c>
      <c r="AT328" s="79">
        <v>0</v>
      </c>
      <c r="AU328" s="79">
        <v>0</v>
      </c>
      <c r="AV328" s="79">
        <v>0</v>
      </c>
      <c r="AW328" s="79">
        <v>0</v>
      </c>
      <c r="AX328" s="79">
        <v>0</v>
      </c>
      <c r="AY328" s="79">
        <v>0</v>
      </c>
      <c r="AZ328" s="79">
        <v>0</v>
      </c>
      <c r="BA328" s="79">
        <v>0</v>
      </c>
      <c r="BB328" s="79">
        <v>0</v>
      </c>
      <c r="BC328" s="79">
        <v>0</v>
      </c>
      <c r="BD328" s="79">
        <v>0</v>
      </c>
      <c r="BE328" s="79">
        <v>0</v>
      </c>
      <c r="BF328" s="79">
        <v>0</v>
      </c>
      <c r="BG328" s="79">
        <v>0</v>
      </c>
      <c r="BH328" s="79">
        <v>0</v>
      </c>
      <c r="BI328" s="79">
        <v>0</v>
      </c>
      <c r="BJ328" s="79">
        <v>0</v>
      </c>
      <c r="BK328" s="79">
        <v>0</v>
      </c>
      <c r="BL328" s="79">
        <v>0</v>
      </c>
      <c r="BM328" s="79">
        <v>0</v>
      </c>
      <c r="BN328" s="79">
        <v>0</v>
      </c>
      <c r="BO328" s="79">
        <v>0</v>
      </c>
      <c r="BP328" s="79">
        <v>0</v>
      </c>
      <c r="BQ328" s="79">
        <v>0</v>
      </c>
      <c r="BR328" s="79">
        <v>0</v>
      </c>
      <c r="BS328" s="79">
        <v>0</v>
      </c>
      <c r="BT328" s="79">
        <v>0</v>
      </c>
      <c r="BU328" s="79">
        <v>0</v>
      </c>
      <c r="BV328" s="79">
        <v>0</v>
      </c>
      <c r="BW328" s="79">
        <v>0</v>
      </c>
      <c r="BX328" s="79">
        <v>0</v>
      </c>
      <c r="BY328" s="79">
        <v>0</v>
      </c>
      <c r="BZ328" s="79">
        <v>0</v>
      </c>
      <c r="CA328" s="79">
        <v>0</v>
      </c>
      <c r="CB328" s="79">
        <v>0</v>
      </c>
      <c r="CC328" s="79">
        <v>0</v>
      </c>
      <c r="CD328" s="79">
        <v>0</v>
      </c>
      <c r="CE328" s="79">
        <f t="shared" si="340"/>
        <v>0</v>
      </c>
      <c r="CF328" s="79">
        <f t="shared" si="341"/>
        <v>0.27902006000000001</v>
      </c>
      <c r="CG328" s="79">
        <f t="shared" si="342"/>
        <v>0</v>
      </c>
      <c r="CH328" s="79">
        <f t="shared" si="343"/>
        <v>0</v>
      </c>
      <c r="CI328" s="79">
        <f t="shared" si="344"/>
        <v>0</v>
      </c>
      <c r="CJ328" s="79">
        <f t="shared" si="345"/>
        <v>0</v>
      </c>
      <c r="CK328" s="79">
        <f t="shared" si="346"/>
        <v>0</v>
      </c>
      <c r="CL328" s="79">
        <f t="shared" si="347"/>
        <v>1</v>
      </c>
      <c r="CM328" s="79">
        <f t="shared" si="348"/>
        <v>0</v>
      </c>
      <c r="CN328" s="79">
        <f t="shared" si="349"/>
        <v>0</v>
      </c>
      <c r="CO328" s="79">
        <f t="shared" si="350"/>
        <v>0</v>
      </c>
      <c r="CP328" s="79">
        <f t="shared" si="351"/>
        <v>0</v>
      </c>
      <c r="CQ328" s="79">
        <f t="shared" si="352"/>
        <v>0</v>
      </c>
    </row>
    <row r="329" spans="1:95" ht="47.25">
      <c r="A329" s="73" t="s">
        <v>702</v>
      </c>
      <c r="B329" s="95" t="s">
        <v>832</v>
      </c>
      <c r="C329" s="101" t="s">
        <v>833</v>
      </c>
      <c r="D329" s="92">
        <v>0</v>
      </c>
      <c r="E329" s="79">
        <v>0</v>
      </c>
      <c r="F329" s="79">
        <v>0</v>
      </c>
      <c r="G329" s="79">
        <v>0</v>
      </c>
      <c r="H329" s="79">
        <v>0</v>
      </c>
      <c r="I329" s="79">
        <v>0</v>
      </c>
      <c r="J329" s="79">
        <v>0</v>
      </c>
      <c r="K329" s="79">
        <v>0</v>
      </c>
      <c r="L329" s="79">
        <v>0</v>
      </c>
      <c r="M329" s="79">
        <v>0</v>
      </c>
      <c r="N329" s="79">
        <v>0</v>
      </c>
      <c r="O329" s="79">
        <v>0</v>
      </c>
      <c r="P329" s="79">
        <v>0</v>
      </c>
      <c r="Q329" s="79">
        <v>0</v>
      </c>
      <c r="R329" s="79">
        <v>0</v>
      </c>
      <c r="S329" s="79">
        <v>0</v>
      </c>
      <c r="T329" s="79">
        <v>0</v>
      </c>
      <c r="U329" s="79">
        <v>0</v>
      </c>
      <c r="V329" s="79">
        <v>0</v>
      </c>
      <c r="W329" s="79">
        <v>0</v>
      </c>
      <c r="X329" s="79">
        <v>0</v>
      </c>
      <c r="Y329" s="79">
        <v>0</v>
      </c>
      <c r="Z329" s="79">
        <v>0</v>
      </c>
      <c r="AA329" s="79">
        <v>0</v>
      </c>
      <c r="AB329" s="79">
        <v>0</v>
      </c>
      <c r="AC329" s="79">
        <v>0</v>
      </c>
      <c r="AD329" s="79">
        <v>0</v>
      </c>
      <c r="AE329" s="79">
        <v>0</v>
      </c>
      <c r="AF329" s="79">
        <v>0</v>
      </c>
      <c r="AG329" s="79">
        <v>0</v>
      </c>
      <c r="AH329" s="79">
        <v>0</v>
      </c>
      <c r="AI329" s="79">
        <v>0</v>
      </c>
      <c r="AJ329" s="79">
        <v>0</v>
      </c>
      <c r="AK329" s="79">
        <v>0</v>
      </c>
      <c r="AL329" s="79">
        <v>0</v>
      </c>
      <c r="AM329" s="79">
        <v>0</v>
      </c>
      <c r="AN329" s="79">
        <v>0</v>
      </c>
      <c r="AO329" s="79">
        <v>0</v>
      </c>
      <c r="AP329" s="79">
        <v>0</v>
      </c>
      <c r="AQ329" s="79">
        <v>0</v>
      </c>
      <c r="AR329" s="79">
        <v>0</v>
      </c>
      <c r="AS329" s="79">
        <v>0</v>
      </c>
      <c r="AT329" s="79">
        <v>0</v>
      </c>
      <c r="AU329" s="79">
        <v>0</v>
      </c>
      <c r="AV329" s="79">
        <v>0</v>
      </c>
      <c r="AW329" s="79">
        <v>0</v>
      </c>
      <c r="AX329" s="79">
        <v>0</v>
      </c>
      <c r="AY329" s="79">
        <v>0</v>
      </c>
      <c r="AZ329" s="79">
        <v>0</v>
      </c>
      <c r="BA329" s="79">
        <v>0</v>
      </c>
      <c r="BB329" s="79">
        <v>0</v>
      </c>
      <c r="BC329" s="79">
        <v>0</v>
      </c>
      <c r="BD329" s="79">
        <v>0</v>
      </c>
      <c r="BE329" s="79">
        <v>0</v>
      </c>
      <c r="BF329" s="79">
        <v>0</v>
      </c>
      <c r="BG329" s="79">
        <v>0</v>
      </c>
      <c r="BH329" s="79">
        <v>0</v>
      </c>
      <c r="BI329" s="79">
        <v>0</v>
      </c>
      <c r="BJ329" s="79">
        <v>0</v>
      </c>
      <c r="BK329" s="79">
        <v>0</v>
      </c>
      <c r="BL329" s="79">
        <v>0</v>
      </c>
      <c r="BM329" s="79">
        <v>0</v>
      </c>
      <c r="BN329" s="79">
        <v>0</v>
      </c>
      <c r="BO329" s="79">
        <v>0</v>
      </c>
      <c r="BP329" s="79">
        <v>0</v>
      </c>
      <c r="BQ329" s="79">
        <v>0</v>
      </c>
      <c r="BR329" s="79">
        <v>0</v>
      </c>
      <c r="BS329" s="79">
        <v>0</v>
      </c>
      <c r="BT329" s="79">
        <v>0</v>
      </c>
      <c r="BU329" s="79">
        <v>0</v>
      </c>
      <c r="BV329" s="79">
        <v>0</v>
      </c>
      <c r="BW329" s="79">
        <v>0</v>
      </c>
      <c r="BX329" s="79">
        <v>0</v>
      </c>
      <c r="BY329" s="79">
        <v>0</v>
      </c>
      <c r="BZ329" s="79">
        <v>0</v>
      </c>
      <c r="CA329" s="79">
        <v>0</v>
      </c>
      <c r="CB329" s="79">
        <v>0</v>
      </c>
      <c r="CC329" s="79">
        <v>0</v>
      </c>
      <c r="CD329" s="79">
        <v>0</v>
      </c>
      <c r="CE329" s="79">
        <f t="shared" ref="CE329:CE392" si="353">E329+R329+AE329+AR329+BE329+BR329</f>
        <v>0</v>
      </c>
      <c r="CF329" s="79">
        <f t="shared" ref="CF329:CF392" si="354">F329+S329+AF329+AS329+BF329+BS329</f>
        <v>0</v>
      </c>
      <c r="CG329" s="79">
        <f t="shared" ref="CG329:CG392" si="355">G329+T329+AG329+AT329+BG329+BT329</f>
        <v>0</v>
      </c>
      <c r="CH329" s="79">
        <f t="shared" ref="CH329:CH392" si="356">H329+U329+AH329+AU329+BH329+BU329</f>
        <v>0</v>
      </c>
      <c r="CI329" s="79">
        <f t="shared" ref="CI329:CI392" si="357">I329+V329+AI329+AV329+BI329+BV329</f>
        <v>0</v>
      </c>
      <c r="CJ329" s="79">
        <f t="shared" ref="CJ329:CJ392" si="358">J329+W329+AJ329+AW329+BJ329+BW329</f>
        <v>0</v>
      </c>
      <c r="CK329" s="79">
        <f t="shared" ref="CK329:CK392" si="359">K329+X329+AK329+AX329+BK329+BX329</f>
        <v>0</v>
      </c>
      <c r="CL329" s="79">
        <f t="shared" ref="CL329:CL392" si="360">L329+Y329+AL329+AY329+BL329+BY329</f>
        <v>0</v>
      </c>
      <c r="CM329" s="79">
        <f t="shared" ref="CM329:CM392" si="361">M329+Z329+AM329+AZ329+BM329+BZ329</f>
        <v>0</v>
      </c>
      <c r="CN329" s="79">
        <f t="shared" ref="CN329:CN392" si="362">N329+AA329+AN329+BA329+BN329+CA329</f>
        <v>0</v>
      </c>
      <c r="CO329" s="79">
        <f t="shared" ref="CO329:CO392" si="363">O329+AB329+AO329+BB329+BO329+CB329</f>
        <v>0</v>
      </c>
      <c r="CP329" s="79">
        <f t="shared" ref="CP329:CP392" si="364">P329+AC329+AP329+BC329+BP329+CC329</f>
        <v>0</v>
      </c>
      <c r="CQ329" s="79">
        <f t="shared" ref="CQ329:CQ392" si="365">Q329+AD329+AQ329+BD329+BQ329+CD329</f>
        <v>0</v>
      </c>
    </row>
    <row r="330" spans="1:95">
      <c r="A330" s="73" t="s">
        <v>702</v>
      </c>
      <c r="B330" s="95" t="s">
        <v>834</v>
      </c>
      <c r="C330" s="101" t="s">
        <v>835</v>
      </c>
      <c r="D330" s="92">
        <v>0.11043392850000003</v>
      </c>
      <c r="E330" s="79">
        <v>0</v>
      </c>
      <c r="F330" s="79">
        <v>0</v>
      </c>
      <c r="G330" s="79">
        <v>0</v>
      </c>
      <c r="H330" s="79">
        <v>0</v>
      </c>
      <c r="I330" s="79">
        <v>0</v>
      </c>
      <c r="J330" s="79">
        <v>0</v>
      </c>
      <c r="K330" s="79">
        <v>0</v>
      </c>
      <c r="L330" s="79">
        <v>0</v>
      </c>
      <c r="M330" s="79">
        <v>0</v>
      </c>
      <c r="N330" s="79">
        <v>0</v>
      </c>
      <c r="O330" s="79">
        <v>0</v>
      </c>
      <c r="P330" s="79">
        <v>0</v>
      </c>
      <c r="Q330" s="79">
        <v>0</v>
      </c>
      <c r="R330" s="79">
        <v>0</v>
      </c>
      <c r="S330" s="79">
        <v>0.11043392850000003</v>
      </c>
      <c r="T330" s="79">
        <v>0</v>
      </c>
      <c r="U330" s="79">
        <v>0</v>
      </c>
      <c r="V330" s="79">
        <v>0</v>
      </c>
      <c r="W330" s="79">
        <v>0</v>
      </c>
      <c r="X330" s="79">
        <v>0</v>
      </c>
      <c r="Y330" s="79">
        <v>1</v>
      </c>
      <c r="Z330" s="79">
        <v>0</v>
      </c>
      <c r="AA330" s="79">
        <v>0</v>
      </c>
      <c r="AB330" s="79">
        <v>0</v>
      </c>
      <c r="AC330" s="79">
        <v>0</v>
      </c>
      <c r="AD330" s="79">
        <v>0</v>
      </c>
      <c r="AE330" s="79">
        <v>0</v>
      </c>
      <c r="AF330" s="79">
        <v>0</v>
      </c>
      <c r="AG330" s="79">
        <v>0</v>
      </c>
      <c r="AH330" s="79">
        <v>0</v>
      </c>
      <c r="AI330" s="79">
        <v>0</v>
      </c>
      <c r="AJ330" s="79">
        <v>0</v>
      </c>
      <c r="AK330" s="79">
        <v>0</v>
      </c>
      <c r="AL330" s="79">
        <v>0</v>
      </c>
      <c r="AM330" s="79">
        <v>0</v>
      </c>
      <c r="AN330" s="79">
        <v>0</v>
      </c>
      <c r="AO330" s="79">
        <v>0</v>
      </c>
      <c r="AP330" s="79">
        <v>0</v>
      </c>
      <c r="AQ330" s="79">
        <v>0</v>
      </c>
      <c r="AR330" s="79">
        <v>0</v>
      </c>
      <c r="AS330" s="79">
        <v>0</v>
      </c>
      <c r="AT330" s="79">
        <v>0</v>
      </c>
      <c r="AU330" s="79">
        <v>0</v>
      </c>
      <c r="AV330" s="79">
        <v>0</v>
      </c>
      <c r="AW330" s="79">
        <v>0</v>
      </c>
      <c r="AX330" s="79">
        <v>0</v>
      </c>
      <c r="AY330" s="79">
        <v>0</v>
      </c>
      <c r="AZ330" s="79">
        <v>0</v>
      </c>
      <c r="BA330" s="79">
        <v>0</v>
      </c>
      <c r="BB330" s="79">
        <v>0</v>
      </c>
      <c r="BC330" s="79">
        <v>0</v>
      </c>
      <c r="BD330" s="79">
        <v>0</v>
      </c>
      <c r="BE330" s="79">
        <v>0</v>
      </c>
      <c r="BF330" s="79">
        <v>0</v>
      </c>
      <c r="BG330" s="79">
        <v>0</v>
      </c>
      <c r="BH330" s="79">
        <v>0</v>
      </c>
      <c r="BI330" s="79">
        <v>0</v>
      </c>
      <c r="BJ330" s="79">
        <v>0</v>
      </c>
      <c r="BK330" s="79">
        <v>0</v>
      </c>
      <c r="BL330" s="79">
        <v>0</v>
      </c>
      <c r="BM330" s="79">
        <v>0</v>
      </c>
      <c r="BN330" s="79">
        <v>0</v>
      </c>
      <c r="BO330" s="79">
        <v>0</v>
      </c>
      <c r="BP330" s="79">
        <v>0</v>
      </c>
      <c r="BQ330" s="79">
        <v>0</v>
      </c>
      <c r="BR330" s="79">
        <v>0</v>
      </c>
      <c r="BS330" s="79">
        <v>0</v>
      </c>
      <c r="BT330" s="79">
        <v>0</v>
      </c>
      <c r="BU330" s="79">
        <v>0</v>
      </c>
      <c r="BV330" s="79">
        <v>0</v>
      </c>
      <c r="BW330" s="79">
        <v>0</v>
      </c>
      <c r="BX330" s="79">
        <v>0</v>
      </c>
      <c r="BY330" s="79">
        <v>0</v>
      </c>
      <c r="BZ330" s="79">
        <v>0</v>
      </c>
      <c r="CA330" s="79">
        <v>0</v>
      </c>
      <c r="CB330" s="79">
        <v>0</v>
      </c>
      <c r="CC330" s="79">
        <v>0</v>
      </c>
      <c r="CD330" s="79">
        <v>0</v>
      </c>
      <c r="CE330" s="79">
        <f t="shared" si="353"/>
        <v>0</v>
      </c>
      <c r="CF330" s="79">
        <f t="shared" si="354"/>
        <v>0.11043392850000003</v>
      </c>
      <c r="CG330" s="79">
        <f t="shared" si="355"/>
        <v>0</v>
      </c>
      <c r="CH330" s="79">
        <f t="shared" si="356"/>
        <v>0</v>
      </c>
      <c r="CI330" s="79">
        <f t="shared" si="357"/>
        <v>0</v>
      </c>
      <c r="CJ330" s="79">
        <f t="shared" si="358"/>
        <v>0</v>
      </c>
      <c r="CK330" s="79">
        <f t="shared" si="359"/>
        <v>0</v>
      </c>
      <c r="CL330" s="79">
        <f t="shared" si="360"/>
        <v>1</v>
      </c>
      <c r="CM330" s="79">
        <f t="shared" si="361"/>
        <v>0</v>
      </c>
      <c r="CN330" s="79">
        <f t="shared" si="362"/>
        <v>0</v>
      </c>
      <c r="CO330" s="79">
        <f t="shared" si="363"/>
        <v>0</v>
      </c>
      <c r="CP330" s="79">
        <f t="shared" si="364"/>
        <v>0</v>
      </c>
      <c r="CQ330" s="79">
        <f t="shared" si="365"/>
        <v>0</v>
      </c>
    </row>
    <row r="331" spans="1:95">
      <c r="A331" s="73" t="s">
        <v>702</v>
      </c>
      <c r="B331" s="95" t="s">
        <v>836</v>
      </c>
      <c r="C331" s="101" t="s">
        <v>837</v>
      </c>
      <c r="D331" s="92">
        <v>0</v>
      </c>
      <c r="E331" s="79">
        <v>0</v>
      </c>
      <c r="F331" s="79">
        <v>0</v>
      </c>
      <c r="G331" s="79">
        <v>0</v>
      </c>
      <c r="H331" s="79">
        <v>0</v>
      </c>
      <c r="I331" s="79">
        <v>0</v>
      </c>
      <c r="J331" s="79">
        <v>0</v>
      </c>
      <c r="K331" s="79">
        <v>0</v>
      </c>
      <c r="L331" s="79">
        <v>0</v>
      </c>
      <c r="M331" s="79">
        <v>0</v>
      </c>
      <c r="N331" s="79">
        <v>0</v>
      </c>
      <c r="O331" s="79">
        <v>0</v>
      </c>
      <c r="P331" s="79">
        <v>0</v>
      </c>
      <c r="Q331" s="79">
        <v>0</v>
      </c>
      <c r="R331" s="79">
        <v>0</v>
      </c>
      <c r="S331" s="79">
        <v>0</v>
      </c>
      <c r="T331" s="79">
        <v>0</v>
      </c>
      <c r="U331" s="79">
        <v>0</v>
      </c>
      <c r="V331" s="79">
        <v>0</v>
      </c>
      <c r="W331" s="79">
        <v>0</v>
      </c>
      <c r="X331" s="79">
        <v>0</v>
      </c>
      <c r="Y331" s="79">
        <v>0</v>
      </c>
      <c r="Z331" s="79">
        <v>0</v>
      </c>
      <c r="AA331" s="79">
        <v>0</v>
      </c>
      <c r="AB331" s="79">
        <v>0</v>
      </c>
      <c r="AC331" s="79">
        <v>0</v>
      </c>
      <c r="AD331" s="79">
        <v>0</v>
      </c>
      <c r="AE331" s="79">
        <v>0</v>
      </c>
      <c r="AF331" s="79">
        <v>0</v>
      </c>
      <c r="AG331" s="79">
        <v>0</v>
      </c>
      <c r="AH331" s="79">
        <v>0</v>
      </c>
      <c r="AI331" s="79">
        <v>0</v>
      </c>
      <c r="AJ331" s="79">
        <v>0</v>
      </c>
      <c r="AK331" s="79">
        <v>0</v>
      </c>
      <c r="AL331" s="79">
        <v>0</v>
      </c>
      <c r="AM331" s="79">
        <v>0</v>
      </c>
      <c r="AN331" s="79">
        <v>0</v>
      </c>
      <c r="AO331" s="79">
        <v>0</v>
      </c>
      <c r="AP331" s="79">
        <v>0</v>
      </c>
      <c r="AQ331" s="79">
        <v>0</v>
      </c>
      <c r="AR331" s="79">
        <v>0</v>
      </c>
      <c r="AS331" s="79">
        <v>0</v>
      </c>
      <c r="AT331" s="79">
        <v>0</v>
      </c>
      <c r="AU331" s="79">
        <v>0</v>
      </c>
      <c r="AV331" s="79">
        <v>0</v>
      </c>
      <c r="AW331" s="79">
        <v>0</v>
      </c>
      <c r="AX331" s="79">
        <v>0</v>
      </c>
      <c r="AY331" s="79">
        <v>0</v>
      </c>
      <c r="AZ331" s="79">
        <v>0</v>
      </c>
      <c r="BA331" s="79">
        <v>0</v>
      </c>
      <c r="BB331" s="79">
        <v>0</v>
      </c>
      <c r="BC331" s="79">
        <v>0</v>
      </c>
      <c r="BD331" s="79">
        <v>0</v>
      </c>
      <c r="BE331" s="79">
        <v>0</v>
      </c>
      <c r="BF331" s="79">
        <v>0</v>
      </c>
      <c r="BG331" s="79">
        <v>0</v>
      </c>
      <c r="BH331" s="79">
        <v>0</v>
      </c>
      <c r="BI331" s="79">
        <v>0</v>
      </c>
      <c r="BJ331" s="79">
        <v>0</v>
      </c>
      <c r="BK331" s="79">
        <v>0</v>
      </c>
      <c r="BL331" s="79">
        <v>0</v>
      </c>
      <c r="BM331" s="79">
        <v>0</v>
      </c>
      <c r="BN331" s="79">
        <v>0</v>
      </c>
      <c r="BO331" s="79">
        <v>0</v>
      </c>
      <c r="BP331" s="79">
        <v>0</v>
      </c>
      <c r="BQ331" s="79">
        <v>0</v>
      </c>
      <c r="BR331" s="79">
        <v>0</v>
      </c>
      <c r="BS331" s="79">
        <v>0</v>
      </c>
      <c r="BT331" s="79">
        <v>0</v>
      </c>
      <c r="BU331" s="79">
        <v>0</v>
      </c>
      <c r="BV331" s="79">
        <v>0</v>
      </c>
      <c r="BW331" s="79">
        <v>0</v>
      </c>
      <c r="BX331" s="79">
        <v>0</v>
      </c>
      <c r="BY331" s="79">
        <v>0</v>
      </c>
      <c r="BZ331" s="79">
        <v>0</v>
      </c>
      <c r="CA331" s="79">
        <v>0</v>
      </c>
      <c r="CB331" s="79">
        <v>0</v>
      </c>
      <c r="CC331" s="79">
        <v>0</v>
      </c>
      <c r="CD331" s="79">
        <v>0</v>
      </c>
      <c r="CE331" s="79">
        <f t="shared" si="353"/>
        <v>0</v>
      </c>
      <c r="CF331" s="79">
        <f t="shared" si="354"/>
        <v>0</v>
      </c>
      <c r="CG331" s="79">
        <f t="shared" si="355"/>
        <v>0</v>
      </c>
      <c r="CH331" s="79">
        <f t="shared" si="356"/>
        <v>0</v>
      </c>
      <c r="CI331" s="79">
        <f t="shared" si="357"/>
        <v>0</v>
      </c>
      <c r="CJ331" s="79">
        <f t="shared" si="358"/>
        <v>0</v>
      </c>
      <c r="CK331" s="79">
        <f t="shared" si="359"/>
        <v>0</v>
      </c>
      <c r="CL331" s="79">
        <f t="shared" si="360"/>
        <v>0</v>
      </c>
      <c r="CM331" s="79">
        <f t="shared" si="361"/>
        <v>0</v>
      </c>
      <c r="CN331" s="79">
        <f t="shared" si="362"/>
        <v>0</v>
      </c>
      <c r="CO331" s="79">
        <f t="shared" si="363"/>
        <v>0</v>
      </c>
      <c r="CP331" s="79">
        <f t="shared" si="364"/>
        <v>0</v>
      </c>
      <c r="CQ331" s="79">
        <f t="shared" si="365"/>
        <v>0</v>
      </c>
    </row>
    <row r="332" spans="1:95" ht="31.5">
      <c r="A332" s="73" t="s">
        <v>702</v>
      </c>
      <c r="B332" s="95" t="s">
        <v>838</v>
      </c>
      <c r="C332" s="101" t="s">
        <v>839</v>
      </c>
      <c r="D332" s="92">
        <v>0</v>
      </c>
      <c r="E332" s="79">
        <v>0</v>
      </c>
      <c r="F332" s="79">
        <v>0</v>
      </c>
      <c r="G332" s="79">
        <v>0</v>
      </c>
      <c r="H332" s="79">
        <v>0</v>
      </c>
      <c r="I332" s="79">
        <v>0</v>
      </c>
      <c r="J332" s="79">
        <v>0</v>
      </c>
      <c r="K332" s="79">
        <v>0</v>
      </c>
      <c r="L332" s="79">
        <v>0</v>
      </c>
      <c r="M332" s="79">
        <v>0</v>
      </c>
      <c r="N332" s="79">
        <v>0</v>
      </c>
      <c r="O332" s="79">
        <v>0</v>
      </c>
      <c r="P332" s="79">
        <v>0</v>
      </c>
      <c r="Q332" s="79">
        <v>0</v>
      </c>
      <c r="R332" s="79">
        <v>0</v>
      </c>
      <c r="S332" s="79">
        <v>0</v>
      </c>
      <c r="T332" s="79">
        <v>0</v>
      </c>
      <c r="U332" s="79">
        <v>0</v>
      </c>
      <c r="V332" s="79">
        <v>0</v>
      </c>
      <c r="W332" s="79">
        <v>0</v>
      </c>
      <c r="X332" s="79">
        <v>0</v>
      </c>
      <c r="Y332" s="79">
        <v>0</v>
      </c>
      <c r="Z332" s="79">
        <v>0</v>
      </c>
      <c r="AA332" s="79">
        <v>0</v>
      </c>
      <c r="AB332" s="79">
        <v>0</v>
      </c>
      <c r="AC332" s="79">
        <v>0</v>
      </c>
      <c r="AD332" s="79">
        <v>0</v>
      </c>
      <c r="AE332" s="79">
        <v>0</v>
      </c>
      <c r="AF332" s="79">
        <v>0</v>
      </c>
      <c r="AG332" s="79">
        <v>0</v>
      </c>
      <c r="AH332" s="79">
        <v>0</v>
      </c>
      <c r="AI332" s="79">
        <v>0</v>
      </c>
      <c r="AJ332" s="79">
        <v>0</v>
      </c>
      <c r="AK332" s="79">
        <v>0</v>
      </c>
      <c r="AL332" s="79">
        <v>0</v>
      </c>
      <c r="AM332" s="79">
        <v>0</v>
      </c>
      <c r="AN332" s="79">
        <v>0</v>
      </c>
      <c r="AO332" s="79">
        <v>0</v>
      </c>
      <c r="AP332" s="79">
        <v>0</v>
      </c>
      <c r="AQ332" s="79">
        <v>0</v>
      </c>
      <c r="AR332" s="79">
        <v>0</v>
      </c>
      <c r="AS332" s="79">
        <v>0</v>
      </c>
      <c r="AT332" s="79">
        <v>0</v>
      </c>
      <c r="AU332" s="79">
        <v>0</v>
      </c>
      <c r="AV332" s="79">
        <v>0</v>
      </c>
      <c r="AW332" s="79">
        <v>0</v>
      </c>
      <c r="AX332" s="79">
        <v>0</v>
      </c>
      <c r="AY332" s="79">
        <v>0</v>
      </c>
      <c r="AZ332" s="79">
        <v>0</v>
      </c>
      <c r="BA332" s="79">
        <v>0</v>
      </c>
      <c r="BB332" s="79">
        <v>0</v>
      </c>
      <c r="BC332" s="79">
        <v>0</v>
      </c>
      <c r="BD332" s="79">
        <v>0</v>
      </c>
      <c r="BE332" s="79">
        <v>0</v>
      </c>
      <c r="BF332" s="79">
        <v>0</v>
      </c>
      <c r="BG332" s="79">
        <v>0</v>
      </c>
      <c r="BH332" s="79">
        <v>0</v>
      </c>
      <c r="BI332" s="79">
        <v>0</v>
      </c>
      <c r="BJ332" s="79">
        <v>0</v>
      </c>
      <c r="BK332" s="79">
        <v>0</v>
      </c>
      <c r="BL332" s="79">
        <v>0</v>
      </c>
      <c r="BM332" s="79">
        <v>0</v>
      </c>
      <c r="BN332" s="79">
        <v>0</v>
      </c>
      <c r="BO332" s="79">
        <v>0</v>
      </c>
      <c r="BP332" s="79">
        <v>0</v>
      </c>
      <c r="BQ332" s="79">
        <v>0</v>
      </c>
      <c r="BR332" s="79">
        <v>0</v>
      </c>
      <c r="BS332" s="79">
        <v>0</v>
      </c>
      <c r="BT332" s="79">
        <v>0</v>
      </c>
      <c r="BU332" s="79">
        <v>0</v>
      </c>
      <c r="BV332" s="79">
        <v>0</v>
      </c>
      <c r="BW332" s="79">
        <v>0</v>
      </c>
      <c r="BX332" s="79">
        <v>0</v>
      </c>
      <c r="BY332" s="79">
        <v>0</v>
      </c>
      <c r="BZ332" s="79">
        <v>0</v>
      </c>
      <c r="CA332" s="79">
        <v>0</v>
      </c>
      <c r="CB332" s="79">
        <v>0</v>
      </c>
      <c r="CC332" s="79">
        <v>0</v>
      </c>
      <c r="CD332" s="79">
        <v>0</v>
      </c>
      <c r="CE332" s="79">
        <f t="shared" si="353"/>
        <v>0</v>
      </c>
      <c r="CF332" s="79">
        <f t="shared" si="354"/>
        <v>0</v>
      </c>
      <c r="CG332" s="79">
        <f t="shared" si="355"/>
        <v>0</v>
      </c>
      <c r="CH332" s="79">
        <f t="shared" si="356"/>
        <v>0</v>
      </c>
      <c r="CI332" s="79">
        <f t="shared" si="357"/>
        <v>0</v>
      </c>
      <c r="CJ332" s="79">
        <f t="shared" si="358"/>
        <v>0</v>
      </c>
      <c r="CK332" s="79">
        <f t="shared" si="359"/>
        <v>0</v>
      </c>
      <c r="CL332" s="79">
        <f t="shared" si="360"/>
        <v>0</v>
      </c>
      <c r="CM332" s="79">
        <f t="shared" si="361"/>
        <v>0</v>
      </c>
      <c r="CN332" s="79">
        <f t="shared" si="362"/>
        <v>0</v>
      </c>
      <c r="CO332" s="79">
        <f t="shared" si="363"/>
        <v>0</v>
      </c>
      <c r="CP332" s="79">
        <f t="shared" si="364"/>
        <v>0</v>
      </c>
      <c r="CQ332" s="79">
        <f t="shared" si="365"/>
        <v>0</v>
      </c>
    </row>
    <row r="333" spans="1:95" ht="31.5">
      <c r="A333" s="73" t="s">
        <v>702</v>
      </c>
      <c r="B333" s="95" t="s">
        <v>840</v>
      </c>
      <c r="C333" s="101" t="s">
        <v>841</v>
      </c>
      <c r="D333" s="92">
        <v>0.12688515</v>
      </c>
      <c r="E333" s="79">
        <v>0</v>
      </c>
      <c r="F333" s="79">
        <v>0</v>
      </c>
      <c r="G333" s="79">
        <v>0</v>
      </c>
      <c r="H333" s="79">
        <v>0</v>
      </c>
      <c r="I333" s="79">
        <v>0</v>
      </c>
      <c r="J333" s="79">
        <v>0</v>
      </c>
      <c r="K333" s="79">
        <v>0</v>
      </c>
      <c r="L333" s="79">
        <v>0</v>
      </c>
      <c r="M333" s="79">
        <v>0</v>
      </c>
      <c r="N333" s="79">
        <v>0</v>
      </c>
      <c r="O333" s="79">
        <v>0</v>
      </c>
      <c r="P333" s="79">
        <v>0</v>
      </c>
      <c r="Q333" s="79">
        <v>0</v>
      </c>
      <c r="R333" s="79">
        <v>0</v>
      </c>
      <c r="S333" s="79">
        <v>0.12688515</v>
      </c>
      <c r="T333" s="79">
        <v>0</v>
      </c>
      <c r="U333" s="79">
        <v>0</v>
      </c>
      <c r="V333" s="79">
        <v>0</v>
      </c>
      <c r="W333" s="79">
        <v>0</v>
      </c>
      <c r="X333" s="79">
        <v>0</v>
      </c>
      <c r="Y333" s="79">
        <v>1</v>
      </c>
      <c r="Z333" s="79">
        <v>0</v>
      </c>
      <c r="AA333" s="79">
        <v>0</v>
      </c>
      <c r="AB333" s="79">
        <v>0</v>
      </c>
      <c r="AC333" s="79">
        <v>0</v>
      </c>
      <c r="AD333" s="79">
        <v>0</v>
      </c>
      <c r="AE333" s="79">
        <v>0</v>
      </c>
      <c r="AF333" s="79">
        <v>0</v>
      </c>
      <c r="AG333" s="79">
        <v>0</v>
      </c>
      <c r="AH333" s="79">
        <v>0</v>
      </c>
      <c r="AI333" s="79">
        <v>0</v>
      </c>
      <c r="AJ333" s="79">
        <v>0</v>
      </c>
      <c r="AK333" s="79">
        <v>0</v>
      </c>
      <c r="AL333" s="79">
        <v>0</v>
      </c>
      <c r="AM333" s="79">
        <v>0</v>
      </c>
      <c r="AN333" s="79">
        <v>0</v>
      </c>
      <c r="AO333" s="79">
        <v>0</v>
      </c>
      <c r="AP333" s="79">
        <v>0</v>
      </c>
      <c r="AQ333" s="79">
        <v>0</v>
      </c>
      <c r="AR333" s="79">
        <v>0</v>
      </c>
      <c r="AS333" s="79">
        <v>0</v>
      </c>
      <c r="AT333" s="79">
        <v>0</v>
      </c>
      <c r="AU333" s="79">
        <v>0</v>
      </c>
      <c r="AV333" s="79">
        <v>0</v>
      </c>
      <c r="AW333" s="79">
        <v>0</v>
      </c>
      <c r="AX333" s="79">
        <v>0</v>
      </c>
      <c r="AY333" s="79">
        <v>0</v>
      </c>
      <c r="AZ333" s="79">
        <v>0</v>
      </c>
      <c r="BA333" s="79">
        <v>0</v>
      </c>
      <c r="BB333" s="79">
        <v>0</v>
      </c>
      <c r="BC333" s="79">
        <v>0</v>
      </c>
      <c r="BD333" s="79">
        <v>0</v>
      </c>
      <c r="BE333" s="79">
        <v>0</v>
      </c>
      <c r="BF333" s="79">
        <v>0</v>
      </c>
      <c r="BG333" s="79">
        <v>0</v>
      </c>
      <c r="BH333" s="79">
        <v>0</v>
      </c>
      <c r="BI333" s="79">
        <v>0</v>
      </c>
      <c r="BJ333" s="79">
        <v>0</v>
      </c>
      <c r="BK333" s="79">
        <v>0</v>
      </c>
      <c r="BL333" s="79">
        <v>0</v>
      </c>
      <c r="BM333" s="79">
        <v>0</v>
      </c>
      <c r="BN333" s="79">
        <v>0</v>
      </c>
      <c r="BO333" s="79">
        <v>0</v>
      </c>
      <c r="BP333" s="79">
        <v>0</v>
      </c>
      <c r="BQ333" s="79">
        <v>0</v>
      </c>
      <c r="BR333" s="79">
        <v>0</v>
      </c>
      <c r="BS333" s="79">
        <v>0</v>
      </c>
      <c r="BT333" s="79">
        <v>0</v>
      </c>
      <c r="BU333" s="79">
        <v>0</v>
      </c>
      <c r="BV333" s="79">
        <v>0</v>
      </c>
      <c r="BW333" s="79">
        <v>0</v>
      </c>
      <c r="BX333" s="79">
        <v>0</v>
      </c>
      <c r="BY333" s="79">
        <v>0</v>
      </c>
      <c r="BZ333" s="79">
        <v>0</v>
      </c>
      <c r="CA333" s="79">
        <v>0</v>
      </c>
      <c r="CB333" s="79">
        <v>0</v>
      </c>
      <c r="CC333" s="79">
        <v>0</v>
      </c>
      <c r="CD333" s="79">
        <v>0</v>
      </c>
      <c r="CE333" s="79">
        <f t="shared" si="353"/>
        <v>0</v>
      </c>
      <c r="CF333" s="79">
        <f t="shared" si="354"/>
        <v>0.12688515</v>
      </c>
      <c r="CG333" s="79">
        <f t="shared" si="355"/>
        <v>0</v>
      </c>
      <c r="CH333" s="79">
        <f t="shared" si="356"/>
        <v>0</v>
      </c>
      <c r="CI333" s="79">
        <f t="shared" si="357"/>
        <v>0</v>
      </c>
      <c r="CJ333" s="79">
        <f t="shared" si="358"/>
        <v>0</v>
      </c>
      <c r="CK333" s="79">
        <f t="shared" si="359"/>
        <v>0</v>
      </c>
      <c r="CL333" s="79">
        <f t="shared" si="360"/>
        <v>1</v>
      </c>
      <c r="CM333" s="79">
        <f t="shared" si="361"/>
        <v>0</v>
      </c>
      <c r="CN333" s="79">
        <f t="shared" si="362"/>
        <v>0</v>
      </c>
      <c r="CO333" s="79">
        <f t="shared" si="363"/>
        <v>0</v>
      </c>
      <c r="CP333" s="79">
        <f t="shared" si="364"/>
        <v>0</v>
      </c>
      <c r="CQ333" s="79">
        <f t="shared" si="365"/>
        <v>0</v>
      </c>
    </row>
    <row r="334" spans="1:95">
      <c r="A334" s="73" t="s">
        <v>702</v>
      </c>
      <c r="B334" s="95" t="s">
        <v>842</v>
      </c>
      <c r="C334" s="101" t="s">
        <v>843</v>
      </c>
      <c r="D334" s="92">
        <v>0.31093713000000001</v>
      </c>
      <c r="E334" s="79">
        <v>0</v>
      </c>
      <c r="F334" s="79">
        <v>0</v>
      </c>
      <c r="G334" s="79">
        <v>0</v>
      </c>
      <c r="H334" s="79">
        <v>0</v>
      </c>
      <c r="I334" s="79">
        <v>0</v>
      </c>
      <c r="J334" s="79">
        <v>0</v>
      </c>
      <c r="K334" s="79">
        <v>0</v>
      </c>
      <c r="L334" s="79">
        <v>0</v>
      </c>
      <c r="M334" s="79">
        <v>0</v>
      </c>
      <c r="N334" s="79">
        <v>0</v>
      </c>
      <c r="O334" s="79">
        <v>0</v>
      </c>
      <c r="P334" s="79">
        <v>0</v>
      </c>
      <c r="Q334" s="79">
        <v>0</v>
      </c>
      <c r="R334" s="79">
        <v>0</v>
      </c>
      <c r="S334" s="79">
        <v>0.31093713000000001</v>
      </c>
      <c r="T334" s="79">
        <v>0</v>
      </c>
      <c r="U334" s="79">
        <v>0</v>
      </c>
      <c r="V334" s="79">
        <v>0</v>
      </c>
      <c r="W334" s="79">
        <v>0</v>
      </c>
      <c r="X334" s="79">
        <v>0</v>
      </c>
      <c r="Y334" s="79">
        <v>1</v>
      </c>
      <c r="Z334" s="79">
        <v>0</v>
      </c>
      <c r="AA334" s="79">
        <v>0</v>
      </c>
      <c r="AB334" s="79">
        <v>0</v>
      </c>
      <c r="AC334" s="79">
        <v>0</v>
      </c>
      <c r="AD334" s="79">
        <v>0</v>
      </c>
      <c r="AE334" s="79">
        <v>0</v>
      </c>
      <c r="AF334" s="79">
        <v>0</v>
      </c>
      <c r="AG334" s="79">
        <v>0</v>
      </c>
      <c r="AH334" s="79">
        <v>0</v>
      </c>
      <c r="AI334" s="79">
        <v>0</v>
      </c>
      <c r="AJ334" s="79">
        <v>0</v>
      </c>
      <c r="AK334" s="79">
        <v>0</v>
      </c>
      <c r="AL334" s="79">
        <v>0</v>
      </c>
      <c r="AM334" s="79">
        <v>0</v>
      </c>
      <c r="AN334" s="79">
        <v>0</v>
      </c>
      <c r="AO334" s="79">
        <v>0</v>
      </c>
      <c r="AP334" s="79">
        <v>0</v>
      </c>
      <c r="AQ334" s="79">
        <v>0</v>
      </c>
      <c r="AR334" s="79">
        <v>0</v>
      </c>
      <c r="AS334" s="79">
        <v>0</v>
      </c>
      <c r="AT334" s="79">
        <v>0</v>
      </c>
      <c r="AU334" s="79">
        <v>0</v>
      </c>
      <c r="AV334" s="79">
        <v>0</v>
      </c>
      <c r="AW334" s="79">
        <v>0</v>
      </c>
      <c r="AX334" s="79">
        <v>0</v>
      </c>
      <c r="AY334" s="79">
        <v>0</v>
      </c>
      <c r="AZ334" s="79">
        <v>0</v>
      </c>
      <c r="BA334" s="79">
        <v>0</v>
      </c>
      <c r="BB334" s="79">
        <v>0</v>
      </c>
      <c r="BC334" s="79">
        <v>0</v>
      </c>
      <c r="BD334" s="79">
        <v>0</v>
      </c>
      <c r="BE334" s="79">
        <v>0</v>
      </c>
      <c r="BF334" s="79">
        <v>0</v>
      </c>
      <c r="BG334" s="79">
        <v>0</v>
      </c>
      <c r="BH334" s="79">
        <v>0</v>
      </c>
      <c r="BI334" s="79">
        <v>0</v>
      </c>
      <c r="BJ334" s="79">
        <v>0</v>
      </c>
      <c r="BK334" s="79">
        <v>0</v>
      </c>
      <c r="BL334" s="79">
        <v>0</v>
      </c>
      <c r="BM334" s="79">
        <v>0</v>
      </c>
      <c r="BN334" s="79">
        <v>0</v>
      </c>
      <c r="BO334" s="79">
        <v>0</v>
      </c>
      <c r="BP334" s="79">
        <v>0</v>
      </c>
      <c r="BQ334" s="79">
        <v>0</v>
      </c>
      <c r="BR334" s="79">
        <v>0</v>
      </c>
      <c r="BS334" s="79">
        <v>0</v>
      </c>
      <c r="BT334" s="79">
        <v>0</v>
      </c>
      <c r="BU334" s="79">
        <v>0</v>
      </c>
      <c r="BV334" s="79">
        <v>0</v>
      </c>
      <c r="BW334" s="79">
        <v>0</v>
      </c>
      <c r="BX334" s="79">
        <v>0</v>
      </c>
      <c r="BY334" s="79">
        <v>0</v>
      </c>
      <c r="BZ334" s="79">
        <v>0</v>
      </c>
      <c r="CA334" s="79">
        <v>0</v>
      </c>
      <c r="CB334" s="79">
        <v>0</v>
      </c>
      <c r="CC334" s="79">
        <v>0</v>
      </c>
      <c r="CD334" s="79">
        <v>0</v>
      </c>
      <c r="CE334" s="79">
        <f t="shared" si="353"/>
        <v>0</v>
      </c>
      <c r="CF334" s="79">
        <f t="shared" si="354"/>
        <v>0.31093713000000001</v>
      </c>
      <c r="CG334" s="79">
        <f t="shared" si="355"/>
        <v>0</v>
      </c>
      <c r="CH334" s="79">
        <f t="shared" si="356"/>
        <v>0</v>
      </c>
      <c r="CI334" s="79">
        <f t="shared" si="357"/>
        <v>0</v>
      </c>
      <c r="CJ334" s="79">
        <f t="shared" si="358"/>
        <v>0</v>
      </c>
      <c r="CK334" s="79">
        <f t="shared" si="359"/>
        <v>0</v>
      </c>
      <c r="CL334" s="79">
        <f t="shared" si="360"/>
        <v>1</v>
      </c>
      <c r="CM334" s="79">
        <f t="shared" si="361"/>
        <v>0</v>
      </c>
      <c r="CN334" s="79">
        <f t="shared" si="362"/>
        <v>0</v>
      </c>
      <c r="CO334" s="79">
        <f t="shared" si="363"/>
        <v>0</v>
      </c>
      <c r="CP334" s="79">
        <f t="shared" si="364"/>
        <v>0</v>
      </c>
      <c r="CQ334" s="79">
        <f t="shared" si="365"/>
        <v>0</v>
      </c>
    </row>
    <row r="335" spans="1:95" ht="31.5">
      <c r="A335" s="73" t="s">
        <v>702</v>
      </c>
      <c r="B335" s="95" t="s">
        <v>844</v>
      </c>
      <c r="C335" s="101" t="s">
        <v>845</v>
      </c>
      <c r="D335" s="92">
        <v>0.10969245999999999</v>
      </c>
      <c r="E335" s="79">
        <v>0</v>
      </c>
      <c r="F335" s="79">
        <v>0</v>
      </c>
      <c r="G335" s="79">
        <v>0</v>
      </c>
      <c r="H335" s="79">
        <v>0</v>
      </c>
      <c r="I335" s="79">
        <v>0</v>
      </c>
      <c r="J335" s="79">
        <v>0</v>
      </c>
      <c r="K335" s="79">
        <v>0</v>
      </c>
      <c r="L335" s="79">
        <v>0</v>
      </c>
      <c r="M335" s="79">
        <v>0</v>
      </c>
      <c r="N335" s="79">
        <v>0</v>
      </c>
      <c r="O335" s="79">
        <v>0</v>
      </c>
      <c r="P335" s="79">
        <v>0</v>
      </c>
      <c r="Q335" s="79">
        <v>0</v>
      </c>
      <c r="R335" s="79">
        <v>0</v>
      </c>
      <c r="S335" s="79">
        <v>0.10969245999999999</v>
      </c>
      <c r="T335" s="79">
        <v>0</v>
      </c>
      <c r="U335" s="79">
        <v>0</v>
      </c>
      <c r="V335" s="79">
        <v>0</v>
      </c>
      <c r="W335" s="79">
        <v>0</v>
      </c>
      <c r="X335" s="79">
        <v>0</v>
      </c>
      <c r="Y335" s="79">
        <v>1</v>
      </c>
      <c r="Z335" s="79">
        <v>0</v>
      </c>
      <c r="AA335" s="79">
        <v>0</v>
      </c>
      <c r="AB335" s="79">
        <v>0</v>
      </c>
      <c r="AC335" s="79">
        <v>0</v>
      </c>
      <c r="AD335" s="79">
        <v>0</v>
      </c>
      <c r="AE335" s="79">
        <v>0</v>
      </c>
      <c r="AF335" s="79">
        <v>0</v>
      </c>
      <c r="AG335" s="79">
        <v>0</v>
      </c>
      <c r="AH335" s="79">
        <v>0</v>
      </c>
      <c r="AI335" s="79">
        <v>0</v>
      </c>
      <c r="AJ335" s="79">
        <v>0</v>
      </c>
      <c r="AK335" s="79">
        <v>0</v>
      </c>
      <c r="AL335" s="79">
        <v>0</v>
      </c>
      <c r="AM335" s="79">
        <v>0</v>
      </c>
      <c r="AN335" s="79">
        <v>0</v>
      </c>
      <c r="AO335" s="79">
        <v>0</v>
      </c>
      <c r="AP335" s="79">
        <v>0</v>
      </c>
      <c r="AQ335" s="79">
        <v>0</v>
      </c>
      <c r="AR335" s="79">
        <v>0</v>
      </c>
      <c r="AS335" s="79">
        <v>0</v>
      </c>
      <c r="AT335" s="79">
        <v>0</v>
      </c>
      <c r="AU335" s="79">
        <v>0</v>
      </c>
      <c r="AV335" s="79">
        <v>0</v>
      </c>
      <c r="AW335" s="79">
        <v>0</v>
      </c>
      <c r="AX335" s="79">
        <v>0</v>
      </c>
      <c r="AY335" s="79">
        <v>0</v>
      </c>
      <c r="AZ335" s="79">
        <v>0</v>
      </c>
      <c r="BA335" s="79">
        <v>0</v>
      </c>
      <c r="BB335" s="79">
        <v>0</v>
      </c>
      <c r="BC335" s="79">
        <v>0</v>
      </c>
      <c r="BD335" s="79">
        <v>0</v>
      </c>
      <c r="BE335" s="79">
        <v>0</v>
      </c>
      <c r="BF335" s="79">
        <v>0</v>
      </c>
      <c r="BG335" s="79">
        <v>0</v>
      </c>
      <c r="BH335" s="79">
        <v>0</v>
      </c>
      <c r="BI335" s="79">
        <v>0</v>
      </c>
      <c r="BJ335" s="79">
        <v>0</v>
      </c>
      <c r="BK335" s="79">
        <v>0</v>
      </c>
      <c r="BL335" s="79">
        <v>0</v>
      </c>
      <c r="BM335" s="79">
        <v>0</v>
      </c>
      <c r="BN335" s="79">
        <v>0</v>
      </c>
      <c r="BO335" s="79">
        <v>0</v>
      </c>
      <c r="BP335" s="79">
        <v>0</v>
      </c>
      <c r="BQ335" s="79">
        <v>0</v>
      </c>
      <c r="BR335" s="79">
        <v>0</v>
      </c>
      <c r="BS335" s="79">
        <v>0</v>
      </c>
      <c r="BT335" s="79">
        <v>0</v>
      </c>
      <c r="BU335" s="79">
        <v>0</v>
      </c>
      <c r="BV335" s="79">
        <v>0</v>
      </c>
      <c r="BW335" s="79">
        <v>0</v>
      </c>
      <c r="BX335" s="79">
        <v>0</v>
      </c>
      <c r="BY335" s="79">
        <v>0</v>
      </c>
      <c r="BZ335" s="79">
        <v>0</v>
      </c>
      <c r="CA335" s="79">
        <v>0</v>
      </c>
      <c r="CB335" s="79">
        <v>0</v>
      </c>
      <c r="CC335" s="79">
        <v>0</v>
      </c>
      <c r="CD335" s="79">
        <v>0</v>
      </c>
      <c r="CE335" s="79">
        <f t="shared" si="353"/>
        <v>0</v>
      </c>
      <c r="CF335" s="79">
        <f t="shared" si="354"/>
        <v>0.10969245999999999</v>
      </c>
      <c r="CG335" s="79">
        <f t="shared" si="355"/>
        <v>0</v>
      </c>
      <c r="CH335" s="79">
        <f t="shared" si="356"/>
        <v>0</v>
      </c>
      <c r="CI335" s="79">
        <f t="shared" si="357"/>
        <v>0</v>
      </c>
      <c r="CJ335" s="79">
        <f t="shared" si="358"/>
        <v>0</v>
      </c>
      <c r="CK335" s="79">
        <f t="shared" si="359"/>
        <v>0</v>
      </c>
      <c r="CL335" s="79">
        <f t="shared" si="360"/>
        <v>1</v>
      </c>
      <c r="CM335" s="79">
        <f t="shared" si="361"/>
        <v>0</v>
      </c>
      <c r="CN335" s="79">
        <f t="shared" si="362"/>
        <v>0</v>
      </c>
      <c r="CO335" s="79">
        <f t="shared" si="363"/>
        <v>0</v>
      </c>
      <c r="CP335" s="79">
        <f t="shared" si="364"/>
        <v>0</v>
      </c>
      <c r="CQ335" s="79">
        <f t="shared" si="365"/>
        <v>0</v>
      </c>
    </row>
    <row r="336" spans="1:95">
      <c r="A336" s="73" t="s">
        <v>702</v>
      </c>
      <c r="B336" s="95" t="s">
        <v>846</v>
      </c>
      <c r="C336" s="101" t="s">
        <v>847</v>
      </c>
      <c r="D336" s="92">
        <v>0.29378159999999998</v>
      </c>
      <c r="E336" s="79">
        <v>0</v>
      </c>
      <c r="F336" s="79">
        <v>0</v>
      </c>
      <c r="G336" s="79">
        <v>0</v>
      </c>
      <c r="H336" s="79">
        <v>0</v>
      </c>
      <c r="I336" s="79">
        <v>0</v>
      </c>
      <c r="J336" s="79">
        <v>0</v>
      </c>
      <c r="K336" s="79">
        <v>0</v>
      </c>
      <c r="L336" s="79">
        <v>0</v>
      </c>
      <c r="M336" s="79">
        <v>0</v>
      </c>
      <c r="N336" s="79">
        <v>0</v>
      </c>
      <c r="O336" s="79">
        <v>0</v>
      </c>
      <c r="P336" s="79">
        <v>0</v>
      </c>
      <c r="Q336" s="79">
        <v>0</v>
      </c>
      <c r="R336" s="79">
        <v>0</v>
      </c>
      <c r="S336" s="79">
        <v>0.29378159999999998</v>
      </c>
      <c r="T336" s="79">
        <v>0</v>
      </c>
      <c r="U336" s="79">
        <v>0</v>
      </c>
      <c r="V336" s="79">
        <v>0</v>
      </c>
      <c r="W336" s="79">
        <v>0</v>
      </c>
      <c r="X336" s="79">
        <v>0</v>
      </c>
      <c r="Y336" s="79">
        <v>1</v>
      </c>
      <c r="Z336" s="79">
        <v>0</v>
      </c>
      <c r="AA336" s="79">
        <v>0</v>
      </c>
      <c r="AB336" s="79">
        <v>0</v>
      </c>
      <c r="AC336" s="79">
        <v>0</v>
      </c>
      <c r="AD336" s="79">
        <v>0</v>
      </c>
      <c r="AE336" s="79">
        <v>0</v>
      </c>
      <c r="AF336" s="79">
        <v>0</v>
      </c>
      <c r="AG336" s="79">
        <v>0</v>
      </c>
      <c r="AH336" s="79">
        <v>0</v>
      </c>
      <c r="AI336" s="79">
        <v>0</v>
      </c>
      <c r="AJ336" s="79">
        <v>0</v>
      </c>
      <c r="AK336" s="79">
        <v>0</v>
      </c>
      <c r="AL336" s="79">
        <v>0</v>
      </c>
      <c r="AM336" s="79">
        <v>0</v>
      </c>
      <c r="AN336" s="79">
        <v>0</v>
      </c>
      <c r="AO336" s="79">
        <v>0</v>
      </c>
      <c r="AP336" s="79">
        <v>0</v>
      </c>
      <c r="AQ336" s="79">
        <v>0</v>
      </c>
      <c r="AR336" s="79">
        <v>0</v>
      </c>
      <c r="AS336" s="79">
        <v>0</v>
      </c>
      <c r="AT336" s="79">
        <v>0</v>
      </c>
      <c r="AU336" s="79">
        <v>0</v>
      </c>
      <c r="AV336" s="79">
        <v>0</v>
      </c>
      <c r="AW336" s="79">
        <v>0</v>
      </c>
      <c r="AX336" s="79">
        <v>0</v>
      </c>
      <c r="AY336" s="79">
        <v>0</v>
      </c>
      <c r="AZ336" s="79">
        <v>0</v>
      </c>
      <c r="BA336" s="79">
        <v>0</v>
      </c>
      <c r="BB336" s="79">
        <v>0</v>
      </c>
      <c r="BC336" s="79">
        <v>0</v>
      </c>
      <c r="BD336" s="79">
        <v>0</v>
      </c>
      <c r="BE336" s="79">
        <v>0</v>
      </c>
      <c r="BF336" s="79">
        <v>0</v>
      </c>
      <c r="BG336" s="79">
        <v>0</v>
      </c>
      <c r="BH336" s="79">
        <v>0</v>
      </c>
      <c r="BI336" s="79">
        <v>0</v>
      </c>
      <c r="BJ336" s="79">
        <v>0</v>
      </c>
      <c r="BK336" s="79">
        <v>0</v>
      </c>
      <c r="BL336" s="79">
        <v>0</v>
      </c>
      <c r="BM336" s="79">
        <v>0</v>
      </c>
      <c r="BN336" s="79">
        <v>0</v>
      </c>
      <c r="BO336" s="79">
        <v>0</v>
      </c>
      <c r="BP336" s="79">
        <v>0</v>
      </c>
      <c r="BQ336" s="79">
        <v>0</v>
      </c>
      <c r="BR336" s="79">
        <v>0</v>
      </c>
      <c r="BS336" s="79">
        <v>0</v>
      </c>
      <c r="BT336" s="79">
        <v>0</v>
      </c>
      <c r="BU336" s="79">
        <v>0</v>
      </c>
      <c r="BV336" s="79">
        <v>0</v>
      </c>
      <c r="BW336" s="79">
        <v>0</v>
      </c>
      <c r="BX336" s="79">
        <v>0</v>
      </c>
      <c r="BY336" s="79">
        <v>0</v>
      </c>
      <c r="BZ336" s="79">
        <v>0</v>
      </c>
      <c r="CA336" s="79">
        <v>0</v>
      </c>
      <c r="CB336" s="79">
        <v>0</v>
      </c>
      <c r="CC336" s="79">
        <v>0</v>
      </c>
      <c r="CD336" s="79">
        <v>0</v>
      </c>
      <c r="CE336" s="79">
        <f t="shared" si="353"/>
        <v>0</v>
      </c>
      <c r="CF336" s="79">
        <f t="shared" si="354"/>
        <v>0.29378159999999998</v>
      </c>
      <c r="CG336" s="79">
        <f t="shared" si="355"/>
        <v>0</v>
      </c>
      <c r="CH336" s="79">
        <f t="shared" si="356"/>
        <v>0</v>
      </c>
      <c r="CI336" s="79">
        <f t="shared" si="357"/>
        <v>0</v>
      </c>
      <c r="CJ336" s="79">
        <f t="shared" si="358"/>
        <v>0</v>
      </c>
      <c r="CK336" s="79">
        <f t="shared" si="359"/>
        <v>0</v>
      </c>
      <c r="CL336" s="79">
        <f t="shared" si="360"/>
        <v>1</v>
      </c>
      <c r="CM336" s="79">
        <f t="shared" si="361"/>
        <v>0</v>
      </c>
      <c r="CN336" s="79">
        <f t="shared" si="362"/>
        <v>0</v>
      </c>
      <c r="CO336" s="79">
        <f t="shared" si="363"/>
        <v>0</v>
      </c>
      <c r="CP336" s="79">
        <f t="shared" si="364"/>
        <v>0</v>
      </c>
      <c r="CQ336" s="79">
        <f t="shared" si="365"/>
        <v>0</v>
      </c>
    </row>
    <row r="337" spans="1:95" ht="31.5">
      <c r="A337" s="73" t="s">
        <v>702</v>
      </c>
      <c r="B337" s="95" t="s">
        <v>848</v>
      </c>
      <c r="C337" s="101" t="s">
        <v>849</v>
      </c>
      <c r="D337" s="92">
        <v>0</v>
      </c>
      <c r="E337" s="79">
        <v>0</v>
      </c>
      <c r="F337" s="79">
        <v>0</v>
      </c>
      <c r="G337" s="79">
        <v>0</v>
      </c>
      <c r="H337" s="79">
        <v>0</v>
      </c>
      <c r="I337" s="79">
        <v>0</v>
      </c>
      <c r="J337" s="79">
        <v>0</v>
      </c>
      <c r="K337" s="79">
        <v>0</v>
      </c>
      <c r="L337" s="79">
        <v>0</v>
      </c>
      <c r="M337" s="79">
        <v>0</v>
      </c>
      <c r="N337" s="79">
        <v>0</v>
      </c>
      <c r="O337" s="79">
        <v>0</v>
      </c>
      <c r="P337" s="79">
        <v>0</v>
      </c>
      <c r="Q337" s="79">
        <v>0</v>
      </c>
      <c r="R337" s="79">
        <v>0</v>
      </c>
      <c r="S337" s="79">
        <v>0</v>
      </c>
      <c r="T337" s="79">
        <v>0</v>
      </c>
      <c r="U337" s="79">
        <v>0</v>
      </c>
      <c r="V337" s="79">
        <v>0</v>
      </c>
      <c r="W337" s="79">
        <v>0</v>
      </c>
      <c r="X337" s="79">
        <v>0</v>
      </c>
      <c r="Y337" s="79">
        <v>0</v>
      </c>
      <c r="Z337" s="79">
        <v>0</v>
      </c>
      <c r="AA337" s="79">
        <v>0</v>
      </c>
      <c r="AB337" s="79">
        <v>0</v>
      </c>
      <c r="AC337" s="79">
        <v>0</v>
      </c>
      <c r="AD337" s="79">
        <v>0</v>
      </c>
      <c r="AE337" s="79">
        <v>0</v>
      </c>
      <c r="AF337" s="79">
        <v>0</v>
      </c>
      <c r="AG337" s="79">
        <v>0</v>
      </c>
      <c r="AH337" s="79">
        <v>0</v>
      </c>
      <c r="AI337" s="79">
        <v>0</v>
      </c>
      <c r="AJ337" s="79">
        <v>0</v>
      </c>
      <c r="AK337" s="79">
        <v>0</v>
      </c>
      <c r="AL337" s="79">
        <v>0</v>
      </c>
      <c r="AM337" s="79">
        <v>0</v>
      </c>
      <c r="AN337" s="79">
        <v>0</v>
      </c>
      <c r="AO337" s="79">
        <v>0</v>
      </c>
      <c r="AP337" s="79">
        <v>0</v>
      </c>
      <c r="AQ337" s="79">
        <v>0</v>
      </c>
      <c r="AR337" s="79">
        <v>0</v>
      </c>
      <c r="AS337" s="79">
        <v>0</v>
      </c>
      <c r="AT337" s="79">
        <v>0</v>
      </c>
      <c r="AU337" s="79">
        <v>0</v>
      </c>
      <c r="AV337" s="79">
        <v>0</v>
      </c>
      <c r="AW337" s="79">
        <v>0</v>
      </c>
      <c r="AX337" s="79">
        <v>0</v>
      </c>
      <c r="AY337" s="79">
        <v>0</v>
      </c>
      <c r="AZ337" s="79">
        <v>0</v>
      </c>
      <c r="BA337" s="79">
        <v>0</v>
      </c>
      <c r="BB337" s="79">
        <v>0</v>
      </c>
      <c r="BC337" s="79">
        <v>0</v>
      </c>
      <c r="BD337" s="79">
        <v>0</v>
      </c>
      <c r="BE337" s="79">
        <v>0</v>
      </c>
      <c r="BF337" s="79">
        <v>0</v>
      </c>
      <c r="BG337" s="79">
        <v>0</v>
      </c>
      <c r="BH337" s="79">
        <v>0</v>
      </c>
      <c r="BI337" s="79">
        <v>0</v>
      </c>
      <c r="BJ337" s="79">
        <v>0</v>
      </c>
      <c r="BK337" s="79">
        <v>0</v>
      </c>
      <c r="BL337" s="79">
        <v>0</v>
      </c>
      <c r="BM337" s="79">
        <v>0</v>
      </c>
      <c r="BN337" s="79">
        <v>0</v>
      </c>
      <c r="BO337" s="79">
        <v>0</v>
      </c>
      <c r="BP337" s="79">
        <v>0</v>
      </c>
      <c r="BQ337" s="79">
        <v>0</v>
      </c>
      <c r="BR337" s="79">
        <v>0</v>
      </c>
      <c r="BS337" s="79">
        <v>0</v>
      </c>
      <c r="BT337" s="79">
        <v>0</v>
      </c>
      <c r="BU337" s="79">
        <v>0</v>
      </c>
      <c r="BV337" s="79">
        <v>0</v>
      </c>
      <c r="BW337" s="79">
        <v>0</v>
      </c>
      <c r="BX337" s="79">
        <v>0</v>
      </c>
      <c r="BY337" s="79">
        <v>0</v>
      </c>
      <c r="BZ337" s="79">
        <v>0</v>
      </c>
      <c r="CA337" s="79">
        <v>0</v>
      </c>
      <c r="CB337" s="79">
        <v>0</v>
      </c>
      <c r="CC337" s="79">
        <v>0</v>
      </c>
      <c r="CD337" s="79">
        <v>0</v>
      </c>
      <c r="CE337" s="79">
        <f t="shared" si="353"/>
        <v>0</v>
      </c>
      <c r="CF337" s="79">
        <f t="shared" si="354"/>
        <v>0</v>
      </c>
      <c r="CG337" s="79">
        <f t="shared" si="355"/>
        <v>0</v>
      </c>
      <c r="CH337" s="79">
        <f t="shared" si="356"/>
        <v>0</v>
      </c>
      <c r="CI337" s="79">
        <f t="shared" si="357"/>
        <v>0</v>
      </c>
      <c r="CJ337" s="79">
        <f t="shared" si="358"/>
        <v>0</v>
      </c>
      <c r="CK337" s="79">
        <f t="shared" si="359"/>
        <v>0</v>
      </c>
      <c r="CL337" s="79">
        <f t="shared" si="360"/>
        <v>0</v>
      </c>
      <c r="CM337" s="79">
        <f t="shared" si="361"/>
        <v>0</v>
      </c>
      <c r="CN337" s="79">
        <f t="shared" si="362"/>
        <v>0</v>
      </c>
      <c r="CO337" s="79">
        <f t="shared" si="363"/>
        <v>0</v>
      </c>
      <c r="CP337" s="79">
        <f t="shared" si="364"/>
        <v>0</v>
      </c>
      <c r="CQ337" s="79">
        <f t="shared" si="365"/>
        <v>0</v>
      </c>
    </row>
    <row r="338" spans="1:95" ht="31.5">
      <c r="A338" s="73" t="s">
        <v>702</v>
      </c>
      <c r="B338" s="95" t="s">
        <v>850</v>
      </c>
      <c r="C338" s="101" t="s">
        <v>851</v>
      </c>
      <c r="D338" s="92">
        <v>8.8298910000000008E-2</v>
      </c>
      <c r="E338" s="79">
        <v>0</v>
      </c>
      <c r="F338" s="79">
        <v>0</v>
      </c>
      <c r="G338" s="79">
        <v>0</v>
      </c>
      <c r="H338" s="79">
        <v>0</v>
      </c>
      <c r="I338" s="79">
        <v>0</v>
      </c>
      <c r="J338" s="79">
        <v>0</v>
      </c>
      <c r="K338" s="79">
        <v>0</v>
      </c>
      <c r="L338" s="79">
        <v>0</v>
      </c>
      <c r="M338" s="79">
        <v>0</v>
      </c>
      <c r="N338" s="79">
        <v>0</v>
      </c>
      <c r="O338" s="79">
        <v>0</v>
      </c>
      <c r="P338" s="79">
        <v>0</v>
      </c>
      <c r="Q338" s="79">
        <v>0</v>
      </c>
      <c r="R338" s="79">
        <v>0</v>
      </c>
      <c r="S338" s="79">
        <v>8.8298910000000008E-2</v>
      </c>
      <c r="T338" s="79">
        <v>0</v>
      </c>
      <c r="U338" s="79">
        <v>0</v>
      </c>
      <c r="V338" s="79">
        <v>0</v>
      </c>
      <c r="W338" s="79">
        <v>0</v>
      </c>
      <c r="X338" s="79">
        <v>0</v>
      </c>
      <c r="Y338" s="79">
        <v>1</v>
      </c>
      <c r="Z338" s="79">
        <v>0</v>
      </c>
      <c r="AA338" s="79">
        <v>0</v>
      </c>
      <c r="AB338" s="79">
        <v>0</v>
      </c>
      <c r="AC338" s="79">
        <v>0</v>
      </c>
      <c r="AD338" s="79">
        <v>0</v>
      </c>
      <c r="AE338" s="79">
        <v>0</v>
      </c>
      <c r="AF338" s="79">
        <v>0</v>
      </c>
      <c r="AG338" s="79">
        <v>0</v>
      </c>
      <c r="AH338" s="79">
        <v>0</v>
      </c>
      <c r="AI338" s="79">
        <v>0</v>
      </c>
      <c r="AJ338" s="79">
        <v>0</v>
      </c>
      <c r="AK338" s="79">
        <v>0</v>
      </c>
      <c r="AL338" s="79">
        <v>0</v>
      </c>
      <c r="AM338" s="79">
        <v>0</v>
      </c>
      <c r="AN338" s="79">
        <v>0</v>
      </c>
      <c r="AO338" s="79">
        <v>0</v>
      </c>
      <c r="AP338" s="79">
        <v>0</v>
      </c>
      <c r="AQ338" s="79">
        <v>0</v>
      </c>
      <c r="AR338" s="79">
        <v>0</v>
      </c>
      <c r="AS338" s="79">
        <v>0</v>
      </c>
      <c r="AT338" s="79">
        <v>0</v>
      </c>
      <c r="AU338" s="79">
        <v>0</v>
      </c>
      <c r="AV338" s="79">
        <v>0</v>
      </c>
      <c r="AW338" s="79">
        <v>0</v>
      </c>
      <c r="AX338" s="79">
        <v>0</v>
      </c>
      <c r="AY338" s="79">
        <v>0</v>
      </c>
      <c r="AZ338" s="79">
        <v>0</v>
      </c>
      <c r="BA338" s="79">
        <v>0</v>
      </c>
      <c r="BB338" s="79">
        <v>0</v>
      </c>
      <c r="BC338" s="79">
        <v>0</v>
      </c>
      <c r="BD338" s="79">
        <v>0</v>
      </c>
      <c r="BE338" s="79">
        <v>0</v>
      </c>
      <c r="BF338" s="79">
        <v>0</v>
      </c>
      <c r="BG338" s="79">
        <v>0</v>
      </c>
      <c r="BH338" s="79">
        <v>0</v>
      </c>
      <c r="BI338" s="79">
        <v>0</v>
      </c>
      <c r="BJ338" s="79">
        <v>0</v>
      </c>
      <c r="BK338" s="79">
        <v>0</v>
      </c>
      <c r="BL338" s="79">
        <v>0</v>
      </c>
      <c r="BM338" s="79">
        <v>0</v>
      </c>
      <c r="BN338" s="79">
        <v>0</v>
      </c>
      <c r="BO338" s="79">
        <v>0</v>
      </c>
      <c r="BP338" s="79">
        <v>0</v>
      </c>
      <c r="BQ338" s="79">
        <v>0</v>
      </c>
      <c r="BR338" s="79">
        <v>0</v>
      </c>
      <c r="BS338" s="79">
        <v>0</v>
      </c>
      <c r="BT338" s="79">
        <v>0</v>
      </c>
      <c r="BU338" s="79">
        <v>0</v>
      </c>
      <c r="BV338" s="79">
        <v>0</v>
      </c>
      <c r="BW338" s="79">
        <v>0</v>
      </c>
      <c r="BX338" s="79">
        <v>0</v>
      </c>
      <c r="BY338" s="79">
        <v>0</v>
      </c>
      <c r="BZ338" s="79">
        <v>0</v>
      </c>
      <c r="CA338" s="79">
        <v>0</v>
      </c>
      <c r="CB338" s="79">
        <v>0</v>
      </c>
      <c r="CC338" s="79">
        <v>0</v>
      </c>
      <c r="CD338" s="79">
        <v>0</v>
      </c>
      <c r="CE338" s="79">
        <f t="shared" si="353"/>
        <v>0</v>
      </c>
      <c r="CF338" s="79">
        <f t="shared" si="354"/>
        <v>8.8298910000000008E-2</v>
      </c>
      <c r="CG338" s="79">
        <f t="shared" si="355"/>
        <v>0</v>
      </c>
      <c r="CH338" s="79">
        <f t="shared" si="356"/>
        <v>0</v>
      </c>
      <c r="CI338" s="79">
        <f t="shared" si="357"/>
        <v>0</v>
      </c>
      <c r="CJ338" s="79">
        <f t="shared" si="358"/>
        <v>0</v>
      </c>
      <c r="CK338" s="79">
        <f t="shared" si="359"/>
        <v>0</v>
      </c>
      <c r="CL338" s="79">
        <f t="shared" si="360"/>
        <v>1</v>
      </c>
      <c r="CM338" s="79">
        <f t="shared" si="361"/>
        <v>0</v>
      </c>
      <c r="CN338" s="79">
        <f t="shared" si="362"/>
        <v>0</v>
      </c>
      <c r="CO338" s="79">
        <f t="shared" si="363"/>
        <v>0</v>
      </c>
      <c r="CP338" s="79">
        <f t="shared" si="364"/>
        <v>0</v>
      </c>
      <c r="CQ338" s="79">
        <f t="shared" si="365"/>
        <v>0</v>
      </c>
    </row>
    <row r="339" spans="1:95" ht="31.5">
      <c r="A339" s="73" t="s">
        <v>702</v>
      </c>
      <c r="B339" s="95" t="s">
        <v>852</v>
      </c>
      <c r="C339" s="101" t="s">
        <v>853</v>
      </c>
      <c r="D339" s="92">
        <v>0.16991100000000001</v>
      </c>
      <c r="E339" s="79">
        <v>0</v>
      </c>
      <c r="F339" s="79">
        <v>0</v>
      </c>
      <c r="G339" s="79">
        <v>0</v>
      </c>
      <c r="H339" s="79">
        <v>0</v>
      </c>
      <c r="I339" s="79">
        <v>0</v>
      </c>
      <c r="J339" s="79">
        <v>0</v>
      </c>
      <c r="K339" s="79">
        <v>0</v>
      </c>
      <c r="L339" s="79">
        <v>0</v>
      </c>
      <c r="M339" s="79">
        <v>0</v>
      </c>
      <c r="N339" s="79">
        <v>0</v>
      </c>
      <c r="O339" s="79">
        <v>0</v>
      </c>
      <c r="P339" s="79">
        <v>0</v>
      </c>
      <c r="Q339" s="79">
        <v>0</v>
      </c>
      <c r="R339" s="79">
        <v>0</v>
      </c>
      <c r="S339" s="79">
        <v>0.16991100000000001</v>
      </c>
      <c r="T339" s="79">
        <v>0</v>
      </c>
      <c r="U339" s="79">
        <v>0</v>
      </c>
      <c r="V339" s="79">
        <v>0</v>
      </c>
      <c r="W339" s="79">
        <v>0</v>
      </c>
      <c r="X339" s="79">
        <v>0</v>
      </c>
      <c r="Y339" s="79">
        <v>1</v>
      </c>
      <c r="Z339" s="79">
        <v>0</v>
      </c>
      <c r="AA339" s="79">
        <v>0</v>
      </c>
      <c r="AB339" s="79">
        <v>0</v>
      </c>
      <c r="AC339" s="79">
        <v>0</v>
      </c>
      <c r="AD339" s="79">
        <v>0</v>
      </c>
      <c r="AE339" s="79">
        <v>0</v>
      </c>
      <c r="AF339" s="79">
        <v>0</v>
      </c>
      <c r="AG339" s="79">
        <v>0</v>
      </c>
      <c r="AH339" s="79">
        <v>0</v>
      </c>
      <c r="AI339" s="79">
        <v>0</v>
      </c>
      <c r="AJ339" s="79">
        <v>0</v>
      </c>
      <c r="AK339" s="79">
        <v>0</v>
      </c>
      <c r="AL339" s="79">
        <v>0</v>
      </c>
      <c r="AM339" s="79">
        <v>0</v>
      </c>
      <c r="AN339" s="79">
        <v>0</v>
      </c>
      <c r="AO339" s="79">
        <v>0</v>
      </c>
      <c r="AP339" s="79">
        <v>0</v>
      </c>
      <c r="AQ339" s="79">
        <v>0</v>
      </c>
      <c r="AR339" s="79">
        <v>0</v>
      </c>
      <c r="AS339" s="79">
        <v>0</v>
      </c>
      <c r="AT339" s="79">
        <v>0</v>
      </c>
      <c r="AU339" s="79">
        <v>0</v>
      </c>
      <c r="AV339" s="79">
        <v>0</v>
      </c>
      <c r="AW339" s="79">
        <v>0</v>
      </c>
      <c r="AX339" s="79">
        <v>0</v>
      </c>
      <c r="AY339" s="79">
        <v>0</v>
      </c>
      <c r="AZ339" s="79">
        <v>0</v>
      </c>
      <c r="BA339" s="79">
        <v>0</v>
      </c>
      <c r="BB339" s="79">
        <v>0</v>
      </c>
      <c r="BC339" s="79">
        <v>0</v>
      </c>
      <c r="BD339" s="79">
        <v>0</v>
      </c>
      <c r="BE339" s="79">
        <v>0</v>
      </c>
      <c r="BF339" s="79">
        <v>0</v>
      </c>
      <c r="BG339" s="79">
        <v>0</v>
      </c>
      <c r="BH339" s="79">
        <v>0</v>
      </c>
      <c r="BI339" s="79">
        <v>0</v>
      </c>
      <c r="BJ339" s="79">
        <v>0</v>
      </c>
      <c r="BK339" s="79">
        <v>0</v>
      </c>
      <c r="BL339" s="79">
        <v>0</v>
      </c>
      <c r="BM339" s="79">
        <v>0</v>
      </c>
      <c r="BN339" s="79">
        <v>0</v>
      </c>
      <c r="BO339" s="79">
        <v>0</v>
      </c>
      <c r="BP339" s="79">
        <v>0</v>
      </c>
      <c r="BQ339" s="79">
        <v>0</v>
      </c>
      <c r="BR339" s="79">
        <v>0</v>
      </c>
      <c r="BS339" s="79">
        <v>0</v>
      </c>
      <c r="BT339" s="79">
        <v>0</v>
      </c>
      <c r="BU339" s="79">
        <v>0</v>
      </c>
      <c r="BV339" s="79">
        <v>0</v>
      </c>
      <c r="BW339" s="79">
        <v>0</v>
      </c>
      <c r="BX339" s="79">
        <v>0</v>
      </c>
      <c r="BY339" s="79">
        <v>0</v>
      </c>
      <c r="BZ339" s="79">
        <v>0</v>
      </c>
      <c r="CA339" s="79">
        <v>0</v>
      </c>
      <c r="CB339" s="79">
        <v>0</v>
      </c>
      <c r="CC339" s="79">
        <v>0</v>
      </c>
      <c r="CD339" s="79">
        <v>0</v>
      </c>
      <c r="CE339" s="79">
        <f t="shared" si="353"/>
        <v>0</v>
      </c>
      <c r="CF339" s="79">
        <f t="shared" si="354"/>
        <v>0.16991100000000001</v>
      </c>
      <c r="CG339" s="79">
        <f t="shared" si="355"/>
        <v>0</v>
      </c>
      <c r="CH339" s="79">
        <f t="shared" si="356"/>
        <v>0</v>
      </c>
      <c r="CI339" s="79">
        <f t="shared" si="357"/>
        <v>0</v>
      </c>
      <c r="CJ339" s="79">
        <f t="shared" si="358"/>
        <v>0</v>
      </c>
      <c r="CK339" s="79">
        <f t="shared" si="359"/>
        <v>0</v>
      </c>
      <c r="CL339" s="79">
        <f t="shared" si="360"/>
        <v>1</v>
      </c>
      <c r="CM339" s="79">
        <f t="shared" si="361"/>
        <v>0</v>
      </c>
      <c r="CN339" s="79">
        <f t="shared" si="362"/>
        <v>0</v>
      </c>
      <c r="CO339" s="79">
        <f t="shared" si="363"/>
        <v>0</v>
      </c>
      <c r="CP339" s="79">
        <f t="shared" si="364"/>
        <v>0</v>
      </c>
      <c r="CQ339" s="79">
        <f t="shared" si="365"/>
        <v>0</v>
      </c>
    </row>
    <row r="340" spans="1:95" ht="31.5">
      <c r="A340" s="73" t="s">
        <v>702</v>
      </c>
      <c r="B340" s="95" t="s">
        <v>854</v>
      </c>
      <c r="C340" s="101" t="s">
        <v>855</v>
      </c>
      <c r="D340" s="92">
        <v>9.8131824000000006E-2</v>
      </c>
      <c r="E340" s="79">
        <v>0</v>
      </c>
      <c r="F340" s="79">
        <v>0</v>
      </c>
      <c r="G340" s="79">
        <v>0</v>
      </c>
      <c r="H340" s="79">
        <v>0</v>
      </c>
      <c r="I340" s="79">
        <v>0</v>
      </c>
      <c r="J340" s="79">
        <v>0</v>
      </c>
      <c r="K340" s="79">
        <v>0</v>
      </c>
      <c r="L340" s="79">
        <v>0</v>
      </c>
      <c r="M340" s="79">
        <v>0</v>
      </c>
      <c r="N340" s="79">
        <v>0</v>
      </c>
      <c r="O340" s="79">
        <v>0</v>
      </c>
      <c r="P340" s="79">
        <v>0</v>
      </c>
      <c r="Q340" s="79">
        <v>0</v>
      </c>
      <c r="R340" s="79">
        <v>0</v>
      </c>
      <c r="S340" s="79">
        <v>9.8131824000000006E-2</v>
      </c>
      <c r="T340" s="79">
        <v>0</v>
      </c>
      <c r="U340" s="79">
        <v>0</v>
      </c>
      <c r="V340" s="79">
        <v>0</v>
      </c>
      <c r="W340" s="79">
        <v>0</v>
      </c>
      <c r="X340" s="79">
        <v>0</v>
      </c>
      <c r="Y340" s="79">
        <v>1</v>
      </c>
      <c r="Z340" s="79">
        <v>0</v>
      </c>
      <c r="AA340" s="79">
        <v>0</v>
      </c>
      <c r="AB340" s="79">
        <v>0</v>
      </c>
      <c r="AC340" s="79">
        <v>0</v>
      </c>
      <c r="AD340" s="79">
        <v>0</v>
      </c>
      <c r="AE340" s="79">
        <v>0</v>
      </c>
      <c r="AF340" s="79">
        <v>0</v>
      </c>
      <c r="AG340" s="79">
        <v>0</v>
      </c>
      <c r="AH340" s="79">
        <v>0</v>
      </c>
      <c r="AI340" s="79">
        <v>0</v>
      </c>
      <c r="AJ340" s="79">
        <v>0</v>
      </c>
      <c r="AK340" s="79">
        <v>0</v>
      </c>
      <c r="AL340" s="79">
        <v>0</v>
      </c>
      <c r="AM340" s="79">
        <v>0</v>
      </c>
      <c r="AN340" s="79">
        <v>0</v>
      </c>
      <c r="AO340" s="79">
        <v>0</v>
      </c>
      <c r="AP340" s="79">
        <v>0</v>
      </c>
      <c r="AQ340" s="79">
        <v>0</v>
      </c>
      <c r="AR340" s="79">
        <v>0</v>
      </c>
      <c r="AS340" s="79">
        <v>0</v>
      </c>
      <c r="AT340" s="79">
        <v>0</v>
      </c>
      <c r="AU340" s="79">
        <v>0</v>
      </c>
      <c r="AV340" s="79">
        <v>0</v>
      </c>
      <c r="AW340" s="79">
        <v>0</v>
      </c>
      <c r="AX340" s="79">
        <v>0</v>
      </c>
      <c r="AY340" s="79">
        <v>0</v>
      </c>
      <c r="AZ340" s="79">
        <v>0</v>
      </c>
      <c r="BA340" s="79">
        <v>0</v>
      </c>
      <c r="BB340" s="79">
        <v>0</v>
      </c>
      <c r="BC340" s="79">
        <v>0</v>
      </c>
      <c r="BD340" s="79">
        <v>0</v>
      </c>
      <c r="BE340" s="79">
        <v>0</v>
      </c>
      <c r="BF340" s="79">
        <v>0</v>
      </c>
      <c r="BG340" s="79">
        <v>0</v>
      </c>
      <c r="BH340" s="79">
        <v>0</v>
      </c>
      <c r="BI340" s="79">
        <v>0</v>
      </c>
      <c r="BJ340" s="79">
        <v>0</v>
      </c>
      <c r="BK340" s="79">
        <v>0</v>
      </c>
      <c r="BL340" s="79">
        <v>0</v>
      </c>
      <c r="BM340" s="79">
        <v>0</v>
      </c>
      <c r="BN340" s="79">
        <v>0</v>
      </c>
      <c r="BO340" s="79">
        <v>0</v>
      </c>
      <c r="BP340" s="79">
        <v>0</v>
      </c>
      <c r="BQ340" s="79">
        <v>0</v>
      </c>
      <c r="BR340" s="79">
        <v>0</v>
      </c>
      <c r="BS340" s="79">
        <v>0</v>
      </c>
      <c r="BT340" s="79">
        <v>0</v>
      </c>
      <c r="BU340" s="79">
        <v>0</v>
      </c>
      <c r="BV340" s="79">
        <v>0</v>
      </c>
      <c r="BW340" s="79">
        <v>0</v>
      </c>
      <c r="BX340" s="79">
        <v>0</v>
      </c>
      <c r="BY340" s="79">
        <v>0</v>
      </c>
      <c r="BZ340" s="79">
        <v>0</v>
      </c>
      <c r="CA340" s="79">
        <v>0</v>
      </c>
      <c r="CB340" s="79">
        <v>0</v>
      </c>
      <c r="CC340" s="79">
        <v>0</v>
      </c>
      <c r="CD340" s="79">
        <v>0</v>
      </c>
      <c r="CE340" s="79">
        <f t="shared" si="353"/>
        <v>0</v>
      </c>
      <c r="CF340" s="79">
        <f t="shared" si="354"/>
        <v>9.8131824000000006E-2</v>
      </c>
      <c r="CG340" s="79">
        <f t="shared" si="355"/>
        <v>0</v>
      </c>
      <c r="CH340" s="79">
        <f t="shared" si="356"/>
        <v>0</v>
      </c>
      <c r="CI340" s="79">
        <f t="shared" si="357"/>
        <v>0</v>
      </c>
      <c r="CJ340" s="79">
        <f t="shared" si="358"/>
        <v>0</v>
      </c>
      <c r="CK340" s="79">
        <f t="shared" si="359"/>
        <v>0</v>
      </c>
      <c r="CL340" s="79">
        <f t="shared" si="360"/>
        <v>1</v>
      </c>
      <c r="CM340" s="79">
        <f t="shared" si="361"/>
        <v>0</v>
      </c>
      <c r="CN340" s="79">
        <f t="shared" si="362"/>
        <v>0</v>
      </c>
      <c r="CO340" s="79">
        <f t="shared" si="363"/>
        <v>0</v>
      </c>
      <c r="CP340" s="79">
        <f t="shared" si="364"/>
        <v>0</v>
      </c>
      <c r="CQ340" s="79">
        <f t="shared" si="365"/>
        <v>0</v>
      </c>
    </row>
    <row r="341" spans="1:95" ht="31.5">
      <c r="A341" s="73" t="s">
        <v>702</v>
      </c>
      <c r="B341" s="95" t="s">
        <v>856</v>
      </c>
      <c r="C341" s="101" t="s">
        <v>857</v>
      </c>
      <c r="D341" s="92">
        <v>0.12041594658</v>
      </c>
      <c r="E341" s="79">
        <v>0</v>
      </c>
      <c r="F341" s="79">
        <v>0</v>
      </c>
      <c r="G341" s="79">
        <v>0</v>
      </c>
      <c r="H341" s="79">
        <v>0</v>
      </c>
      <c r="I341" s="79">
        <v>0</v>
      </c>
      <c r="J341" s="79">
        <v>0</v>
      </c>
      <c r="K341" s="79">
        <v>0</v>
      </c>
      <c r="L341" s="79">
        <v>0</v>
      </c>
      <c r="M341" s="79">
        <v>0</v>
      </c>
      <c r="N341" s="79">
        <v>0</v>
      </c>
      <c r="O341" s="79">
        <v>0</v>
      </c>
      <c r="P341" s="79">
        <v>0</v>
      </c>
      <c r="Q341" s="79">
        <v>0</v>
      </c>
      <c r="R341" s="79">
        <v>0</v>
      </c>
      <c r="S341" s="79">
        <v>0.12041594658</v>
      </c>
      <c r="T341" s="79">
        <v>0</v>
      </c>
      <c r="U341" s="79">
        <v>0</v>
      </c>
      <c r="V341" s="79">
        <v>0</v>
      </c>
      <c r="W341" s="79">
        <v>0</v>
      </c>
      <c r="X341" s="79">
        <v>0</v>
      </c>
      <c r="Y341" s="79">
        <v>1</v>
      </c>
      <c r="Z341" s="79">
        <v>0</v>
      </c>
      <c r="AA341" s="79">
        <v>0</v>
      </c>
      <c r="AB341" s="79">
        <v>0</v>
      </c>
      <c r="AC341" s="79">
        <v>0</v>
      </c>
      <c r="AD341" s="79">
        <v>0</v>
      </c>
      <c r="AE341" s="79">
        <v>0</v>
      </c>
      <c r="AF341" s="79">
        <v>0</v>
      </c>
      <c r="AG341" s="79">
        <v>0</v>
      </c>
      <c r="AH341" s="79">
        <v>0</v>
      </c>
      <c r="AI341" s="79">
        <v>0</v>
      </c>
      <c r="AJ341" s="79">
        <v>0</v>
      </c>
      <c r="AK341" s="79">
        <v>0</v>
      </c>
      <c r="AL341" s="79">
        <v>0</v>
      </c>
      <c r="AM341" s="79">
        <v>0</v>
      </c>
      <c r="AN341" s="79">
        <v>0</v>
      </c>
      <c r="AO341" s="79">
        <v>0</v>
      </c>
      <c r="AP341" s="79">
        <v>0</v>
      </c>
      <c r="AQ341" s="79">
        <v>0</v>
      </c>
      <c r="AR341" s="79">
        <v>0</v>
      </c>
      <c r="AS341" s="79">
        <v>0</v>
      </c>
      <c r="AT341" s="79">
        <v>0</v>
      </c>
      <c r="AU341" s="79">
        <v>0</v>
      </c>
      <c r="AV341" s="79">
        <v>0</v>
      </c>
      <c r="AW341" s="79">
        <v>0</v>
      </c>
      <c r="AX341" s="79">
        <v>0</v>
      </c>
      <c r="AY341" s="79">
        <v>0</v>
      </c>
      <c r="AZ341" s="79">
        <v>0</v>
      </c>
      <c r="BA341" s="79">
        <v>0</v>
      </c>
      <c r="BB341" s="79">
        <v>0</v>
      </c>
      <c r="BC341" s="79">
        <v>0</v>
      </c>
      <c r="BD341" s="79">
        <v>0</v>
      </c>
      <c r="BE341" s="79">
        <v>0</v>
      </c>
      <c r="BF341" s="79">
        <v>0</v>
      </c>
      <c r="BG341" s="79">
        <v>0</v>
      </c>
      <c r="BH341" s="79">
        <v>0</v>
      </c>
      <c r="BI341" s="79">
        <v>0</v>
      </c>
      <c r="BJ341" s="79">
        <v>0</v>
      </c>
      <c r="BK341" s="79">
        <v>0</v>
      </c>
      <c r="BL341" s="79">
        <v>0</v>
      </c>
      <c r="BM341" s="79">
        <v>0</v>
      </c>
      <c r="BN341" s="79">
        <v>0</v>
      </c>
      <c r="BO341" s="79">
        <v>0</v>
      </c>
      <c r="BP341" s="79">
        <v>0</v>
      </c>
      <c r="BQ341" s="79">
        <v>0</v>
      </c>
      <c r="BR341" s="79">
        <v>0</v>
      </c>
      <c r="BS341" s="79">
        <v>0</v>
      </c>
      <c r="BT341" s="79">
        <v>0</v>
      </c>
      <c r="BU341" s="79">
        <v>0</v>
      </c>
      <c r="BV341" s="79">
        <v>0</v>
      </c>
      <c r="BW341" s="79">
        <v>0</v>
      </c>
      <c r="BX341" s="79">
        <v>0</v>
      </c>
      <c r="BY341" s="79">
        <v>0</v>
      </c>
      <c r="BZ341" s="79">
        <v>0</v>
      </c>
      <c r="CA341" s="79">
        <v>0</v>
      </c>
      <c r="CB341" s="79">
        <v>0</v>
      </c>
      <c r="CC341" s="79">
        <v>0</v>
      </c>
      <c r="CD341" s="79">
        <v>0</v>
      </c>
      <c r="CE341" s="79">
        <f t="shared" si="353"/>
        <v>0</v>
      </c>
      <c r="CF341" s="79">
        <f t="shared" si="354"/>
        <v>0.12041594658</v>
      </c>
      <c r="CG341" s="79">
        <f t="shared" si="355"/>
        <v>0</v>
      </c>
      <c r="CH341" s="79">
        <f t="shared" si="356"/>
        <v>0</v>
      </c>
      <c r="CI341" s="79">
        <f t="shared" si="357"/>
        <v>0</v>
      </c>
      <c r="CJ341" s="79">
        <f t="shared" si="358"/>
        <v>0</v>
      </c>
      <c r="CK341" s="79">
        <f t="shared" si="359"/>
        <v>0</v>
      </c>
      <c r="CL341" s="79">
        <f t="shared" si="360"/>
        <v>1</v>
      </c>
      <c r="CM341" s="79">
        <f t="shared" si="361"/>
        <v>0</v>
      </c>
      <c r="CN341" s="79">
        <f t="shared" si="362"/>
        <v>0</v>
      </c>
      <c r="CO341" s="79">
        <f t="shared" si="363"/>
        <v>0</v>
      </c>
      <c r="CP341" s="79">
        <f t="shared" si="364"/>
        <v>0</v>
      </c>
      <c r="CQ341" s="79">
        <f t="shared" si="365"/>
        <v>0</v>
      </c>
    </row>
    <row r="342" spans="1:95" ht="63">
      <c r="A342" s="73" t="s">
        <v>702</v>
      </c>
      <c r="B342" s="95" t="s">
        <v>858</v>
      </c>
      <c r="C342" s="101" t="s">
        <v>859</v>
      </c>
      <c r="D342" s="92">
        <v>0</v>
      </c>
      <c r="E342" s="79">
        <v>0</v>
      </c>
      <c r="F342" s="79">
        <v>0</v>
      </c>
      <c r="G342" s="79">
        <v>0</v>
      </c>
      <c r="H342" s="79">
        <v>0</v>
      </c>
      <c r="I342" s="79">
        <v>0</v>
      </c>
      <c r="J342" s="79">
        <v>0</v>
      </c>
      <c r="K342" s="79">
        <v>0</v>
      </c>
      <c r="L342" s="79">
        <v>0</v>
      </c>
      <c r="M342" s="79">
        <v>0</v>
      </c>
      <c r="N342" s="79">
        <v>0</v>
      </c>
      <c r="O342" s="79">
        <v>0</v>
      </c>
      <c r="P342" s="79">
        <v>0</v>
      </c>
      <c r="Q342" s="79">
        <v>0</v>
      </c>
      <c r="R342" s="79">
        <v>0</v>
      </c>
      <c r="S342" s="79">
        <v>0</v>
      </c>
      <c r="T342" s="79">
        <v>0</v>
      </c>
      <c r="U342" s="79">
        <v>0</v>
      </c>
      <c r="V342" s="79">
        <v>0</v>
      </c>
      <c r="W342" s="79">
        <v>0</v>
      </c>
      <c r="X342" s="79">
        <v>0</v>
      </c>
      <c r="Y342" s="79">
        <v>2</v>
      </c>
      <c r="Z342" s="79">
        <v>0</v>
      </c>
      <c r="AA342" s="79">
        <v>0</v>
      </c>
      <c r="AB342" s="79">
        <v>0</v>
      </c>
      <c r="AC342" s="79">
        <v>0</v>
      </c>
      <c r="AD342" s="79">
        <v>0</v>
      </c>
      <c r="AE342" s="79">
        <v>0</v>
      </c>
      <c r="AF342" s="79">
        <v>0</v>
      </c>
      <c r="AG342" s="79">
        <v>0</v>
      </c>
      <c r="AH342" s="79">
        <v>0</v>
      </c>
      <c r="AI342" s="79">
        <v>0</v>
      </c>
      <c r="AJ342" s="79">
        <v>0</v>
      </c>
      <c r="AK342" s="79">
        <v>0</v>
      </c>
      <c r="AL342" s="79">
        <v>0</v>
      </c>
      <c r="AM342" s="79">
        <v>0</v>
      </c>
      <c r="AN342" s="79">
        <v>0</v>
      </c>
      <c r="AO342" s="79">
        <v>0</v>
      </c>
      <c r="AP342" s="79">
        <v>0</v>
      </c>
      <c r="AQ342" s="79">
        <v>0</v>
      </c>
      <c r="AR342" s="79">
        <v>0</v>
      </c>
      <c r="AS342" s="79">
        <v>0</v>
      </c>
      <c r="AT342" s="79">
        <v>0</v>
      </c>
      <c r="AU342" s="79">
        <v>0</v>
      </c>
      <c r="AV342" s="79">
        <v>0</v>
      </c>
      <c r="AW342" s="79">
        <v>0</v>
      </c>
      <c r="AX342" s="79">
        <v>0</v>
      </c>
      <c r="AY342" s="79">
        <v>0</v>
      </c>
      <c r="AZ342" s="79">
        <v>0</v>
      </c>
      <c r="BA342" s="79">
        <v>0</v>
      </c>
      <c r="BB342" s="79">
        <v>0</v>
      </c>
      <c r="BC342" s="79">
        <v>0</v>
      </c>
      <c r="BD342" s="79">
        <v>0</v>
      </c>
      <c r="BE342" s="79">
        <v>0</v>
      </c>
      <c r="BF342" s="79">
        <v>0</v>
      </c>
      <c r="BG342" s="79">
        <v>0</v>
      </c>
      <c r="BH342" s="79">
        <v>0</v>
      </c>
      <c r="BI342" s="79">
        <v>0</v>
      </c>
      <c r="BJ342" s="79">
        <v>0</v>
      </c>
      <c r="BK342" s="79">
        <v>0</v>
      </c>
      <c r="BL342" s="79">
        <v>0</v>
      </c>
      <c r="BM342" s="79">
        <v>0</v>
      </c>
      <c r="BN342" s="79">
        <v>0</v>
      </c>
      <c r="BO342" s="79">
        <v>0</v>
      </c>
      <c r="BP342" s="79">
        <v>0</v>
      </c>
      <c r="BQ342" s="79">
        <v>0</v>
      </c>
      <c r="BR342" s="79">
        <v>0</v>
      </c>
      <c r="BS342" s="79">
        <v>0</v>
      </c>
      <c r="BT342" s="79">
        <v>0</v>
      </c>
      <c r="BU342" s="79">
        <v>0</v>
      </c>
      <c r="BV342" s="79">
        <v>0</v>
      </c>
      <c r="BW342" s="79">
        <v>0</v>
      </c>
      <c r="BX342" s="79">
        <v>0</v>
      </c>
      <c r="BY342" s="79">
        <v>0</v>
      </c>
      <c r="BZ342" s="79">
        <v>0</v>
      </c>
      <c r="CA342" s="79">
        <v>0</v>
      </c>
      <c r="CB342" s="79">
        <v>0</v>
      </c>
      <c r="CC342" s="79">
        <v>0</v>
      </c>
      <c r="CD342" s="79">
        <v>0</v>
      </c>
      <c r="CE342" s="79">
        <f t="shared" si="353"/>
        <v>0</v>
      </c>
      <c r="CF342" s="79">
        <f t="shared" si="354"/>
        <v>0</v>
      </c>
      <c r="CG342" s="79">
        <f t="shared" si="355"/>
        <v>0</v>
      </c>
      <c r="CH342" s="79">
        <f t="shared" si="356"/>
        <v>0</v>
      </c>
      <c r="CI342" s="79">
        <f t="shared" si="357"/>
        <v>0</v>
      </c>
      <c r="CJ342" s="79">
        <f t="shared" si="358"/>
        <v>0</v>
      </c>
      <c r="CK342" s="79">
        <f t="shared" si="359"/>
        <v>0</v>
      </c>
      <c r="CL342" s="79">
        <f t="shared" si="360"/>
        <v>2</v>
      </c>
      <c r="CM342" s="79">
        <f t="shared" si="361"/>
        <v>0</v>
      </c>
      <c r="CN342" s="79">
        <f t="shared" si="362"/>
        <v>0</v>
      </c>
      <c r="CO342" s="79">
        <f t="shared" si="363"/>
        <v>0</v>
      </c>
      <c r="CP342" s="79">
        <f t="shared" si="364"/>
        <v>0</v>
      </c>
      <c r="CQ342" s="79">
        <f t="shared" si="365"/>
        <v>0</v>
      </c>
    </row>
    <row r="343" spans="1:95" ht="47.25">
      <c r="A343" s="73" t="s">
        <v>702</v>
      </c>
      <c r="B343" s="95" t="s">
        <v>860</v>
      </c>
      <c r="C343" s="101" t="s">
        <v>861</v>
      </c>
      <c r="D343" s="92">
        <v>0.38465832999999999</v>
      </c>
      <c r="E343" s="79">
        <v>0</v>
      </c>
      <c r="F343" s="79">
        <v>0</v>
      </c>
      <c r="G343" s="79">
        <v>0</v>
      </c>
      <c r="H343" s="79">
        <v>0</v>
      </c>
      <c r="I343" s="79">
        <v>0</v>
      </c>
      <c r="J343" s="79">
        <v>0</v>
      </c>
      <c r="K343" s="79">
        <v>0</v>
      </c>
      <c r="L343" s="79">
        <v>0</v>
      </c>
      <c r="M343" s="79">
        <v>0</v>
      </c>
      <c r="N343" s="79">
        <v>0</v>
      </c>
      <c r="O343" s="79">
        <v>0</v>
      </c>
      <c r="P343" s="79">
        <v>0</v>
      </c>
      <c r="Q343" s="79">
        <v>0</v>
      </c>
      <c r="R343" s="79">
        <v>0</v>
      </c>
      <c r="S343" s="79">
        <v>0.38465832999999999</v>
      </c>
      <c r="T343" s="79">
        <v>0</v>
      </c>
      <c r="U343" s="79">
        <v>0</v>
      </c>
      <c r="V343" s="79">
        <v>0</v>
      </c>
      <c r="W343" s="79">
        <v>0</v>
      </c>
      <c r="X343" s="79">
        <v>0</v>
      </c>
      <c r="Y343" s="79">
        <v>1</v>
      </c>
      <c r="Z343" s="79">
        <v>0</v>
      </c>
      <c r="AA343" s="79">
        <v>0</v>
      </c>
      <c r="AB343" s="79">
        <v>0</v>
      </c>
      <c r="AC343" s="79">
        <v>0</v>
      </c>
      <c r="AD343" s="79">
        <v>0</v>
      </c>
      <c r="AE343" s="79">
        <v>0</v>
      </c>
      <c r="AF343" s="79">
        <v>0</v>
      </c>
      <c r="AG343" s="79">
        <v>0</v>
      </c>
      <c r="AH343" s="79">
        <v>0</v>
      </c>
      <c r="AI343" s="79">
        <v>0</v>
      </c>
      <c r="AJ343" s="79">
        <v>0</v>
      </c>
      <c r="AK343" s="79">
        <v>0</v>
      </c>
      <c r="AL343" s="79">
        <v>0</v>
      </c>
      <c r="AM343" s="79">
        <v>0</v>
      </c>
      <c r="AN343" s="79">
        <v>0</v>
      </c>
      <c r="AO343" s="79">
        <v>0</v>
      </c>
      <c r="AP343" s="79">
        <v>0</v>
      </c>
      <c r="AQ343" s="79">
        <v>0</v>
      </c>
      <c r="AR343" s="79">
        <f>AQ343/1000</f>
        <v>0</v>
      </c>
      <c r="AS343" s="79">
        <f t="shared" ref="AS343:AS347" si="366">AR343/1000</f>
        <v>0</v>
      </c>
      <c r="AT343" s="79">
        <v>0</v>
      </c>
      <c r="AU343" s="79">
        <v>0</v>
      </c>
      <c r="AV343" s="79">
        <v>0</v>
      </c>
      <c r="AW343" s="79">
        <v>0</v>
      </c>
      <c r="AX343" s="79">
        <v>0</v>
      </c>
      <c r="AY343" s="79">
        <v>0</v>
      </c>
      <c r="AZ343" s="79">
        <v>0</v>
      </c>
      <c r="BA343" s="79">
        <v>0</v>
      </c>
      <c r="BB343" s="79">
        <v>0</v>
      </c>
      <c r="BC343" s="79">
        <v>0</v>
      </c>
      <c r="BD343" s="79">
        <v>0</v>
      </c>
      <c r="BE343" s="79">
        <v>0</v>
      </c>
      <c r="BF343" s="79">
        <v>0</v>
      </c>
      <c r="BG343" s="79">
        <v>0</v>
      </c>
      <c r="BH343" s="79">
        <v>0</v>
      </c>
      <c r="BI343" s="79">
        <v>0</v>
      </c>
      <c r="BJ343" s="79">
        <v>0</v>
      </c>
      <c r="BK343" s="79">
        <v>0</v>
      </c>
      <c r="BL343" s="79">
        <v>0</v>
      </c>
      <c r="BM343" s="79">
        <v>0</v>
      </c>
      <c r="BN343" s="79">
        <v>0</v>
      </c>
      <c r="BO343" s="79">
        <v>0</v>
      </c>
      <c r="BP343" s="79">
        <v>0</v>
      </c>
      <c r="BQ343" s="79">
        <v>0</v>
      </c>
      <c r="BR343" s="79">
        <v>0</v>
      </c>
      <c r="BS343" s="79">
        <v>0</v>
      </c>
      <c r="BT343" s="79">
        <v>0</v>
      </c>
      <c r="BU343" s="79">
        <v>0</v>
      </c>
      <c r="BV343" s="79">
        <v>0</v>
      </c>
      <c r="BW343" s="79">
        <v>0</v>
      </c>
      <c r="BX343" s="79">
        <v>0</v>
      </c>
      <c r="BY343" s="79">
        <v>0</v>
      </c>
      <c r="BZ343" s="79">
        <v>0</v>
      </c>
      <c r="CA343" s="79">
        <v>0</v>
      </c>
      <c r="CB343" s="79">
        <v>0</v>
      </c>
      <c r="CC343" s="79">
        <v>0</v>
      </c>
      <c r="CD343" s="79">
        <v>0</v>
      </c>
      <c r="CE343" s="79">
        <f t="shared" si="353"/>
        <v>0</v>
      </c>
      <c r="CF343" s="79">
        <f t="shared" si="354"/>
        <v>0.38465832999999999</v>
      </c>
      <c r="CG343" s="79">
        <f t="shared" si="355"/>
        <v>0</v>
      </c>
      <c r="CH343" s="79">
        <f t="shared" si="356"/>
        <v>0</v>
      </c>
      <c r="CI343" s="79">
        <f t="shared" si="357"/>
        <v>0</v>
      </c>
      <c r="CJ343" s="79">
        <f t="shared" si="358"/>
        <v>0</v>
      </c>
      <c r="CK343" s="79">
        <f t="shared" si="359"/>
        <v>0</v>
      </c>
      <c r="CL343" s="79">
        <f t="shared" si="360"/>
        <v>1</v>
      </c>
      <c r="CM343" s="79">
        <f t="shared" si="361"/>
        <v>0</v>
      </c>
      <c r="CN343" s="79">
        <f t="shared" si="362"/>
        <v>0</v>
      </c>
      <c r="CO343" s="79">
        <f t="shared" si="363"/>
        <v>0</v>
      </c>
      <c r="CP343" s="79">
        <f t="shared" si="364"/>
        <v>0</v>
      </c>
      <c r="CQ343" s="79">
        <f t="shared" si="365"/>
        <v>0</v>
      </c>
    </row>
    <row r="344" spans="1:95" ht="31.5">
      <c r="A344" s="73" t="s">
        <v>702</v>
      </c>
      <c r="B344" s="95" t="s">
        <v>862</v>
      </c>
      <c r="C344" s="101" t="s">
        <v>863</v>
      </c>
      <c r="D344" s="92">
        <v>0.12120135300000001</v>
      </c>
      <c r="E344" s="79">
        <v>0</v>
      </c>
      <c r="F344" s="79">
        <v>0</v>
      </c>
      <c r="G344" s="79">
        <v>0</v>
      </c>
      <c r="H344" s="79">
        <v>0</v>
      </c>
      <c r="I344" s="79">
        <v>0</v>
      </c>
      <c r="J344" s="79">
        <v>0</v>
      </c>
      <c r="K344" s="79">
        <v>0</v>
      </c>
      <c r="L344" s="79">
        <v>0</v>
      </c>
      <c r="M344" s="79">
        <v>0</v>
      </c>
      <c r="N344" s="79">
        <v>0</v>
      </c>
      <c r="O344" s="79">
        <v>0</v>
      </c>
      <c r="P344" s="79">
        <v>0</v>
      </c>
      <c r="Q344" s="79">
        <v>0</v>
      </c>
      <c r="R344" s="79">
        <v>0</v>
      </c>
      <c r="S344" s="79">
        <v>0.12120135300000001</v>
      </c>
      <c r="T344" s="79">
        <v>0</v>
      </c>
      <c r="U344" s="79">
        <v>0</v>
      </c>
      <c r="V344" s="79">
        <v>0</v>
      </c>
      <c r="W344" s="79">
        <v>0</v>
      </c>
      <c r="X344" s="79">
        <v>0</v>
      </c>
      <c r="Y344" s="79">
        <v>1</v>
      </c>
      <c r="Z344" s="79">
        <v>0</v>
      </c>
      <c r="AA344" s="79">
        <v>0</v>
      </c>
      <c r="AB344" s="79">
        <v>0</v>
      </c>
      <c r="AC344" s="79">
        <v>0</v>
      </c>
      <c r="AD344" s="79">
        <v>0</v>
      </c>
      <c r="AE344" s="79">
        <v>0</v>
      </c>
      <c r="AF344" s="79">
        <v>0</v>
      </c>
      <c r="AG344" s="79">
        <v>0</v>
      </c>
      <c r="AH344" s="79">
        <v>0</v>
      </c>
      <c r="AI344" s="79">
        <v>0</v>
      </c>
      <c r="AJ344" s="79">
        <v>0</v>
      </c>
      <c r="AK344" s="79">
        <v>0</v>
      </c>
      <c r="AL344" s="79">
        <v>0</v>
      </c>
      <c r="AM344" s="79">
        <v>0</v>
      </c>
      <c r="AN344" s="79">
        <v>0</v>
      </c>
      <c r="AO344" s="79">
        <v>0</v>
      </c>
      <c r="AP344" s="79">
        <v>0</v>
      </c>
      <c r="AQ344" s="79">
        <v>0</v>
      </c>
      <c r="AR344" s="79">
        <f>AQ344/1000</f>
        <v>0</v>
      </c>
      <c r="AS344" s="79">
        <f t="shared" si="366"/>
        <v>0</v>
      </c>
      <c r="AT344" s="79">
        <v>0</v>
      </c>
      <c r="AU344" s="79">
        <v>0</v>
      </c>
      <c r="AV344" s="79">
        <v>0</v>
      </c>
      <c r="AW344" s="79">
        <v>0</v>
      </c>
      <c r="AX344" s="79">
        <v>0</v>
      </c>
      <c r="AY344" s="79">
        <v>0</v>
      </c>
      <c r="AZ344" s="79">
        <v>0</v>
      </c>
      <c r="BA344" s="79">
        <v>0</v>
      </c>
      <c r="BB344" s="79">
        <v>0</v>
      </c>
      <c r="BC344" s="79">
        <v>0</v>
      </c>
      <c r="BD344" s="79">
        <v>0</v>
      </c>
      <c r="BE344" s="79">
        <v>0</v>
      </c>
      <c r="BF344" s="79">
        <v>0</v>
      </c>
      <c r="BG344" s="79">
        <v>0</v>
      </c>
      <c r="BH344" s="79">
        <v>0</v>
      </c>
      <c r="BI344" s="79">
        <v>0</v>
      </c>
      <c r="BJ344" s="79">
        <v>0</v>
      </c>
      <c r="BK344" s="79">
        <v>0</v>
      </c>
      <c r="BL344" s="79">
        <v>0</v>
      </c>
      <c r="BM344" s="79">
        <v>0</v>
      </c>
      <c r="BN344" s="79">
        <v>0</v>
      </c>
      <c r="BO344" s="79">
        <v>0</v>
      </c>
      <c r="BP344" s="79">
        <v>0</v>
      </c>
      <c r="BQ344" s="79">
        <v>0</v>
      </c>
      <c r="BR344" s="79">
        <v>0</v>
      </c>
      <c r="BS344" s="79">
        <v>0</v>
      </c>
      <c r="BT344" s="79">
        <v>0</v>
      </c>
      <c r="BU344" s="79">
        <v>0</v>
      </c>
      <c r="BV344" s="79">
        <v>0</v>
      </c>
      <c r="BW344" s="79">
        <v>0</v>
      </c>
      <c r="BX344" s="79">
        <v>0</v>
      </c>
      <c r="BY344" s="79">
        <v>0</v>
      </c>
      <c r="BZ344" s="79">
        <v>0</v>
      </c>
      <c r="CA344" s="79">
        <v>0</v>
      </c>
      <c r="CB344" s="79">
        <v>0</v>
      </c>
      <c r="CC344" s="79">
        <v>0</v>
      </c>
      <c r="CD344" s="79">
        <v>0</v>
      </c>
      <c r="CE344" s="79">
        <f t="shared" si="353"/>
        <v>0</v>
      </c>
      <c r="CF344" s="79">
        <f t="shared" si="354"/>
        <v>0.12120135300000001</v>
      </c>
      <c r="CG344" s="79">
        <f t="shared" si="355"/>
        <v>0</v>
      </c>
      <c r="CH344" s="79">
        <f t="shared" si="356"/>
        <v>0</v>
      </c>
      <c r="CI344" s="79">
        <f t="shared" si="357"/>
        <v>0</v>
      </c>
      <c r="CJ344" s="79">
        <f t="shared" si="358"/>
        <v>0</v>
      </c>
      <c r="CK344" s="79">
        <f t="shared" si="359"/>
        <v>0</v>
      </c>
      <c r="CL344" s="79">
        <f t="shared" si="360"/>
        <v>1</v>
      </c>
      <c r="CM344" s="79">
        <f t="shared" si="361"/>
        <v>0</v>
      </c>
      <c r="CN344" s="79">
        <f t="shared" si="362"/>
        <v>0</v>
      </c>
      <c r="CO344" s="79">
        <f t="shared" si="363"/>
        <v>0</v>
      </c>
      <c r="CP344" s="79">
        <f t="shared" si="364"/>
        <v>0</v>
      </c>
      <c r="CQ344" s="79">
        <f t="shared" si="365"/>
        <v>0</v>
      </c>
    </row>
    <row r="345" spans="1:95" ht="31.5">
      <c r="A345" s="73" t="s">
        <v>702</v>
      </c>
      <c r="B345" s="95" t="s">
        <v>864</v>
      </c>
      <c r="C345" s="101" t="s">
        <v>865</v>
      </c>
      <c r="D345" s="92">
        <v>5.3480857500000006E-2</v>
      </c>
      <c r="E345" s="79">
        <v>0</v>
      </c>
      <c r="F345" s="79">
        <v>0</v>
      </c>
      <c r="G345" s="79">
        <v>0</v>
      </c>
      <c r="H345" s="79">
        <v>0</v>
      </c>
      <c r="I345" s="79">
        <v>0</v>
      </c>
      <c r="J345" s="79">
        <v>0</v>
      </c>
      <c r="K345" s="79">
        <v>0</v>
      </c>
      <c r="L345" s="79">
        <v>0</v>
      </c>
      <c r="M345" s="79">
        <v>0</v>
      </c>
      <c r="N345" s="79">
        <v>0</v>
      </c>
      <c r="O345" s="79">
        <v>0</v>
      </c>
      <c r="P345" s="79">
        <v>0</v>
      </c>
      <c r="Q345" s="79">
        <v>0</v>
      </c>
      <c r="R345" s="79">
        <v>0</v>
      </c>
      <c r="S345" s="79">
        <v>5.3480857500000006E-2</v>
      </c>
      <c r="T345" s="79">
        <v>0</v>
      </c>
      <c r="U345" s="79">
        <v>0</v>
      </c>
      <c r="V345" s="79">
        <v>0</v>
      </c>
      <c r="W345" s="79">
        <v>0</v>
      </c>
      <c r="X345" s="79">
        <v>0</v>
      </c>
      <c r="Y345" s="79">
        <v>1</v>
      </c>
      <c r="Z345" s="79">
        <v>0</v>
      </c>
      <c r="AA345" s="79">
        <v>0</v>
      </c>
      <c r="AB345" s="79">
        <v>0</v>
      </c>
      <c r="AC345" s="79">
        <v>0</v>
      </c>
      <c r="AD345" s="79">
        <v>0</v>
      </c>
      <c r="AE345" s="79">
        <v>0</v>
      </c>
      <c r="AF345" s="79">
        <v>0</v>
      </c>
      <c r="AG345" s="79">
        <v>0</v>
      </c>
      <c r="AH345" s="79">
        <v>0</v>
      </c>
      <c r="AI345" s="79">
        <v>0</v>
      </c>
      <c r="AJ345" s="79">
        <v>0</v>
      </c>
      <c r="AK345" s="79">
        <v>0</v>
      </c>
      <c r="AL345" s="79">
        <v>0</v>
      </c>
      <c r="AM345" s="79">
        <v>0</v>
      </c>
      <c r="AN345" s="79">
        <v>0</v>
      </c>
      <c r="AO345" s="79">
        <v>0</v>
      </c>
      <c r="AP345" s="79">
        <v>0</v>
      </c>
      <c r="AQ345" s="79">
        <v>0</v>
      </c>
      <c r="AR345" s="79">
        <f>AQ345/1000</f>
        <v>0</v>
      </c>
      <c r="AS345" s="79">
        <f t="shared" si="366"/>
        <v>0</v>
      </c>
      <c r="AT345" s="79">
        <v>0</v>
      </c>
      <c r="AU345" s="79">
        <v>0</v>
      </c>
      <c r="AV345" s="79">
        <v>0</v>
      </c>
      <c r="AW345" s="79">
        <v>0</v>
      </c>
      <c r="AX345" s="79">
        <v>0</v>
      </c>
      <c r="AY345" s="79">
        <v>0</v>
      </c>
      <c r="AZ345" s="79">
        <v>0</v>
      </c>
      <c r="BA345" s="79">
        <v>0</v>
      </c>
      <c r="BB345" s="79">
        <v>0</v>
      </c>
      <c r="BC345" s="79">
        <v>0</v>
      </c>
      <c r="BD345" s="79">
        <v>0</v>
      </c>
      <c r="BE345" s="79">
        <v>0</v>
      </c>
      <c r="BF345" s="79">
        <v>0</v>
      </c>
      <c r="BG345" s="79">
        <v>0</v>
      </c>
      <c r="BH345" s="79">
        <v>0</v>
      </c>
      <c r="BI345" s="79">
        <v>0</v>
      </c>
      <c r="BJ345" s="79">
        <v>0</v>
      </c>
      <c r="BK345" s="79">
        <v>0</v>
      </c>
      <c r="BL345" s="79">
        <v>0</v>
      </c>
      <c r="BM345" s="79">
        <v>0</v>
      </c>
      <c r="BN345" s="79">
        <v>0</v>
      </c>
      <c r="BO345" s="79">
        <v>0</v>
      </c>
      <c r="BP345" s="79">
        <v>0</v>
      </c>
      <c r="BQ345" s="79">
        <v>0</v>
      </c>
      <c r="BR345" s="79">
        <v>0</v>
      </c>
      <c r="BS345" s="79">
        <v>0</v>
      </c>
      <c r="BT345" s="79">
        <v>0</v>
      </c>
      <c r="BU345" s="79">
        <v>0</v>
      </c>
      <c r="BV345" s="79">
        <v>0</v>
      </c>
      <c r="BW345" s="79">
        <v>0</v>
      </c>
      <c r="BX345" s="79">
        <v>0</v>
      </c>
      <c r="BY345" s="79">
        <v>0</v>
      </c>
      <c r="BZ345" s="79">
        <v>0</v>
      </c>
      <c r="CA345" s="79">
        <v>0</v>
      </c>
      <c r="CB345" s="79">
        <v>0</v>
      </c>
      <c r="CC345" s="79">
        <v>0</v>
      </c>
      <c r="CD345" s="79">
        <v>0</v>
      </c>
      <c r="CE345" s="79">
        <f t="shared" si="353"/>
        <v>0</v>
      </c>
      <c r="CF345" s="79">
        <f t="shared" si="354"/>
        <v>5.3480857500000006E-2</v>
      </c>
      <c r="CG345" s="79">
        <f t="shared" si="355"/>
        <v>0</v>
      </c>
      <c r="CH345" s="79">
        <f t="shared" si="356"/>
        <v>0</v>
      </c>
      <c r="CI345" s="79">
        <f t="shared" si="357"/>
        <v>0</v>
      </c>
      <c r="CJ345" s="79">
        <f t="shared" si="358"/>
        <v>0</v>
      </c>
      <c r="CK345" s="79">
        <f t="shared" si="359"/>
        <v>0</v>
      </c>
      <c r="CL345" s="79">
        <f t="shared" si="360"/>
        <v>1</v>
      </c>
      <c r="CM345" s="79">
        <f t="shared" si="361"/>
        <v>0</v>
      </c>
      <c r="CN345" s="79">
        <f t="shared" si="362"/>
        <v>0</v>
      </c>
      <c r="CO345" s="79">
        <f t="shared" si="363"/>
        <v>0</v>
      </c>
      <c r="CP345" s="79">
        <f t="shared" si="364"/>
        <v>0</v>
      </c>
      <c r="CQ345" s="79">
        <f t="shared" si="365"/>
        <v>0</v>
      </c>
    </row>
    <row r="346" spans="1:95" ht="31.5">
      <c r="A346" s="73" t="s">
        <v>702</v>
      </c>
      <c r="B346" s="95" t="s">
        <v>866</v>
      </c>
      <c r="C346" s="101" t="s">
        <v>867</v>
      </c>
      <c r="D346" s="92">
        <v>1.2057203400000001</v>
      </c>
      <c r="E346" s="79">
        <v>0</v>
      </c>
      <c r="F346" s="79">
        <v>0</v>
      </c>
      <c r="G346" s="79">
        <v>0</v>
      </c>
      <c r="H346" s="79">
        <v>0</v>
      </c>
      <c r="I346" s="79">
        <v>0</v>
      </c>
      <c r="J346" s="79">
        <v>0</v>
      </c>
      <c r="K346" s="79">
        <v>0</v>
      </c>
      <c r="L346" s="79">
        <v>0</v>
      </c>
      <c r="M346" s="79">
        <v>0</v>
      </c>
      <c r="N346" s="79">
        <v>0</v>
      </c>
      <c r="O346" s="79">
        <v>0</v>
      </c>
      <c r="P346" s="79">
        <v>0</v>
      </c>
      <c r="Q346" s="79">
        <v>0</v>
      </c>
      <c r="R346" s="79">
        <v>0</v>
      </c>
      <c r="S346" s="79">
        <v>1.2057203400000001</v>
      </c>
      <c r="T346" s="79">
        <v>0</v>
      </c>
      <c r="U346" s="79">
        <v>0</v>
      </c>
      <c r="V346" s="79">
        <v>0</v>
      </c>
      <c r="W346" s="79">
        <v>0</v>
      </c>
      <c r="X346" s="79">
        <v>0</v>
      </c>
      <c r="Y346" s="79">
        <v>1</v>
      </c>
      <c r="Z346" s="79">
        <v>0</v>
      </c>
      <c r="AA346" s="79">
        <v>0</v>
      </c>
      <c r="AB346" s="79">
        <v>0</v>
      </c>
      <c r="AC346" s="79">
        <v>0</v>
      </c>
      <c r="AD346" s="79">
        <v>0</v>
      </c>
      <c r="AE346" s="79">
        <v>0</v>
      </c>
      <c r="AF346" s="79">
        <v>0</v>
      </c>
      <c r="AG346" s="79">
        <v>0</v>
      </c>
      <c r="AH346" s="79">
        <v>0</v>
      </c>
      <c r="AI346" s="79">
        <v>0</v>
      </c>
      <c r="AJ346" s="79">
        <v>0</v>
      </c>
      <c r="AK346" s="79">
        <v>0</v>
      </c>
      <c r="AL346" s="79">
        <v>0</v>
      </c>
      <c r="AM346" s="79">
        <v>0</v>
      </c>
      <c r="AN346" s="79">
        <v>0</v>
      </c>
      <c r="AO346" s="79">
        <v>0</v>
      </c>
      <c r="AP346" s="79">
        <v>0</v>
      </c>
      <c r="AQ346" s="79">
        <v>0</v>
      </c>
      <c r="AR346" s="79">
        <f>AQ346/1000</f>
        <v>0</v>
      </c>
      <c r="AS346" s="79">
        <f t="shared" si="366"/>
        <v>0</v>
      </c>
      <c r="AT346" s="79">
        <v>0</v>
      </c>
      <c r="AU346" s="79">
        <v>0</v>
      </c>
      <c r="AV346" s="79">
        <v>0</v>
      </c>
      <c r="AW346" s="79">
        <v>0</v>
      </c>
      <c r="AX346" s="79">
        <v>0</v>
      </c>
      <c r="AY346" s="79">
        <v>0</v>
      </c>
      <c r="AZ346" s="79">
        <v>0</v>
      </c>
      <c r="BA346" s="79">
        <v>0</v>
      </c>
      <c r="BB346" s="79">
        <v>0</v>
      </c>
      <c r="BC346" s="79">
        <v>0</v>
      </c>
      <c r="BD346" s="79">
        <v>0</v>
      </c>
      <c r="BE346" s="79">
        <v>0</v>
      </c>
      <c r="BF346" s="79">
        <v>0</v>
      </c>
      <c r="BG346" s="79">
        <v>0</v>
      </c>
      <c r="BH346" s="79">
        <v>0</v>
      </c>
      <c r="BI346" s="79">
        <v>0</v>
      </c>
      <c r="BJ346" s="79">
        <v>0</v>
      </c>
      <c r="BK346" s="79">
        <v>0</v>
      </c>
      <c r="BL346" s="79">
        <v>0</v>
      </c>
      <c r="BM346" s="79">
        <v>0</v>
      </c>
      <c r="BN346" s="79">
        <v>0</v>
      </c>
      <c r="BO346" s="79">
        <v>0</v>
      </c>
      <c r="BP346" s="79">
        <v>0</v>
      </c>
      <c r="BQ346" s="79">
        <v>0</v>
      </c>
      <c r="BR346" s="79">
        <v>0</v>
      </c>
      <c r="BS346" s="79">
        <v>0</v>
      </c>
      <c r="BT346" s="79">
        <v>0</v>
      </c>
      <c r="BU346" s="79">
        <v>0</v>
      </c>
      <c r="BV346" s="79">
        <v>0</v>
      </c>
      <c r="BW346" s="79">
        <v>0</v>
      </c>
      <c r="BX346" s="79">
        <v>0</v>
      </c>
      <c r="BY346" s="79">
        <v>0</v>
      </c>
      <c r="BZ346" s="79">
        <v>0</v>
      </c>
      <c r="CA346" s="79">
        <v>0</v>
      </c>
      <c r="CB346" s="79">
        <v>0</v>
      </c>
      <c r="CC346" s="79">
        <v>0</v>
      </c>
      <c r="CD346" s="79">
        <v>0</v>
      </c>
      <c r="CE346" s="79">
        <f t="shared" si="353"/>
        <v>0</v>
      </c>
      <c r="CF346" s="79">
        <f t="shared" si="354"/>
        <v>1.2057203400000001</v>
      </c>
      <c r="CG346" s="79">
        <f t="shared" si="355"/>
        <v>0</v>
      </c>
      <c r="CH346" s="79">
        <f t="shared" si="356"/>
        <v>0</v>
      </c>
      <c r="CI346" s="79">
        <f t="shared" si="357"/>
        <v>0</v>
      </c>
      <c r="CJ346" s="79">
        <f t="shared" si="358"/>
        <v>0</v>
      </c>
      <c r="CK346" s="79">
        <f t="shared" si="359"/>
        <v>0</v>
      </c>
      <c r="CL346" s="79">
        <f t="shared" si="360"/>
        <v>1</v>
      </c>
      <c r="CM346" s="79">
        <f t="shared" si="361"/>
        <v>0</v>
      </c>
      <c r="CN346" s="79">
        <f t="shared" si="362"/>
        <v>0</v>
      </c>
      <c r="CO346" s="79">
        <f t="shared" si="363"/>
        <v>0</v>
      </c>
      <c r="CP346" s="79">
        <f t="shared" si="364"/>
        <v>0</v>
      </c>
      <c r="CQ346" s="79">
        <f t="shared" si="365"/>
        <v>0</v>
      </c>
    </row>
    <row r="347" spans="1:95" ht="47.25">
      <c r="A347" s="73" t="s">
        <v>702</v>
      </c>
      <c r="B347" s="95" t="s">
        <v>868</v>
      </c>
      <c r="C347" s="101" t="s">
        <v>869</v>
      </c>
      <c r="D347" s="92">
        <v>1.1081337813000001</v>
      </c>
      <c r="E347" s="79">
        <v>0</v>
      </c>
      <c r="F347" s="79">
        <v>0</v>
      </c>
      <c r="G347" s="79">
        <v>0</v>
      </c>
      <c r="H347" s="79">
        <v>0</v>
      </c>
      <c r="I347" s="79">
        <v>0</v>
      </c>
      <c r="J347" s="79">
        <v>0</v>
      </c>
      <c r="K347" s="79">
        <v>0</v>
      </c>
      <c r="L347" s="79">
        <v>0</v>
      </c>
      <c r="M347" s="79">
        <v>0</v>
      </c>
      <c r="N347" s="79">
        <v>0</v>
      </c>
      <c r="O347" s="79">
        <v>0</v>
      </c>
      <c r="P347" s="79">
        <v>0</v>
      </c>
      <c r="Q347" s="79">
        <v>0</v>
      </c>
      <c r="R347" s="79">
        <v>0</v>
      </c>
      <c r="S347" s="79">
        <v>1.1081337813000001</v>
      </c>
      <c r="T347" s="79">
        <v>0</v>
      </c>
      <c r="U347" s="79">
        <v>0</v>
      </c>
      <c r="V347" s="79">
        <v>0</v>
      </c>
      <c r="W347" s="79">
        <v>0</v>
      </c>
      <c r="X347" s="79">
        <v>0</v>
      </c>
      <c r="Y347" s="79">
        <v>1</v>
      </c>
      <c r="Z347" s="79">
        <v>0</v>
      </c>
      <c r="AA347" s="79">
        <v>0</v>
      </c>
      <c r="AB347" s="79">
        <v>0</v>
      </c>
      <c r="AC347" s="79">
        <v>0</v>
      </c>
      <c r="AD347" s="79">
        <v>0</v>
      </c>
      <c r="AE347" s="79">
        <v>0</v>
      </c>
      <c r="AF347" s="79">
        <v>0</v>
      </c>
      <c r="AG347" s="79">
        <v>0</v>
      </c>
      <c r="AH347" s="79">
        <v>0</v>
      </c>
      <c r="AI347" s="79">
        <v>0</v>
      </c>
      <c r="AJ347" s="79">
        <v>0</v>
      </c>
      <c r="AK347" s="79">
        <v>0</v>
      </c>
      <c r="AL347" s="79">
        <v>0</v>
      </c>
      <c r="AM347" s="79">
        <v>0</v>
      </c>
      <c r="AN347" s="79">
        <v>0</v>
      </c>
      <c r="AO347" s="79">
        <v>0</v>
      </c>
      <c r="AP347" s="79">
        <v>0</v>
      </c>
      <c r="AQ347" s="79">
        <v>0</v>
      </c>
      <c r="AR347" s="79">
        <f>AQ347/1000</f>
        <v>0</v>
      </c>
      <c r="AS347" s="79">
        <f t="shared" si="366"/>
        <v>0</v>
      </c>
      <c r="AT347" s="79">
        <v>0</v>
      </c>
      <c r="AU347" s="79">
        <v>0</v>
      </c>
      <c r="AV347" s="79">
        <v>0</v>
      </c>
      <c r="AW347" s="79">
        <v>0</v>
      </c>
      <c r="AX347" s="79">
        <v>0</v>
      </c>
      <c r="AY347" s="79">
        <v>0</v>
      </c>
      <c r="AZ347" s="79">
        <v>0</v>
      </c>
      <c r="BA347" s="79">
        <v>0</v>
      </c>
      <c r="BB347" s="79">
        <v>0</v>
      </c>
      <c r="BC347" s="79">
        <v>0</v>
      </c>
      <c r="BD347" s="79">
        <v>0</v>
      </c>
      <c r="BE347" s="79">
        <v>0</v>
      </c>
      <c r="BF347" s="79">
        <v>0</v>
      </c>
      <c r="BG347" s="79">
        <v>0</v>
      </c>
      <c r="BH347" s="79">
        <v>0</v>
      </c>
      <c r="BI347" s="79">
        <v>0</v>
      </c>
      <c r="BJ347" s="79">
        <v>0</v>
      </c>
      <c r="BK347" s="79">
        <v>0</v>
      </c>
      <c r="BL347" s="79">
        <v>0</v>
      </c>
      <c r="BM347" s="79">
        <v>0</v>
      </c>
      <c r="BN347" s="79">
        <v>0</v>
      </c>
      <c r="BO347" s="79">
        <v>0</v>
      </c>
      <c r="BP347" s="79">
        <v>0</v>
      </c>
      <c r="BQ347" s="79">
        <v>0</v>
      </c>
      <c r="BR347" s="79">
        <v>0</v>
      </c>
      <c r="BS347" s="79">
        <v>0</v>
      </c>
      <c r="BT347" s="79">
        <v>0</v>
      </c>
      <c r="BU347" s="79">
        <v>0</v>
      </c>
      <c r="BV347" s="79">
        <v>0</v>
      </c>
      <c r="BW347" s="79">
        <v>0</v>
      </c>
      <c r="BX347" s="79">
        <v>0</v>
      </c>
      <c r="BY347" s="79">
        <v>0</v>
      </c>
      <c r="BZ347" s="79">
        <v>0</v>
      </c>
      <c r="CA347" s="79">
        <v>0</v>
      </c>
      <c r="CB347" s="79">
        <v>0</v>
      </c>
      <c r="CC347" s="79">
        <v>0</v>
      </c>
      <c r="CD347" s="79">
        <v>0</v>
      </c>
      <c r="CE347" s="79">
        <f t="shared" si="353"/>
        <v>0</v>
      </c>
      <c r="CF347" s="79">
        <f t="shared" si="354"/>
        <v>1.1081337813000001</v>
      </c>
      <c r="CG347" s="79">
        <f t="shared" si="355"/>
        <v>0</v>
      </c>
      <c r="CH347" s="79">
        <f t="shared" si="356"/>
        <v>0</v>
      </c>
      <c r="CI347" s="79">
        <f t="shared" si="357"/>
        <v>0</v>
      </c>
      <c r="CJ347" s="79">
        <f t="shared" si="358"/>
        <v>0</v>
      </c>
      <c r="CK347" s="79">
        <f t="shared" si="359"/>
        <v>0</v>
      </c>
      <c r="CL347" s="79">
        <f t="shared" si="360"/>
        <v>1</v>
      </c>
      <c r="CM347" s="79">
        <f t="shared" si="361"/>
        <v>0</v>
      </c>
      <c r="CN347" s="79">
        <f t="shared" si="362"/>
        <v>0</v>
      </c>
      <c r="CO347" s="79">
        <f t="shared" si="363"/>
        <v>0</v>
      </c>
      <c r="CP347" s="79">
        <f t="shared" si="364"/>
        <v>0</v>
      </c>
      <c r="CQ347" s="79">
        <f t="shared" si="365"/>
        <v>0</v>
      </c>
    </row>
    <row r="348" spans="1:95" ht="31.5">
      <c r="A348" s="73" t="s">
        <v>702</v>
      </c>
      <c r="B348" s="95" t="s">
        <v>870</v>
      </c>
      <c r="C348" s="101" t="s">
        <v>871</v>
      </c>
      <c r="D348" s="92">
        <v>1.3746960013162699</v>
      </c>
      <c r="E348" s="79">
        <v>0</v>
      </c>
      <c r="F348" s="79">
        <v>0</v>
      </c>
      <c r="G348" s="79">
        <v>0</v>
      </c>
      <c r="H348" s="79">
        <v>0</v>
      </c>
      <c r="I348" s="79">
        <v>0</v>
      </c>
      <c r="J348" s="79">
        <v>0</v>
      </c>
      <c r="K348" s="79">
        <v>0</v>
      </c>
      <c r="L348" s="79">
        <v>0</v>
      </c>
      <c r="M348" s="79">
        <v>0</v>
      </c>
      <c r="N348" s="79">
        <v>0</v>
      </c>
      <c r="O348" s="79">
        <v>0</v>
      </c>
      <c r="P348" s="79">
        <v>0</v>
      </c>
      <c r="Q348" s="79">
        <v>0</v>
      </c>
      <c r="R348" s="79">
        <v>0</v>
      </c>
      <c r="S348" s="79">
        <v>0</v>
      </c>
      <c r="T348" s="79">
        <v>0</v>
      </c>
      <c r="U348" s="79">
        <v>0</v>
      </c>
      <c r="V348" s="79">
        <v>0</v>
      </c>
      <c r="W348" s="79">
        <v>0</v>
      </c>
      <c r="X348" s="79">
        <v>0</v>
      </c>
      <c r="Y348" s="79">
        <v>0</v>
      </c>
      <c r="Z348" s="79">
        <v>0</v>
      </c>
      <c r="AA348" s="79">
        <v>0</v>
      </c>
      <c r="AB348" s="79">
        <v>0</v>
      </c>
      <c r="AC348" s="79">
        <v>0</v>
      </c>
      <c r="AD348" s="79">
        <v>0</v>
      </c>
      <c r="AE348" s="79">
        <v>0</v>
      </c>
      <c r="AF348" s="79">
        <v>1.3746960013162699</v>
      </c>
      <c r="AG348" s="79">
        <v>0</v>
      </c>
      <c r="AH348" s="79">
        <v>0</v>
      </c>
      <c r="AI348" s="79">
        <v>0</v>
      </c>
      <c r="AJ348" s="79">
        <v>0</v>
      </c>
      <c r="AK348" s="79">
        <v>0</v>
      </c>
      <c r="AL348" s="79">
        <v>1</v>
      </c>
      <c r="AM348" s="79">
        <v>0</v>
      </c>
      <c r="AN348" s="79">
        <v>0</v>
      </c>
      <c r="AO348" s="79">
        <v>0</v>
      </c>
      <c r="AP348" s="79">
        <v>0</v>
      </c>
      <c r="AQ348" s="79">
        <v>0</v>
      </c>
      <c r="AR348" s="79">
        <v>0</v>
      </c>
      <c r="AS348" s="79">
        <v>0</v>
      </c>
      <c r="AT348" s="79">
        <v>0</v>
      </c>
      <c r="AU348" s="79">
        <v>0</v>
      </c>
      <c r="AV348" s="79">
        <v>0</v>
      </c>
      <c r="AW348" s="79">
        <v>0</v>
      </c>
      <c r="AX348" s="79">
        <v>0</v>
      </c>
      <c r="AY348" s="79">
        <v>0</v>
      </c>
      <c r="AZ348" s="79">
        <v>0</v>
      </c>
      <c r="BA348" s="79">
        <v>0</v>
      </c>
      <c r="BB348" s="79">
        <v>0</v>
      </c>
      <c r="BC348" s="79">
        <v>0</v>
      </c>
      <c r="BD348" s="79">
        <v>0</v>
      </c>
      <c r="BE348" s="79">
        <v>0</v>
      </c>
      <c r="BF348" s="79">
        <v>0</v>
      </c>
      <c r="BG348" s="79">
        <v>0</v>
      </c>
      <c r="BH348" s="79">
        <v>0</v>
      </c>
      <c r="BI348" s="79">
        <v>0</v>
      </c>
      <c r="BJ348" s="79">
        <v>0</v>
      </c>
      <c r="BK348" s="79">
        <v>0</v>
      </c>
      <c r="BL348" s="79">
        <v>0</v>
      </c>
      <c r="BM348" s="79">
        <v>0</v>
      </c>
      <c r="BN348" s="79">
        <v>0</v>
      </c>
      <c r="BO348" s="79">
        <v>0</v>
      </c>
      <c r="BP348" s="79">
        <v>0</v>
      </c>
      <c r="BQ348" s="79">
        <v>0</v>
      </c>
      <c r="BR348" s="79">
        <v>0</v>
      </c>
      <c r="BS348" s="79">
        <v>0</v>
      </c>
      <c r="BT348" s="79">
        <v>0</v>
      </c>
      <c r="BU348" s="79">
        <v>0</v>
      </c>
      <c r="BV348" s="79">
        <v>0</v>
      </c>
      <c r="BW348" s="79">
        <v>0</v>
      </c>
      <c r="BX348" s="79">
        <v>0</v>
      </c>
      <c r="BY348" s="79">
        <v>0</v>
      </c>
      <c r="BZ348" s="79">
        <v>0</v>
      </c>
      <c r="CA348" s="79">
        <v>0</v>
      </c>
      <c r="CB348" s="79">
        <v>0</v>
      </c>
      <c r="CC348" s="79">
        <v>0</v>
      </c>
      <c r="CD348" s="79">
        <v>0</v>
      </c>
      <c r="CE348" s="79">
        <f t="shared" si="353"/>
        <v>0</v>
      </c>
      <c r="CF348" s="79">
        <f t="shared" si="354"/>
        <v>1.3746960013162699</v>
      </c>
      <c r="CG348" s="79">
        <f t="shared" si="355"/>
        <v>0</v>
      </c>
      <c r="CH348" s="79">
        <f t="shared" si="356"/>
        <v>0</v>
      </c>
      <c r="CI348" s="79">
        <f t="shared" si="357"/>
        <v>0</v>
      </c>
      <c r="CJ348" s="79">
        <f t="shared" si="358"/>
        <v>0</v>
      </c>
      <c r="CK348" s="79">
        <f t="shared" si="359"/>
        <v>0</v>
      </c>
      <c r="CL348" s="79">
        <f t="shared" si="360"/>
        <v>1</v>
      </c>
      <c r="CM348" s="79">
        <f t="shared" si="361"/>
        <v>0</v>
      </c>
      <c r="CN348" s="79">
        <f t="shared" si="362"/>
        <v>0</v>
      </c>
      <c r="CO348" s="79">
        <f t="shared" si="363"/>
        <v>0</v>
      </c>
      <c r="CP348" s="79">
        <f t="shared" si="364"/>
        <v>0</v>
      </c>
      <c r="CQ348" s="79">
        <f t="shared" si="365"/>
        <v>0</v>
      </c>
    </row>
    <row r="349" spans="1:95" ht="47.25">
      <c r="A349" s="73" t="s">
        <v>702</v>
      </c>
      <c r="B349" s="95" t="s">
        <v>872</v>
      </c>
      <c r="C349" s="101" t="s">
        <v>873</v>
      </c>
      <c r="D349" s="92">
        <v>0.27284239538639998</v>
      </c>
      <c r="E349" s="79">
        <v>0</v>
      </c>
      <c r="F349" s="79">
        <v>0</v>
      </c>
      <c r="G349" s="79">
        <v>0</v>
      </c>
      <c r="H349" s="79">
        <v>0</v>
      </c>
      <c r="I349" s="79">
        <v>0</v>
      </c>
      <c r="J349" s="79">
        <v>0</v>
      </c>
      <c r="K349" s="79">
        <v>0</v>
      </c>
      <c r="L349" s="79">
        <v>0</v>
      </c>
      <c r="M349" s="79">
        <v>0</v>
      </c>
      <c r="N349" s="79">
        <v>0</v>
      </c>
      <c r="O349" s="79">
        <v>0</v>
      </c>
      <c r="P349" s="79">
        <v>0</v>
      </c>
      <c r="Q349" s="79">
        <v>0</v>
      </c>
      <c r="R349" s="79">
        <v>0</v>
      </c>
      <c r="S349" s="79">
        <v>0</v>
      </c>
      <c r="T349" s="79">
        <v>0</v>
      </c>
      <c r="U349" s="79">
        <v>0</v>
      </c>
      <c r="V349" s="79">
        <v>0</v>
      </c>
      <c r="W349" s="79">
        <v>0</v>
      </c>
      <c r="X349" s="79">
        <v>0</v>
      </c>
      <c r="Y349" s="79">
        <v>0</v>
      </c>
      <c r="Z349" s="79">
        <v>0</v>
      </c>
      <c r="AA349" s="79">
        <v>0</v>
      </c>
      <c r="AB349" s="79">
        <v>0</v>
      </c>
      <c r="AC349" s="79">
        <v>0</v>
      </c>
      <c r="AD349" s="79">
        <v>0</v>
      </c>
      <c r="AE349" s="79">
        <v>0</v>
      </c>
      <c r="AF349" s="79">
        <v>0.27284239538639998</v>
      </c>
      <c r="AG349" s="79">
        <v>0</v>
      </c>
      <c r="AH349" s="79">
        <v>0</v>
      </c>
      <c r="AI349" s="79">
        <v>0</v>
      </c>
      <c r="AJ349" s="79">
        <v>0</v>
      </c>
      <c r="AK349" s="79">
        <v>0</v>
      </c>
      <c r="AL349" s="79">
        <v>1</v>
      </c>
      <c r="AM349" s="79">
        <v>0</v>
      </c>
      <c r="AN349" s="79">
        <v>0</v>
      </c>
      <c r="AO349" s="79">
        <v>0</v>
      </c>
      <c r="AP349" s="79">
        <v>0</v>
      </c>
      <c r="AQ349" s="79">
        <v>0</v>
      </c>
      <c r="AR349" s="79">
        <v>0</v>
      </c>
      <c r="AS349" s="79">
        <v>0</v>
      </c>
      <c r="AT349" s="79">
        <v>0</v>
      </c>
      <c r="AU349" s="79">
        <v>0</v>
      </c>
      <c r="AV349" s="79">
        <v>0</v>
      </c>
      <c r="AW349" s="79">
        <v>0</v>
      </c>
      <c r="AX349" s="79">
        <v>0</v>
      </c>
      <c r="AY349" s="79">
        <v>0</v>
      </c>
      <c r="AZ349" s="79">
        <v>0</v>
      </c>
      <c r="BA349" s="79">
        <v>0</v>
      </c>
      <c r="BB349" s="79">
        <v>0</v>
      </c>
      <c r="BC349" s="79">
        <v>0</v>
      </c>
      <c r="BD349" s="79">
        <v>0</v>
      </c>
      <c r="BE349" s="79">
        <v>0</v>
      </c>
      <c r="BF349" s="79">
        <v>0</v>
      </c>
      <c r="BG349" s="79">
        <v>0</v>
      </c>
      <c r="BH349" s="79">
        <v>0</v>
      </c>
      <c r="BI349" s="79">
        <v>0</v>
      </c>
      <c r="BJ349" s="79">
        <v>0</v>
      </c>
      <c r="BK349" s="79">
        <v>0</v>
      </c>
      <c r="BL349" s="79">
        <v>0</v>
      </c>
      <c r="BM349" s="79">
        <v>0</v>
      </c>
      <c r="BN349" s="79">
        <v>0</v>
      </c>
      <c r="BO349" s="79">
        <v>0</v>
      </c>
      <c r="BP349" s="79">
        <v>0</v>
      </c>
      <c r="BQ349" s="79">
        <v>0</v>
      </c>
      <c r="BR349" s="79">
        <v>0</v>
      </c>
      <c r="BS349" s="79">
        <v>0</v>
      </c>
      <c r="BT349" s="79">
        <v>0</v>
      </c>
      <c r="BU349" s="79">
        <v>0</v>
      </c>
      <c r="BV349" s="79">
        <v>0</v>
      </c>
      <c r="BW349" s="79">
        <v>0</v>
      </c>
      <c r="BX349" s="79">
        <v>0</v>
      </c>
      <c r="BY349" s="79">
        <v>0</v>
      </c>
      <c r="BZ349" s="79">
        <v>0</v>
      </c>
      <c r="CA349" s="79">
        <v>0</v>
      </c>
      <c r="CB349" s="79">
        <v>0</v>
      </c>
      <c r="CC349" s="79">
        <v>0</v>
      </c>
      <c r="CD349" s="79">
        <v>0</v>
      </c>
      <c r="CE349" s="79">
        <f t="shared" si="353"/>
        <v>0</v>
      </c>
      <c r="CF349" s="79">
        <f t="shared" si="354"/>
        <v>0.27284239538639998</v>
      </c>
      <c r="CG349" s="79">
        <f t="shared" si="355"/>
        <v>0</v>
      </c>
      <c r="CH349" s="79">
        <f t="shared" si="356"/>
        <v>0</v>
      </c>
      <c r="CI349" s="79">
        <f t="shared" si="357"/>
        <v>0</v>
      </c>
      <c r="CJ349" s="79">
        <f t="shared" si="358"/>
        <v>0</v>
      </c>
      <c r="CK349" s="79">
        <f t="shared" si="359"/>
        <v>0</v>
      </c>
      <c r="CL349" s="79">
        <f t="shared" si="360"/>
        <v>1</v>
      </c>
      <c r="CM349" s="79">
        <f t="shared" si="361"/>
        <v>0</v>
      </c>
      <c r="CN349" s="79">
        <f t="shared" si="362"/>
        <v>0</v>
      </c>
      <c r="CO349" s="79">
        <f t="shared" si="363"/>
        <v>0</v>
      </c>
      <c r="CP349" s="79">
        <f t="shared" si="364"/>
        <v>0</v>
      </c>
      <c r="CQ349" s="79">
        <f t="shared" si="365"/>
        <v>0</v>
      </c>
    </row>
    <row r="350" spans="1:95" ht="31.5">
      <c r="A350" s="73" t="s">
        <v>702</v>
      </c>
      <c r="B350" s="95" t="s">
        <v>874</v>
      </c>
      <c r="C350" s="101" t="s">
        <v>875</v>
      </c>
      <c r="D350" s="92">
        <v>0.18730806462522001</v>
      </c>
      <c r="E350" s="79">
        <v>0</v>
      </c>
      <c r="F350" s="79">
        <v>0</v>
      </c>
      <c r="G350" s="79">
        <v>0</v>
      </c>
      <c r="H350" s="79">
        <v>0</v>
      </c>
      <c r="I350" s="79">
        <v>0</v>
      </c>
      <c r="J350" s="79">
        <v>0</v>
      </c>
      <c r="K350" s="79">
        <v>0</v>
      </c>
      <c r="L350" s="79">
        <v>0</v>
      </c>
      <c r="M350" s="79">
        <v>0</v>
      </c>
      <c r="N350" s="79">
        <v>0</v>
      </c>
      <c r="O350" s="79">
        <v>0</v>
      </c>
      <c r="P350" s="79">
        <v>0</v>
      </c>
      <c r="Q350" s="79">
        <v>0</v>
      </c>
      <c r="R350" s="79">
        <v>0</v>
      </c>
      <c r="S350" s="79">
        <v>0</v>
      </c>
      <c r="T350" s="79">
        <v>0</v>
      </c>
      <c r="U350" s="79">
        <v>0</v>
      </c>
      <c r="V350" s="79">
        <v>0</v>
      </c>
      <c r="W350" s="79">
        <v>0</v>
      </c>
      <c r="X350" s="79">
        <v>0</v>
      </c>
      <c r="Y350" s="79">
        <v>0</v>
      </c>
      <c r="Z350" s="79">
        <v>0</v>
      </c>
      <c r="AA350" s="79">
        <v>0</v>
      </c>
      <c r="AB350" s="79">
        <v>0</v>
      </c>
      <c r="AC350" s="79">
        <v>0</v>
      </c>
      <c r="AD350" s="79">
        <v>0</v>
      </c>
      <c r="AE350" s="79">
        <v>0</v>
      </c>
      <c r="AF350" s="79">
        <v>0.18730806462522001</v>
      </c>
      <c r="AG350" s="79">
        <v>0</v>
      </c>
      <c r="AH350" s="79">
        <v>0</v>
      </c>
      <c r="AI350" s="79">
        <v>0</v>
      </c>
      <c r="AJ350" s="79">
        <v>0</v>
      </c>
      <c r="AK350" s="79">
        <v>0</v>
      </c>
      <c r="AL350" s="79">
        <v>1</v>
      </c>
      <c r="AM350" s="79">
        <v>0</v>
      </c>
      <c r="AN350" s="79">
        <v>0</v>
      </c>
      <c r="AO350" s="79">
        <v>0</v>
      </c>
      <c r="AP350" s="79">
        <v>0</v>
      </c>
      <c r="AQ350" s="79">
        <v>0</v>
      </c>
      <c r="AR350" s="79">
        <v>0</v>
      </c>
      <c r="AS350" s="79">
        <v>0</v>
      </c>
      <c r="AT350" s="79">
        <v>0</v>
      </c>
      <c r="AU350" s="79">
        <v>0</v>
      </c>
      <c r="AV350" s="79">
        <v>0</v>
      </c>
      <c r="AW350" s="79">
        <v>0</v>
      </c>
      <c r="AX350" s="79">
        <v>0</v>
      </c>
      <c r="AY350" s="79">
        <v>0</v>
      </c>
      <c r="AZ350" s="79">
        <v>0</v>
      </c>
      <c r="BA350" s="79">
        <v>0</v>
      </c>
      <c r="BB350" s="79">
        <v>0</v>
      </c>
      <c r="BC350" s="79">
        <v>0</v>
      </c>
      <c r="BD350" s="79">
        <v>0</v>
      </c>
      <c r="BE350" s="79">
        <v>0</v>
      </c>
      <c r="BF350" s="79">
        <v>0</v>
      </c>
      <c r="BG350" s="79">
        <v>0</v>
      </c>
      <c r="BH350" s="79">
        <v>0</v>
      </c>
      <c r="BI350" s="79">
        <v>0</v>
      </c>
      <c r="BJ350" s="79">
        <v>0</v>
      </c>
      <c r="BK350" s="79">
        <v>0</v>
      </c>
      <c r="BL350" s="79">
        <v>0</v>
      </c>
      <c r="BM350" s="79">
        <v>0</v>
      </c>
      <c r="BN350" s="79">
        <v>0</v>
      </c>
      <c r="BO350" s="79">
        <v>0</v>
      </c>
      <c r="BP350" s="79">
        <v>0</v>
      </c>
      <c r="BQ350" s="79">
        <v>0</v>
      </c>
      <c r="BR350" s="79">
        <v>0</v>
      </c>
      <c r="BS350" s="79">
        <v>0</v>
      </c>
      <c r="BT350" s="79">
        <v>0</v>
      </c>
      <c r="BU350" s="79">
        <v>0</v>
      </c>
      <c r="BV350" s="79">
        <v>0</v>
      </c>
      <c r="BW350" s="79">
        <v>0</v>
      </c>
      <c r="BX350" s="79">
        <v>0</v>
      </c>
      <c r="BY350" s="79">
        <v>0</v>
      </c>
      <c r="BZ350" s="79">
        <v>0</v>
      </c>
      <c r="CA350" s="79">
        <v>0</v>
      </c>
      <c r="CB350" s="79">
        <v>0</v>
      </c>
      <c r="CC350" s="79">
        <v>0</v>
      </c>
      <c r="CD350" s="79">
        <v>0</v>
      </c>
      <c r="CE350" s="79">
        <f t="shared" si="353"/>
        <v>0</v>
      </c>
      <c r="CF350" s="79">
        <f t="shared" si="354"/>
        <v>0.18730806462522001</v>
      </c>
      <c r="CG350" s="79">
        <f t="shared" si="355"/>
        <v>0</v>
      </c>
      <c r="CH350" s="79">
        <f t="shared" si="356"/>
        <v>0</v>
      </c>
      <c r="CI350" s="79">
        <f t="shared" si="357"/>
        <v>0</v>
      </c>
      <c r="CJ350" s="79">
        <f t="shared" si="358"/>
        <v>0</v>
      </c>
      <c r="CK350" s="79">
        <f t="shared" si="359"/>
        <v>0</v>
      </c>
      <c r="CL350" s="79">
        <f t="shared" si="360"/>
        <v>1</v>
      </c>
      <c r="CM350" s="79">
        <f t="shared" si="361"/>
        <v>0</v>
      </c>
      <c r="CN350" s="79">
        <f t="shared" si="362"/>
        <v>0</v>
      </c>
      <c r="CO350" s="79">
        <f t="shared" si="363"/>
        <v>0</v>
      </c>
      <c r="CP350" s="79">
        <f t="shared" si="364"/>
        <v>0</v>
      </c>
      <c r="CQ350" s="79">
        <f t="shared" si="365"/>
        <v>0</v>
      </c>
    </row>
    <row r="351" spans="1:95" ht="31.5">
      <c r="A351" s="73" t="s">
        <v>702</v>
      </c>
      <c r="B351" s="95" t="s">
        <v>876</v>
      </c>
      <c r="C351" s="101" t="s">
        <v>877</v>
      </c>
      <c r="D351" s="92">
        <v>0.25911179550000002</v>
      </c>
      <c r="E351" s="79">
        <v>0</v>
      </c>
      <c r="F351" s="79">
        <v>0</v>
      </c>
      <c r="G351" s="79">
        <v>0</v>
      </c>
      <c r="H351" s="79">
        <v>0</v>
      </c>
      <c r="I351" s="79">
        <v>0</v>
      </c>
      <c r="J351" s="79">
        <v>0</v>
      </c>
      <c r="K351" s="79">
        <v>0</v>
      </c>
      <c r="L351" s="79">
        <v>0</v>
      </c>
      <c r="M351" s="79">
        <v>0</v>
      </c>
      <c r="N351" s="79">
        <v>0</v>
      </c>
      <c r="O351" s="79">
        <v>0</v>
      </c>
      <c r="P351" s="79">
        <v>0</v>
      </c>
      <c r="Q351" s="79">
        <v>0</v>
      </c>
      <c r="R351" s="79">
        <v>0</v>
      </c>
      <c r="S351" s="79">
        <v>0</v>
      </c>
      <c r="T351" s="79">
        <v>0</v>
      </c>
      <c r="U351" s="79">
        <v>0</v>
      </c>
      <c r="V351" s="79">
        <v>0</v>
      </c>
      <c r="W351" s="79">
        <v>0</v>
      </c>
      <c r="X351" s="79">
        <v>0</v>
      </c>
      <c r="Y351" s="79">
        <v>0</v>
      </c>
      <c r="Z351" s="79">
        <v>0</v>
      </c>
      <c r="AA351" s="79">
        <v>0</v>
      </c>
      <c r="AB351" s="79">
        <v>0</v>
      </c>
      <c r="AC351" s="79">
        <v>0</v>
      </c>
      <c r="AD351" s="79">
        <v>0</v>
      </c>
      <c r="AE351" s="79">
        <v>0</v>
      </c>
      <c r="AF351" s="79">
        <v>0.25911179550000002</v>
      </c>
      <c r="AG351" s="79">
        <v>0</v>
      </c>
      <c r="AH351" s="79">
        <v>0</v>
      </c>
      <c r="AI351" s="79">
        <v>0</v>
      </c>
      <c r="AJ351" s="79">
        <v>0</v>
      </c>
      <c r="AK351" s="79">
        <v>0</v>
      </c>
      <c r="AL351" s="79">
        <v>1</v>
      </c>
      <c r="AM351" s="79">
        <v>0</v>
      </c>
      <c r="AN351" s="79">
        <v>0</v>
      </c>
      <c r="AO351" s="79">
        <v>0</v>
      </c>
      <c r="AP351" s="79">
        <v>0</v>
      </c>
      <c r="AQ351" s="79">
        <v>0</v>
      </c>
      <c r="AR351" s="79">
        <v>0</v>
      </c>
      <c r="AS351" s="79">
        <v>0</v>
      </c>
      <c r="AT351" s="79">
        <v>0</v>
      </c>
      <c r="AU351" s="79">
        <v>0</v>
      </c>
      <c r="AV351" s="79">
        <v>0</v>
      </c>
      <c r="AW351" s="79">
        <v>0</v>
      </c>
      <c r="AX351" s="79">
        <v>0</v>
      </c>
      <c r="AY351" s="79">
        <v>0</v>
      </c>
      <c r="AZ351" s="79">
        <v>0</v>
      </c>
      <c r="BA351" s="79">
        <v>0</v>
      </c>
      <c r="BB351" s="79">
        <v>0</v>
      </c>
      <c r="BC351" s="79">
        <v>0</v>
      </c>
      <c r="BD351" s="79">
        <v>0</v>
      </c>
      <c r="BE351" s="79">
        <v>0</v>
      </c>
      <c r="BF351" s="79">
        <v>0</v>
      </c>
      <c r="BG351" s="79">
        <v>0</v>
      </c>
      <c r="BH351" s="79">
        <v>0</v>
      </c>
      <c r="BI351" s="79">
        <v>0</v>
      </c>
      <c r="BJ351" s="79">
        <v>0</v>
      </c>
      <c r="BK351" s="79">
        <v>0</v>
      </c>
      <c r="BL351" s="79">
        <v>0</v>
      </c>
      <c r="BM351" s="79">
        <v>0</v>
      </c>
      <c r="BN351" s="79">
        <v>0</v>
      </c>
      <c r="BO351" s="79">
        <v>0</v>
      </c>
      <c r="BP351" s="79">
        <v>0</v>
      </c>
      <c r="BQ351" s="79">
        <v>0</v>
      </c>
      <c r="BR351" s="79">
        <v>0</v>
      </c>
      <c r="BS351" s="79">
        <v>0</v>
      </c>
      <c r="BT351" s="79">
        <v>0</v>
      </c>
      <c r="BU351" s="79">
        <v>0</v>
      </c>
      <c r="BV351" s="79">
        <v>0</v>
      </c>
      <c r="BW351" s="79">
        <v>0</v>
      </c>
      <c r="BX351" s="79">
        <v>0</v>
      </c>
      <c r="BY351" s="79">
        <v>0</v>
      </c>
      <c r="BZ351" s="79">
        <v>0</v>
      </c>
      <c r="CA351" s="79">
        <v>0</v>
      </c>
      <c r="CB351" s="79">
        <v>0</v>
      </c>
      <c r="CC351" s="79">
        <v>0</v>
      </c>
      <c r="CD351" s="79">
        <v>0</v>
      </c>
      <c r="CE351" s="79">
        <f t="shared" si="353"/>
        <v>0</v>
      </c>
      <c r="CF351" s="79">
        <f t="shared" si="354"/>
        <v>0.25911179550000002</v>
      </c>
      <c r="CG351" s="79">
        <f t="shared" si="355"/>
        <v>0</v>
      </c>
      <c r="CH351" s="79">
        <f t="shared" si="356"/>
        <v>0</v>
      </c>
      <c r="CI351" s="79">
        <f t="shared" si="357"/>
        <v>0</v>
      </c>
      <c r="CJ351" s="79">
        <f t="shared" si="358"/>
        <v>0</v>
      </c>
      <c r="CK351" s="79">
        <f t="shared" si="359"/>
        <v>0</v>
      </c>
      <c r="CL351" s="79">
        <f t="shared" si="360"/>
        <v>1</v>
      </c>
      <c r="CM351" s="79">
        <f t="shared" si="361"/>
        <v>0</v>
      </c>
      <c r="CN351" s="79">
        <f t="shared" si="362"/>
        <v>0</v>
      </c>
      <c r="CO351" s="79">
        <f t="shared" si="363"/>
        <v>0</v>
      </c>
      <c r="CP351" s="79">
        <f t="shared" si="364"/>
        <v>0</v>
      </c>
      <c r="CQ351" s="79">
        <f t="shared" si="365"/>
        <v>0</v>
      </c>
    </row>
    <row r="352" spans="1:95" ht="31.5">
      <c r="A352" s="73" t="s">
        <v>702</v>
      </c>
      <c r="B352" s="95" t="s">
        <v>878</v>
      </c>
      <c r="C352" s="101" t="s">
        <v>879</v>
      </c>
      <c r="D352" s="92">
        <v>0.94194945421307996</v>
      </c>
      <c r="E352" s="79">
        <v>0</v>
      </c>
      <c r="F352" s="79">
        <v>0</v>
      </c>
      <c r="G352" s="79">
        <v>0</v>
      </c>
      <c r="H352" s="79">
        <v>0</v>
      </c>
      <c r="I352" s="79">
        <v>0</v>
      </c>
      <c r="J352" s="79">
        <v>0</v>
      </c>
      <c r="K352" s="79">
        <v>0</v>
      </c>
      <c r="L352" s="79">
        <v>0</v>
      </c>
      <c r="M352" s="79">
        <v>0</v>
      </c>
      <c r="N352" s="79">
        <v>0</v>
      </c>
      <c r="O352" s="79">
        <v>0</v>
      </c>
      <c r="P352" s="79">
        <v>0</v>
      </c>
      <c r="Q352" s="79">
        <v>0</v>
      </c>
      <c r="R352" s="79">
        <v>0</v>
      </c>
      <c r="S352" s="79">
        <v>0</v>
      </c>
      <c r="T352" s="79">
        <v>0</v>
      </c>
      <c r="U352" s="79">
        <v>0</v>
      </c>
      <c r="V352" s="79">
        <v>0</v>
      </c>
      <c r="W352" s="79">
        <v>0</v>
      </c>
      <c r="X352" s="79">
        <v>0</v>
      </c>
      <c r="Y352" s="79">
        <v>0</v>
      </c>
      <c r="Z352" s="79">
        <v>0</v>
      </c>
      <c r="AA352" s="79">
        <v>0</v>
      </c>
      <c r="AB352" s="79">
        <v>0</v>
      </c>
      <c r="AC352" s="79">
        <v>0</v>
      </c>
      <c r="AD352" s="79">
        <v>0</v>
      </c>
      <c r="AE352" s="79">
        <v>0</v>
      </c>
      <c r="AF352" s="79">
        <v>0.94194945421307996</v>
      </c>
      <c r="AG352" s="79">
        <v>0</v>
      </c>
      <c r="AH352" s="79">
        <v>0</v>
      </c>
      <c r="AI352" s="79">
        <v>0</v>
      </c>
      <c r="AJ352" s="79">
        <v>0</v>
      </c>
      <c r="AK352" s="79">
        <v>0</v>
      </c>
      <c r="AL352" s="79">
        <v>1</v>
      </c>
      <c r="AM352" s="79">
        <v>0</v>
      </c>
      <c r="AN352" s="79">
        <v>0</v>
      </c>
      <c r="AO352" s="79">
        <v>0</v>
      </c>
      <c r="AP352" s="79">
        <v>0</v>
      </c>
      <c r="AQ352" s="79">
        <v>0</v>
      </c>
      <c r="AR352" s="79">
        <v>0</v>
      </c>
      <c r="AS352" s="79">
        <v>0</v>
      </c>
      <c r="AT352" s="79">
        <v>0</v>
      </c>
      <c r="AU352" s="79">
        <v>0</v>
      </c>
      <c r="AV352" s="79">
        <v>0</v>
      </c>
      <c r="AW352" s="79">
        <v>0</v>
      </c>
      <c r="AX352" s="79">
        <v>0</v>
      </c>
      <c r="AY352" s="79">
        <v>0</v>
      </c>
      <c r="AZ352" s="79">
        <v>0</v>
      </c>
      <c r="BA352" s="79">
        <v>0</v>
      </c>
      <c r="BB352" s="79">
        <v>0</v>
      </c>
      <c r="BC352" s="79">
        <v>0</v>
      </c>
      <c r="BD352" s="79">
        <v>0</v>
      </c>
      <c r="BE352" s="79">
        <v>0</v>
      </c>
      <c r="BF352" s="79">
        <v>0</v>
      </c>
      <c r="BG352" s="79">
        <v>0</v>
      </c>
      <c r="BH352" s="79">
        <v>0</v>
      </c>
      <c r="BI352" s="79">
        <v>0</v>
      </c>
      <c r="BJ352" s="79">
        <v>0</v>
      </c>
      <c r="BK352" s="79">
        <v>0</v>
      </c>
      <c r="BL352" s="79">
        <v>0</v>
      </c>
      <c r="BM352" s="79">
        <v>0</v>
      </c>
      <c r="BN352" s="79">
        <v>0</v>
      </c>
      <c r="BO352" s="79">
        <v>0</v>
      </c>
      <c r="BP352" s="79">
        <v>0</v>
      </c>
      <c r="BQ352" s="79">
        <v>0</v>
      </c>
      <c r="BR352" s="79">
        <v>0</v>
      </c>
      <c r="BS352" s="79">
        <v>0</v>
      </c>
      <c r="BT352" s="79">
        <v>0</v>
      </c>
      <c r="BU352" s="79">
        <v>0</v>
      </c>
      <c r="BV352" s="79">
        <v>0</v>
      </c>
      <c r="BW352" s="79">
        <v>0</v>
      </c>
      <c r="BX352" s="79">
        <v>0</v>
      </c>
      <c r="BY352" s="79">
        <v>0</v>
      </c>
      <c r="BZ352" s="79">
        <v>0</v>
      </c>
      <c r="CA352" s="79">
        <v>0</v>
      </c>
      <c r="CB352" s="79">
        <v>0</v>
      </c>
      <c r="CC352" s="79">
        <v>0</v>
      </c>
      <c r="CD352" s="79">
        <v>0</v>
      </c>
      <c r="CE352" s="79">
        <f t="shared" si="353"/>
        <v>0</v>
      </c>
      <c r="CF352" s="79">
        <f t="shared" si="354"/>
        <v>0.94194945421307996</v>
      </c>
      <c r="CG352" s="79">
        <f t="shared" si="355"/>
        <v>0</v>
      </c>
      <c r="CH352" s="79">
        <f t="shared" si="356"/>
        <v>0</v>
      </c>
      <c r="CI352" s="79">
        <f t="shared" si="357"/>
        <v>0</v>
      </c>
      <c r="CJ352" s="79">
        <f t="shared" si="358"/>
        <v>0</v>
      </c>
      <c r="CK352" s="79">
        <f t="shared" si="359"/>
        <v>0</v>
      </c>
      <c r="CL352" s="79">
        <f t="shared" si="360"/>
        <v>1</v>
      </c>
      <c r="CM352" s="79">
        <f t="shared" si="361"/>
        <v>0</v>
      </c>
      <c r="CN352" s="79">
        <f t="shared" si="362"/>
        <v>0</v>
      </c>
      <c r="CO352" s="79">
        <f t="shared" si="363"/>
        <v>0</v>
      </c>
      <c r="CP352" s="79">
        <f t="shared" si="364"/>
        <v>0</v>
      </c>
      <c r="CQ352" s="79">
        <f t="shared" si="365"/>
        <v>0</v>
      </c>
    </row>
    <row r="353" spans="1:95" ht="31.5">
      <c r="A353" s="73" t="s">
        <v>702</v>
      </c>
      <c r="B353" s="95" t="s">
        <v>880</v>
      </c>
      <c r="C353" s="101" t="s">
        <v>881</v>
      </c>
      <c r="D353" s="92">
        <v>0.444832243150308</v>
      </c>
      <c r="E353" s="79">
        <v>0</v>
      </c>
      <c r="F353" s="79">
        <v>0</v>
      </c>
      <c r="G353" s="79">
        <v>0</v>
      </c>
      <c r="H353" s="79">
        <v>0</v>
      </c>
      <c r="I353" s="79">
        <v>0</v>
      </c>
      <c r="J353" s="79">
        <v>0</v>
      </c>
      <c r="K353" s="79">
        <v>0</v>
      </c>
      <c r="L353" s="79">
        <v>0</v>
      </c>
      <c r="M353" s="79">
        <v>0</v>
      </c>
      <c r="N353" s="79">
        <v>0</v>
      </c>
      <c r="O353" s="79">
        <v>0</v>
      </c>
      <c r="P353" s="79">
        <v>0</v>
      </c>
      <c r="Q353" s="79">
        <v>0</v>
      </c>
      <c r="R353" s="79">
        <v>0</v>
      </c>
      <c r="S353" s="79">
        <v>0</v>
      </c>
      <c r="T353" s="79">
        <v>0</v>
      </c>
      <c r="U353" s="79">
        <v>0</v>
      </c>
      <c r="V353" s="79">
        <v>0</v>
      </c>
      <c r="W353" s="79">
        <v>0</v>
      </c>
      <c r="X353" s="79">
        <v>0</v>
      </c>
      <c r="Y353" s="79">
        <v>0</v>
      </c>
      <c r="Z353" s="79">
        <v>0</v>
      </c>
      <c r="AA353" s="79">
        <v>0</v>
      </c>
      <c r="AB353" s="79">
        <v>0</v>
      </c>
      <c r="AC353" s="79">
        <v>0</v>
      </c>
      <c r="AD353" s="79">
        <v>0</v>
      </c>
      <c r="AE353" s="79">
        <v>0</v>
      </c>
      <c r="AF353" s="79">
        <v>0.444832243150308</v>
      </c>
      <c r="AG353" s="79">
        <v>0</v>
      </c>
      <c r="AH353" s="79">
        <v>0</v>
      </c>
      <c r="AI353" s="79">
        <v>0</v>
      </c>
      <c r="AJ353" s="79">
        <v>0</v>
      </c>
      <c r="AK353" s="79">
        <v>0</v>
      </c>
      <c r="AL353" s="79">
        <v>1</v>
      </c>
      <c r="AM353" s="79">
        <v>0</v>
      </c>
      <c r="AN353" s="79">
        <v>0</v>
      </c>
      <c r="AO353" s="79">
        <v>0</v>
      </c>
      <c r="AP353" s="79">
        <v>0</v>
      </c>
      <c r="AQ353" s="79">
        <v>0</v>
      </c>
      <c r="AR353" s="79">
        <v>0</v>
      </c>
      <c r="AS353" s="79">
        <v>0</v>
      </c>
      <c r="AT353" s="79">
        <v>0</v>
      </c>
      <c r="AU353" s="79">
        <v>0</v>
      </c>
      <c r="AV353" s="79">
        <v>0</v>
      </c>
      <c r="AW353" s="79">
        <v>0</v>
      </c>
      <c r="AX353" s="79">
        <v>0</v>
      </c>
      <c r="AY353" s="79">
        <v>0</v>
      </c>
      <c r="AZ353" s="79">
        <v>0</v>
      </c>
      <c r="BA353" s="79">
        <v>0</v>
      </c>
      <c r="BB353" s="79">
        <v>0</v>
      </c>
      <c r="BC353" s="79">
        <v>0</v>
      </c>
      <c r="BD353" s="79">
        <v>0</v>
      </c>
      <c r="BE353" s="79">
        <v>0</v>
      </c>
      <c r="BF353" s="79">
        <v>0</v>
      </c>
      <c r="BG353" s="79">
        <v>0</v>
      </c>
      <c r="BH353" s="79">
        <v>0</v>
      </c>
      <c r="BI353" s="79">
        <v>0</v>
      </c>
      <c r="BJ353" s="79">
        <v>0</v>
      </c>
      <c r="BK353" s="79">
        <v>0</v>
      </c>
      <c r="BL353" s="79">
        <v>0</v>
      </c>
      <c r="BM353" s="79">
        <v>0</v>
      </c>
      <c r="BN353" s="79">
        <v>0</v>
      </c>
      <c r="BO353" s="79">
        <v>0</v>
      </c>
      <c r="BP353" s="79">
        <v>0</v>
      </c>
      <c r="BQ353" s="79">
        <v>0</v>
      </c>
      <c r="BR353" s="79">
        <v>0</v>
      </c>
      <c r="BS353" s="79">
        <v>0</v>
      </c>
      <c r="BT353" s="79">
        <v>0</v>
      </c>
      <c r="BU353" s="79">
        <v>0</v>
      </c>
      <c r="BV353" s="79">
        <v>0</v>
      </c>
      <c r="BW353" s="79">
        <v>0</v>
      </c>
      <c r="BX353" s="79">
        <v>0</v>
      </c>
      <c r="BY353" s="79">
        <v>0</v>
      </c>
      <c r="BZ353" s="79">
        <v>0</v>
      </c>
      <c r="CA353" s="79">
        <v>0</v>
      </c>
      <c r="CB353" s="79">
        <v>0</v>
      </c>
      <c r="CC353" s="79">
        <v>0</v>
      </c>
      <c r="CD353" s="79">
        <v>0</v>
      </c>
      <c r="CE353" s="79">
        <f t="shared" si="353"/>
        <v>0</v>
      </c>
      <c r="CF353" s="79">
        <f t="shared" si="354"/>
        <v>0.444832243150308</v>
      </c>
      <c r="CG353" s="79">
        <f t="shared" si="355"/>
        <v>0</v>
      </c>
      <c r="CH353" s="79">
        <f t="shared" si="356"/>
        <v>0</v>
      </c>
      <c r="CI353" s="79">
        <f t="shared" si="357"/>
        <v>0</v>
      </c>
      <c r="CJ353" s="79">
        <f t="shared" si="358"/>
        <v>0</v>
      </c>
      <c r="CK353" s="79">
        <f t="shared" si="359"/>
        <v>0</v>
      </c>
      <c r="CL353" s="79">
        <f t="shared" si="360"/>
        <v>1</v>
      </c>
      <c r="CM353" s="79">
        <f t="shared" si="361"/>
        <v>0</v>
      </c>
      <c r="CN353" s="79">
        <f t="shared" si="362"/>
        <v>0</v>
      </c>
      <c r="CO353" s="79">
        <f t="shared" si="363"/>
        <v>0</v>
      </c>
      <c r="CP353" s="79">
        <f t="shared" si="364"/>
        <v>0</v>
      </c>
      <c r="CQ353" s="79">
        <f t="shared" si="365"/>
        <v>0</v>
      </c>
    </row>
    <row r="354" spans="1:95" ht="31.5">
      <c r="A354" s="73" t="s">
        <v>702</v>
      </c>
      <c r="B354" s="95" t="s">
        <v>882</v>
      </c>
      <c r="C354" s="101" t="s">
        <v>883</v>
      </c>
      <c r="D354" s="92">
        <v>4.0445387435889</v>
      </c>
      <c r="E354" s="79">
        <v>0</v>
      </c>
      <c r="F354" s="79">
        <v>0</v>
      </c>
      <c r="G354" s="79">
        <v>0</v>
      </c>
      <c r="H354" s="79">
        <v>0</v>
      </c>
      <c r="I354" s="79">
        <v>0</v>
      </c>
      <c r="J354" s="79">
        <v>0</v>
      </c>
      <c r="K354" s="79">
        <v>0</v>
      </c>
      <c r="L354" s="79">
        <v>0</v>
      </c>
      <c r="M354" s="79">
        <v>0</v>
      </c>
      <c r="N354" s="79">
        <v>0</v>
      </c>
      <c r="O354" s="79">
        <v>0</v>
      </c>
      <c r="P354" s="79">
        <v>0</v>
      </c>
      <c r="Q354" s="79">
        <v>0</v>
      </c>
      <c r="R354" s="79">
        <v>0</v>
      </c>
      <c r="S354" s="79">
        <v>0</v>
      </c>
      <c r="T354" s="79">
        <v>0</v>
      </c>
      <c r="U354" s="79">
        <v>0</v>
      </c>
      <c r="V354" s="79">
        <v>0</v>
      </c>
      <c r="W354" s="79">
        <v>0</v>
      </c>
      <c r="X354" s="79">
        <v>0</v>
      </c>
      <c r="Y354" s="79">
        <v>0</v>
      </c>
      <c r="Z354" s="79">
        <v>0</v>
      </c>
      <c r="AA354" s="79">
        <v>0</v>
      </c>
      <c r="AB354" s="79">
        <v>0</v>
      </c>
      <c r="AC354" s="79">
        <v>0</v>
      </c>
      <c r="AD354" s="79">
        <v>0</v>
      </c>
      <c r="AE354" s="79">
        <v>0</v>
      </c>
      <c r="AF354" s="79">
        <v>2.02226937179445</v>
      </c>
      <c r="AG354" s="79">
        <v>0</v>
      </c>
      <c r="AH354" s="79">
        <v>0</v>
      </c>
      <c r="AI354" s="79">
        <v>0</v>
      </c>
      <c r="AJ354" s="79">
        <v>0</v>
      </c>
      <c r="AK354" s="79">
        <v>0</v>
      </c>
      <c r="AL354" s="79">
        <v>1</v>
      </c>
      <c r="AM354" s="79">
        <v>0</v>
      </c>
      <c r="AN354" s="79">
        <v>0</v>
      </c>
      <c r="AO354" s="79">
        <v>0</v>
      </c>
      <c r="AP354" s="79">
        <v>0</v>
      </c>
      <c r="AQ354" s="79">
        <v>0</v>
      </c>
      <c r="AR354" s="79">
        <v>0</v>
      </c>
      <c r="AS354" s="79">
        <v>0</v>
      </c>
      <c r="AT354" s="79">
        <v>0</v>
      </c>
      <c r="AU354" s="79">
        <v>0</v>
      </c>
      <c r="AV354" s="79">
        <v>0</v>
      </c>
      <c r="AW354" s="79">
        <v>0</v>
      </c>
      <c r="AX354" s="79">
        <v>0</v>
      </c>
      <c r="AY354" s="79">
        <v>0</v>
      </c>
      <c r="AZ354" s="79">
        <v>0</v>
      </c>
      <c r="BA354" s="79">
        <v>0</v>
      </c>
      <c r="BB354" s="79">
        <v>0</v>
      </c>
      <c r="BC354" s="79">
        <v>0</v>
      </c>
      <c r="BD354" s="79">
        <v>0</v>
      </c>
      <c r="BE354" s="79">
        <v>0</v>
      </c>
      <c r="BF354" s="79">
        <v>2.02226937179445</v>
      </c>
      <c r="BG354" s="78">
        <v>0</v>
      </c>
      <c r="BH354" s="78">
        <v>0</v>
      </c>
      <c r="BI354" s="78">
        <v>0</v>
      </c>
      <c r="BJ354" s="78">
        <v>0</v>
      </c>
      <c r="BK354" s="78">
        <v>0</v>
      </c>
      <c r="BL354" s="78">
        <v>1</v>
      </c>
      <c r="BM354" s="78">
        <v>0</v>
      </c>
      <c r="BN354" s="78">
        <v>0</v>
      </c>
      <c r="BO354" s="78">
        <v>0</v>
      </c>
      <c r="BP354" s="78">
        <v>0</v>
      </c>
      <c r="BQ354" s="78">
        <v>0</v>
      </c>
      <c r="BR354" s="79">
        <v>0</v>
      </c>
      <c r="BS354" s="79">
        <v>0</v>
      </c>
      <c r="BT354" s="79">
        <v>0</v>
      </c>
      <c r="BU354" s="79">
        <v>0</v>
      </c>
      <c r="BV354" s="79">
        <v>0</v>
      </c>
      <c r="BW354" s="79">
        <v>0</v>
      </c>
      <c r="BX354" s="79">
        <v>0</v>
      </c>
      <c r="BY354" s="79">
        <v>0</v>
      </c>
      <c r="BZ354" s="79">
        <v>0</v>
      </c>
      <c r="CA354" s="79">
        <v>0</v>
      </c>
      <c r="CB354" s="79">
        <v>0</v>
      </c>
      <c r="CC354" s="79">
        <v>0</v>
      </c>
      <c r="CD354" s="79">
        <v>0</v>
      </c>
      <c r="CE354" s="79">
        <f t="shared" si="353"/>
        <v>0</v>
      </c>
      <c r="CF354" s="79">
        <f t="shared" si="354"/>
        <v>4.0445387435889</v>
      </c>
      <c r="CG354" s="79">
        <f t="shared" si="355"/>
        <v>0</v>
      </c>
      <c r="CH354" s="79">
        <f t="shared" si="356"/>
        <v>0</v>
      </c>
      <c r="CI354" s="79">
        <f t="shared" si="357"/>
        <v>0</v>
      </c>
      <c r="CJ354" s="79">
        <f t="shared" si="358"/>
        <v>0</v>
      </c>
      <c r="CK354" s="79">
        <f t="shared" si="359"/>
        <v>0</v>
      </c>
      <c r="CL354" s="79">
        <f t="shared" si="360"/>
        <v>2</v>
      </c>
      <c r="CM354" s="79">
        <f t="shared" si="361"/>
        <v>0</v>
      </c>
      <c r="CN354" s="79">
        <f t="shared" si="362"/>
        <v>0</v>
      </c>
      <c r="CO354" s="79">
        <f t="shared" si="363"/>
        <v>0</v>
      </c>
      <c r="CP354" s="79">
        <f t="shared" si="364"/>
        <v>0</v>
      </c>
      <c r="CQ354" s="79">
        <f t="shared" si="365"/>
        <v>0</v>
      </c>
    </row>
    <row r="355" spans="1:95" ht="47.25">
      <c r="A355" s="73" t="s">
        <v>702</v>
      </c>
      <c r="B355" s="95" t="s">
        <v>884</v>
      </c>
      <c r="C355" s="101" t="s">
        <v>885</v>
      </c>
      <c r="D355" s="92">
        <v>0</v>
      </c>
      <c r="E355" s="79">
        <v>0</v>
      </c>
      <c r="F355" s="79">
        <v>0</v>
      </c>
      <c r="G355" s="79">
        <v>0</v>
      </c>
      <c r="H355" s="79">
        <v>0</v>
      </c>
      <c r="I355" s="79">
        <v>0</v>
      </c>
      <c r="J355" s="79">
        <v>0</v>
      </c>
      <c r="K355" s="79">
        <v>0</v>
      </c>
      <c r="L355" s="79">
        <v>0</v>
      </c>
      <c r="M355" s="79">
        <v>0</v>
      </c>
      <c r="N355" s="79">
        <v>0</v>
      </c>
      <c r="O355" s="79">
        <v>0</v>
      </c>
      <c r="P355" s="79">
        <v>0</v>
      </c>
      <c r="Q355" s="79">
        <v>0</v>
      </c>
      <c r="R355" s="79">
        <v>0</v>
      </c>
      <c r="S355" s="79">
        <v>0</v>
      </c>
      <c r="T355" s="79">
        <v>0</v>
      </c>
      <c r="U355" s="79">
        <v>0</v>
      </c>
      <c r="V355" s="79">
        <v>0</v>
      </c>
      <c r="W355" s="79">
        <v>0</v>
      </c>
      <c r="X355" s="79">
        <v>0</v>
      </c>
      <c r="Y355" s="79">
        <v>0</v>
      </c>
      <c r="Z355" s="79">
        <v>0</v>
      </c>
      <c r="AA355" s="79">
        <v>0</v>
      </c>
      <c r="AB355" s="79">
        <v>0</v>
      </c>
      <c r="AC355" s="79">
        <v>0</v>
      </c>
      <c r="AD355" s="79">
        <v>0</v>
      </c>
      <c r="AE355" s="79">
        <v>0</v>
      </c>
      <c r="AF355" s="79">
        <v>0</v>
      </c>
      <c r="AG355" s="79">
        <v>0</v>
      </c>
      <c r="AH355" s="79">
        <v>0</v>
      </c>
      <c r="AI355" s="79">
        <v>0</v>
      </c>
      <c r="AJ355" s="79">
        <v>0</v>
      </c>
      <c r="AK355" s="79">
        <v>0</v>
      </c>
      <c r="AL355" s="79">
        <v>0</v>
      </c>
      <c r="AM355" s="79">
        <v>0</v>
      </c>
      <c r="AN355" s="79">
        <v>0</v>
      </c>
      <c r="AO355" s="79">
        <v>0</v>
      </c>
      <c r="AP355" s="79">
        <v>0</v>
      </c>
      <c r="AQ355" s="79">
        <v>0</v>
      </c>
      <c r="AR355" s="79">
        <v>0</v>
      </c>
      <c r="AS355" s="79">
        <v>0</v>
      </c>
      <c r="AT355" s="79">
        <v>0</v>
      </c>
      <c r="AU355" s="79">
        <v>0</v>
      </c>
      <c r="AV355" s="79">
        <v>0</v>
      </c>
      <c r="AW355" s="79">
        <v>0</v>
      </c>
      <c r="AX355" s="79">
        <v>0</v>
      </c>
      <c r="AY355" s="79">
        <v>0</v>
      </c>
      <c r="AZ355" s="79">
        <v>0</v>
      </c>
      <c r="BA355" s="79">
        <v>0</v>
      </c>
      <c r="BB355" s="79">
        <v>0</v>
      </c>
      <c r="BC355" s="79">
        <v>0</v>
      </c>
      <c r="BD355" s="79">
        <v>0</v>
      </c>
      <c r="BE355" s="79">
        <v>0</v>
      </c>
      <c r="BF355" s="79">
        <v>0</v>
      </c>
      <c r="BG355" s="79">
        <v>0</v>
      </c>
      <c r="BH355" s="79">
        <v>0</v>
      </c>
      <c r="BI355" s="79">
        <v>0</v>
      </c>
      <c r="BJ355" s="79">
        <v>0</v>
      </c>
      <c r="BK355" s="79">
        <v>0</v>
      </c>
      <c r="BL355" s="79">
        <v>0</v>
      </c>
      <c r="BM355" s="79">
        <v>0</v>
      </c>
      <c r="BN355" s="79">
        <v>0</v>
      </c>
      <c r="BO355" s="79">
        <v>0</v>
      </c>
      <c r="BP355" s="79">
        <v>0</v>
      </c>
      <c r="BQ355" s="79">
        <v>0</v>
      </c>
      <c r="BR355" s="79">
        <v>0</v>
      </c>
      <c r="BS355" s="79">
        <v>0</v>
      </c>
      <c r="BT355" s="79">
        <v>0</v>
      </c>
      <c r="BU355" s="79">
        <v>0</v>
      </c>
      <c r="BV355" s="79">
        <v>0</v>
      </c>
      <c r="BW355" s="79">
        <v>0</v>
      </c>
      <c r="BX355" s="79">
        <v>0</v>
      </c>
      <c r="BY355" s="79">
        <v>0</v>
      </c>
      <c r="BZ355" s="79">
        <v>0</v>
      </c>
      <c r="CA355" s="79">
        <v>0</v>
      </c>
      <c r="CB355" s="79">
        <v>0</v>
      </c>
      <c r="CC355" s="79">
        <v>0</v>
      </c>
      <c r="CD355" s="79">
        <v>0</v>
      </c>
      <c r="CE355" s="79">
        <f t="shared" si="353"/>
        <v>0</v>
      </c>
      <c r="CF355" s="79">
        <f t="shared" si="354"/>
        <v>0</v>
      </c>
      <c r="CG355" s="79">
        <f t="shared" si="355"/>
        <v>0</v>
      </c>
      <c r="CH355" s="79">
        <f t="shared" si="356"/>
        <v>0</v>
      </c>
      <c r="CI355" s="79">
        <f t="shared" si="357"/>
        <v>0</v>
      </c>
      <c r="CJ355" s="79">
        <f t="shared" si="358"/>
        <v>0</v>
      </c>
      <c r="CK355" s="79">
        <f t="shared" si="359"/>
        <v>0</v>
      </c>
      <c r="CL355" s="79">
        <f t="shared" si="360"/>
        <v>0</v>
      </c>
      <c r="CM355" s="79">
        <f t="shared" si="361"/>
        <v>0</v>
      </c>
      <c r="CN355" s="79">
        <f t="shared" si="362"/>
        <v>0</v>
      </c>
      <c r="CO355" s="79">
        <f t="shared" si="363"/>
        <v>0</v>
      </c>
      <c r="CP355" s="79">
        <f t="shared" si="364"/>
        <v>0</v>
      </c>
      <c r="CQ355" s="79">
        <f t="shared" si="365"/>
        <v>0</v>
      </c>
    </row>
    <row r="356" spans="1:95" ht="31.5">
      <c r="A356" s="73" t="s">
        <v>702</v>
      </c>
      <c r="B356" s="95" t="s">
        <v>886</v>
      </c>
      <c r="C356" s="101" t="s">
        <v>887</v>
      </c>
      <c r="D356" s="92">
        <v>2.6842649399999998</v>
      </c>
      <c r="E356" s="79">
        <v>0</v>
      </c>
      <c r="F356" s="79">
        <v>0</v>
      </c>
      <c r="G356" s="79">
        <v>0</v>
      </c>
      <c r="H356" s="79">
        <v>0</v>
      </c>
      <c r="I356" s="79">
        <v>0</v>
      </c>
      <c r="J356" s="79">
        <v>0</v>
      </c>
      <c r="K356" s="79">
        <v>0</v>
      </c>
      <c r="L356" s="79">
        <v>0</v>
      </c>
      <c r="M356" s="79">
        <v>0</v>
      </c>
      <c r="N356" s="79">
        <v>0</v>
      </c>
      <c r="O356" s="79">
        <v>0</v>
      </c>
      <c r="P356" s="79">
        <v>0</v>
      </c>
      <c r="Q356" s="79">
        <v>0</v>
      </c>
      <c r="R356" s="79">
        <v>0</v>
      </c>
      <c r="S356" s="79">
        <v>0</v>
      </c>
      <c r="T356" s="79">
        <v>0</v>
      </c>
      <c r="U356" s="79">
        <v>0</v>
      </c>
      <c r="V356" s="79">
        <v>0</v>
      </c>
      <c r="W356" s="79">
        <v>0</v>
      </c>
      <c r="X356" s="79">
        <v>0</v>
      </c>
      <c r="Y356" s="79">
        <v>0</v>
      </c>
      <c r="Z356" s="79">
        <v>0</v>
      </c>
      <c r="AA356" s="79">
        <v>0</v>
      </c>
      <c r="AB356" s="79">
        <v>0</v>
      </c>
      <c r="AC356" s="79">
        <v>0</v>
      </c>
      <c r="AD356" s="79">
        <v>0</v>
      </c>
      <c r="AE356" s="79">
        <v>0</v>
      </c>
      <c r="AF356" s="79">
        <v>2.6842649399999998</v>
      </c>
      <c r="AG356" s="79">
        <v>0</v>
      </c>
      <c r="AH356" s="79">
        <v>0</v>
      </c>
      <c r="AI356" s="79">
        <v>0</v>
      </c>
      <c r="AJ356" s="79">
        <v>0</v>
      </c>
      <c r="AK356" s="79">
        <v>0</v>
      </c>
      <c r="AL356" s="79">
        <v>1</v>
      </c>
      <c r="AM356" s="79">
        <v>0</v>
      </c>
      <c r="AN356" s="79">
        <v>0</v>
      </c>
      <c r="AO356" s="79">
        <v>0</v>
      </c>
      <c r="AP356" s="79">
        <v>0</v>
      </c>
      <c r="AQ356" s="79">
        <v>0</v>
      </c>
      <c r="AR356" s="79">
        <v>0</v>
      </c>
      <c r="AS356" s="79">
        <v>0</v>
      </c>
      <c r="AT356" s="79">
        <v>0</v>
      </c>
      <c r="AU356" s="79">
        <v>0</v>
      </c>
      <c r="AV356" s="79">
        <v>0</v>
      </c>
      <c r="AW356" s="79">
        <v>0</v>
      </c>
      <c r="AX356" s="79">
        <v>0</v>
      </c>
      <c r="AY356" s="79">
        <v>0</v>
      </c>
      <c r="AZ356" s="79">
        <v>0</v>
      </c>
      <c r="BA356" s="79">
        <v>0</v>
      </c>
      <c r="BB356" s="79">
        <v>0</v>
      </c>
      <c r="BC356" s="79">
        <v>0</v>
      </c>
      <c r="BD356" s="79">
        <v>0</v>
      </c>
      <c r="BE356" s="79">
        <v>0</v>
      </c>
      <c r="BF356" s="79">
        <v>0</v>
      </c>
      <c r="BG356" s="79">
        <v>0</v>
      </c>
      <c r="BH356" s="79">
        <v>0</v>
      </c>
      <c r="BI356" s="79">
        <v>0</v>
      </c>
      <c r="BJ356" s="79">
        <v>0</v>
      </c>
      <c r="BK356" s="79">
        <v>0</v>
      </c>
      <c r="BL356" s="79">
        <v>0</v>
      </c>
      <c r="BM356" s="79">
        <v>0</v>
      </c>
      <c r="BN356" s="79">
        <v>0</v>
      </c>
      <c r="BO356" s="79">
        <v>0</v>
      </c>
      <c r="BP356" s="79">
        <v>0</v>
      </c>
      <c r="BQ356" s="79">
        <v>0</v>
      </c>
      <c r="BR356" s="79">
        <v>0</v>
      </c>
      <c r="BS356" s="79">
        <v>0</v>
      </c>
      <c r="BT356" s="79">
        <v>0</v>
      </c>
      <c r="BU356" s="79">
        <v>0</v>
      </c>
      <c r="BV356" s="79">
        <v>0</v>
      </c>
      <c r="BW356" s="79">
        <v>0</v>
      </c>
      <c r="BX356" s="79">
        <v>0</v>
      </c>
      <c r="BY356" s="79">
        <v>0</v>
      </c>
      <c r="BZ356" s="79">
        <v>0</v>
      </c>
      <c r="CA356" s="79">
        <v>0</v>
      </c>
      <c r="CB356" s="79">
        <v>0</v>
      </c>
      <c r="CC356" s="79">
        <v>0</v>
      </c>
      <c r="CD356" s="79">
        <v>0</v>
      </c>
      <c r="CE356" s="79">
        <f t="shared" si="353"/>
        <v>0</v>
      </c>
      <c r="CF356" s="79">
        <f t="shared" si="354"/>
        <v>2.6842649399999998</v>
      </c>
      <c r="CG356" s="79">
        <f t="shared" si="355"/>
        <v>0</v>
      </c>
      <c r="CH356" s="79">
        <f t="shared" si="356"/>
        <v>0</v>
      </c>
      <c r="CI356" s="79">
        <f t="shared" si="357"/>
        <v>0</v>
      </c>
      <c r="CJ356" s="79">
        <f t="shared" si="358"/>
        <v>0</v>
      </c>
      <c r="CK356" s="79">
        <f t="shared" si="359"/>
        <v>0</v>
      </c>
      <c r="CL356" s="79">
        <f t="shared" si="360"/>
        <v>1</v>
      </c>
      <c r="CM356" s="79">
        <f t="shared" si="361"/>
        <v>0</v>
      </c>
      <c r="CN356" s="79">
        <f t="shared" si="362"/>
        <v>0</v>
      </c>
      <c r="CO356" s="79">
        <f t="shared" si="363"/>
        <v>0</v>
      </c>
      <c r="CP356" s="79">
        <f t="shared" si="364"/>
        <v>0</v>
      </c>
      <c r="CQ356" s="79">
        <f t="shared" si="365"/>
        <v>0</v>
      </c>
    </row>
    <row r="357" spans="1:95" ht="63">
      <c r="A357" s="73" t="s">
        <v>702</v>
      </c>
      <c r="B357" s="95" t="s">
        <v>888</v>
      </c>
      <c r="C357" s="101" t="s">
        <v>889</v>
      </c>
      <c r="D357" s="92">
        <v>1.5085831678092003</v>
      </c>
      <c r="E357" s="79">
        <v>0</v>
      </c>
      <c r="F357" s="79">
        <v>0</v>
      </c>
      <c r="G357" s="79">
        <v>0</v>
      </c>
      <c r="H357" s="79">
        <v>0</v>
      </c>
      <c r="I357" s="79">
        <v>0</v>
      </c>
      <c r="J357" s="79">
        <v>0</v>
      </c>
      <c r="K357" s="79">
        <v>0</v>
      </c>
      <c r="L357" s="79">
        <v>0</v>
      </c>
      <c r="M357" s="79">
        <v>0</v>
      </c>
      <c r="N357" s="79">
        <v>0</v>
      </c>
      <c r="O357" s="79">
        <v>0</v>
      </c>
      <c r="P357" s="79">
        <v>0</v>
      </c>
      <c r="Q357" s="79">
        <v>0</v>
      </c>
      <c r="R357" s="79">
        <v>0</v>
      </c>
      <c r="S357" s="79">
        <v>0</v>
      </c>
      <c r="T357" s="79">
        <v>0</v>
      </c>
      <c r="U357" s="79">
        <v>0</v>
      </c>
      <c r="V357" s="79">
        <v>0</v>
      </c>
      <c r="W357" s="79">
        <v>0</v>
      </c>
      <c r="X357" s="79">
        <v>0</v>
      </c>
      <c r="Y357" s="79">
        <v>0</v>
      </c>
      <c r="Z357" s="79">
        <v>0</v>
      </c>
      <c r="AA357" s="79">
        <v>0</v>
      </c>
      <c r="AB357" s="79">
        <v>0</v>
      </c>
      <c r="AC357" s="79">
        <v>0</v>
      </c>
      <c r="AD357" s="79">
        <v>0</v>
      </c>
      <c r="AE357" s="79">
        <v>0</v>
      </c>
      <c r="AF357" s="79">
        <v>1.5085831678092003</v>
      </c>
      <c r="AG357" s="79">
        <v>0</v>
      </c>
      <c r="AH357" s="79">
        <v>0</v>
      </c>
      <c r="AI357" s="79">
        <v>0</v>
      </c>
      <c r="AJ357" s="79">
        <v>0</v>
      </c>
      <c r="AK357" s="79">
        <v>0</v>
      </c>
      <c r="AL357" s="79">
        <v>6</v>
      </c>
      <c r="AM357" s="79">
        <v>0</v>
      </c>
      <c r="AN357" s="79">
        <v>0</v>
      </c>
      <c r="AO357" s="79">
        <v>0</v>
      </c>
      <c r="AP357" s="79">
        <v>0</v>
      </c>
      <c r="AQ357" s="79">
        <v>0</v>
      </c>
      <c r="AR357" s="79">
        <v>0</v>
      </c>
      <c r="AS357" s="79">
        <v>0</v>
      </c>
      <c r="AT357" s="79">
        <v>0</v>
      </c>
      <c r="AU357" s="79">
        <v>0</v>
      </c>
      <c r="AV357" s="79">
        <v>0</v>
      </c>
      <c r="AW357" s="79">
        <v>0</v>
      </c>
      <c r="AX357" s="79">
        <v>0</v>
      </c>
      <c r="AY357" s="79">
        <v>0</v>
      </c>
      <c r="AZ357" s="79">
        <v>0</v>
      </c>
      <c r="BA357" s="79">
        <v>0</v>
      </c>
      <c r="BB357" s="79">
        <v>0</v>
      </c>
      <c r="BC357" s="79">
        <v>0</v>
      </c>
      <c r="BD357" s="79">
        <v>0</v>
      </c>
      <c r="BE357" s="79">
        <v>0</v>
      </c>
      <c r="BF357" s="79">
        <v>0</v>
      </c>
      <c r="BG357" s="79">
        <v>0</v>
      </c>
      <c r="BH357" s="79">
        <v>0</v>
      </c>
      <c r="BI357" s="79">
        <v>0</v>
      </c>
      <c r="BJ357" s="79">
        <v>0</v>
      </c>
      <c r="BK357" s="79">
        <v>0</v>
      </c>
      <c r="BL357" s="79">
        <v>0</v>
      </c>
      <c r="BM357" s="79">
        <v>0</v>
      </c>
      <c r="BN357" s="79">
        <v>0</v>
      </c>
      <c r="BO357" s="79">
        <v>0</v>
      </c>
      <c r="BP357" s="79">
        <v>0</v>
      </c>
      <c r="BQ357" s="79">
        <v>0</v>
      </c>
      <c r="BR357" s="79">
        <v>0</v>
      </c>
      <c r="BS357" s="79">
        <v>0</v>
      </c>
      <c r="BT357" s="79">
        <v>0</v>
      </c>
      <c r="BU357" s="79">
        <v>0</v>
      </c>
      <c r="BV357" s="79">
        <v>0</v>
      </c>
      <c r="BW357" s="79">
        <v>0</v>
      </c>
      <c r="BX357" s="79">
        <v>0</v>
      </c>
      <c r="BY357" s="79">
        <v>0</v>
      </c>
      <c r="BZ357" s="79">
        <v>0</v>
      </c>
      <c r="CA357" s="79">
        <v>0</v>
      </c>
      <c r="CB357" s="79">
        <v>0</v>
      </c>
      <c r="CC357" s="79">
        <v>0</v>
      </c>
      <c r="CD357" s="79">
        <v>0</v>
      </c>
      <c r="CE357" s="79">
        <f t="shared" si="353"/>
        <v>0</v>
      </c>
      <c r="CF357" s="79">
        <f t="shared" si="354"/>
        <v>1.5085831678092003</v>
      </c>
      <c r="CG357" s="79">
        <f t="shared" si="355"/>
        <v>0</v>
      </c>
      <c r="CH357" s="79">
        <f t="shared" si="356"/>
        <v>0</v>
      </c>
      <c r="CI357" s="79">
        <f t="shared" si="357"/>
        <v>0</v>
      </c>
      <c r="CJ357" s="79">
        <f t="shared" si="358"/>
        <v>0</v>
      </c>
      <c r="CK357" s="79">
        <f t="shared" si="359"/>
        <v>0</v>
      </c>
      <c r="CL357" s="79">
        <f t="shared" si="360"/>
        <v>6</v>
      </c>
      <c r="CM357" s="79">
        <f t="shared" si="361"/>
        <v>0</v>
      </c>
      <c r="CN357" s="79">
        <f t="shared" si="362"/>
        <v>0</v>
      </c>
      <c r="CO357" s="79">
        <f t="shared" si="363"/>
        <v>0</v>
      </c>
      <c r="CP357" s="79">
        <f t="shared" si="364"/>
        <v>0</v>
      </c>
      <c r="CQ357" s="79">
        <f t="shared" si="365"/>
        <v>0</v>
      </c>
    </row>
    <row r="358" spans="1:95" ht="47.25">
      <c r="A358" s="73" t="s">
        <v>702</v>
      </c>
      <c r="B358" s="95" t="s">
        <v>890</v>
      </c>
      <c r="C358" s="101" t="s">
        <v>891</v>
      </c>
      <c r="D358" s="92">
        <v>0.63565678260000014</v>
      </c>
      <c r="E358" s="79">
        <v>0</v>
      </c>
      <c r="F358" s="79">
        <v>0</v>
      </c>
      <c r="G358" s="79">
        <v>0</v>
      </c>
      <c r="H358" s="79">
        <v>0</v>
      </c>
      <c r="I358" s="79">
        <v>0</v>
      </c>
      <c r="J358" s="79">
        <v>0</v>
      </c>
      <c r="K358" s="79">
        <v>0</v>
      </c>
      <c r="L358" s="79">
        <v>0</v>
      </c>
      <c r="M358" s="79">
        <v>0</v>
      </c>
      <c r="N358" s="79">
        <v>0</v>
      </c>
      <c r="O358" s="79">
        <v>0</v>
      </c>
      <c r="P358" s="79">
        <v>0</v>
      </c>
      <c r="Q358" s="79">
        <v>0</v>
      </c>
      <c r="R358" s="79">
        <v>0</v>
      </c>
      <c r="S358" s="79">
        <v>0</v>
      </c>
      <c r="T358" s="79">
        <v>0</v>
      </c>
      <c r="U358" s="79">
        <v>0</v>
      </c>
      <c r="V358" s="79">
        <v>0</v>
      </c>
      <c r="W358" s="79">
        <v>0</v>
      </c>
      <c r="X358" s="79">
        <v>0</v>
      </c>
      <c r="Y358" s="79">
        <v>0</v>
      </c>
      <c r="Z358" s="79">
        <v>0</v>
      </c>
      <c r="AA358" s="79">
        <v>0</v>
      </c>
      <c r="AB358" s="79">
        <v>0</v>
      </c>
      <c r="AC358" s="79">
        <v>0</v>
      </c>
      <c r="AD358" s="79">
        <v>0</v>
      </c>
      <c r="AE358" s="79">
        <v>0</v>
      </c>
      <c r="AF358" s="79">
        <v>0.63565678260000014</v>
      </c>
      <c r="AG358" s="79">
        <v>0</v>
      </c>
      <c r="AH358" s="79">
        <v>0</v>
      </c>
      <c r="AI358" s="79">
        <v>0</v>
      </c>
      <c r="AJ358" s="79">
        <v>0</v>
      </c>
      <c r="AK358" s="79">
        <v>0</v>
      </c>
      <c r="AL358" s="79">
        <v>5</v>
      </c>
      <c r="AM358" s="79">
        <v>0</v>
      </c>
      <c r="AN358" s="79">
        <v>0</v>
      </c>
      <c r="AO358" s="79">
        <v>0</v>
      </c>
      <c r="AP358" s="79">
        <v>0</v>
      </c>
      <c r="AQ358" s="79">
        <v>0</v>
      </c>
      <c r="AR358" s="79">
        <v>0</v>
      </c>
      <c r="AS358" s="79">
        <v>0</v>
      </c>
      <c r="AT358" s="79">
        <v>0</v>
      </c>
      <c r="AU358" s="79">
        <v>0</v>
      </c>
      <c r="AV358" s="79">
        <v>0</v>
      </c>
      <c r="AW358" s="79">
        <v>0</v>
      </c>
      <c r="AX358" s="79">
        <v>0</v>
      </c>
      <c r="AY358" s="79">
        <v>0</v>
      </c>
      <c r="AZ358" s="79">
        <v>0</v>
      </c>
      <c r="BA358" s="79">
        <v>0</v>
      </c>
      <c r="BB358" s="79">
        <v>0</v>
      </c>
      <c r="BC358" s="79">
        <v>0</v>
      </c>
      <c r="BD358" s="79">
        <v>0</v>
      </c>
      <c r="BE358" s="79">
        <v>0</v>
      </c>
      <c r="BF358" s="79">
        <v>0</v>
      </c>
      <c r="BG358" s="79">
        <v>0</v>
      </c>
      <c r="BH358" s="79">
        <v>0</v>
      </c>
      <c r="BI358" s="79">
        <v>0</v>
      </c>
      <c r="BJ358" s="79">
        <v>0</v>
      </c>
      <c r="BK358" s="79">
        <v>0</v>
      </c>
      <c r="BL358" s="79">
        <v>0</v>
      </c>
      <c r="BM358" s="79">
        <v>0</v>
      </c>
      <c r="BN358" s="79">
        <v>0</v>
      </c>
      <c r="BO358" s="79">
        <v>0</v>
      </c>
      <c r="BP358" s="79">
        <v>0</v>
      </c>
      <c r="BQ358" s="79">
        <v>0</v>
      </c>
      <c r="BR358" s="79">
        <v>0</v>
      </c>
      <c r="BS358" s="79">
        <v>0</v>
      </c>
      <c r="BT358" s="79">
        <v>0</v>
      </c>
      <c r="BU358" s="79">
        <v>0</v>
      </c>
      <c r="BV358" s="79">
        <v>0</v>
      </c>
      <c r="BW358" s="79">
        <v>0</v>
      </c>
      <c r="BX358" s="79">
        <v>0</v>
      </c>
      <c r="BY358" s="79">
        <v>0</v>
      </c>
      <c r="BZ358" s="79">
        <v>0</v>
      </c>
      <c r="CA358" s="79">
        <v>0</v>
      </c>
      <c r="CB358" s="79">
        <v>0</v>
      </c>
      <c r="CC358" s="79">
        <v>0</v>
      </c>
      <c r="CD358" s="79">
        <v>0</v>
      </c>
      <c r="CE358" s="79">
        <f t="shared" si="353"/>
        <v>0</v>
      </c>
      <c r="CF358" s="79">
        <f t="shared" si="354"/>
        <v>0.63565678260000014</v>
      </c>
      <c r="CG358" s="79">
        <f t="shared" si="355"/>
        <v>0</v>
      </c>
      <c r="CH358" s="79">
        <f t="shared" si="356"/>
        <v>0</v>
      </c>
      <c r="CI358" s="79">
        <f t="shared" si="357"/>
        <v>0</v>
      </c>
      <c r="CJ358" s="79">
        <f t="shared" si="358"/>
        <v>0</v>
      </c>
      <c r="CK358" s="79">
        <f t="shared" si="359"/>
        <v>0</v>
      </c>
      <c r="CL358" s="79">
        <f t="shared" si="360"/>
        <v>5</v>
      </c>
      <c r="CM358" s="79">
        <f t="shared" si="361"/>
        <v>0</v>
      </c>
      <c r="CN358" s="79">
        <f t="shared" si="362"/>
        <v>0</v>
      </c>
      <c r="CO358" s="79">
        <f t="shared" si="363"/>
        <v>0</v>
      </c>
      <c r="CP358" s="79">
        <f t="shared" si="364"/>
        <v>0</v>
      </c>
      <c r="CQ358" s="79">
        <f t="shared" si="365"/>
        <v>0</v>
      </c>
    </row>
    <row r="359" spans="1:95" ht="47.25">
      <c r="A359" s="73" t="s">
        <v>702</v>
      </c>
      <c r="B359" s="95" t="s">
        <v>892</v>
      </c>
      <c r="C359" s="101" t="s">
        <v>893</v>
      </c>
      <c r="D359" s="92">
        <v>1.5252960469199099</v>
      </c>
      <c r="E359" s="79">
        <v>0</v>
      </c>
      <c r="F359" s="79">
        <v>0</v>
      </c>
      <c r="G359" s="79">
        <v>0</v>
      </c>
      <c r="H359" s="79">
        <v>0</v>
      </c>
      <c r="I359" s="79">
        <v>0</v>
      </c>
      <c r="J359" s="79">
        <v>0</v>
      </c>
      <c r="K359" s="79">
        <v>0</v>
      </c>
      <c r="L359" s="79">
        <v>0</v>
      </c>
      <c r="M359" s="79">
        <v>0</v>
      </c>
      <c r="N359" s="79">
        <v>0</v>
      </c>
      <c r="O359" s="79">
        <v>0</v>
      </c>
      <c r="P359" s="79">
        <v>0</v>
      </c>
      <c r="Q359" s="79">
        <v>0</v>
      </c>
      <c r="R359" s="79">
        <v>0</v>
      </c>
      <c r="S359" s="79">
        <v>0</v>
      </c>
      <c r="T359" s="79">
        <v>0</v>
      </c>
      <c r="U359" s="79">
        <v>0</v>
      </c>
      <c r="V359" s="79">
        <v>0</v>
      </c>
      <c r="W359" s="79">
        <v>0</v>
      </c>
      <c r="X359" s="79">
        <v>0</v>
      </c>
      <c r="Y359" s="79">
        <v>0</v>
      </c>
      <c r="Z359" s="79">
        <v>0</v>
      </c>
      <c r="AA359" s="79">
        <v>0</v>
      </c>
      <c r="AB359" s="79">
        <v>0</v>
      </c>
      <c r="AC359" s="79">
        <v>0</v>
      </c>
      <c r="AD359" s="79">
        <v>0</v>
      </c>
      <c r="AE359" s="79">
        <v>0</v>
      </c>
      <c r="AF359" s="79">
        <v>1.5252960469199099</v>
      </c>
      <c r="AG359" s="79">
        <v>0</v>
      </c>
      <c r="AH359" s="79">
        <v>0</v>
      </c>
      <c r="AI359" s="79">
        <v>0</v>
      </c>
      <c r="AJ359" s="79">
        <v>0</v>
      </c>
      <c r="AK359" s="79">
        <v>0</v>
      </c>
      <c r="AL359" s="79">
        <v>4</v>
      </c>
      <c r="AM359" s="79">
        <v>0</v>
      </c>
      <c r="AN359" s="79">
        <v>0</v>
      </c>
      <c r="AO359" s="79">
        <v>0</v>
      </c>
      <c r="AP359" s="79">
        <v>0</v>
      </c>
      <c r="AQ359" s="79">
        <v>0</v>
      </c>
      <c r="AR359" s="79">
        <v>0</v>
      </c>
      <c r="AS359" s="79">
        <v>0</v>
      </c>
      <c r="AT359" s="79">
        <v>0</v>
      </c>
      <c r="AU359" s="79">
        <v>0</v>
      </c>
      <c r="AV359" s="79">
        <v>0</v>
      </c>
      <c r="AW359" s="79">
        <v>0</v>
      </c>
      <c r="AX359" s="79">
        <v>0</v>
      </c>
      <c r="AY359" s="79">
        <v>0</v>
      </c>
      <c r="AZ359" s="79">
        <v>0</v>
      </c>
      <c r="BA359" s="79">
        <v>0</v>
      </c>
      <c r="BB359" s="79">
        <v>0</v>
      </c>
      <c r="BC359" s="79">
        <v>0</v>
      </c>
      <c r="BD359" s="79">
        <v>0</v>
      </c>
      <c r="BE359" s="79">
        <v>0</v>
      </c>
      <c r="BF359" s="79">
        <v>0</v>
      </c>
      <c r="BG359" s="79">
        <v>0</v>
      </c>
      <c r="BH359" s="79">
        <v>0</v>
      </c>
      <c r="BI359" s="79">
        <v>0</v>
      </c>
      <c r="BJ359" s="79">
        <v>0</v>
      </c>
      <c r="BK359" s="79">
        <v>0</v>
      </c>
      <c r="BL359" s="79">
        <v>0</v>
      </c>
      <c r="BM359" s="79">
        <v>0</v>
      </c>
      <c r="BN359" s="79">
        <v>0</v>
      </c>
      <c r="BO359" s="79">
        <v>0</v>
      </c>
      <c r="BP359" s="79">
        <v>0</v>
      </c>
      <c r="BQ359" s="79">
        <v>0</v>
      </c>
      <c r="BR359" s="79">
        <v>0</v>
      </c>
      <c r="BS359" s="79">
        <v>0</v>
      </c>
      <c r="BT359" s="79">
        <v>0</v>
      </c>
      <c r="BU359" s="79">
        <v>0</v>
      </c>
      <c r="BV359" s="79">
        <v>0</v>
      </c>
      <c r="BW359" s="79">
        <v>0</v>
      </c>
      <c r="BX359" s="79">
        <v>0</v>
      </c>
      <c r="BY359" s="79">
        <v>0</v>
      </c>
      <c r="BZ359" s="79">
        <v>0</v>
      </c>
      <c r="CA359" s="79">
        <v>0</v>
      </c>
      <c r="CB359" s="79">
        <v>0</v>
      </c>
      <c r="CC359" s="79">
        <v>0</v>
      </c>
      <c r="CD359" s="79">
        <v>0</v>
      </c>
      <c r="CE359" s="79">
        <f t="shared" si="353"/>
        <v>0</v>
      </c>
      <c r="CF359" s="79">
        <f t="shared" si="354"/>
        <v>1.5252960469199099</v>
      </c>
      <c r="CG359" s="79">
        <f t="shared" si="355"/>
        <v>0</v>
      </c>
      <c r="CH359" s="79">
        <f t="shared" si="356"/>
        <v>0</v>
      </c>
      <c r="CI359" s="79">
        <f t="shared" si="357"/>
        <v>0</v>
      </c>
      <c r="CJ359" s="79">
        <f t="shared" si="358"/>
        <v>0</v>
      </c>
      <c r="CK359" s="79">
        <f t="shared" si="359"/>
        <v>0</v>
      </c>
      <c r="CL359" s="79">
        <f t="shared" si="360"/>
        <v>4</v>
      </c>
      <c r="CM359" s="79">
        <f t="shared" si="361"/>
        <v>0</v>
      </c>
      <c r="CN359" s="79">
        <f t="shared" si="362"/>
        <v>0</v>
      </c>
      <c r="CO359" s="79">
        <f t="shared" si="363"/>
        <v>0</v>
      </c>
      <c r="CP359" s="79">
        <f t="shared" si="364"/>
        <v>0</v>
      </c>
      <c r="CQ359" s="79">
        <f t="shared" si="365"/>
        <v>0</v>
      </c>
    </row>
    <row r="360" spans="1:95" ht="31.5">
      <c r="A360" s="73" t="s">
        <v>702</v>
      </c>
      <c r="B360" s="95" t="s">
        <v>894</v>
      </c>
      <c r="C360" s="101" t="s">
        <v>895</v>
      </c>
      <c r="D360" s="92">
        <v>0.56225423880000003</v>
      </c>
      <c r="E360" s="79">
        <v>0</v>
      </c>
      <c r="F360" s="79">
        <v>0</v>
      </c>
      <c r="G360" s="79">
        <v>0</v>
      </c>
      <c r="H360" s="79">
        <v>0</v>
      </c>
      <c r="I360" s="79">
        <v>0</v>
      </c>
      <c r="J360" s="79">
        <v>0</v>
      </c>
      <c r="K360" s="79">
        <v>0</v>
      </c>
      <c r="L360" s="79">
        <v>0</v>
      </c>
      <c r="M360" s="79">
        <v>0</v>
      </c>
      <c r="N360" s="79">
        <v>0</v>
      </c>
      <c r="O360" s="79">
        <v>0</v>
      </c>
      <c r="P360" s="79">
        <v>0</v>
      </c>
      <c r="Q360" s="79">
        <v>0</v>
      </c>
      <c r="R360" s="79">
        <v>0</v>
      </c>
      <c r="S360" s="79">
        <v>0</v>
      </c>
      <c r="T360" s="79">
        <v>0</v>
      </c>
      <c r="U360" s="79">
        <v>0</v>
      </c>
      <c r="V360" s="79">
        <v>0</v>
      </c>
      <c r="W360" s="79">
        <v>0</v>
      </c>
      <c r="X360" s="79">
        <v>0</v>
      </c>
      <c r="Y360" s="79">
        <v>0</v>
      </c>
      <c r="Z360" s="79">
        <v>0</v>
      </c>
      <c r="AA360" s="79">
        <v>0</v>
      </c>
      <c r="AB360" s="79">
        <v>0</v>
      </c>
      <c r="AC360" s="79">
        <v>0</v>
      </c>
      <c r="AD360" s="79">
        <v>0</v>
      </c>
      <c r="AE360" s="79">
        <v>0</v>
      </c>
      <c r="AF360" s="79">
        <v>0.56225423880000003</v>
      </c>
      <c r="AG360" s="79">
        <v>0</v>
      </c>
      <c r="AH360" s="79">
        <v>0</v>
      </c>
      <c r="AI360" s="79">
        <v>0</v>
      </c>
      <c r="AJ360" s="79">
        <v>0</v>
      </c>
      <c r="AK360" s="79">
        <v>0</v>
      </c>
      <c r="AL360" s="79">
        <v>1</v>
      </c>
      <c r="AM360" s="79">
        <v>0</v>
      </c>
      <c r="AN360" s="79">
        <v>0</v>
      </c>
      <c r="AO360" s="79">
        <v>0</v>
      </c>
      <c r="AP360" s="79">
        <v>0</v>
      </c>
      <c r="AQ360" s="79">
        <v>0</v>
      </c>
      <c r="AR360" s="79">
        <v>0</v>
      </c>
      <c r="AS360" s="79">
        <v>0</v>
      </c>
      <c r="AT360" s="79">
        <v>0</v>
      </c>
      <c r="AU360" s="79">
        <v>0</v>
      </c>
      <c r="AV360" s="79">
        <v>0</v>
      </c>
      <c r="AW360" s="79">
        <v>0</v>
      </c>
      <c r="AX360" s="79">
        <v>0</v>
      </c>
      <c r="AY360" s="79">
        <v>0</v>
      </c>
      <c r="AZ360" s="79">
        <v>0</v>
      </c>
      <c r="BA360" s="79">
        <v>0</v>
      </c>
      <c r="BB360" s="79">
        <v>0</v>
      </c>
      <c r="BC360" s="79">
        <v>0</v>
      </c>
      <c r="BD360" s="79">
        <v>0</v>
      </c>
      <c r="BE360" s="79">
        <v>0</v>
      </c>
      <c r="BF360" s="79">
        <v>0</v>
      </c>
      <c r="BG360" s="79">
        <v>0</v>
      </c>
      <c r="BH360" s="79">
        <v>0</v>
      </c>
      <c r="BI360" s="79">
        <v>0</v>
      </c>
      <c r="BJ360" s="79">
        <v>0</v>
      </c>
      <c r="BK360" s="79">
        <v>0</v>
      </c>
      <c r="BL360" s="79">
        <v>0</v>
      </c>
      <c r="BM360" s="79">
        <v>0</v>
      </c>
      <c r="BN360" s="79">
        <v>0</v>
      </c>
      <c r="BO360" s="79">
        <v>0</v>
      </c>
      <c r="BP360" s="79">
        <v>0</v>
      </c>
      <c r="BQ360" s="79">
        <v>0</v>
      </c>
      <c r="BR360" s="79">
        <v>0</v>
      </c>
      <c r="BS360" s="79">
        <v>0</v>
      </c>
      <c r="BT360" s="79">
        <v>0</v>
      </c>
      <c r="BU360" s="79">
        <v>0</v>
      </c>
      <c r="BV360" s="79">
        <v>0</v>
      </c>
      <c r="BW360" s="79">
        <v>0</v>
      </c>
      <c r="BX360" s="79">
        <v>0</v>
      </c>
      <c r="BY360" s="79">
        <v>0</v>
      </c>
      <c r="BZ360" s="79">
        <v>0</v>
      </c>
      <c r="CA360" s="79">
        <v>0</v>
      </c>
      <c r="CB360" s="79">
        <v>0</v>
      </c>
      <c r="CC360" s="79">
        <v>0</v>
      </c>
      <c r="CD360" s="79">
        <v>0</v>
      </c>
      <c r="CE360" s="79">
        <f t="shared" si="353"/>
        <v>0</v>
      </c>
      <c r="CF360" s="79">
        <f t="shared" si="354"/>
        <v>0.56225423880000003</v>
      </c>
      <c r="CG360" s="79">
        <f t="shared" si="355"/>
        <v>0</v>
      </c>
      <c r="CH360" s="79">
        <f t="shared" si="356"/>
        <v>0</v>
      </c>
      <c r="CI360" s="79">
        <f t="shared" si="357"/>
        <v>0</v>
      </c>
      <c r="CJ360" s="79">
        <f t="shared" si="358"/>
        <v>0</v>
      </c>
      <c r="CK360" s="79">
        <f t="shared" si="359"/>
        <v>0</v>
      </c>
      <c r="CL360" s="79">
        <f t="shared" si="360"/>
        <v>1</v>
      </c>
      <c r="CM360" s="79">
        <f t="shared" si="361"/>
        <v>0</v>
      </c>
      <c r="CN360" s="79">
        <f t="shared" si="362"/>
        <v>0</v>
      </c>
      <c r="CO360" s="79">
        <f t="shared" si="363"/>
        <v>0</v>
      </c>
      <c r="CP360" s="79">
        <f t="shared" si="364"/>
        <v>0</v>
      </c>
      <c r="CQ360" s="79">
        <f t="shared" si="365"/>
        <v>0</v>
      </c>
    </row>
    <row r="361" spans="1:95">
      <c r="A361" s="73" t="s">
        <v>702</v>
      </c>
      <c r="B361" s="95" t="s">
        <v>896</v>
      </c>
      <c r="C361" s="101" t="s">
        <v>897</v>
      </c>
      <c r="D361" s="92">
        <v>8.4647438202600025E-2</v>
      </c>
      <c r="E361" s="79">
        <v>0</v>
      </c>
      <c r="F361" s="79">
        <v>0</v>
      </c>
      <c r="G361" s="79">
        <v>0</v>
      </c>
      <c r="H361" s="79">
        <v>0</v>
      </c>
      <c r="I361" s="79">
        <v>0</v>
      </c>
      <c r="J361" s="79">
        <v>0</v>
      </c>
      <c r="K361" s="79">
        <v>0</v>
      </c>
      <c r="L361" s="79">
        <v>0</v>
      </c>
      <c r="M361" s="79">
        <v>0</v>
      </c>
      <c r="N361" s="79">
        <v>0</v>
      </c>
      <c r="O361" s="79">
        <v>0</v>
      </c>
      <c r="P361" s="79">
        <v>0</v>
      </c>
      <c r="Q361" s="79">
        <v>0</v>
      </c>
      <c r="R361" s="79">
        <v>0</v>
      </c>
      <c r="S361" s="79">
        <v>0</v>
      </c>
      <c r="T361" s="79">
        <v>0</v>
      </c>
      <c r="U361" s="79">
        <v>0</v>
      </c>
      <c r="V361" s="79">
        <v>0</v>
      </c>
      <c r="W361" s="79">
        <v>0</v>
      </c>
      <c r="X361" s="79">
        <v>0</v>
      </c>
      <c r="Y361" s="79">
        <v>0</v>
      </c>
      <c r="Z361" s="79">
        <v>0</v>
      </c>
      <c r="AA361" s="79">
        <v>0</v>
      </c>
      <c r="AB361" s="79">
        <v>0</v>
      </c>
      <c r="AC361" s="79">
        <v>0</v>
      </c>
      <c r="AD361" s="79">
        <v>0</v>
      </c>
      <c r="AE361" s="79">
        <v>0</v>
      </c>
      <c r="AF361" s="79">
        <v>8.4647438202600025E-2</v>
      </c>
      <c r="AG361" s="79">
        <v>0</v>
      </c>
      <c r="AH361" s="79">
        <v>0</v>
      </c>
      <c r="AI361" s="79">
        <v>0</v>
      </c>
      <c r="AJ361" s="79">
        <v>0</v>
      </c>
      <c r="AK361" s="79">
        <v>0</v>
      </c>
      <c r="AL361" s="79">
        <v>1</v>
      </c>
      <c r="AM361" s="79">
        <v>0</v>
      </c>
      <c r="AN361" s="79">
        <v>0</v>
      </c>
      <c r="AO361" s="79">
        <v>0</v>
      </c>
      <c r="AP361" s="79">
        <v>0</v>
      </c>
      <c r="AQ361" s="79">
        <v>0</v>
      </c>
      <c r="AR361" s="79">
        <v>0</v>
      </c>
      <c r="AS361" s="79">
        <v>0</v>
      </c>
      <c r="AT361" s="79">
        <v>0</v>
      </c>
      <c r="AU361" s="79">
        <v>0</v>
      </c>
      <c r="AV361" s="79">
        <v>0</v>
      </c>
      <c r="AW361" s="79">
        <v>0</v>
      </c>
      <c r="AX361" s="79">
        <v>0</v>
      </c>
      <c r="AY361" s="79">
        <v>0</v>
      </c>
      <c r="AZ361" s="79">
        <v>0</v>
      </c>
      <c r="BA361" s="79">
        <v>0</v>
      </c>
      <c r="BB361" s="79">
        <v>0</v>
      </c>
      <c r="BC361" s="79">
        <v>0</v>
      </c>
      <c r="BD361" s="79">
        <v>0</v>
      </c>
      <c r="BE361" s="79">
        <v>0</v>
      </c>
      <c r="BF361" s="79">
        <v>0</v>
      </c>
      <c r="BG361" s="79">
        <v>0</v>
      </c>
      <c r="BH361" s="79">
        <v>0</v>
      </c>
      <c r="BI361" s="79">
        <v>0</v>
      </c>
      <c r="BJ361" s="79">
        <v>0</v>
      </c>
      <c r="BK361" s="79">
        <v>0</v>
      </c>
      <c r="BL361" s="79">
        <v>0</v>
      </c>
      <c r="BM361" s="79">
        <v>0</v>
      </c>
      <c r="BN361" s="79">
        <v>0</v>
      </c>
      <c r="BO361" s="79">
        <v>0</v>
      </c>
      <c r="BP361" s="79">
        <v>0</v>
      </c>
      <c r="BQ361" s="79">
        <v>0</v>
      </c>
      <c r="BR361" s="79">
        <v>0</v>
      </c>
      <c r="BS361" s="79">
        <v>0</v>
      </c>
      <c r="BT361" s="79">
        <v>0</v>
      </c>
      <c r="BU361" s="79">
        <v>0</v>
      </c>
      <c r="BV361" s="79">
        <v>0</v>
      </c>
      <c r="BW361" s="79">
        <v>0</v>
      </c>
      <c r="BX361" s="79">
        <v>0</v>
      </c>
      <c r="BY361" s="79">
        <v>0</v>
      </c>
      <c r="BZ361" s="79">
        <v>0</v>
      </c>
      <c r="CA361" s="79">
        <v>0</v>
      </c>
      <c r="CB361" s="79">
        <v>0</v>
      </c>
      <c r="CC361" s="79">
        <v>0</v>
      </c>
      <c r="CD361" s="79">
        <v>0</v>
      </c>
      <c r="CE361" s="79">
        <f t="shared" si="353"/>
        <v>0</v>
      </c>
      <c r="CF361" s="79">
        <f t="shared" si="354"/>
        <v>8.4647438202600025E-2</v>
      </c>
      <c r="CG361" s="79">
        <f t="shared" si="355"/>
        <v>0</v>
      </c>
      <c r="CH361" s="79">
        <f t="shared" si="356"/>
        <v>0</v>
      </c>
      <c r="CI361" s="79">
        <f t="shared" si="357"/>
        <v>0</v>
      </c>
      <c r="CJ361" s="79">
        <f t="shared" si="358"/>
        <v>0</v>
      </c>
      <c r="CK361" s="79">
        <f t="shared" si="359"/>
        <v>0</v>
      </c>
      <c r="CL361" s="79">
        <f t="shared" si="360"/>
        <v>1</v>
      </c>
      <c r="CM361" s="79">
        <f t="shared" si="361"/>
        <v>0</v>
      </c>
      <c r="CN361" s="79">
        <f t="shared" si="362"/>
        <v>0</v>
      </c>
      <c r="CO361" s="79">
        <f t="shared" si="363"/>
        <v>0</v>
      </c>
      <c r="CP361" s="79">
        <f t="shared" si="364"/>
        <v>0</v>
      </c>
      <c r="CQ361" s="79">
        <f t="shared" si="365"/>
        <v>0</v>
      </c>
    </row>
    <row r="362" spans="1:95" ht="31.5">
      <c r="A362" s="73" t="s">
        <v>702</v>
      </c>
      <c r="B362" s="95" t="s">
        <v>898</v>
      </c>
      <c r="C362" s="101" t="s">
        <v>899</v>
      </c>
      <c r="D362" s="92">
        <v>0.2482967914308</v>
      </c>
      <c r="E362" s="79">
        <v>0</v>
      </c>
      <c r="F362" s="79">
        <v>0</v>
      </c>
      <c r="G362" s="79">
        <v>0</v>
      </c>
      <c r="H362" s="79">
        <v>0</v>
      </c>
      <c r="I362" s="79">
        <v>0</v>
      </c>
      <c r="J362" s="79">
        <v>0</v>
      </c>
      <c r="K362" s="79">
        <v>0</v>
      </c>
      <c r="L362" s="79">
        <v>0</v>
      </c>
      <c r="M362" s="79">
        <v>0</v>
      </c>
      <c r="N362" s="79">
        <v>0</v>
      </c>
      <c r="O362" s="79">
        <v>0</v>
      </c>
      <c r="P362" s="79">
        <v>0</v>
      </c>
      <c r="Q362" s="79">
        <v>0</v>
      </c>
      <c r="R362" s="79">
        <v>0</v>
      </c>
      <c r="S362" s="79">
        <v>0</v>
      </c>
      <c r="T362" s="79">
        <v>0</v>
      </c>
      <c r="U362" s="79">
        <v>0</v>
      </c>
      <c r="V362" s="79">
        <v>0</v>
      </c>
      <c r="W362" s="79">
        <v>0</v>
      </c>
      <c r="X362" s="79">
        <v>0</v>
      </c>
      <c r="Y362" s="79">
        <v>0</v>
      </c>
      <c r="Z362" s="79">
        <v>0</v>
      </c>
      <c r="AA362" s="79">
        <v>0</v>
      </c>
      <c r="AB362" s="79">
        <v>0</v>
      </c>
      <c r="AC362" s="79">
        <v>0</v>
      </c>
      <c r="AD362" s="79">
        <v>0</v>
      </c>
      <c r="AE362" s="79">
        <v>0</v>
      </c>
      <c r="AF362" s="79">
        <v>0.2482967914308</v>
      </c>
      <c r="AG362" s="79">
        <v>0</v>
      </c>
      <c r="AH362" s="79">
        <v>0</v>
      </c>
      <c r="AI362" s="79">
        <v>0</v>
      </c>
      <c r="AJ362" s="79">
        <v>0</v>
      </c>
      <c r="AK362" s="79">
        <v>0</v>
      </c>
      <c r="AL362" s="79">
        <v>2</v>
      </c>
      <c r="AM362" s="79">
        <v>0</v>
      </c>
      <c r="AN362" s="79">
        <v>0</v>
      </c>
      <c r="AO362" s="79">
        <v>0</v>
      </c>
      <c r="AP362" s="79">
        <v>0</v>
      </c>
      <c r="AQ362" s="79">
        <v>0</v>
      </c>
      <c r="AR362" s="79">
        <v>0</v>
      </c>
      <c r="AS362" s="79">
        <v>0</v>
      </c>
      <c r="AT362" s="79">
        <v>0</v>
      </c>
      <c r="AU362" s="79">
        <v>0</v>
      </c>
      <c r="AV362" s="79">
        <v>0</v>
      </c>
      <c r="AW362" s="79">
        <v>0</v>
      </c>
      <c r="AX362" s="79">
        <v>0</v>
      </c>
      <c r="AY362" s="79">
        <v>0</v>
      </c>
      <c r="AZ362" s="79">
        <v>0</v>
      </c>
      <c r="BA362" s="79">
        <v>0</v>
      </c>
      <c r="BB362" s="79">
        <v>0</v>
      </c>
      <c r="BC362" s="79">
        <v>0</v>
      </c>
      <c r="BD362" s="79">
        <v>0</v>
      </c>
      <c r="BE362" s="79">
        <v>0</v>
      </c>
      <c r="BF362" s="79">
        <v>0</v>
      </c>
      <c r="BG362" s="79">
        <v>0</v>
      </c>
      <c r="BH362" s="79">
        <v>0</v>
      </c>
      <c r="BI362" s="79">
        <v>0</v>
      </c>
      <c r="BJ362" s="79">
        <v>0</v>
      </c>
      <c r="BK362" s="79">
        <v>0</v>
      </c>
      <c r="BL362" s="79">
        <v>0</v>
      </c>
      <c r="BM362" s="79">
        <v>0</v>
      </c>
      <c r="BN362" s="79">
        <v>0</v>
      </c>
      <c r="BO362" s="79">
        <v>0</v>
      </c>
      <c r="BP362" s="79">
        <v>0</v>
      </c>
      <c r="BQ362" s="79">
        <v>0</v>
      </c>
      <c r="BR362" s="79">
        <v>0</v>
      </c>
      <c r="BS362" s="79">
        <v>0</v>
      </c>
      <c r="BT362" s="79">
        <v>0</v>
      </c>
      <c r="BU362" s="79">
        <v>0</v>
      </c>
      <c r="BV362" s="79">
        <v>0</v>
      </c>
      <c r="BW362" s="79">
        <v>0</v>
      </c>
      <c r="BX362" s="79">
        <v>0</v>
      </c>
      <c r="BY362" s="79">
        <v>0</v>
      </c>
      <c r="BZ362" s="79">
        <v>0</v>
      </c>
      <c r="CA362" s="79">
        <v>0</v>
      </c>
      <c r="CB362" s="79">
        <v>0</v>
      </c>
      <c r="CC362" s="79">
        <v>0</v>
      </c>
      <c r="CD362" s="79">
        <v>0</v>
      </c>
      <c r="CE362" s="79">
        <f t="shared" si="353"/>
        <v>0</v>
      </c>
      <c r="CF362" s="79">
        <f t="shared" si="354"/>
        <v>0.2482967914308</v>
      </c>
      <c r="CG362" s="79">
        <f t="shared" si="355"/>
        <v>0</v>
      </c>
      <c r="CH362" s="79">
        <f t="shared" si="356"/>
        <v>0</v>
      </c>
      <c r="CI362" s="79">
        <f t="shared" si="357"/>
        <v>0</v>
      </c>
      <c r="CJ362" s="79">
        <f t="shared" si="358"/>
        <v>0</v>
      </c>
      <c r="CK362" s="79">
        <f t="shared" si="359"/>
        <v>0</v>
      </c>
      <c r="CL362" s="79">
        <f t="shared" si="360"/>
        <v>2</v>
      </c>
      <c r="CM362" s="79">
        <f t="shared" si="361"/>
        <v>0</v>
      </c>
      <c r="CN362" s="79">
        <f t="shared" si="362"/>
        <v>0</v>
      </c>
      <c r="CO362" s="79">
        <f t="shared" si="363"/>
        <v>0</v>
      </c>
      <c r="CP362" s="79">
        <f t="shared" si="364"/>
        <v>0</v>
      </c>
      <c r="CQ362" s="79">
        <f t="shared" si="365"/>
        <v>0</v>
      </c>
    </row>
    <row r="363" spans="1:95" ht="31.5">
      <c r="A363" s="73" t="s">
        <v>702</v>
      </c>
      <c r="B363" s="95" t="s">
        <v>900</v>
      </c>
      <c r="C363" s="101" t="s">
        <v>901</v>
      </c>
      <c r="D363" s="92">
        <v>0.13124901893796001</v>
      </c>
      <c r="E363" s="79">
        <v>0</v>
      </c>
      <c r="F363" s="79">
        <v>0</v>
      </c>
      <c r="G363" s="79">
        <v>0</v>
      </c>
      <c r="H363" s="79">
        <v>0</v>
      </c>
      <c r="I363" s="79">
        <v>0</v>
      </c>
      <c r="J363" s="79">
        <v>0</v>
      </c>
      <c r="K363" s="79">
        <v>0</v>
      </c>
      <c r="L363" s="79">
        <v>0</v>
      </c>
      <c r="M363" s="79">
        <v>0</v>
      </c>
      <c r="N363" s="79">
        <v>0</v>
      </c>
      <c r="O363" s="79">
        <v>0</v>
      </c>
      <c r="P363" s="79">
        <v>0</v>
      </c>
      <c r="Q363" s="79">
        <v>0</v>
      </c>
      <c r="R363" s="79">
        <v>0</v>
      </c>
      <c r="S363" s="79">
        <v>0</v>
      </c>
      <c r="T363" s="79">
        <v>0</v>
      </c>
      <c r="U363" s="79">
        <v>0</v>
      </c>
      <c r="V363" s="79">
        <v>0</v>
      </c>
      <c r="W363" s="79">
        <v>0</v>
      </c>
      <c r="X363" s="79">
        <v>0</v>
      </c>
      <c r="Y363" s="79">
        <v>0</v>
      </c>
      <c r="Z363" s="79">
        <v>0</v>
      </c>
      <c r="AA363" s="79">
        <v>0</v>
      </c>
      <c r="AB363" s="79">
        <v>0</v>
      </c>
      <c r="AC363" s="79">
        <v>0</v>
      </c>
      <c r="AD363" s="79">
        <v>0</v>
      </c>
      <c r="AE363" s="79">
        <v>0</v>
      </c>
      <c r="AF363" s="79">
        <v>0.13124901893796001</v>
      </c>
      <c r="AG363" s="79">
        <v>0</v>
      </c>
      <c r="AH363" s="79">
        <v>0</v>
      </c>
      <c r="AI363" s="79">
        <v>0</v>
      </c>
      <c r="AJ363" s="79">
        <v>0</v>
      </c>
      <c r="AK363" s="79">
        <v>0</v>
      </c>
      <c r="AL363" s="79">
        <v>2</v>
      </c>
      <c r="AM363" s="79">
        <v>0</v>
      </c>
      <c r="AN363" s="79">
        <v>0</v>
      </c>
      <c r="AO363" s="79">
        <v>0</v>
      </c>
      <c r="AP363" s="79">
        <v>0</v>
      </c>
      <c r="AQ363" s="79">
        <v>0</v>
      </c>
      <c r="AR363" s="79">
        <v>0</v>
      </c>
      <c r="AS363" s="79">
        <v>0</v>
      </c>
      <c r="AT363" s="79">
        <v>0</v>
      </c>
      <c r="AU363" s="79">
        <v>0</v>
      </c>
      <c r="AV363" s="79">
        <v>0</v>
      </c>
      <c r="AW363" s="79">
        <v>0</v>
      </c>
      <c r="AX363" s="79">
        <v>0</v>
      </c>
      <c r="AY363" s="79">
        <v>0</v>
      </c>
      <c r="AZ363" s="79">
        <v>0</v>
      </c>
      <c r="BA363" s="79">
        <v>0</v>
      </c>
      <c r="BB363" s="79">
        <v>0</v>
      </c>
      <c r="BC363" s="79">
        <v>0</v>
      </c>
      <c r="BD363" s="79">
        <v>0</v>
      </c>
      <c r="BE363" s="79">
        <v>0</v>
      </c>
      <c r="BF363" s="79">
        <v>0</v>
      </c>
      <c r="BG363" s="79">
        <v>0</v>
      </c>
      <c r="BH363" s="79">
        <v>0</v>
      </c>
      <c r="BI363" s="79">
        <v>0</v>
      </c>
      <c r="BJ363" s="79">
        <v>0</v>
      </c>
      <c r="BK363" s="79">
        <v>0</v>
      </c>
      <c r="BL363" s="79">
        <v>0</v>
      </c>
      <c r="BM363" s="79">
        <v>0</v>
      </c>
      <c r="BN363" s="79">
        <v>0</v>
      </c>
      <c r="BO363" s="79">
        <v>0</v>
      </c>
      <c r="BP363" s="79">
        <v>0</v>
      </c>
      <c r="BQ363" s="79">
        <v>0</v>
      </c>
      <c r="BR363" s="79">
        <v>0</v>
      </c>
      <c r="BS363" s="79">
        <v>0</v>
      </c>
      <c r="BT363" s="79">
        <v>0</v>
      </c>
      <c r="BU363" s="79">
        <v>0</v>
      </c>
      <c r="BV363" s="79">
        <v>0</v>
      </c>
      <c r="BW363" s="79">
        <v>0</v>
      </c>
      <c r="BX363" s="79">
        <v>0</v>
      </c>
      <c r="BY363" s="79">
        <v>0</v>
      </c>
      <c r="BZ363" s="79">
        <v>0</v>
      </c>
      <c r="CA363" s="79">
        <v>0</v>
      </c>
      <c r="CB363" s="79">
        <v>0</v>
      </c>
      <c r="CC363" s="79">
        <v>0</v>
      </c>
      <c r="CD363" s="79">
        <v>0</v>
      </c>
      <c r="CE363" s="79">
        <f t="shared" si="353"/>
        <v>0</v>
      </c>
      <c r="CF363" s="79">
        <f t="shared" si="354"/>
        <v>0.13124901893796001</v>
      </c>
      <c r="CG363" s="79">
        <f t="shared" si="355"/>
        <v>0</v>
      </c>
      <c r="CH363" s="79">
        <f t="shared" si="356"/>
        <v>0</v>
      </c>
      <c r="CI363" s="79">
        <f t="shared" si="357"/>
        <v>0</v>
      </c>
      <c r="CJ363" s="79">
        <f t="shared" si="358"/>
        <v>0</v>
      </c>
      <c r="CK363" s="79">
        <f t="shared" si="359"/>
        <v>0</v>
      </c>
      <c r="CL363" s="79">
        <f t="shared" si="360"/>
        <v>2</v>
      </c>
      <c r="CM363" s="79">
        <f t="shared" si="361"/>
        <v>0</v>
      </c>
      <c r="CN363" s="79">
        <f t="shared" si="362"/>
        <v>0</v>
      </c>
      <c r="CO363" s="79">
        <f t="shared" si="363"/>
        <v>0</v>
      </c>
      <c r="CP363" s="79">
        <f t="shared" si="364"/>
        <v>0</v>
      </c>
      <c r="CQ363" s="79">
        <f t="shared" si="365"/>
        <v>0</v>
      </c>
    </row>
    <row r="364" spans="1:95">
      <c r="A364" s="73" t="s">
        <v>702</v>
      </c>
      <c r="B364" s="95" t="s">
        <v>902</v>
      </c>
      <c r="C364" s="101" t="s">
        <v>903</v>
      </c>
      <c r="D364" s="92">
        <v>0.52828618500000002</v>
      </c>
      <c r="E364" s="79">
        <v>0</v>
      </c>
      <c r="F364" s="79">
        <v>0</v>
      </c>
      <c r="G364" s="79">
        <v>0</v>
      </c>
      <c r="H364" s="79">
        <v>0</v>
      </c>
      <c r="I364" s="79">
        <v>0</v>
      </c>
      <c r="J364" s="79">
        <v>0</v>
      </c>
      <c r="K364" s="79">
        <v>0</v>
      </c>
      <c r="L364" s="79">
        <v>0</v>
      </c>
      <c r="M364" s="79">
        <v>0</v>
      </c>
      <c r="N364" s="79">
        <v>0</v>
      </c>
      <c r="O364" s="79">
        <v>0</v>
      </c>
      <c r="P364" s="79">
        <v>0</v>
      </c>
      <c r="Q364" s="79">
        <v>0</v>
      </c>
      <c r="R364" s="79">
        <v>0</v>
      </c>
      <c r="S364" s="79">
        <v>0</v>
      </c>
      <c r="T364" s="79">
        <v>0</v>
      </c>
      <c r="U364" s="79">
        <v>0</v>
      </c>
      <c r="V364" s="79">
        <v>0</v>
      </c>
      <c r="W364" s="79">
        <v>0</v>
      </c>
      <c r="X364" s="79">
        <v>0</v>
      </c>
      <c r="Y364" s="79">
        <v>0</v>
      </c>
      <c r="Z364" s="79">
        <v>0</v>
      </c>
      <c r="AA364" s="79">
        <v>0</v>
      </c>
      <c r="AB364" s="79">
        <v>0</v>
      </c>
      <c r="AC364" s="79">
        <v>0</v>
      </c>
      <c r="AD364" s="79">
        <v>0</v>
      </c>
      <c r="AE364" s="79">
        <v>0</v>
      </c>
      <c r="AF364" s="79">
        <v>0.52828618500000002</v>
      </c>
      <c r="AG364" s="79">
        <v>0</v>
      </c>
      <c r="AH364" s="79">
        <v>0</v>
      </c>
      <c r="AI364" s="79">
        <v>0</v>
      </c>
      <c r="AJ364" s="79">
        <v>0</v>
      </c>
      <c r="AK364" s="79">
        <v>0</v>
      </c>
      <c r="AL364" s="79">
        <v>1</v>
      </c>
      <c r="AM364" s="79">
        <v>0</v>
      </c>
      <c r="AN364" s="79">
        <v>0</v>
      </c>
      <c r="AO364" s="79">
        <v>0</v>
      </c>
      <c r="AP364" s="79">
        <v>0</v>
      </c>
      <c r="AQ364" s="79">
        <v>0</v>
      </c>
      <c r="AR364" s="79">
        <v>0</v>
      </c>
      <c r="AS364" s="79">
        <v>0</v>
      </c>
      <c r="AT364" s="79">
        <v>0</v>
      </c>
      <c r="AU364" s="79">
        <v>0</v>
      </c>
      <c r="AV364" s="79">
        <v>0</v>
      </c>
      <c r="AW364" s="79">
        <v>0</v>
      </c>
      <c r="AX364" s="79">
        <v>0</v>
      </c>
      <c r="AY364" s="79">
        <v>0</v>
      </c>
      <c r="AZ364" s="79">
        <v>0</v>
      </c>
      <c r="BA364" s="79">
        <v>0</v>
      </c>
      <c r="BB364" s="79">
        <v>0</v>
      </c>
      <c r="BC364" s="79">
        <v>0</v>
      </c>
      <c r="BD364" s="79">
        <v>0</v>
      </c>
      <c r="BE364" s="79">
        <v>0</v>
      </c>
      <c r="BF364" s="79">
        <v>0</v>
      </c>
      <c r="BG364" s="79">
        <v>0</v>
      </c>
      <c r="BH364" s="79">
        <v>0</v>
      </c>
      <c r="BI364" s="79">
        <v>0</v>
      </c>
      <c r="BJ364" s="79">
        <v>0</v>
      </c>
      <c r="BK364" s="79">
        <v>0</v>
      </c>
      <c r="BL364" s="79">
        <v>0</v>
      </c>
      <c r="BM364" s="79">
        <v>0</v>
      </c>
      <c r="BN364" s="79">
        <v>0</v>
      </c>
      <c r="BO364" s="79">
        <v>0</v>
      </c>
      <c r="BP364" s="79">
        <v>0</v>
      </c>
      <c r="BQ364" s="79">
        <v>0</v>
      </c>
      <c r="BR364" s="79">
        <v>0</v>
      </c>
      <c r="BS364" s="79">
        <v>0</v>
      </c>
      <c r="BT364" s="79">
        <v>0</v>
      </c>
      <c r="BU364" s="79">
        <v>0</v>
      </c>
      <c r="BV364" s="79">
        <v>0</v>
      </c>
      <c r="BW364" s="79">
        <v>0</v>
      </c>
      <c r="BX364" s="79">
        <v>0</v>
      </c>
      <c r="BY364" s="79">
        <v>0</v>
      </c>
      <c r="BZ364" s="79">
        <v>0</v>
      </c>
      <c r="CA364" s="79">
        <v>0</v>
      </c>
      <c r="CB364" s="79">
        <v>0</v>
      </c>
      <c r="CC364" s="79">
        <v>0</v>
      </c>
      <c r="CD364" s="79">
        <v>0</v>
      </c>
      <c r="CE364" s="79">
        <f t="shared" si="353"/>
        <v>0</v>
      </c>
      <c r="CF364" s="79">
        <f t="shared" si="354"/>
        <v>0.52828618500000002</v>
      </c>
      <c r="CG364" s="79">
        <f t="shared" si="355"/>
        <v>0</v>
      </c>
      <c r="CH364" s="79">
        <f t="shared" si="356"/>
        <v>0</v>
      </c>
      <c r="CI364" s="79">
        <f t="shared" si="357"/>
        <v>0</v>
      </c>
      <c r="CJ364" s="79">
        <f t="shared" si="358"/>
        <v>0</v>
      </c>
      <c r="CK364" s="79">
        <f t="shared" si="359"/>
        <v>0</v>
      </c>
      <c r="CL364" s="79">
        <f t="shared" si="360"/>
        <v>1</v>
      </c>
      <c r="CM364" s="79">
        <f t="shared" si="361"/>
        <v>0</v>
      </c>
      <c r="CN364" s="79">
        <f t="shared" si="362"/>
        <v>0</v>
      </c>
      <c r="CO364" s="79">
        <f t="shared" si="363"/>
        <v>0</v>
      </c>
      <c r="CP364" s="79">
        <f t="shared" si="364"/>
        <v>0</v>
      </c>
      <c r="CQ364" s="79">
        <f t="shared" si="365"/>
        <v>0</v>
      </c>
    </row>
    <row r="365" spans="1:95" ht="31.5">
      <c r="A365" s="73" t="s">
        <v>702</v>
      </c>
      <c r="B365" s="95" t="s">
        <v>904</v>
      </c>
      <c r="C365" s="101" t="s">
        <v>905</v>
      </c>
      <c r="D365" s="92">
        <v>0.3466699614</v>
      </c>
      <c r="E365" s="79">
        <v>0</v>
      </c>
      <c r="F365" s="79">
        <v>0</v>
      </c>
      <c r="G365" s="79">
        <v>0</v>
      </c>
      <c r="H365" s="79">
        <v>0</v>
      </c>
      <c r="I365" s="79">
        <v>0</v>
      </c>
      <c r="J365" s="79">
        <v>0</v>
      </c>
      <c r="K365" s="79">
        <v>0</v>
      </c>
      <c r="L365" s="79">
        <v>0</v>
      </c>
      <c r="M365" s="79">
        <v>0</v>
      </c>
      <c r="N365" s="79">
        <v>0</v>
      </c>
      <c r="O365" s="79">
        <v>0</v>
      </c>
      <c r="P365" s="79">
        <v>0</v>
      </c>
      <c r="Q365" s="79">
        <v>0</v>
      </c>
      <c r="R365" s="79">
        <v>0</v>
      </c>
      <c r="S365" s="79">
        <v>0</v>
      </c>
      <c r="T365" s="79">
        <v>0</v>
      </c>
      <c r="U365" s="79">
        <v>0</v>
      </c>
      <c r="V365" s="79">
        <v>0</v>
      </c>
      <c r="W365" s="79">
        <v>0</v>
      </c>
      <c r="X365" s="79">
        <v>0</v>
      </c>
      <c r="Y365" s="79">
        <v>0</v>
      </c>
      <c r="Z365" s="79">
        <v>0</v>
      </c>
      <c r="AA365" s="79">
        <v>0</v>
      </c>
      <c r="AB365" s="79">
        <v>0</v>
      </c>
      <c r="AC365" s="79">
        <v>0</v>
      </c>
      <c r="AD365" s="79">
        <v>0</v>
      </c>
      <c r="AE365" s="79">
        <v>0</v>
      </c>
      <c r="AF365" s="79">
        <v>0.3466699614</v>
      </c>
      <c r="AG365" s="79">
        <v>0</v>
      </c>
      <c r="AH365" s="79">
        <v>0</v>
      </c>
      <c r="AI365" s="79">
        <v>0</v>
      </c>
      <c r="AJ365" s="79">
        <v>0</v>
      </c>
      <c r="AK365" s="79">
        <v>0</v>
      </c>
      <c r="AL365" s="79">
        <v>1</v>
      </c>
      <c r="AM365" s="79">
        <v>0</v>
      </c>
      <c r="AN365" s="79">
        <v>0</v>
      </c>
      <c r="AO365" s="79">
        <v>0</v>
      </c>
      <c r="AP365" s="79">
        <v>0</v>
      </c>
      <c r="AQ365" s="79">
        <v>0</v>
      </c>
      <c r="AR365" s="79">
        <v>0</v>
      </c>
      <c r="AS365" s="79">
        <v>0</v>
      </c>
      <c r="AT365" s="79">
        <v>0</v>
      </c>
      <c r="AU365" s="79">
        <v>0</v>
      </c>
      <c r="AV365" s="79">
        <v>0</v>
      </c>
      <c r="AW365" s="79">
        <v>0</v>
      </c>
      <c r="AX365" s="79">
        <v>0</v>
      </c>
      <c r="AY365" s="79">
        <v>0</v>
      </c>
      <c r="AZ365" s="79">
        <v>0</v>
      </c>
      <c r="BA365" s="79">
        <v>0</v>
      </c>
      <c r="BB365" s="79">
        <v>0</v>
      </c>
      <c r="BC365" s="79">
        <v>0</v>
      </c>
      <c r="BD365" s="79">
        <v>0</v>
      </c>
      <c r="BE365" s="79">
        <v>0</v>
      </c>
      <c r="BF365" s="79">
        <v>0</v>
      </c>
      <c r="BG365" s="79">
        <v>0</v>
      </c>
      <c r="BH365" s="79">
        <v>0</v>
      </c>
      <c r="BI365" s="79">
        <v>0</v>
      </c>
      <c r="BJ365" s="79">
        <v>0</v>
      </c>
      <c r="BK365" s="79">
        <v>0</v>
      </c>
      <c r="BL365" s="79">
        <v>0</v>
      </c>
      <c r="BM365" s="79">
        <v>0</v>
      </c>
      <c r="BN365" s="79">
        <v>0</v>
      </c>
      <c r="BO365" s="79">
        <v>0</v>
      </c>
      <c r="BP365" s="79">
        <v>0</v>
      </c>
      <c r="BQ365" s="79">
        <v>0</v>
      </c>
      <c r="BR365" s="79">
        <v>0</v>
      </c>
      <c r="BS365" s="79">
        <v>0</v>
      </c>
      <c r="BT365" s="79">
        <v>0</v>
      </c>
      <c r="BU365" s="79">
        <v>0</v>
      </c>
      <c r="BV365" s="79">
        <v>0</v>
      </c>
      <c r="BW365" s="79">
        <v>0</v>
      </c>
      <c r="BX365" s="79">
        <v>0</v>
      </c>
      <c r="BY365" s="79">
        <v>0</v>
      </c>
      <c r="BZ365" s="79">
        <v>0</v>
      </c>
      <c r="CA365" s="79">
        <v>0</v>
      </c>
      <c r="CB365" s="79">
        <v>0</v>
      </c>
      <c r="CC365" s="79">
        <v>0</v>
      </c>
      <c r="CD365" s="79">
        <v>0</v>
      </c>
      <c r="CE365" s="79">
        <f t="shared" si="353"/>
        <v>0</v>
      </c>
      <c r="CF365" s="79">
        <f t="shared" si="354"/>
        <v>0.3466699614</v>
      </c>
      <c r="CG365" s="79">
        <f t="shared" si="355"/>
        <v>0</v>
      </c>
      <c r="CH365" s="79">
        <f t="shared" si="356"/>
        <v>0</v>
      </c>
      <c r="CI365" s="79">
        <f t="shared" si="357"/>
        <v>0</v>
      </c>
      <c r="CJ365" s="79">
        <f t="shared" si="358"/>
        <v>0</v>
      </c>
      <c r="CK365" s="79">
        <f t="shared" si="359"/>
        <v>0</v>
      </c>
      <c r="CL365" s="79">
        <f t="shared" si="360"/>
        <v>1</v>
      </c>
      <c r="CM365" s="79">
        <f t="shared" si="361"/>
        <v>0</v>
      </c>
      <c r="CN365" s="79">
        <f t="shared" si="362"/>
        <v>0</v>
      </c>
      <c r="CO365" s="79">
        <f t="shared" si="363"/>
        <v>0</v>
      </c>
      <c r="CP365" s="79">
        <f t="shared" si="364"/>
        <v>0</v>
      </c>
      <c r="CQ365" s="79">
        <f t="shared" si="365"/>
        <v>0</v>
      </c>
    </row>
    <row r="366" spans="1:95" ht="31.5">
      <c r="A366" s="73" t="s">
        <v>702</v>
      </c>
      <c r="B366" s="95" t="s">
        <v>906</v>
      </c>
      <c r="C366" s="101" t="s">
        <v>907</v>
      </c>
      <c r="D366" s="92">
        <v>0.511152579</v>
      </c>
      <c r="E366" s="79">
        <v>0</v>
      </c>
      <c r="F366" s="79">
        <v>0</v>
      </c>
      <c r="G366" s="79">
        <v>0</v>
      </c>
      <c r="H366" s="79">
        <v>0</v>
      </c>
      <c r="I366" s="79">
        <v>0</v>
      </c>
      <c r="J366" s="79">
        <v>0</v>
      </c>
      <c r="K366" s="79">
        <v>0</v>
      </c>
      <c r="L366" s="79">
        <v>0</v>
      </c>
      <c r="M366" s="79">
        <v>0</v>
      </c>
      <c r="N366" s="79">
        <v>0</v>
      </c>
      <c r="O366" s="79">
        <v>0</v>
      </c>
      <c r="P366" s="79">
        <v>0</v>
      </c>
      <c r="Q366" s="79">
        <v>0</v>
      </c>
      <c r="R366" s="79">
        <v>0</v>
      </c>
      <c r="S366" s="79">
        <v>0</v>
      </c>
      <c r="T366" s="79">
        <v>0</v>
      </c>
      <c r="U366" s="79">
        <v>0</v>
      </c>
      <c r="V366" s="79">
        <v>0</v>
      </c>
      <c r="W366" s="79">
        <v>0</v>
      </c>
      <c r="X366" s="79">
        <v>0</v>
      </c>
      <c r="Y366" s="79">
        <v>0</v>
      </c>
      <c r="Z366" s="79">
        <v>0</v>
      </c>
      <c r="AA366" s="79">
        <v>0</v>
      </c>
      <c r="AB366" s="79">
        <v>0</v>
      </c>
      <c r="AC366" s="79">
        <v>0</v>
      </c>
      <c r="AD366" s="79">
        <v>0</v>
      </c>
      <c r="AE366" s="79">
        <v>0</v>
      </c>
      <c r="AF366" s="79">
        <v>0.511152579</v>
      </c>
      <c r="AG366" s="79">
        <v>0</v>
      </c>
      <c r="AH366" s="79">
        <v>0</v>
      </c>
      <c r="AI366" s="79">
        <v>0</v>
      </c>
      <c r="AJ366" s="79">
        <v>0</v>
      </c>
      <c r="AK366" s="79">
        <v>0</v>
      </c>
      <c r="AL366" s="79">
        <v>1</v>
      </c>
      <c r="AM366" s="79">
        <v>0</v>
      </c>
      <c r="AN366" s="79">
        <v>0</v>
      </c>
      <c r="AO366" s="79">
        <v>0</v>
      </c>
      <c r="AP366" s="79">
        <v>0</v>
      </c>
      <c r="AQ366" s="79">
        <v>0</v>
      </c>
      <c r="AR366" s="79">
        <v>0</v>
      </c>
      <c r="AS366" s="79">
        <v>0</v>
      </c>
      <c r="AT366" s="79">
        <v>0</v>
      </c>
      <c r="AU366" s="79">
        <v>0</v>
      </c>
      <c r="AV366" s="79">
        <v>0</v>
      </c>
      <c r="AW366" s="79">
        <v>0</v>
      </c>
      <c r="AX366" s="79">
        <v>0</v>
      </c>
      <c r="AY366" s="79">
        <v>0</v>
      </c>
      <c r="AZ366" s="79">
        <v>0</v>
      </c>
      <c r="BA366" s="79">
        <v>0</v>
      </c>
      <c r="BB366" s="79">
        <v>0</v>
      </c>
      <c r="BC366" s="79">
        <v>0</v>
      </c>
      <c r="BD366" s="79">
        <v>0</v>
      </c>
      <c r="BE366" s="79">
        <v>0</v>
      </c>
      <c r="BF366" s="79">
        <v>0</v>
      </c>
      <c r="BG366" s="79">
        <v>0</v>
      </c>
      <c r="BH366" s="79">
        <v>0</v>
      </c>
      <c r="BI366" s="79">
        <v>0</v>
      </c>
      <c r="BJ366" s="79">
        <v>0</v>
      </c>
      <c r="BK366" s="79">
        <v>0</v>
      </c>
      <c r="BL366" s="79">
        <v>0</v>
      </c>
      <c r="BM366" s="79">
        <v>0</v>
      </c>
      <c r="BN366" s="79">
        <v>0</v>
      </c>
      <c r="BO366" s="79">
        <v>0</v>
      </c>
      <c r="BP366" s="79">
        <v>0</v>
      </c>
      <c r="BQ366" s="79">
        <v>0</v>
      </c>
      <c r="BR366" s="79">
        <v>0</v>
      </c>
      <c r="BS366" s="79">
        <v>0</v>
      </c>
      <c r="BT366" s="79">
        <v>0</v>
      </c>
      <c r="BU366" s="79">
        <v>0</v>
      </c>
      <c r="BV366" s="79">
        <v>0</v>
      </c>
      <c r="BW366" s="79">
        <v>0</v>
      </c>
      <c r="BX366" s="79">
        <v>0</v>
      </c>
      <c r="BY366" s="79">
        <v>0</v>
      </c>
      <c r="BZ366" s="79">
        <v>0</v>
      </c>
      <c r="CA366" s="79">
        <v>0</v>
      </c>
      <c r="CB366" s="79">
        <v>0</v>
      </c>
      <c r="CC366" s="79">
        <v>0</v>
      </c>
      <c r="CD366" s="79">
        <v>0</v>
      </c>
      <c r="CE366" s="79">
        <f t="shared" si="353"/>
        <v>0</v>
      </c>
      <c r="CF366" s="79">
        <f t="shared" si="354"/>
        <v>0.511152579</v>
      </c>
      <c r="CG366" s="79">
        <f t="shared" si="355"/>
        <v>0</v>
      </c>
      <c r="CH366" s="79">
        <f t="shared" si="356"/>
        <v>0</v>
      </c>
      <c r="CI366" s="79">
        <f t="shared" si="357"/>
        <v>0</v>
      </c>
      <c r="CJ366" s="79">
        <f t="shared" si="358"/>
        <v>0</v>
      </c>
      <c r="CK366" s="79">
        <f t="shared" si="359"/>
        <v>0</v>
      </c>
      <c r="CL366" s="79">
        <f t="shared" si="360"/>
        <v>1</v>
      </c>
      <c r="CM366" s="79">
        <f t="shared" si="361"/>
        <v>0</v>
      </c>
      <c r="CN366" s="79">
        <f t="shared" si="362"/>
        <v>0</v>
      </c>
      <c r="CO366" s="79">
        <f t="shared" si="363"/>
        <v>0</v>
      </c>
      <c r="CP366" s="79">
        <f t="shared" si="364"/>
        <v>0</v>
      </c>
      <c r="CQ366" s="79">
        <f t="shared" si="365"/>
        <v>0</v>
      </c>
    </row>
    <row r="367" spans="1:95" ht="31.5">
      <c r="A367" s="73" t="s">
        <v>702</v>
      </c>
      <c r="B367" s="95" t="s">
        <v>908</v>
      </c>
      <c r="C367" s="101" t="s">
        <v>909</v>
      </c>
      <c r="D367" s="92">
        <v>0.23347108215900006</v>
      </c>
      <c r="E367" s="79">
        <v>0</v>
      </c>
      <c r="F367" s="79">
        <v>0</v>
      </c>
      <c r="G367" s="79">
        <v>0</v>
      </c>
      <c r="H367" s="79">
        <v>0</v>
      </c>
      <c r="I367" s="79">
        <v>0</v>
      </c>
      <c r="J367" s="79">
        <v>0</v>
      </c>
      <c r="K367" s="79">
        <v>0</v>
      </c>
      <c r="L367" s="79">
        <v>0</v>
      </c>
      <c r="M367" s="79">
        <v>0</v>
      </c>
      <c r="N367" s="79">
        <v>0</v>
      </c>
      <c r="O367" s="79">
        <v>0</v>
      </c>
      <c r="P367" s="79">
        <v>0</v>
      </c>
      <c r="Q367" s="79">
        <v>0</v>
      </c>
      <c r="R367" s="79">
        <v>0</v>
      </c>
      <c r="S367" s="79">
        <v>0</v>
      </c>
      <c r="T367" s="79">
        <v>0</v>
      </c>
      <c r="U367" s="79">
        <v>0</v>
      </c>
      <c r="V367" s="79">
        <v>0</v>
      </c>
      <c r="W367" s="79">
        <v>0</v>
      </c>
      <c r="X367" s="79">
        <v>0</v>
      </c>
      <c r="Y367" s="79">
        <v>0</v>
      </c>
      <c r="Z367" s="79">
        <v>0</v>
      </c>
      <c r="AA367" s="79">
        <v>0</v>
      </c>
      <c r="AB367" s="79">
        <v>0</v>
      </c>
      <c r="AC367" s="79">
        <v>0</v>
      </c>
      <c r="AD367" s="79">
        <v>0</v>
      </c>
      <c r="AE367" s="79">
        <v>0</v>
      </c>
      <c r="AF367" s="79">
        <v>0.23347108215900006</v>
      </c>
      <c r="AG367" s="79">
        <v>0</v>
      </c>
      <c r="AH367" s="79">
        <v>0</v>
      </c>
      <c r="AI367" s="79">
        <v>0</v>
      </c>
      <c r="AJ367" s="79">
        <v>0</v>
      </c>
      <c r="AK367" s="79">
        <v>0</v>
      </c>
      <c r="AL367" s="79">
        <v>3</v>
      </c>
      <c r="AM367" s="79">
        <v>0</v>
      </c>
      <c r="AN367" s="79">
        <v>0</v>
      </c>
      <c r="AO367" s="79">
        <v>0</v>
      </c>
      <c r="AP367" s="79">
        <v>0</v>
      </c>
      <c r="AQ367" s="79">
        <v>0</v>
      </c>
      <c r="AR367" s="79">
        <v>0</v>
      </c>
      <c r="AS367" s="79">
        <v>0</v>
      </c>
      <c r="AT367" s="79">
        <v>0</v>
      </c>
      <c r="AU367" s="79">
        <v>0</v>
      </c>
      <c r="AV367" s="79">
        <v>0</v>
      </c>
      <c r="AW367" s="79">
        <v>0</v>
      </c>
      <c r="AX367" s="79">
        <v>0</v>
      </c>
      <c r="AY367" s="79">
        <v>0</v>
      </c>
      <c r="AZ367" s="79">
        <v>0</v>
      </c>
      <c r="BA367" s="79">
        <v>0</v>
      </c>
      <c r="BB367" s="79">
        <v>0</v>
      </c>
      <c r="BC367" s="79">
        <v>0</v>
      </c>
      <c r="BD367" s="79">
        <v>0</v>
      </c>
      <c r="BE367" s="79">
        <v>0</v>
      </c>
      <c r="BF367" s="79">
        <v>0</v>
      </c>
      <c r="BG367" s="79">
        <v>0</v>
      </c>
      <c r="BH367" s="79">
        <v>0</v>
      </c>
      <c r="BI367" s="79">
        <v>0</v>
      </c>
      <c r="BJ367" s="79">
        <v>0</v>
      </c>
      <c r="BK367" s="79">
        <v>0</v>
      </c>
      <c r="BL367" s="79">
        <v>0</v>
      </c>
      <c r="BM367" s="79">
        <v>0</v>
      </c>
      <c r="BN367" s="79">
        <v>0</v>
      </c>
      <c r="BO367" s="79">
        <v>0</v>
      </c>
      <c r="BP367" s="79">
        <v>0</v>
      </c>
      <c r="BQ367" s="79">
        <v>0</v>
      </c>
      <c r="BR367" s="79">
        <v>0</v>
      </c>
      <c r="BS367" s="79">
        <v>0</v>
      </c>
      <c r="BT367" s="79">
        <v>0</v>
      </c>
      <c r="BU367" s="79">
        <v>0</v>
      </c>
      <c r="BV367" s="79">
        <v>0</v>
      </c>
      <c r="BW367" s="79">
        <v>0</v>
      </c>
      <c r="BX367" s="79">
        <v>0</v>
      </c>
      <c r="BY367" s="79">
        <v>0</v>
      </c>
      <c r="BZ367" s="79">
        <v>0</v>
      </c>
      <c r="CA367" s="79">
        <v>0</v>
      </c>
      <c r="CB367" s="79">
        <v>0</v>
      </c>
      <c r="CC367" s="79">
        <v>0</v>
      </c>
      <c r="CD367" s="79">
        <v>0</v>
      </c>
      <c r="CE367" s="79">
        <f t="shared" si="353"/>
        <v>0</v>
      </c>
      <c r="CF367" s="79">
        <f t="shared" si="354"/>
        <v>0.23347108215900006</v>
      </c>
      <c r="CG367" s="79">
        <f t="shared" si="355"/>
        <v>0</v>
      </c>
      <c r="CH367" s="79">
        <f t="shared" si="356"/>
        <v>0</v>
      </c>
      <c r="CI367" s="79">
        <f t="shared" si="357"/>
        <v>0</v>
      </c>
      <c r="CJ367" s="79">
        <f t="shared" si="358"/>
        <v>0</v>
      </c>
      <c r="CK367" s="79">
        <f t="shared" si="359"/>
        <v>0</v>
      </c>
      <c r="CL367" s="79">
        <f t="shared" si="360"/>
        <v>3</v>
      </c>
      <c r="CM367" s="79">
        <f t="shared" si="361"/>
        <v>0</v>
      </c>
      <c r="CN367" s="79">
        <f t="shared" si="362"/>
        <v>0</v>
      </c>
      <c r="CO367" s="79">
        <f t="shared" si="363"/>
        <v>0</v>
      </c>
      <c r="CP367" s="79">
        <f t="shared" si="364"/>
        <v>0</v>
      </c>
      <c r="CQ367" s="79">
        <f t="shared" si="365"/>
        <v>0</v>
      </c>
    </row>
    <row r="368" spans="1:95" ht="47.25">
      <c r="A368" s="73" t="s">
        <v>702</v>
      </c>
      <c r="B368" s="95" t="s">
        <v>910</v>
      </c>
      <c r="C368" s="101" t="s">
        <v>911</v>
      </c>
      <c r="D368" s="92">
        <v>8.9986786560000004E-2</v>
      </c>
      <c r="E368" s="79">
        <v>0</v>
      </c>
      <c r="F368" s="79">
        <v>0</v>
      </c>
      <c r="G368" s="79">
        <v>0</v>
      </c>
      <c r="H368" s="79">
        <v>0</v>
      </c>
      <c r="I368" s="79">
        <v>0</v>
      </c>
      <c r="J368" s="79">
        <v>0</v>
      </c>
      <c r="K368" s="79">
        <v>0</v>
      </c>
      <c r="L368" s="79">
        <v>0</v>
      </c>
      <c r="M368" s="79">
        <v>0</v>
      </c>
      <c r="N368" s="79">
        <v>0</v>
      </c>
      <c r="O368" s="79">
        <v>0</v>
      </c>
      <c r="P368" s="79">
        <v>0</v>
      </c>
      <c r="Q368" s="79">
        <v>0</v>
      </c>
      <c r="R368" s="79">
        <v>0</v>
      </c>
      <c r="S368" s="79">
        <v>0</v>
      </c>
      <c r="T368" s="79">
        <v>0</v>
      </c>
      <c r="U368" s="79">
        <v>0</v>
      </c>
      <c r="V368" s="79">
        <v>0</v>
      </c>
      <c r="W368" s="79">
        <v>0</v>
      </c>
      <c r="X368" s="79">
        <v>0</v>
      </c>
      <c r="Y368" s="79">
        <v>0</v>
      </c>
      <c r="Z368" s="79">
        <v>0</v>
      </c>
      <c r="AA368" s="79">
        <v>0</v>
      </c>
      <c r="AB368" s="79">
        <v>0</v>
      </c>
      <c r="AC368" s="79">
        <v>0</v>
      </c>
      <c r="AD368" s="79">
        <v>0</v>
      </c>
      <c r="AE368" s="79">
        <v>0</v>
      </c>
      <c r="AF368" s="79">
        <v>8.9986786560000004E-2</v>
      </c>
      <c r="AG368" s="79">
        <v>0</v>
      </c>
      <c r="AH368" s="79">
        <v>0</v>
      </c>
      <c r="AI368" s="79">
        <v>0</v>
      </c>
      <c r="AJ368" s="79">
        <v>0</v>
      </c>
      <c r="AK368" s="79">
        <v>0</v>
      </c>
      <c r="AL368" s="79">
        <v>4</v>
      </c>
      <c r="AM368" s="79">
        <v>0</v>
      </c>
      <c r="AN368" s="79">
        <v>0</v>
      </c>
      <c r="AO368" s="79">
        <v>0</v>
      </c>
      <c r="AP368" s="79">
        <v>0</v>
      </c>
      <c r="AQ368" s="79">
        <v>0</v>
      </c>
      <c r="AR368" s="79">
        <v>0</v>
      </c>
      <c r="AS368" s="79">
        <v>0</v>
      </c>
      <c r="AT368" s="79">
        <v>0</v>
      </c>
      <c r="AU368" s="79">
        <v>0</v>
      </c>
      <c r="AV368" s="79">
        <v>0</v>
      </c>
      <c r="AW368" s="79">
        <v>0</v>
      </c>
      <c r="AX368" s="79">
        <v>0</v>
      </c>
      <c r="AY368" s="79">
        <v>0</v>
      </c>
      <c r="AZ368" s="79">
        <v>0</v>
      </c>
      <c r="BA368" s="79">
        <v>0</v>
      </c>
      <c r="BB368" s="79">
        <v>0</v>
      </c>
      <c r="BC368" s="79">
        <v>0</v>
      </c>
      <c r="BD368" s="79">
        <v>0</v>
      </c>
      <c r="BE368" s="79">
        <v>0</v>
      </c>
      <c r="BF368" s="79">
        <v>0</v>
      </c>
      <c r="BG368" s="79">
        <v>0</v>
      </c>
      <c r="BH368" s="79">
        <v>0</v>
      </c>
      <c r="BI368" s="79">
        <v>0</v>
      </c>
      <c r="BJ368" s="79">
        <v>0</v>
      </c>
      <c r="BK368" s="79">
        <v>0</v>
      </c>
      <c r="BL368" s="79">
        <v>0</v>
      </c>
      <c r="BM368" s="79">
        <v>0</v>
      </c>
      <c r="BN368" s="79">
        <v>0</v>
      </c>
      <c r="BO368" s="79">
        <v>0</v>
      </c>
      <c r="BP368" s="79">
        <v>0</v>
      </c>
      <c r="BQ368" s="79">
        <v>0</v>
      </c>
      <c r="BR368" s="79">
        <v>0</v>
      </c>
      <c r="BS368" s="79">
        <v>0</v>
      </c>
      <c r="BT368" s="79">
        <v>0</v>
      </c>
      <c r="BU368" s="79">
        <v>0</v>
      </c>
      <c r="BV368" s="79">
        <v>0</v>
      </c>
      <c r="BW368" s="79">
        <v>0</v>
      </c>
      <c r="BX368" s="79">
        <v>0</v>
      </c>
      <c r="BY368" s="79">
        <v>0</v>
      </c>
      <c r="BZ368" s="79">
        <v>0</v>
      </c>
      <c r="CA368" s="79">
        <v>0</v>
      </c>
      <c r="CB368" s="79">
        <v>0</v>
      </c>
      <c r="CC368" s="79">
        <v>0</v>
      </c>
      <c r="CD368" s="79">
        <v>0</v>
      </c>
      <c r="CE368" s="79">
        <f t="shared" si="353"/>
        <v>0</v>
      </c>
      <c r="CF368" s="79">
        <f t="shared" si="354"/>
        <v>8.9986786560000004E-2</v>
      </c>
      <c r="CG368" s="79">
        <f t="shared" si="355"/>
        <v>0</v>
      </c>
      <c r="CH368" s="79">
        <f t="shared" si="356"/>
        <v>0</v>
      </c>
      <c r="CI368" s="79">
        <f t="shared" si="357"/>
        <v>0</v>
      </c>
      <c r="CJ368" s="79">
        <f t="shared" si="358"/>
        <v>0</v>
      </c>
      <c r="CK368" s="79">
        <f t="shared" si="359"/>
        <v>0</v>
      </c>
      <c r="CL368" s="79">
        <f t="shared" si="360"/>
        <v>4</v>
      </c>
      <c r="CM368" s="79">
        <f t="shared" si="361"/>
        <v>0</v>
      </c>
      <c r="CN368" s="79">
        <f t="shared" si="362"/>
        <v>0</v>
      </c>
      <c r="CO368" s="79">
        <f t="shared" si="363"/>
        <v>0</v>
      </c>
      <c r="CP368" s="79">
        <f t="shared" si="364"/>
        <v>0</v>
      </c>
      <c r="CQ368" s="79">
        <f t="shared" si="365"/>
        <v>0</v>
      </c>
    </row>
    <row r="369" spans="1:95">
      <c r="A369" s="73" t="s">
        <v>702</v>
      </c>
      <c r="B369" s="95" t="s">
        <v>912</v>
      </c>
      <c r="C369" s="101" t="s">
        <v>913</v>
      </c>
      <c r="D369" s="92">
        <v>0.12240819246600004</v>
      </c>
      <c r="E369" s="79">
        <v>0</v>
      </c>
      <c r="F369" s="79">
        <v>0</v>
      </c>
      <c r="G369" s="79">
        <v>0</v>
      </c>
      <c r="H369" s="79">
        <v>0</v>
      </c>
      <c r="I369" s="79">
        <v>0</v>
      </c>
      <c r="J369" s="79">
        <v>0</v>
      </c>
      <c r="K369" s="79">
        <v>0</v>
      </c>
      <c r="L369" s="79">
        <v>0</v>
      </c>
      <c r="M369" s="79">
        <v>0</v>
      </c>
      <c r="N369" s="79">
        <v>0</v>
      </c>
      <c r="O369" s="79">
        <v>0</v>
      </c>
      <c r="P369" s="79">
        <v>0</v>
      </c>
      <c r="Q369" s="79">
        <v>0</v>
      </c>
      <c r="R369" s="79">
        <v>0</v>
      </c>
      <c r="S369" s="79">
        <v>0</v>
      </c>
      <c r="T369" s="79">
        <v>0</v>
      </c>
      <c r="U369" s="79">
        <v>0</v>
      </c>
      <c r="V369" s="79">
        <v>0</v>
      </c>
      <c r="W369" s="79">
        <v>0</v>
      </c>
      <c r="X369" s="79">
        <v>0</v>
      </c>
      <c r="Y369" s="79">
        <v>0</v>
      </c>
      <c r="Z369" s="79">
        <v>0</v>
      </c>
      <c r="AA369" s="79">
        <v>0</v>
      </c>
      <c r="AB369" s="79">
        <v>0</v>
      </c>
      <c r="AC369" s="79">
        <v>0</v>
      </c>
      <c r="AD369" s="79">
        <v>0</v>
      </c>
      <c r="AE369" s="79">
        <v>0</v>
      </c>
      <c r="AF369" s="79">
        <v>0.12240819246600004</v>
      </c>
      <c r="AG369" s="79">
        <v>0</v>
      </c>
      <c r="AH369" s="79">
        <v>0</v>
      </c>
      <c r="AI369" s="79">
        <v>0</v>
      </c>
      <c r="AJ369" s="79">
        <v>0</v>
      </c>
      <c r="AK369" s="79">
        <v>0</v>
      </c>
      <c r="AL369" s="79">
        <v>1</v>
      </c>
      <c r="AM369" s="79">
        <v>0</v>
      </c>
      <c r="AN369" s="79">
        <v>0</v>
      </c>
      <c r="AO369" s="79">
        <v>0</v>
      </c>
      <c r="AP369" s="79">
        <v>0</v>
      </c>
      <c r="AQ369" s="79">
        <v>0</v>
      </c>
      <c r="AR369" s="79">
        <v>0</v>
      </c>
      <c r="AS369" s="79">
        <v>0</v>
      </c>
      <c r="AT369" s="79">
        <v>0</v>
      </c>
      <c r="AU369" s="79">
        <v>0</v>
      </c>
      <c r="AV369" s="79">
        <v>0</v>
      </c>
      <c r="AW369" s="79">
        <v>0</v>
      </c>
      <c r="AX369" s="79">
        <v>0</v>
      </c>
      <c r="AY369" s="79">
        <v>0</v>
      </c>
      <c r="AZ369" s="79">
        <v>0</v>
      </c>
      <c r="BA369" s="79">
        <v>0</v>
      </c>
      <c r="BB369" s="79">
        <v>0</v>
      </c>
      <c r="BC369" s="79">
        <v>0</v>
      </c>
      <c r="BD369" s="79">
        <v>0</v>
      </c>
      <c r="BE369" s="79">
        <v>0</v>
      </c>
      <c r="BF369" s="79">
        <v>0</v>
      </c>
      <c r="BG369" s="79">
        <v>0</v>
      </c>
      <c r="BH369" s="79">
        <v>0</v>
      </c>
      <c r="BI369" s="79">
        <v>0</v>
      </c>
      <c r="BJ369" s="79">
        <v>0</v>
      </c>
      <c r="BK369" s="79">
        <v>0</v>
      </c>
      <c r="BL369" s="79">
        <v>0</v>
      </c>
      <c r="BM369" s="79">
        <v>0</v>
      </c>
      <c r="BN369" s="79">
        <v>0</v>
      </c>
      <c r="BO369" s="79">
        <v>0</v>
      </c>
      <c r="BP369" s="79">
        <v>0</v>
      </c>
      <c r="BQ369" s="79">
        <v>0</v>
      </c>
      <c r="BR369" s="79">
        <v>0</v>
      </c>
      <c r="BS369" s="79">
        <v>0</v>
      </c>
      <c r="BT369" s="79">
        <v>0</v>
      </c>
      <c r="BU369" s="79">
        <v>0</v>
      </c>
      <c r="BV369" s="79">
        <v>0</v>
      </c>
      <c r="BW369" s="79">
        <v>0</v>
      </c>
      <c r="BX369" s="79">
        <v>0</v>
      </c>
      <c r="BY369" s="79">
        <v>0</v>
      </c>
      <c r="BZ369" s="79">
        <v>0</v>
      </c>
      <c r="CA369" s="79">
        <v>0</v>
      </c>
      <c r="CB369" s="79">
        <v>0</v>
      </c>
      <c r="CC369" s="79">
        <v>0</v>
      </c>
      <c r="CD369" s="79">
        <v>0</v>
      </c>
      <c r="CE369" s="79">
        <f t="shared" si="353"/>
        <v>0</v>
      </c>
      <c r="CF369" s="79">
        <f t="shared" si="354"/>
        <v>0.12240819246600004</v>
      </c>
      <c r="CG369" s="79">
        <f t="shared" si="355"/>
        <v>0</v>
      </c>
      <c r="CH369" s="79">
        <f t="shared" si="356"/>
        <v>0</v>
      </c>
      <c r="CI369" s="79">
        <f t="shared" si="357"/>
        <v>0</v>
      </c>
      <c r="CJ369" s="79">
        <f t="shared" si="358"/>
        <v>0</v>
      </c>
      <c r="CK369" s="79">
        <f t="shared" si="359"/>
        <v>0</v>
      </c>
      <c r="CL369" s="79">
        <f t="shared" si="360"/>
        <v>1</v>
      </c>
      <c r="CM369" s="79">
        <f t="shared" si="361"/>
        <v>0</v>
      </c>
      <c r="CN369" s="79">
        <f t="shared" si="362"/>
        <v>0</v>
      </c>
      <c r="CO369" s="79">
        <f t="shared" si="363"/>
        <v>0</v>
      </c>
      <c r="CP369" s="79">
        <f t="shared" si="364"/>
        <v>0</v>
      </c>
      <c r="CQ369" s="79">
        <f t="shared" si="365"/>
        <v>0</v>
      </c>
    </row>
    <row r="370" spans="1:95" ht="31.5">
      <c r="A370" s="73" t="s">
        <v>702</v>
      </c>
      <c r="B370" s="95" t="s">
        <v>914</v>
      </c>
      <c r="C370" s="101" t="s">
        <v>915</v>
      </c>
      <c r="D370" s="92">
        <v>0.29789872358085001</v>
      </c>
      <c r="E370" s="79">
        <v>0</v>
      </c>
      <c r="F370" s="79">
        <v>0</v>
      </c>
      <c r="G370" s="79">
        <v>0</v>
      </c>
      <c r="H370" s="79">
        <v>0</v>
      </c>
      <c r="I370" s="79">
        <v>0</v>
      </c>
      <c r="J370" s="79">
        <v>0</v>
      </c>
      <c r="K370" s="79">
        <v>0</v>
      </c>
      <c r="L370" s="79">
        <v>0</v>
      </c>
      <c r="M370" s="79">
        <v>0</v>
      </c>
      <c r="N370" s="79">
        <v>0</v>
      </c>
      <c r="O370" s="79">
        <v>0</v>
      </c>
      <c r="P370" s="79">
        <v>0</v>
      </c>
      <c r="Q370" s="79">
        <v>0</v>
      </c>
      <c r="R370" s="79">
        <v>0</v>
      </c>
      <c r="S370" s="79">
        <v>0</v>
      </c>
      <c r="T370" s="79">
        <v>0</v>
      </c>
      <c r="U370" s="79">
        <v>0</v>
      </c>
      <c r="V370" s="79">
        <v>0</v>
      </c>
      <c r="W370" s="79">
        <v>0</v>
      </c>
      <c r="X370" s="79">
        <v>0</v>
      </c>
      <c r="Y370" s="79">
        <v>0</v>
      </c>
      <c r="Z370" s="79">
        <v>0</v>
      </c>
      <c r="AA370" s="79">
        <v>0</v>
      </c>
      <c r="AB370" s="79">
        <v>0</v>
      </c>
      <c r="AC370" s="79">
        <v>0</v>
      </c>
      <c r="AD370" s="79">
        <v>0</v>
      </c>
      <c r="AE370" s="79">
        <v>0</v>
      </c>
      <c r="AF370" s="79">
        <v>0.29789872358085001</v>
      </c>
      <c r="AG370" s="79">
        <v>0</v>
      </c>
      <c r="AH370" s="79">
        <v>0</v>
      </c>
      <c r="AI370" s="79">
        <v>0</v>
      </c>
      <c r="AJ370" s="79">
        <v>0</v>
      </c>
      <c r="AK370" s="79">
        <v>0</v>
      </c>
      <c r="AL370" s="79">
        <v>3</v>
      </c>
      <c r="AM370" s="79">
        <v>0</v>
      </c>
      <c r="AN370" s="79">
        <v>0</v>
      </c>
      <c r="AO370" s="79">
        <v>0</v>
      </c>
      <c r="AP370" s="79">
        <v>0</v>
      </c>
      <c r="AQ370" s="79">
        <v>0</v>
      </c>
      <c r="AR370" s="79">
        <v>0</v>
      </c>
      <c r="AS370" s="79">
        <v>0</v>
      </c>
      <c r="AT370" s="79">
        <v>0</v>
      </c>
      <c r="AU370" s="79">
        <v>0</v>
      </c>
      <c r="AV370" s="79">
        <v>0</v>
      </c>
      <c r="AW370" s="79">
        <v>0</v>
      </c>
      <c r="AX370" s="79">
        <v>0</v>
      </c>
      <c r="AY370" s="79">
        <v>0</v>
      </c>
      <c r="AZ370" s="79">
        <v>0</v>
      </c>
      <c r="BA370" s="79">
        <v>0</v>
      </c>
      <c r="BB370" s="79">
        <v>0</v>
      </c>
      <c r="BC370" s="79">
        <v>0</v>
      </c>
      <c r="BD370" s="79">
        <v>0</v>
      </c>
      <c r="BE370" s="79">
        <v>0</v>
      </c>
      <c r="BF370" s="79">
        <v>0</v>
      </c>
      <c r="BG370" s="79">
        <v>0</v>
      </c>
      <c r="BH370" s="79">
        <v>0</v>
      </c>
      <c r="BI370" s="79">
        <v>0</v>
      </c>
      <c r="BJ370" s="79">
        <v>0</v>
      </c>
      <c r="BK370" s="79">
        <v>0</v>
      </c>
      <c r="BL370" s="79">
        <v>0</v>
      </c>
      <c r="BM370" s="79">
        <v>0</v>
      </c>
      <c r="BN370" s="79">
        <v>0</v>
      </c>
      <c r="BO370" s="79">
        <v>0</v>
      </c>
      <c r="BP370" s="79">
        <v>0</v>
      </c>
      <c r="BQ370" s="79">
        <v>0</v>
      </c>
      <c r="BR370" s="79">
        <v>0</v>
      </c>
      <c r="BS370" s="79">
        <v>0</v>
      </c>
      <c r="BT370" s="79">
        <v>0</v>
      </c>
      <c r="BU370" s="79">
        <v>0</v>
      </c>
      <c r="BV370" s="79">
        <v>0</v>
      </c>
      <c r="BW370" s="79">
        <v>0</v>
      </c>
      <c r="BX370" s="79">
        <v>0</v>
      </c>
      <c r="BY370" s="79">
        <v>0</v>
      </c>
      <c r="BZ370" s="79">
        <v>0</v>
      </c>
      <c r="CA370" s="79">
        <v>0</v>
      </c>
      <c r="CB370" s="79">
        <v>0</v>
      </c>
      <c r="CC370" s="79">
        <v>0</v>
      </c>
      <c r="CD370" s="79">
        <v>0</v>
      </c>
      <c r="CE370" s="79">
        <f t="shared" si="353"/>
        <v>0</v>
      </c>
      <c r="CF370" s="79">
        <f t="shared" si="354"/>
        <v>0.29789872358085001</v>
      </c>
      <c r="CG370" s="79">
        <f t="shared" si="355"/>
        <v>0</v>
      </c>
      <c r="CH370" s="79">
        <f t="shared" si="356"/>
        <v>0</v>
      </c>
      <c r="CI370" s="79">
        <f t="shared" si="357"/>
        <v>0</v>
      </c>
      <c r="CJ370" s="79">
        <f t="shared" si="358"/>
        <v>0</v>
      </c>
      <c r="CK370" s="79">
        <f t="shared" si="359"/>
        <v>0</v>
      </c>
      <c r="CL370" s="79">
        <f t="shared" si="360"/>
        <v>3</v>
      </c>
      <c r="CM370" s="79">
        <f t="shared" si="361"/>
        <v>0</v>
      </c>
      <c r="CN370" s="79">
        <f t="shared" si="362"/>
        <v>0</v>
      </c>
      <c r="CO370" s="79">
        <f t="shared" si="363"/>
        <v>0</v>
      </c>
      <c r="CP370" s="79">
        <f t="shared" si="364"/>
        <v>0</v>
      </c>
      <c r="CQ370" s="79">
        <f t="shared" si="365"/>
        <v>0</v>
      </c>
    </row>
    <row r="371" spans="1:95" ht="31.5">
      <c r="A371" s="73" t="s">
        <v>702</v>
      </c>
      <c r="B371" s="95" t="s">
        <v>916</v>
      </c>
      <c r="C371" s="101" t="s">
        <v>917</v>
      </c>
      <c r="D371" s="92">
        <v>0.44090479440000008</v>
      </c>
      <c r="E371" s="79">
        <v>0</v>
      </c>
      <c r="F371" s="79">
        <v>0</v>
      </c>
      <c r="G371" s="79">
        <v>0</v>
      </c>
      <c r="H371" s="79">
        <v>0</v>
      </c>
      <c r="I371" s="79">
        <v>0</v>
      </c>
      <c r="J371" s="79">
        <v>0</v>
      </c>
      <c r="K371" s="79">
        <v>0</v>
      </c>
      <c r="L371" s="79">
        <v>0</v>
      </c>
      <c r="M371" s="79">
        <v>0</v>
      </c>
      <c r="N371" s="79">
        <v>0</v>
      </c>
      <c r="O371" s="79">
        <v>0</v>
      </c>
      <c r="P371" s="79">
        <v>0</v>
      </c>
      <c r="Q371" s="79">
        <v>0</v>
      </c>
      <c r="R371" s="79">
        <v>0</v>
      </c>
      <c r="S371" s="79">
        <v>0</v>
      </c>
      <c r="T371" s="79">
        <v>0</v>
      </c>
      <c r="U371" s="79">
        <v>0</v>
      </c>
      <c r="V371" s="79">
        <v>0</v>
      </c>
      <c r="W371" s="79">
        <v>0</v>
      </c>
      <c r="X371" s="79">
        <v>0</v>
      </c>
      <c r="Y371" s="79">
        <v>0</v>
      </c>
      <c r="Z371" s="79">
        <v>0</v>
      </c>
      <c r="AA371" s="79">
        <v>0</v>
      </c>
      <c r="AB371" s="79">
        <v>0</v>
      </c>
      <c r="AC371" s="79">
        <v>0</v>
      </c>
      <c r="AD371" s="79">
        <v>0</v>
      </c>
      <c r="AE371" s="79">
        <v>0</v>
      </c>
      <c r="AF371" s="79">
        <v>0.44090479440000008</v>
      </c>
      <c r="AG371" s="79">
        <v>0</v>
      </c>
      <c r="AH371" s="79">
        <v>0</v>
      </c>
      <c r="AI371" s="79">
        <v>0</v>
      </c>
      <c r="AJ371" s="79">
        <v>0</v>
      </c>
      <c r="AK371" s="79">
        <v>0</v>
      </c>
      <c r="AL371" s="79">
        <v>1</v>
      </c>
      <c r="AM371" s="79">
        <v>0</v>
      </c>
      <c r="AN371" s="79">
        <v>0</v>
      </c>
      <c r="AO371" s="79">
        <v>0</v>
      </c>
      <c r="AP371" s="79">
        <v>0</v>
      </c>
      <c r="AQ371" s="79">
        <v>0</v>
      </c>
      <c r="AR371" s="79">
        <v>0</v>
      </c>
      <c r="AS371" s="79">
        <v>0</v>
      </c>
      <c r="AT371" s="79">
        <v>0</v>
      </c>
      <c r="AU371" s="79">
        <v>0</v>
      </c>
      <c r="AV371" s="79">
        <v>0</v>
      </c>
      <c r="AW371" s="79">
        <v>0</v>
      </c>
      <c r="AX371" s="79">
        <v>0</v>
      </c>
      <c r="AY371" s="79">
        <v>0</v>
      </c>
      <c r="AZ371" s="79">
        <v>0</v>
      </c>
      <c r="BA371" s="79">
        <v>0</v>
      </c>
      <c r="BB371" s="79">
        <v>0</v>
      </c>
      <c r="BC371" s="79">
        <v>0</v>
      </c>
      <c r="BD371" s="79">
        <v>0</v>
      </c>
      <c r="BE371" s="79">
        <v>0</v>
      </c>
      <c r="BF371" s="79">
        <v>0</v>
      </c>
      <c r="BG371" s="79">
        <v>0</v>
      </c>
      <c r="BH371" s="79">
        <v>0</v>
      </c>
      <c r="BI371" s="79">
        <v>0</v>
      </c>
      <c r="BJ371" s="79">
        <v>0</v>
      </c>
      <c r="BK371" s="79">
        <v>0</v>
      </c>
      <c r="BL371" s="79">
        <v>0</v>
      </c>
      <c r="BM371" s="79">
        <v>0</v>
      </c>
      <c r="BN371" s="79">
        <v>0</v>
      </c>
      <c r="BO371" s="79">
        <v>0</v>
      </c>
      <c r="BP371" s="79">
        <v>0</v>
      </c>
      <c r="BQ371" s="79">
        <v>0</v>
      </c>
      <c r="BR371" s="79">
        <v>0</v>
      </c>
      <c r="BS371" s="79">
        <v>0</v>
      </c>
      <c r="BT371" s="79">
        <v>0</v>
      </c>
      <c r="BU371" s="79">
        <v>0</v>
      </c>
      <c r="BV371" s="79">
        <v>0</v>
      </c>
      <c r="BW371" s="79">
        <v>0</v>
      </c>
      <c r="BX371" s="79">
        <v>0</v>
      </c>
      <c r="BY371" s="79">
        <v>0</v>
      </c>
      <c r="BZ371" s="79">
        <v>0</v>
      </c>
      <c r="CA371" s="79">
        <v>0</v>
      </c>
      <c r="CB371" s="79">
        <v>0</v>
      </c>
      <c r="CC371" s="79">
        <v>0</v>
      </c>
      <c r="CD371" s="79">
        <v>0</v>
      </c>
      <c r="CE371" s="79">
        <f t="shared" si="353"/>
        <v>0</v>
      </c>
      <c r="CF371" s="79">
        <f t="shared" si="354"/>
        <v>0.44090479440000008</v>
      </c>
      <c r="CG371" s="79">
        <f t="shared" si="355"/>
        <v>0</v>
      </c>
      <c r="CH371" s="79">
        <f t="shared" si="356"/>
        <v>0</v>
      </c>
      <c r="CI371" s="79">
        <f t="shared" si="357"/>
        <v>0</v>
      </c>
      <c r="CJ371" s="79">
        <f t="shared" si="358"/>
        <v>0</v>
      </c>
      <c r="CK371" s="79">
        <f t="shared" si="359"/>
        <v>0</v>
      </c>
      <c r="CL371" s="79">
        <f t="shared" si="360"/>
        <v>1</v>
      </c>
      <c r="CM371" s="79">
        <f t="shared" si="361"/>
        <v>0</v>
      </c>
      <c r="CN371" s="79">
        <f t="shared" si="362"/>
        <v>0</v>
      </c>
      <c r="CO371" s="79">
        <f t="shared" si="363"/>
        <v>0</v>
      </c>
      <c r="CP371" s="79">
        <f t="shared" si="364"/>
        <v>0</v>
      </c>
      <c r="CQ371" s="79">
        <f t="shared" si="365"/>
        <v>0</v>
      </c>
    </row>
    <row r="372" spans="1:95" ht="31.5">
      <c r="A372" s="73" t="s">
        <v>702</v>
      </c>
      <c r="B372" s="95" t="s">
        <v>918</v>
      </c>
      <c r="C372" s="101" t="s">
        <v>919</v>
      </c>
      <c r="D372" s="92">
        <v>0.58517519616000002</v>
      </c>
      <c r="E372" s="79">
        <v>0</v>
      </c>
      <c r="F372" s="79">
        <v>0</v>
      </c>
      <c r="G372" s="79">
        <v>0</v>
      </c>
      <c r="H372" s="79">
        <v>0</v>
      </c>
      <c r="I372" s="79">
        <v>0</v>
      </c>
      <c r="J372" s="79">
        <v>0</v>
      </c>
      <c r="K372" s="79">
        <v>0</v>
      </c>
      <c r="L372" s="79">
        <v>0</v>
      </c>
      <c r="M372" s="79">
        <v>0</v>
      </c>
      <c r="N372" s="79">
        <v>0</v>
      </c>
      <c r="O372" s="79">
        <v>0</v>
      </c>
      <c r="P372" s="79">
        <v>0</v>
      </c>
      <c r="Q372" s="79">
        <v>0</v>
      </c>
      <c r="R372" s="79">
        <v>0</v>
      </c>
      <c r="S372" s="79">
        <v>0</v>
      </c>
      <c r="T372" s="79">
        <v>0</v>
      </c>
      <c r="U372" s="79">
        <v>0</v>
      </c>
      <c r="V372" s="79">
        <v>0</v>
      </c>
      <c r="W372" s="79">
        <v>0</v>
      </c>
      <c r="X372" s="79">
        <v>0</v>
      </c>
      <c r="Y372" s="79">
        <v>0</v>
      </c>
      <c r="Z372" s="79">
        <v>0</v>
      </c>
      <c r="AA372" s="79">
        <v>0</v>
      </c>
      <c r="AB372" s="79">
        <v>0</v>
      </c>
      <c r="AC372" s="79">
        <v>0</v>
      </c>
      <c r="AD372" s="79">
        <v>0</v>
      </c>
      <c r="AE372" s="79">
        <v>0</v>
      </c>
      <c r="AF372" s="79">
        <v>0.58517519616000002</v>
      </c>
      <c r="AG372" s="79">
        <v>0</v>
      </c>
      <c r="AH372" s="79">
        <v>0</v>
      </c>
      <c r="AI372" s="79">
        <v>0</v>
      </c>
      <c r="AJ372" s="79">
        <v>0</v>
      </c>
      <c r="AK372" s="79">
        <v>0</v>
      </c>
      <c r="AL372" s="79">
        <v>1</v>
      </c>
      <c r="AM372" s="79">
        <v>0</v>
      </c>
      <c r="AN372" s="79">
        <v>0</v>
      </c>
      <c r="AO372" s="79">
        <v>0</v>
      </c>
      <c r="AP372" s="79">
        <v>0</v>
      </c>
      <c r="AQ372" s="79">
        <v>0</v>
      </c>
      <c r="AR372" s="79">
        <v>0</v>
      </c>
      <c r="AS372" s="79">
        <v>0</v>
      </c>
      <c r="AT372" s="79">
        <v>0</v>
      </c>
      <c r="AU372" s="79">
        <v>0</v>
      </c>
      <c r="AV372" s="79">
        <v>0</v>
      </c>
      <c r="AW372" s="79">
        <v>0</v>
      </c>
      <c r="AX372" s="79">
        <v>0</v>
      </c>
      <c r="AY372" s="79">
        <v>0</v>
      </c>
      <c r="AZ372" s="79">
        <v>0</v>
      </c>
      <c r="BA372" s="79">
        <v>0</v>
      </c>
      <c r="BB372" s="79">
        <v>0</v>
      </c>
      <c r="BC372" s="79">
        <v>0</v>
      </c>
      <c r="BD372" s="79">
        <v>0</v>
      </c>
      <c r="BE372" s="79">
        <v>0</v>
      </c>
      <c r="BF372" s="79">
        <v>0</v>
      </c>
      <c r="BG372" s="79">
        <v>0</v>
      </c>
      <c r="BH372" s="79">
        <v>0</v>
      </c>
      <c r="BI372" s="79">
        <v>0</v>
      </c>
      <c r="BJ372" s="79">
        <v>0</v>
      </c>
      <c r="BK372" s="79">
        <v>0</v>
      </c>
      <c r="BL372" s="79">
        <v>0</v>
      </c>
      <c r="BM372" s="79">
        <v>0</v>
      </c>
      <c r="BN372" s="79">
        <v>0</v>
      </c>
      <c r="BO372" s="79">
        <v>0</v>
      </c>
      <c r="BP372" s="79">
        <v>0</v>
      </c>
      <c r="BQ372" s="79">
        <v>0</v>
      </c>
      <c r="BR372" s="79">
        <v>0</v>
      </c>
      <c r="BS372" s="79">
        <v>0</v>
      </c>
      <c r="BT372" s="79">
        <v>0</v>
      </c>
      <c r="BU372" s="79">
        <v>0</v>
      </c>
      <c r="BV372" s="79">
        <v>0</v>
      </c>
      <c r="BW372" s="79">
        <v>0</v>
      </c>
      <c r="BX372" s="79">
        <v>0</v>
      </c>
      <c r="BY372" s="79">
        <v>0</v>
      </c>
      <c r="BZ372" s="79">
        <v>0</v>
      </c>
      <c r="CA372" s="79">
        <v>0</v>
      </c>
      <c r="CB372" s="79">
        <v>0</v>
      </c>
      <c r="CC372" s="79">
        <v>0</v>
      </c>
      <c r="CD372" s="79">
        <v>0</v>
      </c>
      <c r="CE372" s="79">
        <f t="shared" si="353"/>
        <v>0</v>
      </c>
      <c r="CF372" s="79">
        <f t="shared" si="354"/>
        <v>0.58517519616000002</v>
      </c>
      <c r="CG372" s="79">
        <f t="shared" si="355"/>
        <v>0</v>
      </c>
      <c r="CH372" s="79">
        <f t="shared" si="356"/>
        <v>0</v>
      </c>
      <c r="CI372" s="79">
        <f t="shared" si="357"/>
        <v>0</v>
      </c>
      <c r="CJ372" s="79">
        <f t="shared" si="358"/>
        <v>0</v>
      </c>
      <c r="CK372" s="79">
        <f t="shared" si="359"/>
        <v>0</v>
      </c>
      <c r="CL372" s="79">
        <f t="shared" si="360"/>
        <v>1</v>
      </c>
      <c r="CM372" s="79">
        <f t="shared" si="361"/>
        <v>0</v>
      </c>
      <c r="CN372" s="79">
        <f t="shared" si="362"/>
        <v>0</v>
      </c>
      <c r="CO372" s="79">
        <f t="shared" si="363"/>
        <v>0</v>
      </c>
      <c r="CP372" s="79">
        <f t="shared" si="364"/>
        <v>0</v>
      </c>
      <c r="CQ372" s="79">
        <f t="shared" si="365"/>
        <v>0</v>
      </c>
    </row>
    <row r="373" spans="1:95" ht="31.5">
      <c r="A373" s="73" t="s">
        <v>702</v>
      </c>
      <c r="B373" s="95" t="s">
        <v>920</v>
      </c>
      <c r="C373" s="101" t="s">
        <v>921</v>
      </c>
      <c r="D373" s="92">
        <v>0.53979017760000025</v>
      </c>
      <c r="E373" s="79">
        <v>0</v>
      </c>
      <c r="F373" s="79">
        <v>0</v>
      </c>
      <c r="G373" s="79">
        <v>0</v>
      </c>
      <c r="H373" s="79">
        <v>0</v>
      </c>
      <c r="I373" s="79">
        <v>0</v>
      </c>
      <c r="J373" s="79">
        <v>0</v>
      </c>
      <c r="K373" s="79">
        <v>0</v>
      </c>
      <c r="L373" s="79">
        <v>0</v>
      </c>
      <c r="M373" s="79">
        <v>0</v>
      </c>
      <c r="N373" s="79">
        <v>0</v>
      </c>
      <c r="O373" s="79">
        <v>0</v>
      </c>
      <c r="P373" s="79">
        <v>0</v>
      </c>
      <c r="Q373" s="79">
        <v>0</v>
      </c>
      <c r="R373" s="79">
        <v>0</v>
      </c>
      <c r="S373" s="79">
        <v>0</v>
      </c>
      <c r="T373" s="79">
        <v>0</v>
      </c>
      <c r="U373" s="79">
        <v>0</v>
      </c>
      <c r="V373" s="79">
        <v>0</v>
      </c>
      <c r="W373" s="79">
        <v>0</v>
      </c>
      <c r="X373" s="79">
        <v>0</v>
      </c>
      <c r="Y373" s="79">
        <v>0</v>
      </c>
      <c r="Z373" s="79">
        <v>0</v>
      </c>
      <c r="AA373" s="79">
        <v>0</v>
      </c>
      <c r="AB373" s="79">
        <v>0</v>
      </c>
      <c r="AC373" s="79">
        <v>0</v>
      </c>
      <c r="AD373" s="79">
        <v>0</v>
      </c>
      <c r="AE373" s="79">
        <v>0</v>
      </c>
      <c r="AF373" s="79">
        <v>0.53979017760000025</v>
      </c>
      <c r="AG373" s="79">
        <v>0</v>
      </c>
      <c r="AH373" s="79">
        <v>0</v>
      </c>
      <c r="AI373" s="79">
        <v>0</v>
      </c>
      <c r="AJ373" s="79">
        <v>0</v>
      </c>
      <c r="AK373" s="79">
        <v>0</v>
      </c>
      <c r="AL373" s="79">
        <v>1</v>
      </c>
      <c r="AM373" s="79">
        <v>0</v>
      </c>
      <c r="AN373" s="79">
        <v>0</v>
      </c>
      <c r="AO373" s="79">
        <v>0</v>
      </c>
      <c r="AP373" s="79">
        <v>0</v>
      </c>
      <c r="AQ373" s="79">
        <v>0</v>
      </c>
      <c r="AR373" s="79">
        <v>0</v>
      </c>
      <c r="AS373" s="79">
        <v>0</v>
      </c>
      <c r="AT373" s="79">
        <v>0</v>
      </c>
      <c r="AU373" s="79">
        <v>0</v>
      </c>
      <c r="AV373" s="79">
        <v>0</v>
      </c>
      <c r="AW373" s="79">
        <v>0</v>
      </c>
      <c r="AX373" s="79">
        <v>0</v>
      </c>
      <c r="AY373" s="79">
        <v>0</v>
      </c>
      <c r="AZ373" s="79">
        <v>0</v>
      </c>
      <c r="BA373" s="79">
        <v>0</v>
      </c>
      <c r="BB373" s="79">
        <v>0</v>
      </c>
      <c r="BC373" s="79">
        <v>0</v>
      </c>
      <c r="BD373" s="79">
        <v>0</v>
      </c>
      <c r="BE373" s="79">
        <v>0</v>
      </c>
      <c r="BF373" s="79">
        <v>0</v>
      </c>
      <c r="BG373" s="79">
        <v>0</v>
      </c>
      <c r="BH373" s="79">
        <v>0</v>
      </c>
      <c r="BI373" s="79">
        <v>0</v>
      </c>
      <c r="BJ373" s="79">
        <v>0</v>
      </c>
      <c r="BK373" s="79">
        <v>0</v>
      </c>
      <c r="BL373" s="79">
        <v>0</v>
      </c>
      <c r="BM373" s="79">
        <v>0</v>
      </c>
      <c r="BN373" s="79">
        <v>0</v>
      </c>
      <c r="BO373" s="79">
        <v>0</v>
      </c>
      <c r="BP373" s="79">
        <v>0</v>
      </c>
      <c r="BQ373" s="79">
        <v>0</v>
      </c>
      <c r="BR373" s="79">
        <v>0</v>
      </c>
      <c r="BS373" s="79">
        <v>0</v>
      </c>
      <c r="BT373" s="79">
        <v>0</v>
      </c>
      <c r="BU373" s="79">
        <v>0</v>
      </c>
      <c r="BV373" s="79">
        <v>0</v>
      </c>
      <c r="BW373" s="79">
        <v>0</v>
      </c>
      <c r="BX373" s="79">
        <v>0</v>
      </c>
      <c r="BY373" s="79">
        <v>0</v>
      </c>
      <c r="BZ373" s="79">
        <v>0</v>
      </c>
      <c r="CA373" s="79">
        <v>0</v>
      </c>
      <c r="CB373" s="79">
        <v>0</v>
      </c>
      <c r="CC373" s="79">
        <v>0</v>
      </c>
      <c r="CD373" s="79">
        <v>0</v>
      </c>
      <c r="CE373" s="79">
        <f t="shared" si="353"/>
        <v>0</v>
      </c>
      <c r="CF373" s="79">
        <f t="shared" si="354"/>
        <v>0.53979017760000025</v>
      </c>
      <c r="CG373" s="79">
        <f t="shared" si="355"/>
        <v>0</v>
      </c>
      <c r="CH373" s="79">
        <f t="shared" si="356"/>
        <v>0</v>
      </c>
      <c r="CI373" s="79">
        <f t="shared" si="357"/>
        <v>0</v>
      </c>
      <c r="CJ373" s="79">
        <f t="shared" si="358"/>
        <v>0</v>
      </c>
      <c r="CK373" s="79">
        <f t="shared" si="359"/>
        <v>0</v>
      </c>
      <c r="CL373" s="79">
        <f t="shared" si="360"/>
        <v>1</v>
      </c>
      <c r="CM373" s="79">
        <f t="shared" si="361"/>
        <v>0</v>
      </c>
      <c r="CN373" s="79">
        <f t="shared" si="362"/>
        <v>0</v>
      </c>
      <c r="CO373" s="79">
        <f t="shared" si="363"/>
        <v>0</v>
      </c>
      <c r="CP373" s="79">
        <f t="shared" si="364"/>
        <v>0</v>
      </c>
      <c r="CQ373" s="79">
        <f t="shared" si="365"/>
        <v>0</v>
      </c>
    </row>
    <row r="374" spans="1:95" ht="31.5">
      <c r="A374" s="73" t="s">
        <v>702</v>
      </c>
      <c r="B374" s="95" t="s">
        <v>922</v>
      </c>
      <c r="C374" s="101" t="s">
        <v>923</v>
      </c>
      <c r="D374" s="92">
        <v>0.50818819319999997</v>
      </c>
      <c r="E374" s="79">
        <v>0</v>
      </c>
      <c r="F374" s="79">
        <v>0</v>
      </c>
      <c r="G374" s="79">
        <v>0</v>
      </c>
      <c r="H374" s="79">
        <v>0</v>
      </c>
      <c r="I374" s="79">
        <v>0</v>
      </c>
      <c r="J374" s="79">
        <v>0</v>
      </c>
      <c r="K374" s="79">
        <v>0</v>
      </c>
      <c r="L374" s="79">
        <v>0</v>
      </c>
      <c r="M374" s="79">
        <v>0</v>
      </c>
      <c r="N374" s="79">
        <v>0</v>
      </c>
      <c r="O374" s="79">
        <v>0</v>
      </c>
      <c r="P374" s="79">
        <v>0</v>
      </c>
      <c r="Q374" s="79">
        <v>0</v>
      </c>
      <c r="R374" s="79">
        <v>0</v>
      </c>
      <c r="S374" s="79">
        <v>0</v>
      </c>
      <c r="T374" s="79">
        <v>0</v>
      </c>
      <c r="U374" s="79">
        <v>0</v>
      </c>
      <c r="V374" s="79">
        <v>0</v>
      </c>
      <c r="W374" s="79">
        <v>0</v>
      </c>
      <c r="X374" s="79">
        <v>0</v>
      </c>
      <c r="Y374" s="79">
        <v>0</v>
      </c>
      <c r="Z374" s="79">
        <v>0</v>
      </c>
      <c r="AA374" s="79">
        <v>0</v>
      </c>
      <c r="AB374" s="79">
        <v>0</v>
      </c>
      <c r="AC374" s="79">
        <v>0</v>
      </c>
      <c r="AD374" s="79">
        <v>0</v>
      </c>
      <c r="AE374" s="79">
        <v>0</v>
      </c>
      <c r="AF374" s="79">
        <v>0.50818819319999997</v>
      </c>
      <c r="AG374" s="79">
        <v>0</v>
      </c>
      <c r="AH374" s="79">
        <v>0</v>
      </c>
      <c r="AI374" s="79">
        <v>0</v>
      </c>
      <c r="AJ374" s="79">
        <v>0</v>
      </c>
      <c r="AK374" s="79">
        <v>0</v>
      </c>
      <c r="AL374" s="79">
        <v>1</v>
      </c>
      <c r="AM374" s="79">
        <v>0</v>
      </c>
      <c r="AN374" s="79">
        <v>0</v>
      </c>
      <c r="AO374" s="79">
        <v>0</v>
      </c>
      <c r="AP374" s="79">
        <v>0</v>
      </c>
      <c r="AQ374" s="79">
        <v>0</v>
      </c>
      <c r="AR374" s="79">
        <v>0</v>
      </c>
      <c r="AS374" s="79">
        <v>0</v>
      </c>
      <c r="AT374" s="79">
        <v>0</v>
      </c>
      <c r="AU374" s="79">
        <v>0</v>
      </c>
      <c r="AV374" s="79">
        <v>0</v>
      </c>
      <c r="AW374" s="79">
        <v>0</v>
      </c>
      <c r="AX374" s="79">
        <v>0</v>
      </c>
      <c r="AY374" s="79">
        <v>0</v>
      </c>
      <c r="AZ374" s="79">
        <v>0</v>
      </c>
      <c r="BA374" s="79">
        <v>0</v>
      </c>
      <c r="BB374" s="79">
        <v>0</v>
      </c>
      <c r="BC374" s="79">
        <v>0</v>
      </c>
      <c r="BD374" s="79">
        <v>0</v>
      </c>
      <c r="BE374" s="79">
        <v>0</v>
      </c>
      <c r="BF374" s="79">
        <v>0</v>
      </c>
      <c r="BG374" s="79">
        <v>0</v>
      </c>
      <c r="BH374" s="79">
        <v>0</v>
      </c>
      <c r="BI374" s="79">
        <v>0</v>
      </c>
      <c r="BJ374" s="79">
        <v>0</v>
      </c>
      <c r="BK374" s="79">
        <v>0</v>
      </c>
      <c r="BL374" s="79">
        <v>0</v>
      </c>
      <c r="BM374" s="79">
        <v>0</v>
      </c>
      <c r="BN374" s="79">
        <v>0</v>
      </c>
      <c r="BO374" s="79">
        <v>0</v>
      </c>
      <c r="BP374" s="79">
        <v>0</v>
      </c>
      <c r="BQ374" s="79">
        <v>0</v>
      </c>
      <c r="BR374" s="79">
        <v>0</v>
      </c>
      <c r="BS374" s="79">
        <v>0</v>
      </c>
      <c r="BT374" s="79">
        <v>0</v>
      </c>
      <c r="BU374" s="79">
        <v>0</v>
      </c>
      <c r="BV374" s="79">
        <v>0</v>
      </c>
      <c r="BW374" s="79">
        <v>0</v>
      </c>
      <c r="BX374" s="79">
        <v>0</v>
      </c>
      <c r="BY374" s="79">
        <v>0</v>
      </c>
      <c r="BZ374" s="79">
        <v>0</v>
      </c>
      <c r="CA374" s="79">
        <v>0</v>
      </c>
      <c r="CB374" s="79">
        <v>0</v>
      </c>
      <c r="CC374" s="79">
        <v>0</v>
      </c>
      <c r="CD374" s="79">
        <v>0</v>
      </c>
      <c r="CE374" s="79">
        <f t="shared" si="353"/>
        <v>0</v>
      </c>
      <c r="CF374" s="79">
        <f t="shared" si="354"/>
        <v>0.50818819319999997</v>
      </c>
      <c r="CG374" s="79">
        <f t="shared" si="355"/>
        <v>0</v>
      </c>
      <c r="CH374" s="79">
        <f t="shared" si="356"/>
        <v>0</v>
      </c>
      <c r="CI374" s="79">
        <f t="shared" si="357"/>
        <v>0</v>
      </c>
      <c r="CJ374" s="79">
        <f t="shared" si="358"/>
        <v>0</v>
      </c>
      <c r="CK374" s="79">
        <f t="shared" si="359"/>
        <v>0</v>
      </c>
      <c r="CL374" s="79">
        <f t="shared" si="360"/>
        <v>1</v>
      </c>
      <c r="CM374" s="79">
        <f t="shared" si="361"/>
        <v>0</v>
      </c>
      <c r="CN374" s="79">
        <f t="shared" si="362"/>
        <v>0</v>
      </c>
      <c r="CO374" s="79">
        <f t="shared" si="363"/>
        <v>0</v>
      </c>
      <c r="CP374" s="79">
        <f t="shared" si="364"/>
        <v>0</v>
      </c>
      <c r="CQ374" s="79">
        <f t="shared" si="365"/>
        <v>0</v>
      </c>
    </row>
    <row r="375" spans="1:95" ht="31.5">
      <c r="A375" s="73" t="s">
        <v>702</v>
      </c>
      <c r="B375" s="95" t="s">
        <v>924</v>
      </c>
      <c r="C375" s="101" t="s">
        <v>925</v>
      </c>
      <c r="D375" s="92">
        <v>0.26544524655600005</v>
      </c>
      <c r="E375" s="79">
        <v>0</v>
      </c>
      <c r="F375" s="79">
        <v>0</v>
      </c>
      <c r="G375" s="79">
        <v>0</v>
      </c>
      <c r="H375" s="79">
        <v>0</v>
      </c>
      <c r="I375" s="79">
        <v>0</v>
      </c>
      <c r="J375" s="79">
        <v>0</v>
      </c>
      <c r="K375" s="79">
        <v>0</v>
      </c>
      <c r="L375" s="79">
        <v>0</v>
      </c>
      <c r="M375" s="79">
        <v>0</v>
      </c>
      <c r="N375" s="79">
        <v>0</v>
      </c>
      <c r="O375" s="79">
        <v>0</v>
      </c>
      <c r="P375" s="79">
        <v>0</v>
      </c>
      <c r="Q375" s="79">
        <v>0</v>
      </c>
      <c r="R375" s="79">
        <v>0</v>
      </c>
      <c r="S375" s="79">
        <v>0</v>
      </c>
      <c r="T375" s="79">
        <v>0</v>
      </c>
      <c r="U375" s="79">
        <v>0</v>
      </c>
      <c r="V375" s="79">
        <v>0</v>
      </c>
      <c r="W375" s="79">
        <v>0</v>
      </c>
      <c r="X375" s="79">
        <v>0</v>
      </c>
      <c r="Y375" s="79">
        <v>0</v>
      </c>
      <c r="Z375" s="79">
        <v>0</v>
      </c>
      <c r="AA375" s="79">
        <v>0</v>
      </c>
      <c r="AB375" s="79">
        <v>0</v>
      </c>
      <c r="AC375" s="79">
        <v>0</v>
      </c>
      <c r="AD375" s="79">
        <v>0</v>
      </c>
      <c r="AE375" s="79">
        <v>0</v>
      </c>
      <c r="AF375" s="79">
        <v>0.26544524655600005</v>
      </c>
      <c r="AG375" s="79">
        <v>0</v>
      </c>
      <c r="AH375" s="79">
        <v>0</v>
      </c>
      <c r="AI375" s="79">
        <v>0</v>
      </c>
      <c r="AJ375" s="79">
        <v>0</v>
      </c>
      <c r="AK375" s="79">
        <v>0</v>
      </c>
      <c r="AL375" s="79">
        <v>1</v>
      </c>
      <c r="AM375" s="79">
        <v>0</v>
      </c>
      <c r="AN375" s="79">
        <v>0</v>
      </c>
      <c r="AO375" s="79">
        <v>0</v>
      </c>
      <c r="AP375" s="79">
        <v>0</v>
      </c>
      <c r="AQ375" s="79">
        <v>0</v>
      </c>
      <c r="AR375" s="79">
        <v>0</v>
      </c>
      <c r="AS375" s="79">
        <v>0</v>
      </c>
      <c r="AT375" s="79">
        <v>0</v>
      </c>
      <c r="AU375" s="79">
        <v>0</v>
      </c>
      <c r="AV375" s="79">
        <v>0</v>
      </c>
      <c r="AW375" s="79">
        <v>0</v>
      </c>
      <c r="AX375" s="79">
        <v>0</v>
      </c>
      <c r="AY375" s="79">
        <v>0</v>
      </c>
      <c r="AZ375" s="79">
        <v>0</v>
      </c>
      <c r="BA375" s="79">
        <v>0</v>
      </c>
      <c r="BB375" s="79">
        <v>0</v>
      </c>
      <c r="BC375" s="79">
        <v>0</v>
      </c>
      <c r="BD375" s="79">
        <v>0</v>
      </c>
      <c r="BE375" s="79">
        <v>0</v>
      </c>
      <c r="BF375" s="79">
        <v>0</v>
      </c>
      <c r="BG375" s="79">
        <v>0</v>
      </c>
      <c r="BH375" s="79">
        <v>0</v>
      </c>
      <c r="BI375" s="79">
        <v>0</v>
      </c>
      <c r="BJ375" s="79">
        <v>0</v>
      </c>
      <c r="BK375" s="79">
        <v>0</v>
      </c>
      <c r="BL375" s="79">
        <v>0</v>
      </c>
      <c r="BM375" s="79">
        <v>0</v>
      </c>
      <c r="BN375" s="79">
        <v>0</v>
      </c>
      <c r="BO375" s="79">
        <v>0</v>
      </c>
      <c r="BP375" s="79">
        <v>0</v>
      </c>
      <c r="BQ375" s="79">
        <v>0</v>
      </c>
      <c r="BR375" s="79">
        <v>0</v>
      </c>
      <c r="BS375" s="79">
        <v>0</v>
      </c>
      <c r="BT375" s="79">
        <v>0</v>
      </c>
      <c r="BU375" s="79">
        <v>0</v>
      </c>
      <c r="BV375" s="79">
        <v>0</v>
      </c>
      <c r="BW375" s="79">
        <v>0</v>
      </c>
      <c r="BX375" s="79">
        <v>0</v>
      </c>
      <c r="BY375" s="79">
        <v>0</v>
      </c>
      <c r="BZ375" s="79">
        <v>0</v>
      </c>
      <c r="CA375" s="79">
        <v>0</v>
      </c>
      <c r="CB375" s="79">
        <v>0</v>
      </c>
      <c r="CC375" s="79">
        <v>0</v>
      </c>
      <c r="CD375" s="79">
        <v>0</v>
      </c>
      <c r="CE375" s="79">
        <f t="shared" si="353"/>
        <v>0</v>
      </c>
      <c r="CF375" s="79">
        <f t="shared" si="354"/>
        <v>0.26544524655600005</v>
      </c>
      <c r="CG375" s="79">
        <f t="shared" si="355"/>
        <v>0</v>
      </c>
      <c r="CH375" s="79">
        <f t="shared" si="356"/>
        <v>0</v>
      </c>
      <c r="CI375" s="79">
        <f t="shared" si="357"/>
        <v>0</v>
      </c>
      <c r="CJ375" s="79">
        <f t="shared" si="358"/>
        <v>0</v>
      </c>
      <c r="CK375" s="79">
        <f t="shared" si="359"/>
        <v>0</v>
      </c>
      <c r="CL375" s="79">
        <f t="shared" si="360"/>
        <v>1</v>
      </c>
      <c r="CM375" s="79">
        <f t="shared" si="361"/>
        <v>0</v>
      </c>
      <c r="CN375" s="79">
        <f t="shared" si="362"/>
        <v>0</v>
      </c>
      <c r="CO375" s="79">
        <f t="shared" si="363"/>
        <v>0</v>
      </c>
      <c r="CP375" s="79">
        <f t="shared" si="364"/>
        <v>0</v>
      </c>
      <c r="CQ375" s="79">
        <f t="shared" si="365"/>
        <v>0</v>
      </c>
    </row>
    <row r="376" spans="1:95" ht="31.5">
      <c r="A376" s="73" t="s">
        <v>702</v>
      </c>
      <c r="B376" s="95" t="s">
        <v>926</v>
      </c>
      <c r="C376" s="101" t="s">
        <v>927</v>
      </c>
      <c r="D376" s="92">
        <v>0.52714747714977306</v>
      </c>
      <c r="E376" s="79">
        <v>0</v>
      </c>
      <c r="F376" s="79">
        <v>0</v>
      </c>
      <c r="G376" s="79">
        <v>0</v>
      </c>
      <c r="H376" s="79">
        <v>0</v>
      </c>
      <c r="I376" s="79">
        <v>0</v>
      </c>
      <c r="J376" s="79">
        <v>0</v>
      </c>
      <c r="K376" s="79">
        <v>0</v>
      </c>
      <c r="L376" s="79">
        <v>0</v>
      </c>
      <c r="M376" s="79">
        <v>0</v>
      </c>
      <c r="N376" s="79">
        <v>0</v>
      </c>
      <c r="O376" s="79">
        <v>0</v>
      </c>
      <c r="P376" s="79">
        <v>0</v>
      </c>
      <c r="Q376" s="79">
        <v>0</v>
      </c>
      <c r="R376" s="79">
        <v>0</v>
      </c>
      <c r="S376" s="79">
        <v>0</v>
      </c>
      <c r="T376" s="79">
        <v>0</v>
      </c>
      <c r="U376" s="79">
        <v>0</v>
      </c>
      <c r="V376" s="79">
        <v>0</v>
      </c>
      <c r="W376" s="79">
        <v>0</v>
      </c>
      <c r="X376" s="79">
        <v>0</v>
      </c>
      <c r="Y376" s="79">
        <v>0</v>
      </c>
      <c r="Z376" s="79">
        <v>0</v>
      </c>
      <c r="AA376" s="79">
        <v>0</v>
      </c>
      <c r="AB376" s="79">
        <v>0</v>
      </c>
      <c r="AC376" s="79">
        <v>0</v>
      </c>
      <c r="AD376" s="79">
        <v>0</v>
      </c>
      <c r="AE376" s="79">
        <v>0</v>
      </c>
      <c r="AF376" s="79">
        <v>0.52714747714977306</v>
      </c>
      <c r="AG376" s="79">
        <v>0</v>
      </c>
      <c r="AH376" s="79">
        <v>0</v>
      </c>
      <c r="AI376" s="79">
        <v>0</v>
      </c>
      <c r="AJ376" s="79">
        <v>0</v>
      </c>
      <c r="AK376" s="79">
        <v>0</v>
      </c>
      <c r="AL376" s="79">
        <v>1</v>
      </c>
      <c r="AM376" s="79">
        <v>0</v>
      </c>
      <c r="AN376" s="79">
        <v>0</v>
      </c>
      <c r="AO376" s="79">
        <v>0</v>
      </c>
      <c r="AP376" s="79">
        <v>0</v>
      </c>
      <c r="AQ376" s="79">
        <v>0</v>
      </c>
      <c r="AR376" s="79">
        <v>0</v>
      </c>
      <c r="AS376" s="79">
        <v>0</v>
      </c>
      <c r="AT376" s="79">
        <v>0</v>
      </c>
      <c r="AU376" s="79">
        <v>0</v>
      </c>
      <c r="AV376" s="79">
        <v>0</v>
      </c>
      <c r="AW376" s="79">
        <v>0</v>
      </c>
      <c r="AX376" s="79">
        <v>0</v>
      </c>
      <c r="AY376" s="79">
        <v>0</v>
      </c>
      <c r="AZ376" s="79">
        <v>0</v>
      </c>
      <c r="BA376" s="79">
        <v>0</v>
      </c>
      <c r="BB376" s="79">
        <v>0</v>
      </c>
      <c r="BC376" s="79">
        <v>0</v>
      </c>
      <c r="BD376" s="79">
        <v>0</v>
      </c>
      <c r="BE376" s="79">
        <v>0</v>
      </c>
      <c r="BF376" s="79">
        <v>0</v>
      </c>
      <c r="BG376" s="79">
        <v>0</v>
      </c>
      <c r="BH376" s="79">
        <v>0</v>
      </c>
      <c r="BI376" s="79">
        <v>0</v>
      </c>
      <c r="BJ376" s="79">
        <v>0</v>
      </c>
      <c r="BK376" s="79">
        <v>0</v>
      </c>
      <c r="BL376" s="79">
        <v>0</v>
      </c>
      <c r="BM376" s="79">
        <v>0</v>
      </c>
      <c r="BN376" s="79">
        <v>0</v>
      </c>
      <c r="BO376" s="79">
        <v>0</v>
      </c>
      <c r="BP376" s="79">
        <v>0</v>
      </c>
      <c r="BQ376" s="79">
        <v>0</v>
      </c>
      <c r="BR376" s="79">
        <v>0</v>
      </c>
      <c r="BS376" s="79">
        <v>0</v>
      </c>
      <c r="BT376" s="79">
        <v>0</v>
      </c>
      <c r="BU376" s="79">
        <v>0</v>
      </c>
      <c r="BV376" s="79">
        <v>0</v>
      </c>
      <c r="BW376" s="79">
        <v>0</v>
      </c>
      <c r="BX376" s="79">
        <v>0</v>
      </c>
      <c r="BY376" s="79">
        <v>0</v>
      </c>
      <c r="BZ376" s="79">
        <v>0</v>
      </c>
      <c r="CA376" s="79">
        <v>0</v>
      </c>
      <c r="CB376" s="79">
        <v>0</v>
      </c>
      <c r="CC376" s="79">
        <v>0</v>
      </c>
      <c r="CD376" s="79">
        <v>0</v>
      </c>
      <c r="CE376" s="79">
        <f t="shared" si="353"/>
        <v>0</v>
      </c>
      <c r="CF376" s="79">
        <f t="shared" si="354"/>
        <v>0.52714747714977306</v>
      </c>
      <c r="CG376" s="79">
        <f t="shared" si="355"/>
        <v>0</v>
      </c>
      <c r="CH376" s="79">
        <f t="shared" si="356"/>
        <v>0</v>
      </c>
      <c r="CI376" s="79">
        <f t="shared" si="357"/>
        <v>0</v>
      </c>
      <c r="CJ376" s="79">
        <f t="shared" si="358"/>
        <v>0</v>
      </c>
      <c r="CK376" s="79">
        <f t="shared" si="359"/>
        <v>0</v>
      </c>
      <c r="CL376" s="79">
        <f t="shared" si="360"/>
        <v>1</v>
      </c>
      <c r="CM376" s="79">
        <f t="shared" si="361"/>
        <v>0</v>
      </c>
      <c r="CN376" s="79">
        <f t="shared" si="362"/>
        <v>0</v>
      </c>
      <c r="CO376" s="79">
        <f t="shared" si="363"/>
        <v>0</v>
      </c>
      <c r="CP376" s="79">
        <f t="shared" si="364"/>
        <v>0</v>
      </c>
      <c r="CQ376" s="79">
        <f t="shared" si="365"/>
        <v>0</v>
      </c>
    </row>
    <row r="377" spans="1:95" ht="31.5">
      <c r="A377" s="73" t="s">
        <v>702</v>
      </c>
      <c r="B377" s="95" t="s">
        <v>928</v>
      </c>
      <c r="C377" s="101" t="s">
        <v>929</v>
      </c>
      <c r="D377" s="92">
        <v>0.24016152685391998</v>
      </c>
      <c r="E377" s="79">
        <v>0</v>
      </c>
      <c r="F377" s="79">
        <v>0</v>
      </c>
      <c r="G377" s="79">
        <v>0</v>
      </c>
      <c r="H377" s="79">
        <v>0</v>
      </c>
      <c r="I377" s="79">
        <v>0</v>
      </c>
      <c r="J377" s="79">
        <v>0</v>
      </c>
      <c r="K377" s="79">
        <v>0</v>
      </c>
      <c r="L377" s="79">
        <v>0</v>
      </c>
      <c r="M377" s="79">
        <v>0</v>
      </c>
      <c r="N377" s="79">
        <v>0</v>
      </c>
      <c r="O377" s="79">
        <v>0</v>
      </c>
      <c r="P377" s="79">
        <v>0</v>
      </c>
      <c r="Q377" s="79">
        <v>0</v>
      </c>
      <c r="R377" s="79">
        <v>0</v>
      </c>
      <c r="S377" s="79">
        <v>0</v>
      </c>
      <c r="T377" s="79">
        <v>0</v>
      </c>
      <c r="U377" s="79">
        <v>0</v>
      </c>
      <c r="V377" s="79">
        <v>0</v>
      </c>
      <c r="W377" s="79">
        <v>0</v>
      </c>
      <c r="X377" s="79">
        <v>0</v>
      </c>
      <c r="Y377" s="79">
        <v>0</v>
      </c>
      <c r="Z377" s="79">
        <v>0</v>
      </c>
      <c r="AA377" s="79">
        <v>0</v>
      </c>
      <c r="AB377" s="79">
        <v>0</v>
      </c>
      <c r="AC377" s="79">
        <v>0</v>
      </c>
      <c r="AD377" s="79">
        <v>0</v>
      </c>
      <c r="AE377" s="79">
        <v>0</v>
      </c>
      <c r="AF377" s="79">
        <v>0.24016152685391998</v>
      </c>
      <c r="AG377" s="79">
        <v>0</v>
      </c>
      <c r="AH377" s="79">
        <v>0</v>
      </c>
      <c r="AI377" s="79">
        <v>0</v>
      </c>
      <c r="AJ377" s="79">
        <v>0</v>
      </c>
      <c r="AK377" s="79">
        <v>0</v>
      </c>
      <c r="AL377" s="79">
        <v>1</v>
      </c>
      <c r="AM377" s="79">
        <v>0</v>
      </c>
      <c r="AN377" s="79">
        <v>0</v>
      </c>
      <c r="AO377" s="79">
        <v>0</v>
      </c>
      <c r="AP377" s="79">
        <v>0</v>
      </c>
      <c r="AQ377" s="79">
        <v>0</v>
      </c>
      <c r="AR377" s="79">
        <v>0</v>
      </c>
      <c r="AS377" s="79">
        <v>0</v>
      </c>
      <c r="AT377" s="79">
        <v>0</v>
      </c>
      <c r="AU377" s="79">
        <v>0</v>
      </c>
      <c r="AV377" s="79">
        <v>0</v>
      </c>
      <c r="AW377" s="79">
        <v>0</v>
      </c>
      <c r="AX377" s="79">
        <v>0</v>
      </c>
      <c r="AY377" s="79">
        <v>0</v>
      </c>
      <c r="AZ377" s="79">
        <v>0</v>
      </c>
      <c r="BA377" s="79">
        <v>0</v>
      </c>
      <c r="BB377" s="79">
        <v>0</v>
      </c>
      <c r="BC377" s="79">
        <v>0</v>
      </c>
      <c r="BD377" s="79">
        <v>0</v>
      </c>
      <c r="BE377" s="79">
        <v>0</v>
      </c>
      <c r="BF377" s="79">
        <v>0</v>
      </c>
      <c r="BG377" s="79">
        <v>0</v>
      </c>
      <c r="BH377" s="79">
        <v>0</v>
      </c>
      <c r="BI377" s="79">
        <v>0</v>
      </c>
      <c r="BJ377" s="79">
        <v>0</v>
      </c>
      <c r="BK377" s="79">
        <v>0</v>
      </c>
      <c r="BL377" s="79">
        <v>0</v>
      </c>
      <c r="BM377" s="79">
        <v>0</v>
      </c>
      <c r="BN377" s="79">
        <v>0</v>
      </c>
      <c r="BO377" s="79">
        <v>0</v>
      </c>
      <c r="BP377" s="79">
        <v>0</v>
      </c>
      <c r="BQ377" s="79">
        <v>0</v>
      </c>
      <c r="BR377" s="79">
        <v>0</v>
      </c>
      <c r="BS377" s="79">
        <v>0</v>
      </c>
      <c r="BT377" s="79">
        <v>0</v>
      </c>
      <c r="BU377" s="79">
        <v>0</v>
      </c>
      <c r="BV377" s="79">
        <v>0</v>
      </c>
      <c r="BW377" s="79">
        <v>0</v>
      </c>
      <c r="BX377" s="79">
        <v>0</v>
      </c>
      <c r="BY377" s="79">
        <v>0</v>
      </c>
      <c r="BZ377" s="79">
        <v>0</v>
      </c>
      <c r="CA377" s="79">
        <v>0</v>
      </c>
      <c r="CB377" s="79">
        <v>0</v>
      </c>
      <c r="CC377" s="79">
        <v>0</v>
      </c>
      <c r="CD377" s="79">
        <v>0</v>
      </c>
      <c r="CE377" s="79">
        <f t="shared" si="353"/>
        <v>0</v>
      </c>
      <c r="CF377" s="79">
        <f t="shared" si="354"/>
        <v>0.24016152685391998</v>
      </c>
      <c r="CG377" s="79">
        <f t="shared" si="355"/>
        <v>0</v>
      </c>
      <c r="CH377" s="79">
        <f t="shared" si="356"/>
        <v>0</v>
      </c>
      <c r="CI377" s="79">
        <f t="shared" si="357"/>
        <v>0</v>
      </c>
      <c r="CJ377" s="79">
        <f t="shared" si="358"/>
        <v>0</v>
      </c>
      <c r="CK377" s="79">
        <f t="shared" si="359"/>
        <v>0</v>
      </c>
      <c r="CL377" s="79">
        <f t="shared" si="360"/>
        <v>1</v>
      </c>
      <c r="CM377" s="79">
        <f t="shared" si="361"/>
        <v>0</v>
      </c>
      <c r="CN377" s="79">
        <f t="shared" si="362"/>
        <v>0</v>
      </c>
      <c r="CO377" s="79">
        <f t="shared" si="363"/>
        <v>0</v>
      </c>
      <c r="CP377" s="79">
        <f t="shared" si="364"/>
        <v>0</v>
      </c>
      <c r="CQ377" s="79">
        <f t="shared" si="365"/>
        <v>0</v>
      </c>
    </row>
    <row r="378" spans="1:95" ht="31.5">
      <c r="A378" s="73" t="s">
        <v>702</v>
      </c>
      <c r="B378" s="95" t="s">
        <v>930</v>
      </c>
      <c r="C378" s="101" t="s">
        <v>931</v>
      </c>
      <c r="D378" s="92">
        <v>2.2610607597345598</v>
      </c>
      <c r="E378" s="79">
        <v>0</v>
      </c>
      <c r="F378" s="79">
        <v>0</v>
      </c>
      <c r="G378" s="79">
        <v>0</v>
      </c>
      <c r="H378" s="79">
        <v>0</v>
      </c>
      <c r="I378" s="79">
        <v>0</v>
      </c>
      <c r="J378" s="79">
        <v>0</v>
      </c>
      <c r="K378" s="79">
        <v>0</v>
      </c>
      <c r="L378" s="79">
        <v>0</v>
      </c>
      <c r="M378" s="79">
        <v>0</v>
      </c>
      <c r="N378" s="79">
        <v>0</v>
      </c>
      <c r="O378" s="79">
        <v>0</v>
      </c>
      <c r="P378" s="79">
        <v>0</v>
      </c>
      <c r="Q378" s="79">
        <v>0</v>
      </c>
      <c r="R378" s="79">
        <v>0</v>
      </c>
      <c r="S378" s="79">
        <v>0</v>
      </c>
      <c r="T378" s="79">
        <v>0</v>
      </c>
      <c r="U378" s="79">
        <v>0</v>
      </c>
      <c r="V378" s="79">
        <v>0</v>
      </c>
      <c r="W378" s="79">
        <v>0</v>
      </c>
      <c r="X378" s="79">
        <v>0</v>
      </c>
      <c r="Y378" s="79">
        <v>0</v>
      </c>
      <c r="Z378" s="79">
        <v>0</v>
      </c>
      <c r="AA378" s="79">
        <v>0</v>
      </c>
      <c r="AB378" s="79">
        <v>0</v>
      </c>
      <c r="AC378" s="79">
        <v>0</v>
      </c>
      <c r="AD378" s="79">
        <v>0</v>
      </c>
      <c r="AE378" s="79">
        <v>0</v>
      </c>
      <c r="AF378" s="79">
        <v>2.2610607597345598</v>
      </c>
      <c r="AG378" s="79">
        <v>0</v>
      </c>
      <c r="AH378" s="79">
        <v>0</v>
      </c>
      <c r="AI378" s="79">
        <v>0</v>
      </c>
      <c r="AJ378" s="79">
        <v>0</v>
      </c>
      <c r="AK378" s="79">
        <v>0</v>
      </c>
      <c r="AL378" s="79">
        <v>1</v>
      </c>
      <c r="AM378" s="79">
        <v>0</v>
      </c>
      <c r="AN378" s="79">
        <v>0</v>
      </c>
      <c r="AO378" s="79">
        <v>0</v>
      </c>
      <c r="AP378" s="79">
        <v>0</v>
      </c>
      <c r="AQ378" s="79">
        <v>0</v>
      </c>
      <c r="AR378" s="79">
        <v>0</v>
      </c>
      <c r="AS378" s="79">
        <v>0</v>
      </c>
      <c r="AT378" s="79">
        <v>0</v>
      </c>
      <c r="AU378" s="79">
        <v>0</v>
      </c>
      <c r="AV378" s="79">
        <v>0</v>
      </c>
      <c r="AW378" s="79">
        <v>0</v>
      </c>
      <c r="AX378" s="79">
        <v>0</v>
      </c>
      <c r="AY378" s="79">
        <v>0</v>
      </c>
      <c r="AZ378" s="79">
        <v>0</v>
      </c>
      <c r="BA378" s="79">
        <v>0</v>
      </c>
      <c r="BB378" s="79">
        <v>0</v>
      </c>
      <c r="BC378" s="79">
        <v>0</v>
      </c>
      <c r="BD378" s="79">
        <v>0</v>
      </c>
      <c r="BE378" s="79">
        <v>0</v>
      </c>
      <c r="BF378" s="79">
        <v>0</v>
      </c>
      <c r="BG378" s="79">
        <v>0</v>
      </c>
      <c r="BH378" s="79">
        <v>0</v>
      </c>
      <c r="BI378" s="79">
        <v>0</v>
      </c>
      <c r="BJ378" s="79">
        <v>0</v>
      </c>
      <c r="BK378" s="79">
        <v>0</v>
      </c>
      <c r="BL378" s="79">
        <v>0</v>
      </c>
      <c r="BM378" s="79">
        <v>0</v>
      </c>
      <c r="BN378" s="79">
        <v>0</v>
      </c>
      <c r="BO378" s="79">
        <v>0</v>
      </c>
      <c r="BP378" s="79">
        <v>0</v>
      </c>
      <c r="BQ378" s="79">
        <v>0</v>
      </c>
      <c r="BR378" s="79">
        <v>0</v>
      </c>
      <c r="BS378" s="79">
        <v>0</v>
      </c>
      <c r="BT378" s="79">
        <v>0</v>
      </c>
      <c r="BU378" s="79">
        <v>0</v>
      </c>
      <c r="BV378" s="79">
        <v>0</v>
      </c>
      <c r="BW378" s="79">
        <v>0</v>
      </c>
      <c r="BX378" s="79">
        <v>0</v>
      </c>
      <c r="BY378" s="79">
        <v>0</v>
      </c>
      <c r="BZ378" s="79">
        <v>0</v>
      </c>
      <c r="CA378" s="79">
        <v>0</v>
      </c>
      <c r="CB378" s="79">
        <v>0</v>
      </c>
      <c r="CC378" s="79">
        <v>0</v>
      </c>
      <c r="CD378" s="79">
        <v>0</v>
      </c>
      <c r="CE378" s="79">
        <f t="shared" si="353"/>
        <v>0</v>
      </c>
      <c r="CF378" s="79">
        <f t="shared" si="354"/>
        <v>2.2610607597345598</v>
      </c>
      <c r="CG378" s="79">
        <f t="shared" si="355"/>
        <v>0</v>
      </c>
      <c r="CH378" s="79">
        <f t="shared" si="356"/>
        <v>0</v>
      </c>
      <c r="CI378" s="79">
        <f t="shared" si="357"/>
        <v>0</v>
      </c>
      <c r="CJ378" s="79">
        <f t="shared" si="358"/>
        <v>0</v>
      </c>
      <c r="CK378" s="79">
        <f t="shared" si="359"/>
        <v>0</v>
      </c>
      <c r="CL378" s="79">
        <f t="shared" si="360"/>
        <v>1</v>
      </c>
      <c r="CM378" s="79">
        <f t="shared" si="361"/>
        <v>0</v>
      </c>
      <c r="CN378" s="79">
        <f t="shared" si="362"/>
        <v>0</v>
      </c>
      <c r="CO378" s="79">
        <f t="shared" si="363"/>
        <v>0</v>
      </c>
      <c r="CP378" s="79">
        <f t="shared" si="364"/>
        <v>0</v>
      </c>
      <c r="CQ378" s="79">
        <f t="shared" si="365"/>
        <v>0</v>
      </c>
    </row>
    <row r="379" spans="1:95" ht="47.25">
      <c r="A379" s="73" t="s">
        <v>702</v>
      </c>
      <c r="B379" s="95" t="s">
        <v>932</v>
      </c>
      <c r="C379" s="101" t="s">
        <v>933</v>
      </c>
      <c r="D379" s="92">
        <v>0.29382774480000001</v>
      </c>
      <c r="E379" s="79">
        <v>0</v>
      </c>
      <c r="F379" s="79">
        <v>0</v>
      </c>
      <c r="G379" s="79">
        <v>0</v>
      </c>
      <c r="H379" s="79">
        <v>0</v>
      </c>
      <c r="I379" s="79">
        <v>0</v>
      </c>
      <c r="J379" s="79">
        <v>0</v>
      </c>
      <c r="K379" s="79">
        <v>0</v>
      </c>
      <c r="L379" s="79">
        <v>0</v>
      </c>
      <c r="M379" s="79">
        <v>0</v>
      </c>
      <c r="N379" s="79">
        <v>0</v>
      </c>
      <c r="O379" s="79">
        <v>0</v>
      </c>
      <c r="P379" s="79">
        <v>0</v>
      </c>
      <c r="Q379" s="79">
        <v>0</v>
      </c>
      <c r="R379" s="79">
        <v>0</v>
      </c>
      <c r="S379" s="79">
        <v>0</v>
      </c>
      <c r="T379" s="79">
        <v>0</v>
      </c>
      <c r="U379" s="79">
        <v>0</v>
      </c>
      <c r="V379" s="79">
        <v>0</v>
      </c>
      <c r="W379" s="79">
        <v>0</v>
      </c>
      <c r="X379" s="79">
        <v>0</v>
      </c>
      <c r="Y379" s="79">
        <v>0</v>
      </c>
      <c r="Z379" s="79">
        <v>0</v>
      </c>
      <c r="AA379" s="79">
        <v>0</v>
      </c>
      <c r="AB379" s="79">
        <v>0</v>
      </c>
      <c r="AC379" s="79">
        <v>0</v>
      </c>
      <c r="AD379" s="79">
        <v>0</v>
      </c>
      <c r="AE379" s="79">
        <v>0</v>
      </c>
      <c r="AF379" s="79">
        <v>0.29382774480000001</v>
      </c>
      <c r="AG379" s="79">
        <v>0</v>
      </c>
      <c r="AH379" s="79">
        <v>0</v>
      </c>
      <c r="AI379" s="79">
        <v>0</v>
      </c>
      <c r="AJ379" s="79">
        <v>0</v>
      </c>
      <c r="AK379" s="79">
        <v>0</v>
      </c>
      <c r="AL379" s="79">
        <v>1</v>
      </c>
      <c r="AM379" s="79">
        <v>0</v>
      </c>
      <c r="AN379" s="79">
        <v>0</v>
      </c>
      <c r="AO379" s="79">
        <v>0</v>
      </c>
      <c r="AP379" s="79">
        <v>0</v>
      </c>
      <c r="AQ379" s="79">
        <v>0</v>
      </c>
      <c r="AR379" s="79">
        <v>0</v>
      </c>
      <c r="AS379" s="79">
        <v>0</v>
      </c>
      <c r="AT379" s="79">
        <v>0</v>
      </c>
      <c r="AU379" s="79">
        <v>0</v>
      </c>
      <c r="AV379" s="79">
        <v>0</v>
      </c>
      <c r="AW379" s="79">
        <v>0</v>
      </c>
      <c r="AX379" s="79">
        <v>0</v>
      </c>
      <c r="AY379" s="79">
        <v>0</v>
      </c>
      <c r="AZ379" s="79">
        <v>0</v>
      </c>
      <c r="BA379" s="79">
        <v>0</v>
      </c>
      <c r="BB379" s="79">
        <v>0</v>
      </c>
      <c r="BC379" s="79">
        <v>0</v>
      </c>
      <c r="BD379" s="79">
        <v>0</v>
      </c>
      <c r="BE379" s="79">
        <v>0</v>
      </c>
      <c r="BF379" s="79">
        <v>0</v>
      </c>
      <c r="BG379" s="79">
        <v>0</v>
      </c>
      <c r="BH379" s="79">
        <v>0</v>
      </c>
      <c r="BI379" s="79">
        <v>0</v>
      </c>
      <c r="BJ379" s="79">
        <v>0</v>
      </c>
      <c r="BK379" s="79">
        <v>0</v>
      </c>
      <c r="BL379" s="79">
        <v>0</v>
      </c>
      <c r="BM379" s="79">
        <v>0</v>
      </c>
      <c r="BN379" s="79">
        <v>0</v>
      </c>
      <c r="BO379" s="79">
        <v>0</v>
      </c>
      <c r="BP379" s="79">
        <v>0</v>
      </c>
      <c r="BQ379" s="79">
        <v>0</v>
      </c>
      <c r="BR379" s="79">
        <v>0</v>
      </c>
      <c r="BS379" s="79">
        <v>0</v>
      </c>
      <c r="BT379" s="79">
        <v>0</v>
      </c>
      <c r="BU379" s="79">
        <v>0</v>
      </c>
      <c r="BV379" s="79">
        <v>0</v>
      </c>
      <c r="BW379" s="79">
        <v>0</v>
      </c>
      <c r="BX379" s="79">
        <v>0</v>
      </c>
      <c r="BY379" s="79">
        <v>0</v>
      </c>
      <c r="BZ379" s="79">
        <v>0</v>
      </c>
      <c r="CA379" s="79">
        <v>0</v>
      </c>
      <c r="CB379" s="79">
        <v>0</v>
      </c>
      <c r="CC379" s="79">
        <v>0</v>
      </c>
      <c r="CD379" s="79">
        <v>0</v>
      </c>
      <c r="CE379" s="79">
        <f t="shared" si="353"/>
        <v>0</v>
      </c>
      <c r="CF379" s="79">
        <f t="shared" si="354"/>
        <v>0.29382774480000001</v>
      </c>
      <c r="CG379" s="79">
        <f t="shared" si="355"/>
        <v>0</v>
      </c>
      <c r="CH379" s="79">
        <f t="shared" si="356"/>
        <v>0</v>
      </c>
      <c r="CI379" s="79">
        <f t="shared" si="357"/>
        <v>0</v>
      </c>
      <c r="CJ379" s="79">
        <f t="shared" si="358"/>
        <v>0</v>
      </c>
      <c r="CK379" s="79">
        <f t="shared" si="359"/>
        <v>0</v>
      </c>
      <c r="CL379" s="79">
        <f t="shared" si="360"/>
        <v>1</v>
      </c>
      <c r="CM379" s="79">
        <f t="shared" si="361"/>
        <v>0</v>
      </c>
      <c r="CN379" s="79">
        <f t="shared" si="362"/>
        <v>0</v>
      </c>
      <c r="CO379" s="79">
        <f t="shared" si="363"/>
        <v>0</v>
      </c>
      <c r="CP379" s="79">
        <f t="shared" si="364"/>
        <v>0</v>
      </c>
      <c r="CQ379" s="79">
        <f t="shared" si="365"/>
        <v>0</v>
      </c>
    </row>
    <row r="380" spans="1:95" ht="31.5">
      <c r="A380" s="73" t="s">
        <v>702</v>
      </c>
      <c r="B380" s="95" t="s">
        <v>934</v>
      </c>
      <c r="C380" s="101" t="s">
        <v>935</v>
      </c>
      <c r="D380" s="92">
        <v>8.4643641613080009E-2</v>
      </c>
      <c r="E380" s="79">
        <v>0</v>
      </c>
      <c r="F380" s="79">
        <v>0</v>
      </c>
      <c r="G380" s="79">
        <v>0</v>
      </c>
      <c r="H380" s="79">
        <v>0</v>
      </c>
      <c r="I380" s="79">
        <v>0</v>
      </c>
      <c r="J380" s="79">
        <v>0</v>
      </c>
      <c r="K380" s="79">
        <v>0</v>
      </c>
      <c r="L380" s="79">
        <v>0</v>
      </c>
      <c r="M380" s="79">
        <v>0</v>
      </c>
      <c r="N380" s="79">
        <v>0</v>
      </c>
      <c r="O380" s="79">
        <v>0</v>
      </c>
      <c r="P380" s="79">
        <v>0</v>
      </c>
      <c r="Q380" s="79">
        <v>0</v>
      </c>
      <c r="R380" s="79">
        <v>0</v>
      </c>
      <c r="S380" s="79">
        <v>0</v>
      </c>
      <c r="T380" s="79">
        <v>0</v>
      </c>
      <c r="U380" s="79">
        <v>0</v>
      </c>
      <c r="V380" s="79">
        <v>0</v>
      </c>
      <c r="W380" s="79">
        <v>0</v>
      </c>
      <c r="X380" s="79">
        <v>0</v>
      </c>
      <c r="Y380" s="79">
        <v>0</v>
      </c>
      <c r="Z380" s="79">
        <v>0</v>
      </c>
      <c r="AA380" s="79">
        <v>0</v>
      </c>
      <c r="AB380" s="79">
        <v>0</v>
      </c>
      <c r="AC380" s="79">
        <v>0</v>
      </c>
      <c r="AD380" s="79">
        <v>0</v>
      </c>
      <c r="AE380" s="79">
        <v>0</v>
      </c>
      <c r="AF380" s="79">
        <v>8.4643641613080009E-2</v>
      </c>
      <c r="AG380" s="79">
        <v>0</v>
      </c>
      <c r="AH380" s="79">
        <v>0</v>
      </c>
      <c r="AI380" s="79">
        <v>0</v>
      </c>
      <c r="AJ380" s="79">
        <v>0</v>
      </c>
      <c r="AK380" s="79">
        <v>0</v>
      </c>
      <c r="AL380" s="79">
        <v>1</v>
      </c>
      <c r="AM380" s="79">
        <v>0</v>
      </c>
      <c r="AN380" s="79">
        <v>0</v>
      </c>
      <c r="AO380" s="79">
        <v>0</v>
      </c>
      <c r="AP380" s="79">
        <v>0</v>
      </c>
      <c r="AQ380" s="79">
        <v>0</v>
      </c>
      <c r="AR380" s="79">
        <v>0</v>
      </c>
      <c r="AS380" s="79">
        <v>0</v>
      </c>
      <c r="AT380" s="79">
        <v>0</v>
      </c>
      <c r="AU380" s="79">
        <v>0</v>
      </c>
      <c r="AV380" s="79">
        <v>0</v>
      </c>
      <c r="AW380" s="79">
        <v>0</v>
      </c>
      <c r="AX380" s="79">
        <v>0</v>
      </c>
      <c r="AY380" s="79">
        <v>0</v>
      </c>
      <c r="AZ380" s="79">
        <v>0</v>
      </c>
      <c r="BA380" s="79">
        <v>0</v>
      </c>
      <c r="BB380" s="79">
        <v>0</v>
      </c>
      <c r="BC380" s="79">
        <v>0</v>
      </c>
      <c r="BD380" s="79">
        <v>0</v>
      </c>
      <c r="BE380" s="79">
        <v>0</v>
      </c>
      <c r="BF380" s="79">
        <v>0</v>
      </c>
      <c r="BG380" s="79">
        <v>0</v>
      </c>
      <c r="BH380" s="79">
        <v>0</v>
      </c>
      <c r="BI380" s="79">
        <v>0</v>
      </c>
      <c r="BJ380" s="79">
        <v>0</v>
      </c>
      <c r="BK380" s="79">
        <v>0</v>
      </c>
      <c r="BL380" s="79">
        <v>0</v>
      </c>
      <c r="BM380" s="79">
        <v>0</v>
      </c>
      <c r="BN380" s="79">
        <v>0</v>
      </c>
      <c r="BO380" s="79">
        <v>0</v>
      </c>
      <c r="BP380" s="79">
        <v>0</v>
      </c>
      <c r="BQ380" s="79">
        <v>0</v>
      </c>
      <c r="BR380" s="79">
        <v>0</v>
      </c>
      <c r="BS380" s="79">
        <v>0</v>
      </c>
      <c r="BT380" s="79">
        <v>0</v>
      </c>
      <c r="BU380" s="79">
        <v>0</v>
      </c>
      <c r="BV380" s="79">
        <v>0</v>
      </c>
      <c r="BW380" s="79">
        <v>0</v>
      </c>
      <c r="BX380" s="79">
        <v>0</v>
      </c>
      <c r="BY380" s="79">
        <v>0</v>
      </c>
      <c r="BZ380" s="79">
        <v>0</v>
      </c>
      <c r="CA380" s="79">
        <v>0</v>
      </c>
      <c r="CB380" s="79">
        <v>0</v>
      </c>
      <c r="CC380" s="79">
        <v>0</v>
      </c>
      <c r="CD380" s="79">
        <v>0</v>
      </c>
      <c r="CE380" s="79">
        <f t="shared" si="353"/>
        <v>0</v>
      </c>
      <c r="CF380" s="79">
        <f t="shared" si="354"/>
        <v>8.4643641613080009E-2</v>
      </c>
      <c r="CG380" s="79">
        <f t="shared" si="355"/>
        <v>0</v>
      </c>
      <c r="CH380" s="79">
        <f t="shared" si="356"/>
        <v>0</v>
      </c>
      <c r="CI380" s="79">
        <f t="shared" si="357"/>
        <v>0</v>
      </c>
      <c r="CJ380" s="79">
        <f t="shared" si="358"/>
        <v>0</v>
      </c>
      <c r="CK380" s="79">
        <f t="shared" si="359"/>
        <v>0</v>
      </c>
      <c r="CL380" s="79">
        <f t="shared" si="360"/>
        <v>1</v>
      </c>
      <c r="CM380" s="79">
        <f t="shared" si="361"/>
        <v>0</v>
      </c>
      <c r="CN380" s="79">
        <f t="shared" si="362"/>
        <v>0</v>
      </c>
      <c r="CO380" s="79">
        <f t="shared" si="363"/>
        <v>0</v>
      </c>
      <c r="CP380" s="79">
        <f t="shared" si="364"/>
        <v>0</v>
      </c>
      <c r="CQ380" s="79">
        <f t="shared" si="365"/>
        <v>0</v>
      </c>
    </row>
    <row r="381" spans="1:95" ht="31.5">
      <c r="A381" s="73" t="s">
        <v>702</v>
      </c>
      <c r="B381" s="95" t="s">
        <v>936</v>
      </c>
      <c r="C381" s="101" t="s">
        <v>937</v>
      </c>
      <c r="D381" s="92">
        <v>0</v>
      </c>
      <c r="E381" s="79">
        <v>0</v>
      </c>
      <c r="F381" s="79">
        <v>0</v>
      </c>
      <c r="G381" s="79">
        <v>0</v>
      </c>
      <c r="H381" s="79">
        <v>0</v>
      </c>
      <c r="I381" s="79">
        <v>0</v>
      </c>
      <c r="J381" s="79">
        <v>0</v>
      </c>
      <c r="K381" s="79">
        <v>0</v>
      </c>
      <c r="L381" s="79">
        <v>0</v>
      </c>
      <c r="M381" s="79">
        <v>0</v>
      </c>
      <c r="N381" s="79">
        <v>0</v>
      </c>
      <c r="O381" s="79">
        <v>0</v>
      </c>
      <c r="P381" s="79">
        <v>0</v>
      </c>
      <c r="Q381" s="79">
        <v>0</v>
      </c>
      <c r="R381" s="79">
        <v>0</v>
      </c>
      <c r="S381" s="79">
        <v>0</v>
      </c>
      <c r="T381" s="79">
        <v>0</v>
      </c>
      <c r="U381" s="79">
        <v>0</v>
      </c>
      <c r="V381" s="79">
        <v>0</v>
      </c>
      <c r="W381" s="79">
        <v>0</v>
      </c>
      <c r="X381" s="79">
        <v>0</v>
      </c>
      <c r="Y381" s="79">
        <v>0</v>
      </c>
      <c r="Z381" s="79">
        <v>0</v>
      </c>
      <c r="AA381" s="79">
        <v>0</v>
      </c>
      <c r="AB381" s="79">
        <v>0</v>
      </c>
      <c r="AC381" s="79">
        <v>0</v>
      </c>
      <c r="AD381" s="79">
        <v>0</v>
      </c>
      <c r="AE381" s="79">
        <v>0</v>
      </c>
      <c r="AF381" s="79">
        <v>0</v>
      </c>
      <c r="AG381" s="79">
        <v>0</v>
      </c>
      <c r="AH381" s="79">
        <v>0</v>
      </c>
      <c r="AI381" s="79">
        <v>0</v>
      </c>
      <c r="AJ381" s="79">
        <v>0</v>
      </c>
      <c r="AK381" s="79">
        <v>0</v>
      </c>
      <c r="AL381" s="79">
        <v>0</v>
      </c>
      <c r="AM381" s="79">
        <v>0</v>
      </c>
      <c r="AN381" s="79">
        <v>0</v>
      </c>
      <c r="AO381" s="79">
        <v>0</v>
      </c>
      <c r="AP381" s="79">
        <v>0</v>
      </c>
      <c r="AQ381" s="79">
        <v>0</v>
      </c>
      <c r="AR381" s="79">
        <v>0</v>
      </c>
      <c r="AS381" s="79">
        <v>0</v>
      </c>
      <c r="AT381" s="79">
        <v>0</v>
      </c>
      <c r="AU381" s="79">
        <v>0</v>
      </c>
      <c r="AV381" s="79">
        <v>0</v>
      </c>
      <c r="AW381" s="79">
        <v>0</v>
      </c>
      <c r="AX381" s="79">
        <v>0</v>
      </c>
      <c r="AY381" s="79">
        <v>0</v>
      </c>
      <c r="AZ381" s="79">
        <v>0</v>
      </c>
      <c r="BA381" s="79">
        <v>0</v>
      </c>
      <c r="BB381" s="79">
        <v>0</v>
      </c>
      <c r="BC381" s="79">
        <v>0</v>
      </c>
      <c r="BD381" s="79">
        <v>0</v>
      </c>
      <c r="BE381" s="79">
        <v>0</v>
      </c>
      <c r="BF381" s="79">
        <v>0</v>
      </c>
      <c r="BG381" s="79">
        <v>0</v>
      </c>
      <c r="BH381" s="79">
        <v>0</v>
      </c>
      <c r="BI381" s="79">
        <v>0</v>
      </c>
      <c r="BJ381" s="79">
        <v>0</v>
      </c>
      <c r="BK381" s="79">
        <v>0</v>
      </c>
      <c r="BL381" s="79">
        <v>0</v>
      </c>
      <c r="BM381" s="79">
        <v>0</v>
      </c>
      <c r="BN381" s="79">
        <v>0</v>
      </c>
      <c r="BO381" s="79">
        <v>0</v>
      </c>
      <c r="BP381" s="79">
        <v>0</v>
      </c>
      <c r="BQ381" s="79">
        <v>0</v>
      </c>
      <c r="BR381" s="79">
        <v>0</v>
      </c>
      <c r="BS381" s="79">
        <v>0</v>
      </c>
      <c r="BT381" s="79">
        <v>0</v>
      </c>
      <c r="BU381" s="79">
        <v>0</v>
      </c>
      <c r="BV381" s="79">
        <v>0</v>
      </c>
      <c r="BW381" s="79">
        <v>0</v>
      </c>
      <c r="BX381" s="79">
        <v>0</v>
      </c>
      <c r="BY381" s="79">
        <v>0</v>
      </c>
      <c r="BZ381" s="79">
        <v>0</v>
      </c>
      <c r="CA381" s="79">
        <v>0</v>
      </c>
      <c r="CB381" s="79">
        <v>0</v>
      </c>
      <c r="CC381" s="79">
        <v>0</v>
      </c>
      <c r="CD381" s="79">
        <v>0</v>
      </c>
      <c r="CE381" s="79">
        <f t="shared" si="353"/>
        <v>0</v>
      </c>
      <c r="CF381" s="79">
        <f t="shared" si="354"/>
        <v>0</v>
      </c>
      <c r="CG381" s="79">
        <f t="shared" si="355"/>
        <v>0</v>
      </c>
      <c r="CH381" s="79">
        <f t="shared" si="356"/>
        <v>0</v>
      </c>
      <c r="CI381" s="79">
        <f t="shared" si="357"/>
        <v>0</v>
      </c>
      <c r="CJ381" s="79">
        <f t="shared" si="358"/>
        <v>0</v>
      </c>
      <c r="CK381" s="79">
        <f t="shared" si="359"/>
        <v>0</v>
      </c>
      <c r="CL381" s="79">
        <f t="shared" si="360"/>
        <v>0</v>
      </c>
      <c r="CM381" s="79">
        <f t="shared" si="361"/>
        <v>0</v>
      </c>
      <c r="CN381" s="79">
        <f t="shared" si="362"/>
        <v>0</v>
      </c>
      <c r="CO381" s="79">
        <f t="shared" si="363"/>
        <v>0</v>
      </c>
      <c r="CP381" s="79">
        <f t="shared" si="364"/>
        <v>0</v>
      </c>
      <c r="CQ381" s="79">
        <f t="shared" si="365"/>
        <v>0</v>
      </c>
    </row>
    <row r="382" spans="1:95" ht="31.5">
      <c r="A382" s="73" t="s">
        <v>702</v>
      </c>
      <c r="B382" s="95" t="s">
        <v>938</v>
      </c>
      <c r="C382" s="101" t="s">
        <v>939</v>
      </c>
      <c r="D382" s="92">
        <v>1.6725663000000002</v>
      </c>
      <c r="E382" s="79">
        <v>0</v>
      </c>
      <c r="F382" s="79">
        <v>0</v>
      </c>
      <c r="G382" s="79">
        <v>0</v>
      </c>
      <c r="H382" s="79">
        <v>0</v>
      </c>
      <c r="I382" s="79">
        <v>0</v>
      </c>
      <c r="J382" s="79">
        <v>0</v>
      </c>
      <c r="K382" s="79">
        <v>0</v>
      </c>
      <c r="L382" s="79">
        <v>0</v>
      </c>
      <c r="M382" s="79">
        <v>0</v>
      </c>
      <c r="N382" s="79">
        <v>0</v>
      </c>
      <c r="O382" s="79">
        <v>0</v>
      </c>
      <c r="P382" s="79">
        <v>0</v>
      </c>
      <c r="Q382" s="79">
        <v>0</v>
      </c>
      <c r="R382" s="79">
        <v>0</v>
      </c>
      <c r="S382" s="79">
        <v>0</v>
      </c>
      <c r="T382" s="79">
        <v>0</v>
      </c>
      <c r="U382" s="79">
        <v>0</v>
      </c>
      <c r="V382" s="79">
        <v>0</v>
      </c>
      <c r="W382" s="79">
        <v>0</v>
      </c>
      <c r="X382" s="79">
        <v>0</v>
      </c>
      <c r="Y382" s="79">
        <v>0</v>
      </c>
      <c r="Z382" s="79">
        <v>0</v>
      </c>
      <c r="AA382" s="79">
        <v>0</v>
      </c>
      <c r="AB382" s="79">
        <v>0</v>
      </c>
      <c r="AC382" s="79">
        <v>0</v>
      </c>
      <c r="AD382" s="79">
        <v>0</v>
      </c>
      <c r="AE382" s="79">
        <v>0</v>
      </c>
      <c r="AF382" s="79">
        <v>0.55752210000000002</v>
      </c>
      <c r="AG382" s="79">
        <v>0</v>
      </c>
      <c r="AH382" s="79">
        <v>0</v>
      </c>
      <c r="AI382" s="79">
        <v>0</v>
      </c>
      <c r="AJ382" s="79">
        <v>0</v>
      </c>
      <c r="AK382" s="79">
        <v>0</v>
      </c>
      <c r="AL382" s="79">
        <v>1</v>
      </c>
      <c r="AM382" s="79">
        <v>0</v>
      </c>
      <c r="AN382" s="79">
        <v>0</v>
      </c>
      <c r="AO382" s="79">
        <v>0</v>
      </c>
      <c r="AP382" s="79">
        <v>0</v>
      </c>
      <c r="AQ382" s="79">
        <v>0</v>
      </c>
      <c r="AR382" s="79">
        <v>0</v>
      </c>
      <c r="AS382" s="79">
        <v>0</v>
      </c>
      <c r="AT382" s="79">
        <v>0</v>
      </c>
      <c r="AU382" s="79">
        <v>0</v>
      </c>
      <c r="AV382" s="79">
        <v>0</v>
      </c>
      <c r="AW382" s="79">
        <v>0</v>
      </c>
      <c r="AX382" s="79">
        <v>0</v>
      </c>
      <c r="AY382" s="79">
        <v>0</v>
      </c>
      <c r="AZ382" s="79">
        <v>0</v>
      </c>
      <c r="BA382" s="79">
        <v>0</v>
      </c>
      <c r="BB382" s="79">
        <v>0</v>
      </c>
      <c r="BC382" s="79">
        <v>0</v>
      </c>
      <c r="BD382" s="79">
        <v>0</v>
      </c>
      <c r="BE382" s="79">
        <v>0</v>
      </c>
      <c r="BF382" s="79">
        <v>1.1150442</v>
      </c>
      <c r="BG382" s="78">
        <v>0</v>
      </c>
      <c r="BH382" s="78">
        <v>0</v>
      </c>
      <c r="BI382" s="78">
        <v>0</v>
      </c>
      <c r="BJ382" s="78">
        <v>0</v>
      </c>
      <c r="BK382" s="78">
        <v>0</v>
      </c>
      <c r="BL382" s="78">
        <v>1</v>
      </c>
      <c r="BM382" s="78">
        <v>0</v>
      </c>
      <c r="BN382" s="78">
        <v>0</v>
      </c>
      <c r="BO382" s="78">
        <v>0</v>
      </c>
      <c r="BP382" s="78">
        <v>0</v>
      </c>
      <c r="BQ382" s="78">
        <v>0</v>
      </c>
      <c r="BR382" s="79">
        <v>0</v>
      </c>
      <c r="BS382" s="79">
        <v>0</v>
      </c>
      <c r="BT382" s="79">
        <v>0</v>
      </c>
      <c r="BU382" s="79">
        <v>0</v>
      </c>
      <c r="BV382" s="79">
        <v>0</v>
      </c>
      <c r="BW382" s="79">
        <v>0</v>
      </c>
      <c r="BX382" s="79">
        <v>0</v>
      </c>
      <c r="BY382" s="79">
        <v>0</v>
      </c>
      <c r="BZ382" s="79">
        <v>0</v>
      </c>
      <c r="CA382" s="79">
        <v>0</v>
      </c>
      <c r="CB382" s="79">
        <v>0</v>
      </c>
      <c r="CC382" s="79">
        <v>0</v>
      </c>
      <c r="CD382" s="79">
        <v>0</v>
      </c>
      <c r="CE382" s="79">
        <f t="shared" si="353"/>
        <v>0</v>
      </c>
      <c r="CF382" s="79">
        <f t="shared" si="354"/>
        <v>1.6725663000000002</v>
      </c>
      <c r="CG382" s="79">
        <f t="shared" si="355"/>
        <v>0</v>
      </c>
      <c r="CH382" s="79">
        <f t="shared" si="356"/>
        <v>0</v>
      </c>
      <c r="CI382" s="79">
        <f t="shared" si="357"/>
        <v>0</v>
      </c>
      <c r="CJ382" s="79">
        <f t="shared" si="358"/>
        <v>0</v>
      </c>
      <c r="CK382" s="79">
        <f t="shared" si="359"/>
        <v>0</v>
      </c>
      <c r="CL382" s="79">
        <f t="shared" si="360"/>
        <v>2</v>
      </c>
      <c r="CM382" s="79">
        <f t="shared" si="361"/>
        <v>0</v>
      </c>
      <c r="CN382" s="79">
        <f t="shared" si="362"/>
        <v>0</v>
      </c>
      <c r="CO382" s="79">
        <f t="shared" si="363"/>
        <v>0</v>
      </c>
      <c r="CP382" s="79">
        <f t="shared" si="364"/>
        <v>0</v>
      </c>
      <c r="CQ382" s="79">
        <f t="shared" si="365"/>
        <v>0</v>
      </c>
    </row>
    <row r="383" spans="1:95" ht="31.5">
      <c r="A383" s="73" t="s">
        <v>702</v>
      </c>
      <c r="B383" s="95" t="s">
        <v>940</v>
      </c>
      <c r="C383" s="101" t="s">
        <v>941</v>
      </c>
      <c r="D383" s="92">
        <v>0.54101539197442794</v>
      </c>
      <c r="E383" s="79">
        <v>0</v>
      </c>
      <c r="F383" s="79">
        <v>0</v>
      </c>
      <c r="G383" s="79">
        <v>0</v>
      </c>
      <c r="H383" s="79">
        <v>0</v>
      </c>
      <c r="I383" s="79">
        <v>0</v>
      </c>
      <c r="J383" s="79">
        <v>0</v>
      </c>
      <c r="K383" s="79">
        <v>0</v>
      </c>
      <c r="L383" s="79">
        <v>0</v>
      </c>
      <c r="M383" s="79">
        <v>0</v>
      </c>
      <c r="N383" s="79">
        <v>0</v>
      </c>
      <c r="O383" s="79">
        <v>0</v>
      </c>
      <c r="P383" s="79">
        <v>0</v>
      </c>
      <c r="Q383" s="79">
        <v>0</v>
      </c>
      <c r="R383" s="79">
        <v>0</v>
      </c>
      <c r="S383" s="79">
        <v>0</v>
      </c>
      <c r="T383" s="79">
        <v>0</v>
      </c>
      <c r="U383" s="79">
        <v>0</v>
      </c>
      <c r="V383" s="79">
        <v>0</v>
      </c>
      <c r="W383" s="79">
        <v>0</v>
      </c>
      <c r="X383" s="79">
        <v>0</v>
      </c>
      <c r="Y383" s="79">
        <v>0</v>
      </c>
      <c r="Z383" s="79">
        <v>0</v>
      </c>
      <c r="AA383" s="79">
        <v>0</v>
      </c>
      <c r="AB383" s="79">
        <v>0</v>
      </c>
      <c r="AC383" s="79">
        <v>0</v>
      </c>
      <c r="AD383" s="79">
        <v>0</v>
      </c>
      <c r="AE383" s="79">
        <v>0</v>
      </c>
      <c r="AF383" s="79">
        <v>0.54101539197442794</v>
      </c>
      <c r="AG383" s="79">
        <v>0</v>
      </c>
      <c r="AH383" s="79">
        <v>0</v>
      </c>
      <c r="AI383" s="79">
        <v>0</v>
      </c>
      <c r="AJ383" s="79">
        <v>0</v>
      </c>
      <c r="AK383" s="79">
        <v>0</v>
      </c>
      <c r="AL383" s="79">
        <v>1</v>
      </c>
      <c r="AM383" s="79">
        <v>0</v>
      </c>
      <c r="AN383" s="79">
        <v>0</v>
      </c>
      <c r="AO383" s="79">
        <v>0</v>
      </c>
      <c r="AP383" s="79">
        <v>0</v>
      </c>
      <c r="AQ383" s="79">
        <v>0</v>
      </c>
      <c r="AR383" s="79">
        <v>0</v>
      </c>
      <c r="AS383" s="79">
        <v>0</v>
      </c>
      <c r="AT383" s="79">
        <v>0</v>
      </c>
      <c r="AU383" s="79">
        <v>0</v>
      </c>
      <c r="AV383" s="79">
        <v>0</v>
      </c>
      <c r="AW383" s="79">
        <v>0</v>
      </c>
      <c r="AX383" s="79">
        <v>0</v>
      </c>
      <c r="AY383" s="79">
        <v>0</v>
      </c>
      <c r="AZ383" s="79">
        <v>0</v>
      </c>
      <c r="BA383" s="79">
        <v>0</v>
      </c>
      <c r="BB383" s="79">
        <v>0</v>
      </c>
      <c r="BC383" s="79">
        <v>0</v>
      </c>
      <c r="BD383" s="79">
        <v>0</v>
      </c>
      <c r="BE383" s="79">
        <v>0</v>
      </c>
      <c r="BF383" s="79">
        <v>0</v>
      </c>
      <c r="BG383" s="79">
        <v>0</v>
      </c>
      <c r="BH383" s="79">
        <v>0</v>
      </c>
      <c r="BI383" s="79">
        <v>0</v>
      </c>
      <c r="BJ383" s="79">
        <v>0</v>
      </c>
      <c r="BK383" s="79">
        <v>0</v>
      </c>
      <c r="BL383" s="79">
        <v>0</v>
      </c>
      <c r="BM383" s="79">
        <v>0</v>
      </c>
      <c r="BN383" s="79">
        <v>0</v>
      </c>
      <c r="BO383" s="79">
        <v>0</v>
      </c>
      <c r="BP383" s="79">
        <v>0</v>
      </c>
      <c r="BQ383" s="79">
        <v>0</v>
      </c>
      <c r="BR383" s="79">
        <v>0</v>
      </c>
      <c r="BS383" s="79">
        <v>0</v>
      </c>
      <c r="BT383" s="79">
        <v>0</v>
      </c>
      <c r="BU383" s="79">
        <v>0</v>
      </c>
      <c r="BV383" s="79">
        <v>0</v>
      </c>
      <c r="BW383" s="79">
        <v>0</v>
      </c>
      <c r="BX383" s="79">
        <v>0</v>
      </c>
      <c r="BY383" s="79">
        <v>0</v>
      </c>
      <c r="BZ383" s="79">
        <v>0</v>
      </c>
      <c r="CA383" s="79">
        <v>0</v>
      </c>
      <c r="CB383" s="79">
        <v>0</v>
      </c>
      <c r="CC383" s="79">
        <v>0</v>
      </c>
      <c r="CD383" s="79">
        <v>0</v>
      </c>
      <c r="CE383" s="79">
        <f t="shared" si="353"/>
        <v>0</v>
      </c>
      <c r="CF383" s="79">
        <f t="shared" si="354"/>
        <v>0.54101539197442794</v>
      </c>
      <c r="CG383" s="79">
        <f t="shared" si="355"/>
        <v>0</v>
      </c>
      <c r="CH383" s="79">
        <f t="shared" si="356"/>
        <v>0</v>
      </c>
      <c r="CI383" s="79">
        <f t="shared" si="357"/>
        <v>0</v>
      </c>
      <c r="CJ383" s="79">
        <f t="shared" si="358"/>
        <v>0</v>
      </c>
      <c r="CK383" s="79">
        <f t="shared" si="359"/>
        <v>0</v>
      </c>
      <c r="CL383" s="79">
        <f t="shared" si="360"/>
        <v>1</v>
      </c>
      <c r="CM383" s="79">
        <f t="shared" si="361"/>
        <v>0</v>
      </c>
      <c r="CN383" s="79">
        <f t="shared" si="362"/>
        <v>0</v>
      </c>
      <c r="CO383" s="79">
        <f t="shared" si="363"/>
        <v>0</v>
      </c>
      <c r="CP383" s="79">
        <f t="shared" si="364"/>
        <v>0</v>
      </c>
      <c r="CQ383" s="79">
        <f t="shared" si="365"/>
        <v>0</v>
      </c>
    </row>
    <row r="384" spans="1:95" ht="31.5">
      <c r="A384" s="73" t="s">
        <v>702</v>
      </c>
      <c r="B384" s="95" t="s">
        <v>942</v>
      </c>
      <c r="C384" s="101" t="s">
        <v>943</v>
      </c>
      <c r="D384" s="92">
        <v>6.1983675306000005E-2</v>
      </c>
      <c r="E384" s="79">
        <v>0</v>
      </c>
      <c r="F384" s="79">
        <v>0</v>
      </c>
      <c r="G384" s="79">
        <v>0</v>
      </c>
      <c r="H384" s="79">
        <v>0</v>
      </c>
      <c r="I384" s="79">
        <v>0</v>
      </c>
      <c r="J384" s="79">
        <v>0</v>
      </c>
      <c r="K384" s="79">
        <v>0</v>
      </c>
      <c r="L384" s="79">
        <v>0</v>
      </c>
      <c r="M384" s="79">
        <v>0</v>
      </c>
      <c r="N384" s="79">
        <v>0</v>
      </c>
      <c r="O384" s="79">
        <v>0</v>
      </c>
      <c r="P384" s="79">
        <v>0</v>
      </c>
      <c r="Q384" s="79">
        <v>0</v>
      </c>
      <c r="R384" s="79">
        <v>0</v>
      </c>
      <c r="S384" s="79">
        <v>0</v>
      </c>
      <c r="T384" s="79">
        <v>0</v>
      </c>
      <c r="U384" s="79">
        <v>0</v>
      </c>
      <c r="V384" s="79">
        <v>0</v>
      </c>
      <c r="W384" s="79">
        <v>0</v>
      </c>
      <c r="X384" s="79">
        <v>0</v>
      </c>
      <c r="Y384" s="79">
        <v>0</v>
      </c>
      <c r="Z384" s="79">
        <v>0</v>
      </c>
      <c r="AA384" s="79">
        <v>0</v>
      </c>
      <c r="AB384" s="79">
        <v>0</v>
      </c>
      <c r="AC384" s="79">
        <v>0</v>
      </c>
      <c r="AD384" s="79">
        <v>0</v>
      </c>
      <c r="AE384" s="79">
        <v>0</v>
      </c>
      <c r="AF384" s="79">
        <v>6.1983675306000005E-2</v>
      </c>
      <c r="AG384" s="79">
        <v>0</v>
      </c>
      <c r="AH384" s="79">
        <v>0</v>
      </c>
      <c r="AI384" s="79">
        <v>0</v>
      </c>
      <c r="AJ384" s="79">
        <v>0</v>
      </c>
      <c r="AK384" s="79">
        <v>0</v>
      </c>
      <c r="AL384" s="79">
        <v>1</v>
      </c>
      <c r="AM384" s="79">
        <v>0</v>
      </c>
      <c r="AN384" s="79">
        <v>0</v>
      </c>
      <c r="AO384" s="79">
        <v>0</v>
      </c>
      <c r="AP384" s="79">
        <v>0</v>
      </c>
      <c r="AQ384" s="79">
        <v>0</v>
      </c>
      <c r="AR384" s="79">
        <v>0</v>
      </c>
      <c r="AS384" s="79">
        <v>0</v>
      </c>
      <c r="AT384" s="79">
        <v>0</v>
      </c>
      <c r="AU384" s="79">
        <v>0</v>
      </c>
      <c r="AV384" s="79">
        <v>0</v>
      </c>
      <c r="AW384" s="79">
        <v>0</v>
      </c>
      <c r="AX384" s="79">
        <v>0</v>
      </c>
      <c r="AY384" s="79">
        <v>0</v>
      </c>
      <c r="AZ384" s="79">
        <v>0</v>
      </c>
      <c r="BA384" s="79">
        <v>0</v>
      </c>
      <c r="BB384" s="79">
        <v>0</v>
      </c>
      <c r="BC384" s="79">
        <v>0</v>
      </c>
      <c r="BD384" s="79">
        <v>0</v>
      </c>
      <c r="BE384" s="79">
        <v>0</v>
      </c>
      <c r="BF384" s="79">
        <v>0</v>
      </c>
      <c r="BG384" s="79">
        <v>0</v>
      </c>
      <c r="BH384" s="79">
        <v>0</v>
      </c>
      <c r="BI384" s="79">
        <v>0</v>
      </c>
      <c r="BJ384" s="79">
        <v>0</v>
      </c>
      <c r="BK384" s="79">
        <v>0</v>
      </c>
      <c r="BL384" s="79">
        <v>0</v>
      </c>
      <c r="BM384" s="79">
        <v>0</v>
      </c>
      <c r="BN384" s="79">
        <v>0</v>
      </c>
      <c r="BO384" s="79">
        <v>0</v>
      </c>
      <c r="BP384" s="79">
        <v>0</v>
      </c>
      <c r="BQ384" s="79">
        <v>0</v>
      </c>
      <c r="BR384" s="79">
        <v>0</v>
      </c>
      <c r="BS384" s="79">
        <v>0</v>
      </c>
      <c r="BT384" s="79">
        <v>0</v>
      </c>
      <c r="BU384" s="79">
        <v>0</v>
      </c>
      <c r="BV384" s="79">
        <v>0</v>
      </c>
      <c r="BW384" s="79">
        <v>0</v>
      </c>
      <c r="BX384" s="79">
        <v>0</v>
      </c>
      <c r="BY384" s="79">
        <v>0</v>
      </c>
      <c r="BZ384" s="79">
        <v>0</v>
      </c>
      <c r="CA384" s="79">
        <v>0</v>
      </c>
      <c r="CB384" s="79">
        <v>0</v>
      </c>
      <c r="CC384" s="79">
        <v>0</v>
      </c>
      <c r="CD384" s="79">
        <v>0</v>
      </c>
      <c r="CE384" s="79">
        <f t="shared" si="353"/>
        <v>0</v>
      </c>
      <c r="CF384" s="79">
        <f t="shared" si="354"/>
        <v>6.1983675306000005E-2</v>
      </c>
      <c r="CG384" s="79">
        <f t="shared" si="355"/>
        <v>0</v>
      </c>
      <c r="CH384" s="79">
        <f t="shared" si="356"/>
        <v>0</v>
      </c>
      <c r="CI384" s="79">
        <f t="shared" si="357"/>
        <v>0</v>
      </c>
      <c r="CJ384" s="79">
        <f t="shared" si="358"/>
        <v>0</v>
      </c>
      <c r="CK384" s="79">
        <f t="shared" si="359"/>
        <v>0</v>
      </c>
      <c r="CL384" s="79">
        <f t="shared" si="360"/>
        <v>1</v>
      </c>
      <c r="CM384" s="79">
        <f t="shared" si="361"/>
        <v>0</v>
      </c>
      <c r="CN384" s="79">
        <f t="shared" si="362"/>
        <v>0</v>
      </c>
      <c r="CO384" s="79">
        <f t="shared" si="363"/>
        <v>0</v>
      </c>
      <c r="CP384" s="79">
        <f t="shared" si="364"/>
        <v>0</v>
      </c>
      <c r="CQ384" s="79">
        <f t="shared" si="365"/>
        <v>0</v>
      </c>
    </row>
    <row r="385" spans="1:95" ht="31.5">
      <c r="A385" s="73" t="s">
        <v>702</v>
      </c>
      <c r="B385" s="95" t="s">
        <v>944</v>
      </c>
      <c r="C385" s="101" t="s">
        <v>945</v>
      </c>
      <c r="D385" s="92">
        <v>5.5993766648400003</v>
      </c>
      <c r="E385" s="79">
        <v>0</v>
      </c>
      <c r="F385" s="79">
        <v>0</v>
      </c>
      <c r="G385" s="79">
        <v>0</v>
      </c>
      <c r="H385" s="79">
        <v>0</v>
      </c>
      <c r="I385" s="79">
        <v>0</v>
      </c>
      <c r="J385" s="79">
        <v>0</v>
      </c>
      <c r="K385" s="79">
        <v>0</v>
      </c>
      <c r="L385" s="79">
        <v>0</v>
      </c>
      <c r="M385" s="79">
        <v>0</v>
      </c>
      <c r="N385" s="79">
        <v>0</v>
      </c>
      <c r="O385" s="79">
        <v>0</v>
      </c>
      <c r="P385" s="79">
        <v>0</v>
      </c>
      <c r="Q385" s="79">
        <v>0</v>
      </c>
      <c r="R385" s="79">
        <v>0</v>
      </c>
      <c r="S385" s="79">
        <v>0</v>
      </c>
      <c r="T385" s="79">
        <v>0</v>
      </c>
      <c r="U385" s="79">
        <v>0</v>
      </c>
      <c r="V385" s="79">
        <v>0</v>
      </c>
      <c r="W385" s="79">
        <v>0</v>
      </c>
      <c r="X385" s="79">
        <v>0</v>
      </c>
      <c r="Y385" s="79">
        <v>0</v>
      </c>
      <c r="Z385" s="79">
        <v>0</v>
      </c>
      <c r="AA385" s="79">
        <v>0</v>
      </c>
      <c r="AB385" s="79">
        <v>0</v>
      </c>
      <c r="AC385" s="79">
        <v>0</v>
      </c>
      <c r="AD385" s="79">
        <v>0</v>
      </c>
      <c r="AE385" s="79">
        <v>0</v>
      </c>
      <c r="AF385" s="79">
        <v>0</v>
      </c>
      <c r="AG385" s="79">
        <v>0</v>
      </c>
      <c r="AH385" s="79">
        <v>0</v>
      </c>
      <c r="AI385" s="79">
        <v>0</v>
      </c>
      <c r="AJ385" s="79">
        <v>0</v>
      </c>
      <c r="AK385" s="79">
        <v>0</v>
      </c>
      <c r="AL385" s="79">
        <v>0</v>
      </c>
      <c r="AM385" s="79">
        <v>0</v>
      </c>
      <c r="AN385" s="79">
        <v>0</v>
      </c>
      <c r="AO385" s="79">
        <v>0</v>
      </c>
      <c r="AP385" s="79">
        <v>0</v>
      </c>
      <c r="AQ385" s="79">
        <v>0</v>
      </c>
      <c r="AR385" s="79">
        <v>0</v>
      </c>
      <c r="AS385" s="79">
        <v>5.5993766648400003</v>
      </c>
      <c r="AT385" s="79">
        <v>0</v>
      </c>
      <c r="AU385" s="79">
        <v>0</v>
      </c>
      <c r="AV385" s="79">
        <v>0</v>
      </c>
      <c r="AW385" s="79">
        <v>0</v>
      </c>
      <c r="AX385" s="79">
        <v>0</v>
      </c>
      <c r="AY385" s="79">
        <v>2</v>
      </c>
      <c r="AZ385" s="79">
        <v>0</v>
      </c>
      <c r="BA385" s="79">
        <v>0</v>
      </c>
      <c r="BB385" s="79">
        <v>0</v>
      </c>
      <c r="BC385" s="79">
        <v>0</v>
      </c>
      <c r="BD385" s="79">
        <v>0</v>
      </c>
      <c r="BE385" s="79">
        <v>0</v>
      </c>
      <c r="BF385" s="79">
        <v>0</v>
      </c>
      <c r="BG385" s="79">
        <v>0</v>
      </c>
      <c r="BH385" s="79">
        <v>0</v>
      </c>
      <c r="BI385" s="79">
        <v>0</v>
      </c>
      <c r="BJ385" s="79">
        <v>0</v>
      </c>
      <c r="BK385" s="79">
        <v>0</v>
      </c>
      <c r="BL385" s="79">
        <v>0</v>
      </c>
      <c r="BM385" s="79">
        <v>0</v>
      </c>
      <c r="BN385" s="79">
        <v>0</v>
      </c>
      <c r="BO385" s="79">
        <v>0</v>
      </c>
      <c r="BP385" s="79">
        <v>0</v>
      </c>
      <c r="BQ385" s="79">
        <v>0</v>
      </c>
      <c r="BR385" s="79">
        <v>0</v>
      </c>
      <c r="BS385" s="79">
        <v>0</v>
      </c>
      <c r="BT385" s="79">
        <v>0</v>
      </c>
      <c r="BU385" s="79">
        <v>0</v>
      </c>
      <c r="BV385" s="79">
        <v>0</v>
      </c>
      <c r="BW385" s="79">
        <v>0</v>
      </c>
      <c r="BX385" s="79">
        <v>0</v>
      </c>
      <c r="BY385" s="79">
        <v>0</v>
      </c>
      <c r="BZ385" s="79">
        <v>0</v>
      </c>
      <c r="CA385" s="79">
        <v>0</v>
      </c>
      <c r="CB385" s="79">
        <v>0</v>
      </c>
      <c r="CC385" s="79">
        <v>0</v>
      </c>
      <c r="CD385" s="79">
        <v>0</v>
      </c>
      <c r="CE385" s="79">
        <f t="shared" si="353"/>
        <v>0</v>
      </c>
      <c r="CF385" s="79">
        <f t="shared" si="354"/>
        <v>5.5993766648400003</v>
      </c>
      <c r="CG385" s="79">
        <f t="shared" si="355"/>
        <v>0</v>
      </c>
      <c r="CH385" s="79">
        <f t="shared" si="356"/>
        <v>0</v>
      </c>
      <c r="CI385" s="79">
        <f t="shared" si="357"/>
        <v>0</v>
      </c>
      <c r="CJ385" s="79">
        <f t="shared" si="358"/>
        <v>0</v>
      </c>
      <c r="CK385" s="79">
        <f t="shared" si="359"/>
        <v>0</v>
      </c>
      <c r="CL385" s="79">
        <f t="shared" si="360"/>
        <v>2</v>
      </c>
      <c r="CM385" s="79">
        <f t="shared" si="361"/>
        <v>0</v>
      </c>
      <c r="CN385" s="79">
        <f t="shared" si="362"/>
        <v>0</v>
      </c>
      <c r="CO385" s="79">
        <f t="shared" si="363"/>
        <v>0</v>
      </c>
      <c r="CP385" s="79">
        <f t="shared" si="364"/>
        <v>0</v>
      </c>
      <c r="CQ385" s="79">
        <f t="shared" si="365"/>
        <v>0</v>
      </c>
    </row>
    <row r="386" spans="1:95" ht="31.5">
      <c r="A386" s="73" t="s">
        <v>702</v>
      </c>
      <c r="B386" s="95" t="s">
        <v>946</v>
      </c>
      <c r="C386" s="101" t="s">
        <v>947</v>
      </c>
      <c r="D386" s="92">
        <v>0.79544188846873498</v>
      </c>
      <c r="E386" s="79">
        <v>0</v>
      </c>
      <c r="F386" s="79">
        <v>0</v>
      </c>
      <c r="G386" s="79">
        <v>0</v>
      </c>
      <c r="H386" s="79">
        <v>0</v>
      </c>
      <c r="I386" s="79">
        <v>0</v>
      </c>
      <c r="J386" s="79">
        <v>0</v>
      </c>
      <c r="K386" s="79">
        <v>0</v>
      </c>
      <c r="L386" s="79">
        <v>0</v>
      </c>
      <c r="M386" s="79">
        <v>0</v>
      </c>
      <c r="N386" s="79">
        <v>0</v>
      </c>
      <c r="O386" s="79">
        <v>0</v>
      </c>
      <c r="P386" s="79">
        <v>0</v>
      </c>
      <c r="Q386" s="79">
        <v>0</v>
      </c>
      <c r="R386" s="79">
        <v>0</v>
      </c>
      <c r="S386" s="79">
        <v>0</v>
      </c>
      <c r="T386" s="79">
        <v>0</v>
      </c>
      <c r="U386" s="79">
        <v>0</v>
      </c>
      <c r="V386" s="79">
        <v>0</v>
      </c>
      <c r="W386" s="79">
        <v>0</v>
      </c>
      <c r="X386" s="79">
        <v>0</v>
      </c>
      <c r="Y386" s="79">
        <v>0</v>
      </c>
      <c r="Z386" s="79">
        <v>0</v>
      </c>
      <c r="AA386" s="79">
        <v>0</v>
      </c>
      <c r="AB386" s="79">
        <v>0</v>
      </c>
      <c r="AC386" s="79">
        <v>0</v>
      </c>
      <c r="AD386" s="79">
        <v>0</v>
      </c>
      <c r="AE386" s="79">
        <v>0</v>
      </c>
      <c r="AF386" s="79">
        <v>0</v>
      </c>
      <c r="AG386" s="79">
        <v>0</v>
      </c>
      <c r="AH386" s="79">
        <v>0</v>
      </c>
      <c r="AI386" s="79">
        <v>0</v>
      </c>
      <c r="AJ386" s="79">
        <v>0</v>
      </c>
      <c r="AK386" s="79">
        <v>0</v>
      </c>
      <c r="AL386" s="79">
        <v>0</v>
      </c>
      <c r="AM386" s="79">
        <v>0</v>
      </c>
      <c r="AN386" s="79">
        <v>0</v>
      </c>
      <c r="AO386" s="79">
        <v>0</v>
      </c>
      <c r="AP386" s="79">
        <v>0</v>
      </c>
      <c r="AQ386" s="79">
        <v>0</v>
      </c>
      <c r="AR386" s="79">
        <v>0</v>
      </c>
      <c r="AS386" s="79">
        <v>0.79544188846873498</v>
      </c>
      <c r="AT386" s="79">
        <v>0</v>
      </c>
      <c r="AU386" s="79">
        <v>0</v>
      </c>
      <c r="AV386" s="79">
        <v>0</v>
      </c>
      <c r="AW386" s="79">
        <v>0</v>
      </c>
      <c r="AX386" s="79">
        <v>0</v>
      </c>
      <c r="AY386" s="79">
        <v>2</v>
      </c>
      <c r="AZ386" s="79">
        <v>0</v>
      </c>
      <c r="BA386" s="79">
        <v>0</v>
      </c>
      <c r="BB386" s="79">
        <v>0</v>
      </c>
      <c r="BC386" s="79">
        <v>0</v>
      </c>
      <c r="BD386" s="79">
        <v>0</v>
      </c>
      <c r="BE386" s="79">
        <v>0</v>
      </c>
      <c r="BF386" s="79">
        <v>0</v>
      </c>
      <c r="BG386" s="79">
        <v>0</v>
      </c>
      <c r="BH386" s="79">
        <v>0</v>
      </c>
      <c r="BI386" s="79">
        <v>0</v>
      </c>
      <c r="BJ386" s="79">
        <v>0</v>
      </c>
      <c r="BK386" s="79">
        <v>0</v>
      </c>
      <c r="BL386" s="79">
        <v>0</v>
      </c>
      <c r="BM386" s="79">
        <v>0</v>
      </c>
      <c r="BN386" s="79">
        <v>0</v>
      </c>
      <c r="BO386" s="79">
        <v>0</v>
      </c>
      <c r="BP386" s="79">
        <v>0</v>
      </c>
      <c r="BQ386" s="79">
        <v>0</v>
      </c>
      <c r="BR386" s="79">
        <v>0</v>
      </c>
      <c r="BS386" s="79">
        <v>0</v>
      </c>
      <c r="BT386" s="79">
        <v>0</v>
      </c>
      <c r="BU386" s="79">
        <v>0</v>
      </c>
      <c r="BV386" s="79">
        <v>0</v>
      </c>
      <c r="BW386" s="79">
        <v>0</v>
      </c>
      <c r="BX386" s="79">
        <v>0</v>
      </c>
      <c r="BY386" s="79">
        <v>0</v>
      </c>
      <c r="BZ386" s="79">
        <v>0</v>
      </c>
      <c r="CA386" s="79">
        <v>0</v>
      </c>
      <c r="CB386" s="79">
        <v>0</v>
      </c>
      <c r="CC386" s="79">
        <v>0</v>
      </c>
      <c r="CD386" s="79">
        <v>0</v>
      </c>
      <c r="CE386" s="79">
        <f t="shared" si="353"/>
        <v>0</v>
      </c>
      <c r="CF386" s="79">
        <f t="shared" si="354"/>
        <v>0.79544188846873498</v>
      </c>
      <c r="CG386" s="79">
        <f t="shared" si="355"/>
        <v>0</v>
      </c>
      <c r="CH386" s="79">
        <f t="shared" si="356"/>
        <v>0</v>
      </c>
      <c r="CI386" s="79">
        <f t="shared" si="357"/>
        <v>0</v>
      </c>
      <c r="CJ386" s="79">
        <f t="shared" si="358"/>
        <v>0</v>
      </c>
      <c r="CK386" s="79">
        <f t="shared" si="359"/>
        <v>0</v>
      </c>
      <c r="CL386" s="79">
        <f t="shared" si="360"/>
        <v>2</v>
      </c>
      <c r="CM386" s="79">
        <f t="shared" si="361"/>
        <v>0</v>
      </c>
      <c r="CN386" s="79">
        <f t="shared" si="362"/>
        <v>0</v>
      </c>
      <c r="CO386" s="79">
        <f t="shared" si="363"/>
        <v>0</v>
      </c>
      <c r="CP386" s="79">
        <f t="shared" si="364"/>
        <v>0</v>
      </c>
      <c r="CQ386" s="79">
        <f t="shared" si="365"/>
        <v>0</v>
      </c>
    </row>
    <row r="387" spans="1:95" ht="31.5">
      <c r="A387" s="73" t="s">
        <v>702</v>
      </c>
      <c r="B387" s="95" t="s">
        <v>948</v>
      </c>
      <c r="C387" s="101" t="s">
        <v>949</v>
      </c>
      <c r="D387" s="92">
        <v>0.46532274000000001</v>
      </c>
      <c r="E387" s="79">
        <v>0</v>
      </c>
      <c r="F387" s="79">
        <v>0</v>
      </c>
      <c r="G387" s="79">
        <v>0</v>
      </c>
      <c r="H387" s="79">
        <v>0</v>
      </c>
      <c r="I387" s="79">
        <v>0</v>
      </c>
      <c r="J387" s="79">
        <v>0</v>
      </c>
      <c r="K387" s="79">
        <v>0</v>
      </c>
      <c r="L387" s="79">
        <v>0</v>
      </c>
      <c r="M387" s="79">
        <v>0</v>
      </c>
      <c r="N387" s="79">
        <v>0</v>
      </c>
      <c r="O387" s="79">
        <v>0</v>
      </c>
      <c r="P387" s="79">
        <v>0</v>
      </c>
      <c r="Q387" s="79">
        <v>0</v>
      </c>
      <c r="R387" s="79">
        <v>0</v>
      </c>
      <c r="S387" s="79">
        <v>0</v>
      </c>
      <c r="T387" s="79">
        <v>0</v>
      </c>
      <c r="U387" s="79">
        <v>0</v>
      </c>
      <c r="V387" s="79">
        <v>0</v>
      </c>
      <c r="W387" s="79">
        <v>0</v>
      </c>
      <c r="X387" s="79">
        <v>0</v>
      </c>
      <c r="Y387" s="79">
        <v>0</v>
      </c>
      <c r="Z387" s="79">
        <v>0</v>
      </c>
      <c r="AA387" s="79">
        <v>0</v>
      </c>
      <c r="AB387" s="79">
        <v>0</v>
      </c>
      <c r="AC387" s="79">
        <v>0</v>
      </c>
      <c r="AD387" s="79">
        <v>0</v>
      </c>
      <c r="AE387" s="79">
        <v>0</v>
      </c>
      <c r="AF387" s="79">
        <v>0</v>
      </c>
      <c r="AG387" s="79">
        <v>0</v>
      </c>
      <c r="AH387" s="79">
        <v>0</v>
      </c>
      <c r="AI387" s="79">
        <v>0</v>
      </c>
      <c r="AJ387" s="79">
        <v>0</v>
      </c>
      <c r="AK387" s="79">
        <v>0</v>
      </c>
      <c r="AL387" s="79">
        <v>0</v>
      </c>
      <c r="AM387" s="79">
        <v>0</v>
      </c>
      <c r="AN387" s="79">
        <v>0</v>
      </c>
      <c r="AO387" s="79">
        <v>0</v>
      </c>
      <c r="AP387" s="79">
        <v>0</v>
      </c>
      <c r="AQ387" s="79">
        <v>0</v>
      </c>
      <c r="AR387" s="79">
        <v>0</v>
      </c>
      <c r="AS387" s="79">
        <v>0.46532274000000001</v>
      </c>
      <c r="AT387" s="79">
        <v>0</v>
      </c>
      <c r="AU387" s="79">
        <v>0</v>
      </c>
      <c r="AV387" s="79">
        <v>0</v>
      </c>
      <c r="AW387" s="79">
        <v>0</v>
      </c>
      <c r="AX387" s="79">
        <v>0</v>
      </c>
      <c r="AY387" s="79">
        <v>1</v>
      </c>
      <c r="AZ387" s="79">
        <v>0</v>
      </c>
      <c r="BA387" s="79">
        <v>0</v>
      </c>
      <c r="BB387" s="79">
        <v>0</v>
      </c>
      <c r="BC387" s="79">
        <v>0</v>
      </c>
      <c r="BD387" s="79">
        <v>0</v>
      </c>
      <c r="BE387" s="79">
        <v>0</v>
      </c>
      <c r="BF387" s="79">
        <v>0</v>
      </c>
      <c r="BG387" s="79">
        <v>0</v>
      </c>
      <c r="BH387" s="79">
        <v>0</v>
      </c>
      <c r="BI387" s="79">
        <v>0</v>
      </c>
      <c r="BJ387" s="79">
        <v>0</v>
      </c>
      <c r="BK387" s="79">
        <v>0</v>
      </c>
      <c r="BL387" s="79">
        <v>0</v>
      </c>
      <c r="BM387" s="79">
        <v>0</v>
      </c>
      <c r="BN387" s="79">
        <v>0</v>
      </c>
      <c r="BO387" s="79">
        <v>0</v>
      </c>
      <c r="BP387" s="79">
        <v>0</v>
      </c>
      <c r="BQ387" s="79">
        <v>0</v>
      </c>
      <c r="BR387" s="79">
        <v>0</v>
      </c>
      <c r="BS387" s="79">
        <v>0</v>
      </c>
      <c r="BT387" s="79">
        <v>0</v>
      </c>
      <c r="BU387" s="79">
        <v>0</v>
      </c>
      <c r="BV387" s="79">
        <v>0</v>
      </c>
      <c r="BW387" s="79">
        <v>0</v>
      </c>
      <c r="BX387" s="79">
        <v>0</v>
      </c>
      <c r="BY387" s="79">
        <v>0</v>
      </c>
      <c r="BZ387" s="79">
        <v>0</v>
      </c>
      <c r="CA387" s="79">
        <v>0</v>
      </c>
      <c r="CB387" s="79">
        <v>0</v>
      </c>
      <c r="CC387" s="79">
        <v>0</v>
      </c>
      <c r="CD387" s="79">
        <v>0</v>
      </c>
      <c r="CE387" s="79">
        <f t="shared" si="353"/>
        <v>0</v>
      </c>
      <c r="CF387" s="79">
        <f t="shared" si="354"/>
        <v>0.46532274000000001</v>
      </c>
      <c r="CG387" s="79">
        <f t="shared" si="355"/>
        <v>0</v>
      </c>
      <c r="CH387" s="79">
        <f t="shared" si="356"/>
        <v>0</v>
      </c>
      <c r="CI387" s="79">
        <f t="shared" si="357"/>
        <v>0</v>
      </c>
      <c r="CJ387" s="79">
        <f t="shared" si="358"/>
        <v>0</v>
      </c>
      <c r="CK387" s="79">
        <f t="shared" si="359"/>
        <v>0</v>
      </c>
      <c r="CL387" s="79">
        <f t="shared" si="360"/>
        <v>1</v>
      </c>
      <c r="CM387" s="79">
        <f t="shared" si="361"/>
        <v>0</v>
      </c>
      <c r="CN387" s="79">
        <f t="shared" si="362"/>
        <v>0</v>
      </c>
      <c r="CO387" s="79">
        <f t="shared" si="363"/>
        <v>0</v>
      </c>
      <c r="CP387" s="79">
        <f t="shared" si="364"/>
        <v>0</v>
      </c>
      <c r="CQ387" s="79">
        <f t="shared" si="365"/>
        <v>0</v>
      </c>
    </row>
    <row r="388" spans="1:95" ht="31.5">
      <c r="A388" s="73" t="s">
        <v>702</v>
      </c>
      <c r="B388" s="95" t="s">
        <v>950</v>
      </c>
      <c r="C388" s="101" t="s">
        <v>951</v>
      </c>
      <c r="D388" s="92">
        <v>0.53304704298719996</v>
      </c>
      <c r="E388" s="79">
        <v>0</v>
      </c>
      <c r="F388" s="79">
        <v>0</v>
      </c>
      <c r="G388" s="79">
        <v>0</v>
      </c>
      <c r="H388" s="79">
        <v>0</v>
      </c>
      <c r="I388" s="79">
        <v>0</v>
      </c>
      <c r="J388" s="79">
        <v>0</v>
      </c>
      <c r="K388" s="79">
        <v>0</v>
      </c>
      <c r="L388" s="79">
        <v>0</v>
      </c>
      <c r="M388" s="79">
        <v>0</v>
      </c>
      <c r="N388" s="79">
        <v>0</v>
      </c>
      <c r="O388" s="79">
        <v>0</v>
      </c>
      <c r="P388" s="79">
        <v>0</v>
      </c>
      <c r="Q388" s="79">
        <v>0</v>
      </c>
      <c r="R388" s="79">
        <v>0</v>
      </c>
      <c r="S388" s="79">
        <v>0</v>
      </c>
      <c r="T388" s="79">
        <v>0</v>
      </c>
      <c r="U388" s="79">
        <v>0</v>
      </c>
      <c r="V388" s="79">
        <v>0</v>
      </c>
      <c r="W388" s="79">
        <v>0</v>
      </c>
      <c r="X388" s="79">
        <v>0</v>
      </c>
      <c r="Y388" s="79">
        <v>0</v>
      </c>
      <c r="Z388" s="79">
        <v>0</v>
      </c>
      <c r="AA388" s="79">
        <v>0</v>
      </c>
      <c r="AB388" s="79">
        <v>0</v>
      </c>
      <c r="AC388" s="79">
        <v>0</v>
      </c>
      <c r="AD388" s="79">
        <v>0</v>
      </c>
      <c r="AE388" s="79">
        <v>0</v>
      </c>
      <c r="AF388" s="79">
        <v>0</v>
      </c>
      <c r="AG388" s="79">
        <v>0</v>
      </c>
      <c r="AH388" s="79">
        <v>0</v>
      </c>
      <c r="AI388" s="79">
        <v>0</v>
      </c>
      <c r="AJ388" s="79">
        <v>0</v>
      </c>
      <c r="AK388" s="79">
        <v>0</v>
      </c>
      <c r="AL388" s="79">
        <v>0</v>
      </c>
      <c r="AM388" s="79">
        <v>0</v>
      </c>
      <c r="AN388" s="79">
        <v>0</v>
      </c>
      <c r="AO388" s="79">
        <v>0</v>
      </c>
      <c r="AP388" s="79">
        <v>0</v>
      </c>
      <c r="AQ388" s="79">
        <v>0</v>
      </c>
      <c r="AR388" s="79">
        <v>0</v>
      </c>
      <c r="AS388" s="79">
        <v>0.26652352149359998</v>
      </c>
      <c r="AT388" s="79">
        <v>0</v>
      </c>
      <c r="AU388" s="79">
        <v>0</v>
      </c>
      <c r="AV388" s="79">
        <v>0</v>
      </c>
      <c r="AW388" s="79">
        <v>0</v>
      </c>
      <c r="AX388" s="79">
        <v>0</v>
      </c>
      <c r="AY388" s="79">
        <v>1</v>
      </c>
      <c r="AZ388" s="79">
        <v>0</v>
      </c>
      <c r="BA388" s="79">
        <v>0</v>
      </c>
      <c r="BB388" s="79">
        <v>0</v>
      </c>
      <c r="BC388" s="79">
        <v>0</v>
      </c>
      <c r="BD388" s="79">
        <v>0</v>
      </c>
      <c r="BE388" s="79">
        <v>0</v>
      </c>
      <c r="BF388" s="79">
        <v>0.26652352149359998</v>
      </c>
      <c r="BG388" s="78">
        <v>0</v>
      </c>
      <c r="BH388" s="78">
        <v>0</v>
      </c>
      <c r="BI388" s="78">
        <v>0</v>
      </c>
      <c r="BJ388" s="78">
        <v>0</v>
      </c>
      <c r="BK388" s="78">
        <v>0</v>
      </c>
      <c r="BL388" s="78">
        <v>2</v>
      </c>
      <c r="BM388" s="78">
        <v>0</v>
      </c>
      <c r="BN388" s="78">
        <v>0</v>
      </c>
      <c r="BO388" s="78">
        <v>0</v>
      </c>
      <c r="BP388" s="78">
        <v>0</v>
      </c>
      <c r="BQ388" s="78">
        <v>0</v>
      </c>
      <c r="BR388" s="79">
        <v>0</v>
      </c>
      <c r="BS388" s="79">
        <v>0</v>
      </c>
      <c r="BT388" s="79">
        <v>0</v>
      </c>
      <c r="BU388" s="79">
        <v>0</v>
      </c>
      <c r="BV388" s="79">
        <v>0</v>
      </c>
      <c r="BW388" s="79">
        <v>0</v>
      </c>
      <c r="BX388" s="79">
        <v>0</v>
      </c>
      <c r="BY388" s="79">
        <v>0</v>
      </c>
      <c r="BZ388" s="79">
        <v>0</v>
      </c>
      <c r="CA388" s="79">
        <v>0</v>
      </c>
      <c r="CB388" s="79">
        <v>0</v>
      </c>
      <c r="CC388" s="79">
        <v>0</v>
      </c>
      <c r="CD388" s="79">
        <v>0</v>
      </c>
      <c r="CE388" s="79">
        <f t="shared" si="353"/>
        <v>0</v>
      </c>
      <c r="CF388" s="79">
        <f t="shared" si="354"/>
        <v>0.53304704298719996</v>
      </c>
      <c r="CG388" s="79">
        <f t="shared" si="355"/>
        <v>0</v>
      </c>
      <c r="CH388" s="79">
        <f t="shared" si="356"/>
        <v>0</v>
      </c>
      <c r="CI388" s="79">
        <f t="shared" si="357"/>
        <v>0</v>
      </c>
      <c r="CJ388" s="79">
        <f t="shared" si="358"/>
        <v>0</v>
      </c>
      <c r="CK388" s="79">
        <f t="shared" si="359"/>
        <v>0</v>
      </c>
      <c r="CL388" s="79">
        <f t="shared" si="360"/>
        <v>3</v>
      </c>
      <c r="CM388" s="79">
        <f t="shared" si="361"/>
        <v>0</v>
      </c>
      <c r="CN388" s="79">
        <f t="shared" si="362"/>
        <v>0</v>
      </c>
      <c r="CO388" s="79">
        <f t="shared" si="363"/>
        <v>0</v>
      </c>
      <c r="CP388" s="79">
        <f t="shared" si="364"/>
        <v>0</v>
      </c>
      <c r="CQ388" s="79">
        <f t="shared" si="365"/>
        <v>0</v>
      </c>
    </row>
    <row r="389" spans="1:95" ht="47.25">
      <c r="A389" s="73" t="s">
        <v>702</v>
      </c>
      <c r="B389" s="95" t="s">
        <v>952</v>
      </c>
      <c r="C389" s="42" t="s">
        <v>953</v>
      </c>
      <c r="D389" s="92">
        <v>0.20522310999999999</v>
      </c>
      <c r="E389" s="79">
        <v>0</v>
      </c>
      <c r="F389" s="79">
        <v>0</v>
      </c>
      <c r="G389" s="79">
        <v>0</v>
      </c>
      <c r="H389" s="79">
        <v>0</v>
      </c>
      <c r="I389" s="79">
        <v>0</v>
      </c>
      <c r="J389" s="79">
        <v>0</v>
      </c>
      <c r="K389" s="79">
        <v>0</v>
      </c>
      <c r="L389" s="79">
        <v>0</v>
      </c>
      <c r="M389" s="79">
        <v>0</v>
      </c>
      <c r="N389" s="79">
        <v>0</v>
      </c>
      <c r="O389" s="79">
        <v>0</v>
      </c>
      <c r="P389" s="79">
        <v>0</v>
      </c>
      <c r="Q389" s="79">
        <v>0</v>
      </c>
      <c r="R389" s="79">
        <v>0</v>
      </c>
      <c r="S389" s="79">
        <v>0</v>
      </c>
      <c r="T389" s="79">
        <v>0</v>
      </c>
      <c r="U389" s="79">
        <v>0</v>
      </c>
      <c r="V389" s="79">
        <v>0</v>
      </c>
      <c r="W389" s="79">
        <v>0</v>
      </c>
      <c r="X389" s="79">
        <v>0</v>
      </c>
      <c r="Y389" s="79">
        <v>0</v>
      </c>
      <c r="Z389" s="79">
        <v>0</v>
      </c>
      <c r="AA389" s="79">
        <v>0</v>
      </c>
      <c r="AB389" s="79">
        <v>0</v>
      </c>
      <c r="AC389" s="79">
        <v>0</v>
      </c>
      <c r="AD389" s="79">
        <v>0</v>
      </c>
      <c r="AE389" s="79">
        <v>0</v>
      </c>
      <c r="AF389" s="79">
        <v>0</v>
      </c>
      <c r="AG389" s="79">
        <v>0</v>
      </c>
      <c r="AH389" s="79">
        <v>0</v>
      </c>
      <c r="AI389" s="79">
        <v>0</v>
      </c>
      <c r="AJ389" s="79">
        <v>0</v>
      </c>
      <c r="AK389" s="79">
        <v>0</v>
      </c>
      <c r="AL389" s="79">
        <v>0</v>
      </c>
      <c r="AM389" s="79">
        <v>0</v>
      </c>
      <c r="AN389" s="79">
        <v>0</v>
      </c>
      <c r="AO389" s="79">
        <v>0</v>
      </c>
      <c r="AP389" s="79">
        <v>0</v>
      </c>
      <c r="AQ389" s="79">
        <v>0</v>
      </c>
      <c r="AR389" s="79">
        <v>0</v>
      </c>
      <c r="AS389" s="79">
        <v>0</v>
      </c>
      <c r="AT389" s="79">
        <v>0</v>
      </c>
      <c r="AU389" s="79">
        <v>0</v>
      </c>
      <c r="AV389" s="79">
        <v>0</v>
      </c>
      <c r="AW389" s="79">
        <v>0</v>
      </c>
      <c r="AX389" s="79">
        <v>0</v>
      </c>
      <c r="AY389" s="79">
        <v>0</v>
      </c>
      <c r="AZ389" s="79">
        <v>0</v>
      </c>
      <c r="BA389" s="79">
        <v>0</v>
      </c>
      <c r="BB389" s="79">
        <v>0</v>
      </c>
      <c r="BC389" s="79">
        <v>0</v>
      </c>
      <c r="BD389" s="79">
        <v>0</v>
      </c>
      <c r="BE389" s="79">
        <v>0</v>
      </c>
      <c r="BF389" s="79">
        <v>0.20522310999999999</v>
      </c>
      <c r="BG389" s="78">
        <v>0</v>
      </c>
      <c r="BH389" s="78">
        <v>0</v>
      </c>
      <c r="BI389" s="78">
        <v>0</v>
      </c>
      <c r="BJ389" s="78">
        <v>0</v>
      </c>
      <c r="BK389" s="78">
        <v>0</v>
      </c>
      <c r="BL389" s="78">
        <v>3</v>
      </c>
      <c r="BM389" s="78">
        <v>0</v>
      </c>
      <c r="BN389" s="78">
        <v>0</v>
      </c>
      <c r="BO389" s="78">
        <v>0</v>
      </c>
      <c r="BP389" s="78">
        <v>0</v>
      </c>
      <c r="BQ389" s="78">
        <v>0</v>
      </c>
      <c r="BR389" s="79">
        <v>0</v>
      </c>
      <c r="BS389" s="79">
        <v>0</v>
      </c>
      <c r="BT389" s="79">
        <v>0</v>
      </c>
      <c r="BU389" s="79">
        <v>0</v>
      </c>
      <c r="BV389" s="79">
        <v>0</v>
      </c>
      <c r="BW389" s="79">
        <v>0</v>
      </c>
      <c r="BX389" s="79">
        <v>0</v>
      </c>
      <c r="BY389" s="79">
        <v>0</v>
      </c>
      <c r="BZ389" s="79">
        <v>0</v>
      </c>
      <c r="CA389" s="79">
        <v>0</v>
      </c>
      <c r="CB389" s="79">
        <v>0</v>
      </c>
      <c r="CC389" s="79">
        <v>0</v>
      </c>
      <c r="CD389" s="79">
        <v>0</v>
      </c>
      <c r="CE389" s="79">
        <f t="shared" si="353"/>
        <v>0</v>
      </c>
      <c r="CF389" s="79">
        <f t="shared" si="354"/>
        <v>0.20522310999999999</v>
      </c>
      <c r="CG389" s="79">
        <f t="shared" si="355"/>
        <v>0</v>
      </c>
      <c r="CH389" s="79">
        <f t="shared" si="356"/>
        <v>0</v>
      </c>
      <c r="CI389" s="79">
        <f t="shared" si="357"/>
        <v>0</v>
      </c>
      <c r="CJ389" s="79">
        <f t="shared" si="358"/>
        <v>0</v>
      </c>
      <c r="CK389" s="79">
        <f t="shared" si="359"/>
        <v>0</v>
      </c>
      <c r="CL389" s="79">
        <f t="shared" si="360"/>
        <v>3</v>
      </c>
      <c r="CM389" s="79">
        <f t="shared" si="361"/>
        <v>0</v>
      </c>
      <c r="CN389" s="79">
        <f t="shared" si="362"/>
        <v>0</v>
      </c>
      <c r="CO389" s="79">
        <f t="shared" si="363"/>
        <v>0</v>
      </c>
      <c r="CP389" s="79">
        <f t="shared" si="364"/>
        <v>0</v>
      </c>
      <c r="CQ389" s="79">
        <f t="shared" si="365"/>
        <v>0</v>
      </c>
    </row>
    <row r="390" spans="1:95" ht="63">
      <c r="A390" s="73" t="s">
        <v>702</v>
      </c>
      <c r="B390" s="95" t="s">
        <v>954</v>
      </c>
      <c r="C390" s="42" t="s">
        <v>955</v>
      </c>
      <c r="D390" s="92">
        <v>0.38688665727615545</v>
      </c>
      <c r="E390" s="79">
        <v>0</v>
      </c>
      <c r="F390" s="79">
        <v>0</v>
      </c>
      <c r="G390" s="79">
        <v>0</v>
      </c>
      <c r="H390" s="79">
        <v>0</v>
      </c>
      <c r="I390" s="79">
        <v>0</v>
      </c>
      <c r="J390" s="79">
        <v>0</v>
      </c>
      <c r="K390" s="79">
        <v>0</v>
      </c>
      <c r="L390" s="79">
        <v>0</v>
      </c>
      <c r="M390" s="79">
        <v>0</v>
      </c>
      <c r="N390" s="79">
        <v>0</v>
      </c>
      <c r="O390" s="79">
        <v>0</v>
      </c>
      <c r="P390" s="79">
        <v>0</v>
      </c>
      <c r="Q390" s="79">
        <v>0</v>
      </c>
      <c r="R390" s="79">
        <v>0</v>
      </c>
      <c r="S390" s="79">
        <v>0</v>
      </c>
      <c r="T390" s="79">
        <v>0</v>
      </c>
      <c r="U390" s="79">
        <v>0</v>
      </c>
      <c r="V390" s="79">
        <v>0</v>
      </c>
      <c r="W390" s="79">
        <v>0</v>
      </c>
      <c r="X390" s="79">
        <v>0</v>
      </c>
      <c r="Y390" s="79">
        <v>0</v>
      </c>
      <c r="Z390" s="79">
        <v>0</v>
      </c>
      <c r="AA390" s="79">
        <v>0</v>
      </c>
      <c r="AB390" s="79">
        <v>0</v>
      </c>
      <c r="AC390" s="79">
        <v>0</v>
      </c>
      <c r="AD390" s="79">
        <v>0</v>
      </c>
      <c r="AE390" s="79">
        <v>0</v>
      </c>
      <c r="AF390" s="79">
        <v>0</v>
      </c>
      <c r="AG390" s="79">
        <v>0</v>
      </c>
      <c r="AH390" s="79">
        <v>0</v>
      </c>
      <c r="AI390" s="79">
        <v>0</v>
      </c>
      <c r="AJ390" s="79">
        <v>0</v>
      </c>
      <c r="AK390" s="79">
        <v>0</v>
      </c>
      <c r="AL390" s="79">
        <v>0</v>
      </c>
      <c r="AM390" s="79">
        <v>0</v>
      </c>
      <c r="AN390" s="79">
        <v>0</v>
      </c>
      <c r="AO390" s="79">
        <v>0</v>
      </c>
      <c r="AP390" s="79">
        <v>0</v>
      </c>
      <c r="AQ390" s="79">
        <v>0</v>
      </c>
      <c r="AR390" s="79">
        <v>0</v>
      </c>
      <c r="AS390" s="79">
        <v>0</v>
      </c>
      <c r="AT390" s="79">
        <v>0</v>
      </c>
      <c r="AU390" s="79">
        <v>0</v>
      </c>
      <c r="AV390" s="79">
        <v>0</v>
      </c>
      <c r="AW390" s="79">
        <v>0</v>
      </c>
      <c r="AX390" s="79">
        <v>0</v>
      </c>
      <c r="AY390" s="79">
        <v>0</v>
      </c>
      <c r="AZ390" s="79">
        <v>0</v>
      </c>
      <c r="BA390" s="79">
        <v>0</v>
      </c>
      <c r="BB390" s="79">
        <v>0</v>
      </c>
      <c r="BC390" s="79">
        <v>0</v>
      </c>
      <c r="BD390" s="79">
        <v>0</v>
      </c>
      <c r="BE390" s="79">
        <v>0</v>
      </c>
      <c r="BF390" s="79">
        <v>0.38688665727615545</v>
      </c>
      <c r="BG390" s="78">
        <v>0</v>
      </c>
      <c r="BH390" s="78">
        <v>0</v>
      </c>
      <c r="BI390" s="78">
        <v>0</v>
      </c>
      <c r="BJ390" s="78">
        <v>0</v>
      </c>
      <c r="BK390" s="78">
        <v>0</v>
      </c>
      <c r="BL390" s="78">
        <v>6</v>
      </c>
      <c r="BM390" s="78">
        <v>0</v>
      </c>
      <c r="BN390" s="78">
        <v>0</v>
      </c>
      <c r="BO390" s="78">
        <v>0</v>
      </c>
      <c r="BP390" s="78">
        <v>0</v>
      </c>
      <c r="BQ390" s="78">
        <v>0</v>
      </c>
      <c r="BR390" s="79">
        <v>0</v>
      </c>
      <c r="BS390" s="79">
        <v>0</v>
      </c>
      <c r="BT390" s="79">
        <v>0</v>
      </c>
      <c r="BU390" s="79">
        <v>0</v>
      </c>
      <c r="BV390" s="79">
        <v>0</v>
      </c>
      <c r="BW390" s="79">
        <v>0</v>
      </c>
      <c r="BX390" s="79">
        <v>0</v>
      </c>
      <c r="BY390" s="79">
        <v>0</v>
      </c>
      <c r="BZ390" s="79">
        <v>0</v>
      </c>
      <c r="CA390" s="79">
        <v>0</v>
      </c>
      <c r="CB390" s="79">
        <v>0</v>
      </c>
      <c r="CC390" s="79">
        <v>0</v>
      </c>
      <c r="CD390" s="79">
        <v>0</v>
      </c>
      <c r="CE390" s="79">
        <f t="shared" si="353"/>
        <v>0</v>
      </c>
      <c r="CF390" s="79">
        <f t="shared" si="354"/>
        <v>0.38688665727615545</v>
      </c>
      <c r="CG390" s="79">
        <f t="shared" si="355"/>
        <v>0</v>
      </c>
      <c r="CH390" s="79">
        <f t="shared" si="356"/>
        <v>0</v>
      </c>
      <c r="CI390" s="79">
        <f t="shared" si="357"/>
        <v>0</v>
      </c>
      <c r="CJ390" s="79">
        <f t="shared" si="358"/>
        <v>0</v>
      </c>
      <c r="CK390" s="79">
        <f t="shared" si="359"/>
        <v>0</v>
      </c>
      <c r="CL390" s="79">
        <f t="shared" si="360"/>
        <v>6</v>
      </c>
      <c r="CM390" s="79">
        <f t="shared" si="361"/>
        <v>0</v>
      </c>
      <c r="CN390" s="79">
        <f t="shared" si="362"/>
        <v>0</v>
      </c>
      <c r="CO390" s="79">
        <f t="shared" si="363"/>
        <v>0</v>
      </c>
      <c r="CP390" s="79">
        <f t="shared" si="364"/>
        <v>0</v>
      </c>
      <c r="CQ390" s="79">
        <f t="shared" si="365"/>
        <v>0</v>
      </c>
    </row>
    <row r="391" spans="1:95" ht="47.25">
      <c r="A391" s="73" t="s">
        <v>702</v>
      </c>
      <c r="B391" s="95" t="s">
        <v>956</v>
      </c>
      <c r="C391" s="42" t="s">
        <v>957</v>
      </c>
      <c r="D391" s="92">
        <v>0.54286177000000002</v>
      </c>
      <c r="E391" s="79">
        <v>0</v>
      </c>
      <c r="F391" s="79">
        <v>0</v>
      </c>
      <c r="G391" s="79">
        <v>0</v>
      </c>
      <c r="H391" s="79">
        <v>0</v>
      </c>
      <c r="I391" s="79">
        <v>0</v>
      </c>
      <c r="J391" s="79">
        <v>0</v>
      </c>
      <c r="K391" s="79">
        <v>0</v>
      </c>
      <c r="L391" s="79">
        <v>0</v>
      </c>
      <c r="M391" s="79">
        <v>0</v>
      </c>
      <c r="N391" s="79">
        <v>0</v>
      </c>
      <c r="O391" s="79">
        <v>0</v>
      </c>
      <c r="P391" s="79">
        <v>0</v>
      </c>
      <c r="Q391" s="79">
        <v>0</v>
      </c>
      <c r="R391" s="79">
        <v>0</v>
      </c>
      <c r="S391" s="79">
        <v>0</v>
      </c>
      <c r="T391" s="79">
        <v>0</v>
      </c>
      <c r="U391" s="79">
        <v>0</v>
      </c>
      <c r="V391" s="79">
        <v>0</v>
      </c>
      <c r="W391" s="79">
        <v>0</v>
      </c>
      <c r="X391" s="79">
        <v>0</v>
      </c>
      <c r="Y391" s="79">
        <v>0</v>
      </c>
      <c r="Z391" s="79">
        <v>0</v>
      </c>
      <c r="AA391" s="79">
        <v>0</v>
      </c>
      <c r="AB391" s="79">
        <v>0</v>
      </c>
      <c r="AC391" s="79">
        <v>0</v>
      </c>
      <c r="AD391" s="79">
        <v>0</v>
      </c>
      <c r="AE391" s="79">
        <v>0</v>
      </c>
      <c r="AF391" s="79">
        <v>0</v>
      </c>
      <c r="AG391" s="79">
        <v>0</v>
      </c>
      <c r="AH391" s="79">
        <v>0</v>
      </c>
      <c r="AI391" s="79">
        <v>0</v>
      </c>
      <c r="AJ391" s="79">
        <v>0</v>
      </c>
      <c r="AK391" s="79">
        <v>0</v>
      </c>
      <c r="AL391" s="79">
        <v>0</v>
      </c>
      <c r="AM391" s="79">
        <v>0</v>
      </c>
      <c r="AN391" s="79">
        <v>0</v>
      </c>
      <c r="AO391" s="79">
        <v>0</v>
      </c>
      <c r="AP391" s="79">
        <v>0</v>
      </c>
      <c r="AQ391" s="79">
        <v>0</v>
      </c>
      <c r="AR391" s="79">
        <v>0</v>
      </c>
      <c r="AS391" s="79">
        <v>0</v>
      </c>
      <c r="AT391" s="79">
        <v>0</v>
      </c>
      <c r="AU391" s="79">
        <v>0</v>
      </c>
      <c r="AV391" s="79">
        <v>0</v>
      </c>
      <c r="AW391" s="79">
        <v>0</v>
      </c>
      <c r="AX391" s="79">
        <v>0</v>
      </c>
      <c r="AY391" s="79">
        <v>0</v>
      </c>
      <c r="AZ391" s="79">
        <v>0</v>
      </c>
      <c r="BA391" s="79">
        <v>0</v>
      </c>
      <c r="BB391" s="79">
        <v>0</v>
      </c>
      <c r="BC391" s="79">
        <v>0</v>
      </c>
      <c r="BD391" s="79">
        <v>0</v>
      </c>
      <c r="BE391" s="79">
        <v>0</v>
      </c>
      <c r="BF391" s="79">
        <v>0.54286177000000002</v>
      </c>
      <c r="BG391" s="78">
        <v>0</v>
      </c>
      <c r="BH391" s="78">
        <v>0</v>
      </c>
      <c r="BI391" s="78">
        <v>0</v>
      </c>
      <c r="BJ391" s="78">
        <v>0</v>
      </c>
      <c r="BK391" s="78">
        <v>0</v>
      </c>
      <c r="BL391" s="78">
        <v>5</v>
      </c>
      <c r="BM391" s="78">
        <v>0</v>
      </c>
      <c r="BN391" s="78">
        <v>0</v>
      </c>
      <c r="BO391" s="78">
        <v>0</v>
      </c>
      <c r="BP391" s="78">
        <v>0</v>
      </c>
      <c r="BQ391" s="78">
        <v>0</v>
      </c>
      <c r="BR391" s="79">
        <v>0</v>
      </c>
      <c r="BS391" s="79">
        <v>0</v>
      </c>
      <c r="BT391" s="79">
        <v>0</v>
      </c>
      <c r="BU391" s="79">
        <v>0</v>
      </c>
      <c r="BV391" s="79">
        <v>0</v>
      </c>
      <c r="BW391" s="79">
        <v>0</v>
      </c>
      <c r="BX391" s="79">
        <v>0</v>
      </c>
      <c r="BY391" s="79">
        <v>0</v>
      </c>
      <c r="BZ391" s="79">
        <v>0</v>
      </c>
      <c r="CA391" s="79">
        <v>0</v>
      </c>
      <c r="CB391" s="79">
        <v>0</v>
      </c>
      <c r="CC391" s="79">
        <v>0</v>
      </c>
      <c r="CD391" s="79">
        <v>0</v>
      </c>
      <c r="CE391" s="79">
        <f t="shared" si="353"/>
        <v>0</v>
      </c>
      <c r="CF391" s="79">
        <f t="shared" si="354"/>
        <v>0.54286177000000002</v>
      </c>
      <c r="CG391" s="79">
        <f t="shared" si="355"/>
        <v>0</v>
      </c>
      <c r="CH391" s="79">
        <f t="shared" si="356"/>
        <v>0</v>
      </c>
      <c r="CI391" s="79">
        <f t="shared" si="357"/>
        <v>0</v>
      </c>
      <c r="CJ391" s="79">
        <f t="shared" si="358"/>
        <v>0</v>
      </c>
      <c r="CK391" s="79">
        <f t="shared" si="359"/>
        <v>0</v>
      </c>
      <c r="CL391" s="79">
        <f t="shared" si="360"/>
        <v>5</v>
      </c>
      <c r="CM391" s="79">
        <f t="shared" si="361"/>
        <v>0</v>
      </c>
      <c r="CN391" s="79">
        <f t="shared" si="362"/>
        <v>0</v>
      </c>
      <c r="CO391" s="79">
        <f t="shared" si="363"/>
        <v>0</v>
      </c>
      <c r="CP391" s="79">
        <f t="shared" si="364"/>
        <v>0</v>
      </c>
      <c r="CQ391" s="79">
        <f t="shared" si="365"/>
        <v>0</v>
      </c>
    </row>
    <row r="392" spans="1:95" ht="31.5">
      <c r="A392" s="73" t="s">
        <v>702</v>
      </c>
      <c r="B392" s="95" t="s">
        <v>958</v>
      </c>
      <c r="C392" s="42" t="s">
        <v>959</v>
      </c>
      <c r="D392" s="92">
        <v>0.20491217</v>
      </c>
      <c r="E392" s="79">
        <v>0</v>
      </c>
      <c r="F392" s="79">
        <v>0</v>
      </c>
      <c r="G392" s="79">
        <v>0</v>
      </c>
      <c r="H392" s="79">
        <v>0</v>
      </c>
      <c r="I392" s="79">
        <v>0</v>
      </c>
      <c r="J392" s="79">
        <v>0</v>
      </c>
      <c r="K392" s="79">
        <v>0</v>
      </c>
      <c r="L392" s="79">
        <v>0</v>
      </c>
      <c r="M392" s="79">
        <v>0</v>
      </c>
      <c r="N392" s="79">
        <v>0</v>
      </c>
      <c r="O392" s="79">
        <v>0</v>
      </c>
      <c r="P392" s="79">
        <v>0</v>
      </c>
      <c r="Q392" s="79">
        <v>0</v>
      </c>
      <c r="R392" s="79">
        <v>0</v>
      </c>
      <c r="S392" s="79">
        <v>0</v>
      </c>
      <c r="T392" s="79">
        <v>0</v>
      </c>
      <c r="U392" s="79">
        <v>0</v>
      </c>
      <c r="V392" s="79">
        <v>0</v>
      </c>
      <c r="W392" s="79">
        <v>0</v>
      </c>
      <c r="X392" s="79">
        <v>0</v>
      </c>
      <c r="Y392" s="79">
        <v>0</v>
      </c>
      <c r="Z392" s="79">
        <v>0</v>
      </c>
      <c r="AA392" s="79">
        <v>0</v>
      </c>
      <c r="AB392" s="79">
        <v>0</v>
      </c>
      <c r="AC392" s="79">
        <v>0</v>
      </c>
      <c r="AD392" s="79">
        <v>0</v>
      </c>
      <c r="AE392" s="79">
        <v>0</v>
      </c>
      <c r="AF392" s="79">
        <v>0</v>
      </c>
      <c r="AG392" s="79">
        <v>0</v>
      </c>
      <c r="AH392" s="79">
        <v>0</v>
      </c>
      <c r="AI392" s="79">
        <v>0</v>
      </c>
      <c r="AJ392" s="79">
        <v>0</v>
      </c>
      <c r="AK392" s="79">
        <v>0</v>
      </c>
      <c r="AL392" s="79">
        <v>0</v>
      </c>
      <c r="AM392" s="79">
        <v>0</v>
      </c>
      <c r="AN392" s="79">
        <v>0</v>
      </c>
      <c r="AO392" s="79">
        <v>0</v>
      </c>
      <c r="AP392" s="79">
        <v>0</v>
      </c>
      <c r="AQ392" s="79">
        <v>0</v>
      </c>
      <c r="AR392" s="79">
        <v>0</v>
      </c>
      <c r="AS392" s="79">
        <v>0</v>
      </c>
      <c r="AT392" s="79">
        <v>0</v>
      </c>
      <c r="AU392" s="79">
        <v>0</v>
      </c>
      <c r="AV392" s="79">
        <v>0</v>
      </c>
      <c r="AW392" s="79">
        <v>0</v>
      </c>
      <c r="AX392" s="79">
        <v>0</v>
      </c>
      <c r="AY392" s="79">
        <v>0</v>
      </c>
      <c r="AZ392" s="79">
        <v>0</v>
      </c>
      <c r="BA392" s="79">
        <v>0</v>
      </c>
      <c r="BB392" s="79">
        <v>0</v>
      </c>
      <c r="BC392" s="79">
        <v>0</v>
      </c>
      <c r="BD392" s="79">
        <v>0</v>
      </c>
      <c r="BE392" s="79">
        <v>0</v>
      </c>
      <c r="BF392" s="79">
        <v>0.20491217</v>
      </c>
      <c r="BG392" s="78">
        <v>0</v>
      </c>
      <c r="BH392" s="78">
        <v>0</v>
      </c>
      <c r="BI392" s="78">
        <v>0</v>
      </c>
      <c r="BJ392" s="78">
        <v>0</v>
      </c>
      <c r="BK392" s="78">
        <v>0</v>
      </c>
      <c r="BL392" s="78">
        <v>2</v>
      </c>
      <c r="BM392" s="78">
        <v>0</v>
      </c>
      <c r="BN392" s="78">
        <v>0</v>
      </c>
      <c r="BO392" s="78">
        <v>0</v>
      </c>
      <c r="BP392" s="78">
        <v>0</v>
      </c>
      <c r="BQ392" s="78">
        <v>0</v>
      </c>
      <c r="BR392" s="79">
        <v>0</v>
      </c>
      <c r="BS392" s="79">
        <v>0</v>
      </c>
      <c r="BT392" s="79">
        <v>0</v>
      </c>
      <c r="BU392" s="79">
        <v>0</v>
      </c>
      <c r="BV392" s="79">
        <v>0</v>
      </c>
      <c r="BW392" s="79">
        <v>0</v>
      </c>
      <c r="BX392" s="79">
        <v>0</v>
      </c>
      <c r="BY392" s="79">
        <v>0</v>
      </c>
      <c r="BZ392" s="79">
        <v>0</v>
      </c>
      <c r="CA392" s="79">
        <v>0</v>
      </c>
      <c r="CB392" s="79">
        <v>0</v>
      </c>
      <c r="CC392" s="79">
        <v>0</v>
      </c>
      <c r="CD392" s="79">
        <v>0</v>
      </c>
      <c r="CE392" s="79">
        <f t="shared" si="353"/>
        <v>0</v>
      </c>
      <c r="CF392" s="79">
        <f t="shared" si="354"/>
        <v>0.20491217</v>
      </c>
      <c r="CG392" s="79">
        <f t="shared" si="355"/>
        <v>0</v>
      </c>
      <c r="CH392" s="79">
        <f t="shared" si="356"/>
        <v>0</v>
      </c>
      <c r="CI392" s="79">
        <f t="shared" si="357"/>
        <v>0</v>
      </c>
      <c r="CJ392" s="79">
        <f t="shared" si="358"/>
        <v>0</v>
      </c>
      <c r="CK392" s="79">
        <f t="shared" si="359"/>
        <v>0</v>
      </c>
      <c r="CL392" s="79">
        <f t="shared" si="360"/>
        <v>2</v>
      </c>
      <c r="CM392" s="79">
        <f t="shared" si="361"/>
        <v>0</v>
      </c>
      <c r="CN392" s="79">
        <f t="shared" si="362"/>
        <v>0</v>
      </c>
      <c r="CO392" s="79">
        <f t="shared" si="363"/>
        <v>0</v>
      </c>
      <c r="CP392" s="79">
        <f t="shared" si="364"/>
        <v>0</v>
      </c>
      <c r="CQ392" s="79">
        <f t="shared" si="365"/>
        <v>0</v>
      </c>
    </row>
    <row r="393" spans="1:95" ht="31.5">
      <c r="A393" s="73" t="s">
        <v>702</v>
      </c>
      <c r="B393" s="95" t="s">
        <v>960</v>
      </c>
      <c r="C393" s="42" t="s">
        <v>961</v>
      </c>
      <c r="D393" s="92">
        <v>0.27325399852266302</v>
      </c>
      <c r="E393" s="79">
        <v>0</v>
      </c>
      <c r="F393" s="79">
        <v>0</v>
      </c>
      <c r="G393" s="79">
        <v>0</v>
      </c>
      <c r="H393" s="79">
        <v>0</v>
      </c>
      <c r="I393" s="79">
        <v>0</v>
      </c>
      <c r="J393" s="79">
        <v>0</v>
      </c>
      <c r="K393" s="79">
        <v>0</v>
      </c>
      <c r="L393" s="79">
        <v>0</v>
      </c>
      <c r="M393" s="79">
        <v>0</v>
      </c>
      <c r="N393" s="79">
        <v>0</v>
      </c>
      <c r="O393" s="79">
        <v>0</v>
      </c>
      <c r="P393" s="79">
        <v>0</v>
      </c>
      <c r="Q393" s="79">
        <v>0</v>
      </c>
      <c r="R393" s="79">
        <v>0</v>
      </c>
      <c r="S393" s="79">
        <v>0</v>
      </c>
      <c r="T393" s="79">
        <v>0</v>
      </c>
      <c r="U393" s="79">
        <v>0</v>
      </c>
      <c r="V393" s="79">
        <v>0</v>
      </c>
      <c r="W393" s="79">
        <v>0</v>
      </c>
      <c r="X393" s="79">
        <v>0</v>
      </c>
      <c r="Y393" s="79">
        <v>0</v>
      </c>
      <c r="Z393" s="79">
        <v>0</v>
      </c>
      <c r="AA393" s="79">
        <v>0</v>
      </c>
      <c r="AB393" s="79">
        <v>0</v>
      </c>
      <c r="AC393" s="79">
        <v>0</v>
      </c>
      <c r="AD393" s="79">
        <v>0</v>
      </c>
      <c r="AE393" s="79">
        <v>0</v>
      </c>
      <c r="AF393" s="79">
        <v>0</v>
      </c>
      <c r="AG393" s="79">
        <v>0</v>
      </c>
      <c r="AH393" s="79">
        <v>0</v>
      </c>
      <c r="AI393" s="79">
        <v>0</v>
      </c>
      <c r="AJ393" s="79">
        <v>0</v>
      </c>
      <c r="AK393" s="79">
        <v>0</v>
      </c>
      <c r="AL393" s="79">
        <v>0</v>
      </c>
      <c r="AM393" s="79">
        <v>0</v>
      </c>
      <c r="AN393" s="79">
        <v>0</v>
      </c>
      <c r="AO393" s="79">
        <v>0</v>
      </c>
      <c r="AP393" s="79">
        <v>0</v>
      </c>
      <c r="AQ393" s="79">
        <v>0</v>
      </c>
      <c r="AR393" s="79">
        <v>0</v>
      </c>
      <c r="AS393" s="79">
        <v>0</v>
      </c>
      <c r="AT393" s="79">
        <v>0</v>
      </c>
      <c r="AU393" s="79">
        <v>0</v>
      </c>
      <c r="AV393" s="79">
        <v>0</v>
      </c>
      <c r="AW393" s="79">
        <v>0</v>
      </c>
      <c r="AX393" s="79">
        <v>0</v>
      </c>
      <c r="AY393" s="79">
        <v>0</v>
      </c>
      <c r="AZ393" s="79">
        <v>0</v>
      </c>
      <c r="BA393" s="79">
        <v>0</v>
      </c>
      <c r="BB393" s="79">
        <v>0</v>
      </c>
      <c r="BC393" s="79">
        <v>0</v>
      </c>
      <c r="BD393" s="79">
        <v>0</v>
      </c>
      <c r="BE393" s="79">
        <v>0</v>
      </c>
      <c r="BF393" s="79">
        <v>0.27325399852266302</v>
      </c>
      <c r="BG393" s="78">
        <v>0</v>
      </c>
      <c r="BH393" s="78">
        <v>0</v>
      </c>
      <c r="BI393" s="78">
        <v>0</v>
      </c>
      <c r="BJ393" s="78">
        <v>0</v>
      </c>
      <c r="BK393" s="78">
        <v>0</v>
      </c>
      <c r="BL393" s="78">
        <v>2</v>
      </c>
      <c r="BM393" s="78">
        <v>0</v>
      </c>
      <c r="BN393" s="78">
        <v>0</v>
      </c>
      <c r="BO393" s="78">
        <v>0</v>
      </c>
      <c r="BP393" s="78">
        <v>0</v>
      </c>
      <c r="BQ393" s="78">
        <v>0</v>
      </c>
      <c r="BR393" s="79">
        <v>0</v>
      </c>
      <c r="BS393" s="79">
        <v>0</v>
      </c>
      <c r="BT393" s="79">
        <v>0</v>
      </c>
      <c r="BU393" s="79">
        <v>0</v>
      </c>
      <c r="BV393" s="79">
        <v>0</v>
      </c>
      <c r="BW393" s="79">
        <v>0</v>
      </c>
      <c r="BX393" s="79">
        <v>0</v>
      </c>
      <c r="BY393" s="79">
        <v>0</v>
      </c>
      <c r="BZ393" s="79">
        <v>0</v>
      </c>
      <c r="CA393" s="79">
        <v>0</v>
      </c>
      <c r="CB393" s="79">
        <v>0</v>
      </c>
      <c r="CC393" s="79">
        <v>0</v>
      </c>
      <c r="CD393" s="79">
        <v>0</v>
      </c>
      <c r="CE393" s="79">
        <f t="shared" ref="CE393:CE456" si="367">E393+R393+AE393+AR393+BE393+BR393</f>
        <v>0</v>
      </c>
      <c r="CF393" s="79">
        <f t="shared" ref="CF393:CF456" si="368">F393+S393+AF393+AS393+BF393+BS393</f>
        <v>0.27325399852266302</v>
      </c>
      <c r="CG393" s="79">
        <f t="shared" ref="CG393:CG456" si="369">G393+T393+AG393+AT393+BG393+BT393</f>
        <v>0</v>
      </c>
      <c r="CH393" s="79">
        <f t="shared" ref="CH393:CH456" si="370">H393+U393+AH393+AU393+BH393+BU393</f>
        <v>0</v>
      </c>
      <c r="CI393" s="79">
        <f t="shared" ref="CI393:CI456" si="371">I393+V393+AI393+AV393+BI393+BV393</f>
        <v>0</v>
      </c>
      <c r="CJ393" s="79">
        <f t="shared" ref="CJ393:CJ456" si="372">J393+W393+AJ393+AW393+BJ393+BW393</f>
        <v>0</v>
      </c>
      <c r="CK393" s="79">
        <f t="shared" ref="CK393:CK456" si="373">K393+X393+AK393+AX393+BK393+BX393</f>
        <v>0</v>
      </c>
      <c r="CL393" s="79">
        <f t="shared" ref="CL393:CL456" si="374">L393+Y393+AL393+AY393+BL393+BY393</f>
        <v>2</v>
      </c>
      <c r="CM393" s="79">
        <f t="shared" ref="CM393:CM456" si="375">M393+Z393+AM393+AZ393+BM393+BZ393</f>
        <v>0</v>
      </c>
      <c r="CN393" s="79">
        <f t="shared" ref="CN393:CN456" si="376">N393+AA393+AN393+BA393+BN393+CA393</f>
        <v>0</v>
      </c>
      <c r="CO393" s="79">
        <f t="shared" ref="CO393:CO456" si="377">O393+AB393+AO393+BB393+BO393+CB393</f>
        <v>0</v>
      </c>
      <c r="CP393" s="79">
        <f t="shared" ref="CP393:CP456" si="378">P393+AC393+AP393+BC393+BP393+CC393</f>
        <v>0</v>
      </c>
      <c r="CQ393" s="79">
        <f t="shared" ref="CQ393:CQ456" si="379">Q393+AD393+AQ393+BD393+BQ393+CD393</f>
        <v>0</v>
      </c>
    </row>
    <row r="394" spans="1:95" ht="47.25">
      <c r="A394" s="73" t="s">
        <v>702</v>
      </c>
      <c r="B394" s="95" t="s">
        <v>962</v>
      </c>
      <c r="C394" s="42" t="s">
        <v>963</v>
      </c>
      <c r="D394" s="92">
        <v>0.158581495288692</v>
      </c>
      <c r="E394" s="79">
        <v>0</v>
      </c>
      <c r="F394" s="79">
        <v>0</v>
      </c>
      <c r="G394" s="79">
        <v>0</v>
      </c>
      <c r="H394" s="79">
        <v>0</v>
      </c>
      <c r="I394" s="79">
        <v>0</v>
      </c>
      <c r="J394" s="79">
        <v>0</v>
      </c>
      <c r="K394" s="79">
        <v>0</v>
      </c>
      <c r="L394" s="79">
        <v>0</v>
      </c>
      <c r="M394" s="79">
        <v>0</v>
      </c>
      <c r="N394" s="79">
        <v>0</v>
      </c>
      <c r="O394" s="79">
        <v>0</v>
      </c>
      <c r="P394" s="79">
        <v>0</v>
      </c>
      <c r="Q394" s="79">
        <v>0</v>
      </c>
      <c r="R394" s="79">
        <v>0</v>
      </c>
      <c r="S394" s="79">
        <v>0</v>
      </c>
      <c r="T394" s="79">
        <v>0</v>
      </c>
      <c r="U394" s="79">
        <v>0</v>
      </c>
      <c r="V394" s="79">
        <v>0</v>
      </c>
      <c r="W394" s="79">
        <v>0</v>
      </c>
      <c r="X394" s="79">
        <v>0</v>
      </c>
      <c r="Y394" s="79">
        <v>0</v>
      </c>
      <c r="Z394" s="79">
        <v>0</v>
      </c>
      <c r="AA394" s="79">
        <v>0</v>
      </c>
      <c r="AB394" s="79">
        <v>0</v>
      </c>
      <c r="AC394" s="79">
        <v>0</v>
      </c>
      <c r="AD394" s="79">
        <v>0</v>
      </c>
      <c r="AE394" s="79">
        <v>0</v>
      </c>
      <c r="AF394" s="79">
        <v>0</v>
      </c>
      <c r="AG394" s="79">
        <v>0</v>
      </c>
      <c r="AH394" s="79">
        <v>0</v>
      </c>
      <c r="AI394" s="79">
        <v>0</v>
      </c>
      <c r="AJ394" s="79">
        <v>0</v>
      </c>
      <c r="AK394" s="79">
        <v>0</v>
      </c>
      <c r="AL394" s="79">
        <v>0</v>
      </c>
      <c r="AM394" s="79">
        <v>0</v>
      </c>
      <c r="AN394" s="79">
        <v>0</v>
      </c>
      <c r="AO394" s="79">
        <v>0</v>
      </c>
      <c r="AP394" s="79">
        <v>0</v>
      </c>
      <c r="AQ394" s="79">
        <v>0</v>
      </c>
      <c r="AR394" s="79">
        <v>0</v>
      </c>
      <c r="AS394" s="79">
        <v>0</v>
      </c>
      <c r="AT394" s="79">
        <v>0</v>
      </c>
      <c r="AU394" s="79">
        <v>0</v>
      </c>
      <c r="AV394" s="79">
        <v>0</v>
      </c>
      <c r="AW394" s="79">
        <v>0</v>
      </c>
      <c r="AX394" s="79">
        <v>0</v>
      </c>
      <c r="AY394" s="79">
        <v>0</v>
      </c>
      <c r="AZ394" s="79">
        <v>0</v>
      </c>
      <c r="BA394" s="79">
        <v>0</v>
      </c>
      <c r="BB394" s="79">
        <v>0</v>
      </c>
      <c r="BC394" s="79">
        <v>0</v>
      </c>
      <c r="BD394" s="79">
        <v>0</v>
      </c>
      <c r="BE394" s="79">
        <v>0</v>
      </c>
      <c r="BF394" s="79">
        <v>0.158581495288692</v>
      </c>
      <c r="BG394" s="78">
        <v>0</v>
      </c>
      <c r="BH394" s="78">
        <v>0</v>
      </c>
      <c r="BI394" s="78">
        <v>0</v>
      </c>
      <c r="BJ394" s="78">
        <v>0</v>
      </c>
      <c r="BK394" s="78">
        <v>0</v>
      </c>
      <c r="BL394" s="78">
        <v>2</v>
      </c>
      <c r="BM394" s="78">
        <v>0</v>
      </c>
      <c r="BN394" s="78">
        <v>0</v>
      </c>
      <c r="BO394" s="78">
        <v>0</v>
      </c>
      <c r="BP394" s="78">
        <v>0</v>
      </c>
      <c r="BQ394" s="78">
        <v>0</v>
      </c>
      <c r="BR394" s="79">
        <v>0</v>
      </c>
      <c r="BS394" s="79">
        <v>0</v>
      </c>
      <c r="BT394" s="79">
        <v>0</v>
      </c>
      <c r="BU394" s="79">
        <v>0</v>
      </c>
      <c r="BV394" s="79">
        <v>0</v>
      </c>
      <c r="BW394" s="79">
        <v>0</v>
      </c>
      <c r="BX394" s="79">
        <v>0</v>
      </c>
      <c r="BY394" s="79">
        <v>0</v>
      </c>
      <c r="BZ394" s="79">
        <v>0</v>
      </c>
      <c r="CA394" s="79">
        <v>0</v>
      </c>
      <c r="CB394" s="79">
        <v>0</v>
      </c>
      <c r="CC394" s="79">
        <v>0</v>
      </c>
      <c r="CD394" s="79">
        <v>0</v>
      </c>
      <c r="CE394" s="79">
        <f t="shared" si="367"/>
        <v>0</v>
      </c>
      <c r="CF394" s="79">
        <f t="shared" si="368"/>
        <v>0.158581495288692</v>
      </c>
      <c r="CG394" s="79">
        <f t="shared" si="369"/>
        <v>0</v>
      </c>
      <c r="CH394" s="79">
        <f t="shared" si="370"/>
        <v>0</v>
      </c>
      <c r="CI394" s="79">
        <f t="shared" si="371"/>
        <v>0</v>
      </c>
      <c r="CJ394" s="79">
        <f t="shared" si="372"/>
        <v>0</v>
      </c>
      <c r="CK394" s="79">
        <f t="shared" si="373"/>
        <v>0</v>
      </c>
      <c r="CL394" s="79">
        <f t="shared" si="374"/>
        <v>2</v>
      </c>
      <c r="CM394" s="79">
        <f t="shared" si="375"/>
        <v>0</v>
      </c>
      <c r="CN394" s="79">
        <f t="shared" si="376"/>
        <v>0</v>
      </c>
      <c r="CO394" s="79">
        <f t="shared" si="377"/>
        <v>0</v>
      </c>
      <c r="CP394" s="79">
        <f t="shared" si="378"/>
        <v>0</v>
      </c>
      <c r="CQ394" s="79">
        <f t="shared" si="379"/>
        <v>0</v>
      </c>
    </row>
    <row r="395" spans="1:95" ht="47.25">
      <c r="A395" s="73" t="s">
        <v>702</v>
      </c>
      <c r="B395" s="95" t="s">
        <v>964</v>
      </c>
      <c r="C395" s="42" t="s">
        <v>965</v>
      </c>
      <c r="D395" s="92">
        <v>0.21520885948869889</v>
      </c>
      <c r="E395" s="79">
        <v>0</v>
      </c>
      <c r="F395" s="79">
        <v>0</v>
      </c>
      <c r="G395" s="79">
        <v>0</v>
      </c>
      <c r="H395" s="79">
        <v>0</v>
      </c>
      <c r="I395" s="79">
        <v>0</v>
      </c>
      <c r="J395" s="79">
        <v>0</v>
      </c>
      <c r="K395" s="79">
        <v>0</v>
      </c>
      <c r="L395" s="79">
        <v>0</v>
      </c>
      <c r="M395" s="79">
        <v>0</v>
      </c>
      <c r="N395" s="79">
        <v>0</v>
      </c>
      <c r="O395" s="79">
        <v>0</v>
      </c>
      <c r="P395" s="79">
        <v>0</v>
      </c>
      <c r="Q395" s="79">
        <v>0</v>
      </c>
      <c r="R395" s="79">
        <v>0</v>
      </c>
      <c r="S395" s="79">
        <v>0</v>
      </c>
      <c r="T395" s="79">
        <v>0</v>
      </c>
      <c r="U395" s="79">
        <v>0</v>
      </c>
      <c r="V395" s="79">
        <v>0</v>
      </c>
      <c r="W395" s="79">
        <v>0</v>
      </c>
      <c r="X395" s="79">
        <v>0</v>
      </c>
      <c r="Y395" s="79">
        <v>0</v>
      </c>
      <c r="Z395" s="79">
        <v>0</v>
      </c>
      <c r="AA395" s="79">
        <v>0</v>
      </c>
      <c r="AB395" s="79">
        <v>0</v>
      </c>
      <c r="AC395" s="79">
        <v>0</v>
      </c>
      <c r="AD395" s="79">
        <v>0</v>
      </c>
      <c r="AE395" s="79">
        <v>0</v>
      </c>
      <c r="AF395" s="79">
        <v>0</v>
      </c>
      <c r="AG395" s="79">
        <v>0</v>
      </c>
      <c r="AH395" s="79">
        <v>0</v>
      </c>
      <c r="AI395" s="79">
        <v>0</v>
      </c>
      <c r="AJ395" s="79">
        <v>0</v>
      </c>
      <c r="AK395" s="79">
        <v>0</v>
      </c>
      <c r="AL395" s="79">
        <v>0</v>
      </c>
      <c r="AM395" s="79">
        <v>0</v>
      </c>
      <c r="AN395" s="79">
        <v>0</v>
      </c>
      <c r="AO395" s="79">
        <v>0</v>
      </c>
      <c r="AP395" s="79">
        <v>0</v>
      </c>
      <c r="AQ395" s="79">
        <v>0</v>
      </c>
      <c r="AR395" s="79">
        <v>0</v>
      </c>
      <c r="AS395" s="79">
        <v>0</v>
      </c>
      <c r="AT395" s="79">
        <v>0</v>
      </c>
      <c r="AU395" s="79">
        <v>0</v>
      </c>
      <c r="AV395" s="79">
        <v>0</v>
      </c>
      <c r="AW395" s="79">
        <v>0</v>
      </c>
      <c r="AX395" s="79">
        <v>0</v>
      </c>
      <c r="AY395" s="79">
        <v>0</v>
      </c>
      <c r="AZ395" s="79">
        <v>0</v>
      </c>
      <c r="BA395" s="79">
        <v>0</v>
      </c>
      <c r="BB395" s="79">
        <v>0</v>
      </c>
      <c r="BC395" s="79">
        <v>0</v>
      </c>
      <c r="BD395" s="79">
        <v>0</v>
      </c>
      <c r="BE395" s="79">
        <v>0</v>
      </c>
      <c r="BF395" s="79">
        <v>0.21520885948869889</v>
      </c>
      <c r="BG395" s="78">
        <v>0</v>
      </c>
      <c r="BH395" s="78">
        <v>0</v>
      </c>
      <c r="BI395" s="78">
        <v>0</v>
      </c>
      <c r="BJ395" s="78">
        <v>0</v>
      </c>
      <c r="BK395" s="78">
        <v>0</v>
      </c>
      <c r="BL395" s="78">
        <v>3</v>
      </c>
      <c r="BM395" s="78">
        <v>0</v>
      </c>
      <c r="BN395" s="78">
        <v>0</v>
      </c>
      <c r="BO395" s="78">
        <v>0</v>
      </c>
      <c r="BP395" s="78">
        <v>0</v>
      </c>
      <c r="BQ395" s="78">
        <v>0</v>
      </c>
      <c r="BR395" s="79">
        <v>0</v>
      </c>
      <c r="BS395" s="79">
        <v>0</v>
      </c>
      <c r="BT395" s="79">
        <v>0</v>
      </c>
      <c r="BU395" s="79">
        <v>0</v>
      </c>
      <c r="BV395" s="79">
        <v>0</v>
      </c>
      <c r="BW395" s="79">
        <v>0</v>
      </c>
      <c r="BX395" s="79">
        <v>0</v>
      </c>
      <c r="BY395" s="79">
        <v>0</v>
      </c>
      <c r="BZ395" s="79">
        <v>0</v>
      </c>
      <c r="CA395" s="79">
        <v>0</v>
      </c>
      <c r="CB395" s="79">
        <v>0</v>
      </c>
      <c r="CC395" s="79">
        <v>0</v>
      </c>
      <c r="CD395" s="79">
        <v>0</v>
      </c>
      <c r="CE395" s="79">
        <f t="shared" si="367"/>
        <v>0</v>
      </c>
      <c r="CF395" s="79">
        <f t="shared" si="368"/>
        <v>0.21520885948869889</v>
      </c>
      <c r="CG395" s="79">
        <f t="shared" si="369"/>
        <v>0</v>
      </c>
      <c r="CH395" s="79">
        <f t="shared" si="370"/>
        <v>0</v>
      </c>
      <c r="CI395" s="79">
        <f t="shared" si="371"/>
        <v>0</v>
      </c>
      <c r="CJ395" s="79">
        <f t="shared" si="372"/>
        <v>0</v>
      </c>
      <c r="CK395" s="79">
        <f t="shared" si="373"/>
        <v>0</v>
      </c>
      <c r="CL395" s="79">
        <f t="shared" si="374"/>
        <v>3</v>
      </c>
      <c r="CM395" s="79">
        <f t="shared" si="375"/>
        <v>0</v>
      </c>
      <c r="CN395" s="79">
        <f t="shared" si="376"/>
        <v>0</v>
      </c>
      <c r="CO395" s="79">
        <f t="shared" si="377"/>
        <v>0</v>
      </c>
      <c r="CP395" s="79">
        <f t="shared" si="378"/>
        <v>0</v>
      </c>
      <c r="CQ395" s="79">
        <f t="shared" si="379"/>
        <v>0</v>
      </c>
    </row>
    <row r="396" spans="1:95" ht="47.25">
      <c r="A396" s="73" t="s">
        <v>702</v>
      </c>
      <c r="B396" s="95" t="s">
        <v>966</v>
      </c>
      <c r="C396" s="42" t="s">
        <v>967</v>
      </c>
      <c r="D396" s="92">
        <v>2.0433469981175998</v>
      </c>
      <c r="E396" s="79">
        <v>0</v>
      </c>
      <c r="F396" s="79">
        <v>0</v>
      </c>
      <c r="G396" s="79">
        <v>0</v>
      </c>
      <c r="H396" s="79">
        <v>0</v>
      </c>
      <c r="I396" s="79">
        <v>0</v>
      </c>
      <c r="J396" s="79">
        <v>0</v>
      </c>
      <c r="K396" s="79">
        <v>0</v>
      </c>
      <c r="L396" s="79">
        <v>0</v>
      </c>
      <c r="M396" s="79">
        <v>0</v>
      </c>
      <c r="N396" s="79">
        <v>0</v>
      </c>
      <c r="O396" s="79">
        <v>0</v>
      </c>
      <c r="P396" s="79">
        <v>0</v>
      </c>
      <c r="Q396" s="79">
        <v>0</v>
      </c>
      <c r="R396" s="79">
        <v>0</v>
      </c>
      <c r="S396" s="79">
        <v>0</v>
      </c>
      <c r="T396" s="79">
        <v>0</v>
      </c>
      <c r="U396" s="79">
        <v>0</v>
      </c>
      <c r="V396" s="79">
        <v>0</v>
      </c>
      <c r="W396" s="79">
        <v>0</v>
      </c>
      <c r="X396" s="79">
        <v>0</v>
      </c>
      <c r="Y396" s="79">
        <v>0</v>
      </c>
      <c r="Z396" s="79">
        <v>0</v>
      </c>
      <c r="AA396" s="79">
        <v>0</v>
      </c>
      <c r="AB396" s="79">
        <v>0</v>
      </c>
      <c r="AC396" s="79">
        <v>0</v>
      </c>
      <c r="AD396" s="79">
        <v>0</v>
      </c>
      <c r="AE396" s="79">
        <v>0</v>
      </c>
      <c r="AF396" s="79">
        <v>0</v>
      </c>
      <c r="AG396" s="79">
        <v>0</v>
      </c>
      <c r="AH396" s="79">
        <v>0</v>
      </c>
      <c r="AI396" s="79">
        <v>0</v>
      </c>
      <c r="AJ396" s="79">
        <v>0</v>
      </c>
      <c r="AK396" s="79">
        <v>0</v>
      </c>
      <c r="AL396" s="79">
        <v>0</v>
      </c>
      <c r="AM396" s="79">
        <v>0</v>
      </c>
      <c r="AN396" s="79">
        <v>0</v>
      </c>
      <c r="AO396" s="79">
        <v>0</v>
      </c>
      <c r="AP396" s="79">
        <v>0</v>
      </c>
      <c r="AQ396" s="79">
        <v>0</v>
      </c>
      <c r="AR396" s="79">
        <v>0</v>
      </c>
      <c r="AS396" s="79">
        <v>0</v>
      </c>
      <c r="AT396" s="79">
        <v>0</v>
      </c>
      <c r="AU396" s="79">
        <v>0</v>
      </c>
      <c r="AV396" s="79">
        <v>0</v>
      </c>
      <c r="AW396" s="79">
        <v>0</v>
      </c>
      <c r="AX396" s="79">
        <v>0</v>
      </c>
      <c r="AY396" s="79">
        <v>0</v>
      </c>
      <c r="AZ396" s="79">
        <v>0</v>
      </c>
      <c r="BA396" s="79">
        <v>0</v>
      </c>
      <c r="BB396" s="79">
        <v>0</v>
      </c>
      <c r="BC396" s="79">
        <v>0</v>
      </c>
      <c r="BD396" s="79">
        <v>0</v>
      </c>
      <c r="BE396" s="79">
        <v>0</v>
      </c>
      <c r="BF396" s="79">
        <v>2.0433469981175998</v>
      </c>
      <c r="BG396" s="78">
        <v>0</v>
      </c>
      <c r="BH396" s="78">
        <v>0</v>
      </c>
      <c r="BI396" s="78">
        <v>0</v>
      </c>
      <c r="BJ396" s="78">
        <v>0</v>
      </c>
      <c r="BK396" s="78">
        <v>0</v>
      </c>
      <c r="BL396" s="78">
        <v>1</v>
      </c>
      <c r="BM396" s="78">
        <v>0</v>
      </c>
      <c r="BN396" s="78">
        <v>0</v>
      </c>
      <c r="BO396" s="78">
        <v>0</v>
      </c>
      <c r="BP396" s="78">
        <v>0</v>
      </c>
      <c r="BQ396" s="78">
        <v>0</v>
      </c>
      <c r="BR396" s="79">
        <v>0</v>
      </c>
      <c r="BS396" s="79">
        <v>0</v>
      </c>
      <c r="BT396" s="79">
        <v>0</v>
      </c>
      <c r="BU396" s="79">
        <v>0</v>
      </c>
      <c r="BV396" s="79">
        <v>0</v>
      </c>
      <c r="BW396" s="79">
        <v>0</v>
      </c>
      <c r="BX396" s="79">
        <v>0</v>
      </c>
      <c r="BY396" s="79">
        <v>0</v>
      </c>
      <c r="BZ396" s="79">
        <v>0</v>
      </c>
      <c r="CA396" s="79">
        <v>0</v>
      </c>
      <c r="CB396" s="79">
        <v>0</v>
      </c>
      <c r="CC396" s="79">
        <v>0</v>
      </c>
      <c r="CD396" s="79">
        <v>0</v>
      </c>
      <c r="CE396" s="79">
        <f t="shared" si="367"/>
        <v>0</v>
      </c>
      <c r="CF396" s="79">
        <f t="shared" si="368"/>
        <v>2.0433469981175998</v>
      </c>
      <c r="CG396" s="79">
        <f t="shared" si="369"/>
        <v>0</v>
      </c>
      <c r="CH396" s="79">
        <f t="shared" si="370"/>
        <v>0</v>
      </c>
      <c r="CI396" s="79">
        <f t="shared" si="371"/>
        <v>0</v>
      </c>
      <c r="CJ396" s="79">
        <f t="shared" si="372"/>
        <v>0</v>
      </c>
      <c r="CK396" s="79">
        <f t="shared" si="373"/>
        <v>0</v>
      </c>
      <c r="CL396" s="79">
        <f t="shared" si="374"/>
        <v>1</v>
      </c>
      <c r="CM396" s="79">
        <f t="shared" si="375"/>
        <v>0</v>
      </c>
      <c r="CN396" s="79">
        <f t="shared" si="376"/>
        <v>0</v>
      </c>
      <c r="CO396" s="79">
        <f t="shared" si="377"/>
        <v>0</v>
      </c>
      <c r="CP396" s="79">
        <f t="shared" si="378"/>
        <v>0</v>
      </c>
      <c r="CQ396" s="79">
        <f t="shared" si="379"/>
        <v>0</v>
      </c>
    </row>
    <row r="397" spans="1:95" ht="31.5">
      <c r="A397" s="73" t="s">
        <v>702</v>
      </c>
      <c r="B397" s="95" t="s">
        <v>968</v>
      </c>
      <c r="C397" s="42" t="s">
        <v>969</v>
      </c>
      <c r="D397" s="92">
        <v>1.19639447426016</v>
      </c>
      <c r="E397" s="79">
        <v>0</v>
      </c>
      <c r="F397" s="79">
        <v>0</v>
      </c>
      <c r="G397" s="79">
        <v>0</v>
      </c>
      <c r="H397" s="79">
        <v>0</v>
      </c>
      <c r="I397" s="79">
        <v>0</v>
      </c>
      <c r="J397" s="79">
        <v>0</v>
      </c>
      <c r="K397" s="79">
        <v>0</v>
      </c>
      <c r="L397" s="79">
        <v>0</v>
      </c>
      <c r="M397" s="79">
        <v>0</v>
      </c>
      <c r="N397" s="79">
        <v>0</v>
      </c>
      <c r="O397" s="79">
        <v>0</v>
      </c>
      <c r="P397" s="79">
        <v>0</v>
      </c>
      <c r="Q397" s="79">
        <v>0</v>
      </c>
      <c r="R397" s="79">
        <v>0</v>
      </c>
      <c r="S397" s="79">
        <v>0</v>
      </c>
      <c r="T397" s="79">
        <v>0</v>
      </c>
      <c r="U397" s="79">
        <v>0</v>
      </c>
      <c r="V397" s="79">
        <v>0</v>
      </c>
      <c r="W397" s="79">
        <v>0</v>
      </c>
      <c r="X397" s="79">
        <v>0</v>
      </c>
      <c r="Y397" s="79">
        <v>0</v>
      </c>
      <c r="Z397" s="79">
        <v>0</v>
      </c>
      <c r="AA397" s="79">
        <v>0</v>
      </c>
      <c r="AB397" s="79">
        <v>0</v>
      </c>
      <c r="AC397" s="79">
        <v>0</v>
      </c>
      <c r="AD397" s="79">
        <v>0</v>
      </c>
      <c r="AE397" s="79">
        <v>0</v>
      </c>
      <c r="AF397" s="79">
        <v>0</v>
      </c>
      <c r="AG397" s="79">
        <v>0</v>
      </c>
      <c r="AH397" s="79">
        <v>0</v>
      </c>
      <c r="AI397" s="79">
        <v>0</v>
      </c>
      <c r="AJ397" s="79">
        <v>0</v>
      </c>
      <c r="AK397" s="79">
        <v>0</v>
      </c>
      <c r="AL397" s="79">
        <v>0</v>
      </c>
      <c r="AM397" s="79">
        <v>0</v>
      </c>
      <c r="AN397" s="79">
        <v>0</v>
      </c>
      <c r="AO397" s="79">
        <v>0</v>
      </c>
      <c r="AP397" s="79">
        <v>0</v>
      </c>
      <c r="AQ397" s="79">
        <v>0</v>
      </c>
      <c r="AR397" s="79">
        <v>0</v>
      </c>
      <c r="AS397" s="79">
        <v>0</v>
      </c>
      <c r="AT397" s="79">
        <v>0</v>
      </c>
      <c r="AU397" s="79">
        <v>0</v>
      </c>
      <c r="AV397" s="79">
        <v>0</v>
      </c>
      <c r="AW397" s="79">
        <v>0</v>
      </c>
      <c r="AX397" s="79">
        <v>0</v>
      </c>
      <c r="AY397" s="79">
        <v>0</v>
      </c>
      <c r="AZ397" s="79">
        <v>0</v>
      </c>
      <c r="BA397" s="79">
        <v>0</v>
      </c>
      <c r="BB397" s="79">
        <v>0</v>
      </c>
      <c r="BC397" s="79">
        <v>0</v>
      </c>
      <c r="BD397" s="79">
        <v>0</v>
      </c>
      <c r="BE397" s="79">
        <v>0</v>
      </c>
      <c r="BF397" s="79">
        <v>1.19639447426016</v>
      </c>
      <c r="BG397" s="78">
        <v>0</v>
      </c>
      <c r="BH397" s="78">
        <v>0</v>
      </c>
      <c r="BI397" s="78">
        <v>0</v>
      </c>
      <c r="BJ397" s="78">
        <v>0</v>
      </c>
      <c r="BK397" s="78">
        <v>0</v>
      </c>
      <c r="BL397" s="78">
        <v>1</v>
      </c>
      <c r="BM397" s="78">
        <v>0</v>
      </c>
      <c r="BN397" s="78">
        <v>0</v>
      </c>
      <c r="BO397" s="78">
        <v>0</v>
      </c>
      <c r="BP397" s="78">
        <v>0</v>
      </c>
      <c r="BQ397" s="78">
        <v>0</v>
      </c>
      <c r="BR397" s="79">
        <v>0</v>
      </c>
      <c r="BS397" s="79">
        <v>0</v>
      </c>
      <c r="BT397" s="79">
        <v>0</v>
      </c>
      <c r="BU397" s="79">
        <v>0</v>
      </c>
      <c r="BV397" s="79">
        <v>0</v>
      </c>
      <c r="BW397" s="79">
        <v>0</v>
      </c>
      <c r="BX397" s="79">
        <v>0</v>
      </c>
      <c r="BY397" s="79">
        <v>0</v>
      </c>
      <c r="BZ397" s="79">
        <v>0</v>
      </c>
      <c r="CA397" s="79">
        <v>0</v>
      </c>
      <c r="CB397" s="79">
        <v>0</v>
      </c>
      <c r="CC397" s="79">
        <v>0</v>
      </c>
      <c r="CD397" s="79">
        <v>0</v>
      </c>
      <c r="CE397" s="79">
        <f t="shared" si="367"/>
        <v>0</v>
      </c>
      <c r="CF397" s="79">
        <f t="shared" si="368"/>
        <v>1.19639447426016</v>
      </c>
      <c r="CG397" s="79">
        <f t="shared" si="369"/>
        <v>0</v>
      </c>
      <c r="CH397" s="79">
        <f t="shared" si="370"/>
        <v>0</v>
      </c>
      <c r="CI397" s="79">
        <f t="shared" si="371"/>
        <v>0</v>
      </c>
      <c r="CJ397" s="79">
        <f t="shared" si="372"/>
        <v>0</v>
      </c>
      <c r="CK397" s="79">
        <f t="shared" si="373"/>
        <v>0</v>
      </c>
      <c r="CL397" s="79">
        <f t="shared" si="374"/>
        <v>1</v>
      </c>
      <c r="CM397" s="79">
        <f t="shared" si="375"/>
        <v>0</v>
      </c>
      <c r="CN397" s="79">
        <f t="shared" si="376"/>
        <v>0</v>
      </c>
      <c r="CO397" s="79">
        <f t="shared" si="377"/>
        <v>0</v>
      </c>
      <c r="CP397" s="79">
        <f t="shared" si="378"/>
        <v>0</v>
      </c>
      <c r="CQ397" s="79">
        <f t="shared" si="379"/>
        <v>0</v>
      </c>
    </row>
    <row r="398" spans="1:95" ht="47.25">
      <c r="A398" s="73" t="s">
        <v>702</v>
      </c>
      <c r="B398" s="95" t="s">
        <v>970</v>
      </c>
      <c r="C398" s="42" t="s">
        <v>971</v>
      </c>
      <c r="D398" s="92">
        <v>0.55372927000000005</v>
      </c>
      <c r="E398" s="79">
        <v>0</v>
      </c>
      <c r="F398" s="79">
        <v>0</v>
      </c>
      <c r="G398" s="79">
        <v>0</v>
      </c>
      <c r="H398" s="79">
        <v>0</v>
      </c>
      <c r="I398" s="79">
        <v>0</v>
      </c>
      <c r="J398" s="79">
        <v>0</v>
      </c>
      <c r="K398" s="79">
        <v>0</v>
      </c>
      <c r="L398" s="79">
        <v>0</v>
      </c>
      <c r="M398" s="79">
        <v>0</v>
      </c>
      <c r="N398" s="79">
        <v>0</v>
      </c>
      <c r="O398" s="79">
        <v>0</v>
      </c>
      <c r="P398" s="79">
        <v>0</v>
      </c>
      <c r="Q398" s="79">
        <v>0</v>
      </c>
      <c r="R398" s="79">
        <v>0</v>
      </c>
      <c r="S398" s="79">
        <v>0</v>
      </c>
      <c r="T398" s="79">
        <v>0</v>
      </c>
      <c r="U398" s="79">
        <v>0</v>
      </c>
      <c r="V398" s="79">
        <v>0</v>
      </c>
      <c r="W398" s="79">
        <v>0</v>
      </c>
      <c r="X398" s="79">
        <v>0</v>
      </c>
      <c r="Y398" s="79">
        <v>0</v>
      </c>
      <c r="Z398" s="79">
        <v>0</v>
      </c>
      <c r="AA398" s="79">
        <v>0</v>
      </c>
      <c r="AB398" s="79">
        <v>0</v>
      </c>
      <c r="AC398" s="79">
        <v>0</v>
      </c>
      <c r="AD398" s="79">
        <v>0</v>
      </c>
      <c r="AE398" s="79">
        <v>0</v>
      </c>
      <c r="AF398" s="79">
        <v>0</v>
      </c>
      <c r="AG398" s="79">
        <v>0</v>
      </c>
      <c r="AH398" s="79">
        <v>0</v>
      </c>
      <c r="AI398" s="79">
        <v>0</v>
      </c>
      <c r="AJ398" s="79">
        <v>0</v>
      </c>
      <c r="AK398" s="79">
        <v>0</v>
      </c>
      <c r="AL398" s="79">
        <v>0</v>
      </c>
      <c r="AM398" s="79">
        <v>0</v>
      </c>
      <c r="AN398" s="79">
        <v>0</v>
      </c>
      <c r="AO398" s="79">
        <v>0</v>
      </c>
      <c r="AP398" s="79">
        <v>0</v>
      </c>
      <c r="AQ398" s="79">
        <v>0</v>
      </c>
      <c r="AR398" s="79">
        <v>0</v>
      </c>
      <c r="AS398" s="79">
        <v>0</v>
      </c>
      <c r="AT398" s="79">
        <v>0</v>
      </c>
      <c r="AU398" s="79">
        <v>0</v>
      </c>
      <c r="AV398" s="79">
        <v>0</v>
      </c>
      <c r="AW398" s="79">
        <v>0</v>
      </c>
      <c r="AX398" s="79">
        <v>0</v>
      </c>
      <c r="AY398" s="79">
        <v>0</v>
      </c>
      <c r="AZ398" s="79">
        <v>0</v>
      </c>
      <c r="BA398" s="79">
        <v>0</v>
      </c>
      <c r="BB398" s="79">
        <v>0</v>
      </c>
      <c r="BC398" s="79">
        <v>0</v>
      </c>
      <c r="BD398" s="79">
        <v>0</v>
      </c>
      <c r="BE398" s="79">
        <v>0</v>
      </c>
      <c r="BF398" s="79">
        <v>0.55372927000000005</v>
      </c>
      <c r="BG398" s="78">
        <v>0</v>
      </c>
      <c r="BH398" s="78">
        <v>0</v>
      </c>
      <c r="BI398" s="78">
        <v>0</v>
      </c>
      <c r="BJ398" s="78">
        <v>0</v>
      </c>
      <c r="BK398" s="78">
        <v>0</v>
      </c>
      <c r="BL398" s="78">
        <v>4</v>
      </c>
      <c r="BM398" s="78">
        <v>0</v>
      </c>
      <c r="BN398" s="78">
        <v>0</v>
      </c>
      <c r="BO398" s="78">
        <v>0</v>
      </c>
      <c r="BP398" s="78">
        <v>0</v>
      </c>
      <c r="BQ398" s="78">
        <v>0</v>
      </c>
      <c r="BR398" s="79">
        <v>0</v>
      </c>
      <c r="BS398" s="79">
        <v>0</v>
      </c>
      <c r="BT398" s="79">
        <v>0</v>
      </c>
      <c r="BU398" s="79">
        <v>0</v>
      </c>
      <c r="BV398" s="79">
        <v>0</v>
      </c>
      <c r="BW398" s="79">
        <v>0</v>
      </c>
      <c r="BX398" s="79">
        <v>0</v>
      </c>
      <c r="BY398" s="79">
        <v>0</v>
      </c>
      <c r="BZ398" s="79">
        <v>0</v>
      </c>
      <c r="CA398" s="79">
        <v>0</v>
      </c>
      <c r="CB398" s="79">
        <v>0</v>
      </c>
      <c r="CC398" s="79">
        <v>0</v>
      </c>
      <c r="CD398" s="79">
        <v>0</v>
      </c>
      <c r="CE398" s="79">
        <f t="shared" si="367"/>
        <v>0</v>
      </c>
      <c r="CF398" s="79">
        <f t="shared" si="368"/>
        <v>0.55372927000000005</v>
      </c>
      <c r="CG398" s="79">
        <f t="shared" si="369"/>
        <v>0</v>
      </c>
      <c r="CH398" s="79">
        <f t="shared" si="370"/>
        <v>0</v>
      </c>
      <c r="CI398" s="79">
        <f t="shared" si="371"/>
        <v>0</v>
      </c>
      <c r="CJ398" s="79">
        <f t="shared" si="372"/>
        <v>0</v>
      </c>
      <c r="CK398" s="79">
        <f t="shared" si="373"/>
        <v>0</v>
      </c>
      <c r="CL398" s="79">
        <f t="shared" si="374"/>
        <v>4</v>
      </c>
      <c r="CM398" s="79">
        <f t="shared" si="375"/>
        <v>0</v>
      </c>
      <c r="CN398" s="79">
        <f t="shared" si="376"/>
        <v>0</v>
      </c>
      <c r="CO398" s="79">
        <f t="shared" si="377"/>
        <v>0</v>
      </c>
      <c r="CP398" s="79">
        <f t="shared" si="378"/>
        <v>0</v>
      </c>
      <c r="CQ398" s="79">
        <f t="shared" si="379"/>
        <v>0</v>
      </c>
    </row>
    <row r="399" spans="1:95" ht="31.5">
      <c r="A399" s="73" t="s">
        <v>702</v>
      </c>
      <c r="B399" s="95" t="s">
        <v>972</v>
      </c>
      <c r="C399" s="42" t="s">
        <v>973</v>
      </c>
      <c r="D399" s="92">
        <v>0.104536447874712</v>
      </c>
      <c r="E399" s="79">
        <v>0</v>
      </c>
      <c r="F399" s="79">
        <v>0</v>
      </c>
      <c r="G399" s="79">
        <v>0</v>
      </c>
      <c r="H399" s="79">
        <v>0</v>
      </c>
      <c r="I399" s="79">
        <v>0</v>
      </c>
      <c r="J399" s="79">
        <v>0</v>
      </c>
      <c r="K399" s="79">
        <v>0</v>
      </c>
      <c r="L399" s="79">
        <v>0</v>
      </c>
      <c r="M399" s="79">
        <v>0</v>
      </c>
      <c r="N399" s="79">
        <v>0</v>
      </c>
      <c r="O399" s="79">
        <v>0</v>
      </c>
      <c r="P399" s="79">
        <v>0</v>
      </c>
      <c r="Q399" s="79">
        <v>0</v>
      </c>
      <c r="R399" s="79">
        <v>0</v>
      </c>
      <c r="S399" s="79">
        <v>0</v>
      </c>
      <c r="T399" s="79">
        <v>0</v>
      </c>
      <c r="U399" s="79">
        <v>0</v>
      </c>
      <c r="V399" s="79">
        <v>0</v>
      </c>
      <c r="W399" s="79">
        <v>0</v>
      </c>
      <c r="X399" s="79">
        <v>0</v>
      </c>
      <c r="Y399" s="79">
        <v>0</v>
      </c>
      <c r="Z399" s="79">
        <v>0</v>
      </c>
      <c r="AA399" s="79">
        <v>0</v>
      </c>
      <c r="AB399" s="79">
        <v>0</v>
      </c>
      <c r="AC399" s="79">
        <v>0</v>
      </c>
      <c r="AD399" s="79">
        <v>0</v>
      </c>
      <c r="AE399" s="79">
        <v>0</v>
      </c>
      <c r="AF399" s="79">
        <v>0</v>
      </c>
      <c r="AG399" s="79">
        <v>0</v>
      </c>
      <c r="AH399" s="79">
        <v>0</v>
      </c>
      <c r="AI399" s="79">
        <v>0</v>
      </c>
      <c r="AJ399" s="79">
        <v>0</v>
      </c>
      <c r="AK399" s="79">
        <v>0</v>
      </c>
      <c r="AL399" s="79">
        <v>0</v>
      </c>
      <c r="AM399" s="79">
        <v>0</v>
      </c>
      <c r="AN399" s="79">
        <v>0</v>
      </c>
      <c r="AO399" s="79">
        <v>0</v>
      </c>
      <c r="AP399" s="79">
        <v>0</v>
      </c>
      <c r="AQ399" s="79">
        <v>0</v>
      </c>
      <c r="AR399" s="79">
        <v>0</v>
      </c>
      <c r="AS399" s="79">
        <v>0</v>
      </c>
      <c r="AT399" s="79">
        <v>0</v>
      </c>
      <c r="AU399" s="79">
        <v>0</v>
      </c>
      <c r="AV399" s="79">
        <v>0</v>
      </c>
      <c r="AW399" s="79">
        <v>0</v>
      </c>
      <c r="AX399" s="79">
        <v>0</v>
      </c>
      <c r="AY399" s="79">
        <v>0</v>
      </c>
      <c r="AZ399" s="79">
        <v>0</v>
      </c>
      <c r="BA399" s="79">
        <v>0</v>
      </c>
      <c r="BB399" s="79">
        <v>0</v>
      </c>
      <c r="BC399" s="79">
        <v>0</v>
      </c>
      <c r="BD399" s="79">
        <v>0</v>
      </c>
      <c r="BE399" s="79">
        <v>0</v>
      </c>
      <c r="BF399" s="79">
        <v>0.104536447874712</v>
      </c>
      <c r="BG399" s="78">
        <v>0</v>
      </c>
      <c r="BH399" s="78">
        <v>0</v>
      </c>
      <c r="BI399" s="78">
        <v>0</v>
      </c>
      <c r="BJ399" s="78">
        <v>0</v>
      </c>
      <c r="BK399" s="78">
        <v>0</v>
      </c>
      <c r="BL399" s="78">
        <v>1</v>
      </c>
      <c r="BM399" s="78">
        <v>0</v>
      </c>
      <c r="BN399" s="78">
        <v>0</v>
      </c>
      <c r="BO399" s="78">
        <v>0</v>
      </c>
      <c r="BP399" s="78">
        <v>0</v>
      </c>
      <c r="BQ399" s="78">
        <v>0</v>
      </c>
      <c r="BR399" s="79">
        <v>0</v>
      </c>
      <c r="BS399" s="79">
        <v>0</v>
      </c>
      <c r="BT399" s="79">
        <v>0</v>
      </c>
      <c r="BU399" s="79">
        <v>0</v>
      </c>
      <c r="BV399" s="79">
        <v>0</v>
      </c>
      <c r="BW399" s="79">
        <v>0</v>
      </c>
      <c r="BX399" s="79">
        <v>0</v>
      </c>
      <c r="BY399" s="79">
        <v>0</v>
      </c>
      <c r="BZ399" s="79">
        <v>0</v>
      </c>
      <c r="CA399" s="79">
        <v>0</v>
      </c>
      <c r="CB399" s="79">
        <v>0</v>
      </c>
      <c r="CC399" s="79">
        <v>0</v>
      </c>
      <c r="CD399" s="79">
        <v>0</v>
      </c>
      <c r="CE399" s="79">
        <f t="shared" si="367"/>
        <v>0</v>
      </c>
      <c r="CF399" s="79">
        <f t="shared" si="368"/>
        <v>0.104536447874712</v>
      </c>
      <c r="CG399" s="79">
        <f t="shared" si="369"/>
        <v>0</v>
      </c>
      <c r="CH399" s="79">
        <f t="shared" si="370"/>
        <v>0</v>
      </c>
      <c r="CI399" s="79">
        <f t="shared" si="371"/>
        <v>0</v>
      </c>
      <c r="CJ399" s="79">
        <f t="shared" si="372"/>
        <v>0</v>
      </c>
      <c r="CK399" s="79">
        <f t="shared" si="373"/>
        <v>0</v>
      </c>
      <c r="CL399" s="79">
        <f t="shared" si="374"/>
        <v>1</v>
      </c>
      <c r="CM399" s="79">
        <f t="shared" si="375"/>
        <v>0</v>
      </c>
      <c r="CN399" s="79">
        <f t="shared" si="376"/>
        <v>0</v>
      </c>
      <c r="CO399" s="79">
        <f t="shared" si="377"/>
        <v>0</v>
      </c>
      <c r="CP399" s="79">
        <f t="shared" si="378"/>
        <v>0</v>
      </c>
      <c r="CQ399" s="79">
        <f t="shared" si="379"/>
        <v>0</v>
      </c>
    </row>
    <row r="400" spans="1:95" ht="31.5">
      <c r="A400" s="73" t="s">
        <v>702</v>
      </c>
      <c r="B400" s="95" t="s">
        <v>974</v>
      </c>
      <c r="C400" s="42" t="s">
        <v>975</v>
      </c>
      <c r="D400" s="92">
        <v>5.3109253716291362E-2</v>
      </c>
      <c r="E400" s="79">
        <v>0</v>
      </c>
      <c r="F400" s="79">
        <v>0</v>
      </c>
      <c r="G400" s="79">
        <v>0</v>
      </c>
      <c r="H400" s="79">
        <v>0</v>
      </c>
      <c r="I400" s="79">
        <v>0</v>
      </c>
      <c r="J400" s="79">
        <v>0</v>
      </c>
      <c r="K400" s="79">
        <v>0</v>
      </c>
      <c r="L400" s="79">
        <v>0</v>
      </c>
      <c r="M400" s="79">
        <v>0</v>
      </c>
      <c r="N400" s="79">
        <v>0</v>
      </c>
      <c r="O400" s="79">
        <v>0</v>
      </c>
      <c r="P400" s="79">
        <v>0</v>
      </c>
      <c r="Q400" s="79">
        <v>0</v>
      </c>
      <c r="R400" s="79">
        <v>0</v>
      </c>
      <c r="S400" s="79">
        <v>0</v>
      </c>
      <c r="T400" s="79">
        <v>0</v>
      </c>
      <c r="U400" s="79">
        <v>0</v>
      </c>
      <c r="V400" s="79">
        <v>0</v>
      </c>
      <c r="W400" s="79">
        <v>0</v>
      </c>
      <c r="X400" s="79">
        <v>0</v>
      </c>
      <c r="Y400" s="79">
        <v>0</v>
      </c>
      <c r="Z400" s="79">
        <v>0</v>
      </c>
      <c r="AA400" s="79">
        <v>0</v>
      </c>
      <c r="AB400" s="79">
        <v>0</v>
      </c>
      <c r="AC400" s="79">
        <v>0</v>
      </c>
      <c r="AD400" s="79">
        <v>0</v>
      </c>
      <c r="AE400" s="79">
        <v>0</v>
      </c>
      <c r="AF400" s="79">
        <v>0</v>
      </c>
      <c r="AG400" s="79">
        <v>0</v>
      </c>
      <c r="AH400" s="79">
        <v>0</v>
      </c>
      <c r="AI400" s="79">
        <v>0</v>
      </c>
      <c r="AJ400" s="79">
        <v>0</v>
      </c>
      <c r="AK400" s="79">
        <v>0</v>
      </c>
      <c r="AL400" s="79">
        <v>0</v>
      </c>
      <c r="AM400" s="79">
        <v>0</v>
      </c>
      <c r="AN400" s="79">
        <v>0</v>
      </c>
      <c r="AO400" s="79">
        <v>0</v>
      </c>
      <c r="AP400" s="79">
        <v>0</v>
      </c>
      <c r="AQ400" s="79">
        <v>0</v>
      </c>
      <c r="AR400" s="79">
        <v>0</v>
      </c>
      <c r="AS400" s="79">
        <v>0</v>
      </c>
      <c r="AT400" s="79">
        <v>0</v>
      </c>
      <c r="AU400" s="79">
        <v>0</v>
      </c>
      <c r="AV400" s="79">
        <v>0</v>
      </c>
      <c r="AW400" s="79">
        <v>0</v>
      </c>
      <c r="AX400" s="79">
        <v>0</v>
      </c>
      <c r="AY400" s="79">
        <v>0</v>
      </c>
      <c r="AZ400" s="79">
        <v>0</v>
      </c>
      <c r="BA400" s="79">
        <v>0</v>
      </c>
      <c r="BB400" s="79">
        <v>0</v>
      </c>
      <c r="BC400" s="79">
        <v>0</v>
      </c>
      <c r="BD400" s="79">
        <v>0</v>
      </c>
      <c r="BE400" s="79">
        <v>0</v>
      </c>
      <c r="BF400" s="79">
        <v>5.3109253716291362E-2</v>
      </c>
      <c r="BG400" s="78">
        <v>0</v>
      </c>
      <c r="BH400" s="78">
        <v>0</v>
      </c>
      <c r="BI400" s="78">
        <v>0</v>
      </c>
      <c r="BJ400" s="78">
        <v>0</v>
      </c>
      <c r="BK400" s="78">
        <v>0</v>
      </c>
      <c r="BL400" s="78">
        <v>1</v>
      </c>
      <c r="BM400" s="78">
        <v>0</v>
      </c>
      <c r="BN400" s="78">
        <v>0</v>
      </c>
      <c r="BO400" s="78">
        <v>0</v>
      </c>
      <c r="BP400" s="78">
        <v>0</v>
      </c>
      <c r="BQ400" s="78">
        <v>0</v>
      </c>
      <c r="BR400" s="79">
        <v>0</v>
      </c>
      <c r="BS400" s="79">
        <v>0</v>
      </c>
      <c r="BT400" s="79">
        <v>0</v>
      </c>
      <c r="BU400" s="79">
        <v>0</v>
      </c>
      <c r="BV400" s="79">
        <v>0</v>
      </c>
      <c r="BW400" s="79">
        <v>0</v>
      </c>
      <c r="BX400" s="79">
        <v>0</v>
      </c>
      <c r="BY400" s="79">
        <v>0</v>
      </c>
      <c r="BZ400" s="79">
        <v>0</v>
      </c>
      <c r="CA400" s="79">
        <v>0</v>
      </c>
      <c r="CB400" s="79">
        <v>0</v>
      </c>
      <c r="CC400" s="79">
        <v>0</v>
      </c>
      <c r="CD400" s="79">
        <v>0</v>
      </c>
      <c r="CE400" s="79">
        <f t="shared" si="367"/>
        <v>0</v>
      </c>
      <c r="CF400" s="79">
        <f t="shared" si="368"/>
        <v>5.3109253716291362E-2</v>
      </c>
      <c r="CG400" s="79">
        <f t="shared" si="369"/>
        <v>0</v>
      </c>
      <c r="CH400" s="79">
        <f t="shared" si="370"/>
        <v>0</v>
      </c>
      <c r="CI400" s="79">
        <f t="shared" si="371"/>
        <v>0</v>
      </c>
      <c r="CJ400" s="79">
        <f t="shared" si="372"/>
        <v>0</v>
      </c>
      <c r="CK400" s="79">
        <f t="shared" si="373"/>
        <v>0</v>
      </c>
      <c r="CL400" s="79">
        <f t="shared" si="374"/>
        <v>1</v>
      </c>
      <c r="CM400" s="79">
        <f t="shared" si="375"/>
        <v>0</v>
      </c>
      <c r="CN400" s="79">
        <f t="shared" si="376"/>
        <v>0</v>
      </c>
      <c r="CO400" s="79">
        <f t="shared" si="377"/>
        <v>0</v>
      </c>
      <c r="CP400" s="79">
        <f t="shared" si="378"/>
        <v>0</v>
      </c>
      <c r="CQ400" s="79">
        <f t="shared" si="379"/>
        <v>0</v>
      </c>
    </row>
    <row r="401" spans="1:95" ht="31.5">
      <c r="A401" s="73" t="s">
        <v>702</v>
      </c>
      <c r="B401" s="95" t="s">
        <v>976</v>
      </c>
      <c r="C401" s="42" t="s">
        <v>977</v>
      </c>
      <c r="D401" s="92">
        <v>0.15373921999999998</v>
      </c>
      <c r="E401" s="79">
        <v>0</v>
      </c>
      <c r="F401" s="79">
        <v>0</v>
      </c>
      <c r="G401" s="79">
        <v>0</v>
      </c>
      <c r="H401" s="79">
        <v>0</v>
      </c>
      <c r="I401" s="79">
        <v>0</v>
      </c>
      <c r="J401" s="79">
        <v>0</v>
      </c>
      <c r="K401" s="79">
        <v>0</v>
      </c>
      <c r="L401" s="79">
        <v>0</v>
      </c>
      <c r="M401" s="79">
        <v>0</v>
      </c>
      <c r="N401" s="79">
        <v>0</v>
      </c>
      <c r="O401" s="79">
        <v>0</v>
      </c>
      <c r="P401" s="79">
        <v>0</v>
      </c>
      <c r="Q401" s="79">
        <v>0</v>
      </c>
      <c r="R401" s="79">
        <v>0</v>
      </c>
      <c r="S401" s="79">
        <v>0</v>
      </c>
      <c r="T401" s="79">
        <v>0</v>
      </c>
      <c r="U401" s="79">
        <v>0</v>
      </c>
      <c r="V401" s="79">
        <v>0</v>
      </c>
      <c r="W401" s="79">
        <v>0</v>
      </c>
      <c r="X401" s="79">
        <v>0</v>
      </c>
      <c r="Y401" s="79">
        <v>0</v>
      </c>
      <c r="Z401" s="79">
        <v>0</v>
      </c>
      <c r="AA401" s="79">
        <v>0</v>
      </c>
      <c r="AB401" s="79">
        <v>0</v>
      </c>
      <c r="AC401" s="79">
        <v>0</v>
      </c>
      <c r="AD401" s="79">
        <v>0</v>
      </c>
      <c r="AE401" s="79">
        <v>0</v>
      </c>
      <c r="AF401" s="79">
        <v>0</v>
      </c>
      <c r="AG401" s="79">
        <v>0</v>
      </c>
      <c r="AH401" s="79">
        <v>0</v>
      </c>
      <c r="AI401" s="79">
        <v>0</v>
      </c>
      <c r="AJ401" s="79">
        <v>0</v>
      </c>
      <c r="AK401" s="79">
        <v>0</v>
      </c>
      <c r="AL401" s="79">
        <v>0</v>
      </c>
      <c r="AM401" s="79">
        <v>0</v>
      </c>
      <c r="AN401" s="79">
        <v>0</v>
      </c>
      <c r="AO401" s="79">
        <v>0</v>
      </c>
      <c r="AP401" s="79">
        <v>0</v>
      </c>
      <c r="AQ401" s="79">
        <v>0</v>
      </c>
      <c r="AR401" s="79">
        <v>0</v>
      </c>
      <c r="AS401" s="79">
        <v>0</v>
      </c>
      <c r="AT401" s="79">
        <v>0</v>
      </c>
      <c r="AU401" s="79">
        <v>0</v>
      </c>
      <c r="AV401" s="79">
        <v>0</v>
      </c>
      <c r="AW401" s="79">
        <v>0</v>
      </c>
      <c r="AX401" s="79">
        <v>0</v>
      </c>
      <c r="AY401" s="79">
        <v>0</v>
      </c>
      <c r="AZ401" s="79">
        <v>0</v>
      </c>
      <c r="BA401" s="79">
        <v>0</v>
      </c>
      <c r="BB401" s="79">
        <v>0</v>
      </c>
      <c r="BC401" s="79">
        <v>0</v>
      </c>
      <c r="BD401" s="79">
        <v>0</v>
      </c>
      <c r="BE401" s="79">
        <v>0</v>
      </c>
      <c r="BF401" s="79">
        <v>0.15373921999999998</v>
      </c>
      <c r="BG401" s="78">
        <v>0</v>
      </c>
      <c r="BH401" s="78">
        <v>0</v>
      </c>
      <c r="BI401" s="78">
        <v>0</v>
      </c>
      <c r="BJ401" s="78">
        <v>0</v>
      </c>
      <c r="BK401" s="78">
        <v>0</v>
      </c>
      <c r="BL401" s="78">
        <v>2</v>
      </c>
      <c r="BM401" s="78">
        <v>0</v>
      </c>
      <c r="BN401" s="78">
        <v>0</v>
      </c>
      <c r="BO401" s="78">
        <v>0</v>
      </c>
      <c r="BP401" s="78">
        <v>0</v>
      </c>
      <c r="BQ401" s="78">
        <v>0</v>
      </c>
      <c r="BR401" s="79">
        <v>0</v>
      </c>
      <c r="BS401" s="79">
        <v>0</v>
      </c>
      <c r="BT401" s="79">
        <v>0</v>
      </c>
      <c r="BU401" s="79">
        <v>0</v>
      </c>
      <c r="BV401" s="79">
        <v>0</v>
      </c>
      <c r="BW401" s="79">
        <v>0</v>
      </c>
      <c r="BX401" s="79">
        <v>0</v>
      </c>
      <c r="BY401" s="79">
        <v>0</v>
      </c>
      <c r="BZ401" s="79">
        <v>0</v>
      </c>
      <c r="CA401" s="79">
        <v>0</v>
      </c>
      <c r="CB401" s="79">
        <v>0</v>
      </c>
      <c r="CC401" s="79">
        <v>0</v>
      </c>
      <c r="CD401" s="79">
        <v>0</v>
      </c>
      <c r="CE401" s="79">
        <f t="shared" si="367"/>
        <v>0</v>
      </c>
      <c r="CF401" s="79">
        <f t="shared" si="368"/>
        <v>0.15373921999999998</v>
      </c>
      <c r="CG401" s="79">
        <f t="shared" si="369"/>
        <v>0</v>
      </c>
      <c r="CH401" s="79">
        <f t="shared" si="370"/>
        <v>0</v>
      </c>
      <c r="CI401" s="79">
        <f t="shared" si="371"/>
        <v>0</v>
      </c>
      <c r="CJ401" s="79">
        <f t="shared" si="372"/>
        <v>0</v>
      </c>
      <c r="CK401" s="79">
        <f t="shared" si="373"/>
        <v>0</v>
      </c>
      <c r="CL401" s="79">
        <f t="shared" si="374"/>
        <v>2</v>
      </c>
      <c r="CM401" s="79">
        <f t="shared" si="375"/>
        <v>0</v>
      </c>
      <c r="CN401" s="79">
        <f t="shared" si="376"/>
        <v>0</v>
      </c>
      <c r="CO401" s="79">
        <f t="shared" si="377"/>
        <v>0</v>
      </c>
      <c r="CP401" s="79">
        <f t="shared" si="378"/>
        <v>0</v>
      </c>
      <c r="CQ401" s="79">
        <f t="shared" si="379"/>
        <v>0</v>
      </c>
    </row>
    <row r="402" spans="1:95">
      <c r="A402" s="73" t="s">
        <v>702</v>
      </c>
      <c r="B402" s="95" t="s">
        <v>978</v>
      </c>
      <c r="C402" s="42" t="s">
        <v>979</v>
      </c>
      <c r="D402" s="92">
        <v>0.103825</v>
      </c>
      <c r="E402" s="79">
        <v>0</v>
      </c>
      <c r="F402" s="79">
        <v>0</v>
      </c>
      <c r="G402" s="79">
        <v>0</v>
      </c>
      <c r="H402" s="79">
        <v>0</v>
      </c>
      <c r="I402" s="79">
        <v>0</v>
      </c>
      <c r="J402" s="79">
        <v>0</v>
      </c>
      <c r="K402" s="79">
        <v>0</v>
      </c>
      <c r="L402" s="79">
        <v>0</v>
      </c>
      <c r="M402" s="79">
        <v>0</v>
      </c>
      <c r="N402" s="79">
        <v>0</v>
      </c>
      <c r="O402" s="79">
        <v>0</v>
      </c>
      <c r="P402" s="79">
        <v>0</v>
      </c>
      <c r="Q402" s="79">
        <v>0</v>
      </c>
      <c r="R402" s="79">
        <v>0</v>
      </c>
      <c r="S402" s="79">
        <v>0</v>
      </c>
      <c r="T402" s="79">
        <v>0</v>
      </c>
      <c r="U402" s="79">
        <v>0</v>
      </c>
      <c r="V402" s="79">
        <v>0</v>
      </c>
      <c r="W402" s="79">
        <v>0</v>
      </c>
      <c r="X402" s="79">
        <v>0</v>
      </c>
      <c r="Y402" s="79">
        <v>0</v>
      </c>
      <c r="Z402" s="79">
        <v>0</v>
      </c>
      <c r="AA402" s="79">
        <v>0</v>
      </c>
      <c r="AB402" s="79">
        <v>0</v>
      </c>
      <c r="AC402" s="79">
        <v>0</v>
      </c>
      <c r="AD402" s="79">
        <v>0</v>
      </c>
      <c r="AE402" s="79">
        <v>0</v>
      </c>
      <c r="AF402" s="79">
        <v>0</v>
      </c>
      <c r="AG402" s="79">
        <v>0</v>
      </c>
      <c r="AH402" s="79">
        <v>0</v>
      </c>
      <c r="AI402" s="79">
        <v>0</v>
      </c>
      <c r="AJ402" s="79">
        <v>0</v>
      </c>
      <c r="AK402" s="79">
        <v>0</v>
      </c>
      <c r="AL402" s="79">
        <v>0</v>
      </c>
      <c r="AM402" s="79">
        <v>0</v>
      </c>
      <c r="AN402" s="79">
        <v>0</v>
      </c>
      <c r="AO402" s="79">
        <v>0</v>
      </c>
      <c r="AP402" s="79">
        <v>0</v>
      </c>
      <c r="AQ402" s="79">
        <v>0</v>
      </c>
      <c r="AR402" s="79">
        <v>0</v>
      </c>
      <c r="AS402" s="79">
        <v>0</v>
      </c>
      <c r="AT402" s="79">
        <v>0</v>
      </c>
      <c r="AU402" s="79">
        <v>0</v>
      </c>
      <c r="AV402" s="79">
        <v>0</v>
      </c>
      <c r="AW402" s="79">
        <v>0</v>
      </c>
      <c r="AX402" s="79">
        <v>0</v>
      </c>
      <c r="AY402" s="79">
        <v>0</v>
      </c>
      <c r="AZ402" s="79">
        <v>0</v>
      </c>
      <c r="BA402" s="79">
        <v>0</v>
      </c>
      <c r="BB402" s="79">
        <v>0</v>
      </c>
      <c r="BC402" s="79">
        <v>0</v>
      </c>
      <c r="BD402" s="79">
        <v>0</v>
      </c>
      <c r="BE402" s="79">
        <v>0</v>
      </c>
      <c r="BF402" s="79">
        <v>0.103825</v>
      </c>
      <c r="BG402" s="78">
        <v>0</v>
      </c>
      <c r="BH402" s="78">
        <v>0</v>
      </c>
      <c r="BI402" s="78">
        <v>0</v>
      </c>
      <c r="BJ402" s="78">
        <v>0</v>
      </c>
      <c r="BK402" s="78">
        <v>0</v>
      </c>
      <c r="BL402" s="78">
        <v>1</v>
      </c>
      <c r="BM402" s="78">
        <v>0</v>
      </c>
      <c r="BN402" s="78">
        <v>0</v>
      </c>
      <c r="BO402" s="78">
        <v>0</v>
      </c>
      <c r="BP402" s="78">
        <v>0</v>
      </c>
      <c r="BQ402" s="78">
        <v>0</v>
      </c>
      <c r="BR402" s="79">
        <v>0</v>
      </c>
      <c r="BS402" s="79">
        <v>0</v>
      </c>
      <c r="BT402" s="79">
        <v>0</v>
      </c>
      <c r="BU402" s="79">
        <v>0</v>
      </c>
      <c r="BV402" s="79">
        <v>0</v>
      </c>
      <c r="BW402" s="79">
        <v>0</v>
      </c>
      <c r="BX402" s="79">
        <v>0</v>
      </c>
      <c r="BY402" s="79">
        <v>0</v>
      </c>
      <c r="BZ402" s="79">
        <v>0</v>
      </c>
      <c r="CA402" s="79">
        <v>0</v>
      </c>
      <c r="CB402" s="79">
        <v>0</v>
      </c>
      <c r="CC402" s="79">
        <v>0</v>
      </c>
      <c r="CD402" s="79">
        <v>0</v>
      </c>
      <c r="CE402" s="79">
        <f t="shared" si="367"/>
        <v>0</v>
      </c>
      <c r="CF402" s="79">
        <f t="shared" si="368"/>
        <v>0.103825</v>
      </c>
      <c r="CG402" s="79">
        <f t="shared" si="369"/>
        <v>0</v>
      </c>
      <c r="CH402" s="79">
        <f t="shared" si="370"/>
        <v>0</v>
      </c>
      <c r="CI402" s="79">
        <f t="shared" si="371"/>
        <v>0</v>
      </c>
      <c r="CJ402" s="79">
        <f t="shared" si="372"/>
        <v>0</v>
      </c>
      <c r="CK402" s="79">
        <f t="shared" si="373"/>
        <v>0</v>
      </c>
      <c r="CL402" s="79">
        <f t="shared" si="374"/>
        <v>1</v>
      </c>
      <c r="CM402" s="79">
        <f t="shared" si="375"/>
        <v>0</v>
      </c>
      <c r="CN402" s="79">
        <f t="shared" si="376"/>
        <v>0</v>
      </c>
      <c r="CO402" s="79">
        <f t="shared" si="377"/>
        <v>0</v>
      </c>
      <c r="CP402" s="79">
        <f t="shared" si="378"/>
        <v>0</v>
      </c>
      <c r="CQ402" s="79">
        <f t="shared" si="379"/>
        <v>0</v>
      </c>
    </row>
    <row r="403" spans="1:95" ht="31.5">
      <c r="A403" s="73" t="s">
        <v>702</v>
      </c>
      <c r="B403" s="95" t="s">
        <v>980</v>
      </c>
      <c r="C403" s="42" t="s">
        <v>981</v>
      </c>
      <c r="D403" s="92">
        <v>5.5193100000000002E-2</v>
      </c>
      <c r="E403" s="79">
        <v>0</v>
      </c>
      <c r="F403" s="79">
        <v>0</v>
      </c>
      <c r="G403" s="79">
        <v>0</v>
      </c>
      <c r="H403" s="79">
        <v>0</v>
      </c>
      <c r="I403" s="79">
        <v>0</v>
      </c>
      <c r="J403" s="79">
        <v>0</v>
      </c>
      <c r="K403" s="79">
        <v>0</v>
      </c>
      <c r="L403" s="79">
        <v>0</v>
      </c>
      <c r="M403" s="79">
        <v>0</v>
      </c>
      <c r="N403" s="79">
        <v>0</v>
      </c>
      <c r="O403" s="79">
        <v>0</v>
      </c>
      <c r="P403" s="79">
        <v>0</v>
      </c>
      <c r="Q403" s="79">
        <v>0</v>
      </c>
      <c r="R403" s="79">
        <v>0</v>
      </c>
      <c r="S403" s="79">
        <v>0</v>
      </c>
      <c r="T403" s="79">
        <v>0</v>
      </c>
      <c r="U403" s="79">
        <v>0</v>
      </c>
      <c r="V403" s="79">
        <v>0</v>
      </c>
      <c r="W403" s="79">
        <v>0</v>
      </c>
      <c r="X403" s="79">
        <v>0</v>
      </c>
      <c r="Y403" s="79">
        <v>0</v>
      </c>
      <c r="Z403" s="79">
        <v>0</v>
      </c>
      <c r="AA403" s="79">
        <v>0</v>
      </c>
      <c r="AB403" s="79">
        <v>0</v>
      </c>
      <c r="AC403" s="79">
        <v>0</v>
      </c>
      <c r="AD403" s="79">
        <v>0</v>
      </c>
      <c r="AE403" s="79">
        <v>0</v>
      </c>
      <c r="AF403" s="79">
        <v>0</v>
      </c>
      <c r="AG403" s="79">
        <v>0</v>
      </c>
      <c r="AH403" s="79">
        <v>0</v>
      </c>
      <c r="AI403" s="79">
        <v>0</v>
      </c>
      <c r="AJ403" s="79">
        <v>0</v>
      </c>
      <c r="AK403" s="79">
        <v>0</v>
      </c>
      <c r="AL403" s="79">
        <v>0</v>
      </c>
      <c r="AM403" s="79">
        <v>0</v>
      </c>
      <c r="AN403" s="79">
        <v>0</v>
      </c>
      <c r="AO403" s="79">
        <v>0</v>
      </c>
      <c r="AP403" s="79">
        <v>0</v>
      </c>
      <c r="AQ403" s="79">
        <v>0</v>
      </c>
      <c r="AR403" s="79">
        <v>0</v>
      </c>
      <c r="AS403" s="79">
        <v>0</v>
      </c>
      <c r="AT403" s="79">
        <v>0</v>
      </c>
      <c r="AU403" s="79">
        <v>0</v>
      </c>
      <c r="AV403" s="79">
        <v>0</v>
      </c>
      <c r="AW403" s="79">
        <v>0</v>
      </c>
      <c r="AX403" s="79">
        <v>0</v>
      </c>
      <c r="AY403" s="79">
        <v>0</v>
      </c>
      <c r="AZ403" s="79">
        <v>0</v>
      </c>
      <c r="BA403" s="79">
        <v>0</v>
      </c>
      <c r="BB403" s="79">
        <v>0</v>
      </c>
      <c r="BC403" s="79">
        <v>0</v>
      </c>
      <c r="BD403" s="79">
        <v>0</v>
      </c>
      <c r="BE403" s="79">
        <v>0</v>
      </c>
      <c r="BF403" s="79">
        <v>5.5193100000000002E-2</v>
      </c>
      <c r="BG403" s="78">
        <v>0</v>
      </c>
      <c r="BH403" s="78">
        <v>0</v>
      </c>
      <c r="BI403" s="78">
        <v>0</v>
      </c>
      <c r="BJ403" s="78">
        <v>0</v>
      </c>
      <c r="BK403" s="78">
        <v>0</v>
      </c>
      <c r="BL403" s="78">
        <v>1</v>
      </c>
      <c r="BM403" s="78">
        <v>0</v>
      </c>
      <c r="BN403" s="78">
        <v>0</v>
      </c>
      <c r="BO403" s="78">
        <v>0</v>
      </c>
      <c r="BP403" s="78">
        <v>0</v>
      </c>
      <c r="BQ403" s="78">
        <v>0</v>
      </c>
      <c r="BR403" s="79">
        <v>0</v>
      </c>
      <c r="BS403" s="79">
        <v>0</v>
      </c>
      <c r="BT403" s="79">
        <v>0</v>
      </c>
      <c r="BU403" s="79">
        <v>0</v>
      </c>
      <c r="BV403" s="79">
        <v>0</v>
      </c>
      <c r="BW403" s="79">
        <v>0</v>
      </c>
      <c r="BX403" s="79">
        <v>0</v>
      </c>
      <c r="BY403" s="79">
        <v>0</v>
      </c>
      <c r="BZ403" s="79">
        <v>0</v>
      </c>
      <c r="CA403" s="79">
        <v>0</v>
      </c>
      <c r="CB403" s="79">
        <v>0</v>
      </c>
      <c r="CC403" s="79">
        <v>0</v>
      </c>
      <c r="CD403" s="79">
        <v>0</v>
      </c>
      <c r="CE403" s="79">
        <f t="shared" si="367"/>
        <v>0</v>
      </c>
      <c r="CF403" s="79">
        <f t="shared" si="368"/>
        <v>5.5193100000000002E-2</v>
      </c>
      <c r="CG403" s="79">
        <f t="shared" si="369"/>
        <v>0</v>
      </c>
      <c r="CH403" s="79">
        <f t="shared" si="370"/>
        <v>0</v>
      </c>
      <c r="CI403" s="79">
        <f t="shared" si="371"/>
        <v>0</v>
      </c>
      <c r="CJ403" s="79">
        <f t="shared" si="372"/>
        <v>0</v>
      </c>
      <c r="CK403" s="79">
        <f t="shared" si="373"/>
        <v>0</v>
      </c>
      <c r="CL403" s="79">
        <f t="shared" si="374"/>
        <v>1</v>
      </c>
      <c r="CM403" s="79">
        <f t="shared" si="375"/>
        <v>0</v>
      </c>
      <c r="CN403" s="79">
        <f t="shared" si="376"/>
        <v>0</v>
      </c>
      <c r="CO403" s="79">
        <f t="shared" si="377"/>
        <v>0</v>
      </c>
      <c r="CP403" s="79">
        <f t="shared" si="378"/>
        <v>0</v>
      </c>
      <c r="CQ403" s="79">
        <f t="shared" si="379"/>
        <v>0</v>
      </c>
    </row>
    <row r="404" spans="1:95" ht="31.5">
      <c r="A404" s="73" t="s">
        <v>702</v>
      </c>
      <c r="B404" s="95" t="s">
        <v>982</v>
      </c>
      <c r="C404" s="101" t="s">
        <v>983</v>
      </c>
      <c r="D404" s="92">
        <v>8.6605580000000001E-2</v>
      </c>
      <c r="E404" s="79">
        <v>0</v>
      </c>
      <c r="F404" s="79">
        <v>0</v>
      </c>
      <c r="G404" s="79">
        <v>0</v>
      </c>
      <c r="H404" s="79">
        <v>0</v>
      </c>
      <c r="I404" s="79">
        <v>0</v>
      </c>
      <c r="J404" s="79">
        <v>0</v>
      </c>
      <c r="K404" s="79">
        <v>0</v>
      </c>
      <c r="L404" s="79">
        <v>0</v>
      </c>
      <c r="M404" s="79">
        <v>0</v>
      </c>
      <c r="N404" s="79">
        <v>0</v>
      </c>
      <c r="O404" s="79">
        <v>0</v>
      </c>
      <c r="P404" s="79">
        <v>0</v>
      </c>
      <c r="Q404" s="79">
        <v>0</v>
      </c>
      <c r="R404" s="79">
        <v>0</v>
      </c>
      <c r="S404" s="79">
        <v>0</v>
      </c>
      <c r="T404" s="79">
        <v>0</v>
      </c>
      <c r="U404" s="79">
        <v>0</v>
      </c>
      <c r="V404" s="79">
        <v>0</v>
      </c>
      <c r="W404" s="79">
        <v>0</v>
      </c>
      <c r="X404" s="79">
        <v>0</v>
      </c>
      <c r="Y404" s="79">
        <v>0</v>
      </c>
      <c r="Z404" s="79">
        <v>0</v>
      </c>
      <c r="AA404" s="79">
        <v>0</v>
      </c>
      <c r="AB404" s="79">
        <v>0</v>
      </c>
      <c r="AC404" s="79">
        <v>0</v>
      </c>
      <c r="AD404" s="79">
        <v>0</v>
      </c>
      <c r="AE404" s="79">
        <v>0</v>
      </c>
      <c r="AF404" s="79">
        <v>0</v>
      </c>
      <c r="AG404" s="79">
        <v>0</v>
      </c>
      <c r="AH404" s="79">
        <v>0</v>
      </c>
      <c r="AI404" s="79">
        <v>0</v>
      </c>
      <c r="AJ404" s="79">
        <v>0</v>
      </c>
      <c r="AK404" s="79">
        <v>0</v>
      </c>
      <c r="AL404" s="79">
        <v>0</v>
      </c>
      <c r="AM404" s="79">
        <v>0</v>
      </c>
      <c r="AN404" s="79">
        <v>0</v>
      </c>
      <c r="AO404" s="79">
        <v>0</v>
      </c>
      <c r="AP404" s="79">
        <v>0</v>
      </c>
      <c r="AQ404" s="79">
        <v>0</v>
      </c>
      <c r="AR404" s="79">
        <v>0</v>
      </c>
      <c r="AS404" s="79">
        <v>8.6605580000000001E-2</v>
      </c>
      <c r="AT404" s="79">
        <v>0</v>
      </c>
      <c r="AU404" s="79">
        <v>0</v>
      </c>
      <c r="AV404" s="79">
        <v>0</v>
      </c>
      <c r="AW404" s="79">
        <v>0</v>
      </c>
      <c r="AX404" s="79">
        <v>0</v>
      </c>
      <c r="AY404" s="79">
        <v>1</v>
      </c>
      <c r="AZ404" s="79">
        <v>0</v>
      </c>
      <c r="BA404" s="79">
        <v>0</v>
      </c>
      <c r="BB404" s="79">
        <v>0</v>
      </c>
      <c r="BC404" s="79">
        <v>0</v>
      </c>
      <c r="BD404" s="79">
        <v>0</v>
      </c>
      <c r="BE404" s="79">
        <v>0</v>
      </c>
      <c r="BF404" s="79">
        <v>0</v>
      </c>
      <c r="BG404" s="79">
        <v>0</v>
      </c>
      <c r="BH404" s="79">
        <v>0</v>
      </c>
      <c r="BI404" s="79">
        <v>0</v>
      </c>
      <c r="BJ404" s="79">
        <v>0</v>
      </c>
      <c r="BK404" s="79">
        <v>0</v>
      </c>
      <c r="BL404" s="79">
        <v>0</v>
      </c>
      <c r="BM404" s="79">
        <v>0</v>
      </c>
      <c r="BN404" s="79">
        <v>0</v>
      </c>
      <c r="BO404" s="79">
        <v>0</v>
      </c>
      <c r="BP404" s="79">
        <v>0</v>
      </c>
      <c r="BQ404" s="79">
        <v>0</v>
      </c>
      <c r="BR404" s="79">
        <v>0</v>
      </c>
      <c r="BS404" s="79">
        <v>0</v>
      </c>
      <c r="BT404" s="79">
        <v>0</v>
      </c>
      <c r="BU404" s="79">
        <v>0</v>
      </c>
      <c r="BV404" s="79">
        <v>0</v>
      </c>
      <c r="BW404" s="79">
        <v>0</v>
      </c>
      <c r="BX404" s="79">
        <v>0</v>
      </c>
      <c r="BY404" s="79">
        <v>0</v>
      </c>
      <c r="BZ404" s="79">
        <v>0</v>
      </c>
      <c r="CA404" s="79">
        <v>0</v>
      </c>
      <c r="CB404" s="79">
        <v>0</v>
      </c>
      <c r="CC404" s="79">
        <v>0</v>
      </c>
      <c r="CD404" s="79">
        <v>0</v>
      </c>
      <c r="CE404" s="79">
        <f t="shared" si="367"/>
        <v>0</v>
      </c>
      <c r="CF404" s="79">
        <f t="shared" si="368"/>
        <v>8.6605580000000001E-2</v>
      </c>
      <c r="CG404" s="79">
        <f t="shared" si="369"/>
        <v>0</v>
      </c>
      <c r="CH404" s="79">
        <f t="shared" si="370"/>
        <v>0</v>
      </c>
      <c r="CI404" s="79">
        <f t="shared" si="371"/>
        <v>0</v>
      </c>
      <c r="CJ404" s="79">
        <f t="shared" si="372"/>
        <v>0</v>
      </c>
      <c r="CK404" s="79">
        <f t="shared" si="373"/>
        <v>0</v>
      </c>
      <c r="CL404" s="79">
        <f t="shared" si="374"/>
        <v>1</v>
      </c>
      <c r="CM404" s="79">
        <f t="shared" si="375"/>
        <v>0</v>
      </c>
      <c r="CN404" s="79">
        <f t="shared" si="376"/>
        <v>0</v>
      </c>
      <c r="CO404" s="79">
        <f t="shared" si="377"/>
        <v>0</v>
      </c>
      <c r="CP404" s="79">
        <f t="shared" si="378"/>
        <v>0</v>
      </c>
      <c r="CQ404" s="79">
        <f t="shared" si="379"/>
        <v>0</v>
      </c>
    </row>
    <row r="405" spans="1:95" ht="31.5">
      <c r="A405" s="73" t="s">
        <v>702</v>
      </c>
      <c r="B405" s="95" t="s">
        <v>984</v>
      </c>
      <c r="C405" s="101" t="s">
        <v>985</v>
      </c>
      <c r="D405" s="92">
        <v>0.27748516000000001</v>
      </c>
      <c r="E405" s="79">
        <v>0</v>
      </c>
      <c r="F405" s="79">
        <v>0</v>
      </c>
      <c r="G405" s="79">
        <v>0</v>
      </c>
      <c r="H405" s="79">
        <v>0</v>
      </c>
      <c r="I405" s="79">
        <v>0</v>
      </c>
      <c r="J405" s="79">
        <v>0</v>
      </c>
      <c r="K405" s="79">
        <v>0</v>
      </c>
      <c r="L405" s="79">
        <v>0</v>
      </c>
      <c r="M405" s="79">
        <v>0</v>
      </c>
      <c r="N405" s="79">
        <v>0</v>
      </c>
      <c r="O405" s="79">
        <v>0</v>
      </c>
      <c r="P405" s="79">
        <v>0</v>
      </c>
      <c r="Q405" s="79">
        <v>0</v>
      </c>
      <c r="R405" s="79">
        <v>0</v>
      </c>
      <c r="S405" s="79">
        <v>0</v>
      </c>
      <c r="T405" s="79">
        <v>0</v>
      </c>
      <c r="U405" s="79">
        <v>0</v>
      </c>
      <c r="V405" s="79">
        <v>0</v>
      </c>
      <c r="W405" s="79">
        <v>0</v>
      </c>
      <c r="X405" s="79">
        <v>0</v>
      </c>
      <c r="Y405" s="79">
        <v>0</v>
      </c>
      <c r="Z405" s="79">
        <v>0</v>
      </c>
      <c r="AA405" s="79">
        <v>0</v>
      </c>
      <c r="AB405" s="79">
        <v>0</v>
      </c>
      <c r="AC405" s="79">
        <v>0</v>
      </c>
      <c r="AD405" s="79">
        <v>0</v>
      </c>
      <c r="AE405" s="79">
        <v>0</v>
      </c>
      <c r="AF405" s="79">
        <v>0</v>
      </c>
      <c r="AG405" s="79">
        <v>0</v>
      </c>
      <c r="AH405" s="79">
        <v>0</v>
      </c>
      <c r="AI405" s="79">
        <v>0</v>
      </c>
      <c r="AJ405" s="79">
        <v>0</v>
      </c>
      <c r="AK405" s="79">
        <v>0</v>
      </c>
      <c r="AL405" s="79">
        <v>0</v>
      </c>
      <c r="AM405" s="79">
        <v>0</v>
      </c>
      <c r="AN405" s="79">
        <v>0</v>
      </c>
      <c r="AO405" s="79">
        <v>0</v>
      </c>
      <c r="AP405" s="79">
        <v>0</v>
      </c>
      <c r="AQ405" s="79">
        <v>0</v>
      </c>
      <c r="AR405" s="79">
        <v>0</v>
      </c>
      <c r="AS405" s="79">
        <v>0.27748516000000001</v>
      </c>
      <c r="AT405" s="79">
        <v>0</v>
      </c>
      <c r="AU405" s="79">
        <v>0</v>
      </c>
      <c r="AV405" s="79">
        <v>0</v>
      </c>
      <c r="AW405" s="79">
        <v>0</v>
      </c>
      <c r="AX405" s="79">
        <v>0</v>
      </c>
      <c r="AY405" s="79">
        <v>1</v>
      </c>
      <c r="AZ405" s="79">
        <v>0</v>
      </c>
      <c r="BA405" s="79">
        <v>0</v>
      </c>
      <c r="BB405" s="79">
        <v>0</v>
      </c>
      <c r="BC405" s="79">
        <v>0</v>
      </c>
      <c r="BD405" s="79">
        <v>0</v>
      </c>
      <c r="BE405" s="79">
        <v>0</v>
      </c>
      <c r="BF405" s="79">
        <v>0</v>
      </c>
      <c r="BG405" s="79">
        <v>0</v>
      </c>
      <c r="BH405" s="79">
        <v>0</v>
      </c>
      <c r="BI405" s="79">
        <v>0</v>
      </c>
      <c r="BJ405" s="79">
        <v>0</v>
      </c>
      <c r="BK405" s="79">
        <v>0</v>
      </c>
      <c r="BL405" s="79">
        <v>0</v>
      </c>
      <c r="BM405" s="79">
        <v>0</v>
      </c>
      <c r="BN405" s="79">
        <v>0</v>
      </c>
      <c r="BO405" s="79">
        <v>0</v>
      </c>
      <c r="BP405" s="79">
        <v>0</v>
      </c>
      <c r="BQ405" s="79">
        <v>0</v>
      </c>
      <c r="BR405" s="79">
        <v>0</v>
      </c>
      <c r="BS405" s="79">
        <v>0</v>
      </c>
      <c r="BT405" s="79">
        <v>0</v>
      </c>
      <c r="BU405" s="79">
        <v>0</v>
      </c>
      <c r="BV405" s="79">
        <v>0</v>
      </c>
      <c r="BW405" s="79">
        <v>0</v>
      </c>
      <c r="BX405" s="79">
        <v>0</v>
      </c>
      <c r="BY405" s="79">
        <v>0</v>
      </c>
      <c r="BZ405" s="79">
        <v>0</v>
      </c>
      <c r="CA405" s="79">
        <v>0</v>
      </c>
      <c r="CB405" s="79">
        <v>0</v>
      </c>
      <c r="CC405" s="79">
        <v>0</v>
      </c>
      <c r="CD405" s="79">
        <v>0</v>
      </c>
      <c r="CE405" s="79">
        <f t="shared" si="367"/>
        <v>0</v>
      </c>
      <c r="CF405" s="79">
        <f t="shared" si="368"/>
        <v>0.27748516000000001</v>
      </c>
      <c r="CG405" s="79">
        <f t="shared" si="369"/>
        <v>0</v>
      </c>
      <c r="CH405" s="79">
        <f t="shared" si="370"/>
        <v>0</v>
      </c>
      <c r="CI405" s="79">
        <f t="shared" si="371"/>
        <v>0</v>
      </c>
      <c r="CJ405" s="79">
        <f t="shared" si="372"/>
        <v>0</v>
      </c>
      <c r="CK405" s="79">
        <f t="shared" si="373"/>
        <v>0</v>
      </c>
      <c r="CL405" s="79">
        <f t="shared" si="374"/>
        <v>1</v>
      </c>
      <c r="CM405" s="79">
        <f t="shared" si="375"/>
        <v>0</v>
      </c>
      <c r="CN405" s="79">
        <f t="shared" si="376"/>
        <v>0</v>
      </c>
      <c r="CO405" s="79">
        <f t="shared" si="377"/>
        <v>0</v>
      </c>
      <c r="CP405" s="79">
        <f t="shared" si="378"/>
        <v>0</v>
      </c>
      <c r="CQ405" s="79">
        <f t="shared" si="379"/>
        <v>0</v>
      </c>
    </row>
    <row r="406" spans="1:95" ht="31.5">
      <c r="A406" s="73" t="s">
        <v>702</v>
      </c>
      <c r="B406" s="95" t="s">
        <v>986</v>
      </c>
      <c r="C406" s="101" t="s">
        <v>987</v>
      </c>
      <c r="D406" s="92">
        <v>6.7463089999999989E-2</v>
      </c>
      <c r="E406" s="79">
        <v>0</v>
      </c>
      <c r="F406" s="79">
        <v>0</v>
      </c>
      <c r="G406" s="79">
        <v>0</v>
      </c>
      <c r="H406" s="79">
        <v>0</v>
      </c>
      <c r="I406" s="79">
        <v>0</v>
      </c>
      <c r="J406" s="79">
        <v>0</v>
      </c>
      <c r="K406" s="79">
        <v>0</v>
      </c>
      <c r="L406" s="79">
        <v>0</v>
      </c>
      <c r="M406" s="79">
        <v>0</v>
      </c>
      <c r="N406" s="79">
        <v>0</v>
      </c>
      <c r="O406" s="79">
        <v>0</v>
      </c>
      <c r="P406" s="79">
        <v>0</v>
      </c>
      <c r="Q406" s="79">
        <v>0</v>
      </c>
      <c r="R406" s="79">
        <v>0</v>
      </c>
      <c r="S406" s="79">
        <v>0</v>
      </c>
      <c r="T406" s="79">
        <v>0</v>
      </c>
      <c r="U406" s="79">
        <v>0</v>
      </c>
      <c r="V406" s="79">
        <v>0</v>
      </c>
      <c r="W406" s="79">
        <v>0</v>
      </c>
      <c r="X406" s="79">
        <v>0</v>
      </c>
      <c r="Y406" s="79">
        <v>0</v>
      </c>
      <c r="Z406" s="79">
        <v>0</v>
      </c>
      <c r="AA406" s="79">
        <v>0</v>
      </c>
      <c r="AB406" s="79">
        <v>0</v>
      </c>
      <c r="AC406" s="79">
        <v>0</v>
      </c>
      <c r="AD406" s="79">
        <v>0</v>
      </c>
      <c r="AE406" s="79">
        <v>0</v>
      </c>
      <c r="AF406" s="79">
        <v>0</v>
      </c>
      <c r="AG406" s="79">
        <v>0</v>
      </c>
      <c r="AH406" s="79">
        <v>0</v>
      </c>
      <c r="AI406" s="79">
        <v>0</v>
      </c>
      <c r="AJ406" s="79">
        <v>0</v>
      </c>
      <c r="AK406" s="79">
        <v>0</v>
      </c>
      <c r="AL406" s="79">
        <v>0</v>
      </c>
      <c r="AM406" s="79">
        <v>0</v>
      </c>
      <c r="AN406" s="79">
        <v>0</v>
      </c>
      <c r="AO406" s="79">
        <v>0</v>
      </c>
      <c r="AP406" s="79">
        <v>0</v>
      </c>
      <c r="AQ406" s="79">
        <v>0</v>
      </c>
      <c r="AR406" s="79">
        <v>0</v>
      </c>
      <c r="AS406" s="79">
        <v>6.7463089999999989E-2</v>
      </c>
      <c r="AT406" s="79">
        <v>0</v>
      </c>
      <c r="AU406" s="79">
        <v>0</v>
      </c>
      <c r="AV406" s="79">
        <v>0</v>
      </c>
      <c r="AW406" s="79">
        <v>0</v>
      </c>
      <c r="AX406" s="79">
        <v>0</v>
      </c>
      <c r="AY406" s="79">
        <v>1</v>
      </c>
      <c r="AZ406" s="79">
        <v>0</v>
      </c>
      <c r="BA406" s="79">
        <v>0</v>
      </c>
      <c r="BB406" s="79">
        <v>0</v>
      </c>
      <c r="BC406" s="79">
        <v>0</v>
      </c>
      <c r="BD406" s="79">
        <v>0</v>
      </c>
      <c r="BE406" s="79">
        <v>0</v>
      </c>
      <c r="BF406" s="79">
        <v>0</v>
      </c>
      <c r="BG406" s="79">
        <v>0</v>
      </c>
      <c r="BH406" s="79">
        <v>0</v>
      </c>
      <c r="BI406" s="79">
        <v>0</v>
      </c>
      <c r="BJ406" s="79">
        <v>0</v>
      </c>
      <c r="BK406" s="79">
        <v>0</v>
      </c>
      <c r="BL406" s="79">
        <v>0</v>
      </c>
      <c r="BM406" s="79">
        <v>0</v>
      </c>
      <c r="BN406" s="79">
        <v>0</v>
      </c>
      <c r="BO406" s="79">
        <v>0</v>
      </c>
      <c r="BP406" s="79">
        <v>0</v>
      </c>
      <c r="BQ406" s="79">
        <v>0</v>
      </c>
      <c r="BR406" s="79">
        <v>0</v>
      </c>
      <c r="BS406" s="79">
        <v>0</v>
      </c>
      <c r="BT406" s="79">
        <v>0</v>
      </c>
      <c r="BU406" s="79">
        <v>0</v>
      </c>
      <c r="BV406" s="79">
        <v>0</v>
      </c>
      <c r="BW406" s="79">
        <v>0</v>
      </c>
      <c r="BX406" s="79">
        <v>0</v>
      </c>
      <c r="BY406" s="79">
        <v>0</v>
      </c>
      <c r="BZ406" s="79">
        <v>0</v>
      </c>
      <c r="CA406" s="79">
        <v>0</v>
      </c>
      <c r="CB406" s="79">
        <v>0</v>
      </c>
      <c r="CC406" s="79">
        <v>0</v>
      </c>
      <c r="CD406" s="79">
        <v>0</v>
      </c>
      <c r="CE406" s="79">
        <f t="shared" si="367"/>
        <v>0</v>
      </c>
      <c r="CF406" s="79">
        <f t="shared" si="368"/>
        <v>6.7463089999999989E-2</v>
      </c>
      <c r="CG406" s="79">
        <f t="shared" si="369"/>
        <v>0</v>
      </c>
      <c r="CH406" s="79">
        <f t="shared" si="370"/>
        <v>0</v>
      </c>
      <c r="CI406" s="79">
        <f t="shared" si="371"/>
        <v>0</v>
      </c>
      <c r="CJ406" s="79">
        <f t="shared" si="372"/>
        <v>0</v>
      </c>
      <c r="CK406" s="79">
        <f t="shared" si="373"/>
        <v>0</v>
      </c>
      <c r="CL406" s="79">
        <f t="shared" si="374"/>
        <v>1</v>
      </c>
      <c r="CM406" s="79">
        <f t="shared" si="375"/>
        <v>0</v>
      </c>
      <c r="CN406" s="79">
        <f t="shared" si="376"/>
        <v>0</v>
      </c>
      <c r="CO406" s="79">
        <f t="shared" si="377"/>
        <v>0</v>
      </c>
      <c r="CP406" s="79">
        <f t="shared" si="378"/>
        <v>0</v>
      </c>
      <c r="CQ406" s="79">
        <f t="shared" si="379"/>
        <v>0</v>
      </c>
    </row>
    <row r="407" spans="1:95" ht="31.5">
      <c r="A407" s="73" t="s">
        <v>702</v>
      </c>
      <c r="B407" s="95" t="s">
        <v>988</v>
      </c>
      <c r="C407" s="101" t="s">
        <v>989</v>
      </c>
      <c r="D407" s="92">
        <v>0.42652572075400097</v>
      </c>
      <c r="E407" s="79">
        <v>0</v>
      </c>
      <c r="F407" s="79">
        <v>0</v>
      </c>
      <c r="G407" s="79">
        <v>0</v>
      </c>
      <c r="H407" s="79">
        <v>0</v>
      </c>
      <c r="I407" s="79">
        <v>0</v>
      </c>
      <c r="J407" s="79">
        <v>0</v>
      </c>
      <c r="K407" s="79">
        <v>0</v>
      </c>
      <c r="L407" s="79">
        <v>0</v>
      </c>
      <c r="M407" s="79">
        <v>0</v>
      </c>
      <c r="N407" s="79">
        <v>0</v>
      </c>
      <c r="O407" s="79">
        <v>0</v>
      </c>
      <c r="P407" s="79">
        <v>0</v>
      </c>
      <c r="Q407" s="79">
        <v>0</v>
      </c>
      <c r="R407" s="79">
        <v>0</v>
      </c>
      <c r="S407" s="79">
        <v>0</v>
      </c>
      <c r="T407" s="79">
        <v>0</v>
      </c>
      <c r="U407" s="79">
        <v>0</v>
      </c>
      <c r="V407" s="79">
        <v>0</v>
      </c>
      <c r="W407" s="79">
        <v>0</v>
      </c>
      <c r="X407" s="79">
        <v>0</v>
      </c>
      <c r="Y407" s="79">
        <v>0</v>
      </c>
      <c r="Z407" s="79">
        <v>0</v>
      </c>
      <c r="AA407" s="79">
        <v>0</v>
      </c>
      <c r="AB407" s="79">
        <v>0</v>
      </c>
      <c r="AC407" s="79">
        <v>0</v>
      </c>
      <c r="AD407" s="79">
        <v>0</v>
      </c>
      <c r="AE407" s="79">
        <v>0</v>
      </c>
      <c r="AF407" s="79">
        <v>0</v>
      </c>
      <c r="AG407" s="79">
        <v>0</v>
      </c>
      <c r="AH407" s="79">
        <v>0</v>
      </c>
      <c r="AI407" s="79">
        <v>0</v>
      </c>
      <c r="AJ407" s="79">
        <v>0</v>
      </c>
      <c r="AK407" s="79">
        <v>0</v>
      </c>
      <c r="AL407" s="79">
        <v>0</v>
      </c>
      <c r="AM407" s="79">
        <v>0</v>
      </c>
      <c r="AN407" s="79">
        <v>0</v>
      </c>
      <c r="AO407" s="79">
        <v>0</v>
      </c>
      <c r="AP407" s="79">
        <v>0</v>
      </c>
      <c r="AQ407" s="79">
        <v>0</v>
      </c>
      <c r="AR407" s="79">
        <v>0</v>
      </c>
      <c r="AS407" s="79">
        <v>0.42652572075400097</v>
      </c>
      <c r="AT407" s="79">
        <v>0</v>
      </c>
      <c r="AU407" s="79">
        <v>0</v>
      </c>
      <c r="AV407" s="79">
        <v>0</v>
      </c>
      <c r="AW407" s="79">
        <v>0</v>
      </c>
      <c r="AX407" s="79">
        <v>0</v>
      </c>
      <c r="AY407" s="79">
        <v>1</v>
      </c>
      <c r="AZ407" s="79">
        <v>0</v>
      </c>
      <c r="BA407" s="79">
        <v>0</v>
      </c>
      <c r="BB407" s="79">
        <v>0</v>
      </c>
      <c r="BC407" s="79">
        <v>0</v>
      </c>
      <c r="BD407" s="79">
        <v>0</v>
      </c>
      <c r="BE407" s="79">
        <v>0</v>
      </c>
      <c r="BF407" s="79">
        <v>0</v>
      </c>
      <c r="BG407" s="79">
        <v>0</v>
      </c>
      <c r="BH407" s="79">
        <v>0</v>
      </c>
      <c r="BI407" s="79">
        <v>0</v>
      </c>
      <c r="BJ407" s="79">
        <v>0</v>
      </c>
      <c r="BK407" s="79">
        <v>0</v>
      </c>
      <c r="BL407" s="79">
        <v>0</v>
      </c>
      <c r="BM407" s="79">
        <v>0</v>
      </c>
      <c r="BN407" s="79">
        <v>0</v>
      </c>
      <c r="BO407" s="79">
        <v>0</v>
      </c>
      <c r="BP407" s="79">
        <v>0</v>
      </c>
      <c r="BQ407" s="79">
        <v>0</v>
      </c>
      <c r="BR407" s="79">
        <v>0</v>
      </c>
      <c r="BS407" s="79">
        <v>0</v>
      </c>
      <c r="BT407" s="79">
        <v>0</v>
      </c>
      <c r="BU407" s="79">
        <v>0</v>
      </c>
      <c r="BV407" s="79">
        <v>0</v>
      </c>
      <c r="BW407" s="79">
        <v>0</v>
      </c>
      <c r="BX407" s="79">
        <v>0</v>
      </c>
      <c r="BY407" s="79">
        <v>0</v>
      </c>
      <c r="BZ407" s="79">
        <v>0</v>
      </c>
      <c r="CA407" s="79">
        <v>0</v>
      </c>
      <c r="CB407" s="79">
        <v>0</v>
      </c>
      <c r="CC407" s="79">
        <v>0</v>
      </c>
      <c r="CD407" s="79">
        <v>0</v>
      </c>
      <c r="CE407" s="79">
        <f t="shared" si="367"/>
        <v>0</v>
      </c>
      <c r="CF407" s="79">
        <f t="shared" si="368"/>
        <v>0.42652572075400097</v>
      </c>
      <c r="CG407" s="79">
        <f t="shared" si="369"/>
        <v>0</v>
      </c>
      <c r="CH407" s="79">
        <f t="shared" si="370"/>
        <v>0</v>
      </c>
      <c r="CI407" s="79">
        <f t="shared" si="371"/>
        <v>0</v>
      </c>
      <c r="CJ407" s="79">
        <f t="shared" si="372"/>
        <v>0</v>
      </c>
      <c r="CK407" s="79">
        <f t="shared" si="373"/>
        <v>0</v>
      </c>
      <c r="CL407" s="79">
        <f t="shared" si="374"/>
        <v>1</v>
      </c>
      <c r="CM407" s="79">
        <f t="shared" si="375"/>
        <v>0</v>
      </c>
      <c r="CN407" s="79">
        <f t="shared" si="376"/>
        <v>0</v>
      </c>
      <c r="CO407" s="79">
        <f t="shared" si="377"/>
        <v>0</v>
      </c>
      <c r="CP407" s="79">
        <f t="shared" si="378"/>
        <v>0</v>
      </c>
      <c r="CQ407" s="79">
        <f t="shared" si="379"/>
        <v>0</v>
      </c>
    </row>
    <row r="408" spans="1:95" ht="47.25">
      <c r="A408" s="73" t="s">
        <v>702</v>
      </c>
      <c r="B408" s="95" t="s">
        <v>990</v>
      </c>
      <c r="C408" s="101" t="s">
        <v>991</v>
      </c>
      <c r="D408" s="92">
        <v>1.7329155900000002</v>
      </c>
      <c r="E408" s="79">
        <v>0</v>
      </c>
      <c r="F408" s="79">
        <v>0</v>
      </c>
      <c r="G408" s="79">
        <v>0</v>
      </c>
      <c r="H408" s="79">
        <v>0</v>
      </c>
      <c r="I408" s="79">
        <v>0</v>
      </c>
      <c r="J408" s="79">
        <v>0</v>
      </c>
      <c r="K408" s="79">
        <v>0</v>
      </c>
      <c r="L408" s="79">
        <v>0</v>
      </c>
      <c r="M408" s="79">
        <v>0</v>
      </c>
      <c r="N408" s="79">
        <v>0</v>
      </c>
      <c r="O408" s="79">
        <v>0</v>
      </c>
      <c r="P408" s="79">
        <v>0</v>
      </c>
      <c r="Q408" s="79">
        <v>0</v>
      </c>
      <c r="R408" s="79">
        <v>0</v>
      </c>
      <c r="S408" s="79">
        <v>0</v>
      </c>
      <c r="T408" s="79">
        <v>0</v>
      </c>
      <c r="U408" s="79">
        <v>0</v>
      </c>
      <c r="V408" s="79">
        <v>0</v>
      </c>
      <c r="W408" s="79">
        <v>0</v>
      </c>
      <c r="X408" s="79">
        <v>0</v>
      </c>
      <c r="Y408" s="79">
        <v>0</v>
      </c>
      <c r="Z408" s="79">
        <v>0</v>
      </c>
      <c r="AA408" s="79">
        <v>0</v>
      </c>
      <c r="AB408" s="79">
        <v>0</v>
      </c>
      <c r="AC408" s="79">
        <v>0</v>
      </c>
      <c r="AD408" s="79">
        <v>0</v>
      </c>
      <c r="AE408" s="79">
        <v>0</v>
      </c>
      <c r="AF408" s="79">
        <v>0</v>
      </c>
      <c r="AG408" s="79">
        <v>0</v>
      </c>
      <c r="AH408" s="79">
        <v>0</v>
      </c>
      <c r="AI408" s="79">
        <v>0</v>
      </c>
      <c r="AJ408" s="79">
        <v>0</v>
      </c>
      <c r="AK408" s="79">
        <v>0</v>
      </c>
      <c r="AL408" s="79">
        <v>0</v>
      </c>
      <c r="AM408" s="79">
        <v>0</v>
      </c>
      <c r="AN408" s="79">
        <v>0</v>
      </c>
      <c r="AO408" s="79">
        <v>0</v>
      </c>
      <c r="AP408" s="79">
        <v>0</v>
      </c>
      <c r="AQ408" s="79">
        <v>0</v>
      </c>
      <c r="AR408" s="79">
        <v>0</v>
      </c>
      <c r="AS408" s="79">
        <v>1.7329155900000002</v>
      </c>
      <c r="AT408" s="79">
        <v>0</v>
      </c>
      <c r="AU408" s="79">
        <v>0</v>
      </c>
      <c r="AV408" s="79">
        <v>0</v>
      </c>
      <c r="AW408" s="79">
        <v>0</v>
      </c>
      <c r="AX408" s="79">
        <v>0</v>
      </c>
      <c r="AY408" s="79">
        <v>3</v>
      </c>
      <c r="AZ408" s="79">
        <v>0</v>
      </c>
      <c r="BA408" s="79">
        <v>0</v>
      </c>
      <c r="BB408" s="79">
        <v>0</v>
      </c>
      <c r="BC408" s="79">
        <v>0</v>
      </c>
      <c r="BD408" s="79">
        <v>0</v>
      </c>
      <c r="BE408" s="79">
        <v>0</v>
      </c>
      <c r="BF408" s="79">
        <v>0</v>
      </c>
      <c r="BG408" s="79">
        <v>0</v>
      </c>
      <c r="BH408" s="79">
        <v>0</v>
      </c>
      <c r="BI408" s="79">
        <v>0</v>
      </c>
      <c r="BJ408" s="79">
        <v>0</v>
      </c>
      <c r="BK408" s="79">
        <v>0</v>
      </c>
      <c r="BL408" s="79">
        <v>0</v>
      </c>
      <c r="BM408" s="79">
        <v>0</v>
      </c>
      <c r="BN408" s="79">
        <v>0</v>
      </c>
      <c r="BO408" s="79">
        <v>0</v>
      </c>
      <c r="BP408" s="79">
        <v>0</v>
      </c>
      <c r="BQ408" s="79">
        <v>0</v>
      </c>
      <c r="BR408" s="79">
        <v>0</v>
      </c>
      <c r="BS408" s="79">
        <v>0</v>
      </c>
      <c r="BT408" s="79">
        <v>0</v>
      </c>
      <c r="BU408" s="79">
        <v>0</v>
      </c>
      <c r="BV408" s="79">
        <v>0</v>
      </c>
      <c r="BW408" s="79">
        <v>0</v>
      </c>
      <c r="BX408" s="79">
        <v>0</v>
      </c>
      <c r="BY408" s="79">
        <v>0</v>
      </c>
      <c r="BZ408" s="79">
        <v>0</v>
      </c>
      <c r="CA408" s="79">
        <v>0</v>
      </c>
      <c r="CB408" s="79">
        <v>0</v>
      </c>
      <c r="CC408" s="79">
        <v>0</v>
      </c>
      <c r="CD408" s="79">
        <v>0</v>
      </c>
      <c r="CE408" s="79">
        <f t="shared" si="367"/>
        <v>0</v>
      </c>
      <c r="CF408" s="79">
        <f t="shared" si="368"/>
        <v>1.7329155900000002</v>
      </c>
      <c r="CG408" s="79">
        <f t="shared" si="369"/>
        <v>0</v>
      </c>
      <c r="CH408" s="79">
        <f t="shared" si="370"/>
        <v>0</v>
      </c>
      <c r="CI408" s="79">
        <f t="shared" si="371"/>
        <v>0</v>
      </c>
      <c r="CJ408" s="79">
        <f t="shared" si="372"/>
        <v>0</v>
      </c>
      <c r="CK408" s="79">
        <f t="shared" si="373"/>
        <v>0</v>
      </c>
      <c r="CL408" s="79">
        <f t="shared" si="374"/>
        <v>3</v>
      </c>
      <c r="CM408" s="79">
        <f t="shared" si="375"/>
        <v>0</v>
      </c>
      <c r="CN408" s="79">
        <f t="shared" si="376"/>
        <v>0</v>
      </c>
      <c r="CO408" s="79">
        <f t="shared" si="377"/>
        <v>0</v>
      </c>
      <c r="CP408" s="79">
        <f t="shared" si="378"/>
        <v>0</v>
      </c>
      <c r="CQ408" s="79">
        <f t="shared" si="379"/>
        <v>0</v>
      </c>
    </row>
    <row r="409" spans="1:95" ht="31.5">
      <c r="A409" s="73" t="s">
        <v>702</v>
      </c>
      <c r="B409" s="95" t="s">
        <v>992</v>
      </c>
      <c r="C409" s="101" t="s">
        <v>993</v>
      </c>
      <c r="D409" s="92">
        <v>0.39258041054399995</v>
      </c>
      <c r="E409" s="79">
        <v>0</v>
      </c>
      <c r="F409" s="79">
        <v>0</v>
      </c>
      <c r="G409" s="79">
        <v>0</v>
      </c>
      <c r="H409" s="79">
        <v>0</v>
      </c>
      <c r="I409" s="79">
        <v>0</v>
      </c>
      <c r="J409" s="79">
        <v>0</v>
      </c>
      <c r="K409" s="79">
        <v>0</v>
      </c>
      <c r="L409" s="79">
        <v>0</v>
      </c>
      <c r="M409" s="79">
        <v>0</v>
      </c>
      <c r="N409" s="79">
        <v>0</v>
      </c>
      <c r="O409" s="79">
        <v>0</v>
      </c>
      <c r="P409" s="79">
        <v>0</v>
      </c>
      <c r="Q409" s="79">
        <v>0</v>
      </c>
      <c r="R409" s="79">
        <v>0</v>
      </c>
      <c r="S409" s="79">
        <v>0</v>
      </c>
      <c r="T409" s="79">
        <v>0</v>
      </c>
      <c r="U409" s="79">
        <v>0</v>
      </c>
      <c r="V409" s="79">
        <v>0</v>
      </c>
      <c r="W409" s="79">
        <v>0</v>
      </c>
      <c r="X409" s="79">
        <v>0</v>
      </c>
      <c r="Y409" s="79">
        <v>0</v>
      </c>
      <c r="Z409" s="79">
        <v>0</v>
      </c>
      <c r="AA409" s="79">
        <v>0</v>
      </c>
      <c r="AB409" s="79">
        <v>0</v>
      </c>
      <c r="AC409" s="79">
        <v>0</v>
      </c>
      <c r="AD409" s="79">
        <v>0</v>
      </c>
      <c r="AE409" s="79">
        <v>0</v>
      </c>
      <c r="AF409" s="79">
        <v>0</v>
      </c>
      <c r="AG409" s="79">
        <v>0</v>
      </c>
      <c r="AH409" s="79">
        <v>0</v>
      </c>
      <c r="AI409" s="79">
        <v>0</v>
      </c>
      <c r="AJ409" s="79">
        <v>0</v>
      </c>
      <c r="AK409" s="79">
        <v>0</v>
      </c>
      <c r="AL409" s="79">
        <v>0</v>
      </c>
      <c r="AM409" s="79">
        <v>0</v>
      </c>
      <c r="AN409" s="79">
        <v>0</v>
      </c>
      <c r="AO409" s="79">
        <v>0</v>
      </c>
      <c r="AP409" s="79">
        <v>0</v>
      </c>
      <c r="AQ409" s="79">
        <v>0</v>
      </c>
      <c r="AR409" s="79">
        <v>0</v>
      </c>
      <c r="AS409" s="79">
        <v>0.39258041054399995</v>
      </c>
      <c r="AT409" s="79">
        <v>0</v>
      </c>
      <c r="AU409" s="79">
        <v>0</v>
      </c>
      <c r="AV409" s="79">
        <v>0</v>
      </c>
      <c r="AW409" s="79">
        <v>0</v>
      </c>
      <c r="AX409" s="79">
        <v>0</v>
      </c>
      <c r="AY409" s="79">
        <v>1</v>
      </c>
      <c r="AZ409" s="79">
        <v>0</v>
      </c>
      <c r="BA409" s="79">
        <v>0</v>
      </c>
      <c r="BB409" s="79">
        <v>0</v>
      </c>
      <c r="BC409" s="79">
        <v>0</v>
      </c>
      <c r="BD409" s="79">
        <v>0</v>
      </c>
      <c r="BE409" s="79">
        <v>0</v>
      </c>
      <c r="BF409" s="79">
        <v>0</v>
      </c>
      <c r="BG409" s="79">
        <v>0</v>
      </c>
      <c r="BH409" s="79">
        <v>0</v>
      </c>
      <c r="BI409" s="79">
        <v>0</v>
      </c>
      <c r="BJ409" s="79">
        <v>0</v>
      </c>
      <c r="BK409" s="79">
        <v>0</v>
      </c>
      <c r="BL409" s="79">
        <v>0</v>
      </c>
      <c r="BM409" s="79">
        <v>0</v>
      </c>
      <c r="BN409" s="79">
        <v>0</v>
      </c>
      <c r="BO409" s="79">
        <v>0</v>
      </c>
      <c r="BP409" s="79">
        <v>0</v>
      </c>
      <c r="BQ409" s="79">
        <v>0</v>
      </c>
      <c r="BR409" s="79">
        <v>0</v>
      </c>
      <c r="BS409" s="79">
        <v>0</v>
      </c>
      <c r="BT409" s="79">
        <v>0</v>
      </c>
      <c r="BU409" s="79">
        <v>0</v>
      </c>
      <c r="BV409" s="79">
        <v>0</v>
      </c>
      <c r="BW409" s="79">
        <v>0</v>
      </c>
      <c r="BX409" s="79">
        <v>0</v>
      </c>
      <c r="BY409" s="79">
        <v>0</v>
      </c>
      <c r="BZ409" s="79">
        <v>0</v>
      </c>
      <c r="CA409" s="79">
        <v>0</v>
      </c>
      <c r="CB409" s="79">
        <v>0</v>
      </c>
      <c r="CC409" s="79">
        <v>0</v>
      </c>
      <c r="CD409" s="79">
        <v>0</v>
      </c>
      <c r="CE409" s="79">
        <f t="shared" si="367"/>
        <v>0</v>
      </c>
      <c r="CF409" s="79">
        <f t="shared" si="368"/>
        <v>0.39258041054399995</v>
      </c>
      <c r="CG409" s="79">
        <f t="shared" si="369"/>
        <v>0</v>
      </c>
      <c r="CH409" s="79">
        <f t="shared" si="370"/>
        <v>0</v>
      </c>
      <c r="CI409" s="79">
        <f t="shared" si="371"/>
        <v>0</v>
      </c>
      <c r="CJ409" s="79">
        <f t="shared" si="372"/>
        <v>0</v>
      </c>
      <c r="CK409" s="79">
        <f t="shared" si="373"/>
        <v>0</v>
      </c>
      <c r="CL409" s="79">
        <f t="shared" si="374"/>
        <v>1</v>
      </c>
      <c r="CM409" s="79">
        <f t="shared" si="375"/>
        <v>0</v>
      </c>
      <c r="CN409" s="79">
        <f t="shared" si="376"/>
        <v>0</v>
      </c>
      <c r="CO409" s="79">
        <f t="shared" si="377"/>
        <v>0</v>
      </c>
      <c r="CP409" s="79">
        <f t="shared" si="378"/>
        <v>0</v>
      </c>
      <c r="CQ409" s="79">
        <f t="shared" si="379"/>
        <v>0</v>
      </c>
    </row>
    <row r="410" spans="1:95" ht="31.5">
      <c r="A410" s="73" t="s">
        <v>702</v>
      </c>
      <c r="B410" s="95" t="s">
        <v>994</v>
      </c>
      <c r="C410" s="101" t="s">
        <v>995</v>
      </c>
      <c r="D410" s="92">
        <v>0.42338549189160002</v>
      </c>
      <c r="E410" s="79">
        <v>0</v>
      </c>
      <c r="F410" s="79">
        <v>0</v>
      </c>
      <c r="G410" s="79">
        <v>0</v>
      </c>
      <c r="H410" s="79">
        <v>0</v>
      </c>
      <c r="I410" s="79">
        <v>0</v>
      </c>
      <c r="J410" s="79">
        <v>0</v>
      </c>
      <c r="K410" s="79">
        <v>0</v>
      </c>
      <c r="L410" s="79">
        <v>0</v>
      </c>
      <c r="M410" s="79">
        <v>0</v>
      </c>
      <c r="N410" s="79">
        <v>0</v>
      </c>
      <c r="O410" s="79">
        <v>0</v>
      </c>
      <c r="P410" s="79">
        <v>0</v>
      </c>
      <c r="Q410" s="79">
        <v>0</v>
      </c>
      <c r="R410" s="79">
        <v>0</v>
      </c>
      <c r="S410" s="79">
        <v>0</v>
      </c>
      <c r="T410" s="79">
        <v>0</v>
      </c>
      <c r="U410" s="79">
        <v>0</v>
      </c>
      <c r="V410" s="79">
        <v>0</v>
      </c>
      <c r="W410" s="79">
        <v>0</v>
      </c>
      <c r="X410" s="79">
        <v>0</v>
      </c>
      <c r="Y410" s="79">
        <v>0</v>
      </c>
      <c r="Z410" s="79">
        <v>0</v>
      </c>
      <c r="AA410" s="79">
        <v>0</v>
      </c>
      <c r="AB410" s="79">
        <v>0</v>
      </c>
      <c r="AC410" s="79">
        <v>0</v>
      </c>
      <c r="AD410" s="79">
        <v>0</v>
      </c>
      <c r="AE410" s="79">
        <v>0</v>
      </c>
      <c r="AF410" s="79">
        <v>0</v>
      </c>
      <c r="AG410" s="79">
        <v>0</v>
      </c>
      <c r="AH410" s="79">
        <v>0</v>
      </c>
      <c r="AI410" s="79">
        <v>0</v>
      </c>
      <c r="AJ410" s="79">
        <v>0</v>
      </c>
      <c r="AK410" s="79">
        <v>0</v>
      </c>
      <c r="AL410" s="79">
        <v>0</v>
      </c>
      <c r="AM410" s="79">
        <v>0</v>
      </c>
      <c r="AN410" s="79">
        <v>0</v>
      </c>
      <c r="AO410" s="79">
        <v>0</v>
      </c>
      <c r="AP410" s="79">
        <v>0</v>
      </c>
      <c r="AQ410" s="79">
        <v>0</v>
      </c>
      <c r="AR410" s="79">
        <v>0</v>
      </c>
      <c r="AS410" s="79">
        <v>0.42338549189160002</v>
      </c>
      <c r="AT410" s="79">
        <v>0</v>
      </c>
      <c r="AU410" s="79">
        <v>0</v>
      </c>
      <c r="AV410" s="79">
        <v>0</v>
      </c>
      <c r="AW410" s="79">
        <v>0</v>
      </c>
      <c r="AX410" s="79">
        <v>0</v>
      </c>
      <c r="AY410" s="79">
        <v>1</v>
      </c>
      <c r="AZ410" s="79">
        <v>0</v>
      </c>
      <c r="BA410" s="79">
        <v>0</v>
      </c>
      <c r="BB410" s="79">
        <v>0</v>
      </c>
      <c r="BC410" s="79">
        <v>0</v>
      </c>
      <c r="BD410" s="79">
        <v>0</v>
      </c>
      <c r="BE410" s="79">
        <v>0</v>
      </c>
      <c r="BF410" s="79">
        <v>0</v>
      </c>
      <c r="BG410" s="79">
        <v>0</v>
      </c>
      <c r="BH410" s="79">
        <v>0</v>
      </c>
      <c r="BI410" s="79">
        <v>0</v>
      </c>
      <c r="BJ410" s="79">
        <v>0</v>
      </c>
      <c r="BK410" s="79">
        <v>0</v>
      </c>
      <c r="BL410" s="79">
        <v>0</v>
      </c>
      <c r="BM410" s="79">
        <v>0</v>
      </c>
      <c r="BN410" s="79">
        <v>0</v>
      </c>
      <c r="BO410" s="79">
        <v>0</v>
      </c>
      <c r="BP410" s="79">
        <v>0</v>
      </c>
      <c r="BQ410" s="79">
        <v>0</v>
      </c>
      <c r="BR410" s="79">
        <v>0</v>
      </c>
      <c r="BS410" s="79">
        <v>0</v>
      </c>
      <c r="BT410" s="79">
        <v>0</v>
      </c>
      <c r="BU410" s="79">
        <v>0</v>
      </c>
      <c r="BV410" s="79">
        <v>0</v>
      </c>
      <c r="BW410" s="79">
        <v>0</v>
      </c>
      <c r="BX410" s="79">
        <v>0</v>
      </c>
      <c r="BY410" s="79">
        <v>0</v>
      </c>
      <c r="BZ410" s="79">
        <v>0</v>
      </c>
      <c r="CA410" s="79">
        <v>0</v>
      </c>
      <c r="CB410" s="79">
        <v>0</v>
      </c>
      <c r="CC410" s="79">
        <v>0</v>
      </c>
      <c r="CD410" s="79">
        <v>0</v>
      </c>
      <c r="CE410" s="79">
        <f t="shared" si="367"/>
        <v>0</v>
      </c>
      <c r="CF410" s="79">
        <f t="shared" si="368"/>
        <v>0.42338549189160002</v>
      </c>
      <c r="CG410" s="79">
        <f t="shared" si="369"/>
        <v>0</v>
      </c>
      <c r="CH410" s="79">
        <f t="shared" si="370"/>
        <v>0</v>
      </c>
      <c r="CI410" s="79">
        <f t="shared" si="371"/>
        <v>0</v>
      </c>
      <c r="CJ410" s="79">
        <f t="shared" si="372"/>
        <v>0</v>
      </c>
      <c r="CK410" s="79">
        <f t="shared" si="373"/>
        <v>0</v>
      </c>
      <c r="CL410" s="79">
        <f t="shared" si="374"/>
        <v>1</v>
      </c>
      <c r="CM410" s="79">
        <f t="shared" si="375"/>
        <v>0</v>
      </c>
      <c r="CN410" s="79">
        <f t="shared" si="376"/>
        <v>0</v>
      </c>
      <c r="CO410" s="79">
        <f t="shared" si="377"/>
        <v>0</v>
      </c>
      <c r="CP410" s="79">
        <f t="shared" si="378"/>
        <v>0</v>
      </c>
      <c r="CQ410" s="79">
        <f t="shared" si="379"/>
        <v>0</v>
      </c>
    </row>
    <row r="411" spans="1:95" ht="31.5">
      <c r="A411" s="73" t="s">
        <v>702</v>
      </c>
      <c r="B411" s="95" t="s">
        <v>996</v>
      </c>
      <c r="C411" s="101" t="s">
        <v>997</v>
      </c>
      <c r="D411" s="92">
        <v>0.64310305000000001</v>
      </c>
      <c r="E411" s="79">
        <v>0</v>
      </c>
      <c r="F411" s="79">
        <v>0</v>
      </c>
      <c r="G411" s="79">
        <v>0</v>
      </c>
      <c r="H411" s="79">
        <v>0</v>
      </c>
      <c r="I411" s="79">
        <v>0</v>
      </c>
      <c r="J411" s="79">
        <v>0</v>
      </c>
      <c r="K411" s="79">
        <v>0</v>
      </c>
      <c r="L411" s="79">
        <v>0</v>
      </c>
      <c r="M411" s="79">
        <v>0</v>
      </c>
      <c r="N411" s="79">
        <v>0</v>
      </c>
      <c r="O411" s="79">
        <v>0</v>
      </c>
      <c r="P411" s="79">
        <v>0</v>
      </c>
      <c r="Q411" s="79">
        <v>0</v>
      </c>
      <c r="R411" s="79">
        <v>0</v>
      </c>
      <c r="S411" s="79">
        <v>0</v>
      </c>
      <c r="T411" s="79">
        <v>0</v>
      </c>
      <c r="U411" s="79">
        <v>0</v>
      </c>
      <c r="V411" s="79">
        <v>0</v>
      </c>
      <c r="W411" s="79">
        <v>0</v>
      </c>
      <c r="X411" s="79">
        <v>0</v>
      </c>
      <c r="Y411" s="79">
        <v>0</v>
      </c>
      <c r="Z411" s="79">
        <v>0</v>
      </c>
      <c r="AA411" s="79">
        <v>0</v>
      </c>
      <c r="AB411" s="79">
        <v>0</v>
      </c>
      <c r="AC411" s="79">
        <v>0</v>
      </c>
      <c r="AD411" s="79">
        <v>0</v>
      </c>
      <c r="AE411" s="79">
        <v>0</v>
      </c>
      <c r="AF411" s="79">
        <v>0</v>
      </c>
      <c r="AG411" s="79">
        <v>0</v>
      </c>
      <c r="AH411" s="79">
        <v>0</v>
      </c>
      <c r="AI411" s="79">
        <v>0</v>
      </c>
      <c r="AJ411" s="79">
        <v>0</v>
      </c>
      <c r="AK411" s="79">
        <v>0</v>
      </c>
      <c r="AL411" s="79">
        <v>0</v>
      </c>
      <c r="AM411" s="79">
        <v>0</v>
      </c>
      <c r="AN411" s="79">
        <v>0</v>
      </c>
      <c r="AO411" s="79">
        <v>0</v>
      </c>
      <c r="AP411" s="79">
        <v>0</v>
      </c>
      <c r="AQ411" s="79">
        <v>0</v>
      </c>
      <c r="AR411" s="79">
        <v>0</v>
      </c>
      <c r="AS411" s="79">
        <v>0.64310305000000001</v>
      </c>
      <c r="AT411" s="79">
        <v>0</v>
      </c>
      <c r="AU411" s="79">
        <v>0</v>
      </c>
      <c r="AV411" s="79">
        <v>0</v>
      </c>
      <c r="AW411" s="79">
        <v>0</v>
      </c>
      <c r="AX411" s="79">
        <v>0</v>
      </c>
      <c r="AY411" s="79">
        <v>1</v>
      </c>
      <c r="AZ411" s="79">
        <v>0</v>
      </c>
      <c r="BA411" s="79">
        <v>0</v>
      </c>
      <c r="BB411" s="79">
        <v>0</v>
      </c>
      <c r="BC411" s="79">
        <v>0</v>
      </c>
      <c r="BD411" s="79">
        <v>0</v>
      </c>
      <c r="BE411" s="79">
        <v>0</v>
      </c>
      <c r="BF411" s="79">
        <v>0</v>
      </c>
      <c r="BG411" s="79">
        <v>0</v>
      </c>
      <c r="BH411" s="79">
        <v>0</v>
      </c>
      <c r="BI411" s="79">
        <v>0</v>
      </c>
      <c r="BJ411" s="79">
        <v>0</v>
      </c>
      <c r="BK411" s="79">
        <v>0</v>
      </c>
      <c r="BL411" s="79">
        <v>0</v>
      </c>
      <c r="BM411" s="79">
        <v>0</v>
      </c>
      <c r="BN411" s="79">
        <v>0</v>
      </c>
      <c r="BO411" s="79">
        <v>0</v>
      </c>
      <c r="BP411" s="79">
        <v>0</v>
      </c>
      <c r="BQ411" s="79">
        <v>0</v>
      </c>
      <c r="BR411" s="79">
        <v>0</v>
      </c>
      <c r="BS411" s="79">
        <v>0</v>
      </c>
      <c r="BT411" s="79">
        <v>0</v>
      </c>
      <c r="BU411" s="79">
        <v>0</v>
      </c>
      <c r="BV411" s="79">
        <v>0</v>
      </c>
      <c r="BW411" s="79">
        <v>0</v>
      </c>
      <c r="BX411" s="79">
        <v>0</v>
      </c>
      <c r="BY411" s="79">
        <v>0</v>
      </c>
      <c r="BZ411" s="79">
        <v>0</v>
      </c>
      <c r="CA411" s="79">
        <v>0</v>
      </c>
      <c r="CB411" s="79">
        <v>0</v>
      </c>
      <c r="CC411" s="79">
        <v>0</v>
      </c>
      <c r="CD411" s="79">
        <v>0</v>
      </c>
      <c r="CE411" s="79">
        <f t="shared" si="367"/>
        <v>0</v>
      </c>
      <c r="CF411" s="79">
        <f t="shared" si="368"/>
        <v>0.64310305000000001</v>
      </c>
      <c r="CG411" s="79">
        <f t="shared" si="369"/>
        <v>0</v>
      </c>
      <c r="CH411" s="79">
        <f t="shared" si="370"/>
        <v>0</v>
      </c>
      <c r="CI411" s="79">
        <f t="shared" si="371"/>
        <v>0</v>
      </c>
      <c r="CJ411" s="79">
        <f t="shared" si="372"/>
        <v>0</v>
      </c>
      <c r="CK411" s="79">
        <f t="shared" si="373"/>
        <v>0</v>
      </c>
      <c r="CL411" s="79">
        <f t="shared" si="374"/>
        <v>1</v>
      </c>
      <c r="CM411" s="79">
        <f t="shared" si="375"/>
        <v>0</v>
      </c>
      <c r="CN411" s="79">
        <f t="shared" si="376"/>
        <v>0</v>
      </c>
      <c r="CO411" s="79">
        <f t="shared" si="377"/>
        <v>0</v>
      </c>
      <c r="CP411" s="79">
        <f t="shared" si="378"/>
        <v>0</v>
      </c>
      <c r="CQ411" s="79">
        <f t="shared" si="379"/>
        <v>0</v>
      </c>
    </row>
    <row r="412" spans="1:95" ht="31.5">
      <c r="A412" s="73" t="s">
        <v>702</v>
      </c>
      <c r="B412" s="95" t="s">
        <v>998</v>
      </c>
      <c r="C412" s="101" t="s">
        <v>999</v>
      </c>
      <c r="D412" s="92">
        <v>0.36441616599267096</v>
      </c>
      <c r="E412" s="79">
        <v>0</v>
      </c>
      <c r="F412" s="79">
        <v>0</v>
      </c>
      <c r="G412" s="79">
        <v>0</v>
      </c>
      <c r="H412" s="79">
        <v>0</v>
      </c>
      <c r="I412" s="79">
        <v>0</v>
      </c>
      <c r="J412" s="79">
        <v>0</v>
      </c>
      <c r="K412" s="79">
        <v>0</v>
      </c>
      <c r="L412" s="79">
        <v>0</v>
      </c>
      <c r="M412" s="79">
        <v>0</v>
      </c>
      <c r="N412" s="79">
        <v>0</v>
      </c>
      <c r="O412" s="79">
        <v>0</v>
      </c>
      <c r="P412" s="79">
        <v>0</v>
      </c>
      <c r="Q412" s="79">
        <v>0</v>
      </c>
      <c r="R412" s="79">
        <v>0</v>
      </c>
      <c r="S412" s="79">
        <v>0</v>
      </c>
      <c r="T412" s="79">
        <v>0</v>
      </c>
      <c r="U412" s="79">
        <v>0</v>
      </c>
      <c r="V412" s="79">
        <v>0</v>
      </c>
      <c r="W412" s="79">
        <v>0</v>
      </c>
      <c r="X412" s="79">
        <v>0</v>
      </c>
      <c r="Y412" s="79">
        <v>0</v>
      </c>
      <c r="Z412" s="79">
        <v>0</v>
      </c>
      <c r="AA412" s="79">
        <v>0</v>
      </c>
      <c r="AB412" s="79">
        <v>0</v>
      </c>
      <c r="AC412" s="79">
        <v>0</v>
      </c>
      <c r="AD412" s="79">
        <v>0</v>
      </c>
      <c r="AE412" s="79">
        <v>0</v>
      </c>
      <c r="AF412" s="79">
        <v>0</v>
      </c>
      <c r="AG412" s="79">
        <v>0</v>
      </c>
      <c r="AH412" s="79">
        <v>0</v>
      </c>
      <c r="AI412" s="79">
        <v>0</v>
      </c>
      <c r="AJ412" s="79">
        <v>0</v>
      </c>
      <c r="AK412" s="79">
        <v>0</v>
      </c>
      <c r="AL412" s="79">
        <v>0</v>
      </c>
      <c r="AM412" s="79">
        <v>0</v>
      </c>
      <c r="AN412" s="79">
        <v>0</v>
      </c>
      <c r="AO412" s="79">
        <v>0</v>
      </c>
      <c r="AP412" s="79">
        <v>0</v>
      </c>
      <c r="AQ412" s="79">
        <v>0</v>
      </c>
      <c r="AR412" s="79">
        <v>0</v>
      </c>
      <c r="AS412" s="79">
        <v>0.36441616599267096</v>
      </c>
      <c r="AT412" s="79">
        <v>0</v>
      </c>
      <c r="AU412" s="79">
        <v>0</v>
      </c>
      <c r="AV412" s="79">
        <v>0</v>
      </c>
      <c r="AW412" s="79">
        <v>0</v>
      </c>
      <c r="AX412" s="79">
        <v>0</v>
      </c>
      <c r="AY412" s="79">
        <v>2</v>
      </c>
      <c r="AZ412" s="79">
        <v>0</v>
      </c>
      <c r="BA412" s="79">
        <v>0</v>
      </c>
      <c r="BB412" s="79">
        <v>0</v>
      </c>
      <c r="BC412" s="79">
        <v>0</v>
      </c>
      <c r="BD412" s="79">
        <v>0</v>
      </c>
      <c r="BE412" s="79">
        <v>0</v>
      </c>
      <c r="BF412" s="79">
        <v>0</v>
      </c>
      <c r="BG412" s="79">
        <v>0</v>
      </c>
      <c r="BH412" s="79">
        <v>0</v>
      </c>
      <c r="BI412" s="79">
        <v>0</v>
      </c>
      <c r="BJ412" s="79">
        <v>0</v>
      </c>
      <c r="BK412" s="79">
        <v>0</v>
      </c>
      <c r="BL412" s="79">
        <v>0</v>
      </c>
      <c r="BM412" s="79">
        <v>0</v>
      </c>
      <c r="BN412" s="79">
        <v>0</v>
      </c>
      <c r="BO412" s="79">
        <v>0</v>
      </c>
      <c r="BP412" s="79">
        <v>0</v>
      </c>
      <c r="BQ412" s="79">
        <v>0</v>
      </c>
      <c r="BR412" s="79">
        <v>0</v>
      </c>
      <c r="BS412" s="79">
        <v>0</v>
      </c>
      <c r="BT412" s="79">
        <v>0</v>
      </c>
      <c r="BU412" s="79">
        <v>0</v>
      </c>
      <c r="BV412" s="79">
        <v>0</v>
      </c>
      <c r="BW412" s="79">
        <v>0</v>
      </c>
      <c r="BX412" s="79">
        <v>0</v>
      </c>
      <c r="BY412" s="79">
        <v>0</v>
      </c>
      <c r="BZ412" s="79">
        <v>0</v>
      </c>
      <c r="CA412" s="79">
        <v>0</v>
      </c>
      <c r="CB412" s="79">
        <v>0</v>
      </c>
      <c r="CC412" s="79">
        <v>0</v>
      </c>
      <c r="CD412" s="79">
        <v>0</v>
      </c>
      <c r="CE412" s="79">
        <f t="shared" si="367"/>
        <v>0</v>
      </c>
      <c r="CF412" s="79">
        <f t="shared" si="368"/>
        <v>0.36441616599267096</v>
      </c>
      <c r="CG412" s="79">
        <f t="shared" si="369"/>
        <v>0</v>
      </c>
      <c r="CH412" s="79">
        <f t="shared" si="370"/>
        <v>0</v>
      </c>
      <c r="CI412" s="79">
        <f t="shared" si="371"/>
        <v>0</v>
      </c>
      <c r="CJ412" s="79">
        <f t="shared" si="372"/>
        <v>0</v>
      </c>
      <c r="CK412" s="79">
        <f t="shared" si="373"/>
        <v>0</v>
      </c>
      <c r="CL412" s="79">
        <f t="shared" si="374"/>
        <v>2</v>
      </c>
      <c r="CM412" s="79">
        <f t="shared" si="375"/>
        <v>0</v>
      </c>
      <c r="CN412" s="79">
        <f t="shared" si="376"/>
        <v>0</v>
      </c>
      <c r="CO412" s="79">
        <f t="shared" si="377"/>
        <v>0</v>
      </c>
      <c r="CP412" s="79">
        <f t="shared" si="378"/>
        <v>0</v>
      </c>
      <c r="CQ412" s="79">
        <f t="shared" si="379"/>
        <v>0</v>
      </c>
    </row>
    <row r="413" spans="1:95" ht="31.5">
      <c r="A413" s="73" t="s">
        <v>702</v>
      </c>
      <c r="B413" s="95" t="s">
        <v>1000</v>
      </c>
      <c r="C413" s="101" t="s">
        <v>1001</v>
      </c>
      <c r="D413" s="92">
        <v>1.9334409352345101</v>
      </c>
      <c r="E413" s="79">
        <v>0</v>
      </c>
      <c r="F413" s="79">
        <v>0</v>
      </c>
      <c r="G413" s="79">
        <v>0</v>
      </c>
      <c r="H413" s="79">
        <v>0</v>
      </c>
      <c r="I413" s="79">
        <v>0</v>
      </c>
      <c r="J413" s="79">
        <v>0</v>
      </c>
      <c r="K413" s="79">
        <v>0</v>
      </c>
      <c r="L413" s="79">
        <v>0</v>
      </c>
      <c r="M413" s="79">
        <v>0</v>
      </c>
      <c r="N413" s="79">
        <v>0</v>
      </c>
      <c r="O413" s="79">
        <v>0</v>
      </c>
      <c r="P413" s="79">
        <v>0</v>
      </c>
      <c r="Q413" s="79">
        <v>0</v>
      </c>
      <c r="R413" s="79">
        <v>0</v>
      </c>
      <c r="S413" s="79">
        <v>0</v>
      </c>
      <c r="T413" s="79">
        <v>0</v>
      </c>
      <c r="U413" s="79">
        <v>0</v>
      </c>
      <c r="V413" s="79">
        <v>0</v>
      </c>
      <c r="W413" s="79">
        <v>0</v>
      </c>
      <c r="X413" s="79">
        <v>0</v>
      </c>
      <c r="Y413" s="79">
        <v>0</v>
      </c>
      <c r="Z413" s="79">
        <v>0</v>
      </c>
      <c r="AA413" s="79">
        <v>0</v>
      </c>
      <c r="AB413" s="79">
        <v>0</v>
      </c>
      <c r="AC413" s="79">
        <v>0</v>
      </c>
      <c r="AD413" s="79">
        <v>0</v>
      </c>
      <c r="AE413" s="79">
        <v>0</v>
      </c>
      <c r="AF413" s="79">
        <v>0</v>
      </c>
      <c r="AG413" s="79">
        <v>0</v>
      </c>
      <c r="AH413" s="79">
        <v>0</v>
      </c>
      <c r="AI413" s="79">
        <v>0</v>
      </c>
      <c r="AJ413" s="79">
        <v>0</v>
      </c>
      <c r="AK413" s="79">
        <v>0</v>
      </c>
      <c r="AL413" s="79">
        <v>0</v>
      </c>
      <c r="AM413" s="79">
        <v>0</v>
      </c>
      <c r="AN413" s="79">
        <v>0</v>
      </c>
      <c r="AO413" s="79">
        <v>0</v>
      </c>
      <c r="AP413" s="79">
        <v>0</v>
      </c>
      <c r="AQ413" s="79">
        <v>0</v>
      </c>
      <c r="AR413" s="79">
        <v>0</v>
      </c>
      <c r="AS413" s="79">
        <v>1.9334409352345101</v>
      </c>
      <c r="AT413" s="79">
        <v>0</v>
      </c>
      <c r="AU413" s="79">
        <v>0</v>
      </c>
      <c r="AV413" s="79">
        <v>0</v>
      </c>
      <c r="AW413" s="79">
        <v>0</v>
      </c>
      <c r="AX413" s="79">
        <v>0</v>
      </c>
      <c r="AY413" s="79">
        <v>1</v>
      </c>
      <c r="AZ413" s="79">
        <v>0</v>
      </c>
      <c r="BA413" s="79">
        <v>0</v>
      </c>
      <c r="BB413" s="79">
        <v>0</v>
      </c>
      <c r="BC413" s="79">
        <v>0</v>
      </c>
      <c r="BD413" s="79">
        <v>0</v>
      </c>
      <c r="BE413" s="79">
        <v>0</v>
      </c>
      <c r="BF413" s="79">
        <v>0</v>
      </c>
      <c r="BG413" s="79">
        <v>0</v>
      </c>
      <c r="BH413" s="79">
        <v>0</v>
      </c>
      <c r="BI413" s="79">
        <v>0</v>
      </c>
      <c r="BJ413" s="79">
        <v>0</v>
      </c>
      <c r="BK413" s="79">
        <v>0</v>
      </c>
      <c r="BL413" s="79">
        <v>0</v>
      </c>
      <c r="BM413" s="79">
        <v>0</v>
      </c>
      <c r="BN413" s="79">
        <v>0</v>
      </c>
      <c r="BO413" s="79">
        <v>0</v>
      </c>
      <c r="BP413" s="79">
        <v>0</v>
      </c>
      <c r="BQ413" s="79">
        <v>0</v>
      </c>
      <c r="BR413" s="79">
        <v>0</v>
      </c>
      <c r="BS413" s="79">
        <v>0</v>
      </c>
      <c r="BT413" s="79">
        <v>0</v>
      </c>
      <c r="BU413" s="79">
        <v>0</v>
      </c>
      <c r="BV413" s="79">
        <v>0</v>
      </c>
      <c r="BW413" s="79">
        <v>0</v>
      </c>
      <c r="BX413" s="79">
        <v>0</v>
      </c>
      <c r="BY413" s="79">
        <v>0</v>
      </c>
      <c r="BZ413" s="79">
        <v>0</v>
      </c>
      <c r="CA413" s="79">
        <v>0</v>
      </c>
      <c r="CB413" s="79">
        <v>0</v>
      </c>
      <c r="CC413" s="79">
        <v>0</v>
      </c>
      <c r="CD413" s="79">
        <v>0</v>
      </c>
      <c r="CE413" s="79">
        <f t="shared" si="367"/>
        <v>0</v>
      </c>
      <c r="CF413" s="79">
        <f t="shared" si="368"/>
        <v>1.9334409352345101</v>
      </c>
      <c r="CG413" s="79">
        <f t="shared" si="369"/>
        <v>0</v>
      </c>
      <c r="CH413" s="79">
        <f t="shared" si="370"/>
        <v>0</v>
      </c>
      <c r="CI413" s="79">
        <f t="shared" si="371"/>
        <v>0</v>
      </c>
      <c r="CJ413" s="79">
        <f t="shared" si="372"/>
        <v>0</v>
      </c>
      <c r="CK413" s="79">
        <f t="shared" si="373"/>
        <v>0</v>
      </c>
      <c r="CL413" s="79">
        <f t="shared" si="374"/>
        <v>1</v>
      </c>
      <c r="CM413" s="79">
        <f t="shared" si="375"/>
        <v>0</v>
      </c>
      <c r="CN413" s="79">
        <f t="shared" si="376"/>
        <v>0</v>
      </c>
      <c r="CO413" s="79">
        <f t="shared" si="377"/>
        <v>0</v>
      </c>
      <c r="CP413" s="79">
        <f t="shared" si="378"/>
        <v>0</v>
      </c>
      <c r="CQ413" s="79">
        <f t="shared" si="379"/>
        <v>0</v>
      </c>
    </row>
    <row r="414" spans="1:95" ht="31.5">
      <c r="A414" s="73" t="s">
        <v>702</v>
      </c>
      <c r="B414" s="95" t="s">
        <v>1002</v>
      </c>
      <c r="C414" s="101" t="s">
        <v>1003</v>
      </c>
      <c r="D414" s="92">
        <v>1.8458036495114452</v>
      </c>
      <c r="E414" s="79">
        <v>0</v>
      </c>
      <c r="F414" s="79">
        <v>0</v>
      </c>
      <c r="G414" s="79">
        <v>0</v>
      </c>
      <c r="H414" s="79">
        <v>0</v>
      </c>
      <c r="I414" s="79">
        <v>0</v>
      </c>
      <c r="J414" s="79">
        <v>0</v>
      </c>
      <c r="K414" s="79">
        <v>0</v>
      </c>
      <c r="L414" s="79">
        <v>0</v>
      </c>
      <c r="M414" s="79">
        <v>0</v>
      </c>
      <c r="N414" s="79">
        <v>0</v>
      </c>
      <c r="O414" s="79">
        <v>0</v>
      </c>
      <c r="P414" s="79">
        <v>0</v>
      </c>
      <c r="Q414" s="79">
        <v>0</v>
      </c>
      <c r="R414" s="79">
        <v>0</v>
      </c>
      <c r="S414" s="79">
        <v>0</v>
      </c>
      <c r="T414" s="79">
        <v>0</v>
      </c>
      <c r="U414" s="79">
        <v>0</v>
      </c>
      <c r="V414" s="79">
        <v>0</v>
      </c>
      <c r="W414" s="79">
        <v>0</v>
      </c>
      <c r="X414" s="79">
        <v>0</v>
      </c>
      <c r="Y414" s="79">
        <v>0</v>
      </c>
      <c r="Z414" s="79">
        <v>0</v>
      </c>
      <c r="AA414" s="79">
        <v>0</v>
      </c>
      <c r="AB414" s="79">
        <v>0</v>
      </c>
      <c r="AC414" s="79">
        <v>0</v>
      </c>
      <c r="AD414" s="79">
        <v>0</v>
      </c>
      <c r="AE414" s="79">
        <v>0</v>
      </c>
      <c r="AF414" s="79">
        <v>0</v>
      </c>
      <c r="AG414" s="79">
        <v>0</v>
      </c>
      <c r="AH414" s="79">
        <v>0</v>
      </c>
      <c r="AI414" s="79">
        <v>0</v>
      </c>
      <c r="AJ414" s="79">
        <v>0</v>
      </c>
      <c r="AK414" s="79">
        <v>0</v>
      </c>
      <c r="AL414" s="79">
        <v>0</v>
      </c>
      <c r="AM414" s="79">
        <v>0</v>
      </c>
      <c r="AN414" s="79">
        <v>0</v>
      </c>
      <c r="AO414" s="79">
        <v>0</v>
      </c>
      <c r="AP414" s="79">
        <v>0</v>
      </c>
      <c r="AQ414" s="79">
        <v>0</v>
      </c>
      <c r="AR414" s="79">
        <v>0</v>
      </c>
      <c r="AS414" s="79">
        <v>1.8458036495114452</v>
      </c>
      <c r="AT414" s="79">
        <v>0</v>
      </c>
      <c r="AU414" s="79">
        <v>0</v>
      </c>
      <c r="AV414" s="79">
        <v>0</v>
      </c>
      <c r="AW414" s="79">
        <v>0</v>
      </c>
      <c r="AX414" s="79">
        <v>0</v>
      </c>
      <c r="AY414" s="79">
        <v>1</v>
      </c>
      <c r="AZ414" s="79">
        <v>0</v>
      </c>
      <c r="BA414" s="79">
        <v>0</v>
      </c>
      <c r="BB414" s="79">
        <v>0</v>
      </c>
      <c r="BC414" s="79">
        <v>0</v>
      </c>
      <c r="BD414" s="79">
        <v>0</v>
      </c>
      <c r="BE414" s="79">
        <v>0</v>
      </c>
      <c r="BF414" s="79">
        <v>0</v>
      </c>
      <c r="BG414" s="79">
        <v>0</v>
      </c>
      <c r="BH414" s="79">
        <v>0</v>
      </c>
      <c r="BI414" s="79">
        <v>0</v>
      </c>
      <c r="BJ414" s="79">
        <v>0</v>
      </c>
      <c r="BK414" s="79">
        <v>0</v>
      </c>
      <c r="BL414" s="79">
        <v>0</v>
      </c>
      <c r="BM414" s="79">
        <v>0</v>
      </c>
      <c r="BN414" s="79">
        <v>0</v>
      </c>
      <c r="BO414" s="79">
        <v>0</v>
      </c>
      <c r="BP414" s="79">
        <v>0</v>
      </c>
      <c r="BQ414" s="79">
        <v>0</v>
      </c>
      <c r="BR414" s="79">
        <v>0</v>
      </c>
      <c r="BS414" s="79">
        <v>0</v>
      </c>
      <c r="BT414" s="79">
        <v>0</v>
      </c>
      <c r="BU414" s="79">
        <v>0</v>
      </c>
      <c r="BV414" s="79">
        <v>0</v>
      </c>
      <c r="BW414" s="79">
        <v>0</v>
      </c>
      <c r="BX414" s="79">
        <v>0</v>
      </c>
      <c r="BY414" s="79">
        <v>0</v>
      </c>
      <c r="BZ414" s="79">
        <v>0</v>
      </c>
      <c r="CA414" s="79">
        <v>0</v>
      </c>
      <c r="CB414" s="79">
        <v>0</v>
      </c>
      <c r="CC414" s="79">
        <v>0</v>
      </c>
      <c r="CD414" s="79">
        <v>0</v>
      </c>
      <c r="CE414" s="79">
        <f t="shared" si="367"/>
        <v>0</v>
      </c>
      <c r="CF414" s="79">
        <f t="shared" si="368"/>
        <v>1.8458036495114452</v>
      </c>
      <c r="CG414" s="79">
        <f t="shared" si="369"/>
        <v>0</v>
      </c>
      <c r="CH414" s="79">
        <f t="shared" si="370"/>
        <v>0</v>
      </c>
      <c r="CI414" s="79">
        <f t="shared" si="371"/>
        <v>0</v>
      </c>
      <c r="CJ414" s="79">
        <f t="shared" si="372"/>
        <v>0</v>
      </c>
      <c r="CK414" s="79">
        <f t="shared" si="373"/>
        <v>0</v>
      </c>
      <c r="CL414" s="79">
        <f t="shared" si="374"/>
        <v>1</v>
      </c>
      <c r="CM414" s="79">
        <f t="shared" si="375"/>
        <v>0</v>
      </c>
      <c r="CN414" s="79">
        <f t="shared" si="376"/>
        <v>0</v>
      </c>
      <c r="CO414" s="79">
        <f t="shared" si="377"/>
        <v>0</v>
      </c>
      <c r="CP414" s="79">
        <f t="shared" si="378"/>
        <v>0</v>
      </c>
      <c r="CQ414" s="79">
        <f t="shared" si="379"/>
        <v>0</v>
      </c>
    </row>
    <row r="415" spans="1:95">
      <c r="A415" s="110" t="s">
        <v>702</v>
      </c>
      <c r="B415" s="95" t="s">
        <v>1004</v>
      </c>
      <c r="C415" s="101" t="s">
        <v>1005</v>
      </c>
      <c r="D415" s="92">
        <v>1.262567</v>
      </c>
      <c r="E415" s="79">
        <v>0</v>
      </c>
      <c r="F415" s="79">
        <v>0.61281799999999997</v>
      </c>
      <c r="G415" s="79">
        <v>0</v>
      </c>
      <c r="H415" s="79">
        <v>0</v>
      </c>
      <c r="I415" s="79">
        <v>0</v>
      </c>
      <c r="J415" s="79">
        <v>0</v>
      </c>
      <c r="K415" s="79">
        <v>0</v>
      </c>
      <c r="L415" s="79">
        <v>1</v>
      </c>
      <c r="M415" s="79">
        <v>0</v>
      </c>
      <c r="N415" s="79">
        <v>0</v>
      </c>
      <c r="O415" s="79">
        <v>0</v>
      </c>
      <c r="P415" s="79">
        <v>0</v>
      </c>
      <c r="Q415" s="79">
        <v>0</v>
      </c>
      <c r="R415" s="79">
        <v>0</v>
      </c>
      <c r="S415" s="79">
        <v>0</v>
      </c>
      <c r="T415" s="79">
        <v>0</v>
      </c>
      <c r="U415" s="79">
        <v>0</v>
      </c>
      <c r="V415" s="79">
        <v>0</v>
      </c>
      <c r="W415" s="79">
        <v>0</v>
      </c>
      <c r="X415" s="79">
        <v>0</v>
      </c>
      <c r="Y415" s="79">
        <v>0</v>
      </c>
      <c r="Z415" s="79">
        <v>0</v>
      </c>
      <c r="AA415" s="79">
        <v>0</v>
      </c>
      <c r="AB415" s="79">
        <v>0</v>
      </c>
      <c r="AC415" s="79">
        <v>0</v>
      </c>
      <c r="AD415" s="79">
        <v>0</v>
      </c>
      <c r="AE415" s="79">
        <v>0</v>
      </c>
      <c r="AF415" s="79">
        <v>0</v>
      </c>
      <c r="AG415" s="79">
        <v>0</v>
      </c>
      <c r="AH415" s="79">
        <v>0</v>
      </c>
      <c r="AI415" s="79">
        <v>0</v>
      </c>
      <c r="AJ415" s="79">
        <v>0</v>
      </c>
      <c r="AK415" s="79">
        <v>0</v>
      </c>
      <c r="AL415" s="79">
        <v>0</v>
      </c>
      <c r="AM415" s="79">
        <v>0</v>
      </c>
      <c r="AN415" s="79">
        <v>0</v>
      </c>
      <c r="AO415" s="79">
        <v>0</v>
      </c>
      <c r="AP415" s="79">
        <v>0</v>
      </c>
      <c r="AQ415" s="79">
        <v>0</v>
      </c>
      <c r="AR415" s="79">
        <v>0</v>
      </c>
      <c r="AS415" s="79">
        <v>0</v>
      </c>
      <c r="AT415" s="79">
        <v>0</v>
      </c>
      <c r="AU415" s="79">
        <v>0</v>
      </c>
      <c r="AV415" s="79">
        <v>0</v>
      </c>
      <c r="AW415" s="79">
        <v>0</v>
      </c>
      <c r="AX415" s="79">
        <v>0</v>
      </c>
      <c r="AY415" s="79">
        <v>0</v>
      </c>
      <c r="AZ415" s="79">
        <v>0</v>
      </c>
      <c r="BA415" s="79">
        <v>0</v>
      </c>
      <c r="BB415" s="79">
        <v>0</v>
      </c>
      <c r="BC415" s="79">
        <v>0</v>
      </c>
      <c r="BD415" s="79">
        <v>0</v>
      </c>
      <c r="BE415" s="79">
        <v>0</v>
      </c>
      <c r="BF415" s="79">
        <v>0</v>
      </c>
      <c r="BG415" s="79">
        <v>0</v>
      </c>
      <c r="BH415" s="79">
        <v>0</v>
      </c>
      <c r="BI415" s="79">
        <v>0</v>
      </c>
      <c r="BJ415" s="79">
        <v>0</v>
      </c>
      <c r="BK415" s="79">
        <v>0</v>
      </c>
      <c r="BL415" s="79">
        <v>0</v>
      </c>
      <c r="BM415" s="79">
        <v>0</v>
      </c>
      <c r="BN415" s="79">
        <v>0</v>
      </c>
      <c r="BO415" s="79">
        <v>0</v>
      </c>
      <c r="BP415" s="79">
        <v>0</v>
      </c>
      <c r="BQ415" s="79">
        <v>0</v>
      </c>
      <c r="BR415" s="79">
        <v>0</v>
      </c>
      <c r="BS415" s="79">
        <v>0</v>
      </c>
      <c r="BT415" s="79">
        <v>0</v>
      </c>
      <c r="BU415" s="79">
        <v>0</v>
      </c>
      <c r="BV415" s="79">
        <v>0</v>
      </c>
      <c r="BW415" s="79">
        <v>0</v>
      </c>
      <c r="BX415" s="79">
        <v>0</v>
      </c>
      <c r="BY415" s="79">
        <v>0</v>
      </c>
      <c r="BZ415" s="79">
        <v>0</v>
      </c>
      <c r="CA415" s="79">
        <v>0</v>
      </c>
      <c r="CB415" s="79">
        <v>0</v>
      </c>
      <c r="CC415" s="79">
        <v>0</v>
      </c>
      <c r="CD415" s="79">
        <v>0</v>
      </c>
      <c r="CE415" s="79">
        <f t="shared" si="367"/>
        <v>0</v>
      </c>
      <c r="CF415" s="79">
        <f t="shared" si="368"/>
        <v>0.61281799999999997</v>
      </c>
      <c r="CG415" s="79">
        <f t="shared" si="369"/>
        <v>0</v>
      </c>
      <c r="CH415" s="79">
        <f t="shared" si="370"/>
        <v>0</v>
      </c>
      <c r="CI415" s="79">
        <f t="shared" si="371"/>
        <v>0</v>
      </c>
      <c r="CJ415" s="79">
        <f t="shared" si="372"/>
        <v>0</v>
      </c>
      <c r="CK415" s="79">
        <f t="shared" si="373"/>
        <v>0</v>
      </c>
      <c r="CL415" s="79">
        <f t="shared" si="374"/>
        <v>1</v>
      </c>
      <c r="CM415" s="79">
        <f t="shared" si="375"/>
        <v>0</v>
      </c>
      <c r="CN415" s="79">
        <f t="shared" si="376"/>
        <v>0</v>
      </c>
      <c r="CO415" s="79">
        <f t="shared" si="377"/>
        <v>0</v>
      </c>
      <c r="CP415" s="79">
        <f t="shared" si="378"/>
        <v>0</v>
      </c>
      <c r="CQ415" s="79">
        <f t="shared" si="379"/>
        <v>0</v>
      </c>
    </row>
    <row r="416" spans="1:95" ht="31.5">
      <c r="A416" s="110" t="s">
        <v>702</v>
      </c>
      <c r="B416" s="95" t="s">
        <v>1006</v>
      </c>
      <c r="C416" s="75" t="s">
        <v>1007</v>
      </c>
      <c r="D416" s="92">
        <v>1.6778544099999999</v>
      </c>
      <c r="E416" s="79">
        <v>0</v>
      </c>
      <c r="F416" s="79">
        <v>0</v>
      </c>
      <c r="G416" s="79">
        <v>0</v>
      </c>
      <c r="H416" s="79">
        <v>0</v>
      </c>
      <c r="I416" s="79">
        <v>0</v>
      </c>
      <c r="J416" s="79">
        <v>0</v>
      </c>
      <c r="K416" s="79">
        <v>0</v>
      </c>
      <c r="L416" s="79">
        <v>0</v>
      </c>
      <c r="M416" s="79">
        <v>0</v>
      </c>
      <c r="N416" s="79">
        <v>0</v>
      </c>
      <c r="O416" s="79">
        <v>0</v>
      </c>
      <c r="P416" s="79">
        <v>0</v>
      </c>
      <c r="Q416" s="79">
        <v>0</v>
      </c>
      <c r="R416" s="79">
        <v>0</v>
      </c>
      <c r="S416" s="79">
        <v>0</v>
      </c>
      <c r="T416" s="79">
        <v>0</v>
      </c>
      <c r="U416" s="79">
        <v>0</v>
      </c>
      <c r="V416" s="79">
        <v>0</v>
      </c>
      <c r="W416" s="79">
        <v>0</v>
      </c>
      <c r="X416" s="79">
        <v>0</v>
      </c>
      <c r="Y416" s="79">
        <v>0</v>
      </c>
      <c r="Z416" s="79">
        <v>0</v>
      </c>
      <c r="AA416" s="79">
        <v>0</v>
      </c>
      <c r="AB416" s="79">
        <v>0</v>
      </c>
      <c r="AC416" s="79">
        <v>0</v>
      </c>
      <c r="AD416" s="79">
        <v>0</v>
      </c>
      <c r="AE416" s="79">
        <v>0</v>
      </c>
      <c r="AF416" s="79">
        <v>0</v>
      </c>
      <c r="AG416" s="79">
        <v>0</v>
      </c>
      <c r="AH416" s="79">
        <v>0</v>
      </c>
      <c r="AI416" s="79">
        <v>0</v>
      </c>
      <c r="AJ416" s="79">
        <v>0</v>
      </c>
      <c r="AK416" s="79">
        <v>0</v>
      </c>
      <c r="AL416" s="79">
        <v>0</v>
      </c>
      <c r="AM416" s="79">
        <v>0</v>
      </c>
      <c r="AN416" s="79">
        <v>0</v>
      </c>
      <c r="AO416" s="79">
        <v>0</v>
      </c>
      <c r="AP416" s="79">
        <v>0</v>
      </c>
      <c r="AQ416" s="79">
        <v>0</v>
      </c>
      <c r="AR416" s="79">
        <v>0</v>
      </c>
      <c r="AS416" s="79">
        <v>0</v>
      </c>
      <c r="AT416" s="79">
        <v>0</v>
      </c>
      <c r="AU416" s="79">
        <v>0</v>
      </c>
      <c r="AV416" s="79">
        <v>0</v>
      </c>
      <c r="AW416" s="79">
        <v>0</v>
      </c>
      <c r="AX416" s="79">
        <v>0</v>
      </c>
      <c r="AY416" s="79">
        <v>0</v>
      </c>
      <c r="AZ416" s="79">
        <v>0</v>
      </c>
      <c r="BA416" s="79">
        <v>0</v>
      </c>
      <c r="BB416" s="79">
        <v>0</v>
      </c>
      <c r="BC416" s="79">
        <v>0</v>
      </c>
      <c r="BD416" s="79">
        <v>0</v>
      </c>
      <c r="BE416" s="79">
        <v>0</v>
      </c>
      <c r="BF416" s="79">
        <v>1.6778544099999999</v>
      </c>
      <c r="BG416" s="78">
        <v>0</v>
      </c>
      <c r="BH416" s="78">
        <v>0</v>
      </c>
      <c r="BI416" s="78">
        <v>0</v>
      </c>
      <c r="BJ416" s="78">
        <v>0</v>
      </c>
      <c r="BK416" s="78">
        <v>0</v>
      </c>
      <c r="BL416" s="78">
        <v>1</v>
      </c>
      <c r="BM416" s="78">
        <v>0</v>
      </c>
      <c r="BN416" s="78">
        <v>0</v>
      </c>
      <c r="BO416" s="78">
        <v>0</v>
      </c>
      <c r="BP416" s="78">
        <v>0</v>
      </c>
      <c r="BQ416" s="78">
        <v>0</v>
      </c>
      <c r="BR416" s="79">
        <v>0</v>
      </c>
      <c r="BS416" s="79">
        <v>0</v>
      </c>
      <c r="BT416" s="79">
        <v>0</v>
      </c>
      <c r="BU416" s="79">
        <v>0</v>
      </c>
      <c r="BV416" s="79">
        <v>0</v>
      </c>
      <c r="BW416" s="79">
        <v>0</v>
      </c>
      <c r="BX416" s="79">
        <v>0</v>
      </c>
      <c r="BY416" s="79">
        <v>0</v>
      </c>
      <c r="BZ416" s="79">
        <v>0</v>
      </c>
      <c r="CA416" s="79">
        <v>0</v>
      </c>
      <c r="CB416" s="79">
        <v>0</v>
      </c>
      <c r="CC416" s="79">
        <v>0</v>
      </c>
      <c r="CD416" s="79">
        <v>0</v>
      </c>
      <c r="CE416" s="79">
        <f t="shared" si="367"/>
        <v>0</v>
      </c>
      <c r="CF416" s="79">
        <f t="shared" si="368"/>
        <v>1.6778544099999999</v>
      </c>
      <c r="CG416" s="79">
        <f t="shared" si="369"/>
        <v>0</v>
      </c>
      <c r="CH416" s="79">
        <f t="shared" si="370"/>
        <v>0</v>
      </c>
      <c r="CI416" s="79">
        <f t="shared" si="371"/>
        <v>0</v>
      </c>
      <c r="CJ416" s="79">
        <f t="shared" si="372"/>
        <v>0</v>
      </c>
      <c r="CK416" s="79">
        <f t="shared" si="373"/>
        <v>0</v>
      </c>
      <c r="CL416" s="79">
        <f t="shared" si="374"/>
        <v>1</v>
      </c>
      <c r="CM416" s="79">
        <f t="shared" si="375"/>
        <v>0</v>
      </c>
      <c r="CN416" s="79">
        <f t="shared" si="376"/>
        <v>0</v>
      </c>
      <c r="CO416" s="79">
        <f t="shared" si="377"/>
        <v>0</v>
      </c>
      <c r="CP416" s="79">
        <f t="shared" si="378"/>
        <v>0</v>
      </c>
      <c r="CQ416" s="79">
        <f t="shared" si="379"/>
        <v>0</v>
      </c>
    </row>
    <row r="417" spans="1:95" ht="31.5">
      <c r="A417" s="110" t="s">
        <v>702</v>
      </c>
      <c r="B417" s="95" t="s">
        <v>1008</v>
      </c>
      <c r="C417" s="75" t="s">
        <v>1009</v>
      </c>
      <c r="D417" s="92">
        <v>0.183</v>
      </c>
      <c r="E417" s="79">
        <v>0</v>
      </c>
      <c r="F417" s="79">
        <v>0</v>
      </c>
      <c r="G417" s="79">
        <v>0</v>
      </c>
      <c r="H417" s="79">
        <v>0</v>
      </c>
      <c r="I417" s="79">
        <v>0</v>
      </c>
      <c r="J417" s="79">
        <v>0</v>
      </c>
      <c r="K417" s="79">
        <v>0</v>
      </c>
      <c r="L417" s="79">
        <v>0</v>
      </c>
      <c r="M417" s="79">
        <v>0</v>
      </c>
      <c r="N417" s="79">
        <v>0</v>
      </c>
      <c r="O417" s="79">
        <v>0</v>
      </c>
      <c r="P417" s="79">
        <v>0</v>
      </c>
      <c r="Q417" s="79">
        <v>0</v>
      </c>
      <c r="R417" s="79">
        <v>0</v>
      </c>
      <c r="S417" s="79">
        <v>0</v>
      </c>
      <c r="T417" s="79">
        <v>0</v>
      </c>
      <c r="U417" s="79">
        <v>0</v>
      </c>
      <c r="V417" s="79">
        <v>0</v>
      </c>
      <c r="W417" s="79">
        <v>0</v>
      </c>
      <c r="X417" s="79">
        <v>0</v>
      </c>
      <c r="Y417" s="79">
        <v>0</v>
      </c>
      <c r="Z417" s="79">
        <v>0</v>
      </c>
      <c r="AA417" s="79">
        <v>0</v>
      </c>
      <c r="AB417" s="79">
        <v>0</v>
      </c>
      <c r="AC417" s="79">
        <v>0</v>
      </c>
      <c r="AD417" s="79">
        <v>0</v>
      </c>
      <c r="AE417" s="79">
        <v>0</v>
      </c>
      <c r="AF417" s="79">
        <v>0</v>
      </c>
      <c r="AG417" s="79">
        <v>0</v>
      </c>
      <c r="AH417" s="79">
        <v>0</v>
      </c>
      <c r="AI417" s="79">
        <v>0</v>
      </c>
      <c r="AJ417" s="79">
        <v>0</v>
      </c>
      <c r="AK417" s="79">
        <v>0</v>
      </c>
      <c r="AL417" s="79">
        <v>0</v>
      </c>
      <c r="AM417" s="79">
        <v>0</v>
      </c>
      <c r="AN417" s="79">
        <v>0</v>
      </c>
      <c r="AO417" s="79">
        <v>0</v>
      </c>
      <c r="AP417" s="79">
        <v>0</v>
      </c>
      <c r="AQ417" s="79">
        <v>0</v>
      </c>
      <c r="AR417" s="79">
        <v>0</v>
      </c>
      <c r="AS417" s="79">
        <v>0</v>
      </c>
      <c r="AT417" s="79">
        <v>0</v>
      </c>
      <c r="AU417" s="79">
        <v>0</v>
      </c>
      <c r="AV417" s="79">
        <v>0</v>
      </c>
      <c r="AW417" s="79">
        <v>0</v>
      </c>
      <c r="AX417" s="79">
        <v>0</v>
      </c>
      <c r="AY417" s="79">
        <v>0</v>
      </c>
      <c r="AZ417" s="79">
        <v>0</v>
      </c>
      <c r="BA417" s="79">
        <v>0</v>
      </c>
      <c r="BB417" s="79">
        <v>0</v>
      </c>
      <c r="BC417" s="79">
        <v>0</v>
      </c>
      <c r="BD417" s="79">
        <v>0</v>
      </c>
      <c r="BE417" s="79">
        <v>0</v>
      </c>
      <c r="BF417" s="79">
        <v>0.183</v>
      </c>
      <c r="BG417" s="78">
        <v>0</v>
      </c>
      <c r="BH417" s="78">
        <v>0</v>
      </c>
      <c r="BI417" s="78">
        <v>0</v>
      </c>
      <c r="BJ417" s="78">
        <v>0</v>
      </c>
      <c r="BK417" s="78">
        <v>0</v>
      </c>
      <c r="BL417" s="78">
        <v>2</v>
      </c>
      <c r="BM417" s="78">
        <v>0</v>
      </c>
      <c r="BN417" s="78">
        <v>0</v>
      </c>
      <c r="BO417" s="78">
        <v>0</v>
      </c>
      <c r="BP417" s="78">
        <v>0</v>
      </c>
      <c r="BQ417" s="78">
        <v>0</v>
      </c>
      <c r="BR417" s="79">
        <v>0</v>
      </c>
      <c r="BS417" s="79">
        <v>0</v>
      </c>
      <c r="BT417" s="79">
        <v>0</v>
      </c>
      <c r="BU417" s="79">
        <v>0</v>
      </c>
      <c r="BV417" s="79">
        <v>0</v>
      </c>
      <c r="BW417" s="79">
        <v>0</v>
      </c>
      <c r="BX417" s="79">
        <v>0</v>
      </c>
      <c r="BY417" s="79">
        <v>0</v>
      </c>
      <c r="BZ417" s="79">
        <v>0</v>
      </c>
      <c r="CA417" s="79">
        <v>0</v>
      </c>
      <c r="CB417" s="79">
        <v>0</v>
      </c>
      <c r="CC417" s="79">
        <v>0</v>
      </c>
      <c r="CD417" s="79">
        <v>0</v>
      </c>
      <c r="CE417" s="79">
        <f t="shared" si="367"/>
        <v>0</v>
      </c>
      <c r="CF417" s="79">
        <f t="shared" si="368"/>
        <v>0.183</v>
      </c>
      <c r="CG417" s="79">
        <f t="shared" si="369"/>
        <v>0</v>
      </c>
      <c r="CH417" s="79">
        <f t="shared" si="370"/>
        <v>0</v>
      </c>
      <c r="CI417" s="79">
        <f t="shared" si="371"/>
        <v>0</v>
      </c>
      <c r="CJ417" s="79">
        <f t="shared" si="372"/>
        <v>0</v>
      </c>
      <c r="CK417" s="79">
        <f t="shared" si="373"/>
        <v>0</v>
      </c>
      <c r="CL417" s="79">
        <f t="shared" si="374"/>
        <v>2</v>
      </c>
      <c r="CM417" s="79">
        <f t="shared" si="375"/>
        <v>0</v>
      </c>
      <c r="CN417" s="79">
        <f t="shared" si="376"/>
        <v>0</v>
      </c>
      <c r="CO417" s="79">
        <f t="shared" si="377"/>
        <v>0</v>
      </c>
      <c r="CP417" s="79">
        <f t="shared" si="378"/>
        <v>0</v>
      </c>
      <c r="CQ417" s="79">
        <f t="shared" si="379"/>
        <v>0</v>
      </c>
    </row>
    <row r="418" spans="1:95" ht="31.5">
      <c r="A418" s="110" t="s">
        <v>702</v>
      </c>
      <c r="B418" s="95" t="s">
        <v>1010</v>
      </c>
      <c r="C418" s="75" t="s">
        <v>1011</v>
      </c>
      <c r="D418" s="92">
        <v>0.30544662</v>
      </c>
      <c r="E418" s="79">
        <v>0</v>
      </c>
      <c r="F418" s="79">
        <v>0</v>
      </c>
      <c r="G418" s="79">
        <v>0</v>
      </c>
      <c r="H418" s="79">
        <v>0</v>
      </c>
      <c r="I418" s="79">
        <v>0</v>
      </c>
      <c r="J418" s="79">
        <v>0</v>
      </c>
      <c r="K418" s="79">
        <v>0</v>
      </c>
      <c r="L418" s="79">
        <v>0</v>
      </c>
      <c r="M418" s="79">
        <v>0</v>
      </c>
      <c r="N418" s="79">
        <v>0</v>
      </c>
      <c r="O418" s="79">
        <v>0</v>
      </c>
      <c r="P418" s="79">
        <v>0</v>
      </c>
      <c r="Q418" s="79">
        <v>0</v>
      </c>
      <c r="R418" s="79">
        <v>0</v>
      </c>
      <c r="S418" s="79">
        <v>0</v>
      </c>
      <c r="T418" s="79">
        <v>0</v>
      </c>
      <c r="U418" s="79">
        <v>0</v>
      </c>
      <c r="V418" s="79">
        <v>0</v>
      </c>
      <c r="W418" s="79">
        <v>0</v>
      </c>
      <c r="X418" s="79">
        <v>0</v>
      </c>
      <c r="Y418" s="79">
        <v>0</v>
      </c>
      <c r="Z418" s="79">
        <v>0</v>
      </c>
      <c r="AA418" s="79">
        <v>0</v>
      </c>
      <c r="AB418" s="79">
        <v>0</v>
      </c>
      <c r="AC418" s="79">
        <v>0</v>
      </c>
      <c r="AD418" s="79">
        <v>0</v>
      </c>
      <c r="AE418" s="79">
        <v>0</v>
      </c>
      <c r="AF418" s="79">
        <v>0</v>
      </c>
      <c r="AG418" s="79">
        <v>0</v>
      </c>
      <c r="AH418" s="79">
        <v>0</v>
      </c>
      <c r="AI418" s="79">
        <v>0</v>
      </c>
      <c r="AJ418" s="79">
        <v>0</v>
      </c>
      <c r="AK418" s="79">
        <v>0</v>
      </c>
      <c r="AL418" s="79">
        <v>0</v>
      </c>
      <c r="AM418" s="79">
        <v>0</v>
      </c>
      <c r="AN418" s="79">
        <v>0</v>
      </c>
      <c r="AO418" s="79">
        <v>0</v>
      </c>
      <c r="AP418" s="79">
        <v>0</v>
      </c>
      <c r="AQ418" s="79">
        <v>0</v>
      </c>
      <c r="AR418" s="79">
        <v>0</v>
      </c>
      <c r="AS418" s="79">
        <v>0</v>
      </c>
      <c r="AT418" s="79">
        <v>0</v>
      </c>
      <c r="AU418" s="79">
        <v>0</v>
      </c>
      <c r="AV418" s="79">
        <v>0</v>
      </c>
      <c r="AW418" s="79">
        <v>0</v>
      </c>
      <c r="AX418" s="79">
        <v>0</v>
      </c>
      <c r="AY418" s="79">
        <v>0</v>
      </c>
      <c r="AZ418" s="79">
        <v>0</v>
      </c>
      <c r="BA418" s="79">
        <v>0</v>
      </c>
      <c r="BB418" s="79">
        <v>0</v>
      </c>
      <c r="BC418" s="79">
        <v>0</v>
      </c>
      <c r="BD418" s="79">
        <v>0</v>
      </c>
      <c r="BE418" s="79">
        <v>0</v>
      </c>
      <c r="BF418" s="79">
        <v>0.30544662</v>
      </c>
      <c r="BG418" s="78">
        <v>0</v>
      </c>
      <c r="BH418" s="78">
        <v>0</v>
      </c>
      <c r="BI418" s="78">
        <v>0</v>
      </c>
      <c r="BJ418" s="78">
        <v>0</v>
      </c>
      <c r="BK418" s="78">
        <v>0</v>
      </c>
      <c r="BL418" s="78">
        <v>2</v>
      </c>
      <c r="BM418" s="78">
        <v>0</v>
      </c>
      <c r="BN418" s="78">
        <v>0</v>
      </c>
      <c r="BO418" s="78">
        <v>0</v>
      </c>
      <c r="BP418" s="78">
        <v>0</v>
      </c>
      <c r="BQ418" s="78">
        <v>0</v>
      </c>
      <c r="BR418" s="79">
        <v>0</v>
      </c>
      <c r="BS418" s="79">
        <v>0</v>
      </c>
      <c r="BT418" s="79">
        <v>0</v>
      </c>
      <c r="BU418" s="79">
        <v>0</v>
      </c>
      <c r="BV418" s="79">
        <v>0</v>
      </c>
      <c r="BW418" s="79">
        <v>0</v>
      </c>
      <c r="BX418" s="79">
        <v>0</v>
      </c>
      <c r="BY418" s="79">
        <v>0</v>
      </c>
      <c r="BZ418" s="79">
        <v>0</v>
      </c>
      <c r="CA418" s="79">
        <v>0</v>
      </c>
      <c r="CB418" s="79">
        <v>0</v>
      </c>
      <c r="CC418" s="79">
        <v>0</v>
      </c>
      <c r="CD418" s="79">
        <v>0</v>
      </c>
      <c r="CE418" s="79">
        <f t="shared" si="367"/>
        <v>0</v>
      </c>
      <c r="CF418" s="79">
        <f t="shared" si="368"/>
        <v>0.30544662</v>
      </c>
      <c r="CG418" s="79">
        <f t="shared" si="369"/>
        <v>0</v>
      </c>
      <c r="CH418" s="79">
        <f t="shared" si="370"/>
        <v>0</v>
      </c>
      <c r="CI418" s="79">
        <f t="shared" si="371"/>
        <v>0</v>
      </c>
      <c r="CJ418" s="79">
        <f t="shared" si="372"/>
        <v>0</v>
      </c>
      <c r="CK418" s="79">
        <f t="shared" si="373"/>
        <v>0</v>
      </c>
      <c r="CL418" s="79">
        <f t="shared" si="374"/>
        <v>2</v>
      </c>
      <c r="CM418" s="79">
        <f t="shared" si="375"/>
        <v>0</v>
      </c>
      <c r="CN418" s="79">
        <f t="shared" si="376"/>
        <v>0</v>
      </c>
      <c r="CO418" s="79">
        <f t="shared" si="377"/>
        <v>0</v>
      </c>
      <c r="CP418" s="79">
        <f t="shared" si="378"/>
        <v>0</v>
      </c>
      <c r="CQ418" s="79">
        <f t="shared" si="379"/>
        <v>0</v>
      </c>
    </row>
    <row r="419" spans="1:95">
      <c r="A419" s="110" t="s">
        <v>702</v>
      </c>
      <c r="B419" s="95" t="s">
        <v>1012</v>
      </c>
      <c r="C419" s="101" t="s">
        <v>1013</v>
      </c>
      <c r="D419" s="92">
        <v>1.2649999999999999</v>
      </c>
      <c r="E419" s="79">
        <v>0</v>
      </c>
      <c r="F419" s="79">
        <v>0</v>
      </c>
      <c r="G419" s="79">
        <v>0</v>
      </c>
      <c r="H419" s="79">
        <v>0</v>
      </c>
      <c r="I419" s="79">
        <v>0</v>
      </c>
      <c r="J419" s="79">
        <v>0</v>
      </c>
      <c r="K419" s="79">
        <v>0</v>
      </c>
      <c r="L419" s="79">
        <v>0</v>
      </c>
      <c r="M419" s="79">
        <v>0</v>
      </c>
      <c r="N419" s="79">
        <v>0</v>
      </c>
      <c r="O419" s="79">
        <v>0</v>
      </c>
      <c r="P419" s="79">
        <v>0</v>
      </c>
      <c r="Q419" s="79">
        <v>0</v>
      </c>
      <c r="R419" s="79">
        <v>0</v>
      </c>
      <c r="S419" s="79">
        <v>0.40500000000000003</v>
      </c>
      <c r="T419" s="79">
        <v>0</v>
      </c>
      <c r="U419" s="79">
        <v>0</v>
      </c>
      <c r="V419" s="79">
        <v>0</v>
      </c>
      <c r="W419" s="79">
        <v>0</v>
      </c>
      <c r="X419" s="79">
        <v>0</v>
      </c>
      <c r="Y419" s="79">
        <v>1</v>
      </c>
      <c r="Z419" s="79">
        <v>0</v>
      </c>
      <c r="AA419" s="79">
        <v>0</v>
      </c>
      <c r="AB419" s="79">
        <v>0</v>
      </c>
      <c r="AC419" s="79">
        <v>0</v>
      </c>
      <c r="AD419" s="79">
        <v>0</v>
      </c>
      <c r="AE419" s="79">
        <v>0</v>
      </c>
      <c r="AF419" s="79">
        <v>0.41</v>
      </c>
      <c r="AG419" s="79">
        <v>0</v>
      </c>
      <c r="AH419" s="79">
        <v>0</v>
      </c>
      <c r="AI419" s="79">
        <v>0</v>
      </c>
      <c r="AJ419" s="79">
        <v>0</v>
      </c>
      <c r="AK419" s="79">
        <v>0</v>
      </c>
      <c r="AL419" s="79">
        <v>1</v>
      </c>
      <c r="AM419" s="79">
        <v>0</v>
      </c>
      <c r="AN419" s="79">
        <v>0</v>
      </c>
      <c r="AO419" s="79">
        <v>0</v>
      </c>
      <c r="AP419" s="79">
        <v>0</v>
      </c>
      <c r="AQ419" s="79">
        <v>0</v>
      </c>
      <c r="AR419" s="79">
        <v>0</v>
      </c>
      <c r="AS419" s="79">
        <v>0.45</v>
      </c>
      <c r="AT419" s="79">
        <v>0</v>
      </c>
      <c r="AU419" s="79">
        <v>0</v>
      </c>
      <c r="AV419" s="79">
        <v>0</v>
      </c>
      <c r="AW419" s="79">
        <v>0</v>
      </c>
      <c r="AX419" s="79">
        <v>0</v>
      </c>
      <c r="AY419" s="79">
        <v>1</v>
      </c>
      <c r="AZ419" s="79">
        <v>0</v>
      </c>
      <c r="BA419" s="79">
        <v>0</v>
      </c>
      <c r="BB419" s="79">
        <v>0</v>
      </c>
      <c r="BC419" s="79">
        <v>0</v>
      </c>
      <c r="BD419" s="79">
        <v>0</v>
      </c>
      <c r="BE419" s="79">
        <v>0</v>
      </c>
      <c r="BF419" s="79">
        <v>0</v>
      </c>
      <c r="BG419" s="79">
        <v>0</v>
      </c>
      <c r="BH419" s="79">
        <v>0</v>
      </c>
      <c r="BI419" s="79">
        <v>0</v>
      </c>
      <c r="BJ419" s="79">
        <v>0</v>
      </c>
      <c r="BK419" s="79">
        <v>0</v>
      </c>
      <c r="BL419" s="79">
        <v>0</v>
      </c>
      <c r="BM419" s="79">
        <v>0</v>
      </c>
      <c r="BN419" s="79">
        <v>0</v>
      </c>
      <c r="BO419" s="79">
        <v>0</v>
      </c>
      <c r="BP419" s="79">
        <v>0</v>
      </c>
      <c r="BQ419" s="79">
        <v>0</v>
      </c>
      <c r="BR419" s="79">
        <v>0</v>
      </c>
      <c r="BS419" s="79">
        <v>0</v>
      </c>
      <c r="BT419" s="79">
        <v>0</v>
      </c>
      <c r="BU419" s="79">
        <v>0</v>
      </c>
      <c r="BV419" s="79">
        <v>0</v>
      </c>
      <c r="BW419" s="79">
        <v>0</v>
      </c>
      <c r="BX419" s="79">
        <v>0</v>
      </c>
      <c r="BY419" s="79">
        <v>0</v>
      </c>
      <c r="BZ419" s="79">
        <v>0</v>
      </c>
      <c r="CA419" s="79">
        <v>0</v>
      </c>
      <c r="CB419" s="79">
        <v>0</v>
      </c>
      <c r="CC419" s="79">
        <v>0</v>
      </c>
      <c r="CD419" s="79">
        <v>0</v>
      </c>
      <c r="CE419" s="79">
        <f t="shared" si="367"/>
        <v>0</v>
      </c>
      <c r="CF419" s="79">
        <f t="shared" si="368"/>
        <v>1.2649999999999999</v>
      </c>
      <c r="CG419" s="79">
        <f t="shared" si="369"/>
        <v>0</v>
      </c>
      <c r="CH419" s="79">
        <f t="shared" si="370"/>
        <v>0</v>
      </c>
      <c r="CI419" s="79">
        <f t="shared" si="371"/>
        <v>0</v>
      </c>
      <c r="CJ419" s="79">
        <f t="shared" si="372"/>
        <v>0</v>
      </c>
      <c r="CK419" s="79">
        <f t="shared" si="373"/>
        <v>0</v>
      </c>
      <c r="CL419" s="79">
        <f t="shared" si="374"/>
        <v>3</v>
      </c>
      <c r="CM419" s="79">
        <f t="shared" si="375"/>
        <v>0</v>
      </c>
      <c r="CN419" s="79">
        <f t="shared" si="376"/>
        <v>0</v>
      </c>
      <c r="CO419" s="79">
        <f t="shared" si="377"/>
        <v>0</v>
      </c>
      <c r="CP419" s="79">
        <f t="shared" si="378"/>
        <v>0</v>
      </c>
      <c r="CQ419" s="79">
        <f t="shared" si="379"/>
        <v>0</v>
      </c>
    </row>
    <row r="420" spans="1:95">
      <c r="A420" s="110" t="s">
        <v>702</v>
      </c>
      <c r="B420" s="95" t="s">
        <v>1014</v>
      </c>
      <c r="C420" s="96" t="s">
        <v>1015</v>
      </c>
      <c r="D420" s="92">
        <v>1.8180000000000001</v>
      </c>
      <c r="E420" s="79">
        <v>0</v>
      </c>
      <c r="F420" s="79">
        <v>0</v>
      </c>
      <c r="G420" s="79">
        <v>0</v>
      </c>
      <c r="H420" s="79">
        <v>0</v>
      </c>
      <c r="I420" s="79">
        <v>0</v>
      </c>
      <c r="J420" s="79">
        <v>0</v>
      </c>
      <c r="K420" s="79">
        <v>0</v>
      </c>
      <c r="L420" s="79">
        <v>0</v>
      </c>
      <c r="M420" s="79">
        <v>0</v>
      </c>
      <c r="N420" s="79">
        <v>0</v>
      </c>
      <c r="O420" s="79">
        <v>0</v>
      </c>
      <c r="P420" s="79">
        <v>0</v>
      </c>
      <c r="Q420" s="79">
        <v>0</v>
      </c>
      <c r="R420" s="79">
        <v>0</v>
      </c>
      <c r="S420" s="79">
        <v>0</v>
      </c>
      <c r="T420" s="79">
        <v>0</v>
      </c>
      <c r="U420" s="79">
        <v>0</v>
      </c>
      <c r="V420" s="79">
        <v>0</v>
      </c>
      <c r="W420" s="79">
        <v>0</v>
      </c>
      <c r="X420" s="79">
        <v>0</v>
      </c>
      <c r="Y420" s="79">
        <v>0</v>
      </c>
      <c r="Z420" s="79">
        <v>0</v>
      </c>
      <c r="AA420" s="79">
        <v>0</v>
      </c>
      <c r="AB420" s="79">
        <v>0</v>
      </c>
      <c r="AC420" s="79">
        <v>0</v>
      </c>
      <c r="AD420" s="79">
        <v>0</v>
      </c>
      <c r="AE420" s="79">
        <v>0</v>
      </c>
      <c r="AF420" s="79">
        <v>0</v>
      </c>
      <c r="AG420" s="79">
        <v>0</v>
      </c>
      <c r="AH420" s="79">
        <v>0</v>
      </c>
      <c r="AI420" s="79">
        <v>0</v>
      </c>
      <c r="AJ420" s="79">
        <v>0</v>
      </c>
      <c r="AK420" s="79">
        <v>0</v>
      </c>
      <c r="AL420" s="79">
        <v>0</v>
      </c>
      <c r="AM420" s="79">
        <v>0</v>
      </c>
      <c r="AN420" s="79">
        <v>0</v>
      </c>
      <c r="AO420" s="79">
        <v>0</v>
      </c>
      <c r="AP420" s="79">
        <v>0</v>
      </c>
      <c r="AQ420" s="79">
        <v>0</v>
      </c>
      <c r="AR420" s="79">
        <v>0</v>
      </c>
      <c r="AS420" s="79">
        <v>0</v>
      </c>
      <c r="AT420" s="79">
        <v>0</v>
      </c>
      <c r="AU420" s="79">
        <v>0</v>
      </c>
      <c r="AV420" s="79">
        <v>0</v>
      </c>
      <c r="AW420" s="79">
        <v>0</v>
      </c>
      <c r="AX420" s="79">
        <v>0</v>
      </c>
      <c r="AY420" s="79">
        <v>0</v>
      </c>
      <c r="AZ420" s="79">
        <v>0</v>
      </c>
      <c r="BA420" s="79">
        <v>0</v>
      </c>
      <c r="BB420" s="79">
        <v>0</v>
      </c>
      <c r="BC420" s="79">
        <v>0</v>
      </c>
      <c r="BD420" s="79">
        <v>0</v>
      </c>
      <c r="BE420" s="79">
        <v>0</v>
      </c>
      <c r="BF420" s="79">
        <v>0</v>
      </c>
      <c r="BG420" s="79">
        <v>0</v>
      </c>
      <c r="BH420" s="79">
        <v>0</v>
      </c>
      <c r="BI420" s="79">
        <v>0</v>
      </c>
      <c r="BJ420" s="79">
        <v>0</v>
      </c>
      <c r="BK420" s="79">
        <v>0</v>
      </c>
      <c r="BL420" s="79">
        <v>0</v>
      </c>
      <c r="BM420" s="79">
        <v>0</v>
      </c>
      <c r="BN420" s="79">
        <v>0</v>
      </c>
      <c r="BO420" s="79">
        <v>0</v>
      </c>
      <c r="BP420" s="79">
        <v>0</v>
      </c>
      <c r="BQ420" s="79">
        <v>0</v>
      </c>
      <c r="BR420" s="79">
        <v>0</v>
      </c>
      <c r="BS420" s="79">
        <v>1.8180000000000001</v>
      </c>
      <c r="BT420" s="79">
        <v>0</v>
      </c>
      <c r="BU420" s="79">
        <v>0</v>
      </c>
      <c r="BV420" s="79">
        <v>0</v>
      </c>
      <c r="BW420" s="79">
        <v>0</v>
      </c>
      <c r="BX420" s="79">
        <v>0</v>
      </c>
      <c r="BY420" s="79">
        <v>4</v>
      </c>
      <c r="BZ420" s="79">
        <v>0</v>
      </c>
      <c r="CA420" s="79">
        <v>0</v>
      </c>
      <c r="CB420" s="79">
        <v>0</v>
      </c>
      <c r="CC420" s="79">
        <v>0</v>
      </c>
      <c r="CD420" s="79">
        <v>0</v>
      </c>
      <c r="CE420" s="79">
        <f t="shared" si="367"/>
        <v>0</v>
      </c>
      <c r="CF420" s="79">
        <f t="shared" si="368"/>
        <v>1.8180000000000001</v>
      </c>
      <c r="CG420" s="79">
        <f t="shared" si="369"/>
        <v>0</v>
      </c>
      <c r="CH420" s="79">
        <f t="shared" si="370"/>
        <v>0</v>
      </c>
      <c r="CI420" s="79">
        <f t="shared" si="371"/>
        <v>0</v>
      </c>
      <c r="CJ420" s="79">
        <f t="shared" si="372"/>
        <v>0</v>
      </c>
      <c r="CK420" s="79">
        <f t="shared" si="373"/>
        <v>0</v>
      </c>
      <c r="CL420" s="79">
        <f t="shared" si="374"/>
        <v>4</v>
      </c>
      <c r="CM420" s="79">
        <f t="shared" si="375"/>
        <v>0</v>
      </c>
      <c r="CN420" s="79">
        <f t="shared" si="376"/>
        <v>0</v>
      </c>
      <c r="CO420" s="79">
        <f t="shared" si="377"/>
        <v>0</v>
      </c>
      <c r="CP420" s="79">
        <f t="shared" si="378"/>
        <v>0</v>
      </c>
      <c r="CQ420" s="79">
        <f t="shared" si="379"/>
        <v>0</v>
      </c>
    </row>
    <row r="421" spans="1:95">
      <c r="A421" s="110" t="s">
        <v>702</v>
      </c>
      <c r="B421" s="95" t="s">
        <v>1016</v>
      </c>
      <c r="C421" s="96" t="s">
        <v>1017</v>
      </c>
      <c r="D421" s="92">
        <v>0.23499999999999999</v>
      </c>
      <c r="E421" s="79">
        <v>0</v>
      </c>
      <c r="F421" s="79">
        <v>0</v>
      </c>
      <c r="G421" s="79">
        <v>0</v>
      </c>
      <c r="H421" s="79">
        <v>0</v>
      </c>
      <c r="I421" s="79">
        <v>0</v>
      </c>
      <c r="J421" s="79">
        <v>0</v>
      </c>
      <c r="K421" s="79">
        <v>0</v>
      </c>
      <c r="L421" s="79">
        <v>0</v>
      </c>
      <c r="M421" s="79">
        <v>0</v>
      </c>
      <c r="N421" s="79">
        <v>0</v>
      </c>
      <c r="O421" s="79">
        <v>0</v>
      </c>
      <c r="P421" s="79">
        <v>0</v>
      </c>
      <c r="Q421" s="79">
        <v>0</v>
      </c>
      <c r="R421" s="79">
        <v>0</v>
      </c>
      <c r="S421" s="79">
        <v>0</v>
      </c>
      <c r="T421" s="79">
        <v>0</v>
      </c>
      <c r="U421" s="79">
        <v>0</v>
      </c>
      <c r="V421" s="79">
        <v>0</v>
      </c>
      <c r="W421" s="79">
        <v>0</v>
      </c>
      <c r="X421" s="79">
        <v>0</v>
      </c>
      <c r="Y421" s="79">
        <v>0</v>
      </c>
      <c r="Z421" s="79">
        <v>0</v>
      </c>
      <c r="AA421" s="79">
        <v>0</v>
      </c>
      <c r="AB421" s="79">
        <v>0</v>
      </c>
      <c r="AC421" s="79">
        <v>0</v>
      </c>
      <c r="AD421" s="79">
        <v>0</v>
      </c>
      <c r="AE421" s="79">
        <v>0</v>
      </c>
      <c r="AF421" s="79">
        <v>0</v>
      </c>
      <c r="AG421" s="79">
        <v>0</v>
      </c>
      <c r="AH421" s="79">
        <v>0</v>
      </c>
      <c r="AI421" s="79">
        <v>0</v>
      </c>
      <c r="AJ421" s="79">
        <v>0</v>
      </c>
      <c r="AK421" s="79">
        <v>0</v>
      </c>
      <c r="AL421" s="79">
        <v>0</v>
      </c>
      <c r="AM421" s="79">
        <v>0</v>
      </c>
      <c r="AN421" s="79">
        <v>0</v>
      </c>
      <c r="AO421" s="79">
        <v>0</v>
      </c>
      <c r="AP421" s="79">
        <v>0</v>
      </c>
      <c r="AQ421" s="79">
        <v>0</v>
      </c>
      <c r="AR421" s="79">
        <v>0</v>
      </c>
      <c r="AS421" s="79">
        <v>0</v>
      </c>
      <c r="AT421" s="79">
        <v>0</v>
      </c>
      <c r="AU421" s="79">
        <v>0</v>
      </c>
      <c r="AV421" s="79">
        <v>0</v>
      </c>
      <c r="AW421" s="79">
        <v>0</v>
      </c>
      <c r="AX421" s="79">
        <v>0</v>
      </c>
      <c r="AY421" s="79">
        <v>0</v>
      </c>
      <c r="AZ421" s="79">
        <v>0</v>
      </c>
      <c r="BA421" s="79">
        <v>0</v>
      </c>
      <c r="BB421" s="79">
        <v>0</v>
      </c>
      <c r="BC421" s="79">
        <v>0</v>
      </c>
      <c r="BD421" s="79">
        <v>0</v>
      </c>
      <c r="BE421" s="79">
        <v>0</v>
      </c>
      <c r="BF421" s="79">
        <v>0</v>
      </c>
      <c r="BG421" s="79">
        <v>0</v>
      </c>
      <c r="BH421" s="79">
        <v>0</v>
      </c>
      <c r="BI421" s="79">
        <v>0</v>
      </c>
      <c r="BJ421" s="79">
        <v>0</v>
      </c>
      <c r="BK421" s="79">
        <v>0</v>
      </c>
      <c r="BL421" s="79">
        <v>0</v>
      </c>
      <c r="BM421" s="79">
        <v>0</v>
      </c>
      <c r="BN421" s="79">
        <v>0</v>
      </c>
      <c r="BO421" s="79">
        <v>0</v>
      </c>
      <c r="BP421" s="79">
        <v>0</v>
      </c>
      <c r="BQ421" s="79">
        <v>0</v>
      </c>
      <c r="BR421" s="79">
        <v>0</v>
      </c>
      <c r="BS421" s="79">
        <v>0.23499999999999999</v>
      </c>
      <c r="BT421" s="79">
        <v>0</v>
      </c>
      <c r="BU421" s="79">
        <v>0</v>
      </c>
      <c r="BV421" s="79">
        <v>0</v>
      </c>
      <c r="BW421" s="79">
        <v>0</v>
      </c>
      <c r="BX421" s="79">
        <v>0</v>
      </c>
      <c r="BY421" s="79">
        <v>3</v>
      </c>
      <c r="BZ421" s="79">
        <v>0</v>
      </c>
      <c r="CA421" s="79">
        <v>0</v>
      </c>
      <c r="CB421" s="79">
        <v>0</v>
      </c>
      <c r="CC421" s="79">
        <v>0</v>
      </c>
      <c r="CD421" s="79">
        <v>0</v>
      </c>
      <c r="CE421" s="79">
        <f t="shared" si="367"/>
        <v>0</v>
      </c>
      <c r="CF421" s="79">
        <f t="shared" si="368"/>
        <v>0.23499999999999999</v>
      </c>
      <c r="CG421" s="79">
        <f t="shared" si="369"/>
        <v>0</v>
      </c>
      <c r="CH421" s="79">
        <f t="shared" si="370"/>
        <v>0</v>
      </c>
      <c r="CI421" s="79">
        <f t="shared" si="371"/>
        <v>0</v>
      </c>
      <c r="CJ421" s="79">
        <f t="shared" si="372"/>
        <v>0</v>
      </c>
      <c r="CK421" s="79">
        <f t="shared" si="373"/>
        <v>0</v>
      </c>
      <c r="CL421" s="79">
        <f t="shared" si="374"/>
        <v>3</v>
      </c>
      <c r="CM421" s="79">
        <f t="shared" si="375"/>
        <v>0</v>
      </c>
      <c r="CN421" s="79">
        <f t="shared" si="376"/>
        <v>0</v>
      </c>
      <c r="CO421" s="79">
        <f t="shared" si="377"/>
        <v>0</v>
      </c>
      <c r="CP421" s="79">
        <f t="shared" si="378"/>
        <v>0</v>
      </c>
      <c r="CQ421" s="79">
        <f t="shared" si="379"/>
        <v>0</v>
      </c>
    </row>
    <row r="422" spans="1:95">
      <c r="A422" s="110" t="s">
        <v>702</v>
      </c>
      <c r="B422" s="95" t="s">
        <v>1018</v>
      </c>
      <c r="C422" s="101" t="s">
        <v>1019</v>
      </c>
      <c r="D422" s="92">
        <v>3.08708333</v>
      </c>
      <c r="E422" s="79">
        <v>0</v>
      </c>
      <c r="F422" s="92">
        <v>0.97708333000000003</v>
      </c>
      <c r="G422" s="79">
        <v>0</v>
      </c>
      <c r="H422" s="79">
        <v>0</v>
      </c>
      <c r="I422" s="79">
        <v>0</v>
      </c>
      <c r="J422" s="79">
        <v>0</v>
      </c>
      <c r="K422" s="79">
        <v>0</v>
      </c>
      <c r="L422" s="79">
        <v>1</v>
      </c>
      <c r="M422" s="79">
        <v>0</v>
      </c>
      <c r="N422" s="79">
        <v>0</v>
      </c>
      <c r="O422" s="79">
        <v>0</v>
      </c>
      <c r="P422" s="79">
        <v>0</v>
      </c>
      <c r="Q422" s="79">
        <v>0</v>
      </c>
      <c r="R422" s="79">
        <v>0</v>
      </c>
      <c r="S422" s="79">
        <v>0</v>
      </c>
      <c r="T422" s="79">
        <v>0</v>
      </c>
      <c r="U422" s="79">
        <v>0</v>
      </c>
      <c r="V422" s="79">
        <v>0</v>
      </c>
      <c r="W422" s="79">
        <v>0</v>
      </c>
      <c r="X422" s="79">
        <v>0</v>
      </c>
      <c r="Y422" s="79">
        <v>0</v>
      </c>
      <c r="Z422" s="79">
        <v>0</v>
      </c>
      <c r="AA422" s="79">
        <v>0</v>
      </c>
      <c r="AB422" s="79">
        <v>0</v>
      </c>
      <c r="AC422" s="79">
        <v>0</v>
      </c>
      <c r="AD422" s="79">
        <v>0</v>
      </c>
      <c r="AE422" s="79">
        <v>0</v>
      </c>
      <c r="AF422" s="79">
        <v>1.2</v>
      </c>
      <c r="AG422" s="79">
        <v>0</v>
      </c>
      <c r="AH422" s="79">
        <v>0</v>
      </c>
      <c r="AI422" s="79">
        <v>0</v>
      </c>
      <c r="AJ422" s="79">
        <v>0</v>
      </c>
      <c r="AK422" s="79">
        <v>0</v>
      </c>
      <c r="AL422" s="79">
        <v>1</v>
      </c>
      <c r="AM422" s="79">
        <v>0</v>
      </c>
      <c r="AN422" s="79">
        <v>0</v>
      </c>
      <c r="AO422" s="79">
        <v>0</v>
      </c>
      <c r="AP422" s="79">
        <v>0</v>
      </c>
      <c r="AQ422" s="79">
        <v>0</v>
      </c>
      <c r="AR422" s="79">
        <v>0</v>
      </c>
      <c r="AS422" s="79">
        <v>0</v>
      </c>
      <c r="AT422" s="79">
        <v>0</v>
      </c>
      <c r="AU422" s="79">
        <v>0</v>
      </c>
      <c r="AV422" s="79">
        <v>0</v>
      </c>
      <c r="AW422" s="79">
        <v>0</v>
      </c>
      <c r="AX422" s="79">
        <v>0</v>
      </c>
      <c r="AY422" s="79">
        <v>0</v>
      </c>
      <c r="AZ422" s="79">
        <v>0</v>
      </c>
      <c r="BA422" s="79">
        <v>0</v>
      </c>
      <c r="BB422" s="79">
        <v>0</v>
      </c>
      <c r="BC422" s="79">
        <v>0</v>
      </c>
      <c r="BD422" s="79">
        <v>0</v>
      </c>
      <c r="BE422" s="79">
        <v>0</v>
      </c>
      <c r="BF422" s="79">
        <v>0</v>
      </c>
      <c r="BG422" s="79">
        <v>0</v>
      </c>
      <c r="BH422" s="79">
        <v>0</v>
      </c>
      <c r="BI422" s="79">
        <v>0</v>
      </c>
      <c r="BJ422" s="79">
        <v>0</v>
      </c>
      <c r="BK422" s="79">
        <v>0</v>
      </c>
      <c r="BL422" s="79">
        <v>0</v>
      </c>
      <c r="BM422" s="79">
        <v>0</v>
      </c>
      <c r="BN422" s="79">
        <v>0</v>
      </c>
      <c r="BO422" s="79">
        <v>0</v>
      </c>
      <c r="BP422" s="79">
        <v>0</v>
      </c>
      <c r="BQ422" s="79">
        <v>0</v>
      </c>
      <c r="BR422" s="79">
        <v>0</v>
      </c>
      <c r="BS422" s="79">
        <v>0</v>
      </c>
      <c r="BT422" s="79">
        <v>0</v>
      </c>
      <c r="BU422" s="79">
        <v>0</v>
      </c>
      <c r="BV422" s="79">
        <v>0</v>
      </c>
      <c r="BW422" s="79">
        <v>0</v>
      </c>
      <c r="BX422" s="79">
        <v>0</v>
      </c>
      <c r="BY422" s="79">
        <v>0</v>
      </c>
      <c r="BZ422" s="79">
        <v>0</v>
      </c>
      <c r="CA422" s="79">
        <v>0</v>
      </c>
      <c r="CB422" s="79">
        <v>0</v>
      </c>
      <c r="CC422" s="79">
        <v>0</v>
      </c>
      <c r="CD422" s="79">
        <v>0</v>
      </c>
      <c r="CE422" s="79">
        <f t="shared" si="367"/>
        <v>0</v>
      </c>
      <c r="CF422" s="79">
        <f t="shared" si="368"/>
        <v>2.1770833299999999</v>
      </c>
      <c r="CG422" s="79">
        <f t="shared" si="369"/>
        <v>0</v>
      </c>
      <c r="CH422" s="79">
        <f t="shared" si="370"/>
        <v>0</v>
      </c>
      <c r="CI422" s="79">
        <f t="shared" si="371"/>
        <v>0</v>
      </c>
      <c r="CJ422" s="79">
        <f t="shared" si="372"/>
        <v>0</v>
      </c>
      <c r="CK422" s="79">
        <f t="shared" si="373"/>
        <v>0</v>
      </c>
      <c r="CL422" s="79">
        <f t="shared" si="374"/>
        <v>2</v>
      </c>
      <c r="CM422" s="79">
        <f t="shared" si="375"/>
        <v>0</v>
      </c>
      <c r="CN422" s="79">
        <f t="shared" si="376"/>
        <v>0</v>
      </c>
      <c r="CO422" s="79">
        <f t="shared" si="377"/>
        <v>0</v>
      </c>
      <c r="CP422" s="79">
        <f t="shared" si="378"/>
        <v>0</v>
      </c>
      <c r="CQ422" s="79">
        <f t="shared" si="379"/>
        <v>0</v>
      </c>
    </row>
    <row r="423" spans="1:95" ht="31.5">
      <c r="A423" s="110" t="s">
        <v>702</v>
      </c>
      <c r="B423" s="95" t="s">
        <v>1020</v>
      </c>
      <c r="C423" s="101" t="s">
        <v>1021</v>
      </c>
      <c r="D423" s="92">
        <v>6.0072462300000007</v>
      </c>
      <c r="E423" s="79">
        <v>0</v>
      </c>
      <c r="F423" s="92">
        <v>0.71325000000000005</v>
      </c>
      <c r="G423" s="79">
        <v>0</v>
      </c>
      <c r="H423" s="79">
        <v>0</v>
      </c>
      <c r="I423" s="79">
        <v>0</v>
      </c>
      <c r="J423" s="79">
        <v>0</v>
      </c>
      <c r="K423" s="79">
        <v>0</v>
      </c>
      <c r="L423" s="79">
        <v>1</v>
      </c>
      <c r="M423" s="79">
        <v>0</v>
      </c>
      <c r="N423" s="79">
        <v>0</v>
      </c>
      <c r="O423" s="79">
        <v>0</v>
      </c>
      <c r="P423" s="79">
        <v>0</v>
      </c>
      <c r="Q423" s="79">
        <v>0</v>
      </c>
      <c r="R423" s="79">
        <v>0</v>
      </c>
      <c r="S423" s="79">
        <v>0.71937192999999999</v>
      </c>
      <c r="T423" s="79">
        <v>0</v>
      </c>
      <c r="U423" s="79">
        <v>0</v>
      </c>
      <c r="V423" s="79">
        <v>0</v>
      </c>
      <c r="W423" s="79">
        <v>0</v>
      </c>
      <c r="X423" s="79">
        <v>0</v>
      </c>
      <c r="Y423" s="79">
        <v>1</v>
      </c>
      <c r="Z423" s="79">
        <v>0</v>
      </c>
      <c r="AA423" s="79">
        <v>0</v>
      </c>
      <c r="AB423" s="79">
        <v>0</v>
      </c>
      <c r="AC423" s="79">
        <v>0</v>
      </c>
      <c r="AD423" s="79">
        <v>0</v>
      </c>
      <c r="AE423" s="79">
        <v>0</v>
      </c>
      <c r="AF423" s="79">
        <v>1.4991711000000001</v>
      </c>
      <c r="AG423" s="79">
        <v>0</v>
      </c>
      <c r="AH423" s="79">
        <v>0</v>
      </c>
      <c r="AI423" s="79">
        <v>0</v>
      </c>
      <c r="AJ423" s="79">
        <v>0</v>
      </c>
      <c r="AK423" s="79">
        <v>0</v>
      </c>
      <c r="AL423" s="79">
        <v>2</v>
      </c>
      <c r="AM423" s="79">
        <v>0</v>
      </c>
      <c r="AN423" s="79">
        <v>0</v>
      </c>
      <c r="AO423" s="79">
        <v>0</v>
      </c>
      <c r="AP423" s="79">
        <v>0</v>
      </c>
      <c r="AQ423" s="79">
        <v>0</v>
      </c>
      <c r="AR423" s="79">
        <v>0</v>
      </c>
      <c r="AS423" s="79">
        <v>2.3454532000000001</v>
      </c>
      <c r="AT423" s="79">
        <v>0</v>
      </c>
      <c r="AU423" s="79">
        <v>0</v>
      </c>
      <c r="AV423" s="79">
        <v>0</v>
      </c>
      <c r="AW423" s="79">
        <v>0</v>
      </c>
      <c r="AX423" s="79">
        <v>0</v>
      </c>
      <c r="AY423" s="79">
        <v>2</v>
      </c>
      <c r="AZ423" s="79">
        <v>0</v>
      </c>
      <c r="BA423" s="79">
        <v>0</v>
      </c>
      <c r="BB423" s="79">
        <v>0</v>
      </c>
      <c r="BC423" s="79">
        <v>0</v>
      </c>
      <c r="BD423" s="79">
        <v>0</v>
      </c>
      <c r="BE423" s="79">
        <v>0</v>
      </c>
      <c r="BF423" s="79">
        <v>0</v>
      </c>
      <c r="BG423" s="79">
        <v>0</v>
      </c>
      <c r="BH423" s="79">
        <v>0</v>
      </c>
      <c r="BI423" s="79">
        <v>0</v>
      </c>
      <c r="BJ423" s="79">
        <v>0</v>
      </c>
      <c r="BK423" s="79">
        <v>0</v>
      </c>
      <c r="BL423" s="79">
        <v>0</v>
      </c>
      <c r="BM423" s="79">
        <v>0</v>
      </c>
      <c r="BN423" s="79">
        <v>0</v>
      </c>
      <c r="BO423" s="79">
        <v>0</v>
      </c>
      <c r="BP423" s="79">
        <v>0</v>
      </c>
      <c r="BQ423" s="79">
        <v>0</v>
      </c>
      <c r="BR423" s="79">
        <v>0</v>
      </c>
      <c r="BS423" s="79">
        <v>0</v>
      </c>
      <c r="BT423" s="79">
        <v>0</v>
      </c>
      <c r="BU423" s="79">
        <v>0</v>
      </c>
      <c r="BV423" s="79">
        <v>0</v>
      </c>
      <c r="BW423" s="79">
        <v>0</v>
      </c>
      <c r="BX423" s="79">
        <v>0</v>
      </c>
      <c r="BY423" s="79">
        <v>0</v>
      </c>
      <c r="BZ423" s="79">
        <v>0</v>
      </c>
      <c r="CA423" s="79">
        <v>0</v>
      </c>
      <c r="CB423" s="79">
        <v>0</v>
      </c>
      <c r="CC423" s="79">
        <v>0</v>
      </c>
      <c r="CD423" s="79">
        <v>0</v>
      </c>
      <c r="CE423" s="79">
        <f t="shared" si="367"/>
        <v>0</v>
      </c>
      <c r="CF423" s="79">
        <f t="shared" si="368"/>
        <v>5.2772462300000003</v>
      </c>
      <c r="CG423" s="79">
        <f t="shared" si="369"/>
        <v>0</v>
      </c>
      <c r="CH423" s="79">
        <f t="shared" si="370"/>
        <v>0</v>
      </c>
      <c r="CI423" s="79">
        <f t="shared" si="371"/>
        <v>0</v>
      </c>
      <c r="CJ423" s="79">
        <f t="shared" si="372"/>
        <v>0</v>
      </c>
      <c r="CK423" s="79">
        <f t="shared" si="373"/>
        <v>0</v>
      </c>
      <c r="CL423" s="79">
        <f t="shared" si="374"/>
        <v>6</v>
      </c>
      <c r="CM423" s="79">
        <f t="shared" si="375"/>
        <v>0</v>
      </c>
      <c r="CN423" s="79">
        <f t="shared" si="376"/>
        <v>0</v>
      </c>
      <c r="CO423" s="79">
        <f t="shared" si="377"/>
        <v>0</v>
      </c>
      <c r="CP423" s="79">
        <f t="shared" si="378"/>
        <v>0</v>
      </c>
      <c r="CQ423" s="79">
        <f t="shared" si="379"/>
        <v>0</v>
      </c>
    </row>
    <row r="424" spans="1:95" ht="31.5">
      <c r="A424" s="110" t="s">
        <v>702</v>
      </c>
      <c r="B424" s="95" t="s">
        <v>1022</v>
      </c>
      <c r="C424" s="101" t="s">
        <v>1023</v>
      </c>
      <c r="D424" s="92">
        <v>16.581406230000002</v>
      </c>
      <c r="E424" s="79">
        <v>0</v>
      </c>
      <c r="F424" s="92">
        <v>0</v>
      </c>
      <c r="G424" s="79">
        <v>0</v>
      </c>
      <c r="H424" s="79">
        <v>0</v>
      </c>
      <c r="I424" s="79">
        <v>0</v>
      </c>
      <c r="J424" s="79">
        <v>0</v>
      </c>
      <c r="K424" s="79">
        <v>0</v>
      </c>
      <c r="L424" s="79">
        <v>0</v>
      </c>
      <c r="M424" s="79">
        <v>0</v>
      </c>
      <c r="N424" s="79">
        <v>0</v>
      </c>
      <c r="O424" s="79">
        <v>0</v>
      </c>
      <c r="P424" s="79">
        <v>0</v>
      </c>
      <c r="Q424" s="79">
        <v>0</v>
      </c>
      <c r="R424" s="79">
        <v>0</v>
      </c>
      <c r="S424" s="79">
        <v>7.6701689499999999</v>
      </c>
      <c r="T424" s="79">
        <v>0</v>
      </c>
      <c r="U424" s="79">
        <v>0</v>
      </c>
      <c r="V424" s="79">
        <v>0</v>
      </c>
      <c r="W424" s="79">
        <v>0</v>
      </c>
      <c r="X424" s="79">
        <v>0</v>
      </c>
      <c r="Y424" s="79">
        <v>1</v>
      </c>
      <c r="Z424" s="79">
        <v>0</v>
      </c>
      <c r="AA424" s="79">
        <v>0</v>
      </c>
      <c r="AB424" s="79">
        <v>0</v>
      </c>
      <c r="AC424" s="79">
        <v>0</v>
      </c>
      <c r="AD424" s="79">
        <v>0</v>
      </c>
      <c r="AE424" s="79">
        <v>0</v>
      </c>
      <c r="AF424" s="79">
        <v>0</v>
      </c>
      <c r="AG424" s="79">
        <v>0</v>
      </c>
      <c r="AH424" s="79">
        <v>0</v>
      </c>
      <c r="AI424" s="79">
        <v>0</v>
      </c>
      <c r="AJ424" s="79">
        <v>0</v>
      </c>
      <c r="AK424" s="79">
        <v>0</v>
      </c>
      <c r="AL424" s="79">
        <v>0</v>
      </c>
      <c r="AM424" s="79">
        <v>0</v>
      </c>
      <c r="AN424" s="79">
        <v>0</v>
      </c>
      <c r="AO424" s="79">
        <v>0</v>
      </c>
      <c r="AP424" s="79">
        <v>0</v>
      </c>
      <c r="AQ424" s="79">
        <v>0</v>
      </c>
      <c r="AR424" s="79">
        <v>0</v>
      </c>
      <c r="AS424" s="79">
        <v>0</v>
      </c>
      <c r="AT424" s="79">
        <v>0</v>
      </c>
      <c r="AU424" s="79">
        <v>0</v>
      </c>
      <c r="AV424" s="79">
        <v>0</v>
      </c>
      <c r="AW424" s="79">
        <v>0</v>
      </c>
      <c r="AX424" s="79">
        <v>0</v>
      </c>
      <c r="AY424" s="79">
        <v>0</v>
      </c>
      <c r="AZ424" s="79">
        <v>0</v>
      </c>
      <c r="BA424" s="79">
        <v>0</v>
      </c>
      <c r="BB424" s="79">
        <v>0</v>
      </c>
      <c r="BC424" s="79">
        <v>0</v>
      </c>
      <c r="BD424" s="79">
        <v>0</v>
      </c>
      <c r="BE424" s="79">
        <v>0</v>
      </c>
      <c r="BF424" s="79">
        <v>0</v>
      </c>
      <c r="BG424" s="79">
        <v>0</v>
      </c>
      <c r="BH424" s="79">
        <v>0</v>
      </c>
      <c r="BI424" s="79">
        <v>0</v>
      </c>
      <c r="BJ424" s="79">
        <v>0</v>
      </c>
      <c r="BK424" s="79">
        <v>0</v>
      </c>
      <c r="BL424" s="79">
        <v>0</v>
      </c>
      <c r="BM424" s="79">
        <v>0</v>
      </c>
      <c r="BN424" s="79">
        <v>0</v>
      </c>
      <c r="BO424" s="79">
        <v>0</v>
      </c>
      <c r="BP424" s="79">
        <v>0</v>
      </c>
      <c r="BQ424" s="79">
        <v>0</v>
      </c>
      <c r="BR424" s="79">
        <v>0</v>
      </c>
      <c r="BS424" s="79">
        <v>0</v>
      </c>
      <c r="BT424" s="79">
        <v>0</v>
      </c>
      <c r="BU424" s="79">
        <v>0</v>
      </c>
      <c r="BV424" s="79">
        <v>0</v>
      </c>
      <c r="BW424" s="79">
        <v>0</v>
      </c>
      <c r="BX424" s="79">
        <v>0</v>
      </c>
      <c r="BY424" s="79">
        <v>0</v>
      </c>
      <c r="BZ424" s="79">
        <v>0</v>
      </c>
      <c r="CA424" s="79">
        <v>0</v>
      </c>
      <c r="CB424" s="79">
        <v>0</v>
      </c>
      <c r="CC424" s="79">
        <v>0</v>
      </c>
      <c r="CD424" s="79">
        <v>0</v>
      </c>
      <c r="CE424" s="79">
        <f t="shared" si="367"/>
        <v>0</v>
      </c>
      <c r="CF424" s="79">
        <f t="shared" si="368"/>
        <v>7.6701689499999999</v>
      </c>
      <c r="CG424" s="79">
        <f t="shared" si="369"/>
        <v>0</v>
      </c>
      <c r="CH424" s="79">
        <f t="shared" si="370"/>
        <v>0</v>
      </c>
      <c r="CI424" s="79">
        <f t="shared" si="371"/>
        <v>0</v>
      </c>
      <c r="CJ424" s="79">
        <f t="shared" si="372"/>
        <v>0</v>
      </c>
      <c r="CK424" s="79">
        <f t="shared" si="373"/>
        <v>0</v>
      </c>
      <c r="CL424" s="79">
        <f t="shared" si="374"/>
        <v>1</v>
      </c>
      <c r="CM424" s="79">
        <f t="shared" si="375"/>
        <v>0</v>
      </c>
      <c r="CN424" s="79">
        <f t="shared" si="376"/>
        <v>0</v>
      </c>
      <c r="CO424" s="79">
        <f t="shared" si="377"/>
        <v>0</v>
      </c>
      <c r="CP424" s="79">
        <f t="shared" si="378"/>
        <v>0</v>
      </c>
      <c r="CQ424" s="79">
        <f t="shared" si="379"/>
        <v>0</v>
      </c>
    </row>
    <row r="425" spans="1:95" ht="31.5">
      <c r="A425" s="110" t="s">
        <v>702</v>
      </c>
      <c r="B425" s="95" t="s">
        <v>1024</v>
      </c>
      <c r="C425" s="101" t="s">
        <v>1025</v>
      </c>
      <c r="D425" s="92">
        <v>1.2</v>
      </c>
      <c r="E425" s="79">
        <v>0</v>
      </c>
      <c r="F425" s="79">
        <v>0</v>
      </c>
      <c r="G425" s="79">
        <v>0</v>
      </c>
      <c r="H425" s="79">
        <v>0</v>
      </c>
      <c r="I425" s="79">
        <v>0</v>
      </c>
      <c r="J425" s="79">
        <v>0</v>
      </c>
      <c r="K425" s="79">
        <v>0</v>
      </c>
      <c r="L425" s="79">
        <v>0</v>
      </c>
      <c r="M425" s="79">
        <v>0</v>
      </c>
      <c r="N425" s="79">
        <v>0</v>
      </c>
      <c r="O425" s="79">
        <v>0</v>
      </c>
      <c r="P425" s="79">
        <v>0</v>
      </c>
      <c r="Q425" s="79">
        <v>0</v>
      </c>
      <c r="R425" s="79">
        <v>0</v>
      </c>
      <c r="S425" s="79">
        <v>0</v>
      </c>
      <c r="T425" s="79">
        <v>0</v>
      </c>
      <c r="U425" s="79">
        <v>0</v>
      </c>
      <c r="V425" s="79">
        <v>0</v>
      </c>
      <c r="W425" s="79">
        <v>0</v>
      </c>
      <c r="X425" s="79">
        <v>0</v>
      </c>
      <c r="Y425" s="79">
        <v>0</v>
      </c>
      <c r="Z425" s="79">
        <v>0</v>
      </c>
      <c r="AA425" s="79">
        <v>0</v>
      </c>
      <c r="AB425" s="79">
        <v>0</v>
      </c>
      <c r="AC425" s="79">
        <v>0</v>
      </c>
      <c r="AD425" s="79">
        <v>0</v>
      </c>
      <c r="AE425" s="79">
        <v>0</v>
      </c>
      <c r="AF425" s="79">
        <v>0</v>
      </c>
      <c r="AG425" s="79">
        <v>0</v>
      </c>
      <c r="AH425" s="79">
        <v>0</v>
      </c>
      <c r="AI425" s="79">
        <v>0</v>
      </c>
      <c r="AJ425" s="79">
        <v>0</v>
      </c>
      <c r="AK425" s="79">
        <v>0</v>
      </c>
      <c r="AL425" s="79">
        <v>0</v>
      </c>
      <c r="AM425" s="79">
        <v>0</v>
      </c>
      <c r="AN425" s="79">
        <v>0</v>
      </c>
      <c r="AO425" s="79">
        <v>0</v>
      </c>
      <c r="AP425" s="79">
        <v>0</v>
      </c>
      <c r="AQ425" s="79">
        <v>0</v>
      </c>
      <c r="AR425" s="79">
        <v>0</v>
      </c>
      <c r="AS425" s="79">
        <v>0</v>
      </c>
      <c r="AT425" s="79">
        <v>0</v>
      </c>
      <c r="AU425" s="79">
        <v>0</v>
      </c>
      <c r="AV425" s="79">
        <v>0</v>
      </c>
      <c r="AW425" s="79">
        <v>0</v>
      </c>
      <c r="AX425" s="79">
        <v>0</v>
      </c>
      <c r="AY425" s="79">
        <v>0</v>
      </c>
      <c r="AZ425" s="79">
        <v>0</v>
      </c>
      <c r="BA425" s="79">
        <v>0</v>
      </c>
      <c r="BB425" s="79">
        <v>0</v>
      </c>
      <c r="BC425" s="79">
        <v>0</v>
      </c>
      <c r="BD425" s="79">
        <v>0</v>
      </c>
      <c r="BE425" s="79">
        <v>0</v>
      </c>
      <c r="BF425" s="79">
        <v>1.2</v>
      </c>
      <c r="BG425" s="78">
        <v>0</v>
      </c>
      <c r="BH425" s="78">
        <v>0</v>
      </c>
      <c r="BI425" s="78">
        <v>0</v>
      </c>
      <c r="BJ425" s="78">
        <v>0</v>
      </c>
      <c r="BK425" s="78">
        <v>0</v>
      </c>
      <c r="BL425" s="78">
        <v>1</v>
      </c>
      <c r="BM425" s="78">
        <v>0</v>
      </c>
      <c r="BN425" s="78">
        <v>0</v>
      </c>
      <c r="BO425" s="78">
        <v>0</v>
      </c>
      <c r="BP425" s="78">
        <v>0</v>
      </c>
      <c r="BQ425" s="78">
        <v>0</v>
      </c>
      <c r="BR425" s="79">
        <v>0</v>
      </c>
      <c r="BS425" s="79">
        <v>0</v>
      </c>
      <c r="BT425" s="79">
        <v>0</v>
      </c>
      <c r="BU425" s="79">
        <v>0</v>
      </c>
      <c r="BV425" s="79">
        <v>0</v>
      </c>
      <c r="BW425" s="79">
        <v>0</v>
      </c>
      <c r="BX425" s="79">
        <v>0</v>
      </c>
      <c r="BY425" s="79">
        <v>0</v>
      </c>
      <c r="BZ425" s="79">
        <v>0</v>
      </c>
      <c r="CA425" s="79">
        <v>0</v>
      </c>
      <c r="CB425" s="79">
        <v>0</v>
      </c>
      <c r="CC425" s="79">
        <v>0</v>
      </c>
      <c r="CD425" s="79">
        <v>0</v>
      </c>
      <c r="CE425" s="79">
        <f t="shared" si="367"/>
        <v>0</v>
      </c>
      <c r="CF425" s="79">
        <f t="shared" si="368"/>
        <v>1.2</v>
      </c>
      <c r="CG425" s="79">
        <f t="shared" si="369"/>
        <v>0</v>
      </c>
      <c r="CH425" s="79">
        <f t="shared" si="370"/>
        <v>0</v>
      </c>
      <c r="CI425" s="79">
        <f t="shared" si="371"/>
        <v>0</v>
      </c>
      <c r="CJ425" s="79">
        <f t="shared" si="372"/>
        <v>0</v>
      </c>
      <c r="CK425" s="79">
        <f t="shared" si="373"/>
        <v>0</v>
      </c>
      <c r="CL425" s="79">
        <f t="shared" si="374"/>
        <v>1</v>
      </c>
      <c r="CM425" s="79">
        <f t="shared" si="375"/>
        <v>0</v>
      </c>
      <c r="CN425" s="79">
        <f t="shared" si="376"/>
        <v>0</v>
      </c>
      <c r="CO425" s="79">
        <f t="shared" si="377"/>
        <v>0</v>
      </c>
      <c r="CP425" s="79">
        <f t="shared" si="378"/>
        <v>0</v>
      </c>
      <c r="CQ425" s="79">
        <f t="shared" si="379"/>
        <v>0</v>
      </c>
    </row>
    <row r="426" spans="1:95">
      <c r="A426" s="110" t="s">
        <v>702</v>
      </c>
      <c r="B426" s="95" t="s">
        <v>1026</v>
      </c>
      <c r="C426" s="101" t="s">
        <v>1027</v>
      </c>
      <c r="D426" s="92">
        <v>0</v>
      </c>
      <c r="E426" s="79">
        <v>0</v>
      </c>
      <c r="F426" s="79">
        <v>0</v>
      </c>
      <c r="G426" s="79">
        <v>0</v>
      </c>
      <c r="H426" s="79">
        <v>0</v>
      </c>
      <c r="I426" s="79">
        <v>0</v>
      </c>
      <c r="J426" s="79">
        <v>0</v>
      </c>
      <c r="K426" s="79">
        <v>0</v>
      </c>
      <c r="L426" s="79">
        <v>0</v>
      </c>
      <c r="M426" s="79">
        <v>0</v>
      </c>
      <c r="N426" s="79">
        <v>0</v>
      </c>
      <c r="O426" s="79">
        <v>0</v>
      </c>
      <c r="P426" s="79">
        <v>0</v>
      </c>
      <c r="Q426" s="79">
        <v>0</v>
      </c>
      <c r="R426" s="79">
        <v>0</v>
      </c>
      <c r="S426" s="79">
        <v>0</v>
      </c>
      <c r="T426" s="79">
        <v>0</v>
      </c>
      <c r="U426" s="79">
        <v>0</v>
      </c>
      <c r="V426" s="79">
        <v>0</v>
      </c>
      <c r="W426" s="79">
        <v>0</v>
      </c>
      <c r="X426" s="79">
        <v>0</v>
      </c>
      <c r="Y426" s="79">
        <v>0</v>
      </c>
      <c r="Z426" s="79">
        <v>0</v>
      </c>
      <c r="AA426" s="79">
        <v>0</v>
      </c>
      <c r="AB426" s="79">
        <v>0</v>
      </c>
      <c r="AC426" s="79">
        <v>0</v>
      </c>
      <c r="AD426" s="79">
        <v>0</v>
      </c>
      <c r="AE426" s="79">
        <v>0</v>
      </c>
      <c r="AF426" s="79">
        <v>0</v>
      </c>
      <c r="AG426" s="79">
        <v>0</v>
      </c>
      <c r="AH426" s="79">
        <v>0</v>
      </c>
      <c r="AI426" s="79">
        <v>0</v>
      </c>
      <c r="AJ426" s="79">
        <v>0</v>
      </c>
      <c r="AK426" s="79">
        <v>0</v>
      </c>
      <c r="AL426" s="79">
        <v>0</v>
      </c>
      <c r="AM426" s="79">
        <v>0</v>
      </c>
      <c r="AN426" s="79">
        <v>0</v>
      </c>
      <c r="AO426" s="79">
        <v>0</v>
      </c>
      <c r="AP426" s="79">
        <v>0</v>
      </c>
      <c r="AQ426" s="79">
        <v>0</v>
      </c>
      <c r="AR426" s="79">
        <v>0</v>
      </c>
      <c r="AS426" s="79">
        <v>0</v>
      </c>
      <c r="AT426" s="79">
        <v>0</v>
      </c>
      <c r="AU426" s="79">
        <v>0</v>
      </c>
      <c r="AV426" s="79">
        <v>0</v>
      </c>
      <c r="AW426" s="79">
        <v>0</v>
      </c>
      <c r="AX426" s="79">
        <v>0</v>
      </c>
      <c r="AY426" s="79">
        <v>0</v>
      </c>
      <c r="AZ426" s="79">
        <v>0</v>
      </c>
      <c r="BA426" s="79">
        <v>0</v>
      </c>
      <c r="BB426" s="79">
        <v>0</v>
      </c>
      <c r="BC426" s="79">
        <v>0</v>
      </c>
      <c r="BD426" s="79">
        <v>0</v>
      </c>
      <c r="BE426" s="79">
        <v>0</v>
      </c>
      <c r="BF426" s="79">
        <v>0</v>
      </c>
      <c r="BG426" s="79">
        <v>0</v>
      </c>
      <c r="BH426" s="79">
        <v>0</v>
      </c>
      <c r="BI426" s="79">
        <v>0</v>
      </c>
      <c r="BJ426" s="79">
        <v>0</v>
      </c>
      <c r="BK426" s="79">
        <v>0</v>
      </c>
      <c r="BL426" s="79">
        <v>0</v>
      </c>
      <c r="BM426" s="79">
        <v>0</v>
      </c>
      <c r="BN426" s="79">
        <v>0</v>
      </c>
      <c r="BO426" s="79">
        <v>0</v>
      </c>
      <c r="BP426" s="79">
        <v>0</v>
      </c>
      <c r="BQ426" s="79">
        <v>0</v>
      </c>
      <c r="BR426" s="79">
        <v>0</v>
      </c>
      <c r="BS426" s="79">
        <v>0</v>
      </c>
      <c r="BT426" s="79">
        <v>0</v>
      </c>
      <c r="BU426" s="79">
        <v>0</v>
      </c>
      <c r="BV426" s="79">
        <v>0</v>
      </c>
      <c r="BW426" s="79">
        <v>0</v>
      </c>
      <c r="BX426" s="79">
        <v>0</v>
      </c>
      <c r="BY426" s="79">
        <v>0</v>
      </c>
      <c r="BZ426" s="79">
        <v>0</v>
      </c>
      <c r="CA426" s="79">
        <v>0</v>
      </c>
      <c r="CB426" s="79">
        <v>0</v>
      </c>
      <c r="CC426" s="79">
        <v>0</v>
      </c>
      <c r="CD426" s="79">
        <v>0</v>
      </c>
      <c r="CE426" s="79">
        <f t="shared" si="367"/>
        <v>0</v>
      </c>
      <c r="CF426" s="79">
        <f t="shared" si="368"/>
        <v>0</v>
      </c>
      <c r="CG426" s="79">
        <f t="shared" si="369"/>
        <v>0</v>
      </c>
      <c r="CH426" s="79">
        <f t="shared" si="370"/>
        <v>0</v>
      </c>
      <c r="CI426" s="79">
        <f t="shared" si="371"/>
        <v>0</v>
      </c>
      <c r="CJ426" s="79">
        <f t="shared" si="372"/>
        <v>0</v>
      </c>
      <c r="CK426" s="79">
        <f t="shared" si="373"/>
        <v>0</v>
      </c>
      <c r="CL426" s="79">
        <f t="shared" si="374"/>
        <v>0</v>
      </c>
      <c r="CM426" s="79">
        <f t="shared" si="375"/>
        <v>0</v>
      </c>
      <c r="CN426" s="79">
        <f t="shared" si="376"/>
        <v>0</v>
      </c>
      <c r="CO426" s="79">
        <f t="shared" si="377"/>
        <v>0</v>
      </c>
      <c r="CP426" s="79">
        <f t="shared" si="378"/>
        <v>0</v>
      </c>
      <c r="CQ426" s="79">
        <f t="shared" si="379"/>
        <v>0</v>
      </c>
    </row>
    <row r="427" spans="1:95">
      <c r="A427" s="110" t="s">
        <v>702</v>
      </c>
      <c r="B427" s="95" t="s">
        <v>1028</v>
      </c>
      <c r="C427" s="101" t="s">
        <v>1029</v>
      </c>
      <c r="D427" s="92">
        <v>25.35</v>
      </c>
      <c r="E427" s="79">
        <v>0</v>
      </c>
      <c r="F427" s="79">
        <v>12.35</v>
      </c>
      <c r="G427" s="79">
        <v>0</v>
      </c>
      <c r="H427" s="79">
        <v>0</v>
      </c>
      <c r="I427" s="79">
        <v>0</v>
      </c>
      <c r="J427" s="79">
        <v>0</v>
      </c>
      <c r="K427" s="79">
        <v>0</v>
      </c>
      <c r="L427" s="79">
        <v>1</v>
      </c>
      <c r="M427" s="79">
        <v>0</v>
      </c>
      <c r="N427" s="79">
        <v>0</v>
      </c>
      <c r="O427" s="79">
        <v>0</v>
      </c>
      <c r="P427" s="79">
        <v>0</v>
      </c>
      <c r="Q427" s="79">
        <v>0</v>
      </c>
      <c r="R427" s="79">
        <v>0</v>
      </c>
      <c r="S427" s="79">
        <v>0</v>
      </c>
      <c r="T427" s="79">
        <v>0</v>
      </c>
      <c r="U427" s="79">
        <v>0</v>
      </c>
      <c r="V427" s="79">
        <v>0</v>
      </c>
      <c r="W427" s="79">
        <v>0</v>
      </c>
      <c r="X427" s="79">
        <v>0</v>
      </c>
      <c r="Y427" s="79">
        <v>0</v>
      </c>
      <c r="Z427" s="79">
        <v>0</v>
      </c>
      <c r="AA427" s="79">
        <v>0</v>
      </c>
      <c r="AB427" s="79">
        <v>0</v>
      </c>
      <c r="AC427" s="79">
        <v>0</v>
      </c>
      <c r="AD427" s="79">
        <v>0</v>
      </c>
      <c r="AE427" s="79">
        <v>0</v>
      </c>
      <c r="AF427" s="79">
        <v>0</v>
      </c>
      <c r="AG427" s="79">
        <v>0</v>
      </c>
      <c r="AH427" s="79">
        <v>0</v>
      </c>
      <c r="AI427" s="79">
        <v>0</v>
      </c>
      <c r="AJ427" s="79">
        <v>0</v>
      </c>
      <c r="AK427" s="79">
        <v>0</v>
      </c>
      <c r="AL427" s="79">
        <v>0</v>
      </c>
      <c r="AM427" s="79">
        <v>0</v>
      </c>
      <c r="AN427" s="79">
        <v>0</v>
      </c>
      <c r="AO427" s="79">
        <v>0</v>
      </c>
      <c r="AP427" s="79">
        <v>0</v>
      </c>
      <c r="AQ427" s="79">
        <v>0</v>
      </c>
      <c r="AR427" s="79">
        <v>0</v>
      </c>
      <c r="AS427" s="79">
        <v>13</v>
      </c>
      <c r="AT427" s="79">
        <v>0</v>
      </c>
      <c r="AU427" s="79">
        <v>0</v>
      </c>
      <c r="AV427" s="79">
        <v>0</v>
      </c>
      <c r="AW427" s="79">
        <v>0</v>
      </c>
      <c r="AX427" s="79">
        <v>0</v>
      </c>
      <c r="AY427" s="79">
        <v>1</v>
      </c>
      <c r="AZ427" s="79">
        <v>0</v>
      </c>
      <c r="BA427" s="79">
        <v>0</v>
      </c>
      <c r="BB427" s="79">
        <v>0</v>
      </c>
      <c r="BC427" s="79">
        <v>0</v>
      </c>
      <c r="BD427" s="79">
        <v>0</v>
      </c>
      <c r="BE427" s="79">
        <v>0</v>
      </c>
      <c r="BF427" s="79">
        <v>0</v>
      </c>
      <c r="BG427" s="79">
        <v>0</v>
      </c>
      <c r="BH427" s="79">
        <v>0</v>
      </c>
      <c r="BI427" s="79">
        <v>0</v>
      </c>
      <c r="BJ427" s="79">
        <v>0</v>
      </c>
      <c r="BK427" s="79">
        <v>0</v>
      </c>
      <c r="BL427" s="79">
        <v>0</v>
      </c>
      <c r="BM427" s="79">
        <v>0</v>
      </c>
      <c r="BN427" s="79">
        <v>0</v>
      </c>
      <c r="BO427" s="79">
        <v>0</v>
      </c>
      <c r="BP427" s="79">
        <v>0</v>
      </c>
      <c r="BQ427" s="79">
        <v>0</v>
      </c>
      <c r="BR427" s="79">
        <v>0</v>
      </c>
      <c r="BS427" s="79">
        <v>0</v>
      </c>
      <c r="BT427" s="79">
        <v>0</v>
      </c>
      <c r="BU427" s="79">
        <v>0</v>
      </c>
      <c r="BV427" s="79">
        <v>0</v>
      </c>
      <c r="BW427" s="79">
        <v>0</v>
      </c>
      <c r="BX427" s="79">
        <v>0</v>
      </c>
      <c r="BY427" s="79">
        <v>0</v>
      </c>
      <c r="BZ427" s="79">
        <v>0</v>
      </c>
      <c r="CA427" s="79">
        <v>0</v>
      </c>
      <c r="CB427" s="79">
        <v>0</v>
      </c>
      <c r="CC427" s="79">
        <v>0</v>
      </c>
      <c r="CD427" s="79">
        <v>0</v>
      </c>
      <c r="CE427" s="79">
        <f t="shared" si="367"/>
        <v>0</v>
      </c>
      <c r="CF427" s="79">
        <f t="shared" si="368"/>
        <v>25.35</v>
      </c>
      <c r="CG427" s="79">
        <f t="shared" si="369"/>
        <v>0</v>
      </c>
      <c r="CH427" s="79">
        <f t="shared" si="370"/>
        <v>0</v>
      </c>
      <c r="CI427" s="79">
        <f t="shared" si="371"/>
        <v>0</v>
      </c>
      <c r="CJ427" s="79">
        <f t="shared" si="372"/>
        <v>0</v>
      </c>
      <c r="CK427" s="79">
        <f t="shared" si="373"/>
        <v>0</v>
      </c>
      <c r="CL427" s="79">
        <f t="shared" si="374"/>
        <v>2</v>
      </c>
      <c r="CM427" s="79">
        <f t="shared" si="375"/>
        <v>0</v>
      </c>
      <c r="CN427" s="79">
        <f t="shared" si="376"/>
        <v>0</v>
      </c>
      <c r="CO427" s="79">
        <f t="shared" si="377"/>
        <v>0</v>
      </c>
      <c r="CP427" s="79">
        <f t="shared" si="378"/>
        <v>0</v>
      </c>
      <c r="CQ427" s="79">
        <f t="shared" si="379"/>
        <v>0</v>
      </c>
    </row>
    <row r="428" spans="1:95">
      <c r="A428" s="110" t="s">
        <v>702</v>
      </c>
      <c r="B428" s="95" t="s">
        <v>1030</v>
      </c>
      <c r="C428" s="101" t="s">
        <v>1031</v>
      </c>
      <c r="D428" s="92">
        <v>4.9947559100000003</v>
      </c>
      <c r="E428" s="79">
        <v>0</v>
      </c>
      <c r="F428" s="79">
        <v>0</v>
      </c>
      <c r="G428" s="79">
        <v>0</v>
      </c>
      <c r="H428" s="79">
        <v>0</v>
      </c>
      <c r="I428" s="79">
        <v>0</v>
      </c>
      <c r="J428" s="79">
        <v>0</v>
      </c>
      <c r="K428" s="79">
        <v>0</v>
      </c>
      <c r="L428" s="79">
        <v>0</v>
      </c>
      <c r="M428" s="79">
        <v>0</v>
      </c>
      <c r="N428" s="79">
        <v>0</v>
      </c>
      <c r="O428" s="79">
        <v>0</v>
      </c>
      <c r="P428" s="79">
        <v>0</v>
      </c>
      <c r="Q428" s="79">
        <v>0</v>
      </c>
      <c r="R428" s="79">
        <v>0</v>
      </c>
      <c r="S428" s="79">
        <v>0</v>
      </c>
      <c r="T428" s="79">
        <v>0</v>
      </c>
      <c r="U428" s="79">
        <v>0</v>
      </c>
      <c r="V428" s="79">
        <v>0</v>
      </c>
      <c r="W428" s="79">
        <v>0</v>
      </c>
      <c r="X428" s="79">
        <v>0</v>
      </c>
      <c r="Y428" s="79">
        <v>0</v>
      </c>
      <c r="Z428" s="79">
        <v>0</v>
      </c>
      <c r="AA428" s="79">
        <v>0</v>
      </c>
      <c r="AB428" s="79">
        <v>0</v>
      </c>
      <c r="AC428" s="79">
        <v>0</v>
      </c>
      <c r="AD428" s="79">
        <v>0</v>
      </c>
      <c r="AE428" s="79">
        <v>0</v>
      </c>
      <c r="AF428" s="79">
        <v>4.9947559100000003</v>
      </c>
      <c r="AG428" s="79">
        <v>0</v>
      </c>
      <c r="AH428" s="79">
        <v>0</v>
      </c>
      <c r="AI428" s="79">
        <v>0</v>
      </c>
      <c r="AJ428" s="79">
        <v>0</v>
      </c>
      <c r="AK428" s="79">
        <v>0</v>
      </c>
      <c r="AL428" s="79">
        <v>1</v>
      </c>
      <c r="AM428" s="79">
        <v>0</v>
      </c>
      <c r="AN428" s="79">
        <v>0</v>
      </c>
      <c r="AO428" s="79">
        <v>0</v>
      </c>
      <c r="AP428" s="79">
        <v>0</v>
      </c>
      <c r="AQ428" s="79">
        <v>0</v>
      </c>
      <c r="AR428" s="79">
        <v>0</v>
      </c>
      <c r="AS428" s="79">
        <v>0</v>
      </c>
      <c r="AT428" s="79">
        <v>0</v>
      </c>
      <c r="AU428" s="79">
        <v>0</v>
      </c>
      <c r="AV428" s="79">
        <v>0</v>
      </c>
      <c r="AW428" s="79">
        <v>0</v>
      </c>
      <c r="AX428" s="79">
        <v>0</v>
      </c>
      <c r="AY428" s="79">
        <v>0</v>
      </c>
      <c r="AZ428" s="79">
        <v>0</v>
      </c>
      <c r="BA428" s="79">
        <v>0</v>
      </c>
      <c r="BB428" s="79">
        <v>0</v>
      </c>
      <c r="BC428" s="79">
        <v>0</v>
      </c>
      <c r="BD428" s="79">
        <v>0</v>
      </c>
      <c r="BE428" s="79">
        <v>0</v>
      </c>
      <c r="BF428" s="79">
        <v>0</v>
      </c>
      <c r="BG428" s="79">
        <v>0</v>
      </c>
      <c r="BH428" s="79">
        <v>0</v>
      </c>
      <c r="BI428" s="79">
        <v>0</v>
      </c>
      <c r="BJ428" s="79">
        <v>0</v>
      </c>
      <c r="BK428" s="79">
        <v>0</v>
      </c>
      <c r="BL428" s="79">
        <v>0</v>
      </c>
      <c r="BM428" s="79">
        <v>0</v>
      </c>
      <c r="BN428" s="79">
        <v>0</v>
      </c>
      <c r="BO428" s="79">
        <v>0</v>
      </c>
      <c r="BP428" s="79">
        <v>0</v>
      </c>
      <c r="BQ428" s="79">
        <v>0</v>
      </c>
      <c r="BR428" s="79">
        <v>0</v>
      </c>
      <c r="BS428" s="79">
        <v>0</v>
      </c>
      <c r="BT428" s="79">
        <v>0</v>
      </c>
      <c r="BU428" s="79">
        <v>0</v>
      </c>
      <c r="BV428" s="79">
        <v>0</v>
      </c>
      <c r="BW428" s="79">
        <v>0</v>
      </c>
      <c r="BX428" s="79">
        <v>0</v>
      </c>
      <c r="BY428" s="79">
        <v>0</v>
      </c>
      <c r="BZ428" s="79">
        <v>0</v>
      </c>
      <c r="CA428" s="79">
        <v>0</v>
      </c>
      <c r="CB428" s="79">
        <v>0</v>
      </c>
      <c r="CC428" s="79">
        <v>0</v>
      </c>
      <c r="CD428" s="79">
        <v>0</v>
      </c>
      <c r="CE428" s="79">
        <f t="shared" si="367"/>
        <v>0</v>
      </c>
      <c r="CF428" s="79">
        <f t="shared" si="368"/>
        <v>4.9947559100000003</v>
      </c>
      <c r="CG428" s="79">
        <f t="shared" si="369"/>
        <v>0</v>
      </c>
      <c r="CH428" s="79">
        <f t="shared" si="370"/>
        <v>0</v>
      </c>
      <c r="CI428" s="79">
        <f t="shared" si="371"/>
        <v>0</v>
      </c>
      <c r="CJ428" s="79">
        <f t="shared" si="372"/>
        <v>0</v>
      </c>
      <c r="CK428" s="79">
        <f t="shared" si="373"/>
        <v>0</v>
      </c>
      <c r="CL428" s="79">
        <f t="shared" si="374"/>
        <v>1</v>
      </c>
      <c r="CM428" s="79">
        <f t="shared" si="375"/>
        <v>0</v>
      </c>
      <c r="CN428" s="79">
        <f t="shared" si="376"/>
        <v>0</v>
      </c>
      <c r="CO428" s="79">
        <f t="shared" si="377"/>
        <v>0</v>
      </c>
      <c r="CP428" s="79">
        <f t="shared" si="378"/>
        <v>0</v>
      </c>
      <c r="CQ428" s="79">
        <f t="shared" si="379"/>
        <v>0</v>
      </c>
    </row>
    <row r="429" spans="1:95">
      <c r="A429" s="110" t="s">
        <v>702</v>
      </c>
      <c r="B429" s="95" t="s">
        <v>1032</v>
      </c>
      <c r="C429" s="101" t="s">
        <v>1033</v>
      </c>
      <c r="D429" s="92">
        <v>4.8045083499999999</v>
      </c>
      <c r="E429" s="79">
        <v>0</v>
      </c>
      <c r="F429" s="79">
        <v>0</v>
      </c>
      <c r="G429" s="79">
        <v>0</v>
      </c>
      <c r="H429" s="79">
        <v>0</v>
      </c>
      <c r="I429" s="79">
        <v>0</v>
      </c>
      <c r="J429" s="79">
        <v>0</v>
      </c>
      <c r="K429" s="79">
        <v>0</v>
      </c>
      <c r="L429" s="79">
        <v>0</v>
      </c>
      <c r="M429" s="79">
        <v>0</v>
      </c>
      <c r="N429" s="79">
        <v>0</v>
      </c>
      <c r="O429" s="79">
        <v>0</v>
      </c>
      <c r="P429" s="79">
        <v>0</v>
      </c>
      <c r="Q429" s="79">
        <v>0</v>
      </c>
      <c r="R429" s="79">
        <v>0</v>
      </c>
      <c r="S429" s="79">
        <v>0</v>
      </c>
      <c r="T429" s="79">
        <v>0</v>
      </c>
      <c r="U429" s="79">
        <v>0</v>
      </c>
      <c r="V429" s="79">
        <v>0</v>
      </c>
      <c r="W429" s="79">
        <v>0</v>
      </c>
      <c r="X429" s="79">
        <v>0</v>
      </c>
      <c r="Y429" s="79">
        <v>0</v>
      </c>
      <c r="Z429" s="79">
        <v>0</v>
      </c>
      <c r="AA429" s="79">
        <v>0</v>
      </c>
      <c r="AB429" s="79">
        <v>0</v>
      </c>
      <c r="AC429" s="79">
        <v>0</v>
      </c>
      <c r="AD429" s="79">
        <v>0</v>
      </c>
      <c r="AE429" s="79">
        <v>0</v>
      </c>
      <c r="AF429" s="79">
        <v>4.8045083499999999</v>
      </c>
      <c r="AG429" s="79">
        <v>0</v>
      </c>
      <c r="AH429" s="79">
        <v>0</v>
      </c>
      <c r="AI429" s="79">
        <v>0</v>
      </c>
      <c r="AJ429" s="79">
        <v>0</v>
      </c>
      <c r="AK429" s="79">
        <v>0</v>
      </c>
      <c r="AL429" s="79">
        <v>1</v>
      </c>
      <c r="AM429" s="79">
        <v>0</v>
      </c>
      <c r="AN429" s="79">
        <v>0</v>
      </c>
      <c r="AO429" s="79">
        <v>0</v>
      </c>
      <c r="AP429" s="79">
        <v>0</v>
      </c>
      <c r="AQ429" s="79">
        <v>0</v>
      </c>
      <c r="AR429" s="79">
        <v>0</v>
      </c>
      <c r="AS429" s="79">
        <v>0</v>
      </c>
      <c r="AT429" s="79">
        <v>0</v>
      </c>
      <c r="AU429" s="79">
        <v>0</v>
      </c>
      <c r="AV429" s="79">
        <v>0</v>
      </c>
      <c r="AW429" s="79">
        <v>0</v>
      </c>
      <c r="AX429" s="79">
        <v>0</v>
      </c>
      <c r="AY429" s="79">
        <v>0</v>
      </c>
      <c r="AZ429" s="79">
        <v>0</v>
      </c>
      <c r="BA429" s="79">
        <v>0</v>
      </c>
      <c r="BB429" s="79">
        <v>0</v>
      </c>
      <c r="BC429" s="79">
        <v>0</v>
      </c>
      <c r="BD429" s="79">
        <v>0</v>
      </c>
      <c r="BE429" s="79">
        <v>0</v>
      </c>
      <c r="BF429" s="79">
        <v>0</v>
      </c>
      <c r="BG429" s="79">
        <v>0</v>
      </c>
      <c r="BH429" s="79">
        <v>0</v>
      </c>
      <c r="BI429" s="79">
        <v>0</v>
      </c>
      <c r="BJ429" s="79">
        <v>0</v>
      </c>
      <c r="BK429" s="79">
        <v>0</v>
      </c>
      <c r="BL429" s="79">
        <v>0</v>
      </c>
      <c r="BM429" s="79">
        <v>0</v>
      </c>
      <c r="BN429" s="79">
        <v>0</v>
      </c>
      <c r="BO429" s="79">
        <v>0</v>
      </c>
      <c r="BP429" s="79">
        <v>0</v>
      </c>
      <c r="BQ429" s="79">
        <v>0</v>
      </c>
      <c r="BR429" s="79">
        <v>0</v>
      </c>
      <c r="BS429" s="79">
        <v>0</v>
      </c>
      <c r="BT429" s="79">
        <v>0</v>
      </c>
      <c r="BU429" s="79">
        <v>0</v>
      </c>
      <c r="BV429" s="79">
        <v>0</v>
      </c>
      <c r="BW429" s="79">
        <v>0</v>
      </c>
      <c r="BX429" s="79">
        <v>0</v>
      </c>
      <c r="BY429" s="79">
        <v>0</v>
      </c>
      <c r="BZ429" s="79">
        <v>0</v>
      </c>
      <c r="CA429" s="79">
        <v>0</v>
      </c>
      <c r="CB429" s="79">
        <v>0</v>
      </c>
      <c r="CC429" s="79">
        <v>0</v>
      </c>
      <c r="CD429" s="79">
        <v>0</v>
      </c>
      <c r="CE429" s="79">
        <f t="shared" si="367"/>
        <v>0</v>
      </c>
      <c r="CF429" s="79">
        <f t="shared" si="368"/>
        <v>4.8045083499999999</v>
      </c>
      <c r="CG429" s="79">
        <f t="shared" si="369"/>
        <v>0</v>
      </c>
      <c r="CH429" s="79">
        <f t="shared" si="370"/>
        <v>0</v>
      </c>
      <c r="CI429" s="79">
        <f t="shared" si="371"/>
        <v>0</v>
      </c>
      <c r="CJ429" s="79">
        <f t="shared" si="372"/>
        <v>0</v>
      </c>
      <c r="CK429" s="79">
        <f t="shared" si="373"/>
        <v>0</v>
      </c>
      <c r="CL429" s="79">
        <f t="shared" si="374"/>
        <v>1</v>
      </c>
      <c r="CM429" s="79">
        <f t="shared" si="375"/>
        <v>0</v>
      </c>
      <c r="CN429" s="79">
        <f t="shared" si="376"/>
        <v>0</v>
      </c>
      <c r="CO429" s="79">
        <f t="shared" si="377"/>
        <v>0</v>
      </c>
      <c r="CP429" s="79">
        <f t="shared" si="378"/>
        <v>0</v>
      </c>
      <c r="CQ429" s="79">
        <f t="shared" si="379"/>
        <v>0</v>
      </c>
    </row>
    <row r="430" spans="1:95" ht="31.5">
      <c r="A430" s="110" t="s">
        <v>702</v>
      </c>
      <c r="B430" s="95" t="s">
        <v>1034</v>
      </c>
      <c r="C430" s="101" t="s">
        <v>1035</v>
      </c>
      <c r="D430" s="92">
        <v>0.85</v>
      </c>
      <c r="E430" s="79">
        <v>0</v>
      </c>
      <c r="F430" s="79">
        <v>0</v>
      </c>
      <c r="G430" s="79">
        <v>0</v>
      </c>
      <c r="H430" s="79">
        <v>0</v>
      </c>
      <c r="I430" s="79">
        <v>0</v>
      </c>
      <c r="J430" s="79">
        <v>0</v>
      </c>
      <c r="K430" s="79">
        <v>0</v>
      </c>
      <c r="L430" s="79">
        <v>0</v>
      </c>
      <c r="M430" s="79">
        <v>0</v>
      </c>
      <c r="N430" s="79">
        <v>0</v>
      </c>
      <c r="O430" s="79">
        <v>0</v>
      </c>
      <c r="P430" s="79">
        <v>0</v>
      </c>
      <c r="Q430" s="79">
        <v>0</v>
      </c>
      <c r="R430" s="79">
        <v>0</v>
      </c>
      <c r="S430" s="79">
        <v>0</v>
      </c>
      <c r="T430" s="79">
        <v>0</v>
      </c>
      <c r="U430" s="79">
        <v>0</v>
      </c>
      <c r="V430" s="79">
        <v>0</v>
      </c>
      <c r="W430" s="79">
        <v>0</v>
      </c>
      <c r="X430" s="79">
        <v>0</v>
      </c>
      <c r="Y430" s="79">
        <v>0</v>
      </c>
      <c r="Z430" s="79">
        <v>0</v>
      </c>
      <c r="AA430" s="79">
        <v>0</v>
      </c>
      <c r="AB430" s="79">
        <v>0</v>
      </c>
      <c r="AC430" s="79">
        <v>0</v>
      </c>
      <c r="AD430" s="79">
        <v>0</v>
      </c>
      <c r="AE430" s="79">
        <v>0</v>
      </c>
      <c r="AF430" s="79">
        <v>0</v>
      </c>
      <c r="AG430" s="79">
        <v>0</v>
      </c>
      <c r="AH430" s="79">
        <v>0</v>
      </c>
      <c r="AI430" s="79">
        <v>0</v>
      </c>
      <c r="AJ430" s="79">
        <v>0</v>
      </c>
      <c r="AK430" s="79">
        <v>0</v>
      </c>
      <c r="AL430" s="79">
        <v>0</v>
      </c>
      <c r="AM430" s="79">
        <v>0</v>
      </c>
      <c r="AN430" s="79">
        <v>0</v>
      </c>
      <c r="AO430" s="79">
        <v>0</v>
      </c>
      <c r="AP430" s="79">
        <v>0</v>
      </c>
      <c r="AQ430" s="79">
        <v>0</v>
      </c>
      <c r="AR430" s="79">
        <v>0</v>
      </c>
      <c r="AS430" s="79">
        <v>0.85</v>
      </c>
      <c r="AT430" s="79">
        <v>0</v>
      </c>
      <c r="AU430" s="79">
        <v>0</v>
      </c>
      <c r="AV430" s="79">
        <v>0</v>
      </c>
      <c r="AW430" s="79">
        <v>0</v>
      </c>
      <c r="AX430" s="79">
        <v>0</v>
      </c>
      <c r="AY430" s="79">
        <v>1</v>
      </c>
      <c r="AZ430" s="79">
        <v>0</v>
      </c>
      <c r="BA430" s="79">
        <v>0</v>
      </c>
      <c r="BB430" s="79">
        <v>0</v>
      </c>
      <c r="BC430" s="79">
        <v>0</v>
      </c>
      <c r="BD430" s="79">
        <v>0</v>
      </c>
      <c r="BE430" s="79">
        <v>0</v>
      </c>
      <c r="BF430" s="79">
        <v>0</v>
      </c>
      <c r="BG430" s="79">
        <v>0</v>
      </c>
      <c r="BH430" s="79">
        <v>0</v>
      </c>
      <c r="BI430" s="79">
        <v>0</v>
      </c>
      <c r="BJ430" s="79">
        <v>0</v>
      </c>
      <c r="BK430" s="79">
        <v>0</v>
      </c>
      <c r="BL430" s="79">
        <v>0</v>
      </c>
      <c r="BM430" s="79">
        <v>0</v>
      </c>
      <c r="BN430" s="79">
        <v>0</v>
      </c>
      <c r="BO430" s="79">
        <v>0</v>
      </c>
      <c r="BP430" s="79">
        <v>0</v>
      </c>
      <c r="BQ430" s="79">
        <v>0</v>
      </c>
      <c r="BR430" s="79">
        <v>0</v>
      </c>
      <c r="BS430" s="79">
        <v>0</v>
      </c>
      <c r="BT430" s="79">
        <v>0</v>
      </c>
      <c r="BU430" s="79">
        <v>0</v>
      </c>
      <c r="BV430" s="79">
        <v>0</v>
      </c>
      <c r="BW430" s="79">
        <v>0</v>
      </c>
      <c r="BX430" s="79">
        <v>0</v>
      </c>
      <c r="BY430" s="79">
        <v>0</v>
      </c>
      <c r="BZ430" s="79">
        <v>0</v>
      </c>
      <c r="CA430" s="79">
        <v>0</v>
      </c>
      <c r="CB430" s="79">
        <v>0</v>
      </c>
      <c r="CC430" s="79">
        <v>0</v>
      </c>
      <c r="CD430" s="79">
        <v>0</v>
      </c>
      <c r="CE430" s="79">
        <f t="shared" si="367"/>
        <v>0</v>
      </c>
      <c r="CF430" s="79">
        <f t="shared" si="368"/>
        <v>0.85</v>
      </c>
      <c r="CG430" s="79">
        <f t="shared" si="369"/>
        <v>0</v>
      </c>
      <c r="CH430" s="79">
        <f t="shared" si="370"/>
        <v>0</v>
      </c>
      <c r="CI430" s="79">
        <f t="shared" si="371"/>
        <v>0</v>
      </c>
      <c r="CJ430" s="79">
        <f t="shared" si="372"/>
        <v>0</v>
      </c>
      <c r="CK430" s="79">
        <f t="shared" si="373"/>
        <v>0</v>
      </c>
      <c r="CL430" s="79">
        <f t="shared" si="374"/>
        <v>1</v>
      </c>
      <c r="CM430" s="79">
        <f t="shared" si="375"/>
        <v>0</v>
      </c>
      <c r="CN430" s="79">
        <f t="shared" si="376"/>
        <v>0</v>
      </c>
      <c r="CO430" s="79">
        <f t="shared" si="377"/>
        <v>0</v>
      </c>
      <c r="CP430" s="79">
        <f t="shared" si="378"/>
        <v>0</v>
      </c>
      <c r="CQ430" s="79">
        <f t="shared" si="379"/>
        <v>0</v>
      </c>
    </row>
    <row r="431" spans="1:95">
      <c r="A431" s="110" t="s">
        <v>702</v>
      </c>
      <c r="B431" s="95" t="s">
        <v>1036</v>
      </c>
      <c r="C431" s="96" t="s">
        <v>1037</v>
      </c>
      <c r="D431" s="92">
        <v>0.96</v>
      </c>
      <c r="E431" s="79">
        <v>0</v>
      </c>
      <c r="F431" s="79">
        <v>0</v>
      </c>
      <c r="G431" s="79">
        <v>0</v>
      </c>
      <c r="H431" s="79">
        <v>0</v>
      </c>
      <c r="I431" s="79">
        <v>0</v>
      </c>
      <c r="J431" s="79">
        <v>0</v>
      </c>
      <c r="K431" s="79">
        <v>0</v>
      </c>
      <c r="L431" s="79">
        <v>0</v>
      </c>
      <c r="M431" s="79">
        <v>0</v>
      </c>
      <c r="N431" s="79">
        <v>0</v>
      </c>
      <c r="O431" s="79">
        <v>0</v>
      </c>
      <c r="P431" s="79">
        <v>0</v>
      </c>
      <c r="Q431" s="79">
        <v>0</v>
      </c>
      <c r="R431" s="79">
        <v>0</v>
      </c>
      <c r="S431" s="79">
        <v>0</v>
      </c>
      <c r="T431" s="79">
        <v>0</v>
      </c>
      <c r="U431" s="79">
        <v>0</v>
      </c>
      <c r="V431" s="79">
        <v>0</v>
      </c>
      <c r="W431" s="79">
        <v>0</v>
      </c>
      <c r="X431" s="79">
        <v>0</v>
      </c>
      <c r="Y431" s="79">
        <v>0</v>
      </c>
      <c r="Z431" s="79">
        <v>0</v>
      </c>
      <c r="AA431" s="79">
        <v>0</v>
      </c>
      <c r="AB431" s="79">
        <v>0</v>
      </c>
      <c r="AC431" s="79">
        <v>0</v>
      </c>
      <c r="AD431" s="79">
        <v>0</v>
      </c>
      <c r="AE431" s="79">
        <v>0</v>
      </c>
      <c r="AF431" s="79">
        <v>0</v>
      </c>
      <c r="AG431" s="79">
        <v>0</v>
      </c>
      <c r="AH431" s="79">
        <v>0</v>
      </c>
      <c r="AI431" s="79">
        <v>0</v>
      </c>
      <c r="AJ431" s="79">
        <v>0</v>
      </c>
      <c r="AK431" s="79">
        <v>0</v>
      </c>
      <c r="AL431" s="79">
        <v>0</v>
      </c>
      <c r="AM431" s="79">
        <v>0</v>
      </c>
      <c r="AN431" s="79">
        <v>0</v>
      </c>
      <c r="AO431" s="79">
        <v>0</v>
      </c>
      <c r="AP431" s="79">
        <v>0</v>
      </c>
      <c r="AQ431" s="79">
        <v>0</v>
      </c>
      <c r="AR431" s="79">
        <v>0</v>
      </c>
      <c r="AS431" s="79">
        <v>0</v>
      </c>
      <c r="AT431" s="79">
        <v>0</v>
      </c>
      <c r="AU431" s="79">
        <v>0</v>
      </c>
      <c r="AV431" s="79">
        <v>0</v>
      </c>
      <c r="AW431" s="79">
        <v>0</v>
      </c>
      <c r="AX431" s="79">
        <v>0</v>
      </c>
      <c r="AY431" s="79">
        <v>0</v>
      </c>
      <c r="AZ431" s="79">
        <v>0</v>
      </c>
      <c r="BA431" s="79">
        <v>0</v>
      </c>
      <c r="BB431" s="79">
        <v>0</v>
      </c>
      <c r="BC431" s="79">
        <v>0</v>
      </c>
      <c r="BD431" s="79">
        <v>0</v>
      </c>
      <c r="BE431" s="79">
        <v>0</v>
      </c>
      <c r="BF431" s="79">
        <v>0</v>
      </c>
      <c r="BG431" s="79">
        <v>0</v>
      </c>
      <c r="BH431" s="79">
        <v>0</v>
      </c>
      <c r="BI431" s="79">
        <v>0</v>
      </c>
      <c r="BJ431" s="79">
        <v>0</v>
      </c>
      <c r="BK431" s="79">
        <v>0</v>
      </c>
      <c r="BL431" s="79">
        <v>0</v>
      </c>
      <c r="BM431" s="79">
        <v>0</v>
      </c>
      <c r="BN431" s="79">
        <v>0</v>
      </c>
      <c r="BO431" s="79">
        <v>0</v>
      </c>
      <c r="BP431" s="79">
        <v>0</v>
      </c>
      <c r="BQ431" s="79">
        <v>0</v>
      </c>
      <c r="BR431" s="79">
        <v>0</v>
      </c>
      <c r="BS431" s="79">
        <v>0.96</v>
      </c>
      <c r="BT431" s="79">
        <v>0</v>
      </c>
      <c r="BU431" s="79">
        <v>0</v>
      </c>
      <c r="BV431" s="79">
        <v>0</v>
      </c>
      <c r="BW431" s="79">
        <v>0</v>
      </c>
      <c r="BX431" s="79">
        <v>0</v>
      </c>
      <c r="BY431" s="79">
        <v>1</v>
      </c>
      <c r="BZ431" s="79">
        <v>0</v>
      </c>
      <c r="CA431" s="79">
        <v>0</v>
      </c>
      <c r="CB431" s="79">
        <v>0</v>
      </c>
      <c r="CC431" s="79">
        <v>0</v>
      </c>
      <c r="CD431" s="79">
        <v>0</v>
      </c>
      <c r="CE431" s="79">
        <f t="shared" si="367"/>
        <v>0</v>
      </c>
      <c r="CF431" s="79">
        <f t="shared" si="368"/>
        <v>0.96</v>
      </c>
      <c r="CG431" s="79">
        <f t="shared" si="369"/>
        <v>0</v>
      </c>
      <c r="CH431" s="79">
        <f t="shared" si="370"/>
        <v>0</v>
      </c>
      <c r="CI431" s="79">
        <f t="shared" si="371"/>
        <v>0</v>
      </c>
      <c r="CJ431" s="79">
        <f t="shared" si="372"/>
        <v>0</v>
      </c>
      <c r="CK431" s="79">
        <f t="shared" si="373"/>
        <v>0</v>
      </c>
      <c r="CL431" s="79">
        <f t="shared" si="374"/>
        <v>1</v>
      </c>
      <c r="CM431" s="79">
        <f t="shared" si="375"/>
        <v>0</v>
      </c>
      <c r="CN431" s="79">
        <f t="shared" si="376"/>
        <v>0</v>
      </c>
      <c r="CO431" s="79">
        <f t="shared" si="377"/>
        <v>0</v>
      </c>
      <c r="CP431" s="79">
        <f t="shared" si="378"/>
        <v>0</v>
      </c>
      <c r="CQ431" s="79">
        <f t="shared" si="379"/>
        <v>0</v>
      </c>
    </row>
    <row r="432" spans="1:95" ht="31.5">
      <c r="A432" s="110" t="s">
        <v>702</v>
      </c>
      <c r="B432" s="95" t="s">
        <v>1038</v>
      </c>
      <c r="C432" s="96" t="s">
        <v>1039</v>
      </c>
      <c r="D432" s="92">
        <v>9.827</v>
      </c>
      <c r="E432" s="79">
        <v>0</v>
      </c>
      <c r="F432" s="79">
        <v>0</v>
      </c>
      <c r="G432" s="79">
        <v>0</v>
      </c>
      <c r="H432" s="79">
        <v>0</v>
      </c>
      <c r="I432" s="79">
        <v>0</v>
      </c>
      <c r="J432" s="79">
        <v>0</v>
      </c>
      <c r="K432" s="79">
        <v>0</v>
      </c>
      <c r="L432" s="79">
        <v>0</v>
      </c>
      <c r="M432" s="79">
        <v>0</v>
      </c>
      <c r="N432" s="79">
        <v>0</v>
      </c>
      <c r="O432" s="79">
        <v>0</v>
      </c>
      <c r="P432" s="79">
        <v>0</v>
      </c>
      <c r="Q432" s="79">
        <v>0</v>
      </c>
      <c r="R432" s="79">
        <v>0</v>
      </c>
      <c r="S432" s="79">
        <v>0</v>
      </c>
      <c r="T432" s="79">
        <v>0</v>
      </c>
      <c r="U432" s="79">
        <v>0</v>
      </c>
      <c r="V432" s="79">
        <v>0</v>
      </c>
      <c r="W432" s="79">
        <v>0</v>
      </c>
      <c r="X432" s="79">
        <v>0</v>
      </c>
      <c r="Y432" s="79">
        <v>0</v>
      </c>
      <c r="Z432" s="79">
        <v>0</v>
      </c>
      <c r="AA432" s="79">
        <v>0</v>
      </c>
      <c r="AB432" s="79">
        <v>0</v>
      </c>
      <c r="AC432" s="79">
        <v>0</v>
      </c>
      <c r="AD432" s="79">
        <v>0</v>
      </c>
      <c r="AE432" s="79">
        <v>0</v>
      </c>
      <c r="AF432" s="79">
        <v>0</v>
      </c>
      <c r="AG432" s="79">
        <v>0</v>
      </c>
      <c r="AH432" s="79">
        <v>0</v>
      </c>
      <c r="AI432" s="79">
        <v>0</v>
      </c>
      <c r="AJ432" s="79">
        <v>0</v>
      </c>
      <c r="AK432" s="79">
        <v>0</v>
      </c>
      <c r="AL432" s="79">
        <v>0</v>
      </c>
      <c r="AM432" s="79">
        <v>0</v>
      </c>
      <c r="AN432" s="79">
        <v>0</v>
      </c>
      <c r="AO432" s="79">
        <v>0</v>
      </c>
      <c r="AP432" s="79">
        <v>0</v>
      </c>
      <c r="AQ432" s="79">
        <v>0</v>
      </c>
      <c r="AR432" s="79">
        <v>0</v>
      </c>
      <c r="AS432" s="79">
        <v>0</v>
      </c>
      <c r="AT432" s="79">
        <v>0</v>
      </c>
      <c r="AU432" s="79">
        <v>0</v>
      </c>
      <c r="AV432" s="79">
        <v>0</v>
      </c>
      <c r="AW432" s="79">
        <v>0</v>
      </c>
      <c r="AX432" s="79">
        <v>0</v>
      </c>
      <c r="AY432" s="79">
        <v>0</v>
      </c>
      <c r="AZ432" s="79">
        <v>0</v>
      </c>
      <c r="BA432" s="79">
        <v>0</v>
      </c>
      <c r="BB432" s="79">
        <v>0</v>
      </c>
      <c r="BC432" s="79">
        <v>0</v>
      </c>
      <c r="BD432" s="79">
        <v>0</v>
      </c>
      <c r="BE432" s="79">
        <v>0</v>
      </c>
      <c r="BF432" s="79">
        <v>0</v>
      </c>
      <c r="BG432" s="79">
        <v>0</v>
      </c>
      <c r="BH432" s="79">
        <v>0</v>
      </c>
      <c r="BI432" s="79">
        <v>0</v>
      </c>
      <c r="BJ432" s="79">
        <v>0</v>
      </c>
      <c r="BK432" s="79">
        <v>0</v>
      </c>
      <c r="BL432" s="79">
        <v>0</v>
      </c>
      <c r="BM432" s="79">
        <v>0</v>
      </c>
      <c r="BN432" s="79">
        <v>0</v>
      </c>
      <c r="BO432" s="79">
        <v>0</v>
      </c>
      <c r="BP432" s="79">
        <v>0</v>
      </c>
      <c r="BQ432" s="79">
        <v>0</v>
      </c>
      <c r="BR432" s="79">
        <v>0</v>
      </c>
      <c r="BS432" s="79">
        <v>9.827</v>
      </c>
      <c r="BT432" s="79">
        <v>0</v>
      </c>
      <c r="BU432" s="79">
        <v>0</v>
      </c>
      <c r="BV432" s="79">
        <v>0</v>
      </c>
      <c r="BW432" s="79">
        <v>0</v>
      </c>
      <c r="BX432" s="79">
        <v>0</v>
      </c>
      <c r="BY432" s="79">
        <v>1</v>
      </c>
      <c r="BZ432" s="79">
        <v>0</v>
      </c>
      <c r="CA432" s="79">
        <v>0</v>
      </c>
      <c r="CB432" s="79">
        <v>0</v>
      </c>
      <c r="CC432" s="79">
        <v>0</v>
      </c>
      <c r="CD432" s="79">
        <v>0</v>
      </c>
      <c r="CE432" s="79">
        <f t="shared" si="367"/>
        <v>0</v>
      </c>
      <c r="CF432" s="79">
        <f t="shared" si="368"/>
        <v>9.827</v>
      </c>
      <c r="CG432" s="79">
        <f t="shared" si="369"/>
        <v>0</v>
      </c>
      <c r="CH432" s="79">
        <f t="shared" si="370"/>
        <v>0</v>
      </c>
      <c r="CI432" s="79">
        <f t="shared" si="371"/>
        <v>0</v>
      </c>
      <c r="CJ432" s="79">
        <f t="shared" si="372"/>
        <v>0</v>
      </c>
      <c r="CK432" s="79">
        <f t="shared" si="373"/>
        <v>0</v>
      </c>
      <c r="CL432" s="79">
        <f t="shared" si="374"/>
        <v>1</v>
      </c>
      <c r="CM432" s="79">
        <f t="shared" si="375"/>
        <v>0</v>
      </c>
      <c r="CN432" s="79">
        <f t="shared" si="376"/>
        <v>0</v>
      </c>
      <c r="CO432" s="79">
        <f t="shared" si="377"/>
        <v>0</v>
      </c>
      <c r="CP432" s="79">
        <f t="shared" si="378"/>
        <v>0</v>
      </c>
      <c r="CQ432" s="79">
        <f t="shared" si="379"/>
        <v>0</v>
      </c>
    </row>
    <row r="433" spans="1:95">
      <c r="A433" s="110" t="s">
        <v>702</v>
      </c>
      <c r="B433" s="95" t="s">
        <v>1040</v>
      </c>
      <c r="C433" s="96" t="s">
        <v>1041</v>
      </c>
      <c r="D433" s="92">
        <v>1.2</v>
      </c>
      <c r="E433" s="79">
        <v>0</v>
      </c>
      <c r="F433" s="79">
        <v>0</v>
      </c>
      <c r="G433" s="79">
        <v>0</v>
      </c>
      <c r="H433" s="79">
        <v>0</v>
      </c>
      <c r="I433" s="79">
        <v>0</v>
      </c>
      <c r="J433" s="79">
        <v>0</v>
      </c>
      <c r="K433" s="79">
        <v>0</v>
      </c>
      <c r="L433" s="79">
        <v>0</v>
      </c>
      <c r="M433" s="79">
        <v>0</v>
      </c>
      <c r="N433" s="79">
        <v>0</v>
      </c>
      <c r="O433" s="79">
        <v>0</v>
      </c>
      <c r="P433" s="79">
        <v>0</v>
      </c>
      <c r="Q433" s="79">
        <v>0</v>
      </c>
      <c r="R433" s="79">
        <v>0</v>
      </c>
      <c r="S433" s="79">
        <v>0</v>
      </c>
      <c r="T433" s="79">
        <v>0</v>
      </c>
      <c r="U433" s="79">
        <v>0</v>
      </c>
      <c r="V433" s="79">
        <v>0</v>
      </c>
      <c r="W433" s="79">
        <v>0</v>
      </c>
      <c r="X433" s="79">
        <v>0</v>
      </c>
      <c r="Y433" s="79">
        <v>0</v>
      </c>
      <c r="Z433" s="79">
        <v>0</v>
      </c>
      <c r="AA433" s="79">
        <v>0</v>
      </c>
      <c r="AB433" s="79">
        <v>0</v>
      </c>
      <c r="AC433" s="79">
        <v>0</v>
      </c>
      <c r="AD433" s="79">
        <v>0</v>
      </c>
      <c r="AE433" s="79">
        <v>0</v>
      </c>
      <c r="AF433" s="79">
        <v>0</v>
      </c>
      <c r="AG433" s="79">
        <v>0</v>
      </c>
      <c r="AH433" s="79">
        <v>0</v>
      </c>
      <c r="AI433" s="79">
        <v>0</v>
      </c>
      <c r="AJ433" s="79">
        <v>0</v>
      </c>
      <c r="AK433" s="79">
        <v>0</v>
      </c>
      <c r="AL433" s="79">
        <v>0</v>
      </c>
      <c r="AM433" s="79">
        <v>0</v>
      </c>
      <c r="AN433" s="79">
        <v>0</v>
      </c>
      <c r="AO433" s="79">
        <v>0</v>
      </c>
      <c r="AP433" s="79">
        <v>0</v>
      </c>
      <c r="AQ433" s="79">
        <v>0</v>
      </c>
      <c r="AR433" s="79">
        <v>0</v>
      </c>
      <c r="AS433" s="79">
        <v>0</v>
      </c>
      <c r="AT433" s="79">
        <v>0</v>
      </c>
      <c r="AU433" s="79">
        <v>0</v>
      </c>
      <c r="AV433" s="79">
        <v>0</v>
      </c>
      <c r="AW433" s="79">
        <v>0</v>
      </c>
      <c r="AX433" s="79">
        <v>0</v>
      </c>
      <c r="AY433" s="79">
        <v>0</v>
      </c>
      <c r="AZ433" s="79">
        <v>0</v>
      </c>
      <c r="BA433" s="79">
        <v>0</v>
      </c>
      <c r="BB433" s="79">
        <v>0</v>
      </c>
      <c r="BC433" s="79">
        <v>0</v>
      </c>
      <c r="BD433" s="79">
        <v>0</v>
      </c>
      <c r="BE433" s="79">
        <v>0</v>
      </c>
      <c r="BF433" s="79">
        <v>0</v>
      </c>
      <c r="BG433" s="79">
        <v>0</v>
      </c>
      <c r="BH433" s="79">
        <v>0</v>
      </c>
      <c r="BI433" s="79">
        <v>0</v>
      </c>
      <c r="BJ433" s="79">
        <v>0</v>
      </c>
      <c r="BK433" s="79">
        <v>0</v>
      </c>
      <c r="BL433" s="79">
        <v>0</v>
      </c>
      <c r="BM433" s="79">
        <v>0</v>
      </c>
      <c r="BN433" s="79">
        <v>0</v>
      </c>
      <c r="BO433" s="79">
        <v>0</v>
      </c>
      <c r="BP433" s="79">
        <v>0</v>
      </c>
      <c r="BQ433" s="79">
        <v>0</v>
      </c>
      <c r="BR433" s="79">
        <v>0</v>
      </c>
      <c r="BS433" s="79">
        <v>1.2</v>
      </c>
      <c r="BT433" s="79">
        <v>0</v>
      </c>
      <c r="BU433" s="79">
        <v>0</v>
      </c>
      <c r="BV433" s="79">
        <v>0</v>
      </c>
      <c r="BW433" s="79">
        <v>0</v>
      </c>
      <c r="BX433" s="79">
        <v>0</v>
      </c>
      <c r="BY433" s="79">
        <v>1</v>
      </c>
      <c r="BZ433" s="79">
        <v>0</v>
      </c>
      <c r="CA433" s="79">
        <v>0</v>
      </c>
      <c r="CB433" s="79">
        <v>0</v>
      </c>
      <c r="CC433" s="79">
        <v>0</v>
      </c>
      <c r="CD433" s="79">
        <v>0</v>
      </c>
      <c r="CE433" s="79">
        <f t="shared" si="367"/>
        <v>0</v>
      </c>
      <c r="CF433" s="79">
        <f t="shared" si="368"/>
        <v>1.2</v>
      </c>
      <c r="CG433" s="79">
        <f t="shared" si="369"/>
        <v>0</v>
      </c>
      <c r="CH433" s="79">
        <f t="shared" si="370"/>
        <v>0</v>
      </c>
      <c r="CI433" s="79">
        <f t="shared" si="371"/>
        <v>0</v>
      </c>
      <c r="CJ433" s="79">
        <f t="shared" si="372"/>
        <v>0</v>
      </c>
      <c r="CK433" s="79">
        <f t="shared" si="373"/>
        <v>0</v>
      </c>
      <c r="CL433" s="79">
        <f t="shared" si="374"/>
        <v>1</v>
      </c>
      <c r="CM433" s="79">
        <f t="shared" si="375"/>
        <v>0</v>
      </c>
      <c r="CN433" s="79">
        <f t="shared" si="376"/>
        <v>0</v>
      </c>
      <c r="CO433" s="79">
        <f t="shared" si="377"/>
        <v>0</v>
      </c>
      <c r="CP433" s="79">
        <f t="shared" si="378"/>
        <v>0</v>
      </c>
      <c r="CQ433" s="79">
        <f t="shared" si="379"/>
        <v>0</v>
      </c>
    </row>
    <row r="434" spans="1:95">
      <c r="A434" s="110" t="s">
        <v>702</v>
      </c>
      <c r="B434" s="95" t="s">
        <v>1042</v>
      </c>
      <c r="C434" s="96" t="s">
        <v>1043</v>
      </c>
      <c r="D434" s="92">
        <v>4.5449999999999999</v>
      </c>
      <c r="E434" s="79">
        <v>0</v>
      </c>
      <c r="F434" s="79">
        <v>0</v>
      </c>
      <c r="G434" s="79">
        <v>0</v>
      </c>
      <c r="H434" s="79">
        <v>0</v>
      </c>
      <c r="I434" s="79">
        <v>0</v>
      </c>
      <c r="J434" s="79">
        <v>0</v>
      </c>
      <c r="K434" s="79">
        <v>0</v>
      </c>
      <c r="L434" s="79">
        <v>0</v>
      </c>
      <c r="M434" s="79">
        <v>0</v>
      </c>
      <c r="N434" s="79">
        <v>0</v>
      </c>
      <c r="O434" s="79">
        <v>0</v>
      </c>
      <c r="P434" s="79">
        <v>0</v>
      </c>
      <c r="Q434" s="79">
        <v>0</v>
      </c>
      <c r="R434" s="79">
        <v>0</v>
      </c>
      <c r="S434" s="79">
        <v>0</v>
      </c>
      <c r="T434" s="79">
        <v>0</v>
      </c>
      <c r="U434" s="79">
        <v>0</v>
      </c>
      <c r="V434" s="79">
        <v>0</v>
      </c>
      <c r="W434" s="79">
        <v>0</v>
      </c>
      <c r="X434" s="79">
        <v>0</v>
      </c>
      <c r="Y434" s="79">
        <v>0</v>
      </c>
      <c r="Z434" s="79">
        <v>0</v>
      </c>
      <c r="AA434" s="79">
        <v>0</v>
      </c>
      <c r="AB434" s="79">
        <v>0</v>
      </c>
      <c r="AC434" s="79">
        <v>0</v>
      </c>
      <c r="AD434" s="79">
        <v>0</v>
      </c>
      <c r="AE434" s="79">
        <v>0</v>
      </c>
      <c r="AF434" s="79">
        <v>0</v>
      </c>
      <c r="AG434" s="79">
        <v>0</v>
      </c>
      <c r="AH434" s="79">
        <v>0</v>
      </c>
      <c r="AI434" s="79">
        <v>0</v>
      </c>
      <c r="AJ434" s="79">
        <v>0</v>
      </c>
      <c r="AK434" s="79">
        <v>0</v>
      </c>
      <c r="AL434" s="79">
        <v>0</v>
      </c>
      <c r="AM434" s="79">
        <v>0</v>
      </c>
      <c r="AN434" s="79">
        <v>0</v>
      </c>
      <c r="AO434" s="79">
        <v>0</v>
      </c>
      <c r="AP434" s="79">
        <v>0</v>
      </c>
      <c r="AQ434" s="79">
        <v>0</v>
      </c>
      <c r="AR434" s="79">
        <v>0</v>
      </c>
      <c r="AS434" s="79">
        <v>0</v>
      </c>
      <c r="AT434" s="79">
        <v>0</v>
      </c>
      <c r="AU434" s="79">
        <v>0</v>
      </c>
      <c r="AV434" s="79">
        <v>0</v>
      </c>
      <c r="AW434" s="79">
        <v>0</v>
      </c>
      <c r="AX434" s="79">
        <v>0</v>
      </c>
      <c r="AY434" s="79">
        <v>0</v>
      </c>
      <c r="AZ434" s="79">
        <v>0</v>
      </c>
      <c r="BA434" s="79">
        <v>0</v>
      </c>
      <c r="BB434" s="79">
        <v>0</v>
      </c>
      <c r="BC434" s="79">
        <v>0</v>
      </c>
      <c r="BD434" s="79">
        <v>0</v>
      </c>
      <c r="BE434" s="79">
        <v>0</v>
      </c>
      <c r="BF434" s="79">
        <v>0</v>
      </c>
      <c r="BG434" s="79">
        <v>0</v>
      </c>
      <c r="BH434" s="79">
        <v>0</v>
      </c>
      <c r="BI434" s="79">
        <v>0</v>
      </c>
      <c r="BJ434" s="79">
        <v>0</v>
      </c>
      <c r="BK434" s="79">
        <v>0</v>
      </c>
      <c r="BL434" s="79">
        <v>0</v>
      </c>
      <c r="BM434" s="79">
        <v>0</v>
      </c>
      <c r="BN434" s="79">
        <v>0</v>
      </c>
      <c r="BO434" s="79">
        <v>0</v>
      </c>
      <c r="BP434" s="79">
        <v>0</v>
      </c>
      <c r="BQ434" s="79">
        <v>0</v>
      </c>
      <c r="BR434" s="79">
        <v>0</v>
      </c>
      <c r="BS434" s="79">
        <v>4.5449999999999999</v>
      </c>
      <c r="BT434" s="79">
        <v>0</v>
      </c>
      <c r="BU434" s="79">
        <v>0</v>
      </c>
      <c r="BV434" s="79">
        <v>0</v>
      </c>
      <c r="BW434" s="79">
        <v>0</v>
      </c>
      <c r="BX434" s="79">
        <v>0</v>
      </c>
      <c r="BY434" s="79">
        <v>1</v>
      </c>
      <c r="BZ434" s="79">
        <v>0</v>
      </c>
      <c r="CA434" s="79">
        <v>0</v>
      </c>
      <c r="CB434" s="79">
        <v>0</v>
      </c>
      <c r="CC434" s="79">
        <v>0</v>
      </c>
      <c r="CD434" s="79">
        <v>0</v>
      </c>
      <c r="CE434" s="79">
        <f t="shared" si="367"/>
        <v>0</v>
      </c>
      <c r="CF434" s="79">
        <f t="shared" si="368"/>
        <v>4.5449999999999999</v>
      </c>
      <c r="CG434" s="79">
        <f t="shared" si="369"/>
        <v>0</v>
      </c>
      <c r="CH434" s="79">
        <f t="shared" si="370"/>
        <v>0</v>
      </c>
      <c r="CI434" s="79">
        <f t="shared" si="371"/>
        <v>0</v>
      </c>
      <c r="CJ434" s="79">
        <f t="shared" si="372"/>
        <v>0</v>
      </c>
      <c r="CK434" s="79">
        <f t="shared" si="373"/>
        <v>0</v>
      </c>
      <c r="CL434" s="79">
        <f t="shared" si="374"/>
        <v>1</v>
      </c>
      <c r="CM434" s="79">
        <f t="shared" si="375"/>
        <v>0</v>
      </c>
      <c r="CN434" s="79">
        <f t="shared" si="376"/>
        <v>0</v>
      </c>
      <c r="CO434" s="79">
        <f t="shared" si="377"/>
        <v>0</v>
      </c>
      <c r="CP434" s="79">
        <f t="shared" si="378"/>
        <v>0</v>
      </c>
      <c r="CQ434" s="79">
        <f t="shared" si="379"/>
        <v>0</v>
      </c>
    </row>
    <row r="435" spans="1:95">
      <c r="A435" s="110" t="s">
        <v>702</v>
      </c>
      <c r="B435" s="95" t="s">
        <v>1044</v>
      </c>
      <c r="C435" s="96" t="s">
        <v>1045</v>
      </c>
      <c r="D435" s="92">
        <v>3.08</v>
      </c>
      <c r="E435" s="79">
        <v>0</v>
      </c>
      <c r="F435" s="79">
        <v>0</v>
      </c>
      <c r="G435" s="79">
        <v>0</v>
      </c>
      <c r="H435" s="79">
        <v>0</v>
      </c>
      <c r="I435" s="79">
        <v>0</v>
      </c>
      <c r="J435" s="79">
        <v>0</v>
      </c>
      <c r="K435" s="79">
        <v>0</v>
      </c>
      <c r="L435" s="79">
        <v>0</v>
      </c>
      <c r="M435" s="79">
        <v>0</v>
      </c>
      <c r="N435" s="79">
        <v>0</v>
      </c>
      <c r="O435" s="79">
        <v>0</v>
      </c>
      <c r="P435" s="79">
        <v>0</v>
      </c>
      <c r="Q435" s="79">
        <v>0</v>
      </c>
      <c r="R435" s="79">
        <v>0</v>
      </c>
      <c r="S435" s="79">
        <v>0</v>
      </c>
      <c r="T435" s="79">
        <v>0</v>
      </c>
      <c r="U435" s="79">
        <v>0</v>
      </c>
      <c r="V435" s="79">
        <v>0</v>
      </c>
      <c r="W435" s="79">
        <v>0</v>
      </c>
      <c r="X435" s="79">
        <v>0</v>
      </c>
      <c r="Y435" s="79">
        <v>0</v>
      </c>
      <c r="Z435" s="79">
        <v>0</v>
      </c>
      <c r="AA435" s="79">
        <v>0</v>
      </c>
      <c r="AB435" s="79">
        <v>0</v>
      </c>
      <c r="AC435" s="79">
        <v>0</v>
      </c>
      <c r="AD435" s="79">
        <v>0</v>
      </c>
      <c r="AE435" s="79">
        <v>0</v>
      </c>
      <c r="AF435" s="79">
        <v>0</v>
      </c>
      <c r="AG435" s="79">
        <v>0</v>
      </c>
      <c r="AH435" s="79">
        <v>0</v>
      </c>
      <c r="AI435" s="79">
        <v>0</v>
      </c>
      <c r="AJ435" s="79">
        <v>0</v>
      </c>
      <c r="AK435" s="79">
        <v>0</v>
      </c>
      <c r="AL435" s="79">
        <v>0</v>
      </c>
      <c r="AM435" s="79">
        <v>0</v>
      </c>
      <c r="AN435" s="79">
        <v>0</v>
      </c>
      <c r="AO435" s="79">
        <v>0</v>
      </c>
      <c r="AP435" s="79">
        <v>0</v>
      </c>
      <c r="AQ435" s="79">
        <v>0</v>
      </c>
      <c r="AR435" s="79">
        <v>0</v>
      </c>
      <c r="AS435" s="79">
        <v>0</v>
      </c>
      <c r="AT435" s="79">
        <v>0</v>
      </c>
      <c r="AU435" s="79">
        <v>0</v>
      </c>
      <c r="AV435" s="79">
        <v>0</v>
      </c>
      <c r="AW435" s="79">
        <v>0</v>
      </c>
      <c r="AX435" s="79">
        <v>0</v>
      </c>
      <c r="AY435" s="79">
        <v>0</v>
      </c>
      <c r="AZ435" s="79">
        <v>0</v>
      </c>
      <c r="BA435" s="79">
        <v>0</v>
      </c>
      <c r="BB435" s="79">
        <v>0</v>
      </c>
      <c r="BC435" s="79">
        <v>0</v>
      </c>
      <c r="BD435" s="79">
        <v>0</v>
      </c>
      <c r="BE435" s="79">
        <v>0</v>
      </c>
      <c r="BF435" s="79">
        <v>0</v>
      </c>
      <c r="BG435" s="79">
        <v>0</v>
      </c>
      <c r="BH435" s="79">
        <v>0</v>
      </c>
      <c r="BI435" s="79">
        <v>0</v>
      </c>
      <c r="BJ435" s="79">
        <v>0</v>
      </c>
      <c r="BK435" s="79">
        <v>0</v>
      </c>
      <c r="BL435" s="79">
        <v>0</v>
      </c>
      <c r="BM435" s="79">
        <v>0</v>
      </c>
      <c r="BN435" s="79">
        <v>0</v>
      </c>
      <c r="BO435" s="79">
        <v>0</v>
      </c>
      <c r="BP435" s="79">
        <v>0</v>
      </c>
      <c r="BQ435" s="79">
        <v>0</v>
      </c>
      <c r="BR435" s="79">
        <v>0</v>
      </c>
      <c r="BS435" s="79">
        <v>3.08</v>
      </c>
      <c r="BT435" s="79">
        <v>0</v>
      </c>
      <c r="BU435" s="79">
        <v>0</v>
      </c>
      <c r="BV435" s="79">
        <v>0</v>
      </c>
      <c r="BW435" s="79">
        <v>0</v>
      </c>
      <c r="BX435" s="79">
        <v>0</v>
      </c>
      <c r="BY435" s="79">
        <v>1</v>
      </c>
      <c r="BZ435" s="79">
        <v>0</v>
      </c>
      <c r="CA435" s="79">
        <v>0</v>
      </c>
      <c r="CB435" s="79">
        <v>0</v>
      </c>
      <c r="CC435" s="79">
        <v>0</v>
      </c>
      <c r="CD435" s="79">
        <v>0</v>
      </c>
      <c r="CE435" s="79">
        <f t="shared" si="367"/>
        <v>0</v>
      </c>
      <c r="CF435" s="79">
        <f t="shared" si="368"/>
        <v>3.08</v>
      </c>
      <c r="CG435" s="79">
        <f t="shared" si="369"/>
        <v>0</v>
      </c>
      <c r="CH435" s="79">
        <f t="shared" si="370"/>
        <v>0</v>
      </c>
      <c r="CI435" s="79">
        <f t="shared" si="371"/>
        <v>0</v>
      </c>
      <c r="CJ435" s="79">
        <f t="shared" si="372"/>
        <v>0</v>
      </c>
      <c r="CK435" s="79">
        <f t="shared" si="373"/>
        <v>0</v>
      </c>
      <c r="CL435" s="79">
        <f t="shared" si="374"/>
        <v>1</v>
      </c>
      <c r="CM435" s="79">
        <f t="shared" si="375"/>
        <v>0</v>
      </c>
      <c r="CN435" s="79">
        <f t="shared" si="376"/>
        <v>0</v>
      </c>
      <c r="CO435" s="79">
        <f t="shared" si="377"/>
        <v>0</v>
      </c>
      <c r="CP435" s="79">
        <f t="shared" si="378"/>
        <v>0</v>
      </c>
      <c r="CQ435" s="79">
        <f t="shared" si="379"/>
        <v>0</v>
      </c>
    </row>
    <row r="436" spans="1:95">
      <c r="A436" s="110" t="s">
        <v>702</v>
      </c>
      <c r="B436" s="95" t="s">
        <v>1046</v>
      </c>
      <c r="C436" s="96" t="s">
        <v>1047</v>
      </c>
      <c r="D436" s="92">
        <v>2.3490000000000002</v>
      </c>
      <c r="E436" s="79">
        <v>0</v>
      </c>
      <c r="F436" s="79">
        <v>0</v>
      </c>
      <c r="G436" s="79">
        <v>0</v>
      </c>
      <c r="H436" s="79">
        <v>0</v>
      </c>
      <c r="I436" s="79">
        <v>0</v>
      </c>
      <c r="J436" s="79">
        <v>0</v>
      </c>
      <c r="K436" s="79">
        <v>0</v>
      </c>
      <c r="L436" s="79">
        <v>0</v>
      </c>
      <c r="M436" s="79">
        <v>0</v>
      </c>
      <c r="N436" s="79">
        <v>0</v>
      </c>
      <c r="O436" s="79">
        <v>0</v>
      </c>
      <c r="P436" s="79">
        <v>0</v>
      </c>
      <c r="Q436" s="79">
        <v>0</v>
      </c>
      <c r="R436" s="79">
        <v>0</v>
      </c>
      <c r="S436" s="79">
        <v>0</v>
      </c>
      <c r="T436" s="79">
        <v>0</v>
      </c>
      <c r="U436" s="79">
        <v>0</v>
      </c>
      <c r="V436" s="79">
        <v>0</v>
      </c>
      <c r="W436" s="79">
        <v>0</v>
      </c>
      <c r="X436" s="79">
        <v>0</v>
      </c>
      <c r="Y436" s="79">
        <v>0</v>
      </c>
      <c r="Z436" s="79">
        <v>0</v>
      </c>
      <c r="AA436" s="79">
        <v>0</v>
      </c>
      <c r="AB436" s="79">
        <v>0</v>
      </c>
      <c r="AC436" s="79">
        <v>0</v>
      </c>
      <c r="AD436" s="79">
        <v>0</v>
      </c>
      <c r="AE436" s="79">
        <v>0</v>
      </c>
      <c r="AF436" s="79">
        <v>0</v>
      </c>
      <c r="AG436" s="79">
        <v>0</v>
      </c>
      <c r="AH436" s="79">
        <v>0</v>
      </c>
      <c r="AI436" s="79">
        <v>0</v>
      </c>
      <c r="AJ436" s="79">
        <v>0</v>
      </c>
      <c r="AK436" s="79">
        <v>0</v>
      </c>
      <c r="AL436" s="79">
        <v>0</v>
      </c>
      <c r="AM436" s="79">
        <v>0</v>
      </c>
      <c r="AN436" s="79">
        <v>0</v>
      </c>
      <c r="AO436" s="79">
        <v>0</v>
      </c>
      <c r="AP436" s="79">
        <v>0</v>
      </c>
      <c r="AQ436" s="79">
        <v>0</v>
      </c>
      <c r="AR436" s="79">
        <v>0</v>
      </c>
      <c r="AS436" s="79">
        <v>0</v>
      </c>
      <c r="AT436" s="79">
        <v>0</v>
      </c>
      <c r="AU436" s="79">
        <v>0</v>
      </c>
      <c r="AV436" s="79">
        <v>0</v>
      </c>
      <c r="AW436" s="79">
        <v>0</v>
      </c>
      <c r="AX436" s="79">
        <v>0</v>
      </c>
      <c r="AY436" s="79">
        <v>0</v>
      </c>
      <c r="AZ436" s="79">
        <v>0</v>
      </c>
      <c r="BA436" s="79">
        <v>0</v>
      </c>
      <c r="BB436" s="79">
        <v>0</v>
      </c>
      <c r="BC436" s="79">
        <v>0</v>
      </c>
      <c r="BD436" s="79">
        <v>0</v>
      </c>
      <c r="BE436" s="79">
        <v>0</v>
      </c>
      <c r="BF436" s="79">
        <v>0</v>
      </c>
      <c r="BG436" s="79">
        <v>0</v>
      </c>
      <c r="BH436" s="79">
        <v>0</v>
      </c>
      <c r="BI436" s="79">
        <v>0</v>
      </c>
      <c r="BJ436" s="79">
        <v>0</v>
      </c>
      <c r="BK436" s="79">
        <v>0</v>
      </c>
      <c r="BL436" s="79">
        <v>0</v>
      </c>
      <c r="BM436" s="79">
        <v>0</v>
      </c>
      <c r="BN436" s="79">
        <v>0</v>
      </c>
      <c r="BO436" s="79">
        <v>0</v>
      </c>
      <c r="BP436" s="79">
        <v>0</v>
      </c>
      <c r="BQ436" s="79">
        <v>0</v>
      </c>
      <c r="BR436" s="79">
        <v>0</v>
      </c>
      <c r="BS436" s="79">
        <v>2.3490000000000002</v>
      </c>
      <c r="BT436" s="79">
        <v>0</v>
      </c>
      <c r="BU436" s="79">
        <v>0</v>
      </c>
      <c r="BV436" s="79">
        <v>0</v>
      </c>
      <c r="BW436" s="79">
        <v>0</v>
      </c>
      <c r="BX436" s="79">
        <v>0</v>
      </c>
      <c r="BY436" s="79">
        <v>1</v>
      </c>
      <c r="BZ436" s="79">
        <v>0</v>
      </c>
      <c r="CA436" s="79">
        <v>0</v>
      </c>
      <c r="CB436" s="79">
        <v>0</v>
      </c>
      <c r="CC436" s="79">
        <v>0</v>
      </c>
      <c r="CD436" s="79">
        <v>0</v>
      </c>
      <c r="CE436" s="79">
        <f t="shared" si="367"/>
        <v>0</v>
      </c>
      <c r="CF436" s="79">
        <f t="shared" si="368"/>
        <v>2.3490000000000002</v>
      </c>
      <c r="CG436" s="79">
        <f t="shared" si="369"/>
        <v>0</v>
      </c>
      <c r="CH436" s="79">
        <f t="shared" si="370"/>
        <v>0</v>
      </c>
      <c r="CI436" s="79">
        <f t="shared" si="371"/>
        <v>0</v>
      </c>
      <c r="CJ436" s="79">
        <f t="shared" si="372"/>
        <v>0</v>
      </c>
      <c r="CK436" s="79">
        <f t="shared" si="373"/>
        <v>0</v>
      </c>
      <c r="CL436" s="79">
        <f t="shared" si="374"/>
        <v>1</v>
      </c>
      <c r="CM436" s="79">
        <f t="shared" si="375"/>
        <v>0</v>
      </c>
      <c r="CN436" s="79">
        <f t="shared" si="376"/>
        <v>0</v>
      </c>
      <c r="CO436" s="79">
        <f t="shared" si="377"/>
        <v>0</v>
      </c>
      <c r="CP436" s="79">
        <f t="shared" si="378"/>
        <v>0</v>
      </c>
      <c r="CQ436" s="79">
        <f t="shared" si="379"/>
        <v>0</v>
      </c>
    </row>
    <row r="437" spans="1:95">
      <c r="A437" s="110" t="s">
        <v>702</v>
      </c>
      <c r="B437" s="95" t="s">
        <v>1048</v>
      </c>
      <c r="C437" s="96" t="s">
        <v>1049</v>
      </c>
      <c r="D437" s="92">
        <v>8.8879999999999999</v>
      </c>
      <c r="E437" s="79">
        <v>0</v>
      </c>
      <c r="F437" s="79">
        <v>0</v>
      </c>
      <c r="G437" s="79">
        <v>0</v>
      </c>
      <c r="H437" s="79">
        <v>0</v>
      </c>
      <c r="I437" s="79">
        <v>0</v>
      </c>
      <c r="J437" s="79">
        <v>0</v>
      </c>
      <c r="K437" s="79">
        <v>0</v>
      </c>
      <c r="L437" s="79">
        <v>0</v>
      </c>
      <c r="M437" s="79">
        <v>0</v>
      </c>
      <c r="N437" s="79">
        <v>0</v>
      </c>
      <c r="O437" s="79">
        <v>0</v>
      </c>
      <c r="P437" s="79">
        <v>0</v>
      </c>
      <c r="Q437" s="79">
        <v>0</v>
      </c>
      <c r="R437" s="79">
        <v>0</v>
      </c>
      <c r="S437" s="79">
        <v>0</v>
      </c>
      <c r="T437" s="79">
        <v>0</v>
      </c>
      <c r="U437" s="79">
        <v>0</v>
      </c>
      <c r="V437" s="79">
        <v>0</v>
      </c>
      <c r="W437" s="79">
        <v>0</v>
      </c>
      <c r="X437" s="79">
        <v>0</v>
      </c>
      <c r="Y437" s="79">
        <v>0</v>
      </c>
      <c r="Z437" s="79">
        <v>0</v>
      </c>
      <c r="AA437" s="79">
        <v>0</v>
      </c>
      <c r="AB437" s="79">
        <v>0</v>
      </c>
      <c r="AC437" s="79">
        <v>0</v>
      </c>
      <c r="AD437" s="79">
        <v>0</v>
      </c>
      <c r="AE437" s="79">
        <v>0</v>
      </c>
      <c r="AF437" s="79">
        <v>0</v>
      </c>
      <c r="AG437" s="79">
        <v>0</v>
      </c>
      <c r="AH437" s="79">
        <v>0</v>
      </c>
      <c r="AI437" s="79">
        <v>0</v>
      </c>
      <c r="AJ437" s="79">
        <v>0</v>
      </c>
      <c r="AK437" s="79">
        <v>0</v>
      </c>
      <c r="AL437" s="79">
        <v>0</v>
      </c>
      <c r="AM437" s="79">
        <v>0</v>
      </c>
      <c r="AN437" s="79">
        <v>0</v>
      </c>
      <c r="AO437" s="79">
        <v>0</v>
      </c>
      <c r="AP437" s="79">
        <v>0</v>
      </c>
      <c r="AQ437" s="79">
        <v>0</v>
      </c>
      <c r="AR437" s="79">
        <v>0</v>
      </c>
      <c r="AS437" s="79">
        <v>0</v>
      </c>
      <c r="AT437" s="79">
        <v>0</v>
      </c>
      <c r="AU437" s="79">
        <v>0</v>
      </c>
      <c r="AV437" s="79">
        <v>0</v>
      </c>
      <c r="AW437" s="79">
        <v>0</v>
      </c>
      <c r="AX437" s="79">
        <v>0</v>
      </c>
      <c r="AY437" s="79">
        <v>0</v>
      </c>
      <c r="AZ437" s="79">
        <v>0</v>
      </c>
      <c r="BA437" s="79">
        <v>0</v>
      </c>
      <c r="BB437" s="79">
        <v>0</v>
      </c>
      <c r="BC437" s="79">
        <v>0</v>
      </c>
      <c r="BD437" s="79">
        <v>0</v>
      </c>
      <c r="BE437" s="79">
        <v>0</v>
      </c>
      <c r="BF437" s="79">
        <v>0</v>
      </c>
      <c r="BG437" s="79">
        <v>0</v>
      </c>
      <c r="BH437" s="79">
        <v>0</v>
      </c>
      <c r="BI437" s="79">
        <v>0</v>
      </c>
      <c r="BJ437" s="79">
        <v>0</v>
      </c>
      <c r="BK437" s="79">
        <v>0</v>
      </c>
      <c r="BL437" s="79">
        <v>0</v>
      </c>
      <c r="BM437" s="79">
        <v>0</v>
      </c>
      <c r="BN437" s="79">
        <v>0</v>
      </c>
      <c r="BO437" s="79">
        <v>0</v>
      </c>
      <c r="BP437" s="79">
        <v>0</v>
      </c>
      <c r="BQ437" s="79">
        <v>0</v>
      </c>
      <c r="BR437" s="79">
        <v>0</v>
      </c>
      <c r="BS437" s="79">
        <v>8.8879999999999999</v>
      </c>
      <c r="BT437" s="79">
        <v>0</v>
      </c>
      <c r="BU437" s="79">
        <v>0</v>
      </c>
      <c r="BV437" s="79">
        <v>0</v>
      </c>
      <c r="BW437" s="79">
        <v>0</v>
      </c>
      <c r="BX437" s="79">
        <v>0</v>
      </c>
      <c r="BY437" s="79">
        <v>1</v>
      </c>
      <c r="BZ437" s="79">
        <v>0</v>
      </c>
      <c r="CA437" s="79">
        <v>0</v>
      </c>
      <c r="CB437" s="79">
        <v>0</v>
      </c>
      <c r="CC437" s="79">
        <v>0</v>
      </c>
      <c r="CD437" s="79">
        <v>0</v>
      </c>
      <c r="CE437" s="79">
        <f t="shared" si="367"/>
        <v>0</v>
      </c>
      <c r="CF437" s="79">
        <f t="shared" si="368"/>
        <v>8.8879999999999999</v>
      </c>
      <c r="CG437" s="79">
        <f t="shared" si="369"/>
        <v>0</v>
      </c>
      <c r="CH437" s="79">
        <f t="shared" si="370"/>
        <v>0</v>
      </c>
      <c r="CI437" s="79">
        <f t="shared" si="371"/>
        <v>0</v>
      </c>
      <c r="CJ437" s="79">
        <f t="shared" si="372"/>
        <v>0</v>
      </c>
      <c r="CK437" s="79">
        <f t="shared" si="373"/>
        <v>0</v>
      </c>
      <c r="CL437" s="79">
        <f t="shared" si="374"/>
        <v>1</v>
      </c>
      <c r="CM437" s="79">
        <f t="shared" si="375"/>
        <v>0</v>
      </c>
      <c r="CN437" s="79">
        <f t="shared" si="376"/>
        <v>0</v>
      </c>
      <c r="CO437" s="79">
        <f t="shared" si="377"/>
        <v>0</v>
      </c>
      <c r="CP437" s="79">
        <f t="shared" si="378"/>
        <v>0</v>
      </c>
      <c r="CQ437" s="79">
        <f t="shared" si="379"/>
        <v>0</v>
      </c>
    </row>
    <row r="438" spans="1:95">
      <c r="A438" s="110" t="s">
        <v>702</v>
      </c>
      <c r="B438" s="95" t="s">
        <v>1050</v>
      </c>
      <c r="C438" s="96" t="s">
        <v>1051</v>
      </c>
      <c r="D438" s="92">
        <v>16.835999999999999</v>
      </c>
      <c r="E438" s="79">
        <v>0</v>
      </c>
      <c r="F438" s="79">
        <v>0</v>
      </c>
      <c r="G438" s="79">
        <v>0</v>
      </c>
      <c r="H438" s="79">
        <v>0</v>
      </c>
      <c r="I438" s="79">
        <v>0</v>
      </c>
      <c r="J438" s="79">
        <v>0</v>
      </c>
      <c r="K438" s="79">
        <v>0</v>
      </c>
      <c r="L438" s="79">
        <v>0</v>
      </c>
      <c r="M438" s="79">
        <v>0</v>
      </c>
      <c r="N438" s="79">
        <v>0</v>
      </c>
      <c r="O438" s="79">
        <v>0</v>
      </c>
      <c r="P438" s="79">
        <v>0</v>
      </c>
      <c r="Q438" s="79">
        <v>0</v>
      </c>
      <c r="R438" s="79">
        <v>0</v>
      </c>
      <c r="S438" s="79">
        <v>0</v>
      </c>
      <c r="T438" s="79">
        <v>0</v>
      </c>
      <c r="U438" s="79">
        <v>0</v>
      </c>
      <c r="V438" s="79">
        <v>0</v>
      </c>
      <c r="W438" s="79">
        <v>0</v>
      </c>
      <c r="X438" s="79">
        <v>0</v>
      </c>
      <c r="Y438" s="79">
        <v>0</v>
      </c>
      <c r="Z438" s="79">
        <v>0</v>
      </c>
      <c r="AA438" s="79">
        <v>0</v>
      </c>
      <c r="AB438" s="79">
        <v>0</v>
      </c>
      <c r="AC438" s="79">
        <v>0</v>
      </c>
      <c r="AD438" s="79">
        <v>0</v>
      </c>
      <c r="AE438" s="79">
        <v>0</v>
      </c>
      <c r="AF438" s="79">
        <v>0</v>
      </c>
      <c r="AG438" s="79">
        <v>0</v>
      </c>
      <c r="AH438" s="79">
        <v>0</v>
      </c>
      <c r="AI438" s="79">
        <v>0</v>
      </c>
      <c r="AJ438" s="79">
        <v>0</v>
      </c>
      <c r="AK438" s="79">
        <v>0</v>
      </c>
      <c r="AL438" s="79">
        <v>0</v>
      </c>
      <c r="AM438" s="79">
        <v>0</v>
      </c>
      <c r="AN438" s="79">
        <v>0</v>
      </c>
      <c r="AO438" s="79">
        <v>0</v>
      </c>
      <c r="AP438" s="79">
        <v>0</v>
      </c>
      <c r="AQ438" s="79">
        <v>0</v>
      </c>
      <c r="AR438" s="79">
        <v>0</v>
      </c>
      <c r="AS438" s="79">
        <v>0</v>
      </c>
      <c r="AT438" s="79">
        <v>0</v>
      </c>
      <c r="AU438" s="79">
        <v>0</v>
      </c>
      <c r="AV438" s="79">
        <v>0</v>
      </c>
      <c r="AW438" s="79">
        <v>0</v>
      </c>
      <c r="AX438" s="79">
        <v>0</v>
      </c>
      <c r="AY438" s="79">
        <v>0</v>
      </c>
      <c r="AZ438" s="79">
        <v>0</v>
      </c>
      <c r="BA438" s="79">
        <v>0</v>
      </c>
      <c r="BB438" s="79">
        <v>0</v>
      </c>
      <c r="BC438" s="79">
        <v>0</v>
      </c>
      <c r="BD438" s="79">
        <v>0</v>
      </c>
      <c r="BE438" s="79">
        <v>0</v>
      </c>
      <c r="BF438" s="79">
        <v>0</v>
      </c>
      <c r="BG438" s="79">
        <v>0</v>
      </c>
      <c r="BH438" s="79">
        <v>0</v>
      </c>
      <c r="BI438" s="79">
        <v>0</v>
      </c>
      <c r="BJ438" s="79">
        <v>0</v>
      </c>
      <c r="BK438" s="79">
        <v>0</v>
      </c>
      <c r="BL438" s="79">
        <v>0</v>
      </c>
      <c r="BM438" s="79">
        <v>0</v>
      </c>
      <c r="BN438" s="79">
        <v>0</v>
      </c>
      <c r="BO438" s="79">
        <v>0</v>
      </c>
      <c r="BP438" s="79">
        <v>0</v>
      </c>
      <c r="BQ438" s="79">
        <v>0</v>
      </c>
      <c r="BR438" s="79">
        <v>0</v>
      </c>
      <c r="BS438" s="79">
        <v>16.835999999999999</v>
      </c>
      <c r="BT438" s="79">
        <v>0</v>
      </c>
      <c r="BU438" s="79">
        <v>0</v>
      </c>
      <c r="BV438" s="79">
        <v>0</v>
      </c>
      <c r="BW438" s="79">
        <v>0</v>
      </c>
      <c r="BX438" s="79">
        <v>0</v>
      </c>
      <c r="BY438" s="79">
        <v>1</v>
      </c>
      <c r="BZ438" s="79">
        <v>0</v>
      </c>
      <c r="CA438" s="79">
        <v>0</v>
      </c>
      <c r="CB438" s="79">
        <v>0</v>
      </c>
      <c r="CC438" s="79">
        <v>0</v>
      </c>
      <c r="CD438" s="79">
        <v>0</v>
      </c>
      <c r="CE438" s="79">
        <f t="shared" si="367"/>
        <v>0</v>
      </c>
      <c r="CF438" s="79">
        <f t="shared" si="368"/>
        <v>16.835999999999999</v>
      </c>
      <c r="CG438" s="79">
        <f t="shared" si="369"/>
        <v>0</v>
      </c>
      <c r="CH438" s="79">
        <f t="shared" si="370"/>
        <v>0</v>
      </c>
      <c r="CI438" s="79">
        <f t="shared" si="371"/>
        <v>0</v>
      </c>
      <c r="CJ438" s="79">
        <f t="shared" si="372"/>
        <v>0</v>
      </c>
      <c r="CK438" s="79">
        <f t="shared" si="373"/>
        <v>0</v>
      </c>
      <c r="CL438" s="79">
        <f t="shared" si="374"/>
        <v>1</v>
      </c>
      <c r="CM438" s="79">
        <f t="shared" si="375"/>
        <v>0</v>
      </c>
      <c r="CN438" s="79">
        <f t="shared" si="376"/>
        <v>0</v>
      </c>
      <c r="CO438" s="79">
        <f t="shared" si="377"/>
        <v>0</v>
      </c>
      <c r="CP438" s="79">
        <f t="shared" si="378"/>
        <v>0</v>
      </c>
      <c r="CQ438" s="79">
        <f t="shared" si="379"/>
        <v>0</v>
      </c>
    </row>
    <row r="439" spans="1:95">
      <c r="A439" s="110" t="s">
        <v>702</v>
      </c>
      <c r="B439" s="95" t="s">
        <v>1052</v>
      </c>
      <c r="C439" s="96" t="s">
        <v>1053</v>
      </c>
      <c r="D439" s="92">
        <v>9.452</v>
      </c>
      <c r="E439" s="79">
        <v>0</v>
      </c>
      <c r="F439" s="79">
        <v>0</v>
      </c>
      <c r="G439" s="79">
        <v>0</v>
      </c>
      <c r="H439" s="79">
        <v>0</v>
      </c>
      <c r="I439" s="79">
        <v>0</v>
      </c>
      <c r="J439" s="79">
        <v>0</v>
      </c>
      <c r="K439" s="79">
        <v>0</v>
      </c>
      <c r="L439" s="79">
        <v>0</v>
      </c>
      <c r="M439" s="79">
        <v>0</v>
      </c>
      <c r="N439" s="79">
        <v>0</v>
      </c>
      <c r="O439" s="79">
        <v>0</v>
      </c>
      <c r="P439" s="79">
        <v>0</v>
      </c>
      <c r="Q439" s="79">
        <v>0</v>
      </c>
      <c r="R439" s="79">
        <v>0</v>
      </c>
      <c r="S439" s="79">
        <v>0</v>
      </c>
      <c r="T439" s="79">
        <v>0</v>
      </c>
      <c r="U439" s="79">
        <v>0</v>
      </c>
      <c r="V439" s="79">
        <v>0</v>
      </c>
      <c r="W439" s="79">
        <v>0</v>
      </c>
      <c r="X439" s="79">
        <v>0</v>
      </c>
      <c r="Y439" s="79">
        <v>0</v>
      </c>
      <c r="Z439" s="79">
        <v>0</v>
      </c>
      <c r="AA439" s="79">
        <v>0</v>
      </c>
      <c r="AB439" s="79">
        <v>0</v>
      </c>
      <c r="AC439" s="79">
        <v>0</v>
      </c>
      <c r="AD439" s="79">
        <v>0</v>
      </c>
      <c r="AE439" s="79">
        <v>0</v>
      </c>
      <c r="AF439" s="79">
        <v>0</v>
      </c>
      <c r="AG439" s="79">
        <v>0</v>
      </c>
      <c r="AH439" s="79">
        <v>0</v>
      </c>
      <c r="AI439" s="79">
        <v>0</v>
      </c>
      <c r="AJ439" s="79">
        <v>0</v>
      </c>
      <c r="AK439" s="79">
        <v>0</v>
      </c>
      <c r="AL439" s="79">
        <v>0</v>
      </c>
      <c r="AM439" s="79">
        <v>0</v>
      </c>
      <c r="AN439" s="79">
        <v>0</v>
      </c>
      <c r="AO439" s="79">
        <v>0</v>
      </c>
      <c r="AP439" s="79">
        <v>0</v>
      </c>
      <c r="AQ439" s="79">
        <v>0</v>
      </c>
      <c r="AR439" s="79">
        <v>0</v>
      </c>
      <c r="AS439" s="79">
        <v>0</v>
      </c>
      <c r="AT439" s="79">
        <v>0</v>
      </c>
      <c r="AU439" s="79">
        <v>0</v>
      </c>
      <c r="AV439" s="79">
        <v>0</v>
      </c>
      <c r="AW439" s="79">
        <v>0</v>
      </c>
      <c r="AX439" s="79">
        <v>0</v>
      </c>
      <c r="AY439" s="79">
        <v>0</v>
      </c>
      <c r="AZ439" s="79">
        <v>0</v>
      </c>
      <c r="BA439" s="79">
        <v>0</v>
      </c>
      <c r="BB439" s="79">
        <v>0</v>
      </c>
      <c r="BC439" s="79">
        <v>0</v>
      </c>
      <c r="BD439" s="79">
        <v>0</v>
      </c>
      <c r="BE439" s="79">
        <v>0</v>
      </c>
      <c r="BF439" s="79">
        <v>0</v>
      </c>
      <c r="BG439" s="79">
        <v>0</v>
      </c>
      <c r="BH439" s="79">
        <v>0</v>
      </c>
      <c r="BI439" s="79">
        <v>0</v>
      </c>
      <c r="BJ439" s="79">
        <v>0</v>
      </c>
      <c r="BK439" s="79">
        <v>0</v>
      </c>
      <c r="BL439" s="79">
        <v>0</v>
      </c>
      <c r="BM439" s="79">
        <v>0</v>
      </c>
      <c r="BN439" s="79">
        <v>0</v>
      </c>
      <c r="BO439" s="79">
        <v>0</v>
      </c>
      <c r="BP439" s="79">
        <v>0</v>
      </c>
      <c r="BQ439" s="79">
        <v>0</v>
      </c>
      <c r="BR439" s="79">
        <v>0</v>
      </c>
      <c r="BS439" s="79">
        <v>9.452</v>
      </c>
      <c r="BT439" s="79">
        <v>0</v>
      </c>
      <c r="BU439" s="79">
        <v>0</v>
      </c>
      <c r="BV439" s="79">
        <v>0</v>
      </c>
      <c r="BW439" s="79">
        <v>0</v>
      </c>
      <c r="BX439" s="79">
        <v>0</v>
      </c>
      <c r="BY439" s="79">
        <v>1</v>
      </c>
      <c r="BZ439" s="79">
        <v>0</v>
      </c>
      <c r="CA439" s="79">
        <v>0</v>
      </c>
      <c r="CB439" s="79">
        <v>0</v>
      </c>
      <c r="CC439" s="79">
        <v>0</v>
      </c>
      <c r="CD439" s="79">
        <v>0</v>
      </c>
      <c r="CE439" s="79">
        <f t="shared" si="367"/>
        <v>0</v>
      </c>
      <c r="CF439" s="79">
        <f t="shared" si="368"/>
        <v>9.452</v>
      </c>
      <c r="CG439" s="79">
        <f t="shared" si="369"/>
        <v>0</v>
      </c>
      <c r="CH439" s="79">
        <f t="shared" si="370"/>
        <v>0</v>
      </c>
      <c r="CI439" s="79">
        <f t="shared" si="371"/>
        <v>0</v>
      </c>
      <c r="CJ439" s="79">
        <f t="shared" si="372"/>
        <v>0</v>
      </c>
      <c r="CK439" s="79">
        <f t="shared" si="373"/>
        <v>0</v>
      </c>
      <c r="CL439" s="79">
        <f t="shared" si="374"/>
        <v>1</v>
      </c>
      <c r="CM439" s="79">
        <f t="shared" si="375"/>
        <v>0</v>
      </c>
      <c r="CN439" s="79">
        <f t="shared" si="376"/>
        <v>0</v>
      </c>
      <c r="CO439" s="79">
        <f t="shared" si="377"/>
        <v>0</v>
      </c>
      <c r="CP439" s="79">
        <f t="shared" si="378"/>
        <v>0</v>
      </c>
      <c r="CQ439" s="79">
        <f t="shared" si="379"/>
        <v>0</v>
      </c>
    </row>
    <row r="440" spans="1:95" ht="31.5">
      <c r="A440" s="110" t="s">
        <v>702</v>
      </c>
      <c r="B440" s="95" t="s">
        <v>1054</v>
      </c>
      <c r="C440" s="96" t="s">
        <v>1055</v>
      </c>
      <c r="D440" s="92">
        <v>6.6020000000000003</v>
      </c>
      <c r="E440" s="79">
        <v>0</v>
      </c>
      <c r="F440" s="79">
        <v>0</v>
      </c>
      <c r="G440" s="79">
        <v>0</v>
      </c>
      <c r="H440" s="79">
        <v>0</v>
      </c>
      <c r="I440" s="79">
        <v>0</v>
      </c>
      <c r="J440" s="79">
        <v>0</v>
      </c>
      <c r="K440" s="79">
        <v>0</v>
      </c>
      <c r="L440" s="79">
        <v>0</v>
      </c>
      <c r="M440" s="79">
        <v>0</v>
      </c>
      <c r="N440" s="79">
        <v>0</v>
      </c>
      <c r="O440" s="79">
        <v>0</v>
      </c>
      <c r="P440" s="79">
        <v>0</v>
      </c>
      <c r="Q440" s="79">
        <v>0</v>
      </c>
      <c r="R440" s="79">
        <v>0</v>
      </c>
      <c r="S440" s="79">
        <v>0</v>
      </c>
      <c r="T440" s="79">
        <v>0</v>
      </c>
      <c r="U440" s="79">
        <v>0</v>
      </c>
      <c r="V440" s="79">
        <v>0</v>
      </c>
      <c r="W440" s="79">
        <v>0</v>
      </c>
      <c r="X440" s="79">
        <v>0</v>
      </c>
      <c r="Y440" s="79">
        <v>0</v>
      </c>
      <c r="Z440" s="79">
        <v>0</v>
      </c>
      <c r="AA440" s="79">
        <v>0</v>
      </c>
      <c r="AB440" s="79">
        <v>0</v>
      </c>
      <c r="AC440" s="79">
        <v>0</v>
      </c>
      <c r="AD440" s="79">
        <v>0</v>
      </c>
      <c r="AE440" s="79">
        <v>0</v>
      </c>
      <c r="AF440" s="79">
        <v>0</v>
      </c>
      <c r="AG440" s="79">
        <v>0</v>
      </c>
      <c r="AH440" s="79">
        <v>0</v>
      </c>
      <c r="AI440" s="79">
        <v>0</v>
      </c>
      <c r="AJ440" s="79">
        <v>0</v>
      </c>
      <c r="AK440" s="79">
        <v>0</v>
      </c>
      <c r="AL440" s="79">
        <v>0</v>
      </c>
      <c r="AM440" s="79">
        <v>0</v>
      </c>
      <c r="AN440" s="79">
        <v>0</v>
      </c>
      <c r="AO440" s="79">
        <v>0</v>
      </c>
      <c r="AP440" s="79">
        <v>0</v>
      </c>
      <c r="AQ440" s="79">
        <v>0</v>
      </c>
      <c r="AR440" s="79">
        <v>0</v>
      </c>
      <c r="AS440" s="79">
        <v>0</v>
      </c>
      <c r="AT440" s="79">
        <v>0</v>
      </c>
      <c r="AU440" s="79">
        <v>0</v>
      </c>
      <c r="AV440" s="79">
        <v>0</v>
      </c>
      <c r="AW440" s="79">
        <v>0</v>
      </c>
      <c r="AX440" s="79">
        <v>0</v>
      </c>
      <c r="AY440" s="79">
        <v>0</v>
      </c>
      <c r="AZ440" s="79">
        <v>0</v>
      </c>
      <c r="BA440" s="79">
        <v>0</v>
      </c>
      <c r="BB440" s="79">
        <v>0</v>
      </c>
      <c r="BC440" s="79">
        <v>0</v>
      </c>
      <c r="BD440" s="79">
        <v>0</v>
      </c>
      <c r="BE440" s="79">
        <v>0</v>
      </c>
      <c r="BF440" s="79">
        <v>0</v>
      </c>
      <c r="BG440" s="79">
        <v>0</v>
      </c>
      <c r="BH440" s="79">
        <v>0</v>
      </c>
      <c r="BI440" s="79">
        <v>0</v>
      </c>
      <c r="BJ440" s="79">
        <v>0</v>
      </c>
      <c r="BK440" s="79">
        <v>0</v>
      </c>
      <c r="BL440" s="79">
        <v>0</v>
      </c>
      <c r="BM440" s="79">
        <v>0</v>
      </c>
      <c r="BN440" s="79">
        <v>0</v>
      </c>
      <c r="BO440" s="79">
        <v>0</v>
      </c>
      <c r="BP440" s="79">
        <v>0</v>
      </c>
      <c r="BQ440" s="79">
        <v>0</v>
      </c>
      <c r="BR440" s="79">
        <v>0</v>
      </c>
      <c r="BS440" s="79">
        <v>6.6020000000000003</v>
      </c>
      <c r="BT440" s="79">
        <v>0</v>
      </c>
      <c r="BU440" s="79">
        <v>0</v>
      </c>
      <c r="BV440" s="79">
        <v>0</v>
      </c>
      <c r="BW440" s="79">
        <v>0</v>
      </c>
      <c r="BX440" s="79">
        <v>0</v>
      </c>
      <c r="BY440" s="79">
        <v>1</v>
      </c>
      <c r="BZ440" s="79">
        <v>0</v>
      </c>
      <c r="CA440" s="79">
        <v>0</v>
      </c>
      <c r="CB440" s="79">
        <v>0</v>
      </c>
      <c r="CC440" s="79">
        <v>0</v>
      </c>
      <c r="CD440" s="79">
        <v>0</v>
      </c>
      <c r="CE440" s="79">
        <f t="shared" si="367"/>
        <v>0</v>
      </c>
      <c r="CF440" s="79">
        <f t="shared" si="368"/>
        <v>6.6020000000000003</v>
      </c>
      <c r="CG440" s="79">
        <f t="shared" si="369"/>
        <v>0</v>
      </c>
      <c r="CH440" s="79">
        <f t="shared" si="370"/>
        <v>0</v>
      </c>
      <c r="CI440" s="79">
        <f t="shared" si="371"/>
        <v>0</v>
      </c>
      <c r="CJ440" s="79">
        <f t="shared" si="372"/>
        <v>0</v>
      </c>
      <c r="CK440" s="79">
        <f t="shared" si="373"/>
        <v>0</v>
      </c>
      <c r="CL440" s="79">
        <f t="shared" si="374"/>
        <v>1</v>
      </c>
      <c r="CM440" s="79">
        <f t="shared" si="375"/>
        <v>0</v>
      </c>
      <c r="CN440" s="79">
        <f t="shared" si="376"/>
        <v>0</v>
      </c>
      <c r="CO440" s="79">
        <f t="shared" si="377"/>
        <v>0</v>
      </c>
      <c r="CP440" s="79">
        <f t="shared" si="378"/>
        <v>0</v>
      </c>
      <c r="CQ440" s="79">
        <f t="shared" si="379"/>
        <v>0</v>
      </c>
    </row>
    <row r="441" spans="1:95" ht="31.5">
      <c r="A441" s="110" t="s">
        <v>702</v>
      </c>
      <c r="B441" s="95" t="s">
        <v>1056</v>
      </c>
      <c r="C441" s="96" t="s">
        <v>1057</v>
      </c>
      <c r="D441" s="92">
        <v>6.601</v>
      </c>
      <c r="E441" s="79">
        <v>0</v>
      </c>
      <c r="F441" s="79">
        <v>0</v>
      </c>
      <c r="G441" s="79">
        <v>0</v>
      </c>
      <c r="H441" s="79">
        <v>0</v>
      </c>
      <c r="I441" s="79">
        <v>0</v>
      </c>
      <c r="J441" s="79">
        <v>0</v>
      </c>
      <c r="K441" s="79">
        <v>0</v>
      </c>
      <c r="L441" s="79">
        <v>0</v>
      </c>
      <c r="M441" s="79">
        <v>0</v>
      </c>
      <c r="N441" s="79">
        <v>0</v>
      </c>
      <c r="O441" s="79">
        <v>0</v>
      </c>
      <c r="P441" s="79">
        <v>0</v>
      </c>
      <c r="Q441" s="79">
        <v>0</v>
      </c>
      <c r="R441" s="79">
        <v>0</v>
      </c>
      <c r="S441" s="79">
        <v>0</v>
      </c>
      <c r="T441" s="79">
        <v>0</v>
      </c>
      <c r="U441" s="79">
        <v>0</v>
      </c>
      <c r="V441" s="79">
        <v>0</v>
      </c>
      <c r="W441" s="79">
        <v>0</v>
      </c>
      <c r="X441" s="79">
        <v>0</v>
      </c>
      <c r="Y441" s="79">
        <v>0</v>
      </c>
      <c r="Z441" s="79">
        <v>0</v>
      </c>
      <c r="AA441" s="79">
        <v>0</v>
      </c>
      <c r="AB441" s="79">
        <v>0</v>
      </c>
      <c r="AC441" s="79">
        <v>0</v>
      </c>
      <c r="AD441" s="79">
        <v>0</v>
      </c>
      <c r="AE441" s="79">
        <v>0</v>
      </c>
      <c r="AF441" s="79">
        <v>0</v>
      </c>
      <c r="AG441" s="79">
        <v>0</v>
      </c>
      <c r="AH441" s="79">
        <v>0</v>
      </c>
      <c r="AI441" s="79">
        <v>0</v>
      </c>
      <c r="AJ441" s="79">
        <v>0</v>
      </c>
      <c r="AK441" s="79">
        <v>0</v>
      </c>
      <c r="AL441" s="79">
        <v>0</v>
      </c>
      <c r="AM441" s="79">
        <v>0</v>
      </c>
      <c r="AN441" s="79">
        <v>0</v>
      </c>
      <c r="AO441" s="79">
        <v>0</v>
      </c>
      <c r="AP441" s="79">
        <v>0</v>
      </c>
      <c r="AQ441" s="79">
        <v>0</v>
      </c>
      <c r="AR441" s="79">
        <v>0</v>
      </c>
      <c r="AS441" s="79">
        <v>0</v>
      </c>
      <c r="AT441" s="79">
        <v>0</v>
      </c>
      <c r="AU441" s="79">
        <v>0</v>
      </c>
      <c r="AV441" s="79">
        <v>0</v>
      </c>
      <c r="AW441" s="79">
        <v>0</v>
      </c>
      <c r="AX441" s="79">
        <v>0</v>
      </c>
      <c r="AY441" s="79">
        <v>0</v>
      </c>
      <c r="AZ441" s="79">
        <v>0</v>
      </c>
      <c r="BA441" s="79">
        <v>0</v>
      </c>
      <c r="BB441" s="79">
        <v>0</v>
      </c>
      <c r="BC441" s="79">
        <v>0</v>
      </c>
      <c r="BD441" s="79">
        <v>0</v>
      </c>
      <c r="BE441" s="79">
        <v>0</v>
      </c>
      <c r="BF441" s="79">
        <v>0</v>
      </c>
      <c r="BG441" s="79">
        <v>0</v>
      </c>
      <c r="BH441" s="79">
        <v>0</v>
      </c>
      <c r="BI441" s="79">
        <v>0</v>
      </c>
      <c r="BJ441" s="79">
        <v>0</v>
      </c>
      <c r="BK441" s="79">
        <v>0</v>
      </c>
      <c r="BL441" s="79">
        <v>0</v>
      </c>
      <c r="BM441" s="79">
        <v>0</v>
      </c>
      <c r="BN441" s="79">
        <v>0</v>
      </c>
      <c r="BO441" s="79">
        <v>0</v>
      </c>
      <c r="BP441" s="79">
        <v>0</v>
      </c>
      <c r="BQ441" s="79">
        <v>0</v>
      </c>
      <c r="BR441" s="79">
        <v>0</v>
      </c>
      <c r="BS441" s="79">
        <v>6.601</v>
      </c>
      <c r="BT441" s="79">
        <v>0</v>
      </c>
      <c r="BU441" s="79">
        <v>0</v>
      </c>
      <c r="BV441" s="79">
        <v>0</v>
      </c>
      <c r="BW441" s="79">
        <v>0</v>
      </c>
      <c r="BX441" s="79">
        <v>0</v>
      </c>
      <c r="BY441" s="79">
        <v>1</v>
      </c>
      <c r="BZ441" s="79">
        <v>0</v>
      </c>
      <c r="CA441" s="79">
        <v>0</v>
      </c>
      <c r="CB441" s="79">
        <v>0</v>
      </c>
      <c r="CC441" s="79">
        <v>0</v>
      </c>
      <c r="CD441" s="79">
        <v>0</v>
      </c>
      <c r="CE441" s="79">
        <f t="shared" si="367"/>
        <v>0</v>
      </c>
      <c r="CF441" s="79">
        <f t="shared" si="368"/>
        <v>6.601</v>
      </c>
      <c r="CG441" s="79">
        <f t="shared" si="369"/>
        <v>0</v>
      </c>
      <c r="CH441" s="79">
        <f t="shared" si="370"/>
        <v>0</v>
      </c>
      <c r="CI441" s="79">
        <f t="shared" si="371"/>
        <v>0</v>
      </c>
      <c r="CJ441" s="79">
        <f t="shared" si="372"/>
        <v>0</v>
      </c>
      <c r="CK441" s="79">
        <f t="shared" si="373"/>
        <v>0</v>
      </c>
      <c r="CL441" s="79">
        <f t="shared" si="374"/>
        <v>1</v>
      </c>
      <c r="CM441" s="79">
        <f t="shared" si="375"/>
        <v>0</v>
      </c>
      <c r="CN441" s="79">
        <f t="shared" si="376"/>
        <v>0</v>
      </c>
      <c r="CO441" s="79">
        <f t="shared" si="377"/>
        <v>0</v>
      </c>
      <c r="CP441" s="79">
        <f t="shared" si="378"/>
        <v>0</v>
      </c>
      <c r="CQ441" s="79">
        <f t="shared" si="379"/>
        <v>0</v>
      </c>
    </row>
    <row r="442" spans="1:95" ht="31.5">
      <c r="A442" s="110" t="s">
        <v>702</v>
      </c>
      <c r="B442" s="95" t="s">
        <v>1058</v>
      </c>
      <c r="C442" s="101" t="s">
        <v>1059</v>
      </c>
      <c r="D442" s="92">
        <v>2.0099999999999998</v>
      </c>
      <c r="E442" s="79">
        <v>0</v>
      </c>
      <c r="F442" s="79">
        <v>0</v>
      </c>
      <c r="G442" s="79">
        <v>0</v>
      </c>
      <c r="H442" s="79">
        <v>0</v>
      </c>
      <c r="I442" s="79">
        <v>0</v>
      </c>
      <c r="J442" s="79">
        <v>0</v>
      </c>
      <c r="K442" s="79">
        <v>0</v>
      </c>
      <c r="L442" s="79">
        <v>0</v>
      </c>
      <c r="M442" s="79">
        <v>0</v>
      </c>
      <c r="N442" s="79">
        <v>0</v>
      </c>
      <c r="O442" s="79">
        <v>0</v>
      </c>
      <c r="P442" s="79">
        <v>0</v>
      </c>
      <c r="Q442" s="79">
        <v>0</v>
      </c>
      <c r="R442" s="79">
        <v>0</v>
      </c>
      <c r="S442" s="79">
        <v>0</v>
      </c>
      <c r="T442" s="79">
        <v>0</v>
      </c>
      <c r="U442" s="79">
        <v>0</v>
      </c>
      <c r="V442" s="79">
        <v>0</v>
      </c>
      <c r="W442" s="79">
        <v>0</v>
      </c>
      <c r="X442" s="79">
        <v>0</v>
      </c>
      <c r="Y442" s="79">
        <v>0</v>
      </c>
      <c r="Z442" s="79">
        <v>0</v>
      </c>
      <c r="AA442" s="79">
        <v>0</v>
      </c>
      <c r="AB442" s="79">
        <v>0</v>
      </c>
      <c r="AC442" s="79">
        <v>0</v>
      </c>
      <c r="AD442" s="79">
        <v>0</v>
      </c>
      <c r="AE442" s="79">
        <v>0</v>
      </c>
      <c r="AF442" s="79">
        <v>1.25</v>
      </c>
      <c r="AG442" s="79">
        <v>0</v>
      </c>
      <c r="AH442" s="79">
        <v>0</v>
      </c>
      <c r="AI442" s="79">
        <v>0</v>
      </c>
      <c r="AJ442" s="79">
        <v>0</v>
      </c>
      <c r="AK442" s="79">
        <v>0</v>
      </c>
      <c r="AL442" s="79">
        <v>1</v>
      </c>
      <c r="AM442" s="79">
        <v>0</v>
      </c>
      <c r="AN442" s="79">
        <v>0</v>
      </c>
      <c r="AO442" s="79">
        <v>0</v>
      </c>
      <c r="AP442" s="79">
        <v>0</v>
      </c>
      <c r="AQ442" s="79">
        <v>0</v>
      </c>
      <c r="AR442" s="79">
        <v>0</v>
      </c>
      <c r="AS442" s="79">
        <v>0</v>
      </c>
      <c r="AT442" s="79">
        <v>0</v>
      </c>
      <c r="AU442" s="79">
        <v>0</v>
      </c>
      <c r="AV442" s="79">
        <v>0</v>
      </c>
      <c r="AW442" s="79">
        <v>0</v>
      </c>
      <c r="AX442" s="79">
        <v>0</v>
      </c>
      <c r="AY442" s="79">
        <v>0</v>
      </c>
      <c r="AZ442" s="79">
        <v>0</v>
      </c>
      <c r="BA442" s="79">
        <v>0</v>
      </c>
      <c r="BB442" s="79">
        <v>0</v>
      </c>
      <c r="BC442" s="79">
        <v>0</v>
      </c>
      <c r="BD442" s="79">
        <v>0</v>
      </c>
      <c r="BE442" s="79">
        <v>0</v>
      </c>
      <c r="BF442" s="79">
        <v>0</v>
      </c>
      <c r="BG442" s="79">
        <v>0</v>
      </c>
      <c r="BH442" s="79">
        <v>0</v>
      </c>
      <c r="BI442" s="79">
        <v>0</v>
      </c>
      <c r="BJ442" s="79">
        <v>0</v>
      </c>
      <c r="BK442" s="79">
        <v>0</v>
      </c>
      <c r="BL442" s="79">
        <v>0</v>
      </c>
      <c r="BM442" s="79">
        <v>0</v>
      </c>
      <c r="BN442" s="79">
        <v>0</v>
      </c>
      <c r="BO442" s="79">
        <v>0</v>
      </c>
      <c r="BP442" s="79">
        <v>0</v>
      </c>
      <c r="BQ442" s="79">
        <v>0</v>
      </c>
      <c r="BR442" s="79">
        <v>0</v>
      </c>
      <c r="BS442" s="79">
        <v>0</v>
      </c>
      <c r="BT442" s="79">
        <v>0</v>
      </c>
      <c r="BU442" s="79">
        <v>0</v>
      </c>
      <c r="BV442" s="79">
        <v>0</v>
      </c>
      <c r="BW442" s="79">
        <v>0</v>
      </c>
      <c r="BX442" s="79">
        <v>0</v>
      </c>
      <c r="BY442" s="79">
        <v>0</v>
      </c>
      <c r="BZ442" s="79">
        <v>0</v>
      </c>
      <c r="CA442" s="79">
        <v>0</v>
      </c>
      <c r="CB442" s="79">
        <v>0</v>
      </c>
      <c r="CC442" s="79">
        <v>0</v>
      </c>
      <c r="CD442" s="79">
        <v>0</v>
      </c>
      <c r="CE442" s="79">
        <f t="shared" si="367"/>
        <v>0</v>
      </c>
      <c r="CF442" s="79">
        <f t="shared" si="368"/>
        <v>1.25</v>
      </c>
      <c r="CG442" s="79">
        <f t="shared" si="369"/>
        <v>0</v>
      </c>
      <c r="CH442" s="79">
        <f t="shared" si="370"/>
        <v>0</v>
      </c>
      <c r="CI442" s="79">
        <f t="shared" si="371"/>
        <v>0</v>
      </c>
      <c r="CJ442" s="79">
        <f t="shared" si="372"/>
        <v>0</v>
      </c>
      <c r="CK442" s="79">
        <f t="shared" si="373"/>
        <v>0</v>
      </c>
      <c r="CL442" s="79">
        <f t="shared" si="374"/>
        <v>1</v>
      </c>
      <c r="CM442" s="79">
        <f t="shared" si="375"/>
        <v>0</v>
      </c>
      <c r="CN442" s="79">
        <f t="shared" si="376"/>
        <v>0</v>
      </c>
      <c r="CO442" s="79">
        <f t="shared" si="377"/>
        <v>0</v>
      </c>
      <c r="CP442" s="79">
        <f t="shared" si="378"/>
        <v>0</v>
      </c>
      <c r="CQ442" s="79">
        <f t="shared" si="379"/>
        <v>0</v>
      </c>
    </row>
    <row r="443" spans="1:95">
      <c r="A443" s="110" t="s">
        <v>702</v>
      </c>
      <c r="B443" s="95" t="s">
        <v>1060</v>
      </c>
      <c r="C443" s="101" t="s">
        <v>1061</v>
      </c>
      <c r="D443" s="92">
        <v>0.25</v>
      </c>
      <c r="E443" s="79">
        <v>0</v>
      </c>
      <c r="F443" s="79">
        <v>0.25</v>
      </c>
      <c r="G443" s="79">
        <v>0</v>
      </c>
      <c r="H443" s="79">
        <v>0</v>
      </c>
      <c r="I443" s="79">
        <v>0</v>
      </c>
      <c r="J443" s="79">
        <v>0</v>
      </c>
      <c r="K443" s="79">
        <v>0</v>
      </c>
      <c r="L443" s="79">
        <v>1</v>
      </c>
      <c r="M443" s="79">
        <v>0</v>
      </c>
      <c r="N443" s="79">
        <v>0</v>
      </c>
      <c r="O443" s="79">
        <v>0</v>
      </c>
      <c r="P443" s="79">
        <v>0</v>
      </c>
      <c r="Q443" s="79">
        <v>0</v>
      </c>
      <c r="R443" s="79">
        <v>0</v>
      </c>
      <c r="S443" s="79">
        <v>0</v>
      </c>
      <c r="T443" s="79">
        <v>0</v>
      </c>
      <c r="U443" s="79">
        <v>0</v>
      </c>
      <c r="V443" s="79">
        <v>0</v>
      </c>
      <c r="W443" s="79">
        <v>0</v>
      </c>
      <c r="X443" s="79">
        <v>0</v>
      </c>
      <c r="Y443" s="79">
        <v>0</v>
      </c>
      <c r="Z443" s="79">
        <v>0</v>
      </c>
      <c r="AA443" s="79">
        <v>0</v>
      </c>
      <c r="AB443" s="79">
        <v>0</v>
      </c>
      <c r="AC443" s="79">
        <v>0</v>
      </c>
      <c r="AD443" s="79">
        <v>0</v>
      </c>
      <c r="AE443" s="79">
        <v>0</v>
      </c>
      <c r="AF443" s="79">
        <v>0</v>
      </c>
      <c r="AG443" s="79">
        <v>0</v>
      </c>
      <c r="AH443" s="79">
        <v>0</v>
      </c>
      <c r="AI443" s="79">
        <v>0</v>
      </c>
      <c r="AJ443" s="79">
        <v>0</v>
      </c>
      <c r="AK443" s="79">
        <v>0</v>
      </c>
      <c r="AL443" s="79">
        <v>0</v>
      </c>
      <c r="AM443" s="79">
        <v>0</v>
      </c>
      <c r="AN443" s="79">
        <v>0</v>
      </c>
      <c r="AO443" s="79">
        <v>0</v>
      </c>
      <c r="AP443" s="79">
        <v>0</v>
      </c>
      <c r="AQ443" s="79">
        <v>0</v>
      </c>
      <c r="AR443" s="79">
        <v>0</v>
      </c>
      <c r="AS443" s="79">
        <v>0</v>
      </c>
      <c r="AT443" s="79">
        <v>0</v>
      </c>
      <c r="AU443" s="79">
        <v>0</v>
      </c>
      <c r="AV443" s="79">
        <v>0</v>
      </c>
      <c r="AW443" s="79">
        <v>0</v>
      </c>
      <c r="AX443" s="79">
        <v>0</v>
      </c>
      <c r="AY443" s="79">
        <v>0</v>
      </c>
      <c r="AZ443" s="79">
        <v>0</v>
      </c>
      <c r="BA443" s="79">
        <v>0</v>
      </c>
      <c r="BB443" s="79">
        <v>0</v>
      </c>
      <c r="BC443" s="79">
        <v>0</v>
      </c>
      <c r="BD443" s="79">
        <v>0</v>
      </c>
      <c r="BE443" s="79">
        <v>0</v>
      </c>
      <c r="BF443" s="79">
        <v>0</v>
      </c>
      <c r="BG443" s="79">
        <v>0</v>
      </c>
      <c r="BH443" s="79">
        <v>0</v>
      </c>
      <c r="BI443" s="79">
        <v>0</v>
      </c>
      <c r="BJ443" s="79">
        <v>0</v>
      </c>
      <c r="BK443" s="79">
        <v>0</v>
      </c>
      <c r="BL443" s="79">
        <v>0</v>
      </c>
      <c r="BM443" s="79">
        <v>0</v>
      </c>
      <c r="BN443" s="79">
        <v>0</v>
      </c>
      <c r="BO443" s="79">
        <v>0</v>
      </c>
      <c r="BP443" s="79">
        <v>0</v>
      </c>
      <c r="BQ443" s="79">
        <v>0</v>
      </c>
      <c r="BR443" s="79">
        <v>0</v>
      </c>
      <c r="BS443" s="79">
        <v>0</v>
      </c>
      <c r="BT443" s="79">
        <v>0</v>
      </c>
      <c r="BU443" s="79">
        <v>0</v>
      </c>
      <c r="BV443" s="79">
        <v>0</v>
      </c>
      <c r="BW443" s="79">
        <v>0</v>
      </c>
      <c r="BX443" s="79">
        <v>0</v>
      </c>
      <c r="BY443" s="79">
        <v>0</v>
      </c>
      <c r="BZ443" s="79">
        <v>0</v>
      </c>
      <c r="CA443" s="79">
        <v>0</v>
      </c>
      <c r="CB443" s="79">
        <v>0</v>
      </c>
      <c r="CC443" s="79">
        <v>0</v>
      </c>
      <c r="CD443" s="79">
        <v>0</v>
      </c>
      <c r="CE443" s="79">
        <f t="shared" si="367"/>
        <v>0</v>
      </c>
      <c r="CF443" s="79">
        <f t="shared" si="368"/>
        <v>0.25</v>
      </c>
      <c r="CG443" s="79">
        <f t="shared" si="369"/>
        <v>0</v>
      </c>
      <c r="CH443" s="79">
        <f t="shared" si="370"/>
        <v>0</v>
      </c>
      <c r="CI443" s="79">
        <f t="shared" si="371"/>
        <v>0</v>
      </c>
      <c r="CJ443" s="79">
        <f t="shared" si="372"/>
        <v>0</v>
      </c>
      <c r="CK443" s="79">
        <f t="shared" si="373"/>
        <v>0</v>
      </c>
      <c r="CL443" s="79">
        <f t="shared" si="374"/>
        <v>1</v>
      </c>
      <c r="CM443" s="79">
        <f t="shared" si="375"/>
        <v>0</v>
      </c>
      <c r="CN443" s="79">
        <f t="shared" si="376"/>
        <v>0</v>
      </c>
      <c r="CO443" s="79">
        <f t="shared" si="377"/>
        <v>0</v>
      </c>
      <c r="CP443" s="79">
        <f t="shared" si="378"/>
        <v>0</v>
      </c>
      <c r="CQ443" s="79">
        <f t="shared" si="379"/>
        <v>0</v>
      </c>
    </row>
    <row r="444" spans="1:95">
      <c r="A444" s="110" t="s">
        <v>702</v>
      </c>
      <c r="B444" s="95" t="s">
        <v>1062</v>
      </c>
      <c r="C444" s="101" t="s">
        <v>1063</v>
      </c>
      <c r="D444" s="92">
        <v>0.14000000000000001</v>
      </c>
      <c r="E444" s="79">
        <v>0</v>
      </c>
      <c r="F444" s="79">
        <v>0</v>
      </c>
      <c r="G444" s="79">
        <v>0</v>
      </c>
      <c r="H444" s="79">
        <v>0</v>
      </c>
      <c r="I444" s="79">
        <v>0</v>
      </c>
      <c r="J444" s="79">
        <v>0</v>
      </c>
      <c r="K444" s="79">
        <v>0</v>
      </c>
      <c r="L444" s="79">
        <v>0</v>
      </c>
      <c r="M444" s="79">
        <v>0</v>
      </c>
      <c r="N444" s="79">
        <v>0</v>
      </c>
      <c r="O444" s="79">
        <v>0</v>
      </c>
      <c r="P444" s="79">
        <v>0</v>
      </c>
      <c r="Q444" s="79">
        <v>0</v>
      </c>
      <c r="R444" s="79">
        <v>0</v>
      </c>
      <c r="S444" s="79">
        <v>0.14000000000000001</v>
      </c>
      <c r="T444" s="79">
        <v>0</v>
      </c>
      <c r="U444" s="79">
        <v>0</v>
      </c>
      <c r="V444" s="79">
        <v>0</v>
      </c>
      <c r="W444" s="79">
        <v>0</v>
      </c>
      <c r="X444" s="79">
        <v>0</v>
      </c>
      <c r="Y444" s="79">
        <v>1</v>
      </c>
      <c r="Z444" s="79">
        <v>0</v>
      </c>
      <c r="AA444" s="79">
        <v>0</v>
      </c>
      <c r="AB444" s="79">
        <v>0</v>
      </c>
      <c r="AC444" s="79">
        <v>0</v>
      </c>
      <c r="AD444" s="79">
        <v>0</v>
      </c>
      <c r="AE444" s="79">
        <v>0</v>
      </c>
      <c r="AF444" s="79">
        <v>0</v>
      </c>
      <c r="AG444" s="79">
        <v>0</v>
      </c>
      <c r="AH444" s="79">
        <v>0</v>
      </c>
      <c r="AI444" s="79">
        <v>0</v>
      </c>
      <c r="AJ444" s="79">
        <v>0</v>
      </c>
      <c r="AK444" s="79">
        <v>0</v>
      </c>
      <c r="AL444" s="79">
        <v>0</v>
      </c>
      <c r="AM444" s="79">
        <v>0</v>
      </c>
      <c r="AN444" s="79">
        <v>0</v>
      </c>
      <c r="AO444" s="79">
        <v>0</v>
      </c>
      <c r="AP444" s="79">
        <v>0</v>
      </c>
      <c r="AQ444" s="79">
        <v>0</v>
      </c>
      <c r="AR444" s="79">
        <v>0</v>
      </c>
      <c r="AS444" s="79">
        <v>0</v>
      </c>
      <c r="AT444" s="79">
        <v>0</v>
      </c>
      <c r="AU444" s="79">
        <v>0</v>
      </c>
      <c r="AV444" s="79">
        <v>0</v>
      </c>
      <c r="AW444" s="79">
        <v>0</v>
      </c>
      <c r="AX444" s="79">
        <v>0</v>
      </c>
      <c r="AY444" s="79">
        <v>0</v>
      </c>
      <c r="AZ444" s="79">
        <v>0</v>
      </c>
      <c r="BA444" s="79">
        <v>0</v>
      </c>
      <c r="BB444" s="79">
        <v>0</v>
      </c>
      <c r="BC444" s="79">
        <v>0</v>
      </c>
      <c r="BD444" s="79">
        <v>0</v>
      </c>
      <c r="BE444" s="79">
        <v>0</v>
      </c>
      <c r="BF444" s="79">
        <v>0</v>
      </c>
      <c r="BG444" s="79">
        <v>0</v>
      </c>
      <c r="BH444" s="79">
        <v>0</v>
      </c>
      <c r="BI444" s="79">
        <v>0</v>
      </c>
      <c r="BJ444" s="79">
        <v>0</v>
      </c>
      <c r="BK444" s="79">
        <v>0</v>
      </c>
      <c r="BL444" s="79">
        <v>0</v>
      </c>
      <c r="BM444" s="79">
        <v>0</v>
      </c>
      <c r="BN444" s="79">
        <v>0</v>
      </c>
      <c r="BO444" s="79">
        <v>0</v>
      </c>
      <c r="BP444" s="79">
        <v>0</v>
      </c>
      <c r="BQ444" s="79">
        <v>0</v>
      </c>
      <c r="BR444" s="79">
        <v>0</v>
      </c>
      <c r="BS444" s="79">
        <v>0</v>
      </c>
      <c r="BT444" s="79">
        <v>0</v>
      </c>
      <c r="BU444" s="79">
        <v>0</v>
      </c>
      <c r="BV444" s="79">
        <v>0</v>
      </c>
      <c r="BW444" s="79">
        <v>0</v>
      </c>
      <c r="BX444" s="79">
        <v>0</v>
      </c>
      <c r="BY444" s="79">
        <v>0</v>
      </c>
      <c r="BZ444" s="79">
        <v>0</v>
      </c>
      <c r="CA444" s="79">
        <v>0</v>
      </c>
      <c r="CB444" s="79">
        <v>0</v>
      </c>
      <c r="CC444" s="79">
        <v>0</v>
      </c>
      <c r="CD444" s="79">
        <v>0</v>
      </c>
      <c r="CE444" s="79">
        <f t="shared" si="367"/>
        <v>0</v>
      </c>
      <c r="CF444" s="79">
        <f t="shared" si="368"/>
        <v>0.14000000000000001</v>
      </c>
      <c r="CG444" s="79">
        <f t="shared" si="369"/>
        <v>0</v>
      </c>
      <c r="CH444" s="79">
        <f t="shared" si="370"/>
        <v>0</v>
      </c>
      <c r="CI444" s="79">
        <f t="shared" si="371"/>
        <v>0</v>
      </c>
      <c r="CJ444" s="79">
        <f t="shared" si="372"/>
        <v>0</v>
      </c>
      <c r="CK444" s="79">
        <f t="shared" si="373"/>
        <v>0</v>
      </c>
      <c r="CL444" s="79">
        <f t="shared" si="374"/>
        <v>1</v>
      </c>
      <c r="CM444" s="79">
        <f t="shared" si="375"/>
        <v>0</v>
      </c>
      <c r="CN444" s="79">
        <f t="shared" si="376"/>
        <v>0</v>
      </c>
      <c r="CO444" s="79">
        <f t="shared" si="377"/>
        <v>0</v>
      </c>
      <c r="CP444" s="79">
        <f t="shared" si="378"/>
        <v>0</v>
      </c>
      <c r="CQ444" s="79">
        <f t="shared" si="379"/>
        <v>0</v>
      </c>
    </row>
    <row r="445" spans="1:95">
      <c r="A445" s="110" t="s">
        <v>702</v>
      </c>
      <c r="B445" s="95" t="s">
        <v>1064</v>
      </c>
      <c r="C445" s="101" t="s">
        <v>1065</v>
      </c>
      <c r="D445" s="92">
        <v>0.15</v>
      </c>
      <c r="E445" s="79">
        <v>0</v>
      </c>
      <c r="F445" s="79">
        <v>0</v>
      </c>
      <c r="G445" s="79">
        <v>0</v>
      </c>
      <c r="H445" s="79">
        <v>0</v>
      </c>
      <c r="I445" s="79">
        <v>0</v>
      </c>
      <c r="J445" s="79">
        <v>0</v>
      </c>
      <c r="K445" s="79">
        <v>0</v>
      </c>
      <c r="L445" s="79">
        <v>0</v>
      </c>
      <c r="M445" s="79">
        <v>0</v>
      </c>
      <c r="N445" s="79">
        <v>0</v>
      </c>
      <c r="O445" s="79">
        <v>0</v>
      </c>
      <c r="P445" s="79">
        <v>0</v>
      </c>
      <c r="Q445" s="79">
        <v>0</v>
      </c>
      <c r="R445" s="79">
        <v>0</v>
      </c>
      <c r="S445" s="79">
        <v>0</v>
      </c>
      <c r="T445" s="79">
        <v>0</v>
      </c>
      <c r="U445" s="79">
        <v>0</v>
      </c>
      <c r="V445" s="79">
        <v>0</v>
      </c>
      <c r="W445" s="79">
        <v>0</v>
      </c>
      <c r="X445" s="79">
        <v>0</v>
      </c>
      <c r="Y445" s="79">
        <v>0</v>
      </c>
      <c r="Z445" s="79">
        <v>0</v>
      </c>
      <c r="AA445" s="79">
        <v>0</v>
      </c>
      <c r="AB445" s="79">
        <v>0</v>
      </c>
      <c r="AC445" s="79">
        <v>0</v>
      </c>
      <c r="AD445" s="79">
        <v>0</v>
      </c>
      <c r="AE445" s="79">
        <v>0</v>
      </c>
      <c r="AF445" s="79">
        <v>0.15</v>
      </c>
      <c r="AG445" s="79">
        <v>0</v>
      </c>
      <c r="AH445" s="79">
        <v>0</v>
      </c>
      <c r="AI445" s="79">
        <v>0</v>
      </c>
      <c r="AJ445" s="79">
        <v>0</v>
      </c>
      <c r="AK445" s="79">
        <v>0</v>
      </c>
      <c r="AL445" s="79">
        <v>1</v>
      </c>
      <c r="AM445" s="79">
        <v>0</v>
      </c>
      <c r="AN445" s="79">
        <v>0</v>
      </c>
      <c r="AO445" s="79">
        <v>0</v>
      </c>
      <c r="AP445" s="79">
        <v>0</v>
      </c>
      <c r="AQ445" s="79">
        <v>0</v>
      </c>
      <c r="AR445" s="79">
        <v>0</v>
      </c>
      <c r="AS445" s="79">
        <v>0</v>
      </c>
      <c r="AT445" s="79">
        <v>0</v>
      </c>
      <c r="AU445" s="79">
        <v>0</v>
      </c>
      <c r="AV445" s="79">
        <v>0</v>
      </c>
      <c r="AW445" s="79">
        <v>0</v>
      </c>
      <c r="AX445" s="79">
        <v>0</v>
      </c>
      <c r="AY445" s="79">
        <v>0</v>
      </c>
      <c r="AZ445" s="79">
        <v>0</v>
      </c>
      <c r="BA445" s="79">
        <v>0</v>
      </c>
      <c r="BB445" s="79">
        <v>0</v>
      </c>
      <c r="BC445" s="79">
        <v>0</v>
      </c>
      <c r="BD445" s="79">
        <v>0</v>
      </c>
      <c r="BE445" s="79">
        <v>0</v>
      </c>
      <c r="BF445" s="79">
        <v>0</v>
      </c>
      <c r="BG445" s="79">
        <v>0</v>
      </c>
      <c r="BH445" s="79">
        <v>0</v>
      </c>
      <c r="BI445" s="79">
        <v>0</v>
      </c>
      <c r="BJ445" s="79">
        <v>0</v>
      </c>
      <c r="BK445" s="79">
        <v>0</v>
      </c>
      <c r="BL445" s="79">
        <v>0</v>
      </c>
      <c r="BM445" s="79">
        <v>0</v>
      </c>
      <c r="BN445" s="79">
        <v>0</v>
      </c>
      <c r="BO445" s="79">
        <v>0</v>
      </c>
      <c r="BP445" s="79">
        <v>0</v>
      </c>
      <c r="BQ445" s="79">
        <v>0</v>
      </c>
      <c r="BR445" s="79">
        <v>0</v>
      </c>
      <c r="BS445" s="79">
        <v>0</v>
      </c>
      <c r="BT445" s="79">
        <v>0</v>
      </c>
      <c r="BU445" s="79">
        <v>0</v>
      </c>
      <c r="BV445" s="79">
        <v>0</v>
      </c>
      <c r="BW445" s="79">
        <v>0</v>
      </c>
      <c r="BX445" s="79">
        <v>0</v>
      </c>
      <c r="BY445" s="79">
        <v>0</v>
      </c>
      <c r="BZ445" s="79">
        <v>0</v>
      </c>
      <c r="CA445" s="79">
        <v>0</v>
      </c>
      <c r="CB445" s="79">
        <v>0</v>
      </c>
      <c r="CC445" s="79">
        <v>0</v>
      </c>
      <c r="CD445" s="79">
        <v>0</v>
      </c>
      <c r="CE445" s="79">
        <f t="shared" si="367"/>
        <v>0</v>
      </c>
      <c r="CF445" s="79">
        <f t="shared" si="368"/>
        <v>0.15</v>
      </c>
      <c r="CG445" s="79">
        <f t="shared" si="369"/>
        <v>0</v>
      </c>
      <c r="CH445" s="79">
        <f t="shared" si="370"/>
        <v>0</v>
      </c>
      <c r="CI445" s="79">
        <f t="shared" si="371"/>
        <v>0</v>
      </c>
      <c r="CJ445" s="79">
        <f t="shared" si="372"/>
        <v>0</v>
      </c>
      <c r="CK445" s="79">
        <f t="shared" si="373"/>
        <v>0</v>
      </c>
      <c r="CL445" s="79">
        <f t="shared" si="374"/>
        <v>1</v>
      </c>
      <c r="CM445" s="79">
        <f t="shared" si="375"/>
        <v>0</v>
      </c>
      <c r="CN445" s="79">
        <f t="shared" si="376"/>
        <v>0</v>
      </c>
      <c r="CO445" s="79">
        <f t="shared" si="377"/>
        <v>0</v>
      </c>
      <c r="CP445" s="79">
        <f t="shared" si="378"/>
        <v>0</v>
      </c>
      <c r="CQ445" s="79">
        <f t="shared" si="379"/>
        <v>0</v>
      </c>
    </row>
    <row r="446" spans="1:95">
      <c r="A446" s="110" t="s">
        <v>702</v>
      </c>
      <c r="B446" s="95" t="s">
        <v>1066</v>
      </c>
      <c r="C446" s="101" t="s">
        <v>1067</v>
      </c>
      <c r="D446" s="92">
        <v>0.105</v>
      </c>
      <c r="E446" s="79">
        <v>0</v>
      </c>
      <c r="F446" s="79">
        <v>0</v>
      </c>
      <c r="G446" s="79">
        <v>0</v>
      </c>
      <c r="H446" s="79">
        <v>0</v>
      </c>
      <c r="I446" s="79">
        <v>0</v>
      </c>
      <c r="J446" s="79">
        <v>0</v>
      </c>
      <c r="K446" s="79">
        <v>0</v>
      </c>
      <c r="L446" s="79">
        <v>0</v>
      </c>
      <c r="M446" s="79">
        <v>0</v>
      </c>
      <c r="N446" s="79">
        <v>0</v>
      </c>
      <c r="O446" s="79">
        <v>0</v>
      </c>
      <c r="P446" s="79">
        <v>0</v>
      </c>
      <c r="Q446" s="79">
        <v>0</v>
      </c>
      <c r="R446" s="79">
        <v>0</v>
      </c>
      <c r="S446" s="79">
        <v>0</v>
      </c>
      <c r="T446" s="79">
        <v>0</v>
      </c>
      <c r="U446" s="79">
        <v>0</v>
      </c>
      <c r="V446" s="79">
        <v>0</v>
      </c>
      <c r="W446" s="79">
        <v>0</v>
      </c>
      <c r="X446" s="79">
        <v>0</v>
      </c>
      <c r="Y446" s="79">
        <v>0</v>
      </c>
      <c r="Z446" s="79">
        <v>0</v>
      </c>
      <c r="AA446" s="79">
        <v>0</v>
      </c>
      <c r="AB446" s="79">
        <v>0</v>
      </c>
      <c r="AC446" s="79">
        <v>0</v>
      </c>
      <c r="AD446" s="79">
        <v>0</v>
      </c>
      <c r="AE446" s="79">
        <v>0</v>
      </c>
      <c r="AF446" s="79">
        <v>0.105</v>
      </c>
      <c r="AG446" s="79">
        <v>0</v>
      </c>
      <c r="AH446" s="79">
        <v>0</v>
      </c>
      <c r="AI446" s="79">
        <v>0</v>
      </c>
      <c r="AJ446" s="79">
        <v>0</v>
      </c>
      <c r="AK446" s="79">
        <v>0</v>
      </c>
      <c r="AL446" s="79">
        <v>1</v>
      </c>
      <c r="AM446" s="79">
        <v>0</v>
      </c>
      <c r="AN446" s="79">
        <v>0</v>
      </c>
      <c r="AO446" s="79">
        <v>0</v>
      </c>
      <c r="AP446" s="79">
        <v>0</v>
      </c>
      <c r="AQ446" s="79">
        <v>0</v>
      </c>
      <c r="AR446" s="79">
        <v>0</v>
      </c>
      <c r="AS446" s="79">
        <v>0</v>
      </c>
      <c r="AT446" s="79">
        <v>0</v>
      </c>
      <c r="AU446" s="79">
        <v>0</v>
      </c>
      <c r="AV446" s="79">
        <v>0</v>
      </c>
      <c r="AW446" s="79">
        <v>0</v>
      </c>
      <c r="AX446" s="79">
        <v>0</v>
      </c>
      <c r="AY446" s="79">
        <v>0</v>
      </c>
      <c r="AZ446" s="79">
        <v>0</v>
      </c>
      <c r="BA446" s="79">
        <v>0</v>
      </c>
      <c r="BB446" s="79">
        <v>0</v>
      </c>
      <c r="BC446" s="79">
        <v>0</v>
      </c>
      <c r="BD446" s="79">
        <v>0</v>
      </c>
      <c r="BE446" s="79">
        <v>0</v>
      </c>
      <c r="BF446" s="79">
        <v>0</v>
      </c>
      <c r="BG446" s="79">
        <v>0</v>
      </c>
      <c r="BH446" s="79">
        <v>0</v>
      </c>
      <c r="BI446" s="79">
        <v>0</v>
      </c>
      <c r="BJ446" s="79">
        <v>0</v>
      </c>
      <c r="BK446" s="79">
        <v>0</v>
      </c>
      <c r="BL446" s="79">
        <v>0</v>
      </c>
      <c r="BM446" s="79">
        <v>0</v>
      </c>
      <c r="BN446" s="79">
        <v>0</v>
      </c>
      <c r="BO446" s="79">
        <v>0</v>
      </c>
      <c r="BP446" s="79">
        <v>0</v>
      </c>
      <c r="BQ446" s="79">
        <v>0</v>
      </c>
      <c r="BR446" s="79">
        <v>0</v>
      </c>
      <c r="BS446" s="79">
        <v>0</v>
      </c>
      <c r="BT446" s="79">
        <v>0</v>
      </c>
      <c r="BU446" s="79">
        <v>0</v>
      </c>
      <c r="BV446" s="79">
        <v>0</v>
      </c>
      <c r="BW446" s="79">
        <v>0</v>
      </c>
      <c r="BX446" s="79">
        <v>0</v>
      </c>
      <c r="BY446" s="79">
        <v>0</v>
      </c>
      <c r="BZ446" s="79">
        <v>0</v>
      </c>
      <c r="CA446" s="79">
        <v>0</v>
      </c>
      <c r="CB446" s="79">
        <v>0</v>
      </c>
      <c r="CC446" s="79">
        <v>0</v>
      </c>
      <c r="CD446" s="79">
        <v>0</v>
      </c>
      <c r="CE446" s="79">
        <f t="shared" si="367"/>
        <v>0</v>
      </c>
      <c r="CF446" s="79">
        <f t="shared" si="368"/>
        <v>0.105</v>
      </c>
      <c r="CG446" s="79">
        <f t="shared" si="369"/>
        <v>0</v>
      </c>
      <c r="CH446" s="79">
        <f t="shared" si="370"/>
        <v>0</v>
      </c>
      <c r="CI446" s="79">
        <f t="shared" si="371"/>
        <v>0</v>
      </c>
      <c r="CJ446" s="79">
        <f t="shared" si="372"/>
        <v>0</v>
      </c>
      <c r="CK446" s="79">
        <f t="shared" si="373"/>
        <v>0</v>
      </c>
      <c r="CL446" s="79">
        <f t="shared" si="374"/>
        <v>1</v>
      </c>
      <c r="CM446" s="79">
        <f t="shared" si="375"/>
        <v>0</v>
      </c>
      <c r="CN446" s="79">
        <f t="shared" si="376"/>
        <v>0</v>
      </c>
      <c r="CO446" s="79">
        <f t="shared" si="377"/>
        <v>0</v>
      </c>
      <c r="CP446" s="79">
        <f t="shared" si="378"/>
        <v>0</v>
      </c>
      <c r="CQ446" s="79">
        <f t="shared" si="379"/>
        <v>0</v>
      </c>
    </row>
    <row r="447" spans="1:95">
      <c r="A447" s="110" t="s">
        <v>702</v>
      </c>
      <c r="B447" s="95" t="s">
        <v>1068</v>
      </c>
      <c r="C447" s="101" t="s">
        <v>1069</v>
      </c>
      <c r="D447" s="92">
        <v>0.75637799999999999</v>
      </c>
      <c r="E447" s="79">
        <v>0</v>
      </c>
      <c r="F447" s="79">
        <v>0</v>
      </c>
      <c r="G447" s="79">
        <v>0</v>
      </c>
      <c r="H447" s="79">
        <v>0</v>
      </c>
      <c r="I447" s="79">
        <v>0</v>
      </c>
      <c r="J447" s="79">
        <v>0</v>
      </c>
      <c r="K447" s="79">
        <v>0</v>
      </c>
      <c r="L447" s="79">
        <v>0</v>
      </c>
      <c r="M447" s="79">
        <v>0</v>
      </c>
      <c r="N447" s="79">
        <v>0</v>
      </c>
      <c r="O447" s="79">
        <v>0</v>
      </c>
      <c r="P447" s="79">
        <v>0</v>
      </c>
      <c r="Q447" s="79">
        <v>0</v>
      </c>
      <c r="R447" s="79">
        <v>0</v>
      </c>
      <c r="S447" s="79">
        <v>0.75637799999999999</v>
      </c>
      <c r="T447" s="79">
        <v>0</v>
      </c>
      <c r="U447" s="79">
        <v>0</v>
      </c>
      <c r="V447" s="79">
        <v>0</v>
      </c>
      <c r="W447" s="79">
        <v>0</v>
      </c>
      <c r="X447" s="79">
        <v>0</v>
      </c>
      <c r="Y447" s="79">
        <v>1</v>
      </c>
      <c r="Z447" s="79">
        <v>0</v>
      </c>
      <c r="AA447" s="79">
        <v>0</v>
      </c>
      <c r="AB447" s="79">
        <v>0</v>
      </c>
      <c r="AC447" s="79">
        <v>0</v>
      </c>
      <c r="AD447" s="79">
        <v>0</v>
      </c>
      <c r="AE447" s="79">
        <v>0</v>
      </c>
      <c r="AF447" s="79">
        <v>0</v>
      </c>
      <c r="AG447" s="79">
        <v>0</v>
      </c>
      <c r="AH447" s="79">
        <v>0</v>
      </c>
      <c r="AI447" s="79">
        <v>0</v>
      </c>
      <c r="AJ447" s="79">
        <v>0</v>
      </c>
      <c r="AK447" s="79">
        <v>0</v>
      </c>
      <c r="AL447" s="79">
        <v>0</v>
      </c>
      <c r="AM447" s="79">
        <v>0</v>
      </c>
      <c r="AN447" s="79">
        <v>0</v>
      </c>
      <c r="AO447" s="79">
        <v>0</v>
      </c>
      <c r="AP447" s="79">
        <v>0</v>
      </c>
      <c r="AQ447" s="79">
        <v>0</v>
      </c>
      <c r="AR447" s="79">
        <v>0</v>
      </c>
      <c r="AS447" s="79">
        <v>0</v>
      </c>
      <c r="AT447" s="79">
        <v>0</v>
      </c>
      <c r="AU447" s="79">
        <v>0</v>
      </c>
      <c r="AV447" s="79">
        <v>0</v>
      </c>
      <c r="AW447" s="79">
        <v>0</v>
      </c>
      <c r="AX447" s="79">
        <v>0</v>
      </c>
      <c r="AY447" s="79">
        <v>0</v>
      </c>
      <c r="AZ447" s="79">
        <v>0</v>
      </c>
      <c r="BA447" s="79">
        <v>0</v>
      </c>
      <c r="BB447" s="79">
        <v>0</v>
      </c>
      <c r="BC447" s="79">
        <v>0</v>
      </c>
      <c r="BD447" s="79">
        <v>0</v>
      </c>
      <c r="BE447" s="79">
        <v>0</v>
      </c>
      <c r="BF447" s="79">
        <v>0</v>
      </c>
      <c r="BG447" s="79">
        <v>0</v>
      </c>
      <c r="BH447" s="79">
        <v>0</v>
      </c>
      <c r="BI447" s="79">
        <v>0</v>
      </c>
      <c r="BJ447" s="79">
        <v>0</v>
      </c>
      <c r="BK447" s="79">
        <v>0</v>
      </c>
      <c r="BL447" s="79">
        <v>0</v>
      </c>
      <c r="BM447" s="79">
        <v>0</v>
      </c>
      <c r="BN447" s="79">
        <v>0</v>
      </c>
      <c r="BO447" s="79">
        <v>0</v>
      </c>
      <c r="BP447" s="79">
        <v>0</v>
      </c>
      <c r="BQ447" s="79">
        <v>0</v>
      </c>
      <c r="BR447" s="79">
        <v>0</v>
      </c>
      <c r="BS447" s="79">
        <v>0</v>
      </c>
      <c r="BT447" s="79">
        <v>0</v>
      </c>
      <c r="BU447" s="79">
        <v>0</v>
      </c>
      <c r="BV447" s="79">
        <v>0</v>
      </c>
      <c r="BW447" s="79">
        <v>0</v>
      </c>
      <c r="BX447" s="79">
        <v>0</v>
      </c>
      <c r="BY447" s="79">
        <v>0</v>
      </c>
      <c r="BZ447" s="79">
        <v>0</v>
      </c>
      <c r="CA447" s="79">
        <v>0</v>
      </c>
      <c r="CB447" s="79">
        <v>0</v>
      </c>
      <c r="CC447" s="79">
        <v>0</v>
      </c>
      <c r="CD447" s="79">
        <v>0</v>
      </c>
      <c r="CE447" s="79">
        <f t="shared" si="367"/>
        <v>0</v>
      </c>
      <c r="CF447" s="79">
        <f t="shared" si="368"/>
        <v>0.75637799999999999</v>
      </c>
      <c r="CG447" s="79">
        <f t="shared" si="369"/>
        <v>0</v>
      </c>
      <c r="CH447" s="79">
        <f t="shared" si="370"/>
        <v>0</v>
      </c>
      <c r="CI447" s="79">
        <f t="shared" si="371"/>
        <v>0</v>
      </c>
      <c r="CJ447" s="79">
        <f t="shared" si="372"/>
        <v>0</v>
      </c>
      <c r="CK447" s="79">
        <f t="shared" si="373"/>
        <v>0</v>
      </c>
      <c r="CL447" s="79">
        <f t="shared" si="374"/>
        <v>1</v>
      </c>
      <c r="CM447" s="79">
        <f t="shared" si="375"/>
        <v>0</v>
      </c>
      <c r="CN447" s="79">
        <f t="shared" si="376"/>
        <v>0</v>
      </c>
      <c r="CO447" s="79">
        <f t="shared" si="377"/>
        <v>0</v>
      </c>
      <c r="CP447" s="79">
        <f t="shared" si="378"/>
        <v>0</v>
      </c>
      <c r="CQ447" s="79">
        <f t="shared" si="379"/>
        <v>0</v>
      </c>
    </row>
    <row r="448" spans="1:95">
      <c r="A448" s="110" t="s">
        <v>702</v>
      </c>
      <c r="B448" s="95" t="s">
        <v>1070</v>
      </c>
      <c r="C448" s="101" t="s">
        <v>1071</v>
      </c>
      <c r="D448" s="92">
        <v>2.4500000000000002</v>
      </c>
      <c r="E448" s="79">
        <v>0</v>
      </c>
      <c r="F448" s="79">
        <v>0</v>
      </c>
      <c r="G448" s="79">
        <v>0</v>
      </c>
      <c r="H448" s="79">
        <v>0</v>
      </c>
      <c r="I448" s="79">
        <v>0</v>
      </c>
      <c r="J448" s="79">
        <v>0</v>
      </c>
      <c r="K448" s="79">
        <v>0</v>
      </c>
      <c r="L448" s="79">
        <v>0</v>
      </c>
      <c r="M448" s="79">
        <v>0</v>
      </c>
      <c r="N448" s="79">
        <v>0</v>
      </c>
      <c r="O448" s="79">
        <v>0</v>
      </c>
      <c r="P448" s="79">
        <v>0</v>
      </c>
      <c r="Q448" s="79">
        <v>0</v>
      </c>
      <c r="R448" s="79">
        <v>0</v>
      </c>
      <c r="S448" s="79">
        <v>1.2</v>
      </c>
      <c r="T448" s="79">
        <v>0</v>
      </c>
      <c r="U448" s="79">
        <v>0</v>
      </c>
      <c r="V448" s="79">
        <v>0</v>
      </c>
      <c r="W448" s="79">
        <v>0</v>
      </c>
      <c r="X448" s="79">
        <v>0</v>
      </c>
      <c r="Y448" s="79">
        <v>1</v>
      </c>
      <c r="Z448" s="79">
        <v>0</v>
      </c>
      <c r="AA448" s="79">
        <v>0</v>
      </c>
      <c r="AB448" s="79">
        <v>0</v>
      </c>
      <c r="AC448" s="79">
        <v>0</v>
      </c>
      <c r="AD448" s="79">
        <v>0</v>
      </c>
      <c r="AE448" s="79">
        <v>0</v>
      </c>
      <c r="AF448" s="79">
        <v>1.25</v>
      </c>
      <c r="AG448" s="79">
        <v>0</v>
      </c>
      <c r="AH448" s="79">
        <v>0</v>
      </c>
      <c r="AI448" s="79">
        <v>0</v>
      </c>
      <c r="AJ448" s="79">
        <v>0</v>
      </c>
      <c r="AK448" s="79">
        <v>0</v>
      </c>
      <c r="AL448" s="79">
        <v>1</v>
      </c>
      <c r="AM448" s="79">
        <v>0</v>
      </c>
      <c r="AN448" s="79">
        <v>0</v>
      </c>
      <c r="AO448" s="79">
        <v>0</v>
      </c>
      <c r="AP448" s="79">
        <v>0</v>
      </c>
      <c r="AQ448" s="79">
        <v>0</v>
      </c>
      <c r="AR448" s="79">
        <v>0</v>
      </c>
      <c r="AS448" s="79">
        <v>0</v>
      </c>
      <c r="AT448" s="79">
        <v>0</v>
      </c>
      <c r="AU448" s="79">
        <v>0</v>
      </c>
      <c r="AV448" s="79">
        <v>0</v>
      </c>
      <c r="AW448" s="79">
        <v>0</v>
      </c>
      <c r="AX448" s="79">
        <v>0</v>
      </c>
      <c r="AY448" s="79">
        <v>0</v>
      </c>
      <c r="AZ448" s="79">
        <v>0</v>
      </c>
      <c r="BA448" s="79">
        <v>0</v>
      </c>
      <c r="BB448" s="79">
        <v>0</v>
      </c>
      <c r="BC448" s="79">
        <v>0</v>
      </c>
      <c r="BD448" s="79">
        <v>0</v>
      </c>
      <c r="BE448" s="79">
        <v>0</v>
      </c>
      <c r="BF448" s="79">
        <v>0</v>
      </c>
      <c r="BG448" s="79">
        <v>0</v>
      </c>
      <c r="BH448" s="79">
        <v>0</v>
      </c>
      <c r="BI448" s="79">
        <v>0</v>
      </c>
      <c r="BJ448" s="79">
        <v>0</v>
      </c>
      <c r="BK448" s="79">
        <v>0</v>
      </c>
      <c r="BL448" s="79">
        <v>0</v>
      </c>
      <c r="BM448" s="79">
        <v>0</v>
      </c>
      <c r="BN448" s="79">
        <v>0</v>
      </c>
      <c r="BO448" s="79">
        <v>0</v>
      </c>
      <c r="BP448" s="79">
        <v>0</v>
      </c>
      <c r="BQ448" s="79">
        <v>0</v>
      </c>
      <c r="BR448" s="79">
        <v>0</v>
      </c>
      <c r="BS448" s="79">
        <v>0</v>
      </c>
      <c r="BT448" s="79">
        <v>0</v>
      </c>
      <c r="BU448" s="79">
        <v>0</v>
      </c>
      <c r="BV448" s="79">
        <v>0</v>
      </c>
      <c r="BW448" s="79">
        <v>0</v>
      </c>
      <c r="BX448" s="79">
        <v>0</v>
      </c>
      <c r="BY448" s="79">
        <v>0</v>
      </c>
      <c r="BZ448" s="79">
        <v>0</v>
      </c>
      <c r="CA448" s="79">
        <v>0</v>
      </c>
      <c r="CB448" s="79">
        <v>0</v>
      </c>
      <c r="CC448" s="79">
        <v>0</v>
      </c>
      <c r="CD448" s="79">
        <v>0</v>
      </c>
      <c r="CE448" s="79">
        <f t="shared" si="367"/>
        <v>0</v>
      </c>
      <c r="CF448" s="79">
        <f t="shared" si="368"/>
        <v>2.4500000000000002</v>
      </c>
      <c r="CG448" s="79">
        <f t="shared" si="369"/>
        <v>0</v>
      </c>
      <c r="CH448" s="79">
        <f t="shared" si="370"/>
        <v>0</v>
      </c>
      <c r="CI448" s="79">
        <f t="shared" si="371"/>
        <v>0</v>
      </c>
      <c r="CJ448" s="79">
        <f t="shared" si="372"/>
        <v>0</v>
      </c>
      <c r="CK448" s="79">
        <f t="shared" si="373"/>
        <v>0</v>
      </c>
      <c r="CL448" s="79">
        <f t="shared" si="374"/>
        <v>2</v>
      </c>
      <c r="CM448" s="79">
        <f t="shared" si="375"/>
        <v>0</v>
      </c>
      <c r="CN448" s="79">
        <f t="shared" si="376"/>
        <v>0</v>
      </c>
      <c r="CO448" s="79">
        <f t="shared" si="377"/>
        <v>0</v>
      </c>
      <c r="CP448" s="79">
        <f t="shared" si="378"/>
        <v>0</v>
      </c>
      <c r="CQ448" s="79">
        <f t="shared" si="379"/>
        <v>0</v>
      </c>
    </row>
    <row r="449" spans="1:95">
      <c r="A449" s="110" t="s">
        <v>702</v>
      </c>
      <c r="B449" s="95" t="s">
        <v>1072</v>
      </c>
      <c r="C449" s="101" t="s">
        <v>1073</v>
      </c>
      <c r="D449" s="92">
        <v>0.20699999999999999</v>
      </c>
      <c r="E449" s="79">
        <v>0</v>
      </c>
      <c r="F449" s="79">
        <v>0</v>
      </c>
      <c r="G449" s="79">
        <v>0</v>
      </c>
      <c r="H449" s="79">
        <v>0</v>
      </c>
      <c r="I449" s="79">
        <v>0</v>
      </c>
      <c r="J449" s="79">
        <v>0</v>
      </c>
      <c r="K449" s="79">
        <v>0</v>
      </c>
      <c r="L449" s="79">
        <v>0</v>
      </c>
      <c r="M449" s="79">
        <v>0</v>
      </c>
      <c r="N449" s="79">
        <v>0</v>
      </c>
      <c r="O449" s="79">
        <v>0</v>
      </c>
      <c r="P449" s="79">
        <v>0</v>
      </c>
      <c r="Q449" s="79">
        <v>0</v>
      </c>
      <c r="R449" s="79">
        <v>0</v>
      </c>
      <c r="S449" s="79">
        <v>0</v>
      </c>
      <c r="T449" s="79">
        <v>0</v>
      </c>
      <c r="U449" s="79">
        <v>0</v>
      </c>
      <c r="V449" s="79">
        <v>0</v>
      </c>
      <c r="W449" s="79">
        <v>0</v>
      </c>
      <c r="X449" s="79">
        <v>0</v>
      </c>
      <c r="Y449" s="79">
        <v>0</v>
      </c>
      <c r="Z449" s="79">
        <v>0</v>
      </c>
      <c r="AA449" s="79">
        <v>0</v>
      </c>
      <c r="AB449" s="79">
        <v>0</v>
      </c>
      <c r="AC449" s="79">
        <v>0</v>
      </c>
      <c r="AD449" s="79">
        <v>0</v>
      </c>
      <c r="AE449" s="79">
        <v>0</v>
      </c>
      <c r="AF449" s="79">
        <v>0</v>
      </c>
      <c r="AG449" s="79">
        <v>0</v>
      </c>
      <c r="AH449" s="79">
        <v>0</v>
      </c>
      <c r="AI449" s="79">
        <v>0</v>
      </c>
      <c r="AJ449" s="79">
        <v>0</v>
      </c>
      <c r="AK449" s="79">
        <v>0</v>
      </c>
      <c r="AL449" s="79">
        <v>0</v>
      </c>
      <c r="AM449" s="79">
        <v>0</v>
      </c>
      <c r="AN449" s="79">
        <v>0</v>
      </c>
      <c r="AO449" s="79">
        <v>0</v>
      </c>
      <c r="AP449" s="79">
        <v>0</v>
      </c>
      <c r="AQ449" s="79">
        <v>0</v>
      </c>
      <c r="AR449" s="79">
        <v>0</v>
      </c>
      <c r="AS449" s="79">
        <v>0</v>
      </c>
      <c r="AT449" s="79">
        <v>0</v>
      </c>
      <c r="AU449" s="79">
        <v>0</v>
      </c>
      <c r="AV449" s="79">
        <v>0</v>
      </c>
      <c r="AW449" s="79">
        <v>0</v>
      </c>
      <c r="AX449" s="79">
        <v>0</v>
      </c>
      <c r="AY449" s="79">
        <v>0</v>
      </c>
      <c r="AZ449" s="79">
        <v>0</v>
      </c>
      <c r="BA449" s="79">
        <v>0</v>
      </c>
      <c r="BB449" s="79">
        <v>0</v>
      </c>
      <c r="BC449" s="79">
        <v>0</v>
      </c>
      <c r="BD449" s="79">
        <v>0</v>
      </c>
      <c r="BE449" s="79">
        <v>0</v>
      </c>
      <c r="BF449" s="79">
        <v>0.20699999999999999</v>
      </c>
      <c r="BG449" s="78">
        <v>0</v>
      </c>
      <c r="BH449" s="78">
        <v>0</v>
      </c>
      <c r="BI449" s="78">
        <v>0</v>
      </c>
      <c r="BJ449" s="78">
        <v>0</v>
      </c>
      <c r="BK449" s="78">
        <v>0</v>
      </c>
      <c r="BL449" s="78">
        <v>1</v>
      </c>
      <c r="BM449" s="78">
        <v>0</v>
      </c>
      <c r="BN449" s="78">
        <v>0</v>
      </c>
      <c r="BO449" s="78">
        <v>0</v>
      </c>
      <c r="BP449" s="78">
        <v>0</v>
      </c>
      <c r="BQ449" s="78">
        <v>0</v>
      </c>
      <c r="BR449" s="79">
        <v>0</v>
      </c>
      <c r="BS449" s="79">
        <v>0</v>
      </c>
      <c r="BT449" s="79">
        <v>0</v>
      </c>
      <c r="BU449" s="79">
        <v>0</v>
      </c>
      <c r="BV449" s="79">
        <v>0</v>
      </c>
      <c r="BW449" s="79">
        <v>0</v>
      </c>
      <c r="BX449" s="79">
        <v>0</v>
      </c>
      <c r="BY449" s="79">
        <v>0</v>
      </c>
      <c r="BZ449" s="79">
        <v>0</v>
      </c>
      <c r="CA449" s="79">
        <v>0</v>
      </c>
      <c r="CB449" s="79">
        <v>0</v>
      </c>
      <c r="CC449" s="79">
        <v>0</v>
      </c>
      <c r="CD449" s="79">
        <v>0</v>
      </c>
      <c r="CE449" s="79">
        <f t="shared" si="367"/>
        <v>0</v>
      </c>
      <c r="CF449" s="79">
        <f t="shared" si="368"/>
        <v>0.20699999999999999</v>
      </c>
      <c r="CG449" s="79">
        <f t="shared" si="369"/>
        <v>0</v>
      </c>
      <c r="CH449" s="79">
        <f t="shared" si="370"/>
        <v>0</v>
      </c>
      <c r="CI449" s="79">
        <f t="shared" si="371"/>
        <v>0</v>
      </c>
      <c r="CJ449" s="79">
        <f t="shared" si="372"/>
        <v>0</v>
      </c>
      <c r="CK449" s="79">
        <f t="shared" si="373"/>
        <v>0</v>
      </c>
      <c r="CL449" s="79">
        <f t="shared" si="374"/>
        <v>1</v>
      </c>
      <c r="CM449" s="79">
        <f t="shared" si="375"/>
        <v>0</v>
      </c>
      <c r="CN449" s="79">
        <f t="shared" si="376"/>
        <v>0</v>
      </c>
      <c r="CO449" s="79">
        <f t="shared" si="377"/>
        <v>0</v>
      </c>
      <c r="CP449" s="79">
        <f t="shared" si="378"/>
        <v>0</v>
      </c>
      <c r="CQ449" s="79">
        <f t="shared" si="379"/>
        <v>0</v>
      </c>
    </row>
    <row r="450" spans="1:95" ht="31.5">
      <c r="A450" s="110" t="s">
        <v>702</v>
      </c>
      <c r="B450" s="95" t="s">
        <v>1074</v>
      </c>
      <c r="C450" s="101" t="s">
        <v>1075</v>
      </c>
      <c r="D450" s="92">
        <v>2.4220000000000002</v>
      </c>
      <c r="E450" s="79">
        <v>0</v>
      </c>
      <c r="F450" s="79">
        <v>0</v>
      </c>
      <c r="G450" s="79">
        <v>0</v>
      </c>
      <c r="H450" s="79">
        <v>0</v>
      </c>
      <c r="I450" s="79">
        <v>0</v>
      </c>
      <c r="J450" s="79">
        <v>0</v>
      </c>
      <c r="K450" s="79">
        <v>0</v>
      </c>
      <c r="L450" s="79">
        <v>0</v>
      </c>
      <c r="M450" s="79">
        <v>0</v>
      </c>
      <c r="N450" s="79">
        <v>0</v>
      </c>
      <c r="O450" s="79">
        <v>0</v>
      </c>
      <c r="P450" s="79">
        <v>0</v>
      </c>
      <c r="Q450" s="79">
        <v>0</v>
      </c>
      <c r="R450" s="79">
        <v>0</v>
      </c>
      <c r="S450" s="79">
        <v>0</v>
      </c>
      <c r="T450" s="79">
        <v>0</v>
      </c>
      <c r="U450" s="79">
        <v>0</v>
      </c>
      <c r="V450" s="79">
        <v>0</v>
      </c>
      <c r="W450" s="79">
        <v>0</v>
      </c>
      <c r="X450" s="79">
        <v>0</v>
      </c>
      <c r="Y450" s="79">
        <v>0</v>
      </c>
      <c r="Z450" s="79">
        <v>0</v>
      </c>
      <c r="AA450" s="79">
        <v>0</v>
      </c>
      <c r="AB450" s="79">
        <v>0</v>
      </c>
      <c r="AC450" s="79">
        <v>0</v>
      </c>
      <c r="AD450" s="79">
        <v>0</v>
      </c>
      <c r="AE450" s="79">
        <v>0</v>
      </c>
      <c r="AF450" s="79">
        <v>0</v>
      </c>
      <c r="AG450" s="79">
        <v>0</v>
      </c>
      <c r="AH450" s="79">
        <v>0</v>
      </c>
      <c r="AI450" s="79">
        <v>0</v>
      </c>
      <c r="AJ450" s="79">
        <v>0</v>
      </c>
      <c r="AK450" s="79">
        <v>0</v>
      </c>
      <c r="AL450" s="79">
        <v>0</v>
      </c>
      <c r="AM450" s="79">
        <v>0</v>
      </c>
      <c r="AN450" s="79">
        <v>0</v>
      </c>
      <c r="AO450" s="79">
        <v>0</v>
      </c>
      <c r="AP450" s="79">
        <v>0</v>
      </c>
      <c r="AQ450" s="79">
        <v>0</v>
      </c>
      <c r="AR450" s="79">
        <v>0</v>
      </c>
      <c r="AS450" s="79">
        <v>0</v>
      </c>
      <c r="AT450" s="79">
        <v>0</v>
      </c>
      <c r="AU450" s="79">
        <v>0</v>
      </c>
      <c r="AV450" s="79">
        <v>0</v>
      </c>
      <c r="AW450" s="79">
        <v>0</v>
      </c>
      <c r="AX450" s="79">
        <v>0</v>
      </c>
      <c r="AY450" s="79">
        <v>0</v>
      </c>
      <c r="AZ450" s="79">
        <v>0</v>
      </c>
      <c r="BA450" s="79">
        <v>0</v>
      </c>
      <c r="BB450" s="79">
        <v>0</v>
      </c>
      <c r="BC450" s="79">
        <v>0</v>
      </c>
      <c r="BD450" s="79">
        <v>0</v>
      </c>
      <c r="BE450" s="79">
        <v>0</v>
      </c>
      <c r="BF450" s="79">
        <v>0</v>
      </c>
      <c r="BG450" s="79">
        <v>0</v>
      </c>
      <c r="BH450" s="79">
        <v>0</v>
      </c>
      <c r="BI450" s="79">
        <v>0</v>
      </c>
      <c r="BJ450" s="79">
        <v>0</v>
      </c>
      <c r="BK450" s="79">
        <v>0</v>
      </c>
      <c r="BL450" s="79">
        <v>0</v>
      </c>
      <c r="BM450" s="79">
        <v>0</v>
      </c>
      <c r="BN450" s="79">
        <v>0</v>
      </c>
      <c r="BO450" s="79">
        <v>0</v>
      </c>
      <c r="BP450" s="79">
        <v>0</v>
      </c>
      <c r="BQ450" s="79">
        <v>0</v>
      </c>
      <c r="BR450" s="79">
        <v>0</v>
      </c>
      <c r="BS450" s="79">
        <v>2.4220000000000002</v>
      </c>
      <c r="BT450" s="79">
        <v>0</v>
      </c>
      <c r="BU450" s="79">
        <v>0</v>
      </c>
      <c r="BV450" s="79">
        <v>0</v>
      </c>
      <c r="BW450" s="79">
        <v>0</v>
      </c>
      <c r="BX450" s="79">
        <v>0</v>
      </c>
      <c r="BY450" s="79">
        <v>2</v>
      </c>
      <c r="BZ450" s="79">
        <v>0</v>
      </c>
      <c r="CA450" s="79">
        <v>0</v>
      </c>
      <c r="CB450" s="79">
        <v>0</v>
      </c>
      <c r="CC450" s="79">
        <v>0</v>
      </c>
      <c r="CD450" s="79">
        <v>0</v>
      </c>
      <c r="CE450" s="79">
        <f t="shared" si="367"/>
        <v>0</v>
      </c>
      <c r="CF450" s="79">
        <f t="shared" si="368"/>
        <v>2.4220000000000002</v>
      </c>
      <c r="CG450" s="79">
        <f t="shared" si="369"/>
        <v>0</v>
      </c>
      <c r="CH450" s="79">
        <f t="shared" si="370"/>
        <v>0</v>
      </c>
      <c r="CI450" s="79">
        <f t="shared" si="371"/>
        <v>0</v>
      </c>
      <c r="CJ450" s="79">
        <f t="shared" si="372"/>
        <v>0</v>
      </c>
      <c r="CK450" s="79">
        <f t="shared" si="373"/>
        <v>0</v>
      </c>
      <c r="CL450" s="79">
        <f t="shared" si="374"/>
        <v>2</v>
      </c>
      <c r="CM450" s="79">
        <f t="shared" si="375"/>
        <v>0</v>
      </c>
      <c r="CN450" s="79">
        <f t="shared" si="376"/>
        <v>0</v>
      </c>
      <c r="CO450" s="79">
        <f t="shared" si="377"/>
        <v>0</v>
      </c>
      <c r="CP450" s="79">
        <f t="shared" si="378"/>
        <v>0</v>
      </c>
      <c r="CQ450" s="79">
        <f t="shared" si="379"/>
        <v>0</v>
      </c>
    </row>
    <row r="451" spans="1:95">
      <c r="A451" s="110" t="s">
        <v>702</v>
      </c>
      <c r="B451" s="95" t="s">
        <v>1076</v>
      </c>
      <c r="C451" s="101" t="s">
        <v>1077</v>
      </c>
      <c r="D451" s="92">
        <v>0.53</v>
      </c>
      <c r="E451" s="79">
        <v>0</v>
      </c>
      <c r="F451" s="79">
        <v>0</v>
      </c>
      <c r="G451" s="79">
        <v>0</v>
      </c>
      <c r="H451" s="79">
        <v>0</v>
      </c>
      <c r="I451" s="79">
        <v>0</v>
      </c>
      <c r="J451" s="79">
        <v>0</v>
      </c>
      <c r="K451" s="79">
        <v>0</v>
      </c>
      <c r="L451" s="79">
        <v>0</v>
      </c>
      <c r="M451" s="79">
        <v>0</v>
      </c>
      <c r="N451" s="79">
        <v>0</v>
      </c>
      <c r="O451" s="79">
        <v>0</v>
      </c>
      <c r="P451" s="79">
        <v>0</v>
      </c>
      <c r="Q451" s="79">
        <v>0</v>
      </c>
      <c r="R451" s="79">
        <v>0</v>
      </c>
      <c r="S451" s="79">
        <v>0</v>
      </c>
      <c r="T451" s="79">
        <v>0</v>
      </c>
      <c r="U451" s="79">
        <v>0</v>
      </c>
      <c r="V451" s="79">
        <v>0</v>
      </c>
      <c r="W451" s="79">
        <v>0</v>
      </c>
      <c r="X451" s="79">
        <v>0</v>
      </c>
      <c r="Y451" s="79">
        <v>0</v>
      </c>
      <c r="Z451" s="79">
        <v>0</v>
      </c>
      <c r="AA451" s="79">
        <v>0</v>
      </c>
      <c r="AB451" s="79">
        <v>0</v>
      </c>
      <c r="AC451" s="79">
        <v>0</v>
      </c>
      <c r="AD451" s="79">
        <v>0</v>
      </c>
      <c r="AE451" s="79">
        <v>0</v>
      </c>
      <c r="AF451" s="79">
        <v>0</v>
      </c>
      <c r="AG451" s="79">
        <v>0</v>
      </c>
      <c r="AH451" s="79">
        <v>0</v>
      </c>
      <c r="AI451" s="79">
        <v>0</v>
      </c>
      <c r="AJ451" s="79">
        <v>0</v>
      </c>
      <c r="AK451" s="79">
        <v>0</v>
      </c>
      <c r="AL451" s="79">
        <v>0</v>
      </c>
      <c r="AM451" s="79">
        <v>0</v>
      </c>
      <c r="AN451" s="79">
        <v>0</v>
      </c>
      <c r="AO451" s="79">
        <v>0</v>
      </c>
      <c r="AP451" s="79">
        <v>0</v>
      </c>
      <c r="AQ451" s="79">
        <v>0</v>
      </c>
      <c r="AR451" s="79">
        <v>0</v>
      </c>
      <c r="AS451" s="79">
        <v>0</v>
      </c>
      <c r="AT451" s="79">
        <v>0</v>
      </c>
      <c r="AU451" s="79">
        <v>0</v>
      </c>
      <c r="AV451" s="79">
        <v>0</v>
      </c>
      <c r="AW451" s="79">
        <v>0</v>
      </c>
      <c r="AX451" s="79">
        <v>0</v>
      </c>
      <c r="AY451" s="79">
        <v>0</v>
      </c>
      <c r="AZ451" s="79">
        <v>0</v>
      </c>
      <c r="BA451" s="79">
        <v>0</v>
      </c>
      <c r="BB451" s="79">
        <v>0</v>
      </c>
      <c r="BC451" s="79">
        <v>0</v>
      </c>
      <c r="BD451" s="79">
        <v>0</v>
      </c>
      <c r="BE451" s="79">
        <v>0</v>
      </c>
      <c r="BF451" s="79">
        <v>0</v>
      </c>
      <c r="BG451" s="79">
        <v>0</v>
      </c>
      <c r="BH451" s="79">
        <v>0</v>
      </c>
      <c r="BI451" s="79">
        <v>0</v>
      </c>
      <c r="BJ451" s="79">
        <v>0</v>
      </c>
      <c r="BK451" s="79">
        <v>0</v>
      </c>
      <c r="BL451" s="79">
        <v>0</v>
      </c>
      <c r="BM451" s="79">
        <v>0</v>
      </c>
      <c r="BN451" s="79">
        <v>0</v>
      </c>
      <c r="BO451" s="79">
        <v>0</v>
      </c>
      <c r="BP451" s="79">
        <v>0</v>
      </c>
      <c r="BQ451" s="79">
        <v>0</v>
      </c>
      <c r="BR451" s="79">
        <v>0</v>
      </c>
      <c r="BS451" s="79">
        <v>0.53</v>
      </c>
      <c r="BT451" s="79">
        <v>0</v>
      </c>
      <c r="BU451" s="79">
        <v>0</v>
      </c>
      <c r="BV451" s="79">
        <v>0</v>
      </c>
      <c r="BW451" s="79">
        <v>0</v>
      </c>
      <c r="BX451" s="79">
        <v>0</v>
      </c>
      <c r="BY451" s="79">
        <v>1</v>
      </c>
      <c r="BZ451" s="79">
        <v>0</v>
      </c>
      <c r="CA451" s="79">
        <v>0</v>
      </c>
      <c r="CB451" s="79">
        <v>0</v>
      </c>
      <c r="CC451" s="79">
        <v>0</v>
      </c>
      <c r="CD451" s="79">
        <v>0</v>
      </c>
      <c r="CE451" s="79">
        <f t="shared" si="367"/>
        <v>0</v>
      </c>
      <c r="CF451" s="79">
        <f t="shared" si="368"/>
        <v>0.53</v>
      </c>
      <c r="CG451" s="79">
        <f t="shared" si="369"/>
        <v>0</v>
      </c>
      <c r="CH451" s="79">
        <f t="shared" si="370"/>
        <v>0</v>
      </c>
      <c r="CI451" s="79">
        <f t="shared" si="371"/>
        <v>0</v>
      </c>
      <c r="CJ451" s="79">
        <f t="shared" si="372"/>
        <v>0</v>
      </c>
      <c r="CK451" s="79">
        <f t="shared" si="373"/>
        <v>0</v>
      </c>
      <c r="CL451" s="79">
        <f t="shared" si="374"/>
        <v>1</v>
      </c>
      <c r="CM451" s="79">
        <f t="shared" si="375"/>
        <v>0</v>
      </c>
      <c r="CN451" s="79">
        <f t="shared" si="376"/>
        <v>0</v>
      </c>
      <c r="CO451" s="79">
        <f t="shared" si="377"/>
        <v>0</v>
      </c>
      <c r="CP451" s="79">
        <f t="shared" si="378"/>
        <v>0</v>
      </c>
      <c r="CQ451" s="79">
        <f t="shared" si="379"/>
        <v>0</v>
      </c>
    </row>
    <row r="452" spans="1:95" ht="31.5">
      <c r="A452" s="110" t="s">
        <v>702</v>
      </c>
      <c r="B452" s="95" t="s">
        <v>1078</v>
      </c>
      <c r="C452" s="101" t="s">
        <v>1079</v>
      </c>
      <c r="D452" s="92">
        <v>5.6260000000000003</v>
      </c>
      <c r="E452" s="79">
        <v>0</v>
      </c>
      <c r="F452" s="79">
        <v>0</v>
      </c>
      <c r="G452" s="79">
        <v>0</v>
      </c>
      <c r="H452" s="79">
        <v>0</v>
      </c>
      <c r="I452" s="79">
        <v>0</v>
      </c>
      <c r="J452" s="79">
        <v>0</v>
      </c>
      <c r="K452" s="79">
        <v>0</v>
      </c>
      <c r="L452" s="79">
        <v>0</v>
      </c>
      <c r="M452" s="79">
        <v>0</v>
      </c>
      <c r="N452" s="79">
        <v>0</v>
      </c>
      <c r="O452" s="79">
        <v>0</v>
      </c>
      <c r="P452" s="79">
        <v>0</v>
      </c>
      <c r="Q452" s="79">
        <v>0</v>
      </c>
      <c r="R452" s="79">
        <v>0</v>
      </c>
      <c r="S452" s="79">
        <v>0</v>
      </c>
      <c r="T452" s="79">
        <v>0</v>
      </c>
      <c r="U452" s="79">
        <v>0</v>
      </c>
      <c r="V452" s="79">
        <v>0</v>
      </c>
      <c r="W452" s="79">
        <v>0</v>
      </c>
      <c r="X452" s="79">
        <v>0</v>
      </c>
      <c r="Y452" s="79">
        <v>0</v>
      </c>
      <c r="Z452" s="79">
        <v>0</v>
      </c>
      <c r="AA452" s="79">
        <v>0</v>
      </c>
      <c r="AB452" s="79">
        <v>0</v>
      </c>
      <c r="AC452" s="79">
        <v>0</v>
      </c>
      <c r="AD452" s="79">
        <v>0</v>
      </c>
      <c r="AE452" s="79">
        <v>0</v>
      </c>
      <c r="AF452" s="79">
        <v>0</v>
      </c>
      <c r="AG452" s="79">
        <v>0</v>
      </c>
      <c r="AH452" s="79">
        <v>0</v>
      </c>
      <c r="AI452" s="79">
        <v>0</v>
      </c>
      <c r="AJ452" s="79">
        <v>0</v>
      </c>
      <c r="AK452" s="79">
        <v>0</v>
      </c>
      <c r="AL452" s="79">
        <v>0</v>
      </c>
      <c r="AM452" s="79">
        <v>0</v>
      </c>
      <c r="AN452" s="79">
        <v>0</v>
      </c>
      <c r="AO452" s="79">
        <v>0</v>
      </c>
      <c r="AP452" s="79">
        <v>0</v>
      </c>
      <c r="AQ452" s="79">
        <v>0</v>
      </c>
      <c r="AR452" s="79">
        <v>0</v>
      </c>
      <c r="AS452" s="79">
        <v>0</v>
      </c>
      <c r="AT452" s="79">
        <v>0</v>
      </c>
      <c r="AU452" s="79">
        <v>0</v>
      </c>
      <c r="AV452" s="79">
        <v>0</v>
      </c>
      <c r="AW452" s="79">
        <v>0</v>
      </c>
      <c r="AX452" s="79">
        <v>0</v>
      </c>
      <c r="AY452" s="79">
        <v>0</v>
      </c>
      <c r="AZ452" s="79">
        <v>0</v>
      </c>
      <c r="BA452" s="79">
        <v>0</v>
      </c>
      <c r="BB452" s="79">
        <v>0</v>
      </c>
      <c r="BC452" s="79">
        <v>0</v>
      </c>
      <c r="BD452" s="79">
        <v>0</v>
      </c>
      <c r="BE452" s="79">
        <v>0</v>
      </c>
      <c r="BF452" s="79">
        <v>0</v>
      </c>
      <c r="BG452" s="79">
        <v>0</v>
      </c>
      <c r="BH452" s="79">
        <v>0</v>
      </c>
      <c r="BI452" s="79">
        <v>0</v>
      </c>
      <c r="BJ452" s="79">
        <v>0</v>
      </c>
      <c r="BK452" s="79">
        <v>0</v>
      </c>
      <c r="BL452" s="79">
        <v>0</v>
      </c>
      <c r="BM452" s="79">
        <v>0</v>
      </c>
      <c r="BN452" s="79">
        <v>0</v>
      </c>
      <c r="BO452" s="79">
        <v>0</v>
      </c>
      <c r="BP452" s="79">
        <v>0</v>
      </c>
      <c r="BQ452" s="79">
        <v>0</v>
      </c>
      <c r="BR452" s="79">
        <v>0</v>
      </c>
      <c r="BS452" s="79">
        <v>5.6260000000000003</v>
      </c>
      <c r="BT452" s="79">
        <v>0</v>
      </c>
      <c r="BU452" s="79">
        <v>0</v>
      </c>
      <c r="BV452" s="79">
        <v>0</v>
      </c>
      <c r="BW452" s="79">
        <v>0</v>
      </c>
      <c r="BX452" s="79">
        <v>0</v>
      </c>
      <c r="BY452" s="79">
        <v>2</v>
      </c>
      <c r="BZ452" s="79">
        <v>0</v>
      </c>
      <c r="CA452" s="79">
        <v>0</v>
      </c>
      <c r="CB452" s="79">
        <v>0</v>
      </c>
      <c r="CC452" s="79">
        <v>0</v>
      </c>
      <c r="CD452" s="79">
        <v>0</v>
      </c>
      <c r="CE452" s="79">
        <f t="shared" si="367"/>
        <v>0</v>
      </c>
      <c r="CF452" s="79">
        <f t="shared" si="368"/>
        <v>5.6260000000000003</v>
      </c>
      <c r="CG452" s="79">
        <f t="shared" si="369"/>
        <v>0</v>
      </c>
      <c r="CH452" s="79">
        <f t="shared" si="370"/>
        <v>0</v>
      </c>
      <c r="CI452" s="79">
        <f t="shared" si="371"/>
        <v>0</v>
      </c>
      <c r="CJ452" s="79">
        <f t="shared" si="372"/>
        <v>0</v>
      </c>
      <c r="CK452" s="79">
        <f t="shared" si="373"/>
        <v>0</v>
      </c>
      <c r="CL452" s="79">
        <f t="shared" si="374"/>
        <v>2</v>
      </c>
      <c r="CM452" s="79">
        <f t="shared" si="375"/>
        <v>0</v>
      </c>
      <c r="CN452" s="79">
        <f t="shared" si="376"/>
        <v>0</v>
      </c>
      <c r="CO452" s="79">
        <f t="shared" si="377"/>
        <v>0</v>
      </c>
      <c r="CP452" s="79">
        <f t="shared" si="378"/>
        <v>0</v>
      </c>
      <c r="CQ452" s="79">
        <f t="shared" si="379"/>
        <v>0</v>
      </c>
    </row>
    <row r="453" spans="1:95">
      <c r="A453" s="110" t="s">
        <v>702</v>
      </c>
      <c r="B453" s="95" t="s">
        <v>1080</v>
      </c>
      <c r="C453" s="101" t="s">
        <v>1081</v>
      </c>
      <c r="D453" s="92">
        <v>1.244</v>
      </c>
      <c r="E453" s="79">
        <v>0</v>
      </c>
      <c r="F453" s="79">
        <v>0</v>
      </c>
      <c r="G453" s="79">
        <v>0</v>
      </c>
      <c r="H453" s="79">
        <v>0</v>
      </c>
      <c r="I453" s="79">
        <v>0</v>
      </c>
      <c r="J453" s="79">
        <v>0</v>
      </c>
      <c r="K453" s="79">
        <v>0</v>
      </c>
      <c r="L453" s="79">
        <v>0</v>
      </c>
      <c r="M453" s="79">
        <v>0</v>
      </c>
      <c r="N453" s="79">
        <v>0</v>
      </c>
      <c r="O453" s="79">
        <v>0</v>
      </c>
      <c r="P453" s="79">
        <v>0</v>
      </c>
      <c r="Q453" s="79">
        <v>0</v>
      </c>
      <c r="R453" s="79">
        <v>0</v>
      </c>
      <c r="S453" s="79">
        <v>0</v>
      </c>
      <c r="T453" s="79">
        <v>0</v>
      </c>
      <c r="U453" s="79">
        <v>0</v>
      </c>
      <c r="V453" s="79">
        <v>0</v>
      </c>
      <c r="W453" s="79">
        <v>0</v>
      </c>
      <c r="X453" s="79">
        <v>0</v>
      </c>
      <c r="Y453" s="79">
        <v>0</v>
      </c>
      <c r="Z453" s="79">
        <v>0</v>
      </c>
      <c r="AA453" s="79">
        <v>0</v>
      </c>
      <c r="AB453" s="79">
        <v>0</v>
      </c>
      <c r="AC453" s="79">
        <v>0</v>
      </c>
      <c r="AD453" s="79">
        <v>0</v>
      </c>
      <c r="AE453" s="79">
        <v>0</v>
      </c>
      <c r="AF453" s="79">
        <v>0</v>
      </c>
      <c r="AG453" s="79">
        <v>0</v>
      </c>
      <c r="AH453" s="79">
        <v>0</v>
      </c>
      <c r="AI453" s="79">
        <v>0</v>
      </c>
      <c r="AJ453" s="79">
        <v>0</v>
      </c>
      <c r="AK453" s="79">
        <v>0</v>
      </c>
      <c r="AL453" s="79">
        <v>0</v>
      </c>
      <c r="AM453" s="79">
        <v>0</v>
      </c>
      <c r="AN453" s="79">
        <v>0</v>
      </c>
      <c r="AO453" s="79">
        <v>0</v>
      </c>
      <c r="AP453" s="79">
        <v>0</v>
      </c>
      <c r="AQ453" s="79">
        <v>0</v>
      </c>
      <c r="AR453" s="79">
        <v>0</v>
      </c>
      <c r="AS453" s="79">
        <v>0</v>
      </c>
      <c r="AT453" s="79">
        <v>0</v>
      </c>
      <c r="AU453" s="79">
        <v>0</v>
      </c>
      <c r="AV453" s="79">
        <v>0</v>
      </c>
      <c r="AW453" s="79">
        <v>0</v>
      </c>
      <c r="AX453" s="79">
        <v>0</v>
      </c>
      <c r="AY453" s="79">
        <v>0</v>
      </c>
      <c r="AZ453" s="79">
        <v>0</v>
      </c>
      <c r="BA453" s="79">
        <v>0</v>
      </c>
      <c r="BB453" s="79">
        <v>0</v>
      </c>
      <c r="BC453" s="79">
        <v>0</v>
      </c>
      <c r="BD453" s="79">
        <v>0</v>
      </c>
      <c r="BE453" s="79">
        <v>0</v>
      </c>
      <c r="BF453" s="79">
        <v>0</v>
      </c>
      <c r="BG453" s="79">
        <v>0</v>
      </c>
      <c r="BH453" s="79">
        <v>0</v>
      </c>
      <c r="BI453" s="79">
        <v>0</v>
      </c>
      <c r="BJ453" s="79">
        <v>0</v>
      </c>
      <c r="BK453" s="79">
        <v>0</v>
      </c>
      <c r="BL453" s="79">
        <v>0</v>
      </c>
      <c r="BM453" s="79">
        <v>0</v>
      </c>
      <c r="BN453" s="79">
        <v>0</v>
      </c>
      <c r="BO453" s="79">
        <v>0</v>
      </c>
      <c r="BP453" s="79">
        <v>0</v>
      </c>
      <c r="BQ453" s="79">
        <v>0</v>
      </c>
      <c r="BR453" s="79">
        <v>0</v>
      </c>
      <c r="BS453" s="79">
        <v>1.244</v>
      </c>
      <c r="BT453" s="79">
        <v>0</v>
      </c>
      <c r="BU453" s="79">
        <v>0</v>
      </c>
      <c r="BV453" s="79">
        <v>0</v>
      </c>
      <c r="BW453" s="79">
        <v>0</v>
      </c>
      <c r="BX453" s="79">
        <v>0</v>
      </c>
      <c r="BY453" s="79">
        <v>1</v>
      </c>
      <c r="BZ453" s="79">
        <v>0</v>
      </c>
      <c r="CA453" s="79">
        <v>0</v>
      </c>
      <c r="CB453" s="79">
        <v>0</v>
      </c>
      <c r="CC453" s="79">
        <v>0</v>
      </c>
      <c r="CD453" s="79">
        <v>0</v>
      </c>
      <c r="CE453" s="79">
        <f t="shared" si="367"/>
        <v>0</v>
      </c>
      <c r="CF453" s="79">
        <f t="shared" si="368"/>
        <v>1.244</v>
      </c>
      <c r="CG453" s="79">
        <f t="shared" si="369"/>
        <v>0</v>
      </c>
      <c r="CH453" s="79">
        <f t="shared" si="370"/>
        <v>0</v>
      </c>
      <c r="CI453" s="79">
        <f t="shared" si="371"/>
        <v>0</v>
      </c>
      <c r="CJ453" s="79">
        <f t="shared" si="372"/>
        <v>0</v>
      </c>
      <c r="CK453" s="79">
        <f t="shared" si="373"/>
        <v>0</v>
      </c>
      <c r="CL453" s="79">
        <f t="shared" si="374"/>
        <v>1</v>
      </c>
      <c r="CM453" s="79">
        <f t="shared" si="375"/>
        <v>0</v>
      </c>
      <c r="CN453" s="79">
        <f t="shared" si="376"/>
        <v>0</v>
      </c>
      <c r="CO453" s="79">
        <f t="shared" si="377"/>
        <v>0</v>
      </c>
      <c r="CP453" s="79">
        <f t="shared" si="378"/>
        <v>0</v>
      </c>
      <c r="CQ453" s="79">
        <f t="shared" si="379"/>
        <v>0</v>
      </c>
    </row>
    <row r="454" spans="1:95">
      <c r="A454" s="110" t="s">
        <v>702</v>
      </c>
      <c r="B454" s="95" t="s">
        <v>1082</v>
      </c>
      <c r="C454" s="101" t="s">
        <v>1083</v>
      </c>
      <c r="D454" s="92">
        <v>1.0669999999999999</v>
      </c>
      <c r="E454" s="79">
        <v>0</v>
      </c>
      <c r="F454" s="79">
        <v>0</v>
      </c>
      <c r="G454" s="79">
        <v>0</v>
      </c>
      <c r="H454" s="79">
        <v>0</v>
      </c>
      <c r="I454" s="79">
        <v>0</v>
      </c>
      <c r="J454" s="79">
        <v>0</v>
      </c>
      <c r="K454" s="79">
        <v>0</v>
      </c>
      <c r="L454" s="79">
        <v>0</v>
      </c>
      <c r="M454" s="79">
        <v>0</v>
      </c>
      <c r="N454" s="79">
        <v>0</v>
      </c>
      <c r="O454" s="79">
        <v>0</v>
      </c>
      <c r="P454" s="79">
        <v>0</v>
      </c>
      <c r="Q454" s="79">
        <v>0</v>
      </c>
      <c r="R454" s="79">
        <v>0</v>
      </c>
      <c r="S454" s="79">
        <v>0</v>
      </c>
      <c r="T454" s="79">
        <v>0</v>
      </c>
      <c r="U454" s="79">
        <v>0</v>
      </c>
      <c r="V454" s="79">
        <v>0</v>
      </c>
      <c r="W454" s="79">
        <v>0</v>
      </c>
      <c r="X454" s="79">
        <v>0</v>
      </c>
      <c r="Y454" s="79">
        <v>0</v>
      </c>
      <c r="Z454" s="79">
        <v>0</v>
      </c>
      <c r="AA454" s="79">
        <v>0</v>
      </c>
      <c r="AB454" s="79">
        <v>0</v>
      </c>
      <c r="AC454" s="79">
        <v>0</v>
      </c>
      <c r="AD454" s="79">
        <v>0</v>
      </c>
      <c r="AE454" s="79">
        <v>0</v>
      </c>
      <c r="AF454" s="79">
        <v>0</v>
      </c>
      <c r="AG454" s="79">
        <v>0</v>
      </c>
      <c r="AH454" s="79">
        <v>0</v>
      </c>
      <c r="AI454" s="79">
        <v>0</v>
      </c>
      <c r="AJ454" s="79">
        <v>0</v>
      </c>
      <c r="AK454" s="79">
        <v>0</v>
      </c>
      <c r="AL454" s="79">
        <v>0</v>
      </c>
      <c r="AM454" s="79">
        <v>0</v>
      </c>
      <c r="AN454" s="79">
        <v>0</v>
      </c>
      <c r="AO454" s="79">
        <v>0</v>
      </c>
      <c r="AP454" s="79">
        <v>0</v>
      </c>
      <c r="AQ454" s="79">
        <v>0</v>
      </c>
      <c r="AR454" s="79">
        <v>0</v>
      </c>
      <c r="AS454" s="79">
        <v>0</v>
      </c>
      <c r="AT454" s="79">
        <v>0</v>
      </c>
      <c r="AU454" s="79">
        <v>0</v>
      </c>
      <c r="AV454" s="79">
        <v>0</v>
      </c>
      <c r="AW454" s="79">
        <v>0</v>
      </c>
      <c r="AX454" s="79">
        <v>0</v>
      </c>
      <c r="AY454" s="79">
        <v>0</v>
      </c>
      <c r="AZ454" s="79">
        <v>0</v>
      </c>
      <c r="BA454" s="79">
        <v>0</v>
      </c>
      <c r="BB454" s="79">
        <v>0</v>
      </c>
      <c r="BC454" s="79">
        <v>0</v>
      </c>
      <c r="BD454" s="79">
        <v>0</v>
      </c>
      <c r="BE454" s="79">
        <v>0</v>
      </c>
      <c r="BF454" s="79">
        <v>0</v>
      </c>
      <c r="BG454" s="79">
        <v>0</v>
      </c>
      <c r="BH454" s="79">
        <v>0</v>
      </c>
      <c r="BI454" s="79">
        <v>0</v>
      </c>
      <c r="BJ454" s="79">
        <v>0</v>
      </c>
      <c r="BK454" s="79">
        <v>0</v>
      </c>
      <c r="BL454" s="79">
        <v>0</v>
      </c>
      <c r="BM454" s="79">
        <v>0</v>
      </c>
      <c r="BN454" s="79">
        <v>0</v>
      </c>
      <c r="BO454" s="79">
        <v>0</v>
      </c>
      <c r="BP454" s="79">
        <v>0</v>
      </c>
      <c r="BQ454" s="79">
        <v>0</v>
      </c>
      <c r="BR454" s="79">
        <v>0</v>
      </c>
      <c r="BS454" s="79">
        <v>1.0669999999999999</v>
      </c>
      <c r="BT454" s="79">
        <v>0</v>
      </c>
      <c r="BU454" s="79">
        <v>0</v>
      </c>
      <c r="BV454" s="79">
        <v>0</v>
      </c>
      <c r="BW454" s="79">
        <v>0</v>
      </c>
      <c r="BX454" s="79">
        <v>0</v>
      </c>
      <c r="BY454" s="79">
        <v>1</v>
      </c>
      <c r="BZ454" s="79">
        <v>0</v>
      </c>
      <c r="CA454" s="79">
        <v>0</v>
      </c>
      <c r="CB454" s="79">
        <v>0</v>
      </c>
      <c r="CC454" s="79">
        <v>0</v>
      </c>
      <c r="CD454" s="79">
        <v>0</v>
      </c>
      <c r="CE454" s="79">
        <f t="shared" si="367"/>
        <v>0</v>
      </c>
      <c r="CF454" s="79">
        <f t="shared" si="368"/>
        <v>1.0669999999999999</v>
      </c>
      <c r="CG454" s="79">
        <f t="shared" si="369"/>
        <v>0</v>
      </c>
      <c r="CH454" s="79">
        <f t="shared" si="370"/>
        <v>0</v>
      </c>
      <c r="CI454" s="79">
        <f t="shared" si="371"/>
        <v>0</v>
      </c>
      <c r="CJ454" s="79">
        <f t="shared" si="372"/>
        <v>0</v>
      </c>
      <c r="CK454" s="79">
        <f t="shared" si="373"/>
        <v>0</v>
      </c>
      <c r="CL454" s="79">
        <f t="shared" si="374"/>
        <v>1</v>
      </c>
      <c r="CM454" s="79">
        <f t="shared" si="375"/>
        <v>0</v>
      </c>
      <c r="CN454" s="79">
        <f t="shared" si="376"/>
        <v>0</v>
      </c>
      <c r="CO454" s="79">
        <f t="shared" si="377"/>
        <v>0</v>
      </c>
      <c r="CP454" s="79">
        <f t="shared" si="378"/>
        <v>0</v>
      </c>
      <c r="CQ454" s="79">
        <f t="shared" si="379"/>
        <v>0</v>
      </c>
    </row>
    <row r="455" spans="1:95" ht="31.5">
      <c r="A455" s="110" t="s">
        <v>702</v>
      </c>
      <c r="B455" s="95" t="s">
        <v>1084</v>
      </c>
      <c r="C455" s="101" t="s">
        <v>1085</v>
      </c>
      <c r="D455" s="92">
        <v>0.33100000000000002</v>
      </c>
      <c r="E455" s="79">
        <v>0</v>
      </c>
      <c r="F455" s="79">
        <v>0</v>
      </c>
      <c r="G455" s="79">
        <v>0</v>
      </c>
      <c r="H455" s="79">
        <v>0</v>
      </c>
      <c r="I455" s="79">
        <v>0</v>
      </c>
      <c r="J455" s="79">
        <v>0</v>
      </c>
      <c r="K455" s="79">
        <v>0</v>
      </c>
      <c r="L455" s="79">
        <v>0</v>
      </c>
      <c r="M455" s="79">
        <v>0</v>
      </c>
      <c r="N455" s="79">
        <v>0</v>
      </c>
      <c r="O455" s="79">
        <v>0</v>
      </c>
      <c r="P455" s="79">
        <v>0</v>
      </c>
      <c r="Q455" s="79">
        <v>0</v>
      </c>
      <c r="R455" s="79">
        <v>0</v>
      </c>
      <c r="S455" s="79">
        <v>0</v>
      </c>
      <c r="T455" s="79">
        <v>0</v>
      </c>
      <c r="U455" s="79">
        <v>0</v>
      </c>
      <c r="V455" s="79">
        <v>0</v>
      </c>
      <c r="W455" s="79">
        <v>0</v>
      </c>
      <c r="X455" s="79">
        <v>0</v>
      </c>
      <c r="Y455" s="79">
        <v>0</v>
      </c>
      <c r="Z455" s="79">
        <v>0</v>
      </c>
      <c r="AA455" s="79">
        <v>0</v>
      </c>
      <c r="AB455" s="79">
        <v>0</v>
      </c>
      <c r="AC455" s="79">
        <v>0</v>
      </c>
      <c r="AD455" s="79">
        <v>0</v>
      </c>
      <c r="AE455" s="79">
        <v>0</v>
      </c>
      <c r="AF455" s="79">
        <v>0</v>
      </c>
      <c r="AG455" s="79">
        <v>0</v>
      </c>
      <c r="AH455" s="79">
        <v>0</v>
      </c>
      <c r="AI455" s="79">
        <v>0</v>
      </c>
      <c r="AJ455" s="79">
        <v>0</v>
      </c>
      <c r="AK455" s="79">
        <v>0</v>
      </c>
      <c r="AL455" s="79">
        <v>0</v>
      </c>
      <c r="AM455" s="79">
        <v>0</v>
      </c>
      <c r="AN455" s="79">
        <v>0</v>
      </c>
      <c r="AO455" s="79">
        <v>0</v>
      </c>
      <c r="AP455" s="79">
        <v>0</v>
      </c>
      <c r="AQ455" s="79">
        <v>0</v>
      </c>
      <c r="AR455" s="79">
        <v>0</v>
      </c>
      <c r="AS455" s="79">
        <v>0</v>
      </c>
      <c r="AT455" s="79">
        <v>0</v>
      </c>
      <c r="AU455" s="79">
        <v>0</v>
      </c>
      <c r="AV455" s="79">
        <v>0</v>
      </c>
      <c r="AW455" s="79">
        <v>0</v>
      </c>
      <c r="AX455" s="79">
        <v>0</v>
      </c>
      <c r="AY455" s="79">
        <v>0</v>
      </c>
      <c r="AZ455" s="79">
        <v>0</v>
      </c>
      <c r="BA455" s="79">
        <v>0</v>
      </c>
      <c r="BB455" s="79">
        <v>0</v>
      </c>
      <c r="BC455" s="79">
        <v>0</v>
      </c>
      <c r="BD455" s="79">
        <v>0</v>
      </c>
      <c r="BE455" s="79">
        <v>0</v>
      </c>
      <c r="BF455" s="79">
        <v>0</v>
      </c>
      <c r="BG455" s="79">
        <v>0</v>
      </c>
      <c r="BH455" s="79">
        <v>0</v>
      </c>
      <c r="BI455" s="79">
        <v>0</v>
      </c>
      <c r="BJ455" s="79">
        <v>0</v>
      </c>
      <c r="BK455" s="79">
        <v>0</v>
      </c>
      <c r="BL455" s="79">
        <v>0</v>
      </c>
      <c r="BM455" s="79">
        <v>0</v>
      </c>
      <c r="BN455" s="79">
        <v>0</v>
      </c>
      <c r="BO455" s="79">
        <v>0</v>
      </c>
      <c r="BP455" s="79">
        <v>0</v>
      </c>
      <c r="BQ455" s="79">
        <v>0</v>
      </c>
      <c r="BR455" s="79">
        <v>0</v>
      </c>
      <c r="BS455" s="79">
        <v>0.33100000000000002</v>
      </c>
      <c r="BT455" s="79">
        <v>0</v>
      </c>
      <c r="BU455" s="79">
        <v>0</v>
      </c>
      <c r="BV455" s="79">
        <v>0</v>
      </c>
      <c r="BW455" s="79">
        <v>0</v>
      </c>
      <c r="BX455" s="79">
        <v>0</v>
      </c>
      <c r="BY455" s="79">
        <v>1</v>
      </c>
      <c r="BZ455" s="79">
        <v>0</v>
      </c>
      <c r="CA455" s="79">
        <v>0</v>
      </c>
      <c r="CB455" s="79">
        <v>0</v>
      </c>
      <c r="CC455" s="79">
        <v>0</v>
      </c>
      <c r="CD455" s="79">
        <v>0</v>
      </c>
      <c r="CE455" s="79">
        <f t="shared" si="367"/>
        <v>0</v>
      </c>
      <c r="CF455" s="79">
        <f t="shared" si="368"/>
        <v>0.33100000000000002</v>
      </c>
      <c r="CG455" s="79">
        <f t="shared" si="369"/>
        <v>0</v>
      </c>
      <c r="CH455" s="79">
        <f t="shared" si="370"/>
        <v>0</v>
      </c>
      <c r="CI455" s="79">
        <f t="shared" si="371"/>
        <v>0</v>
      </c>
      <c r="CJ455" s="79">
        <f t="shared" si="372"/>
        <v>0</v>
      </c>
      <c r="CK455" s="79">
        <f t="shared" si="373"/>
        <v>0</v>
      </c>
      <c r="CL455" s="79">
        <f t="shared" si="374"/>
        <v>1</v>
      </c>
      <c r="CM455" s="79">
        <f t="shared" si="375"/>
        <v>0</v>
      </c>
      <c r="CN455" s="79">
        <f t="shared" si="376"/>
        <v>0</v>
      </c>
      <c r="CO455" s="79">
        <f t="shared" si="377"/>
        <v>0</v>
      </c>
      <c r="CP455" s="79">
        <f t="shared" si="378"/>
        <v>0</v>
      </c>
      <c r="CQ455" s="79">
        <f t="shared" si="379"/>
        <v>0</v>
      </c>
    </row>
    <row r="456" spans="1:95">
      <c r="A456" s="110" t="s">
        <v>702</v>
      </c>
      <c r="B456" s="95" t="s">
        <v>1086</v>
      </c>
      <c r="C456" s="101" t="s">
        <v>1087</v>
      </c>
      <c r="D456" s="92">
        <v>0.748</v>
      </c>
      <c r="E456" s="79">
        <v>0</v>
      </c>
      <c r="F456" s="79">
        <v>0</v>
      </c>
      <c r="G456" s="79">
        <v>0</v>
      </c>
      <c r="H456" s="79">
        <v>0</v>
      </c>
      <c r="I456" s="79">
        <v>0</v>
      </c>
      <c r="J456" s="79">
        <v>0</v>
      </c>
      <c r="K456" s="79">
        <v>0</v>
      </c>
      <c r="L456" s="79">
        <v>0</v>
      </c>
      <c r="M456" s="79">
        <v>0</v>
      </c>
      <c r="N456" s="79">
        <v>0</v>
      </c>
      <c r="O456" s="79">
        <v>0</v>
      </c>
      <c r="P456" s="79">
        <v>0</v>
      </c>
      <c r="Q456" s="79">
        <v>0</v>
      </c>
      <c r="R456" s="79">
        <v>0</v>
      </c>
      <c r="S456" s="79">
        <v>0</v>
      </c>
      <c r="T456" s="79">
        <v>0</v>
      </c>
      <c r="U456" s="79">
        <v>0</v>
      </c>
      <c r="V456" s="79">
        <v>0</v>
      </c>
      <c r="W456" s="79">
        <v>0</v>
      </c>
      <c r="X456" s="79">
        <v>0</v>
      </c>
      <c r="Y456" s="79">
        <v>0</v>
      </c>
      <c r="Z456" s="79">
        <v>0</v>
      </c>
      <c r="AA456" s="79">
        <v>0</v>
      </c>
      <c r="AB456" s="79">
        <v>0</v>
      </c>
      <c r="AC456" s="79">
        <v>0</v>
      </c>
      <c r="AD456" s="79">
        <v>0</v>
      </c>
      <c r="AE456" s="79">
        <v>0</v>
      </c>
      <c r="AF456" s="79">
        <v>0</v>
      </c>
      <c r="AG456" s="79">
        <v>0</v>
      </c>
      <c r="AH456" s="79">
        <v>0</v>
      </c>
      <c r="AI456" s="79">
        <v>0</v>
      </c>
      <c r="AJ456" s="79">
        <v>0</v>
      </c>
      <c r="AK456" s="79">
        <v>0</v>
      </c>
      <c r="AL456" s="79">
        <v>0</v>
      </c>
      <c r="AM456" s="79">
        <v>0</v>
      </c>
      <c r="AN456" s="79">
        <v>0</v>
      </c>
      <c r="AO456" s="79">
        <v>0</v>
      </c>
      <c r="AP456" s="79">
        <v>0</v>
      </c>
      <c r="AQ456" s="79">
        <v>0</v>
      </c>
      <c r="AR456" s="79">
        <v>0</v>
      </c>
      <c r="AS456" s="79">
        <v>0</v>
      </c>
      <c r="AT456" s="79">
        <v>0</v>
      </c>
      <c r="AU456" s="79">
        <v>0</v>
      </c>
      <c r="AV456" s="79">
        <v>0</v>
      </c>
      <c r="AW456" s="79">
        <v>0</v>
      </c>
      <c r="AX456" s="79">
        <v>0</v>
      </c>
      <c r="AY456" s="79">
        <v>0</v>
      </c>
      <c r="AZ456" s="79">
        <v>0</v>
      </c>
      <c r="BA456" s="79">
        <v>0</v>
      </c>
      <c r="BB456" s="79">
        <v>0</v>
      </c>
      <c r="BC456" s="79">
        <v>0</v>
      </c>
      <c r="BD456" s="79">
        <v>0</v>
      </c>
      <c r="BE456" s="79">
        <v>0</v>
      </c>
      <c r="BF456" s="79">
        <v>0</v>
      </c>
      <c r="BG456" s="79">
        <v>0</v>
      </c>
      <c r="BH456" s="79">
        <v>0</v>
      </c>
      <c r="BI456" s="79">
        <v>0</v>
      </c>
      <c r="BJ456" s="79">
        <v>0</v>
      </c>
      <c r="BK456" s="79">
        <v>0</v>
      </c>
      <c r="BL456" s="79">
        <v>0</v>
      </c>
      <c r="BM456" s="79">
        <v>0</v>
      </c>
      <c r="BN456" s="79">
        <v>0</v>
      </c>
      <c r="BO456" s="79">
        <v>0</v>
      </c>
      <c r="BP456" s="79">
        <v>0</v>
      </c>
      <c r="BQ456" s="79">
        <v>0</v>
      </c>
      <c r="BR456" s="79">
        <v>0</v>
      </c>
      <c r="BS456" s="79">
        <v>0.748</v>
      </c>
      <c r="BT456" s="79">
        <v>0</v>
      </c>
      <c r="BU456" s="79">
        <v>0</v>
      </c>
      <c r="BV456" s="79">
        <v>0</v>
      </c>
      <c r="BW456" s="79">
        <v>0</v>
      </c>
      <c r="BX456" s="79">
        <v>0</v>
      </c>
      <c r="BY456" s="79">
        <v>2</v>
      </c>
      <c r="BZ456" s="79">
        <v>0</v>
      </c>
      <c r="CA456" s="79">
        <v>0</v>
      </c>
      <c r="CB456" s="79">
        <v>0</v>
      </c>
      <c r="CC456" s="79">
        <v>0</v>
      </c>
      <c r="CD456" s="79">
        <v>0</v>
      </c>
      <c r="CE456" s="79">
        <f t="shared" si="367"/>
        <v>0</v>
      </c>
      <c r="CF456" s="79">
        <f t="shared" si="368"/>
        <v>0.748</v>
      </c>
      <c r="CG456" s="79">
        <f t="shared" si="369"/>
        <v>0</v>
      </c>
      <c r="CH456" s="79">
        <f t="shared" si="370"/>
        <v>0</v>
      </c>
      <c r="CI456" s="79">
        <f t="shared" si="371"/>
        <v>0</v>
      </c>
      <c r="CJ456" s="79">
        <f t="shared" si="372"/>
        <v>0</v>
      </c>
      <c r="CK456" s="79">
        <f t="shared" si="373"/>
        <v>0</v>
      </c>
      <c r="CL456" s="79">
        <f t="shared" si="374"/>
        <v>2</v>
      </c>
      <c r="CM456" s="79">
        <f t="shared" si="375"/>
        <v>0</v>
      </c>
      <c r="CN456" s="79">
        <f t="shared" si="376"/>
        <v>0</v>
      </c>
      <c r="CO456" s="79">
        <f t="shared" si="377"/>
        <v>0</v>
      </c>
      <c r="CP456" s="79">
        <f t="shared" si="378"/>
        <v>0</v>
      </c>
      <c r="CQ456" s="79">
        <f t="shared" si="379"/>
        <v>0</v>
      </c>
    </row>
    <row r="457" spans="1:95" ht="31.5">
      <c r="A457" s="110" t="s">
        <v>702</v>
      </c>
      <c r="B457" s="95" t="s">
        <v>1088</v>
      </c>
      <c r="C457" s="101" t="s">
        <v>1089</v>
      </c>
      <c r="D457" s="92">
        <v>3.6717614600000004</v>
      </c>
      <c r="E457" s="79">
        <v>0</v>
      </c>
      <c r="F457" s="79">
        <v>0</v>
      </c>
      <c r="G457" s="79">
        <v>0</v>
      </c>
      <c r="H457" s="79">
        <v>0</v>
      </c>
      <c r="I457" s="79">
        <v>0</v>
      </c>
      <c r="J457" s="79">
        <v>0</v>
      </c>
      <c r="K457" s="79">
        <v>0</v>
      </c>
      <c r="L457" s="79">
        <v>0</v>
      </c>
      <c r="M457" s="79">
        <v>0</v>
      </c>
      <c r="N457" s="79">
        <v>0</v>
      </c>
      <c r="O457" s="79">
        <v>0</v>
      </c>
      <c r="P457" s="79">
        <v>0</v>
      </c>
      <c r="Q457" s="79">
        <v>0</v>
      </c>
      <c r="R457" s="79">
        <v>0</v>
      </c>
      <c r="S457" s="79">
        <v>0</v>
      </c>
      <c r="T457" s="79">
        <v>0</v>
      </c>
      <c r="U457" s="79">
        <v>0</v>
      </c>
      <c r="V457" s="79">
        <v>0</v>
      </c>
      <c r="W457" s="79">
        <v>0</v>
      </c>
      <c r="X457" s="79">
        <v>0</v>
      </c>
      <c r="Y457" s="79">
        <v>0</v>
      </c>
      <c r="Z457" s="79">
        <v>0</v>
      </c>
      <c r="AA457" s="79">
        <v>0</v>
      </c>
      <c r="AB457" s="79">
        <v>0</v>
      </c>
      <c r="AC457" s="79">
        <v>0</v>
      </c>
      <c r="AD457" s="79">
        <v>0</v>
      </c>
      <c r="AE457" s="79">
        <v>0</v>
      </c>
      <c r="AF457" s="79">
        <v>0</v>
      </c>
      <c r="AG457" s="79">
        <v>0</v>
      </c>
      <c r="AH457" s="79">
        <v>0</v>
      </c>
      <c r="AI457" s="79">
        <v>0</v>
      </c>
      <c r="AJ457" s="79">
        <v>0</v>
      </c>
      <c r="AK457" s="79">
        <v>0</v>
      </c>
      <c r="AL457" s="79">
        <v>0</v>
      </c>
      <c r="AM457" s="79">
        <v>0</v>
      </c>
      <c r="AN457" s="79">
        <v>0</v>
      </c>
      <c r="AO457" s="79">
        <v>0</v>
      </c>
      <c r="AP457" s="79">
        <v>0</v>
      </c>
      <c r="AQ457" s="79">
        <v>0</v>
      </c>
      <c r="AR457" s="79">
        <v>0</v>
      </c>
      <c r="AS457" s="79">
        <v>3.6717614600000004</v>
      </c>
      <c r="AT457" s="79">
        <v>0</v>
      </c>
      <c r="AU457" s="79">
        <v>0</v>
      </c>
      <c r="AV457" s="79">
        <v>0</v>
      </c>
      <c r="AW457" s="79">
        <v>0</v>
      </c>
      <c r="AX457" s="79">
        <v>0</v>
      </c>
      <c r="AY457" s="79">
        <v>1</v>
      </c>
      <c r="AZ457" s="79">
        <v>0</v>
      </c>
      <c r="BA457" s="79">
        <v>0</v>
      </c>
      <c r="BB457" s="79">
        <v>0</v>
      </c>
      <c r="BC457" s="79">
        <v>0</v>
      </c>
      <c r="BD457" s="79">
        <v>0</v>
      </c>
      <c r="BE457" s="79">
        <v>0</v>
      </c>
      <c r="BF457" s="79">
        <v>0</v>
      </c>
      <c r="BG457" s="79">
        <v>0</v>
      </c>
      <c r="BH457" s="79">
        <v>0</v>
      </c>
      <c r="BI457" s="79">
        <v>0</v>
      </c>
      <c r="BJ457" s="79">
        <v>0</v>
      </c>
      <c r="BK457" s="79">
        <v>0</v>
      </c>
      <c r="BL457" s="79">
        <v>0</v>
      </c>
      <c r="BM457" s="79">
        <v>0</v>
      </c>
      <c r="BN457" s="79">
        <v>0</v>
      </c>
      <c r="BO457" s="79">
        <v>0</v>
      </c>
      <c r="BP457" s="79">
        <v>0</v>
      </c>
      <c r="BQ457" s="79">
        <v>0</v>
      </c>
      <c r="BR457" s="79">
        <v>0</v>
      </c>
      <c r="BS457" s="79">
        <v>0</v>
      </c>
      <c r="BT457" s="79">
        <v>0</v>
      </c>
      <c r="BU457" s="79">
        <v>0</v>
      </c>
      <c r="BV457" s="79">
        <v>0</v>
      </c>
      <c r="BW457" s="79">
        <v>0</v>
      </c>
      <c r="BX457" s="79">
        <v>0</v>
      </c>
      <c r="BY457" s="79">
        <v>0</v>
      </c>
      <c r="BZ457" s="79">
        <v>0</v>
      </c>
      <c r="CA457" s="79">
        <v>0</v>
      </c>
      <c r="CB457" s="79">
        <v>0</v>
      </c>
      <c r="CC457" s="79">
        <v>0</v>
      </c>
      <c r="CD457" s="79">
        <v>0</v>
      </c>
      <c r="CE457" s="79">
        <f t="shared" ref="CE457:CE488" si="380">E457+R457+AE457+AR457+BE457+BR457</f>
        <v>0</v>
      </c>
      <c r="CF457" s="79">
        <f t="shared" ref="CF457:CF488" si="381">F457+S457+AF457+AS457+BF457+BS457</f>
        <v>3.6717614600000004</v>
      </c>
      <c r="CG457" s="79">
        <f t="shared" ref="CG457:CG488" si="382">G457+T457+AG457+AT457+BG457+BT457</f>
        <v>0</v>
      </c>
      <c r="CH457" s="79">
        <f t="shared" ref="CH457:CH488" si="383">H457+U457+AH457+AU457+BH457+BU457</f>
        <v>0</v>
      </c>
      <c r="CI457" s="79">
        <f t="shared" ref="CI457:CI488" si="384">I457+V457+AI457+AV457+BI457+BV457</f>
        <v>0</v>
      </c>
      <c r="CJ457" s="79">
        <f t="shared" ref="CJ457:CJ488" si="385">J457+W457+AJ457+AW457+BJ457+BW457</f>
        <v>0</v>
      </c>
      <c r="CK457" s="79">
        <f t="shared" ref="CK457:CK488" si="386">K457+X457+AK457+AX457+BK457+BX457</f>
        <v>0</v>
      </c>
      <c r="CL457" s="79">
        <f t="shared" ref="CL457:CL488" si="387">L457+Y457+AL457+AY457+BL457+BY457</f>
        <v>1</v>
      </c>
      <c r="CM457" s="79">
        <f t="shared" ref="CM457:CM488" si="388">M457+Z457+AM457+AZ457+BM457+BZ457</f>
        <v>0</v>
      </c>
      <c r="CN457" s="79">
        <f t="shared" ref="CN457:CN488" si="389">N457+AA457+AN457+BA457+BN457+CA457</f>
        <v>0</v>
      </c>
      <c r="CO457" s="79">
        <f t="shared" ref="CO457:CO488" si="390">O457+AB457+AO457+BB457+BO457+CB457</f>
        <v>0</v>
      </c>
      <c r="CP457" s="79">
        <f t="shared" ref="CP457:CP488" si="391">P457+AC457+AP457+BC457+BP457+CC457</f>
        <v>0</v>
      </c>
      <c r="CQ457" s="79">
        <f t="shared" ref="CQ457:CQ488" si="392">Q457+AD457+AQ457+BD457+BQ457+CD457</f>
        <v>0</v>
      </c>
    </row>
    <row r="458" spans="1:95" ht="31.5">
      <c r="A458" s="73" t="s">
        <v>702</v>
      </c>
      <c r="B458" s="95" t="s">
        <v>1090</v>
      </c>
      <c r="C458" s="101" t="s">
        <v>1091</v>
      </c>
      <c r="D458" s="92">
        <v>2.3365114199999999</v>
      </c>
      <c r="E458" s="79">
        <v>0</v>
      </c>
      <c r="F458" s="92">
        <v>0</v>
      </c>
      <c r="G458" s="79">
        <v>0</v>
      </c>
      <c r="H458" s="79">
        <v>0</v>
      </c>
      <c r="I458" s="79">
        <v>0</v>
      </c>
      <c r="J458" s="79">
        <v>0</v>
      </c>
      <c r="K458" s="79">
        <v>0</v>
      </c>
      <c r="L458" s="79">
        <v>0</v>
      </c>
      <c r="M458" s="79">
        <v>0</v>
      </c>
      <c r="N458" s="79">
        <v>0</v>
      </c>
      <c r="O458" s="79">
        <v>0</v>
      </c>
      <c r="P458" s="79">
        <v>0</v>
      </c>
      <c r="Q458" s="79">
        <v>0</v>
      </c>
      <c r="R458" s="79">
        <v>0</v>
      </c>
      <c r="S458" s="92">
        <v>0</v>
      </c>
      <c r="T458" s="79">
        <v>0</v>
      </c>
      <c r="U458" s="79">
        <v>0</v>
      </c>
      <c r="V458" s="79">
        <v>0</v>
      </c>
      <c r="W458" s="79">
        <v>0</v>
      </c>
      <c r="X458" s="79">
        <v>0</v>
      </c>
      <c r="Y458" s="79">
        <v>0</v>
      </c>
      <c r="Z458" s="79">
        <v>0</v>
      </c>
      <c r="AA458" s="79">
        <v>0</v>
      </c>
      <c r="AB458" s="79">
        <v>0</v>
      </c>
      <c r="AC458" s="79">
        <v>0</v>
      </c>
      <c r="AD458" s="79">
        <v>0</v>
      </c>
      <c r="AE458" s="79">
        <v>0</v>
      </c>
      <c r="AF458" s="79">
        <v>0</v>
      </c>
      <c r="AG458" s="79">
        <v>0</v>
      </c>
      <c r="AH458" s="79">
        <v>0</v>
      </c>
      <c r="AI458" s="79">
        <v>0</v>
      </c>
      <c r="AJ458" s="79">
        <v>0</v>
      </c>
      <c r="AK458" s="79">
        <v>0</v>
      </c>
      <c r="AL458" s="79">
        <v>0</v>
      </c>
      <c r="AM458" s="79">
        <v>0</v>
      </c>
      <c r="AN458" s="79">
        <v>0</v>
      </c>
      <c r="AO458" s="79">
        <v>0</v>
      </c>
      <c r="AP458" s="79">
        <v>0</v>
      </c>
      <c r="AQ458" s="79">
        <v>0</v>
      </c>
      <c r="AR458" s="79">
        <v>0</v>
      </c>
      <c r="AS458" s="79">
        <v>0</v>
      </c>
      <c r="AT458" s="79">
        <v>0</v>
      </c>
      <c r="AU458" s="79">
        <v>0</v>
      </c>
      <c r="AV458" s="79">
        <v>0</v>
      </c>
      <c r="AW458" s="79">
        <v>0</v>
      </c>
      <c r="AX458" s="79">
        <v>0</v>
      </c>
      <c r="AY458" s="79">
        <v>0</v>
      </c>
      <c r="AZ458" s="79">
        <v>0</v>
      </c>
      <c r="BA458" s="79">
        <v>0</v>
      </c>
      <c r="BB458" s="79">
        <v>0</v>
      </c>
      <c r="BC458" s="79">
        <v>0</v>
      </c>
      <c r="BD458" s="79">
        <v>0</v>
      </c>
      <c r="BE458" s="79">
        <v>0</v>
      </c>
      <c r="BF458" s="79">
        <v>1.0369999999999999</v>
      </c>
      <c r="BG458" s="78">
        <v>0</v>
      </c>
      <c r="BH458" s="78">
        <v>0</v>
      </c>
      <c r="BI458" s="78">
        <v>0</v>
      </c>
      <c r="BJ458" s="78">
        <v>0</v>
      </c>
      <c r="BK458" s="78">
        <v>0</v>
      </c>
      <c r="BL458" s="78">
        <v>2</v>
      </c>
      <c r="BM458" s="78">
        <v>0</v>
      </c>
      <c r="BN458" s="78">
        <v>0</v>
      </c>
      <c r="BO458" s="78">
        <v>0</v>
      </c>
      <c r="BP458" s="78">
        <v>0</v>
      </c>
      <c r="BQ458" s="78">
        <v>0</v>
      </c>
      <c r="BR458" s="79">
        <v>0</v>
      </c>
      <c r="BS458" s="79">
        <v>0</v>
      </c>
      <c r="BT458" s="79">
        <v>0</v>
      </c>
      <c r="BU458" s="79">
        <v>0</v>
      </c>
      <c r="BV458" s="79">
        <v>0</v>
      </c>
      <c r="BW458" s="79">
        <v>0</v>
      </c>
      <c r="BX458" s="79">
        <v>0</v>
      </c>
      <c r="BY458" s="79">
        <v>0</v>
      </c>
      <c r="BZ458" s="79">
        <v>0</v>
      </c>
      <c r="CA458" s="79">
        <v>0</v>
      </c>
      <c r="CB458" s="79">
        <v>0</v>
      </c>
      <c r="CC458" s="79">
        <v>0</v>
      </c>
      <c r="CD458" s="79">
        <v>0</v>
      </c>
      <c r="CE458" s="79">
        <f t="shared" si="380"/>
        <v>0</v>
      </c>
      <c r="CF458" s="79">
        <f t="shared" si="381"/>
        <v>1.0369999999999999</v>
      </c>
      <c r="CG458" s="79">
        <f t="shared" si="382"/>
        <v>0</v>
      </c>
      <c r="CH458" s="79">
        <f t="shared" si="383"/>
        <v>0</v>
      </c>
      <c r="CI458" s="79">
        <f t="shared" si="384"/>
        <v>0</v>
      </c>
      <c r="CJ458" s="79">
        <f t="shared" si="385"/>
        <v>0</v>
      </c>
      <c r="CK458" s="79">
        <f t="shared" si="386"/>
        <v>0</v>
      </c>
      <c r="CL458" s="79">
        <f t="shared" si="387"/>
        <v>2</v>
      </c>
      <c r="CM458" s="79">
        <f t="shared" si="388"/>
        <v>0</v>
      </c>
      <c r="CN458" s="79">
        <f t="shared" si="389"/>
        <v>0</v>
      </c>
      <c r="CO458" s="79">
        <f t="shared" si="390"/>
        <v>0</v>
      </c>
      <c r="CP458" s="79">
        <f t="shared" si="391"/>
        <v>0</v>
      </c>
      <c r="CQ458" s="79">
        <f t="shared" si="392"/>
        <v>0</v>
      </c>
    </row>
    <row r="459" spans="1:95" ht="31.5">
      <c r="A459" s="73" t="s">
        <v>702</v>
      </c>
      <c r="B459" s="95" t="s">
        <v>1092</v>
      </c>
      <c r="C459" s="75" t="s">
        <v>1093</v>
      </c>
      <c r="D459" s="92">
        <v>22.221519999999998</v>
      </c>
      <c r="E459" s="79">
        <v>0</v>
      </c>
      <c r="F459" s="79">
        <v>0</v>
      </c>
      <c r="G459" s="79">
        <v>0</v>
      </c>
      <c r="H459" s="79">
        <v>0</v>
      </c>
      <c r="I459" s="79">
        <v>0</v>
      </c>
      <c r="J459" s="79">
        <v>0</v>
      </c>
      <c r="K459" s="79">
        <v>0</v>
      </c>
      <c r="L459" s="79">
        <v>0</v>
      </c>
      <c r="M459" s="79">
        <v>0</v>
      </c>
      <c r="N459" s="79">
        <v>0</v>
      </c>
      <c r="O459" s="79">
        <v>0</v>
      </c>
      <c r="P459" s="79">
        <v>0</v>
      </c>
      <c r="Q459" s="79">
        <v>0</v>
      </c>
      <c r="R459" s="79">
        <v>0</v>
      </c>
      <c r="S459" s="92">
        <v>0</v>
      </c>
      <c r="T459" s="79">
        <v>0</v>
      </c>
      <c r="U459" s="79">
        <v>0</v>
      </c>
      <c r="V459" s="79">
        <v>0</v>
      </c>
      <c r="W459" s="79">
        <v>0</v>
      </c>
      <c r="X459" s="79">
        <v>0</v>
      </c>
      <c r="Y459" s="79">
        <v>0</v>
      </c>
      <c r="Z459" s="79">
        <v>0</v>
      </c>
      <c r="AA459" s="79">
        <v>0</v>
      </c>
      <c r="AB459" s="79">
        <v>0</v>
      </c>
      <c r="AC459" s="79">
        <v>0</v>
      </c>
      <c r="AD459" s="79">
        <v>0</v>
      </c>
      <c r="AE459" s="79">
        <v>0</v>
      </c>
      <c r="AF459" s="79">
        <v>0</v>
      </c>
      <c r="AG459" s="79">
        <v>0</v>
      </c>
      <c r="AH459" s="79">
        <v>0</v>
      </c>
      <c r="AI459" s="79">
        <v>0</v>
      </c>
      <c r="AJ459" s="79">
        <v>0</v>
      </c>
      <c r="AK459" s="79">
        <v>0</v>
      </c>
      <c r="AL459" s="79">
        <v>0</v>
      </c>
      <c r="AM459" s="79">
        <v>0</v>
      </c>
      <c r="AN459" s="79">
        <v>0</v>
      </c>
      <c r="AO459" s="79">
        <v>0</v>
      </c>
      <c r="AP459" s="79">
        <v>0</v>
      </c>
      <c r="AQ459" s="79">
        <v>0</v>
      </c>
      <c r="AR459" s="79">
        <v>0</v>
      </c>
      <c r="AS459" s="79">
        <v>0</v>
      </c>
      <c r="AT459" s="79">
        <v>0</v>
      </c>
      <c r="AU459" s="79">
        <v>0</v>
      </c>
      <c r="AV459" s="79">
        <v>0</v>
      </c>
      <c r="AW459" s="79">
        <v>0</v>
      </c>
      <c r="AX459" s="79">
        <v>0</v>
      </c>
      <c r="AY459" s="79">
        <v>0</v>
      </c>
      <c r="AZ459" s="79">
        <v>0</v>
      </c>
      <c r="BA459" s="79">
        <v>0</v>
      </c>
      <c r="BB459" s="79">
        <v>0</v>
      </c>
      <c r="BC459" s="79">
        <v>0</v>
      </c>
      <c r="BD459" s="79">
        <v>0</v>
      </c>
      <c r="BE459" s="79">
        <v>0</v>
      </c>
      <c r="BF459" s="79">
        <v>15.651999999999999</v>
      </c>
      <c r="BG459" s="78">
        <v>0</v>
      </c>
      <c r="BH459" s="78">
        <v>0</v>
      </c>
      <c r="BI459" s="78">
        <v>0</v>
      </c>
      <c r="BJ459" s="78">
        <v>0</v>
      </c>
      <c r="BK459" s="78">
        <v>0</v>
      </c>
      <c r="BL459" s="78">
        <v>1</v>
      </c>
      <c r="BM459" s="78">
        <v>0</v>
      </c>
      <c r="BN459" s="78">
        <v>0</v>
      </c>
      <c r="BO459" s="78">
        <v>0</v>
      </c>
      <c r="BP459" s="78">
        <v>0</v>
      </c>
      <c r="BQ459" s="78">
        <v>0</v>
      </c>
      <c r="BR459" s="79">
        <v>0</v>
      </c>
      <c r="BS459" s="79">
        <v>0</v>
      </c>
      <c r="BT459" s="79">
        <v>0</v>
      </c>
      <c r="BU459" s="79">
        <v>0</v>
      </c>
      <c r="BV459" s="79">
        <v>0</v>
      </c>
      <c r="BW459" s="79">
        <v>0</v>
      </c>
      <c r="BX459" s="79">
        <v>0</v>
      </c>
      <c r="BY459" s="79">
        <v>0</v>
      </c>
      <c r="BZ459" s="79">
        <v>0</v>
      </c>
      <c r="CA459" s="79">
        <v>0</v>
      </c>
      <c r="CB459" s="79">
        <v>0</v>
      </c>
      <c r="CC459" s="79">
        <v>0</v>
      </c>
      <c r="CD459" s="79">
        <v>0</v>
      </c>
      <c r="CE459" s="79">
        <f t="shared" si="380"/>
        <v>0</v>
      </c>
      <c r="CF459" s="79">
        <f t="shared" si="381"/>
        <v>15.651999999999999</v>
      </c>
      <c r="CG459" s="79">
        <f t="shared" si="382"/>
        <v>0</v>
      </c>
      <c r="CH459" s="79">
        <f t="shared" si="383"/>
        <v>0</v>
      </c>
      <c r="CI459" s="79">
        <f t="shared" si="384"/>
        <v>0</v>
      </c>
      <c r="CJ459" s="79">
        <f t="shared" si="385"/>
        <v>0</v>
      </c>
      <c r="CK459" s="79">
        <f t="shared" si="386"/>
        <v>0</v>
      </c>
      <c r="CL459" s="79">
        <f t="shared" si="387"/>
        <v>1</v>
      </c>
      <c r="CM459" s="79">
        <f t="shared" si="388"/>
        <v>0</v>
      </c>
      <c r="CN459" s="79">
        <f t="shared" si="389"/>
        <v>0</v>
      </c>
      <c r="CO459" s="79">
        <f t="shared" si="390"/>
        <v>0</v>
      </c>
      <c r="CP459" s="79">
        <f t="shared" si="391"/>
        <v>0</v>
      </c>
      <c r="CQ459" s="79">
        <f t="shared" si="392"/>
        <v>0</v>
      </c>
    </row>
    <row r="460" spans="1:95" ht="31.5">
      <c r="A460" s="73" t="s">
        <v>702</v>
      </c>
      <c r="B460" s="95" t="s">
        <v>1094</v>
      </c>
      <c r="C460" s="101" t="s">
        <v>1095</v>
      </c>
      <c r="D460" s="92">
        <v>10.408479999999999</v>
      </c>
      <c r="E460" s="79">
        <v>0</v>
      </c>
      <c r="F460" s="79">
        <v>5.3804799999999995</v>
      </c>
      <c r="G460" s="79">
        <v>0</v>
      </c>
      <c r="H460" s="79">
        <v>0</v>
      </c>
      <c r="I460" s="79">
        <v>0</v>
      </c>
      <c r="J460" s="79">
        <v>0</v>
      </c>
      <c r="K460" s="79">
        <v>0</v>
      </c>
      <c r="L460" s="79">
        <v>5</v>
      </c>
      <c r="M460" s="79">
        <v>0</v>
      </c>
      <c r="N460" s="79">
        <v>0</v>
      </c>
      <c r="O460" s="79">
        <v>0</v>
      </c>
      <c r="P460" s="79">
        <v>0</v>
      </c>
      <c r="Q460" s="79">
        <v>0</v>
      </c>
      <c r="R460" s="79">
        <v>0</v>
      </c>
      <c r="S460" s="92">
        <v>0</v>
      </c>
      <c r="T460" s="79">
        <v>0</v>
      </c>
      <c r="U460" s="79">
        <v>0</v>
      </c>
      <c r="V460" s="79">
        <v>0</v>
      </c>
      <c r="W460" s="79">
        <v>0</v>
      </c>
      <c r="X460" s="79">
        <v>0</v>
      </c>
      <c r="Y460" s="79">
        <v>0</v>
      </c>
      <c r="Z460" s="79">
        <v>0</v>
      </c>
      <c r="AA460" s="79">
        <v>0</v>
      </c>
      <c r="AB460" s="79">
        <v>0</v>
      </c>
      <c r="AC460" s="79">
        <v>0</v>
      </c>
      <c r="AD460" s="79">
        <v>0</v>
      </c>
      <c r="AE460" s="79">
        <v>0</v>
      </c>
      <c r="AF460" s="79">
        <v>5.0279999999999996</v>
      </c>
      <c r="AG460" s="79">
        <v>0</v>
      </c>
      <c r="AH460" s="79">
        <v>0</v>
      </c>
      <c r="AI460" s="79">
        <v>0</v>
      </c>
      <c r="AJ460" s="79">
        <v>0</v>
      </c>
      <c r="AK460" s="79">
        <v>0</v>
      </c>
      <c r="AL460" s="79">
        <v>4</v>
      </c>
      <c r="AM460" s="79">
        <v>0</v>
      </c>
      <c r="AN460" s="79">
        <v>0</v>
      </c>
      <c r="AO460" s="79">
        <v>0</v>
      </c>
      <c r="AP460" s="79">
        <v>0</v>
      </c>
      <c r="AQ460" s="79">
        <v>0</v>
      </c>
      <c r="AR460" s="79">
        <v>0</v>
      </c>
      <c r="AS460" s="79">
        <v>0</v>
      </c>
      <c r="AT460" s="79">
        <v>0</v>
      </c>
      <c r="AU460" s="79">
        <v>0</v>
      </c>
      <c r="AV460" s="79">
        <v>0</v>
      </c>
      <c r="AW460" s="79">
        <v>0</v>
      </c>
      <c r="AX460" s="79">
        <v>0</v>
      </c>
      <c r="AY460" s="79">
        <v>0</v>
      </c>
      <c r="AZ460" s="79">
        <v>0</v>
      </c>
      <c r="BA460" s="79">
        <v>0</v>
      </c>
      <c r="BB460" s="79">
        <v>0</v>
      </c>
      <c r="BC460" s="79">
        <v>0</v>
      </c>
      <c r="BD460" s="79">
        <v>0</v>
      </c>
      <c r="BE460" s="79">
        <v>0</v>
      </c>
      <c r="BF460" s="79">
        <v>0</v>
      </c>
      <c r="BG460" s="79">
        <v>0</v>
      </c>
      <c r="BH460" s="79">
        <v>0</v>
      </c>
      <c r="BI460" s="79">
        <v>0</v>
      </c>
      <c r="BJ460" s="79">
        <v>0</v>
      </c>
      <c r="BK460" s="79">
        <v>0</v>
      </c>
      <c r="BL460" s="79">
        <v>0</v>
      </c>
      <c r="BM460" s="79">
        <v>0</v>
      </c>
      <c r="BN460" s="79">
        <v>0</v>
      </c>
      <c r="BO460" s="79">
        <v>0</v>
      </c>
      <c r="BP460" s="79">
        <v>0</v>
      </c>
      <c r="BQ460" s="79">
        <v>0</v>
      </c>
      <c r="BR460" s="79">
        <v>0</v>
      </c>
      <c r="BS460" s="79">
        <v>0</v>
      </c>
      <c r="BT460" s="79">
        <v>0</v>
      </c>
      <c r="BU460" s="79">
        <v>0</v>
      </c>
      <c r="BV460" s="79">
        <v>0</v>
      </c>
      <c r="BW460" s="79">
        <v>0</v>
      </c>
      <c r="BX460" s="79">
        <v>0</v>
      </c>
      <c r="BY460" s="79">
        <v>0</v>
      </c>
      <c r="BZ460" s="79">
        <v>0</v>
      </c>
      <c r="CA460" s="79">
        <v>0</v>
      </c>
      <c r="CB460" s="79">
        <v>0</v>
      </c>
      <c r="CC460" s="79">
        <v>0</v>
      </c>
      <c r="CD460" s="79">
        <v>0</v>
      </c>
      <c r="CE460" s="79">
        <f t="shared" si="380"/>
        <v>0</v>
      </c>
      <c r="CF460" s="79">
        <f t="shared" si="381"/>
        <v>10.408479999999999</v>
      </c>
      <c r="CG460" s="79">
        <f t="shared" si="382"/>
        <v>0</v>
      </c>
      <c r="CH460" s="79">
        <f t="shared" si="383"/>
        <v>0</v>
      </c>
      <c r="CI460" s="79">
        <f t="shared" si="384"/>
        <v>0</v>
      </c>
      <c r="CJ460" s="79">
        <f t="shared" si="385"/>
        <v>0</v>
      </c>
      <c r="CK460" s="79">
        <f t="shared" si="386"/>
        <v>0</v>
      </c>
      <c r="CL460" s="79">
        <f t="shared" si="387"/>
        <v>9</v>
      </c>
      <c r="CM460" s="79">
        <f t="shared" si="388"/>
        <v>0</v>
      </c>
      <c r="CN460" s="79">
        <f t="shared" si="389"/>
        <v>0</v>
      </c>
      <c r="CO460" s="79">
        <f t="shared" si="390"/>
        <v>0</v>
      </c>
      <c r="CP460" s="79">
        <f t="shared" si="391"/>
        <v>0</v>
      </c>
      <c r="CQ460" s="79">
        <f t="shared" si="392"/>
        <v>0</v>
      </c>
    </row>
    <row r="461" spans="1:95" ht="31.5">
      <c r="A461" s="73" t="s">
        <v>702</v>
      </c>
      <c r="B461" s="95" t="s">
        <v>1096</v>
      </c>
      <c r="C461" s="101" t="s">
        <v>1097</v>
      </c>
      <c r="D461" s="92">
        <v>4.843261</v>
      </c>
      <c r="E461" s="79">
        <v>0</v>
      </c>
      <c r="F461" s="79">
        <v>4.843261</v>
      </c>
      <c r="G461" s="79">
        <v>0</v>
      </c>
      <c r="H461" s="79">
        <v>0</v>
      </c>
      <c r="I461" s="79">
        <v>0</v>
      </c>
      <c r="J461" s="79">
        <v>0</v>
      </c>
      <c r="K461" s="79">
        <v>0</v>
      </c>
      <c r="L461" s="79">
        <v>1</v>
      </c>
      <c r="M461" s="79">
        <v>0</v>
      </c>
      <c r="N461" s="79">
        <v>0</v>
      </c>
      <c r="O461" s="79">
        <v>0</v>
      </c>
      <c r="P461" s="79">
        <v>0</v>
      </c>
      <c r="Q461" s="79">
        <v>0</v>
      </c>
      <c r="R461" s="79">
        <v>0</v>
      </c>
      <c r="S461" s="92">
        <v>0</v>
      </c>
      <c r="T461" s="79">
        <v>0</v>
      </c>
      <c r="U461" s="79">
        <v>0</v>
      </c>
      <c r="V461" s="79">
        <v>0</v>
      </c>
      <c r="W461" s="79">
        <v>0</v>
      </c>
      <c r="X461" s="79">
        <v>0</v>
      </c>
      <c r="Y461" s="79">
        <v>0</v>
      </c>
      <c r="Z461" s="79">
        <v>0</v>
      </c>
      <c r="AA461" s="79">
        <v>0</v>
      </c>
      <c r="AB461" s="79">
        <v>0</v>
      </c>
      <c r="AC461" s="79">
        <v>0</v>
      </c>
      <c r="AD461" s="79">
        <v>0</v>
      </c>
      <c r="AE461" s="79">
        <v>0</v>
      </c>
      <c r="AF461" s="79">
        <v>0</v>
      </c>
      <c r="AG461" s="79">
        <v>0</v>
      </c>
      <c r="AH461" s="79">
        <v>0</v>
      </c>
      <c r="AI461" s="79">
        <v>0</v>
      </c>
      <c r="AJ461" s="79">
        <v>0</v>
      </c>
      <c r="AK461" s="79">
        <v>0</v>
      </c>
      <c r="AL461" s="79">
        <v>0</v>
      </c>
      <c r="AM461" s="79">
        <v>0</v>
      </c>
      <c r="AN461" s="79">
        <v>0</v>
      </c>
      <c r="AO461" s="79">
        <v>0</v>
      </c>
      <c r="AP461" s="79">
        <v>0</v>
      </c>
      <c r="AQ461" s="79">
        <v>0</v>
      </c>
      <c r="AR461" s="79">
        <v>0</v>
      </c>
      <c r="AS461" s="79">
        <v>0</v>
      </c>
      <c r="AT461" s="79">
        <v>0</v>
      </c>
      <c r="AU461" s="79">
        <v>0</v>
      </c>
      <c r="AV461" s="79">
        <v>0</v>
      </c>
      <c r="AW461" s="79">
        <v>0</v>
      </c>
      <c r="AX461" s="79">
        <v>0</v>
      </c>
      <c r="AY461" s="79">
        <v>0</v>
      </c>
      <c r="AZ461" s="79">
        <v>0</v>
      </c>
      <c r="BA461" s="79">
        <v>0</v>
      </c>
      <c r="BB461" s="79">
        <v>0</v>
      </c>
      <c r="BC461" s="79">
        <v>0</v>
      </c>
      <c r="BD461" s="79">
        <v>0</v>
      </c>
      <c r="BE461" s="79">
        <v>0</v>
      </c>
      <c r="BF461" s="79">
        <v>0</v>
      </c>
      <c r="BG461" s="79">
        <v>0</v>
      </c>
      <c r="BH461" s="79">
        <v>0</v>
      </c>
      <c r="BI461" s="79">
        <v>0</v>
      </c>
      <c r="BJ461" s="79">
        <v>0</v>
      </c>
      <c r="BK461" s="79">
        <v>0</v>
      </c>
      <c r="BL461" s="79">
        <v>0</v>
      </c>
      <c r="BM461" s="79">
        <v>0</v>
      </c>
      <c r="BN461" s="79">
        <v>0</v>
      </c>
      <c r="BO461" s="79">
        <v>0</v>
      </c>
      <c r="BP461" s="79">
        <v>0</v>
      </c>
      <c r="BQ461" s="79">
        <v>0</v>
      </c>
      <c r="BR461" s="79">
        <v>0</v>
      </c>
      <c r="BS461" s="79">
        <v>0</v>
      </c>
      <c r="BT461" s="79">
        <v>0</v>
      </c>
      <c r="BU461" s="79">
        <v>0</v>
      </c>
      <c r="BV461" s="79">
        <v>0</v>
      </c>
      <c r="BW461" s="79">
        <v>0</v>
      </c>
      <c r="BX461" s="79">
        <v>0</v>
      </c>
      <c r="BY461" s="79">
        <v>0</v>
      </c>
      <c r="BZ461" s="79">
        <v>0</v>
      </c>
      <c r="CA461" s="79">
        <v>0</v>
      </c>
      <c r="CB461" s="79">
        <v>0</v>
      </c>
      <c r="CC461" s="79">
        <v>0</v>
      </c>
      <c r="CD461" s="79">
        <v>0</v>
      </c>
      <c r="CE461" s="79">
        <f t="shared" si="380"/>
        <v>0</v>
      </c>
      <c r="CF461" s="79">
        <f t="shared" si="381"/>
        <v>4.843261</v>
      </c>
      <c r="CG461" s="79">
        <f t="shared" si="382"/>
        <v>0</v>
      </c>
      <c r="CH461" s="79">
        <f t="shared" si="383"/>
        <v>0</v>
      </c>
      <c r="CI461" s="79">
        <f t="shared" si="384"/>
        <v>0</v>
      </c>
      <c r="CJ461" s="79">
        <f t="shared" si="385"/>
        <v>0</v>
      </c>
      <c r="CK461" s="79">
        <f t="shared" si="386"/>
        <v>0</v>
      </c>
      <c r="CL461" s="79">
        <f t="shared" si="387"/>
        <v>1</v>
      </c>
      <c r="CM461" s="79">
        <f t="shared" si="388"/>
        <v>0</v>
      </c>
      <c r="CN461" s="79">
        <f t="shared" si="389"/>
        <v>0</v>
      </c>
      <c r="CO461" s="79">
        <f t="shared" si="390"/>
        <v>0</v>
      </c>
      <c r="CP461" s="79">
        <f t="shared" si="391"/>
        <v>0</v>
      </c>
      <c r="CQ461" s="79">
        <f t="shared" si="392"/>
        <v>0</v>
      </c>
    </row>
    <row r="462" spans="1:95" ht="47.25">
      <c r="A462" s="73" t="s">
        <v>702</v>
      </c>
      <c r="B462" s="95" t="s">
        <v>1098</v>
      </c>
      <c r="C462" s="101" t="s">
        <v>1099</v>
      </c>
      <c r="D462" s="92">
        <v>5.3740000000000006</v>
      </c>
      <c r="E462" s="79">
        <v>0</v>
      </c>
      <c r="F462" s="79">
        <v>0</v>
      </c>
      <c r="G462" s="79">
        <v>0</v>
      </c>
      <c r="H462" s="79">
        <v>0</v>
      </c>
      <c r="I462" s="79">
        <v>0</v>
      </c>
      <c r="J462" s="79">
        <v>0</v>
      </c>
      <c r="K462" s="79">
        <v>0</v>
      </c>
      <c r="L462" s="79">
        <v>0</v>
      </c>
      <c r="M462" s="79">
        <v>0</v>
      </c>
      <c r="N462" s="79">
        <v>0</v>
      </c>
      <c r="O462" s="79">
        <v>0</v>
      </c>
      <c r="P462" s="79">
        <v>0</v>
      </c>
      <c r="Q462" s="79">
        <v>0</v>
      </c>
      <c r="R462" s="79">
        <v>0</v>
      </c>
      <c r="S462" s="92">
        <v>2.6240000000000001</v>
      </c>
      <c r="T462" s="79">
        <v>0</v>
      </c>
      <c r="U462" s="79">
        <v>0</v>
      </c>
      <c r="V462" s="79">
        <v>0</v>
      </c>
      <c r="W462" s="79">
        <v>0</v>
      </c>
      <c r="X462" s="79">
        <v>0</v>
      </c>
      <c r="Y462" s="79">
        <v>9</v>
      </c>
      <c r="Z462" s="79">
        <v>0</v>
      </c>
      <c r="AA462" s="79">
        <v>0</v>
      </c>
      <c r="AB462" s="79">
        <v>0</v>
      </c>
      <c r="AC462" s="79">
        <v>0</v>
      </c>
      <c r="AD462" s="79">
        <v>0</v>
      </c>
      <c r="AE462" s="79">
        <v>0</v>
      </c>
      <c r="AF462" s="79">
        <v>2.75</v>
      </c>
      <c r="AG462" s="79">
        <v>0</v>
      </c>
      <c r="AH462" s="79">
        <v>0</v>
      </c>
      <c r="AI462" s="79">
        <v>0</v>
      </c>
      <c r="AJ462" s="79">
        <v>0</v>
      </c>
      <c r="AK462" s="79">
        <v>0</v>
      </c>
      <c r="AL462" s="79">
        <v>9</v>
      </c>
      <c r="AM462" s="79">
        <v>0</v>
      </c>
      <c r="AN462" s="79">
        <v>0</v>
      </c>
      <c r="AO462" s="79">
        <v>0</v>
      </c>
      <c r="AP462" s="79">
        <v>0</v>
      </c>
      <c r="AQ462" s="79">
        <v>0</v>
      </c>
      <c r="AR462" s="79">
        <v>0</v>
      </c>
      <c r="AS462" s="79">
        <v>0</v>
      </c>
      <c r="AT462" s="79">
        <v>0</v>
      </c>
      <c r="AU462" s="79">
        <v>0</v>
      </c>
      <c r="AV462" s="79">
        <v>0</v>
      </c>
      <c r="AW462" s="79">
        <v>0</v>
      </c>
      <c r="AX462" s="79">
        <v>0</v>
      </c>
      <c r="AY462" s="79">
        <v>0</v>
      </c>
      <c r="AZ462" s="79">
        <v>0</v>
      </c>
      <c r="BA462" s="79">
        <v>0</v>
      </c>
      <c r="BB462" s="79">
        <v>0</v>
      </c>
      <c r="BC462" s="79">
        <v>0</v>
      </c>
      <c r="BD462" s="79">
        <v>0</v>
      </c>
      <c r="BE462" s="79">
        <v>0</v>
      </c>
      <c r="BF462" s="79">
        <v>0</v>
      </c>
      <c r="BG462" s="79">
        <v>0</v>
      </c>
      <c r="BH462" s="79">
        <v>0</v>
      </c>
      <c r="BI462" s="79">
        <v>0</v>
      </c>
      <c r="BJ462" s="79">
        <v>0</v>
      </c>
      <c r="BK462" s="79">
        <v>0</v>
      </c>
      <c r="BL462" s="79">
        <v>0</v>
      </c>
      <c r="BM462" s="79">
        <v>0</v>
      </c>
      <c r="BN462" s="79">
        <v>0</v>
      </c>
      <c r="BO462" s="79">
        <v>0</v>
      </c>
      <c r="BP462" s="79">
        <v>0</v>
      </c>
      <c r="BQ462" s="79">
        <v>0</v>
      </c>
      <c r="BR462" s="79">
        <v>0</v>
      </c>
      <c r="BS462" s="79">
        <v>0</v>
      </c>
      <c r="BT462" s="79">
        <v>0</v>
      </c>
      <c r="BU462" s="79">
        <v>0</v>
      </c>
      <c r="BV462" s="79">
        <v>0</v>
      </c>
      <c r="BW462" s="79">
        <v>0</v>
      </c>
      <c r="BX462" s="79">
        <v>0</v>
      </c>
      <c r="BY462" s="79">
        <v>0</v>
      </c>
      <c r="BZ462" s="79">
        <v>0</v>
      </c>
      <c r="CA462" s="79">
        <v>0</v>
      </c>
      <c r="CB462" s="79">
        <v>0</v>
      </c>
      <c r="CC462" s="79">
        <v>0</v>
      </c>
      <c r="CD462" s="79">
        <v>0</v>
      </c>
      <c r="CE462" s="79">
        <f t="shared" si="380"/>
        <v>0</v>
      </c>
      <c r="CF462" s="79">
        <f t="shared" si="381"/>
        <v>5.3740000000000006</v>
      </c>
      <c r="CG462" s="79">
        <f t="shared" si="382"/>
        <v>0</v>
      </c>
      <c r="CH462" s="79">
        <f t="shared" si="383"/>
        <v>0</v>
      </c>
      <c r="CI462" s="79">
        <f t="shared" si="384"/>
        <v>0</v>
      </c>
      <c r="CJ462" s="79">
        <f t="shared" si="385"/>
        <v>0</v>
      </c>
      <c r="CK462" s="79">
        <f t="shared" si="386"/>
        <v>0</v>
      </c>
      <c r="CL462" s="79">
        <f t="shared" si="387"/>
        <v>18</v>
      </c>
      <c r="CM462" s="79">
        <f t="shared" si="388"/>
        <v>0</v>
      </c>
      <c r="CN462" s="79">
        <f t="shared" si="389"/>
        <v>0</v>
      </c>
      <c r="CO462" s="79">
        <f t="shared" si="390"/>
        <v>0</v>
      </c>
      <c r="CP462" s="79">
        <f t="shared" si="391"/>
        <v>0</v>
      </c>
      <c r="CQ462" s="79">
        <f t="shared" si="392"/>
        <v>0</v>
      </c>
    </row>
    <row r="463" spans="1:95" ht="31.5">
      <c r="A463" s="73" t="s">
        <v>702</v>
      </c>
      <c r="B463" s="95" t="s">
        <v>1100</v>
      </c>
      <c r="C463" s="101" t="s">
        <v>1101</v>
      </c>
      <c r="D463" s="92">
        <v>21.018000000000001</v>
      </c>
      <c r="E463" s="79">
        <v>0</v>
      </c>
      <c r="F463" s="79">
        <v>0</v>
      </c>
      <c r="G463" s="79">
        <v>0</v>
      </c>
      <c r="H463" s="79">
        <v>0</v>
      </c>
      <c r="I463" s="79">
        <v>0</v>
      </c>
      <c r="J463" s="79">
        <v>0</v>
      </c>
      <c r="K463" s="79">
        <v>0</v>
      </c>
      <c r="L463" s="79">
        <v>0</v>
      </c>
      <c r="M463" s="79">
        <v>0</v>
      </c>
      <c r="N463" s="79">
        <v>0</v>
      </c>
      <c r="O463" s="79">
        <v>0</v>
      </c>
      <c r="P463" s="79">
        <v>0</v>
      </c>
      <c r="Q463" s="79">
        <v>0</v>
      </c>
      <c r="R463" s="79">
        <v>0</v>
      </c>
      <c r="S463" s="92">
        <v>9.9969999999999999</v>
      </c>
      <c r="T463" s="79">
        <v>0</v>
      </c>
      <c r="U463" s="79">
        <v>0</v>
      </c>
      <c r="V463" s="79">
        <v>0</v>
      </c>
      <c r="W463" s="79">
        <v>0</v>
      </c>
      <c r="X463" s="79">
        <v>0</v>
      </c>
      <c r="Y463" s="79">
        <v>1</v>
      </c>
      <c r="Z463" s="79">
        <v>0</v>
      </c>
      <c r="AA463" s="79">
        <v>0</v>
      </c>
      <c r="AB463" s="79">
        <v>0</v>
      </c>
      <c r="AC463" s="79">
        <v>0</v>
      </c>
      <c r="AD463" s="79">
        <v>0</v>
      </c>
      <c r="AE463" s="79">
        <v>0</v>
      </c>
      <c r="AF463" s="79">
        <v>0</v>
      </c>
      <c r="AG463" s="79">
        <v>0</v>
      </c>
      <c r="AH463" s="79">
        <v>0</v>
      </c>
      <c r="AI463" s="79">
        <v>0</v>
      </c>
      <c r="AJ463" s="79">
        <v>0</v>
      </c>
      <c r="AK463" s="79">
        <v>0</v>
      </c>
      <c r="AL463" s="79">
        <v>0</v>
      </c>
      <c r="AM463" s="79">
        <v>0</v>
      </c>
      <c r="AN463" s="79">
        <v>0</v>
      </c>
      <c r="AO463" s="79">
        <v>0</v>
      </c>
      <c r="AP463" s="79">
        <v>0</v>
      </c>
      <c r="AQ463" s="79">
        <v>0</v>
      </c>
      <c r="AR463" s="79">
        <v>0</v>
      </c>
      <c r="AS463" s="79">
        <v>11.021000000000001</v>
      </c>
      <c r="AT463" s="79">
        <v>0</v>
      </c>
      <c r="AU463" s="79">
        <v>0</v>
      </c>
      <c r="AV463" s="79">
        <v>0</v>
      </c>
      <c r="AW463" s="79">
        <v>0</v>
      </c>
      <c r="AX463" s="79">
        <v>0</v>
      </c>
      <c r="AY463" s="79">
        <v>1</v>
      </c>
      <c r="AZ463" s="79">
        <v>0</v>
      </c>
      <c r="BA463" s="79">
        <v>0</v>
      </c>
      <c r="BB463" s="79">
        <v>0</v>
      </c>
      <c r="BC463" s="79">
        <v>0</v>
      </c>
      <c r="BD463" s="79">
        <v>0</v>
      </c>
      <c r="BE463" s="79">
        <v>0</v>
      </c>
      <c r="BF463" s="79">
        <v>0</v>
      </c>
      <c r="BG463" s="79">
        <v>0</v>
      </c>
      <c r="BH463" s="79">
        <v>0</v>
      </c>
      <c r="BI463" s="79">
        <v>0</v>
      </c>
      <c r="BJ463" s="79">
        <v>0</v>
      </c>
      <c r="BK463" s="79">
        <v>0</v>
      </c>
      <c r="BL463" s="79">
        <v>0</v>
      </c>
      <c r="BM463" s="79">
        <v>0</v>
      </c>
      <c r="BN463" s="79">
        <v>0</v>
      </c>
      <c r="BO463" s="79">
        <v>0</v>
      </c>
      <c r="BP463" s="79">
        <v>0</v>
      </c>
      <c r="BQ463" s="79">
        <v>0</v>
      </c>
      <c r="BR463" s="79">
        <v>0</v>
      </c>
      <c r="BS463" s="79">
        <v>0</v>
      </c>
      <c r="BT463" s="79">
        <v>0</v>
      </c>
      <c r="BU463" s="79">
        <v>0</v>
      </c>
      <c r="BV463" s="79">
        <v>0</v>
      </c>
      <c r="BW463" s="79">
        <v>0</v>
      </c>
      <c r="BX463" s="79">
        <v>0</v>
      </c>
      <c r="BY463" s="79">
        <v>0</v>
      </c>
      <c r="BZ463" s="79">
        <v>0</v>
      </c>
      <c r="CA463" s="79">
        <v>0</v>
      </c>
      <c r="CB463" s="79">
        <v>0</v>
      </c>
      <c r="CC463" s="79">
        <v>0</v>
      </c>
      <c r="CD463" s="79">
        <v>0</v>
      </c>
      <c r="CE463" s="79">
        <f t="shared" si="380"/>
        <v>0</v>
      </c>
      <c r="CF463" s="79">
        <f t="shared" si="381"/>
        <v>21.018000000000001</v>
      </c>
      <c r="CG463" s="79">
        <f t="shared" si="382"/>
        <v>0</v>
      </c>
      <c r="CH463" s="79">
        <f t="shared" si="383"/>
        <v>0</v>
      </c>
      <c r="CI463" s="79">
        <f t="shared" si="384"/>
        <v>0</v>
      </c>
      <c r="CJ463" s="79">
        <f t="shared" si="385"/>
        <v>0</v>
      </c>
      <c r="CK463" s="79">
        <f t="shared" si="386"/>
        <v>0</v>
      </c>
      <c r="CL463" s="79">
        <f t="shared" si="387"/>
        <v>2</v>
      </c>
      <c r="CM463" s="79">
        <f t="shared" si="388"/>
        <v>0</v>
      </c>
      <c r="CN463" s="79">
        <f t="shared" si="389"/>
        <v>0</v>
      </c>
      <c r="CO463" s="79">
        <f t="shared" si="390"/>
        <v>0</v>
      </c>
      <c r="CP463" s="79">
        <f t="shared" si="391"/>
        <v>0</v>
      </c>
      <c r="CQ463" s="79">
        <f t="shared" si="392"/>
        <v>0</v>
      </c>
    </row>
    <row r="464" spans="1:95" ht="31.5">
      <c r="A464" s="73" t="s">
        <v>702</v>
      </c>
      <c r="B464" s="95" t="s">
        <v>1102</v>
      </c>
      <c r="C464" s="101" t="s">
        <v>1103</v>
      </c>
      <c r="D464" s="92">
        <v>20.816000000000003</v>
      </c>
      <c r="E464" s="79">
        <v>0</v>
      </c>
      <c r="F464" s="79">
        <v>0</v>
      </c>
      <c r="G464" s="79">
        <v>0</v>
      </c>
      <c r="H464" s="79">
        <v>0</v>
      </c>
      <c r="I464" s="79">
        <v>0</v>
      </c>
      <c r="J464" s="79">
        <v>0</v>
      </c>
      <c r="K464" s="79">
        <v>0</v>
      </c>
      <c r="L464" s="79">
        <v>0</v>
      </c>
      <c r="M464" s="79">
        <v>0</v>
      </c>
      <c r="N464" s="79">
        <v>0</v>
      </c>
      <c r="O464" s="79">
        <v>0</v>
      </c>
      <c r="P464" s="79">
        <v>0</v>
      </c>
      <c r="Q464" s="79">
        <v>0</v>
      </c>
      <c r="R464" s="79">
        <v>0</v>
      </c>
      <c r="S464" s="92">
        <v>0</v>
      </c>
      <c r="T464" s="79">
        <v>0</v>
      </c>
      <c r="U464" s="79">
        <v>0</v>
      </c>
      <c r="V464" s="79">
        <v>0</v>
      </c>
      <c r="W464" s="79">
        <v>0</v>
      </c>
      <c r="X464" s="79">
        <v>0</v>
      </c>
      <c r="Y464" s="79">
        <v>0</v>
      </c>
      <c r="Z464" s="79">
        <v>0</v>
      </c>
      <c r="AA464" s="79">
        <v>0</v>
      </c>
      <c r="AB464" s="79">
        <v>0</v>
      </c>
      <c r="AC464" s="79">
        <v>0</v>
      </c>
      <c r="AD464" s="79">
        <v>0</v>
      </c>
      <c r="AE464" s="79">
        <v>0</v>
      </c>
      <c r="AF464" s="79">
        <v>10.144</v>
      </c>
      <c r="AG464" s="79">
        <v>0</v>
      </c>
      <c r="AH464" s="79">
        <v>0</v>
      </c>
      <c r="AI464" s="79">
        <v>0</v>
      </c>
      <c r="AJ464" s="79">
        <v>0</v>
      </c>
      <c r="AK464" s="79">
        <v>0</v>
      </c>
      <c r="AL464" s="79">
        <v>1</v>
      </c>
      <c r="AM464" s="79">
        <v>0</v>
      </c>
      <c r="AN464" s="79">
        <v>0</v>
      </c>
      <c r="AO464" s="79">
        <v>0</v>
      </c>
      <c r="AP464" s="79">
        <v>0</v>
      </c>
      <c r="AQ464" s="79">
        <v>0</v>
      </c>
      <c r="AR464" s="79">
        <v>0</v>
      </c>
      <c r="AS464" s="79">
        <v>10.672000000000001</v>
      </c>
      <c r="AT464" s="79">
        <v>0</v>
      </c>
      <c r="AU464" s="79">
        <v>0</v>
      </c>
      <c r="AV464" s="79">
        <v>0</v>
      </c>
      <c r="AW464" s="79">
        <v>0</v>
      </c>
      <c r="AX464" s="79">
        <v>0</v>
      </c>
      <c r="AY464" s="79">
        <v>1</v>
      </c>
      <c r="AZ464" s="79">
        <v>0</v>
      </c>
      <c r="BA464" s="79">
        <v>0</v>
      </c>
      <c r="BB464" s="79">
        <v>0</v>
      </c>
      <c r="BC464" s="79">
        <v>0</v>
      </c>
      <c r="BD464" s="79">
        <v>0</v>
      </c>
      <c r="BE464" s="79">
        <v>0</v>
      </c>
      <c r="BF464" s="79">
        <v>0</v>
      </c>
      <c r="BG464" s="79">
        <v>0</v>
      </c>
      <c r="BH464" s="79">
        <v>0</v>
      </c>
      <c r="BI464" s="79">
        <v>0</v>
      </c>
      <c r="BJ464" s="79">
        <v>0</v>
      </c>
      <c r="BK464" s="79">
        <v>0</v>
      </c>
      <c r="BL464" s="79">
        <v>0</v>
      </c>
      <c r="BM464" s="79">
        <v>0</v>
      </c>
      <c r="BN464" s="79">
        <v>0</v>
      </c>
      <c r="BO464" s="79">
        <v>0</v>
      </c>
      <c r="BP464" s="79">
        <v>0</v>
      </c>
      <c r="BQ464" s="79">
        <v>0</v>
      </c>
      <c r="BR464" s="79">
        <v>0</v>
      </c>
      <c r="BS464" s="79">
        <v>0</v>
      </c>
      <c r="BT464" s="79">
        <v>0</v>
      </c>
      <c r="BU464" s="79">
        <v>0</v>
      </c>
      <c r="BV464" s="79">
        <v>0</v>
      </c>
      <c r="BW464" s="79">
        <v>0</v>
      </c>
      <c r="BX464" s="79">
        <v>0</v>
      </c>
      <c r="BY464" s="79">
        <v>0</v>
      </c>
      <c r="BZ464" s="79">
        <v>0</v>
      </c>
      <c r="CA464" s="79">
        <v>0</v>
      </c>
      <c r="CB464" s="79">
        <v>0</v>
      </c>
      <c r="CC464" s="79">
        <v>0</v>
      </c>
      <c r="CD464" s="79">
        <v>0</v>
      </c>
      <c r="CE464" s="79">
        <f t="shared" si="380"/>
        <v>0</v>
      </c>
      <c r="CF464" s="79">
        <f t="shared" si="381"/>
        <v>20.816000000000003</v>
      </c>
      <c r="CG464" s="79">
        <f t="shared" si="382"/>
        <v>0</v>
      </c>
      <c r="CH464" s="79">
        <f t="shared" si="383"/>
        <v>0</v>
      </c>
      <c r="CI464" s="79">
        <f t="shared" si="384"/>
        <v>0</v>
      </c>
      <c r="CJ464" s="79">
        <f t="shared" si="385"/>
        <v>0</v>
      </c>
      <c r="CK464" s="79">
        <f t="shared" si="386"/>
        <v>0</v>
      </c>
      <c r="CL464" s="79">
        <f t="shared" si="387"/>
        <v>2</v>
      </c>
      <c r="CM464" s="79">
        <f t="shared" si="388"/>
        <v>0</v>
      </c>
      <c r="CN464" s="79">
        <f t="shared" si="389"/>
        <v>0</v>
      </c>
      <c r="CO464" s="79">
        <f t="shared" si="390"/>
        <v>0</v>
      </c>
      <c r="CP464" s="79">
        <f t="shared" si="391"/>
        <v>0</v>
      </c>
      <c r="CQ464" s="79">
        <f t="shared" si="392"/>
        <v>0</v>
      </c>
    </row>
    <row r="465" spans="1:95" ht="31.5">
      <c r="A465" s="73" t="s">
        <v>702</v>
      </c>
      <c r="B465" s="95" t="s">
        <v>1104</v>
      </c>
      <c r="C465" s="101" t="s">
        <v>1105</v>
      </c>
      <c r="D465" s="92">
        <v>5.572317</v>
      </c>
      <c r="E465" s="79">
        <v>0</v>
      </c>
      <c r="F465" s="79">
        <v>5.572317</v>
      </c>
      <c r="G465" s="79">
        <v>0</v>
      </c>
      <c r="H465" s="79">
        <v>0</v>
      </c>
      <c r="I465" s="79">
        <v>0</v>
      </c>
      <c r="J465" s="79">
        <v>0</v>
      </c>
      <c r="K465" s="79">
        <v>0</v>
      </c>
      <c r="L465" s="79">
        <v>1</v>
      </c>
      <c r="M465" s="79">
        <v>0</v>
      </c>
      <c r="N465" s="79">
        <v>0</v>
      </c>
      <c r="O465" s="79">
        <v>0</v>
      </c>
      <c r="P465" s="79">
        <v>0</v>
      </c>
      <c r="Q465" s="79">
        <v>0</v>
      </c>
      <c r="R465" s="79">
        <v>0</v>
      </c>
      <c r="S465" s="92">
        <v>0</v>
      </c>
      <c r="T465" s="79">
        <v>0</v>
      </c>
      <c r="U465" s="79">
        <v>0</v>
      </c>
      <c r="V465" s="79">
        <v>0</v>
      </c>
      <c r="W465" s="79">
        <v>0</v>
      </c>
      <c r="X465" s="79">
        <v>0</v>
      </c>
      <c r="Y465" s="79">
        <v>0</v>
      </c>
      <c r="Z465" s="79">
        <v>0</v>
      </c>
      <c r="AA465" s="79">
        <v>0</v>
      </c>
      <c r="AB465" s="79">
        <v>0</v>
      </c>
      <c r="AC465" s="79">
        <v>0</v>
      </c>
      <c r="AD465" s="79">
        <v>0</v>
      </c>
      <c r="AE465" s="79">
        <v>0</v>
      </c>
      <c r="AF465" s="79">
        <v>0</v>
      </c>
      <c r="AG465" s="79">
        <v>0</v>
      </c>
      <c r="AH465" s="79">
        <v>0</v>
      </c>
      <c r="AI465" s="79">
        <v>0</v>
      </c>
      <c r="AJ465" s="79">
        <v>0</v>
      </c>
      <c r="AK465" s="79">
        <v>0</v>
      </c>
      <c r="AL465" s="79">
        <v>0</v>
      </c>
      <c r="AM465" s="79">
        <v>0</v>
      </c>
      <c r="AN465" s="79">
        <v>0</v>
      </c>
      <c r="AO465" s="79">
        <v>0</v>
      </c>
      <c r="AP465" s="79">
        <v>0</v>
      </c>
      <c r="AQ465" s="79">
        <v>0</v>
      </c>
      <c r="AR465" s="79">
        <v>0</v>
      </c>
      <c r="AS465" s="79">
        <v>0</v>
      </c>
      <c r="AT465" s="79">
        <v>0</v>
      </c>
      <c r="AU465" s="79">
        <v>0</v>
      </c>
      <c r="AV465" s="79">
        <v>0</v>
      </c>
      <c r="AW465" s="79">
        <v>0</v>
      </c>
      <c r="AX465" s="79">
        <v>0</v>
      </c>
      <c r="AY465" s="79">
        <v>0</v>
      </c>
      <c r="AZ465" s="79">
        <v>0</v>
      </c>
      <c r="BA465" s="79">
        <v>0</v>
      </c>
      <c r="BB465" s="79">
        <v>0</v>
      </c>
      <c r="BC465" s="79">
        <v>0</v>
      </c>
      <c r="BD465" s="79">
        <v>0</v>
      </c>
      <c r="BE465" s="79">
        <v>0</v>
      </c>
      <c r="BF465" s="79">
        <v>0</v>
      </c>
      <c r="BG465" s="79">
        <v>0</v>
      </c>
      <c r="BH465" s="79">
        <v>0</v>
      </c>
      <c r="BI465" s="79">
        <v>0</v>
      </c>
      <c r="BJ465" s="79">
        <v>0</v>
      </c>
      <c r="BK465" s="79">
        <v>0</v>
      </c>
      <c r="BL465" s="79">
        <v>0</v>
      </c>
      <c r="BM465" s="79">
        <v>0</v>
      </c>
      <c r="BN465" s="79">
        <v>0</v>
      </c>
      <c r="BO465" s="79">
        <v>0</v>
      </c>
      <c r="BP465" s="79">
        <v>0</v>
      </c>
      <c r="BQ465" s="79">
        <v>0</v>
      </c>
      <c r="BR465" s="79">
        <v>0</v>
      </c>
      <c r="BS465" s="79">
        <v>0</v>
      </c>
      <c r="BT465" s="79">
        <v>0</v>
      </c>
      <c r="BU465" s="79">
        <v>0</v>
      </c>
      <c r="BV465" s="79">
        <v>0</v>
      </c>
      <c r="BW465" s="79">
        <v>0</v>
      </c>
      <c r="BX465" s="79">
        <v>0</v>
      </c>
      <c r="BY465" s="79">
        <v>0</v>
      </c>
      <c r="BZ465" s="79">
        <v>0</v>
      </c>
      <c r="CA465" s="79">
        <v>0</v>
      </c>
      <c r="CB465" s="79">
        <v>0</v>
      </c>
      <c r="CC465" s="79">
        <v>0</v>
      </c>
      <c r="CD465" s="79">
        <v>0</v>
      </c>
      <c r="CE465" s="79">
        <f t="shared" si="380"/>
        <v>0</v>
      </c>
      <c r="CF465" s="79">
        <f t="shared" si="381"/>
        <v>5.572317</v>
      </c>
      <c r="CG465" s="79">
        <f t="shared" si="382"/>
        <v>0</v>
      </c>
      <c r="CH465" s="79">
        <f t="shared" si="383"/>
        <v>0</v>
      </c>
      <c r="CI465" s="79">
        <f t="shared" si="384"/>
        <v>0</v>
      </c>
      <c r="CJ465" s="79">
        <f t="shared" si="385"/>
        <v>0</v>
      </c>
      <c r="CK465" s="79">
        <f t="shared" si="386"/>
        <v>0</v>
      </c>
      <c r="CL465" s="79">
        <f t="shared" si="387"/>
        <v>1</v>
      </c>
      <c r="CM465" s="79">
        <f t="shared" si="388"/>
        <v>0</v>
      </c>
      <c r="CN465" s="79">
        <f t="shared" si="389"/>
        <v>0</v>
      </c>
      <c r="CO465" s="79">
        <f t="shared" si="390"/>
        <v>0</v>
      </c>
      <c r="CP465" s="79">
        <f t="shared" si="391"/>
        <v>0</v>
      </c>
      <c r="CQ465" s="79">
        <f t="shared" si="392"/>
        <v>0</v>
      </c>
    </row>
    <row r="466" spans="1:95" ht="31.5">
      <c r="A466" s="73" t="s">
        <v>702</v>
      </c>
      <c r="B466" s="95" t="s">
        <v>1106</v>
      </c>
      <c r="C466" s="101" t="s">
        <v>1107</v>
      </c>
      <c r="D466" s="92">
        <v>0.39300000000000002</v>
      </c>
      <c r="E466" s="79">
        <v>0</v>
      </c>
      <c r="F466" s="79">
        <v>0</v>
      </c>
      <c r="G466" s="79">
        <v>0</v>
      </c>
      <c r="H466" s="79">
        <v>0</v>
      </c>
      <c r="I466" s="79">
        <v>0</v>
      </c>
      <c r="J466" s="79">
        <v>0</v>
      </c>
      <c r="K466" s="79">
        <v>0</v>
      </c>
      <c r="L466" s="79">
        <v>0</v>
      </c>
      <c r="M466" s="79">
        <v>0</v>
      </c>
      <c r="N466" s="79">
        <v>0</v>
      </c>
      <c r="O466" s="79">
        <v>0</v>
      </c>
      <c r="P466" s="79">
        <v>0</v>
      </c>
      <c r="Q466" s="79">
        <v>0</v>
      </c>
      <c r="R466" s="79">
        <v>0</v>
      </c>
      <c r="S466" s="92">
        <v>0.39300000000000002</v>
      </c>
      <c r="T466" s="79">
        <v>0</v>
      </c>
      <c r="U466" s="79">
        <v>0</v>
      </c>
      <c r="V466" s="79">
        <v>0</v>
      </c>
      <c r="W466" s="79">
        <v>0</v>
      </c>
      <c r="X466" s="79">
        <v>0</v>
      </c>
      <c r="Y466" s="79">
        <v>1</v>
      </c>
      <c r="Z466" s="79">
        <v>0</v>
      </c>
      <c r="AA466" s="79">
        <v>0</v>
      </c>
      <c r="AB466" s="79">
        <v>0</v>
      </c>
      <c r="AC466" s="79">
        <v>0</v>
      </c>
      <c r="AD466" s="79">
        <v>0</v>
      </c>
      <c r="AE466" s="79">
        <v>0</v>
      </c>
      <c r="AF466" s="79">
        <v>0</v>
      </c>
      <c r="AG466" s="79">
        <v>0</v>
      </c>
      <c r="AH466" s="79">
        <v>0</v>
      </c>
      <c r="AI466" s="79">
        <v>0</v>
      </c>
      <c r="AJ466" s="79">
        <v>0</v>
      </c>
      <c r="AK466" s="79">
        <v>0</v>
      </c>
      <c r="AL466" s="79">
        <v>0</v>
      </c>
      <c r="AM466" s="79">
        <v>0</v>
      </c>
      <c r="AN466" s="79">
        <v>0</v>
      </c>
      <c r="AO466" s="79">
        <v>0</v>
      </c>
      <c r="AP466" s="79">
        <v>0</v>
      </c>
      <c r="AQ466" s="79">
        <v>0</v>
      </c>
      <c r="AR466" s="79">
        <v>0</v>
      </c>
      <c r="AS466" s="79">
        <v>0</v>
      </c>
      <c r="AT466" s="79">
        <v>0</v>
      </c>
      <c r="AU466" s="79">
        <v>0</v>
      </c>
      <c r="AV466" s="79">
        <v>0</v>
      </c>
      <c r="AW466" s="79">
        <v>0</v>
      </c>
      <c r="AX466" s="79">
        <v>0</v>
      </c>
      <c r="AY466" s="79">
        <v>0</v>
      </c>
      <c r="AZ466" s="79">
        <v>0</v>
      </c>
      <c r="BA466" s="79">
        <v>0</v>
      </c>
      <c r="BB466" s="79">
        <v>0</v>
      </c>
      <c r="BC466" s="79">
        <v>0</v>
      </c>
      <c r="BD466" s="79">
        <v>0</v>
      </c>
      <c r="BE466" s="79">
        <v>0</v>
      </c>
      <c r="BF466" s="79">
        <v>0</v>
      </c>
      <c r="BG466" s="79">
        <v>0</v>
      </c>
      <c r="BH466" s="79">
        <v>0</v>
      </c>
      <c r="BI466" s="79">
        <v>0</v>
      </c>
      <c r="BJ466" s="79">
        <v>0</v>
      </c>
      <c r="BK466" s="79">
        <v>0</v>
      </c>
      <c r="BL466" s="79">
        <v>0</v>
      </c>
      <c r="BM466" s="79">
        <v>0</v>
      </c>
      <c r="BN466" s="79">
        <v>0</v>
      </c>
      <c r="BO466" s="79">
        <v>0</v>
      </c>
      <c r="BP466" s="79">
        <v>0</v>
      </c>
      <c r="BQ466" s="79">
        <v>0</v>
      </c>
      <c r="BR466" s="79">
        <v>0</v>
      </c>
      <c r="BS466" s="79">
        <v>0</v>
      </c>
      <c r="BT466" s="79">
        <v>0</v>
      </c>
      <c r="BU466" s="79">
        <v>0</v>
      </c>
      <c r="BV466" s="79">
        <v>0</v>
      </c>
      <c r="BW466" s="79">
        <v>0</v>
      </c>
      <c r="BX466" s="79">
        <v>0</v>
      </c>
      <c r="BY466" s="79">
        <v>0</v>
      </c>
      <c r="BZ466" s="79">
        <v>0</v>
      </c>
      <c r="CA466" s="79">
        <v>0</v>
      </c>
      <c r="CB466" s="79">
        <v>0</v>
      </c>
      <c r="CC466" s="79">
        <v>0</v>
      </c>
      <c r="CD466" s="79">
        <v>0</v>
      </c>
      <c r="CE466" s="79">
        <f t="shared" si="380"/>
        <v>0</v>
      </c>
      <c r="CF466" s="79">
        <f t="shared" si="381"/>
        <v>0.39300000000000002</v>
      </c>
      <c r="CG466" s="79">
        <f t="shared" si="382"/>
        <v>0</v>
      </c>
      <c r="CH466" s="79">
        <f t="shared" si="383"/>
        <v>0</v>
      </c>
      <c r="CI466" s="79">
        <f t="shared" si="384"/>
        <v>0</v>
      </c>
      <c r="CJ466" s="79">
        <f t="shared" si="385"/>
        <v>0</v>
      </c>
      <c r="CK466" s="79">
        <f t="shared" si="386"/>
        <v>0</v>
      </c>
      <c r="CL466" s="79">
        <f t="shared" si="387"/>
        <v>1</v>
      </c>
      <c r="CM466" s="79">
        <f t="shared" si="388"/>
        <v>0</v>
      </c>
      <c r="CN466" s="79">
        <f t="shared" si="389"/>
        <v>0</v>
      </c>
      <c r="CO466" s="79">
        <f t="shared" si="390"/>
        <v>0</v>
      </c>
      <c r="CP466" s="79">
        <f t="shared" si="391"/>
        <v>0</v>
      </c>
      <c r="CQ466" s="79">
        <f t="shared" si="392"/>
        <v>0</v>
      </c>
    </row>
    <row r="467" spans="1:95" ht="47.25">
      <c r="A467" s="73" t="s">
        <v>702</v>
      </c>
      <c r="B467" s="95" t="s">
        <v>1108</v>
      </c>
      <c r="C467" s="101" t="s">
        <v>1109</v>
      </c>
      <c r="D467" s="92">
        <v>2.59</v>
      </c>
      <c r="E467" s="79">
        <v>0</v>
      </c>
      <c r="F467" s="79">
        <v>0</v>
      </c>
      <c r="G467" s="79">
        <v>0</v>
      </c>
      <c r="H467" s="79">
        <v>0</v>
      </c>
      <c r="I467" s="79">
        <v>0</v>
      </c>
      <c r="J467" s="79">
        <v>0</v>
      </c>
      <c r="K467" s="79">
        <v>0</v>
      </c>
      <c r="L467" s="79">
        <v>0</v>
      </c>
      <c r="M467" s="79">
        <v>0</v>
      </c>
      <c r="N467" s="79">
        <v>0</v>
      </c>
      <c r="O467" s="79">
        <v>0</v>
      </c>
      <c r="P467" s="79">
        <v>0</v>
      </c>
      <c r="Q467" s="79">
        <v>0</v>
      </c>
      <c r="R467" s="79">
        <v>0</v>
      </c>
      <c r="S467" s="92">
        <v>0.82</v>
      </c>
      <c r="T467" s="79">
        <v>0</v>
      </c>
      <c r="U467" s="79">
        <v>0</v>
      </c>
      <c r="V467" s="79">
        <v>0</v>
      </c>
      <c r="W467" s="79">
        <v>0</v>
      </c>
      <c r="X467" s="79">
        <v>0</v>
      </c>
      <c r="Y467" s="79">
        <v>1</v>
      </c>
      <c r="Z467" s="79">
        <v>0</v>
      </c>
      <c r="AA467" s="79">
        <v>0</v>
      </c>
      <c r="AB467" s="79">
        <v>0</v>
      </c>
      <c r="AC467" s="79">
        <v>0</v>
      </c>
      <c r="AD467" s="79">
        <v>0</v>
      </c>
      <c r="AE467" s="79">
        <v>0</v>
      </c>
      <c r="AF467" s="79">
        <v>0.86</v>
      </c>
      <c r="AG467" s="79">
        <v>0</v>
      </c>
      <c r="AH467" s="79">
        <v>0</v>
      </c>
      <c r="AI467" s="79">
        <v>0</v>
      </c>
      <c r="AJ467" s="79">
        <v>0</v>
      </c>
      <c r="AK467" s="79">
        <v>0</v>
      </c>
      <c r="AL467" s="79">
        <v>1</v>
      </c>
      <c r="AM467" s="79">
        <v>0</v>
      </c>
      <c r="AN467" s="79">
        <v>0</v>
      </c>
      <c r="AO467" s="79">
        <v>0</v>
      </c>
      <c r="AP467" s="79">
        <v>0</v>
      </c>
      <c r="AQ467" s="79">
        <v>0</v>
      </c>
      <c r="AR467" s="79">
        <v>0</v>
      </c>
      <c r="AS467" s="79">
        <v>0.91</v>
      </c>
      <c r="AT467" s="79">
        <v>0</v>
      </c>
      <c r="AU467" s="79">
        <v>0</v>
      </c>
      <c r="AV467" s="79">
        <v>0</v>
      </c>
      <c r="AW467" s="79">
        <v>0</v>
      </c>
      <c r="AX467" s="79">
        <v>0</v>
      </c>
      <c r="AY467" s="79">
        <v>1</v>
      </c>
      <c r="AZ467" s="79">
        <v>0</v>
      </c>
      <c r="BA467" s="79">
        <v>0</v>
      </c>
      <c r="BB467" s="79">
        <v>0</v>
      </c>
      <c r="BC467" s="79">
        <v>0</v>
      </c>
      <c r="BD467" s="79">
        <v>0</v>
      </c>
      <c r="BE467" s="79">
        <v>0</v>
      </c>
      <c r="BF467" s="79">
        <v>0</v>
      </c>
      <c r="BG467" s="79">
        <v>0</v>
      </c>
      <c r="BH467" s="79">
        <v>0</v>
      </c>
      <c r="BI467" s="79">
        <v>0</v>
      </c>
      <c r="BJ467" s="79">
        <v>0</v>
      </c>
      <c r="BK467" s="79">
        <v>0</v>
      </c>
      <c r="BL467" s="79">
        <v>0</v>
      </c>
      <c r="BM467" s="79">
        <v>0</v>
      </c>
      <c r="BN467" s="79">
        <v>0</v>
      </c>
      <c r="BO467" s="79">
        <v>0</v>
      </c>
      <c r="BP467" s="79">
        <v>0</v>
      </c>
      <c r="BQ467" s="79">
        <v>0</v>
      </c>
      <c r="BR467" s="79">
        <v>0</v>
      </c>
      <c r="BS467" s="79">
        <v>0</v>
      </c>
      <c r="BT467" s="79">
        <v>0</v>
      </c>
      <c r="BU467" s="79">
        <v>0</v>
      </c>
      <c r="BV467" s="79">
        <v>0</v>
      </c>
      <c r="BW467" s="79">
        <v>0</v>
      </c>
      <c r="BX467" s="79">
        <v>0</v>
      </c>
      <c r="BY467" s="79">
        <v>0</v>
      </c>
      <c r="BZ467" s="79">
        <v>0</v>
      </c>
      <c r="CA467" s="79">
        <v>0</v>
      </c>
      <c r="CB467" s="79">
        <v>0</v>
      </c>
      <c r="CC467" s="79">
        <v>0</v>
      </c>
      <c r="CD467" s="79">
        <v>0</v>
      </c>
      <c r="CE467" s="79">
        <f t="shared" si="380"/>
        <v>0</v>
      </c>
      <c r="CF467" s="79">
        <f t="shared" si="381"/>
        <v>2.59</v>
      </c>
      <c r="CG467" s="79">
        <f t="shared" si="382"/>
        <v>0</v>
      </c>
      <c r="CH467" s="79">
        <f t="shared" si="383"/>
        <v>0</v>
      </c>
      <c r="CI467" s="79">
        <f t="shared" si="384"/>
        <v>0</v>
      </c>
      <c r="CJ467" s="79">
        <f t="shared" si="385"/>
        <v>0</v>
      </c>
      <c r="CK467" s="79">
        <f t="shared" si="386"/>
        <v>0</v>
      </c>
      <c r="CL467" s="79">
        <f t="shared" si="387"/>
        <v>3</v>
      </c>
      <c r="CM467" s="79">
        <f t="shared" si="388"/>
        <v>0</v>
      </c>
      <c r="CN467" s="79">
        <f t="shared" si="389"/>
        <v>0</v>
      </c>
      <c r="CO467" s="79">
        <f t="shared" si="390"/>
        <v>0</v>
      </c>
      <c r="CP467" s="79">
        <f t="shared" si="391"/>
        <v>0</v>
      </c>
      <c r="CQ467" s="79">
        <f t="shared" si="392"/>
        <v>0</v>
      </c>
    </row>
    <row r="468" spans="1:95" ht="47.25">
      <c r="A468" s="73" t="s">
        <v>702</v>
      </c>
      <c r="B468" s="95" t="s">
        <v>1110</v>
      </c>
      <c r="C468" s="101" t="s">
        <v>1111</v>
      </c>
      <c r="D468" s="92">
        <v>1.1379999999999999</v>
      </c>
      <c r="E468" s="79">
        <v>0</v>
      </c>
      <c r="F468" s="79">
        <v>0.34799999999999998</v>
      </c>
      <c r="G468" s="79">
        <v>0</v>
      </c>
      <c r="H468" s="79">
        <v>0</v>
      </c>
      <c r="I468" s="79">
        <v>0</v>
      </c>
      <c r="J468" s="79">
        <v>0</v>
      </c>
      <c r="K468" s="79">
        <v>0</v>
      </c>
      <c r="L468" s="79">
        <v>1</v>
      </c>
      <c r="M468" s="79">
        <v>0</v>
      </c>
      <c r="N468" s="79">
        <v>0</v>
      </c>
      <c r="O468" s="79">
        <v>0</v>
      </c>
      <c r="P468" s="79">
        <v>0</v>
      </c>
      <c r="Q468" s="79">
        <v>0</v>
      </c>
      <c r="R468" s="79">
        <v>0</v>
      </c>
      <c r="S468" s="92">
        <v>0</v>
      </c>
      <c r="T468" s="79">
        <v>0</v>
      </c>
      <c r="U468" s="79">
        <v>0</v>
      </c>
      <c r="V468" s="79">
        <v>0</v>
      </c>
      <c r="W468" s="79">
        <v>0</v>
      </c>
      <c r="X468" s="79">
        <v>0</v>
      </c>
      <c r="Y468" s="79">
        <v>0</v>
      </c>
      <c r="Z468" s="79">
        <v>0</v>
      </c>
      <c r="AA468" s="79">
        <v>0</v>
      </c>
      <c r="AB468" s="79">
        <v>0</v>
      </c>
      <c r="AC468" s="79">
        <v>0</v>
      </c>
      <c r="AD468" s="79">
        <v>0</v>
      </c>
      <c r="AE468" s="79">
        <v>0</v>
      </c>
      <c r="AF468" s="79">
        <v>0.38500000000000001</v>
      </c>
      <c r="AG468" s="79">
        <v>0</v>
      </c>
      <c r="AH468" s="79">
        <v>0</v>
      </c>
      <c r="AI468" s="79">
        <v>0</v>
      </c>
      <c r="AJ468" s="79">
        <v>0</v>
      </c>
      <c r="AK468" s="79">
        <v>0</v>
      </c>
      <c r="AL468" s="79">
        <v>1</v>
      </c>
      <c r="AM468" s="79">
        <v>0</v>
      </c>
      <c r="AN468" s="79">
        <v>0</v>
      </c>
      <c r="AO468" s="79">
        <v>0</v>
      </c>
      <c r="AP468" s="79">
        <v>0</v>
      </c>
      <c r="AQ468" s="79">
        <v>0</v>
      </c>
      <c r="AR468" s="79">
        <v>0</v>
      </c>
      <c r="AS468" s="79">
        <v>0.40500000000000003</v>
      </c>
      <c r="AT468" s="79">
        <v>0</v>
      </c>
      <c r="AU468" s="79">
        <v>0</v>
      </c>
      <c r="AV468" s="79">
        <v>0</v>
      </c>
      <c r="AW468" s="79">
        <v>0</v>
      </c>
      <c r="AX468" s="79">
        <v>0</v>
      </c>
      <c r="AY468" s="79">
        <v>1</v>
      </c>
      <c r="AZ468" s="79">
        <v>0</v>
      </c>
      <c r="BA468" s="79">
        <v>0</v>
      </c>
      <c r="BB468" s="79">
        <v>0</v>
      </c>
      <c r="BC468" s="79">
        <v>0</v>
      </c>
      <c r="BD468" s="79">
        <v>0</v>
      </c>
      <c r="BE468" s="79">
        <v>0</v>
      </c>
      <c r="BF468" s="79">
        <v>0</v>
      </c>
      <c r="BG468" s="79">
        <v>0</v>
      </c>
      <c r="BH468" s="79">
        <v>0</v>
      </c>
      <c r="BI468" s="79">
        <v>0</v>
      </c>
      <c r="BJ468" s="79">
        <v>0</v>
      </c>
      <c r="BK468" s="79">
        <v>0</v>
      </c>
      <c r="BL468" s="79">
        <v>0</v>
      </c>
      <c r="BM468" s="79">
        <v>0</v>
      </c>
      <c r="BN468" s="79">
        <v>0</v>
      </c>
      <c r="BO468" s="79">
        <v>0</v>
      </c>
      <c r="BP468" s="79">
        <v>0</v>
      </c>
      <c r="BQ468" s="79">
        <v>0</v>
      </c>
      <c r="BR468" s="79">
        <v>0</v>
      </c>
      <c r="BS468" s="79">
        <v>0</v>
      </c>
      <c r="BT468" s="79">
        <v>0</v>
      </c>
      <c r="BU468" s="79">
        <v>0</v>
      </c>
      <c r="BV468" s="79">
        <v>0</v>
      </c>
      <c r="BW468" s="79">
        <v>0</v>
      </c>
      <c r="BX468" s="79">
        <v>0</v>
      </c>
      <c r="BY468" s="79">
        <v>0</v>
      </c>
      <c r="BZ468" s="79">
        <v>0</v>
      </c>
      <c r="CA468" s="79">
        <v>0</v>
      </c>
      <c r="CB468" s="79">
        <v>0</v>
      </c>
      <c r="CC468" s="79">
        <v>0</v>
      </c>
      <c r="CD468" s="79">
        <v>0</v>
      </c>
      <c r="CE468" s="79">
        <f t="shared" si="380"/>
        <v>0</v>
      </c>
      <c r="CF468" s="79">
        <f t="shared" si="381"/>
        <v>1.1379999999999999</v>
      </c>
      <c r="CG468" s="79">
        <f t="shared" si="382"/>
        <v>0</v>
      </c>
      <c r="CH468" s="79">
        <f t="shared" si="383"/>
        <v>0</v>
      </c>
      <c r="CI468" s="79">
        <f t="shared" si="384"/>
        <v>0</v>
      </c>
      <c r="CJ468" s="79">
        <f t="shared" si="385"/>
        <v>0</v>
      </c>
      <c r="CK468" s="79">
        <f t="shared" si="386"/>
        <v>0</v>
      </c>
      <c r="CL468" s="79">
        <f t="shared" si="387"/>
        <v>3</v>
      </c>
      <c r="CM468" s="79">
        <f t="shared" si="388"/>
        <v>0</v>
      </c>
      <c r="CN468" s="79">
        <f t="shared" si="389"/>
        <v>0</v>
      </c>
      <c r="CO468" s="79">
        <f t="shared" si="390"/>
        <v>0</v>
      </c>
      <c r="CP468" s="79">
        <f t="shared" si="391"/>
        <v>0</v>
      </c>
      <c r="CQ468" s="79">
        <f t="shared" si="392"/>
        <v>0</v>
      </c>
    </row>
    <row r="469" spans="1:95" ht="31.5">
      <c r="A469" s="73" t="s">
        <v>702</v>
      </c>
      <c r="B469" s="95" t="s">
        <v>1112</v>
      </c>
      <c r="C469" s="101" t="s">
        <v>1113</v>
      </c>
      <c r="D469" s="92">
        <v>16.321999999999999</v>
      </c>
      <c r="E469" s="79">
        <v>0</v>
      </c>
      <c r="F469" s="79">
        <v>16.321999999999999</v>
      </c>
      <c r="G469" s="79">
        <v>0</v>
      </c>
      <c r="H469" s="79">
        <v>0</v>
      </c>
      <c r="I469" s="79">
        <v>0</v>
      </c>
      <c r="J469" s="79">
        <v>0</v>
      </c>
      <c r="K469" s="79">
        <v>0</v>
      </c>
      <c r="L469" s="79">
        <v>1</v>
      </c>
      <c r="M469" s="79">
        <v>0</v>
      </c>
      <c r="N469" s="79">
        <v>0</v>
      </c>
      <c r="O469" s="79">
        <v>0</v>
      </c>
      <c r="P469" s="79">
        <v>0</v>
      </c>
      <c r="Q469" s="79">
        <v>0</v>
      </c>
      <c r="R469" s="79">
        <v>0</v>
      </c>
      <c r="S469" s="92">
        <v>0</v>
      </c>
      <c r="T469" s="79">
        <v>0</v>
      </c>
      <c r="U469" s="79">
        <v>0</v>
      </c>
      <c r="V469" s="79">
        <v>0</v>
      </c>
      <c r="W469" s="79">
        <v>0</v>
      </c>
      <c r="X469" s="79">
        <v>0</v>
      </c>
      <c r="Y469" s="79">
        <v>0</v>
      </c>
      <c r="Z469" s="79">
        <v>0</v>
      </c>
      <c r="AA469" s="79">
        <v>0</v>
      </c>
      <c r="AB469" s="79">
        <v>0</v>
      </c>
      <c r="AC469" s="79">
        <v>0</v>
      </c>
      <c r="AD469" s="79">
        <v>0</v>
      </c>
      <c r="AE469" s="79">
        <v>0</v>
      </c>
      <c r="AF469" s="79">
        <v>0</v>
      </c>
      <c r="AG469" s="79">
        <v>0</v>
      </c>
      <c r="AH469" s="79">
        <v>0</v>
      </c>
      <c r="AI469" s="79">
        <v>0</v>
      </c>
      <c r="AJ469" s="79">
        <v>0</v>
      </c>
      <c r="AK469" s="79">
        <v>0</v>
      </c>
      <c r="AL469" s="79">
        <v>0</v>
      </c>
      <c r="AM469" s="79">
        <v>0</v>
      </c>
      <c r="AN469" s="79">
        <v>0</v>
      </c>
      <c r="AO469" s="79">
        <v>0</v>
      </c>
      <c r="AP469" s="79">
        <v>0</v>
      </c>
      <c r="AQ469" s="79">
        <v>0</v>
      </c>
      <c r="AR469" s="79">
        <v>0</v>
      </c>
      <c r="AS469" s="79">
        <v>0</v>
      </c>
      <c r="AT469" s="79">
        <v>0</v>
      </c>
      <c r="AU469" s="79">
        <v>0</v>
      </c>
      <c r="AV469" s="79">
        <v>0</v>
      </c>
      <c r="AW469" s="79">
        <v>0</v>
      </c>
      <c r="AX469" s="79">
        <v>0</v>
      </c>
      <c r="AY469" s="79">
        <v>0</v>
      </c>
      <c r="AZ469" s="79">
        <v>0</v>
      </c>
      <c r="BA469" s="79">
        <v>0</v>
      </c>
      <c r="BB469" s="79">
        <v>0</v>
      </c>
      <c r="BC469" s="79">
        <v>0</v>
      </c>
      <c r="BD469" s="79">
        <v>0</v>
      </c>
      <c r="BE469" s="79">
        <v>0</v>
      </c>
      <c r="BF469" s="79">
        <v>0</v>
      </c>
      <c r="BG469" s="79">
        <v>0</v>
      </c>
      <c r="BH469" s="79">
        <v>0</v>
      </c>
      <c r="BI469" s="79">
        <v>0</v>
      </c>
      <c r="BJ469" s="79">
        <v>0</v>
      </c>
      <c r="BK469" s="79">
        <v>0</v>
      </c>
      <c r="BL469" s="79">
        <v>0</v>
      </c>
      <c r="BM469" s="79">
        <v>0</v>
      </c>
      <c r="BN469" s="79">
        <v>0</v>
      </c>
      <c r="BO469" s="79">
        <v>0</v>
      </c>
      <c r="BP469" s="79">
        <v>0</v>
      </c>
      <c r="BQ469" s="79">
        <v>0</v>
      </c>
      <c r="BR469" s="79">
        <v>0</v>
      </c>
      <c r="BS469" s="79">
        <v>0</v>
      </c>
      <c r="BT469" s="79">
        <v>0</v>
      </c>
      <c r="BU469" s="79">
        <v>0</v>
      </c>
      <c r="BV469" s="79">
        <v>0</v>
      </c>
      <c r="BW469" s="79">
        <v>0</v>
      </c>
      <c r="BX469" s="79">
        <v>0</v>
      </c>
      <c r="BY469" s="79">
        <v>0</v>
      </c>
      <c r="BZ469" s="79">
        <v>0</v>
      </c>
      <c r="CA469" s="79">
        <v>0</v>
      </c>
      <c r="CB469" s="79">
        <v>0</v>
      </c>
      <c r="CC469" s="79">
        <v>0</v>
      </c>
      <c r="CD469" s="79">
        <v>0</v>
      </c>
      <c r="CE469" s="79">
        <f t="shared" si="380"/>
        <v>0</v>
      </c>
      <c r="CF469" s="79">
        <f t="shared" si="381"/>
        <v>16.321999999999999</v>
      </c>
      <c r="CG469" s="79">
        <f t="shared" si="382"/>
        <v>0</v>
      </c>
      <c r="CH469" s="79">
        <f t="shared" si="383"/>
        <v>0</v>
      </c>
      <c r="CI469" s="79">
        <f t="shared" si="384"/>
        <v>0</v>
      </c>
      <c r="CJ469" s="79">
        <f t="shared" si="385"/>
        <v>0</v>
      </c>
      <c r="CK469" s="79">
        <f t="shared" si="386"/>
        <v>0</v>
      </c>
      <c r="CL469" s="79">
        <f t="shared" si="387"/>
        <v>1</v>
      </c>
      <c r="CM469" s="79">
        <f t="shared" si="388"/>
        <v>0</v>
      </c>
      <c r="CN469" s="79">
        <f t="shared" si="389"/>
        <v>0</v>
      </c>
      <c r="CO469" s="79">
        <f t="shared" si="390"/>
        <v>0</v>
      </c>
      <c r="CP469" s="79">
        <f t="shared" si="391"/>
        <v>0</v>
      </c>
      <c r="CQ469" s="79">
        <f t="shared" si="392"/>
        <v>0</v>
      </c>
    </row>
    <row r="470" spans="1:95" ht="31.5">
      <c r="A470" s="73" t="s">
        <v>702</v>
      </c>
      <c r="B470" s="95" t="s">
        <v>1114</v>
      </c>
      <c r="C470" s="101" t="s">
        <v>1115</v>
      </c>
      <c r="D470" s="92">
        <v>1.7210000000000001</v>
      </c>
      <c r="E470" s="79">
        <v>0</v>
      </c>
      <c r="F470" s="79">
        <v>0</v>
      </c>
      <c r="G470" s="79">
        <v>0</v>
      </c>
      <c r="H470" s="79">
        <v>0</v>
      </c>
      <c r="I470" s="79">
        <v>0</v>
      </c>
      <c r="J470" s="79">
        <v>0</v>
      </c>
      <c r="K470" s="79">
        <v>0</v>
      </c>
      <c r="L470" s="79">
        <v>0</v>
      </c>
      <c r="M470" s="79">
        <v>0</v>
      </c>
      <c r="N470" s="79">
        <v>0</v>
      </c>
      <c r="O470" s="79">
        <v>0</v>
      </c>
      <c r="P470" s="79">
        <v>0</v>
      </c>
      <c r="Q470" s="79">
        <v>0</v>
      </c>
      <c r="R470" s="79">
        <v>0</v>
      </c>
      <c r="S470" s="92">
        <v>0</v>
      </c>
      <c r="T470" s="79">
        <v>0</v>
      </c>
      <c r="U470" s="79">
        <v>0</v>
      </c>
      <c r="V470" s="79">
        <v>0</v>
      </c>
      <c r="W470" s="79">
        <v>0</v>
      </c>
      <c r="X470" s="79">
        <v>0</v>
      </c>
      <c r="Y470" s="79">
        <v>0</v>
      </c>
      <c r="Z470" s="79">
        <v>0</v>
      </c>
      <c r="AA470" s="79">
        <v>0</v>
      </c>
      <c r="AB470" s="79">
        <v>0</v>
      </c>
      <c r="AC470" s="79">
        <v>0</v>
      </c>
      <c r="AD470" s="79">
        <v>0</v>
      </c>
      <c r="AE470" s="79">
        <v>0</v>
      </c>
      <c r="AF470" s="79">
        <v>0</v>
      </c>
      <c r="AG470" s="79">
        <v>0</v>
      </c>
      <c r="AH470" s="79">
        <v>0</v>
      </c>
      <c r="AI470" s="79">
        <v>0</v>
      </c>
      <c r="AJ470" s="79">
        <v>0</v>
      </c>
      <c r="AK470" s="79">
        <v>0</v>
      </c>
      <c r="AL470" s="79">
        <v>0</v>
      </c>
      <c r="AM470" s="79">
        <v>0</v>
      </c>
      <c r="AN470" s="79">
        <v>0</v>
      </c>
      <c r="AO470" s="79">
        <v>0</v>
      </c>
      <c r="AP470" s="79">
        <v>0</v>
      </c>
      <c r="AQ470" s="79">
        <v>0</v>
      </c>
      <c r="AR470" s="79">
        <v>0</v>
      </c>
      <c r="AS470" s="79">
        <v>1.7210000000000001</v>
      </c>
      <c r="AT470" s="79">
        <v>0</v>
      </c>
      <c r="AU470" s="79">
        <v>0</v>
      </c>
      <c r="AV470" s="79">
        <v>0</v>
      </c>
      <c r="AW470" s="79">
        <v>0</v>
      </c>
      <c r="AX470" s="79">
        <v>0</v>
      </c>
      <c r="AY470" s="79">
        <v>1</v>
      </c>
      <c r="AZ470" s="79">
        <v>0</v>
      </c>
      <c r="BA470" s="79">
        <v>0</v>
      </c>
      <c r="BB470" s="79">
        <v>0</v>
      </c>
      <c r="BC470" s="79">
        <v>0</v>
      </c>
      <c r="BD470" s="79">
        <v>0</v>
      </c>
      <c r="BE470" s="79">
        <v>0</v>
      </c>
      <c r="BF470" s="79">
        <v>0</v>
      </c>
      <c r="BG470" s="79">
        <v>0</v>
      </c>
      <c r="BH470" s="79">
        <v>0</v>
      </c>
      <c r="BI470" s="79">
        <v>0</v>
      </c>
      <c r="BJ470" s="79">
        <v>0</v>
      </c>
      <c r="BK470" s="79">
        <v>0</v>
      </c>
      <c r="BL470" s="79">
        <v>0</v>
      </c>
      <c r="BM470" s="79">
        <v>0</v>
      </c>
      <c r="BN470" s="79">
        <v>0</v>
      </c>
      <c r="BO470" s="79">
        <v>0</v>
      </c>
      <c r="BP470" s="79">
        <v>0</v>
      </c>
      <c r="BQ470" s="79">
        <v>0</v>
      </c>
      <c r="BR470" s="79">
        <v>0</v>
      </c>
      <c r="BS470" s="79">
        <v>0</v>
      </c>
      <c r="BT470" s="79">
        <v>0</v>
      </c>
      <c r="BU470" s="79">
        <v>0</v>
      </c>
      <c r="BV470" s="79">
        <v>0</v>
      </c>
      <c r="BW470" s="79">
        <v>0</v>
      </c>
      <c r="BX470" s="79">
        <v>0</v>
      </c>
      <c r="BY470" s="79">
        <v>0</v>
      </c>
      <c r="BZ470" s="79">
        <v>0</v>
      </c>
      <c r="CA470" s="79">
        <v>0</v>
      </c>
      <c r="CB470" s="79">
        <v>0</v>
      </c>
      <c r="CC470" s="79">
        <v>0</v>
      </c>
      <c r="CD470" s="79">
        <v>0</v>
      </c>
      <c r="CE470" s="79">
        <f t="shared" si="380"/>
        <v>0</v>
      </c>
      <c r="CF470" s="79">
        <f t="shared" si="381"/>
        <v>1.7210000000000001</v>
      </c>
      <c r="CG470" s="79">
        <f t="shared" si="382"/>
        <v>0</v>
      </c>
      <c r="CH470" s="79">
        <f t="shared" si="383"/>
        <v>0</v>
      </c>
      <c r="CI470" s="79">
        <f t="shared" si="384"/>
        <v>0</v>
      </c>
      <c r="CJ470" s="79">
        <f t="shared" si="385"/>
        <v>0</v>
      </c>
      <c r="CK470" s="79">
        <f t="shared" si="386"/>
        <v>0</v>
      </c>
      <c r="CL470" s="79">
        <f t="shared" si="387"/>
        <v>1</v>
      </c>
      <c r="CM470" s="79">
        <f t="shared" si="388"/>
        <v>0</v>
      </c>
      <c r="CN470" s="79">
        <f t="shared" si="389"/>
        <v>0</v>
      </c>
      <c r="CO470" s="79">
        <f t="shared" si="390"/>
        <v>0</v>
      </c>
      <c r="CP470" s="79">
        <f t="shared" si="391"/>
        <v>0</v>
      </c>
      <c r="CQ470" s="79">
        <f t="shared" si="392"/>
        <v>0</v>
      </c>
    </row>
    <row r="471" spans="1:95" ht="47.25">
      <c r="A471" s="73" t="s">
        <v>702</v>
      </c>
      <c r="B471" s="95" t="s">
        <v>1116</v>
      </c>
      <c r="C471" s="101" t="s">
        <v>1117</v>
      </c>
      <c r="D471" s="92">
        <v>9.7629999999999999</v>
      </c>
      <c r="E471" s="79">
        <v>0</v>
      </c>
      <c r="F471" s="79">
        <v>0</v>
      </c>
      <c r="G471" s="79">
        <v>0</v>
      </c>
      <c r="H471" s="79">
        <v>0</v>
      </c>
      <c r="I471" s="79">
        <v>0</v>
      </c>
      <c r="J471" s="79">
        <v>0</v>
      </c>
      <c r="K471" s="79">
        <v>0</v>
      </c>
      <c r="L471" s="79">
        <v>0</v>
      </c>
      <c r="M471" s="79">
        <v>0</v>
      </c>
      <c r="N471" s="79">
        <v>0</v>
      </c>
      <c r="O471" s="79">
        <v>0</v>
      </c>
      <c r="P471" s="79">
        <v>0</v>
      </c>
      <c r="Q471" s="79">
        <v>0</v>
      </c>
      <c r="R471" s="79">
        <v>0</v>
      </c>
      <c r="S471" s="92">
        <v>2.996</v>
      </c>
      <c r="T471" s="79">
        <v>0</v>
      </c>
      <c r="U471" s="79">
        <v>0</v>
      </c>
      <c r="V471" s="79">
        <v>0</v>
      </c>
      <c r="W471" s="79">
        <v>0</v>
      </c>
      <c r="X471" s="79">
        <v>0</v>
      </c>
      <c r="Y471" s="79">
        <v>1</v>
      </c>
      <c r="Z471" s="79">
        <v>0</v>
      </c>
      <c r="AA471" s="79">
        <v>0</v>
      </c>
      <c r="AB471" s="79">
        <v>0</v>
      </c>
      <c r="AC471" s="79">
        <v>0</v>
      </c>
      <c r="AD471" s="79">
        <v>0</v>
      </c>
      <c r="AE471" s="79">
        <v>0</v>
      </c>
      <c r="AF471" s="79">
        <v>0</v>
      </c>
      <c r="AG471" s="79">
        <v>0</v>
      </c>
      <c r="AH471" s="79">
        <v>0</v>
      </c>
      <c r="AI471" s="79">
        <v>0</v>
      </c>
      <c r="AJ471" s="79">
        <v>0</v>
      </c>
      <c r="AK471" s="79">
        <v>0</v>
      </c>
      <c r="AL471" s="79">
        <v>0</v>
      </c>
      <c r="AM471" s="79">
        <v>0</v>
      </c>
      <c r="AN471" s="79">
        <v>0</v>
      </c>
      <c r="AO471" s="79">
        <v>0</v>
      </c>
      <c r="AP471" s="79">
        <v>0</v>
      </c>
      <c r="AQ471" s="79">
        <v>0</v>
      </c>
      <c r="AR471" s="79">
        <v>0</v>
      </c>
      <c r="AS471" s="79">
        <v>3.3029999999999999</v>
      </c>
      <c r="AT471" s="79">
        <v>0</v>
      </c>
      <c r="AU471" s="79">
        <v>0</v>
      </c>
      <c r="AV471" s="79">
        <v>0</v>
      </c>
      <c r="AW471" s="79">
        <v>0</v>
      </c>
      <c r="AX471" s="79">
        <v>0</v>
      </c>
      <c r="AY471" s="79">
        <v>1</v>
      </c>
      <c r="AZ471" s="79">
        <v>0</v>
      </c>
      <c r="BA471" s="79">
        <v>0</v>
      </c>
      <c r="BB471" s="79">
        <v>0</v>
      </c>
      <c r="BC471" s="79">
        <v>0</v>
      </c>
      <c r="BD471" s="79">
        <v>0</v>
      </c>
      <c r="BE471" s="79">
        <v>0</v>
      </c>
      <c r="BF471" s="79">
        <v>3.464</v>
      </c>
      <c r="BG471" s="78">
        <v>0</v>
      </c>
      <c r="BH471" s="78">
        <v>0</v>
      </c>
      <c r="BI471" s="78">
        <v>0</v>
      </c>
      <c r="BJ471" s="78">
        <v>0</v>
      </c>
      <c r="BK471" s="78">
        <v>0</v>
      </c>
      <c r="BL471" s="78">
        <v>1</v>
      </c>
      <c r="BM471" s="78">
        <v>0</v>
      </c>
      <c r="BN471" s="78">
        <v>0</v>
      </c>
      <c r="BO471" s="78">
        <v>0</v>
      </c>
      <c r="BP471" s="78">
        <v>0</v>
      </c>
      <c r="BQ471" s="78">
        <v>0</v>
      </c>
      <c r="BR471" s="79">
        <v>0</v>
      </c>
      <c r="BS471" s="79">
        <v>0</v>
      </c>
      <c r="BT471" s="79">
        <v>0</v>
      </c>
      <c r="BU471" s="79">
        <v>0</v>
      </c>
      <c r="BV471" s="79">
        <v>0</v>
      </c>
      <c r="BW471" s="79">
        <v>0</v>
      </c>
      <c r="BX471" s="79">
        <v>0</v>
      </c>
      <c r="BY471" s="79">
        <v>0</v>
      </c>
      <c r="BZ471" s="79">
        <v>0</v>
      </c>
      <c r="CA471" s="79">
        <v>0</v>
      </c>
      <c r="CB471" s="79">
        <v>0</v>
      </c>
      <c r="CC471" s="79">
        <v>0</v>
      </c>
      <c r="CD471" s="79">
        <v>0</v>
      </c>
      <c r="CE471" s="79">
        <f t="shared" si="380"/>
        <v>0</v>
      </c>
      <c r="CF471" s="79">
        <f t="shared" si="381"/>
        <v>9.7629999999999999</v>
      </c>
      <c r="CG471" s="79">
        <f t="shared" si="382"/>
        <v>0</v>
      </c>
      <c r="CH471" s="79">
        <f t="shared" si="383"/>
        <v>0</v>
      </c>
      <c r="CI471" s="79">
        <f t="shared" si="384"/>
        <v>0</v>
      </c>
      <c r="CJ471" s="79">
        <f t="shared" si="385"/>
        <v>0</v>
      </c>
      <c r="CK471" s="79">
        <f t="shared" si="386"/>
        <v>0</v>
      </c>
      <c r="CL471" s="79">
        <f t="shared" si="387"/>
        <v>3</v>
      </c>
      <c r="CM471" s="79">
        <f t="shared" si="388"/>
        <v>0</v>
      </c>
      <c r="CN471" s="79">
        <f t="shared" si="389"/>
        <v>0</v>
      </c>
      <c r="CO471" s="79">
        <f t="shared" si="390"/>
        <v>0</v>
      </c>
      <c r="CP471" s="79">
        <f t="shared" si="391"/>
        <v>0</v>
      </c>
      <c r="CQ471" s="79">
        <f t="shared" si="392"/>
        <v>0</v>
      </c>
    </row>
    <row r="472" spans="1:95" ht="31.5">
      <c r="A472" s="73" t="s">
        <v>702</v>
      </c>
      <c r="B472" s="95" t="s">
        <v>1118</v>
      </c>
      <c r="C472" s="101" t="s">
        <v>1119</v>
      </c>
      <c r="D472" s="92">
        <v>15.182</v>
      </c>
      <c r="E472" s="79">
        <v>0</v>
      </c>
      <c r="F472" s="79">
        <v>0</v>
      </c>
      <c r="G472" s="79">
        <v>0</v>
      </c>
      <c r="H472" s="79">
        <v>0</v>
      </c>
      <c r="I472" s="79">
        <v>0</v>
      </c>
      <c r="J472" s="79">
        <v>0</v>
      </c>
      <c r="K472" s="79">
        <v>0</v>
      </c>
      <c r="L472" s="79">
        <v>0</v>
      </c>
      <c r="M472" s="79">
        <v>0</v>
      </c>
      <c r="N472" s="79">
        <v>0</v>
      </c>
      <c r="O472" s="79">
        <v>0</v>
      </c>
      <c r="P472" s="79">
        <v>0</v>
      </c>
      <c r="Q472" s="79">
        <v>0</v>
      </c>
      <c r="R472" s="79">
        <v>0</v>
      </c>
      <c r="S472" s="92">
        <v>0</v>
      </c>
      <c r="T472" s="79">
        <v>0</v>
      </c>
      <c r="U472" s="79">
        <v>0</v>
      </c>
      <c r="V472" s="79">
        <v>0</v>
      </c>
      <c r="W472" s="79">
        <v>0</v>
      </c>
      <c r="X472" s="79">
        <v>0</v>
      </c>
      <c r="Y472" s="79">
        <v>0</v>
      </c>
      <c r="Z472" s="79">
        <v>0</v>
      </c>
      <c r="AA472" s="79">
        <v>0</v>
      </c>
      <c r="AB472" s="79">
        <v>0</v>
      </c>
      <c r="AC472" s="79">
        <v>0</v>
      </c>
      <c r="AD472" s="79">
        <v>0</v>
      </c>
      <c r="AE472" s="79">
        <v>0</v>
      </c>
      <c r="AF472" s="79">
        <v>0</v>
      </c>
      <c r="AG472" s="79">
        <v>0</v>
      </c>
      <c r="AH472" s="79">
        <v>0</v>
      </c>
      <c r="AI472" s="79">
        <v>0</v>
      </c>
      <c r="AJ472" s="79">
        <v>0</v>
      </c>
      <c r="AK472" s="79">
        <v>0</v>
      </c>
      <c r="AL472" s="79">
        <v>0</v>
      </c>
      <c r="AM472" s="79">
        <v>0</v>
      </c>
      <c r="AN472" s="79">
        <v>0</v>
      </c>
      <c r="AO472" s="79">
        <v>0</v>
      </c>
      <c r="AP472" s="79">
        <v>0</v>
      </c>
      <c r="AQ472" s="79">
        <v>0</v>
      </c>
      <c r="AR472" s="79">
        <v>0</v>
      </c>
      <c r="AS472" s="79">
        <v>0</v>
      </c>
      <c r="AT472" s="79">
        <v>0</v>
      </c>
      <c r="AU472" s="79">
        <v>0</v>
      </c>
      <c r="AV472" s="79">
        <v>0</v>
      </c>
      <c r="AW472" s="79">
        <v>0</v>
      </c>
      <c r="AX472" s="79">
        <v>0</v>
      </c>
      <c r="AY472" s="79">
        <v>0</v>
      </c>
      <c r="AZ472" s="79">
        <v>0</v>
      </c>
      <c r="BA472" s="79">
        <v>0</v>
      </c>
      <c r="BB472" s="79">
        <v>0</v>
      </c>
      <c r="BC472" s="79">
        <v>0</v>
      </c>
      <c r="BD472" s="79">
        <v>0</v>
      </c>
      <c r="BE472" s="79">
        <v>0</v>
      </c>
      <c r="BF472" s="79">
        <v>15.182</v>
      </c>
      <c r="BG472" s="78">
        <v>0</v>
      </c>
      <c r="BH472" s="78">
        <v>0</v>
      </c>
      <c r="BI472" s="78">
        <v>0</v>
      </c>
      <c r="BJ472" s="78">
        <v>0</v>
      </c>
      <c r="BK472" s="78">
        <v>0</v>
      </c>
      <c r="BL472" s="78">
        <v>1</v>
      </c>
      <c r="BM472" s="78">
        <v>0</v>
      </c>
      <c r="BN472" s="78">
        <v>0</v>
      </c>
      <c r="BO472" s="78">
        <v>0</v>
      </c>
      <c r="BP472" s="78">
        <v>0</v>
      </c>
      <c r="BQ472" s="78">
        <v>0</v>
      </c>
      <c r="BR472" s="79">
        <v>0</v>
      </c>
      <c r="BS472" s="79">
        <v>0</v>
      </c>
      <c r="BT472" s="79">
        <v>0</v>
      </c>
      <c r="BU472" s="79">
        <v>0</v>
      </c>
      <c r="BV472" s="79">
        <v>0</v>
      </c>
      <c r="BW472" s="79">
        <v>0</v>
      </c>
      <c r="BX472" s="79">
        <v>0</v>
      </c>
      <c r="BY472" s="79">
        <v>0</v>
      </c>
      <c r="BZ472" s="79">
        <v>0</v>
      </c>
      <c r="CA472" s="79">
        <v>0</v>
      </c>
      <c r="CB472" s="79">
        <v>0</v>
      </c>
      <c r="CC472" s="79">
        <v>0</v>
      </c>
      <c r="CD472" s="79">
        <v>0</v>
      </c>
      <c r="CE472" s="79">
        <f t="shared" si="380"/>
        <v>0</v>
      </c>
      <c r="CF472" s="79">
        <f t="shared" si="381"/>
        <v>15.182</v>
      </c>
      <c r="CG472" s="79">
        <f t="shared" si="382"/>
        <v>0</v>
      </c>
      <c r="CH472" s="79">
        <f t="shared" si="383"/>
        <v>0</v>
      </c>
      <c r="CI472" s="79">
        <f t="shared" si="384"/>
        <v>0</v>
      </c>
      <c r="CJ472" s="79">
        <f t="shared" si="385"/>
        <v>0</v>
      </c>
      <c r="CK472" s="79">
        <f t="shared" si="386"/>
        <v>0</v>
      </c>
      <c r="CL472" s="79">
        <f t="shared" si="387"/>
        <v>1</v>
      </c>
      <c r="CM472" s="79">
        <f t="shared" si="388"/>
        <v>0</v>
      </c>
      <c r="CN472" s="79">
        <f t="shared" si="389"/>
        <v>0</v>
      </c>
      <c r="CO472" s="79">
        <f t="shared" si="390"/>
        <v>0</v>
      </c>
      <c r="CP472" s="79">
        <f t="shared" si="391"/>
        <v>0</v>
      </c>
      <c r="CQ472" s="79">
        <f t="shared" si="392"/>
        <v>0</v>
      </c>
    </row>
    <row r="473" spans="1:95" ht="31.5">
      <c r="A473" s="73" t="s">
        <v>702</v>
      </c>
      <c r="B473" s="95" t="s">
        <v>1120</v>
      </c>
      <c r="C473" s="101" t="s">
        <v>1121</v>
      </c>
      <c r="D473" s="92">
        <v>4.617</v>
      </c>
      <c r="E473" s="132">
        <v>0</v>
      </c>
      <c r="F473" s="132">
        <v>0</v>
      </c>
      <c r="G473" s="132">
        <v>0</v>
      </c>
      <c r="H473" s="132">
        <v>0</v>
      </c>
      <c r="I473" s="132">
        <v>0</v>
      </c>
      <c r="J473" s="132">
        <v>0</v>
      </c>
      <c r="K473" s="132">
        <v>0</v>
      </c>
      <c r="L473" s="132">
        <v>0</v>
      </c>
      <c r="M473" s="132">
        <v>0</v>
      </c>
      <c r="N473" s="132">
        <v>0</v>
      </c>
      <c r="O473" s="132">
        <v>0</v>
      </c>
      <c r="P473" s="132">
        <v>0</v>
      </c>
      <c r="Q473" s="132">
        <v>0</v>
      </c>
      <c r="R473" s="132">
        <v>0</v>
      </c>
      <c r="S473" s="92">
        <v>2.9609999999999999</v>
      </c>
      <c r="T473" s="132">
        <v>0</v>
      </c>
      <c r="U473" s="132">
        <v>0</v>
      </c>
      <c r="V473" s="132">
        <v>0</v>
      </c>
      <c r="W473" s="132">
        <v>0</v>
      </c>
      <c r="X473" s="132">
        <v>0</v>
      </c>
      <c r="Y473" s="132">
        <v>16</v>
      </c>
      <c r="Z473" s="132">
        <v>0</v>
      </c>
      <c r="AA473" s="132">
        <v>0</v>
      </c>
      <c r="AB473" s="132">
        <v>0</v>
      </c>
      <c r="AC473" s="132">
        <v>0</v>
      </c>
      <c r="AD473" s="132">
        <v>0</v>
      </c>
      <c r="AE473" s="132">
        <v>0</v>
      </c>
      <c r="AF473" s="132">
        <v>0</v>
      </c>
      <c r="AG473" s="132">
        <v>0</v>
      </c>
      <c r="AH473" s="132">
        <v>0</v>
      </c>
      <c r="AI473" s="132">
        <v>0</v>
      </c>
      <c r="AJ473" s="132">
        <v>0</v>
      </c>
      <c r="AK473" s="132">
        <v>0</v>
      </c>
      <c r="AL473" s="132">
        <v>0</v>
      </c>
      <c r="AM473" s="132">
        <v>0</v>
      </c>
      <c r="AN473" s="132">
        <v>0</v>
      </c>
      <c r="AO473" s="132">
        <v>0</v>
      </c>
      <c r="AP473" s="132">
        <v>0</v>
      </c>
      <c r="AQ473" s="132">
        <v>0</v>
      </c>
      <c r="AR473" s="132">
        <v>0</v>
      </c>
      <c r="AS473" s="132">
        <v>1.6559999999999999</v>
      </c>
      <c r="AT473" s="132">
        <v>0</v>
      </c>
      <c r="AU473" s="132">
        <v>0</v>
      </c>
      <c r="AV473" s="132">
        <v>0</v>
      </c>
      <c r="AW473" s="132">
        <v>0</v>
      </c>
      <c r="AX473" s="132">
        <v>0</v>
      </c>
      <c r="AY473" s="132">
        <v>8</v>
      </c>
      <c r="AZ473" s="132">
        <v>0</v>
      </c>
      <c r="BA473" s="132">
        <v>0</v>
      </c>
      <c r="BB473" s="132">
        <v>0</v>
      </c>
      <c r="BC473" s="132">
        <v>0</v>
      </c>
      <c r="BD473" s="132">
        <v>0</v>
      </c>
      <c r="BE473" s="132">
        <v>0</v>
      </c>
      <c r="BF473" s="132">
        <v>0</v>
      </c>
      <c r="BG473" s="132">
        <v>0</v>
      </c>
      <c r="BH473" s="132">
        <v>0</v>
      </c>
      <c r="BI473" s="132">
        <v>0</v>
      </c>
      <c r="BJ473" s="132">
        <v>0</v>
      </c>
      <c r="BK473" s="132">
        <v>0</v>
      </c>
      <c r="BL473" s="132">
        <v>0</v>
      </c>
      <c r="BM473" s="132">
        <v>0</v>
      </c>
      <c r="BN473" s="132">
        <v>0</v>
      </c>
      <c r="BO473" s="132">
        <v>0</v>
      </c>
      <c r="BP473" s="132">
        <v>0</v>
      </c>
      <c r="BQ473" s="132">
        <v>0</v>
      </c>
      <c r="BR473" s="79">
        <v>0</v>
      </c>
      <c r="BS473" s="79">
        <v>0</v>
      </c>
      <c r="BT473" s="132">
        <v>0</v>
      </c>
      <c r="BU473" s="132">
        <v>0</v>
      </c>
      <c r="BV473" s="132">
        <v>0</v>
      </c>
      <c r="BW473" s="132">
        <v>0</v>
      </c>
      <c r="BX473" s="132">
        <v>0</v>
      </c>
      <c r="BY473" s="132">
        <v>0</v>
      </c>
      <c r="BZ473" s="132">
        <v>0</v>
      </c>
      <c r="CA473" s="132">
        <v>0</v>
      </c>
      <c r="CB473" s="132">
        <v>0</v>
      </c>
      <c r="CC473" s="132">
        <v>0</v>
      </c>
      <c r="CD473" s="132">
        <v>0</v>
      </c>
      <c r="CE473" s="79">
        <f t="shared" si="380"/>
        <v>0</v>
      </c>
      <c r="CF473" s="79">
        <f t="shared" si="381"/>
        <v>4.617</v>
      </c>
      <c r="CG473" s="79">
        <f t="shared" si="382"/>
        <v>0</v>
      </c>
      <c r="CH473" s="79">
        <f t="shared" si="383"/>
        <v>0</v>
      </c>
      <c r="CI473" s="79">
        <f t="shared" si="384"/>
        <v>0</v>
      </c>
      <c r="CJ473" s="79">
        <f t="shared" si="385"/>
        <v>0</v>
      </c>
      <c r="CK473" s="79">
        <f t="shared" si="386"/>
        <v>0</v>
      </c>
      <c r="CL473" s="79">
        <f t="shared" si="387"/>
        <v>24</v>
      </c>
      <c r="CM473" s="79">
        <f t="shared" si="388"/>
        <v>0</v>
      </c>
      <c r="CN473" s="79">
        <f t="shared" si="389"/>
        <v>0</v>
      </c>
      <c r="CO473" s="79">
        <f t="shared" si="390"/>
        <v>0</v>
      </c>
      <c r="CP473" s="79">
        <f t="shared" si="391"/>
        <v>0</v>
      </c>
      <c r="CQ473" s="79">
        <f t="shared" si="392"/>
        <v>0</v>
      </c>
    </row>
    <row r="474" spans="1:95" ht="31.5">
      <c r="A474" s="73" t="s">
        <v>702</v>
      </c>
      <c r="B474" s="95" t="s">
        <v>1122</v>
      </c>
      <c r="C474" s="101" t="s">
        <v>1123</v>
      </c>
      <c r="D474" s="92">
        <v>4.5039999999999996</v>
      </c>
      <c r="E474" s="132">
        <v>0</v>
      </c>
      <c r="F474" s="132">
        <v>0</v>
      </c>
      <c r="G474" s="132">
        <v>0</v>
      </c>
      <c r="H474" s="132">
        <v>0</v>
      </c>
      <c r="I474" s="132">
        <v>0</v>
      </c>
      <c r="J474" s="132">
        <v>0</v>
      </c>
      <c r="K474" s="132">
        <v>0</v>
      </c>
      <c r="L474" s="132">
        <v>0</v>
      </c>
      <c r="M474" s="132">
        <v>0</v>
      </c>
      <c r="N474" s="132">
        <v>0</v>
      </c>
      <c r="O474" s="132">
        <v>0</v>
      </c>
      <c r="P474" s="132">
        <v>0</v>
      </c>
      <c r="Q474" s="132">
        <v>0</v>
      </c>
      <c r="R474" s="132">
        <v>0</v>
      </c>
      <c r="S474" s="92">
        <v>4.5039999999999996</v>
      </c>
      <c r="T474" s="132">
        <v>0</v>
      </c>
      <c r="U474" s="132">
        <v>0</v>
      </c>
      <c r="V474" s="132">
        <v>0</v>
      </c>
      <c r="W474" s="132">
        <v>0</v>
      </c>
      <c r="X474" s="132">
        <v>0</v>
      </c>
      <c r="Y474" s="132">
        <v>1</v>
      </c>
      <c r="Z474" s="132">
        <v>0</v>
      </c>
      <c r="AA474" s="132">
        <v>0</v>
      </c>
      <c r="AB474" s="132">
        <v>0</v>
      </c>
      <c r="AC474" s="132">
        <v>0</v>
      </c>
      <c r="AD474" s="132">
        <v>0</v>
      </c>
      <c r="AE474" s="132">
        <v>0</v>
      </c>
      <c r="AF474" s="132">
        <v>0</v>
      </c>
      <c r="AG474" s="132">
        <v>0</v>
      </c>
      <c r="AH474" s="132">
        <v>0</v>
      </c>
      <c r="AI474" s="132">
        <v>0</v>
      </c>
      <c r="AJ474" s="132">
        <v>0</v>
      </c>
      <c r="AK474" s="132">
        <v>0</v>
      </c>
      <c r="AL474" s="132">
        <v>0</v>
      </c>
      <c r="AM474" s="132">
        <v>0</v>
      </c>
      <c r="AN474" s="132">
        <v>0</v>
      </c>
      <c r="AO474" s="132">
        <v>0</v>
      </c>
      <c r="AP474" s="132">
        <v>0</v>
      </c>
      <c r="AQ474" s="132">
        <v>0</v>
      </c>
      <c r="AR474" s="132">
        <v>0</v>
      </c>
      <c r="AS474" s="132">
        <v>0</v>
      </c>
      <c r="AT474" s="132">
        <v>0</v>
      </c>
      <c r="AU474" s="132">
        <v>0</v>
      </c>
      <c r="AV474" s="132">
        <v>0</v>
      </c>
      <c r="AW474" s="132">
        <v>0</v>
      </c>
      <c r="AX474" s="132">
        <v>0</v>
      </c>
      <c r="AY474" s="132">
        <v>0</v>
      </c>
      <c r="AZ474" s="132">
        <v>0</v>
      </c>
      <c r="BA474" s="132">
        <v>0</v>
      </c>
      <c r="BB474" s="132">
        <v>0</v>
      </c>
      <c r="BC474" s="132">
        <v>0</v>
      </c>
      <c r="BD474" s="132">
        <v>0</v>
      </c>
      <c r="BE474" s="132">
        <v>0</v>
      </c>
      <c r="BF474" s="132">
        <v>0</v>
      </c>
      <c r="BG474" s="132">
        <v>0</v>
      </c>
      <c r="BH474" s="132">
        <v>0</v>
      </c>
      <c r="BI474" s="132">
        <v>0</v>
      </c>
      <c r="BJ474" s="132">
        <v>0</v>
      </c>
      <c r="BK474" s="132">
        <v>0</v>
      </c>
      <c r="BL474" s="132">
        <v>0</v>
      </c>
      <c r="BM474" s="132">
        <v>0</v>
      </c>
      <c r="BN474" s="132">
        <v>0</v>
      </c>
      <c r="BO474" s="132">
        <v>0</v>
      </c>
      <c r="BP474" s="132">
        <v>0</v>
      </c>
      <c r="BQ474" s="132">
        <v>0</v>
      </c>
      <c r="BR474" s="79">
        <v>0</v>
      </c>
      <c r="BS474" s="79">
        <v>0</v>
      </c>
      <c r="BT474" s="132">
        <v>0</v>
      </c>
      <c r="BU474" s="132">
        <v>0</v>
      </c>
      <c r="BV474" s="132">
        <v>0</v>
      </c>
      <c r="BW474" s="132">
        <v>0</v>
      </c>
      <c r="BX474" s="132">
        <v>0</v>
      </c>
      <c r="BY474" s="132">
        <v>0</v>
      </c>
      <c r="BZ474" s="132">
        <v>0</v>
      </c>
      <c r="CA474" s="132">
        <v>0</v>
      </c>
      <c r="CB474" s="132">
        <v>0</v>
      </c>
      <c r="CC474" s="132">
        <v>0</v>
      </c>
      <c r="CD474" s="132">
        <v>0</v>
      </c>
      <c r="CE474" s="79">
        <f t="shared" si="380"/>
        <v>0</v>
      </c>
      <c r="CF474" s="79">
        <f t="shared" si="381"/>
        <v>4.5039999999999996</v>
      </c>
      <c r="CG474" s="79">
        <f t="shared" si="382"/>
        <v>0</v>
      </c>
      <c r="CH474" s="79">
        <f t="shared" si="383"/>
        <v>0</v>
      </c>
      <c r="CI474" s="79">
        <f t="shared" si="384"/>
        <v>0</v>
      </c>
      <c r="CJ474" s="79">
        <f t="shared" si="385"/>
        <v>0</v>
      </c>
      <c r="CK474" s="79">
        <f t="shared" si="386"/>
        <v>0</v>
      </c>
      <c r="CL474" s="79">
        <f t="shared" si="387"/>
        <v>1</v>
      </c>
      <c r="CM474" s="79">
        <f t="shared" si="388"/>
        <v>0</v>
      </c>
      <c r="CN474" s="79">
        <f t="shared" si="389"/>
        <v>0</v>
      </c>
      <c r="CO474" s="79">
        <f t="shared" si="390"/>
        <v>0</v>
      </c>
      <c r="CP474" s="79">
        <f t="shared" si="391"/>
        <v>0</v>
      </c>
      <c r="CQ474" s="79">
        <f t="shared" si="392"/>
        <v>0</v>
      </c>
    </row>
    <row r="475" spans="1:95" ht="31.5">
      <c r="A475" s="73" t="s">
        <v>702</v>
      </c>
      <c r="B475" s="95" t="s">
        <v>1124</v>
      </c>
      <c r="C475" s="101" t="s">
        <v>1125</v>
      </c>
      <c r="D475" s="92">
        <v>3.7290000000000001</v>
      </c>
      <c r="E475" s="132">
        <v>0</v>
      </c>
      <c r="F475" s="132">
        <v>0</v>
      </c>
      <c r="G475" s="132">
        <v>0</v>
      </c>
      <c r="H475" s="132">
        <v>0</v>
      </c>
      <c r="I475" s="132">
        <v>0</v>
      </c>
      <c r="J475" s="132">
        <v>0</v>
      </c>
      <c r="K475" s="132">
        <v>0</v>
      </c>
      <c r="L475" s="132">
        <v>0</v>
      </c>
      <c r="M475" s="132">
        <v>0</v>
      </c>
      <c r="N475" s="132">
        <v>0</v>
      </c>
      <c r="O475" s="132">
        <v>0</v>
      </c>
      <c r="P475" s="132">
        <v>0</v>
      </c>
      <c r="Q475" s="132">
        <v>0</v>
      </c>
      <c r="R475" s="132">
        <v>0</v>
      </c>
      <c r="S475" s="92">
        <v>3.7290000000000001</v>
      </c>
      <c r="T475" s="132">
        <v>0</v>
      </c>
      <c r="U475" s="132">
        <v>0</v>
      </c>
      <c r="V475" s="132">
        <v>0</v>
      </c>
      <c r="W475" s="132">
        <v>0</v>
      </c>
      <c r="X475" s="132">
        <v>0</v>
      </c>
      <c r="Y475" s="132">
        <v>1</v>
      </c>
      <c r="Z475" s="132">
        <v>0</v>
      </c>
      <c r="AA475" s="132">
        <v>0</v>
      </c>
      <c r="AB475" s="132">
        <v>0</v>
      </c>
      <c r="AC475" s="132">
        <v>0</v>
      </c>
      <c r="AD475" s="132">
        <v>0</v>
      </c>
      <c r="AE475" s="132">
        <v>0</v>
      </c>
      <c r="AF475" s="132">
        <v>0</v>
      </c>
      <c r="AG475" s="132">
        <v>0</v>
      </c>
      <c r="AH475" s="132">
        <v>0</v>
      </c>
      <c r="AI475" s="132">
        <v>0</v>
      </c>
      <c r="AJ475" s="132">
        <v>0</v>
      </c>
      <c r="AK475" s="132">
        <v>0</v>
      </c>
      <c r="AL475" s="132">
        <v>0</v>
      </c>
      <c r="AM475" s="132">
        <v>0</v>
      </c>
      <c r="AN475" s="132">
        <v>0</v>
      </c>
      <c r="AO475" s="132">
        <v>0</v>
      </c>
      <c r="AP475" s="132">
        <v>0</v>
      </c>
      <c r="AQ475" s="132">
        <v>0</v>
      </c>
      <c r="AR475" s="132">
        <v>0</v>
      </c>
      <c r="AS475" s="132">
        <v>0</v>
      </c>
      <c r="AT475" s="132">
        <v>0</v>
      </c>
      <c r="AU475" s="132">
        <v>0</v>
      </c>
      <c r="AV475" s="132">
        <v>0</v>
      </c>
      <c r="AW475" s="132">
        <v>0</v>
      </c>
      <c r="AX475" s="132">
        <v>0</v>
      </c>
      <c r="AY475" s="132">
        <v>0</v>
      </c>
      <c r="AZ475" s="132">
        <v>0</v>
      </c>
      <c r="BA475" s="132">
        <v>0</v>
      </c>
      <c r="BB475" s="132">
        <v>0</v>
      </c>
      <c r="BC475" s="132">
        <v>0</v>
      </c>
      <c r="BD475" s="132">
        <v>0</v>
      </c>
      <c r="BE475" s="132">
        <v>0</v>
      </c>
      <c r="BF475" s="132">
        <v>0</v>
      </c>
      <c r="BG475" s="132">
        <v>0</v>
      </c>
      <c r="BH475" s="132">
        <v>0</v>
      </c>
      <c r="BI475" s="132">
        <v>0</v>
      </c>
      <c r="BJ475" s="132">
        <v>0</v>
      </c>
      <c r="BK475" s="132">
        <v>0</v>
      </c>
      <c r="BL475" s="132">
        <v>0</v>
      </c>
      <c r="BM475" s="132">
        <v>0</v>
      </c>
      <c r="BN475" s="132">
        <v>0</v>
      </c>
      <c r="BO475" s="132">
        <v>0</v>
      </c>
      <c r="BP475" s="132">
        <v>0</v>
      </c>
      <c r="BQ475" s="132">
        <v>0</v>
      </c>
      <c r="BR475" s="79">
        <v>0</v>
      </c>
      <c r="BS475" s="79">
        <v>0</v>
      </c>
      <c r="BT475" s="132">
        <v>0</v>
      </c>
      <c r="BU475" s="132">
        <v>0</v>
      </c>
      <c r="BV475" s="132">
        <v>0</v>
      </c>
      <c r="BW475" s="132">
        <v>0</v>
      </c>
      <c r="BX475" s="132">
        <v>0</v>
      </c>
      <c r="BY475" s="132">
        <v>0</v>
      </c>
      <c r="BZ475" s="132">
        <v>0</v>
      </c>
      <c r="CA475" s="132">
        <v>0</v>
      </c>
      <c r="CB475" s="132">
        <v>0</v>
      </c>
      <c r="CC475" s="132">
        <v>0</v>
      </c>
      <c r="CD475" s="132">
        <v>0</v>
      </c>
      <c r="CE475" s="79">
        <f t="shared" si="380"/>
        <v>0</v>
      </c>
      <c r="CF475" s="79">
        <f t="shared" si="381"/>
        <v>3.7290000000000001</v>
      </c>
      <c r="CG475" s="79">
        <f t="shared" si="382"/>
        <v>0</v>
      </c>
      <c r="CH475" s="79">
        <f t="shared" si="383"/>
        <v>0</v>
      </c>
      <c r="CI475" s="79">
        <f t="shared" si="384"/>
        <v>0</v>
      </c>
      <c r="CJ475" s="79">
        <f t="shared" si="385"/>
        <v>0</v>
      </c>
      <c r="CK475" s="79">
        <f t="shared" si="386"/>
        <v>0</v>
      </c>
      <c r="CL475" s="79">
        <f t="shared" si="387"/>
        <v>1</v>
      </c>
      <c r="CM475" s="79">
        <f t="shared" si="388"/>
        <v>0</v>
      </c>
      <c r="CN475" s="79">
        <f t="shared" si="389"/>
        <v>0</v>
      </c>
      <c r="CO475" s="79">
        <f t="shared" si="390"/>
        <v>0</v>
      </c>
      <c r="CP475" s="79">
        <f t="shared" si="391"/>
        <v>0</v>
      </c>
      <c r="CQ475" s="79">
        <f t="shared" si="392"/>
        <v>0</v>
      </c>
    </row>
    <row r="476" spans="1:95" ht="31.5">
      <c r="A476" s="73" t="s">
        <v>702</v>
      </c>
      <c r="B476" s="95" t="s">
        <v>1126</v>
      </c>
      <c r="C476" s="75" t="s">
        <v>1127</v>
      </c>
      <c r="D476" s="92">
        <v>4.2839999999999998</v>
      </c>
      <c r="E476" s="132">
        <v>0</v>
      </c>
      <c r="F476" s="132">
        <v>0</v>
      </c>
      <c r="G476" s="132">
        <v>0</v>
      </c>
      <c r="H476" s="132">
        <v>0</v>
      </c>
      <c r="I476" s="132">
        <v>0</v>
      </c>
      <c r="J476" s="132">
        <v>0</v>
      </c>
      <c r="K476" s="132">
        <v>0</v>
      </c>
      <c r="L476" s="132">
        <v>0</v>
      </c>
      <c r="M476" s="132">
        <v>0</v>
      </c>
      <c r="N476" s="132">
        <v>0</v>
      </c>
      <c r="O476" s="132">
        <v>0</v>
      </c>
      <c r="P476" s="132">
        <v>0</v>
      </c>
      <c r="Q476" s="132">
        <v>0</v>
      </c>
      <c r="R476" s="132">
        <v>0</v>
      </c>
      <c r="S476" s="92">
        <v>0</v>
      </c>
      <c r="T476" s="132">
        <v>0</v>
      </c>
      <c r="U476" s="132">
        <v>0</v>
      </c>
      <c r="V476" s="132">
        <v>0</v>
      </c>
      <c r="W476" s="132">
        <v>0</v>
      </c>
      <c r="X476" s="132">
        <v>0</v>
      </c>
      <c r="Y476" s="132">
        <v>0</v>
      </c>
      <c r="Z476" s="132">
        <v>0</v>
      </c>
      <c r="AA476" s="132">
        <v>0</v>
      </c>
      <c r="AB476" s="132">
        <v>0</v>
      </c>
      <c r="AC476" s="132">
        <v>0</v>
      </c>
      <c r="AD476" s="132">
        <v>0</v>
      </c>
      <c r="AE476" s="132">
        <v>0</v>
      </c>
      <c r="AF476" s="132">
        <v>0</v>
      </c>
      <c r="AG476" s="132">
        <v>0</v>
      </c>
      <c r="AH476" s="132">
        <v>0</v>
      </c>
      <c r="AI476" s="132">
        <v>0</v>
      </c>
      <c r="AJ476" s="132">
        <v>0</v>
      </c>
      <c r="AK476" s="132">
        <v>0</v>
      </c>
      <c r="AL476" s="132">
        <v>0</v>
      </c>
      <c r="AM476" s="132">
        <v>0</v>
      </c>
      <c r="AN476" s="132">
        <v>0</v>
      </c>
      <c r="AO476" s="132">
        <v>0</v>
      </c>
      <c r="AP476" s="132">
        <v>0</v>
      </c>
      <c r="AQ476" s="132">
        <v>0</v>
      </c>
      <c r="AR476" s="132">
        <v>0</v>
      </c>
      <c r="AS476" s="132">
        <v>0</v>
      </c>
      <c r="AT476" s="132">
        <v>0</v>
      </c>
      <c r="AU476" s="132">
        <v>0</v>
      </c>
      <c r="AV476" s="132">
        <v>0</v>
      </c>
      <c r="AW476" s="132">
        <v>0</v>
      </c>
      <c r="AX476" s="132">
        <v>0</v>
      </c>
      <c r="AY476" s="132">
        <v>0</v>
      </c>
      <c r="AZ476" s="132">
        <v>0</v>
      </c>
      <c r="BA476" s="132">
        <v>0</v>
      </c>
      <c r="BB476" s="132">
        <v>0</v>
      </c>
      <c r="BC476" s="132">
        <v>0</v>
      </c>
      <c r="BD476" s="132">
        <v>0</v>
      </c>
      <c r="BE476" s="132">
        <v>0</v>
      </c>
      <c r="BF476" s="132">
        <v>0</v>
      </c>
      <c r="BG476" s="132">
        <v>0</v>
      </c>
      <c r="BH476" s="132">
        <v>0</v>
      </c>
      <c r="BI476" s="132">
        <v>0</v>
      </c>
      <c r="BJ476" s="132">
        <v>0</v>
      </c>
      <c r="BK476" s="132">
        <v>0</v>
      </c>
      <c r="BL476" s="132">
        <v>0</v>
      </c>
      <c r="BM476" s="132">
        <v>0</v>
      </c>
      <c r="BN476" s="132">
        <v>0</v>
      </c>
      <c r="BO476" s="132">
        <v>0</v>
      </c>
      <c r="BP476" s="132">
        <v>0</v>
      </c>
      <c r="BQ476" s="132">
        <v>0</v>
      </c>
      <c r="BR476" s="79">
        <v>0</v>
      </c>
      <c r="BS476" s="79">
        <v>4.2839999999999998</v>
      </c>
      <c r="BT476" s="79">
        <v>0</v>
      </c>
      <c r="BU476" s="79">
        <v>0</v>
      </c>
      <c r="BV476" s="79">
        <v>0</v>
      </c>
      <c r="BW476" s="79">
        <v>0</v>
      </c>
      <c r="BX476" s="79">
        <v>0</v>
      </c>
      <c r="BY476" s="79">
        <v>3</v>
      </c>
      <c r="BZ476" s="79">
        <v>0</v>
      </c>
      <c r="CA476" s="79">
        <v>0</v>
      </c>
      <c r="CB476" s="79">
        <v>0</v>
      </c>
      <c r="CC476" s="79">
        <v>0</v>
      </c>
      <c r="CD476" s="79">
        <v>0</v>
      </c>
      <c r="CE476" s="79">
        <f t="shared" si="380"/>
        <v>0</v>
      </c>
      <c r="CF476" s="79">
        <f t="shared" si="381"/>
        <v>4.2839999999999998</v>
      </c>
      <c r="CG476" s="79">
        <f t="shared" si="382"/>
        <v>0</v>
      </c>
      <c r="CH476" s="79">
        <f t="shared" si="383"/>
        <v>0</v>
      </c>
      <c r="CI476" s="79">
        <f t="shared" si="384"/>
        <v>0</v>
      </c>
      <c r="CJ476" s="79">
        <f t="shared" si="385"/>
        <v>0</v>
      </c>
      <c r="CK476" s="79">
        <f t="shared" si="386"/>
        <v>0</v>
      </c>
      <c r="CL476" s="79">
        <f t="shared" si="387"/>
        <v>3</v>
      </c>
      <c r="CM476" s="79">
        <f t="shared" si="388"/>
        <v>0</v>
      </c>
      <c r="CN476" s="79">
        <f t="shared" si="389"/>
        <v>0</v>
      </c>
      <c r="CO476" s="79">
        <f t="shared" si="390"/>
        <v>0</v>
      </c>
      <c r="CP476" s="79">
        <f t="shared" si="391"/>
        <v>0</v>
      </c>
      <c r="CQ476" s="79">
        <f t="shared" si="392"/>
        <v>0</v>
      </c>
    </row>
    <row r="477" spans="1:95" ht="31.5">
      <c r="A477" s="73" t="s">
        <v>702</v>
      </c>
      <c r="B477" s="95" t="s">
        <v>1128</v>
      </c>
      <c r="C477" s="75" t="s">
        <v>1129</v>
      </c>
      <c r="D477" s="92">
        <v>11.654</v>
      </c>
      <c r="E477" s="132">
        <v>0</v>
      </c>
      <c r="F477" s="132">
        <v>0</v>
      </c>
      <c r="G477" s="132">
        <v>0</v>
      </c>
      <c r="H477" s="132">
        <v>0</v>
      </c>
      <c r="I477" s="132">
        <v>0</v>
      </c>
      <c r="J477" s="132">
        <v>0</v>
      </c>
      <c r="K477" s="132">
        <v>0</v>
      </c>
      <c r="L477" s="132">
        <v>0</v>
      </c>
      <c r="M477" s="132">
        <v>0</v>
      </c>
      <c r="N477" s="132">
        <v>0</v>
      </c>
      <c r="O477" s="132">
        <v>0</v>
      </c>
      <c r="P477" s="132">
        <v>0</v>
      </c>
      <c r="Q477" s="132">
        <v>0</v>
      </c>
      <c r="R477" s="132">
        <v>0</v>
      </c>
      <c r="S477" s="92">
        <v>0</v>
      </c>
      <c r="T477" s="132">
        <v>0</v>
      </c>
      <c r="U477" s="132">
        <v>0</v>
      </c>
      <c r="V477" s="132">
        <v>0</v>
      </c>
      <c r="W477" s="132">
        <v>0</v>
      </c>
      <c r="X477" s="132">
        <v>0</v>
      </c>
      <c r="Y477" s="132">
        <v>0</v>
      </c>
      <c r="Z477" s="132">
        <v>0</v>
      </c>
      <c r="AA477" s="132">
        <v>0</v>
      </c>
      <c r="AB477" s="132">
        <v>0</v>
      </c>
      <c r="AC477" s="132">
        <v>0</v>
      </c>
      <c r="AD477" s="132">
        <v>0</v>
      </c>
      <c r="AE477" s="132">
        <v>0</v>
      </c>
      <c r="AF477" s="132">
        <v>0</v>
      </c>
      <c r="AG477" s="132">
        <v>0</v>
      </c>
      <c r="AH477" s="132">
        <v>0</v>
      </c>
      <c r="AI477" s="132">
        <v>0</v>
      </c>
      <c r="AJ477" s="132">
        <v>0</v>
      </c>
      <c r="AK477" s="132">
        <v>0</v>
      </c>
      <c r="AL477" s="132">
        <v>0</v>
      </c>
      <c r="AM477" s="132">
        <v>0</v>
      </c>
      <c r="AN477" s="132">
        <v>0</v>
      </c>
      <c r="AO477" s="132">
        <v>0</v>
      </c>
      <c r="AP477" s="132">
        <v>0</v>
      </c>
      <c r="AQ477" s="132">
        <v>0</v>
      </c>
      <c r="AR477" s="132">
        <v>0</v>
      </c>
      <c r="AS477" s="132">
        <v>0</v>
      </c>
      <c r="AT477" s="132">
        <v>0</v>
      </c>
      <c r="AU477" s="132">
        <v>0</v>
      </c>
      <c r="AV477" s="132">
        <v>0</v>
      </c>
      <c r="AW477" s="132">
        <v>0</v>
      </c>
      <c r="AX477" s="132">
        <v>0</v>
      </c>
      <c r="AY477" s="132">
        <v>0</v>
      </c>
      <c r="AZ477" s="132">
        <v>0</v>
      </c>
      <c r="BA477" s="132">
        <v>0</v>
      </c>
      <c r="BB477" s="132">
        <v>0</v>
      </c>
      <c r="BC477" s="132">
        <v>0</v>
      </c>
      <c r="BD477" s="132">
        <v>0</v>
      </c>
      <c r="BE477" s="132">
        <v>0</v>
      </c>
      <c r="BF477" s="132">
        <v>0</v>
      </c>
      <c r="BG477" s="132">
        <v>0</v>
      </c>
      <c r="BH477" s="132">
        <v>0</v>
      </c>
      <c r="BI477" s="132">
        <v>0</v>
      </c>
      <c r="BJ477" s="132">
        <v>0</v>
      </c>
      <c r="BK477" s="132">
        <v>0</v>
      </c>
      <c r="BL477" s="132">
        <v>0</v>
      </c>
      <c r="BM477" s="132">
        <v>0</v>
      </c>
      <c r="BN477" s="132">
        <v>0</v>
      </c>
      <c r="BO477" s="132">
        <v>0</v>
      </c>
      <c r="BP477" s="132">
        <v>0</v>
      </c>
      <c r="BQ477" s="132">
        <v>0</v>
      </c>
      <c r="BR477" s="79">
        <v>0</v>
      </c>
      <c r="BS477" s="79">
        <v>11.654</v>
      </c>
      <c r="BT477" s="79">
        <v>0</v>
      </c>
      <c r="BU477" s="79">
        <v>0</v>
      </c>
      <c r="BV477" s="79">
        <v>0</v>
      </c>
      <c r="BW477" s="79">
        <v>0</v>
      </c>
      <c r="BX477" s="79">
        <v>0</v>
      </c>
      <c r="BY477" s="79">
        <v>1</v>
      </c>
      <c r="BZ477" s="79">
        <v>0</v>
      </c>
      <c r="CA477" s="79">
        <v>0</v>
      </c>
      <c r="CB477" s="79">
        <v>0</v>
      </c>
      <c r="CC477" s="79">
        <v>0</v>
      </c>
      <c r="CD477" s="79">
        <v>0</v>
      </c>
      <c r="CE477" s="79">
        <f t="shared" si="380"/>
        <v>0</v>
      </c>
      <c r="CF477" s="79">
        <f t="shared" si="381"/>
        <v>11.654</v>
      </c>
      <c r="CG477" s="79">
        <f t="shared" si="382"/>
        <v>0</v>
      </c>
      <c r="CH477" s="79">
        <f t="shared" si="383"/>
        <v>0</v>
      </c>
      <c r="CI477" s="79">
        <f t="shared" si="384"/>
        <v>0</v>
      </c>
      <c r="CJ477" s="79">
        <f t="shared" si="385"/>
        <v>0</v>
      </c>
      <c r="CK477" s="79">
        <f t="shared" si="386"/>
        <v>0</v>
      </c>
      <c r="CL477" s="79">
        <f t="shared" si="387"/>
        <v>1</v>
      </c>
      <c r="CM477" s="79">
        <f t="shared" si="388"/>
        <v>0</v>
      </c>
      <c r="CN477" s="79">
        <f t="shared" si="389"/>
        <v>0</v>
      </c>
      <c r="CO477" s="79">
        <f t="shared" si="390"/>
        <v>0</v>
      </c>
      <c r="CP477" s="79">
        <f t="shared" si="391"/>
        <v>0</v>
      </c>
      <c r="CQ477" s="79">
        <f t="shared" si="392"/>
        <v>0</v>
      </c>
    </row>
    <row r="478" spans="1:95" ht="47.25">
      <c r="A478" s="73" t="s">
        <v>702</v>
      </c>
      <c r="B478" s="95" t="s">
        <v>1130</v>
      </c>
      <c r="C478" s="75" t="s">
        <v>1131</v>
      </c>
      <c r="D478" s="92">
        <v>11.782999999999999</v>
      </c>
      <c r="E478" s="132">
        <v>0</v>
      </c>
      <c r="F478" s="132">
        <v>0</v>
      </c>
      <c r="G478" s="132">
        <v>0</v>
      </c>
      <c r="H478" s="132">
        <v>0</v>
      </c>
      <c r="I478" s="132">
        <v>0</v>
      </c>
      <c r="J478" s="132">
        <v>0</v>
      </c>
      <c r="K478" s="132">
        <v>0</v>
      </c>
      <c r="L478" s="132">
        <v>0</v>
      </c>
      <c r="M478" s="132">
        <v>0</v>
      </c>
      <c r="N478" s="132">
        <v>0</v>
      </c>
      <c r="O478" s="132">
        <v>0</v>
      </c>
      <c r="P478" s="132">
        <v>0</v>
      </c>
      <c r="Q478" s="132">
        <v>0</v>
      </c>
      <c r="R478" s="132">
        <v>0</v>
      </c>
      <c r="S478" s="92">
        <v>0</v>
      </c>
      <c r="T478" s="132">
        <v>0</v>
      </c>
      <c r="U478" s="132">
        <v>0</v>
      </c>
      <c r="V478" s="132">
        <v>0</v>
      </c>
      <c r="W478" s="132">
        <v>0</v>
      </c>
      <c r="X478" s="132">
        <v>0</v>
      </c>
      <c r="Y478" s="132">
        <v>0</v>
      </c>
      <c r="Z478" s="132">
        <v>0</v>
      </c>
      <c r="AA478" s="132">
        <v>0</v>
      </c>
      <c r="AB478" s="132">
        <v>0</v>
      </c>
      <c r="AC478" s="132">
        <v>0</v>
      </c>
      <c r="AD478" s="132">
        <v>0</v>
      </c>
      <c r="AE478" s="132">
        <v>0</v>
      </c>
      <c r="AF478" s="132">
        <v>0</v>
      </c>
      <c r="AG478" s="132">
        <v>0</v>
      </c>
      <c r="AH478" s="132">
        <v>0</v>
      </c>
      <c r="AI478" s="132">
        <v>0</v>
      </c>
      <c r="AJ478" s="132">
        <v>0</v>
      </c>
      <c r="AK478" s="132">
        <v>0</v>
      </c>
      <c r="AL478" s="132">
        <v>0</v>
      </c>
      <c r="AM478" s="132">
        <v>0</v>
      </c>
      <c r="AN478" s="132">
        <v>0</v>
      </c>
      <c r="AO478" s="132">
        <v>0</v>
      </c>
      <c r="AP478" s="132">
        <v>0</v>
      </c>
      <c r="AQ478" s="132">
        <v>0</v>
      </c>
      <c r="AR478" s="132">
        <v>0</v>
      </c>
      <c r="AS478" s="132">
        <v>0</v>
      </c>
      <c r="AT478" s="132">
        <v>0</v>
      </c>
      <c r="AU478" s="132">
        <v>0</v>
      </c>
      <c r="AV478" s="132">
        <v>0</v>
      </c>
      <c r="AW478" s="132">
        <v>0</v>
      </c>
      <c r="AX478" s="132">
        <v>0</v>
      </c>
      <c r="AY478" s="132">
        <v>0</v>
      </c>
      <c r="AZ478" s="132">
        <v>0</v>
      </c>
      <c r="BA478" s="132">
        <v>0</v>
      </c>
      <c r="BB478" s="132">
        <v>0</v>
      </c>
      <c r="BC478" s="132">
        <v>0</v>
      </c>
      <c r="BD478" s="132">
        <v>0</v>
      </c>
      <c r="BE478" s="132">
        <v>0</v>
      </c>
      <c r="BF478" s="132">
        <v>0</v>
      </c>
      <c r="BG478" s="132">
        <v>0</v>
      </c>
      <c r="BH478" s="132">
        <v>0</v>
      </c>
      <c r="BI478" s="132">
        <v>0</v>
      </c>
      <c r="BJ478" s="132">
        <v>0</v>
      </c>
      <c r="BK478" s="132">
        <v>0</v>
      </c>
      <c r="BL478" s="132">
        <v>0</v>
      </c>
      <c r="BM478" s="132">
        <v>0</v>
      </c>
      <c r="BN478" s="132">
        <v>0</v>
      </c>
      <c r="BO478" s="132">
        <v>0</v>
      </c>
      <c r="BP478" s="132">
        <v>0</v>
      </c>
      <c r="BQ478" s="132">
        <v>0</v>
      </c>
      <c r="BR478" s="79">
        <v>0</v>
      </c>
      <c r="BS478" s="79">
        <v>11.782999999999999</v>
      </c>
      <c r="BT478" s="79">
        <v>0</v>
      </c>
      <c r="BU478" s="79">
        <v>0</v>
      </c>
      <c r="BV478" s="79">
        <v>0</v>
      </c>
      <c r="BW478" s="79">
        <v>0</v>
      </c>
      <c r="BX478" s="79">
        <v>0</v>
      </c>
      <c r="BY478" s="79">
        <v>2</v>
      </c>
      <c r="BZ478" s="79">
        <v>0</v>
      </c>
      <c r="CA478" s="79">
        <v>0</v>
      </c>
      <c r="CB478" s="79">
        <v>0</v>
      </c>
      <c r="CC478" s="79">
        <v>0</v>
      </c>
      <c r="CD478" s="79">
        <v>0</v>
      </c>
      <c r="CE478" s="79">
        <f t="shared" si="380"/>
        <v>0</v>
      </c>
      <c r="CF478" s="79">
        <f t="shared" si="381"/>
        <v>11.782999999999999</v>
      </c>
      <c r="CG478" s="79">
        <f t="shared" si="382"/>
        <v>0</v>
      </c>
      <c r="CH478" s="79">
        <f t="shared" si="383"/>
        <v>0</v>
      </c>
      <c r="CI478" s="79">
        <f t="shared" si="384"/>
        <v>0</v>
      </c>
      <c r="CJ478" s="79">
        <f t="shared" si="385"/>
        <v>0</v>
      </c>
      <c r="CK478" s="79">
        <f t="shared" si="386"/>
        <v>0</v>
      </c>
      <c r="CL478" s="79">
        <f t="shared" si="387"/>
        <v>2</v>
      </c>
      <c r="CM478" s="79">
        <f t="shared" si="388"/>
        <v>0</v>
      </c>
      <c r="CN478" s="79">
        <f t="shared" si="389"/>
        <v>0</v>
      </c>
      <c r="CO478" s="79">
        <f t="shared" si="390"/>
        <v>0</v>
      </c>
      <c r="CP478" s="79">
        <f t="shared" si="391"/>
        <v>0</v>
      </c>
      <c r="CQ478" s="79">
        <f t="shared" si="392"/>
        <v>0</v>
      </c>
    </row>
    <row r="479" spans="1:95" ht="31.5">
      <c r="A479" s="73" t="s">
        <v>702</v>
      </c>
      <c r="B479" s="95" t="s">
        <v>1132</v>
      </c>
      <c r="C479" s="75" t="s">
        <v>1133</v>
      </c>
      <c r="D479" s="92">
        <v>0.22254237000000002</v>
      </c>
      <c r="E479" s="132">
        <v>0</v>
      </c>
      <c r="F479" s="132">
        <v>0.22254237000000002</v>
      </c>
      <c r="G479" s="132">
        <v>0</v>
      </c>
      <c r="H479" s="132">
        <v>0</v>
      </c>
      <c r="I479" s="132">
        <v>0</v>
      </c>
      <c r="J479" s="132">
        <v>0</v>
      </c>
      <c r="K479" s="132">
        <v>0</v>
      </c>
      <c r="L479" s="132">
        <v>1</v>
      </c>
      <c r="M479" s="132">
        <v>0</v>
      </c>
      <c r="N479" s="132">
        <v>0</v>
      </c>
      <c r="O479" s="132">
        <v>0</v>
      </c>
      <c r="P479" s="132">
        <v>0</v>
      </c>
      <c r="Q479" s="132">
        <v>0</v>
      </c>
      <c r="R479" s="132">
        <v>0</v>
      </c>
      <c r="S479" s="92">
        <v>0</v>
      </c>
      <c r="T479" s="132">
        <v>0</v>
      </c>
      <c r="U479" s="132">
        <v>0</v>
      </c>
      <c r="V479" s="132">
        <v>0</v>
      </c>
      <c r="W479" s="132">
        <v>0</v>
      </c>
      <c r="X479" s="132">
        <v>0</v>
      </c>
      <c r="Y479" s="132">
        <v>0</v>
      </c>
      <c r="Z479" s="132">
        <v>0</v>
      </c>
      <c r="AA479" s="132">
        <v>0</v>
      </c>
      <c r="AB479" s="132">
        <v>0</v>
      </c>
      <c r="AC479" s="132">
        <v>0</v>
      </c>
      <c r="AD479" s="132">
        <v>0</v>
      </c>
      <c r="AE479" s="132">
        <v>0</v>
      </c>
      <c r="AF479" s="132">
        <v>0</v>
      </c>
      <c r="AG479" s="132">
        <v>0</v>
      </c>
      <c r="AH479" s="132">
        <v>0</v>
      </c>
      <c r="AI479" s="132">
        <v>0</v>
      </c>
      <c r="AJ479" s="132">
        <v>0</v>
      </c>
      <c r="AK479" s="132">
        <v>0</v>
      </c>
      <c r="AL479" s="132">
        <v>0</v>
      </c>
      <c r="AM479" s="132">
        <v>0</v>
      </c>
      <c r="AN479" s="132">
        <v>0</v>
      </c>
      <c r="AO479" s="132">
        <v>0</v>
      </c>
      <c r="AP479" s="132">
        <v>0</v>
      </c>
      <c r="AQ479" s="132">
        <v>0</v>
      </c>
      <c r="AR479" s="132">
        <v>0</v>
      </c>
      <c r="AS479" s="132">
        <v>0</v>
      </c>
      <c r="AT479" s="132">
        <v>0</v>
      </c>
      <c r="AU479" s="132">
        <v>0</v>
      </c>
      <c r="AV479" s="132">
        <v>0</v>
      </c>
      <c r="AW479" s="132">
        <v>0</v>
      </c>
      <c r="AX479" s="132">
        <v>0</v>
      </c>
      <c r="AY479" s="132">
        <v>0</v>
      </c>
      <c r="AZ479" s="132">
        <v>0</v>
      </c>
      <c r="BA479" s="132">
        <v>0</v>
      </c>
      <c r="BB479" s="132">
        <v>0</v>
      </c>
      <c r="BC479" s="132">
        <v>0</v>
      </c>
      <c r="BD479" s="132">
        <v>0</v>
      </c>
      <c r="BE479" s="132">
        <v>0</v>
      </c>
      <c r="BF479" s="132">
        <v>0</v>
      </c>
      <c r="BG479" s="132">
        <v>0</v>
      </c>
      <c r="BH479" s="132">
        <v>0</v>
      </c>
      <c r="BI479" s="132">
        <v>0</v>
      </c>
      <c r="BJ479" s="132">
        <v>0</v>
      </c>
      <c r="BK479" s="132">
        <v>0</v>
      </c>
      <c r="BL479" s="132">
        <v>0</v>
      </c>
      <c r="BM479" s="132">
        <v>0</v>
      </c>
      <c r="BN479" s="132">
        <v>0</v>
      </c>
      <c r="BO479" s="132">
        <v>0</v>
      </c>
      <c r="BP479" s="132">
        <v>0</v>
      </c>
      <c r="BQ479" s="132">
        <v>0</v>
      </c>
      <c r="BR479" s="79">
        <v>0</v>
      </c>
      <c r="BS479" s="79">
        <v>0</v>
      </c>
      <c r="BT479" s="132">
        <v>0</v>
      </c>
      <c r="BU479" s="132">
        <v>0</v>
      </c>
      <c r="BV479" s="132">
        <v>0</v>
      </c>
      <c r="BW479" s="132">
        <v>0</v>
      </c>
      <c r="BX479" s="132">
        <v>0</v>
      </c>
      <c r="BY479" s="132">
        <v>0</v>
      </c>
      <c r="BZ479" s="132">
        <v>0</v>
      </c>
      <c r="CA479" s="132">
        <v>0</v>
      </c>
      <c r="CB479" s="132">
        <v>0</v>
      </c>
      <c r="CC479" s="132">
        <v>0</v>
      </c>
      <c r="CD479" s="132">
        <v>0</v>
      </c>
      <c r="CE479" s="79">
        <f t="shared" si="380"/>
        <v>0</v>
      </c>
      <c r="CF479" s="79">
        <f t="shared" si="381"/>
        <v>0.22254237000000002</v>
      </c>
      <c r="CG479" s="79">
        <f t="shared" si="382"/>
        <v>0</v>
      </c>
      <c r="CH479" s="79">
        <f t="shared" si="383"/>
        <v>0</v>
      </c>
      <c r="CI479" s="79">
        <f t="shared" si="384"/>
        <v>0</v>
      </c>
      <c r="CJ479" s="79">
        <f t="shared" si="385"/>
        <v>0</v>
      </c>
      <c r="CK479" s="79">
        <f t="shared" si="386"/>
        <v>0</v>
      </c>
      <c r="CL479" s="79">
        <f t="shared" si="387"/>
        <v>1</v>
      </c>
      <c r="CM479" s="79">
        <f t="shared" si="388"/>
        <v>0</v>
      </c>
      <c r="CN479" s="79">
        <f t="shared" si="389"/>
        <v>0</v>
      </c>
      <c r="CO479" s="79">
        <f t="shared" si="390"/>
        <v>0</v>
      </c>
      <c r="CP479" s="79">
        <f t="shared" si="391"/>
        <v>0</v>
      </c>
      <c r="CQ479" s="79">
        <f t="shared" si="392"/>
        <v>0</v>
      </c>
    </row>
    <row r="480" spans="1:95" ht="31.5">
      <c r="A480" s="73" t="s">
        <v>702</v>
      </c>
      <c r="B480" s="95" t="s">
        <v>1134</v>
      </c>
      <c r="C480" s="101" t="s">
        <v>1135</v>
      </c>
      <c r="D480" s="92">
        <v>15.058</v>
      </c>
      <c r="E480" s="79">
        <v>0</v>
      </c>
      <c r="F480" s="79">
        <v>0</v>
      </c>
      <c r="G480" s="79">
        <v>0</v>
      </c>
      <c r="H480" s="79">
        <v>0</v>
      </c>
      <c r="I480" s="79">
        <v>0</v>
      </c>
      <c r="J480" s="79">
        <v>0</v>
      </c>
      <c r="K480" s="79">
        <v>0</v>
      </c>
      <c r="L480" s="79">
        <v>0</v>
      </c>
      <c r="M480" s="79">
        <v>0</v>
      </c>
      <c r="N480" s="79">
        <v>0</v>
      </c>
      <c r="O480" s="79">
        <v>0</v>
      </c>
      <c r="P480" s="79">
        <v>0</v>
      </c>
      <c r="Q480" s="79">
        <v>0</v>
      </c>
      <c r="R480" s="79">
        <v>0</v>
      </c>
      <c r="S480" s="92">
        <v>0</v>
      </c>
      <c r="T480" s="79">
        <v>0</v>
      </c>
      <c r="U480" s="79">
        <v>0</v>
      </c>
      <c r="V480" s="79">
        <v>0</v>
      </c>
      <c r="W480" s="79">
        <v>0</v>
      </c>
      <c r="X480" s="79">
        <v>0</v>
      </c>
      <c r="Y480" s="79">
        <v>0</v>
      </c>
      <c r="Z480" s="79">
        <v>0</v>
      </c>
      <c r="AA480" s="79">
        <v>0</v>
      </c>
      <c r="AB480" s="79">
        <v>0</v>
      </c>
      <c r="AC480" s="79">
        <v>0</v>
      </c>
      <c r="AD480" s="79">
        <v>0</v>
      </c>
      <c r="AE480" s="79">
        <v>0</v>
      </c>
      <c r="AF480" s="79">
        <v>15.058</v>
      </c>
      <c r="AG480" s="79">
        <v>0</v>
      </c>
      <c r="AH480" s="79">
        <v>0</v>
      </c>
      <c r="AI480" s="79">
        <v>0</v>
      </c>
      <c r="AJ480" s="79">
        <v>0</v>
      </c>
      <c r="AK480" s="79">
        <v>0</v>
      </c>
      <c r="AL480" s="79">
        <v>1</v>
      </c>
      <c r="AM480" s="79">
        <v>0</v>
      </c>
      <c r="AN480" s="79">
        <v>0</v>
      </c>
      <c r="AO480" s="79">
        <v>0</v>
      </c>
      <c r="AP480" s="79">
        <v>0</v>
      </c>
      <c r="AQ480" s="79">
        <v>0</v>
      </c>
      <c r="AR480" s="79">
        <v>0</v>
      </c>
      <c r="AS480" s="79">
        <v>0</v>
      </c>
      <c r="AT480" s="79">
        <v>0</v>
      </c>
      <c r="AU480" s="79">
        <v>0</v>
      </c>
      <c r="AV480" s="79">
        <v>0</v>
      </c>
      <c r="AW480" s="79">
        <v>0</v>
      </c>
      <c r="AX480" s="79">
        <v>0</v>
      </c>
      <c r="AY480" s="79">
        <v>0</v>
      </c>
      <c r="AZ480" s="79">
        <v>0</v>
      </c>
      <c r="BA480" s="79">
        <v>0</v>
      </c>
      <c r="BB480" s="79">
        <v>0</v>
      </c>
      <c r="BC480" s="79">
        <v>0</v>
      </c>
      <c r="BD480" s="79">
        <v>0</v>
      </c>
      <c r="BE480" s="79">
        <v>0</v>
      </c>
      <c r="BF480" s="79">
        <v>0</v>
      </c>
      <c r="BG480" s="79">
        <v>0</v>
      </c>
      <c r="BH480" s="79">
        <v>0</v>
      </c>
      <c r="BI480" s="79">
        <v>0</v>
      </c>
      <c r="BJ480" s="79">
        <v>0</v>
      </c>
      <c r="BK480" s="79">
        <v>0</v>
      </c>
      <c r="BL480" s="79">
        <v>0</v>
      </c>
      <c r="BM480" s="79">
        <v>0</v>
      </c>
      <c r="BN480" s="79">
        <v>0</v>
      </c>
      <c r="BO480" s="79">
        <v>0</v>
      </c>
      <c r="BP480" s="79">
        <v>0</v>
      </c>
      <c r="BQ480" s="79">
        <v>0</v>
      </c>
      <c r="BR480" s="79">
        <v>0</v>
      </c>
      <c r="BS480" s="79">
        <v>0</v>
      </c>
      <c r="BT480" s="79">
        <v>0</v>
      </c>
      <c r="BU480" s="79">
        <v>0</v>
      </c>
      <c r="BV480" s="79">
        <v>0</v>
      </c>
      <c r="BW480" s="79">
        <v>0</v>
      </c>
      <c r="BX480" s="79">
        <v>0</v>
      </c>
      <c r="BY480" s="79">
        <v>0</v>
      </c>
      <c r="BZ480" s="79">
        <v>0</v>
      </c>
      <c r="CA480" s="79">
        <v>0</v>
      </c>
      <c r="CB480" s="79">
        <v>0</v>
      </c>
      <c r="CC480" s="79">
        <v>0</v>
      </c>
      <c r="CD480" s="79">
        <v>0</v>
      </c>
      <c r="CE480" s="79">
        <f t="shared" si="380"/>
        <v>0</v>
      </c>
      <c r="CF480" s="79">
        <f t="shared" si="381"/>
        <v>15.058</v>
      </c>
      <c r="CG480" s="79">
        <f t="shared" si="382"/>
        <v>0</v>
      </c>
      <c r="CH480" s="79">
        <f t="shared" si="383"/>
        <v>0</v>
      </c>
      <c r="CI480" s="79">
        <f t="shared" si="384"/>
        <v>0</v>
      </c>
      <c r="CJ480" s="79">
        <f t="shared" si="385"/>
        <v>0</v>
      </c>
      <c r="CK480" s="79">
        <f t="shared" si="386"/>
        <v>0</v>
      </c>
      <c r="CL480" s="79">
        <f t="shared" si="387"/>
        <v>1</v>
      </c>
      <c r="CM480" s="79">
        <f t="shared" si="388"/>
        <v>0</v>
      </c>
      <c r="CN480" s="79">
        <f t="shared" si="389"/>
        <v>0</v>
      </c>
      <c r="CO480" s="79">
        <f t="shared" si="390"/>
        <v>0</v>
      </c>
      <c r="CP480" s="79">
        <f t="shared" si="391"/>
        <v>0</v>
      </c>
      <c r="CQ480" s="79">
        <f t="shared" si="392"/>
        <v>0</v>
      </c>
    </row>
    <row r="481" spans="1:95" ht="47.25">
      <c r="A481" s="73" t="s">
        <v>702</v>
      </c>
      <c r="B481" s="95" t="s">
        <v>1136</v>
      </c>
      <c r="C481" s="101" t="s">
        <v>1137</v>
      </c>
      <c r="D481" s="92">
        <v>11.344999999999999</v>
      </c>
      <c r="E481" s="79">
        <v>0</v>
      </c>
      <c r="F481" s="79">
        <v>0</v>
      </c>
      <c r="G481" s="79">
        <v>0</v>
      </c>
      <c r="H481" s="79">
        <v>0</v>
      </c>
      <c r="I481" s="79">
        <v>0</v>
      </c>
      <c r="J481" s="79">
        <v>0</v>
      </c>
      <c r="K481" s="79">
        <v>0</v>
      </c>
      <c r="L481" s="79">
        <v>0</v>
      </c>
      <c r="M481" s="79">
        <v>0</v>
      </c>
      <c r="N481" s="79">
        <v>0</v>
      </c>
      <c r="O481" s="79">
        <v>0</v>
      </c>
      <c r="P481" s="79">
        <v>0</v>
      </c>
      <c r="Q481" s="79">
        <v>0</v>
      </c>
      <c r="R481" s="79">
        <v>0</v>
      </c>
      <c r="S481" s="92">
        <v>5.4039999999999999</v>
      </c>
      <c r="T481" s="79">
        <v>0</v>
      </c>
      <c r="U481" s="79">
        <v>0</v>
      </c>
      <c r="V481" s="79">
        <v>0</v>
      </c>
      <c r="W481" s="79">
        <v>0</v>
      </c>
      <c r="X481" s="79">
        <v>0</v>
      </c>
      <c r="Y481" s="79">
        <v>1</v>
      </c>
      <c r="Z481" s="79">
        <v>0</v>
      </c>
      <c r="AA481" s="79">
        <v>0</v>
      </c>
      <c r="AB481" s="79">
        <v>0</v>
      </c>
      <c r="AC481" s="79">
        <v>0</v>
      </c>
      <c r="AD481" s="79">
        <v>0</v>
      </c>
      <c r="AE481" s="79">
        <v>0</v>
      </c>
      <c r="AF481" s="79">
        <v>0</v>
      </c>
      <c r="AG481" s="79">
        <v>0</v>
      </c>
      <c r="AH481" s="79">
        <v>0</v>
      </c>
      <c r="AI481" s="79">
        <v>0</v>
      </c>
      <c r="AJ481" s="79">
        <v>0</v>
      </c>
      <c r="AK481" s="79">
        <v>0</v>
      </c>
      <c r="AL481" s="79">
        <v>0</v>
      </c>
      <c r="AM481" s="79">
        <v>0</v>
      </c>
      <c r="AN481" s="79">
        <v>0</v>
      </c>
      <c r="AO481" s="79">
        <v>0</v>
      </c>
      <c r="AP481" s="79">
        <v>0</v>
      </c>
      <c r="AQ481" s="79">
        <v>0</v>
      </c>
      <c r="AR481" s="79">
        <v>0</v>
      </c>
      <c r="AS481" s="79">
        <v>5.9409999999999998</v>
      </c>
      <c r="AT481" s="79">
        <v>0</v>
      </c>
      <c r="AU481" s="79">
        <v>0</v>
      </c>
      <c r="AV481" s="79">
        <v>0</v>
      </c>
      <c r="AW481" s="79">
        <v>0</v>
      </c>
      <c r="AX481" s="79">
        <v>0</v>
      </c>
      <c r="AY481" s="79">
        <v>1</v>
      </c>
      <c r="AZ481" s="79">
        <v>0</v>
      </c>
      <c r="BA481" s="79">
        <v>0</v>
      </c>
      <c r="BB481" s="79">
        <v>0</v>
      </c>
      <c r="BC481" s="79">
        <v>0</v>
      </c>
      <c r="BD481" s="79">
        <v>0</v>
      </c>
      <c r="BE481" s="79">
        <v>0</v>
      </c>
      <c r="BF481" s="79">
        <v>0</v>
      </c>
      <c r="BG481" s="79">
        <v>0</v>
      </c>
      <c r="BH481" s="79">
        <v>0</v>
      </c>
      <c r="BI481" s="79">
        <v>0</v>
      </c>
      <c r="BJ481" s="79">
        <v>0</v>
      </c>
      <c r="BK481" s="79">
        <v>0</v>
      </c>
      <c r="BL481" s="79">
        <v>0</v>
      </c>
      <c r="BM481" s="79">
        <v>0</v>
      </c>
      <c r="BN481" s="79">
        <v>0</v>
      </c>
      <c r="BO481" s="79">
        <v>0</v>
      </c>
      <c r="BP481" s="79">
        <v>0</v>
      </c>
      <c r="BQ481" s="79">
        <v>0</v>
      </c>
      <c r="BR481" s="79">
        <v>0</v>
      </c>
      <c r="BS481" s="79">
        <v>0</v>
      </c>
      <c r="BT481" s="79">
        <v>0</v>
      </c>
      <c r="BU481" s="79">
        <v>0</v>
      </c>
      <c r="BV481" s="79">
        <v>0</v>
      </c>
      <c r="BW481" s="79">
        <v>0</v>
      </c>
      <c r="BX481" s="79">
        <v>0</v>
      </c>
      <c r="BY481" s="79">
        <v>0</v>
      </c>
      <c r="BZ481" s="79">
        <v>0</v>
      </c>
      <c r="CA481" s="79">
        <v>0</v>
      </c>
      <c r="CB481" s="79">
        <v>0</v>
      </c>
      <c r="CC481" s="79">
        <v>0</v>
      </c>
      <c r="CD481" s="79">
        <v>0</v>
      </c>
      <c r="CE481" s="79">
        <f t="shared" si="380"/>
        <v>0</v>
      </c>
      <c r="CF481" s="79">
        <f t="shared" si="381"/>
        <v>11.344999999999999</v>
      </c>
      <c r="CG481" s="79">
        <f t="shared" si="382"/>
        <v>0</v>
      </c>
      <c r="CH481" s="79">
        <f t="shared" si="383"/>
        <v>0</v>
      </c>
      <c r="CI481" s="79">
        <f t="shared" si="384"/>
        <v>0</v>
      </c>
      <c r="CJ481" s="79">
        <f t="shared" si="385"/>
        <v>0</v>
      </c>
      <c r="CK481" s="79">
        <f t="shared" si="386"/>
        <v>0</v>
      </c>
      <c r="CL481" s="79">
        <f t="shared" si="387"/>
        <v>2</v>
      </c>
      <c r="CM481" s="79">
        <f t="shared" si="388"/>
        <v>0</v>
      </c>
      <c r="CN481" s="79">
        <f t="shared" si="389"/>
        <v>0</v>
      </c>
      <c r="CO481" s="79">
        <f t="shared" si="390"/>
        <v>0</v>
      </c>
      <c r="CP481" s="79">
        <f t="shared" si="391"/>
        <v>0</v>
      </c>
      <c r="CQ481" s="79">
        <f t="shared" si="392"/>
        <v>0</v>
      </c>
    </row>
    <row r="482" spans="1:95" ht="31.5">
      <c r="A482" s="73" t="s">
        <v>702</v>
      </c>
      <c r="B482" s="90" t="s">
        <v>1138</v>
      </c>
      <c r="C482" s="75" t="s">
        <v>1139</v>
      </c>
      <c r="D482" s="92">
        <v>0.9</v>
      </c>
      <c r="E482" s="79">
        <v>0</v>
      </c>
      <c r="F482" s="79">
        <v>0.9</v>
      </c>
      <c r="G482" s="79">
        <v>0</v>
      </c>
      <c r="H482" s="79">
        <v>0</v>
      </c>
      <c r="I482" s="79">
        <v>0</v>
      </c>
      <c r="J482" s="79">
        <v>0</v>
      </c>
      <c r="K482" s="79">
        <v>0</v>
      </c>
      <c r="L482" s="79">
        <v>18</v>
      </c>
      <c r="M482" s="79">
        <v>0</v>
      </c>
      <c r="N482" s="79">
        <v>0</v>
      </c>
      <c r="O482" s="79">
        <v>0</v>
      </c>
      <c r="P482" s="79">
        <v>0</v>
      </c>
      <c r="Q482" s="79">
        <v>0</v>
      </c>
      <c r="R482" s="79">
        <v>0</v>
      </c>
      <c r="S482" s="79">
        <v>0</v>
      </c>
      <c r="T482" s="79">
        <v>0</v>
      </c>
      <c r="U482" s="79">
        <v>0</v>
      </c>
      <c r="V482" s="79">
        <v>0</v>
      </c>
      <c r="W482" s="79">
        <v>0</v>
      </c>
      <c r="X482" s="79">
        <v>0</v>
      </c>
      <c r="Y482" s="79">
        <v>0</v>
      </c>
      <c r="Z482" s="79">
        <v>0</v>
      </c>
      <c r="AA482" s="79">
        <v>0</v>
      </c>
      <c r="AB482" s="79">
        <v>0</v>
      </c>
      <c r="AC482" s="79">
        <v>0</v>
      </c>
      <c r="AD482" s="79">
        <v>0</v>
      </c>
      <c r="AE482" s="79">
        <v>0</v>
      </c>
      <c r="AF482" s="79">
        <v>0</v>
      </c>
      <c r="AG482" s="79">
        <v>0</v>
      </c>
      <c r="AH482" s="79">
        <v>0</v>
      </c>
      <c r="AI482" s="79">
        <v>0</v>
      </c>
      <c r="AJ482" s="79">
        <v>0</v>
      </c>
      <c r="AK482" s="79">
        <v>0</v>
      </c>
      <c r="AL482" s="79">
        <v>0</v>
      </c>
      <c r="AM482" s="79">
        <v>0</v>
      </c>
      <c r="AN482" s="79">
        <v>0</v>
      </c>
      <c r="AO482" s="79">
        <v>0</v>
      </c>
      <c r="AP482" s="79">
        <v>0</v>
      </c>
      <c r="AQ482" s="79">
        <v>0</v>
      </c>
      <c r="AR482" s="79">
        <v>0</v>
      </c>
      <c r="AS482" s="79">
        <v>0</v>
      </c>
      <c r="AT482" s="79">
        <v>0</v>
      </c>
      <c r="AU482" s="79">
        <v>0</v>
      </c>
      <c r="AV482" s="79">
        <v>0</v>
      </c>
      <c r="AW482" s="79">
        <v>0</v>
      </c>
      <c r="AX482" s="79">
        <v>0</v>
      </c>
      <c r="AY482" s="79">
        <v>0</v>
      </c>
      <c r="AZ482" s="79">
        <v>0</v>
      </c>
      <c r="BA482" s="79">
        <v>0</v>
      </c>
      <c r="BB482" s="79">
        <v>0</v>
      </c>
      <c r="BC482" s="79">
        <v>0</v>
      </c>
      <c r="BD482" s="79">
        <v>0</v>
      </c>
      <c r="BE482" s="79">
        <v>0</v>
      </c>
      <c r="BF482" s="79">
        <v>0</v>
      </c>
      <c r="BG482" s="79">
        <v>0</v>
      </c>
      <c r="BH482" s="79">
        <v>0</v>
      </c>
      <c r="BI482" s="79">
        <v>0</v>
      </c>
      <c r="BJ482" s="79">
        <v>0</v>
      </c>
      <c r="BK482" s="79">
        <v>0</v>
      </c>
      <c r="BL482" s="79">
        <v>0</v>
      </c>
      <c r="BM482" s="79">
        <v>0</v>
      </c>
      <c r="BN482" s="79">
        <v>0</v>
      </c>
      <c r="BO482" s="79">
        <v>0</v>
      </c>
      <c r="BP482" s="79">
        <v>0</v>
      </c>
      <c r="BQ482" s="79">
        <v>0</v>
      </c>
      <c r="BR482" s="79">
        <v>0</v>
      </c>
      <c r="BS482" s="79">
        <v>0</v>
      </c>
      <c r="BT482" s="79">
        <v>0</v>
      </c>
      <c r="BU482" s="79">
        <v>0</v>
      </c>
      <c r="BV482" s="79">
        <v>0</v>
      </c>
      <c r="BW482" s="79">
        <v>0</v>
      </c>
      <c r="BX482" s="79">
        <v>0</v>
      </c>
      <c r="BY482" s="79">
        <v>0</v>
      </c>
      <c r="BZ482" s="79">
        <v>0</v>
      </c>
      <c r="CA482" s="79">
        <v>0</v>
      </c>
      <c r="CB482" s="79">
        <v>0</v>
      </c>
      <c r="CC482" s="79">
        <v>0</v>
      </c>
      <c r="CD482" s="79">
        <v>0</v>
      </c>
      <c r="CE482" s="79">
        <f t="shared" si="380"/>
        <v>0</v>
      </c>
      <c r="CF482" s="79">
        <f t="shared" si="381"/>
        <v>0.9</v>
      </c>
      <c r="CG482" s="79">
        <f t="shared" si="382"/>
        <v>0</v>
      </c>
      <c r="CH482" s="79">
        <f t="shared" si="383"/>
        <v>0</v>
      </c>
      <c r="CI482" s="79">
        <f t="shared" si="384"/>
        <v>0</v>
      </c>
      <c r="CJ482" s="79">
        <f t="shared" si="385"/>
        <v>0</v>
      </c>
      <c r="CK482" s="79">
        <f t="shared" si="386"/>
        <v>0</v>
      </c>
      <c r="CL482" s="79">
        <f t="shared" si="387"/>
        <v>18</v>
      </c>
      <c r="CM482" s="79">
        <f t="shared" si="388"/>
        <v>0</v>
      </c>
      <c r="CN482" s="79">
        <f t="shared" si="389"/>
        <v>0</v>
      </c>
      <c r="CO482" s="79">
        <f t="shared" si="390"/>
        <v>0</v>
      </c>
      <c r="CP482" s="79">
        <f t="shared" si="391"/>
        <v>0</v>
      </c>
      <c r="CQ482" s="79">
        <f t="shared" si="392"/>
        <v>0</v>
      </c>
    </row>
    <row r="483" spans="1:95" ht="31.5">
      <c r="A483" s="73" t="s">
        <v>702</v>
      </c>
      <c r="B483" s="90" t="s">
        <v>1140</v>
      </c>
      <c r="C483" s="75" t="s">
        <v>1141</v>
      </c>
      <c r="D483" s="92">
        <v>4.0030000000000001</v>
      </c>
      <c r="E483" s="84">
        <v>0</v>
      </c>
      <c r="F483" s="84">
        <v>0</v>
      </c>
      <c r="G483" s="84">
        <v>0</v>
      </c>
      <c r="H483" s="84">
        <v>0</v>
      </c>
      <c r="I483" s="84">
        <v>0</v>
      </c>
      <c r="J483" s="84">
        <v>0</v>
      </c>
      <c r="K483" s="84">
        <v>0</v>
      </c>
      <c r="L483" s="84">
        <v>0</v>
      </c>
      <c r="M483" s="84">
        <v>0</v>
      </c>
      <c r="N483" s="84">
        <v>0</v>
      </c>
      <c r="O483" s="84">
        <v>0</v>
      </c>
      <c r="P483" s="84">
        <v>0</v>
      </c>
      <c r="Q483" s="84">
        <v>0</v>
      </c>
      <c r="R483" s="79">
        <v>0</v>
      </c>
      <c r="S483" s="92">
        <v>4.0030000000000001</v>
      </c>
      <c r="T483" s="79">
        <v>0</v>
      </c>
      <c r="U483" s="79">
        <v>0</v>
      </c>
      <c r="V483" s="79">
        <v>0</v>
      </c>
      <c r="W483" s="79">
        <v>0</v>
      </c>
      <c r="X483" s="79">
        <v>0</v>
      </c>
      <c r="Y483" s="79">
        <v>5</v>
      </c>
      <c r="Z483" s="79">
        <v>0</v>
      </c>
      <c r="AA483" s="79">
        <v>0</v>
      </c>
      <c r="AB483" s="79">
        <v>0</v>
      </c>
      <c r="AC483" s="79">
        <v>0</v>
      </c>
      <c r="AD483" s="79">
        <v>0</v>
      </c>
      <c r="AE483" s="79">
        <v>0</v>
      </c>
      <c r="AF483" s="79">
        <v>0</v>
      </c>
      <c r="AG483" s="79">
        <v>0</v>
      </c>
      <c r="AH483" s="79">
        <v>0</v>
      </c>
      <c r="AI483" s="79">
        <v>0</v>
      </c>
      <c r="AJ483" s="79">
        <v>0</v>
      </c>
      <c r="AK483" s="79">
        <v>0</v>
      </c>
      <c r="AL483" s="79">
        <v>0</v>
      </c>
      <c r="AM483" s="79">
        <v>0</v>
      </c>
      <c r="AN483" s="79">
        <v>0</v>
      </c>
      <c r="AO483" s="79">
        <v>0</v>
      </c>
      <c r="AP483" s="79">
        <v>0</v>
      </c>
      <c r="AQ483" s="79">
        <v>0</v>
      </c>
      <c r="AR483" s="79">
        <v>0</v>
      </c>
      <c r="AS483" s="79">
        <v>0</v>
      </c>
      <c r="AT483" s="79">
        <v>0</v>
      </c>
      <c r="AU483" s="79">
        <v>0</v>
      </c>
      <c r="AV483" s="79">
        <v>0</v>
      </c>
      <c r="AW483" s="79">
        <v>0</v>
      </c>
      <c r="AX483" s="79">
        <v>0</v>
      </c>
      <c r="AY483" s="79">
        <v>0</v>
      </c>
      <c r="AZ483" s="79">
        <v>0</v>
      </c>
      <c r="BA483" s="79">
        <v>0</v>
      </c>
      <c r="BB483" s="79">
        <v>0</v>
      </c>
      <c r="BC483" s="79">
        <v>0</v>
      </c>
      <c r="BD483" s="79">
        <v>0</v>
      </c>
      <c r="BE483" s="79">
        <v>0</v>
      </c>
      <c r="BF483" s="79">
        <v>0</v>
      </c>
      <c r="BG483" s="79">
        <v>0</v>
      </c>
      <c r="BH483" s="79">
        <v>0</v>
      </c>
      <c r="BI483" s="79">
        <v>0</v>
      </c>
      <c r="BJ483" s="79">
        <v>0</v>
      </c>
      <c r="BK483" s="79">
        <v>0</v>
      </c>
      <c r="BL483" s="79">
        <v>0</v>
      </c>
      <c r="BM483" s="79">
        <v>0</v>
      </c>
      <c r="BN483" s="79">
        <v>0</v>
      </c>
      <c r="BO483" s="79">
        <v>0</v>
      </c>
      <c r="BP483" s="79">
        <v>0</v>
      </c>
      <c r="BQ483" s="79">
        <v>0</v>
      </c>
      <c r="BR483" s="79">
        <v>0</v>
      </c>
      <c r="BS483" s="79">
        <v>0</v>
      </c>
      <c r="BT483" s="79">
        <v>0</v>
      </c>
      <c r="BU483" s="79">
        <v>0</v>
      </c>
      <c r="BV483" s="79">
        <v>0</v>
      </c>
      <c r="BW483" s="79">
        <v>0</v>
      </c>
      <c r="BX483" s="79">
        <v>0</v>
      </c>
      <c r="BY483" s="79">
        <v>0</v>
      </c>
      <c r="BZ483" s="79">
        <v>0</v>
      </c>
      <c r="CA483" s="79">
        <v>0</v>
      </c>
      <c r="CB483" s="79">
        <v>0</v>
      </c>
      <c r="CC483" s="79">
        <v>0</v>
      </c>
      <c r="CD483" s="79">
        <v>0</v>
      </c>
      <c r="CE483" s="79">
        <f t="shared" si="380"/>
        <v>0</v>
      </c>
      <c r="CF483" s="79">
        <f t="shared" si="381"/>
        <v>4.0030000000000001</v>
      </c>
      <c r="CG483" s="79">
        <f t="shared" si="382"/>
        <v>0</v>
      </c>
      <c r="CH483" s="79">
        <f t="shared" si="383"/>
        <v>0</v>
      </c>
      <c r="CI483" s="79">
        <f t="shared" si="384"/>
        <v>0</v>
      </c>
      <c r="CJ483" s="79">
        <f t="shared" si="385"/>
        <v>0</v>
      </c>
      <c r="CK483" s="79">
        <f t="shared" si="386"/>
        <v>0</v>
      </c>
      <c r="CL483" s="79">
        <f t="shared" si="387"/>
        <v>5</v>
      </c>
      <c r="CM483" s="79">
        <f t="shared" si="388"/>
        <v>0</v>
      </c>
      <c r="CN483" s="79">
        <f t="shared" si="389"/>
        <v>0</v>
      </c>
      <c r="CO483" s="79">
        <f t="shared" si="390"/>
        <v>0</v>
      </c>
      <c r="CP483" s="79">
        <f t="shared" si="391"/>
        <v>0</v>
      </c>
      <c r="CQ483" s="79">
        <f t="shared" si="392"/>
        <v>0</v>
      </c>
    </row>
    <row r="484" spans="1:95" ht="94.5">
      <c r="A484" s="73" t="s">
        <v>702</v>
      </c>
      <c r="B484" s="90" t="s">
        <v>1142</v>
      </c>
      <c r="C484" s="75" t="s">
        <v>1143</v>
      </c>
      <c r="D484" s="92">
        <v>14.02445687</v>
      </c>
      <c r="E484" s="79">
        <v>0</v>
      </c>
      <c r="F484" s="79">
        <v>0</v>
      </c>
      <c r="G484" s="79">
        <v>0</v>
      </c>
      <c r="H484" s="79">
        <v>0</v>
      </c>
      <c r="I484" s="79">
        <v>0</v>
      </c>
      <c r="J484" s="79">
        <v>0</v>
      </c>
      <c r="K484" s="79">
        <v>0</v>
      </c>
      <c r="L484" s="79">
        <v>0</v>
      </c>
      <c r="M484" s="79">
        <v>0</v>
      </c>
      <c r="N484" s="79">
        <v>0</v>
      </c>
      <c r="O484" s="79">
        <v>0</v>
      </c>
      <c r="P484" s="79">
        <v>0</v>
      </c>
      <c r="Q484" s="79">
        <v>0</v>
      </c>
      <c r="R484" s="79">
        <v>0</v>
      </c>
      <c r="S484" s="79">
        <v>0</v>
      </c>
      <c r="T484" s="79">
        <v>0</v>
      </c>
      <c r="U484" s="79">
        <v>0</v>
      </c>
      <c r="V484" s="79">
        <v>0</v>
      </c>
      <c r="W484" s="79">
        <v>0</v>
      </c>
      <c r="X484" s="79">
        <v>0</v>
      </c>
      <c r="Y484" s="79">
        <v>0</v>
      </c>
      <c r="Z484" s="79">
        <v>0</v>
      </c>
      <c r="AA484" s="79">
        <v>0</v>
      </c>
      <c r="AB484" s="79">
        <v>0</v>
      </c>
      <c r="AC484" s="79">
        <v>0</v>
      </c>
      <c r="AD484" s="79">
        <v>0</v>
      </c>
      <c r="AE484" s="79">
        <v>0</v>
      </c>
      <c r="AF484" s="79">
        <v>0</v>
      </c>
      <c r="AG484" s="79">
        <v>0</v>
      </c>
      <c r="AH484" s="79">
        <v>0</v>
      </c>
      <c r="AI484" s="79">
        <v>0</v>
      </c>
      <c r="AJ484" s="79">
        <v>0</v>
      </c>
      <c r="AK484" s="79">
        <v>0</v>
      </c>
      <c r="AL484" s="79">
        <v>0</v>
      </c>
      <c r="AM484" s="79">
        <v>0</v>
      </c>
      <c r="AN484" s="79">
        <v>0</v>
      </c>
      <c r="AO484" s="79">
        <v>0</v>
      </c>
      <c r="AP484" s="79">
        <v>0</v>
      </c>
      <c r="AQ484" s="79">
        <v>0</v>
      </c>
      <c r="AR484" s="79">
        <v>0</v>
      </c>
      <c r="AS484" s="79">
        <v>0</v>
      </c>
      <c r="AT484" s="79">
        <v>0</v>
      </c>
      <c r="AU484" s="79">
        <v>0</v>
      </c>
      <c r="AV484" s="79">
        <v>0</v>
      </c>
      <c r="AW484" s="79">
        <v>0</v>
      </c>
      <c r="AX484" s="79">
        <v>0</v>
      </c>
      <c r="AY484" s="79">
        <v>0</v>
      </c>
      <c r="AZ484" s="79">
        <v>0</v>
      </c>
      <c r="BA484" s="79">
        <v>0</v>
      </c>
      <c r="BB484" s="79">
        <v>0</v>
      </c>
      <c r="BC484" s="79">
        <v>0</v>
      </c>
      <c r="BD484" s="79">
        <v>0</v>
      </c>
      <c r="BE484" s="79">
        <v>0</v>
      </c>
      <c r="BF484" s="79">
        <v>0</v>
      </c>
      <c r="BG484" s="79">
        <v>0</v>
      </c>
      <c r="BH484" s="79">
        <v>0</v>
      </c>
      <c r="BI484" s="79">
        <v>0</v>
      </c>
      <c r="BJ484" s="79">
        <v>0</v>
      </c>
      <c r="BK484" s="79">
        <v>0</v>
      </c>
      <c r="BL484" s="79">
        <v>0</v>
      </c>
      <c r="BM484" s="79">
        <v>0</v>
      </c>
      <c r="BN484" s="79">
        <v>0</v>
      </c>
      <c r="BO484" s="79">
        <v>0</v>
      </c>
      <c r="BP484" s="79">
        <v>0</v>
      </c>
      <c r="BQ484" s="79">
        <v>0</v>
      </c>
      <c r="BR484" s="79">
        <v>0</v>
      </c>
      <c r="BS484" s="79">
        <v>0</v>
      </c>
      <c r="BT484" s="79">
        <v>0</v>
      </c>
      <c r="BU484" s="79">
        <v>0</v>
      </c>
      <c r="BV484" s="79">
        <v>0</v>
      </c>
      <c r="BW484" s="79">
        <v>0</v>
      </c>
      <c r="BX484" s="79">
        <v>0</v>
      </c>
      <c r="BY484" s="79">
        <v>0</v>
      </c>
      <c r="BZ484" s="79">
        <v>0</v>
      </c>
      <c r="CA484" s="79">
        <v>0</v>
      </c>
      <c r="CB484" s="79">
        <v>0</v>
      </c>
      <c r="CC484" s="79">
        <v>0</v>
      </c>
      <c r="CD484" s="79">
        <v>0</v>
      </c>
      <c r="CE484" s="79">
        <f t="shared" si="380"/>
        <v>0</v>
      </c>
      <c r="CF484" s="79">
        <f t="shared" si="381"/>
        <v>0</v>
      </c>
      <c r="CG484" s="79">
        <f t="shared" si="382"/>
        <v>0</v>
      </c>
      <c r="CH484" s="79">
        <f t="shared" si="383"/>
        <v>0</v>
      </c>
      <c r="CI484" s="79">
        <f t="shared" si="384"/>
        <v>0</v>
      </c>
      <c r="CJ484" s="79">
        <f t="shared" si="385"/>
        <v>0</v>
      </c>
      <c r="CK484" s="79">
        <f t="shared" si="386"/>
        <v>0</v>
      </c>
      <c r="CL484" s="79">
        <f t="shared" si="387"/>
        <v>0</v>
      </c>
      <c r="CM484" s="79">
        <f t="shared" si="388"/>
        <v>0</v>
      </c>
      <c r="CN484" s="79">
        <f t="shared" si="389"/>
        <v>0</v>
      </c>
      <c r="CO484" s="79">
        <f t="shared" si="390"/>
        <v>0</v>
      </c>
      <c r="CP484" s="79">
        <f t="shared" si="391"/>
        <v>0</v>
      </c>
      <c r="CQ484" s="79">
        <f t="shared" si="392"/>
        <v>0</v>
      </c>
    </row>
    <row r="485" spans="1:95" ht="110.25">
      <c r="A485" s="73" t="s">
        <v>702</v>
      </c>
      <c r="B485" s="90" t="s">
        <v>1144</v>
      </c>
      <c r="C485" s="75" t="s">
        <v>1145</v>
      </c>
      <c r="D485" s="92">
        <v>73.187908750000005</v>
      </c>
      <c r="E485" s="79">
        <v>5.5311880000000001E-2</v>
      </c>
      <c r="F485" s="79">
        <v>0</v>
      </c>
      <c r="G485" s="79">
        <v>0</v>
      </c>
      <c r="H485" s="79">
        <v>0</v>
      </c>
      <c r="I485" s="79">
        <v>0</v>
      </c>
      <c r="J485" s="79">
        <v>0</v>
      </c>
      <c r="K485" s="79">
        <v>0</v>
      </c>
      <c r="L485" s="79">
        <v>0</v>
      </c>
      <c r="M485" s="79">
        <v>0</v>
      </c>
      <c r="N485" s="79">
        <v>0</v>
      </c>
      <c r="O485" s="79">
        <v>0</v>
      </c>
      <c r="P485" s="79">
        <v>0</v>
      </c>
      <c r="Q485" s="79">
        <v>0</v>
      </c>
      <c r="R485" s="79">
        <v>0</v>
      </c>
      <c r="S485" s="79">
        <v>0</v>
      </c>
      <c r="T485" s="79">
        <v>0</v>
      </c>
      <c r="U485" s="79">
        <v>0</v>
      </c>
      <c r="V485" s="79">
        <v>0</v>
      </c>
      <c r="W485" s="79">
        <v>0</v>
      </c>
      <c r="X485" s="79">
        <v>0</v>
      </c>
      <c r="Y485" s="79">
        <v>0</v>
      </c>
      <c r="Z485" s="79">
        <v>0</v>
      </c>
      <c r="AA485" s="79">
        <v>0</v>
      </c>
      <c r="AB485" s="79">
        <v>0</v>
      </c>
      <c r="AC485" s="79">
        <v>0</v>
      </c>
      <c r="AD485" s="79">
        <v>0</v>
      </c>
      <c r="AE485" s="79">
        <v>0</v>
      </c>
      <c r="AF485" s="79">
        <v>0</v>
      </c>
      <c r="AG485" s="79">
        <v>0</v>
      </c>
      <c r="AH485" s="79">
        <v>0</v>
      </c>
      <c r="AI485" s="79">
        <v>0</v>
      </c>
      <c r="AJ485" s="79">
        <v>0</v>
      </c>
      <c r="AK485" s="79">
        <v>0</v>
      </c>
      <c r="AL485" s="79">
        <v>0</v>
      </c>
      <c r="AM485" s="79">
        <v>0</v>
      </c>
      <c r="AN485" s="79">
        <v>0</v>
      </c>
      <c r="AO485" s="79">
        <v>0</v>
      </c>
      <c r="AP485" s="79">
        <v>0</v>
      </c>
      <c r="AQ485" s="79">
        <v>0</v>
      </c>
      <c r="AR485" s="79">
        <v>0</v>
      </c>
      <c r="AS485" s="79">
        <v>0</v>
      </c>
      <c r="AT485" s="79">
        <v>0</v>
      </c>
      <c r="AU485" s="79">
        <v>0</v>
      </c>
      <c r="AV485" s="79">
        <v>0</v>
      </c>
      <c r="AW485" s="79">
        <v>0</v>
      </c>
      <c r="AX485" s="79">
        <v>0</v>
      </c>
      <c r="AY485" s="79">
        <v>0</v>
      </c>
      <c r="AZ485" s="79">
        <v>0</v>
      </c>
      <c r="BA485" s="79">
        <v>0</v>
      </c>
      <c r="BB485" s="79">
        <v>0</v>
      </c>
      <c r="BC485" s="79">
        <v>0</v>
      </c>
      <c r="BD485" s="79">
        <v>0</v>
      </c>
      <c r="BE485" s="79">
        <v>0</v>
      </c>
      <c r="BF485" s="79">
        <v>0</v>
      </c>
      <c r="BG485" s="79">
        <v>0</v>
      </c>
      <c r="BH485" s="79">
        <v>0</v>
      </c>
      <c r="BI485" s="79">
        <v>0</v>
      </c>
      <c r="BJ485" s="79">
        <v>0</v>
      </c>
      <c r="BK485" s="79">
        <v>0</v>
      </c>
      <c r="BL485" s="79">
        <v>0</v>
      </c>
      <c r="BM485" s="79">
        <v>0</v>
      </c>
      <c r="BN485" s="79">
        <v>0</v>
      </c>
      <c r="BO485" s="79">
        <v>0</v>
      </c>
      <c r="BP485" s="79">
        <v>0</v>
      </c>
      <c r="BQ485" s="79">
        <v>0</v>
      </c>
      <c r="BR485" s="79">
        <v>0</v>
      </c>
      <c r="BS485" s="79">
        <v>0</v>
      </c>
      <c r="BT485" s="79">
        <v>0</v>
      </c>
      <c r="BU485" s="79">
        <v>0</v>
      </c>
      <c r="BV485" s="79">
        <v>0</v>
      </c>
      <c r="BW485" s="79">
        <v>0</v>
      </c>
      <c r="BX485" s="79">
        <v>0</v>
      </c>
      <c r="BY485" s="79">
        <v>0</v>
      </c>
      <c r="BZ485" s="79">
        <v>0</v>
      </c>
      <c r="CA485" s="79">
        <v>0</v>
      </c>
      <c r="CB485" s="79">
        <v>0</v>
      </c>
      <c r="CC485" s="79">
        <v>0</v>
      </c>
      <c r="CD485" s="79">
        <v>0</v>
      </c>
      <c r="CE485" s="79">
        <f t="shared" si="380"/>
        <v>5.5311880000000001E-2</v>
      </c>
      <c r="CF485" s="79">
        <f t="shared" si="381"/>
        <v>0</v>
      </c>
      <c r="CG485" s="79">
        <f t="shared" si="382"/>
        <v>0</v>
      </c>
      <c r="CH485" s="79">
        <f t="shared" si="383"/>
        <v>0</v>
      </c>
      <c r="CI485" s="79">
        <f t="shared" si="384"/>
        <v>0</v>
      </c>
      <c r="CJ485" s="79">
        <f t="shared" si="385"/>
        <v>0</v>
      </c>
      <c r="CK485" s="79">
        <f t="shared" si="386"/>
        <v>0</v>
      </c>
      <c r="CL485" s="79">
        <f t="shared" si="387"/>
        <v>0</v>
      </c>
      <c r="CM485" s="79">
        <f t="shared" si="388"/>
        <v>0</v>
      </c>
      <c r="CN485" s="79">
        <f t="shared" si="389"/>
        <v>0</v>
      </c>
      <c r="CO485" s="79">
        <f t="shared" si="390"/>
        <v>0</v>
      </c>
      <c r="CP485" s="79">
        <f t="shared" si="391"/>
        <v>0</v>
      </c>
      <c r="CQ485" s="79">
        <f t="shared" si="392"/>
        <v>0</v>
      </c>
    </row>
    <row r="486" spans="1:95" ht="63">
      <c r="A486" s="73" t="s">
        <v>702</v>
      </c>
      <c r="B486" s="90" t="s">
        <v>1146</v>
      </c>
      <c r="C486" s="75" t="s">
        <v>1147</v>
      </c>
      <c r="D486" s="92">
        <v>208</v>
      </c>
      <c r="E486" s="79">
        <v>0</v>
      </c>
      <c r="F486" s="79">
        <v>0</v>
      </c>
      <c r="G486" s="79">
        <v>0</v>
      </c>
      <c r="H486" s="79">
        <v>0</v>
      </c>
      <c r="I486" s="79">
        <v>0</v>
      </c>
      <c r="J486" s="79">
        <v>0</v>
      </c>
      <c r="K486" s="79">
        <v>0</v>
      </c>
      <c r="L486" s="79">
        <v>0</v>
      </c>
      <c r="M486" s="79">
        <v>0</v>
      </c>
      <c r="N486" s="79">
        <v>0</v>
      </c>
      <c r="O486" s="79">
        <v>0</v>
      </c>
      <c r="P486" s="79">
        <v>0</v>
      </c>
      <c r="Q486" s="79">
        <v>0</v>
      </c>
      <c r="R486" s="79">
        <v>0</v>
      </c>
      <c r="S486" s="79">
        <v>0</v>
      </c>
      <c r="T486" s="79">
        <v>0</v>
      </c>
      <c r="U486" s="79">
        <v>0</v>
      </c>
      <c r="V486" s="79">
        <v>0</v>
      </c>
      <c r="W486" s="79">
        <v>0</v>
      </c>
      <c r="X486" s="79">
        <v>0</v>
      </c>
      <c r="Y486" s="79">
        <v>0</v>
      </c>
      <c r="Z486" s="79">
        <v>0</v>
      </c>
      <c r="AA486" s="79">
        <v>0</v>
      </c>
      <c r="AB486" s="79">
        <v>0</v>
      </c>
      <c r="AC486" s="79">
        <v>0</v>
      </c>
      <c r="AD486" s="79">
        <v>0</v>
      </c>
      <c r="AE486" s="79">
        <v>0</v>
      </c>
      <c r="AF486" s="79">
        <v>0</v>
      </c>
      <c r="AG486" s="79">
        <v>0</v>
      </c>
      <c r="AH486" s="79">
        <v>0</v>
      </c>
      <c r="AI486" s="79">
        <v>0</v>
      </c>
      <c r="AJ486" s="79">
        <v>0</v>
      </c>
      <c r="AK486" s="79">
        <v>0</v>
      </c>
      <c r="AL486" s="79">
        <v>0</v>
      </c>
      <c r="AM486" s="79">
        <v>0</v>
      </c>
      <c r="AN486" s="79">
        <v>0</v>
      </c>
      <c r="AO486" s="79">
        <v>0</v>
      </c>
      <c r="AP486" s="79">
        <v>0</v>
      </c>
      <c r="AQ486" s="79">
        <v>0</v>
      </c>
      <c r="AR486" s="79">
        <v>0</v>
      </c>
      <c r="AS486" s="79">
        <v>0</v>
      </c>
      <c r="AT486" s="79">
        <v>0</v>
      </c>
      <c r="AU486" s="79">
        <v>0</v>
      </c>
      <c r="AV486" s="79">
        <v>0</v>
      </c>
      <c r="AW486" s="79">
        <v>0</v>
      </c>
      <c r="AX486" s="79">
        <v>0</v>
      </c>
      <c r="AY486" s="79">
        <v>0</v>
      </c>
      <c r="AZ486" s="79">
        <v>0</v>
      </c>
      <c r="BA486" s="79">
        <v>0</v>
      </c>
      <c r="BB486" s="79">
        <v>0</v>
      </c>
      <c r="BC486" s="79">
        <v>0</v>
      </c>
      <c r="BD486" s="79">
        <v>0</v>
      </c>
      <c r="BE486" s="79">
        <v>208</v>
      </c>
      <c r="BF486" s="79">
        <v>0</v>
      </c>
      <c r="BG486" s="79">
        <v>0</v>
      </c>
      <c r="BH486" s="79">
        <v>0</v>
      </c>
      <c r="BI486" s="79">
        <v>0</v>
      </c>
      <c r="BJ486" s="79">
        <v>0</v>
      </c>
      <c r="BK486" s="79">
        <v>0</v>
      </c>
      <c r="BL486" s="79">
        <v>0</v>
      </c>
      <c r="BM486" s="79">
        <v>0</v>
      </c>
      <c r="BN486" s="79">
        <v>0</v>
      </c>
      <c r="BO486" s="79">
        <v>0</v>
      </c>
      <c r="BP486" s="79">
        <v>0</v>
      </c>
      <c r="BQ486" s="79">
        <v>0</v>
      </c>
      <c r="BR486" s="79">
        <v>0</v>
      </c>
      <c r="BS486" s="79">
        <v>0</v>
      </c>
      <c r="BT486" s="79">
        <v>0</v>
      </c>
      <c r="BU486" s="79">
        <v>0</v>
      </c>
      <c r="BV486" s="79">
        <v>0</v>
      </c>
      <c r="BW486" s="79">
        <v>0</v>
      </c>
      <c r="BX486" s="79">
        <v>0</v>
      </c>
      <c r="BY486" s="79">
        <v>0</v>
      </c>
      <c r="BZ486" s="79">
        <v>0</v>
      </c>
      <c r="CA486" s="79">
        <v>0</v>
      </c>
      <c r="CB486" s="79">
        <v>0</v>
      </c>
      <c r="CC486" s="79">
        <v>0</v>
      </c>
      <c r="CD486" s="79">
        <v>0</v>
      </c>
      <c r="CE486" s="79">
        <f t="shared" si="380"/>
        <v>208</v>
      </c>
      <c r="CF486" s="79">
        <f t="shared" si="381"/>
        <v>0</v>
      </c>
      <c r="CG486" s="79">
        <f t="shared" si="382"/>
        <v>0</v>
      </c>
      <c r="CH486" s="79">
        <f t="shared" si="383"/>
        <v>0</v>
      </c>
      <c r="CI486" s="79">
        <f t="shared" si="384"/>
        <v>0</v>
      </c>
      <c r="CJ486" s="79">
        <f t="shared" si="385"/>
        <v>0</v>
      </c>
      <c r="CK486" s="79">
        <f t="shared" si="386"/>
        <v>0</v>
      </c>
      <c r="CL486" s="79">
        <f t="shared" si="387"/>
        <v>0</v>
      </c>
      <c r="CM486" s="79">
        <f t="shared" si="388"/>
        <v>0</v>
      </c>
      <c r="CN486" s="79">
        <f t="shared" si="389"/>
        <v>0</v>
      </c>
      <c r="CO486" s="79">
        <f t="shared" si="390"/>
        <v>0</v>
      </c>
      <c r="CP486" s="79">
        <f t="shared" si="391"/>
        <v>0</v>
      </c>
      <c r="CQ486" s="79">
        <f t="shared" si="392"/>
        <v>0</v>
      </c>
    </row>
    <row r="487" spans="1:95" ht="63">
      <c r="A487" s="73" t="s">
        <v>702</v>
      </c>
      <c r="B487" s="90" t="s">
        <v>1148</v>
      </c>
      <c r="C487" s="96" t="s">
        <v>1149</v>
      </c>
      <c r="D487" s="92">
        <v>61.529224999999997</v>
      </c>
      <c r="E487" s="79">
        <v>61.388300000000001</v>
      </c>
      <c r="F487" s="79">
        <v>0</v>
      </c>
      <c r="G487" s="79">
        <v>0</v>
      </c>
      <c r="H487" s="79">
        <v>0</v>
      </c>
      <c r="I487" s="79">
        <v>0</v>
      </c>
      <c r="J487" s="79">
        <v>0</v>
      </c>
      <c r="K487" s="79">
        <v>0</v>
      </c>
      <c r="L487" s="79">
        <v>0</v>
      </c>
      <c r="M487" s="79">
        <v>0</v>
      </c>
      <c r="N487" s="79">
        <v>0</v>
      </c>
      <c r="O487" s="79">
        <v>0</v>
      </c>
      <c r="P487" s="79">
        <v>0</v>
      </c>
      <c r="Q487" s="79">
        <v>0</v>
      </c>
      <c r="R487" s="79">
        <v>0</v>
      </c>
      <c r="S487" s="79">
        <v>0</v>
      </c>
      <c r="T487" s="79">
        <v>0</v>
      </c>
      <c r="U487" s="79">
        <v>0</v>
      </c>
      <c r="V487" s="79">
        <v>0</v>
      </c>
      <c r="W487" s="79">
        <v>0</v>
      </c>
      <c r="X487" s="79">
        <v>0</v>
      </c>
      <c r="Y487" s="79">
        <v>0</v>
      </c>
      <c r="Z487" s="79">
        <v>0</v>
      </c>
      <c r="AA487" s="79">
        <v>0</v>
      </c>
      <c r="AB487" s="79">
        <v>0</v>
      </c>
      <c r="AC487" s="79">
        <v>0</v>
      </c>
      <c r="AD487" s="79">
        <v>0</v>
      </c>
      <c r="AE487" s="79">
        <v>0</v>
      </c>
      <c r="AF487" s="79">
        <v>0</v>
      </c>
      <c r="AG487" s="79">
        <v>0</v>
      </c>
      <c r="AH487" s="79">
        <v>0</v>
      </c>
      <c r="AI487" s="79">
        <v>0</v>
      </c>
      <c r="AJ487" s="79">
        <v>0</v>
      </c>
      <c r="AK487" s="79">
        <v>0</v>
      </c>
      <c r="AL487" s="79">
        <v>0</v>
      </c>
      <c r="AM487" s="79">
        <v>0</v>
      </c>
      <c r="AN487" s="79">
        <v>0</v>
      </c>
      <c r="AO487" s="79">
        <v>0</v>
      </c>
      <c r="AP487" s="79">
        <v>0</v>
      </c>
      <c r="AQ487" s="79">
        <v>0</v>
      </c>
      <c r="AR487" s="79">
        <v>0</v>
      </c>
      <c r="AS487" s="79">
        <v>0</v>
      </c>
      <c r="AT487" s="79">
        <v>0</v>
      </c>
      <c r="AU487" s="79">
        <v>0</v>
      </c>
      <c r="AV487" s="79">
        <v>0</v>
      </c>
      <c r="AW487" s="79">
        <v>0</v>
      </c>
      <c r="AX487" s="79">
        <v>0</v>
      </c>
      <c r="AY487" s="79">
        <v>0</v>
      </c>
      <c r="AZ487" s="79">
        <v>0</v>
      </c>
      <c r="BA487" s="79">
        <v>0</v>
      </c>
      <c r="BB487" s="79">
        <v>0</v>
      </c>
      <c r="BC487" s="79">
        <v>0</v>
      </c>
      <c r="BD487" s="79">
        <v>0</v>
      </c>
      <c r="BE487" s="79">
        <v>0</v>
      </c>
      <c r="BF487" s="79">
        <v>0</v>
      </c>
      <c r="BG487" s="79">
        <v>0</v>
      </c>
      <c r="BH487" s="79">
        <v>0</v>
      </c>
      <c r="BI487" s="79">
        <v>0</v>
      </c>
      <c r="BJ487" s="79">
        <v>0</v>
      </c>
      <c r="BK487" s="79">
        <v>0</v>
      </c>
      <c r="BL487" s="79">
        <v>0</v>
      </c>
      <c r="BM487" s="79">
        <v>0</v>
      </c>
      <c r="BN487" s="79">
        <v>0</v>
      </c>
      <c r="BO487" s="79">
        <v>0</v>
      </c>
      <c r="BP487" s="79">
        <v>0</v>
      </c>
      <c r="BQ487" s="79">
        <v>0</v>
      </c>
      <c r="BR487" s="79">
        <v>0</v>
      </c>
      <c r="BS487" s="79">
        <v>0</v>
      </c>
      <c r="BT487" s="79">
        <v>0</v>
      </c>
      <c r="BU487" s="79">
        <v>0</v>
      </c>
      <c r="BV487" s="79">
        <v>0</v>
      </c>
      <c r="BW487" s="79">
        <v>0</v>
      </c>
      <c r="BX487" s="79">
        <v>0</v>
      </c>
      <c r="BY487" s="79">
        <v>0</v>
      </c>
      <c r="BZ487" s="79">
        <v>0</v>
      </c>
      <c r="CA487" s="79">
        <v>0</v>
      </c>
      <c r="CB487" s="79">
        <v>0</v>
      </c>
      <c r="CC487" s="79">
        <v>0</v>
      </c>
      <c r="CD487" s="79">
        <v>0</v>
      </c>
      <c r="CE487" s="79">
        <f t="shared" si="380"/>
        <v>61.388300000000001</v>
      </c>
      <c r="CF487" s="79">
        <f t="shared" si="381"/>
        <v>0</v>
      </c>
      <c r="CG487" s="79">
        <f t="shared" si="382"/>
        <v>0</v>
      </c>
      <c r="CH487" s="79">
        <f t="shared" si="383"/>
        <v>0</v>
      </c>
      <c r="CI487" s="79">
        <f t="shared" si="384"/>
        <v>0</v>
      </c>
      <c r="CJ487" s="79">
        <f t="shared" si="385"/>
        <v>0</v>
      </c>
      <c r="CK487" s="79">
        <f t="shared" si="386"/>
        <v>0</v>
      </c>
      <c r="CL487" s="79">
        <f t="shared" si="387"/>
        <v>0</v>
      </c>
      <c r="CM487" s="79">
        <f t="shared" si="388"/>
        <v>0</v>
      </c>
      <c r="CN487" s="79">
        <f t="shared" si="389"/>
        <v>0</v>
      </c>
      <c r="CO487" s="79">
        <f t="shared" si="390"/>
        <v>0</v>
      </c>
      <c r="CP487" s="79">
        <f t="shared" si="391"/>
        <v>0</v>
      </c>
      <c r="CQ487" s="79">
        <f t="shared" si="392"/>
        <v>0</v>
      </c>
    </row>
    <row r="488" spans="1:95" ht="47.25">
      <c r="A488" s="73" t="s">
        <v>702</v>
      </c>
      <c r="B488" s="90" t="s">
        <v>1150</v>
      </c>
      <c r="C488" s="75" t="s">
        <v>1151</v>
      </c>
      <c r="D488" s="92">
        <v>48.156599999999997</v>
      </c>
      <c r="E488" s="79">
        <v>48.148600000000002</v>
      </c>
      <c r="F488" s="79">
        <v>0</v>
      </c>
      <c r="G488" s="79">
        <v>0</v>
      </c>
      <c r="H488" s="79">
        <v>0</v>
      </c>
      <c r="I488" s="79">
        <v>0</v>
      </c>
      <c r="J488" s="79">
        <v>0</v>
      </c>
      <c r="K488" s="79">
        <v>0</v>
      </c>
      <c r="L488" s="79">
        <v>0</v>
      </c>
      <c r="M488" s="79">
        <v>0</v>
      </c>
      <c r="N488" s="79">
        <v>0</v>
      </c>
      <c r="O488" s="79">
        <v>0</v>
      </c>
      <c r="P488" s="79">
        <v>0</v>
      </c>
      <c r="Q488" s="79">
        <v>0</v>
      </c>
      <c r="R488" s="79">
        <v>0</v>
      </c>
      <c r="S488" s="79">
        <v>0</v>
      </c>
      <c r="T488" s="79">
        <v>0</v>
      </c>
      <c r="U488" s="79">
        <v>0</v>
      </c>
      <c r="V488" s="79">
        <v>0</v>
      </c>
      <c r="W488" s="79">
        <v>0</v>
      </c>
      <c r="X488" s="79">
        <v>0</v>
      </c>
      <c r="Y488" s="79">
        <v>0</v>
      </c>
      <c r="Z488" s="79">
        <v>0</v>
      </c>
      <c r="AA488" s="79">
        <v>0</v>
      </c>
      <c r="AB488" s="79">
        <v>0</v>
      </c>
      <c r="AC488" s="79">
        <v>0</v>
      </c>
      <c r="AD488" s="79">
        <v>0</v>
      </c>
      <c r="AE488" s="79">
        <v>0</v>
      </c>
      <c r="AF488" s="79">
        <v>0</v>
      </c>
      <c r="AG488" s="79">
        <v>0</v>
      </c>
      <c r="AH488" s="79">
        <v>0</v>
      </c>
      <c r="AI488" s="79">
        <v>0</v>
      </c>
      <c r="AJ488" s="79">
        <v>0</v>
      </c>
      <c r="AK488" s="79">
        <v>0</v>
      </c>
      <c r="AL488" s="79">
        <v>0</v>
      </c>
      <c r="AM488" s="79">
        <v>0</v>
      </c>
      <c r="AN488" s="79">
        <v>0</v>
      </c>
      <c r="AO488" s="79">
        <v>0</v>
      </c>
      <c r="AP488" s="79">
        <v>0</v>
      </c>
      <c r="AQ488" s="79">
        <v>0</v>
      </c>
      <c r="AR488" s="79">
        <v>0</v>
      </c>
      <c r="AS488" s="79">
        <v>0</v>
      </c>
      <c r="AT488" s="79">
        <v>0</v>
      </c>
      <c r="AU488" s="79">
        <v>0</v>
      </c>
      <c r="AV488" s="79">
        <v>0</v>
      </c>
      <c r="AW488" s="79">
        <v>0</v>
      </c>
      <c r="AX488" s="79">
        <v>0</v>
      </c>
      <c r="AY488" s="79">
        <v>0</v>
      </c>
      <c r="AZ488" s="79">
        <v>0</v>
      </c>
      <c r="BA488" s="79">
        <v>0</v>
      </c>
      <c r="BB488" s="79">
        <v>0</v>
      </c>
      <c r="BC488" s="79">
        <v>0</v>
      </c>
      <c r="BD488" s="79">
        <v>0</v>
      </c>
      <c r="BE488" s="79">
        <v>0</v>
      </c>
      <c r="BF488" s="79">
        <v>0</v>
      </c>
      <c r="BG488" s="79">
        <v>0</v>
      </c>
      <c r="BH488" s="79">
        <v>0</v>
      </c>
      <c r="BI488" s="79">
        <v>0</v>
      </c>
      <c r="BJ488" s="79">
        <v>0</v>
      </c>
      <c r="BK488" s="79">
        <v>0</v>
      </c>
      <c r="BL488" s="79">
        <v>0</v>
      </c>
      <c r="BM488" s="79">
        <v>0</v>
      </c>
      <c r="BN488" s="79">
        <v>0</v>
      </c>
      <c r="BO488" s="79">
        <v>0</v>
      </c>
      <c r="BP488" s="79">
        <v>0</v>
      </c>
      <c r="BQ488" s="79">
        <v>0</v>
      </c>
      <c r="BR488" s="79">
        <v>0</v>
      </c>
      <c r="BS488" s="79">
        <v>0</v>
      </c>
      <c r="BT488" s="79">
        <v>0</v>
      </c>
      <c r="BU488" s="79">
        <v>0</v>
      </c>
      <c r="BV488" s="79">
        <v>0</v>
      </c>
      <c r="BW488" s="79">
        <v>0</v>
      </c>
      <c r="BX488" s="79">
        <v>0</v>
      </c>
      <c r="BY488" s="79">
        <v>0</v>
      </c>
      <c r="BZ488" s="79">
        <v>0</v>
      </c>
      <c r="CA488" s="79">
        <v>0</v>
      </c>
      <c r="CB488" s="79">
        <v>0</v>
      </c>
      <c r="CC488" s="79">
        <v>0</v>
      </c>
      <c r="CD488" s="79">
        <v>0</v>
      </c>
      <c r="CE488" s="79">
        <f t="shared" si="380"/>
        <v>48.148600000000002</v>
      </c>
      <c r="CF488" s="79">
        <f t="shared" si="381"/>
        <v>0</v>
      </c>
      <c r="CG488" s="79">
        <f t="shared" si="382"/>
        <v>0</v>
      </c>
      <c r="CH488" s="79">
        <f t="shared" si="383"/>
        <v>0</v>
      </c>
      <c r="CI488" s="79">
        <f t="shared" si="384"/>
        <v>0</v>
      </c>
      <c r="CJ488" s="79">
        <f t="shared" si="385"/>
        <v>0</v>
      </c>
      <c r="CK488" s="79">
        <f t="shared" si="386"/>
        <v>0</v>
      </c>
      <c r="CL488" s="79">
        <f t="shared" si="387"/>
        <v>0</v>
      </c>
      <c r="CM488" s="79">
        <f t="shared" si="388"/>
        <v>0</v>
      </c>
      <c r="CN488" s="79">
        <f t="shared" si="389"/>
        <v>0</v>
      </c>
      <c r="CO488" s="79">
        <f t="shared" si="390"/>
        <v>0</v>
      </c>
      <c r="CP488" s="79">
        <f t="shared" si="391"/>
        <v>0</v>
      </c>
      <c r="CQ488" s="79">
        <f t="shared" si="392"/>
        <v>0</v>
      </c>
    </row>
    <row r="489" spans="1:95">
      <c r="A489" s="66" t="s">
        <v>1152</v>
      </c>
      <c r="B489" s="67" t="s">
        <v>1153</v>
      </c>
      <c r="C489" s="67" t="s">
        <v>202</v>
      </c>
      <c r="D489" s="84">
        <f t="shared" ref="D489:BO489" si="393">D490+D509+D532+D571+D579+D585+D586</f>
        <v>8129.4516288899995</v>
      </c>
      <c r="E489" s="84">
        <f t="shared" si="393"/>
        <v>0</v>
      </c>
      <c r="F489" s="84">
        <f t="shared" si="393"/>
        <v>395.17933653400007</v>
      </c>
      <c r="G489" s="84">
        <f t="shared" si="393"/>
        <v>0</v>
      </c>
      <c r="H489" s="84">
        <f t="shared" si="393"/>
        <v>0</v>
      </c>
      <c r="I489" s="84">
        <f t="shared" si="393"/>
        <v>0</v>
      </c>
      <c r="J489" s="84">
        <f t="shared" si="393"/>
        <v>0</v>
      </c>
      <c r="K489" s="84">
        <f t="shared" si="393"/>
        <v>0</v>
      </c>
      <c r="L489" s="84">
        <f t="shared" si="393"/>
        <v>371</v>
      </c>
      <c r="M489" s="84">
        <f t="shared" si="393"/>
        <v>0</v>
      </c>
      <c r="N489" s="84">
        <f t="shared" si="393"/>
        <v>0</v>
      </c>
      <c r="O489" s="84">
        <f t="shared" si="393"/>
        <v>4900</v>
      </c>
      <c r="P489" s="84">
        <f t="shared" si="393"/>
        <v>0</v>
      </c>
      <c r="Q489" s="84">
        <f t="shared" si="393"/>
        <v>0</v>
      </c>
      <c r="R489" s="84">
        <f t="shared" si="393"/>
        <v>0</v>
      </c>
      <c r="S489" s="84">
        <f t="shared" si="393"/>
        <v>376.79203717000001</v>
      </c>
      <c r="T489" s="84">
        <f t="shared" si="393"/>
        <v>0</v>
      </c>
      <c r="U489" s="84">
        <f t="shared" si="393"/>
        <v>0</v>
      </c>
      <c r="V489" s="84">
        <f t="shared" si="393"/>
        <v>0.1</v>
      </c>
      <c r="W489" s="84">
        <f t="shared" si="393"/>
        <v>0</v>
      </c>
      <c r="X489" s="84">
        <f t="shared" si="393"/>
        <v>0</v>
      </c>
      <c r="Y489" s="84">
        <f t="shared" si="393"/>
        <v>179</v>
      </c>
      <c r="Z489" s="84">
        <f t="shared" si="393"/>
        <v>0.8</v>
      </c>
      <c r="AA489" s="84">
        <f t="shared" si="393"/>
        <v>0</v>
      </c>
      <c r="AB489" s="84">
        <f t="shared" si="393"/>
        <v>5100</v>
      </c>
      <c r="AC489" s="84">
        <f t="shared" si="393"/>
        <v>0</v>
      </c>
      <c r="AD489" s="84">
        <f t="shared" si="393"/>
        <v>0</v>
      </c>
      <c r="AE489" s="84">
        <f t="shared" si="393"/>
        <v>0</v>
      </c>
      <c r="AF489" s="84">
        <f t="shared" si="393"/>
        <v>363.39875699999993</v>
      </c>
      <c r="AG489" s="84">
        <f t="shared" si="393"/>
        <v>0</v>
      </c>
      <c r="AH489" s="84">
        <f t="shared" si="393"/>
        <v>0</v>
      </c>
      <c r="AI489" s="84">
        <f t="shared" si="393"/>
        <v>3.1080000000000001</v>
      </c>
      <c r="AJ489" s="84">
        <f t="shared" si="393"/>
        <v>0</v>
      </c>
      <c r="AK489" s="84">
        <f t="shared" si="393"/>
        <v>0</v>
      </c>
      <c r="AL489" s="84">
        <f t="shared" si="393"/>
        <v>138</v>
      </c>
      <c r="AM489" s="84">
        <f t="shared" si="393"/>
        <v>0</v>
      </c>
      <c r="AN489" s="84">
        <f t="shared" si="393"/>
        <v>0</v>
      </c>
      <c r="AO489" s="84">
        <f t="shared" si="393"/>
        <v>0</v>
      </c>
      <c r="AP489" s="84">
        <f t="shared" si="393"/>
        <v>0</v>
      </c>
      <c r="AQ489" s="84">
        <f t="shared" si="393"/>
        <v>0</v>
      </c>
      <c r="AR489" s="84">
        <f t="shared" si="393"/>
        <v>0</v>
      </c>
      <c r="AS489" s="84">
        <f t="shared" si="393"/>
        <v>332.74567359999998</v>
      </c>
      <c r="AT489" s="84">
        <f t="shared" si="393"/>
        <v>0</v>
      </c>
      <c r="AU489" s="84">
        <f t="shared" si="393"/>
        <v>0</v>
      </c>
      <c r="AV489" s="84">
        <f t="shared" si="393"/>
        <v>0.3</v>
      </c>
      <c r="AW489" s="84">
        <f t="shared" si="393"/>
        <v>0</v>
      </c>
      <c r="AX489" s="84">
        <f t="shared" si="393"/>
        <v>0</v>
      </c>
      <c r="AY489" s="84">
        <f t="shared" si="393"/>
        <v>245</v>
      </c>
      <c r="AZ489" s="84">
        <f t="shared" si="393"/>
        <v>0</v>
      </c>
      <c r="BA489" s="84">
        <f t="shared" si="393"/>
        <v>0</v>
      </c>
      <c r="BB489" s="84">
        <f t="shared" si="393"/>
        <v>0</v>
      </c>
      <c r="BC489" s="84">
        <f t="shared" si="393"/>
        <v>0</v>
      </c>
      <c r="BD489" s="84">
        <f t="shared" si="393"/>
        <v>0.5</v>
      </c>
      <c r="BE489" s="84">
        <f t="shared" si="393"/>
        <v>0</v>
      </c>
      <c r="BF489" s="84">
        <f t="shared" si="393"/>
        <v>237.78766721</v>
      </c>
      <c r="BG489" s="84">
        <f t="shared" si="393"/>
        <v>0</v>
      </c>
      <c r="BH489" s="84">
        <f t="shared" si="393"/>
        <v>0</v>
      </c>
      <c r="BI489" s="84">
        <f t="shared" si="393"/>
        <v>0.3</v>
      </c>
      <c r="BJ489" s="84">
        <f t="shared" si="393"/>
        <v>0</v>
      </c>
      <c r="BK489" s="84">
        <f t="shared" si="393"/>
        <v>0</v>
      </c>
      <c r="BL489" s="84">
        <f t="shared" si="393"/>
        <v>201</v>
      </c>
      <c r="BM489" s="84">
        <f t="shared" si="393"/>
        <v>11.5</v>
      </c>
      <c r="BN489" s="84">
        <f t="shared" si="393"/>
        <v>0</v>
      </c>
      <c r="BO489" s="84">
        <f t="shared" si="393"/>
        <v>0</v>
      </c>
      <c r="BP489" s="84">
        <f t="shared" ref="BP489:CQ489" si="394">BP490+BP509+BP532+BP571+BP579+BP585+BP586</f>
        <v>0</v>
      </c>
      <c r="BQ489" s="84">
        <f t="shared" si="394"/>
        <v>0</v>
      </c>
      <c r="BR489" s="84">
        <f t="shared" si="394"/>
        <v>0</v>
      </c>
      <c r="BS489" s="84">
        <f t="shared" si="394"/>
        <v>240.87599999999998</v>
      </c>
      <c r="BT489" s="84">
        <f t="shared" si="394"/>
        <v>0</v>
      </c>
      <c r="BU489" s="84">
        <f t="shared" si="394"/>
        <v>0</v>
      </c>
      <c r="BV489" s="84">
        <f t="shared" si="394"/>
        <v>0</v>
      </c>
      <c r="BW489" s="84">
        <f t="shared" si="394"/>
        <v>0</v>
      </c>
      <c r="BX489" s="84">
        <f t="shared" si="394"/>
        <v>0</v>
      </c>
      <c r="BY489" s="84">
        <f t="shared" si="394"/>
        <v>143</v>
      </c>
      <c r="BZ489" s="84">
        <f t="shared" si="394"/>
        <v>0</v>
      </c>
      <c r="CA489" s="84">
        <f t="shared" si="394"/>
        <v>0</v>
      </c>
      <c r="CB489" s="84">
        <f t="shared" si="394"/>
        <v>0</v>
      </c>
      <c r="CC489" s="84">
        <f t="shared" si="394"/>
        <v>0</v>
      </c>
      <c r="CD489" s="84">
        <f t="shared" si="394"/>
        <v>0</v>
      </c>
      <c r="CE489" s="84">
        <f t="shared" si="394"/>
        <v>0</v>
      </c>
      <c r="CF489" s="84">
        <f t="shared" si="394"/>
        <v>1946.7794715139999</v>
      </c>
      <c r="CG489" s="84">
        <f t="shared" si="394"/>
        <v>0</v>
      </c>
      <c r="CH489" s="84">
        <f t="shared" si="394"/>
        <v>0</v>
      </c>
      <c r="CI489" s="84">
        <f t="shared" si="394"/>
        <v>3.8080000000000003</v>
      </c>
      <c r="CJ489" s="84">
        <f t="shared" si="394"/>
        <v>0</v>
      </c>
      <c r="CK489" s="84">
        <f t="shared" si="394"/>
        <v>0</v>
      </c>
      <c r="CL489" s="84">
        <f t="shared" si="394"/>
        <v>1277</v>
      </c>
      <c r="CM489" s="84">
        <f t="shared" si="394"/>
        <v>12.3</v>
      </c>
      <c r="CN489" s="84">
        <f t="shared" si="394"/>
        <v>0</v>
      </c>
      <c r="CO489" s="84">
        <f t="shared" si="394"/>
        <v>10000</v>
      </c>
      <c r="CP489" s="84">
        <f t="shared" si="394"/>
        <v>0</v>
      </c>
      <c r="CQ489" s="84">
        <f t="shared" si="394"/>
        <v>0.5</v>
      </c>
    </row>
    <row r="490" spans="1:95" ht="31.5">
      <c r="A490" s="73" t="s">
        <v>122</v>
      </c>
      <c r="B490" s="67" t="s">
        <v>220</v>
      </c>
      <c r="C490" s="67" t="s">
        <v>202</v>
      </c>
      <c r="D490" s="92">
        <f t="shared" ref="D490:BO490" si="395">D491+D494+D497+D508</f>
        <v>488.81515636000006</v>
      </c>
      <c r="E490" s="84">
        <f t="shared" si="395"/>
        <v>0</v>
      </c>
      <c r="F490" s="84">
        <f t="shared" si="395"/>
        <v>0</v>
      </c>
      <c r="G490" s="84">
        <f t="shared" si="395"/>
        <v>0</v>
      </c>
      <c r="H490" s="84">
        <f t="shared" si="395"/>
        <v>0</v>
      </c>
      <c r="I490" s="84">
        <f t="shared" si="395"/>
        <v>0</v>
      </c>
      <c r="J490" s="84">
        <f t="shared" si="395"/>
        <v>0</v>
      </c>
      <c r="K490" s="84">
        <f t="shared" si="395"/>
        <v>0</v>
      </c>
      <c r="L490" s="84">
        <f t="shared" si="395"/>
        <v>0</v>
      </c>
      <c r="M490" s="84">
        <f t="shared" si="395"/>
        <v>0</v>
      </c>
      <c r="N490" s="84">
        <f t="shared" si="395"/>
        <v>0</v>
      </c>
      <c r="O490" s="84">
        <f t="shared" si="395"/>
        <v>0</v>
      </c>
      <c r="P490" s="84">
        <f t="shared" si="395"/>
        <v>0</v>
      </c>
      <c r="Q490" s="84">
        <f t="shared" si="395"/>
        <v>0</v>
      </c>
      <c r="R490" s="84">
        <f t="shared" si="395"/>
        <v>0</v>
      </c>
      <c r="S490" s="84">
        <f t="shared" si="395"/>
        <v>215.41803717000002</v>
      </c>
      <c r="T490" s="84">
        <f t="shared" si="395"/>
        <v>0</v>
      </c>
      <c r="U490" s="84">
        <f t="shared" si="395"/>
        <v>0</v>
      </c>
      <c r="V490" s="84">
        <f t="shared" si="395"/>
        <v>0.1</v>
      </c>
      <c r="W490" s="84">
        <f t="shared" si="395"/>
        <v>0</v>
      </c>
      <c r="X490" s="84">
        <f t="shared" si="395"/>
        <v>0</v>
      </c>
      <c r="Y490" s="84">
        <f t="shared" si="395"/>
        <v>0</v>
      </c>
      <c r="Z490" s="84">
        <f t="shared" si="395"/>
        <v>0</v>
      </c>
      <c r="AA490" s="84">
        <f t="shared" si="395"/>
        <v>0</v>
      </c>
      <c r="AB490" s="84">
        <f t="shared" si="395"/>
        <v>5100</v>
      </c>
      <c r="AC490" s="84">
        <f t="shared" si="395"/>
        <v>0</v>
      </c>
      <c r="AD490" s="84">
        <f t="shared" si="395"/>
        <v>0</v>
      </c>
      <c r="AE490" s="84">
        <f t="shared" si="395"/>
        <v>0</v>
      </c>
      <c r="AF490" s="84">
        <f t="shared" si="395"/>
        <v>49.260000000000005</v>
      </c>
      <c r="AG490" s="84">
        <f t="shared" si="395"/>
        <v>0</v>
      </c>
      <c r="AH490" s="84">
        <f t="shared" si="395"/>
        <v>0</v>
      </c>
      <c r="AI490" s="84">
        <f t="shared" si="395"/>
        <v>1.1990000000000001</v>
      </c>
      <c r="AJ490" s="84">
        <f t="shared" si="395"/>
        <v>0</v>
      </c>
      <c r="AK490" s="84">
        <f t="shared" si="395"/>
        <v>0</v>
      </c>
      <c r="AL490" s="84">
        <f t="shared" si="395"/>
        <v>0</v>
      </c>
      <c r="AM490" s="84">
        <f t="shared" si="395"/>
        <v>0</v>
      </c>
      <c r="AN490" s="84">
        <f t="shared" si="395"/>
        <v>0</v>
      </c>
      <c r="AO490" s="84">
        <f t="shared" si="395"/>
        <v>0</v>
      </c>
      <c r="AP490" s="84">
        <f t="shared" si="395"/>
        <v>0</v>
      </c>
      <c r="AQ490" s="84">
        <f t="shared" si="395"/>
        <v>0</v>
      </c>
      <c r="AR490" s="84">
        <f t="shared" si="395"/>
        <v>0</v>
      </c>
      <c r="AS490" s="84">
        <f t="shared" si="395"/>
        <v>20</v>
      </c>
      <c r="AT490" s="84">
        <f t="shared" si="395"/>
        <v>0</v>
      </c>
      <c r="AU490" s="84">
        <f t="shared" si="395"/>
        <v>0</v>
      </c>
      <c r="AV490" s="84">
        <f t="shared" si="395"/>
        <v>0.3</v>
      </c>
      <c r="AW490" s="84">
        <f t="shared" si="395"/>
        <v>0</v>
      </c>
      <c r="AX490" s="84">
        <f t="shared" si="395"/>
        <v>0</v>
      </c>
      <c r="AY490" s="84">
        <f t="shared" si="395"/>
        <v>0</v>
      </c>
      <c r="AZ490" s="84">
        <f t="shared" si="395"/>
        <v>0</v>
      </c>
      <c r="BA490" s="84">
        <f t="shared" si="395"/>
        <v>0</v>
      </c>
      <c r="BB490" s="84">
        <f t="shared" si="395"/>
        <v>0</v>
      </c>
      <c r="BC490" s="84">
        <f t="shared" si="395"/>
        <v>0</v>
      </c>
      <c r="BD490" s="84">
        <f t="shared" si="395"/>
        <v>0</v>
      </c>
      <c r="BE490" s="84">
        <f t="shared" si="395"/>
        <v>0</v>
      </c>
      <c r="BF490" s="84">
        <f t="shared" si="395"/>
        <v>20</v>
      </c>
      <c r="BG490" s="84">
        <f t="shared" si="395"/>
        <v>0</v>
      </c>
      <c r="BH490" s="84">
        <f t="shared" si="395"/>
        <v>0</v>
      </c>
      <c r="BI490" s="84">
        <f t="shared" si="395"/>
        <v>0.3</v>
      </c>
      <c r="BJ490" s="84">
        <f t="shared" si="395"/>
        <v>0</v>
      </c>
      <c r="BK490" s="84">
        <f t="shared" si="395"/>
        <v>0</v>
      </c>
      <c r="BL490" s="84">
        <f t="shared" si="395"/>
        <v>0</v>
      </c>
      <c r="BM490" s="84">
        <f t="shared" si="395"/>
        <v>0</v>
      </c>
      <c r="BN490" s="84">
        <f t="shared" si="395"/>
        <v>0</v>
      </c>
      <c r="BO490" s="84">
        <f t="shared" si="395"/>
        <v>0</v>
      </c>
      <c r="BP490" s="84">
        <f t="shared" ref="BP490:CD490" si="396">BP491+BP494+BP497+BP508</f>
        <v>0</v>
      </c>
      <c r="BQ490" s="84">
        <f t="shared" si="396"/>
        <v>0</v>
      </c>
      <c r="BR490" s="79">
        <f t="shared" si="396"/>
        <v>0</v>
      </c>
      <c r="BS490" s="79">
        <f t="shared" si="396"/>
        <v>0</v>
      </c>
      <c r="BT490" s="84">
        <f t="shared" si="396"/>
        <v>0</v>
      </c>
      <c r="BU490" s="84">
        <f t="shared" si="396"/>
        <v>0</v>
      </c>
      <c r="BV490" s="84">
        <f t="shared" si="396"/>
        <v>0</v>
      </c>
      <c r="BW490" s="84">
        <f t="shared" si="396"/>
        <v>0</v>
      </c>
      <c r="BX490" s="84">
        <f t="shared" si="396"/>
        <v>0</v>
      </c>
      <c r="BY490" s="84">
        <f t="shared" si="396"/>
        <v>0</v>
      </c>
      <c r="BZ490" s="84">
        <f t="shared" si="396"/>
        <v>0</v>
      </c>
      <c r="CA490" s="84">
        <f t="shared" si="396"/>
        <v>0</v>
      </c>
      <c r="CB490" s="84">
        <f t="shared" si="396"/>
        <v>0</v>
      </c>
      <c r="CC490" s="84">
        <f t="shared" si="396"/>
        <v>0</v>
      </c>
      <c r="CD490" s="84">
        <f t="shared" si="396"/>
        <v>0</v>
      </c>
      <c r="CE490" s="84">
        <f>E490+R490+AE490+AR490+BE490+BR490</f>
        <v>0</v>
      </c>
      <c r="CF490" s="84">
        <f t="shared" ref="CF490" si="397">F490+S490+AF490+AS490+BF490+BS490</f>
        <v>304.67803717000004</v>
      </c>
      <c r="CG490" s="84">
        <f t="shared" ref="CG490" si="398">G490+T490+AG490+AT490+BG490+BT490</f>
        <v>0</v>
      </c>
      <c r="CH490" s="84">
        <f t="shared" ref="CH490" si="399">H490+U490+AH490+AU490+BH490+BU490</f>
        <v>0</v>
      </c>
      <c r="CI490" s="84">
        <f t="shared" ref="CI490" si="400">I490+V490+AI490+AV490+BI490+BV490</f>
        <v>1.8990000000000002</v>
      </c>
      <c r="CJ490" s="84">
        <f t="shared" ref="CJ490" si="401">J490+W490+AJ490+AW490+BJ490+BW490</f>
        <v>0</v>
      </c>
      <c r="CK490" s="84">
        <f t="shared" ref="CK490" si="402">K490+X490+AK490+AX490+BK490+BX490</f>
        <v>0</v>
      </c>
      <c r="CL490" s="84">
        <f t="shared" ref="CL490" si="403">L490+Y490+AL490+AY490+BL490+BY490</f>
        <v>0</v>
      </c>
      <c r="CM490" s="84">
        <f t="shared" ref="CM490" si="404">M490+Z490+AM490+AZ490+BM490+BZ490</f>
        <v>0</v>
      </c>
      <c r="CN490" s="84">
        <f t="shared" ref="CN490" si="405">N490+AA490+AN490+BA490+BN490+CA490</f>
        <v>0</v>
      </c>
      <c r="CO490" s="84">
        <f t="shared" ref="CO490" si="406">O490+AB490+AO490+BB490+BO490+CB490</f>
        <v>5100</v>
      </c>
      <c r="CP490" s="84">
        <f t="shared" ref="CP490" si="407">P490+AC490+AP490+BC490+BP490+CC490</f>
        <v>0</v>
      </c>
      <c r="CQ490" s="84">
        <f t="shared" ref="CQ490" si="408">Q490+AD490+AQ490+BD490+BQ490+CD490</f>
        <v>0</v>
      </c>
    </row>
    <row r="491" spans="1:95" ht="63">
      <c r="A491" s="73" t="s">
        <v>1154</v>
      </c>
      <c r="B491" s="67" t="s">
        <v>221</v>
      </c>
      <c r="C491" s="67" t="s">
        <v>202</v>
      </c>
      <c r="D491" s="92">
        <f t="shared" ref="D491:BO491" si="409">SUM(D492:D493)</f>
        <v>0</v>
      </c>
      <c r="E491" s="84">
        <f t="shared" si="409"/>
        <v>0</v>
      </c>
      <c r="F491" s="84">
        <f t="shared" si="409"/>
        <v>0</v>
      </c>
      <c r="G491" s="84">
        <f t="shared" si="409"/>
        <v>0</v>
      </c>
      <c r="H491" s="84">
        <f t="shared" si="409"/>
        <v>0</v>
      </c>
      <c r="I491" s="84">
        <f t="shared" si="409"/>
        <v>0</v>
      </c>
      <c r="J491" s="84">
        <f t="shared" si="409"/>
        <v>0</v>
      </c>
      <c r="K491" s="84">
        <f t="shared" si="409"/>
        <v>0</v>
      </c>
      <c r="L491" s="84">
        <f t="shared" si="409"/>
        <v>0</v>
      </c>
      <c r="M491" s="84">
        <f t="shared" si="409"/>
        <v>0</v>
      </c>
      <c r="N491" s="84">
        <f t="shared" si="409"/>
        <v>0</v>
      </c>
      <c r="O491" s="84">
        <f t="shared" si="409"/>
        <v>0</v>
      </c>
      <c r="P491" s="84">
        <f t="shared" si="409"/>
        <v>0</v>
      </c>
      <c r="Q491" s="84">
        <f t="shared" si="409"/>
        <v>0</v>
      </c>
      <c r="R491" s="84">
        <f t="shared" si="409"/>
        <v>0</v>
      </c>
      <c r="S491" s="84">
        <f t="shared" si="409"/>
        <v>0</v>
      </c>
      <c r="T491" s="84">
        <f t="shared" si="409"/>
        <v>0</v>
      </c>
      <c r="U491" s="84">
        <f t="shared" si="409"/>
        <v>0</v>
      </c>
      <c r="V491" s="84">
        <f t="shared" si="409"/>
        <v>0</v>
      </c>
      <c r="W491" s="84">
        <f t="shared" si="409"/>
        <v>0</v>
      </c>
      <c r="X491" s="84">
        <f t="shared" si="409"/>
        <v>0</v>
      </c>
      <c r="Y491" s="84">
        <f t="shared" si="409"/>
        <v>0</v>
      </c>
      <c r="Z491" s="84">
        <f t="shared" si="409"/>
        <v>0</v>
      </c>
      <c r="AA491" s="84">
        <f t="shared" si="409"/>
        <v>0</v>
      </c>
      <c r="AB491" s="84">
        <f t="shared" si="409"/>
        <v>0</v>
      </c>
      <c r="AC491" s="84">
        <f t="shared" si="409"/>
        <v>0</v>
      </c>
      <c r="AD491" s="84">
        <f t="shared" si="409"/>
        <v>0</v>
      </c>
      <c r="AE491" s="84">
        <f t="shared" si="409"/>
        <v>0</v>
      </c>
      <c r="AF491" s="84">
        <f t="shared" si="409"/>
        <v>0</v>
      </c>
      <c r="AG491" s="84">
        <f t="shared" si="409"/>
        <v>0</v>
      </c>
      <c r="AH491" s="84">
        <f t="shared" si="409"/>
        <v>0</v>
      </c>
      <c r="AI491" s="84">
        <f t="shared" si="409"/>
        <v>0</v>
      </c>
      <c r="AJ491" s="84">
        <f t="shared" si="409"/>
        <v>0</v>
      </c>
      <c r="AK491" s="84">
        <f t="shared" si="409"/>
        <v>0</v>
      </c>
      <c r="AL491" s="84">
        <f t="shared" si="409"/>
        <v>0</v>
      </c>
      <c r="AM491" s="84">
        <f t="shared" si="409"/>
        <v>0</v>
      </c>
      <c r="AN491" s="84">
        <f t="shared" si="409"/>
        <v>0</v>
      </c>
      <c r="AO491" s="84">
        <f t="shared" si="409"/>
        <v>0</v>
      </c>
      <c r="AP491" s="84">
        <f t="shared" si="409"/>
        <v>0</v>
      </c>
      <c r="AQ491" s="84">
        <f t="shared" si="409"/>
        <v>0</v>
      </c>
      <c r="AR491" s="84">
        <f t="shared" si="409"/>
        <v>0</v>
      </c>
      <c r="AS491" s="84">
        <f t="shared" si="409"/>
        <v>0</v>
      </c>
      <c r="AT491" s="84">
        <f t="shared" si="409"/>
        <v>0</v>
      </c>
      <c r="AU491" s="84">
        <f t="shared" si="409"/>
        <v>0</v>
      </c>
      <c r="AV491" s="84">
        <f t="shared" si="409"/>
        <v>0</v>
      </c>
      <c r="AW491" s="84">
        <f t="shared" si="409"/>
        <v>0</v>
      </c>
      <c r="AX491" s="84">
        <f t="shared" si="409"/>
        <v>0</v>
      </c>
      <c r="AY491" s="84">
        <f t="shared" si="409"/>
        <v>0</v>
      </c>
      <c r="AZ491" s="84">
        <f t="shared" si="409"/>
        <v>0</v>
      </c>
      <c r="BA491" s="84">
        <f t="shared" si="409"/>
        <v>0</v>
      </c>
      <c r="BB491" s="84">
        <f t="shared" si="409"/>
        <v>0</v>
      </c>
      <c r="BC491" s="84">
        <f t="shared" si="409"/>
        <v>0</v>
      </c>
      <c r="BD491" s="84">
        <f t="shared" si="409"/>
        <v>0</v>
      </c>
      <c r="BE491" s="84">
        <f t="shared" si="409"/>
        <v>0</v>
      </c>
      <c r="BF491" s="84">
        <f t="shared" si="409"/>
        <v>0</v>
      </c>
      <c r="BG491" s="84">
        <f t="shared" si="409"/>
        <v>0</v>
      </c>
      <c r="BH491" s="84">
        <f t="shared" si="409"/>
        <v>0</v>
      </c>
      <c r="BI491" s="84">
        <f t="shared" si="409"/>
        <v>0</v>
      </c>
      <c r="BJ491" s="84">
        <f t="shared" si="409"/>
        <v>0</v>
      </c>
      <c r="BK491" s="84">
        <f t="shared" si="409"/>
        <v>0</v>
      </c>
      <c r="BL491" s="84">
        <f t="shared" si="409"/>
        <v>0</v>
      </c>
      <c r="BM491" s="84">
        <f t="shared" si="409"/>
        <v>0</v>
      </c>
      <c r="BN491" s="84">
        <f t="shared" si="409"/>
        <v>0</v>
      </c>
      <c r="BO491" s="84">
        <f t="shared" si="409"/>
        <v>0</v>
      </c>
      <c r="BP491" s="84">
        <f t="shared" ref="BP491:CD491" si="410">SUM(BP492:BP493)</f>
        <v>0</v>
      </c>
      <c r="BQ491" s="84">
        <f t="shared" si="410"/>
        <v>0</v>
      </c>
      <c r="BR491" s="79">
        <f t="shared" si="410"/>
        <v>0</v>
      </c>
      <c r="BS491" s="79">
        <f t="shared" si="410"/>
        <v>0</v>
      </c>
      <c r="BT491" s="84">
        <f t="shared" si="410"/>
        <v>0</v>
      </c>
      <c r="BU491" s="84">
        <f t="shared" si="410"/>
        <v>0</v>
      </c>
      <c r="BV491" s="84">
        <f t="shared" si="410"/>
        <v>0</v>
      </c>
      <c r="BW491" s="84">
        <f t="shared" si="410"/>
        <v>0</v>
      </c>
      <c r="BX491" s="84">
        <f t="shared" si="410"/>
        <v>0</v>
      </c>
      <c r="BY491" s="84">
        <f t="shared" si="410"/>
        <v>0</v>
      </c>
      <c r="BZ491" s="84">
        <f t="shared" si="410"/>
        <v>0</v>
      </c>
      <c r="CA491" s="84">
        <f t="shared" si="410"/>
        <v>0</v>
      </c>
      <c r="CB491" s="84">
        <f t="shared" si="410"/>
        <v>0</v>
      </c>
      <c r="CC491" s="84">
        <f t="shared" si="410"/>
        <v>0</v>
      </c>
      <c r="CD491" s="84">
        <f t="shared" si="410"/>
        <v>0</v>
      </c>
      <c r="CE491" s="84">
        <f>E491+R491+AE491+AR491+BE491+BR491</f>
        <v>0</v>
      </c>
      <c r="CF491" s="84">
        <f t="shared" ref="CF491" si="411">F491+S491+AF491+AS491+BF491+BS491</f>
        <v>0</v>
      </c>
      <c r="CG491" s="84">
        <f t="shared" ref="CG491" si="412">G491+T491+AG491+AT491+BG491+BT491</f>
        <v>0</v>
      </c>
      <c r="CH491" s="84">
        <f t="shared" ref="CH491" si="413">H491+U491+AH491+AU491+BH491+BU491</f>
        <v>0</v>
      </c>
      <c r="CI491" s="84">
        <f t="shared" ref="CI491" si="414">I491+V491+AI491+AV491+BI491+BV491</f>
        <v>0</v>
      </c>
      <c r="CJ491" s="84">
        <f t="shared" ref="CJ491" si="415">J491+W491+AJ491+AW491+BJ491+BW491</f>
        <v>0</v>
      </c>
      <c r="CK491" s="84">
        <f t="shared" ref="CK491" si="416">K491+X491+AK491+AX491+BK491+BX491</f>
        <v>0</v>
      </c>
      <c r="CL491" s="84">
        <f t="shared" ref="CL491" si="417">L491+Y491+AL491+AY491+BL491+BY491</f>
        <v>0</v>
      </c>
      <c r="CM491" s="84">
        <f t="shared" ref="CM491" si="418">M491+Z491+AM491+AZ491+BM491+BZ491</f>
        <v>0</v>
      </c>
      <c r="CN491" s="84">
        <f t="shared" ref="CN491" si="419">N491+AA491+AN491+BA491+BN491+CA491</f>
        <v>0</v>
      </c>
      <c r="CO491" s="84">
        <f t="shared" ref="CO491" si="420">O491+AB491+AO491+BB491+BO491+CB491</f>
        <v>0</v>
      </c>
      <c r="CP491" s="84">
        <f t="shared" ref="CP491" si="421">P491+AC491+AP491+BC491+BP491+CC491</f>
        <v>0</v>
      </c>
      <c r="CQ491" s="84">
        <f t="shared" ref="CQ491" si="422">Q491+AD491+AQ491+BD491+BQ491+CD491</f>
        <v>0</v>
      </c>
    </row>
    <row r="492" spans="1:95" ht="31.5">
      <c r="A492" s="73" t="s">
        <v>1155</v>
      </c>
      <c r="B492" s="67" t="s">
        <v>227</v>
      </c>
      <c r="C492" s="67" t="s">
        <v>202</v>
      </c>
      <c r="D492" s="92">
        <v>0</v>
      </c>
      <c r="E492" s="84">
        <v>0</v>
      </c>
      <c r="F492" s="84">
        <v>0</v>
      </c>
      <c r="G492" s="84">
        <v>0</v>
      </c>
      <c r="H492" s="84">
        <v>0</v>
      </c>
      <c r="I492" s="84">
        <v>0</v>
      </c>
      <c r="J492" s="84">
        <v>0</v>
      </c>
      <c r="K492" s="84">
        <v>0</v>
      </c>
      <c r="L492" s="84">
        <v>0</v>
      </c>
      <c r="M492" s="84">
        <v>0</v>
      </c>
      <c r="N492" s="84">
        <v>0</v>
      </c>
      <c r="O492" s="84">
        <v>0</v>
      </c>
      <c r="P492" s="84">
        <v>0</v>
      </c>
      <c r="Q492" s="84">
        <v>0</v>
      </c>
      <c r="R492" s="84">
        <v>0</v>
      </c>
      <c r="S492" s="84">
        <v>0</v>
      </c>
      <c r="T492" s="84">
        <v>0</v>
      </c>
      <c r="U492" s="84">
        <v>0</v>
      </c>
      <c r="V492" s="84">
        <v>0</v>
      </c>
      <c r="W492" s="84">
        <v>0</v>
      </c>
      <c r="X492" s="84">
        <v>0</v>
      </c>
      <c r="Y492" s="84">
        <v>0</v>
      </c>
      <c r="Z492" s="84">
        <v>0</v>
      </c>
      <c r="AA492" s="84">
        <v>0</v>
      </c>
      <c r="AB492" s="84">
        <v>0</v>
      </c>
      <c r="AC492" s="84">
        <v>0</v>
      </c>
      <c r="AD492" s="84">
        <v>0</v>
      </c>
      <c r="AE492" s="84">
        <v>0</v>
      </c>
      <c r="AF492" s="84">
        <v>0</v>
      </c>
      <c r="AG492" s="84">
        <v>0</v>
      </c>
      <c r="AH492" s="84">
        <v>0</v>
      </c>
      <c r="AI492" s="84">
        <v>0</v>
      </c>
      <c r="AJ492" s="84">
        <v>0</v>
      </c>
      <c r="AK492" s="84">
        <v>0</v>
      </c>
      <c r="AL492" s="84">
        <v>0</v>
      </c>
      <c r="AM492" s="84">
        <v>0</v>
      </c>
      <c r="AN492" s="84">
        <v>0</v>
      </c>
      <c r="AO492" s="84">
        <v>0</v>
      </c>
      <c r="AP492" s="84">
        <v>0</v>
      </c>
      <c r="AQ492" s="84">
        <v>0</v>
      </c>
      <c r="AR492" s="84">
        <v>0</v>
      </c>
      <c r="AS492" s="84">
        <v>0</v>
      </c>
      <c r="AT492" s="84">
        <v>0</v>
      </c>
      <c r="AU492" s="84">
        <v>0</v>
      </c>
      <c r="AV492" s="84">
        <v>0</v>
      </c>
      <c r="AW492" s="84">
        <v>0</v>
      </c>
      <c r="AX492" s="84">
        <v>0</v>
      </c>
      <c r="AY492" s="84">
        <v>0</v>
      </c>
      <c r="AZ492" s="84">
        <v>0</v>
      </c>
      <c r="BA492" s="84">
        <v>0</v>
      </c>
      <c r="BB492" s="84">
        <v>0</v>
      </c>
      <c r="BC492" s="84">
        <v>0</v>
      </c>
      <c r="BD492" s="84">
        <v>0</v>
      </c>
      <c r="BE492" s="84">
        <v>0</v>
      </c>
      <c r="BF492" s="84">
        <v>0</v>
      </c>
      <c r="BG492" s="84">
        <v>0</v>
      </c>
      <c r="BH492" s="84">
        <v>0</v>
      </c>
      <c r="BI492" s="84">
        <v>0</v>
      </c>
      <c r="BJ492" s="84">
        <v>0</v>
      </c>
      <c r="BK492" s="84">
        <v>0</v>
      </c>
      <c r="BL492" s="84">
        <v>0</v>
      </c>
      <c r="BM492" s="84">
        <v>0</v>
      </c>
      <c r="BN492" s="84">
        <v>0</v>
      </c>
      <c r="BO492" s="84">
        <v>0</v>
      </c>
      <c r="BP492" s="84">
        <v>0</v>
      </c>
      <c r="BQ492" s="84">
        <v>0</v>
      </c>
      <c r="BR492" s="79">
        <v>0</v>
      </c>
      <c r="BS492" s="79">
        <v>0</v>
      </c>
      <c r="BT492" s="84">
        <v>0</v>
      </c>
      <c r="BU492" s="84">
        <v>0</v>
      </c>
      <c r="BV492" s="84">
        <v>0</v>
      </c>
      <c r="BW492" s="84">
        <v>0</v>
      </c>
      <c r="BX492" s="84">
        <v>0</v>
      </c>
      <c r="BY492" s="84">
        <v>0</v>
      </c>
      <c r="BZ492" s="84">
        <v>0</v>
      </c>
      <c r="CA492" s="84">
        <v>0</v>
      </c>
      <c r="CB492" s="84">
        <v>0</v>
      </c>
      <c r="CC492" s="84">
        <v>0</v>
      </c>
      <c r="CD492" s="84">
        <v>0</v>
      </c>
      <c r="CE492" s="84">
        <f>E492+R492+AE492+AR492+BE492+BR492</f>
        <v>0</v>
      </c>
      <c r="CF492" s="84">
        <f t="shared" ref="CF492" si="423">F492+S492+AF492+AS492+BF492+BS492</f>
        <v>0</v>
      </c>
      <c r="CG492" s="84">
        <f t="shared" ref="CG492" si="424">G492+T492+AG492+AT492+BG492+BT492</f>
        <v>0</v>
      </c>
      <c r="CH492" s="84">
        <f t="shared" ref="CH492" si="425">H492+U492+AH492+AU492+BH492+BU492</f>
        <v>0</v>
      </c>
      <c r="CI492" s="84">
        <f t="shared" ref="CI492" si="426">I492+V492+AI492+AV492+BI492+BV492</f>
        <v>0</v>
      </c>
      <c r="CJ492" s="84">
        <f t="shared" ref="CJ492" si="427">J492+W492+AJ492+AW492+BJ492+BW492</f>
        <v>0</v>
      </c>
      <c r="CK492" s="84">
        <f t="shared" ref="CK492" si="428">K492+X492+AK492+AX492+BK492+BX492</f>
        <v>0</v>
      </c>
      <c r="CL492" s="84">
        <f t="shared" ref="CL492" si="429">L492+Y492+AL492+AY492+BL492+BY492</f>
        <v>0</v>
      </c>
      <c r="CM492" s="84">
        <f t="shared" ref="CM492" si="430">M492+Z492+AM492+AZ492+BM492+BZ492</f>
        <v>0</v>
      </c>
      <c r="CN492" s="84">
        <f t="shared" ref="CN492" si="431">N492+AA492+AN492+BA492+BN492+CA492</f>
        <v>0</v>
      </c>
      <c r="CO492" s="84">
        <f t="shared" ref="CO492" si="432">O492+AB492+AO492+BB492+BO492+CB492</f>
        <v>0</v>
      </c>
      <c r="CP492" s="84">
        <f t="shared" ref="CP492" si="433">P492+AC492+AP492+BC492+BP492+CC492</f>
        <v>0</v>
      </c>
      <c r="CQ492" s="84">
        <f t="shared" ref="CQ492" si="434">Q492+AD492+AQ492+BD492+BQ492+CD492</f>
        <v>0</v>
      </c>
    </row>
    <row r="493" spans="1:95" ht="31.5">
      <c r="A493" s="73" t="s">
        <v>1156</v>
      </c>
      <c r="B493" s="67" t="s">
        <v>227</v>
      </c>
      <c r="C493" s="67" t="s">
        <v>202</v>
      </c>
      <c r="D493" s="92">
        <v>0</v>
      </c>
      <c r="E493" s="84">
        <v>0</v>
      </c>
      <c r="F493" s="84">
        <v>0</v>
      </c>
      <c r="G493" s="84">
        <v>0</v>
      </c>
      <c r="H493" s="84">
        <v>0</v>
      </c>
      <c r="I493" s="84">
        <v>0</v>
      </c>
      <c r="J493" s="84">
        <v>0</v>
      </c>
      <c r="K493" s="84">
        <v>0</v>
      </c>
      <c r="L493" s="84">
        <v>0</v>
      </c>
      <c r="M493" s="84">
        <v>0</v>
      </c>
      <c r="N493" s="84">
        <v>0</v>
      </c>
      <c r="O493" s="84">
        <v>0</v>
      </c>
      <c r="P493" s="84">
        <v>0</v>
      </c>
      <c r="Q493" s="84">
        <v>0</v>
      </c>
      <c r="R493" s="84">
        <v>0</v>
      </c>
      <c r="S493" s="84">
        <v>0</v>
      </c>
      <c r="T493" s="84">
        <v>0</v>
      </c>
      <c r="U493" s="84">
        <v>0</v>
      </c>
      <c r="V493" s="84">
        <v>0</v>
      </c>
      <c r="W493" s="84">
        <v>0</v>
      </c>
      <c r="X493" s="84">
        <v>0</v>
      </c>
      <c r="Y493" s="84">
        <v>0</v>
      </c>
      <c r="Z493" s="84">
        <v>0</v>
      </c>
      <c r="AA493" s="84">
        <v>0</v>
      </c>
      <c r="AB493" s="84">
        <v>0</v>
      </c>
      <c r="AC493" s="84">
        <v>0</v>
      </c>
      <c r="AD493" s="84">
        <v>0</v>
      </c>
      <c r="AE493" s="84">
        <v>0</v>
      </c>
      <c r="AF493" s="84">
        <v>0</v>
      </c>
      <c r="AG493" s="84">
        <v>0</v>
      </c>
      <c r="AH493" s="84">
        <v>0</v>
      </c>
      <c r="AI493" s="84">
        <v>0</v>
      </c>
      <c r="AJ493" s="84">
        <v>0</v>
      </c>
      <c r="AK493" s="84">
        <v>0</v>
      </c>
      <c r="AL493" s="84">
        <v>0</v>
      </c>
      <c r="AM493" s="84">
        <v>0</v>
      </c>
      <c r="AN493" s="84">
        <v>0</v>
      </c>
      <c r="AO493" s="84">
        <v>0</v>
      </c>
      <c r="AP493" s="84">
        <v>0</v>
      </c>
      <c r="AQ493" s="84">
        <v>0</v>
      </c>
      <c r="AR493" s="84">
        <v>0</v>
      </c>
      <c r="AS493" s="84">
        <v>0</v>
      </c>
      <c r="AT493" s="84">
        <v>0</v>
      </c>
      <c r="AU493" s="84">
        <v>0</v>
      </c>
      <c r="AV493" s="84">
        <v>0</v>
      </c>
      <c r="AW493" s="84">
        <v>0</v>
      </c>
      <c r="AX493" s="84">
        <v>0</v>
      </c>
      <c r="AY493" s="84">
        <v>0</v>
      </c>
      <c r="AZ493" s="84">
        <v>0</v>
      </c>
      <c r="BA493" s="84">
        <v>0</v>
      </c>
      <c r="BB493" s="84">
        <v>0</v>
      </c>
      <c r="BC493" s="84">
        <v>0</v>
      </c>
      <c r="BD493" s="84">
        <v>0</v>
      </c>
      <c r="BE493" s="84">
        <v>0</v>
      </c>
      <c r="BF493" s="84">
        <v>0</v>
      </c>
      <c r="BG493" s="84">
        <v>0</v>
      </c>
      <c r="BH493" s="84">
        <v>0</v>
      </c>
      <c r="BI493" s="84">
        <v>0</v>
      </c>
      <c r="BJ493" s="84">
        <v>0</v>
      </c>
      <c r="BK493" s="84">
        <v>0</v>
      </c>
      <c r="BL493" s="84">
        <v>0</v>
      </c>
      <c r="BM493" s="84">
        <v>0</v>
      </c>
      <c r="BN493" s="84">
        <v>0</v>
      </c>
      <c r="BO493" s="84">
        <v>0</v>
      </c>
      <c r="BP493" s="84">
        <v>0</v>
      </c>
      <c r="BQ493" s="84">
        <v>0</v>
      </c>
      <c r="BR493" s="79">
        <v>0</v>
      </c>
      <c r="BS493" s="79">
        <v>0</v>
      </c>
      <c r="BT493" s="84">
        <v>0</v>
      </c>
      <c r="BU493" s="84">
        <v>0</v>
      </c>
      <c r="BV493" s="84">
        <v>0</v>
      </c>
      <c r="BW493" s="84">
        <v>0</v>
      </c>
      <c r="BX493" s="84">
        <v>0</v>
      </c>
      <c r="BY493" s="84">
        <v>0</v>
      </c>
      <c r="BZ493" s="84">
        <v>0</v>
      </c>
      <c r="CA493" s="84">
        <v>0</v>
      </c>
      <c r="CB493" s="84">
        <v>0</v>
      </c>
      <c r="CC493" s="84">
        <v>0</v>
      </c>
      <c r="CD493" s="84">
        <v>0</v>
      </c>
      <c r="CE493" s="84">
        <f>E493+R493+AE493+AR493+BE493+BR493</f>
        <v>0</v>
      </c>
      <c r="CF493" s="84">
        <f t="shared" ref="CF493" si="435">F493+S493+AF493+AS493+BF493+BS493</f>
        <v>0</v>
      </c>
      <c r="CG493" s="84">
        <f t="shared" ref="CG493" si="436">G493+T493+AG493+AT493+BG493+BT493</f>
        <v>0</v>
      </c>
      <c r="CH493" s="84">
        <f t="shared" ref="CH493" si="437">H493+U493+AH493+AU493+BH493+BU493</f>
        <v>0</v>
      </c>
      <c r="CI493" s="84">
        <f t="shared" ref="CI493" si="438">I493+V493+AI493+AV493+BI493+BV493</f>
        <v>0</v>
      </c>
      <c r="CJ493" s="84">
        <f t="shared" ref="CJ493" si="439">J493+W493+AJ493+AW493+BJ493+BW493</f>
        <v>0</v>
      </c>
      <c r="CK493" s="84">
        <f t="shared" ref="CK493" si="440">K493+X493+AK493+AX493+BK493+BX493</f>
        <v>0</v>
      </c>
      <c r="CL493" s="84">
        <f t="shared" ref="CL493" si="441">L493+Y493+AL493+AY493+BL493+BY493</f>
        <v>0</v>
      </c>
      <c r="CM493" s="84">
        <f t="shared" ref="CM493" si="442">M493+Z493+AM493+AZ493+BM493+BZ493</f>
        <v>0</v>
      </c>
      <c r="CN493" s="84">
        <f t="shared" ref="CN493" si="443">N493+AA493+AN493+BA493+BN493+CA493</f>
        <v>0</v>
      </c>
      <c r="CO493" s="84">
        <f t="shared" ref="CO493" si="444">O493+AB493+AO493+BB493+BO493+CB493</f>
        <v>0</v>
      </c>
      <c r="CP493" s="84">
        <f t="shared" ref="CP493" si="445">P493+AC493+AP493+BC493+BP493+CC493</f>
        <v>0</v>
      </c>
      <c r="CQ493" s="84">
        <f t="shared" ref="CQ493" si="446">Q493+AD493+AQ493+BD493+BQ493+CD493</f>
        <v>0</v>
      </c>
    </row>
    <row r="494" spans="1:95" ht="47.25">
      <c r="A494" s="73" t="s">
        <v>1157</v>
      </c>
      <c r="B494" s="67" t="s">
        <v>228</v>
      </c>
      <c r="C494" s="67" t="s">
        <v>202</v>
      </c>
      <c r="D494" s="92">
        <f t="shared" ref="D494:BO494" si="447">SUM(D495)</f>
        <v>0</v>
      </c>
      <c r="E494" s="84">
        <f t="shared" si="447"/>
        <v>0</v>
      </c>
      <c r="F494" s="84">
        <f t="shared" si="447"/>
        <v>0</v>
      </c>
      <c r="G494" s="84">
        <f t="shared" si="447"/>
        <v>0</v>
      </c>
      <c r="H494" s="84">
        <f t="shared" si="447"/>
        <v>0</v>
      </c>
      <c r="I494" s="84">
        <f t="shared" si="447"/>
        <v>0</v>
      </c>
      <c r="J494" s="84">
        <f t="shared" si="447"/>
        <v>0</v>
      </c>
      <c r="K494" s="84">
        <f t="shared" si="447"/>
        <v>0</v>
      </c>
      <c r="L494" s="84">
        <f t="shared" si="447"/>
        <v>0</v>
      </c>
      <c r="M494" s="84">
        <f t="shared" si="447"/>
        <v>0</v>
      </c>
      <c r="N494" s="84">
        <f t="shared" si="447"/>
        <v>0</v>
      </c>
      <c r="O494" s="84">
        <f t="shared" si="447"/>
        <v>0</v>
      </c>
      <c r="P494" s="84">
        <f t="shared" si="447"/>
        <v>0</v>
      </c>
      <c r="Q494" s="84">
        <f t="shared" si="447"/>
        <v>0</v>
      </c>
      <c r="R494" s="84">
        <f t="shared" si="447"/>
        <v>0</v>
      </c>
      <c r="S494" s="84">
        <f t="shared" si="447"/>
        <v>0</v>
      </c>
      <c r="T494" s="84">
        <f t="shared" si="447"/>
        <v>0</v>
      </c>
      <c r="U494" s="84">
        <f t="shared" si="447"/>
        <v>0</v>
      </c>
      <c r="V494" s="84">
        <f t="shared" si="447"/>
        <v>0</v>
      </c>
      <c r="W494" s="84">
        <f t="shared" si="447"/>
        <v>0</v>
      </c>
      <c r="X494" s="84">
        <f t="shared" si="447"/>
        <v>0</v>
      </c>
      <c r="Y494" s="84">
        <f t="shared" si="447"/>
        <v>0</v>
      </c>
      <c r="Z494" s="84">
        <f t="shared" si="447"/>
        <v>0</v>
      </c>
      <c r="AA494" s="84">
        <f t="shared" si="447"/>
        <v>0</v>
      </c>
      <c r="AB494" s="84">
        <f t="shared" si="447"/>
        <v>0</v>
      </c>
      <c r="AC494" s="84">
        <f t="shared" si="447"/>
        <v>0</v>
      </c>
      <c r="AD494" s="84">
        <f t="shared" si="447"/>
        <v>0</v>
      </c>
      <c r="AE494" s="84">
        <f t="shared" si="447"/>
        <v>0</v>
      </c>
      <c r="AF494" s="84">
        <f t="shared" si="447"/>
        <v>0</v>
      </c>
      <c r="AG494" s="84">
        <f t="shared" si="447"/>
        <v>0</v>
      </c>
      <c r="AH494" s="84">
        <f t="shared" si="447"/>
        <v>0</v>
      </c>
      <c r="AI494" s="84">
        <f t="shared" si="447"/>
        <v>0</v>
      </c>
      <c r="AJ494" s="84">
        <f t="shared" si="447"/>
        <v>0</v>
      </c>
      <c r="AK494" s="84">
        <f t="shared" si="447"/>
        <v>0</v>
      </c>
      <c r="AL494" s="84">
        <f t="shared" si="447"/>
        <v>0</v>
      </c>
      <c r="AM494" s="84">
        <f t="shared" si="447"/>
        <v>0</v>
      </c>
      <c r="AN494" s="84">
        <f t="shared" si="447"/>
        <v>0</v>
      </c>
      <c r="AO494" s="84">
        <f t="shared" si="447"/>
        <v>0</v>
      </c>
      <c r="AP494" s="84">
        <f t="shared" si="447"/>
        <v>0</v>
      </c>
      <c r="AQ494" s="84">
        <f t="shared" si="447"/>
        <v>0</v>
      </c>
      <c r="AR494" s="84">
        <f t="shared" si="447"/>
        <v>0</v>
      </c>
      <c r="AS494" s="84">
        <f t="shared" si="447"/>
        <v>0</v>
      </c>
      <c r="AT494" s="84">
        <f t="shared" si="447"/>
        <v>0</v>
      </c>
      <c r="AU494" s="84">
        <f t="shared" si="447"/>
        <v>0</v>
      </c>
      <c r="AV494" s="84">
        <f t="shared" si="447"/>
        <v>0</v>
      </c>
      <c r="AW494" s="84">
        <f t="shared" si="447"/>
        <v>0</v>
      </c>
      <c r="AX494" s="84">
        <f t="shared" si="447"/>
        <v>0</v>
      </c>
      <c r="AY494" s="84">
        <f t="shared" si="447"/>
        <v>0</v>
      </c>
      <c r="AZ494" s="84">
        <f t="shared" si="447"/>
        <v>0</v>
      </c>
      <c r="BA494" s="84">
        <f t="shared" si="447"/>
        <v>0</v>
      </c>
      <c r="BB494" s="84">
        <f t="shared" si="447"/>
        <v>0</v>
      </c>
      <c r="BC494" s="84">
        <f t="shared" si="447"/>
        <v>0</v>
      </c>
      <c r="BD494" s="84">
        <f t="shared" si="447"/>
        <v>0</v>
      </c>
      <c r="BE494" s="84">
        <f t="shared" si="447"/>
        <v>0</v>
      </c>
      <c r="BF494" s="84">
        <f t="shared" si="447"/>
        <v>0</v>
      </c>
      <c r="BG494" s="84">
        <f t="shared" si="447"/>
        <v>0</v>
      </c>
      <c r="BH494" s="84">
        <f t="shared" si="447"/>
        <v>0</v>
      </c>
      <c r="BI494" s="84">
        <f t="shared" si="447"/>
        <v>0</v>
      </c>
      <c r="BJ494" s="84">
        <f t="shared" si="447"/>
        <v>0</v>
      </c>
      <c r="BK494" s="84">
        <f t="shared" si="447"/>
        <v>0</v>
      </c>
      <c r="BL494" s="84">
        <f t="shared" si="447"/>
        <v>0</v>
      </c>
      <c r="BM494" s="84">
        <f t="shared" si="447"/>
        <v>0</v>
      </c>
      <c r="BN494" s="84">
        <f t="shared" si="447"/>
        <v>0</v>
      </c>
      <c r="BO494" s="84">
        <f t="shared" si="447"/>
        <v>0</v>
      </c>
      <c r="BP494" s="84">
        <f t="shared" ref="BP494:CQ494" si="448">SUM(BP495)</f>
        <v>0</v>
      </c>
      <c r="BQ494" s="84">
        <f t="shared" si="448"/>
        <v>0</v>
      </c>
      <c r="BR494" s="79">
        <f t="shared" si="448"/>
        <v>0</v>
      </c>
      <c r="BS494" s="79">
        <f t="shared" si="448"/>
        <v>0</v>
      </c>
      <c r="BT494" s="84">
        <f t="shared" si="448"/>
        <v>0</v>
      </c>
      <c r="BU494" s="84">
        <f t="shared" si="448"/>
        <v>0</v>
      </c>
      <c r="BV494" s="84">
        <f t="shared" si="448"/>
        <v>0</v>
      </c>
      <c r="BW494" s="84">
        <f t="shared" si="448"/>
        <v>0</v>
      </c>
      <c r="BX494" s="84">
        <f t="shared" si="448"/>
        <v>0</v>
      </c>
      <c r="BY494" s="84">
        <f t="shared" si="448"/>
        <v>0</v>
      </c>
      <c r="BZ494" s="84">
        <f t="shared" si="448"/>
        <v>0</v>
      </c>
      <c r="CA494" s="84">
        <f t="shared" si="448"/>
        <v>0</v>
      </c>
      <c r="CB494" s="84">
        <f t="shared" si="448"/>
        <v>0</v>
      </c>
      <c r="CC494" s="84">
        <f t="shared" si="448"/>
        <v>0</v>
      </c>
      <c r="CD494" s="84">
        <f t="shared" si="448"/>
        <v>0</v>
      </c>
      <c r="CE494" s="84">
        <f t="shared" si="448"/>
        <v>0</v>
      </c>
      <c r="CF494" s="84">
        <f t="shared" si="448"/>
        <v>0</v>
      </c>
      <c r="CG494" s="84">
        <f t="shared" si="448"/>
        <v>0</v>
      </c>
      <c r="CH494" s="84">
        <f t="shared" si="448"/>
        <v>0</v>
      </c>
      <c r="CI494" s="84">
        <f t="shared" si="448"/>
        <v>0</v>
      </c>
      <c r="CJ494" s="84">
        <f t="shared" si="448"/>
        <v>0</v>
      </c>
      <c r="CK494" s="84">
        <f t="shared" si="448"/>
        <v>0</v>
      </c>
      <c r="CL494" s="84">
        <f t="shared" si="448"/>
        <v>0</v>
      </c>
      <c r="CM494" s="84">
        <f t="shared" si="448"/>
        <v>0</v>
      </c>
      <c r="CN494" s="84">
        <f t="shared" si="448"/>
        <v>0</v>
      </c>
      <c r="CO494" s="84">
        <f t="shared" si="448"/>
        <v>0</v>
      </c>
      <c r="CP494" s="84">
        <f t="shared" si="448"/>
        <v>0</v>
      </c>
      <c r="CQ494" s="84">
        <f t="shared" si="448"/>
        <v>0</v>
      </c>
    </row>
    <row r="495" spans="1:95" ht="31.5">
      <c r="A495" s="73" t="s">
        <v>1158</v>
      </c>
      <c r="B495" s="67" t="s">
        <v>227</v>
      </c>
      <c r="C495" s="67" t="s">
        <v>202</v>
      </c>
      <c r="D495" s="92">
        <v>0</v>
      </c>
      <c r="E495" s="84">
        <v>0</v>
      </c>
      <c r="F495" s="84">
        <v>0</v>
      </c>
      <c r="G495" s="84">
        <v>0</v>
      </c>
      <c r="H495" s="84">
        <v>0</v>
      </c>
      <c r="I495" s="84">
        <v>0</v>
      </c>
      <c r="J495" s="84">
        <v>0</v>
      </c>
      <c r="K495" s="84">
        <v>0</v>
      </c>
      <c r="L495" s="84">
        <v>0</v>
      </c>
      <c r="M495" s="84">
        <v>0</v>
      </c>
      <c r="N495" s="84">
        <v>0</v>
      </c>
      <c r="O495" s="84">
        <v>0</v>
      </c>
      <c r="P495" s="84">
        <v>0</v>
      </c>
      <c r="Q495" s="84">
        <v>0</v>
      </c>
      <c r="R495" s="84">
        <v>0</v>
      </c>
      <c r="S495" s="84">
        <v>0</v>
      </c>
      <c r="T495" s="84">
        <v>0</v>
      </c>
      <c r="U495" s="84">
        <v>0</v>
      </c>
      <c r="V495" s="84">
        <v>0</v>
      </c>
      <c r="W495" s="84">
        <v>0</v>
      </c>
      <c r="X495" s="84">
        <v>0</v>
      </c>
      <c r="Y495" s="84">
        <v>0</v>
      </c>
      <c r="Z495" s="84">
        <v>0</v>
      </c>
      <c r="AA495" s="84">
        <v>0</v>
      </c>
      <c r="AB495" s="84">
        <v>0</v>
      </c>
      <c r="AC495" s="84">
        <v>0</v>
      </c>
      <c r="AD495" s="84">
        <v>0</v>
      </c>
      <c r="AE495" s="84">
        <v>0</v>
      </c>
      <c r="AF495" s="84">
        <v>0</v>
      </c>
      <c r="AG495" s="84">
        <v>0</v>
      </c>
      <c r="AH495" s="84">
        <v>0</v>
      </c>
      <c r="AI495" s="84">
        <v>0</v>
      </c>
      <c r="AJ495" s="84">
        <v>0</v>
      </c>
      <c r="AK495" s="84">
        <v>0</v>
      </c>
      <c r="AL495" s="84">
        <v>0</v>
      </c>
      <c r="AM495" s="84">
        <v>0</v>
      </c>
      <c r="AN495" s="84">
        <v>0</v>
      </c>
      <c r="AO495" s="84">
        <v>0</v>
      </c>
      <c r="AP495" s="84">
        <v>0</v>
      </c>
      <c r="AQ495" s="84">
        <v>0</v>
      </c>
      <c r="AR495" s="84">
        <v>0</v>
      </c>
      <c r="AS495" s="84">
        <v>0</v>
      </c>
      <c r="AT495" s="84">
        <v>0</v>
      </c>
      <c r="AU495" s="84">
        <v>0</v>
      </c>
      <c r="AV495" s="84">
        <v>0</v>
      </c>
      <c r="AW495" s="84">
        <v>0</v>
      </c>
      <c r="AX495" s="84">
        <v>0</v>
      </c>
      <c r="AY495" s="84">
        <v>0</v>
      </c>
      <c r="AZ495" s="84">
        <v>0</v>
      </c>
      <c r="BA495" s="84">
        <v>0</v>
      </c>
      <c r="BB495" s="84">
        <v>0</v>
      </c>
      <c r="BC495" s="84">
        <v>0</v>
      </c>
      <c r="BD495" s="84">
        <v>0</v>
      </c>
      <c r="BE495" s="84">
        <v>0</v>
      </c>
      <c r="BF495" s="84">
        <v>0</v>
      </c>
      <c r="BG495" s="84">
        <v>0</v>
      </c>
      <c r="BH495" s="84">
        <v>0</v>
      </c>
      <c r="BI495" s="84">
        <v>0</v>
      </c>
      <c r="BJ495" s="84">
        <v>0</v>
      </c>
      <c r="BK495" s="84">
        <v>0</v>
      </c>
      <c r="BL495" s="84">
        <v>0</v>
      </c>
      <c r="BM495" s="84">
        <v>0</v>
      </c>
      <c r="BN495" s="84">
        <v>0</v>
      </c>
      <c r="BO495" s="84">
        <v>0</v>
      </c>
      <c r="BP495" s="84">
        <v>0</v>
      </c>
      <c r="BQ495" s="84">
        <v>0</v>
      </c>
      <c r="BR495" s="79">
        <v>0</v>
      </c>
      <c r="BS495" s="79">
        <v>0</v>
      </c>
      <c r="BT495" s="84">
        <v>0</v>
      </c>
      <c r="BU495" s="84">
        <v>0</v>
      </c>
      <c r="BV495" s="84">
        <v>0</v>
      </c>
      <c r="BW495" s="84">
        <v>0</v>
      </c>
      <c r="BX495" s="84">
        <v>0</v>
      </c>
      <c r="BY495" s="84">
        <v>0</v>
      </c>
      <c r="BZ495" s="84">
        <v>0</v>
      </c>
      <c r="CA495" s="84">
        <v>0</v>
      </c>
      <c r="CB495" s="84">
        <v>0</v>
      </c>
      <c r="CC495" s="84">
        <v>0</v>
      </c>
      <c r="CD495" s="84">
        <v>0</v>
      </c>
      <c r="CE495" s="84">
        <f>E495+R495+AE495+AR495+BE495+BR495</f>
        <v>0</v>
      </c>
      <c r="CF495" s="84">
        <f t="shared" ref="CF495" si="449">F495+S495+AF495+AS495+BF495+BS495</f>
        <v>0</v>
      </c>
      <c r="CG495" s="84">
        <f t="shared" ref="CG495" si="450">G495+T495+AG495+AT495+BG495+BT495</f>
        <v>0</v>
      </c>
      <c r="CH495" s="84">
        <f t="shared" ref="CH495" si="451">H495+U495+AH495+AU495+BH495+BU495</f>
        <v>0</v>
      </c>
      <c r="CI495" s="84">
        <f t="shared" ref="CI495" si="452">I495+V495+AI495+AV495+BI495+BV495</f>
        <v>0</v>
      </c>
      <c r="CJ495" s="84">
        <f t="shared" ref="CJ495" si="453">J495+W495+AJ495+AW495+BJ495+BW495</f>
        <v>0</v>
      </c>
      <c r="CK495" s="84">
        <f t="shared" ref="CK495" si="454">K495+X495+AK495+AX495+BK495+BX495</f>
        <v>0</v>
      </c>
      <c r="CL495" s="84">
        <f t="shared" ref="CL495" si="455">L495+Y495+AL495+AY495+BL495+BY495</f>
        <v>0</v>
      </c>
      <c r="CM495" s="84">
        <f t="shared" ref="CM495" si="456">M495+Z495+AM495+AZ495+BM495+BZ495</f>
        <v>0</v>
      </c>
      <c r="CN495" s="84">
        <f t="shared" ref="CN495" si="457">N495+AA495+AN495+BA495+BN495+CA495</f>
        <v>0</v>
      </c>
      <c r="CO495" s="84">
        <f t="shared" ref="CO495" si="458">O495+AB495+AO495+BB495+BO495+CB495</f>
        <v>0</v>
      </c>
      <c r="CP495" s="84">
        <f t="shared" ref="CP495" si="459">P495+AC495+AP495+BC495+BP495+CC495</f>
        <v>0</v>
      </c>
      <c r="CQ495" s="84">
        <f t="shared" ref="CQ495" si="460">Q495+AD495+AQ495+BD495+BQ495+CD495</f>
        <v>0</v>
      </c>
    </row>
    <row r="496" spans="1:95" ht="31.5">
      <c r="A496" s="73" t="s">
        <v>1159</v>
      </c>
      <c r="B496" s="67" t="s">
        <v>227</v>
      </c>
      <c r="C496" s="67" t="s">
        <v>202</v>
      </c>
      <c r="D496" s="92">
        <v>0</v>
      </c>
      <c r="E496" s="84">
        <v>0</v>
      </c>
      <c r="F496" s="84">
        <v>0</v>
      </c>
      <c r="G496" s="84">
        <v>0</v>
      </c>
      <c r="H496" s="84">
        <v>0</v>
      </c>
      <c r="I496" s="84">
        <v>0</v>
      </c>
      <c r="J496" s="84">
        <v>0</v>
      </c>
      <c r="K496" s="84">
        <v>0</v>
      </c>
      <c r="L496" s="84">
        <v>0</v>
      </c>
      <c r="M496" s="84">
        <v>0</v>
      </c>
      <c r="N496" s="84">
        <v>0</v>
      </c>
      <c r="O496" s="84">
        <v>0</v>
      </c>
      <c r="P496" s="84">
        <v>0</v>
      </c>
      <c r="Q496" s="84">
        <v>0</v>
      </c>
      <c r="R496" s="84">
        <v>0</v>
      </c>
      <c r="S496" s="84">
        <v>0</v>
      </c>
      <c r="T496" s="84">
        <v>0</v>
      </c>
      <c r="U496" s="84">
        <v>0</v>
      </c>
      <c r="V496" s="84">
        <v>0</v>
      </c>
      <c r="W496" s="84">
        <v>0</v>
      </c>
      <c r="X496" s="84">
        <v>0</v>
      </c>
      <c r="Y496" s="84">
        <v>0</v>
      </c>
      <c r="Z496" s="84">
        <v>0</v>
      </c>
      <c r="AA496" s="84">
        <v>0</v>
      </c>
      <c r="AB496" s="84">
        <v>0</v>
      </c>
      <c r="AC496" s="84">
        <v>0</v>
      </c>
      <c r="AD496" s="84">
        <v>0</v>
      </c>
      <c r="AE496" s="84">
        <v>0</v>
      </c>
      <c r="AF496" s="84">
        <v>0</v>
      </c>
      <c r="AG496" s="84">
        <v>0</v>
      </c>
      <c r="AH496" s="84">
        <v>0</v>
      </c>
      <c r="AI496" s="84">
        <v>0</v>
      </c>
      <c r="AJ496" s="84">
        <v>0</v>
      </c>
      <c r="AK496" s="84">
        <v>0</v>
      </c>
      <c r="AL496" s="84">
        <v>0</v>
      </c>
      <c r="AM496" s="84">
        <v>0</v>
      </c>
      <c r="AN496" s="84">
        <v>0</v>
      </c>
      <c r="AO496" s="84">
        <v>0</v>
      </c>
      <c r="AP496" s="84">
        <v>0</v>
      </c>
      <c r="AQ496" s="84">
        <v>0</v>
      </c>
      <c r="AR496" s="84">
        <v>0</v>
      </c>
      <c r="AS496" s="84">
        <v>0</v>
      </c>
      <c r="AT496" s="84">
        <v>0</v>
      </c>
      <c r="AU496" s="84">
        <v>0</v>
      </c>
      <c r="AV496" s="84">
        <v>0</v>
      </c>
      <c r="AW496" s="84">
        <v>0</v>
      </c>
      <c r="AX496" s="84">
        <v>0</v>
      </c>
      <c r="AY496" s="84">
        <v>0</v>
      </c>
      <c r="AZ496" s="84">
        <v>0</v>
      </c>
      <c r="BA496" s="84">
        <v>0</v>
      </c>
      <c r="BB496" s="84">
        <v>0</v>
      </c>
      <c r="BC496" s="84">
        <v>0</v>
      </c>
      <c r="BD496" s="84">
        <v>0</v>
      </c>
      <c r="BE496" s="84">
        <v>0</v>
      </c>
      <c r="BF496" s="84">
        <v>0</v>
      </c>
      <c r="BG496" s="84">
        <v>0</v>
      </c>
      <c r="BH496" s="84">
        <v>0</v>
      </c>
      <c r="BI496" s="84">
        <v>0</v>
      </c>
      <c r="BJ496" s="84">
        <v>0</v>
      </c>
      <c r="BK496" s="84">
        <v>0</v>
      </c>
      <c r="BL496" s="84">
        <v>0</v>
      </c>
      <c r="BM496" s="84">
        <v>0</v>
      </c>
      <c r="BN496" s="84">
        <v>0</v>
      </c>
      <c r="BO496" s="84">
        <v>0</v>
      </c>
      <c r="BP496" s="84">
        <v>0</v>
      </c>
      <c r="BQ496" s="84">
        <v>0</v>
      </c>
      <c r="BR496" s="79">
        <v>0</v>
      </c>
      <c r="BS496" s="79">
        <v>0</v>
      </c>
      <c r="BT496" s="84">
        <v>0</v>
      </c>
      <c r="BU496" s="84">
        <v>0</v>
      </c>
      <c r="BV496" s="84">
        <v>0</v>
      </c>
      <c r="BW496" s="84">
        <v>0</v>
      </c>
      <c r="BX496" s="84">
        <v>0</v>
      </c>
      <c r="BY496" s="84">
        <v>0</v>
      </c>
      <c r="BZ496" s="84">
        <v>0</v>
      </c>
      <c r="CA496" s="84">
        <v>0</v>
      </c>
      <c r="CB496" s="84">
        <v>0</v>
      </c>
      <c r="CC496" s="84">
        <v>0</v>
      </c>
      <c r="CD496" s="84">
        <v>0</v>
      </c>
      <c r="CE496" s="84">
        <f>E496+R496+AE496+AR496+BE496+BR496</f>
        <v>0</v>
      </c>
      <c r="CF496" s="84">
        <f t="shared" ref="CF496" si="461">F496+S496+AF496+AS496+BF496+BS496</f>
        <v>0</v>
      </c>
      <c r="CG496" s="84">
        <f t="shared" ref="CG496" si="462">G496+T496+AG496+AT496+BG496+BT496</f>
        <v>0</v>
      </c>
      <c r="CH496" s="84">
        <f t="shared" ref="CH496" si="463">H496+U496+AH496+AU496+BH496+BU496</f>
        <v>0</v>
      </c>
      <c r="CI496" s="84">
        <f t="shared" ref="CI496" si="464">I496+V496+AI496+AV496+BI496+BV496</f>
        <v>0</v>
      </c>
      <c r="CJ496" s="84">
        <f t="shared" ref="CJ496" si="465">J496+W496+AJ496+AW496+BJ496+BW496</f>
        <v>0</v>
      </c>
      <c r="CK496" s="84">
        <f t="shared" ref="CK496" si="466">K496+X496+AK496+AX496+BK496+BX496</f>
        <v>0</v>
      </c>
      <c r="CL496" s="84">
        <f t="shared" ref="CL496" si="467">L496+Y496+AL496+AY496+BL496+BY496</f>
        <v>0</v>
      </c>
      <c r="CM496" s="84">
        <f t="shared" ref="CM496" si="468">M496+Z496+AM496+AZ496+BM496+BZ496</f>
        <v>0</v>
      </c>
      <c r="CN496" s="84">
        <f t="shared" ref="CN496" si="469">N496+AA496+AN496+BA496+BN496+CA496</f>
        <v>0</v>
      </c>
      <c r="CO496" s="84">
        <f t="shared" ref="CO496" si="470">O496+AB496+AO496+BB496+BO496+CB496</f>
        <v>0</v>
      </c>
      <c r="CP496" s="84">
        <f t="shared" ref="CP496" si="471">P496+AC496+AP496+BC496+BP496+CC496</f>
        <v>0</v>
      </c>
      <c r="CQ496" s="84">
        <f t="shared" ref="CQ496" si="472">Q496+AD496+AQ496+BD496+BQ496+CD496</f>
        <v>0</v>
      </c>
    </row>
    <row r="497" spans="1:95" ht="47.25">
      <c r="A497" s="73" t="s">
        <v>1160</v>
      </c>
      <c r="B497" s="67" t="s">
        <v>229</v>
      </c>
      <c r="C497" s="67" t="s">
        <v>202</v>
      </c>
      <c r="D497" s="92">
        <f t="shared" ref="D497:BO497" si="473">SUM(D498:D502)</f>
        <v>488.81515636000006</v>
      </c>
      <c r="E497" s="84">
        <f t="shared" si="473"/>
        <v>0</v>
      </c>
      <c r="F497" s="84">
        <f t="shared" si="473"/>
        <v>0</v>
      </c>
      <c r="G497" s="84">
        <f t="shared" si="473"/>
        <v>0</v>
      </c>
      <c r="H497" s="84">
        <f t="shared" si="473"/>
        <v>0</v>
      </c>
      <c r="I497" s="84">
        <f t="shared" si="473"/>
        <v>0</v>
      </c>
      <c r="J497" s="84">
        <f t="shared" si="473"/>
        <v>0</v>
      </c>
      <c r="K497" s="84">
        <f t="shared" si="473"/>
        <v>0</v>
      </c>
      <c r="L497" s="84">
        <f t="shared" si="473"/>
        <v>0</v>
      </c>
      <c r="M497" s="84">
        <f t="shared" si="473"/>
        <v>0</v>
      </c>
      <c r="N497" s="84">
        <f t="shared" si="473"/>
        <v>0</v>
      </c>
      <c r="O497" s="84">
        <f t="shared" si="473"/>
        <v>0</v>
      </c>
      <c r="P497" s="84">
        <f t="shared" si="473"/>
        <v>0</v>
      </c>
      <c r="Q497" s="84">
        <f t="shared" si="473"/>
        <v>0</v>
      </c>
      <c r="R497" s="84">
        <f t="shared" si="473"/>
        <v>0</v>
      </c>
      <c r="S497" s="84">
        <f t="shared" si="473"/>
        <v>215.41803717000002</v>
      </c>
      <c r="T497" s="84">
        <f t="shared" si="473"/>
        <v>0</v>
      </c>
      <c r="U497" s="84">
        <f t="shared" si="473"/>
        <v>0</v>
      </c>
      <c r="V497" s="84">
        <f t="shared" si="473"/>
        <v>0.1</v>
      </c>
      <c r="W497" s="84">
        <f t="shared" si="473"/>
        <v>0</v>
      </c>
      <c r="X497" s="84">
        <f t="shared" si="473"/>
        <v>0</v>
      </c>
      <c r="Y497" s="84">
        <f t="shared" si="473"/>
        <v>0</v>
      </c>
      <c r="Z497" s="84">
        <f t="shared" si="473"/>
        <v>0</v>
      </c>
      <c r="AA497" s="84">
        <f t="shared" si="473"/>
        <v>0</v>
      </c>
      <c r="AB497" s="84">
        <f t="shared" si="473"/>
        <v>5100</v>
      </c>
      <c r="AC497" s="84">
        <f t="shared" si="473"/>
        <v>0</v>
      </c>
      <c r="AD497" s="84">
        <f t="shared" si="473"/>
        <v>0</v>
      </c>
      <c r="AE497" s="84">
        <f t="shared" si="473"/>
        <v>0</v>
      </c>
      <c r="AF497" s="84">
        <f t="shared" si="473"/>
        <v>49.260000000000005</v>
      </c>
      <c r="AG497" s="84">
        <f t="shared" si="473"/>
        <v>0</v>
      </c>
      <c r="AH497" s="84">
        <f t="shared" si="473"/>
        <v>0</v>
      </c>
      <c r="AI497" s="84">
        <f t="shared" si="473"/>
        <v>1.1990000000000001</v>
      </c>
      <c r="AJ497" s="84">
        <f t="shared" si="473"/>
        <v>0</v>
      </c>
      <c r="AK497" s="84">
        <f t="shared" si="473"/>
        <v>0</v>
      </c>
      <c r="AL497" s="84">
        <f t="shared" si="473"/>
        <v>0</v>
      </c>
      <c r="AM497" s="84">
        <f t="shared" si="473"/>
        <v>0</v>
      </c>
      <c r="AN497" s="84">
        <f t="shared" si="473"/>
        <v>0</v>
      </c>
      <c r="AO497" s="84">
        <f t="shared" si="473"/>
        <v>0</v>
      </c>
      <c r="AP497" s="84">
        <f t="shared" si="473"/>
        <v>0</v>
      </c>
      <c r="AQ497" s="84">
        <f t="shared" si="473"/>
        <v>0</v>
      </c>
      <c r="AR497" s="84">
        <f t="shared" si="473"/>
        <v>0</v>
      </c>
      <c r="AS497" s="84">
        <f t="shared" si="473"/>
        <v>20</v>
      </c>
      <c r="AT497" s="84">
        <f t="shared" si="473"/>
        <v>0</v>
      </c>
      <c r="AU497" s="84">
        <f t="shared" si="473"/>
        <v>0</v>
      </c>
      <c r="AV497" s="84">
        <f t="shared" si="473"/>
        <v>0.3</v>
      </c>
      <c r="AW497" s="84">
        <f t="shared" si="473"/>
        <v>0</v>
      </c>
      <c r="AX497" s="84">
        <f t="shared" si="473"/>
        <v>0</v>
      </c>
      <c r="AY497" s="84">
        <f t="shared" si="473"/>
        <v>0</v>
      </c>
      <c r="AZ497" s="84">
        <f t="shared" si="473"/>
        <v>0</v>
      </c>
      <c r="BA497" s="84">
        <f t="shared" si="473"/>
        <v>0</v>
      </c>
      <c r="BB497" s="84">
        <f t="shared" si="473"/>
        <v>0</v>
      </c>
      <c r="BC497" s="84">
        <f t="shared" si="473"/>
        <v>0</v>
      </c>
      <c r="BD497" s="84">
        <f t="shared" si="473"/>
        <v>0</v>
      </c>
      <c r="BE497" s="84">
        <f t="shared" si="473"/>
        <v>0</v>
      </c>
      <c r="BF497" s="84">
        <f t="shared" si="473"/>
        <v>20</v>
      </c>
      <c r="BG497" s="84">
        <f t="shared" si="473"/>
        <v>0</v>
      </c>
      <c r="BH497" s="84">
        <f t="shared" si="473"/>
        <v>0</v>
      </c>
      <c r="BI497" s="84">
        <f t="shared" si="473"/>
        <v>0.3</v>
      </c>
      <c r="BJ497" s="84">
        <f t="shared" si="473"/>
        <v>0</v>
      </c>
      <c r="BK497" s="84">
        <f t="shared" si="473"/>
        <v>0</v>
      </c>
      <c r="BL497" s="84">
        <f t="shared" si="473"/>
        <v>0</v>
      </c>
      <c r="BM497" s="84">
        <f t="shared" si="473"/>
        <v>0</v>
      </c>
      <c r="BN497" s="84">
        <f t="shared" si="473"/>
        <v>0</v>
      </c>
      <c r="BO497" s="84">
        <f t="shared" si="473"/>
        <v>0</v>
      </c>
      <c r="BP497" s="84">
        <f t="shared" ref="BP497:CQ497" si="474">SUM(BP498:BP502)</f>
        <v>0</v>
      </c>
      <c r="BQ497" s="84">
        <f t="shared" si="474"/>
        <v>0</v>
      </c>
      <c r="BR497" s="79">
        <f t="shared" si="474"/>
        <v>0</v>
      </c>
      <c r="BS497" s="79">
        <f t="shared" si="474"/>
        <v>0</v>
      </c>
      <c r="BT497" s="84">
        <f t="shared" si="474"/>
        <v>0</v>
      </c>
      <c r="BU497" s="84">
        <f t="shared" si="474"/>
        <v>0</v>
      </c>
      <c r="BV497" s="84">
        <f t="shared" si="474"/>
        <v>0</v>
      </c>
      <c r="BW497" s="84">
        <f t="shared" si="474"/>
        <v>0</v>
      </c>
      <c r="BX497" s="84">
        <f t="shared" si="474"/>
        <v>0</v>
      </c>
      <c r="BY497" s="84">
        <f t="shared" si="474"/>
        <v>0</v>
      </c>
      <c r="BZ497" s="84">
        <f t="shared" si="474"/>
        <v>0</v>
      </c>
      <c r="CA497" s="84">
        <f t="shared" si="474"/>
        <v>0</v>
      </c>
      <c r="CB497" s="84">
        <f t="shared" si="474"/>
        <v>0</v>
      </c>
      <c r="CC497" s="84">
        <f t="shared" si="474"/>
        <v>0</v>
      </c>
      <c r="CD497" s="84">
        <f t="shared" si="474"/>
        <v>0</v>
      </c>
      <c r="CE497" s="84">
        <f t="shared" si="474"/>
        <v>0</v>
      </c>
      <c r="CF497" s="84">
        <f t="shared" si="474"/>
        <v>304.67803717000004</v>
      </c>
      <c r="CG497" s="84">
        <f t="shared" si="474"/>
        <v>0</v>
      </c>
      <c r="CH497" s="84">
        <f t="shared" si="474"/>
        <v>0</v>
      </c>
      <c r="CI497" s="84">
        <f t="shared" si="474"/>
        <v>1.899</v>
      </c>
      <c r="CJ497" s="84">
        <f t="shared" si="474"/>
        <v>0</v>
      </c>
      <c r="CK497" s="84">
        <f t="shared" si="474"/>
        <v>0</v>
      </c>
      <c r="CL497" s="84">
        <f t="shared" si="474"/>
        <v>0</v>
      </c>
      <c r="CM497" s="84">
        <f t="shared" si="474"/>
        <v>0</v>
      </c>
      <c r="CN497" s="84">
        <f t="shared" si="474"/>
        <v>0</v>
      </c>
      <c r="CO497" s="84">
        <f t="shared" si="474"/>
        <v>5100</v>
      </c>
      <c r="CP497" s="84">
        <f t="shared" si="474"/>
        <v>0</v>
      </c>
      <c r="CQ497" s="84">
        <f t="shared" si="474"/>
        <v>0</v>
      </c>
    </row>
    <row r="498" spans="1:95" ht="63">
      <c r="A498" s="73" t="s">
        <v>1161</v>
      </c>
      <c r="B498" s="67" t="s">
        <v>231</v>
      </c>
      <c r="C498" s="67" t="s">
        <v>202</v>
      </c>
      <c r="D498" s="92">
        <v>0</v>
      </c>
      <c r="E498" s="84">
        <v>0</v>
      </c>
      <c r="F498" s="84">
        <v>0</v>
      </c>
      <c r="G498" s="84">
        <v>0</v>
      </c>
      <c r="H498" s="84">
        <v>0</v>
      </c>
      <c r="I498" s="84">
        <v>0</v>
      </c>
      <c r="J498" s="84">
        <v>0</v>
      </c>
      <c r="K498" s="84">
        <v>0</v>
      </c>
      <c r="L498" s="84">
        <v>0</v>
      </c>
      <c r="M498" s="84">
        <v>0</v>
      </c>
      <c r="N498" s="84">
        <v>0</v>
      </c>
      <c r="O498" s="84">
        <v>0</v>
      </c>
      <c r="P498" s="84">
        <v>0</v>
      </c>
      <c r="Q498" s="84">
        <v>0</v>
      </c>
      <c r="R498" s="84">
        <v>0</v>
      </c>
      <c r="S498" s="84">
        <v>0</v>
      </c>
      <c r="T498" s="84">
        <v>0</v>
      </c>
      <c r="U498" s="84">
        <v>0</v>
      </c>
      <c r="V498" s="84">
        <v>0</v>
      </c>
      <c r="W498" s="84">
        <v>0</v>
      </c>
      <c r="X498" s="84">
        <v>0</v>
      </c>
      <c r="Y498" s="84">
        <v>0</v>
      </c>
      <c r="Z498" s="84">
        <v>0</v>
      </c>
      <c r="AA498" s="84">
        <v>0</v>
      </c>
      <c r="AB498" s="84">
        <v>0</v>
      </c>
      <c r="AC498" s="84">
        <v>0</v>
      </c>
      <c r="AD498" s="84">
        <v>0</v>
      </c>
      <c r="AE498" s="84">
        <v>0</v>
      </c>
      <c r="AF498" s="84">
        <v>0</v>
      </c>
      <c r="AG498" s="84">
        <v>0</v>
      </c>
      <c r="AH498" s="84">
        <v>0</v>
      </c>
      <c r="AI498" s="84">
        <v>0</v>
      </c>
      <c r="AJ498" s="84">
        <v>0</v>
      </c>
      <c r="AK498" s="84">
        <v>0</v>
      </c>
      <c r="AL498" s="84">
        <v>0</v>
      </c>
      <c r="AM498" s="84">
        <v>0</v>
      </c>
      <c r="AN498" s="84">
        <v>0</v>
      </c>
      <c r="AO498" s="84">
        <v>0</v>
      </c>
      <c r="AP498" s="84">
        <v>0</v>
      </c>
      <c r="AQ498" s="84">
        <v>0</v>
      </c>
      <c r="AR498" s="84">
        <v>0</v>
      </c>
      <c r="AS498" s="84">
        <v>0</v>
      </c>
      <c r="AT498" s="84">
        <v>0</v>
      </c>
      <c r="AU498" s="84">
        <v>0</v>
      </c>
      <c r="AV498" s="84">
        <v>0</v>
      </c>
      <c r="AW498" s="84">
        <v>0</v>
      </c>
      <c r="AX498" s="84">
        <v>0</v>
      </c>
      <c r="AY498" s="84">
        <v>0</v>
      </c>
      <c r="AZ498" s="84">
        <v>0</v>
      </c>
      <c r="BA498" s="84">
        <v>0</v>
      </c>
      <c r="BB498" s="84">
        <v>0</v>
      </c>
      <c r="BC498" s="84">
        <v>0</v>
      </c>
      <c r="BD498" s="84">
        <v>0</v>
      </c>
      <c r="BE498" s="84">
        <v>0</v>
      </c>
      <c r="BF498" s="84">
        <v>0</v>
      </c>
      <c r="BG498" s="84">
        <v>0</v>
      </c>
      <c r="BH498" s="84">
        <v>0</v>
      </c>
      <c r="BI498" s="84">
        <v>0</v>
      </c>
      <c r="BJ498" s="84">
        <v>0</v>
      </c>
      <c r="BK498" s="84">
        <v>0</v>
      </c>
      <c r="BL498" s="84">
        <v>0</v>
      </c>
      <c r="BM498" s="84">
        <v>0</v>
      </c>
      <c r="BN498" s="84">
        <v>0</v>
      </c>
      <c r="BO498" s="84">
        <v>0</v>
      </c>
      <c r="BP498" s="84">
        <v>0</v>
      </c>
      <c r="BQ498" s="84">
        <v>0</v>
      </c>
      <c r="BR498" s="79">
        <v>0</v>
      </c>
      <c r="BS498" s="79">
        <v>0</v>
      </c>
      <c r="BT498" s="84">
        <v>0</v>
      </c>
      <c r="BU498" s="84">
        <v>0</v>
      </c>
      <c r="BV498" s="84">
        <v>0</v>
      </c>
      <c r="BW498" s="84">
        <v>0</v>
      </c>
      <c r="BX498" s="84">
        <v>0</v>
      </c>
      <c r="BY498" s="84">
        <v>0</v>
      </c>
      <c r="BZ498" s="84">
        <v>0</v>
      </c>
      <c r="CA498" s="84">
        <v>0</v>
      </c>
      <c r="CB498" s="84">
        <v>0</v>
      </c>
      <c r="CC498" s="84">
        <v>0</v>
      </c>
      <c r="CD498" s="84">
        <v>0</v>
      </c>
      <c r="CE498" s="84">
        <f>E498+R498+AE498+AR498+BE498+BR498</f>
        <v>0</v>
      </c>
      <c r="CF498" s="84">
        <f t="shared" ref="CF498" si="475">F498+S498+AF498+AS498+BF498+BS498</f>
        <v>0</v>
      </c>
      <c r="CG498" s="84">
        <f t="shared" ref="CG498" si="476">G498+T498+AG498+AT498+BG498+BT498</f>
        <v>0</v>
      </c>
      <c r="CH498" s="84">
        <f t="shared" ref="CH498" si="477">H498+U498+AH498+AU498+BH498+BU498</f>
        <v>0</v>
      </c>
      <c r="CI498" s="84">
        <f t="shared" ref="CI498" si="478">I498+V498+AI498+AV498+BI498+BV498</f>
        <v>0</v>
      </c>
      <c r="CJ498" s="84">
        <f t="shared" ref="CJ498" si="479">J498+W498+AJ498+AW498+BJ498+BW498</f>
        <v>0</v>
      </c>
      <c r="CK498" s="84">
        <f t="shared" ref="CK498" si="480">K498+X498+AK498+AX498+BK498+BX498</f>
        <v>0</v>
      </c>
      <c r="CL498" s="84">
        <f t="shared" ref="CL498" si="481">L498+Y498+AL498+AY498+BL498+BY498</f>
        <v>0</v>
      </c>
      <c r="CM498" s="84">
        <f t="shared" ref="CM498" si="482">M498+Z498+AM498+AZ498+BM498+BZ498</f>
        <v>0</v>
      </c>
      <c r="CN498" s="84">
        <f t="shared" ref="CN498" si="483">N498+AA498+AN498+BA498+BN498+CA498</f>
        <v>0</v>
      </c>
      <c r="CO498" s="84">
        <f t="shared" ref="CO498" si="484">O498+AB498+AO498+BB498+BO498+CB498</f>
        <v>0</v>
      </c>
      <c r="CP498" s="84">
        <f t="shared" ref="CP498" si="485">P498+AC498+AP498+BC498+BP498+CC498</f>
        <v>0</v>
      </c>
      <c r="CQ498" s="84">
        <f t="shared" ref="CQ498" si="486">Q498+AD498+AQ498+BD498+BQ498+CD498</f>
        <v>0</v>
      </c>
    </row>
    <row r="499" spans="1:95" ht="63">
      <c r="A499" s="73" t="s">
        <v>1162</v>
      </c>
      <c r="B499" s="67" t="s">
        <v>233</v>
      </c>
      <c r="C499" s="67" t="s">
        <v>202</v>
      </c>
      <c r="D499" s="92">
        <v>0</v>
      </c>
      <c r="E499" s="84">
        <v>0</v>
      </c>
      <c r="F499" s="84">
        <v>0</v>
      </c>
      <c r="G499" s="84">
        <v>0</v>
      </c>
      <c r="H499" s="84">
        <v>0</v>
      </c>
      <c r="I499" s="84">
        <v>0</v>
      </c>
      <c r="J499" s="84">
        <v>0</v>
      </c>
      <c r="K499" s="84">
        <v>0</v>
      </c>
      <c r="L499" s="84">
        <v>0</v>
      </c>
      <c r="M499" s="84">
        <v>0</v>
      </c>
      <c r="N499" s="84">
        <v>0</v>
      </c>
      <c r="O499" s="84">
        <v>0</v>
      </c>
      <c r="P499" s="84">
        <v>0</v>
      </c>
      <c r="Q499" s="84">
        <v>0</v>
      </c>
      <c r="R499" s="84">
        <v>0</v>
      </c>
      <c r="S499" s="84">
        <v>0</v>
      </c>
      <c r="T499" s="84">
        <v>0</v>
      </c>
      <c r="U499" s="84">
        <v>0</v>
      </c>
      <c r="V499" s="84">
        <v>0</v>
      </c>
      <c r="W499" s="84">
        <v>0</v>
      </c>
      <c r="X499" s="84">
        <v>0</v>
      </c>
      <c r="Y499" s="84">
        <v>0</v>
      </c>
      <c r="Z499" s="84">
        <v>0</v>
      </c>
      <c r="AA499" s="84">
        <v>0</v>
      </c>
      <c r="AB499" s="84">
        <v>0</v>
      </c>
      <c r="AC499" s="84">
        <v>0</v>
      </c>
      <c r="AD499" s="84">
        <v>0</v>
      </c>
      <c r="AE499" s="84">
        <v>0</v>
      </c>
      <c r="AF499" s="84">
        <v>0</v>
      </c>
      <c r="AG499" s="84">
        <v>0</v>
      </c>
      <c r="AH499" s="84">
        <v>0</v>
      </c>
      <c r="AI499" s="84">
        <v>0</v>
      </c>
      <c r="AJ499" s="84">
        <v>0</v>
      </c>
      <c r="AK499" s="84">
        <v>0</v>
      </c>
      <c r="AL499" s="84">
        <v>0</v>
      </c>
      <c r="AM499" s="84">
        <v>0</v>
      </c>
      <c r="AN499" s="84">
        <v>0</v>
      </c>
      <c r="AO499" s="84">
        <v>0</v>
      </c>
      <c r="AP499" s="84">
        <v>0</v>
      </c>
      <c r="AQ499" s="84">
        <v>0</v>
      </c>
      <c r="AR499" s="84">
        <v>0</v>
      </c>
      <c r="AS499" s="84">
        <v>0</v>
      </c>
      <c r="AT499" s="84">
        <v>0</v>
      </c>
      <c r="AU499" s="84">
        <v>0</v>
      </c>
      <c r="AV499" s="84">
        <v>0</v>
      </c>
      <c r="AW499" s="84">
        <v>0</v>
      </c>
      <c r="AX499" s="84">
        <v>0</v>
      </c>
      <c r="AY499" s="84">
        <v>0</v>
      </c>
      <c r="AZ499" s="84">
        <v>0</v>
      </c>
      <c r="BA499" s="84">
        <v>0</v>
      </c>
      <c r="BB499" s="84">
        <v>0</v>
      </c>
      <c r="BC499" s="84">
        <v>0</v>
      </c>
      <c r="BD499" s="84">
        <v>0</v>
      </c>
      <c r="BE499" s="84">
        <v>0</v>
      </c>
      <c r="BF499" s="84">
        <v>0</v>
      </c>
      <c r="BG499" s="84">
        <v>0</v>
      </c>
      <c r="BH499" s="84">
        <v>0</v>
      </c>
      <c r="BI499" s="84">
        <v>0</v>
      </c>
      <c r="BJ499" s="84">
        <v>0</v>
      </c>
      <c r="BK499" s="84">
        <v>0</v>
      </c>
      <c r="BL499" s="84">
        <v>0</v>
      </c>
      <c r="BM499" s="84">
        <v>0</v>
      </c>
      <c r="BN499" s="84">
        <v>0</v>
      </c>
      <c r="BO499" s="84">
        <v>0</v>
      </c>
      <c r="BP499" s="84">
        <v>0</v>
      </c>
      <c r="BQ499" s="84">
        <v>0</v>
      </c>
      <c r="BR499" s="79">
        <v>0</v>
      </c>
      <c r="BS499" s="79">
        <v>0</v>
      </c>
      <c r="BT499" s="84">
        <v>0</v>
      </c>
      <c r="BU499" s="84">
        <v>0</v>
      </c>
      <c r="BV499" s="84">
        <v>0</v>
      </c>
      <c r="BW499" s="84">
        <v>0</v>
      </c>
      <c r="BX499" s="84">
        <v>0</v>
      </c>
      <c r="BY499" s="84">
        <v>0</v>
      </c>
      <c r="BZ499" s="84">
        <v>0</v>
      </c>
      <c r="CA499" s="84">
        <v>0</v>
      </c>
      <c r="CB499" s="84">
        <v>0</v>
      </c>
      <c r="CC499" s="84">
        <v>0</v>
      </c>
      <c r="CD499" s="84">
        <v>0</v>
      </c>
      <c r="CE499" s="84">
        <f>E499+R499+AE499+AR499+BE499+BR499</f>
        <v>0</v>
      </c>
      <c r="CF499" s="84">
        <f t="shared" ref="CF499" si="487">F499+S499+AF499+AS499+BF499+BS499</f>
        <v>0</v>
      </c>
      <c r="CG499" s="84">
        <f t="shared" ref="CG499" si="488">G499+T499+AG499+AT499+BG499+BT499</f>
        <v>0</v>
      </c>
      <c r="CH499" s="84">
        <f t="shared" ref="CH499" si="489">H499+U499+AH499+AU499+BH499+BU499</f>
        <v>0</v>
      </c>
      <c r="CI499" s="84">
        <f t="shared" ref="CI499" si="490">I499+V499+AI499+AV499+BI499+BV499</f>
        <v>0</v>
      </c>
      <c r="CJ499" s="84">
        <f t="shared" ref="CJ499" si="491">J499+W499+AJ499+AW499+BJ499+BW499</f>
        <v>0</v>
      </c>
      <c r="CK499" s="84">
        <f t="shared" ref="CK499" si="492">K499+X499+AK499+AX499+BK499+BX499</f>
        <v>0</v>
      </c>
      <c r="CL499" s="84">
        <f t="shared" ref="CL499" si="493">L499+Y499+AL499+AY499+BL499+BY499</f>
        <v>0</v>
      </c>
      <c r="CM499" s="84">
        <f t="shared" ref="CM499" si="494">M499+Z499+AM499+AZ499+BM499+BZ499</f>
        <v>0</v>
      </c>
      <c r="CN499" s="84">
        <f t="shared" ref="CN499" si="495">N499+AA499+AN499+BA499+BN499+CA499</f>
        <v>0</v>
      </c>
      <c r="CO499" s="84">
        <f t="shared" ref="CO499" si="496">O499+AB499+AO499+BB499+BO499+CB499</f>
        <v>0</v>
      </c>
      <c r="CP499" s="84">
        <f t="shared" ref="CP499" si="497">P499+AC499+AP499+BC499+BP499+CC499</f>
        <v>0</v>
      </c>
      <c r="CQ499" s="84">
        <f t="shared" ref="CQ499" si="498">Q499+AD499+AQ499+BD499+BQ499+CD499</f>
        <v>0</v>
      </c>
    </row>
    <row r="500" spans="1:95" ht="63">
      <c r="A500" s="73" t="s">
        <v>1163</v>
      </c>
      <c r="B500" s="67" t="s">
        <v>235</v>
      </c>
      <c r="C500" s="67" t="s">
        <v>202</v>
      </c>
      <c r="D500" s="92">
        <v>0</v>
      </c>
      <c r="E500" s="84">
        <v>0</v>
      </c>
      <c r="F500" s="84">
        <v>0</v>
      </c>
      <c r="G500" s="84">
        <v>0</v>
      </c>
      <c r="H500" s="84">
        <v>0</v>
      </c>
      <c r="I500" s="84">
        <v>0</v>
      </c>
      <c r="J500" s="84">
        <v>0</v>
      </c>
      <c r="K500" s="84">
        <v>0</v>
      </c>
      <c r="L500" s="84">
        <v>0</v>
      </c>
      <c r="M500" s="84">
        <v>0</v>
      </c>
      <c r="N500" s="84">
        <v>0</v>
      </c>
      <c r="O500" s="84">
        <v>0</v>
      </c>
      <c r="P500" s="84">
        <v>0</v>
      </c>
      <c r="Q500" s="84">
        <v>0</v>
      </c>
      <c r="R500" s="84">
        <v>0</v>
      </c>
      <c r="S500" s="84">
        <v>0</v>
      </c>
      <c r="T500" s="84">
        <v>0</v>
      </c>
      <c r="U500" s="84">
        <v>0</v>
      </c>
      <c r="V500" s="84">
        <v>0</v>
      </c>
      <c r="W500" s="84">
        <v>0</v>
      </c>
      <c r="X500" s="84">
        <v>0</v>
      </c>
      <c r="Y500" s="84">
        <v>0</v>
      </c>
      <c r="Z500" s="84">
        <v>0</v>
      </c>
      <c r="AA500" s="84">
        <v>0</v>
      </c>
      <c r="AB500" s="84">
        <v>0</v>
      </c>
      <c r="AC500" s="84">
        <v>0</v>
      </c>
      <c r="AD500" s="84">
        <v>0</v>
      </c>
      <c r="AE500" s="84">
        <v>0</v>
      </c>
      <c r="AF500" s="84">
        <v>0</v>
      </c>
      <c r="AG500" s="84">
        <v>0</v>
      </c>
      <c r="AH500" s="84">
        <v>0</v>
      </c>
      <c r="AI500" s="84">
        <v>0</v>
      </c>
      <c r="AJ500" s="84">
        <v>0</v>
      </c>
      <c r="AK500" s="84">
        <v>0</v>
      </c>
      <c r="AL500" s="84">
        <v>0</v>
      </c>
      <c r="AM500" s="84">
        <v>0</v>
      </c>
      <c r="AN500" s="84">
        <v>0</v>
      </c>
      <c r="AO500" s="84">
        <v>0</v>
      </c>
      <c r="AP500" s="84">
        <v>0</v>
      </c>
      <c r="AQ500" s="84">
        <v>0</v>
      </c>
      <c r="AR500" s="84">
        <v>0</v>
      </c>
      <c r="AS500" s="84">
        <v>0</v>
      </c>
      <c r="AT500" s="84">
        <v>0</v>
      </c>
      <c r="AU500" s="84">
        <v>0</v>
      </c>
      <c r="AV500" s="84">
        <v>0</v>
      </c>
      <c r="AW500" s="84">
        <v>0</v>
      </c>
      <c r="AX500" s="84">
        <v>0</v>
      </c>
      <c r="AY500" s="84">
        <v>0</v>
      </c>
      <c r="AZ500" s="84">
        <v>0</v>
      </c>
      <c r="BA500" s="84">
        <v>0</v>
      </c>
      <c r="BB500" s="84">
        <v>0</v>
      </c>
      <c r="BC500" s="84">
        <v>0</v>
      </c>
      <c r="BD500" s="84">
        <v>0</v>
      </c>
      <c r="BE500" s="84">
        <v>0</v>
      </c>
      <c r="BF500" s="84">
        <v>0</v>
      </c>
      <c r="BG500" s="84">
        <v>0</v>
      </c>
      <c r="BH500" s="84">
        <v>0</v>
      </c>
      <c r="BI500" s="84">
        <v>0</v>
      </c>
      <c r="BJ500" s="84">
        <v>0</v>
      </c>
      <c r="BK500" s="84">
        <v>0</v>
      </c>
      <c r="BL500" s="84">
        <v>0</v>
      </c>
      <c r="BM500" s="84">
        <v>0</v>
      </c>
      <c r="BN500" s="84">
        <v>0</v>
      </c>
      <c r="BO500" s="84">
        <v>0</v>
      </c>
      <c r="BP500" s="84">
        <v>0</v>
      </c>
      <c r="BQ500" s="84">
        <v>0</v>
      </c>
      <c r="BR500" s="79">
        <v>0</v>
      </c>
      <c r="BS500" s="79">
        <v>0</v>
      </c>
      <c r="BT500" s="84">
        <v>0</v>
      </c>
      <c r="BU500" s="84">
        <v>0</v>
      </c>
      <c r="BV500" s="84">
        <v>0</v>
      </c>
      <c r="BW500" s="84">
        <v>0</v>
      </c>
      <c r="BX500" s="84">
        <v>0</v>
      </c>
      <c r="BY500" s="84">
        <v>0</v>
      </c>
      <c r="BZ500" s="84">
        <v>0</v>
      </c>
      <c r="CA500" s="84">
        <v>0</v>
      </c>
      <c r="CB500" s="84">
        <v>0</v>
      </c>
      <c r="CC500" s="84">
        <v>0</v>
      </c>
      <c r="CD500" s="84">
        <v>0</v>
      </c>
      <c r="CE500" s="84">
        <f>E500+R500+AE500+AR500+BE500+BR500</f>
        <v>0</v>
      </c>
      <c r="CF500" s="84">
        <f t="shared" ref="CF500" si="499">F500+S500+AF500+AS500+BF500+BS500</f>
        <v>0</v>
      </c>
      <c r="CG500" s="84">
        <f t="shared" ref="CG500" si="500">G500+T500+AG500+AT500+BG500+BT500</f>
        <v>0</v>
      </c>
      <c r="CH500" s="84">
        <f t="shared" ref="CH500" si="501">H500+U500+AH500+AU500+BH500+BU500</f>
        <v>0</v>
      </c>
      <c r="CI500" s="84">
        <f t="shared" ref="CI500" si="502">I500+V500+AI500+AV500+BI500+BV500</f>
        <v>0</v>
      </c>
      <c r="CJ500" s="84">
        <f t="shared" ref="CJ500" si="503">J500+W500+AJ500+AW500+BJ500+BW500</f>
        <v>0</v>
      </c>
      <c r="CK500" s="84">
        <f t="shared" ref="CK500" si="504">K500+X500+AK500+AX500+BK500+BX500</f>
        <v>0</v>
      </c>
      <c r="CL500" s="84">
        <f t="shared" ref="CL500" si="505">L500+Y500+AL500+AY500+BL500+BY500</f>
        <v>0</v>
      </c>
      <c r="CM500" s="84">
        <f t="shared" ref="CM500" si="506">M500+Z500+AM500+AZ500+BM500+BZ500</f>
        <v>0</v>
      </c>
      <c r="CN500" s="84">
        <f t="shared" ref="CN500" si="507">N500+AA500+AN500+BA500+BN500+CA500</f>
        <v>0</v>
      </c>
      <c r="CO500" s="84">
        <f t="shared" ref="CO500" si="508">O500+AB500+AO500+BB500+BO500+CB500</f>
        <v>0</v>
      </c>
      <c r="CP500" s="84">
        <f t="shared" ref="CP500" si="509">P500+AC500+AP500+BC500+BP500+CC500</f>
        <v>0</v>
      </c>
      <c r="CQ500" s="84">
        <f t="shared" ref="CQ500" si="510">Q500+AD500+AQ500+BD500+BQ500+CD500</f>
        <v>0</v>
      </c>
    </row>
    <row r="501" spans="1:95" ht="78.75">
      <c r="A501" s="73" t="s">
        <v>1164</v>
      </c>
      <c r="B501" s="67" t="s">
        <v>242</v>
      </c>
      <c r="C501" s="67" t="s">
        <v>202</v>
      </c>
      <c r="D501" s="92">
        <v>0</v>
      </c>
      <c r="E501" s="84">
        <v>0</v>
      </c>
      <c r="F501" s="84">
        <v>0</v>
      </c>
      <c r="G501" s="84">
        <v>0</v>
      </c>
      <c r="H501" s="84">
        <v>0</v>
      </c>
      <c r="I501" s="84">
        <v>0</v>
      </c>
      <c r="J501" s="84">
        <v>0</v>
      </c>
      <c r="K501" s="84">
        <v>0</v>
      </c>
      <c r="L501" s="84">
        <v>0</v>
      </c>
      <c r="M501" s="84">
        <v>0</v>
      </c>
      <c r="N501" s="84">
        <v>0</v>
      </c>
      <c r="O501" s="84">
        <v>0</v>
      </c>
      <c r="P501" s="84">
        <v>0</v>
      </c>
      <c r="Q501" s="84">
        <v>0</v>
      </c>
      <c r="R501" s="84">
        <v>0</v>
      </c>
      <c r="S501" s="84">
        <v>0</v>
      </c>
      <c r="T501" s="84">
        <v>0</v>
      </c>
      <c r="U501" s="84">
        <v>0</v>
      </c>
      <c r="V501" s="84">
        <v>0</v>
      </c>
      <c r="W501" s="84">
        <v>0</v>
      </c>
      <c r="X501" s="84">
        <v>0</v>
      </c>
      <c r="Y501" s="84">
        <v>0</v>
      </c>
      <c r="Z501" s="84">
        <v>0</v>
      </c>
      <c r="AA501" s="84">
        <v>0</v>
      </c>
      <c r="AB501" s="84">
        <v>0</v>
      </c>
      <c r="AC501" s="84">
        <v>0</v>
      </c>
      <c r="AD501" s="84">
        <v>0</v>
      </c>
      <c r="AE501" s="84">
        <v>0</v>
      </c>
      <c r="AF501" s="84">
        <v>0</v>
      </c>
      <c r="AG501" s="84">
        <v>0</v>
      </c>
      <c r="AH501" s="84">
        <v>0</v>
      </c>
      <c r="AI501" s="84">
        <v>0</v>
      </c>
      <c r="AJ501" s="84">
        <v>0</v>
      </c>
      <c r="AK501" s="84">
        <v>0</v>
      </c>
      <c r="AL501" s="84">
        <v>0</v>
      </c>
      <c r="AM501" s="84">
        <v>0</v>
      </c>
      <c r="AN501" s="84">
        <v>0</v>
      </c>
      <c r="AO501" s="84">
        <v>0</v>
      </c>
      <c r="AP501" s="84">
        <v>0</v>
      </c>
      <c r="AQ501" s="84">
        <v>0</v>
      </c>
      <c r="AR501" s="84">
        <v>0</v>
      </c>
      <c r="AS501" s="84">
        <v>0</v>
      </c>
      <c r="AT501" s="84">
        <v>0</v>
      </c>
      <c r="AU501" s="84">
        <v>0</v>
      </c>
      <c r="AV501" s="84">
        <v>0</v>
      </c>
      <c r="AW501" s="84">
        <v>0</v>
      </c>
      <c r="AX501" s="84">
        <v>0</v>
      </c>
      <c r="AY501" s="84">
        <v>0</v>
      </c>
      <c r="AZ501" s="84">
        <v>0</v>
      </c>
      <c r="BA501" s="84">
        <v>0</v>
      </c>
      <c r="BB501" s="84">
        <v>0</v>
      </c>
      <c r="BC501" s="84">
        <v>0</v>
      </c>
      <c r="BD501" s="84">
        <v>0</v>
      </c>
      <c r="BE501" s="84">
        <v>0</v>
      </c>
      <c r="BF501" s="84">
        <v>0</v>
      </c>
      <c r="BG501" s="84">
        <v>0</v>
      </c>
      <c r="BH501" s="84">
        <v>0</v>
      </c>
      <c r="BI501" s="84">
        <v>0</v>
      </c>
      <c r="BJ501" s="84">
        <v>0</v>
      </c>
      <c r="BK501" s="84">
        <v>0</v>
      </c>
      <c r="BL501" s="84">
        <v>0</v>
      </c>
      <c r="BM501" s="84">
        <v>0</v>
      </c>
      <c r="BN501" s="84">
        <v>0</v>
      </c>
      <c r="BO501" s="84">
        <v>0</v>
      </c>
      <c r="BP501" s="84">
        <v>0</v>
      </c>
      <c r="BQ501" s="84">
        <v>0</v>
      </c>
      <c r="BR501" s="79">
        <v>0</v>
      </c>
      <c r="BS501" s="79">
        <v>0</v>
      </c>
      <c r="BT501" s="84">
        <v>0</v>
      </c>
      <c r="BU501" s="84">
        <v>0</v>
      </c>
      <c r="BV501" s="84">
        <v>0</v>
      </c>
      <c r="BW501" s="84">
        <v>0</v>
      </c>
      <c r="BX501" s="84">
        <v>0</v>
      </c>
      <c r="BY501" s="84">
        <v>0</v>
      </c>
      <c r="BZ501" s="84">
        <v>0</v>
      </c>
      <c r="CA501" s="84">
        <v>0</v>
      </c>
      <c r="CB501" s="84">
        <v>0</v>
      </c>
      <c r="CC501" s="84">
        <v>0</v>
      </c>
      <c r="CD501" s="84">
        <v>0</v>
      </c>
      <c r="CE501" s="84">
        <f>E501+R501+AE501+AR501+BE501+BR501</f>
        <v>0</v>
      </c>
      <c r="CF501" s="84">
        <f t="shared" ref="CF501" si="511">F501+S501+AF501+AS501+BF501+BS501</f>
        <v>0</v>
      </c>
      <c r="CG501" s="84">
        <f t="shared" ref="CG501" si="512">G501+T501+AG501+AT501+BG501+BT501</f>
        <v>0</v>
      </c>
      <c r="CH501" s="84">
        <f t="shared" ref="CH501" si="513">H501+U501+AH501+AU501+BH501+BU501</f>
        <v>0</v>
      </c>
      <c r="CI501" s="84">
        <f t="shared" ref="CI501" si="514">I501+V501+AI501+AV501+BI501+BV501</f>
        <v>0</v>
      </c>
      <c r="CJ501" s="84">
        <f t="shared" ref="CJ501" si="515">J501+W501+AJ501+AW501+BJ501+BW501</f>
        <v>0</v>
      </c>
      <c r="CK501" s="84">
        <f t="shared" ref="CK501" si="516">K501+X501+AK501+AX501+BK501+BX501</f>
        <v>0</v>
      </c>
      <c r="CL501" s="84">
        <f t="shared" ref="CL501" si="517">L501+Y501+AL501+AY501+BL501+BY501</f>
        <v>0</v>
      </c>
      <c r="CM501" s="84">
        <f t="shared" ref="CM501" si="518">M501+Z501+AM501+AZ501+BM501+BZ501</f>
        <v>0</v>
      </c>
      <c r="CN501" s="84">
        <f t="shared" ref="CN501" si="519">N501+AA501+AN501+BA501+BN501+CA501</f>
        <v>0</v>
      </c>
      <c r="CO501" s="84">
        <f t="shared" ref="CO501" si="520">O501+AB501+AO501+BB501+BO501+CB501</f>
        <v>0</v>
      </c>
      <c r="CP501" s="84">
        <f t="shared" ref="CP501" si="521">P501+AC501+AP501+BC501+BP501+CC501</f>
        <v>0</v>
      </c>
      <c r="CQ501" s="84">
        <f t="shared" ref="CQ501" si="522">Q501+AD501+AQ501+BD501+BQ501+CD501</f>
        <v>0</v>
      </c>
    </row>
    <row r="502" spans="1:95" ht="78.75">
      <c r="A502" s="73" t="s">
        <v>1165</v>
      </c>
      <c r="B502" s="67" t="s">
        <v>248</v>
      </c>
      <c r="C502" s="67" t="s">
        <v>202</v>
      </c>
      <c r="D502" s="92">
        <f t="shared" ref="D502:BO502" si="523">SUM(D503:D507)</f>
        <v>488.81515636000006</v>
      </c>
      <c r="E502" s="84">
        <f t="shared" si="523"/>
        <v>0</v>
      </c>
      <c r="F502" s="84">
        <f t="shared" si="523"/>
        <v>0</v>
      </c>
      <c r="G502" s="84">
        <f t="shared" si="523"/>
        <v>0</v>
      </c>
      <c r="H502" s="84">
        <f t="shared" si="523"/>
        <v>0</v>
      </c>
      <c r="I502" s="84">
        <f t="shared" si="523"/>
        <v>0</v>
      </c>
      <c r="J502" s="84">
        <f t="shared" si="523"/>
        <v>0</v>
      </c>
      <c r="K502" s="84">
        <f t="shared" si="523"/>
        <v>0</v>
      </c>
      <c r="L502" s="84">
        <f t="shared" si="523"/>
        <v>0</v>
      </c>
      <c r="M502" s="84">
        <f t="shared" si="523"/>
        <v>0</v>
      </c>
      <c r="N502" s="84">
        <f t="shared" si="523"/>
        <v>0</v>
      </c>
      <c r="O502" s="84">
        <f t="shared" si="523"/>
        <v>0</v>
      </c>
      <c r="P502" s="84">
        <f t="shared" si="523"/>
        <v>0</v>
      </c>
      <c r="Q502" s="84">
        <f t="shared" si="523"/>
        <v>0</v>
      </c>
      <c r="R502" s="84">
        <f t="shared" si="523"/>
        <v>0</v>
      </c>
      <c r="S502" s="84">
        <f t="shared" si="523"/>
        <v>215.41803717000002</v>
      </c>
      <c r="T502" s="84">
        <f t="shared" si="523"/>
        <v>0</v>
      </c>
      <c r="U502" s="84">
        <f t="shared" si="523"/>
        <v>0</v>
      </c>
      <c r="V502" s="84">
        <f t="shared" si="523"/>
        <v>0.1</v>
      </c>
      <c r="W502" s="84">
        <f t="shared" si="523"/>
        <v>0</v>
      </c>
      <c r="X502" s="84">
        <f t="shared" si="523"/>
        <v>0</v>
      </c>
      <c r="Y502" s="84">
        <f t="shared" si="523"/>
        <v>0</v>
      </c>
      <c r="Z502" s="84">
        <f t="shared" si="523"/>
        <v>0</v>
      </c>
      <c r="AA502" s="84">
        <f t="shared" si="523"/>
        <v>0</v>
      </c>
      <c r="AB502" s="84">
        <f t="shared" si="523"/>
        <v>5100</v>
      </c>
      <c r="AC502" s="84">
        <f t="shared" si="523"/>
        <v>0</v>
      </c>
      <c r="AD502" s="84">
        <f t="shared" si="523"/>
        <v>0</v>
      </c>
      <c r="AE502" s="84">
        <f t="shared" si="523"/>
        <v>0</v>
      </c>
      <c r="AF502" s="84">
        <f t="shared" si="523"/>
        <v>49.260000000000005</v>
      </c>
      <c r="AG502" s="84">
        <f t="shared" si="523"/>
        <v>0</v>
      </c>
      <c r="AH502" s="84">
        <f t="shared" si="523"/>
        <v>0</v>
      </c>
      <c r="AI502" s="84">
        <f t="shared" si="523"/>
        <v>1.1990000000000001</v>
      </c>
      <c r="AJ502" s="84">
        <f t="shared" si="523"/>
        <v>0</v>
      </c>
      <c r="AK502" s="84">
        <f t="shared" si="523"/>
        <v>0</v>
      </c>
      <c r="AL502" s="84">
        <f t="shared" si="523"/>
        <v>0</v>
      </c>
      <c r="AM502" s="84">
        <f t="shared" si="523"/>
        <v>0</v>
      </c>
      <c r="AN502" s="84">
        <f t="shared" si="523"/>
        <v>0</v>
      </c>
      <c r="AO502" s="84">
        <f t="shared" si="523"/>
        <v>0</v>
      </c>
      <c r="AP502" s="84">
        <f t="shared" si="523"/>
        <v>0</v>
      </c>
      <c r="AQ502" s="84">
        <f t="shared" si="523"/>
        <v>0</v>
      </c>
      <c r="AR502" s="84">
        <f t="shared" si="523"/>
        <v>0</v>
      </c>
      <c r="AS502" s="84">
        <f t="shared" si="523"/>
        <v>20</v>
      </c>
      <c r="AT502" s="84">
        <f t="shared" si="523"/>
        <v>0</v>
      </c>
      <c r="AU502" s="84">
        <f t="shared" si="523"/>
        <v>0</v>
      </c>
      <c r="AV502" s="84">
        <f t="shared" si="523"/>
        <v>0.3</v>
      </c>
      <c r="AW502" s="84">
        <f t="shared" si="523"/>
        <v>0</v>
      </c>
      <c r="AX502" s="84">
        <f t="shared" si="523"/>
        <v>0</v>
      </c>
      <c r="AY502" s="84">
        <f t="shared" si="523"/>
        <v>0</v>
      </c>
      <c r="AZ502" s="84">
        <f t="shared" si="523"/>
        <v>0</v>
      </c>
      <c r="BA502" s="84">
        <f t="shared" si="523"/>
        <v>0</v>
      </c>
      <c r="BB502" s="84">
        <f t="shared" si="523"/>
        <v>0</v>
      </c>
      <c r="BC502" s="84">
        <f t="shared" si="523"/>
        <v>0</v>
      </c>
      <c r="BD502" s="84">
        <f t="shared" si="523"/>
        <v>0</v>
      </c>
      <c r="BE502" s="84">
        <f t="shared" si="523"/>
        <v>0</v>
      </c>
      <c r="BF502" s="84">
        <f t="shared" si="523"/>
        <v>20</v>
      </c>
      <c r="BG502" s="84">
        <f t="shared" si="523"/>
        <v>0</v>
      </c>
      <c r="BH502" s="84">
        <f t="shared" si="523"/>
        <v>0</v>
      </c>
      <c r="BI502" s="84">
        <f t="shared" si="523"/>
        <v>0.3</v>
      </c>
      <c r="BJ502" s="84">
        <f t="shared" si="523"/>
        <v>0</v>
      </c>
      <c r="BK502" s="84">
        <f t="shared" si="523"/>
        <v>0</v>
      </c>
      <c r="BL502" s="84">
        <f t="shared" si="523"/>
        <v>0</v>
      </c>
      <c r="BM502" s="84">
        <f t="shared" si="523"/>
        <v>0</v>
      </c>
      <c r="BN502" s="84">
        <f t="shared" si="523"/>
        <v>0</v>
      </c>
      <c r="BO502" s="84">
        <f t="shared" si="523"/>
        <v>0</v>
      </c>
      <c r="BP502" s="84">
        <f t="shared" ref="BP502:CQ502" si="524">SUM(BP503:BP507)</f>
        <v>0</v>
      </c>
      <c r="BQ502" s="84">
        <f t="shared" si="524"/>
        <v>0</v>
      </c>
      <c r="BR502" s="84">
        <f t="shared" si="524"/>
        <v>0</v>
      </c>
      <c r="BS502" s="84">
        <f t="shared" si="524"/>
        <v>0</v>
      </c>
      <c r="BT502" s="84">
        <f t="shared" si="524"/>
        <v>0</v>
      </c>
      <c r="BU502" s="84">
        <f t="shared" si="524"/>
        <v>0</v>
      </c>
      <c r="BV502" s="84">
        <f t="shared" si="524"/>
        <v>0</v>
      </c>
      <c r="BW502" s="84">
        <f t="shared" si="524"/>
        <v>0</v>
      </c>
      <c r="BX502" s="84">
        <f t="shared" si="524"/>
        <v>0</v>
      </c>
      <c r="BY502" s="84">
        <f t="shared" si="524"/>
        <v>0</v>
      </c>
      <c r="BZ502" s="84">
        <f t="shared" si="524"/>
        <v>0</v>
      </c>
      <c r="CA502" s="84">
        <f t="shared" si="524"/>
        <v>0</v>
      </c>
      <c r="CB502" s="84">
        <f t="shared" si="524"/>
        <v>0</v>
      </c>
      <c r="CC502" s="84">
        <f t="shared" si="524"/>
        <v>0</v>
      </c>
      <c r="CD502" s="84">
        <f t="shared" si="524"/>
        <v>0</v>
      </c>
      <c r="CE502" s="84">
        <f t="shared" si="524"/>
        <v>0</v>
      </c>
      <c r="CF502" s="84">
        <f t="shared" si="524"/>
        <v>304.67803717000004</v>
      </c>
      <c r="CG502" s="84">
        <f t="shared" si="524"/>
        <v>0</v>
      </c>
      <c r="CH502" s="84">
        <f t="shared" si="524"/>
        <v>0</v>
      </c>
      <c r="CI502" s="84">
        <f t="shared" si="524"/>
        <v>1.899</v>
      </c>
      <c r="CJ502" s="84">
        <f t="shared" si="524"/>
        <v>0</v>
      </c>
      <c r="CK502" s="84">
        <f t="shared" si="524"/>
        <v>0</v>
      </c>
      <c r="CL502" s="84">
        <f t="shared" si="524"/>
        <v>0</v>
      </c>
      <c r="CM502" s="84">
        <f t="shared" si="524"/>
        <v>0</v>
      </c>
      <c r="CN502" s="84">
        <f t="shared" si="524"/>
        <v>0</v>
      </c>
      <c r="CO502" s="84">
        <f t="shared" si="524"/>
        <v>5100</v>
      </c>
      <c r="CP502" s="84">
        <f t="shared" si="524"/>
        <v>0</v>
      </c>
      <c r="CQ502" s="84">
        <f t="shared" si="524"/>
        <v>0</v>
      </c>
    </row>
    <row r="503" spans="1:95" ht="78.75">
      <c r="A503" s="73" t="s">
        <v>1165</v>
      </c>
      <c r="B503" s="90" t="s">
        <v>1166</v>
      </c>
      <c r="C503" s="101" t="s">
        <v>1167</v>
      </c>
      <c r="D503" s="92">
        <v>164.13711918999999</v>
      </c>
      <c r="E503" s="79">
        <v>0</v>
      </c>
      <c r="F503" s="79">
        <v>0</v>
      </c>
      <c r="G503" s="79">
        <v>0</v>
      </c>
      <c r="H503" s="79">
        <v>0</v>
      </c>
      <c r="I503" s="79">
        <v>0</v>
      </c>
      <c r="J503" s="79">
        <v>0</v>
      </c>
      <c r="K503" s="79">
        <v>0</v>
      </c>
      <c r="L503" s="79">
        <v>0</v>
      </c>
      <c r="M503" s="79">
        <v>0</v>
      </c>
      <c r="N503" s="79">
        <v>0</v>
      </c>
      <c r="O503" s="79">
        <v>0</v>
      </c>
      <c r="P503" s="79">
        <v>0</v>
      </c>
      <c r="Q503" s="79">
        <v>0</v>
      </c>
      <c r="R503" s="79">
        <v>0</v>
      </c>
      <c r="S503" s="79">
        <v>0</v>
      </c>
      <c r="T503" s="79">
        <v>0</v>
      </c>
      <c r="U503" s="79">
        <v>0</v>
      </c>
      <c r="V503" s="79">
        <v>0</v>
      </c>
      <c r="W503" s="79">
        <v>0</v>
      </c>
      <c r="X503" s="79">
        <v>0</v>
      </c>
      <c r="Y503" s="79">
        <v>0</v>
      </c>
      <c r="Z503" s="79">
        <v>0</v>
      </c>
      <c r="AA503" s="79">
        <v>0</v>
      </c>
      <c r="AB503" s="79">
        <v>0</v>
      </c>
      <c r="AC503" s="79">
        <v>0</v>
      </c>
      <c r="AD503" s="79">
        <v>0</v>
      </c>
      <c r="AE503" s="79">
        <v>0</v>
      </c>
      <c r="AF503" s="79">
        <v>0</v>
      </c>
      <c r="AG503" s="79">
        <v>0</v>
      </c>
      <c r="AH503" s="79">
        <v>0</v>
      </c>
      <c r="AI503" s="79">
        <v>0</v>
      </c>
      <c r="AJ503" s="79">
        <v>0</v>
      </c>
      <c r="AK503" s="79">
        <v>0</v>
      </c>
      <c r="AL503" s="79">
        <v>0</v>
      </c>
      <c r="AM503" s="79">
        <v>0</v>
      </c>
      <c r="AN503" s="79">
        <v>0</v>
      </c>
      <c r="AO503" s="79">
        <v>0</v>
      </c>
      <c r="AP503" s="79">
        <v>0</v>
      </c>
      <c r="AQ503" s="79">
        <v>0</v>
      </c>
      <c r="AR503" s="79">
        <v>0</v>
      </c>
      <c r="AS503" s="79">
        <v>0</v>
      </c>
      <c r="AT503" s="79">
        <v>0</v>
      </c>
      <c r="AU503" s="79">
        <v>0</v>
      </c>
      <c r="AV503" s="79">
        <v>0</v>
      </c>
      <c r="AW503" s="79">
        <v>0</v>
      </c>
      <c r="AX503" s="79">
        <v>0</v>
      </c>
      <c r="AY503" s="79">
        <v>0</v>
      </c>
      <c r="AZ503" s="79">
        <v>0</v>
      </c>
      <c r="BA503" s="79">
        <v>0</v>
      </c>
      <c r="BB503" s="79">
        <v>0</v>
      </c>
      <c r="BC503" s="79">
        <v>0</v>
      </c>
      <c r="BD503" s="79">
        <v>0</v>
      </c>
      <c r="BE503" s="79">
        <v>0</v>
      </c>
      <c r="BF503" s="79">
        <v>0</v>
      </c>
      <c r="BG503" s="79">
        <v>0</v>
      </c>
      <c r="BH503" s="79">
        <v>0</v>
      </c>
      <c r="BI503" s="79">
        <v>0</v>
      </c>
      <c r="BJ503" s="79">
        <v>0</v>
      </c>
      <c r="BK503" s="79">
        <v>0</v>
      </c>
      <c r="BL503" s="79">
        <v>0</v>
      </c>
      <c r="BM503" s="79">
        <v>0</v>
      </c>
      <c r="BN503" s="79">
        <v>0</v>
      </c>
      <c r="BO503" s="79">
        <v>0</v>
      </c>
      <c r="BP503" s="79">
        <v>0</v>
      </c>
      <c r="BQ503" s="79">
        <v>0</v>
      </c>
      <c r="BR503" s="79">
        <v>0</v>
      </c>
      <c r="BS503" s="79">
        <v>0</v>
      </c>
      <c r="BT503" s="79">
        <v>0</v>
      </c>
      <c r="BU503" s="79">
        <v>0</v>
      </c>
      <c r="BV503" s="79">
        <v>0</v>
      </c>
      <c r="BW503" s="79">
        <v>0</v>
      </c>
      <c r="BX503" s="79">
        <v>0</v>
      </c>
      <c r="BY503" s="79">
        <v>0</v>
      </c>
      <c r="BZ503" s="79">
        <v>0</v>
      </c>
      <c r="CA503" s="79">
        <v>0</v>
      </c>
      <c r="CB503" s="79">
        <v>0</v>
      </c>
      <c r="CC503" s="79">
        <v>0</v>
      </c>
      <c r="CD503" s="79">
        <v>0</v>
      </c>
      <c r="CE503" s="79">
        <f t="shared" ref="CE503:CE507" si="525">E503+R503+AE503+AR503+BE503+BR503</f>
        <v>0</v>
      </c>
      <c r="CF503" s="79">
        <f t="shared" ref="CF503:CF507" si="526">F503+S503+AF503+AS503+BF503+BS503</f>
        <v>0</v>
      </c>
      <c r="CG503" s="79">
        <f t="shared" ref="CG503:CG507" si="527">G503+T503+AG503+AT503+BG503+BT503</f>
        <v>0</v>
      </c>
      <c r="CH503" s="79">
        <f t="shared" ref="CH503:CH507" si="528">H503+U503+AH503+AU503+BH503+BU503</f>
        <v>0</v>
      </c>
      <c r="CI503" s="79">
        <f t="shared" ref="CI503:CI507" si="529">I503+V503+AI503+AV503+BI503+BV503</f>
        <v>0</v>
      </c>
      <c r="CJ503" s="79">
        <f t="shared" ref="CJ503:CJ507" si="530">J503+W503+AJ503+AW503+BJ503+BW503</f>
        <v>0</v>
      </c>
      <c r="CK503" s="79">
        <f t="shared" ref="CK503:CK507" si="531">K503+X503+AK503+AX503+BK503+BX503</f>
        <v>0</v>
      </c>
      <c r="CL503" s="79">
        <f t="shared" ref="CL503:CL507" si="532">L503+Y503+AL503+AY503+BL503+BY503</f>
        <v>0</v>
      </c>
      <c r="CM503" s="79">
        <f t="shared" ref="CM503:CM507" si="533">M503+Z503+AM503+AZ503+BM503+BZ503</f>
        <v>0</v>
      </c>
      <c r="CN503" s="79">
        <f t="shared" ref="CN503:CN507" si="534">N503+AA503+AN503+BA503+BN503+CA503</f>
        <v>0</v>
      </c>
      <c r="CO503" s="79">
        <f t="shared" ref="CO503:CO507" si="535">O503+AB503+AO503+BB503+BO503+CB503</f>
        <v>0</v>
      </c>
      <c r="CP503" s="79">
        <f t="shared" ref="CP503:CP507" si="536">P503+AC503+AP503+BC503+BP503+CC503</f>
        <v>0</v>
      </c>
      <c r="CQ503" s="79">
        <f t="shared" ref="CQ503:CQ507" si="537">Q503+AD503+AQ503+BD503+BQ503+CD503</f>
        <v>0</v>
      </c>
    </row>
    <row r="504" spans="1:95" ht="63">
      <c r="A504" s="73" t="s">
        <v>1165</v>
      </c>
      <c r="B504" s="90" t="s">
        <v>1168</v>
      </c>
      <c r="C504" s="101" t="s">
        <v>1169</v>
      </c>
      <c r="D504" s="92">
        <v>13</v>
      </c>
      <c r="E504" s="79">
        <v>0</v>
      </c>
      <c r="F504" s="79">
        <v>0</v>
      </c>
      <c r="G504" s="79">
        <v>0</v>
      </c>
      <c r="H504" s="79">
        <v>0</v>
      </c>
      <c r="I504" s="79">
        <v>0</v>
      </c>
      <c r="J504" s="79">
        <v>0</v>
      </c>
      <c r="K504" s="79">
        <v>0</v>
      </c>
      <c r="L504" s="79">
        <v>0</v>
      </c>
      <c r="M504" s="79">
        <v>0</v>
      </c>
      <c r="N504" s="79">
        <v>0</v>
      </c>
      <c r="O504" s="79">
        <v>0</v>
      </c>
      <c r="P504" s="79">
        <v>0</v>
      </c>
      <c r="Q504" s="79">
        <v>0</v>
      </c>
      <c r="R504" s="79">
        <v>0</v>
      </c>
      <c r="S504" s="79">
        <v>13</v>
      </c>
      <c r="T504" s="79">
        <v>0</v>
      </c>
      <c r="U504" s="79">
        <v>0</v>
      </c>
      <c r="V504" s="79">
        <v>0.1</v>
      </c>
      <c r="W504" s="79">
        <v>0</v>
      </c>
      <c r="X504" s="79">
        <v>0</v>
      </c>
      <c r="Y504" s="79">
        <v>0</v>
      </c>
      <c r="Z504" s="79">
        <v>0</v>
      </c>
      <c r="AA504" s="79">
        <v>0</v>
      </c>
      <c r="AB504" s="79">
        <v>0</v>
      </c>
      <c r="AC504" s="79">
        <v>0</v>
      </c>
      <c r="AD504" s="79">
        <v>0</v>
      </c>
      <c r="AE504" s="79">
        <v>0</v>
      </c>
      <c r="AF504" s="79">
        <v>0</v>
      </c>
      <c r="AG504" s="79">
        <v>0</v>
      </c>
      <c r="AH504" s="79">
        <v>0</v>
      </c>
      <c r="AI504" s="79">
        <v>0</v>
      </c>
      <c r="AJ504" s="79">
        <v>0</v>
      </c>
      <c r="AK504" s="79">
        <v>0</v>
      </c>
      <c r="AL504" s="79">
        <v>0</v>
      </c>
      <c r="AM504" s="79">
        <v>0</v>
      </c>
      <c r="AN504" s="79">
        <v>0</v>
      </c>
      <c r="AO504" s="79">
        <v>0</v>
      </c>
      <c r="AP504" s="79">
        <v>0</v>
      </c>
      <c r="AQ504" s="79">
        <v>0</v>
      </c>
      <c r="AR504" s="79">
        <v>0</v>
      </c>
      <c r="AS504" s="79">
        <v>0</v>
      </c>
      <c r="AT504" s="79">
        <v>0</v>
      </c>
      <c r="AU504" s="79">
        <v>0</v>
      </c>
      <c r="AV504" s="79">
        <v>0</v>
      </c>
      <c r="AW504" s="79">
        <v>0</v>
      </c>
      <c r="AX504" s="79">
        <v>0</v>
      </c>
      <c r="AY504" s="79">
        <v>0</v>
      </c>
      <c r="AZ504" s="79">
        <v>0</v>
      </c>
      <c r="BA504" s="79">
        <v>0</v>
      </c>
      <c r="BB504" s="79">
        <v>0</v>
      </c>
      <c r="BC504" s="79">
        <v>0</v>
      </c>
      <c r="BD504" s="79">
        <v>0</v>
      </c>
      <c r="BE504" s="79">
        <v>0</v>
      </c>
      <c r="BF504" s="79">
        <v>0</v>
      </c>
      <c r="BG504" s="79">
        <v>0</v>
      </c>
      <c r="BH504" s="79">
        <v>0</v>
      </c>
      <c r="BI504" s="79">
        <v>0</v>
      </c>
      <c r="BJ504" s="79">
        <v>0</v>
      </c>
      <c r="BK504" s="79">
        <v>0</v>
      </c>
      <c r="BL504" s="79">
        <v>0</v>
      </c>
      <c r="BM504" s="79">
        <v>0</v>
      </c>
      <c r="BN504" s="79">
        <v>0</v>
      </c>
      <c r="BO504" s="79">
        <v>0</v>
      </c>
      <c r="BP504" s="79">
        <v>0</v>
      </c>
      <c r="BQ504" s="79">
        <v>0</v>
      </c>
      <c r="BR504" s="79">
        <v>0</v>
      </c>
      <c r="BS504" s="79">
        <v>0</v>
      </c>
      <c r="BT504" s="79">
        <v>0</v>
      </c>
      <c r="BU504" s="79">
        <v>0</v>
      </c>
      <c r="BV504" s="79">
        <v>0</v>
      </c>
      <c r="BW504" s="79">
        <v>0</v>
      </c>
      <c r="BX504" s="79">
        <v>0</v>
      </c>
      <c r="BY504" s="79">
        <v>0</v>
      </c>
      <c r="BZ504" s="79">
        <v>0</v>
      </c>
      <c r="CA504" s="79">
        <v>0</v>
      </c>
      <c r="CB504" s="79">
        <v>0</v>
      </c>
      <c r="CC504" s="79">
        <v>0</v>
      </c>
      <c r="CD504" s="79">
        <v>0</v>
      </c>
      <c r="CE504" s="79">
        <f t="shared" si="525"/>
        <v>0</v>
      </c>
      <c r="CF504" s="79">
        <f t="shared" si="526"/>
        <v>13</v>
      </c>
      <c r="CG504" s="79">
        <f t="shared" si="527"/>
        <v>0</v>
      </c>
      <c r="CH504" s="79">
        <f t="shared" si="528"/>
        <v>0</v>
      </c>
      <c r="CI504" s="79">
        <f t="shared" si="529"/>
        <v>0.1</v>
      </c>
      <c r="CJ504" s="79">
        <f t="shared" si="530"/>
        <v>0</v>
      </c>
      <c r="CK504" s="79">
        <f t="shared" si="531"/>
        <v>0</v>
      </c>
      <c r="CL504" s="79">
        <f t="shared" si="532"/>
        <v>0</v>
      </c>
      <c r="CM504" s="79">
        <f t="shared" si="533"/>
        <v>0</v>
      </c>
      <c r="CN504" s="79">
        <f t="shared" si="534"/>
        <v>0</v>
      </c>
      <c r="CO504" s="79">
        <f t="shared" si="535"/>
        <v>0</v>
      </c>
      <c r="CP504" s="79">
        <f t="shared" si="536"/>
        <v>0</v>
      </c>
      <c r="CQ504" s="79">
        <f t="shared" si="537"/>
        <v>0</v>
      </c>
    </row>
    <row r="505" spans="1:95" ht="63">
      <c r="A505" s="73" t="s">
        <v>1165</v>
      </c>
      <c r="B505" s="112" t="s">
        <v>1170</v>
      </c>
      <c r="C505" s="101" t="s">
        <v>1171</v>
      </c>
      <c r="D505" s="92">
        <v>29.259999999999998</v>
      </c>
      <c r="E505" s="79">
        <v>0</v>
      </c>
      <c r="F505" s="79">
        <v>0</v>
      </c>
      <c r="G505" s="79">
        <v>0</v>
      </c>
      <c r="H505" s="79">
        <v>0</v>
      </c>
      <c r="I505" s="79">
        <v>0</v>
      </c>
      <c r="J505" s="79">
        <v>0</v>
      </c>
      <c r="K505" s="79">
        <v>0</v>
      </c>
      <c r="L505" s="79">
        <v>0</v>
      </c>
      <c r="M505" s="79">
        <v>0</v>
      </c>
      <c r="N505" s="79">
        <v>0</v>
      </c>
      <c r="O505" s="79">
        <v>0</v>
      </c>
      <c r="P505" s="79">
        <v>0</v>
      </c>
      <c r="Q505" s="79">
        <v>0</v>
      </c>
      <c r="R505" s="79">
        <v>0</v>
      </c>
      <c r="S505" s="79">
        <v>0</v>
      </c>
      <c r="T505" s="79">
        <v>0</v>
      </c>
      <c r="U505" s="79">
        <v>0</v>
      </c>
      <c r="V505" s="79">
        <v>0</v>
      </c>
      <c r="W505" s="79">
        <v>0</v>
      </c>
      <c r="X505" s="79">
        <v>0</v>
      </c>
      <c r="Y505" s="79">
        <v>0</v>
      </c>
      <c r="Z505" s="79">
        <v>0</v>
      </c>
      <c r="AA505" s="79">
        <v>0</v>
      </c>
      <c r="AB505" s="79">
        <v>0</v>
      </c>
      <c r="AC505" s="79">
        <v>0</v>
      </c>
      <c r="AD505" s="79">
        <v>0</v>
      </c>
      <c r="AE505" s="79">
        <v>0</v>
      </c>
      <c r="AF505" s="79">
        <v>29.26</v>
      </c>
      <c r="AG505" s="79">
        <v>0</v>
      </c>
      <c r="AH505" s="79">
        <v>0</v>
      </c>
      <c r="AI505" s="79">
        <v>0.89900000000000002</v>
      </c>
      <c r="AJ505" s="79">
        <v>0</v>
      </c>
      <c r="AK505" s="79">
        <v>0</v>
      </c>
      <c r="AL505" s="79">
        <v>0</v>
      </c>
      <c r="AM505" s="79">
        <v>0</v>
      </c>
      <c r="AN505" s="79">
        <v>0</v>
      </c>
      <c r="AO505" s="79">
        <v>0</v>
      </c>
      <c r="AP505" s="79">
        <v>0</v>
      </c>
      <c r="AQ505" s="79">
        <v>0</v>
      </c>
      <c r="AR505" s="79">
        <v>0</v>
      </c>
      <c r="AS505" s="79">
        <v>0</v>
      </c>
      <c r="AT505" s="79">
        <v>0</v>
      </c>
      <c r="AU505" s="79">
        <v>0</v>
      </c>
      <c r="AV505" s="79">
        <v>0</v>
      </c>
      <c r="AW505" s="79">
        <v>0</v>
      </c>
      <c r="AX505" s="79">
        <v>0</v>
      </c>
      <c r="AY505" s="79">
        <v>0</v>
      </c>
      <c r="AZ505" s="79">
        <v>0</v>
      </c>
      <c r="BA505" s="79">
        <v>0</v>
      </c>
      <c r="BB505" s="79">
        <v>0</v>
      </c>
      <c r="BC505" s="79">
        <v>0</v>
      </c>
      <c r="BD505" s="79">
        <v>0</v>
      </c>
      <c r="BE505" s="79">
        <v>0</v>
      </c>
      <c r="BF505" s="79">
        <v>0</v>
      </c>
      <c r="BG505" s="79">
        <v>0</v>
      </c>
      <c r="BH505" s="79">
        <v>0</v>
      </c>
      <c r="BI505" s="79">
        <v>0</v>
      </c>
      <c r="BJ505" s="79">
        <v>0</v>
      </c>
      <c r="BK505" s="79">
        <v>0</v>
      </c>
      <c r="BL505" s="79">
        <v>0</v>
      </c>
      <c r="BM505" s="79">
        <v>0</v>
      </c>
      <c r="BN505" s="79">
        <v>0</v>
      </c>
      <c r="BO505" s="79">
        <v>0</v>
      </c>
      <c r="BP505" s="79">
        <v>0</v>
      </c>
      <c r="BQ505" s="79">
        <v>0</v>
      </c>
      <c r="BR505" s="79">
        <v>0</v>
      </c>
      <c r="BS505" s="79">
        <v>0</v>
      </c>
      <c r="BT505" s="79">
        <v>0</v>
      </c>
      <c r="BU505" s="79">
        <v>0</v>
      </c>
      <c r="BV505" s="79">
        <v>0</v>
      </c>
      <c r="BW505" s="79">
        <v>0</v>
      </c>
      <c r="BX505" s="79">
        <v>0</v>
      </c>
      <c r="BY505" s="79">
        <v>0</v>
      </c>
      <c r="BZ505" s="79">
        <v>0</v>
      </c>
      <c r="CA505" s="79">
        <v>0</v>
      </c>
      <c r="CB505" s="79">
        <v>0</v>
      </c>
      <c r="CC505" s="79">
        <v>0</v>
      </c>
      <c r="CD505" s="79">
        <v>0</v>
      </c>
      <c r="CE505" s="79">
        <f t="shared" si="525"/>
        <v>0</v>
      </c>
      <c r="CF505" s="79">
        <f t="shared" si="526"/>
        <v>29.26</v>
      </c>
      <c r="CG505" s="79">
        <f t="shared" si="527"/>
        <v>0</v>
      </c>
      <c r="CH505" s="79">
        <f t="shared" si="528"/>
        <v>0</v>
      </c>
      <c r="CI505" s="79">
        <f t="shared" si="529"/>
        <v>0.89900000000000002</v>
      </c>
      <c r="CJ505" s="79">
        <f t="shared" si="530"/>
        <v>0</v>
      </c>
      <c r="CK505" s="79">
        <f t="shared" si="531"/>
        <v>0</v>
      </c>
      <c r="CL505" s="79">
        <f t="shared" si="532"/>
        <v>0</v>
      </c>
      <c r="CM505" s="79">
        <f t="shared" si="533"/>
        <v>0</v>
      </c>
      <c r="CN505" s="79">
        <f t="shared" si="534"/>
        <v>0</v>
      </c>
      <c r="CO505" s="79">
        <f t="shared" si="535"/>
        <v>0</v>
      </c>
      <c r="CP505" s="79">
        <f t="shared" si="536"/>
        <v>0</v>
      </c>
      <c r="CQ505" s="79">
        <f t="shared" si="537"/>
        <v>0</v>
      </c>
    </row>
    <row r="506" spans="1:95" ht="47.25">
      <c r="A506" s="73" t="s">
        <v>1165</v>
      </c>
      <c r="B506" s="112" t="s">
        <v>1172</v>
      </c>
      <c r="C506" s="101" t="s">
        <v>1173</v>
      </c>
      <c r="D506" s="92">
        <v>80</v>
      </c>
      <c r="E506" s="79">
        <v>0</v>
      </c>
      <c r="F506" s="79">
        <v>0</v>
      </c>
      <c r="G506" s="79">
        <v>0</v>
      </c>
      <c r="H506" s="79">
        <v>0</v>
      </c>
      <c r="I506" s="79">
        <v>0</v>
      </c>
      <c r="J506" s="79">
        <v>0</v>
      </c>
      <c r="K506" s="79">
        <v>0</v>
      </c>
      <c r="L506" s="79">
        <v>0</v>
      </c>
      <c r="M506" s="79">
        <v>0</v>
      </c>
      <c r="N506" s="79">
        <v>0</v>
      </c>
      <c r="O506" s="79">
        <v>0</v>
      </c>
      <c r="P506" s="79">
        <v>0</v>
      </c>
      <c r="Q506" s="79">
        <v>0</v>
      </c>
      <c r="R506" s="79">
        <v>0</v>
      </c>
      <c r="S506" s="79">
        <v>0</v>
      </c>
      <c r="T506" s="79">
        <v>0</v>
      </c>
      <c r="U506" s="79">
        <v>0</v>
      </c>
      <c r="V506" s="79">
        <v>0</v>
      </c>
      <c r="W506" s="79">
        <v>0</v>
      </c>
      <c r="X506" s="79">
        <v>0</v>
      </c>
      <c r="Y506" s="79">
        <v>0</v>
      </c>
      <c r="Z506" s="79">
        <v>0</v>
      </c>
      <c r="AA506" s="79">
        <v>0</v>
      </c>
      <c r="AB506" s="79">
        <v>0</v>
      </c>
      <c r="AC506" s="79">
        <v>0</v>
      </c>
      <c r="AD506" s="79">
        <v>0</v>
      </c>
      <c r="AE506" s="79">
        <v>0</v>
      </c>
      <c r="AF506" s="79">
        <v>20</v>
      </c>
      <c r="AG506" s="79">
        <v>0</v>
      </c>
      <c r="AH506" s="79">
        <v>0</v>
      </c>
      <c r="AI506" s="79">
        <v>0.3</v>
      </c>
      <c r="AJ506" s="79">
        <v>0</v>
      </c>
      <c r="AK506" s="79">
        <v>0</v>
      </c>
      <c r="AL506" s="79">
        <v>0</v>
      </c>
      <c r="AM506" s="79">
        <v>0</v>
      </c>
      <c r="AN506" s="79">
        <v>0</v>
      </c>
      <c r="AO506" s="79">
        <v>0</v>
      </c>
      <c r="AP506" s="79">
        <v>0</v>
      </c>
      <c r="AQ506" s="79">
        <v>0</v>
      </c>
      <c r="AR506" s="79">
        <v>0</v>
      </c>
      <c r="AS506" s="79">
        <v>20</v>
      </c>
      <c r="AT506" s="79">
        <v>0</v>
      </c>
      <c r="AU506" s="79">
        <v>0</v>
      </c>
      <c r="AV506" s="79">
        <v>0.3</v>
      </c>
      <c r="AW506" s="79">
        <v>0</v>
      </c>
      <c r="AX506" s="79">
        <v>0</v>
      </c>
      <c r="AY506" s="79">
        <v>0</v>
      </c>
      <c r="AZ506" s="79">
        <v>0</v>
      </c>
      <c r="BA506" s="79">
        <v>0</v>
      </c>
      <c r="BB506" s="79">
        <v>0</v>
      </c>
      <c r="BC506" s="79">
        <v>0</v>
      </c>
      <c r="BD506" s="79">
        <v>0</v>
      </c>
      <c r="BE506" s="79">
        <v>0</v>
      </c>
      <c r="BF506" s="79">
        <v>20</v>
      </c>
      <c r="BG506" s="78">
        <v>0</v>
      </c>
      <c r="BH506" s="78">
        <v>0</v>
      </c>
      <c r="BI506" s="78">
        <v>0.3</v>
      </c>
      <c r="BJ506" s="78">
        <v>0</v>
      </c>
      <c r="BK506" s="78">
        <v>0</v>
      </c>
      <c r="BL506" s="78">
        <v>0</v>
      </c>
      <c r="BM506" s="78">
        <v>0</v>
      </c>
      <c r="BN506" s="78">
        <v>0</v>
      </c>
      <c r="BO506" s="78">
        <v>0</v>
      </c>
      <c r="BP506" s="78">
        <v>0</v>
      </c>
      <c r="BQ506" s="78">
        <v>0</v>
      </c>
      <c r="BR506" s="79">
        <v>0</v>
      </c>
      <c r="BS506" s="79">
        <v>0</v>
      </c>
      <c r="BT506" s="79">
        <v>0</v>
      </c>
      <c r="BU506" s="79">
        <v>0</v>
      </c>
      <c r="BV506" s="79">
        <v>0</v>
      </c>
      <c r="BW506" s="79">
        <v>0</v>
      </c>
      <c r="BX506" s="79">
        <v>0</v>
      </c>
      <c r="BY506" s="79">
        <v>0</v>
      </c>
      <c r="BZ506" s="79">
        <v>0</v>
      </c>
      <c r="CA506" s="79">
        <v>0</v>
      </c>
      <c r="CB506" s="79">
        <v>0</v>
      </c>
      <c r="CC506" s="79">
        <v>0</v>
      </c>
      <c r="CD506" s="79">
        <v>0</v>
      </c>
      <c r="CE506" s="79">
        <f t="shared" si="525"/>
        <v>0</v>
      </c>
      <c r="CF506" s="79">
        <f t="shared" si="526"/>
        <v>60</v>
      </c>
      <c r="CG506" s="79">
        <f t="shared" si="527"/>
        <v>0</v>
      </c>
      <c r="CH506" s="79">
        <f t="shared" si="528"/>
        <v>0</v>
      </c>
      <c r="CI506" s="79">
        <f t="shared" si="529"/>
        <v>0.89999999999999991</v>
      </c>
      <c r="CJ506" s="79">
        <f t="shared" si="530"/>
        <v>0</v>
      </c>
      <c r="CK506" s="79">
        <f t="shared" si="531"/>
        <v>0</v>
      </c>
      <c r="CL506" s="79">
        <f t="shared" si="532"/>
        <v>0</v>
      </c>
      <c r="CM506" s="79">
        <f t="shared" si="533"/>
        <v>0</v>
      </c>
      <c r="CN506" s="79">
        <f t="shared" si="534"/>
        <v>0</v>
      </c>
      <c r="CO506" s="79">
        <f t="shared" si="535"/>
        <v>0</v>
      </c>
      <c r="CP506" s="79">
        <f t="shared" si="536"/>
        <v>0</v>
      </c>
      <c r="CQ506" s="79">
        <f t="shared" si="537"/>
        <v>0</v>
      </c>
    </row>
    <row r="507" spans="1:95" ht="78.75">
      <c r="A507" s="73" t="s">
        <v>1165</v>
      </c>
      <c r="B507" s="112" t="s">
        <v>1174</v>
      </c>
      <c r="C507" s="101" t="s">
        <v>1175</v>
      </c>
      <c r="D507" s="92">
        <v>202.41803717000002</v>
      </c>
      <c r="E507" s="79">
        <v>0</v>
      </c>
      <c r="F507" s="79">
        <v>0</v>
      </c>
      <c r="G507" s="79">
        <v>0</v>
      </c>
      <c r="H507" s="79">
        <v>0</v>
      </c>
      <c r="I507" s="79">
        <v>0</v>
      </c>
      <c r="J507" s="79">
        <v>0</v>
      </c>
      <c r="K507" s="79">
        <v>0</v>
      </c>
      <c r="L507" s="79">
        <v>0</v>
      </c>
      <c r="M507" s="79">
        <v>0</v>
      </c>
      <c r="N507" s="79">
        <v>0</v>
      </c>
      <c r="O507" s="79">
        <v>0</v>
      </c>
      <c r="P507" s="79">
        <v>0</v>
      </c>
      <c r="Q507" s="79">
        <v>0</v>
      </c>
      <c r="R507" s="79">
        <v>0</v>
      </c>
      <c r="S507" s="92">
        <v>202.41803717000002</v>
      </c>
      <c r="T507" s="79">
        <v>0</v>
      </c>
      <c r="U507" s="79">
        <v>0</v>
      </c>
      <c r="V507" s="79">
        <v>0</v>
      </c>
      <c r="W507" s="79">
        <v>0</v>
      </c>
      <c r="X507" s="79">
        <v>0</v>
      </c>
      <c r="Y507" s="79">
        <v>0</v>
      </c>
      <c r="Z507" s="79">
        <v>0</v>
      </c>
      <c r="AA507" s="79">
        <v>0</v>
      </c>
      <c r="AB507" s="79">
        <v>5100</v>
      </c>
      <c r="AC507" s="79">
        <v>0</v>
      </c>
      <c r="AD507" s="79">
        <v>0</v>
      </c>
      <c r="AE507" s="79">
        <v>0</v>
      </c>
      <c r="AF507" s="79">
        <v>0</v>
      </c>
      <c r="AG507" s="79">
        <v>0</v>
      </c>
      <c r="AH507" s="79">
        <v>0</v>
      </c>
      <c r="AI507" s="79">
        <v>0</v>
      </c>
      <c r="AJ507" s="79">
        <v>0</v>
      </c>
      <c r="AK507" s="79">
        <v>0</v>
      </c>
      <c r="AL507" s="79">
        <v>0</v>
      </c>
      <c r="AM507" s="79">
        <v>0</v>
      </c>
      <c r="AN507" s="79">
        <v>0</v>
      </c>
      <c r="AO507" s="79">
        <v>0</v>
      </c>
      <c r="AP507" s="79">
        <v>0</v>
      </c>
      <c r="AQ507" s="79">
        <v>0</v>
      </c>
      <c r="AR507" s="79">
        <v>0</v>
      </c>
      <c r="AS507" s="79">
        <v>0</v>
      </c>
      <c r="AT507" s="79">
        <v>0</v>
      </c>
      <c r="AU507" s="79">
        <v>0</v>
      </c>
      <c r="AV507" s="79">
        <v>0</v>
      </c>
      <c r="AW507" s="79">
        <v>0</v>
      </c>
      <c r="AX507" s="79">
        <v>0</v>
      </c>
      <c r="AY507" s="79">
        <v>0</v>
      </c>
      <c r="AZ507" s="79">
        <v>0</v>
      </c>
      <c r="BA507" s="79">
        <v>0</v>
      </c>
      <c r="BB507" s="79">
        <v>0</v>
      </c>
      <c r="BC507" s="79">
        <v>0</v>
      </c>
      <c r="BD507" s="79">
        <v>0</v>
      </c>
      <c r="BE507" s="79">
        <v>0</v>
      </c>
      <c r="BF507" s="79">
        <v>0</v>
      </c>
      <c r="BG507" s="79">
        <v>0</v>
      </c>
      <c r="BH507" s="79">
        <v>0</v>
      </c>
      <c r="BI507" s="79">
        <v>0</v>
      </c>
      <c r="BJ507" s="79">
        <v>0</v>
      </c>
      <c r="BK507" s="79">
        <v>0</v>
      </c>
      <c r="BL507" s="79">
        <v>0</v>
      </c>
      <c r="BM507" s="79">
        <v>0</v>
      </c>
      <c r="BN507" s="79">
        <v>0</v>
      </c>
      <c r="BO507" s="79">
        <v>0</v>
      </c>
      <c r="BP507" s="79">
        <v>0</v>
      </c>
      <c r="BQ507" s="79">
        <v>0</v>
      </c>
      <c r="BR507" s="79">
        <v>0</v>
      </c>
      <c r="BS507" s="79">
        <v>0</v>
      </c>
      <c r="BT507" s="79">
        <v>0</v>
      </c>
      <c r="BU507" s="79">
        <v>0</v>
      </c>
      <c r="BV507" s="79">
        <v>0</v>
      </c>
      <c r="BW507" s="79">
        <v>0</v>
      </c>
      <c r="BX507" s="79">
        <v>0</v>
      </c>
      <c r="BY507" s="79">
        <v>0</v>
      </c>
      <c r="BZ507" s="79">
        <v>0</v>
      </c>
      <c r="CA507" s="79">
        <v>0</v>
      </c>
      <c r="CB507" s="79">
        <v>0</v>
      </c>
      <c r="CC507" s="79">
        <v>0</v>
      </c>
      <c r="CD507" s="79">
        <v>0</v>
      </c>
      <c r="CE507" s="79">
        <f t="shared" si="525"/>
        <v>0</v>
      </c>
      <c r="CF507" s="79">
        <f t="shared" si="526"/>
        <v>202.41803717000002</v>
      </c>
      <c r="CG507" s="79">
        <f t="shared" si="527"/>
        <v>0</v>
      </c>
      <c r="CH507" s="79">
        <f t="shared" si="528"/>
        <v>0</v>
      </c>
      <c r="CI507" s="79">
        <f t="shared" si="529"/>
        <v>0</v>
      </c>
      <c r="CJ507" s="79">
        <f t="shared" si="530"/>
        <v>0</v>
      </c>
      <c r="CK507" s="79">
        <f t="shared" si="531"/>
        <v>0</v>
      </c>
      <c r="CL507" s="79">
        <f t="shared" si="532"/>
        <v>0</v>
      </c>
      <c r="CM507" s="79">
        <f t="shared" si="533"/>
        <v>0</v>
      </c>
      <c r="CN507" s="79">
        <f t="shared" si="534"/>
        <v>0</v>
      </c>
      <c r="CO507" s="79">
        <f t="shared" si="535"/>
        <v>5100</v>
      </c>
      <c r="CP507" s="79">
        <f t="shared" si="536"/>
        <v>0</v>
      </c>
      <c r="CQ507" s="79">
        <f t="shared" si="537"/>
        <v>0</v>
      </c>
    </row>
    <row r="508" spans="1:95" ht="31.5">
      <c r="A508" s="73" t="s">
        <v>1176</v>
      </c>
      <c r="B508" s="67" t="s">
        <v>266</v>
      </c>
      <c r="C508" s="67" t="s">
        <v>202</v>
      </c>
      <c r="D508" s="92">
        <v>0</v>
      </c>
      <c r="E508" s="84">
        <v>0</v>
      </c>
      <c r="F508" s="84">
        <v>0</v>
      </c>
      <c r="G508" s="84">
        <v>0</v>
      </c>
      <c r="H508" s="84">
        <v>0</v>
      </c>
      <c r="I508" s="84">
        <v>0</v>
      </c>
      <c r="J508" s="84">
        <v>0</v>
      </c>
      <c r="K508" s="84">
        <v>0</v>
      </c>
      <c r="L508" s="84">
        <v>0</v>
      </c>
      <c r="M508" s="84">
        <v>0</v>
      </c>
      <c r="N508" s="84">
        <v>0</v>
      </c>
      <c r="O508" s="84">
        <v>0</v>
      </c>
      <c r="P508" s="84">
        <v>0</v>
      </c>
      <c r="Q508" s="84">
        <v>0</v>
      </c>
      <c r="R508" s="84">
        <v>0</v>
      </c>
      <c r="S508" s="84">
        <v>0</v>
      </c>
      <c r="T508" s="84">
        <v>0</v>
      </c>
      <c r="U508" s="84">
        <v>0</v>
      </c>
      <c r="V508" s="84">
        <v>0</v>
      </c>
      <c r="W508" s="84">
        <v>0</v>
      </c>
      <c r="X508" s="84">
        <v>0</v>
      </c>
      <c r="Y508" s="84">
        <v>0</v>
      </c>
      <c r="Z508" s="84">
        <v>0</v>
      </c>
      <c r="AA508" s="84">
        <v>0</v>
      </c>
      <c r="AB508" s="84">
        <v>0</v>
      </c>
      <c r="AC508" s="84">
        <v>0</v>
      </c>
      <c r="AD508" s="84">
        <v>0</v>
      </c>
      <c r="AE508" s="84">
        <v>0</v>
      </c>
      <c r="AF508" s="84">
        <v>0</v>
      </c>
      <c r="AG508" s="84">
        <v>0</v>
      </c>
      <c r="AH508" s="84">
        <v>0</v>
      </c>
      <c r="AI508" s="84">
        <v>0</v>
      </c>
      <c r="AJ508" s="84">
        <v>0</v>
      </c>
      <c r="AK508" s="84">
        <v>0</v>
      </c>
      <c r="AL508" s="84">
        <v>0</v>
      </c>
      <c r="AM508" s="84">
        <v>0</v>
      </c>
      <c r="AN508" s="84">
        <v>0</v>
      </c>
      <c r="AO508" s="84">
        <v>0</v>
      </c>
      <c r="AP508" s="84">
        <v>0</v>
      </c>
      <c r="AQ508" s="84">
        <v>0</v>
      </c>
      <c r="AR508" s="84">
        <v>0</v>
      </c>
      <c r="AS508" s="84">
        <v>0</v>
      </c>
      <c r="AT508" s="84">
        <v>0</v>
      </c>
      <c r="AU508" s="84">
        <v>0</v>
      </c>
      <c r="AV508" s="84">
        <v>0</v>
      </c>
      <c r="AW508" s="84">
        <v>0</v>
      </c>
      <c r="AX508" s="84">
        <v>0</v>
      </c>
      <c r="AY508" s="84">
        <v>0</v>
      </c>
      <c r="AZ508" s="84">
        <v>0</v>
      </c>
      <c r="BA508" s="84">
        <v>0</v>
      </c>
      <c r="BB508" s="84">
        <v>0</v>
      </c>
      <c r="BC508" s="84">
        <v>0</v>
      </c>
      <c r="BD508" s="84">
        <v>0</v>
      </c>
      <c r="BE508" s="84">
        <v>0</v>
      </c>
      <c r="BF508" s="84">
        <v>0</v>
      </c>
      <c r="BG508" s="84">
        <v>0</v>
      </c>
      <c r="BH508" s="84">
        <v>0</v>
      </c>
      <c r="BI508" s="84">
        <v>0</v>
      </c>
      <c r="BJ508" s="84">
        <v>0</v>
      </c>
      <c r="BK508" s="84">
        <v>0</v>
      </c>
      <c r="BL508" s="84">
        <v>0</v>
      </c>
      <c r="BM508" s="84">
        <v>0</v>
      </c>
      <c r="BN508" s="84">
        <v>0</v>
      </c>
      <c r="BO508" s="84">
        <v>0</v>
      </c>
      <c r="BP508" s="84">
        <v>0</v>
      </c>
      <c r="BQ508" s="84">
        <v>0</v>
      </c>
      <c r="BR508" s="79">
        <v>0</v>
      </c>
      <c r="BS508" s="79">
        <v>0</v>
      </c>
      <c r="BT508" s="84">
        <v>0</v>
      </c>
      <c r="BU508" s="84">
        <v>0</v>
      </c>
      <c r="BV508" s="84">
        <v>0</v>
      </c>
      <c r="BW508" s="84">
        <v>0</v>
      </c>
      <c r="BX508" s="84">
        <v>0</v>
      </c>
      <c r="BY508" s="84">
        <v>0</v>
      </c>
      <c r="BZ508" s="84">
        <v>0</v>
      </c>
      <c r="CA508" s="84">
        <v>0</v>
      </c>
      <c r="CB508" s="84">
        <v>0</v>
      </c>
      <c r="CC508" s="84">
        <v>0</v>
      </c>
      <c r="CD508" s="84">
        <v>0</v>
      </c>
      <c r="CE508" s="84">
        <v>0</v>
      </c>
      <c r="CF508" s="84">
        <v>0</v>
      </c>
      <c r="CG508" s="84">
        <v>0</v>
      </c>
      <c r="CH508" s="84">
        <v>0</v>
      </c>
      <c r="CI508" s="84">
        <v>0</v>
      </c>
      <c r="CJ508" s="84">
        <v>0</v>
      </c>
      <c r="CK508" s="84">
        <v>0</v>
      </c>
      <c r="CL508" s="84">
        <v>0</v>
      </c>
      <c r="CM508" s="84">
        <v>0</v>
      </c>
      <c r="CN508" s="84">
        <v>0</v>
      </c>
      <c r="CO508" s="84">
        <v>0</v>
      </c>
      <c r="CP508" s="84">
        <v>0</v>
      </c>
      <c r="CQ508" s="84">
        <v>0</v>
      </c>
    </row>
    <row r="509" spans="1:95" ht="47.25">
      <c r="A509" s="73" t="s">
        <v>123</v>
      </c>
      <c r="B509" s="67" t="s">
        <v>267</v>
      </c>
      <c r="C509" s="67" t="s">
        <v>202</v>
      </c>
      <c r="D509" s="92">
        <f t="shared" ref="D509:BO509" si="538">D510+D515+D516+D519</f>
        <v>402.99377199000003</v>
      </c>
      <c r="E509" s="84">
        <f t="shared" si="538"/>
        <v>0</v>
      </c>
      <c r="F509" s="84">
        <f t="shared" si="538"/>
        <v>15.543998040000002</v>
      </c>
      <c r="G509" s="84">
        <f t="shared" si="538"/>
        <v>0</v>
      </c>
      <c r="H509" s="84">
        <f t="shared" si="538"/>
        <v>0</v>
      </c>
      <c r="I509" s="84">
        <f t="shared" si="538"/>
        <v>0</v>
      </c>
      <c r="J509" s="84">
        <f t="shared" si="538"/>
        <v>0</v>
      </c>
      <c r="K509" s="84">
        <f t="shared" si="538"/>
        <v>0</v>
      </c>
      <c r="L509" s="84">
        <f t="shared" si="538"/>
        <v>3</v>
      </c>
      <c r="M509" s="84">
        <f t="shared" si="538"/>
        <v>0</v>
      </c>
      <c r="N509" s="84">
        <f t="shared" si="538"/>
        <v>0</v>
      </c>
      <c r="O509" s="84">
        <f t="shared" si="538"/>
        <v>0</v>
      </c>
      <c r="P509" s="84">
        <f t="shared" si="538"/>
        <v>0</v>
      </c>
      <c r="Q509" s="84">
        <f t="shared" si="538"/>
        <v>0</v>
      </c>
      <c r="R509" s="84">
        <f t="shared" si="538"/>
        <v>0</v>
      </c>
      <c r="S509" s="84">
        <f t="shared" si="538"/>
        <v>65.808999999999997</v>
      </c>
      <c r="T509" s="84">
        <f t="shared" si="538"/>
        <v>0</v>
      </c>
      <c r="U509" s="84">
        <f t="shared" si="538"/>
        <v>0</v>
      </c>
      <c r="V509" s="84">
        <f t="shared" si="538"/>
        <v>0</v>
      </c>
      <c r="W509" s="84">
        <f t="shared" si="538"/>
        <v>0</v>
      </c>
      <c r="X509" s="84">
        <f t="shared" si="538"/>
        <v>0</v>
      </c>
      <c r="Y509" s="84">
        <f t="shared" si="538"/>
        <v>5</v>
      </c>
      <c r="Z509" s="84">
        <f t="shared" si="538"/>
        <v>0</v>
      </c>
      <c r="AA509" s="84">
        <f t="shared" si="538"/>
        <v>0</v>
      </c>
      <c r="AB509" s="84">
        <f t="shared" si="538"/>
        <v>0</v>
      </c>
      <c r="AC509" s="84">
        <f t="shared" si="538"/>
        <v>0</v>
      </c>
      <c r="AD509" s="84">
        <f t="shared" si="538"/>
        <v>0</v>
      </c>
      <c r="AE509" s="84">
        <f t="shared" si="538"/>
        <v>0</v>
      </c>
      <c r="AF509" s="84">
        <f t="shared" si="538"/>
        <v>44.55</v>
      </c>
      <c r="AG509" s="84">
        <f t="shared" si="538"/>
        <v>0</v>
      </c>
      <c r="AH509" s="84">
        <f t="shared" si="538"/>
        <v>0</v>
      </c>
      <c r="AI509" s="84">
        <f t="shared" si="538"/>
        <v>1.909</v>
      </c>
      <c r="AJ509" s="84">
        <f t="shared" si="538"/>
        <v>0</v>
      </c>
      <c r="AK509" s="84">
        <f t="shared" si="538"/>
        <v>0</v>
      </c>
      <c r="AL509" s="84">
        <f t="shared" si="538"/>
        <v>6</v>
      </c>
      <c r="AM509" s="84">
        <f t="shared" si="538"/>
        <v>0</v>
      </c>
      <c r="AN509" s="84">
        <f t="shared" si="538"/>
        <v>0</v>
      </c>
      <c r="AO509" s="84">
        <f t="shared" si="538"/>
        <v>0</v>
      </c>
      <c r="AP509" s="84">
        <f t="shared" si="538"/>
        <v>0</v>
      </c>
      <c r="AQ509" s="84">
        <f t="shared" si="538"/>
        <v>0</v>
      </c>
      <c r="AR509" s="84">
        <f t="shared" si="538"/>
        <v>0</v>
      </c>
      <c r="AS509" s="84">
        <f t="shared" si="538"/>
        <v>53.35</v>
      </c>
      <c r="AT509" s="84">
        <f t="shared" si="538"/>
        <v>0</v>
      </c>
      <c r="AU509" s="84">
        <f t="shared" si="538"/>
        <v>0</v>
      </c>
      <c r="AV509" s="84">
        <f t="shared" si="538"/>
        <v>0</v>
      </c>
      <c r="AW509" s="84">
        <f t="shared" si="538"/>
        <v>0</v>
      </c>
      <c r="AX509" s="84">
        <f t="shared" si="538"/>
        <v>0</v>
      </c>
      <c r="AY509" s="84">
        <f t="shared" si="538"/>
        <v>3</v>
      </c>
      <c r="AZ509" s="84">
        <f t="shared" si="538"/>
        <v>0</v>
      </c>
      <c r="BA509" s="84">
        <f t="shared" si="538"/>
        <v>0</v>
      </c>
      <c r="BB509" s="84">
        <f t="shared" si="538"/>
        <v>0</v>
      </c>
      <c r="BC509" s="84">
        <f t="shared" si="538"/>
        <v>0</v>
      </c>
      <c r="BD509" s="84">
        <f t="shared" si="538"/>
        <v>0.5</v>
      </c>
      <c r="BE509" s="84">
        <f t="shared" si="538"/>
        <v>0</v>
      </c>
      <c r="BF509" s="84">
        <f t="shared" si="538"/>
        <v>73.572000000000003</v>
      </c>
      <c r="BG509" s="84">
        <f t="shared" si="538"/>
        <v>0</v>
      </c>
      <c r="BH509" s="84">
        <f t="shared" si="538"/>
        <v>0</v>
      </c>
      <c r="BI509" s="84">
        <f t="shared" si="538"/>
        <v>0</v>
      </c>
      <c r="BJ509" s="84">
        <f t="shared" si="538"/>
        <v>0</v>
      </c>
      <c r="BK509" s="84">
        <f t="shared" si="538"/>
        <v>0</v>
      </c>
      <c r="BL509" s="84">
        <f t="shared" si="538"/>
        <v>11</v>
      </c>
      <c r="BM509" s="84">
        <f t="shared" si="538"/>
        <v>0</v>
      </c>
      <c r="BN509" s="84">
        <f t="shared" si="538"/>
        <v>0</v>
      </c>
      <c r="BO509" s="84">
        <f t="shared" si="538"/>
        <v>0</v>
      </c>
      <c r="BP509" s="84">
        <f t="shared" ref="BP509:CQ509" si="539">BP510+BP515+BP516+BP519</f>
        <v>0</v>
      </c>
      <c r="BQ509" s="84">
        <f t="shared" si="539"/>
        <v>0</v>
      </c>
      <c r="BR509" s="79">
        <f t="shared" si="539"/>
        <v>0</v>
      </c>
      <c r="BS509" s="79">
        <f t="shared" si="539"/>
        <v>68.5</v>
      </c>
      <c r="BT509" s="84">
        <f t="shared" si="539"/>
        <v>0</v>
      </c>
      <c r="BU509" s="84">
        <f t="shared" si="539"/>
        <v>0</v>
      </c>
      <c r="BV509" s="84">
        <f t="shared" si="539"/>
        <v>0</v>
      </c>
      <c r="BW509" s="84">
        <f t="shared" si="539"/>
        <v>0</v>
      </c>
      <c r="BX509" s="84">
        <f t="shared" si="539"/>
        <v>0</v>
      </c>
      <c r="BY509" s="84">
        <f t="shared" si="539"/>
        <v>5</v>
      </c>
      <c r="BZ509" s="84">
        <f t="shared" si="539"/>
        <v>0</v>
      </c>
      <c r="CA509" s="84">
        <f t="shared" si="539"/>
        <v>0</v>
      </c>
      <c r="CB509" s="84">
        <f t="shared" si="539"/>
        <v>0</v>
      </c>
      <c r="CC509" s="84">
        <f t="shared" si="539"/>
        <v>0</v>
      </c>
      <c r="CD509" s="84">
        <f t="shared" si="539"/>
        <v>0</v>
      </c>
      <c r="CE509" s="84">
        <f t="shared" si="539"/>
        <v>0</v>
      </c>
      <c r="CF509" s="84">
        <f t="shared" si="539"/>
        <v>321.32499804000003</v>
      </c>
      <c r="CG509" s="84">
        <f t="shared" si="539"/>
        <v>0</v>
      </c>
      <c r="CH509" s="84">
        <f t="shared" si="539"/>
        <v>0</v>
      </c>
      <c r="CI509" s="84">
        <f t="shared" si="539"/>
        <v>1.909</v>
      </c>
      <c r="CJ509" s="84">
        <f t="shared" si="539"/>
        <v>0</v>
      </c>
      <c r="CK509" s="84">
        <f t="shared" si="539"/>
        <v>0</v>
      </c>
      <c r="CL509" s="84">
        <f t="shared" si="539"/>
        <v>33</v>
      </c>
      <c r="CM509" s="84">
        <f t="shared" si="539"/>
        <v>0</v>
      </c>
      <c r="CN509" s="84">
        <f t="shared" si="539"/>
        <v>0</v>
      </c>
      <c r="CO509" s="84">
        <f t="shared" si="539"/>
        <v>0</v>
      </c>
      <c r="CP509" s="84">
        <f t="shared" si="539"/>
        <v>0</v>
      </c>
      <c r="CQ509" s="84">
        <f t="shared" si="539"/>
        <v>0.5</v>
      </c>
    </row>
    <row r="510" spans="1:95" ht="31.5">
      <c r="A510" s="66" t="s">
        <v>1177</v>
      </c>
      <c r="B510" s="67" t="s">
        <v>268</v>
      </c>
      <c r="C510" s="67" t="s">
        <v>202</v>
      </c>
      <c r="D510" s="92">
        <f t="shared" ref="D510:BO510" si="540">SUM(D511:D514)</f>
        <v>36.698</v>
      </c>
      <c r="E510" s="84">
        <f t="shared" si="540"/>
        <v>0</v>
      </c>
      <c r="F510" s="84">
        <f t="shared" si="540"/>
        <v>0</v>
      </c>
      <c r="G510" s="84">
        <f t="shared" si="540"/>
        <v>0</v>
      </c>
      <c r="H510" s="84">
        <f t="shared" si="540"/>
        <v>0</v>
      </c>
      <c r="I510" s="84">
        <f t="shared" si="540"/>
        <v>0</v>
      </c>
      <c r="J510" s="84">
        <f t="shared" si="540"/>
        <v>0</v>
      </c>
      <c r="K510" s="84">
        <f t="shared" si="540"/>
        <v>0</v>
      </c>
      <c r="L510" s="84">
        <f t="shared" si="540"/>
        <v>0</v>
      </c>
      <c r="M510" s="84">
        <f t="shared" si="540"/>
        <v>0</v>
      </c>
      <c r="N510" s="84">
        <f t="shared" si="540"/>
        <v>0</v>
      </c>
      <c r="O510" s="84">
        <f t="shared" si="540"/>
        <v>0</v>
      </c>
      <c r="P510" s="84">
        <f t="shared" si="540"/>
        <v>0</v>
      </c>
      <c r="Q510" s="84">
        <f t="shared" si="540"/>
        <v>0</v>
      </c>
      <c r="R510" s="84">
        <f t="shared" si="540"/>
        <v>0</v>
      </c>
      <c r="S510" s="84">
        <f t="shared" si="540"/>
        <v>0</v>
      </c>
      <c r="T510" s="84">
        <f t="shared" si="540"/>
        <v>0</v>
      </c>
      <c r="U510" s="84">
        <f t="shared" si="540"/>
        <v>0</v>
      </c>
      <c r="V510" s="84">
        <f t="shared" si="540"/>
        <v>0</v>
      </c>
      <c r="W510" s="84">
        <f t="shared" si="540"/>
        <v>0</v>
      </c>
      <c r="X510" s="84">
        <f t="shared" si="540"/>
        <v>0</v>
      </c>
      <c r="Y510" s="84">
        <f t="shared" si="540"/>
        <v>0</v>
      </c>
      <c r="Z510" s="84">
        <f t="shared" si="540"/>
        <v>0</v>
      </c>
      <c r="AA510" s="84">
        <f t="shared" si="540"/>
        <v>0</v>
      </c>
      <c r="AB510" s="84">
        <f t="shared" si="540"/>
        <v>0</v>
      </c>
      <c r="AC510" s="84">
        <f t="shared" si="540"/>
        <v>0</v>
      </c>
      <c r="AD510" s="84">
        <f t="shared" si="540"/>
        <v>0</v>
      </c>
      <c r="AE510" s="84">
        <f t="shared" si="540"/>
        <v>0</v>
      </c>
      <c r="AF510" s="84">
        <f t="shared" si="540"/>
        <v>8.4480000000000004</v>
      </c>
      <c r="AG510" s="84">
        <f t="shared" si="540"/>
        <v>0</v>
      </c>
      <c r="AH510" s="84">
        <f t="shared" si="540"/>
        <v>0</v>
      </c>
      <c r="AI510" s="84">
        <f t="shared" si="540"/>
        <v>0</v>
      </c>
      <c r="AJ510" s="84">
        <f t="shared" si="540"/>
        <v>0</v>
      </c>
      <c r="AK510" s="84">
        <f t="shared" si="540"/>
        <v>0</v>
      </c>
      <c r="AL510" s="84">
        <f t="shared" si="540"/>
        <v>1</v>
      </c>
      <c r="AM510" s="84">
        <f t="shared" si="540"/>
        <v>0</v>
      </c>
      <c r="AN510" s="84">
        <f t="shared" si="540"/>
        <v>0</v>
      </c>
      <c r="AO510" s="84">
        <f t="shared" si="540"/>
        <v>0</v>
      </c>
      <c r="AP510" s="84">
        <f t="shared" si="540"/>
        <v>0</v>
      </c>
      <c r="AQ510" s="84">
        <f t="shared" si="540"/>
        <v>0</v>
      </c>
      <c r="AR510" s="84">
        <f t="shared" si="540"/>
        <v>0</v>
      </c>
      <c r="AS510" s="84">
        <f t="shared" si="540"/>
        <v>18.350000000000001</v>
      </c>
      <c r="AT510" s="84">
        <f t="shared" si="540"/>
        <v>0</v>
      </c>
      <c r="AU510" s="84">
        <f t="shared" si="540"/>
        <v>0</v>
      </c>
      <c r="AV510" s="84">
        <f t="shared" si="540"/>
        <v>0</v>
      </c>
      <c r="AW510" s="84">
        <f t="shared" si="540"/>
        <v>0</v>
      </c>
      <c r="AX510" s="84">
        <f t="shared" si="540"/>
        <v>0</v>
      </c>
      <c r="AY510" s="84">
        <f t="shared" si="540"/>
        <v>2</v>
      </c>
      <c r="AZ510" s="84">
        <f t="shared" si="540"/>
        <v>0</v>
      </c>
      <c r="BA510" s="84">
        <f t="shared" si="540"/>
        <v>0</v>
      </c>
      <c r="BB510" s="84">
        <f t="shared" si="540"/>
        <v>0</v>
      </c>
      <c r="BC510" s="84">
        <f t="shared" si="540"/>
        <v>0</v>
      </c>
      <c r="BD510" s="84">
        <f t="shared" si="540"/>
        <v>0</v>
      </c>
      <c r="BE510" s="84">
        <f t="shared" si="540"/>
        <v>0</v>
      </c>
      <c r="BF510" s="84">
        <f t="shared" si="540"/>
        <v>0</v>
      </c>
      <c r="BG510" s="84">
        <f t="shared" si="540"/>
        <v>0</v>
      </c>
      <c r="BH510" s="84">
        <f t="shared" si="540"/>
        <v>0</v>
      </c>
      <c r="BI510" s="84">
        <f t="shared" si="540"/>
        <v>0</v>
      </c>
      <c r="BJ510" s="84">
        <f t="shared" si="540"/>
        <v>0</v>
      </c>
      <c r="BK510" s="84">
        <f t="shared" si="540"/>
        <v>0</v>
      </c>
      <c r="BL510" s="84">
        <f t="shared" si="540"/>
        <v>0</v>
      </c>
      <c r="BM510" s="84">
        <f t="shared" si="540"/>
        <v>0</v>
      </c>
      <c r="BN510" s="84">
        <f t="shared" si="540"/>
        <v>0</v>
      </c>
      <c r="BO510" s="84">
        <f t="shared" si="540"/>
        <v>0</v>
      </c>
      <c r="BP510" s="84">
        <f t="shared" ref="BP510:CQ510" si="541">SUM(BP511:BP514)</f>
        <v>0</v>
      </c>
      <c r="BQ510" s="84">
        <f t="shared" si="541"/>
        <v>0</v>
      </c>
      <c r="BR510" s="84">
        <f t="shared" si="541"/>
        <v>0</v>
      </c>
      <c r="BS510" s="84">
        <f t="shared" si="541"/>
        <v>9.9</v>
      </c>
      <c r="BT510" s="84">
        <f t="shared" si="541"/>
        <v>0</v>
      </c>
      <c r="BU510" s="84">
        <f t="shared" si="541"/>
        <v>0</v>
      </c>
      <c r="BV510" s="84">
        <f t="shared" si="541"/>
        <v>0</v>
      </c>
      <c r="BW510" s="84">
        <f t="shared" si="541"/>
        <v>0</v>
      </c>
      <c r="BX510" s="84">
        <f t="shared" si="541"/>
        <v>0</v>
      </c>
      <c r="BY510" s="84">
        <f t="shared" si="541"/>
        <v>1</v>
      </c>
      <c r="BZ510" s="84">
        <f t="shared" si="541"/>
        <v>0</v>
      </c>
      <c r="CA510" s="84">
        <f t="shared" si="541"/>
        <v>0</v>
      </c>
      <c r="CB510" s="84">
        <f t="shared" si="541"/>
        <v>0</v>
      </c>
      <c r="CC510" s="84">
        <f t="shared" si="541"/>
        <v>0</v>
      </c>
      <c r="CD510" s="84">
        <f t="shared" si="541"/>
        <v>0</v>
      </c>
      <c r="CE510" s="84">
        <f t="shared" si="541"/>
        <v>0</v>
      </c>
      <c r="CF510" s="84">
        <f t="shared" si="541"/>
        <v>36.698</v>
      </c>
      <c r="CG510" s="84">
        <f t="shared" si="541"/>
        <v>0</v>
      </c>
      <c r="CH510" s="84">
        <f t="shared" si="541"/>
        <v>0</v>
      </c>
      <c r="CI510" s="84">
        <f t="shared" si="541"/>
        <v>0</v>
      </c>
      <c r="CJ510" s="84">
        <f t="shared" si="541"/>
        <v>0</v>
      </c>
      <c r="CK510" s="84">
        <f t="shared" si="541"/>
        <v>0</v>
      </c>
      <c r="CL510" s="84">
        <f t="shared" si="541"/>
        <v>4</v>
      </c>
      <c r="CM510" s="84">
        <f t="shared" si="541"/>
        <v>0</v>
      </c>
      <c r="CN510" s="84">
        <f t="shared" si="541"/>
        <v>0</v>
      </c>
      <c r="CO510" s="84">
        <f t="shared" si="541"/>
        <v>0</v>
      </c>
      <c r="CP510" s="84">
        <f t="shared" si="541"/>
        <v>0</v>
      </c>
      <c r="CQ510" s="84">
        <f t="shared" si="541"/>
        <v>0</v>
      </c>
    </row>
    <row r="511" spans="1:95" ht="31.5">
      <c r="A511" s="73" t="s">
        <v>1177</v>
      </c>
      <c r="B511" s="108" t="s">
        <v>1178</v>
      </c>
      <c r="C511" s="101" t="s">
        <v>1179</v>
      </c>
      <c r="D511" s="92">
        <v>9.9</v>
      </c>
      <c r="E511" s="79">
        <v>0</v>
      </c>
      <c r="F511" s="79">
        <v>0</v>
      </c>
      <c r="G511" s="79">
        <v>0</v>
      </c>
      <c r="H511" s="79">
        <v>0</v>
      </c>
      <c r="I511" s="79">
        <v>0</v>
      </c>
      <c r="J511" s="79">
        <v>0</v>
      </c>
      <c r="K511" s="79">
        <v>0</v>
      </c>
      <c r="L511" s="79">
        <v>0</v>
      </c>
      <c r="M511" s="79">
        <v>0</v>
      </c>
      <c r="N511" s="79">
        <v>0</v>
      </c>
      <c r="O511" s="79">
        <v>0</v>
      </c>
      <c r="P511" s="79">
        <v>0</v>
      </c>
      <c r="Q511" s="79">
        <v>0</v>
      </c>
      <c r="R511" s="79">
        <v>0</v>
      </c>
      <c r="S511" s="79">
        <v>0</v>
      </c>
      <c r="T511" s="79">
        <v>0</v>
      </c>
      <c r="U511" s="79">
        <v>0</v>
      </c>
      <c r="V511" s="79">
        <v>0</v>
      </c>
      <c r="W511" s="79">
        <v>0</v>
      </c>
      <c r="X511" s="79">
        <v>0</v>
      </c>
      <c r="Y511" s="79">
        <v>0</v>
      </c>
      <c r="Z511" s="79">
        <v>0</v>
      </c>
      <c r="AA511" s="79">
        <v>0</v>
      </c>
      <c r="AB511" s="79">
        <v>0</v>
      </c>
      <c r="AC511" s="79">
        <v>0</v>
      </c>
      <c r="AD511" s="79">
        <v>0</v>
      </c>
      <c r="AE511" s="79">
        <v>0</v>
      </c>
      <c r="AF511" s="79">
        <v>0</v>
      </c>
      <c r="AG511" s="79">
        <v>0</v>
      </c>
      <c r="AH511" s="79">
        <v>0</v>
      </c>
      <c r="AI511" s="79">
        <v>0</v>
      </c>
      <c r="AJ511" s="79">
        <v>0</v>
      </c>
      <c r="AK511" s="79">
        <v>0</v>
      </c>
      <c r="AL511" s="79">
        <v>0</v>
      </c>
      <c r="AM511" s="79">
        <v>0</v>
      </c>
      <c r="AN511" s="79">
        <v>0</v>
      </c>
      <c r="AO511" s="79">
        <v>0</v>
      </c>
      <c r="AP511" s="79">
        <v>0</v>
      </c>
      <c r="AQ511" s="79">
        <v>0</v>
      </c>
      <c r="AR511" s="79">
        <v>0</v>
      </c>
      <c r="AS511" s="79">
        <v>0</v>
      </c>
      <c r="AT511" s="79">
        <v>0</v>
      </c>
      <c r="AU511" s="79">
        <v>0</v>
      </c>
      <c r="AV511" s="79">
        <v>0</v>
      </c>
      <c r="AW511" s="79">
        <v>0</v>
      </c>
      <c r="AX511" s="79">
        <v>0</v>
      </c>
      <c r="AY511" s="79">
        <v>0</v>
      </c>
      <c r="AZ511" s="79">
        <v>0</v>
      </c>
      <c r="BA511" s="79">
        <v>0</v>
      </c>
      <c r="BB511" s="79">
        <v>0</v>
      </c>
      <c r="BC511" s="79">
        <v>0</v>
      </c>
      <c r="BD511" s="79">
        <v>0</v>
      </c>
      <c r="BE511" s="79">
        <v>0</v>
      </c>
      <c r="BF511" s="79">
        <v>0</v>
      </c>
      <c r="BG511" s="79">
        <v>0</v>
      </c>
      <c r="BH511" s="79">
        <v>0</v>
      </c>
      <c r="BI511" s="79">
        <v>0</v>
      </c>
      <c r="BJ511" s="79">
        <v>0</v>
      </c>
      <c r="BK511" s="79">
        <v>0</v>
      </c>
      <c r="BL511" s="79">
        <v>0</v>
      </c>
      <c r="BM511" s="79">
        <v>0</v>
      </c>
      <c r="BN511" s="79">
        <v>0</v>
      </c>
      <c r="BO511" s="79">
        <v>0</v>
      </c>
      <c r="BP511" s="79">
        <v>0</v>
      </c>
      <c r="BQ511" s="79">
        <v>0</v>
      </c>
      <c r="BR511" s="79">
        <v>0</v>
      </c>
      <c r="BS511" s="79">
        <v>9.9</v>
      </c>
      <c r="BT511" s="79">
        <v>0</v>
      </c>
      <c r="BU511" s="79">
        <v>0</v>
      </c>
      <c r="BV511" s="79">
        <v>0</v>
      </c>
      <c r="BW511" s="79">
        <v>0</v>
      </c>
      <c r="BX511" s="79">
        <v>0</v>
      </c>
      <c r="BY511" s="79">
        <v>1</v>
      </c>
      <c r="BZ511" s="79">
        <v>0</v>
      </c>
      <c r="CA511" s="79">
        <v>0</v>
      </c>
      <c r="CB511" s="79">
        <v>0</v>
      </c>
      <c r="CC511" s="79">
        <v>0</v>
      </c>
      <c r="CD511" s="79">
        <v>0</v>
      </c>
      <c r="CE511" s="79">
        <f t="shared" ref="CE511:CE514" si="542">E511+R511+AE511+AR511+BE511+BR511</f>
        <v>0</v>
      </c>
      <c r="CF511" s="79">
        <f t="shared" ref="CF511:CF514" si="543">F511+S511+AF511+AS511+BF511+BS511</f>
        <v>9.9</v>
      </c>
      <c r="CG511" s="79">
        <f t="shared" ref="CG511:CG514" si="544">G511+T511+AG511+AT511+BG511+BT511</f>
        <v>0</v>
      </c>
      <c r="CH511" s="79">
        <f t="shared" ref="CH511:CH514" si="545">H511+U511+AH511+AU511+BH511+BU511</f>
        <v>0</v>
      </c>
      <c r="CI511" s="79">
        <f t="shared" ref="CI511:CI514" si="546">I511+V511+AI511+AV511+BI511+BV511</f>
        <v>0</v>
      </c>
      <c r="CJ511" s="79">
        <f t="shared" ref="CJ511:CJ514" si="547">J511+W511+AJ511+AW511+BJ511+BW511</f>
        <v>0</v>
      </c>
      <c r="CK511" s="79">
        <f t="shared" ref="CK511:CK514" si="548">K511+X511+AK511+AX511+BK511+BX511</f>
        <v>0</v>
      </c>
      <c r="CL511" s="79">
        <f t="shared" ref="CL511:CL514" si="549">L511+Y511+AL511+AY511+BL511+BY511</f>
        <v>1</v>
      </c>
      <c r="CM511" s="79">
        <f t="shared" ref="CM511:CM514" si="550">M511+Z511+AM511+AZ511+BM511+BZ511</f>
        <v>0</v>
      </c>
      <c r="CN511" s="79">
        <f t="shared" ref="CN511:CN514" si="551">N511+AA511+AN511+BA511+BN511+CA511</f>
        <v>0</v>
      </c>
      <c r="CO511" s="79">
        <f t="shared" ref="CO511:CO514" si="552">O511+AB511+AO511+BB511+BO511+CB511</f>
        <v>0</v>
      </c>
      <c r="CP511" s="79">
        <f t="shared" ref="CP511:CP514" si="553">P511+AC511+AP511+BC511+BP511+CC511</f>
        <v>0</v>
      </c>
      <c r="CQ511" s="79">
        <f t="shared" ref="CQ511:CQ514" si="554">Q511+AD511+AQ511+BD511+BQ511+CD511</f>
        <v>0</v>
      </c>
    </row>
    <row r="512" spans="1:95" ht="31.5">
      <c r="A512" s="73" t="s">
        <v>1177</v>
      </c>
      <c r="B512" s="108" t="s">
        <v>1180</v>
      </c>
      <c r="C512" s="101" t="s">
        <v>1181</v>
      </c>
      <c r="D512" s="92">
        <v>9.9</v>
      </c>
      <c r="E512" s="79">
        <v>0</v>
      </c>
      <c r="F512" s="79">
        <v>0</v>
      </c>
      <c r="G512" s="79">
        <v>0</v>
      </c>
      <c r="H512" s="79">
        <v>0</v>
      </c>
      <c r="I512" s="79">
        <v>0</v>
      </c>
      <c r="J512" s="79">
        <v>0</v>
      </c>
      <c r="K512" s="79">
        <v>0</v>
      </c>
      <c r="L512" s="79">
        <v>0</v>
      </c>
      <c r="M512" s="79">
        <v>0</v>
      </c>
      <c r="N512" s="79">
        <v>0</v>
      </c>
      <c r="O512" s="79">
        <v>0</v>
      </c>
      <c r="P512" s="79">
        <v>0</v>
      </c>
      <c r="Q512" s="79">
        <v>0</v>
      </c>
      <c r="R512" s="79">
        <v>0</v>
      </c>
      <c r="S512" s="79">
        <v>0</v>
      </c>
      <c r="T512" s="79">
        <v>0</v>
      </c>
      <c r="U512" s="79">
        <v>0</v>
      </c>
      <c r="V512" s="79">
        <v>0</v>
      </c>
      <c r="W512" s="79">
        <v>0</v>
      </c>
      <c r="X512" s="79">
        <v>0</v>
      </c>
      <c r="Y512" s="79">
        <v>0</v>
      </c>
      <c r="Z512" s="79">
        <v>0</v>
      </c>
      <c r="AA512" s="79">
        <v>0</v>
      </c>
      <c r="AB512" s="79">
        <v>0</v>
      </c>
      <c r="AC512" s="79">
        <v>0</v>
      </c>
      <c r="AD512" s="79">
        <v>0</v>
      </c>
      <c r="AE512" s="79">
        <v>0</v>
      </c>
      <c r="AF512" s="79">
        <v>0</v>
      </c>
      <c r="AG512" s="79">
        <v>0</v>
      </c>
      <c r="AH512" s="79">
        <v>0</v>
      </c>
      <c r="AI512" s="79">
        <v>0</v>
      </c>
      <c r="AJ512" s="79">
        <v>0</v>
      </c>
      <c r="AK512" s="79">
        <v>0</v>
      </c>
      <c r="AL512" s="79">
        <v>0</v>
      </c>
      <c r="AM512" s="79">
        <v>0</v>
      </c>
      <c r="AN512" s="79">
        <v>0</v>
      </c>
      <c r="AO512" s="79">
        <v>0</v>
      </c>
      <c r="AP512" s="79">
        <v>0</v>
      </c>
      <c r="AQ512" s="79">
        <v>0</v>
      </c>
      <c r="AR512" s="79">
        <v>0</v>
      </c>
      <c r="AS512" s="79">
        <v>9.9</v>
      </c>
      <c r="AT512" s="79">
        <v>0</v>
      </c>
      <c r="AU512" s="79">
        <v>0</v>
      </c>
      <c r="AV512" s="79">
        <v>0</v>
      </c>
      <c r="AW512" s="79">
        <v>0</v>
      </c>
      <c r="AX512" s="79">
        <v>0</v>
      </c>
      <c r="AY512" s="79">
        <v>1</v>
      </c>
      <c r="AZ512" s="79">
        <v>0</v>
      </c>
      <c r="BA512" s="79">
        <v>0</v>
      </c>
      <c r="BB512" s="79">
        <v>0</v>
      </c>
      <c r="BC512" s="79">
        <v>0</v>
      </c>
      <c r="BD512" s="79">
        <v>0</v>
      </c>
      <c r="BE512" s="79">
        <v>0</v>
      </c>
      <c r="BF512" s="79">
        <v>0</v>
      </c>
      <c r="BG512" s="79">
        <v>0</v>
      </c>
      <c r="BH512" s="79">
        <v>0</v>
      </c>
      <c r="BI512" s="79">
        <v>0</v>
      </c>
      <c r="BJ512" s="79">
        <v>0</v>
      </c>
      <c r="BK512" s="79">
        <v>0</v>
      </c>
      <c r="BL512" s="79">
        <v>0</v>
      </c>
      <c r="BM512" s="79">
        <v>0</v>
      </c>
      <c r="BN512" s="79">
        <v>0</v>
      </c>
      <c r="BO512" s="79">
        <v>0</v>
      </c>
      <c r="BP512" s="79">
        <v>0</v>
      </c>
      <c r="BQ512" s="79">
        <v>0</v>
      </c>
      <c r="BR512" s="79">
        <v>0</v>
      </c>
      <c r="BS512" s="79">
        <v>0</v>
      </c>
      <c r="BT512" s="79">
        <v>0</v>
      </c>
      <c r="BU512" s="79">
        <v>0</v>
      </c>
      <c r="BV512" s="79">
        <v>0</v>
      </c>
      <c r="BW512" s="79">
        <v>0</v>
      </c>
      <c r="BX512" s="79">
        <v>0</v>
      </c>
      <c r="BY512" s="79">
        <v>0</v>
      </c>
      <c r="BZ512" s="79">
        <v>0</v>
      </c>
      <c r="CA512" s="79">
        <v>0</v>
      </c>
      <c r="CB512" s="79">
        <v>0</v>
      </c>
      <c r="CC512" s="79">
        <v>0</v>
      </c>
      <c r="CD512" s="79">
        <v>0</v>
      </c>
      <c r="CE512" s="79">
        <f t="shared" si="542"/>
        <v>0</v>
      </c>
      <c r="CF512" s="79">
        <f t="shared" si="543"/>
        <v>9.9</v>
      </c>
      <c r="CG512" s="79">
        <f t="shared" si="544"/>
        <v>0</v>
      </c>
      <c r="CH512" s="79">
        <f t="shared" si="545"/>
        <v>0</v>
      </c>
      <c r="CI512" s="79">
        <f t="shared" si="546"/>
        <v>0</v>
      </c>
      <c r="CJ512" s="79">
        <f t="shared" si="547"/>
        <v>0</v>
      </c>
      <c r="CK512" s="79">
        <f t="shared" si="548"/>
        <v>0</v>
      </c>
      <c r="CL512" s="79">
        <f t="shared" si="549"/>
        <v>1</v>
      </c>
      <c r="CM512" s="79">
        <f t="shared" si="550"/>
        <v>0</v>
      </c>
      <c r="CN512" s="79">
        <f t="shared" si="551"/>
        <v>0</v>
      </c>
      <c r="CO512" s="79">
        <f t="shared" si="552"/>
        <v>0</v>
      </c>
      <c r="CP512" s="79">
        <f t="shared" si="553"/>
        <v>0</v>
      </c>
      <c r="CQ512" s="79">
        <f t="shared" si="554"/>
        <v>0</v>
      </c>
    </row>
    <row r="513" spans="1:95" ht="31.5">
      <c r="A513" s="73" t="s">
        <v>1177</v>
      </c>
      <c r="B513" s="108" t="s">
        <v>1182</v>
      </c>
      <c r="C513" s="101" t="s">
        <v>1183</v>
      </c>
      <c r="D513" s="92">
        <v>8.4499999999999993</v>
      </c>
      <c r="E513" s="79">
        <v>0</v>
      </c>
      <c r="F513" s="79">
        <v>0</v>
      </c>
      <c r="G513" s="79">
        <v>0</v>
      </c>
      <c r="H513" s="79">
        <v>0</v>
      </c>
      <c r="I513" s="79">
        <v>0</v>
      </c>
      <c r="J513" s="79">
        <v>0</v>
      </c>
      <c r="K513" s="79">
        <v>0</v>
      </c>
      <c r="L513" s="79">
        <v>0</v>
      </c>
      <c r="M513" s="79">
        <v>0</v>
      </c>
      <c r="N513" s="79">
        <v>0</v>
      </c>
      <c r="O513" s="79">
        <v>0</v>
      </c>
      <c r="P513" s="79">
        <v>0</v>
      </c>
      <c r="Q513" s="79">
        <v>0</v>
      </c>
      <c r="R513" s="79">
        <v>0</v>
      </c>
      <c r="S513" s="79">
        <v>0</v>
      </c>
      <c r="T513" s="79">
        <v>0</v>
      </c>
      <c r="U513" s="79">
        <v>0</v>
      </c>
      <c r="V513" s="79">
        <v>0</v>
      </c>
      <c r="W513" s="79">
        <v>0</v>
      </c>
      <c r="X513" s="79">
        <v>0</v>
      </c>
      <c r="Y513" s="79">
        <v>0</v>
      </c>
      <c r="Z513" s="79">
        <v>0</v>
      </c>
      <c r="AA513" s="79">
        <v>0</v>
      </c>
      <c r="AB513" s="79">
        <v>0</v>
      </c>
      <c r="AC513" s="79">
        <v>0</v>
      </c>
      <c r="AD513" s="79">
        <v>0</v>
      </c>
      <c r="AE513" s="79">
        <v>0</v>
      </c>
      <c r="AF513" s="79">
        <v>0</v>
      </c>
      <c r="AG513" s="79">
        <v>0</v>
      </c>
      <c r="AH513" s="79">
        <v>0</v>
      </c>
      <c r="AI513" s="79">
        <v>0</v>
      </c>
      <c r="AJ513" s="79">
        <v>0</v>
      </c>
      <c r="AK513" s="79">
        <v>0</v>
      </c>
      <c r="AL513" s="79">
        <v>0</v>
      </c>
      <c r="AM513" s="79">
        <v>0</v>
      </c>
      <c r="AN513" s="79">
        <v>0</v>
      </c>
      <c r="AO513" s="79">
        <v>0</v>
      </c>
      <c r="AP513" s="79">
        <v>0</v>
      </c>
      <c r="AQ513" s="79">
        <v>0</v>
      </c>
      <c r="AR513" s="79">
        <v>0</v>
      </c>
      <c r="AS513" s="79">
        <v>8.4499999999999993</v>
      </c>
      <c r="AT513" s="79">
        <v>0</v>
      </c>
      <c r="AU513" s="79">
        <v>0</v>
      </c>
      <c r="AV513" s="79">
        <v>0</v>
      </c>
      <c r="AW513" s="79">
        <v>0</v>
      </c>
      <c r="AX513" s="79">
        <v>0</v>
      </c>
      <c r="AY513" s="79">
        <v>1</v>
      </c>
      <c r="AZ513" s="79">
        <v>0</v>
      </c>
      <c r="BA513" s="79">
        <v>0</v>
      </c>
      <c r="BB513" s="79">
        <v>0</v>
      </c>
      <c r="BC513" s="79">
        <v>0</v>
      </c>
      <c r="BD513" s="79">
        <v>0</v>
      </c>
      <c r="BE513" s="79">
        <v>0</v>
      </c>
      <c r="BF513" s="79">
        <v>0</v>
      </c>
      <c r="BG513" s="79">
        <v>0</v>
      </c>
      <c r="BH513" s="79">
        <v>0</v>
      </c>
      <c r="BI513" s="79">
        <v>0</v>
      </c>
      <c r="BJ513" s="79">
        <v>0</v>
      </c>
      <c r="BK513" s="79">
        <v>0</v>
      </c>
      <c r="BL513" s="79">
        <v>0</v>
      </c>
      <c r="BM513" s="79">
        <v>0</v>
      </c>
      <c r="BN513" s="79">
        <v>0</v>
      </c>
      <c r="BO513" s="79">
        <v>0</v>
      </c>
      <c r="BP513" s="79">
        <v>0</v>
      </c>
      <c r="BQ513" s="79">
        <v>0</v>
      </c>
      <c r="BR513" s="79">
        <v>0</v>
      </c>
      <c r="BS513" s="79">
        <v>0</v>
      </c>
      <c r="BT513" s="79">
        <v>0</v>
      </c>
      <c r="BU513" s="79">
        <v>0</v>
      </c>
      <c r="BV513" s="79">
        <v>0</v>
      </c>
      <c r="BW513" s="79">
        <v>0</v>
      </c>
      <c r="BX513" s="79">
        <v>0</v>
      </c>
      <c r="BY513" s="79">
        <v>0</v>
      </c>
      <c r="BZ513" s="79">
        <v>0</v>
      </c>
      <c r="CA513" s="79">
        <v>0</v>
      </c>
      <c r="CB513" s="79">
        <v>0</v>
      </c>
      <c r="CC513" s="79">
        <v>0</v>
      </c>
      <c r="CD513" s="79">
        <v>0</v>
      </c>
      <c r="CE513" s="79">
        <f t="shared" si="542"/>
        <v>0</v>
      </c>
      <c r="CF513" s="79">
        <f t="shared" si="543"/>
        <v>8.4499999999999993</v>
      </c>
      <c r="CG513" s="79">
        <f t="shared" si="544"/>
        <v>0</v>
      </c>
      <c r="CH513" s="79">
        <f t="shared" si="545"/>
        <v>0</v>
      </c>
      <c r="CI513" s="79">
        <f t="shared" si="546"/>
        <v>0</v>
      </c>
      <c r="CJ513" s="79">
        <f t="shared" si="547"/>
        <v>0</v>
      </c>
      <c r="CK513" s="79">
        <f t="shared" si="548"/>
        <v>0</v>
      </c>
      <c r="CL513" s="79">
        <f t="shared" si="549"/>
        <v>1</v>
      </c>
      <c r="CM513" s="79">
        <f t="shared" si="550"/>
        <v>0</v>
      </c>
      <c r="CN513" s="79">
        <f t="shared" si="551"/>
        <v>0</v>
      </c>
      <c r="CO513" s="79">
        <f t="shared" si="552"/>
        <v>0</v>
      </c>
      <c r="CP513" s="79">
        <f t="shared" si="553"/>
        <v>0</v>
      </c>
      <c r="CQ513" s="79">
        <f t="shared" si="554"/>
        <v>0</v>
      </c>
    </row>
    <row r="514" spans="1:95" ht="31.5">
      <c r="A514" s="73" t="s">
        <v>1177</v>
      </c>
      <c r="B514" s="108" t="s">
        <v>1184</v>
      </c>
      <c r="C514" s="101" t="s">
        <v>1185</v>
      </c>
      <c r="D514" s="92">
        <v>8.4480000000000004</v>
      </c>
      <c r="E514" s="79">
        <v>0</v>
      </c>
      <c r="F514" s="79">
        <v>0</v>
      </c>
      <c r="G514" s="79">
        <v>0</v>
      </c>
      <c r="H514" s="79">
        <v>0</v>
      </c>
      <c r="I514" s="79">
        <v>0</v>
      </c>
      <c r="J514" s="79">
        <v>0</v>
      </c>
      <c r="K514" s="79">
        <v>0</v>
      </c>
      <c r="L514" s="79">
        <v>0</v>
      </c>
      <c r="M514" s="79">
        <v>0</v>
      </c>
      <c r="N514" s="79">
        <v>0</v>
      </c>
      <c r="O514" s="79">
        <v>0</v>
      </c>
      <c r="P514" s="79">
        <v>0</v>
      </c>
      <c r="Q514" s="79">
        <v>0</v>
      </c>
      <c r="R514" s="79">
        <v>0</v>
      </c>
      <c r="S514" s="79">
        <v>0</v>
      </c>
      <c r="T514" s="79">
        <v>0</v>
      </c>
      <c r="U514" s="79">
        <v>0</v>
      </c>
      <c r="V514" s="79">
        <v>0</v>
      </c>
      <c r="W514" s="79">
        <v>0</v>
      </c>
      <c r="X514" s="79">
        <v>0</v>
      </c>
      <c r="Y514" s="79">
        <v>0</v>
      </c>
      <c r="Z514" s="79">
        <v>0</v>
      </c>
      <c r="AA514" s="79">
        <v>0</v>
      </c>
      <c r="AB514" s="79">
        <v>0</v>
      </c>
      <c r="AC514" s="79">
        <v>0</v>
      </c>
      <c r="AD514" s="79">
        <v>0</v>
      </c>
      <c r="AE514" s="79">
        <v>0</v>
      </c>
      <c r="AF514" s="79">
        <v>8.4480000000000004</v>
      </c>
      <c r="AG514" s="79">
        <v>0</v>
      </c>
      <c r="AH514" s="79">
        <v>0</v>
      </c>
      <c r="AI514" s="79">
        <v>0</v>
      </c>
      <c r="AJ514" s="79">
        <v>0</v>
      </c>
      <c r="AK514" s="79">
        <v>0</v>
      </c>
      <c r="AL514" s="79">
        <v>1</v>
      </c>
      <c r="AM514" s="79">
        <v>0</v>
      </c>
      <c r="AN514" s="79">
        <v>0</v>
      </c>
      <c r="AO514" s="79">
        <v>0</v>
      </c>
      <c r="AP514" s="79">
        <v>0</v>
      </c>
      <c r="AQ514" s="79">
        <v>0</v>
      </c>
      <c r="AR514" s="79">
        <v>0</v>
      </c>
      <c r="AS514" s="79">
        <v>0</v>
      </c>
      <c r="AT514" s="79">
        <v>0</v>
      </c>
      <c r="AU514" s="79">
        <v>0</v>
      </c>
      <c r="AV514" s="79">
        <v>0</v>
      </c>
      <c r="AW514" s="79">
        <v>0</v>
      </c>
      <c r="AX514" s="79">
        <v>0</v>
      </c>
      <c r="AY514" s="79">
        <v>0</v>
      </c>
      <c r="AZ514" s="79">
        <v>0</v>
      </c>
      <c r="BA514" s="79">
        <v>0</v>
      </c>
      <c r="BB514" s="79">
        <v>0</v>
      </c>
      <c r="BC514" s="79">
        <v>0</v>
      </c>
      <c r="BD514" s="79">
        <v>0</v>
      </c>
      <c r="BE514" s="79">
        <v>0</v>
      </c>
      <c r="BF514" s="79">
        <v>0</v>
      </c>
      <c r="BG514" s="79">
        <v>0</v>
      </c>
      <c r="BH514" s="79">
        <v>0</v>
      </c>
      <c r="BI514" s="79">
        <v>0</v>
      </c>
      <c r="BJ514" s="79">
        <v>0</v>
      </c>
      <c r="BK514" s="79">
        <v>0</v>
      </c>
      <c r="BL514" s="79">
        <v>0</v>
      </c>
      <c r="BM514" s="79">
        <v>0</v>
      </c>
      <c r="BN514" s="79">
        <v>0</v>
      </c>
      <c r="BO514" s="79">
        <v>0</v>
      </c>
      <c r="BP514" s="79">
        <v>0</v>
      </c>
      <c r="BQ514" s="79">
        <v>0</v>
      </c>
      <c r="BR514" s="79">
        <v>0</v>
      </c>
      <c r="BS514" s="79">
        <v>0</v>
      </c>
      <c r="BT514" s="79">
        <v>0</v>
      </c>
      <c r="BU514" s="79">
        <v>0</v>
      </c>
      <c r="BV514" s="79">
        <v>0</v>
      </c>
      <c r="BW514" s="79">
        <v>0</v>
      </c>
      <c r="BX514" s="79">
        <v>0</v>
      </c>
      <c r="BY514" s="79">
        <v>0</v>
      </c>
      <c r="BZ514" s="79">
        <v>0</v>
      </c>
      <c r="CA514" s="79">
        <v>0</v>
      </c>
      <c r="CB514" s="79">
        <v>0</v>
      </c>
      <c r="CC514" s="79">
        <v>0</v>
      </c>
      <c r="CD514" s="79">
        <v>0</v>
      </c>
      <c r="CE514" s="79">
        <f t="shared" si="542"/>
        <v>0</v>
      </c>
      <c r="CF514" s="79">
        <f t="shared" si="543"/>
        <v>8.4480000000000004</v>
      </c>
      <c r="CG514" s="79">
        <f t="shared" si="544"/>
        <v>0</v>
      </c>
      <c r="CH514" s="79">
        <f t="shared" si="545"/>
        <v>0</v>
      </c>
      <c r="CI514" s="79">
        <f t="shared" si="546"/>
        <v>0</v>
      </c>
      <c r="CJ514" s="79">
        <f t="shared" si="547"/>
        <v>0</v>
      </c>
      <c r="CK514" s="79">
        <f t="shared" si="548"/>
        <v>0</v>
      </c>
      <c r="CL514" s="79">
        <f t="shared" si="549"/>
        <v>1</v>
      </c>
      <c r="CM514" s="79">
        <f t="shared" si="550"/>
        <v>0</v>
      </c>
      <c r="CN514" s="79">
        <f t="shared" si="551"/>
        <v>0</v>
      </c>
      <c r="CO514" s="79">
        <f t="shared" si="552"/>
        <v>0</v>
      </c>
      <c r="CP514" s="79">
        <f t="shared" si="553"/>
        <v>0</v>
      </c>
      <c r="CQ514" s="79">
        <f t="shared" si="554"/>
        <v>0</v>
      </c>
    </row>
    <row r="515" spans="1:95">
      <c r="A515" s="73" t="s">
        <v>1186</v>
      </c>
      <c r="B515" s="67" t="s">
        <v>293</v>
      </c>
      <c r="C515" s="67" t="s">
        <v>202</v>
      </c>
      <c r="D515" s="92">
        <v>0</v>
      </c>
      <c r="E515" s="84">
        <v>0</v>
      </c>
      <c r="F515" s="84">
        <v>0</v>
      </c>
      <c r="G515" s="84">
        <v>0</v>
      </c>
      <c r="H515" s="84">
        <v>0</v>
      </c>
      <c r="I515" s="84">
        <v>0</v>
      </c>
      <c r="J515" s="84">
        <v>0</v>
      </c>
      <c r="K515" s="84">
        <v>0</v>
      </c>
      <c r="L515" s="84">
        <v>0</v>
      </c>
      <c r="M515" s="84">
        <v>0</v>
      </c>
      <c r="N515" s="84">
        <v>0</v>
      </c>
      <c r="O515" s="84">
        <v>0</v>
      </c>
      <c r="P515" s="84">
        <v>0</v>
      </c>
      <c r="Q515" s="84">
        <v>0</v>
      </c>
      <c r="R515" s="84">
        <v>0</v>
      </c>
      <c r="S515" s="84">
        <v>0</v>
      </c>
      <c r="T515" s="84">
        <v>0</v>
      </c>
      <c r="U515" s="84">
        <v>0</v>
      </c>
      <c r="V515" s="84">
        <v>0</v>
      </c>
      <c r="W515" s="84">
        <v>0</v>
      </c>
      <c r="X515" s="84">
        <v>0</v>
      </c>
      <c r="Y515" s="84">
        <v>0</v>
      </c>
      <c r="Z515" s="84">
        <v>0</v>
      </c>
      <c r="AA515" s="84">
        <v>0</v>
      </c>
      <c r="AB515" s="84">
        <v>0</v>
      </c>
      <c r="AC515" s="84">
        <v>0</v>
      </c>
      <c r="AD515" s="84">
        <v>0</v>
      </c>
      <c r="AE515" s="84">
        <v>0</v>
      </c>
      <c r="AF515" s="84">
        <v>0</v>
      </c>
      <c r="AG515" s="84">
        <v>0</v>
      </c>
      <c r="AH515" s="84">
        <v>0</v>
      </c>
      <c r="AI515" s="84">
        <v>0</v>
      </c>
      <c r="AJ515" s="84">
        <v>0</v>
      </c>
      <c r="AK515" s="84">
        <v>0</v>
      </c>
      <c r="AL515" s="84">
        <v>0</v>
      </c>
      <c r="AM515" s="84">
        <v>0</v>
      </c>
      <c r="AN515" s="84">
        <v>0</v>
      </c>
      <c r="AO515" s="84">
        <v>0</v>
      </c>
      <c r="AP515" s="84">
        <v>0</v>
      </c>
      <c r="AQ515" s="84">
        <v>0</v>
      </c>
      <c r="AR515" s="84">
        <v>0</v>
      </c>
      <c r="AS515" s="84">
        <v>0</v>
      </c>
      <c r="AT515" s="84">
        <v>0</v>
      </c>
      <c r="AU515" s="84">
        <v>0</v>
      </c>
      <c r="AV515" s="84">
        <v>0</v>
      </c>
      <c r="AW515" s="84">
        <v>0</v>
      </c>
      <c r="AX515" s="84">
        <v>0</v>
      </c>
      <c r="AY515" s="84">
        <v>0</v>
      </c>
      <c r="AZ515" s="84">
        <v>0</v>
      </c>
      <c r="BA515" s="84">
        <v>0</v>
      </c>
      <c r="BB515" s="84">
        <v>0</v>
      </c>
      <c r="BC515" s="84">
        <v>0</v>
      </c>
      <c r="BD515" s="84">
        <v>0</v>
      </c>
      <c r="BE515" s="84">
        <v>0</v>
      </c>
      <c r="BF515" s="84">
        <v>0</v>
      </c>
      <c r="BG515" s="84">
        <v>0</v>
      </c>
      <c r="BH515" s="84">
        <v>0</v>
      </c>
      <c r="BI515" s="84">
        <v>0</v>
      </c>
      <c r="BJ515" s="84">
        <v>0</v>
      </c>
      <c r="BK515" s="84">
        <v>0</v>
      </c>
      <c r="BL515" s="84">
        <v>0</v>
      </c>
      <c r="BM515" s="84">
        <v>0</v>
      </c>
      <c r="BN515" s="84">
        <v>0</v>
      </c>
      <c r="BO515" s="84">
        <v>0</v>
      </c>
      <c r="BP515" s="84">
        <v>0</v>
      </c>
      <c r="BQ515" s="84">
        <v>0</v>
      </c>
      <c r="BR515" s="79">
        <v>0</v>
      </c>
      <c r="BS515" s="79">
        <v>0</v>
      </c>
      <c r="BT515" s="84">
        <v>0</v>
      </c>
      <c r="BU515" s="84">
        <v>0</v>
      </c>
      <c r="BV515" s="84">
        <v>0</v>
      </c>
      <c r="BW515" s="84">
        <v>0</v>
      </c>
      <c r="BX515" s="84">
        <v>0</v>
      </c>
      <c r="BY515" s="84">
        <v>0</v>
      </c>
      <c r="BZ515" s="84">
        <v>0</v>
      </c>
      <c r="CA515" s="84">
        <v>0</v>
      </c>
      <c r="CB515" s="84">
        <v>0</v>
      </c>
      <c r="CC515" s="84">
        <v>0</v>
      </c>
      <c r="CD515" s="84">
        <v>0</v>
      </c>
      <c r="CE515" s="84">
        <v>0</v>
      </c>
      <c r="CF515" s="84">
        <v>0</v>
      </c>
      <c r="CG515" s="84">
        <v>0</v>
      </c>
      <c r="CH515" s="84">
        <v>0</v>
      </c>
      <c r="CI515" s="84">
        <v>0</v>
      </c>
      <c r="CJ515" s="84">
        <v>0</v>
      </c>
      <c r="CK515" s="84">
        <v>0</v>
      </c>
      <c r="CL515" s="84">
        <v>0</v>
      </c>
      <c r="CM515" s="84">
        <v>0</v>
      </c>
      <c r="CN515" s="84">
        <v>0</v>
      </c>
      <c r="CO515" s="84">
        <v>0</v>
      </c>
      <c r="CP515" s="84">
        <v>0</v>
      </c>
      <c r="CQ515" s="84">
        <v>0</v>
      </c>
    </row>
    <row r="516" spans="1:95">
      <c r="A516" s="73" t="s">
        <v>1187</v>
      </c>
      <c r="B516" s="67" t="s">
        <v>307</v>
      </c>
      <c r="C516" s="67" t="s">
        <v>202</v>
      </c>
      <c r="D516" s="105">
        <f t="shared" ref="D516:BO516" si="555">SUM(D517:D518)</f>
        <v>20.507999999999999</v>
      </c>
      <c r="E516" s="84">
        <f t="shared" si="555"/>
        <v>0</v>
      </c>
      <c r="F516" s="84">
        <f t="shared" si="555"/>
        <v>0</v>
      </c>
      <c r="G516" s="84">
        <f t="shared" si="555"/>
        <v>0</v>
      </c>
      <c r="H516" s="84">
        <f t="shared" si="555"/>
        <v>0</v>
      </c>
      <c r="I516" s="84">
        <f t="shared" si="555"/>
        <v>0</v>
      </c>
      <c r="J516" s="84">
        <f t="shared" si="555"/>
        <v>0</v>
      </c>
      <c r="K516" s="84">
        <f t="shared" si="555"/>
        <v>0</v>
      </c>
      <c r="L516" s="84">
        <f t="shared" si="555"/>
        <v>0</v>
      </c>
      <c r="M516" s="84">
        <f t="shared" si="555"/>
        <v>0</v>
      </c>
      <c r="N516" s="84">
        <f t="shared" si="555"/>
        <v>0</v>
      </c>
      <c r="O516" s="84">
        <f t="shared" si="555"/>
        <v>0</v>
      </c>
      <c r="P516" s="84">
        <f t="shared" si="555"/>
        <v>0</v>
      </c>
      <c r="Q516" s="84">
        <f t="shared" si="555"/>
        <v>0</v>
      </c>
      <c r="R516" s="84">
        <f t="shared" si="555"/>
        <v>0</v>
      </c>
      <c r="S516" s="84">
        <f t="shared" si="555"/>
        <v>0</v>
      </c>
      <c r="T516" s="84">
        <f t="shared" si="555"/>
        <v>0</v>
      </c>
      <c r="U516" s="84">
        <f t="shared" si="555"/>
        <v>0</v>
      </c>
      <c r="V516" s="84">
        <f t="shared" si="555"/>
        <v>0</v>
      </c>
      <c r="W516" s="84">
        <f t="shared" si="555"/>
        <v>0</v>
      </c>
      <c r="X516" s="84">
        <f t="shared" si="555"/>
        <v>0</v>
      </c>
      <c r="Y516" s="84">
        <f t="shared" si="555"/>
        <v>0</v>
      </c>
      <c r="Z516" s="84">
        <f t="shared" si="555"/>
        <v>0</v>
      </c>
      <c r="AA516" s="84">
        <f t="shared" si="555"/>
        <v>0</v>
      </c>
      <c r="AB516" s="84">
        <f t="shared" si="555"/>
        <v>0</v>
      </c>
      <c r="AC516" s="84">
        <f t="shared" si="555"/>
        <v>0</v>
      </c>
      <c r="AD516" s="84">
        <f t="shared" si="555"/>
        <v>0</v>
      </c>
      <c r="AE516" s="84">
        <f t="shared" si="555"/>
        <v>0</v>
      </c>
      <c r="AF516" s="84">
        <f t="shared" si="555"/>
        <v>13.507999999999999</v>
      </c>
      <c r="AG516" s="84">
        <f t="shared" si="555"/>
        <v>0</v>
      </c>
      <c r="AH516" s="84">
        <f t="shared" si="555"/>
        <v>0</v>
      </c>
      <c r="AI516" s="84">
        <f t="shared" si="555"/>
        <v>1.909</v>
      </c>
      <c r="AJ516" s="84">
        <f t="shared" si="555"/>
        <v>0</v>
      </c>
      <c r="AK516" s="84">
        <f t="shared" si="555"/>
        <v>0</v>
      </c>
      <c r="AL516" s="84">
        <f t="shared" si="555"/>
        <v>0</v>
      </c>
      <c r="AM516" s="84">
        <f t="shared" si="555"/>
        <v>0</v>
      </c>
      <c r="AN516" s="84">
        <f t="shared" si="555"/>
        <v>0</v>
      </c>
      <c r="AO516" s="84">
        <f t="shared" si="555"/>
        <v>0</v>
      </c>
      <c r="AP516" s="84">
        <f t="shared" si="555"/>
        <v>0</v>
      </c>
      <c r="AQ516" s="84">
        <f t="shared" si="555"/>
        <v>0</v>
      </c>
      <c r="AR516" s="84">
        <f t="shared" si="555"/>
        <v>0</v>
      </c>
      <c r="AS516" s="84">
        <f t="shared" si="555"/>
        <v>7</v>
      </c>
      <c r="AT516" s="84">
        <f t="shared" si="555"/>
        <v>0</v>
      </c>
      <c r="AU516" s="84">
        <f t="shared" si="555"/>
        <v>0</v>
      </c>
      <c r="AV516" s="84">
        <f t="shared" si="555"/>
        <v>0</v>
      </c>
      <c r="AW516" s="84">
        <f t="shared" si="555"/>
        <v>0</v>
      </c>
      <c r="AX516" s="84">
        <f t="shared" si="555"/>
        <v>0</v>
      </c>
      <c r="AY516" s="84">
        <f t="shared" si="555"/>
        <v>1</v>
      </c>
      <c r="AZ516" s="84">
        <f t="shared" si="555"/>
        <v>0</v>
      </c>
      <c r="BA516" s="84">
        <f t="shared" si="555"/>
        <v>0</v>
      </c>
      <c r="BB516" s="84">
        <f t="shared" si="555"/>
        <v>0</v>
      </c>
      <c r="BC516" s="84">
        <f t="shared" si="555"/>
        <v>0</v>
      </c>
      <c r="BD516" s="84">
        <f t="shared" si="555"/>
        <v>0</v>
      </c>
      <c r="BE516" s="84">
        <f t="shared" si="555"/>
        <v>0</v>
      </c>
      <c r="BF516" s="84">
        <f t="shared" si="555"/>
        <v>0</v>
      </c>
      <c r="BG516" s="84">
        <f t="shared" si="555"/>
        <v>0</v>
      </c>
      <c r="BH516" s="84">
        <f t="shared" si="555"/>
        <v>0</v>
      </c>
      <c r="BI516" s="84">
        <f t="shared" si="555"/>
        <v>0</v>
      </c>
      <c r="BJ516" s="84">
        <f t="shared" si="555"/>
        <v>0</v>
      </c>
      <c r="BK516" s="84">
        <f t="shared" si="555"/>
        <v>0</v>
      </c>
      <c r="BL516" s="84">
        <f t="shared" si="555"/>
        <v>0</v>
      </c>
      <c r="BM516" s="84">
        <f t="shared" si="555"/>
        <v>0</v>
      </c>
      <c r="BN516" s="84">
        <f t="shared" si="555"/>
        <v>0</v>
      </c>
      <c r="BO516" s="84">
        <f t="shared" si="555"/>
        <v>0</v>
      </c>
      <c r="BP516" s="84">
        <f t="shared" ref="BP516:CQ516" si="556">SUM(BP517:BP518)</f>
        <v>0</v>
      </c>
      <c r="BQ516" s="84">
        <f t="shared" si="556"/>
        <v>0</v>
      </c>
      <c r="BR516" s="84">
        <f t="shared" si="556"/>
        <v>0</v>
      </c>
      <c r="BS516" s="84">
        <f t="shared" si="556"/>
        <v>0</v>
      </c>
      <c r="BT516" s="84">
        <f t="shared" si="556"/>
        <v>0</v>
      </c>
      <c r="BU516" s="84">
        <f t="shared" si="556"/>
        <v>0</v>
      </c>
      <c r="BV516" s="84">
        <f t="shared" si="556"/>
        <v>0</v>
      </c>
      <c r="BW516" s="84">
        <f t="shared" si="556"/>
        <v>0</v>
      </c>
      <c r="BX516" s="84">
        <f t="shared" si="556"/>
        <v>0</v>
      </c>
      <c r="BY516" s="84">
        <f t="shared" si="556"/>
        <v>0</v>
      </c>
      <c r="BZ516" s="84">
        <f t="shared" si="556"/>
        <v>0</v>
      </c>
      <c r="CA516" s="84">
        <f t="shared" si="556"/>
        <v>0</v>
      </c>
      <c r="CB516" s="84">
        <f t="shared" si="556"/>
        <v>0</v>
      </c>
      <c r="CC516" s="84">
        <f t="shared" si="556"/>
        <v>0</v>
      </c>
      <c r="CD516" s="84">
        <f t="shared" si="556"/>
        <v>0</v>
      </c>
      <c r="CE516" s="84">
        <f t="shared" si="556"/>
        <v>0</v>
      </c>
      <c r="CF516" s="84">
        <f t="shared" si="556"/>
        <v>20.507999999999999</v>
      </c>
      <c r="CG516" s="84">
        <f t="shared" si="556"/>
        <v>0</v>
      </c>
      <c r="CH516" s="84">
        <f t="shared" si="556"/>
        <v>0</v>
      </c>
      <c r="CI516" s="84">
        <f t="shared" si="556"/>
        <v>1.909</v>
      </c>
      <c r="CJ516" s="84">
        <f t="shared" si="556"/>
        <v>0</v>
      </c>
      <c r="CK516" s="84">
        <f t="shared" si="556"/>
        <v>0</v>
      </c>
      <c r="CL516" s="84">
        <f t="shared" si="556"/>
        <v>1</v>
      </c>
      <c r="CM516" s="84">
        <f t="shared" si="556"/>
        <v>0</v>
      </c>
      <c r="CN516" s="84">
        <f t="shared" si="556"/>
        <v>0</v>
      </c>
      <c r="CO516" s="84">
        <f t="shared" si="556"/>
        <v>0</v>
      </c>
      <c r="CP516" s="84">
        <f t="shared" si="556"/>
        <v>0</v>
      </c>
      <c r="CQ516" s="84">
        <f t="shared" si="556"/>
        <v>0</v>
      </c>
    </row>
    <row r="517" spans="1:95" ht="47.25">
      <c r="A517" s="73" t="s">
        <v>1187</v>
      </c>
      <c r="B517" s="108" t="s">
        <v>1188</v>
      </c>
      <c r="C517" s="101" t="s">
        <v>1189</v>
      </c>
      <c r="D517" s="92">
        <v>7</v>
      </c>
      <c r="E517" s="79">
        <v>0</v>
      </c>
      <c r="F517" s="79">
        <v>0</v>
      </c>
      <c r="G517" s="84">
        <v>0</v>
      </c>
      <c r="H517" s="84">
        <v>0</v>
      </c>
      <c r="I517" s="84">
        <v>0</v>
      </c>
      <c r="J517" s="84">
        <v>0</v>
      </c>
      <c r="K517" s="84">
        <v>0</v>
      </c>
      <c r="L517" s="84">
        <v>0</v>
      </c>
      <c r="M517" s="84">
        <v>0</v>
      </c>
      <c r="N517" s="84">
        <v>0</v>
      </c>
      <c r="O517" s="84">
        <v>0</v>
      </c>
      <c r="P517" s="84">
        <v>0</v>
      </c>
      <c r="Q517" s="84">
        <v>0</v>
      </c>
      <c r="R517" s="79">
        <v>0</v>
      </c>
      <c r="S517" s="79">
        <v>0</v>
      </c>
      <c r="T517" s="84">
        <v>0</v>
      </c>
      <c r="U517" s="84">
        <v>0</v>
      </c>
      <c r="V517" s="84">
        <v>0</v>
      </c>
      <c r="W517" s="84">
        <v>0</v>
      </c>
      <c r="X517" s="84">
        <v>0</v>
      </c>
      <c r="Y517" s="84">
        <v>0</v>
      </c>
      <c r="Z517" s="84">
        <v>0</v>
      </c>
      <c r="AA517" s="84">
        <v>0</v>
      </c>
      <c r="AB517" s="84">
        <v>0</v>
      </c>
      <c r="AC517" s="84">
        <v>0</v>
      </c>
      <c r="AD517" s="84">
        <v>0</v>
      </c>
      <c r="AE517" s="79">
        <v>0</v>
      </c>
      <c r="AF517" s="79">
        <v>0</v>
      </c>
      <c r="AG517" s="84">
        <v>0</v>
      </c>
      <c r="AH517" s="84">
        <v>0</v>
      </c>
      <c r="AI517" s="84">
        <v>0</v>
      </c>
      <c r="AJ517" s="84">
        <v>0</v>
      </c>
      <c r="AK517" s="84">
        <v>0</v>
      </c>
      <c r="AL517" s="84">
        <v>0</v>
      </c>
      <c r="AM517" s="84">
        <v>0</v>
      </c>
      <c r="AN517" s="84">
        <v>0</v>
      </c>
      <c r="AO517" s="84">
        <v>0</v>
      </c>
      <c r="AP517" s="84">
        <v>0</v>
      </c>
      <c r="AQ517" s="84">
        <v>0</v>
      </c>
      <c r="AR517" s="79">
        <v>0</v>
      </c>
      <c r="AS517" s="79">
        <v>7</v>
      </c>
      <c r="AT517" s="84">
        <v>0</v>
      </c>
      <c r="AU517" s="84">
        <v>0</v>
      </c>
      <c r="AV517" s="84">
        <v>0</v>
      </c>
      <c r="AW517" s="84">
        <v>0</v>
      </c>
      <c r="AX517" s="84">
        <v>0</v>
      </c>
      <c r="AY517" s="84">
        <v>1</v>
      </c>
      <c r="AZ517" s="84">
        <v>0</v>
      </c>
      <c r="BA517" s="84">
        <v>0</v>
      </c>
      <c r="BB517" s="84">
        <v>0</v>
      </c>
      <c r="BC517" s="84">
        <v>0</v>
      </c>
      <c r="BD517" s="84">
        <v>0</v>
      </c>
      <c r="BE517" s="79">
        <v>0</v>
      </c>
      <c r="BF517" s="79">
        <v>0</v>
      </c>
      <c r="BG517" s="84">
        <v>0</v>
      </c>
      <c r="BH517" s="84">
        <v>0</v>
      </c>
      <c r="BI517" s="84">
        <v>0</v>
      </c>
      <c r="BJ517" s="84">
        <v>0</v>
      </c>
      <c r="BK517" s="84">
        <v>0</v>
      </c>
      <c r="BL517" s="84">
        <v>0</v>
      </c>
      <c r="BM517" s="84">
        <v>0</v>
      </c>
      <c r="BN517" s="84">
        <v>0</v>
      </c>
      <c r="BO517" s="84">
        <v>0</v>
      </c>
      <c r="BP517" s="84">
        <v>0</v>
      </c>
      <c r="BQ517" s="84">
        <v>0</v>
      </c>
      <c r="BR517" s="79">
        <v>0</v>
      </c>
      <c r="BS517" s="79">
        <v>0</v>
      </c>
      <c r="BT517" s="84">
        <v>0</v>
      </c>
      <c r="BU517" s="84">
        <v>0</v>
      </c>
      <c r="BV517" s="84">
        <v>0</v>
      </c>
      <c r="BW517" s="84">
        <v>0</v>
      </c>
      <c r="BX517" s="84">
        <v>0</v>
      </c>
      <c r="BY517" s="84">
        <v>0</v>
      </c>
      <c r="BZ517" s="84">
        <v>0</v>
      </c>
      <c r="CA517" s="84">
        <v>0</v>
      </c>
      <c r="CB517" s="84">
        <v>0</v>
      </c>
      <c r="CC517" s="84">
        <v>0</v>
      </c>
      <c r="CD517" s="84">
        <v>0</v>
      </c>
      <c r="CE517" s="79">
        <f t="shared" ref="CE517:CE518" si="557">E517+R517+AE517+AR517+BE517+BR517</f>
        <v>0</v>
      </c>
      <c r="CF517" s="79">
        <f t="shared" ref="CF517:CF518" si="558">F517+S517+AF517+AS517+BF517+BS517</f>
        <v>7</v>
      </c>
      <c r="CG517" s="79">
        <f t="shared" ref="CG517:CG518" si="559">G517+T517+AG517+AT517+BG517+BT517</f>
        <v>0</v>
      </c>
      <c r="CH517" s="79">
        <f t="shared" ref="CH517:CH518" si="560">H517+U517+AH517+AU517+BH517+BU517</f>
        <v>0</v>
      </c>
      <c r="CI517" s="79">
        <f t="shared" ref="CI517:CI518" si="561">I517+V517+AI517+AV517+BI517+BV517</f>
        <v>0</v>
      </c>
      <c r="CJ517" s="79">
        <f t="shared" ref="CJ517:CJ518" si="562">J517+W517+AJ517+AW517+BJ517+BW517</f>
        <v>0</v>
      </c>
      <c r="CK517" s="79">
        <f t="shared" ref="CK517:CK518" si="563">K517+X517+AK517+AX517+BK517+BX517</f>
        <v>0</v>
      </c>
      <c r="CL517" s="79">
        <f t="shared" ref="CL517:CL518" si="564">L517+Y517+AL517+AY517+BL517+BY517</f>
        <v>1</v>
      </c>
      <c r="CM517" s="79">
        <f t="shared" ref="CM517:CM518" si="565">M517+Z517+AM517+AZ517+BM517+BZ517</f>
        <v>0</v>
      </c>
      <c r="CN517" s="79">
        <f t="shared" ref="CN517:CN518" si="566">N517+AA517+AN517+BA517+BN517+CA517</f>
        <v>0</v>
      </c>
      <c r="CO517" s="79">
        <f t="shared" ref="CO517:CO518" si="567">O517+AB517+AO517+BB517+BO517+CB517</f>
        <v>0</v>
      </c>
      <c r="CP517" s="79">
        <f t="shared" ref="CP517:CP518" si="568">P517+AC517+AP517+BC517+BP517+CC517</f>
        <v>0</v>
      </c>
      <c r="CQ517" s="79">
        <f t="shared" ref="CQ517:CQ518" si="569">Q517+AD517+AQ517+BD517+BQ517+CD517</f>
        <v>0</v>
      </c>
    </row>
    <row r="518" spans="1:95" ht="31.5">
      <c r="A518" s="73" t="s">
        <v>1187</v>
      </c>
      <c r="B518" s="113" t="s">
        <v>1190</v>
      </c>
      <c r="C518" s="101" t="s">
        <v>1191</v>
      </c>
      <c r="D518" s="92">
        <v>13.507999999999999</v>
      </c>
      <c r="E518" s="79">
        <v>0</v>
      </c>
      <c r="F518" s="79">
        <v>0</v>
      </c>
      <c r="G518" s="84">
        <v>0</v>
      </c>
      <c r="H518" s="84">
        <v>0</v>
      </c>
      <c r="I518" s="84">
        <v>0</v>
      </c>
      <c r="J518" s="84">
        <v>0</v>
      </c>
      <c r="K518" s="84">
        <v>0</v>
      </c>
      <c r="L518" s="84">
        <v>0</v>
      </c>
      <c r="M518" s="84">
        <v>0</v>
      </c>
      <c r="N518" s="84">
        <v>0</v>
      </c>
      <c r="O518" s="84">
        <v>0</v>
      </c>
      <c r="P518" s="84">
        <v>0</v>
      </c>
      <c r="Q518" s="84">
        <v>0</v>
      </c>
      <c r="R518" s="79">
        <v>0</v>
      </c>
      <c r="S518" s="79">
        <v>0</v>
      </c>
      <c r="T518" s="79">
        <v>0</v>
      </c>
      <c r="U518" s="79">
        <v>0</v>
      </c>
      <c r="V518" s="79">
        <v>0</v>
      </c>
      <c r="W518" s="79">
        <v>0</v>
      </c>
      <c r="X518" s="79">
        <v>0</v>
      </c>
      <c r="Y518" s="79">
        <v>0</v>
      </c>
      <c r="Z518" s="79">
        <v>0</v>
      </c>
      <c r="AA518" s="79">
        <v>0</v>
      </c>
      <c r="AB518" s="79">
        <v>0</v>
      </c>
      <c r="AC518" s="79">
        <v>0</v>
      </c>
      <c r="AD518" s="79">
        <v>0</v>
      </c>
      <c r="AE518" s="79">
        <v>0</v>
      </c>
      <c r="AF518" s="79">
        <v>13.507999999999999</v>
      </c>
      <c r="AG518" s="79">
        <v>0</v>
      </c>
      <c r="AH518" s="79">
        <v>0</v>
      </c>
      <c r="AI518" s="79">
        <v>1.909</v>
      </c>
      <c r="AJ518" s="79">
        <v>0</v>
      </c>
      <c r="AK518" s="79">
        <v>0</v>
      </c>
      <c r="AL518" s="79">
        <v>0</v>
      </c>
      <c r="AM518" s="79">
        <v>0</v>
      </c>
      <c r="AN518" s="79">
        <v>0</v>
      </c>
      <c r="AO518" s="79">
        <v>0</v>
      </c>
      <c r="AP518" s="79">
        <v>0</v>
      </c>
      <c r="AQ518" s="79">
        <v>0</v>
      </c>
      <c r="AR518" s="79">
        <v>0</v>
      </c>
      <c r="AS518" s="79">
        <v>0</v>
      </c>
      <c r="AT518" s="79">
        <v>0</v>
      </c>
      <c r="AU518" s="79">
        <v>0</v>
      </c>
      <c r="AV518" s="79">
        <v>0</v>
      </c>
      <c r="AW518" s="79">
        <v>0</v>
      </c>
      <c r="AX518" s="79">
        <v>0</v>
      </c>
      <c r="AY518" s="79">
        <v>0</v>
      </c>
      <c r="AZ518" s="79">
        <v>0</v>
      </c>
      <c r="BA518" s="79">
        <v>0</v>
      </c>
      <c r="BB518" s="79">
        <v>0</v>
      </c>
      <c r="BC518" s="79">
        <v>0</v>
      </c>
      <c r="BD518" s="79">
        <v>0</v>
      </c>
      <c r="BE518" s="79">
        <v>0</v>
      </c>
      <c r="BF518" s="79">
        <v>0</v>
      </c>
      <c r="BG518" s="79">
        <v>0</v>
      </c>
      <c r="BH518" s="79">
        <v>0</v>
      </c>
      <c r="BI518" s="79">
        <v>0</v>
      </c>
      <c r="BJ518" s="79">
        <v>0</v>
      </c>
      <c r="BK518" s="79">
        <v>0</v>
      </c>
      <c r="BL518" s="79">
        <v>0</v>
      </c>
      <c r="BM518" s="79">
        <v>0</v>
      </c>
      <c r="BN518" s="79">
        <v>0</v>
      </c>
      <c r="BO518" s="79">
        <v>0</v>
      </c>
      <c r="BP518" s="79">
        <v>0</v>
      </c>
      <c r="BQ518" s="79">
        <v>0</v>
      </c>
      <c r="BR518" s="79">
        <v>0</v>
      </c>
      <c r="BS518" s="79">
        <v>0</v>
      </c>
      <c r="BT518" s="79">
        <v>0</v>
      </c>
      <c r="BU518" s="79">
        <v>0</v>
      </c>
      <c r="BV518" s="79">
        <v>0</v>
      </c>
      <c r="BW518" s="79">
        <v>0</v>
      </c>
      <c r="BX518" s="79">
        <v>0</v>
      </c>
      <c r="BY518" s="79">
        <v>0</v>
      </c>
      <c r="BZ518" s="79">
        <v>0</v>
      </c>
      <c r="CA518" s="79">
        <v>0</v>
      </c>
      <c r="CB518" s="79">
        <v>0</v>
      </c>
      <c r="CC518" s="79">
        <v>0</v>
      </c>
      <c r="CD518" s="79">
        <v>0</v>
      </c>
      <c r="CE518" s="79">
        <f t="shared" si="557"/>
        <v>0</v>
      </c>
      <c r="CF518" s="79">
        <f t="shared" si="558"/>
        <v>13.507999999999999</v>
      </c>
      <c r="CG518" s="79">
        <f t="shared" si="559"/>
        <v>0</v>
      </c>
      <c r="CH518" s="79">
        <f t="shared" si="560"/>
        <v>0</v>
      </c>
      <c r="CI518" s="79">
        <f t="shared" si="561"/>
        <v>1.909</v>
      </c>
      <c r="CJ518" s="79">
        <f t="shared" si="562"/>
        <v>0</v>
      </c>
      <c r="CK518" s="79">
        <f t="shared" si="563"/>
        <v>0</v>
      </c>
      <c r="CL518" s="79">
        <f t="shared" si="564"/>
        <v>0</v>
      </c>
      <c r="CM518" s="79">
        <f t="shared" si="565"/>
        <v>0</v>
      </c>
      <c r="CN518" s="79">
        <f t="shared" si="566"/>
        <v>0</v>
      </c>
      <c r="CO518" s="79">
        <f t="shared" si="567"/>
        <v>0</v>
      </c>
      <c r="CP518" s="79">
        <f t="shared" si="568"/>
        <v>0</v>
      </c>
      <c r="CQ518" s="79">
        <f t="shared" si="569"/>
        <v>0</v>
      </c>
    </row>
    <row r="519" spans="1:95" ht="31.5">
      <c r="A519" s="73" t="s">
        <v>1192</v>
      </c>
      <c r="B519" s="67" t="s">
        <v>328</v>
      </c>
      <c r="C519" s="67" t="s">
        <v>202</v>
      </c>
      <c r="D519" s="105">
        <f t="shared" ref="D519:BO519" si="570">SUM(D520:D531)</f>
        <v>345.78777199000001</v>
      </c>
      <c r="E519" s="84">
        <f t="shared" si="570"/>
        <v>0</v>
      </c>
      <c r="F519" s="84">
        <f t="shared" si="570"/>
        <v>15.543998040000002</v>
      </c>
      <c r="G519" s="84">
        <f t="shared" si="570"/>
        <v>0</v>
      </c>
      <c r="H519" s="84">
        <f t="shared" si="570"/>
        <v>0</v>
      </c>
      <c r="I519" s="84">
        <f t="shared" si="570"/>
        <v>0</v>
      </c>
      <c r="J519" s="84">
        <f t="shared" si="570"/>
        <v>0</v>
      </c>
      <c r="K519" s="84">
        <f t="shared" si="570"/>
        <v>0</v>
      </c>
      <c r="L519" s="84">
        <f t="shared" si="570"/>
        <v>3</v>
      </c>
      <c r="M519" s="84">
        <f t="shared" si="570"/>
        <v>0</v>
      </c>
      <c r="N519" s="84">
        <f t="shared" si="570"/>
        <v>0</v>
      </c>
      <c r="O519" s="84">
        <f t="shared" si="570"/>
        <v>0</v>
      </c>
      <c r="P519" s="84">
        <f t="shared" si="570"/>
        <v>0</v>
      </c>
      <c r="Q519" s="84">
        <f t="shared" si="570"/>
        <v>0</v>
      </c>
      <c r="R519" s="84">
        <f t="shared" si="570"/>
        <v>0</v>
      </c>
      <c r="S519" s="84">
        <f t="shared" si="570"/>
        <v>65.808999999999997</v>
      </c>
      <c r="T519" s="84">
        <f t="shared" si="570"/>
        <v>0</v>
      </c>
      <c r="U519" s="84">
        <f t="shared" si="570"/>
        <v>0</v>
      </c>
      <c r="V519" s="84">
        <f t="shared" si="570"/>
        <v>0</v>
      </c>
      <c r="W519" s="84">
        <f t="shared" si="570"/>
        <v>0</v>
      </c>
      <c r="X519" s="84">
        <f t="shared" si="570"/>
        <v>0</v>
      </c>
      <c r="Y519" s="84">
        <f t="shared" si="570"/>
        <v>5</v>
      </c>
      <c r="Z519" s="84">
        <f t="shared" si="570"/>
        <v>0</v>
      </c>
      <c r="AA519" s="84">
        <f t="shared" si="570"/>
        <v>0</v>
      </c>
      <c r="AB519" s="84">
        <f t="shared" si="570"/>
        <v>0</v>
      </c>
      <c r="AC519" s="84">
        <f t="shared" si="570"/>
        <v>0</v>
      </c>
      <c r="AD519" s="84">
        <f t="shared" si="570"/>
        <v>0</v>
      </c>
      <c r="AE519" s="84">
        <f t="shared" si="570"/>
        <v>0</v>
      </c>
      <c r="AF519" s="84">
        <f t="shared" si="570"/>
        <v>22.594000000000001</v>
      </c>
      <c r="AG519" s="84">
        <f t="shared" si="570"/>
        <v>0</v>
      </c>
      <c r="AH519" s="84">
        <f t="shared" si="570"/>
        <v>0</v>
      </c>
      <c r="AI519" s="84">
        <f t="shared" si="570"/>
        <v>0</v>
      </c>
      <c r="AJ519" s="84">
        <f t="shared" si="570"/>
        <v>0</v>
      </c>
      <c r="AK519" s="84">
        <f t="shared" si="570"/>
        <v>0</v>
      </c>
      <c r="AL519" s="84">
        <f t="shared" si="570"/>
        <v>5</v>
      </c>
      <c r="AM519" s="84">
        <f t="shared" si="570"/>
        <v>0</v>
      </c>
      <c r="AN519" s="84">
        <f t="shared" si="570"/>
        <v>0</v>
      </c>
      <c r="AO519" s="84">
        <f t="shared" si="570"/>
        <v>0</v>
      </c>
      <c r="AP519" s="84">
        <f t="shared" si="570"/>
        <v>0</v>
      </c>
      <c r="AQ519" s="84">
        <f t="shared" si="570"/>
        <v>0</v>
      </c>
      <c r="AR519" s="84">
        <f t="shared" si="570"/>
        <v>0</v>
      </c>
      <c r="AS519" s="84">
        <f t="shared" si="570"/>
        <v>28</v>
      </c>
      <c r="AT519" s="84">
        <f t="shared" si="570"/>
        <v>0</v>
      </c>
      <c r="AU519" s="84">
        <f t="shared" si="570"/>
        <v>0</v>
      </c>
      <c r="AV519" s="84">
        <f t="shared" si="570"/>
        <v>0</v>
      </c>
      <c r="AW519" s="84">
        <f t="shared" si="570"/>
        <v>0</v>
      </c>
      <c r="AX519" s="84">
        <f t="shared" si="570"/>
        <v>0</v>
      </c>
      <c r="AY519" s="84">
        <f t="shared" si="570"/>
        <v>0</v>
      </c>
      <c r="AZ519" s="84">
        <f t="shared" si="570"/>
        <v>0</v>
      </c>
      <c r="BA519" s="84">
        <f t="shared" si="570"/>
        <v>0</v>
      </c>
      <c r="BB519" s="84">
        <f t="shared" si="570"/>
        <v>0</v>
      </c>
      <c r="BC519" s="84">
        <f t="shared" si="570"/>
        <v>0</v>
      </c>
      <c r="BD519" s="84">
        <f t="shared" si="570"/>
        <v>0.5</v>
      </c>
      <c r="BE519" s="84">
        <f t="shared" si="570"/>
        <v>0</v>
      </c>
      <c r="BF519" s="84">
        <f t="shared" si="570"/>
        <v>73.572000000000003</v>
      </c>
      <c r="BG519" s="84">
        <f t="shared" si="570"/>
        <v>0</v>
      </c>
      <c r="BH519" s="84">
        <f t="shared" si="570"/>
        <v>0</v>
      </c>
      <c r="BI519" s="84">
        <f t="shared" si="570"/>
        <v>0</v>
      </c>
      <c r="BJ519" s="84">
        <f t="shared" si="570"/>
        <v>0</v>
      </c>
      <c r="BK519" s="84">
        <f t="shared" si="570"/>
        <v>0</v>
      </c>
      <c r="BL519" s="84">
        <f t="shared" si="570"/>
        <v>11</v>
      </c>
      <c r="BM519" s="84">
        <f t="shared" si="570"/>
        <v>0</v>
      </c>
      <c r="BN519" s="84">
        <f t="shared" si="570"/>
        <v>0</v>
      </c>
      <c r="BO519" s="84">
        <f t="shared" si="570"/>
        <v>0</v>
      </c>
      <c r="BP519" s="84">
        <f t="shared" ref="BP519:CQ519" si="571">SUM(BP520:BP531)</f>
        <v>0</v>
      </c>
      <c r="BQ519" s="84">
        <f t="shared" si="571"/>
        <v>0</v>
      </c>
      <c r="BR519" s="79">
        <f t="shared" si="571"/>
        <v>0</v>
      </c>
      <c r="BS519" s="79">
        <f t="shared" si="571"/>
        <v>58.6</v>
      </c>
      <c r="BT519" s="84">
        <f t="shared" si="571"/>
        <v>0</v>
      </c>
      <c r="BU519" s="84">
        <f t="shared" si="571"/>
        <v>0</v>
      </c>
      <c r="BV519" s="84">
        <f t="shared" si="571"/>
        <v>0</v>
      </c>
      <c r="BW519" s="84">
        <f t="shared" si="571"/>
        <v>0</v>
      </c>
      <c r="BX519" s="84">
        <f t="shared" si="571"/>
        <v>0</v>
      </c>
      <c r="BY519" s="84">
        <f t="shared" si="571"/>
        <v>4</v>
      </c>
      <c r="BZ519" s="84">
        <f t="shared" si="571"/>
        <v>0</v>
      </c>
      <c r="CA519" s="84">
        <f t="shared" si="571"/>
        <v>0</v>
      </c>
      <c r="CB519" s="84">
        <f t="shared" si="571"/>
        <v>0</v>
      </c>
      <c r="CC519" s="84">
        <f t="shared" si="571"/>
        <v>0</v>
      </c>
      <c r="CD519" s="84">
        <f t="shared" si="571"/>
        <v>0</v>
      </c>
      <c r="CE519" s="84">
        <f t="shared" si="571"/>
        <v>0</v>
      </c>
      <c r="CF519" s="84">
        <f t="shared" si="571"/>
        <v>264.11899804000001</v>
      </c>
      <c r="CG519" s="84">
        <f t="shared" si="571"/>
        <v>0</v>
      </c>
      <c r="CH519" s="84">
        <f t="shared" si="571"/>
        <v>0</v>
      </c>
      <c r="CI519" s="84">
        <f t="shared" si="571"/>
        <v>0</v>
      </c>
      <c r="CJ519" s="84">
        <f t="shared" si="571"/>
        <v>0</v>
      </c>
      <c r="CK519" s="84">
        <f t="shared" si="571"/>
        <v>0</v>
      </c>
      <c r="CL519" s="84">
        <f t="shared" si="571"/>
        <v>28</v>
      </c>
      <c r="CM519" s="84">
        <f t="shared" si="571"/>
        <v>0</v>
      </c>
      <c r="CN519" s="84">
        <f t="shared" si="571"/>
        <v>0</v>
      </c>
      <c r="CO519" s="84">
        <f t="shared" si="571"/>
        <v>0</v>
      </c>
      <c r="CP519" s="84">
        <f t="shared" si="571"/>
        <v>0</v>
      </c>
      <c r="CQ519" s="84">
        <f t="shared" si="571"/>
        <v>0.5</v>
      </c>
    </row>
    <row r="520" spans="1:95" ht="31.5">
      <c r="A520" s="73" t="s">
        <v>1192</v>
      </c>
      <c r="B520" s="113" t="s">
        <v>1193</v>
      </c>
      <c r="C520" s="101" t="s">
        <v>1194</v>
      </c>
      <c r="D520" s="92">
        <v>2.5</v>
      </c>
      <c r="E520" s="79">
        <v>0</v>
      </c>
      <c r="F520" s="79">
        <v>0</v>
      </c>
      <c r="G520" s="79">
        <v>0</v>
      </c>
      <c r="H520" s="79">
        <v>0</v>
      </c>
      <c r="I520" s="79">
        <v>0</v>
      </c>
      <c r="J520" s="79">
        <v>0</v>
      </c>
      <c r="K520" s="79">
        <v>0</v>
      </c>
      <c r="L520" s="79">
        <v>0</v>
      </c>
      <c r="M520" s="79">
        <v>0</v>
      </c>
      <c r="N520" s="79">
        <v>0</v>
      </c>
      <c r="O520" s="79">
        <v>0</v>
      </c>
      <c r="P520" s="79">
        <v>0</v>
      </c>
      <c r="Q520" s="79">
        <v>0</v>
      </c>
      <c r="R520" s="79">
        <v>0</v>
      </c>
      <c r="S520" s="79">
        <v>2.5</v>
      </c>
      <c r="T520" s="79">
        <v>0</v>
      </c>
      <c r="U520" s="79">
        <v>0</v>
      </c>
      <c r="V520" s="79">
        <v>0</v>
      </c>
      <c r="W520" s="79">
        <v>0</v>
      </c>
      <c r="X520" s="79">
        <v>0</v>
      </c>
      <c r="Y520" s="79">
        <v>1</v>
      </c>
      <c r="Z520" s="79">
        <v>0</v>
      </c>
      <c r="AA520" s="79">
        <v>0</v>
      </c>
      <c r="AB520" s="79">
        <v>0</v>
      </c>
      <c r="AC520" s="79">
        <v>0</v>
      </c>
      <c r="AD520" s="79">
        <v>0</v>
      </c>
      <c r="AE520" s="79">
        <v>0</v>
      </c>
      <c r="AF520" s="79">
        <v>0</v>
      </c>
      <c r="AG520" s="79">
        <v>0</v>
      </c>
      <c r="AH520" s="79">
        <v>0</v>
      </c>
      <c r="AI520" s="79">
        <v>0</v>
      </c>
      <c r="AJ520" s="79">
        <v>0</v>
      </c>
      <c r="AK520" s="79">
        <v>0</v>
      </c>
      <c r="AL520" s="79">
        <v>0</v>
      </c>
      <c r="AM520" s="79">
        <v>0</v>
      </c>
      <c r="AN520" s="79">
        <v>0</v>
      </c>
      <c r="AO520" s="79">
        <v>0</v>
      </c>
      <c r="AP520" s="79">
        <v>0</v>
      </c>
      <c r="AQ520" s="79">
        <v>0</v>
      </c>
      <c r="AR520" s="79">
        <v>0</v>
      </c>
      <c r="AS520" s="79">
        <v>0</v>
      </c>
      <c r="AT520" s="79">
        <v>0</v>
      </c>
      <c r="AU520" s="79">
        <v>0</v>
      </c>
      <c r="AV520" s="79">
        <v>0</v>
      </c>
      <c r="AW520" s="79">
        <v>0</v>
      </c>
      <c r="AX520" s="79">
        <v>0</v>
      </c>
      <c r="AY520" s="79">
        <v>0</v>
      </c>
      <c r="AZ520" s="79">
        <v>0</v>
      </c>
      <c r="BA520" s="79">
        <v>0</v>
      </c>
      <c r="BB520" s="79">
        <v>0</v>
      </c>
      <c r="BC520" s="79">
        <v>0</v>
      </c>
      <c r="BD520" s="79">
        <v>0</v>
      </c>
      <c r="BE520" s="79">
        <v>0</v>
      </c>
      <c r="BF520" s="79">
        <v>0</v>
      </c>
      <c r="BG520" s="79">
        <v>0</v>
      </c>
      <c r="BH520" s="79">
        <v>0</v>
      </c>
      <c r="BI520" s="79">
        <v>0</v>
      </c>
      <c r="BJ520" s="79">
        <v>0</v>
      </c>
      <c r="BK520" s="79">
        <v>0</v>
      </c>
      <c r="BL520" s="79">
        <v>0</v>
      </c>
      <c r="BM520" s="79">
        <v>0</v>
      </c>
      <c r="BN520" s="79">
        <v>0</v>
      </c>
      <c r="BO520" s="79">
        <v>0</v>
      </c>
      <c r="BP520" s="79">
        <v>0</v>
      </c>
      <c r="BQ520" s="79">
        <v>0</v>
      </c>
      <c r="BR520" s="79">
        <v>0</v>
      </c>
      <c r="BS520" s="79">
        <v>0</v>
      </c>
      <c r="BT520" s="79">
        <v>0</v>
      </c>
      <c r="BU520" s="79">
        <v>0</v>
      </c>
      <c r="BV520" s="79">
        <v>0</v>
      </c>
      <c r="BW520" s="79">
        <v>0</v>
      </c>
      <c r="BX520" s="79">
        <v>0</v>
      </c>
      <c r="BY520" s="79">
        <v>0</v>
      </c>
      <c r="BZ520" s="79">
        <v>0</v>
      </c>
      <c r="CA520" s="79">
        <v>0</v>
      </c>
      <c r="CB520" s="79">
        <v>0</v>
      </c>
      <c r="CC520" s="79">
        <v>0</v>
      </c>
      <c r="CD520" s="79">
        <v>0</v>
      </c>
      <c r="CE520" s="79">
        <f t="shared" ref="CE520:CE531" si="572">E520+R520+AE520+AR520+BE520+BR520</f>
        <v>0</v>
      </c>
      <c r="CF520" s="79">
        <f t="shared" ref="CF520:CF531" si="573">F520+S520+AF520+AS520+BF520+BS520</f>
        <v>2.5</v>
      </c>
      <c r="CG520" s="79">
        <f t="shared" ref="CG520:CG531" si="574">G520+T520+AG520+AT520+BG520+BT520</f>
        <v>0</v>
      </c>
      <c r="CH520" s="79">
        <f t="shared" ref="CH520:CH531" si="575">H520+U520+AH520+AU520+BH520+BU520</f>
        <v>0</v>
      </c>
      <c r="CI520" s="79">
        <f t="shared" ref="CI520:CI531" si="576">I520+V520+AI520+AV520+BI520+BV520</f>
        <v>0</v>
      </c>
      <c r="CJ520" s="79">
        <f t="shared" ref="CJ520:CJ531" si="577">J520+W520+AJ520+AW520+BJ520+BW520</f>
        <v>0</v>
      </c>
      <c r="CK520" s="79">
        <f t="shared" ref="CK520:CK531" si="578">K520+X520+AK520+AX520+BK520+BX520</f>
        <v>0</v>
      </c>
      <c r="CL520" s="79">
        <f t="shared" ref="CL520:CL531" si="579">L520+Y520+AL520+AY520+BL520+BY520</f>
        <v>1</v>
      </c>
      <c r="CM520" s="79">
        <f t="shared" ref="CM520:CM531" si="580">M520+Z520+AM520+AZ520+BM520+BZ520</f>
        <v>0</v>
      </c>
      <c r="CN520" s="79">
        <f t="shared" ref="CN520:CN531" si="581">N520+AA520+AN520+BA520+BN520+CA520</f>
        <v>0</v>
      </c>
      <c r="CO520" s="79">
        <f t="shared" ref="CO520:CO531" si="582">O520+AB520+AO520+BB520+BO520+CB520</f>
        <v>0</v>
      </c>
      <c r="CP520" s="79">
        <f t="shared" ref="CP520:CP531" si="583">P520+AC520+AP520+BC520+BP520+CC520</f>
        <v>0</v>
      </c>
      <c r="CQ520" s="79">
        <f t="shared" ref="CQ520:CQ531" si="584">Q520+AD520+AQ520+BD520+BQ520+CD520</f>
        <v>0</v>
      </c>
    </row>
    <row r="521" spans="1:95" ht="31.5">
      <c r="A521" s="73" t="s">
        <v>1192</v>
      </c>
      <c r="B521" s="113" t="s">
        <v>1195</v>
      </c>
      <c r="C521" s="101" t="s">
        <v>1196</v>
      </c>
      <c r="D521" s="92">
        <v>46.638139219999999</v>
      </c>
      <c r="E521" s="79">
        <v>0</v>
      </c>
      <c r="F521" s="79">
        <v>0</v>
      </c>
      <c r="G521" s="79">
        <v>0</v>
      </c>
      <c r="H521" s="79">
        <v>0</v>
      </c>
      <c r="I521" s="79">
        <v>0</v>
      </c>
      <c r="J521" s="79">
        <v>0</v>
      </c>
      <c r="K521" s="79">
        <v>0</v>
      </c>
      <c r="L521" s="79">
        <v>0</v>
      </c>
      <c r="M521" s="79">
        <v>0</v>
      </c>
      <c r="N521" s="79">
        <v>0</v>
      </c>
      <c r="O521" s="79">
        <v>0</v>
      </c>
      <c r="P521" s="79">
        <v>0</v>
      </c>
      <c r="Q521" s="79">
        <v>0</v>
      </c>
      <c r="R521" s="79">
        <v>0</v>
      </c>
      <c r="S521" s="79">
        <v>0</v>
      </c>
      <c r="T521" s="79">
        <v>0</v>
      </c>
      <c r="U521" s="79">
        <v>0</v>
      </c>
      <c r="V521" s="79">
        <v>0</v>
      </c>
      <c r="W521" s="79">
        <v>0</v>
      </c>
      <c r="X521" s="79">
        <v>0</v>
      </c>
      <c r="Y521" s="79">
        <v>0</v>
      </c>
      <c r="Z521" s="79">
        <v>0</v>
      </c>
      <c r="AA521" s="79">
        <v>0</v>
      </c>
      <c r="AB521" s="79">
        <v>0</v>
      </c>
      <c r="AC521" s="79">
        <v>0</v>
      </c>
      <c r="AD521" s="79">
        <v>0</v>
      </c>
      <c r="AE521" s="79">
        <v>0</v>
      </c>
      <c r="AF521" s="79">
        <v>5</v>
      </c>
      <c r="AG521" s="79">
        <v>0</v>
      </c>
      <c r="AH521" s="79">
        <v>0</v>
      </c>
      <c r="AI521" s="79">
        <v>0</v>
      </c>
      <c r="AJ521" s="79">
        <v>0</v>
      </c>
      <c r="AK521" s="79">
        <v>0</v>
      </c>
      <c r="AL521" s="79">
        <v>2</v>
      </c>
      <c r="AM521" s="79">
        <v>0</v>
      </c>
      <c r="AN521" s="79">
        <v>0</v>
      </c>
      <c r="AO521" s="79">
        <v>0</v>
      </c>
      <c r="AP521" s="79">
        <v>0</v>
      </c>
      <c r="AQ521" s="79">
        <v>0</v>
      </c>
      <c r="AR521" s="79">
        <v>0</v>
      </c>
      <c r="AS521" s="79">
        <v>0</v>
      </c>
      <c r="AT521" s="79">
        <v>0</v>
      </c>
      <c r="AU521" s="79">
        <v>0</v>
      </c>
      <c r="AV521" s="79">
        <v>0</v>
      </c>
      <c r="AW521" s="79">
        <v>0</v>
      </c>
      <c r="AX521" s="79">
        <v>0</v>
      </c>
      <c r="AY521" s="79">
        <v>0</v>
      </c>
      <c r="AZ521" s="79">
        <v>0</v>
      </c>
      <c r="BA521" s="79">
        <v>0</v>
      </c>
      <c r="BB521" s="79">
        <v>0</v>
      </c>
      <c r="BC521" s="79">
        <v>0</v>
      </c>
      <c r="BD521" s="79">
        <v>0</v>
      </c>
      <c r="BE521" s="79">
        <v>0</v>
      </c>
      <c r="BF521" s="79">
        <v>16.821999999999999</v>
      </c>
      <c r="BG521" s="78">
        <v>0</v>
      </c>
      <c r="BH521" s="78">
        <v>0</v>
      </c>
      <c r="BI521" s="78">
        <v>0</v>
      </c>
      <c r="BJ521" s="78">
        <v>0</v>
      </c>
      <c r="BK521" s="78">
        <v>0</v>
      </c>
      <c r="BL521" s="78">
        <v>8</v>
      </c>
      <c r="BM521" s="78">
        <v>0</v>
      </c>
      <c r="BN521" s="78">
        <v>0</v>
      </c>
      <c r="BO521" s="78">
        <v>0</v>
      </c>
      <c r="BP521" s="78">
        <v>0</v>
      </c>
      <c r="BQ521" s="78">
        <v>0</v>
      </c>
      <c r="BR521" s="79">
        <v>0</v>
      </c>
      <c r="BS521" s="79">
        <v>0</v>
      </c>
      <c r="BT521" s="79">
        <v>0</v>
      </c>
      <c r="BU521" s="79">
        <v>0</v>
      </c>
      <c r="BV521" s="79">
        <v>0</v>
      </c>
      <c r="BW521" s="79">
        <v>0</v>
      </c>
      <c r="BX521" s="79">
        <v>0</v>
      </c>
      <c r="BY521" s="79">
        <v>0</v>
      </c>
      <c r="BZ521" s="79">
        <v>0</v>
      </c>
      <c r="CA521" s="79">
        <v>0</v>
      </c>
      <c r="CB521" s="79">
        <v>0</v>
      </c>
      <c r="CC521" s="79">
        <v>0</v>
      </c>
      <c r="CD521" s="79">
        <v>0</v>
      </c>
      <c r="CE521" s="79">
        <f t="shared" si="572"/>
        <v>0</v>
      </c>
      <c r="CF521" s="79">
        <f t="shared" si="573"/>
        <v>21.821999999999999</v>
      </c>
      <c r="CG521" s="79">
        <f t="shared" si="574"/>
        <v>0</v>
      </c>
      <c r="CH521" s="79">
        <f t="shared" si="575"/>
        <v>0</v>
      </c>
      <c r="CI521" s="79">
        <f t="shared" si="576"/>
        <v>0</v>
      </c>
      <c r="CJ521" s="79">
        <f t="shared" si="577"/>
        <v>0</v>
      </c>
      <c r="CK521" s="79">
        <f t="shared" si="578"/>
        <v>0</v>
      </c>
      <c r="CL521" s="79">
        <f t="shared" si="579"/>
        <v>10</v>
      </c>
      <c r="CM521" s="79">
        <f t="shared" si="580"/>
        <v>0</v>
      </c>
      <c r="CN521" s="79">
        <f t="shared" si="581"/>
        <v>0</v>
      </c>
      <c r="CO521" s="79">
        <f t="shared" si="582"/>
        <v>0</v>
      </c>
      <c r="CP521" s="79">
        <f t="shared" si="583"/>
        <v>0</v>
      </c>
      <c r="CQ521" s="79">
        <f t="shared" si="584"/>
        <v>0</v>
      </c>
    </row>
    <row r="522" spans="1:95" ht="31.5">
      <c r="A522" s="73" t="s">
        <v>1192</v>
      </c>
      <c r="B522" s="113" t="s">
        <v>1197</v>
      </c>
      <c r="C522" s="101" t="s">
        <v>1198</v>
      </c>
      <c r="D522" s="92">
        <v>0.88</v>
      </c>
      <c r="E522" s="79">
        <v>0</v>
      </c>
      <c r="F522" s="79">
        <v>0</v>
      </c>
      <c r="G522" s="79">
        <v>0</v>
      </c>
      <c r="H522" s="79">
        <v>0</v>
      </c>
      <c r="I522" s="79">
        <v>0</v>
      </c>
      <c r="J522" s="79">
        <v>0</v>
      </c>
      <c r="K522" s="79">
        <v>0</v>
      </c>
      <c r="L522" s="79">
        <v>0</v>
      </c>
      <c r="M522" s="79">
        <v>0</v>
      </c>
      <c r="N522" s="79">
        <v>0</v>
      </c>
      <c r="O522" s="79">
        <v>0</v>
      </c>
      <c r="P522" s="79">
        <v>0</v>
      </c>
      <c r="Q522" s="79">
        <v>0</v>
      </c>
      <c r="R522" s="79">
        <v>0</v>
      </c>
      <c r="S522" s="79">
        <v>0</v>
      </c>
      <c r="T522" s="79">
        <v>0</v>
      </c>
      <c r="U522" s="79">
        <v>0</v>
      </c>
      <c r="V522" s="79">
        <v>0</v>
      </c>
      <c r="W522" s="79">
        <v>0</v>
      </c>
      <c r="X522" s="79">
        <v>0</v>
      </c>
      <c r="Y522" s="79">
        <v>0</v>
      </c>
      <c r="Z522" s="79">
        <v>0</v>
      </c>
      <c r="AA522" s="79">
        <v>0</v>
      </c>
      <c r="AB522" s="79">
        <v>0</v>
      </c>
      <c r="AC522" s="79">
        <v>0</v>
      </c>
      <c r="AD522" s="79">
        <v>0</v>
      </c>
      <c r="AE522" s="79">
        <v>0</v>
      </c>
      <c r="AF522" s="79">
        <v>0.88</v>
      </c>
      <c r="AG522" s="79">
        <v>0</v>
      </c>
      <c r="AH522" s="79">
        <v>0</v>
      </c>
      <c r="AI522" s="79">
        <v>0</v>
      </c>
      <c r="AJ522" s="79">
        <v>0</v>
      </c>
      <c r="AK522" s="79">
        <v>0</v>
      </c>
      <c r="AL522" s="79">
        <v>1</v>
      </c>
      <c r="AM522" s="79">
        <v>0</v>
      </c>
      <c r="AN522" s="79">
        <v>0</v>
      </c>
      <c r="AO522" s="79">
        <v>0</v>
      </c>
      <c r="AP522" s="79">
        <v>0</v>
      </c>
      <c r="AQ522" s="79">
        <v>0</v>
      </c>
      <c r="AR522" s="79">
        <v>0</v>
      </c>
      <c r="AS522" s="79">
        <v>0</v>
      </c>
      <c r="AT522" s="79">
        <v>0</v>
      </c>
      <c r="AU522" s="79">
        <v>0</v>
      </c>
      <c r="AV522" s="79">
        <v>0</v>
      </c>
      <c r="AW522" s="79">
        <v>0</v>
      </c>
      <c r="AX522" s="79">
        <v>0</v>
      </c>
      <c r="AY522" s="79">
        <v>0</v>
      </c>
      <c r="AZ522" s="79">
        <v>0</v>
      </c>
      <c r="BA522" s="79">
        <v>0</v>
      </c>
      <c r="BB522" s="79">
        <v>0</v>
      </c>
      <c r="BC522" s="79">
        <v>0</v>
      </c>
      <c r="BD522" s="79">
        <v>0</v>
      </c>
      <c r="BE522" s="79">
        <v>0</v>
      </c>
      <c r="BF522" s="79">
        <v>0</v>
      </c>
      <c r="BG522" s="79">
        <v>0</v>
      </c>
      <c r="BH522" s="79">
        <v>0</v>
      </c>
      <c r="BI522" s="79">
        <v>0</v>
      </c>
      <c r="BJ522" s="79">
        <v>0</v>
      </c>
      <c r="BK522" s="79">
        <v>0</v>
      </c>
      <c r="BL522" s="79">
        <v>0</v>
      </c>
      <c r="BM522" s="79">
        <v>0</v>
      </c>
      <c r="BN522" s="79">
        <v>0</v>
      </c>
      <c r="BO522" s="79">
        <v>0</v>
      </c>
      <c r="BP522" s="79">
        <v>0</v>
      </c>
      <c r="BQ522" s="79">
        <v>0</v>
      </c>
      <c r="BR522" s="79">
        <v>0</v>
      </c>
      <c r="BS522" s="79">
        <v>0</v>
      </c>
      <c r="BT522" s="79">
        <v>0</v>
      </c>
      <c r="BU522" s="79">
        <v>0</v>
      </c>
      <c r="BV522" s="79">
        <v>0</v>
      </c>
      <c r="BW522" s="79">
        <v>0</v>
      </c>
      <c r="BX522" s="79">
        <v>0</v>
      </c>
      <c r="BY522" s="79">
        <v>0</v>
      </c>
      <c r="BZ522" s="79">
        <v>0</v>
      </c>
      <c r="CA522" s="79">
        <v>0</v>
      </c>
      <c r="CB522" s="79">
        <v>0</v>
      </c>
      <c r="CC522" s="79">
        <v>0</v>
      </c>
      <c r="CD522" s="79">
        <v>0</v>
      </c>
      <c r="CE522" s="79">
        <f t="shared" si="572"/>
        <v>0</v>
      </c>
      <c r="CF522" s="79">
        <f t="shared" si="573"/>
        <v>0.88</v>
      </c>
      <c r="CG522" s="79">
        <f t="shared" si="574"/>
        <v>0</v>
      </c>
      <c r="CH522" s="79">
        <f t="shared" si="575"/>
        <v>0</v>
      </c>
      <c r="CI522" s="79">
        <f t="shared" si="576"/>
        <v>0</v>
      </c>
      <c r="CJ522" s="79">
        <f t="shared" si="577"/>
        <v>0</v>
      </c>
      <c r="CK522" s="79">
        <f t="shared" si="578"/>
        <v>0</v>
      </c>
      <c r="CL522" s="79">
        <f t="shared" si="579"/>
        <v>1</v>
      </c>
      <c r="CM522" s="79">
        <f t="shared" si="580"/>
        <v>0</v>
      </c>
      <c r="CN522" s="79">
        <f t="shared" si="581"/>
        <v>0</v>
      </c>
      <c r="CO522" s="79">
        <f t="shared" si="582"/>
        <v>0</v>
      </c>
      <c r="CP522" s="79">
        <f t="shared" si="583"/>
        <v>0</v>
      </c>
      <c r="CQ522" s="79">
        <f t="shared" si="584"/>
        <v>0</v>
      </c>
    </row>
    <row r="523" spans="1:95" ht="31.5">
      <c r="A523" s="73" t="s">
        <v>1192</v>
      </c>
      <c r="B523" s="113" t="s">
        <v>1199</v>
      </c>
      <c r="C523" s="101" t="s">
        <v>1200</v>
      </c>
      <c r="D523" s="92">
        <v>28.75</v>
      </c>
      <c r="E523" s="79">
        <v>0</v>
      </c>
      <c r="F523" s="79">
        <v>0</v>
      </c>
      <c r="G523" s="79">
        <v>0</v>
      </c>
      <c r="H523" s="79">
        <v>0</v>
      </c>
      <c r="I523" s="79">
        <v>0</v>
      </c>
      <c r="J523" s="79">
        <v>0</v>
      </c>
      <c r="K523" s="79">
        <v>0</v>
      </c>
      <c r="L523" s="79">
        <v>0</v>
      </c>
      <c r="M523" s="79">
        <v>0</v>
      </c>
      <c r="N523" s="79">
        <v>0</v>
      </c>
      <c r="O523" s="79">
        <v>0</v>
      </c>
      <c r="P523" s="79">
        <v>0</v>
      </c>
      <c r="Q523" s="79">
        <v>0</v>
      </c>
      <c r="R523" s="79">
        <v>0</v>
      </c>
      <c r="S523" s="79">
        <v>0</v>
      </c>
      <c r="T523" s="79">
        <v>0</v>
      </c>
      <c r="U523" s="79">
        <v>0</v>
      </c>
      <c r="V523" s="79">
        <v>0</v>
      </c>
      <c r="W523" s="79">
        <v>0</v>
      </c>
      <c r="X523" s="79">
        <v>0</v>
      </c>
      <c r="Y523" s="79">
        <v>0</v>
      </c>
      <c r="Z523" s="79">
        <v>0</v>
      </c>
      <c r="AA523" s="79">
        <v>0</v>
      </c>
      <c r="AB523" s="79">
        <v>0</v>
      </c>
      <c r="AC523" s="79">
        <v>0</v>
      </c>
      <c r="AD523" s="79">
        <v>0</v>
      </c>
      <c r="AE523" s="79">
        <v>0</v>
      </c>
      <c r="AF523" s="79">
        <v>0</v>
      </c>
      <c r="AG523" s="79">
        <v>0</v>
      </c>
      <c r="AH523" s="79">
        <v>0</v>
      </c>
      <c r="AI523" s="79">
        <v>0</v>
      </c>
      <c r="AJ523" s="79">
        <v>0</v>
      </c>
      <c r="AK523" s="79">
        <v>0</v>
      </c>
      <c r="AL523" s="79">
        <v>0</v>
      </c>
      <c r="AM523" s="79">
        <v>0</v>
      </c>
      <c r="AN523" s="79">
        <v>0</v>
      </c>
      <c r="AO523" s="79">
        <v>0</v>
      </c>
      <c r="AP523" s="79">
        <v>0</v>
      </c>
      <c r="AQ523" s="79">
        <v>0</v>
      </c>
      <c r="AR523" s="79">
        <v>0</v>
      </c>
      <c r="AS523" s="79">
        <v>0</v>
      </c>
      <c r="AT523" s="79">
        <v>0</v>
      </c>
      <c r="AU523" s="79">
        <v>0</v>
      </c>
      <c r="AV523" s="79">
        <v>0</v>
      </c>
      <c r="AW523" s="79">
        <v>0</v>
      </c>
      <c r="AX523" s="79">
        <v>0</v>
      </c>
      <c r="AY523" s="79">
        <v>0</v>
      </c>
      <c r="AZ523" s="79">
        <v>0</v>
      </c>
      <c r="BA523" s="79">
        <v>0</v>
      </c>
      <c r="BB523" s="79">
        <v>0</v>
      </c>
      <c r="BC523" s="79">
        <v>0</v>
      </c>
      <c r="BD523" s="79">
        <v>0</v>
      </c>
      <c r="BE523" s="79">
        <v>0</v>
      </c>
      <c r="BF523" s="79">
        <v>28.75</v>
      </c>
      <c r="BG523" s="78">
        <v>0</v>
      </c>
      <c r="BH523" s="78">
        <v>0</v>
      </c>
      <c r="BI523" s="78">
        <v>0</v>
      </c>
      <c r="BJ523" s="78">
        <v>0</v>
      </c>
      <c r="BK523" s="78">
        <v>0</v>
      </c>
      <c r="BL523" s="78">
        <v>1</v>
      </c>
      <c r="BM523" s="78">
        <v>0</v>
      </c>
      <c r="BN523" s="78">
        <v>0</v>
      </c>
      <c r="BO523" s="78">
        <v>0</v>
      </c>
      <c r="BP523" s="78">
        <v>0</v>
      </c>
      <c r="BQ523" s="78">
        <v>0</v>
      </c>
      <c r="BR523" s="79">
        <v>0</v>
      </c>
      <c r="BS523" s="79">
        <v>0</v>
      </c>
      <c r="BT523" s="79">
        <v>0</v>
      </c>
      <c r="BU523" s="79">
        <v>0</v>
      </c>
      <c r="BV523" s="79">
        <v>0</v>
      </c>
      <c r="BW523" s="79">
        <v>0</v>
      </c>
      <c r="BX523" s="79">
        <v>0</v>
      </c>
      <c r="BY523" s="79">
        <v>0</v>
      </c>
      <c r="BZ523" s="79">
        <v>0</v>
      </c>
      <c r="CA523" s="79">
        <v>0</v>
      </c>
      <c r="CB523" s="79">
        <v>0</v>
      </c>
      <c r="CC523" s="79">
        <v>0</v>
      </c>
      <c r="CD523" s="79">
        <v>0</v>
      </c>
      <c r="CE523" s="79">
        <f t="shared" si="572"/>
        <v>0</v>
      </c>
      <c r="CF523" s="79">
        <f t="shared" si="573"/>
        <v>28.75</v>
      </c>
      <c r="CG523" s="79">
        <f t="shared" si="574"/>
        <v>0</v>
      </c>
      <c r="CH523" s="79">
        <f t="shared" si="575"/>
        <v>0</v>
      </c>
      <c r="CI523" s="79">
        <f t="shared" si="576"/>
        <v>0</v>
      </c>
      <c r="CJ523" s="79">
        <f t="shared" si="577"/>
        <v>0</v>
      </c>
      <c r="CK523" s="79">
        <f t="shared" si="578"/>
        <v>0</v>
      </c>
      <c r="CL523" s="79">
        <f t="shared" si="579"/>
        <v>1</v>
      </c>
      <c r="CM523" s="79">
        <f t="shared" si="580"/>
        <v>0</v>
      </c>
      <c r="CN523" s="79">
        <f t="shared" si="581"/>
        <v>0</v>
      </c>
      <c r="CO523" s="79">
        <f t="shared" si="582"/>
        <v>0</v>
      </c>
      <c r="CP523" s="79">
        <f t="shared" si="583"/>
        <v>0</v>
      </c>
      <c r="CQ523" s="79">
        <f t="shared" si="584"/>
        <v>0</v>
      </c>
    </row>
    <row r="524" spans="1:95" ht="31.5">
      <c r="A524" s="73" t="s">
        <v>1192</v>
      </c>
      <c r="B524" s="113" t="s">
        <v>1201</v>
      </c>
      <c r="C524" s="101" t="s">
        <v>1202</v>
      </c>
      <c r="D524" s="92">
        <v>72.3</v>
      </c>
      <c r="E524" s="79">
        <v>0</v>
      </c>
      <c r="F524" s="79">
        <v>0</v>
      </c>
      <c r="G524" s="79">
        <v>0</v>
      </c>
      <c r="H524" s="79">
        <v>0</v>
      </c>
      <c r="I524" s="79">
        <v>0</v>
      </c>
      <c r="J524" s="79">
        <v>0</v>
      </c>
      <c r="K524" s="79">
        <v>0</v>
      </c>
      <c r="L524" s="79">
        <v>0</v>
      </c>
      <c r="M524" s="79">
        <v>0</v>
      </c>
      <c r="N524" s="79">
        <v>0</v>
      </c>
      <c r="O524" s="79">
        <v>0</v>
      </c>
      <c r="P524" s="79">
        <v>0</v>
      </c>
      <c r="Q524" s="79">
        <v>0</v>
      </c>
      <c r="R524" s="79">
        <v>0</v>
      </c>
      <c r="S524" s="79">
        <v>16.8</v>
      </c>
      <c r="T524" s="79">
        <v>0</v>
      </c>
      <c r="U524" s="79">
        <v>0</v>
      </c>
      <c r="V524" s="79">
        <v>0</v>
      </c>
      <c r="W524" s="79">
        <v>0</v>
      </c>
      <c r="X524" s="79">
        <v>0</v>
      </c>
      <c r="Y524" s="79">
        <v>1</v>
      </c>
      <c r="Z524" s="79">
        <v>0</v>
      </c>
      <c r="AA524" s="79">
        <v>0</v>
      </c>
      <c r="AB524" s="79">
        <v>0</v>
      </c>
      <c r="AC524" s="79">
        <v>0</v>
      </c>
      <c r="AD524" s="79">
        <v>0</v>
      </c>
      <c r="AE524" s="79">
        <v>0</v>
      </c>
      <c r="AF524" s="79">
        <v>0</v>
      </c>
      <c r="AG524" s="79">
        <v>0</v>
      </c>
      <c r="AH524" s="79">
        <v>0</v>
      </c>
      <c r="AI524" s="79">
        <v>0</v>
      </c>
      <c r="AJ524" s="79">
        <v>0</v>
      </c>
      <c r="AK524" s="79">
        <v>0</v>
      </c>
      <c r="AL524" s="79">
        <v>0</v>
      </c>
      <c r="AM524" s="79">
        <v>0</v>
      </c>
      <c r="AN524" s="79">
        <v>0</v>
      </c>
      <c r="AO524" s="79">
        <v>0</v>
      </c>
      <c r="AP524" s="79">
        <v>0</v>
      </c>
      <c r="AQ524" s="79">
        <v>0</v>
      </c>
      <c r="AR524" s="79">
        <v>0</v>
      </c>
      <c r="AS524" s="79">
        <v>0</v>
      </c>
      <c r="AT524" s="79">
        <v>0</v>
      </c>
      <c r="AU524" s="79">
        <v>0</v>
      </c>
      <c r="AV524" s="79">
        <v>0</v>
      </c>
      <c r="AW524" s="79">
        <v>0</v>
      </c>
      <c r="AX524" s="79">
        <v>0</v>
      </c>
      <c r="AY524" s="79">
        <v>0</v>
      </c>
      <c r="AZ524" s="79">
        <v>0</v>
      </c>
      <c r="BA524" s="79">
        <v>0</v>
      </c>
      <c r="BB524" s="79">
        <v>0</v>
      </c>
      <c r="BC524" s="79">
        <v>0</v>
      </c>
      <c r="BD524" s="79">
        <v>0</v>
      </c>
      <c r="BE524" s="79">
        <v>0</v>
      </c>
      <c r="BF524" s="79">
        <v>18</v>
      </c>
      <c r="BG524" s="78">
        <v>0</v>
      </c>
      <c r="BH524" s="78">
        <v>0</v>
      </c>
      <c r="BI524" s="78">
        <v>0</v>
      </c>
      <c r="BJ524" s="78">
        <v>0</v>
      </c>
      <c r="BK524" s="78">
        <v>0</v>
      </c>
      <c r="BL524" s="78">
        <v>1</v>
      </c>
      <c r="BM524" s="78">
        <v>0</v>
      </c>
      <c r="BN524" s="78">
        <v>0</v>
      </c>
      <c r="BO524" s="78">
        <v>0</v>
      </c>
      <c r="BP524" s="78">
        <v>0</v>
      </c>
      <c r="BQ524" s="78">
        <v>0</v>
      </c>
      <c r="BR524" s="79">
        <v>0</v>
      </c>
      <c r="BS524" s="79">
        <v>17.05</v>
      </c>
      <c r="BT524" s="79">
        <v>0</v>
      </c>
      <c r="BU524" s="79">
        <v>0</v>
      </c>
      <c r="BV524" s="79">
        <v>0</v>
      </c>
      <c r="BW524" s="79">
        <v>0</v>
      </c>
      <c r="BX524" s="79">
        <v>0</v>
      </c>
      <c r="BY524" s="79">
        <v>1</v>
      </c>
      <c r="BZ524" s="79">
        <v>0</v>
      </c>
      <c r="CA524" s="79">
        <v>0</v>
      </c>
      <c r="CB524" s="79">
        <v>0</v>
      </c>
      <c r="CC524" s="79">
        <v>0</v>
      </c>
      <c r="CD524" s="79">
        <v>0</v>
      </c>
      <c r="CE524" s="79">
        <f t="shared" si="572"/>
        <v>0</v>
      </c>
      <c r="CF524" s="79">
        <f t="shared" si="573"/>
        <v>51.849999999999994</v>
      </c>
      <c r="CG524" s="79">
        <f t="shared" si="574"/>
        <v>0</v>
      </c>
      <c r="CH524" s="79">
        <f t="shared" si="575"/>
        <v>0</v>
      </c>
      <c r="CI524" s="79">
        <f t="shared" si="576"/>
        <v>0</v>
      </c>
      <c r="CJ524" s="79">
        <f t="shared" si="577"/>
        <v>0</v>
      </c>
      <c r="CK524" s="79">
        <f t="shared" si="578"/>
        <v>0</v>
      </c>
      <c r="CL524" s="79">
        <f t="shared" si="579"/>
        <v>3</v>
      </c>
      <c r="CM524" s="79">
        <f t="shared" si="580"/>
        <v>0</v>
      </c>
      <c r="CN524" s="79">
        <f t="shared" si="581"/>
        <v>0</v>
      </c>
      <c r="CO524" s="79">
        <f t="shared" si="582"/>
        <v>0</v>
      </c>
      <c r="CP524" s="79">
        <f t="shared" si="583"/>
        <v>0</v>
      </c>
      <c r="CQ524" s="79">
        <f t="shared" si="584"/>
        <v>0</v>
      </c>
    </row>
    <row r="525" spans="1:95" ht="31.5">
      <c r="A525" s="73" t="s">
        <v>1192</v>
      </c>
      <c r="B525" s="113" t="s">
        <v>1203</v>
      </c>
      <c r="C525" s="101" t="s">
        <v>1204</v>
      </c>
      <c r="D525" s="92">
        <v>28.743998040000001</v>
      </c>
      <c r="E525" s="79">
        <v>0</v>
      </c>
      <c r="F525" s="79">
        <v>13.243998040000001</v>
      </c>
      <c r="G525" s="79">
        <v>0</v>
      </c>
      <c r="H525" s="79">
        <v>0</v>
      </c>
      <c r="I525" s="79">
        <v>0</v>
      </c>
      <c r="J525" s="79">
        <v>0</v>
      </c>
      <c r="K525" s="79">
        <v>0</v>
      </c>
      <c r="L525" s="79">
        <v>1</v>
      </c>
      <c r="M525" s="79">
        <v>0</v>
      </c>
      <c r="N525" s="79">
        <v>0</v>
      </c>
      <c r="O525" s="79">
        <v>0</v>
      </c>
      <c r="P525" s="79">
        <v>0</v>
      </c>
      <c r="Q525" s="79">
        <v>0</v>
      </c>
      <c r="R525" s="79">
        <v>0</v>
      </c>
      <c r="S525" s="79">
        <v>15.5</v>
      </c>
      <c r="T525" s="79">
        <v>0</v>
      </c>
      <c r="U525" s="79">
        <v>0</v>
      </c>
      <c r="V525" s="79">
        <v>0</v>
      </c>
      <c r="W525" s="79">
        <v>0</v>
      </c>
      <c r="X525" s="79">
        <v>0</v>
      </c>
      <c r="Y525" s="79">
        <v>1</v>
      </c>
      <c r="Z525" s="79">
        <v>0</v>
      </c>
      <c r="AA525" s="79">
        <v>0</v>
      </c>
      <c r="AB525" s="79">
        <v>0</v>
      </c>
      <c r="AC525" s="79">
        <v>0</v>
      </c>
      <c r="AD525" s="79">
        <v>0</v>
      </c>
      <c r="AE525" s="79">
        <v>0</v>
      </c>
      <c r="AF525" s="79">
        <v>0</v>
      </c>
      <c r="AG525" s="79">
        <v>0</v>
      </c>
      <c r="AH525" s="79">
        <v>0</v>
      </c>
      <c r="AI525" s="79">
        <v>0</v>
      </c>
      <c r="AJ525" s="79">
        <v>0</v>
      </c>
      <c r="AK525" s="79">
        <v>0</v>
      </c>
      <c r="AL525" s="79">
        <v>0</v>
      </c>
      <c r="AM525" s="79">
        <v>0</v>
      </c>
      <c r="AN525" s="79">
        <v>0</v>
      </c>
      <c r="AO525" s="79">
        <v>0</v>
      </c>
      <c r="AP525" s="79">
        <v>0</v>
      </c>
      <c r="AQ525" s="79">
        <v>0</v>
      </c>
      <c r="AR525" s="79">
        <v>0</v>
      </c>
      <c r="AS525" s="79">
        <v>0</v>
      </c>
      <c r="AT525" s="79">
        <v>0</v>
      </c>
      <c r="AU525" s="79">
        <v>0</v>
      </c>
      <c r="AV525" s="79">
        <v>0</v>
      </c>
      <c r="AW525" s="79">
        <v>0</v>
      </c>
      <c r="AX525" s="79">
        <v>0</v>
      </c>
      <c r="AY525" s="79">
        <v>0</v>
      </c>
      <c r="AZ525" s="79">
        <v>0</v>
      </c>
      <c r="BA525" s="79">
        <v>0</v>
      </c>
      <c r="BB525" s="79">
        <v>0</v>
      </c>
      <c r="BC525" s="79">
        <v>0</v>
      </c>
      <c r="BD525" s="79">
        <v>0</v>
      </c>
      <c r="BE525" s="79">
        <v>0</v>
      </c>
      <c r="BF525" s="79">
        <v>0</v>
      </c>
      <c r="BG525" s="79">
        <v>0</v>
      </c>
      <c r="BH525" s="79">
        <v>0</v>
      </c>
      <c r="BI525" s="79">
        <v>0</v>
      </c>
      <c r="BJ525" s="79">
        <v>0</v>
      </c>
      <c r="BK525" s="79">
        <v>0</v>
      </c>
      <c r="BL525" s="79">
        <v>0</v>
      </c>
      <c r="BM525" s="79">
        <v>0</v>
      </c>
      <c r="BN525" s="79">
        <v>0</v>
      </c>
      <c r="BO525" s="79">
        <v>0</v>
      </c>
      <c r="BP525" s="79">
        <v>0</v>
      </c>
      <c r="BQ525" s="79">
        <v>0</v>
      </c>
      <c r="BR525" s="79">
        <v>0</v>
      </c>
      <c r="BS525" s="79">
        <v>0</v>
      </c>
      <c r="BT525" s="79">
        <v>0</v>
      </c>
      <c r="BU525" s="79">
        <v>0</v>
      </c>
      <c r="BV525" s="79">
        <v>0</v>
      </c>
      <c r="BW525" s="79">
        <v>0</v>
      </c>
      <c r="BX525" s="79">
        <v>0</v>
      </c>
      <c r="BY525" s="79">
        <v>0</v>
      </c>
      <c r="BZ525" s="79">
        <v>0</v>
      </c>
      <c r="CA525" s="79">
        <v>0</v>
      </c>
      <c r="CB525" s="79">
        <v>0</v>
      </c>
      <c r="CC525" s="79">
        <v>0</v>
      </c>
      <c r="CD525" s="79">
        <v>0</v>
      </c>
      <c r="CE525" s="79">
        <f t="shared" si="572"/>
        <v>0</v>
      </c>
      <c r="CF525" s="79">
        <f t="shared" si="573"/>
        <v>28.743998040000001</v>
      </c>
      <c r="CG525" s="79">
        <f t="shared" si="574"/>
        <v>0</v>
      </c>
      <c r="CH525" s="79">
        <f t="shared" si="575"/>
        <v>0</v>
      </c>
      <c r="CI525" s="79">
        <f t="shared" si="576"/>
        <v>0</v>
      </c>
      <c r="CJ525" s="79">
        <f t="shared" si="577"/>
        <v>0</v>
      </c>
      <c r="CK525" s="79">
        <f t="shared" si="578"/>
        <v>0</v>
      </c>
      <c r="CL525" s="79">
        <f t="shared" si="579"/>
        <v>2</v>
      </c>
      <c r="CM525" s="79">
        <f t="shared" si="580"/>
        <v>0</v>
      </c>
      <c r="CN525" s="79">
        <f t="shared" si="581"/>
        <v>0</v>
      </c>
      <c r="CO525" s="79">
        <f t="shared" si="582"/>
        <v>0</v>
      </c>
      <c r="CP525" s="79">
        <f t="shared" si="583"/>
        <v>0</v>
      </c>
      <c r="CQ525" s="79">
        <f t="shared" si="584"/>
        <v>0</v>
      </c>
    </row>
    <row r="526" spans="1:95" ht="47.25">
      <c r="A526" s="73" t="s">
        <v>1192</v>
      </c>
      <c r="B526" s="113" t="s">
        <v>1205</v>
      </c>
      <c r="C526" s="101" t="s">
        <v>1206</v>
      </c>
      <c r="D526" s="92">
        <v>21.547999999999998</v>
      </c>
      <c r="E526" s="79">
        <v>0</v>
      </c>
      <c r="F526" s="79">
        <v>0</v>
      </c>
      <c r="G526" s="79">
        <v>0</v>
      </c>
      <c r="H526" s="79">
        <v>0</v>
      </c>
      <c r="I526" s="79">
        <v>0</v>
      </c>
      <c r="J526" s="79">
        <v>0</v>
      </c>
      <c r="K526" s="79">
        <v>0</v>
      </c>
      <c r="L526" s="79">
        <v>0</v>
      </c>
      <c r="M526" s="79">
        <v>0</v>
      </c>
      <c r="N526" s="79">
        <v>0</v>
      </c>
      <c r="O526" s="79">
        <v>0</v>
      </c>
      <c r="P526" s="79">
        <v>0</v>
      </c>
      <c r="Q526" s="79">
        <v>0</v>
      </c>
      <c r="R526" s="79">
        <v>0</v>
      </c>
      <c r="S526" s="79">
        <v>10.773999999999999</v>
      </c>
      <c r="T526" s="79">
        <v>0</v>
      </c>
      <c r="U526" s="79">
        <v>0</v>
      </c>
      <c r="V526" s="79">
        <v>0</v>
      </c>
      <c r="W526" s="79">
        <v>0</v>
      </c>
      <c r="X526" s="79">
        <v>0</v>
      </c>
      <c r="Y526" s="79">
        <v>1</v>
      </c>
      <c r="Z526" s="79">
        <v>0</v>
      </c>
      <c r="AA526" s="79">
        <v>0</v>
      </c>
      <c r="AB526" s="79">
        <v>0</v>
      </c>
      <c r="AC526" s="79">
        <v>0</v>
      </c>
      <c r="AD526" s="79">
        <v>0</v>
      </c>
      <c r="AE526" s="79">
        <v>0</v>
      </c>
      <c r="AF526" s="79">
        <v>10.773999999999999</v>
      </c>
      <c r="AG526" s="79">
        <v>0</v>
      </c>
      <c r="AH526" s="79">
        <v>0</v>
      </c>
      <c r="AI526" s="79">
        <v>0</v>
      </c>
      <c r="AJ526" s="79">
        <v>0</v>
      </c>
      <c r="AK526" s="79">
        <v>0</v>
      </c>
      <c r="AL526" s="79">
        <v>1</v>
      </c>
      <c r="AM526" s="79">
        <v>0</v>
      </c>
      <c r="AN526" s="79">
        <v>0</v>
      </c>
      <c r="AO526" s="79">
        <v>0</v>
      </c>
      <c r="AP526" s="79">
        <v>0</v>
      </c>
      <c r="AQ526" s="79">
        <v>0</v>
      </c>
      <c r="AR526" s="79">
        <v>0</v>
      </c>
      <c r="AS526" s="79">
        <v>0</v>
      </c>
      <c r="AT526" s="79">
        <v>0</v>
      </c>
      <c r="AU526" s="79">
        <v>0</v>
      </c>
      <c r="AV526" s="79">
        <v>0</v>
      </c>
      <c r="AW526" s="79">
        <v>0</v>
      </c>
      <c r="AX526" s="79">
        <v>0</v>
      </c>
      <c r="AY526" s="79">
        <v>0</v>
      </c>
      <c r="AZ526" s="79">
        <v>0</v>
      </c>
      <c r="BA526" s="79">
        <v>0</v>
      </c>
      <c r="BB526" s="79">
        <v>0</v>
      </c>
      <c r="BC526" s="79">
        <v>0</v>
      </c>
      <c r="BD526" s="79">
        <v>0</v>
      </c>
      <c r="BE526" s="79">
        <v>0</v>
      </c>
      <c r="BF526" s="79">
        <v>0</v>
      </c>
      <c r="BG526" s="79">
        <v>0</v>
      </c>
      <c r="BH526" s="79">
        <v>0</v>
      </c>
      <c r="BI526" s="79">
        <v>0</v>
      </c>
      <c r="BJ526" s="79">
        <v>0</v>
      </c>
      <c r="BK526" s="79">
        <v>0</v>
      </c>
      <c r="BL526" s="79">
        <v>0</v>
      </c>
      <c r="BM526" s="79">
        <v>0</v>
      </c>
      <c r="BN526" s="79">
        <v>0</v>
      </c>
      <c r="BO526" s="79">
        <v>0</v>
      </c>
      <c r="BP526" s="79">
        <v>0</v>
      </c>
      <c r="BQ526" s="79">
        <v>0</v>
      </c>
      <c r="BR526" s="79">
        <v>0</v>
      </c>
      <c r="BS526" s="79">
        <v>0</v>
      </c>
      <c r="BT526" s="79">
        <v>0</v>
      </c>
      <c r="BU526" s="79">
        <v>0</v>
      </c>
      <c r="BV526" s="79">
        <v>0</v>
      </c>
      <c r="BW526" s="79">
        <v>0</v>
      </c>
      <c r="BX526" s="79">
        <v>0</v>
      </c>
      <c r="BY526" s="79">
        <v>0</v>
      </c>
      <c r="BZ526" s="79">
        <v>0</v>
      </c>
      <c r="CA526" s="79">
        <v>0</v>
      </c>
      <c r="CB526" s="79">
        <v>0</v>
      </c>
      <c r="CC526" s="79">
        <v>0</v>
      </c>
      <c r="CD526" s="79">
        <v>0</v>
      </c>
      <c r="CE526" s="79">
        <f t="shared" si="572"/>
        <v>0</v>
      </c>
      <c r="CF526" s="79">
        <f t="shared" si="573"/>
        <v>21.547999999999998</v>
      </c>
      <c r="CG526" s="79">
        <f t="shared" si="574"/>
        <v>0</v>
      </c>
      <c r="CH526" s="79">
        <f t="shared" si="575"/>
        <v>0</v>
      </c>
      <c r="CI526" s="79">
        <f t="shared" si="576"/>
        <v>0</v>
      </c>
      <c r="CJ526" s="79">
        <f t="shared" si="577"/>
        <v>0</v>
      </c>
      <c r="CK526" s="79">
        <f t="shared" si="578"/>
        <v>0</v>
      </c>
      <c r="CL526" s="79">
        <f t="shared" si="579"/>
        <v>2</v>
      </c>
      <c r="CM526" s="79">
        <f t="shared" si="580"/>
        <v>0</v>
      </c>
      <c r="CN526" s="79">
        <f t="shared" si="581"/>
        <v>0</v>
      </c>
      <c r="CO526" s="79">
        <f t="shared" si="582"/>
        <v>0</v>
      </c>
      <c r="CP526" s="79">
        <f t="shared" si="583"/>
        <v>0</v>
      </c>
      <c r="CQ526" s="79">
        <f t="shared" si="584"/>
        <v>0</v>
      </c>
    </row>
    <row r="527" spans="1:95" ht="31.5">
      <c r="A527" s="73" t="s">
        <v>1192</v>
      </c>
      <c r="B527" s="113" t="s">
        <v>1207</v>
      </c>
      <c r="C527" s="101" t="s">
        <v>1208</v>
      </c>
      <c r="D527" s="92">
        <v>2.2999999999999998</v>
      </c>
      <c r="E527" s="79">
        <v>0</v>
      </c>
      <c r="F527" s="79">
        <v>2.2999999999999998</v>
      </c>
      <c r="G527" s="79">
        <v>0</v>
      </c>
      <c r="H527" s="79">
        <v>0</v>
      </c>
      <c r="I527" s="79">
        <v>0</v>
      </c>
      <c r="J527" s="79">
        <v>0</v>
      </c>
      <c r="K527" s="79">
        <v>0</v>
      </c>
      <c r="L527" s="79">
        <v>2</v>
      </c>
      <c r="M527" s="79">
        <v>0</v>
      </c>
      <c r="N527" s="79">
        <v>0</v>
      </c>
      <c r="O527" s="79">
        <v>0</v>
      </c>
      <c r="P527" s="79">
        <v>0</v>
      </c>
      <c r="Q527" s="79">
        <v>0</v>
      </c>
      <c r="R527" s="79">
        <v>0</v>
      </c>
      <c r="S527" s="79">
        <v>0</v>
      </c>
      <c r="T527" s="79">
        <v>0</v>
      </c>
      <c r="U527" s="79">
        <v>0</v>
      </c>
      <c r="V527" s="79">
        <v>0</v>
      </c>
      <c r="W527" s="79">
        <v>0</v>
      </c>
      <c r="X527" s="79">
        <v>0</v>
      </c>
      <c r="Y527" s="79">
        <v>0</v>
      </c>
      <c r="Z527" s="79">
        <v>0</v>
      </c>
      <c r="AA527" s="79">
        <v>0</v>
      </c>
      <c r="AB527" s="79">
        <v>0</v>
      </c>
      <c r="AC527" s="79">
        <v>0</v>
      </c>
      <c r="AD527" s="79">
        <v>0</v>
      </c>
      <c r="AE527" s="79">
        <v>0</v>
      </c>
      <c r="AF527" s="79">
        <v>0</v>
      </c>
      <c r="AG527" s="79">
        <v>0</v>
      </c>
      <c r="AH527" s="79">
        <v>0</v>
      </c>
      <c r="AI527" s="79">
        <v>0</v>
      </c>
      <c r="AJ527" s="79">
        <v>0</v>
      </c>
      <c r="AK527" s="79">
        <v>0</v>
      </c>
      <c r="AL527" s="79">
        <v>0</v>
      </c>
      <c r="AM527" s="79">
        <v>0</v>
      </c>
      <c r="AN527" s="79">
        <v>0</v>
      </c>
      <c r="AO527" s="79">
        <v>0</v>
      </c>
      <c r="AP527" s="79">
        <v>0</v>
      </c>
      <c r="AQ527" s="79">
        <v>0</v>
      </c>
      <c r="AR527" s="79">
        <v>0</v>
      </c>
      <c r="AS527" s="79">
        <v>0</v>
      </c>
      <c r="AT527" s="79">
        <v>0</v>
      </c>
      <c r="AU527" s="79">
        <v>0</v>
      </c>
      <c r="AV527" s="79">
        <v>0</v>
      </c>
      <c r="AW527" s="79">
        <v>0</v>
      </c>
      <c r="AX527" s="79">
        <v>0</v>
      </c>
      <c r="AY527" s="79">
        <v>0</v>
      </c>
      <c r="AZ527" s="79">
        <v>0</v>
      </c>
      <c r="BA527" s="79">
        <v>0</v>
      </c>
      <c r="BB527" s="79">
        <v>0</v>
      </c>
      <c r="BC527" s="79">
        <v>0</v>
      </c>
      <c r="BD527" s="79">
        <v>0</v>
      </c>
      <c r="BE527" s="79">
        <v>0</v>
      </c>
      <c r="BF527" s="79">
        <v>0</v>
      </c>
      <c r="BG527" s="79">
        <v>0</v>
      </c>
      <c r="BH527" s="79">
        <v>0</v>
      </c>
      <c r="BI527" s="79">
        <v>0</v>
      </c>
      <c r="BJ527" s="79">
        <v>0</v>
      </c>
      <c r="BK527" s="79">
        <v>0</v>
      </c>
      <c r="BL527" s="79">
        <v>0</v>
      </c>
      <c r="BM527" s="79">
        <v>0</v>
      </c>
      <c r="BN527" s="79">
        <v>0</v>
      </c>
      <c r="BO527" s="79">
        <v>0</v>
      </c>
      <c r="BP527" s="79">
        <v>0</v>
      </c>
      <c r="BQ527" s="79">
        <v>0</v>
      </c>
      <c r="BR527" s="79">
        <v>0</v>
      </c>
      <c r="BS527" s="79">
        <v>0</v>
      </c>
      <c r="BT527" s="79">
        <v>0</v>
      </c>
      <c r="BU527" s="79">
        <v>0</v>
      </c>
      <c r="BV527" s="79">
        <v>0</v>
      </c>
      <c r="BW527" s="79">
        <v>0</v>
      </c>
      <c r="BX527" s="79">
        <v>0</v>
      </c>
      <c r="BY527" s="79">
        <v>0</v>
      </c>
      <c r="BZ527" s="79">
        <v>0</v>
      </c>
      <c r="CA527" s="79">
        <v>0</v>
      </c>
      <c r="CB527" s="79">
        <v>0</v>
      </c>
      <c r="CC527" s="79">
        <v>0</v>
      </c>
      <c r="CD527" s="79">
        <v>0</v>
      </c>
      <c r="CE527" s="79">
        <f t="shared" si="572"/>
        <v>0</v>
      </c>
      <c r="CF527" s="79">
        <f t="shared" si="573"/>
        <v>2.2999999999999998</v>
      </c>
      <c r="CG527" s="79">
        <f t="shared" si="574"/>
        <v>0</v>
      </c>
      <c r="CH527" s="79">
        <f t="shared" si="575"/>
        <v>0</v>
      </c>
      <c r="CI527" s="79">
        <f t="shared" si="576"/>
        <v>0</v>
      </c>
      <c r="CJ527" s="79">
        <f t="shared" si="577"/>
        <v>0</v>
      </c>
      <c r="CK527" s="79">
        <f t="shared" si="578"/>
        <v>0</v>
      </c>
      <c r="CL527" s="79">
        <f t="shared" si="579"/>
        <v>2</v>
      </c>
      <c r="CM527" s="79">
        <f t="shared" si="580"/>
        <v>0</v>
      </c>
      <c r="CN527" s="79">
        <f t="shared" si="581"/>
        <v>0</v>
      </c>
      <c r="CO527" s="79">
        <f t="shared" si="582"/>
        <v>0</v>
      </c>
      <c r="CP527" s="79">
        <f t="shared" si="583"/>
        <v>0</v>
      </c>
      <c r="CQ527" s="79">
        <f t="shared" si="584"/>
        <v>0</v>
      </c>
    </row>
    <row r="528" spans="1:95" ht="31.5">
      <c r="A528" s="73" t="s">
        <v>1192</v>
      </c>
      <c r="B528" s="113" t="s">
        <v>1209</v>
      </c>
      <c r="C528" s="101" t="s">
        <v>1210</v>
      </c>
      <c r="D528" s="92">
        <v>98.734999999999999</v>
      </c>
      <c r="E528" s="79">
        <v>0</v>
      </c>
      <c r="F528" s="79">
        <v>0</v>
      </c>
      <c r="G528" s="79">
        <v>0</v>
      </c>
      <c r="H528" s="79">
        <v>0</v>
      </c>
      <c r="I528" s="79">
        <v>0</v>
      </c>
      <c r="J528" s="79">
        <v>0</v>
      </c>
      <c r="K528" s="79">
        <v>0</v>
      </c>
      <c r="L528" s="79">
        <v>0</v>
      </c>
      <c r="M528" s="79">
        <v>0</v>
      </c>
      <c r="N528" s="79">
        <v>0</v>
      </c>
      <c r="O528" s="79">
        <v>0</v>
      </c>
      <c r="P528" s="79">
        <v>0</v>
      </c>
      <c r="Q528" s="79">
        <v>0</v>
      </c>
      <c r="R528" s="79">
        <v>0</v>
      </c>
      <c r="S528" s="79">
        <v>20.234999999999999</v>
      </c>
      <c r="T528" s="79">
        <v>0</v>
      </c>
      <c r="U528" s="79">
        <v>0</v>
      </c>
      <c r="V528" s="79">
        <v>0</v>
      </c>
      <c r="W528" s="79">
        <v>0</v>
      </c>
      <c r="X528" s="79">
        <v>0</v>
      </c>
      <c r="Y528" s="79">
        <v>1</v>
      </c>
      <c r="Z528" s="79">
        <v>0</v>
      </c>
      <c r="AA528" s="79">
        <v>0</v>
      </c>
      <c r="AB528" s="79">
        <v>0</v>
      </c>
      <c r="AC528" s="79">
        <v>0</v>
      </c>
      <c r="AD528" s="79">
        <v>0</v>
      </c>
      <c r="AE528" s="79">
        <v>0</v>
      </c>
      <c r="AF528" s="79">
        <v>0</v>
      </c>
      <c r="AG528" s="79">
        <v>0</v>
      </c>
      <c r="AH528" s="79">
        <v>0</v>
      </c>
      <c r="AI528" s="79">
        <v>0</v>
      </c>
      <c r="AJ528" s="79">
        <v>0</v>
      </c>
      <c r="AK528" s="79">
        <v>0</v>
      </c>
      <c r="AL528" s="79">
        <v>0</v>
      </c>
      <c r="AM528" s="79">
        <v>0</v>
      </c>
      <c r="AN528" s="79">
        <v>0</v>
      </c>
      <c r="AO528" s="79">
        <v>0</v>
      </c>
      <c r="AP528" s="79">
        <v>0</v>
      </c>
      <c r="AQ528" s="79">
        <v>0</v>
      </c>
      <c r="AR528" s="79">
        <v>0</v>
      </c>
      <c r="AS528" s="79">
        <v>0</v>
      </c>
      <c r="AT528" s="79">
        <v>0</v>
      </c>
      <c r="AU528" s="79">
        <v>0</v>
      </c>
      <c r="AV528" s="79">
        <v>0</v>
      </c>
      <c r="AW528" s="79">
        <v>0</v>
      </c>
      <c r="AX528" s="79">
        <v>0</v>
      </c>
      <c r="AY528" s="79">
        <v>0</v>
      </c>
      <c r="AZ528" s="79">
        <v>0</v>
      </c>
      <c r="BA528" s="79">
        <v>0</v>
      </c>
      <c r="BB528" s="79">
        <v>0</v>
      </c>
      <c r="BC528" s="79">
        <v>0</v>
      </c>
      <c r="BD528" s="79">
        <v>0</v>
      </c>
      <c r="BE528" s="79">
        <v>0</v>
      </c>
      <c r="BF528" s="79">
        <v>10</v>
      </c>
      <c r="BG528" s="78">
        <v>0</v>
      </c>
      <c r="BH528" s="78">
        <v>0</v>
      </c>
      <c r="BI528" s="78">
        <v>0</v>
      </c>
      <c r="BJ528" s="78">
        <v>0</v>
      </c>
      <c r="BK528" s="78">
        <v>0</v>
      </c>
      <c r="BL528" s="78">
        <v>1</v>
      </c>
      <c r="BM528" s="78">
        <v>0</v>
      </c>
      <c r="BN528" s="78">
        <v>0</v>
      </c>
      <c r="BO528" s="78">
        <v>0</v>
      </c>
      <c r="BP528" s="78">
        <v>0</v>
      </c>
      <c r="BQ528" s="78">
        <v>0</v>
      </c>
      <c r="BR528" s="79">
        <v>0</v>
      </c>
      <c r="BS528" s="79">
        <v>40.15</v>
      </c>
      <c r="BT528" s="79">
        <v>0</v>
      </c>
      <c r="BU528" s="79">
        <v>0</v>
      </c>
      <c r="BV528" s="79">
        <v>0</v>
      </c>
      <c r="BW528" s="79">
        <v>0</v>
      </c>
      <c r="BX528" s="79">
        <v>0</v>
      </c>
      <c r="BY528" s="79">
        <v>2</v>
      </c>
      <c r="BZ528" s="79">
        <v>0</v>
      </c>
      <c r="CA528" s="79">
        <v>0</v>
      </c>
      <c r="CB528" s="79">
        <v>0</v>
      </c>
      <c r="CC528" s="79">
        <v>0</v>
      </c>
      <c r="CD528" s="79">
        <v>0</v>
      </c>
      <c r="CE528" s="79">
        <f t="shared" si="572"/>
        <v>0</v>
      </c>
      <c r="CF528" s="79">
        <f t="shared" si="573"/>
        <v>70.384999999999991</v>
      </c>
      <c r="CG528" s="79">
        <f t="shared" si="574"/>
        <v>0</v>
      </c>
      <c r="CH528" s="79">
        <f t="shared" si="575"/>
        <v>0</v>
      </c>
      <c r="CI528" s="79">
        <f t="shared" si="576"/>
        <v>0</v>
      </c>
      <c r="CJ528" s="79">
        <f t="shared" si="577"/>
        <v>0</v>
      </c>
      <c r="CK528" s="79">
        <f t="shared" si="578"/>
        <v>0</v>
      </c>
      <c r="CL528" s="79">
        <f t="shared" si="579"/>
        <v>4</v>
      </c>
      <c r="CM528" s="79">
        <f t="shared" si="580"/>
        <v>0</v>
      </c>
      <c r="CN528" s="79">
        <f t="shared" si="581"/>
        <v>0</v>
      </c>
      <c r="CO528" s="79">
        <f t="shared" si="582"/>
        <v>0</v>
      </c>
      <c r="CP528" s="79">
        <f t="shared" si="583"/>
        <v>0</v>
      </c>
      <c r="CQ528" s="79">
        <f t="shared" si="584"/>
        <v>0</v>
      </c>
    </row>
    <row r="529" spans="1:95">
      <c r="A529" s="73" t="s">
        <v>1192</v>
      </c>
      <c r="B529" s="113" t="s">
        <v>1211</v>
      </c>
      <c r="C529" s="101" t="s">
        <v>1212</v>
      </c>
      <c r="D529" s="92">
        <v>13.992634730000001</v>
      </c>
      <c r="E529" s="79">
        <v>0</v>
      </c>
      <c r="F529" s="79">
        <v>0</v>
      </c>
      <c r="G529" s="79">
        <v>0</v>
      </c>
      <c r="H529" s="79">
        <v>0</v>
      </c>
      <c r="I529" s="79">
        <v>0</v>
      </c>
      <c r="J529" s="79">
        <v>0</v>
      </c>
      <c r="K529" s="79">
        <v>0</v>
      </c>
      <c r="L529" s="79">
        <v>0</v>
      </c>
      <c r="M529" s="79">
        <v>0</v>
      </c>
      <c r="N529" s="79">
        <v>0</v>
      </c>
      <c r="O529" s="79">
        <v>0</v>
      </c>
      <c r="P529" s="79">
        <v>0</v>
      </c>
      <c r="Q529" s="79">
        <v>0</v>
      </c>
      <c r="R529" s="79">
        <v>0</v>
      </c>
      <c r="S529" s="79">
        <v>0</v>
      </c>
      <c r="T529" s="79">
        <v>0</v>
      </c>
      <c r="U529" s="79">
        <v>0</v>
      </c>
      <c r="V529" s="79">
        <v>0</v>
      </c>
      <c r="W529" s="79">
        <v>0</v>
      </c>
      <c r="X529" s="79">
        <v>0</v>
      </c>
      <c r="Y529" s="79">
        <v>0</v>
      </c>
      <c r="Z529" s="79">
        <v>0</v>
      </c>
      <c r="AA529" s="79">
        <v>0</v>
      </c>
      <c r="AB529" s="79">
        <v>0</v>
      </c>
      <c r="AC529" s="79">
        <v>0</v>
      </c>
      <c r="AD529" s="79">
        <v>0</v>
      </c>
      <c r="AE529" s="79">
        <v>0</v>
      </c>
      <c r="AF529" s="79">
        <v>5.94</v>
      </c>
      <c r="AG529" s="79">
        <v>0</v>
      </c>
      <c r="AH529" s="79">
        <v>0</v>
      </c>
      <c r="AI529" s="79">
        <v>0</v>
      </c>
      <c r="AJ529" s="79">
        <v>0</v>
      </c>
      <c r="AK529" s="79">
        <v>0</v>
      </c>
      <c r="AL529" s="79">
        <v>1</v>
      </c>
      <c r="AM529" s="79">
        <v>0</v>
      </c>
      <c r="AN529" s="79">
        <v>0</v>
      </c>
      <c r="AO529" s="79">
        <v>0</v>
      </c>
      <c r="AP529" s="79">
        <v>0</v>
      </c>
      <c r="AQ529" s="79">
        <v>0</v>
      </c>
      <c r="AR529" s="79">
        <v>0</v>
      </c>
      <c r="AS529" s="79">
        <v>0</v>
      </c>
      <c r="AT529" s="79">
        <v>0</v>
      </c>
      <c r="AU529" s="79">
        <v>0</v>
      </c>
      <c r="AV529" s="79">
        <v>0</v>
      </c>
      <c r="AW529" s="79">
        <v>0</v>
      </c>
      <c r="AX529" s="79">
        <v>0</v>
      </c>
      <c r="AY529" s="79">
        <v>0</v>
      </c>
      <c r="AZ529" s="79">
        <v>0</v>
      </c>
      <c r="BA529" s="79">
        <v>0</v>
      </c>
      <c r="BB529" s="79">
        <v>0</v>
      </c>
      <c r="BC529" s="79">
        <v>0</v>
      </c>
      <c r="BD529" s="79">
        <v>0</v>
      </c>
      <c r="BE529" s="79">
        <v>0</v>
      </c>
      <c r="BF529" s="79">
        <v>0</v>
      </c>
      <c r="BG529" s="79">
        <v>0</v>
      </c>
      <c r="BH529" s="79">
        <v>0</v>
      </c>
      <c r="BI529" s="79">
        <v>0</v>
      </c>
      <c r="BJ529" s="79">
        <v>0</v>
      </c>
      <c r="BK529" s="79">
        <v>0</v>
      </c>
      <c r="BL529" s="79">
        <v>0</v>
      </c>
      <c r="BM529" s="79">
        <v>0</v>
      </c>
      <c r="BN529" s="79">
        <v>0</v>
      </c>
      <c r="BO529" s="79">
        <v>0</v>
      </c>
      <c r="BP529" s="79">
        <v>0</v>
      </c>
      <c r="BQ529" s="79">
        <v>0</v>
      </c>
      <c r="BR529" s="79">
        <v>0</v>
      </c>
      <c r="BS529" s="79">
        <v>0</v>
      </c>
      <c r="BT529" s="79">
        <v>0</v>
      </c>
      <c r="BU529" s="79">
        <v>0</v>
      </c>
      <c r="BV529" s="79">
        <v>0</v>
      </c>
      <c r="BW529" s="79">
        <v>0</v>
      </c>
      <c r="BX529" s="79">
        <v>0</v>
      </c>
      <c r="BY529" s="79">
        <v>0</v>
      </c>
      <c r="BZ529" s="79">
        <v>0</v>
      </c>
      <c r="CA529" s="79">
        <v>0</v>
      </c>
      <c r="CB529" s="79">
        <v>0</v>
      </c>
      <c r="CC529" s="79">
        <v>0</v>
      </c>
      <c r="CD529" s="79">
        <v>0</v>
      </c>
      <c r="CE529" s="79">
        <f t="shared" si="572"/>
        <v>0</v>
      </c>
      <c r="CF529" s="79">
        <f t="shared" si="573"/>
        <v>5.94</v>
      </c>
      <c r="CG529" s="79">
        <f t="shared" si="574"/>
        <v>0</v>
      </c>
      <c r="CH529" s="79">
        <f t="shared" si="575"/>
        <v>0</v>
      </c>
      <c r="CI529" s="79">
        <f t="shared" si="576"/>
        <v>0</v>
      </c>
      <c r="CJ529" s="79">
        <f t="shared" si="577"/>
        <v>0</v>
      </c>
      <c r="CK529" s="79">
        <f t="shared" si="578"/>
        <v>0</v>
      </c>
      <c r="CL529" s="79">
        <f t="shared" si="579"/>
        <v>1</v>
      </c>
      <c r="CM529" s="79">
        <f t="shared" si="580"/>
        <v>0</v>
      </c>
      <c r="CN529" s="79">
        <f t="shared" si="581"/>
        <v>0</v>
      </c>
      <c r="CO529" s="79">
        <f t="shared" si="582"/>
        <v>0</v>
      </c>
      <c r="CP529" s="79">
        <f t="shared" si="583"/>
        <v>0</v>
      </c>
      <c r="CQ529" s="79">
        <f t="shared" si="584"/>
        <v>0</v>
      </c>
    </row>
    <row r="530" spans="1:95">
      <c r="A530" s="73" t="s">
        <v>1192</v>
      </c>
      <c r="B530" s="113" t="s">
        <v>1213</v>
      </c>
      <c r="C530" s="101" t="s">
        <v>1214</v>
      </c>
      <c r="D530" s="92">
        <v>1.4</v>
      </c>
      <c r="E530" s="79">
        <v>0</v>
      </c>
      <c r="F530" s="79">
        <v>0</v>
      </c>
      <c r="G530" s="79">
        <v>0</v>
      </c>
      <c r="H530" s="79">
        <v>0</v>
      </c>
      <c r="I530" s="79">
        <v>0</v>
      </c>
      <c r="J530" s="79">
        <v>0</v>
      </c>
      <c r="K530" s="79">
        <v>0</v>
      </c>
      <c r="L530" s="79">
        <v>0</v>
      </c>
      <c r="M530" s="79">
        <v>0</v>
      </c>
      <c r="N530" s="79">
        <v>0</v>
      </c>
      <c r="O530" s="79">
        <v>0</v>
      </c>
      <c r="P530" s="79">
        <v>0</v>
      </c>
      <c r="Q530" s="79">
        <v>0</v>
      </c>
      <c r="R530" s="79">
        <v>0</v>
      </c>
      <c r="S530" s="79">
        <v>0</v>
      </c>
      <c r="T530" s="79">
        <v>0</v>
      </c>
      <c r="U530" s="79">
        <v>0</v>
      </c>
      <c r="V530" s="79">
        <v>0</v>
      </c>
      <c r="W530" s="79">
        <v>0</v>
      </c>
      <c r="X530" s="79">
        <v>0</v>
      </c>
      <c r="Y530" s="79">
        <v>0</v>
      </c>
      <c r="Z530" s="79">
        <v>0</v>
      </c>
      <c r="AA530" s="79">
        <v>0</v>
      </c>
      <c r="AB530" s="79">
        <v>0</v>
      </c>
      <c r="AC530" s="79">
        <v>0</v>
      </c>
      <c r="AD530" s="79">
        <v>0</v>
      </c>
      <c r="AE530" s="79">
        <v>0</v>
      </c>
      <c r="AF530" s="79">
        <v>0</v>
      </c>
      <c r="AG530" s="79">
        <v>0</v>
      </c>
      <c r="AH530" s="79">
        <v>0</v>
      </c>
      <c r="AI530" s="79">
        <v>0</v>
      </c>
      <c r="AJ530" s="79">
        <v>0</v>
      </c>
      <c r="AK530" s="79">
        <v>0</v>
      </c>
      <c r="AL530" s="79">
        <v>0</v>
      </c>
      <c r="AM530" s="79">
        <v>0</v>
      </c>
      <c r="AN530" s="79">
        <v>0</v>
      </c>
      <c r="AO530" s="79">
        <v>0</v>
      </c>
      <c r="AP530" s="79">
        <v>0</v>
      </c>
      <c r="AQ530" s="79">
        <v>0</v>
      </c>
      <c r="AR530" s="79">
        <v>0</v>
      </c>
      <c r="AS530" s="79">
        <v>0</v>
      </c>
      <c r="AT530" s="79">
        <v>0</v>
      </c>
      <c r="AU530" s="79">
        <v>0</v>
      </c>
      <c r="AV530" s="79">
        <v>0</v>
      </c>
      <c r="AW530" s="79">
        <v>0</v>
      </c>
      <c r="AX530" s="79">
        <v>0</v>
      </c>
      <c r="AY530" s="79">
        <v>0</v>
      </c>
      <c r="AZ530" s="79">
        <v>0</v>
      </c>
      <c r="BA530" s="79">
        <v>0</v>
      </c>
      <c r="BB530" s="79">
        <v>0</v>
      </c>
      <c r="BC530" s="79">
        <v>0</v>
      </c>
      <c r="BD530" s="79">
        <v>0</v>
      </c>
      <c r="BE530" s="79">
        <v>0</v>
      </c>
      <c r="BF530" s="79">
        <v>0</v>
      </c>
      <c r="BG530" s="79">
        <v>0</v>
      </c>
      <c r="BH530" s="79">
        <v>0</v>
      </c>
      <c r="BI530" s="79">
        <v>0</v>
      </c>
      <c r="BJ530" s="79">
        <v>0</v>
      </c>
      <c r="BK530" s="79">
        <v>0</v>
      </c>
      <c r="BL530" s="79">
        <v>0</v>
      </c>
      <c r="BM530" s="79">
        <v>0</v>
      </c>
      <c r="BN530" s="79">
        <v>0</v>
      </c>
      <c r="BO530" s="79">
        <v>0</v>
      </c>
      <c r="BP530" s="79">
        <v>0</v>
      </c>
      <c r="BQ530" s="79">
        <v>0</v>
      </c>
      <c r="BR530" s="79">
        <v>0</v>
      </c>
      <c r="BS530" s="79">
        <v>1.4</v>
      </c>
      <c r="BT530" s="79">
        <v>0</v>
      </c>
      <c r="BU530" s="79">
        <v>0</v>
      </c>
      <c r="BV530" s="79">
        <v>0</v>
      </c>
      <c r="BW530" s="79">
        <v>0</v>
      </c>
      <c r="BX530" s="79">
        <v>0</v>
      </c>
      <c r="BY530" s="79">
        <v>1</v>
      </c>
      <c r="BZ530" s="79">
        <v>0</v>
      </c>
      <c r="CA530" s="79">
        <v>0</v>
      </c>
      <c r="CB530" s="79">
        <v>0</v>
      </c>
      <c r="CC530" s="79">
        <v>0</v>
      </c>
      <c r="CD530" s="79">
        <v>0</v>
      </c>
      <c r="CE530" s="79">
        <f t="shared" si="572"/>
        <v>0</v>
      </c>
      <c r="CF530" s="79">
        <f t="shared" si="573"/>
        <v>1.4</v>
      </c>
      <c r="CG530" s="79">
        <f t="shared" si="574"/>
        <v>0</v>
      </c>
      <c r="CH530" s="79">
        <f t="shared" si="575"/>
        <v>0</v>
      </c>
      <c r="CI530" s="79">
        <f t="shared" si="576"/>
        <v>0</v>
      </c>
      <c r="CJ530" s="79">
        <f t="shared" si="577"/>
        <v>0</v>
      </c>
      <c r="CK530" s="79">
        <f t="shared" si="578"/>
        <v>0</v>
      </c>
      <c r="CL530" s="79">
        <f t="shared" si="579"/>
        <v>1</v>
      </c>
      <c r="CM530" s="79">
        <f t="shared" si="580"/>
        <v>0</v>
      </c>
      <c r="CN530" s="79">
        <f t="shared" si="581"/>
        <v>0</v>
      </c>
      <c r="CO530" s="79">
        <f t="shared" si="582"/>
        <v>0</v>
      </c>
      <c r="CP530" s="79">
        <f t="shared" si="583"/>
        <v>0</v>
      </c>
      <c r="CQ530" s="79">
        <f t="shared" si="584"/>
        <v>0</v>
      </c>
    </row>
    <row r="531" spans="1:95">
      <c r="A531" s="73" t="s">
        <v>1192</v>
      </c>
      <c r="B531" s="113" t="s">
        <v>1215</v>
      </c>
      <c r="C531" s="101" t="s">
        <v>1216</v>
      </c>
      <c r="D531" s="92">
        <v>28</v>
      </c>
      <c r="E531" s="79">
        <v>0</v>
      </c>
      <c r="F531" s="79">
        <v>0</v>
      </c>
      <c r="G531" s="79">
        <v>0</v>
      </c>
      <c r="H531" s="79">
        <v>0</v>
      </c>
      <c r="I531" s="79">
        <v>0</v>
      </c>
      <c r="J531" s="79">
        <v>0</v>
      </c>
      <c r="K531" s="79">
        <v>0</v>
      </c>
      <c r="L531" s="79">
        <v>0</v>
      </c>
      <c r="M531" s="79">
        <v>0</v>
      </c>
      <c r="N531" s="79">
        <v>0</v>
      </c>
      <c r="O531" s="79">
        <v>0</v>
      </c>
      <c r="P531" s="79">
        <v>0</v>
      </c>
      <c r="Q531" s="79">
        <v>0</v>
      </c>
      <c r="R531" s="79">
        <v>0</v>
      </c>
      <c r="S531" s="79">
        <v>0</v>
      </c>
      <c r="T531" s="79">
        <v>0</v>
      </c>
      <c r="U531" s="79">
        <v>0</v>
      </c>
      <c r="V531" s="79">
        <v>0</v>
      </c>
      <c r="W531" s="79">
        <v>0</v>
      </c>
      <c r="X531" s="79">
        <v>0</v>
      </c>
      <c r="Y531" s="79">
        <v>0</v>
      </c>
      <c r="Z531" s="79">
        <v>0</v>
      </c>
      <c r="AA531" s="79">
        <v>0</v>
      </c>
      <c r="AB531" s="79">
        <v>0</v>
      </c>
      <c r="AC531" s="79">
        <v>0</v>
      </c>
      <c r="AD531" s="79">
        <v>0</v>
      </c>
      <c r="AE531" s="79">
        <v>0</v>
      </c>
      <c r="AF531" s="79">
        <v>0</v>
      </c>
      <c r="AG531" s="79">
        <v>0</v>
      </c>
      <c r="AH531" s="79">
        <v>0</v>
      </c>
      <c r="AI531" s="79">
        <v>0</v>
      </c>
      <c r="AJ531" s="79">
        <v>0</v>
      </c>
      <c r="AK531" s="79">
        <v>0</v>
      </c>
      <c r="AL531" s="79">
        <v>0</v>
      </c>
      <c r="AM531" s="79">
        <v>0</v>
      </c>
      <c r="AN531" s="79">
        <v>0</v>
      </c>
      <c r="AO531" s="79">
        <v>0</v>
      </c>
      <c r="AP531" s="79">
        <v>0</v>
      </c>
      <c r="AQ531" s="79">
        <v>0</v>
      </c>
      <c r="AR531" s="79">
        <v>0</v>
      </c>
      <c r="AS531" s="79">
        <v>28</v>
      </c>
      <c r="AT531" s="79">
        <v>0</v>
      </c>
      <c r="AU531" s="79">
        <v>0</v>
      </c>
      <c r="AV531" s="79">
        <v>0</v>
      </c>
      <c r="AW531" s="79">
        <v>0</v>
      </c>
      <c r="AX531" s="79">
        <v>0</v>
      </c>
      <c r="AY531" s="79">
        <v>0</v>
      </c>
      <c r="AZ531" s="79">
        <v>0</v>
      </c>
      <c r="BA531" s="79">
        <v>0</v>
      </c>
      <c r="BB531" s="79">
        <v>0</v>
      </c>
      <c r="BC531" s="79">
        <v>0</v>
      </c>
      <c r="BD531" s="79">
        <v>0.5</v>
      </c>
      <c r="BE531" s="79">
        <v>0</v>
      </c>
      <c r="BF531" s="79">
        <v>0</v>
      </c>
      <c r="BG531" s="79">
        <v>0</v>
      </c>
      <c r="BH531" s="79">
        <v>0</v>
      </c>
      <c r="BI531" s="79">
        <v>0</v>
      </c>
      <c r="BJ531" s="79">
        <v>0</v>
      </c>
      <c r="BK531" s="79">
        <v>0</v>
      </c>
      <c r="BL531" s="79">
        <v>0</v>
      </c>
      <c r="BM531" s="79">
        <v>0</v>
      </c>
      <c r="BN531" s="79">
        <v>0</v>
      </c>
      <c r="BO531" s="79">
        <v>0</v>
      </c>
      <c r="BP531" s="79">
        <v>0</v>
      </c>
      <c r="BQ531" s="79">
        <v>0</v>
      </c>
      <c r="BR531" s="79">
        <v>0</v>
      </c>
      <c r="BS531" s="79">
        <v>0</v>
      </c>
      <c r="BT531" s="79">
        <v>0</v>
      </c>
      <c r="BU531" s="79">
        <v>0</v>
      </c>
      <c r="BV531" s="79">
        <v>0</v>
      </c>
      <c r="BW531" s="79">
        <v>0</v>
      </c>
      <c r="BX531" s="79">
        <v>0</v>
      </c>
      <c r="BY531" s="79">
        <v>0</v>
      </c>
      <c r="BZ531" s="79">
        <v>0</v>
      </c>
      <c r="CA531" s="79">
        <v>0</v>
      </c>
      <c r="CB531" s="79">
        <v>0</v>
      </c>
      <c r="CC531" s="79">
        <v>0</v>
      </c>
      <c r="CD531" s="79">
        <v>0</v>
      </c>
      <c r="CE531" s="79">
        <f t="shared" si="572"/>
        <v>0</v>
      </c>
      <c r="CF531" s="79">
        <f t="shared" si="573"/>
        <v>28</v>
      </c>
      <c r="CG531" s="79">
        <f t="shared" si="574"/>
        <v>0</v>
      </c>
      <c r="CH531" s="79">
        <f t="shared" si="575"/>
        <v>0</v>
      </c>
      <c r="CI531" s="79">
        <f t="shared" si="576"/>
        <v>0</v>
      </c>
      <c r="CJ531" s="79">
        <f t="shared" si="577"/>
        <v>0</v>
      </c>
      <c r="CK531" s="79">
        <f t="shared" si="578"/>
        <v>0</v>
      </c>
      <c r="CL531" s="79">
        <f t="shared" si="579"/>
        <v>0</v>
      </c>
      <c r="CM531" s="79">
        <f t="shared" si="580"/>
        <v>0</v>
      </c>
      <c r="CN531" s="79">
        <f t="shared" si="581"/>
        <v>0</v>
      </c>
      <c r="CO531" s="79">
        <f t="shared" si="582"/>
        <v>0</v>
      </c>
      <c r="CP531" s="79">
        <f t="shared" si="583"/>
        <v>0</v>
      </c>
      <c r="CQ531" s="79">
        <f t="shared" si="584"/>
        <v>0.5</v>
      </c>
    </row>
    <row r="532" spans="1:95" ht="31.5">
      <c r="A532" s="73" t="s">
        <v>124</v>
      </c>
      <c r="B532" s="67" t="s">
        <v>368</v>
      </c>
      <c r="C532" s="67" t="s">
        <v>202</v>
      </c>
      <c r="D532" s="105">
        <f t="shared" ref="D532:BO532" si="585">D533+D544+D545+D546</f>
        <v>1137.34324982</v>
      </c>
      <c r="E532" s="84">
        <f t="shared" si="585"/>
        <v>0</v>
      </c>
      <c r="F532" s="84">
        <f t="shared" si="585"/>
        <v>249.88388777400002</v>
      </c>
      <c r="G532" s="84">
        <f t="shared" si="585"/>
        <v>0</v>
      </c>
      <c r="H532" s="84">
        <f t="shared" si="585"/>
        <v>0</v>
      </c>
      <c r="I532" s="84">
        <f t="shared" si="585"/>
        <v>0</v>
      </c>
      <c r="J532" s="84">
        <f t="shared" si="585"/>
        <v>0</v>
      </c>
      <c r="K532" s="84">
        <f t="shared" si="585"/>
        <v>0</v>
      </c>
      <c r="L532" s="84">
        <f t="shared" si="585"/>
        <v>328</v>
      </c>
      <c r="M532" s="84">
        <f t="shared" si="585"/>
        <v>0</v>
      </c>
      <c r="N532" s="84">
        <f t="shared" si="585"/>
        <v>0</v>
      </c>
      <c r="O532" s="84">
        <f t="shared" si="585"/>
        <v>0</v>
      </c>
      <c r="P532" s="84">
        <f t="shared" si="585"/>
        <v>0</v>
      </c>
      <c r="Q532" s="84">
        <f t="shared" si="585"/>
        <v>0</v>
      </c>
      <c r="R532" s="84">
        <f t="shared" si="585"/>
        <v>0</v>
      </c>
      <c r="S532" s="84">
        <f t="shared" si="585"/>
        <v>41.8</v>
      </c>
      <c r="T532" s="84">
        <f t="shared" si="585"/>
        <v>0</v>
      </c>
      <c r="U532" s="84">
        <f t="shared" si="585"/>
        <v>0</v>
      </c>
      <c r="V532" s="84">
        <f t="shared" si="585"/>
        <v>0</v>
      </c>
      <c r="W532" s="84">
        <f t="shared" si="585"/>
        <v>0</v>
      </c>
      <c r="X532" s="84">
        <f t="shared" si="585"/>
        <v>0</v>
      </c>
      <c r="Y532" s="84">
        <f t="shared" si="585"/>
        <v>156</v>
      </c>
      <c r="Z532" s="84">
        <f t="shared" si="585"/>
        <v>0.8</v>
      </c>
      <c r="AA532" s="84">
        <f t="shared" si="585"/>
        <v>0</v>
      </c>
      <c r="AB532" s="84">
        <f t="shared" si="585"/>
        <v>0</v>
      </c>
      <c r="AC532" s="84">
        <f t="shared" si="585"/>
        <v>0</v>
      </c>
      <c r="AD532" s="84">
        <f t="shared" si="585"/>
        <v>0</v>
      </c>
      <c r="AE532" s="84">
        <f t="shared" si="585"/>
        <v>0</v>
      </c>
      <c r="AF532" s="84">
        <f t="shared" si="585"/>
        <v>225.33275699999999</v>
      </c>
      <c r="AG532" s="84">
        <f t="shared" si="585"/>
        <v>0</v>
      </c>
      <c r="AH532" s="84">
        <f t="shared" si="585"/>
        <v>0</v>
      </c>
      <c r="AI532" s="84">
        <f t="shared" si="585"/>
        <v>0</v>
      </c>
      <c r="AJ532" s="84">
        <f t="shared" si="585"/>
        <v>0</v>
      </c>
      <c r="AK532" s="84">
        <f t="shared" si="585"/>
        <v>0</v>
      </c>
      <c r="AL532" s="84">
        <f t="shared" si="585"/>
        <v>110</v>
      </c>
      <c r="AM532" s="84">
        <f t="shared" si="585"/>
        <v>0</v>
      </c>
      <c r="AN532" s="84">
        <f t="shared" si="585"/>
        <v>0</v>
      </c>
      <c r="AO532" s="84">
        <f t="shared" si="585"/>
        <v>0</v>
      </c>
      <c r="AP532" s="84">
        <f t="shared" si="585"/>
        <v>0</v>
      </c>
      <c r="AQ532" s="84">
        <f t="shared" si="585"/>
        <v>0</v>
      </c>
      <c r="AR532" s="84">
        <f t="shared" si="585"/>
        <v>0</v>
      </c>
      <c r="AS532" s="84">
        <f t="shared" si="585"/>
        <v>207.13367359999998</v>
      </c>
      <c r="AT532" s="84">
        <f t="shared" si="585"/>
        <v>0</v>
      </c>
      <c r="AU532" s="84">
        <f t="shared" si="585"/>
        <v>0</v>
      </c>
      <c r="AV532" s="84">
        <f t="shared" si="585"/>
        <v>0</v>
      </c>
      <c r="AW532" s="84">
        <f t="shared" si="585"/>
        <v>0</v>
      </c>
      <c r="AX532" s="84">
        <f t="shared" si="585"/>
        <v>0</v>
      </c>
      <c r="AY532" s="84">
        <f t="shared" si="585"/>
        <v>231</v>
      </c>
      <c r="AZ532" s="84">
        <f t="shared" si="585"/>
        <v>0</v>
      </c>
      <c r="BA532" s="84">
        <f t="shared" si="585"/>
        <v>0</v>
      </c>
      <c r="BB532" s="84">
        <f t="shared" si="585"/>
        <v>0</v>
      </c>
      <c r="BC532" s="84">
        <f t="shared" si="585"/>
        <v>0</v>
      </c>
      <c r="BD532" s="84">
        <f t="shared" si="585"/>
        <v>0</v>
      </c>
      <c r="BE532" s="84">
        <f t="shared" si="585"/>
        <v>0</v>
      </c>
      <c r="BF532" s="84">
        <f t="shared" si="585"/>
        <v>91.387667210000004</v>
      </c>
      <c r="BG532" s="84">
        <f t="shared" si="585"/>
        <v>0</v>
      </c>
      <c r="BH532" s="84">
        <f t="shared" si="585"/>
        <v>0</v>
      </c>
      <c r="BI532" s="84">
        <f t="shared" si="585"/>
        <v>0</v>
      </c>
      <c r="BJ532" s="84">
        <f t="shared" si="585"/>
        <v>0</v>
      </c>
      <c r="BK532" s="84">
        <f t="shared" si="585"/>
        <v>0</v>
      </c>
      <c r="BL532" s="84">
        <f t="shared" si="585"/>
        <v>155</v>
      </c>
      <c r="BM532" s="84">
        <f t="shared" si="585"/>
        <v>11.5</v>
      </c>
      <c r="BN532" s="84">
        <f t="shared" si="585"/>
        <v>0</v>
      </c>
      <c r="BO532" s="84">
        <f t="shared" si="585"/>
        <v>0</v>
      </c>
      <c r="BP532" s="84">
        <f t="shared" ref="BP532:CQ532" si="586">BP533+BP544+BP545+BP546</f>
        <v>0</v>
      </c>
      <c r="BQ532" s="84">
        <f t="shared" si="586"/>
        <v>0</v>
      </c>
      <c r="BR532" s="79">
        <f t="shared" si="586"/>
        <v>0</v>
      </c>
      <c r="BS532" s="79">
        <f t="shared" si="586"/>
        <v>137.54399999999998</v>
      </c>
      <c r="BT532" s="84">
        <f t="shared" si="586"/>
        <v>0</v>
      </c>
      <c r="BU532" s="84">
        <f t="shared" si="586"/>
        <v>0</v>
      </c>
      <c r="BV532" s="84">
        <f t="shared" si="586"/>
        <v>0</v>
      </c>
      <c r="BW532" s="84">
        <f t="shared" si="586"/>
        <v>0</v>
      </c>
      <c r="BX532" s="84">
        <f t="shared" si="586"/>
        <v>0</v>
      </c>
      <c r="BY532" s="84">
        <f t="shared" si="586"/>
        <v>118</v>
      </c>
      <c r="BZ532" s="84">
        <f t="shared" si="586"/>
        <v>0</v>
      </c>
      <c r="CA532" s="84">
        <f t="shared" si="586"/>
        <v>0</v>
      </c>
      <c r="CB532" s="84">
        <f t="shared" si="586"/>
        <v>0</v>
      </c>
      <c r="CC532" s="84">
        <f t="shared" si="586"/>
        <v>0</v>
      </c>
      <c r="CD532" s="84">
        <f t="shared" si="586"/>
        <v>0</v>
      </c>
      <c r="CE532" s="84">
        <f t="shared" si="586"/>
        <v>0</v>
      </c>
      <c r="CF532" s="84">
        <f t="shared" si="586"/>
        <v>953.08198558399999</v>
      </c>
      <c r="CG532" s="84">
        <f t="shared" si="586"/>
        <v>0</v>
      </c>
      <c r="CH532" s="84">
        <f t="shared" si="586"/>
        <v>0</v>
      </c>
      <c r="CI532" s="84">
        <f t="shared" si="586"/>
        <v>0</v>
      </c>
      <c r="CJ532" s="84">
        <f t="shared" si="586"/>
        <v>0</v>
      </c>
      <c r="CK532" s="84">
        <f t="shared" si="586"/>
        <v>0</v>
      </c>
      <c r="CL532" s="84">
        <f t="shared" si="586"/>
        <v>1098</v>
      </c>
      <c r="CM532" s="84">
        <f t="shared" si="586"/>
        <v>12.3</v>
      </c>
      <c r="CN532" s="84">
        <f t="shared" si="586"/>
        <v>0</v>
      </c>
      <c r="CO532" s="84">
        <f t="shared" si="586"/>
        <v>0</v>
      </c>
      <c r="CP532" s="84">
        <f t="shared" si="586"/>
        <v>0</v>
      </c>
      <c r="CQ532" s="84">
        <f t="shared" si="586"/>
        <v>0</v>
      </c>
    </row>
    <row r="533" spans="1:95" ht="31.5">
      <c r="A533" s="73" t="s">
        <v>1217</v>
      </c>
      <c r="B533" s="67" t="s">
        <v>370</v>
      </c>
      <c r="C533" s="67" t="s">
        <v>202</v>
      </c>
      <c r="D533" s="105">
        <f t="shared" ref="D533:Q533" si="587">SUM(D534:D543)</f>
        <v>275.03188002999991</v>
      </c>
      <c r="E533" s="84">
        <f t="shared" si="587"/>
        <v>0</v>
      </c>
      <c r="F533" s="84">
        <f t="shared" si="587"/>
        <v>134.18558286000001</v>
      </c>
      <c r="G533" s="84">
        <f t="shared" si="587"/>
        <v>0</v>
      </c>
      <c r="H533" s="84">
        <f t="shared" si="587"/>
        <v>0</v>
      </c>
      <c r="I533" s="84">
        <f t="shared" si="587"/>
        <v>0</v>
      </c>
      <c r="J533" s="84">
        <f t="shared" si="587"/>
        <v>0</v>
      </c>
      <c r="K533" s="84">
        <f t="shared" si="587"/>
        <v>0</v>
      </c>
      <c r="L533" s="84">
        <f t="shared" si="587"/>
        <v>4</v>
      </c>
      <c r="M533" s="84">
        <f t="shared" si="587"/>
        <v>0</v>
      </c>
      <c r="N533" s="84">
        <f t="shared" si="587"/>
        <v>0</v>
      </c>
      <c r="O533" s="84">
        <f t="shared" si="587"/>
        <v>0</v>
      </c>
      <c r="P533" s="84">
        <f t="shared" si="587"/>
        <v>0</v>
      </c>
      <c r="Q533" s="84">
        <f t="shared" si="587"/>
        <v>0</v>
      </c>
      <c r="R533" s="84">
        <f t="shared" ref="R533:CC533" si="588">SUM(R534:R543)</f>
        <v>0</v>
      </c>
      <c r="S533" s="84">
        <f t="shared" si="588"/>
        <v>5</v>
      </c>
      <c r="T533" s="84">
        <f t="shared" si="588"/>
        <v>0</v>
      </c>
      <c r="U533" s="84">
        <f t="shared" si="588"/>
        <v>0</v>
      </c>
      <c r="V533" s="84">
        <f t="shared" si="588"/>
        <v>0</v>
      </c>
      <c r="W533" s="84">
        <f t="shared" si="588"/>
        <v>0</v>
      </c>
      <c r="X533" s="84">
        <f t="shared" si="588"/>
        <v>0</v>
      </c>
      <c r="Y533" s="84">
        <f t="shared" si="588"/>
        <v>2</v>
      </c>
      <c r="Z533" s="84">
        <f t="shared" si="588"/>
        <v>0</v>
      </c>
      <c r="AA533" s="84">
        <f t="shared" si="588"/>
        <v>0</v>
      </c>
      <c r="AB533" s="84">
        <f t="shared" si="588"/>
        <v>0</v>
      </c>
      <c r="AC533" s="84">
        <f t="shared" si="588"/>
        <v>0</v>
      </c>
      <c r="AD533" s="84">
        <f t="shared" si="588"/>
        <v>0</v>
      </c>
      <c r="AE533" s="84">
        <f t="shared" si="588"/>
        <v>0</v>
      </c>
      <c r="AF533" s="84">
        <f t="shared" si="588"/>
        <v>1.2</v>
      </c>
      <c r="AG533" s="84">
        <f t="shared" si="588"/>
        <v>0</v>
      </c>
      <c r="AH533" s="84">
        <f t="shared" si="588"/>
        <v>0</v>
      </c>
      <c r="AI533" s="84">
        <f t="shared" si="588"/>
        <v>0</v>
      </c>
      <c r="AJ533" s="84">
        <f t="shared" si="588"/>
        <v>0</v>
      </c>
      <c r="AK533" s="84">
        <f t="shared" si="588"/>
        <v>0</v>
      </c>
      <c r="AL533" s="84">
        <f t="shared" si="588"/>
        <v>1</v>
      </c>
      <c r="AM533" s="84">
        <f t="shared" si="588"/>
        <v>0</v>
      </c>
      <c r="AN533" s="84">
        <f t="shared" si="588"/>
        <v>0</v>
      </c>
      <c r="AO533" s="84">
        <f t="shared" si="588"/>
        <v>0</v>
      </c>
      <c r="AP533" s="84">
        <f t="shared" si="588"/>
        <v>0</v>
      </c>
      <c r="AQ533" s="84">
        <f t="shared" si="588"/>
        <v>0</v>
      </c>
      <c r="AR533" s="84">
        <f t="shared" si="588"/>
        <v>0</v>
      </c>
      <c r="AS533" s="84">
        <f t="shared" si="588"/>
        <v>100</v>
      </c>
      <c r="AT533" s="84">
        <f t="shared" si="588"/>
        <v>0</v>
      </c>
      <c r="AU533" s="84">
        <f t="shared" si="588"/>
        <v>0</v>
      </c>
      <c r="AV533" s="84">
        <f t="shared" si="588"/>
        <v>0</v>
      </c>
      <c r="AW533" s="84">
        <f t="shared" si="588"/>
        <v>0</v>
      </c>
      <c r="AX533" s="84">
        <f t="shared" si="588"/>
        <v>0</v>
      </c>
      <c r="AY533" s="84">
        <f t="shared" si="588"/>
        <v>1</v>
      </c>
      <c r="AZ533" s="84">
        <f t="shared" si="588"/>
        <v>0</v>
      </c>
      <c r="BA533" s="84">
        <f t="shared" si="588"/>
        <v>0</v>
      </c>
      <c r="BB533" s="84">
        <f t="shared" si="588"/>
        <v>0</v>
      </c>
      <c r="BC533" s="84">
        <f t="shared" si="588"/>
        <v>0</v>
      </c>
      <c r="BD533" s="84">
        <f t="shared" si="588"/>
        <v>0</v>
      </c>
      <c r="BE533" s="84">
        <f t="shared" si="588"/>
        <v>0</v>
      </c>
      <c r="BF533" s="84">
        <f t="shared" si="588"/>
        <v>5.4279999999999999</v>
      </c>
      <c r="BG533" s="84">
        <f t="shared" si="588"/>
        <v>0</v>
      </c>
      <c r="BH533" s="84">
        <f t="shared" si="588"/>
        <v>0</v>
      </c>
      <c r="BI533" s="84">
        <f t="shared" si="588"/>
        <v>0</v>
      </c>
      <c r="BJ533" s="84">
        <f t="shared" si="588"/>
        <v>0</v>
      </c>
      <c r="BK533" s="84">
        <f t="shared" si="588"/>
        <v>0</v>
      </c>
      <c r="BL533" s="84">
        <f t="shared" si="588"/>
        <v>1</v>
      </c>
      <c r="BM533" s="84">
        <f t="shared" si="588"/>
        <v>0</v>
      </c>
      <c r="BN533" s="84">
        <f t="shared" si="588"/>
        <v>0</v>
      </c>
      <c r="BO533" s="84">
        <f t="shared" si="588"/>
        <v>0</v>
      </c>
      <c r="BP533" s="84">
        <f t="shared" si="588"/>
        <v>0</v>
      </c>
      <c r="BQ533" s="84">
        <f t="shared" si="588"/>
        <v>0</v>
      </c>
      <c r="BR533" s="79">
        <f t="shared" si="588"/>
        <v>0</v>
      </c>
      <c r="BS533" s="79">
        <f t="shared" si="588"/>
        <v>0</v>
      </c>
      <c r="BT533" s="84">
        <f t="shared" si="588"/>
        <v>0</v>
      </c>
      <c r="BU533" s="84">
        <f t="shared" si="588"/>
        <v>0</v>
      </c>
      <c r="BV533" s="84">
        <f t="shared" si="588"/>
        <v>0</v>
      </c>
      <c r="BW533" s="84">
        <f t="shared" si="588"/>
        <v>0</v>
      </c>
      <c r="BX533" s="84">
        <f t="shared" si="588"/>
        <v>0</v>
      </c>
      <c r="BY533" s="84">
        <f t="shared" si="588"/>
        <v>0</v>
      </c>
      <c r="BZ533" s="84">
        <f t="shared" si="588"/>
        <v>0</v>
      </c>
      <c r="CA533" s="84">
        <f t="shared" si="588"/>
        <v>0</v>
      </c>
      <c r="CB533" s="84">
        <f t="shared" si="588"/>
        <v>0</v>
      </c>
      <c r="CC533" s="84">
        <f t="shared" si="588"/>
        <v>0</v>
      </c>
      <c r="CD533" s="84">
        <f t="shared" ref="CD533:CQ533" si="589">SUM(CD534:CD543)</f>
        <v>0</v>
      </c>
      <c r="CE533" s="84">
        <f t="shared" si="589"/>
        <v>0</v>
      </c>
      <c r="CF533" s="84">
        <f t="shared" si="589"/>
        <v>245.81358285999997</v>
      </c>
      <c r="CG533" s="84">
        <f t="shared" si="589"/>
        <v>0</v>
      </c>
      <c r="CH533" s="84">
        <f t="shared" si="589"/>
        <v>0</v>
      </c>
      <c r="CI533" s="84">
        <f t="shared" si="589"/>
        <v>0</v>
      </c>
      <c r="CJ533" s="84">
        <f t="shared" si="589"/>
        <v>0</v>
      </c>
      <c r="CK533" s="84">
        <f t="shared" si="589"/>
        <v>0</v>
      </c>
      <c r="CL533" s="84">
        <f t="shared" si="589"/>
        <v>9</v>
      </c>
      <c r="CM533" s="84">
        <f t="shared" si="589"/>
        <v>0</v>
      </c>
      <c r="CN533" s="84">
        <f t="shared" si="589"/>
        <v>0</v>
      </c>
      <c r="CO533" s="84">
        <f t="shared" si="589"/>
        <v>0</v>
      </c>
      <c r="CP533" s="84">
        <f t="shared" si="589"/>
        <v>0</v>
      </c>
      <c r="CQ533" s="84">
        <f t="shared" si="589"/>
        <v>0</v>
      </c>
    </row>
    <row r="534" spans="1:95">
      <c r="A534" s="73" t="s">
        <v>1217</v>
      </c>
      <c r="B534" s="112" t="s">
        <v>1218</v>
      </c>
      <c r="C534" s="101" t="s">
        <v>1219</v>
      </c>
      <c r="D534" s="92">
        <v>15.01355141</v>
      </c>
      <c r="E534" s="79">
        <v>0</v>
      </c>
      <c r="F534" s="79">
        <v>0</v>
      </c>
      <c r="G534" s="79">
        <v>0</v>
      </c>
      <c r="H534" s="79">
        <v>0</v>
      </c>
      <c r="I534" s="79">
        <v>0</v>
      </c>
      <c r="J534" s="79">
        <v>0</v>
      </c>
      <c r="K534" s="79">
        <v>0</v>
      </c>
      <c r="L534" s="79">
        <v>0</v>
      </c>
      <c r="M534" s="79">
        <v>0</v>
      </c>
      <c r="N534" s="79">
        <v>0</v>
      </c>
      <c r="O534" s="79">
        <v>0</v>
      </c>
      <c r="P534" s="79">
        <v>0</v>
      </c>
      <c r="Q534" s="79">
        <v>0</v>
      </c>
      <c r="R534" s="79">
        <v>0</v>
      </c>
      <c r="S534" s="79">
        <v>0</v>
      </c>
      <c r="T534" s="79">
        <v>0</v>
      </c>
      <c r="U534" s="79">
        <v>0</v>
      </c>
      <c r="V534" s="79">
        <v>0</v>
      </c>
      <c r="W534" s="79">
        <v>0</v>
      </c>
      <c r="X534" s="79">
        <v>0</v>
      </c>
      <c r="Y534" s="79">
        <v>0</v>
      </c>
      <c r="Z534" s="79">
        <v>0</v>
      </c>
      <c r="AA534" s="79">
        <v>0</v>
      </c>
      <c r="AB534" s="79">
        <v>0</v>
      </c>
      <c r="AC534" s="79">
        <v>0</v>
      </c>
      <c r="AD534" s="79">
        <v>0</v>
      </c>
      <c r="AE534" s="79">
        <v>0</v>
      </c>
      <c r="AF534" s="79">
        <v>0</v>
      </c>
      <c r="AG534" s="79">
        <v>0</v>
      </c>
      <c r="AH534" s="79">
        <v>0</v>
      </c>
      <c r="AI534" s="79">
        <v>0</v>
      </c>
      <c r="AJ534" s="79">
        <v>0</v>
      </c>
      <c r="AK534" s="79">
        <v>0</v>
      </c>
      <c r="AL534" s="79">
        <v>0</v>
      </c>
      <c r="AM534" s="79">
        <v>0</v>
      </c>
      <c r="AN534" s="79">
        <v>0</v>
      </c>
      <c r="AO534" s="79">
        <v>0</v>
      </c>
      <c r="AP534" s="79">
        <v>0</v>
      </c>
      <c r="AQ534" s="79">
        <v>0</v>
      </c>
      <c r="AR534" s="79">
        <v>0</v>
      </c>
      <c r="AS534" s="79">
        <v>0</v>
      </c>
      <c r="AT534" s="79">
        <v>0</v>
      </c>
      <c r="AU534" s="79">
        <v>0</v>
      </c>
      <c r="AV534" s="79">
        <v>0</v>
      </c>
      <c r="AW534" s="79">
        <v>0</v>
      </c>
      <c r="AX534" s="79">
        <v>0</v>
      </c>
      <c r="AY534" s="79">
        <v>0</v>
      </c>
      <c r="AZ534" s="79">
        <v>0</v>
      </c>
      <c r="BA534" s="79">
        <v>0</v>
      </c>
      <c r="BB534" s="79">
        <v>0</v>
      </c>
      <c r="BC534" s="79">
        <v>0</v>
      </c>
      <c r="BD534" s="79">
        <v>0</v>
      </c>
      <c r="BE534" s="79">
        <v>0</v>
      </c>
      <c r="BF534" s="79">
        <v>0</v>
      </c>
      <c r="BG534" s="79">
        <v>0</v>
      </c>
      <c r="BH534" s="79">
        <v>0</v>
      </c>
      <c r="BI534" s="79">
        <v>0</v>
      </c>
      <c r="BJ534" s="79">
        <v>0</v>
      </c>
      <c r="BK534" s="79">
        <v>0</v>
      </c>
      <c r="BL534" s="79">
        <v>0</v>
      </c>
      <c r="BM534" s="79">
        <v>0</v>
      </c>
      <c r="BN534" s="79">
        <v>0</v>
      </c>
      <c r="BO534" s="79">
        <v>0</v>
      </c>
      <c r="BP534" s="79">
        <v>0</v>
      </c>
      <c r="BQ534" s="79">
        <v>0</v>
      </c>
      <c r="BR534" s="79">
        <v>0</v>
      </c>
      <c r="BS534" s="79">
        <v>0</v>
      </c>
      <c r="BT534" s="79">
        <v>0</v>
      </c>
      <c r="BU534" s="79">
        <v>0</v>
      </c>
      <c r="BV534" s="79">
        <v>0</v>
      </c>
      <c r="BW534" s="79">
        <v>0</v>
      </c>
      <c r="BX534" s="79">
        <v>0</v>
      </c>
      <c r="BY534" s="79">
        <v>0</v>
      </c>
      <c r="BZ534" s="79">
        <v>0</v>
      </c>
      <c r="CA534" s="79">
        <v>0</v>
      </c>
      <c r="CB534" s="79">
        <v>0</v>
      </c>
      <c r="CC534" s="79">
        <v>0</v>
      </c>
      <c r="CD534" s="79">
        <v>0</v>
      </c>
      <c r="CE534" s="79">
        <f t="shared" ref="CE534:CE543" si="590">E534+R534+AE534+AR534+BE534+BR534</f>
        <v>0</v>
      </c>
      <c r="CF534" s="79">
        <f t="shared" ref="CF534:CF544" si="591">F534+S534+AF534+AS534+BF534+BS534</f>
        <v>0</v>
      </c>
      <c r="CG534" s="79">
        <f t="shared" ref="CG534:CG544" si="592">G534+T534+AG534+AT534+BG534+BT534</f>
        <v>0</v>
      </c>
      <c r="CH534" s="79">
        <f t="shared" ref="CH534:CH544" si="593">H534+U534+AH534+AU534+BH534+BU534</f>
        <v>0</v>
      </c>
      <c r="CI534" s="79">
        <f t="shared" ref="CI534:CI544" si="594">I534+V534+AI534+AV534+BI534+BV534</f>
        <v>0</v>
      </c>
      <c r="CJ534" s="79">
        <f t="shared" ref="CJ534:CJ544" si="595">J534+W534+AJ534+AW534+BJ534+BW534</f>
        <v>0</v>
      </c>
      <c r="CK534" s="79">
        <f t="shared" ref="CK534:CK544" si="596">K534+X534+AK534+AX534+BK534+BX534</f>
        <v>0</v>
      </c>
      <c r="CL534" s="79">
        <f t="shared" ref="CL534:CL544" si="597">L534+Y534+AL534+AY534+BL534+BY534</f>
        <v>0</v>
      </c>
      <c r="CM534" s="79">
        <f t="shared" ref="CM534:CM544" si="598">M534+Z534+AM534+AZ534+BM534+BZ534</f>
        <v>0</v>
      </c>
      <c r="CN534" s="79">
        <f t="shared" ref="CN534:CN544" si="599">N534+AA534+AN534+BA534+BN534+CA534</f>
        <v>0</v>
      </c>
      <c r="CO534" s="79">
        <f t="shared" ref="CO534:CO544" si="600">O534+AB534+AO534+BB534+BO534+CB534</f>
        <v>0</v>
      </c>
      <c r="CP534" s="79">
        <f t="shared" ref="CP534:CP544" si="601">P534+AC534+AP534+BC534+BP534+CC534</f>
        <v>0</v>
      </c>
      <c r="CQ534" s="79">
        <f t="shared" ref="CQ534:CQ544" si="602">Q534+AD534+AQ534+BD534+BQ534+CD534</f>
        <v>0</v>
      </c>
    </row>
    <row r="535" spans="1:95">
      <c r="A535" s="73" t="s">
        <v>1217</v>
      </c>
      <c r="B535" s="112" t="s">
        <v>1220</v>
      </c>
      <c r="C535" s="79" t="s">
        <v>1221</v>
      </c>
      <c r="D535" s="92">
        <v>14.204745760000002</v>
      </c>
      <c r="E535" s="79">
        <v>0</v>
      </c>
      <c r="F535" s="79">
        <v>0</v>
      </c>
      <c r="G535" s="79">
        <v>0</v>
      </c>
      <c r="H535" s="79">
        <v>0</v>
      </c>
      <c r="I535" s="79">
        <v>0</v>
      </c>
      <c r="J535" s="79">
        <v>0</v>
      </c>
      <c r="K535" s="79">
        <v>0</v>
      </c>
      <c r="L535" s="79">
        <v>0</v>
      </c>
      <c r="M535" s="79">
        <v>0</v>
      </c>
      <c r="N535" s="79">
        <v>0</v>
      </c>
      <c r="O535" s="79">
        <v>0</v>
      </c>
      <c r="P535" s="79">
        <v>0</v>
      </c>
      <c r="Q535" s="79">
        <v>0</v>
      </c>
      <c r="R535" s="79">
        <v>0</v>
      </c>
      <c r="S535" s="79">
        <v>0</v>
      </c>
      <c r="T535" s="79">
        <v>0</v>
      </c>
      <c r="U535" s="79">
        <v>0</v>
      </c>
      <c r="V535" s="79">
        <v>0</v>
      </c>
      <c r="W535" s="79">
        <v>0</v>
      </c>
      <c r="X535" s="79">
        <v>0</v>
      </c>
      <c r="Y535" s="79">
        <v>0</v>
      </c>
      <c r="Z535" s="79">
        <v>0</v>
      </c>
      <c r="AA535" s="79">
        <v>0</v>
      </c>
      <c r="AB535" s="79">
        <v>0</v>
      </c>
      <c r="AC535" s="79">
        <v>0</v>
      </c>
      <c r="AD535" s="79">
        <v>0</v>
      </c>
      <c r="AE535" s="79">
        <v>0</v>
      </c>
      <c r="AF535" s="79">
        <v>0</v>
      </c>
      <c r="AG535" s="79">
        <v>0</v>
      </c>
      <c r="AH535" s="79">
        <v>0</v>
      </c>
      <c r="AI535" s="79">
        <v>0</v>
      </c>
      <c r="AJ535" s="79">
        <v>0</v>
      </c>
      <c r="AK535" s="79">
        <v>0</v>
      </c>
      <c r="AL535" s="79">
        <v>0</v>
      </c>
      <c r="AM535" s="79">
        <v>0</v>
      </c>
      <c r="AN535" s="79">
        <v>0</v>
      </c>
      <c r="AO535" s="79">
        <v>0</v>
      </c>
      <c r="AP535" s="79">
        <v>0</v>
      </c>
      <c r="AQ535" s="79">
        <v>0</v>
      </c>
      <c r="AR535" s="79">
        <v>0</v>
      </c>
      <c r="AS535" s="79">
        <v>0</v>
      </c>
      <c r="AT535" s="79">
        <v>0</v>
      </c>
      <c r="AU535" s="79">
        <v>0</v>
      </c>
      <c r="AV535" s="79">
        <v>0</v>
      </c>
      <c r="AW535" s="79">
        <v>0</v>
      </c>
      <c r="AX535" s="79">
        <v>0</v>
      </c>
      <c r="AY535" s="79">
        <v>0</v>
      </c>
      <c r="AZ535" s="79">
        <v>0</v>
      </c>
      <c r="BA535" s="79">
        <v>0</v>
      </c>
      <c r="BB535" s="79">
        <v>0</v>
      </c>
      <c r="BC535" s="79">
        <v>0</v>
      </c>
      <c r="BD535" s="79">
        <v>0</v>
      </c>
      <c r="BE535" s="79">
        <v>0</v>
      </c>
      <c r="BF535" s="79">
        <v>0</v>
      </c>
      <c r="BG535" s="79">
        <v>0</v>
      </c>
      <c r="BH535" s="79">
        <v>0</v>
      </c>
      <c r="BI535" s="79">
        <v>0</v>
      </c>
      <c r="BJ535" s="79">
        <v>0</v>
      </c>
      <c r="BK535" s="79">
        <v>0</v>
      </c>
      <c r="BL535" s="79">
        <v>0</v>
      </c>
      <c r="BM535" s="79">
        <v>0</v>
      </c>
      <c r="BN535" s="79">
        <v>0</v>
      </c>
      <c r="BO535" s="79">
        <v>0</v>
      </c>
      <c r="BP535" s="79">
        <v>0</v>
      </c>
      <c r="BQ535" s="79">
        <v>0</v>
      </c>
      <c r="BR535" s="79">
        <v>0</v>
      </c>
      <c r="BS535" s="79">
        <v>0</v>
      </c>
      <c r="BT535" s="79">
        <v>0</v>
      </c>
      <c r="BU535" s="79">
        <v>0</v>
      </c>
      <c r="BV535" s="79">
        <v>0</v>
      </c>
      <c r="BW535" s="79">
        <v>0</v>
      </c>
      <c r="BX535" s="79">
        <v>0</v>
      </c>
      <c r="BY535" s="79">
        <v>0</v>
      </c>
      <c r="BZ535" s="79">
        <v>0</v>
      </c>
      <c r="CA535" s="79">
        <v>0</v>
      </c>
      <c r="CB535" s="79">
        <v>0</v>
      </c>
      <c r="CC535" s="79">
        <v>0</v>
      </c>
      <c r="CD535" s="79">
        <v>0</v>
      </c>
      <c r="CE535" s="79">
        <f t="shared" si="590"/>
        <v>0</v>
      </c>
      <c r="CF535" s="79">
        <f t="shared" si="591"/>
        <v>0</v>
      </c>
      <c r="CG535" s="79">
        <f t="shared" si="592"/>
        <v>0</v>
      </c>
      <c r="CH535" s="79">
        <f t="shared" si="593"/>
        <v>0</v>
      </c>
      <c r="CI535" s="79">
        <f t="shared" si="594"/>
        <v>0</v>
      </c>
      <c r="CJ535" s="79">
        <f t="shared" si="595"/>
        <v>0</v>
      </c>
      <c r="CK535" s="79">
        <f t="shared" si="596"/>
        <v>0</v>
      </c>
      <c r="CL535" s="79">
        <f t="shared" si="597"/>
        <v>0</v>
      </c>
      <c r="CM535" s="79">
        <f t="shared" si="598"/>
        <v>0</v>
      </c>
      <c r="CN535" s="79">
        <f t="shared" si="599"/>
        <v>0</v>
      </c>
      <c r="CO535" s="79">
        <f t="shared" si="600"/>
        <v>0</v>
      </c>
      <c r="CP535" s="79">
        <f t="shared" si="601"/>
        <v>0</v>
      </c>
      <c r="CQ535" s="79">
        <f t="shared" si="602"/>
        <v>0</v>
      </c>
    </row>
    <row r="536" spans="1:95">
      <c r="A536" s="73" t="s">
        <v>1217</v>
      </c>
      <c r="B536" s="90" t="s">
        <v>1222</v>
      </c>
      <c r="C536" s="101" t="s">
        <v>1223</v>
      </c>
      <c r="D536" s="92">
        <v>113.86758285999991</v>
      </c>
      <c r="E536" s="79">
        <v>0</v>
      </c>
      <c r="F536" s="79">
        <v>113.86758286</v>
      </c>
      <c r="G536" s="79">
        <v>0</v>
      </c>
      <c r="H536" s="79">
        <v>0</v>
      </c>
      <c r="I536" s="79">
        <v>0</v>
      </c>
      <c r="J536" s="79">
        <v>0</v>
      </c>
      <c r="K536" s="79">
        <v>0</v>
      </c>
      <c r="L536" s="79">
        <v>2</v>
      </c>
      <c r="M536" s="79">
        <v>0</v>
      </c>
      <c r="N536" s="79">
        <v>0</v>
      </c>
      <c r="O536" s="79">
        <v>0</v>
      </c>
      <c r="P536" s="79">
        <v>0</v>
      </c>
      <c r="Q536" s="79">
        <v>0</v>
      </c>
      <c r="R536" s="79">
        <v>0</v>
      </c>
      <c r="S536" s="79">
        <v>0</v>
      </c>
      <c r="T536" s="79">
        <v>0</v>
      </c>
      <c r="U536" s="79">
        <v>0</v>
      </c>
      <c r="V536" s="79">
        <v>0</v>
      </c>
      <c r="W536" s="79">
        <v>0</v>
      </c>
      <c r="X536" s="79">
        <v>0</v>
      </c>
      <c r="Y536" s="79">
        <v>0</v>
      </c>
      <c r="Z536" s="79">
        <v>0</v>
      </c>
      <c r="AA536" s="79">
        <v>0</v>
      </c>
      <c r="AB536" s="79">
        <v>0</v>
      </c>
      <c r="AC536" s="79">
        <v>0</v>
      </c>
      <c r="AD536" s="79">
        <v>0</v>
      </c>
      <c r="AE536" s="79">
        <v>0</v>
      </c>
      <c r="AF536" s="79">
        <v>0</v>
      </c>
      <c r="AG536" s="79">
        <v>0</v>
      </c>
      <c r="AH536" s="79">
        <v>0</v>
      </c>
      <c r="AI536" s="79">
        <v>0</v>
      </c>
      <c r="AJ536" s="79">
        <v>0</v>
      </c>
      <c r="AK536" s="79">
        <v>0</v>
      </c>
      <c r="AL536" s="79">
        <v>0</v>
      </c>
      <c r="AM536" s="79">
        <v>0</v>
      </c>
      <c r="AN536" s="79">
        <v>0</v>
      </c>
      <c r="AO536" s="79">
        <v>0</v>
      </c>
      <c r="AP536" s="79">
        <v>0</v>
      </c>
      <c r="AQ536" s="79">
        <v>0</v>
      </c>
      <c r="AR536" s="79">
        <v>0</v>
      </c>
      <c r="AS536" s="79">
        <v>0</v>
      </c>
      <c r="AT536" s="79">
        <v>0</v>
      </c>
      <c r="AU536" s="79">
        <v>0</v>
      </c>
      <c r="AV536" s="79">
        <v>0</v>
      </c>
      <c r="AW536" s="79">
        <v>0</v>
      </c>
      <c r="AX536" s="79">
        <v>0</v>
      </c>
      <c r="AY536" s="79">
        <v>0</v>
      </c>
      <c r="AZ536" s="79">
        <v>0</v>
      </c>
      <c r="BA536" s="79">
        <v>0</v>
      </c>
      <c r="BB536" s="79">
        <v>0</v>
      </c>
      <c r="BC536" s="79">
        <v>0</v>
      </c>
      <c r="BD536" s="79">
        <v>0</v>
      </c>
      <c r="BE536" s="79">
        <v>0</v>
      </c>
      <c r="BF536" s="79">
        <v>0</v>
      </c>
      <c r="BG536" s="79">
        <v>0</v>
      </c>
      <c r="BH536" s="79">
        <v>0</v>
      </c>
      <c r="BI536" s="79">
        <v>0</v>
      </c>
      <c r="BJ536" s="79">
        <v>0</v>
      </c>
      <c r="BK536" s="79">
        <v>0</v>
      </c>
      <c r="BL536" s="79">
        <v>0</v>
      </c>
      <c r="BM536" s="79">
        <v>0</v>
      </c>
      <c r="BN536" s="79">
        <v>0</v>
      </c>
      <c r="BO536" s="79">
        <v>0</v>
      </c>
      <c r="BP536" s="79">
        <v>0</v>
      </c>
      <c r="BQ536" s="79">
        <v>0</v>
      </c>
      <c r="BR536" s="79">
        <v>0</v>
      </c>
      <c r="BS536" s="79">
        <v>0</v>
      </c>
      <c r="BT536" s="79">
        <v>0</v>
      </c>
      <c r="BU536" s="79">
        <v>0</v>
      </c>
      <c r="BV536" s="79">
        <v>0</v>
      </c>
      <c r="BW536" s="79">
        <v>0</v>
      </c>
      <c r="BX536" s="79">
        <v>0</v>
      </c>
      <c r="BY536" s="79">
        <v>0</v>
      </c>
      <c r="BZ536" s="79">
        <v>0</v>
      </c>
      <c r="CA536" s="79">
        <v>0</v>
      </c>
      <c r="CB536" s="79">
        <v>0</v>
      </c>
      <c r="CC536" s="79">
        <v>0</v>
      </c>
      <c r="CD536" s="79">
        <v>0</v>
      </c>
      <c r="CE536" s="79">
        <f t="shared" si="590"/>
        <v>0</v>
      </c>
      <c r="CF536" s="79">
        <f t="shared" si="591"/>
        <v>113.86758286</v>
      </c>
      <c r="CG536" s="79">
        <f t="shared" si="592"/>
        <v>0</v>
      </c>
      <c r="CH536" s="79">
        <f t="shared" si="593"/>
        <v>0</v>
      </c>
      <c r="CI536" s="79">
        <f t="shared" si="594"/>
        <v>0</v>
      </c>
      <c r="CJ536" s="79">
        <f t="shared" si="595"/>
        <v>0</v>
      </c>
      <c r="CK536" s="79">
        <f t="shared" si="596"/>
        <v>0</v>
      </c>
      <c r="CL536" s="79">
        <f t="shared" si="597"/>
        <v>2</v>
      </c>
      <c r="CM536" s="79">
        <f t="shared" si="598"/>
        <v>0</v>
      </c>
      <c r="CN536" s="79">
        <f t="shared" si="599"/>
        <v>0</v>
      </c>
      <c r="CO536" s="79">
        <f t="shared" si="600"/>
        <v>0</v>
      </c>
      <c r="CP536" s="79">
        <f t="shared" si="601"/>
        <v>0</v>
      </c>
      <c r="CQ536" s="79">
        <f t="shared" si="602"/>
        <v>0</v>
      </c>
    </row>
    <row r="537" spans="1:95" ht="31.5">
      <c r="A537" s="73" t="s">
        <v>1217</v>
      </c>
      <c r="B537" s="90" t="s">
        <v>1224</v>
      </c>
      <c r="C537" s="101" t="s">
        <v>1225</v>
      </c>
      <c r="D537" s="92">
        <v>0</v>
      </c>
      <c r="E537" s="79">
        <v>0</v>
      </c>
      <c r="F537" s="79">
        <v>0</v>
      </c>
      <c r="G537" s="79">
        <v>0</v>
      </c>
      <c r="H537" s="79">
        <v>0</v>
      </c>
      <c r="I537" s="79">
        <v>0</v>
      </c>
      <c r="J537" s="79">
        <v>0</v>
      </c>
      <c r="K537" s="79">
        <v>0</v>
      </c>
      <c r="L537" s="79">
        <v>0</v>
      </c>
      <c r="M537" s="79">
        <v>0</v>
      </c>
      <c r="N537" s="79">
        <v>0</v>
      </c>
      <c r="O537" s="79">
        <v>0</v>
      </c>
      <c r="P537" s="79">
        <v>0</v>
      </c>
      <c r="Q537" s="79">
        <v>0</v>
      </c>
      <c r="R537" s="79">
        <v>0</v>
      </c>
      <c r="S537" s="79">
        <v>0</v>
      </c>
      <c r="T537" s="79">
        <v>0</v>
      </c>
      <c r="U537" s="79">
        <v>0</v>
      </c>
      <c r="V537" s="79">
        <v>0</v>
      </c>
      <c r="W537" s="79">
        <v>0</v>
      </c>
      <c r="X537" s="79">
        <v>0</v>
      </c>
      <c r="Y537" s="79">
        <v>0</v>
      </c>
      <c r="Z537" s="79">
        <v>0</v>
      </c>
      <c r="AA537" s="79">
        <v>0</v>
      </c>
      <c r="AB537" s="79">
        <v>0</v>
      </c>
      <c r="AC537" s="79">
        <v>0</v>
      </c>
      <c r="AD537" s="79">
        <v>0</v>
      </c>
      <c r="AE537" s="79">
        <v>0</v>
      </c>
      <c r="AF537" s="79">
        <v>0</v>
      </c>
      <c r="AG537" s="79">
        <v>0</v>
      </c>
      <c r="AH537" s="79">
        <v>0</v>
      </c>
      <c r="AI537" s="79">
        <v>0</v>
      </c>
      <c r="AJ537" s="79">
        <v>0</v>
      </c>
      <c r="AK537" s="79">
        <v>0</v>
      </c>
      <c r="AL537" s="79">
        <v>0</v>
      </c>
      <c r="AM537" s="79">
        <v>0</v>
      </c>
      <c r="AN537" s="79">
        <v>0</v>
      </c>
      <c r="AO537" s="79">
        <v>0</v>
      </c>
      <c r="AP537" s="79">
        <v>0</v>
      </c>
      <c r="AQ537" s="79">
        <v>0</v>
      </c>
      <c r="AR537" s="79">
        <v>0</v>
      </c>
      <c r="AS537" s="79">
        <v>0</v>
      </c>
      <c r="AT537" s="79">
        <v>0</v>
      </c>
      <c r="AU537" s="79">
        <v>0</v>
      </c>
      <c r="AV537" s="79">
        <v>0</v>
      </c>
      <c r="AW537" s="79">
        <v>0</v>
      </c>
      <c r="AX537" s="79">
        <v>0</v>
      </c>
      <c r="AY537" s="79">
        <v>0</v>
      </c>
      <c r="AZ537" s="79">
        <v>0</v>
      </c>
      <c r="BA537" s="79">
        <v>0</v>
      </c>
      <c r="BB537" s="79">
        <v>0</v>
      </c>
      <c r="BC537" s="79">
        <v>0</v>
      </c>
      <c r="BD537" s="79">
        <v>0</v>
      </c>
      <c r="BE537" s="79">
        <v>0</v>
      </c>
      <c r="BF537" s="79">
        <v>0</v>
      </c>
      <c r="BG537" s="79">
        <v>0</v>
      </c>
      <c r="BH537" s="79">
        <v>0</v>
      </c>
      <c r="BI537" s="79">
        <v>0</v>
      </c>
      <c r="BJ537" s="79">
        <v>0</v>
      </c>
      <c r="BK537" s="79">
        <v>0</v>
      </c>
      <c r="BL537" s="79">
        <v>0</v>
      </c>
      <c r="BM537" s="79">
        <v>0</v>
      </c>
      <c r="BN537" s="79">
        <v>0</v>
      </c>
      <c r="BO537" s="79">
        <v>0</v>
      </c>
      <c r="BP537" s="79">
        <v>0</v>
      </c>
      <c r="BQ537" s="79">
        <v>0</v>
      </c>
      <c r="BR537" s="79">
        <v>0</v>
      </c>
      <c r="BS537" s="79">
        <v>0</v>
      </c>
      <c r="BT537" s="79">
        <v>0</v>
      </c>
      <c r="BU537" s="79">
        <v>0</v>
      </c>
      <c r="BV537" s="79">
        <v>0</v>
      </c>
      <c r="BW537" s="79">
        <v>0</v>
      </c>
      <c r="BX537" s="79">
        <v>0</v>
      </c>
      <c r="BY537" s="79">
        <v>0</v>
      </c>
      <c r="BZ537" s="79">
        <v>0</v>
      </c>
      <c r="CA537" s="79">
        <v>0</v>
      </c>
      <c r="CB537" s="79">
        <v>0</v>
      </c>
      <c r="CC537" s="79">
        <v>0</v>
      </c>
      <c r="CD537" s="79">
        <v>0</v>
      </c>
      <c r="CE537" s="79">
        <f t="shared" si="590"/>
        <v>0</v>
      </c>
      <c r="CF537" s="79">
        <f t="shared" si="591"/>
        <v>0</v>
      </c>
      <c r="CG537" s="79">
        <f t="shared" si="592"/>
        <v>0</v>
      </c>
      <c r="CH537" s="79">
        <f t="shared" si="593"/>
        <v>0</v>
      </c>
      <c r="CI537" s="79">
        <f t="shared" si="594"/>
        <v>0</v>
      </c>
      <c r="CJ537" s="79">
        <f t="shared" si="595"/>
        <v>0</v>
      </c>
      <c r="CK537" s="79">
        <f t="shared" si="596"/>
        <v>0</v>
      </c>
      <c r="CL537" s="79">
        <f t="shared" si="597"/>
        <v>0</v>
      </c>
      <c r="CM537" s="79">
        <f t="shared" si="598"/>
        <v>0</v>
      </c>
      <c r="CN537" s="79">
        <f t="shared" si="599"/>
        <v>0</v>
      </c>
      <c r="CO537" s="79">
        <f t="shared" si="600"/>
        <v>0</v>
      </c>
      <c r="CP537" s="79">
        <f t="shared" si="601"/>
        <v>0</v>
      </c>
      <c r="CQ537" s="79">
        <f t="shared" si="602"/>
        <v>0</v>
      </c>
    </row>
    <row r="538" spans="1:95">
      <c r="A538" s="73" t="s">
        <v>1217</v>
      </c>
      <c r="B538" s="90" t="s">
        <v>1226</v>
      </c>
      <c r="C538" s="101" t="s">
        <v>1227</v>
      </c>
      <c r="D538" s="92">
        <v>5.4279999999999999</v>
      </c>
      <c r="E538" s="79">
        <v>0</v>
      </c>
      <c r="F538" s="79">
        <v>0</v>
      </c>
      <c r="G538" s="79">
        <v>0</v>
      </c>
      <c r="H538" s="79">
        <v>0</v>
      </c>
      <c r="I538" s="79">
        <v>0</v>
      </c>
      <c r="J538" s="79">
        <v>0</v>
      </c>
      <c r="K538" s="79">
        <v>0</v>
      </c>
      <c r="L538" s="79">
        <v>0</v>
      </c>
      <c r="M538" s="79">
        <v>0</v>
      </c>
      <c r="N538" s="79">
        <v>0</v>
      </c>
      <c r="O538" s="79">
        <v>0</v>
      </c>
      <c r="P538" s="79">
        <v>0</v>
      </c>
      <c r="Q538" s="79">
        <v>0</v>
      </c>
      <c r="R538" s="79">
        <v>0</v>
      </c>
      <c r="S538" s="79">
        <v>0</v>
      </c>
      <c r="T538" s="79">
        <v>0</v>
      </c>
      <c r="U538" s="79">
        <v>0</v>
      </c>
      <c r="V538" s="79">
        <v>0</v>
      </c>
      <c r="W538" s="79">
        <v>0</v>
      </c>
      <c r="X538" s="79">
        <v>0</v>
      </c>
      <c r="Y538" s="79">
        <v>0</v>
      </c>
      <c r="Z538" s="79">
        <v>0</v>
      </c>
      <c r="AA538" s="79">
        <v>0</v>
      </c>
      <c r="AB538" s="79">
        <v>0</v>
      </c>
      <c r="AC538" s="79">
        <v>0</v>
      </c>
      <c r="AD538" s="79">
        <v>0</v>
      </c>
      <c r="AE538" s="79">
        <v>0</v>
      </c>
      <c r="AF538" s="79">
        <v>0</v>
      </c>
      <c r="AG538" s="79">
        <v>0</v>
      </c>
      <c r="AH538" s="79">
        <v>0</v>
      </c>
      <c r="AI538" s="79">
        <v>0</v>
      </c>
      <c r="AJ538" s="79">
        <v>0</v>
      </c>
      <c r="AK538" s="79">
        <v>0</v>
      </c>
      <c r="AL538" s="79">
        <v>0</v>
      </c>
      <c r="AM538" s="79">
        <v>0</v>
      </c>
      <c r="AN538" s="79">
        <v>0</v>
      </c>
      <c r="AO538" s="79">
        <v>0</v>
      </c>
      <c r="AP538" s="79">
        <v>0</v>
      </c>
      <c r="AQ538" s="79">
        <v>0</v>
      </c>
      <c r="AR538" s="79">
        <v>0</v>
      </c>
      <c r="AS538" s="79">
        <v>0</v>
      </c>
      <c r="AT538" s="79">
        <v>0</v>
      </c>
      <c r="AU538" s="79">
        <v>0</v>
      </c>
      <c r="AV538" s="79">
        <v>0</v>
      </c>
      <c r="AW538" s="79">
        <v>0</v>
      </c>
      <c r="AX538" s="79">
        <v>0</v>
      </c>
      <c r="AY538" s="79">
        <v>0</v>
      </c>
      <c r="AZ538" s="79">
        <v>0</v>
      </c>
      <c r="BA538" s="79">
        <v>0</v>
      </c>
      <c r="BB538" s="79">
        <v>0</v>
      </c>
      <c r="BC538" s="79">
        <v>0</v>
      </c>
      <c r="BD538" s="79">
        <v>0</v>
      </c>
      <c r="BE538" s="79">
        <v>0</v>
      </c>
      <c r="BF538" s="79">
        <v>5.4279999999999999</v>
      </c>
      <c r="BG538" s="78">
        <v>0</v>
      </c>
      <c r="BH538" s="78">
        <v>0</v>
      </c>
      <c r="BI538" s="78">
        <v>0</v>
      </c>
      <c r="BJ538" s="78">
        <v>0</v>
      </c>
      <c r="BK538" s="78">
        <v>0</v>
      </c>
      <c r="BL538" s="78">
        <v>1</v>
      </c>
      <c r="BM538" s="78">
        <v>0</v>
      </c>
      <c r="BN538" s="78">
        <v>0</v>
      </c>
      <c r="BO538" s="78">
        <v>0</v>
      </c>
      <c r="BP538" s="78">
        <v>0</v>
      </c>
      <c r="BQ538" s="78">
        <v>0</v>
      </c>
      <c r="BR538" s="79">
        <v>0</v>
      </c>
      <c r="BS538" s="79">
        <v>0</v>
      </c>
      <c r="BT538" s="79">
        <v>0</v>
      </c>
      <c r="BU538" s="79">
        <v>0</v>
      </c>
      <c r="BV538" s="79">
        <v>0</v>
      </c>
      <c r="BW538" s="79">
        <v>0</v>
      </c>
      <c r="BX538" s="79">
        <v>0</v>
      </c>
      <c r="BY538" s="79">
        <v>0</v>
      </c>
      <c r="BZ538" s="79">
        <v>0</v>
      </c>
      <c r="CA538" s="79">
        <v>0</v>
      </c>
      <c r="CB538" s="79">
        <v>0</v>
      </c>
      <c r="CC538" s="79">
        <v>0</v>
      </c>
      <c r="CD538" s="79">
        <v>0</v>
      </c>
      <c r="CE538" s="79">
        <f t="shared" si="590"/>
        <v>0</v>
      </c>
      <c r="CF538" s="79">
        <f t="shared" si="591"/>
        <v>5.4279999999999999</v>
      </c>
      <c r="CG538" s="79">
        <f t="shared" si="592"/>
        <v>0</v>
      </c>
      <c r="CH538" s="79">
        <f t="shared" si="593"/>
        <v>0</v>
      </c>
      <c r="CI538" s="79">
        <f t="shared" si="594"/>
        <v>0</v>
      </c>
      <c r="CJ538" s="79">
        <f t="shared" si="595"/>
        <v>0</v>
      </c>
      <c r="CK538" s="79">
        <f t="shared" si="596"/>
        <v>0</v>
      </c>
      <c r="CL538" s="79">
        <f t="shared" si="597"/>
        <v>1</v>
      </c>
      <c r="CM538" s="79">
        <f t="shared" si="598"/>
        <v>0</v>
      </c>
      <c r="CN538" s="79">
        <f t="shared" si="599"/>
        <v>0</v>
      </c>
      <c r="CO538" s="79">
        <f t="shared" si="600"/>
        <v>0</v>
      </c>
      <c r="CP538" s="79">
        <f t="shared" si="601"/>
        <v>0</v>
      </c>
      <c r="CQ538" s="79">
        <f t="shared" si="602"/>
        <v>0</v>
      </c>
    </row>
    <row r="539" spans="1:95" ht="47.25">
      <c r="A539" s="73" t="s">
        <v>1217</v>
      </c>
      <c r="B539" s="95" t="s">
        <v>1228</v>
      </c>
      <c r="C539" s="101" t="s">
        <v>1229</v>
      </c>
      <c r="D539" s="92">
        <v>12.98</v>
      </c>
      <c r="E539" s="79">
        <v>0</v>
      </c>
      <c r="F539" s="79">
        <v>12.98</v>
      </c>
      <c r="G539" s="79">
        <v>0</v>
      </c>
      <c r="H539" s="79">
        <v>0</v>
      </c>
      <c r="I539" s="79">
        <v>0</v>
      </c>
      <c r="J539" s="79">
        <v>0</v>
      </c>
      <c r="K539" s="79">
        <v>0</v>
      </c>
      <c r="L539" s="79">
        <v>1</v>
      </c>
      <c r="M539" s="79">
        <v>0</v>
      </c>
      <c r="N539" s="79">
        <v>0</v>
      </c>
      <c r="O539" s="79">
        <v>0</v>
      </c>
      <c r="P539" s="79">
        <v>0</v>
      </c>
      <c r="Q539" s="79">
        <v>0</v>
      </c>
      <c r="R539" s="79">
        <v>0</v>
      </c>
      <c r="S539" s="79">
        <v>0</v>
      </c>
      <c r="T539" s="79">
        <v>0</v>
      </c>
      <c r="U539" s="79">
        <v>0</v>
      </c>
      <c r="V539" s="79">
        <v>0</v>
      </c>
      <c r="W539" s="79">
        <v>0</v>
      </c>
      <c r="X539" s="79">
        <v>0</v>
      </c>
      <c r="Y539" s="79">
        <v>0</v>
      </c>
      <c r="Z539" s="79">
        <v>0</v>
      </c>
      <c r="AA539" s="79">
        <v>0</v>
      </c>
      <c r="AB539" s="79">
        <v>0</v>
      </c>
      <c r="AC539" s="79">
        <v>0</v>
      </c>
      <c r="AD539" s="79">
        <v>0</v>
      </c>
      <c r="AE539" s="79">
        <v>0</v>
      </c>
      <c r="AF539" s="79">
        <v>0</v>
      </c>
      <c r="AG539" s="79">
        <v>0</v>
      </c>
      <c r="AH539" s="79">
        <v>0</v>
      </c>
      <c r="AI539" s="79">
        <v>0</v>
      </c>
      <c r="AJ539" s="79">
        <v>0</v>
      </c>
      <c r="AK539" s="79">
        <v>0</v>
      </c>
      <c r="AL539" s="79">
        <v>0</v>
      </c>
      <c r="AM539" s="79">
        <v>0</v>
      </c>
      <c r="AN539" s="79">
        <v>0</v>
      </c>
      <c r="AO539" s="79">
        <v>0</v>
      </c>
      <c r="AP539" s="79">
        <v>0</v>
      </c>
      <c r="AQ539" s="79">
        <v>0</v>
      </c>
      <c r="AR539" s="79">
        <v>0</v>
      </c>
      <c r="AS539" s="79">
        <v>0</v>
      </c>
      <c r="AT539" s="79">
        <v>0</v>
      </c>
      <c r="AU539" s="79">
        <v>0</v>
      </c>
      <c r="AV539" s="79">
        <v>0</v>
      </c>
      <c r="AW539" s="79">
        <v>0</v>
      </c>
      <c r="AX539" s="79">
        <v>0</v>
      </c>
      <c r="AY539" s="79">
        <v>0</v>
      </c>
      <c r="AZ539" s="79">
        <v>0</v>
      </c>
      <c r="BA539" s="79">
        <v>0</v>
      </c>
      <c r="BB539" s="79">
        <v>0</v>
      </c>
      <c r="BC539" s="79">
        <v>0</v>
      </c>
      <c r="BD539" s="79">
        <v>0</v>
      </c>
      <c r="BE539" s="79">
        <v>0</v>
      </c>
      <c r="BF539" s="79">
        <v>0</v>
      </c>
      <c r="BG539" s="79">
        <v>0</v>
      </c>
      <c r="BH539" s="79">
        <v>0</v>
      </c>
      <c r="BI539" s="79">
        <v>0</v>
      </c>
      <c r="BJ539" s="79">
        <v>0</v>
      </c>
      <c r="BK539" s="79">
        <v>0</v>
      </c>
      <c r="BL539" s="79">
        <v>0</v>
      </c>
      <c r="BM539" s="79">
        <v>0</v>
      </c>
      <c r="BN539" s="79">
        <v>0</v>
      </c>
      <c r="BO539" s="79">
        <v>0</v>
      </c>
      <c r="BP539" s="79">
        <v>0</v>
      </c>
      <c r="BQ539" s="79">
        <v>0</v>
      </c>
      <c r="BR539" s="79">
        <v>0</v>
      </c>
      <c r="BS539" s="79">
        <v>0</v>
      </c>
      <c r="BT539" s="79">
        <v>0</v>
      </c>
      <c r="BU539" s="79">
        <v>0</v>
      </c>
      <c r="BV539" s="79">
        <v>0</v>
      </c>
      <c r="BW539" s="79">
        <v>0</v>
      </c>
      <c r="BX539" s="79">
        <v>0</v>
      </c>
      <c r="BY539" s="79">
        <v>0</v>
      </c>
      <c r="BZ539" s="79">
        <v>0</v>
      </c>
      <c r="CA539" s="79">
        <v>0</v>
      </c>
      <c r="CB539" s="79">
        <v>0</v>
      </c>
      <c r="CC539" s="79">
        <v>0</v>
      </c>
      <c r="CD539" s="79">
        <v>0</v>
      </c>
      <c r="CE539" s="79">
        <f t="shared" si="590"/>
        <v>0</v>
      </c>
      <c r="CF539" s="79">
        <f t="shared" si="591"/>
        <v>12.98</v>
      </c>
      <c r="CG539" s="79">
        <f t="shared" si="592"/>
        <v>0</v>
      </c>
      <c r="CH539" s="79">
        <f t="shared" si="593"/>
        <v>0</v>
      </c>
      <c r="CI539" s="79">
        <f t="shared" si="594"/>
        <v>0</v>
      </c>
      <c r="CJ539" s="79">
        <f t="shared" si="595"/>
        <v>0</v>
      </c>
      <c r="CK539" s="79">
        <f t="shared" si="596"/>
        <v>0</v>
      </c>
      <c r="CL539" s="79">
        <f t="shared" si="597"/>
        <v>1</v>
      </c>
      <c r="CM539" s="79">
        <f t="shared" si="598"/>
        <v>0</v>
      </c>
      <c r="CN539" s="79">
        <f t="shared" si="599"/>
        <v>0</v>
      </c>
      <c r="CO539" s="79">
        <f t="shared" si="600"/>
        <v>0</v>
      </c>
      <c r="CP539" s="79">
        <f t="shared" si="601"/>
        <v>0</v>
      </c>
      <c r="CQ539" s="79">
        <f t="shared" si="602"/>
        <v>0</v>
      </c>
    </row>
    <row r="540" spans="1:95" ht="31.5">
      <c r="A540" s="73" t="s">
        <v>1217</v>
      </c>
      <c r="B540" s="95" t="s">
        <v>1230</v>
      </c>
      <c r="C540" s="101" t="s">
        <v>1231</v>
      </c>
      <c r="D540" s="92">
        <v>5</v>
      </c>
      <c r="E540" s="79">
        <v>0</v>
      </c>
      <c r="F540" s="79">
        <v>0</v>
      </c>
      <c r="G540" s="79">
        <v>0</v>
      </c>
      <c r="H540" s="79">
        <v>0</v>
      </c>
      <c r="I540" s="79">
        <v>0</v>
      </c>
      <c r="J540" s="79">
        <v>0</v>
      </c>
      <c r="K540" s="79">
        <v>0</v>
      </c>
      <c r="L540" s="79">
        <v>0</v>
      </c>
      <c r="M540" s="79">
        <v>0</v>
      </c>
      <c r="N540" s="79">
        <v>0</v>
      </c>
      <c r="O540" s="79">
        <v>0</v>
      </c>
      <c r="P540" s="79">
        <v>0</v>
      </c>
      <c r="Q540" s="79">
        <v>0</v>
      </c>
      <c r="R540" s="79">
        <v>0</v>
      </c>
      <c r="S540" s="79">
        <v>5</v>
      </c>
      <c r="T540" s="79">
        <v>0</v>
      </c>
      <c r="U540" s="79">
        <v>0</v>
      </c>
      <c r="V540" s="79">
        <v>0</v>
      </c>
      <c r="W540" s="79">
        <v>0</v>
      </c>
      <c r="X540" s="79">
        <v>0</v>
      </c>
      <c r="Y540" s="79">
        <v>2</v>
      </c>
      <c r="Z540" s="79">
        <v>0</v>
      </c>
      <c r="AA540" s="79">
        <v>0</v>
      </c>
      <c r="AB540" s="79">
        <v>0</v>
      </c>
      <c r="AC540" s="79">
        <v>0</v>
      </c>
      <c r="AD540" s="79">
        <v>0</v>
      </c>
      <c r="AE540" s="79">
        <v>0</v>
      </c>
      <c r="AF540" s="79">
        <v>0</v>
      </c>
      <c r="AG540" s="79">
        <v>0</v>
      </c>
      <c r="AH540" s="79">
        <v>0</v>
      </c>
      <c r="AI540" s="79">
        <v>0</v>
      </c>
      <c r="AJ540" s="79">
        <v>0</v>
      </c>
      <c r="AK540" s="79">
        <v>0</v>
      </c>
      <c r="AL540" s="79">
        <v>0</v>
      </c>
      <c r="AM540" s="79">
        <v>0</v>
      </c>
      <c r="AN540" s="79">
        <v>0</v>
      </c>
      <c r="AO540" s="79">
        <v>0</v>
      </c>
      <c r="AP540" s="79">
        <v>0</v>
      </c>
      <c r="AQ540" s="79">
        <v>0</v>
      </c>
      <c r="AR540" s="79">
        <v>0</v>
      </c>
      <c r="AS540" s="79">
        <v>0</v>
      </c>
      <c r="AT540" s="79">
        <v>0</v>
      </c>
      <c r="AU540" s="79">
        <v>0</v>
      </c>
      <c r="AV540" s="79">
        <v>0</v>
      </c>
      <c r="AW540" s="79">
        <v>0</v>
      </c>
      <c r="AX540" s="79">
        <v>0</v>
      </c>
      <c r="AY540" s="79">
        <v>0</v>
      </c>
      <c r="AZ540" s="79">
        <v>0</v>
      </c>
      <c r="BA540" s="79">
        <v>0</v>
      </c>
      <c r="BB540" s="79">
        <v>0</v>
      </c>
      <c r="BC540" s="79">
        <v>0</v>
      </c>
      <c r="BD540" s="79">
        <v>0</v>
      </c>
      <c r="BE540" s="79">
        <v>0</v>
      </c>
      <c r="BF540" s="79">
        <v>0</v>
      </c>
      <c r="BG540" s="79">
        <v>0</v>
      </c>
      <c r="BH540" s="79">
        <v>0</v>
      </c>
      <c r="BI540" s="79">
        <v>0</v>
      </c>
      <c r="BJ540" s="79">
        <v>0</v>
      </c>
      <c r="BK540" s="79">
        <v>0</v>
      </c>
      <c r="BL540" s="79">
        <v>0</v>
      </c>
      <c r="BM540" s="79">
        <v>0</v>
      </c>
      <c r="BN540" s="79">
        <v>0</v>
      </c>
      <c r="BO540" s="79">
        <v>0</v>
      </c>
      <c r="BP540" s="79">
        <v>0</v>
      </c>
      <c r="BQ540" s="79">
        <v>0</v>
      </c>
      <c r="BR540" s="79">
        <v>0</v>
      </c>
      <c r="BS540" s="79">
        <v>0</v>
      </c>
      <c r="BT540" s="79">
        <v>0</v>
      </c>
      <c r="BU540" s="79">
        <v>0</v>
      </c>
      <c r="BV540" s="79">
        <v>0</v>
      </c>
      <c r="BW540" s="79">
        <v>0</v>
      </c>
      <c r="BX540" s="79">
        <v>0</v>
      </c>
      <c r="BY540" s="79">
        <v>0</v>
      </c>
      <c r="BZ540" s="79">
        <v>0</v>
      </c>
      <c r="CA540" s="79">
        <v>0</v>
      </c>
      <c r="CB540" s="79">
        <v>0</v>
      </c>
      <c r="CC540" s="79">
        <v>0</v>
      </c>
      <c r="CD540" s="79">
        <v>0</v>
      </c>
      <c r="CE540" s="79">
        <f t="shared" si="590"/>
        <v>0</v>
      </c>
      <c r="CF540" s="79">
        <f t="shared" si="591"/>
        <v>5</v>
      </c>
      <c r="CG540" s="79">
        <f t="shared" si="592"/>
        <v>0</v>
      </c>
      <c r="CH540" s="79">
        <f t="shared" si="593"/>
        <v>0</v>
      </c>
      <c r="CI540" s="79">
        <f t="shared" si="594"/>
        <v>0</v>
      </c>
      <c r="CJ540" s="79">
        <f t="shared" si="595"/>
        <v>0</v>
      </c>
      <c r="CK540" s="79">
        <f t="shared" si="596"/>
        <v>0</v>
      </c>
      <c r="CL540" s="79">
        <f t="shared" si="597"/>
        <v>2</v>
      </c>
      <c r="CM540" s="79">
        <f t="shared" si="598"/>
        <v>0</v>
      </c>
      <c r="CN540" s="79">
        <f t="shared" si="599"/>
        <v>0</v>
      </c>
      <c r="CO540" s="79">
        <f t="shared" si="600"/>
        <v>0</v>
      </c>
      <c r="CP540" s="79">
        <f t="shared" si="601"/>
        <v>0</v>
      </c>
      <c r="CQ540" s="79">
        <f t="shared" si="602"/>
        <v>0</v>
      </c>
    </row>
    <row r="541" spans="1:95" ht="31.5">
      <c r="A541" s="73" t="s">
        <v>1217</v>
      </c>
      <c r="B541" s="114" t="s">
        <v>1232</v>
      </c>
      <c r="C541" s="101" t="s">
        <v>1233</v>
      </c>
      <c r="D541" s="92">
        <v>1.2</v>
      </c>
      <c r="E541" s="79">
        <v>0</v>
      </c>
      <c r="F541" s="79">
        <v>0</v>
      </c>
      <c r="G541" s="79">
        <v>0</v>
      </c>
      <c r="H541" s="79">
        <v>0</v>
      </c>
      <c r="I541" s="79">
        <v>0</v>
      </c>
      <c r="J541" s="79">
        <v>0</v>
      </c>
      <c r="K541" s="79">
        <v>0</v>
      </c>
      <c r="L541" s="79">
        <v>0</v>
      </c>
      <c r="M541" s="79">
        <v>0</v>
      </c>
      <c r="N541" s="79">
        <v>0</v>
      </c>
      <c r="O541" s="79">
        <v>0</v>
      </c>
      <c r="P541" s="79">
        <v>0</v>
      </c>
      <c r="Q541" s="79">
        <v>0</v>
      </c>
      <c r="R541" s="79">
        <v>0</v>
      </c>
      <c r="S541" s="79">
        <v>0</v>
      </c>
      <c r="T541" s="79">
        <v>0</v>
      </c>
      <c r="U541" s="79">
        <v>0</v>
      </c>
      <c r="V541" s="79">
        <v>0</v>
      </c>
      <c r="W541" s="79">
        <v>0</v>
      </c>
      <c r="X541" s="79">
        <v>0</v>
      </c>
      <c r="Y541" s="79">
        <v>0</v>
      </c>
      <c r="Z541" s="79">
        <v>0</v>
      </c>
      <c r="AA541" s="79">
        <v>0</v>
      </c>
      <c r="AB541" s="79">
        <v>0</v>
      </c>
      <c r="AC541" s="79">
        <v>0</v>
      </c>
      <c r="AD541" s="79">
        <v>0</v>
      </c>
      <c r="AE541" s="79">
        <v>0</v>
      </c>
      <c r="AF541" s="79">
        <v>1.2</v>
      </c>
      <c r="AG541" s="79">
        <v>0</v>
      </c>
      <c r="AH541" s="79">
        <v>0</v>
      </c>
      <c r="AI541" s="79">
        <v>0</v>
      </c>
      <c r="AJ541" s="79">
        <v>0</v>
      </c>
      <c r="AK541" s="79">
        <v>0</v>
      </c>
      <c r="AL541" s="79">
        <v>1</v>
      </c>
      <c r="AM541" s="79">
        <v>0</v>
      </c>
      <c r="AN541" s="79">
        <v>0</v>
      </c>
      <c r="AO541" s="79">
        <v>0</v>
      </c>
      <c r="AP541" s="79">
        <v>0</v>
      </c>
      <c r="AQ541" s="79">
        <v>0</v>
      </c>
      <c r="AR541" s="79">
        <v>0</v>
      </c>
      <c r="AS541" s="79">
        <v>0</v>
      </c>
      <c r="AT541" s="79">
        <v>0</v>
      </c>
      <c r="AU541" s="79">
        <v>0</v>
      </c>
      <c r="AV541" s="79">
        <v>0</v>
      </c>
      <c r="AW541" s="79">
        <v>0</v>
      </c>
      <c r="AX541" s="79">
        <v>0</v>
      </c>
      <c r="AY541" s="79">
        <v>0</v>
      </c>
      <c r="AZ541" s="79">
        <v>0</v>
      </c>
      <c r="BA541" s="79">
        <v>0</v>
      </c>
      <c r="BB541" s="79">
        <v>0</v>
      </c>
      <c r="BC541" s="79">
        <v>0</v>
      </c>
      <c r="BD541" s="79">
        <v>0</v>
      </c>
      <c r="BE541" s="79">
        <v>0</v>
      </c>
      <c r="BF541" s="79">
        <v>0</v>
      </c>
      <c r="BG541" s="79">
        <v>0</v>
      </c>
      <c r="BH541" s="79">
        <v>0</v>
      </c>
      <c r="BI541" s="79">
        <v>0</v>
      </c>
      <c r="BJ541" s="79">
        <v>0</v>
      </c>
      <c r="BK541" s="79">
        <v>0</v>
      </c>
      <c r="BL541" s="79">
        <v>0</v>
      </c>
      <c r="BM541" s="79">
        <v>0</v>
      </c>
      <c r="BN541" s="79">
        <v>0</v>
      </c>
      <c r="BO541" s="79">
        <v>0</v>
      </c>
      <c r="BP541" s="79">
        <v>0</v>
      </c>
      <c r="BQ541" s="79">
        <v>0</v>
      </c>
      <c r="BR541" s="79">
        <v>0</v>
      </c>
      <c r="BS541" s="79">
        <v>0</v>
      </c>
      <c r="BT541" s="79">
        <v>0</v>
      </c>
      <c r="BU541" s="79">
        <v>0</v>
      </c>
      <c r="BV541" s="79">
        <v>0</v>
      </c>
      <c r="BW541" s="79">
        <v>0</v>
      </c>
      <c r="BX541" s="79">
        <v>0</v>
      </c>
      <c r="BY541" s="79">
        <v>0</v>
      </c>
      <c r="BZ541" s="79">
        <v>0</v>
      </c>
      <c r="CA541" s="79">
        <v>0</v>
      </c>
      <c r="CB541" s="79">
        <v>0</v>
      </c>
      <c r="CC541" s="79">
        <v>0</v>
      </c>
      <c r="CD541" s="79">
        <v>0</v>
      </c>
      <c r="CE541" s="79">
        <f t="shared" si="590"/>
        <v>0</v>
      </c>
      <c r="CF541" s="79">
        <f t="shared" si="591"/>
        <v>1.2</v>
      </c>
      <c r="CG541" s="79">
        <f t="shared" si="592"/>
        <v>0</v>
      </c>
      <c r="CH541" s="79">
        <f t="shared" si="593"/>
        <v>0</v>
      </c>
      <c r="CI541" s="79">
        <f t="shared" si="594"/>
        <v>0</v>
      </c>
      <c r="CJ541" s="79">
        <f t="shared" si="595"/>
        <v>0</v>
      </c>
      <c r="CK541" s="79">
        <f t="shared" si="596"/>
        <v>0</v>
      </c>
      <c r="CL541" s="79">
        <f t="shared" si="597"/>
        <v>1</v>
      </c>
      <c r="CM541" s="79">
        <f t="shared" si="598"/>
        <v>0</v>
      </c>
      <c r="CN541" s="79">
        <f t="shared" si="599"/>
        <v>0</v>
      </c>
      <c r="CO541" s="79">
        <f t="shared" si="600"/>
        <v>0</v>
      </c>
      <c r="CP541" s="79">
        <f t="shared" si="601"/>
        <v>0</v>
      </c>
      <c r="CQ541" s="79">
        <f t="shared" si="602"/>
        <v>0</v>
      </c>
    </row>
    <row r="542" spans="1:95">
      <c r="A542" s="73" t="s">
        <v>1217</v>
      </c>
      <c r="B542" s="108" t="s">
        <v>1234</v>
      </c>
      <c r="C542" s="101" t="s">
        <v>1235</v>
      </c>
      <c r="D542" s="92">
        <v>100</v>
      </c>
      <c r="E542" s="79">
        <v>0</v>
      </c>
      <c r="F542" s="79">
        <v>0</v>
      </c>
      <c r="G542" s="79">
        <v>0</v>
      </c>
      <c r="H542" s="79">
        <v>0</v>
      </c>
      <c r="I542" s="79">
        <v>0</v>
      </c>
      <c r="J542" s="79">
        <v>0</v>
      </c>
      <c r="K542" s="79">
        <v>0</v>
      </c>
      <c r="L542" s="79">
        <v>0</v>
      </c>
      <c r="M542" s="79">
        <v>0</v>
      </c>
      <c r="N542" s="79">
        <v>0</v>
      </c>
      <c r="O542" s="79">
        <v>0</v>
      </c>
      <c r="P542" s="79">
        <v>0</v>
      </c>
      <c r="Q542" s="79">
        <v>0</v>
      </c>
      <c r="R542" s="79">
        <v>0</v>
      </c>
      <c r="S542" s="79">
        <v>0</v>
      </c>
      <c r="T542" s="79">
        <v>0</v>
      </c>
      <c r="U542" s="79">
        <v>0</v>
      </c>
      <c r="V542" s="79">
        <v>0</v>
      </c>
      <c r="W542" s="79">
        <v>0</v>
      </c>
      <c r="X542" s="79">
        <v>0</v>
      </c>
      <c r="Y542" s="79">
        <v>0</v>
      </c>
      <c r="Z542" s="79">
        <v>0</v>
      </c>
      <c r="AA542" s="79">
        <v>0</v>
      </c>
      <c r="AB542" s="79">
        <v>0</v>
      </c>
      <c r="AC542" s="79">
        <v>0</v>
      </c>
      <c r="AD542" s="79">
        <v>0</v>
      </c>
      <c r="AE542" s="79">
        <v>0</v>
      </c>
      <c r="AF542" s="79">
        <v>0</v>
      </c>
      <c r="AG542" s="79">
        <v>0</v>
      </c>
      <c r="AH542" s="79">
        <v>0</v>
      </c>
      <c r="AI542" s="79">
        <v>0</v>
      </c>
      <c r="AJ542" s="79">
        <v>0</v>
      </c>
      <c r="AK542" s="79">
        <v>0</v>
      </c>
      <c r="AL542" s="79">
        <v>0</v>
      </c>
      <c r="AM542" s="79">
        <v>0</v>
      </c>
      <c r="AN542" s="79">
        <v>0</v>
      </c>
      <c r="AO542" s="79">
        <v>0</v>
      </c>
      <c r="AP542" s="79">
        <v>0</v>
      </c>
      <c r="AQ542" s="79">
        <v>0</v>
      </c>
      <c r="AR542" s="79">
        <v>0</v>
      </c>
      <c r="AS542" s="79">
        <v>100</v>
      </c>
      <c r="AT542" s="79">
        <v>0</v>
      </c>
      <c r="AU542" s="79">
        <v>0</v>
      </c>
      <c r="AV542" s="79">
        <v>0</v>
      </c>
      <c r="AW542" s="79">
        <v>0</v>
      </c>
      <c r="AX542" s="79">
        <v>0</v>
      </c>
      <c r="AY542" s="79">
        <v>1</v>
      </c>
      <c r="AZ542" s="79">
        <v>0</v>
      </c>
      <c r="BA542" s="79">
        <v>0</v>
      </c>
      <c r="BB542" s="79">
        <v>0</v>
      </c>
      <c r="BC542" s="79">
        <v>0</v>
      </c>
      <c r="BD542" s="79">
        <v>0</v>
      </c>
      <c r="BE542" s="79">
        <v>0</v>
      </c>
      <c r="BF542" s="79">
        <v>0</v>
      </c>
      <c r="BG542" s="79">
        <v>0</v>
      </c>
      <c r="BH542" s="79">
        <v>0</v>
      </c>
      <c r="BI542" s="79">
        <v>0</v>
      </c>
      <c r="BJ542" s="79">
        <v>0</v>
      </c>
      <c r="BK542" s="79">
        <v>0</v>
      </c>
      <c r="BL542" s="79">
        <v>0</v>
      </c>
      <c r="BM542" s="79">
        <v>0</v>
      </c>
      <c r="BN542" s="79">
        <v>0</v>
      </c>
      <c r="BO542" s="79">
        <v>0</v>
      </c>
      <c r="BP542" s="79">
        <v>0</v>
      </c>
      <c r="BQ542" s="79">
        <v>0</v>
      </c>
      <c r="BR542" s="79">
        <v>0</v>
      </c>
      <c r="BS542" s="79">
        <v>0</v>
      </c>
      <c r="BT542" s="79">
        <v>0</v>
      </c>
      <c r="BU542" s="79">
        <v>0</v>
      </c>
      <c r="BV542" s="79">
        <v>0</v>
      </c>
      <c r="BW542" s="79">
        <v>0</v>
      </c>
      <c r="BX542" s="79">
        <v>0</v>
      </c>
      <c r="BY542" s="79">
        <v>0</v>
      </c>
      <c r="BZ542" s="79">
        <v>0</v>
      </c>
      <c r="CA542" s="79">
        <v>0</v>
      </c>
      <c r="CB542" s="79">
        <v>0</v>
      </c>
      <c r="CC542" s="79">
        <v>0</v>
      </c>
      <c r="CD542" s="79">
        <v>0</v>
      </c>
      <c r="CE542" s="79">
        <f t="shared" si="590"/>
        <v>0</v>
      </c>
      <c r="CF542" s="79">
        <f t="shared" si="591"/>
        <v>100</v>
      </c>
      <c r="CG542" s="79">
        <f t="shared" si="592"/>
        <v>0</v>
      </c>
      <c r="CH542" s="79">
        <f t="shared" si="593"/>
        <v>0</v>
      </c>
      <c r="CI542" s="79">
        <f t="shared" si="594"/>
        <v>0</v>
      </c>
      <c r="CJ542" s="79">
        <f t="shared" si="595"/>
        <v>0</v>
      </c>
      <c r="CK542" s="79">
        <f t="shared" si="596"/>
        <v>0</v>
      </c>
      <c r="CL542" s="79">
        <f t="shared" si="597"/>
        <v>1</v>
      </c>
      <c r="CM542" s="79">
        <f t="shared" si="598"/>
        <v>0</v>
      </c>
      <c r="CN542" s="79">
        <f t="shared" si="599"/>
        <v>0</v>
      </c>
      <c r="CO542" s="79">
        <f t="shared" si="600"/>
        <v>0</v>
      </c>
      <c r="CP542" s="79">
        <f t="shared" si="601"/>
        <v>0</v>
      </c>
      <c r="CQ542" s="79">
        <f t="shared" si="602"/>
        <v>0</v>
      </c>
    </row>
    <row r="543" spans="1:95">
      <c r="A543" s="73" t="s">
        <v>1217</v>
      </c>
      <c r="B543" s="95" t="s">
        <v>1236</v>
      </c>
      <c r="C543" s="101" t="s">
        <v>1237</v>
      </c>
      <c r="D543" s="92">
        <v>7.3380000000000001</v>
      </c>
      <c r="E543" s="79">
        <v>0</v>
      </c>
      <c r="F543" s="79">
        <v>7.3380000000000001</v>
      </c>
      <c r="G543" s="79">
        <v>0</v>
      </c>
      <c r="H543" s="79">
        <v>0</v>
      </c>
      <c r="I543" s="79">
        <v>0</v>
      </c>
      <c r="J543" s="79">
        <v>0</v>
      </c>
      <c r="K543" s="79">
        <v>0</v>
      </c>
      <c r="L543" s="79">
        <v>1</v>
      </c>
      <c r="M543" s="79">
        <v>0</v>
      </c>
      <c r="N543" s="79">
        <v>0</v>
      </c>
      <c r="O543" s="79">
        <v>0</v>
      </c>
      <c r="P543" s="79">
        <v>0</v>
      </c>
      <c r="Q543" s="79">
        <v>0</v>
      </c>
      <c r="R543" s="79">
        <v>0</v>
      </c>
      <c r="S543" s="79">
        <v>0</v>
      </c>
      <c r="T543" s="79">
        <v>0</v>
      </c>
      <c r="U543" s="79">
        <v>0</v>
      </c>
      <c r="V543" s="79">
        <v>0</v>
      </c>
      <c r="W543" s="79">
        <v>0</v>
      </c>
      <c r="X543" s="79">
        <v>0</v>
      </c>
      <c r="Y543" s="79">
        <v>0</v>
      </c>
      <c r="Z543" s="79">
        <v>0</v>
      </c>
      <c r="AA543" s="79">
        <v>0</v>
      </c>
      <c r="AB543" s="79">
        <v>0</v>
      </c>
      <c r="AC543" s="79">
        <v>0</v>
      </c>
      <c r="AD543" s="79">
        <v>0</v>
      </c>
      <c r="AE543" s="79">
        <v>0</v>
      </c>
      <c r="AF543" s="79">
        <v>0</v>
      </c>
      <c r="AG543" s="79">
        <v>0</v>
      </c>
      <c r="AH543" s="79">
        <v>0</v>
      </c>
      <c r="AI543" s="79">
        <v>0</v>
      </c>
      <c r="AJ543" s="79">
        <v>0</v>
      </c>
      <c r="AK543" s="79">
        <v>0</v>
      </c>
      <c r="AL543" s="79">
        <v>0</v>
      </c>
      <c r="AM543" s="79">
        <v>0</v>
      </c>
      <c r="AN543" s="79">
        <v>0</v>
      </c>
      <c r="AO543" s="79">
        <v>0</v>
      </c>
      <c r="AP543" s="79">
        <v>0</v>
      </c>
      <c r="AQ543" s="79">
        <v>0</v>
      </c>
      <c r="AR543" s="79">
        <v>0</v>
      </c>
      <c r="AS543" s="79">
        <v>0</v>
      </c>
      <c r="AT543" s="79">
        <v>0</v>
      </c>
      <c r="AU543" s="79">
        <v>0</v>
      </c>
      <c r="AV543" s="79">
        <v>0</v>
      </c>
      <c r="AW543" s="79">
        <v>0</v>
      </c>
      <c r="AX543" s="79">
        <v>0</v>
      </c>
      <c r="AY543" s="79">
        <v>0</v>
      </c>
      <c r="AZ543" s="79">
        <v>0</v>
      </c>
      <c r="BA543" s="79">
        <v>0</v>
      </c>
      <c r="BB543" s="79">
        <v>0</v>
      </c>
      <c r="BC543" s="79">
        <v>0</v>
      </c>
      <c r="BD543" s="79">
        <v>0</v>
      </c>
      <c r="BE543" s="79">
        <v>0</v>
      </c>
      <c r="BF543" s="79">
        <v>0</v>
      </c>
      <c r="BG543" s="79">
        <v>0</v>
      </c>
      <c r="BH543" s="79">
        <v>0</v>
      </c>
      <c r="BI543" s="79">
        <v>0</v>
      </c>
      <c r="BJ543" s="79">
        <v>0</v>
      </c>
      <c r="BK543" s="79">
        <v>0</v>
      </c>
      <c r="BL543" s="79">
        <v>0</v>
      </c>
      <c r="BM543" s="79">
        <v>0</v>
      </c>
      <c r="BN543" s="79">
        <v>0</v>
      </c>
      <c r="BO543" s="79">
        <v>0</v>
      </c>
      <c r="BP543" s="79">
        <v>0</v>
      </c>
      <c r="BQ543" s="79">
        <v>0</v>
      </c>
      <c r="BR543" s="79">
        <v>0</v>
      </c>
      <c r="BS543" s="79">
        <v>0</v>
      </c>
      <c r="BT543" s="79">
        <v>0</v>
      </c>
      <c r="BU543" s="79">
        <v>0</v>
      </c>
      <c r="BV543" s="79">
        <v>0</v>
      </c>
      <c r="BW543" s="79">
        <v>0</v>
      </c>
      <c r="BX543" s="79">
        <v>0</v>
      </c>
      <c r="BY543" s="79">
        <v>0</v>
      </c>
      <c r="BZ543" s="79">
        <v>0</v>
      </c>
      <c r="CA543" s="79">
        <v>0</v>
      </c>
      <c r="CB543" s="79">
        <v>0</v>
      </c>
      <c r="CC543" s="79">
        <v>0</v>
      </c>
      <c r="CD543" s="79">
        <v>0</v>
      </c>
      <c r="CE543" s="79">
        <f t="shared" si="590"/>
        <v>0</v>
      </c>
      <c r="CF543" s="79">
        <f t="shared" si="591"/>
        <v>7.3380000000000001</v>
      </c>
      <c r="CG543" s="79">
        <f t="shared" si="592"/>
        <v>0</v>
      </c>
      <c r="CH543" s="79">
        <f t="shared" si="593"/>
        <v>0</v>
      </c>
      <c r="CI543" s="79">
        <f t="shared" si="594"/>
        <v>0</v>
      </c>
      <c r="CJ543" s="79">
        <f t="shared" si="595"/>
        <v>0</v>
      </c>
      <c r="CK543" s="79">
        <f t="shared" si="596"/>
        <v>0</v>
      </c>
      <c r="CL543" s="79">
        <f t="shared" si="597"/>
        <v>1</v>
      </c>
      <c r="CM543" s="79">
        <f t="shared" si="598"/>
        <v>0</v>
      </c>
      <c r="CN543" s="79">
        <f t="shared" si="599"/>
        <v>0</v>
      </c>
      <c r="CO543" s="79">
        <f t="shared" si="600"/>
        <v>0</v>
      </c>
      <c r="CP543" s="79">
        <f t="shared" si="601"/>
        <v>0</v>
      </c>
      <c r="CQ543" s="79">
        <f t="shared" si="602"/>
        <v>0</v>
      </c>
    </row>
    <row r="544" spans="1:95" ht="31.5">
      <c r="A544" s="73" t="s">
        <v>1238</v>
      </c>
      <c r="B544" s="67" t="s">
        <v>433</v>
      </c>
      <c r="C544" s="67" t="s">
        <v>202</v>
      </c>
      <c r="D544" s="92">
        <v>0</v>
      </c>
      <c r="E544" s="84">
        <v>0</v>
      </c>
      <c r="F544" s="84">
        <v>0</v>
      </c>
      <c r="G544" s="84">
        <v>0</v>
      </c>
      <c r="H544" s="84">
        <v>0</v>
      </c>
      <c r="I544" s="84">
        <v>0</v>
      </c>
      <c r="J544" s="84">
        <v>0</v>
      </c>
      <c r="K544" s="84">
        <v>0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  <c r="T544" s="84">
        <v>0</v>
      </c>
      <c r="U544" s="84">
        <v>0</v>
      </c>
      <c r="V544" s="84">
        <v>0</v>
      </c>
      <c r="W544" s="84">
        <v>0</v>
      </c>
      <c r="X544" s="84">
        <v>0</v>
      </c>
      <c r="Y544" s="84">
        <v>0</v>
      </c>
      <c r="Z544" s="84">
        <v>0</v>
      </c>
      <c r="AA544" s="84">
        <v>0</v>
      </c>
      <c r="AB544" s="84">
        <v>0</v>
      </c>
      <c r="AC544" s="84">
        <v>0</v>
      </c>
      <c r="AD544" s="84">
        <v>0</v>
      </c>
      <c r="AE544" s="84">
        <v>0</v>
      </c>
      <c r="AF544" s="84">
        <v>0</v>
      </c>
      <c r="AG544" s="84">
        <v>0</v>
      </c>
      <c r="AH544" s="84">
        <v>0</v>
      </c>
      <c r="AI544" s="84">
        <v>0</v>
      </c>
      <c r="AJ544" s="84">
        <v>0</v>
      </c>
      <c r="AK544" s="84">
        <v>0</v>
      </c>
      <c r="AL544" s="84">
        <v>0</v>
      </c>
      <c r="AM544" s="84">
        <v>0</v>
      </c>
      <c r="AN544" s="84">
        <v>0</v>
      </c>
      <c r="AO544" s="84">
        <v>0</v>
      </c>
      <c r="AP544" s="84">
        <v>0</v>
      </c>
      <c r="AQ544" s="84">
        <v>0</v>
      </c>
      <c r="AR544" s="84">
        <v>0</v>
      </c>
      <c r="AS544" s="84">
        <v>0</v>
      </c>
      <c r="AT544" s="84">
        <v>0</v>
      </c>
      <c r="AU544" s="84">
        <v>0</v>
      </c>
      <c r="AV544" s="84">
        <v>0</v>
      </c>
      <c r="AW544" s="84">
        <v>0</v>
      </c>
      <c r="AX544" s="84">
        <v>0</v>
      </c>
      <c r="AY544" s="84">
        <v>0</v>
      </c>
      <c r="AZ544" s="84">
        <v>0</v>
      </c>
      <c r="BA544" s="84">
        <v>0</v>
      </c>
      <c r="BB544" s="84">
        <v>0</v>
      </c>
      <c r="BC544" s="84">
        <v>0</v>
      </c>
      <c r="BD544" s="84">
        <v>0</v>
      </c>
      <c r="BE544" s="84">
        <v>0</v>
      </c>
      <c r="BF544" s="84">
        <v>0</v>
      </c>
      <c r="BG544" s="84">
        <v>0</v>
      </c>
      <c r="BH544" s="84">
        <v>0</v>
      </c>
      <c r="BI544" s="84">
        <v>0</v>
      </c>
      <c r="BJ544" s="84">
        <v>0</v>
      </c>
      <c r="BK544" s="84">
        <v>0</v>
      </c>
      <c r="BL544" s="84">
        <v>0</v>
      </c>
      <c r="BM544" s="84">
        <v>0</v>
      </c>
      <c r="BN544" s="84">
        <v>0</v>
      </c>
      <c r="BO544" s="84">
        <v>0</v>
      </c>
      <c r="BP544" s="84">
        <v>0</v>
      </c>
      <c r="BQ544" s="84">
        <v>0</v>
      </c>
      <c r="BR544" s="79">
        <v>0</v>
      </c>
      <c r="BS544" s="79">
        <v>0</v>
      </c>
      <c r="BT544" s="84">
        <v>0</v>
      </c>
      <c r="BU544" s="84">
        <v>0</v>
      </c>
      <c r="BV544" s="84">
        <v>0</v>
      </c>
      <c r="BW544" s="84">
        <v>0</v>
      </c>
      <c r="BX544" s="84">
        <v>0</v>
      </c>
      <c r="BY544" s="84">
        <v>0</v>
      </c>
      <c r="BZ544" s="84">
        <v>0</v>
      </c>
      <c r="CA544" s="84">
        <v>0</v>
      </c>
      <c r="CB544" s="84">
        <v>0</v>
      </c>
      <c r="CC544" s="84">
        <v>0</v>
      </c>
      <c r="CD544" s="84">
        <v>0</v>
      </c>
      <c r="CE544" s="84">
        <f>E544+R544+AE544+AR544+BE544+BR544</f>
        <v>0</v>
      </c>
      <c r="CF544" s="84">
        <f t="shared" si="591"/>
        <v>0</v>
      </c>
      <c r="CG544" s="84">
        <f t="shared" si="592"/>
        <v>0</v>
      </c>
      <c r="CH544" s="84">
        <f t="shared" si="593"/>
        <v>0</v>
      </c>
      <c r="CI544" s="84">
        <f t="shared" si="594"/>
        <v>0</v>
      </c>
      <c r="CJ544" s="84">
        <f t="shared" si="595"/>
        <v>0</v>
      </c>
      <c r="CK544" s="84">
        <f t="shared" si="596"/>
        <v>0</v>
      </c>
      <c r="CL544" s="84">
        <f t="shared" si="597"/>
        <v>0</v>
      </c>
      <c r="CM544" s="84">
        <f t="shared" si="598"/>
        <v>0</v>
      </c>
      <c r="CN544" s="84">
        <f t="shared" si="599"/>
        <v>0</v>
      </c>
      <c r="CO544" s="84">
        <f t="shared" si="600"/>
        <v>0</v>
      </c>
      <c r="CP544" s="84">
        <f t="shared" si="601"/>
        <v>0</v>
      </c>
      <c r="CQ544" s="84">
        <f t="shared" si="602"/>
        <v>0</v>
      </c>
    </row>
    <row r="545" spans="1:95" ht="31.5">
      <c r="A545" s="73" t="s">
        <v>1239</v>
      </c>
      <c r="B545" s="67" t="s">
        <v>435</v>
      </c>
      <c r="C545" s="67" t="s">
        <v>202</v>
      </c>
      <c r="D545" s="92">
        <v>0</v>
      </c>
      <c r="E545" s="84">
        <v>0</v>
      </c>
      <c r="F545" s="84">
        <v>0</v>
      </c>
      <c r="G545" s="84">
        <v>0</v>
      </c>
      <c r="H545" s="84">
        <v>0</v>
      </c>
      <c r="I545" s="84">
        <v>0</v>
      </c>
      <c r="J545" s="84">
        <v>0</v>
      </c>
      <c r="K545" s="84">
        <v>0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84">
        <v>0</v>
      </c>
      <c r="S545" s="84">
        <v>0</v>
      </c>
      <c r="T545" s="84">
        <v>0</v>
      </c>
      <c r="U545" s="84">
        <v>0</v>
      </c>
      <c r="V545" s="84">
        <v>0</v>
      </c>
      <c r="W545" s="84">
        <v>0</v>
      </c>
      <c r="X545" s="84">
        <v>0</v>
      </c>
      <c r="Y545" s="84">
        <v>0</v>
      </c>
      <c r="Z545" s="84">
        <v>0</v>
      </c>
      <c r="AA545" s="84">
        <v>0</v>
      </c>
      <c r="AB545" s="84">
        <v>0</v>
      </c>
      <c r="AC545" s="84">
        <v>0</v>
      </c>
      <c r="AD545" s="84">
        <v>0</v>
      </c>
      <c r="AE545" s="84">
        <v>0</v>
      </c>
      <c r="AF545" s="84">
        <v>0</v>
      </c>
      <c r="AG545" s="84">
        <v>0</v>
      </c>
      <c r="AH545" s="84">
        <v>0</v>
      </c>
      <c r="AI545" s="84">
        <v>0</v>
      </c>
      <c r="AJ545" s="84">
        <v>0</v>
      </c>
      <c r="AK545" s="84">
        <v>0</v>
      </c>
      <c r="AL545" s="84">
        <v>0</v>
      </c>
      <c r="AM545" s="84">
        <v>0</v>
      </c>
      <c r="AN545" s="84">
        <v>0</v>
      </c>
      <c r="AO545" s="84">
        <v>0</v>
      </c>
      <c r="AP545" s="84">
        <v>0</v>
      </c>
      <c r="AQ545" s="84">
        <v>0</v>
      </c>
      <c r="AR545" s="84">
        <v>0</v>
      </c>
      <c r="AS545" s="84">
        <v>0</v>
      </c>
      <c r="AT545" s="84">
        <v>0</v>
      </c>
      <c r="AU545" s="84">
        <v>0</v>
      </c>
      <c r="AV545" s="84">
        <v>0</v>
      </c>
      <c r="AW545" s="84">
        <v>0</v>
      </c>
      <c r="AX545" s="84">
        <v>0</v>
      </c>
      <c r="AY545" s="84">
        <v>0</v>
      </c>
      <c r="AZ545" s="84">
        <v>0</v>
      </c>
      <c r="BA545" s="84">
        <v>0</v>
      </c>
      <c r="BB545" s="84">
        <v>0</v>
      </c>
      <c r="BC545" s="84">
        <v>0</v>
      </c>
      <c r="BD545" s="84">
        <v>0</v>
      </c>
      <c r="BE545" s="84">
        <v>0</v>
      </c>
      <c r="BF545" s="84">
        <v>0</v>
      </c>
      <c r="BG545" s="84">
        <v>0</v>
      </c>
      <c r="BH545" s="84">
        <v>0</v>
      </c>
      <c r="BI545" s="84">
        <v>0</v>
      </c>
      <c r="BJ545" s="84">
        <v>0</v>
      </c>
      <c r="BK545" s="84">
        <v>0</v>
      </c>
      <c r="BL545" s="84">
        <v>0</v>
      </c>
      <c r="BM545" s="84">
        <v>0</v>
      </c>
      <c r="BN545" s="84">
        <v>0</v>
      </c>
      <c r="BO545" s="84">
        <v>0</v>
      </c>
      <c r="BP545" s="84">
        <v>0</v>
      </c>
      <c r="BQ545" s="84">
        <v>0</v>
      </c>
      <c r="BR545" s="79">
        <v>0</v>
      </c>
      <c r="BS545" s="79">
        <v>0</v>
      </c>
      <c r="BT545" s="84">
        <v>0</v>
      </c>
      <c r="BU545" s="84">
        <v>0</v>
      </c>
      <c r="BV545" s="84">
        <v>0</v>
      </c>
      <c r="BW545" s="84">
        <v>0</v>
      </c>
      <c r="BX545" s="84">
        <v>0</v>
      </c>
      <c r="BY545" s="84">
        <v>0</v>
      </c>
      <c r="BZ545" s="84">
        <v>0</v>
      </c>
      <c r="CA545" s="84">
        <v>0</v>
      </c>
      <c r="CB545" s="84">
        <v>0</v>
      </c>
      <c r="CC545" s="84">
        <v>0</v>
      </c>
      <c r="CD545" s="84">
        <v>0</v>
      </c>
      <c r="CE545" s="84">
        <f>E545+R545+AE545+AR545+BE545+BR545</f>
        <v>0</v>
      </c>
      <c r="CF545" s="84">
        <f t="shared" ref="CF545" si="603">F545+S545+AF545+AS545+BF545+BS545</f>
        <v>0</v>
      </c>
      <c r="CG545" s="84">
        <f t="shared" ref="CG545" si="604">G545+T545+AG545+AT545+BG545+BT545</f>
        <v>0</v>
      </c>
      <c r="CH545" s="84">
        <f t="shared" ref="CH545" si="605">H545+U545+AH545+AU545+BH545+BU545</f>
        <v>0</v>
      </c>
      <c r="CI545" s="84">
        <f t="shared" ref="CI545" si="606">I545+V545+AI545+AV545+BI545+BV545</f>
        <v>0</v>
      </c>
      <c r="CJ545" s="84">
        <f t="shared" ref="CJ545" si="607">J545+W545+AJ545+AW545+BJ545+BW545</f>
        <v>0</v>
      </c>
      <c r="CK545" s="84">
        <f t="shared" ref="CK545" si="608">K545+X545+AK545+AX545+BK545+BX545</f>
        <v>0</v>
      </c>
      <c r="CL545" s="84">
        <f t="shared" ref="CL545" si="609">L545+Y545+AL545+AY545+BL545+BY545</f>
        <v>0</v>
      </c>
      <c r="CM545" s="84">
        <f t="shared" ref="CM545" si="610">M545+Z545+AM545+AZ545+BM545+BZ545</f>
        <v>0</v>
      </c>
      <c r="CN545" s="84">
        <f t="shared" ref="CN545" si="611">N545+AA545+AN545+BA545+BN545+CA545</f>
        <v>0</v>
      </c>
      <c r="CO545" s="84">
        <f t="shared" ref="CO545" si="612">O545+AB545+AO545+BB545+BO545+CB545</f>
        <v>0</v>
      </c>
      <c r="CP545" s="84">
        <f t="shared" ref="CP545" si="613">P545+AC545+AP545+BC545+BP545+CC545</f>
        <v>0</v>
      </c>
      <c r="CQ545" s="84">
        <f t="shared" ref="CQ545" si="614">Q545+AD545+AQ545+BD545+BQ545+CD545</f>
        <v>0</v>
      </c>
    </row>
    <row r="546" spans="1:95" ht="31.5">
      <c r="A546" s="73" t="s">
        <v>1240</v>
      </c>
      <c r="B546" s="67" t="s">
        <v>513</v>
      </c>
      <c r="C546" s="67" t="s">
        <v>202</v>
      </c>
      <c r="D546" s="92">
        <f t="shared" ref="D546:BO546" si="615">SUM(D547:D570)</f>
        <v>862.31136978999996</v>
      </c>
      <c r="E546" s="84">
        <f t="shared" si="615"/>
        <v>0</v>
      </c>
      <c r="F546" s="84">
        <f t="shared" si="615"/>
        <v>115.698304914</v>
      </c>
      <c r="G546" s="84">
        <f t="shared" si="615"/>
        <v>0</v>
      </c>
      <c r="H546" s="84">
        <f t="shared" si="615"/>
        <v>0</v>
      </c>
      <c r="I546" s="84">
        <f t="shared" si="615"/>
        <v>0</v>
      </c>
      <c r="J546" s="84">
        <f t="shared" si="615"/>
        <v>0</v>
      </c>
      <c r="K546" s="84">
        <f t="shared" si="615"/>
        <v>0</v>
      </c>
      <c r="L546" s="84">
        <f t="shared" si="615"/>
        <v>324</v>
      </c>
      <c r="M546" s="84">
        <f t="shared" si="615"/>
        <v>0</v>
      </c>
      <c r="N546" s="84">
        <f t="shared" si="615"/>
        <v>0</v>
      </c>
      <c r="O546" s="84">
        <f t="shared" si="615"/>
        <v>0</v>
      </c>
      <c r="P546" s="84">
        <f t="shared" si="615"/>
        <v>0</v>
      </c>
      <c r="Q546" s="84">
        <f t="shared" si="615"/>
        <v>0</v>
      </c>
      <c r="R546" s="84">
        <f t="shared" si="615"/>
        <v>0</v>
      </c>
      <c r="S546" s="84">
        <f t="shared" si="615"/>
        <v>36.799999999999997</v>
      </c>
      <c r="T546" s="84">
        <f t="shared" si="615"/>
        <v>0</v>
      </c>
      <c r="U546" s="84">
        <f t="shared" si="615"/>
        <v>0</v>
      </c>
      <c r="V546" s="84">
        <f t="shared" si="615"/>
        <v>0</v>
      </c>
      <c r="W546" s="84">
        <f t="shared" si="615"/>
        <v>0</v>
      </c>
      <c r="X546" s="84">
        <f t="shared" si="615"/>
        <v>0</v>
      </c>
      <c r="Y546" s="84">
        <f t="shared" si="615"/>
        <v>154</v>
      </c>
      <c r="Z546" s="84">
        <f t="shared" si="615"/>
        <v>0.8</v>
      </c>
      <c r="AA546" s="84">
        <f t="shared" si="615"/>
        <v>0</v>
      </c>
      <c r="AB546" s="84">
        <f t="shared" si="615"/>
        <v>0</v>
      </c>
      <c r="AC546" s="84">
        <f t="shared" si="615"/>
        <v>0</v>
      </c>
      <c r="AD546" s="84">
        <f t="shared" si="615"/>
        <v>0</v>
      </c>
      <c r="AE546" s="84">
        <f t="shared" si="615"/>
        <v>0</v>
      </c>
      <c r="AF546" s="84">
        <f t="shared" si="615"/>
        <v>224.132757</v>
      </c>
      <c r="AG546" s="84">
        <f t="shared" si="615"/>
        <v>0</v>
      </c>
      <c r="AH546" s="84">
        <f t="shared" si="615"/>
        <v>0</v>
      </c>
      <c r="AI546" s="84">
        <f t="shared" si="615"/>
        <v>0</v>
      </c>
      <c r="AJ546" s="84">
        <f t="shared" si="615"/>
        <v>0</v>
      </c>
      <c r="AK546" s="84">
        <f t="shared" si="615"/>
        <v>0</v>
      </c>
      <c r="AL546" s="84">
        <f t="shared" si="615"/>
        <v>109</v>
      </c>
      <c r="AM546" s="84">
        <f t="shared" si="615"/>
        <v>0</v>
      </c>
      <c r="AN546" s="84">
        <f t="shared" si="615"/>
        <v>0</v>
      </c>
      <c r="AO546" s="84">
        <f t="shared" si="615"/>
        <v>0</v>
      </c>
      <c r="AP546" s="84">
        <f t="shared" si="615"/>
        <v>0</v>
      </c>
      <c r="AQ546" s="84">
        <f t="shared" si="615"/>
        <v>0</v>
      </c>
      <c r="AR546" s="84">
        <f t="shared" si="615"/>
        <v>0</v>
      </c>
      <c r="AS546" s="84">
        <f t="shared" si="615"/>
        <v>107.13367359999998</v>
      </c>
      <c r="AT546" s="84">
        <f t="shared" si="615"/>
        <v>0</v>
      </c>
      <c r="AU546" s="84">
        <f t="shared" si="615"/>
        <v>0</v>
      </c>
      <c r="AV546" s="84">
        <f t="shared" si="615"/>
        <v>0</v>
      </c>
      <c r="AW546" s="84">
        <f t="shared" si="615"/>
        <v>0</v>
      </c>
      <c r="AX546" s="84">
        <f t="shared" si="615"/>
        <v>0</v>
      </c>
      <c r="AY546" s="84">
        <f t="shared" si="615"/>
        <v>230</v>
      </c>
      <c r="AZ546" s="84">
        <f t="shared" si="615"/>
        <v>0</v>
      </c>
      <c r="BA546" s="84">
        <f t="shared" si="615"/>
        <v>0</v>
      </c>
      <c r="BB546" s="84">
        <f t="shared" si="615"/>
        <v>0</v>
      </c>
      <c r="BC546" s="84">
        <f t="shared" si="615"/>
        <v>0</v>
      </c>
      <c r="BD546" s="84">
        <f t="shared" si="615"/>
        <v>0</v>
      </c>
      <c r="BE546" s="84">
        <f t="shared" si="615"/>
        <v>0</v>
      </c>
      <c r="BF546" s="84">
        <f t="shared" si="615"/>
        <v>85.959667210000006</v>
      </c>
      <c r="BG546" s="84">
        <f t="shared" si="615"/>
        <v>0</v>
      </c>
      <c r="BH546" s="84">
        <f t="shared" si="615"/>
        <v>0</v>
      </c>
      <c r="BI546" s="84">
        <f t="shared" si="615"/>
        <v>0</v>
      </c>
      <c r="BJ546" s="84">
        <f t="shared" si="615"/>
        <v>0</v>
      </c>
      <c r="BK546" s="84">
        <f t="shared" si="615"/>
        <v>0</v>
      </c>
      <c r="BL546" s="84">
        <f t="shared" si="615"/>
        <v>154</v>
      </c>
      <c r="BM546" s="84">
        <f t="shared" si="615"/>
        <v>11.5</v>
      </c>
      <c r="BN546" s="84">
        <f t="shared" si="615"/>
        <v>0</v>
      </c>
      <c r="BO546" s="84">
        <f t="shared" si="615"/>
        <v>0</v>
      </c>
      <c r="BP546" s="84">
        <f t="shared" ref="BP546:CQ546" si="616">SUM(BP547:BP570)</f>
        <v>0</v>
      </c>
      <c r="BQ546" s="84">
        <f t="shared" si="616"/>
        <v>0</v>
      </c>
      <c r="BR546" s="79">
        <f t="shared" si="616"/>
        <v>0</v>
      </c>
      <c r="BS546" s="79">
        <f t="shared" si="616"/>
        <v>137.54399999999998</v>
      </c>
      <c r="BT546" s="84">
        <f t="shared" si="616"/>
        <v>0</v>
      </c>
      <c r="BU546" s="84">
        <f t="shared" si="616"/>
        <v>0</v>
      </c>
      <c r="BV546" s="84">
        <f t="shared" si="616"/>
        <v>0</v>
      </c>
      <c r="BW546" s="84">
        <f t="shared" si="616"/>
        <v>0</v>
      </c>
      <c r="BX546" s="84">
        <f t="shared" si="616"/>
        <v>0</v>
      </c>
      <c r="BY546" s="84">
        <f t="shared" si="616"/>
        <v>118</v>
      </c>
      <c r="BZ546" s="84">
        <f t="shared" si="616"/>
        <v>0</v>
      </c>
      <c r="CA546" s="84">
        <f t="shared" si="616"/>
        <v>0</v>
      </c>
      <c r="CB546" s="84">
        <f t="shared" si="616"/>
        <v>0</v>
      </c>
      <c r="CC546" s="84">
        <f t="shared" si="616"/>
        <v>0</v>
      </c>
      <c r="CD546" s="84">
        <f t="shared" si="616"/>
        <v>0</v>
      </c>
      <c r="CE546" s="84">
        <f t="shared" si="616"/>
        <v>0</v>
      </c>
      <c r="CF546" s="84">
        <f t="shared" si="616"/>
        <v>707.268402724</v>
      </c>
      <c r="CG546" s="84">
        <f t="shared" si="616"/>
        <v>0</v>
      </c>
      <c r="CH546" s="84">
        <f t="shared" si="616"/>
        <v>0</v>
      </c>
      <c r="CI546" s="84">
        <f t="shared" si="616"/>
        <v>0</v>
      </c>
      <c r="CJ546" s="84">
        <f t="shared" si="616"/>
        <v>0</v>
      </c>
      <c r="CK546" s="84">
        <f t="shared" si="616"/>
        <v>0</v>
      </c>
      <c r="CL546" s="84">
        <f t="shared" si="616"/>
        <v>1089</v>
      </c>
      <c r="CM546" s="84">
        <f t="shared" si="616"/>
        <v>12.3</v>
      </c>
      <c r="CN546" s="84">
        <f t="shared" si="616"/>
        <v>0</v>
      </c>
      <c r="CO546" s="84">
        <f t="shared" si="616"/>
        <v>0</v>
      </c>
      <c r="CP546" s="84">
        <f t="shared" si="616"/>
        <v>0</v>
      </c>
      <c r="CQ546" s="84">
        <f t="shared" si="616"/>
        <v>0</v>
      </c>
    </row>
    <row r="547" spans="1:95" ht="31.5">
      <c r="A547" s="73" t="s">
        <v>1240</v>
      </c>
      <c r="B547" s="90" t="s">
        <v>1241</v>
      </c>
      <c r="C547" s="101" t="s">
        <v>1242</v>
      </c>
      <c r="D547" s="92">
        <v>170.09186041999999</v>
      </c>
      <c r="E547" s="79">
        <v>0</v>
      </c>
      <c r="F547" s="79">
        <v>11.4101468</v>
      </c>
      <c r="G547" s="79">
        <v>0</v>
      </c>
      <c r="H547" s="79">
        <v>0</v>
      </c>
      <c r="I547" s="79">
        <v>0</v>
      </c>
      <c r="J547" s="79">
        <v>0</v>
      </c>
      <c r="K547" s="79">
        <v>0</v>
      </c>
      <c r="L547" s="79">
        <v>10</v>
      </c>
      <c r="M547" s="79">
        <v>0</v>
      </c>
      <c r="N547" s="79">
        <v>0</v>
      </c>
      <c r="O547" s="79">
        <v>0</v>
      </c>
      <c r="P547" s="79">
        <v>0</v>
      </c>
      <c r="Q547" s="79">
        <v>0</v>
      </c>
      <c r="R547" s="79">
        <v>0</v>
      </c>
      <c r="S547" s="79">
        <v>10</v>
      </c>
      <c r="T547" s="79">
        <v>0</v>
      </c>
      <c r="U547" s="79">
        <v>0</v>
      </c>
      <c r="V547" s="79">
        <v>0</v>
      </c>
      <c r="W547" s="79">
        <v>0</v>
      </c>
      <c r="X547" s="79">
        <v>0</v>
      </c>
      <c r="Y547" s="79">
        <v>152</v>
      </c>
      <c r="Z547" s="79">
        <v>0</v>
      </c>
      <c r="AA547" s="79">
        <v>0</v>
      </c>
      <c r="AB547" s="79">
        <v>0</v>
      </c>
      <c r="AC547" s="79">
        <v>0</v>
      </c>
      <c r="AD547" s="79">
        <v>0</v>
      </c>
      <c r="AE547" s="79">
        <v>0</v>
      </c>
      <c r="AF547" s="79">
        <v>10</v>
      </c>
      <c r="AG547" s="79">
        <v>0</v>
      </c>
      <c r="AH547" s="79">
        <v>0</v>
      </c>
      <c r="AI547" s="79">
        <v>0</v>
      </c>
      <c r="AJ547" s="79">
        <v>0</v>
      </c>
      <c r="AK547" s="79">
        <v>0</v>
      </c>
      <c r="AL547" s="79">
        <v>105</v>
      </c>
      <c r="AM547" s="79">
        <v>0</v>
      </c>
      <c r="AN547" s="79">
        <v>0</v>
      </c>
      <c r="AO547" s="79">
        <v>0</v>
      </c>
      <c r="AP547" s="79">
        <v>0</v>
      </c>
      <c r="AQ547" s="79">
        <v>0</v>
      </c>
      <c r="AR547" s="79">
        <v>0</v>
      </c>
      <c r="AS547" s="79">
        <v>32.021000000000001</v>
      </c>
      <c r="AT547" s="79">
        <v>0</v>
      </c>
      <c r="AU547" s="79">
        <v>0</v>
      </c>
      <c r="AV547" s="79">
        <v>0</v>
      </c>
      <c r="AW547" s="79">
        <v>0</v>
      </c>
      <c r="AX547" s="79">
        <v>0</v>
      </c>
      <c r="AY547" s="79">
        <v>116</v>
      </c>
      <c r="AZ547" s="79">
        <v>0</v>
      </c>
      <c r="BA547" s="79">
        <v>0</v>
      </c>
      <c r="BB547" s="79">
        <v>0</v>
      </c>
      <c r="BC547" s="79">
        <v>0</v>
      </c>
      <c r="BD547" s="79">
        <v>0</v>
      </c>
      <c r="BE547" s="79">
        <v>0</v>
      </c>
      <c r="BF547" s="79">
        <v>34.844000000000001</v>
      </c>
      <c r="BG547" s="78">
        <v>0</v>
      </c>
      <c r="BH547" s="78">
        <v>0</v>
      </c>
      <c r="BI547" s="78">
        <v>0</v>
      </c>
      <c r="BJ547" s="78">
        <v>0</v>
      </c>
      <c r="BK547" s="78">
        <v>0</v>
      </c>
      <c r="BL547" s="78">
        <v>152</v>
      </c>
      <c r="BM547" s="78">
        <v>0</v>
      </c>
      <c r="BN547" s="78">
        <v>0</v>
      </c>
      <c r="BO547" s="78">
        <v>0</v>
      </c>
      <c r="BP547" s="78">
        <v>0</v>
      </c>
      <c r="BQ547" s="78">
        <v>0</v>
      </c>
      <c r="BR547" s="79">
        <v>0</v>
      </c>
      <c r="BS547" s="79">
        <v>0</v>
      </c>
      <c r="BT547" s="79">
        <v>0</v>
      </c>
      <c r="BU547" s="79">
        <v>0</v>
      </c>
      <c r="BV547" s="79">
        <v>0</v>
      </c>
      <c r="BW547" s="79">
        <v>0</v>
      </c>
      <c r="BX547" s="79">
        <v>0</v>
      </c>
      <c r="BY547" s="79">
        <v>0</v>
      </c>
      <c r="BZ547" s="79">
        <v>0</v>
      </c>
      <c r="CA547" s="79">
        <v>0</v>
      </c>
      <c r="CB547" s="79">
        <v>0</v>
      </c>
      <c r="CC547" s="79">
        <v>0</v>
      </c>
      <c r="CD547" s="79">
        <v>0</v>
      </c>
      <c r="CE547" s="79">
        <f t="shared" ref="CE547:CE570" si="617">E547+R547+AE547+AR547+BE547+BR547</f>
        <v>0</v>
      </c>
      <c r="CF547" s="79">
        <f t="shared" ref="CF547:CF570" si="618">F547+S547+AF547+AS547+BF547+BS547</f>
        <v>98.275146800000002</v>
      </c>
      <c r="CG547" s="79">
        <f t="shared" ref="CG547:CG570" si="619">G547+T547+AG547+AT547+BG547+BT547</f>
        <v>0</v>
      </c>
      <c r="CH547" s="79">
        <f t="shared" ref="CH547:CH570" si="620">H547+U547+AH547+AU547+BH547+BU547</f>
        <v>0</v>
      </c>
      <c r="CI547" s="79">
        <f t="shared" ref="CI547:CI570" si="621">I547+V547+AI547+AV547+BI547+BV547</f>
        <v>0</v>
      </c>
      <c r="CJ547" s="79">
        <f t="shared" ref="CJ547:CJ570" si="622">J547+W547+AJ547+AW547+BJ547+BW547</f>
        <v>0</v>
      </c>
      <c r="CK547" s="79">
        <f t="shared" ref="CK547:CK570" si="623">K547+X547+AK547+AX547+BK547+BX547</f>
        <v>0</v>
      </c>
      <c r="CL547" s="79">
        <f t="shared" ref="CL547:CL570" si="624">L547+Y547+AL547+AY547+BL547+BY547</f>
        <v>535</v>
      </c>
      <c r="CM547" s="79">
        <f t="shared" ref="CM547:CM570" si="625">M547+Z547+AM547+AZ547+BM547+BZ547</f>
        <v>0</v>
      </c>
      <c r="CN547" s="79">
        <f t="shared" ref="CN547:CN570" si="626">N547+AA547+AN547+BA547+BN547+CA547</f>
        <v>0</v>
      </c>
      <c r="CO547" s="79">
        <f t="shared" ref="CO547:CO570" si="627">O547+AB547+AO547+BB547+BO547+CB547</f>
        <v>0</v>
      </c>
      <c r="CP547" s="79">
        <f t="shared" ref="CP547:CP570" si="628">P547+AC547+AP547+BC547+BP547+CC547</f>
        <v>0</v>
      </c>
      <c r="CQ547" s="79">
        <f t="shared" ref="CQ547:CQ570" si="629">Q547+AD547+AQ547+BD547+BQ547+CD547</f>
        <v>0</v>
      </c>
    </row>
    <row r="548" spans="1:95" ht="31.5">
      <c r="A548" s="73" t="s">
        <v>1240</v>
      </c>
      <c r="B548" s="90" t="s">
        <v>1243</v>
      </c>
      <c r="C548" s="101" t="s">
        <v>1244</v>
      </c>
      <c r="D548" s="92">
        <v>164.78720962</v>
      </c>
      <c r="E548" s="79">
        <v>0</v>
      </c>
      <c r="F548" s="79">
        <v>23.066120584</v>
      </c>
      <c r="G548" s="79">
        <v>0</v>
      </c>
      <c r="H548" s="79">
        <v>0</v>
      </c>
      <c r="I548" s="79">
        <v>0</v>
      </c>
      <c r="J548" s="79">
        <v>0</v>
      </c>
      <c r="K548" s="79">
        <v>0</v>
      </c>
      <c r="L548" s="79">
        <v>308</v>
      </c>
      <c r="M548" s="79">
        <v>0</v>
      </c>
      <c r="N548" s="79">
        <v>0</v>
      </c>
      <c r="O548" s="79">
        <v>0</v>
      </c>
      <c r="P548" s="79">
        <v>0</v>
      </c>
      <c r="Q548" s="79">
        <v>0</v>
      </c>
      <c r="R548" s="79">
        <v>0</v>
      </c>
      <c r="S548" s="79">
        <v>0</v>
      </c>
      <c r="T548" s="79">
        <v>0</v>
      </c>
      <c r="U548" s="79">
        <v>0</v>
      </c>
      <c r="V548" s="79">
        <v>0</v>
      </c>
      <c r="W548" s="79">
        <v>0</v>
      </c>
      <c r="X548" s="79">
        <v>0</v>
      </c>
      <c r="Y548" s="79">
        <v>0</v>
      </c>
      <c r="Z548" s="79">
        <v>0</v>
      </c>
      <c r="AA548" s="79">
        <v>0</v>
      </c>
      <c r="AB548" s="79">
        <v>0</v>
      </c>
      <c r="AC548" s="79">
        <v>0</v>
      </c>
      <c r="AD548" s="79">
        <v>0</v>
      </c>
      <c r="AE548" s="79">
        <v>0</v>
      </c>
      <c r="AF548" s="79">
        <v>0</v>
      </c>
      <c r="AG548" s="79">
        <v>0</v>
      </c>
      <c r="AH548" s="79">
        <v>0</v>
      </c>
      <c r="AI548" s="79">
        <v>0</v>
      </c>
      <c r="AJ548" s="79">
        <v>0</v>
      </c>
      <c r="AK548" s="79">
        <v>0</v>
      </c>
      <c r="AL548" s="79">
        <v>0</v>
      </c>
      <c r="AM548" s="79">
        <v>0</v>
      </c>
      <c r="AN548" s="79">
        <v>0</v>
      </c>
      <c r="AO548" s="79">
        <v>0</v>
      </c>
      <c r="AP548" s="79">
        <v>0</v>
      </c>
      <c r="AQ548" s="79">
        <v>0</v>
      </c>
      <c r="AR548" s="79">
        <v>0</v>
      </c>
      <c r="AS548" s="79">
        <v>37.448</v>
      </c>
      <c r="AT548" s="79">
        <v>0</v>
      </c>
      <c r="AU548" s="79">
        <v>0</v>
      </c>
      <c r="AV548" s="79">
        <v>0</v>
      </c>
      <c r="AW548" s="79">
        <v>0</v>
      </c>
      <c r="AX548" s="79">
        <v>0</v>
      </c>
      <c r="AY548" s="79">
        <v>112</v>
      </c>
      <c r="AZ548" s="79">
        <v>0</v>
      </c>
      <c r="BA548" s="79">
        <v>0</v>
      </c>
      <c r="BB548" s="79">
        <v>0</v>
      </c>
      <c r="BC548" s="79">
        <v>0</v>
      </c>
      <c r="BD548" s="79">
        <v>0</v>
      </c>
      <c r="BE548" s="79">
        <v>0</v>
      </c>
      <c r="BF548" s="79">
        <v>20</v>
      </c>
      <c r="BG548" s="78">
        <v>0</v>
      </c>
      <c r="BH548" s="78">
        <v>0</v>
      </c>
      <c r="BI548" s="78">
        <v>0</v>
      </c>
      <c r="BJ548" s="78">
        <v>0</v>
      </c>
      <c r="BK548" s="78">
        <v>0</v>
      </c>
      <c r="BL548" s="78">
        <v>0</v>
      </c>
      <c r="BM548" s="78">
        <v>11.5</v>
      </c>
      <c r="BN548" s="78">
        <v>0</v>
      </c>
      <c r="BO548" s="78">
        <v>0</v>
      </c>
      <c r="BP548" s="78">
        <v>0</v>
      </c>
      <c r="BQ548" s="78">
        <v>0</v>
      </c>
      <c r="BR548" s="79">
        <v>0</v>
      </c>
      <c r="BS548" s="79">
        <v>18.844000000000001</v>
      </c>
      <c r="BT548" s="79">
        <v>0</v>
      </c>
      <c r="BU548" s="79">
        <v>0</v>
      </c>
      <c r="BV548" s="79">
        <v>0</v>
      </c>
      <c r="BW548" s="79">
        <v>0</v>
      </c>
      <c r="BX548" s="79">
        <v>0</v>
      </c>
      <c r="BY548" s="79">
        <v>114</v>
      </c>
      <c r="BZ548" s="79">
        <v>0</v>
      </c>
      <c r="CA548" s="79">
        <v>0</v>
      </c>
      <c r="CB548" s="79">
        <v>0</v>
      </c>
      <c r="CC548" s="79">
        <v>0</v>
      </c>
      <c r="CD548" s="79">
        <v>0</v>
      </c>
      <c r="CE548" s="79">
        <f t="shared" si="617"/>
        <v>0</v>
      </c>
      <c r="CF548" s="79">
        <f t="shared" si="618"/>
        <v>99.358120584000005</v>
      </c>
      <c r="CG548" s="79">
        <f t="shared" si="619"/>
        <v>0</v>
      </c>
      <c r="CH548" s="79">
        <f t="shared" si="620"/>
        <v>0</v>
      </c>
      <c r="CI548" s="79">
        <f t="shared" si="621"/>
        <v>0</v>
      </c>
      <c r="CJ548" s="79">
        <f t="shared" si="622"/>
        <v>0</v>
      </c>
      <c r="CK548" s="79">
        <f t="shared" si="623"/>
        <v>0</v>
      </c>
      <c r="CL548" s="79">
        <f t="shared" si="624"/>
        <v>534</v>
      </c>
      <c r="CM548" s="79">
        <f t="shared" si="625"/>
        <v>11.5</v>
      </c>
      <c r="CN548" s="79">
        <f t="shared" si="626"/>
        <v>0</v>
      </c>
      <c r="CO548" s="79">
        <f t="shared" si="627"/>
        <v>0</v>
      </c>
      <c r="CP548" s="79">
        <f t="shared" si="628"/>
        <v>0</v>
      </c>
      <c r="CQ548" s="79">
        <f t="shared" si="629"/>
        <v>0</v>
      </c>
    </row>
    <row r="549" spans="1:95" ht="31.5">
      <c r="A549" s="73" t="s">
        <v>1240</v>
      </c>
      <c r="B549" s="90" t="s">
        <v>1245</v>
      </c>
      <c r="C549" s="101" t="s">
        <v>1246</v>
      </c>
      <c r="D549" s="92">
        <v>64.328130529999996</v>
      </c>
      <c r="E549" s="79">
        <v>0</v>
      </c>
      <c r="F549" s="79">
        <v>64.328130529999996</v>
      </c>
      <c r="G549" s="79">
        <v>0</v>
      </c>
      <c r="H549" s="79">
        <v>0</v>
      </c>
      <c r="I549" s="79">
        <v>0</v>
      </c>
      <c r="J549" s="79">
        <v>0</v>
      </c>
      <c r="K549" s="79">
        <v>0</v>
      </c>
      <c r="L549" s="79">
        <v>1</v>
      </c>
      <c r="M549" s="79">
        <v>0</v>
      </c>
      <c r="N549" s="79">
        <v>0</v>
      </c>
      <c r="O549" s="79">
        <v>0</v>
      </c>
      <c r="P549" s="79">
        <v>0</v>
      </c>
      <c r="Q549" s="79">
        <v>0</v>
      </c>
      <c r="R549" s="79">
        <v>0</v>
      </c>
      <c r="S549" s="79">
        <v>0</v>
      </c>
      <c r="T549" s="79">
        <v>0</v>
      </c>
      <c r="U549" s="79">
        <v>0</v>
      </c>
      <c r="V549" s="79">
        <v>0</v>
      </c>
      <c r="W549" s="79">
        <v>0</v>
      </c>
      <c r="X549" s="79">
        <v>0</v>
      </c>
      <c r="Y549" s="79">
        <v>0</v>
      </c>
      <c r="Z549" s="79">
        <v>0</v>
      </c>
      <c r="AA549" s="79">
        <v>0</v>
      </c>
      <c r="AB549" s="79">
        <v>0</v>
      </c>
      <c r="AC549" s="79">
        <v>0</v>
      </c>
      <c r="AD549" s="79">
        <v>0</v>
      </c>
      <c r="AE549" s="79">
        <v>0</v>
      </c>
      <c r="AF549" s="79">
        <v>0</v>
      </c>
      <c r="AG549" s="79">
        <v>0</v>
      </c>
      <c r="AH549" s="79">
        <v>0</v>
      </c>
      <c r="AI549" s="79">
        <v>0</v>
      </c>
      <c r="AJ549" s="79">
        <v>0</v>
      </c>
      <c r="AK549" s="79">
        <v>0</v>
      </c>
      <c r="AL549" s="79">
        <v>0</v>
      </c>
      <c r="AM549" s="79">
        <v>0</v>
      </c>
      <c r="AN549" s="79">
        <v>0</v>
      </c>
      <c r="AO549" s="79">
        <v>0</v>
      </c>
      <c r="AP549" s="79">
        <v>0</v>
      </c>
      <c r="AQ549" s="79">
        <v>0</v>
      </c>
      <c r="AR549" s="79">
        <v>0</v>
      </c>
      <c r="AS549" s="79">
        <v>0</v>
      </c>
      <c r="AT549" s="79">
        <v>0</v>
      </c>
      <c r="AU549" s="79">
        <v>0</v>
      </c>
      <c r="AV549" s="79">
        <v>0</v>
      </c>
      <c r="AW549" s="79">
        <v>0</v>
      </c>
      <c r="AX549" s="79">
        <v>0</v>
      </c>
      <c r="AY549" s="79">
        <v>0</v>
      </c>
      <c r="AZ549" s="79">
        <v>0</v>
      </c>
      <c r="BA549" s="79">
        <v>0</v>
      </c>
      <c r="BB549" s="79">
        <v>0</v>
      </c>
      <c r="BC549" s="79">
        <v>0</v>
      </c>
      <c r="BD549" s="79">
        <v>0</v>
      </c>
      <c r="BE549" s="79">
        <v>0</v>
      </c>
      <c r="BF549" s="79">
        <v>0</v>
      </c>
      <c r="BG549" s="79">
        <v>0</v>
      </c>
      <c r="BH549" s="79">
        <v>0</v>
      </c>
      <c r="BI549" s="79">
        <v>0</v>
      </c>
      <c r="BJ549" s="79">
        <v>0</v>
      </c>
      <c r="BK549" s="79">
        <v>0</v>
      </c>
      <c r="BL549" s="79">
        <v>0</v>
      </c>
      <c r="BM549" s="79">
        <v>0</v>
      </c>
      <c r="BN549" s="79">
        <v>0</v>
      </c>
      <c r="BO549" s="79">
        <v>0</v>
      </c>
      <c r="BP549" s="79">
        <v>0</v>
      </c>
      <c r="BQ549" s="79">
        <v>0</v>
      </c>
      <c r="BR549" s="79">
        <v>0</v>
      </c>
      <c r="BS549" s="79">
        <v>0</v>
      </c>
      <c r="BT549" s="79">
        <v>0</v>
      </c>
      <c r="BU549" s="79">
        <v>0</v>
      </c>
      <c r="BV549" s="79">
        <v>0</v>
      </c>
      <c r="BW549" s="79">
        <v>0</v>
      </c>
      <c r="BX549" s="79">
        <v>0</v>
      </c>
      <c r="BY549" s="79">
        <v>0</v>
      </c>
      <c r="BZ549" s="79">
        <v>0</v>
      </c>
      <c r="CA549" s="79">
        <v>0</v>
      </c>
      <c r="CB549" s="79">
        <v>0</v>
      </c>
      <c r="CC549" s="79">
        <v>0</v>
      </c>
      <c r="CD549" s="79">
        <v>0</v>
      </c>
      <c r="CE549" s="79">
        <f t="shared" si="617"/>
        <v>0</v>
      </c>
      <c r="CF549" s="79">
        <f t="shared" si="618"/>
        <v>64.328130529999996</v>
      </c>
      <c r="CG549" s="79">
        <f t="shared" si="619"/>
        <v>0</v>
      </c>
      <c r="CH549" s="79">
        <f t="shared" si="620"/>
        <v>0</v>
      </c>
      <c r="CI549" s="79">
        <f t="shared" si="621"/>
        <v>0</v>
      </c>
      <c r="CJ549" s="79">
        <f t="shared" si="622"/>
        <v>0</v>
      </c>
      <c r="CK549" s="79">
        <f t="shared" si="623"/>
        <v>0</v>
      </c>
      <c r="CL549" s="79">
        <f t="shared" si="624"/>
        <v>1</v>
      </c>
      <c r="CM549" s="79">
        <f t="shared" si="625"/>
        <v>0</v>
      </c>
      <c r="CN549" s="79">
        <f t="shared" si="626"/>
        <v>0</v>
      </c>
      <c r="CO549" s="79">
        <f t="shared" si="627"/>
        <v>0</v>
      </c>
      <c r="CP549" s="79">
        <f t="shared" si="628"/>
        <v>0</v>
      </c>
      <c r="CQ549" s="79">
        <f t="shared" si="629"/>
        <v>0</v>
      </c>
    </row>
    <row r="550" spans="1:95">
      <c r="A550" s="73" t="s">
        <v>1240</v>
      </c>
      <c r="B550" s="90" t="s">
        <v>1247</v>
      </c>
      <c r="C550" s="101" t="s">
        <v>1248</v>
      </c>
      <c r="D550" s="79">
        <v>17.797164410000001</v>
      </c>
      <c r="E550" s="79">
        <v>0</v>
      </c>
      <c r="F550" s="79">
        <v>0</v>
      </c>
      <c r="G550" s="79">
        <v>0</v>
      </c>
      <c r="H550" s="79">
        <v>0</v>
      </c>
      <c r="I550" s="79">
        <v>0</v>
      </c>
      <c r="J550" s="79">
        <v>0</v>
      </c>
      <c r="K550" s="79">
        <v>0</v>
      </c>
      <c r="L550" s="79">
        <v>0</v>
      </c>
      <c r="M550" s="79">
        <v>0</v>
      </c>
      <c r="N550" s="79">
        <v>0</v>
      </c>
      <c r="O550" s="79">
        <v>0</v>
      </c>
      <c r="P550" s="79">
        <v>0</v>
      </c>
      <c r="Q550" s="79">
        <v>0</v>
      </c>
      <c r="R550" s="79">
        <v>0</v>
      </c>
      <c r="S550" s="79">
        <v>0</v>
      </c>
      <c r="T550" s="79">
        <v>0</v>
      </c>
      <c r="U550" s="79">
        <v>0</v>
      </c>
      <c r="V550" s="79">
        <v>0</v>
      </c>
      <c r="W550" s="79">
        <v>0</v>
      </c>
      <c r="X550" s="79">
        <v>0</v>
      </c>
      <c r="Y550" s="79">
        <v>0</v>
      </c>
      <c r="Z550" s="79">
        <v>0</v>
      </c>
      <c r="AA550" s="79">
        <v>0</v>
      </c>
      <c r="AB550" s="79">
        <v>0</v>
      </c>
      <c r="AC550" s="79">
        <v>0</v>
      </c>
      <c r="AD550" s="79">
        <v>0</v>
      </c>
      <c r="AE550" s="79">
        <v>0</v>
      </c>
      <c r="AF550" s="79">
        <v>0</v>
      </c>
      <c r="AG550" s="79">
        <v>0</v>
      </c>
      <c r="AH550" s="79">
        <v>0</v>
      </c>
      <c r="AI550" s="79">
        <v>0</v>
      </c>
      <c r="AJ550" s="79">
        <v>0</v>
      </c>
      <c r="AK550" s="79">
        <v>0</v>
      </c>
      <c r="AL550" s="79">
        <v>0</v>
      </c>
      <c r="AM550" s="79">
        <v>0</v>
      </c>
      <c r="AN550" s="79">
        <v>0</v>
      </c>
      <c r="AO550" s="79">
        <v>0</v>
      </c>
      <c r="AP550" s="79">
        <v>0</v>
      </c>
      <c r="AQ550" s="79">
        <v>0</v>
      </c>
      <c r="AR550" s="79">
        <v>0</v>
      </c>
      <c r="AS550" s="79">
        <v>0</v>
      </c>
      <c r="AT550" s="79">
        <v>0</v>
      </c>
      <c r="AU550" s="79">
        <v>0</v>
      </c>
      <c r="AV550" s="79">
        <v>0</v>
      </c>
      <c r="AW550" s="79">
        <v>0</v>
      </c>
      <c r="AX550" s="79">
        <v>0</v>
      </c>
      <c r="AY550" s="79">
        <v>0</v>
      </c>
      <c r="AZ550" s="79">
        <v>0</v>
      </c>
      <c r="BA550" s="79">
        <v>0</v>
      </c>
      <c r="BB550" s="79">
        <v>0</v>
      </c>
      <c r="BC550" s="79">
        <v>0</v>
      </c>
      <c r="BD550" s="79">
        <v>0</v>
      </c>
      <c r="BE550" s="79">
        <v>0</v>
      </c>
      <c r="BF550" s="79">
        <v>0</v>
      </c>
      <c r="BG550" s="79">
        <v>0</v>
      </c>
      <c r="BH550" s="79">
        <v>0</v>
      </c>
      <c r="BI550" s="79">
        <v>0</v>
      </c>
      <c r="BJ550" s="79">
        <v>0</v>
      </c>
      <c r="BK550" s="79">
        <v>0</v>
      </c>
      <c r="BL550" s="79">
        <v>0</v>
      </c>
      <c r="BM550" s="79">
        <v>0</v>
      </c>
      <c r="BN550" s="79">
        <v>0</v>
      </c>
      <c r="BO550" s="79">
        <v>0</v>
      </c>
      <c r="BP550" s="79">
        <v>0</v>
      </c>
      <c r="BQ550" s="79">
        <v>0</v>
      </c>
      <c r="BR550" s="79">
        <v>0</v>
      </c>
      <c r="BS550" s="79">
        <v>0</v>
      </c>
      <c r="BT550" s="79">
        <v>0</v>
      </c>
      <c r="BU550" s="79">
        <v>0</v>
      </c>
      <c r="BV550" s="79">
        <v>0</v>
      </c>
      <c r="BW550" s="79">
        <v>0</v>
      </c>
      <c r="BX550" s="79">
        <v>0</v>
      </c>
      <c r="BY550" s="79">
        <v>0</v>
      </c>
      <c r="BZ550" s="79">
        <v>0</v>
      </c>
      <c r="CA550" s="79">
        <v>0</v>
      </c>
      <c r="CB550" s="79">
        <v>0</v>
      </c>
      <c r="CC550" s="79">
        <v>0</v>
      </c>
      <c r="CD550" s="79">
        <v>0</v>
      </c>
      <c r="CE550" s="79">
        <f t="shared" si="617"/>
        <v>0</v>
      </c>
      <c r="CF550" s="79">
        <f t="shared" si="618"/>
        <v>0</v>
      </c>
      <c r="CG550" s="79">
        <f t="shared" si="619"/>
        <v>0</v>
      </c>
      <c r="CH550" s="79">
        <f t="shared" si="620"/>
        <v>0</v>
      </c>
      <c r="CI550" s="79">
        <f t="shared" si="621"/>
        <v>0</v>
      </c>
      <c r="CJ550" s="79">
        <f t="shared" si="622"/>
        <v>0</v>
      </c>
      <c r="CK550" s="79">
        <f t="shared" si="623"/>
        <v>0</v>
      </c>
      <c r="CL550" s="79">
        <f t="shared" si="624"/>
        <v>0</v>
      </c>
      <c r="CM550" s="79">
        <f t="shared" si="625"/>
        <v>0</v>
      </c>
      <c r="CN550" s="79">
        <f t="shared" si="626"/>
        <v>0</v>
      </c>
      <c r="CO550" s="79">
        <f t="shared" si="627"/>
        <v>0</v>
      </c>
      <c r="CP550" s="79">
        <f t="shared" si="628"/>
        <v>0</v>
      </c>
      <c r="CQ550" s="79">
        <f t="shared" si="629"/>
        <v>0</v>
      </c>
    </row>
    <row r="551" spans="1:95">
      <c r="A551" s="73" t="s">
        <v>1240</v>
      </c>
      <c r="B551" s="113" t="s">
        <v>1249</v>
      </c>
      <c r="C551" s="101" t="s">
        <v>1250</v>
      </c>
      <c r="D551" s="92">
        <v>2.5</v>
      </c>
      <c r="E551" s="79">
        <v>0</v>
      </c>
      <c r="F551" s="79">
        <v>0</v>
      </c>
      <c r="G551" s="79">
        <v>0</v>
      </c>
      <c r="H551" s="79">
        <v>0</v>
      </c>
      <c r="I551" s="79">
        <v>0</v>
      </c>
      <c r="J551" s="79">
        <v>0</v>
      </c>
      <c r="K551" s="79">
        <v>0</v>
      </c>
      <c r="L551" s="79">
        <v>0</v>
      </c>
      <c r="M551" s="79">
        <v>0</v>
      </c>
      <c r="N551" s="79">
        <v>0</v>
      </c>
      <c r="O551" s="79">
        <v>0</v>
      </c>
      <c r="P551" s="79">
        <v>0</v>
      </c>
      <c r="Q551" s="79">
        <v>0</v>
      </c>
      <c r="R551" s="79">
        <v>0</v>
      </c>
      <c r="S551" s="79">
        <v>2.5</v>
      </c>
      <c r="T551" s="79">
        <v>0</v>
      </c>
      <c r="U551" s="79">
        <v>0</v>
      </c>
      <c r="V551" s="79">
        <v>0</v>
      </c>
      <c r="W551" s="79">
        <v>0</v>
      </c>
      <c r="X551" s="79">
        <v>0</v>
      </c>
      <c r="Y551" s="79">
        <v>0</v>
      </c>
      <c r="Z551" s="79">
        <v>0.8</v>
      </c>
      <c r="AA551" s="79">
        <v>0</v>
      </c>
      <c r="AB551" s="79">
        <v>0</v>
      </c>
      <c r="AC551" s="79">
        <v>0</v>
      </c>
      <c r="AD551" s="79">
        <v>0</v>
      </c>
      <c r="AE551" s="79">
        <v>0</v>
      </c>
      <c r="AF551" s="79">
        <v>0</v>
      </c>
      <c r="AG551" s="79">
        <v>0</v>
      </c>
      <c r="AH551" s="79">
        <v>0</v>
      </c>
      <c r="AI551" s="79">
        <v>0</v>
      </c>
      <c r="AJ551" s="79">
        <v>0</v>
      </c>
      <c r="AK551" s="79">
        <v>0</v>
      </c>
      <c r="AL551" s="79">
        <v>0</v>
      </c>
      <c r="AM551" s="79">
        <v>0</v>
      </c>
      <c r="AN551" s="79">
        <v>0</v>
      </c>
      <c r="AO551" s="79">
        <v>0</v>
      </c>
      <c r="AP551" s="79">
        <v>0</v>
      </c>
      <c r="AQ551" s="79">
        <v>0</v>
      </c>
      <c r="AR551" s="79">
        <v>0</v>
      </c>
      <c r="AS551" s="79">
        <v>0</v>
      </c>
      <c r="AT551" s="79">
        <v>0</v>
      </c>
      <c r="AU551" s="79">
        <v>0</v>
      </c>
      <c r="AV551" s="79">
        <v>0</v>
      </c>
      <c r="AW551" s="79">
        <v>0</v>
      </c>
      <c r="AX551" s="79">
        <v>0</v>
      </c>
      <c r="AY551" s="79">
        <v>0</v>
      </c>
      <c r="AZ551" s="79">
        <v>0</v>
      </c>
      <c r="BA551" s="79">
        <v>0</v>
      </c>
      <c r="BB551" s="79">
        <v>0</v>
      </c>
      <c r="BC551" s="79">
        <v>0</v>
      </c>
      <c r="BD551" s="79">
        <v>0</v>
      </c>
      <c r="BE551" s="79">
        <v>0</v>
      </c>
      <c r="BF551" s="79">
        <v>0</v>
      </c>
      <c r="BG551" s="79">
        <v>0</v>
      </c>
      <c r="BH551" s="79">
        <v>0</v>
      </c>
      <c r="BI551" s="79">
        <v>0</v>
      </c>
      <c r="BJ551" s="79">
        <v>0</v>
      </c>
      <c r="BK551" s="79">
        <v>0</v>
      </c>
      <c r="BL551" s="79">
        <v>0</v>
      </c>
      <c r="BM551" s="79">
        <v>0</v>
      </c>
      <c r="BN551" s="79">
        <v>0</v>
      </c>
      <c r="BO551" s="79">
        <v>0</v>
      </c>
      <c r="BP551" s="79">
        <v>0</v>
      </c>
      <c r="BQ551" s="79">
        <v>0</v>
      </c>
      <c r="BR551" s="79">
        <v>0</v>
      </c>
      <c r="BS551" s="79">
        <v>0</v>
      </c>
      <c r="BT551" s="79">
        <v>0</v>
      </c>
      <c r="BU551" s="79">
        <v>0</v>
      </c>
      <c r="BV551" s="79">
        <v>0</v>
      </c>
      <c r="BW551" s="79">
        <v>0</v>
      </c>
      <c r="BX551" s="79">
        <v>0</v>
      </c>
      <c r="BY551" s="79">
        <v>0</v>
      </c>
      <c r="BZ551" s="79">
        <v>0</v>
      </c>
      <c r="CA551" s="79">
        <v>0</v>
      </c>
      <c r="CB551" s="79">
        <v>0</v>
      </c>
      <c r="CC551" s="79">
        <v>0</v>
      </c>
      <c r="CD551" s="79">
        <v>0</v>
      </c>
      <c r="CE551" s="79">
        <f t="shared" si="617"/>
        <v>0</v>
      </c>
      <c r="CF551" s="79">
        <f t="shared" si="618"/>
        <v>2.5</v>
      </c>
      <c r="CG551" s="79">
        <f t="shared" si="619"/>
        <v>0</v>
      </c>
      <c r="CH551" s="79">
        <f t="shared" si="620"/>
        <v>0</v>
      </c>
      <c r="CI551" s="79">
        <f t="shared" si="621"/>
        <v>0</v>
      </c>
      <c r="CJ551" s="79">
        <f t="shared" si="622"/>
        <v>0</v>
      </c>
      <c r="CK551" s="79">
        <f t="shared" si="623"/>
        <v>0</v>
      </c>
      <c r="CL551" s="79">
        <f t="shared" si="624"/>
        <v>0</v>
      </c>
      <c r="CM551" s="79">
        <f t="shared" si="625"/>
        <v>0.8</v>
      </c>
      <c r="CN551" s="79">
        <f t="shared" si="626"/>
        <v>0</v>
      </c>
      <c r="CO551" s="79">
        <f t="shared" si="627"/>
        <v>0</v>
      </c>
      <c r="CP551" s="79">
        <f t="shared" si="628"/>
        <v>0</v>
      </c>
      <c r="CQ551" s="79">
        <f t="shared" si="629"/>
        <v>0</v>
      </c>
    </row>
    <row r="552" spans="1:95">
      <c r="A552" s="73" t="s">
        <v>1240</v>
      </c>
      <c r="B552" s="113" t="s">
        <v>1251</v>
      </c>
      <c r="C552" s="101" t="s">
        <v>1252</v>
      </c>
      <c r="D552" s="92">
        <v>2.165</v>
      </c>
      <c r="E552" s="79">
        <v>0</v>
      </c>
      <c r="F552" s="79">
        <v>2.165</v>
      </c>
      <c r="G552" s="79">
        <v>0</v>
      </c>
      <c r="H552" s="79">
        <v>0</v>
      </c>
      <c r="I552" s="79">
        <v>0</v>
      </c>
      <c r="J552" s="79">
        <v>0</v>
      </c>
      <c r="K552" s="79">
        <v>0</v>
      </c>
      <c r="L552" s="79">
        <v>1</v>
      </c>
      <c r="M552" s="79">
        <v>0</v>
      </c>
      <c r="N552" s="79">
        <v>0</v>
      </c>
      <c r="O552" s="79">
        <v>0</v>
      </c>
      <c r="P552" s="79">
        <v>0</v>
      </c>
      <c r="Q552" s="79">
        <v>0</v>
      </c>
      <c r="R552" s="79">
        <v>0</v>
      </c>
      <c r="S552" s="79">
        <v>0</v>
      </c>
      <c r="T552" s="79">
        <v>0</v>
      </c>
      <c r="U552" s="79">
        <v>0</v>
      </c>
      <c r="V552" s="79">
        <v>0</v>
      </c>
      <c r="W552" s="79">
        <v>0</v>
      </c>
      <c r="X552" s="79">
        <v>0</v>
      </c>
      <c r="Y552" s="79">
        <v>0</v>
      </c>
      <c r="Z552" s="79">
        <v>0</v>
      </c>
      <c r="AA552" s="79">
        <v>0</v>
      </c>
      <c r="AB552" s="79">
        <v>0</v>
      </c>
      <c r="AC552" s="79">
        <v>0</v>
      </c>
      <c r="AD552" s="79">
        <v>0</v>
      </c>
      <c r="AE552" s="79">
        <v>0</v>
      </c>
      <c r="AF552" s="79">
        <v>0</v>
      </c>
      <c r="AG552" s="79">
        <v>0</v>
      </c>
      <c r="AH552" s="79">
        <v>0</v>
      </c>
      <c r="AI552" s="79">
        <v>0</v>
      </c>
      <c r="AJ552" s="79">
        <v>0</v>
      </c>
      <c r="AK552" s="79">
        <v>0</v>
      </c>
      <c r="AL552" s="79">
        <v>0</v>
      </c>
      <c r="AM552" s="79">
        <v>0</v>
      </c>
      <c r="AN552" s="79">
        <v>0</v>
      </c>
      <c r="AO552" s="79">
        <v>0</v>
      </c>
      <c r="AP552" s="79">
        <v>0</v>
      </c>
      <c r="AQ552" s="79">
        <v>0</v>
      </c>
      <c r="AR552" s="79">
        <v>0</v>
      </c>
      <c r="AS552" s="79">
        <v>0</v>
      </c>
      <c r="AT552" s="79">
        <v>0</v>
      </c>
      <c r="AU552" s="79">
        <v>0</v>
      </c>
      <c r="AV552" s="79">
        <v>0</v>
      </c>
      <c r="AW552" s="79">
        <v>0</v>
      </c>
      <c r="AX552" s="79">
        <v>0</v>
      </c>
      <c r="AY552" s="79">
        <v>0</v>
      </c>
      <c r="AZ552" s="79">
        <v>0</v>
      </c>
      <c r="BA552" s="79">
        <v>0</v>
      </c>
      <c r="BB552" s="79">
        <v>0</v>
      </c>
      <c r="BC552" s="79">
        <v>0</v>
      </c>
      <c r="BD552" s="79">
        <v>0</v>
      </c>
      <c r="BE552" s="79">
        <v>0</v>
      </c>
      <c r="BF552" s="79">
        <v>0</v>
      </c>
      <c r="BG552" s="79">
        <v>0</v>
      </c>
      <c r="BH552" s="79">
        <v>0</v>
      </c>
      <c r="BI552" s="79">
        <v>0</v>
      </c>
      <c r="BJ552" s="79">
        <v>0</v>
      </c>
      <c r="BK552" s="79">
        <v>0</v>
      </c>
      <c r="BL552" s="79">
        <v>0</v>
      </c>
      <c r="BM552" s="79">
        <v>0</v>
      </c>
      <c r="BN552" s="79">
        <v>0</v>
      </c>
      <c r="BO552" s="79">
        <v>0</v>
      </c>
      <c r="BP552" s="79">
        <v>0</v>
      </c>
      <c r="BQ552" s="79">
        <v>0</v>
      </c>
      <c r="BR552" s="79">
        <v>0</v>
      </c>
      <c r="BS552" s="79">
        <v>0</v>
      </c>
      <c r="BT552" s="79">
        <v>0</v>
      </c>
      <c r="BU552" s="79">
        <v>0</v>
      </c>
      <c r="BV552" s="79">
        <v>0</v>
      </c>
      <c r="BW552" s="79">
        <v>0</v>
      </c>
      <c r="BX552" s="79">
        <v>0</v>
      </c>
      <c r="BY552" s="79">
        <v>0</v>
      </c>
      <c r="BZ552" s="79">
        <v>0</v>
      </c>
      <c r="CA552" s="79">
        <v>0</v>
      </c>
      <c r="CB552" s="79">
        <v>0</v>
      </c>
      <c r="CC552" s="79">
        <v>0</v>
      </c>
      <c r="CD552" s="79">
        <v>0</v>
      </c>
      <c r="CE552" s="79">
        <f t="shared" si="617"/>
        <v>0</v>
      </c>
      <c r="CF552" s="79">
        <f t="shared" si="618"/>
        <v>2.165</v>
      </c>
      <c r="CG552" s="79">
        <f t="shared" si="619"/>
        <v>0</v>
      </c>
      <c r="CH552" s="79">
        <f t="shared" si="620"/>
        <v>0</v>
      </c>
      <c r="CI552" s="79">
        <f t="shared" si="621"/>
        <v>0</v>
      </c>
      <c r="CJ552" s="79">
        <f t="shared" si="622"/>
        <v>0</v>
      </c>
      <c r="CK552" s="79">
        <f t="shared" si="623"/>
        <v>0</v>
      </c>
      <c r="CL552" s="79">
        <f t="shared" si="624"/>
        <v>1</v>
      </c>
      <c r="CM552" s="79">
        <f t="shared" si="625"/>
        <v>0</v>
      </c>
      <c r="CN552" s="79">
        <f t="shared" si="626"/>
        <v>0</v>
      </c>
      <c r="CO552" s="79">
        <f t="shared" si="627"/>
        <v>0</v>
      </c>
      <c r="CP552" s="79">
        <f t="shared" si="628"/>
        <v>0</v>
      </c>
      <c r="CQ552" s="79">
        <f t="shared" si="629"/>
        <v>0</v>
      </c>
    </row>
    <row r="553" spans="1:95" ht="47.25">
      <c r="A553" s="73" t="s">
        <v>1240</v>
      </c>
      <c r="B553" s="113" t="s">
        <v>1253</v>
      </c>
      <c r="C553" s="101" t="s">
        <v>1254</v>
      </c>
      <c r="D553" s="92">
        <v>48</v>
      </c>
      <c r="E553" s="79">
        <v>0</v>
      </c>
      <c r="F553" s="79">
        <v>0</v>
      </c>
      <c r="G553" s="79">
        <v>0</v>
      </c>
      <c r="H553" s="79">
        <v>0</v>
      </c>
      <c r="I553" s="79">
        <v>0</v>
      </c>
      <c r="J553" s="79">
        <v>0</v>
      </c>
      <c r="K553" s="79">
        <v>0</v>
      </c>
      <c r="L553" s="79">
        <v>0</v>
      </c>
      <c r="M553" s="79">
        <v>0</v>
      </c>
      <c r="N553" s="79">
        <v>0</v>
      </c>
      <c r="O553" s="79">
        <v>0</v>
      </c>
      <c r="P553" s="79">
        <v>0</v>
      </c>
      <c r="Q553" s="79">
        <v>0</v>
      </c>
      <c r="R553" s="79">
        <v>0</v>
      </c>
      <c r="S553" s="79">
        <v>0</v>
      </c>
      <c r="T553" s="79">
        <v>0</v>
      </c>
      <c r="U553" s="79">
        <v>0</v>
      </c>
      <c r="V553" s="79">
        <v>0</v>
      </c>
      <c r="W553" s="79">
        <v>0</v>
      </c>
      <c r="X553" s="79">
        <v>0</v>
      </c>
      <c r="Y553" s="79">
        <v>0</v>
      </c>
      <c r="Z553" s="79">
        <v>0</v>
      </c>
      <c r="AA553" s="79">
        <v>0</v>
      </c>
      <c r="AB553" s="79">
        <v>0</v>
      </c>
      <c r="AC553" s="79">
        <v>0</v>
      </c>
      <c r="AD553" s="79">
        <v>0</v>
      </c>
      <c r="AE553" s="79">
        <v>0</v>
      </c>
      <c r="AF553" s="79">
        <v>0</v>
      </c>
      <c r="AG553" s="79">
        <v>0</v>
      </c>
      <c r="AH553" s="79">
        <v>0</v>
      </c>
      <c r="AI553" s="79">
        <v>0</v>
      </c>
      <c r="AJ553" s="79">
        <v>0</v>
      </c>
      <c r="AK553" s="79">
        <v>0</v>
      </c>
      <c r="AL553" s="79">
        <v>0</v>
      </c>
      <c r="AM553" s="79">
        <v>0</v>
      </c>
      <c r="AN553" s="79">
        <v>0</v>
      </c>
      <c r="AO553" s="79">
        <v>0</v>
      </c>
      <c r="AP553" s="79">
        <v>0</v>
      </c>
      <c r="AQ553" s="79">
        <v>0</v>
      </c>
      <c r="AR553" s="79">
        <v>0</v>
      </c>
      <c r="AS553" s="79">
        <v>0</v>
      </c>
      <c r="AT553" s="79">
        <v>0</v>
      </c>
      <c r="AU553" s="79">
        <v>0</v>
      </c>
      <c r="AV553" s="79">
        <v>0</v>
      </c>
      <c r="AW553" s="79">
        <v>0</v>
      </c>
      <c r="AX553" s="79">
        <v>0</v>
      </c>
      <c r="AY553" s="79">
        <v>0</v>
      </c>
      <c r="AZ553" s="79">
        <v>0</v>
      </c>
      <c r="BA553" s="79">
        <v>0</v>
      </c>
      <c r="BB553" s="79">
        <v>0</v>
      </c>
      <c r="BC553" s="79">
        <v>0</v>
      </c>
      <c r="BD553" s="79">
        <v>0</v>
      </c>
      <c r="BE553" s="79">
        <v>0</v>
      </c>
      <c r="BF553" s="79">
        <v>0</v>
      </c>
      <c r="BG553" s="79">
        <v>0</v>
      </c>
      <c r="BH553" s="79">
        <v>0</v>
      </c>
      <c r="BI553" s="79">
        <v>0</v>
      </c>
      <c r="BJ553" s="79">
        <v>0</v>
      </c>
      <c r="BK553" s="79">
        <v>0</v>
      </c>
      <c r="BL553" s="79">
        <v>0</v>
      </c>
      <c r="BM553" s="79">
        <v>0</v>
      </c>
      <c r="BN553" s="79">
        <v>0</v>
      </c>
      <c r="BO553" s="79">
        <v>0</v>
      </c>
      <c r="BP553" s="79">
        <v>0</v>
      </c>
      <c r="BQ553" s="79">
        <v>0</v>
      </c>
      <c r="BR553" s="79">
        <v>0</v>
      </c>
      <c r="BS553" s="79">
        <v>48</v>
      </c>
      <c r="BT553" s="79">
        <v>0</v>
      </c>
      <c r="BU553" s="79">
        <v>0</v>
      </c>
      <c r="BV553" s="79">
        <v>0</v>
      </c>
      <c r="BW553" s="79">
        <v>0</v>
      </c>
      <c r="BX553" s="79">
        <v>0</v>
      </c>
      <c r="BY553" s="79">
        <v>1</v>
      </c>
      <c r="BZ553" s="79">
        <v>0</v>
      </c>
      <c r="CA553" s="79">
        <v>0</v>
      </c>
      <c r="CB553" s="79">
        <v>0</v>
      </c>
      <c r="CC553" s="79">
        <v>0</v>
      </c>
      <c r="CD553" s="79">
        <v>0</v>
      </c>
      <c r="CE553" s="79">
        <f t="shared" si="617"/>
        <v>0</v>
      </c>
      <c r="CF553" s="79">
        <f t="shared" si="618"/>
        <v>48</v>
      </c>
      <c r="CG553" s="79">
        <f t="shared" si="619"/>
        <v>0</v>
      </c>
      <c r="CH553" s="79">
        <f t="shared" si="620"/>
        <v>0</v>
      </c>
      <c r="CI553" s="79">
        <f t="shared" si="621"/>
        <v>0</v>
      </c>
      <c r="CJ553" s="79">
        <f t="shared" si="622"/>
        <v>0</v>
      </c>
      <c r="CK553" s="79">
        <f t="shared" si="623"/>
        <v>0</v>
      </c>
      <c r="CL553" s="79">
        <f t="shared" si="624"/>
        <v>1</v>
      </c>
      <c r="CM553" s="79">
        <f t="shared" si="625"/>
        <v>0</v>
      </c>
      <c r="CN553" s="79">
        <f t="shared" si="626"/>
        <v>0</v>
      </c>
      <c r="CO553" s="79">
        <f t="shared" si="627"/>
        <v>0</v>
      </c>
      <c r="CP553" s="79">
        <f t="shared" si="628"/>
        <v>0</v>
      </c>
      <c r="CQ553" s="79">
        <f t="shared" si="629"/>
        <v>0</v>
      </c>
    </row>
    <row r="554" spans="1:95" ht="47.25">
      <c r="A554" s="73" t="s">
        <v>1240</v>
      </c>
      <c r="B554" s="113" t="s">
        <v>1255</v>
      </c>
      <c r="C554" s="101" t="s">
        <v>1256</v>
      </c>
      <c r="D554" s="92">
        <v>48</v>
      </c>
      <c r="E554" s="79">
        <v>0</v>
      </c>
      <c r="F554" s="79">
        <v>0</v>
      </c>
      <c r="G554" s="79">
        <v>0</v>
      </c>
      <c r="H554" s="79">
        <v>0</v>
      </c>
      <c r="I554" s="79">
        <v>0</v>
      </c>
      <c r="J554" s="79">
        <v>0</v>
      </c>
      <c r="K554" s="79">
        <v>0</v>
      </c>
      <c r="L554" s="79">
        <v>0</v>
      </c>
      <c r="M554" s="79">
        <v>0</v>
      </c>
      <c r="N554" s="79">
        <v>0</v>
      </c>
      <c r="O554" s="79">
        <v>0</v>
      </c>
      <c r="P554" s="79">
        <v>0</v>
      </c>
      <c r="Q554" s="79">
        <v>0</v>
      </c>
      <c r="R554" s="79">
        <v>0</v>
      </c>
      <c r="S554" s="79">
        <v>0</v>
      </c>
      <c r="T554" s="79">
        <v>0</v>
      </c>
      <c r="U554" s="79">
        <v>0</v>
      </c>
      <c r="V554" s="79">
        <v>0</v>
      </c>
      <c r="W554" s="79">
        <v>0</v>
      </c>
      <c r="X554" s="79">
        <v>0</v>
      </c>
      <c r="Y554" s="79">
        <v>0</v>
      </c>
      <c r="Z554" s="79">
        <v>0</v>
      </c>
      <c r="AA554" s="79">
        <v>0</v>
      </c>
      <c r="AB554" s="79">
        <v>0</v>
      </c>
      <c r="AC554" s="79">
        <v>0</v>
      </c>
      <c r="AD554" s="79">
        <v>0</v>
      </c>
      <c r="AE554" s="79">
        <v>0</v>
      </c>
      <c r="AF554" s="79">
        <v>0</v>
      </c>
      <c r="AG554" s="79">
        <v>0</v>
      </c>
      <c r="AH554" s="79">
        <v>0</v>
      </c>
      <c r="AI554" s="79">
        <v>0</v>
      </c>
      <c r="AJ554" s="79">
        <v>0</v>
      </c>
      <c r="AK554" s="79">
        <v>0</v>
      </c>
      <c r="AL554" s="79">
        <v>0</v>
      </c>
      <c r="AM554" s="79">
        <v>0</v>
      </c>
      <c r="AN554" s="79">
        <v>0</v>
      </c>
      <c r="AO554" s="79">
        <v>0</v>
      </c>
      <c r="AP554" s="79">
        <v>0</v>
      </c>
      <c r="AQ554" s="79">
        <v>0</v>
      </c>
      <c r="AR554" s="79">
        <v>0</v>
      </c>
      <c r="AS554" s="79">
        <v>0</v>
      </c>
      <c r="AT554" s="79">
        <v>0</v>
      </c>
      <c r="AU554" s="79">
        <v>0</v>
      </c>
      <c r="AV554" s="79">
        <v>0</v>
      </c>
      <c r="AW554" s="79">
        <v>0</v>
      </c>
      <c r="AX554" s="79">
        <v>0</v>
      </c>
      <c r="AY554" s="79">
        <v>0</v>
      </c>
      <c r="AZ554" s="79">
        <v>0</v>
      </c>
      <c r="BA554" s="79">
        <v>0</v>
      </c>
      <c r="BB554" s="79">
        <v>0</v>
      </c>
      <c r="BC554" s="79">
        <v>0</v>
      </c>
      <c r="BD554" s="79">
        <v>0</v>
      </c>
      <c r="BE554" s="79">
        <v>0</v>
      </c>
      <c r="BF554" s="79">
        <v>0</v>
      </c>
      <c r="BG554" s="79">
        <v>0</v>
      </c>
      <c r="BH554" s="79">
        <v>0</v>
      </c>
      <c r="BI554" s="79">
        <v>0</v>
      </c>
      <c r="BJ554" s="79">
        <v>0</v>
      </c>
      <c r="BK554" s="79">
        <v>0</v>
      </c>
      <c r="BL554" s="79">
        <v>0</v>
      </c>
      <c r="BM554" s="79">
        <v>0</v>
      </c>
      <c r="BN554" s="79">
        <v>0</v>
      </c>
      <c r="BO554" s="79">
        <v>0</v>
      </c>
      <c r="BP554" s="79">
        <v>0</v>
      </c>
      <c r="BQ554" s="79">
        <v>0</v>
      </c>
      <c r="BR554" s="79">
        <v>0</v>
      </c>
      <c r="BS554" s="79">
        <v>48</v>
      </c>
      <c r="BT554" s="79">
        <v>0</v>
      </c>
      <c r="BU554" s="79">
        <v>0</v>
      </c>
      <c r="BV554" s="79">
        <v>0</v>
      </c>
      <c r="BW554" s="79">
        <v>0</v>
      </c>
      <c r="BX554" s="79">
        <v>0</v>
      </c>
      <c r="BY554" s="79">
        <v>1</v>
      </c>
      <c r="BZ554" s="79">
        <v>0</v>
      </c>
      <c r="CA554" s="79">
        <v>0</v>
      </c>
      <c r="CB554" s="79">
        <v>0</v>
      </c>
      <c r="CC554" s="79">
        <v>0</v>
      </c>
      <c r="CD554" s="79">
        <v>0</v>
      </c>
      <c r="CE554" s="79">
        <f t="shared" si="617"/>
        <v>0</v>
      </c>
      <c r="CF554" s="79">
        <f t="shared" si="618"/>
        <v>48</v>
      </c>
      <c r="CG554" s="79">
        <f t="shared" si="619"/>
        <v>0</v>
      </c>
      <c r="CH554" s="79">
        <f t="shared" si="620"/>
        <v>0</v>
      </c>
      <c r="CI554" s="79">
        <f t="shared" si="621"/>
        <v>0</v>
      </c>
      <c r="CJ554" s="79">
        <f t="shared" si="622"/>
        <v>0</v>
      </c>
      <c r="CK554" s="79">
        <f t="shared" si="623"/>
        <v>0</v>
      </c>
      <c r="CL554" s="79">
        <f t="shared" si="624"/>
        <v>1</v>
      </c>
      <c r="CM554" s="79">
        <f t="shared" si="625"/>
        <v>0</v>
      </c>
      <c r="CN554" s="79">
        <f t="shared" si="626"/>
        <v>0</v>
      </c>
      <c r="CO554" s="79">
        <f t="shared" si="627"/>
        <v>0</v>
      </c>
      <c r="CP554" s="79">
        <f t="shared" si="628"/>
        <v>0</v>
      </c>
      <c r="CQ554" s="79">
        <f t="shared" si="629"/>
        <v>0</v>
      </c>
    </row>
    <row r="555" spans="1:95" ht="31.5">
      <c r="A555" s="73" t="s">
        <v>1240</v>
      </c>
      <c r="B555" s="113" t="s">
        <v>1257</v>
      </c>
      <c r="C555" s="101" t="s">
        <v>1258</v>
      </c>
      <c r="D555" s="92">
        <v>3.645</v>
      </c>
      <c r="E555" s="79">
        <v>0</v>
      </c>
      <c r="F555" s="79">
        <v>0</v>
      </c>
      <c r="G555" s="79">
        <v>0</v>
      </c>
      <c r="H555" s="79">
        <v>0</v>
      </c>
      <c r="I555" s="79">
        <v>0</v>
      </c>
      <c r="J555" s="79">
        <v>0</v>
      </c>
      <c r="K555" s="79">
        <v>0</v>
      </c>
      <c r="L555" s="79">
        <v>0</v>
      </c>
      <c r="M555" s="79">
        <v>0</v>
      </c>
      <c r="N555" s="79">
        <v>0</v>
      </c>
      <c r="O555" s="79">
        <v>0</v>
      </c>
      <c r="P555" s="79">
        <v>0</v>
      </c>
      <c r="Q555" s="79">
        <v>0</v>
      </c>
      <c r="R555" s="79">
        <v>0</v>
      </c>
      <c r="S555" s="79">
        <v>0</v>
      </c>
      <c r="T555" s="79">
        <v>0</v>
      </c>
      <c r="U555" s="79">
        <v>0</v>
      </c>
      <c r="V555" s="79">
        <v>0</v>
      </c>
      <c r="W555" s="79">
        <v>0</v>
      </c>
      <c r="X555" s="79">
        <v>0</v>
      </c>
      <c r="Y555" s="79">
        <v>0</v>
      </c>
      <c r="Z555" s="79">
        <v>0</v>
      </c>
      <c r="AA555" s="79">
        <v>0</v>
      </c>
      <c r="AB555" s="79">
        <v>0</v>
      </c>
      <c r="AC555" s="79">
        <v>0</v>
      </c>
      <c r="AD555" s="79">
        <v>0</v>
      </c>
      <c r="AE555" s="79">
        <v>0</v>
      </c>
      <c r="AF555" s="79">
        <v>0</v>
      </c>
      <c r="AG555" s="79">
        <v>0</v>
      </c>
      <c r="AH555" s="79">
        <v>0</v>
      </c>
      <c r="AI555" s="79">
        <v>0</v>
      </c>
      <c r="AJ555" s="79">
        <v>0</v>
      </c>
      <c r="AK555" s="79">
        <v>0</v>
      </c>
      <c r="AL555" s="79">
        <v>0</v>
      </c>
      <c r="AM555" s="79">
        <v>0</v>
      </c>
      <c r="AN555" s="79">
        <v>0</v>
      </c>
      <c r="AO555" s="79">
        <v>0</v>
      </c>
      <c r="AP555" s="79">
        <v>0</v>
      </c>
      <c r="AQ555" s="79">
        <v>0</v>
      </c>
      <c r="AR555" s="79">
        <v>0</v>
      </c>
      <c r="AS555" s="79">
        <v>0</v>
      </c>
      <c r="AT555" s="79">
        <v>0</v>
      </c>
      <c r="AU555" s="79">
        <v>0</v>
      </c>
      <c r="AV555" s="79">
        <v>0</v>
      </c>
      <c r="AW555" s="79">
        <v>0</v>
      </c>
      <c r="AX555" s="79">
        <v>0</v>
      </c>
      <c r="AY555" s="79">
        <v>0</v>
      </c>
      <c r="AZ555" s="79">
        <v>0</v>
      </c>
      <c r="BA555" s="79">
        <v>0</v>
      </c>
      <c r="BB555" s="79">
        <v>0</v>
      </c>
      <c r="BC555" s="79">
        <v>0</v>
      </c>
      <c r="BD555" s="79">
        <v>0</v>
      </c>
      <c r="BE555" s="79">
        <v>0</v>
      </c>
      <c r="BF555" s="79">
        <v>3.645</v>
      </c>
      <c r="BG555" s="78">
        <v>0</v>
      </c>
      <c r="BH555" s="78">
        <v>0</v>
      </c>
      <c r="BI555" s="78">
        <v>0</v>
      </c>
      <c r="BJ555" s="78">
        <v>0</v>
      </c>
      <c r="BK555" s="78">
        <v>0</v>
      </c>
      <c r="BL555" s="78">
        <v>1</v>
      </c>
      <c r="BM555" s="78">
        <v>0</v>
      </c>
      <c r="BN555" s="78">
        <v>0</v>
      </c>
      <c r="BO555" s="78">
        <v>0</v>
      </c>
      <c r="BP555" s="78">
        <v>0</v>
      </c>
      <c r="BQ555" s="78">
        <v>0</v>
      </c>
      <c r="BR555" s="79">
        <v>0</v>
      </c>
      <c r="BS555" s="79">
        <v>0</v>
      </c>
      <c r="BT555" s="79">
        <v>0</v>
      </c>
      <c r="BU555" s="79">
        <v>0</v>
      </c>
      <c r="BV555" s="79">
        <v>0</v>
      </c>
      <c r="BW555" s="79">
        <v>0</v>
      </c>
      <c r="BX555" s="79">
        <v>0</v>
      </c>
      <c r="BY555" s="79">
        <v>0</v>
      </c>
      <c r="BZ555" s="79">
        <v>0</v>
      </c>
      <c r="CA555" s="79">
        <v>0</v>
      </c>
      <c r="CB555" s="79">
        <v>0</v>
      </c>
      <c r="CC555" s="79">
        <v>0</v>
      </c>
      <c r="CD555" s="79">
        <v>0</v>
      </c>
      <c r="CE555" s="79">
        <f t="shared" si="617"/>
        <v>0</v>
      </c>
      <c r="CF555" s="79">
        <f t="shared" si="618"/>
        <v>3.645</v>
      </c>
      <c r="CG555" s="79">
        <f t="shared" si="619"/>
        <v>0</v>
      </c>
      <c r="CH555" s="79">
        <f t="shared" si="620"/>
        <v>0</v>
      </c>
      <c r="CI555" s="79">
        <f t="shared" si="621"/>
        <v>0</v>
      </c>
      <c r="CJ555" s="79">
        <f t="shared" si="622"/>
        <v>0</v>
      </c>
      <c r="CK555" s="79">
        <f t="shared" si="623"/>
        <v>0</v>
      </c>
      <c r="CL555" s="79">
        <f t="shared" si="624"/>
        <v>1</v>
      </c>
      <c r="CM555" s="79">
        <f t="shared" si="625"/>
        <v>0</v>
      </c>
      <c r="CN555" s="79">
        <f t="shared" si="626"/>
        <v>0</v>
      </c>
      <c r="CO555" s="79">
        <f t="shared" si="627"/>
        <v>0</v>
      </c>
      <c r="CP555" s="79">
        <f t="shared" si="628"/>
        <v>0</v>
      </c>
      <c r="CQ555" s="79">
        <f t="shared" si="629"/>
        <v>0</v>
      </c>
    </row>
    <row r="556" spans="1:95" ht="31.5">
      <c r="A556" s="73" t="s">
        <v>1240</v>
      </c>
      <c r="B556" s="113" t="s">
        <v>1259</v>
      </c>
      <c r="C556" s="101" t="s">
        <v>1260</v>
      </c>
      <c r="D556" s="92">
        <v>0</v>
      </c>
      <c r="E556" s="79">
        <v>0</v>
      </c>
      <c r="F556" s="79">
        <v>0</v>
      </c>
      <c r="G556" s="79">
        <v>0</v>
      </c>
      <c r="H556" s="79">
        <v>0</v>
      </c>
      <c r="I556" s="79">
        <v>0</v>
      </c>
      <c r="J556" s="79">
        <v>0</v>
      </c>
      <c r="K556" s="79">
        <v>0</v>
      </c>
      <c r="L556" s="79">
        <v>0</v>
      </c>
      <c r="M556" s="79">
        <v>0</v>
      </c>
      <c r="N556" s="79">
        <v>0</v>
      </c>
      <c r="O556" s="79">
        <v>0</v>
      </c>
      <c r="P556" s="79">
        <v>0</v>
      </c>
      <c r="Q556" s="79">
        <v>0</v>
      </c>
      <c r="R556" s="79">
        <v>0</v>
      </c>
      <c r="S556" s="79">
        <v>0</v>
      </c>
      <c r="T556" s="79">
        <v>0</v>
      </c>
      <c r="U556" s="79">
        <v>0</v>
      </c>
      <c r="V556" s="79">
        <v>0</v>
      </c>
      <c r="W556" s="79">
        <v>0</v>
      </c>
      <c r="X556" s="79">
        <v>0</v>
      </c>
      <c r="Y556" s="79">
        <v>0</v>
      </c>
      <c r="Z556" s="79">
        <v>0</v>
      </c>
      <c r="AA556" s="79">
        <v>0</v>
      </c>
      <c r="AB556" s="79">
        <v>0</v>
      </c>
      <c r="AC556" s="79">
        <v>0</v>
      </c>
      <c r="AD556" s="79">
        <v>0</v>
      </c>
      <c r="AE556" s="79">
        <v>0</v>
      </c>
      <c r="AF556" s="79">
        <v>0</v>
      </c>
      <c r="AG556" s="79">
        <v>0</v>
      </c>
      <c r="AH556" s="79">
        <v>0</v>
      </c>
      <c r="AI556" s="79">
        <v>0</v>
      </c>
      <c r="AJ556" s="79">
        <v>0</v>
      </c>
      <c r="AK556" s="79">
        <v>0</v>
      </c>
      <c r="AL556" s="79">
        <v>0</v>
      </c>
      <c r="AM556" s="79">
        <v>0</v>
      </c>
      <c r="AN556" s="79">
        <v>0</v>
      </c>
      <c r="AO556" s="79">
        <v>0</v>
      </c>
      <c r="AP556" s="79">
        <v>0</v>
      </c>
      <c r="AQ556" s="79">
        <v>0</v>
      </c>
      <c r="AR556" s="79">
        <v>0</v>
      </c>
      <c r="AS556" s="79">
        <v>0</v>
      </c>
      <c r="AT556" s="79">
        <v>0</v>
      </c>
      <c r="AU556" s="79">
        <v>0</v>
      </c>
      <c r="AV556" s="79">
        <v>0</v>
      </c>
      <c r="AW556" s="79">
        <v>0</v>
      </c>
      <c r="AX556" s="79">
        <v>0</v>
      </c>
      <c r="AY556" s="79">
        <v>0</v>
      </c>
      <c r="AZ556" s="79">
        <v>0</v>
      </c>
      <c r="BA556" s="79">
        <v>0</v>
      </c>
      <c r="BB556" s="79">
        <v>0</v>
      </c>
      <c r="BC556" s="79">
        <v>0</v>
      </c>
      <c r="BD556" s="79">
        <v>0</v>
      </c>
      <c r="BE556" s="79">
        <v>0</v>
      </c>
      <c r="BF556" s="79">
        <v>0</v>
      </c>
      <c r="BG556" s="79">
        <v>0</v>
      </c>
      <c r="BH556" s="79">
        <v>0</v>
      </c>
      <c r="BI556" s="79">
        <v>0</v>
      </c>
      <c r="BJ556" s="79">
        <v>0</v>
      </c>
      <c r="BK556" s="79">
        <v>0</v>
      </c>
      <c r="BL556" s="79">
        <v>0</v>
      </c>
      <c r="BM556" s="79">
        <v>0</v>
      </c>
      <c r="BN556" s="79">
        <v>0</v>
      </c>
      <c r="BO556" s="79">
        <v>0</v>
      </c>
      <c r="BP556" s="79">
        <v>0</v>
      </c>
      <c r="BQ556" s="79">
        <v>0</v>
      </c>
      <c r="BR556" s="79">
        <v>0</v>
      </c>
      <c r="BS556" s="79">
        <v>0</v>
      </c>
      <c r="BT556" s="79">
        <v>0</v>
      </c>
      <c r="BU556" s="79">
        <v>0</v>
      </c>
      <c r="BV556" s="79">
        <v>0</v>
      </c>
      <c r="BW556" s="79">
        <v>0</v>
      </c>
      <c r="BX556" s="79">
        <v>0</v>
      </c>
      <c r="BY556" s="79">
        <v>0</v>
      </c>
      <c r="BZ556" s="79">
        <v>0</v>
      </c>
      <c r="CA556" s="79">
        <v>0</v>
      </c>
      <c r="CB556" s="79">
        <v>0</v>
      </c>
      <c r="CC556" s="79">
        <v>0</v>
      </c>
      <c r="CD556" s="79">
        <v>0</v>
      </c>
      <c r="CE556" s="79">
        <f t="shared" si="617"/>
        <v>0</v>
      </c>
      <c r="CF556" s="79">
        <f t="shared" si="618"/>
        <v>0</v>
      </c>
      <c r="CG556" s="79">
        <f t="shared" si="619"/>
        <v>0</v>
      </c>
      <c r="CH556" s="79">
        <f t="shared" si="620"/>
        <v>0</v>
      </c>
      <c r="CI556" s="79">
        <f t="shared" si="621"/>
        <v>0</v>
      </c>
      <c r="CJ556" s="79">
        <f t="shared" si="622"/>
        <v>0</v>
      </c>
      <c r="CK556" s="79">
        <f t="shared" si="623"/>
        <v>0</v>
      </c>
      <c r="CL556" s="79">
        <f t="shared" si="624"/>
        <v>0</v>
      </c>
      <c r="CM556" s="79">
        <f t="shared" si="625"/>
        <v>0</v>
      </c>
      <c r="CN556" s="79">
        <f t="shared" si="626"/>
        <v>0</v>
      </c>
      <c r="CO556" s="79">
        <f t="shared" si="627"/>
        <v>0</v>
      </c>
      <c r="CP556" s="79">
        <f t="shared" si="628"/>
        <v>0</v>
      </c>
      <c r="CQ556" s="79">
        <f t="shared" si="629"/>
        <v>0</v>
      </c>
    </row>
    <row r="557" spans="1:95" ht="31.5">
      <c r="A557" s="73" t="s">
        <v>1240</v>
      </c>
      <c r="B557" s="113" t="s">
        <v>1261</v>
      </c>
      <c r="C557" s="101" t="s">
        <v>1262</v>
      </c>
      <c r="D557" s="92">
        <v>9.7729999999999997</v>
      </c>
      <c r="E557" s="79">
        <v>0</v>
      </c>
      <c r="F557" s="79">
        <v>0</v>
      </c>
      <c r="G557" s="79">
        <v>0</v>
      </c>
      <c r="H557" s="79">
        <v>0</v>
      </c>
      <c r="I557" s="79">
        <v>0</v>
      </c>
      <c r="J557" s="79">
        <v>0</v>
      </c>
      <c r="K557" s="79">
        <v>0</v>
      </c>
      <c r="L557" s="79">
        <v>0</v>
      </c>
      <c r="M557" s="79">
        <v>0</v>
      </c>
      <c r="N557" s="79">
        <v>0</v>
      </c>
      <c r="O557" s="79">
        <v>0</v>
      </c>
      <c r="P557" s="79">
        <v>0</v>
      </c>
      <c r="Q557" s="79">
        <v>0</v>
      </c>
      <c r="R557" s="79">
        <v>0</v>
      </c>
      <c r="S557" s="79">
        <v>0</v>
      </c>
      <c r="T557" s="79">
        <v>0</v>
      </c>
      <c r="U557" s="79">
        <v>0</v>
      </c>
      <c r="V557" s="79">
        <v>0</v>
      </c>
      <c r="W557" s="79">
        <v>0</v>
      </c>
      <c r="X557" s="79">
        <v>0</v>
      </c>
      <c r="Y557" s="79">
        <v>0</v>
      </c>
      <c r="Z557" s="79">
        <v>0</v>
      </c>
      <c r="AA557" s="79">
        <v>0</v>
      </c>
      <c r="AB557" s="79">
        <v>0</v>
      </c>
      <c r="AC557" s="79">
        <v>0</v>
      </c>
      <c r="AD557" s="79">
        <v>0</v>
      </c>
      <c r="AE557" s="79">
        <v>0</v>
      </c>
      <c r="AF557" s="79">
        <v>0</v>
      </c>
      <c r="AG557" s="79">
        <v>0</v>
      </c>
      <c r="AH557" s="79">
        <v>0</v>
      </c>
      <c r="AI557" s="79">
        <v>0</v>
      </c>
      <c r="AJ557" s="79">
        <v>0</v>
      </c>
      <c r="AK557" s="79">
        <v>0</v>
      </c>
      <c r="AL557" s="79">
        <v>0</v>
      </c>
      <c r="AM557" s="79">
        <v>0</v>
      </c>
      <c r="AN557" s="79">
        <v>0</v>
      </c>
      <c r="AO557" s="79">
        <v>0</v>
      </c>
      <c r="AP557" s="79">
        <v>0</v>
      </c>
      <c r="AQ557" s="79">
        <v>0</v>
      </c>
      <c r="AR557" s="79">
        <v>0</v>
      </c>
      <c r="AS557" s="79">
        <v>9.7729999999999997</v>
      </c>
      <c r="AT557" s="79">
        <v>0</v>
      </c>
      <c r="AU557" s="79">
        <v>0</v>
      </c>
      <c r="AV557" s="79">
        <v>0</v>
      </c>
      <c r="AW557" s="79">
        <v>0</v>
      </c>
      <c r="AX557" s="79">
        <v>0</v>
      </c>
      <c r="AY557" s="79">
        <v>1</v>
      </c>
      <c r="AZ557" s="79">
        <v>0</v>
      </c>
      <c r="BA557" s="79">
        <v>0</v>
      </c>
      <c r="BB557" s="79">
        <v>0</v>
      </c>
      <c r="BC557" s="79">
        <v>0</v>
      </c>
      <c r="BD557" s="79">
        <v>0</v>
      </c>
      <c r="BE557" s="79">
        <v>0</v>
      </c>
      <c r="BF557" s="79">
        <v>0</v>
      </c>
      <c r="BG557" s="79">
        <v>0</v>
      </c>
      <c r="BH557" s="79">
        <v>0</v>
      </c>
      <c r="BI557" s="79">
        <v>0</v>
      </c>
      <c r="BJ557" s="79">
        <v>0</v>
      </c>
      <c r="BK557" s="79">
        <v>0</v>
      </c>
      <c r="BL557" s="79">
        <v>0</v>
      </c>
      <c r="BM557" s="79">
        <v>0</v>
      </c>
      <c r="BN557" s="79">
        <v>0</v>
      </c>
      <c r="BO557" s="79">
        <v>0</v>
      </c>
      <c r="BP557" s="79">
        <v>0</v>
      </c>
      <c r="BQ557" s="79">
        <v>0</v>
      </c>
      <c r="BR557" s="79">
        <v>0</v>
      </c>
      <c r="BS557" s="79">
        <v>0</v>
      </c>
      <c r="BT557" s="79">
        <v>0</v>
      </c>
      <c r="BU557" s="79">
        <v>0</v>
      </c>
      <c r="BV557" s="79">
        <v>0</v>
      </c>
      <c r="BW557" s="79">
        <v>0</v>
      </c>
      <c r="BX557" s="79">
        <v>0</v>
      </c>
      <c r="BY557" s="79">
        <v>0</v>
      </c>
      <c r="BZ557" s="79">
        <v>0</v>
      </c>
      <c r="CA557" s="79">
        <v>0</v>
      </c>
      <c r="CB557" s="79">
        <v>0</v>
      </c>
      <c r="CC557" s="79">
        <v>0</v>
      </c>
      <c r="CD557" s="79">
        <v>0</v>
      </c>
      <c r="CE557" s="79">
        <f t="shared" si="617"/>
        <v>0</v>
      </c>
      <c r="CF557" s="79">
        <f t="shared" si="618"/>
        <v>9.7729999999999997</v>
      </c>
      <c r="CG557" s="79">
        <f t="shared" si="619"/>
        <v>0</v>
      </c>
      <c r="CH557" s="79">
        <f t="shared" si="620"/>
        <v>0</v>
      </c>
      <c r="CI557" s="79">
        <f t="shared" si="621"/>
        <v>0</v>
      </c>
      <c r="CJ557" s="79">
        <f t="shared" si="622"/>
        <v>0</v>
      </c>
      <c r="CK557" s="79">
        <f t="shared" si="623"/>
        <v>0</v>
      </c>
      <c r="CL557" s="79">
        <f t="shared" si="624"/>
        <v>1</v>
      </c>
      <c r="CM557" s="79">
        <f t="shared" si="625"/>
        <v>0</v>
      </c>
      <c r="CN557" s="79">
        <f t="shared" si="626"/>
        <v>0</v>
      </c>
      <c r="CO557" s="79">
        <f t="shared" si="627"/>
        <v>0</v>
      </c>
      <c r="CP557" s="79">
        <f t="shared" si="628"/>
        <v>0</v>
      </c>
      <c r="CQ557" s="79">
        <f t="shared" si="629"/>
        <v>0</v>
      </c>
    </row>
    <row r="558" spans="1:95" ht="31.5">
      <c r="A558" s="73" t="s">
        <v>1240</v>
      </c>
      <c r="B558" s="113" t="s">
        <v>1263</v>
      </c>
      <c r="C558" s="101" t="s">
        <v>1264</v>
      </c>
      <c r="D558" s="92">
        <v>12.3</v>
      </c>
      <c r="E558" s="79">
        <v>0</v>
      </c>
      <c r="F558" s="79">
        <v>0</v>
      </c>
      <c r="G558" s="79">
        <v>0</v>
      </c>
      <c r="H558" s="79">
        <v>0</v>
      </c>
      <c r="I558" s="79">
        <v>0</v>
      </c>
      <c r="J558" s="79">
        <v>0</v>
      </c>
      <c r="K558" s="79">
        <v>0</v>
      </c>
      <c r="L558" s="79">
        <v>0</v>
      </c>
      <c r="M558" s="79">
        <v>0</v>
      </c>
      <c r="N558" s="79">
        <v>0</v>
      </c>
      <c r="O558" s="79">
        <v>0</v>
      </c>
      <c r="P558" s="79">
        <v>0</v>
      </c>
      <c r="Q558" s="79">
        <v>0</v>
      </c>
      <c r="R558" s="79">
        <v>0</v>
      </c>
      <c r="S558" s="79">
        <v>12.3</v>
      </c>
      <c r="T558" s="79">
        <v>0</v>
      </c>
      <c r="U558" s="79">
        <v>0</v>
      </c>
      <c r="V558" s="79">
        <v>0</v>
      </c>
      <c r="W558" s="79">
        <v>0</v>
      </c>
      <c r="X558" s="79">
        <v>0</v>
      </c>
      <c r="Y558" s="79">
        <v>1</v>
      </c>
      <c r="Z558" s="79">
        <v>0</v>
      </c>
      <c r="AA558" s="79">
        <v>0</v>
      </c>
      <c r="AB558" s="79">
        <v>0</v>
      </c>
      <c r="AC558" s="79">
        <v>0</v>
      </c>
      <c r="AD558" s="79">
        <v>0</v>
      </c>
      <c r="AE558" s="79">
        <v>0</v>
      </c>
      <c r="AF558" s="79">
        <v>0</v>
      </c>
      <c r="AG558" s="79">
        <v>0</v>
      </c>
      <c r="AH558" s="79">
        <v>0</v>
      </c>
      <c r="AI558" s="79">
        <v>0</v>
      </c>
      <c r="AJ558" s="79">
        <v>0</v>
      </c>
      <c r="AK558" s="79">
        <v>0</v>
      </c>
      <c r="AL558" s="79">
        <v>0</v>
      </c>
      <c r="AM558" s="79">
        <v>0</v>
      </c>
      <c r="AN558" s="79">
        <v>0</v>
      </c>
      <c r="AO558" s="79">
        <v>0</v>
      </c>
      <c r="AP558" s="79">
        <v>0</v>
      </c>
      <c r="AQ558" s="79">
        <v>0</v>
      </c>
      <c r="AR558" s="79">
        <v>0</v>
      </c>
      <c r="AS558" s="79">
        <v>0</v>
      </c>
      <c r="AT558" s="79">
        <v>0</v>
      </c>
      <c r="AU558" s="79">
        <v>0</v>
      </c>
      <c r="AV558" s="79">
        <v>0</v>
      </c>
      <c r="AW558" s="79">
        <v>0</v>
      </c>
      <c r="AX558" s="79">
        <v>0</v>
      </c>
      <c r="AY558" s="79">
        <v>0</v>
      </c>
      <c r="AZ558" s="79">
        <v>0</v>
      </c>
      <c r="BA558" s="79">
        <v>0</v>
      </c>
      <c r="BB558" s="79">
        <v>0</v>
      </c>
      <c r="BC558" s="79">
        <v>0</v>
      </c>
      <c r="BD558" s="79">
        <v>0</v>
      </c>
      <c r="BE558" s="79">
        <v>0</v>
      </c>
      <c r="BF558" s="79">
        <v>0</v>
      </c>
      <c r="BG558" s="79">
        <v>0</v>
      </c>
      <c r="BH558" s="79">
        <v>0</v>
      </c>
      <c r="BI558" s="79">
        <v>0</v>
      </c>
      <c r="BJ558" s="79">
        <v>0</v>
      </c>
      <c r="BK558" s="79">
        <v>0</v>
      </c>
      <c r="BL558" s="79">
        <v>0</v>
      </c>
      <c r="BM558" s="79">
        <v>0</v>
      </c>
      <c r="BN558" s="79">
        <v>0</v>
      </c>
      <c r="BO558" s="79">
        <v>0</v>
      </c>
      <c r="BP558" s="79">
        <v>0</v>
      </c>
      <c r="BQ558" s="79">
        <v>0</v>
      </c>
      <c r="BR558" s="79">
        <v>0</v>
      </c>
      <c r="BS558" s="79">
        <v>0</v>
      </c>
      <c r="BT558" s="79">
        <v>0</v>
      </c>
      <c r="BU558" s="79">
        <v>0</v>
      </c>
      <c r="BV558" s="79">
        <v>0</v>
      </c>
      <c r="BW558" s="79">
        <v>0</v>
      </c>
      <c r="BX558" s="79">
        <v>0</v>
      </c>
      <c r="BY558" s="79">
        <v>0</v>
      </c>
      <c r="BZ558" s="79">
        <v>0</v>
      </c>
      <c r="CA558" s="79">
        <v>0</v>
      </c>
      <c r="CB558" s="79">
        <v>0</v>
      </c>
      <c r="CC558" s="79">
        <v>0</v>
      </c>
      <c r="CD558" s="79">
        <v>0</v>
      </c>
      <c r="CE558" s="79">
        <f t="shared" si="617"/>
        <v>0</v>
      </c>
      <c r="CF558" s="79">
        <f t="shared" si="618"/>
        <v>12.3</v>
      </c>
      <c r="CG558" s="79">
        <f t="shared" si="619"/>
        <v>0</v>
      </c>
      <c r="CH558" s="79">
        <f t="shared" si="620"/>
        <v>0</v>
      </c>
      <c r="CI558" s="79">
        <f t="shared" si="621"/>
        <v>0</v>
      </c>
      <c r="CJ558" s="79">
        <f t="shared" si="622"/>
        <v>0</v>
      </c>
      <c r="CK558" s="79">
        <f t="shared" si="623"/>
        <v>0</v>
      </c>
      <c r="CL558" s="79">
        <f t="shared" si="624"/>
        <v>1</v>
      </c>
      <c r="CM558" s="79">
        <f t="shared" si="625"/>
        <v>0</v>
      </c>
      <c r="CN558" s="79">
        <f t="shared" si="626"/>
        <v>0</v>
      </c>
      <c r="CO558" s="79">
        <f t="shared" si="627"/>
        <v>0</v>
      </c>
      <c r="CP558" s="79">
        <f t="shared" si="628"/>
        <v>0</v>
      </c>
      <c r="CQ558" s="79">
        <f t="shared" si="629"/>
        <v>0</v>
      </c>
    </row>
    <row r="559" spans="1:95" ht="31.5">
      <c r="A559" s="73" t="s">
        <v>1240</v>
      </c>
      <c r="B559" s="113" t="s">
        <v>1265</v>
      </c>
      <c r="C559" s="101" t="s">
        <v>1266</v>
      </c>
      <c r="D559" s="92">
        <v>11.35</v>
      </c>
      <c r="E559" s="79">
        <v>0</v>
      </c>
      <c r="F559" s="79">
        <v>0</v>
      </c>
      <c r="G559" s="79">
        <v>0</v>
      </c>
      <c r="H559" s="79">
        <v>0</v>
      </c>
      <c r="I559" s="79">
        <v>0</v>
      </c>
      <c r="J559" s="79">
        <v>0</v>
      </c>
      <c r="K559" s="79">
        <v>0</v>
      </c>
      <c r="L559" s="79">
        <v>0</v>
      </c>
      <c r="M559" s="79">
        <v>0</v>
      </c>
      <c r="N559" s="79">
        <v>0</v>
      </c>
      <c r="O559" s="79">
        <v>0</v>
      </c>
      <c r="P559" s="79">
        <v>0</v>
      </c>
      <c r="Q559" s="79">
        <v>0</v>
      </c>
      <c r="R559" s="79">
        <v>0</v>
      </c>
      <c r="S559" s="79">
        <v>0</v>
      </c>
      <c r="T559" s="79">
        <v>0</v>
      </c>
      <c r="U559" s="79">
        <v>0</v>
      </c>
      <c r="V559" s="79">
        <v>0</v>
      </c>
      <c r="W559" s="79">
        <v>0</v>
      </c>
      <c r="X559" s="79">
        <v>0</v>
      </c>
      <c r="Y559" s="79">
        <v>0</v>
      </c>
      <c r="Z559" s="79">
        <v>0</v>
      </c>
      <c r="AA559" s="79">
        <v>0</v>
      </c>
      <c r="AB559" s="79">
        <v>0</v>
      </c>
      <c r="AC559" s="79">
        <v>0</v>
      </c>
      <c r="AD559" s="79">
        <v>0</v>
      </c>
      <c r="AE559" s="79">
        <v>0</v>
      </c>
      <c r="AF559" s="79">
        <v>0</v>
      </c>
      <c r="AG559" s="79">
        <v>0</v>
      </c>
      <c r="AH559" s="79">
        <v>0</v>
      </c>
      <c r="AI559" s="79">
        <v>0</v>
      </c>
      <c r="AJ559" s="79">
        <v>0</v>
      </c>
      <c r="AK559" s="79">
        <v>0</v>
      </c>
      <c r="AL559" s="79">
        <v>0</v>
      </c>
      <c r="AM559" s="79">
        <v>0</v>
      </c>
      <c r="AN559" s="79">
        <v>0</v>
      </c>
      <c r="AO559" s="79">
        <v>0</v>
      </c>
      <c r="AP559" s="79">
        <v>0</v>
      </c>
      <c r="AQ559" s="79">
        <v>0</v>
      </c>
      <c r="AR559" s="79">
        <v>0</v>
      </c>
      <c r="AS559" s="79">
        <v>0</v>
      </c>
      <c r="AT559" s="79">
        <v>0</v>
      </c>
      <c r="AU559" s="79">
        <v>0</v>
      </c>
      <c r="AV559" s="79">
        <v>0</v>
      </c>
      <c r="AW559" s="79">
        <v>0</v>
      </c>
      <c r="AX559" s="79">
        <v>0</v>
      </c>
      <c r="AY559" s="79">
        <v>0</v>
      </c>
      <c r="AZ559" s="79">
        <v>0</v>
      </c>
      <c r="BA559" s="79">
        <v>0</v>
      </c>
      <c r="BB559" s="79">
        <v>0</v>
      </c>
      <c r="BC559" s="79">
        <v>0</v>
      </c>
      <c r="BD559" s="79">
        <v>0</v>
      </c>
      <c r="BE559" s="79">
        <v>0</v>
      </c>
      <c r="BF559" s="79">
        <v>0</v>
      </c>
      <c r="BG559" s="79">
        <v>0</v>
      </c>
      <c r="BH559" s="79">
        <v>0</v>
      </c>
      <c r="BI559" s="79">
        <v>0</v>
      </c>
      <c r="BJ559" s="79">
        <v>0</v>
      </c>
      <c r="BK559" s="79">
        <v>0</v>
      </c>
      <c r="BL559" s="79">
        <v>0</v>
      </c>
      <c r="BM559" s="79">
        <v>0</v>
      </c>
      <c r="BN559" s="79">
        <v>0</v>
      </c>
      <c r="BO559" s="79">
        <v>0</v>
      </c>
      <c r="BP559" s="79">
        <v>0</v>
      </c>
      <c r="BQ559" s="79">
        <v>0</v>
      </c>
      <c r="BR559" s="79">
        <v>0</v>
      </c>
      <c r="BS559" s="79">
        <v>11.35</v>
      </c>
      <c r="BT559" s="79">
        <v>0</v>
      </c>
      <c r="BU559" s="79">
        <v>0</v>
      </c>
      <c r="BV559" s="79">
        <v>0</v>
      </c>
      <c r="BW559" s="79">
        <v>0</v>
      </c>
      <c r="BX559" s="79">
        <v>0</v>
      </c>
      <c r="BY559" s="79">
        <v>1</v>
      </c>
      <c r="BZ559" s="79">
        <v>0</v>
      </c>
      <c r="CA559" s="79">
        <v>0</v>
      </c>
      <c r="CB559" s="79">
        <v>0</v>
      </c>
      <c r="CC559" s="79">
        <v>0</v>
      </c>
      <c r="CD559" s="79">
        <v>0</v>
      </c>
      <c r="CE559" s="79">
        <f t="shared" si="617"/>
        <v>0</v>
      </c>
      <c r="CF559" s="79">
        <f t="shared" si="618"/>
        <v>11.35</v>
      </c>
      <c r="CG559" s="79">
        <f t="shared" si="619"/>
        <v>0</v>
      </c>
      <c r="CH559" s="79">
        <f t="shared" si="620"/>
        <v>0</v>
      </c>
      <c r="CI559" s="79">
        <f t="shared" si="621"/>
        <v>0</v>
      </c>
      <c r="CJ559" s="79">
        <f t="shared" si="622"/>
        <v>0</v>
      </c>
      <c r="CK559" s="79">
        <f t="shared" si="623"/>
        <v>0</v>
      </c>
      <c r="CL559" s="79">
        <f t="shared" si="624"/>
        <v>1</v>
      </c>
      <c r="CM559" s="79">
        <f t="shared" si="625"/>
        <v>0</v>
      </c>
      <c r="CN559" s="79">
        <f t="shared" si="626"/>
        <v>0</v>
      </c>
      <c r="CO559" s="79">
        <f t="shared" si="627"/>
        <v>0</v>
      </c>
      <c r="CP559" s="79">
        <f t="shared" si="628"/>
        <v>0</v>
      </c>
      <c r="CQ559" s="79">
        <f t="shared" si="629"/>
        <v>0</v>
      </c>
    </row>
    <row r="560" spans="1:95" ht="31.5">
      <c r="A560" s="73" t="s">
        <v>1240</v>
      </c>
      <c r="B560" s="113" t="s">
        <v>1267</v>
      </c>
      <c r="C560" s="101" t="s">
        <v>1268</v>
      </c>
      <c r="D560" s="92">
        <v>11.35</v>
      </c>
      <c r="E560" s="79">
        <v>0</v>
      </c>
      <c r="F560" s="79">
        <v>0</v>
      </c>
      <c r="G560" s="79">
        <v>0</v>
      </c>
      <c r="H560" s="79">
        <v>0</v>
      </c>
      <c r="I560" s="79">
        <v>0</v>
      </c>
      <c r="J560" s="79">
        <v>0</v>
      </c>
      <c r="K560" s="79">
        <v>0</v>
      </c>
      <c r="L560" s="79">
        <v>0</v>
      </c>
      <c r="M560" s="79">
        <v>0</v>
      </c>
      <c r="N560" s="79">
        <v>0</v>
      </c>
      <c r="O560" s="79">
        <v>0</v>
      </c>
      <c r="P560" s="79">
        <v>0</v>
      </c>
      <c r="Q560" s="79">
        <v>0</v>
      </c>
      <c r="R560" s="79">
        <v>0</v>
      </c>
      <c r="S560" s="79">
        <v>0</v>
      </c>
      <c r="T560" s="79">
        <v>0</v>
      </c>
      <c r="U560" s="79">
        <v>0</v>
      </c>
      <c r="V560" s="79">
        <v>0</v>
      </c>
      <c r="W560" s="79">
        <v>0</v>
      </c>
      <c r="X560" s="79">
        <v>0</v>
      </c>
      <c r="Y560" s="79">
        <v>0</v>
      </c>
      <c r="Z560" s="79">
        <v>0</v>
      </c>
      <c r="AA560" s="79">
        <v>0</v>
      </c>
      <c r="AB560" s="79">
        <v>0</v>
      </c>
      <c r="AC560" s="79">
        <v>0</v>
      </c>
      <c r="AD560" s="79">
        <v>0</v>
      </c>
      <c r="AE560" s="79">
        <v>0</v>
      </c>
      <c r="AF560" s="79">
        <v>0</v>
      </c>
      <c r="AG560" s="79">
        <v>0</v>
      </c>
      <c r="AH560" s="79">
        <v>0</v>
      </c>
      <c r="AI560" s="79">
        <v>0</v>
      </c>
      <c r="AJ560" s="79">
        <v>0</v>
      </c>
      <c r="AK560" s="79">
        <v>0</v>
      </c>
      <c r="AL560" s="79">
        <v>0</v>
      </c>
      <c r="AM560" s="79">
        <v>0</v>
      </c>
      <c r="AN560" s="79">
        <v>0</v>
      </c>
      <c r="AO560" s="79">
        <v>0</v>
      </c>
      <c r="AP560" s="79">
        <v>0</v>
      </c>
      <c r="AQ560" s="79">
        <v>0</v>
      </c>
      <c r="AR560" s="79">
        <v>0</v>
      </c>
      <c r="AS560" s="79">
        <v>0</v>
      </c>
      <c r="AT560" s="79">
        <v>0</v>
      </c>
      <c r="AU560" s="79">
        <v>0</v>
      </c>
      <c r="AV560" s="79">
        <v>0</v>
      </c>
      <c r="AW560" s="79">
        <v>0</v>
      </c>
      <c r="AX560" s="79">
        <v>0</v>
      </c>
      <c r="AY560" s="79">
        <v>0</v>
      </c>
      <c r="AZ560" s="79">
        <v>0</v>
      </c>
      <c r="BA560" s="79">
        <v>0</v>
      </c>
      <c r="BB560" s="79">
        <v>0</v>
      </c>
      <c r="BC560" s="79">
        <v>0</v>
      </c>
      <c r="BD560" s="79">
        <v>0</v>
      </c>
      <c r="BE560" s="79">
        <v>0</v>
      </c>
      <c r="BF560" s="79">
        <v>0</v>
      </c>
      <c r="BG560" s="79">
        <v>0</v>
      </c>
      <c r="BH560" s="79">
        <v>0</v>
      </c>
      <c r="BI560" s="79">
        <v>0</v>
      </c>
      <c r="BJ560" s="79">
        <v>0</v>
      </c>
      <c r="BK560" s="79">
        <v>0</v>
      </c>
      <c r="BL560" s="79">
        <v>0</v>
      </c>
      <c r="BM560" s="79">
        <v>0</v>
      </c>
      <c r="BN560" s="79">
        <v>0</v>
      </c>
      <c r="BO560" s="79">
        <v>0</v>
      </c>
      <c r="BP560" s="79">
        <v>0</v>
      </c>
      <c r="BQ560" s="79">
        <v>0</v>
      </c>
      <c r="BR560" s="79">
        <v>0</v>
      </c>
      <c r="BS560" s="79">
        <v>11.35</v>
      </c>
      <c r="BT560" s="79">
        <v>0</v>
      </c>
      <c r="BU560" s="79">
        <v>0</v>
      </c>
      <c r="BV560" s="79">
        <v>0</v>
      </c>
      <c r="BW560" s="79">
        <v>0</v>
      </c>
      <c r="BX560" s="79">
        <v>0</v>
      </c>
      <c r="BY560" s="79">
        <v>1</v>
      </c>
      <c r="BZ560" s="79">
        <v>0</v>
      </c>
      <c r="CA560" s="79">
        <v>0</v>
      </c>
      <c r="CB560" s="79">
        <v>0</v>
      </c>
      <c r="CC560" s="79">
        <v>0</v>
      </c>
      <c r="CD560" s="79">
        <v>0</v>
      </c>
      <c r="CE560" s="79">
        <f t="shared" si="617"/>
        <v>0</v>
      </c>
      <c r="CF560" s="79">
        <f t="shared" si="618"/>
        <v>11.35</v>
      </c>
      <c r="CG560" s="79">
        <f t="shared" si="619"/>
        <v>0</v>
      </c>
      <c r="CH560" s="79">
        <f t="shared" si="620"/>
        <v>0</v>
      </c>
      <c r="CI560" s="79">
        <f t="shared" si="621"/>
        <v>0</v>
      </c>
      <c r="CJ560" s="79">
        <f t="shared" si="622"/>
        <v>0</v>
      </c>
      <c r="CK560" s="79">
        <f t="shared" si="623"/>
        <v>0</v>
      </c>
      <c r="CL560" s="79">
        <f t="shared" si="624"/>
        <v>1</v>
      </c>
      <c r="CM560" s="79">
        <f t="shared" si="625"/>
        <v>0</v>
      </c>
      <c r="CN560" s="79">
        <f t="shared" si="626"/>
        <v>0</v>
      </c>
      <c r="CO560" s="79">
        <f t="shared" si="627"/>
        <v>0</v>
      </c>
      <c r="CP560" s="79">
        <f t="shared" si="628"/>
        <v>0</v>
      </c>
      <c r="CQ560" s="79">
        <f t="shared" si="629"/>
        <v>0</v>
      </c>
    </row>
    <row r="561" spans="1:95" ht="31.5">
      <c r="A561" s="73" t="s">
        <v>1240</v>
      </c>
      <c r="B561" s="113" t="s">
        <v>1269</v>
      </c>
      <c r="C561" s="101" t="s">
        <v>1270</v>
      </c>
      <c r="D561" s="92">
        <v>3.9860000000000002</v>
      </c>
      <c r="E561" s="79">
        <v>0</v>
      </c>
      <c r="F561" s="79">
        <v>3.9860000000000002</v>
      </c>
      <c r="G561" s="79">
        <v>0</v>
      </c>
      <c r="H561" s="79">
        <v>0</v>
      </c>
      <c r="I561" s="79">
        <v>0</v>
      </c>
      <c r="J561" s="79">
        <v>0</v>
      </c>
      <c r="K561" s="79">
        <v>0</v>
      </c>
      <c r="L561" s="79">
        <v>1</v>
      </c>
      <c r="M561" s="79">
        <v>0</v>
      </c>
      <c r="N561" s="79">
        <v>0</v>
      </c>
      <c r="O561" s="79">
        <v>0</v>
      </c>
      <c r="P561" s="79">
        <v>0</v>
      </c>
      <c r="Q561" s="79">
        <v>0</v>
      </c>
      <c r="R561" s="79">
        <v>0</v>
      </c>
      <c r="S561" s="79">
        <v>0</v>
      </c>
      <c r="T561" s="79">
        <v>0</v>
      </c>
      <c r="U561" s="79">
        <v>0</v>
      </c>
      <c r="V561" s="79">
        <v>0</v>
      </c>
      <c r="W561" s="79">
        <v>0</v>
      </c>
      <c r="X561" s="79">
        <v>0</v>
      </c>
      <c r="Y561" s="79">
        <v>0</v>
      </c>
      <c r="Z561" s="79">
        <v>0</v>
      </c>
      <c r="AA561" s="79">
        <v>0</v>
      </c>
      <c r="AB561" s="79">
        <v>0</v>
      </c>
      <c r="AC561" s="79">
        <v>0</v>
      </c>
      <c r="AD561" s="79">
        <v>0</v>
      </c>
      <c r="AE561" s="79">
        <v>0</v>
      </c>
      <c r="AF561" s="79">
        <v>0</v>
      </c>
      <c r="AG561" s="79">
        <v>0</v>
      </c>
      <c r="AH561" s="79">
        <v>0</v>
      </c>
      <c r="AI561" s="79">
        <v>0</v>
      </c>
      <c r="AJ561" s="79">
        <v>0</v>
      </c>
      <c r="AK561" s="79">
        <v>0</v>
      </c>
      <c r="AL561" s="79">
        <v>0</v>
      </c>
      <c r="AM561" s="79">
        <v>0</v>
      </c>
      <c r="AN561" s="79">
        <v>0</v>
      </c>
      <c r="AO561" s="79">
        <v>0</v>
      </c>
      <c r="AP561" s="79">
        <v>0</v>
      </c>
      <c r="AQ561" s="79">
        <v>0</v>
      </c>
      <c r="AR561" s="79">
        <v>0</v>
      </c>
      <c r="AS561" s="79">
        <v>0</v>
      </c>
      <c r="AT561" s="79">
        <v>0</v>
      </c>
      <c r="AU561" s="79">
        <v>0</v>
      </c>
      <c r="AV561" s="79">
        <v>0</v>
      </c>
      <c r="AW561" s="79">
        <v>0</v>
      </c>
      <c r="AX561" s="79">
        <v>0</v>
      </c>
      <c r="AY561" s="79">
        <v>0</v>
      </c>
      <c r="AZ561" s="79">
        <v>0</v>
      </c>
      <c r="BA561" s="79">
        <v>0</v>
      </c>
      <c r="BB561" s="79">
        <v>0</v>
      </c>
      <c r="BC561" s="79">
        <v>0</v>
      </c>
      <c r="BD561" s="79">
        <v>0</v>
      </c>
      <c r="BE561" s="79">
        <v>0</v>
      </c>
      <c r="BF561" s="79">
        <v>0</v>
      </c>
      <c r="BG561" s="79">
        <v>0</v>
      </c>
      <c r="BH561" s="79">
        <v>0</v>
      </c>
      <c r="BI561" s="79">
        <v>0</v>
      </c>
      <c r="BJ561" s="79">
        <v>0</v>
      </c>
      <c r="BK561" s="79">
        <v>0</v>
      </c>
      <c r="BL561" s="79">
        <v>0</v>
      </c>
      <c r="BM561" s="79">
        <v>0</v>
      </c>
      <c r="BN561" s="79">
        <v>0</v>
      </c>
      <c r="BO561" s="79">
        <v>0</v>
      </c>
      <c r="BP561" s="79">
        <v>0</v>
      </c>
      <c r="BQ561" s="79">
        <v>0</v>
      </c>
      <c r="BR561" s="79">
        <v>0</v>
      </c>
      <c r="BS561" s="79">
        <v>0</v>
      </c>
      <c r="BT561" s="79">
        <v>0</v>
      </c>
      <c r="BU561" s="79">
        <v>0</v>
      </c>
      <c r="BV561" s="79">
        <v>0</v>
      </c>
      <c r="BW561" s="79">
        <v>0</v>
      </c>
      <c r="BX561" s="79">
        <v>0</v>
      </c>
      <c r="BY561" s="79">
        <v>0</v>
      </c>
      <c r="BZ561" s="79">
        <v>0</v>
      </c>
      <c r="CA561" s="79">
        <v>0</v>
      </c>
      <c r="CB561" s="79">
        <v>0</v>
      </c>
      <c r="CC561" s="79">
        <v>0</v>
      </c>
      <c r="CD561" s="79">
        <v>0</v>
      </c>
      <c r="CE561" s="79">
        <f t="shared" si="617"/>
        <v>0</v>
      </c>
      <c r="CF561" s="79">
        <f t="shared" si="618"/>
        <v>3.9860000000000002</v>
      </c>
      <c r="CG561" s="79">
        <f t="shared" si="619"/>
        <v>0</v>
      </c>
      <c r="CH561" s="79">
        <f t="shared" si="620"/>
        <v>0</v>
      </c>
      <c r="CI561" s="79">
        <f t="shared" si="621"/>
        <v>0</v>
      </c>
      <c r="CJ561" s="79">
        <f t="shared" si="622"/>
        <v>0</v>
      </c>
      <c r="CK561" s="79">
        <f t="shared" si="623"/>
        <v>0</v>
      </c>
      <c r="CL561" s="79">
        <f t="shared" si="624"/>
        <v>1</v>
      </c>
      <c r="CM561" s="79">
        <f t="shared" si="625"/>
        <v>0</v>
      </c>
      <c r="CN561" s="79">
        <f t="shared" si="626"/>
        <v>0</v>
      </c>
      <c r="CO561" s="79">
        <f t="shared" si="627"/>
        <v>0</v>
      </c>
      <c r="CP561" s="79">
        <f t="shared" si="628"/>
        <v>0</v>
      </c>
      <c r="CQ561" s="79">
        <f t="shared" si="629"/>
        <v>0</v>
      </c>
    </row>
    <row r="562" spans="1:95" ht="31.5">
      <c r="A562" s="73" t="s">
        <v>1240</v>
      </c>
      <c r="B562" s="113" t="s">
        <v>1271</v>
      </c>
      <c r="C562" s="101" t="s">
        <v>1272</v>
      </c>
      <c r="D562" s="92">
        <v>1.4370000000000001</v>
      </c>
      <c r="E562" s="79">
        <v>0</v>
      </c>
      <c r="F562" s="79">
        <v>1.4370000000000001</v>
      </c>
      <c r="G562" s="79">
        <v>0</v>
      </c>
      <c r="H562" s="79">
        <v>0</v>
      </c>
      <c r="I562" s="79">
        <v>0</v>
      </c>
      <c r="J562" s="79">
        <v>0</v>
      </c>
      <c r="K562" s="79">
        <v>0</v>
      </c>
      <c r="L562" s="79">
        <v>2</v>
      </c>
      <c r="M562" s="79">
        <v>0</v>
      </c>
      <c r="N562" s="79">
        <v>0</v>
      </c>
      <c r="O562" s="79">
        <v>0</v>
      </c>
      <c r="P562" s="79">
        <v>0</v>
      </c>
      <c r="Q562" s="79">
        <v>0</v>
      </c>
      <c r="R562" s="79">
        <v>0</v>
      </c>
      <c r="S562" s="79">
        <v>0</v>
      </c>
      <c r="T562" s="79">
        <v>0</v>
      </c>
      <c r="U562" s="79">
        <v>0</v>
      </c>
      <c r="V562" s="79">
        <v>0</v>
      </c>
      <c r="W562" s="79">
        <v>0</v>
      </c>
      <c r="X562" s="79">
        <v>0</v>
      </c>
      <c r="Y562" s="79">
        <v>0</v>
      </c>
      <c r="Z562" s="79">
        <v>0</v>
      </c>
      <c r="AA562" s="79">
        <v>0</v>
      </c>
      <c r="AB562" s="79">
        <v>0</v>
      </c>
      <c r="AC562" s="79">
        <v>0</v>
      </c>
      <c r="AD562" s="79">
        <v>0</v>
      </c>
      <c r="AE562" s="79">
        <v>0</v>
      </c>
      <c r="AF562" s="79">
        <v>0</v>
      </c>
      <c r="AG562" s="79">
        <v>0</v>
      </c>
      <c r="AH562" s="79">
        <v>0</v>
      </c>
      <c r="AI562" s="79">
        <v>0</v>
      </c>
      <c r="AJ562" s="79">
        <v>0</v>
      </c>
      <c r="AK562" s="79">
        <v>0</v>
      </c>
      <c r="AL562" s="79">
        <v>0</v>
      </c>
      <c r="AM562" s="79">
        <v>0</v>
      </c>
      <c r="AN562" s="79">
        <v>0</v>
      </c>
      <c r="AO562" s="79">
        <v>0</v>
      </c>
      <c r="AP562" s="79">
        <v>0</v>
      </c>
      <c r="AQ562" s="79">
        <v>0</v>
      </c>
      <c r="AR562" s="79">
        <v>0</v>
      </c>
      <c r="AS562" s="79">
        <v>0</v>
      </c>
      <c r="AT562" s="79">
        <v>0</v>
      </c>
      <c r="AU562" s="79">
        <v>0</v>
      </c>
      <c r="AV562" s="79">
        <v>0</v>
      </c>
      <c r="AW562" s="79">
        <v>0</v>
      </c>
      <c r="AX562" s="79">
        <v>0</v>
      </c>
      <c r="AY562" s="79">
        <v>0</v>
      </c>
      <c r="AZ562" s="79">
        <v>0</v>
      </c>
      <c r="BA562" s="79">
        <v>0</v>
      </c>
      <c r="BB562" s="79">
        <v>0</v>
      </c>
      <c r="BC562" s="79">
        <v>0</v>
      </c>
      <c r="BD562" s="79">
        <v>0</v>
      </c>
      <c r="BE562" s="79">
        <v>0</v>
      </c>
      <c r="BF562" s="79">
        <v>0</v>
      </c>
      <c r="BG562" s="79">
        <v>0</v>
      </c>
      <c r="BH562" s="79">
        <v>0</v>
      </c>
      <c r="BI562" s="79">
        <v>0</v>
      </c>
      <c r="BJ562" s="79">
        <v>0</v>
      </c>
      <c r="BK562" s="79">
        <v>0</v>
      </c>
      <c r="BL562" s="79">
        <v>0</v>
      </c>
      <c r="BM562" s="79">
        <v>0</v>
      </c>
      <c r="BN562" s="79">
        <v>0</v>
      </c>
      <c r="BO562" s="79">
        <v>0</v>
      </c>
      <c r="BP562" s="79">
        <v>0</v>
      </c>
      <c r="BQ562" s="79">
        <v>0</v>
      </c>
      <c r="BR562" s="79">
        <v>0</v>
      </c>
      <c r="BS562" s="79">
        <v>0</v>
      </c>
      <c r="BT562" s="79">
        <v>0</v>
      </c>
      <c r="BU562" s="79">
        <v>0</v>
      </c>
      <c r="BV562" s="79">
        <v>0</v>
      </c>
      <c r="BW562" s="79">
        <v>0</v>
      </c>
      <c r="BX562" s="79">
        <v>0</v>
      </c>
      <c r="BY562" s="79">
        <v>0</v>
      </c>
      <c r="BZ562" s="79">
        <v>0</v>
      </c>
      <c r="CA562" s="79">
        <v>0</v>
      </c>
      <c r="CB562" s="79">
        <v>0</v>
      </c>
      <c r="CC562" s="79">
        <v>0</v>
      </c>
      <c r="CD562" s="79">
        <v>0</v>
      </c>
      <c r="CE562" s="79">
        <f t="shared" si="617"/>
        <v>0</v>
      </c>
      <c r="CF562" s="79">
        <f t="shared" si="618"/>
        <v>1.4370000000000001</v>
      </c>
      <c r="CG562" s="79">
        <f t="shared" si="619"/>
        <v>0</v>
      </c>
      <c r="CH562" s="79">
        <f t="shared" si="620"/>
        <v>0</v>
      </c>
      <c r="CI562" s="79">
        <f t="shared" si="621"/>
        <v>0</v>
      </c>
      <c r="CJ562" s="79">
        <f t="shared" si="622"/>
        <v>0</v>
      </c>
      <c r="CK562" s="79">
        <f t="shared" si="623"/>
        <v>0</v>
      </c>
      <c r="CL562" s="79">
        <f t="shared" si="624"/>
        <v>2</v>
      </c>
      <c r="CM562" s="79">
        <f t="shared" si="625"/>
        <v>0</v>
      </c>
      <c r="CN562" s="79">
        <f t="shared" si="626"/>
        <v>0</v>
      </c>
      <c r="CO562" s="79">
        <f t="shared" si="627"/>
        <v>0</v>
      </c>
      <c r="CP562" s="79">
        <f t="shared" si="628"/>
        <v>0</v>
      </c>
      <c r="CQ562" s="79">
        <f t="shared" si="629"/>
        <v>0</v>
      </c>
    </row>
    <row r="563" spans="1:95">
      <c r="A563" s="73" t="s">
        <v>1240</v>
      </c>
      <c r="B563" s="113" t="s">
        <v>1273</v>
      </c>
      <c r="C563" s="101" t="s">
        <v>1274</v>
      </c>
      <c r="D563" s="92">
        <v>6.5</v>
      </c>
      <c r="E563" s="79">
        <v>0</v>
      </c>
      <c r="F563" s="79">
        <v>0</v>
      </c>
      <c r="G563" s="79">
        <v>0</v>
      </c>
      <c r="H563" s="79">
        <v>0</v>
      </c>
      <c r="I563" s="79">
        <v>0</v>
      </c>
      <c r="J563" s="79">
        <v>0</v>
      </c>
      <c r="K563" s="79">
        <v>0</v>
      </c>
      <c r="L563" s="79">
        <v>0</v>
      </c>
      <c r="M563" s="79">
        <v>0</v>
      </c>
      <c r="N563" s="79">
        <v>0</v>
      </c>
      <c r="O563" s="79">
        <v>0</v>
      </c>
      <c r="P563" s="79">
        <v>0</v>
      </c>
      <c r="Q563" s="79">
        <v>0</v>
      </c>
      <c r="R563" s="79">
        <v>0</v>
      </c>
      <c r="S563" s="79">
        <v>0</v>
      </c>
      <c r="T563" s="79">
        <v>0</v>
      </c>
      <c r="U563" s="79">
        <v>0</v>
      </c>
      <c r="V563" s="79">
        <v>0</v>
      </c>
      <c r="W563" s="79">
        <v>0</v>
      </c>
      <c r="X563" s="79">
        <v>0</v>
      </c>
      <c r="Y563" s="79">
        <v>0</v>
      </c>
      <c r="Z563" s="79">
        <v>0</v>
      </c>
      <c r="AA563" s="79">
        <v>0</v>
      </c>
      <c r="AB563" s="79">
        <v>0</v>
      </c>
      <c r="AC563" s="79">
        <v>0</v>
      </c>
      <c r="AD563" s="79">
        <v>0</v>
      </c>
      <c r="AE563" s="79">
        <v>0</v>
      </c>
      <c r="AF563" s="79">
        <v>6.5</v>
      </c>
      <c r="AG563" s="79">
        <v>0</v>
      </c>
      <c r="AH563" s="79">
        <v>0</v>
      </c>
      <c r="AI563" s="79">
        <v>0</v>
      </c>
      <c r="AJ563" s="79">
        <v>0</v>
      </c>
      <c r="AK563" s="79">
        <v>0</v>
      </c>
      <c r="AL563" s="79">
        <v>1</v>
      </c>
      <c r="AM563" s="79">
        <v>0</v>
      </c>
      <c r="AN563" s="79">
        <v>0</v>
      </c>
      <c r="AO563" s="79">
        <v>0</v>
      </c>
      <c r="AP563" s="79">
        <v>0</v>
      </c>
      <c r="AQ563" s="79">
        <v>0</v>
      </c>
      <c r="AR563" s="79">
        <v>0</v>
      </c>
      <c r="AS563" s="79">
        <v>0</v>
      </c>
      <c r="AT563" s="79">
        <v>0</v>
      </c>
      <c r="AU563" s="79">
        <v>0</v>
      </c>
      <c r="AV563" s="79">
        <v>0</v>
      </c>
      <c r="AW563" s="79">
        <v>0</v>
      </c>
      <c r="AX563" s="79">
        <v>0</v>
      </c>
      <c r="AY563" s="79">
        <v>0</v>
      </c>
      <c r="AZ563" s="79">
        <v>0</v>
      </c>
      <c r="BA563" s="79">
        <v>0</v>
      </c>
      <c r="BB563" s="79">
        <v>0</v>
      </c>
      <c r="BC563" s="79">
        <v>0</v>
      </c>
      <c r="BD563" s="79">
        <v>0</v>
      </c>
      <c r="BE563" s="79">
        <v>0</v>
      </c>
      <c r="BF563" s="79">
        <v>0</v>
      </c>
      <c r="BG563" s="79">
        <v>0</v>
      </c>
      <c r="BH563" s="79">
        <v>0</v>
      </c>
      <c r="BI563" s="79">
        <v>0</v>
      </c>
      <c r="BJ563" s="79">
        <v>0</v>
      </c>
      <c r="BK563" s="79">
        <v>0</v>
      </c>
      <c r="BL563" s="79">
        <v>0</v>
      </c>
      <c r="BM563" s="79">
        <v>0</v>
      </c>
      <c r="BN563" s="79">
        <v>0</v>
      </c>
      <c r="BO563" s="79">
        <v>0</v>
      </c>
      <c r="BP563" s="79">
        <v>0</v>
      </c>
      <c r="BQ563" s="79">
        <v>0</v>
      </c>
      <c r="BR563" s="79">
        <v>0</v>
      </c>
      <c r="BS563" s="79">
        <v>0</v>
      </c>
      <c r="BT563" s="79">
        <v>0</v>
      </c>
      <c r="BU563" s="79">
        <v>0</v>
      </c>
      <c r="BV563" s="79">
        <v>0</v>
      </c>
      <c r="BW563" s="79">
        <v>0</v>
      </c>
      <c r="BX563" s="79">
        <v>0</v>
      </c>
      <c r="BY563" s="79">
        <v>0</v>
      </c>
      <c r="BZ563" s="79">
        <v>0</v>
      </c>
      <c r="CA563" s="79">
        <v>0</v>
      </c>
      <c r="CB563" s="79">
        <v>0</v>
      </c>
      <c r="CC563" s="79">
        <v>0</v>
      </c>
      <c r="CD563" s="79">
        <v>0</v>
      </c>
      <c r="CE563" s="79">
        <f t="shared" si="617"/>
        <v>0</v>
      </c>
      <c r="CF563" s="79">
        <f t="shared" si="618"/>
        <v>6.5</v>
      </c>
      <c r="CG563" s="79">
        <f t="shared" si="619"/>
        <v>0</v>
      </c>
      <c r="CH563" s="79">
        <f t="shared" si="620"/>
        <v>0</v>
      </c>
      <c r="CI563" s="79">
        <f t="shared" si="621"/>
        <v>0</v>
      </c>
      <c r="CJ563" s="79">
        <f t="shared" si="622"/>
        <v>0</v>
      </c>
      <c r="CK563" s="79">
        <f t="shared" si="623"/>
        <v>0</v>
      </c>
      <c r="CL563" s="79">
        <f t="shared" si="624"/>
        <v>1</v>
      </c>
      <c r="CM563" s="79">
        <f t="shared" si="625"/>
        <v>0</v>
      </c>
      <c r="CN563" s="79">
        <f t="shared" si="626"/>
        <v>0</v>
      </c>
      <c r="CO563" s="79">
        <f t="shared" si="627"/>
        <v>0</v>
      </c>
      <c r="CP563" s="79">
        <f t="shared" si="628"/>
        <v>0</v>
      </c>
      <c r="CQ563" s="79">
        <f t="shared" si="629"/>
        <v>0</v>
      </c>
    </row>
    <row r="564" spans="1:95" ht="63">
      <c r="A564" s="73" t="s">
        <v>1240</v>
      </c>
      <c r="B564" s="113" t="s">
        <v>1275</v>
      </c>
      <c r="C564" s="101" t="s">
        <v>1276</v>
      </c>
      <c r="D564" s="92">
        <v>27.891673599999997</v>
      </c>
      <c r="E564" s="79">
        <v>0</v>
      </c>
      <c r="F564" s="79">
        <v>0</v>
      </c>
      <c r="G564" s="79">
        <v>0</v>
      </c>
      <c r="H564" s="79">
        <v>0</v>
      </c>
      <c r="I564" s="79">
        <v>0</v>
      </c>
      <c r="J564" s="79">
        <v>0</v>
      </c>
      <c r="K564" s="79">
        <v>0</v>
      </c>
      <c r="L564" s="79">
        <v>0</v>
      </c>
      <c r="M564" s="79">
        <v>0</v>
      </c>
      <c r="N564" s="79">
        <v>0</v>
      </c>
      <c r="O564" s="79">
        <v>0</v>
      </c>
      <c r="P564" s="79">
        <v>0</v>
      </c>
      <c r="Q564" s="79">
        <v>0</v>
      </c>
      <c r="R564" s="79">
        <v>0</v>
      </c>
      <c r="S564" s="79">
        <v>0</v>
      </c>
      <c r="T564" s="79">
        <v>0</v>
      </c>
      <c r="U564" s="79">
        <v>0</v>
      </c>
      <c r="V564" s="79">
        <v>0</v>
      </c>
      <c r="W564" s="79">
        <v>0</v>
      </c>
      <c r="X564" s="79">
        <v>0</v>
      </c>
      <c r="Y564" s="79">
        <v>0</v>
      </c>
      <c r="Z564" s="79">
        <v>0</v>
      </c>
      <c r="AA564" s="79">
        <v>0</v>
      </c>
      <c r="AB564" s="79">
        <v>0</v>
      </c>
      <c r="AC564" s="79">
        <v>0</v>
      </c>
      <c r="AD564" s="79">
        <v>0</v>
      </c>
      <c r="AE564" s="79">
        <v>0</v>
      </c>
      <c r="AF564" s="79">
        <v>0</v>
      </c>
      <c r="AG564" s="79">
        <v>0</v>
      </c>
      <c r="AH564" s="79">
        <v>0</v>
      </c>
      <c r="AI564" s="79">
        <v>0</v>
      </c>
      <c r="AJ564" s="79">
        <v>0</v>
      </c>
      <c r="AK564" s="79">
        <v>0</v>
      </c>
      <c r="AL564" s="79">
        <v>0</v>
      </c>
      <c r="AM564" s="79">
        <v>0</v>
      </c>
      <c r="AN564" s="79">
        <v>0</v>
      </c>
      <c r="AO564" s="79">
        <v>0</v>
      </c>
      <c r="AP564" s="79">
        <v>0</v>
      </c>
      <c r="AQ564" s="79">
        <v>0</v>
      </c>
      <c r="AR564" s="79">
        <v>0</v>
      </c>
      <c r="AS564" s="79">
        <v>27.891673599999997</v>
      </c>
      <c r="AT564" s="79">
        <v>0</v>
      </c>
      <c r="AU564" s="79">
        <v>0</v>
      </c>
      <c r="AV564" s="79">
        <v>0</v>
      </c>
      <c r="AW564" s="79">
        <v>0</v>
      </c>
      <c r="AX564" s="79">
        <v>0</v>
      </c>
      <c r="AY564" s="79">
        <v>1</v>
      </c>
      <c r="AZ564" s="79">
        <v>0</v>
      </c>
      <c r="BA564" s="79">
        <v>0</v>
      </c>
      <c r="BB564" s="79">
        <v>0</v>
      </c>
      <c r="BC564" s="79">
        <v>0</v>
      </c>
      <c r="BD564" s="79">
        <v>0</v>
      </c>
      <c r="BE564" s="79">
        <v>0</v>
      </c>
      <c r="BF564" s="79">
        <v>0</v>
      </c>
      <c r="BG564" s="79">
        <v>0</v>
      </c>
      <c r="BH564" s="79">
        <v>0</v>
      </c>
      <c r="BI564" s="79">
        <v>0</v>
      </c>
      <c r="BJ564" s="79">
        <v>0</v>
      </c>
      <c r="BK564" s="79">
        <v>0</v>
      </c>
      <c r="BL564" s="79">
        <v>0</v>
      </c>
      <c r="BM564" s="79">
        <v>0</v>
      </c>
      <c r="BN564" s="79">
        <v>0</v>
      </c>
      <c r="BO564" s="79">
        <v>0</v>
      </c>
      <c r="BP564" s="79">
        <v>0</v>
      </c>
      <c r="BQ564" s="79">
        <v>0</v>
      </c>
      <c r="BR564" s="79">
        <v>0</v>
      </c>
      <c r="BS564" s="79">
        <v>0</v>
      </c>
      <c r="BT564" s="79">
        <v>0</v>
      </c>
      <c r="BU564" s="79">
        <v>0</v>
      </c>
      <c r="BV564" s="79">
        <v>0</v>
      </c>
      <c r="BW564" s="79">
        <v>0</v>
      </c>
      <c r="BX564" s="79">
        <v>0</v>
      </c>
      <c r="BY564" s="79">
        <v>0</v>
      </c>
      <c r="BZ564" s="79">
        <v>0</v>
      </c>
      <c r="CA564" s="79">
        <v>0</v>
      </c>
      <c r="CB564" s="79">
        <v>0</v>
      </c>
      <c r="CC564" s="79">
        <v>0</v>
      </c>
      <c r="CD564" s="79">
        <v>0</v>
      </c>
      <c r="CE564" s="79">
        <f t="shared" si="617"/>
        <v>0</v>
      </c>
      <c r="CF564" s="79">
        <f t="shared" si="618"/>
        <v>27.891673599999997</v>
      </c>
      <c r="CG564" s="79">
        <f t="shared" si="619"/>
        <v>0</v>
      </c>
      <c r="CH564" s="79">
        <f t="shared" si="620"/>
        <v>0</v>
      </c>
      <c r="CI564" s="79">
        <f t="shared" si="621"/>
        <v>0</v>
      </c>
      <c r="CJ564" s="79">
        <f t="shared" si="622"/>
        <v>0</v>
      </c>
      <c r="CK564" s="79">
        <f t="shared" si="623"/>
        <v>0</v>
      </c>
      <c r="CL564" s="79">
        <f t="shared" si="624"/>
        <v>1</v>
      </c>
      <c r="CM564" s="79">
        <f t="shared" si="625"/>
        <v>0</v>
      </c>
      <c r="CN564" s="79">
        <f t="shared" si="626"/>
        <v>0</v>
      </c>
      <c r="CO564" s="79">
        <f t="shared" si="627"/>
        <v>0</v>
      </c>
      <c r="CP564" s="79">
        <f t="shared" si="628"/>
        <v>0</v>
      </c>
      <c r="CQ564" s="79">
        <f t="shared" si="629"/>
        <v>0</v>
      </c>
    </row>
    <row r="565" spans="1:95" ht="63">
      <c r="A565" s="73" t="s">
        <v>1240</v>
      </c>
      <c r="B565" s="113" t="s">
        <v>1277</v>
      </c>
      <c r="C565" s="101" t="s">
        <v>1278</v>
      </c>
      <c r="D565" s="92">
        <v>27.470667209999998</v>
      </c>
      <c r="E565" s="79">
        <v>0</v>
      </c>
      <c r="F565" s="79">
        <v>0</v>
      </c>
      <c r="G565" s="79">
        <v>0</v>
      </c>
      <c r="H565" s="79">
        <v>0</v>
      </c>
      <c r="I565" s="79">
        <v>0</v>
      </c>
      <c r="J565" s="79">
        <v>0</v>
      </c>
      <c r="K565" s="79">
        <v>0</v>
      </c>
      <c r="L565" s="79">
        <v>0</v>
      </c>
      <c r="M565" s="79">
        <v>0</v>
      </c>
      <c r="N565" s="79">
        <v>0</v>
      </c>
      <c r="O565" s="79">
        <v>0</v>
      </c>
      <c r="P565" s="79">
        <v>0</v>
      </c>
      <c r="Q565" s="79">
        <v>0</v>
      </c>
      <c r="R565" s="79">
        <v>0</v>
      </c>
      <c r="S565" s="79">
        <v>0</v>
      </c>
      <c r="T565" s="79">
        <v>0</v>
      </c>
      <c r="U565" s="79">
        <v>0</v>
      </c>
      <c r="V565" s="79">
        <v>0</v>
      </c>
      <c r="W565" s="79">
        <v>0</v>
      </c>
      <c r="X565" s="79">
        <v>0</v>
      </c>
      <c r="Y565" s="79">
        <v>0</v>
      </c>
      <c r="Z565" s="79">
        <v>0</v>
      </c>
      <c r="AA565" s="79">
        <v>0</v>
      </c>
      <c r="AB565" s="79">
        <v>0</v>
      </c>
      <c r="AC565" s="79">
        <v>0</v>
      </c>
      <c r="AD565" s="79">
        <v>0</v>
      </c>
      <c r="AE565" s="79">
        <v>0</v>
      </c>
      <c r="AF565" s="79">
        <v>0</v>
      </c>
      <c r="AG565" s="79">
        <v>0</v>
      </c>
      <c r="AH565" s="79">
        <v>0</v>
      </c>
      <c r="AI565" s="79">
        <v>0</v>
      </c>
      <c r="AJ565" s="79">
        <v>0</v>
      </c>
      <c r="AK565" s="79">
        <v>0</v>
      </c>
      <c r="AL565" s="79">
        <v>0</v>
      </c>
      <c r="AM565" s="79">
        <v>0</v>
      </c>
      <c r="AN565" s="79">
        <v>0</v>
      </c>
      <c r="AO565" s="79">
        <v>0</v>
      </c>
      <c r="AP565" s="79">
        <v>0</v>
      </c>
      <c r="AQ565" s="79">
        <v>0</v>
      </c>
      <c r="AR565" s="79">
        <v>0</v>
      </c>
      <c r="AS565" s="79">
        <v>0</v>
      </c>
      <c r="AT565" s="79">
        <v>0</v>
      </c>
      <c r="AU565" s="79">
        <v>0</v>
      </c>
      <c r="AV565" s="79">
        <v>0</v>
      </c>
      <c r="AW565" s="79">
        <v>0</v>
      </c>
      <c r="AX565" s="79">
        <v>0</v>
      </c>
      <c r="AY565" s="79">
        <v>0</v>
      </c>
      <c r="AZ565" s="79">
        <v>0</v>
      </c>
      <c r="BA565" s="79">
        <v>0</v>
      </c>
      <c r="BB565" s="79">
        <v>0</v>
      </c>
      <c r="BC565" s="79">
        <v>0</v>
      </c>
      <c r="BD565" s="79">
        <v>0</v>
      </c>
      <c r="BE565" s="79">
        <v>0</v>
      </c>
      <c r="BF565" s="79">
        <v>27.470667209999998</v>
      </c>
      <c r="BG565" s="78">
        <v>0</v>
      </c>
      <c r="BH565" s="78">
        <v>0</v>
      </c>
      <c r="BI565" s="78">
        <v>0</v>
      </c>
      <c r="BJ565" s="78">
        <v>0</v>
      </c>
      <c r="BK565" s="78">
        <v>0</v>
      </c>
      <c r="BL565" s="78">
        <v>1</v>
      </c>
      <c r="BM565" s="78">
        <v>0</v>
      </c>
      <c r="BN565" s="78">
        <v>0</v>
      </c>
      <c r="BO565" s="78">
        <v>0</v>
      </c>
      <c r="BP565" s="78">
        <v>0</v>
      </c>
      <c r="BQ565" s="78">
        <v>0</v>
      </c>
      <c r="BR565" s="79">
        <v>0</v>
      </c>
      <c r="BS565" s="79">
        <v>0</v>
      </c>
      <c r="BT565" s="79">
        <v>0</v>
      </c>
      <c r="BU565" s="79">
        <v>0</v>
      </c>
      <c r="BV565" s="79">
        <v>0</v>
      </c>
      <c r="BW565" s="79">
        <v>0</v>
      </c>
      <c r="BX565" s="79">
        <v>0</v>
      </c>
      <c r="BY565" s="79">
        <v>0</v>
      </c>
      <c r="BZ565" s="79">
        <v>0</v>
      </c>
      <c r="CA565" s="79">
        <v>0</v>
      </c>
      <c r="CB565" s="79">
        <v>0</v>
      </c>
      <c r="CC565" s="79">
        <v>0</v>
      </c>
      <c r="CD565" s="79">
        <v>0</v>
      </c>
      <c r="CE565" s="79">
        <f t="shared" si="617"/>
        <v>0</v>
      </c>
      <c r="CF565" s="79">
        <f t="shared" si="618"/>
        <v>27.470667209999998</v>
      </c>
      <c r="CG565" s="79">
        <f t="shared" si="619"/>
        <v>0</v>
      </c>
      <c r="CH565" s="79">
        <f t="shared" si="620"/>
        <v>0</v>
      </c>
      <c r="CI565" s="79">
        <f t="shared" si="621"/>
        <v>0</v>
      </c>
      <c r="CJ565" s="79">
        <f t="shared" si="622"/>
        <v>0</v>
      </c>
      <c r="CK565" s="79">
        <f t="shared" si="623"/>
        <v>0</v>
      </c>
      <c r="CL565" s="79">
        <f t="shared" si="624"/>
        <v>1</v>
      </c>
      <c r="CM565" s="79">
        <f t="shared" si="625"/>
        <v>0</v>
      </c>
      <c r="CN565" s="79">
        <f t="shared" si="626"/>
        <v>0</v>
      </c>
      <c r="CO565" s="79">
        <f t="shared" si="627"/>
        <v>0</v>
      </c>
      <c r="CP565" s="79">
        <f t="shared" si="628"/>
        <v>0</v>
      </c>
      <c r="CQ565" s="79">
        <f t="shared" si="629"/>
        <v>0</v>
      </c>
    </row>
    <row r="566" spans="1:95" ht="63">
      <c r="A566" s="73" t="s">
        <v>1240</v>
      </c>
      <c r="B566" s="113" t="s">
        <v>1279</v>
      </c>
      <c r="C566" s="101" t="s">
        <v>1280</v>
      </c>
      <c r="D566" s="92">
        <v>9.3059069999999995</v>
      </c>
      <c r="E566" s="79">
        <v>0</v>
      </c>
      <c r="F566" s="79">
        <v>9.3059069999999995</v>
      </c>
      <c r="G566" s="79">
        <v>0</v>
      </c>
      <c r="H566" s="79">
        <v>0</v>
      </c>
      <c r="I566" s="79">
        <v>0</v>
      </c>
      <c r="J566" s="79">
        <v>0</v>
      </c>
      <c r="K566" s="79">
        <v>0</v>
      </c>
      <c r="L566" s="79">
        <v>1</v>
      </c>
      <c r="M566" s="79">
        <v>0</v>
      </c>
      <c r="N566" s="79">
        <v>0</v>
      </c>
      <c r="O566" s="79">
        <v>0</v>
      </c>
      <c r="P566" s="79">
        <v>0</v>
      </c>
      <c r="Q566" s="79">
        <v>0</v>
      </c>
      <c r="R566" s="79">
        <v>0</v>
      </c>
      <c r="S566" s="79">
        <v>0</v>
      </c>
      <c r="T566" s="79">
        <v>0</v>
      </c>
      <c r="U566" s="79">
        <v>0</v>
      </c>
      <c r="V566" s="79">
        <v>0</v>
      </c>
      <c r="W566" s="79">
        <v>0</v>
      </c>
      <c r="X566" s="79">
        <v>0</v>
      </c>
      <c r="Y566" s="79">
        <v>0</v>
      </c>
      <c r="Z566" s="79">
        <v>0</v>
      </c>
      <c r="AA566" s="79">
        <v>0</v>
      </c>
      <c r="AB566" s="79">
        <v>0</v>
      </c>
      <c r="AC566" s="79">
        <v>0</v>
      </c>
      <c r="AD566" s="79">
        <v>0</v>
      </c>
      <c r="AE566" s="79">
        <v>0</v>
      </c>
      <c r="AF566" s="79">
        <v>0</v>
      </c>
      <c r="AG566" s="79">
        <v>0</v>
      </c>
      <c r="AH566" s="79">
        <v>0</v>
      </c>
      <c r="AI566" s="79">
        <v>0</v>
      </c>
      <c r="AJ566" s="79">
        <v>0</v>
      </c>
      <c r="AK566" s="79">
        <v>0</v>
      </c>
      <c r="AL566" s="79">
        <v>0</v>
      </c>
      <c r="AM566" s="79">
        <v>0</v>
      </c>
      <c r="AN566" s="79">
        <v>0</v>
      </c>
      <c r="AO566" s="79">
        <v>0</v>
      </c>
      <c r="AP566" s="79">
        <v>0</v>
      </c>
      <c r="AQ566" s="79">
        <v>0</v>
      </c>
      <c r="AR566" s="79">
        <v>0</v>
      </c>
      <c r="AS566" s="79">
        <v>0</v>
      </c>
      <c r="AT566" s="79">
        <v>0</v>
      </c>
      <c r="AU566" s="79">
        <v>0</v>
      </c>
      <c r="AV566" s="79">
        <v>0</v>
      </c>
      <c r="AW566" s="79">
        <v>0</v>
      </c>
      <c r="AX566" s="79">
        <v>0</v>
      </c>
      <c r="AY566" s="79">
        <v>0</v>
      </c>
      <c r="AZ566" s="79">
        <v>0</v>
      </c>
      <c r="BA566" s="79">
        <v>0</v>
      </c>
      <c r="BB566" s="79">
        <v>0</v>
      </c>
      <c r="BC566" s="79">
        <v>0</v>
      </c>
      <c r="BD566" s="79">
        <v>0</v>
      </c>
      <c r="BE566" s="79">
        <v>0</v>
      </c>
      <c r="BF566" s="79">
        <v>0</v>
      </c>
      <c r="BG566" s="79">
        <v>0</v>
      </c>
      <c r="BH566" s="79">
        <v>0</v>
      </c>
      <c r="BI566" s="79">
        <v>0</v>
      </c>
      <c r="BJ566" s="79">
        <v>0</v>
      </c>
      <c r="BK566" s="79">
        <v>0</v>
      </c>
      <c r="BL566" s="79">
        <v>0</v>
      </c>
      <c r="BM566" s="79">
        <v>0</v>
      </c>
      <c r="BN566" s="79">
        <v>0</v>
      </c>
      <c r="BO566" s="79">
        <v>0</v>
      </c>
      <c r="BP566" s="79">
        <v>0</v>
      </c>
      <c r="BQ566" s="79">
        <v>0</v>
      </c>
      <c r="BR566" s="79">
        <v>0</v>
      </c>
      <c r="BS566" s="79">
        <v>0</v>
      </c>
      <c r="BT566" s="79">
        <v>0</v>
      </c>
      <c r="BU566" s="79">
        <v>0</v>
      </c>
      <c r="BV566" s="79">
        <v>0</v>
      </c>
      <c r="BW566" s="79">
        <v>0</v>
      </c>
      <c r="BX566" s="79">
        <v>0</v>
      </c>
      <c r="BY566" s="79">
        <v>0</v>
      </c>
      <c r="BZ566" s="79">
        <v>0</v>
      </c>
      <c r="CA566" s="79">
        <v>0</v>
      </c>
      <c r="CB566" s="79">
        <v>0</v>
      </c>
      <c r="CC566" s="79">
        <v>0</v>
      </c>
      <c r="CD566" s="79">
        <v>0</v>
      </c>
      <c r="CE566" s="79">
        <f t="shared" si="617"/>
        <v>0</v>
      </c>
      <c r="CF566" s="79">
        <f t="shared" si="618"/>
        <v>9.3059069999999995</v>
      </c>
      <c r="CG566" s="79">
        <f t="shared" si="619"/>
        <v>0</v>
      </c>
      <c r="CH566" s="79">
        <f t="shared" si="620"/>
        <v>0</v>
      </c>
      <c r="CI566" s="79">
        <f t="shared" si="621"/>
        <v>0</v>
      </c>
      <c r="CJ566" s="79">
        <f t="shared" si="622"/>
        <v>0</v>
      </c>
      <c r="CK566" s="79">
        <f t="shared" si="623"/>
        <v>0</v>
      </c>
      <c r="CL566" s="79">
        <f t="shared" si="624"/>
        <v>1</v>
      </c>
      <c r="CM566" s="79">
        <f t="shared" si="625"/>
        <v>0</v>
      </c>
      <c r="CN566" s="79">
        <f t="shared" si="626"/>
        <v>0</v>
      </c>
      <c r="CO566" s="79">
        <f t="shared" si="627"/>
        <v>0</v>
      </c>
      <c r="CP566" s="79">
        <f t="shared" si="628"/>
        <v>0</v>
      </c>
      <c r="CQ566" s="79">
        <f t="shared" si="629"/>
        <v>0</v>
      </c>
    </row>
    <row r="567" spans="1:95" ht="31.5">
      <c r="A567" s="73" t="s">
        <v>1240</v>
      </c>
      <c r="B567" s="113" t="s">
        <v>1281</v>
      </c>
      <c r="C567" s="101" t="s">
        <v>1282</v>
      </c>
      <c r="D567" s="92">
        <v>146.40975699999998</v>
      </c>
      <c r="E567" s="79">
        <v>0</v>
      </c>
      <c r="F567" s="79">
        <v>0</v>
      </c>
      <c r="G567" s="79">
        <v>0</v>
      </c>
      <c r="H567" s="79">
        <v>0</v>
      </c>
      <c r="I567" s="79">
        <v>0</v>
      </c>
      <c r="J567" s="79">
        <v>0</v>
      </c>
      <c r="K567" s="79">
        <v>0</v>
      </c>
      <c r="L567" s="79">
        <v>0</v>
      </c>
      <c r="M567" s="79">
        <v>0</v>
      </c>
      <c r="N567" s="79">
        <v>0</v>
      </c>
      <c r="O567" s="79">
        <v>0</v>
      </c>
      <c r="P567" s="79">
        <v>0</v>
      </c>
      <c r="Q567" s="79">
        <v>0</v>
      </c>
      <c r="R567" s="79">
        <v>0</v>
      </c>
      <c r="S567" s="79">
        <v>0</v>
      </c>
      <c r="T567" s="79">
        <v>0</v>
      </c>
      <c r="U567" s="79">
        <v>0</v>
      </c>
      <c r="V567" s="79">
        <v>0</v>
      </c>
      <c r="W567" s="79">
        <v>0</v>
      </c>
      <c r="X567" s="79">
        <v>0</v>
      </c>
      <c r="Y567" s="79">
        <v>0</v>
      </c>
      <c r="Z567" s="79">
        <v>0</v>
      </c>
      <c r="AA567" s="79">
        <v>0</v>
      </c>
      <c r="AB567" s="79">
        <v>0</v>
      </c>
      <c r="AC567" s="79">
        <v>0</v>
      </c>
      <c r="AD567" s="79">
        <v>0</v>
      </c>
      <c r="AE567" s="79">
        <v>0</v>
      </c>
      <c r="AF567" s="79">
        <v>146.40975699999998</v>
      </c>
      <c r="AG567" s="79">
        <v>0</v>
      </c>
      <c r="AH567" s="79">
        <v>0</v>
      </c>
      <c r="AI567" s="79">
        <v>0</v>
      </c>
      <c r="AJ567" s="79">
        <v>0</v>
      </c>
      <c r="AK567" s="79">
        <v>0</v>
      </c>
      <c r="AL567" s="79">
        <v>1</v>
      </c>
      <c r="AM567" s="79">
        <v>0</v>
      </c>
      <c r="AN567" s="79">
        <v>0</v>
      </c>
      <c r="AO567" s="79">
        <v>0</v>
      </c>
      <c r="AP567" s="79">
        <v>0</v>
      </c>
      <c r="AQ567" s="79">
        <v>0</v>
      </c>
      <c r="AR567" s="79">
        <v>0</v>
      </c>
      <c r="AS567" s="79">
        <v>0</v>
      </c>
      <c r="AT567" s="79">
        <v>0</v>
      </c>
      <c r="AU567" s="79">
        <v>0</v>
      </c>
      <c r="AV567" s="79">
        <v>0</v>
      </c>
      <c r="AW567" s="79">
        <v>0</v>
      </c>
      <c r="AX567" s="79">
        <v>0</v>
      </c>
      <c r="AY567" s="79">
        <v>0</v>
      </c>
      <c r="AZ567" s="79">
        <v>0</v>
      </c>
      <c r="BA567" s="79">
        <v>0</v>
      </c>
      <c r="BB567" s="79">
        <v>0</v>
      </c>
      <c r="BC567" s="79">
        <v>0</v>
      </c>
      <c r="BD567" s="79">
        <v>0</v>
      </c>
      <c r="BE567" s="79">
        <v>0</v>
      </c>
      <c r="BF567" s="79">
        <v>0</v>
      </c>
      <c r="BG567" s="79">
        <v>0</v>
      </c>
      <c r="BH567" s="79">
        <v>0</v>
      </c>
      <c r="BI567" s="79">
        <v>0</v>
      </c>
      <c r="BJ567" s="79">
        <v>0</v>
      </c>
      <c r="BK567" s="79">
        <v>0</v>
      </c>
      <c r="BL567" s="79">
        <v>0</v>
      </c>
      <c r="BM567" s="79">
        <v>0</v>
      </c>
      <c r="BN567" s="79">
        <v>0</v>
      </c>
      <c r="BO567" s="79">
        <v>0</v>
      </c>
      <c r="BP567" s="79">
        <v>0</v>
      </c>
      <c r="BQ567" s="79">
        <v>0</v>
      </c>
      <c r="BR567" s="79">
        <v>0</v>
      </c>
      <c r="BS567" s="79">
        <v>0</v>
      </c>
      <c r="BT567" s="79">
        <v>0</v>
      </c>
      <c r="BU567" s="79">
        <v>0</v>
      </c>
      <c r="BV567" s="79">
        <v>0</v>
      </c>
      <c r="BW567" s="79">
        <v>0</v>
      </c>
      <c r="BX567" s="79">
        <v>0</v>
      </c>
      <c r="BY567" s="79">
        <v>0</v>
      </c>
      <c r="BZ567" s="79">
        <v>0</v>
      </c>
      <c r="CA567" s="79">
        <v>0</v>
      </c>
      <c r="CB567" s="79">
        <v>0</v>
      </c>
      <c r="CC567" s="79">
        <v>0</v>
      </c>
      <c r="CD567" s="79">
        <v>0</v>
      </c>
      <c r="CE567" s="79">
        <f t="shared" si="617"/>
        <v>0</v>
      </c>
      <c r="CF567" s="79">
        <f t="shared" si="618"/>
        <v>146.40975699999998</v>
      </c>
      <c r="CG567" s="79">
        <f t="shared" si="619"/>
        <v>0</v>
      </c>
      <c r="CH567" s="79">
        <f t="shared" si="620"/>
        <v>0</v>
      </c>
      <c r="CI567" s="79">
        <f t="shared" si="621"/>
        <v>0</v>
      </c>
      <c r="CJ567" s="79">
        <f t="shared" si="622"/>
        <v>0</v>
      </c>
      <c r="CK567" s="79">
        <f t="shared" si="623"/>
        <v>0</v>
      </c>
      <c r="CL567" s="79">
        <f t="shared" si="624"/>
        <v>1</v>
      </c>
      <c r="CM567" s="79">
        <f t="shared" si="625"/>
        <v>0</v>
      </c>
      <c r="CN567" s="79">
        <f t="shared" si="626"/>
        <v>0</v>
      </c>
      <c r="CO567" s="79">
        <f t="shared" si="627"/>
        <v>0</v>
      </c>
      <c r="CP567" s="79">
        <f t="shared" si="628"/>
        <v>0</v>
      </c>
      <c r="CQ567" s="79">
        <f t="shared" si="629"/>
        <v>0</v>
      </c>
    </row>
    <row r="568" spans="1:95" ht="31.5">
      <c r="A568" s="73" t="s">
        <v>1240</v>
      </c>
      <c r="B568" s="113" t="s">
        <v>1283</v>
      </c>
      <c r="C568" s="101" t="s">
        <v>1284</v>
      </c>
      <c r="D568" s="92">
        <v>1.2230000000000001</v>
      </c>
      <c r="E568" s="79">
        <v>0</v>
      </c>
      <c r="F568" s="79">
        <v>0</v>
      </c>
      <c r="G568" s="79">
        <v>0</v>
      </c>
      <c r="H568" s="79">
        <v>0</v>
      </c>
      <c r="I568" s="79">
        <v>0</v>
      </c>
      <c r="J568" s="79">
        <v>0</v>
      </c>
      <c r="K568" s="79">
        <v>0</v>
      </c>
      <c r="L568" s="79">
        <v>0</v>
      </c>
      <c r="M568" s="79">
        <v>0</v>
      </c>
      <c r="N568" s="79">
        <v>0</v>
      </c>
      <c r="O568" s="79">
        <v>0</v>
      </c>
      <c r="P568" s="79">
        <v>0</v>
      </c>
      <c r="Q568" s="79">
        <v>0</v>
      </c>
      <c r="R568" s="79">
        <v>0</v>
      </c>
      <c r="S568" s="79">
        <v>0</v>
      </c>
      <c r="T568" s="79">
        <v>0</v>
      </c>
      <c r="U568" s="79">
        <v>0</v>
      </c>
      <c r="V568" s="79">
        <v>0</v>
      </c>
      <c r="W568" s="79">
        <v>0</v>
      </c>
      <c r="X568" s="79">
        <v>0</v>
      </c>
      <c r="Y568" s="79">
        <v>0</v>
      </c>
      <c r="Z568" s="79">
        <v>0</v>
      </c>
      <c r="AA568" s="79">
        <v>0</v>
      </c>
      <c r="AB568" s="79">
        <v>0</v>
      </c>
      <c r="AC568" s="79">
        <v>0</v>
      </c>
      <c r="AD568" s="79">
        <v>0</v>
      </c>
      <c r="AE568" s="79">
        <v>0</v>
      </c>
      <c r="AF568" s="79">
        <v>1.2230000000000001</v>
      </c>
      <c r="AG568" s="79">
        <v>0</v>
      </c>
      <c r="AH568" s="79">
        <v>0</v>
      </c>
      <c r="AI568" s="79">
        <v>0</v>
      </c>
      <c r="AJ568" s="79">
        <v>0</v>
      </c>
      <c r="AK568" s="79">
        <v>0</v>
      </c>
      <c r="AL568" s="79">
        <v>1</v>
      </c>
      <c r="AM568" s="79">
        <v>0</v>
      </c>
      <c r="AN568" s="79">
        <v>0</v>
      </c>
      <c r="AO568" s="79">
        <v>0</v>
      </c>
      <c r="AP568" s="79">
        <v>0</v>
      </c>
      <c r="AQ568" s="79">
        <v>0</v>
      </c>
      <c r="AR568" s="79">
        <v>0</v>
      </c>
      <c r="AS568" s="79">
        <v>0</v>
      </c>
      <c r="AT568" s="79">
        <v>0</v>
      </c>
      <c r="AU568" s="79">
        <v>0</v>
      </c>
      <c r="AV568" s="79">
        <v>0</v>
      </c>
      <c r="AW568" s="79">
        <v>0</v>
      </c>
      <c r="AX568" s="79">
        <v>0</v>
      </c>
      <c r="AY568" s="79">
        <v>0</v>
      </c>
      <c r="AZ568" s="79">
        <v>0</v>
      </c>
      <c r="BA568" s="79">
        <v>0</v>
      </c>
      <c r="BB568" s="79">
        <v>0</v>
      </c>
      <c r="BC568" s="79">
        <v>0</v>
      </c>
      <c r="BD568" s="79">
        <v>0</v>
      </c>
      <c r="BE568" s="79">
        <v>0</v>
      </c>
      <c r="BF568" s="79">
        <v>0</v>
      </c>
      <c r="BG568" s="79">
        <v>0</v>
      </c>
      <c r="BH568" s="79">
        <v>0</v>
      </c>
      <c r="BI568" s="79">
        <v>0</v>
      </c>
      <c r="BJ568" s="79">
        <v>0</v>
      </c>
      <c r="BK568" s="79">
        <v>0</v>
      </c>
      <c r="BL568" s="79">
        <v>0</v>
      </c>
      <c r="BM568" s="79">
        <v>0</v>
      </c>
      <c r="BN568" s="79">
        <v>0</v>
      </c>
      <c r="BO568" s="79">
        <v>0</v>
      </c>
      <c r="BP568" s="79">
        <v>0</v>
      </c>
      <c r="BQ568" s="79">
        <v>0</v>
      </c>
      <c r="BR568" s="79">
        <v>0</v>
      </c>
      <c r="BS568" s="79">
        <v>0</v>
      </c>
      <c r="BT568" s="79">
        <v>0</v>
      </c>
      <c r="BU568" s="79">
        <v>0</v>
      </c>
      <c r="BV568" s="79">
        <v>0</v>
      </c>
      <c r="BW568" s="79">
        <v>0</v>
      </c>
      <c r="BX568" s="79">
        <v>0</v>
      </c>
      <c r="BY568" s="79">
        <v>0</v>
      </c>
      <c r="BZ568" s="79">
        <v>0</v>
      </c>
      <c r="CA568" s="79">
        <v>0</v>
      </c>
      <c r="CB568" s="79">
        <v>0</v>
      </c>
      <c r="CC568" s="79">
        <v>0</v>
      </c>
      <c r="CD568" s="79">
        <v>0</v>
      </c>
      <c r="CE568" s="79">
        <f t="shared" si="617"/>
        <v>0</v>
      </c>
      <c r="CF568" s="79">
        <f t="shared" si="618"/>
        <v>1.2230000000000001</v>
      </c>
      <c r="CG568" s="79">
        <f t="shared" si="619"/>
        <v>0</v>
      </c>
      <c r="CH568" s="79">
        <f t="shared" si="620"/>
        <v>0</v>
      </c>
      <c r="CI568" s="79">
        <f t="shared" si="621"/>
        <v>0</v>
      </c>
      <c r="CJ568" s="79">
        <f t="shared" si="622"/>
        <v>0</v>
      </c>
      <c r="CK568" s="79">
        <f t="shared" si="623"/>
        <v>0</v>
      </c>
      <c r="CL568" s="79">
        <f t="shared" si="624"/>
        <v>1</v>
      </c>
      <c r="CM568" s="79">
        <f t="shared" si="625"/>
        <v>0</v>
      </c>
      <c r="CN568" s="79">
        <f t="shared" si="626"/>
        <v>0</v>
      </c>
      <c r="CO568" s="79">
        <f t="shared" si="627"/>
        <v>0</v>
      </c>
      <c r="CP568" s="79">
        <f t="shared" si="628"/>
        <v>0</v>
      </c>
      <c r="CQ568" s="79">
        <f t="shared" si="629"/>
        <v>0</v>
      </c>
    </row>
    <row r="569" spans="1:95" ht="47.25">
      <c r="A569" s="73" t="s">
        <v>1240</v>
      </c>
      <c r="B569" s="113" t="s">
        <v>1285</v>
      </c>
      <c r="C569" s="101" t="s">
        <v>1286</v>
      </c>
      <c r="D569" s="92">
        <v>12</v>
      </c>
      <c r="E569" s="79">
        <v>0</v>
      </c>
      <c r="F569" s="79">
        <v>0</v>
      </c>
      <c r="G569" s="79">
        <v>0</v>
      </c>
      <c r="H569" s="79">
        <v>0</v>
      </c>
      <c r="I569" s="79">
        <v>0</v>
      </c>
      <c r="J569" s="79">
        <v>0</v>
      </c>
      <c r="K569" s="79">
        <v>0</v>
      </c>
      <c r="L569" s="79">
        <v>0</v>
      </c>
      <c r="M569" s="79">
        <v>0</v>
      </c>
      <c r="N569" s="79">
        <v>0</v>
      </c>
      <c r="O569" s="79">
        <v>0</v>
      </c>
      <c r="P569" s="79">
        <v>0</v>
      </c>
      <c r="Q569" s="79">
        <v>0</v>
      </c>
      <c r="R569" s="79">
        <v>0</v>
      </c>
      <c r="S569" s="79">
        <v>12</v>
      </c>
      <c r="T569" s="79">
        <v>0</v>
      </c>
      <c r="U569" s="79">
        <v>0</v>
      </c>
      <c r="V569" s="79">
        <v>0</v>
      </c>
      <c r="W569" s="79">
        <v>0</v>
      </c>
      <c r="X569" s="79">
        <v>0</v>
      </c>
      <c r="Y569" s="79">
        <v>1</v>
      </c>
      <c r="Z569" s="79">
        <v>0</v>
      </c>
      <c r="AA569" s="79">
        <v>0</v>
      </c>
      <c r="AB569" s="79">
        <v>0</v>
      </c>
      <c r="AC569" s="79">
        <v>0</v>
      </c>
      <c r="AD569" s="79">
        <v>0</v>
      </c>
      <c r="AE569" s="79">
        <v>0</v>
      </c>
      <c r="AF569" s="79">
        <v>0</v>
      </c>
      <c r="AG569" s="79">
        <v>0</v>
      </c>
      <c r="AH569" s="79">
        <v>0</v>
      </c>
      <c r="AI569" s="79">
        <v>0</v>
      </c>
      <c r="AJ569" s="79">
        <v>0</v>
      </c>
      <c r="AK569" s="79">
        <v>0</v>
      </c>
      <c r="AL569" s="79">
        <v>0</v>
      </c>
      <c r="AM569" s="79">
        <v>0</v>
      </c>
      <c r="AN569" s="79">
        <v>0</v>
      </c>
      <c r="AO569" s="79">
        <v>0</v>
      </c>
      <c r="AP569" s="79">
        <v>0</v>
      </c>
      <c r="AQ569" s="79">
        <v>0</v>
      </c>
      <c r="AR569" s="79">
        <v>0</v>
      </c>
      <c r="AS569" s="79">
        <v>0</v>
      </c>
      <c r="AT569" s="79">
        <v>0</v>
      </c>
      <c r="AU569" s="79">
        <v>0</v>
      </c>
      <c r="AV569" s="79">
        <v>0</v>
      </c>
      <c r="AW569" s="79">
        <v>0</v>
      </c>
      <c r="AX569" s="79">
        <v>0</v>
      </c>
      <c r="AY569" s="79">
        <v>0</v>
      </c>
      <c r="AZ569" s="79">
        <v>0</v>
      </c>
      <c r="BA569" s="79">
        <v>0</v>
      </c>
      <c r="BB569" s="79">
        <v>0</v>
      </c>
      <c r="BC569" s="79">
        <v>0</v>
      </c>
      <c r="BD569" s="79">
        <v>0</v>
      </c>
      <c r="BE569" s="79">
        <v>0</v>
      </c>
      <c r="BF569" s="79">
        <v>0</v>
      </c>
      <c r="BG569" s="79">
        <v>0</v>
      </c>
      <c r="BH569" s="79">
        <v>0</v>
      </c>
      <c r="BI569" s="79">
        <v>0</v>
      </c>
      <c r="BJ569" s="79">
        <v>0</v>
      </c>
      <c r="BK569" s="79">
        <v>0</v>
      </c>
      <c r="BL569" s="79">
        <v>0</v>
      </c>
      <c r="BM569" s="79">
        <v>0</v>
      </c>
      <c r="BN569" s="79">
        <v>0</v>
      </c>
      <c r="BO569" s="79">
        <v>0</v>
      </c>
      <c r="BP569" s="79">
        <v>0</v>
      </c>
      <c r="BQ569" s="79">
        <v>0</v>
      </c>
      <c r="BR569" s="79">
        <v>0</v>
      </c>
      <c r="BS569" s="79">
        <v>0</v>
      </c>
      <c r="BT569" s="79">
        <v>0</v>
      </c>
      <c r="BU569" s="79">
        <v>0</v>
      </c>
      <c r="BV569" s="79">
        <v>0</v>
      </c>
      <c r="BW569" s="79">
        <v>0</v>
      </c>
      <c r="BX569" s="79">
        <v>0</v>
      </c>
      <c r="BY569" s="79">
        <v>0</v>
      </c>
      <c r="BZ569" s="79">
        <v>0</v>
      </c>
      <c r="CA569" s="79">
        <v>0</v>
      </c>
      <c r="CB569" s="79">
        <v>0</v>
      </c>
      <c r="CC569" s="79">
        <v>0</v>
      </c>
      <c r="CD569" s="79">
        <v>0</v>
      </c>
      <c r="CE569" s="79">
        <f t="shared" si="617"/>
        <v>0</v>
      </c>
      <c r="CF569" s="79">
        <f t="shared" si="618"/>
        <v>12</v>
      </c>
      <c r="CG569" s="79">
        <f t="shared" si="619"/>
        <v>0</v>
      </c>
      <c r="CH569" s="79">
        <f t="shared" si="620"/>
        <v>0</v>
      </c>
      <c r="CI569" s="79">
        <f t="shared" si="621"/>
        <v>0</v>
      </c>
      <c r="CJ569" s="79">
        <f t="shared" si="622"/>
        <v>0</v>
      </c>
      <c r="CK569" s="79">
        <f t="shared" si="623"/>
        <v>0</v>
      </c>
      <c r="CL569" s="79">
        <f t="shared" si="624"/>
        <v>1</v>
      </c>
      <c r="CM569" s="79">
        <f t="shared" si="625"/>
        <v>0</v>
      </c>
      <c r="CN569" s="79">
        <f t="shared" si="626"/>
        <v>0</v>
      </c>
      <c r="CO569" s="79">
        <f t="shared" si="627"/>
        <v>0</v>
      </c>
      <c r="CP569" s="79">
        <f t="shared" si="628"/>
        <v>0</v>
      </c>
      <c r="CQ569" s="79">
        <f t="shared" si="629"/>
        <v>0</v>
      </c>
    </row>
    <row r="570" spans="1:95" ht="31.5">
      <c r="A570" s="73" t="s">
        <v>1240</v>
      </c>
      <c r="B570" s="113" t="s">
        <v>1287</v>
      </c>
      <c r="C570" s="79" t="s">
        <v>1288</v>
      </c>
      <c r="D570" s="92">
        <v>60</v>
      </c>
      <c r="E570" s="79">
        <v>0</v>
      </c>
      <c r="F570" s="79">
        <v>0</v>
      </c>
      <c r="G570" s="79">
        <v>0</v>
      </c>
      <c r="H570" s="79">
        <v>0</v>
      </c>
      <c r="I570" s="79">
        <v>0</v>
      </c>
      <c r="J570" s="79">
        <v>0</v>
      </c>
      <c r="K570" s="79">
        <v>0</v>
      </c>
      <c r="L570" s="79">
        <v>0</v>
      </c>
      <c r="M570" s="79">
        <v>0</v>
      </c>
      <c r="N570" s="79">
        <v>0</v>
      </c>
      <c r="O570" s="79">
        <v>0</v>
      </c>
      <c r="P570" s="79">
        <v>0</v>
      </c>
      <c r="Q570" s="79">
        <v>0</v>
      </c>
      <c r="R570" s="79">
        <v>0</v>
      </c>
      <c r="S570" s="79">
        <v>0</v>
      </c>
      <c r="T570" s="79">
        <v>0</v>
      </c>
      <c r="U570" s="79">
        <v>0</v>
      </c>
      <c r="V570" s="79">
        <v>0</v>
      </c>
      <c r="W570" s="79">
        <v>0</v>
      </c>
      <c r="X570" s="79">
        <v>0</v>
      </c>
      <c r="Y570" s="79">
        <v>0</v>
      </c>
      <c r="Z570" s="79">
        <v>0</v>
      </c>
      <c r="AA570" s="79">
        <v>0</v>
      </c>
      <c r="AB570" s="79">
        <v>0</v>
      </c>
      <c r="AC570" s="79">
        <v>0</v>
      </c>
      <c r="AD570" s="79">
        <v>0</v>
      </c>
      <c r="AE570" s="79">
        <v>0</v>
      </c>
      <c r="AF570" s="79">
        <v>60</v>
      </c>
      <c r="AG570" s="79">
        <v>0</v>
      </c>
      <c r="AH570" s="79">
        <v>0</v>
      </c>
      <c r="AI570" s="79">
        <v>0</v>
      </c>
      <c r="AJ570" s="79">
        <v>0</v>
      </c>
      <c r="AK570" s="79">
        <v>0</v>
      </c>
      <c r="AL570" s="79">
        <v>1</v>
      </c>
      <c r="AM570" s="79">
        <v>0</v>
      </c>
      <c r="AN570" s="79">
        <v>0</v>
      </c>
      <c r="AO570" s="79">
        <v>0</v>
      </c>
      <c r="AP570" s="79">
        <v>0</v>
      </c>
      <c r="AQ570" s="79">
        <v>0</v>
      </c>
      <c r="AR570" s="79">
        <v>0</v>
      </c>
      <c r="AS570" s="79">
        <v>0</v>
      </c>
      <c r="AT570" s="79">
        <v>0</v>
      </c>
      <c r="AU570" s="79">
        <v>0</v>
      </c>
      <c r="AV570" s="79">
        <v>0</v>
      </c>
      <c r="AW570" s="79">
        <v>0</v>
      </c>
      <c r="AX570" s="79">
        <v>0</v>
      </c>
      <c r="AY570" s="79">
        <v>0</v>
      </c>
      <c r="AZ570" s="79">
        <v>0</v>
      </c>
      <c r="BA570" s="79">
        <v>0</v>
      </c>
      <c r="BB570" s="79">
        <v>0</v>
      </c>
      <c r="BC570" s="79">
        <v>0</v>
      </c>
      <c r="BD570" s="79">
        <v>0</v>
      </c>
      <c r="BE570" s="79">
        <v>0</v>
      </c>
      <c r="BF570" s="79">
        <v>0</v>
      </c>
      <c r="BG570" s="79">
        <v>0</v>
      </c>
      <c r="BH570" s="79">
        <v>0</v>
      </c>
      <c r="BI570" s="79">
        <v>0</v>
      </c>
      <c r="BJ570" s="79">
        <v>0</v>
      </c>
      <c r="BK570" s="79">
        <v>0</v>
      </c>
      <c r="BL570" s="79">
        <v>0</v>
      </c>
      <c r="BM570" s="79">
        <v>0</v>
      </c>
      <c r="BN570" s="79">
        <v>0</v>
      </c>
      <c r="BO570" s="79">
        <v>0</v>
      </c>
      <c r="BP570" s="79">
        <v>0</v>
      </c>
      <c r="BQ570" s="79">
        <v>0</v>
      </c>
      <c r="BR570" s="79">
        <v>0</v>
      </c>
      <c r="BS570" s="79">
        <v>0</v>
      </c>
      <c r="BT570" s="79">
        <v>0</v>
      </c>
      <c r="BU570" s="79">
        <v>0</v>
      </c>
      <c r="BV570" s="79">
        <v>0</v>
      </c>
      <c r="BW570" s="79">
        <v>0</v>
      </c>
      <c r="BX570" s="79">
        <v>0</v>
      </c>
      <c r="BY570" s="79">
        <v>0</v>
      </c>
      <c r="BZ570" s="79">
        <v>0</v>
      </c>
      <c r="CA570" s="79">
        <v>0</v>
      </c>
      <c r="CB570" s="79">
        <v>0</v>
      </c>
      <c r="CC570" s="79">
        <v>0</v>
      </c>
      <c r="CD570" s="79">
        <v>0</v>
      </c>
      <c r="CE570" s="79">
        <f t="shared" si="617"/>
        <v>0</v>
      </c>
      <c r="CF570" s="79">
        <f t="shared" si="618"/>
        <v>60</v>
      </c>
      <c r="CG570" s="79">
        <f t="shared" si="619"/>
        <v>0</v>
      </c>
      <c r="CH570" s="79">
        <f t="shared" si="620"/>
        <v>0</v>
      </c>
      <c r="CI570" s="79">
        <f t="shared" si="621"/>
        <v>0</v>
      </c>
      <c r="CJ570" s="79">
        <f t="shared" si="622"/>
        <v>0</v>
      </c>
      <c r="CK570" s="79">
        <f t="shared" si="623"/>
        <v>0</v>
      </c>
      <c r="CL570" s="79">
        <f t="shared" si="624"/>
        <v>1</v>
      </c>
      <c r="CM570" s="79">
        <f t="shared" si="625"/>
        <v>0</v>
      </c>
      <c r="CN570" s="79">
        <f t="shared" si="626"/>
        <v>0</v>
      </c>
      <c r="CO570" s="79">
        <f t="shared" si="627"/>
        <v>0</v>
      </c>
      <c r="CP570" s="79">
        <f t="shared" si="628"/>
        <v>0</v>
      </c>
      <c r="CQ570" s="79">
        <f t="shared" si="629"/>
        <v>0</v>
      </c>
    </row>
    <row r="571" spans="1:95" ht="47.25">
      <c r="A571" s="73" t="s">
        <v>125</v>
      </c>
      <c r="B571" s="71" t="s">
        <v>647</v>
      </c>
      <c r="C571" s="71" t="s">
        <v>202</v>
      </c>
      <c r="D571" s="92">
        <f t="shared" ref="D571:BO571" si="630">D572</f>
        <v>104.53774669000001</v>
      </c>
      <c r="E571" s="84">
        <f t="shared" si="630"/>
        <v>0</v>
      </c>
      <c r="F571" s="84">
        <f t="shared" si="630"/>
        <v>104.53774669000001</v>
      </c>
      <c r="G571" s="84">
        <f t="shared" si="630"/>
        <v>0</v>
      </c>
      <c r="H571" s="84">
        <f t="shared" si="630"/>
        <v>0</v>
      </c>
      <c r="I571" s="84">
        <f t="shared" si="630"/>
        <v>0</v>
      </c>
      <c r="J571" s="84">
        <f t="shared" si="630"/>
        <v>0</v>
      </c>
      <c r="K571" s="84">
        <f t="shared" si="630"/>
        <v>0</v>
      </c>
      <c r="L571" s="84">
        <f t="shared" si="630"/>
        <v>0</v>
      </c>
      <c r="M571" s="84">
        <f t="shared" si="630"/>
        <v>0</v>
      </c>
      <c r="N571" s="84">
        <f t="shared" si="630"/>
        <v>0</v>
      </c>
      <c r="O571" s="84">
        <f t="shared" si="630"/>
        <v>4900</v>
      </c>
      <c r="P571" s="84">
        <f t="shared" si="630"/>
        <v>0</v>
      </c>
      <c r="Q571" s="84">
        <f t="shared" si="630"/>
        <v>0</v>
      </c>
      <c r="R571" s="84">
        <f t="shared" si="630"/>
        <v>0</v>
      </c>
      <c r="S571" s="84">
        <f t="shared" si="630"/>
        <v>0</v>
      </c>
      <c r="T571" s="84">
        <f t="shared" si="630"/>
        <v>0</v>
      </c>
      <c r="U571" s="84">
        <f t="shared" si="630"/>
        <v>0</v>
      </c>
      <c r="V571" s="84">
        <f t="shared" si="630"/>
        <v>0</v>
      </c>
      <c r="W571" s="84">
        <f t="shared" si="630"/>
        <v>0</v>
      </c>
      <c r="X571" s="84">
        <f t="shared" si="630"/>
        <v>0</v>
      </c>
      <c r="Y571" s="84">
        <f t="shared" si="630"/>
        <v>0</v>
      </c>
      <c r="Z571" s="84">
        <f t="shared" si="630"/>
        <v>0</v>
      </c>
      <c r="AA571" s="84">
        <f t="shared" si="630"/>
        <v>0</v>
      </c>
      <c r="AB571" s="84">
        <f t="shared" si="630"/>
        <v>0</v>
      </c>
      <c r="AC571" s="84">
        <f t="shared" si="630"/>
        <v>0</v>
      </c>
      <c r="AD571" s="84">
        <f t="shared" si="630"/>
        <v>0</v>
      </c>
      <c r="AE571" s="84">
        <f t="shared" si="630"/>
        <v>0</v>
      </c>
      <c r="AF571" s="84">
        <f t="shared" si="630"/>
        <v>0</v>
      </c>
      <c r="AG571" s="84">
        <f t="shared" si="630"/>
        <v>0</v>
      </c>
      <c r="AH571" s="84">
        <f t="shared" si="630"/>
        <v>0</v>
      </c>
      <c r="AI571" s="84">
        <f t="shared" si="630"/>
        <v>0</v>
      </c>
      <c r="AJ571" s="84">
        <f t="shared" si="630"/>
        <v>0</v>
      </c>
      <c r="AK571" s="84">
        <f t="shared" si="630"/>
        <v>0</v>
      </c>
      <c r="AL571" s="84">
        <f t="shared" si="630"/>
        <v>0</v>
      </c>
      <c r="AM571" s="84">
        <f t="shared" si="630"/>
        <v>0</v>
      </c>
      <c r="AN571" s="84">
        <f t="shared" si="630"/>
        <v>0</v>
      </c>
      <c r="AO571" s="84">
        <f t="shared" si="630"/>
        <v>0</v>
      </c>
      <c r="AP571" s="84">
        <f t="shared" si="630"/>
        <v>0</v>
      </c>
      <c r="AQ571" s="84">
        <f t="shared" si="630"/>
        <v>0</v>
      </c>
      <c r="AR571" s="84">
        <f t="shared" si="630"/>
        <v>0</v>
      </c>
      <c r="AS571" s="84">
        <f t="shared" si="630"/>
        <v>0</v>
      </c>
      <c r="AT571" s="84">
        <f t="shared" si="630"/>
        <v>0</v>
      </c>
      <c r="AU571" s="84">
        <f t="shared" si="630"/>
        <v>0</v>
      </c>
      <c r="AV571" s="84">
        <f t="shared" si="630"/>
        <v>0</v>
      </c>
      <c r="AW571" s="84">
        <f t="shared" si="630"/>
        <v>0</v>
      </c>
      <c r="AX571" s="84">
        <f t="shared" si="630"/>
        <v>0</v>
      </c>
      <c r="AY571" s="84">
        <f t="shared" si="630"/>
        <v>0</v>
      </c>
      <c r="AZ571" s="84">
        <f t="shared" si="630"/>
        <v>0</v>
      </c>
      <c r="BA571" s="84">
        <f t="shared" si="630"/>
        <v>0</v>
      </c>
      <c r="BB571" s="84">
        <f t="shared" si="630"/>
        <v>0</v>
      </c>
      <c r="BC571" s="84">
        <f t="shared" si="630"/>
        <v>0</v>
      </c>
      <c r="BD571" s="84">
        <f t="shared" si="630"/>
        <v>0</v>
      </c>
      <c r="BE571" s="84">
        <f t="shared" si="630"/>
        <v>0</v>
      </c>
      <c r="BF571" s="84">
        <f t="shared" si="630"/>
        <v>0</v>
      </c>
      <c r="BG571" s="84">
        <f t="shared" si="630"/>
        <v>0</v>
      </c>
      <c r="BH571" s="84">
        <f t="shared" si="630"/>
        <v>0</v>
      </c>
      <c r="BI571" s="84">
        <f t="shared" si="630"/>
        <v>0</v>
      </c>
      <c r="BJ571" s="84">
        <f t="shared" si="630"/>
        <v>0</v>
      </c>
      <c r="BK571" s="84">
        <f t="shared" si="630"/>
        <v>0</v>
      </c>
      <c r="BL571" s="84">
        <f t="shared" si="630"/>
        <v>0</v>
      </c>
      <c r="BM571" s="84">
        <f t="shared" si="630"/>
        <v>0</v>
      </c>
      <c r="BN571" s="84">
        <f t="shared" si="630"/>
        <v>0</v>
      </c>
      <c r="BO571" s="84">
        <f t="shared" si="630"/>
        <v>0</v>
      </c>
      <c r="BP571" s="84">
        <f t="shared" ref="BP571:CQ571" si="631">BP572</f>
        <v>0</v>
      </c>
      <c r="BQ571" s="84">
        <f t="shared" si="631"/>
        <v>0</v>
      </c>
      <c r="BR571" s="79">
        <f t="shared" si="631"/>
        <v>0</v>
      </c>
      <c r="BS571" s="79">
        <f t="shared" si="631"/>
        <v>0</v>
      </c>
      <c r="BT571" s="84">
        <f t="shared" si="631"/>
        <v>0</v>
      </c>
      <c r="BU571" s="84">
        <f t="shared" si="631"/>
        <v>0</v>
      </c>
      <c r="BV571" s="84">
        <f t="shared" si="631"/>
        <v>0</v>
      </c>
      <c r="BW571" s="84">
        <f t="shared" si="631"/>
        <v>0</v>
      </c>
      <c r="BX571" s="84">
        <f t="shared" si="631"/>
        <v>0</v>
      </c>
      <c r="BY571" s="84">
        <f t="shared" si="631"/>
        <v>0</v>
      </c>
      <c r="BZ571" s="84">
        <f t="shared" si="631"/>
        <v>0</v>
      </c>
      <c r="CA571" s="84">
        <f t="shared" si="631"/>
        <v>0</v>
      </c>
      <c r="CB571" s="84">
        <f t="shared" si="631"/>
        <v>0</v>
      </c>
      <c r="CC571" s="84">
        <f t="shared" si="631"/>
        <v>0</v>
      </c>
      <c r="CD571" s="84">
        <f t="shared" si="631"/>
        <v>0</v>
      </c>
      <c r="CE571" s="84">
        <f t="shared" si="631"/>
        <v>0</v>
      </c>
      <c r="CF571" s="84">
        <f t="shared" si="631"/>
        <v>104.53774669000001</v>
      </c>
      <c r="CG571" s="84">
        <f t="shared" si="631"/>
        <v>0</v>
      </c>
      <c r="CH571" s="84">
        <f t="shared" si="631"/>
        <v>0</v>
      </c>
      <c r="CI571" s="84">
        <f t="shared" si="631"/>
        <v>0</v>
      </c>
      <c r="CJ571" s="84">
        <f t="shared" si="631"/>
        <v>0</v>
      </c>
      <c r="CK571" s="84">
        <f t="shared" si="631"/>
        <v>0</v>
      </c>
      <c r="CL571" s="84">
        <f t="shared" si="631"/>
        <v>0</v>
      </c>
      <c r="CM571" s="84">
        <f t="shared" si="631"/>
        <v>0</v>
      </c>
      <c r="CN571" s="84">
        <f t="shared" si="631"/>
        <v>0</v>
      </c>
      <c r="CO571" s="84">
        <f t="shared" si="631"/>
        <v>4900</v>
      </c>
      <c r="CP571" s="84">
        <f t="shared" si="631"/>
        <v>0</v>
      </c>
      <c r="CQ571" s="84">
        <f t="shared" si="631"/>
        <v>0</v>
      </c>
    </row>
    <row r="572" spans="1:95">
      <c r="A572" s="163" t="s">
        <v>1289</v>
      </c>
      <c r="B572" s="67" t="s">
        <v>1290</v>
      </c>
      <c r="C572" s="67" t="s">
        <v>202</v>
      </c>
      <c r="D572" s="92">
        <f t="shared" ref="D572:BO572" si="632">D573+D574</f>
        <v>104.53774669000001</v>
      </c>
      <c r="E572" s="84">
        <f t="shared" si="632"/>
        <v>0</v>
      </c>
      <c r="F572" s="84">
        <f t="shared" si="632"/>
        <v>104.53774669000001</v>
      </c>
      <c r="G572" s="84">
        <f t="shared" si="632"/>
        <v>0</v>
      </c>
      <c r="H572" s="84">
        <f t="shared" si="632"/>
        <v>0</v>
      </c>
      <c r="I572" s="84">
        <f t="shared" si="632"/>
        <v>0</v>
      </c>
      <c r="J572" s="84">
        <f t="shared" si="632"/>
        <v>0</v>
      </c>
      <c r="K572" s="84">
        <f t="shared" si="632"/>
        <v>0</v>
      </c>
      <c r="L572" s="84">
        <f t="shared" si="632"/>
        <v>0</v>
      </c>
      <c r="M572" s="84">
        <f t="shared" si="632"/>
        <v>0</v>
      </c>
      <c r="N572" s="84">
        <f t="shared" si="632"/>
        <v>0</v>
      </c>
      <c r="O572" s="84">
        <f t="shared" si="632"/>
        <v>4900</v>
      </c>
      <c r="P572" s="84">
        <f t="shared" si="632"/>
        <v>0</v>
      </c>
      <c r="Q572" s="84">
        <f t="shared" si="632"/>
        <v>0</v>
      </c>
      <c r="R572" s="84">
        <f t="shared" si="632"/>
        <v>0</v>
      </c>
      <c r="S572" s="84">
        <f t="shared" si="632"/>
        <v>0</v>
      </c>
      <c r="T572" s="84">
        <f t="shared" si="632"/>
        <v>0</v>
      </c>
      <c r="U572" s="84">
        <f t="shared" si="632"/>
        <v>0</v>
      </c>
      <c r="V572" s="84">
        <f t="shared" si="632"/>
        <v>0</v>
      </c>
      <c r="W572" s="84">
        <f t="shared" si="632"/>
        <v>0</v>
      </c>
      <c r="X572" s="84">
        <f t="shared" si="632"/>
        <v>0</v>
      </c>
      <c r="Y572" s="84">
        <f t="shared" si="632"/>
        <v>0</v>
      </c>
      <c r="Z572" s="84">
        <f t="shared" si="632"/>
        <v>0</v>
      </c>
      <c r="AA572" s="84">
        <f t="shared" si="632"/>
        <v>0</v>
      </c>
      <c r="AB572" s="84">
        <f t="shared" si="632"/>
        <v>0</v>
      </c>
      <c r="AC572" s="84">
        <f t="shared" si="632"/>
        <v>0</v>
      </c>
      <c r="AD572" s="84">
        <f t="shared" si="632"/>
        <v>0</v>
      </c>
      <c r="AE572" s="84">
        <f t="shared" si="632"/>
        <v>0</v>
      </c>
      <c r="AF572" s="84">
        <f t="shared" si="632"/>
        <v>0</v>
      </c>
      <c r="AG572" s="84">
        <f t="shared" si="632"/>
        <v>0</v>
      </c>
      <c r="AH572" s="84">
        <f t="shared" si="632"/>
        <v>0</v>
      </c>
      <c r="AI572" s="84">
        <f t="shared" si="632"/>
        <v>0</v>
      </c>
      <c r="AJ572" s="84">
        <f t="shared" si="632"/>
        <v>0</v>
      </c>
      <c r="AK572" s="84">
        <f t="shared" si="632"/>
        <v>0</v>
      </c>
      <c r="AL572" s="84">
        <f t="shared" si="632"/>
        <v>0</v>
      </c>
      <c r="AM572" s="84">
        <f t="shared" si="632"/>
        <v>0</v>
      </c>
      <c r="AN572" s="84">
        <f t="shared" si="632"/>
        <v>0</v>
      </c>
      <c r="AO572" s="84">
        <f t="shared" si="632"/>
        <v>0</v>
      </c>
      <c r="AP572" s="84">
        <f t="shared" si="632"/>
        <v>0</v>
      </c>
      <c r="AQ572" s="84">
        <f t="shared" si="632"/>
        <v>0</v>
      </c>
      <c r="AR572" s="84">
        <f t="shared" si="632"/>
        <v>0</v>
      </c>
      <c r="AS572" s="84">
        <f t="shared" si="632"/>
        <v>0</v>
      </c>
      <c r="AT572" s="84">
        <f t="shared" si="632"/>
        <v>0</v>
      </c>
      <c r="AU572" s="84">
        <f t="shared" si="632"/>
        <v>0</v>
      </c>
      <c r="AV572" s="84">
        <f t="shared" si="632"/>
        <v>0</v>
      </c>
      <c r="AW572" s="84">
        <f t="shared" si="632"/>
        <v>0</v>
      </c>
      <c r="AX572" s="84">
        <f t="shared" si="632"/>
        <v>0</v>
      </c>
      <c r="AY572" s="84">
        <f t="shared" si="632"/>
        <v>0</v>
      </c>
      <c r="AZ572" s="84">
        <f t="shared" si="632"/>
        <v>0</v>
      </c>
      <c r="BA572" s="84">
        <f t="shared" si="632"/>
        <v>0</v>
      </c>
      <c r="BB572" s="84">
        <f t="shared" si="632"/>
        <v>0</v>
      </c>
      <c r="BC572" s="84">
        <f t="shared" si="632"/>
        <v>0</v>
      </c>
      <c r="BD572" s="84">
        <f t="shared" si="632"/>
        <v>0</v>
      </c>
      <c r="BE572" s="84">
        <f t="shared" si="632"/>
        <v>0</v>
      </c>
      <c r="BF572" s="84">
        <f t="shared" si="632"/>
        <v>0</v>
      </c>
      <c r="BG572" s="84">
        <f t="shared" si="632"/>
        <v>0</v>
      </c>
      <c r="BH572" s="84">
        <f t="shared" si="632"/>
        <v>0</v>
      </c>
      <c r="BI572" s="84">
        <f t="shared" si="632"/>
        <v>0</v>
      </c>
      <c r="BJ572" s="84">
        <f t="shared" si="632"/>
        <v>0</v>
      </c>
      <c r="BK572" s="84">
        <f t="shared" si="632"/>
        <v>0</v>
      </c>
      <c r="BL572" s="84">
        <f t="shared" si="632"/>
        <v>0</v>
      </c>
      <c r="BM572" s="84">
        <f t="shared" si="632"/>
        <v>0</v>
      </c>
      <c r="BN572" s="84">
        <f t="shared" si="632"/>
        <v>0</v>
      </c>
      <c r="BO572" s="84">
        <f t="shared" si="632"/>
        <v>0</v>
      </c>
      <c r="BP572" s="84">
        <f t="shared" ref="BP572:CQ572" si="633">BP573+BP574</f>
        <v>0</v>
      </c>
      <c r="BQ572" s="84">
        <f t="shared" si="633"/>
        <v>0</v>
      </c>
      <c r="BR572" s="79">
        <f t="shared" si="633"/>
        <v>0</v>
      </c>
      <c r="BS572" s="79">
        <f t="shared" si="633"/>
        <v>0</v>
      </c>
      <c r="BT572" s="84">
        <f t="shared" si="633"/>
        <v>0</v>
      </c>
      <c r="BU572" s="84">
        <f t="shared" si="633"/>
        <v>0</v>
      </c>
      <c r="BV572" s="84">
        <f t="shared" si="633"/>
        <v>0</v>
      </c>
      <c r="BW572" s="84">
        <f t="shared" si="633"/>
        <v>0</v>
      </c>
      <c r="BX572" s="84">
        <f t="shared" si="633"/>
        <v>0</v>
      </c>
      <c r="BY572" s="84">
        <f t="shared" si="633"/>
        <v>0</v>
      </c>
      <c r="BZ572" s="84">
        <f t="shared" si="633"/>
        <v>0</v>
      </c>
      <c r="CA572" s="84">
        <f t="shared" si="633"/>
        <v>0</v>
      </c>
      <c r="CB572" s="84">
        <f t="shared" si="633"/>
        <v>0</v>
      </c>
      <c r="CC572" s="84">
        <f t="shared" si="633"/>
        <v>0</v>
      </c>
      <c r="CD572" s="84">
        <f t="shared" si="633"/>
        <v>0</v>
      </c>
      <c r="CE572" s="84">
        <f t="shared" si="633"/>
        <v>0</v>
      </c>
      <c r="CF572" s="84">
        <f t="shared" si="633"/>
        <v>104.53774669000001</v>
      </c>
      <c r="CG572" s="84">
        <f t="shared" si="633"/>
        <v>0</v>
      </c>
      <c r="CH572" s="84">
        <f t="shared" si="633"/>
        <v>0</v>
      </c>
      <c r="CI572" s="84">
        <f t="shared" si="633"/>
        <v>0</v>
      </c>
      <c r="CJ572" s="84">
        <f t="shared" si="633"/>
        <v>0</v>
      </c>
      <c r="CK572" s="84">
        <f t="shared" si="633"/>
        <v>0</v>
      </c>
      <c r="CL572" s="84">
        <f t="shared" si="633"/>
        <v>0</v>
      </c>
      <c r="CM572" s="84">
        <f t="shared" si="633"/>
        <v>0</v>
      </c>
      <c r="CN572" s="84">
        <f t="shared" si="633"/>
        <v>0</v>
      </c>
      <c r="CO572" s="84">
        <f t="shared" si="633"/>
        <v>4900</v>
      </c>
      <c r="CP572" s="84">
        <f t="shared" si="633"/>
        <v>0</v>
      </c>
      <c r="CQ572" s="84">
        <f t="shared" si="633"/>
        <v>0</v>
      </c>
    </row>
    <row r="573" spans="1:95" ht="47.25">
      <c r="A573" s="116" t="s">
        <v>1291</v>
      </c>
      <c r="B573" s="67" t="s">
        <v>650</v>
      </c>
      <c r="C573" s="67" t="s">
        <v>202</v>
      </c>
      <c r="D573" s="92">
        <v>0</v>
      </c>
      <c r="E573" s="84">
        <v>0</v>
      </c>
      <c r="F573" s="84">
        <v>0</v>
      </c>
      <c r="G573" s="84">
        <v>0</v>
      </c>
      <c r="H573" s="84">
        <v>0</v>
      </c>
      <c r="I573" s="84">
        <v>0</v>
      </c>
      <c r="J573" s="84">
        <v>0</v>
      </c>
      <c r="K573" s="84">
        <v>0</v>
      </c>
      <c r="L573" s="84">
        <v>0</v>
      </c>
      <c r="M573" s="84">
        <v>0</v>
      </c>
      <c r="N573" s="84">
        <v>0</v>
      </c>
      <c r="O573" s="84">
        <v>0</v>
      </c>
      <c r="P573" s="84">
        <v>0</v>
      </c>
      <c r="Q573" s="84">
        <v>0</v>
      </c>
      <c r="R573" s="84">
        <v>0</v>
      </c>
      <c r="S573" s="84">
        <v>0</v>
      </c>
      <c r="T573" s="84">
        <v>0</v>
      </c>
      <c r="U573" s="84">
        <v>0</v>
      </c>
      <c r="V573" s="84">
        <v>0</v>
      </c>
      <c r="W573" s="84">
        <v>0</v>
      </c>
      <c r="X573" s="84">
        <v>0</v>
      </c>
      <c r="Y573" s="84">
        <v>0</v>
      </c>
      <c r="Z573" s="84">
        <v>0</v>
      </c>
      <c r="AA573" s="84">
        <v>0</v>
      </c>
      <c r="AB573" s="84">
        <v>0</v>
      </c>
      <c r="AC573" s="84">
        <v>0</v>
      </c>
      <c r="AD573" s="84">
        <v>0</v>
      </c>
      <c r="AE573" s="84">
        <v>0</v>
      </c>
      <c r="AF573" s="84">
        <v>0</v>
      </c>
      <c r="AG573" s="84">
        <v>0</v>
      </c>
      <c r="AH573" s="84">
        <v>0</v>
      </c>
      <c r="AI573" s="84">
        <v>0</v>
      </c>
      <c r="AJ573" s="84">
        <v>0</v>
      </c>
      <c r="AK573" s="84">
        <v>0</v>
      </c>
      <c r="AL573" s="84">
        <v>0</v>
      </c>
      <c r="AM573" s="84">
        <v>0</v>
      </c>
      <c r="AN573" s="84">
        <v>0</v>
      </c>
      <c r="AO573" s="84">
        <v>0</v>
      </c>
      <c r="AP573" s="84">
        <v>0</v>
      </c>
      <c r="AQ573" s="84">
        <v>0</v>
      </c>
      <c r="AR573" s="84">
        <v>0</v>
      </c>
      <c r="AS573" s="84">
        <v>0</v>
      </c>
      <c r="AT573" s="84">
        <v>0</v>
      </c>
      <c r="AU573" s="84">
        <v>0</v>
      </c>
      <c r="AV573" s="84">
        <v>0</v>
      </c>
      <c r="AW573" s="84">
        <v>0</v>
      </c>
      <c r="AX573" s="84">
        <v>0</v>
      </c>
      <c r="AY573" s="84">
        <v>0</v>
      </c>
      <c r="AZ573" s="84">
        <v>0</v>
      </c>
      <c r="BA573" s="84">
        <v>0</v>
      </c>
      <c r="BB573" s="84">
        <v>0</v>
      </c>
      <c r="BC573" s="84">
        <v>0</v>
      </c>
      <c r="BD573" s="84">
        <v>0</v>
      </c>
      <c r="BE573" s="84">
        <v>0</v>
      </c>
      <c r="BF573" s="84">
        <v>0</v>
      </c>
      <c r="BG573" s="84">
        <v>0</v>
      </c>
      <c r="BH573" s="84">
        <v>0</v>
      </c>
      <c r="BI573" s="84">
        <v>0</v>
      </c>
      <c r="BJ573" s="84">
        <v>0</v>
      </c>
      <c r="BK573" s="84">
        <v>0</v>
      </c>
      <c r="BL573" s="84">
        <v>0</v>
      </c>
      <c r="BM573" s="84">
        <v>0</v>
      </c>
      <c r="BN573" s="84">
        <v>0</v>
      </c>
      <c r="BO573" s="84">
        <v>0</v>
      </c>
      <c r="BP573" s="84">
        <v>0</v>
      </c>
      <c r="BQ573" s="84">
        <v>0</v>
      </c>
      <c r="BR573" s="79">
        <v>0</v>
      </c>
      <c r="BS573" s="79">
        <v>0</v>
      </c>
      <c r="BT573" s="84">
        <v>0</v>
      </c>
      <c r="BU573" s="84">
        <v>0</v>
      </c>
      <c r="BV573" s="84">
        <v>0</v>
      </c>
      <c r="BW573" s="84">
        <v>0</v>
      </c>
      <c r="BX573" s="84">
        <v>0</v>
      </c>
      <c r="BY573" s="84">
        <v>0</v>
      </c>
      <c r="BZ573" s="84">
        <v>0</v>
      </c>
      <c r="CA573" s="84">
        <v>0</v>
      </c>
      <c r="CB573" s="84">
        <v>0</v>
      </c>
      <c r="CC573" s="84">
        <v>0</v>
      </c>
      <c r="CD573" s="84">
        <v>0</v>
      </c>
      <c r="CE573" s="84">
        <v>0</v>
      </c>
      <c r="CF573" s="84">
        <v>0</v>
      </c>
      <c r="CG573" s="84">
        <v>0</v>
      </c>
      <c r="CH573" s="84">
        <v>0</v>
      </c>
      <c r="CI573" s="84">
        <v>0</v>
      </c>
      <c r="CJ573" s="84">
        <v>0</v>
      </c>
      <c r="CK573" s="84">
        <v>0</v>
      </c>
      <c r="CL573" s="84">
        <v>0</v>
      </c>
      <c r="CM573" s="84">
        <v>0</v>
      </c>
      <c r="CN573" s="84">
        <v>0</v>
      </c>
      <c r="CO573" s="84">
        <v>0</v>
      </c>
      <c r="CP573" s="84">
        <v>0</v>
      </c>
      <c r="CQ573" s="84">
        <v>0</v>
      </c>
    </row>
    <row r="574" spans="1:95" ht="47.25">
      <c r="A574" s="116" t="s">
        <v>1292</v>
      </c>
      <c r="B574" s="67" t="s">
        <v>652</v>
      </c>
      <c r="C574" s="67" t="s">
        <v>202</v>
      </c>
      <c r="D574" s="92">
        <f t="shared" ref="D574:BO574" si="634">SUM(D575:D575)</f>
        <v>104.53774669000001</v>
      </c>
      <c r="E574" s="84">
        <f t="shared" si="634"/>
        <v>0</v>
      </c>
      <c r="F574" s="84">
        <f t="shared" si="634"/>
        <v>104.53774669000001</v>
      </c>
      <c r="G574" s="84">
        <f t="shared" si="634"/>
        <v>0</v>
      </c>
      <c r="H574" s="84">
        <f t="shared" si="634"/>
        <v>0</v>
      </c>
      <c r="I574" s="84">
        <f t="shared" si="634"/>
        <v>0</v>
      </c>
      <c r="J574" s="84">
        <f t="shared" si="634"/>
        <v>0</v>
      </c>
      <c r="K574" s="84">
        <f t="shared" si="634"/>
        <v>0</v>
      </c>
      <c r="L574" s="84">
        <f t="shared" si="634"/>
        <v>0</v>
      </c>
      <c r="M574" s="84">
        <f t="shared" si="634"/>
        <v>0</v>
      </c>
      <c r="N574" s="84">
        <f t="shared" si="634"/>
        <v>0</v>
      </c>
      <c r="O574" s="84">
        <f t="shared" si="634"/>
        <v>4900</v>
      </c>
      <c r="P574" s="84">
        <f t="shared" si="634"/>
        <v>0</v>
      </c>
      <c r="Q574" s="84">
        <f t="shared" si="634"/>
        <v>0</v>
      </c>
      <c r="R574" s="84">
        <f t="shared" si="634"/>
        <v>0</v>
      </c>
      <c r="S574" s="84">
        <f t="shared" si="634"/>
        <v>0</v>
      </c>
      <c r="T574" s="84">
        <f t="shared" si="634"/>
        <v>0</v>
      </c>
      <c r="U574" s="84">
        <f t="shared" si="634"/>
        <v>0</v>
      </c>
      <c r="V574" s="84">
        <f t="shared" si="634"/>
        <v>0</v>
      </c>
      <c r="W574" s="84">
        <f t="shared" si="634"/>
        <v>0</v>
      </c>
      <c r="X574" s="84">
        <f t="shared" si="634"/>
        <v>0</v>
      </c>
      <c r="Y574" s="84">
        <f t="shared" si="634"/>
        <v>0</v>
      </c>
      <c r="Z574" s="84">
        <f t="shared" si="634"/>
        <v>0</v>
      </c>
      <c r="AA574" s="84">
        <f t="shared" si="634"/>
        <v>0</v>
      </c>
      <c r="AB574" s="84">
        <f t="shared" si="634"/>
        <v>0</v>
      </c>
      <c r="AC574" s="84">
        <f t="shared" si="634"/>
        <v>0</v>
      </c>
      <c r="AD574" s="84">
        <f t="shared" si="634"/>
        <v>0</v>
      </c>
      <c r="AE574" s="84">
        <f t="shared" si="634"/>
        <v>0</v>
      </c>
      <c r="AF574" s="84">
        <f t="shared" si="634"/>
        <v>0</v>
      </c>
      <c r="AG574" s="84">
        <f t="shared" si="634"/>
        <v>0</v>
      </c>
      <c r="AH574" s="84">
        <f t="shared" si="634"/>
        <v>0</v>
      </c>
      <c r="AI574" s="84">
        <f t="shared" si="634"/>
        <v>0</v>
      </c>
      <c r="AJ574" s="84">
        <f t="shared" si="634"/>
        <v>0</v>
      </c>
      <c r="AK574" s="84">
        <f t="shared" si="634"/>
        <v>0</v>
      </c>
      <c r="AL574" s="84">
        <f t="shared" si="634"/>
        <v>0</v>
      </c>
      <c r="AM574" s="84">
        <f t="shared" si="634"/>
        <v>0</v>
      </c>
      <c r="AN574" s="84">
        <f t="shared" si="634"/>
        <v>0</v>
      </c>
      <c r="AO574" s="84">
        <f t="shared" si="634"/>
        <v>0</v>
      </c>
      <c r="AP574" s="84">
        <f t="shared" si="634"/>
        <v>0</v>
      </c>
      <c r="AQ574" s="84">
        <f t="shared" si="634"/>
        <v>0</v>
      </c>
      <c r="AR574" s="84">
        <f t="shared" si="634"/>
        <v>0</v>
      </c>
      <c r="AS574" s="84">
        <f t="shared" si="634"/>
        <v>0</v>
      </c>
      <c r="AT574" s="84">
        <f t="shared" si="634"/>
        <v>0</v>
      </c>
      <c r="AU574" s="84">
        <f t="shared" si="634"/>
        <v>0</v>
      </c>
      <c r="AV574" s="84">
        <f t="shared" si="634"/>
        <v>0</v>
      </c>
      <c r="AW574" s="84">
        <f t="shared" si="634"/>
        <v>0</v>
      </c>
      <c r="AX574" s="84">
        <f t="shared" si="634"/>
        <v>0</v>
      </c>
      <c r="AY574" s="84">
        <f t="shared" si="634"/>
        <v>0</v>
      </c>
      <c r="AZ574" s="84">
        <f t="shared" si="634"/>
        <v>0</v>
      </c>
      <c r="BA574" s="84">
        <f t="shared" si="634"/>
        <v>0</v>
      </c>
      <c r="BB574" s="84">
        <f t="shared" si="634"/>
        <v>0</v>
      </c>
      <c r="BC574" s="84">
        <f t="shared" si="634"/>
        <v>0</v>
      </c>
      <c r="BD574" s="84">
        <f t="shared" si="634"/>
        <v>0</v>
      </c>
      <c r="BE574" s="84">
        <f t="shared" si="634"/>
        <v>0</v>
      </c>
      <c r="BF574" s="84">
        <f t="shared" si="634"/>
        <v>0</v>
      </c>
      <c r="BG574" s="84">
        <f t="shared" si="634"/>
        <v>0</v>
      </c>
      <c r="BH574" s="84">
        <f t="shared" si="634"/>
        <v>0</v>
      </c>
      <c r="BI574" s="84">
        <f t="shared" si="634"/>
        <v>0</v>
      </c>
      <c r="BJ574" s="84">
        <f t="shared" si="634"/>
        <v>0</v>
      </c>
      <c r="BK574" s="84">
        <f t="shared" si="634"/>
        <v>0</v>
      </c>
      <c r="BL574" s="84">
        <f t="shared" si="634"/>
        <v>0</v>
      </c>
      <c r="BM574" s="84">
        <f t="shared" si="634"/>
        <v>0</v>
      </c>
      <c r="BN574" s="84">
        <f t="shared" si="634"/>
        <v>0</v>
      </c>
      <c r="BO574" s="84">
        <f t="shared" si="634"/>
        <v>0</v>
      </c>
      <c r="BP574" s="84">
        <f t="shared" ref="BP574:CQ574" si="635">SUM(BP575:BP575)</f>
        <v>0</v>
      </c>
      <c r="BQ574" s="84">
        <f t="shared" si="635"/>
        <v>0</v>
      </c>
      <c r="BR574" s="79">
        <f t="shared" si="635"/>
        <v>0</v>
      </c>
      <c r="BS574" s="79">
        <f t="shared" si="635"/>
        <v>0</v>
      </c>
      <c r="BT574" s="84">
        <f t="shared" si="635"/>
        <v>0</v>
      </c>
      <c r="BU574" s="84">
        <f t="shared" si="635"/>
        <v>0</v>
      </c>
      <c r="BV574" s="84">
        <f t="shared" si="635"/>
        <v>0</v>
      </c>
      <c r="BW574" s="84">
        <f t="shared" si="635"/>
        <v>0</v>
      </c>
      <c r="BX574" s="84">
        <f t="shared" si="635"/>
        <v>0</v>
      </c>
      <c r="BY574" s="84">
        <f t="shared" si="635"/>
        <v>0</v>
      </c>
      <c r="BZ574" s="84">
        <f t="shared" si="635"/>
        <v>0</v>
      </c>
      <c r="CA574" s="84">
        <f t="shared" si="635"/>
        <v>0</v>
      </c>
      <c r="CB574" s="84">
        <f t="shared" si="635"/>
        <v>0</v>
      </c>
      <c r="CC574" s="84">
        <f t="shared" si="635"/>
        <v>0</v>
      </c>
      <c r="CD574" s="84">
        <f t="shared" si="635"/>
        <v>0</v>
      </c>
      <c r="CE574" s="84">
        <f t="shared" si="635"/>
        <v>0</v>
      </c>
      <c r="CF574" s="84">
        <f t="shared" si="635"/>
        <v>104.53774669000001</v>
      </c>
      <c r="CG574" s="84">
        <f t="shared" si="635"/>
        <v>0</v>
      </c>
      <c r="CH574" s="84">
        <f t="shared" si="635"/>
        <v>0</v>
      </c>
      <c r="CI574" s="84">
        <f t="shared" si="635"/>
        <v>0</v>
      </c>
      <c r="CJ574" s="84">
        <f t="shared" si="635"/>
        <v>0</v>
      </c>
      <c r="CK574" s="84">
        <f t="shared" si="635"/>
        <v>0</v>
      </c>
      <c r="CL574" s="84">
        <f t="shared" si="635"/>
        <v>0</v>
      </c>
      <c r="CM574" s="84">
        <f t="shared" si="635"/>
        <v>0</v>
      </c>
      <c r="CN574" s="84">
        <f t="shared" si="635"/>
        <v>0</v>
      </c>
      <c r="CO574" s="84">
        <f t="shared" si="635"/>
        <v>4900</v>
      </c>
      <c r="CP574" s="84">
        <f t="shared" si="635"/>
        <v>0</v>
      </c>
      <c r="CQ574" s="84">
        <f t="shared" si="635"/>
        <v>0</v>
      </c>
    </row>
    <row r="575" spans="1:95" ht="94.5">
      <c r="A575" s="116" t="s">
        <v>1292</v>
      </c>
      <c r="B575" s="90" t="s">
        <v>1293</v>
      </c>
      <c r="C575" s="101" t="s">
        <v>1294</v>
      </c>
      <c r="D575" s="79">
        <v>104.53774669000001</v>
      </c>
      <c r="E575" s="79">
        <v>0</v>
      </c>
      <c r="F575" s="79">
        <v>104.53774669000001</v>
      </c>
      <c r="G575" s="79">
        <v>0</v>
      </c>
      <c r="H575" s="79">
        <v>0</v>
      </c>
      <c r="I575" s="79">
        <v>0</v>
      </c>
      <c r="J575" s="79">
        <v>0</v>
      </c>
      <c r="K575" s="79">
        <v>0</v>
      </c>
      <c r="L575" s="79">
        <v>0</v>
      </c>
      <c r="M575" s="79">
        <v>0</v>
      </c>
      <c r="N575" s="79">
        <v>0</v>
      </c>
      <c r="O575" s="79">
        <v>4900</v>
      </c>
      <c r="P575" s="79">
        <v>0</v>
      </c>
      <c r="Q575" s="79">
        <v>0</v>
      </c>
      <c r="R575" s="79">
        <v>0</v>
      </c>
      <c r="S575" s="79">
        <v>0</v>
      </c>
      <c r="T575" s="79">
        <v>0</v>
      </c>
      <c r="U575" s="79">
        <v>0</v>
      </c>
      <c r="V575" s="79">
        <v>0</v>
      </c>
      <c r="W575" s="79">
        <v>0</v>
      </c>
      <c r="X575" s="79">
        <v>0</v>
      </c>
      <c r="Y575" s="79">
        <v>0</v>
      </c>
      <c r="Z575" s="79">
        <v>0</v>
      </c>
      <c r="AA575" s="79">
        <v>0</v>
      </c>
      <c r="AB575" s="79">
        <v>0</v>
      </c>
      <c r="AC575" s="79">
        <v>0</v>
      </c>
      <c r="AD575" s="79">
        <v>0</v>
      </c>
      <c r="AE575" s="79">
        <v>0</v>
      </c>
      <c r="AF575" s="79">
        <v>0</v>
      </c>
      <c r="AG575" s="79">
        <v>0</v>
      </c>
      <c r="AH575" s="79">
        <v>0</v>
      </c>
      <c r="AI575" s="79">
        <v>0</v>
      </c>
      <c r="AJ575" s="79">
        <v>0</v>
      </c>
      <c r="AK575" s="79">
        <v>0</v>
      </c>
      <c r="AL575" s="79">
        <v>0</v>
      </c>
      <c r="AM575" s="79">
        <v>0</v>
      </c>
      <c r="AN575" s="79">
        <v>0</v>
      </c>
      <c r="AO575" s="79">
        <v>0</v>
      </c>
      <c r="AP575" s="79">
        <v>0</v>
      </c>
      <c r="AQ575" s="79">
        <v>0</v>
      </c>
      <c r="AR575" s="79">
        <v>0</v>
      </c>
      <c r="AS575" s="79">
        <v>0</v>
      </c>
      <c r="AT575" s="79">
        <v>0</v>
      </c>
      <c r="AU575" s="79">
        <v>0</v>
      </c>
      <c r="AV575" s="79">
        <v>0</v>
      </c>
      <c r="AW575" s="79">
        <v>0</v>
      </c>
      <c r="AX575" s="79">
        <v>0</v>
      </c>
      <c r="AY575" s="79">
        <v>0</v>
      </c>
      <c r="AZ575" s="79">
        <v>0</v>
      </c>
      <c r="BA575" s="79">
        <v>0</v>
      </c>
      <c r="BB575" s="79">
        <v>0</v>
      </c>
      <c r="BC575" s="79">
        <v>0</v>
      </c>
      <c r="BD575" s="79">
        <v>0</v>
      </c>
      <c r="BE575" s="79">
        <v>0</v>
      </c>
      <c r="BF575" s="79">
        <v>0</v>
      </c>
      <c r="BG575" s="79">
        <v>0</v>
      </c>
      <c r="BH575" s="79">
        <v>0</v>
      </c>
      <c r="BI575" s="79">
        <v>0</v>
      </c>
      <c r="BJ575" s="79">
        <v>0</v>
      </c>
      <c r="BK575" s="79">
        <v>0</v>
      </c>
      <c r="BL575" s="79">
        <v>0</v>
      </c>
      <c r="BM575" s="79">
        <v>0</v>
      </c>
      <c r="BN575" s="79">
        <v>0</v>
      </c>
      <c r="BO575" s="79">
        <v>0</v>
      </c>
      <c r="BP575" s="79">
        <v>0</v>
      </c>
      <c r="BQ575" s="79">
        <v>0</v>
      </c>
      <c r="BR575" s="79">
        <v>0</v>
      </c>
      <c r="BS575" s="79">
        <v>0</v>
      </c>
      <c r="BT575" s="79">
        <v>0</v>
      </c>
      <c r="BU575" s="79">
        <v>0</v>
      </c>
      <c r="BV575" s="79">
        <v>0</v>
      </c>
      <c r="BW575" s="79">
        <v>0</v>
      </c>
      <c r="BX575" s="79">
        <v>0</v>
      </c>
      <c r="BY575" s="79">
        <v>0</v>
      </c>
      <c r="BZ575" s="79">
        <v>0</v>
      </c>
      <c r="CA575" s="79">
        <v>0</v>
      </c>
      <c r="CB575" s="79">
        <v>0</v>
      </c>
      <c r="CC575" s="79">
        <v>0</v>
      </c>
      <c r="CD575" s="79">
        <v>0</v>
      </c>
      <c r="CE575" s="79">
        <f>E575+R575+AE575+AR575+BE575+BR575</f>
        <v>0</v>
      </c>
      <c r="CF575" s="79">
        <f t="shared" ref="CF575" si="636">F575+S575+AF575+AS575+BF575+BS575</f>
        <v>104.53774669000001</v>
      </c>
      <c r="CG575" s="79">
        <f t="shared" ref="CG575" si="637">G575+T575+AG575+AT575+BG575+BT575</f>
        <v>0</v>
      </c>
      <c r="CH575" s="79">
        <f t="shared" ref="CH575" si="638">H575+U575+AH575+AU575+BH575+BU575</f>
        <v>0</v>
      </c>
      <c r="CI575" s="79">
        <f t="shared" ref="CI575" si="639">I575+V575+AI575+AV575+BI575+BV575</f>
        <v>0</v>
      </c>
      <c r="CJ575" s="79">
        <f t="shared" ref="CJ575" si="640">J575+W575+AJ575+AW575+BJ575+BW575</f>
        <v>0</v>
      </c>
      <c r="CK575" s="79">
        <f t="shared" ref="CK575" si="641">K575+X575+AK575+AX575+BK575+BX575</f>
        <v>0</v>
      </c>
      <c r="CL575" s="79">
        <f t="shared" ref="CL575" si="642">L575+Y575+AL575+AY575+BL575+BY575</f>
        <v>0</v>
      </c>
      <c r="CM575" s="79">
        <f t="shared" ref="CM575" si="643">M575+Z575+AM575+AZ575+BM575+BZ575</f>
        <v>0</v>
      </c>
      <c r="CN575" s="79">
        <f t="shared" ref="CN575" si="644">N575+AA575+AN575+BA575+BN575+CA575</f>
        <v>0</v>
      </c>
      <c r="CO575" s="79">
        <f t="shared" ref="CO575" si="645">O575+AB575+AO575+BB575+BO575+CB575</f>
        <v>4900</v>
      </c>
      <c r="CP575" s="79">
        <f t="shared" ref="CP575" si="646">P575+AC575+AP575+BC575+BP575+CC575</f>
        <v>0</v>
      </c>
      <c r="CQ575" s="79">
        <f t="shared" ref="CQ575" si="647">Q575+AD575+AQ575+BD575+BQ575+CD575</f>
        <v>0</v>
      </c>
    </row>
    <row r="576" spans="1:95">
      <c r="A576" s="106" t="s">
        <v>1295</v>
      </c>
      <c r="B576" s="67" t="s">
        <v>657</v>
      </c>
      <c r="C576" s="68" t="s">
        <v>202</v>
      </c>
      <c r="D576" s="84">
        <v>0</v>
      </c>
      <c r="E576" s="84">
        <v>0</v>
      </c>
      <c r="F576" s="84">
        <v>0</v>
      </c>
      <c r="G576" s="84">
        <v>0</v>
      </c>
      <c r="H576" s="84">
        <v>0</v>
      </c>
      <c r="I576" s="84">
        <v>0</v>
      </c>
      <c r="J576" s="84">
        <v>0</v>
      </c>
      <c r="K576" s="84">
        <v>0</v>
      </c>
      <c r="L576" s="84">
        <v>0</v>
      </c>
      <c r="M576" s="84">
        <v>0</v>
      </c>
      <c r="N576" s="84">
        <v>0</v>
      </c>
      <c r="O576" s="84">
        <v>0</v>
      </c>
      <c r="P576" s="84">
        <v>0</v>
      </c>
      <c r="Q576" s="84">
        <v>0</v>
      </c>
      <c r="R576" s="84">
        <v>0</v>
      </c>
      <c r="S576" s="84">
        <v>0</v>
      </c>
      <c r="T576" s="84">
        <v>0</v>
      </c>
      <c r="U576" s="84">
        <v>0</v>
      </c>
      <c r="V576" s="84">
        <v>0</v>
      </c>
      <c r="W576" s="84">
        <v>0</v>
      </c>
      <c r="X576" s="84">
        <v>0</v>
      </c>
      <c r="Y576" s="84">
        <v>0</v>
      </c>
      <c r="Z576" s="84">
        <v>0</v>
      </c>
      <c r="AA576" s="84">
        <v>0</v>
      </c>
      <c r="AB576" s="84">
        <v>0</v>
      </c>
      <c r="AC576" s="84">
        <v>0</v>
      </c>
      <c r="AD576" s="84">
        <v>0</v>
      </c>
      <c r="AE576" s="84">
        <v>0</v>
      </c>
      <c r="AF576" s="84">
        <v>0</v>
      </c>
      <c r="AG576" s="84">
        <v>0</v>
      </c>
      <c r="AH576" s="84">
        <v>0</v>
      </c>
      <c r="AI576" s="84">
        <v>0</v>
      </c>
      <c r="AJ576" s="84">
        <v>0</v>
      </c>
      <c r="AK576" s="84">
        <v>0</v>
      </c>
      <c r="AL576" s="84">
        <v>0</v>
      </c>
      <c r="AM576" s="84">
        <v>0</v>
      </c>
      <c r="AN576" s="84">
        <v>0</v>
      </c>
      <c r="AO576" s="84">
        <v>0</v>
      </c>
      <c r="AP576" s="84">
        <v>0</v>
      </c>
      <c r="AQ576" s="84">
        <v>0</v>
      </c>
      <c r="AR576" s="84">
        <v>0</v>
      </c>
      <c r="AS576" s="84">
        <v>0</v>
      </c>
      <c r="AT576" s="84">
        <v>0</v>
      </c>
      <c r="AU576" s="84">
        <v>0</v>
      </c>
      <c r="AV576" s="84">
        <v>0</v>
      </c>
      <c r="AW576" s="84">
        <v>0</v>
      </c>
      <c r="AX576" s="84">
        <v>0</v>
      </c>
      <c r="AY576" s="84">
        <v>0</v>
      </c>
      <c r="AZ576" s="84">
        <v>0</v>
      </c>
      <c r="BA576" s="84">
        <v>0</v>
      </c>
      <c r="BB576" s="84">
        <v>0</v>
      </c>
      <c r="BC576" s="84">
        <v>0</v>
      </c>
      <c r="BD576" s="84">
        <v>0</v>
      </c>
      <c r="BE576" s="84">
        <v>0</v>
      </c>
      <c r="BF576" s="84">
        <v>0</v>
      </c>
      <c r="BG576" s="84">
        <v>0</v>
      </c>
      <c r="BH576" s="84">
        <v>0</v>
      </c>
      <c r="BI576" s="84">
        <v>0</v>
      </c>
      <c r="BJ576" s="84">
        <v>0</v>
      </c>
      <c r="BK576" s="84">
        <v>0</v>
      </c>
      <c r="BL576" s="84">
        <v>0</v>
      </c>
      <c r="BM576" s="84">
        <v>0</v>
      </c>
      <c r="BN576" s="84">
        <v>0</v>
      </c>
      <c r="BO576" s="84">
        <v>0</v>
      </c>
      <c r="BP576" s="84">
        <v>0</v>
      </c>
      <c r="BQ576" s="84">
        <v>0</v>
      </c>
      <c r="BR576" s="84">
        <v>0</v>
      </c>
      <c r="BS576" s="84">
        <v>0</v>
      </c>
      <c r="BT576" s="84">
        <v>0</v>
      </c>
      <c r="BU576" s="84">
        <v>0</v>
      </c>
      <c r="BV576" s="84">
        <v>0</v>
      </c>
      <c r="BW576" s="84">
        <v>0</v>
      </c>
      <c r="BX576" s="84">
        <v>0</v>
      </c>
      <c r="BY576" s="84">
        <v>0</v>
      </c>
      <c r="BZ576" s="84">
        <v>0</v>
      </c>
      <c r="CA576" s="84">
        <v>0</v>
      </c>
      <c r="CB576" s="84">
        <v>0</v>
      </c>
      <c r="CC576" s="84">
        <v>0</v>
      </c>
      <c r="CD576" s="84">
        <v>0</v>
      </c>
      <c r="CE576" s="84">
        <v>0</v>
      </c>
      <c r="CF576" s="84">
        <v>0</v>
      </c>
      <c r="CG576" s="84">
        <v>0</v>
      </c>
      <c r="CH576" s="84">
        <v>0</v>
      </c>
      <c r="CI576" s="84">
        <v>0</v>
      </c>
      <c r="CJ576" s="84">
        <v>0</v>
      </c>
      <c r="CK576" s="84">
        <v>0</v>
      </c>
      <c r="CL576" s="84">
        <v>0</v>
      </c>
      <c r="CM576" s="84">
        <v>0</v>
      </c>
      <c r="CN576" s="84">
        <v>0</v>
      </c>
      <c r="CO576" s="84">
        <v>0</v>
      </c>
      <c r="CP576" s="84">
        <v>0</v>
      </c>
      <c r="CQ576" s="84">
        <v>0</v>
      </c>
    </row>
    <row r="577" spans="1:95" ht="47.25">
      <c r="A577" s="107" t="s">
        <v>1296</v>
      </c>
      <c r="B577" s="67" t="s">
        <v>650</v>
      </c>
      <c r="C577" s="68" t="s">
        <v>202</v>
      </c>
      <c r="D577" s="84">
        <v>0</v>
      </c>
      <c r="E577" s="84">
        <v>0</v>
      </c>
      <c r="F577" s="84">
        <v>0</v>
      </c>
      <c r="G577" s="84">
        <v>0</v>
      </c>
      <c r="H577" s="84">
        <v>0</v>
      </c>
      <c r="I577" s="84">
        <v>0</v>
      </c>
      <c r="J577" s="84">
        <v>0</v>
      </c>
      <c r="K577" s="84">
        <v>0</v>
      </c>
      <c r="L577" s="84">
        <v>0</v>
      </c>
      <c r="M577" s="84">
        <v>0</v>
      </c>
      <c r="N577" s="84">
        <v>0</v>
      </c>
      <c r="O577" s="84">
        <v>0</v>
      </c>
      <c r="P577" s="84">
        <v>0</v>
      </c>
      <c r="Q577" s="84">
        <v>0</v>
      </c>
      <c r="R577" s="84">
        <v>0</v>
      </c>
      <c r="S577" s="84">
        <v>0</v>
      </c>
      <c r="T577" s="84">
        <v>0</v>
      </c>
      <c r="U577" s="84">
        <v>0</v>
      </c>
      <c r="V577" s="84">
        <v>0</v>
      </c>
      <c r="W577" s="84">
        <v>0</v>
      </c>
      <c r="X577" s="84">
        <v>0</v>
      </c>
      <c r="Y577" s="84">
        <v>0</v>
      </c>
      <c r="Z577" s="84">
        <v>0</v>
      </c>
      <c r="AA577" s="84">
        <v>0</v>
      </c>
      <c r="AB577" s="84">
        <v>0</v>
      </c>
      <c r="AC577" s="84">
        <v>0</v>
      </c>
      <c r="AD577" s="84">
        <v>0</v>
      </c>
      <c r="AE577" s="84">
        <v>0</v>
      </c>
      <c r="AF577" s="84">
        <v>0</v>
      </c>
      <c r="AG577" s="84">
        <v>0</v>
      </c>
      <c r="AH577" s="84">
        <v>0</v>
      </c>
      <c r="AI577" s="84">
        <v>0</v>
      </c>
      <c r="AJ577" s="84">
        <v>0</v>
      </c>
      <c r="AK577" s="84">
        <v>0</v>
      </c>
      <c r="AL577" s="84">
        <v>0</v>
      </c>
      <c r="AM577" s="84">
        <v>0</v>
      </c>
      <c r="AN577" s="84">
        <v>0</v>
      </c>
      <c r="AO577" s="84">
        <v>0</v>
      </c>
      <c r="AP577" s="84">
        <v>0</v>
      </c>
      <c r="AQ577" s="84">
        <v>0</v>
      </c>
      <c r="AR577" s="84">
        <v>0</v>
      </c>
      <c r="AS577" s="84">
        <v>0</v>
      </c>
      <c r="AT577" s="84">
        <v>0</v>
      </c>
      <c r="AU577" s="84">
        <v>0</v>
      </c>
      <c r="AV577" s="84">
        <v>0</v>
      </c>
      <c r="AW577" s="84">
        <v>0</v>
      </c>
      <c r="AX577" s="84">
        <v>0</v>
      </c>
      <c r="AY577" s="84">
        <v>0</v>
      </c>
      <c r="AZ577" s="84">
        <v>0</v>
      </c>
      <c r="BA577" s="84">
        <v>0</v>
      </c>
      <c r="BB577" s="84">
        <v>0</v>
      </c>
      <c r="BC577" s="84">
        <v>0</v>
      </c>
      <c r="BD577" s="84">
        <v>0</v>
      </c>
      <c r="BE577" s="84">
        <v>0</v>
      </c>
      <c r="BF577" s="84">
        <v>0</v>
      </c>
      <c r="BG577" s="84">
        <v>0</v>
      </c>
      <c r="BH577" s="84">
        <v>0</v>
      </c>
      <c r="BI577" s="84">
        <v>0</v>
      </c>
      <c r="BJ577" s="84">
        <v>0</v>
      </c>
      <c r="BK577" s="84">
        <v>0</v>
      </c>
      <c r="BL577" s="84">
        <v>0</v>
      </c>
      <c r="BM577" s="84">
        <v>0</v>
      </c>
      <c r="BN577" s="84">
        <v>0</v>
      </c>
      <c r="BO577" s="84">
        <v>0</v>
      </c>
      <c r="BP577" s="84">
        <v>0</v>
      </c>
      <c r="BQ577" s="84">
        <v>0</v>
      </c>
      <c r="BR577" s="84">
        <v>0</v>
      </c>
      <c r="BS577" s="84">
        <v>0</v>
      </c>
      <c r="BT577" s="84">
        <v>0</v>
      </c>
      <c r="BU577" s="84">
        <v>0</v>
      </c>
      <c r="BV577" s="84">
        <v>0</v>
      </c>
      <c r="BW577" s="84">
        <v>0</v>
      </c>
      <c r="BX577" s="84">
        <v>0</v>
      </c>
      <c r="BY577" s="84">
        <v>0</v>
      </c>
      <c r="BZ577" s="84">
        <v>0</v>
      </c>
      <c r="CA577" s="84">
        <v>0</v>
      </c>
      <c r="CB577" s="84">
        <v>0</v>
      </c>
      <c r="CC577" s="84">
        <v>0</v>
      </c>
      <c r="CD577" s="84">
        <v>0</v>
      </c>
      <c r="CE577" s="84">
        <v>0</v>
      </c>
      <c r="CF577" s="84">
        <v>0</v>
      </c>
      <c r="CG577" s="84">
        <v>0</v>
      </c>
      <c r="CH577" s="84">
        <v>0</v>
      </c>
      <c r="CI577" s="84">
        <v>0</v>
      </c>
      <c r="CJ577" s="84">
        <v>0</v>
      </c>
      <c r="CK577" s="84">
        <v>0</v>
      </c>
      <c r="CL577" s="84">
        <v>0</v>
      </c>
      <c r="CM577" s="84">
        <v>0</v>
      </c>
      <c r="CN577" s="84">
        <v>0</v>
      </c>
      <c r="CO577" s="84">
        <v>0</v>
      </c>
      <c r="CP577" s="84">
        <v>0</v>
      </c>
      <c r="CQ577" s="84">
        <v>0</v>
      </c>
    </row>
    <row r="578" spans="1:95" ht="47.25">
      <c r="A578" s="107" t="s">
        <v>1297</v>
      </c>
      <c r="B578" s="87" t="s">
        <v>652</v>
      </c>
      <c r="C578" s="68" t="s">
        <v>202</v>
      </c>
      <c r="D578" s="84">
        <v>0</v>
      </c>
      <c r="E578" s="84">
        <v>0</v>
      </c>
      <c r="F578" s="84">
        <v>0</v>
      </c>
      <c r="G578" s="84">
        <v>0</v>
      </c>
      <c r="H578" s="84">
        <v>0</v>
      </c>
      <c r="I578" s="84">
        <v>0</v>
      </c>
      <c r="J578" s="84">
        <v>0</v>
      </c>
      <c r="K578" s="84">
        <v>0</v>
      </c>
      <c r="L578" s="84">
        <v>0</v>
      </c>
      <c r="M578" s="84">
        <v>0</v>
      </c>
      <c r="N578" s="84">
        <v>0</v>
      </c>
      <c r="O578" s="84">
        <v>0</v>
      </c>
      <c r="P578" s="84">
        <v>0</v>
      </c>
      <c r="Q578" s="84">
        <v>0</v>
      </c>
      <c r="R578" s="84">
        <v>0</v>
      </c>
      <c r="S578" s="84">
        <v>0</v>
      </c>
      <c r="T578" s="84">
        <v>0</v>
      </c>
      <c r="U578" s="84">
        <v>0</v>
      </c>
      <c r="V578" s="84">
        <v>0</v>
      </c>
      <c r="W578" s="84">
        <v>0</v>
      </c>
      <c r="X578" s="84">
        <v>0</v>
      </c>
      <c r="Y578" s="84">
        <v>0</v>
      </c>
      <c r="Z578" s="84">
        <v>0</v>
      </c>
      <c r="AA578" s="84">
        <v>0</v>
      </c>
      <c r="AB578" s="84">
        <v>0</v>
      </c>
      <c r="AC578" s="84">
        <v>0</v>
      </c>
      <c r="AD578" s="84">
        <v>0</v>
      </c>
      <c r="AE578" s="84">
        <v>0</v>
      </c>
      <c r="AF578" s="84">
        <v>0</v>
      </c>
      <c r="AG578" s="84">
        <v>0</v>
      </c>
      <c r="AH578" s="84">
        <v>0</v>
      </c>
      <c r="AI578" s="84">
        <v>0</v>
      </c>
      <c r="AJ578" s="84">
        <v>0</v>
      </c>
      <c r="AK578" s="84">
        <v>0</v>
      </c>
      <c r="AL578" s="84">
        <v>0</v>
      </c>
      <c r="AM578" s="84">
        <v>0</v>
      </c>
      <c r="AN578" s="84">
        <v>0</v>
      </c>
      <c r="AO578" s="84">
        <v>0</v>
      </c>
      <c r="AP578" s="84">
        <v>0</v>
      </c>
      <c r="AQ578" s="84">
        <v>0</v>
      </c>
      <c r="AR578" s="84">
        <v>0</v>
      </c>
      <c r="AS578" s="84">
        <v>0</v>
      </c>
      <c r="AT578" s="84">
        <v>0</v>
      </c>
      <c r="AU578" s="84">
        <v>0</v>
      </c>
      <c r="AV578" s="84">
        <v>0</v>
      </c>
      <c r="AW578" s="84">
        <v>0</v>
      </c>
      <c r="AX578" s="84">
        <v>0</v>
      </c>
      <c r="AY578" s="84">
        <v>0</v>
      </c>
      <c r="AZ578" s="84">
        <v>0</v>
      </c>
      <c r="BA578" s="84">
        <v>0</v>
      </c>
      <c r="BB578" s="84">
        <v>0</v>
      </c>
      <c r="BC578" s="84">
        <v>0</v>
      </c>
      <c r="BD578" s="84">
        <v>0</v>
      </c>
      <c r="BE578" s="84">
        <v>0</v>
      </c>
      <c r="BF578" s="84">
        <v>0</v>
      </c>
      <c r="BG578" s="84">
        <v>0</v>
      </c>
      <c r="BH578" s="84">
        <v>0</v>
      </c>
      <c r="BI578" s="84">
        <v>0</v>
      </c>
      <c r="BJ578" s="84">
        <v>0</v>
      </c>
      <c r="BK578" s="84">
        <v>0</v>
      </c>
      <c r="BL578" s="84">
        <v>0</v>
      </c>
      <c r="BM578" s="84">
        <v>0</v>
      </c>
      <c r="BN578" s="84">
        <v>0</v>
      </c>
      <c r="BO578" s="84">
        <v>0</v>
      </c>
      <c r="BP578" s="84">
        <v>0</v>
      </c>
      <c r="BQ578" s="84">
        <v>0</v>
      </c>
      <c r="BR578" s="84">
        <v>0</v>
      </c>
      <c r="BS578" s="84">
        <v>0</v>
      </c>
      <c r="BT578" s="84">
        <v>0</v>
      </c>
      <c r="BU578" s="84">
        <v>0</v>
      </c>
      <c r="BV578" s="84">
        <v>0</v>
      </c>
      <c r="BW578" s="84">
        <v>0</v>
      </c>
      <c r="BX578" s="84">
        <v>0</v>
      </c>
      <c r="BY578" s="84">
        <v>0</v>
      </c>
      <c r="BZ578" s="84">
        <v>0</v>
      </c>
      <c r="CA578" s="84">
        <v>0</v>
      </c>
      <c r="CB578" s="84">
        <v>0</v>
      </c>
      <c r="CC578" s="84">
        <v>0</v>
      </c>
      <c r="CD578" s="84">
        <v>0</v>
      </c>
      <c r="CE578" s="84">
        <v>0</v>
      </c>
      <c r="CF578" s="84">
        <v>0</v>
      </c>
      <c r="CG578" s="84">
        <v>0</v>
      </c>
      <c r="CH578" s="84">
        <v>0</v>
      </c>
      <c r="CI578" s="84">
        <v>0</v>
      </c>
      <c r="CJ578" s="84">
        <v>0</v>
      </c>
      <c r="CK578" s="84">
        <v>0</v>
      </c>
      <c r="CL578" s="84">
        <v>0</v>
      </c>
      <c r="CM578" s="84">
        <v>0</v>
      </c>
      <c r="CN578" s="84">
        <v>0</v>
      </c>
      <c r="CO578" s="84">
        <v>0</v>
      </c>
      <c r="CP578" s="84">
        <v>0</v>
      </c>
      <c r="CQ578" s="84">
        <v>0</v>
      </c>
    </row>
    <row r="579" spans="1:95">
      <c r="A579" s="66" t="s">
        <v>126</v>
      </c>
      <c r="B579" s="67" t="s">
        <v>661</v>
      </c>
      <c r="C579" s="67" t="s">
        <v>202</v>
      </c>
      <c r="D579" s="92">
        <f t="shared" ref="D579:BO579" si="648">D580+D581+D582+D583</f>
        <v>5731.5249999999996</v>
      </c>
      <c r="E579" s="84">
        <f t="shared" si="648"/>
        <v>0</v>
      </c>
      <c r="F579" s="84">
        <f t="shared" si="648"/>
        <v>0</v>
      </c>
      <c r="G579" s="84">
        <f t="shared" si="648"/>
        <v>0</v>
      </c>
      <c r="H579" s="84">
        <f t="shared" si="648"/>
        <v>0</v>
      </c>
      <c r="I579" s="84">
        <f t="shared" si="648"/>
        <v>0</v>
      </c>
      <c r="J579" s="84">
        <f t="shared" si="648"/>
        <v>0</v>
      </c>
      <c r="K579" s="84">
        <f t="shared" si="648"/>
        <v>0</v>
      </c>
      <c r="L579" s="84">
        <f t="shared" si="648"/>
        <v>0</v>
      </c>
      <c r="M579" s="84">
        <f t="shared" si="648"/>
        <v>0</v>
      </c>
      <c r="N579" s="84">
        <f t="shared" si="648"/>
        <v>0</v>
      </c>
      <c r="O579" s="84">
        <f t="shared" si="648"/>
        <v>0</v>
      </c>
      <c r="P579" s="84">
        <f t="shared" si="648"/>
        <v>0</v>
      </c>
      <c r="Q579" s="84">
        <f t="shared" si="648"/>
        <v>0</v>
      </c>
      <c r="R579" s="84">
        <f t="shared" si="648"/>
        <v>0</v>
      </c>
      <c r="S579" s="84">
        <f t="shared" si="648"/>
        <v>0</v>
      </c>
      <c r="T579" s="84">
        <f t="shared" si="648"/>
        <v>0</v>
      </c>
      <c r="U579" s="84">
        <f t="shared" si="648"/>
        <v>0</v>
      </c>
      <c r="V579" s="84">
        <f t="shared" si="648"/>
        <v>0</v>
      </c>
      <c r="W579" s="84">
        <f t="shared" si="648"/>
        <v>0</v>
      </c>
      <c r="X579" s="84">
        <f t="shared" si="648"/>
        <v>0</v>
      </c>
      <c r="Y579" s="84">
        <f t="shared" si="648"/>
        <v>0</v>
      </c>
      <c r="Z579" s="84">
        <f t="shared" si="648"/>
        <v>0</v>
      </c>
      <c r="AA579" s="84">
        <f t="shared" si="648"/>
        <v>0</v>
      </c>
      <c r="AB579" s="84">
        <f t="shared" si="648"/>
        <v>0</v>
      </c>
      <c r="AC579" s="84">
        <f t="shared" si="648"/>
        <v>0</v>
      </c>
      <c r="AD579" s="84">
        <f t="shared" si="648"/>
        <v>0</v>
      </c>
      <c r="AE579" s="84">
        <f t="shared" si="648"/>
        <v>0</v>
      </c>
      <c r="AF579" s="84">
        <f t="shared" si="648"/>
        <v>0</v>
      </c>
      <c r="AG579" s="84">
        <f t="shared" si="648"/>
        <v>0</v>
      </c>
      <c r="AH579" s="84">
        <f t="shared" si="648"/>
        <v>0</v>
      </c>
      <c r="AI579" s="84">
        <f t="shared" si="648"/>
        <v>0</v>
      </c>
      <c r="AJ579" s="84">
        <f t="shared" si="648"/>
        <v>0</v>
      </c>
      <c r="AK579" s="84">
        <f t="shared" si="648"/>
        <v>0</v>
      </c>
      <c r="AL579" s="84">
        <f t="shared" si="648"/>
        <v>0</v>
      </c>
      <c r="AM579" s="84">
        <f t="shared" si="648"/>
        <v>0</v>
      </c>
      <c r="AN579" s="84">
        <f t="shared" si="648"/>
        <v>0</v>
      </c>
      <c r="AO579" s="84">
        <f t="shared" si="648"/>
        <v>0</v>
      </c>
      <c r="AP579" s="84">
        <f t="shared" si="648"/>
        <v>0</v>
      </c>
      <c r="AQ579" s="84">
        <f t="shared" si="648"/>
        <v>0</v>
      </c>
      <c r="AR579" s="84">
        <f t="shared" si="648"/>
        <v>0</v>
      </c>
      <c r="AS579" s="84">
        <f t="shared" si="648"/>
        <v>0</v>
      </c>
      <c r="AT579" s="84">
        <f t="shared" si="648"/>
        <v>0</v>
      </c>
      <c r="AU579" s="84">
        <f t="shared" si="648"/>
        <v>0</v>
      </c>
      <c r="AV579" s="84">
        <f t="shared" si="648"/>
        <v>0</v>
      </c>
      <c r="AW579" s="84">
        <f t="shared" si="648"/>
        <v>0</v>
      </c>
      <c r="AX579" s="84">
        <f t="shared" si="648"/>
        <v>0</v>
      </c>
      <c r="AY579" s="84">
        <f t="shared" si="648"/>
        <v>0</v>
      </c>
      <c r="AZ579" s="84">
        <f t="shared" si="648"/>
        <v>0</v>
      </c>
      <c r="BA579" s="84">
        <f t="shared" si="648"/>
        <v>0</v>
      </c>
      <c r="BB579" s="84">
        <f t="shared" si="648"/>
        <v>0</v>
      </c>
      <c r="BC579" s="84">
        <f t="shared" si="648"/>
        <v>0</v>
      </c>
      <c r="BD579" s="84">
        <f t="shared" si="648"/>
        <v>0</v>
      </c>
      <c r="BE579" s="84">
        <f t="shared" si="648"/>
        <v>0</v>
      </c>
      <c r="BF579" s="84">
        <f t="shared" si="648"/>
        <v>0</v>
      </c>
      <c r="BG579" s="84">
        <f t="shared" si="648"/>
        <v>0</v>
      </c>
      <c r="BH579" s="84">
        <f t="shared" si="648"/>
        <v>0</v>
      </c>
      <c r="BI579" s="84">
        <f t="shared" si="648"/>
        <v>0</v>
      </c>
      <c r="BJ579" s="84">
        <f t="shared" si="648"/>
        <v>0</v>
      </c>
      <c r="BK579" s="84">
        <f t="shared" si="648"/>
        <v>0</v>
      </c>
      <c r="BL579" s="84">
        <f t="shared" si="648"/>
        <v>0</v>
      </c>
      <c r="BM579" s="84">
        <f t="shared" si="648"/>
        <v>0</v>
      </c>
      <c r="BN579" s="84">
        <f t="shared" si="648"/>
        <v>0</v>
      </c>
      <c r="BO579" s="84">
        <f t="shared" si="648"/>
        <v>0</v>
      </c>
      <c r="BP579" s="84">
        <f t="shared" ref="BP579:CQ579" si="649">BP580+BP581+BP582+BP583</f>
        <v>0</v>
      </c>
      <c r="BQ579" s="84">
        <f t="shared" si="649"/>
        <v>0</v>
      </c>
      <c r="BR579" s="79">
        <f t="shared" si="649"/>
        <v>0</v>
      </c>
      <c r="BS579" s="79">
        <f t="shared" si="649"/>
        <v>0</v>
      </c>
      <c r="BT579" s="84">
        <f t="shared" si="649"/>
        <v>0</v>
      </c>
      <c r="BU579" s="84">
        <f t="shared" si="649"/>
        <v>0</v>
      </c>
      <c r="BV579" s="84">
        <f t="shared" si="649"/>
        <v>0</v>
      </c>
      <c r="BW579" s="84">
        <f t="shared" si="649"/>
        <v>0</v>
      </c>
      <c r="BX579" s="84">
        <f t="shared" si="649"/>
        <v>0</v>
      </c>
      <c r="BY579" s="84">
        <f t="shared" si="649"/>
        <v>0</v>
      </c>
      <c r="BZ579" s="84">
        <f t="shared" si="649"/>
        <v>0</v>
      </c>
      <c r="CA579" s="84">
        <f t="shared" si="649"/>
        <v>0</v>
      </c>
      <c r="CB579" s="84">
        <f t="shared" si="649"/>
        <v>0</v>
      </c>
      <c r="CC579" s="84">
        <f t="shared" si="649"/>
        <v>0</v>
      </c>
      <c r="CD579" s="84">
        <f t="shared" si="649"/>
        <v>0</v>
      </c>
      <c r="CE579" s="84">
        <f t="shared" si="649"/>
        <v>0</v>
      </c>
      <c r="CF579" s="84">
        <f t="shared" si="649"/>
        <v>0</v>
      </c>
      <c r="CG579" s="84">
        <f t="shared" si="649"/>
        <v>0</v>
      </c>
      <c r="CH579" s="84">
        <f t="shared" si="649"/>
        <v>0</v>
      </c>
      <c r="CI579" s="84">
        <f t="shared" si="649"/>
        <v>0</v>
      </c>
      <c r="CJ579" s="84">
        <f t="shared" si="649"/>
        <v>0</v>
      </c>
      <c r="CK579" s="84">
        <f t="shared" si="649"/>
        <v>0</v>
      </c>
      <c r="CL579" s="84">
        <f t="shared" si="649"/>
        <v>0</v>
      </c>
      <c r="CM579" s="84">
        <f t="shared" si="649"/>
        <v>0</v>
      </c>
      <c r="CN579" s="84">
        <f t="shared" si="649"/>
        <v>0</v>
      </c>
      <c r="CO579" s="84">
        <f t="shared" si="649"/>
        <v>0</v>
      </c>
      <c r="CP579" s="84">
        <f t="shared" si="649"/>
        <v>0</v>
      </c>
      <c r="CQ579" s="84">
        <f t="shared" si="649"/>
        <v>0</v>
      </c>
    </row>
    <row r="580" spans="1:95" ht="31.5">
      <c r="A580" s="66" t="s">
        <v>142</v>
      </c>
      <c r="B580" s="67" t="s">
        <v>663</v>
      </c>
      <c r="C580" s="67" t="s">
        <v>202</v>
      </c>
      <c r="D580" s="92">
        <v>0</v>
      </c>
      <c r="E580" s="84">
        <v>0</v>
      </c>
      <c r="F580" s="84">
        <v>0</v>
      </c>
      <c r="G580" s="84">
        <v>0</v>
      </c>
      <c r="H580" s="84">
        <v>0</v>
      </c>
      <c r="I580" s="84">
        <v>0</v>
      </c>
      <c r="J580" s="84">
        <v>0</v>
      </c>
      <c r="K580" s="84">
        <v>0</v>
      </c>
      <c r="L580" s="84">
        <v>0</v>
      </c>
      <c r="M580" s="84">
        <v>0</v>
      </c>
      <c r="N580" s="84">
        <v>0</v>
      </c>
      <c r="O580" s="84">
        <v>0</v>
      </c>
      <c r="P580" s="84">
        <v>0</v>
      </c>
      <c r="Q580" s="84">
        <v>0</v>
      </c>
      <c r="R580" s="84">
        <v>0</v>
      </c>
      <c r="S580" s="84">
        <v>0</v>
      </c>
      <c r="T580" s="84">
        <v>0</v>
      </c>
      <c r="U580" s="84">
        <v>0</v>
      </c>
      <c r="V580" s="84">
        <v>0</v>
      </c>
      <c r="W580" s="84">
        <v>0</v>
      </c>
      <c r="X580" s="84">
        <v>0</v>
      </c>
      <c r="Y580" s="84">
        <v>0</v>
      </c>
      <c r="Z580" s="84">
        <v>0</v>
      </c>
      <c r="AA580" s="84">
        <v>0</v>
      </c>
      <c r="AB580" s="84">
        <v>0</v>
      </c>
      <c r="AC580" s="84">
        <v>0</v>
      </c>
      <c r="AD580" s="84">
        <v>0</v>
      </c>
      <c r="AE580" s="84">
        <v>0</v>
      </c>
      <c r="AF580" s="84">
        <v>0</v>
      </c>
      <c r="AG580" s="84">
        <v>0</v>
      </c>
      <c r="AH580" s="84">
        <v>0</v>
      </c>
      <c r="AI580" s="84">
        <v>0</v>
      </c>
      <c r="AJ580" s="84">
        <v>0</v>
      </c>
      <c r="AK580" s="84">
        <v>0</v>
      </c>
      <c r="AL580" s="84">
        <v>0</v>
      </c>
      <c r="AM580" s="84">
        <v>0</v>
      </c>
      <c r="AN580" s="84">
        <v>0</v>
      </c>
      <c r="AO580" s="84">
        <v>0</v>
      </c>
      <c r="AP580" s="84">
        <v>0</v>
      </c>
      <c r="AQ580" s="84">
        <v>0</v>
      </c>
      <c r="AR580" s="84">
        <v>0</v>
      </c>
      <c r="AS580" s="84">
        <v>0</v>
      </c>
      <c r="AT580" s="84">
        <v>0</v>
      </c>
      <c r="AU580" s="84">
        <v>0</v>
      </c>
      <c r="AV580" s="84">
        <v>0</v>
      </c>
      <c r="AW580" s="84">
        <v>0</v>
      </c>
      <c r="AX580" s="84">
        <v>0</v>
      </c>
      <c r="AY580" s="84">
        <v>0</v>
      </c>
      <c r="AZ580" s="84">
        <v>0</v>
      </c>
      <c r="BA580" s="84">
        <v>0</v>
      </c>
      <c r="BB580" s="84">
        <v>0</v>
      </c>
      <c r="BC580" s="84">
        <v>0</v>
      </c>
      <c r="BD580" s="84">
        <v>0</v>
      </c>
      <c r="BE580" s="84">
        <v>0</v>
      </c>
      <c r="BF580" s="84">
        <v>0</v>
      </c>
      <c r="BG580" s="84">
        <v>0</v>
      </c>
      <c r="BH580" s="84">
        <v>0</v>
      </c>
      <c r="BI580" s="84">
        <v>0</v>
      </c>
      <c r="BJ580" s="84">
        <v>0</v>
      </c>
      <c r="BK580" s="84">
        <v>0</v>
      </c>
      <c r="BL580" s="84">
        <v>0</v>
      </c>
      <c r="BM580" s="84">
        <v>0</v>
      </c>
      <c r="BN580" s="84">
        <v>0</v>
      </c>
      <c r="BO580" s="84">
        <v>0</v>
      </c>
      <c r="BP580" s="84">
        <v>0</v>
      </c>
      <c r="BQ580" s="84">
        <v>0</v>
      </c>
      <c r="BR580" s="79">
        <v>0</v>
      </c>
      <c r="BS580" s="79">
        <v>0</v>
      </c>
      <c r="BT580" s="84">
        <v>0</v>
      </c>
      <c r="BU580" s="84">
        <v>0</v>
      </c>
      <c r="BV580" s="84">
        <v>0</v>
      </c>
      <c r="BW580" s="84">
        <v>0</v>
      </c>
      <c r="BX580" s="84">
        <v>0</v>
      </c>
      <c r="BY580" s="84">
        <v>0</v>
      </c>
      <c r="BZ580" s="84">
        <v>0</v>
      </c>
      <c r="CA580" s="84">
        <v>0</v>
      </c>
      <c r="CB580" s="84">
        <v>0</v>
      </c>
      <c r="CC580" s="84">
        <v>0</v>
      </c>
      <c r="CD580" s="84">
        <v>0</v>
      </c>
      <c r="CE580" s="84">
        <f>E580+R580+AE580+AR580+BE580+BR580</f>
        <v>0</v>
      </c>
      <c r="CF580" s="84">
        <f t="shared" ref="CF580" si="650">F580+S580+AF580+AS580+BF580+BS580</f>
        <v>0</v>
      </c>
      <c r="CG580" s="84">
        <f t="shared" ref="CG580" si="651">G580+T580+AG580+AT580+BG580+BT580</f>
        <v>0</v>
      </c>
      <c r="CH580" s="84">
        <f t="shared" ref="CH580" si="652">H580+U580+AH580+AU580+BH580+BU580</f>
        <v>0</v>
      </c>
      <c r="CI580" s="84">
        <f t="shared" ref="CI580" si="653">I580+V580+AI580+AV580+BI580+BV580</f>
        <v>0</v>
      </c>
      <c r="CJ580" s="84">
        <f t="shared" ref="CJ580" si="654">J580+W580+AJ580+AW580+BJ580+BW580</f>
        <v>0</v>
      </c>
      <c r="CK580" s="84">
        <f t="shared" ref="CK580" si="655">K580+X580+AK580+AX580+BK580+BX580</f>
        <v>0</v>
      </c>
      <c r="CL580" s="84">
        <f t="shared" ref="CL580" si="656">L580+Y580+AL580+AY580+BL580+BY580</f>
        <v>0</v>
      </c>
      <c r="CM580" s="84">
        <f t="shared" ref="CM580" si="657">M580+Z580+AM580+AZ580+BM580+BZ580</f>
        <v>0</v>
      </c>
      <c r="CN580" s="84">
        <f t="shared" ref="CN580" si="658">N580+AA580+AN580+BA580+BN580+CA580</f>
        <v>0</v>
      </c>
      <c r="CO580" s="84">
        <f t="shared" ref="CO580" si="659">O580+AB580+AO580+BB580+BO580+CB580</f>
        <v>0</v>
      </c>
      <c r="CP580" s="84">
        <f t="shared" ref="CP580" si="660">P580+AC580+AP580+BC580+BP580+CC580</f>
        <v>0</v>
      </c>
      <c r="CQ580" s="84">
        <f t="shared" ref="CQ580" si="661">Q580+AD580+AQ580+BD580+BQ580+CD580</f>
        <v>0</v>
      </c>
    </row>
    <row r="581" spans="1:95">
      <c r="A581" s="66" t="s">
        <v>143</v>
      </c>
      <c r="B581" s="67" t="s">
        <v>665</v>
      </c>
      <c r="C581" s="67" t="s">
        <v>202</v>
      </c>
      <c r="D581" s="92">
        <v>0</v>
      </c>
      <c r="E581" s="84">
        <v>0</v>
      </c>
      <c r="F581" s="84">
        <v>0</v>
      </c>
      <c r="G581" s="84">
        <v>0</v>
      </c>
      <c r="H581" s="84">
        <v>0</v>
      </c>
      <c r="I581" s="84">
        <v>0</v>
      </c>
      <c r="J581" s="84">
        <v>0</v>
      </c>
      <c r="K581" s="84">
        <v>0</v>
      </c>
      <c r="L581" s="84">
        <v>0</v>
      </c>
      <c r="M581" s="84">
        <v>0</v>
      </c>
      <c r="N581" s="84">
        <v>0</v>
      </c>
      <c r="O581" s="84">
        <v>0</v>
      </c>
      <c r="P581" s="84">
        <v>0</v>
      </c>
      <c r="Q581" s="84">
        <v>0</v>
      </c>
      <c r="R581" s="84">
        <v>0</v>
      </c>
      <c r="S581" s="84">
        <v>0</v>
      </c>
      <c r="T581" s="84">
        <v>0</v>
      </c>
      <c r="U581" s="84">
        <v>0</v>
      </c>
      <c r="V581" s="84">
        <v>0</v>
      </c>
      <c r="W581" s="84">
        <v>0</v>
      </c>
      <c r="X581" s="84">
        <v>0</v>
      </c>
      <c r="Y581" s="84">
        <v>0</v>
      </c>
      <c r="Z581" s="84">
        <v>0</v>
      </c>
      <c r="AA581" s="84">
        <v>0</v>
      </c>
      <c r="AB581" s="84">
        <v>0</v>
      </c>
      <c r="AC581" s="84">
        <v>0</v>
      </c>
      <c r="AD581" s="84">
        <v>0</v>
      </c>
      <c r="AE581" s="84">
        <v>0</v>
      </c>
      <c r="AF581" s="84">
        <v>0</v>
      </c>
      <c r="AG581" s="84">
        <v>0</v>
      </c>
      <c r="AH581" s="84">
        <v>0</v>
      </c>
      <c r="AI581" s="84">
        <v>0</v>
      </c>
      <c r="AJ581" s="84">
        <v>0</v>
      </c>
      <c r="AK581" s="84">
        <v>0</v>
      </c>
      <c r="AL581" s="84">
        <v>0</v>
      </c>
      <c r="AM581" s="84">
        <v>0</v>
      </c>
      <c r="AN581" s="84">
        <v>0</v>
      </c>
      <c r="AO581" s="84">
        <v>0</v>
      </c>
      <c r="AP581" s="84">
        <v>0</v>
      </c>
      <c r="AQ581" s="84">
        <v>0</v>
      </c>
      <c r="AR581" s="84">
        <v>0</v>
      </c>
      <c r="AS581" s="84">
        <v>0</v>
      </c>
      <c r="AT581" s="84">
        <v>0</v>
      </c>
      <c r="AU581" s="84">
        <v>0</v>
      </c>
      <c r="AV581" s="84">
        <v>0</v>
      </c>
      <c r="AW581" s="84">
        <v>0</v>
      </c>
      <c r="AX581" s="84">
        <v>0</v>
      </c>
      <c r="AY581" s="84">
        <v>0</v>
      </c>
      <c r="AZ581" s="84">
        <v>0</v>
      </c>
      <c r="BA581" s="84">
        <v>0</v>
      </c>
      <c r="BB581" s="84">
        <v>0</v>
      </c>
      <c r="BC581" s="84">
        <v>0</v>
      </c>
      <c r="BD581" s="84">
        <v>0</v>
      </c>
      <c r="BE581" s="84">
        <v>0</v>
      </c>
      <c r="BF581" s="84">
        <v>0</v>
      </c>
      <c r="BG581" s="84">
        <v>0</v>
      </c>
      <c r="BH581" s="84">
        <v>0</v>
      </c>
      <c r="BI581" s="84">
        <v>0</v>
      </c>
      <c r="BJ581" s="84">
        <v>0</v>
      </c>
      <c r="BK581" s="84">
        <v>0</v>
      </c>
      <c r="BL581" s="84">
        <v>0</v>
      </c>
      <c r="BM581" s="84">
        <v>0</v>
      </c>
      <c r="BN581" s="84">
        <v>0</v>
      </c>
      <c r="BO581" s="84">
        <v>0</v>
      </c>
      <c r="BP581" s="84">
        <v>0</v>
      </c>
      <c r="BQ581" s="84">
        <v>0</v>
      </c>
      <c r="BR581" s="79">
        <v>0</v>
      </c>
      <c r="BS581" s="79">
        <v>0</v>
      </c>
      <c r="BT581" s="84">
        <v>0</v>
      </c>
      <c r="BU581" s="84">
        <v>0</v>
      </c>
      <c r="BV581" s="84">
        <v>0</v>
      </c>
      <c r="BW581" s="84">
        <v>0</v>
      </c>
      <c r="BX581" s="84">
        <v>0</v>
      </c>
      <c r="BY581" s="84">
        <v>0</v>
      </c>
      <c r="BZ581" s="84">
        <v>0</v>
      </c>
      <c r="CA581" s="84">
        <v>0</v>
      </c>
      <c r="CB581" s="84">
        <v>0</v>
      </c>
      <c r="CC581" s="84">
        <v>0</v>
      </c>
      <c r="CD581" s="84">
        <v>0</v>
      </c>
      <c r="CE581" s="84">
        <f>E581+R581+AE581+AR581+BE581+BR581</f>
        <v>0</v>
      </c>
      <c r="CF581" s="84">
        <f t="shared" ref="CF581" si="662">F581+S581+AF581+AS581+BF581+BS581</f>
        <v>0</v>
      </c>
      <c r="CG581" s="84">
        <f t="shared" ref="CG581" si="663">G581+T581+AG581+AT581+BG581+BT581</f>
        <v>0</v>
      </c>
      <c r="CH581" s="84">
        <f t="shared" ref="CH581" si="664">H581+U581+AH581+AU581+BH581+BU581</f>
        <v>0</v>
      </c>
      <c r="CI581" s="84">
        <f t="shared" ref="CI581" si="665">I581+V581+AI581+AV581+BI581+BV581</f>
        <v>0</v>
      </c>
      <c r="CJ581" s="84">
        <f t="shared" ref="CJ581" si="666">J581+W581+AJ581+AW581+BJ581+BW581</f>
        <v>0</v>
      </c>
      <c r="CK581" s="84">
        <f t="shared" ref="CK581" si="667">K581+X581+AK581+AX581+BK581+BX581</f>
        <v>0</v>
      </c>
      <c r="CL581" s="84">
        <f t="shared" ref="CL581" si="668">L581+Y581+AL581+AY581+BL581+BY581</f>
        <v>0</v>
      </c>
      <c r="CM581" s="84">
        <f t="shared" ref="CM581" si="669">M581+Z581+AM581+AZ581+BM581+BZ581</f>
        <v>0</v>
      </c>
      <c r="CN581" s="84">
        <f t="shared" ref="CN581" si="670">N581+AA581+AN581+BA581+BN581+CA581</f>
        <v>0</v>
      </c>
      <c r="CO581" s="84">
        <f t="shared" ref="CO581" si="671">O581+AB581+AO581+BB581+BO581+CB581</f>
        <v>0</v>
      </c>
      <c r="CP581" s="84">
        <f t="shared" ref="CP581" si="672">P581+AC581+AP581+BC581+BP581+CC581</f>
        <v>0</v>
      </c>
      <c r="CQ581" s="84">
        <f t="shared" ref="CQ581" si="673">Q581+AD581+AQ581+BD581+BQ581+CD581</f>
        <v>0</v>
      </c>
    </row>
    <row r="582" spans="1:95">
      <c r="A582" s="66" t="s">
        <v>1298</v>
      </c>
      <c r="B582" s="67" t="s">
        <v>669</v>
      </c>
      <c r="C582" s="67" t="s">
        <v>202</v>
      </c>
      <c r="D582" s="92">
        <v>0</v>
      </c>
      <c r="E582" s="84">
        <v>0</v>
      </c>
      <c r="F582" s="84">
        <v>0</v>
      </c>
      <c r="G582" s="84">
        <v>0</v>
      </c>
      <c r="H582" s="84">
        <v>0</v>
      </c>
      <c r="I582" s="84">
        <v>0</v>
      </c>
      <c r="J582" s="84">
        <v>0</v>
      </c>
      <c r="K582" s="84">
        <v>0</v>
      </c>
      <c r="L582" s="84">
        <v>0</v>
      </c>
      <c r="M582" s="84">
        <v>0</v>
      </c>
      <c r="N582" s="84">
        <v>0</v>
      </c>
      <c r="O582" s="84">
        <v>0</v>
      </c>
      <c r="P582" s="84">
        <v>0</v>
      </c>
      <c r="Q582" s="84">
        <v>0</v>
      </c>
      <c r="R582" s="84">
        <v>0</v>
      </c>
      <c r="S582" s="84">
        <v>0</v>
      </c>
      <c r="T582" s="84">
        <v>0</v>
      </c>
      <c r="U582" s="84">
        <v>0</v>
      </c>
      <c r="V582" s="84">
        <v>0</v>
      </c>
      <c r="W582" s="84">
        <v>0</v>
      </c>
      <c r="X582" s="84">
        <v>0</v>
      </c>
      <c r="Y582" s="84">
        <v>0</v>
      </c>
      <c r="Z582" s="84">
        <v>0</v>
      </c>
      <c r="AA582" s="84">
        <v>0</v>
      </c>
      <c r="AB582" s="84">
        <v>0</v>
      </c>
      <c r="AC582" s="84">
        <v>0</v>
      </c>
      <c r="AD582" s="84">
        <v>0</v>
      </c>
      <c r="AE582" s="84">
        <v>0</v>
      </c>
      <c r="AF582" s="84">
        <v>0</v>
      </c>
      <c r="AG582" s="84">
        <v>0</v>
      </c>
      <c r="AH582" s="84">
        <v>0</v>
      </c>
      <c r="AI582" s="84">
        <v>0</v>
      </c>
      <c r="AJ582" s="84">
        <v>0</v>
      </c>
      <c r="AK582" s="84">
        <v>0</v>
      </c>
      <c r="AL582" s="84">
        <v>0</v>
      </c>
      <c r="AM582" s="84">
        <v>0</v>
      </c>
      <c r="AN582" s="84">
        <v>0</v>
      </c>
      <c r="AO582" s="84">
        <v>0</v>
      </c>
      <c r="AP582" s="84">
        <v>0</v>
      </c>
      <c r="AQ582" s="84">
        <v>0</v>
      </c>
      <c r="AR582" s="84">
        <v>0</v>
      </c>
      <c r="AS582" s="84">
        <v>0</v>
      </c>
      <c r="AT582" s="84">
        <v>0</v>
      </c>
      <c r="AU582" s="84">
        <v>0</v>
      </c>
      <c r="AV582" s="84">
        <v>0</v>
      </c>
      <c r="AW582" s="84">
        <v>0</v>
      </c>
      <c r="AX582" s="84">
        <v>0</v>
      </c>
      <c r="AY582" s="84">
        <v>0</v>
      </c>
      <c r="AZ582" s="84">
        <v>0</v>
      </c>
      <c r="BA582" s="84">
        <v>0</v>
      </c>
      <c r="BB582" s="84">
        <v>0</v>
      </c>
      <c r="BC582" s="84">
        <v>0</v>
      </c>
      <c r="BD582" s="84">
        <v>0</v>
      </c>
      <c r="BE582" s="84">
        <v>0</v>
      </c>
      <c r="BF582" s="84">
        <v>0</v>
      </c>
      <c r="BG582" s="84">
        <v>0</v>
      </c>
      <c r="BH582" s="84">
        <v>0</v>
      </c>
      <c r="BI582" s="84">
        <v>0</v>
      </c>
      <c r="BJ582" s="84">
        <v>0</v>
      </c>
      <c r="BK582" s="84">
        <v>0</v>
      </c>
      <c r="BL582" s="84">
        <v>0</v>
      </c>
      <c r="BM582" s="84">
        <v>0</v>
      </c>
      <c r="BN582" s="84">
        <v>0</v>
      </c>
      <c r="BO582" s="84">
        <v>0</v>
      </c>
      <c r="BP582" s="84">
        <v>0</v>
      </c>
      <c r="BQ582" s="84">
        <v>0</v>
      </c>
      <c r="BR582" s="79">
        <v>0</v>
      </c>
      <c r="BS582" s="79">
        <v>0</v>
      </c>
      <c r="BT582" s="84">
        <v>0</v>
      </c>
      <c r="BU582" s="84">
        <v>0</v>
      </c>
      <c r="BV582" s="84">
        <v>0</v>
      </c>
      <c r="BW582" s="84">
        <v>0</v>
      </c>
      <c r="BX582" s="84">
        <v>0</v>
      </c>
      <c r="BY582" s="84">
        <v>0</v>
      </c>
      <c r="BZ582" s="84">
        <v>0</v>
      </c>
      <c r="CA582" s="84">
        <v>0</v>
      </c>
      <c r="CB582" s="84">
        <v>0</v>
      </c>
      <c r="CC582" s="84">
        <v>0</v>
      </c>
      <c r="CD582" s="84">
        <v>0</v>
      </c>
      <c r="CE582" s="84">
        <f>E582+R582+AE582+AR582+BE582+BR582</f>
        <v>0</v>
      </c>
      <c r="CF582" s="84">
        <f t="shared" ref="CF582" si="674">F582+S582+AF582+AS582+BF582+BS582</f>
        <v>0</v>
      </c>
      <c r="CG582" s="84">
        <f t="shared" ref="CG582" si="675">G582+T582+AG582+AT582+BG582+BT582</f>
        <v>0</v>
      </c>
      <c r="CH582" s="84">
        <f t="shared" ref="CH582" si="676">H582+U582+AH582+AU582+BH582+BU582</f>
        <v>0</v>
      </c>
      <c r="CI582" s="84">
        <f t="shared" ref="CI582" si="677">I582+V582+AI582+AV582+BI582+BV582</f>
        <v>0</v>
      </c>
      <c r="CJ582" s="84">
        <f t="shared" ref="CJ582" si="678">J582+W582+AJ582+AW582+BJ582+BW582</f>
        <v>0</v>
      </c>
      <c r="CK582" s="84">
        <f t="shared" ref="CK582" si="679">K582+X582+AK582+AX582+BK582+BX582</f>
        <v>0</v>
      </c>
      <c r="CL582" s="84">
        <f t="shared" ref="CL582" si="680">L582+Y582+AL582+AY582+BL582+BY582</f>
        <v>0</v>
      </c>
      <c r="CM582" s="84">
        <f t="shared" ref="CM582" si="681">M582+Z582+AM582+AZ582+BM582+BZ582</f>
        <v>0</v>
      </c>
      <c r="CN582" s="84">
        <f t="shared" ref="CN582" si="682">N582+AA582+AN582+BA582+BN582+CA582</f>
        <v>0</v>
      </c>
      <c r="CO582" s="84">
        <f t="shared" ref="CO582" si="683">O582+AB582+AO582+BB582+BO582+CB582</f>
        <v>0</v>
      </c>
      <c r="CP582" s="84">
        <f t="shared" ref="CP582" si="684">P582+AC582+AP582+BC582+BP582+CC582</f>
        <v>0</v>
      </c>
      <c r="CQ582" s="84">
        <f t="shared" ref="CQ582" si="685">Q582+AD582+AQ582+BD582+BQ582+CD582</f>
        <v>0</v>
      </c>
    </row>
    <row r="583" spans="1:95">
      <c r="A583" s="66" t="s">
        <v>1299</v>
      </c>
      <c r="B583" s="67" t="s">
        <v>676</v>
      </c>
      <c r="C583" s="67" t="s">
        <v>202</v>
      </c>
      <c r="D583" s="92">
        <f t="shared" ref="D583:BO583" si="686">SUM(D584)</f>
        <v>5731.5249999999996</v>
      </c>
      <c r="E583" s="84">
        <f t="shared" si="686"/>
        <v>0</v>
      </c>
      <c r="F583" s="84">
        <f t="shared" si="686"/>
        <v>0</v>
      </c>
      <c r="G583" s="84">
        <f t="shared" si="686"/>
        <v>0</v>
      </c>
      <c r="H583" s="84">
        <f t="shared" si="686"/>
        <v>0</v>
      </c>
      <c r="I583" s="84">
        <f t="shared" si="686"/>
        <v>0</v>
      </c>
      <c r="J583" s="84">
        <f t="shared" si="686"/>
        <v>0</v>
      </c>
      <c r="K583" s="84">
        <f t="shared" si="686"/>
        <v>0</v>
      </c>
      <c r="L583" s="84">
        <f t="shared" si="686"/>
        <v>0</v>
      </c>
      <c r="M583" s="84">
        <f t="shared" si="686"/>
        <v>0</v>
      </c>
      <c r="N583" s="84">
        <f t="shared" si="686"/>
        <v>0</v>
      </c>
      <c r="O583" s="84">
        <f t="shared" si="686"/>
        <v>0</v>
      </c>
      <c r="P583" s="84">
        <f t="shared" si="686"/>
        <v>0</v>
      </c>
      <c r="Q583" s="84">
        <f t="shared" si="686"/>
        <v>0</v>
      </c>
      <c r="R583" s="84">
        <f t="shared" si="686"/>
        <v>0</v>
      </c>
      <c r="S583" s="84">
        <f t="shared" si="686"/>
        <v>0</v>
      </c>
      <c r="T583" s="84">
        <f t="shared" si="686"/>
        <v>0</v>
      </c>
      <c r="U583" s="84">
        <f t="shared" si="686"/>
        <v>0</v>
      </c>
      <c r="V583" s="84">
        <f t="shared" si="686"/>
        <v>0</v>
      </c>
      <c r="W583" s="84">
        <f t="shared" si="686"/>
        <v>0</v>
      </c>
      <c r="X583" s="84">
        <f t="shared" si="686"/>
        <v>0</v>
      </c>
      <c r="Y583" s="84">
        <f t="shared" si="686"/>
        <v>0</v>
      </c>
      <c r="Z583" s="84">
        <f t="shared" si="686"/>
        <v>0</v>
      </c>
      <c r="AA583" s="84">
        <f t="shared" si="686"/>
        <v>0</v>
      </c>
      <c r="AB583" s="84">
        <f t="shared" si="686"/>
        <v>0</v>
      </c>
      <c r="AC583" s="84">
        <f t="shared" si="686"/>
        <v>0</v>
      </c>
      <c r="AD583" s="84">
        <f t="shared" si="686"/>
        <v>0</v>
      </c>
      <c r="AE583" s="84">
        <f t="shared" si="686"/>
        <v>0</v>
      </c>
      <c r="AF583" s="84">
        <f t="shared" si="686"/>
        <v>0</v>
      </c>
      <c r="AG583" s="84">
        <f t="shared" si="686"/>
        <v>0</v>
      </c>
      <c r="AH583" s="84">
        <f t="shared" si="686"/>
        <v>0</v>
      </c>
      <c r="AI583" s="84">
        <f t="shared" si="686"/>
        <v>0</v>
      </c>
      <c r="AJ583" s="84">
        <f t="shared" si="686"/>
        <v>0</v>
      </c>
      <c r="AK583" s="84">
        <f t="shared" si="686"/>
        <v>0</v>
      </c>
      <c r="AL583" s="84">
        <f t="shared" si="686"/>
        <v>0</v>
      </c>
      <c r="AM583" s="84">
        <f t="shared" si="686"/>
        <v>0</v>
      </c>
      <c r="AN583" s="84">
        <f t="shared" si="686"/>
        <v>0</v>
      </c>
      <c r="AO583" s="84">
        <f t="shared" si="686"/>
        <v>0</v>
      </c>
      <c r="AP583" s="84">
        <f t="shared" si="686"/>
        <v>0</v>
      </c>
      <c r="AQ583" s="84">
        <f t="shared" si="686"/>
        <v>0</v>
      </c>
      <c r="AR583" s="84">
        <f t="shared" si="686"/>
        <v>0</v>
      </c>
      <c r="AS583" s="84">
        <f t="shared" si="686"/>
        <v>0</v>
      </c>
      <c r="AT583" s="84">
        <f t="shared" si="686"/>
        <v>0</v>
      </c>
      <c r="AU583" s="84">
        <f t="shared" si="686"/>
        <v>0</v>
      </c>
      <c r="AV583" s="84">
        <f t="shared" si="686"/>
        <v>0</v>
      </c>
      <c r="AW583" s="84">
        <f t="shared" si="686"/>
        <v>0</v>
      </c>
      <c r="AX583" s="84">
        <f t="shared" si="686"/>
        <v>0</v>
      </c>
      <c r="AY583" s="84">
        <f t="shared" si="686"/>
        <v>0</v>
      </c>
      <c r="AZ583" s="84">
        <f t="shared" si="686"/>
        <v>0</v>
      </c>
      <c r="BA583" s="84">
        <f t="shared" si="686"/>
        <v>0</v>
      </c>
      <c r="BB583" s="84">
        <f t="shared" si="686"/>
        <v>0</v>
      </c>
      <c r="BC583" s="84">
        <f t="shared" si="686"/>
        <v>0</v>
      </c>
      <c r="BD583" s="84">
        <f t="shared" si="686"/>
        <v>0</v>
      </c>
      <c r="BE583" s="84">
        <f t="shared" si="686"/>
        <v>0</v>
      </c>
      <c r="BF583" s="84">
        <f t="shared" si="686"/>
        <v>0</v>
      </c>
      <c r="BG583" s="84">
        <f t="shared" si="686"/>
        <v>0</v>
      </c>
      <c r="BH583" s="84">
        <f t="shared" si="686"/>
        <v>0</v>
      </c>
      <c r="BI583" s="84">
        <f t="shared" si="686"/>
        <v>0</v>
      </c>
      <c r="BJ583" s="84">
        <f t="shared" si="686"/>
        <v>0</v>
      </c>
      <c r="BK583" s="84">
        <f t="shared" si="686"/>
        <v>0</v>
      </c>
      <c r="BL583" s="84">
        <f t="shared" si="686"/>
        <v>0</v>
      </c>
      <c r="BM583" s="84">
        <f t="shared" si="686"/>
        <v>0</v>
      </c>
      <c r="BN583" s="84">
        <f t="shared" si="686"/>
        <v>0</v>
      </c>
      <c r="BO583" s="84">
        <f t="shared" si="686"/>
        <v>0</v>
      </c>
      <c r="BP583" s="84">
        <f t="shared" ref="BP583:CQ583" si="687">SUM(BP584)</f>
        <v>0</v>
      </c>
      <c r="BQ583" s="84">
        <f t="shared" si="687"/>
        <v>0</v>
      </c>
      <c r="BR583" s="79">
        <f t="shared" si="687"/>
        <v>0</v>
      </c>
      <c r="BS583" s="79">
        <f t="shared" si="687"/>
        <v>0</v>
      </c>
      <c r="BT583" s="84">
        <f t="shared" si="687"/>
        <v>0</v>
      </c>
      <c r="BU583" s="84">
        <f t="shared" si="687"/>
        <v>0</v>
      </c>
      <c r="BV583" s="84">
        <f t="shared" si="687"/>
        <v>0</v>
      </c>
      <c r="BW583" s="84">
        <f t="shared" si="687"/>
        <v>0</v>
      </c>
      <c r="BX583" s="84">
        <f t="shared" si="687"/>
        <v>0</v>
      </c>
      <c r="BY583" s="84">
        <f t="shared" si="687"/>
        <v>0</v>
      </c>
      <c r="BZ583" s="84">
        <f t="shared" si="687"/>
        <v>0</v>
      </c>
      <c r="CA583" s="84">
        <f t="shared" si="687"/>
        <v>0</v>
      </c>
      <c r="CB583" s="84">
        <f t="shared" si="687"/>
        <v>0</v>
      </c>
      <c r="CC583" s="84">
        <f t="shared" si="687"/>
        <v>0</v>
      </c>
      <c r="CD583" s="84">
        <f t="shared" si="687"/>
        <v>0</v>
      </c>
      <c r="CE583" s="84">
        <f t="shared" si="687"/>
        <v>0</v>
      </c>
      <c r="CF583" s="84">
        <f t="shared" si="687"/>
        <v>0</v>
      </c>
      <c r="CG583" s="84">
        <f t="shared" si="687"/>
        <v>0</v>
      </c>
      <c r="CH583" s="84">
        <f t="shared" si="687"/>
        <v>0</v>
      </c>
      <c r="CI583" s="84">
        <f t="shared" si="687"/>
        <v>0</v>
      </c>
      <c r="CJ583" s="84">
        <f t="shared" si="687"/>
        <v>0</v>
      </c>
      <c r="CK583" s="84">
        <f t="shared" si="687"/>
        <v>0</v>
      </c>
      <c r="CL583" s="84">
        <f t="shared" si="687"/>
        <v>0</v>
      </c>
      <c r="CM583" s="84">
        <f t="shared" si="687"/>
        <v>0</v>
      </c>
      <c r="CN583" s="84">
        <f t="shared" si="687"/>
        <v>0</v>
      </c>
      <c r="CO583" s="84">
        <f t="shared" si="687"/>
        <v>0</v>
      </c>
      <c r="CP583" s="84">
        <f t="shared" si="687"/>
        <v>0</v>
      </c>
      <c r="CQ583" s="84">
        <f t="shared" si="687"/>
        <v>0</v>
      </c>
    </row>
    <row r="584" spans="1:95" ht="31.5">
      <c r="A584" s="73" t="s">
        <v>1299</v>
      </c>
      <c r="B584" s="90" t="s">
        <v>1300</v>
      </c>
      <c r="C584" s="101" t="s">
        <v>1301</v>
      </c>
      <c r="D584" s="92">
        <v>5731.5249999999996</v>
      </c>
      <c r="E584" s="79">
        <v>0</v>
      </c>
      <c r="F584" s="79">
        <v>0</v>
      </c>
      <c r="G584" s="79">
        <v>0</v>
      </c>
      <c r="H584" s="79">
        <v>0</v>
      </c>
      <c r="I584" s="79">
        <v>0</v>
      </c>
      <c r="J584" s="79">
        <v>0</v>
      </c>
      <c r="K584" s="79">
        <v>0</v>
      </c>
      <c r="L584" s="79">
        <v>0</v>
      </c>
      <c r="M584" s="79">
        <v>0</v>
      </c>
      <c r="N584" s="79">
        <v>0</v>
      </c>
      <c r="O584" s="79">
        <v>0</v>
      </c>
      <c r="P584" s="79">
        <v>0</v>
      </c>
      <c r="Q584" s="79">
        <v>0</v>
      </c>
      <c r="R584" s="79">
        <v>0</v>
      </c>
      <c r="S584" s="79">
        <v>0</v>
      </c>
      <c r="T584" s="79">
        <v>0</v>
      </c>
      <c r="U584" s="79">
        <v>0</v>
      </c>
      <c r="V584" s="79">
        <v>0</v>
      </c>
      <c r="W584" s="79">
        <v>0</v>
      </c>
      <c r="X584" s="79">
        <v>0</v>
      </c>
      <c r="Y584" s="79">
        <v>0</v>
      </c>
      <c r="Z584" s="79">
        <v>0</v>
      </c>
      <c r="AA584" s="79">
        <v>0</v>
      </c>
      <c r="AB584" s="79">
        <v>0</v>
      </c>
      <c r="AC584" s="79">
        <v>0</v>
      </c>
      <c r="AD584" s="79">
        <v>0</v>
      </c>
      <c r="AE584" s="79">
        <v>0</v>
      </c>
      <c r="AF584" s="79">
        <v>0</v>
      </c>
      <c r="AG584" s="79">
        <v>0</v>
      </c>
      <c r="AH584" s="79">
        <v>0</v>
      </c>
      <c r="AI584" s="79">
        <v>0</v>
      </c>
      <c r="AJ584" s="79">
        <v>0</v>
      </c>
      <c r="AK584" s="79">
        <v>0</v>
      </c>
      <c r="AL584" s="79">
        <v>0</v>
      </c>
      <c r="AM584" s="79">
        <v>0</v>
      </c>
      <c r="AN584" s="79">
        <v>0</v>
      </c>
      <c r="AO584" s="79">
        <v>0</v>
      </c>
      <c r="AP584" s="79">
        <v>0</v>
      </c>
      <c r="AQ584" s="79">
        <v>0</v>
      </c>
      <c r="AR584" s="79">
        <v>0</v>
      </c>
      <c r="AS584" s="79">
        <v>0</v>
      </c>
      <c r="AT584" s="79">
        <v>0</v>
      </c>
      <c r="AU584" s="79">
        <v>0</v>
      </c>
      <c r="AV584" s="79">
        <v>0</v>
      </c>
      <c r="AW584" s="79">
        <v>0</v>
      </c>
      <c r="AX584" s="79">
        <v>0</v>
      </c>
      <c r="AY584" s="79">
        <v>0</v>
      </c>
      <c r="AZ584" s="79">
        <v>0</v>
      </c>
      <c r="BA584" s="79">
        <v>0</v>
      </c>
      <c r="BB584" s="79">
        <v>0</v>
      </c>
      <c r="BC584" s="79">
        <v>0</v>
      </c>
      <c r="BD584" s="79">
        <v>0</v>
      </c>
      <c r="BE584" s="79">
        <v>0</v>
      </c>
      <c r="BF584" s="79">
        <v>0</v>
      </c>
      <c r="BG584" s="79">
        <v>0</v>
      </c>
      <c r="BH584" s="79">
        <v>0</v>
      </c>
      <c r="BI584" s="79">
        <v>0</v>
      </c>
      <c r="BJ584" s="79">
        <v>0</v>
      </c>
      <c r="BK584" s="79">
        <v>0</v>
      </c>
      <c r="BL584" s="79">
        <v>0</v>
      </c>
      <c r="BM584" s="79">
        <v>0</v>
      </c>
      <c r="BN584" s="79">
        <v>0</v>
      </c>
      <c r="BO584" s="79">
        <v>0</v>
      </c>
      <c r="BP584" s="79">
        <v>0</v>
      </c>
      <c r="BQ584" s="79">
        <v>0</v>
      </c>
      <c r="BR584" s="79">
        <v>0</v>
      </c>
      <c r="BS584" s="79">
        <v>0</v>
      </c>
      <c r="BT584" s="79">
        <v>0</v>
      </c>
      <c r="BU584" s="79">
        <v>0</v>
      </c>
      <c r="BV584" s="79">
        <v>0</v>
      </c>
      <c r="BW584" s="79">
        <v>0</v>
      </c>
      <c r="BX584" s="79">
        <v>0</v>
      </c>
      <c r="BY584" s="79">
        <v>0</v>
      </c>
      <c r="BZ584" s="79">
        <v>0</v>
      </c>
      <c r="CA584" s="79">
        <v>0</v>
      </c>
      <c r="CB584" s="79">
        <v>0</v>
      </c>
      <c r="CC584" s="79">
        <v>0</v>
      </c>
      <c r="CD584" s="79">
        <v>0</v>
      </c>
      <c r="CE584" s="79">
        <f>E584+R584+AE584+AR584+BE584+BR584</f>
        <v>0</v>
      </c>
      <c r="CF584" s="79">
        <f t="shared" ref="CF584" si="688">F584+S584+AF584+AS584+BF584+BS584</f>
        <v>0</v>
      </c>
      <c r="CG584" s="79">
        <f t="shared" ref="CG584" si="689">G584+T584+AG584+AT584+BG584+BT584</f>
        <v>0</v>
      </c>
      <c r="CH584" s="79">
        <f t="shared" ref="CH584" si="690">H584+U584+AH584+AU584+BH584+BU584</f>
        <v>0</v>
      </c>
      <c r="CI584" s="79">
        <f t="shared" ref="CI584" si="691">I584+V584+AI584+AV584+BI584+BV584</f>
        <v>0</v>
      </c>
      <c r="CJ584" s="79">
        <f t="shared" ref="CJ584" si="692">J584+W584+AJ584+AW584+BJ584+BW584</f>
        <v>0</v>
      </c>
      <c r="CK584" s="79">
        <f t="shared" ref="CK584" si="693">K584+X584+AK584+AX584+BK584+BX584</f>
        <v>0</v>
      </c>
      <c r="CL584" s="79">
        <f t="shared" ref="CL584" si="694">L584+Y584+AL584+AY584+BL584+BY584</f>
        <v>0</v>
      </c>
      <c r="CM584" s="79">
        <f t="shared" ref="CM584" si="695">M584+Z584+AM584+AZ584+BM584+BZ584</f>
        <v>0</v>
      </c>
      <c r="CN584" s="79">
        <f t="shared" ref="CN584" si="696">N584+AA584+AN584+BA584+BN584+CA584</f>
        <v>0</v>
      </c>
      <c r="CO584" s="79">
        <f t="shared" ref="CO584" si="697">O584+AB584+AO584+BB584+BO584+CB584</f>
        <v>0</v>
      </c>
      <c r="CP584" s="79">
        <f t="shared" ref="CP584" si="698">P584+AC584+AP584+BC584+BP584+CC584</f>
        <v>0</v>
      </c>
      <c r="CQ584" s="79">
        <f t="shared" ref="CQ584" si="699">Q584+AD584+AQ584+BD584+BQ584+CD584</f>
        <v>0</v>
      </c>
    </row>
    <row r="585" spans="1:95" ht="31.5">
      <c r="A585" s="73" t="s">
        <v>127</v>
      </c>
      <c r="B585" s="71" t="s">
        <v>701</v>
      </c>
      <c r="C585" s="71" t="s">
        <v>202</v>
      </c>
      <c r="D585" s="92">
        <v>0</v>
      </c>
      <c r="E585" s="84">
        <v>0</v>
      </c>
      <c r="F585" s="84">
        <v>0</v>
      </c>
      <c r="G585" s="84">
        <v>0</v>
      </c>
      <c r="H585" s="84">
        <v>0</v>
      </c>
      <c r="I585" s="84">
        <v>0</v>
      </c>
      <c r="J585" s="84">
        <v>0</v>
      </c>
      <c r="K585" s="84">
        <v>0</v>
      </c>
      <c r="L585" s="84">
        <v>0</v>
      </c>
      <c r="M585" s="84">
        <v>0</v>
      </c>
      <c r="N585" s="84">
        <v>0</v>
      </c>
      <c r="O585" s="84">
        <v>0</v>
      </c>
      <c r="P585" s="84">
        <v>0</v>
      </c>
      <c r="Q585" s="84">
        <v>0</v>
      </c>
      <c r="R585" s="84">
        <v>0</v>
      </c>
      <c r="S585" s="84">
        <v>0</v>
      </c>
      <c r="T585" s="84">
        <v>0</v>
      </c>
      <c r="U585" s="84">
        <v>0</v>
      </c>
      <c r="V585" s="84">
        <v>0</v>
      </c>
      <c r="W585" s="84">
        <v>0</v>
      </c>
      <c r="X585" s="84">
        <v>0</v>
      </c>
      <c r="Y585" s="84">
        <v>0</v>
      </c>
      <c r="Z585" s="84">
        <v>0</v>
      </c>
      <c r="AA585" s="84">
        <v>0</v>
      </c>
      <c r="AB585" s="84">
        <v>0</v>
      </c>
      <c r="AC585" s="84">
        <v>0</v>
      </c>
      <c r="AD585" s="84">
        <v>0</v>
      </c>
      <c r="AE585" s="84">
        <v>0</v>
      </c>
      <c r="AF585" s="84">
        <v>0</v>
      </c>
      <c r="AG585" s="84">
        <v>0</v>
      </c>
      <c r="AH585" s="84">
        <v>0</v>
      </c>
      <c r="AI585" s="84">
        <v>0</v>
      </c>
      <c r="AJ585" s="84">
        <v>0</v>
      </c>
      <c r="AK585" s="84">
        <v>0</v>
      </c>
      <c r="AL585" s="84">
        <v>0</v>
      </c>
      <c r="AM585" s="84">
        <v>0</v>
      </c>
      <c r="AN585" s="84">
        <v>0</v>
      </c>
      <c r="AO585" s="84">
        <v>0</v>
      </c>
      <c r="AP585" s="84">
        <v>0</v>
      </c>
      <c r="AQ585" s="84">
        <v>0</v>
      </c>
      <c r="AR585" s="84">
        <v>0</v>
      </c>
      <c r="AS585" s="84">
        <v>0</v>
      </c>
      <c r="AT585" s="84">
        <v>0</v>
      </c>
      <c r="AU585" s="84">
        <v>0</v>
      </c>
      <c r="AV585" s="84">
        <v>0</v>
      </c>
      <c r="AW585" s="84">
        <v>0</v>
      </c>
      <c r="AX585" s="84">
        <v>0</v>
      </c>
      <c r="AY585" s="84">
        <v>0</v>
      </c>
      <c r="AZ585" s="84">
        <v>0</v>
      </c>
      <c r="BA585" s="84">
        <v>0</v>
      </c>
      <c r="BB585" s="84">
        <v>0</v>
      </c>
      <c r="BC585" s="84">
        <v>0</v>
      </c>
      <c r="BD585" s="84">
        <v>0</v>
      </c>
      <c r="BE585" s="84">
        <v>0</v>
      </c>
      <c r="BF585" s="84">
        <v>0</v>
      </c>
      <c r="BG585" s="84">
        <v>0</v>
      </c>
      <c r="BH585" s="84">
        <v>0</v>
      </c>
      <c r="BI585" s="84">
        <v>0</v>
      </c>
      <c r="BJ585" s="84">
        <v>0</v>
      </c>
      <c r="BK585" s="84">
        <v>0</v>
      </c>
      <c r="BL585" s="84">
        <v>0</v>
      </c>
      <c r="BM585" s="84">
        <v>0</v>
      </c>
      <c r="BN585" s="84">
        <v>0</v>
      </c>
      <c r="BO585" s="84">
        <v>0</v>
      </c>
      <c r="BP585" s="84">
        <v>0</v>
      </c>
      <c r="BQ585" s="84">
        <v>0</v>
      </c>
      <c r="BR585" s="79">
        <v>0</v>
      </c>
      <c r="BS585" s="79">
        <v>0</v>
      </c>
      <c r="BT585" s="84">
        <v>0</v>
      </c>
      <c r="BU585" s="84">
        <v>0</v>
      </c>
      <c r="BV585" s="84">
        <v>0</v>
      </c>
      <c r="BW585" s="84">
        <v>0</v>
      </c>
      <c r="BX585" s="84">
        <v>0</v>
      </c>
      <c r="BY585" s="84">
        <v>0</v>
      </c>
      <c r="BZ585" s="84">
        <v>0</v>
      </c>
      <c r="CA585" s="84">
        <v>0</v>
      </c>
      <c r="CB585" s="84">
        <v>0</v>
      </c>
      <c r="CC585" s="84">
        <v>0</v>
      </c>
      <c r="CD585" s="84">
        <v>0</v>
      </c>
      <c r="CE585" s="84">
        <v>0</v>
      </c>
      <c r="CF585" s="84">
        <v>0</v>
      </c>
      <c r="CG585" s="84">
        <v>0</v>
      </c>
      <c r="CH585" s="84">
        <v>0</v>
      </c>
      <c r="CI585" s="84">
        <v>0</v>
      </c>
      <c r="CJ585" s="84">
        <v>0</v>
      </c>
      <c r="CK585" s="84">
        <v>0</v>
      </c>
      <c r="CL585" s="84">
        <v>0</v>
      </c>
      <c r="CM585" s="84">
        <v>0</v>
      </c>
      <c r="CN585" s="84">
        <v>0</v>
      </c>
      <c r="CO585" s="84">
        <v>0</v>
      </c>
      <c r="CP585" s="84">
        <v>0</v>
      </c>
      <c r="CQ585" s="84">
        <v>0</v>
      </c>
    </row>
    <row r="586" spans="1:95">
      <c r="A586" s="66" t="s">
        <v>128</v>
      </c>
      <c r="B586" s="71" t="s">
        <v>703</v>
      </c>
      <c r="C586" s="71" t="s">
        <v>202</v>
      </c>
      <c r="D586" s="84">
        <f t="shared" ref="D586:BO586" si="700">SUM(D587:D696)</f>
        <v>264.23670402999994</v>
      </c>
      <c r="E586" s="84">
        <f t="shared" si="700"/>
        <v>0</v>
      </c>
      <c r="F586" s="84">
        <f t="shared" si="700"/>
        <v>25.213704030000002</v>
      </c>
      <c r="G586" s="84">
        <f t="shared" si="700"/>
        <v>0</v>
      </c>
      <c r="H586" s="84">
        <f t="shared" si="700"/>
        <v>0</v>
      </c>
      <c r="I586" s="84">
        <f t="shared" si="700"/>
        <v>0</v>
      </c>
      <c r="J586" s="84">
        <f t="shared" si="700"/>
        <v>0</v>
      </c>
      <c r="K586" s="84">
        <f t="shared" si="700"/>
        <v>0</v>
      </c>
      <c r="L586" s="84">
        <f t="shared" si="700"/>
        <v>40</v>
      </c>
      <c r="M586" s="84">
        <f t="shared" si="700"/>
        <v>0</v>
      </c>
      <c r="N586" s="84">
        <f t="shared" si="700"/>
        <v>0</v>
      </c>
      <c r="O586" s="84">
        <f t="shared" si="700"/>
        <v>0</v>
      </c>
      <c r="P586" s="84">
        <f t="shared" si="700"/>
        <v>0</v>
      </c>
      <c r="Q586" s="84">
        <f t="shared" si="700"/>
        <v>0</v>
      </c>
      <c r="R586" s="84">
        <f t="shared" si="700"/>
        <v>0</v>
      </c>
      <c r="S586" s="84">
        <f t="shared" si="700"/>
        <v>53.765000000000001</v>
      </c>
      <c r="T586" s="84">
        <f t="shared" si="700"/>
        <v>0</v>
      </c>
      <c r="U586" s="84">
        <f t="shared" si="700"/>
        <v>0</v>
      </c>
      <c r="V586" s="84">
        <f t="shared" si="700"/>
        <v>0</v>
      </c>
      <c r="W586" s="84">
        <f t="shared" si="700"/>
        <v>0</v>
      </c>
      <c r="X586" s="84">
        <f t="shared" si="700"/>
        <v>0</v>
      </c>
      <c r="Y586" s="84">
        <f t="shared" si="700"/>
        <v>18</v>
      </c>
      <c r="Z586" s="84">
        <f t="shared" si="700"/>
        <v>0</v>
      </c>
      <c r="AA586" s="84">
        <f t="shared" si="700"/>
        <v>0</v>
      </c>
      <c r="AB586" s="84">
        <f t="shared" si="700"/>
        <v>0</v>
      </c>
      <c r="AC586" s="84">
        <f t="shared" si="700"/>
        <v>0</v>
      </c>
      <c r="AD586" s="84">
        <f t="shared" si="700"/>
        <v>0</v>
      </c>
      <c r="AE586" s="84">
        <f t="shared" si="700"/>
        <v>0</v>
      </c>
      <c r="AF586" s="84">
        <f t="shared" si="700"/>
        <v>44.255999999999993</v>
      </c>
      <c r="AG586" s="84">
        <f t="shared" si="700"/>
        <v>0</v>
      </c>
      <c r="AH586" s="84">
        <f t="shared" si="700"/>
        <v>0</v>
      </c>
      <c r="AI586" s="84">
        <f t="shared" si="700"/>
        <v>0</v>
      </c>
      <c r="AJ586" s="84">
        <f t="shared" si="700"/>
        <v>0</v>
      </c>
      <c r="AK586" s="84">
        <f t="shared" si="700"/>
        <v>0</v>
      </c>
      <c r="AL586" s="84">
        <f t="shared" si="700"/>
        <v>22</v>
      </c>
      <c r="AM586" s="84">
        <f t="shared" si="700"/>
        <v>0</v>
      </c>
      <c r="AN586" s="84">
        <f t="shared" si="700"/>
        <v>0</v>
      </c>
      <c r="AO586" s="84">
        <f t="shared" si="700"/>
        <v>0</v>
      </c>
      <c r="AP586" s="84">
        <f t="shared" si="700"/>
        <v>0</v>
      </c>
      <c r="AQ586" s="84">
        <f t="shared" si="700"/>
        <v>0</v>
      </c>
      <c r="AR586" s="84">
        <f t="shared" si="700"/>
        <v>0</v>
      </c>
      <c r="AS586" s="84">
        <f t="shared" si="700"/>
        <v>52.262</v>
      </c>
      <c r="AT586" s="84">
        <f t="shared" si="700"/>
        <v>0</v>
      </c>
      <c r="AU586" s="84">
        <f t="shared" si="700"/>
        <v>0</v>
      </c>
      <c r="AV586" s="84">
        <f t="shared" si="700"/>
        <v>0</v>
      </c>
      <c r="AW586" s="84">
        <f t="shared" si="700"/>
        <v>0</v>
      </c>
      <c r="AX586" s="84">
        <f t="shared" si="700"/>
        <v>0</v>
      </c>
      <c r="AY586" s="84">
        <f t="shared" si="700"/>
        <v>11</v>
      </c>
      <c r="AZ586" s="84">
        <f t="shared" si="700"/>
        <v>0</v>
      </c>
      <c r="BA586" s="84">
        <f t="shared" si="700"/>
        <v>0</v>
      </c>
      <c r="BB586" s="84">
        <f t="shared" si="700"/>
        <v>0</v>
      </c>
      <c r="BC586" s="84">
        <f t="shared" si="700"/>
        <v>0</v>
      </c>
      <c r="BD586" s="84">
        <f t="shared" si="700"/>
        <v>0</v>
      </c>
      <c r="BE586" s="84">
        <f t="shared" si="700"/>
        <v>0</v>
      </c>
      <c r="BF586" s="84">
        <f t="shared" si="700"/>
        <v>52.827999999999989</v>
      </c>
      <c r="BG586" s="84">
        <f t="shared" si="700"/>
        <v>0</v>
      </c>
      <c r="BH586" s="84">
        <f t="shared" si="700"/>
        <v>0</v>
      </c>
      <c r="BI586" s="84">
        <f t="shared" si="700"/>
        <v>0</v>
      </c>
      <c r="BJ586" s="84">
        <f t="shared" si="700"/>
        <v>0</v>
      </c>
      <c r="BK586" s="84">
        <f t="shared" si="700"/>
        <v>0</v>
      </c>
      <c r="BL586" s="84">
        <f t="shared" si="700"/>
        <v>35</v>
      </c>
      <c r="BM586" s="84">
        <f t="shared" si="700"/>
        <v>0</v>
      </c>
      <c r="BN586" s="84">
        <f t="shared" si="700"/>
        <v>0</v>
      </c>
      <c r="BO586" s="84">
        <f t="shared" si="700"/>
        <v>0</v>
      </c>
      <c r="BP586" s="84">
        <f t="shared" ref="BP586:CQ586" si="701">SUM(BP587:BP696)</f>
        <v>0</v>
      </c>
      <c r="BQ586" s="84">
        <f t="shared" si="701"/>
        <v>0</v>
      </c>
      <c r="BR586" s="84">
        <f t="shared" si="701"/>
        <v>0</v>
      </c>
      <c r="BS586" s="84">
        <f t="shared" si="701"/>
        <v>34.832000000000001</v>
      </c>
      <c r="BT586" s="84">
        <f t="shared" si="701"/>
        <v>0</v>
      </c>
      <c r="BU586" s="84">
        <f t="shared" si="701"/>
        <v>0</v>
      </c>
      <c r="BV586" s="84">
        <f t="shared" si="701"/>
        <v>0</v>
      </c>
      <c r="BW586" s="84">
        <f t="shared" si="701"/>
        <v>0</v>
      </c>
      <c r="BX586" s="84">
        <f t="shared" si="701"/>
        <v>0</v>
      </c>
      <c r="BY586" s="84">
        <f t="shared" si="701"/>
        <v>20</v>
      </c>
      <c r="BZ586" s="84">
        <f t="shared" si="701"/>
        <v>0</v>
      </c>
      <c r="CA586" s="84">
        <f t="shared" si="701"/>
        <v>0</v>
      </c>
      <c r="CB586" s="84">
        <f t="shared" si="701"/>
        <v>0</v>
      </c>
      <c r="CC586" s="84">
        <f t="shared" si="701"/>
        <v>0</v>
      </c>
      <c r="CD586" s="84">
        <f t="shared" si="701"/>
        <v>0</v>
      </c>
      <c r="CE586" s="84">
        <f t="shared" si="701"/>
        <v>0</v>
      </c>
      <c r="CF586" s="84">
        <f t="shared" si="701"/>
        <v>263.15670403000001</v>
      </c>
      <c r="CG586" s="84">
        <f t="shared" si="701"/>
        <v>0</v>
      </c>
      <c r="CH586" s="84">
        <f t="shared" si="701"/>
        <v>0</v>
      </c>
      <c r="CI586" s="84">
        <f t="shared" si="701"/>
        <v>0</v>
      </c>
      <c r="CJ586" s="84">
        <f t="shared" si="701"/>
        <v>0</v>
      </c>
      <c r="CK586" s="84">
        <f t="shared" si="701"/>
        <v>0</v>
      </c>
      <c r="CL586" s="84">
        <f t="shared" si="701"/>
        <v>146</v>
      </c>
      <c r="CM586" s="84">
        <f t="shared" si="701"/>
        <v>0</v>
      </c>
      <c r="CN586" s="84">
        <f t="shared" si="701"/>
        <v>0</v>
      </c>
      <c r="CO586" s="84">
        <f t="shared" si="701"/>
        <v>0</v>
      </c>
      <c r="CP586" s="84">
        <f t="shared" si="701"/>
        <v>0</v>
      </c>
      <c r="CQ586" s="84">
        <f t="shared" si="701"/>
        <v>0</v>
      </c>
    </row>
    <row r="587" spans="1:95">
      <c r="A587" s="73" t="s">
        <v>128</v>
      </c>
      <c r="B587" s="90" t="s">
        <v>1302</v>
      </c>
      <c r="C587" s="101" t="s">
        <v>1303</v>
      </c>
      <c r="D587" s="92">
        <v>1.3366986999999999</v>
      </c>
      <c r="E587" s="79">
        <v>0</v>
      </c>
      <c r="F587" s="79">
        <v>0.54869869999999998</v>
      </c>
      <c r="G587" s="79">
        <v>0</v>
      </c>
      <c r="H587" s="79">
        <v>0</v>
      </c>
      <c r="I587" s="79">
        <v>0</v>
      </c>
      <c r="J587" s="79">
        <v>0</v>
      </c>
      <c r="K587" s="79">
        <v>0</v>
      </c>
      <c r="L587" s="79">
        <v>11</v>
      </c>
      <c r="M587" s="79">
        <v>0</v>
      </c>
      <c r="N587" s="79">
        <v>0</v>
      </c>
      <c r="O587" s="79">
        <v>0</v>
      </c>
      <c r="P587" s="79">
        <v>0</v>
      </c>
      <c r="Q587" s="79">
        <v>0</v>
      </c>
      <c r="R587" s="79">
        <v>0</v>
      </c>
      <c r="S587" s="79">
        <v>0</v>
      </c>
      <c r="T587" s="79">
        <v>0</v>
      </c>
      <c r="U587" s="79">
        <v>0</v>
      </c>
      <c r="V587" s="79">
        <v>0</v>
      </c>
      <c r="W587" s="79">
        <v>0</v>
      </c>
      <c r="X587" s="79">
        <v>0</v>
      </c>
      <c r="Y587" s="79">
        <v>0</v>
      </c>
      <c r="Z587" s="79">
        <v>0</v>
      </c>
      <c r="AA587" s="79">
        <v>0</v>
      </c>
      <c r="AB587" s="79">
        <v>0</v>
      </c>
      <c r="AC587" s="79">
        <v>0</v>
      </c>
      <c r="AD587" s="79">
        <v>0</v>
      </c>
      <c r="AE587" s="79">
        <v>0</v>
      </c>
      <c r="AF587" s="79">
        <v>0</v>
      </c>
      <c r="AG587" s="79">
        <v>0</v>
      </c>
      <c r="AH587" s="79">
        <v>0</v>
      </c>
      <c r="AI587" s="79">
        <v>0</v>
      </c>
      <c r="AJ587" s="79">
        <v>0</v>
      </c>
      <c r="AK587" s="79">
        <v>0</v>
      </c>
      <c r="AL587" s="79">
        <v>0</v>
      </c>
      <c r="AM587" s="79">
        <v>0</v>
      </c>
      <c r="AN587" s="79">
        <v>0</v>
      </c>
      <c r="AO587" s="79">
        <v>0</v>
      </c>
      <c r="AP587" s="79">
        <v>0</v>
      </c>
      <c r="AQ587" s="79">
        <v>0</v>
      </c>
      <c r="AR587" s="79">
        <v>0</v>
      </c>
      <c r="AS587" s="79">
        <v>0.154</v>
      </c>
      <c r="AT587" s="79">
        <v>0</v>
      </c>
      <c r="AU587" s="79">
        <v>0</v>
      </c>
      <c r="AV587" s="79">
        <v>0</v>
      </c>
      <c r="AW587" s="79">
        <v>0</v>
      </c>
      <c r="AX587" s="79">
        <v>0</v>
      </c>
      <c r="AY587" s="79">
        <v>3</v>
      </c>
      <c r="AZ587" s="79">
        <v>0</v>
      </c>
      <c r="BA587" s="79">
        <v>0</v>
      </c>
      <c r="BB587" s="79">
        <v>0</v>
      </c>
      <c r="BC587" s="79">
        <v>0</v>
      </c>
      <c r="BD587" s="79">
        <v>0</v>
      </c>
      <c r="BE587" s="79">
        <v>0</v>
      </c>
      <c r="BF587" s="79">
        <v>0</v>
      </c>
      <c r="BG587" s="79">
        <v>0</v>
      </c>
      <c r="BH587" s="79">
        <v>0</v>
      </c>
      <c r="BI587" s="79">
        <v>0</v>
      </c>
      <c r="BJ587" s="79">
        <v>0</v>
      </c>
      <c r="BK587" s="79">
        <v>0</v>
      </c>
      <c r="BL587" s="79">
        <v>0</v>
      </c>
      <c r="BM587" s="79">
        <v>0</v>
      </c>
      <c r="BN587" s="79">
        <v>0</v>
      </c>
      <c r="BO587" s="79">
        <v>0</v>
      </c>
      <c r="BP587" s="79">
        <v>0</v>
      </c>
      <c r="BQ587" s="79">
        <v>0</v>
      </c>
      <c r="BR587" s="79">
        <v>0</v>
      </c>
      <c r="BS587" s="79">
        <v>0</v>
      </c>
      <c r="BT587" s="79">
        <v>0</v>
      </c>
      <c r="BU587" s="79">
        <v>0</v>
      </c>
      <c r="BV587" s="79">
        <v>0</v>
      </c>
      <c r="BW587" s="79">
        <v>0</v>
      </c>
      <c r="BX587" s="79">
        <v>0</v>
      </c>
      <c r="BY587" s="79">
        <v>0</v>
      </c>
      <c r="BZ587" s="79">
        <v>0</v>
      </c>
      <c r="CA587" s="79">
        <v>0</v>
      </c>
      <c r="CB587" s="79">
        <v>0</v>
      </c>
      <c r="CC587" s="79">
        <v>0</v>
      </c>
      <c r="CD587" s="79">
        <v>0</v>
      </c>
      <c r="CE587" s="79">
        <f t="shared" ref="CE587:CE650" si="702">E587+R587+AE587+AR587+BE587+BR587</f>
        <v>0</v>
      </c>
      <c r="CF587" s="79">
        <f t="shared" ref="CF587:CF650" si="703">F587+S587+AF587+AS587+BF587+BS587</f>
        <v>0.70269870000000001</v>
      </c>
      <c r="CG587" s="79">
        <f t="shared" ref="CG587:CG650" si="704">G587+T587+AG587+AT587+BG587+BT587</f>
        <v>0</v>
      </c>
      <c r="CH587" s="79">
        <f t="shared" ref="CH587:CH650" si="705">H587+U587+AH587+AU587+BH587+BU587</f>
        <v>0</v>
      </c>
      <c r="CI587" s="79">
        <f t="shared" ref="CI587:CI650" si="706">I587+V587+AI587+AV587+BI587+BV587</f>
        <v>0</v>
      </c>
      <c r="CJ587" s="79">
        <f t="shared" ref="CJ587:CJ650" si="707">J587+W587+AJ587+AW587+BJ587+BW587</f>
        <v>0</v>
      </c>
      <c r="CK587" s="79">
        <f t="shared" ref="CK587:CK650" si="708">K587+X587+AK587+AX587+BK587+BX587</f>
        <v>0</v>
      </c>
      <c r="CL587" s="79">
        <f t="shared" ref="CL587:CL650" si="709">L587+Y587+AL587+AY587+BL587+BY587</f>
        <v>14</v>
      </c>
      <c r="CM587" s="79">
        <f t="shared" ref="CM587:CM650" si="710">M587+Z587+AM587+AZ587+BM587+BZ587</f>
        <v>0</v>
      </c>
      <c r="CN587" s="79">
        <f t="shared" ref="CN587:CN650" si="711">N587+AA587+AN587+BA587+BN587+CA587</f>
        <v>0</v>
      </c>
      <c r="CO587" s="79">
        <f t="shared" ref="CO587:CO650" si="712">O587+AB587+AO587+BB587+BO587+CB587</f>
        <v>0</v>
      </c>
      <c r="CP587" s="79">
        <f t="shared" ref="CP587:CP650" si="713">P587+AC587+AP587+BC587+BP587+CC587</f>
        <v>0</v>
      </c>
      <c r="CQ587" s="79">
        <f t="shared" ref="CQ587:CQ650" si="714">Q587+AD587+AQ587+BD587+BQ587+CD587</f>
        <v>0</v>
      </c>
    </row>
    <row r="588" spans="1:95">
      <c r="A588" s="73" t="s">
        <v>128</v>
      </c>
      <c r="B588" s="117" t="s">
        <v>1304</v>
      </c>
      <c r="C588" s="101" t="s">
        <v>1305</v>
      </c>
      <c r="D588" s="92">
        <v>0.70699999999999996</v>
      </c>
      <c r="E588" s="79">
        <v>0</v>
      </c>
      <c r="F588" s="79">
        <v>0.70699999999999996</v>
      </c>
      <c r="G588" s="79">
        <v>0</v>
      </c>
      <c r="H588" s="79">
        <v>0</v>
      </c>
      <c r="I588" s="79">
        <v>0</v>
      </c>
      <c r="J588" s="79">
        <v>0</v>
      </c>
      <c r="K588" s="79">
        <v>0</v>
      </c>
      <c r="L588" s="79">
        <v>2</v>
      </c>
      <c r="M588" s="79">
        <v>0</v>
      </c>
      <c r="N588" s="79">
        <v>0</v>
      </c>
      <c r="O588" s="79">
        <v>0</v>
      </c>
      <c r="P588" s="79">
        <v>0</v>
      </c>
      <c r="Q588" s="79">
        <v>0</v>
      </c>
      <c r="R588" s="79">
        <v>0</v>
      </c>
      <c r="S588" s="79">
        <v>0</v>
      </c>
      <c r="T588" s="79">
        <v>0</v>
      </c>
      <c r="U588" s="79">
        <v>0</v>
      </c>
      <c r="V588" s="79">
        <v>0</v>
      </c>
      <c r="W588" s="79">
        <v>0</v>
      </c>
      <c r="X588" s="79">
        <v>0</v>
      </c>
      <c r="Y588" s="79">
        <v>0</v>
      </c>
      <c r="Z588" s="79">
        <v>0</v>
      </c>
      <c r="AA588" s="79">
        <v>0</v>
      </c>
      <c r="AB588" s="79">
        <v>0</v>
      </c>
      <c r="AC588" s="79">
        <v>0</v>
      </c>
      <c r="AD588" s="79">
        <v>0</v>
      </c>
      <c r="AE588" s="79">
        <v>0</v>
      </c>
      <c r="AF588" s="79">
        <v>0</v>
      </c>
      <c r="AG588" s="79">
        <v>0</v>
      </c>
      <c r="AH588" s="79">
        <v>0</v>
      </c>
      <c r="AI588" s="79">
        <v>0</v>
      </c>
      <c r="AJ588" s="79">
        <v>0</v>
      </c>
      <c r="AK588" s="79">
        <v>0</v>
      </c>
      <c r="AL588" s="79">
        <v>0</v>
      </c>
      <c r="AM588" s="79">
        <v>0</v>
      </c>
      <c r="AN588" s="79">
        <v>0</v>
      </c>
      <c r="AO588" s="79">
        <v>0</v>
      </c>
      <c r="AP588" s="79">
        <v>0</v>
      </c>
      <c r="AQ588" s="79">
        <v>0</v>
      </c>
      <c r="AR588" s="79">
        <v>0</v>
      </c>
      <c r="AS588" s="79">
        <v>0</v>
      </c>
      <c r="AT588" s="79">
        <v>0</v>
      </c>
      <c r="AU588" s="79">
        <v>0</v>
      </c>
      <c r="AV588" s="79">
        <v>0</v>
      </c>
      <c r="AW588" s="79">
        <v>0</v>
      </c>
      <c r="AX588" s="79">
        <v>0</v>
      </c>
      <c r="AY588" s="79">
        <v>0</v>
      </c>
      <c r="AZ588" s="79">
        <v>0</v>
      </c>
      <c r="BA588" s="79">
        <v>0</v>
      </c>
      <c r="BB588" s="79">
        <v>0</v>
      </c>
      <c r="BC588" s="79">
        <v>0</v>
      </c>
      <c r="BD588" s="79">
        <v>0</v>
      </c>
      <c r="BE588" s="79">
        <v>0</v>
      </c>
      <c r="BF588" s="79">
        <v>0</v>
      </c>
      <c r="BG588" s="79">
        <v>0</v>
      </c>
      <c r="BH588" s="79">
        <v>0</v>
      </c>
      <c r="BI588" s="79">
        <v>0</v>
      </c>
      <c r="BJ588" s="79">
        <v>0</v>
      </c>
      <c r="BK588" s="79">
        <v>0</v>
      </c>
      <c r="BL588" s="79">
        <v>0</v>
      </c>
      <c r="BM588" s="79">
        <v>0</v>
      </c>
      <c r="BN588" s="79">
        <v>0</v>
      </c>
      <c r="BO588" s="79">
        <v>0</v>
      </c>
      <c r="BP588" s="79">
        <v>0</v>
      </c>
      <c r="BQ588" s="79">
        <v>0</v>
      </c>
      <c r="BR588" s="79">
        <v>0</v>
      </c>
      <c r="BS588" s="79">
        <v>0</v>
      </c>
      <c r="BT588" s="79">
        <v>0</v>
      </c>
      <c r="BU588" s="79">
        <v>0</v>
      </c>
      <c r="BV588" s="79">
        <v>0</v>
      </c>
      <c r="BW588" s="79">
        <v>0</v>
      </c>
      <c r="BX588" s="79">
        <v>0</v>
      </c>
      <c r="BY588" s="79">
        <v>0</v>
      </c>
      <c r="BZ588" s="79">
        <v>0</v>
      </c>
      <c r="CA588" s="79">
        <v>0</v>
      </c>
      <c r="CB588" s="79">
        <v>0</v>
      </c>
      <c r="CC588" s="79">
        <v>0</v>
      </c>
      <c r="CD588" s="79">
        <v>0</v>
      </c>
      <c r="CE588" s="79">
        <f t="shared" si="702"/>
        <v>0</v>
      </c>
      <c r="CF588" s="79">
        <f t="shared" si="703"/>
        <v>0.70699999999999996</v>
      </c>
      <c r="CG588" s="79">
        <f t="shared" si="704"/>
        <v>0</v>
      </c>
      <c r="CH588" s="79">
        <f t="shared" si="705"/>
        <v>0</v>
      </c>
      <c r="CI588" s="79">
        <f t="shared" si="706"/>
        <v>0</v>
      </c>
      <c r="CJ588" s="79">
        <f t="shared" si="707"/>
        <v>0</v>
      </c>
      <c r="CK588" s="79">
        <f t="shared" si="708"/>
        <v>0</v>
      </c>
      <c r="CL588" s="79">
        <f t="shared" si="709"/>
        <v>2</v>
      </c>
      <c r="CM588" s="79">
        <f t="shared" si="710"/>
        <v>0</v>
      </c>
      <c r="CN588" s="79">
        <f t="shared" si="711"/>
        <v>0</v>
      </c>
      <c r="CO588" s="79">
        <f t="shared" si="712"/>
        <v>0</v>
      </c>
      <c r="CP588" s="79">
        <f t="shared" si="713"/>
        <v>0</v>
      </c>
      <c r="CQ588" s="79">
        <f t="shared" si="714"/>
        <v>0</v>
      </c>
    </row>
    <row r="589" spans="1:95">
      <c r="A589" s="73" t="s">
        <v>128</v>
      </c>
      <c r="B589" s="90" t="s">
        <v>1306</v>
      </c>
      <c r="C589" s="101" t="s">
        <v>1307</v>
      </c>
      <c r="D589" s="92">
        <v>0.27300000000000002</v>
      </c>
      <c r="E589" s="79">
        <v>0</v>
      </c>
      <c r="F589" s="79">
        <v>0.18099999999999999</v>
      </c>
      <c r="G589" s="79">
        <v>0</v>
      </c>
      <c r="H589" s="79">
        <v>0</v>
      </c>
      <c r="I589" s="79">
        <v>0</v>
      </c>
      <c r="J589" s="79">
        <v>0</v>
      </c>
      <c r="K589" s="79">
        <v>0</v>
      </c>
      <c r="L589" s="79">
        <v>1</v>
      </c>
      <c r="M589" s="79">
        <v>0</v>
      </c>
      <c r="N589" s="79">
        <v>0</v>
      </c>
      <c r="O589" s="79">
        <v>0</v>
      </c>
      <c r="P589" s="79">
        <v>0</v>
      </c>
      <c r="Q589" s="79">
        <v>0</v>
      </c>
      <c r="R589" s="79">
        <v>0</v>
      </c>
      <c r="S589" s="79">
        <v>0</v>
      </c>
      <c r="T589" s="79">
        <v>0</v>
      </c>
      <c r="U589" s="79">
        <v>0</v>
      </c>
      <c r="V589" s="79">
        <v>0</v>
      </c>
      <c r="W589" s="79">
        <v>0</v>
      </c>
      <c r="X589" s="79">
        <v>0</v>
      </c>
      <c r="Y589" s="79">
        <v>0</v>
      </c>
      <c r="Z589" s="79">
        <v>0</v>
      </c>
      <c r="AA589" s="79">
        <v>0</v>
      </c>
      <c r="AB589" s="79">
        <v>0</v>
      </c>
      <c r="AC589" s="79">
        <v>0</v>
      </c>
      <c r="AD589" s="79">
        <v>0</v>
      </c>
      <c r="AE589" s="79">
        <v>0</v>
      </c>
      <c r="AF589" s="79">
        <v>0</v>
      </c>
      <c r="AG589" s="79">
        <v>0</v>
      </c>
      <c r="AH589" s="79">
        <v>0</v>
      </c>
      <c r="AI589" s="79">
        <v>0</v>
      </c>
      <c r="AJ589" s="79">
        <v>0</v>
      </c>
      <c r="AK589" s="79">
        <v>0</v>
      </c>
      <c r="AL589" s="79">
        <v>0</v>
      </c>
      <c r="AM589" s="79">
        <v>0</v>
      </c>
      <c r="AN589" s="79">
        <v>0</v>
      </c>
      <c r="AO589" s="79">
        <v>0</v>
      </c>
      <c r="AP589" s="79">
        <v>0</v>
      </c>
      <c r="AQ589" s="79">
        <v>0</v>
      </c>
      <c r="AR589" s="79">
        <v>0</v>
      </c>
      <c r="AS589" s="79">
        <v>0</v>
      </c>
      <c r="AT589" s="79">
        <v>0</v>
      </c>
      <c r="AU589" s="79">
        <v>0</v>
      </c>
      <c r="AV589" s="79">
        <v>0</v>
      </c>
      <c r="AW589" s="79">
        <v>0</v>
      </c>
      <c r="AX589" s="79">
        <v>0</v>
      </c>
      <c r="AY589" s="79">
        <v>0</v>
      </c>
      <c r="AZ589" s="79">
        <v>0</v>
      </c>
      <c r="BA589" s="79">
        <v>0</v>
      </c>
      <c r="BB589" s="79">
        <v>0</v>
      </c>
      <c r="BC589" s="79">
        <v>0</v>
      </c>
      <c r="BD589" s="79">
        <v>0</v>
      </c>
      <c r="BE589" s="79">
        <v>0</v>
      </c>
      <c r="BF589" s="79">
        <v>0</v>
      </c>
      <c r="BG589" s="79">
        <v>0</v>
      </c>
      <c r="BH589" s="79">
        <v>0</v>
      </c>
      <c r="BI589" s="79">
        <v>0</v>
      </c>
      <c r="BJ589" s="79">
        <v>0</v>
      </c>
      <c r="BK589" s="79">
        <v>0</v>
      </c>
      <c r="BL589" s="79">
        <v>0</v>
      </c>
      <c r="BM589" s="79">
        <v>0</v>
      </c>
      <c r="BN589" s="79">
        <v>0</v>
      </c>
      <c r="BO589" s="79">
        <v>0</v>
      </c>
      <c r="BP589" s="79">
        <v>0</v>
      </c>
      <c r="BQ589" s="79">
        <v>0</v>
      </c>
      <c r="BR589" s="79">
        <v>0</v>
      </c>
      <c r="BS589" s="79">
        <v>0</v>
      </c>
      <c r="BT589" s="79">
        <v>0</v>
      </c>
      <c r="BU589" s="79">
        <v>0</v>
      </c>
      <c r="BV589" s="79">
        <v>0</v>
      </c>
      <c r="BW589" s="79">
        <v>0</v>
      </c>
      <c r="BX589" s="79">
        <v>0</v>
      </c>
      <c r="BY589" s="79">
        <v>0</v>
      </c>
      <c r="BZ589" s="79">
        <v>0</v>
      </c>
      <c r="CA589" s="79">
        <v>0</v>
      </c>
      <c r="CB589" s="79">
        <v>0</v>
      </c>
      <c r="CC589" s="79">
        <v>0</v>
      </c>
      <c r="CD589" s="79">
        <v>0</v>
      </c>
      <c r="CE589" s="79">
        <f t="shared" si="702"/>
        <v>0</v>
      </c>
      <c r="CF589" s="79">
        <f t="shared" si="703"/>
        <v>0.18099999999999999</v>
      </c>
      <c r="CG589" s="79">
        <f t="shared" si="704"/>
        <v>0</v>
      </c>
      <c r="CH589" s="79">
        <f t="shared" si="705"/>
        <v>0</v>
      </c>
      <c r="CI589" s="79">
        <f t="shared" si="706"/>
        <v>0</v>
      </c>
      <c r="CJ589" s="79">
        <f t="shared" si="707"/>
        <v>0</v>
      </c>
      <c r="CK589" s="79">
        <f t="shared" si="708"/>
        <v>0</v>
      </c>
      <c r="CL589" s="79">
        <f t="shared" si="709"/>
        <v>1</v>
      </c>
      <c r="CM589" s="79">
        <f t="shared" si="710"/>
        <v>0</v>
      </c>
      <c r="CN589" s="79">
        <f t="shared" si="711"/>
        <v>0</v>
      </c>
      <c r="CO589" s="79">
        <f t="shared" si="712"/>
        <v>0</v>
      </c>
      <c r="CP589" s="79">
        <f t="shared" si="713"/>
        <v>0</v>
      </c>
      <c r="CQ589" s="79">
        <f t="shared" si="714"/>
        <v>0</v>
      </c>
    </row>
    <row r="590" spans="1:95" ht="31.5">
      <c r="A590" s="73" t="s">
        <v>128</v>
      </c>
      <c r="B590" s="90" t="s">
        <v>1308</v>
      </c>
      <c r="C590" s="101" t="s">
        <v>1309</v>
      </c>
      <c r="D590" s="92">
        <v>0.191</v>
      </c>
      <c r="E590" s="79">
        <v>0</v>
      </c>
      <c r="F590" s="79">
        <v>0.114</v>
      </c>
      <c r="G590" s="79">
        <v>0</v>
      </c>
      <c r="H590" s="79">
        <v>0</v>
      </c>
      <c r="I590" s="79">
        <v>0</v>
      </c>
      <c r="J590" s="79">
        <v>0</v>
      </c>
      <c r="K590" s="79">
        <v>0</v>
      </c>
      <c r="L590" s="79">
        <v>1</v>
      </c>
      <c r="M590" s="79">
        <v>0</v>
      </c>
      <c r="N590" s="79">
        <v>0</v>
      </c>
      <c r="O590" s="79">
        <v>0</v>
      </c>
      <c r="P590" s="79">
        <v>0</v>
      </c>
      <c r="Q590" s="79">
        <v>0</v>
      </c>
      <c r="R590" s="79">
        <v>0</v>
      </c>
      <c r="S590" s="79">
        <v>0</v>
      </c>
      <c r="T590" s="79">
        <v>0</v>
      </c>
      <c r="U590" s="79">
        <v>0</v>
      </c>
      <c r="V590" s="79">
        <v>0</v>
      </c>
      <c r="W590" s="79">
        <v>0</v>
      </c>
      <c r="X590" s="79">
        <v>0</v>
      </c>
      <c r="Y590" s="79">
        <v>0</v>
      </c>
      <c r="Z590" s="79">
        <v>0</v>
      </c>
      <c r="AA590" s="79">
        <v>0</v>
      </c>
      <c r="AB590" s="79">
        <v>0</v>
      </c>
      <c r="AC590" s="79">
        <v>0</v>
      </c>
      <c r="AD590" s="79">
        <v>0</v>
      </c>
      <c r="AE590" s="79">
        <v>0</v>
      </c>
      <c r="AF590" s="79">
        <v>0</v>
      </c>
      <c r="AG590" s="79">
        <v>0</v>
      </c>
      <c r="AH590" s="79">
        <v>0</v>
      </c>
      <c r="AI590" s="79">
        <v>0</v>
      </c>
      <c r="AJ590" s="79">
        <v>0</v>
      </c>
      <c r="AK590" s="79">
        <v>0</v>
      </c>
      <c r="AL590" s="79">
        <v>0</v>
      </c>
      <c r="AM590" s="79">
        <v>0</v>
      </c>
      <c r="AN590" s="79">
        <v>0</v>
      </c>
      <c r="AO590" s="79">
        <v>0</v>
      </c>
      <c r="AP590" s="79">
        <v>0</v>
      </c>
      <c r="AQ590" s="79">
        <v>0</v>
      </c>
      <c r="AR590" s="79">
        <v>0</v>
      </c>
      <c r="AS590" s="79">
        <v>0</v>
      </c>
      <c r="AT590" s="79">
        <v>0</v>
      </c>
      <c r="AU590" s="79">
        <v>0</v>
      </c>
      <c r="AV590" s="79">
        <v>0</v>
      </c>
      <c r="AW590" s="79">
        <v>0</v>
      </c>
      <c r="AX590" s="79">
        <v>0</v>
      </c>
      <c r="AY590" s="79">
        <v>0</v>
      </c>
      <c r="AZ590" s="79">
        <v>0</v>
      </c>
      <c r="BA590" s="79">
        <v>0</v>
      </c>
      <c r="BB590" s="79">
        <v>0</v>
      </c>
      <c r="BC590" s="79">
        <v>0</v>
      </c>
      <c r="BD590" s="79">
        <v>0</v>
      </c>
      <c r="BE590" s="79">
        <v>0</v>
      </c>
      <c r="BF590" s="79">
        <v>0</v>
      </c>
      <c r="BG590" s="79">
        <v>0</v>
      </c>
      <c r="BH590" s="79">
        <v>0</v>
      </c>
      <c r="BI590" s="79">
        <v>0</v>
      </c>
      <c r="BJ590" s="79">
        <v>0</v>
      </c>
      <c r="BK590" s="79">
        <v>0</v>
      </c>
      <c r="BL590" s="79">
        <v>0</v>
      </c>
      <c r="BM590" s="79">
        <v>0</v>
      </c>
      <c r="BN590" s="79">
        <v>0</v>
      </c>
      <c r="BO590" s="79">
        <v>0</v>
      </c>
      <c r="BP590" s="79">
        <v>0</v>
      </c>
      <c r="BQ590" s="79">
        <v>0</v>
      </c>
      <c r="BR590" s="79">
        <v>0</v>
      </c>
      <c r="BS590" s="79">
        <v>0</v>
      </c>
      <c r="BT590" s="79">
        <v>0</v>
      </c>
      <c r="BU590" s="79">
        <v>0</v>
      </c>
      <c r="BV590" s="79">
        <v>0</v>
      </c>
      <c r="BW590" s="79">
        <v>0</v>
      </c>
      <c r="BX590" s="79">
        <v>0</v>
      </c>
      <c r="BY590" s="79">
        <v>0</v>
      </c>
      <c r="BZ590" s="79">
        <v>0</v>
      </c>
      <c r="CA590" s="79">
        <v>0</v>
      </c>
      <c r="CB590" s="79">
        <v>0</v>
      </c>
      <c r="CC590" s="79">
        <v>0</v>
      </c>
      <c r="CD590" s="79">
        <v>0</v>
      </c>
      <c r="CE590" s="79">
        <f t="shared" si="702"/>
        <v>0</v>
      </c>
      <c r="CF590" s="79">
        <f t="shared" si="703"/>
        <v>0.114</v>
      </c>
      <c r="CG590" s="79">
        <f t="shared" si="704"/>
        <v>0</v>
      </c>
      <c r="CH590" s="79">
        <f t="shared" si="705"/>
        <v>0</v>
      </c>
      <c r="CI590" s="79">
        <f t="shared" si="706"/>
        <v>0</v>
      </c>
      <c r="CJ590" s="79">
        <f t="shared" si="707"/>
        <v>0</v>
      </c>
      <c r="CK590" s="79">
        <f t="shared" si="708"/>
        <v>0</v>
      </c>
      <c r="CL590" s="79">
        <f t="shared" si="709"/>
        <v>1</v>
      </c>
      <c r="CM590" s="79">
        <f t="shared" si="710"/>
        <v>0</v>
      </c>
      <c r="CN590" s="79">
        <f t="shared" si="711"/>
        <v>0</v>
      </c>
      <c r="CO590" s="79">
        <f t="shared" si="712"/>
        <v>0</v>
      </c>
      <c r="CP590" s="79">
        <f t="shared" si="713"/>
        <v>0</v>
      </c>
      <c r="CQ590" s="79">
        <f t="shared" si="714"/>
        <v>0</v>
      </c>
    </row>
    <row r="591" spans="1:95" ht="47.25">
      <c r="A591" s="73" t="s">
        <v>128</v>
      </c>
      <c r="B591" s="90" t="s">
        <v>1310</v>
      </c>
      <c r="C591" s="101" t="s">
        <v>1311</v>
      </c>
      <c r="D591" s="92">
        <v>0.77500000000000002</v>
      </c>
      <c r="E591" s="79">
        <v>0</v>
      </c>
      <c r="F591" s="79">
        <v>0</v>
      </c>
      <c r="G591" s="79">
        <v>0</v>
      </c>
      <c r="H591" s="79">
        <v>0</v>
      </c>
      <c r="I591" s="79">
        <v>0</v>
      </c>
      <c r="J591" s="79">
        <v>0</v>
      </c>
      <c r="K591" s="79">
        <v>0</v>
      </c>
      <c r="L591" s="79">
        <v>0</v>
      </c>
      <c r="M591" s="79">
        <v>0</v>
      </c>
      <c r="N591" s="79">
        <v>0</v>
      </c>
      <c r="O591" s="79">
        <v>0</v>
      </c>
      <c r="P591" s="79">
        <v>0</v>
      </c>
      <c r="Q591" s="79">
        <v>0</v>
      </c>
      <c r="R591" s="79">
        <v>0</v>
      </c>
      <c r="S591" s="79">
        <v>0</v>
      </c>
      <c r="T591" s="79">
        <v>0</v>
      </c>
      <c r="U591" s="79">
        <v>0</v>
      </c>
      <c r="V591" s="79">
        <v>0</v>
      </c>
      <c r="W591" s="79">
        <v>0</v>
      </c>
      <c r="X591" s="79">
        <v>0</v>
      </c>
      <c r="Y591" s="79">
        <v>0</v>
      </c>
      <c r="Z591" s="79">
        <v>0</v>
      </c>
      <c r="AA591" s="79">
        <v>0</v>
      </c>
      <c r="AB591" s="79">
        <v>0</v>
      </c>
      <c r="AC591" s="79">
        <v>0</v>
      </c>
      <c r="AD591" s="79">
        <v>0</v>
      </c>
      <c r="AE591" s="79">
        <v>0</v>
      </c>
      <c r="AF591" s="79">
        <v>0.77500000000000002</v>
      </c>
      <c r="AG591" s="79">
        <v>0</v>
      </c>
      <c r="AH591" s="79">
        <v>0</v>
      </c>
      <c r="AI591" s="79">
        <v>0</v>
      </c>
      <c r="AJ591" s="79">
        <v>0</v>
      </c>
      <c r="AK591" s="79">
        <v>0</v>
      </c>
      <c r="AL591" s="79">
        <v>1</v>
      </c>
      <c r="AM591" s="79">
        <v>0</v>
      </c>
      <c r="AN591" s="79">
        <v>0</v>
      </c>
      <c r="AO591" s="79">
        <v>0</v>
      </c>
      <c r="AP591" s="79">
        <v>0</v>
      </c>
      <c r="AQ591" s="79">
        <v>0</v>
      </c>
      <c r="AR591" s="79">
        <v>0</v>
      </c>
      <c r="AS591" s="79">
        <v>0</v>
      </c>
      <c r="AT591" s="79">
        <v>0</v>
      </c>
      <c r="AU591" s="79">
        <v>0</v>
      </c>
      <c r="AV591" s="79">
        <v>0</v>
      </c>
      <c r="AW591" s="79">
        <v>0</v>
      </c>
      <c r="AX591" s="79">
        <v>0</v>
      </c>
      <c r="AY591" s="79">
        <v>0</v>
      </c>
      <c r="AZ591" s="79">
        <v>0</v>
      </c>
      <c r="BA591" s="79">
        <v>0</v>
      </c>
      <c r="BB591" s="79">
        <v>0</v>
      </c>
      <c r="BC591" s="79">
        <v>0</v>
      </c>
      <c r="BD591" s="79">
        <v>0</v>
      </c>
      <c r="BE591" s="79">
        <v>0</v>
      </c>
      <c r="BF591" s="79">
        <v>0</v>
      </c>
      <c r="BG591" s="79">
        <v>0</v>
      </c>
      <c r="BH591" s="79">
        <v>0</v>
      </c>
      <c r="BI591" s="79">
        <v>0</v>
      </c>
      <c r="BJ591" s="79">
        <v>0</v>
      </c>
      <c r="BK591" s="79">
        <v>0</v>
      </c>
      <c r="BL591" s="79">
        <v>0</v>
      </c>
      <c r="BM591" s="79">
        <v>0</v>
      </c>
      <c r="BN591" s="79">
        <v>0</v>
      </c>
      <c r="BO591" s="79">
        <v>0</v>
      </c>
      <c r="BP591" s="79">
        <v>0</v>
      </c>
      <c r="BQ591" s="79">
        <v>0</v>
      </c>
      <c r="BR591" s="79">
        <v>0</v>
      </c>
      <c r="BS591" s="79">
        <v>0</v>
      </c>
      <c r="BT591" s="79">
        <v>0</v>
      </c>
      <c r="BU591" s="79">
        <v>0</v>
      </c>
      <c r="BV591" s="79">
        <v>0</v>
      </c>
      <c r="BW591" s="79">
        <v>0</v>
      </c>
      <c r="BX591" s="79">
        <v>0</v>
      </c>
      <c r="BY591" s="79">
        <v>0</v>
      </c>
      <c r="BZ591" s="79">
        <v>0</v>
      </c>
      <c r="CA591" s="79">
        <v>0</v>
      </c>
      <c r="CB591" s="79">
        <v>0</v>
      </c>
      <c r="CC591" s="79">
        <v>0</v>
      </c>
      <c r="CD591" s="79">
        <v>0</v>
      </c>
      <c r="CE591" s="79">
        <f t="shared" si="702"/>
        <v>0</v>
      </c>
      <c r="CF591" s="79">
        <f t="shared" si="703"/>
        <v>0.77500000000000002</v>
      </c>
      <c r="CG591" s="79">
        <f t="shared" si="704"/>
        <v>0</v>
      </c>
      <c r="CH591" s="79">
        <f t="shared" si="705"/>
        <v>0</v>
      </c>
      <c r="CI591" s="79">
        <f t="shared" si="706"/>
        <v>0</v>
      </c>
      <c r="CJ591" s="79">
        <f t="shared" si="707"/>
        <v>0</v>
      </c>
      <c r="CK591" s="79">
        <f t="shared" si="708"/>
        <v>0</v>
      </c>
      <c r="CL591" s="79">
        <f t="shared" si="709"/>
        <v>1</v>
      </c>
      <c r="CM591" s="79">
        <f t="shared" si="710"/>
        <v>0</v>
      </c>
      <c r="CN591" s="79">
        <f t="shared" si="711"/>
        <v>0</v>
      </c>
      <c r="CO591" s="79">
        <f t="shared" si="712"/>
        <v>0</v>
      </c>
      <c r="CP591" s="79">
        <f t="shared" si="713"/>
        <v>0</v>
      </c>
      <c r="CQ591" s="79">
        <f t="shared" si="714"/>
        <v>0</v>
      </c>
    </row>
    <row r="592" spans="1:95">
      <c r="A592" s="73" t="s">
        <v>128</v>
      </c>
      <c r="B592" s="90" t="s">
        <v>1312</v>
      </c>
      <c r="C592" s="101" t="s">
        <v>1313</v>
      </c>
      <c r="D592" s="92">
        <v>0.74</v>
      </c>
      <c r="E592" s="79">
        <v>0</v>
      </c>
      <c r="F592" s="79">
        <v>0</v>
      </c>
      <c r="G592" s="79">
        <v>0</v>
      </c>
      <c r="H592" s="79">
        <v>0</v>
      </c>
      <c r="I592" s="79">
        <v>0</v>
      </c>
      <c r="J592" s="79">
        <v>0</v>
      </c>
      <c r="K592" s="79">
        <v>0</v>
      </c>
      <c r="L592" s="79">
        <v>0</v>
      </c>
      <c r="M592" s="79">
        <v>0</v>
      </c>
      <c r="N592" s="79">
        <v>0</v>
      </c>
      <c r="O592" s="79">
        <v>0</v>
      </c>
      <c r="P592" s="79">
        <v>0</v>
      </c>
      <c r="Q592" s="79">
        <v>0</v>
      </c>
      <c r="R592" s="79">
        <v>0</v>
      </c>
      <c r="S592" s="79">
        <v>0</v>
      </c>
      <c r="T592" s="79">
        <v>0</v>
      </c>
      <c r="U592" s="79">
        <v>0</v>
      </c>
      <c r="V592" s="79">
        <v>0</v>
      </c>
      <c r="W592" s="79">
        <v>0</v>
      </c>
      <c r="X592" s="79">
        <v>0</v>
      </c>
      <c r="Y592" s="79">
        <v>0</v>
      </c>
      <c r="Z592" s="79">
        <v>0</v>
      </c>
      <c r="AA592" s="79">
        <v>0</v>
      </c>
      <c r="AB592" s="79">
        <v>0</v>
      </c>
      <c r="AC592" s="79">
        <v>0</v>
      </c>
      <c r="AD592" s="79">
        <v>0</v>
      </c>
      <c r="AE592" s="79">
        <v>0</v>
      </c>
      <c r="AF592" s="79">
        <v>0.74</v>
      </c>
      <c r="AG592" s="79">
        <v>0</v>
      </c>
      <c r="AH592" s="79">
        <v>0</v>
      </c>
      <c r="AI592" s="79">
        <v>0</v>
      </c>
      <c r="AJ592" s="79">
        <v>0</v>
      </c>
      <c r="AK592" s="79">
        <v>0</v>
      </c>
      <c r="AL592" s="79">
        <v>1</v>
      </c>
      <c r="AM592" s="79">
        <v>0</v>
      </c>
      <c r="AN592" s="79">
        <v>0</v>
      </c>
      <c r="AO592" s="79">
        <v>0</v>
      </c>
      <c r="AP592" s="79">
        <v>0</v>
      </c>
      <c r="AQ592" s="79">
        <v>0</v>
      </c>
      <c r="AR592" s="79">
        <v>0</v>
      </c>
      <c r="AS592" s="79">
        <v>0</v>
      </c>
      <c r="AT592" s="79">
        <v>0</v>
      </c>
      <c r="AU592" s="79">
        <v>0</v>
      </c>
      <c r="AV592" s="79">
        <v>0</v>
      </c>
      <c r="AW592" s="79">
        <v>0</v>
      </c>
      <c r="AX592" s="79">
        <v>0</v>
      </c>
      <c r="AY592" s="79">
        <v>0</v>
      </c>
      <c r="AZ592" s="79">
        <v>0</v>
      </c>
      <c r="BA592" s="79">
        <v>0</v>
      </c>
      <c r="BB592" s="79">
        <v>0</v>
      </c>
      <c r="BC592" s="79">
        <v>0</v>
      </c>
      <c r="BD592" s="79">
        <v>0</v>
      </c>
      <c r="BE592" s="79">
        <v>0</v>
      </c>
      <c r="BF592" s="79">
        <v>0</v>
      </c>
      <c r="BG592" s="79">
        <v>0</v>
      </c>
      <c r="BH592" s="79">
        <v>0</v>
      </c>
      <c r="BI592" s="79">
        <v>0</v>
      </c>
      <c r="BJ592" s="79">
        <v>0</v>
      </c>
      <c r="BK592" s="79">
        <v>0</v>
      </c>
      <c r="BL592" s="79">
        <v>0</v>
      </c>
      <c r="BM592" s="79">
        <v>0</v>
      </c>
      <c r="BN592" s="79">
        <v>0</v>
      </c>
      <c r="BO592" s="79">
        <v>0</v>
      </c>
      <c r="BP592" s="79">
        <v>0</v>
      </c>
      <c r="BQ592" s="79">
        <v>0</v>
      </c>
      <c r="BR592" s="79">
        <v>0</v>
      </c>
      <c r="BS592" s="79">
        <v>0</v>
      </c>
      <c r="BT592" s="79">
        <v>0</v>
      </c>
      <c r="BU592" s="79">
        <v>0</v>
      </c>
      <c r="BV592" s="79">
        <v>0</v>
      </c>
      <c r="BW592" s="79">
        <v>0</v>
      </c>
      <c r="BX592" s="79">
        <v>0</v>
      </c>
      <c r="BY592" s="79">
        <v>0</v>
      </c>
      <c r="BZ592" s="79">
        <v>0</v>
      </c>
      <c r="CA592" s="79">
        <v>0</v>
      </c>
      <c r="CB592" s="79">
        <v>0</v>
      </c>
      <c r="CC592" s="79">
        <v>0</v>
      </c>
      <c r="CD592" s="79">
        <v>0</v>
      </c>
      <c r="CE592" s="79">
        <f t="shared" si="702"/>
        <v>0</v>
      </c>
      <c r="CF592" s="79">
        <f t="shared" si="703"/>
        <v>0.74</v>
      </c>
      <c r="CG592" s="79">
        <f t="shared" si="704"/>
        <v>0</v>
      </c>
      <c r="CH592" s="79">
        <f t="shared" si="705"/>
        <v>0</v>
      </c>
      <c r="CI592" s="79">
        <f t="shared" si="706"/>
        <v>0</v>
      </c>
      <c r="CJ592" s="79">
        <f t="shared" si="707"/>
        <v>0</v>
      </c>
      <c r="CK592" s="79">
        <f t="shared" si="708"/>
        <v>0</v>
      </c>
      <c r="CL592" s="79">
        <f t="shared" si="709"/>
        <v>1</v>
      </c>
      <c r="CM592" s="79">
        <f t="shared" si="710"/>
        <v>0</v>
      </c>
      <c r="CN592" s="79">
        <f t="shared" si="711"/>
        <v>0</v>
      </c>
      <c r="CO592" s="79">
        <f t="shared" si="712"/>
        <v>0</v>
      </c>
      <c r="CP592" s="79">
        <f t="shared" si="713"/>
        <v>0</v>
      </c>
      <c r="CQ592" s="79">
        <f t="shared" si="714"/>
        <v>0</v>
      </c>
    </row>
    <row r="593" spans="1:95">
      <c r="A593" s="73" t="s">
        <v>128</v>
      </c>
      <c r="B593" s="90" t="s">
        <v>1314</v>
      </c>
      <c r="C593" s="101" t="s">
        <v>1315</v>
      </c>
      <c r="D593" s="92">
        <v>0.20300000000000001</v>
      </c>
      <c r="E593" s="79">
        <v>0</v>
      </c>
      <c r="F593" s="79">
        <v>0</v>
      </c>
      <c r="G593" s="79">
        <v>0</v>
      </c>
      <c r="H593" s="79">
        <v>0</v>
      </c>
      <c r="I593" s="79">
        <v>0</v>
      </c>
      <c r="J593" s="79">
        <v>0</v>
      </c>
      <c r="K593" s="79">
        <v>0</v>
      </c>
      <c r="L593" s="79">
        <v>0</v>
      </c>
      <c r="M593" s="79">
        <v>0</v>
      </c>
      <c r="N593" s="79">
        <v>0</v>
      </c>
      <c r="O593" s="79">
        <v>0</v>
      </c>
      <c r="P593" s="79">
        <v>0</v>
      </c>
      <c r="Q593" s="79">
        <v>0</v>
      </c>
      <c r="R593" s="79">
        <v>0</v>
      </c>
      <c r="S593" s="79">
        <v>0</v>
      </c>
      <c r="T593" s="79">
        <v>0</v>
      </c>
      <c r="U593" s="79">
        <v>0</v>
      </c>
      <c r="V593" s="79">
        <v>0</v>
      </c>
      <c r="W593" s="79">
        <v>0</v>
      </c>
      <c r="X593" s="79">
        <v>0</v>
      </c>
      <c r="Y593" s="79">
        <v>0</v>
      </c>
      <c r="Z593" s="79">
        <v>0</v>
      </c>
      <c r="AA593" s="79">
        <v>0</v>
      </c>
      <c r="AB593" s="79">
        <v>0</v>
      </c>
      <c r="AC593" s="79">
        <v>0</v>
      </c>
      <c r="AD593" s="79">
        <v>0</v>
      </c>
      <c r="AE593" s="79">
        <v>0</v>
      </c>
      <c r="AF593" s="79">
        <v>0.20300000000000001</v>
      </c>
      <c r="AG593" s="79">
        <v>0</v>
      </c>
      <c r="AH593" s="79">
        <v>0</v>
      </c>
      <c r="AI593" s="79">
        <v>0</v>
      </c>
      <c r="AJ593" s="79">
        <v>0</v>
      </c>
      <c r="AK593" s="79">
        <v>0</v>
      </c>
      <c r="AL593" s="79">
        <v>1</v>
      </c>
      <c r="AM593" s="79">
        <v>0</v>
      </c>
      <c r="AN593" s="79">
        <v>0</v>
      </c>
      <c r="AO593" s="79">
        <v>0</v>
      </c>
      <c r="AP593" s="79">
        <v>0</v>
      </c>
      <c r="AQ593" s="79">
        <v>0</v>
      </c>
      <c r="AR593" s="79">
        <v>0</v>
      </c>
      <c r="AS593" s="79">
        <v>0</v>
      </c>
      <c r="AT593" s="79">
        <v>0</v>
      </c>
      <c r="AU593" s="79">
        <v>0</v>
      </c>
      <c r="AV593" s="79">
        <v>0</v>
      </c>
      <c r="AW593" s="79">
        <v>0</v>
      </c>
      <c r="AX593" s="79">
        <v>0</v>
      </c>
      <c r="AY593" s="79">
        <v>0</v>
      </c>
      <c r="AZ593" s="79">
        <v>0</v>
      </c>
      <c r="BA593" s="79">
        <v>0</v>
      </c>
      <c r="BB593" s="79">
        <v>0</v>
      </c>
      <c r="BC593" s="79">
        <v>0</v>
      </c>
      <c r="BD593" s="79">
        <v>0</v>
      </c>
      <c r="BE593" s="79">
        <v>0</v>
      </c>
      <c r="BF593" s="79">
        <v>0</v>
      </c>
      <c r="BG593" s="79">
        <v>0</v>
      </c>
      <c r="BH593" s="79">
        <v>0</v>
      </c>
      <c r="BI593" s="79">
        <v>0</v>
      </c>
      <c r="BJ593" s="79">
        <v>0</v>
      </c>
      <c r="BK593" s="79">
        <v>0</v>
      </c>
      <c r="BL593" s="79">
        <v>0</v>
      </c>
      <c r="BM593" s="79">
        <v>0</v>
      </c>
      <c r="BN593" s="79">
        <v>0</v>
      </c>
      <c r="BO593" s="79">
        <v>0</v>
      </c>
      <c r="BP593" s="79">
        <v>0</v>
      </c>
      <c r="BQ593" s="79">
        <v>0</v>
      </c>
      <c r="BR593" s="79">
        <v>0</v>
      </c>
      <c r="BS593" s="79">
        <v>0</v>
      </c>
      <c r="BT593" s="79">
        <v>0</v>
      </c>
      <c r="BU593" s="79">
        <v>0</v>
      </c>
      <c r="BV593" s="79">
        <v>0</v>
      </c>
      <c r="BW593" s="79">
        <v>0</v>
      </c>
      <c r="BX593" s="79">
        <v>0</v>
      </c>
      <c r="BY593" s="79">
        <v>0</v>
      </c>
      <c r="BZ593" s="79">
        <v>0</v>
      </c>
      <c r="CA593" s="79">
        <v>0</v>
      </c>
      <c r="CB593" s="79">
        <v>0</v>
      </c>
      <c r="CC593" s="79">
        <v>0</v>
      </c>
      <c r="CD593" s="79">
        <v>0</v>
      </c>
      <c r="CE593" s="79">
        <f t="shared" si="702"/>
        <v>0</v>
      </c>
      <c r="CF593" s="79">
        <f t="shared" si="703"/>
        <v>0.20300000000000001</v>
      </c>
      <c r="CG593" s="79">
        <f t="shared" si="704"/>
        <v>0</v>
      </c>
      <c r="CH593" s="79">
        <f t="shared" si="705"/>
        <v>0</v>
      </c>
      <c r="CI593" s="79">
        <f t="shared" si="706"/>
        <v>0</v>
      </c>
      <c r="CJ593" s="79">
        <f t="shared" si="707"/>
        <v>0</v>
      </c>
      <c r="CK593" s="79">
        <f t="shared" si="708"/>
        <v>0</v>
      </c>
      <c r="CL593" s="79">
        <f t="shared" si="709"/>
        <v>1</v>
      </c>
      <c r="CM593" s="79">
        <f t="shared" si="710"/>
        <v>0</v>
      </c>
      <c r="CN593" s="79">
        <f t="shared" si="711"/>
        <v>0</v>
      </c>
      <c r="CO593" s="79">
        <f t="shared" si="712"/>
        <v>0</v>
      </c>
      <c r="CP593" s="79">
        <f t="shared" si="713"/>
        <v>0</v>
      </c>
      <c r="CQ593" s="79">
        <f t="shared" si="714"/>
        <v>0</v>
      </c>
    </row>
    <row r="594" spans="1:95" ht="31.5">
      <c r="A594" s="73" t="s">
        <v>128</v>
      </c>
      <c r="B594" s="90" t="s">
        <v>1316</v>
      </c>
      <c r="C594" s="101" t="s">
        <v>1317</v>
      </c>
      <c r="D594" s="92">
        <v>2.99</v>
      </c>
      <c r="E594" s="79">
        <v>0</v>
      </c>
      <c r="F594" s="79">
        <v>0</v>
      </c>
      <c r="G594" s="79">
        <v>0</v>
      </c>
      <c r="H594" s="79">
        <v>0</v>
      </c>
      <c r="I594" s="79">
        <v>0</v>
      </c>
      <c r="J594" s="79">
        <v>0</v>
      </c>
      <c r="K594" s="79">
        <v>0</v>
      </c>
      <c r="L594" s="79">
        <v>0</v>
      </c>
      <c r="M594" s="79">
        <v>0</v>
      </c>
      <c r="N594" s="79">
        <v>0</v>
      </c>
      <c r="O594" s="79">
        <v>0</v>
      </c>
      <c r="P594" s="79">
        <v>0</v>
      </c>
      <c r="Q594" s="79">
        <v>0</v>
      </c>
      <c r="R594" s="79">
        <v>0</v>
      </c>
      <c r="S594" s="79">
        <v>0</v>
      </c>
      <c r="T594" s="79">
        <v>0</v>
      </c>
      <c r="U594" s="79">
        <v>0</v>
      </c>
      <c r="V594" s="79">
        <v>0</v>
      </c>
      <c r="W594" s="79">
        <v>0</v>
      </c>
      <c r="X594" s="79">
        <v>0</v>
      </c>
      <c r="Y594" s="79">
        <v>0</v>
      </c>
      <c r="Z594" s="79">
        <v>0</v>
      </c>
      <c r="AA594" s="79">
        <v>0</v>
      </c>
      <c r="AB594" s="79">
        <v>0</v>
      </c>
      <c r="AC594" s="79">
        <v>0</v>
      </c>
      <c r="AD594" s="79">
        <v>0</v>
      </c>
      <c r="AE594" s="79">
        <v>0</v>
      </c>
      <c r="AF594" s="79">
        <v>2.99</v>
      </c>
      <c r="AG594" s="79">
        <v>0</v>
      </c>
      <c r="AH594" s="79">
        <v>0</v>
      </c>
      <c r="AI594" s="79">
        <v>0</v>
      </c>
      <c r="AJ594" s="79">
        <v>0</v>
      </c>
      <c r="AK594" s="79">
        <v>0</v>
      </c>
      <c r="AL594" s="79">
        <v>2</v>
      </c>
      <c r="AM594" s="79">
        <v>0</v>
      </c>
      <c r="AN594" s="79">
        <v>0</v>
      </c>
      <c r="AO594" s="79">
        <v>0</v>
      </c>
      <c r="AP594" s="79">
        <v>0</v>
      </c>
      <c r="AQ594" s="79">
        <v>0</v>
      </c>
      <c r="AR594" s="79">
        <v>0</v>
      </c>
      <c r="AS594" s="79">
        <v>0</v>
      </c>
      <c r="AT594" s="79">
        <v>0</v>
      </c>
      <c r="AU594" s="79">
        <v>0</v>
      </c>
      <c r="AV594" s="79">
        <v>0</v>
      </c>
      <c r="AW594" s="79">
        <v>0</v>
      </c>
      <c r="AX594" s="79">
        <v>0</v>
      </c>
      <c r="AY594" s="79">
        <v>0</v>
      </c>
      <c r="AZ594" s="79">
        <v>0</v>
      </c>
      <c r="BA594" s="79">
        <v>0</v>
      </c>
      <c r="BB594" s="79">
        <v>0</v>
      </c>
      <c r="BC594" s="79">
        <v>0</v>
      </c>
      <c r="BD594" s="79">
        <v>0</v>
      </c>
      <c r="BE594" s="79">
        <v>0</v>
      </c>
      <c r="BF594" s="79">
        <v>0</v>
      </c>
      <c r="BG594" s="79">
        <v>0</v>
      </c>
      <c r="BH594" s="79">
        <v>0</v>
      </c>
      <c r="BI594" s="79">
        <v>0</v>
      </c>
      <c r="BJ594" s="79">
        <v>0</v>
      </c>
      <c r="BK594" s="79">
        <v>0</v>
      </c>
      <c r="BL594" s="79">
        <v>0</v>
      </c>
      <c r="BM594" s="79">
        <v>0</v>
      </c>
      <c r="BN594" s="79">
        <v>0</v>
      </c>
      <c r="BO594" s="79">
        <v>0</v>
      </c>
      <c r="BP594" s="79">
        <v>0</v>
      </c>
      <c r="BQ594" s="79">
        <v>0</v>
      </c>
      <c r="BR594" s="79">
        <v>0</v>
      </c>
      <c r="BS594" s="79">
        <v>0</v>
      </c>
      <c r="BT594" s="79">
        <v>0</v>
      </c>
      <c r="BU594" s="79">
        <v>0</v>
      </c>
      <c r="BV594" s="79">
        <v>0</v>
      </c>
      <c r="BW594" s="79">
        <v>0</v>
      </c>
      <c r="BX594" s="79">
        <v>0</v>
      </c>
      <c r="BY594" s="79">
        <v>0</v>
      </c>
      <c r="BZ594" s="79">
        <v>0</v>
      </c>
      <c r="CA594" s="79">
        <v>0</v>
      </c>
      <c r="CB594" s="79">
        <v>0</v>
      </c>
      <c r="CC594" s="79">
        <v>0</v>
      </c>
      <c r="CD594" s="79">
        <v>0</v>
      </c>
      <c r="CE594" s="79">
        <f t="shared" si="702"/>
        <v>0</v>
      </c>
      <c r="CF594" s="79">
        <f t="shared" si="703"/>
        <v>2.99</v>
      </c>
      <c r="CG594" s="79">
        <f t="shared" si="704"/>
        <v>0</v>
      </c>
      <c r="CH594" s="79">
        <f t="shared" si="705"/>
        <v>0</v>
      </c>
      <c r="CI594" s="79">
        <f t="shared" si="706"/>
        <v>0</v>
      </c>
      <c r="CJ594" s="79">
        <f t="shared" si="707"/>
        <v>0</v>
      </c>
      <c r="CK594" s="79">
        <f t="shared" si="708"/>
        <v>0</v>
      </c>
      <c r="CL594" s="79">
        <f t="shared" si="709"/>
        <v>2</v>
      </c>
      <c r="CM594" s="79">
        <f t="shared" si="710"/>
        <v>0</v>
      </c>
      <c r="CN594" s="79">
        <f t="shared" si="711"/>
        <v>0</v>
      </c>
      <c r="CO594" s="79">
        <f t="shared" si="712"/>
        <v>0</v>
      </c>
      <c r="CP594" s="79">
        <f t="shared" si="713"/>
        <v>0</v>
      </c>
      <c r="CQ594" s="79">
        <f t="shared" si="714"/>
        <v>0</v>
      </c>
    </row>
    <row r="595" spans="1:95">
      <c r="A595" s="73" t="s">
        <v>128</v>
      </c>
      <c r="B595" s="90" t="s">
        <v>1318</v>
      </c>
      <c r="C595" s="101" t="s">
        <v>1319</v>
      </c>
      <c r="D595" s="92">
        <v>0.31</v>
      </c>
      <c r="E595" s="79">
        <v>0</v>
      </c>
      <c r="F595" s="79">
        <v>0.31</v>
      </c>
      <c r="G595" s="79">
        <v>0</v>
      </c>
      <c r="H595" s="79">
        <v>0</v>
      </c>
      <c r="I595" s="79">
        <v>0</v>
      </c>
      <c r="J595" s="79">
        <v>0</v>
      </c>
      <c r="K595" s="79">
        <v>0</v>
      </c>
      <c r="L595" s="79">
        <v>1</v>
      </c>
      <c r="M595" s="79">
        <v>0</v>
      </c>
      <c r="N595" s="79">
        <v>0</v>
      </c>
      <c r="O595" s="79">
        <v>0</v>
      </c>
      <c r="P595" s="79">
        <v>0</v>
      </c>
      <c r="Q595" s="79">
        <v>0</v>
      </c>
      <c r="R595" s="79">
        <v>0</v>
      </c>
      <c r="S595" s="79">
        <v>0</v>
      </c>
      <c r="T595" s="79">
        <v>0</v>
      </c>
      <c r="U595" s="79">
        <v>0</v>
      </c>
      <c r="V595" s="79">
        <v>0</v>
      </c>
      <c r="W595" s="79">
        <v>0</v>
      </c>
      <c r="X595" s="79">
        <v>0</v>
      </c>
      <c r="Y595" s="79">
        <v>0</v>
      </c>
      <c r="Z595" s="79">
        <v>0</v>
      </c>
      <c r="AA595" s="79">
        <v>0</v>
      </c>
      <c r="AB595" s="79">
        <v>0</v>
      </c>
      <c r="AC595" s="79">
        <v>0</v>
      </c>
      <c r="AD595" s="79">
        <v>0</v>
      </c>
      <c r="AE595" s="79">
        <v>0</v>
      </c>
      <c r="AF595" s="79">
        <v>0</v>
      </c>
      <c r="AG595" s="79">
        <v>0</v>
      </c>
      <c r="AH595" s="79">
        <v>0</v>
      </c>
      <c r="AI595" s="79">
        <v>0</v>
      </c>
      <c r="AJ595" s="79">
        <v>0</v>
      </c>
      <c r="AK595" s="79">
        <v>0</v>
      </c>
      <c r="AL595" s="79">
        <v>0</v>
      </c>
      <c r="AM595" s="79">
        <v>0</v>
      </c>
      <c r="AN595" s="79">
        <v>0</v>
      </c>
      <c r="AO595" s="79">
        <v>0</v>
      </c>
      <c r="AP595" s="79">
        <v>0</v>
      </c>
      <c r="AQ595" s="79">
        <v>0</v>
      </c>
      <c r="AR595" s="79">
        <v>0</v>
      </c>
      <c r="AS595" s="79">
        <v>0</v>
      </c>
      <c r="AT595" s="79">
        <v>0</v>
      </c>
      <c r="AU595" s="79">
        <v>0</v>
      </c>
      <c r="AV595" s="79">
        <v>0</v>
      </c>
      <c r="AW595" s="79">
        <v>0</v>
      </c>
      <c r="AX595" s="79">
        <v>0</v>
      </c>
      <c r="AY595" s="79">
        <v>0</v>
      </c>
      <c r="AZ595" s="79">
        <v>0</v>
      </c>
      <c r="BA595" s="79">
        <v>0</v>
      </c>
      <c r="BB595" s="79">
        <v>0</v>
      </c>
      <c r="BC595" s="79">
        <v>0</v>
      </c>
      <c r="BD595" s="79">
        <v>0</v>
      </c>
      <c r="BE595" s="79">
        <v>0</v>
      </c>
      <c r="BF595" s="79">
        <v>0</v>
      </c>
      <c r="BG595" s="79">
        <v>0</v>
      </c>
      <c r="BH595" s="79">
        <v>0</v>
      </c>
      <c r="BI595" s="79">
        <v>0</v>
      </c>
      <c r="BJ595" s="79">
        <v>0</v>
      </c>
      <c r="BK595" s="79">
        <v>0</v>
      </c>
      <c r="BL595" s="79">
        <v>0</v>
      </c>
      <c r="BM595" s="79">
        <v>0</v>
      </c>
      <c r="BN595" s="79">
        <v>0</v>
      </c>
      <c r="BO595" s="79">
        <v>0</v>
      </c>
      <c r="BP595" s="79">
        <v>0</v>
      </c>
      <c r="BQ595" s="79">
        <v>0</v>
      </c>
      <c r="BR595" s="79">
        <v>0</v>
      </c>
      <c r="BS595" s="79">
        <v>0</v>
      </c>
      <c r="BT595" s="79">
        <v>0</v>
      </c>
      <c r="BU595" s="79">
        <v>0</v>
      </c>
      <c r="BV595" s="79">
        <v>0</v>
      </c>
      <c r="BW595" s="79">
        <v>0</v>
      </c>
      <c r="BX595" s="79">
        <v>0</v>
      </c>
      <c r="BY595" s="79">
        <v>0</v>
      </c>
      <c r="BZ595" s="79">
        <v>0</v>
      </c>
      <c r="CA595" s="79">
        <v>0</v>
      </c>
      <c r="CB595" s="79">
        <v>0</v>
      </c>
      <c r="CC595" s="79">
        <v>0</v>
      </c>
      <c r="CD595" s="79">
        <v>0</v>
      </c>
      <c r="CE595" s="79">
        <f t="shared" si="702"/>
        <v>0</v>
      </c>
      <c r="CF595" s="79">
        <f t="shared" si="703"/>
        <v>0.31</v>
      </c>
      <c r="CG595" s="79">
        <f t="shared" si="704"/>
        <v>0</v>
      </c>
      <c r="CH595" s="79">
        <f t="shared" si="705"/>
        <v>0</v>
      </c>
      <c r="CI595" s="79">
        <f t="shared" si="706"/>
        <v>0</v>
      </c>
      <c r="CJ595" s="79">
        <f t="shared" si="707"/>
        <v>0</v>
      </c>
      <c r="CK595" s="79">
        <f t="shared" si="708"/>
        <v>0</v>
      </c>
      <c r="CL595" s="79">
        <f t="shared" si="709"/>
        <v>1</v>
      </c>
      <c r="CM595" s="79">
        <f t="shared" si="710"/>
        <v>0</v>
      </c>
      <c r="CN595" s="79">
        <f t="shared" si="711"/>
        <v>0</v>
      </c>
      <c r="CO595" s="79">
        <f t="shared" si="712"/>
        <v>0</v>
      </c>
      <c r="CP595" s="79">
        <f t="shared" si="713"/>
        <v>0</v>
      </c>
      <c r="CQ595" s="79">
        <f t="shared" si="714"/>
        <v>0</v>
      </c>
    </row>
    <row r="596" spans="1:95">
      <c r="A596" s="73" t="s">
        <v>128</v>
      </c>
      <c r="B596" s="90" t="s">
        <v>1320</v>
      </c>
      <c r="C596" s="101" t="s">
        <v>1321</v>
      </c>
      <c r="D596" s="92">
        <v>0.51023400000000008</v>
      </c>
      <c r="E596" s="79">
        <v>0</v>
      </c>
      <c r="F596" s="79">
        <v>0.233234</v>
      </c>
      <c r="G596" s="79">
        <v>0</v>
      </c>
      <c r="H596" s="79">
        <v>0</v>
      </c>
      <c r="I596" s="79">
        <v>0</v>
      </c>
      <c r="J596" s="79">
        <v>0</v>
      </c>
      <c r="K596" s="79">
        <v>0</v>
      </c>
      <c r="L596" s="79">
        <v>1</v>
      </c>
      <c r="M596" s="79">
        <v>0</v>
      </c>
      <c r="N596" s="79">
        <v>0</v>
      </c>
      <c r="O596" s="79">
        <v>0</v>
      </c>
      <c r="P596" s="79">
        <v>0</v>
      </c>
      <c r="Q596" s="79">
        <v>0</v>
      </c>
      <c r="R596" s="79">
        <v>0</v>
      </c>
      <c r="S596" s="79">
        <v>0</v>
      </c>
      <c r="T596" s="79">
        <v>0</v>
      </c>
      <c r="U596" s="79">
        <v>0</v>
      </c>
      <c r="V596" s="79">
        <v>0</v>
      </c>
      <c r="W596" s="79">
        <v>0</v>
      </c>
      <c r="X596" s="79">
        <v>0</v>
      </c>
      <c r="Y596" s="79">
        <v>0</v>
      </c>
      <c r="Z596" s="79">
        <v>0</v>
      </c>
      <c r="AA596" s="79">
        <v>0</v>
      </c>
      <c r="AB596" s="79">
        <v>0</v>
      </c>
      <c r="AC596" s="79">
        <v>0</v>
      </c>
      <c r="AD596" s="79">
        <v>0</v>
      </c>
      <c r="AE596" s="79">
        <v>0</v>
      </c>
      <c r="AF596" s="79">
        <v>0</v>
      </c>
      <c r="AG596" s="79">
        <v>0</v>
      </c>
      <c r="AH596" s="79">
        <v>0</v>
      </c>
      <c r="AI596" s="79">
        <v>0</v>
      </c>
      <c r="AJ596" s="79">
        <v>0</v>
      </c>
      <c r="AK596" s="79">
        <v>0</v>
      </c>
      <c r="AL596" s="79">
        <v>0</v>
      </c>
      <c r="AM596" s="79">
        <v>0</v>
      </c>
      <c r="AN596" s="79">
        <v>0</v>
      </c>
      <c r="AO596" s="79">
        <v>0</v>
      </c>
      <c r="AP596" s="79">
        <v>0</v>
      </c>
      <c r="AQ596" s="79">
        <v>0</v>
      </c>
      <c r="AR596" s="79">
        <v>0</v>
      </c>
      <c r="AS596" s="79">
        <v>0</v>
      </c>
      <c r="AT596" s="79">
        <v>0</v>
      </c>
      <c r="AU596" s="79">
        <v>0</v>
      </c>
      <c r="AV596" s="79">
        <v>0</v>
      </c>
      <c r="AW596" s="79">
        <v>0</v>
      </c>
      <c r="AX596" s="79">
        <v>0</v>
      </c>
      <c r="AY596" s="79">
        <v>0</v>
      </c>
      <c r="AZ596" s="79">
        <v>0</v>
      </c>
      <c r="BA596" s="79">
        <v>0</v>
      </c>
      <c r="BB596" s="79">
        <v>0</v>
      </c>
      <c r="BC596" s="79">
        <v>0</v>
      </c>
      <c r="BD596" s="79">
        <v>0</v>
      </c>
      <c r="BE596" s="79">
        <v>0</v>
      </c>
      <c r="BF596" s="79">
        <v>0</v>
      </c>
      <c r="BG596" s="79">
        <v>0</v>
      </c>
      <c r="BH596" s="79">
        <v>0</v>
      </c>
      <c r="BI596" s="79">
        <v>0</v>
      </c>
      <c r="BJ596" s="79">
        <v>0</v>
      </c>
      <c r="BK596" s="79">
        <v>0</v>
      </c>
      <c r="BL596" s="79">
        <v>0</v>
      </c>
      <c r="BM596" s="79">
        <v>0</v>
      </c>
      <c r="BN596" s="79">
        <v>0</v>
      </c>
      <c r="BO596" s="79">
        <v>0</v>
      </c>
      <c r="BP596" s="79">
        <v>0</v>
      </c>
      <c r="BQ596" s="79">
        <v>0</v>
      </c>
      <c r="BR596" s="79">
        <v>0</v>
      </c>
      <c r="BS596" s="79">
        <v>0</v>
      </c>
      <c r="BT596" s="79">
        <v>0</v>
      </c>
      <c r="BU596" s="79">
        <v>0</v>
      </c>
      <c r="BV596" s="79">
        <v>0</v>
      </c>
      <c r="BW596" s="79">
        <v>0</v>
      </c>
      <c r="BX596" s="79">
        <v>0</v>
      </c>
      <c r="BY596" s="79">
        <v>0</v>
      </c>
      <c r="BZ596" s="79">
        <v>0</v>
      </c>
      <c r="CA596" s="79">
        <v>0</v>
      </c>
      <c r="CB596" s="79">
        <v>0</v>
      </c>
      <c r="CC596" s="79">
        <v>0</v>
      </c>
      <c r="CD596" s="79">
        <v>0</v>
      </c>
      <c r="CE596" s="79">
        <f t="shared" si="702"/>
        <v>0</v>
      </c>
      <c r="CF596" s="79">
        <f t="shared" si="703"/>
        <v>0.233234</v>
      </c>
      <c r="CG596" s="79">
        <f t="shared" si="704"/>
        <v>0</v>
      </c>
      <c r="CH596" s="79">
        <f t="shared" si="705"/>
        <v>0</v>
      </c>
      <c r="CI596" s="79">
        <f t="shared" si="706"/>
        <v>0</v>
      </c>
      <c r="CJ596" s="79">
        <f t="shared" si="707"/>
        <v>0</v>
      </c>
      <c r="CK596" s="79">
        <f t="shared" si="708"/>
        <v>0</v>
      </c>
      <c r="CL596" s="79">
        <f t="shared" si="709"/>
        <v>1</v>
      </c>
      <c r="CM596" s="79">
        <f t="shared" si="710"/>
        <v>0</v>
      </c>
      <c r="CN596" s="79">
        <f t="shared" si="711"/>
        <v>0</v>
      </c>
      <c r="CO596" s="79">
        <f t="shared" si="712"/>
        <v>0</v>
      </c>
      <c r="CP596" s="79">
        <f t="shared" si="713"/>
        <v>0</v>
      </c>
      <c r="CQ596" s="79">
        <f t="shared" si="714"/>
        <v>0</v>
      </c>
    </row>
    <row r="597" spans="1:95">
      <c r="A597" s="73" t="s">
        <v>128</v>
      </c>
      <c r="B597" s="90" t="s">
        <v>1322</v>
      </c>
      <c r="C597" s="80" t="s">
        <v>1323</v>
      </c>
      <c r="D597" s="92">
        <v>0.57999999999999996</v>
      </c>
      <c r="E597" s="79">
        <v>0</v>
      </c>
      <c r="F597" s="79">
        <v>0</v>
      </c>
      <c r="G597" s="79">
        <v>0</v>
      </c>
      <c r="H597" s="79">
        <v>0</v>
      </c>
      <c r="I597" s="79">
        <v>0</v>
      </c>
      <c r="J597" s="79">
        <v>0</v>
      </c>
      <c r="K597" s="79">
        <v>0</v>
      </c>
      <c r="L597" s="79">
        <v>0</v>
      </c>
      <c r="M597" s="79">
        <v>0</v>
      </c>
      <c r="N597" s="79">
        <v>0</v>
      </c>
      <c r="O597" s="79">
        <v>0</v>
      </c>
      <c r="P597" s="79">
        <v>0</v>
      </c>
      <c r="Q597" s="79">
        <v>0</v>
      </c>
      <c r="R597" s="79">
        <v>0</v>
      </c>
      <c r="S597" s="79">
        <v>0</v>
      </c>
      <c r="T597" s="79">
        <v>0</v>
      </c>
      <c r="U597" s="79">
        <v>0</v>
      </c>
      <c r="V597" s="79">
        <v>0</v>
      </c>
      <c r="W597" s="79">
        <v>0</v>
      </c>
      <c r="X597" s="79">
        <v>0</v>
      </c>
      <c r="Y597" s="79">
        <v>0</v>
      </c>
      <c r="Z597" s="79">
        <v>0</v>
      </c>
      <c r="AA597" s="79">
        <v>0</v>
      </c>
      <c r="AB597" s="79">
        <v>0</v>
      </c>
      <c r="AC597" s="79">
        <v>0</v>
      </c>
      <c r="AD597" s="79">
        <v>0</v>
      </c>
      <c r="AE597" s="79">
        <v>0</v>
      </c>
      <c r="AF597" s="79">
        <v>0.57999999999999996</v>
      </c>
      <c r="AG597" s="79">
        <v>0</v>
      </c>
      <c r="AH597" s="79">
        <v>0</v>
      </c>
      <c r="AI597" s="79">
        <v>0</v>
      </c>
      <c r="AJ597" s="79">
        <v>0</v>
      </c>
      <c r="AK597" s="79">
        <v>0</v>
      </c>
      <c r="AL597" s="79">
        <v>1</v>
      </c>
      <c r="AM597" s="79">
        <v>0</v>
      </c>
      <c r="AN597" s="79">
        <v>0</v>
      </c>
      <c r="AO597" s="79">
        <v>0</v>
      </c>
      <c r="AP597" s="79">
        <v>0</v>
      </c>
      <c r="AQ597" s="79">
        <v>0</v>
      </c>
      <c r="AR597" s="79">
        <v>0</v>
      </c>
      <c r="AS597" s="79">
        <v>0</v>
      </c>
      <c r="AT597" s="79">
        <v>0</v>
      </c>
      <c r="AU597" s="79">
        <v>0</v>
      </c>
      <c r="AV597" s="79">
        <v>0</v>
      </c>
      <c r="AW597" s="79">
        <v>0</v>
      </c>
      <c r="AX597" s="79">
        <v>0</v>
      </c>
      <c r="AY597" s="79">
        <v>0</v>
      </c>
      <c r="AZ597" s="79">
        <v>0</v>
      </c>
      <c r="BA597" s="79">
        <v>0</v>
      </c>
      <c r="BB597" s="79">
        <v>0</v>
      </c>
      <c r="BC597" s="79">
        <v>0</v>
      </c>
      <c r="BD597" s="79">
        <v>0</v>
      </c>
      <c r="BE597" s="79">
        <v>0</v>
      </c>
      <c r="BF597" s="79">
        <v>0</v>
      </c>
      <c r="BG597" s="79">
        <v>0</v>
      </c>
      <c r="BH597" s="79">
        <v>0</v>
      </c>
      <c r="BI597" s="79">
        <v>0</v>
      </c>
      <c r="BJ597" s="79">
        <v>0</v>
      </c>
      <c r="BK597" s="79">
        <v>0</v>
      </c>
      <c r="BL597" s="79">
        <v>0</v>
      </c>
      <c r="BM597" s="79">
        <v>0</v>
      </c>
      <c r="BN597" s="79">
        <v>0</v>
      </c>
      <c r="BO597" s="79">
        <v>0</v>
      </c>
      <c r="BP597" s="79">
        <v>0</v>
      </c>
      <c r="BQ597" s="79">
        <v>0</v>
      </c>
      <c r="BR597" s="79">
        <v>0</v>
      </c>
      <c r="BS597" s="79">
        <v>0</v>
      </c>
      <c r="BT597" s="79">
        <v>0</v>
      </c>
      <c r="BU597" s="79">
        <v>0</v>
      </c>
      <c r="BV597" s="79">
        <v>0</v>
      </c>
      <c r="BW597" s="79">
        <v>0</v>
      </c>
      <c r="BX597" s="79">
        <v>0</v>
      </c>
      <c r="BY597" s="79">
        <v>0</v>
      </c>
      <c r="BZ597" s="79">
        <v>0</v>
      </c>
      <c r="CA597" s="79">
        <v>0</v>
      </c>
      <c r="CB597" s="79">
        <v>0</v>
      </c>
      <c r="CC597" s="79">
        <v>0</v>
      </c>
      <c r="CD597" s="79">
        <v>0</v>
      </c>
      <c r="CE597" s="79">
        <f t="shared" si="702"/>
        <v>0</v>
      </c>
      <c r="CF597" s="79">
        <f t="shared" si="703"/>
        <v>0.57999999999999996</v>
      </c>
      <c r="CG597" s="79">
        <f t="shared" si="704"/>
        <v>0</v>
      </c>
      <c r="CH597" s="79">
        <f t="shared" si="705"/>
        <v>0</v>
      </c>
      <c r="CI597" s="79">
        <f t="shared" si="706"/>
        <v>0</v>
      </c>
      <c r="CJ597" s="79">
        <f t="shared" si="707"/>
        <v>0</v>
      </c>
      <c r="CK597" s="79">
        <f t="shared" si="708"/>
        <v>0</v>
      </c>
      <c r="CL597" s="79">
        <f t="shared" si="709"/>
        <v>1</v>
      </c>
      <c r="CM597" s="79">
        <f t="shared" si="710"/>
        <v>0</v>
      </c>
      <c r="CN597" s="79">
        <f t="shared" si="711"/>
        <v>0</v>
      </c>
      <c r="CO597" s="79">
        <f t="shared" si="712"/>
        <v>0</v>
      </c>
      <c r="CP597" s="79">
        <f t="shared" si="713"/>
        <v>0</v>
      </c>
      <c r="CQ597" s="79">
        <f t="shared" si="714"/>
        <v>0</v>
      </c>
    </row>
    <row r="598" spans="1:95">
      <c r="A598" s="73" t="s">
        <v>128</v>
      </c>
      <c r="B598" s="90" t="s">
        <v>1324</v>
      </c>
      <c r="C598" s="80" t="s">
        <v>1325</v>
      </c>
      <c r="D598" s="92">
        <v>4.5833329999999999E-2</v>
      </c>
      <c r="E598" s="79">
        <v>0</v>
      </c>
      <c r="F598" s="79">
        <v>4.5833329999999999E-2</v>
      </c>
      <c r="G598" s="79">
        <v>0</v>
      </c>
      <c r="H598" s="79">
        <v>0</v>
      </c>
      <c r="I598" s="79">
        <v>0</v>
      </c>
      <c r="J598" s="79">
        <v>0</v>
      </c>
      <c r="K598" s="79">
        <v>0</v>
      </c>
      <c r="L598" s="79">
        <v>1</v>
      </c>
      <c r="M598" s="79">
        <v>0</v>
      </c>
      <c r="N598" s="79">
        <v>0</v>
      </c>
      <c r="O598" s="79">
        <v>0</v>
      </c>
      <c r="P598" s="79">
        <v>0</v>
      </c>
      <c r="Q598" s="79">
        <v>0</v>
      </c>
      <c r="R598" s="79">
        <v>0</v>
      </c>
      <c r="S598" s="79">
        <v>0</v>
      </c>
      <c r="T598" s="79">
        <v>0</v>
      </c>
      <c r="U598" s="79">
        <v>0</v>
      </c>
      <c r="V598" s="79">
        <v>0</v>
      </c>
      <c r="W598" s="79">
        <v>0</v>
      </c>
      <c r="X598" s="79">
        <v>0</v>
      </c>
      <c r="Y598" s="79">
        <v>0</v>
      </c>
      <c r="Z598" s="79">
        <v>0</v>
      </c>
      <c r="AA598" s="79">
        <v>0</v>
      </c>
      <c r="AB598" s="79">
        <v>0</v>
      </c>
      <c r="AC598" s="79">
        <v>0</v>
      </c>
      <c r="AD598" s="79">
        <v>0</v>
      </c>
      <c r="AE598" s="79">
        <v>0</v>
      </c>
      <c r="AF598" s="79">
        <v>0</v>
      </c>
      <c r="AG598" s="79">
        <v>0</v>
      </c>
      <c r="AH598" s="79">
        <v>0</v>
      </c>
      <c r="AI598" s="79">
        <v>0</v>
      </c>
      <c r="AJ598" s="79">
        <v>0</v>
      </c>
      <c r="AK598" s="79">
        <v>0</v>
      </c>
      <c r="AL598" s="79">
        <v>0</v>
      </c>
      <c r="AM598" s="79">
        <v>0</v>
      </c>
      <c r="AN598" s="79">
        <v>0</v>
      </c>
      <c r="AO598" s="79">
        <v>0</v>
      </c>
      <c r="AP598" s="79">
        <v>0</v>
      </c>
      <c r="AQ598" s="79">
        <v>0</v>
      </c>
      <c r="AR598" s="79">
        <v>0</v>
      </c>
      <c r="AS598" s="79">
        <v>0</v>
      </c>
      <c r="AT598" s="79">
        <v>0</v>
      </c>
      <c r="AU598" s="79">
        <v>0</v>
      </c>
      <c r="AV598" s="79">
        <v>0</v>
      </c>
      <c r="AW598" s="79">
        <v>0</v>
      </c>
      <c r="AX598" s="79">
        <v>0</v>
      </c>
      <c r="AY598" s="79">
        <v>0</v>
      </c>
      <c r="AZ598" s="79">
        <v>0</v>
      </c>
      <c r="BA598" s="79">
        <v>0</v>
      </c>
      <c r="BB598" s="79">
        <v>0</v>
      </c>
      <c r="BC598" s="79">
        <v>0</v>
      </c>
      <c r="BD598" s="79">
        <v>0</v>
      </c>
      <c r="BE598" s="79">
        <v>0</v>
      </c>
      <c r="BF598" s="79">
        <v>0</v>
      </c>
      <c r="BG598" s="79">
        <v>0</v>
      </c>
      <c r="BH598" s="79">
        <v>0</v>
      </c>
      <c r="BI598" s="79">
        <v>0</v>
      </c>
      <c r="BJ598" s="79">
        <v>0</v>
      </c>
      <c r="BK598" s="79">
        <v>0</v>
      </c>
      <c r="BL598" s="79">
        <v>0</v>
      </c>
      <c r="BM598" s="79">
        <v>0</v>
      </c>
      <c r="BN598" s="79">
        <v>0</v>
      </c>
      <c r="BO598" s="79">
        <v>0</v>
      </c>
      <c r="BP598" s="79">
        <v>0</v>
      </c>
      <c r="BQ598" s="79">
        <v>0</v>
      </c>
      <c r="BR598" s="79">
        <v>0</v>
      </c>
      <c r="BS598" s="79">
        <v>0</v>
      </c>
      <c r="BT598" s="79">
        <v>0</v>
      </c>
      <c r="BU598" s="79">
        <v>0</v>
      </c>
      <c r="BV598" s="79">
        <v>0</v>
      </c>
      <c r="BW598" s="79">
        <v>0</v>
      </c>
      <c r="BX598" s="79">
        <v>0</v>
      </c>
      <c r="BY598" s="79">
        <v>0</v>
      </c>
      <c r="BZ598" s="79">
        <v>0</v>
      </c>
      <c r="CA598" s="79">
        <v>0</v>
      </c>
      <c r="CB598" s="79">
        <v>0</v>
      </c>
      <c r="CC598" s="79">
        <v>0</v>
      </c>
      <c r="CD598" s="79">
        <v>0</v>
      </c>
      <c r="CE598" s="79">
        <f t="shared" si="702"/>
        <v>0</v>
      </c>
      <c r="CF598" s="79">
        <f t="shared" si="703"/>
        <v>4.5833329999999999E-2</v>
      </c>
      <c r="CG598" s="79">
        <f t="shared" si="704"/>
        <v>0</v>
      </c>
      <c r="CH598" s="79">
        <f t="shared" si="705"/>
        <v>0</v>
      </c>
      <c r="CI598" s="79">
        <f t="shared" si="706"/>
        <v>0</v>
      </c>
      <c r="CJ598" s="79">
        <f t="shared" si="707"/>
        <v>0</v>
      </c>
      <c r="CK598" s="79">
        <f t="shared" si="708"/>
        <v>0</v>
      </c>
      <c r="CL598" s="79">
        <f t="shared" si="709"/>
        <v>1</v>
      </c>
      <c r="CM598" s="79">
        <f t="shared" si="710"/>
        <v>0</v>
      </c>
      <c r="CN598" s="79">
        <f t="shared" si="711"/>
        <v>0</v>
      </c>
      <c r="CO598" s="79">
        <f t="shared" si="712"/>
        <v>0</v>
      </c>
      <c r="CP598" s="79">
        <f t="shared" si="713"/>
        <v>0</v>
      </c>
      <c r="CQ598" s="79">
        <f t="shared" si="714"/>
        <v>0</v>
      </c>
    </row>
    <row r="599" spans="1:95" ht="31.5">
      <c r="A599" s="73" t="s">
        <v>128</v>
      </c>
      <c r="B599" s="90" t="s">
        <v>1326</v>
      </c>
      <c r="C599" s="80" t="s">
        <v>1327</v>
      </c>
      <c r="D599" s="92">
        <v>0.41</v>
      </c>
      <c r="E599" s="79">
        <v>0</v>
      </c>
      <c r="F599" s="79">
        <v>0</v>
      </c>
      <c r="G599" s="79">
        <v>0</v>
      </c>
      <c r="H599" s="79">
        <v>0</v>
      </c>
      <c r="I599" s="79">
        <v>0</v>
      </c>
      <c r="J599" s="79">
        <v>0</v>
      </c>
      <c r="K599" s="79">
        <v>0</v>
      </c>
      <c r="L599" s="79">
        <v>0</v>
      </c>
      <c r="M599" s="79">
        <v>0</v>
      </c>
      <c r="N599" s="79">
        <v>0</v>
      </c>
      <c r="O599" s="79">
        <v>0</v>
      </c>
      <c r="P599" s="79">
        <v>0</v>
      </c>
      <c r="Q599" s="79">
        <v>0</v>
      </c>
      <c r="R599" s="79">
        <v>0</v>
      </c>
      <c r="S599" s="79">
        <v>0</v>
      </c>
      <c r="T599" s="79">
        <v>0</v>
      </c>
      <c r="U599" s="79">
        <v>0</v>
      </c>
      <c r="V599" s="79">
        <v>0</v>
      </c>
      <c r="W599" s="79">
        <v>0</v>
      </c>
      <c r="X599" s="79">
        <v>0</v>
      </c>
      <c r="Y599" s="79">
        <v>0</v>
      </c>
      <c r="Z599" s="79">
        <v>0</v>
      </c>
      <c r="AA599" s="79">
        <v>0</v>
      </c>
      <c r="AB599" s="79">
        <v>0</v>
      </c>
      <c r="AC599" s="79">
        <v>0</v>
      </c>
      <c r="AD599" s="79">
        <v>0</v>
      </c>
      <c r="AE599" s="79">
        <v>0</v>
      </c>
      <c r="AF599" s="79">
        <v>0</v>
      </c>
      <c r="AG599" s="79">
        <v>0</v>
      </c>
      <c r="AH599" s="79">
        <v>0</v>
      </c>
      <c r="AI599" s="79">
        <v>0</v>
      </c>
      <c r="AJ599" s="79">
        <v>0</v>
      </c>
      <c r="AK599" s="79">
        <v>0</v>
      </c>
      <c r="AL599" s="79">
        <v>0</v>
      </c>
      <c r="AM599" s="79">
        <v>0</v>
      </c>
      <c r="AN599" s="79">
        <v>0</v>
      </c>
      <c r="AO599" s="79">
        <v>0</v>
      </c>
      <c r="AP599" s="79">
        <v>0</v>
      </c>
      <c r="AQ599" s="79">
        <v>0</v>
      </c>
      <c r="AR599" s="79">
        <v>0</v>
      </c>
      <c r="AS599" s="79">
        <v>0</v>
      </c>
      <c r="AT599" s="79">
        <v>0</v>
      </c>
      <c r="AU599" s="79">
        <v>0</v>
      </c>
      <c r="AV599" s="79">
        <v>0</v>
      </c>
      <c r="AW599" s="79">
        <v>0</v>
      </c>
      <c r="AX599" s="79">
        <v>0</v>
      </c>
      <c r="AY599" s="79">
        <v>0</v>
      </c>
      <c r="AZ599" s="79">
        <v>0</v>
      </c>
      <c r="BA599" s="79">
        <v>0</v>
      </c>
      <c r="BB599" s="79">
        <v>0</v>
      </c>
      <c r="BC599" s="79">
        <v>0</v>
      </c>
      <c r="BD599" s="79">
        <v>0</v>
      </c>
      <c r="BE599" s="79">
        <v>0</v>
      </c>
      <c r="BF599" s="79">
        <v>0.41</v>
      </c>
      <c r="BG599" s="78">
        <v>0</v>
      </c>
      <c r="BH599" s="78">
        <v>0</v>
      </c>
      <c r="BI599" s="78">
        <v>0</v>
      </c>
      <c r="BJ599" s="78">
        <v>0</v>
      </c>
      <c r="BK599" s="78">
        <v>0</v>
      </c>
      <c r="BL599" s="78">
        <v>1</v>
      </c>
      <c r="BM599" s="78">
        <v>0</v>
      </c>
      <c r="BN599" s="78">
        <v>0</v>
      </c>
      <c r="BO599" s="78">
        <v>0</v>
      </c>
      <c r="BP599" s="78">
        <v>0</v>
      </c>
      <c r="BQ599" s="78">
        <v>0</v>
      </c>
      <c r="BR599" s="79">
        <v>0</v>
      </c>
      <c r="BS599" s="79">
        <v>0</v>
      </c>
      <c r="BT599" s="79">
        <v>0</v>
      </c>
      <c r="BU599" s="79">
        <v>0</v>
      </c>
      <c r="BV599" s="79">
        <v>0</v>
      </c>
      <c r="BW599" s="79">
        <v>0</v>
      </c>
      <c r="BX599" s="79">
        <v>0</v>
      </c>
      <c r="BY599" s="79">
        <v>0</v>
      </c>
      <c r="BZ599" s="79">
        <v>0</v>
      </c>
      <c r="CA599" s="79">
        <v>0</v>
      </c>
      <c r="CB599" s="79">
        <v>0</v>
      </c>
      <c r="CC599" s="79">
        <v>0</v>
      </c>
      <c r="CD599" s="79">
        <v>0</v>
      </c>
      <c r="CE599" s="79">
        <f t="shared" si="702"/>
        <v>0</v>
      </c>
      <c r="CF599" s="79">
        <f t="shared" si="703"/>
        <v>0.41</v>
      </c>
      <c r="CG599" s="79">
        <f t="shared" si="704"/>
        <v>0</v>
      </c>
      <c r="CH599" s="79">
        <f t="shared" si="705"/>
        <v>0</v>
      </c>
      <c r="CI599" s="79">
        <f t="shared" si="706"/>
        <v>0</v>
      </c>
      <c r="CJ599" s="79">
        <f t="shared" si="707"/>
        <v>0</v>
      </c>
      <c r="CK599" s="79">
        <f t="shared" si="708"/>
        <v>0</v>
      </c>
      <c r="CL599" s="79">
        <f t="shared" si="709"/>
        <v>1</v>
      </c>
      <c r="CM599" s="79">
        <f t="shared" si="710"/>
        <v>0</v>
      </c>
      <c r="CN599" s="79">
        <f t="shared" si="711"/>
        <v>0</v>
      </c>
      <c r="CO599" s="79">
        <f t="shared" si="712"/>
        <v>0</v>
      </c>
      <c r="CP599" s="79">
        <f t="shared" si="713"/>
        <v>0</v>
      </c>
      <c r="CQ599" s="79">
        <f t="shared" si="714"/>
        <v>0</v>
      </c>
    </row>
    <row r="600" spans="1:95">
      <c r="A600" s="73" t="s">
        <v>128</v>
      </c>
      <c r="B600" s="90" t="s">
        <v>1328</v>
      </c>
      <c r="C600" s="80" t="s">
        <v>1329</v>
      </c>
      <c r="D600" s="92">
        <v>1.88</v>
      </c>
      <c r="E600" s="79">
        <v>0</v>
      </c>
      <c r="F600" s="79">
        <v>0</v>
      </c>
      <c r="G600" s="79">
        <v>0</v>
      </c>
      <c r="H600" s="79">
        <v>0</v>
      </c>
      <c r="I600" s="79">
        <v>0</v>
      </c>
      <c r="J600" s="79">
        <v>0</v>
      </c>
      <c r="K600" s="79">
        <v>0</v>
      </c>
      <c r="L600" s="79">
        <v>0</v>
      </c>
      <c r="M600" s="79">
        <v>0</v>
      </c>
      <c r="N600" s="79">
        <v>0</v>
      </c>
      <c r="O600" s="79">
        <v>0</v>
      </c>
      <c r="P600" s="79">
        <v>0</v>
      </c>
      <c r="Q600" s="79">
        <v>0</v>
      </c>
      <c r="R600" s="79">
        <v>0</v>
      </c>
      <c r="S600" s="79">
        <v>0</v>
      </c>
      <c r="T600" s="79">
        <v>0</v>
      </c>
      <c r="U600" s="79">
        <v>0</v>
      </c>
      <c r="V600" s="79">
        <v>0</v>
      </c>
      <c r="W600" s="79">
        <v>0</v>
      </c>
      <c r="X600" s="79">
        <v>0</v>
      </c>
      <c r="Y600" s="79">
        <v>0</v>
      </c>
      <c r="Z600" s="79">
        <v>0</v>
      </c>
      <c r="AA600" s="79">
        <v>0</v>
      </c>
      <c r="AB600" s="79">
        <v>0</v>
      </c>
      <c r="AC600" s="79">
        <v>0</v>
      </c>
      <c r="AD600" s="79">
        <v>0</v>
      </c>
      <c r="AE600" s="79">
        <v>0</v>
      </c>
      <c r="AF600" s="79">
        <v>0</v>
      </c>
      <c r="AG600" s="79">
        <v>0</v>
      </c>
      <c r="AH600" s="79">
        <v>0</v>
      </c>
      <c r="AI600" s="79">
        <v>0</v>
      </c>
      <c r="AJ600" s="79">
        <v>0</v>
      </c>
      <c r="AK600" s="79">
        <v>0</v>
      </c>
      <c r="AL600" s="79">
        <v>0</v>
      </c>
      <c r="AM600" s="79">
        <v>0</v>
      </c>
      <c r="AN600" s="79">
        <v>0</v>
      </c>
      <c r="AO600" s="79">
        <v>0</v>
      </c>
      <c r="AP600" s="79">
        <v>0</v>
      </c>
      <c r="AQ600" s="79">
        <v>0</v>
      </c>
      <c r="AR600" s="79">
        <v>0</v>
      </c>
      <c r="AS600" s="79">
        <v>0</v>
      </c>
      <c r="AT600" s="79">
        <v>0</v>
      </c>
      <c r="AU600" s="79">
        <v>0</v>
      </c>
      <c r="AV600" s="79">
        <v>0</v>
      </c>
      <c r="AW600" s="79">
        <v>0</v>
      </c>
      <c r="AX600" s="79">
        <v>0</v>
      </c>
      <c r="AY600" s="79">
        <v>0</v>
      </c>
      <c r="AZ600" s="79">
        <v>0</v>
      </c>
      <c r="BA600" s="79">
        <v>0</v>
      </c>
      <c r="BB600" s="79">
        <v>0</v>
      </c>
      <c r="BC600" s="79">
        <v>0</v>
      </c>
      <c r="BD600" s="79">
        <v>0</v>
      </c>
      <c r="BE600" s="79">
        <v>0</v>
      </c>
      <c r="BF600" s="79">
        <v>1.88</v>
      </c>
      <c r="BG600" s="78">
        <v>0</v>
      </c>
      <c r="BH600" s="78">
        <v>0</v>
      </c>
      <c r="BI600" s="78">
        <v>0</v>
      </c>
      <c r="BJ600" s="78">
        <v>0</v>
      </c>
      <c r="BK600" s="78">
        <v>0</v>
      </c>
      <c r="BL600" s="78">
        <v>1</v>
      </c>
      <c r="BM600" s="78">
        <v>0</v>
      </c>
      <c r="BN600" s="78">
        <v>0</v>
      </c>
      <c r="BO600" s="78">
        <v>0</v>
      </c>
      <c r="BP600" s="78">
        <v>0</v>
      </c>
      <c r="BQ600" s="78">
        <v>0</v>
      </c>
      <c r="BR600" s="79">
        <v>0</v>
      </c>
      <c r="BS600" s="79">
        <v>0</v>
      </c>
      <c r="BT600" s="79">
        <v>0</v>
      </c>
      <c r="BU600" s="79">
        <v>0</v>
      </c>
      <c r="BV600" s="79">
        <v>0</v>
      </c>
      <c r="BW600" s="79">
        <v>0</v>
      </c>
      <c r="BX600" s="79">
        <v>0</v>
      </c>
      <c r="BY600" s="79">
        <v>0</v>
      </c>
      <c r="BZ600" s="79">
        <v>0</v>
      </c>
      <c r="CA600" s="79">
        <v>0</v>
      </c>
      <c r="CB600" s="79">
        <v>0</v>
      </c>
      <c r="CC600" s="79">
        <v>0</v>
      </c>
      <c r="CD600" s="79">
        <v>0</v>
      </c>
      <c r="CE600" s="79">
        <f t="shared" si="702"/>
        <v>0</v>
      </c>
      <c r="CF600" s="79">
        <f t="shared" si="703"/>
        <v>1.88</v>
      </c>
      <c r="CG600" s="79">
        <f t="shared" si="704"/>
        <v>0</v>
      </c>
      <c r="CH600" s="79">
        <f t="shared" si="705"/>
        <v>0</v>
      </c>
      <c r="CI600" s="79">
        <f t="shared" si="706"/>
        <v>0</v>
      </c>
      <c r="CJ600" s="79">
        <f t="shared" si="707"/>
        <v>0</v>
      </c>
      <c r="CK600" s="79">
        <f t="shared" si="708"/>
        <v>0</v>
      </c>
      <c r="CL600" s="79">
        <f t="shared" si="709"/>
        <v>1</v>
      </c>
      <c r="CM600" s="79">
        <f t="shared" si="710"/>
        <v>0</v>
      </c>
      <c r="CN600" s="79">
        <f t="shared" si="711"/>
        <v>0</v>
      </c>
      <c r="CO600" s="79">
        <f t="shared" si="712"/>
        <v>0</v>
      </c>
      <c r="CP600" s="79">
        <f t="shared" si="713"/>
        <v>0</v>
      </c>
      <c r="CQ600" s="79">
        <f t="shared" si="714"/>
        <v>0</v>
      </c>
    </row>
    <row r="601" spans="1:95">
      <c r="A601" s="73" t="s">
        <v>128</v>
      </c>
      <c r="B601" s="90" t="s">
        <v>1330</v>
      </c>
      <c r="C601" s="80" t="s">
        <v>1331</v>
      </c>
      <c r="D601" s="92">
        <v>3.19</v>
      </c>
      <c r="E601" s="79">
        <v>0</v>
      </c>
      <c r="F601" s="79">
        <v>0</v>
      </c>
      <c r="G601" s="79">
        <v>0</v>
      </c>
      <c r="H601" s="79">
        <v>0</v>
      </c>
      <c r="I601" s="79">
        <v>0</v>
      </c>
      <c r="J601" s="79">
        <v>0</v>
      </c>
      <c r="K601" s="79">
        <v>0</v>
      </c>
      <c r="L601" s="79">
        <v>0</v>
      </c>
      <c r="M601" s="79">
        <v>0</v>
      </c>
      <c r="N601" s="79">
        <v>0</v>
      </c>
      <c r="O601" s="79">
        <v>0</v>
      </c>
      <c r="P601" s="79">
        <v>0</v>
      </c>
      <c r="Q601" s="79">
        <v>0</v>
      </c>
      <c r="R601" s="79">
        <v>0</v>
      </c>
      <c r="S601" s="79">
        <v>0</v>
      </c>
      <c r="T601" s="79">
        <v>0</v>
      </c>
      <c r="U601" s="79">
        <v>0</v>
      </c>
      <c r="V601" s="79">
        <v>0</v>
      </c>
      <c r="W601" s="79">
        <v>0</v>
      </c>
      <c r="X601" s="79">
        <v>0</v>
      </c>
      <c r="Y601" s="79">
        <v>0</v>
      </c>
      <c r="Z601" s="79">
        <v>0</v>
      </c>
      <c r="AA601" s="79">
        <v>0</v>
      </c>
      <c r="AB601" s="79">
        <v>0</v>
      </c>
      <c r="AC601" s="79">
        <v>0</v>
      </c>
      <c r="AD601" s="79">
        <v>0</v>
      </c>
      <c r="AE601" s="79">
        <v>0</v>
      </c>
      <c r="AF601" s="79">
        <v>0</v>
      </c>
      <c r="AG601" s="79">
        <v>0</v>
      </c>
      <c r="AH601" s="79">
        <v>0</v>
      </c>
      <c r="AI601" s="79">
        <v>0</v>
      </c>
      <c r="AJ601" s="79">
        <v>0</v>
      </c>
      <c r="AK601" s="79">
        <v>0</v>
      </c>
      <c r="AL601" s="79">
        <v>0</v>
      </c>
      <c r="AM601" s="79">
        <v>0</v>
      </c>
      <c r="AN601" s="79">
        <v>0</v>
      </c>
      <c r="AO601" s="79">
        <v>0</v>
      </c>
      <c r="AP601" s="79">
        <v>0</v>
      </c>
      <c r="AQ601" s="79">
        <v>0</v>
      </c>
      <c r="AR601" s="79">
        <v>0</v>
      </c>
      <c r="AS601" s="79">
        <v>0</v>
      </c>
      <c r="AT601" s="79">
        <v>0</v>
      </c>
      <c r="AU601" s="79">
        <v>0</v>
      </c>
      <c r="AV601" s="79">
        <v>0</v>
      </c>
      <c r="AW601" s="79">
        <v>0</v>
      </c>
      <c r="AX601" s="79">
        <v>0</v>
      </c>
      <c r="AY601" s="79">
        <v>0</v>
      </c>
      <c r="AZ601" s="79">
        <v>0</v>
      </c>
      <c r="BA601" s="79">
        <v>0</v>
      </c>
      <c r="BB601" s="79">
        <v>0</v>
      </c>
      <c r="BC601" s="79">
        <v>0</v>
      </c>
      <c r="BD601" s="79">
        <v>0</v>
      </c>
      <c r="BE601" s="79">
        <v>0</v>
      </c>
      <c r="BF601" s="79">
        <v>3.19</v>
      </c>
      <c r="BG601" s="78">
        <v>0</v>
      </c>
      <c r="BH601" s="78">
        <v>0</v>
      </c>
      <c r="BI601" s="78">
        <v>0</v>
      </c>
      <c r="BJ601" s="78">
        <v>0</v>
      </c>
      <c r="BK601" s="78">
        <v>0</v>
      </c>
      <c r="BL601" s="78">
        <v>1</v>
      </c>
      <c r="BM601" s="78">
        <v>0</v>
      </c>
      <c r="BN601" s="78">
        <v>0</v>
      </c>
      <c r="BO601" s="78">
        <v>0</v>
      </c>
      <c r="BP601" s="78">
        <v>0</v>
      </c>
      <c r="BQ601" s="78">
        <v>0</v>
      </c>
      <c r="BR601" s="79">
        <v>0</v>
      </c>
      <c r="BS601" s="79">
        <v>0</v>
      </c>
      <c r="BT601" s="79">
        <v>0</v>
      </c>
      <c r="BU601" s="79">
        <v>0</v>
      </c>
      <c r="BV601" s="79">
        <v>0</v>
      </c>
      <c r="BW601" s="79">
        <v>0</v>
      </c>
      <c r="BX601" s="79">
        <v>0</v>
      </c>
      <c r="BY601" s="79">
        <v>0</v>
      </c>
      <c r="BZ601" s="79">
        <v>0</v>
      </c>
      <c r="CA601" s="79">
        <v>0</v>
      </c>
      <c r="CB601" s="79">
        <v>0</v>
      </c>
      <c r="CC601" s="79">
        <v>0</v>
      </c>
      <c r="CD601" s="79">
        <v>0</v>
      </c>
      <c r="CE601" s="79">
        <f t="shared" si="702"/>
        <v>0</v>
      </c>
      <c r="CF601" s="79">
        <f t="shared" si="703"/>
        <v>3.19</v>
      </c>
      <c r="CG601" s="79">
        <f t="shared" si="704"/>
        <v>0</v>
      </c>
      <c r="CH601" s="79">
        <f t="shared" si="705"/>
        <v>0</v>
      </c>
      <c r="CI601" s="79">
        <f t="shared" si="706"/>
        <v>0</v>
      </c>
      <c r="CJ601" s="79">
        <f t="shared" si="707"/>
        <v>0</v>
      </c>
      <c r="CK601" s="79">
        <f t="shared" si="708"/>
        <v>0</v>
      </c>
      <c r="CL601" s="79">
        <f t="shared" si="709"/>
        <v>1</v>
      </c>
      <c r="CM601" s="79">
        <f t="shared" si="710"/>
        <v>0</v>
      </c>
      <c r="CN601" s="79">
        <f t="shared" si="711"/>
        <v>0</v>
      </c>
      <c r="CO601" s="79">
        <f t="shared" si="712"/>
        <v>0</v>
      </c>
      <c r="CP601" s="79">
        <f t="shared" si="713"/>
        <v>0</v>
      </c>
      <c r="CQ601" s="79">
        <f t="shared" si="714"/>
        <v>0</v>
      </c>
    </row>
    <row r="602" spans="1:95" ht="31.5">
      <c r="A602" s="73" t="s">
        <v>128</v>
      </c>
      <c r="B602" s="113" t="s">
        <v>1332</v>
      </c>
      <c r="C602" s="80" t="s">
        <v>1333</v>
      </c>
      <c r="D602" s="92">
        <v>2.4430000000000001</v>
      </c>
      <c r="E602" s="79">
        <v>0</v>
      </c>
      <c r="F602" s="79">
        <v>2.4430000000000001</v>
      </c>
      <c r="G602" s="79">
        <v>0</v>
      </c>
      <c r="H602" s="79">
        <v>0</v>
      </c>
      <c r="I602" s="79">
        <v>0</v>
      </c>
      <c r="J602" s="79">
        <v>0</v>
      </c>
      <c r="K602" s="79">
        <v>0</v>
      </c>
      <c r="L602" s="79">
        <v>1</v>
      </c>
      <c r="M602" s="79">
        <v>0</v>
      </c>
      <c r="N602" s="79">
        <v>0</v>
      </c>
      <c r="O602" s="79">
        <v>0</v>
      </c>
      <c r="P602" s="79">
        <v>0</v>
      </c>
      <c r="Q602" s="79">
        <v>0</v>
      </c>
      <c r="R602" s="79">
        <v>0</v>
      </c>
      <c r="S602" s="79">
        <v>0</v>
      </c>
      <c r="T602" s="79">
        <v>0</v>
      </c>
      <c r="U602" s="79">
        <v>0</v>
      </c>
      <c r="V602" s="79">
        <v>0</v>
      </c>
      <c r="W602" s="79">
        <v>0</v>
      </c>
      <c r="X602" s="79">
        <v>0</v>
      </c>
      <c r="Y602" s="79">
        <v>0</v>
      </c>
      <c r="Z602" s="79">
        <v>0</v>
      </c>
      <c r="AA602" s="79">
        <v>0</v>
      </c>
      <c r="AB602" s="79">
        <v>0</v>
      </c>
      <c r="AC602" s="79">
        <v>0</v>
      </c>
      <c r="AD602" s="79">
        <v>0</v>
      </c>
      <c r="AE602" s="79">
        <v>0</v>
      </c>
      <c r="AF602" s="79">
        <v>0</v>
      </c>
      <c r="AG602" s="79">
        <v>0</v>
      </c>
      <c r="AH602" s="79">
        <v>0</v>
      </c>
      <c r="AI602" s="79">
        <v>0</v>
      </c>
      <c r="AJ602" s="79">
        <v>0</v>
      </c>
      <c r="AK602" s="79">
        <v>0</v>
      </c>
      <c r="AL602" s="79">
        <v>0</v>
      </c>
      <c r="AM602" s="79">
        <v>0</v>
      </c>
      <c r="AN602" s="79">
        <v>0</v>
      </c>
      <c r="AO602" s="79">
        <v>0</v>
      </c>
      <c r="AP602" s="79">
        <v>0</v>
      </c>
      <c r="AQ602" s="79">
        <v>0</v>
      </c>
      <c r="AR602" s="79">
        <v>0</v>
      </c>
      <c r="AS602" s="79">
        <v>0</v>
      </c>
      <c r="AT602" s="79">
        <v>0</v>
      </c>
      <c r="AU602" s="79">
        <v>0</v>
      </c>
      <c r="AV602" s="79">
        <v>0</v>
      </c>
      <c r="AW602" s="79">
        <v>0</v>
      </c>
      <c r="AX602" s="79">
        <v>0</v>
      </c>
      <c r="AY602" s="79">
        <v>0</v>
      </c>
      <c r="AZ602" s="79">
        <v>0</v>
      </c>
      <c r="BA602" s="79">
        <v>0</v>
      </c>
      <c r="BB602" s="79">
        <v>0</v>
      </c>
      <c r="BC602" s="79">
        <v>0</v>
      </c>
      <c r="BD602" s="79">
        <v>0</v>
      </c>
      <c r="BE602" s="79">
        <v>0</v>
      </c>
      <c r="BF602" s="79">
        <v>0</v>
      </c>
      <c r="BG602" s="79">
        <v>0</v>
      </c>
      <c r="BH602" s="79">
        <v>0</v>
      </c>
      <c r="BI602" s="79">
        <v>0</v>
      </c>
      <c r="BJ602" s="79">
        <v>0</v>
      </c>
      <c r="BK602" s="79">
        <v>0</v>
      </c>
      <c r="BL602" s="79">
        <v>0</v>
      </c>
      <c r="BM602" s="79">
        <v>0</v>
      </c>
      <c r="BN602" s="79">
        <v>0</v>
      </c>
      <c r="BO602" s="79">
        <v>0</v>
      </c>
      <c r="BP602" s="79">
        <v>0</v>
      </c>
      <c r="BQ602" s="79">
        <v>0</v>
      </c>
      <c r="BR602" s="79">
        <v>0</v>
      </c>
      <c r="BS602" s="79">
        <v>0</v>
      </c>
      <c r="BT602" s="79">
        <v>0</v>
      </c>
      <c r="BU602" s="79">
        <v>0</v>
      </c>
      <c r="BV602" s="79">
        <v>0</v>
      </c>
      <c r="BW602" s="79">
        <v>0</v>
      </c>
      <c r="BX602" s="79">
        <v>0</v>
      </c>
      <c r="BY602" s="79">
        <v>0</v>
      </c>
      <c r="BZ602" s="79">
        <v>0</v>
      </c>
      <c r="CA602" s="79">
        <v>0</v>
      </c>
      <c r="CB602" s="79">
        <v>0</v>
      </c>
      <c r="CC602" s="79">
        <v>0</v>
      </c>
      <c r="CD602" s="79">
        <v>0</v>
      </c>
      <c r="CE602" s="79">
        <f t="shared" si="702"/>
        <v>0</v>
      </c>
      <c r="CF602" s="79">
        <f t="shared" si="703"/>
        <v>2.4430000000000001</v>
      </c>
      <c r="CG602" s="79">
        <f t="shared" si="704"/>
        <v>0</v>
      </c>
      <c r="CH602" s="79">
        <f t="shared" si="705"/>
        <v>0</v>
      </c>
      <c r="CI602" s="79">
        <f t="shared" si="706"/>
        <v>0</v>
      </c>
      <c r="CJ602" s="79">
        <f t="shared" si="707"/>
        <v>0</v>
      </c>
      <c r="CK602" s="79">
        <f t="shared" si="708"/>
        <v>0</v>
      </c>
      <c r="CL602" s="79">
        <f t="shared" si="709"/>
        <v>1</v>
      </c>
      <c r="CM602" s="79">
        <f t="shared" si="710"/>
        <v>0</v>
      </c>
      <c r="CN602" s="79">
        <f t="shared" si="711"/>
        <v>0</v>
      </c>
      <c r="CO602" s="79">
        <f t="shared" si="712"/>
        <v>0</v>
      </c>
      <c r="CP602" s="79">
        <f t="shared" si="713"/>
        <v>0</v>
      </c>
      <c r="CQ602" s="79">
        <f t="shared" si="714"/>
        <v>0</v>
      </c>
    </row>
    <row r="603" spans="1:95" ht="31.5">
      <c r="A603" s="73" t="s">
        <v>128</v>
      </c>
      <c r="B603" s="113" t="s">
        <v>1334</v>
      </c>
      <c r="C603" s="80" t="s">
        <v>1335</v>
      </c>
      <c r="D603" s="92">
        <v>4.8159999999999998</v>
      </c>
      <c r="E603" s="79">
        <v>0</v>
      </c>
      <c r="F603" s="79">
        <v>4.8159999999999998</v>
      </c>
      <c r="G603" s="79">
        <v>0</v>
      </c>
      <c r="H603" s="79">
        <v>0</v>
      </c>
      <c r="I603" s="79">
        <v>0</v>
      </c>
      <c r="J603" s="79">
        <v>0</v>
      </c>
      <c r="K603" s="79">
        <v>0</v>
      </c>
      <c r="L603" s="79">
        <v>1</v>
      </c>
      <c r="M603" s="79">
        <v>0</v>
      </c>
      <c r="N603" s="79">
        <v>0</v>
      </c>
      <c r="O603" s="79">
        <v>0</v>
      </c>
      <c r="P603" s="79">
        <v>0</v>
      </c>
      <c r="Q603" s="79">
        <v>0</v>
      </c>
      <c r="R603" s="79">
        <v>0</v>
      </c>
      <c r="S603" s="79">
        <v>0</v>
      </c>
      <c r="T603" s="79">
        <v>0</v>
      </c>
      <c r="U603" s="79">
        <v>0</v>
      </c>
      <c r="V603" s="79">
        <v>0</v>
      </c>
      <c r="W603" s="79">
        <v>0</v>
      </c>
      <c r="X603" s="79">
        <v>0</v>
      </c>
      <c r="Y603" s="79">
        <v>0</v>
      </c>
      <c r="Z603" s="79">
        <v>0</v>
      </c>
      <c r="AA603" s="79">
        <v>0</v>
      </c>
      <c r="AB603" s="79">
        <v>0</v>
      </c>
      <c r="AC603" s="79">
        <v>0</v>
      </c>
      <c r="AD603" s="79">
        <v>0</v>
      </c>
      <c r="AE603" s="79">
        <v>0</v>
      </c>
      <c r="AF603" s="79">
        <v>0</v>
      </c>
      <c r="AG603" s="79">
        <v>0</v>
      </c>
      <c r="AH603" s="79">
        <v>0</v>
      </c>
      <c r="AI603" s="79">
        <v>0</v>
      </c>
      <c r="AJ603" s="79">
        <v>0</v>
      </c>
      <c r="AK603" s="79">
        <v>0</v>
      </c>
      <c r="AL603" s="79">
        <v>0</v>
      </c>
      <c r="AM603" s="79">
        <v>0</v>
      </c>
      <c r="AN603" s="79">
        <v>0</v>
      </c>
      <c r="AO603" s="79">
        <v>0</v>
      </c>
      <c r="AP603" s="79">
        <v>0</v>
      </c>
      <c r="AQ603" s="79">
        <v>0</v>
      </c>
      <c r="AR603" s="79">
        <v>0</v>
      </c>
      <c r="AS603" s="79">
        <v>0</v>
      </c>
      <c r="AT603" s="79">
        <v>0</v>
      </c>
      <c r="AU603" s="79">
        <v>0</v>
      </c>
      <c r="AV603" s="79">
        <v>0</v>
      </c>
      <c r="AW603" s="79">
        <v>0</v>
      </c>
      <c r="AX603" s="79">
        <v>0</v>
      </c>
      <c r="AY603" s="79">
        <v>0</v>
      </c>
      <c r="AZ603" s="79">
        <v>0</v>
      </c>
      <c r="BA603" s="79">
        <v>0</v>
      </c>
      <c r="BB603" s="79">
        <v>0</v>
      </c>
      <c r="BC603" s="79">
        <v>0</v>
      </c>
      <c r="BD603" s="79">
        <v>0</v>
      </c>
      <c r="BE603" s="79">
        <v>0</v>
      </c>
      <c r="BF603" s="79">
        <v>0</v>
      </c>
      <c r="BG603" s="79">
        <v>0</v>
      </c>
      <c r="BH603" s="79">
        <v>0</v>
      </c>
      <c r="BI603" s="79">
        <v>0</v>
      </c>
      <c r="BJ603" s="79">
        <v>0</v>
      </c>
      <c r="BK603" s="79">
        <v>0</v>
      </c>
      <c r="BL603" s="79">
        <v>0</v>
      </c>
      <c r="BM603" s="79">
        <v>0</v>
      </c>
      <c r="BN603" s="79">
        <v>0</v>
      </c>
      <c r="BO603" s="79">
        <v>0</v>
      </c>
      <c r="BP603" s="79">
        <v>0</v>
      </c>
      <c r="BQ603" s="79">
        <v>0</v>
      </c>
      <c r="BR603" s="79">
        <v>0</v>
      </c>
      <c r="BS603" s="79">
        <v>0</v>
      </c>
      <c r="BT603" s="79">
        <v>0</v>
      </c>
      <c r="BU603" s="79">
        <v>0</v>
      </c>
      <c r="BV603" s="79">
        <v>0</v>
      </c>
      <c r="BW603" s="79">
        <v>0</v>
      </c>
      <c r="BX603" s="79">
        <v>0</v>
      </c>
      <c r="BY603" s="79">
        <v>0</v>
      </c>
      <c r="BZ603" s="79">
        <v>0</v>
      </c>
      <c r="CA603" s="79">
        <v>0</v>
      </c>
      <c r="CB603" s="79">
        <v>0</v>
      </c>
      <c r="CC603" s="79">
        <v>0</v>
      </c>
      <c r="CD603" s="79">
        <v>0</v>
      </c>
      <c r="CE603" s="79">
        <f t="shared" si="702"/>
        <v>0</v>
      </c>
      <c r="CF603" s="79">
        <f t="shared" si="703"/>
        <v>4.8159999999999998</v>
      </c>
      <c r="CG603" s="79">
        <f t="shared" si="704"/>
        <v>0</v>
      </c>
      <c r="CH603" s="79">
        <f t="shared" si="705"/>
        <v>0</v>
      </c>
      <c r="CI603" s="79">
        <f t="shared" si="706"/>
        <v>0</v>
      </c>
      <c r="CJ603" s="79">
        <f t="shared" si="707"/>
        <v>0</v>
      </c>
      <c r="CK603" s="79">
        <f t="shared" si="708"/>
        <v>0</v>
      </c>
      <c r="CL603" s="79">
        <f t="shared" si="709"/>
        <v>1</v>
      </c>
      <c r="CM603" s="79">
        <f t="shared" si="710"/>
        <v>0</v>
      </c>
      <c r="CN603" s="79">
        <f t="shared" si="711"/>
        <v>0</v>
      </c>
      <c r="CO603" s="79">
        <f t="shared" si="712"/>
        <v>0</v>
      </c>
      <c r="CP603" s="79">
        <f t="shared" si="713"/>
        <v>0</v>
      </c>
      <c r="CQ603" s="79">
        <f t="shared" si="714"/>
        <v>0</v>
      </c>
    </row>
    <row r="604" spans="1:95">
      <c r="A604" s="73" t="s">
        <v>128</v>
      </c>
      <c r="B604" s="113" t="s">
        <v>1336</v>
      </c>
      <c r="C604" s="80" t="s">
        <v>1337</v>
      </c>
      <c r="D604" s="92">
        <v>33.052</v>
      </c>
      <c r="E604" s="79">
        <v>0</v>
      </c>
      <c r="F604" s="79">
        <v>0</v>
      </c>
      <c r="G604" s="79">
        <v>0</v>
      </c>
      <c r="H604" s="79">
        <v>0</v>
      </c>
      <c r="I604" s="79">
        <v>0</v>
      </c>
      <c r="J604" s="79">
        <v>0</v>
      </c>
      <c r="K604" s="79">
        <v>0</v>
      </c>
      <c r="L604" s="79">
        <v>0</v>
      </c>
      <c r="M604" s="79">
        <v>0</v>
      </c>
      <c r="N604" s="79">
        <v>0</v>
      </c>
      <c r="O604" s="79">
        <v>0</v>
      </c>
      <c r="P604" s="79">
        <v>0</v>
      </c>
      <c r="Q604" s="79">
        <v>0</v>
      </c>
      <c r="R604" s="79">
        <v>0</v>
      </c>
      <c r="S604" s="79">
        <v>10.404999999999999</v>
      </c>
      <c r="T604" s="79">
        <v>0</v>
      </c>
      <c r="U604" s="79">
        <v>0</v>
      </c>
      <c r="V604" s="79">
        <v>0</v>
      </c>
      <c r="W604" s="79">
        <v>0</v>
      </c>
      <c r="X604" s="79">
        <v>0</v>
      </c>
      <c r="Y604" s="79">
        <v>1</v>
      </c>
      <c r="Z604" s="79">
        <v>0</v>
      </c>
      <c r="AA604" s="79">
        <v>0</v>
      </c>
      <c r="AB604" s="79">
        <v>0</v>
      </c>
      <c r="AC604" s="79">
        <v>0</v>
      </c>
      <c r="AD604" s="79">
        <v>0</v>
      </c>
      <c r="AE604" s="79">
        <v>0</v>
      </c>
      <c r="AF604" s="79">
        <v>10.842000000000001</v>
      </c>
      <c r="AG604" s="79">
        <v>0</v>
      </c>
      <c r="AH604" s="79">
        <v>0</v>
      </c>
      <c r="AI604" s="79">
        <v>0</v>
      </c>
      <c r="AJ604" s="79">
        <v>0</v>
      </c>
      <c r="AK604" s="79">
        <v>0</v>
      </c>
      <c r="AL604" s="79">
        <v>1</v>
      </c>
      <c r="AM604" s="79">
        <v>0</v>
      </c>
      <c r="AN604" s="79">
        <v>0</v>
      </c>
      <c r="AO604" s="79">
        <v>0</v>
      </c>
      <c r="AP604" s="79">
        <v>0</v>
      </c>
      <c r="AQ604" s="79">
        <v>0</v>
      </c>
      <c r="AR604" s="79">
        <v>0</v>
      </c>
      <c r="AS604" s="79">
        <v>0</v>
      </c>
      <c r="AT604" s="79">
        <v>0</v>
      </c>
      <c r="AU604" s="79">
        <v>0</v>
      </c>
      <c r="AV604" s="79">
        <v>0</v>
      </c>
      <c r="AW604" s="79">
        <v>0</v>
      </c>
      <c r="AX604" s="79">
        <v>0</v>
      </c>
      <c r="AY604" s="79">
        <v>0</v>
      </c>
      <c r="AZ604" s="79">
        <v>0</v>
      </c>
      <c r="BA604" s="79">
        <v>0</v>
      </c>
      <c r="BB604" s="79">
        <v>0</v>
      </c>
      <c r="BC604" s="79">
        <v>0</v>
      </c>
      <c r="BD604" s="79">
        <v>0</v>
      </c>
      <c r="BE604" s="79">
        <v>0</v>
      </c>
      <c r="BF604" s="79">
        <v>11.805</v>
      </c>
      <c r="BG604" s="78">
        <v>0</v>
      </c>
      <c r="BH604" s="78">
        <v>0</v>
      </c>
      <c r="BI604" s="78">
        <v>0</v>
      </c>
      <c r="BJ604" s="78">
        <v>0</v>
      </c>
      <c r="BK604" s="78">
        <v>0</v>
      </c>
      <c r="BL604" s="78">
        <v>1</v>
      </c>
      <c r="BM604" s="78">
        <v>0</v>
      </c>
      <c r="BN604" s="78">
        <v>0</v>
      </c>
      <c r="BO604" s="78">
        <v>0</v>
      </c>
      <c r="BP604" s="78">
        <v>0</v>
      </c>
      <c r="BQ604" s="78">
        <v>0</v>
      </c>
      <c r="BR604" s="79">
        <v>0</v>
      </c>
      <c r="BS604" s="79">
        <v>0</v>
      </c>
      <c r="BT604" s="79">
        <v>0</v>
      </c>
      <c r="BU604" s="79">
        <v>0</v>
      </c>
      <c r="BV604" s="79">
        <v>0</v>
      </c>
      <c r="BW604" s="79">
        <v>0</v>
      </c>
      <c r="BX604" s="79">
        <v>0</v>
      </c>
      <c r="BY604" s="79">
        <v>0</v>
      </c>
      <c r="BZ604" s="79">
        <v>0</v>
      </c>
      <c r="CA604" s="79">
        <v>0</v>
      </c>
      <c r="CB604" s="79">
        <v>0</v>
      </c>
      <c r="CC604" s="79">
        <v>0</v>
      </c>
      <c r="CD604" s="79">
        <v>0</v>
      </c>
      <c r="CE604" s="79">
        <f t="shared" si="702"/>
        <v>0</v>
      </c>
      <c r="CF604" s="79">
        <f t="shared" si="703"/>
        <v>33.052</v>
      </c>
      <c r="CG604" s="79">
        <f t="shared" si="704"/>
        <v>0</v>
      </c>
      <c r="CH604" s="79">
        <f t="shared" si="705"/>
        <v>0</v>
      </c>
      <c r="CI604" s="79">
        <f t="shared" si="706"/>
        <v>0</v>
      </c>
      <c r="CJ604" s="79">
        <f t="shared" si="707"/>
        <v>0</v>
      </c>
      <c r="CK604" s="79">
        <f t="shared" si="708"/>
        <v>0</v>
      </c>
      <c r="CL604" s="79">
        <f t="shared" si="709"/>
        <v>3</v>
      </c>
      <c r="CM604" s="79">
        <f t="shared" si="710"/>
        <v>0</v>
      </c>
      <c r="CN604" s="79">
        <f t="shared" si="711"/>
        <v>0</v>
      </c>
      <c r="CO604" s="79">
        <f t="shared" si="712"/>
        <v>0</v>
      </c>
      <c r="CP604" s="79">
        <f t="shared" si="713"/>
        <v>0</v>
      </c>
      <c r="CQ604" s="79">
        <f t="shared" si="714"/>
        <v>0</v>
      </c>
    </row>
    <row r="605" spans="1:95">
      <c r="A605" s="73" t="s">
        <v>128</v>
      </c>
      <c r="B605" s="113" t="s">
        <v>1338</v>
      </c>
      <c r="C605" s="80" t="s">
        <v>1339</v>
      </c>
      <c r="D605" s="92">
        <v>1.5609999999999999</v>
      </c>
      <c r="E605" s="79">
        <v>0</v>
      </c>
      <c r="F605" s="79">
        <v>0</v>
      </c>
      <c r="G605" s="79">
        <v>0</v>
      </c>
      <c r="H605" s="79">
        <v>0</v>
      </c>
      <c r="I605" s="79">
        <v>0</v>
      </c>
      <c r="J605" s="79">
        <v>0</v>
      </c>
      <c r="K605" s="79">
        <v>0</v>
      </c>
      <c r="L605" s="79">
        <v>0</v>
      </c>
      <c r="M605" s="79">
        <v>0</v>
      </c>
      <c r="N605" s="79">
        <v>0</v>
      </c>
      <c r="O605" s="79">
        <v>0</v>
      </c>
      <c r="P605" s="79">
        <v>0</v>
      </c>
      <c r="Q605" s="79">
        <v>0</v>
      </c>
      <c r="R605" s="79">
        <v>0</v>
      </c>
      <c r="S605" s="79">
        <v>1.5609999999999999</v>
      </c>
      <c r="T605" s="79">
        <v>0</v>
      </c>
      <c r="U605" s="79">
        <v>0</v>
      </c>
      <c r="V605" s="79">
        <v>0</v>
      </c>
      <c r="W605" s="79">
        <v>0</v>
      </c>
      <c r="X605" s="79">
        <v>0</v>
      </c>
      <c r="Y605" s="79">
        <v>1</v>
      </c>
      <c r="Z605" s="79">
        <v>0</v>
      </c>
      <c r="AA605" s="79">
        <v>0</v>
      </c>
      <c r="AB605" s="79">
        <v>0</v>
      </c>
      <c r="AC605" s="79">
        <v>0</v>
      </c>
      <c r="AD605" s="79">
        <v>0</v>
      </c>
      <c r="AE605" s="79">
        <v>0</v>
      </c>
      <c r="AF605" s="79">
        <v>0</v>
      </c>
      <c r="AG605" s="79">
        <v>0</v>
      </c>
      <c r="AH605" s="79">
        <v>0</v>
      </c>
      <c r="AI605" s="79">
        <v>0</v>
      </c>
      <c r="AJ605" s="79">
        <v>0</v>
      </c>
      <c r="AK605" s="79">
        <v>0</v>
      </c>
      <c r="AL605" s="79">
        <v>0</v>
      </c>
      <c r="AM605" s="79">
        <v>0</v>
      </c>
      <c r="AN605" s="79">
        <v>0</v>
      </c>
      <c r="AO605" s="79">
        <v>0</v>
      </c>
      <c r="AP605" s="79">
        <v>0</v>
      </c>
      <c r="AQ605" s="79">
        <v>0</v>
      </c>
      <c r="AR605" s="79">
        <v>0</v>
      </c>
      <c r="AS605" s="79">
        <v>0</v>
      </c>
      <c r="AT605" s="79">
        <v>0</v>
      </c>
      <c r="AU605" s="79">
        <v>0</v>
      </c>
      <c r="AV605" s="79">
        <v>0</v>
      </c>
      <c r="AW605" s="79">
        <v>0</v>
      </c>
      <c r="AX605" s="79">
        <v>0</v>
      </c>
      <c r="AY605" s="79">
        <v>0</v>
      </c>
      <c r="AZ605" s="79">
        <v>0</v>
      </c>
      <c r="BA605" s="79">
        <v>0</v>
      </c>
      <c r="BB605" s="79">
        <v>0</v>
      </c>
      <c r="BC605" s="79">
        <v>0</v>
      </c>
      <c r="BD605" s="79">
        <v>0</v>
      </c>
      <c r="BE605" s="79">
        <v>0</v>
      </c>
      <c r="BF605" s="79">
        <v>0</v>
      </c>
      <c r="BG605" s="79">
        <v>0</v>
      </c>
      <c r="BH605" s="79">
        <v>0</v>
      </c>
      <c r="BI605" s="79">
        <v>0</v>
      </c>
      <c r="BJ605" s="79">
        <v>0</v>
      </c>
      <c r="BK605" s="79">
        <v>0</v>
      </c>
      <c r="BL605" s="79">
        <v>0</v>
      </c>
      <c r="BM605" s="79">
        <v>0</v>
      </c>
      <c r="BN605" s="79">
        <v>0</v>
      </c>
      <c r="BO605" s="79">
        <v>0</v>
      </c>
      <c r="BP605" s="79">
        <v>0</v>
      </c>
      <c r="BQ605" s="79">
        <v>0</v>
      </c>
      <c r="BR605" s="79">
        <v>0</v>
      </c>
      <c r="BS605" s="79">
        <v>0</v>
      </c>
      <c r="BT605" s="79">
        <v>0</v>
      </c>
      <c r="BU605" s="79">
        <v>0</v>
      </c>
      <c r="BV605" s="79">
        <v>0</v>
      </c>
      <c r="BW605" s="79">
        <v>0</v>
      </c>
      <c r="BX605" s="79">
        <v>0</v>
      </c>
      <c r="BY605" s="79">
        <v>0</v>
      </c>
      <c r="BZ605" s="79">
        <v>0</v>
      </c>
      <c r="CA605" s="79">
        <v>0</v>
      </c>
      <c r="CB605" s="79">
        <v>0</v>
      </c>
      <c r="CC605" s="79">
        <v>0</v>
      </c>
      <c r="CD605" s="79">
        <v>0</v>
      </c>
      <c r="CE605" s="79">
        <f t="shared" si="702"/>
        <v>0</v>
      </c>
      <c r="CF605" s="79">
        <f t="shared" si="703"/>
        <v>1.5609999999999999</v>
      </c>
      <c r="CG605" s="79">
        <f t="shared" si="704"/>
        <v>0</v>
      </c>
      <c r="CH605" s="79">
        <f t="shared" si="705"/>
        <v>0</v>
      </c>
      <c r="CI605" s="79">
        <f t="shared" si="706"/>
        <v>0</v>
      </c>
      <c r="CJ605" s="79">
        <f t="shared" si="707"/>
        <v>0</v>
      </c>
      <c r="CK605" s="79">
        <f t="shared" si="708"/>
        <v>0</v>
      </c>
      <c r="CL605" s="79">
        <f t="shared" si="709"/>
        <v>1</v>
      </c>
      <c r="CM605" s="79">
        <f t="shared" si="710"/>
        <v>0</v>
      </c>
      <c r="CN605" s="79">
        <f t="shared" si="711"/>
        <v>0</v>
      </c>
      <c r="CO605" s="79">
        <f t="shared" si="712"/>
        <v>0</v>
      </c>
      <c r="CP605" s="79">
        <f t="shared" si="713"/>
        <v>0</v>
      </c>
      <c r="CQ605" s="79">
        <f t="shared" si="714"/>
        <v>0</v>
      </c>
    </row>
    <row r="606" spans="1:95" ht="31.5">
      <c r="A606" s="73" t="s">
        <v>128</v>
      </c>
      <c r="B606" s="113" t="s">
        <v>1340</v>
      </c>
      <c r="C606" s="80" t="s">
        <v>1341</v>
      </c>
      <c r="D606" s="92">
        <v>2.1629999999999998</v>
      </c>
      <c r="E606" s="79">
        <v>0</v>
      </c>
      <c r="F606" s="79">
        <v>0</v>
      </c>
      <c r="G606" s="79">
        <v>0</v>
      </c>
      <c r="H606" s="79">
        <v>0</v>
      </c>
      <c r="I606" s="79">
        <v>0</v>
      </c>
      <c r="J606" s="79">
        <v>0</v>
      </c>
      <c r="K606" s="79">
        <v>0</v>
      </c>
      <c r="L606" s="79">
        <v>0</v>
      </c>
      <c r="M606" s="79">
        <v>0</v>
      </c>
      <c r="N606" s="79">
        <v>0</v>
      </c>
      <c r="O606" s="79">
        <v>0</v>
      </c>
      <c r="P606" s="79">
        <v>0</v>
      </c>
      <c r="Q606" s="79">
        <v>0</v>
      </c>
      <c r="R606" s="79">
        <v>0</v>
      </c>
      <c r="S606" s="79">
        <v>0</v>
      </c>
      <c r="T606" s="79">
        <v>0</v>
      </c>
      <c r="U606" s="79">
        <v>0</v>
      </c>
      <c r="V606" s="79">
        <v>0</v>
      </c>
      <c r="W606" s="79">
        <v>0</v>
      </c>
      <c r="X606" s="79">
        <v>0</v>
      </c>
      <c r="Y606" s="79">
        <v>0</v>
      </c>
      <c r="Z606" s="79">
        <v>0</v>
      </c>
      <c r="AA606" s="79">
        <v>0</v>
      </c>
      <c r="AB606" s="79">
        <v>0</v>
      </c>
      <c r="AC606" s="79">
        <v>0</v>
      </c>
      <c r="AD606" s="79">
        <v>0</v>
      </c>
      <c r="AE606" s="79">
        <v>0</v>
      </c>
      <c r="AF606" s="79">
        <v>2.1629999999999998</v>
      </c>
      <c r="AG606" s="79">
        <v>0</v>
      </c>
      <c r="AH606" s="79">
        <v>0</v>
      </c>
      <c r="AI606" s="79">
        <v>0</v>
      </c>
      <c r="AJ606" s="79">
        <v>0</v>
      </c>
      <c r="AK606" s="79">
        <v>0</v>
      </c>
      <c r="AL606" s="79">
        <v>1</v>
      </c>
      <c r="AM606" s="79">
        <v>0</v>
      </c>
      <c r="AN606" s="79">
        <v>0</v>
      </c>
      <c r="AO606" s="79">
        <v>0</v>
      </c>
      <c r="AP606" s="79">
        <v>0</v>
      </c>
      <c r="AQ606" s="79">
        <v>0</v>
      </c>
      <c r="AR606" s="79">
        <v>0</v>
      </c>
      <c r="AS606" s="79">
        <v>0</v>
      </c>
      <c r="AT606" s="79">
        <v>0</v>
      </c>
      <c r="AU606" s="79">
        <v>0</v>
      </c>
      <c r="AV606" s="79">
        <v>0</v>
      </c>
      <c r="AW606" s="79">
        <v>0</v>
      </c>
      <c r="AX606" s="79">
        <v>0</v>
      </c>
      <c r="AY606" s="79">
        <v>0</v>
      </c>
      <c r="AZ606" s="79">
        <v>0</v>
      </c>
      <c r="BA606" s="79">
        <v>0</v>
      </c>
      <c r="BB606" s="79">
        <v>0</v>
      </c>
      <c r="BC606" s="79">
        <v>0</v>
      </c>
      <c r="BD606" s="79">
        <v>0</v>
      </c>
      <c r="BE606" s="79">
        <v>0</v>
      </c>
      <c r="BF606" s="79">
        <v>0</v>
      </c>
      <c r="BG606" s="79">
        <v>0</v>
      </c>
      <c r="BH606" s="79">
        <v>0</v>
      </c>
      <c r="BI606" s="79">
        <v>0</v>
      </c>
      <c r="BJ606" s="79">
        <v>0</v>
      </c>
      <c r="BK606" s="79">
        <v>0</v>
      </c>
      <c r="BL606" s="79">
        <v>0</v>
      </c>
      <c r="BM606" s="79">
        <v>0</v>
      </c>
      <c r="BN606" s="79">
        <v>0</v>
      </c>
      <c r="BO606" s="79">
        <v>0</v>
      </c>
      <c r="BP606" s="79">
        <v>0</v>
      </c>
      <c r="BQ606" s="79">
        <v>0</v>
      </c>
      <c r="BR606" s="79">
        <v>0</v>
      </c>
      <c r="BS606" s="79">
        <v>0</v>
      </c>
      <c r="BT606" s="79">
        <v>0</v>
      </c>
      <c r="BU606" s="79">
        <v>0</v>
      </c>
      <c r="BV606" s="79">
        <v>0</v>
      </c>
      <c r="BW606" s="79">
        <v>0</v>
      </c>
      <c r="BX606" s="79">
        <v>0</v>
      </c>
      <c r="BY606" s="79">
        <v>0</v>
      </c>
      <c r="BZ606" s="79">
        <v>0</v>
      </c>
      <c r="CA606" s="79">
        <v>0</v>
      </c>
      <c r="CB606" s="79">
        <v>0</v>
      </c>
      <c r="CC606" s="79">
        <v>0</v>
      </c>
      <c r="CD606" s="79">
        <v>0</v>
      </c>
      <c r="CE606" s="79">
        <f t="shared" si="702"/>
        <v>0</v>
      </c>
      <c r="CF606" s="79">
        <f t="shared" si="703"/>
        <v>2.1629999999999998</v>
      </c>
      <c r="CG606" s="79">
        <f t="shared" si="704"/>
        <v>0</v>
      </c>
      <c r="CH606" s="79">
        <f t="shared" si="705"/>
        <v>0</v>
      </c>
      <c r="CI606" s="79">
        <f t="shared" si="706"/>
        <v>0</v>
      </c>
      <c r="CJ606" s="79">
        <f t="shared" si="707"/>
        <v>0</v>
      </c>
      <c r="CK606" s="79">
        <f t="shared" si="708"/>
        <v>0</v>
      </c>
      <c r="CL606" s="79">
        <f t="shared" si="709"/>
        <v>1</v>
      </c>
      <c r="CM606" s="79">
        <f t="shared" si="710"/>
        <v>0</v>
      </c>
      <c r="CN606" s="79">
        <f t="shared" si="711"/>
        <v>0</v>
      </c>
      <c r="CO606" s="79">
        <f t="shared" si="712"/>
        <v>0</v>
      </c>
      <c r="CP606" s="79">
        <f t="shared" si="713"/>
        <v>0</v>
      </c>
      <c r="CQ606" s="79">
        <f t="shared" si="714"/>
        <v>0</v>
      </c>
    </row>
    <row r="607" spans="1:95" ht="31.5">
      <c r="A607" s="73" t="s">
        <v>128</v>
      </c>
      <c r="B607" s="113" t="s">
        <v>1342</v>
      </c>
      <c r="C607" s="80" t="s">
        <v>1343</v>
      </c>
      <c r="D607" s="92">
        <v>7.4269999999999996</v>
      </c>
      <c r="E607" s="79">
        <v>0</v>
      </c>
      <c r="F607" s="79">
        <v>0</v>
      </c>
      <c r="G607" s="79">
        <v>0</v>
      </c>
      <c r="H607" s="79">
        <v>0</v>
      </c>
      <c r="I607" s="79">
        <v>0</v>
      </c>
      <c r="J607" s="79">
        <v>0</v>
      </c>
      <c r="K607" s="79">
        <v>0</v>
      </c>
      <c r="L607" s="79">
        <v>0</v>
      </c>
      <c r="M607" s="79">
        <v>0</v>
      </c>
      <c r="N607" s="79">
        <v>0</v>
      </c>
      <c r="O607" s="79">
        <v>0</v>
      </c>
      <c r="P607" s="79">
        <v>0</v>
      </c>
      <c r="Q607" s="79">
        <v>0</v>
      </c>
      <c r="R607" s="79">
        <v>0</v>
      </c>
      <c r="S607" s="79">
        <v>0</v>
      </c>
      <c r="T607" s="79">
        <v>0</v>
      </c>
      <c r="U607" s="79">
        <v>0</v>
      </c>
      <c r="V607" s="79">
        <v>0</v>
      </c>
      <c r="W607" s="79">
        <v>0</v>
      </c>
      <c r="X607" s="79">
        <v>0</v>
      </c>
      <c r="Y607" s="79">
        <v>0</v>
      </c>
      <c r="Z607" s="79">
        <v>0</v>
      </c>
      <c r="AA607" s="79">
        <v>0</v>
      </c>
      <c r="AB607" s="79">
        <v>0</v>
      </c>
      <c r="AC607" s="79">
        <v>0</v>
      </c>
      <c r="AD607" s="79">
        <v>0</v>
      </c>
      <c r="AE607" s="79">
        <v>0</v>
      </c>
      <c r="AF607" s="79">
        <v>0</v>
      </c>
      <c r="AG607" s="79">
        <v>0</v>
      </c>
      <c r="AH607" s="79">
        <v>0</v>
      </c>
      <c r="AI607" s="79">
        <v>0</v>
      </c>
      <c r="AJ607" s="79">
        <v>0</v>
      </c>
      <c r="AK607" s="79">
        <v>0</v>
      </c>
      <c r="AL607" s="79">
        <v>0</v>
      </c>
      <c r="AM607" s="79">
        <v>0</v>
      </c>
      <c r="AN607" s="79">
        <v>0</v>
      </c>
      <c r="AO607" s="79">
        <v>0</v>
      </c>
      <c r="AP607" s="79">
        <v>0</v>
      </c>
      <c r="AQ607" s="79">
        <v>0</v>
      </c>
      <c r="AR607" s="79">
        <v>0</v>
      </c>
      <c r="AS607" s="79">
        <v>7.4269999999999996</v>
      </c>
      <c r="AT607" s="79">
        <v>0</v>
      </c>
      <c r="AU607" s="79">
        <v>0</v>
      </c>
      <c r="AV607" s="79">
        <v>0</v>
      </c>
      <c r="AW607" s="79">
        <v>0</v>
      </c>
      <c r="AX607" s="79">
        <v>0</v>
      </c>
      <c r="AY607" s="79">
        <v>1</v>
      </c>
      <c r="AZ607" s="79">
        <v>0</v>
      </c>
      <c r="BA607" s="79">
        <v>0</v>
      </c>
      <c r="BB607" s="79">
        <v>0</v>
      </c>
      <c r="BC607" s="79">
        <v>0</v>
      </c>
      <c r="BD607" s="79">
        <v>0</v>
      </c>
      <c r="BE607" s="79">
        <v>0</v>
      </c>
      <c r="BF607" s="79">
        <v>0</v>
      </c>
      <c r="BG607" s="79">
        <v>0</v>
      </c>
      <c r="BH607" s="79">
        <v>0</v>
      </c>
      <c r="BI607" s="79">
        <v>0</v>
      </c>
      <c r="BJ607" s="79">
        <v>0</v>
      </c>
      <c r="BK607" s="79">
        <v>0</v>
      </c>
      <c r="BL607" s="79">
        <v>0</v>
      </c>
      <c r="BM607" s="79">
        <v>0</v>
      </c>
      <c r="BN607" s="79">
        <v>0</v>
      </c>
      <c r="BO607" s="79">
        <v>0</v>
      </c>
      <c r="BP607" s="79">
        <v>0</v>
      </c>
      <c r="BQ607" s="79">
        <v>0</v>
      </c>
      <c r="BR607" s="79">
        <v>0</v>
      </c>
      <c r="BS607" s="79">
        <v>0</v>
      </c>
      <c r="BT607" s="79">
        <v>0</v>
      </c>
      <c r="BU607" s="79">
        <v>0</v>
      </c>
      <c r="BV607" s="79">
        <v>0</v>
      </c>
      <c r="BW607" s="79">
        <v>0</v>
      </c>
      <c r="BX607" s="79">
        <v>0</v>
      </c>
      <c r="BY607" s="79">
        <v>0</v>
      </c>
      <c r="BZ607" s="79">
        <v>0</v>
      </c>
      <c r="CA607" s="79">
        <v>0</v>
      </c>
      <c r="CB607" s="79">
        <v>0</v>
      </c>
      <c r="CC607" s="79">
        <v>0</v>
      </c>
      <c r="CD607" s="79">
        <v>0</v>
      </c>
      <c r="CE607" s="79">
        <f t="shared" si="702"/>
        <v>0</v>
      </c>
      <c r="CF607" s="79">
        <f t="shared" si="703"/>
        <v>7.4269999999999996</v>
      </c>
      <c r="CG607" s="79">
        <f t="shared" si="704"/>
        <v>0</v>
      </c>
      <c r="CH607" s="79">
        <f t="shared" si="705"/>
        <v>0</v>
      </c>
      <c r="CI607" s="79">
        <f t="shared" si="706"/>
        <v>0</v>
      </c>
      <c r="CJ607" s="79">
        <f t="shared" si="707"/>
        <v>0</v>
      </c>
      <c r="CK607" s="79">
        <f t="shared" si="708"/>
        <v>0</v>
      </c>
      <c r="CL607" s="79">
        <f t="shared" si="709"/>
        <v>1</v>
      </c>
      <c r="CM607" s="79">
        <f t="shared" si="710"/>
        <v>0</v>
      </c>
      <c r="CN607" s="79">
        <f t="shared" si="711"/>
        <v>0</v>
      </c>
      <c r="CO607" s="79">
        <f t="shared" si="712"/>
        <v>0</v>
      </c>
      <c r="CP607" s="79">
        <f t="shared" si="713"/>
        <v>0</v>
      </c>
      <c r="CQ607" s="79">
        <f t="shared" si="714"/>
        <v>0</v>
      </c>
    </row>
    <row r="608" spans="1:95">
      <c r="A608" s="73" t="s">
        <v>128</v>
      </c>
      <c r="B608" s="113" t="s">
        <v>1344</v>
      </c>
      <c r="C608" s="80" t="s">
        <v>1345</v>
      </c>
      <c r="D608" s="92">
        <v>5.4870000000000001</v>
      </c>
      <c r="E608" s="79">
        <v>0</v>
      </c>
      <c r="F608" s="79">
        <v>0</v>
      </c>
      <c r="G608" s="79">
        <v>0</v>
      </c>
      <c r="H608" s="79">
        <v>0</v>
      </c>
      <c r="I608" s="79">
        <v>0</v>
      </c>
      <c r="J608" s="79">
        <v>0</v>
      </c>
      <c r="K608" s="79">
        <v>0</v>
      </c>
      <c r="L608" s="79">
        <v>0</v>
      </c>
      <c r="M608" s="79">
        <v>0</v>
      </c>
      <c r="N608" s="79">
        <v>0</v>
      </c>
      <c r="O608" s="79">
        <v>0</v>
      </c>
      <c r="P608" s="79">
        <v>0</v>
      </c>
      <c r="Q608" s="79">
        <v>0</v>
      </c>
      <c r="R608" s="79">
        <v>0</v>
      </c>
      <c r="S608" s="79">
        <v>0</v>
      </c>
      <c r="T608" s="79">
        <v>0</v>
      </c>
      <c r="U608" s="79">
        <v>0</v>
      </c>
      <c r="V608" s="79">
        <v>0</v>
      </c>
      <c r="W608" s="79">
        <v>0</v>
      </c>
      <c r="X608" s="79">
        <v>0</v>
      </c>
      <c r="Y608" s="79">
        <v>0</v>
      </c>
      <c r="Z608" s="79">
        <v>0</v>
      </c>
      <c r="AA608" s="79">
        <v>0</v>
      </c>
      <c r="AB608" s="79">
        <v>0</v>
      </c>
      <c r="AC608" s="79">
        <v>0</v>
      </c>
      <c r="AD608" s="79">
        <v>0</v>
      </c>
      <c r="AE608" s="79">
        <v>0</v>
      </c>
      <c r="AF608" s="79">
        <v>0</v>
      </c>
      <c r="AG608" s="79">
        <v>0</v>
      </c>
      <c r="AH608" s="79">
        <v>0</v>
      </c>
      <c r="AI608" s="79">
        <v>0</v>
      </c>
      <c r="AJ608" s="79">
        <v>0</v>
      </c>
      <c r="AK608" s="79">
        <v>0</v>
      </c>
      <c r="AL608" s="79">
        <v>0</v>
      </c>
      <c r="AM608" s="79">
        <v>0</v>
      </c>
      <c r="AN608" s="79">
        <v>0</v>
      </c>
      <c r="AO608" s="79">
        <v>0</v>
      </c>
      <c r="AP608" s="79">
        <v>0</v>
      </c>
      <c r="AQ608" s="79">
        <v>0</v>
      </c>
      <c r="AR608" s="79">
        <v>0</v>
      </c>
      <c r="AS608" s="79">
        <v>5.4870000000000001</v>
      </c>
      <c r="AT608" s="79">
        <v>0</v>
      </c>
      <c r="AU608" s="79">
        <v>0</v>
      </c>
      <c r="AV608" s="79">
        <v>0</v>
      </c>
      <c r="AW608" s="79">
        <v>0</v>
      </c>
      <c r="AX608" s="79">
        <v>0</v>
      </c>
      <c r="AY608" s="79">
        <v>1</v>
      </c>
      <c r="AZ608" s="79">
        <v>0</v>
      </c>
      <c r="BA608" s="79">
        <v>0</v>
      </c>
      <c r="BB608" s="79">
        <v>0</v>
      </c>
      <c r="BC608" s="79">
        <v>0</v>
      </c>
      <c r="BD608" s="79">
        <v>0</v>
      </c>
      <c r="BE608" s="79">
        <v>0</v>
      </c>
      <c r="BF608" s="79">
        <v>0</v>
      </c>
      <c r="BG608" s="79">
        <v>0</v>
      </c>
      <c r="BH608" s="79">
        <v>0</v>
      </c>
      <c r="BI608" s="79">
        <v>0</v>
      </c>
      <c r="BJ608" s="79">
        <v>0</v>
      </c>
      <c r="BK608" s="79">
        <v>0</v>
      </c>
      <c r="BL608" s="79">
        <v>0</v>
      </c>
      <c r="BM608" s="79">
        <v>0</v>
      </c>
      <c r="BN608" s="79">
        <v>0</v>
      </c>
      <c r="BO608" s="79">
        <v>0</v>
      </c>
      <c r="BP608" s="79">
        <v>0</v>
      </c>
      <c r="BQ608" s="79">
        <v>0</v>
      </c>
      <c r="BR608" s="79">
        <v>0</v>
      </c>
      <c r="BS608" s="79">
        <v>0</v>
      </c>
      <c r="BT608" s="79">
        <v>0</v>
      </c>
      <c r="BU608" s="79">
        <v>0</v>
      </c>
      <c r="BV608" s="79">
        <v>0</v>
      </c>
      <c r="BW608" s="79">
        <v>0</v>
      </c>
      <c r="BX608" s="79">
        <v>0</v>
      </c>
      <c r="BY608" s="79">
        <v>0</v>
      </c>
      <c r="BZ608" s="79">
        <v>0</v>
      </c>
      <c r="CA608" s="79">
        <v>0</v>
      </c>
      <c r="CB608" s="79">
        <v>0</v>
      </c>
      <c r="CC608" s="79">
        <v>0</v>
      </c>
      <c r="CD608" s="79">
        <v>0</v>
      </c>
      <c r="CE608" s="79">
        <f t="shared" si="702"/>
        <v>0</v>
      </c>
      <c r="CF608" s="79">
        <f t="shared" si="703"/>
        <v>5.4870000000000001</v>
      </c>
      <c r="CG608" s="79">
        <f t="shared" si="704"/>
        <v>0</v>
      </c>
      <c r="CH608" s="79">
        <f t="shared" si="705"/>
        <v>0</v>
      </c>
      <c r="CI608" s="79">
        <f t="shared" si="706"/>
        <v>0</v>
      </c>
      <c r="CJ608" s="79">
        <f t="shared" si="707"/>
        <v>0</v>
      </c>
      <c r="CK608" s="79">
        <f t="shared" si="708"/>
        <v>0</v>
      </c>
      <c r="CL608" s="79">
        <f t="shared" si="709"/>
        <v>1</v>
      </c>
      <c r="CM608" s="79">
        <f t="shared" si="710"/>
        <v>0</v>
      </c>
      <c r="CN608" s="79">
        <f t="shared" si="711"/>
        <v>0</v>
      </c>
      <c r="CO608" s="79">
        <f t="shared" si="712"/>
        <v>0</v>
      </c>
      <c r="CP608" s="79">
        <f t="shared" si="713"/>
        <v>0</v>
      </c>
      <c r="CQ608" s="79">
        <f t="shared" si="714"/>
        <v>0</v>
      </c>
    </row>
    <row r="609" spans="1:95">
      <c r="A609" s="73" t="s">
        <v>128</v>
      </c>
      <c r="B609" s="113" t="s">
        <v>1346</v>
      </c>
      <c r="C609" s="80" t="s">
        <v>1347</v>
      </c>
      <c r="D609" s="92">
        <v>9.2910000000000004</v>
      </c>
      <c r="E609" s="79">
        <v>0</v>
      </c>
      <c r="F609" s="79">
        <v>0</v>
      </c>
      <c r="G609" s="79">
        <v>0</v>
      </c>
      <c r="H609" s="79">
        <v>0</v>
      </c>
      <c r="I609" s="79">
        <v>0</v>
      </c>
      <c r="J609" s="79">
        <v>0</v>
      </c>
      <c r="K609" s="79">
        <v>0</v>
      </c>
      <c r="L609" s="79">
        <v>0</v>
      </c>
      <c r="M609" s="79">
        <v>0</v>
      </c>
      <c r="N609" s="79">
        <v>0</v>
      </c>
      <c r="O609" s="79">
        <v>0</v>
      </c>
      <c r="P609" s="79">
        <v>0</v>
      </c>
      <c r="Q609" s="79">
        <v>0</v>
      </c>
      <c r="R609" s="79">
        <v>0</v>
      </c>
      <c r="S609" s="79">
        <v>0</v>
      </c>
      <c r="T609" s="79">
        <v>0</v>
      </c>
      <c r="U609" s="79">
        <v>0</v>
      </c>
      <c r="V609" s="79">
        <v>0</v>
      </c>
      <c r="W609" s="79">
        <v>0</v>
      </c>
      <c r="X609" s="79">
        <v>0</v>
      </c>
      <c r="Y609" s="79">
        <v>0</v>
      </c>
      <c r="Z609" s="79">
        <v>0</v>
      </c>
      <c r="AA609" s="79">
        <v>0</v>
      </c>
      <c r="AB609" s="79">
        <v>0</v>
      </c>
      <c r="AC609" s="79">
        <v>0</v>
      </c>
      <c r="AD609" s="79">
        <v>0</v>
      </c>
      <c r="AE609" s="79">
        <v>0</v>
      </c>
      <c r="AF609" s="79">
        <v>0</v>
      </c>
      <c r="AG609" s="79">
        <v>0</v>
      </c>
      <c r="AH609" s="79">
        <v>0</v>
      </c>
      <c r="AI609" s="79">
        <v>0</v>
      </c>
      <c r="AJ609" s="79">
        <v>0</v>
      </c>
      <c r="AK609" s="79">
        <v>0</v>
      </c>
      <c r="AL609" s="79">
        <v>0</v>
      </c>
      <c r="AM609" s="79">
        <v>0</v>
      </c>
      <c r="AN609" s="79">
        <v>0</v>
      </c>
      <c r="AO609" s="79">
        <v>0</v>
      </c>
      <c r="AP609" s="79">
        <v>0</v>
      </c>
      <c r="AQ609" s="79">
        <v>0</v>
      </c>
      <c r="AR609" s="79">
        <v>0</v>
      </c>
      <c r="AS609" s="79">
        <v>0</v>
      </c>
      <c r="AT609" s="79">
        <v>0</v>
      </c>
      <c r="AU609" s="79">
        <v>0</v>
      </c>
      <c r="AV609" s="79">
        <v>0</v>
      </c>
      <c r="AW609" s="79">
        <v>0</v>
      </c>
      <c r="AX609" s="79">
        <v>0</v>
      </c>
      <c r="AY609" s="79">
        <v>0</v>
      </c>
      <c r="AZ609" s="79">
        <v>0</v>
      </c>
      <c r="BA609" s="79">
        <v>0</v>
      </c>
      <c r="BB609" s="79">
        <v>0</v>
      </c>
      <c r="BC609" s="79">
        <v>0</v>
      </c>
      <c r="BD609" s="79">
        <v>0</v>
      </c>
      <c r="BE609" s="79">
        <v>0</v>
      </c>
      <c r="BF609" s="79">
        <v>9.2910000000000004</v>
      </c>
      <c r="BG609" s="78">
        <v>0</v>
      </c>
      <c r="BH609" s="78">
        <v>0</v>
      </c>
      <c r="BI609" s="78">
        <v>0</v>
      </c>
      <c r="BJ609" s="78">
        <v>0</v>
      </c>
      <c r="BK609" s="78">
        <v>0</v>
      </c>
      <c r="BL609" s="78">
        <v>1</v>
      </c>
      <c r="BM609" s="78">
        <v>0</v>
      </c>
      <c r="BN609" s="78">
        <v>0</v>
      </c>
      <c r="BO609" s="78">
        <v>0</v>
      </c>
      <c r="BP609" s="78">
        <v>0</v>
      </c>
      <c r="BQ609" s="78">
        <v>0</v>
      </c>
      <c r="BR609" s="79">
        <v>0</v>
      </c>
      <c r="BS609" s="79">
        <v>0</v>
      </c>
      <c r="BT609" s="79">
        <v>0</v>
      </c>
      <c r="BU609" s="79">
        <v>0</v>
      </c>
      <c r="BV609" s="79">
        <v>0</v>
      </c>
      <c r="BW609" s="79">
        <v>0</v>
      </c>
      <c r="BX609" s="79">
        <v>0</v>
      </c>
      <c r="BY609" s="79">
        <v>0</v>
      </c>
      <c r="BZ609" s="79">
        <v>0</v>
      </c>
      <c r="CA609" s="79">
        <v>0</v>
      </c>
      <c r="CB609" s="79">
        <v>0</v>
      </c>
      <c r="CC609" s="79">
        <v>0</v>
      </c>
      <c r="CD609" s="79">
        <v>0</v>
      </c>
      <c r="CE609" s="79">
        <f t="shared" si="702"/>
        <v>0</v>
      </c>
      <c r="CF609" s="79">
        <f t="shared" si="703"/>
        <v>9.2910000000000004</v>
      </c>
      <c r="CG609" s="79">
        <f t="shared" si="704"/>
        <v>0</v>
      </c>
      <c r="CH609" s="79">
        <f t="shared" si="705"/>
        <v>0</v>
      </c>
      <c r="CI609" s="79">
        <f t="shared" si="706"/>
        <v>0</v>
      </c>
      <c r="CJ609" s="79">
        <f t="shared" si="707"/>
        <v>0</v>
      </c>
      <c r="CK609" s="79">
        <f t="shared" si="708"/>
        <v>0</v>
      </c>
      <c r="CL609" s="79">
        <f t="shared" si="709"/>
        <v>1</v>
      </c>
      <c r="CM609" s="79">
        <f t="shared" si="710"/>
        <v>0</v>
      </c>
      <c r="CN609" s="79">
        <f t="shared" si="711"/>
        <v>0</v>
      </c>
      <c r="CO609" s="79">
        <f t="shared" si="712"/>
        <v>0</v>
      </c>
      <c r="CP609" s="79">
        <f t="shared" si="713"/>
        <v>0</v>
      </c>
      <c r="CQ609" s="79">
        <f t="shared" si="714"/>
        <v>0</v>
      </c>
    </row>
    <row r="610" spans="1:95">
      <c r="A610" s="73" t="s">
        <v>128</v>
      </c>
      <c r="B610" s="113" t="s">
        <v>1348</v>
      </c>
      <c r="C610" s="80" t="s">
        <v>1349</v>
      </c>
      <c r="D610" s="92">
        <v>0.90800000000000003</v>
      </c>
      <c r="E610" s="79">
        <v>0</v>
      </c>
      <c r="F610" s="79">
        <v>0</v>
      </c>
      <c r="G610" s="79">
        <v>0</v>
      </c>
      <c r="H610" s="79">
        <v>0</v>
      </c>
      <c r="I610" s="79">
        <v>0</v>
      </c>
      <c r="J610" s="79">
        <v>0</v>
      </c>
      <c r="K610" s="79">
        <v>0</v>
      </c>
      <c r="L610" s="79">
        <v>0</v>
      </c>
      <c r="M610" s="79">
        <v>0</v>
      </c>
      <c r="N610" s="79">
        <v>0</v>
      </c>
      <c r="O610" s="79">
        <v>0</v>
      </c>
      <c r="P610" s="79">
        <v>0</v>
      </c>
      <c r="Q610" s="79">
        <v>0</v>
      </c>
      <c r="R610" s="79">
        <v>0</v>
      </c>
      <c r="S610" s="79">
        <v>0</v>
      </c>
      <c r="T610" s="79">
        <v>0</v>
      </c>
      <c r="U610" s="79">
        <v>0</v>
      </c>
      <c r="V610" s="79">
        <v>0</v>
      </c>
      <c r="W610" s="79">
        <v>0</v>
      </c>
      <c r="X610" s="79">
        <v>0</v>
      </c>
      <c r="Y610" s="79">
        <v>0</v>
      </c>
      <c r="Z610" s="79">
        <v>0</v>
      </c>
      <c r="AA610" s="79">
        <v>0</v>
      </c>
      <c r="AB610" s="79">
        <v>0</v>
      </c>
      <c r="AC610" s="79">
        <v>0</v>
      </c>
      <c r="AD610" s="79">
        <v>0</v>
      </c>
      <c r="AE610" s="79">
        <v>0</v>
      </c>
      <c r="AF610" s="79">
        <v>0</v>
      </c>
      <c r="AG610" s="79">
        <v>0</v>
      </c>
      <c r="AH610" s="79">
        <v>0</v>
      </c>
      <c r="AI610" s="79">
        <v>0</v>
      </c>
      <c r="AJ610" s="79">
        <v>0</v>
      </c>
      <c r="AK610" s="79">
        <v>0</v>
      </c>
      <c r="AL610" s="79">
        <v>0</v>
      </c>
      <c r="AM610" s="79">
        <v>0</v>
      </c>
      <c r="AN610" s="79">
        <v>0</v>
      </c>
      <c r="AO610" s="79">
        <v>0</v>
      </c>
      <c r="AP610" s="79">
        <v>0</v>
      </c>
      <c r="AQ610" s="79">
        <v>0</v>
      </c>
      <c r="AR610" s="79">
        <v>0</v>
      </c>
      <c r="AS610" s="79">
        <v>0</v>
      </c>
      <c r="AT610" s="79">
        <v>0</v>
      </c>
      <c r="AU610" s="79">
        <v>0</v>
      </c>
      <c r="AV610" s="79">
        <v>0</v>
      </c>
      <c r="AW610" s="79">
        <v>0</v>
      </c>
      <c r="AX610" s="79">
        <v>0</v>
      </c>
      <c r="AY610" s="79">
        <v>0</v>
      </c>
      <c r="AZ610" s="79">
        <v>0</v>
      </c>
      <c r="BA610" s="79">
        <v>0</v>
      </c>
      <c r="BB610" s="79">
        <v>0</v>
      </c>
      <c r="BC610" s="79">
        <v>0</v>
      </c>
      <c r="BD610" s="79">
        <v>0</v>
      </c>
      <c r="BE610" s="79">
        <v>0</v>
      </c>
      <c r="BF610" s="79">
        <v>0.90800000000000003</v>
      </c>
      <c r="BG610" s="78">
        <v>0</v>
      </c>
      <c r="BH610" s="78">
        <v>0</v>
      </c>
      <c r="BI610" s="78">
        <v>0</v>
      </c>
      <c r="BJ610" s="78">
        <v>0</v>
      </c>
      <c r="BK610" s="78">
        <v>0</v>
      </c>
      <c r="BL610" s="78">
        <v>1</v>
      </c>
      <c r="BM610" s="78">
        <v>0</v>
      </c>
      <c r="BN610" s="78">
        <v>0</v>
      </c>
      <c r="BO610" s="78">
        <v>0</v>
      </c>
      <c r="BP610" s="78">
        <v>0</v>
      </c>
      <c r="BQ610" s="78">
        <v>0</v>
      </c>
      <c r="BR610" s="79">
        <v>0</v>
      </c>
      <c r="BS610" s="79">
        <v>0</v>
      </c>
      <c r="BT610" s="79">
        <v>0</v>
      </c>
      <c r="BU610" s="79">
        <v>0</v>
      </c>
      <c r="BV610" s="79">
        <v>0</v>
      </c>
      <c r="BW610" s="79">
        <v>0</v>
      </c>
      <c r="BX610" s="79">
        <v>0</v>
      </c>
      <c r="BY610" s="79">
        <v>0</v>
      </c>
      <c r="BZ610" s="79">
        <v>0</v>
      </c>
      <c r="CA610" s="79">
        <v>0</v>
      </c>
      <c r="CB610" s="79">
        <v>0</v>
      </c>
      <c r="CC610" s="79">
        <v>0</v>
      </c>
      <c r="CD610" s="79">
        <v>0</v>
      </c>
      <c r="CE610" s="79">
        <f t="shared" si="702"/>
        <v>0</v>
      </c>
      <c r="CF610" s="79">
        <f t="shared" si="703"/>
        <v>0.90800000000000003</v>
      </c>
      <c r="CG610" s="79">
        <f t="shared" si="704"/>
        <v>0</v>
      </c>
      <c r="CH610" s="79">
        <f t="shared" si="705"/>
        <v>0</v>
      </c>
      <c r="CI610" s="79">
        <f t="shared" si="706"/>
        <v>0</v>
      </c>
      <c r="CJ610" s="79">
        <f t="shared" si="707"/>
        <v>0</v>
      </c>
      <c r="CK610" s="79">
        <f t="shared" si="708"/>
        <v>0</v>
      </c>
      <c r="CL610" s="79">
        <f t="shared" si="709"/>
        <v>1</v>
      </c>
      <c r="CM610" s="79">
        <f t="shared" si="710"/>
        <v>0</v>
      </c>
      <c r="CN610" s="79">
        <f t="shared" si="711"/>
        <v>0</v>
      </c>
      <c r="CO610" s="79">
        <f t="shared" si="712"/>
        <v>0</v>
      </c>
      <c r="CP610" s="79">
        <f t="shared" si="713"/>
        <v>0</v>
      </c>
      <c r="CQ610" s="79">
        <f t="shared" si="714"/>
        <v>0</v>
      </c>
    </row>
    <row r="611" spans="1:95">
      <c r="A611" s="73" t="s">
        <v>128</v>
      </c>
      <c r="B611" s="113" t="s">
        <v>1350</v>
      </c>
      <c r="C611" s="80" t="s">
        <v>1351</v>
      </c>
      <c r="D611" s="92">
        <v>2.56</v>
      </c>
      <c r="E611" s="79">
        <v>0</v>
      </c>
      <c r="F611" s="79">
        <v>2.56</v>
      </c>
      <c r="G611" s="79">
        <v>0</v>
      </c>
      <c r="H611" s="79">
        <v>0</v>
      </c>
      <c r="I611" s="79">
        <v>0</v>
      </c>
      <c r="J611" s="79">
        <v>0</v>
      </c>
      <c r="K611" s="79">
        <v>0</v>
      </c>
      <c r="L611" s="79">
        <v>1</v>
      </c>
      <c r="M611" s="79">
        <v>0</v>
      </c>
      <c r="N611" s="79">
        <v>0</v>
      </c>
      <c r="O611" s="79">
        <v>0</v>
      </c>
      <c r="P611" s="79">
        <v>0</v>
      </c>
      <c r="Q611" s="79">
        <v>0</v>
      </c>
      <c r="R611" s="79">
        <v>0</v>
      </c>
      <c r="S611" s="79">
        <v>0</v>
      </c>
      <c r="T611" s="79">
        <v>0</v>
      </c>
      <c r="U611" s="79">
        <v>0</v>
      </c>
      <c r="V611" s="79">
        <v>0</v>
      </c>
      <c r="W611" s="79">
        <v>0</v>
      </c>
      <c r="X611" s="79">
        <v>0</v>
      </c>
      <c r="Y611" s="79">
        <v>0</v>
      </c>
      <c r="Z611" s="79">
        <v>0</v>
      </c>
      <c r="AA611" s="79">
        <v>0</v>
      </c>
      <c r="AB611" s="79">
        <v>0</v>
      </c>
      <c r="AC611" s="79">
        <v>0</v>
      </c>
      <c r="AD611" s="79">
        <v>0</v>
      </c>
      <c r="AE611" s="79">
        <v>0</v>
      </c>
      <c r="AF611" s="79">
        <v>0</v>
      </c>
      <c r="AG611" s="79">
        <v>0</v>
      </c>
      <c r="AH611" s="79">
        <v>0</v>
      </c>
      <c r="AI611" s="79">
        <v>0</v>
      </c>
      <c r="AJ611" s="79">
        <v>0</v>
      </c>
      <c r="AK611" s="79">
        <v>0</v>
      </c>
      <c r="AL611" s="79">
        <v>0</v>
      </c>
      <c r="AM611" s="79">
        <v>0</v>
      </c>
      <c r="AN611" s="79">
        <v>0</v>
      </c>
      <c r="AO611" s="79">
        <v>0</v>
      </c>
      <c r="AP611" s="79">
        <v>0</v>
      </c>
      <c r="AQ611" s="79">
        <v>0</v>
      </c>
      <c r="AR611" s="79">
        <v>0</v>
      </c>
      <c r="AS611" s="79">
        <v>0</v>
      </c>
      <c r="AT611" s="79">
        <v>0</v>
      </c>
      <c r="AU611" s="79">
        <v>0</v>
      </c>
      <c r="AV611" s="79">
        <v>0</v>
      </c>
      <c r="AW611" s="79">
        <v>0</v>
      </c>
      <c r="AX611" s="79">
        <v>0</v>
      </c>
      <c r="AY611" s="79">
        <v>0</v>
      </c>
      <c r="AZ611" s="79">
        <v>0</v>
      </c>
      <c r="BA611" s="79">
        <v>0</v>
      </c>
      <c r="BB611" s="79">
        <v>0</v>
      </c>
      <c r="BC611" s="79">
        <v>0</v>
      </c>
      <c r="BD611" s="79">
        <v>0</v>
      </c>
      <c r="BE611" s="79">
        <v>0</v>
      </c>
      <c r="BF611" s="79">
        <v>0</v>
      </c>
      <c r="BG611" s="79">
        <v>0</v>
      </c>
      <c r="BH611" s="79">
        <v>0</v>
      </c>
      <c r="BI611" s="79">
        <v>0</v>
      </c>
      <c r="BJ611" s="79">
        <v>0</v>
      </c>
      <c r="BK611" s="79">
        <v>0</v>
      </c>
      <c r="BL611" s="79">
        <v>0</v>
      </c>
      <c r="BM611" s="79">
        <v>0</v>
      </c>
      <c r="BN611" s="79">
        <v>0</v>
      </c>
      <c r="BO611" s="79">
        <v>0</v>
      </c>
      <c r="BP611" s="79">
        <v>0</v>
      </c>
      <c r="BQ611" s="79">
        <v>0</v>
      </c>
      <c r="BR611" s="79">
        <v>0</v>
      </c>
      <c r="BS611" s="79">
        <v>0</v>
      </c>
      <c r="BT611" s="79">
        <v>0</v>
      </c>
      <c r="BU611" s="79">
        <v>0</v>
      </c>
      <c r="BV611" s="79">
        <v>0</v>
      </c>
      <c r="BW611" s="79">
        <v>0</v>
      </c>
      <c r="BX611" s="79">
        <v>0</v>
      </c>
      <c r="BY611" s="79">
        <v>0</v>
      </c>
      <c r="BZ611" s="79">
        <v>0</v>
      </c>
      <c r="CA611" s="79">
        <v>0</v>
      </c>
      <c r="CB611" s="79">
        <v>0</v>
      </c>
      <c r="CC611" s="79">
        <v>0</v>
      </c>
      <c r="CD611" s="79">
        <v>0</v>
      </c>
      <c r="CE611" s="79">
        <f t="shared" si="702"/>
        <v>0</v>
      </c>
      <c r="CF611" s="79">
        <f t="shared" si="703"/>
        <v>2.56</v>
      </c>
      <c r="CG611" s="79">
        <f t="shared" si="704"/>
        <v>0</v>
      </c>
      <c r="CH611" s="79">
        <f t="shared" si="705"/>
        <v>0</v>
      </c>
      <c r="CI611" s="79">
        <f t="shared" si="706"/>
        <v>0</v>
      </c>
      <c r="CJ611" s="79">
        <f t="shared" si="707"/>
        <v>0</v>
      </c>
      <c r="CK611" s="79">
        <f t="shared" si="708"/>
        <v>0</v>
      </c>
      <c r="CL611" s="79">
        <f t="shared" si="709"/>
        <v>1</v>
      </c>
      <c r="CM611" s="79">
        <f t="shared" si="710"/>
        <v>0</v>
      </c>
      <c r="CN611" s="79">
        <f t="shared" si="711"/>
        <v>0</v>
      </c>
      <c r="CO611" s="79">
        <f t="shared" si="712"/>
        <v>0</v>
      </c>
      <c r="CP611" s="79">
        <f t="shared" si="713"/>
        <v>0</v>
      </c>
      <c r="CQ611" s="79">
        <f t="shared" si="714"/>
        <v>0</v>
      </c>
    </row>
    <row r="612" spans="1:95" ht="31.5">
      <c r="A612" s="73" t="s">
        <v>128</v>
      </c>
      <c r="B612" s="113" t="s">
        <v>1352</v>
      </c>
      <c r="C612" s="80" t="s">
        <v>1353</v>
      </c>
      <c r="D612" s="92">
        <v>2.3849999999999998</v>
      </c>
      <c r="E612" s="79">
        <v>0</v>
      </c>
      <c r="F612" s="79">
        <v>2.3849999999999998</v>
      </c>
      <c r="G612" s="79">
        <v>0</v>
      </c>
      <c r="H612" s="79">
        <v>0</v>
      </c>
      <c r="I612" s="79">
        <v>0</v>
      </c>
      <c r="J612" s="79">
        <v>0</v>
      </c>
      <c r="K612" s="79">
        <v>0</v>
      </c>
      <c r="L612" s="79">
        <v>1</v>
      </c>
      <c r="M612" s="79">
        <v>0</v>
      </c>
      <c r="N612" s="79">
        <v>0</v>
      </c>
      <c r="O612" s="79">
        <v>0</v>
      </c>
      <c r="P612" s="79">
        <v>0</v>
      </c>
      <c r="Q612" s="79">
        <v>0</v>
      </c>
      <c r="R612" s="79">
        <v>0</v>
      </c>
      <c r="S612" s="79">
        <v>0</v>
      </c>
      <c r="T612" s="79">
        <v>0</v>
      </c>
      <c r="U612" s="79">
        <v>0</v>
      </c>
      <c r="V612" s="79">
        <v>0</v>
      </c>
      <c r="W612" s="79">
        <v>0</v>
      </c>
      <c r="X612" s="79">
        <v>0</v>
      </c>
      <c r="Y612" s="79">
        <v>0</v>
      </c>
      <c r="Z612" s="79">
        <v>0</v>
      </c>
      <c r="AA612" s="79">
        <v>0</v>
      </c>
      <c r="AB612" s="79">
        <v>0</v>
      </c>
      <c r="AC612" s="79">
        <v>0</v>
      </c>
      <c r="AD612" s="79">
        <v>0</v>
      </c>
      <c r="AE612" s="79">
        <v>0</v>
      </c>
      <c r="AF612" s="79">
        <v>0</v>
      </c>
      <c r="AG612" s="79">
        <v>0</v>
      </c>
      <c r="AH612" s="79">
        <v>0</v>
      </c>
      <c r="AI612" s="79">
        <v>0</v>
      </c>
      <c r="AJ612" s="79">
        <v>0</v>
      </c>
      <c r="AK612" s="79">
        <v>0</v>
      </c>
      <c r="AL612" s="79">
        <v>0</v>
      </c>
      <c r="AM612" s="79">
        <v>0</v>
      </c>
      <c r="AN612" s="79">
        <v>0</v>
      </c>
      <c r="AO612" s="79">
        <v>0</v>
      </c>
      <c r="AP612" s="79">
        <v>0</v>
      </c>
      <c r="AQ612" s="79">
        <v>0</v>
      </c>
      <c r="AR612" s="79">
        <v>0</v>
      </c>
      <c r="AS612" s="79">
        <v>0</v>
      </c>
      <c r="AT612" s="79">
        <v>0</v>
      </c>
      <c r="AU612" s="79">
        <v>0</v>
      </c>
      <c r="AV612" s="79">
        <v>0</v>
      </c>
      <c r="AW612" s="79">
        <v>0</v>
      </c>
      <c r="AX612" s="79">
        <v>0</v>
      </c>
      <c r="AY612" s="79">
        <v>0</v>
      </c>
      <c r="AZ612" s="79">
        <v>0</v>
      </c>
      <c r="BA612" s="79">
        <v>0</v>
      </c>
      <c r="BB612" s="79">
        <v>0</v>
      </c>
      <c r="BC612" s="79">
        <v>0</v>
      </c>
      <c r="BD612" s="79">
        <v>0</v>
      </c>
      <c r="BE612" s="79">
        <v>0</v>
      </c>
      <c r="BF612" s="79">
        <v>0</v>
      </c>
      <c r="BG612" s="79">
        <v>0</v>
      </c>
      <c r="BH612" s="79">
        <v>0</v>
      </c>
      <c r="BI612" s="79">
        <v>0</v>
      </c>
      <c r="BJ612" s="79">
        <v>0</v>
      </c>
      <c r="BK612" s="79">
        <v>0</v>
      </c>
      <c r="BL612" s="79">
        <v>0</v>
      </c>
      <c r="BM612" s="79">
        <v>0</v>
      </c>
      <c r="BN612" s="79">
        <v>0</v>
      </c>
      <c r="BO612" s="79">
        <v>0</v>
      </c>
      <c r="BP612" s="79">
        <v>0</v>
      </c>
      <c r="BQ612" s="79">
        <v>0</v>
      </c>
      <c r="BR612" s="79">
        <v>0</v>
      </c>
      <c r="BS612" s="79">
        <v>0</v>
      </c>
      <c r="BT612" s="79">
        <v>0</v>
      </c>
      <c r="BU612" s="79">
        <v>0</v>
      </c>
      <c r="BV612" s="79">
        <v>0</v>
      </c>
      <c r="BW612" s="79">
        <v>0</v>
      </c>
      <c r="BX612" s="79">
        <v>0</v>
      </c>
      <c r="BY612" s="79">
        <v>0</v>
      </c>
      <c r="BZ612" s="79">
        <v>0</v>
      </c>
      <c r="CA612" s="79">
        <v>0</v>
      </c>
      <c r="CB612" s="79">
        <v>0</v>
      </c>
      <c r="CC612" s="79">
        <v>0</v>
      </c>
      <c r="CD612" s="79">
        <v>0</v>
      </c>
      <c r="CE612" s="79">
        <f t="shared" si="702"/>
        <v>0</v>
      </c>
      <c r="CF612" s="79">
        <f t="shared" si="703"/>
        <v>2.3849999999999998</v>
      </c>
      <c r="CG612" s="79">
        <f t="shared" si="704"/>
        <v>0</v>
      </c>
      <c r="CH612" s="79">
        <f t="shared" si="705"/>
        <v>0</v>
      </c>
      <c r="CI612" s="79">
        <f t="shared" si="706"/>
        <v>0</v>
      </c>
      <c r="CJ612" s="79">
        <f t="shared" si="707"/>
        <v>0</v>
      </c>
      <c r="CK612" s="79">
        <f t="shared" si="708"/>
        <v>0</v>
      </c>
      <c r="CL612" s="79">
        <f t="shared" si="709"/>
        <v>1</v>
      </c>
      <c r="CM612" s="79">
        <f t="shared" si="710"/>
        <v>0</v>
      </c>
      <c r="CN612" s="79">
        <f t="shared" si="711"/>
        <v>0</v>
      </c>
      <c r="CO612" s="79">
        <f t="shared" si="712"/>
        <v>0</v>
      </c>
      <c r="CP612" s="79">
        <f t="shared" si="713"/>
        <v>0</v>
      </c>
      <c r="CQ612" s="79">
        <f t="shared" si="714"/>
        <v>0</v>
      </c>
    </row>
    <row r="613" spans="1:95">
      <c r="A613" s="73" t="s">
        <v>128</v>
      </c>
      <c r="B613" s="113" t="s">
        <v>1354</v>
      </c>
      <c r="C613" s="80" t="s">
        <v>1355</v>
      </c>
      <c r="D613" s="92">
        <v>4.117</v>
      </c>
      <c r="E613" s="79">
        <v>0</v>
      </c>
      <c r="F613" s="79">
        <v>4.117</v>
      </c>
      <c r="G613" s="79">
        <v>0</v>
      </c>
      <c r="H613" s="79">
        <v>0</v>
      </c>
      <c r="I613" s="79">
        <v>0</v>
      </c>
      <c r="J613" s="79">
        <v>0</v>
      </c>
      <c r="K613" s="79">
        <v>0</v>
      </c>
      <c r="L613" s="79">
        <v>1</v>
      </c>
      <c r="M613" s="79">
        <v>0</v>
      </c>
      <c r="N613" s="79">
        <v>0</v>
      </c>
      <c r="O613" s="79">
        <v>0</v>
      </c>
      <c r="P613" s="79">
        <v>0</v>
      </c>
      <c r="Q613" s="79">
        <v>0</v>
      </c>
      <c r="R613" s="79">
        <v>0</v>
      </c>
      <c r="S613" s="79">
        <v>0</v>
      </c>
      <c r="T613" s="79">
        <v>0</v>
      </c>
      <c r="U613" s="79">
        <v>0</v>
      </c>
      <c r="V613" s="79">
        <v>0</v>
      </c>
      <c r="W613" s="79">
        <v>0</v>
      </c>
      <c r="X613" s="79">
        <v>0</v>
      </c>
      <c r="Y613" s="79">
        <v>0</v>
      </c>
      <c r="Z613" s="79">
        <v>0</v>
      </c>
      <c r="AA613" s="79">
        <v>0</v>
      </c>
      <c r="AB613" s="79">
        <v>0</v>
      </c>
      <c r="AC613" s="79">
        <v>0</v>
      </c>
      <c r="AD613" s="79">
        <v>0</v>
      </c>
      <c r="AE613" s="79">
        <v>0</v>
      </c>
      <c r="AF613" s="79">
        <v>0</v>
      </c>
      <c r="AG613" s="79">
        <v>0</v>
      </c>
      <c r="AH613" s="79">
        <v>0</v>
      </c>
      <c r="AI613" s="79">
        <v>0</v>
      </c>
      <c r="AJ613" s="79">
        <v>0</v>
      </c>
      <c r="AK613" s="79">
        <v>0</v>
      </c>
      <c r="AL613" s="79">
        <v>0</v>
      </c>
      <c r="AM613" s="79">
        <v>0</v>
      </c>
      <c r="AN613" s="79">
        <v>0</v>
      </c>
      <c r="AO613" s="79">
        <v>0</v>
      </c>
      <c r="AP613" s="79">
        <v>0</v>
      </c>
      <c r="AQ613" s="79">
        <v>0</v>
      </c>
      <c r="AR613" s="79">
        <v>0</v>
      </c>
      <c r="AS613" s="79">
        <v>0</v>
      </c>
      <c r="AT613" s="79">
        <v>0</v>
      </c>
      <c r="AU613" s="79">
        <v>0</v>
      </c>
      <c r="AV613" s="79">
        <v>0</v>
      </c>
      <c r="AW613" s="79">
        <v>0</v>
      </c>
      <c r="AX613" s="79">
        <v>0</v>
      </c>
      <c r="AY613" s="79">
        <v>0</v>
      </c>
      <c r="AZ613" s="79">
        <v>0</v>
      </c>
      <c r="BA613" s="79">
        <v>0</v>
      </c>
      <c r="BB613" s="79">
        <v>0</v>
      </c>
      <c r="BC613" s="79">
        <v>0</v>
      </c>
      <c r="BD613" s="79">
        <v>0</v>
      </c>
      <c r="BE613" s="79">
        <v>0</v>
      </c>
      <c r="BF613" s="79">
        <v>0</v>
      </c>
      <c r="BG613" s="79">
        <v>0</v>
      </c>
      <c r="BH613" s="79">
        <v>0</v>
      </c>
      <c r="BI613" s="79">
        <v>0</v>
      </c>
      <c r="BJ613" s="79">
        <v>0</v>
      </c>
      <c r="BK613" s="79">
        <v>0</v>
      </c>
      <c r="BL613" s="79">
        <v>0</v>
      </c>
      <c r="BM613" s="79">
        <v>0</v>
      </c>
      <c r="BN613" s="79">
        <v>0</v>
      </c>
      <c r="BO613" s="79">
        <v>0</v>
      </c>
      <c r="BP613" s="79">
        <v>0</v>
      </c>
      <c r="BQ613" s="79">
        <v>0</v>
      </c>
      <c r="BR613" s="79">
        <v>0</v>
      </c>
      <c r="BS613" s="79">
        <v>0</v>
      </c>
      <c r="BT613" s="79">
        <v>0</v>
      </c>
      <c r="BU613" s="79">
        <v>0</v>
      </c>
      <c r="BV613" s="79">
        <v>0</v>
      </c>
      <c r="BW613" s="79">
        <v>0</v>
      </c>
      <c r="BX613" s="79">
        <v>0</v>
      </c>
      <c r="BY613" s="79">
        <v>0</v>
      </c>
      <c r="BZ613" s="79">
        <v>0</v>
      </c>
      <c r="CA613" s="79">
        <v>0</v>
      </c>
      <c r="CB613" s="79">
        <v>0</v>
      </c>
      <c r="CC613" s="79">
        <v>0</v>
      </c>
      <c r="CD613" s="79">
        <v>0</v>
      </c>
      <c r="CE613" s="79">
        <f t="shared" si="702"/>
        <v>0</v>
      </c>
      <c r="CF613" s="79">
        <f t="shared" si="703"/>
        <v>4.117</v>
      </c>
      <c r="CG613" s="79">
        <f t="shared" si="704"/>
        <v>0</v>
      </c>
      <c r="CH613" s="79">
        <f t="shared" si="705"/>
        <v>0</v>
      </c>
      <c r="CI613" s="79">
        <f t="shared" si="706"/>
        <v>0</v>
      </c>
      <c r="CJ613" s="79">
        <f t="shared" si="707"/>
        <v>0</v>
      </c>
      <c r="CK613" s="79">
        <f t="shared" si="708"/>
        <v>0</v>
      </c>
      <c r="CL613" s="79">
        <f t="shared" si="709"/>
        <v>1</v>
      </c>
      <c r="CM613" s="79">
        <f t="shared" si="710"/>
        <v>0</v>
      </c>
      <c r="CN613" s="79">
        <f t="shared" si="711"/>
        <v>0</v>
      </c>
      <c r="CO613" s="79">
        <f t="shared" si="712"/>
        <v>0</v>
      </c>
      <c r="CP613" s="79">
        <f t="shared" si="713"/>
        <v>0</v>
      </c>
      <c r="CQ613" s="79">
        <f t="shared" si="714"/>
        <v>0</v>
      </c>
    </row>
    <row r="614" spans="1:95" ht="31.5">
      <c r="A614" s="73" t="s">
        <v>128</v>
      </c>
      <c r="B614" s="113" t="s">
        <v>1356</v>
      </c>
      <c r="C614" s="80" t="s">
        <v>1357</v>
      </c>
      <c r="D614" s="92">
        <v>1.387</v>
      </c>
      <c r="E614" s="79">
        <v>0</v>
      </c>
      <c r="F614" s="79">
        <v>1.387</v>
      </c>
      <c r="G614" s="79">
        <v>0</v>
      </c>
      <c r="H614" s="79">
        <v>0</v>
      </c>
      <c r="I614" s="79">
        <v>0</v>
      </c>
      <c r="J614" s="79">
        <v>0</v>
      </c>
      <c r="K614" s="79">
        <v>0</v>
      </c>
      <c r="L614" s="79">
        <v>1</v>
      </c>
      <c r="M614" s="79">
        <v>0</v>
      </c>
      <c r="N614" s="79">
        <v>0</v>
      </c>
      <c r="O614" s="79">
        <v>0</v>
      </c>
      <c r="P614" s="79">
        <v>0</v>
      </c>
      <c r="Q614" s="79">
        <v>0</v>
      </c>
      <c r="R614" s="79">
        <v>0</v>
      </c>
      <c r="S614" s="79">
        <v>0</v>
      </c>
      <c r="T614" s="79">
        <v>0</v>
      </c>
      <c r="U614" s="79">
        <v>0</v>
      </c>
      <c r="V614" s="79">
        <v>0</v>
      </c>
      <c r="W614" s="79">
        <v>0</v>
      </c>
      <c r="X614" s="79">
        <v>0</v>
      </c>
      <c r="Y614" s="79">
        <v>0</v>
      </c>
      <c r="Z614" s="79">
        <v>0</v>
      </c>
      <c r="AA614" s="79">
        <v>0</v>
      </c>
      <c r="AB614" s="79">
        <v>0</v>
      </c>
      <c r="AC614" s="79">
        <v>0</v>
      </c>
      <c r="AD614" s="79">
        <v>0</v>
      </c>
      <c r="AE614" s="79">
        <v>0</v>
      </c>
      <c r="AF614" s="79">
        <v>0</v>
      </c>
      <c r="AG614" s="79">
        <v>0</v>
      </c>
      <c r="AH614" s="79">
        <v>0</v>
      </c>
      <c r="AI614" s="79">
        <v>0</v>
      </c>
      <c r="AJ614" s="79">
        <v>0</v>
      </c>
      <c r="AK614" s="79">
        <v>0</v>
      </c>
      <c r="AL614" s="79">
        <v>0</v>
      </c>
      <c r="AM614" s="79">
        <v>0</v>
      </c>
      <c r="AN614" s="79">
        <v>0</v>
      </c>
      <c r="AO614" s="79">
        <v>0</v>
      </c>
      <c r="AP614" s="79">
        <v>0</v>
      </c>
      <c r="AQ614" s="79">
        <v>0</v>
      </c>
      <c r="AR614" s="79">
        <v>0</v>
      </c>
      <c r="AS614" s="79">
        <v>0</v>
      </c>
      <c r="AT614" s="79">
        <v>0</v>
      </c>
      <c r="AU614" s="79">
        <v>0</v>
      </c>
      <c r="AV614" s="79">
        <v>0</v>
      </c>
      <c r="AW614" s="79">
        <v>0</v>
      </c>
      <c r="AX614" s="79">
        <v>0</v>
      </c>
      <c r="AY614" s="79">
        <v>0</v>
      </c>
      <c r="AZ614" s="79">
        <v>0</v>
      </c>
      <c r="BA614" s="79">
        <v>0</v>
      </c>
      <c r="BB614" s="79">
        <v>0</v>
      </c>
      <c r="BC614" s="79">
        <v>0</v>
      </c>
      <c r="BD614" s="79">
        <v>0</v>
      </c>
      <c r="BE614" s="79">
        <v>0</v>
      </c>
      <c r="BF614" s="79">
        <v>0</v>
      </c>
      <c r="BG614" s="79">
        <v>0</v>
      </c>
      <c r="BH614" s="79">
        <v>0</v>
      </c>
      <c r="BI614" s="79">
        <v>0</v>
      </c>
      <c r="BJ614" s="79">
        <v>0</v>
      </c>
      <c r="BK614" s="79">
        <v>0</v>
      </c>
      <c r="BL614" s="79">
        <v>0</v>
      </c>
      <c r="BM614" s="79">
        <v>0</v>
      </c>
      <c r="BN614" s="79">
        <v>0</v>
      </c>
      <c r="BO614" s="79">
        <v>0</v>
      </c>
      <c r="BP614" s="79">
        <v>0</v>
      </c>
      <c r="BQ614" s="79">
        <v>0</v>
      </c>
      <c r="BR614" s="79">
        <v>0</v>
      </c>
      <c r="BS614" s="79">
        <v>0</v>
      </c>
      <c r="BT614" s="79">
        <v>0</v>
      </c>
      <c r="BU614" s="79">
        <v>0</v>
      </c>
      <c r="BV614" s="79">
        <v>0</v>
      </c>
      <c r="BW614" s="79">
        <v>0</v>
      </c>
      <c r="BX614" s="79">
        <v>0</v>
      </c>
      <c r="BY614" s="79">
        <v>0</v>
      </c>
      <c r="BZ614" s="79">
        <v>0</v>
      </c>
      <c r="CA614" s="79">
        <v>0</v>
      </c>
      <c r="CB614" s="79">
        <v>0</v>
      </c>
      <c r="CC614" s="79">
        <v>0</v>
      </c>
      <c r="CD614" s="79">
        <v>0</v>
      </c>
      <c r="CE614" s="79">
        <f t="shared" si="702"/>
        <v>0</v>
      </c>
      <c r="CF614" s="79">
        <f t="shared" si="703"/>
        <v>1.387</v>
      </c>
      <c r="CG614" s="79">
        <f t="shared" si="704"/>
        <v>0</v>
      </c>
      <c r="CH614" s="79">
        <f t="shared" si="705"/>
        <v>0</v>
      </c>
      <c r="CI614" s="79">
        <f t="shared" si="706"/>
        <v>0</v>
      </c>
      <c r="CJ614" s="79">
        <f t="shared" si="707"/>
        <v>0</v>
      </c>
      <c r="CK614" s="79">
        <f t="shared" si="708"/>
        <v>0</v>
      </c>
      <c r="CL614" s="79">
        <f t="shared" si="709"/>
        <v>1</v>
      </c>
      <c r="CM614" s="79">
        <f t="shared" si="710"/>
        <v>0</v>
      </c>
      <c r="CN614" s="79">
        <f t="shared" si="711"/>
        <v>0</v>
      </c>
      <c r="CO614" s="79">
        <f t="shared" si="712"/>
        <v>0</v>
      </c>
      <c r="CP614" s="79">
        <f t="shared" si="713"/>
        <v>0</v>
      </c>
      <c r="CQ614" s="79">
        <f t="shared" si="714"/>
        <v>0</v>
      </c>
    </row>
    <row r="615" spans="1:95" ht="31.5">
      <c r="A615" s="73" t="s">
        <v>128</v>
      </c>
      <c r="B615" s="113" t="s">
        <v>1358</v>
      </c>
      <c r="C615" s="80" t="s">
        <v>1359</v>
      </c>
      <c r="D615" s="92">
        <v>5.5380000000000003</v>
      </c>
      <c r="E615" s="79">
        <v>0</v>
      </c>
      <c r="F615" s="79">
        <v>0</v>
      </c>
      <c r="G615" s="79">
        <v>0</v>
      </c>
      <c r="H615" s="79">
        <v>0</v>
      </c>
      <c r="I615" s="79">
        <v>0</v>
      </c>
      <c r="J615" s="79">
        <v>0</v>
      </c>
      <c r="K615" s="79">
        <v>0</v>
      </c>
      <c r="L615" s="79">
        <v>0</v>
      </c>
      <c r="M615" s="79">
        <v>0</v>
      </c>
      <c r="N615" s="79">
        <v>0</v>
      </c>
      <c r="O615" s="79">
        <v>0</v>
      </c>
      <c r="P615" s="79">
        <v>0</v>
      </c>
      <c r="Q615" s="79">
        <v>0</v>
      </c>
      <c r="R615" s="79">
        <v>0</v>
      </c>
      <c r="S615" s="79">
        <v>2.5680000000000001</v>
      </c>
      <c r="T615" s="79">
        <v>0</v>
      </c>
      <c r="U615" s="79">
        <v>0</v>
      </c>
      <c r="V615" s="79">
        <v>0</v>
      </c>
      <c r="W615" s="79">
        <v>0</v>
      </c>
      <c r="X615" s="79">
        <v>0</v>
      </c>
      <c r="Y615" s="79">
        <v>1</v>
      </c>
      <c r="Z615" s="79">
        <v>0</v>
      </c>
      <c r="AA615" s="79">
        <v>0</v>
      </c>
      <c r="AB615" s="79">
        <v>0</v>
      </c>
      <c r="AC615" s="79">
        <v>0</v>
      </c>
      <c r="AD615" s="79">
        <v>0</v>
      </c>
      <c r="AE615" s="79">
        <v>0</v>
      </c>
      <c r="AF615" s="79">
        <v>0</v>
      </c>
      <c r="AG615" s="79">
        <v>0</v>
      </c>
      <c r="AH615" s="79">
        <v>0</v>
      </c>
      <c r="AI615" s="79">
        <v>0</v>
      </c>
      <c r="AJ615" s="79">
        <v>0</v>
      </c>
      <c r="AK615" s="79">
        <v>0</v>
      </c>
      <c r="AL615" s="79">
        <v>0</v>
      </c>
      <c r="AM615" s="79">
        <v>0</v>
      </c>
      <c r="AN615" s="79">
        <v>0</v>
      </c>
      <c r="AO615" s="79">
        <v>0</v>
      </c>
      <c r="AP615" s="79">
        <v>0</v>
      </c>
      <c r="AQ615" s="79">
        <v>0</v>
      </c>
      <c r="AR615" s="79">
        <v>0</v>
      </c>
      <c r="AS615" s="79">
        <v>0</v>
      </c>
      <c r="AT615" s="79">
        <v>0</v>
      </c>
      <c r="AU615" s="79">
        <v>0</v>
      </c>
      <c r="AV615" s="79">
        <v>0</v>
      </c>
      <c r="AW615" s="79">
        <v>0</v>
      </c>
      <c r="AX615" s="79">
        <v>0</v>
      </c>
      <c r="AY615" s="79">
        <v>0</v>
      </c>
      <c r="AZ615" s="79">
        <v>0</v>
      </c>
      <c r="BA615" s="79">
        <v>0</v>
      </c>
      <c r="BB615" s="79">
        <v>0</v>
      </c>
      <c r="BC615" s="79">
        <v>0</v>
      </c>
      <c r="BD615" s="79">
        <v>0</v>
      </c>
      <c r="BE615" s="79">
        <v>0</v>
      </c>
      <c r="BF615" s="79">
        <v>2.97</v>
      </c>
      <c r="BG615" s="78">
        <v>0</v>
      </c>
      <c r="BH615" s="78">
        <v>0</v>
      </c>
      <c r="BI615" s="78">
        <v>0</v>
      </c>
      <c r="BJ615" s="78">
        <v>0</v>
      </c>
      <c r="BK615" s="78">
        <v>0</v>
      </c>
      <c r="BL615" s="78">
        <v>1</v>
      </c>
      <c r="BM615" s="78">
        <v>0</v>
      </c>
      <c r="BN615" s="78">
        <v>0</v>
      </c>
      <c r="BO615" s="78">
        <v>0</v>
      </c>
      <c r="BP615" s="78">
        <v>0</v>
      </c>
      <c r="BQ615" s="78">
        <v>0</v>
      </c>
      <c r="BR615" s="79">
        <v>0</v>
      </c>
      <c r="BS615" s="79">
        <v>0</v>
      </c>
      <c r="BT615" s="79">
        <v>0</v>
      </c>
      <c r="BU615" s="79">
        <v>0</v>
      </c>
      <c r="BV615" s="79">
        <v>0</v>
      </c>
      <c r="BW615" s="79">
        <v>0</v>
      </c>
      <c r="BX615" s="79">
        <v>0</v>
      </c>
      <c r="BY615" s="79">
        <v>0</v>
      </c>
      <c r="BZ615" s="79">
        <v>0</v>
      </c>
      <c r="CA615" s="79">
        <v>0</v>
      </c>
      <c r="CB615" s="79">
        <v>0</v>
      </c>
      <c r="CC615" s="79">
        <v>0</v>
      </c>
      <c r="CD615" s="79">
        <v>0</v>
      </c>
      <c r="CE615" s="79">
        <f t="shared" si="702"/>
        <v>0</v>
      </c>
      <c r="CF615" s="79">
        <f t="shared" si="703"/>
        <v>5.5380000000000003</v>
      </c>
      <c r="CG615" s="79">
        <f t="shared" si="704"/>
        <v>0</v>
      </c>
      <c r="CH615" s="79">
        <f t="shared" si="705"/>
        <v>0</v>
      </c>
      <c r="CI615" s="79">
        <f t="shared" si="706"/>
        <v>0</v>
      </c>
      <c r="CJ615" s="79">
        <f t="shared" si="707"/>
        <v>0</v>
      </c>
      <c r="CK615" s="79">
        <f t="shared" si="708"/>
        <v>0</v>
      </c>
      <c r="CL615" s="79">
        <f t="shared" si="709"/>
        <v>2</v>
      </c>
      <c r="CM615" s="79">
        <f t="shared" si="710"/>
        <v>0</v>
      </c>
      <c r="CN615" s="79">
        <f t="shared" si="711"/>
        <v>0</v>
      </c>
      <c r="CO615" s="79">
        <f t="shared" si="712"/>
        <v>0</v>
      </c>
      <c r="CP615" s="79">
        <f t="shared" si="713"/>
        <v>0</v>
      </c>
      <c r="CQ615" s="79">
        <f t="shared" si="714"/>
        <v>0</v>
      </c>
    </row>
    <row r="616" spans="1:95">
      <c r="A616" s="73" t="s">
        <v>128</v>
      </c>
      <c r="B616" s="113" t="s">
        <v>1360</v>
      </c>
      <c r="C616" s="80" t="s">
        <v>1361</v>
      </c>
      <c r="D616" s="92">
        <v>66.722000000000008</v>
      </c>
      <c r="E616" s="79">
        <v>0</v>
      </c>
      <c r="F616" s="79">
        <v>0</v>
      </c>
      <c r="G616" s="79">
        <v>0</v>
      </c>
      <c r="H616" s="79">
        <v>0</v>
      </c>
      <c r="I616" s="79">
        <v>0</v>
      </c>
      <c r="J616" s="79">
        <v>0</v>
      </c>
      <c r="K616" s="79">
        <v>0</v>
      </c>
      <c r="L616" s="79">
        <v>0</v>
      </c>
      <c r="M616" s="79">
        <v>0</v>
      </c>
      <c r="N616" s="79">
        <v>0</v>
      </c>
      <c r="O616" s="79">
        <v>0</v>
      </c>
      <c r="P616" s="79">
        <v>0</v>
      </c>
      <c r="Q616" s="79">
        <v>0</v>
      </c>
      <c r="R616" s="79">
        <v>0</v>
      </c>
      <c r="S616" s="79">
        <v>31.972999999999999</v>
      </c>
      <c r="T616" s="79">
        <v>0</v>
      </c>
      <c r="U616" s="79">
        <v>0</v>
      </c>
      <c r="V616" s="79">
        <v>0</v>
      </c>
      <c r="W616" s="79">
        <v>0</v>
      </c>
      <c r="X616" s="79">
        <v>0</v>
      </c>
      <c r="Y616" s="79">
        <v>1</v>
      </c>
      <c r="Z616" s="79">
        <v>0</v>
      </c>
      <c r="AA616" s="79">
        <v>0</v>
      </c>
      <c r="AB616" s="79">
        <v>0</v>
      </c>
      <c r="AC616" s="79">
        <v>0</v>
      </c>
      <c r="AD616" s="79">
        <v>0</v>
      </c>
      <c r="AE616" s="79">
        <v>0</v>
      </c>
      <c r="AF616" s="79">
        <v>0</v>
      </c>
      <c r="AG616" s="79">
        <v>0</v>
      </c>
      <c r="AH616" s="79">
        <v>0</v>
      </c>
      <c r="AI616" s="79">
        <v>0</v>
      </c>
      <c r="AJ616" s="79">
        <v>0</v>
      </c>
      <c r="AK616" s="79">
        <v>0</v>
      </c>
      <c r="AL616" s="79">
        <v>0</v>
      </c>
      <c r="AM616" s="79">
        <v>0</v>
      </c>
      <c r="AN616" s="79">
        <v>0</v>
      </c>
      <c r="AO616" s="79">
        <v>0</v>
      </c>
      <c r="AP616" s="79">
        <v>0</v>
      </c>
      <c r="AQ616" s="79">
        <v>0</v>
      </c>
      <c r="AR616" s="79">
        <v>0</v>
      </c>
      <c r="AS616" s="79">
        <v>34.749000000000002</v>
      </c>
      <c r="AT616" s="79">
        <v>0</v>
      </c>
      <c r="AU616" s="79">
        <v>0</v>
      </c>
      <c r="AV616" s="79">
        <v>0</v>
      </c>
      <c r="AW616" s="79">
        <v>0</v>
      </c>
      <c r="AX616" s="79">
        <v>0</v>
      </c>
      <c r="AY616" s="79">
        <v>1</v>
      </c>
      <c r="AZ616" s="79">
        <v>0</v>
      </c>
      <c r="BA616" s="79">
        <v>0</v>
      </c>
      <c r="BB616" s="79">
        <v>0</v>
      </c>
      <c r="BC616" s="79">
        <v>0</v>
      </c>
      <c r="BD616" s="79">
        <v>0</v>
      </c>
      <c r="BE616" s="79">
        <v>0</v>
      </c>
      <c r="BF616" s="79">
        <v>0</v>
      </c>
      <c r="BG616" s="79">
        <v>0</v>
      </c>
      <c r="BH616" s="79">
        <v>0</v>
      </c>
      <c r="BI616" s="79">
        <v>0</v>
      </c>
      <c r="BJ616" s="79">
        <v>0</v>
      </c>
      <c r="BK616" s="79">
        <v>0</v>
      </c>
      <c r="BL616" s="79">
        <v>0</v>
      </c>
      <c r="BM616" s="79">
        <v>0</v>
      </c>
      <c r="BN616" s="79">
        <v>0</v>
      </c>
      <c r="BO616" s="79">
        <v>0</v>
      </c>
      <c r="BP616" s="79">
        <v>0</v>
      </c>
      <c r="BQ616" s="79">
        <v>0</v>
      </c>
      <c r="BR616" s="79">
        <v>0</v>
      </c>
      <c r="BS616" s="79">
        <v>0</v>
      </c>
      <c r="BT616" s="79">
        <v>0</v>
      </c>
      <c r="BU616" s="79">
        <v>0</v>
      </c>
      <c r="BV616" s="79">
        <v>0</v>
      </c>
      <c r="BW616" s="79">
        <v>0</v>
      </c>
      <c r="BX616" s="79">
        <v>0</v>
      </c>
      <c r="BY616" s="79">
        <v>0</v>
      </c>
      <c r="BZ616" s="79">
        <v>0</v>
      </c>
      <c r="CA616" s="79">
        <v>0</v>
      </c>
      <c r="CB616" s="79">
        <v>0</v>
      </c>
      <c r="CC616" s="79">
        <v>0</v>
      </c>
      <c r="CD616" s="79">
        <v>0</v>
      </c>
      <c r="CE616" s="79">
        <f t="shared" si="702"/>
        <v>0</v>
      </c>
      <c r="CF616" s="79">
        <f t="shared" si="703"/>
        <v>66.722000000000008</v>
      </c>
      <c r="CG616" s="79">
        <f t="shared" si="704"/>
        <v>0</v>
      </c>
      <c r="CH616" s="79">
        <f t="shared" si="705"/>
        <v>0</v>
      </c>
      <c r="CI616" s="79">
        <f t="shared" si="706"/>
        <v>0</v>
      </c>
      <c r="CJ616" s="79">
        <f t="shared" si="707"/>
        <v>0</v>
      </c>
      <c r="CK616" s="79">
        <f t="shared" si="708"/>
        <v>0</v>
      </c>
      <c r="CL616" s="79">
        <f t="shared" si="709"/>
        <v>2</v>
      </c>
      <c r="CM616" s="79">
        <f t="shared" si="710"/>
        <v>0</v>
      </c>
      <c r="CN616" s="79">
        <f t="shared" si="711"/>
        <v>0</v>
      </c>
      <c r="CO616" s="79">
        <f t="shared" si="712"/>
        <v>0</v>
      </c>
      <c r="CP616" s="79">
        <f t="shared" si="713"/>
        <v>0</v>
      </c>
      <c r="CQ616" s="79">
        <f t="shared" si="714"/>
        <v>0</v>
      </c>
    </row>
    <row r="617" spans="1:95">
      <c r="A617" s="73" t="s">
        <v>128</v>
      </c>
      <c r="B617" s="113" t="s">
        <v>1362</v>
      </c>
      <c r="C617" s="80" t="s">
        <v>1363</v>
      </c>
      <c r="D617" s="92">
        <v>1.143</v>
      </c>
      <c r="E617" s="79">
        <v>0</v>
      </c>
      <c r="F617" s="79">
        <v>0</v>
      </c>
      <c r="G617" s="79">
        <v>0</v>
      </c>
      <c r="H617" s="79">
        <v>0</v>
      </c>
      <c r="I617" s="79">
        <v>0</v>
      </c>
      <c r="J617" s="79">
        <v>0</v>
      </c>
      <c r="K617" s="79">
        <v>0</v>
      </c>
      <c r="L617" s="79">
        <v>0</v>
      </c>
      <c r="M617" s="79">
        <v>0</v>
      </c>
      <c r="N617" s="79">
        <v>0</v>
      </c>
      <c r="O617" s="79">
        <v>0</v>
      </c>
      <c r="P617" s="79">
        <v>0</v>
      </c>
      <c r="Q617" s="79">
        <v>0</v>
      </c>
      <c r="R617" s="79">
        <v>0</v>
      </c>
      <c r="S617" s="79">
        <v>1.143</v>
      </c>
      <c r="T617" s="79">
        <v>0</v>
      </c>
      <c r="U617" s="79">
        <v>0</v>
      </c>
      <c r="V617" s="79">
        <v>0</v>
      </c>
      <c r="W617" s="79">
        <v>0</v>
      </c>
      <c r="X617" s="79">
        <v>0</v>
      </c>
      <c r="Y617" s="79">
        <v>1</v>
      </c>
      <c r="Z617" s="79">
        <v>0</v>
      </c>
      <c r="AA617" s="79">
        <v>0</v>
      </c>
      <c r="AB617" s="79">
        <v>0</v>
      </c>
      <c r="AC617" s="79">
        <v>0</v>
      </c>
      <c r="AD617" s="79">
        <v>0</v>
      </c>
      <c r="AE617" s="79">
        <v>0</v>
      </c>
      <c r="AF617" s="79">
        <v>0</v>
      </c>
      <c r="AG617" s="79">
        <v>0</v>
      </c>
      <c r="AH617" s="79">
        <v>0</v>
      </c>
      <c r="AI617" s="79">
        <v>0</v>
      </c>
      <c r="AJ617" s="79">
        <v>0</v>
      </c>
      <c r="AK617" s="79">
        <v>0</v>
      </c>
      <c r="AL617" s="79">
        <v>0</v>
      </c>
      <c r="AM617" s="79">
        <v>0</v>
      </c>
      <c r="AN617" s="79">
        <v>0</v>
      </c>
      <c r="AO617" s="79">
        <v>0</v>
      </c>
      <c r="AP617" s="79">
        <v>0</v>
      </c>
      <c r="AQ617" s="79">
        <v>0</v>
      </c>
      <c r="AR617" s="79">
        <v>0</v>
      </c>
      <c r="AS617" s="79">
        <v>0</v>
      </c>
      <c r="AT617" s="79">
        <v>0</v>
      </c>
      <c r="AU617" s="79">
        <v>0</v>
      </c>
      <c r="AV617" s="79">
        <v>0</v>
      </c>
      <c r="AW617" s="79">
        <v>0</v>
      </c>
      <c r="AX617" s="79">
        <v>0</v>
      </c>
      <c r="AY617" s="79">
        <v>0</v>
      </c>
      <c r="AZ617" s="79">
        <v>0</v>
      </c>
      <c r="BA617" s="79">
        <v>0</v>
      </c>
      <c r="BB617" s="79">
        <v>0</v>
      </c>
      <c r="BC617" s="79">
        <v>0</v>
      </c>
      <c r="BD617" s="79">
        <v>0</v>
      </c>
      <c r="BE617" s="79">
        <v>0</v>
      </c>
      <c r="BF617" s="79">
        <v>0</v>
      </c>
      <c r="BG617" s="79">
        <v>0</v>
      </c>
      <c r="BH617" s="79">
        <v>0</v>
      </c>
      <c r="BI617" s="79">
        <v>0</v>
      </c>
      <c r="BJ617" s="79">
        <v>0</v>
      </c>
      <c r="BK617" s="79">
        <v>0</v>
      </c>
      <c r="BL617" s="79">
        <v>0</v>
      </c>
      <c r="BM617" s="79">
        <v>0</v>
      </c>
      <c r="BN617" s="79">
        <v>0</v>
      </c>
      <c r="BO617" s="79">
        <v>0</v>
      </c>
      <c r="BP617" s="79">
        <v>0</v>
      </c>
      <c r="BQ617" s="79">
        <v>0</v>
      </c>
      <c r="BR617" s="79">
        <v>0</v>
      </c>
      <c r="BS617" s="79">
        <v>0</v>
      </c>
      <c r="BT617" s="79">
        <v>0</v>
      </c>
      <c r="BU617" s="79">
        <v>0</v>
      </c>
      <c r="BV617" s="79">
        <v>0</v>
      </c>
      <c r="BW617" s="79">
        <v>0</v>
      </c>
      <c r="BX617" s="79">
        <v>0</v>
      </c>
      <c r="BY617" s="79">
        <v>0</v>
      </c>
      <c r="BZ617" s="79">
        <v>0</v>
      </c>
      <c r="CA617" s="79">
        <v>0</v>
      </c>
      <c r="CB617" s="79">
        <v>0</v>
      </c>
      <c r="CC617" s="79">
        <v>0</v>
      </c>
      <c r="CD617" s="79">
        <v>0</v>
      </c>
      <c r="CE617" s="79">
        <f t="shared" si="702"/>
        <v>0</v>
      </c>
      <c r="CF617" s="79">
        <f t="shared" si="703"/>
        <v>1.143</v>
      </c>
      <c r="CG617" s="79">
        <f t="shared" si="704"/>
        <v>0</v>
      </c>
      <c r="CH617" s="79">
        <f t="shared" si="705"/>
        <v>0</v>
      </c>
      <c r="CI617" s="79">
        <f t="shared" si="706"/>
        <v>0</v>
      </c>
      <c r="CJ617" s="79">
        <f t="shared" si="707"/>
        <v>0</v>
      </c>
      <c r="CK617" s="79">
        <f t="shared" si="708"/>
        <v>0</v>
      </c>
      <c r="CL617" s="79">
        <f t="shared" si="709"/>
        <v>1</v>
      </c>
      <c r="CM617" s="79">
        <f t="shared" si="710"/>
        <v>0</v>
      </c>
      <c r="CN617" s="79">
        <f t="shared" si="711"/>
        <v>0</v>
      </c>
      <c r="CO617" s="79">
        <f t="shared" si="712"/>
        <v>0</v>
      </c>
      <c r="CP617" s="79">
        <f t="shared" si="713"/>
        <v>0</v>
      </c>
      <c r="CQ617" s="79">
        <f t="shared" si="714"/>
        <v>0</v>
      </c>
    </row>
    <row r="618" spans="1:95">
      <c r="A618" s="73" t="s">
        <v>128</v>
      </c>
      <c r="B618" s="113" t="s">
        <v>1364</v>
      </c>
      <c r="C618" s="80" t="s">
        <v>1365</v>
      </c>
      <c r="D618" s="92">
        <v>1.5680000000000001</v>
      </c>
      <c r="E618" s="79">
        <v>0</v>
      </c>
      <c r="F618" s="79">
        <v>0</v>
      </c>
      <c r="G618" s="79">
        <v>0</v>
      </c>
      <c r="H618" s="79">
        <v>0</v>
      </c>
      <c r="I618" s="79">
        <v>0</v>
      </c>
      <c r="J618" s="79">
        <v>0</v>
      </c>
      <c r="K618" s="79">
        <v>0</v>
      </c>
      <c r="L618" s="79">
        <v>0</v>
      </c>
      <c r="M618" s="79">
        <v>0</v>
      </c>
      <c r="N618" s="79">
        <v>0</v>
      </c>
      <c r="O618" s="79">
        <v>0</v>
      </c>
      <c r="P618" s="79">
        <v>0</v>
      </c>
      <c r="Q618" s="79">
        <v>0</v>
      </c>
      <c r="R618" s="79">
        <v>0</v>
      </c>
      <c r="S618" s="79">
        <v>0</v>
      </c>
      <c r="T618" s="79">
        <v>0</v>
      </c>
      <c r="U618" s="79">
        <v>0</v>
      </c>
      <c r="V618" s="79">
        <v>0</v>
      </c>
      <c r="W618" s="79">
        <v>0</v>
      </c>
      <c r="X618" s="79">
        <v>0</v>
      </c>
      <c r="Y618" s="79">
        <v>0</v>
      </c>
      <c r="Z618" s="79">
        <v>0</v>
      </c>
      <c r="AA618" s="79">
        <v>0</v>
      </c>
      <c r="AB618" s="79">
        <v>0</v>
      </c>
      <c r="AC618" s="79">
        <v>0</v>
      </c>
      <c r="AD618" s="79">
        <v>0</v>
      </c>
      <c r="AE618" s="79">
        <v>0</v>
      </c>
      <c r="AF618" s="79">
        <v>1.5680000000000001</v>
      </c>
      <c r="AG618" s="79">
        <v>0</v>
      </c>
      <c r="AH618" s="79">
        <v>0</v>
      </c>
      <c r="AI618" s="79">
        <v>0</v>
      </c>
      <c r="AJ618" s="79">
        <v>0</v>
      </c>
      <c r="AK618" s="79">
        <v>0</v>
      </c>
      <c r="AL618" s="79">
        <v>1</v>
      </c>
      <c r="AM618" s="79">
        <v>0</v>
      </c>
      <c r="AN618" s="79">
        <v>0</v>
      </c>
      <c r="AO618" s="79">
        <v>0</v>
      </c>
      <c r="AP618" s="79">
        <v>0</v>
      </c>
      <c r="AQ618" s="79">
        <v>0</v>
      </c>
      <c r="AR618" s="79">
        <v>0</v>
      </c>
      <c r="AS618" s="79">
        <v>0</v>
      </c>
      <c r="AT618" s="79">
        <v>0</v>
      </c>
      <c r="AU618" s="79">
        <v>0</v>
      </c>
      <c r="AV618" s="79">
        <v>0</v>
      </c>
      <c r="AW618" s="79">
        <v>0</v>
      </c>
      <c r="AX618" s="79">
        <v>0</v>
      </c>
      <c r="AY618" s="79">
        <v>0</v>
      </c>
      <c r="AZ618" s="79">
        <v>0</v>
      </c>
      <c r="BA618" s="79">
        <v>0</v>
      </c>
      <c r="BB618" s="79">
        <v>0</v>
      </c>
      <c r="BC618" s="79">
        <v>0</v>
      </c>
      <c r="BD618" s="79">
        <v>0</v>
      </c>
      <c r="BE618" s="79">
        <v>0</v>
      </c>
      <c r="BF618" s="79">
        <v>0</v>
      </c>
      <c r="BG618" s="79">
        <v>0</v>
      </c>
      <c r="BH618" s="79">
        <v>0</v>
      </c>
      <c r="BI618" s="79">
        <v>0</v>
      </c>
      <c r="BJ618" s="79">
        <v>0</v>
      </c>
      <c r="BK618" s="79">
        <v>0</v>
      </c>
      <c r="BL618" s="79">
        <v>0</v>
      </c>
      <c r="BM618" s="79">
        <v>0</v>
      </c>
      <c r="BN618" s="79">
        <v>0</v>
      </c>
      <c r="BO618" s="79">
        <v>0</v>
      </c>
      <c r="BP618" s="79">
        <v>0</v>
      </c>
      <c r="BQ618" s="79">
        <v>0</v>
      </c>
      <c r="BR618" s="79">
        <v>0</v>
      </c>
      <c r="BS618" s="79">
        <v>0</v>
      </c>
      <c r="BT618" s="79">
        <v>0</v>
      </c>
      <c r="BU618" s="79">
        <v>0</v>
      </c>
      <c r="BV618" s="79">
        <v>0</v>
      </c>
      <c r="BW618" s="79">
        <v>0</v>
      </c>
      <c r="BX618" s="79">
        <v>0</v>
      </c>
      <c r="BY618" s="79">
        <v>0</v>
      </c>
      <c r="BZ618" s="79">
        <v>0</v>
      </c>
      <c r="CA618" s="79">
        <v>0</v>
      </c>
      <c r="CB618" s="79">
        <v>0</v>
      </c>
      <c r="CC618" s="79">
        <v>0</v>
      </c>
      <c r="CD618" s="79">
        <v>0</v>
      </c>
      <c r="CE618" s="79">
        <f t="shared" si="702"/>
        <v>0</v>
      </c>
      <c r="CF618" s="79">
        <f t="shared" si="703"/>
        <v>1.5680000000000001</v>
      </c>
      <c r="CG618" s="79">
        <f t="shared" si="704"/>
        <v>0</v>
      </c>
      <c r="CH618" s="79">
        <f t="shared" si="705"/>
        <v>0</v>
      </c>
      <c r="CI618" s="79">
        <f t="shared" si="706"/>
        <v>0</v>
      </c>
      <c r="CJ618" s="79">
        <f t="shared" si="707"/>
        <v>0</v>
      </c>
      <c r="CK618" s="79">
        <f t="shared" si="708"/>
        <v>0</v>
      </c>
      <c r="CL618" s="79">
        <f t="shared" si="709"/>
        <v>1</v>
      </c>
      <c r="CM618" s="79">
        <f t="shared" si="710"/>
        <v>0</v>
      </c>
      <c r="CN618" s="79">
        <f t="shared" si="711"/>
        <v>0</v>
      </c>
      <c r="CO618" s="79">
        <f t="shared" si="712"/>
        <v>0</v>
      </c>
      <c r="CP618" s="79">
        <f t="shared" si="713"/>
        <v>0</v>
      </c>
      <c r="CQ618" s="79">
        <f t="shared" si="714"/>
        <v>0</v>
      </c>
    </row>
    <row r="619" spans="1:95" ht="31.5">
      <c r="A619" s="73" t="s">
        <v>128</v>
      </c>
      <c r="B619" s="113" t="s">
        <v>1366</v>
      </c>
      <c r="C619" s="80" t="s">
        <v>1367</v>
      </c>
      <c r="D619" s="92">
        <v>3.0779999999999998</v>
      </c>
      <c r="E619" s="79">
        <v>0</v>
      </c>
      <c r="F619" s="79">
        <v>0</v>
      </c>
      <c r="G619" s="79">
        <v>0</v>
      </c>
      <c r="H619" s="79">
        <v>0</v>
      </c>
      <c r="I619" s="79">
        <v>0</v>
      </c>
      <c r="J619" s="79">
        <v>0</v>
      </c>
      <c r="K619" s="79">
        <v>0</v>
      </c>
      <c r="L619" s="79">
        <v>0</v>
      </c>
      <c r="M619" s="79">
        <v>0</v>
      </c>
      <c r="N619" s="79">
        <v>0</v>
      </c>
      <c r="O619" s="79">
        <v>0</v>
      </c>
      <c r="P619" s="79">
        <v>0</v>
      </c>
      <c r="Q619" s="79">
        <v>0</v>
      </c>
      <c r="R619" s="79">
        <v>0</v>
      </c>
      <c r="S619" s="79">
        <v>0</v>
      </c>
      <c r="T619" s="79">
        <v>0</v>
      </c>
      <c r="U619" s="79">
        <v>0</v>
      </c>
      <c r="V619" s="79">
        <v>0</v>
      </c>
      <c r="W619" s="79">
        <v>0</v>
      </c>
      <c r="X619" s="79">
        <v>0</v>
      </c>
      <c r="Y619" s="79">
        <v>0</v>
      </c>
      <c r="Z619" s="79">
        <v>0</v>
      </c>
      <c r="AA619" s="79">
        <v>0</v>
      </c>
      <c r="AB619" s="79">
        <v>0</v>
      </c>
      <c r="AC619" s="79">
        <v>0</v>
      </c>
      <c r="AD619" s="79">
        <v>0</v>
      </c>
      <c r="AE619" s="79">
        <v>0</v>
      </c>
      <c r="AF619" s="79">
        <v>3.0779999999999998</v>
      </c>
      <c r="AG619" s="79">
        <v>0</v>
      </c>
      <c r="AH619" s="79">
        <v>0</v>
      </c>
      <c r="AI619" s="79">
        <v>0</v>
      </c>
      <c r="AJ619" s="79">
        <v>0</v>
      </c>
      <c r="AK619" s="79">
        <v>0</v>
      </c>
      <c r="AL619" s="79">
        <v>1</v>
      </c>
      <c r="AM619" s="79">
        <v>0</v>
      </c>
      <c r="AN619" s="79">
        <v>0</v>
      </c>
      <c r="AO619" s="79">
        <v>0</v>
      </c>
      <c r="AP619" s="79">
        <v>0</v>
      </c>
      <c r="AQ619" s="79">
        <v>0</v>
      </c>
      <c r="AR619" s="79">
        <v>0</v>
      </c>
      <c r="AS619" s="79">
        <v>0</v>
      </c>
      <c r="AT619" s="79">
        <v>0</v>
      </c>
      <c r="AU619" s="79">
        <v>0</v>
      </c>
      <c r="AV619" s="79">
        <v>0</v>
      </c>
      <c r="AW619" s="79">
        <v>0</v>
      </c>
      <c r="AX619" s="79">
        <v>0</v>
      </c>
      <c r="AY619" s="79">
        <v>0</v>
      </c>
      <c r="AZ619" s="79">
        <v>0</v>
      </c>
      <c r="BA619" s="79">
        <v>0</v>
      </c>
      <c r="BB619" s="79">
        <v>0</v>
      </c>
      <c r="BC619" s="79">
        <v>0</v>
      </c>
      <c r="BD619" s="79">
        <v>0</v>
      </c>
      <c r="BE619" s="79">
        <v>0</v>
      </c>
      <c r="BF619" s="79">
        <v>0</v>
      </c>
      <c r="BG619" s="79">
        <v>0</v>
      </c>
      <c r="BH619" s="79">
        <v>0</v>
      </c>
      <c r="BI619" s="79">
        <v>0</v>
      </c>
      <c r="BJ619" s="79">
        <v>0</v>
      </c>
      <c r="BK619" s="79">
        <v>0</v>
      </c>
      <c r="BL619" s="79">
        <v>0</v>
      </c>
      <c r="BM619" s="79">
        <v>0</v>
      </c>
      <c r="BN619" s="79">
        <v>0</v>
      </c>
      <c r="BO619" s="79">
        <v>0</v>
      </c>
      <c r="BP619" s="79">
        <v>0</v>
      </c>
      <c r="BQ619" s="79">
        <v>0</v>
      </c>
      <c r="BR619" s="79">
        <v>0</v>
      </c>
      <c r="BS619" s="79">
        <v>0</v>
      </c>
      <c r="BT619" s="79">
        <v>0</v>
      </c>
      <c r="BU619" s="79">
        <v>0</v>
      </c>
      <c r="BV619" s="79">
        <v>0</v>
      </c>
      <c r="BW619" s="79">
        <v>0</v>
      </c>
      <c r="BX619" s="79">
        <v>0</v>
      </c>
      <c r="BY619" s="79">
        <v>0</v>
      </c>
      <c r="BZ619" s="79">
        <v>0</v>
      </c>
      <c r="CA619" s="79">
        <v>0</v>
      </c>
      <c r="CB619" s="79">
        <v>0</v>
      </c>
      <c r="CC619" s="79">
        <v>0</v>
      </c>
      <c r="CD619" s="79">
        <v>0</v>
      </c>
      <c r="CE619" s="79">
        <f t="shared" si="702"/>
        <v>0</v>
      </c>
      <c r="CF619" s="79">
        <f t="shared" si="703"/>
        <v>3.0779999999999998</v>
      </c>
      <c r="CG619" s="79">
        <f t="shared" si="704"/>
        <v>0</v>
      </c>
      <c r="CH619" s="79">
        <f t="shared" si="705"/>
        <v>0</v>
      </c>
      <c r="CI619" s="79">
        <f t="shared" si="706"/>
        <v>0</v>
      </c>
      <c r="CJ619" s="79">
        <f t="shared" si="707"/>
        <v>0</v>
      </c>
      <c r="CK619" s="79">
        <f t="shared" si="708"/>
        <v>0</v>
      </c>
      <c r="CL619" s="79">
        <f t="shared" si="709"/>
        <v>1</v>
      </c>
      <c r="CM619" s="79">
        <f t="shared" si="710"/>
        <v>0</v>
      </c>
      <c r="CN619" s="79">
        <f t="shared" si="711"/>
        <v>0</v>
      </c>
      <c r="CO619" s="79">
        <f t="shared" si="712"/>
        <v>0</v>
      </c>
      <c r="CP619" s="79">
        <f t="shared" si="713"/>
        <v>0</v>
      </c>
      <c r="CQ619" s="79">
        <f t="shared" si="714"/>
        <v>0</v>
      </c>
    </row>
    <row r="620" spans="1:95">
      <c r="A620" s="73" t="s">
        <v>128</v>
      </c>
      <c r="B620" s="113" t="s">
        <v>1368</v>
      </c>
      <c r="C620" s="80" t="s">
        <v>1369</v>
      </c>
      <c r="D620" s="92">
        <v>8.0630000000000006</v>
      </c>
      <c r="E620" s="79">
        <v>0</v>
      </c>
      <c r="F620" s="79">
        <v>0</v>
      </c>
      <c r="G620" s="79">
        <v>0</v>
      </c>
      <c r="H620" s="79">
        <v>0</v>
      </c>
      <c r="I620" s="79">
        <v>0</v>
      </c>
      <c r="J620" s="79">
        <v>0</v>
      </c>
      <c r="K620" s="79">
        <v>0</v>
      </c>
      <c r="L620" s="79">
        <v>0</v>
      </c>
      <c r="M620" s="79">
        <v>0</v>
      </c>
      <c r="N620" s="79">
        <v>0</v>
      </c>
      <c r="O620" s="79">
        <v>0</v>
      </c>
      <c r="P620" s="79">
        <v>0</v>
      </c>
      <c r="Q620" s="79">
        <v>0</v>
      </c>
      <c r="R620" s="79">
        <v>0</v>
      </c>
      <c r="S620" s="79">
        <v>0</v>
      </c>
      <c r="T620" s="79">
        <v>0</v>
      </c>
      <c r="U620" s="79">
        <v>0</v>
      </c>
      <c r="V620" s="79">
        <v>0</v>
      </c>
      <c r="W620" s="79">
        <v>0</v>
      </c>
      <c r="X620" s="79">
        <v>0</v>
      </c>
      <c r="Y620" s="79">
        <v>0</v>
      </c>
      <c r="Z620" s="79">
        <v>0</v>
      </c>
      <c r="AA620" s="79">
        <v>0</v>
      </c>
      <c r="AB620" s="79">
        <v>0</v>
      </c>
      <c r="AC620" s="79">
        <v>0</v>
      </c>
      <c r="AD620" s="79">
        <v>0</v>
      </c>
      <c r="AE620" s="79">
        <v>0</v>
      </c>
      <c r="AF620" s="79">
        <v>8.0630000000000006</v>
      </c>
      <c r="AG620" s="79">
        <v>0</v>
      </c>
      <c r="AH620" s="79">
        <v>0</v>
      </c>
      <c r="AI620" s="79">
        <v>0</v>
      </c>
      <c r="AJ620" s="79">
        <v>0</v>
      </c>
      <c r="AK620" s="79">
        <v>0</v>
      </c>
      <c r="AL620" s="79">
        <v>1</v>
      </c>
      <c r="AM620" s="79">
        <v>0</v>
      </c>
      <c r="AN620" s="79">
        <v>0</v>
      </c>
      <c r="AO620" s="79">
        <v>0</v>
      </c>
      <c r="AP620" s="79">
        <v>0</v>
      </c>
      <c r="AQ620" s="79">
        <v>0</v>
      </c>
      <c r="AR620" s="79">
        <v>0</v>
      </c>
      <c r="AS620" s="79">
        <v>0</v>
      </c>
      <c r="AT620" s="79">
        <v>0</v>
      </c>
      <c r="AU620" s="79">
        <v>0</v>
      </c>
      <c r="AV620" s="79">
        <v>0</v>
      </c>
      <c r="AW620" s="79">
        <v>0</v>
      </c>
      <c r="AX620" s="79">
        <v>0</v>
      </c>
      <c r="AY620" s="79">
        <v>0</v>
      </c>
      <c r="AZ620" s="79">
        <v>0</v>
      </c>
      <c r="BA620" s="79">
        <v>0</v>
      </c>
      <c r="BB620" s="79">
        <v>0</v>
      </c>
      <c r="BC620" s="79">
        <v>0</v>
      </c>
      <c r="BD620" s="79">
        <v>0</v>
      </c>
      <c r="BE620" s="79">
        <v>0</v>
      </c>
      <c r="BF620" s="79">
        <v>0</v>
      </c>
      <c r="BG620" s="79">
        <v>0</v>
      </c>
      <c r="BH620" s="79">
        <v>0</v>
      </c>
      <c r="BI620" s="79">
        <v>0</v>
      </c>
      <c r="BJ620" s="79">
        <v>0</v>
      </c>
      <c r="BK620" s="79">
        <v>0</v>
      </c>
      <c r="BL620" s="79">
        <v>0</v>
      </c>
      <c r="BM620" s="79">
        <v>0</v>
      </c>
      <c r="BN620" s="79">
        <v>0</v>
      </c>
      <c r="BO620" s="79">
        <v>0</v>
      </c>
      <c r="BP620" s="79">
        <v>0</v>
      </c>
      <c r="BQ620" s="79">
        <v>0</v>
      </c>
      <c r="BR620" s="79">
        <v>0</v>
      </c>
      <c r="BS620" s="79">
        <v>0</v>
      </c>
      <c r="BT620" s="79">
        <v>0</v>
      </c>
      <c r="BU620" s="79">
        <v>0</v>
      </c>
      <c r="BV620" s="79">
        <v>0</v>
      </c>
      <c r="BW620" s="79">
        <v>0</v>
      </c>
      <c r="BX620" s="79">
        <v>0</v>
      </c>
      <c r="BY620" s="79">
        <v>0</v>
      </c>
      <c r="BZ620" s="79">
        <v>0</v>
      </c>
      <c r="CA620" s="79">
        <v>0</v>
      </c>
      <c r="CB620" s="79">
        <v>0</v>
      </c>
      <c r="CC620" s="79">
        <v>0</v>
      </c>
      <c r="CD620" s="79">
        <v>0</v>
      </c>
      <c r="CE620" s="79">
        <f t="shared" si="702"/>
        <v>0</v>
      </c>
      <c r="CF620" s="79">
        <f t="shared" si="703"/>
        <v>8.0630000000000006</v>
      </c>
      <c r="CG620" s="79">
        <f t="shared" si="704"/>
        <v>0</v>
      </c>
      <c r="CH620" s="79">
        <f t="shared" si="705"/>
        <v>0</v>
      </c>
      <c r="CI620" s="79">
        <f t="shared" si="706"/>
        <v>0</v>
      </c>
      <c r="CJ620" s="79">
        <f t="shared" si="707"/>
        <v>0</v>
      </c>
      <c r="CK620" s="79">
        <f t="shared" si="708"/>
        <v>0</v>
      </c>
      <c r="CL620" s="79">
        <f t="shared" si="709"/>
        <v>1</v>
      </c>
      <c r="CM620" s="79">
        <f t="shared" si="710"/>
        <v>0</v>
      </c>
      <c r="CN620" s="79">
        <f t="shared" si="711"/>
        <v>0</v>
      </c>
      <c r="CO620" s="79">
        <f t="shared" si="712"/>
        <v>0</v>
      </c>
      <c r="CP620" s="79">
        <f t="shared" si="713"/>
        <v>0</v>
      </c>
      <c r="CQ620" s="79">
        <f t="shared" si="714"/>
        <v>0</v>
      </c>
    </row>
    <row r="621" spans="1:95" ht="31.5">
      <c r="A621" s="73" t="s">
        <v>128</v>
      </c>
      <c r="B621" s="113" t="s">
        <v>1370</v>
      </c>
      <c r="C621" s="80" t="s">
        <v>1371</v>
      </c>
      <c r="D621" s="92">
        <v>2.1629999999999998</v>
      </c>
      <c r="E621" s="79">
        <v>0</v>
      </c>
      <c r="F621" s="79">
        <v>0</v>
      </c>
      <c r="G621" s="79">
        <v>0</v>
      </c>
      <c r="H621" s="79">
        <v>0</v>
      </c>
      <c r="I621" s="79">
        <v>0</v>
      </c>
      <c r="J621" s="79">
        <v>0</v>
      </c>
      <c r="K621" s="79">
        <v>0</v>
      </c>
      <c r="L621" s="79">
        <v>0</v>
      </c>
      <c r="M621" s="79">
        <v>0</v>
      </c>
      <c r="N621" s="79">
        <v>0</v>
      </c>
      <c r="O621" s="79">
        <v>0</v>
      </c>
      <c r="P621" s="79">
        <v>0</v>
      </c>
      <c r="Q621" s="79">
        <v>0</v>
      </c>
      <c r="R621" s="79">
        <v>0</v>
      </c>
      <c r="S621" s="79">
        <v>0</v>
      </c>
      <c r="T621" s="79">
        <v>0</v>
      </c>
      <c r="U621" s="79">
        <v>0</v>
      </c>
      <c r="V621" s="79">
        <v>0</v>
      </c>
      <c r="W621" s="79">
        <v>0</v>
      </c>
      <c r="X621" s="79">
        <v>0</v>
      </c>
      <c r="Y621" s="79">
        <v>0</v>
      </c>
      <c r="Z621" s="79">
        <v>0</v>
      </c>
      <c r="AA621" s="79">
        <v>0</v>
      </c>
      <c r="AB621" s="79">
        <v>0</v>
      </c>
      <c r="AC621" s="79">
        <v>0</v>
      </c>
      <c r="AD621" s="79">
        <v>0</v>
      </c>
      <c r="AE621" s="79">
        <v>0</v>
      </c>
      <c r="AF621" s="79">
        <v>2.1629999999999998</v>
      </c>
      <c r="AG621" s="79">
        <v>0</v>
      </c>
      <c r="AH621" s="79">
        <v>0</v>
      </c>
      <c r="AI621" s="79">
        <v>0</v>
      </c>
      <c r="AJ621" s="79">
        <v>0</v>
      </c>
      <c r="AK621" s="79">
        <v>0</v>
      </c>
      <c r="AL621" s="79">
        <v>1</v>
      </c>
      <c r="AM621" s="79">
        <v>0</v>
      </c>
      <c r="AN621" s="79">
        <v>0</v>
      </c>
      <c r="AO621" s="79">
        <v>0</v>
      </c>
      <c r="AP621" s="79">
        <v>0</v>
      </c>
      <c r="AQ621" s="79">
        <v>0</v>
      </c>
      <c r="AR621" s="79">
        <v>0</v>
      </c>
      <c r="AS621" s="79">
        <v>0</v>
      </c>
      <c r="AT621" s="79">
        <v>0</v>
      </c>
      <c r="AU621" s="79">
        <v>0</v>
      </c>
      <c r="AV621" s="79">
        <v>0</v>
      </c>
      <c r="AW621" s="79">
        <v>0</v>
      </c>
      <c r="AX621" s="79">
        <v>0</v>
      </c>
      <c r="AY621" s="79">
        <v>0</v>
      </c>
      <c r="AZ621" s="79">
        <v>0</v>
      </c>
      <c r="BA621" s="79">
        <v>0</v>
      </c>
      <c r="BB621" s="79">
        <v>0</v>
      </c>
      <c r="BC621" s="79">
        <v>0</v>
      </c>
      <c r="BD621" s="79">
        <v>0</v>
      </c>
      <c r="BE621" s="79">
        <v>0</v>
      </c>
      <c r="BF621" s="79">
        <v>0</v>
      </c>
      <c r="BG621" s="79">
        <v>0</v>
      </c>
      <c r="BH621" s="79">
        <v>0</v>
      </c>
      <c r="BI621" s="79">
        <v>0</v>
      </c>
      <c r="BJ621" s="79">
        <v>0</v>
      </c>
      <c r="BK621" s="79">
        <v>0</v>
      </c>
      <c r="BL621" s="79">
        <v>0</v>
      </c>
      <c r="BM621" s="79">
        <v>0</v>
      </c>
      <c r="BN621" s="79">
        <v>0</v>
      </c>
      <c r="BO621" s="79">
        <v>0</v>
      </c>
      <c r="BP621" s="79">
        <v>0</v>
      </c>
      <c r="BQ621" s="79">
        <v>0</v>
      </c>
      <c r="BR621" s="79">
        <v>0</v>
      </c>
      <c r="BS621" s="79">
        <v>0</v>
      </c>
      <c r="BT621" s="79">
        <v>0</v>
      </c>
      <c r="BU621" s="79">
        <v>0</v>
      </c>
      <c r="BV621" s="79">
        <v>0</v>
      </c>
      <c r="BW621" s="79">
        <v>0</v>
      </c>
      <c r="BX621" s="79">
        <v>0</v>
      </c>
      <c r="BY621" s="79">
        <v>0</v>
      </c>
      <c r="BZ621" s="79">
        <v>0</v>
      </c>
      <c r="CA621" s="79">
        <v>0</v>
      </c>
      <c r="CB621" s="79">
        <v>0</v>
      </c>
      <c r="CC621" s="79">
        <v>0</v>
      </c>
      <c r="CD621" s="79">
        <v>0</v>
      </c>
      <c r="CE621" s="79">
        <f t="shared" si="702"/>
        <v>0</v>
      </c>
      <c r="CF621" s="79">
        <f t="shared" si="703"/>
        <v>2.1629999999999998</v>
      </c>
      <c r="CG621" s="79">
        <f t="shared" si="704"/>
        <v>0</v>
      </c>
      <c r="CH621" s="79">
        <f t="shared" si="705"/>
        <v>0</v>
      </c>
      <c r="CI621" s="79">
        <f t="shared" si="706"/>
        <v>0</v>
      </c>
      <c r="CJ621" s="79">
        <f t="shared" si="707"/>
        <v>0</v>
      </c>
      <c r="CK621" s="79">
        <f t="shared" si="708"/>
        <v>0</v>
      </c>
      <c r="CL621" s="79">
        <f t="shared" si="709"/>
        <v>1</v>
      </c>
      <c r="CM621" s="79">
        <f t="shared" si="710"/>
        <v>0</v>
      </c>
      <c r="CN621" s="79">
        <f t="shared" si="711"/>
        <v>0</v>
      </c>
      <c r="CO621" s="79">
        <f t="shared" si="712"/>
        <v>0</v>
      </c>
      <c r="CP621" s="79">
        <f t="shared" si="713"/>
        <v>0</v>
      </c>
      <c r="CQ621" s="79">
        <f t="shared" si="714"/>
        <v>0</v>
      </c>
    </row>
    <row r="622" spans="1:95" ht="31.5">
      <c r="A622" s="73" t="s">
        <v>128</v>
      </c>
      <c r="B622" s="113" t="s">
        <v>1372</v>
      </c>
      <c r="C622" s="80" t="s">
        <v>1373</v>
      </c>
      <c r="D622" s="92">
        <v>3.4769999999999999</v>
      </c>
      <c r="E622" s="79">
        <v>0</v>
      </c>
      <c r="F622" s="79">
        <v>0</v>
      </c>
      <c r="G622" s="79">
        <v>0</v>
      </c>
      <c r="H622" s="79">
        <v>0</v>
      </c>
      <c r="I622" s="79">
        <v>0</v>
      </c>
      <c r="J622" s="79">
        <v>0</v>
      </c>
      <c r="K622" s="79">
        <v>0</v>
      </c>
      <c r="L622" s="79">
        <v>0</v>
      </c>
      <c r="M622" s="79">
        <v>0</v>
      </c>
      <c r="N622" s="79">
        <v>0</v>
      </c>
      <c r="O622" s="79">
        <v>0</v>
      </c>
      <c r="P622" s="79">
        <v>0</v>
      </c>
      <c r="Q622" s="79">
        <v>0</v>
      </c>
      <c r="R622" s="79">
        <v>0</v>
      </c>
      <c r="S622" s="79">
        <v>0</v>
      </c>
      <c r="T622" s="79">
        <v>0</v>
      </c>
      <c r="U622" s="79">
        <v>0</v>
      </c>
      <c r="V622" s="79">
        <v>0</v>
      </c>
      <c r="W622" s="79">
        <v>0</v>
      </c>
      <c r="X622" s="79">
        <v>0</v>
      </c>
      <c r="Y622" s="79">
        <v>0</v>
      </c>
      <c r="Z622" s="79">
        <v>0</v>
      </c>
      <c r="AA622" s="79">
        <v>0</v>
      </c>
      <c r="AB622" s="79">
        <v>0</v>
      </c>
      <c r="AC622" s="79">
        <v>0</v>
      </c>
      <c r="AD622" s="79">
        <v>0</v>
      </c>
      <c r="AE622" s="79">
        <v>0</v>
      </c>
      <c r="AF622" s="79">
        <v>3.4769999999999999</v>
      </c>
      <c r="AG622" s="79">
        <v>0</v>
      </c>
      <c r="AH622" s="79">
        <v>0</v>
      </c>
      <c r="AI622" s="79">
        <v>0</v>
      </c>
      <c r="AJ622" s="79">
        <v>0</v>
      </c>
      <c r="AK622" s="79">
        <v>0</v>
      </c>
      <c r="AL622" s="79">
        <v>1</v>
      </c>
      <c r="AM622" s="79">
        <v>0</v>
      </c>
      <c r="AN622" s="79">
        <v>0</v>
      </c>
      <c r="AO622" s="79">
        <v>0</v>
      </c>
      <c r="AP622" s="79">
        <v>0</v>
      </c>
      <c r="AQ622" s="79">
        <v>0</v>
      </c>
      <c r="AR622" s="79">
        <v>0</v>
      </c>
      <c r="AS622" s="79">
        <v>0</v>
      </c>
      <c r="AT622" s="79">
        <v>0</v>
      </c>
      <c r="AU622" s="79">
        <v>0</v>
      </c>
      <c r="AV622" s="79">
        <v>0</v>
      </c>
      <c r="AW622" s="79">
        <v>0</v>
      </c>
      <c r="AX622" s="79">
        <v>0</v>
      </c>
      <c r="AY622" s="79">
        <v>0</v>
      </c>
      <c r="AZ622" s="79">
        <v>0</v>
      </c>
      <c r="BA622" s="79">
        <v>0</v>
      </c>
      <c r="BB622" s="79">
        <v>0</v>
      </c>
      <c r="BC622" s="79">
        <v>0</v>
      </c>
      <c r="BD622" s="79">
        <v>0</v>
      </c>
      <c r="BE622" s="79">
        <v>0</v>
      </c>
      <c r="BF622" s="79">
        <v>0</v>
      </c>
      <c r="BG622" s="79">
        <v>0</v>
      </c>
      <c r="BH622" s="79">
        <v>0</v>
      </c>
      <c r="BI622" s="79">
        <v>0</v>
      </c>
      <c r="BJ622" s="79">
        <v>0</v>
      </c>
      <c r="BK622" s="79">
        <v>0</v>
      </c>
      <c r="BL622" s="79">
        <v>0</v>
      </c>
      <c r="BM622" s="79">
        <v>0</v>
      </c>
      <c r="BN622" s="79">
        <v>0</v>
      </c>
      <c r="BO622" s="79">
        <v>0</v>
      </c>
      <c r="BP622" s="79">
        <v>0</v>
      </c>
      <c r="BQ622" s="79">
        <v>0</v>
      </c>
      <c r="BR622" s="79">
        <v>0</v>
      </c>
      <c r="BS622" s="79">
        <v>0</v>
      </c>
      <c r="BT622" s="79">
        <v>0</v>
      </c>
      <c r="BU622" s="79">
        <v>0</v>
      </c>
      <c r="BV622" s="79">
        <v>0</v>
      </c>
      <c r="BW622" s="79">
        <v>0</v>
      </c>
      <c r="BX622" s="79">
        <v>0</v>
      </c>
      <c r="BY622" s="79">
        <v>0</v>
      </c>
      <c r="BZ622" s="79">
        <v>0</v>
      </c>
      <c r="CA622" s="79">
        <v>0</v>
      </c>
      <c r="CB622" s="79">
        <v>0</v>
      </c>
      <c r="CC622" s="79">
        <v>0</v>
      </c>
      <c r="CD622" s="79">
        <v>0</v>
      </c>
      <c r="CE622" s="79">
        <f t="shared" si="702"/>
        <v>0</v>
      </c>
      <c r="CF622" s="79">
        <f t="shared" si="703"/>
        <v>3.4769999999999999</v>
      </c>
      <c r="CG622" s="79">
        <f t="shared" si="704"/>
        <v>0</v>
      </c>
      <c r="CH622" s="79">
        <f t="shared" si="705"/>
        <v>0</v>
      </c>
      <c r="CI622" s="79">
        <f t="shared" si="706"/>
        <v>0</v>
      </c>
      <c r="CJ622" s="79">
        <f t="shared" si="707"/>
        <v>0</v>
      </c>
      <c r="CK622" s="79">
        <f t="shared" si="708"/>
        <v>0</v>
      </c>
      <c r="CL622" s="79">
        <f t="shared" si="709"/>
        <v>1</v>
      </c>
      <c r="CM622" s="79">
        <f t="shared" si="710"/>
        <v>0</v>
      </c>
      <c r="CN622" s="79">
        <f t="shared" si="711"/>
        <v>0</v>
      </c>
      <c r="CO622" s="79">
        <f t="shared" si="712"/>
        <v>0</v>
      </c>
      <c r="CP622" s="79">
        <f t="shared" si="713"/>
        <v>0</v>
      </c>
      <c r="CQ622" s="79">
        <f t="shared" si="714"/>
        <v>0</v>
      </c>
    </row>
    <row r="623" spans="1:95">
      <c r="A623" s="73" t="s">
        <v>128</v>
      </c>
      <c r="B623" s="113" t="s">
        <v>1374</v>
      </c>
      <c r="C623" s="80" t="s">
        <v>1375</v>
      </c>
      <c r="D623" s="92">
        <v>2.1829999999999998</v>
      </c>
      <c r="E623" s="79">
        <v>0</v>
      </c>
      <c r="F623" s="79">
        <v>0</v>
      </c>
      <c r="G623" s="79">
        <v>0</v>
      </c>
      <c r="H623" s="79">
        <v>0</v>
      </c>
      <c r="I623" s="79">
        <v>0</v>
      </c>
      <c r="J623" s="79">
        <v>0</v>
      </c>
      <c r="K623" s="79">
        <v>0</v>
      </c>
      <c r="L623" s="79">
        <v>0</v>
      </c>
      <c r="M623" s="79">
        <v>0</v>
      </c>
      <c r="N623" s="79">
        <v>0</v>
      </c>
      <c r="O623" s="79">
        <v>0</v>
      </c>
      <c r="P623" s="79">
        <v>0</v>
      </c>
      <c r="Q623" s="79">
        <v>0</v>
      </c>
      <c r="R623" s="79">
        <v>0</v>
      </c>
      <c r="S623" s="79">
        <v>0</v>
      </c>
      <c r="T623" s="79">
        <v>0</v>
      </c>
      <c r="U623" s="79">
        <v>0</v>
      </c>
      <c r="V623" s="79">
        <v>0</v>
      </c>
      <c r="W623" s="79">
        <v>0</v>
      </c>
      <c r="X623" s="79">
        <v>0</v>
      </c>
      <c r="Y623" s="79">
        <v>0</v>
      </c>
      <c r="Z623" s="79">
        <v>0</v>
      </c>
      <c r="AA623" s="79">
        <v>0</v>
      </c>
      <c r="AB623" s="79">
        <v>0</v>
      </c>
      <c r="AC623" s="79">
        <v>0</v>
      </c>
      <c r="AD623" s="79">
        <v>0</v>
      </c>
      <c r="AE623" s="79">
        <v>0</v>
      </c>
      <c r="AF623" s="79">
        <v>2.1829999999999998</v>
      </c>
      <c r="AG623" s="79">
        <v>0</v>
      </c>
      <c r="AH623" s="79">
        <v>0</v>
      </c>
      <c r="AI623" s="79">
        <v>0</v>
      </c>
      <c r="AJ623" s="79">
        <v>0</v>
      </c>
      <c r="AK623" s="79">
        <v>0</v>
      </c>
      <c r="AL623" s="79">
        <v>1</v>
      </c>
      <c r="AM623" s="79">
        <v>0</v>
      </c>
      <c r="AN623" s="79">
        <v>0</v>
      </c>
      <c r="AO623" s="79">
        <v>0</v>
      </c>
      <c r="AP623" s="79">
        <v>0</v>
      </c>
      <c r="AQ623" s="79">
        <v>0</v>
      </c>
      <c r="AR623" s="79">
        <v>0</v>
      </c>
      <c r="AS623" s="79">
        <v>0</v>
      </c>
      <c r="AT623" s="79">
        <v>0</v>
      </c>
      <c r="AU623" s="79">
        <v>0</v>
      </c>
      <c r="AV623" s="79">
        <v>0</v>
      </c>
      <c r="AW623" s="79">
        <v>0</v>
      </c>
      <c r="AX623" s="79">
        <v>0</v>
      </c>
      <c r="AY623" s="79">
        <v>0</v>
      </c>
      <c r="AZ623" s="79">
        <v>0</v>
      </c>
      <c r="BA623" s="79">
        <v>0</v>
      </c>
      <c r="BB623" s="79">
        <v>0</v>
      </c>
      <c r="BC623" s="79">
        <v>0</v>
      </c>
      <c r="BD623" s="79">
        <v>0</v>
      </c>
      <c r="BE623" s="79">
        <v>0</v>
      </c>
      <c r="BF623" s="79">
        <v>0</v>
      </c>
      <c r="BG623" s="79">
        <v>0</v>
      </c>
      <c r="BH623" s="79">
        <v>0</v>
      </c>
      <c r="BI623" s="79">
        <v>0</v>
      </c>
      <c r="BJ623" s="79">
        <v>0</v>
      </c>
      <c r="BK623" s="79">
        <v>0</v>
      </c>
      <c r="BL623" s="79">
        <v>0</v>
      </c>
      <c r="BM623" s="79">
        <v>0</v>
      </c>
      <c r="BN623" s="79">
        <v>0</v>
      </c>
      <c r="BO623" s="79">
        <v>0</v>
      </c>
      <c r="BP623" s="79">
        <v>0</v>
      </c>
      <c r="BQ623" s="79">
        <v>0</v>
      </c>
      <c r="BR623" s="79">
        <v>0</v>
      </c>
      <c r="BS623" s="79">
        <v>0</v>
      </c>
      <c r="BT623" s="79">
        <v>0</v>
      </c>
      <c r="BU623" s="79">
        <v>0</v>
      </c>
      <c r="BV623" s="79">
        <v>0</v>
      </c>
      <c r="BW623" s="79">
        <v>0</v>
      </c>
      <c r="BX623" s="79">
        <v>0</v>
      </c>
      <c r="BY623" s="79">
        <v>0</v>
      </c>
      <c r="BZ623" s="79">
        <v>0</v>
      </c>
      <c r="CA623" s="79">
        <v>0</v>
      </c>
      <c r="CB623" s="79">
        <v>0</v>
      </c>
      <c r="CC623" s="79">
        <v>0</v>
      </c>
      <c r="CD623" s="79">
        <v>0</v>
      </c>
      <c r="CE623" s="79">
        <f t="shared" si="702"/>
        <v>0</v>
      </c>
      <c r="CF623" s="79">
        <f t="shared" si="703"/>
        <v>2.1829999999999998</v>
      </c>
      <c r="CG623" s="79">
        <f t="shared" si="704"/>
        <v>0</v>
      </c>
      <c r="CH623" s="79">
        <f t="shared" si="705"/>
        <v>0</v>
      </c>
      <c r="CI623" s="79">
        <f t="shared" si="706"/>
        <v>0</v>
      </c>
      <c r="CJ623" s="79">
        <f t="shared" si="707"/>
        <v>0</v>
      </c>
      <c r="CK623" s="79">
        <f t="shared" si="708"/>
        <v>0</v>
      </c>
      <c r="CL623" s="79">
        <f t="shared" si="709"/>
        <v>1</v>
      </c>
      <c r="CM623" s="79">
        <f t="shared" si="710"/>
        <v>0</v>
      </c>
      <c r="CN623" s="79">
        <f t="shared" si="711"/>
        <v>0</v>
      </c>
      <c r="CO623" s="79">
        <f t="shared" si="712"/>
        <v>0</v>
      </c>
      <c r="CP623" s="79">
        <f t="shared" si="713"/>
        <v>0</v>
      </c>
      <c r="CQ623" s="79">
        <f t="shared" si="714"/>
        <v>0</v>
      </c>
    </row>
    <row r="624" spans="1:95">
      <c r="A624" s="73" t="s">
        <v>128</v>
      </c>
      <c r="B624" s="113" t="s">
        <v>1376</v>
      </c>
      <c r="C624" s="80" t="s">
        <v>1377</v>
      </c>
      <c r="D624" s="92">
        <v>2.7650000000000001</v>
      </c>
      <c r="E624" s="79">
        <v>0</v>
      </c>
      <c r="F624" s="79">
        <v>0</v>
      </c>
      <c r="G624" s="79">
        <v>0</v>
      </c>
      <c r="H624" s="79">
        <v>0</v>
      </c>
      <c r="I624" s="79">
        <v>0</v>
      </c>
      <c r="J624" s="79">
        <v>0</v>
      </c>
      <c r="K624" s="79">
        <v>0</v>
      </c>
      <c r="L624" s="79">
        <v>0</v>
      </c>
      <c r="M624" s="79">
        <v>0</v>
      </c>
      <c r="N624" s="79">
        <v>0</v>
      </c>
      <c r="O624" s="79">
        <v>0</v>
      </c>
      <c r="P624" s="79">
        <v>0</v>
      </c>
      <c r="Q624" s="79">
        <v>0</v>
      </c>
      <c r="R624" s="79">
        <v>0</v>
      </c>
      <c r="S624" s="79">
        <v>0</v>
      </c>
      <c r="T624" s="79">
        <v>0</v>
      </c>
      <c r="U624" s="79">
        <v>0</v>
      </c>
      <c r="V624" s="79">
        <v>0</v>
      </c>
      <c r="W624" s="79">
        <v>0</v>
      </c>
      <c r="X624" s="79">
        <v>0</v>
      </c>
      <c r="Y624" s="79">
        <v>0</v>
      </c>
      <c r="Z624" s="79">
        <v>0</v>
      </c>
      <c r="AA624" s="79">
        <v>0</v>
      </c>
      <c r="AB624" s="79">
        <v>0</v>
      </c>
      <c r="AC624" s="79">
        <v>0</v>
      </c>
      <c r="AD624" s="79">
        <v>0</v>
      </c>
      <c r="AE624" s="79">
        <v>0</v>
      </c>
      <c r="AF624" s="79">
        <v>0</v>
      </c>
      <c r="AG624" s="79">
        <v>0</v>
      </c>
      <c r="AH624" s="79">
        <v>0</v>
      </c>
      <c r="AI624" s="79">
        <v>0</v>
      </c>
      <c r="AJ624" s="79">
        <v>0</v>
      </c>
      <c r="AK624" s="79">
        <v>0</v>
      </c>
      <c r="AL624" s="79">
        <v>0</v>
      </c>
      <c r="AM624" s="79">
        <v>0</v>
      </c>
      <c r="AN624" s="79">
        <v>0</v>
      </c>
      <c r="AO624" s="79">
        <v>0</v>
      </c>
      <c r="AP624" s="79">
        <v>0</v>
      </c>
      <c r="AQ624" s="79">
        <v>0</v>
      </c>
      <c r="AR624" s="79">
        <v>0</v>
      </c>
      <c r="AS624" s="79">
        <v>0</v>
      </c>
      <c r="AT624" s="79">
        <v>0</v>
      </c>
      <c r="AU624" s="79">
        <v>0</v>
      </c>
      <c r="AV624" s="79">
        <v>0</v>
      </c>
      <c r="AW624" s="79">
        <v>0</v>
      </c>
      <c r="AX624" s="79">
        <v>0</v>
      </c>
      <c r="AY624" s="79">
        <v>0</v>
      </c>
      <c r="AZ624" s="79">
        <v>0</v>
      </c>
      <c r="BA624" s="79">
        <v>0</v>
      </c>
      <c r="BB624" s="79">
        <v>0</v>
      </c>
      <c r="BC624" s="79">
        <v>0</v>
      </c>
      <c r="BD624" s="79">
        <v>0</v>
      </c>
      <c r="BE624" s="79">
        <v>0</v>
      </c>
      <c r="BF624" s="79">
        <v>2.7650000000000001</v>
      </c>
      <c r="BG624" s="78">
        <v>0</v>
      </c>
      <c r="BH624" s="78">
        <v>0</v>
      </c>
      <c r="BI624" s="78">
        <v>0</v>
      </c>
      <c r="BJ624" s="78">
        <v>0</v>
      </c>
      <c r="BK624" s="78">
        <v>0</v>
      </c>
      <c r="BL624" s="78">
        <v>1</v>
      </c>
      <c r="BM624" s="78">
        <v>0</v>
      </c>
      <c r="BN624" s="78">
        <v>0</v>
      </c>
      <c r="BO624" s="78">
        <v>0</v>
      </c>
      <c r="BP624" s="78">
        <v>0</v>
      </c>
      <c r="BQ624" s="78">
        <v>0</v>
      </c>
      <c r="BR624" s="79">
        <v>0</v>
      </c>
      <c r="BS624" s="79">
        <v>0</v>
      </c>
      <c r="BT624" s="79">
        <v>0</v>
      </c>
      <c r="BU624" s="79">
        <v>0</v>
      </c>
      <c r="BV624" s="79">
        <v>0</v>
      </c>
      <c r="BW624" s="79">
        <v>0</v>
      </c>
      <c r="BX624" s="79">
        <v>0</v>
      </c>
      <c r="BY624" s="79">
        <v>0</v>
      </c>
      <c r="BZ624" s="79">
        <v>0</v>
      </c>
      <c r="CA624" s="79">
        <v>0</v>
      </c>
      <c r="CB624" s="79">
        <v>0</v>
      </c>
      <c r="CC624" s="79">
        <v>0</v>
      </c>
      <c r="CD624" s="79">
        <v>0</v>
      </c>
      <c r="CE624" s="79">
        <f t="shared" si="702"/>
        <v>0</v>
      </c>
      <c r="CF624" s="79">
        <f t="shared" si="703"/>
        <v>2.7650000000000001</v>
      </c>
      <c r="CG624" s="79">
        <f t="shared" si="704"/>
        <v>0</v>
      </c>
      <c r="CH624" s="79">
        <f t="shared" si="705"/>
        <v>0</v>
      </c>
      <c r="CI624" s="79">
        <f t="shared" si="706"/>
        <v>0</v>
      </c>
      <c r="CJ624" s="79">
        <f t="shared" si="707"/>
        <v>0</v>
      </c>
      <c r="CK624" s="79">
        <f t="shared" si="708"/>
        <v>0</v>
      </c>
      <c r="CL624" s="79">
        <f t="shared" si="709"/>
        <v>1</v>
      </c>
      <c r="CM624" s="79">
        <f t="shared" si="710"/>
        <v>0</v>
      </c>
      <c r="CN624" s="79">
        <f t="shared" si="711"/>
        <v>0</v>
      </c>
      <c r="CO624" s="79">
        <f t="shared" si="712"/>
        <v>0</v>
      </c>
      <c r="CP624" s="79">
        <f t="shared" si="713"/>
        <v>0</v>
      </c>
      <c r="CQ624" s="79">
        <f t="shared" si="714"/>
        <v>0</v>
      </c>
    </row>
    <row r="625" spans="1:95">
      <c r="A625" s="73" t="s">
        <v>128</v>
      </c>
      <c r="B625" s="113" t="s">
        <v>1378</v>
      </c>
      <c r="C625" s="80" t="s">
        <v>1379</v>
      </c>
      <c r="D625" s="92">
        <v>1.6919999999999999</v>
      </c>
      <c r="E625" s="79">
        <v>0</v>
      </c>
      <c r="F625" s="79">
        <v>0</v>
      </c>
      <c r="G625" s="79">
        <v>0</v>
      </c>
      <c r="H625" s="79">
        <v>0</v>
      </c>
      <c r="I625" s="79">
        <v>0</v>
      </c>
      <c r="J625" s="79">
        <v>0</v>
      </c>
      <c r="K625" s="79">
        <v>0</v>
      </c>
      <c r="L625" s="79">
        <v>0</v>
      </c>
      <c r="M625" s="79">
        <v>0</v>
      </c>
      <c r="N625" s="79">
        <v>0</v>
      </c>
      <c r="O625" s="79">
        <v>0</v>
      </c>
      <c r="P625" s="79">
        <v>0</v>
      </c>
      <c r="Q625" s="79">
        <v>0</v>
      </c>
      <c r="R625" s="79">
        <v>0</v>
      </c>
      <c r="S625" s="79">
        <v>0</v>
      </c>
      <c r="T625" s="79">
        <v>0</v>
      </c>
      <c r="U625" s="79">
        <v>0</v>
      </c>
      <c r="V625" s="79">
        <v>0</v>
      </c>
      <c r="W625" s="79">
        <v>0</v>
      </c>
      <c r="X625" s="79">
        <v>0</v>
      </c>
      <c r="Y625" s="79">
        <v>0</v>
      </c>
      <c r="Z625" s="79">
        <v>0</v>
      </c>
      <c r="AA625" s="79">
        <v>0</v>
      </c>
      <c r="AB625" s="79">
        <v>0</v>
      </c>
      <c r="AC625" s="79">
        <v>0</v>
      </c>
      <c r="AD625" s="79">
        <v>0</v>
      </c>
      <c r="AE625" s="79">
        <v>0</v>
      </c>
      <c r="AF625" s="79">
        <v>0</v>
      </c>
      <c r="AG625" s="79">
        <v>0</v>
      </c>
      <c r="AH625" s="79">
        <v>0</v>
      </c>
      <c r="AI625" s="79">
        <v>0</v>
      </c>
      <c r="AJ625" s="79">
        <v>0</v>
      </c>
      <c r="AK625" s="79">
        <v>0</v>
      </c>
      <c r="AL625" s="79">
        <v>0</v>
      </c>
      <c r="AM625" s="79">
        <v>0</v>
      </c>
      <c r="AN625" s="79">
        <v>0</v>
      </c>
      <c r="AO625" s="79">
        <v>0</v>
      </c>
      <c r="AP625" s="79">
        <v>0</v>
      </c>
      <c r="AQ625" s="79">
        <v>0</v>
      </c>
      <c r="AR625" s="79">
        <v>0</v>
      </c>
      <c r="AS625" s="79">
        <v>0</v>
      </c>
      <c r="AT625" s="79">
        <v>0</v>
      </c>
      <c r="AU625" s="79">
        <v>0</v>
      </c>
      <c r="AV625" s="79">
        <v>0</v>
      </c>
      <c r="AW625" s="79">
        <v>0</v>
      </c>
      <c r="AX625" s="79">
        <v>0</v>
      </c>
      <c r="AY625" s="79">
        <v>0</v>
      </c>
      <c r="AZ625" s="79">
        <v>0</v>
      </c>
      <c r="BA625" s="79">
        <v>0</v>
      </c>
      <c r="BB625" s="79">
        <v>0</v>
      </c>
      <c r="BC625" s="79">
        <v>0</v>
      </c>
      <c r="BD625" s="79">
        <v>0</v>
      </c>
      <c r="BE625" s="79">
        <v>0</v>
      </c>
      <c r="BF625" s="79">
        <v>1.6919999999999999</v>
      </c>
      <c r="BG625" s="78">
        <v>0</v>
      </c>
      <c r="BH625" s="78">
        <v>0</v>
      </c>
      <c r="BI625" s="78">
        <v>0</v>
      </c>
      <c r="BJ625" s="78">
        <v>0</v>
      </c>
      <c r="BK625" s="78">
        <v>0</v>
      </c>
      <c r="BL625" s="78">
        <v>1</v>
      </c>
      <c r="BM625" s="78">
        <v>0</v>
      </c>
      <c r="BN625" s="78">
        <v>0</v>
      </c>
      <c r="BO625" s="78">
        <v>0</v>
      </c>
      <c r="BP625" s="78">
        <v>0</v>
      </c>
      <c r="BQ625" s="78">
        <v>0</v>
      </c>
      <c r="BR625" s="79">
        <v>0</v>
      </c>
      <c r="BS625" s="79">
        <v>0</v>
      </c>
      <c r="BT625" s="79">
        <v>0</v>
      </c>
      <c r="BU625" s="79">
        <v>0</v>
      </c>
      <c r="BV625" s="79">
        <v>0</v>
      </c>
      <c r="BW625" s="79">
        <v>0</v>
      </c>
      <c r="BX625" s="79">
        <v>0</v>
      </c>
      <c r="BY625" s="79">
        <v>0</v>
      </c>
      <c r="BZ625" s="79">
        <v>0</v>
      </c>
      <c r="CA625" s="79">
        <v>0</v>
      </c>
      <c r="CB625" s="79">
        <v>0</v>
      </c>
      <c r="CC625" s="79">
        <v>0</v>
      </c>
      <c r="CD625" s="79">
        <v>0</v>
      </c>
      <c r="CE625" s="79">
        <f t="shared" si="702"/>
        <v>0</v>
      </c>
      <c r="CF625" s="79">
        <f t="shared" si="703"/>
        <v>1.6919999999999999</v>
      </c>
      <c r="CG625" s="79">
        <f t="shared" si="704"/>
        <v>0</v>
      </c>
      <c r="CH625" s="79">
        <f t="shared" si="705"/>
        <v>0</v>
      </c>
      <c r="CI625" s="79">
        <f t="shared" si="706"/>
        <v>0</v>
      </c>
      <c r="CJ625" s="79">
        <f t="shared" si="707"/>
        <v>0</v>
      </c>
      <c r="CK625" s="79">
        <f t="shared" si="708"/>
        <v>0</v>
      </c>
      <c r="CL625" s="79">
        <f t="shared" si="709"/>
        <v>1</v>
      </c>
      <c r="CM625" s="79">
        <f t="shared" si="710"/>
        <v>0</v>
      </c>
      <c r="CN625" s="79">
        <f t="shared" si="711"/>
        <v>0</v>
      </c>
      <c r="CO625" s="79">
        <f t="shared" si="712"/>
        <v>0</v>
      </c>
      <c r="CP625" s="79">
        <f t="shared" si="713"/>
        <v>0</v>
      </c>
      <c r="CQ625" s="79">
        <f t="shared" si="714"/>
        <v>0</v>
      </c>
    </row>
    <row r="626" spans="1:95">
      <c r="A626" s="73" t="s">
        <v>128</v>
      </c>
      <c r="B626" s="113" t="s">
        <v>1380</v>
      </c>
      <c r="C626" s="80" t="s">
        <v>1381</v>
      </c>
      <c r="D626" s="92">
        <v>0.89700000000000002</v>
      </c>
      <c r="E626" s="79">
        <v>0</v>
      </c>
      <c r="F626" s="79">
        <v>0</v>
      </c>
      <c r="G626" s="79">
        <v>0</v>
      </c>
      <c r="H626" s="79">
        <v>0</v>
      </c>
      <c r="I626" s="79">
        <v>0</v>
      </c>
      <c r="J626" s="79">
        <v>0</v>
      </c>
      <c r="K626" s="79">
        <v>0</v>
      </c>
      <c r="L626" s="79">
        <v>0</v>
      </c>
      <c r="M626" s="79">
        <v>0</v>
      </c>
      <c r="N626" s="79">
        <v>0</v>
      </c>
      <c r="O626" s="79">
        <v>0</v>
      </c>
      <c r="P626" s="79">
        <v>0</v>
      </c>
      <c r="Q626" s="79">
        <v>0</v>
      </c>
      <c r="R626" s="79">
        <v>0</v>
      </c>
      <c r="S626" s="79">
        <v>0</v>
      </c>
      <c r="T626" s="79">
        <v>0</v>
      </c>
      <c r="U626" s="79">
        <v>0</v>
      </c>
      <c r="V626" s="79">
        <v>0</v>
      </c>
      <c r="W626" s="79">
        <v>0</v>
      </c>
      <c r="X626" s="79">
        <v>0</v>
      </c>
      <c r="Y626" s="79">
        <v>0</v>
      </c>
      <c r="Z626" s="79">
        <v>0</v>
      </c>
      <c r="AA626" s="79">
        <v>0</v>
      </c>
      <c r="AB626" s="79">
        <v>0</v>
      </c>
      <c r="AC626" s="79">
        <v>0</v>
      </c>
      <c r="AD626" s="79">
        <v>0</v>
      </c>
      <c r="AE626" s="79">
        <v>0</v>
      </c>
      <c r="AF626" s="79">
        <v>0</v>
      </c>
      <c r="AG626" s="79">
        <v>0</v>
      </c>
      <c r="AH626" s="79">
        <v>0</v>
      </c>
      <c r="AI626" s="79">
        <v>0</v>
      </c>
      <c r="AJ626" s="79">
        <v>0</v>
      </c>
      <c r="AK626" s="79">
        <v>0</v>
      </c>
      <c r="AL626" s="79">
        <v>0</v>
      </c>
      <c r="AM626" s="79">
        <v>0</v>
      </c>
      <c r="AN626" s="79">
        <v>0</v>
      </c>
      <c r="AO626" s="79">
        <v>0</v>
      </c>
      <c r="AP626" s="79">
        <v>0</v>
      </c>
      <c r="AQ626" s="79">
        <v>0</v>
      </c>
      <c r="AR626" s="79">
        <v>0</v>
      </c>
      <c r="AS626" s="79">
        <v>0</v>
      </c>
      <c r="AT626" s="79">
        <v>0</v>
      </c>
      <c r="AU626" s="79">
        <v>0</v>
      </c>
      <c r="AV626" s="79">
        <v>0</v>
      </c>
      <c r="AW626" s="79">
        <v>0</v>
      </c>
      <c r="AX626" s="79">
        <v>0</v>
      </c>
      <c r="AY626" s="79">
        <v>0</v>
      </c>
      <c r="AZ626" s="79">
        <v>0</v>
      </c>
      <c r="BA626" s="79">
        <v>0</v>
      </c>
      <c r="BB626" s="79">
        <v>0</v>
      </c>
      <c r="BC626" s="79">
        <v>0</v>
      </c>
      <c r="BD626" s="79">
        <v>0</v>
      </c>
      <c r="BE626" s="79">
        <v>0</v>
      </c>
      <c r="BF626" s="79">
        <v>0.89700000000000002</v>
      </c>
      <c r="BG626" s="78">
        <v>0</v>
      </c>
      <c r="BH626" s="78">
        <v>0</v>
      </c>
      <c r="BI626" s="78">
        <v>0</v>
      </c>
      <c r="BJ626" s="78">
        <v>0</v>
      </c>
      <c r="BK626" s="78">
        <v>0</v>
      </c>
      <c r="BL626" s="78">
        <v>1</v>
      </c>
      <c r="BM626" s="78">
        <v>0</v>
      </c>
      <c r="BN626" s="78">
        <v>0</v>
      </c>
      <c r="BO626" s="78">
        <v>0</v>
      </c>
      <c r="BP626" s="78">
        <v>0</v>
      </c>
      <c r="BQ626" s="78">
        <v>0</v>
      </c>
      <c r="BR626" s="79">
        <v>0</v>
      </c>
      <c r="BS626" s="79">
        <v>0</v>
      </c>
      <c r="BT626" s="79">
        <v>0</v>
      </c>
      <c r="BU626" s="79">
        <v>0</v>
      </c>
      <c r="BV626" s="79">
        <v>0</v>
      </c>
      <c r="BW626" s="79">
        <v>0</v>
      </c>
      <c r="BX626" s="79">
        <v>0</v>
      </c>
      <c r="BY626" s="79">
        <v>0</v>
      </c>
      <c r="BZ626" s="79">
        <v>0</v>
      </c>
      <c r="CA626" s="79">
        <v>0</v>
      </c>
      <c r="CB626" s="79">
        <v>0</v>
      </c>
      <c r="CC626" s="79">
        <v>0</v>
      </c>
      <c r="CD626" s="79">
        <v>0</v>
      </c>
      <c r="CE626" s="79">
        <f t="shared" si="702"/>
        <v>0</v>
      </c>
      <c r="CF626" s="79">
        <f t="shared" si="703"/>
        <v>0.89700000000000002</v>
      </c>
      <c r="CG626" s="79">
        <f t="shared" si="704"/>
        <v>0</v>
      </c>
      <c r="CH626" s="79">
        <f t="shared" si="705"/>
        <v>0</v>
      </c>
      <c r="CI626" s="79">
        <f t="shared" si="706"/>
        <v>0</v>
      </c>
      <c r="CJ626" s="79">
        <f t="shared" si="707"/>
        <v>0</v>
      </c>
      <c r="CK626" s="79">
        <f t="shared" si="708"/>
        <v>0</v>
      </c>
      <c r="CL626" s="79">
        <f t="shared" si="709"/>
        <v>1</v>
      </c>
      <c r="CM626" s="79">
        <f t="shared" si="710"/>
        <v>0</v>
      </c>
      <c r="CN626" s="79">
        <f t="shared" si="711"/>
        <v>0</v>
      </c>
      <c r="CO626" s="79">
        <f t="shared" si="712"/>
        <v>0</v>
      </c>
      <c r="CP626" s="79">
        <f t="shared" si="713"/>
        <v>0</v>
      </c>
      <c r="CQ626" s="79">
        <f t="shared" si="714"/>
        <v>0</v>
      </c>
    </row>
    <row r="627" spans="1:95">
      <c r="A627" s="73" t="s">
        <v>128</v>
      </c>
      <c r="B627" s="113" t="s">
        <v>1382</v>
      </c>
      <c r="C627" s="80" t="s">
        <v>1383</v>
      </c>
      <c r="D627" s="92">
        <v>1.038</v>
      </c>
      <c r="E627" s="79">
        <v>0</v>
      </c>
      <c r="F627" s="79">
        <v>0</v>
      </c>
      <c r="G627" s="79">
        <v>0</v>
      </c>
      <c r="H627" s="79">
        <v>0</v>
      </c>
      <c r="I627" s="79">
        <v>0</v>
      </c>
      <c r="J627" s="79">
        <v>0</v>
      </c>
      <c r="K627" s="79">
        <v>0</v>
      </c>
      <c r="L627" s="79">
        <v>0</v>
      </c>
      <c r="M627" s="79">
        <v>0</v>
      </c>
      <c r="N627" s="79">
        <v>0</v>
      </c>
      <c r="O627" s="79">
        <v>0</v>
      </c>
      <c r="P627" s="79">
        <v>0</v>
      </c>
      <c r="Q627" s="79">
        <v>0</v>
      </c>
      <c r="R627" s="79">
        <v>0</v>
      </c>
      <c r="S627" s="79">
        <v>0</v>
      </c>
      <c r="T627" s="79">
        <v>0</v>
      </c>
      <c r="U627" s="79">
        <v>0</v>
      </c>
      <c r="V627" s="79">
        <v>0</v>
      </c>
      <c r="W627" s="79">
        <v>0</v>
      </c>
      <c r="X627" s="79">
        <v>0</v>
      </c>
      <c r="Y627" s="79">
        <v>0</v>
      </c>
      <c r="Z627" s="79">
        <v>0</v>
      </c>
      <c r="AA627" s="79">
        <v>0</v>
      </c>
      <c r="AB627" s="79">
        <v>0</v>
      </c>
      <c r="AC627" s="79">
        <v>0</v>
      </c>
      <c r="AD627" s="79">
        <v>0</v>
      </c>
      <c r="AE627" s="79">
        <v>0</v>
      </c>
      <c r="AF627" s="79">
        <v>0</v>
      </c>
      <c r="AG627" s="79">
        <v>0</v>
      </c>
      <c r="AH627" s="79">
        <v>0</v>
      </c>
      <c r="AI627" s="79">
        <v>0</v>
      </c>
      <c r="AJ627" s="79">
        <v>0</v>
      </c>
      <c r="AK627" s="79">
        <v>0</v>
      </c>
      <c r="AL627" s="79">
        <v>0</v>
      </c>
      <c r="AM627" s="79">
        <v>0</v>
      </c>
      <c r="AN627" s="79">
        <v>0</v>
      </c>
      <c r="AO627" s="79">
        <v>0</v>
      </c>
      <c r="AP627" s="79">
        <v>0</v>
      </c>
      <c r="AQ627" s="79">
        <v>0</v>
      </c>
      <c r="AR627" s="79">
        <v>0</v>
      </c>
      <c r="AS627" s="79">
        <v>0</v>
      </c>
      <c r="AT627" s="79">
        <v>0</v>
      </c>
      <c r="AU627" s="79">
        <v>0</v>
      </c>
      <c r="AV627" s="79">
        <v>0</v>
      </c>
      <c r="AW627" s="79">
        <v>0</v>
      </c>
      <c r="AX627" s="79">
        <v>0</v>
      </c>
      <c r="AY627" s="79">
        <v>0</v>
      </c>
      <c r="AZ627" s="79">
        <v>0</v>
      </c>
      <c r="BA627" s="79">
        <v>0</v>
      </c>
      <c r="BB627" s="79">
        <v>0</v>
      </c>
      <c r="BC627" s="79">
        <v>0</v>
      </c>
      <c r="BD627" s="79">
        <v>0</v>
      </c>
      <c r="BE627" s="79">
        <v>0</v>
      </c>
      <c r="BF627" s="79">
        <v>1.038</v>
      </c>
      <c r="BG627" s="78">
        <v>0</v>
      </c>
      <c r="BH627" s="78">
        <v>0</v>
      </c>
      <c r="BI627" s="78">
        <v>0</v>
      </c>
      <c r="BJ627" s="78">
        <v>0</v>
      </c>
      <c r="BK627" s="78">
        <v>0</v>
      </c>
      <c r="BL627" s="78">
        <v>1</v>
      </c>
      <c r="BM627" s="78">
        <v>0</v>
      </c>
      <c r="BN627" s="78">
        <v>0</v>
      </c>
      <c r="BO627" s="78">
        <v>0</v>
      </c>
      <c r="BP627" s="78">
        <v>0</v>
      </c>
      <c r="BQ627" s="78">
        <v>0</v>
      </c>
      <c r="BR627" s="79">
        <v>0</v>
      </c>
      <c r="BS627" s="79">
        <v>0</v>
      </c>
      <c r="BT627" s="79">
        <v>0</v>
      </c>
      <c r="BU627" s="79">
        <v>0</v>
      </c>
      <c r="BV627" s="79">
        <v>0</v>
      </c>
      <c r="BW627" s="79">
        <v>0</v>
      </c>
      <c r="BX627" s="79">
        <v>0</v>
      </c>
      <c r="BY627" s="79">
        <v>0</v>
      </c>
      <c r="BZ627" s="79">
        <v>0</v>
      </c>
      <c r="CA627" s="79">
        <v>0</v>
      </c>
      <c r="CB627" s="79">
        <v>0</v>
      </c>
      <c r="CC627" s="79">
        <v>0</v>
      </c>
      <c r="CD627" s="79">
        <v>0</v>
      </c>
      <c r="CE627" s="79">
        <f t="shared" si="702"/>
        <v>0</v>
      </c>
      <c r="CF627" s="79">
        <f t="shared" si="703"/>
        <v>1.038</v>
      </c>
      <c r="CG627" s="79">
        <f t="shared" si="704"/>
        <v>0</v>
      </c>
      <c r="CH627" s="79">
        <f t="shared" si="705"/>
        <v>0</v>
      </c>
      <c r="CI627" s="79">
        <f t="shared" si="706"/>
        <v>0</v>
      </c>
      <c r="CJ627" s="79">
        <f t="shared" si="707"/>
        <v>0</v>
      </c>
      <c r="CK627" s="79">
        <f t="shared" si="708"/>
        <v>0</v>
      </c>
      <c r="CL627" s="79">
        <f t="shared" si="709"/>
        <v>1</v>
      </c>
      <c r="CM627" s="79">
        <f t="shared" si="710"/>
        <v>0</v>
      </c>
      <c r="CN627" s="79">
        <f t="shared" si="711"/>
        <v>0</v>
      </c>
      <c r="CO627" s="79">
        <f t="shared" si="712"/>
        <v>0</v>
      </c>
      <c r="CP627" s="79">
        <f t="shared" si="713"/>
        <v>0</v>
      </c>
      <c r="CQ627" s="79">
        <f t="shared" si="714"/>
        <v>0</v>
      </c>
    </row>
    <row r="628" spans="1:95" ht="31.5">
      <c r="A628" s="73" t="s">
        <v>128</v>
      </c>
      <c r="B628" s="113" t="s">
        <v>1384</v>
      </c>
      <c r="C628" s="80" t="s">
        <v>1385</v>
      </c>
      <c r="D628" s="92">
        <v>6.1189999999999998</v>
      </c>
      <c r="E628" s="79">
        <v>0</v>
      </c>
      <c r="F628" s="79">
        <v>0</v>
      </c>
      <c r="G628" s="79">
        <v>0</v>
      </c>
      <c r="H628" s="79">
        <v>0</v>
      </c>
      <c r="I628" s="79">
        <v>0</v>
      </c>
      <c r="J628" s="79">
        <v>0</v>
      </c>
      <c r="K628" s="79">
        <v>0</v>
      </c>
      <c r="L628" s="79">
        <v>0</v>
      </c>
      <c r="M628" s="79">
        <v>0</v>
      </c>
      <c r="N628" s="79">
        <v>0</v>
      </c>
      <c r="O628" s="79">
        <v>0</v>
      </c>
      <c r="P628" s="79">
        <v>0</v>
      </c>
      <c r="Q628" s="79">
        <v>0</v>
      </c>
      <c r="R628" s="79">
        <v>0</v>
      </c>
      <c r="S628" s="79">
        <v>0</v>
      </c>
      <c r="T628" s="79">
        <v>0</v>
      </c>
      <c r="U628" s="79">
        <v>0</v>
      </c>
      <c r="V628" s="79">
        <v>0</v>
      </c>
      <c r="W628" s="79">
        <v>0</v>
      </c>
      <c r="X628" s="79">
        <v>0</v>
      </c>
      <c r="Y628" s="79">
        <v>0</v>
      </c>
      <c r="Z628" s="79">
        <v>0</v>
      </c>
      <c r="AA628" s="79">
        <v>0</v>
      </c>
      <c r="AB628" s="79">
        <v>0</v>
      </c>
      <c r="AC628" s="79">
        <v>0</v>
      </c>
      <c r="AD628" s="79">
        <v>0</v>
      </c>
      <c r="AE628" s="79">
        <v>0</v>
      </c>
      <c r="AF628" s="79">
        <v>0</v>
      </c>
      <c r="AG628" s="79">
        <v>0</v>
      </c>
      <c r="AH628" s="79">
        <v>0</v>
      </c>
      <c r="AI628" s="79">
        <v>0</v>
      </c>
      <c r="AJ628" s="79">
        <v>0</v>
      </c>
      <c r="AK628" s="79">
        <v>0</v>
      </c>
      <c r="AL628" s="79">
        <v>0</v>
      </c>
      <c r="AM628" s="79">
        <v>0</v>
      </c>
      <c r="AN628" s="79">
        <v>0</v>
      </c>
      <c r="AO628" s="79">
        <v>0</v>
      </c>
      <c r="AP628" s="79">
        <v>0</v>
      </c>
      <c r="AQ628" s="79">
        <v>0</v>
      </c>
      <c r="AR628" s="79">
        <v>0</v>
      </c>
      <c r="AS628" s="79">
        <v>0</v>
      </c>
      <c r="AT628" s="79">
        <v>0</v>
      </c>
      <c r="AU628" s="79">
        <v>0</v>
      </c>
      <c r="AV628" s="79">
        <v>0</v>
      </c>
      <c r="AW628" s="79">
        <v>0</v>
      </c>
      <c r="AX628" s="79">
        <v>0</v>
      </c>
      <c r="AY628" s="79">
        <v>0</v>
      </c>
      <c r="AZ628" s="79">
        <v>0</v>
      </c>
      <c r="BA628" s="79">
        <v>0</v>
      </c>
      <c r="BB628" s="79">
        <v>0</v>
      </c>
      <c r="BC628" s="79">
        <v>0</v>
      </c>
      <c r="BD628" s="79">
        <v>0</v>
      </c>
      <c r="BE628" s="79">
        <v>0</v>
      </c>
      <c r="BF628" s="79">
        <v>6.1189999999999998</v>
      </c>
      <c r="BG628" s="78">
        <v>0</v>
      </c>
      <c r="BH628" s="78">
        <v>0</v>
      </c>
      <c r="BI628" s="78">
        <v>0</v>
      </c>
      <c r="BJ628" s="78">
        <v>0</v>
      </c>
      <c r="BK628" s="78">
        <v>0</v>
      </c>
      <c r="BL628" s="78">
        <v>1</v>
      </c>
      <c r="BM628" s="78">
        <v>0</v>
      </c>
      <c r="BN628" s="78">
        <v>0</v>
      </c>
      <c r="BO628" s="78">
        <v>0</v>
      </c>
      <c r="BP628" s="78">
        <v>0</v>
      </c>
      <c r="BQ628" s="78">
        <v>0</v>
      </c>
      <c r="BR628" s="79">
        <v>0</v>
      </c>
      <c r="BS628" s="79">
        <v>0</v>
      </c>
      <c r="BT628" s="79">
        <v>0</v>
      </c>
      <c r="BU628" s="79">
        <v>0</v>
      </c>
      <c r="BV628" s="79">
        <v>0</v>
      </c>
      <c r="BW628" s="79">
        <v>0</v>
      </c>
      <c r="BX628" s="79">
        <v>0</v>
      </c>
      <c r="BY628" s="79">
        <v>0</v>
      </c>
      <c r="BZ628" s="79">
        <v>0</v>
      </c>
      <c r="CA628" s="79">
        <v>0</v>
      </c>
      <c r="CB628" s="79">
        <v>0</v>
      </c>
      <c r="CC628" s="79">
        <v>0</v>
      </c>
      <c r="CD628" s="79">
        <v>0</v>
      </c>
      <c r="CE628" s="79">
        <f t="shared" si="702"/>
        <v>0</v>
      </c>
      <c r="CF628" s="79">
        <f t="shared" si="703"/>
        <v>6.1189999999999998</v>
      </c>
      <c r="CG628" s="79">
        <f t="shared" si="704"/>
        <v>0</v>
      </c>
      <c r="CH628" s="79">
        <f t="shared" si="705"/>
        <v>0</v>
      </c>
      <c r="CI628" s="79">
        <f t="shared" si="706"/>
        <v>0</v>
      </c>
      <c r="CJ628" s="79">
        <f t="shared" si="707"/>
        <v>0</v>
      </c>
      <c r="CK628" s="79">
        <f t="shared" si="708"/>
        <v>0</v>
      </c>
      <c r="CL628" s="79">
        <f t="shared" si="709"/>
        <v>1</v>
      </c>
      <c r="CM628" s="79">
        <f t="shared" si="710"/>
        <v>0</v>
      </c>
      <c r="CN628" s="79">
        <f t="shared" si="711"/>
        <v>0</v>
      </c>
      <c r="CO628" s="79">
        <f t="shared" si="712"/>
        <v>0</v>
      </c>
      <c r="CP628" s="79">
        <f t="shared" si="713"/>
        <v>0</v>
      </c>
      <c r="CQ628" s="79">
        <f t="shared" si="714"/>
        <v>0</v>
      </c>
    </row>
    <row r="629" spans="1:95" ht="31.5">
      <c r="A629" s="73" t="s">
        <v>128</v>
      </c>
      <c r="B629" s="118" t="s">
        <v>1332</v>
      </c>
      <c r="C629" s="81" t="s">
        <v>1386</v>
      </c>
      <c r="D629" s="92">
        <v>2.9260000000000002</v>
      </c>
      <c r="E629" s="79">
        <v>0</v>
      </c>
      <c r="F629" s="79">
        <v>0</v>
      </c>
      <c r="G629" s="79">
        <v>0</v>
      </c>
      <c r="H629" s="79">
        <v>0</v>
      </c>
      <c r="I629" s="79">
        <v>0</v>
      </c>
      <c r="J629" s="79">
        <v>0</v>
      </c>
      <c r="K629" s="79">
        <v>0</v>
      </c>
      <c r="L629" s="79">
        <v>0</v>
      </c>
      <c r="M629" s="79">
        <v>0</v>
      </c>
      <c r="N629" s="79">
        <v>0</v>
      </c>
      <c r="O629" s="79">
        <v>0</v>
      </c>
      <c r="P629" s="79">
        <v>0</v>
      </c>
      <c r="Q629" s="79">
        <v>0</v>
      </c>
      <c r="R629" s="79">
        <v>0</v>
      </c>
      <c r="S629" s="79">
        <v>0</v>
      </c>
      <c r="T629" s="79">
        <v>0</v>
      </c>
      <c r="U629" s="79">
        <v>0</v>
      </c>
      <c r="V629" s="79">
        <v>0</v>
      </c>
      <c r="W629" s="79">
        <v>0</v>
      </c>
      <c r="X629" s="79">
        <v>0</v>
      </c>
      <c r="Y629" s="79">
        <v>0</v>
      </c>
      <c r="Z629" s="79">
        <v>0</v>
      </c>
      <c r="AA629" s="79">
        <v>0</v>
      </c>
      <c r="AB629" s="79">
        <v>0</v>
      </c>
      <c r="AC629" s="79">
        <v>0</v>
      </c>
      <c r="AD629" s="79">
        <v>0</v>
      </c>
      <c r="AE629" s="79">
        <v>0</v>
      </c>
      <c r="AF629" s="79">
        <v>0</v>
      </c>
      <c r="AG629" s="79">
        <v>0</v>
      </c>
      <c r="AH629" s="79">
        <v>0</v>
      </c>
      <c r="AI629" s="79">
        <v>0</v>
      </c>
      <c r="AJ629" s="79">
        <v>0</v>
      </c>
      <c r="AK629" s="79">
        <v>0</v>
      </c>
      <c r="AL629" s="79">
        <v>0</v>
      </c>
      <c r="AM629" s="79">
        <v>0</v>
      </c>
      <c r="AN629" s="79">
        <v>0</v>
      </c>
      <c r="AO629" s="79">
        <v>0</v>
      </c>
      <c r="AP629" s="79">
        <v>0</v>
      </c>
      <c r="AQ629" s="79">
        <v>0</v>
      </c>
      <c r="AR629" s="79">
        <v>0</v>
      </c>
      <c r="AS629" s="79">
        <v>0</v>
      </c>
      <c r="AT629" s="79">
        <v>0</v>
      </c>
      <c r="AU629" s="79">
        <v>0</v>
      </c>
      <c r="AV629" s="79">
        <v>0</v>
      </c>
      <c r="AW629" s="79">
        <v>0</v>
      </c>
      <c r="AX629" s="79">
        <v>0</v>
      </c>
      <c r="AY629" s="79">
        <v>0</v>
      </c>
      <c r="AZ629" s="79">
        <v>0</v>
      </c>
      <c r="BA629" s="79">
        <v>0</v>
      </c>
      <c r="BB629" s="79">
        <v>0</v>
      </c>
      <c r="BC629" s="79">
        <v>0</v>
      </c>
      <c r="BD629" s="79">
        <v>0</v>
      </c>
      <c r="BE629" s="79">
        <v>0</v>
      </c>
      <c r="BF629" s="79">
        <v>0</v>
      </c>
      <c r="BG629" s="79">
        <v>0</v>
      </c>
      <c r="BH629" s="79">
        <v>0</v>
      </c>
      <c r="BI629" s="79">
        <v>0</v>
      </c>
      <c r="BJ629" s="79">
        <v>0</v>
      </c>
      <c r="BK629" s="79">
        <v>0</v>
      </c>
      <c r="BL629" s="79">
        <v>0</v>
      </c>
      <c r="BM629" s="79">
        <v>0</v>
      </c>
      <c r="BN629" s="79">
        <v>0</v>
      </c>
      <c r="BO629" s="79">
        <v>0</v>
      </c>
      <c r="BP629" s="79">
        <v>0</v>
      </c>
      <c r="BQ629" s="79">
        <v>0</v>
      </c>
      <c r="BR629" s="79">
        <v>0</v>
      </c>
      <c r="BS629" s="79">
        <v>2.9260000000000002</v>
      </c>
      <c r="BT629" s="79">
        <v>0</v>
      </c>
      <c r="BU629" s="79">
        <v>0</v>
      </c>
      <c r="BV629" s="79">
        <v>0</v>
      </c>
      <c r="BW629" s="79">
        <v>0</v>
      </c>
      <c r="BX629" s="79">
        <v>0</v>
      </c>
      <c r="BY629" s="79">
        <v>1</v>
      </c>
      <c r="BZ629" s="79">
        <v>0</v>
      </c>
      <c r="CA629" s="79">
        <v>0</v>
      </c>
      <c r="CB629" s="79">
        <v>0</v>
      </c>
      <c r="CC629" s="79">
        <v>0</v>
      </c>
      <c r="CD629" s="79">
        <v>0</v>
      </c>
      <c r="CE629" s="79">
        <f t="shared" si="702"/>
        <v>0</v>
      </c>
      <c r="CF629" s="79">
        <f t="shared" si="703"/>
        <v>2.9260000000000002</v>
      </c>
      <c r="CG629" s="79">
        <f t="shared" si="704"/>
        <v>0</v>
      </c>
      <c r="CH629" s="79">
        <f t="shared" si="705"/>
        <v>0</v>
      </c>
      <c r="CI629" s="79">
        <f t="shared" si="706"/>
        <v>0</v>
      </c>
      <c r="CJ629" s="79">
        <f t="shared" si="707"/>
        <v>0</v>
      </c>
      <c r="CK629" s="79">
        <f t="shared" si="708"/>
        <v>0</v>
      </c>
      <c r="CL629" s="79">
        <f t="shared" si="709"/>
        <v>1</v>
      </c>
      <c r="CM629" s="79">
        <f t="shared" si="710"/>
        <v>0</v>
      </c>
      <c r="CN629" s="79">
        <f t="shared" si="711"/>
        <v>0</v>
      </c>
      <c r="CO629" s="79">
        <f t="shared" si="712"/>
        <v>0</v>
      </c>
      <c r="CP629" s="79">
        <f t="shared" si="713"/>
        <v>0</v>
      </c>
      <c r="CQ629" s="79">
        <f t="shared" si="714"/>
        <v>0</v>
      </c>
    </row>
    <row r="630" spans="1:95" ht="31.5">
      <c r="A630" s="73" t="s">
        <v>128</v>
      </c>
      <c r="B630" s="118" t="s">
        <v>1387</v>
      </c>
      <c r="C630" s="81" t="s">
        <v>1388</v>
      </c>
      <c r="D630" s="92">
        <v>2.9750000000000001</v>
      </c>
      <c r="E630" s="79">
        <v>0</v>
      </c>
      <c r="F630" s="79">
        <v>0</v>
      </c>
      <c r="G630" s="79">
        <v>0</v>
      </c>
      <c r="H630" s="79">
        <v>0</v>
      </c>
      <c r="I630" s="79">
        <v>0</v>
      </c>
      <c r="J630" s="79">
        <v>0</v>
      </c>
      <c r="K630" s="79">
        <v>0</v>
      </c>
      <c r="L630" s="79">
        <v>0</v>
      </c>
      <c r="M630" s="79">
        <v>0</v>
      </c>
      <c r="N630" s="79">
        <v>0</v>
      </c>
      <c r="O630" s="79">
        <v>0</v>
      </c>
      <c r="P630" s="79">
        <v>0</v>
      </c>
      <c r="Q630" s="79">
        <v>0</v>
      </c>
      <c r="R630" s="79">
        <v>0</v>
      </c>
      <c r="S630" s="79">
        <v>0</v>
      </c>
      <c r="T630" s="79">
        <v>0</v>
      </c>
      <c r="U630" s="79">
        <v>0</v>
      </c>
      <c r="V630" s="79">
        <v>0</v>
      </c>
      <c r="W630" s="79">
        <v>0</v>
      </c>
      <c r="X630" s="79">
        <v>0</v>
      </c>
      <c r="Y630" s="79">
        <v>0</v>
      </c>
      <c r="Z630" s="79">
        <v>0</v>
      </c>
      <c r="AA630" s="79">
        <v>0</v>
      </c>
      <c r="AB630" s="79">
        <v>0</v>
      </c>
      <c r="AC630" s="79">
        <v>0</v>
      </c>
      <c r="AD630" s="79">
        <v>0</v>
      </c>
      <c r="AE630" s="79">
        <v>0</v>
      </c>
      <c r="AF630" s="79">
        <v>0</v>
      </c>
      <c r="AG630" s="79">
        <v>0</v>
      </c>
      <c r="AH630" s="79">
        <v>0</v>
      </c>
      <c r="AI630" s="79">
        <v>0</v>
      </c>
      <c r="AJ630" s="79">
        <v>0</v>
      </c>
      <c r="AK630" s="79">
        <v>0</v>
      </c>
      <c r="AL630" s="79">
        <v>0</v>
      </c>
      <c r="AM630" s="79">
        <v>0</v>
      </c>
      <c r="AN630" s="79">
        <v>0</v>
      </c>
      <c r="AO630" s="79">
        <v>0</v>
      </c>
      <c r="AP630" s="79">
        <v>0</v>
      </c>
      <c r="AQ630" s="79">
        <v>0</v>
      </c>
      <c r="AR630" s="79">
        <v>0</v>
      </c>
      <c r="AS630" s="79">
        <v>0</v>
      </c>
      <c r="AT630" s="79">
        <v>0</v>
      </c>
      <c r="AU630" s="79">
        <v>0</v>
      </c>
      <c r="AV630" s="79">
        <v>0</v>
      </c>
      <c r="AW630" s="79">
        <v>0</v>
      </c>
      <c r="AX630" s="79">
        <v>0</v>
      </c>
      <c r="AY630" s="79">
        <v>0</v>
      </c>
      <c r="AZ630" s="79">
        <v>0</v>
      </c>
      <c r="BA630" s="79">
        <v>0</v>
      </c>
      <c r="BB630" s="79">
        <v>0</v>
      </c>
      <c r="BC630" s="79">
        <v>0</v>
      </c>
      <c r="BD630" s="79">
        <v>0</v>
      </c>
      <c r="BE630" s="79">
        <v>0</v>
      </c>
      <c r="BF630" s="79">
        <v>0</v>
      </c>
      <c r="BG630" s="79">
        <v>0</v>
      </c>
      <c r="BH630" s="79">
        <v>0</v>
      </c>
      <c r="BI630" s="79">
        <v>0</v>
      </c>
      <c r="BJ630" s="79">
        <v>0</v>
      </c>
      <c r="BK630" s="79">
        <v>0</v>
      </c>
      <c r="BL630" s="79">
        <v>0</v>
      </c>
      <c r="BM630" s="79">
        <v>0</v>
      </c>
      <c r="BN630" s="79">
        <v>0</v>
      </c>
      <c r="BO630" s="79">
        <v>0</v>
      </c>
      <c r="BP630" s="79">
        <v>0</v>
      </c>
      <c r="BQ630" s="79">
        <v>0</v>
      </c>
      <c r="BR630" s="79">
        <v>0</v>
      </c>
      <c r="BS630" s="79">
        <v>2.9750000000000001</v>
      </c>
      <c r="BT630" s="79">
        <v>0</v>
      </c>
      <c r="BU630" s="79">
        <v>0</v>
      </c>
      <c r="BV630" s="79">
        <v>0</v>
      </c>
      <c r="BW630" s="79">
        <v>0</v>
      </c>
      <c r="BX630" s="79">
        <v>0</v>
      </c>
      <c r="BY630" s="79">
        <v>1</v>
      </c>
      <c r="BZ630" s="79">
        <v>0</v>
      </c>
      <c r="CA630" s="79">
        <v>0</v>
      </c>
      <c r="CB630" s="79">
        <v>0</v>
      </c>
      <c r="CC630" s="79">
        <v>0</v>
      </c>
      <c r="CD630" s="79">
        <v>0</v>
      </c>
      <c r="CE630" s="79">
        <f t="shared" si="702"/>
        <v>0</v>
      </c>
      <c r="CF630" s="79">
        <f t="shared" si="703"/>
        <v>2.9750000000000001</v>
      </c>
      <c r="CG630" s="79">
        <f t="shared" si="704"/>
        <v>0</v>
      </c>
      <c r="CH630" s="79">
        <f t="shared" si="705"/>
        <v>0</v>
      </c>
      <c r="CI630" s="79">
        <f t="shared" si="706"/>
        <v>0</v>
      </c>
      <c r="CJ630" s="79">
        <f t="shared" si="707"/>
        <v>0</v>
      </c>
      <c r="CK630" s="79">
        <f t="shared" si="708"/>
        <v>0</v>
      </c>
      <c r="CL630" s="79">
        <f t="shared" si="709"/>
        <v>1</v>
      </c>
      <c r="CM630" s="79">
        <f t="shared" si="710"/>
        <v>0</v>
      </c>
      <c r="CN630" s="79">
        <f t="shared" si="711"/>
        <v>0</v>
      </c>
      <c r="CO630" s="79">
        <f t="shared" si="712"/>
        <v>0</v>
      </c>
      <c r="CP630" s="79">
        <f t="shared" si="713"/>
        <v>0</v>
      </c>
      <c r="CQ630" s="79">
        <f t="shared" si="714"/>
        <v>0</v>
      </c>
    </row>
    <row r="631" spans="1:95">
      <c r="A631" s="73" t="s">
        <v>128</v>
      </c>
      <c r="B631" s="118" t="s">
        <v>1364</v>
      </c>
      <c r="C631" s="81" t="s">
        <v>1389</v>
      </c>
      <c r="D631" s="92">
        <v>1.7829999999999999</v>
      </c>
      <c r="E631" s="79">
        <v>0</v>
      </c>
      <c r="F631" s="79">
        <v>0</v>
      </c>
      <c r="G631" s="79">
        <v>0</v>
      </c>
      <c r="H631" s="79">
        <v>0</v>
      </c>
      <c r="I631" s="79">
        <v>0</v>
      </c>
      <c r="J631" s="79">
        <v>0</v>
      </c>
      <c r="K631" s="79">
        <v>0</v>
      </c>
      <c r="L631" s="79">
        <v>0</v>
      </c>
      <c r="M631" s="79">
        <v>0</v>
      </c>
      <c r="N631" s="79">
        <v>0</v>
      </c>
      <c r="O631" s="79">
        <v>0</v>
      </c>
      <c r="P631" s="79">
        <v>0</v>
      </c>
      <c r="Q631" s="79">
        <v>0</v>
      </c>
      <c r="R631" s="79">
        <v>0</v>
      </c>
      <c r="S631" s="79">
        <v>0</v>
      </c>
      <c r="T631" s="79">
        <v>0</v>
      </c>
      <c r="U631" s="79">
        <v>0</v>
      </c>
      <c r="V631" s="79">
        <v>0</v>
      </c>
      <c r="W631" s="79">
        <v>0</v>
      </c>
      <c r="X631" s="79">
        <v>0</v>
      </c>
      <c r="Y631" s="79">
        <v>0</v>
      </c>
      <c r="Z631" s="79">
        <v>0</v>
      </c>
      <c r="AA631" s="79">
        <v>0</v>
      </c>
      <c r="AB631" s="79">
        <v>0</v>
      </c>
      <c r="AC631" s="79">
        <v>0</v>
      </c>
      <c r="AD631" s="79">
        <v>0</v>
      </c>
      <c r="AE631" s="79">
        <v>0</v>
      </c>
      <c r="AF631" s="79">
        <v>0</v>
      </c>
      <c r="AG631" s="79">
        <v>0</v>
      </c>
      <c r="AH631" s="79">
        <v>0</v>
      </c>
      <c r="AI631" s="79">
        <v>0</v>
      </c>
      <c r="AJ631" s="79">
        <v>0</v>
      </c>
      <c r="AK631" s="79">
        <v>0</v>
      </c>
      <c r="AL631" s="79">
        <v>0</v>
      </c>
      <c r="AM631" s="79">
        <v>0</v>
      </c>
      <c r="AN631" s="79">
        <v>0</v>
      </c>
      <c r="AO631" s="79">
        <v>0</v>
      </c>
      <c r="AP631" s="79">
        <v>0</v>
      </c>
      <c r="AQ631" s="79">
        <v>0</v>
      </c>
      <c r="AR631" s="79">
        <v>0</v>
      </c>
      <c r="AS631" s="79">
        <v>0</v>
      </c>
      <c r="AT631" s="79">
        <v>0</v>
      </c>
      <c r="AU631" s="79">
        <v>0</v>
      </c>
      <c r="AV631" s="79">
        <v>0</v>
      </c>
      <c r="AW631" s="79">
        <v>0</v>
      </c>
      <c r="AX631" s="79">
        <v>0</v>
      </c>
      <c r="AY631" s="79">
        <v>0</v>
      </c>
      <c r="AZ631" s="79">
        <v>0</v>
      </c>
      <c r="BA631" s="79">
        <v>0</v>
      </c>
      <c r="BB631" s="79">
        <v>0</v>
      </c>
      <c r="BC631" s="79">
        <v>0</v>
      </c>
      <c r="BD631" s="79">
        <v>0</v>
      </c>
      <c r="BE631" s="79">
        <v>0</v>
      </c>
      <c r="BF631" s="79">
        <v>0</v>
      </c>
      <c r="BG631" s="79">
        <v>0</v>
      </c>
      <c r="BH631" s="79">
        <v>0</v>
      </c>
      <c r="BI631" s="79">
        <v>0</v>
      </c>
      <c r="BJ631" s="79">
        <v>0</v>
      </c>
      <c r="BK631" s="79">
        <v>0</v>
      </c>
      <c r="BL631" s="79">
        <v>0</v>
      </c>
      <c r="BM631" s="79">
        <v>0</v>
      </c>
      <c r="BN631" s="79">
        <v>0</v>
      </c>
      <c r="BO631" s="79">
        <v>0</v>
      </c>
      <c r="BP631" s="79">
        <v>0</v>
      </c>
      <c r="BQ631" s="79">
        <v>0</v>
      </c>
      <c r="BR631" s="79">
        <v>0</v>
      </c>
      <c r="BS631" s="79">
        <v>1.7829999999999999</v>
      </c>
      <c r="BT631" s="79">
        <v>0</v>
      </c>
      <c r="BU631" s="79">
        <v>0</v>
      </c>
      <c r="BV631" s="79">
        <v>0</v>
      </c>
      <c r="BW631" s="79">
        <v>0</v>
      </c>
      <c r="BX631" s="79">
        <v>0</v>
      </c>
      <c r="BY631" s="79">
        <v>1</v>
      </c>
      <c r="BZ631" s="79">
        <v>0</v>
      </c>
      <c r="CA631" s="79">
        <v>0</v>
      </c>
      <c r="CB631" s="79">
        <v>0</v>
      </c>
      <c r="CC631" s="79">
        <v>0</v>
      </c>
      <c r="CD631" s="79">
        <v>0</v>
      </c>
      <c r="CE631" s="79">
        <f t="shared" si="702"/>
        <v>0</v>
      </c>
      <c r="CF631" s="79">
        <f t="shared" si="703"/>
        <v>1.7829999999999999</v>
      </c>
      <c r="CG631" s="79">
        <f t="shared" si="704"/>
        <v>0</v>
      </c>
      <c r="CH631" s="79">
        <f t="shared" si="705"/>
        <v>0</v>
      </c>
      <c r="CI631" s="79">
        <f t="shared" si="706"/>
        <v>0</v>
      </c>
      <c r="CJ631" s="79">
        <f t="shared" si="707"/>
        <v>0</v>
      </c>
      <c r="CK631" s="79">
        <f t="shared" si="708"/>
        <v>0</v>
      </c>
      <c r="CL631" s="79">
        <f t="shared" si="709"/>
        <v>1</v>
      </c>
      <c r="CM631" s="79">
        <f t="shared" si="710"/>
        <v>0</v>
      </c>
      <c r="CN631" s="79">
        <f t="shared" si="711"/>
        <v>0</v>
      </c>
      <c r="CO631" s="79">
        <f t="shared" si="712"/>
        <v>0</v>
      </c>
      <c r="CP631" s="79">
        <f t="shared" si="713"/>
        <v>0</v>
      </c>
      <c r="CQ631" s="79">
        <f t="shared" si="714"/>
        <v>0</v>
      </c>
    </row>
    <row r="632" spans="1:95" ht="31.5">
      <c r="A632" s="73" t="s">
        <v>128</v>
      </c>
      <c r="B632" s="118" t="s">
        <v>1370</v>
      </c>
      <c r="C632" s="81" t="s">
        <v>1390</v>
      </c>
      <c r="D632" s="92">
        <v>2.4590000000000001</v>
      </c>
      <c r="E632" s="79">
        <v>0</v>
      </c>
      <c r="F632" s="79">
        <v>0</v>
      </c>
      <c r="G632" s="79">
        <v>0</v>
      </c>
      <c r="H632" s="79">
        <v>0</v>
      </c>
      <c r="I632" s="79">
        <v>0</v>
      </c>
      <c r="J632" s="79">
        <v>0</v>
      </c>
      <c r="K632" s="79">
        <v>0</v>
      </c>
      <c r="L632" s="79">
        <v>0</v>
      </c>
      <c r="M632" s="79">
        <v>0</v>
      </c>
      <c r="N632" s="79">
        <v>0</v>
      </c>
      <c r="O632" s="79">
        <v>0</v>
      </c>
      <c r="P632" s="79">
        <v>0</v>
      </c>
      <c r="Q632" s="79">
        <v>0</v>
      </c>
      <c r="R632" s="79">
        <v>0</v>
      </c>
      <c r="S632" s="79">
        <v>0</v>
      </c>
      <c r="T632" s="79">
        <v>0</v>
      </c>
      <c r="U632" s="79">
        <v>0</v>
      </c>
      <c r="V632" s="79">
        <v>0</v>
      </c>
      <c r="W632" s="79">
        <v>0</v>
      </c>
      <c r="X632" s="79">
        <v>0</v>
      </c>
      <c r="Y632" s="79">
        <v>0</v>
      </c>
      <c r="Z632" s="79">
        <v>0</v>
      </c>
      <c r="AA632" s="79">
        <v>0</v>
      </c>
      <c r="AB632" s="79">
        <v>0</v>
      </c>
      <c r="AC632" s="79">
        <v>0</v>
      </c>
      <c r="AD632" s="79">
        <v>0</v>
      </c>
      <c r="AE632" s="79">
        <v>0</v>
      </c>
      <c r="AF632" s="79">
        <v>0</v>
      </c>
      <c r="AG632" s="79">
        <v>0</v>
      </c>
      <c r="AH632" s="79">
        <v>0</v>
      </c>
      <c r="AI632" s="79">
        <v>0</v>
      </c>
      <c r="AJ632" s="79">
        <v>0</v>
      </c>
      <c r="AK632" s="79">
        <v>0</v>
      </c>
      <c r="AL632" s="79">
        <v>0</v>
      </c>
      <c r="AM632" s="79">
        <v>0</v>
      </c>
      <c r="AN632" s="79">
        <v>0</v>
      </c>
      <c r="AO632" s="79">
        <v>0</v>
      </c>
      <c r="AP632" s="79">
        <v>0</v>
      </c>
      <c r="AQ632" s="79">
        <v>0</v>
      </c>
      <c r="AR632" s="79">
        <v>0</v>
      </c>
      <c r="AS632" s="79">
        <v>0</v>
      </c>
      <c r="AT632" s="79">
        <v>0</v>
      </c>
      <c r="AU632" s="79">
        <v>0</v>
      </c>
      <c r="AV632" s="79">
        <v>0</v>
      </c>
      <c r="AW632" s="79">
        <v>0</v>
      </c>
      <c r="AX632" s="79">
        <v>0</v>
      </c>
      <c r="AY632" s="79">
        <v>0</v>
      </c>
      <c r="AZ632" s="79">
        <v>0</v>
      </c>
      <c r="BA632" s="79">
        <v>0</v>
      </c>
      <c r="BB632" s="79">
        <v>0</v>
      </c>
      <c r="BC632" s="79">
        <v>0</v>
      </c>
      <c r="BD632" s="79">
        <v>0</v>
      </c>
      <c r="BE632" s="79">
        <v>0</v>
      </c>
      <c r="BF632" s="79">
        <v>0</v>
      </c>
      <c r="BG632" s="79">
        <v>0</v>
      </c>
      <c r="BH632" s="79">
        <v>0</v>
      </c>
      <c r="BI632" s="79">
        <v>0</v>
      </c>
      <c r="BJ632" s="79">
        <v>0</v>
      </c>
      <c r="BK632" s="79">
        <v>0</v>
      </c>
      <c r="BL632" s="79">
        <v>0</v>
      </c>
      <c r="BM632" s="79">
        <v>0</v>
      </c>
      <c r="BN632" s="79">
        <v>0</v>
      </c>
      <c r="BO632" s="79">
        <v>0</v>
      </c>
      <c r="BP632" s="79">
        <v>0</v>
      </c>
      <c r="BQ632" s="79">
        <v>0</v>
      </c>
      <c r="BR632" s="79">
        <v>0</v>
      </c>
      <c r="BS632" s="79">
        <v>2.4590000000000001</v>
      </c>
      <c r="BT632" s="79">
        <v>0</v>
      </c>
      <c r="BU632" s="79">
        <v>0</v>
      </c>
      <c r="BV632" s="79">
        <v>0</v>
      </c>
      <c r="BW632" s="79">
        <v>0</v>
      </c>
      <c r="BX632" s="79">
        <v>0</v>
      </c>
      <c r="BY632" s="79">
        <v>1</v>
      </c>
      <c r="BZ632" s="79">
        <v>0</v>
      </c>
      <c r="CA632" s="79">
        <v>0</v>
      </c>
      <c r="CB632" s="79">
        <v>0</v>
      </c>
      <c r="CC632" s="79">
        <v>0</v>
      </c>
      <c r="CD632" s="79">
        <v>0</v>
      </c>
      <c r="CE632" s="79">
        <f t="shared" si="702"/>
        <v>0</v>
      </c>
      <c r="CF632" s="79">
        <f t="shared" si="703"/>
        <v>2.4590000000000001</v>
      </c>
      <c r="CG632" s="79">
        <f t="shared" si="704"/>
        <v>0</v>
      </c>
      <c r="CH632" s="79">
        <f t="shared" si="705"/>
        <v>0</v>
      </c>
      <c r="CI632" s="79">
        <f t="shared" si="706"/>
        <v>0</v>
      </c>
      <c r="CJ632" s="79">
        <f t="shared" si="707"/>
        <v>0</v>
      </c>
      <c r="CK632" s="79">
        <f t="shared" si="708"/>
        <v>0</v>
      </c>
      <c r="CL632" s="79">
        <f t="shared" si="709"/>
        <v>1</v>
      </c>
      <c r="CM632" s="79">
        <f t="shared" si="710"/>
        <v>0</v>
      </c>
      <c r="CN632" s="79">
        <f t="shared" si="711"/>
        <v>0</v>
      </c>
      <c r="CO632" s="79">
        <f t="shared" si="712"/>
        <v>0</v>
      </c>
      <c r="CP632" s="79">
        <f t="shared" si="713"/>
        <v>0</v>
      </c>
      <c r="CQ632" s="79">
        <f t="shared" si="714"/>
        <v>0</v>
      </c>
    </row>
    <row r="633" spans="1:95" ht="31.5">
      <c r="A633" s="73" t="s">
        <v>128</v>
      </c>
      <c r="B633" s="118" t="s">
        <v>1391</v>
      </c>
      <c r="C633" s="81" t="s">
        <v>1392</v>
      </c>
      <c r="D633" s="92">
        <v>1.7709999999999999</v>
      </c>
      <c r="E633" s="79">
        <v>0</v>
      </c>
      <c r="F633" s="79">
        <v>0</v>
      </c>
      <c r="G633" s="79">
        <v>0</v>
      </c>
      <c r="H633" s="79">
        <v>0</v>
      </c>
      <c r="I633" s="79">
        <v>0</v>
      </c>
      <c r="J633" s="79">
        <v>0</v>
      </c>
      <c r="K633" s="79">
        <v>0</v>
      </c>
      <c r="L633" s="79">
        <v>0</v>
      </c>
      <c r="M633" s="79">
        <v>0</v>
      </c>
      <c r="N633" s="79">
        <v>0</v>
      </c>
      <c r="O633" s="79">
        <v>0</v>
      </c>
      <c r="P633" s="79">
        <v>0</v>
      </c>
      <c r="Q633" s="79">
        <v>0</v>
      </c>
      <c r="R633" s="79">
        <v>0</v>
      </c>
      <c r="S633" s="79">
        <v>0</v>
      </c>
      <c r="T633" s="79">
        <v>0</v>
      </c>
      <c r="U633" s="79">
        <v>0</v>
      </c>
      <c r="V633" s="79">
        <v>0</v>
      </c>
      <c r="W633" s="79">
        <v>0</v>
      </c>
      <c r="X633" s="79">
        <v>0</v>
      </c>
      <c r="Y633" s="79">
        <v>0</v>
      </c>
      <c r="Z633" s="79">
        <v>0</v>
      </c>
      <c r="AA633" s="79">
        <v>0</v>
      </c>
      <c r="AB633" s="79">
        <v>0</v>
      </c>
      <c r="AC633" s="79">
        <v>0</v>
      </c>
      <c r="AD633" s="79">
        <v>0</v>
      </c>
      <c r="AE633" s="79">
        <v>0</v>
      </c>
      <c r="AF633" s="79">
        <v>0</v>
      </c>
      <c r="AG633" s="79">
        <v>0</v>
      </c>
      <c r="AH633" s="79">
        <v>0</v>
      </c>
      <c r="AI633" s="79">
        <v>0</v>
      </c>
      <c r="AJ633" s="79">
        <v>0</v>
      </c>
      <c r="AK633" s="79">
        <v>0</v>
      </c>
      <c r="AL633" s="79">
        <v>0</v>
      </c>
      <c r="AM633" s="79">
        <v>0</v>
      </c>
      <c r="AN633" s="79">
        <v>0</v>
      </c>
      <c r="AO633" s="79">
        <v>0</v>
      </c>
      <c r="AP633" s="79">
        <v>0</v>
      </c>
      <c r="AQ633" s="79">
        <v>0</v>
      </c>
      <c r="AR633" s="79">
        <v>0</v>
      </c>
      <c r="AS633" s="79">
        <v>0</v>
      </c>
      <c r="AT633" s="79">
        <v>0</v>
      </c>
      <c r="AU633" s="79">
        <v>0</v>
      </c>
      <c r="AV633" s="79">
        <v>0</v>
      </c>
      <c r="AW633" s="79">
        <v>0</v>
      </c>
      <c r="AX633" s="79">
        <v>0</v>
      </c>
      <c r="AY633" s="79">
        <v>0</v>
      </c>
      <c r="AZ633" s="79">
        <v>0</v>
      </c>
      <c r="BA633" s="79">
        <v>0</v>
      </c>
      <c r="BB633" s="79">
        <v>0</v>
      </c>
      <c r="BC633" s="79">
        <v>0</v>
      </c>
      <c r="BD633" s="79">
        <v>0</v>
      </c>
      <c r="BE633" s="79">
        <v>0</v>
      </c>
      <c r="BF633" s="79">
        <v>1.7709999999999999</v>
      </c>
      <c r="BG633" s="78">
        <v>0</v>
      </c>
      <c r="BH633" s="78">
        <v>0</v>
      </c>
      <c r="BI633" s="78">
        <v>0</v>
      </c>
      <c r="BJ633" s="78">
        <v>0</v>
      </c>
      <c r="BK633" s="78">
        <v>0</v>
      </c>
      <c r="BL633" s="78">
        <v>1</v>
      </c>
      <c r="BM633" s="78">
        <v>0</v>
      </c>
      <c r="BN633" s="78">
        <v>0</v>
      </c>
      <c r="BO633" s="78">
        <v>0</v>
      </c>
      <c r="BP633" s="78">
        <v>0</v>
      </c>
      <c r="BQ633" s="78">
        <v>0</v>
      </c>
      <c r="BR633" s="79">
        <v>0</v>
      </c>
      <c r="BS633" s="79">
        <v>0</v>
      </c>
      <c r="BT633" s="79">
        <v>0</v>
      </c>
      <c r="BU633" s="79">
        <v>0</v>
      </c>
      <c r="BV633" s="79">
        <v>0</v>
      </c>
      <c r="BW633" s="79">
        <v>0</v>
      </c>
      <c r="BX633" s="79">
        <v>0</v>
      </c>
      <c r="BY633" s="79">
        <v>0</v>
      </c>
      <c r="BZ633" s="79">
        <v>0</v>
      </c>
      <c r="CA633" s="79">
        <v>0</v>
      </c>
      <c r="CB633" s="79">
        <v>0</v>
      </c>
      <c r="CC633" s="79">
        <v>0</v>
      </c>
      <c r="CD633" s="79">
        <v>0</v>
      </c>
      <c r="CE633" s="79">
        <f t="shared" si="702"/>
        <v>0</v>
      </c>
      <c r="CF633" s="79">
        <f t="shared" si="703"/>
        <v>1.7709999999999999</v>
      </c>
      <c r="CG633" s="79">
        <f t="shared" si="704"/>
        <v>0</v>
      </c>
      <c r="CH633" s="79">
        <f t="shared" si="705"/>
        <v>0</v>
      </c>
      <c r="CI633" s="79">
        <f t="shared" si="706"/>
        <v>0</v>
      </c>
      <c r="CJ633" s="79">
        <f t="shared" si="707"/>
        <v>0</v>
      </c>
      <c r="CK633" s="79">
        <f t="shared" si="708"/>
        <v>0</v>
      </c>
      <c r="CL633" s="79">
        <f t="shared" si="709"/>
        <v>1</v>
      </c>
      <c r="CM633" s="79">
        <f t="shared" si="710"/>
        <v>0</v>
      </c>
      <c r="CN633" s="79">
        <f t="shared" si="711"/>
        <v>0</v>
      </c>
      <c r="CO633" s="79">
        <f t="shared" si="712"/>
        <v>0</v>
      </c>
      <c r="CP633" s="79">
        <f t="shared" si="713"/>
        <v>0</v>
      </c>
      <c r="CQ633" s="79">
        <f t="shared" si="714"/>
        <v>0</v>
      </c>
    </row>
    <row r="634" spans="1:95" ht="31.5">
      <c r="A634" s="73" t="s">
        <v>128</v>
      </c>
      <c r="B634" s="118" t="s">
        <v>1393</v>
      </c>
      <c r="C634" s="81" t="s">
        <v>1394</v>
      </c>
      <c r="D634" s="92">
        <v>1.7709999999999999</v>
      </c>
      <c r="E634" s="79">
        <v>0</v>
      </c>
      <c r="F634" s="79">
        <v>0</v>
      </c>
      <c r="G634" s="79">
        <v>0</v>
      </c>
      <c r="H634" s="79">
        <v>0</v>
      </c>
      <c r="I634" s="79">
        <v>0</v>
      </c>
      <c r="J634" s="79">
        <v>0</v>
      </c>
      <c r="K634" s="79">
        <v>0</v>
      </c>
      <c r="L634" s="79">
        <v>0</v>
      </c>
      <c r="M634" s="79">
        <v>0</v>
      </c>
      <c r="N634" s="79">
        <v>0</v>
      </c>
      <c r="O634" s="79">
        <v>0</v>
      </c>
      <c r="P634" s="79">
        <v>0</v>
      </c>
      <c r="Q634" s="79">
        <v>0</v>
      </c>
      <c r="R634" s="79">
        <v>0</v>
      </c>
      <c r="S634" s="79">
        <v>0</v>
      </c>
      <c r="T634" s="79">
        <v>0</v>
      </c>
      <c r="U634" s="79">
        <v>0</v>
      </c>
      <c r="V634" s="79">
        <v>0</v>
      </c>
      <c r="W634" s="79">
        <v>0</v>
      </c>
      <c r="X634" s="79">
        <v>0</v>
      </c>
      <c r="Y634" s="79">
        <v>0</v>
      </c>
      <c r="Z634" s="79">
        <v>0</v>
      </c>
      <c r="AA634" s="79">
        <v>0</v>
      </c>
      <c r="AB634" s="79">
        <v>0</v>
      </c>
      <c r="AC634" s="79">
        <v>0</v>
      </c>
      <c r="AD634" s="79">
        <v>0</v>
      </c>
      <c r="AE634" s="79">
        <v>0</v>
      </c>
      <c r="AF634" s="79">
        <v>0</v>
      </c>
      <c r="AG634" s="79">
        <v>0</v>
      </c>
      <c r="AH634" s="79">
        <v>0</v>
      </c>
      <c r="AI634" s="79">
        <v>0</v>
      </c>
      <c r="AJ634" s="79">
        <v>0</v>
      </c>
      <c r="AK634" s="79">
        <v>0</v>
      </c>
      <c r="AL634" s="79">
        <v>0</v>
      </c>
      <c r="AM634" s="79">
        <v>0</v>
      </c>
      <c r="AN634" s="79">
        <v>0</v>
      </c>
      <c r="AO634" s="79">
        <v>0</v>
      </c>
      <c r="AP634" s="79">
        <v>0</v>
      </c>
      <c r="AQ634" s="79">
        <v>0</v>
      </c>
      <c r="AR634" s="79">
        <v>0</v>
      </c>
      <c r="AS634" s="79">
        <v>0</v>
      </c>
      <c r="AT634" s="79">
        <v>0</v>
      </c>
      <c r="AU634" s="79">
        <v>0</v>
      </c>
      <c r="AV634" s="79">
        <v>0</v>
      </c>
      <c r="AW634" s="79">
        <v>0</v>
      </c>
      <c r="AX634" s="79">
        <v>0</v>
      </c>
      <c r="AY634" s="79">
        <v>0</v>
      </c>
      <c r="AZ634" s="79">
        <v>0</v>
      </c>
      <c r="BA634" s="79">
        <v>0</v>
      </c>
      <c r="BB634" s="79">
        <v>0</v>
      </c>
      <c r="BC634" s="79">
        <v>0</v>
      </c>
      <c r="BD634" s="79">
        <v>0</v>
      </c>
      <c r="BE634" s="79">
        <v>0</v>
      </c>
      <c r="BF634" s="79">
        <v>1.7709999999999999</v>
      </c>
      <c r="BG634" s="78">
        <v>0</v>
      </c>
      <c r="BH634" s="78">
        <v>0</v>
      </c>
      <c r="BI634" s="78">
        <v>0</v>
      </c>
      <c r="BJ634" s="78">
        <v>0</v>
      </c>
      <c r="BK634" s="78">
        <v>0</v>
      </c>
      <c r="BL634" s="78">
        <v>1</v>
      </c>
      <c r="BM634" s="78">
        <v>0</v>
      </c>
      <c r="BN634" s="78">
        <v>0</v>
      </c>
      <c r="BO634" s="78">
        <v>0</v>
      </c>
      <c r="BP634" s="78">
        <v>0</v>
      </c>
      <c r="BQ634" s="78">
        <v>0</v>
      </c>
      <c r="BR634" s="79">
        <v>0</v>
      </c>
      <c r="BS634" s="79">
        <v>0</v>
      </c>
      <c r="BT634" s="79">
        <v>0</v>
      </c>
      <c r="BU634" s="79">
        <v>0</v>
      </c>
      <c r="BV634" s="79">
        <v>0</v>
      </c>
      <c r="BW634" s="79">
        <v>0</v>
      </c>
      <c r="BX634" s="79">
        <v>0</v>
      </c>
      <c r="BY634" s="79">
        <v>0</v>
      </c>
      <c r="BZ634" s="79">
        <v>0</v>
      </c>
      <c r="CA634" s="79">
        <v>0</v>
      </c>
      <c r="CB634" s="79">
        <v>0</v>
      </c>
      <c r="CC634" s="79">
        <v>0</v>
      </c>
      <c r="CD634" s="79">
        <v>0</v>
      </c>
      <c r="CE634" s="79">
        <f t="shared" si="702"/>
        <v>0</v>
      </c>
      <c r="CF634" s="79">
        <f t="shared" si="703"/>
        <v>1.7709999999999999</v>
      </c>
      <c r="CG634" s="79">
        <f t="shared" si="704"/>
        <v>0</v>
      </c>
      <c r="CH634" s="79">
        <f t="shared" si="705"/>
        <v>0</v>
      </c>
      <c r="CI634" s="79">
        <f t="shared" si="706"/>
        <v>0</v>
      </c>
      <c r="CJ634" s="79">
        <f t="shared" si="707"/>
        <v>0</v>
      </c>
      <c r="CK634" s="79">
        <f t="shared" si="708"/>
        <v>0</v>
      </c>
      <c r="CL634" s="79">
        <f t="shared" si="709"/>
        <v>1</v>
      </c>
      <c r="CM634" s="79">
        <f t="shared" si="710"/>
        <v>0</v>
      </c>
      <c r="CN634" s="79">
        <f t="shared" si="711"/>
        <v>0</v>
      </c>
      <c r="CO634" s="79">
        <f t="shared" si="712"/>
        <v>0</v>
      </c>
      <c r="CP634" s="79">
        <f t="shared" si="713"/>
        <v>0</v>
      </c>
      <c r="CQ634" s="79">
        <f t="shared" si="714"/>
        <v>0</v>
      </c>
    </row>
    <row r="635" spans="1:95">
      <c r="A635" s="73" t="s">
        <v>128</v>
      </c>
      <c r="B635" s="118" t="s">
        <v>1395</v>
      </c>
      <c r="C635" s="81" t="s">
        <v>1396</v>
      </c>
      <c r="D635" s="92">
        <v>1.7829999999999999</v>
      </c>
      <c r="E635" s="79">
        <v>0</v>
      </c>
      <c r="F635" s="79">
        <v>0</v>
      </c>
      <c r="G635" s="79">
        <v>0</v>
      </c>
      <c r="H635" s="79">
        <v>0</v>
      </c>
      <c r="I635" s="79">
        <v>0</v>
      </c>
      <c r="J635" s="79">
        <v>0</v>
      </c>
      <c r="K635" s="79">
        <v>0</v>
      </c>
      <c r="L635" s="79">
        <v>0</v>
      </c>
      <c r="M635" s="79">
        <v>0</v>
      </c>
      <c r="N635" s="79">
        <v>0</v>
      </c>
      <c r="O635" s="79">
        <v>0</v>
      </c>
      <c r="P635" s="79">
        <v>0</v>
      </c>
      <c r="Q635" s="79">
        <v>0</v>
      </c>
      <c r="R635" s="79">
        <v>0</v>
      </c>
      <c r="S635" s="79">
        <v>0</v>
      </c>
      <c r="T635" s="79">
        <v>0</v>
      </c>
      <c r="U635" s="79">
        <v>0</v>
      </c>
      <c r="V635" s="79">
        <v>0</v>
      </c>
      <c r="W635" s="79">
        <v>0</v>
      </c>
      <c r="X635" s="79">
        <v>0</v>
      </c>
      <c r="Y635" s="79">
        <v>0</v>
      </c>
      <c r="Z635" s="79">
        <v>0</v>
      </c>
      <c r="AA635" s="79">
        <v>0</v>
      </c>
      <c r="AB635" s="79">
        <v>0</v>
      </c>
      <c r="AC635" s="79">
        <v>0</v>
      </c>
      <c r="AD635" s="79">
        <v>0</v>
      </c>
      <c r="AE635" s="79">
        <v>0</v>
      </c>
      <c r="AF635" s="79">
        <v>0</v>
      </c>
      <c r="AG635" s="79">
        <v>0</v>
      </c>
      <c r="AH635" s="79">
        <v>0</v>
      </c>
      <c r="AI635" s="79">
        <v>0</v>
      </c>
      <c r="AJ635" s="79">
        <v>0</v>
      </c>
      <c r="AK635" s="79">
        <v>0</v>
      </c>
      <c r="AL635" s="79">
        <v>0</v>
      </c>
      <c r="AM635" s="79">
        <v>0</v>
      </c>
      <c r="AN635" s="79">
        <v>0</v>
      </c>
      <c r="AO635" s="79">
        <v>0</v>
      </c>
      <c r="AP635" s="79">
        <v>0</v>
      </c>
      <c r="AQ635" s="79">
        <v>0</v>
      </c>
      <c r="AR635" s="79">
        <v>0</v>
      </c>
      <c r="AS635" s="79">
        <v>0</v>
      </c>
      <c r="AT635" s="79">
        <v>0</v>
      </c>
      <c r="AU635" s="79">
        <v>0</v>
      </c>
      <c r="AV635" s="79">
        <v>0</v>
      </c>
      <c r="AW635" s="79">
        <v>0</v>
      </c>
      <c r="AX635" s="79">
        <v>0</v>
      </c>
      <c r="AY635" s="79">
        <v>0</v>
      </c>
      <c r="AZ635" s="79">
        <v>0</v>
      </c>
      <c r="BA635" s="79">
        <v>0</v>
      </c>
      <c r="BB635" s="79">
        <v>0</v>
      </c>
      <c r="BC635" s="79">
        <v>0</v>
      </c>
      <c r="BD635" s="79">
        <v>0</v>
      </c>
      <c r="BE635" s="79">
        <v>0</v>
      </c>
      <c r="BF635" s="79">
        <v>0</v>
      </c>
      <c r="BG635" s="79">
        <v>0</v>
      </c>
      <c r="BH635" s="79">
        <v>0</v>
      </c>
      <c r="BI635" s="79">
        <v>0</v>
      </c>
      <c r="BJ635" s="79">
        <v>0</v>
      </c>
      <c r="BK635" s="79">
        <v>0</v>
      </c>
      <c r="BL635" s="79">
        <v>0</v>
      </c>
      <c r="BM635" s="79">
        <v>0</v>
      </c>
      <c r="BN635" s="79">
        <v>0</v>
      </c>
      <c r="BO635" s="79">
        <v>0</v>
      </c>
      <c r="BP635" s="79">
        <v>0</v>
      </c>
      <c r="BQ635" s="79">
        <v>0</v>
      </c>
      <c r="BR635" s="79">
        <v>0</v>
      </c>
      <c r="BS635" s="79">
        <v>1.7829999999999999</v>
      </c>
      <c r="BT635" s="79">
        <v>0</v>
      </c>
      <c r="BU635" s="79">
        <v>0</v>
      </c>
      <c r="BV635" s="79">
        <v>0</v>
      </c>
      <c r="BW635" s="79">
        <v>0</v>
      </c>
      <c r="BX635" s="79">
        <v>0</v>
      </c>
      <c r="BY635" s="79">
        <v>1</v>
      </c>
      <c r="BZ635" s="79">
        <v>0</v>
      </c>
      <c r="CA635" s="79">
        <v>0</v>
      </c>
      <c r="CB635" s="79">
        <v>0</v>
      </c>
      <c r="CC635" s="79">
        <v>0</v>
      </c>
      <c r="CD635" s="79">
        <v>0</v>
      </c>
      <c r="CE635" s="79">
        <f t="shared" si="702"/>
        <v>0</v>
      </c>
      <c r="CF635" s="79">
        <f t="shared" si="703"/>
        <v>1.7829999999999999</v>
      </c>
      <c r="CG635" s="79">
        <f t="shared" si="704"/>
        <v>0</v>
      </c>
      <c r="CH635" s="79">
        <f t="shared" si="705"/>
        <v>0</v>
      </c>
      <c r="CI635" s="79">
        <f t="shared" si="706"/>
        <v>0</v>
      </c>
      <c r="CJ635" s="79">
        <f t="shared" si="707"/>
        <v>0</v>
      </c>
      <c r="CK635" s="79">
        <f t="shared" si="708"/>
        <v>0</v>
      </c>
      <c r="CL635" s="79">
        <f t="shared" si="709"/>
        <v>1</v>
      </c>
      <c r="CM635" s="79">
        <f t="shared" si="710"/>
        <v>0</v>
      </c>
      <c r="CN635" s="79">
        <f t="shared" si="711"/>
        <v>0</v>
      </c>
      <c r="CO635" s="79">
        <f t="shared" si="712"/>
        <v>0</v>
      </c>
      <c r="CP635" s="79">
        <f t="shared" si="713"/>
        <v>0</v>
      </c>
      <c r="CQ635" s="79">
        <f t="shared" si="714"/>
        <v>0</v>
      </c>
    </row>
    <row r="636" spans="1:95">
      <c r="A636" s="73" t="s">
        <v>128</v>
      </c>
      <c r="B636" s="118" t="s">
        <v>1397</v>
      </c>
      <c r="C636" s="81" t="s">
        <v>1398</v>
      </c>
      <c r="D636" s="92">
        <v>7.5380000000000003</v>
      </c>
      <c r="E636" s="79">
        <v>0</v>
      </c>
      <c r="F636" s="79">
        <v>0</v>
      </c>
      <c r="G636" s="79">
        <v>0</v>
      </c>
      <c r="H636" s="79">
        <v>0</v>
      </c>
      <c r="I636" s="79">
        <v>0</v>
      </c>
      <c r="J636" s="79">
        <v>0</v>
      </c>
      <c r="K636" s="79">
        <v>0</v>
      </c>
      <c r="L636" s="79">
        <v>0</v>
      </c>
      <c r="M636" s="79">
        <v>0</v>
      </c>
      <c r="N636" s="79">
        <v>0</v>
      </c>
      <c r="O636" s="79">
        <v>0</v>
      </c>
      <c r="P636" s="79">
        <v>0</v>
      </c>
      <c r="Q636" s="79">
        <v>0</v>
      </c>
      <c r="R636" s="79">
        <v>0</v>
      </c>
      <c r="S636" s="79">
        <v>0</v>
      </c>
      <c r="T636" s="79">
        <v>0</v>
      </c>
      <c r="U636" s="79">
        <v>0</v>
      </c>
      <c r="V636" s="79">
        <v>0</v>
      </c>
      <c r="W636" s="79">
        <v>0</v>
      </c>
      <c r="X636" s="79">
        <v>0</v>
      </c>
      <c r="Y636" s="79">
        <v>0</v>
      </c>
      <c r="Z636" s="79">
        <v>0</v>
      </c>
      <c r="AA636" s="79">
        <v>0</v>
      </c>
      <c r="AB636" s="79">
        <v>0</v>
      </c>
      <c r="AC636" s="79">
        <v>0</v>
      </c>
      <c r="AD636" s="79">
        <v>0</v>
      </c>
      <c r="AE636" s="79">
        <v>0</v>
      </c>
      <c r="AF636" s="79">
        <v>0</v>
      </c>
      <c r="AG636" s="79">
        <v>0</v>
      </c>
      <c r="AH636" s="79">
        <v>0</v>
      </c>
      <c r="AI636" s="79">
        <v>0</v>
      </c>
      <c r="AJ636" s="79">
        <v>0</v>
      </c>
      <c r="AK636" s="79">
        <v>0</v>
      </c>
      <c r="AL636" s="79">
        <v>0</v>
      </c>
      <c r="AM636" s="79">
        <v>0</v>
      </c>
      <c r="AN636" s="79">
        <v>0</v>
      </c>
      <c r="AO636" s="79">
        <v>0</v>
      </c>
      <c r="AP636" s="79">
        <v>0</v>
      </c>
      <c r="AQ636" s="79">
        <v>0</v>
      </c>
      <c r="AR636" s="79">
        <v>0</v>
      </c>
      <c r="AS636" s="79">
        <v>0</v>
      </c>
      <c r="AT636" s="79">
        <v>0</v>
      </c>
      <c r="AU636" s="79">
        <v>0</v>
      </c>
      <c r="AV636" s="79">
        <v>0</v>
      </c>
      <c r="AW636" s="79">
        <v>0</v>
      </c>
      <c r="AX636" s="79">
        <v>0</v>
      </c>
      <c r="AY636" s="79">
        <v>0</v>
      </c>
      <c r="AZ636" s="79">
        <v>0</v>
      </c>
      <c r="BA636" s="79">
        <v>0</v>
      </c>
      <c r="BB636" s="79">
        <v>0</v>
      </c>
      <c r="BC636" s="79">
        <v>0</v>
      </c>
      <c r="BD636" s="79">
        <v>0</v>
      </c>
      <c r="BE636" s="79">
        <v>0</v>
      </c>
      <c r="BF636" s="79">
        <v>0</v>
      </c>
      <c r="BG636" s="79">
        <v>0</v>
      </c>
      <c r="BH636" s="79">
        <v>0</v>
      </c>
      <c r="BI636" s="79">
        <v>0</v>
      </c>
      <c r="BJ636" s="79">
        <v>0</v>
      </c>
      <c r="BK636" s="79">
        <v>0</v>
      </c>
      <c r="BL636" s="79">
        <v>0</v>
      </c>
      <c r="BM636" s="79">
        <v>0</v>
      </c>
      <c r="BN636" s="79">
        <v>0</v>
      </c>
      <c r="BO636" s="79">
        <v>0</v>
      </c>
      <c r="BP636" s="79">
        <v>0</v>
      </c>
      <c r="BQ636" s="79">
        <v>0</v>
      </c>
      <c r="BR636" s="79">
        <v>0</v>
      </c>
      <c r="BS636" s="79">
        <v>7.5380000000000003</v>
      </c>
      <c r="BT636" s="79">
        <v>0</v>
      </c>
      <c r="BU636" s="79">
        <v>0</v>
      </c>
      <c r="BV636" s="79">
        <v>0</v>
      </c>
      <c r="BW636" s="79">
        <v>0</v>
      </c>
      <c r="BX636" s="79">
        <v>0</v>
      </c>
      <c r="BY636" s="79">
        <v>1</v>
      </c>
      <c r="BZ636" s="79">
        <v>0</v>
      </c>
      <c r="CA636" s="79">
        <v>0</v>
      </c>
      <c r="CB636" s="79">
        <v>0</v>
      </c>
      <c r="CC636" s="79">
        <v>0</v>
      </c>
      <c r="CD636" s="79">
        <v>0</v>
      </c>
      <c r="CE636" s="79">
        <f t="shared" si="702"/>
        <v>0</v>
      </c>
      <c r="CF636" s="79">
        <f t="shared" si="703"/>
        <v>7.5380000000000003</v>
      </c>
      <c r="CG636" s="79">
        <f t="shared" si="704"/>
        <v>0</v>
      </c>
      <c r="CH636" s="79">
        <f t="shared" si="705"/>
        <v>0</v>
      </c>
      <c r="CI636" s="79">
        <f t="shared" si="706"/>
        <v>0</v>
      </c>
      <c r="CJ636" s="79">
        <f t="shared" si="707"/>
        <v>0</v>
      </c>
      <c r="CK636" s="79">
        <f t="shared" si="708"/>
        <v>0</v>
      </c>
      <c r="CL636" s="79">
        <f t="shared" si="709"/>
        <v>1</v>
      </c>
      <c r="CM636" s="79">
        <f t="shared" si="710"/>
        <v>0</v>
      </c>
      <c r="CN636" s="79">
        <f t="shared" si="711"/>
        <v>0</v>
      </c>
      <c r="CO636" s="79">
        <f t="shared" si="712"/>
        <v>0</v>
      </c>
      <c r="CP636" s="79">
        <f t="shared" si="713"/>
        <v>0</v>
      </c>
      <c r="CQ636" s="79">
        <f t="shared" si="714"/>
        <v>0</v>
      </c>
    </row>
    <row r="637" spans="1:95">
      <c r="A637" s="73" t="s">
        <v>128</v>
      </c>
      <c r="B637" s="118" t="s">
        <v>1399</v>
      </c>
      <c r="C637" s="81" t="s">
        <v>1400</v>
      </c>
      <c r="D637" s="92">
        <v>7.5380000000000003</v>
      </c>
      <c r="E637" s="79">
        <v>0</v>
      </c>
      <c r="F637" s="79">
        <v>0</v>
      </c>
      <c r="G637" s="79">
        <v>0</v>
      </c>
      <c r="H637" s="79">
        <v>0</v>
      </c>
      <c r="I637" s="79">
        <v>0</v>
      </c>
      <c r="J637" s="79">
        <v>0</v>
      </c>
      <c r="K637" s="79">
        <v>0</v>
      </c>
      <c r="L637" s="79">
        <v>0</v>
      </c>
      <c r="M637" s="79">
        <v>0</v>
      </c>
      <c r="N637" s="79">
        <v>0</v>
      </c>
      <c r="O637" s="79">
        <v>0</v>
      </c>
      <c r="P637" s="79">
        <v>0</v>
      </c>
      <c r="Q637" s="79">
        <v>0</v>
      </c>
      <c r="R637" s="79">
        <v>0</v>
      </c>
      <c r="S637" s="79">
        <v>0</v>
      </c>
      <c r="T637" s="79">
        <v>0</v>
      </c>
      <c r="U637" s="79">
        <v>0</v>
      </c>
      <c r="V637" s="79">
        <v>0</v>
      </c>
      <c r="W637" s="79">
        <v>0</v>
      </c>
      <c r="X637" s="79">
        <v>0</v>
      </c>
      <c r="Y637" s="79">
        <v>0</v>
      </c>
      <c r="Z637" s="79">
        <v>0</v>
      </c>
      <c r="AA637" s="79">
        <v>0</v>
      </c>
      <c r="AB637" s="79">
        <v>0</v>
      </c>
      <c r="AC637" s="79">
        <v>0</v>
      </c>
      <c r="AD637" s="79">
        <v>0</v>
      </c>
      <c r="AE637" s="79">
        <v>0</v>
      </c>
      <c r="AF637" s="79">
        <v>0</v>
      </c>
      <c r="AG637" s="79">
        <v>0</v>
      </c>
      <c r="AH637" s="79">
        <v>0</v>
      </c>
      <c r="AI637" s="79">
        <v>0</v>
      </c>
      <c r="AJ637" s="79">
        <v>0</v>
      </c>
      <c r="AK637" s="79">
        <v>0</v>
      </c>
      <c r="AL637" s="79">
        <v>0</v>
      </c>
      <c r="AM637" s="79">
        <v>0</v>
      </c>
      <c r="AN637" s="79">
        <v>0</v>
      </c>
      <c r="AO637" s="79">
        <v>0</v>
      </c>
      <c r="AP637" s="79">
        <v>0</v>
      </c>
      <c r="AQ637" s="79">
        <v>0</v>
      </c>
      <c r="AR637" s="79">
        <v>0</v>
      </c>
      <c r="AS637" s="79">
        <v>0</v>
      </c>
      <c r="AT637" s="79">
        <v>0</v>
      </c>
      <c r="AU637" s="79">
        <v>0</v>
      </c>
      <c r="AV637" s="79">
        <v>0</v>
      </c>
      <c r="AW637" s="79">
        <v>0</v>
      </c>
      <c r="AX637" s="79">
        <v>0</v>
      </c>
      <c r="AY637" s="79">
        <v>0</v>
      </c>
      <c r="AZ637" s="79">
        <v>0</v>
      </c>
      <c r="BA637" s="79">
        <v>0</v>
      </c>
      <c r="BB637" s="79">
        <v>0</v>
      </c>
      <c r="BC637" s="79">
        <v>0</v>
      </c>
      <c r="BD637" s="79">
        <v>0</v>
      </c>
      <c r="BE637" s="79">
        <v>0</v>
      </c>
      <c r="BF637" s="79">
        <v>0</v>
      </c>
      <c r="BG637" s="79">
        <v>0</v>
      </c>
      <c r="BH637" s="79">
        <v>0</v>
      </c>
      <c r="BI637" s="79">
        <v>0</v>
      </c>
      <c r="BJ637" s="79">
        <v>0</v>
      </c>
      <c r="BK637" s="79">
        <v>0</v>
      </c>
      <c r="BL637" s="79">
        <v>0</v>
      </c>
      <c r="BM637" s="79">
        <v>0</v>
      </c>
      <c r="BN637" s="79">
        <v>0</v>
      </c>
      <c r="BO637" s="79">
        <v>0</v>
      </c>
      <c r="BP637" s="79">
        <v>0</v>
      </c>
      <c r="BQ637" s="79">
        <v>0</v>
      </c>
      <c r="BR637" s="79">
        <v>0</v>
      </c>
      <c r="BS637" s="79">
        <v>7.5380000000000003</v>
      </c>
      <c r="BT637" s="79">
        <v>0</v>
      </c>
      <c r="BU637" s="79">
        <v>0</v>
      </c>
      <c r="BV637" s="79">
        <v>0</v>
      </c>
      <c r="BW637" s="79">
        <v>0</v>
      </c>
      <c r="BX637" s="79">
        <v>0</v>
      </c>
      <c r="BY637" s="79">
        <v>1</v>
      </c>
      <c r="BZ637" s="79">
        <v>0</v>
      </c>
      <c r="CA637" s="79">
        <v>0</v>
      </c>
      <c r="CB637" s="79">
        <v>0</v>
      </c>
      <c r="CC637" s="79">
        <v>0</v>
      </c>
      <c r="CD637" s="79">
        <v>0</v>
      </c>
      <c r="CE637" s="79">
        <f t="shared" si="702"/>
        <v>0</v>
      </c>
      <c r="CF637" s="79">
        <f t="shared" si="703"/>
        <v>7.5380000000000003</v>
      </c>
      <c r="CG637" s="79">
        <f t="shared" si="704"/>
        <v>0</v>
      </c>
      <c r="CH637" s="79">
        <f t="shared" si="705"/>
        <v>0</v>
      </c>
      <c r="CI637" s="79">
        <f t="shared" si="706"/>
        <v>0</v>
      </c>
      <c r="CJ637" s="79">
        <f t="shared" si="707"/>
        <v>0</v>
      </c>
      <c r="CK637" s="79">
        <f t="shared" si="708"/>
        <v>0</v>
      </c>
      <c r="CL637" s="79">
        <f t="shared" si="709"/>
        <v>1</v>
      </c>
      <c r="CM637" s="79">
        <f t="shared" si="710"/>
        <v>0</v>
      </c>
      <c r="CN637" s="79">
        <f t="shared" si="711"/>
        <v>0</v>
      </c>
      <c r="CO637" s="79">
        <f t="shared" si="712"/>
        <v>0</v>
      </c>
      <c r="CP637" s="79">
        <f t="shared" si="713"/>
        <v>0</v>
      </c>
      <c r="CQ637" s="79">
        <f t="shared" si="714"/>
        <v>0</v>
      </c>
    </row>
    <row r="638" spans="1:95" ht="63">
      <c r="A638" s="73" t="s">
        <v>128</v>
      </c>
      <c r="B638" s="118" t="s">
        <v>1401</v>
      </c>
      <c r="C638" s="81" t="s">
        <v>1402</v>
      </c>
      <c r="D638" s="92">
        <v>2.887</v>
      </c>
      <c r="E638" s="79">
        <v>0</v>
      </c>
      <c r="F638" s="79">
        <v>0</v>
      </c>
      <c r="G638" s="79">
        <v>0</v>
      </c>
      <c r="H638" s="79">
        <v>0</v>
      </c>
      <c r="I638" s="79">
        <v>0</v>
      </c>
      <c r="J638" s="79">
        <v>0</v>
      </c>
      <c r="K638" s="79">
        <v>0</v>
      </c>
      <c r="L638" s="79">
        <v>0</v>
      </c>
      <c r="M638" s="79">
        <v>0</v>
      </c>
      <c r="N638" s="79">
        <v>0</v>
      </c>
      <c r="O638" s="79">
        <v>0</v>
      </c>
      <c r="P638" s="79">
        <v>0</v>
      </c>
      <c r="Q638" s="79">
        <v>0</v>
      </c>
      <c r="R638" s="79">
        <v>0</v>
      </c>
      <c r="S638" s="79">
        <v>0</v>
      </c>
      <c r="T638" s="79">
        <v>0</v>
      </c>
      <c r="U638" s="79">
        <v>0</v>
      </c>
      <c r="V638" s="79">
        <v>0</v>
      </c>
      <c r="W638" s="79">
        <v>0</v>
      </c>
      <c r="X638" s="79">
        <v>0</v>
      </c>
      <c r="Y638" s="79">
        <v>0</v>
      </c>
      <c r="Z638" s="79">
        <v>0</v>
      </c>
      <c r="AA638" s="79">
        <v>0</v>
      </c>
      <c r="AB638" s="79">
        <v>0</v>
      </c>
      <c r="AC638" s="79">
        <v>0</v>
      </c>
      <c r="AD638" s="79">
        <v>0</v>
      </c>
      <c r="AE638" s="79">
        <v>0</v>
      </c>
      <c r="AF638" s="79">
        <v>0</v>
      </c>
      <c r="AG638" s="79">
        <v>0</v>
      </c>
      <c r="AH638" s="79">
        <v>0</v>
      </c>
      <c r="AI638" s="79">
        <v>0</v>
      </c>
      <c r="AJ638" s="79">
        <v>0</v>
      </c>
      <c r="AK638" s="79">
        <v>0</v>
      </c>
      <c r="AL638" s="79">
        <v>0</v>
      </c>
      <c r="AM638" s="79">
        <v>0</v>
      </c>
      <c r="AN638" s="79">
        <v>0</v>
      </c>
      <c r="AO638" s="79">
        <v>0</v>
      </c>
      <c r="AP638" s="79">
        <v>0</v>
      </c>
      <c r="AQ638" s="79">
        <v>0</v>
      </c>
      <c r="AR638" s="79">
        <v>0</v>
      </c>
      <c r="AS638" s="79">
        <v>0</v>
      </c>
      <c r="AT638" s="79">
        <v>0</v>
      </c>
      <c r="AU638" s="79">
        <v>0</v>
      </c>
      <c r="AV638" s="79">
        <v>0</v>
      </c>
      <c r="AW638" s="79">
        <v>0</v>
      </c>
      <c r="AX638" s="79">
        <v>0</v>
      </c>
      <c r="AY638" s="79">
        <v>0</v>
      </c>
      <c r="AZ638" s="79">
        <v>0</v>
      </c>
      <c r="BA638" s="79">
        <v>0</v>
      </c>
      <c r="BB638" s="79">
        <v>0</v>
      </c>
      <c r="BC638" s="79">
        <v>0</v>
      </c>
      <c r="BD638" s="79">
        <v>0</v>
      </c>
      <c r="BE638" s="79">
        <v>0</v>
      </c>
      <c r="BF638" s="79">
        <v>0</v>
      </c>
      <c r="BG638" s="79">
        <v>0</v>
      </c>
      <c r="BH638" s="79">
        <v>0</v>
      </c>
      <c r="BI638" s="79">
        <v>0</v>
      </c>
      <c r="BJ638" s="79">
        <v>0</v>
      </c>
      <c r="BK638" s="79">
        <v>0</v>
      </c>
      <c r="BL638" s="79">
        <v>0</v>
      </c>
      <c r="BM638" s="79">
        <v>0</v>
      </c>
      <c r="BN638" s="79">
        <v>0</v>
      </c>
      <c r="BO638" s="79">
        <v>0</v>
      </c>
      <c r="BP638" s="79">
        <v>0</v>
      </c>
      <c r="BQ638" s="79">
        <v>0</v>
      </c>
      <c r="BR638" s="79">
        <v>0</v>
      </c>
      <c r="BS638" s="79">
        <v>2.887</v>
      </c>
      <c r="BT638" s="79">
        <v>0</v>
      </c>
      <c r="BU638" s="79">
        <v>0</v>
      </c>
      <c r="BV638" s="79">
        <v>0</v>
      </c>
      <c r="BW638" s="79">
        <v>0</v>
      </c>
      <c r="BX638" s="79">
        <v>0</v>
      </c>
      <c r="BY638" s="79">
        <v>1</v>
      </c>
      <c r="BZ638" s="79">
        <v>0</v>
      </c>
      <c r="CA638" s="79">
        <v>0</v>
      </c>
      <c r="CB638" s="79">
        <v>0</v>
      </c>
      <c r="CC638" s="79">
        <v>0</v>
      </c>
      <c r="CD638" s="79">
        <v>0</v>
      </c>
      <c r="CE638" s="79">
        <f t="shared" si="702"/>
        <v>0</v>
      </c>
      <c r="CF638" s="79">
        <f t="shared" si="703"/>
        <v>2.887</v>
      </c>
      <c r="CG638" s="79">
        <f t="shared" si="704"/>
        <v>0</v>
      </c>
      <c r="CH638" s="79">
        <f t="shared" si="705"/>
        <v>0</v>
      </c>
      <c r="CI638" s="79">
        <f t="shared" si="706"/>
        <v>0</v>
      </c>
      <c r="CJ638" s="79">
        <f t="shared" si="707"/>
        <v>0</v>
      </c>
      <c r="CK638" s="79">
        <f t="shared" si="708"/>
        <v>0</v>
      </c>
      <c r="CL638" s="79">
        <f t="shared" si="709"/>
        <v>1</v>
      </c>
      <c r="CM638" s="79">
        <f t="shared" si="710"/>
        <v>0</v>
      </c>
      <c r="CN638" s="79">
        <f t="shared" si="711"/>
        <v>0</v>
      </c>
      <c r="CO638" s="79">
        <f t="shared" si="712"/>
        <v>0</v>
      </c>
      <c r="CP638" s="79">
        <f t="shared" si="713"/>
        <v>0</v>
      </c>
      <c r="CQ638" s="79">
        <f t="shared" si="714"/>
        <v>0</v>
      </c>
    </row>
    <row r="639" spans="1:95">
      <c r="A639" s="73" t="s">
        <v>128</v>
      </c>
      <c r="B639" s="118" t="s">
        <v>1380</v>
      </c>
      <c r="C639" s="81" t="s">
        <v>1403</v>
      </c>
      <c r="D639" s="92">
        <v>0.9</v>
      </c>
      <c r="E639" s="79">
        <v>0</v>
      </c>
      <c r="F639" s="79">
        <v>0</v>
      </c>
      <c r="G639" s="79">
        <v>0</v>
      </c>
      <c r="H639" s="79">
        <v>0</v>
      </c>
      <c r="I639" s="79">
        <v>0</v>
      </c>
      <c r="J639" s="79">
        <v>0</v>
      </c>
      <c r="K639" s="79">
        <v>0</v>
      </c>
      <c r="L639" s="79">
        <v>0</v>
      </c>
      <c r="M639" s="79">
        <v>0</v>
      </c>
      <c r="N639" s="79">
        <v>0</v>
      </c>
      <c r="O639" s="79">
        <v>0</v>
      </c>
      <c r="P639" s="79">
        <v>0</v>
      </c>
      <c r="Q639" s="79">
        <v>0</v>
      </c>
      <c r="R639" s="79">
        <v>0</v>
      </c>
      <c r="S639" s="79">
        <v>0</v>
      </c>
      <c r="T639" s="79">
        <v>0</v>
      </c>
      <c r="U639" s="79">
        <v>0</v>
      </c>
      <c r="V639" s="79">
        <v>0</v>
      </c>
      <c r="W639" s="79">
        <v>0</v>
      </c>
      <c r="X639" s="79">
        <v>0</v>
      </c>
      <c r="Y639" s="79">
        <v>0</v>
      </c>
      <c r="Z639" s="79">
        <v>0</v>
      </c>
      <c r="AA639" s="79">
        <v>0</v>
      </c>
      <c r="AB639" s="79">
        <v>0</v>
      </c>
      <c r="AC639" s="79">
        <v>0</v>
      </c>
      <c r="AD639" s="79">
        <v>0</v>
      </c>
      <c r="AE639" s="79">
        <v>0</v>
      </c>
      <c r="AF639" s="79">
        <v>0</v>
      </c>
      <c r="AG639" s="79">
        <v>0</v>
      </c>
      <c r="AH639" s="79">
        <v>0</v>
      </c>
      <c r="AI639" s="79">
        <v>0</v>
      </c>
      <c r="AJ639" s="79">
        <v>0</v>
      </c>
      <c r="AK639" s="79">
        <v>0</v>
      </c>
      <c r="AL639" s="79">
        <v>0</v>
      </c>
      <c r="AM639" s="79">
        <v>0</v>
      </c>
      <c r="AN639" s="79">
        <v>0</v>
      </c>
      <c r="AO639" s="79">
        <v>0</v>
      </c>
      <c r="AP639" s="79">
        <v>0</v>
      </c>
      <c r="AQ639" s="79">
        <v>0</v>
      </c>
      <c r="AR639" s="79">
        <v>0</v>
      </c>
      <c r="AS639" s="79">
        <v>0</v>
      </c>
      <c r="AT639" s="79">
        <v>0</v>
      </c>
      <c r="AU639" s="79">
        <v>0</v>
      </c>
      <c r="AV639" s="79">
        <v>0</v>
      </c>
      <c r="AW639" s="79">
        <v>0</v>
      </c>
      <c r="AX639" s="79">
        <v>0</v>
      </c>
      <c r="AY639" s="79">
        <v>0</v>
      </c>
      <c r="AZ639" s="79">
        <v>0</v>
      </c>
      <c r="BA639" s="79">
        <v>0</v>
      </c>
      <c r="BB639" s="79">
        <v>0</v>
      </c>
      <c r="BC639" s="79">
        <v>0</v>
      </c>
      <c r="BD639" s="79">
        <v>0</v>
      </c>
      <c r="BE639" s="79">
        <v>0</v>
      </c>
      <c r="BF639" s="79">
        <v>0</v>
      </c>
      <c r="BG639" s="79">
        <v>0</v>
      </c>
      <c r="BH639" s="79">
        <v>0</v>
      </c>
      <c r="BI639" s="79">
        <v>0</v>
      </c>
      <c r="BJ639" s="79">
        <v>0</v>
      </c>
      <c r="BK639" s="79">
        <v>0</v>
      </c>
      <c r="BL639" s="79">
        <v>0</v>
      </c>
      <c r="BM639" s="79">
        <v>0</v>
      </c>
      <c r="BN639" s="79">
        <v>0</v>
      </c>
      <c r="BO639" s="79">
        <v>0</v>
      </c>
      <c r="BP639" s="79">
        <v>0</v>
      </c>
      <c r="BQ639" s="79">
        <v>0</v>
      </c>
      <c r="BR639" s="79">
        <v>0</v>
      </c>
      <c r="BS639" s="79">
        <v>0.9</v>
      </c>
      <c r="BT639" s="79">
        <v>0</v>
      </c>
      <c r="BU639" s="79">
        <v>0</v>
      </c>
      <c r="BV639" s="79">
        <v>0</v>
      </c>
      <c r="BW639" s="79">
        <v>0</v>
      </c>
      <c r="BX639" s="79">
        <v>0</v>
      </c>
      <c r="BY639" s="79">
        <v>1</v>
      </c>
      <c r="BZ639" s="79">
        <v>0</v>
      </c>
      <c r="CA639" s="79">
        <v>0</v>
      </c>
      <c r="CB639" s="79">
        <v>0</v>
      </c>
      <c r="CC639" s="79">
        <v>0</v>
      </c>
      <c r="CD639" s="79">
        <v>0</v>
      </c>
      <c r="CE639" s="79">
        <f t="shared" si="702"/>
        <v>0</v>
      </c>
      <c r="CF639" s="79">
        <f t="shared" si="703"/>
        <v>0.9</v>
      </c>
      <c r="CG639" s="79">
        <f t="shared" si="704"/>
        <v>0</v>
      </c>
      <c r="CH639" s="79">
        <f t="shared" si="705"/>
        <v>0</v>
      </c>
      <c r="CI639" s="79">
        <f t="shared" si="706"/>
        <v>0</v>
      </c>
      <c r="CJ639" s="79">
        <f t="shared" si="707"/>
        <v>0</v>
      </c>
      <c r="CK639" s="79">
        <f t="shared" si="708"/>
        <v>0</v>
      </c>
      <c r="CL639" s="79">
        <f t="shared" si="709"/>
        <v>1</v>
      </c>
      <c r="CM639" s="79">
        <f t="shared" si="710"/>
        <v>0</v>
      </c>
      <c r="CN639" s="79">
        <f t="shared" si="711"/>
        <v>0</v>
      </c>
      <c r="CO639" s="79">
        <f t="shared" si="712"/>
        <v>0</v>
      </c>
      <c r="CP639" s="79">
        <f t="shared" si="713"/>
        <v>0</v>
      </c>
      <c r="CQ639" s="79">
        <f t="shared" si="714"/>
        <v>0</v>
      </c>
    </row>
    <row r="640" spans="1:95">
      <c r="A640" s="73" t="s">
        <v>128</v>
      </c>
      <c r="B640" s="90" t="s">
        <v>1404</v>
      </c>
      <c r="C640" s="101" t="s">
        <v>1405</v>
      </c>
      <c r="D640" s="92">
        <v>0.218</v>
      </c>
      <c r="E640" s="79">
        <v>0</v>
      </c>
      <c r="F640" s="79">
        <v>0</v>
      </c>
      <c r="G640" s="79">
        <v>0</v>
      </c>
      <c r="H640" s="79">
        <v>0</v>
      </c>
      <c r="I640" s="79">
        <v>0</v>
      </c>
      <c r="J640" s="79">
        <v>0</v>
      </c>
      <c r="K640" s="79">
        <v>0</v>
      </c>
      <c r="L640" s="79">
        <v>0</v>
      </c>
      <c r="M640" s="79">
        <v>0</v>
      </c>
      <c r="N640" s="79">
        <v>0</v>
      </c>
      <c r="O640" s="79">
        <v>0</v>
      </c>
      <c r="P640" s="79">
        <v>0</v>
      </c>
      <c r="Q640" s="79">
        <v>0</v>
      </c>
      <c r="R640" s="79">
        <v>0</v>
      </c>
      <c r="S640" s="79">
        <v>0.218</v>
      </c>
      <c r="T640" s="79">
        <v>0</v>
      </c>
      <c r="U640" s="79">
        <v>0</v>
      </c>
      <c r="V640" s="79">
        <v>0</v>
      </c>
      <c r="W640" s="79">
        <v>0</v>
      </c>
      <c r="X640" s="79">
        <v>0</v>
      </c>
      <c r="Y640" s="79">
        <v>2</v>
      </c>
      <c r="Z640" s="79">
        <v>0</v>
      </c>
      <c r="AA640" s="79">
        <v>0</v>
      </c>
      <c r="AB640" s="79">
        <v>0</v>
      </c>
      <c r="AC640" s="79">
        <v>0</v>
      </c>
      <c r="AD640" s="79">
        <v>0</v>
      </c>
      <c r="AE640" s="79">
        <v>0</v>
      </c>
      <c r="AF640" s="79">
        <v>0</v>
      </c>
      <c r="AG640" s="79">
        <v>0</v>
      </c>
      <c r="AH640" s="79">
        <v>0</v>
      </c>
      <c r="AI640" s="79">
        <v>0</v>
      </c>
      <c r="AJ640" s="79">
        <v>0</v>
      </c>
      <c r="AK640" s="79">
        <v>0</v>
      </c>
      <c r="AL640" s="79">
        <v>0</v>
      </c>
      <c r="AM640" s="79">
        <v>0</v>
      </c>
      <c r="AN640" s="79">
        <v>0</v>
      </c>
      <c r="AO640" s="79">
        <v>0</v>
      </c>
      <c r="AP640" s="79">
        <v>0</v>
      </c>
      <c r="AQ640" s="79">
        <v>0</v>
      </c>
      <c r="AR640" s="79">
        <v>0</v>
      </c>
      <c r="AS640" s="79">
        <v>0</v>
      </c>
      <c r="AT640" s="79">
        <v>0</v>
      </c>
      <c r="AU640" s="79">
        <v>0</v>
      </c>
      <c r="AV640" s="79">
        <v>0</v>
      </c>
      <c r="AW640" s="79">
        <v>0</v>
      </c>
      <c r="AX640" s="79">
        <v>0</v>
      </c>
      <c r="AY640" s="79">
        <v>0</v>
      </c>
      <c r="AZ640" s="79">
        <v>0</v>
      </c>
      <c r="BA640" s="79">
        <v>0</v>
      </c>
      <c r="BB640" s="79">
        <v>0</v>
      </c>
      <c r="BC640" s="79">
        <v>0</v>
      </c>
      <c r="BD640" s="79">
        <v>0</v>
      </c>
      <c r="BE640" s="79">
        <v>0</v>
      </c>
      <c r="BF640" s="79">
        <v>0</v>
      </c>
      <c r="BG640" s="79">
        <v>0</v>
      </c>
      <c r="BH640" s="79">
        <v>0</v>
      </c>
      <c r="BI640" s="79">
        <v>0</v>
      </c>
      <c r="BJ640" s="79">
        <v>0</v>
      </c>
      <c r="BK640" s="79">
        <v>0</v>
      </c>
      <c r="BL640" s="79">
        <v>0</v>
      </c>
      <c r="BM640" s="79">
        <v>0</v>
      </c>
      <c r="BN640" s="79">
        <v>0</v>
      </c>
      <c r="BO640" s="79">
        <v>0</v>
      </c>
      <c r="BP640" s="79">
        <v>0</v>
      </c>
      <c r="BQ640" s="79">
        <v>0</v>
      </c>
      <c r="BR640" s="79">
        <v>0</v>
      </c>
      <c r="BS640" s="79">
        <v>0</v>
      </c>
      <c r="BT640" s="79">
        <v>0</v>
      </c>
      <c r="BU640" s="79">
        <v>0</v>
      </c>
      <c r="BV640" s="79">
        <v>0</v>
      </c>
      <c r="BW640" s="79">
        <v>0</v>
      </c>
      <c r="BX640" s="79">
        <v>0</v>
      </c>
      <c r="BY640" s="79">
        <v>0</v>
      </c>
      <c r="BZ640" s="79">
        <v>0</v>
      </c>
      <c r="CA640" s="79">
        <v>0</v>
      </c>
      <c r="CB640" s="79">
        <v>0</v>
      </c>
      <c r="CC640" s="79">
        <v>0</v>
      </c>
      <c r="CD640" s="79">
        <v>0</v>
      </c>
      <c r="CE640" s="79">
        <f t="shared" si="702"/>
        <v>0</v>
      </c>
      <c r="CF640" s="79">
        <f t="shared" si="703"/>
        <v>0.218</v>
      </c>
      <c r="CG640" s="79">
        <f t="shared" si="704"/>
        <v>0</v>
      </c>
      <c r="CH640" s="79">
        <f t="shared" si="705"/>
        <v>0</v>
      </c>
      <c r="CI640" s="79">
        <f t="shared" si="706"/>
        <v>0</v>
      </c>
      <c r="CJ640" s="79">
        <f t="shared" si="707"/>
        <v>0</v>
      </c>
      <c r="CK640" s="79">
        <f t="shared" si="708"/>
        <v>0</v>
      </c>
      <c r="CL640" s="79">
        <f t="shared" si="709"/>
        <v>2</v>
      </c>
      <c r="CM640" s="79">
        <f t="shared" si="710"/>
        <v>0</v>
      </c>
      <c r="CN640" s="79">
        <f t="shared" si="711"/>
        <v>0</v>
      </c>
      <c r="CO640" s="79">
        <f t="shared" si="712"/>
        <v>0</v>
      </c>
      <c r="CP640" s="79">
        <f t="shared" si="713"/>
        <v>0</v>
      </c>
      <c r="CQ640" s="79">
        <f t="shared" si="714"/>
        <v>0</v>
      </c>
    </row>
    <row r="641" spans="1:95">
      <c r="A641" s="73" t="s">
        <v>128</v>
      </c>
      <c r="B641" s="90" t="s">
        <v>1406</v>
      </c>
      <c r="C641" s="101" t="s">
        <v>1407</v>
      </c>
      <c r="D641" s="92">
        <v>0.26</v>
      </c>
      <c r="E641" s="79">
        <v>0</v>
      </c>
      <c r="F641" s="79">
        <v>0</v>
      </c>
      <c r="G641" s="79">
        <v>0</v>
      </c>
      <c r="H641" s="79">
        <v>0</v>
      </c>
      <c r="I641" s="79">
        <v>0</v>
      </c>
      <c r="J641" s="79">
        <v>0</v>
      </c>
      <c r="K641" s="79">
        <v>0</v>
      </c>
      <c r="L641" s="79">
        <v>0</v>
      </c>
      <c r="M641" s="79">
        <v>0</v>
      </c>
      <c r="N641" s="79">
        <v>0</v>
      </c>
      <c r="O641" s="79">
        <v>0</v>
      </c>
      <c r="P641" s="79">
        <v>0</v>
      </c>
      <c r="Q641" s="79">
        <v>0</v>
      </c>
      <c r="R641" s="79">
        <v>0</v>
      </c>
      <c r="S641" s="79">
        <v>0.26</v>
      </c>
      <c r="T641" s="79">
        <v>0</v>
      </c>
      <c r="U641" s="79">
        <v>0</v>
      </c>
      <c r="V641" s="79">
        <v>0</v>
      </c>
      <c r="W641" s="79">
        <v>0</v>
      </c>
      <c r="X641" s="79">
        <v>0</v>
      </c>
      <c r="Y641" s="79">
        <v>2</v>
      </c>
      <c r="Z641" s="79">
        <v>0</v>
      </c>
      <c r="AA641" s="79">
        <v>0</v>
      </c>
      <c r="AB641" s="79">
        <v>0</v>
      </c>
      <c r="AC641" s="79">
        <v>0</v>
      </c>
      <c r="AD641" s="79">
        <v>0</v>
      </c>
      <c r="AE641" s="79">
        <v>0</v>
      </c>
      <c r="AF641" s="79">
        <v>0</v>
      </c>
      <c r="AG641" s="79">
        <v>0</v>
      </c>
      <c r="AH641" s="79">
        <v>0</v>
      </c>
      <c r="AI641" s="79">
        <v>0</v>
      </c>
      <c r="AJ641" s="79">
        <v>0</v>
      </c>
      <c r="AK641" s="79">
        <v>0</v>
      </c>
      <c r="AL641" s="79">
        <v>0</v>
      </c>
      <c r="AM641" s="79">
        <v>0</v>
      </c>
      <c r="AN641" s="79">
        <v>0</v>
      </c>
      <c r="AO641" s="79">
        <v>0</v>
      </c>
      <c r="AP641" s="79">
        <v>0</v>
      </c>
      <c r="AQ641" s="79">
        <v>0</v>
      </c>
      <c r="AR641" s="79">
        <v>0</v>
      </c>
      <c r="AS641" s="79">
        <v>0</v>
      </c>
      <c r="AT641" s="79">
        <v>0</v>
      </c>
      <c r="AU641" s="79">
        <v>0</v>
      </c>
      <c r="AV641" s="79">
        <v>0</v>
      </c>
      <c r="AW641" s="79">
        <v>0</v>
      </c>
      <c r="AX641" s="79">
        <v>0</v>
      </c>
      <c r="AY641" s="79">
        <v>0</v>
      </c>
      <c r="AZ641" s="79">
        <v>0</v>
      </c>
      <c r="BA641" s="79">
        <v>0</v>
      </c>
      <c r="BB641" s="79">
        <v>0</v>
      </c>
      <c r="BC641" s="79">
        <v>0</v>
      </c>
      <c r="BD641" s="79">
        <v>0</v>
      </c>
      <c r="BE641" s="79">
        <v>0</v>
      </c>
      <c r="BF641" s="79">
        <v>0</v>
      </c>
      <c r="BG641" s="79">
        <v>0</v>
      </c>
      <c r="BH641" s="79">
        <v>0</v>
      </c>
      <c r="BI641" s="79">
        <v>0</v>
      </c>
      <c r="BJ641" s="79">
        <v>0</v>
      </c>
      <c r="BK641" s="79">
        <v>0</v>
      </c>
      <c r="BL641" s="79">
        <v>0</v>
      </c>
      <c r="BM641" s="79">
        <v>0</v>
      </c>
      <c r="BN641" s="79">
        <v>0</v>
      </c>
      <c r="BO641" s="79">
        <v>0</v>
      </c>
      <c r="BP641" s="79">
        <v>0</v>
      </c>
      <c r="BQ641" s="79">
        <v>0</v>
      </c>
      <c r="BR641" s="79">
        <v>0</v>
      </c>
      <c r="BS641" s="79">
        <v>0</v>
      </c>
      <c r="BT641" s="79">
        <v>0</v>
      </c>
      <c r="BU641" s="79">
        <v>0</v>
      </c>
      <c r="BV641" s="79">
        <v>0</v>
      </c>
      <c r="BW641" s="79">
        <v>0</v>
      </c>
      <c r="BX641" s="79">
        <v>0</v>
      </c>
      <c r="BY641" s="79">
        <v>0</v>
      </c>
      <c r="BZ641" s="79">
        <v>0</v>
      </c>
      <c r="CA641" s="79">
        <v>0</v>
      </c>
      <c r="CB641" s="79">
        <v>0</v>
      </c>
      <c r="CC641" s="79">
        <v>0</v>
      </c>
      <c r="CD641" s="79">
        <v>0</v>
      </c>
      <c r="CE641" s="79">
        <f t="shared" si="702"/>
        <v>0</v>
      </c>
      <c r="CF641" s="79">
        <f t="shared" si="703"/>
        <v>0.26</v>
      </c>
      <c r="CG641" s="79">
        <f t="shared" si="704"/>
        <v>0</v>
      </c>
      <c r="CH641" s="79">
        <f t="shared" si="705"/>
        <v>0</v>
      </c>
      <c r="CI641" s="79">
        <f t="shared" si="706"/>
        <v>0</v>
      </c>
      <c r="CJ641" s="79">
        <f t="shared" si="707"/>
        <v>0</v>
      </c>
      <c r="CK641" s="79">
        <f t="shared" si="708"/>
        <v>0</v>
      </c>
      <c r="CL641" s="79">
        <f t="shared" si="709"/>
        <v>2</v>
      </c>
      <c r="CM641" s="79">
        <f t="shared" si="710"/>
        <v>0</v>
      </c>
      <c r="CN641" s="79">
        <f t="shared" si="711"/>
        <v>0</v>
      </c>
      <c r="CO641" s="79">
        <f t="shared" si="712"/>
        <v>0</v>
      </c>
      <c r="CP641" s="79">
        <f t="shared" si="713"/>
        <v>0</v>
      </c>
      <c r="CQ641" s="79">
        <f t="shared" si="714"/>
        <v>0</v>
      </c>
    </row>
    <row r="642" spans="1:95">
      <c r="A642" s="73" t="s">
        <v>128</v>
      </c>
      <c r="B642" s="74" t="s">
        <v>1408</v>
      </c>
      <c r="C642" s="101" t="s">
        <v>1409</v>
      </c>
      <c r="D642" s="92">
        <v>2.1309999999999998</v>
      </c>
      <c r="E642" s="79">
        <v>0</v>
      </c>
      <c r="F642" s="79">
        <v>0</v>
      </c>
      <c r="G642" s="79">
        <v>0</v>
      </c>
      <c r="H642" s="79">
        <v>0</v>
      </c>
      <c r="I642" s="79">
        <v>0</v>
      </c>
      <c r="J642" s="79">
        <v>0</v>
      </c>
      <c r="K642" s="79">
        <v>0</v>
      </c>
      <c r="L642" s="79">
        <v>0</v>
      </c>
      <c r="M642" s="79">
        <v>0</v>
      </c>
      <c r="N642" s="79">
        <v>0</v>
      </c>
      <c r="O642" s="79">
        <v>0</v>
      </c>
      <c r="P642" s="79">
        <v>0</v>
      </c>
      <c r="Q642" s="79">
        <v>0</v>
      </c>
      <c r="R642" s="79">
        <v>0</v>
      </c>
      <c r="S642" s="79">
        <v>2.1309999999999998</v>
      </c>
      <c r="T642" s="79">
        <v>0</v>
      </c>
      <c r="U642" s="79">
        <v>0</v>
      </c>
      <c r="V642" s="79">
        <v>0</v>
      </c>
      <c r="W642" s="79">
        <v>0</v>
      </c>
      <c r="X642" s="79">
        <v>0</v>
      </c>
      <c r="Y642" s="79">
        <v>1</v>
      </c>
      <c r="Z642" s="79">
        <v>0</v>
      </c>
      <c r="AA642" s="79">
        <v>0</v>
      </c>
      <c r="AB642" s="79">
        <v>0</v>
      </c>
      <c r="AC642" s="79">
        <v>0</v>
      </c>
      <c r="AD642" s="79">
        <v>0</v>
      </c>
      <c r="AE642" s="79">
        <v>0</v>
      </c>
      <c r="AF642" s="79">
        <v>0</v>
      </c>
      <c r="AG642" s="79">
        <v>0</v>
      </c>
      <c r="AH642" s="79">
        <v>0</v>
      </c>
      <c r="AI642" s="79">
        <v>0</v>
      </c>
      <c r="AJ642" s="79">
        <v>0</v>
      </c>
      <c r="AK642" s="79">
        <v>0</v>
      </c>
      <c r="AL642" s="79">
        <v>0</v>
      </c>
      <c r="AM642" s="79">
        <v>0</v>
      </c>
      <c r="AN642" s="79">
        <v>0</v>
      </c>
      <c r="AO642" s="79">
        <v>0</v>
      </c>
      <c r="AP642" s="79">
        <v>0</v>
      </c>
      <c r="AQ642" s="79">
        <v>0</v>
      </c>
      <c r="AR642" s="79">
        <v>0</v>
      </c>
      <c r="AS642" s="79">
        <v>0</v>
      </c>
      <c r="AT642" s="79">
        <v>0</v>
      </c>
      <c r="AU642" s="79">
        <v>0</v>
      </c>
      <c r="AV642" s="79">
        <v>0</v>
      </c>
      <c r="AW642" s="79">
        <v>0</v>
      </c>
      <c r="AX642" s="79">
        <v>0</v>
      </c>
      <c r="AY642" s="79">
        <v>0</v>
      </c>
      <c r="AZ642" s="79">
        <v>0</v>
      </c>
      <c r="BA642" s="79">
        <v>0</v>
      </c>
      <c r="BB642" s="79">
        <v>0</v>
      </c>
      <c r="BC642" s="79">
        <v>0</v>
      </c>
      <c r="BD642" s="79">
        <v>0</v>
      </c>
      <c r="BE642" s="79">
        <v>0</v>
      </c>
      <c r="BF642" s="79">
        <v>0</v>
      </c>
      <c r="BG642" s="79">
        <v>0</v>
      </c>
      <c r="BH642" s="79">
        <v>0</v>
      </c>
      <c r="BI642" s="79">
        <v>0</v>
      </c>
      <c r="BJ642" s="79">
        <v>0</v>
      </c>
      <c r="BK642" s="79">
        <v>0</v>
      </c>
      <c r="BL642" s="79">
        <v>0</v>
      </c>
      <c r="BM642" s="79">
        <v>0</v>
      </c>
      <c r="BN642" s="79">
        <v>0</v>
      </c>
      <c r="BO642" s="79">
        <v>0</v>
      </c>
      <c r="BP642" s="79">
        <v>0</v>
      </c>
      <c r="BQ642" s="79">
        <v>0</v>
      </c>
      <c r="BR642" s="79">
        <v>0</v>
      </c>
      <c r="BS642" s="79">
        <v>0</v>
      </c>
      <c r="BT642" s="79">
        <v>0</v>
      </c>
      <c r="BU642" s="79">
        <v>0</v>
      </c>
      <c r="BV642" s="79">
        <v>0</v>
      </c>
      <c r="BW642" s="79">
        <v>0</v>
      </c>
      <c r="BX642" s="79">
        <v>0</v>
      </c>
      <c r="BY642" s="79">
        <v>0</v>
      </c>
      <c r="BZ642" s="79">
        <v>0</v>
      </c>
      <c r="CA642" s="79">
        <v>0</v>
      </c>
      <c r="CB642" s="79">
        <v>0</v>
      </c>
      <c r="CC642" s="79">
        <v>0</v>
      </c>
      <c r="CD642" s="79">
        <v>0</v>
      </c>
      <c r="CE642" s="79">
        <f t="shared" si="702"/>
        <v>0</v>
      </c>
      <c r="CF642" s="79">
        <f t="shared" si="703"/>
        <v>2.1309999999999998</v>
      </c>
      <c r="CG642" s="79">
        <f t="shared" si="704"/>
        <v>0</v>
      </c>
      <c r="CH642" s="79">
        <f t="shared" si="705"/>
        <v>0</v>
      </c>
      <c r="CI642" s="79">
        <f t="shared" si="706"/>
        <v>0</v>
      </c>
      <c r="CJ642" s="79">
        <f t="shared" si="707"/>
        <v>0</v>
      </c>
      <c r="CK642" s="79">
        <f t="shared" si="708"/>
        <v>0</v>
      </c>
      <c r="CL642" s="79">
        <f t="shared" si="709"/>
        <v>1</v>
      </c>
      <c r="CM642" s="79">
        <f t="shared" si="710"/>
        <v>0</v>
      </c>
      <c r="CN642" s="79">
        <f t="shared" si="711"/>
        <v>0</v>
      </c>
      <c r="CO642" s="79">
        <f t="shared" si="712"/>
        <v>0</v>
      </c>
      <c r="CP642" s="79">
        <f t="shared" si="713"/>
        <v>0</v>
      </c>
      <c r="CQ642" s="79">
        <f t="shared" si="714"/>
        <v>0</v>
      </c>
    </row>
    <row r="643" spans="1:95">
      <c r="A643" s="73" t="s">
        <v>128</v>
      </c>
      <c r="B643" s="74" t="s">
        <v>1410</v>
      </c>
      <c r="C643" s="101" t="s">
        <v>1411</v>
      </c>
      <c r="D643" s="92">
        <v>0.12</v>
      </c>
      <c r="E643" s="79">
        <v>0</v>
      </c>
      <c r="F643" s="79">
        <v>0</v>
      </c>
      <c r="G643" s="79">
        <v>0</v>
      </c>
      <c r="H643" s="79">
        <v>0</v>
      </c>
      <c r="I643" s="79">
        <v>0</v>
      </c>
      <c r="J643" s="79">
        <v>0</v>
      </c>
      <c r="K643" s="79">
        <v>0</v>
      </c>
      <c r="L643" s="79">
        <v>0</v>
      </c>
      <c r="M643" s="79">
        <v>0</v>
      </c>
      <c r="N643" s="79">
        <v>0</v>
      </c>
      <c r="O643" s="79">
        <v>0</v>
      </c>
      <c r="P643" s="79">
        <v>0</v>
      </c>
      <c r="Q643" s="79">
        <v>0</v>
      </c>
      <c r="R643" s="79">
        <v>0</v>
      </c>
      <c r="S643" s="79">
        <v>0.12</v>
      </c>
      <c r="T643" s="79">
        <v>0</v>
      </c>
      <c r="U643" s="79">
        <v>0</v>
      </c>
      <c r="V643" s="79">
        <v>0</v>
      </c>
      <c r="W643" s="79">
        <v>0</v>
      </c>
      <c r="X643" s="79">
        <v>0</v>
      </c>
      <c r="Y643" s="79">
        <v>1</v>
      </c>
      <c r="Z643" s="79">
        <v>0</v>
      </c>
      <c r="AA643" s="79">
        <v>0</v>
      </c>
      <c r="AB643" s="79">
        <v>0</v>
      </c>
      <c r="AC643" s="79">
        <v>0</v>
      </c>
      <c r="AD643" s="79">
        <v>0</v>
      </c>
      <c r="AE643" s="79">
        <v>0</v>
      </c>
      <c r="AF643" s="79">
        <v>0</v>
      </c>
      <c r="AG643" s="79">
        <v>0</v>
      </c>
      <c r="AH643" s="79">
        <v>0</v>
      </c>
      <c r="AI643" s="79">
        <v>0</v>
      </c>
      <c r="AJ643" s="79">
        <v>0</v>
      </c>
      <c r="AK643" s="79">
        <v>0</v>
      </c>
      <c r="AL643" s="79">
        <v>0</v>
      </c>
      <c r="AM643" s="79">
        <v>0</v>
      </c>
      <c r="AN643" s="79">
        <v>0</v>
      </c>
      <c r="AO643" s="79">
        <v>0</v>
      </c>
      <c r="AP643" s="79">
        <v>0</v>
      </c>
      <c r="AQ643" s="79">
        <v>0</v>
      </c>
      <c r="AR643" s="79">
        <v>0</v>
      </c>
      <c r="AS643" s="79">
        <v>0</v>
      </c>
      <c r="AT643" s="79">
        <v>0</v>
      </c>
      <c r="AU643" s="79">
        <v>0</v>
      </c>
      <c r="AV643" s="79">
        <v>0</v>
      </c>
      <c r="AW643" s="79">
        <v>0</v>
      </c>
      <c r="AX643" s="79">
        <v>0</v>
      </c>
      <c r="AY643" s="79">
        <v>0</v>
      </c>
      <c r="AZ643" s="79">
        <v>0</v>
      </c>
      <c r="BA643" s="79">
        <v>0</v>
      </c>
      <c r="BB643" s="79">
        <v>0</v>
      </c>
      <c r="BC643" s="79">
        <v>0</v>
      </c>
      <c r="BD643" s="79">
        <v>0</v>
      </c>
      <c r="BE643" s="79">
        <v>0</v>
      </c>
      <c r="BF643" s="79">
        <v>0</v>
      </c>
      <c r="BG643" s="79">
        <v>0</v>
      </c>
      <c r="BH643" s="79">
        <v>0</v>
      </c>
      <c r="BI643" s="79">
        <v>0</v>
      </c>
      <c r="BJ643" s="79">
        <v>0</v>
      </c>
      <c r="BK643" s="79">
        <v>0</v>
      </c>
      <c r="BL643" s="79">
        <v>0</v>
      </c>
      <c r="BM643" s="79">
        <v>0</v>
      </c>
      <c r="BN643" s="79">
        <v>0</v>
      </c>
      <c r="BO643" s="79">
        <v>0</v>
      </c>
      <c r="BP643" s="79">
        <v>0</v>
      </c>
      <c r="BQ643" s="79">
        <v>0</v>
      </c>
      <c r="BR643" s="79">
        <v>0</v>
      </c>
      <c r="BS643" s="79">
        <v>0</v>
      </c>
      <c r="BT643" s="79">
        <v>0</v>
      </c>
      <c r="BU643" s="79">
        <v>0</v>
      </c>
      <c r="BV643" s="79">
        <v>0</v>
      </c>
      <c r="BW643" s="79">
        <v>0</v>
      </c>
      <c r="BX643" s="79">
        <v>0</v>
      </c>
      <c r="BY643" s="79">
        <v>0</v>
      </c>
      <c r="BZ643" s="79">
        <v>0</v>
      </c>
      <c r="CA643" s="79">
        <v>0</v>
      </c>
      <c r="CB643" s="79">
        <v>0</v>
      </c>
      <c r="CC643" s="79">
        <v>0</v>
      </c>
      <c r="CD643" s="79">
        <v>0</v>
      </c>
      <c r="CE643" s="79">
        <f t="shared" si="702"/>
        <v>0</v>
      </c>
      <c r="CF643" s="79">
        <f t="shared" si="703"/>
        <v>0.12</v>
      </c>
      <c r="CG643" s="79">
        <f t="shared" si="704"/>
        <v>0</v>
      </c>
      <c r="CH643" s="79">
        <f t="shared" si="705"/>
        <v>0</v>
      </c>
      <c r="CI643" s="79">
        <f t="shared" si="706"/>
        <v>0</v>
      </c>
      <c r="CJ643" s="79">
        <f t="shared" si="707"/>
        <v>0</v>
      </c>
      <c r="CK643" s="79">
        <f t="shared" si="708"/>
        <v>0</v>
      </c>
      <c r="CL643" s="79">
        <f t="shared" si="709"/>
        <v>1</v>
      </c>
      <c r="CM643" s="79">
        <f t="shared" si="710"/>
        <v>0</v>
      </c>
      <c r="CN643" s="79">
        <f t="shared" si="711"/>
        <v>0</v>
      </c>
      <c r="CO643" s="79">
        <f t="shared" si="712"/>
        <v>0</v>
      </c>
      <c r="CP643" s="79">
        <f t="shared" si="713"/>
        <v>0</v>
      </c>
      <c r="CQ643" s="79">
        <f t="shared" si="714"/>
        <v>0</v>
      </c>
    </row>
    <row r="644" spans="1:95">
      <c r="A644" s="73" t="s">
        <v>128</v>
      </c>
      <c r="B644" s="74" t="s">
        <v>1412</v>
      </c>
      <c r="C644" s="101" t="s">
        <v>1413</v>
      </c>
      <c r="D644" s="92">
        <v>0.373</v>
      </c>
      <c r="E644" s="79">
        <v>0</v>
      </c>
      <c r="F644" s="79">
        <v>0</v>
      </c>
      <c r="G644" s="79">
        <v>0</v>
      </c>
      <c r="H644" s="79">
        <v>0</v>
      </c>
      <c r="I644" s="79">
        <v>0</v>
      </c>
      <c r="J644" s="79">
        <v>0</v>
      </c>
      <c r="K644" s="79">
        <v>0</v>
      </c>
      <c r="L644" s="79">
        <v>0</v>
      </c>
      <c r="M644" s="79">
        <v>0</v>
      </c>
      <c r="N644" s="79">
        <v>0</v>
      </c>
      <c r="O644" s="79">
        <v>0</v>
      </c>
      <c r="P644" s="79">
        <v>0</v>
      </c>
      <c r="Q644" s="79">
        <v>0</v>
      </c>
      <c r="R644" s="79">
        <v>0</v>
      </c>
      <c r="S644" s="79">
        <v>0.373</v>
      </c>
      <c r="T644" s="79">
        <v>0</v>
      </c>
      <c r="U644" s="79">
        <v>0</v>
      </c>
      <c r="V644" s="79">
        <v>0</v>
      </c>
      <c r="W644" s="79">
        <v>0</v>
      </c>
      <c r="X644" s="79">
        <v>0</v>
      </c>
      <c r="Y644" s="79">
        <v>1</v>
      </c>
      <c r="Z644" s="79">
        <v>0</v>
      </c>
      <c r="AA644" s="79">
        <v>0</v>
      </c>
      <c r="AB644" s="79">
        <v>0</v>
      </c>
      <c r="AC644" s="79">
        <v>0</v>
      </c>
      <c r="AD644" s="79">
        <v>0</v>
      </c>
      <c r="AE644" s="79">
        <v>0</v>
      </c>
      <c r="AF644" s="79">
        <v>0</v>
      </c>
      <c r="AG644" s="79">
        <v>0</v>
      </c>
      <c r="AH644" s="79">
        <v>0</v>
      </c>
      <c r="AI644" s="79">
        <v>0</v>
      </c>
      <c r="AJ644" s="79">
        <v>0</v>
      </c>
      <c r="AK644" s="79">
        <v>0</v>
      </c>
      <c r="AL644" s="79">
        <v>0</v>
      </c>
      <c r="AM644" s="79">
        <v>0</v>
      </c>
      <c r="AN644" s="79">
        <v>0</v>
      </c>
      <c r="AO644" s="79">
        <v>0</v>
      </c>
      <c r="AP644" s="79">
        <v>0</v>
      </c>
      <c r="AQ644" s="79">
        <v>0</v>
      </c>
      <c r="AR644" s="79">
        <v>0</v>
      </c>
      <c r="AS644" s="79">
        <v>0</v>
      </c>
      <c r="AT644" s="79">
        <v>0</v>
      </c>
      <c r="AU644" s="79">
        <v>0</v>
      </c>
      <c r="AV644" s="79">
        <v>0</v>
      </c>
      <c r="AW644" s="79">
        <v>0</v>
      </c>
      <c r="AX644" s="79">
        <v>0</v>
      </c>
      <c r="AY644" s="79">
        <v>0</v>
      </c>
      <c r="AZ644" s="79">
        <v>0</v>
      </c>
      <c r="BA644" s="79">
        <v>0</v>
      </c>
      <c r="BB644" s="79">
        <v>0</v>
      </c>
      <c r="BC644" s="79">
        <v>0</v>
      </c>
      <c r="BD644" s="79">
        <v>0</v>
      </c>
      <c r="BE644" s="79">
        <v>0</v>
      </c>
      <c r="BF644" s="79">
        <v>0</v>
      </c>
      <c r="BG644" s="79">
        <v>0</v>
      </c>
      <c r="BH644" s="79">
        <v>0</v>
      </c>
      <c r="BI644" s="79">
        <v>0</v>
      </c>
      <c r="BJ644" s="79">
        <v>0</v>
      </c>
      <c r="BK644" s="79">
        <v>0</v>
      </c>
      <c r="BL644" s="79">
        <v>0</v>
      </c>
      <c r="BM644" s="79">
        <v>0</v>
      </c>
      <c r="BN644" s="79">
        <v>0</v>
      </c>
      <c r="BO644" s="79">
        <v>0</v>
      </c>
      <c r="BP644" s="79">
        <v>0</v>
      </c>
      <c r="BQ644" s="79">
        <v>0</v>
      </c>
      <c r="BR644" s="79">
        <v>0</v>
      </c>
      <c r="BS644" s="79">
        <v>0</v>
      </c>
      <c r="BT644" s="79">
        <v>0</v>
      </c>
      <c r="BU644" s="79">
        <v>0</v>
      </c>
      <c r="BV644" s="79">
        <v>0</v>
      </c>
      <c r="BW644" s="79">
        <v>0</v>
      </c>
      <c r="BX644" s="79">
        <v>0</v>
      </c>
      <c r="BY644" s="79">
        <v>0</v>
      </c>
      <c r="BZ644" s="79">
        <v>0</v>
      </c>
      <c r="CA644" s="79">
        <v>0</v>
      </c>
      <c r="CB644" s="79">
        <v>0</v>
      </c>
      <c r="CC644" s="79">
        <v>0</v>
      </c>
      <c r="CD644" s="79">
        <v>0</v>
      </c>
      <c r="CE644" s="79">
        <f t="shared" si="702"/>
        <v>0</v>
      </c>
      <c r="CF644" s="79">
        <f t="shared" si="703"/>
        <v>0.373</v>
      </c>
      <c r="CG644" s="79">
        <f t="shared" si="704"/>
        <v>0</v>
      </c>
      <c r="CH644" s="79">
        <f t="shared" si="705"/>
        <v>0</v>
      </c>
      <c r="CI644" s="79">
        <f t="shared" si="706"/>
        <v>0</v>
      </c>
      <c r="CJ644" s="79">
        <f t="shared" si="707"/>
        <v>0</v>
      </c>
      <c r="CK644" s="79">
        <f t="shared" si="708"/>
        <v>0</v>
      </c>
      <c r="CL644" s="79">
        <f t="shared" si="709"/>
        <v>1</v>
      </c>
      <c r="CM644" s="79">
        <f t="shared" si="710"/>
        <v>0</v>
      </c>
      <c r="CN644" s="79">
        <f t="shared" si="711"/>
        <v>0</v>
      </c>
      <c r="CO644" s="79">
        <f t="shared" si="712"/>
        <v>0</v>
      </c>
      <c r="CP644" s="79">
        <f t="shared" si="713"/>
        <v>0</v>
      </c>
      <c r="CQ644" s="79">
        <f t="shared" si="714"/>
        <v>0</v>
      </c>
    </row>
    <row r="645" spans="1:95">
      <c r="A645" s="73" t="s">
        <v>128</v>
      </c>
      <c r="B645" s="74" t="s">
        <v>1414</v>
      </c>
      <c r="C645" s="101" t="s">
        <v>1415</v>
      </c>
      <c r="D645" s="92">
        <v>0.81599999999999995</v>
      </c>
      <c r="E645" s="79">
        <v>0</v>
      </c>
      <c r="F645" s="79">
        <v>0</v>
      </c>
      <c r="G645" s="79">
        <v>0</v>
      </c>
      <c r="H645" s="79">
        <v>0</v>
      </c>
      <c r="I645" s="79">
        <v>0</v>
      </c>
      <c r="J645" s="79">
        <v>0</v>
      </c>
      <c r="K645" s="79">
        <v>0</v>
      </c>
      <c r="L645" s="79">
        <v>0</v>
      </c>
      <c r="M645" s="79">
        <v>0</v>
      </c>
      <c r="N645" s="79">
        <v>0</v>
      </c>
      <c r="O645" s="79">
        <v>0</v>
      </c>
      <c r="P645" s="79">
        <v>0</v>
      </c>
      <c r="Q645" s="79">
        <v>0</v>
      </c>
      <c r="R645" s="79">
        <v>0</v>
      </c>
      <c r="S645" s="79">
        <v>0.81599999999999995</v>
      </c>
      <c r="T645" s="79">
        <v>0</v>
      </c>
      <c r="U645" s="79">
        <v>0</v>
      </c>
      <c r="V645" s="79">
        <v>0</v>
      </c>
      <c r="W645" s="79">
        <v>0</v>
      </c>
      <c r="X645" s="79">
        <v>0</v>
      </c>
      <c r="Y645" s="79">
        <v>1</v>
      </c>
      <c r="Z645" s="79">
        <v>0</v>
      </c>
      <c r="AA645" s="79">
        <v>0</v>
      </c>
      <c r="AB645" s="79">
        <v>0</v>
      </c>
      <c r="AC645" s="79">
        <v>0</v>
      </c>
      <c r="AD645" s="79">
        <v>0</v>
      </c>
      <c r="AE645" s="79">
        <v>0</v>
      </c>
      <c r="AF645" s="79">
        <v>0</v>
      </c>
      <c r="AG645" s="79">
        <v>0</v>
      </c>
      <c r="AH645" s="79">
        <v>0</v>
      </c>
      <c r="AI645" s="79">
        <v>0</v>
      </c>
      <c r="AJ645" s="79">
        <v>0</v>
      </c>
      <c r="AK645" s="79">
        <v>0</v>
      </c>
      <c r="AL645" s="79">
        <v>0</v>
      </c>
      <c r="AM645" s="79">
        <v>0</v>
      </c>
      <c r="AN645" s="79">
        <v>0</v>
      </c>
      <c r="AO645" s="79">
        <v>0</v>
      </c>
      <c r="AP645" s="79">
        <v>0</v>
      </c>
      <c r="AQ645" s="79">
        <v>0</v>
      </c>
      <c r="AR645" s="79">
        <v>0</v>
      </c>
      <c r="AS645" s="79">
        <v>0</v>
      </c>
      <c r="AT645" s="79">
        <v>0</v>
      </c>
      <c r="AU645" s="79">
        <v>0</v>
      </c>
      <c r="AV645" s="79">
        <v>0</v>
      </c>
      <c r="AW645" s="79">
        <v>0</v>
      </c>
      <c r="AX645" s="79">
        <v>0</v>
      </c>
      <c r="AY645" s="79">
        <v>0</v>
      </c>
      <c r="AZ645" s="79">
        <v>0</v>
      </c>
      <c r="BA645" s="79">
        <v>0</v>
      </c>
      <c r="BB645" s="79">
        <v>0</v>
      </c>
      <c r="BC645" s="79">
        <v>0</v>
      </c>
      <c r="BD645" s="79">
        <v>0</v>
      </c>
      <c r="BE645" s="79">
        <v>0</v>
      </c>
      <c r="BF645" s="79">
        <v>0</v>
      </c>
      <c r="BG645" s="79">
        <v>0</v>
      </c>
      <c r="BH645" s="79">
        <v>0</v>
      </c>
      <c r="BI645" s="79">
        <v>0</v>
      </c>
      <c r="BJ645" s="79">
        <v>0</v>
      </c>
      <c r="BK645" s="79">
        <v>0</v>
      </c>
      <c r="BL645" s="79">
        <v>0</v>
      </c>
      <c r="BM645" s="79">
        <v>0</v>
      </c>
      <c r="BN645" s="79">
        <v>0</v>
      </c>
      <c r="BO645" s="79">
        <v>0</v>
      </c>
      <c r="BP645" s="79">
        <v>0</v>
      </c>
      <c r="BQ645" s="79">
        <v>0</v>
      </c>
      <c r="BR645" s="79">
        <v>0</v>
      </c>
      <c r="BS645" s="79">
        <v>0</v>
      </c>
      <c r="BT645" s="79">
        <v>0</v>
      </c>
      <c r="BU645" s="79">
        <v>0</v>
      </c>
      <c r="BV645" s="79">
        <v>0</v>
      </c>
      <c r="BW645" s="79">
        <v>0</v>
      </c>
      <c r="BX645" s="79">
        <v>0</v>
      </c>
      <c r="BY645" s="79">
        <v>0</v>
      </c>
      <c r="BZ645" s="79">
        <v>0</v>
      </c>
      <c r="CA645" s="79">
        <v>0</v>
      </c>
      <c r="CB645" s="79">
        <v>0</v>
      </c>
      <c r="CC645" s="79">
        <v>0</v>
      </c>
      <c r="CD645" s="79">
        <v>0</v>
      </c>
      <c r="CE645" s="79">
        <f t="shared" si="702"/>
        <v>0</v>
      </c>
      <c r="CF645" s="79">
        <f t="shared" si="703"/>
        <v>0.81599999999999995</v>
      </c>
      <c r="CG645" s="79">
        <f t="shared" si="704"/>
        <v>0</v>
      </c>
      <c r="CH645" s="79">
        <f t="shared" si="705"/>
        <v>0</v>
      </c>
      <c r="CI645" s="79">
        <f t="shared" si="706"/>
        <v>0</v>
      </c>
      <c r="CJ645" s="79">
        <f t="shared" si="707"/>
        <v>0</v>
      </c>
      <c r="CK645" s="79">
        <f t="shared" si="708"/>
        <v>0</v>
      </c>
      <c r="CL645" s="79">
        <f t="shared" si="709"/>
        <v>1</v>
      </c>
      <c r="CM645" s="79">
        <f t="shared" si="710"/>
        <v>0</v>
      </c>
      <c r="CN645" s="79">
        <f t="shared" si="711"/>
        <v>0</v>
      </c>
      <c r="CO645" s="79">
        <f t="shared" si="712"/>
        <v>0</v>
      </c>
      <c r="CP645" s="79">
        <f t="shared" si="713"/>
        <v>0</v>
      </c>
      <c r="CQ645" s="79">
        <f t="shared" si="714"/>
        <v>0</v>
      </c>
    </row>
    <row r="646" spans="1:95" ht="31.5">
      <c r="A646" s="73" t="s">
        <v>128</v>
      </c>
      <c r="B646" s="113" t="s">
        <v>1416</v>
      </c>
      <c r="C646" s="80" t="s">
        <v>1417</v>
      </c>
      <c r="D646" s="92">
        <v>0.30199999999999999</v>
      </c>
      <c r="E646" s="79">
        <v>0</v>
      </c>
      <c r="F646" s="79">
        <v>0</v>
      </c>
      <c r="G646" s="79">
        <v>0</v>
      </c>
      <c r="H646" s="79">
        <v>0</v>
      </c>
      <c r="I646" s="79">
        <v>0</v>
      </c>
      <c r="J646" s="79">
        <v>0</v>
      </c>
      <c r="K646" s="79">
        <v>0</v>
      </c>
      <c r="L646" s="79">
        <v>0</v>
      </c>
      <c r="M646" s="79">
        <v>0</v>
      </c>
      <c r="N646" s="79">
        <v>0</v>
      </c>
      <c r="O646" s="79">
        <v>0</v>
      </c>
      <c r="P646" s="79">
        <v>0</v>
      </c>
      <c r="Q646" s="79">
        <v>0</v>
      </c>
      <c r="R646" s="79">
        <v>0</v>
      </c>
      <c r="S646" s="79">
        <v>0</v>
      </c>
      <c r="T646" s="79">
        <v>0</v>
      </c>
      <c r="U646" s="79">
        <v>0</v>
      </c>
      <c r="V646" s="79">
        <v>0</v>
      </c>
      <c r="W646" s="79">
        <v>0</v>
      </c>
      <c r="X646" s="79">
        <v>0</v>
      </c>
      <c r="Y646" s="79">
        <v>0</v>
      </c>
      <c r="Z646" s="79">
        <v>0</v>
      </c>
      <c r="AA646" s="79">
        <v>0</v>
      </c>
      <c r="AB646" s="79">
        <v>0</v>
      </c>
      <c r="AC646" s="79">
        <v>0</v>
      </c>
      <c r="AD646" s="79">
        <v>0</v>
      </c>
      <c r="AE646" s="79">
        <v>0</v>
      </c>
      <c r="AF646" s="79">
        <v>0</v>
      </c>
      <c r="AG646" s="79">
        <v>0</v>
      </c>
      <c r="AH646" s="79">
        <v>0</v>
      </c>
      <c r="AI646" s="79">
        <v>0</v>
      </c>
      <c r="AJ646" s="79">
        <v>0</v>
      </c>
      <c r="AK646" s="79">
        <v>0</v>
      </c>
      <c r="AL646" s="79">
        <v>0</v>
      </c>
      <c r="AM646" s="79">
        <v>0</v>
      </c>
      <c r="AN646" s="79">
        <v>0</v>
      </c>
      <c r="AO646" s="79">
        <v>0</v>
      </c>
      <c r="AP646" s="79">
        <v>0</v>
      </c>
      <c r="AQ646" s="79">
        <v>0</v>
      </c>
      <c r="AR646" s="79">
        <v>0</v>
      </c>
      <c r="AS646" s="79">
        <v>0</v>
      </c>
      <c r="AT646" s="79">
        <v>0</v>
      </c>
      <c r="AU646" s="79">
        <v>0</v>
      </c>
      <c r="AV646" s="79">
        <v>0</v>
      </c>
      <c r="AW646" s="79">
        <v>0</v>
      </c>
      <c r="AX646" s="79">
        <v>0</v>
      </c>
      <c r="AY646" s="79">
        <v>0</v>
      </c>
      <c r="AZ646" s="79">
        <v>0</v>
      </c>
      <c r="BA646" s="79">
        <v>0</v>
      </c>
      <c r="BB646" s="79">
        <v>0</v>
      </c>
      <c r="BC646" s="79">
        <v>0</v>
      </c>
      <c r="BD646" s="79">
        <v>0</v>
      </c>
      <c r="BE646" s="79">
        <v>0</v>
      </c>
      <c r="BF646" s="79">
        <v>0.30199999999999999</v>
      </c>
      <c r="BG646" s="78">
        <v>0</v>
      </c>
      <c r="BH646" s="78">
        <v>0</v>
      </c>
      <c r="BI646" s="78">
        <v>0</v>
      </c>
      <c r="BJ646" s="78">
        <v>0</v>
      </c>
      <c r="BK646" s="78">
        <v>0</v>
      </c>
      <c r="BL646" s="78">
        <v>6</v>
      </c>
      <c r="BM646" s="78">
        <v>0</v>
      </c>
      <c r="BN646" s="78">
        <v>0</v>
      </c>
      <c r="BO646" s="78">
        <v>0</v>
      </c>
      <c r="BP646" s="78">
        <v>0</v>
      </c>
      <c r="BQ646" s="78">
        <v>0</v>
      </c>
      <c r="BR646" s="79">
        <v>0</v>
      </c>
      <c r="BS646" s="79">
        <v>0</v>
      </c>
      <c r="BT646" s="79">
        <v>0</v>
      </c>
      <c r="BU646" s="79">
        <v>0</v>
      </c>
      <c r="BV646" s="79">
        <v>0</v>
      </c>
      <c r="BW646" s="79">
        <v>0</v>
      </c>
      <c r="BX646" s="79">
        <v>0</v>
      </c>
      <c r="BY646" s="79">
        <v>0</v>
      </c>
      <c r="BZ646" s="79">
        <v>0</v>
      </c>
      <c r="CA646" s="79">
        <v>0</v>
      </c>
      <c r="CB646" s="79">
        <v>0</v>
      </c>
      <c r="CC646" s="79">
        <v>0</v>
      </c>
      <c r="CD646" s="79">
        <v>0</v>
      </c>
      <c r="CE646" s="79">
        <f t="shared" si="702"/>
        <v>0</v>
      </c>
      <c r="CF646" s="79">
        <f t="shared" si="703"/>
        <v>0.30199999999999999</v>
      </c>
      <c r="CG646" s="79">
        <f t="shared" si="704"/>
        <v>0</v>
      </c>
      <c r="CH646" s="79">
        <f t="shared" si="705"/>
        <v>0</v>
      </c>
      <c r="CI646" s="79">
        <f t="shared" si="706"/>
        <v>0</v>
      </c>
      <c r="CJ646" s="79">
        <f t="shared" si="707"/>
        <v>0</v>
      </c>
      <c r="CK646" s="79">
        <f t="shared" si="708"/>
        <v>0</v>
      </c>
      <c r="CL646" s="79">
        <f t="shared" si="709"/>
        <v>6</v>
      </c>
      <c r="CM646" s="79">
        <f t="shared" si="710"/>
        <v>0</v>
      </c>
      <c r="CN646" s="79">
        <f t="shared" si="711"/>
        <v>0</v>
      </c>
      <c r="CO646" s="79">
        <f t="shared" si="712"/>
        <v>0</v>
      </c>
      <c r="CP646" s="79">
        <f t="shared" si="713"/>
        <v>0</v>
      </c>
      <c r="CQ646" s="79">
        <f t="shared" si="714"/>
        <v>0</v>
      </c>
    </row>
    <row r="647" spans="1:95" ht="31.5">
      <c r="A647" s="73" t="s">
        <v>128</v>
      </c>
      <c r="B647" s="113" t="s">
        <v>1418</v>
      </c>
      <c r="C647" s="80" t="s">
        <v>1419</v>
      </c>
      <c r="D647" s="92">
        <v>0.41499999999999998</v>
      </c>
      <c r="E647" s="79">
        <v>0</v>
      </c>
      <c r="F647" s="79">
        <v>0</v>
      </c>
      <c r="G647" s="79">
        <v>0</v>
      </c>
      <c r="H647" s="79">
        <v>0</v>
      </c>
      <c r="I647" s="79">
        <v>0</v>
      </c>
      <c r="J647" s="79">
        <v>0</v>
      </c>
      <c r="K647" s="79">
        <v>0</v>
      </c>
      <c r="L647" s="79">
        <v>0</v>
      </c>
      <c r="M647" s="79">
        <v>0</v>
      </c>
      <c r="N647" s="79">
        <v>0</v>
      </c>
      <c r="O647" s="79">
        <v>0</v>
      </c>
      <c r="P647" s="79">
        <v>0</v>
      </c>
      <c r="Q647" s="79">
        <v>0</v>
      </c>
      <c r="R647" s="79">
        <v>0</v>
      </c>
      <c r="S647" s="79">
        <v>0</v>
      </c>
      <c r="T647" s="79">
        <v>0</v>
      </c>
      <c r="U647" s="79">
        <v>0</v>
      </c>
      <c r="V647" s="79">
        <v>0</v>
      </c>
      <c r="W647" s="79">
        <v>0</v>
      </c>
      <c r="X647" s="79">
        <v>0</v>
      </c>
      <c r="Y647" s="79">
        <v>0</v>
      </c>
      <c r="Z647" s="79">
        <v>0</v>
      </c>
      <c r="AA647" s="79">
        <v>0</v>
      </c>
      <c r="AB647" s="79">
        <v>0</v>
      </c>
      <c r="AC647" s="79">
        <v>0</v>
      </c>
      <c r="AD647" s="79">
        <v>0</v>
      </c>
      <c r="AE647" s="79">
        <v>0</v>
      </c>
      <c r="AF647" s="79">
        <v>0</v>
      </c>
      <c r="AG647" s="79">
        <v>0</v>
      </c>
      <c r="AH647" s="79">
        <v>0</v>
      </c>
      <c r="AI647" s="79">
        <v>0</v>
      </c>
      <c r="AJ647" s="79">
        <v>0</v>
      </c>
      <c r="AK647" s="79">
        <v>0</v>
      </c>
      <c r="AL647" s="79">
        <v>0</v>
      </c>
      <c r="AM647" s="79">
        <v>0</v>
      </c>
      <c r="AN647" s="79">
        <v>0</v>
      </c>
      <c r="AO647" s="79">
        <v>0</v>
      </c>
      <c r="AP647" s="79">
        <v>0</v>
      </c>
      <c r="AQ647" s="79">
        <v>0</v>
      </c>
      <c r="AR647" s="79">
        <v>0</v>
      </c>
      <c r="AS647" s="79">
        <v>0</v>
      </c>
      <c r="AT647" s="79">
        <v>0</v>
      </c>
      <c r="AU647" s="79">
        <v>0</v>
      </c>
      <c r="AV647" s="79">
        <v>0</v>
      </c>
      <c r="AW647" s="79">
        <v>0</v>
      </c>
      <c r="AX647" s="79">
        <v>0</v>
      </c>
      <c r="AY647" s="79">
        <v>0</v>
      </c>
      <c r="AZ647" s="79">
        <v>0</v>
      </c>
      <c r="BA647" s="79">
        <v>0</v>
      </c>
      <c r="BB647" s="79">
        <v>0</v>
      </c>
      <c r="BC647" s="79">
        <v>0</v>
      </c>
      <c r="BD647" s="79">
        <v>0</v>
      </c>
      <c r="BE647" s="79">
        <v>0</v>
      </c>
      <c r="BF647" s="79">
        <v>0.41499999999999998</v>
      </c>
      <c r="BG647" s="78">
        <v>0</v>
      </c>
      <c r="BH647" s="78">
        <v>0</v>
      </c>
      <c r="BI647" s="78">
        <v>0</v>
      </c>
      <c r="BJ647" s="78">
        <v>0</v>
      </c>
      <c r="BK647" s="78">
        <v>0</v>
      </c>
      <c r="BL647" s="78">
        <v>1</v>
      </c>
      <c r="BM647" s="78">
        <v>0</v>
      </c>
      <c r="BN647" s="78">
        <v>0</v>
      </c>
      <c r="BO647" s="78">
        <v>0</v>
      </c>
      <c r="BP647" s="78">
        <v>0</v>
      </c>
      <c r="BQ647" s="78">
        <v>0</v>
      </c>
      <c r="BR647" s="79">
        <v>0</v>
      </c>
      <c r="BS647" s="79">
        <v>0</v>
      </c>
      <c r="BT647" s="79">
        <v>0</v>
      </c>
      <c r="BU647" s="79">
        <v>0</v>
      </c>
      <c r="BV647" s="79">
        <v>0</v>
      </c>
      <c r="BW647" s="79">
        <v>0</v>
      </c>
      <c r="BX647" s="79">
        <v>0</v>
      </c>
      <c r="BY647" s="79">
        <v>0</v>
      </c>
      <c r="BZ647" s="79">
        <v>0</v>
      </c>
      <c r="CA647" s="79">
        <v>0</v>
      </c>
      <c r="CB647" s="79">
        <v>0</v>
      </c>
      <c r="CC647" s="79">
        <v>0</v>
      </c>
      <c r="CD647" s="79">
        <v>0</v>
      </c>
      <c r="CE647" s="79">
        <f t="shared" si="702"/>
        <v>0</v>
      </c>
      <c r="CF647" s="79">
        <f t="shared" si="703"/>
        <v>0.41499999999999998</v>
      </c>
      <c r="CG647" s="79">
        <f t="shared" si="704"/>
        <v>0</v>
      </c>
      <c r="CH647" s="79">
        <f t="shared" si="705"/>
        <v>0</v>
      </c>
      <c r="CI647" s="79">
        <f t="shared" si="706"/>
        <v>0</v>
      </c>
      <c r="CJ647" s="79">
        <f t="shared" si="707"/>
        <v>0</v>
      </c>
      <c r="CK647" s="79">
        <f t="shared" si="708"/>
        <v>0</v>
      </c>
      <c r="CL647" s="79">
        <f t="shared" si="709"/>
        <v>1</v>
      </c>
      <c r="CM647" s="79">
        <f t="shared" si="710"/>
        <v>0</v>
      </c>
      <c r="CN647" s="79">
        <f t="shared" si="711"/>
        <v>0</v>
      </c>
      <c r="CO647" s="79">
        <f t="shared" si="712"/>
        <v>0</v>
      </c>
      <c r="CP647" s="79">
        <f t="shared" si="713"/>
        <v>0</v>
      </c>
      <c r="CQ647" s="79">
        <f t="shared" si="714"/>
        <v>0</v>
      </c>
    </row>
    <row r="648" spans="1:95" ht="31.5">
      <c r="A648" s="73" t="s">
        <v>128</v>
      </c>
      <c r="B648" s="113" t="s">
        <v>1420</v>
      </c>
      <c r="C648" s="80" t="s">
        <v>1421</v>
      </c>
      <c r="D648" s="92">
        <v>1.5269999999999999</v>
      </c>
      <c r="E648" s="79">
        <v>0</v>
      </c>
      <c r="F648" s="79">
        <v>0</v>
      </c>
      <c r="G648" s="79">
        <v>0</v>
      </c>
      <c r="H648" s="79">
        <v>0</v>
      </c>
      <c r="I648" s="79">
        <v>0</v>
      </c>
      <c r="J648" s="79">
        <v>0</v>
      </c>
      <c r="K648" s="79">
        <v>0</v>
      </c>
      <c r="L648" s="79">
        <v>0</v>
      </c>
      <c r="M648" s="79">
        <v>0</v>
      </c>
      <c r="N648" s="79">
        <v>0</v>
      </c>
      <c r="O648" s="79">
        <v>0</v>
      </c>
      <c r="P648" s="79">
        <v>0</v>
      </c>
      <c r="Q648" s="79">
        <v>0</v>
      </c>
      <c r="R648" s="79">
        <v>0</v>
      </c>
      <c r="S648" s="79">
        <v>0</v>
      </c>
      <c r="T648" s="79">
        <v>0</v>
      </c>
      <c r="U648" s="79">
        <v>0</v>
      </c>
      <c r="V648" s="79">
        <v>0</v>
      </c>
      <c r="W648" s="79">
        <v>0</v>
      </c>
      <c r="X648" s="79">
        <v>0</v>
      </c>
      <c r="Y648" s="79">
        <v>0</v>
      </c>
      <c r="Z648" s="79">
        <v>0</v>
      </c>
      <c r="AA648" s="79">
        <v>0</v>
      </c>
      <c r="AB648" s="79">
        <v>0</v>
      </c>
      <c r="AC648" s="79">
        <v>0</v>
      </c>
      <c r="AD648" s="79">
        <v>0</v>
      </c>
      <c r="AE648" s="79">
        <v>0</v>
      </c>
      <c r="AF648" s="79">
        <v>0</v>
      </c>
      <c r="AG648" s="79">
        <v>0</v>
      </c>
      <c r="AH648" s="79">
        <v>0</v>
      </c>
      <c r="AI648" s="79">
        <v>0</v>
      </c>
      <c r="AJ648" s="79">
        <v>0</v>
      </c>
      <c r="AK648" s="79">
        <v>0</v>
      </c>
      <c r="AL648" s="79">
        <v>0</v>
      </c>
      <c r="AM648" s="79">
        <v>0</v>
      </c>
      <c r="AN648" s="79">
        <v>0</v>
      </c>
      <c r="AO648" s="79">
        <v>0</v>
      </c>
      <c r="AP648" s="79">
        <v>0</v>
      </c>
      <c r="AQ648" s="79">
        <v>0</v>
      </c>
      <c r="AR648" s="79">
        <v>0</v>
      </c>
      <c r="AS648" s="79">
        <v>0</v>
      </c>
      <c r="AT648" s="79">
        <v>0</v>
      </c>
      <c r="AU648" s="79">
        <v>0</v>
      </c>
      <c r="AV648" s="79">
        <v>0</v>
      </c>
      <c r="AW648" s="79">
        <v>0</v>
      </c>
      <c r="AX648" s="79">
        <v>0</v>
      </c>
      <c r="AY648" s="79">
        <v>0</v>
      </c>
      <c r="AZ648" s="79">
        <v>0</v>
      </c>
      <c r="BA648" s="79">
        <v>0</v>
      </c>
      <c r="BB648" s="79">
        <v>0</v>
      </c>
      <c r="BC648" s="79">
        <v>0</v>
      </c>
      <c r="BD648" s="79">
        <v>0</v>
      </c>
      <c r="BE648" s="79">
        <v>0</v>
      </c>
      <c r="BF648" s="79">
        <v>1.5269999999999999</v>
      </c>
      <c r="BG648" s="78">
        <v>0</v>
      </c>
      <c r="BH648" s="78">
        <v>0</v>
      </c>
      <c r="BI648" s="78">
        <v>0</v>
      </c>
      <c r="BJ648" s="78">
        <v>0</v>
      </c>
      <c r="BK648" s="78">
        <v>0</v>
      </c>
      <c r="BL648" s="78">
        <v>1</v>
      </c>
      <c r="BM648" s="78">
        <v>0</v>
      </c>
      <c r="BN648" s="78">
        <v>0</v>
      </c>
      <c r="BO648" s="78">
        <v>0</v>
      </c>
      <c r="BP648" s="78">
        <v>0</v>
      </c>
      <c r="BQ648" s="78">
        <v>0</v>
      </c>
      <c r="BR648" s="79">
        <v>0</v>
      </c>
      <c r="BS648" s="79">
        <v>0</v>
      </c>
      <c r="BT648" s="79">
        <v>0</v>
      </c>
      <c r="BU648" s="79">
        <v>0</v>
      </c>
      <c r="BV648" s="79">
        <v>0</v>
      </c>
      <c r="BW648" s="79">
        <v>0</v>
      </c>
      <c r="BX648" s="79">
        <v>0</v>
      </c>
      <c r="BY648" s="79">
        <v>0</v>
      </c>
      <c r="BZ648" s="79">
        <v>0</v>
      </c>
      <c r="CA648" s="79">
        <v>0</v>
      </c>
      <c r="CB648" s="79">
        <v>0</v>
      </c>
      <c r="CC648" s="79">
        <v>0</v>
      </c>
      <c r="CD648" s="79">
        <v>0</v>
      </c>
      <c r="CE648" s="79">
        <f t="shared" si="702"/>
        <v>0</v>
      </c>
      <c r="CF648" s="79">
        <f t="shared" si="703"/>
        <v>1.5269999999999999</v>
      </c>
      <c r="CG648" s="79">
        <f t="shared" si="704"/>
        <v>0</v>
      </c>
      <c r="CH648" s="79">
        <f t="shared" si="705"/>
        <v>0</v>
      </c>
      <c r="CI648" s="79">
        <f t="shared" si="706"/>
        <v>0</v>
      </c>
      <c r="CJ648" s="79">
        <f t="shared" si="707"/>
        <v>0</v>
      </c>
      <c r="CK648" s="79">
        <f t="shared" si="708"/>
        <v>0</v>
      </c>
      <c r="CL648" s="79">
        <f t="shared" si="709"/>
        <v>1</v>
      </c>
      <c r="CM648" s="79">
        <f t="shared" si="710"/>
        <v>0</v>
      </c>
      <c r="CN648" s="79">
        <f t="shared" si="711"/>
        <v>0</v>
      </c>
      <c r="CO648" s="79">
        <f t="shared" si="712"/>
        <v>0</v>
      </c>
      <c r="CP648" s="79">
        <f t="shared" si="713"/>
        <v>0</v>
      </c>
      <c r="CQ648" s="79">
        <f t="shared" si="714"/>
        <v>0</v>
      </c>
    </row>
    <row r="649" spans="1:95" ht="31.5">
      <c r="A649" s="73" t="s">
        <v>128</v>
      </c>
      <c r="B649" s="113" t="s">
        <v>1422</v>
      </c>
      <c r="C649" s="80" t="s">
        <v>1423</v>
      </c>
      <c r="D649" s="92">
        <v>0.20499999999999999</v>
      </c>
      <c r="E649" s="79">
        <v>0</v>
      </c>
      <c r="F649" s="79">
        <v>0</v>
      </c>
      <c r="G649" s="79">
        <v>0</v>
      </c>
      <c r="H649" s="79">
        <v>0</v>
      </c>
      <c r="I649" s="79">
        <v>0</v>
      </c>
      <c r="J649" s="79">
        <v>0</v>
      </c>
      <c r="K649" s="79">
        <v>0</v>
      </c>
      <c r="L649" s="79">
        <v>0</v>
      </c>
      <c r="M649" s="79">
        <v>0</v>
      </c>
      <c r="N649" s="79">
        <v>0</v>
      </c>
      <c r="O649" s="79">
        <v>0</v>
      </c>
      <c r="P649" s="79">
        <v>0</v>
      </c>
      <c r="Q649" s="79">
        <v>0</v>
      </c>
      <c r="R649" s="79">
        <v>0</v>
      </c>
      <c r="S649" s="79">
        <v>0</v>
      </c>
      <c r="T649" s="79">
        <v>0</v>
      </c>
      <c r="U649" s="79">
        <v>0</v>
      </c>
      <c r="V649" s="79">
        <v>0</v>
      </c>
      <c r="W649" s="79">
        <v>0</v>
      </c>
      <c r="X649" s="79">
        <v>0</v>
      </c>
      <c r="Y649" s="79">
        <v>0</v>
      </c>
      <c r="Z649" s="79">
        <v>0</v>
      </c>
      <c r="AA649" s="79">
        <v>0</v>
      </c>
      <c r="AB649" s="79">
        <v>0</v>
      </c>
      <c r="AC649" s="79">
        <v>0</v>
      </c>
      <c r="AD649" s="79">
        <v>0</v>
      </c>
      <c r="AE649" s="79">
        <v>0</v>
      </c>
      <c r="AF649" s="79">
        <v>0</v>
      </c>
      <c r="AG649" s="79">
        <v>0</v>
      </c>
      <c r="AH649" s="79">
        <v>0</v>
      </c>
      <c r="AI649" s="79">
        <v>0</v>
      </c>
      <c r="AJ649" s="79">
        <v>0</v>
      </c>
      <c r="AK649" s="79">
        <v>0</v>
      </c>
      <c r="AL649" s="79">
        <v>0</v>
      </c>
      <c r="AM649" s="79">
        <v>0</v>
      </c>
      <c r="AN649" s="79">
        <v>0</v>
      </c>
      <c r="AO649" s="79">
        <v>0</v>
      </c>
      <c r="AP649" s="79">
        <v>0</v>
      </c>
      <c r="AQ649" s="79">
        <v>0</v>
      </c>
      <c r="AR649" s="79">
        <v>0</v>
      </c>
      <c r="AS649" s="79">
        <v>0</v>
      </c>
      <c r="AT649" s="79">
        <v>0</v>
      </c>
      <c r="AU649" s="79">
        <v>0</v>
      </c>
      <c r="AV649" s="79">
        <v>0</v>
      </c>
      <c r="AW649" s="79">
        <v>0</v>
      </c>
      <c r="AX649" s="79">
        <v>0</v>
      </c>
      <c r="AY649" s="79">
        <v>0</v>
      </c>
      <c r="AZ649" s="79">
        <v>0</v>
      </c>
      <c r="BA649" s="79">
        <v>0</v>
      </c>
      <c r="BB649" s="79">
        <v>0</v>
      </c>
      <c r="BC649" s="79">
        <v>0</v>
      </c>
      <c r="BD649" s="79">
        <v>0</v>
      </c>
      <c r="BE649" s="79">
        <v>0</v>
      </c>
      <c r="BF649" s="79">
        <v>0.20499999999999999</v>
      </c>
      <c r="BG649" s="78">
        <v>0</v>
      </c>
      <c r="BH649" s="78">
        <v>0</v>
      </c>
      <c r="BI649" s="78">
        <v>0</v>
      </c>
      <c r="BJ649" s="78">
        <v>0</v>
      </c>
      <c r="BK649" s="78">
        <v>0</v>
      </c>
      <c r="BL649" s="78">
        <v>4</v>
      </c>
      <c r="BM649" s="78">
        <v>0</v>
      </c>
      <c r="BN649" s="78">
        <v>0</v>
      </c>
      <c r="BO649" s="78">
        <v>0</v>
      </c>
      <c r="BP649" s="78">
        <v>0</v>
      </c>
      <c r="BQ649" s="78">
        <v>0</v>
      </c>
      <c r="BR649" s="79">
        <v>0</v>
      </c>
      <c r="BS649" s="79">
        <v>0</v>
      </c>
      <c r="BT649" s="79">
        <v>0</v>
      </c>
      <c r="BU649" s="79">
        <v>0</v>
      </c>
      <c r="BV649" s="79">
        <v>0</v>
      </c>
      <c r="BW649" s="79">
        <v>0</v>
      </c>
      <c r="BX649" s="79">
        <v>0</v>
      </c>
      <c r="BY649" s="79">
        <v>0</v>
      </c>
      <c r="BZ649" s="79">
        <v>0</v>
      </c>
      <c r="CA649" s="79">
        <v>0</v>
      </c>
      <c r="CB649" s="79">
        <v>0</v>
      </c>
      <c r="CC649" s="79">
        <v>0</v>
      </c>
      <c r="CD649" s="79">
        <v>0</v>
      </c>
      <c r="CE649" s="79">
        <f t="shared" si="702"/>
        <v>0</v>
      </c>
      <c r="CF649" s="79">
        <f t="shared" si="703"/>
        <v>0.20499999999999999</v>
      </c>
      <c r="CG649" s="79">
        <f t="shared" si="704"/>
        <v>0</v>
      </c>
      <c r="CH649" s="79">
        <f t="shared" si="705"/>
        <v>0</v>
      </c>
      <c r="CI649" s="79">
        <f t="shared" si="706"/>
        <v>0</v>
      </c>
      <c r="CJ649" s="79">
        <f t="shared" si="707"/>
        <v>0</v>
      </c>
      <c r="CK649" s="79">
        <f t="shared" si="708"/>
        <v>0</v>
      </c>
      <c r="CL649" s="79">
        <f t="shared" si="709"/>
        <v>4</v>
      </c>
      <c r="CM649" s="79">
        <f t="shared" si="710"/>
        <v>0</v>
      </c>
      <c r="CN649" s="79">
        <f t="shared" si="711"/>
        <v>0</v>
      </c>
      <c r="CO649" s="79">
        <f t="shared" si="712"/>
        <v>0</v>
      </c>
      <c r="CP649" s="79">
        <f t="shared" si="713"/>
        <v>0</v>
      </c>
      <c r="CQ649" s="79">
        <f t="shared" si="714"/>
        <v>0</v>
      </c>
    </row>
    <row r="650" spans="1:95" ht="47.25">
      <c r="A650" s="73" t="s">
        <v>128</v>
      </c>
      <c r="B650" s="113" t="s">
        <v>1424</v>
      </c>
      <c r="C650" s="80" t="s">
        <v>1425</v>
      </c>
      <c r="D650" s="92">
        <v>0.17100000000000001</v>
      </c>
      <c r="E650" s="79">
        <v>0</v>
      </c>
      <c r="F650" s="79">
        <v>0</v>
      </c>
      <c r="G650" s="79">
        <v>0</v>
      </c>
      <c r="H650" s="79">
        <v>0</v>
      </c>
      <c r="I650" s="79">
        <v>0</v>
      </c>
      <c r="J650" s="79">
        <v>0</v>
      </c>
      <c r="K650" s="79">
        <v>0</v>
      </c>
      <c r="L650" s="79">
        <v>0</v>
      </c>
      <c r="M650" s="79">
        <v>0</v>
      </c>
      <c r="N650" s="79">
        <v>0</v>
      </c>
      <c r="O650" s="79">
        <v>0</v>
      </c>
      <c r="P650" s="79">
        <v>0</v>
      </c>
      <c r="Q650" s="79">
        <v>0</v>
      </c>
      <c r="R650" s="79">
        <v>0</v>
      </c>
      <c r="S650" s="79">
        <v>0</v>
      </c>
      <c r="T650" s="79">
        <v>0</v>
      </c>
      <c r="U650" s="79">
        <v>0</v>
      </c>
      <c r="V650" s="79">
        <v>0</v>
      </c>
      <c r="W650" s="79">
        <v>0</v>
      </c>
      <c r="X650" s="79">
        <v>0</v>
      </c>
      <c r="Y650" s="79">
        <v>0</v>
      </c>
      <c r="Z650" s="79">
        <v>0</v>
      </c>
      <c r="AA650" s="79">
        <v>0</v>
      </c>
      <c r="AB650" s="79">
        <v>0</v>
      </c>
      <c r="AC650" s="79">
        <v>0</v>
      </c>
      <c r="AD650" s="79">
        <v>0</v>
      </c>
      <c r="AE650" s="79">
        <v>0</v>
      </c>
      <c r="AF650" s="79">
        <v>0</v>
      </c>
      <c r="AG650" s="79">
        <v>0</v>
      </c>
      <c r="AH650" s="79">
        <v>0</v>
      </c>
      <c r="AI650" s="79">
        <v>0</v>
      </c>
      <c r="AJ650" s="79">
        <v>0</v>
      </c>
      <c r="AK650" s="79">
        <v>0</v>
      </c>
      <c r="AL650" s="79">
        <v>0</v>
      </c>
      <c r="AM650" s="79">
        <v>0</v>
      </c>
      <c r="AN650" s="79">
        <v>0</v>
      </c>
      <c r="AO650" s="79">
        <v>0</v>
      </c>
      <c r="AP650" s="79">
        <v>0</v>
      </c>
      <c r="AQ650" s="79">
        <v>0</v>
      </c>
      <c r="AR650" s="79">
        <v>0</v>
      </c>
      <c r="AS650" s="79">
        <v>0</v>
      </c>
      <c r="AT650" s="79">
        <v>0</v>
      </c>
      <c r="AU650" s="79">
        <v>0</v>
      </c>
      <c r="AV650" s="79">
        <v>0</v>
      </c>
      <c r="AW650" s="79">
        <v>0</v>
      </c>
      <c r="AX650" s="79">
        <v>0</v>
      </c>
      <c r="AY650" s="79">
        <v>0</v>
      </c>
      <c r="AZ650" s="79">
        <v>0</v>
      </c>
      <c r="BA650" s="79">
        <v>0</v>
      </c>
      <c r="BB650" s="79">
        <v>0</v>
      </c>
      <c r="BC650" s="79">
        <v>0</v>
      </c>
      <c r="BD650" s="79">
        <v>0</v>
      </c>
      <c r="BE650" s="79">
        <v>0</v>
      </c>
      <c r="BF650" s="79">
        <v>0.17100000000000001</v>
      </c>
      <c r="BG650" s="78">
        <v>0</v>
      </c>
      <c r="BH650" s="78">
        <v>0</v>
      </c>
      <c r="BI650" s="78">
        <v>0</v>
      </c>
      <c r="BJ650" s="78">
        <v>0</v>
      </c>
      <c r="BK650" s="78">
        <v>0</v>
      </c>
      <c r="BL650" s="78">
        <v>1</v>
      </c>
      <c r="BM650" s="78">
        <v>0</v>
      </c>
      <c r="BN650" s="78">
        <v>0</v>
      </c>
      <c r="BO650" s="78">
        <v>0</v>
      </c>
      <c r="BP650" s="78">
        <v>0</v>
      </c>
      <c r="BQ650" s="78">
        <v>0</v>
      </c>
      <c r="BR650" s="79">
        <v>0</v>
      </c>
      <c r="BS650" s="79">
        <v>0</v>
      </c>
      <c r="BT650" s="79">
        <v>0</v>
      </c>
      <c r="BU650" s="79">
        <v>0</v>
      </c>
      <c r="BV650" s="79">
        <v>0</v>
      </c>
      <c r="BW650" s="79">
        <v>0</v>
      </c>
      <c r="BX650" s="79">
        <v>0</v>
      </c>
      <c r="BY650" s="79">
        <v>0</v>
      </c>
      <c r="BZ650" s="79">
        <v>0</v>
      </c>
      <c r="CA650" s="79">
        <v>0</v>
      </c>
      <c r="CB650" s="79">
        <v>0</v>
      </c>
      <c r="CC650" s="79">
        <v>0</v>
      </c>
      <c r="CD650" s="79">
        <v>0</v>
      </c>
      <c r="CE650" s="79">
        <f t="shared" si="702"/>
        <v>0</v>
      </c>
      <c r="CF650" s="79">
        <f t="shared" si="703"/>
        <v>0.17100000000000001</v>
      </c>
      <c r="CG650" s="79">
        <f t="shared" si="704"/>
        <v>0</v>
      </c>
      <c r="CH650" s="79">
        <f t="shared" si="705"/>
        <v>0</v>
      </c>
      <c r="CI650" s="79">
        <f t="shared" si="706"/>
        <v>0</v>
      </c>
      <c r="CJ650" s="79">
        <f t="shared" si="707"/>
        <v>0</v>
      </c>
      <c r="CK650" s="79">
        <f t="shared" si="708"/>
        <v>0</v>
      </c>
      <c r="CL650" s="79">
        <f t="shared" si="709"/>
        <v>1</v>
      </c>
      <c r="CM650" s="79">
        <f t="shared" si="710"/>
        <v>0</v>
      </c>
      <c r="CN650" s="79">
        <f t="shared" si="711"/>
        <v>0</v>
      </c>
      <c r="CO650" s="79">
        <f t="shared" si="712"/>
        <v>0</v>
      </c>
      <c r="CP650" s="79">
        <f t="shared" si="713"/>
        <v>0</v>
      </c>
      <c r="CQ650" s="79">
        <f t="shared" si="714"/>
        <v>0</v>
      </c>
    </row>
    <row r="651" spans="1:95" ht="31.5">
      <c r="A651" s="73" t="s">
        <v>128</v>
      </c>
      <c r="B651" s="113" t="s">
        <v>1426</v>
      </c>
      <c r="C651" s="80" t="s">
        <v>1427</v>
      </c>
      <c r="D651" s="92">
        <v>0.32200000000000001</v>
      </c>
      <c r="E651" s="79">
        <v>0</v>
      </c>
      <c r="F651" s="79">
        <v>0</v>
      </c>
      <c r="G651" s="79">
        <v>0</v>
      </c>
      <c r="H651" s="79">
        <v>0</v>
      </c>
      <c r="I651" s="79">
        <v>0</v>
      </c>
      <c r="J651" s="79">
        <v>0</v>
      </c>
      <c r="K651" s="79">
        <v>0</v>
      </c>
      <c r="L651" s="79">
        <v>0</v>
      </c>
      <c r="M651" s="79">
        <v>0</v>
      </c>
      <c r="N651" s="79">
        <v>0</v>
      </c>
      <c r="O651" s="79">
        <v>0</v>
      </c>
      <c r="P651" s="79">
        <v>0</v>
      </c>
      <c r="Q651" s="79">
        <v>0</v>
      </c>
      <c r="R651" s="79">
        <v>0</v>
      </c>
      <c r="S651" s="79">
        <v>0.32200000000000001</v>
      </c>
      <c r="T651" s="79">
        <v>0</v>
      </c>
      <c r="U651" s="79">
        <v>0</v>
      </c>
      <c r="V651" s="79">
        <v>0</v>
      </c>
      <c r="W651" s="79">
        <v>0</v>
      </c>
      <c r="X651" s="79">
        <v>0</v>
      </c>
      <c r="Y651" s="79">
        <v>1</v>
      </c>
      <c r="Z651" s="79">
        <v>0</v>
      </c>
      <c r="AA651" s="79">
        <v>0</v>
      </c>
      <c r="AB651" s="79">
        <v>0</v>
      </c>
      <c r="AC651" s="79">
        <v>0</v>
      </c>
      <c r="AD651" s="79">
        <v>0</v>
      </c>
      <c r="AE651" s="79">
        <v>0</v>
      </c>
      <c r="AF651" s="79">
        <v>0</v>
      </c>
      <c r="AG651" s="79">
        <v>0</v>
      </c>
      <c r="AH651" s="79">
        <v>0</v>
      </c>
      <c r="AI651" s="79">
        <v>0</v>
      </c>
      <c r="AJ651" s="79">
        <v>0</v>
      </c>
      <c r="AK651" s="79">
        <v>0</v>
      </c>
      <c r="AL651" s="79">
        <v>0</v>
      </c>
      <c r="AM651" s="79">
        <v>0</v>
      </c>
      <c r="AN651" s="79">
        <v>0</v>
      </c>
      <c r="AO651" s="79">
        <v>0</v>
      </c>
      <c r="AP651" s="79">
        <v>0</v>
      </c>
      <c r="AQ651" s="79">
        <v>0</v>
      </c>
      <c r="AR651" s="79">
        <v>0</v>
      </c>
      <c r="AS651" s="79">
        <v>0</v>
      </c>
      <c r="AT651" s="79">
        <v>0</v>
      </c>
      <c r="AU651" s="79">
        <v>0</v>
      </c>
      <c r="AV651" s="79">
        <v>0</v>
      </c>
      <c r="AW651" s="79">
        <v>0</v>
      </c>
      <c r="AX651" s="79">
        <v>0</v>
      </c>
      <c r="AY651" s="79">
        <v>0</v>
      </c>
      <c r="AZ651" s="79">
        <v>0</v>
      </c>
      <c r="BA651" s="79">
        <v>0</v>
      </c>
      <c r="BB651" s="79">
        <v>0</v>
      </c>
      <c r="BC651" s="79">
        <v>0</v>
      </c>
      <c r="BD651" s="79">
        <v>0</v>
      </c>
      <c r="BE651" s="79">
        <v>0</v>
      </c>
      <c r="BF651" s="79">
        <v>0</v>
      </c>
      <c r="BG651" s="79">
        <v>0</v>
      </c>
      <c r="BH651" s="79">
        <v>0</v>
      </c>
      <c r="BI651" s="79">
        <v>0</v>
      </c>
      <c r="BJ651" s="79">
        <v>0</v>
      </c>
      <c r="BK651" s="79">
        <v>0</v>
      </c>
      <c r="BL651" s="79">
        <v>0</v>
      </c>
      <c r="BM651" s="79">
        <v>0</v>
      </c>
      <c r="BN651" s="79">
        <v>0</v>
      </c>
      <c r="BO651" s="79">
        <v>0</v>
      </c>
      <c r="BP651" s="79">
        <v>0</v>
      </c>
      <c r="BQ651" s="79">
        <v>0</v>
      </c>
      <c r="BR651" s="79">
        <v>0</v>
      </c>
      <c r="BS651" s="79">
        <v>0</v>
      </c>
      <c r="BT651" s="79">
        <v>0</v>
      </c>
      <c r="BU651" s="79">
        <v>0</v>
      </c>
      <c r="BV651" s="79">
        <v>0</v>
      </c>
      <c r="BW651" s="79">
        <v>0</v>
      </c>
      <c r="BX651" s="79">
        <v>0</v>
      </c>
      <c r="BY651" s="79">
        <v>0</v>
      </c>
      <c r="BZ651" s="79">
        <v>0</v>
      </c>
      <c r="CA651" s="79">
        <v>0</v>
      </c>
      <c r="CB651" s="79">
        <v>0</v>
      </c>
      <c r="CC651" s="79">
        <v>0</v>
      </c>
      <c r="CD651" s="79">
        <v>0</v>
      </c>
      <c r="CE651" s="79">
        <f t="shared" ref="CE651:CE696" si="715">E651+R651+AE651+AR651+BE651+BR651</f>
        <v>0</v>
      </c>
      <c r="CF651" s="79">
        <f t="shared" ref="CF651:CF696" si="716">F651+S651+AF651+AS651+BF651+BS651</f>
        <v>0.32200000000000001</v>
      </c>
      <c r="CG651" s="79">
        <f t="shared" ref="CG651:CG696" si="717">G651+T651+AG651+AT651+BG651+BT651</f>
        <v>0</v>
      </c>
      <c r="CH651" s="79">
        <f t="shared" ref="CH651:CH696" si="718">H651+U651+AH651+AU651+BH651+BU651</f>
        <v>0</v>
      </c>
      <c r="CI651" s="79">
        <f t="shared" ref="CI651:CI696" si="719">I651+V651+AI651+AV651+BI651+BV651</f>
        <v>0</v>
      </c>
      <c r="CJ651" s="79">
        <f t="shared" ref="CJ651:CJ696" si="720">J651+W651+AJ651+AW651+BJ651+BW651</f>
        <v>0</v>
      </c>
      <c r="CK651" s="79">
        <f t="shared" ref="CK651:CK696" si="721">K651+X651+AK651+AX651+BK651+BX651</f>
        <v>0</v>
      </c>
      <c r="CL651" s="79">
        <f t="shared" ref="CL651:CL696" si="722">L651+Y651+AL651+AY651+BL651+BY651</f>
        <v>1</v>
      </c>
      <c r="CM651" s="79">
        <f t="shared" ref="CM651:CM696" si="723">M651+Z651+AM651+AZ651+BM651+BZ651</f>
        <v>0</v>
      </c>
      <c r="CN651" s="79">
        <f t="shared" ref="CN651:CN696" si="724">N651+AA651+AN651+BA651+BN651+CA651</f>
        <v>0</v>
      </c>
      <c r="CO651" s="79">
        <f t="shared" ref="CO651:CO696" si="725">O651+AB651+AO651+BB651+BO651+CB651</f>
        <v>0</v>
      </c>
      <c r="CP651" s="79">
        <f t="shared" ref="CP651:CP696" si="726">P651+AC651+AP651+BC651+BP651+CC651</f>
        <v>0</v>
      </c>
      <c r="CQ651" s="79">
        <f t="shared" ref="CQ651:CQ696" si="727">Q651+AD651+AQ651+BD651+BQ651+CD651</f>
        <v>0</v>
      </c>
    </row>
    <row r="652" spans="1:95" ht="31.5">
      <c r="A652" s="73" t="s">
        <v>128</v>
      </c>
      <c r="B652" s="113" t="s">
        <v>1428</v>
      </c>
      <c r="C652" s="80" t="s">
        <v>1429</v>
      </c>
      <c r="D652" s="92">
        <v>1.591</v>
      </c>
      <c r="E652" s="79">
        <v>0</v>
      </c>
      <c r="F652" s="79">
        <v>0</v>
      </c>
      <c r="G652" s="79">
        <v>0</v>
      </c>
      <c r="H652" s="79">
        <v>0</v>
      </c>
      <c r="I652" s="79">
        <v>0</v>
      </c>
      <c r="J652" s="79">
        <v>0</v>
      </c>
      <c r="K652" s="79">
        <v>0</v>
      </c>
      <c r="L652" s="79">
        <v>0</v>
      </c>
      <c r="M652" s="79">
        <v>0</v>
      </c>
      <c r="N652" s="79">
        <v>0</v>
      </c>
      <c r="O652" s="79">
        <v>0</v>
      </c>
      <c r="P652" s="79">
        <v>0</v>
      </c>
      <c r="Q652" s="79">
        <v>0</v>
      </c>
      <c r="R652" s="79">
        <v>0</v>
      </c>
      <c r="S652" s="79">
        <v>0</v>
      </c>
      <c r="T652" s="79">
        <v>0</v>
      </c>
      <c r="U652" s="79">
        <v>0</v>
      </c>
      <c r="V652" s="79">
        <v>0</v>
      </c>
      <c r="W652" s="79">
        <v>0</v>
      </c>
      <c r="X652" s="79">
        <v>0</v>
      </c>
      <c r="Y652" s="79">
        <v>0</v>
      </c>
      <c r="Z652" s="79">
        <v>0</v>
      </c>
      <c r="AA652" s="79">
        <v>0</v>
      </c>
      <c r="AB652" s="79">
        <v>0</v>
      </c>
      <c r="AC652" s="79">
        <v>0</v>
      </c>
      <c r="AD652" s="79">
        <v>0</v>
      </c>
      <c r="AE652" s="79">
        <v>0</v>
      </c>
      <c r="AF652" s="79">
        <v>0</v>
      </c>
      <c r="AG652" s="79">
        <v>0</v>
      </c>
      <c r="AH652" s="79">
        <v>0</v>
      </c>
      <c r="AI652" s="79">
        <v>0</v>
      </c>
      <c r="AJ652" s="79">
        <v>0</v>
      </c>
      <c r="AK652" s="79">
        <v>0</v>
      </c>
      <c r="AL652" s="79">
        <v>0</v>
      </c>
      <c r="AM652" s="79">
        <v>0</v>
      </c>
      <c r="AN652" s="79">
        <v>0</v>
      </c>
      <c r="AO652" s="79">
        <v>0</v>
      </c>
      <c r="AP652" s="79">
        <v>0</v>
      </c>
      <c r="AQ652" s="79">
        <v>0</v>
      </c>
      <c r="AR652" s="79">
        <v>0</v>
      </c>
      <c r="AS652" s="79">
        <v>1.591</v>
      </c>
      <c r="AT652" s="79">
        <v>0</v>
      </c>
      <c r="AU652" s="79">
        <v>0</v>
      </c>
      <c r="AV652" s="79">
        <v>0</v>
      </c>
      <c r="AW652" s="79">
        <v>0</v>
      </c>
      <c r="AX652" s="79">
        <v>0</v>
      </c>
      <c r="AY652" s="79">
        <v>1</v>
      </c>
      <c r="AZ652" s="79">
        <v>0</v>
      </c>
      <c r="BA652" s="79">
        <v>0</v>
      </c>
      <c r="BB652" s="79">
        <v>0</v>
      </c>
      <c r="BC652" s="79">
        <v>0</v>
      </c>
      <c r="BD652" s="79">
        <v>0</v>
      </c>
      <c r="BE652" s="79">
        <v>0</v>
      </c>
      <c r="BF652" s="79">
        <v>0</v>
      </c>
      <c r="BG652" s="79">
        <v>0</v>
      </c>
      <c r="BH652" s="79">
        <v>0</v>
      </c>
      <c r="BI652" s="79">
        <v>0</v>
      </c>
      <c r="BJ652" s="79">
        <v>0</v>
      </c>
      <c r="BK652" s="79">
        <v>0</v>
      </c>
      <c r="BL652" s="79">
        <v>0</v>
      </c>
      <c r="BM652" s="79">
        <v>0</v>
      </c>
      <c r="BN652" s="79">
        <v>0</v>
      </c>
      <c r="BO652" s="79">
        <v>0</v>
      </c>
      <c r="BP652" s="79">
        <v>0</v>
      </c>
      <c r="BQ652" s="79">
        <v>0</v>
      </c>
      <c r="BR652" s="79">
        <v>0</v>
      </c>
      <c r="BS652" s="79">
        <v>0</v>
      </c>
      <c r="BT652" s="79">
        <v>0</v>
      </c>
      <c r="BU652" s="79">
        <v>0</v>
      </c>
      <c r="BV652" s="79">
        <v>0</v>
      </c>
      <c r="BW652" s="79">
        <v>0</v>
      </c>
      <c r="BX652" s="79">
        <v>0</v>
      </c>
      <c r="BY652" s="79">
        <v>0</v>
      </c>
      <c r="BZ652" s="79">
        <v>0</v>
      </c>
      <c r="CA652" s="79">
        <v>0</v>
      </c>
      <c r="CB652" s="79">
        <v>0</v>
      </c>
      <c r="CC652" s="79">
        <v>0</v>
      </c>
      <c r="CD652" s="79">
        <v>0</v>
      </c>
      <c r="CE652" s="79">
        <f t="shared" si="715"/>
        <v>0</v>
      </c>
      <c r="CF652" s="79">
        <f t="shared" si="716"/>
        <v>1.591</v>
      </c>
      <c r="CG652" s="79">
        <f t="shared" si="717"/>
        <v>0</v>
      </c>
      <c r="CH652" s="79">
        <f t="shared" si="718"/>
        <v>0</v>
      </c>
      <c r="CI652" s="79">
        <f t="shared" si="719"/>
        <v>0</v>
      </c>
      <c r="CJ652" s="79">
        <f t="shared" si="720"/>
        <v>0</v>
      </c>
      <c r="CK652" s="79">
        <f t="shared" si="721"/>
        <v>0</v>
      </c>
      <c r="CL652" s="79">
        <f t="shared" si="722"/>
        <v>1</v>
      </c>
      <c r="CM652" s="79">
        <f t="shared" si="723"/>
        <v>0</v>
      </c>
      <c r="CN652" s="79">
        <f t="shared" si="724"/>
        <v>0</v>
      </c>
      <c r="CO652" s="79">
        <f t="shared" si="725"/>
        <v>0</v>
      </c>
      <c r="CP652" s="79">
        <f t="shared" si="726"/>
        <v>0</v>
      </c>
      <c r="CQ652" s="79">
        <f t="shared" si="727"/>
        <v>0</v>
      </c>
    </row>
    <row r="653" spans="1:95">
      <c r="A653" s="73" t="s">
        <v>128</v>
      </c>
      <c r="B653" s="113" t="s">
        <v>1430</v>
      </c>
      <c r="C653" s="80" t="s">
        <v>1431</v>
      </c>
      <c r="D653" s="92">
        <v>0.68899999999999995</v>
      </c>
      <c r="E653" s="79">
        <v>0</v>
      </c>
      <c r="F653" s="79">
        <v>0</v>
      </c>
      <c r="G653" s="79">
        <v>0</v>
      </c>
      <c r="H653" s="79">
        <v>0</v>
      </c>
      <c r="I653" s="79">
        <v>0</v>
      </c>
      <c r="J653" s="79">
        <v>0</v>
      </c>
      <c r="K653" s="79">
        <v>0</v>
      </c>
      <c r="L653" s="79">
        <v>0</v>
      </c>
      <c r="M653" s="79">
        <v>0</v>
      </c>
      <c r="N653" s="79">
        <v>0</v>
      </c>
      <c r="O653" s="79">
        <v>0</v>
      </c>
      <c r="P653" s="79">
        <v>0</v>
      </c>
      <c r="Q653" s="79">
        <v>0</v>
      </c>
      <c r="R653" s="79">
        <v>0</v>
      </c>
      <c r="S653" s="79">
        <v>0</v>
      </c>
      <c r="T653" s="79">
        <v>0</v>
      </c>
      <c r="U653" s="79">
        <v>0</v>
      </c>
      <c r="V653" s="79">
        <v>0</v>
      </c>
      <c r="W653" s="79">
        <v>0</v>
      </c>
      <c r="X653" s="79">
        <v>0</v>
      </c>
      <c r="Y653" s="79">
        <v>0</v>
      </c>
      <c r="Z653" s="79">
        <v>0</v>
      </c>
      <c r="AA653" s="79">
        <v>0</v>
      </c>
      <c r="AB653" s="79">
        <v>0</v>
      </c>
      <c r="AC653" s="79">
        <v>0</v>
      </c>
      <c r="AD653" s="79">
        <v>0</v>
      </c>
      <c r="AE653" s="79">
        <v>0</v>
      </c>
      <c r="AF653" s="79">
        <v>0.68899999999999995</v>
      </c>
      <c r="AG653" s="79">
        <v>0</v>
      </c>
      <c r="AH653" s="79">
        <v>0</v>
      </c>
      <c r="AI653" s="79">
        <v>0</v>
      </c>
      <c r="AJ653" s="79">
        <v>0</v>
      </c>
      <c r="AK653" s="79">
        <v>0</v>
      </c>
      <c r="AL653" s="79">
        <v>1</v>
      </c>
      <c r="AM653" s="79">
        <v>0</v>
      </c>
      <c r="AN653" s="79">
        <v>0</v>
      </c>
      <c r="AO653" s="79">
        <v>0</v>
      </c>
      <c r="AP653" s="79">
        <v>0</v>
      </c>
      <c r="AQ653" s="79">
        <v>0</v>
      </c>
      <c r="AR653" s="79">
        <v>0</v>
      </c>
      <c r="AS653" s="79">
        <v>0</v>
      </c>
      <c r="AT653" s="79">
        <v>0</v>
      </c>
      <c r="AU653" s="79">
        <v>0</v>
      </c>
      <c r="AV653" s="79">
        <v>0</v>
      </c>
      <c r="AW653" s="79">
        <v>0</v>
      </c>
      <c r="AX653" s="79">
        <v>0</v>
      </c>
      <c r="AY653" s="79">
        <v>0</v>
      </c>
      <c r="AZ653" s="79">
        <v>0</v>
      </c>
      <c r="BA653" s="79">
        <v>0</v>
      </c>
      <c r="BB653" s="79">
        <v>0</v>
      </c>
      <c r="BC653" s="79">
        <v>0</v>
      </c>
      <c r="BD653" s="79">
        <v>0</v>
      </c>
      <c r="BE653" s="79">
        <v>0</v>
      </c>
      <c r="BF653" s="79">
        <v>0</v>
      </c>
      <c r="BG653" s="79">
        <v>0</v>
      </c>
      <c r="BH653" s="79">
        <v>0</v>
      </c>
      <c r="BI653" s="79">
        <v>0</v>
      </c>
      <c r="BJ653" s="79">
        <v>0</v>
      </c>
      <c r="BK653" s="79">
        <v>0</v>
      </c>
      <c r="BL653" s="79">
        <v>0</v>
      </c>
      <c r="BM653" s="79">
        <v>0</v>
      </c>
      <c r="BN653" s="79">
        <v>0</v>
      </c>
      <c r="BO653" s="79">
        <v>0</v>
      </c>
      <c r="BP653" s="79">
        <v>0</v>
      </c>
      <c r="BQ653" s="79">
        <v>0</v>
      </c>
      <c r="BR653" s="79">
        <v>0</v>
      </c>
      <c r="BS653" s="79">
        <v>0</v>
      </c>
      <c r="BT653" s="79">
        <v>0</v>
      </c>
      <c r="BU653" s="79">
        <v>0</v>
      </c>
      <c r="BV653" s="79">
        <v>0</v>
      </c>
      <c r="BW653" s="79">
        <v>0</v>
      </c>
      <c r="BX653" s="79">
        <v>0</v>
      </c>
      <c r="BY653" s="79">
        <v>0</v>
      </c>
      <c r="BZ653" s="79">
        <v>0</v>
      </c>
      <c r="CA653" s="79">
        <v>0</v>
      </c>
      <c r="CB653" s="79">
        <v>0</v>
      </c>
      <c r="CC653" s="79">
        <v>0</v>
      </c>
      <c r="CD653" s="79">
        <v>0</v>
      </c>
      <c r="CE653" s="79">
        <f t="shared" si="715"/>
        <v>0</v>
      </c>
      <c r="CF653" s="79">
        <f t="shared" si="716"/>
        <v>0.68899999999999995</v>
      </c>
      <c r="CG653" s="79">
        <f t="shared" si="717"/>
        <v>0</v>
      </c>
      <c r="CH653" s="79">
        <f t="shared" si="718"/>
        <v>0</v>
      </c>
      <c r="CI653" s="79">
        <f t="shared" si="719"/>
        <v>0</v>
      </c>
      <c r="CJ653" s="79">
        <f t="shared" si="720"/>
        <v>0</v>
      </c>
      <c r="CK653" s="79">
        <f t="shared" si="721"/>
        <v>0</v>
      </c>
      <c r="CL653" s="79">
        <f t="shared" si="722"/>
        <v>1</v>
      </c>
      <c r="CM653" s="79">
        <f t="shared" si="723"/>
        <v>0</v>
      </c>
      <c r="CN653" s="79">
        <f t="shared" si="724"/>
        <v>0</v>
      </c>
      <c r="CO653" s="79">
        <f t="shared" si="725"/>
        <v>0</v>
      </c>
      <c r="CP653" s="79">
        <f t="shared" si="726"/>
        <v>0</v>
      </c>
      <c r="CQ653" s="79">
        <f t="shared" si="727"/>
        <v>0</v>
      </c>
    </row>
    <row r="654" spans="1:95" ht="31.5">
      <c r="A654" s="73" t="s">
        <v>128</v>
      </c>
      <c r="B654" s="113" t="s">
        <v>1432</v>
      </c>
      <c r="C654" s="80" t="s">
        <v>1433</v>
      </c>
      <c r="D654" s="92">
        <v>0.38200000000000001</v>
      </c>
      <c r="E654" s="79">
        <v>0</v>
      </c>
      <c r="F654" s="79">
        <v>0</v>
      </c>
      <c r="G654" s="79">
        <v>0</v>
      </c>
      <c r="H654" s="79">
        <v>0</v>
      </c>
      <c r="I654" s="79">
        <v>0</v>
      </c>
      <c r="J654" s="79">
        <v>0</v>
      </c>
      <c r="K654" s="79">
        <v>0</v>
      </c>
      <c r="L654" s="79">
        <v>0</v>
      </c>
      <c r="M654" s="79">
        <v>0</v>
      </c>
      <c r="N654" s="79">
        <v>0</v>
      </c>
      <c r="O654" s="79">
        <v>0</v>
      </c>
      <c r="P654" s="79">
        <v>0</v>
      </c>
      <c r="Q654" s="79">
        <v>0</v>
      </c>
      <c r="R654" s="79">
        <v>0</v>
      </c>
      <c r="S654" s="79">
        <v>0</v>
      </c>
      <c r="T654" s="79">
        <v>0</v>
      </c>
      <c r="U654" s="79">
        <v>0</v>
      </c>
      <c r="V654" s="79">
        <v>0</v>
      </c>
      <c r="W654" s="79">
        <v>0</v>
      </c>
      <c r="X654" s="79">
        <v>0</v>
      </c>
      <c r="Y654" s="79">
        <v>0</v>
      </c>
      <c r="Z654" s="79">
        <v>0</v>
      </c>
      <c r="AA654" s="79">
        <v>0</v>
      </c>
      <c r="AB654" s="79">
        <v>0</v>
      </c>
      <c r="AC654" s="79">
        <v>0</v>
      </c>
      <c r="AD654" s="79">
        <v>0</v>
      </c>
      <c r="AE654" s="79">
        <v>0</v>
      </c>
      <c r="AF654" s="79">
        <v>0</v>
      </c>
      <c r="AG654" s="79">
        <v>0</v>
      </c>
      <c r="AH654" s="79">
        <v>0</v>
      </c>
      <c r="AI654" s="79">
        <v>0</v>
      </c>
      <c r="AJ654" s="79">
        <v>0</v>
      </c>
      <c r="AK654" s="79">
        <v>0</v>
      </c>
      <c r="AL654" s="79">
        <v>0</v>
      </c>
      <c r="AM654" s="79">
        <v>0</v>
      </c>
      <c r="AN654" s="79">
        <v>0</v>
      </c>
      <c r="AO654" s="79">
        <v>0</v>
      </c>
      <c r="AP654" s="79">
        <v>0</v>
      </c>
      <c r="AQ654" s="79">
        <v>0</v>
      </c>
      <c r="AR654" s="79">
        <v>0</v>
      </c>
      <c r="AS654" s="79">
        <v>0.38200000000000001</v>
      </c>
      <c r="AT654" s="79">
        <v>0</v>
      </c>
      <c r="AU654" s="79">
        <v>0</v>
      </c>
      <c r="AV654" s="79">
        <v>0</v>
      </c>
      <c r="AW654" s="79">
        <v>0</v>
      </c>
      <c r="AX654" s="79">
        <v>0</v>
      </c>
      <c r="AY654" s="79">
        <v>1</v>
      </c>
      <c r="AZ654" s="79">
        <v>0</v>
      </c>
      <c r="BA654" s="79">
        <v>0</v>
      </c>
      <c r="BB654" s="79">
        <v>0</v>
      </c>
      <c r="BC654" s="79">
        <v>0</v>
      </c>
      <c r="BD654" s="79">
        <v>0</v>
      </c>
      <c r="BE654" s="79">
        <v>0</v>
      </c>
      <c r="BF654" s="79">
        <v>0</v>
      </c>
      <c r="BG654" s="79">
        <v>0</v>
      </c>
      <c r="BH654" s="79">
        <v>0</v>
      </c>
      <c r="BI654" s="79">
        <v>0</v>
      </c>
      <c r="BJ654" s="79">
        <v>0</v>
      </c>
      <c r="BK654" s="79">
        <v>0</v>
      </c>
      <c r="BL654" s="79">
        <v>0</v>
      </c>
      <c r="BM654" s="79">
        <v>0</v>
      </c>
      <c r="BN654" s="79">
        <v>0</v>
      </c>
      <c r="BO654" s="79">
        <v>0</v>
      </c>
      <c r="BP654" s="79">
        <v>0</v>
      </c>
      <c r="BQ654" s="79">
        <v>0</v>
      </c>
      <c r="BR654" s="79">
        <v>0</v>
      </c>
      <c r="BS654" s="79">
        <v>0</v>
      </c>
      <c r="BT654" s="79">
        <v>0</v>
      </c>
      <c r="BU654" s="79">
        <v>0</v>
      </c>
      <c r="BV654" s="79">
        <v>0</v>
      </c>
      <c r="BW654" s="79">
        <v>0</v>
      </c>
      <c r="BX654" s="79">
        <v>0</v>
      </c>
      <c r="BY654" s="79">
        <v>0</v>
      </c>
      <c r="BZ654" s="79">
        <v>0</v>
      </c>
      <c r="CA654" s="79">
        <v>0</v>
      </c>
      <c r="CB654" s="79">
        <v>0</v>
      </c>
      <c r="CC654" s="79">
        <v>0</v>
      </c>
      <c r="CD654" s="79">
        <v>0</v>
      </c>
      <c r="CE654" s="79">
        <f t="shared" si="715"/>
        <v>0</v>
      </c>
      <c r="CF654" s="79">
        <f t="shared" si="716"/>
        <v>0.38200000000000001</v>
      </c>
      <c r="CG654" s="79">
        <f t="shared" si="717"/>
        <v>0</v>
      </c>
      <c r="CH654" s="79">
        <f t="shared" si="718"/>
        <v>0</v>
      </c>
      <c r="CI654" s="79">
        <f t="shared" si="719"/>
        <v>0</v>
      </c>
      <c r="CJ654" s="79">
        <f t="shared" si="720"/>
        <v>0</v>
      </c>
      <c r="CK654" s="79">
        <f t="shared" si="721"/>
        <v>0</v>
      </c>
      <c r="CL654" s="79">
        <f t="shared" si="722"/>
        <v>1</v>
      </c>
      <c r="CM654" s="79">
        <f t="shared" si="723"/>
        <v>0</v>
      </c>
      <c r="CN654" s="79">
        <f t="shared" si="724"/>
        <v>0</v>
      </c>
      <c r="CO654" s="79">
        <f t="shared" si="725"/>
        <v>0</v>
      </c>
      <c r="CP654" s="79">
        <f t="shared" si="726"/>
        <v>0</v>
      </c>
      <c r="CQ654" s="79">
        <f t="shared" si="727"/>
        <v>0</v>
      </c>
    </row>
    <row r="655" spans="1:95" ht="31.5">
      <c r="A655" s="73" t="s">
        <v>128</v>
      </c>
      <c r="B655" s="113" t="s">
        <v>1434</v>
      </c>
      <c r="C655" s="80" t="s">
        <v>1435</v>
      </c>
      <c r="D655" s="92">
        <v>2.1459999999999999</v>
      </c>
      <c r="E655" s="79">
        <v>0</v>
      </c>
      <c r="F655" s="79">
        <v>0</v>
      </c>
      <c r="G655" s="79">
        <v>0</v>
      </c>
      <c r="H655" s="79">
        <v>0</v>
      </c>
      <c r="I655" s="79">
        <v>0</v>
      </c>
      <c r="J655" s="79">
        <v>0</v>
      </c>
      <c r="K655" s="79">
        <v>0</v>
      </c>
      <c r="L655" s="79">
        <v>0</v>
      </c>
      <c r="M655" s="79">
        <v>0</v>
      </c>
      <c r="N655" s="79">
        <v>0</v>
      </c>
      <c r="O655" s="79">
        <v>0</v>
      </c>
      <c r="P655" s="79">
        <v>0</v>
      </c>
      <c r="Q655" s="79">
        <v>0</v>
      </c>
      <c r="R655" s="79">
        <v>0</v>
      </c>
      <c r="S655" s="79">
        <v>0</v>
      </c>
      <c r="T655" s="79">
        <v>0</v>
      </c>
      <c r="U655" s="79">
        <v>0</v>
      </c>
      <c r="V655" s="79">
        <v>0</v>
      </c>
      <c r="W655" s="79">
        <v>0</v>
      </c>
      <c r="X655" s="79">
        <v>0</v>
      </c>
      <c r="Y655" s="79">
        <v>0</v>
      </c>
      <c r="Z655" s="79">
        <v>0</v>
      </c>
      <c r="AA655" s="79">
        <v>0</v>
      </c>
      <c r="AB655" s="79">
        <v>0</v>
      </c>
      <c r="AC655" s="79">
        <v>0</v>
      </c>
      <c r="AD655" s="79">
        <v>0</v>
      </c>
      <c r="AE655" s="79">
        <v>0</v>
      </c>
      <c r="AF655" s="79">
        <v>1.02</v>
      </c>
      <c r="AG655" s="79">
        <v>0</v>
      </c>
      <c r="AH655" s="79">
        <v>0</v>
      </c>
      <c r="AI655" s="79">
        <v>0</v>
      </c>
      <c r="AJ655" s="79">
        <v>0</v>
      </c>
      <c r="AK655" s="79">
        <v>0</v>
      </c>
      <c r="AL655" s="79">
        <v>1</v>
      </c>
      <c r="AM655" s="79">
        <v>0</v>
      </c>
      <c r="AN655" s="79">
        <v>0</v>
      </c>
      <c r="AO655" s="79">
        <v>0</v>
      </c>
      <c r="AP655" s="79">
        <v>0</v>
      </c>
      <c r="AQ655" s="79">
        <v>0</v>
      </c>
      <c r="AR655" s="79">
        <v>0</v>
      </c>
      <c r="AS655" s="79">
        <v>0</v>
      </c>
      <c r="AT655" s="79">
        <v>0</v>
      </c>
      <c r="AU655" s="79">
        <v>0</v>
      </c>
      <c r="AV655" s="79">
        <v>0</v>
      </c>
      <c r="AW655" s="79">
        <v>0</v>
      </c>
      <c r="AX655" s="79">
        <v>0</v>
      </c>
      <c r="AY655" s="79">
        <v>0</v>
      </c>
      <c r="AZ655" s="79">
        <v>0</v>
      </c>
      <c r="BA655" s="79">
        <v>0</v>
      </c>
      <c r="BB655" s="79">
        <v>0</v>
      </c>
      <c r="BC655" s="79">
        <v>0</v>
      </c>
      <c r="BD655" s="79">
        <v>0</v>
      </c>
      <c r="BE655" s="79">
        <v>0</v>
      </c>
      <c r="BF655" s="79">
        <v>1.1259999999999999</v>
      </c>
      <c r="BG655" s="78">
        <v>0</v>
      </c>
      <c r="BH655" s="78">
        <v>0</v>
      </c>
      <c r="BI655" s="78">
        <v>0</v>
      </c>
      <c r="BJ655" s="78">
        <v>0</v>
      </c>
      <c r="BK655" s="78">
        <v>0</v>
      </c>
      <c r="BL655" s="78">
        <v>1</v>
      </c>
      <c r="BM655" s="78">
        <v>0</v>
      </c>
      <c r="BN655" s="78">
        <v>0</v>
      </c>
      <c r="BO655" s="78">
        <v>0</v>
      </c>
      <c r="BP655" s="78">
        <v>0</v>
      </c>
      <c r="BQ655" s="78">
        <v>0</v>
      </c>
      <c r="BR655" s="79">
        <v>0</v>
      </c>
      <c r="BS655" s="79">
        <v>0</v>
      </c>
      <c r="BT655" s="79">
        <v>0</v>
      </c>
      <c r="BU655" s="79">
        <v>0</v>
      </c>
      <c r="BV655" s="79">
        <v>0</v>
      </c>
      <c r="BW655" s="79">
        <v>0</v>
      </c>
      <c r="BX655" s="79">
        <v>0</v>
      </c>
      <c r="BY655" s="79">
        <v>0</v>
      </c>
      <c r="BZ655" s="79">
        <v>0</v>
      </c>
      <c r="CA655" s="79">
        <v>0</v>
      </c>
      <c r="CB655" s="79">
        <v>0</v>
      </c>
      <c r="CC655" s="79">
        <v>0</v>
      </c>
      <c r="CD655" s="79">
        <v>0</v>
      </c>
      <c r="CE655" s="79">
        <f t="shared" si="715"/>
        <v>0</v>
      </c>
      <c r="CF655" s="79">
        <f t="shared" si="716"/>
        <v>2.1459999999999999</v>
      </c>
      <c r="CG655" s="79">
        <f t="shared" si="717"/>
        <v>0</v>
      </c>
      <c r="CH655" s="79">
        <f t="shared" si="718"/>
        <v>0</v>
      </c>
      <c r="CI655" s="79">
        <f t="shared" si="719"/>
        <v>0</v>
      </c>
      <c r="CJ655" s="79">
        <f t="shared" si="720"/>
        <v>0</v>
      </c>
      <c r="CK655" s="79">
        <f t="shared" si="721"/>
        <v>0</v>
      </c>
      <c r="CL655" s="79">
        <f t="shared" si="722"/>
        <v>2</v>
      </c>
      <c r="CM655" s="79">
        <f t="shared" si="723"/>
        <v>0</v>
      </c>
      <c r="CN655" s="79">
        <f t="shared" si="724"/>
        <v>0</v>
      </c>
      <c r="CO655" s="79">
        <f t="shared" si="725"/>
        <v>0</v>
      </c>
      <c r="CP655" s="79">
        <f t="shared" si="726"/>
        <v>0</v>
      </c>
      <c r="CQ655" s="79">
        <f t="shared" si="727"/>
        <v>0</v>
      </c>
    </row>
    <row r="656" spans="1:95" ht="31.5">
      <c r="A656" s="73" t="s">
        <v>128</v>
      </c>
      <c r="B656" s="113" t="s">
        <v>1436</v>
      </c>
      <c r="C656" s="80" t="s">
        <v>1437</v>
      </c>
      <c r="D656" s="92">
        <v>0.69899999999999995</v>
      </c>
      <c r="E656" s="79">
        <v>0</v>
      </c>
      <c r="F656" s="79">
        <v>0</v>
      </c>
      <c r="G656" s="79">
        <v>0</v>
      </c>
      <c r="H656" s="79">
        <v>0</v>
      </c>
      <c r="I656" s="79">
        <v>0</v>
      </c>
      <c r="J656" s="79">
        <v>0</v>
      </c>
      <c r="K656" s="79">
        <v>0</v>
      </c>
      <c r="L656" s="79">
        <v>0</v>
      </c>
      <c r="M656" s="79">
        <v>0</v>
      </c>
      <c r="N656" s="79">
        <v>0</v>
      </c>
      <c r="O656" s="79">
        <v>0</v>
      </c>
      <c r="P656" s="79">
        <v>0</v>
      </c>
      <c r="Q656" s="79">
        <v>0</v>
      </c>
      <c r="R656" s="79">
        <v>0</v>
      </c>
      <c r="S656" s="79">
        <v>0</v>
      </c>
      <c r="T656" s="79">
        <v>0</v>
      </c>
      <c r="U656" s="79">
        <v>0</v>
      </c>
      <c r="V656" s="79">
        <v>0</v>
      </c>
      <c r="W656" s="79">
        <v>0</v>
      </c>
      <c r="X656" s="79">
        <v>0</v>
      </c>
      <c r="Y656" s="79">
        <v>0</v>
      </c>
      <c r="Z656" s="79">
        <v>0</v>
      </c>
      <c r="AA656" s="79">
        <v>0</v>
      </c>
      <c r="AB656" s="79">
        <v>0</v>
      </c>
      <c r="AC656" s="79">
        <v>0</v>
      </c>
      <c r="AD656" s="79">
        <v>0</v>
      </c>
      <c r="AE656" s="79">
        <v>0</v>
      </c>
      <c r="AF656" s="79">
        <v>0</v>
      </c>
      <c r="AG656" s="79">
        <v>0</v>
      </c>
      <c r="AH656" s="79">
        <v>0</v>
      </c>
      <c r="AI656" s="79">
        <v>0</v>
      </c>
      <c r="AJ656" s="79">
        <v>0</v>
      </c>
      <c r="AK656" s="79">
        <v>0</v>
      </c>
      <c r="AL656" s="79">
        <v>0</v>
      </c>
      <c r="AM656" s="79">
        <v>0</v>
      </c>
      <c r="AN656" s="79">
        <v>0</v>
      </c>
      <c r="AO656" s="79">
        <v>0</v>
      </c>
      <c r="AP656" s="79">
        <v>0</v>
      </c>
      <c r="AQ656" s="79">
        <v>0</v>
      </c>
      <c r="AR656" s="79">
        <v>0</v>
      </c>
      <c r="AS656" s="79">
        <v>0</v>
      </c>
      <c r="AT656" s="79">
        <v>0</v>
      </c>
      <c r="AU656" s="79">
        <v>0</v>
      </c>
      <c r="AV656" s="79">
        <v>0</v>
      </c>
      <c r="AW656" s="79">
        <v>0</v>
      </c>
      <c r="AX656" s="79">
        <v>0</v>
      </c>
      <c r="AY656" s="79">
        <v>0</v>
      </c>
      <c r="AZ656" s="79">
        <v>0</v>
      </c>
      <c r="BA656" s="79">
        <v>0</v>
      </c>
      <c r="BB656" s="79">
        <v>0</v>
      </c>
      <c r="BC656" s="79">
        <v>0</v>
      </c>
      <c r="BD656" s="79">
        <v>0</v>
      </c>
      <c r="BE656" s="79">
        <v>0</v>
      </c>
      <c r="BF656" s="79">
        <v>0.69899999999999995</v>
      </c>
      <c r="BG656" s="78">
        <v>0</v>
      </c>
      <c r="BH656" s="78">
        <v>0</v>
      </c>
      <c r="BI656" s="78">
        <v>0</v>
      </c>
      <c r="BJ656" s="78">
        <v>0</v>
      </c>
      <c r="BK656" s="78">
        <v>0</v>
      </c>
      <c r="BL656" s="78">
        <v>1</v>
      </c>
      <c r="BM656" s="78">
        <v>0</v>
      </c>
      <c r="BN656" s="78">
        <v>0</v>
      </c>
      <c r="BO656" s="78">
        <v>0</v>
      </c>
      <c r="BP656" s="78">
        <v>0</v>
      </c>
      <c r="BQ656" s="78">
        <v>0</v>
      </c>
      <c r="BR656" s="79">
        <v>0</v>
      </c>
      <c r="BS656" s="79">
        <v>0</v>
      </c>
      <c r="BT656" s="79">
        <v>0</v>
      </c>
      <c r="BU656" s="79">
        <v>0</v>
      </c>
      <c r="BV656" s="79">
        <v>0</v>
      </c>
      <c r="BW656" s="79">
        <v>0</v>
      </c>
      <c r="BX656" s="79">
        <v>0</v>
      </c>
      <c r="BY656" s="79">
        <v>0</v>
      </c>
      <c r="BZ656" s="79">
        <v>0</v>
      </c>
      <c r="CA656" s="79">
        <v>0</v>
      </c>
      <c r="CB656" s="79">
        <v>0</v>
      </c>
      <c r="CC656" s="79">
        <v>0</v>
      </c>
      <c r="CD656" s="79">
        <v>0</v>
      </c>
      <c r="CE656" s="79">
        <f t="shared" si="715"/>
        <v>0</v>
      </c>
      <c r="CF656" s="79">
        <f t="shared" si="716"/>
        <v>0.69899999999999995</v>
      </c>
      <c r="CG656" s="79">
        <f t="shared" si="717"/>
        <v>0</v>
      </c>
      <c r="CH656" s="79">
        <f t="shared" si="718"/>
        <v>0</v>
      </c>
      <c r="CI656" s="79">
        <f t="shared" si="719"/>
        <v>0</v>
      </c>
      <c r="CJ656" s="79">
        <f t="shared" si="720"/>
        <v>0</v>
      </c>
      <c r="CK656" s="79">
        <f t="shared" si="721"/>
        <v>0</v>
      </c>
      <c r="CL656" s="79">
        <f t="shared" si="722"/>
        <v>1</v>
      </c>
      <c r="CM656" s="79">
        <f t="shared" si="723"/>
        <v>0</v>
      </c>
      <c r="CN656" s="79">
        <f t="shared" si="724"/>
        <v>0</v>
      </c>
      <c r="CO656" s="79">
        <f t="shared" si="725"/>
        <v>0</v>
      </c>
      <c r="CP656" s="79">
        <f t="shared" si="726"/>
        <v>0</v>
      </c>
      <c r="CQ656" s="79">
        <f t="shared" si="727"/>
        <v>0</v>
      </c>
    </row>
    <row r="657" spans="1:95" ht="47.25">
      <c r="A657" s="73" t="s">
        <v>128</v>
      </c>
      <c r="B657" s="113" t="s">
        <v>1438</v>
      </c>
      <c r="C657" s="80" t="s">
        <v>1439</v>
      </c>
      <c r="D657" s="92">
        <v>1.159</v>
      </c>
      <c r="E657" s="79">
        <v>0</v>
      </c>
      <c r="F657" s="79">
        <v>0</v>
      </c>
      <c r="G657" s="79">
        <v>0</v>
      </c>
      <c r="H657" s="79">
        <v>0</v>
      </c>
      <c r="I657" s="79">
        <v>0</v>
      </c>
      <c r="J657" s="79">
        <v>0</v>
      </c>
      <c r="K657" s="79">
        <v>0</v>
      </c>
      <c r="L657" s="79">
        <v>0</v>
      </c>
      <c r="M657" s="79">
        <v>0</v>
      </c>
      <c r="N657" s="79">
        <v>0</v>
      </c>
      <c r="O657" s="79">
        <v>0</v>
      </c>
      <c r="P657" s="79">
        <v>0</v>
      </c>
      <c r="Q657" s="79">
        <v>0</v>
      </c>
      <c r="R657" s="79">
        <v>0</v>
      </c>
      <c r="S657" s="79">
        <v>0</v>
      </c>
      <c r="T657" s="79">
        <v>0</v>
      </c>
      <c r="U657" s="79">
        <v>0</v>
      </c>
      <c r="V657" s="79">
        <v>0</v>
      </c>
      <c r="W657" s="79">
        <v>0</v>
      </c>
      <c r="X657" s="79">
        <v>0</v>
      </c>
      <c r="Y657" s="79">
        <v>0</v>
      </c>
      <c r="Z657" s="79">
        <v>0</v>
      </c>
      <c r="AA657" s="79">
        <v>0</v>
      </c>
      <c r="AB657" s="79">
        <v>0</v>
      </c>
      <c r="AC657" s="79">
        <v>0</v>
      </c>
      <c r="AD657" s="79">
        <v>0</v>
      </c>
      <c r="AE657" s="79">
        <v>0</v>
      </c>
      <c r="AF657" s="79">
        <v>1.159</v>
      </c>
      <c r="AG657" s="79">
        <v>0</v>
      </c>
      <c r="AH657" s="79">
        <v>0</v>
      </c>
      <c r="AI657" s="79">
        <v>0</v>
      </c>
      <c r="AJ657" s="79">
        <v>0</v>
      </c>
      <c r="AK657" s="79">
        <v>0</v>
      </c>
      <c r="AL657" s="79">
        <v>1</v>
      </c>
      <c r="AM657" s="79">
        <v>0</v>
      </c>
      <c r="AN657" s="79">
        <v>0</v>
      </c>
      <c r="AO657" s="79">
        <v>0</v>
      </c>
      <c r="AP657" s="79">
        <v>0</v>
      </c>
      <c r="AQ657" s="79">
        <v>0</v>
      </c>
      <c r="AR657" s="79">
        <v>0</v>
      </c>
      <c r="AS657" s="79">
        <v>0</v>
      </c>
      <c r="AT657" s="79">
        <v>0</v>
      </c>
      <c r="AU657" s="79">
        <v>0</v>
      </c>
      <c r="AV657" s="79">
        <v>0</v>
      </c>
      <c r="AW657" s="79">
        <v>0</v>
      </c>
      <c r="AX657" s="79">
        <v>0</v>
      </c>
      <c r="AY657" s="79">
        <v>0</v>
      </c>
      <c r="AZ657" s="79">
        <v>0</v>
      </c>
      <c r="BA657" s="79">
        <v>0</v>
      </c>
      <c r="BB657" s="79">
        <v>0</v>
      </c>
      <c r="BC657" s="79">
        <v>0</v>
      </c>
      <c r="BD657" s="79">
        <v>0</v>
      </c>
      <c r="BE657" s="79">
        <v>0</v>
      </c>
      <c r="BF657" s="79">
        <v>0</v>
      </c>
      <c r="BG657" s="79">
        <v>0</v>
      </c>
      <c r="BH657" s="79">
        <v>0</v>
      </c>
      <c r="BI657" s="79">
        <v>0</v>
      </c>
      <c r="BJ657" s="79">
        <v>0</v>
      </c>
      <c r="BK657" s="79">
        <v>0</v>
      </c>
      <c r="BL657" s="79">
        <v>0</v>
      </c>
      <c r="BM657" s="79">
        <v>0</v>
      </c>
      <c r="BN657" s="79">
        <v>0</v>
      </c>
      <c r="BO657" s="79">
        <v>0</v>
      </c>
      <c r="BP657" s="79">
        <v>0</v>
      </c>
      <c r="BQ657" s="79">
        <v>0</v>
      </c>
      <c r="BR657" s="79">
        <v>0</v>
      </c>
      <c r="BS657" s="79">
        <v>0</v>
      </c>
      <c r="BT657" s="79">
        <v>0</v>
      </c>
      <c r="BU657" s="79">
        <v>0</v>
      </c>
      <c r="BV657" s="79">
        <v>0</v>
      </c>
      <c r="BW657" s="79">
        <v>0</v>
      </c>
      <c r="BX657" s="79">
        <v>0</v>
      </c>
      <c r="BY657" s="79">
        <v>0</v>
      </c>
      <c r="BZ657" s="79">
        <v>0</v>
      </c>
      <c r="CA657" s="79">
        <v>0</v>
      </c>
      <c r="CB657" s="79">
        <v>0</v>
      </c>
      <c r="CC657" s="79">
        <v>0</v>
      </c>
      <c r="CD657" s="79">
        <v>0</v>
      </c>
      <c r="CE657" s="79">
        <f t="shared" si="715"/>
        <v>0</v>
      </c>
      <c r="CF657" s="79">
        <f t="shared" si="716"/>
        <v>1.159</v>
      </c>
      <c r="CG657" s="79">
        <f t="shared" si="717"/>
        <v>0</v>
      </c>
      <c r="CH657" s="79">
        <f t="shared" si="718"/>
        <v>0</v>
      </c>
      <c r="CI657" s="79">
        <f t="shared" si="719"/>
        <v>0</v>
      </c>
      <c r="CJ657" s="79">
        <f t="shared" si="720"/>
        <v>0</v>
      </c>
      <c r="CK657" s="79">
        <f t="shared" si="721"/>
        <v>0</v>
      </c>
      <c r="CL657" s="79">
        <f t="shared" si="722"/>
        <v>1</v>
      </c>
      <c r="CM657" s="79">
        <f t="shared" si="723"/>
        <v>0</v>
      </c>
      <c r="CN657" s="79">
        <f t="shared" si="724"/>
        <v>0</v>
      </c>
      <c r="CO657" s="79">
        <f t="shared" si="725"/>
        <v>0</v>
      </c>
      <c r="CP657" s="79">
        <f t="shared" si="726"/>
        <v>0</v>
      </c>
      <c r="CQ657" s="79">
        <f t="shared" si="727"/>
        <v>0</v>
      </c>
    </row>
    <row r="658" spans="1:95" ht="31.5">
      <c r="A658" s="73" t="s">
        <v>128</v>
      </c>
      <c r="B658" s="113" t="s">
        <v>1440</v>
      </c>
      <c r="C658" s="80" t="s">
        <v>1441</v>
      </c>
      <c r="D658" s="92">
        <v>0.54</v>
      </c>
      <c r="E658" s="79">
        <v>0</v>
      </c>
      <c r="F658" s="79">
        <v>0</v>
      </c>
      <c r="G658" s="79">
        <v>0</v>
      </c>
      <c r="H658" s="79">
        <v>0</v>
      </c>
      <c r="I658" s="79">
        <v>0</v>
      </c>
      <c r="J658" s="79">
        <v>0</v>
      </c>
      <c r="K658" s="79">
        <v>0</v>
      </c>
      <c r="L658" s="79">
        <v>0</v>
      </c>
      <c r="M658" s="79">
        <v>0</v>
      </c>
      <c r="N658" s="79">
        <v>0</v>
      </c>
      <c r="O658" s="79">
        <v>0</v>
      </c>
      <c r="P658" s="79">
        <v>0</v>
      </c>
      <c r="Q658" s="79">
        <v>0</v>
      </c>
      <c r="R658" s="79">
        <v>0</v>
      </c>
      <c r="S658" s="79">
        <v>0</v>
      </c>
      <c r="T658" s="79">
        <v>0</v>
      </c>
      <c r="U658" s="79">
        <v>0</v>
      </c>
      <c r="V658" s="79">
        <v>0</v>
      </c>
      <c r="W658" s="79">
        <v>0</v>
      </c>
      <c r="X658" s="79">
        <v>0</v>
      </c>
      <c r="Y658" s="79">
        <v>0</v>
      </c>
      <c r="Z658" s="79">
        <v>0</v>
      </c>
      <c r="AA658" s="79">
        <v>0</v>
      </c>
      <c r="AB658" s="79">
        <v>0</v>
      </c>
      <c r="AC658" s="79">
        <v>0</v>
      </c>
      <c r="AD658" s="79">
        <v>0</v>
      </c>
      <c r="AE658" s="79">
        <v>0</v>
      </c>
      <c r="AF658" s="79">
        <v>0.54</v>
      </c>
      <c r="AG658" s="79">
        <v>0</v>
      </c>
      <c r="AH658" s="79">
        <v>0</v>
      </c>
      <c r="AI658" s="79">
        <v>0</v>
      </c>
      <c r="AJ658" s="79">
        <v>0</v>
      </c>
      <c r="AK658" s="79">
        <v>0</v>
      </c>
      <c r="AL658" s="79">
        <v>3</v>
      </c>
      <c r="AM658" s="79">
        <v>0</v>
      </c>
      <c r="AN658" s="79">
        <v>0</v>
      </c>
      <c r="AO658" s="79">
        <v>0</v>
      </c>
      <c r="AP658" s="79">
        <v>0</v>
      </c>
      <c r="AQ658" s="79">
        <v>0</v>
      </c>
      <c r="AR658" s="79">
        <v>0</v>
      </c>
      <c r="AS658" s="79">
        <v>0</v>
      </c>
      <c r="AT658" s="79">
        <v>0</v>
      </c>
      <c r="AU658" s="79">
        <v>0</v>
      </c>
      <c r="AV658" s="79">
        <v>0</v>
      </c>
      <c r="AW658" s="79">
        <v>0</v>
      </c>
      <c r="AX658" s="79">
        <v>0</v>
      </c>
      <c r="AY658" s="79">
        <v>0</v>
      </c>
      <c r="AZ658" s="79">
        <v>0</v>
      </c>
      <c r="BA658" s="79">
        <v>0</v>
      </c>
      <c r="BB658" s="79">
        <v>0</v>
      </c>
      <c r="BC658" s="79">
        <v>0</v>
      </c>
      <c r="BD658" s="79">
        <v>0</v>
      </c>
      <c r="BE658" s="79">
        <v>0</v>
      </c>
      <c r="BF658" s="79">
        <v>0</v>
      </c>
      <c r="BG658" s="79">
        <v>0</v>
      </c>
      <c r="BH658" s="79">
        <v>0</v>
      </c>
      <c r="BI658" s="79">
        <v>0</v>
      </c>
      <c r="BJ658" s="79">
        <v>0</v>
      </c>
      <c r="BK658" s="79">
        <v>0</v>
      </c>
      <c r="BL658" s="79">
        <v>0</v>
      </c>
      <c r="BM658" s="79">
        <v>0</v>
      </c>
      <c r="BN658" s="79">
        <v>0</v>
      </c>
      <c r="BO658" s="79">
        <v>0</v>
      </c>
      <c r="BP658" s="79">
        <v>0</v>
      </c>
      <c r="BQ658" s="79">
        <v>0</v>
      </c>
      <c r="BR658" s="79">
        <v>0</v>
      </c>
      <c r="BS658" s="79">
        <v>0</v>
      </c>
      <c r="BT658" s="79">
        <v>0</v>
      </c>
      <c r="BU658" s="79">
        <v>0</v>
      </c>
      <c r="BV658" s="79">
        <v>0</v>
      </c>
      <c r="BW658" s="79">
        <v>0</v>
      </c>
      <c r="BX658" s="79">
        <v>0</v>
      </c>
      <c r="BY658" s="79">
        <v>0</v>
      </c>
      <c r="BZ658" s="79">
        <v>0</v>
      </c>
      <c r="CA658" s="79">
        <v>0</v>
      </c>
      <c r="CB658" s="79">
        <v>0</v>
      </c>
      <c r="CC658" s="79">
        <v>0</v>
      </c>
      <c r="CD658" s="79">
        <v>0</v>
      </c>
      <c r="CE658" s="79">
        <f t="shared" si="715"/>
        <v>0</v>
      </c>
      <c r="CF658" s="79">
        <f t="shared" si="716"/>
        <v>0.54</v>
      </c>
      <c r="CG658" s="79">
        <f t="shared" si="717"/>
        <v>0</v>
      </c>
      <c r="CH658" s="79">
        <f t="shared" si="718"/>
        <v>0</v>
      </c>
      <c r="CI658" s="79">
        <f t="shared" si="719"/>
        <v>0</v>
      </c>
      <c r="CJ658" s="79">
        <f t="shared" si="720"/>
        <v>0</v>
      </c>
      <c r="CK658" s="79">
        <f t="shared" si="721"/>
        <v>0</v>
      </c>
      <c r="CL658" s="79">
        <f t="shared" si="722"/>
        <v>3</v>
      </c>
      <c r="CM658" s="79">
        <f t="shared" si="723"/>
        <v>0</v>
      </c>
      <c r="CN658" s="79">
        <f t="shared" si="724"/>
        <v>0</v>
      </c>
      <c r="CO658" s="79">
        <f t="shared" si="725"/>
        <v>0</v>
      </c>
      <c r="CP658" s="79">
        <f t="shared" si="726"/>
        <v>0</v>
      </c>
      <c r="CQ658" s="79">
        <f t="shared" si="727"/>
        <v>0</v>
      </c>
    </row>
    <row r="659" spans="1:95" ht="31.5">
      <c r="A659" s="73" t="s">
        <v>128</v>
      </c>
      <c r="B659" s="113" t="s">
        <v>1442</v>
      </c>
      <c r="C659" s="80" t="s">
        <v>1443</v>
      </c>
      <c r="D659" s="92">
        <v>0.21</v>
      </c>
      <c r="E659" s="79">
        <v>0</v>
      </c>
      <c r="F659" s="79">
        <v>0</v>
      </c>
      <c r="G659" s="79">
        <v>0</v>
      </c>
      <c r="H659" s="79">
        <v>0</v>
      </c>
      <c r="I659" s="79">
        <v>0</v>
      </c>
      <c r="J659" s="79">
        <v>0</v>
      </c>
      <c r="K659" s="79">
        <v>0</v>
      </c>
      <c r="L659" s="79">
        <v>0</v>
      </c>
      <c r="M659" s="79">
        <v>0</v>
      </c>
      <c r="N659" s="79">
        <v>0</v>
      </c>
      <c r="O659" s="79">
        <v>0</v>
      </c>
      <c r="P659" s="79">
        <v>0</v>
      </c>
      <c r="Q659" s="79">
        <v>0</v>
      </c>
      <c r="R659" s="79">
        <v>0</v>
      </c>
      <c r="S659" s="79">
        <v>0</v>
      </c>
      <c r="T659" s="79">
        <v>0</v>
      </c>
      <c r="U659" s="79">
        <v>0</v>
      </c>
      <c r="V659" s="79">
        <v>0</v>
      </c>
      <c r="W659" s="79">
        <v>0</v>
      </c>
      <c r="X659" s="79">
        <v>0</v>
      </c>
      <c r="Y659" s="79">
        <v>0</v>
      </c>
      <c r="Z659" s="79">
        <v>0</v>
      </c>
      <c r="AA659" s="79">
        <v>0</v>
      </c>
      <c r="AB659" s="79">
        <v>0</v>
      </c>
      <c r="AC659" s="79">
        <v>0</v>
      </c>
      <c r="AD659" s="79">
        <v>0</v>
      </c>
      <c r="AE659" s="79">
        <v>0</v>
      </c>
      <c r="AF659" s="79">
        <v>0</v>
      </c>
      <c r="AG659" s="79">
        <v>0</v>
      </c>
      <c r="AH659" s="79">
        <v>0</v>
      </c>
      <c r="AI659" s="79">
        <v>0</v>
      </c>
      <c r="AJ659" s="79">
        <v>0</v>
      </c>
      <c r="AK659" s="79">
        <v>0</v>
      </c>
      <c r="AL659" s="79">
        <v>0</v>
      </c>
      <c r="AM659" s="79">
        <v>0</v>
      </c>
      <c r="AN659" s="79">
        <v>0</v>
      </c>
      <c r="AO659" s="79">
        <v>0</v>
      </c>
      <c r="AP659" s="79">
        <v>0</v>
      </c>
      <c r="AQ659" s="79">
        <v>0</v>
      </c>
      <c r="AR659" s="79">
        <v>0</v>
      </c>
      <c r="AS659" s="79">
        <v>0.21</v>
      </c>
      <c r="AT659" s="79">
        <v>0</v>
      </c>
      <c r="AU659" s="79">
        <v>0</v>
      </c>
      <c r="AV659" s="79">
        <v>0</v>
      </c>
      <c r="AW659" s="79">
        <v>0</v>
      </c>
      <c r="AX659" s="79">
        <v>0</v>
      </c>
      <c r="AY659" s="79">
        <v>1</v>
      </c>
      <c r="AZ659" s="79">
        <v>0</v>
      </c>
      <c r="BA659" s="79">
        <v>0</v>
      </c>
      <c r="BB659" s="79">
        <v>0</v>
      </c>
      <c r="BC659" s="79">
        <v>0</v>
      </c>
      <c r="BD659" s="79">
        <v>0</v>
      </c>
      <c r="BE659" s="79">
        <v>0</v>
      </c>
      <c r="BF659" s="79">
        <v>0</v>
      </c>
      <c r="BG659" s="79">
        <v>0</v>
      </c>
      <c r="BH659" s="79">
        <v>0</v>
      </c>
      <c r="BI659" s="79">
        <v>0</v>
      </c>
      <c r="BJ659" s="79">
        <v>0</v>
      </c>
      <c r="BK659" s="79">
        <v>0</v>
      </c>
      <c r="BL659" s="79">
        <v>0</v>
      </c>
      <c r="BM659" s="79">
        <v>0</v>
      </c>
      <c r="BN659" s="79">
        <v>0</v>
      </c>
      <c r="BO659" s="79">
        <v>0</v>
      </c>
      <c r="BP659" s="79">
        <v>0</v>
      </c>
      <c r="BQ659" s="79">
        <v>0</v>
      </c>
      <c r="BR659" s="79">
        <v>0</v>
      </c>
      <c r="BS659" s="79">
        <v>0</v>
      </c>
      <c r="BT659" s="79">
        <v>0</v>
      </c>
      <c r="BU659" s="79">
        <v>0</v>
      </c>
      <c r="BV659" s="79">
        <v>0</v>
      </c>
      <c r="BW659" s="79">
        <v>0</v>
      </c>
      <c r="BX659" s="79">
        <v>0</v>
      </c>
      <c r="BY659" s="79">
        <v>0</v>
      </c>
      <c r="BZ659" s="79">
        <v>0</v>
      </c>
      <c r="CA659" s="79">
        <v>0</v>
      </c>
      <c r="CB659" s="79">
        <v>0</v>
      </c>
      <c r="CC659" s="79">
        <v>0</v>
      </c>
      <c r="CD659" s="79">
        <v>0</v>
      </c>
      <c r="CE659" s="79">
        <f t="shared" si="715"/>
        <v>0</v>
      </c>
      <c r="CF659" s="79">
        <f t="shared" si="716"/>
        <v>0.21</v>
      </c>
      <c r="CG659" s="79">
        <f t="shared" si="717"/>
        <v>0</v>
      </c>
      <c r="CH659" s="79">
        <f t="shared" si="718"/>
        <v>0</v>
      </c>
      <c r="CI659" s="79">
        <f t="shared" si="719"/>
        <v>0</v>
      </c>
      <c r="CJ659" s="79">
        <f t="shared" si="720"/>
        <v>0</v>
      </c>
      <c r="CK659" s="79">
        <f t="shared" si="721"/>
        <v>0</v>
      </c>
      <c r="CL659" s="79">
        <f t="shared" si="722"/>
        <v>1</v>
      </c>
      <c r="CM659" s="79">
        <f t="shared" si="723"/>
        <v>0</v>
      </c>
      <c r="CN659" s="79">
        <f t="shared" si="724"/>
        <v>0</v>
      </c>
      <c r="CO659" s="79">
        <f t="shared" si="725"/>
        <v>0</v>
      </c>
      <c r="CP659" s="79">
        <f t="shared" si="726"/>
        <v>0</v>
      </c>
      <c r="CQ659" s="79">
        <f t="shared" si="727"/>
        <v>0</v>
      </c>
    </row>
    <row r="660" spans="1:95" ht="31.5">
      <c r="A660" s="73" t="s">
        <v>128</v>
      </c>
      <c r="B660" s="113" t="s">
        <v>1444</v>
      </c>
      <c r="C660" s="80" t="s">
        <v>1445</v>
      </c>
      <c r="D660" s="92">
        <v>1.9319999999999999</v>
      </c>
      <c r="E660" s="79">
        <v>0</v>
      </c>
      <c r="F660" s="79">
        <v>0</v>
      </c>
      <c r="G660" s="79">
        <v>0</v>
      </c>
      <c r="H660" s="79">
        <v>0</v>
      </c>
      <c r="I660" s="79">
        <v>0</v>
      </c>
      <c r="J660" s="79">
        <v>0</v>
      </c>
      <c r="K660" s="79">
        <v>0</v>
      </c>
      <c r="L660" s="79">
        <v>0</v>
      </c>
      <c r="M660" s="79">
        <v>0</v>
      </c>
      <c r="N660" s="79">
        <v>0</v>
      </c>
      <c r="O660" s="79">
        <v>0</v>
      </c>
      <c r="P660" s="79">
        <v>0</v>
      </c>
      <c r="Q660" s="79">
        <v>0</v>
      </c>
      <c r="R660" s="79">
        <v>0</v>
      </c>
      <c r="S660" s="79">
        <v>0</v>
      </c>
      <c r="T660" s="79">
        <v>0</v>
      </c>
      <c r="U660" s="79">
        <v>0</v>
      </c>
      <c r="V660" s="79">
        <v>0</v>
      </c>
      <c r="W660" s="79">
        <v>0</v>
      </c>
      <c r="X660" s="79">
        <v>0</v>
      </c>
      <c r="Y660" s="79">
        <v>0</v>
      </c>
      <c r="Z660" s="79">
        <v>0</v>
      </c>
      <c r="AA660" s="79">
        <v>0</v>
      </c>
      <c r="AB660" s="79">
        <v>0</v>
      </c>
      <c r="AC660" s="79">
        <v>0</v>
      </c>
      <c r="AD660" s="79">
        <v>0</v>
      </c>
      <c r="AE660" s="79">
        <v>0</v>
      </c>
      <c r="AF660" s="79">
        <v>0</v>
      </c>
      <c r="AG660" s="79">
        <v>0</v>
      </c>
      <c r="AH660" s="79">
        <v>0</v>
      </c>
      <c r="AI660" s="79">
        <v>0</v>
      </c>
      <c r="AJ660" s="79">
        <v>0</v>
      </c>
      <c r="AK660" s="79">
        <v>0</v>
      </c>
      <c r="AL660" s="79">
        <v>0</v>
      </c>
      <c r="AM660" s="79">
        <v>0</v>
      </c>
      <c r="AN660" s="79">
        <v>0</v>
      </c>
      <c r="AO660" s="79">
        <v>0</v>
      </c>
      <c r="AP660" s="79">
        <v>0</v>
      </c>
      <c r="AQ660" s="79">
        <v>0</v>
      </c>
      <c r="AR660" s="79">
        <v>0</v>
      </c>
      <c r="AS660" s="79">
        <v>1.9319999999999999</v>
      </c>
      <c r="AT660" s="79">
        <v>0</v>
      </c>
      <c r="AU660" s="79">
        <v>0</v>
      </c>
      <c r="AV660" s="79">
        <v>0</v>
      </c>
      <c r="AW660" s="79">
        <v>0</v>
      </c>
      <c r="AX660" s="79">
        <v>0</v>
      </c>
      <c r="AY660" s="79">
        <v>1</v>
      </c>
      <c r="AZ660" s="79">
        <v>0</v>
      </c>
      <c r="BA660" s="79">
        <v>0</v>
      </c>
      <c r="BB660" s="79">
        <v>0</v>
      </c>
      <c r="BC660" s="79">
        <v>0</v>
      </c>
      <c r="BD660" s="79">
        <v>0</v>
      </c>
      <c r="BE660" s="79">
        <v>0</v>
      </c>
      <c r="BF660" s="79">
        <v>0</v>
      </c>
      <c r="BG660" s="79">
        <v>0</v>
      </c>
      <c r="BH660" s="79">
        <v>0</v>
      </c>
      <c r="BI660" s="79">
        <v>0</v>
      </c>
      <c r="BJ660" s="79">
        <v>0</v>
      </c>
      <c r="BK660" s="79">
        <v>0</v>
      </c>
      <c r="BL660" s="79">
        <v>0</v>
      </c>
      <c r="BM660" s="79">
        <v>0</v>
      </c>
      <c r="BN660" s="79">
        <v>0</v>
      </c>
      <c r="BO660" s="79">
        <v>0</v>
      </c>
      <c r="BP660" s="79">
        <v>0</v>
      </c>
      <c r="BQ660" s="79">
        <v>0</v>
      </c>
      <c r="BR660" s="79">
        <v>0</v>
      </c>
      <c r="BS660" s="79">
        <v>0</v>
      </c>
      <c r="BT660" s="79">
        <v>0</v>
      </c>
      <c r="BU660" s="79">
        <v>0</v>
      </c>
      <c r="BV660" s="79">
        <v>0</v>
      </c>
      <c r="BW660" s="79">
        <v>0</v>
      </c>
      <c r="BX660" s="79">
        <v>0</v>
      </c>
      <c r="BY660" s="79">
        <v>0</v>
      </c>
      <c r="BZ660" s="79">
        <v>0</v>
      </c>
      <c r="CA660" s="79">
        <v>0</v>
      </c>
      <c r="CB660" s="79">
        <v>0</v>
      </c>
      <c r="CC660" s="79">
        <v>0</v>
      </c>
      <c r="CD660" s="79">
        <v>0</v>
      </c>
      <c r="CE660" s="79">
        <f t="shared" si="715"/>
        <v>0</v>
      </c>
      <c r="CF660" s="79">
        <f t="shared" si="716"/>
        <v>1.9319999999999999</v>
      </c>
      <c r="CG660" s="79">
        <f t="shared" si="717"/>
        <v>0</v>
      </c>
      <c r="CH660" s="79">
        <f t="shared" si="718"/>
        <v>0</v>
      </c>
      <c r="CI660" s="79">
        <f t="shared" si="719"/>
        <v>0</v>
      </c>
      <c r="CJ660" s="79">
        <f t="shared" si="720"/>
        <v>0</v>
      </c>
      <c r="CK660" s="79">
        <f t="shared" si="721"/>
        <v>0</v>
      </c>
      <c r="CL660" s="79">
        <f t="shared" si="722"/>
        <v>1</v>
      </c>
      <c r="CM660" s="79">
        <f t="shared" si="723"/>
        <v>0</v>
      </c>
      <c r="CN660" s="79">
        <f t="shared" si="724"/>
        <v>0</v>
      </c>
      <c r="CO660" s="79">
        <f t="shared" si="725"/>
        <v>0</v>
      </c>
      <c r="CP660" s="79">
        <f t="shared" si="726"/>
        <v>0</v>
      </c>
      <c r="CQ660" s="79">
        <f t="shared" si="727"/>
        <v>0</v>
      </c>
    </row>
    <row r="661" spans="1:95" ht="31.5">
      <c r="A661" s="73" t="s">
        <v>128</v>
      </c>
      <c r="B661" s="113" t="s">
        <v>1446</v>
      </c>
      <c r="C661" s="80" t="s">
        <v>1447</v>
      </c>
      <c r="D661" s="92">
        <v>0.13700000000000001</v>
      </c>
      <c r="E661" s="79">
        <v>0</v>
      </c>
      <c r="F661" s="79">
        <v>0</v>
      </c>
      <c r="G661" s="79">
        <v>0</v>
      </c>
      <c r="H661" s="79">
        <v>0</v>
      </c>
      <c r="I661" s="79">
        <v>0</v>
      </c>
      <c r="J661" s="79">
        <v>0</v>
      </c>
      <c r="K661" s="79">
        <v>0</v>
      </c>
      <c r="L661" s="79">
        <v>0</v>
      </c>
      <c r="M661" s="79">
        <v>0</v>
      </c>
      <c r="N661" s="79">
        <v>0</v>
      </c>
      <c r="O661" s="79">
        <v>0</v>
      </c>
      <c r="P661" s="79">
        <v>0</v>
      </c>
      <c r="Q661" s="79">
        <v>0</v>
      </c>
      <c r="R661" s="79">
        <v>0</v>
      </c>
      <c r="S661" s="79">
        <v>0</v>
      </c>
      <c r="T661" s="79">
        <v>0</v>
      </c>
      <c r="U661" s="79">
        <v>0</v>
      </c>
      <c r="V661" s="79">
        <v>0</v>
      </c>
      <c r="W661" s="79">
        <v>0</v>
      </c>
      <c r="X661" s="79">
        <v>0</v>
      </c>
      <c r="Y661" s="79">
        <v>0</v>
      </c>
      <c r="Z661" s="79">
        <v>0</v>
      </c>
      <c r="AA661" s="79">
        <v>0</v>
      </c>
      <c r="AB661" s="79">
        <v>0</v>
      </c>
      <c r="AC661" s="79">
        <v>0</v>
      </c>
      <c r="AD661" s="79">
        <v>0</v>
      </c>
      <c r="AE661" s="79">
        <v>0</v>
      </c>
      <c r="AF661" s="79">
        <v>0</v>
      </c>
      <c r="AG661" s="79">
        <v>0</v>
      </c>
      <c r="AH661" s="79">
        <v>0</v>
      </c>
      <c r="AI661" s="79">
        <v>0</v>
      </c>
      <c r="AJ661" s="79">
        <v>0</v>
      </c>
      <c r="AK661" s="79">
        <v>0</v>
      </c>
      <c r="AL661" s="79">
        <v>0</v>
      </c>
      <c r="AM661" s="79">
        <v>0</v>
      </c>
      <c r="AN661" s="79">
        <v>0</v>
      </c>
      <c r="AO661" s="79">
        <v>0</v>
      </c>
      <c r="AP661" s="79">
        <v>0</v>
      </c>
      <c r="AQ661" s="79">
        <v>0</v>
      </c>
      <c r="AR661" s="79">
        <v>0</v>
      </c>
      <c r="AS661" s="79">
        <v>0</v>
      </c>
      <c r="AT661" s="79">
        <v>0</v>
      </c>
      <c r="AU661" s="79">
        <v>0</v>
      </c>
      <c r="AV661" s="79">
        <v>0</v>
      </c>
      <c r="AW661" s="79">
        <v>0</v>
      </c>
      <c r="AX661" s="79">
        <v>0</v>
      </c>
      <c r="AY661" s="79">
        <v>0</v>
      </c>
      <c r="AZ661" s="79">
        <v>0</v>
      </c>
      <c r="BA661" s="79">
        <v>0</v>
      </c>
      <c r="BB661" s="79">
        <v>0</v>
      </c>
      <c r="BC661" s="79">
        <v>0</v>
      </c>
      <c r="BD661" s="79">
        <v>0</v>
      </c>
      <c r="BE661" s="79">
        <v>0</v>
      </c>
      <c r="BF661" s="79">
        <v>0.13700000000000001</v>
      </c>
      <c r="BG661" s="78">
        <v>0</v>
      </c>
      <c r="BH661" s="78">
        <v>0</v>
      </c>
      <c r="BI661" s="78">
        <v>0</v>
      </c>
      <c r="BJ661" s="78">
        <v>0</v>
      </c>
      <c r="BK661" s="78">
        <v>0</v>
      </c>
      <c r="BL661" s="78">
        <v>2</v>
      </c>
      <c r="BM661" s="78">
        <v>0</v>
      </c>
      <c r="BN661" s="78">
        <v>0</v>
      </c>
      <c r="BO661" s="78">
        <v>0</v>
      </c>
      <c r="BP661" s="78">
        <v>0</v>
      </c>
      <c r="BQ661" s="78">
        <v>0</v>
      </c>
      <c r="BR661" s="79">
        <v>0</v>
      </c>
      <c r="BS661" s="79">
        <v>0</v>
      </c>
      <c r="BT661" s="79">
        <v>0</v>
      </c>
      <c r="BU661" s="79">
        <v>0</v>
      </c>
      <c r="BV661" s="79">
        <v>0</v>
      </c>
      <c r="BW661" s="79">
        <v>0</v>
      </c>
      <c r="BX661" s="79">
        <v>0</v>
      </c>
      <c r="BY661" s="79">
        <v>0</v>
      </c>
      <c r="BZ661" s="79">
        <v>0</v>
      </c>
      <c r="CA661" s="79">
        <v>0</v>
      </c>
      <c r="CB661" s="79">
        <v>0</v>
      </c>
      <c r="CC661" s="79">
        <v>0</v>
      </c>
      <c r="CD661" s="79">
        <v>0</v>
      </c>
      <c r="CE661" s="79">
        <f t="shared" si="715"/>
        <v>0</v>
      </c>
      <c r="CF661" s="79">
        <f t="shared" si="716"/>
        <v>0.13700000000000001</v>
      </c>
      <c r="CG661" s="79">
        <f t="shared" si="717"/>
        <v>0</v>
      </c>
      <c r="CH661" s="79">
        <f t="shared" si="718"/>
        <v>0</v>
      </c>
      <c r="CI661" s="79">
        <f t="shared" si="719"/>
        <v>0</v>
      </c>
      <c r="CJ661" s="79">
        <f t="shared" si="720"/>
        <v>0</v>
      </c>
      <c r="CK661" s="79">
        <f t="shared" si="721"/>
        <v>0</v>
      </c>
      <c r="CL661" s="79">
        <f t="shared" si="722"/>
        <v>2</v>
      </c>
      <c r="CM661" s="79">
        <f t="shared" si="723"/>
        <v>0</v>
      </c>
      <c r="CN661" s="79">
        <f t="shared" si="724"/>
        <v>0</v>
      </c>
      <c r="CO661" s="79">
        <f t="shared" si="725"/>
        <v>0</v>
      </c>
      <c r="CP661" s="79">
        <f t="shared" si="726"/>
        <v>0</v>
      </c>
      <c r="CQ661" s="79">
        <f t="shared" si="727"/>
        <v>0</v>
      </c>
    </row>
    <row r="662" spans="1:95" ht="31.5">
      <c r="A662" s="73" t="s">
        <v>128</v>
      </c>
      <c r="B662" s="113" t="s">
        <v>1448</v>
      </c>
      <c r="C662" s="80" t="s">
        <v>1449</v>
      </c>
      <c r="D662" s="92">
        <v>5.4448000000000003E-2</v>
      </c>
      <c r="E662" s="79">
        <v>0</v>
      </c>
      <c r="F662" s="79">
        <v>5.4448000000000003E-2</v>
      </c>
      <c r="G662" s="79">
        <v>0</v>
      </c>
      <c r="H662" s="79">
        <v>0</v>
      </c>
      <c r="I662" s="79">
        <v>0</v>
      </c>
      <c r="J662" s="79">
        <v>0</v>
      </c>
      <c r="K662" s="79">
        <v>0</v>
      </c>
      <c r="L662" s="79">
        <v>1</v>
      </c>
      <c r="M662" s="79">
        <v>0</v>
      </c>
      <c r="N662" s="79">
        <v>0</v>
      </c>
      <c r="O662" s="79">
        <v>0</v>
      </c>
      <c r="P662" s="79">
        <v>0</v>
      </c>
      <c r="Q662" s="79">
        <v>0</v>
      </c>
      <c r="R662" s="79">
        <v>0</v>
      </c>
      <c r="S662" s="79">
        <v>0</v>
      </c>
      <c r="T662" s="79">
        <v>0</v>
      </c>
      <c r="U662" s="79">
        <v>0</v>
      </c>
      <c r="V662" s="79">
        <v>0</v>
      </c>
      <c r="W662" s="79">
        <v>0</v>
      </c>
      <c r="X662" s="79">
        <v>0</v>
      </c>
      <c r="Y662" s="79">
        <v>0</v>
      </c>
      <c r="Z662" s="79">
        <v>0</v>
      </c>
      <c r="AA662" s="79">
        <v>0</v>
      </c>
      <c r="AB662" s="79">
        <v>0</v>
      </c>
      <c r="AC662" s="79">
        <v>0</v>
      </c>
      <c r="AD662" s="79">
        <v>0</v>
      </c>
      <c r="AE662" s="79">
        <v>0</v>
      </c>
      <c r="AF662" s="79">
        <v>0</v>
      </c>
      <c r="AG662" s="79">
        <v>0</v>
      </c>
      <c r="AH662" s="79">
        <v>0</v>
      </c>
      <c r="AI662" s="79">
        <v>0</v>
      </c>
      <c r="AJ662" s="79">
        <v>0</v>
      </c>
      <c r="AK662" s="79">
        <v>0</v>
      </c>
      <c r="AL662" s="79">
        <v>0</v>
      </c>
      <c r="AM662" s="79">
        <v>0</v>
      </c>
      <c r="AN662" s="79">
        <v>0</v>
      </c>
      <c r="AO662" s="79">
        <v>0</v>
      </c>
      <c r="AP662" s="79">
        <v>0</v>
      </c>
      <c r="AQ662" s="79">
        <v>0</v>
      </c>
      <c r="AR662" s="79">
        <v>0</v>
      </c>
      <c r="AS662" s="79">
        <v>0</v>
      </c>
      <c r="AT662" s="79">
        <v>0</v>
      </c>
      <c r="AU662" s="79">
        <v>0</v>
      </c>
      <c r="AV662" s="79">
        <v>0</v>
      </c>
      <c r="AW662" s="79">
        <v>0</v>
      </c>
      <c r="AX662" s="79">
        <v>0</v>
      </c>
      <c r="AY662" s="79">
        <v>0</v>
      </c>
      <c r="AZ662" s="79">
        <v>0</v>
      </c>
      <c r="BA662" s="79">
        <v>0</v>
      </c>
      <c r="BB662" s="79">
        <v>0</v>
      </c>
      <c r="BC662" s="79">
        <v>0</v>
      </c>
      <c r="BD662" s="79">
        <v>0</v>
      </c>
      <c r="BE662" s="79">
        <v>0</v>
      </c>
      <c r="BF662" s="79">
        <v>0</v>
      </c>
      <c r="BG662" s="79">
        <v>0</v>
      </c>
      <c r="BH662" s="79">
        <v>0</v>
      </c>
      <c r="BI662" s="79">
        <v>0</v>
      </c>
      <c r="BJ662" s="79">
        <v>0</v>
      </c>
      <c r="BK662" s="79">
        <v>0</v>
      </c>
      <c r="BL662" s="79">
        <v>0</v>
      </c>
      <c r="BM662" s="79">
        <v>0</v>
      </c>
      <c r="BN662" s="79">
        <v>0</v>
      </c>
      <c r="BO662" s="79">
        <v>0</v>
      </c>
      <c r="BP662" s="79">
        <v>0</v>
      </c>
      <c r="BQ662" s="79">
        <v>0</v>
      </c>
      <c r="BR662" s="79">
        <v>0</v>
      </c>
      <c r="BS662" s="79">
        <v>0</v>
      </c>
      <c r="BT662" s="79">
        <v>0</v>
      </c>
      <c r="BU662" s="79">
        <v>0</v>
      </c>
      <c r="BV662" s="79">
        <v>0</v>
      </c>
      <c r="BW662" s="79">
        <v>0</v>
      </c>
      <c r="BX662" s="79">
        <v>0</v>
      </c>
      <c r="BY662" s="79">
        <v>0</v>
      </c>
      <c r="BZ662" s="79">
        <v>0</v>
      </c>
      <c r="CA662" s="79">
        <v>0</v>
      </c>
      <c r="CB662" s="79">
        <v>0</v>
      </c>
      <c r="CC662" s="79">
        <v>0</v>
      </c>
      <c r="CD662" s="79">
        <v>0</v>
      </c>
      <c r="CE662" s="79">
        <f t="shared" si="715"/>
        <v>0</v>
      </c>
      <c r="CF662" s="79">
        <f t="shared" si="716"/>
        <v>5.4448000000000003E-2</v>
      </c>
      <c r="CG662" s="79">
        <f t="shared" si="717"/>
        <v>0</v>
      </c>
      <c r="CH662" s="79">
        <f t="shared" si="718"/>
        <v>0</v>
      </c>
      <c r="CI662" s="79">
        <f t="shared" si="719"/>
        <v>0</v>
      </c>
      <c r="CJ662" s="79">
        <f t="shared" si="720"/>
        <v>0</v>
      </c>
      <c r="CK662" s="79">
        <f t="shared" si="721"/>
        <v>0</v>
      </c>
      <c r="CL662" s="79">
        <f t="shared" si="722"/>
        <v>1</v>
      </c>
      <c r="CM662" s="79">
        <f t="shared" si="723"/>
        <v>0</v>
      </c>
      <c r="CN662" s="79">
        <f t="shared" si="724"/>
        <v>0</v>
      </c>
      <c r="CO662" s="79">
        <f t="shared" si="725"/>
        <v>0</v>
      </c>
      <c r="CP662" s="79">
        <f t="shared" si="726"/>
        <v>0</v>
      </c>
      <c r="CQ662" s="79">
        <f t="shared" si="727"/>
        <v>0</v>
      </c>
    </row>
    <row r="663" spans="1:95" ht="31.5">
      <c r="A663" s="73" t="s">
        <v>128</v>
      </c>
      <c r="B663" s="113" t="s">
        <v>1450</v>
      </c>
      <c r="C663" s="80" t="s">
        <v>1451</v>
      </c>
      <c r="D663" s="92">
        <v>0.80300000000000005</v>
      </c>
      <c r="E663" s="79">
        <v>0</v>
      </c>
      <c r="F663" s="79">
        <v>0</v>
      </c>
      <c r="G663" s="79">
        <v>0</v>
      </c>
      <c r="H663" s="79">
        <v>0</v>
      </c>
      <c r="I663" s="79">
        <v>0</v>
      </c>
      <c r="J663" s="79">
        <v>0</v>
      </c>
      <c r="K663" s="79">
        <v>0</v>
      </c>
      <c r="L663" s="79">
        <v>0</v>
      </c>
      <c r="M663" s="79">
        <v>0</v>
      </c>
      <c r="N663" s="79">
        <v>0</v>
      </c>
      <c r="O663" s="79">
        <v>0</v>
      </c>
      <c r="P663" s="79">
        <v>0</v>
      </c>
      <c r="Q663" s="79">
        <v>0</v>
      </c>
      <c r="R663" s="79">
        <v>0</v>
      </c>
      <c r="S663" s="79">
        <v>0</v>
      </c>
      <c r="T663" s="79">
        <v>0</v>
      </c>
      <c r="U663" s="79">
        <v>0</v>
      </c>
      <c r="V663" s="79">
        <v>0</v>
      </c>
      <c r="W663" s="79">
        <v>0</v>
      </c>
      <c r="X663" s="79">
        <v>0</v>
      </c>
      <c r="Y663" s="79">
        <v>0</v>
      </c>
      <c r="Z663" s="79">
        <v>0</v>
      </c>
      <c r="AA663" s="79">
        <v>0</v>
      </c>
      <c r="AB663" s="79">
        <v>0</v>
      </c>
      <c r="AC663" s="79">
        <v>0</v>
      </c>
      <c r="AD663" s="79">
        <v>0</v>
      </c>
      <c r="AE663" s="79">
        <v>0</v>
      </c>
      <c r="AF663" s="79">
        <v>0.80300000000000005</v>
      </c>
      <c r="AG663" s="79">
        <v>0</v>
      </c>
      <c r="AH663" s="79">
        <v>0</v>
      </c>
      <c r="AI663" s="79">
        <v>0</v>
      </c>
      <c r="AJ663" s="79">
        <v>0</v>
      </c>
      <c r="AK663" s="79">
        <v>0</v>
      </c>
      <c r="AL663" s="79">
        <v>1</v>
      </c>
      <c r="AM663" s="79">
        <v>0</v>
      </c>
      <c r="AN663" s="79">
        <v>0</v>
      </c>
      <c r="AO663" s="79">
        <v>0</v>
      </c>
      <c r="AP663" s="79">
        <v>0</v>
      </c>
      <c r="AQ663" s="79">
        <v>0</v>
      </c>
      <c r="AR663" s="79">
        <v>0</v>
      </c>
      <c r="AS663" s="79">
        <v>0</v>
      </c>
      <c r="AT663" s="79">
        <v>0</v>
      </c>
      <c r="AU663" s="79">
        <v>0</v>
      </c>
      <c r="AV663" s="79">
        <v>0</v>
      </c>
      <c r="AW663" s="79">
        <v>0</v>
      </c>
      <c r="AX663" s="79">
        <v>0</v>
      </c>
      <c r="AY663" s="79">
        <v>0</v>
      </c>
      <c r="AZ663" s="79">
        <v>0</v>
      </c>
      <c r="BA663" s="79">
        <v>0</v>
      </c>
      <c r="BB663" s="79">
        <v>0</v>
      </c>
      <c r="BC663" s="79">
        <v>0</v>
      </c>
      <c r="BD663" s="79">
        <v>0</v>
      </c>
      <c r="BE663" s="79">
        <v>0</v>
      </c>
      <c r="BF663" s="79">
        <v>0</v>
      </c>
      <c r="BG663" s="79">
        <v>0</v>
      </c>
      <c r="BH663" s="79">
        <v>0</v>
      </c>
      <c r="BI663" s="79">
        <v>0</v>
      </c>
      <c r="BJ663" s="79">
        <v>0</v>
      </c>
      <c r="BK663" s="79">
        <v>0</v>
      </c>
      <c r="BL663" s="79">
        <v>0</v>
      </c>
      <c r="BM663" s="79">
        <v>0</v>
      </c>
      <c r="BN663" s="79">
        <v>0</v>
      </c>
      <c r="BO663" s="79">
        <v>0</v>
      </c>
      <c r="BP663" s="79">
        <v>0</v>
      </c>
      <c r="BQ663" s="79">
        <v>0</v>
      </c>
      <c r="BR663" s="79">
        <v>0</v>
      </c>
      <c r="BS663" s="79">
        <v>0</v>
      </c>
      <c r="BT663" s="79">
        <v>0</v>
      </c>
      <c r="BU663" s="79">
        <v>0</v>
      </c>
      <c r="BV663" s="79">
        <v>0</v>
      </c>
      <c r="BW663" s="79">
        <v>0</v>
      </c>
      <c r="BX663" s="79">
        <v>0</v>
      </c>
      <c r="BY663" s="79">
        <v>0</v>
      </c>
      <c r="BZ663" s="79">
        <v>0</v>
      </c>
      <c r="CA663" s="79">
        <v>0</v>
      </c>
      <c r="CB663" s="79">
        <v>0</v>
      </c>
      <c r="CC663" s="79">
        <v>0</v>
      </c>
      <c r="CD663" s="79">
        <v>0</v>
      </c>
      <c r="CE663" s="79">
        <f t="shared" si="715"/>
        <v>0</v>
      </c>
      <c r="CF663" s="79">
        <f t="shared" si="716"/>
        <v>0.80300000000000005</v>
      </c>
      <c r="CG663" s="79">
        <f t="shared" si="717"/>
        <v>0</v>
      </c>
      <c r="CH663" s="79">
        <f t="shared" si="718"/>
        <v>0</v>
      </c>
      <c r="CI663" s="79">
        <f t="shared" si="719"/>
        <v>0</v>
      </c>
      <c r="CJ663" s="79">
        <f t="shared" si="720"/>
        <v>0</v>
      </c>
      <c r="CK663" s="79">
        <f t="shared" si="721"/>
        <v>0</v>
      </c>
      <c r="CL663" s="79">
        <f t="shared" si="722"/>
        <v>1</v>
      </c>
      <c r="CM663" s="79">
        <f t="shared" si="723"/>
        <v>0</v>
      </c>
      <c r="CN663" s="79">
        <f t="shared" si="724"/>
        <v>0</v>
      </c>
      <c r="CO663" s="79">
        <f t="shared" si="725"/>
        <v>0</v>
      </c>
      <c r="CP663" s="79">
        <f t="shared" si="726"/>
        <v>0</v>
      </c>
      <c r="CQ663" s="79">
        <f t="shared" si="727"/>
        <v>0</v>
      </c>
    </row>
    <row r="664" spans="1:95">
      <c r="A664" s="73" t="s">
        <v>128</v>
      </c>
      <c r="B664" s="113" t="s">
        <v>1452</v>
      </c>
      <c r="C664" s="80" t="s">
        <v>1453</v>
      </c>
      <c r="D664" s="92">
        <v>1.22</v>
      </c>
      <c r="E664" s="79">
        <v>0</v>
      </c>
      <c r="F664" s="79">
        <v>0</v>
      </c>
      <c r="G664" s="79">
        <v>0</v>
      </c>
      <c r="H664" s="79">
        <v>0</v>
      </c>
      <c r="I664" s="79">
        <v>0</v>
      </c>
      <c r="J664" s="79">
        <v>0</v>
      </c>
      <c r="K664" s="79">
        <v>0</v>
      </c>
      <c r="L664" s="79">
        <v>0</v>
      </c>
      <c r="M664" s="79">
        <v>0</v>
      </c>
      <c r="N664" s="79">
        <v>0</v>
      </c>
      <c r="O664" s="79">
        <v>0</v>
      </c>
      <c r="P664" s="79">
        <v>0</v>
      </c>
      <c r="Q664" s="79">
        <v>0</v>
      </c>
      <c r="R664" s="79">
        <v>0</v>
      </c>
      <c r="S664" s="79">
        <v>0</v>
      </c>
      <c r="T664" s="79">
        <v>0</v>
      </c>
      <c r="U664" s="79">
        <v>0</v>
      </c>
      <c r="V664" s="79">
        <v>0</v>
      </c>
      <c r="W664" s="79">
        <v>0</v>
      </c>
      <c r="X664" s="79">
        <v>0</v>
      </c>
      <c r="Y664" s="79">
        <v>0</v>
      </c>
      <c r="Z664" s="79">
        <v>0</v>
      </c>
      <c r="AA664" s="79">
        <v>0</v>
      </c>
      <c r="AB664" s="79">
        <v>0</v>
      </c>
      <c r="AC664" s="79">
        <v>0</v>
      </c>
      <c r="AD664" s="79">
        <v>0</v>
      </c>
      <c r="AE664" s="79">
        <v>0</v>
      </c>
      <c r="AF664" s="79">
        <v>1.22</v>
      </c>
      <c r="AG664" s="79">
        <v>0</v>
      </c>
      <c r="AH664" s="79">
        <v>0</v>
      </c>
      <c r="AI664" s="79">
        <v>0</v>
      </c>
      <c r="AJ664" s="79">
        <v>0</v>
      </c>
      <c r="AK664" s="79">
        <v>0</v>
      </c>
      <c r="AL664" s="79">
        <v>1</v>
      </c>
      <c r="AM664" s="79">
        <v>0</v>
      </c>
      <c r="AN664" s="79">
        <v>0</v>
      </c>
      <c r="AO664" s="79">
        <v>0</v>
      </c>
      <c r="AP664" s="79">
        <v>0</v>
      </c>
      <c r="AQ664" s="79">
        <v>0</v>
      </c>
      <c r="AR664" s="79">
        <v>0</v>
      </c>
      <c r="AS664" s="79">
        <v>0</v>
      </c>
      <c r="AT664" s="79">
        <v>0</v>
      </c>
      <c r="AU664" s="79">
        <v>0</v>
      </c>
      <c r="AV664" s="79">
        <v>0</v>
      </c>
      <c r="AW664" s="79">
        <v>0</v>
      </c>
      <c r="AX664" s="79">
        <v>0</v>
      </c>
      <c r="AY664" s="79">
        <v>0</v>
      </c>
      <c r="AZ664" s="79">
        <v>0</v>
      </c>
      <c r="BA664" s="79">
        <v>0</v>
      </c>
      <c r="BB664" s="79">
        <v>0</v>
      </c>
      <c r="BC664" s="79">
        <v>0</v>
      </c>
      <c r="BD664" s="79">
        <v>0</v>
      </c>
      <c r="BE664" s="79">
        <v>0</v>
      </c>
      <c r="BF664" s="79">
        <v>0</v>
      </c>
      <c r="BG664" s="79">
        <v>0</v>
      </c>
      <c r="BH664" s="79">
        <v>0</v>
      </c>
      <c r="BI664" s="79">
        <v>0</v>
      </c>
      <c r="BJ664" s="79">
        <v>0</v>
      </c>
      <c r="BK664" s="79">
        <v>0</v>
      </c>
      <c r="BL664" s="79">
        <v>0</v>
      </c>
      <c r="BM664" s="79">
        <v>0</v>
      </c>
      <c r="BN664" s="79">
        <v>0</v>
      </c>
      <c r="BO664" s="79">
        <v>0</v>
      </c>
      <c r="BP664" s="79">
        <v>0</v>
      </c>
      <c r="BQ664" s="79">
        <v>0</v>
      </c>
      <c r="BR664" s="79">
        <v>0</v>
      </c>
      <c r="BS664" s="79">
        <v>0</v>
      </c>
      <c r="BT664" s="79">
        <v>0</v>
      </c>
      <c r="BU664" s="79">
        <v>0</v>
      </c>
      <c r="BV664" s="79">
        <v>0</v>
      </c>
      <c r="BW664" s="79">
        <v>0</v>
      </c>
      <c r="BX664" s="79">
        <v>0</v>
      </c>
      <c r="BY664" s="79">
        <v>0</v>
      </c>
      <c r="BZ664" s="79">
        <v>0</v>
      </c>
      <c r="CA664" s="79">
        <v>0</v>
      </c>
      <c r="CB664" s="79">
        <v>0</v>
      </c>
      <c r="CC664" s="79">
        <v>0</v>
      </c>
      <c r="CD664" s="79">
        <v>0</v>
      </c>
      <c r="CE664" s="79">
        <f t="shared" si="715"/>
        <v>0</v>
      </c>
      <c r="CF664" s="79">
        <f t="shared" si="716"/>
        <v>1.22</v>
      </c>
      <c r="CG664" s="79">
        <f t="shared" si="717"/>
        <v>0</v>
      </c>
      <c r="CH664" s="79">
        <f t="shared" si="718"/>
        <v>0</v>
      </c>
      <c r="CI664" s="79">
        <f t="shared" si="719"/>
        <v>0</v>
      </c>
      <c r="CJ664" s="79">
        <f t="shared" si="720"/>
        <v>0</v>
      </c>
      <c r="CK664" s="79">
        <f t="shared" si="721"/>
        <v>0</v>
      </c>
      <c r="CL664" s="79">
        <f t="shared" si="722"/>
        <v>1</v>
      </c>
      <c r="CM664" s="79">
        <f t="shared" si="723"/>
        <v>0</v>
      </c>
      <c r="CN664" s="79">
        <f t="shared" si="724"/>
        <v>0</v>
      </c>
      <c r="CO664" s="79">
        <f t="shared" si="725"/>
        <v>0</v>
      </c>
      <c r="CP664" s="79">
        <f t="shared" si="726"/>
        <v>0</v>
      </c>
      <c r="CQ664" s="79">
        <f t="shared" si="727"/>
        <v>0</v>
      </c>
    </row>
    <row r="665" spans="1:95">
      <c r="A665" s="73" t="s">
        <v>128</v>
      </c>
      <c r="B665" s="113" t="s">
        <v>1454</v>
      </c>
      <c r="C665" s="80" t="s">
        <v>1455</v>
      </c>
      <c r="D665" s="92">
        <v>0.33</v>
      </c>
      <c r="E665" s="79">
        <v>0</v>
      </c>
      <c r="F665" s="79">
        <v>0</v>
      </c>
      <c r="G665" s="79">
        <v>0</v>
      </c>
      <c r="H665" s="79">
        <v>0</v>
      </c>
      <c r="I665" s="79">
        <v>0</v>
      </c>
      <c r="J665" s="79">
        <v>0</v>
      </c>
      <c r="K665" s="79">
        <v>0</v>
      </c>
      <c r="L665" s="79">
        <v>0</v>
      </c>
      <c r="M665" s="79">
        <v>0</v>
      </c>
      <c r="N665" s="79">
        <v>0</v>
      </c>
      <c r="O665" s="79">
        <v>0</v>
      </c>
      <c r="P665" s="79">
        <v>0</v>
      </c>
      <c r="Q665" s="79">
        <v>0</v>
      </c>
      <c r="R665" s="79">
        <v>0</v>
      </c>
      <c r="S665" s="79">
        <v>0</v>
      </c>
      <c r="T665" s="79">
        <v>0</v>
      </c>
      <c r="U665" s="79">
        <v>0</v>
      </c>
      <c r="V665" s="79">
        <v>0</v>
      </c>
      <c r="W665" s="79">
        <v>0</v>
      </c>
      <c r="X665" s="79">
        <v>0</v>
      </c>
      <c r="Y665" s="79">
        <v>0</v>
      </c>
      <c r="Z665" s="79">
        <v>0</v>
      </c>
      <c r="AA665" s="79">
        <v>0</v>
      </c>
      <c r="AB665" s="79">
        <v>0</v>
      </c>
      <c r="AC665" s="79">
        <v>0</v>
      </c>
      <c r="AD665" s="79">
        <v>0</v>
      </c>
      <c r="AE665" s="79">
        <v>0</v>
      </c>
      <c r="AF665" s="79">
        <v>0</v>
      </c>
      <c r="AG665" s="79">
        <v>0</v>
      </c>
      <c r="AH665" s="79">
        <v>0</v>
      </c>
      <c r="AI665" s="79">
        <v>0</v>
      </c>
      <c r="AJ665" s="79">
        <v>0</v>
      </c>
      <c r="AK665" s="79">
        <v>0</v>
      </c>
      <c r="AL665" s="79">
        <v>0</v>
      </c>
      <c r="AM665" s="79">
        <v>0</v>
      </c>
      <c r="AN665" s="79">
        <v>0</v>
      </c>
      <c r="AO665" s="79">
        <v>0</v>
      </c>
      <c r="AP665" s="79">
        <v>0</v>
      </c>
      <c r="AQ665" s="79">
        <v>0</v>
      </c>
      <c r="AR665" s="79">
        <v>0</v>
      </c>
      <c r="AS665" s="79">
        <v>0.33</v>
      </c>
      <c r="AT665" s="79">
        <v>0</v>
      </c>
      <c r="AU665" s="79">
        <v>0</v>
      </c>
      <c r="AV665" s="79">
        <v>0</v>
      </c>
      <c r="AW665" s="79">
        <v>0</v>
      </c>
      <c r="AX665" s="79">
        <v>0</v>
      </c>
      <c r="AY665" s="79">
        <v>1</v>
      </c>
      <c r="AZ665" s="79">
        <v>0</v>
      </c>
      <c r="BA665" s="79">
        <v>0</v>
      </c>
      <c r="BB665" s="79">
        <v>0</v>
      </c>
      <c r="BC665" s="79">
        <v>0</v>
      </c>
      <c r="BD665" s="79">
        <v>0</v>
      </c>
      <c r="BE665" s="79">
        <v>0</v>
      </c>
      <c r="BF665" s="79">
        <v>0</v>
      </c>
      <c r="BG665" s="79">
        <v>0</v>
      </c>
      <c r="BH665" s="79">
        <v>0</v>
      </c>
      <c r="BI665" s="79">
        <v>0</v>
      </c>
      <c r="BJ665" s="79">
        <v>0</v>
      </c>
      <c r="BK665" s="79">
        <v>0</v>
      </c>
      <c r="BL665" s="79">
        <v>0</v>
      </c>
      <c r="BM665" s="79">
        <v>0</v>
      </c>
      <c r="BN665" s="79">
        <v>0</v>
      </c>
      <c r="BO665" s="79">
        <v>0</v>
      </c>
      <c r="BP665" s="79">
        <v>0</v>
      </c>
      <c r="BQ665" s="79">
        <v>0</v>
      </c>
      <c r="BR665" s="79">
        <v>0</v>
      </c>
      <c r="BS665" s="79">
        <v>0</v>
      </c>
      <c r="BT665" s="79">
        <v>0</v>
      </c>
      <c r="BU665" s="79">
        <v>0</v>
      </c>
      <c r="BV665" s="79">
        <v>0</v>
      </c>
      <c r="BW665" s="79">
        <v>0</v>
      </c>
      <c r="BX665" s="79">
        <v>0</v>
      </c>
      <c r="BY665" s="79">
        <v>0</v>
      </c>
      <c r="BZ665" s="79">
        <v>0</v>
      </c>
      <c r="CA665" s="79">
        <v>0</v>
      </c>
      <c r="CB665" s="79">
        <v>0</v>
      </c>
      <c r="CC665" s="79">
        <v>0</v>
      </c>
      <c r="CD665" s="79">
        <v>0</v>
      </c>
      <c r="CE665" s="79">
        <f t="shared" si="715"/>
        <v>0</v>
      </c>
      <c r="CF665" s="79">
        <f t="shared" si="716"/>
        <v>0.33</v>
      </c>
      <c r="CG665" s="79">
        <f t="shared" si="717"/>
        <v>0</v>
      </c>
      <c r="CH665" s="79">
        <f t="shared" si="718"/>
        <v>0</v>
      </c>
      <c r="CI665" s="79">
        <f t="shared" si="719"/>
        <v>0</v>
      </c>
      <c r="CJ665" s="79">
        <f t="shared" si="720"/>
        <v>0</v>
      </c>
      <c r="CK665" s="79">
        <f t="shared" si="721"/>
        <v>0</v>
      </c>
      <c r="CL665" s="79">
        <f t="shared" si="722"/>
        <v>1</v>
      </c>
      <c r="CM665" s="79">
        <f t="shared" si="723"/>
        <v>0</v>
      </c>
      <c r="CN665" s="79">
        <f t="shared" si="724"/>
        <v>0</v>
      </c>
      <c r="CO665" s="79">
        <f t="shared" si="725"/>
        <v>0</v>
      </c>
      <c r="CP665" s="79">
        <f t="shared" si="726"/>
        <v>0</v>
      </c>
      <c r="CQ665" s="79">
        <f t="shared" si="727"/>
        <v>0</v>
      </c>
    </row>
    <row r="666" spans="1:95">
      <c r="A666" s="73" t="s">
        <v>128</v>
      </c>
      <c r="B666" s="113" t="s">
        <v>1456</v>
      </c>
      <c r="C666" s="80" t="s">
        <v>1457</v>
      </c>
      <c r="D666" s="92">
        <v>0.08</v>
      </c>
      <c r="E666" s="79">
        <v>0</v>
      </c>
      <c r="F666" s="79">
        <v>0.08</v>
      </c>
      <c r="G666" s="79">
        <v>0</v>
      </c>
      <c r="H666" s="79">
        <v>0</v>
      </c>
      <c r="I666" s="79">
        <v>0</v>
      </c>
      <c r="J666" s="79">
        <v>0</v>
      </c>
      <c r="K666" s="79">
        <v>0</v>
      </c>
      <c r="L666" s="79">
        <v>1</v>
      </c>
      <c r="M666" s="79">
        <v>0</v>
      </c>
      <c r="N666" s="79">
        <v>0</v>
      </c>
      <c r="O666" s="79">
        <v>0</v>
      </c>
      <c r="P666" s="79">
        <v>0</v>
      </c>
      <c r="Q666" s="79">
        <v>0</v>
      </c>
      <c r="R666" s="79">
        <v>0</v>
      </c>
      <c r="S666" s="79">
        <v>0</v>
      </c>
      <c r="T666" s="79">
        <v>0</v>
      </c>
      <c r="U666" s="79">
        <v>0</v>
      </c>
      <c r="V666" s="79">
        <v>0</v>
      </c>
      <c r="W666" s="79">
        <v>0</v>
      </c>
      <c r="X666" s="79">
        <v>0</v>
      </c>
      <c r="Y666" s="79">
        <v>0</v>
      </c>
      <c r="Z666" s="79">
        <v>0</v>
      </c>
      <c r="AA666" s="79">
        <v>0</v>
      </c>
      <c r="AB666" s="79">
        <v>0</v>
      </c>
      <c r="AC666" s="79">
        <v>0</v>
      </c>
      <c r="AD666" s="79">
        <v>0</v>
      </c>
      <c r="AE666" s="79">
        <v>0</v>
      </c>
      <c r="AF666" s="79">
        <v>0</v>
      </c>
      <c r="AG666" s="79">
        <v>0</v>
      </c>
      <c r="AH666" s="79">
        <v>0</v>
      </c>
      <c r="AI666" s="79">
        <v>0</v>
      </c>
      <c r="AJ666" s="79">
        <v>0</v>
      </c>
      <c r="AK666" s="79">
        <v>0</v>
      </c>
      <c r="AL666" s="79">
        <v>0</v>
      </c>
      <c r="AM666" s="79">
        <v>0</v>
      </c>
      <c r="AN666" s="79">
        <v>0</v>
      </c>
      <c r="AO666" s="79">
        <v>0</v>
      </c>
      <c r="AP666" s="79">
        <v>0</v>
      </c>
      <c r="AQ666" s="79">
        <v>0</v>
      </c>
      <c r="AR666" s="79">
        <v>0</v>
      </c>
      <c r="AS666" s="79">
        <v>0</v>
      </c>
      <c r="AT666" s="79">
        <v>0</v>
      </c>
      <c r="AU666" s="79">
        <v>0</v>
      </c>
      <c r="AV666" s="79">
        <v>0</v>
      </c>
      <c r="AW666" s="79">
        <v>0</v>
      </c>
      <c r="AX666" s="79">
        <v>0</v>
      </c>
      <c r="AY666" s="79">
        <v>0</v>
      </c>
      <c r="AZ666" s="79">
        <v>0</v>
      </c>
      <c r="BA666" s="79">
        <v>0</v>
      </c>
      <c r="BB666" s="79">
        <v>0</v>
      </c>
      <c r="BC666" s="79">
        <v>0</v>
      </c>
      <c r="BD666" s="79">
        <v>0</v>
      </c>
      <c r="BE666" s="79">
        <v>0</v>
      </c>
      <c r="BF666" s="79">
        <v>0</v>
      </c>
      <c r="BG666" s="79">
        <v>0</v>
      </c>
      <c r="BH666" s="79">
        <v>0</v>
      </c>
      <c r="BI666" s="79">
        <v>0</v>
      </c>
      <c r="BJ666" s="79">
        <v>0</v>
      </c>
      <c r="BK666" s="79">
        <v>0</v>
      </c>
      <c r="BL666" s="79">
        <v>0</v>
      </c>
      <c r="BM666" s="79">
        <v>0</v>
      </c>
      <c r="BN666" s="79">
        <v>0</v>
      </c>
      <c r="BO666" s="79">
        <v>0</v>
      </c>
      <c r="BP666" s="79">
        <v>0</v>
      </c>
      <c r="BQ666" s="79">
        <v>0</v>
      </c>
      <c r="BR666" s="79">
        <v>0</v>
      </c>
      <c r="BS666" s="79">
        <v>0</v>
      </c>
      <c r="BT666" s="79">
        <v>0</v>
      </c>
      <c r="BU666" s="79">
        <v>0</v>
      </c>
      <c r="BV666" s="79">
        <v>0</v>
      </c>
      <c r="BW666" s="79">
        <v>0</v>
      </c>
      <c r="BX666" s="79">
        <v>0</v>
      </c>
      <c r="BY666" s="79">
        <v>0</v>
      </c>
      <c r="BZ666" s="79">
        <v>0</v>
      </c>
      <c r="CA666" s="79">
        <v>0</v>
      </c>
      <c r="CB666" s="79">
        <v>0</v>
      </c>
      <c r="CC666" s="79">
        <v>0</v>
      </c>
      <c r="CD666" s="79">
        <v>0</v>
      </c>
      <c r="CE666" s="79">
        <f t="shared" si="715"/>
        <v>0</v>
      </c>
      <c r="CF666" s="79">
        <f t="shared" si="716"/>
        <v>0.08</v>
      </c>
      <c r="CG666" s="79">
        <f t="shared" si="717"/>
        <v>0</v>
      </c>
      <c r="CH666" s="79">
        <f t="shared" si="718"/>
        <v>0</v>
      </c>
      <c r="CI666" s="79">
        <f t="shared" si="719"/>
        <v>0</v>
      </c>
      <c r="CJ666" s="79">
        <f t="shared" si="720"/>
        <v>0</v>
      </c>
      <c r="CK666" s="79">
        <f t="shared" si="721"/>
        <v>0</v>
      </c>
      <c r="CL666" s="79">
        <f t="shared" si="722"/>
        <v>1</v>
      </c>
      <c r="CM666" s="79">
        <f t="shared" si="723"/>
        <v>0</v>
      </c>
      <c r="CN666" s="79">
        <f t="shared" si="724"/>
        <v>0</v>
      </c>
      <c r="CO666" s="79">
        <f t="shared" si="725"/>
        <v>0</v>
      </c>
      <c r="CP666" s="79">
        <f t="shared" si="726"/>
        <v>0</v>
      </c>
      <c r="CQ666" s="79">
        <f t="shared" si="727"/>
        <v>0</v>
      </c>
    </row>
    <row r="667" spans="1:95" ht="31.5">
      <c r="A667" s="73" t="s">
        <v>128</v>
      </c>
      <c r="B667" s="113" t="s">
        <v>1458</v>
      </c>
      <c r="C667" s="80" t="s">
        <v>1459</v>
      </c>
      <c r="D667" s="92">
        <v>6.3551999999999997E-2</v>
      </c>
      <c r="E667" s="79">
        <v>0</v>
      </c>
      <c r="F667" s="79">
        <v>6.3551999999999997E-2</v>
      </c>
      <c r="G667" s="79">
        <v>0</v>
      </c>
      <c r="H667" s="79">
        <v>0</v>
      </c>
      <c r="I667" s="79">
        <v>0</v>
      </c>
      <c r="J667" s="79">
        <v>0</v>
      </c>
      <c r="K667" s="79">
        <v>0</v>
      </c>
      <c r="L667" s="79">
        <v>1</v>
      </c>
      <c r="M667" s="79">
        <v>0</v>
      </c>
      <c r="N667" s="79">
        <v>0</v>
      </c>
      <c r="O667" s="79">
        <v>0</v>
      </c>
      <c r="P667" s="79">
        <v>0</v>
      </c>
      <c r="Q667" s="79">
        <v>0</v>
      </c>
      <c r="R667" s="79">
        <v>0</v>
      </c>
      <c r="S667" s="79">
        <v>0</v>
      </c>
      <c r="T667" s="79">
        <v>0</v>
      </c>
      <c r="U667" s="79">
        <v>0</v>
      </c>
      <c r="V667" s="79">
        <v>0</v>
      </c>
      <c r="W667" s="79">
        <v>0</v>
      </c>
      <c r="X667" s="79">
        <v>0</v>
      </c>
      <c r="Y667" s="79">
        <v>0</v>
      </c>
      <c r="Z667" s="79">
        <v>0</v>
      </c>
      <c r="AA667" s="79">
        <v>0</v>
      </c>
      <c r="AB667" s="79">
        <v>0</v>
      </c>
      <c r="AC667" s="79">
        <v>0</v>
      </c>
      <c r="AD667" s="79">
        <v>0</v>
      </c>
      <c r="AE667" s="79">
        <v>0</v>
      </c>
      <c r="AF667" s="79">
        <v>0</v>
      </c>
      <c r="AG667" s="79">
        <v>0</v>
      </c>
      <c r="AH667" s="79">
        <v>0</v>
      </c>
      <c r="AI667" s="79">
        <v>0</v>
      </c>
      <c r="AJ667" s="79">
        <v>0</v>
      </c>
      <c r="AK667" s="79">
        <v>0</v>
      </c>
      <c r="AL667" s="79">
        <v>0</v>
      </c>
      <c r="AM667" s="79">
        <v>0</v>
      </c>
      <c r="AN667" s="79">
        <v>0</v>
      </c>
      <c r="AO667" s="79">
        <v>0</v>
      </c>
      <c r="AP667" s="79">
        <v>0</v>
      </c>
      <c r="AQ667" s="79">
        <v>0</v>
      </c>
      <c r="AR667" s="79">
        <v>0</v>
      </c>
      <c r="AS667" s="79">
        <v>0</v>
      </c>
      <c r="AT667" s="79">
        <v>0</v>
      </c>
      <c r="AU667" s="79">
        <v>0</v>
      </c>
      <c r="AV667" s="79">
        <v>0</v>
      </c>
      <c r="AW667" s="79">
        <v>0</v>
      </c>
      <c r="AX667" s="79">
        <v>0</v>
      </c>
      <c r="AY667" s="79">
        <v>0</v>
      </c>
      <c r="AZ667" s="79">
        <v>0</v>
      </c>
      <c r="BA667" s="79">
        <v>0</v>
      </c>
      <c r="BB667" s="79">
        <v>0</v>
      </c>
      <c r="BC667" s="79">
        <v>0</v>
      </c>
      <c r="BD667" s="79">
        <v>0</v>
      </c>
      <c r="BE667" s="79">
        <v>0</v>
      </c>
      <c r="BF667" s="79">
        <v>0</v>
      </c>
      <c r="BG667" s="79">
        <v>0</v>
      </c>
      <c r="BH667" s="79">
        <v>0</v>
      </c>
      <c r="BI667" s="79">
        <v>0</v>
      </c>
      <c r="BJ667" s="79">
        <v>0</v>
      </c>
      <c r="BK667" s="79">
        <v>0</v>
      </c>
      <c r="BL667" s="79">
        <v>0</v>
      </c>
      <c r="BM667" s="79">
        <v>0</v>
      </c>
      <c r="BN667" s="79">
        <v>0</v>
      </c>
      <c r="BO667" s="79">
        <v>0</v>
      </c>
      <c r="BP667" s="79">
        <v>0</v>
      </c>
      <c r="BQ667" s="79">
        <v>0</v>
      </c>
      <c r="BR667" s="79">
        <v>0</v>
      </c>
      <c r="BS667" s="79">
        <v>0</v>
      </c>
      <c r="BT667" s="79">
        <v>0</v>
      </c>
      <c r="BU667" s="79">
        <v>0</v>
      </c>
      <c r="BV667" s="79">
        <v>0</v>
      </c>
      <c r="BW667" s="79">
        <v>0</v>
      </c>
      <c r="BX667" s="79">
        <v>0</v>
      </c>
      <c r="BY667" s="79">
        <v>0</v>
      </c>
      <c r="BZ667" s="79">
        <v>0</v>
      </c>
      <c r="CA667" s="79">
        <v>0</v>
      </c>
      <c r="CB667" s="79">
        <v>0</v>
      </c>
      <c r="CC667" s="79">
        <v>0</v>
      </c>
      <c r="CD667" s="79">
        <v>0</v>
      </c>
      <c r="CE667" s="79">
        <f t="shared" si="715"/>
        <v>0</v>
      </c>
      <c r="CF667" s="79">
        <f t="shared" si="716"/>
        <v>6.3551999999999997E-2</v>
      </c>
      <c r="CG667" s="79">
        <f t="shared" si="717"/>
        <v>0</v>
      </c>
      <c r="CH667" s="79">
        <f t="shared" si="718"/>
        <v>0</v>
      </c>
      <c r="CI667" s="79">
        <f t="shared" si="719"/>
        <v>0</v>
      </c>
      <c r="CJ667" s="79">
        <f t="shared" si="720"/>
        <v>0</v>
      </c>
      <c r="CK667" s="79">
        <f t="shared" si="721"/>
        <v>0</v>
      </c>
      <c r="CL667" s="79">
        <f t="shared" si="722"/>
        <v>1</v>
      </c>
      <c r="CM667" s="79">
        <f t="shared" si="723"/>
        <v>0</v>
      </c>
      <c r="CN667" s="79">
        <f t="shared" si="724"/>
        <v>0</v>
      </c>
      <c r="CO667" s="79">
        <f t="shared" si="725"/>
        <v>0</v>
      </c>
      <c r="CP667" s="79">
        <f t="shared" si="726"/>
        <v>0</v>
      </c>
      <c r="CQ667" s="79">
        <f t="shared" si="727"/>
        <v>0</v>
      </c>
    </row>
    <row r="668" spans="1:95" ht="31.5">
      <c r="A668" s="73" t="s">
        <v>128</v>
      </c>
      <c r="B668" s="113" t="s">
        <v>1460</v>
      </c>
      <c r="C668" s="80" t="s">
        <v>1461</v>
      </c>
      <c r="D668" s="92">
        <v>2.601</v>
      </c>
      <c r="E668" s="79">
        <v>0</v>
      </c>
      <c r="F668" s="79">
        <v>2.601</v>
      </c>
      <c r="G668" s="79">
        <v>0</v>
      </c>
      <c r="H668" s="79">
        <v>0</v>
      </c>
      <c r="I668" s="79">
        <v>0</v>
      </c>
      <c r="J668" s="79">
        <v>0</v>
      </c>
      <c r="K668" s="79">
        <v>0</v>
      </c>
      <c r="L668" s="79">
        <v>1</v>
      </c>
      <c r="M668" s="79">
        <v>0</v>
      </c>
      <c r="N668" s="79">
        <v>0</v>
      </c>
      <c r="O668" s="79">
        <v>0</v>
      </c>
      <c r="P668" s="79">
        <v>0</v>
      </c>
      <c r="Q668" s="79">
        <v>0</v>
      </c>
      <c r="R668" s="79">
        <v>0</v>
      </c>
      <c r="S668" s="79">
        <v>0</v>
      </c>
      <c r="T668" s="79">
        <v>0</v>
      </c>
      <c r="U668" s="79">
        <v>0</v>
      </c>
      <c r="V668" s="79">
        <v>0</v>
      </c>
      <c r="W668" s="79">
        <v>0</v>
      </c>
      <c r="X668" s="79">
        <v>0</v>
      </c>
      <c r="Y668" s="79">
        <v>0</v>
      </c>
      <c r="Z668" s="79">
        <v>0</v>
      </c>
      <c r="AA668" s="79">
        <v>0</v>
      </c>
      <c r="AB668" s="79">
        <v>0</v>
      </c>
      <c r="AC668" s="79">
        <v>0</v>
      </c>
      <c r="AD668" s="79">
        <v>0</v>
      </c>
      <c r="AE668" s="79">
        <v>0</v>
      </c>
      <c r="AF668" s="79">
        <v>0</v>
      </c>
      <c r="AG668" s="79">
        <v>0</v>
      </c>
      <c r="AH668" s="79">
        <v>0</v>
      </c>
      <c r="AI668" s="79">
        <v>0</v>
      </c>
      <c r="AJ668" s="79">
        <v>0</v>
      </c>
      <c r="AK668" s="79">
        <v>0</v>
      </c>
      <c r="AL668" s="79">
        <v>0</v>
      </c>
      <c r="AM668" s="79">
        <v>0</v>
      </c>
      <c r="AN668" s="79">
        <v>0</v>
      </c>
      <c r="AO668" s="79">
        <v>0</v>
      </c>
      <c r="AP668" s="79">
        <v>0</v>
      </c>
      <c r="AQ668" s="79">
        <v>0</v>
      </c>
      <c r="AR668" s="79">
        <v>0</v>
      </c>
      <c r="AS668" s="79">
        <v>0</v>
      </c>
      <c r="AT668" s="79">
        <v>0</v>
      </c>
      <c r="AU668" s="79">
        <v>0</v>
      </c>
      <c r="AV668" s="79">
        <v>0</v>
      </c>
      <c r="AW668" s="79">
        <v>0</v>
      </c>
      <c r="AX668" s="79">
        <v>0</v>
      </c>
      <c r="AY668" s="79">
        <v>0</v>
      </c>
      <c r="AZ668" s="79">
        <v>0</v>
      </c>
      <c r="BA668" s="79">
        <v>0</v>
      </c>
      <c r="BB668" s="79">
        <v>0</v>
      </c>
      <c r="BC668" s="79">
        <v>0</v>
      </c>
      <c r="BD668" s="79">
        <v>0</v>
      </c>
      <c r="BE668" s="79">
        <v>0</v>
      </c>
      <c r="BF668" s="79">
        <v>0</v>
      </c>
      <c r="BG668" s="79">
        <v>0</v>
      </c>
      <c r="BH668" s="79">
        <v>0</v>
      </c>
      <c r="BI668" s="79">
        <v>0</v>
      </c>
      <c r="BJ668" s="79">
        <v>0</v>
      </c>
      <c r="BK668" s="79">
        <v>0</v>
      </c>
      <c r="BL668" s="79">
        <v>0</v>
      </c>
      <c r="BM668" s="79">
        <v>0</v>
      </c>
      <c r="BN668" s="79">
        <v>0</v>
      </c>
      <c r="BO668" s="79">
        <v>0</v>
      </c>
      <c r="BP668" s="79">
        <v>0</v>
      </c>
      <c r="BQ668" s="79">
        <v>0</v>
      </c>
      <c r="BR668" s="79">
        <v>0</v>
      </c>
      <c r="BS668" s="79">
        <v>0</v>
      </c>
      <c r="BT668" s="79">
        <v>0</v>
      </c>
      <c r="BU668" s="79">
        <v>0</v>
      </c>
      <c r="BV668" s="79">
        <v>0</v>
      </c>
      <c r="BW668" s="79">
        <v>0</v>
      </c>
      <c r="BX668" s="79">
        <v>0</v>
      </c>
      <c r="BY668" s="79">
        <v>0</v>
      </c>
      <c r="BZ668" s="79">
        <v>0</v>
      </c>
      <c r="CA668" s="79">
        <v>0</v>
      </c>
      <c r="CB668" s="79">
        <v>0</v>
      </c>
      <c r="CC668" s="79">
        <v>0</v>
      </c>
      <c r="CD668" s="79">
        <v>0</v>
      </c>
      <c r="CE668" s="79">
        <f t="shared" si="715"/>
        <v>0</v>
      </c>
      <c r="CF668" s="79">
        <f t="shared" si="716"/>
        <v>2.601</v>
      </c>
      <c r="CG668" s="79">
        <f t="shared" si="717"/>
        <v>0</v>
      </c>
      <c r="CH668" s="79">
        <f t="shared" si="718"/>
        <v>0</v>
      </c>
      <c r="CI668" s="79">
        <f t="shared" si="719"/>
        <v>0</v>
      </c>
      <c r="CJ668" s="79">
        <f t="shared" si="720"/>
        <v>0</v>
      </c>
      <c r="CK668" s="79">
        <f t="shared" si="721"/>
        <v>0</v>
      </c>
      <c r="CL668" s="79">
        <f t="shared" si="722"/>
        <v>1</v>
      </c>
      <c r="CM668" s="79">
        <f t="shared" si="723"/>
        <v>0</v>
      </c>
      <c r="CN668" s="79">
        <f t="shared" si="724"/>
        <v>0</v>
      </c>
      <c r="CO668" s="79">
        <f t="shared" si="725"/>
        <v>0</v>
      </c>
      <c r="CP668" s="79">
        <f t="shared" si="726"/>
        <v>0</v>
      </c>
      <c r="CQ668" s="79">
        <f t="shared" si="727"/>
        <v>0</v>
      </c>
    </row>
    <row r="669" spans="1:95">
      <c r="A669" s="73" t="s">
        <v>128</v>
      </c>
      <c r="B669" s="113" t="s">
        <v>1462</v>
      </c>
      <c r="C669" s="80" t="s">
        <v>1463</v>
      </c>
      <c r="D669" s="92">
        <v>0.6</v>
      </c>
      <c r="E669" s="79">
        <v>0</v>
      </c>
      <c r="F669" s="79">
        <v>0</v>
      </c>
      <c r="G669" s="79">
        <v>0</v>
      </c>
      <c r="H669" s="79">
        <v>0</v>
      </c>
      <c r="I669" s="79">
        <v>0</v>
      </c>
      <c r="J669" s="79">
        <v>0</v>
      </c>
      <c r="K669" s="79">
        <v>0</v>
      </c>
      <c r="L669" s="79">
        <v>0</v>
      </c>
      <c r="M669" s="79">
        <v>0</v>
      </c>
      <c r="N669" s="79">
        <v>0</v>
      </c>
      <c r="O669" s="79">
        <v>0</v>
      </c>
      <c r="P669" s="79">
        <v>0</v>
      </c>
      <c r="Q669" s="79">
        <v>0</v>
      </c>
      <c r="R669" s="79">
        <v>0</v>
      </c>
      <c r="S669" s="79">
        <v>0.6</v>
      </c>
      <c r="T669" s="79">
        <v>0</v>
      </c>
      <c r="U669" s="79">
        <v>0</v>
      </c>
      <c r="V669" s="79">
        <v>0</v>
      </c>
      <c r="W669" s="79">
        <v>0</v>
      </c>
      <c r="X669" s="79">
        <v>0</v>
      </c>
      <c r="Y669" s="79">
        <v>1</v>
      </c>
      <c r="Z669" s="79">
        <v>0</v>
      </c>
      <c r="AA669" s="79">
        <v>0</v>
      </c>
      <c r="AB669" s="79">
        <v>0</v>
      </c>
      <c r="AC669" s="79">
        <v>0</v>
      </c>
      <c r="AD669" s="79">
        <v>0</v>
      </c>
      <c r="AE669" s="79">
        <v>0</v>
      </c>
      <c r="AF669" s="79">
        <v>0</v>
      </c>
      <c r="AG669" s="79">
        <v>0</v>
      </c>
      <c r="AH669" s="79">
        <v>0</v>
      </c>
      <c r="AI669" s="79">
        <v>0</v>
      </c>
      <c r="AJ669" s="79">
        <v>0</v>
      </c>
      <c r="AK669" s="79">
        <v>0</v>
      </c>
      <c r="AL669" s="79">
        <v>0</v>
      </c>
      <c r="AM669" s="79">
        <v>0</v>
      </c>
      <c r="AN669" s="79">
        <v>0</v>
      </c>
      <c r="AO669" s="79">
        <v>0</v>
      </c>
      <c r="AP669" s="79">
        <v>0</v>
      </c>
      <c r="AQ669" s="79">
        <v>0</v>
      </c>
      <c r="AR669" s="79">
        <v>0</v>
      </c>
      <c r="AS669" s="79">
        <v>0</v>
      </c>
      <c r="AT669" s="79">
        <v>0</v>
      </c>
      <c r="AU669" s="79">
        <v>0</v>
      </c>
      <c r="AV669" s="79">
        <v>0</v>
      </c>
      <c r="AW669" s="79">
        <v>0</v>
      </c>
      <c r="AX669" s="79">
        <v>0</v>
      </c>
      <c r="AY669" s="79">
        <v>0</v>
      </c>
      <c r="AZ669" s="79">
        <v>0</v>
      </c>
      <c r="BA669" s="79">
        <v>0</v>
      </c>
      <c r="BB669" s="79">
        <v>0</v>
      </c>
      <c r="BC669" s="79">
        <v>0</v>
      </c>
      <c r="BD669" s="79">
        <v>0</v>
      </c>
      <c r="BE669" s="79">
        <v>0</v>
      </c>
      <c r="BF669" s="79">
        <v>0</v>
      </c>
      <c r="BG669" s="79">
        <v>0</v>
      </c>
      <c r="BH669" s="79">
        <v>0</v>
      </c>
      <c r="BI669" s="79">
        <v>0</v>
      </c>
      <c r="BJ669" s="79">
        <v>0</v>
      </c>
      <c r="BK669" s="79">
        <v>0</v>
      </c>
      <c r="BL669" s="79">
        <v>0</v>
      </c>
      <c r="BM669" s="79">
        <v>0</v>
      </c>
      <c r="BN669" s="79">
        <v>0</v>
      </c>
      <c r="BO669" s="79">
        <v>0</v>
      </c>
      <c r="BP669" s="79">
        <v>0</v>
      </c>
      <c r="BQ669" s="79">
        <v>0</v>
      </c>
      <c r="BR669" s="79">
        <v>0</v>
      </c>
      <c r="BS669" s="79">
        <v>0</v>
      </c>
      <c r="BT669" s="79">
        <v>0</v>
      </c>
      <c r="BU669" s="79">
        <v>0</v>
      </c>
      <c r="BV669" s="79">
        <v>0</v>
      </c>
      <c r="BW669" s="79">
        <v>0</v>
      </c>
      <c r="BX669" s="79">
        <v>0</v>
      </c>
      <c r="BY669" s="79">
        <v>0</v>
      </c>
      <c r="BZ669" s="79">
        <v>0</v>
      </c>
      <c r="CA669" s="79">
        <v>0</v>
      </c>
      <c r="CB669" s="79">
        <v>0</v>
      </c>
      <c r="CC669" s="79">
        <v>0</v>
      </c>
      <c r="CD669" s="79">
        <v>0</v>
      </c>
      <c r="CE669" s="79">
        <f t="shared" si="715"/>
        <v>0</v>
      </c>
      <c r="CF669" s="79">
        <f t="shared" si="716"/>
        <v>0.6</v>
      </c>
      <c r="CG669" s="79">
        <f t="shared" si="717"/>
        <v>0</v>
      </c>
      <c r="CH669" s="79">
        <f t="shared" si="718"/>
        <v>0</v>
      </c>
      <c r="CI669" s="79">
        <f t="shared" si="719"/>
        <v>0</v>
      </c>
      <c r="CJ669" s="79">
        <f t="shared" si="720"/>
        <v>0</v>
      </c>
      <c r="CK669" s="79">
        <f t="shared" si="721"/>
        <v>0</v>
      </c>
      <c r="CL669" s="79">
        <f t="shared" si="722"/>
        <v>1</v>
      </c>
      <c r="CM669" s="79">
        <f t="shared" si="723"/>
        <v>0</v>
      </c>
      <c r="CN669" s="79">
        <f t="shared" si="724"/>
        <v>0</v>
      </c>
      <c r="CO669" s="79">
        <f t="shared" si="725"/>
        <v>0</v>
      </c>
      <c r="CP669" s="79">
        <f t="shared" si="726"/>
        <v>0</v>
      </c>
      <c r="CQ669" s="79">
        <f t="shared" si="727"/>
        <v>0</v>
      </c>
    </row>
    <row r="670" spans="1:95">
      <c r="A670" s="73" t="s">
        <v>128</v>
      </c>
      <c r="B670" s="113" t="s">
        <v>1464</v>
      </c>
      <c r="C670" s="80" t="s">
        <v>1465</v>
      </c>
      <c r="D670" s="92">
        <v>0.3856</v>
      </c>
      <c r="E670" s="79">
        <v>0</v>
      </c>
      <c r="F670" s="79">
        <v>0.3856</v>
      </c>
      <c r="G670" s="79">
        <v>0</v>
      </c>
      <c r="H670" s="79">
        <v>0</v>
      </c>
      <c r="I670" s="79">
        <v>0</v>
      </c>
      <c r="J670" s="79">
        <v>0</v>
      </c>
      <c r="K670" s="79">
        <v>0</v>
      </c>
      <c r="L670" s="79">
        <v>2</v>
      </c>
      <c r="M670" s="79">
        <v>0</v>
      </c>
      <c r="N670" s="79">
        <v>0</v>
      </c>
      <c r="O670" s="79">
        <v>0</v>
      </c>
      <c r="P670" s="79">
        <v>0</v>
      </c>
      <c r="Q670" s="79">
        <v>0</v>
      </c>
      <c r="R670" s="79">
        <v>0</v>
      </c>
      <c r="S670" s="79">
        <v>0</v>
      </c>
      <c r="T670" s="79">
        <v>0</v>
      </c>
      <c r="U670" s="79">
        <v>0</v>
      </c>
      <c r="V670" s="79">
        <v>0</v>
      </c>
      <c r="W670" s="79">
        <v>0</v>
      </c>
      <c r="X670" s="79">
        <v>0</v>
      </c>
      <c r="Y670" s="79">
        <v>0</v>
      </c>
      <c r="Z670" s="79">
        <v>0</v>
      </c>
      <c r="AA670" s="79">
        <v>0</v>
      </c>
      <c r="AB670" s="79">
        <v>0</v>
      </c>
      <c r="AC670" s="79">
        <v>0</v>
      </c>
      <c r="AD670" s="79">
        <v>0</v>
      </c>
      <c r="AE670" s="79">
        <v>0</v>
      </c>
      <c r="AF670" s="79">
        <v>0</v>
      </c>
      <c r="AG670" s="79">
        <v>0</v>
      </c>
      <c r="AH670" s="79">
        <v>0</v>
      </c>
      <c r="AI670" s="79">
        <v>0</v>
      </c>
      <c r="AJ670" s="79">
        <v>0</v>
      </c>
      <c r="AK670" s="79">
        <v>0</v>
      </c>
      <c r="AL670" s="79">
        <v>0</v>
      </c>
      <c r="AM670" s="79">
        <v>0</v>
      </c>
      <c r="AN670" s="79">
        <v>0</v>
      </c>
      <c r="AO670" s="79">
        <v>0</v>
      </c>
      <c r="AP670" s="79">
        <v>0</v>
      </c>
      <c r="AQ670" s="79">
        <v>0</v>
      </c>
      <c r="AR670" s="79">
        <v>0</v>
      </c>
      <c r="AS670" s="79">
        <v>0</v>
      </c>
      <c r="AT670" s="79">
        <v>0</v>
      </c>
      <c r="AU670" s="79">
        <v>0</v>
      </c>
      <c r="AV670" s="79">
        <v>0</v>
      </c>
      <c r="AW670" s="79">
        <v>0</v>
      </c>
      <c r="AX670" s="79">
        <v>0</v>
      </c>
      <c r="AY670" s="79">
        <v>0</v>
      </c>
      <c r="AZ670" s="79">
        <v>0</v>
      </c>
      <c r="BA670" s="79">
        <v>0</v>
      </c>
      <c r="BB670" s="79">
        <v>0</v>
      </c>
      <c r="BC670" s="79">
        <v>0</v>
      </c>
      <c r="BD670" s="79">
        <v>0</v>
      </c>
      <c r="BE670" s="79">
        <v>0</v>
      </c>
      <c r="BF670" s="79">
        <v>0</v>
      </c>
      <c r="BG670" s="79">
        <v>0</v>
      </c>
      <c r="BH670" s="79">
        <v>0</v>
      </c>
      <c r="BI670" s="79">
        <v>0</v>
      </c>
      <c r="BJ670" s="79">
        <v>0</v>
      </c>
      <c r="BK670" s="79">
        <v>0</v>
      </c>
      <c r="BL670" s="79">
        <v>0</v>
      </c>
      <c r="BM670" s="79">
        <v>0</v>
      </c>
      <c r="BN670" s="79">
        <v>0</v>
      </c>
      <c r="BO670" s="79">
        <v>0</v>
      </c>
      <c r="BP670" s="79">
        <v>0</v>
      </c>
      <c r="BQ670" s="79">
        <v>0</v>
      </c>
      <c r="BR670" s="79">
        <v>0</v>
      </c>
      <c r="BS670" s="79">
        <v>0</v>
      </c>
      <c r="BT670" s="79">
        <v>0</v>
      </c>
      <c r="BU670" s="79">
        <v>0</v>
      </c>
      <c r="BV670" s="79">
        <v>0</v>
      </c>
      <c r="BW670" s="79">
        <v>0</v>
      </c>
      <c r="BX670" s="79">
        <v>0</v>
      </c>
      <c r="BY670" s="79">
        <v>0</v>
      </c>
      <c r="BZ670" s="79">
        <v>0</v>
      </c>
      <c r="CA670" s="79">
        <v>0</v>
      </c>
      <c r="CB670" s="79">
        <v>0</v>
      </c>
      <c r="CC670" s="79">
        <v>0</v>
      </c>
      <c r="CD670" s="79">
        <v>0</v>
      </c>
      <c r="CE670" s="79">
        <f t="shared" si="715"/>
        <v>0</v>
      </c>
      <c r="CF670" s="79">
        <f t="shared" si="716"/>
        <v>0.3856</v>
      </c>
      <c r="CG670" s="79">
        <f t="shared" si="717"/>
        <v>0</v>
      </c>
      <c r="CH670" s="79">
        <f t="shared" si="718"/>
        <v>0</v>
      </c>
      <c r="CI670" s="79">
        <f t="shared" si="719"/>
        <v>0</v>
      </c>
      <c r="CJ670" s="79">
        <f t="shared" si="720"/>
        <v>0</v>
      </c>
      <c r="CK670" s="79">
        <f t="shared" si="721"/>
        <v>0</v>
      </c>
      <c r="CL670" s="79">
        <f t="shared" si="722"/>
        <v>2</v>
      </c>
      <c r="CM670" s="79">
        <f t="shared" si="723"/>
        <v>0</v>
      </c>
      <c r="CN670" s="79">
        <f t="shared" si="724"/>
        <v>0</v>
      </c>
      <c r="CO670" s="79">
        <f t="shared" si="725"/>
        <v>0</v>
      </c>
      <c r="CP670" s="79">
        <f t="shared" si="726"/>
        <v>0</v>
      </c>
      <c r="CQ670" s="79">
        <f t="shared" si="727"/>
        <v>0</v>
      </c>
    </row>
    <row r="671" spans="1:95">
      <c r="A671" s="73" t="s">
        <v>128</v>
      </c>
      <c r="B671" s="113" t="s">
        <v>1466</v>
      </c>
      <c r="C671" s="80" t="s">
        <v>1467</v>
      </c>
      <c r="D671" s="92">
        <v>4.1529000000000003E-2</v>
      </c>
      <c r="E671" s="79">
        <v>0</v>
      </c>
      <c r="F671" s="79">
        <v>4.1529000000000003E-2</v>
      </c>
      <c r="G671" s="79">
        <v>0</v>
      </c>
      <c r="H671" s="79">
        <v>0</v>
      </c>
      <c r="I671" s="79">
        <v>0</v>
      </c>
      <c r="J671" s="79">
        <v>0</v>
      </c>
      <c r="K671" s="79">
        <v>0</v>
      </c>
      <c r="L671" s="79">
        <v>2</v>
      </c>
      <c r="M671" s="79">
        <v>0</v>
      </c>
      <c r="N671" s="79">
        <v>0</v>
      </c>
      <c r="O671" s="79">
        <v>0</v>
      </c>
      <c r="P671" s="79">
        <v>0</v>
      </c>
      <c r="Q671" s="79">
        <v>0</v>
      </c>
      <c r="R671" s="79">
        <v>0</v>
      </c>
      <c r="S671" s="79">
        <v>0</v>
      </c>
      <c r="T671" s="79">
        <v>0</v>
      </c>
      <c r="U671" s="79">
        <v>0</v>
      </c>
      <c r="V671" s="79">
        <v>0</v>
      </c>
      <c r="W671" s="79">
        <v>0</v>
      </c>
      <c r="X671" s="79">
        <v>0</v>
      </c>
      <c r="Y671" s="79">
        <v>0</v>
      </c>
      <c r="Z671" s="79">
        <v>0</v>
      </c>
      <c r="AA671" s="79">
        <v>0</v>
      </c>
      <c r="AB671" s="79">
        <v>0</v>
      </c>
      <c r="AC671" s="79">
        <v>0</v>
      </c>
      <c r="AD671" s="79">
        <v>0</v>
      </c>
      <c r="AE671" s="79">
        <v>0</v>
      </c>
      <c r="AF671" s="79">
        <v>0</v>
      </c>
      <c r="AG671" s="79">
        <v>0</v>
      </c>
      <c r="AH671" s="79">
        <v>0</v>
      </c>
      <c r="AI671" s="79">
        <v>0</v>
      </c>
      <c r="AJ671" s="79">
        <v>0</v>
      </c>
      <c r="AK671" s="79">
        <v>0</v>
      </c>
      <c r="AL671" s="79">
        <v>0</v>
      </c>
      <c r="AM671" s="79">
        <v>0</v>
      </c>
      <c r="AN671" s="79">
        <v>0</v>
      </c>
      <c r="AO671" s="79">
        <v>0</v>
      </c>
      <c r="AP671" s="79">
        <v>0</v>
      </c>
      <c r="AQ671" s="79">
        <v>0</v>
      </c>
      <c r="AR671" s="79">
        <v>0</v>
      </c>
      <c r="AS671" s="79">
        <v>0</v>
      </c>
      <c r="AT671" s="79">
        <v>0</v>
      </c>
      <c r="AU671" s="79">
        <v>0</v>
      </c>
      <c r="AV671" s="79">
        <v>0</v>
      </c>
      <c r="AW671" s="79">
        <v>0</v>
      </c>
      <c r="AX671" s="79">
        <v>0</v>
      </c>
      <c r="AY671" s="79">
        <v>0</v>
      </c>
      <c r="AZ671" s="79">
        <v>0</v>
      </c>
      <c r="BA671" s="79">
        <v>0</v>
      </c>
      <c r="BB671" s="79">
        <v>0</v>
      </c>
      <c r="BC671" s="79">
        <v>0</v>
      </c>
      <c r="BD671" s="79">
        <v>0</v>
      </c>
      <c r="BE671" s="79">
        <v>0</v>
      </c>
      <c r="BF671" s="79">
        <v>0</v>
      </c>
      <c r="BG671" s="79">
        <v>0</v>
      </c>
      <c r="BH671" s="79">
        <v>0</v>
      </c>
      <c r="BI671" s="79">
        <v>0</v>
      </c>
      <c r="BJ671" s="79">
        <v>0</v>
      </c>
      <c r="BK671" s="79">
        <v>0</v>
      </c>
      <c r="BL671" s="79">
        <v>0</v>
      </c>
      <c r="BM671" s="79">
        <v>0</v>
      </c>
      <c r="BN671" s="79">
        <v>0</v>
      </c>
      <c r="BO671" s="79">
        <v>0</v>
      </c>
      <c r="BP671" s="79">
        <v>0</v>
      </c>
      <c r="BQ671" s="79">
        <v>0</v>
      </c>
      <c r="BR671" s="79">
        <v>0</v>
      </c>
      <c r="BS671" s="79">
        <v>0</v>
      </c>
      <c r="BT671" s="79">
        <v>0</v>
      </c>
      <c r="BU671" s="79">
        <v>0</v>
      </c>
      <c r="BV671" s="79">
        <v>0</v>
      </c>
      <c r="BW671" s="79">
        <v>0</v>
      </c>
      <c r="BX671" s="79">
        <v>0</v>
      </c>
      <c r="BY671" s="79">
        <v>0</v>
      </c>
      <c r="BZ671" s="79">
        <v>0</v>
      </c>
      <c r="CA671" s="79">
        <v>0</v>
      </c>
      <c r="CB671" s="79">
        <v>0</v>
      </c>
      <c r="CC671" s="79">
        <v>0</v>
      </c>
      <c r="CD671" s="79">
        <v>0</v>
      </c>
      <c r="CE671" s="79">
        <f t="shared" si="715"/>
        <v>0</v>
      </c>
      <c r="CF671" s="79">
        <f t="shared" si="716"/>
        <v>4.1529000000000003E-2</v>
      </c>
      <c r="CG671" s="79">
        <f t="shared" si="717"/>
        <v>0</v>
      </c>
      <c r="CH671" s="79">
        <f t="shared" si="718"/>
        <v>0</v>
      </c>
      <c r="CI671" s="79">
        <f t="shared" si="719"/>
        <v>0</v>
      </c>
      <c r="CJ671" s="79">
        <f t="shared" si="720"/>
        <v>0</v>
      </c>
      <c r="CK671" s="79">
        <f t="shared" si="721"/>
        <v>0</v>
      </c>
      <c r="CL671" s="79">
        <f t="shared" si="722"/>
        <v>2</v>
      </c>
      <c r="CM671" s="79">
        <f t="shared" si="723"/>
        <v>0</v>
      </c>
      <c r="CN671" s="79">
        <f t="shared" si="724"/>
        <v>0</v>
      </c>
      <c r="CO671" s="79">
        <f t="shared" si="725"/>
        <v>0</v>
      </c>
      <c r="CP671" s="79">
        <f t="shared" si="726"/>
        <v>0</v>
      </c>
      <c r="CQ671" s="79">
        <f t="shared" si="727"/>
        <v>0</v>
      </c>
    </row>
    <row r="672" spans="1:95">
      <c r="A672" s="73" t="s">
        <v>128</v>
      </c>
      <c r="B672" s="113" t="s">
        <v>1468</v>
      </c>
      <c r="C672" s="80" t="s">
        <v>1469</v>
      </c>
      <c r="D672" s="92">
        <v>0.2382</v>
      </c>
      <c r="E672" s="79">
        <v>0</v>
      </c>
      <c r="F672" s="79">
        <v>0.2382</v>
      </c>
      <c r="G672" s="79">
        <v>0</v>
      </c>
      <c r="H672" s="79">
        <v>0</v>
      </c>
      <c r="I672" s="79">
        <v>0</v>
      </c>
      <c r="J672" s="79">
        <v>0</v>
      </c>
      <c r="K672" s="79">
        <v>0</v>
      </c>
      <c r="L672" s="79">
        <v>1</v>
      </c>
      <c r="M672" s="79">
        <v>0</v>
      </c>
      <c r="N672" s="79">
        <v>0</v>
      </c>
      <c r="O672" s="79">
        <v>0</v>
      </c>
      <c r="P672" s="79">
        <v>0</v>
      </c>
      <c r="Q672" s="79">
        <v>0</v>
      </c>
      <c r="R672" s="79">
        <v>0</v>
      </c>
      <c r="S672" s="79">
        <v>0</v>
      </c>
      <c r="T672" s="79">
        <v>0</v>
      </c>
      <c r="U672" s="79">
        <v>0</v>
      </c>
      <c r="V672" s="79">
        <v>0</v>
      </c>
      <c r="W672" s="79">
        <v>0</v>
      </c>
      <c r="X672" s="79">
        <v>0</v>
      </c>
      <c r="Y672" s="79">
        <v>0</v>
      </c>
      <c r="Z672" s="79">
        <v>0</v>
      </c>
      <c r="AA672" s="79">
        <v>0</v>
      </c>
      <c r="AB672" s="79">
        <v>0</v>
      </c>
      <c r="AC672" s="79">
        <v>0</v>
      </c>
      <c r="AD672" s="79">
        <v>0</v>
      </c>
      <c r="AE672" s="79">
        <v>0</v>
      </c>
      <c r="AF672" s="79">
        <v>0</v>
      </c>
      <c r="AG672" s="79">
        <v>0</v>
      </c>
      <c r="AH672" s="79">
        <v>0</v>
      </c>
      <c r="AI672" s="79">
        <v>0</v>
      </c>
      <c r="AJ672" s="79">
        <v>0</v>
      </c>
      <c r="AK672" s="79">
        <v>0</v>
      </c>
      <c r="AL672" s="79">
        <v>0</v>
      </c>
      <c r="AM672" s="79">
        <v>0</v>
      </c>
      <c r="AN672" s="79">
        <v>0</v>
      </c>
      <c r="AO672" s="79">
        <v>0</v>
      </c>
      <c r="AP672" s="79">
        <v>0</v>
      </c>
      <c r="AQ672" s="79">
        <v>0</v>
      </c>
      <c r="AR672" s="79">
        <v>0</v>
      </c>
      <c r="AS672" s="79">
        <v>0</v>
      </c>
      <c r="AT672" s="79">
        <v>0</v>
      </c>
      <c r="AU672" s="79">
        <v>0</v>
      </c>
      <c r="AV672" s="79">
        <v>0</v>
      </c>
      <c r="AW672" s="79">
        <v>0</v>
      </c>
      <c r="AX672" s="79">
        <v>0</v>
      </c>
      <c r="AY672" s="79">
        <v>0</v>
      </c>
      <c r="AZ672" s="79">
        <v>0</v>
      </c>
      <c r="BA672" s="79">
        <v>0</v>
      </c>
      <c r="BB672" s="79">
        <v>0</v>
      </c>
      <c r="BC672" s="79">
        <v>0</v>
      </c>
      <c r="BD672" s="79">
        <v>0</v>
      </c>
      <c r="BE672" s="79">
        <v>0</v>
      </c>
      <c r="BF672" s="79">
        <v>0</v>
      </c>
      <c r="BG672" s="79">
        <v>0</v>
      </c>
      <c r="BH672" s="79">
        <v>0</v>
      </c>
      <c r="BI672" s="79">
        <v>0</v>
      </c>
      <c r="BJ672" s="79">
        <v>0</v>
      </c>
      <c r="BK672" s="79">
        <v>0</v>
      </c>
      <c r="BL672" s="79">
        <v>0</v>
      </c>
      <c r="BM672" s="79">
        <v>0</v>
      </c>
      <c r="BN672" s="79">
        <v>0</v>
      </c>
      <c r="BO672" s="79">
        <v>0</v>
      </c>
      <c r="BP672" s="79">
        <v>0</v>
      </c>
      <c r="BQ672" s="79">
        <v>0</v>
      </c>
      <c r="BR672" s="79">
        <v>0</v>
      </c>
      <c r="BS672" s="79">
        <v>0</v>
      </c>
      <c r="BT672" s="79">
        <v>0</v>
      </c>
      <c r="BU672" s="79">
        <v>0</v>
      </c>
      <c r="BV672" s="79">
        <v>0</v>
      </c>
      <c r="BW672" s="79">
        <v>0</v>
      </c>
      <c r="BX672" s="79">
        <v>0</v>
      </c>
      <c r="BY672" s="79">
        <v>0</v>
      </c>
      <c r="BZ672" s="79">
        <v>0</v>
      </c>
      <c r="CA672" s="79">
        <v>0</v>
      </c>
      <c r="CB672" s="79">
        <v>0</v>
      </c>
      <c r="CC672" s="79">
        <v>0</v>
      </c>
      <c r="CD672" s="79">
        <v>0</v>
      </c>
      <c r="CE672" s="79">
        <f t="shared" si="715"/>
        <v>0</v>
      </c>
      <c r="CF672" s="79">
        <f t="shared" si="716"/>
        <v>0.2382</v>
      </c>
      <c r="CG672" s="79">
        <f t="shared" si="717"/>
        <v>0</v>
      </c>
      <c r="CH672" s="79">
        <f t="shared" si="718"/>
        <v>0</v>
      </c>
      <c r="CI672" s="79">
        <f t="shared" si="719"/>
        <v>0</v>
      </c>
      <c r="CJ672" s="79">
        <f t="shared" si="720"/>
        <v>0</v>
      </c>
      <c r="CK672" s="79">
        <f t="shared" si="721"/>
        <v>0</v>
      </c>
      <c r="CL672" s="79">
        <f t="shared" si="722"/>
        <v>1</v>
      </c>
      <c r="CM672" s="79">
        <f t="shared" si="723"/>
        <v>0</v>
      </c>
      <c r="CN672" s="79">
        <f t="shared" si="724"/>
        <v>0</v>
      </c>
      <c r="CO672" s="79">
        <f t="shared" si="725"/>
        <v>0</v>
      </c>
      <c r="CP672" s="79">
        <f t="shared" si="726"/>
        <v>0</v>
      </c>
      <c r="CQ672" s="79">
        <f t="shared" si="727"/>
        <v>0</v>
      </c>
    </row>
    <row r="673" spans="1:95">
      <c r="A673" s="73" t="s">
        <v>128</v>
      </c>
      <c r="B673" s="113" t="s">
        <v>1470</v>
      </c>
      <c r="C673" s="80" t="s">
        <v>1471</v>
      </c>
      <c r="D673" s="92">
        <v>0.2382</v>
      </c>
      <c r="E673" s="79">
        <v>0</v>
      </c>
      <c r="F673" s="79">
        <v>0.2382</v>
      </c>
      <c r="G673" s="79">
        <v>0</v>
      </c>
      <c r="H673" s="79">
        <v>0</v>
      </c>
      <c r="I673" s="79">
        <v>0</v>
      </c>
      <c r="J673" s="79">
        <v>0</v>
      </c>
      <c r="K673" s="79">
        <v>0</v>
      </c>
      <c r="L673" s="79">
        <v>1</v>
      </c>
      <c r="M673" s="79">
        <v>0</v>
      </c>
      <c r="N673" s="79">
        <v>0</v>
      </c>
      <c r="O673" s="79">
        <v>0</v>
      </c>
      <c r="P673" s="79">
        <v>0</v>
      </c>
      <c r="Q673" s="79">
        <v>0</v>
      </c>
      <c r="R673" s="79">
        <v>0</v>
      </c>
      <c r="S673" s="79">
        <v>0</v>
      </c>
      <c r="T673" s="79">
        <v>0</v>
      </c>
      <c r="U673" s="79">
        <v>0</v>
      </c>
      <c r="V673" s="79">
        <v>0</v>
      </c>
      <c r="W673" s="79">
        <v>0</v>
      </c>
      <c r="X673" s="79">
        <v>0</v>
      </c>
      <c r="Y673" s="79">
        <v>0</v>
      </c>
      <c r="Z673" s="79">
        <v>0</v>
      </c>
      <c r="AA673" s="79">
        <v>0</v>
      </c>
      <c r="AB673" s="79">
        <v>0</v>
      </c>
      <c r="AC673" s="79">
        <v>0</v>
      </c>
      <c r="AD673" s="79">
        <v>0</v>
      </c>
      <c r="AE673" s="79">
        <v>0</v>
      </c>
      <c r="AF673" s="79">
        <v>0</v>
      </c>
      <c r="AG673" s="79">
        <v>0</v>
      </c>
      <c r="AH673" s="79">
        <v>0</v>
      </c>
      <c r="AI673" s="79">
        <v>0</v>
      </c>
      <c r="AJ673" s="79">
        <v>0</v>
      </c>
      <c r="AK673" s="79">
        <v>0</v>
      </c>
      <c r="AL673" s="79">
        <v>0</v>
      </c>
      <c r="AM673" s="79">
        <v>0</v>
      </c>
      <c r="AN673" s="79">
        <v>0</v>
      </c>
      <c r="AO673" s="79">
        <v>0</v>
      </c>
      <c r="AP673" s="79">
        <v>0</v>
      </c>
      <c r="AQ673" s="79">
        <v>0</v>
      </c>
      <c r="AR673" s="79">
        <v>0</v>
      </c>
      <c r="AS673" s="79">
        <v>0</v>
      </c>
      <c r="AT673" s="79">
        <v>0</v>
      </c>
      <c r="AU673" s="79">
        <v>0</v>
      </c>
      <c r="AV673" s="79">
        <v>0</v>
      </c>
      <c r="AW673" s="79">
        <v>0</v>
      </c>
      <c r="AX673" s="79">
        <v>0</v>
      </c>
      <c r="AY673" s="79">
        <v>0</v>
      </c>
      <c r="AZ673" s="79">
        <v>0</v>
      </c>
      <c r="BA673" s="79">
        <v>0</v>
      </c>
      <c r="BB673" s="79">
        <v>0</v>
      </c>
      <c r="BC673" s="79">
        <v>0</v>
      </c>
      <c r="BD673" s="79">
        <v>0</v>
      </c>
      <c r="BE673" s="79">
        <v>0</v>
      </c>
      <c r="BF673" s="79">
        <v>0</v>
      </c>
      <c r="BG673" s="79">
        <v>0</v>
      </c>
      <c r="BH673" s="79">
        <v>0</v>
      </c>
      <c r="BI673" s="79">
        <v>0</v>
      </c>
      <c r="BJ673" s="79">
        <v>0</v>
      </c>
      <c r="BK673" s="79">
        <v>0</v>
      </c>
      <c r="BL673" s="79">
        <v>0</v>
      </c>
      <c r="BM673" s="79">
        <v>0</v>
      </c>
      <c r="BN673" s="79">
        <v>0</v>
      </c>
      <c r="BO673" s="79">
        <v>0</v>
      </c>
      <c r="BP673" s="79">
        <v>0</v>
      </c>
      <c r="BQ673" s="79">
        <v>0</v>
      </c>
      <c r="BR673" s="79">
        <v>0</v>
      </c>
      <c r="BS673" s="79">
        <v>0</v>
      </c>
      <c r="BT673" s="79">
        <v>0</v>
      </c>
      <c r="BU673" s="79">
        <v>0</v>
      </c>
      <c r="BV673" s="79">
        <v>0</v>
      </c>
      <c r="BW673" s="79">
        <v>0</v>
      </c>
      <c r="BX673" s="79">
        <v>0</v>
      </c>
      <c r="BY673" s="79">
        <v>0</v>
      </c>
      <c r="BZ673" s="79">
        <v>0</v>
      </c>
      <c r="CA673" s="79">
        <v>0</v>
      </c>
      <c r="CB673" s="79">
        <v>0</v>
      </c>
      <c r="CC673" s="79">
        <v>0</v>
      </c>
      <c r="CD673" s="79">
        <v>0</v>
      </c>
      <c r="CE673" s="79">
        <f t="shared" si="715"/>
        <v>0</v>
      </c>
      <c r="CF673" s="79">
        <f t="shared" si="716"/>
        <v>0.2382</v>
      </c>
      <c r="CG673" s="79">
        <f t="shared" si="717"/>
        <v>0</v>
      </c>
      <c r="CH673" s="79">
        <f t="shared" si="718"/>
        <v>0</v>
      </c>
      <c r="CI673" s="79">
        <f t="shared" si="719"/>
        <v>0</v>
      </c>
      <c r="CJ673" s="79">
        <f t="shared" si="720"/>
        <v>0</v>
      </c>
      <c r="CK673" s="79">
        <f t="shared" si="721"/>
        <v>0</v>
      </c>
      <c r="CL673" s="79">
        <f t="shared" si="722"/>
        <v>1</v>
      </c>
      <c r="CM673" s="79">
        <f t="shared" si="723"/>
        <v>0</v>
      </c>
      <c r="CN673" s="79">
        <f t="shared" si="724"/>
        <v>0</v>
      </c>
      <c r="CO673" s="79">
        <f t="shared" si="725"/>
        <v>0</v>
      </c>
      <c r="CP673" s="79">
        <f t="shared" si="726"/>
        <v>0</v>
      </c>
      <c r="CQ673" s="79">
        <f t="shared" si="727"/>
        <v>0</v>
      </c>
    </row>
    <row r="674" spans="1:95" ht="31.5">
      <c r="A674" s="73" t="s">
        <v>128</v>
      </c>
      <c r="B674" s="113" t="s">
        <v>1472</v>
      </c>
      <c r="C674" s="80" t="s">
        <v>1473</v>
      </c>
      <c r="D674" s="92">
        <v>6.2189000000000001E-2</v>
      </c>
      <c r="E674" s="79">
        <v>0</v>
      </c>
      <c r="F674" s="79">
        <v>6.2189000000000001E-2</v>
      </c>
      <c r="G674" s="79">
        <v>0</v>
      </c>
      <c r="H674" s="79">
        <v>0</v>
      </c>
      <c r="I674" s="79">
        <v>0</v>
      </c>
      <c r="J674" s="79">
        <v>0</v>
      </c>
      <c r="K674" s="79">
        <v>0</v>
      </c>
      <c r="L674" s="79">
        <v>1</v>
      </c>
      <c r="M674" s="79">
        <v>0</v>
      </c>
      <c r="N674" s="79">
        <v>0</v>
      </c>
      <c r="O674" s="79">
        <v>0</v>
      </c>
      <c r="P674" s="79">
        <v>0</v>
      </c>
      <c r="Q674" s="79">
        <v>0</v>
      </c>
      <c r="R674" s="79">
        <v>0</v>
      </c>
      <c r="S674" s="79">
        <v>0</v>
      </c>
      <c r="T674" s="79">
        <v>0</v>
      </c>
      <c r="U674" s="79">
        <v>0</v>
      </c>
      <c r="V674" s="79">
        <v>0</v>
      </c>
      <c r="W674" s="79">
        <v>0</v>
      </c>
      <c r="X674" s="79">
        <v>0</v>
      </c>
      <c r="Y674" s="79">
        <v>0</v>
      </c>
      <c r="Z674" s="79">
        <v>0</v>
      </c>
      <c r="AA674" s="79">
        <v>0</v>
      </c>
      <c r="AB674" s="79">
        <v>0</v>
      </c>
      <c r="AC674" s="79">
        <v>0</v>
      </c>
      <c r="AD674" s="79">
        <v>0</v>
      </c>
      <c r="AE674" s="79">
        <v>0</v>
      </c>
      <c r="AF674" s="79">
        <v>0</v>
      </c>
      <c r="AG674" s="79">
        <v>0</v>
      </c>
      <c r="AH674" s="79">
        <v>0</v>
      </c>
      <c r="AI674" s="79">
        <v>0</v>
      </c>
      <c r="AJ674" s="79">
        <v>0</v>
      </c>
      <c r="AK674" s="79">
        <v>0</v>
      </c>
      <c r="AL674" s="79">
        <v>0</v>
      </c>
      <c r="AM674" s="79">
        <v>0</v>
      </c>
      <c r="AN674" s="79">
        <v>0</v>
      </c>
      <c r="AO674" s="79">
        <v>0</v>
      </c>
      <c r="AP674" s="79">
        <v>0</v>
      </c>
      <c r="AQ674" s="79">
        <v>0</v>
      </c>
      <c r="AR674" s="79">
        <v>0</v>
      </c>
      <c r="AS674" s="79">
        <v>0</v>
      </c>
      <c r="AT674" s="79">
        <v>0</v>
      </c>
      <c r="AU674" s="79">
        <v>0</v>
      </c>
      <c r="AV674" s="79">
        <v>0</v>
      </c>
      <c r="AW674" s="79">
        <v>0</v>
      </c>
      <c r="AX674" s="79">
        <v>0</v>
      </c>
      <c r="AY674" s="79">
        <v>0</v>
      </c>
      <c r="AZ674" s="79">
        <v>0</v>
      </c>
      <c r="BA674" s="79">
        <v>0</v>
      </c>
      <c r="BB674" s="79">
        <v>0</v>
      </c>
      <c r="BC674" s="79">
        <v>0</v>
      </c>
      <c r="BD674" s="79">
        <v>0</v>
      </c>
      <c r="BE674" s="79">
        <v>0</v>
      </c>
      <c r="BF674" s="79">
        <v>0</v>
      </c>
      <c r="BG674" s="79">
        <v>0</v>
      </c>
      <c r="BH674" s="79">
        <v>0</v>
      </c>
      <c r="BI674" s="79">
        <v>0</v>
      </c>
      <c r="BJ674" s="79">
        <v>0</v>
      </c>
      <c r="BK674" s="79">
        <v>0</v>
      </c>
      <c r="BL674" s="79">
        <v>0</v>
      </c>
      <c r="BM674" s="79">
        <v>0</v>
      </c>
      <c r="BN674" s="79">
        <v>0</v>
      </c>
      <c r="BO674" s="79">
        <v>0</v>
      </c>
      <c r="BP674" s="79">
        <v>0</v>
      </c>
      <c r="BQ674" s="79">
        <v>0</v>
      </c>
      <c r="BR674" s="79">
        <v>0</v>
      </c>
      <c r="BS674" s="79">
        <v>0</v>
      </c>
      <c r="BT674" s="79">
        <v>0</v>
      </c>
      <c r="BU674" s="79">
        <v>0</v>
      </c>
      <c r="BV674" s="79">
        <v>0</v>
      </c>
      <c r="BW674" s="79">
        <v>0</v>
      </c>
      <c r="BX674" s="79">
        <v>0</v>
      </c>
      <c r="BY674" s="79">
        <v>0</v>
      </c>
      <c r="BZ674" s="79">
        <v>0</v>
      </c>
      <c r="CA674" s="79">
        <v>0</v>
      </c>
      <c r="CB674" s="79">
        <v>0</v>
      </c>
      <c r="CC674" s="79">
        <v>0</v>
      </c>
      <c r="CD674" s="79">
        <v>0</v>
      </c>
      <c r="CE674" s="79">
        <f t="shared" si="715"/>
        <v>0</v>
      </c>
      <c r="CF674" s="79">
        <f t="shared" si="716"/>
        <v>6.2189000000000001E-2</v>
      </c>
      <c r="CG674" s="79">
        <f t="shared" si="717"/>
        <v>0</v>
      </c>
      <c r="CH674" s="79">
        <f t="shared" si="718"/>
        <v>0</v>
      </c>
      <c r="CI674" s="79">
        <f t="shared" si="719"/>
        <v>0</v>
      </c>
      <c r="CJ674" s="79">
        <f t="shared" si="720"/>
        <v>0</v>
      </c>
      <c r="CK674" s="79">
        <f t="shared" si="721"/>
        <v>0</v>
      </c>
      <c r="CL674" s="79">
        <f t="shared" si="722"/>
        <v>1</v>
      </c>
      <c r="CM674" s="79">
        <f t="shared" si="723"/>
        <v>0</v>
      </c>
      <c r="CN674" s="79">
        <f t="shared" si="724"/>
        <v>0</v>
      </c>
      <c r="CO674" s="79">
        <f t="shared" si="725"/>
        <v>0</v>
      </c>
      <c r="CP674" s="79">
        <f t="shared" si="726"/>
        <v>0</v>
      </c>
      <c r="CQ674" s="79">
        <f t="shared" si="727"/>
        <v>0</v>
      </c>
    </row>
    <row r="675" spans="1:95">
      <c r="A675" s="73" t="s">
        <v>128</v>
      </c>
      <c r="B675" s="113" t="s">
        <v>1474</v>
      </c>
      <c r="C675" s="80" t="s">
        <v>1475</v>
      </c>
      <c r="D675" s="92">
        <v>0.33682000000000001</v>
      </c>
      <c r="E675" s="79">
        <v>0</v>
      </c>
      <c r="F675" s="79">
        <v>0.33682000000000001</v>
      </c>
      <c r="G675" s="79">
        <v>0</v>
      </c>
      <c r="H675" s="79">
        <v>0</v>
      </c>
      <c r="I675" s="79">
        <v>0</v>
      </c>
      <c r="J675" s="79">
        <v>0</v>
      </c>
      <c r="K675" s="79">
        <v>0</v>
      </c>
      <c r="L675" s="79">
        <v>1</v>
      </c>
      <c r="M675" s="79">
        <v>0</v>
      </c>
      <c r="N675" s="79">
        <v>0</v>
      </c>
      <c r="O675" s="79">
        <v>0</v>
      </c>
      <c r="P675" s="79">
        <v>0</v>
      </c>
      <c r="Q675" s="79">
        <v>0</v>
      </c>
      <c r="R675" s="79">
        <v>0</v>
      </c>
      <c r="S675" s="79">
        <v>0</v>
      </c>
      <c r="T675" s="79">
        <v>0</v>
      </c>
      <c r="U675" s="79">
        <v>0</v>
      </c>
      <c r="V675" s="79">
        <v>0</v>
      </c>
      <c r="W675" s="79">
        <v>0</v>
      </c>
      <c r="X675" s="79">
        <v>0</v>
      </c>
      <c r="Y675" s="79">
        <v>0</v>
      </c>
      <c r="Z675" s="79">
        <v>0</v>
      </c>
      <c r="AA675" s="79">
        <v>0</v>
      </c>
      <c r="AB675" s="79">
        <v>0</v>
      </c>
      <c r="AC675" s="79">
        <v>0</v>
      </c>
      <c r="AD675" s="79">
        <v>0</v>
      </c>
      <c r="AE675" s="79">
        <v>0</v>
      </c>
      <c r="AF675" s="79">
        <v>0</v>
      </c>
      <c r="AG675" s="79">
        <v>0</v>
      </c>
      <c r="AH675" s="79">
        <v>0</v>
      </c>
      <c r="AI675" s="79">
        <v>0</v>
      </c>
      <c r="AJ675" s="79">
        <v>0</v>
      </c>
      <c r="AK675" s="79">
        <v>0</v>
      </c>
      <c r="AL675" s="79">
        <v>0</v>
      </c>
      <c r="AM675" s="79">
        <v>0</v>
      </c>
      <c r="AN675" s="79">
        <v>0</v>
      </c>
      <c r="AO675" s="79">
        <v>0</v>
      </c>
      <c r="AP675" s="79">
        <v>0</v>
      </c>
      <c r="AQ675" s="79">
        <v>0</v>
      </c>
      <c r="AR675" s="79">
        <v>0</v>
      </c>
      <c r="AS675" s="79">
        <v>0</v>
      </c>
      <c r="AT675" s="79">
        <v>0</v>
      </c>
      <c r="AU675" s="79">
        <v>0</v>
      </c>
      <c r="AV675" s="79">
        <v>0</v>
      </c>
      <c r="AW675" s="79">
        <v>0</v>
      </c>
      <c r="AX675" s="79">
        <v>0</v>
      </c>
      <c r="AY675" s="79">
        <v>0</v>
      </c>
      <c r="AZ675" s="79">
        <v>0</v>
      </c>
      <c r="BA675" s="79">
        <v>0</v>
      </c>
      <c r="BB675" s="79">
        <v>0</v>
      </c>
      <c r="BC675" s="79">
        <v>0</v>
      </c>
      <c r="BD675" s="79">
        <v>0</v>
      </c>
      <c r="BE675" s="79">
        <v>0</v>
      </c>
      <c r="BF675" s="79">
        <v>0</v>
      </c>
      <c r="BG675" s="79">
        <v>0</v>
      </c>
      <c r="BH675" s="79">
        <v>0</v>
      </c>
      <c r="BI675" s="79">
        <v>0</v>
      </c>
      <c r="BJ675" s="79">
        <v>0</v>
      </c>
      <c r="BK675" s="79">
        <v>0</v>
      </c>
      <c r="BL675" s="79">
        <v>0</v>
      </c>
      <c r="BM675" s="79">
        <v>0</v>
      </c>
      <c r="BN675" s="79">
        <v>0</v>
      </c>
      <c r="BO675" s="79">
        <v>0</v>
      </c>
      <c r="BP675" s="79">
        <v>0</v>
      </c>
      <c r="BQ675" s="79">
        <v>0</v>
      </c>
      <c r="BR675" s="79">
        <v>0</v>
      </c>
      <c r="BS675" s="79">
        <v>0</v>
      </c>
      <c r="BT675" s="79">
        <v>0</v>
      </c>
      <c r="BU675" s="79">
        <v>0</v>
      </c>
      <c r="BV675" s="79">
        <v>0</v>
      </c>
      <c r="BW675" s="79">
        <v>0</v>
      </c>
      <c r="BX675" s="79">
        <v>0</v>
      </c>
      <c r="BY675" s="79">
        <v>0</v>
      </c>
      <c r="BZ675" s="79">
        <v>0</v>
      </c>
      <c r="CA675" s="79">
        <v>0</v>
      </c>
      <c r="CB675" s="79">
        <v>0</v>
      </c>
      <c r="CC675" s="79">
        <v>0</v>
      </c>
      <c r="CD675" s="79">
        <v>0</v>
      </c>
      <c r="CE675" s="79">
        <f t="shared" si="715"/>
        <v>0</v>
      </c>
      <c r="CF675" s="79">
        <f t="shared" si="716"/>
        <v>0.33682000000000001</v>
      </c>
      <c r="CG675" s="79">
        <f t="shared" si="717"/>
        <v>0</v>
      </c>
      <c r="CH675" s="79">
        <f t="shared" si="718"/>
        <v>0</v>
      </c>
      <c r="CI675" s="79">
        <f t="shared" si="719"/>
        <v>0</v>
      </c>
      <c r="CJ675" s="79">
        <f t="shared" si="720"/>
        <v>0</v>
      </c>
      <c r="CK675" s="79">
        <f t="shared" si="721"/>
        <v>0</v>
      </c>
      <c r="CL675" s="79">
        <f t="shared" si="722"/>
        <v>1</v>
      </c>
      <c r="CM675" s="79">
        <f t="shared" si="723"/>
        <v>0</v>
      </c>
      <c r="CN675" s="79">
        <f t="shared" si="724"/>
        <v>0</v>
      </c>
      <c r="CO675" s="79">
        <f t="shared" si="725"/>
        <v>0</v>
      </c>
      <c r="CP675" s="79">
        <f t="shared" si="726"/>
        <v>0</v>
      </c>
      <c r="CQ675" s="79">
        <f t="shared" si="727"/>
        <v>0</v>
      </c>
    </row>
    <row r="676" spans="1:95">
      <c r="A676" s="73" t="s">
        <v>128</v>
      </c>
      <c r="B676" s="113" t="s">
        <v>1476</v>
      </c>
      <c r="C676" s="80" t="s">
        <v>1477</v>
      </c>
      <c r="D676" s="92">
        <v>8.7999999999999995E-2</v>
      </c>
      <c r="E676" s="79">
        <v>0</v>
      </c>
      <c r="F676" s="79">
        <v>8.7999999999999995E-2</v>
      </c>
      <c r="G676" s="79">
        <v>0</v>
      </c>
      <c r="H676" s="79">
        <v>0</v>
      </c>
      <c r="I676" s="79">
        <v>0</v>
      </c>
      <c r="J676" s="79">
        <v>0</v>
      </c>
      <c r="K676" s="79">
        <v>0</v>
      </c>
      <c r="L676" s="79">
        <v>1</v>
      </c>
      <c r="M676" s="79">
        <v>0</v>
      </c>
      <c r="N676" s="79">
        <v>0</v>
      </c>
      <c r="O676" s="79">
        <v>0</v>
      </c>
      <c r="P676" s="79">
        <v>0</v>
      </c>
      <c r="Q676" s="79">
        <v>0</v>
      </c>
      <c r="R676" s="79">
        <v>0</v>
      </c>
      <c r="S676" s="79">
        <v>0</v>
      </c>
      <c r="T676" s="79">
        <v>0</v>
      </c>
      <c r="U676" s="79">
        <v>0</v>
      </c>
      <c r="V676" s="79">
        <v>0</v>
      </c>
      <c r="W676" s="79">
        <v>0</v>
      </c>
      <c r="X676" s="79">
        <v>0</v>
      </c>
      <c r="Y676" s="79">
        <v>0</v>
      </c>
      <c r="Z676" s="79">
        <v>0</v>
      </c>
      <c r="AA676" s="79">
        <v>0</v>
      </c>
      <c r="AB676" s="79">
        <v>0</v>
      </c>
      <c r="AC676" s="79">
        <v>0</v>
      </c>
      <c r="AD676" s="79">
        <v>0</v>
      </c>
      <c r="AE676" s="79">
        <v>0</v>
      </c>
      <c r="AF676" s="79">
        <v>0</v>
      </c>
      <c r="AG676" s="79">
        <v>0</v>
      </c>
      <c r="AH676" s="79">
        <v>0</v>
      </c>
      <c r="AI676" s="79">
        <v>0</v>
      </c>
      <c r="AJ676" s="79">
        <v>0</v>
      </c>
      <c r="AK676" s="79">
        <v>0</v>
      </c>
      <c r="AL676" s="79">
        <v>0</v>
      </c>
      <c r="AM676" s="79">
        <v>0</v>
      </c>
      <c r="AN676" s="79">
        <v>0</v>
      </c>
      <c r="AO676" s="79">
        <v>0</v>
      </c>
      <c r="AP676" s="79">
        <v>0</v>
      </c>
      <c r="AQ676" s="79">
        <v>0</v>
      </c>
      <c r="AR676" s="79">
        <v>0</v>
      </c>
      <c r="AS676" s="79">
        <v>0</v>
      </c>
      <c r="AT676" s="79">
        <v>0</v>
      </c>
      <c r="AU676" s="79">
        <v>0</v>
      </c>
      <c r="AV676" s="79">
        <v>0</v>
      </c>
      <c r="AW676" s="79">
        <v>0</v>
      </c>
      <c r="AX676" s="79">
        <v>0</v>
      </c>
      <c r="AY676" s="79">
        <v>0</v>
      </c>
      <c r="AZ676" s="79">
        <v>0</v>
      </c>
      <c r="BA676" s="79">
        <v>0</v>
      </c>
      <c r="BB676" s="79">
        <v>0</v>
      </c>
      <c r="BC676" s="79">
        <v>0</v>
      </c>
      <c r="BD676" s="79">
        <v>0</v>
      </c>
      <c r="BE676" s="79">
        <v>0</v>
      </c>
      <c r="BF676" s="79">
        <v>0</v>
      </c>
      <c r="BG676" s="79">
        <v>0</v>
      </c>
      <c r="BH676" s="79">
        <v>0</v>
      </c>
      <c r="BI676" s="79">
        <v>0</v>
      </c>
      <c r="BJ676" s="79">
        <v>0</v>
      </c>
      <c r="BK676" s="79">
        <v>0</v>
      </c>
      <c r="BL676" s="79">
        <v>0</v>
      </c>
      <c r="BM676" s="79">
        <v>0</v>
      </c>
      <c r="BN676" s="79">
        <v>0</v>
      </c>
      <c r="BO676" s="79">
        <v>0</v>
      </c>
      <c r="BP676" s="79">
        <v>0</v>
      </c>
      <c r="BQ676" s="79">
        <v>0</v>
      </c>
      <c r="BR676" s="79">
        <v>0</v>
      </c>
      <c r="BS676" s="79">
        <v>0</v>
      </c>
      <c r="BT676" s="79">
        <v>0</v>
      </c>
      <c r="BU676" s="79">
        <v>0</v>
      </c>
      <c r="BV676" s="79">
        <v>0</v>
      </c>
      <c r="BW676" s="79">
        <v>0</v>
      </c>
      <c r="BX676" s="79">
        <v>0</v>
      </c>
      <c r="BY676" s="79">
        <v>0</v>
      </c>
      <c r="BZ676" s="79">
        <v>0</v>
      </c>
      <c r="CA676" s="79">
        <v>0</v>
      </c>
      <c r="CB676" s="79">
        <v>0</v>
      </c>
      <c r="CC676" s="79">
        <v>0</v>
      </c>
      <c r="CD676" s="79">
        <v>0</v>
      </c>
      <c r="CE676" s="79">
        <f t="shared" si="715"/>
        <v>0</v>
      </c>
      <c r="CF676" s="79">
        <f t="shared" si="716"/>
        <v>8.7999999999999995E-2</v>
      </c>
      <c r="CG676" s="79">
        <f t="shared" si="717"/>
        <v>0</v>
      </c>
      <c r="CH676" s="79">
        <f t="shared" si="718"/>
        <v>0</v>
      </c>
      <c r="CI676" s="79">
        <f t="shared" si="719"/>
        <v>0</v>
      </c>
      <c r="CJ676" s="79">
        <f t="shared" si="720"/>
        <v>0</v>
      </c>
      <c r="CK676" s="79">
        <f t="shared" si="721"/>
        <v>0</v>
      </c>
      <c r="CL676" s="79">
        <f t="shared" si="722"/>
        <v>1</v>
      </c>
      <c r="CM676" s="79">
        <f t="shared" si="723"/>
        <v>0</v>
      </c>
      <c r="CN676" s="79">
        <f t="shared" si="724"/>
        <v>0</v>
      </c>
      <c r="CO676" s="79">
        <f t="shared" si="725"/>
        <v>0</v>
      </c>
      <c r="CP676" s="79">
        <f t="shared" si="726"/>
        <v>0</v>
      </c>
      <c r="CQ676" s="79">
        <f t="shared" si="727"/>
        <v>0</v>
      </c>
    </row>
    <row r="677" spans="1:95">
      <c r="A677" s="73" t="s">
        <v>128</v>
      </c>
      <c r="B677" s="113" t="s">
        <v>1478</v>
      </c>
      <c r="C677" s="80" t="s">
        <v>1479</v>
      </c>
      <c r="D677" s="92">
        <v>0.2261</v>
      </c>
      <c r="E677" s="79">
        <v>0</v>
      </c>
      <c r="F677" s="79">
        <v>0.2261</v>
      </c>
      <c r="G677" s="79">
        <v>0</v>
      </c>
      <c r="H677" s="79">
        <v>0</v>
      </c>
      <c r="I677" s="79">
        <v>0</v>
      </c>
      <c r="J677" s="79">
        <v>0</v>
      </c>
      <c r="K677" s="79">
        <v>0</v>
      </c>
      <c r="L677" s="79">
        <v>1</v>
      </c>
      <c r="M677" s="79">
        <v>0</v>
      </c>
      <c r="N677" s="79">
        <v>0</v>
      </c>
      <c r="O677" s="79">
        <v>0</v>
      </c>
      <c r="P677" s="79">
        <v>0</v>
      </c>
      <c r="Q677" s="79">
        <v>0</v>
      </c>
      <c r="R677" s="79">
        <v>0</v>
      </c>
      <c r="S677" s="79">
        <v>0</v>
      </c>
      <c r="T677" s="79">
        <v>0</v>
      </c>
      <c r="U677" s="79">
        <v>0</v>
      </c>
      <c r="V677" s="79">
        <v>0</v>
      </c>
      <c r="W677" s="79">
        <v>0</v>
      </c>
      <c r="X677" s="79">
        <v>0</v>
      </c>
      <c r="Y677" s="79">
        <v>0</v>
      </c>
      <c r="Z677" s="79">
        <v>0</v>
      </c>
      <c r="AA677" s="79">
        <v>0</v>
      </c>
      <c r="AB677" s="79">
        <v>0</v>
      </c>
      <c r="AC677" s="79">
        <v>0</v>
      </c>
      <c r="AD677" s="79">
        <v>0</v>
      </c>
      <c r="AE677" s="79">
        <v>0</v>
      </c>
      <c r="AF677" s="79">
        <v>0</v>
      </c>
      <c r="AG677" s="79">
        <v>0</v>
      </c>
      <c r="AH677" s="79">
        <v>0</v>
      </c>
      <c r="AI677" s="79">
        <v>0</v>
      </c>
      <c r="AJ677" s="79">
        <v>0</v>
      </c>
      <c r="AK677" s="79">
        <v>0</v>
      </c>
      <c r="AL677" s="79">
        <v>0</v>
      </c>
      <c r="AM677" s="79">
        <v>0</v>
      </c>
      <c r="AN677" s="79">
        <v>0</v>
      </c>
      <c r="AO677" s="79">
        <v>0</v>
      </c>
      <c r="AP677" s="79">
        <v>0</v>
      </c>
      <c r="AQ677" s="79">
        <v>0</v>
      </c>
      <c r="AR677" s="79">
        <v>0</v>
      </c>
      <c r="AS677" s="79">
        <v>0</v>
      </c>
      <c r="AT677" s="79">
        <v>0</v>
      </c>
      <c r="AU677" s="79">
        <v>0</v>
      </c>
      <c r="AV677" s="79">
        <v>0</v>
      </c>
      <c r="AW677" s="79">
        <v>0</v>
      </c>
      <c r="AX677" s="79">
        <v>0</v>
      </c>
      <c r="AY677" s="79">
        <v>0</v>
      </c>
      <c r="AZ677" s="79">
        <v>0</v>
      </c>
      <c r="BA677" s="79">
        <v>0</v>
      </c>
      <c r="BB677" s="79">
        <v>0</v>
      </c>
      <c r="BC677" s="79">
        <v>0</v>
      </c>
      <c r="BD677" s="79">
        <v>0</v>
      </c>
      <c r="BE677" s="79">
        <v>0</v>
      </c>
      <c r="BF677" s="79">
        <v>0</v>
      </c>
      <c r="BG677" s="79">
        <v>0</v>
      </c>
      <c r="BH677" s="79">
        <v>0</v>
      </c>
      <c r="BI677" s="79">
        <v>0</v>
      </c>
      <c r="BJ677" s="79">
        <v>0</v>
      </c>
      <c r="BK677" s="79">
        <v>0</v>
      </c>
      <c r="BL677" s="79">
        <v>0</v>
      </c>
      <c r="BM677" s="79">
        <v>0</v>
      </c>
      <c r="BN677" s="79">
        <v>0</v>
      </c>
      <c r="BO677" s="79">
        <v>0</v>
      </c>
      <c r="BP677" s="79">
        <v>0</v>
      </c>
      <c r="BQ677" s="79">
        <v>0</v>
      </c>
      <c r="BR677" s="79">
        <v>0</v>
      </c>
      <c r="BS677" s="79">
        <v>0</v>
      </c>
      <c r="BT677" s="79">
        <v>0</v>
      </c>
      <c r="BU677" s="79">
        <v>0</v>
      </c>
      <c r="BV677" s="79">
        <v>0</v>
      </c>
      <c r="BW677" s="79">
        <v>0</v>
      </c>
      <c r="BX677" s="79">
        <v>0</v>
      </c>
      <c r="BY677" s="79">
        <v>0</v>
      </c>
      <c r="BZ677" s="79">
        <v>0</v>
      </c>
      <c r="CA677" s="79">
        <v>0</v>
      </c>
      <c r="CB677" s="79">
        <v>0</v>
      </c>
      <c r="CC677" s="79">
        <v>0</v>
      </c>
      <c r="CD677" s="79">
        <v>0</v>
      </c>
      <c r="CE677" s="79">
        <f t="shared" si="715"/>
        <v>0</v>
      </c>
      <c r="CF677" s="79">
        <f t="shared" si="716"/>
        <v>0.2261</v>
      </c>
      <c r="CG677" s="79">
        <f t="shared" si="717"/>
        <v>0</v>
      </c>
      <c r="CH677" s="79">
        <f t="shared" si="718"/>
        <v>0</v>
      </c>
      <c r="CI677" s="79">
        <f t="shared" si="719"/>
        <v>0</v>
      </c>
      <c r="CJ677" s="79">
        <f t="shared" si="720"/>
        <v>0</v>
      </c>
      <c r="CK677" s="79">
        <f t="shared" si="721"/>
        <v>0</v>
      </c>
      <c r="CL677" s="79">
        <f t="shared" si="722"/>
        <v>1</v>
      </c>
      <c r="CM677" s="79">
        <f t="shared" si="723"/>
        <v>0</v>
      </c>
      <c r="CN677" s="79">
        <f t="shared" si="724"/>
        <v>0</v>
      </c>
      <c r="CO677" s="79">
        <f t="shared" si="725"/>
        <v>0</v>
      </c>
      <c r="CP677" s="79">
        <f t="shared" si="726"/>
        <v>0</v>
      </c>
      <c r="CQ677" s="79">
        <f t="shared" si="727"/>
        <v>0</v>
      </c>
    </row>
    <row r="678" spans="1:95" ht="31.5">
      <c r="A678" s="73" t="s">
        <v>128</v>
      </c>
      <c r="B678" s="113" t="s">
        <v>1480</v>
      </c>
      <c r="C678" s="80" t="s">
        <v>1481</v>
      </c>
      <c r="D678" s="92">
        <v>0.41899999999999998</v>
      </c>
      <c r="E678" s="79">
        <v>0</v>
      </c>
      <c r="F678" s="79">
        <v>0.41899999999999998</v>
      </c>
      <c r="G678" s="79">
        <v>0</v>
      </c>
      <c r="H678" s="79">
        <v>0</v>
      </c>
      <c r="I678" s="79">
        <v>0</v>
      </c>
      <c r="J678" s="79">
        <v>0</v>
      </c>
      <c r="K678" s="79">
        <v>0</v>
      </c>
      <c r="L678" s="79">
        <v>1</v>
      </c>
      <c r="M678" s="79">
        <v>0</v>
      </c>
      <c r="N678" s="79">
        <v>0</v>
      </c>
      <c r="O678" s="79">
        <v>0</v>
      </c>
      <c r="P678" s="79">
        <v>0</v>
      </c>
      <c r="Q678" s="79">
        <v>0</v>
      </c>
      <c r="R678" s="79">
        <v>0</v>
      </c>
      <c r="S678" s="79">
        <v>0</v>
      </c>
      <c r="T678" s="79">
        <v>0</v>
      </c>
      <c r="U678" s="79">
        <v>0</v>
      </c>
      <c r="V678" s="79">
        <v>0</v>
      </c>
      <c r="W678" s="79">
        <v>0</v>
      </c>
      <c r="X678" s="79">
        <v>0</v>
      </c>
      <c r="Y678" s="79">
        <v>0</v>
      </c>
      <c r="Z678" s="79">
        <v>0</v>
      </c>
      <c r="AA678" s="79">
        <v>0</v>
      </c>
      <c r="AB678" s="79">
        <v>0</v>
      </c>
      <c r="AC678" s="79">
        <v>0</v>
      </c>
      <c r="AD678" s="79">
        <v>0</v>
      </c>
      <c r="AE678" s="79">
        <v>0</v>
      </c>
      <c r="AF678" s="79">
        <v>0</v>
      </c>
      <c r="AG678" s="79">
        <v>0</v>
      </c>
      <c r="AH678" s="79">
        <v>0</v>
      </c>
      <c r="AI678" s="79">
        <v>0</v>
      </c>
      <c r="AJ678" s="79">
        <v>0</v>
      </c>
      <c r="AK678" s="79">
        <v>0</v>
      </c>
      <c r="AL678" s="79">
        <v>0</v>
      </c>
      <c r="AM678" s="79">
        <v>0</v>
      </c>
      <c r="AN678" s="79">
        <v>0</v>
      </c>
      <c r="AO678" s="79">
        <v>0</v>
      </c>
      <c r="AP678" s="79">
        <v>0</v>
      </c>
      <c r="AQ678" s="79">
        <v>0</v>
      </c>
      <c r="AR678" s="79">
        <v>0</v>
      </c>
      <c r="AS678" s="79">
        <v>0</v>
      </c>
      <c r="AT678" s="79">
        <v>0</v>
      </c>
      <c r="AU678" s="79">
        <v>0</v>
      </c>
      <c r="AV678" s="79">
        <v>0</v>
      </c>
      <c r="AW678" s="79">
        <v>0</v>
      </c>
      <c r="AX678" s="79">
        <v>0</v>
      </c>
      <c r="AY678" s="79">
        <v>0</v>
      </c>
      <c r="AZ678" s="79">
        <v>0</v>
      </c>
      <c r="BA678" s="79">
        <v>0</v>
      </c>
      <c r="BB678" s="79">
        <v>0</v>
      </c>
      <c r="BC678" s="79">
        <v>0</v>
      </c>
      <c r="BD678" s="79">
        <v>0</v>
      </c>
      <c r="BE678" s="79">
        <v>0</v>
      </c>
      <c r="BF678" s="79">
        <v>0</v>
      </c>
      <c r="BG678" s="79">
        <v>0</v>
      </c>
      <c r="BH678" s="79">
        <v>0</v>
      </c>
      <c r="BI678" s="79">
        <v>0</v>
      </c>
      <c r="BJ678" s="79">
        <v>0</v>
      </c>
      <c r="BK678" s="79">
        <v>0</v>
      </c>
      <c r="BL678" s="79">
        <v>0</v>
      </c>
      <c r="BM678" s="79">
        <v>0</v>
      </c>
      <c r="BN678" s="79">
        <v>0</v>
      </c>
      <c r="BO678" s="79">
        <v>0</v>
      </c>
      <c r="BP678" s="79">
        <v>0</v>
      </c>
      <c r="BQ678" s="79">
        <v>0</v>
      </c>
      <c r="BR678" s="79">
        <v>0</v>
      </c>
      <c r="BS678" s="79">
        <v>0</v>
      </c>
      <c r="BT678" s="79">
        <v>0</v>
      </c>
      <c r="BU678" s="79">
        <v>0</v>
      </c>
      <c r="BV678" s="79">
        <v>0</v>
      </c>
      <c r="BW678" s="79">
        <v>0</v>
      </c>
      <c r="BX678" s="79">
        <v>0</v>
      </c>
      <c r="BY678" s="79">
        <v>0</v>
      </c>
      <c r="BZ678" s="79">
        <v>0</v>
      </c>
      <c r="CA678" s="79">
        <v>0</v>
      </c>
      <c r="CB678" s="79">
        <v>0</v>
      </c>
      <c r="CC678" s="79">
        <v>0</v>
      </c>
      <c r="CD678" s="79">
        <v>0</v>
      </c>
      <c r="CE678" s="79">
        <f t="shared" si="715"/>
        <v>0</v>
      </c>
      <c r="CF678" s="79">
        <f t="shared" si="716"/>
        <v>0.41899999999999998</v>
      </c>
      <c r="CG678" s="79">
        <f t="shared" si="717"/>
        <v>0</v>
      </c>
      <c r="CH678" s="79">
        <f t="shared" si="718"/>
        <v>0</v>
      </c>
      <c r="CI678" s="79">
        <f t="shared" si="719"/>
        <v>0</v>
      </c>
      <c r="CJ678" s="79">
        <f t="shared" si="720"/>
        <v>0</v>
      </c>
      <c r="CK678" s="79">
        <f t="shared" si="721"/>
        <v>0</v>
      </c>
      <c r="CL678" s="79">
        <f t="shared" si="722"/>
        <v>1</v>
      </c>
      <c r="CM678" s="79">
        <f t="shared" si="723"/>
        <v>0</v>
      </c>
      <c r="CN678" s="79">
        <f t="shared" si="724"/>
        <v>0</v>
      </c>
      <c r="CO678" s="79">
        <f t="shared" si="725"/>
        <v>0</v>
      </c>
      <c r="CP678" s="79">
        <f t="shared" si="726"/>
        <v>0</v>
      </c>
      <c r="CQ678" s="79">
        <f t="shared" si="727"/>
        <v>0</v>
      </c>
    </row>
    <row r="679" spans="1:95">
      <c r="A679" s="73" t="s">
        <v>128</v>
      </c>
      <c r="B679" s="113" t="s">
        <v>1482</v>
      </c>
      <c r="C679" s="80" t="s">
        <v>1483</v>
      </c>
      <c r="D679" s="92">
        <v>0.53129999999999999</v>
      </c>
      <c r="E679" s="79">
        <v>0</v>
      </c>
      <c r="F679" s="79">
        <v>0.53129999999999999</v>
      </c>
      <c r="G679" s="79">
        <v>0</v>
      </c>
      <c r="H679" s="79">
        <v>0</v>
      </c>
      <c r="I679" s="79">
        <v>0</v>
      </c>
      <c r="J679" s="79">
        <v>0</v>
      </c>
      <c r="K679" s="79">
        <v>0</v>
      </c>
      <c r="L679" s="79">
        <v>1</v>
      </c>
      <c r="M679" s="79">
        <v>0</v>
      </c>
      <c r="N679" s="79">
        <v>0</v>
      </c>
      <c r="O679" s="79">
        <v>0</v>
      </c>
      <c r="P679" s="79">
        <v>0</v>
      </c>
      <c r="Q679" s="79">
        <v>0</v>
      </c>
      <c r="R679" s="79">
        <v>0</v>
      </c>
      <c r="S679" s="79">
        <v>0</v>
      </c>
      <c r="T679" s="79">
        <v>0</v>
      </c>
      <c r="U679" s="79">
        <v>0</v>
      </c>
      <c r="V679" s="79">
        <v>0</v>
      </c>
      <c r="W679" s="79">
        <v>0</v>
      </c>
      <c r="X679" s="79">
        <v>0</v>
      </c>
      <c r="Y679" s="79">
        <v>0</v>
      </c>
      <c r="Z679" s="79">
        <v>0</v>
      </c>
      <c r="AA679" s="79">
        <v>0</v>
      </c>
      <c r="AB679" s="79">
        <v>0</v>
      </c>
      <c r="AC679" s="79">
        <v>0</v>
      </c>
      <c r="AD679" s="79">
        <v>0</v>
      </c>
      <c r="AE679" s="79">
        <v>0</v>
      </c>
      <c r="AF679" s="79">
        <v>0</v>
      </c>
      <c r="AG679" s="79">
        <v>0</v>
      </c>
      <c r="AH679" s="79">
        <v>0</v>
      </c>
      <c r="AI679" s="79">
        <v>0</v>
      </c>
      <c r="AJ679" s="79">
        <v>0</v>
      </c>
      <c r="AK679" s="79">
        <v>0</v>
      </c>
      <c r="AL679" s="79">
        <v>0</v>
      </c>
      <c r="AM679" s="79">
        <v>0</v>
      </c>
      <c r="AN679" s="79">
        <v>0</v>
      </c>
      <c r="AO679" s="79">
        <v>0</v>
      </c>
      <c r="AP679" s="79">
        <v>0</v>
      </c>
      <c r="AQ679" s="79">
        <v>0</v>
      </c>
      <c r="AR679" s="79">
        <v>0</v>
      </c>
      <c r="AS679" s="79">
        <v>0</v>
      </c>
      <c r="AT679" s="79">
        <v>0</v>
      </c>
      <c r="AU679" s="79">
        <v>0</v>
      </c>
      <c r="AV679" s="79">
        <v>0</v>
      </c>
      <c r="AW679" s="79">
        <v>0</v>
      </c>
      <c r="AX679" s="79">
        <v>0</v>
      </c>
      <c r="AY679" s="79">
        <v>0</v>
      </c>
      <c r="AZ679" s="79">
        <v>0</v>
      </c>
      <c r="BA679" s="79">
        <v>0</v>
      </c>
      <c r="BB679" s="79">
        <v>0</v>
      </c>
      <c r="BC679" s="79">
        <v>0</v>
      </c>
      <c r="BD679" s="79">
        <v>0</v>
      </c>
      <c r="BE679" s="79">
        <v>0</v>
      </c>
      <c r="BF679" s="79">
        <v>0</v>
      </c>
      <c r="BG679" s="79">
        <v>0</v>
      </c>
      <c r="BH679" s="79">
        <v>0</v>
      </c>
      <c r="BI679" s="79">
        <v>0</v>
      </c>
      <c r="BJ679" s="79">
        <v>0</v>
      </c>
      <c r="BK679" s="79">
        <v>0</v>
      </c>
      <c r="BL679" s="79">
        <v>0</v>
      </c>
      <c r="BM679" s="79">
        <v>0</v>
      </c>
      <c r="BN679" s="79">
        <v>0</v>
      </c>
      <c r="BO679" s="79">
        <v>0</v>
      </c>
      <c r="BP679" s="79">
        <v>0</v>
      </c>
      <c r="BQ679" s="79">
        <v>0</v>
      </c>
      <c r="BR679" s="79">
        <v>0</v>
      </c>
      <c r="BS679" s="79">
        <v>0</v>
      </c>
      <c r="BT679" s="79">
        <v>0</v>
      </c>
      <c r="BU679" s="79">
        <v>0</v>
      </c>
      <c r="BV679" s="79">
        <v>0</v>
      </c>
      <c r="BW679" s="79">
        <v>0</v>
      </c>
      <c r="BX679" s="79">
        <v>0</v>
      </c>
      <c r="BY679" s="79">
        <v>0</v>
      </c>
      <c r="BZ679" s="79">
        <v>0</v>
      </c>
      <c r="CA679" s="79">
        <v>0</v>
      </c>
      <c r="CB679" s="79">
        <v>0</v>
      </c>
      <c r="CC679" s="79">
        <v>0</v>
      </c>
      <c r="CD679" s="79">
        <v>0</v>
      </c>
      <c r="CE679" s="79">
        <f t="shared" si="715"/>
        <v>0</v>
      </c>
      <c r="CF679" s="79">
        <f t="shared" si="716"/>
        <v>0.53129999999999999</v>
      </c>
      <c r="CG679" s="79">
        <f t="shared" si="717"/>
        <v>0</v>
      </c>
      <c r="CH679" s="79">
        <f t="shared" si="718"/>
        <v>0</v>
      </c>
      <c r="CI679" s="79">
        <f t="shared" si="719"/>
        <v>0</v>
      </c>
      <c r="CJ679" s="79">
        <f t="shared" si="720"/>
        <v>0</v>
      </c>
      <c r="CK679" s="79">
        <f t="shared" si="721"/>
        <v>0</v>
      </c>
      <c r="CL679" s="79">
        <f t="shared" si="722"/>
        <v>1</v>
      </c>
      <c r="CM679" s="79">
        <f t="shared" si="723"/>
        <v>0</v>
      </c>
      <c r="CN679" s="79">
        <f t="shared" si="724"/>
        <v>0</v>
      </c>
      <c r="CO679" s="79">
        <f t="shared" si="725"/>
        <v>0</v>
      </c>
      <c r="CP679" s="79">
        <f t="shared" si="726"/>
        <v>0</v>
      </c>
      <c r="CQ679" s="79">
        <f t="shared" si="727"/>
        <v>0</v>
      </c>
    </row>
    <row r="680" spans="1:95">
      <c r="A680" s="73" t="s">
        <v>128</v>
      </c>
      <c r="B680" s="74" t="s">
        <v>1484</v>
      </c>
      <c r="C680" s="80" t="s">
        <v>1485</v>
      </c>
      <c r="D680" s="92">
        <v>0.29499999999999998</v>
      </c>
      <c r="E680" s="79">
        <v>0</v>
      </c>
      <c r="F680" s="92">
        <v>0</v>
      </c>
      <c r="G680" s="79">
        <v>0</v>
      </c>
      <c r="H680" s="79">
        <v>0</v>
      </c>
      <c r="I680" s="79">
        <v>0</v>
      </c>
      <c r="J680" s="79">
        <v>0</v>
      </c>
      <c r="K680" s="79">
        <v>0</v>
      </c>
      <c r="L680" s="79">
        <v>0</v>
      </c>
      <c r="M680" s="79">
        <v>0</v>
      </c>
      <c r="N680" s="79">
        <v>0</v>
      </c>
      <c r="O680" s="79">
        <v>0</v>
      </c>
      <c r="P680" s="79">
        <v>0</v>
      </c>
      <c r="Q680" s="79">
        <v>0</v>
      </c>
      <c r="R680" s="79">
        <v>0</v>
      </c>
      <c r="S680" s="79">
        <v>0.29499999999999998</v>
      </c>
      <c r="T680" s="79">
        <v>0</v>
      </c>
      <c r="U680" s="79">
        <v>0</v>
      </c>
      <c r="V680" s="79">
        <v>0</v>
      </c>
      <c r="W680" s="79">
        <v>0</v>
      </c>
      <c r="X680" s="79">
        <v>0</v>
      </c>
      <c r="Y680" s="79">
        <v>1</v>
      </c>
      <c r="Z680" s="79">
        <v>0</v>
      </c>
      <c r="AA680" s="79">
        <v>0</v>
      </c>
      <c r="AB680" s="79">
        <v>0</v>
      </c>
      <c r="AC680" s="79">
        <v>0</v>
      </c>
      <c r="AD680" s="79">
        <v>0</v>
      </c>
      <c r="AE680" s="79">
        <v>0</v>
      </c>
      <c r="AF680" s="79">
        <v>0</v>
      </c>
      <c r="AG680" s="79">
        <v>0</v>
      </c>
      <c r="AH680" s="79">
        <v>0</v>
      </c>
      <c r="AI680" s="79">
        <v>0</v>
      </c>
      <c r="AJ680" s="79">
        <v>0</v>
      </c>
      <c r="AK680" s="79">
        <v>0</v>
      </c>
      <c r="AL680" s="79">
        <v>0</v>
      </c>
      <c r="AM680" s="79">
        <v>0</v>
      </c>
      <c r="AN680" s="79">
        <v>0</v>
      </c>
      <c r="AO680" s="79">
        <v>0</v>
      </c>
      <c r="AP680" s="79">
        <v>0</v>
      </c>
      <c r="AQ680" s="79">
        <v>0</v>
      </c>
      <c r="AR680" s="79">
        <v>0</v>
      </c>
      <c r="AS680" s="79">
        <v>0</v>
      </c>
      <c r="AT680" s="79">
        <v>0</v>
      </c>
      <c r="AU680" s="79">
        <v>0</v>
      </c>
      <c r="AV680" s="79">
        <v>0</v>
      </c>
      <c r="AW680" s="79">
        <v>0</v>
      </c>
      <c r="AX680" s="79">
        <v>0</v>
      </c>
      <c r="AY680" s="79">
        <v>0</v>
      </c>
      <c r="AZ680" s="79">
        <v>0</v>
      </c>
      <c r="BA680" s="79">
        <v>0</v>
      </c>
      <c r="BB680" s="79">
        <v>0</v>
      </c>
      <c r="BC680" s="79">
        <v>0</v>
      </c>
      <c r="BD680" s="79">
        <v>0</v>
      </c>
      <c r="BE680" s="79">
        <v>0</v>
      </c>
      <c r="BF680" s="79">
        <v>0</v>
      </c>
      <c r="BG680" s="79">
        <v>0</v>
      </c>
      <c r="BH680" s="79">
        <v>0</v>
      </c>
      <c r="BI680" s="79">
        <v>0</v>
      </c>
      <c r="BJ680" s="79">
        <v>0</v>
      </c>
      <c r="BK680" s="79">
        <v>0</v>
      </c>
      <c r="BL680" s="79">
        <v>0</v>
      </c>
      <c r="BM680" s="79">
        <v>0</v>
      </c>
      <c r="BN680" s="79">
        <v>0</v>
      </c>
      <c r="BO680" s="79">
        <v>0</v>
      </c>
      <c r="BP680" s="79">
        <v>0</v>
      </c>
      <c r="BQ680" s="79">
        <v>0</v>
      </c>
      <c r="BR680" s="79">
        <v>0</v>
      </c>
      <c r="BS680" s="79">
        <v>0</v>
      </c>
      <c r="BT680" s="79">
        <v>0</v>
      </c>
      <c r="BU680" s="79">
        <v>0</v>
      </c>
      <c r="BV680" s="79">
        <v>0</v>
      </c>
      <c r="BW680" s="79">
        <v>0</v>
      </c>
      <c r="BX680" s="79">
        <v>0</v>
      </c>
      <c r="BY680" s="79">
        <v>0</v>
      </c>
      <c r="BZ680" s="79">
        <v>0</v>
      </c>
      <c r="CA680" s="79">
        <v>0</v>
      </c>
      <c r="CB680" s="79">
        <v>0</v>
      </c>
      <c r="CC680" s="79">
        <v>0</v>
      </c>
      <c r="CD680" s="79">
        <v>0</v>
      </c>
      <c r="CE680" s="79">
        <f t="shared" si="715"/>
        <v>0</v>
      </c>
      <c r="CF680" s="79">
        <f t="shared" si="716"/>
        <v>0.29499999999999998</v>
      </c>
      <c r="CG680" s="79">
        <f t="shared" si="717"/>
        <v>0</v>
      </c>
      <c r="CH680" s="79">
        <f t="shared" si="718"/>
        <v>0</v>
      </c>
      <c r="CI680" s="79">
        <f t="shared" si="719"/>
        <v>0</v>
      </c>
      <c r="CJ680" s="79">
        <f t="shared" si="720"/>
        <v>0</v>
      </c>
      <c r="CK680" s="79">
        <f t="shared" si="721"/>
        <v>0</v>
      </c>
      <c r="CL680" s="79">
        <f t="shared" si="722"/>
        <v>1</v>
      </c>
      <c r="CM680" s="79">
        <f t="shared" si="723"/>
        <v>0</v>
      </c>
      <c r="CN680" s="79">
        <f t="shared" si="724"/>
        <v>0</v>
      </c>
      <c r="CO680" s="79">
        <f t="shared" si="725"/>
        <v>0</v>
      </c>
      <c r="CP680" s="79">
        <f t="shared" si="726"/>
        <v>0</v>
      </c>
      <c r="CQ680" s="79">
        <f t="shared" si="727"/>
        <v>0</v>
      </c>
    </row>
    <row r="681" spans="1:95" ht="31.5">
      <c r="A681" s="73" t="s">
        <v>128</v>
      </c>
      <c r="B681" s="74" t="s">
        <v>1486</v>
      </c>
      <c r="C681" s="80" t="s">
        <v>1487</v>
      </c>
      <c r="D681" s="92">
        <v>8.7999999999999995E-2</v>
      </c>
      <c r="E681" s="79">
        <v>0</v>
      </c>
      <c r="F681" s="92">
        <v>0</v>
      </c>
      <c r="G681" s="79">
        <v>0</v>
      </c>
      <c r="H681" s="79">
        <v>0</v>
      </c>
      <c r="I681" s="79">
        <v>0</v>
      </c>
      <c r="J681" s="79">
        <v>0</v>
      </c>
      <c r="K681" s="79">
        <v>0</v>
      </c>
      <c r="L681" s="79">
        <v>0</v>
      </c>
      <c r="M681" s="79">
        <v>0</v>
      </c>
      <c r="N681" s="79">
        <v>0</v>
      </c>
      <c r="O681" s="79">
        <v>0</v>
      </c>
      <c r="P681" s="79">
        <v>0</v>
      </c>
      <c r="Q681" s="79">
        <v>0</v>
      </c>
      <c r="R681" s="79">
        <v>0</v>
      </c>
      <c r="S681" s="79">
        <v>0</v>
      </c>
      <c r="T681" s="79">
        <v>0</v>
      </c>
      <c r="U681" s="79">
        <v>0</v>
      </c>
      <c r="V681" s="79">
        <v>0</v>
      </c>
      <c r="W681" s="79">
        <v>0</v>
      </c>
      <c r="X681" s="79">
        <v>0</v>
      </c>
      <c r="Y681" s="79">
        <v>0</v>
      </c>
      <c r="Z681" s="79">
        <v>0</v>
      </c>
      <c r="AA681" s="79">
        <v>0</v>
      </c>
      <c r="AB681" s="79">
        <v>0</v>
      </c>
      <c r="AC681" s="79">
        <v>0</v>
      </c>
      <c r="AD681" s="79">
        <v>0</v>
      </c>
      <c r="AE681" s="79">
        <v>0</v>
      </c>
      <c r="AF681" s="79">
        <v>0</v>
      </c>
      <c r="AG681" s="79">
        <v>0</v>
      </c>
      <c r="AH681" s="79">
        <v>0</v>
      </c>
      <c r="AI681" s="79">
        <v>0</v>
      </c>
      <c r="AJ681" s="79">
        <v>0</v>
      </c>
      <c r="AK681" s="79">
        <v>0</v>
      </c>
      <c r="AL681" s="79">
        <v>0</v>
      </c>
      <c r="AM681" s="79">
        <v>0</v>
      </c>
      <c r="AN681" s="79">
        <v>0</v>
      </c>
      <c r="AO681" s="79">
        <v>0</v>
      </c>
      <c r="AP681" s="79">
        <v>0</v>
      </c>
      <c r="AQ681" s="79">
        <v>0</v>
      </c>
      <c r="AR681" s="79">
        <v>0</v>
      </c>
      <c r="AS681" s="79">
        <v>0</v>
      </c>
      <c r="AT681" s="79">
        <v>0</v>
      </c>
      <c r="AU681" s="79">
        <v>0</v>
      </c>
      <c r="AV681" s="79">
        <v>0</v>
      </c>
      <c r="AW681" s="79">
        <v>0</v>
      </c>
      <c r="AX681" s="79">
        <v>0</v>
      </c>
      <c r="AY681" s="79">
        <v>0</v>
      </c>
      <c r="AZ681" s="79">
        <v>0</v>
      </c>
      <c r="BA681" s="79">
        <v>0</v>
      </c>
      <c r="BB681" s="79">
        <v>0</v>
      </c>
      <c r="BC681" s="79">
        <v>0</v>
      </c>
      <c r="BD681" s="79">
        <v>0</v>
      </c>
      <c r="BE681" s="79">
        <v>0</v>
      </c>
      <c r="BF681" s="79">
        <v>8.7999999999999995E-2</v>
      </c>
      <c r="BG681" s="78">
        <v>0</v>
      </c>
      <c r="BH681" s="78">
        <v>0</v>
      </c>
      <c r="BI681" s="78">
        <v>0</v>
      </c>
      <c r="BJ681" s="78">
        <v>0</v>
      </c>
      <c r="BK681" s="78">
        <v>0</v>
      </c>
      <c r="BL681" s="78">
        <v>1</v>
      </c>
      <c r="BM681" s="78">
        <v>0</v>
      </c>
      <c r="BN681" s="78">
        <v>0</v>
      </c>
      <c r="BO681" s="78">
        <v>0</v>
      </c>
      <c r="BP681" s="78">
        <v>0</v>
      </c>
      <c r="BQ681" s="78">
        <v>0</v>
      </c>
      <c r="BR681" s="79">
        <v>0</v>
      </c>
      <c r="BS681" s="79">
        <v>0</v>
      </c>
      <c r="BT681" s="79">
        <v>0</v>
      </c>
      <c r="BU681" s="79">
        <v>0</v>
      </c>
      <c r="BV681" s="79">
        <v>0</v>
      </c>
      <c r="BW681" s="79">
        <v>0</v>
      </c>
      <c r="BX681" s="79">
        <v>0</v>
      </c>
      <c r="BY681" s="79">
        <v>0</v>
      </c>
      <c r="BZ681" s="79">
        <v>0</v>
      </c>
      <c r="CA681" s="79">
        <v>0</v>
      </c>
      <c r="CB681" s="79">
        <v>0</v>
      </c>
      <c r="CC681" s="79">
        <v>0</v>
      </c>
      <c r="CD681" s="79">
        <v>0</v>
      </c>
      <c r="CE681" s="79">
        <f t="shared" si="715"/>
        <v>0</v>
      </c>
      <c r="CF681" s="79">
        <f t="shared" si="716"/>
        <v>8.7999999999999995E-2</v>
      </c>
      <c r="CG681" s="79">
        <f t="shared" si="717"/>
        <v>0</v>
      </c>
      <c r="CH681" s="79">
        <f t="shared" si="718"/>
        <v>0</v>
      </c>
      <c r="CI681" s="79">
        <f t="shared" si="719"/>
        <v>0</v>
      </c>
      <c r="CJ681" s="79">
        <f t="shared" si="720"/>
        <v>0</v>
      </c>
      <c r="CK681" s="79">
        <f t="shared" si="721"/>
        <v>0</v>
      </c>
      <c r="CL681" s="79">
        <f t="shared" si="722"/>
        <v>1</v>
      </c>
      <c r="CM681" s="79">
        <f t="shared" si="723"/>
        <v>0</v>
      </c>
      <c r="CN681" s="79">
        <f t="shared" si="724"/>
        <v>0</v>
      </c>
      <c r="CO681" s="79">
        <f t="shared" si="725"/>
        <v>0</v>
      </c>
      <c r="CP681" s="79">
        <f t="shared" si="726"/>
        <v>0</v>
      </c>
      <c r="CQ681" s="79">
        <f t="shared" si="727"/>
        <v>0</v>
      </c>
    </row>
    <row r="682" spans="1:95" ht="31.5">
      <c r="A682" s="73" t="s">
        <v>128</v>
      </c>
      <c r="B682" s="74" t="s">
        <v>1488</v>
      </c>
      <c r="C682" s="80" t="s">
        <v>1489</v>
      </c>
      <c r="D682" s="92">
        <v>0.10100000000000001</v>
      </c>
      <c r="E682" s="79">
        <v>0</v>
      </c>
      <c r="F682" s="92">
        <v>0</v>
      </c>
      <c r="G682" s="79">
        <v>0</v>
      </c>
      <c r="H682" s="79">
        <v>0</v>
      </c>
      <c r="I682" s="79">
        <v>0</v>
      </c>
      <c r="J682" s="79">
        <v>0</v>
      </c>
      <c r="K682" s="79">
        <v>0</v>
      </c>
      <c r="L682" s="79">
        <v>0</v>
      </c>
      <c r="M682" s="79">
        <v>0</v>
      </c>
      <c r="N682" s="79">
        <v>0</v>
      </c>
      <c r="O682" s="79">
        <v>0</v>
      </c>
      <c r="P682" s="79">
        <v>0</v>
      </c>
      <c r="Q682" s="79">
        <v>0</v>
      </c>
      <c r="R682" s="79">
        <v>0</v>
      </c>
      <c r="S682" s="79">
        <v>0</v>
      </c>
      <c r="T682" s="79">
        <v>0</v>
      </c>
      <c r="U682" s="79">
        <v>0</v>
      </c>
      <c r="V682" s="79">
        <v>0</v>
      </c>
      <c r="W682" s="79">
        <v>0</v>
      </c>
      <c r="X682" s="79">
        <v>0</v>
      </c>
      <c r="Y682" s="79">
        <v>0</v>
      </c>
      <c r="Z682" s="79">
        <v>0</v>
      </c>
      <c r="AA682" s="79">
        <v>0</v>
      </c>
      <c r="AB682" s="79">
        <v>0</v>
      </c>
      <c r="AC682" s="79">
        <v>0</v>
      </c>
      <c r="AD682" s="79">
        <v>0</v>
      </c>
      <c r="AE682" s="79">
        <v>0</v>
      </c>
      <c r="AF682" s="79">
        <v>0</v>
      </c>
      <c r="AG682" s="79">
        <v>0</v>
      </c>
      <c r="AH682" s="79">
        <v>0</v>
      </c>
      <c r="AI682" s="79">
        <v>0</v>
      </c>
      <c r="AJ682" s="79">
        <v>0</v>
      </c>
      <c r="AK682" s="79">
        <v>0</v>
      </c>
      <c r="AL682" s="79">
        <v>0</v>
      </c>
      <c r="AM682" s="79">
        <v>0</v>
      </c>
      <c r="AN682" s="79">
        <v>0</v>
      </c>
      <c r="AO682" s="79">
        <v>0</v>
      </c>
      <c r="AP682" s="79">
        <v>0</v>
      </c>
      <c r="AQ682" s="79">
        <v>0</v>
      </c>
      <c r="AR682" s="79">
        <v>0</v>
      </c>
      <c r="AS682" s="79">
        <v>0</v>
      </c>
      <c r="AT682" s="79">
        <v>0</v>
      </c>
      <c r="AU682" s="79">
        <v>0</v>
      </c>
      <c r="AV682" s="79">
        <v>0</v>
      </c>
      <c r="AW682" s="79">
        <v>0</v>
      </c>
      <c r="AX682" s="79">
        <v>0</v>
      </c>
      <c r="AY682" s="79">
        <v>0</v>
      </c>
      <c r="AZ682" s="79">
        <v>0</v>
      </c>
      <c r="BA682" s="79">
        <v>0</v>
      </c>
      <c r="BB682" s="79">
        <v>0</v>
      </c>
      <c r="BC682" s="79">
        <v>0</v>
      </c>
      <c r="BD682" s="79">
        <v>0</v>
      </c>
      <c r="BE682" s="79">
        <v>0</v>
      </c>
      <c r="BF682" s="79">
        <v>0</v>
      </c>
      <c r="BG682" s="79">
        <v>0</v>
      </c>
      <c r="BH682" s="79">
        <v>0</v>
      </c>
      <c r="BI682" s="79">
        <v>0</v>
      </c>
      <c r="BJ682" s="79">
        <v>0</v>
      </c>
      <c r="BK682" s="79">
        <v>0</v>
      </c>
      <c r="BL682" s="79">
        <v>0</v>
      </c>
      <c r="BM682" s="79">
        <v>0</v>
      </c>
      <c r="BN682" s="79">
        <v>0</v>
      </c>
      <c r="BO682" s="79">
        <v>0</v>
      </c>
      <c r="BP682" s="79">
        <v>0</v>
      </c>
      <c r="BQ682" s="79">
        <v>0</v>
      </c>
      <c r="BR682" s="79">
        <v>0</v>
      </c>
      <c r="BS682" s="79">
        <v>0.10100000000000001</v>
      </c>
      <c r="BT682" s="79">
        <v>0</v>
      </c>
      <c r="BU682" s="79">
        <v>0</v>
      </c>
      <c r="BV682" s="79">
        <v>0</v>
      </c>
      <c r="BW682" s="79">
        <v>0</v>
      </c>
      <c r="BX682" s="79">
        <v>0</v>
      </c>
      <c r="BY682" s="79">
        <v>1</v>
      </c>
      <c r="BZ682" s="79">
        <v>0</v>
      </c>
      <c r="CA682" s="79">
        <v>0</v>
      </c>
      <c r="CB682" s="79">
        <v>0</v>
      </c>
      <c r="CC682" s="79">
        <v>0</v>
      </c>
      <c r="CD682" s="79">
        <v>0</v>
      </c>
      <c r="CE682" s="79">
        <f t="shared" si="715"/>
        <v>0</v>
      </c>
      <c r="CF682" s="79">
        <f t="shared" si="716"/>
        <v>0.10100000000000001</v>
      </c>
      <c r="CG682" s="79">
        <f t="shared" si="717"/>
        <v>0</v>
      </c>
      <c r="CH682" s="79">
        <f t="shared" si="718"/>
        <v>0</v>
      </c>
      <c r="CI682" s="79">
        <f t="shared" si="719"/>
        <v>0</v>
      </c>
      <c r="CJ682" s="79">
        <f t="shared" si="720"/>
        <v>0</v>
      </c>
      <c r="CK682" s="79">
        <f t="shared" si="721"/>
        <v>0</v>
      </c>
      <c r="CL682" s="79">
        <f t="shared" si="722"/>
        <v>1</v>
      </c>
      <c r="CM682" s="79">
        <f t="shared" si="723"/>
        <v>0</v>
      </c>
      <c r="CN682" s="79">
        <f t="shared" si="724"/>
        <v>0</v>
      </c>
      <c r="CO682" s="79">
        <f t="shared" si="725"/>
        <v>0</v>
      </c>
      <c r="CP682" s="79">
        <f t="shared" si="726"/>
        <v>0</v>
      </c>
      <c r="CQ682" s="79">
        <f t="shared" si="727"/>
        <v>0</v>
      </c>
    </row>
    <row r="683" spans="1:95" ht="31.5">
      <c r="A683" s="73" t="s">
        <v>128</v>
      </c>
      <c r="B683" s="74" t="s">
        <v>1490</v>
      </c>
      <c r="C683" s="80" t="s">
        <v>1491</v>
      </c>
      <c r="D683" s="92">
        <v>0.47599999999999998</v>
      </c>
      <c r="E683" s="79">
        <v>0</v>
      </c>
      <c r="F683" s="92">
        <v>0</v>
      </c>
      <c r="G683" s="79">
        <v>0</v>
      </c>
      <c r="H683" s="79">
        <v>0</v>
      </c>
      <c r="I683" s="79">
        <v>0</v>
      </c>
      <c r="J683" s="79">
        <v>0</v>
      </c>
      <c r="K683" s="79">
        <v>0</v>
      </c>
      <c r="L683" s="79">
        <v>0</v>
      </c>
      <c r="M683" s="79">
        <v>0</v>
      </c>
      <c r="N683" s="79">
        <v>0</v>
      </c>
      <c r="O683" s="79">
        <v>0</v>
      </c>
      <c r="P683" s="79">
        <v>0</v>
      </c>
      <c r="Q683" s="79">
        <v>0</v>
      </c>
      <c r="R683" s="79">
        <v>0</v>
      </c>
      <c r="S683" s="79">
        <v>0</v>
      </c>
      <c r="T683" s="79">
        <v>0</v>
      </c>
      <c r="U683" s="79">
        <v>0</v>
      </c>
      <c r="V683" s="79">
        <v>0</v>
      </c>
      <c r="W683" s="79">
        <v>0</v>
      </c>
      <c r="X683" s="79">
        <v>0</v>
      </c>
      <c r="Y683" s="79">
        <v>0</v>
      </c>
      <c r="Z683" s="79">
        <v>0</v>
      </c>
      <c r="AA683" s="79">
        <v>0</v>
      </c>
      <c r="AB683" s="79">
        <v>0</v>
      </c>
      <c r="AC683" s="79">
        <v>0</v>
      </c>
      <c r="AD683" s="79">
        <v>0</v>
      </c>
      <c r="AE683" s="79">
        <v>0</v>
      </c>
      <c r="AF683" s="79">
        <v>0</v>
      </c>
      <c r="AG683" s="79">
        <v>0</v>
      </c>
      <c r="AH683" s="79">
        <v>0</v>
      </c>
      <c r="AI683" s="79">
        <v>0</v>
      </c>
      <c r="AJ683" s="79">
        <v>0</v>
      </c>
      <c r="AK683" s="79">
        <v>0</v>
      </c>
      <c r="AL683" s="79">
        <v>0</v>
      </c>
      <c r="AM683" s="79">
        <v>0</v>
      </c>
      <c r="AN683" s="79">
        <v>0</v>
      </c>
      <c r="AO683" s="79">
        <v>0</v>
      </c>
      <c r="AP683" s="79">
        <v>0</v>
      </c>
      <c r="AQ683" s="79">
        <v>0</v>
      </c>
      <c r="AR683" s="79">
        <v>0</v>
      </c>
      <c r="AS683" s="79">
        <v>0</v>
      </c>
      <c r="AT683" s="79">
        <v>0</v>
      </c>
      <c r="AU683" s="79">
        <v>0</v>
      </c>
      <c r="AV683" s="79">
        <v>0</v>
      </c>
      <c r="AW683" s="79">
        <v>0</v>
      </c>
      <c r="AX683" s="79">
        <v>0</v>
      </c>
      <c r="AY683" s="79">
        <v>0</v>
      </c>
      <c r="AZ683" s="79">
        <v>0</v>
      </c>
      <c r="BA683" s="79">
        <v>0</v>
      </c>
      <c r="BB683" s="79">
        <v>0</v>
      </c>
      <c r="BC683" s="79">
        <v>0</v>
      </c>
      <c r="BD683" s="79">
        <v>0</v>
      </c>
      <c r="BE683" s="79">
        <v>0</v>
      </c>
      <c r="BF683" s="79">
        <v>0.47599999999999998</v>
      </c>
      <c r="BG683" s="78">
        <v>0</v>
      </c>
      <c r="BH683" s="78">
        <v>0</v>
      </c>
      <c r="BI683" s="78">
        <v>0</v>
      </c>
      <c r="BJ683" s="78">
        <v>0</v>
      </c>
      <c r="BK683" s="78">
        <v>0</v>
      </c>
      <c r="BL683" s="78">
        <v>2</v>
      </c>
      <c r="BM683" s="78">
        <v>0</v>
      </c>
      <c r="BN683" s="78">
        <v>0</v>
      </c>
      <c r="BO683" s="78">
        <v>0</v>
      </c>
      <c r="BP683" s="78">
        <v>0</v>
      </c>
      <c r="BQ683" s="78">
        <v>0</v>
      </c>
      <c r="BR683" s="79">
        <v>0</v>
      </c>
      <c r="BS683" s="79">
        <v>0</v>
      </c>
      <c r="BT683" s="79">
        <v>0</v>
      </c>
      <c r="BU683" s="79">
        <v>0</v>
      </c>
      <c r="BV683" s="79">
        <v>0</v>
      </c>
      <c r="BW683" s="79">
        <v>0</v>
      </c>
      <c r="BX683" s="79">
        <v>0</v>
      </c>
      <c r="BY683" s="79">
        <v>0</v>
      </c>
      <c r="BZ683" s="79">
        <v>0</v>
      </c>
      <c r="CA683" s="79">
        <v>0</v>
      </c>
      <c r="CB683" s="79">
        <v>0</v>
      </c>
      <c r="CC683" s="79">
        <v>0</v>
      </c>
      <c r="CD683" s="79">
        <v>0</v>
      </c>
      <c r="CE683" s="79">
        <f t="shared" si="715"/>
        <v>0</v>
      </c>
      <c r="CF683" s="79">
        <f t="shared" si="716"/>
        <v>0.47599999999999998</v>
      </c>
      <c r="CG683" s="79">
        <f t="shared" si="717"/>
        <v>0</v>
      </c>
      <c r="CH683" s="79">
        <f t="shared" si="718"/>
        <v>0</v>
      </c>
      <c r="CI683" s="79">
        <f t="shared" si="719"/>
        <v>0</v>
      </c>
      <c r="CJ683" s="79">
        <f t="shared" si="720"/>
        <v>0</v>
      </c>
      <c r="CK683" s="79">
        <f t="shared" si="721"/>
        <v>0</v>
      </c>
      <c r="CL683" s="79">
        <f t="shared" si="722"/>
        <v>2</v>
      </c>
      <c r="CM683" s="79">
        <f t="shared" si="723"/>
        <v>0</v>
      </c>
      <c r="CN683" s="79">
        <f t="shared" si="724"/>
        <v>0</v>
      </c>
      <c r="CO683" s="79">
        <f t="shared" si="725"/>
        <v>0</v>
      </c>
      <c r="CP683" s="79">
        <f t="shared" si="726"/>
        <v>0</v>
      </c>
      <c r="CQ683" s="79">
        <f t="shared" si="727"/>
        <v>0</v>
      </c>
    </row>
    <row r="684" spans="1:95" ht="31.5">
      <c r="A684" s="73" t="s">
        <v>128</v>
      </c>
      <c r="B684" s="74" t="s">
        <v>1492</v>
      </c>
      <c r="C684" s="80" t="s">
        <v>1493</v>
      </c>
      <c r="D684" s="92">
        <v>0.05</v>
      </c>
      <c r="E684" s="79">
        <v>0</v>
      </c>
      <c r="F684" s="92">
        <v>0</v>
      </c>
      <c r="G684" s="79">
        <v>0</v>
      </c>
      <c r="H684" s="79">
        <v>0</v>
      </c>
      <c r="I684" s="79">
        <v>0</v>
      </c>
      <c r="J684" s="79">
        <v>0</v>
      </c>
      <c r="K684" s="79">
        <v>0</v>
      </c>
      <c r="L684" s="79">
        <v>0</v>
      </c>
      <c r="M684" s="79">
        <v>0</v>
      </c>
      <c r="N684" s="79">
        <v>0</v>
      </c>
      <c r="O684" s="79">
        <v>0</v>
      </c>
      <c r="P684" s="79">
        <v>0</v>
      </c>
      <c r="Q684" s="79">
        <v>0</v>
      </c>
      <c r="R684" s="79">
        <v>0</v>
      </c>
      <c r="S684" s="79">
        <v>0.05</v>
      </c>
      <c r="T684" s="79">
        <v>0</v>
      </c>
      <c r="U684" s="79">
        <v>0</v>
      </c>
      <c r="V684" s="79">
        <v>0</v>
      </c>
      <c r="W684" s="79">
        <v>0</v>
      </c>
      <c r="X684" s="79">
        <v>0</v>
      </c>
      <c r="Y684" s="79">
        <v>1</v>
      </c>
      <c r="Z684" s="79">
        <v>0</v>
      </c>
      <c r="AA684" s="79">
        <v>0</v>
      </c>
      <c r="AB684" s="79">
        <v>0</v>
      </c>
      <c r="AC684" s="79">
        <v>0</v>
      </c>
      <c r="AD684" s="79">
        <v>0</v>
      </c>
      <c r="AE684" s="79">
        <v>0</v>
      </c>
      <c r="AF684" s="79">
        <v>0</v>
      </c>
      <c r="AG684" s="79">
        <v>0</v>
      </c>
      <c r="AH684" s="79">
        <v>0</v>
      </c>
      <c r="AI684" s="79">
        <v>0</v>
      </c>
      <c r="AJ684" s="79">
        <v>0</v>
      </c>
      <c r="AK684" s="79">
        <v>0</v>
      </c>
      <c r="AL684" s="79">
        <v>0</v>
      </c>
      <c r="AM684" s="79">
        <v>0</v>
      </c>
      <c r="AN684" s="79">
        <v>0</v>
      </c>
      <c r="AO684" s="79">
        <v>0</v>
      </c>
      <c r="AP684" s="79">
        <v>0</v>
      </c>
      <c r="AQ684" s="79">
        <v>0</v>
      </c>
      <c r="AR684" s="79">
        <v>0</v>
      </c>
      <c r="AS684" s="79">
        <v>0</v>
      </c>
      <c r="AT684" s="79">
        <v>0</v>
      </c>
      <c r="AU684" s="79">
        <v>0</v>
      </c>
      <c r="AV684" s="79">
        <v>0</v>
      </c>
      <c r="AW684" s="79">
        <v>0</v>
      </c>
      <c r="AX684" s="79">
        <v>0</v>
      </c>
      <c r="AY684" s="79">
        <v>0</v>
      </c>
      <c r="AZ684" s="79">
        <v>0</v>
      </c>
      <c r="BA684" s="79">
        <v>0</v>
      </c>
      <c r="BB684" s="79">
        <v>0</v>
      </c>
      <c r="BC684" s="79">
        <v>0</v>
      </c>
      <c r="BD684" s="79">
        <v>0</v>
      </c>
      <c r="BE684" s="79">
        <v>0</v>
      </c>
      <c r="BF684" s="79">
        <v>0</v>
      </c>
      <c r="BG684" s="79">
        <v>0</v>
      </c>
      <c r="BH684" s="79">
        <v>0</v>
      </c>
      <c r="BI684" s="79">
        <v>0</v>
      </c>
      <c r="BJ684" s="79">
        <v>0</v>
      </c>
      <c r="BK684" s="79">
        <v>0</v>
      </c>
      <c r="BL684" s="79">
        <v>0</v>
      </c>
      <c r="BM684" s="79">
        <v>0</v>
      </c>
      <c r="BN684" s="79">
        <v>0</v>
      </c>
      <c r="BO684" s="79">
        <v>0</v>
      </c>
      <c r="BP684" s="79">
        <v>0</v>
      </c>
      <c r="BQ684" s="79">
        <v>0</v>
      </c>
      <c r="BR684" s="79">
        <v>0</v>
      </c>
      <c r="BS684" s="79">
        <v>0</v>
      </c>
      <c r="BT684" s="79">
        <v>0</v>
      </c>
      <c r="BU684" s="79">
        <v>0</v>
      </c>
      <c r="BV684" s="79">
        <v>0</v>
      </c>
      <c r="BW684" s="79">
        <v>0</v>
      </c>
      <c r="BX684" s="79">
        <v>0</v>
      </c>
      <c r="BY684" s="79">
        <v>0</v>
      </c>
      <c r="BZ684" s="79">
        <v>0</v>
      </c>
      <c r="CA684" s="79">
        <v>0</v>
      </c>
      <c r="CB684" s="79">
        <v>0</v>
      </c>
      <c r="CC684" s="79">
        <v>0</v>
      </c>
      <c r="CD684" s="79">
        <v>0</v>
      </c>
      <c r="CE684" s="79">
        <f t="shared" si="715"/>
        <v>0</v>
      </c>
      <c r="CF684" s="79">
        <f t="shared" si="716"/>
        <v>0.05</v>
      </c>
      <c r="CG684" s="79">
        <f t="shared" si="717"/>
        <v>0</v>
      </c>
      <c r="CH684" s="79">
        <f t="shared" si="718"/>
        <v>0</v>
      </c>
      <c r="CI684" s="79">
        <f t="shared" si="719"/>
        <v>0</v>
      </c>
      <c r="CJ684" s="79">
        <f t="shared" si="720"/>
        <v>0</v>
      </c>
      <c r="CK684" s="79">
        <f t="shared" si="721"/>
        <v>0</v>
      </c>
      <c r="CL684" s="79">
        <f t="shared" si="722"/>
        <v>1</v>
      </c>
      <c r="CM684" s="79">
        <f t="shared" si="723"/>
        <v>0</v>
      </c>
      <c r="CN684" s="79">
        <f t="shared" si="724"/>
        <v>0</v>
      </c>
      <c r="CO684" s="79">
        <f t="shared" si="725"/>
        <v>0</v>
      </c>
      <c r="CP684" s="79">
        <f t="shared" si="726"/>
        <v>0</v>
      </c>
      <c r="CQ684" s="79">
        <f t="shared" si="727"/>
        <v>0</v>
      </c>
    </row>
    <row r="685" spans="1:95">
      <c r="A685" s="73" t="s">
        <v>128</v>
      </c>
      <c r="B685" s="74" t="s">
        <v>1494</v>
      </c>
      <c r="C685" s="80" t="s">
        <v>1495</v>
      </c>
      <c r="D685" s="92">
        <v>1.175</v>
      </c>
      <c r="E685" s="79">
        <v>0</v>
      </c>
      <c r="F685" s="92">
        <v>0</v>
      </c>
      <c r="G685" s="79">
        <v>0</v>
      </c>
      <c r="H685" s="79">
        <v>0</v>
      </c>
      <c r="I685" s="79">
        <v>0</v>
      </c>
      <c r="J685" s="79">
        <v>0</v>
      </c>
      <c r="K685" s="79">
        <v>0</v>
      </c>
      <c r="L685" s="79">
        <v>0</v>
      </c>
      <c r="M685" s="79">
        <v>0</v>
      </c>
      <c r="N685" s="79">
        <v>0</v>
      </c>
      <c r="O685" s="79">
        <v>0</v>
      </c>
      <c r="P685" s="79">
        <v>0</v>
      </c>
      <c r="Q685" s="79">
        <v>0</v>
      </c>
      <c r="R685" s="79">
        <v>0</v>
      </c>
      <c r="S685" s="79">
        <v>0</v>
      </c>
      <c r="T685" s="79">
        <v>0</v>
      </c>
      <c r="U685" s="79">
        <v>0</v>
      </c>
      <c r="V685" s="79">
        <v>0</v>
      </c>
      <c r="W685" s="79">
        <v>0</v>
      </c>
      <c r="X685" s="79">
        <v>0</v>
      </c>
      <c r="Y685" s="79">
        <v>0</v>
      </c>
      <c r="Z685" s="79">
        <v>0</v>
      </c>
      <c r="AA685" s="79">
        <v>0</v>
      </c>
      <c r="AB685" s="79">
        <v>0</v>
      </c>
      <c r="AC685" s="79">
        <v>0</v>
      </c>
      <c r="AD685" s="79">
        <v>0</v>
      </c>
      <c r="AE685" s="79">
        <v>0</v>
      </c>
      <c r="AF685" s="79">
        <v>0</v>
      </c>
      <c r="AG685" s="79">
        <v>0</v>
      </c>
      <c r="AH685" s="79">
        <v>0</v>
      </c>
      <c r="AI685" s="79">
        <v>0</v>
      </c>
      <c r="AJ685" s="79">
        <v>0</v>
      </c>
      <c r="AK685" s="79">
        <v>0</v>
      </c>
      <c r="AL685" s="79">
        <v>0</v>
      </c>
      <c r="AM685" s="79">
        <v>0</v>
      </c>
      <c r="AN685" s="79">
        <v>0</v>
      </c>
      <c r="AO685" s="79">
        <v>0</v>
      </c>
      <c r="AP685" s="79">
        <v>0</v>
      </c>
      <c r="AQ685" s="79">
        <v>0</v>
      </c>
      <c r="AR685" s="79">
        <v>0</v>
      </c>
      <c r="AS685" s="79">
        <v>0</v>
      </c>
      <c r="AT685" s="79">
        <v>0</v>
      </c>
      <c r="AU685" s="79">
        <v>0</v>
      </c>
      <c r="AV685" s="79">
        <v>0</v>
      </c>
      <c r="AW685" s="79">
        <v>0</v>
      </c>
      <c r="AX685" s="79">
        <v>0</v>
      </c>
      <c r="AY685" s="79">
        <v>0</v>
      </c>
      <c r="AZ685" s="79">
        <v>0</v>
      </c>
      <c r="BA685" s="79">
        <v>0</v>
      </c>
      <c r="BB685" s="79">
        <v>0</v>
      </c>
      <c r="BC685" s="79">
        <v>0</v>
      </c>
      <c r="BD685" s="79">
        <v>0</v>
      </c>
      <c r="BE685" s="79">
        <v>0</v>
      </c>
      <c r="BF685" s="79">
        <v>1.175</v>
      </c>
      <c r="BG685" s="78">
        <v>0</v>
      </c>
      <c r="BH685" s="78">
        <v>0</v>
      </c>
      <c r="BI685" s="78">
        <v>0</v>
      </c>
      <c r="BJ685" s="78">
        <v>0</v>
      </c>
      <c r="BK685" s="78">
        <v>0</v>
      </c>
      <c r="BL685" s="78">
        <v>1</v>
      </c>
      <c r="BM685" s="78">
        <v>0</v>
      </c>
      <c r="BN685" s="78">
        <v>0</v>
      </c>
      <c r="BO685" s="78">
        <v>0</v>
      </c>
      <c r="BP685" s="78">
        <v>0</v>
      </c>
      <c r="BQ685" s="78">
        <v>0</v>
      </c>
      <c r="BR685" s="79">
        <v>0</v>
      </c>
      <c r="BS685" s="79">
        <v>0</v>
      </c>
      <c r="BT685" s="79">
        <v>0</v>
      </c>
      <c r="BU685" s="79">
        <v>0</v>
      </c>
      <c r="BV685" s="79">
        <v>0</v>
      </c>
      <c r="BW685" s="79">
        <v>0</v>
      </c>
      <c r="BX685" s="79">
        <v>0</v>
      </c>
      <c r="BY685" s="79">
        <v>0</v>
      </c>
      <c r="BZ685" s="79">
        <v>0</v>
      </c>
      <c r="CA685" s="79">
        <v>0</v>
      </c>
      <c r="CB685" s="79">
        <v>0</v>
      </c>
      <c r="CC685" s="79">
        <v>0</v>
      </c>
      <c r="CD685" s="79">
        <v>0</v>
      </c>
      <c r="CE685" s="79">
        <f t="shared" si="715"/>
        <v>0</v>
      </c>
      <c r="CF685" s="79">
        <f t="shared" si="716"/>
        <v>1.175</v>
      </c>
      <c r="CG685" s="79">
        <f t="shared" si="717"/>
        <v>0</v>
      </c>
      <c r="CH685" s="79">
        <f t="shared" si="718"/>
        <v>0</v>
      </c>
      <c r="CI685" s="79">
        <f t="shared" si="719"/>
        <v>0</v>
      </c>
      <c r="CJ685" s="79">
        <f t="shared" si="720"/>
        <v>0</v>
      </c>
      <c r="CK685" s="79">
        <f t="shared" si="721"/>
        <v>0</v>
      </c>
      <c r="CL685" s="79">
        <f t="shared" si="722"/>
        <v>1</v>
      </c>
      <c r="CM685" s="79">
        <f t="shared" si="723"/>
        <v>0</v>
      </c>
      <c r="CN685" s="79">
        <f t="shared" si="724"/>
        <v>0</v>
      </c>
      <c r="CO685" s="79">
        <f t="shared" si="725"/>
        <v>0</v>
      </c>
      <c r="CP685" s="79">
        <f t="shared" si="726"/>
        <v>0</v>
      </c>
      <c r="CQ685" s="79">
        <f t="shared" si="727"/>
        <v>0</v>
      </c>
    </row>
    <row r="686" spans="1:95">
      <c r="A686" s="73" t="s">
        <v>128</v>
      </c>
      <c r="B686" s="74" t="s">
        <v>1496</v>
      </c>
      <c r="C686" s="80" t="s">
        <v>1497</v>
      </c>
      <c r="D686" s="92">
        <v>0.47499999999999998</v>
      </c>
      <c r="E686" s="79">
        <v>0</v>
      </c>
      <c r="F686" s="92">
        <v>0</v>
      </c>
      <c r="G686" s="79">
        <v>0</v>
      </c>
      <c r="H686" s="79">
        <v>0</v>
      </c>
      <c r="I686" s="79">
        <v>0</v>
      </c>
      <c r="J686" s="79">
        <v>0</v>
      </c>
      <c r="K686" s="79">
        <v>0</v>
      </c>
      <c r="L686" s="79">
        <v>0</v>
      </c>
      <c r="M686" s="79">
        <v>0</v>
      </c>
      <c r="N686" s="79">
        <v>0</v>
      </c>
      <c r="O686" s="79">
        <v>0</v>
      </c>
      <c r="P686" s="79">
        <v>0</v>
      </c>
      <c r="Q686" s="79">
        <v>0</v>
      </c>
      <c r="R686" s="79">
        <v>0</v>
      </c>
      <c r="S686" s="79">
        <v>0</v>
      </c>
      <c r="T686" s="79">
        <v>0</v>
      </c>
      <c r="U686" s="79">
        <v>0</v>
      </c>
      <c r="V686" s="79">
        <v>0</v>
      </c>
      <c r="W686" s="79">
        <v>0</v>
      </c>
      <c r="X686" s="79">
        <v>0</v>
      </c>
      <c r="Y686" s="79">
        <v>0</v>
      </c>
      <c r="Z686" s="79">
        <v>0</v>
      </c>
      <c r="AA686" s="79">
        <v>0</v>
      </c>
      <c r="AB686" s="79">
        <v>0</v>
      </c>
      <c r="AC686" s="79">
        <v>0</v>
      </c>
      <c r="AD686" s="79">
        <v>0</v>
      </c>
      <c r="AE686" s="79">
        <v>0</v>
      </c>
      <c r="AF686" s="79">
        <v>0</v>
      </c>
      <c r="AG686" s="79">
        <v>0</v>
      </c>
      <c r="AH686" s="79">
        <v>0</v>
      </c>
      <c r="AI686" s="79">
        <v>0</v>
      </c>
      <c r="AJ686" s="79">
        <v>0</v>
      </c>
      <c r="AK686" s="79">
        <v>0</v>
      </c>
      <c r="AL686" s="79">
        <v>0</v>
      </c>
      <c r="AM686" s="79">
        <v>0</v>
      </c>
      <c r="AN686" s="79">
        <v>0</v>
      </c>
      <c r="AO686" s="79">
        <v>0</v>
      </c>
      <c r="AP686" s="79">
        <v>0</v>
      </c>
      <c r="AQ686" s="79">
        <v>0</v>
      </c>
      <c r="AR686" s="79">
        <v>0</v>
      </c>
      <c r="AS686" s="79">
        <v>0</v>
      </c>
      <c r="AT686" s="79">
        <v>0</v>
      </c>
      <c r="AU686" s="79">
        <v>0</v>
      </c>
      <c r="AV686" s="79">
        <v>0</v>
      </c>
      <c r="AW686" s="79">
        <v>0</v>
      </c>
      <c r="AX686" s="79">
        <v>0</v>
      </c>
      <c r="AY686" s="79">
        <v>0</v>
      </c>
      <c r="AZ686" s="79">
        <v>0</v>
      </c>
      <c r="BA686" s="79">
        <v>0</v>
      </c>
      <c r="BB686" s="79">
        <v>0</v>
      </c>
      <c r="BC686" s="79">
        <v>0</v>
      </c>
      <c r="BD686" s="79">
        <v>0</v>
      </c>
      <c r="BE686" s="79">
        <v>0</v>
      </c>
      <c r="BF686" s="79">
        <v>0</v>
      </c>
      <c r="BG686" s="79">
        <v>0</v>
      </c>
      <c r="BH686" s="79">
        <v>0</v>
      </c>
      <c r="BI686" s="79">
        <v>0</v>
      </c>
      <c r="BJ686" s="79">
        <v>0</v>
      </c>
      <c r="BK686" s="79">
        <v>0</v>
      </c>
      <c r="BL686" s="79">
        <v>0</v>
      </c>
      <c r="BM686" s="79">
        <v>0</v>
      </c>
      <c r="BN686" s="79">
        <v>0</v>
      </c>
      <c r="BO686" s="79">
        <v>0</v>
      </c>
      <c r="BP686" s="79">
        <v>0</v>
      </c>
      <c r="BQ686" s="79">
        <v>0</v>
      </c>
      <c r="BR686" s="79">
        <v>0</v>
      </c>
      <c r="BS686" s="79">
        <v>0.47499999999999998</v>
      </c>
      <c r="BT686" s="79">
        <v>0</v>
      </c>
      <c r="BU686" s="79">
        <v>0</v>
      </c>
      <c r="BV686" s="79">
        <v>0</v>
      </c>
      <c r="BW686" s="79">
        <v>0</v>
      </c>
      <c r="BX686" s="79">
        <v>0</v>
      </c>
      <c r="BY686" s="79">
        <v>1</v>
      </c>
      <c r="BZ686" s="79">
        <v>0</v>
      </c>
      <c r="CA686" s="79">
        <v>0</v>
      </c>
      <c r="CB686" s="79">
        <v>0</v>
      </c>
      <c r="CC686" s="79">
        <v>0</v>
      </c>
      <c r="CD686" s="79">
        <v>0</v>
      </c>
      <c r="CE686" s="79">
        <f t="shared" si="715"/>
        <v>0</v>
      </c>
      <c r="CF686" s="79">
        <f t="shared" si="716"/>
        <v>0.47499999999999998</v>
      </c>
      <c r="CG686" s="79">
        <f t="shared" si="717"/>
        <v>0</v>
      </c>
      <c r="CH686" s="79">
        <f t="shared" si="718"/>
        <v>0</v>
      </c>
      <c r="CI686" s="79">
        <f t="shared" si="719"/>
        <v>0</v>
      </c>
      <c r="CJ686" s="79">
        <f t="shared" si="720"/>
        <v>0</v>
      </c>
      <c r="CK686" s="79">
        <f t="shared" si="721"/>
        <v>0</v>
      </c>
      <c r="CL686" s="79">
        <f t="shared" si="722"/>
        <v>1</v>
      </c>
      <c r="CM686" s="79">
        <f t="shared" si="723"/>
        <v>0</v>
      </c>
      <c r="CN686" s="79">
        <f t="shared" si="724"/>
        <v>0</v>
      </c>
      <c r="CO686" s="79">
        <f t="shared" si="725"/>
        <v>0</v>
      </c>
      <c r="CP686" s="79">
        <f t="shared" si="726"/>
        <v>0</v>
      </c>
      <c r="CQ686" s="79">
        <f t="shared" si="727"/>
        <v>0</v>
      </c>
    </row>
    <row r="687" spans="1:95">
      <c r="A687" s="73" t="s">
        <v>128</v>
      </c>
      <c r="B687" s="74" t="s">
        <v>1498</v>
      </c>
      <c r="C687" s="80" t="s">
        <v>1499</v>
      </c>
      <c r="D687" s="92">
        <v>0.6</v>
      </c>
      <c r="E687" s="79">
        <v>0</v>
      </c>
      <c r="F687" s="92">
        <v>0</v>
      </c>
      <c r="G687" s="79">
        <v>0</v>
      </c>
      <c r="H687" s="79">
        <v>0</v>
      </c>
      <c r="I687" s="79">
        <v>0</v>
      </c>
      <c r="J687" s="79">
        <v>0</v>
      </c>
      <c r="K687" s="79">
        <v>0</v>
      </c>
      <c r="L687" s="79">
        <v>0</v>
      </c>
      <c r="M687" s="79">
        <v>0</v>
      </c>
      <c r="N687" s="79">
        <v>0</v>
      </c>
      <c r="O687" s="79">
        <v>0</v>
      </c>
      <c r="P687" s="79">
        <v>0</v>
      </c>
      <c r="Q687" s="79">
        <v>0</v>
      </c>
      <c r="R687" s="79">
        <v>0</v>
      </c>
      <c r="S687" s="79">
        <v>0</v>
      </c>
      <c r="T687" s="79">
        <v>0</v>
      </c>
      <c r="U687" s="79">
        <v>0</v>
      </c>
      <c r="V687" s="79">
        <v>0</v>
      </c>
      <c r="W687" s="79">
        <v>0</v>
      </c>
      <c r="X687" s="79">
        <v>0</v>
      </c>
      <c r="Y687" s="79">
        <v>0</v>
      </c>
      <c r="Z687" s="79">
        <v>0</v>
      </c>
      <c r="AA687" s="79">
        <v>0</v>
      </c>
      <c r="AB687" s="79">
        <v>0</v>
      </c>
      <c r="AC687" s="79">
        <v>0</v>
      </c>
      <c r="AD687" s="79">
        <v>0</v>
      </c>
      <c r="AE687" s="79">
        <v>0</v>
      </c>
      <c r="AF687" s="79">
        <v>0</v>
      </c>
      <c r="AG687" s="79">
        <v>0</v>
      </c>
      <c r="AH687" s="79">
        <v>0</v>
      </c>
      <c r="AI687" s="79">
        <v>0</v>
      </c>
      <c r="AJ687" s="79">
        <v>0</v>
      </c>
      <c r="AK687" s="79">
        <v>0</v>
      </c>
      <c r="AL687" s="79">
        <v>0</v>
      </c>
      <c r="AM687" s="79">
        <v>0</v>
      </c>
      <c r="AN687" s="79">
        <v>0</v>
      </c>
      <c r="AO687" s="79">
        <v>0</v>
      </c>
      <c r="AP687" s="79">
        <v>0</v>
      </c>
      <c r="AQ687" s="79">
        <v>0</v>
      </c>
      <c r="AR687" s="79">
        <v>0</v>
      </c>
      <c r="AS687" s="79">
        <v>0</v>
      </c>
      <c r="AT687" s="79">
        <v>0</v>
      </c>
      <c r="AU687" s="79">
        <v>0</v>
      </c>
      <c r="AV687" s="79">
        <v>0</v>
      </c>
      <c r="AW687" s="79">
        <v>0</v>
      </c>
      <c r="AX687" s="79">
        <v>0</v>
      </c>
      <c r="AY687" s="79">
        <v>0</v>
      </c>
      <c r="AZ687" s="79">
        <v>0</v>
      </c>
      <c r="BA687" s="79">
        <v>0</v>
      </c>
      <c r="BB687" s="79">
        <v>0</v>
      </c>
      <c r="BC687" s="79">
        <v>0</v>
      </c>
      <c r="BD687" s="79">
        <v>0</v>
      </c>
      <c r="BE687" s="79">
        <v>0</v>
      </c>
      <c r="BF687" s="79">
        <v>0</v>
      </c>
      <c r="BG687" s="79">
        <v>0</v>
      </c>
      <c r="BH687" s="79">
        <v>0</v>
      </c>
      <c r="BI687" s="79">
        <v>0</v>
      </c>
      <c r="BJ687" s="79">
        <v>0</v>
      </c>
      <c r="BK687" s="79">
        <v>0</v>
      </c>
      <c r="BL687" s="79">
        <v>0</v>
      </c>
      <c r="BM687" s="79">
        <v>0</v>
      </c>
      <c r="BN687" s="79">
        <v>0</v>
      </c>
      <c r="BO687" s="79">
        <v>0</v>
      </c>
      <c r="BP687" s="79">
        <v>0</v>
      </c>
      <c r="BQ687" s="79">
        <v>0</v>
      </c>
      <c r="BR687" s="79">
        <v>0</v>
      </c>
      <c r="BS687" s="79">
        <v>0.6</v>
      </c>
      <c r="BT687" s="79">
        <v>0</v>
      </c>
      <c r="BU687" s="79">
        <v>0</v>
      </c>
      <c r="BV687" s="79">
        <v>0</v>
      </c>
      <c r="BW687" s="79">
        <v>0</v>
      </c>
      <c r="BX687" s="79">
        <v>0</v>
      </c>
      <c r="BY687" s="79">
        <v>1</v>
      </c>
      <c r="BZ687" s="79">
        <v>0</v>
      </c>
      <c r="CA687" s="79">
        <v>0</v>
      </c>
      <c r="CB687" s="79">
        <v>0</v>
      </c>
      <c r="CC687" s="79">
        <v>0</v>
      </c>
      <c r="CD687" s="79">
        <v>0</v>
      </c>
      <c r="CE687" s="79">
        <f t="shared" si="715"/>
        <v>0</v>
      </c>
      <c r="CF687" s="79">
        <f t="shared" si="716"/>
        <v>0.6</v>
      </c>
      <c r="CG687" s="79">
        <f t="shared" si="717"/>
        <v>0</v>
      </c>
      <c r="CH687" s="79">
        <f t="shared" si="718"/>
        <v>0</v>
      </c>
      <c r="CI687" s="79">
        <f t="shared" si="719"/>
        <v>0</v>
      </c>
      <c r="CJ687" s="79">
        <f t="shared" si="720"/>
        <v>0</v>
      </c>
      <c r="CK687" s="79">
        <f t="shared" si="721"/>
        <v>0</v>
      </c>
      <c r="CL687" s="79">
        <f t="shared" si="722"/>
        <v>1</v>
      </c>
      <c r="CM687" s="79">
        <f t="shared" si="723"/>
        <v>0</v>
      </c>
      <c r="CN687" s="79">
        <f t="shared" si="724"/>
        <v>0</v>
      </c>
      <c r="CO687" s="79">
        <f t="shared" si="725"/>
        <v>0</v>
      </c>
      <c r="CP687" s="79">
        <f t="shared" si="726"/>
        <v>0</v>
      </c>
      <c r="CQ687" s="79">
        <f t="shared" si="727"/>
        <v>0</v>
      </c>
    </row>
    <row r="688" spans="1:95">
      <c r="A688" s="73" t="s">
        <v>128</v>
      </c>
      <c r="B688" s="74" t="s">
        <v>1500</v>
      </c>
      <c r="C688" s="80" t="s">
        <v>1501</v>
      </c>
      <c r="D688" s="92">
        <v>0.13500000000000001</v>
      </c>
      <c r="E688" s="79">
        <v>0</v>
      </c>
      <c r="F688" s="92">
        <v>0</v>
      </c>
      <c r="G688" s="79">
        <v>0</v>
      </c>
      <c r="H688" s="79">
        <v>0</v>
      </c>
      <c r="I688" s="79">
        <v>0</v>
      </c>
      <c r="J688" s="79">
        <v>0</v>
      </c>
      <c r="K688" s="79">
        <v>0</v>
      </c>
      <c r="L688" s="79">
        <v>0</v>
      </c>
      <c r="M688" s="79">
        <v>0</v>
      </c>
      <c r="N688" s="79">
        <v>0</v>
      </c>
      <c r="O688" s="79">
        <v>0</v>
      </c>
      <c r="P688" s="79">
        <v>0</v>
      </c>
      <c r="Q688" s="79">
        <v>0</v>
      </c>
      <c r="R688" s="79">
        <v>0</v>
      </c>
      <c r="S688" s="79">
        <v>0</v>
      </c>
      <c r="T688" s="79">
        <v>0</v>
      </c>
      <c r="U688" s="79">
        <v>0</v>
      </c>
      <c r="V688" s="79">
        <v>0</v>
      </c>
      <c r="W688" s="79">
        <v>0</v>
      </c>
      <c r="X688" s="79">
        <v>0</v>
      </c>
      <c r="Y688" s="79">
        <v>0</v>
      </c>
      <c r="Z688" s="79">
        <v>0</v>
      </c>
      <c r="AA688" s="79">
        <v>0</v>
      </c>
      <c r="AB688" s="79">
        <v>0</v>
      </c>
      <c r="AC688" s="79">
        <v>0</v>
      </c>
      <c r="AD688" s="79">
        <v>0</v>
      </c>
      <c r="AE688" s="79">
        <v>0</v>
      </c>
      <c r="AF688" s="79">
        <v>0</v>
      </c>
      <c r="AG688" s="79">
        <v>0</v>
      </c>
      <c r="AH688" s="79">
        <v>0</v>
      </c>
      <c r="AI688" s="79">
        <v>0</v>
      </c>
      <c r="AJ688" s="79">
        <v>0</v>
      </c>
      <c r="AK688" s="79">
        <v>0</v>
      </c>
      <c r="AL688" s="79">
        <v>0</v>
      </c>
      <c r="AM688" s="79">
        <v>0</v>
      </c>
      <c r="AN688" s="79">
        <v>0</v>
      </c>
      <c r="AO688" s="79">
        <v>0</v>
      </c>
      <c r="AP688" s="79">
        <v>0</v>
      </c>
      <c r="AQ688" s="79">
        <v>0</v>
      </c>
      <c r="AR688" s="79">
        <v>0</v>
      </c>
      <c r="AS688" s="79">
        <v>0</v>
      </c>
      <c r="AT688" s="79">
        <v>0</v>
      </c>
      <c r="AU688" s="79">
        <v>0</v>
      </c>
      <c r="AV688" s="79">
        <v>0</v>
      </c>
      <c r="AW688" s="79">
        <v>0</v>
      </c>
      <c r="AX688" s="79">
        <v>0</v>
      </c>
      <c r="AY688" s="79">
        <v>0</v>
      </c>
      <c r="AZ688" s="79">
        <v>0</v>
      </c>
      <c r="BA688" s="79">
        <v>0</v>
      </c>
      <c r="BB688" s="79">
        <v>0</v>
      </c>
      <c r="BC688" s="79">
        <v>0</v>
      </c>
      <c r="BD688" s="79">
        <v>0</v>
      </c>
      <c r="BE688" s="79">
        <v>0</v>
      </c>
      <c r="BF688" s="79">
        <v>0</v>
      </c>
      <c r="BG688" s="79">
        <v>0</v>
      </c>
      <c r="BH688" s="79">
        <v>0</v>
      </c>
      <c r="BI688" s="79">
        <v>0</v>
      </c>
      <c r="BJ688" s="79">
        <v>0</v>
      </c>
      <c r="BK688" s="79">
        <v>0</v>
      </c>
      <c r="BL688" s="79">
        <v>0</v>
      </c>
      <c r="BM688" s="79">
        <v>0</v>
      </c>
      <c r="BN688" s="79">
        <v>0</v>
      </c>
      <c r="BO688" s="79">
        <v>0</v>
      </c>
      <c r="BP688" s="79">
        <v>0</v>
      </c>
      <c r="BQ688" s="79">
        <v>0</v>
      </c>
      <c r="BR688" s="79">
        <v>0</v>
      </c>
      <c r="BS688" s="79">
        <v>0.13500000000000001</v>
      </c>
      <c r="BT688" s="79">
        <v>0</v>
      </c>
      <c r="BU688" s="79">
        <v>0</v>
      </c>
      <c r="BV688" s="79">
        <v>0</v>
      </c>
      <c r="BW688" s="79">
        <v>0</v>
      </c>
      <c r="BX688" s="79">
        <v>0</v>
      </c>
      <c r="BY688" s="79">
        <v>1</v>
      </c>
      <c r="BZ688" s="79">
        <v>0</v>
      </c>
      <c r="CA688" s="79">
        <v>0</v>
      </c>
      <c r="CB688" s="79">
        <v>0</v>
      </c>
      <c r="CC688" s="79">
        <v>0</v>
      </c>
      <c r="CD688" s="79">
        <v>0</v>
      </c>
      <c r="CE688" s="79">
        <f t="shared" si="715"/>
        <v>0</v>
      </c>
      <c r="CF688" s="79">
        <f t="shared" si="716"/>
        <v>0.13500000000000001</v>
      </c>
      <c r="CG688" s="79">
        <f t="shared" si="717"/>
        <v>0</v>
      </c>
      <c r="CH688" s="79">
        <f t="shared" si="718"/>
        <v>0</v>
      </c>
      <c r="CI688" s="79">
        <f t="shared" si="719"/>
        <v>0</v>
      </c>
      <c r="CJ688" s="79">
        <f t="shared" si="720"/>
        <v>0</v>
      </c>
      <c r="CK688" s="79">
        <f t="shared" si="721"/>
        <v>0</v>
      </c>
      <c r="CL688" s="79">
        <f t="shared" si="722"/>
        <v>1</v>
      </c>
      <c r="CM688" s="79">
        <f t="shared" si="723"/>
        <v>0</v>
      </c>
      <c r="CN688" s="79">
        <f t="shared" si="724"/>
        <v>0</v>
      </c>
      <c r="CO688" s="79">
        <f t="shared" si="725"/>
        <v>0</v>
      </c>
      <c r="CP688" s="79">
        <f t="shared" si="726"/>
        <v>0</v>
      </c>
      <c r="CQ688" s="79">
        <f t="shared" si="727"/>
        <v>0</v>
      </c>
    </row>
    <row r="689" spans="1:95">
      <c r="A689" s="73" t="s">
        <v>128</v>
      </c>
      <c r="B689" s="74" t="s">
        <v>1502</v>
      </c>
      <c r="C689" s="80" t="s">
        <v>1503</v>
      </c>
      <c r="D689" s="92">
        <v>0.18</v>
      </c>
      <c r="E689" s="79">
        <v>0</v>
      </c>
      <c r="F689" s="92">
        <v>0</v>
      </c>
      <c r="G689" s="79">
        <v>0</v>
      </c>
      <c r="H689" s="79">
        <v>0</v>
      </c>
      <c r="I689" s="79">
        <v>0</v>
      </c>
      <c r="J689" s="79">
        <v>0</v>
      </c>
      <c r="K689" s="79">
        <v>0</v>
      </c>
      <c r="L689" s="79">
        <v>0</v>
      </c>
      <c r="M689" s="79">
        <v>0</v>
      </c>
      <c r="N689" s="79">
        <v>0</v>
      </c>
      <c r="O689" s="79">
        <v>0</v>
      </c>
      <c r="P689" s="79">
        <v>0</v>
      </c>
      <c r="Q689" s="79">
        <v>0</v>
      </c>
      <c r="R689" s="79">
        <v>0</v>
      </c>
      <c r="S689" s="79">
        <v>0</v>
      </c>
      <c r="T689" s="79">
        <v>0</v>
      </c>
      <c r="U689" s="79">
        <v>0</v>
      </c>
      <c r="V689" s="79">
        <v>0</v>
      </c>
      <c r="W689" s="79">
        <v>0</v>
      </c>
      <c r="X689" s="79">
        <v>0</v>
      </c>
      <c r="Y689" s="79">
        <v>0</v>
      </c>
      <c r="Z689" s="79">
        <v>0</v>
      </c>
      <c r="AA689" s="79">
        <v>0</v>
      </c>
      <c r="AB689" s="79">
        <v>0</v>
      </c>
      <c r="AC689" s="79">
        <v>0</v>
      </c>
      <c r="AD689" s="79">
        <v>0</v>
      </c>
      <c r="AE689" s="79">
        <v>0</v>
      </c>
      <c r="AF689" s="79">
        <v>0</v>
      </c>
      <c r="AG689" s="79">
        <v>0</v>
      </c>
      <c r="AH689" s="79">
        <v>0</v>
      </c>
      <c r="AI689" s="79">
        <v>0</v>
      </c>
      <c r="AJ689" s="79">
        <v>0</v>
      </c>
      <c r="AK689" s="79">
        <v>0</v>
      </c>
      <c r="AL689" s="79">
        <v>0</v>
      </c>
      <c r="AM689" s="79">
        <v>0</v>
      </c>
      <c r="AN689" s="79">
        <v>0</v>
      </c>
      <c r="AO689" s="79">
        <v>0</v>
      </c>
      <c r="AP689" s="79">
        <v>0</v>
      </c>
      <c r="AQ689" s="79">
        <v>0</v>
      </c>
      <c r="AR689" s="79">
        <v>0</v>
      </c>
      <c r="AS689" s="79">
        <v>0</v>
      </c>
      <c r="AT689" s="79">
        <v>0</v>
      </c>
      <c r="AU689" s="79">
        <v>0</v>
      </c>
      <c r="AV689" s="79">
        <v>0</v>
      </c>
      <c r="AW689" s="79">
        <v>0</v>
      </c>
      <c r="AX689" s="79">
        <v>0</v>
      </c>
      <c r="AY689" s="79">
        <v>0</v>
      </c>
      <c r="AZ689" s="79">
        <v>0</v>
      </c>
      <c r="BA689" s="79">
        <v>0</v>
      </c>
      <c r="BB689" s="79">
        <v>0</v>
      </c>
      <c r="BC689" s="79">
        <v>0</v>
      </c>
      <c r="BD689" s="79">
        <v>0</v>
      </c>
      <c r="BE689" s="79">
        <v>0</v>
      </c>
      <c r="BF689" s="79">
        <v>0</v>
      </c>
      <c r="BG689" s="79">
        <v>0</v>
      </c>
      <c r="BH689" s="79">
        <v>0</v>
      </c>
      <c r="BI689" s="79">
        <v>0</v>
      </c>
      <c r="BJ689" s="79">
        <v>0</v>
      </c>
      <c r="BK689" s="79">
        <v>0</v>
      </c>
      <c r="BL689" s="79">
        <v>0</v>
      </c>
      <c r="BM689" s="79">
        <v>0</v>
      </c>
      <c r="BN689" s="79">
        <v>0</v>
      </c>
      <c r="BO689" s="79">
        <v>0</v>
      </c>
      <c r="BP689" s="79">
        <v>0</v>
      </c>
      <c r="BQ689" s="79">
        <v>0</v>
      </c>
      <c r="BR689" s="79">
        <v>0</v>
      </c>
      <c r="BS689" s="79">
        <v>0.18</v>
      </c>
      <c r="BT689" s="79">
        <v>0</v>
      </c>
      <c r="BU689" s="79">
        <v>0</v>
      </c>
      <c r="BV689" s="79">
        <v>0</v>
      </c>
      <c r="BW689" s="79">
        <v>0</v>
      </c>
      <c r="BX689" s="79">
        <v>0</v>
      </c>
      <c r="BY689" s="79">
        <v>1</v>
      </c>
      <c r="BZ689" s="79">
        <v>0</v>
      </c>
      <c r="CA689" s="79">
        <v>0</v>
      </c>
      <c r="CB689" s="79">
        <v>0</v>
      </c>
      <c r="CC689" s="79">
        <v>0</v>
      </c>
      <c r="CD689" s="79">
        <v>0</v>
      </c>
      <c r="CE689" s="79">
        <f t="shared" si="715"/>
        <v>0</v>
      </c>
      <c r="CF689" s="79">
        <f t="shared" si="716"/>
        <v>0.18</v>
      </c>
      <c r="CG689" s="79">
        <f t="shared" si="717"/>
        <v>0</v>
      </c>
      <c r="CH689" s="79">
        <f t="shared" si="718"/>
        <v>0</v>
      </c>
      <c r="CI689" s="79">
        <f t="shared" si="719"/>
        <v>0</v>
      </c>
      <c r="CJ689" s="79">
        <f t="shared" si="720"/>
        <v>0</v>
      </c>
      <c r="CK689" s="79">
        <f t="shared" si="721"/>
        <v>0</v>
      </c>
      <c r="CL689" s="79">
        <f t="shared" si="722"/>
        <v>1</v>
      </c>
      <c r="CM689" s="79">
        <f t="shared" si="723"/>
        <v>0</v>
      </c>
      <c r="CN689" s="79">
        <f t="shared" si="724"/>
        <v>0</v>
      </c>
      <c r="CO689" s="79">
        <f t="shared" si="725"/>
        <v>0</v>
      </c>
      <c r="CP689" s="79">
        <f t="shared" si="726"/>
        <v>0</v>
      </c>
      <c r="CQ689" s="79">
        <f t="shared" si="727"/>
        <v>0</v>
      </c>
    </row>
    <row r="690" spans="1:95" ht="31.5">
      <c r="A690" s="73" t="s">
        <v>128</v>
      </c>
      <c r="B690" s="74" t="s">
        <v>1504</v>
      </c>
      <c r="C690" s="80" t="s">
        <v>1505</v>
      </c>
      <c r="D690" s="92">
        <v>0.4</v>
      </c>
      <c r="E690" s="79">
        <v>0</v>
      </c>
      <c r="F690" s="92">
        <v>0</v>
      </c>
      <c r="G690" s="79">
        <v>0</v>
      </c>
      <c r="H690" s="79">
        <v>0</v>
      </c>
      <c r="I690" s="79">
        <v>0</v>
      </c>
      <c r="J690" s="79">
        <v>0</v>
      </c>
      <c r="K690" s="79">
        <v>0</v>
      </c>
      <c r="L690" s="79">
        <v>0</v>
      </c>
      <c r="M690" s="79">
        <v>0</v>
      </c>
      <c r="N690" s="79">
        <v>0</v>
      </c>
      <c r="O690" s="79">
        <v>0</v>
      </c>
      <c r="P690" s="79">
        <v>0</v>
      </c>
      <c r="Q690" s="79">
        <v>0</v>
      </c>
      <c r="R690" s="79">
        <v>0</v>
      </c>
      <c r="S690" s="79">
        <v>0</v>
      </c>
      <c r="T690" s="79">
        <v>0</v>
      </c>
      <c r="U690" s="79">
        <v>0</v>
      </c>
      <c r="V690" s="79">
        <v>0</v>
      </c>
      <c r="W690" s="79">
        <v>0</v>
      </c>
      <c r="X690" s="79">
        <v>0</v>
      </c>
      <c r="Y690" s="79">
        <v>0</v>
      </c>
      <c r="Z690" s="79">
        <v>0</v>
      </c>
      <c r="AA690" s="79">
        <v>0</v>
      </c>
      <c r="AB690" s="79">
        <v>0</v>
      </c>
      <c r="AC690" s="79">
        <v>0</v>
      </c>
      <c r="AD690" s="79">
        <v>0</v>
      </c>
      <c r="AE690" s="79">
        <v>0</v>
      </c>
      <c r="AF690" s="79">
        <v>0</v>
      </c>
      <c r="AG690" s="79">
        <v>0</v>
      </c>
      <c r="AH690" s="79">
        <v>0</v>
      </c>
      <c r="AI690" s="79">
        <v>0</v>
      </c>
      <c r="AJ690" s="79">
        <v>0</v>
      </c>
      <c r="AK690" s="79">
        <v>0</v>
      </c>
      <c r="AL690" s="79">
        <v>0</v>
      </c>
      <c r="AM690" s="79">
        <v>0</v>
      </c>
      <c r="AN690" s="79">
        <v>0</v>
      </c>
      <c r="AO690" s="79">
        <v>0</v>
      </c>
      <c r="AP690" s="79">
        <v>0</v>
      </c>
      <c r="AQ690" s="79">
        <v>0</v>
      </c>
      <c r="AR690" s="79">
        <v>0</v>
      </c>
      <c r="AS690" s="79">
        <v>0</v>
      </c>
      <c r="AT690" s="79">
        <v>0</v>
      </c>
      <c r="AU690" s="79">
        <v>0</v>
      </c>
      <c r="AV690" s="79">
        <v>0</v>
      </c>
      <c r="AW690" s="79">
        <v>0</v>
      </c>
      <c r="AX690" s="79">
        <v>0</v>
      </c>
      <c r="AY690" s="79">
        <v>0</v>
      </c>
      <c r="AZ690" s="79">
        <v>0</v>
      </c>
      <c r="BA690" s="79">
        <v>0</v>
      </c>
      <c r="BB690" s="79">
        <v>0</v>
      </c>
      <c r="BC690" s="79">
        <v>0</v>
      </c>
      <c r="BD690" s="79">
        <v>0</v>
      </c>
      <c r="BE690" s="79">
        <v>0</v>
      </c>
      <c r="BF690" s="79">
        <v>0</v>
      </c>
      <c r="BG690" s="79">
        <v>0</v>
      </c>
      <c r="BH690" s="79">
        <v>0</v>
      </c>
      <c r="BI690" s="79">
        <v>0</v>
      </c>
      <c r="BJ690" s="79">
        <v>0</v>
      </c>
      <c r="BK690" s="79">
        <v>0</v>
      </c>
      <c r="BL690" s="79">
        <v>0</v>
      </c>
      <c r="BM690" s="79">
        <v>0</v>
      </c>
      <c r="BN690" s="79">
        <v>0</v>
      </c>
      <c r="BO690" s="79">
        <v>0</v>
      </c>
      <c r="BP690" s="79">
        <v>0</v>
      </c>
      <c r="BQ690" s="79">
        <v>0</v>
      </c>
      <c r="BR690" s="79">
        <v>0</v>
      </c>
      <c r="BS690" s="79">
        <v>0.4</v>
      </c>
      <c r="BT690" s="79">
        <v>0</v>
      </c>
      <c r="BU690" s="79">
        <v>0</v>
      </c>
      <c r="BV690" s="79">
        <v>0</v>
      </c>
      <c r="BW690" s="79">
        <v>0</v>
      </c>
      <c r="BX690" s="79">
        <v>0</v>
      </c>
      <c r="BY690" s="79">
        <v>1</v>
      </c>
      <c r="BZ690" s="79">
        <v>0</v>
      </c>
      <c r="CA690" s="79">
        <v>0</v>
      </c>
      <c r="CB690" s="79">
        <v>0</v>
      </c>
      <c r="CC690" s="79">
        <v>0</v>
      </c>
      <c r="CD690" s="79">
        <v>0</v>
      </c>
      <c r="CE690" s="79">
        <f t="shared" si="715"/>
        <v>0</v>
      </c>
      <c r="CF690" s="79">
        <f t="shared" si="716"/>
        <v>0.4</v>
      </c>
      <c r="CG690" s="79">
        <f t="shared" si="717"/>
        <v>0</v>
      </c>
      <c r="CH690" s="79">
        <f t="shared" si="718"/>
        <v>0</v>
      </c>
      <c r="CI690" s="79">
        <f t="shared" si="719"/>
        <v>0</v>
      </c>
      <c r="CJ690" s="79">
        <f t="shared" si="720"/>
        <v>0</v>
      </c>
      <c r="CK690" s="79">
        <f t="shared" si="721"/>
        <v>0</v>
      </c>
      <c r="CL690" s="79">
        <f t="shared" si="722"/>
        <v>1</v>
      </c>
      <c r="CM690" s="79">
        <f t="shared" si="723"/>
        <v>0</v>
      </c>
      <c r="CN690" s="79">
        <f t="shared" si="724"/>
        <v>0</v>
      </c>
      <c r="CO690" s="79">
        <f t="shared" si="725"/>
        <v>0</v>
      </c>
      <c r="CP690" s="79">
        <f t="shared" si="726"/>
        <v>0</v>
      </c>
      <c r="CQ690" s="79">
        <f t="shared" si="727"/>
        <v>0</v>
      </c>
    </row>
    <row r="691" spans="1:95" ht="31.5">
      <c r="A691" s="73" t="s">
        <v>128</v>
      </c>
      <c r="B691" s="74" t="s">
        <v>1506</v>
      </c>
      <c r="C691" s="80" t="s">
        <v>1507</v>
      </c>
      <c r="D691" s="92">
        <v>1.6659999999999999</v>
      </c>
      <c r="E691" s="79">
        <v>0</v>
      </c>
      <c r="F691" s="92">
        <v>0</v>
      </c>
      <c r="G691" s="79">
        <v>0</v>
      </c>
      <c r="H691" s="79">
        <v>0</v>
      </c>
      <c r="I691" s="79">
        <v>0</v>
      </c>
      <c r="J691" s="79">
        <v>0</v>
      </c>
      <c r="K691" s="79">
        <v>0</v>
      </c>
      <c r="L691" s="79">
        <v>0</v>
      </c>
      <c r="M691" s="79">
        <v>0</v>
      </c>
      <c r="N691" s="79">
        <v>0</v>
      </c>
      <c r="O691" s="79">
        <v>0</v>
      </c>
      <c r="P691" s="79">
        <v>0</v>
      </c>
      <c r="Q691" s="79">
        <v>0</v>
      </c>
      <c r="R691" s="79">
        <v>0</v>
      </c>
      <c r="S691" s="79">
        <v>0</v>
      </c>
      <c r="T691" s="79">
        <v>0</v>
      </c>
      <c r="U691" s="79">
        <v>0</v>
      </c>
      <c r="V691" s="79">
        <v>0</v>
      </c>
      <c r="W691" s="79">
        <v>0</v>
      </c>
      <c r="X691" s="79">
        <v>0</v>
      </c>
      <c r="Y691" s="79">
        <v>0</v>
      </c>
      <c r="Z691" s="79">
        <v>0</v>
      </c>
      <c r="AA691" s="79">
        <v>0</v>
      </c>
      <c r="AB691" s="79">
        <v>0</v>
      </c>
      <c r="AC691" s="79">
        <v>0</v>
      </c>
      <c r="AD691" s="79">
        <v>0</v>
      </c>
      <c r="AE691" s="79">
        <v>0</v>
      </c>
      <c r="AF691" s="79">
        <v>0</v>
      </c>
      <c r="AG691" s="79">
        <v>0</v>
      </c>
      <c r="AH691" s="79">
        <v>0</v>
      </c>
      <c r="AI691" s="79">
        <v>0</v>
      </c>
      <c r="AJ691" s="79">
        <v>0</v>
      </c>
      <c r="AK691" s="79">
        <v>0</v>
      </c>
      <c r="AL691" s="79">
        <v>0</v>
      </c>
      <c r="AM691" s="79">
        <v>0</v>
      </c>
      <c r="AN691" s="79">
        <v>0</v>
      </c>
      <c r="AO691" s="79">
        <v>0</v>
      </c>
      <c r="AP691" s="79">
        <v>0</v>
      </c>
      <c r="AQ691" s="79">
        <v>0</v>
      </c>
      <c r="AR691" s="79">
        <v>0</v>
      </c>
      <c r="AS691" s="79">
        <v>0</v>
      </c>
      <c r="AT691" s="79">
        <v>0</v>
      </c>
      <c r="AU691" s="79">
        <v>0</v>
      </c>
      <c r="AV691" s="79">
        <v>0</v>
      </c>
      <c r="AW691" s="79">
        <v>0</v>
      </c>
      <c r="AX691" s="79">
        <v>0</v>
      </c>
      <c r="AY691" s="79">
        <v>0</v>
      </c>
      <c r="AZ691" s="79">
        <v>0</v>
      </c>
      <c r="BA691" s="79">
        <v>0</v>
      </c>
      <c r="BB691" s="79">
        <v>0</v>
      </c>
      <c r="BC691" s="79">
        <v>0</v>
      </c>
      <c r="BD691" s="79">
        <v>0</v>
      </c>
      <c r="BE691" s="79">
        <v>0</v>
      </c>
      <c r="BF691" s="79">
        <v>0</v>
      </c>
      <c r="BG691" s="79">
        <v>0</v>
      </c>
      <c r="BH691" s="79">
        <v>0</v>
      </c>
      <c r="BI691" s="79">
        <v>0</v>
      </c>
      <c r="BJ691" s="79">
        <v>0</v>
      </c>
      <c r="BK691" s="79">
        <v>0</v>
      </c>
      <c r="BL691" s="79">
        <v>0</v>
      </c>
      <c r="BM691" s="79">
        <v>0</v>
      </c>
      <c r="BN691" s="79">
        <v>0</v>
      </c>
      <c r="BO691" s="79">
        <v>0</v>
      </c>
      <c r="BP691" s="79">
        <v>0</v>
      </c>
      <c r="BQ691" s="79">
        <v>0</v>
      </c>
      <c r="BR691" s="79">
        <v>0</v>
      </c>
      <c r="BS691" s="79">
        <v>1.6659999999999999</v>
      </c>
      <c r="BT691" s="79">
        <v>0</v>
      </c>
      <c r="BU691" s="79">
        <v>0</v>
      </c>
      <c r="BV691" s="79">
        <v>0</v>
      </c>
      <c r="BW691" s="79">
        <v>0</v>
      </c>
      <c r="BX691" s="79">
        <v>0</v>
      </c>
      <c r="BY691" s="79">
        <v>1</v>
      </c>
      <c r="BZ691" s="79">
        <v>0</v>
      </c>
      <c r="CA691" s="79">
        <v>0</v>
      </c>
      <c r="CB691" s="79">
        <v>0</v>
      </c>
      <c r="CC691" s="79">
        <v>0</v>
      </c>
      <c r="CD691" s="79">
        <v>0</v>
      </c>
      <c r="CE691" s="79">
        <f t="shared" si="715"/>
        <v>0</v>
      </c>
      <c r="CF691" s="79">
        <f t="shared" si="716"/>
        <v>1.6659999999999999</v>
      </c>
      <c r="CG691" s="79">
        <f t="shared" si="717"/>
        <v>0</v>
      </c>
      <c r="CH691" s="79">
        <f t="shared" si="718"/>
        <v>0</v>
      </c>
      <c r="CI691" s="79">
        <f t="shared" si="719"/>
        <v>0</v>
      </c>
      <c r="CJ691" s="79">
        <f t="shared" si="720"/>
        <v>0</v>
      </c>
      <c r="CK691" s="79">
        <f t="shared" si="721"/>
        <v>0</v>
      </c>
      <c r="CL691" s="79">
        <f t="shared" si="722"/>
        <v>1</v>
      </c>
      <c r="CM691" s="79">
        <f t="shared" si="723"/>
        <v>0</v>
      </c>
      <c r="CN691" s="79">
        <f t="shared" si="724"/>
        <v>0</v>
      </c>
      <c r="CO691" s="79">
        <f t="shared" si="725"/>
        <v>0</v>
      </c>
      <c r="CP691" s="79">
        <f t="shared" si="726"/>
        <v>0</v>
      </c>
      <c r="CQ691" s="79">
        <f t="shared" si="727"/>
        <v>0</v>
      </c>
    </row>
    <row r="692" spans="1:95" ht="47.25">
      <c r="A692" s="73" t="s">
        <v>128</v>
      </c>
      <c r="B692" s="74" t="s">
        <v>1508</v>
      </c>
      <c r="C692" s="80" t="s">
        <v>1509</v>
      </c>
      <c r="D692" s="92">
        <v>0.15</v>
      </c>
      <c r="E692" s="79">
        <v>0</v>
      </c>
      <c r="F692" s="92">
        <v>0</v>
      </c>
      <c r="G692" s="79">
        <v>0</v>
      </c>
      <c r="H692" s="79">
        <v>0</v>
      </c>
      <c r="I692" s="79">
        <v>0</v>
      </c>
      <c r="J692" s="79">
        <v>0</v>
      </c>
      <c r="K692" s="79">
        <v>0</v>
      </c>
      <c r="L692" s="79">
        <v>0</v>
      </c>
      <c r="M692" s="79">
        <v>0</v>
      </c>
      <c r="N692" s="79">
        <v>0</v>
      </c>
      <c r="O692" s="79">
        <v>0</v>
      </c>
      <c r="P692" s="79">
        <v>0</v>
      </c>
      <c r="Q692" s="79">
        <v>0</v>
      </c>
      <c r="R692" s="79">
        <v>0</v>
      </c>
      <c r="S692" s="79">
        <v>0</v>
      </c>
      <c r="T692" s="79">
        <v>0</v>
      </c>
      <c r="U692" s="79">
        <v>0</v>
      </c>
      <c r="V692" s="79">
        <v>0</v>
      </c>
      <c r="W692" s="79">
        <v>0</v>
      </c>
      <c r="X692" s="79">
        <v>0</v>
      </c>
      <c r="Y692" s="79">
        <v>0</v>
      </c>
      <c r="Z692" s="79">
        <v>0</v>
      </c>
      <c r="AA692" s="79">
        <v>0</v>
      </c>
      <c r="AB692" s="79">
        <v>0</v>
      </c>
      <c r="AC692" s="79">
        <v>0</v>
      </c>
      <c r="AD692" s="79">
        <v>0</v>
      </c>
      <c r="AE692" s="79">
        <v>0</v>
      </c>
      <c r="AF692" s="79">
        <v>0</v>
      </c>
      <c r="AG692" s="79">
        <v>0</v>
      </c>
      <c r="AH692" s="79">
        <v>0</v>
      </c>
      <c r="AI692" s="79">
        <v>0</v>
      </c>
      <c r="AJ692" s="79">
        <v>0</v>
      </c>
      <c r="AK692" s="79">
        <v>0</v>
      </c>
      <c r="AL692" s="79">
        <v>0</v>
      </c>
      <c r="AM692" s="79">
        <v>0</v>
      </c>
      <c r="AN692" s="79">
        <v>0</v>
      </c>
      <c r="AO692" s="79">
        <v>0</v>
      </c>
      <c r="AP692" s="79">
        <v>0</v>
      </c>
      <c r="AQ692" s="79">
        <v>0</v>
      </c>
      <c r="AR692" s="79">
        <v>0</v>
      </c>
      <c r="AS692" s="79">
        <v>0</v>
      </c>
      <c r="AT692" s="79">
        <v>0</v>
      </c>
      <c r="AU692" s="79">
        <v>0</v>
      </c>
      <c r="AV692" s="79">
        <v>0</v>
      </c>
      <c r="AW692" s="79">
        <v>0</v>
      </c>
      <c r="AX692" s="79">
        <v>0</v>
      </c>
      <c r="AY692" s="79">
        <v>0</v>
      </c>
      <c r="AZ692" s="79">
        <v>0</v>
      </c>
      <c r="BA692" s="79">
        <v>0</v>
      </c>
      <c r="BB692" s="79">
        <v>0</v>
      </c>
      <c r="BC692" s="79">
        <v>0</v>
      </c>
      <c r="BD692" s="79">
        <v>0</v>
      </c>
      <c r="BE692" s="79">
        <v>0</v>
      </c>
      <c r="BF692" s="79">
        <v>0</v>
      </c>
      <c r="BG692" s="79">
        <v>0</v>
      </c>
      <c r="BH692" s="79">
        <v>0</v>
      </c>
      <c r="BI692" s="79">
        <v>0</v>
      </c>
      <c r="BJ692" s="79">
        <v>0</v>
      </c>
      <c r="BK692" s="79">
        <v>0</v>
      </c>
      <c r="BL692" s="79">
        <v>0</v>
      </c>
      <c r="BM692" s="79">
        <v>0</v>
      </c>
      <c r="BN692" s="79">
        <v>0</v>
      </c>
      <c r="BO692" s="79">
        <v>0</v>
      </c>
      <c r="BP692" s="79">
        <v>0</v>
      </c>
      <c r="BQ692" s="79">
        <v>0</v>
      </c>
      <c r="BR692" s="79">
        <v>0</v>
      </c>
      <c r="BS692" s="79">
        <v>0.15</v>
      </c>
      <c r="BT692" s="79">
        <v>0</v>
      </c>
      <c r="BU692" s="79">
        <v>0</v>
      </c>
      <c r="BV692" s="79">
        <v>0</v>
      </c>
      <c r="BW692" s="79">
        <v>0</v>
      </c>
      <c r="BX692" s="79">
        <v>0</v>
      </c>
      <c r="BY692" s="79">
        <v>1</v>
      </c>
      <c r="BZ692" s="79">
        <v>0</v>
      </c>
      <c r="CA692" s="79">
        <v>0</v>
      </c>
      <c r="CB692" s="79">
        <v>0</v>
      </c>
      <c r="CC692" s="79">
        <v>0</v>
      </c>
      <c r="CD692" s="79">
        <v>0</v>
      </c>
      <c r="CE692" s="79">
        <f t="shared" si="715"/>
        <v>0</v>
      </c>
      <c r="CF692" s="79">
        <f t="shared" si="716"/>
        <v>0.15</v>
      </c>
      <c r="CG692" s="79">
        <f t="shared" si="717"/>
        <v>0</v>
      </c>
      <c r="CH692" s="79">
        <f t="shared" si="718"/>
        <v>0</v>
      </c>
      <c r="CI692" s="79">
        <f t="shared" si="719"/>
        <v>0</v>
      </c>
      <c r="CJ692" s="79">
        <f t="shared" si="720"/>
        <v>0</v>
      </c>
      <c r="CK692" s="79">
        <f t="shared" si="721"/>
        <v>0</v>
      </c>
      <c r="CL692" s="79">
        <f t="shared" si="722"/>
        <v>1</v>
      </c>
      <c r="CM692" s="79">
        <f t="shared" si="723"/>
        <v>0</v>
      </c>
      <c r="CN692" s="79">
        <f t="shared" si="724"/>
        <v>0</v>
      </c>
      <c r="CO692" s="79">
        <f t="shared" si="725"/>
        <v>0</v>
      </c>
      <c r="CP692" s="79">
        <f t="shared" si="726"/>
        <v>0</v>
      </c>
      <c r="CQ692" s="79">
        <f t="shared" si="727"/>
        <v>0</v>
      </c>
    </row>
    <row r="693" spans="1:95" ht="31.5">
      <c r="A693" s="73" t="s">
        <v>128</v>
      </c>
      <c r="B693" s="74" t="s">
        <v>1510</v>
      </c>
      <c r="C693" s="80" t="s">
        <v>1511</v>
      </c>
      <c r="D693" s="92">
        <v>0.93</v>
      </c>
      <c r="E693" s="79">
        <v>0</v>
      </c>
      <c r="F693" s="92">
        <v>0</v>
      </c>
      <c r="G693" s="79">
        <v>0</v>
      </c>
      <c r="H693" s="79">
        <v>0</v>
      </c>
      <c r="I693" s="79">
        <v>0</v>
      </c>
      <c r="J693" s="79">
        <v>0</v>
      </c>
      <c r="K693" s="79">
        <v>0</v>
      </c>
      <c r="L693" s="79">
        <v>0</v>
      </c>
      <c r="M693" s="79">
        <v>0</v>
      </c>
      <c r="N693" s="79">
        <v>0</v>
      </c>
      <c r="O693" s="79">
        <v>0</v>
      </c>
      <c r="P693" s="79">
        <v>0</v>
      </c>
      <c r="Q693" s="79">
        <v>0</v>
      </c>
      <c r="R693" s="79">
        <v>0</v>
      </c>
      <c r="S693" s="79">
        <v>0.93</v>
      </c>
      <c r="T693" s="79">
        <v>0</v>
      </c>
      <c r="U693" s="79">
        <v>0</v>
      </c>
      <c r="V693" s="79">
        <v>0</v>
      </c>
      <c r="W693" s="79">
        <v>0</v>
      </c>
      <c r="X693" s="79">
        <v>0</v>
      </c>
      <c r="Y693" s="79">
        <v>1</v>
      </c>
      <c r="Z693" s="79">
        <v>0</v>
      </c>
      <c r="AA693" s="79">
        <v>0</v>
      </c>
      <c r="AB693" s="79">
        <v>0</v>
      </c>
      <c r="AC693" s="79">
        <v>0</v>
      </c>
      <c r="AD693" s="79">
        <v>0</v>
      </c>
      <c r="AE693" s="79">
        <v>0</v>
      </c>
      <c r="AF693" s="79">
        <v>0</v>
      </c>
      <c r="AG693" s="79">
        <v>0</v>
      </c>
      <c r="AH693" s="79">
        <v>0</v>
      </c>
      <c r="AI693" s="79">
        <v>0</v>
      </c>
      <c r="AJ693" s="79">
        <v>0</v>
      </c>
      <c r="AK693" s="79">
        <v>0</v>
      </c>
      <c r="AL693" s="79">
        <v>0</v>
      </c>
      <c r="AM693" s="79">
        <v>0</v>
      </c>
      <c r="AN693" s="79">
        <v>0</v>
      </c>
      <c r="AO693" s="79">
        <v>0</v>
      </c>
      <c r="AP693" s="79">
        <v>0</v>
      </c>
      <c r="AQ693" s="79">
        <v>0</v>
      </c>
      <c r="AR693" s="79">
        <v>0</v>
      </c>
      <c r="AS693" s="79">
        <v>0</v>
      </c>
      <c r="AT693" s="79">
        <v>0</v>
      </c>
      <c r="AU693" s="79">
        <v>0</v>
      </c>
      <c r="AV693" s="79">
        <v>0</v>
      </c>
      <c r="AW693" s="79">
        <v>0</v>
      </c>
      <c r="AX693" s="79">
        <v>0</v>
      </c>
      <c r="AY693" s="79">
        <v>0</v>
      </c>
      <c r="AZ693" s="79">
        <v>0</v>
      </c>
      <c r="BA693" s="79">
        <v>0</v>
      </c>
      <c r="BB693" s="79">
        <v>0</v>
      </c>
      <c r="BC693" s="79">
        <v>0</v>
      </c>
      <c r="BD693" s="79">
        <v>0</v>
      </c>
      <c r="BE693" s="79">
        <v>0</v>
      </c>
      <c r="BF693" s="79">
        <v>0</v>
      </c>
      <c r="BG693" s="79">
        <v>0</v>
      </c>
      <c r="BH693" s="79">
        <v>0</v>
      </c>
      <c r="BI693" s="79">
        <v>0</v>
      </c>
      <c r="BJ693" s="79">
        <v>0</v>
      </c>
      <c r="BK693" s="79">
        <v>0</v>
      </c>
      <c r="BL693" s="79">
        <v>0</v>
      </c>
      <c r="BM693" s="79">
        <v>0</v>
      </c>
      <c r="BN693" s="79">
        <v>0</v>
      </c>
      <c r="BO693" s="79">
        <v>0</v>
      </c>
      <c r="BP693" s="79">
        <v>0</v>
      </c>
      <c r="BQ693" s="79">
        <v>0</v>
      </c>
      <c r="BR693" s="79">
        <v>0</v>
      </c>
      <c r="BS693" s="79">
        <v>0</v>
      </c>
      <c r="BT693" s="79">
        <v>0</v>
      </c>
      <c r="BU693" s="79">
        <v>0</v>
      </c>
      <c r="BV693" s="79">
        <v>0</v>
      </c>
      <c r="BW693" s="79">
        <v>0</v>
      </c>
      <c r="BX693" s="79">
        <v>0</v>
      </c>
      <c r="BY693" s="79">
        <v>0</v>
      </c>
      <c r="BZ693" s="79">
        <v>0</v>
      </c>
      <c r="CA693" s="79">
        <v>0</v>
      </c>
      <c r="CB693" s="79">
        <v>0</v>
      </c>
      <c r="CC693" s="79">
        <v>0</v>
      </c>
      <c r="CD693" s="79">
        <v>0</v>
      </c>
      <c r="CE693" s="79">
        <f t="shared" si="715"/>
        <v>0</v>
      </c>
      <c r="CF693" s="79">
        <f t="shared" si="716"/>
        <v>0.93</v>
      </c>
      <c r="CG693" s="79">
        <f t="shared" si="717"/>
        <v>0</v>
      </c>
      <c r="CH693" s="79">
        <f t="shared" si="718"/>
        <v>0</v>
      </c>
      <c r="CI693" s="79">
        <f t="shared" si="719"/>
        <v>0</v>
      </c>
      <c r="CJ693" s="79">
        <f t="shared" si="720"/>
        <v>0</v>
      </c>
      <c r="CK693" s="79">
        <f t="shared" si="721"/>
        <v>0</v>
      </c>
      <c r="CL693" s="79">
        <f t="shared" si="722"/>
        <v>1</v>
      </c>
      <c r="CM693" s="79">
        <f t="shared" si="723"/>
        <v>0</v>
      </c>
      <c r="CN693" s="79">
        <f t="shared" si="724"/>
        <v>0</v>
      </c>
      <c r="CO693" s="79">
        <f t="shared" si="725"/>
        <v>0</v>
      </c>
      <c r="CP693" s="79">
        <f t="shared" si="726"/>
        <v>0</v>
      </c>
      <c r="CQ693" s="79">
        <f t="shared" si="727"/>
        <v>0</v>
      </c>
    </row>
    <row r="694" spans="1:95" ht="31.5">
      <c r="A694" s="73" t="s">
        <v>128</v>
      </c>
      <c r="B694" s="74" t="s">
        <v>1512</v>
      </c>
      <c r="C694" s="80" t="s">
        <v>1513</v>
      </c>
      <c r="D694" s="92">
        <v>0.06</v>
      </c>
      <c r="E694" s="79">
        <v>0</v>
      </c>
      <c r="F694" s="92">
        <v>0</v>
      </c>
      <c r="G694" s="79">
        <v>0</v>
      </c>
      <c r="H694" s="79">
        <v>0</v>
      </c>
      <c r="I694" s="79">
        <v>0</v>
      </c>
      <c r="J694" s="79">
        <v>0</v>
      </c>
      <c r="K694" s="79">
        <v>0</v>
      </c>
      <c r="L694" s="79">
        <v>0</v>
      </c>
      <c r="M694" s="79">
        <v>0</v>
      </c>
      <c r="N694" s="79">
        <v>0</v>
      </c>
      <c r="O694" s="79">
        <v>0</v>
      </c>
      <c r="P694" s="79">
        <v>0</v>
      </c>
      <c r="Q694" s="79">
        <v>0</v>
      </c>
      <c r="R694" s="79">
        <v>0</v>
      </c>
      <c r="S694" s="79">
        <v>0</v>
      </c>
      <c r="T694" s="79">
        <v>0</v>
      </c>
      <c r="U694" s="79">
        <v>0</v>
      </c>
      <c r="V694" s="79">
        <v>0</v>
      </c>
      <c r="W694" s="79">
        <v>0</v>
      </c>
      <c r="X694" s="79">
        <v>0</v>
      </c>
      <c r="Y694" s="79">
        <v>0</v>
      </c>
      <c r="Z694" s="79">
        <v>0</v>
      </c>
      <c r="AA694" s="79">
        <v>0</v>
      </c>
      <c r="AB694" s="79">
        <v>0</v>
      </c>
      <c r="AC694" s="79">
        <v>0</v>
      </c>
      <c r="AD694" s="79">
        <v>0</v>
      </c>
      <c r="AE694" s="79">
        <v>0</v>
      </c>
      <c r="AF694" s="79">
        <v>0</v>
      </c>
      <c r="AG694" s="79">
        <v>0</v>
      </c>
      <c r="AH694" s="79">
        <v>0</v>
      </c>
      <c r="AI694" s="79">
        <v>0</v>
      </c>
      <c r="AJ694" s="79">
        <v>0</v>
      </c>
      <c r="AK694" s="79">
        <v>0</v>
      </c>
      <c r="AL694" s="79">
        <v>0</v>
      </c>
      <c r="AM694" s="79">
        <v>0</v>
      </c>
      <c r="AN694" s="79">
        <v>0</v>
      </c>
      <c r="AO694" s="79">
        <v>0</v>
      </c>
      <c r="AP694" s="79">
        <v>0</v>
      </c>
      <c r="AQ694" s="79">
        <v>0</v>
      </c>
      <c r="AR694" s="79">
        <v>0</v>
      </c>
      <c r="AS694" s="79">
        <v>0</v>
      </c>
      <c r="AT694" s="79">
        <v>0</v>
      </c>
      <c r="AU694" s="79">
        <v>0</v>
      </c>
      <c r="AV694" s="79">
        <v>0</v>
      </c>
      <c r="AW694" s="79">
        <v>0</v>
      </c>
      <c r="AX694" s="79">
        <v>0</v>
      </c>
      <c r="AY694" s="79">
        <v>0</v>
      </c>
      <c r="AZ694" s="79">
        <v>0</v>
      </c>
      <c r="BA694" s="79">
        <v>0</v>
      </c>
      <c r="BB694" s="79">
        <v>0</v>
      </c>
      <c r="BC694" s="79">
        <v>0</v>
      </c>
      <c r="BD694" s="79">
        <v>0</v>
      </c>
      <c r="BE694" s="79">
        <v>0</v>
      </c>
      <c r="BF694" s="79">
        <v>0</v>
      </c>
      <c r="BG694" s="79">
        <v>0</v>
      </c>
      <c r="BH694" s="79">
        <v>0</v>
      </c>
      <c r="BI694" s="79">
        <v>0</v>
      </c>
      <c r="BJ694" s="79">
        <v>0</v>
      </c>
      <c r="BK694" s="79">
        <v>0</v>
      </c>
      <c r="BL694" s="79">
        <v>0</v>
      </c>
      <c r="BM694" s="79">
        <v>0</v>
      </c>
      <c r="BN694" s="79">
        <v>0</v>
      </c>
      <c r="BO694" s="79">
        <v>0</v>
      </c>
      <c r="BP694" s="79">
        <v>0</v>
      </c>
      <c r="BQ694" s="79">
        <v>0</v>
      </c>
      <c r="BR694" s="79">
        <v>0</v>
      </c>
      <c r="BS694" s="79">
        <v>0.06</v>
      </c>
      <c r="BT694" s="79">
        <v>0</v>
      </c>
      <c r="BU694" s="79">
        <v>0</v>
      </c>
      <c r="BV694" s="79">
        <v>0</v>
      </c>
      <c r="BW694" s="79">
        <v>0</v>
      </c>
      <c r="BX694" s="79">
        <v>0</v>
      </c>
      <c r="BY694" s="79">
        <v>1</v>
      </c>
      <c r="BZ694" s="79">
        <v>0</v>
      </c>
      <c r="CA694" s="79">
        <v>0</v>
      </c>
      <c r="CB694" s="79">
        <v>0</v>
      </c>
      <c r="CC694" s="79">
        <v>0</v>
      </c>
      <c r="CD694" s="79">
        <v>0</v>
      </c>
      <c r="CE694" s="79">
        <f t="shared" si="715"/>
        <v>0</v>
      </c>
      <c r="CF694" s="79">
        <f t="shared" si="716"/>
        <v>0.06</v>
      </c>
      <c r="CG694" s="79">
        <f t="shared" si="717"/>
        <v>0</v>
      </c>
      <c r="CH694" s="79">
        <f t="shared" si="718"/>
        <v>0</v>
      </c>
      <c r="CI694" s="79">
        <f t="shared" si="719"/>
        <v>0</v>
      </c>
      <c r="CJ694" s="79">
        <f t="shared" si="720"/>
        <v>0</v>
      </c>
      <c r="CK694" s="79">
        <f t="shared" si="721"/>
        <v>0</v>
      </c>
      <c r="CL694" s="79">
        <f t="shared" si="722"/>
        <v>1</v>
      </c>
      <c r="CM694" s="79">
        <f t="shared" si="723"/>
        <v>0</v>
      </c>
      <c r="CN694" s="79">
        <f t="shared" si="724"/>
        <v>0</v>
      </c>
      <c r="CO694" s="79">
        <f t="shared" si="725"/>
        <v>0</v>
      </c>
      <c r="CP694" s="79">
        <f t="shared" si="726"/>
        <v>0</v>
      </c>
      <c r="CQ694" s="79">
        <f t="shared" si="727"/>
        <v>0</v>
      </c>
    </row>
    <row r="695" spans="1:95">
      <c r="A695" s="73" t="s">
        <v>128</v>
      </c>
      <c r="B695" s="74" t="s">
        <v>1514</v>
      </c>
      <c r="C695" s="80" t="s">
        <v>1515</v>
      </c>
      <c r="D695" s="92">
        <v>0.161</v>
      </c>
      <c r="E695" s="79">
        <v>0</v>
      </c>
      <c r="F695" s="92">
        <v>0</v>
      </c>
      <c r="G695" s="79">
        <v>0</v>
      </c>
      <c r="H695" s="79">
        <v>0</v>
      </c>
      <c r="I695" s="79">
        <v>0</v>
      </c>
      <c r="J695" s="79">
        <v>0</v>
      </c>
      <c r="K695" s="79">
        <v>0</v>
      </c>
      <c r="L695" s="79">
        <v>0</v>
      </c>
      <c r="M695" s="79">
        <v>0</v>
      </c>
      <c r="N695" s="79">
        <v>0</v>
      </c>
      <c r="O695" s="79">
        <v>0</v>
      </c>
      <c r="P695" s="79">
        <v>0</v>
      </c>
      <c r="Q695" s="79">
        <v>0</v>
      </c>
      <c r="R695" s="79">
        <v>0</v>
      </c>
      <c r="S695" s="79">
        <v>0</v>
      </c>
      <c r="T695" s="79">
        <v>0</v>
      </c>
      <c r="U695" s="79">
        <v>0</v>
      </c>
      <c r="V695" s="79">
        <v>0</v>
      </c>
      <c r="W695" s="79">
        <v>0</v>
      </c>
      <c r="X695" s="79">
        <v>0</v>
      </c>
      <c r="Y695" s="79">
        <v>0</v>
      </c>
      <c r="Z695" s="79">
        <v>0</v>
      </c>
      <c r="AA695" s="79">
        <v>0</v>
      </c>
      <c r="AB695" s="79">
        <v>0</v>
      </c>
      <c r="AC695" s="79">
        <v>0</v>
      </c>
      <c r="AD695" s="79">
        <v>0</v>
      </c>
      <c r="AE695" s="79">
        <v>0</v>
      </c>
      <c r="AF695" s="79">
        <v>0</v>
      </c>
      <c r="AG695" s="79">
        <v>0</v>
      </c>
      <c r="AH695" s="79">
        <v>0</v>
      </c>
      <c r="AI695" s="79">
        <v>0</v>
      </c>
      <c r="AJ695" s="79">
        <v>0</v>
      </c>
      <c r="AK695" s="79">
        <v>0</v>
      </c>
      <c r="AL695" s="79">
        <v>0</v>
      </c>
      <c r="AM695" s="79">
        <v>0</v>
      </c>
      <c r="AN695" s="79">
        <v>0</v>
      </c>
      <c r="AO695" s="79">
        <v>0</v>
      </c>
      <c r="AP695" s="79">
        <v>0</v>
      </c>
      <c r="AQ695" s="79">
        <v>0</v>
      </c>
      <c r="AR695" s="79">
        <v>0</v>
      </c>
      <c r="AS695" s="79">
        <v>0</v>
      </c>
      <c r="AT695" s="79">
        <v>0</v>
      </c>
      <c r="AU695" s="79">
        <v>0</v>
      </c>
      <c r="AV695" s="79">
        <v>0</v>
      </c>
      <c r="AW695" s="79">
        <v>0</v>
      </c>
      <c r="AX695" s="79">
        <v>0</v>
      </c>
      <c r="AY695" s="79">
        <v>0</v>
      </c>
      <c r="AZ695" s="79">
        <v>0</v>
      </c>
      <c r="BA695" s="79">
        <v>0</v>
      </c>
      <c r="BB695" s="79">
        <v>0</v>
      </c>
      <c r="BC695" s="79">
        <v>0</v>
      </c>
      <c r="BD695" s="79">
        <v>0</v>
      </c>
      <c r="BE695" s="79">
        <v>0</v>
      </c>
      <c r="BF695" s="79">
        <v>0</v>
      </c>
      <c r="BG695" s="79">
        <v>0</v>
      </c>
      <c r="BH695" s="79">
        <v>0</v>
      </c>
      <c r="BI695" s="79">
        <v>0</v>
      </c>
      <c r="BJ695" s="79">
        <v>0</v>
      </c>
      <c r="BK695" s="79">
        <v>0</v>
      </c>
      <c r="BL695" s="79">
        <v>0</v>
      </c>
      <c r="BM695" s="79">
        <v>0</v>
      </c>
      <c r="BN695" s="79">
        <v>0</v>
      </c>
      <c r="BO695" s="79">
        <v>0</v>
      </c>
      <c r="BP695" s="79">
        <v>0</v>
      </c>
      <c r="BQ695" s="79">
        <v>0</v>
      </c>
      <c r="BR695" s="79">
        <v>0</v>
      </c>
      <c r="BS695" s="79">
        <v>0.161</v>
      </c>
      <c r="BT695" s="79">
        <v>0</v>
      </c>
      <c r="BU695" s="79">
        <v>0</v>
      </c>
      <c r="BV695" s="79">
        <v>0</v>
      </c>
      <c r="BW695" s="79">
        <v>0</v>
      </c>
      <c r="BX695" s="79">
        <v>0</v>
      </c>
      <c r="BY695" s="79">
        <v>1</v>
      </c>
      <c r="BZ695" s="79">
        <v>0</v>
      </c>
      <c r="CA695" s="79">
        <v>0</v>
      </c>
      <c r="CB695" s="79">
        <v>0</v>
      </c>
      <c r="CC695" s="79">
        <v>0</v>
      </c>
      <c r="CD695" s="79">
        <v>0</v>
      </c>
      <c r="CE695" s="79">
        <f t="shared" si="715"/>
        <v>0</v>
      </c>
      <c r="CF695" s="79">
        <f t="shared" si="716"/>
        <v>0.161</v>
      </c>
      <c r="CG695" s="79">
        <f t="shared" si="717"/>
        <v>0</v>
      </c>
      <c r="CH695" s="79">
        <f t="shared" si="718"/>
        <v>0</v>
      </c>
      <c r="CI695" s="79">
        <f t="shared" si="719"/>
        <v>0</v>
      </c>
      <c r="CJ695" s="79">
        <f t="shared" si="720"/>
        <v>0</v>
      </c>
      <c r="CK695" s="79">
        <f t="shared" si="721"/>
        <v>0</v>
      </c>
      <c r="CL695" s="79">
        <f t="shared" si="722"/>
        <v>1</v>
      </c>
      <c r="CM695" s="79">
        <f t="shared" si="723"/>
        <v>0</v>
      </c>
      <c r="CN695" s="79">
        <f t="shared" si="724"/>
        <v>0</v>
      </c>
      <c r="CO695" s="79">
        <f t="shared" si="725"/>
        <v>0</v>
      </c>
      <c r="CP695" s="79">
        <f t="shared" si="726"/>
        <v>0</v>
      </c>
      <c r="CQ695" s="79">
        <f t="shared" si="727"/>
        <v>0</v>
      </c>
    </row>
    <row r="696" spans="1:95">
      <c r="A696" s="73" t="s">
        <v>128</v>
      </c>
      <c r="B696" s="74" t="s">
        <v>1516</v>
      </c>
      <c r="C696" s="80" t="s">
        <v>1517</v>
      </c>
      <c r="D696" s="92">
        <v>0.115</v>
      </c>
      <c r="E696" s="79">
        <v>0</v>
      </c>
      <c r="F696" s="92">
        <v>0</v>
      </c>
      <c r="G696" s="79">
        <v>0</v>
      </c>
      <c r="H696" s="79">
        <v>0</v>
      </c>
      <c r="I696" s="79">
        <v>0</v>
      </c>
      <c r="J696" s="79">
        <v>0</v>
      </c>
      <c r="K696" s="79">
        <v>0</v>
      </c>
      <c r="L696" s="79">
        <v>0</v>
      </c>
      <c r="M696" s="79">
        <v>0</v>
      </c>
      <c r="N696" s="79">
        <v>0</v>
      </c>
      <c r="O696" s="79">
        <v>0</v>
      </c>
      <c r="P696" s="79">
        <v>0</v>
      </c>
      <c r="Q696" s="79">
        <v>0</v>
      </c>
      <c r="R696" s="79">
        <v>0</v>
      </c>
      <c r="S696" s="79">
        <v>0</v>
      </c>
      <c r="T696" s="79">
        <v>0</v>
      </c>
      <c r="U696" s="79">
        <v>0</v>
      </c>
      <c r="V696" s="79">
        <v>0</v>
      </c>
      <c r="W696" s="79">
        <v>0</v>
      </c>
      <c r="X696" s="79">
        <v>0</v>
      </c>
      <c r="Y696" s="79">
        <v>0</v>
      </c>
      <c r="Z696" s="79">
        <v>0</v>
      </c>
      <c r="AA696" s="79">
        <v>0</v>
      </c>
      <c r="AB696" s="79">
        <v>0</v>
      </c>
      <c r="AC696" s="79">
        <v>0</v>
      </c>
      <c r="AD696" s="79">
        <v>0</v>
      </c>
      <c r="AE696" s="79">
        <v>0</v>
      </c>
      <c r="AF696" s="79">
        <v>0</v>
      </c>
      <c r="AG696" s="79">
        <v>0</v>
      </c>
      <c r="AH696" s="79">
        <v>0</v>
      </c>
      <c r="AI696" s="79">
        <v>0</v>
      </c>
      <c r="AJ696" s="79">
        <v>0</v>
      </c>
      <c r="AK696" s="79">
        <v>0</v>
      </c>
      <c r="AL696" s="79">
        <v>0</v>
      </c>
      <c r="AM696" s="79">
        <v>0</v>
      </c>
      <c r="AN696" s="79">
        <v>0</v>
      </c>
      <c r="AO696" s="79">
        <v>0</v>
      </c>
      <c r="AP696" s="79">
        <v>0</v>
      </c>
      <c r="AQ696" s="79">
        <v>0</v>
      </c>
      <c r="AR696" s="79">
        <v>0</v>
      </c>
      <c r="AS696" s="79">
        <v>0</v>
      </c>
      <c r="AT696" s="79">
        <v>0</v>
      </c>
      <c r="AU696" s="79">
        <v>0</v>
      </c>
      <c r="AV696" s="79">
        <v>0</v>
      </c>
      <c r="AW696" s="79">
        <v>0</v>
      </c>
      <c r="AX696" s="79">
        <v>0</v>
      </c>
      <c r="AY696" s="79">
        <v>0</v>
      </c>
      <c r="AZ696" s="79">
        <v>0</v>
      </c>
      <c r="BA696" s="79">
        <v>0</v>
      </c>
      <c r="BB696" s="79">
        <v>0</v>
      </c>
      <c r="BC696" s="79">
        <v>0</v>
      </c>
      <c r="BD696" s="79">
        <v>0</v>
      </c>
      <c r="BE696" s="79">
        <v>0</v>
      </c>
      <c r="BF696" s="79">
        <v>0</v>
      </c>
      <c r="BG696" s="79">
        <v>0</v>
      </c>
      <c r="BH696" s="79">
        <v>0</v>
      </c>
      <c r="BI696" s="79">
        <v>0</v>
      </c>
      <c r="BJ696" s="79">
        <v>0</v>
      </c>
      <c r="BK696" s="79">
        <v>0</v>
      </c>
      <c r="BL696" s="79">
        <v>0</v>
      </c>
      <c r="BM696" s="79">
        <v>0</v>
      </c>
      <c r="BN696" s="79">
        <v>0</v>
      </c>
      <c r="BO696" s="79">
        <v>0</v>
      </c>
      <c r="BP696" s="79">
        <v>0</v>
      </c>
      <c r="BQ696" s="79">
        <v>0</v>
      </c>
      <c r="BR696" s="79">
        <v>0</v>
      </c>
      <c r="BS696" s="79">
        <v>0.115</v>
      </c>
      <c r="BT696" s="79">
        <v>0</v>
      </c>
      <c r="BU696" s="79">
        <v>0</v>
      </c>
      <c r="BV696" s="79">
        <v>0</v>
      </c>
      <c r="BW696" s="79">
        <v>0</v>
      </c>
      <c r="BX696" s="79">
        <v>0</v>
      </c>
      <c r="BY696" s="79">
        <v>1</v>
      </c>
      <c r="BZ696" s="79">
        <v>0</v>
      </c>
      <c r="CA696" s="79">
        <v>0</v>
      </c>
      <c r="CB696" s="79">
        <v>0</v>
      </c>
      <c r="CC696" s="79">
        <v>0</v>
      </c>
      <c r="CD696" s="79">
        <v>0</v>
      </c>
      <c r="CE696" s="79">
        <f t="shared" si="715"/>
        <v>0</v>
      </c>
      <c r="CF696" s="79">
        <f t="shared" si="716"/>
        <v>0.115</v>
      </c>
      <c r="CG696" s="79">
        <f t="shared" si="717"/>
        <v>0</v>
      </c>
      <c r="CH696" s="79">
        <f t="shared" si="718"/>
        <v>0</v>
      </c>
      <c r="CI696" s="79">
        <f t="shared" si="719"/>
        <v>0</v>
      </c>
      <c r="CJ696" s="79">
        <f t="shared" si="720"/>
        <v>0</v>
      </c>
      <c r="CK696" s="79">
        <f t="shared" si="721"/>
        <v>0</v>
      </c>
      <c r="CL696" s="79">
        <f t="shared" si="722"/>
        <v>1</v>
      </c>
      <c r="CM696" s="79">
        <f t="shared" si="723"/>
        <v>0</v>
      </c>
      <c r="CN696" s="79">
        <f t="shared" si="724"/>
        <v>0</v>
      </c>
      <c r="CO696" s="79">
        <f t="shared" si="725"/>
        <v>0</v>
      </c>
      <c r="CP696" s="79">
        <f t="shared" si="726"/>
        <v>0</v>
      </c>
      <c r="CQ696" s="79">
        <f t="shared" si="727"/>
        <v>0</v>
      </c>
    </row>
    <row r="697" spans="1:95">
      <c r="A697" s="66" t="s">
        <v>1518</v>
      </c>
      <c r="B697" s="67" t="s">
        <v>1519</v>
      </c>
      <c r="C697" s="67" t="s">
        <v>202</v>
      </c>
      <c r="D697" s="84">
        <f t="shared" ref="D697:BO697" si="728">SUM(D698,D739,D760,D938,D946,D956,D957)</f>
        <v>22265.591744515867</v>
      </c>
      <c r="E697" s="84">
        <f t="shared" si="728"/>
        <v>63.807499999999997</v>
      </c>
      <c r="F697" s="84">
        <f t="shared" si="728"/>
        <v>1636.7162065310226</v>
      </c>
      <c r="G697" s="84">
        <f t="shared" si="728"/>
        <v>0</v>
      </c>
      <c r="H697" s="84">
        <f t="shared" si="728"/>
        <v>0</v>
      </c>
      <c r="I697" s="84">
        <f t="shared" si="728"/>
        <v>6.2972000000000001</v>
      </c>
      <c r="J697" s="84">
        <f t="shared" si="728"/>
        <v>0</v>
      </c>
      <c r="K697" s="84">
        <f t="shared" si="728"/>
        <v>0</v>
      </c>
      <c r="L697" s="84">
        <f t="shared" si="728"/>
        <v>120</v>
      </c>
      <c r="M697" s="84">
        <f t="shared" si="728"/>
        <v>2.8559999999999999</v>
      </c>
      <c r="N697" s="84">
        <f t="shared" si="728"/>
        <v>0</v>
      </c>
      <c r="O697" s="84">
        <f t="shared" si="728"/>
        <v>0</v>
      </c>
      <c r="P697" s="84">
        <f t="shared" si="728"/>
        <v>0</v>
      </c>
      <c r="Q697" s="84">
        <f t="shared" si="728"/>
        <v>0.8</v>
      </c>
      <c r="R697" s="84">
        <f t="shared" si="728"/>
        <v>12.439</v>
      </c>
      <c r="S697" s="84">
        <f t="shared" si="728"/>
        <v>1053.381829587152</v>
      </c>
      <c r="T697" s="84">
        <f t="shared" si="728"/>
        <v>0</v>
      </c>
      <c r="U697" s="84">
        <f t="shared" si="728"/>
        <v>0</v>
      </c>
      <c r="V697" s="84">
        <f t="shared" si="728"/>
        <v>2.5297999999999998</v>
      </c>
      <c r="W697" s="84">
        <f t="shared" si="728"/>
        <v>0</v>
      </c>
      <c r="X697" s="84">
        <f t="shared" si="728"/>
        <v>0</v>
      </c>
      <c r="Y697" s="84">
        <f t="shared" si="728"/>
        <v>153</v>
      </c>
      <c r="Z697" s="84">
        <f t="shared" si="728"/>
        <v>2.589</v>
      </c>
      <c r="AA697" s="84">
        <f t="shared" si="728"/>
        <v>0</v>
      </c>
      <c r="AB697" s="84">
        <f t="shared" si="728"/>
        <v>0</v>
      </c>
      <c r="AC697" s="84">
        <f t="shared" si="728"/>
        <v>0</v>
      </c>
      <c r="AD697" s="84">
        <f t="shared" si="728"/>
        <v>1.1300000000000001</v>
      </c>
      <c r="AE697" s="84">
        <f t="shared" si="728"/>
        <v>130</v>
      </c>
      <c r="AF697" s="84">
        <f t="shared" si="728"/>
        <v>1511.2854265381211</v>
      </c>
      <c r="AG697" s="84">
        <f t="shared" si="728"/>
        <v>0</v>
      </c>
      <c r="AH697" s="84">
        <f t="shared" si="728"/>
        <v>0</v>
      </c>
      <c r="AI697" s="84">
        <f t="shared" si="728"/>
        <v>2.9350000000000001</v>
      </c>
      <c r="AJ697" s="84">
        <f t="shared" si="728"/>
        <v>0</v>
      </c>
      <c r="AK697" s="84">
        <f t="shared" si="728"/>
        <v>0</v>
      </c>
      <c r="AL697" s="84">
        <f t="shared" si="728"/>
        <v>65</v>
      </c>
      <c r="AM697" s="84">
        <f t="shared" si="728"/>
        <v>1.5248781808491403</v>
      </c>
      <c r="AN697" s="84">
        <f t="shared" si="728"/>
        <v>0</v>
      </c>
      <c r="AO697" s="84">
        <f t="shared" si="728"/>
        <v>0</v>
      </c>
      <c r="AP697" s="84">
        <f t="shared" si="728"/>
        <v>0</v>
      </c>
      <c r="AQ697" s="84">
        <f t="shared" si="728"/>
        <v>25.535</v>
      </c>
      <c r="AR697" s="84">
        <f t="shared" si="728"/>
        <v>0</v>
      </c>
      <c r="AS697" s="84">
        <f t="shared" si="728"/>
        <v>1643.1713098690627</v>
      </c>
      <c r="AT697" s="84">
        <f t="shared" si="728"/>
        <v>0</v>
      </c>
      <c r="AU697" s="84">
        <f t="shared" si="728"/>
        <v>0</v>
      </c>
      <c r="AV697" s="84">
        <f t="shared" si="728"/>
        <v>2.2799999999999998</v>
      </c>
      <c r="AW697" s="84">
        <f t="shared" si="728"/>
        <v>0</v>
      </c>
      <c r="AX697" s="84">
        <f t="shared" si="728"/>
        <v>0</v>
      </c>
      <c r="AY697" s="84">
        <f t="shared" si="728"/>
        <v>61</v>
      </c>
      <c r="AZ697" s="84">
        <f t="shared" si="728"/>
        <v>10.099865999999999</v>
      </c>
      <c r="BA697" s="84">
        <f t="shared" si="728"/>
        <v>0</v>
      </c>
      <c r="BB697" s="84">
        <f t="shared" si="728"/>
        <v>0</v>
      </c>
      <c r="BC697" s="84">
        <f t="shared" si="728"/>
        <v>0</v>
      </c>
      <c r="BD697" s="84">
        <f t="shared" si="728"/>
        <v>1.097</v>
      </c>
      <c r="BE697" s="84">
        <f t="shared" si="728"/>
        <v>0</v>
      </c>
      <c r="BF697" s="84">
        <f t="shared" si="728"/>
        <v>1196.4953652580109</v>
      </c>
      <c r="BG697" s="84">
        <f t="shared" si="728"/>
        <v>0</v>
      </c>
      <c r="BH697" s="84">
        <f t="shared" si="728"/>
        <v>0</v>
      </c>
      <c r="BI697" s="84">
        <f t="shared" si="728"/>
        <v>0.94</v>
      </c>
      <c r="BJ697" s="84">
        <f t="shared" si="728"/>
        <v>0</v>
      </c>
      <c r="BK697" s="84">
        <f t="shared" si="728"/>
        <v>0</v>
      </c>
      <c r="BL697" s="84">
        <f t="shared" si="728"/>
        <v>112</v>
      </c>
      <c r="BM697" s="84">
        <f t="shared" si="728"/>
        <v>4.7540773939393937</v>
      </c>
      <c r="BN697" s="84">
        <f t="shared" si="728"/>
        <v>0</v>
      </c>
      <c r="BO697" s="84">
        <f t="shared" si="728"/>
        <v>20.79</v>
      </c>
      <c r="BP697" s="84">
        <f t="shared" ref="BP697:CQ697" si="729">SUM(BP698,BP739,BP760,BP938,BP946,BP956,BP957)</f>
        <v>0</v>
      </c>
      <c r="BQ697" s="84">
        <f t="shared" si="729"/>
        <v>0.21199999999999999</v>
      </c>
      <c r="BR697" s="84">
        <f t="shared" si="729"/>
        <v>0</v>
      </c>
      <c r="BS697" s="84">
        <f t="shared" si="729"/>
        <v>1044.1993407435368</v>
      </c>
      <c r="BT697" s="84">
        <f t="shared" si="729"/>
        <v>0</v>
      </c>
      <c r="BU697" s="84">
        <f t="shared" si="729"/>
        <v>0</v>
      </c>
      <c r="BV697" s="84">
        <f t="shared" si="729"/>
        <v>1.5840000000000001</v>
      </c>
      <c r="BW697" s="84">
        <f t="shared" si="729"/>
        <v>0</v>
      </c>
      <c r="BX697" s="84">
        <f t="shared" si="729"/>
        <v>0</v>
      </c>
      <c r="BY697" s="84">
        <f t="shared" si="729"/>
        <v>81</v>
      </c>
      <c r="BZ697" s="84">
        <f t="shared" si="729"/>
        <v>1.7133333333333334</v>
      </c>
      <c r="CA697" s="84">
        <f t="shared" si="729"/>
        <v>0</v>
      </c>
      <c r="CB697" s="84">
        <f t="shared" si="729"/>
        <v>0</v>
      </c>
      <c r="CC697" s="84">
        <f t="shared" si="729"/>
        <v>0</v>
      </c>
      <c r="CD697" s="84">
        <f t="shared" si="729"/>
        <v>0.28100000000000003</v>
      </c>
      <c r="CE697" s="84">
        <f t="shared" si="729"/>
        <v>206.2465</v>
      </c>
      <c r="CF697" s="84">
        <f t="shared" si="729"/>
        <v>8085.2494785269073</v>
      </c>
      <c r="CG697" s="84">
        <f t="shared" si="729"/>
        <v>0</v>
      </c>
      <c r="CH697" s="84">
        <f t="shared" si="729"/>
        <v>0</v>
      </c>
      <c r="CI697" s="84">
        <f t="shared" si="729"/>
        <v>16.565999999999999</v>
      </c>
      <c r="CJ697" s="84">
        <f t="shared" si="729"/>
        <v>0</v>
      </c>
      <c r="CK697" s="84">
        <f t="shared" si="729"/>
        <v>0</v>
      </c>
      <c r="CL697" s="84">
        <f t="shared" si="729"/>
        <v>592</v>
      </c>
      <c r="CM697" s="84">
        <f t="shared" si="729"/>
        <v>23.537154908121863</v>
      </c>
      <c r="CN697" s="84">
        <f t="shared" si="729"/>
        <v>0</v>
      </c>
      <c r="CO697" s="84">
        <f t="shared" si="729"/>
        <v>20.79</v>
      </c>
      <c r="CP697" s="84">
        <f t="shared" si="729"/>
        <v>0</v>
      </c>
      <c r="CQ697" s="84">
        <f t="shared" si="729"/>
        <v>29.055</v>
      </c>
    </row>
    <row r="698" spans="1:95" ht="31.5">
      <c r="A698" s="73" t="s">
        <v>168</v>
      </c>
      <c r="B698" s="67" t="s">
        <v>220</v>
      </c>
      <c r="C698" s="67" t="s">
        <v>202</v>
      </c>
      <c r="D698" s="105">
        <f t="shared" ref="D698:BO698" si="730">D699+D702+D705+D738</f>
        <v>1073.3012143574576</v>
      </c>
      <c r="E698" s="84">
        <f t="shared" si="730"/>
        <v>0</v>
      </c>
      <c r="F698" s="84">
        <f t="shared" si="730"/>
        <v>343.89396403745764</v>
      </c>
      <c r="G698" s="84">
        <f t="shared" si="730"/>
        <v>0</v>
      </c>
      <c r="H698" s="84">
        <f t="shared" si="730"/>
        <v>0</v>
      </c>
      <c r="I698" s="84">
        <f t="shared" si="730"/>
        <v>3.5177999999999998</v>
      </c>
      <c r="J698" s="84">
        <f t="shared" si="730"/>
        <v>0</v>
      </c>
      <c r="K698" s="84">
        <f t="shared" si="730"/>
        <v>0</v>
      </c>
      <c r="L698" s="84">
        <f t="shared" si="730"/>
        <v>2</v>
      </c>
      <c r="M698" s="84">
        <f t="shared" si="730"/>
        <v>0</v>
      </c>
      <c r="N698" s="84">
        <f t="shared" si="730"/>
        <v>0</v>
      </c>
      <c r="O698" s="84">
        <f t="shared" si="730"/>
        <v>0</v>
      </c>
      <c r="P698" s="84">
        <f t="shared" si="730"/>
        <v>0</v>
      </c>
      <c r="Q698" s="84">
        <f t="shared" si="730"/>
        <v>0</v>
      </c>
      <c r="R698" s="84">
        <f t="shared" si="730"/>
        <v>0</v>
      </c>
      <c r="S698" s="84">
        <f t="shared" si="730"/>
        <v>53.005637999999998</v>
      </c>
      <c r="T698" s="84">
        <f t="shared" si="730"/>
        <v>0</v>
      </c>
      <c r="U698" s="84">
        <f t="shared" si="730"/>
        <v>0</v>
      </c>
      <c r="V698" s="84">
        <f t="shared" si="730"/>
        <v>0.29599999999999999</v>
      </c>
      <c r="W698" s="84">
        <f t="shared" si="730"/>
        <v>0</v>
      </c>
      <c r="X698" s="84">
        <f t="shared" si="730"/>
        <v>0</v>
      </c>
      <c r="Y698" s="84">
        <f t="shared" si="730"/>
        <v>0</v>
      </c>
      <c r="Z698" s="84">
        <f t="shared" si="730"/>
        <v>0</v>
      </c>
      <c r="AA698" s="84">
        <f t="shared" si="730"/>
        <v>0</v>
      </c>
      <c r="AB698" s="84">
        <f t="shared" si="730"/>
        <v>0</v>
      </c>
      <c r="AC698" s="84">
        <f t="shared" si="730"/>
        <v>0</v>
      </c>
      <c r="AD698" s="84">
        <f t="shared" si="730"/>
        <v>0</v>
      </c>
      <c r="AE698" s="84">
        <f t="shared" si="730"/>
        <v>0</v>
      </c>
      <c r="AF698" s="84">
        <f t="shared" si="730"/>
        <v>159.22</v>
      </c>
      <c r="AG698" s="84">
        <f t="shared" si="730"/>
        <v>0</v>
      </c>
      <c r="AH698" s="84">
        <f t="shared" si="730"/>
        <v>0</v>
      </c>
      <c r="AI698" s="84">
        <f t="shared" si="730"/>
        <v>0</v>
      </c>
      <c r="AJ698" s="84">
        <f t="shared" si="730"/>
        <v>0</v>
      </c>
      <c r="AK698" s="84">
        <f t="shared" si="730"/>
        <v>0</v>
      </c>
      <c r="AL698" s="84">
        <f t="shared" si="730"/>
        <v>1</v>
      </c>
      <c r="AM698" s="84">
        <f t="shared" si="730"/>
        <v>0</v>
      </c>
      <c r="AN698" s="84">
        <f t="shared" si="730"/>
        <v>0</v>
      </c>
      <c r="AO698" s="84">
        <f t="shared" si="730"/>
        <v>0</v>
      </c>
      <c r="AP698" s="84">
        <f t="shared" si="730"/>
        <v>0</v>
      </c>
      <c r="AQ698" s="84">
        <f t="shared" si="730"/>
        <v>0</v>
      </c>
      <c r="AR698" s="84">
        <f t="shared" si="730"/>
        <v>0</v>
      </c>
      <c r="AS698" s="84">
        <f t="shared" si="730"/>
        <v>0</v>
      </c>
      <c r="AT698" s="84">
        <f t="shared" si="730"/>
        <v>0</v>
      </c>
      <c r="AU698" s="84">
        <f t="shared" si="730"/>
        <v>0</v>
      </c>
      <c r="AV698" s="84">
        <f t="shared" si="730"/>
        <v>0</v>
      </c>
      <c r="AW698" s="84">
        <f t="shared" si="730"/>
        <v>0</v>
      </c>
      <c r="AX698" s="84">
        <f t="shared" si="730"/>
        <v>0</v>
      </c>
      <c r="AY698" s="84">
        <f t="shared" si="730"/>
        <v>0</v>
      </c>
      <c r="AZ698" s="84">
        <f t="shared" si="730"/>
        <v>0</v>
      </c>
      <c r="BA698" s="84">
        <f t="shared" si="730"/>
        <v>0</v>
      </c>
      <c r="BB698" s="84">
        <f t="shared" si="730"/>
        <v>0</v>
      </c>
      <c r="BC698" s="84">
        <f t="shared" si="730"/>
        <v>0</v>
      </c>
      <c r="BD698" s="84">
        <f t="shared" si="730"/>
        <v>0</v>
      </c>
      <c r="BE698" s="84">
        <f t="shared" si="730"/>
        <v>0</v>
      </c>
      <c r="BF698" s="84">
        <f t="shared" si="730"/>
        <v>0</v>
      </c>
      <c r="BG698" s="84">
        <f t="shared" si="730"/>
        <v>0</v>
      </c>
      <c r="BH698" s="84">
        <f t="shared" si="730"/>
        <v>0</v>
      </c>
      <c r="BI698" s="84">
        <f t="shared" si="730"/>
        <v>0</v>
      </c>
      <c r="BJ698" s="84">
        <f t="shared" si="730"/>
        <v>0</v>
      </c>
      <c r="BK698" s="84">
        <f t="shared" si="730"/>
        <v>0</v>
      </c>
      <c r="BL698" s="84">
        <f t="shared" si="730"/>
        <v>0</v>
      </c>
      <c r="BM698" s="84">
        <f t="shared" si="730"/>
        <v>0</v>
      </c>
      <c r="BN698" s="84">
        <f t="shared" si="730"/>
        <v>0</v>
      </c>
      <c r="BO698" s="84">
        <f t="shared" si="730"/>
        <v>0</v>
      </c>
      <c r="BP698" s="84">
        <f t="shared" ref="BP698:CQ698" si="731">BP699+BP702+BP705+BP738</f>
        <v>0</v>
      </c>
      <c r="BQ698" s="84">
        <f t="shared" si="731"/>
        <v>0</v>
      </c>
      <c r="BR698" s="79">
        <f t="shared" si="731"/>
        <v>0</v>
      </c>
      <c r="BS698" s="79">
        <f t="shared" si="731"/>
        <v>0</v>
      </c>
      <c r="BT698" s="84">
        <f t="shared" si="731"/>
        <v>0</v>
      </c>
      <c r="BU698" s="84">
        <f t="shared" si="731"/>
        <v>0</v>
      </c>
      <c r="BV698" s="84">
        <f t="shared" si="731"/>
        <v>0</v>
      </c>
      <c r="BW698" s="84">
        <f t="shared" si="731"/>
        <v>0</v>
      </c>
      <c r="BX698" s="84">
        <f t="shared" si="731"/>
        <v>0</v>
      </c>
      <c r="BY698" s="84">
        <f t="shared" si="731"/>
        <v>0</v>
      </c>
      <c r="BZ698" s="84">
        <f t="shared" si="731"/>
        <v>0</v>
      </c>
      <c r="CA698" s="84">
        <f t="shared" si="731"/>
        <v>0</v>
      </c>
      <c r="CB698" s="84">
        <f t="shared" si="731"/>
        <v>0</v>
      </c>
      <c r="CC698" s="84">
        <f t="shared" si="731"/>
        <v>0</v>
      </c>
      <c r="CD698" s="84">
        <f t="shared" si="731"/>
        <v>0</v>
      </c>
      <c r="CE698" s="84">
        <f t="shared" si="731"/>
        <v>0</v>
      </c>
      <c r="CF698" s="84">
        <f t="shared" si="731"/>
        <v>556.11960203745764</v>
      </c>
      <c r="CG698" s="84">
        <f t="shared" si="731"/>
        <v>0</v>
      </c>
      <c r="CH698" s="84">
        <f t="shared" si="731"/>
        <v>0</v>
      </c>
      <c r="CI698" s="84">
        <f t="shared" si="731"/>
        <v>3.8138000000000001</v>
      </c>
      <c r="CJ698" s="84">
        <f t="shared" si="731"/>
        <v>0</v>
      </c>
      <c r="CK698" s="84">
        <f t="shared" si="731"/>
        <v>0</v>
      </c>
      <c r="CL698" s="84">
        <f t="shared" si="731"/>
        <v>3</v>
      </c>
      <c r="CM698" s="84">
        <f t="shared" si="731"/>
        <v>0</v>
      </c>
      <c r="CN698" s="84">
        <f t="shared" si="731"/>
        <v>0</v>
      </c>
      <c r="CO698" s="84">
        <f t="shared" si="731"/>
        <v>0</v>
      </c>
      <c r="CP698" s="84">
        <f t="shared" si="731"/>
        <v>0</v>
      </c>
      <c r="CQ698" s="84">
        <f t="shared" si="731"/>
        <v>0</v>
      </c>
    </row>
    <row r="699" spans="1:95" ht="63">
      <c r="A699" s="73" t="s">
        <v>1520</v>
      </c>
      <c r="B699" s="67" t="s">
        <v>221</v>
      </c>
      <c r="C699" s="67" t="s">
        <v>202</v>
      </c>
      <c r="D699" s="105">
        <v>0</v>
      </c>
      <c r="E699" s="84">
        <v>0</v>
      </c>
      <c r="F699" s="84">
        <v>0</v>
      </c>
      <c r="G699" s="84">
        <v>0</v>
      </c>
      <c r="H699" s="84">
        <v>0</v>
      </c>
      <c r="I699" s="84">
        <v>0</v>
      </c>
      <c r="J699" s="84">
        <v>0</v>
      </c>
      <c r="K699" s="84">
        <v>0</v>
      </c>
      <c r="L699" s="84">
        <v>0</v>
      </c>
      <c r="M699" s="84">
        <v>0</v>
      </c>
      <c r="N699" s="84">
        <v>0</v>
      </c>
      <c r="O699" s="84">
        <v>0</v>
      </c>
      <c r="P699" s="84">
        <v>0</v>
      </c>
      <c r="Q699" s="84">
        <v>0</v>
      </c>
      <c r="R699" s="84">
        <v>0</v>
      </c>
      <c r="S699" s="84">
        <v>0</v>
      </c>
      <c r="T699" s="84">
        <v>0</v>
      </c>
      <c r="U699" s="84">
        <v>0</v>
      </c>
      <c r="V699" s="84">
        <v>0</v>
      </c>
      <c r="W699" s="84">
        <v>0</v>
      </c>
      <c r="X699" s="84">
        <v>0</v>
      </c>
      <c r="Y699" s="84">
        <v>0</v>
      </c>
      <c r="Z699" s="84">
        <v>0</v>
      </c>
      <c r="AA699" s="84">
        <v>0</v>
      </c>
      <c r="AB699" s="84">
        <v>0</v>
      </c>
      <c r="AC699" s="84">
        <v>0</v>
      </c>
      <c r="AD699" s="84">
        <v>0</v>
      </c>
      <c r="AE699" s="84">
        <v>0</v>
      </c>
      <c r="AF699" s="84">
        <v>0</v>
      </c>
      <c r="AG699" s="84">
        <v>0</v>
      </c>
      <c r="AH699" s="84">
        <v>0</v>
      </c>
      <c r="AI699" s="84">
        <v>0</v>
      </c>
      <c r="AJ699" s="84">
        <v>0</v>
      </c>
      <c r="AK699" s="84">
        <v>0</v>
      </c>
      <c r="AL699" s="84">
        <v>0</v>
      </c>
      <c r="AM699" s="84">
        <v>0</v>
      </c>
      <c r="AN699" s="84">
        <v>0</v>
      </c>
      <c r="AO699" s="84">
        <v>0</v>
      </c>
      <c r="AP699" s="84">
        <v>0</v>
      </c>
      <c r="AQ699" s="84">
        <v>0</v>
      </c>
      <c r="AR699" s="84">
        <v>0</v>
      </c>
      <c r="AS699" s="84">
        <v>0</v>
      </c>
      <c r="AT699" s="84">
        <v>0</v>
      </c>
      <c r="AU699" s="84">
        <v>0</v>
      </c>
      <c r="AV699" s="84">
        <v>0</v>
      </c>
      <c r="AW699" s="84">
        <v>0</v>
      </c>
      <c r="AX699" s="84">
        <v>0</v>
      </c>
      <c r="AY699" s="84">
        <v>0</v>
      </c>
      <c r="AZ699" s="84">
        <v>0</v>
      </c>
      <c r="BA699" s="84">
        <v>0</v>
      </c>
      <c r="BB699" s="84">
        <v>0</v>
      </c>
      <c r="BC699" s="84">
        <v>0</v>
      </c>
      <c r="BD699" s="84">
        <v>0</v>
      </c>
      <c r="BE699" s="84">
        <v>0</v>
      </c>
      <c r="BF699" s="84">
        <v>0</v>
      </c>
      <c r="BG699" s="84">
        <v>0</v>
      </c>
      <c r="BH699" s="84">
        <v>0</v>
      </c>
      <c r="BI699" s="84">
        <v>0</v>
      </c>
      <c r="BJ699" s="84">
        <v>0</v>
      </c>
      <c r="BK699" s="84">
        <v>0</v>
      </c>
      <c r="BL699" s="84">
        <v>0</v>
      </c>
      <c r="BM699" s="84">
        <v>0</v>
      </c>
      <c r="BN699" s="84">
        <v>0</v>
      </c>
      <c r="BO699" s="84">
        <v>0</v>
      </c>
      <c r="BP699" s="84">
        <v>0</v>
      </c>
      <c r="BQ699" s="84">
        <v>0</v>
      </c>
      <c r="BR699" s="79">
        <v>0</v>
      </c>
      <c r="BS699" s="79">
        <v>0</v>
      </c>
      <c r="BT699" s="84">
        <v>0</v>
      </c>
      <c r="BU699" s="84">
        <v>0</v>
      </c>
      <c r="BV699" s="84">
        <v>0</v>
      </c>
      <c r="BW699" s="84">
        <v>0</v>
      </c>
      <c r="BX699" s="84">
        <v>0</v>
      </c>
      <c r="BY699" s="84">
        <v>0</v>
      </c>
      <c r="BZ699" s="84">
        <v>0</v>
      </c>
      <c r="CA699" s="84">
        <v>0</v>
      </c>
      <c r="CB699" s="84">
        <v>0</v>
      </c>
      <c r="CC699" s="84">
        <v>0</v>
      </c>
      <c r="CD699" s="84">
        <v>0</v>
      </c>
      <c r="CE699" s="84">
        <f t="shared" ref="CE699:CE704" si="732">E699+R699+AE699+AR699+BE699+BR699</f>
        <v>0</v>
      </c>
      <c r="CF699" s="84">
        <f t="shared" ref="CF699" si="733">F699+S699+AF699+AS699+BF699+BS699</f>
        <v>0</v>
      </c>
      <c r="CG699" s="84">
        <f t="shared" ref="CG699" si="734">G699+T699+AG699+AT699+BG699+BT699</f>
        <v>0</v>
      </c>
      <c r="CH699" s="84">
        <f t="shared" ref="CH699" si="735">H699+U699+AH699+AU699+BH699+BU699</f>
        <v>0</v>
      </c>
      <c r="CI699" s="84">
        <f t="shared" ref="CI699" si="736">I699+V699+AI699+AV699+BI699+BV699</f>
        <v>0</v>
      </c>
      <c r="CJ699" s="84">
        <f t="shared" ref="CJ699" si="737">J699+W699+AJ699+AW699+BJ699+BW699</f>
        <v>0</v>
      </c>
      <c r="CK699" s="84">
        <f t="shared" ref="CK699" si="738">K699+X699+AK699+AX699+BK699+BX699</f>
        <v>0</v>
      </c>
      <c r="CL699" s="84">
        <f t="shared" ref="CL699" si="739">L699+Y699+AL699+AY699+BL699+BY699</f>
        <v>0</v>
      </c>
      <c r="CM699" s="84">
        <f t="shared" ref="CM699" si="740">M699+Z699+AM699+AZ699+BM699+BZ699</f>
        <v>0</v>
      </c>
      <c r="CN699" s="84">
        <f t="shared" ref="CN699" si="741">N699+AA699+AN699+BA699+BN699+CA699</f>
        <v>0</v>
      </c>
      <c r="CO699" s="84">
        <f t="shared" ref="CO699" si="742">O699+AB699+AO699+BB699+BO699+CB699</f>
        <v>0</v>
      </c>
      <c r="CP699" s="84">
        <f t="shared" ref="CP699" si="743">P699+AC699+AP699+BC699+BP699+CC699</f>
        <v>0</v>
      </c>
      <c r="CQ699" s="84">
        <f t="shared" ref="CQ699" si="744">Q699+AD699+AQ699+BD699+BQ699+CD699</f>
        <v>0</v>
      </c>
    </row>
    <row r="700" spans="1:95" ht="31.5">
      <c r="A700" s="73" t="s">
        <v>1521</v>
      </c>
      <c r="B700" s="67" t="s">
        <v>227</v>
      </c>
      <c r="C700" s="67" t="s">
        <v>202</v>
      </c>
      <c r="D700" s="92">
        <v>0</v>
      </c>
      <c r="E700" s="84">
        <v>0</v>
      </c>
      <c r="F700" s="84">
        <v>0</v>
      </c>
      <c r="G700" s="84">
        <v>0</v>
      </c>
      <c r="H700" s="84">
        <v>0</v>
      </c>
      <c r="I700" s="84">
        <v>0</v>
      </c>
      <c r="J700" s="84">
        <v>0</v>
      </c>
      <c r="K700" s="84">
        <v>0</v>
      </c>
      <c r="L700" s="84">
        <v>0</v>
      </c>
      <c r="M700" s="84">
        <v>0</v>
      </c>
      <c r="N700" s="84">
        <v>0</v>
      </c>
      <c r="O700" s="84">
        <v>0</v>
      </c>
      <c r="P700" s="84">
        <v>0</v>
      </c>
      <c r="Q700" s="84">
        <v>0</v>
      </c>
      <c r="R700" s="84">
        <v>0</v>
      </c>
      <c r="S700" s="84">
        <v>0</v>
      </c>
      <c r="T700" s="84">
        <v>0</v>
      </c>
      <c r="U700" s="84">
        <v>0</v>
      </c>
      <c r="V700" s="84">
        <v>0</v>
      </c>
      <c r="W700" s="84">
        <v>0</v>
      </c>
      <c r="X700" s="84">
        <v>0</v>
      </c>
      <c r="Y700" s="84">
        <v>0</v>
      </c>
      <c r="Z700" s="84">
        <v>0</v>
      </c>
      <c r="AA700" s="84">
        <v>0</v>
      </c>
      <c r="AB700" s="84">
        <v>0</v>
      </c>
      <c r="AC700" s="84">
        <v>0</v>
      </c>
      <c r="AD700" s="84">
        <v>0</v>
      </c>
      <c r="AE700" s="84">
        <v>0</v>
      </c>
      <c r="AF700" s="84">
        <v>0</v>
      </c>
      <c r="AG700" s="84">
        <v>0</v>
      </c>
      <c r="AH700" s="84">
        <v>0</v>
      </c>
      <c r="AI700" s="84">
        <v>0</v>
      </c>
      <c r="AJ700" s="84">
        <v>0</v>
      </c>
      <c r="AK700" s="84">
        <v>0</v>
      </c>
      <c r="AL700" s="84">
        <v>0</v>
      </c>
      <c r="AM700" s="84">
        <v>0</v>
      </c>
      <c r="AN700" s="84">
        <v>0</v>
      </c>
      <c r="AO700" s="84">
        <v>0</v>
      </c>
      <c r="AP700" s="84">
        <v>0</v>
      </c>
      <c r="AQ700" s="84">
        <v>0</v>
      </c>
      <c r="AR700" s="84">
        <v>0</v>
      </c>
      <c r="AS700" s="84">
        <v>0</v>
      </c>
      <c r="AT700" s="84">
        <v>0</v>
      </c>
      <c r="AU700" s="84">
        <v>0</v>
      </c>
      <c r="AV700" s="84">
        <v>0</v>
      </c>
      <c r="AW700" s="84">
        <v>0</v>
      </c>
      <c r="AX700" s="84">
        <v>0</v>
      </c>
      <c r="AY700" s="84">
        <v>0</v>
      </c>
      <c r="AZ700" s="84">
        <v>0</v>
      </c>
      <c r="BA700" s="84">
        <v>0</v>
      </c>
      <c r="BB700" s="84">
        <v>0</v>
      </c>
      <c r="BC700" s="84">
        <v>0</v>
      </c>
      <c r="BD700" s="84">
        <v>0</v>
      </c>
      <c r="BE700" s="84">
        <v>0</v>
      </c>
      <c r="BF700" s="84">
        <v>0</v>
      </c>
      <c r="BG700" s="84">
        <v>0</v>
      </c>
      <c r="BH700" s="84">
        <v>0</v>
      </c>
      <c r="BI700" s="84">
        <v>0</v>
      </c>
      <c r="BJ700" s="84">
        <v>0</v>
      </c>
      <c r="BK700" s="84">
        <v>0</v>
      </c>
      <c r="BL700" s="84">
        <v>0</v>
      </c>
      <c r="BM700" s="84">
        <v>0</v>
      </c>
      <c r="BN700" s="84">
        <v>0</v>
      </c>
      <c r="BO700" s="84">
        <v>0</v>
      </c>
      <c r="BP700" s="84">
        <v>0</v>
      </c>
      <c r="BQ700" s="84">
        <v>0</v>
      </c>
      <c r="BR700" s="79">
        <v>0</v>
      </c>
      <c r="BS700" s="79">
        <v>0</v>
      </c>
      <c r="BT700" s="84">
        <v>0</v>
      </c>
      <c r="BU700" s="84">
        <v>0</v>
      </c>
      <c r="BV700" s="84">
        <v>0</v>
      </c>
      <c r="BW700" s="84">
        <v>0</v>
      </c>
      <c r="BX700" s="84">
        <v>0</v>
      </c>
      <c r="BY700" s="84">
        <v>0</v>
      </c>
      <c r="BZ700" s="84">
        <v>0</v>
      </c>
      <c r="CA700" s="84">
        <v>0</v>
      </c>
      <c r="CB700" s="84">
        <v>0</v>
      </c>
      <c r="CC700" s="84">
        <v>0</v>
      </c>
      <c r="CD700" s="84">
        <v>0</v>
      </c>
      <c r="CE700" s="84">
        <f t="shared" si="732"/>
        <v>0</v>
      </c>
      <c r="CF700" s="84">
        <f t="shared" ref="CF700" si="745">F700+S700+AF700+AS700+BF700+BS700</f>
        <v>0</v>
      </c>
      <c r="CG700" s="84">
        <f t="shared" ref="CG700" si="746">G700+T700+AG700+AT700+BG700+BT700</f>
        <v>0</v>
      </c>
      <c r="CH700" s="84">
        <f t="shared" ref="CH700" si="747">H700+U700+AH700+AU700+BH700+BU700</f>
        <v>0</v>
      </c>
      <c r="CI700" s="84">
        <f t="shared" ref="CI700" si="748">I700+V700+AI700+AV700+BI700+BV700</f>
        <v>0</v>
      </c>
      <c r="CJ700" s="84">
        <f t="shared" ref="CJ700" si="749">J700+W700+AJ700+AW700+BJ700+BW700</f>
        <v>0</v>
      </c>
      <c r="CK700" s="84">
        <f t="shared" ref="CK700" si="750">K700+X700+AK700+AX700+BK700+BX700</f>
        <v>0</v>
      </c>
      <c r="CL700" s="84">
        <f t="shared" ref="CL700" si="751">L700+Y700+AL700+AY700+BL700+BY700</f>
        <v>0</v>
      </c>
      <c r="CM700" s="84">
        <f t="shared" ref="CM700" si="752">M700+Z700+AM700+AZ700+BM700+BZ700</f>
        <v>0</v>
      </c>
      <c r="CN700" s="84">
        <f t="shared" ref="CN700" si="753">N700+AA700+AN700+BA700+BN700+CA700</f>
        <v>0</v>
      </c>
      <c r="CO700" s="84">
        <f t="shared" ref="CO700" si="754">O700+AB700+AO700+BB700+BO700+CB700</f>
        <v>0</v>
      </c>
      <c r="CP700" s="84">
        <f t="shared" ref="CP700" si="755">P700+AC700+AP700+BC700+BP700+CC700</f>
        <v>0</v>
      </c>
      <c r="CQ700" s="84">
        <f t="shared" ref="CQ700" si="756">Q700+AD700+AQ700+BD700+BQ700+CD700</f>
        <v>0</v>
      </c>
    </row>
    <row r="701" spans="1:95" ht="31.5">
      <c r="A701" s="73" t="s">
        <v>1522</v>
      </c>
      <c r="B701" s="67" t="s">
        <v>227</v>
      </c>
      <c r="C701" s="67" t="s">
        <v>202</v>
      </c>
      <c r="D701" s="92">
        <v>0</v>
      </c>
      <c r="E701" s="84">
        <v>0</v>
      </c>
      <c r="F701" s="84">
        <v>0</v>
      </c>
      <c r="G701" s="84">
        <v>0</v>
      </c>
      <c r="H701" s="84">
        <v>0</v>
      </c>
      <c r="I701" s="84">
        <v>0</v>
      </c>
      <c r="J701" s="84">
        <v>0</v>
      </c>
      <c r="K701" s="84">
        <v>0</v>
      </c>
      <c r="L701" s="84">
        <v>0</v>
      </c>
      <c r="M701" s="84">
        <v>0</v>
      </c>
      <c r="N701" s="84">
        <v>0</v>
      </c>
      <c r="O701" s="84">
        <v>0</v>
      </c>
      <c r="P701" s="84">
        <v>0</v>
      </c>
      <c r="Q701" s="84">
        <v>0</v>
      </c>
      <c r="R701" s="84">
        <v>0</v>
      </c>
      <c r="S701" s="84">
        <v>0</v>
      </c>
      <c r="T701" s="84">
        <v>0</v>
      </c>
      <c r="U701" s="84">
        <v>0</v>
      </c>
      <c r="V701" s="84">
        <v>0</v>
      </c>
      <c r="W701" s="84">
        <v>0</v>
      </c>
      <c r="X701" s="84">
        <v>0</v>
      </c>
      <c r="Y701" s="84">
        <v>0</v>
      </c>
      <c r="Z701" s="84">
        <v>0</v>
      </c>
      <c r="AA701" s="84">
        <v>0</v>
      </c>
      <c r="AB701" s="84">
        <v>0</v>
      </c>
      <c r="AC701" s="84">
        <v>0</v>
      </c>
      <c r="AD701" s="84">
        <v>0</v>
      </c>
      <c r="AE701" s="84">
        <v>0</v>
      </c>
      <c r="AF701" s="84">
        <v>0</v>
      </c>
      <c r="AG701" s="84">
        <v>0</v>
      </c>
      <c r="AH701" s="84">
        <v>0</v>
      </c>
      <c r="AI701" s="84">
        <v>0</v>
      </c>
      <c r="AJ701" s="84">
        <v>0</v>
      </c>
      <c r="AK701" s="84">
        <v>0</v>
      </c>
      <c r="AL701" s="84">
        <v>0</v>
      </c>
      <c r="AM701" s="84">
        <v>0</v>
      </c>
      <c r="AN701" s="84">
        <v>0</v>
      </c>
      <c r="AO701" s="84">
        <v>0</v>
      </c>
      <c r="AP701" s="84">
        <v>0</v>
      </c>
      <c r="AQ701" s="84">
        <v>0</v>
      </c>
      <c r="AR701" s="84">
        <v>0</v>
      </c>
      <c r="AS701" s="84">
        <v>0</v>
      </c>
      <c r="AT701" s="84">
        <v>0</v>
      </c>
      <c r="AU701" s="84">
        <v>0</v>
      </c>
      <c r="AV701" s="84">
        <v>0</v>
      </c>
      <c r="AW701" s="84">
        <v>0</v>
      </c>
      <c r="AX701" s="84">
        <v>0</v>
      </c>
      <c r="AY701" s="84">
        <v>0</v>
      </c>
      <c r="AZ701" s="84">
        <v>0</v>
      </c>
      <c r="BA701" s="84">
        <v>0</v>
      </c>
      <c r="BB701" s="84">
        <v>0</v>
      </c>
      <c r="BC701" s="84">
        <v>0</v>
      </c>
      <c r="BD701" s="84">
        <v>0</v>
      </c>
      <c r="BE701" s="84">
        <v>0</v>
      </c>
      <c r="BF701" s="84">
        <v>0</v>
      </c>
      <c r="BG701" s="84">
        <v>0</v>
      </c>
      <c r="BH701" s="84">
        <v>0</v>
      </c>
      <c r="BI701" s="84">
        <v>0</v>
      </c>
      <c r="BJ701" s="84">
        <v>0</v>
      </c>
      <c r="BK701" s="84">
        <v>0</v>
      </c>
      <c r="BL701" s="84">
        <v>0</v>
      </c>
      <c r="BM701" s="84">
        <v>0</v>
      </c>
      <c r="BN701" s="84">
        <v>0</v>
      </c>
      <c r="BO701" s="84">
        <v>0</v>
      </c>
      <c r="BP701" s="84">
        <v>0</v>
      </c>
      <c r="BQ701" s="84">
        <v>0</v>
      </c>
      <c r="BR701" s="79">
        <v>0</v>
      </c>
      <c r="BS701" s="79">
        <v>0</v>
      </c>
      <c r="BT701" s="84">
        <v>0</v>
      </c>
      <c r="BU701" s="84">
        <v>0</v>
      </c>
      <c r="BV701" s="84">
        <v>0</v>
      </c>
      <c r="BW701" s="84">
        <v>0</v>
      </c>
      <c r="BX701" s="84">
        <v>0</v>
      </c>
      <c r="BY701" s="84">
        <v>0</v>
      </c>
      <c r="BZ701" s="84">
        <v>0</v>
      </c>
      <c r="CA701" s="84">
        <v>0</v>
      </c>
      <c r="CB701" s="84">
        <v>0</v>
      </c>
      <c r="CC701" s="84">
        <v>0</v>
      </c>
      <c r="CD701" s="84">
        <v>0</v>
      </c>
      <c r="CE701" s="84">
        <f t="shared" si="732"/>
        <v>0</v>
      </c>
      <c r="CF701" s="84">
        <f t="shared" ref="CF701" si="757">F701+S701+AF701+AS701+BF701+BS701</f>
        <v>0</v>
      </c>
      <c r="CG701" s="84">
        <f t="shared" ref="CG701" si="758">G701+T701+AG701+AT701+BG701+BT701</f>
        <v>0</v>
      </c>
      <c r="CH701" s="84">
        <f t="shared" ref="CH701" si="759">H701+U701+AH701+AU701+BH701+BU701</f>
        <v>0</v>
      </c>
      <c r="CI701" s="84">
        <f t="shared" ref="CI701" si="760">I701+V701+AI701+AV701+BI701+BV701</f>
        <v>0</v>
      </c>
      <c r="CJ701" s="84">
        <f t="shared" ref="CJ701" si="761">J701+W701+AJ701+AW701+BJ701+BW701</f>
        <v>0</v>
      </c>
      <c r="CK701" s="84">
        <f t="shared" ref="CK701" si="762">K701+X701+AK701+AX701+BK701+BX701</f>
        <v>0</v>
      </c>
      <c r="CL701" s="84">
        <f t="shared" ref="CL701" si="763">L701+Y701+AL701+AY701+BL701+BY701</f>
        <v>0</v>
      </c>
      <c r="CM701" s="84">
        <f t="shared" ref="CM701" si="764">M701+Z701+AM701+AZ701+BM701+BZ701</f>
        <v>0</v>
      </c>
      <c r="CN701" s="84">
        <f t="shared" ref="CN701" si="765">N701+AA701+AN701+BA701+BN701+CA701</f>
        <v>0</v>
      </c>
      <c r="CO701" s="84">
        <f t="shared" ref="CO701" si="766">O701+AB701+AO701+BB701+BO701+CB701</f>
        <v>0</v>
      </c>
      <c r="CP701" s="84">
        <f t="shared" ref="CP701" si="767">P701+AC701+AP701+BC701+BP701+CC701</f>
        <v>0</v>
      </c>
      <c r="CQ701" s="84">
        <f t="shared" ref="CQ701" si="768">Q701+AD701+AQ701+BD701+BQ701+CD701</f>
        <v>0</v>
      </c>
    </row>
    <row r="702" spans="1:95" ht="47.25">
      <c r="A702" s="73" t="s">
        <v>1523</v>
      </c>
      <c r="B702" s="67" t="s">
        <v>228</v>
      </c>
      <c r="C702" s="67" t="s">
        <v>202</v>
      </c>
      <c r="D702" s="105">
        <v>0</v>
      </c>
      <c r="E702" s="84">
        <v>0</v>
      </c>
      <c r="F702" s="84">
        <v>0</v>
      </c>
      <c r="G702" s="84">
        <v>0</v>
      </c>
      <c r="H702" s="84">
        <v>0</v>
      </c>
      <c r="I702" s="84">
        <v>0</v>
      </c>
      <c r="J702" s="84">
        <v>0</v>
      </c>
      <c r="K702" s="84">
        <v>0</v>
      </c>
      <c r="L702" s="84">
        <v>0</v>
      </c>
      <c r="M702" s="84">
        <v>0</v>
      </c>
      <c r="N702" s="84">
        <v>0</v>
      </c>
      <c r="O702" s="84">
        <v>0</v>
      </c>
      <c r="P702" s="84">
        <v>0</v>
      </c>
      <c r="Q702" s="84">
        <v>0</v>
      </c>
      <c r="R702" s="84">
        <v>0</v>
      </c>
      <c r="S702" s="84">
        <v>0</v>
      </c>
      <c r="T702" s="84">
        <v>0</v>
      </c>
      <c r="U702" s="84">
        <v>0</v>
      </c>
      <c r="V702" s="84">
        <v>0</v>
      </c>
      <c r="W702" s="84">
        <v>0</v>
      </c>
      <c r="X702" s="84">
        <v>0</v>
      </c>
      <c r="Y702" s="84">
        <v>0</v>
      </c>
      <c r="Z702" s="84">
        <v>0</v>
      </c>
      <c r="AA702" s="84">
        <v>0</v>
      </c>
      <c r="AB702" s="84">
        <v>0</v>
      </c>
      <c r="AC702" s="84">
        <v>0</v>
      </c>
      <c r="AD702" s="84">
        <v>0</v>
      </c>
      <c r="AE702" s="84">
        <v>0</v>
      </c>
      <c r="AF702" s="84">
        <v>0</v>
      </c>
      <c r="AG702" s="84">
        <v>0</v>
      </c>
      <c r="AH702" s="84">
        <v>0</v>
      </c>
      <c r="AI702" s="84">
        <v>0</v>
      </c>
      <c r="AJ702" s="84">
        <v>0</v>
      </c>
      <c r="AK702" s="84">
        <v>0</v>
      </c>
      <c r="AL702" s="84">
        <v>0</v>
      </c>
      <c r="AM702" s="84">
        <v>0</v>
      </c>
      <c r="AN702" s="84">
        <v>0</v>
      </c>
      <c r="AO702" s="84">
        <v>0</v>
      </c>
      <c r="AP702" s="84">
        <v>0</v>
      </c>
      <c r="AQ702" s="84">
        <v>0</v>
      </c>
      <c r="AR702" s="84">
        <v>0</v>
      </c>
      <c r="AS702" s="84">
        <v>0</v>
      </c>
      <c r="AT702" s="84">
        <v>0</v>
      </c>
      <c r="AU702" s="84">
        <v>0</v>
      </c>
      <c r="AV702" s="84">
        <v>0</v>
      </c>
      <c r="AW702" s="84">
        <v>0</v>
      </c>
      <c r="AX702" s="84">
        <v>0</v>
      </c>
      <c r="AY702" s="84">
        <v>0</v>
      </c>
      <c r="AZ702" s="84">
        <v>0</v>
      </c>
      <c r="BA702" s="84">
        <v>0</v>
      </c>
      <c r="BB702" s="84">
        <v>0</v>
      </c>
      <c r="BC702" s="84">
        <v>0</v>
      </c>
      <c r="BD702" s="84">
        <v>0</v>
      </c>
      <c r="BE702" s="84">
        <v>0</v>
      </c>
      <c r="BF702" s="84">
        <v>0</v>
      </c>
      <c r="BG702" s="84">
        <v>0</v>
      </c>
      <c r="BH702" s="84">
        <v>0</v>
      </c>
      <c r="BI702" s="84">
        <v>0</v>
      </c>
      <c r="BJ702" s="84">
        <v>0</v>
      </c>
      <c r="BK702" s="84">
        <v>0</v>
      </c>
      <c r="BL702" s="84">
        <v>0</v>
      </c>
      <c r="BM702" s="84">
        <v>0</v>
      </c>
      <c r="BN702" s="84">
        <v>0</v>
      </c>
      <c r="BO702" s="84">
        <v>0</v>
      </c>
      <c r="BP702" s="84">
        <v>0</v>
      </c>
      <c r="BQ702" s="84">
        <v>0</v>
      </c>
      <c r="BR702" s="79">
        <v>0</v>
      </c>
      <c r="BS702" s="79">
        <v>0</v>
      </c>
      <c r="BT702" s="84">
        <v>0</v>
      </c>
      <c r="BU702" s="84">
        <v>0</v>
      </c>
      <c r="BV702" s="84">
        <v>0</v>
      </c>
      <c r="BW702" s="84">
        <v>0</v>
      </c>
      <c r="BX702" s="84">
        <v>0</v>
      </c>
      <c r="BY702" s="84">
        <v>0</v>
      </c>
      <c r="BZ702" s="84">
        <v>0</v>
      </c>
      <c r="CA702" s="84">
        <v>0</v>
      </c>
      <c r="CB702" s="84">
        <v>0</v>
      </c>
      <c r="CC702" s="84">
        <v>0</v>
      </c>
      <c r="CD702" s="84">
        <v>0</v>
      </c>
      <c r="CE702" s="84">
        <f t="shared" si="732"/>
        <v>0</v>
      </c>
      <c r="CF702" s="84">
        <f t="shared" ref="CF702" si="769">F702+S702+AF702+AS702+BF702+BS702</f>
        <v>0</v>
      </c>
      <c r="CG702" s="84">
        <f t="shared" ref="CG702" si="770">G702+T702+AG702+AT702+BG702+BT702</f>
        <v>0</v>
      </c>
      <c r="CH702" s="84">
        <f t="shared" ref="CH702" si="771">H702+U702+AH702+AU702+BH702+BU702</f>
        <v>0</v>
      </c>
      <c r="CI702" s="84">
        <f t="shared" ref="CI702" si="772">I702+V702+AI702+AV702+BI702+BV702</f>
        <v>0</v>
      </c>
      <c r="CJ702" s="84">
        <f t="shared" ref="CJ702" si="773">J702+W702+AJ702+AW702+BJ702+BW702</f>
        <v>0</v>
      </c>
      <c r="CK702" s="84">
        <f t="shared" ref="CK702" si="774">K702+X702+AK702+AX702+BK702+BX702</f>
        <v>0</v>
      </c>
      <c r="CL702" s="84">
        <f t="shared" ref="CL702" si="775">L702+Y702+AL702+AY702+BL702+BY702</f>
        <v>0</v>
      </c>
      <c r="CM702" s="84">
        <f t="shared" ref="CM702" si="776">M702+Z702+AM702+AZ702+BM702+BZ702</f>
        <v>0</v>
      </c>
      <c r="CN702" s="84">
        <f t="shared" ref="CN702" si="777">N702+AA702+AN702+BA702+BN702+CA702</f>
        <v>0</v>
      </c>
      <c r="CO702" s="84">
        <f t="shared" ref="CO702" si="778">O702+AB702+AO702+BB702+BO702+CB702</f>
        <v>0</v>
      </c>
      <c r="CP702" s="84">
        <f t="shared" ref="CP702" si="779">P702+AC702+AP702+BC702+BP702+CC702</f>
        <v>0</v>
      </c>
      <c r="CQ702" s="84">
        <f t="shared" ref="CQ702" si="780">Q702+AD702+AQ702+BD702+BQ702+CD702</f>
        <v>0</v>
      </c>
    </row>
    <row r="703" spans="1:95" ht="31.5">
      <c r="A703" s="73" t="s">
        <v>1524</v>
      </c>
      <c r="B703" s="67" t="s">
        <v>227</v>
      </c>
      <c r="C703" s="67" t="s">
        <v>202</v>
      </c>
      <c r="D703" s="92">
        <v>0</v>
      </c>
      <c r="E703" s="84">
        <v>0</v>
      </c>
      <c r="F703" s="84">
        <v>0</v>
      </c>
      <c r="G703" s="84">
        <v>0</v>
      </c>
      <c r="H703" s="84">
        <v>0</v>
      </c>
      <c r="I703" s="84">
        <v>0</v>
      </c>
      <c r="J703" s="84">
        <v>0</v>
      </c>
      <c r="K703" s="84">
        <v>0</v>
      </c>
      <c r="L703" s="84">
        <v>0</v>
      </c>
      <c r="M703" s="84">
        <v>0</v>
      </c>
      <c r="N703" s="84">
        <v>0</v>
      </c>
      <c r="O703" s="84">
        <v>0</v>
      </c>
      <c r="P703" s="84">
        <v>0</v>
      </c>
      <c r="Q703" s="84">
        <v>0</v>
      </c>
      <c r="R703" s="84">
        <v>0</v>
      </c>
      <c r="S703" s="84">
        <v>0</v>
      </c>
      <c r="T703" s="84">
        <v>0</v>
      </c>
      <c r="U703" s="84">
        <v>0</v>
      </c>
      <c r="V703" s="84">
        <v>0</v>
      </c>
      <c r="W703" s="84">
        <v>0</v>
      </c>
      <c r="X703" s="84">
        <v>0</v>
      </c>
      <c r="Y703" s="84">
        <v>0</v>
      </c>
      <c r="Z703" s="84">
        <v>0</v>
      </c>
      <c r="AA703" s="84">
        <v>0</v>
      </c>
      <c r="AB703" s="84">
        <v>0</v>
      </c>
      <c r="AC703" s="84">
        <v>0</v>
      </c>
      <c r="AD703" s="84">
        <v>0</v>
      </c>
      <c r="AE703" s="84">
        <v>0</v>
      </c>
      <c r="AF703" s="84">
        <v>0</v>
      </c>
      <c r="AG703" s="84">
        <v>0</v>
      </c>
      <c r="AH703" s="84">
        <v>0</v>
      </c>
      <c r="AI703" s="84">
        <v>0</v>
      </c>
      <c r="AJ703" s="84">
        <v>0</v>
      </c>
      <c r="AK703" s="84">
        <v>0</v>
      </c>
      <c r="AL703" s="84">
        <v>0</v>
      </c>
      <c r="AM703" s="84">
        <v>0</v>
      </c>
      <c r="AN703" s="84">
        <v>0</v>
      </c>
      <c r="AO703" s="84">
        <v>0</v>
      </c>
      <c r="AP703" s="84">
        <v>0</v>
      </c>
      <c r="AQ703" s="84">
        <v>0</v>
      </c>
      <c r="AR703" s="84">
        <v>0</v>
      </c>
      <c r="AS703" s="84">
        <v>0</v>
      </c>
      <c r="AT703" s="84">
        <v>0</v>
      </c>
      <c r="AU703" s="84">
        <v>0</v>
      </c>
      <c r="AV703" s="84">
        <v>0</v>
      </c>
      <c r="AW703" s="84">
        <v>0</v>
      </c>
      <c r="AX703" s="84">
        <v>0</v>
      </c>
      <c r="AY703" s="84">
        <v>0</v>
      </c>
      <c r="AZ703" s="84">
        <v>0</v>
      </c>
      <c r="BA703" s="84">
        <v>0</v>
      </c>
      <c r="BB703" s="84">
        <v>0</v>
      </c>
      <c r="BC703" s="84">
        <v>0</v>
      </c>
      <c r="BD703" s="84">
        <v>0</v>
      </c>
      <c r="BE703" s="84">
        <v>0</v>
      </c>
      <c r="BF703" s="84">
        <v>0</v>
      </c>
      <c r="BG703" s="84">
        <v>0</v>
      </c>
      <c r="BH703" s="84">
        <v>0</v>
      </c>
      <c r="BI703" s="84">
        <v>0</v>
      </c>
      <c r="BJ703" s="84">
        <v>0</v>
      </c>
      <c r="BK703" s="84">
        <v>0</v>
      </c>
      <c r="BL703" s="84">
        <v>0</v>
      </c>
      <c r="BM703" s="84">
        <v>0</v>
      </c>
      <c r="BN703" s="84">
        <v>0</v>
      </c>
      <c r="BO703" s="84">
        <v>0</v>
      </c>
      <c r="BP703" s="84">
        <v>0</v>
      </c>
      <c r="BQ703" s="84">
        <v>0</v>
      </c>
      <c r="BR703" s="79">
        <v>0</v>
      </c>
      <c r="BS703" s="79">
        <v>0</v>
      </c>
      <c r="BT703" s="84">
        <v>0</v>
      </c>
      <c r="BU703" s="84">
        <v>0</v>
      </c>
      <c r="BV703" s="84">
        <v>0</v>
      </c>
      <c r="BW703" s="84">
        <v>0</v>
      </c>
      <c r="BX703" s="84">
        <v>0</v>
      </c>
      <c r="BY703" s="84">
        <v>0</v>
      </c>
      <c r="BZ703" s="84">
        <v>0</v>
      </c>
      <c r="CA703" s="84">
        <v>0</v>
      </c>
      <c r="CB703" s="84">
        <v>0</v>
      </c>
      <c r="CC703" s="84">
        <v>0</v>
      </c>
      <c r="CD703" s="84">
        <v>0</v>
      </c>
      <c r="CE703" s="84">
        <f t="shared" si="732"/>
        <v>0</v>
      </c>
      <c r="CF703" s="84">
        <f t="shared" ref="CF703" si="781">F703+S703+AF703+AS703+BF703+BS703</f>
        <v>0</v>
      </c>
      <c r="CG703" s="84">
        <f t="shared" ref="CG703" si="782">G703+T703+AG703+AT703+BG703+BT703</f>
        <v>0</v>
      </c>
      <c r="CH703" s="84">
        <f t="shared" ref="CH703" si="783">H703+U703+AH703+AU703+BH703+BU703</f>
        <v>0</v>
      </c>
      <c r="CI703" s="84">
        <f t="shared" ref="CI703" si="784">I703+V703+AI703+AV703+BI703+BV703</f>
        <v>0</v>
      </c>
      <c r="CJ703" s="84">
        <f t="shared" ref="CJ703" si="785">J703+W703+AJ703+AW703+BJ703+BW703</f>
        <v>0</v>
      </c>
      <c r="CK703" s="84">
        <f t="shared" ref="CK703" si="786">K703+X703+AK703+AX703+BK703+BX703</f>
        <v>0</v>
      </c>
      <c r="CL703" s="84">
        <f t="shared" ref="CL703" si="787">L703+Y703+AL703+AY703+BL703+BY703</f>
        <v>0</v>
      </c>
      <c r="CM703" s="84">
        <f t="shared" ref="CM703" si="788">M703+Z703+AM703+AZ703+BM703+BZ703</f>
        <v>0</v>
      </c>
      <c r="CN703" s="84">
        <f t="shared" ref="CN703" si="789">N703+AA703+AN703+BA703+BN703+CA703</f>
        <v>0</v>
      </c>
      <c r="CO703" s="84">
        <f t="shared" ref="CO703" si="790">O703+AB703+AO703+BB703+BO703+CB703</f>
        <v>0</v>
      </c>
      <c r="CP703" s="84">
        <f t="shared" ref="CP703" si="791">P703+AC703+AP703+BC703+BP703+CC703</f>
        <v>0</v>
      </c>
      <c r="CQ703" s="84">
        <f t="shared" ref="CQ703" si="792">Q703+AD703+AQ703+BD703+BQ703+CD703</f>
        <v>0</v>
      </c>
    </row>
    <row r="704" spans="1:95" ht="31.5">
      <c r="A704" s="73" t="s">
        <v>1525</v>
      </c>
      <c r="B704" s="67" t="s">
        <v>227</v>
      </c>
      <c r="C704" s="67" t="s">
        <v>202</v>
      </c>
      <c r="D704" s="92">
        <v>0</v>
      </c>
      <c r="E704" s="84">
        <v>0</v>
      </c>
      <c r="F704" s="84">
        <v>0</v>
      </c>
      <c r="G704" s="84">
        <v>0</v>
      </c>
      <c r="H704" s="84">
        <v>0</v>
      </c>
      <c r="I704" s="84">
        <v>0</v>
      </c>
      <c r="J704" s="84">
        <v>0</v>
      </c>
      <c r="K704" s="84">
        <v>0</v>
      </c>
      <c r="L704" s="84">
        <v>0</v>
      </c>
      <c r="M704" s="84">
        <v>0</v>
      </c>
      <c r="N704" s="84">
        <v>0</v>
      </c>
      <c r="O704" s="84">
        <v>0</v>
      </c>
      <c r="P704" s="84">
        <v>0</v>
      </c>
      <c r="Q704" s="84">
        <v>0</v>
      </c>
      <c r="R704" s="84">
        <v>0</v>
      </c>
      <c r="S704" s="84">
        <v>0</v>
      </c>
      <c r="T704" s="84">
        <v>0</v>
      </c>
      <c r="U704" s="84">
        <v>0</v>
      </c>
      <c r="V704" s="84">
        <v>0</v>
      </c>
      <c r="W704" s="84">
        <v>0</v>
      </c>
      <c r="X704" s="84">
        <v>0</v>
      </c>
      <c r="Y704" s="84">
        <v>0</v>
      </c>
      <c r="Z704" s="84">
        <v>0</v>
      </c>
      <c r="AA704" s="84">
        <v>0</v>
      </c>
      <c r="AB704" s="84">
        <v>0</v>
      </c>
      <c r="AC704" s="84">
        <v>0</v>
      </c>
      <c r="AD704" s="84">
        <v>0</v>
      </c>
      <c r="AE704" s="84">
        <v>0</v>
      </c>
      <c r="AF704" s="84">
        <v>0</v>
      </c>
      <c r="AG704" s="84">
        <v>0</v>
      </c>
      <c r="AH704" s="84">
        <v>0</v>
      </c>
      <c r="AI704" s="84">
        <v>0</v>
      </c>
      <c r="AJ704" s="84">
        <v>0</v>
      </c>
      <c r="AK704" s="84">
        <v>0</v>
      </c>
      <c r="AL704" s="84">
        <v>0</v>
      </c>
      <c r="AM704" s="84">
        <v>0</v>
      </c>
      <c r="AN704" s="84">
        <v>0</v>
      </c>
      <c r="AO704" s="84">
        <v>0</v>
      </c>
      <c r="AP704" s="84">
        <v>0</v>
      </c>
      <c r="AQ704" s="84">
        <v>0</v>
      </c>
      <c r="AR704" s="84">
        <v>0</v>
      </c>
      <c r="AS704" s="84">
        <v>0</v>
      </c>
      <c r="AT704" s="84">
        <v>0</v>
      </c>
      <c r="AU704" s="84">
        <v>0</v>
      </c>
      <c r="AV704" s="84">
        <v>0</v>
      </c>
      <c r="AW704" s="84">
        <v>0</v>
      </c>
      <c r="AX704" s="84">
        <v>0</v>
      </c>
      <c r="AY704" s="84">
        <v>0</v>
      </c>
      <c r="AZ704" s="84">
        <v>0</v>
      </c>
      <c r="BA704" s="84">
        <v>0</v>
      </c>
      <c r="BB704" s="84">
        <v>0</v>
      </c>
      <c r="BC704" s="84">
        <v>0</v>
      </c>
      <c r="BD704" s="84">
        <v>0</v>
      </c>
      <c r="BE704" s="84">
        <v>0</v>
      </c>
      <c r="BF704" s="84">
        <v>0</v>
      </c>
      <c r="BG704" s="84">
        <v>0</v>
      </c>
      <c r="BH704" s="84">
        <v>0</v>
      </c>
      <c r="BI704" s="84">
        <v>0</v>
      </c>
      <c r="BJ704" s="84">
        <v>0</v>
      </c>
      <c r="BK704" s="84">
        <v>0</v>
      </c>
      <c r="BL704" s="84">
        <v>0</v>
      </c>
      <c r="BM704" s="84">
        <v>0</v>
      </c>
      <c r="BN704" s="84">
        <v>0</v>
      </c>
      <c r="BO704" s="84">
        <v>0</v>
      </c>
      <c r="BP704" s="84">
        <v>0</v>
      </c>
      <c r="BQ704" s="84">
        <v>0</v>
      </c>
      <c r="BR704" s="79">
        <v>0</v>
      </c>
      <c r="BS704" s="79">
        <v>0</v>
      </c>
      <c r="BT704" s="84">
        <v>0</v>
      </c>
      <c r="BU704" s="84">
        <v>0</v>
      </c>
      <c r="BV704" s="84">
        <v>0</v>
      </c>
      <c r="BW704" s="84">
        <v>0</v>
      </c>
      <c r="BX704" s="84">
        <v>0</v>
      </c>
      <c r="BY704" s="84">
        <v>0</v>
      </c>
      <c r="BZ704" s="84">
        <v>0</v>
      </c>
      <c r="CA704" s="84">
        <v>0</v>
      </c>
      <c r="CB704" s="84">
        <v>0</v>
      </c>
      <c r="CC704" s="84">
        <v>0</v>
      </c>
      <c r="CD704" s="84">
        <v>0</v>
      </c>
      <c r="CE704" s="84">
        <f t="shared" si="732"/>
        <v>0</v>
      </c>
      <c r="CF704" s="84">
        <f t="shared" ref="CF704" si="793">F704+S704+AF704+AS704+BF704+BS704</f>
        <v>0</v>
      </c>
      <c r="CG704" s="84">
        <f t="shared" ref="CG704" si="794">G704+T704+AG704+AT704+BG704+BT704</f>
        <v>0</v>
      </c>
      <c r="CH704" s="84">
        <f t="shared" ref="CH704" si="795">H704+U704+AH704+AU704+BH704+BU704</f>
        <v>0</v>
      </c>
      <c r="CI704" s="84">
        <f t="shared" ref="CI704" si="796">I704+V704+AI704+AV704+BI704+BV704</f>
        <v>0</v>
      </c>
      <c r="CJ704" s="84">
        <f t="shared" ref="CJ704" si="797">J704+W704+AJ704+AW704+BJ704+BW704</f>
        <v>0</v>
      </c>
      <c r="CK704" s="84">
        <f t="shared" ref="CK704" si="798">K704+X704+AK704+AX704+BK704+BX704</f>
        <v>0</v>
      </c>
      <c r="CL704" s="84">
        <f t="shared" ref="CL704" si="799">L704+Y704+AL704+AY704+BL704+BY704</f>
        <v>0</v>
      </c>
      <c r="CM704" s="84">
        <f t="shared" ref="CM704" si="800">M704+Z704+AM704+AZ704+BM704+BZ704</f>
        <v>0</v>
      </c>
      <c r="CN704" s="84">
        <f t="shared" ref="CN704" si="801">N704+AA704+AN704+BA704+BN704+CA704</f>
        <v>0</v>
      </c>
      <c r="CO704" s="84">
        <f t="shared" ref="CO704" si="802">O704+AB704+AO704+BB704+BO704+CB704</f>
        <v>0</v>
      </c>
      <c r="CP704" s="84">
        <f t="shared" ref="CP704" si="803">P704+AC704+AP704+BC704+BP704+CC704</f>
        <v>0</v>
      </c>
      <c r="CQ704" s="84">
        <f t="shared" ref="CQ704" si="804">Q704+AD704+AQ704+BD704+BQ704+CD704</f>
        <v>0</v>
      </c>
    </row>
    <row r="705" spans="1:95" ht="47.25">
      <c r="A705" s="73" t="s">
        <v>1526</v>
      </c>
      <c r="B705" s="67" t="s">
        <v>229</v>
      </c>
      <c r="C705" s="67" t="s">
        <v>202</v>
      </c>
      <c r="D705" s="105">
        <f t="shared" ref="D705:BO705" si="805">D706+D708+D710+D711+D714</f>
        <v>1073.3012143574576</v>
      </c>
      <c r="E705" s="84">
        <f t="shared" si="805"/>
        <v>0</v>
      </c>
      <c r="F705" s="84">
        <f t="shared" si="805"/>
        <v>343.89396403745764</v>
      </c>
      <c r="G705" s="84">
        <f t="shared" si="805"/>
        <v>0</v>
      </c>
      <c r="H705" s="84">
        <f t="shared" si="805"/>
        <v>0</v>
      </c>
      <c r="I705" s="84">
        <f t="shared" si="805"/>
        <v>3.5177999999999998</v>
      </c>
      <c r="J705" s="84">
        <f t="shared" si="805"/>
        <v>0</v>
      </c>
      <c r="K705" s="84">
        <f t="shared" si="805"/>
        <v>0</v>
      </c>
      <c r="L705" s="84">
        <f t="shared" si="805"/>
        <v>2</v>
      </c>
      <c r="M705" s="84">
        <f t="shared" si="805"/>
        <v>0</v>
      </c>
      <c r="N705" s="84">
        <f t="shared" si="805"/>
        <v>0</v>
      </c>
      <c r="O705" s="84">
        <f t="shared" si="805"/>
        <v>0</v>
      </c>
      <c r="P705" s="84">
        <f t="shared" si="805"/>
        <v>0</v>
      </c>
      <c r="Q705" s="84">
        <f t="shared" si="805"/>
        <v>0</v>
      </c>
      <c r="R705" s="84">
        <f t="shared" si="805"/>
        <v>0</v>
      </c>
      <c r="S705" s="84">
        <f t="shared" si="805"/>
        <v>53.005637999999998</v>
      </c>
      <c r="T705" s="84">
        <f t="shared" si="805"/>
        <v>0</v>
      </c>
      <c r="U705" s="84">
        <f t="shared" si="805"/>
        <v>0</v>
      </c>
      <c r="V705" s="84">
        <f t="shared" si="805"/>
        <v>0.29599999999999999</v>
      </c>
      <c r="W705" s="84">
        <f t="shared" si="805"/>
        <v>0</v>
      </c>
      <c r="X705" s="84">
        <f t="shared" si="805"/>
        <v>0</v>
      </c>
      <c r="Y705" s="84">
        <f t="shared" si="805"/>
        <v>0</v>
      </c>
      <c r="Z705" s="84">
        <f t="shared" si="805"/>
        <v>0</v>
      </c>
      <c r="AA705" s="84">
        <f t="shared" si="805"/>
        <v>0</v>
      </c>
      <c r="AB705" s="84">
        <f t="shared" si="805"/>
        <v>0</v>
      </c>
      <c r="AC705" s="84">
        <f t="shared" si="805"/>
        <v>0</v>
      </c>
      <c r="AD705" s="84">
        <f t="shared" si="805"/>
        <v>0</v>
      </c>
      <c r="AE705" s="84">
        <f t="shared" si="805"/>
        <v>0</v>
      </c>
      <c r="AF705" s="84">
        <f t="shared" si="805"/>
        <v>159.22</v>
      </c>
      <c r="AG705" s="84">
        <f t="shared" si="805"/>
        <v>0</v>
      </c>
      <c r="AH705" s="84">
        <f t="shared" si="805"/>
        <v>0</v>
      </c>
      <c r="AI705" s="84">
        <f t="shared" si="805"/>
        <v>0</v>
      </c>
      <c r="AJ705" s="84">
        <f t="shared" si="805"/>
        <v>0</v>
      </c>
      <c r="AK705" s="84">
        <f t="shared" si="805"/>
        <v>0</v>
      </c>
      <c r="AL705" s="84">
        <f t="shared" si="805"/>
        <v>1</v>
      </c>
      <c r="AM705" s="84">
        <f t="shared" si="805"/>
        <v>0</v>
      </c>
      <c r="AN705" s="84">
        <f t="shared" si="805"/>
        <v>0</v>
      </c>
      <c r="AO705" s="84">
        <f t="shared" si="805"/>
        <v>0</v>
      </c>
      <c r="AP705" s="84">
        <f t="shared" si="805"/>
        <v>0</v>
      </c>
      <c r="AQ705" s="84">
        <f t="shared" si="805"/>
        <v>0</v>
      </c>
      <c r="AR705" s="84">
        <f t="shared" si="805"/>
        <v>0</v>
      </c>
      <c r="AS705" s="84">
        <f t="shared" si="805"/>
        <v>0</v>
      </c>
      <c r="AT705" s="84">
        <f t="shared" si="805"/>
        <v>0</v>
      </c>
      <c r="AU705" s="84">
        <f t="shared" si="805"/>
        <v>0</v>
      </c>
      <c r="AV705" s="84">
        <f t="shared" si="805"/>
        <v>0</v>
      </c>
      <c r="AW705" s="84">
        <f t="shared" si="805"/>
        <v>0</v>
      </c>
      <c r="AX705" s="84">
        <f t="shared" si="805"/>
        <v>0</v>
      </c>
      <c r="AY705" s="84">
        <f t="shared" si="805"/>
        <v>0</v>
      </c>
      <c r="AZ705" s="84">
        <f t="shared" si="805"/>
        <v>0</v>
      </c>
      <c r="BA705" s="84">
        <f t="shared" si="805"/>
        <v>0</v>
      </c>
      <c r="BB705" s="84">
        <f t="shared" si="805"/>
        <v>0</v>
      </c>
      <c r="BC705" s="84">
        <f t="shared" si="805"/>
        <v>0</v>
      </c>
      <c r="BD705" s="84">
        <f t="shared" si="805"/>
        <v>0</v>
      </c>
      <c r="BE705" s="84">
        <f t="shared" si="805"/>
        <v>0</v>
      </c>
      <c r="BF705" s="84">
        <f t="shared" si="805"/>
        <v>0</v>
      </c>
      <c r="BG705" s="84">
        <f t="shared" si="805"/>
        <v>0</v>
      </c>
      <c r="BH705" s="84">
        <f t="shared" si="805"/>
        <v>0</v>
      </c>
      <c r="BI705" s="84">
        <f t="shared" si="805"/>
        <v>0</v>
      </c>
      <c r="BJ705" s="84">
        <f t="shared" si="805"/>
        <v>0</v>
      </c>
      <c r="BK705" s="84">
        <f t="shared" si="805"/>
        <v>0</v>
      </c>
      <c r="BL705" s="84">
        <f t="shared" si="805"/>
        <v>0</v>
      </c>
      <c r="BM705" s="84">
        <f t="shared" si="805"/>
        <v>0</v>
      </c>
      <c r="BN705" s="84">
        <f t="shared" si="805"/>
        <v>0</v>
      </c>
      <c r="BO705" s="84">
        <f t="shared" si="805"/>
        <v>0</v>
      </c>
      <c r="BP705" s="84">
        <f t="shared" ref="BP705:CQ705" si="806">BP706+BP708+BP710+BP711+BP714</f>
        <v>0</v>
      </c>
      <c r="BQ705" s="84">
        <f t="shared" si="806"/>
        <v>0</v>
      </c>
      <c r="BR705" s="79">
        <f t="shared" si="806"/>
        <v>0</v>
      </c>
      <c r="BS705" s="79">
        <f t="shared" si="806"/>
        <v>0</v>
      </c>
      <c r="BT705" s="84">
        <f t="shared" si="806"/>
        <v>0</v>
      </c>
      <c r="BU705" s="84">
        <f t="shared" si="806"/>
        <v>0</v>
      </c>
      <c r="BV705" s="84">
        <f t="shared" si="806"/>
        <v>0</v>
      </c>
      <c r="BW705" s="84">
        <f t="shared" si="806"/>
        <v>0</v>
      </c>
      <c r="BX705" s="84">
        <f t="shared" si="806"/>
        <v>0</v>
      </c>
      <c r="BY705" s="84">
        <f t="shared" si="806"/>
        <v>0</v>
      </c>
      <c r="BZ705" s="84">
        <f t="shared" si="806"/>
        <v>0</v>
      </c>
      <c r="CA705" s="84">
        <f t="shared" si="806"/>
        <v>0</v>
      </c>
      <c r="CB705" s="84">
        <f t="shared" si="806"/>
        <v>0</v>
      </c>
      <c r="CC705" s="84">
        <f t="shared" si="806"/>
        <v>0</v>
      </c>
      <c r="CD705" s="84">
        <f t="shared" si="806"/>
        <v>0</v>
      </c>
      <c r="CE705" s="84">
        <f t="shared" si="806"/>
        <v>0</v>
      </c>
      <c r="CF705" s="84">
        <f t="shared" si="806"/>
        <v>556.11960203745764</v>
      </c>
      <c r="CG705" s="84">
        <f t="shared" si="806"/>
        <v>0</v>
      </c>
      <c r="CH705" s="84">
        <f t="shared" si="806"/>
        <v>0</v>
      </c>
      <c r="CI705" s="84">
        <f t="shared" si="806"/>
        <v>3.8138000000000001</v>
      </c>
      <c r="CJ705" s="84">
        <f t="shared" si="806"/>
        <v>0</v>
      </c>
      <c r="CK705" s="84">
        <f t="shared" si="806"/>
        <v>0</v>
      </c>
      <c r="CL705" s="84">
        <f t="shared" si="806"/>
        <v>3</v>
      </c>
      <c r="CM705" s="84">
        <f t="shared" si="806"/>
        <v>0</v>
      </c>
      <c r="CN705" s="84">
        <f t="shared" si="806"/>
        <v>0</v>
      </c>
      <c r="CO705" s="84">
        <f t="shared" si="806"/>
        <v>0</v>
      </c>
      <c r="CP705" s="84">
        <f t="shared" si="806"/>
        <v>0</v>
      </c>
      <c r="CQ705" s="84">
        <f t="shared" si="806"/>
        <v>0</v>
      </c>
    </row>
    <row r="706" spans="1:95" ht="63">
      <c r="A706" s="66" t="s">
        <v>1527</v>
      </c>
      <c r="B706" s="120" t="s">
        <v>231</v>
      </c>
      <c r="C706" s="121" t="s">
        <v>202</v>
      </c>
      <c r="D706" s="70">
        <f t="shared" ref="D706:AD706" si="807">SUM(D707:D707)</f>
        <v>0</v>
      </c>
      <c r="E706" s="70">
        <f t="shared" si="807"/>
        <v>0</v>
      </c>
      <c r="F706" s="70">
        <f t="shared" si="807"/>
        <v>0</v>
      </c>
      <c r="G706" s="70">
        <f t="shared" si="807"/>
        <v>0</v>
      </c>
      <c r="H706" s="70">
        <f t="shared" si="807"/>
        <v>0</v>
      </c>
      <c r="I706" s="70">
        <f t="shared" si="807"/>
        <v>0</v>
      </c>
      <c r="J706" s="70">
        <f t="shared" si="807"/>
        <v>0</v>
      </c>
      <c r="K706" s="70">
        <f t="shared" si="807"/>
        <v>0</v>
      </c>
      <c r="L706" s="70">
        <f t="shared" si="807"/>
        <v>0</v>
      </c>
      <c r="M706" s="70">
        <f t="shared" si="807"/>
        <v>0</v>
      </c>
      <c r="N706" s="70">
        <f t="shared" si="807"/>
        <v>0</v>
      </c>
      <c r="O706" s="70">
        <f t="shared" si="807"/>
        <v>0</v>
      </c>
      <c r="P706" s="70">
        <f t="shared" si="807"/>
        <v>0</v>
      </c>
      <c r="Q706" s="70">
        <f t="shared" si="807"/>
        <v>0</v>
      </c>
      <c r="R706" s="70">
        <f t="shared" si="807"/>
        <v>0</v>
      </c>
      <c r="S706" s="70">
        <f t="shared" si="807"/>
        <v>0</v>
      </c>
      <c r="T706" s="70">
        <f t="shared" si="807"/>
        <v>0</v>
      </c>
      <c r="U706" s="70">
        <f t="shared" si="807"/>
        <v>0</v>
      </c>
      <c r="V706" s="70">
        <f t="shared" si="807"/>
        <v>0</v>
      </c>
      <c r="W706" s="70">
        <f t="shared" si="807"/>
        <v>0</v>
      </c>
      <c r="X706" s="70">
        <f t="shared" si="807"/>
        <v>0</v>
      </c>
      <c r="Y706" s="70">
        <f t="shared" si="807"/>
        <v>0</v>
      </c>
      <c r="Z706" s="70">
        <f t="shared" si="807"/>
        <v>0</v>
      </c>
      <c r="AA706" s="70">
        <f t="shared" si="807"/>
        <v>0</v>
      </c>
      <c r="AB706" s="70">
        <f t="shared" si="807"/>
        <v>0</v>
      </c>
      <c r="AC706" s="70">
        <f t="shared" si="807"/>
        <v>0</v>
      </c>
      <c r="AD706" s="70">
        <f t="shared" si="807"/>
        <v>0</v>
      </c>
      <c r="AE706" s="70">
        <f t="shared" ref="AE706:CP706" si="808">SUM(AE707:AE707)</f>
        <v>0</v>
      </c>
      <c r="AF706" s="70">
        <f t="shared" si="808"/>
        <v>0</v>
      </c>
      <c r="AG706" s="70">
        <f t="shared" si="808"/>
        <v>0</v>
      </c>
      <c r="AH706" s="70">
        <f t="shared" si="808"/>
        <v>0</v>
      </c>
      <c r="AI706" s="70">
        <f t="shared" si="808"/>
        <v>0</v>
      </c>
      <c r="AJ706" s="70">
        <f t="shared" si="808"/>
        <v>0</v>
      </c>
      <c r="AK706" s="70">
        <f t="shared" si="808"/>
        <v>0</v>
      </c>
      <c r="AL706" s="70">
        <f t="shared" si="808"/>
        <v>0</v>
      </c>
      <c r="AM706" s="70">
        <f t="shared" si="808"/>
        <v>0</v>
      </c>
      <c r="AN706" s="70">
        <f t="shared" si="808"/>
        <v>0</v>
      </c>
      <c r="AO706" s="70">
        <f t="shared" si="808"/>
        <v>0</v>
      </c>
      <c r="AP706" s="70">
        <f t="shared" si="808"/>
        <v>0</v>
      </c>
      <c r="AQ706" s="70">
        <f t="shared" si="808"/>
        <v>0</v>
      </c>
      <c r="AR706" s="70">
        <f t="shared" si="808"/>
        <v>0</v>
      </c>
      <c r="AS706" s="70">
        <f t="shared" si="808"/>
        <v>0</v>
      </c>
      <c r="AT706" s="70">
        <f t="shared" si="808"/>
        <v>0</v>
      </c>
      <c r="AU706" s="70">
        <f t="shared" si="808"/>
        <v>0</v>
      </c>
      <c r="AV706" s="70">
        <f t="shared" si="808"/>
        <v>0</v>
      </c>
      <c r="AW706" s="70">
        <f t="shared" si="808"/>
        <v>0</v>
      </c>
      <c r="AX706" s="70">
        <f t="shared" si="808"/>
        <v>0</v>
      </c>
      <c r="AY706" s="70">
        <f t="shared" si="808"/>
        <v>0</v>
      </c>
      <c r="AZ706" s="70">
        <f t="shared" si="808"/>
        <v>0</v>
      </c>
      <c r="BA706" s="70">
        <f t="shared" si="808"/>
        <v>0</v>
      </c>
      <c r="BB706" s="70">
        <f t="shared" si="808"/>
        <v>0</v>
      </c>
      <c r="BC706" s="70">
        <f t="shared" si="808"/>
        <v>0</v>
      </c>
      <c r="BD706" s="70">
        <f t="shared" si="808"/>
        <v>0</v>
      </c>
      <c r="BE706" s="70">
        <f t="shared" si="808"/>
        <v>0</v>
      </c>
      <c r="BF706" s="70">
        <f t="shared" si="808"/>
        <v>0</v>
      </c>
      <c r="BG706" s="70">
        <f t="shared" si="808"/>
        <v>0</v>
      </c>
      <c r="BH706" s="70">
        <f t="shared" si="808"/>
        <v>0</v>
      </c>
      <c r="BI706" s="70">
        <f t="shared" si="808"/>
        <v>0</v>
      </c>
      <c r="BJ706" s="70">
        <f t="shared" si="808"/>
        <v>0</v>
      </c>
      <c r="BK706" s="70">
        <f t="shared" si="808"/>
        <v>0</v>
      </c>
      <c r="BL706" s="70">
        <f t="shared" si="808"/>
        <v>0</v>
      </c>
      <c r="BM706" s="70">
        <f t="shared" si="808"/>
        <v>0</v>
      </c>
      <c r="BN706" s="70">
        <f t="shared" si="808"/>
        <v>0</v>
      </c>
      <c r="BO706" s="70">
        <f t="shared" si="808"/>
        <v>0</v>
      </c>
      <c r="BP706" s="70">
        <f t="shared" si="808"/>
        <v>0</v>
      </c>
      <c r="BQ706" s="70">
        <f t="shared" si="808"/>
        <v>0</v>
      </c>
      <c r="BR706" s="70">
        <f t="shared" si="808"/>
        <v>0</v>
      </c>
      <c r="BS706" s="70">
        <f t="shared" si="808"/>
        <v>0</v>
      </c>
      <c r="BT706" s="70">
        <f t="shared" si="808"/>
        <v>0</v>
      </c>
      <c r="BU706" s="70">
        <f t="shared" si="808"/>
        <v>0</v>
      </c>
      <c r="BV706" s="70">
        <f t="shared" si="808"/>
        <v>0</v>
      </c>
      <c r="BW706" s="70">
        <f t="shared" si="808"/>
        <v>0</v>
      </c>
      <c r="BX706" s="70">
        <f t="shared" si="808"/>
        <v>0</v>
      </c>
      <c r="BY706" s="70">
        <f t="shared" si="808"/>
        <v>0</v>
      </c>
      <c r="BZ706" s="70">
        <f t="shared" si="808"/>
        <v>0</v>
      </c>
      <c r="CA706" s="70">
        <f t="shared" si="808"/>
        <v>0</v>
      </c>
      <c r="CB706" s="70">
        <f t="shared" si="808"/>
        <v>0</v>
      </c>
      <c r="CC706" s="70">
        <f t="shared" si="808"/>
        <v>0</v>
      </c>
      <c r="CD706" s="70">
        <f t="shared" si="808"/>
        <v>0</v>
      </c>
      <c r="CE706" s="70">
        <f t="shared" si="808"/>
        <v>0</v>
      </c>
      <c r="CF706" s="70">
        <f t="shared" si="808"/>
        <v>0</v>
      </c>
      <c r="CG706" s="70">
        <f t="shared" si="808"/>
        <v>0</v>
      </c>
      <c r="CH706" s="70">
        <f t="shared" si="808"/>
        <v>0</v>
      </c>
      <c r="CI706" s="70">
        <f t="shared" si="808"/>
        <v>0</v>
      </c>
      <c r="CJ706" s="70">
        <f t="shared" si="808"/>
        <v>0</v>
      </c>
      <c r="CK706" s="70">
        <f t="shared" si="808"/>
        <v>0</v>
      </c>
      <c r="CL706" s="70">
        <f t="shared" si="808"/>
        <v>0</v>
      </c>
      <c r="CM706" s="70">
        <f t="shared" si="808"/>
        <v>0</v>
      </c>
      <c r="CN706" s="70">
        <f t="shared" si="808"/>
        <v>0</v>
      </c>
      <c r="CO706" s="70">
        <f t="shared" si="808"/>
        <v>0</v>
      </c>
      <c r="CP706" s="70">
        <f t="shared" si="808"/>
        <v>0</v>
      </c>
      <c r="CQ706" s="70">
        <f t="shared" ref="CQ706" si="809">SUM(CQ707:CQ707)</f>
        <v>0</v>
      </c>
    </row>
    <row r="707" spans="1:95" ht="63">
      <c r="A707" s="73" t="s">
        <v>1527</v>
      </c>
      <c r="B707" s="122" t="s">
        <v>1528</v>
      </c>
      <c r="C707" s="127" t="s">
        <v>1529</v>
      </c>
      <c r="D707" s="92">
        <v>0</v>
      </c>
      <c r="E707" s="79">
        <v>0</v>
      </c>
      <c r="F707" s="79">
        <v>0</v>
      </c>
      <c r="G707" s="79">
        <v>0</v>
      </c>
      <c r="H707" s="79">
        <v>0</v>
      </c>
      <c r="I707" s="79">
        <v>0</v>
      </c>
      <c r="J707" s="79">
        <v>0</v>
      </c>
      <c r="K707" s="79">
        <v>0</v>
      </c>
      <c r="L707" s="79">
        <v>0</v>
      </c>
      <c r="M707" s="79">
        <v>0</v>
      </c>
      <c r="N707" s="79">
        <v>0</v>
      </c>
      <c r="O707" s="79">
        <v>0</v>
      </c>
      <c r="P707" s="79">
        <v>0</v>
      </c>
      <c r="Q707" s="79">
        <v>0</v>
      </c>
      <c r="R707" s="79">
        <v>0</v>
      </c>
      <c r="S707" s="79">
        <v>0</v>
      </c>
      <c r="T707" s="79">
        <v>0</v>
      </c>
      <c r="U707" s="79">
        <v>0</v>
      </c>
      <c r="V707" s="79">
        <v>0</v>
      </c>
      <c r="W707" s="79">
        <v>0</v>
      </c>
      <c r="X707" s="79">
        <v>0</v>
      </c>
      <c r="Y707" s="79">
        <v>0</v>
      </c>
      <c r="Z707" s="79">
        <v>0</v>
      </c>
      <c r="AA707" s="79">
        <v>0</v>
      </c>
      <c r="AB707" s="79">
        <v>0</v>
      </c>
      <c r="AC707" s="79">
        <v>0</v>
      </c>
      <c r="AD707" s="79">
        <v>0</v>
      </c>
      <c r="AE707" s="79">
        <v>0</v>
      </c>
      <c r="AF707" s="79">
        <v>0</v>
      </c>
      <c r="AG707" s="79">
        <v>0</v>
      </c>
      <c r="AH707" s="79">
        <v>0</v>
      </c>
      <c r="AI707" s="79">
        <v>0</v>
      </c>
      <c r="AJ707" s="79">
        <v>0</v>
      </c>
      <c r="AK707" s="79">
        <v>0</v>
      </c>
      <c r="AL707" s="79">
        <v>0</v>
      </c>
      <c r="AM707" s="79">
        <v>0</v>
      </c>
      <c r="AN707" s="79">
        <v>0</v>
      </c>
      <c r="AO707" s="79">
        <v>0</v>
      </c>
      <c r="AP707" s="79">
        <v>0</v>
      </c>
      <c r="AQ707" s="79">
        <v>0</v>
      </c>
      <c r="AR707" s="79">
        <v>0</v>
      </c>
      <c r="AS707" s="79">
        <v>0</v>
      </c>
      <c r="AT707" s="79">
        <v>0</v>
      </c>
      <c r="AU707" s="79">
        <v>0</v>
      </c>
      <c r="AV707" s="79">
        <v>0</v>
      </c>
      <c r="AW707" s="79">
        <v>0</v>
      </c>
      <c r="AX707" s="79">
        <v>0</v>
      </c>
      <c r="AY707" s="79">
        <v>0</v>
      </c>
      <c r="AZ707" s="79">
        <v>0</v>
      </c>
      <c r="BA707" s="79">
        <v>0</v>
      </c>
      <c r="BB707" s="79">
        <v>0</v>
      </c>
      <c r="BC707" s="79">
        <v>0</v>
      </c>
      <c r="BD707" s="79">
        <v>0</v>
      </c>
      <c r="BE707" s="79">
        <v>0</v>
      </c>
      <c r="BF707" s="79">
        <v>0</v>
      </c>
      <c r="BG707" s="79">
        <v>0</v>
      </c>
      <c r="BH707" s="79">
        <v>0</v>
      </c>
      <c r="BI707" s="79">
        <v>0</v>
      </c>
      <c r="BJ707" s="79">
        <v>0</v>
      </c>
      <c r="BK707" s="79">
        <v>0</v>
      </c>
      <c r="BL707" s="79">
        <v>0</v>
      </c>
      <c r="BM707" s="79">
        <v>0</v>
      </c>
      <c r="BN707" s="79">
        <v>0</v>
      </c>
      <c r="BO707" s="79">
        <v>0</v>
      </c>
      <c r="BP707" s="79">
        <v>0</v>
      </c>
      <c r="BQ707" s="79">
        <v>0</v>
      </c>
      <c r="BR707" s="79">
        <v>0</v>
      </c>
      <c r="BS707" s="79">
        <v>0</v>
      </c>
      <c r="BT707" s="79">
        <v>0</v>
      </c>
      <c r="BU707" s="79">
        <v>0</v>
      </c>
      <c r="BV707" s="79">
        <v>0</v>
      </c>
      <c r="BW707" s="79">
        <v>0</v>
      </c>
      <c r="BX707" s="79">
        <v>0</v>
      </c>
      <c r="BY707" s="79">
        <v>0</v>
      </c>
      <c r="BZ707" s="79">
        <v>0</v>
      </c>
      <c r="CA707" s="79">
        <v>0</v>
      </c>
      <c r="CB707" s="79">
        <v>0</v>
      </c>
      <c r="CC707" s="79">
        <v>0</v>
      </c>
      <c r="CD707" s="79">
        <v>0</v>
      </c>
      <c r="CE707" s="79">
        <f>E707+R707+AE707+AR707+BE707+BR707</f>
        <v>0</v>
      </c>
      <c r="CF707" s="79">
        <f t="shared" ref="CF707" si="810">F707+S707+AF707+AS707+BF707+BS707</f>
        <v>0</v>
      </c>
      <c r="CG707" s="79">
        <f t="shared" ref="CG707" si="811">G707+T707+AG707+AT707+BG707+BT707</f>
        <v>0</v>
      </c>
      <c r="CH707" s="79">
        <f t="shared" ref="CH707" si="812">H707+U707+AH707+AU707+BH707+BU707</f>
        <v>0</v>
      </c>
      <c r="CI707" s="79">
        <f t="shared" ref="CI707" si="813">I707+V707+AI707+AV707+BI707+BV707</f>
        <v>0</v>
      </c>
      <c r="CJ707" s="79">
        <f t="shared" ref="CJ707" si="814">J707+W707+AJ707+AW707+BJ707+BW707</f>
        <v>0</v>
      </c>
      <c r="CK707" s="79">
        <f t="shared" ref="CK707" si="815">K707+X707+AK707+AX707+BK707+BX707</f>
        <v>0</v>
      </c>
      <c r="CL707" s="79">
        <f t="shared" ref="CL707" si="816">L707+Y707+AL707+AY707+BL707+BY707</f>
        <v>0</v>
      </c>
      <c r="CM707" s="79">
        <f t="shared" ref="CM707" si="817">M707+Z707+AM707+AZ707+BM707+BZ707</f>
        <v>0</v>
      </c>
      <c r="CN707" s="79">
        <f t="shared" ref="CN707" si="818">N707+AA707+AN707+BA707+BN707+CA707</f>
        <v>0</v>
      </c>
      <c r="CO707" s="79">
        <f t="shared" ref="CO707" si="819">O707+AB707+AO707+BB707+BO707+CB707</f>
        <v>0</v>
      </c>
      <c r="CP707" s="79">
        <f t="shared" ref="CP707" si="820">P707+AC707+AP707+BC707+BP707+CC707</f>
        <v>0</v>
      </c>
      <c r="CQ707" s="79">
        <f t="shared" ref="CQ707" si="821">Q707+AD707+AQ707+BD707+BQ707+CD707</f>
        <v>0</v>
      </c>
    </row>
    <row r="708" spans="1:95" ht="63">
      <c r="A708" s="66" t="s">
        <v>1530</v>
      </c>
      <c r="B708" s="120" t="s">
        <v>233</v>
      </c>
      <c r="C708" s="121" t="s">
        <v>202</v>
      </c>
      <c r="D708" s="70">
        <f t="shared" ref="D708:BO708" si="822">SUM(D709)</f>
        <v>0.632436</v>
      </c>
      <c r="E708" s="70">
        <f t="shared" si="822"/>
        <v>0</v>
      </c>
      <c r="F708" s="70">
        <f t="shared" si="822"/>
        <v>0.632436</v>
      </c>
      <c r="G708" s="70">
        <f t="shared" si="822"/>
        <v>0</v>
      </c>
      <c r="H708" s="70">
        <f t="shared" si="822"/>
        <v>0</v>
      </c>
      <c r="I708" s="70">
        <f t="shared" si="822"/>
        <v>5.5E-2</v>
      </c>
      <c r="J708" s="70">
        <f t="shared" si="822"/>
        <v>0</v>
      </c>
      <c r="K708" s="70">
        <f t="shared" si="822"/>
        <v>0</v>
      </c>
      <c r="L708" s="70">
        <f t="shared" si="822"/>
        <v>0</v>
      </c>
      <c r="M708" s="70">
        <f t="shared" si="822"/>
        <v>0</v>
      </c>
      <c r="N708" s="70">
        <f t="shared" si="822"/>
        <v>0</v>
      </c>
      <c r="O708" s="70">
        <f t="shared" si="822"/>
        <v>0</v>
      </c>
      <c r="P708" s="70">
        <f t="shared" si="822"/>
        <v>0</v>
      </c>
      <c r="Q708" s="70">
        <f t="shared" si="822"/>
        <v>0</v>
      </c>
      <c r="R708" s="70">
        <f t="shared" si="822"/>
        <v>0</v>
      </c>
      <c r="S708" s="70">
        <f t="shared" si="822"/>
        <v>0</v>
      </c>
      <c r="T708" s="70">
        <f t="shared" si="822"/>
        <v>0</v>
      </c>
      <c r="U708" s="70">
        <f t="shared" si="822"/>
        <v>0</v>
      </c>
      <c r="V708" s="70">
        <f t="shared" si="822"/>
        <v>0</v>
      </c>
      <c r="W708" s="70">
        <f t="shared" si="822"/>
        <v>0</v>
      </c>
      <c r="X708" s="70">
        <f t="shared" si="822"/>
        <v>0</v>
      </c>
      <c r="Y708" s="70">
        <f t="shared" si="822"/>
        <v>0</v>
      </c>
      <c r="Z708" s="70">
        <f t="shared" si="822"/>
        <v>0</v>
      </c>
      <c r="AA708" s="70">
        <f t="shared" si="822"/>
        <v>0</v>
      </c>
      <c r="AB708" s="70">
        <f t="shared" si="822"/>
        <v>0</v>
      </c>
      <c r="AC708" s="70">
        <f t="shared" si="822"/>
        <v>0</v>
      </c>
      <c r="AD708" s="70">
        <f t="shared" si="822"/>
        <v>0</v>
      </c>
      <c r="AE708" s="70">
        <f t="shared" si="822"/>
        <v>0</v>
      </c>
      <c r="AF708" s="70">
        <f t="shared" si="822"/>
        <v>0</v>
      </c>
      <c r="AG708" s="70">
        <f t="shared" si="822"/>
        <v>0</v>
      </c>
      <c r="AH708" s="70">
        <f t="shared" si="822"/>
        <v>0</v>
      </c>
      <c r="AI708" s="70">
        <f t="shared" si="822"/>
        <v>0</v>
      </c>
      <c r="AJ708" s="70">
        <f t="shared" si="822"/>
        <v>0</v>
      </c>
      <c r="AK708" s="70">
        <f t="shared" si="822"/>
        <v>0</v>
      </c>
      <c r="AL708" s="70">
        <f t="shared" si="822"/>
        <v>0</v>
      </c>
      <c r="AM708" s="70">
        <f t="shared" si="822"/>
        <v>0</v>
      </c>
      <c r="AN708" s="70">
        <f t="shared" si="822"/>
        <v>0</v>
      </c>
      <c r="AO708" s="70">
        <f t="shared" si="822"/>
        <v>0</v>
      </c>
      <c r="AP708" s="70">
        <f t="shared" si="822"/>
        <v>0</v>
      </c>
      <c r="AQ708" s="70">
        <f t="shared" si="822"/>
        <v>0</v>
      </c>
      <c r="AR708" s="70">
        <f t="shared" si="822"/>
        <v>0</v>
      </c>
      <c r="AS708" s="70">
        <f t="shared" si="822"/>
        <v>0</v>
      </c>
      <c r="AT708" s="70">
        <f t="shared" si="822"/>
        <v>0</v>
      </c>
      <c r="AU708" s="70">
        <f t="shared" si="822"/>
        <v>0</v>
      </c>
      <c r="AV708" s="70">
        <f t="shared" si="822"/>
        <v>0</v>
      </c>
      <c r="AW708" s="70">
        <f t="shared" si="822"/>
        <v>0</v>
      </c>
      <c r="AX708" s="70">
        <f t="shared" si="822"/>
        <v>0</v>
      </c>
      <c r="AY708" s="70">
        <f t="shared" si="822"/>
        <v>0</v>
      </c>
      <c r="AZ708" s="70">
        <f t="shared" si="822"/>
        <v>0</v>
      </c>
      <c r="BA708" s="70">
        <f t="shared" si="822"/>
        <v>0</v>
      </c>
      <c r="BB708" s="70">
        <f t="shared" si="822"/>
        <v>0</v>
      </c>
      <c r="BC708" s="70">
        <f t="shared" si="822"/>
        <v>0</v>
      </c>
      <c r="BD708" s="70">
        <f t="shared" si="822"/>
        <v>0</v>
      </c>
      <c r="BE708" s="70">
        <f t="shared" si="822"/>
        <v>0</v>
      </c>
      <c r="BF708" s="70">
        <f t="shared" si="822"/>
        <v>0</v>
      </c>
      <c r="BG708" s="70">
        <f t="shared" si="822"/>
        <v>0</v>
      </c>
      <c r="BH708" s="70">
        <f t="shared" si="822"/>
        <v>0</v>
      </c>
      <c r="BI708" s="70">
        <f t="shared" si="822"/>
        <v>0</v>
      </c>
      <c r="BJ708" s="70">
        <f t="shared" si="822"/>
        <v>0</v>
      </c>
      <c r="BK708" s="70">
        <f t="shared" si="822"/>
        <v>0</v>
      </c>
      <c r="BL708" s="70">
        <f t="shared" si="822"/>
        <v>0</v>
      </c>
      <c r="BM708" s="70">
        <f t="shared" si="822"/>
        <v>0</v>
      </c>
      <c r="BN708" s="70">
        <f t="shared" si="822"/>
        <v>0</v>
      </c>
      <c r="BO708" s="70">
        <f t="shared" si="822"/>
        <v>0</v>
      </c>
      <c r="BP708" s="70">
        <f t="shared" ref="BP708:CQ708" si="823">SUM(BP709)</f>
        <v>0</v>
      </c>
      <c r="BQ708" s="70">
        <f t="shared" si="823"/>
        <v>0</v>
      </c>
      <c r="BR708" s="70">
        <f t="shared" si="823"/>
        <v>0</v>
      </c>
      <c r="BS708" s="70">
        <f t="shared" si="823"/>
        <v>0</v>
      </c>
      <c r="BT708" s="70">
        <f t="shared" si="823"/>
        <v>0</v>
      </c>
      <c r="BU708" s="70">
        <f t="shared" si="823"/>
        <v>0</v>
      </c>
      <c r="BV708" s="70">
        <f t="shared" si="823"/>
        <v>0</v>
      </c>
      <c r="BW708" s="70">
        <f t="shared" si="823"/>
        <v>0</v>
      </c>
      <c r="BX708" s="70">
        <f t="shared" si="823"/>
        <v>0</v>
      </c>
      <c r="BY708" s="70">
        <f t="shared" si="823"/>
        <v>0</v>
      </c>
      <c r="BZ708" s="70">
        <f t="shared" si="823"/>
        <v>0</v>
      </c>
      <c r="CA708" s="70">
        <f t="shared" si="823"/>
        <v>0</v>
      </c>
      <c r="CB708" s="70">
        <f t="shared" si="823"/>
        <v>0</v>
      </c>
      <c r="CC708" s="70">
        <f t="shared" si="823"/>
        <v>0</v>
      </c>
      <c r="CD708" s="70">
        <f t="shared" si="823"/>
        <v>0</v>
      </c>
      <c r="CE708" s="70">
        <f t="shared" si="823"/>
        <v>0</v>
      </c>
      <c r="CF708" s="70">
        <f t="shared" si="823"/>
        <v>0.632436</v>
      </c>
      <c r="CG708" s="70">
        <f t="shared" si="823"/>
        <v>0</v>
      </c>
      <c r="CH708" s="70">
        <f t="shared" si="823"/>
        <v>0</v>
      </c>
      <c r="CI708" s="70">
        <f t="shared" si="823"/>
        <v>5.5E-2</v>
      </c>
      <c r="CJ708" s="70">
        <f t="shared" si="823"/>
        <v>0</v>
      </c>
      <c r="CK708" s="70">
        <f t="shared" si="823"/>
        <v>0</v>
      </c>
      <c r="CL708" s="70">
        <f t="shared" si="823"/>
        <v>0</v>
      </c>
      <c r="CM708" s="70">
        <f t="shared" si="823"/>
        <v>0</v>
      </c>
      <c r="CN708" s="70">
        <f t="shared" si="823"/>
        <v>0</v>
      </c>
      <c r="CO708" s="70">
        <f t="shared" si="823"/>
        <v>0</v>
      </c>
      <c r="CP708" s="70">
        <f t="shared" si="823"/>
        <v>0</v>
      </c>
      <c r="CQ708" s="70">
        <f t="shared" si="823"/>
        <v>0</v>
      </c>
    </row>
    <row r="709" spans="1:95" ht="47.25">
      <c r="A709" s="73" t="s">
        <v>1530</v>
      </c>
      <c r="B709" s="122" t="s">
        <v>1531</v>
      </c>
      <c r="C709" s="123" t="s">
        <v>1532</v>
      </c>
      <c r="D709" s="92">
        <v>0.632436</v>
      </c>
      <c r="E709" s="79">
        <v>0</v>
      </c>
      <c r="F709" s="92">
        <v>0.632436</v>
      </c>
      <c r="G709" s="79">
        <v>0</v>
      </c>
      <c r="H709" s="79">
        <v>0</v>
      </c>
      <c r="I709" s="79">
        <v>5.5E-2</v>
      </c>
      <c r="J709" s="79">
        <v>0</v>
      </c>
      <c r="K709" s="79">
        <v>0</v>
      </c>
      <c r="L709" s="79">
        <v>0</v>
      </c>
      <c r="M709" s="79">
        <v>0</v>
      </c>
      <c r="N709" s="79">
        <v>0</v>
      </c>
      <c r="O709" s="79">
        <v>0</v>
      </c>
      <c r="P709" s="79">
        <v>0</v>
      </c>
      <c r="Q709" s="79">
        <v>0</v>
      </c>
      <c r="R709" s="79">
        <v>0</v>
      </c>
      <c r="S709" s="79">
        <v>0</v>
      </c>
      <c r="T709" s="79">
        <v>0</v>
      </c>
      <c r="U709" s="79">
        <v>0</v>
      </c>
      <c r="V709" s="79">
        <v>0</v>
      </c>
      <c r="W709" s="79">
        <v>0</v>
      </c>
      <c r="X709" s="79">
        <v>0</v>
      </c>
      <c r="Y709" s="79">
        <v>0</v>
      </c>
      <c r="Z709" s="79">
        <v>0</v>
      </c>
      <c r="AA709" s="79">
        <v>0</v>
      </c>
      <c r="AB709" s="79">
        <v>0</v>
      </c>
      <c r="AC709" s="79">
        <v>0</v>
      </c>
      <c r="AD709" s="79">
        <v>0</v>
      </c>
      <c r="AE709" s="79">
        <v>0</v>
      </c>
      <c r="AF709" s="79">
        <v>0</v>
      </c>
      <c r="AG709" s="79">
        <v>0</v>
      </c>
      <c r="AH709" s="79">
        <v>0</v>
      </c>
      <c r="AI709" s="79">
        <v>0</v>
      </c>
      <c r="AJ709" s="79">
        <v>0</v>
      </c>
      <c r="AK709" s="79">
        <v>0</v>
      </c>
      <c r="AL709" s="79">
        <v>0</v>
      </c>
      <c r="AM709" s="79">
        <v>0</v>
      </c>
      <c r="AN709" s="79">
        <v>0</v>
      </c>
      <c r="AO709" s="79">
        <v>0</v>
      </c>
      <c r="AP709" s="79">
        <v>0</v>
      </c>
      <c r="AQ709" s="79">
        <v>0</v>
      </c>
      <c r="AR709" s="79">
        <v>0</v>
      </c>
      <c r="AS709" s="79">
        <v>0</v>
      </c>
      <c r="AT709" s="79">
        <v>0</v>
      </c>
      <c r="AU709" s="79">
        <v>0</v>
      </c>
      <c r="AV709" s="79">
        <v>0</v>
      </c>
      <c r="AW709" s="79">
        <v>0</v>
      </c>
      <c r="AX709" s="79">
        <v>0</v>
      </c>
      <c r="AY709" s="79">
        <v>0</v>
      </c>
      <c r="AZ709" s="79">
        <v>0</v>
      </c>
      <c r="BA709" s="79">
        <v>0</v>
      </c>
      <c r="BB709" s="79">
        <v>0</v>
      </c>
      <c r="BC709" s="79">
        <v>0</v>
      </c>
      <c r="BD709" s="79">
        <v>0</v>
      </c>
      <c r="BE709" s="79">
        <v>0</v>
      </c>
      <c r="BF709" s="79">
        <v>0</v>
      </c>
      <c r="BG709" s="79">
        <v>0</v>
      </c>
      <c r="BH709" s="79">
        <v>0</v>
      </c>
      <c r="BI709" s="79">
        <v>0</v>
      </c>
      <c r="BJ709" s="79">
        <v>0</v>
      </c>
      <c r="BK709" s="79">
        <v>0</v>
      </c>
      <c r="BL709" s="79">
        <v>0</v>
      </c>
      <c r="BM709" s="79">
        <v>0</v>
      </c>
      <c r="BN709" s="79">
        <v>0</v>
      </c>
      <c r="BO709" s="79">
        <v>0</v>
      </c>
      <c r="BP709" s="79">
        <v>0</v>
      </c>
      <c r="BQ709" s="79">
        <v>0</v>
      </c>
      <c r="BR709" s="79">
        <v>0</v>
      </c>
      <c r="BS709" s="79">
        <v>0</v>
      </c>
      <c r="BT709" s="79">
        <v>0</v>
      </c>
      <c r="BU709" s="79">
        <v>0</v>
      </c>
      <c r="BV709" s="79">
        <v>0</v>
      </c>
      <c r="BW709" s="79">
        <v>0</v>
      </c>
      <c r="BX709" s="79">
        <v>0</v>
      </c>
      <c r="BY709" s="79">
        <v>0</v>
      </c>
      <c r="BZ709" s="79">
        <v>0</v>
      </c>
      <c r="CA709" s="79">
        <v>0</v>
      </c>
      <c r="CB709" s="79">
        <v>0</v>
      </c>
      <c r="CC709" s="79">
        <v>0</v>
      </c>
      <c r="CD709" s="79">
        <v>0</v>
      </c>
      <c r="CE709" s="79">
        <f>E709+R709+AE709+AR709+BE709+BR709</f>
        <v>0</v>
      </c>
      <c r="CF709" s="79">
        <f t="shared" ref="CF709:CF710" si="824">F709+S709+AF709+AS709+BF709+BS709</f>
        <v>0.632436</v>
      </c>
      <c r="CG709" s="79">
        <f t="shared" ref="CG709:CG710" si="825">G709+T709+AG709+AT709+BG709+BT709</f>
        <v>0</v>
      </c>
      <c r="CH709" s="79">
        <f t="shared" ref="CH709:CH710" si="826">H709+U709+AH709+AU709+BH709+BU709</f>
        <v>0</v>
      </c>
      <c r="CI709" s="79">
        <f t="shared" ref="CI709:CI710" si="827">I709+V709+AI709+AV709+BI709+BV709</f>
        <v>5.5E-2</v>
      </c>
      <c r="CJ709" s="79">
        <f t="shared" ref="CJ709:CJ710" si="828">J709+W709+AJ709+AW709+BJ709+BW709</f>
        <v>0</v>
      </c>
      <c r="CK709" s="79">
        <f t="shared" ref="CK709:CK710" si="829">K709+X709+AK709+AX709+BK709+BX709</f>
        <v>0</v>
      </c>
      <c r="CL709" s="79">
        <f t="shared" ref="CL709:CL710" si="830">L709+Y709+AL709+AY709+BL709+BY709</f>
        <v>0</v>
      </c>
      <c r="CM709" s="79">
        <f t="shared" ref="CM709:CM710" si="831">M709+Z709+AM709+AZ709+BM709+BZ709</f>
        <v>0</v>
      </c>
      <c r="CN709" s="79">
        <f t="shared" ref="CN709:CN710" si="832">N709+AA709+AN709+BA709+BN709+CA709</f>
        <v>0</v>
      </c>
      <c r="CO709" s="79">
        <f t="shared" ref="CO709:CO710" si="833">O709+AB709+AO709+BB709+BO709+CB709</f>
        <v>0</v>
      </c>
      <c r="CP709" s="79">
        <f t="shared" ref="CP709:CP710" si="834">P709+AC709+AP709+BC709+BP709+CC709</f>
        <v>0</v>
      </c>
      <c r="CQ709" s="79">
        <f t="shared" ref="CQ709:CQ710" si="835">Q709+AD709+AQ709+BD709+BQ709+CD709</f>
        <v>0</v>
      </c>
    </row>
    <row r="710" spans="1:95" ht="63">
      <c r="A710" s="73" t="s">
        <v>1533</v>
      </c>
      <c r="B710" s="67" t="s">
        <v>235</v>
      </c>
      <c r="C710" s="67" t="s">
        <v>202</v>
      </c>
      <c r="D710" s="92">
        <v>0</v>
      </c>
      <c r="E710" s="84">
        <v>0</v>
      </c>
      <c r="F710" s="84">
        <v>0</v>
      </c>
      <c r="G710" s="84">
        <v>0</v>
      </c>
      <c r="H710" s="84">
        <v>0</v>
      </c>
      <c r="I710" s="84">
        <v>0</v>
      </c>
      <c r="J710" s="84">
        <v>0</v>
      </c>
      <c r="K710" s="84">
        <v>0</v>
      </c>
      <c r="L710" s="84">
        <v>0</v>
      </c>
      <c r="M710" s="84">
        <v>0</v>
      </c>
      <c r="N710" s="84">
        <v>0</v>
      </c>
      <c r="O710" s="84">
        <v>0</v>
      </c>
      <c r="P710" s="84">
        <v>0</v>
      </c>
      <c r="Q710" s="84">
        <v>0</v>
      </c>
      <c r="R710" s="84">
        <v>0</v>
      </c>
      <c r="S710" s="84">
        <v>0</v>
      </c>
      <c r="T710" s="84">
        <v>0</v>
      </c>
      <c r="U710" s="84">
        <v>0</v>
      </c>
      <c r="V710" s="84">
        <v>0</v>
      </c>
      <c r="W710" s="84">
        <v>0</v>
      </c>
      <c r="X710" s="84">
        <v>0</v>
      </c>
      <c r="Y710" s="84">
        <v>0</v>
      </c>
      <c r="Z710" s="84">
        <v>0</v>
      </c>
      <c r="AA710" s="84">
        <v>0</v>
      </c>
      <c r="AB710" s="84">
        <v>0</v>
      </c>
      <c r="AC710" s="84">
        <v>0</v>
      </c>
      <c r="AD710" s="84">
        <v>0</v>
      </c>
      <c r="AE710" s="84">
        <v>0</v>
      </c>
      <c r="AF710" s="84">
        <v>0</v>
      </c>
      <c r="AG710" s="84">
        <v>0</v>
      </c>
      <c r="AH710" s="84">
        <v>0</v>
      </c>
      <c r="AI710" s="84">
        <v>0</v>
      </c>
      <c r="AJ710" s="84">
        <v>0</v>
      </c>
      <c r="AK710" s="84">
        <v>0</v>
      </c>
      <c r="AL710" s="84">
        <v>0</v>
      </c>
      <c r="AM710" s="84">
        <v>0</v>
      </c>
      <c r="AN710" s="84">
        <v>0</v>
      </c>
      <c r="AO710" s="84">
        <v>0</v>
      </c>
      <c r="AP710" s="84">
        <v>0</v>
      </c>
      <c r="AQ710" s="84">
        <v>0</v>
      </c>
      <c r="AR710" s="84">
        <v>0</v>
      </c>
      <c r="AS710" s="84">
        <v>0</v>
      </c>
      <c r="AT710" s="84">
        <v>0</v>
      </c>
      <c r="AU710" s="84">
        <v>0</v>
      </c>
      <c r="AV710" s="84">
        <v>0</v>
      </c>
      <c r="AW710" s="84">
        <v>0</v>
      </c>
      <c r="AX710" s="84">
        <v>0</v>
      </c>
      <c r="AY710" s="84">
        <v>0</v>
      </c>
      <c r="AZ710" s="84">
        <v>0</v>
      </c>
      <c r="BA710" s="84">
        <v>0</v>
      </c>
      <c r="BB710" s="84">
        <v>0</v>
      </c>
      <c r="BC710" s="84">
        <v>0</v>
      </c>
      <c r="BD710" s="84">
        <v>0</v>
      </c>
      <c r="BE710" s="84">
        <v>0</v>
      </c>
      <c r="BF710" s="84">
        <v>0</v>
      </c>
      <c r="BG710" s="84">
        <v>0</v>
      </c>
      <c r="BH710" s="84">
        <v>0</v>
      </c>
      <c r="BI710" s="84">
        <v>0</v>
      </c>
      <c r="BJ710" s="84">
        <v>0</v>
      </c>
      <c r="BK710" s="84">
        <v>0</v>
      </c>
      <c r="BL710" s="84">
        <v>0</v>
      </c>
      <c r="BM710" s="84">
        <v>0</v>
      </c>
      <c r="BN710" s="84">
        <v>0</v>
      </c>
      <c r="BO710" s="84">
        <v>0</v>
      </c>
      <c r="BP710" s="84">
        <v>0</v>
      </c>
      <c r="BQ710" s="84">
        <v>0</v>
      </c>
      <c r="BR710" s="79">
        <v>0</v>
      </c>
      <c r="BS710" s="79">
        <v>0</v>
      </c>
      <c r="BT710" s="84">
        <v>0</v>
      </c>
      <c r="BU710" s="84">
        <v>0</v>
      </c>
      <c r="BV710" s="84">
        <v>0</v>
      </c>
      <c r="BW710" s="84">
        <v>0</v>
      </c>
      <c r="BX710" s="84">
        <v>0</v>
      </c>
      <c r="BY710" s="84">
        <v>0</v>
      </c>
      <c r="BZ710" s="84">
        <v>0</v>
      </c>
      <c r="CA710" s="84">
        <v>0</v>
      </c>
      <c r="CB710" s="84">
        <v>0</v>
      </c>
      <c r="CC710" s="84">
        <v>0</v>
      </c>
      <c r="CD710" s="84">
        <v>0</v>
      </c>
      <c r="CE710" s="84">
        <f>E710+R710+AE710+AR710+BE710+BR710</f>
        <v>0</v>
      </c>
      <c r="CF710" s="84">
        <f t="shared" si="824"/>
        <v>0</v>
      </c>
      <c r="CG710" s="84">
        <f t="shared" si="825"/>
        <v>0</v>
      </c>
      <c r="CH710" s="84">
        <f t="shared" si="826"/>
        <v>0</v>
      </c>
      <c r="CI710" s="84">
        <f t="shared" si="827"/>
        <v>0</v>
      </c>
      <c r="CJ710" s="84">
        <f t="shared" si="828"/>
        <v>0</v>
      </c>
      <c r="CK710" s="84">
        <f t="shared" si="829"/>
        <v>0</v>
      </c>
      <c r="CL710" s="84">
        <f t="shared" si="830"/>
        <v>0</v>
      </c>
      <c r="CM710" s="84">
        <f t="shared" si="831"/>
        <v>0</v>
      </c>
      <c r="CN710" s="84">
        <f t="shared" si="832"/>
        <v>0</v>
      </c>
      <c r="CO710" s="84">
        <f t="shared" si="833"/>
        <v>0</v>
      </c>
      <c r="CP710" s="84">
        <f t="shared" si="834"/>
        <v>0</v>
      </c>
      <c r="CQ710" s="84">
        <f t="shared" si="835"/>
        <v>0</v>
      </c>
    </row>
    <row r="711" spans="1:95" ht="78.75">
      <c r="A711" s="66" t="s">
        <v>1534</v>
      </c>
      <c r="B711" s="120" t="s">
        <v>242</v>
      </c>
      <c r="C711" s="121" t="s">
        <v>202</v>
      </c>
      <c r="D711" s="70">
        <f t="shared" ref="D711:BO711" si="836">SUM(D712:D713)</f>
        <v>639.05631943000003</v>
      </c>
      <c r="E711" s="70">
        <f t="shared" si="836"/>
        <v>0</v>
      </c>
      <c r="F711" s="70">
        <f t="shared" si="836"/>
        <v>145.86291735</v>
      </c>
      <c r="G711" s="70">
        <f t="shared" si="836"/>
        <v>0</v>
      </c>
      <c r="H711" s="70">
        <f t="shared" si="836"/>
        <v>0</v>
      </c>
      <c r="I711" s="70">
        <f t="shared" si="836"/>
        <v>0</v>
      </c>
      <c r="J711" s="70">
        <f t="shared" si="836"/>
        <v>0</v>
      </c>
      <c r="K711" s="70">
        <f t="shared" si="836"/>
        <v>0</v>
      </c>
      <c r="L711" s="70">
        <f t="shared" si="836"/>
        <v>2</v>
      </c>
      <c r="M711" s="70">
        <f t="shared" si="836"/>
        <v>0</v>
      </c>
      <c r="N711" s="70">
        <f t="shared" si="836"/>
        <v>0</v>
      </c>
      <c r="O711" s="70">
        <f t="shared" si="836"/>
        <v>0</v>
      </c>
      <c r="P711" s="70">
        <f t="shared" si="836"/>
        <v>0</v>
      </c>
      <c r="Q711" s="70">
        <f t="shared" si="836"/>
        <v>0</v>
      </c>
      <c r="R711" s="70">
        <f t="shared" si="836"/>
        <v>0</v>
      </c>
      <c r="S711" s="70">
        <f t="shared" si="836"/>
        <v>0</v>
      </c>
      <c r="T711" s="70">
        <f t="shared" si="836"/>
        <v>0</v>
      </c>
      <c r="U711" s="70">
        <f t="shared" si="836"/>
        <v>0</v>
      </c>
      <c r="V711" s="70">
        <f t="shared" si="836"/>
        <v>0</v>
      </c>
      <c r="W711" s="70">
        <f t="shared" si="836"/>
        <v>0</v>
      </c>
      <c r="X711" s="70">
        <f t="shared" si="836"/>
        <v>0</v>
      </c>
      <c r="Y711" s="70">
        <f t="shared" si="836"/>
        <v>0</v>
      </c>
      <c r="Z711" s="70">
        <f t="shared" si="836"/>
        <v>0</v>
      </c>
      <c r="AA711" s="70">
        <f t="shared" si="836"/>
        <v>0</v>
      </c>
      <c r="AB711" s="70">
        <f t="shared" si="836"/>
        <v>0</v>
      </c>
      <c r="AC711" s="70">
        <f t="shared" si="836"/>
        <v>0</v>
      </c>
      <c r="AD711" s="70">
        <f t="shared" si="836"/>
        <v>0</v>
      </c>
      <c r="AE711" s="70">
        <f t="shared" si="836"/>
        <v>0</v>
      </c>
      <c r="AF711" s="70">
        <f t="shared" si="836"/>
        <v>159.22</v>
      </c>
      <c r="AG711" s="70">
        <f t="shared" si="836"/>
        <v>0</v>
      </c>
      <c r="AH711" s="70">
        <f t="shared" si="836"/>
        <v>0</v>
      </c>
      <c r="AI711" s="70">
        <f t="shared" si="836"/>
        <v>0</v>
      </c>
      <c r="AJ711" s="70">
        <f t="shared" si="836"/>
        <v>0</v>
      </c>
      <c r="AK711" s="70">
        <f t="shared" si="836"/>
        <v>0</v>
      </c>
      <c r="AL711" s="70">
        <f t="shared" si="836"/>
        <v>1</v>
      </c>
      <c r="AM711" s="70">
        <f t="shared" si="836"/>
        <v>0</v>
      </c>
      <c r="AN711" s="70">
        <f t="shared" si="836"/>
        <v>0</v>
      </c>
      <c r="AO711" s="70">
        <f t="shared" si="836"/>
        <v>0</v>
      </c>
      <c r="AP711" s="70">
        <f t="shared" si="836"/>
        <v>0</v>
      </c>
      <c r="AQ711" s="70">
        <f t="shared" si="836"/>
        <v>0</v>
      </c>
      <c r="AR711" s="70">
        <f t="shared" si="836"/>
        <v>0</v>
      </c>
      <c r="AS711" s="70">
        <f t="shared" si="836"/>
        <v>0</v>
      </c>
      <c r="AT711" s="70">
        <f t="shared" si="836"/>
        <v>0</v>
      </c>
      <c r="AU711" s="70">
        <f t="shared" si="836"/>
        <v>0</v>
      </c>
      <c r="AV711" s="70">
        <f t="shared" si="836"/>
        <v>0</v>
      </c>
      <c r="AW711" s="70">
        <f t="shared" si="836"/>
        <v>0</v>
      </c>
      <c r="AX711" s="70">
        <f t="shared" si="836"/>
        <v>0</v>
      </c>
      <c r="AY711" s="70">
        <f t="shared" si="836"/>
        <v>0</v>
      </c>
      <c r="AZ711" s="70">
        <f t="shared" si="836"/>
        <v>0</v>
      </c>
      <c r="BA711" s="70">
        <f t="shared" si="836"/>
        <v>0</v>
      </c>
      <c r="BB711" s="70">
        <f t="shared" si="836"/>
        <v>0</v>
      </c>
      <c r="BC711" s="70">
        <f t="shared" si="836"/>
        <v>0</v>
      </c>
      <c r="BD711" s="70">
        <f t="shared" si="836"/>
        <v>0</v>
      </c>
      <c r="BE711" s="70">
        <f t="shared" si="836"/>
        <v>0</v>
      </c>
      <c r="BF711" s="70">
        <f t="shared" si="836"/>
        <v>0</v>
      </c>
      <c r="BG711" s="70">
        <f t="shared" si="836"/>
        <v>0</v>
      </c>
      <c r="BH711" s="70">
        <f t="shared" si="836"/>
        <v>0</v>
      </c>
      <c r="BI711" s="70">
        <f t="shared" si="836"/>
        <v>0</v>
      </c>
      <c r="BJ711" s="70">
        <f t="shared" si="836"/>
        <v>0</v>
      </c>
      <c r="BK711" s="70">
        <f t="shared" si="836"/>
        <v>0</v>
      </c>
      <c r="BL711" s="70">
        <f t="shared" si="836"/>
        <v>0</v>
      </c>
      <c r="BM711" s="70">
        <f t="shared" si="836"/>
        <v>0</v>
      </c>
      <c r="BN711" s="70">
        <f t="shared" si="836"/>
        <v>0</v>
      </c>
      <c r="BO711" s="70">
        <f t="shared" si="836"/>
        <v>0</v>
      </c>
      <c r="BP711" s="70">
        <f t="shared" ref="BP711:CQ711" si="837">SUM(BP712:BP713)</f>
        <v>0</v>
      </c>
      <c r="BQ711" s="70">
        <f t="shared" si="837"/>
        <v>0</v>
      </c>
      <c r="BR711" s="70">
        <f t="shared" si="837"/>
        <v>0</v>
      </c>
      <c r="BS711" s="70">
        <f t="shared" si="837"/>
        <v>0</v>
      </c>
      <c r="BT711" s="70">
        <f t="shared" si="837"/>
        <v>0</v>
      </c>
      <c r="BU711" s="70">
        <f t="shared" si="837"/>
        <v>0</v>
      </c>
      <c r="BV711" s="70">
        <f t="shared" si="837"/>
        <v>0</v>
      </c>
      <c r="BW711" s="70">
        <f t="shared" si="837"/>
        <v>0</v>
      </c>
      <c r="BX711" s="70">
        <f t="shared" si="837"/>
        <v>0</v>
      </c>
      <c r="BY711" s="70">
        <f t="shared" si="837"/>
        <v>0</v>
      </c>
      <c r="BZ711" s="70">
        <f t="shared" si="837"/>
        <v>0</v>
      </c>
      <c r="CA711" s="70">
        <f t="shared" si="837"/>
        <v>0</v>
      </c>
      <c r="CB711" s="70">
        <f t="shared" si="837"/>
        <v>0</v>
      </c>
      <c r="CC711" s="70">
        <f t="shared" si="837"/>
        <v>0</v>
      </c>
      <c r="CD711" s="70">
        <f t="shared" si="837"/>
        <v>0</v>
      </c>
      <c r="CE711" s="70">
        <f t="shared" si="837"/>
        <v>0</v>
      </c>
      <c r="CF711" s="70">
        <f t="shared" si="837"/>
        <v>305.08291735</v>
      </c>
      <c r="CG711" s="70">
        <f t="shared" si="837"/>
        <v>0</v>
      </c>
      <c r="CH711" s="70">
        <f t="shared" si="837"/>
        <v>0</v>
      </c>
      <c r="CI711" s="70">
        <f t="shared" si="837"/>
        <v>0</v>
      </c>
      <c r="CJ711" s="70">
        <f t="shared" si="837"/>
        <v>0</v>
      </c>
      <c r="CK711" s="70">
        <f t="shared" si="837"/>
        <v>0</v>
      </c>
      <c r="CL711" s="70">
        <f t="shared" si="837"/>
        <v>3</v>
      </c>
      <c r="CM711" s="70">
        <f t="shared" si="837"/>
        <v>0</v>
      </c>
      <c r="CN711" s="70">
        <f t="shared" si="837"/>
        <v>0</v>
      </c>
      <c r="CO711" s="70">
        <f t="shared" si="837"/>
        <v>0</v>
      </c>
      <c r="CP711" s="70">
        <f t="shared" si="837"/>
        <v>0</v>
      </c>
      <c r="CQ711" s="70">
        <f t="shared" si="837"/>
        <v>0</v>
      </c>
    </row>
    <row r="712" spans="1:95" ht="31.5">
      <c r="A712" s="73" t="s">
        <v>1534</v>
      </c>
      <c r="B712" s="90" t="s">
        <v>1535</v>
      </c>
      <c r="C712" s="75" t="s">
        <v>1536</v>
      </c>
      <c r="D712" s="92">
        <v>626.98</v>
      </c>
      <c r="E712" s="79">
        <v>0</v>
      </c>
      <c r="F712" s="79">
        <v>145.86291735</v>
      </c>
      <c r="G712" s="79">
        <v>0</v>
      </c>
      <c r="H712" s="79">
        <v>0</v>
      </c>
      <c r="I712" s="79">
        <v>0</v>
      </c>
      <c r="J712" s="79">
        <v>0</v>
      </c>
      <c r="K712" s="79">
        <v>0</v>
      </c>
      <c r="L712" s="79">
        <v>2</v>
      </c>
      <c r="M712" s="79">
        <v>0</v>
      </c>
      <c r="N712" s="79">
        <v>0</v>
      </c>
      <c r="O712" s="79">
        <v>0</v>
      </c>
      <c r="P712" s="79">
        <v>0</v>
      </c>
      <c r="Q712" s="79">
        <v>0</v>
      </c>
      <c r="R712" s="79">
        <v>0</v>
      </c>
      <c r="S712" s="79">
        <v>0</v>
      </c>
      <c r="T712" s="79">
        <v>0</v>
      </c>
      <c r="U712" s="79">
        <v>0</v>
      </c>
      <c r="V712" s="79">
        <v>0</v>
      </c>
      <c r="W712" s="79">
        <v>0</v>
      </c>
      <c r="X712" s="79">
        <v>0</v>
      </c>
      <c r="Y712" s="79">
        <v>0</v>
      </c>
      <c r="Z712" s="79">
        <v>0</v>
      </c>
      <c r="AA712" s="79">
        <v>0</v>
      </c>
      <c r="AB712" s="79">
        <v>0</v>
      </c>
      <c r="AC712" s="79">
        <v>0</v>
      </c>
      <c r="AD712" s="79">
        <v>0</v>
      </c>
      <c r="AE712" s="79">
        <v>0</v>
      </c>
      <c r="AF712" s="79">
        <v>159.22</v>
      </c>
      <c r="AG712" s="79">
        <v>0</v>
      </c>
      <c r="AH712" s="79">
        <v>0</v>
      </c>
      <c r="AI712" s="79">
        <v>0</v>
      </c>
      <c r="AJ712" s="79">
        <v>0</v>
      </c>
      <c r="AK712" s="79">
        <v>0</v>
      </c>
      <c r="AL712" s="79">
        <v>1</v>
      </c>
      <c r="AM712" s="79">
        <v>0</v>
      </c>
      <c r="AN712" s="79">
        <v>0</v>
      </c>
      <c r="AO712" s="79">
        <v>0</v>
      </c>
      <c r="AP712" s="79">
        <v>0</v>
      </c>
      <c r="AQ712" s="79">
        <v>0</v>
      </c>
      <c r="AR712" s="79">
        <v>0</v>
      </c>
      <c r="AS712" s="79">
        <v>0</v>
      </c>
      <c r="AT712" s="79">
        <v>0</v>
      </c>
      <c r="AU712" s="79">
        <v>0</v>
      </c>
      <c r="AV712" s="79">
        <v>0</v>
      </c>
      <c r="AW712" s="79">
        <v>0</v>
      </c>
      <c r="AX712" s="79">
        <v>0</v>
      </c>
      <c r="AY712" s="79">
        <v>0</v>
      </c>
      <c r="AZ712" s="79">
        <v>0</v>
      </c>
      <c r="BA712" s="79">
        <v>0</v>
      </c>
      <c r="BB712" s="79">
        <v>0</v>
      </c>
      <c r="BC712" s="79">
        <v>0</v>
      </c>
      <c r="BD712" s="79">
        <v>0</v>
      </c>
      <c r="BE712" s="79">
        <v>0</v>
      </c>
      <c r="BF712" s="79">
        <v>0</v>
      </c>
      <c r="BG712" s="79">
        <v>0</v>
      </c>
      <c r="BH712" s="79">
        <v>0</v>
      </c>
      <c r="BI712" s="79">
        <v>0</v>
      </c>
      <c r="BJ712" s="79">
        <v>0</v>
      </c>
      <c r="BK712" s="79">
        <v>0</v>
      </c>
      <c r="BL712" s="79">
        <v>0</v>
      </c>
      <c r="BM712" s="79">
        <v>0</v>
      </c>
      <c r="BN712" s="79">
        <v>0</v>
      </c>
      <c r="BO712" s="79">
        <v>0</v>
      </c>
      <c r="BP712" s="79">
        <v>0</v>
      </c>
      <c r="BQ712" s="79">
        <v>0</v>
      </c>
      <c r="BR712" s="79">
        <v>0</v>
      </c>
      <c r="BS712" s="79">
        <v>0</v>
      </c>
      <c r="BT712" s="79">
        <v>0</v>
      </c>
      <c r="BU712" s="79">
        <v>0</v>
      </c>
      <c r="BV712" s="79">
        <v>0</v>
      </c>
      <c r="BW712" s="79">
        <v>0</v>
      </c>
      <c r="BX712" s="79">
        <v>0</v>
      </c>
      <c r="BY712" s="79">
        <v>0</v>
      </c>
      <c r="BZ712" s="79">
        <v>0</v>
      </c>
      <c r="CA712" s="79">
        <v>0</v>
      </c>
      <c r="CB712" s="79">
        <v>0</v>
      </c>
      <c r="CC712" s="79">
        <v>0</v>
      </c>
      <c r="CD712" s="79">
        <v>0</v>
      </c>
      <c r="CE712" s="79">
        <f t="shared" ref="CE712:CE713" si="838">E712+R712+AE712+AR712+BE712+BR712</f>
        <v>0</v>
      </c>
      <c r="CF712" s="79">
        <f t="shared" ref="CF712:CF713" si="839">F712+S712+AF712+AS712+BF712+BS712</f>
        <v>305.08291735</v>
      </c>
      <c r="CG712" s="79">
        <f t="shared" ref="CG712:CG713" si="840">G712+T712+AG712+AT712+BG712+BT712</f>
        <v>0</v>
      </c>
      <c r="CH712" s="79">
        <f t="shared" ref="CH712:CH713" si="841">H712+U712+AH712+AU712+BH712+BU712</f>
        <v>0</v>
      </c>
      <c r="CI712" s="79">
        <f t="shared" ref="CI712:CI713" si="842">I712+V712+AI712+AV712+BI712+BV712</f>
        <v>0</v>
      </c>
      <c r="CJ712" s="79">
        <f t="shared" ref="CJ712:CJ713" si="843">J712+W712+AJ712+AW712+BJ712+BW712</f>
        <v>0</v>
      </c>
      <c r="CK712" s="79">
        <f t="shared" ref="CK712:CK713" si="844">K712+X712+AK712+AX712+BK712+BX712</f>
        <v>0</v>
      </c>
      <c r="CL712" s="79">
        <f t="shared" ref="CL712:CL713" si="845">L712+Y712+AL712+AY712+BL712+BY712</f>
        <v>3</v>
      </c>
      <c r="CM712" s="79">
        <f t="shared" ref="CM712:CM713" si="846">M712+Z712+AM712+AZ712+BM712+BZ712</f>
        <v>0</v>
      </c>
      <c r="CN712" s="79">
        <f t="shared" ref="CN712:CN713" si="847">N712+AA712+AN712+BA712+BN712+CA712</f>
        <v>0</v>
      </c>
      <c r="CO712" s="79">
        <f t="shared" ref="CO712:CO713" si="848">O712+AB712+AO712+BB712+BO712+CB712</f>
        <v>0</v>
      </c>
      <c r="CP712" s="79">
        <f t="shared" ref="CP712:CP713" si="849">P712+AC712+AP712+BC712+BP712+CC712</f>
        <v>0</v>
      </c>
      <c r="CQ712" s="79">
        <f t="shared" ref="CQ712:CQ713" si="850">Q712+AD712+AQ712+BD712+BQ712+CD712</f>
        <v>0</v>
      </c>
    </row>
    <row r="713" spans="1:95" ht="31.5">
      <c r="A713" s="73" t="s">
        <v>1534</v>
      </c>
      <c r="B713" s="122" t="s">
        <v>1537</v>
      </c>
      <c r="C713" s="123" t="s">
        <v>1538</v>
      </c>
      <c r="D713" s="92">
        <v>12.07631943</v>
      </c>
      <c r="E713" s="79">
        <v>0</v>
      </c>
      <c r="F713" s="92">
        <v>0</v>
      </c>
      <c r="G713" s="79">
        <v>0</v>
      </c>
      <c r="H713" s="79">
        <v>0</v>
      </c>
      <c r="I713" s="79">
        <v>0</v>
      </c>
      <c r="J713" s="79">
        <v>0</v>
      </c>
      <c r="K713" s="79">
        <v>0</v>
      </c>
      <c r="L713" s="79">
        <v>0</v>
      </c>
      <c r="M713" s="79">
        <v>0</v>
      </c>
      <c r="N713" s="79">
        <v>0</v>
      </c>
      <c r="O713" s="79">
        <v>0</v>
      </c>
      <c r="P713" s="79">
        <v>0</v>
      </c>
      <c r="Q713" s="79">
        <v>0</v>
      </c>
      <c r="R713" s="79">
        <v>0</v>
      </c>
      <c r="S713" s="79">
        <v>0</v>
      </c>
      <c r="T713" s="79">
        <v>0</v>
      </c>
      <c r="U713" s="79">
        <v>0</v>
      </c>
      <c r="V713" s="79">
        <v>0</v>
      </c>
      <c r="W713" s="79">
        <v>0</v>
      </c>
      <c r="X713" s="79">
        <v>0</v>
      </c>
      <c r="Y713" s="79">
        <v>0</v>
      </c>
      <c r="Z713" s="79">
        <v>0</v>
      </c>
      <c r="AA713" s="79">
        <v>0</v>
      </c>
      <c r="AB713" s="79">
        <v>0</v>
      </c>
      <c r="AC713" s="79">
        <v>0</v>
      </c>
      <c r="AD713" s="79">
        <v>0</v>
      </c>
      <c r="AE713" s="79">
        <v>0</v>
      </c>
      <c r="AF713" s="79">
        <v>0</v>
      </c>
      <c r="AG713" s="79">
        <v>0</v>
      </c>
      <c r="AH713" s="79">
        <v>0</v>
      </c>
      <c r="AI713" s="79">
        <v>0</v>
      </c>
      <c r="AJ713" s="79">
        <v>0</v>
      </c>
      <c r="AK713" s="79">
        <v>0</v>
      </c>
      <c r="AL713" s="79">
        <v>0</v>
      </c>
      <c r="AM713" s="79">
        <v>0</v>
      </c>
      <c r="AN713" s="79">
        <v>0</v>
      </c>
      <c r="AO713" s="79">
        <v>0</v>
      </c>
      <c r="AP713" s="79">
        <v>0</v>
      </c>
      <c r="AQ713" s="79">
        <v>0</v>
      </c>
      <c r="AR713" s="79">
        <v>0</v>
      </c>
      <c r="AS713" s="79">
        <v>0</v>
      </c>
      <c r="AT713" s="79">
        <v>0</v>
      </c>
      <c r="AU713" s="79">
        <v>0</v>
      </c>
      <c r="AV713" s="79">
        <v>0</v>
      </c>
      <c r="AW713" s="79">
        <v>0</v>
      </c>
      <c r="AX713" s="79">
        <v>0</v>
      </c>
      <c r="AY713" s="79">
        <v>0</v>
      </c>
      <c r="AZ713" s="79">
        <v>0</v>
      </c>
      <c r="BA713" s="79">
        <v>0</v>
      </c>
      <c r="BB713" s="79">
        <v>0</v>
      </c>
      <c r="BC713" s="79">
        <v>0</v>
      </c>
      <c r="BD713" s="79">
        <v>0</v>
      </c>
      <c r="BE713" s="79">
        <v>0</v>
      </c>
      <c r="BF713" s="79">
        <v>0</v>
      </c>
      <c r="BG713" s="79">
        <v>0</v>
      </c>
      <c r="BH713" s="79">
        <v>0</v>
      </c>
      <c r="BI713" s="79">
        <v>0</v>
      </c>
      <c r="BJ713" s="79">
        <v>0</v>
      </c>
      <c r="BK713" s="79">
        <v>0</v>
      </c>
      <c r="BL713" s="79">
        <v>0</v>
      </c>
      <c r="BM713" s="79">
        <v>0</v>
      </c>
      <c r="BN713" s="79">
        <v>0</v>
      </c>
      <c r="BO713" s="79">
        <v>0</v>
      </c>
      <c r="BP713" s="79">
        <v>0</v>
      </c>
      <c r="BQ713" s="79">
        <v>0</v>
      </c>
      <c r="BR713" s="79">
        <v>0</v>
      </c>
      <c r="BS713" s="79">
        <v>0</v>
      </c>
      <c r="BT713" s="79">
        <v>0</v>
      </c>
      <c r="BU713" s="79">
        <v>0</v>
      </c>
      <c r="BV713" s="79">
        <v>0</v>
      </c>
      <c r="BW713" s="79">
        <v>0</v>
      </c>
      <c r="BX713" s="79">
        <v>0</v>
      </c>
      <c r="BY713" s="79">
        <v>0</v>
      </c>
      <c r="BZ713" s="79">
        <v>0</v>
      </c>
      <c r="CA713" s="79">
        <v>0</v>
      </c>
      <c r="CB713" s="79">
        <v>0</v>
      </c>
      <c r="CC713" s="79">
        <v>0</v>
      </c>
      <c r="CD713" s="79">
        <v>0</v>
      </c>
      <c r="CE713" s="79">
        <f t="shared" si="838"/>
        <v>0</v>
      </c>
      <c r="CF713" s="79">
        <f t="shared" si="839"/>
        <v>0</v>
      </c>
      <c r="CG713" s="79">
        <f t="shared" si="840"/>
        <v>0</v>
      </c>
      <c r="CH713" s="79">
        <f t="shared" si="841"/>
        <v>0</v>
      </c>
      <c r="CI713" s="79">
        <f t="shared" si="842"/>
        <v>0</v>
      </c>
      <c r="CJ713" s="79">
        <f t="shared" si="843"/>
        <v>0</v>
      </c>
      <c r="CK713" s="79">
        <f t="shared" si="844"/>
        <v>0</v>
      </c>
      <c r="CL713" s="79">
        <f t="shared" si="845"/>
        <v>0</v>
      </c>
      <c r="CM713" s="79">
        <f t="shared" si="846"/>
        <v>0</v>
      </c>
      <c r="CN713" s="79">
        <f t="shared" si="847"/>
        <v>0</v>
      </c>
      <c r="CO713" s="79">
        <f t="shared" si="848"/>
        <v>0</v>
      </c>
      <c r="CP713" s="79">
        <f t="shared" si="849"/>
        <v>0</v>
      </c>
      <c r="CQ713" s="79">
        <f t="shared" si="850"/>
        <v>0</v>
      </c>
    </row>
    <row r="714" spans="1:95" ht="78.75">
      <c r="A714" s="66" t="s">
        <v>1539</v>
      </c>
      <c r="B714" s="120" t="s">
        <v>248</v>
      </c>
      <c r="C714" s="121" t="s">
        <v>202</v>
      </c>
      <c r="D714" s="70">
        <f t="shared" ref="D714:BO714" si="851">SUM(D715:D737)</f>
        <v>433.61245892745768</v>
      </c>
      <c r="E714" s="70">
        <f t="shared" si="851"/>
        <v>0</v>
      </c>
      <c r="F714" s="70">
        <f t="shared" si="851"/>
        <v>197.39861068745765</v>
      </c>
      <c r="G714" s="70">
        <f t="shared" si="851"/>
        <v>0</v>
      </c>
      <c r="H714" s="70">
        <f t="shared" si="851"/>
        <v>0</v>
      </c>
      <c r="I714" s="70">
        <f t="shared" si="851"/>
        <v>3.4627999999999997</v>
      </c>
      <c r="J714" s="70">
        <f t="shared" si="851"/>
        <v>0</v>
      </c>
      <c r="K714" s="70">
        <f t="shared" si="851"/>
        <v>0</v>
      </c>
      <c r="L714" s="70">
        <f t="shared" si="851"/>
        <v>0</v>
      </c>
      <c r="M714" s="70">
        <f t="shared" si="851"/>
        <v>0</v>
      </c>
      <c r="N714" s="70">
        <f t="shared" si="851"/>
        <v>0</v>
      </c>
      <c r="O714" s="70">
        <f t="shared" si="851"/>
        <v>0</v>
      </c>
      <c r="P714" s="70">
        <f t="shared" si="851"/>
        <v>0</v>
      </c>
      <c r="Q714" s="70">
        <f t="shared" si="851"/>
        <v>0</v>
      </c>
      <c r="R714" s="70">
        <f t="shared" si="851"/>
        <v>0</v>
      </c>
      <c r="S714" s="70">
        <f t="shared" si="851"/>
        <v>53.005637999999998</v>
      </c>
      <c r="T714" s="70">
        <f t="shared" si="851"/>
        <v>0</v>
      </c>
      <c r="U714" s="70">
        <f t="shared" si="851"/>
        <v>0</v>
      </c>
      <c r="V714" s="70">
        <f t="shared" si="851"/>
        <v>0.29599999999999999</v>
      </c>
      <c r="W714" s="70">
        <f t="shared" si="851"/>
        <v>0</v>
      </c>
      <c r="X714" s="70">
        <f t="shared" si="851"/>
        <v>0</v>
      </c>
      <c r="Y714" s="70">
        <f t="shared" si="851"/>
        <v>0</v>
      </c>
      <c r="Z714" s="70">
        <f t="shared" si="851"/>
        <v>0</v>
      </c>
      <c r="AA714" s="70">
        <f t="shared" si="851"/>
        <v>0</v>
      </c>
      <c r="AB714" s="70">
        <f t="shared" si="851"/>
        <v>0</v>
      </c>
      <c r="AC714" s="70">
        <f t="shared" si="851"/>
        <v>0</v>
      </c>
      <c r="AD714" s="70">
        <f t="shared" si="851"/>
        <v>0</v>
      </c>
      <c r="AE714" s="70">
        <f t="shared" si="851"/>
        <v>0</v>
      </c>
      <c r="AF714" s="70">
        <f t="shared" si="851"/>
        <v>0</v>
      </c>
      <c r="AG714" s="70">
        <f t="shared" si="851"/>
        <v>0</v>
      </c>
      <c r="AH714" s="70">
        <f t="shared" si="851"/>
        <v>0</v>
      </c>
      <c r="AI714" s="70">
        <f t="shared" si="851"/>
        <v>0</v>
      </c>
      <c r="AJ714" s="70">
        <f t="shared" si="851"/>
        <v>0</v>
      </c>
      <c r="AK714" s="70">
        <f t="shared" si="851"/>
        <v>0</v>
      </c>
      <c r="AL714" s="70">
        <f t="shared" si="851"/>
        <v>0</v>
      </c>
      <c r="AM714" s="70">
        <f t="shared" si="851"/>
        <v>0</v>
      </c>
      <c r="AN714" s="70">
        <f t="shared" si="851"/>
        <v>0</v>
      </c>
      <c r="AO714" s="70">
        <f t="shared" si="851"/>
        <v>0</v>
      </c>
      <c r="AP714" s="70">
        <f t="shared" si="851"/>
        <v>0</v>
      </c>
      <c r="AQ714" s="70">
        <f t="shared" si="851"/>
        <v>0</v>
      </c>
      <c r="AR714" s="70">
        <f t="shared" si="851"/>
        <v>0</v>
      </c>
      <c r="AS714" s="70">
        <f t="shared" si="851"/>
        <v>0</v>
      </c>
      <c r="AT714" s="70">
        <f t="shared" si="851"/>
        <v>0</v>
      </c>
      <c r="AU714" s="70">
        <f t="shared" si="851"/>
        <v>0</v>
      </c>
      <c r="AV714" s="70">
        <f t="shared" si="851"/>
        <v>0</v>
      </c>
      <c r="AW714" s="70">
        <f t="shared" si="851"/>
        <v>0</v>
      </c>
      <c r="AX714" s="70">
        <f t="shared" si="851"/>
        <v>0</v>
      </c>
      <c r="AY714" s="70">
        <f t="shared" si="851"/>
        <v>0</v>
      </c>
      <c r="AZ714" s="70">
        <f t="shared" si="851"/>
        <v>0</v>
      </c>
      <c r="BA714" s="70">
        <f t="shared" si="851"/>
        <v>0</v>
      </c>
      <c r="BB714" s="70">
        <f t="shared" si="851"/>
        <v>0</v>
      </c>
      <c r="BC714" s="70">
        <f t="shared" si="851"/>
        <v>0</v>
      </c>
      <c r="BD714" s="70">
        <f t="shared" si="851"/>
        <v>0</v>
      </c>
      <c r="BE714" s="70">
        <f t="shared" si="851"/>
        <v>0</v>
      </c>
      <c r="BF714" s="70">
        <f t="shared" si="851"/>
        <v>0</v>
      </c>
      <c r="BG714" s="70">
        <f t="shared" si="851"/>
        <v>0</v>
      </c>
      <c r="BH714" s="70">
        <f t="shared" si="851"/>
        <v>0</v>
      </c>
      <c r="BI714" s="70">
        <f t="shared" si="851"/>
        <v>0</v>
      </c>
      <c r="BJ714" s="70">
        <f t="shared" si="851"/>
        <v>0</v>
      </c>
      <c r="BK714" s="70">
        <f t="shared" si="851"/>
        <v>0</v>
      </c>
      <c r="BL714" s="70">
        <f t="shared" si="851"/>
        <v>0</v>
      </c>
      <c r="BM714" s="70">
        <f t="shared" si="851"/>
        <v>0</v>
      </c>
      <c r="BN714" s="70">
        <f t="shared" si="851"/>
        <v>0</v>
      </c>
      <c r="BO714" s="70">
        <f t="shared" si="851"/>
        <v>0</v>
      </c>
      <c r="BP714" s="70">
        <f t="shared" ref="BP714:CQ714" si="852">SUM(BP715:BP737)</f>
        <v>0</v>
      </c>
      <c r="BQ714" s="70">
        <f t="shared" si="852"/>
        <v>0</v>
      </c>
      <c r="BR714" s="70">
        <f t="shared" si="852"/>
        <v>0</v>
      </c>
      <c r="BS714" s="70">
        <f t="shared" si="852"/>
        <v>0</v>
      </c>
      <c r="BT714" s="70">
        <f t="shared" si="852"/>
        <v>0</v>
      </c>
      <c r="BU714" s="70">
        <f t="shared" si="852"/>
        <v>0</v>
      </c>
      <c r="BV714" s="70">
        <f t="shared" si="852"/>
        <v>0</v>
      </c>
      <c r="BW714" s="70">
        <f t="shared" si="852"/>
        <v>0</v>
      </c>
      <c r="BX714" s="70">
        <f t="shared" si="852"/>
        <v>0</v>
      </c>
      <c r="BY714" s="70">
        <f t="shared" si="852"/>
        <v>0</v>
      </c>
      <c r="BZ714" s="70">
        <f t="shared" si="852"/>
        <v>0</v>
      </c>
      <c r="CA714" s="70">
        <f t="shared" si="852"/>
        <v>0</v>
      </c>
      <c r="CB714" s="70">
        <f t="shared" si="852"/>
        <v>0</v>
      </c>
      <c r="CC714" s="70">
        <f t="shared" si="852"/>
        <v>0</v>
      </c>
      <c r="CD714" s="70">
        <f t="shared" si="852"/>
        <v>0</v>
      </c>
      <c r="CE714" s="70">
        <f t="shared" si="852"/>
        <v>0</v>
      </c>
      <c r="CF714" s="70">
        <f t="shared" si="852"/>
        <v>250.40424868745762</v>
      </c>
      <c r="CG714" s="70">
        <f t="shared" si="852"/>
        <v>0</v>
      </c>
      <c r="CH714" s="70">
        <f t="shared" si="852"/>
        <v>0</v>
      </c>
      <c r="CI714" s="70">
        <f t="shared" si="852"/>
        <v>3.7587999999999999</v>
      </c>
      <c r="CJ714" s="70">
        <f t="shared" si="852"/>
        <v>0</v>
      </c>
      <c r="CK714" s="70">
        <f t="shared" si="852"/>
        <v>0</v>
      </c>
      <c r="CL714" s="70">
        <f t="shared" si="852"/>
        <v>0</v>
      </c>
      <c r="CM714" s="70">
        <f t="shared" si="852"/>
        <v>0</v>
      </c>
      <c r="CN714" s="70">
        <f t="shared" si="852"/>
        <v>0</v>
      </c>
      <c r="CO714" s="70">
        <f t="shared" si="852"/>
        <v>0</v>
      </c>
      <c r="CP714" s="70">
        <f t="shared" si="852"/>
        <v>0</v>
      </c>
      <c r="CQ714" s="70">
        <f t="shared" si="852"/>
        <v>0</v>
      </c>
    </row>
    <row r="715" spans="1:95" ht="31.5">
      <c r="A715" s="73" t="s">
        <v>1539</v>
      </c>
      <c r="B715" s="74" t="s">
        <v>1540</v>
      </c>
      <c r="C715" s="164" t="s">
        <v>1541</v>
      </c>
      <c r="D715" s="92">
        <v>13.24853746</v>
      </c>
      <c r="E715" s="79">
        <v>0</v>
      </c>
      <c r="F715" s="79">
        <v>0</v>
      </c>
      <c r="G715" s="79">
        <v>0</v>
      </c>
      <c r="H715" s="79">
        <v>0</v>
      </c>
      <c r="I715" s="79">
        <v>0</v>
      </c>
      <c r="J715" s="79">
        <v>0</v>
      </c>
      <c r="K715" s="79">
        <v>0</v>
      </c>
      <c r="L715" s="79">
        <v>0</v>
      </c>
      <c r="M715" s="79">
        <v>0</v>
      </c>
      <c r="N715" s="79">
        <v>0</v>
      </c>
      <c r="O715" s="79">
        <v>0</v>
      </c>
      <c r="P715" s="79">
        <v>0</v>
      </c>
      <c r="Q715" s="79">
        <v>0</v>
      </c>
      <c r="R715" s="79">
        <v>0</v>
      </c>
      <c r="S715" s="79">
        <v>0</v>
      </c>
      <c r="T715" s="79">
        <v>0</v>
      </c>
      <c r="U715" s="79">
        <v>0</v>
      </c>
      <c r="V715" s="79">
        <v>0</v>
      </c>
      <c r="W715" s="79">
        <v>0</v>
      </c>
      <c r="X715" s="79">
        <v>0</v>
      </c>
      <c r="Y715" s="79">
        <v>0</v>
      </c>
      <c r="Z715" s="79">
        <v>0</v>
      </c>
      <c r="AA715" s="79">
        <v>0</v>
      </c>
      <c r="AB715" s="79">
        <v>0</v>
      </c>
      <c r="AC715" s="79">
        <v>0</v>
      </c>
      <c r="AD715" s="79">
        <v>0</v>
      </c>
      <c r="AE715" s="79">
        <v>0</v>
      </c>
      <c r="AF715" s="79">
        <v>0</v>
      </c>
      <c r="AG715" s="79">
        <v>0</v>
      </c>
      <c r="AH715" s="79">
        <v>0</v>
      </c>
      <c r="AI715" s="79">
        <v>0</v>
      </c>
      <c r="AJ715" s="79">
        <v>0</v>
      </c>
      <c r="AK715" s="79">
        <v>0</v>
      </c>
      <c r="AL715" s="79">
        <v>0</v>
      </c>
      <c r="AM715" s="79">
        <v>0</v>
      </c>
      <c r="AN715" s="79">
        <v>0</v>
      </c>
      <c r="AO715" s="79">
        <v>0</v>
      </c>
      <c r="AP715" s="79">
        <v>0</v>
      </c>
      <c r="AQ715" s="79">
        <v>0</v>
      </c>
      <c r="AR715" s="79">
        <v>0</v>
      </c>
      <c r="AS715" s="79">
        <v>0</v>
      </c>
      <c r="AT715" s="79">
        <v>0</v>
      </c>
      <c r="AU715" s="79">
        <v>0</v>
      </c>
      <c r="AV715" s="79">
        <v>0</v>
      </c>
      <c r="AW715" s="79">
        <v>0</v>
      </c>
      <c r="AX715" s="79">
        <v>0</v>
      </c>
      <c r="AY715" s="79">
        <v>0</v>
      </c>
      <c r="AZ715" s="79">
        <v>0</v>
      </c>
      <c r="BA715" s="79">
        <v>0</v>
      </c>
      <c r="BB715" s="79">
        <v>0</v>
      </c>
      <c r="BC715" s="79">
        <v>0</v>
      </c>
      <c r="BD715" s="79">
        <v>0</v>
      </c>
      <c r="BE715" s="79">
        <v>0</v>
      </c>
      <c r="BF715" s="79">
        <v>0</v>
      </c>
      <c r="BG715" s="79">
        <v>0</v>
      </c>
      <c r="BH715" s="79">
        <v>0</v>
      </c>
      <c r="BI715" s="79">
        <v>0</v>
      </c>
      <c r="BJ715" s="79">
        <v>0</v>
      </c>
      <c r="BK715" s="79">
        <v>0</v>
      </c>
      <c r="BL715" s="79">
        <v>0</v>
      </c>
      <c r="BM715" s="79">
        <v>0</v>
      </c>
      <c r="BN715" s="79">
        <v>0</v>
      </c>
      <c r="BO715" s="79">
        <v>0</v>
      </c>
      <c r="BP715" s="79">
        <v>0</v>
      </c>
      <c r="BQ715" s="79">
        <v>0</v>
      </c>
      <c r="BR715" s="79">
        <v>0</v>
      </c>
      <c r="BS715" s="79">
        <v>0</v>
      </c>
      <c r="BT715" s="79">
        <v>0</v>
      </c>
      <c r="BU715" s="79">
        <v>0</v>
      </c>
      <c r="BV715" s="79">
        <v>0</v>
      </c>
      <c r="BW715" s="79">
        <v>0</v>
      </c>
      <c r="BX715" s="79">
        <v>0</v>
      </c>
      <c r="BY715" s="79">
        <v>0</v>
      </c>
      <c r="BZ715" s="79">
        <v>0</v>
      </c>
      <c r="CA715" s="79">
        <v>0</v>
      </c>
      <c r="CB715" s="79">
        <v>0</v>
      </c>
      <c r="CC715" s="79">
        <v>0</v>
      </c>
      <c r="CD715" s="79">
        <v>0</v>
      </c>
      <c r="CE715" s="79">
        <f t="shared" ref="CE715:CE737" si="853">E715+R715+AE715+AR715+BE715+BR715</f>
        <v>0</v>
      </c>
      <c r="CF715" s="79">
        <f t="shared" ref="CF715:CF738" si="854">F715+S715+AF715+AS715+BF715+BS715</f>
        <v>0</v>
      </c>
      <c r="CG715" s="79">
        <f t="shared" ref="CG715:CG738" si="855">G715+T715+AG715+AT715+BG715+BT715</f>
        <v>0</v>
      </c>
      <c r="CH715" s="79">
        <f t="shared" ref="CH715:CH738" si="856">H715+U715+AH715+AU715+BH715+BU715</f>
        <v>0</v>
      </c>
      <c r="CI715" s="79">
        <f t="shared" ref="CI715:CI738" si="857">I715+V715+AI715+AV715+BI715+BV715</f>
        <v>0</v>
      </c>
      <c r="CJ715" s="79">
        <f t="shared" ref="CJ715:CJ738" si="858">J715+W715+AJ715+AW715+BJ715+BW715</f>
        <v>0</v>
      </c>
      <c r="CK715" s="79">
        <f t="shared" ref="CK715:CK738" si="859">K715+X715+AK715+AX715+BK715+BX715</f>
        <v>0</v>
      </c>
      <c r="CL715" s="79">
        <f t="shared" ref="CL715:CL738" si="860">L715+Y715+AL715+AY715+BL715+BY715</f>
        <v>0</v>
      </c>
      <c r="CM715" s="79">
        <f t="shared" ref="CM715:CM738" si="861">M715+Z715+AM715+AZ715+BM715+BZ715</f>
        <v>0</v>
      </c>
      <c r="CN715" s="79">
        <f t="shared" ref="CN715:CN738" si="862">N715+AA715+AN715+BA715+BN715+CA715</f>
        <v>0</v>
      </c>
      <c r="CO715" s="79">
        <f t="shared" ref="CO715:CO738" si="863">O715+AB715+AO715+BB715+BO715+CB715</f>
        <v>0</v>
      </c>
      <c r="CP715" s="79">
        <f t="shared" ref="CP715:CP738" si="864">P715+AC715+AP715+BC715+BP715+CC715</f>
        <v>0</v>
      </c>
      <c r="CQ715" s="79">
        <f t="shared" ref="CQ715:CQ738" si="865">Q715+AD715+AQ715+BD715+BQ715+CD715</f>
        <v>0</v>
      </c>
    </row>
    <row r="716" spans="1:95" ht="31.5">
      <c r="A716" s="73" t="s">
        <v>1539</v>
      </c>
      <c r="B716" s="74" t="s">
        <v>1542</v>
      </c>
      <c r="C716" s="164" t="s">
        <v>1543</v>
      </c>
      <c r="D716" s="92">
        <v>23.057558910000001</v>
      </c>
      <c r="E716" s="79">
        <v>0</v>
      </c>
      <c r="F716" s="79">
        <v>0</v>
      </c>
      <c r="G716" s="79">
        <v>0</v>
      </c>
      <c r="H716" s="79">
        <v>0</v>
      </c>
      <c r="I716" s="79">
        <v>0</v>
      </c>
      <c r="J716" s="79">
        <v>0</v>
      </c>
      <c r="K716" s="79">
        <v>0</v>
      </c>
      <c r="L716" s="79">
        <v>0</v>
      </c>
      <c r="M716" s="79">
        <v>0</v>
      </c>
      <c r="N716" s="79">
        <v>0</v>
      </c>
      <c r="O716" s="79">
        <v>0</v>
      </c>
      <c r="P716" s="79">
        <v>0</v>
      </c>
      <c r="Q716" s="79">
        <v>0</v>
      </c>
      <c r="R716" s="79">
        <v>0</v>
      </c>
      <c r="S716" s="79">
        <v>0</v>
      </c>
      <c r="T716" s="79">
        <v>0</v>
      </c>
      <c r="U716" s="79">
        <v>0</v>
      </c>
      <c r="V716" s="79">
        <v>0</v>
      </c>
      <c r="W716" s="79">
        <v>0</v>
      </c>
      <c r="X716" s="79">
        <v>0</v>
      </c>
      <c r="Y716" s="79">
        <v>0</v>
      </c>
      <c r="Z716" s="79">
        <v>0</v>
      </c>
      <c r="AA716" s="79">
        <v>0</v>
      </c>
      <c r="AB716" s="79">
        <v>0</v>
      </c>
      <c r="AC716" s="79">
        <v>0</v>
      </c>
      <c r="AD716" s="79">
        <v>0</v>
      </c>
      <c r="AE716" s="79">
        <v>0</v>
      </c>
      <c r="AF716" s="79">
        <v>0</v>
      </c>
      <c r="AG716" s="79">
        <v>0</v>
      </c>
      <c r="AH716" s="79">
        <v>0</v>
      </c>
      <c r="AI716" s="79">
        <v>0</v>
      </c>
      <c r="AJ716" s="79">
        <v>0</v>
      </c>
      <c r="AK716" s="79">
        <v>0</v>
      </c>
      <c r="AL716" s="79">
        <v>0</v>
      </c>
      <c r="AM716" s="79">
        <v>0</v>
      </c>
      <c r="AN716" s="79">
        <v>0</v>
      </c>
      <c r="AO716" s="79">
        <v>0</v>
      </c>
      <c r="AP716" s="79">
        <v>0</v>
      </c>
      <c r="AQ716" s="79">
        <v>0</v>
      </c>
      <c r="AR716" s="79">
        <v>0</v>
      </c>
      <c r="AS716" s="79">
        <v>0</v>
      </c>
      <c r="AT716" s="79">
        <v>0</v>
      </c>
      <c r="AU716" s="79">
        <v>0</v>
      </c>
      <c r="AV716" s="79">
        <v>0</v>
      </c>
      <c r="AW716" s="79">
        <v>0</v>
      </c>
      <c r="AX716" s="79">
        <v>0</v>
      </c>
      <c r="AY716" s="79">
        <v>0</v>
      </c>
      <c r="AZ716" s="79">
        <v>0</v>
      </c>
      <c r="BA716" s="79">
        <v>0</v>
      </c>
      <c r="BB716" s="79">
        <v>0</v>
      </c>
      <c r="BC716" s="79">
        <v>0</v>
      </c>
      <c r="BD716" s="79">
        <v>0</v>
      </c>
      <c r="BE716" s="79">
        <v>0</v>
      </c>
      <c r="BF716" s="79">
        <v>0</v>
      </c>
      <c r="BG716" s="79">
        <v>0</v>
      </c>
      <c r="BH716" s="79">
        <v>0</v>
      </c>
      <c r="BI716" s="79">
        <v>0</v>
      </c>
      <c r="BJ716" s="79">
        <v>0</v>
      </c>
      <c r="BK716" s="79">
        <v>0</v>
      </c>
      <c r="BL716" s="79">
        <v>0</v>
      </c>
      <c r="BM716" s="79">
        <v>0</v>
      </c>
      <c r="BN716" s="79">
        <v>0</v>
      </c>
      <c r="BO716" s="79">
        <v>0</v>
      </c>
      <c r="BP716" s="79">
        <v>0</v>
      </c>
      <c r="BQ716" s="79">
        <v>0</v>
      </c>
      <c r="BR716" s="79">
        <v>0</v>
      </c>
      <c r="BS716" s="79">
        <v>0</v>
      </c>
      <c r="BT716" s="79">
        <v>0</v>
      </c>
      <c r="BU716" s="79">
        <v>0</v>
      </c>
      <c r="BV716" s="79">
        <v>0</v>
      </c>
      <c r="BW716" s="79">
        <v>0</v>
      </c>
      <c r="BX716" s="79">
        <v>0</v>
      </c>
      <c r="BY716" s="79">
        <v>0</v>
      </c>
      <c r="BZ716" s="79">
        <v>0</v>
      </c>
      <c r="CA716" s="79">
        <v>0</v>
      </c>
      <c r="CB716" s="79">
        <v>0</v>
      </c>
      <c r="CC716" s="79">
        <v>0</v>
      </c>
      <c r="CD716" s="79">
        <v>0</v>
      </c>
      <c r="CE716" s="79">
        <f t="shared" si="853"/>
        <v>0</v>
      </c>
      <c r="CF716" s="79">
        <f t="shared" si="854"/>
        <v>0</v>
      </c>
      <c r="CG716" s="79">
        <f t="shared" si="855"/>
        <v>0</v>
      </c>
      <c r="CH716" s="79">
        <f t="shared" si="856"/>
        <v>0</v>
      </c>
      <c r="CI716" s="79">
        <f t="shared" si="857"/>
        <v>0</v>
      </c>
      <c r="CJ716" s="79">
        <f t="shared" si="858"/>
        <v>0</v>
      </c>
      <c r="CK716" s="79">
        <f t="shared" si="859"/>
        <v>0</v>
      </c>
      <c r="CL716" s="79">
        <f t="shared" si="860"/>
        <v>0</v>
      </c>
      <c r="CM716" s="79">
        <f t="shared" si="861"/>
        <v>0</v>
      </c>
      <c r="CN716" s="79">
        <f t="shared" si="862"/>
        <v>0</v>
      </c>
      <c r="CO716" s="79">
        <f t="shared" si="863"/>
        <v>0</v>
      </c>
      <c r="CP716" s="79">
        <f t="shared" si="864"/>
        <v>0</v>
      </c>
      <c r="CQ716" s="79">
        <f t="shared" si="865"/>
        <v>0</v>
      </c>
    </row>
    <row r="717" spans="1:95" ht="31.5">
      <c r="A717" s="73" t="s">
        <v>1539</v>
      </c>
      <c r="B717" s="74" t="s">
        <v>1544</v>
      </c>
      <c r="C717" s="164" t="s">
        <v>1545</v>
      </c>
      <c r="D717" s="92">
        <v>13.879258819999999</v>
      </c>
      <c r="E717" s="79">
        <v>0</v>
      </c>
      <c r="F717" s="79">
        <v>0</v>
      </c>
      <c r="G717" s="79">
        <v>0</v>
      </c>
      <c r="H717" s="79">
        <v>0</v>
      </c>
      <c r="I717" s="79">
        <v>0</v>
      </c>
      <c r="J717" s="79">
        <v>0</v>
      </c>
      <c r="K717" s="79">
        <v>0</v>
      </c>
      <c r="L717" s="79">
        <v>0</v>
      </c>
      <c r="M717" s="79">
        <v>0</v>
      </c>
      <c r="N717" s="79">
        <v>0</v>
      </c>
      <c r="O717" s="79">
        <v>0</v>
      </c>
      <c r="P717" s="79">
        <v>0</v>
      </c>
      <c r="Q717" s="79">
        <v>0</v>
      </c>
      <c r="R717" s="79">
        <v>0</v>
      </c>
      <c r="S717" s="79">
        <v>0</v>
      </c>
      <c r="T717" s="79">
        <v>0</v>
      </c>
      <c r="U717" s="79">
        <v>0</v>
      </c>
      <c r="V717" s="79">
        <v>0</v>
      </c>
      <c r="W717" s="79">
        <v>0</v>
      </c>
      <c r="X717" s="79">
        <v>0</v>
      </c>
      <c r="Y717" s="79">
        <v>0</v>
      </c>
      <c r="Z717" s="79">
        <v>0</v>
      </c>
      <c r="AA717" s="79">
        <v>0</v>
      </c>
      <c r="AB717" s="79">
        <v>0</v>
      </c>
      <c r="AC717" s="79">
        <v>0</v>
      </c>
      <c r="AD717" s="79">
        <v>0</v>
      </c>
      <c r="AE717" s="79">
        <v>0</v>
      </c>
      <c r="AF717" s="79">
        <v>0</v>
      </c>
      <c r="AG717" s="79">
        <v>0</v>
      </c>
      <c r="AH717" s="79">
        <v>0</v>
      </c>
      <c r="AI717" s="79">
        <v>0</v>
      </c>
      <c r="AJ717" s="79">
        <v>0</v>
      </c>
      <c r="AK717" s="79">
        <v>0</v>
      </c>
      <c r="AL717" s="79">
        <v>0</v>
      </c>
      <c r="AM717" s="79">
        <v>0</v>
      </c>
      <c r="AN717" s="79">
        <v>0</v>
      </c>
      <c r="AO717" s="79">
        <v>0</v>
      </c>
      <c r="AP717" s="79">
        <v>0</v>
      </c>
      <c r="AQ717" s="79">
        <v>0</v>
      </c>
      <c r="AR717" s="79">
        <v>0</v>
      </c>
      <c r="AS717" s="79">
        <v>0</v>
      </c>
      <c r="AT717" s="79">
        <v>0</v>
      </c>
      <c r="AU717" s="79">
        <v>0</v>
      </c>
      <c r="AV717" s="79">
        <v>0</v>
      </c>
      <c r="AW717" s="79">
        <v>0</v>
      </c>
      <c r="AX717" s="79">
        <v>0</v>
      </c>
      <c r="AY717" s="79">
        <v>0</v>
      </c>
      <c r="AZ717" s="79">
        <v>0</v>
      </c>
      <c r="BA717" s="79">
        <v>0</v>
      </c>
      <c r="BB717" s="79">
        <v>0</v>
      </c>
      <c r="BC717" s="79">
        <v>0</v>
      </c>
      <c r="BD717" s="79">
        <v>0</v>
      </c>
      <c r="BE717" s="79">
        <v>0</v>
      </c>
      <c r="BF717" s="79">
        <v>0</v>
      </c>
      <c r="BG717" s="79">
        <v>0</v>
      </c>
      <c r="BH717" s="79">
        <v>0</v>
      </c>
      <c r="BI717" s="79">
        <v>0</v>
      </c>
      <c r="BJ717" s="79">
        <v>0</v>
      </c>
      <c r="BK717" s="79">
        <v>0</v>
      </c>
      <c r="BL717" s="79">
        <v>0</v>
      </c>
      <c r="BM717" s="79">
        <v>0</v>
      </c>
      <c r="BN717" s="79">
        <v>0</v>
      </c>
      <c r="BO717" s="79">
        <v>0</v>
      </c>
      <c r="BP717" s="79">
        <v>0</v>
      </c>
      <c r="BQ717" s="79">
        <v>0</v>
      </c>
      <c r="BR717" s="79">
        <v>0</v>
      </c>
      <c r="BS717" s="79">
        <v>0</v>
      </c>
      <c r="BT717" s="79">
        <v>0</v>
      </c>
      <c r="BU717" s="79">
        <v>0</v>
      </c>
      <c r="BV717" s="79">
        <v>0</v>
      </c>
      <c r="BW717" s="79">
        <v>0</v>
      </c>
      <c r="BX717" s="79">
        <v>0</v>
      </c>
      <c r="BY717" s="79">
        <v>0</v>
      </c>
      <c r="BZ717" s="79">
        <v>0</v>
      </c>
      <c r="CA717" s="79">
        <v>0</v>
      </c>
      <c r="CB717" s="79">
        <v>0</v>
      </c>
      <c r="CC717" s="79">
        <v>0</v>
      </c>
      <c r="CD717" s="79">
        <v>0</v>
      </c>
      <c r="CE717" s="79">
        <f t="shared" si="853"/>
        <v>0</v>
      </c>
      <c r="CF717" s="79">
        <f t="shared" si="854"/>
        <v>0</v>
      </c>
      <c r="CG717" s="79">
        <f t="shared" si="855"/>
        <v>0</v>
      </c>
      <c r="CH717" s="79">
        <f t="shared" si="856"/>
        <v>0</v>
      </c>
      <c r="CI717" s="79">
        <f t="shared" si="857"/>
        <v>0</v>
      </c>
      <c r="CJ717" s="79">
        <f t="shared" si="858"/>
        <v>0</v>
      </c>
      <c r="CK717" s="79">
        <f t="shared" si="859"/>
        <v>0</v>
      </c>
      <c r="CL717" s="79">
        <f t="shared" si="860"/>
        <v>0</v>
      </c>
      <c r="CM717" s="79">
        <f t="shared" si="861"/>
        <v>0</v>
      </c>
      <c r="CN717" s="79">
        <f t="shared" si="862"/>
        <v>0</v>
      </c>
      <c r="CO717" s="79">
        <f t="shared" si="863"/>
        <v>0</v>
      </c>
      <c r="CP717" s="79">
        <f t="shared" si="864"/>
        <v>0</v>
      </c>
      <c r="CQ717" s="79">
        <f t="shared" si="865"/>
        <v>0</v>
      </c>
    </row>
    <row r="718" spans="1:95" ht="31.5">
      <c r="A718" s="73" t="s">
        <v>1539</v>
      </c>
      <c r="B718" s="74" t="s">
        <v>1546</v>
      </c>
      <c r="C718" s="164" t="s">
        <v>1547</v>
      </c>
      <c r="D718" s="92">
        <v>30.361416950000002</v>
      </c>
      <c r="E718" s="79">
        <v>0</v>
      </c>
      <c r="F718" s="79">
        <v>0</v>
      </c>
      <c r="G718" s="79">
        <v>0</v>
      </c>
      <c r="H718" s="79">
        <v>0</v>
      </c>
      <c r="I718" s="79">
        <v>0</v>
      </c>
      <c r="J718" s="79">
        <v>0</v>
      </c>
      <c r="K718" s="79">
        <v>0</v>
      </c>
      <c r="L718" s="79">
        <v>0</v>
      </c>
      <c r="M718" s="79">
        <v>0</v>
      </c>
      <c r="N718" s="79">
        <v>0</v>
      </c>
      <c r="O718" s="79">
        <v>0</v>
      </c>
      <c r="P718" s="79">
        <v>0</v>
      </c>
      <c r="Q718" s="79">
        <v>0</v>
      </c>
      <c r="R718" s="79">
        <v>0</v>
      </c>
      <c r="S718" s="79">
        <v>0</v>
      </c>
      <c r="T718" s="79">
        <v>0</v>
      </c>
      <c r="U718" s="79">
        <v>0</v>
      </c>
      <c r="V718" s="79">
        <v>0</v>
      </c>
      <c r="W718" s="79">
        <v>0</v>
      </c>
      <c r="X718" s="79">
        <v>0</v>
      </c>
      <c r="Y718" s="79">
        <v>0</v>
      </c>
      <c r="Z718" s="79">
        <v>0</v>
      </c>
      <c r="AA718" s="79">
        <v>0</v>
      </c>
      <c r="AB718" s="79">
        <v>0</v>
      </c>
      <c r="AC718" s="79">
        <v>0</v>
      </c>
      <c r="AD718" s="79">
        <v>0</v>
      </c>
      <c r="AE718" s="79">
        <v>0</v>
      </c>
      <c r="AF718" s="79">
        <v>0</v>
      </c>
      <c r="AG718" s="79">
        <v>0</v>
      </c>
      <c r="AH718" s="79">
        <v>0</v>
      </c>
      <c r="AI718" s="79">
        <v>0</v>
      </c>
      <c r="AJ718" s="79">
        <v>0</v>
      </c>
      <c r="AK718" s="79">
        <v>0</v>
      </c>
      <c r="AL718" s="79">
        <v>0</v>
      </c>
      <c r="AM718" s="79">
        <v>0</v>
      </c>
      <c r="AN718" s="79">
        <v>0</v>
      </c>
      <c r="AO718" s="79">
        <v>0</v>
      </c>
      <c r="AP718" s="79">
        <v>0</v>
      </c>
      <c r="AQ718" s="79">
        <v>0</v>
      </c>
      <c r="AR718" s="79">
        <v>0</v>
      </c>
      <c r="AS718" s="79">
        <v>0</v>
      </c>
      <c r="AT718" s="79">
        <v>0</v>
      </c>
      <c r="AU718" s="79">
        <v>0</v>
      </c>
      <c r="AV718" s="79">
        <v>0</v>
      </c>
      <c r="AW718" s="79">
        <v>0</v>
      </c>
      <c r="AX718" s="79">
        <v>0</v>
      </c>
      <c r="AY718" s="79">
        <v>0</v>
      </c>
      <c r="AZ718" s="79">
        <v>0</v>
      </c>
      <c r="BA718" s="79">
        <v>0</v>
      </c>
      <c r="BB718" s="79">
        <v>0</v>
      </c>
      <c r="BC718" s="79">
        <v>0</v>
      </c>
      <c r="BD718" s="79">
        <v>0</v>
      </c>
      <c r="BE718" s="79">
        <v>0</v>
      </c>
      <c r="BF718" s="79">
        <v>0</v>
      </c>
      <c r="BG718" s="79">
        <v>0</v>
      </c>
      <c r="BH718" s="79">
        <v>0</v>
      </c>
      <c r="BI718" s="79">
        <v>0</v>
      </c>
      <c r="BJ718" s="79">
        <v>0</v>
      </c>
      <c r="BK718" s="79">
        <v>0</v>
      </c>
      <c r="BL718" s="79">
        <v>0</v>
      </c>
      <c r="BM718" s="79">
        <v>0</v>
      </c>
      <c r="BN718" s="79">
        <v>0</v>
      </c>
      <c r="BO718" s="79">
        <v>0</v>
      </c>
      <c r="BP718" s="79">
        <v>0</v>
      </c>
      <c r="BQ718" s="79">
        <v>0</v>
      </c>
      <c r="BR718" s="79">
        <v>0</v>
      </c>
      <c r="BS718" s="79">
        <v>0</v>
      </c>
      <c r="BT718" s="79">
        <v>0</v>
      </c>
      <c r="BU718" s="79">
        <v>0</v>
      </c>
      <c r="BV718" s="79">
        <v>0</v>
      </c>
      <c r="BW718" s="79">
        <v>0</v>
      </c>
      <c r="BX718" s="79">
        <v>0</v>
      </c>
      <c r="BY718" s="79">
        <v>0</v>
      </c>
      <c r="BZ718" s="79">
        <v>0</v>
      </c>
      <c r="CA718" s="79">
        <v>0</v>
      </c>
      <c r="CB718" s="79">
        <v>0</v>
      </c>
      <c r="CC718" s="79">
        <v>0</v>
      </c>
      <c r="CD718" s="79">
        <v>0</v>
      </c>
      <c r="CE718" s="79">
        <f t="shared" si="853"/>
        <v>0</v>
      </c>
      <c r="CF718" s="79">
        <f t="shared" si="854"/>
        <v>0</v>
      </c>
      <c r="CG718" s="79">
        <f t="shared" si="855"/>
        <v>0</v>
      </c>
      <c r="CH718" s="79">
        <f t="shared" si="856"/>
        <v>0</v>
      </c>
      <c r="CI718" s="79">
        <f t="shared" si="857"/>
        <v>0</v>
      </c>
      <c r="CJ718" s="79">
        <f t="shared" si="858"/>
        <v>0</v>
      </c>
      <c r="CK718" s="79">
        <f t="shared" si="859"/>
        <v>0</v>
      </c>
      <c r="CL718" s="79">
        <f t="shared" si="860"/>
        <v>0</v>
      </c>
      <c r="CM718" s="79">
        <f t="shared" si="861"/>
        <v>0</v>
      </c>
      <c r="CN718" s="79">
        <f t="shared" si="862"/>
        <v>0</v>
      </c>
      <c r="CO718" s="79">
        <f t="shared" si="863"/>
        <v>0</v>
      </c>
      <c r="CP718" s="79">
        <f t="shared" si="864"/>
        <v>0</v>
      </c>
      <c r="CQ718" s="79">
        <f t="shared" si="865"/>
        <v>0</v>
      </c>
    </row>
    <row r="719" spans="1:95" ht="31.5">
      <c r="A719" s="73" t="s">
        <v>1539</v>
      </c>
      <c r="B719" s="74" t="s">
        <v>1548</v>
      </c>
      <c r="C719" s="164" t="s">
        <v>1549</v>
      </c>
      <c r="D719" s="92">
        <v>15.91512129</v>
      </c>
      <c r="E719" s="79">
        <v>0</v>
      </c>
      <c r="F719" s="92">
        <v>0</v>
      </c>
      <c r="G719" s="79">
        <v>0</v>
      </c>
      <c r="H719" s="79">
        <v>0</v>
      </c>
      <c r="I719" s="79">
        <v>0</v>
      </c>
      <c r="J719" s="79">
        <v>0</v>
      </c>
      <c r="K719" s="79">
        <v>0</v>
      </c>
      <c r="L719" s="79">
        <v>0</v>
      </c>
      <c r="M719" s="79">
        <v>0</v>
      </c>
      <c r="N719" s="79">
        <v>0</v>
      </c>
      <c r="O719" s="79">
        <v>0</v>
      </c>
      <c r="P719" s="79">
        <v>0</v>
      </c>
      <c r="Q719" s="79">
        <v>0</v>
      </c>
      <c r="R719" s="79">
        <v>0</v>
      </c>
      <c r="S719" s="79">
        <v>0</v>
      </c>
      <c r="T719" s="79">
        <v>0</v>
      </c>
      <c r="U719" s="79">
        <v>0</v>
      </c>
      <c r="V719" s="79">
        <v>0</v>
      </c>
      <c r="W719" s="79">
        <v>0</v>
      </c>
      <c r="X719" s="79">
        <v>0</v>
      </c>
      <c r="Y719" s="79">
        <v>0</v>
      </c>
      <c r="Z719" s="79">
        <v>0</v>
      </c>
      <c r="AA719" s="79">
        <v>0</v>
      </c>
      <c r="AB719" s="79">
        <v>0</v>
      </c>
      <c r="AC719" s="79">
        <v>0</v>
      </c>
      <c r="AD719" s="79">
        <v>0</v>
      </c>
      <c r="AE719" s="79">
        <v>0</v>
      </c>
      <c r="AF719" s="79">
        <v>0</v>
      </c>
      <c r="AG719" s="79">
        <v>0</v>
      </c>
      <c r="AH719" s="79">
        <v>0</v>
      </c>
      <c r="AI719" s="79">
        <v>0</v>
      </c>
      <c r="AJ719" s="79">
        <v>0</v>
      </c>
      <c r="AK719" s="79">
        <v>0</v>
      </c>
      <c r="AL719" s="79">
        <v>0</v>
      </c>
      <c r="AM719" s="79">
        <v>0</v>
      </c>
      <c r="AN719" s="79">
        <v>0</v>
      </c>
      <c r="AO719" s="79">
        <v>0</v>
      </c>
      <c r="AP719" s="79">
        <v>0</v>
      </c>
      <c r="AQ719" s="79">
        <v>0</v>
      </c>
      <c r="AR719" s="79">
        <v>0</v>
      </c>
      <c r="AS719" s="79">
        <v>0</v>
      </c>
      <c r="AT719" s="79">
        <v>0</v>
      </c>
      <c r="AU719" s="79">
        <v>0</v>
      </c>
      <c r="AV719" s="79">
        <v>0</v>
      </c>
      <c r="AW719" s="79">
        <v>0</v>
      </c>
      <c r="AX719" s="79">
        <v>0</v>
      </c>
      <c r="AY719" s="79">
        <v>0</v>
      </c>
      <c r="AZ719" s="79">
        <v>0</v>
      </c>
      <c r="BA719" s="79">
        <v>0</v>
      </c>
      <c r="BB719" s="79">
        <v>0</v>
      </c>
      <c r="BC719" s="79">
        <v>0</v>
      </c>
      <c r="BD719" s="79">
        <v>0</v>
      </c>
      <c r="BE719" s="79">
        <v>0</v>
      </c>
      <c r="BF719" s="79">
        <v>0</v>
      </c>
      <c r="BG719" s="79">
        <v>0</v>
      </c>
      <c r="BH719" s="79">
        <v>0</v>
      </c>
      <c r="BI719" s="79">
        <v>0</v>
      </c>
      <c r="BJ719" s="79">
        <v>0</v>
      </c>
      <c r="BK719" s="79">
        <v>0</v>
      </c>
      <c r="BL719" s="79">
        <v>0</v>
      </c>
      <c r="BM719" s="79">
        <v>0</v>
      </c>
      <c r="BN719" s="79">
        <v>0</v>
      </c>
      <c r="BO719" s="79">
        <v>0</v>
      </c>
      <c r="BP719" s="79">
        <v>0</v>
      </c>
      <c r="BQ719" s="79">
        <v>0</v>
      </c>
      <c r="BR719" s="79">
        <v>0</v>
      </c>
      <c r="BS719" s="79">
        <v>0</v>
      </c>
      <c r="BT719" s="79">
        <v>0</v>
      </c>
      <c r="BU719" s="79">
        <v>0</v>
      </c>
      <c r="BV719" s="79">
        <v>0</v>
      </c>
      <c r="BW719" s="79">
        <v>0</v>
      </c>
      <c r="BX719" s="79">
        <v>0</v>
      </c>
      <c r="BY719" s="79">
        <v>0</v>
      </c>
      <c r="BZ719" s="79">
        <v>0</v>
      </c>
      <c r="CA719" s="79">
        <v>0</v>
      </c>
      <c r="CB719" s="79">
        <v>0</v>
      </c>
      <c r="CC719" s="79">
        <v>0</v>
      </c>
      <c r="CD719" s="79">
        <v>0</v>
      </c>
      <c r="CE719" s="79">
        <f t="shared" si="853"/>
        <v>0</v>
      </c>
      <c r="CF719" s="79">
        <f t="shared" si="854"/>
        <v>0</v>
      </c>
      <c r="CG719" s="79">
        <f t="shared" si="855"/>
        <v>0</v>
      </c>
      <c r="CH719" s="79">
        <f t="shared" si="856"/>
        <v>0</v>
      </c>
      <c r="CI719" s="79">
        <f t="shared" si="857"/>
        <v>0</v>
      </c>
      <c r="CJ719" s="79">
        <f t="shared" si="858"/>
        <v>0</v>
      </c>
      <c r="CK719" s="79">
        <f t="shared" si="859"/>
        <v>0</v>
      </c>
      <c r="CL719" s="79">
        <f t="shared" si="860"/>
        <v>0</v>
      </c>
      <c r="CM719" s="79">
        <f t="shared" si="861"/>
        <v>0</v>
      </c>
      <c r="CN719" s="79">
        <f t="shared" si="862"/>
        <v>0</v>
      </c>
      <c r="CO719" s="79">
        <f t="shared" si="863"/>
        <v>0</v>
      </c>
      <c r="CP719" s="79">
        <f t="shared" si="864"/>
        <v>0</v>
      </c>
      <c r="CQ719" s="79">
        <f t="shared" si="865"/>
        <v>0</v>
      </c>
    </row>
    <row r="720" spans="1:95" ht="47.25">
      <c r="A720" s="73" t="s">
        <v>1539</v>
      </c>
      <c r="B720" s="122" t="s">
        <v>1550</v>
      </c>
      <c r="C720" s="127" t="s">
        <v>1551</v>
      </c>
      <c r="D720" s="92">
        <v>53.005637999999998</v>
      </c>
      <c r="E720" s="79">
        <v>0</v>
      </c>
      <c r="F720" s="79">
        <v>0</v>
      </c>
      <c r="G720" s="79">
        <v>0</v>
      </c>
      <c r="H720" s="79">
        <v>0</v>
      </c>
      <c r="I720" s="79">
        <v>0</v>
      </c>
      <c r="J720" s="79">
        <v>0</v>
      </c>
      <c r="K720" s="79">
        <v>0</v>
      </c>
      <c r="L720" s="79">
        <v>0</v>
      </c>
      <c r="M720" s="79">
        <v>0</v>
      </c>
      <c r="N720" s="79">
        <v>0</v>
      </c>
      <c r="O720" s="79">
        <v>0</v>
      </c>
      <c r="P720" s="79">
        <v>0</v>
      </c>
      <c r="Q720" s="79">
        <v>0</v>
      </c>
      <c r="R720" s="79">
        <v>0</v>
      </c>
      <c r="S720" s="79">
        <v>53.005637999999998</v>
      </c>
      <c r="T720" s="79">
        <v>0</v>
      </c>
      <c r="U720" s="79">
        <v>0</v>
      </c>
      <c r="V720" s="79">
        <v>0.29599999999999999</v>
      </c>
      <c r="W720" s="79">
        <v>0</v>
      </c>
      <c r="X720" s="79">
        <v>0</v>
      </c>
      <c r="Y720" s="79">
        <v>0</v>
      </c>
      <c r="Z720" s="79">
        <v>0</v>
      </c>
      <c r="AA720" s="79">
        <v>0</v>
      </c>
      <c r="AB720" s="79">
        <v>0</v>
      </c>
      <c r="AC720" s="79">
        <v>0</v>
      </c>
      <c r="AD720" s="79">
        <v>0</v>
      </c>
      <c r="AE720" s="79">
        <v>0</v>
      </c>
      <c r="AF720" s="79">
        <v>0</v>
      </c>
      <c r="AG720" s="79">
        <v>0</v>
      </c>
      <c r="AH720" s="79">
        <v>0</v>
      </c>
      <c r="AI720" s="79">
        <v>0</v>
      </c>
      <c r="AJ720" s="79">
        <v>0</v>
      </c>
      <c r="AK720" s="79">
        <v>0</v>
      </c>
      <c r="AL720" s="79">
        <v>0</v>
      </c>
      <c r="AM720" s="79">
        <v>0</v>
      </c>
      <c r="AN720" s="79">
        <v>0</v>
      </c>
      <c r="AO720" s="79">
        <v>0</v>
      </c>
      <c r="AP720" s="79">
        <v>0</v>
      </c>
      <c r="AQ720" s="79">
        <v>0</v>
      </c>
      <c r="AR720" s="79">
        <v>0</v>
      </c>
      <c r="AS720" s="79">
        <v>0</v>
      </c>
      <c r="AT720" s="79">
        <v>0</v>
      </c>
      <c r="AU720" s="79">
        <v>0</v>
      </c>
      <c r="AV720" s="79">
        <v>0</v>
      </c>
      <c r="AW720" s="79">
        <v>0</v>
      </c>
      <c r="AX720" s="79">
        <v>0</v>
      </c>
      <c r="AY720" s="79">
        <v>0</v>
      </c>
      <c r="AZ720" s="79">
        <v>0</v>
      </c>
      <c r="BA720" s="79">
        <v>0</v>
      </c>
      <c r="BB720" s="79">
        <v>0</v>
      </c>
      <c r="BC720" s="79">
        <v>0</v>
      </c>
      <c r="BD720" s="79">
        <v>0</v>
      </c>
      <c r="BE720" s="79">
        <v>0</v>
      </c>
      <c r="BF720" s="79">
        <v>0</v>
      </c>
      <c r="BG720" s="79">
        <v>0</v>
      </c>
      <c r="BH720" s="79">
        <v>0</v>
      </c>
      <c r="BI720" s="79">
        <v>0</v>
      </c>
      <c r="BJ720" s="79">
        <v>0</v>
      </c>
      <c r="BK720" s="79">
        <v>0</v>
      </c>
      <c r="BL720" s="79">
        <v>0</v>
      </c>
      <c r="BM720" s="79">
        <v>0</v>
      </c>
      <c r="BN720" s="79">
        <v>0</v>
      </c>
      <c r="BO720" s="79">
        <v>0</v>
      </c>
      <c r="BP720" s="79">
        <v>0</v>
      </c>
      <c r="BQ720" s="79">
        <v>0</v>
      </c>
      <c r="BR720" s="79">
        <v>0</v>
      </c>
      <c r="BS720" s="79">
        <v>0</v>
      </c>
      <c r="BT720" s="79">
        <v>0</v>
      </c>
      <c r="BU720" s="79">
        <v>0</v>
      </c>
      <c r="BV720" s="79">
        <v>0</v>
      </c>
      <c r="BW720" s="79">
        <v>0</v>
      </c>
      <c r="BX720" s="79">
        <v>0</v>
      </c>
      <c r="BY720" s="79">
        <v>0</v>
      </c>
      <c r="BZ720" s="79">
        <v>0</v>
      </c>
      <c r="CA720" s="79">
        <v>0</v>
      </c>
      <c r="CB720" s="79">
        <v>0</v>
      </c>
      <c r="CC720" s="79">
        <v>0</v>
      </c>
      <c r="CD720" s="79">
        <v>0</v>
      </c>
      <c r="CE720" s="79">
        <f t="shared" si="853"/>
        <v>0</v>
      </c>
      <c r="CF720" s="79">
        <f t="shared" si="854"/>
        <v>53.005637999999998</v>
      </c>
      <c r="CG720" s="79">
        <f t="shared" si="855"/>
        <v>0</v>
      </c>
      <c r="CH720" s="79">
        <f t="shared" si="856"/>
        <v>0</v>
      </c>
      <c r="CI720" s="79">
        <f t="shared" si="857"/>
        <v>0.29599999999999999</v>
      </c>
      <c r="CJ720" s="79">
        <f t="shared" si="858"/>
        <v>0</v>
      </c>
      <c r="CK720" s="79">
        <f t="shared" si="859"/>
        <v>0</v>
      </c>
      <c r="CL720" s="79">
        <f t="shared" si="860"/>
        <v>0</v>
      </c>
      <c r="CM720" s="79">
        <f t="shared" si="861"/>
        <v>0</v>
      </c>
      <c r="CN720" s="79">
        <f t="shared" si="862"/>
        <v>0</v>
      </c>
      <c r="CO720" s="79">
        <f t="shared" si="863"/>
        <v>0</v>
      </c>
      <c r="CP720" s="79">
        <f t="shared" si="864"/>
        <v>0</v>
      </c>
      <c r="CQ720" s="79">
        <f t="shared" si="865"/>
        <v>0</v>
      </c>
    </row>
    <row r="721" spans="1:95" ht="47.25">
      <c r="A721" s="73" t="s">
        <v>1539</v>
      </c>
      <c r="B721" s="122" t="s">
        <v>1552</v>
      </c>
      <c r="C721" s="123" t="s">
        <v>1553</v>
      </c>
      <c r="D721" s="92">
        <v>20.15851795</v>
      </c>
      <c r="E721" s="79">
        <v>0</v>
      </c>
      <c r="F721" s="92">
        <v>0</v>
      </c>
      <c r="G721" s="79">
        <v>0</v>
      </c>
      <c r="H721" s="79">
        <v>0</v>
      </c>
      <c r="I721" s="79">
        <v>0</v>
      </c>
      <c r="J721" s="79">
        <v>0</v>
      </c>
      <c r="K721" s="79">
        <v>0</v>
      </c>
      <c r="L721" s="79">
        <v>0</v>
      </c>
      <c r="M721" s="79">
        <v>0</v>
      </c>
      <c r="N721" s="79">
        <v>0</v>
      </c>
      <c r="O721" s="79">
        <v>0</v>
      </c>
      <c r="P721" s="79">
        <v>0</v>
      </c>
      <c r="Q721" s="79">
        <v>0</v>
      </c>
      <c r="R721" s="79">
        <v>0</v>
      </c>
      <c r="S721" s="79">
        <v>0</v>
      </c>
      <c r="T721" s="79">
        <v>0</v>
      </c>
      <c r="U721" s="79">
        <v>0</v>
      </c>
      <c r="V721" s="79">
        <v>0</v>
      </c>
      <c r="W721" s="79">
        <v>0</v>
      </c>
      <c r="X721" s="79">
        <v>0</v>
      </c>
      <c r="Y721" s="79">
        <v>0</v>
      </c>
      <c r="Z721" s="79">
        <v>0</v>
      </c>
      <c r="AA721" s="79">
        <v>0</v>
      </c>
      <c r="AB721" s="79">
        <v>0</v>
      </c>
      <c r="AC721" s="79">
        <v>0</v>
      </c>
      <c r="AD721" s="79">
        <v>0</v>
      </c>
      <c r="AE721" s="79">
        <v>0</v>
      </c>
      <c r="AF721" s="79">
        <v>0</v>
      </c>
      <c r="AG721" s="79">
        <v>0</v>
      </c>
      <c r="AH721" s="79">
        <v>0</v>
      </c>
      <c r="AI721" s="79">
        <v>0</v>
      </c>
      <c r="AJ721" s="79">
        <v>0</v>
      </c>
      <c r="AK721" s="79">
        <v>0</v>
      </c>
      <c r="AL721" s="79">
        <v>0</v>
      </c>
      <c r="AM721" s="79">
        <v>0</v>
      </c>
      <c r="AN721" s="79">
        <v>0</v>
      </c>
      <c r="AO721" s="79">
        <v>0</v>
      </c>
      <c r="AP721" s="79">
        <v>0</v>
      </c>
      <c r="AQ721" s="79">
        <v>0</v>
      </c>
      <c r="AR721" s="79">
        <v>0</v>
      </c>
      <c r="AS721" s="79">
        <v>0</v>
      </c>
      <c r="AT721" s="79">
        <v>0</v>
      </c>
      <c r="AU721" s="79">
        <v>0</v>
      </c>
      <c r="AV721" s="79">
        <v>0</v>
      </c>
      <c r="AW721" s="79">
        <v>0</v>
      </c>
      <c r="AX721" s="79">
        <v>0</v>
      </c>
      <c r="AY721" s="79">
        <v>0</v>
      </c>
      <c r="AZ721" s="79">
        <v>0</v>
      </c>
      <c r="BA721" s="79">
        <v>0</v>
      </c>
      <c r="BB721" s="79">
        <v>0</v>
      </c>
      <c r="BC721" s="79">
        <v>0</v>
      </c>
      <c r="BD721" s="79">
        <v>0</v>
      </c>
      <c r="BE721" s="79">
        <v>0</v>
      </c>
      <c r="BF721" s="79">
        <v>0</v>
      </c>
      <c r="BG721" s="79">
        <v>0</v>
      </c>
      <c r="BH721" s="79">
        <v>0</v>
      </c>
      <c r="BI721" s="79">
        <v>0</v>
      </c>
      <c r="BJ721" s="79">
        <v>0</v>
      </c>
      <c r="BK721" s="79">
        <v>0</v>
      </c>
      <c r="BL721" s="79">
        <v>0</v>
      </c>
      <c r="BM721" s="79">
        <v>0</v>
      </c>
      <c r="BN721" s="79">
        <v>0</v>
      </c>
      <c r="BO721" s="79">
        <v>0</v>
      </c>
      <c r="BP721" s="79">
        <v>0</v>
      </c>
      <c r="BQ721" s="79">
        <v>0</v>
      </c>
      <c r="BR721" s="79">
        <v>0</v>
      </c>
      <c r="BS721" s="79">
        <v>0</v>
      </c>
      <c r="BT721" s="79">
        <v>0</v>
      </c>
      <c r="BU721" s="79">
        <v>0</v>
      </c>
      <c r="BV721" s="79">
        <v>0</v>
      </c>
      <c r="BW721" s="79">
        <v>0</v>
      </c>
      <c r="BX721" s="79">
        <v>0</v>
      </c>
      <c r="BY721" s="79">
        <v>0</v>
      </c>
      <c r="BZ721" s="79">
        <v>0</v>
      </c>
      <c r="CA721" s="79">
        <v>0</v>
      </c>
      <c r="CB721" s="79">
        <v>0</v>
      </c>
      <c r="CC721" s="79">
        <v>0</v>
      </c>
      <c r="CD721" s="79">
        <v>0</v>
      </c>
      <c r="CE721" s="79">
        <f t="shared" si="853"/>
        <v>0</v>
      </c>
      <c r="CF721" s="79">
        <f t="shared" si="854"/>
        <v>0</v>
      </c>
      <c r="CG721" s="79">
        <f t="shared" si="855"/>
        <v>0</v>
      </c>
      <c r="CH721" s="79">
        <f t="shared" si="856"/>
        <v>0</v>
      </c>
      <c r="CI721" s="79">
        <f t="shared" si="857"/>
        <v>0</v>
      </c>
      <c r="CJ721" s="79">
        <f t="shared" si="858"/>
        <v>0</v>
      </c>
      <c r="CK721" s="79">
        <f t="shared" si="859"/>
        <v>0</v>
      </c>
      <c r="CL721" s="79">
        <f t="shared" si="860"/>
        <v>0</v>
      </c>
      <c r="CM721" s="79">
        <f t="shared" si="861"/>
        <v>0</v>
      </c>
      <c r="CN721" s="79">
        <f t="shared" si="862"/>
        <v>0</v>
      </c>
      <c r="CO721" s="79">
        <f t="shared" si="863"/>
        <v>0</v>
      </c>
      <c r="CP721" s="79">
        <f t="shared" si="864"/>
        <v>0</v>
      </c>
      <c r="CQ721" s="79">
        <f t="shared" si="865"/>
        <v>0</v>
      </c>
    </row>
    <row r="722" spans="1:95" ht="31.5">
      <c r="A722" s="73" t="s">
        <v>1539</v>
      </c>
      <c r="B722" s="122" t="s">
        <v>1554</v>
      </c>
      <c r="C722" s="123" t="s">
        <v>1555</v>
      </c>
      <c r="D722" s="92">
        <v>16.893386750000001</v>
      </c>
      <c r="E722" s="79">
        <v>0</v>
      </c>
      <c r="F722" s="92">
        <v>0</v>
      </c>
      <c r="G722" s="79">
        <v>0</v>
      </c>
      <c r="H722" s="79">
        <v>0</v>
      </c>
      <c r="I722" s="79">
        <v>0</v>
      </c>
      <c r="J722" s="79">
        <v>0</v>
      </c>
      <c r="K722" s="79">
        <v>0</v>
      </c>
      <c r="L722" s="79">
        <v>0</v>
      </c>
      <c r="M722" s="79">
        <v>0</v>
      </c>
      <c r="N722" s="79">
        <v>0</v>
      </c>
      <c r="O722" s="79">
        <v>0</v>
      </c>
      <c r="P722" s="79">
        <v>0</v>
      </c>
      <c r="Q722" s="79">
        <v>0</v>
      </c>
      <c r="R722" s="79">
        <v>0</v>
      </c>
      <c r="S722" s="79">
        <v>0</v>
      </c>
      <c r="T722" s="79">
        <v>0</v>
      </c>
      <c r="U722" s="79">
        <v>0</v>
      </c>
      <c r="V722" s="79">
        <v>0</v>
      </c>
      <c r="W722" s="79">
        <v>0</v>
      </c>
      <c r="X722" s="79">
        <v>0</v>
      </c>
      <c r="Y722" s="79">
        <v>0</v>
      </c>
      <c r="Z722" s="79">
        <v>0</v>
      </c>
      <c r="AA722" s="79">
        <v>0</v>
      </c>
      <c r="AB722" s="79">
        <v>0</v>
      </c>
      <c r="AC722" s="79">
        <v>0</v>
      </c>
      <c r="AD722" s="79">
        <v>0</v>
      </c>
      <c r="AE722" s="79">
        <v>0</v>
      </c>
      <c r="AF722" s="79">
        <v>0</v>
      </c>
      <c r="AG722" s="79">
        <v>0</v>
      </c>
      <c r="AH722" s="79">
        <v>0</v>
      </c>
      <c r="AI722" s="79">
        <v>0</v>
      </c>
      <c r="AJ722" s="79">
        <v>0</v>
      </c>
      <c r="AK722" s="79">
        <v>0</v>
      </c>
      <c r="AL722" s="79">
        <v>0</v>
      </c>
      <c r="AM722" s="79">
        <v>0</v>
      </c>
      <c r="AN722" s="79">
        <v>0</v>
      </c>
      <c r="AO722" s="79">
        <v>0</v>
      </c>
      <c r="AP722" s="79">
        <v>0</v>
      </c>
      <c r="AQ722" s="79">
        <v>0</v>
      </c>
      <c r="AR722" s="79">
        <v>0</v>
      </c>
      <c r="AS722" s="79">
        <v>0</v>
      </c>
      <c r="AT722" s="79">
        <v>0</v>
      </c>
      <c r="AU722" s="79">
        <v>0</v>
      </c>
      <c r="AV722" s="79">
        <v>0</v>
      </c>
      <c r="AW722" s="79">
        <v>0</v>
      </c>
      <c r="AX722" s="79">
        <v>0</v>
      </c>
      <c r="AY722" s="79">
        <v>0</v>
      </c>
      <c r="AZ722" s="79">
        <v>0</v>
      </c>
      <c r="BA722" s="79">
        <v>0</v>
      </c>
      <c r="BB722" s="79">
        <v>0</v>
      </c>
      <c r="BC722" s="79">
        <v>0</v>
      </c>
      <c r="BD722" s="79">
        <v>0</v>
      </c>
      <c r="BE722" s="79">
        <v>0</v>
      </c>
      <c r="BF722" s="79">
        <v>0</v>
      </c>
      <c r="BG722" s="79">
        <v>0</v>
      </c>
      <c r="BH722" s="79">
        <v>0</v>
      </c>
      <c r="BI722" s="79">
        <v>0</v>
      </c>
      <c r="BJ722" s="79">
        <v>0</v>
      </c>
      <c r="BK722" s="79">
        <v>0</v>
      </c>
      <c r="BL722" s="79">
        <v>0</v>
      </c>
      <c r="BM722" s="79">
        <v>0</v>
      </c>
      <c r="BN722" s="79">
        <v>0</v>
      </c>
      <c r="BO722" s="79">
        <v>0</v>
      </c>
      <c r="BP722" s="79">
        <v>0</v>
      </c>
      <c r="BQ722" s="79">
        <v>0</v>
      </c>
      <c r="BR722" s="79">
        <v>0</v>
      </c>
      <c r="BS722" s="79">
        <v>0</v>
      </c>
      <c r="BT722" s="79">
        <v>0</v>
      </c>
      <c r="BU722" s="79">
        <v>0</v>
      </c>
      <c r="BV722" s="79">
        <v>0</v>
      </c>
      <c r="BW722" s="79">
        <v>0</v>
      </c>
      <c r="BX722" s="79">
        <v>0</v>
      </c>
      <c r="BY722" s="79">
        <v>0</v>
      </c>
      <c r="BZ722" s="79">
        <v>0</v>
      </c>
      <c r="CA722" s="79">
        <v>0</v>
      </c>
      <c r="CB722" s="79">
        <v>0</v>
      </c>
      <c r="CC722" s="79">
        <v>0</v>
      </c>
      <c r="CD722" s="79">
        <v>0</v>
      </c>
      <c r="CE722" s="79">
        <f t="shared" si="853"/>
        <v>0</v>
      </c>
      <c r="CF722" s="79">
        <f t="shared" si="854"/>
        <v>0</v>
      </c>
      <c r="CG722" s="79">
        <f t="shared" si="855"/>
        <v>0</v>
      </c>
      <c r="CH722" s="79">
        <f t="shared" si="856"/>
        <v>0</v>
      </c>
      <c r="CI722" s="79">
        <f t="shared" si="857"/>
        <v>0</v>
      </c>
      <c r="CJ722" s="79">
        <f t="shared" si="858"/>
        <v>0</v>
      </c>
      <c r="CK722" s="79">
        <f t="shared" si="859"/>
        <v>0</v>
      </c>
      <c r="CL722" s="79">
        <f t="shared" si="860"/>
        <v>0</v>
      </c>
      <c r="CM722" s="79">
        <f t="shared" si="861"/>
        <v>0</v>
      </c>
      <c r="CN722" s="79">
        <f t="shared" si="862"/>
        <v>0</v>
      </c>
      <c r="CO722" s="79">
        <f t="shared" si="863"/>
        <v>0</v>
      </c>
      <c r="CP722" s="79">
        <f t="shared" si="864"/>
        <v>0</v>
      </c>
      <c r="CQ722" s="79">
        <f t="shared" si="865"/>
        <v>0</v>
      </c>
    </row>
    <row r="723" spans="1:95" ht="31.5">
      <c r="A723" s="73" t="s">
        <v>1539</v>
      </c>
      <c r="B723" s="122" t="s">
        <v>1556</v>
      </c>
      <c r="C723" s="123" t="s">
        <v>1557</v>
      </c>
      <c r="D723" s="92">
        <v>34.98623674000001</v>
      </c>
      <c r="E723" s="79">
        <v>0</v>
      </c>
      <c r="F723" s="92">
        <v>34.986236740000002</v>
      </c>
      <c r="G723" s="79">
        <v>0</v>
      </c>
      <c r="H723" s="79">
        <v>0</v>
      </c>
      <c r="I723" s="79">
        <v>0.6</v>
      </c>
      <c r="J723" s="79">
        <v>0</v>
      </c>
      <c r="K723" s="79">
        <v>0</v>
      </c>
      <c r="L723" s="79">
        <v>0</v>
      </c>
      <c r="M723" s="79">
        <v>0</v>
      </c>
      <c r="N723" s="79">
        <v>0</v>
      </c>
      <c r="O723" s="79">
        <v>0</v>
      </c>
      <c r="P723" s="79">
        <v>0</v>
      </c>
      <c r="Q723" s="79">
        <v>0</v>
      </c>
      <c r="R723" s="79">
        <v>0</v>
      </c>
      <c r="S723" s="79">
        <v>0</v>
      </c>
      <c r="T723" s="79">
        <v>0</v>
      </c>
      <c r="U723" s="79">
        <v>0</v>
      </c>
      <c r="V723" s="79">
        <v>0</v>
      </c>
      <c r="W723" s="79">
        <v>0</v>
      </c>
      <c r="X723" s="79">
        <v>0</v>
      </c>
      <c r="Y723" s="79">
        <v>0</v>
      </c>
      <c r="Z723" s="79">
        <v>0</v>
      </c>
      <c r="AA723" s="79">
        <v>0</v>
      </c>
      <c r="AB723" s="79">
        <v>0</v>
      </c>
      <c r="AC723" s="79">
        <v>0</v>
      </c>
      <c r="AD723" s="79">
        <v>0</v>
      </c>
      <c r="AE723" s="79">
        <v>0</v>
      </c>
      <c r="AF723" s="79">
        <v>0</v>
      </c>
      <c r="AG723" s="79">
        <v>0</v>
      </c>
      <c r="AH723" s="79">
        <v>0</v>
      </c>
      <c r="AI723" s="79">
        <v>0</v>
      </c>
      <c r="AJ723" s="79">
        <v>0</v>
      </c>
      <c r="AK723" s="79">
        <v>0</v>
      </c>
      <c r="AL723" s="79">
        <v>0</v>
      </c>
      <c r="AM723" s="79">
        <v>0</v>
      </c>
      <c r="AN723" s="79">
        <v>0</v>
      </c>
      <c r="AO723" s="79">
        <v>0</v>
      </c>
      <c r="AP723" s="79">
        <v>0</v>
      </c>
      <c r="AQ723" s="79">
        <v>0</v>
      </c>
      <c r="AR723" s="79">
        <v>0</v>
      </c>
      <c r="AS723" s="79">
        <v>0</v>
      </c>
      <c r="AT723" s="79">
        <v>0</v>
      </c>
      <c r="AU723" s="79">
        <v>0</v>
      </c>
      <c r="AV723" s="79">
        <v>0</v>
      </c>
      <c r="AW723" s="79">
        <v>0</v>
      </c>
      <c r="AX723" s="79">
        <v>0</v>
      </c>
      <c r="AY723" s="79">
        <v>0</v>
      </c>
      <c r="AZ723" s="79">
        <v>0</v>
      </c>
      <c r="BA723" s="79">
        <v>0</v>
      </c>
      <c r="BB723" s="79">
        <v>0</v>
      </c>
      <c r="BC723" s="79">
        <v>0</v>
      </c>
      <c r="BD723" s="79">
        <v>0</v>
      </c>
      <c r="BE723" s="79">
        <v>0</v>
      </c>
      <c r="BF723" s="79">
        <v>0</v>
      </c>
      <c r="BG723" s="79">
        <v>0</v>
      </c>
      <c r="BH723" s="79">
        <v>0</v>
      </c>
      <c r="BI723" s="79">
        <v>0</v>
      </c>
      <c r="BJ723" s="79">
        <v>0</v>
      </c>
      <c r="BK723" s="79">
        <v>0</v>
      </c>
      <c r="BL723" s="79">
        <v>0</v>
      </c>
      <c r="BM723" s="79">
        <v>0</v>
      </c>
      <c r="BN723" s="79">
        <v>0</v>
      </c>
      <c r="BO723" s="79">
        <v>0</v>
      </c>
      <c r="BP723" s="79">
        <v>0</v>
      </c>
      <c r="BQ723" s="79">
        <v>0</v>
      </c>
      <c r="BR723" s="79">
        <v>0</v>
      </c>
      <c r="BS723" s="79">
        <v>0</v>
      </c>
      <c r="BT723" s="79">
        <v>0</v>
      </c>
      <c r="BU723" s="79">
        <v>0</v>
      </c>
      <c r="BV723" s="79">
        <v>0</v>
      </c>
      <c r="BW723" s="79">
        <v>0</v>
      </c>
      <c r="BX723" s="79">
        <v>0</v>
      </c>
      <c r="BY723" s="79">
        <v>0</v>
      </c>
      <c r="BZ723" s="79">
        <v>0</v>
      </c>
      <c r="CA723" s="79">
        <v>0</v>
      </c>
      <c r="CB723" s="79">
        <v>0</v>
      </c>
      <c r="CC723" s="79">
        <v>0</v>
      </c>
      <c r="CD723" s="79">
        <v>0</v>
      </c>
      <c r="CE723" s="79">
        <f t="shared" si="853"/>
        <v>0</v>
      </c>
      <c r="CF723" s="79">
        <f t="shared" si="854"/>
        <v>34.986236740000002</v>
      </c>
      <c r="CG723" s="79">
        <f t="shared" si="855"/>
        <v>0</v>
      </c>
      <c r="CH723" s="79">
        <f t="shared" si="856"/>
        <v>0</v>
      </c>
      <c r="CI723" s="79">
        <f t="shared" si="857"/>
        <v>0.6</v>
      </c>
      <c r="CJ723" s="79">
        <f t="shared" si="858"/>
        <v>0</v>
      </c>
      <c r="CK723" s="79">
        <f t="shared" si="859"/>
        <v>0</v>
      </c>
      <c r="CL723" s="79">
        <f t="shared" si="860"/>
        <v>0</v>
      </c>
      <c r="CM723" s="79">
        <f t="shared" si="861"/>
        <v>0</v>
      </c>
      <c r="CN723" s="79">
        <f t="shared" si="862"/>
        <v>0</v>
      </c>
      <c r="CO723" s="79">
        <f t="shared" si="863"/>
        <v>0</v>
      </c>
      <c r="CP723" s="79">
        <f t="shared" si="864"/>
        <v>0</v>
      </c>
      <c r="CQ723" s="79">
        <f t="shared" si="865"/>
        <v>0</v>
      </c>
    </row>
    <row r="724" spans="1:95" ht="31.5">
      <c r="A724" s="73" t="s">
        <v>1539</v>
      </c>
      <c r="B724" s="122" t="s">
        <v>1558</v>
      </c>
      <c r="C724" s="123" t="s">
        <v>1559</v>
      </c>
      <c r="D724" s="92">
        <v>8.2997574000000007</v>
      </c>
      <c r="E724" s="79">
        <v>0</v>
      </c>
      <c r="F724" s="92">
        <v>0</v>
      </c>
      <c r="G724" s="79">
        <v>0</v>
      </c>
      <c r="H724" s="79">
        <v>0</v>
      </c>
      <c r="I724" s="79">
        <v>0</v>
      </c>
      <c r="J724" s="79">
        <v>0</v>
      </c>
      <c r="K724" s="79">
        <v>0</v>
      </c>
      <c r="L724" s="79">
        <v>0</v>
      </c>
      <c r="M724" s="79">
        <v>0</v>
      </c>
      <c r="N724" s="79">
        <v>0</v>
      </c>
      <c r="O724" s="79">
        <v>0</v>
      </c>
      <c r="P724" s="79">
        <v>0</v>
      </c>
      <c r="Q724" s="79">
        <v>0</v>
      </c>
      <c r="R724" s="79">
        <v>0</v>
      </c>
      <c r="S724" s="79">
        <v>0</v>
      </c>
      <c r="T724" s="79">
        <v>0</v>
      </c>
      <c r="U724" s="79">
        <v>0</v>
      </c>
      <c r="V724" s="79">
        <v>0</v>
      </c>
      <c r="W724" s="79">
        <v>0</v>
      </c>
      <c r="X724" s="79">
        <v>0</v>
      </c>
      <c r="Y724" s="79">
        <v>0</v>
      </c>
      <c r="Z724" s="79">
        <v>0</v>
      </c>
      <c r="AA724" s="79">
        <v>0</v>
      </c>
      <c r="AB724" s="79">
        <v>0</v>
      </c>
      <c r="AC724" s="79">
        <v>0</v>
      </c>
      <c r="AD724" s="79">
        <v>0</v>
      </c>
      <c r="AE724" s="79">
        <v>0</v>
      </c>
      <c r="AF724" s="79">
        <v>0</v>
      </c>
      <c r="AG724" s="79">
        <v>0</v>
      </c>
      <c r="AH724" s="79">
        <v>0</v>
      </c>
      <c r="AI724" s="79">
        <v>0</v>
      </c>
      <c r="AJ724" s="79">
        <v>0</v>
      </c>
      <c r="AK724" s="79">
        <v>0</v>
      </c>
      <c r="AL724" s="79">
        <v>0</v>
      </c>
      <c r="AM724" s="79">
        <v>0</v>
      </c>
      <c r="AN724" s="79">
        <v>0</v>
      </c>
      <c r="AO724" s="79">
        <v>0</v>
      </c>
      <c r="AP724" s="79">
        <v>0</v>
      </c>
      <c r="AQ724" s="79">
        <v>0</v>
      </c>
      <c r="AR724" s="79">
        <v>0</v>
      </c>
      <c r="AS724" s="79">
        <v>0</v>
      </c>
      <c r="AT724" s="79">
        <v>0</v>
      </c>
      <c r="AU724" s="79">
        <v>0</v>
      </c>
      <c r="AV724" s="79">
        <v>0</v>
      </c>
      <c r="AW724" s="79">
        <v>0</v>
      </c>
      <c r="AX724" s="79">
        <v>0</v>
      </c>
      <c r="AY724" s="79">
        <v>0</v>
      </c>
      <c r="AZ724" s="79">
        <v>0</v>
      </c>
      <c r="BA724" s="79">
        <v>0</v>
      </c>
      <c r="BB724" s="79">
        <v>0</v>
      </c>
      <c r="BC724" s="79">
        <v>0</v>
      </c>
      <c r="BD724" s="79">
        <v>0</v>
      </c>
      <c r="BE724" s="79">
        <v>0</v>
      </c>
      <c r="BF724" s="79">
        <v>0</v>
      </c>
      <c r="BG724" s="79">
        <v>0</v>
      </c>
      <c r="BH724" s="79">
        <v>0</v>
      </c>
      <c r="BI724" s="79">
        <v>0</v>
      </c>
      <c r="BJ724" s="79">
        <v>0</v>
      </c>
      <c r="BK724" s="79">
        <v>0</v>
      </c>
      <c r="BL724" s="79">
        <v>0</v>
      </c>
      <c r="BM724" s="79">
        <v>0</v>
      </c>
      <c r="BN724" s="79">
        <v>0</v>
      </c>
      <c r="BO724" s="79">
        <v>0</v>
      </c>
      <c r="BP724" s="79">
        <v>0</v>
      </c>
      <c r="BQ724" s="79">
        <v>0</v>
      </c>
      <c r="BR724" s="79">
        <v>0</v>
      </c>
      <c r="BS724" s="79">
        <v>0</v>
      </c>
      <c r="BT724" s="79">
        <v>0</v>
      </c>
      <c r="BU724" s="79">
        <v>0</v>
      </c>
      <c r="BV724" s="79">
        <v>0</v>
      </c>
      <c r="BW724" s="79">
        <v>0</v>
      </c>
      <c r="BX724" s="79">
        <v>0</v>
      </c>
      <c r="BY724" s="79">
        <v>0</v>
      </c>
      <c r="BZ724" s="79">
        <v>0</v>
      </c>
      <c r="CA724" s="79">
        <v>0</v>
      </c>
      <c r="CB724" s="79">
        <v>0</v>
      </c>
      <c r="CC724" s="79">
        <v>0</v>
      </c>
      <c r="CD724" s="79">
        <v>0</v>
      </c>
      <c r="CE724" s="79">
        <f t="shared" si="853"/>
        <v>0</v>
      </c>
      <c r="CF724" s="79">
        <f t="shared" si="854"/>
        <v>0</v>
      </c>
      <c r="CG724" s="79">
        <f t="shared" si="855"/>
        <v>0</v>
      </c>
      <c r="CH724" s="79">
        <f t="shared" si="856"/>
        <v>0</v>
      </c>
      <c r="CI724" s="79">
        <f t="shared" si="857"/>
        <v>0</v>
      </c>
      <c r="CJ724" s="79">
        <f t="shared" si="858"/>
        <v>0</v>
      </c>
      <c r="CK724" s="79">
        <f t="shared" si="859"/>
        <v>0</v>
      </c>
      <c r="CL724" s="79">
        <f t="shared" si="860"/>
        <v>0</v>
      </c>
      <c r="CM724" s="79">
        <f t="shared" si="861"/>
        <v>0</v>
      </c>
      <c r="CN724" s="79">
        <f t="shared" si="862"/>
        <v>0</v>
      </c>
      <c r="CO724" s="79">
        <f t="shared" si="863"/>
        <v>0</v>
      </c>
      <c r="CP724" s="79">
        <f t="shared" si="864"/>
        <v>0</v>
      </c>
      <c r="CQ724" s="79">
        <f t="shared" si="865"/>
        <v>0</v>
      </c>
    </row>
    <row r="725" spans="1:95" ht="31.5">
      <c r="A725" s="73" t="s">
        <v>1539</v>
      </c>
      <c r="B725" s="122" t="s">
        <v>1560</v>
      </c>
      <c r="C725" s="123" t="s">
        <v>1561</v>
      </c>
      <c r="D725" s="92">
        <v>9.4535866199999994</v>
      </c>
      <c r="E725" s="79">
        <v>0</v>
      </c>
      <c r="F725" s="92">
        <v>9.4535866199999994</v>
      </c>
      <c r="G725" s="79">
        <v>0</v>
      </c>
      <c r="H725" s="79">
        <v>0</v>
      </c>
      <c r="I725" s="79">
        <v>0.28000000000000003</v>
      </c>
      <c r="J725" s="79">
        <v>0</v>
      </c>
      <c r="K725" s="79">
        <v>0</v>
      </c>
      <c r="L725" s="79">
        <v>0</v>
      </c>
      <c r="M725" s="79">
        <v>0</v>
      </c>
      <c r="N725" s="79">
        <v>0</v>
      </c>
      <c r="O725" s="79">
        <v>0</v>
      </c>
      <c r="P725" s="79">
        <v>0</v>
      </c>
      <c r="Q725" s="79">
        <v>0</v>
      </c>
      <c r="R725" s="79">
        <v>0</v>
      </c>
      <c r="S725" s="79">
        <v>0</v>
      </c>
      <c r="T725" s="79">
        <v>0</v>
      </c>
      <c r="U725" s="79">
        <v>0</v>
      </c>
      <c r="V725" s="79">
        <v>0</v>
      </c>
      <c r="W725" s="79">
        <v>0</v>
      </c>
      <c r="X725" s="79">
        <v>0</v>
      </c>
      <c r="Y725" s="79">
        <v>0</v>
      </c>
      <c r="Z725" s="79">
        <v>0</v>
      </c>
      <c r="AA725" s="79">
        <v>0</v>
      </c>
      <c r="AB725" s="79">
        <v>0</v>
      </c>
      <c r="AC725" s="79">
        <v>0</v>
      </c>
      <c r="AD725" s="79">
        <v>0</v>
      </c>
      <c r="AE725" s="79">
        <v>0</v>
      </c>
      <c r="AF725" s="79">
        <v>0</v>
      </c>
      <c r="AG725" s="79">
        <v>0</v>
      </c>
      <c r="AH725" s="79">
        <v>0</v>
      </c>
      <c r="AI725" s="79">
        <v>0</v>
      </c>
      <c r="AJ725" s="79">
        <v>0</v>
      </c>
      <c r="AK725" s="79">
        <v>0</v>
      </c>
      <c r="AL725" s="79">
        <v>0</v>
      </c>
      <c r="AM725" s="79">
        <v>0</v>
      </c>
      <c r="AN725" s="79">
        <v>0</v>
      </c>
      <c r="AO725" s="79">
        <v>0</v>
      </c>
      <c r="AP725" s="79">
        <v>0</v>
      </c>
      <c r="AQ725" s="79">
        <v>0</v>
      </c>
      <c r="AR725" s="79">
        <v>0</v>
      </c>
      <c r="AS725" s="79">
        <v>0</v>
      </c>
      <c r="AT725" s="79">
        <v>0</v>
      </c>
      <c r="AU725" s="79">
        <v>0</v>
      </c>
      <c r="AV725" s="79">
        <v>0</v>
      </c>
      <c r="AW725" s="79">
        <v>0</v>
      </c>
      <c r="AX725" s="79">
        <v>0</v>
      </c>
      <c r="AY725" s="79">
        <v>0</v>
      </c>
      <c r="AZ725" s="79">
        <v>0</v>
      </c>
      <c r="BA725" s="79">
        <v>0</v>
      </c>
      <c r="BB725" s="79">
        <v>0</v>
      </c>
      <c r="BC725" s="79">
        <v>0</v>
      </c>
      <c r="BD725" s="79">
        <v>0</v>
      </c>
      <c r="BE725" s="79">
        <v>0</v>
      </c>
      <c r="BF725" s="79">
        <v>0</v>
      </c>
      <c r="BG725" s="79">
        <v>0</v>
      </c>
      <c r="BH725" s="79">
        <v>0</v>
      </c>
      <c r="BI725" s="79">
        <v>0</v>
      </c>
      <c r="BJ725" s="79">
        <v>0</v>
      </c>
      <c r="BK725" s="79">
        <v>0</v>
      </c>
      <c r="BL725" s="79">
        <v>0</v>
      </c>
      <c r="BM725" s="79">
        <v>0</v>
      </c>
      <c r="BN725" s="79">
        <v>0</v>
      </c>
      <c r="BO725" s="79">
        <v>0</v>
      </c>
      <c r="BP725" s="79">
        <v>0</v>
      </c>
      <c r="BQ725" s="79">
        <v>0</v>
      </c>
      <c r="BR725" s="79">
        <v>0</v>
      </c>
      <c r="BS725" s="79">
        <v>0</v>
      </c>
      <c r="BT725" s="79">
        <v>0</v>
      </c>
      <c r="BU725" s="79">
        <v>0</v>
      </c>
      <c r="BV725" s="79">
        <v>0</v>
      </c>
      <c r="BW725" s="79">
        <v>0</v>
      </c>
      <c r="BX725" s="79">
        <v>0</v>
      </c>
      <c r="BY725" s="79">
        <v>0</v>
      </c>
      <c r="BZ725" s="79">
        <v>0</v>
      </c>
      <c r="CA725" s="79">
        <v>0</v>
      </c>
      <c r="CB725" s="79">
        <v>0</v>
      </c>
      <c r="CC725" s="79">
        <v>0</v>
      </c>
      <c r="CD725" s="79">
        <v>0</v>
      </c>
      <c r="CE725" s="79">
        <f t="shared" si="853"/>
        <v>0</v>
      </c>
      <c r="CF725" s="79">
        <f t="shared" si="854"/>
        <v>9.4535866199999994</v>
      </c>
      <c r="CG725" s="79">
        <f t="shared" si="855"/>
        <v>0</v>
      </c>
      <c r="CH725" s="79">
        <f t="shared" si="856"/>
        <v>0</v>
      </c>
      <c r="CI725" s="79">
        <f t="shared" si="857"/>
        <v>0.28000000000000003</v>
      </c>
      <c r="CJ725" s="79">
        <f t="shared" si="858"/>
        <v>0</v>
      </c>
      <c r="CK725" s="79">
        <f t="shared" si="859"/>
        <v>0</v>
      </c>
      <c r="CL725" s="79">
        <f t="shared" si="860"/>
        <v>0</v>
      </c>
      <c r="CM725" s="79">
        <f t="shared" si="861"/>
        <v>0</v>
      </c>
      <c r="CN725" s="79">
        <f t="shared" si="862"/>
        <v>0</v>
      </c>
      <c r="CO725" s="79">
        <f t="shared" si="863"/>
        <v>0</v>
      </c>
      <c r="CP725" s="79">
        <f t="shared" si="864"/>
        <v>0</v>
      </c>
      <c r="CQ725" s="79">
        <f t="shared" si="865"/>
        <v>0</v>
      </c>
    </row>
    <row r="726" spans="1:95" ht="31.5">
      <c r="A726" s="73" t="s">
        <v>1539</v>
      </c>
      <c r="B726" s="122" t="s">
        <v>1562</v>
      </c>
      <c r="C726" s="123" t="s">
        <v>1563</v>
      </c>
      <c r="D726" s="92">
        <v>22.381247729999998</v>
      </c>
      <c r="E726" s="79">
        <v>0</v>
      </c>
      <c r="F726" s="92">
        <v>22.381247729999998</v>
      </c>
      <c r="G726" s="79">
        <v>0</v>
      </c>
      <c r="H726" s="79">
        <v>0</v>
      </c>
      <c r="I726" s="79">
        <v>0.24199999999999999</v>
      </c>
      <c r="J726" s="79">
        <v>0</v>
      </c>
      <c r="K726" s="79">
        <v>0</v>
      </c>
      <c r="L726" s="79">
        <v>0</v>
      </c>
      <c r="M726" s="79">
        <v>0</v>
      </c>
      <c r="N726" s="79">
        <v>0</v>
      </c>
      <c r="O726" s="79">
        <v>0</v>
      </c>
      <c r="P726" s="79">
        <v>0</v>
      </c>
      <c r="Q726" s="79">
        <v>0</v>
      </c>
      <c r="R726" s="79">
        <v>0</v>
      </c>
      <c r="S726" s="79">
        <v>0</v>
      </c>
      <c r="T726" s="79">
        <v>0</v>
      </c>
      <c r="U726" s="79">
        <v>0</v>
      </c>
      <c r="V726" s="79">
        <v>0</v>
      </c>
      <c r="W726" s="79">
        <v>0</v>
      </c>
      <c r="X726" s="79">
        <v>0</v>
      </c>
      <c r="Y726" s="79">
        <v>0</v>
      </c>
      <c r="Z726" s="79">
        <v>0</v>
      </c>
      <c r="AA726" s="79">
        <v>0</v>
      </c>
      <c r="AB726" s="79">
        <v>0</v>
      </c>
      <c r="AC726" s="79">
        <v>0</v>
      </c>
      <c r="AD726" s="79">
        <v>0</v>
      </c>
      <c r="AE726" s="79">
        <v>0</v>
      </c>
      <c r="AF726" s="79">
        <v>0</v>
      </c>
      <c r="AG726" s="79">
        <v>0</v>
      </c>
      <c r="AH726" s="79">
        <v>0</v>
      </c>
      <c r="AI726" s="79">
        <v>0</v>
      </c>
      <c r="AJ726" s="79">
        <v>0</v>
      </c>
      <c r="AK726" s="79">
        <v>0</v>
      </c>
      <c r="AL726" s="79">
        <v>0</v>
      </c>
      <c r="AM726" s="79">
        <v>0</v>
      </c>
      <c r="AN726" s="79">
        <v>0</v>
      </c>
      <c r="AO726" s="79">
        <v>0</v>
      </c>
      <c r="AP726" s="79">
        <v>0</v>
      </c>
      <c r="AQ726" s="79">
        <v>0</v>
      </c>
      <c r="AR726" s="79">
        <v>0</v>
      </c>
      <c r="AS726" s="79">
        <v>0</v>
      </c>
      <c r="AT726" s="79">
        <v>0</v>
      </c>
      <c r="AU726" s="79">
        <v>0</v>
      </c>
      <c r="AV726" s="79">
        <v>0</v>
      </c>
      <c r="AW726" s="79">
        <v>0</v>
      </c>
      <c r="AX726" s="79">
        <v>0</v>
      </c>
      <c r="AY726" s="79">
        <v>0</v>
      </c>
      <c r="AZ726" s="79">
        <v>0</v>
      </c>
      <c r="BA726" s="79">
        <v>0</v>
      </c>
      <c r="BB726" s="79">
        <v>0</v>
      </c>
      <c r="BC726" s="79">
        <v>0</v>
      </c>
      <c r="BD726" s="79">
        <v>0</v>
      </c>
      <c r="BE726" s="79">
        <v>0</v>
      </c>
      <c r="BF726" s="79">
        <v>0</v>
      </c>
      <c r="BG726" s="79">
        <v>0</v>
      </c>
      <c r="BH726" s="79">
        <v>0</v>
      </c>
      <c r="BI726" s="79">
        <v>0</v>
      </c>
      <c r="BJ726" s="79">
        <v>0</v>
      </c>
      <c r="BK726" s="79">
        <v>0</v>
      </c>
      <c r="BL726" s="79">
        <v>0</v>
      </c>
      <c r="BM726" s="79">
        <v>0</v>
      </c>
      <c r="BN726" s="79">
        <v>0</v>
      </c>
      <c r="BO726" s="79">
        <v>0</v>
      </c>
      <c r="BP726" s="79">
        <v>0</v>
      </c>
      <c r="BQ726" s="79">
        <v>0</v>
      </c>
      <c r="BR726" s="79">
        <v>0</v>
      </c>
      <c r="BS726" s="79">
        <v>0</v>
      </c>
      <c r="BT726" s="79">
        <v>0</v>
      </c>
      <c r="BU726" s="79">
        <v>0</v>
      </c>
      <c r="BV726" s="79">
        <v>0</v>
      </c>
      <c r="BW726" s="79">
        <v>0</v>
      </c>
      <c r="BX726" s="79">
        <v>0</v>
      </c>
      <c r="BY726" s="79">
        <v>0</v>
      </c>
      <c r="BZ726" s="79">
        <v>0</v>
      </c>
      <c r="CA726" s="79">
        <v>0</v>
      </c>
      <c r="CB726" s="79">
        <v>0</v>
      </c>
      <c r="CC726" s="79">
        <v>0</v>
      </c>
      <c r="CD726" s="79">
        <v>0</v>
      </c>
      <c r="CE726" s="79">
        <f t="shared" si="853"/>
        <v>0</v>
      </c>
      <c r="CF726" s="79">
        <f t="shared" si="854"/>
        <v>22.381247729999998</v>
      </c>
      <c r="CG726" s="79">
        <f t="shared" si="855"/>
        <v>0</v>
      </c>
      <c r="CH726" s="79">
        <f t="shared" si="856"/>
        <v>0</v>
      </c>
      <c r="CI726" s="79">
        <f t="shared" si="857"/>
        <v>0.24199999999999999</v>
      </c>
      <c r="CJ726" s="79">
        <f t="shared" si="858"/>
        <v>0</v>
      </c>
      <c r="CK726" s="79">
        <f t="shared" si="859"/>
        <v>0</v>
      </c>
      <c r="CL726" s="79">
        <f t="shared" si="860"/>
        <v>0</v>
      </c>
      <c r="CM726" s="79">
        <f t="shared" si="861"/>
        <v>0</v>
      </c>
      <c r="CN726" s="79">
        <f t="shared" si="862"/>
        <v>0</v>
      </c>
      <c r="CO726" s="79">
        <f t="shared" si="863"/>
        <v>0</v>
      </c>
      <c r="CP726" s="79">
        <f t="shared" si="864"/>
        <v>0</v>
      </c>
      <c r="CQ726" s="79">
        <f t="shared" si="865"/>
        <v>0</v>
      </c>
    </row>
    <row r="727" spans="1:95" ht="31.5">
      <c r="A727" s="73" t="s">
        <v>1539</v>
      </c>
      <c r="B727" s="122" t="s">
        <v>1564</v>
      </c>
      <c r="C727" s="123" t="s">
        <v>1565</v>
      </c>
      <c r="D727" s="92">
        <v>15.6448313</v>
      </c>
      <c r="E727" s="79">
        <v>0</v>
      </c>
      <c r="F727" s="92">
        <v>0</v>
      </c>
      <c r="G727" s="79">
        <v>0</v>
      </c>
      <c r="H727" s="79">
        <v>0</v>
      </c>
      <c r="I727" s="79">
        <v>0</v>
      </c>
      <c r="J727" s="79">
        <v>0</v>
      </c>
      <c r="K727" s="79">
        <v>0</v>
      </c>
      <c r="L727" s="79">
        <v>0</v>
      </c>
      <c r="M727" s="79">
        <v>0</v>
      </c>
      <c r="N727" s="79">
        <v>0</v>
      </c>
      <c r="O727" s="79">
        <v>0</v>
      </c>
      <c r="P727" s="79">
        <v>0</v>
      </c>
      <c r="Q727" s="79">
        <v>0</v>
      </c>
      <c r="R727" s="79">
        <v>0</v>
      </c>
      <c r="S727" s="79">
        <v>0</v>
      </c>
      <c r="T727" s="79">
        <v>0</v>
      </c>
      <c r="U727" s="79">
        <v>0</v>
      </c>
      <c r="V727" s="79">
        <v>0</v>
      </c>
      <c r="W727" s="79">
        <v>0</v>
      </c>
      <c r="X727" s="79">
        <v>0</v>
      </c>
      <c r="Y727" s="79">
        <v>0</v>
      </c>
      <c r="Z727" s="79">
        <v>0</v>
      </c>
      <c r="AA727" s="79">
        <v>0</v>
      </c>
      <c r="AB727" s="79">
        <v>0</v>
      </c>
      <c r="AC727" s="79">
        <v>0</v>
      </c>
      <c r="AD727" s="79">
        <v>0</v>
      </c>
      <c r="AE727" s="79">
        <v>0</v>
      </c>
      <c r="AF727" s="79">
        <v>0</v>
      </c>
      <c r="AG727" s="79">
        <v>0</v>
      </c>
      <c r="AH727" s="79">
        <v>0</v>
      </c>
      <c r="AI727" s="79">
        <v>0</v>
      </c>
      <c r="AJ727" s="79">
        <v>0</v>
      </c>
      <c r="AK727" s="79">
        <v>0</v>
      </c>
      <c r="AL727" s="79">
        <v>0</v>
      </c>
      <c r="AM727" s="79">
        <v>0</v>
      </c>
      <c r="AN727" s="79">
        <v>0</v>
      </c>
      <c r="AO727" s="79">
        <v>0</v>
      </c>
      <c r="AP727" s="79">
        <v>0</v>
      </c>
      <c r="AQ727" s="79">
        <v>0</v>
      </c>
      <c r="AR727" s="79">
        <v>0</v>
      </c>
      <c r="AS727" s="79">
        <v>0</v>
      </c>
      <c r="AT727" s="79">
        <v>0</v>
      </c>
      <c r="AU727" s="79">
        <v>0</v>
      </c>
      <c r="AV727" s="79">
        <v>0</v>
      </c>
      <c r="AW727" s="79">
        <v>0</v>
      </c>
      <c r="AX727" s="79">
        <v>0</v>
      </c>
      <c r="AY727" s="79">
        <v>0</v>
      </c>
      <c r="AZ727" s="79">
        <v>0</v>
      </c>
      <c r="BA727" s="79">
        <v>0</v>
      </c>
      <c r="BB727" s="79">
        <v>0</v>
      </c>
      <c r="BC727" s="79">
        <v>0</v>
      </c>
      <c r="BD727" s="79">
        <v>0</v>
      </c>
      <c r="BE727" s="79">
        <v>0</v>
      </c>
      <c r="BF727" s="79">
        <v>0</v>
      </c>
      <c r="BG727" s="79">
        <v>0</v>
      </c>
      <c r="BH727" s="79">
        <v>0</v>
      </c>
      <c r="BI727" s="79">
        <v>0</v>
      </c>
      <c r="BJ727" s="79">
        <v>0</v>
      </c>
      <c r="BK727" s="79">
        <v>0</v>
      </c>
      <c r="BL727" s="79">
        <v>0</v>
      </c>
      <c r="BM727" s="79">
        <v>0</v>
      </c>
      <c r="BN727" s="79">
        <v>0</v>
      </c>
      <c r="BO727" s="79">
        <v>0</v>
      </c>
      <c r="BP727" s="79">
        <v>0</v>
      </c>
      <c r="BQ727" s="79">
        <v>0</v>
      </c>
      <c r="BR727" s="79">
        <v>0</v>
      </c>
      <c r="BS727" s="79">
        <v>0</v>
      </c>
      <c r="BT727" s="79">
        <v>0</v>
      </c>
      <c r="BU727" s="79">
        <v>0</v>
      </c>
      <c r="BV727" s="79">
        <v>0</v>
      </c>
      <c r="BW727" s="79">
        <v>0</v>
      </c>
      <c r="BX727" s="79">
        <v>0</v>
      </c>
      <c r="BY727" s="79">
        <v>0</v>
      </c>
      <c r="BZ727" s="79">
        <v>0</v>
      </c>
      <c r="CA727" s="79">
        <v>0</v>
      </c>
      <c r="CB727" s="79">
        <v>0</v>
      </c>
      <c r="CC727" s="79">
        <v>0</v>
      </c>
      <c r="CD727" s="79">
        <v>0</v>
      </c>
      <c r="CE727" s="79">
        <f t="shared" si="853"/>
        <v>0</v>
      </c>
      <c r="CF727" s="79">
        <f t="shared" si="854"/>
        <v>0</v>
      </c>
      <c r="CG727" s="79">
        <f t="shared" si="855"/>
        <v>0</v>
      </c>
      <c r="CH727" s="79">
        <f t="shared" si="856"/>
        <v>0</v>
      </c>
      <c r="CI727" s="79">
        <f t="shared" si="857"/>
        <v>0</v>
      </c>
      <c r="CJ727" s="79">
        <f t="shared" si="858"/>
        <v>0</v>
      </c>
      <c r="CK727" s="79">
        <f t="shared" si="859"/>
        <v>0</v>
      </c>
      <c r="CL727" s="79">
        <f t="shared" si="860"/>
        <v>0</v>
      </c>
      <c r="CM727" s="79">
        <f t="shared" si="861"/>
        <v>0</v>
      </c>
      <c r="CN727" s="79">
        <f t="shared" si="862"/>
        <v>0</v>
      </c>
      <c r="CO727" s="79">
        <f t="shared" si="863"/>
        <v>0</v>
      </c>
      <c r="CP727" s="79">
        <f t="shared" si="864"/>
        <v>0</v>
      </c>
      <c r="CQ727" s="79">
        <f t="shared" si="865"/>
        <v>0</v>
      </c>
    </row>
    <row r="728" spans="1:95" ht="31.5">
      <c r="A728" s="73" t="s">
        <v>1539</v>
      </c>
      <c r="B728" s="122" t="s">
        <v>1566</v>
      </c>
      <c r="C728" s="123" t="s">
        <v>1567</v>
      </c>
      <c r="D728" s="92">
        <v>9.3527567299999994</v>
      </c>
      <c r="E728" s="79">
        <v>0</v>
      </c>
      <c r="F728" s="92">
        <v>0</v>
      </c>
      <c r="G728" s="79">
        <v>0</v>
      </c>
      <c r="H728" s="79">
        <v>0</v>
      </c>
      <c r="I728" s="79">
        <v>0</v>
      </c>
      <c r="J728" s="79">
        <v>0</v>
      </c>
      <c r="K728" s="79">
        <v>0</v>
      </c>
      <c r="L728" s="79">
        <v>0</v>
      </c>
      <c r="M728" s="79">
        <v>0</v>
      </c>
      <c r="N728" s="79">
        <v>0</v>
      </c>
      <c r="O728" s="79">
        <v>0</v>
      </c>
      <c r="P728" s="79">
        <v>0</v>
      </c>
      <c r="Q728" s="79">
        <v>0</v>
      </c>
      <c r="R728" s="79">
        <v>0</v>
      </c>
      <c r="S728" s="79">
        <v>0</v>
      </c>
      <c r="T728" s="79">
        <v>0</v>
      </c>
      <c r="U728" s="79">
        <v>0</v>
      </c>
      <c r="V728" s="79">
        <v>0</v>
      </c>
      <c r="W728" s="79">
        <v>0</v>
      </c>
      <c r="X728" s="79">
        <v>0</v>
      </c>
      <c r="Y728" s="79">
        <v>0</v>
      </c>
      <c r="Z728" s="79">
        <v>0</v>
      </c>
      <c r="AA728" s="79">
        <v>0</v>
      </c>
      <c r="AB728" s="79">
        <v>0</v>
      </c>
      <c r="AC728" s="79">
        <v>0</v>
      </c>
      <c r="AD728" s="79">
        <v>0</v>
      </c>
      <c r="AE728" s="79">
        <v>0</v>
      </c>
      <c r="AF728" s="79">
        <v>0</v>
      </c>
      <c r="AG728" s="79">
        <v>0</v>
      </c>
      <c r="AH728" s="79">
        <v>0</v>
      </c>
      <c r="AI728" s="79">
        <v>0</v>
      </c>
      <c r="AJ728" s="79">
        <v>0</v>
      </c>
      <c r="AK728" s="79">
        <v>0</v>
      </c>
      <c r="AL728" s="79">
        <v>0</v>
      </c>
      <c r="AM728" s="79">
        <v>0</v>
      </c>
      <c r="AN728" s="79">
        <v>0</v>
      </c>
      <c r="AO728" s="79">
        <v>0</v>
      </c>
      <c r="AP728" s="79">
        <v>0</v>
      </c>
      <c r="AQ728" s="79">
        <v>0</v>
      </c>
      <c r="AR728" s="79">
        <v>0</v>
      </c>
      <c r="AS728" s="79">
        <v>0</v>
      </c>
      <c r="AT728" s="79">
        <v>0</v>
      </c>
      <c r="AU728" s="79">
        <v>0</v>
      </c>
      <c r="AV728" s="79">
        <v>0</v>
      </c>
      <c r="AW728" s="79">
        <v>0</v>
      </c>
      <c r="AX728" s="79">
        <v>0</v>
      </c>
      <c r="AY728" s="79">
        <v>0</v>
      </c>
      <c r="AZ728" s="79">
        <v>0</v>
      </c>
      <c r="BA728" s="79">
        <v>0</v>
      </c>
      <c r="BB728" s="79">
        <v>0</v>
      </c>
      <c r="BC728" s="79">
        <v>0</v>
      </c>
      <c r="BD728" s="79">
        <v>0</v>
      </c>
      <c r="BE728" s="79">
        <v>0</v>
      </c>
      <c r="BF728" s="79">
        <v>0</v>
      </c>
      <c r="BG728" s="79">
        <v>0</v>
      </c>
      <c r="BH728" s="79">
        <v>0</v>
      </c>
      <c r="BI728" s="79">
        <v>0</v>
      </c>
      <c r="BJ728" s="79">
        <v>0</v>
      </c>
      <c r="BK728" s="79">
        <v>0</v>
      </c>
      <c r="BL728" s="79">
        <v>0</v>
      </c>
      <c r="BM728" s="79">
        <v>0</v>
      </c>
      <c r="BN728" s="79">
        <v>0</v>
      </c>
      <c r="BO728" s="79">
        <v>0</v>
      </c>
      <c r="BP728" s="79">
        <v>0</v>
      </c>
      <c r="BQ728" s="79">
        <v>0</v>
      </c>
      <c r="BR728" s="79">
        <v>0</v>
      </c>
      <c r="BS728" s="79">
        <v>0</v>
      </c>
      <c r="BT728" s="79">
        <v>0</v>
      </c>
      <c r="BU728" s="79">
        <v>0</v>
      </c>
      <c r="BV728" s="79">
        <v>0</v>
      </c>
      <c r="BW728" s="79">
        <v>0</v>
      </c>
      <c r="BX728" s="79">
        <v>0</v>
      </c>
      <c r="BY728" s="79">
        <v>0</v>
      </c>
      <c r="BZ728" s="79">
        <v>0</v>
      </c>
      <c r="CA728" s="79">
        <v>0</v>
      </c>
      <c r="CB728" s="79">
        <v>0</v>
      </c>
      <c r="CC728" s="79">
        <v>0</v>
      </c>
      <c r="CD728" s="79">
        <v>0</v>
      </c>
      <c r="CE728" s="79">
        <f t="shared" si="853"/>
        <v>0</v>
      </c>
      <c r="CF728" s="79">
        <f t="shared" si="854"/>
        <v>0</v>
      </c>
      <c r="CG728" s="79">
        <f t="shared" si="855"/>
        <v>0</v>
      </c>
      <c r="CH728" s="79">
        <f t="shared" si="856"/>
        <v>0</v>
      </c>
      <c r="CI728" s="79">
        <f t="shared" si="857"/>
        <v>0</v>
      </c>
      <c r="CJ728" s="79">
        <f t="shared" si="858"/>
        <v>0</v>
      </c>
      <c r="CK728" s="79">
        <f t="shared" si="859"/>
        <v>0</v>
      </c>
      <c r="CL728" s="79">
        <f t="shared" si="860"/>
        <v>0</v>
      </c>
      <c r="CM728" s="79">
        <f t="shared" si="861"/>
        <v>0</v>
      </c>
      <c r="CN728" s="79">
        <f t="shared" si="862"/>
        <v>0</v>
      </c>
      <c r="CO728" s="79">
        <f t="shared" si="863"/>
        <v>0</v>
      </c>
      <c r="CP728" s="79">
        <f t="shared" si="864"/>
        <v>0</v>
      </c>
      <c r="CQ728" s="79">
        <f t="shared" si="865"/>
        <v>0</v>
      </c>
    </row>
    <row r="729" spans="1:95" ht="31.5">
      <c r="A729" s="73" t="s">
        <v>1539</v>
      </c>
      <c r="B729" s="122" t="s">
        <v>1568</v>
      </c>
      <c r="C729" s="123" t="s">
        <v>1569</v>
      </c>
      <c r="D729" s="92">
        <v>16.397066679999998</v>
      </c>
      <c r="E729" s="79">
        <v>0</v>
      </c>
      <c r="F729" s="92">
        <v>0</v>
      </c>
      <c r="G729" s="79">
        <v>0</v>
      </c>
      <c r="H729" s="79">
        <v>0</v>
      </c>
      <c r="I729" s="79">
        <v>0</v>
      </c>
      <c r="J729" s="79">
        <v>0</v>
      </c>
      <c r="K729" s="79">
        <v>0</v>
      </c>
      <c r="L729" s="79">
        <v>0</v>
      </c>
      <c r="M729" s="79">
        <v>0</v>
      </c>
      <c r="N729" s="79">
        <v>0</v>
      </c>
      <c r="O729" s="79">
        <v>0</v>
      </c>
      <c r="P729" s="79">
        <v>0</v>
      </c>
      <c r="Q729" s="79">
        <v>0</v>
      </c>
      <c r="R729" s="79">
        <v>0</v>
      </c>
      <c r="S729" s="79">
        <v>0</v>
      </c>
      <c r="T729" s="79">
        <v>0</v>
      </c>
      <c r="U729" s="79">
        <v>0</v>
      </c>
      <c r="V729" s="79">
        <v>0</v>
      </c>
      <c r="W729" s="79">
        <v>0</v>
      </c>
      <c r="X729" s="79">
        <v>0</v>
      </c>
      <c r="Y729" s="79">
        <v>0</v>
      </c>
      <c r="Z729" s="79">
        <v>0</v>
      </c>
      <c r="AA729" s="79">
        <v>0</v>
      </c>
      <c r="AB729" s="79">
        <v>0</v>
      </c>
      <c r="AC729" s="79">
        <v>0</v>
      </c>
      <c r="AD729" s="79">
        <v>0</v>
      </c>
      <c r="AE729" s="79">
        <v>0</v>
      </c>
      <c r="AF729" s="79">
        <v>0</v>
      </c>
      <c r="AG729" s="79">
        <v>0</v>
      </c>
      <c r="AH729" s="79">
        <v>0</v>
      </c>
      <c r="AI729" s="79">
        <v>0</v>
      </c>
      <c r="AJ729" s="79">
        <v>0</v>
      </c>
      <c r="AK729" s="79">
        <v>0</v>
      </c>
      <c r="AL729" s="79">
        <v>0</v>
      </c>
      <c r="AM729" s="79">
        <v>0</v>
      </c>
      <c r="AN729" s="79">
        <v>0</v>
      </c>
      <c r="AO729" s="79">
        <v>0</v>
      </c>
      <c r="AP729" s="79">
        <v>0</v>
      </c>
      <c r="AQ729" s="79">
        <v>0</v>
      </c>
      <c r="AR729" s="79">
        <v>0</v>
      </c>
      <c r="AS729" s="79">
        <v>0</v>
      </c>
      <c r="AT729" s="79">
        <v>0</v>
      </c>
      <c r="AU729" s="79">
        <v>0</v>
      </c>
      <c r="AV729" s="79">
        <v>0</v>
      </c>
      <c r="AW729" s="79">
        <v>0</v>
      </c>
      <c r="AX729" s="79">
        <v>0</v>
      </c>
      <c r="AY729" s="79">
        <v>0</v>
      </c>
      <c r="AZ729" s="79">
        <v>0</v>
      </c>
      <c r="BA729" s="79">
        <v>0</v>
      </c>
      <c r="BB729" s="79">
        <v>0</v>
      </c>
      <c r="BC729" s="79">
        <v>0</v>
      </c>
      <c r="BD729" s="79">
        <v>0</v>
      </c>
      <c r="BE729" s="79">
        <v>0</v>
      </c>
      <c r="BF729" s="79">
        <v>0</v>
      </c>
      <c r="BG729" s="79">
        <v>0</v>
      </c>
      <c r="BH729" s="79">
        <v>0</v>
      </c>
      <c r="BI729" s="79">
        <v>0</v>
      </c>
      <c r="BJ729" s="79">
        <v>0</v>
      </c>
      <c r="BK729" s="79">
        <v>0</v>
      </c>
      <c r="BL729" s="79">
        <v>0</v>
      </c>
      <c r="BM729" s="79">
        <v>0</v>
      </c>
      <c r="BN729" s="79">
        <v>0</v>
      </c>
      <c r="BO729" s="79">
        <v>0</v>
      </c>
      <c r="BP729" s="79">
        <v>0</v>
      </c>
      <c r="BQ729" s="79">
        <v>0</v>
      </c>
      <c r="BR729" s="79">
        <v>0</v>
      </c>
      <c r="BS729" s="79">
        <v>0</v>
      </c>
      <c r="BT729" s="79">
        <v>0</v>
      </c>
      <c r="BU729" s="79">
        <v>0</v>
      </c>
      <c r="BV729" s="79">
        <v>0</v>
      </c>
      <c r="BW729" s="79">
        <v>0</v>
      </c>
      <c r="BX729" s="79">
        <v>0</v>
      </c>
      <c r="BY729" s="79">
        <v>0</v>
      </c>
      <c r="BZ729" s="79">
        <v>0</v>
      </c>
      <c r="CA729" s="79">
        <v>0</v>
      </c>
      <c r="CB729" s="79">
        <v>0</v>
      </c>
      <c r="CC729" s="79">
        <v>0</v>
      </c>
      <c r="CD729" s="79">
        <v>0</v>
      </c>
      <c r="CE729" s="79">
        <f t="shared" si="853"/>
        <v>0</v>
      </c>
      <c r="CF729" s="79">
        <f t="shared" si="854"/>
        <v>0</v>
      </c>
      <c r="CG729" s="79">
        <f t="shared" si="855"/>
        <v>0</v>
      </c>
      <c r="CH729" s="79">
        <f t="shared" si="856"/>
        <v>0</v>
      </c>
      <c r="CI729" s="79">
        <f t="shared" si="857"/>
        <v>0</v>
      </c>
      <c r="CJ729" s="79">
        <f t="shared" si="858"/>
        <v>0</v>
      </c>
      <c r="CK729" s="79">
        <f t="shared" si="859"/>
        <v>0</v>
      </c>
      <c r="CL729" s="79">
        <f t="shared" si="860"/>
        <v>0</v>
      </c>
      <c r="CM729" s="79">
        <f t="shared" si="861"/>
        <v>0</v>
      </c>
      <c r="CN729" s="79">
        <f t="shared" si="862"/>
        <v>0</v>
      </c>
      <c r="CO729" s="79">
        <f t="shared" si="863"/>
        <v>0</v>
      </c>
      <c r="CP729" s="79">
        <f t="shared" si="864"/>
        <v>0</v>
      </c>
      <c r="CQ729" s="79">
        <f t="shared" si="865"/>
        <v>0</v>
      </c>
    </row>
    <row r="730" spans="1:95" ht="47.25">
      <c r="A730" s="73" t="s">
        <v>1539</v>
      </c>
      <c r="B730" s="122" t="s">
        <v>1570</v>
      </c>
      <c r="C730" s="123" t="s">
        <v>1571</v>
      </c>
      <c r="D730" s="92">
        <v>11.172918640000001</v>
      </c>
      <c r="E730" s="79">
        <v>0</v>
      </c>
      <c r="F730" s="92">
        <v>11.172918640000001</v>
      </c>
      <c r="G730" s="79">
        <v>0</v>
      </c>
      <c r="H730" s="79">
        <v>0</v>
      </c>
      <c r="I730" s="79">
        <f>2*0.15</f>
        <v>0.3</v>
      </c>
      <c r="J730" s="79">
        <v>0</v>
      </c>
      <c r="K730" s="79">
        <v>0</v>
      </c>
      <c r="L730" s="79">
        <v>0</v>
      </c>
      <c r="M730" s="79">
        <v>0</v>
      </c>
      <c r="N730" s="79">
        <v>0</v>
      </c>
      <c r="O730" s="79">
        <v>0</v>
      </c>
      <c r="P730" s="79">
        <v>0</v>
      </c>
      <c r="Q730" s="79">
        <v>0</v>
      </c>
      <c r="R730" s="79">
        <v>0</v>
      </c>
      <c r="S730" s="79">
        <v>0</v>
      </c>
      <c r="T730" s="79">
        <v>0</v>
      </c>
      <c r="U730" s="79">
        <v>0</v>
      </c>
      <c r="V730" s="79">
        <v>0</v>
      </c>
      <c r="W730" s="79">
        <v>0</v>
      </c>
      <c r="X730" s="79">
        <v>0</v>
      </c>
      <c r="Y730" s="79">
        <v>0</v>
      </c>
      <c r="Z730" s="79">
        <v>0</v>
      </c>
      <c r="AA730" s="79">
        <v>0</v>
      </c>
      <c r="AB730" s="79">
        <v>0</v>
      </c>
      <c r="AC730" s="79">
        <v>0</v>
      </c>
      <c r="AD730" s="79">
        <v>0</v>
      </c>
      <c r="AE730" s="79">
        <v>0</v>
      </c>
      <c r="AF730" s="79">
        <v>0</v>
      </c>
      <c r="AG730" s="79">
        <v>0</v>
      </c>
      <c r="AH730" s="79">
        <v>0</v>
      </c>
      <c r="AI730" s="79">
        <v>0</v>
      </c>
      <c r="AJ730" s="79">
        <v>0</v>
      </c>
      <c r="AK730" s="79">
        <v>0</v>
      </c>
      <c r="AL730" s="79">
        <v>0</v>
      </c>
      <c r="AM730" s="79">
        <v>0</v>
      </c>
      <c r="AN730" s="79">
        <v>0</v>
      </c>
      <c r="AO730" s="79">
        <v>0</v>
      </c>
      <c r="AP730" s="79">
        <v>0</v>
      </c>
      <c r="AQ730" s="79">
        <v>0</v>
      </c>
      <c r="AR730" s="79">
        <v>0</v>
      </c>
      <c r="AS730" s="79">
        <v>0</v>
      </c>
      <c r="AT730" s="79">
        <v>0</v>
      </c>
      <c r="AU730" s="79">
        <v>0</v>
      </c>
      <c r="AV730" s="79">
        <v>0</v>
      </c>
      <c r="AW730" s="79">
        <v>0</v>
      </c>
      <c r="AX730" s="79">
        <v>0</v>
      </c>
      <c r="AY730" s="79">
        <v>0</v>
      </c>
      <c r="AZ730" s="79">
        <v>0</v>
      </c>
      <c r="BA730" s="79">
        <v>0</v>
      </c>
      <c r="BB730" s="79">
        <v>0</v>
      </c>
      <c r="BC730" s="79">
        <v>0</v>
      </c>
      <c r="BD730" s="79">
        <v>0</v>
      </c>
      <c r="BE730" s="79">
        <v>0</v>
      </c>
      <c r="BF730" s="79">
        <v>0</v>
      </c>
      <c r="BG730" s="79">
        <v>0</v>
      </c>
      <c r="BH730" s="79">
        <v>0</v>
      </c>
      <c r="BI730" s="79">
        <v>0</v>
      </c>
      <c r="BJ730" s="79">
        <v>0</v>
      </c>
      <c r="BK730" s="79">
        <v>0</v>
      </c>
      <c r="BL730" s="79">
        <v>0</v>
      </c>
      <c r="BM730" s="79">
        <v>0</v>
      </c>
      <c r="BN730" s="79">
        <v>0</v>
      </c>
      <c r="BO730" s="79">
        <v>0</v>
      </c>
      <c r="BP730" s="79">
        <v>0</v>
      </c>
      <c r="BQ730" s="79">
        <v>0</v>
      </c>
      <c r="BR730" s="79">
        <v>0</v>
      </c>
      <c r="BS730" s="79">
        <v>0</v>
      </c>
      <c r="BT730" s="79">
        <v>0</v>
      </c>
      <c r="BU730" s="79">
        <v>0</v>
      </c>
      <c r="BV730" s="79">
        <v>0</v>
      </c>
      <c r="BW730" s="79">
        <v>0</v>
      </c>
      <c r="BX730" s="79">
        <v>0</v>
      </c>
      <c r="BY730" s="79">
        <v>0</v>
      </c>
      <c r="BZ730" s="79">
        <v>0</v>
      </c>
      <c r="CA730" s="79">
        <v>0</v>
      </c>
      <c r="CB730" s="79">
        <v>0</v>
      </c>
      <c r="CC730" s="79">
        <v>0</v>
      </c>
      <c r="CD730" s="79">
        <v>0</v>
      </c>
      <c r="CE730" s="79">
        <f t="shared" si="853"/>
        <v>0</v>
      </c>
      <c r="CF730" s="79">
        <f t="shared" si="854"/>
        <v>11.172918640000001</v>
      </c>
      <c r="CG730" s="79">
        <f t="shared" si="855"/>
        <v>0</v>
      </c>
      <c r="CH730" s="79">
        <f t="shared" si="856"/>
        <v>0</v>
      </c>
      <c r="CI730" s="79">
        <f t="shared" si="857"/>
        <v>0.3</v>
      </c>
      <c r="CJ730" s="79">
        <f t="shared" si="858"/>
        <v>0</v>
      </c>
      <c r="CK730" s="79">
        <f t="shared" si="859"/>
        <v>0</v>
      </c>
      <c r="CL730" s="79">
        <f t="shared" si="860"/>
        <v>0</v>
      </c>
      <c r="CM730" s="79">
        <f t="shared" si="861"/>
        <v>0</v>
      </c>
      <c r="CN730" s="79">
        <f t="shared" si="862"/>
        <v>0</v>
      </c>
      <c r="CO730" s="79">
        <f t="shared" si="863"/>
        <v>0</v>
      </c>
      <c r="CP730" s="79">
        <f t="shared" si="864"/>
        <v>0</v>
      </c>
      <c r="CQ730" s="79">
        <f t="shared" si="865"/>
        <v>0</v>
      </c>
    </row>
    <row r="731" spans="1:95" ht="47.25">
      <c r="A731" s="73" t="s">
        <v>1539</v>
      </c>
      <c r="B731" s="122" t="s">
        <v>1572</v>
      </c>
      <c r="C731" s="123" t="s">
        <v>1573</v>
      </c>
      <c r="D731" s="92">
        <v>13.32133865</v>
      </c>
      <c r="E731" s="79">
        <v>0</v>
      </c>
      <c r="F731" s="92">
        <v>13.32133865</v>
      </c>
      <c r="G731" s="79">
        <v>0</v>
      </c>
      <c r="H731" s="79">
        <v>0</v>
      </c>
      <c r="I731" s="79">
        <f>2*0.12</f>
        <v>0.24</v>
      </c>
      <c r="J731" s="79">
        <v>0</v>
      </c>
      <c r="K731" s="79">
        <v>0</v>
      </c>
      <c r="L731" s="79">
        <v>0</v>
      </c>
      <c r="M731" s="79">
        <v>0</v>
      </c>
      <c r="N731" s="79">
        <v>0</v>
      </c>
      <c r="O731" s="79">
        <v>0</v>
      </c>
      <c r="P731" s="79">
        <v>0</v>
      </c>
      <c r="Q731" s="79">
        <v>0</v>
      </c>
      <c r="R731" s="79">
        <v>0</v>
      </c>
      <c r="S731" s="79">
        <v>0</v>
      </c>
      <c r="T731" s="79">
        <v>0</v>
      </c>
      <c r="U731" s="79">
        <v>0</v>
      </c>
      <c r="V731" s="79">
        <v>0</v>
      </c>
      <c r="W731" s="79">
        <v>0</v>
      </c>
      <c r="X731" s="79">
        <v>0</v>
      </c>
      <c r="Y731" s="79">
        <v>0</v>
      </c>
      <c r="Z731" s="79">
        <v>0</v>
      </c>
      <c r="AA731" s="79">
        <v>0</v>
      </c>
      <c r="AB731" s="79">
        <v>0</v>
      </c>
      <c r="AC731" s="79">
        <v>0</v>
      </c>
      <c r="AD731" s="79">
        <v>0</v>
      </c>
      <c r="AE731" s="79">
        <v>0</v>
      </c>
      <c r="AF731" s="79">
        <v>0</v>
      </c>
      <c r="AG731" s="79">
        <v>0</v>
      </c>
      <c r="AH731" s="79">
        <v>0</v>
      </c>
      <c r="AI731" s="79">
        <v>0</v>
      </c>
      <c r="AJ731" s="79">
        <v>0</v>
      </c>
      <c r="AK731" s="79">
        <v>0</v>
      </c>
      <c r="AL731" s="79">
        <v>0</v>
      </c>
      <c r="AM731" s="79">
        <v>0</v>
      </c>
      <c r="AN731" s="79">
        <v>0</v>
      </c>
      <c r="AO731" s="79">
        <v>0</v>
      </c>
      <c r="AP731" s="79">
        <v>0</v>
      </c>
      <c r="AQ731" s="79">
        <v>0</v>
      </c>
      <c r="AR731" s="79">
        <v>0</v>
      </c>
      <c r="AS731" s="79">
        <v>0</v>
      </c>
      <c r="AT731" s="79">
        <v>0</v>
      </c>
      <c r="AU731" s="79">
        <v>0</v>
      </c>
      <c r="AV731" s="79">
        <v>0</v>
      </c>
      <c r="AW731" s="79">
        <v>0</v>
      </c>
      <c r="AX731" s="79">
        <v>0</v>
      </c>
      <c r="AY731" s="79">
        <v>0</v>
      </c>
      <c r="AZ731" s="79">
        <v>0</v>
      </c>
      <c r="BA731" s="79">
        <v>0</v>
      </c>
      <c r="BB731" s="79">
        <v>0</v>
      </c>
      <c r="BC731" s="79">
        <v>0</v>
      </c>
      <c r="BD731" s="79">
        <v>0</v>
      </c>
      <c r="BE731" s="79">
        <v>0</v>
      </c>
      <c r="BF731" s="79">
        <v>0</v>
      </c>
      <c r="BG731" s="79">
        <v>0</v>
      </c>
      <c r="BH731" s="79">
        <v>0</v>
      </c>
      <c r="BI731" s="79">
        <v>0</v>
      </c>
      <c r="BJ731" s="79">
        <v>0</v>
      </c>
      <c r="BK731" s="79">
        <v>0</v>
      </c>
      <c r="BL731" s="79">
        <v>0</v>
      </c>
      <c r="BM731" s="79">
        <v>0</v>
      </c>
      <c r="BN731" s="79">
        <v>0</v>
      </c>
      <c r="BO731" s="79">
        <v>0</v>
      </c>
      <c r="BP731" s="79">
        <v>0</v>
      </c>
      <c r="BQ731" s="79">
        <v>0</v>
      </c>
      <c r="BR731" s="79">
        <v>0</v>
      </c>
      <c r="BS731" s="79">
        <v>0</v>
      </c>
      <c r="BT731" s="79">
        <v>0</v>
      </c>
      <c r="BU731" s="79">
        <v>0</v>
      </c>
      <c r="BV731" s="79">
        <v>0</v>
      </c>
      <c r="BW731" s="79">
        <v>0</v>
      </c>
      <c r="BX731" s="79">
        <v>0</v>
      </c>
      <c r="BY731" s="79">
        <v>0</v>
      </c>
      <c r="BZ731" s="79">
        <v>0</v>
      </c>
      <c r="CA731" s="79">
        <v>0</v>
      </c>
      <c r="CB731" s="79">
        <v>0</v>
      </c>
      <c r="CC731" s="79">
        <v>0</v>
      </c>
      <c r="CD731" s="79">
        <v>0</v>
      </c>
      <c r="CE731" s="79">
        <f t="shared" si="853"/>
        <v>0</v>
      </c>
      <c r="CF731" s="79">
        <f t="shared" si="854"/>
        <v>13.32133865</v>
      </c>
      <c r="CG731" s="79">
        <f t="shared" si="855"/>
        <v>0</v>
      </c>
      <c r="CH731" s="79">
        <f t="shared" si="856"/>
        <v>0</v>
      </c>
      <c r="CI731" s="79">
        <f t="shared" si="857"/>
        <v>0.24</v>
      </c>
      <c r="CJ731" s="79">
        <f t="shared" si="858"/>
        <v>0</v>
      </c>
      <c r="CK731" s="79">
        <f t="shared" si="859"/>
        <v>0</v>
      </c>
      <c r="CL731" s="79">
        <f t="shared" si="860"/>
        <v>0</v>
      </c>
      <c r="CM731" s="79">
        <f t="shared" si="861"/>
        <v>0</v>
      </c>
      <c r="CN731" s="79">
        <f t="shared" si="862"/>
        <v>0</v>
      </c>
      <c r="CO731" s="79">
        <f t="shared" si="863"/>
        <v>0</v>
      </c>
      <c r="CP731" s="79">
        <f t="shared" si="864"/>
        <v>0</v>
      </c>
      <c r="CQ731" s="79">
        <f t="shared" si="865"/>
        <v>0</v>
      </c>
    </row>
    <row r="732" spans="1:95" ht="31.5">
      <c r="A732" s="73" t="s">
        <v>1539</v>
      </c>
      <c r="B732" s="122" t="s">
        <v>1574</v>
      </c>
      <c r="C732" s="123" t="s">
        <v>1575</v>
      </c>
      <c r="D732" s="92">
        <v>17.843961</v>
      </c>
      <c r="E732" s="79">
        <v>0</v>
      </c>
      <c r="F732" s="92">
        <v>17.843961</v>
      </c>
      <c r="G732" s="79">
        <v>0</v>
      </c>
      <c r="H732" s="79">
        <v>0</v>
      </c>
      <c r="I732" s="79">
        <v>0.4204</v>
      </c>
      <c r="J732" s="79">
        <v>0</v>
      </c>
      <c r="K732" s="79">
        <v>0</v>
      </c>
      <c r="L732" s="79">
        <v>0</v>
      </c>
      <c r="M732" s="79">
        <v>0</v>
      </c>
      <c r="N732" s="79">
        <v>0</v>
      </c>
      <c r="O732" s="79">
        <v>0</v>
      </c>
      <c r="P732" s="79">
        <v>0</v>
      </c>
      <c r="Q732" s="79">
        <v>0</v>
      </c>
      <c r="R732" s="79">
        <v>0</v>
      </c>
      <c r="S732" s="79">
        <v>0</v>
      </c>
      <c r="T732" s="79">
        <v>0</v>
      </c>
      <c r="U732" s="79">
        <v>0</v>
      </c>
      <c r="V732" s="79">
        <v>0</v>
      </c>
      <c r="W732" s="79">
        <v>0</v>
      </c>
      <c r="X732" s="79">
        <v>0</v>
      </c>
      <c r="Y732" s="79">
        <v>0</v>
      </c>
      <c r="Z732" s="79">
        <v>0</v>
      </c>
      <c r="AA732" s="79">
        <v>0</v>
      </c>
      <c r="AB732" s="79">
        <v>0</v>
      </c>
      <c r="AC732" s="79">
        <v>0</v>
      </c>
      <c r="AD732" s="79">
        <v>0</v>
      </c>
      <c r="AE732" s="79">
        <v>0</v>
      </c>
      <c r="AF732" s="79">
        <v>0</v>
      </c>
      <c r="AG732" s="79">
        <v>0</v>
      </c>
      <c r="AH732" s="79">
        <v>0</v>
      </c>
      <c r="AI732" s="79">
        <v>0</v>
      </c>
      <c r="AJ732" s="79">
        <v>0</v>
      </c>
      <c r="AK732" s="79">
        <v>0</v>
      </c>
      <c r="AL732" s="79">
        <v>0</v>
      </c>
      <c r="AM732" s="79">
        <v>0</v>
      </c>
      <c r="AN732" s="79">
        <v>0</v>
      </c>
      <c r="AO732" s="79">
        <v>0</v>
      </c>
      <c r="AP732" s="79">
        <v>0</v>
      </c>
      <c r="AQ732" s="79">
        <v>0</v>
      </c>
      <c r="AR732" s="79">
        <v>0</v>
      </c>
      <c r="AS732" s="79">
        <v>0</v>
      </c>
      <c r="AT732" s="79">
        <v>0</v>
      </c>
      <c r="AU732" s="79">
        <v>0</v>
      </c>
      <c r="AV732" s="79">
        <v>0</v>
      </c>
      <c r="AW732" s="79">
        <v>0</v>
      </c>
      <c r="AX732" s="79">
        <v>0</v>
      </c>
      <c r="AY732" s="79">
        <v>0</v>
      </c>
      <c r="AZ732" s="79">
        <v>0</v>
      </c>
      <c r="BA732" s="79">
        <v>0</v>
      </c>
      <c r="BB732" s="79">
        <v>0</v>
      </c>
      <c r="BC732" s="79">
        <v>0</v>
      </c>
      <c r="BD732" s="79">
        <v>0</v>
      </c>
      <c r="BE732" s="79">
        <v>0</v>
      </c>
      <c r="BF732" s="79">
        <v>0</v>
      </c>
      <c r="BG732" s="79">
        <v>0</v>
      </c>
      <c r="BH732" s="79">
        <v>0</v>
      </c>
      <c r="BI732" s="79">
        <v>0</v>
      </c>
      <c r="BJ732" s="79">
        <v>0</v>
      </c>
      <c r="BK732" s="79">
        <v>0</v>
      </c>
      <c r="BL732" s="79">
        <v>0</v>
      </c>
      <c r="BM732" s="79">
        <v>0</v>
      </c>
      <c r="BN732" s="79">
        <v>0</v>
      </c>
      <c r="BO732" s="79">
        <v>0</v>
      </c>
      <c r="BP732" s="79">
        <v>0</v>
      </c>
      <c r="BQ732" s="79">
        <v>0</v>
      </c>
      <c r="BR732" s="79">
        <v>0</v>
      </c>
      <c r="BS732" s="79">
        <v>0</v>
      </c>
      <c r="BT732" s="79">
        <v>0</v>
      </c>
      <c r="BU732" s="79">
        <v>0</v>
      </c>
      <c r="BV732" s="79">
        <v>0</v>
      </c>
      <c r="BW732" s="79">
        <v>0</v>
      </c>
      <c r="BX732" s="79">
        <v>0</v>
      </c>
      <c r="BY732" s="79">
        <v>0</v>
      </c>
      <c r="BZ732" s="79">
        <v>0</v>
      </c>
      <c r="CA732" s="79">
        <v>0</v>
      </c>
      <c r="CB732" s="79">
        <v>0</v>
      </c>
      <c r="CC732" s="79">
        <v>0</v>
      </c>
      <c r="CD732" s="79">
        <v>0</v>
      </c>
      <c r="CE732" s="79">
        <f t="shared" si="853"/>
        <v>0</v>
      </c>
      <c r="CF732" s="79">
        <f t="shared" si="854"/>
        <v>17.843961</v>
      </c>
      <c r="CG732" s="79">
        <f t="shared" si="855"/>
        <v>0</v>
      </c>
      <c r="CH732" s="79">
        <f t="shared" si="856"/>
        <v>0</v>
      </c>
      <c r="CI732" s="79">
        <f t="shared" si="857"/>
        <v>0.4204</v>
      </c>
      <c r="CJ732" s="79">
        <f t="shared" si="858"/>
        <v>0</v>
      </c>
      <c r="CK732" s="79">
        <f t="shared" si="859"/>
        <v>0</v>
      </c>
      <c r="CL732" s="79">
        <f t="shared" si="860"/>
        <v>0</v>
      </c>
      <c r="CM732" s="79">
        <f t="shared" si="861"/>
        <v>0</v>
      </c>
      <c r="CN732" s="79">
        <f t="shared" si="862"/>
        <v>0</v>
      </c>
      <c r="CO732" s="79">
        <f t="shared" si="863"/>
        <v>0</v>
      </c>
      <c r="CP732" s="79">
        <f t="shared" si="864"/>
        <v>0</v>
      </c>
      <c r="CQ732" s="79">
        <f t="shared" si="865"/>
        <v>0</v>
      </c>
    </row>
    <row r="733" spans="1:95" ht="47.25">
      <c r="A733" s="73" t="s">
        <v>1539</v>
      </c>
      <c r="B733" s="122" t="s">
        <v>1576</v>
      </c>
      <c r="C733" s="123" t="s">
        <v>1577</v>
      </c>
      <c r="D733" s="92">
        <v>12.546511289999998</v>
      </c>
      <c r="E733" s="79">
        <v>0</v>
      </c>
      <c r="F733" s="79">
        <v>12.546511289999998</v>
      </c>
      <c r="G733" s="79">
        <v>0</v>
      </c>
      <c r="H733" s="79">
        <v>0</v>
      </c>
      <c r="I733" s="79">
        <f>0.0632*2</f>
        <v>0.12640000000000001</v>
      </c>
      <c r="J733" s="79">
        <v>0</v>
      </c>
      <c r="K733" s="79">
        <v>0</v>
      </c>
      <c r="L733" s="79">
        <v>0</v>
      </c>
      <c r="M733" s="79">
        <v>0</v>
      </c>
      <c r="N733" s="79">
        <v>0</v>
      </c>
      <c r="O733" s="79">
        <v>0</v>
      </c>
      <c r="P733" s="79">
        <v>0</v>
      </c>
      <c r="Q733" s="79">
        <v>0</v>
      </c>
      <c r="R733" s="79">
        <v>0</v>
      </c>
      <c r="S733" s="92">
        <v>0</v>
      </c>
      <c r="T733" s="79">
        <v>0</v>
      </c>
      <c r="U733" s="79">
        <v>0</v>
      </c>
      <c r="V733" s="79">
        <v>0</v>
      </c>
      <c r="W733" s="79">
        <v>0</v>
      </c>
      <c r="X733" s="79">
        <v>0</v>
      </c>
      <c r="Y733" s="79">
        <v>0</v>
      </c>
      <c r="Z733" s="79">
        <v>0</v>
      </c>
      <c r="AA733" s="79">
        <v>0</v>
      </c>
      <c r="AB733" s="79">
        <v>0</v>
      </c>
      <c r="AC733" s="79">
        <v>0</v>
      </c>
      <c r="AD733" s="79">
        <v>0</v>
      </c>
      <c r="AE733" s="79">
        <v>0</v>
      </c>
      <c r="AF733" s="79">
        <v>0</v>
      </c>
      <c r="AG733" s="79">
        <v>0</v>
      </c>
      <c r="AH733" s="79">
        <v>0</v>
      </c>
      <c r="AI733" s="79">
        <v>0</v>
      </c>
      <c r="AJ733" s="79">
        <v>0</v>
      </c>
      <c r="AK733" s="79">
        <v>0</v>
      </c>
      <c r="AL733" s="79">
        <v>0</v>
      </c>
      <c r="AM733" s="79">
        <v>0</v>
      </c>
      <c r="AN733" s="79">
        <v>0</v>
      </c>
      <c r="AO733" s="79">
        <v>0</v>
      </c>
      <c r="AP733" s="79">
        <v>0</v>
      </c>
      <c r="AQ733" s="79">
        <v>0</v>
      </c>
      <c r="AR733" s="79">
        <v>0</v>
      </c>
      <c r="AS733" s="79">
        <v>0</v>
      </c>
      <c r="AT733" s="79">
        <v>0</v>
      </c>
      <c r="AU733" s="79">
        <v>0</v>
      </c>
      <c r="AV733" s="79">
        <v>0</v>
      </c>
      <c r="AW733" s="79">
        <v>0</v>
      </c>
      <c r="AX733" s="79">
        <v>0</v>
      </c>
      <c r="AY733" s="79">
        <v>0</v>
      </c>
      <c r="AZ733" s="79">
        <v>0</v>
      </c>
      <c r="BA733" s="79">
        <v>0</v>
      </c>
      <c r="BB733" s="79">
        <v>0</v>
      </c>
      <c r="BC733" s="79">
        <v>0</v>
      </c>
      <c r="BD733" s="79">
        <v>0</v>
      </c>
      <c r="BE733" s="79">
        <v>0</v>
      </c>
      <c r="BF733" s="79">
        <v>0</v>
      </c>
      <c r="BG733" s="79">
        <v>0</v>
      </c>
      <c r="BH733" s="79">
        <v>0</v>
      </c>
      <c r="BI733" s="79">
        <v>0</v>
      </c>
      <c r="BJ733" s="79">
        <v>0</v>
      </c>
      <c r="BK733" s="79">
        <v>0</v>
      </c>
      <c r="BL733" s="79">
        <v>0</v>
      </c>
      <c r="BM733" s="79">
        <v>0</v>
      </c>
      <c r="BN733" s="79">
        <v>0</v>
      </c>
      <c r="BO733" s="79">
        <v>0</v>
      </c>
      <c r="BP733" s="79">
        <v>0</v>
      </c>
      <c r="BQ733" s="79">
        <v>0</v>
      </c>
      <c r="BR733" s="79">
        <v>0</v>
      </c>
      <c r="BS733" s="79">
        <v>0</v>
      </c>
      <c r="BT733" s="79">
        <v>0</v>
      </c>
      <c r="BU733" s="79">
        <v>0</v>
      </c>
      <c r="BV733" s="79">
        <v>0</v>
      </c>
      <c r="BW733" s="79">
        <v>0</v>
      </c>
      <c r="BX733" s="79">
        <v>0</v>
      </c>
      <c r="BY733" s="79">
        <v>0</v>
      </c>
      <c r="BZ733" s="79">
        <v>0</v>
      </c>
      <c r="CA733" s="79">
        <v>0</v>
      </c>
      <c r="CB733" s="79">
        <v>0</v>
      </c>
      <c r="CC733" s="79">
        <v>0</v>
      </c>
      <c r="CD733" s="79">
        <v>0</v>
      </c>
      <c r="CE733" s="79">
        <f t="shared" si="853"/>
        <v>0</v>
      </c>
      <c r="CF733" s="79">
        <f t="shared" si="854"/>
        <v>12.546511289999998</v>
      </c>
      <c r="CG733" s="79">
        <f t="shared" si="855"/>
        <v>0</v>
      </c>
      <c r="CH733" s="79">
        <f t="shared" si="856"/>
        <v>0</v>
      </c>
      <c r="CI733" s="79">
        <f t="shared" si="857"/>
        <v>0.12640000000000001</v>
      </c>
      <c r="CJ733" s="79">
        <f t="shared" si="858"/>
        <v>0</v>
      </c>
      <c r="CK733" s="79">
        <f t="shared" si="859"/>
        <v>0</v>
      </c>
      <c r="CL733" s="79">
        <f t="shared" si="860"/>
        <v>0</v>
      </c>
      <c r="CM733" s="79">
        <f t="shared" si="861"/>
        <v>0</v>
      </c>
      <c r="CN733" s="79">
        <f t="shared" si="862"/>
        <v>0</v>
      </c>
      <c r="CO733" s="79">
        <f t="shared" si="863"/>
        <v>0</v>
      </c>
      <c r="CP733" s="79">
        <f t="shared" si="864"/>
        <v>0</v>
      </c>
      <c r="CQ733" s="79">
        <f t="shared" si="865"/>
        <v>0</v>
      </c>
    </row>
    <row r="734" spans="1:95" ht="31.5">
      <c r="A734" s="73" t="s">
        <v>1539</v>
      </c>
      <c r="B734" s="122" t="s">
        <v>1578</v>
      </c>
      <c r="C734" s="123" t="s">
        <v>1579</v>
      </c>
      <c r="D734" s="92">
        <v>19.499710368644067</v>
      </c>
      <c r="E734" s="79">
        <v>0</v>
      </c>
      <c r="F734" s="79">
        <v>19.499710368644067</v>
      </c>
      <c r="G734" s="79">
        <v>0</v>
      </c>
      <c r="H734" s="79">
        <v>0</v>
      </c>
      <c r="I734" s="79">
        <f>0.185*2</f>
        <v>0.37</v>
      </c>
      <c r="J734" s="79">
        <v>0</v>
      </c>
      <c r="K734" s="79">
        <v>0</v>
      </c>
      <c r="L734" s="79">
        <v>0</v>
      </c>
      <c r="M734" s="79">
        <v>0</v>
      </c>
      <c r="N734" s="79">
        <v>0</v>
      </c>
      <c r="O734" s="79">
        <v>0</v>
      </c>
      <c r="P734" s="79">
        <v>0</v>
      </c>
      <c r="Q734" s="79">
        <v>0</v>
      </c>
      <c r="R734" s="79">
        <v>0</v>
      </c>
      <c r="S734" s="92">
        <v>0</v>
      </c>
      <c r="T734" s="79">
        <v>0</v>
      </c>
      <c r="U734" s="79">
        <v>0</v>
      </c>
      <c r="V734" s="79">
        <v>0</v>
      </c>
      <c r="W734" s="79">
        <v>0</v>
      </c>
      <c r="X734" s="79">
        <v>0</v>
      </c>
      <c r="Y734" s="79">
        <v>0</v>
      </c>
      <c r="Z734" s="79">
        <v>0</v>
      </c>
      <c r="AA734" s="79">
        <v>0</v>
      </c>
      <c r="AB734" s="79">
        <v>0</v>
      </c>
      <c r="AC734" s="79">
        <v>0</v>
      </c>
      <c r="AD734" s="79">
        <v>0</v>
      </c>
      <c r="AE734" s="79">
        <v>0</v>
      </c>
      <c r="AF734" s="79">
        <v>0</v>
      </c>
      <c r="AG734" s="79">
        <v>0</v>
      </c>
      <c r="AH734" s="79">
        <v>0</v>
      </c>
      <c r="AI734" s="79">
        <v>0</v>
      </c>
      <c r="AJ734" s="79">
        <v>0</v>
      </c>
      <c r="AK734" s="79">
        <v>0</v>
      </c>
      <c r="AL734" s="79">
        <v>0</v>
      </c>
      <c r="AM734" s="79">
        <v>0</v>
      </c>
      <c r="AN734" s="79">
        <v>0</v>
      </c>
      <c r="AO734" s="79">
        <v>0</v>
      </c>
      <c r="AP734" s="79">
        <v>0</v>
      </c>
      <c r="AQ734" s="79">
        <v>0</v>
      </c>
      <c r="AR734" s="79">
        <v>0</v>
      </c>
      <c r="AS734" s="79">
        <v>0</v>
      </c>
      <c r="AT734" s="79">
        <v>0</v>
      </c>
      <c r="AU734" s="79">
        <v>0</v>
      </c>
      <c r="AV734" s="79">
        <v>0</v>
      </c>
      <c r="AW734" s="79">
        <v>0</v>
      </c>
      <c r="AX734" s="79">
        <v>0</v>
      </c>
      <c r="AY734" s="79">
        <v>0</v>
      </c>
      <c r="AZ734" s="79">
        <v>0</v>
      </c>
      <c r="BA734" s="79">
        <v>0</v>
      </c>
      <c r="BB734" s="79">
        <v>0</v>
      </c>
      <c r="BC734" s="79">
        <v>0</v>
      </c>
      <c r="BD734" s="79">
        <v>0</v>
      </c>
      <c r="BE734" s="79">
        <v>0</v>
      </c>
      <c r="BF734" s="79">
        <v>0</v>
      </c>
      <c r="BG734" s="79">
        <v>0</v>
      </c>
      <c r="BH734" s="79">
        <v>0</v>
      </c>
      <c r="BI734" s="79">
        <v>0</v>
      </c>
      <c r="BJ734" s="79">
        <v>0</v>
      </c>
      <c r="BK734" s="79">
        <v>0</v>
      </c>
      <c r="BL734" s="79">
        <v>0</v>
      </c>
      <c r="BM734" s="79">
        <v>0</v>
      </c>
      <c r="BN734" s="79">
        <v>0</v>
      </c>
      <c r="BO734" s="79">
        <v>0</v>
      </c>
      <c r="BP734" s="79">
        <v>0</v>
      </c>
      <c r="BQ734" s="79">
        <v>0</v>
      </c>
      <c r="BR734" s="79">
        <v>0</v>
      </c>
      <c r="BS734" s="79">
        <v>0</v>
      </c>
      <c r="BT734" s="79">
        <v>0</v>
      </c>
      <c r="BU734" s="79">
        <v>0</v>
      </c>
      <c r="BV734" s="79">
        <v>0</v>
      </c>
      <c r="BW734" s="79">
        <v>0</v>
      </c>
      <c r="BX734" s="79">
        <v>0</v>
      </c>
      <c r="BY734" s="79">
        <v>0</v>
      </c>
      <c r="BZ734" s="79">
        <v>0</v>
      </c>
      <c r="CA734" s="79">
        <v>0</v>
      </c>
      <c r="CB734" s="79">
        <v>0</v>
      </c>
      <c r="CC734" s="79">
        <v>0</v>
      </c>
      <c r="CD734" s="79">
        <v>0</v>
      </c>
      <c r="CE734" s="79">
        <f t="shared" si="853"/>
        <v>0</v>
      </c>
      <c r="CF734" s="79">
        <f t="shared" si="854"/>
        <v>19.499710368644067</v>
      </c>
      <c r="CG734" s="79">
        <f t="shared" si="855"/>
        <v>0</v>
      </c>
      <c r="CH734" s="79">
        <f t="shared" si="856"/>
        <v>0</v>
      </c>
      <c r="CI734" s="79">
        <f t="shared" si="857"/>
        <v>0.37</v>
      </c>
      <c r="CJ734" s="79">
        <f t="shared" si="858"/>
        <v>0</v>
      </c>
      <c r="CK734" s="79">
        <f t="shared" si="859"/>
        <v>0</v>
      </c>
      <c r="CL734" s="79">
        <f t="shared" si="860"/>
        <v>0</v>
      </c>
      <c r="CM734" s="79">
        <f t="shared" si="861"/>
        <v>0</v>
      </c>
      <c r="CN734" s="79">
        <f t="shared" si="862"/>
        <v>0</v>
      </c>
      <c r="CO734" s="79">
        <f t="shared" si="863"/>
        <v>0</v>
      </c>
      <c r="CP734" s="79">
        <f t="shared" si="864"/>
        <v>0</v>
      </c>
      <c r="CQ734" s="79">
        <f t="shared" si="865"/>
        <v>0</v>
      </c>
    </row>
    <row r="735" spans="1:95" ht="31.5">
      <c r="A735" s="73" t="s">
        <v>1539</v>
      </c>
      <c r="B735" s="122" t="s">
        <v>1580</v>
      </c>
      <c r="C735" s="123" t="s">
        <v>1581</v>
      </c>
      <c r="D735" s="92">
        <v>24.829466029661017</v>
      </c>
      <c r="E735" s="79">
        <v>0</v>
      </c>
      <c r="F735" s="79">
        <v>24.829466029661017</v>
      </c>
      <c r="G735" s="79">
        <v>0</v>
      </c>
      <c r="H735" s="79">
        <v>0</v>
      </c>
      <c r="I735" s="79">
        <f>0.36</f>
        <v>0.36</v>
      </c>
      <c r="J735" s="79">
        <v>0</v>
      </c>
      <c r="K735" s="79">
        <v>0</v>
      </c>
      <c r="L735" s="79">
        <v>0</v>
      </c>
      <c r="M735" s="79">
        <v>0</v>
      </c>
      <c r="N735" s="79">
        <v>0</v>
      </c>
      <c r="O735" s="79">
        <v>0</v>
      </c>
      <c r="P735" s="79">
        <v>0</v>
      </c>
      <c r="Q735" s="79">
        <v>0</v>
      </c>
      <c r="R735" s="79">
        <v>0</v>
      </c>
      <c r="S735" s="92">
        <v>0</v>
      </c>
      <c r="T735" s="79">
        <v>0</v>
      </c>
      <c r="U735" s="79">
        <v>0</v>
      </c>
      <c r="V735" s="79">
        <v>0</v>
      </c>
      <c r="W735" s="79">
        <v>0</v>
      </c>
      <c r="X735" s="79">
        <v>0</v>
      </c>
      <c r="Y735" s="79">
        <v>0</v>
      </c>
      <c r="Z735" s="79">
        <v>0</v>
      </c>
      <c r="AA735" s="79">
        <v>0</v>
      </c>
      <c r="AB735" s="79">
        <v>0</v>
      </c>
      <c r="AC735" s="79">
        <v>0</v>
      </c>
      <c r="AD735" s="79">
        <v>0</v>
      </c>
      <c r="AE735" s="79">
        <v>0</v>
      </c>
      <c r="AF735" s="79">
        <v>0</v>
      </c>
      <c r="AG735" s="79">
        <v>0</v>
      </c>
      <c r="AH735" s="79">
        <v>0</v>
      </c>
      <c r="AI735" s="79">
        <v>0</v>
      </c>
      <c r="AJ735" s="79">
        <v>0</v>
      </c>
      <c r="AK735" s="79">
        <v>0</v>
      </c>
      <c r="AL735" s="79">
        <v>0</v>
      </c>
      <c r="AM735" s="79">
        <v>0</v>
      </c>
      <c r="AN735" s="79">
        <v>0</v>
      </c>
      <c r="AO735" s="79">
        <v>0</v>
      </c>
      <c r="AP735" s="79">
        <v>0</v>
      </c>
      <c r="AQ735" s="79">
        <v>0</v>
      </c>
      <c r="AR735" s="79">
        <v>0</v>
      </c>
      <c r="AS735" s="79">
        <v>0</v>
      </c>
      <c r="AT735" s="79">
        <v>0</v>
      </c>
      <c r="AU735" s="79">
        <v>0</v>
      </c>
      <c r="AV735" s="79">
        <v>0</v>
      </c>
      <c r="AW735" s="79">
        <v>0</v>
      </c>
      <c r="AX735" s="79">
        <v>0</v>
      </c>
      <c r="AY735" s="79">
        <v>0</v>
      </c>
      <c r="AZ735" s="79">
        <v>0</v>
      </c>
      <c r="BA735" s="79">
        <v>0</v>
      </c>
      <c r="BB735" s="79">
        <v>0</v>
      </c>
      <c r="BC735" s="79">
        <v>0</v>
      </c>
      <c r="BD735" s="79">
        <v>0</v>
      </c>
      <c r="BE735" s="79">
        <v>0</v>
      </c>
      <c r="BF735" s="79">
        <v>0</v>
      </c>
      <c r="BG735" s="79">
        <v>0</v>
      </c>
      <c r="BH735" s="79">
        <v>0</v>
      </c>
      <c r="BI735" s="79">
        <v>0</v>
      </c>
      <c r="BJ735" s="79">
        <v>0</v>
      </c>
      <c r="BK735" s="79">
        <v>0</v>
      </c>
      <c r="BL735" s="79">
        <v>0</v>
      </c>
      <c r="BM735" s="79">
        <v>0</v>
      </c>
      <c r="BN735" s="79">
        <v>0</v>
      </c>
      <c r="BO735" s="79">
        <v>0</v>
      </c>
      <c r="BP735" s="79">
        <v>0</v>
      </c>
      <c r="BQ735" s="79">
        <v>0</v>
      </c>
      <c r="BR735" s="79">
        <v>0</v>
      </c>
      <c r="BS735" s="79">
        <v>0</v>
      </c>
      <c r="BT735" s="79">
        <v>0</v>
      </c>
      <c r="BU735" s="79">
        <v>0</v>
      </c>
      <c r="BV735" s="79">
        <v>0</v>
      </c>
      <c r="BW735" s="79">
        <v>0</v>
      </c>
      <c r="BX735" s="79">
        <v>0</v>
      </c>
      <c r="BY735" s="79">
        <v>0</v>
      </c>
      <c r="BZ735" s="79">
        <v>0</v>
      </c>
      <c r="CA735" s="79">
        <v>0</v>
      </c>
      <c r="CB735" s="79">
        <v>0</v>
      </c>
      <c r="CC735" s="79">
        <v>0</v>
      </c>
      <c r="CD735" s="79">
        <v>0</v>
      </c>
      <c r="CE735" s="79">
        <f t="shared" si="853"/>
        <v>0</v>
      </c>
      <c r="CF735" s="79">
        <f t="shared" si="854"/>
        <v>24.829466029661017</v>
      </c>
      <c r="CG735" s="79">
        <f t="shared" si="855"/>
        <v>0</v>
      </c>
      <c r="CH735" s="79">
        <f t="shared" si="856"/>
        <v>0</v>
      </c>
      <c r="CI735" s="79">
        <f t="shared" si="857"/>
        <v>0.36</v>
      </c>
      <c r="CJ735" s="79">
        <f t="shared" si="858"/>
        <v>0</v>
      </c>
      <c r="CK735" s="79">
        <f t="shared" si="859"/>
        <v>0</v>
      </c>
      <c r="CL735" s="79">
        <f t="shared" si="860"/>
        <v>0</v>
      </c>
      <c r="CM735" s="79">
        <f t="shared" si="861"/>
        <v>0</v>
      </c>
      <c r="CN735" s="79">
        <f t="shared" si="862"/>
        <v>0</v>
      </c>
      <c r="CO735" s="79">
        <f t="shared" si="863"/>
        <v>0</v>
      </c>
      <c r="CP735" s="79">
        <f t="shared" si="864"/>
        <v>0</v>
      </c>
      <c r="CQ735" s="79">
        <f t="shared" si="865"/>
        <v>0</v>
      </c>
    </row>
    <row r="736" spans="1:95" ht="47.25">
      <c r="A736" s="73" t="s">
        <v>1539</v>
      </c>
      <c r="B736" s="122" t="s">
        <v>1582</v>
      </c>
      <c r="C736" s="127" t="s">
        <v>1583</v>
      </c>
      <c r="D736" s="92">
        <v>0</v>
      </c>
      <c r="E736" s="79">
        <v>0</v>
      </c>
      <c r="F736" s="79">
        <v>0</v>
      </c>
      <c r="G736" s="79">
        <v>0</v>
      </c>
      <c r="H736" s="79">
        <v>0</v>
      </c>
      <c r="I736" s="79">
        <v>0</v>
      </c>
      <c r="J736" s="79">
        <v>0</v>
      </c>
      <c r="K736" s="79">
        <v>0</v>
      </c>
      <c r="L736" s="79">
        <v>0</v>
      </c>
      <c r="M736" s="79">
        <v>0</v>
      </c>
      <c r="N736" s="79">
        <v>0</v>
      </c>
      <c r="O736" s="79">
        <v>0</v>
      </c>
      <c r="P736" s="79">
        <v>0</v>
      </c>
      <c r="Q736" s="79">
        <v>0</v>
      </c>
      <c r="R736" s="79">
        <v>0</v>
      </c>
      <c r="S736" s="79">
        <v>0</v>
      </c>
      <c r="T736" s="79">
        <v>0</v>
      </c>
      <c r="U736" s="79">
        <v>0</v>
      </c>
      <c r="V736" s="79">
        <v>0</v>
      </c>
      <c r="W736" s="79">
        <v>0</v>
      </c>
      <c r="X736" s="79">
        <v>0</v>
      </c>
      <c r="Y736" s="79">
        <v>0</v>
      </c>
      <c r="Z736" s="79">
        <v>0</v>
      </c>
      <c r="AA736" s="79">
        <v>0</v>
      </c>
      <c r="AB736" s="79">
        <v>0</v>
      </c>
      <c r="AC736" s="79">
        <v>0</v>
      </c>
      <c r="AD736" s="79">
        <v>0</v>
      </c>
      <c r="AE736" s="79">
        <v>0</v>
      </c>
      <c r="AF736" s="79">
        <v>0</v>
      </c>
      <c r="AG736" s="79">
        <v>0</v>
      </c>
      <c r="AH736" s="79">
        <v>0</v>
      </c>
      <c r="AI736" s="79">
        <v>0</v>
      </c>
      <c r="AJ736" s="79">
        <v>0</v>
      </c>
      <c r="AK736" s="79">
        <v>0</v>
      </c>
      <c r="AL736" s="79">
        <v>0</v>
      </c>
      <c r="AM736" s="79">
        <v>0</v>
      </c>
      <c r="AN736" s="79">
        <v>0</v>
      </c>
      <c r="AO736" s="79">
        <v>0</v>
      </c>
      <c r="AP736" s="79">
        <v>0</v>
      </c>
      <c r="AQ736" s="79">
        <v>0</v>
      </c>
      <c r="AR736" s="79">
        <v>0</v>
      </c>
      <c r="AS736" s="79">
        <v>0</v>
      </c>
      <c r="AT736" s="79">
        <v>0</v>
      </c>
      <c r="AU736" s="79">
        <v>0</v>
      </c>
      <c r="AV736" s="79">
        <v>0</v>
      </c>
      <c r="AW736" s="79">
        <v>0</v>
      </c>
      <c r="AX736" s="79">
        <v>0</v>
      </c>
      <c r="AY736" s="79">
        <v>0</v>
      </c>
      <c r="AZ736" s="79">
        <v>0</v>
      </c>
      <c r="BA736" s="79">
        <v>0</v>
      </c>
      <c r="BB736" s="79">
        <v>0</v>
      </c>
      <c r="BC736" s="79">
        <v>0</v>
      </c>
      <c r="BD736" s="79">
        <v>0</v>
      </c>
      <c r="BE736" s="79">
        <v>0</v>
      </c>
      <c r="BF736" s="79">
        <v>0</v>
      </c>
      <c r="BG736" s="79">
        <v>0</v>
      </c>
      <c r="BH736" s="79">
        <v>0</v>
      </c>
      <c r="BI736" s="79">
        <v>0</v>
      </c>
      <c r="BJ736" s="79">
        <v>0</v>
      </c>
      <c r="BK736" s="79">
        <v>0</v>
      </c>
      <c r="BL736" s="79">
        <v>0</v>
      </c>
      <c r="BM736" s="79">
        <v>0</v>
      </c>
      <c r="BN736" s="79">
        <v>0</v>
      </c>
      <c r="BO736" s="79">
        <v>0</v>
      </c>
      <c r="BP736" s="79">
        <v>0</v>
      </c>
      <c r="BQ736" s="79">
        <v>0</v>
      </c>
      <c r="BR736" s="79">
        <v>0</v>
      </c>
      <c r="BS736" s="79">
        <v>0</v>
      </c>
      <c r="BT736" s="79">
        <v>0</v>
      </c>
      <c r="BU736" s="79">
        <v>0</v>
      </c>
      <c r="BV736" s="79">
        <v>0</v>
      </c>
      <c r="BW736" s="79">
        <v>0</v>
      </c>
      <c r="BX736" s="79">
        <v>0</v>
      </c>
      <c r="BY736" s="79">
        <v>0</v>
      </c>
      <c r="BZ736" s="79">
        <v>0</v>
      </c>
      <c r="CA736" s="79">
        <v>0</v>
      </c>
      <c r="CB736" s="79">
        <v>0</v>
      </c>
      <c r="CC736" s="79">
        <v>0</v>
      </c>
      <c r="CD736" s="79">
        <v>0</v>
      </c>
      <c r="CE736" s="79">
        <f t="shared" si="853"/>
        <v>0</v>
      </c>
      <c r="CF736" s="79">
        <f t="shared" si="854"/>
        <v>0</v>
      </c>
      <c r="CG736" s="79">
        <f t="shared" si="855"/>
        <v>0</v>
      </c>
      <c r="CH736" s="79">
        <f t="shared" si="856"/>
        <v>0</v>
      </c>
      <c r="CI736" s="79">
        <f t="shared" si="857"/>
        <v>0</v>
      </c>
      <c r="CJ736" s="79">
        <f t="shared" si="858"/>
        <v>0</v>
      </c>
      <c r="CK736" s="79">
        <f t="shared" si="859"/>
        <v>0</v>
      </c>
      <c r="CL736" s="79">
        <f t="shared" si="860"/>
        <v>0</v>
      </c>
      <c r="CM736" s="79">
        <f t="shared" si="861"/>
        <v>0</v>
      </c>
      <c r="CN736" s="79">
        <f t="shared" si="862"/>
        <v>0</v>
      </c>
      <c r="CO736" s="79">
        <f t="shared" si="863"/>
        <v>0</v>
      </c>
      <c r="CP736" s="79">
        <f t="shared" si="864"/>
        <v>0</v>
      </c>
      <c r="CQ736" s="79">
        <f t="shared" si="865"/>
        <v>0</v>
      </c>
    </row>
    <row r="737" spans="1:95" ht="31.5">
      <c r="A737" s="73" t="s">
        <v>1539</v>
      </c>
      <c r="B737" s="122" t="s">
        <v>1584</v>
      </c>
      <c r="C737" s="123" t="s">
        <v>1585</v>
      </c>
      <c r="D737" s="92">
        <v>31.363633619152541</v>
      </c>
      <c r="E737" s="79">
        <v>0</v>
      </c>
      <c r="F737" s="79">
        <v>31.363633619152541</v>
      </c>
      <c r="G737" s="79">
        <v>0</v>
      </c>
      <c r="H737" s="79">
        <v>0</v>
      </c>
      <c r="I737" s="79">
        <f>0.262*2</f>
        <v>0.52400000000000002</v>
      </c>
      <c r="J737" s="79">
        <v>0</v>
      </c>
      <c r="K737" s="79">
        <v>0</v>
      </c>
      <c r="L737" s="79">
        <v>0</v>
      </c>
      <c r="M737" s="79">
        <v>0</v>
      </c>
      <c r="N737" s="79">
        <v>0</v>
      </c>
      <c r="O737" s="79">
        <v>0</v>
      </c>
      <c r="P737" s="79">
        <v>0</v>
      </c>
      <c r="Q737" s="79">
        <v>0</v>
      </c>
      <c r="R737" s="79">
        <v>0</v>
      </c>
      <c r="S737" s="92">
        <v>0</v>
      </c>
      <c r="T737" s="79">
        <v>0</v>
      </c>
      <c r="U737" s="79">
        <v>0</v>
      </c>
      <c r="V737" s="79">
        <v>0</v>
      </c>
      <c r="W737" s="79">
        <v>0</v>
      </c>
      <c r="X737" s="79">
        <v>0</v>
      </c>
      <c r="Y737" s="79">
        <v>0</v>
      </c>
      <c r="Z737" s="79">
        <v>0</v>
      </c>
      <c r="AA737" s="79">
        <v>0</v>
      </c>
      <c r="AB737" s="79">
        <v>0</v>
      </c>
      <c r="AC737" s="79">
        <v>0</v>
      </c>
      <c r="AD737" s="79">
        <v>0</v>
      </c>
      <c r="AE737" s="79">
        <v>0</v>
      </c>
      <c r="AF737" s="79">
        <v>0</v>
      </c>
      <c r="AG737" s="79">
        <v>0</v>
      </c>
      <c r="AH737" s="79">
        <v>0</v>
      </c>
      <c r="AI737" s="79">
        <v>0</v>
      </c>
      <c r="AJ737" s="79">
        <v>0</v>
      </c>
      <c r="AK737" s="79">
        <v>0</v>
      </c>
      <c r="AL737" s="79">
        <v>0</v>
      </c>
      <c r="AM737" s="79">
        <v>0</v>
      </c>
      <c r="AN737" s="79">
        <v>0</v>
      </c>
      <c r="AO737" s="79">
        <v>0</v>
      </c>
      <c r="AP737" s="79">
        <v>0</v>
      </c>
      <c r="AQ737" s="79">
        <v>0</v>
      </c>
      <c r="AR737" s="79">
        <v>0</v>
      </c>
      <c r="AS737" s="79">
        <v>0</v>
      </c>
      <c r="AT737" s="79">
        <v>0</v>
      </c>
      <c r="AU737" s="79">
        <v>0</v>
      </c>
      <c r="AV737" s="79">
        <v>0</v>
      </c>
      <c r="AW737" s="79">
        <v>0</v>
      </c>
      <c r="AX737" s="79">
        <v>0</v>
      </c>
      <c r="AY737" s="79">
        <v>0</v>
      </c>
      <c r="AZ737" s="79">
        <v>0</v>
      </c>
      <c r="BA737" s="79">
        <v>0</v>
      </c>
      <c r="BB737" s="79">
        <v>0</v>
      </c>
      <c r="BC737" s="79">
        <v>0</v>
      </c>
      <c r="BD737" s="79">
        <v>0</v>
      </c>
      <c r="BE737" s="79">
        <v>0</v>
      </c>
      <c r="BF737" s="79">
        <v>0</v>
      </c>
      <c r="BG737" s="79">
        <v>0</v>
      </c>
      <c r="BH737" s="79">
        <v>0</v>
      </c>
      <c r="BI737" s="79">
        <v>0</v>
      </c>
      <c r="BJ737" s="79">
        <v>0</v>
      </c>
      <c r="BK737" s="79">
        <v>0</v>
      </c>
      <c r="BL737" s="79">
        <v>0</v>
      </c>
      <c r="BM737" s="79">
        <v>0</v>
      </c>
      <c r="BN737" s="79">
        <v>0</v>
      </c>
      <c r="BO737" s="79">
        <v>0</v>
      </c>
      <c r="BP737" s="79">
        <v>0</v>
      </c>
      <c r="BQ737" s="79">
        <v>0</v>
      </c>
      <c r="BR737" s="79">
        <v>0</v>
      </c>
      <c r="BS737" s="79">
        <v>0</v>
      </c>
      <c r="BT737" s="79">
        <v>0</v>
      </c>
      <c r="BU737" s="79">
        <v>0</v>
      </c>
      <c r="BV737" s="79">
        <v>0</v>
      </c>
      <c r="BW737" s="79">
        <v>0</v>
      </c>
      <c r="BX737" s="79">
        <v>0</v>
      </c>
      <c r="BY737" s="79">
        <v>0</v>
      </c>
      <c r="BZ737" s="79">
        <v>0</v>
      </c>
      <c r="CA737" s="79">
        <v>0</v>
      </c>
      <c r="CB737" s="79">
        <v>0</v>
      </c>
      <c r="CC737" s="79">
        <v>0</v>
      </c>
      <c r="CD737" s="79">
        <v>0</v>
      </c>
      <c r="CE737" s="79">
        <f t="shared" si="853"/>
        <v>0</v>
      </c>
      <c r="CF737" s="79">
        <f t="shared" si="854"/>
        <v>31.363633619152541</v>
      </c>
      <c r="CG737" s="79">
        <f t="shared" si="855"/>
        <v>0</v>
      </c>
      <c r="CH737" s="79">
        <f t="shared" si="856"/>
        <v>0</v>
      </c>
      <c r="CI737" s="79">
        <f t="shared" si="857"/>
        <v>0.52400000000000002</v>
      </c>
      <c r="CJ737" s="79">
        <f t="shared" si="858"/>
        <v>0</v>
      </c>
      <c r="CK737" s="79">
        <f t="shared" si="859"/>
        <v>0</v>
      </c>
      <c r="CL737" s="79">
        <f t="shared" si="860"/>
        <v>0</v>
      </c>
      <c r="CM737" s="79">
        <f t="shared" si="861"/>
        <v>0</v>
      </c>
      <c r="CN737" s="79">
        <f t="shared" si="862"/>
        <v>0</v>
      </c>
      <c r="CO737" s="79">
        <f t="shared" si="863"/>
        <v>0</v>
      </c>
      <c r="CP737" s="79">
        <f t="shared" si="864"/>
        <v>0</v>
      </c>
      <c r="CQ737" s="79">
        <f t="shared" si="865"/>
        <v>0</v>
      </c>
    </row>
    <row r="738" spans="1:95" ht="31.5">
      <c r="A738" s="73" t="s">
        <v>1586</v>
      </c>
      <c r="B738" s="67" t="s">
        <v>266</v>
      </c>
      <c r="C738" s="67" t="s">
        <v>202</v>
      </c>
      <c r="D738" s="105">
        <v>0</v>
      </c>
      <c r="E738" s="84">
        <v>0</v>
      </c>
      <c r="F738" s="84">
        <v>0</v>
      </c>
      <c r="G738" s="84">
        <v>0</v>
      </c>
      <c r="H738" s="84">
        <v>0</v>
      </c>
      <c r="I738" s="84">
        <v>0</v>
      </c>
      <c r="J738" s="84">
        <v>0</v>
      </c>
      <c r="K738" s="84">
        <v>0</v>
      </c>
      <c r="L738" s="84">
        <v>0</v>
      </c>
      <c r="M738" s="84">
        <v>0</v>
      </c>
      <c r="N738" s="84">
        <v>0</v>
      </c>
      <c r="O738" s="84">
        <v>0</v>
      </c>
      <c r="P738" s="84">
        <v>0</v>
      </c>
      <c r="Q738" s="84">
        <v>0</v>
      </c>
      <c r="R738" s="84">
        <v>0</v>
      </c>
      <c r="S738" s="84">
        <v>0</v>
      </c>
      <c r="T738" s="84">
        <v>0</v>
      </c>
      <c r="U738" s="84">
        <v>0</v>
      </c>
      <c r="V738" s="84">
        <v>0</v>
      </c>
      <c r="W738" s="84">
        <v>0</v>
      </c>
      <c r="X738" s="84">
        <v>0</v>
      </c>
      <c r="Y738" s="84">
        <v>0</v>
      </c>
      <c r="Z738" s="84">
        <v>0</v>
      </c>
      <c r="AA738" s="84">
        <v>0</v>
      </c>
      <c r="AB738" s="84">
        <v>0</v>
      </c>
      <c r="AC738" s="84">
        <v>0</v>
      </c>
      <c r="AD738" s="84">
        <v>0</v>
      </c>
      <c r="AE738" s="84">
        <v>0</v>
      </c>
      <c r="AF738" s="84">
        <v>0</v>
      </c>
      <c r="AG738" s="84">
        <v>0</v>
      </c>
      <c r="AH738" s="84">
        <v>0</v>
      </c>
      <c r="AI738" s="84">
        <v>0</v>
      </c>
      <c r="AJ738" s="84">
        <v>0</v>
      </c>
      <c r="AK738" s="84">
        <v>0</v>
      </c>
      <c r="AL738" s="84">
        <v>0</v>
      </c>
      <c r="AM738" s="84">
        <v>0</v>
      </c>
      <c r="AN738" s="84">
        <v>0</v>
      </c>
      <c r="AO738" s="84">
        <v>0</v>
      </c>
      <c r="AP738" s="84">
        <v>0</v>
      </c>
      <c r="AQ738" s="84">
        <v>0</v>
      </c>
      <c r="AR738" s="84">
        <v>0</v>
      </c>
      <c r="AS738" s="84">
        <v>0</v>
      </c>
      <c r="AT738" s="84">
        <v>0</v>
      </c>
      <c r="AU738" s="84">
        <v>0</v>
      </c>
      <c r="AV738" s="84">
        <v>0</v>
      </c>
      <c r="AW738" s="84">
        <v>0</v>
      </c>
      <c r="AX738" s="84">
        <v>0</v>
      </c>
      <c r="AY738" s="84">
        <v>0</v>
      </c>
      <c r="AZ738" s="84">
        <v>0</v>
      </c>
      <c r="BA738" s="84">
        <v>0</v>
      </c>
      <c r="BB738" s="84">
        <v>0</v>
      </c>
      <c r="BC738" s="84">
        <v>0</v>
      </c>
      <c r="BD738" s="84">
        <v>0</v>
      </c>
      <c r="BE738" s="84">
        <v>0</v>
      </c>
      <c r="BF738" s="84">
        <v>0</v>
      </c>
      <c r="BG738" s="84">
        <v>0</v>
      </c>
      <c r="BH738" s="84">
        <v>0</v>
      </c>
      <c r="BI738" s="84">
        <v>0</v>
      </c>
      <c r="BJ738" s="84">
        <v>0</v>
      </c>
      <c r="BK738" s="84">
        <v>0</v>
      </c>
      <c r="BL738" s="84">
        <v>0</v>
      </c>
      <c r="BM738" s="84">
        <v>0</v>
      </c>
      <c r="BN738" s="84">
        <v>0</v>
      </c>
      <c r="BO738" s="84">
        <v>0</v>
      </c>
      <c r="BP738" s="84">
        <v>0</v>
      </c>
      <c r="BQ738" s="84">
        <v>0</v>
      </c>
      <c r="BR738" s="79">
        <v>0</v>
      </c>
      <c r="BS738" s="79">
        <v>0</v>
      </c>
      <c r="BT738" s="84">
        <v>0</v>
      </c>
      <c r="BU738" s="84">
        <v>0</v>
      </c>
      <c r="BV738" s="84">
        <v>0</v>
      </c>
      <c r="BW738" s="84">
        <v>0</v>
      </c>
      <c r="BX738" s="84">
        <v>0</v>
      </c>
      <c r="BY738" s="84">
        <v>0</v>
      </c>
      <c r="BZ738" s="84">
        <v>0</v>
      </c>
      <c r="CA738" s="84">
        <v>0</v>
      </c>
      <c r="CB738" s="84">
        <v>0</v>
      </c>
      <c r="CC738" s="84">
        <v>0</v>
      </c>
      <c r="CD738" s="84">
        <v>0</v>
      </c>
      <c r="CE738" s="84">
        <f>E738+R738+AE738+AR738+BE738+BR738</f>
        <v>0</v>
      </c>
      <c r="CF738" s="84">
        <f t="shared" si="854"/>
        <v>0</v>
      </c>
      <c r="CG738" s="84">
        <f t="shared" si="855"/>
        <v>0</v>
      </c>
      <c r="CH738" s="84">
        <f t="shared" si="856"/>
        <v>0</v>
      </c>
      <c r="CI738" s="84">
        <f t="shared" si="857"/>
        <v>0</v>
      </c>
      <c r="CJ738" s="84">
        <f t="shared" si="858"/>
        <v>0</v>
      </c>
      <c r="CK738" s="84">
        <f t="shared" si="859"/>
        <v>0</v>
      </c>
      <c r="CL738" s="84">
        <f t="shared" si="860"/>
        <v>0</v>
      </c>
      <c r="CM738" s="84">
        <f t="shared" si="861"/>
        <v>0</v>
      </c>
      <c r="CN738" s="84">
        <f t="shared" si="862"/>
        <v>0</v>
      </c>
      <c r="CO738" s="84">
        <f t="shared" si="863"/>
        <v>0</v>
      </c>
      <c r="CP738" s="84">
        <f t="shared" si="864"/>
        <v>0</v>
      </c>
      <c r="CQ738" s="84">
        <f t="shared" si="865"/>
        <v>0</v>
      </c>
    </row>
    <row r="739" spans="1:95" ht="47.25">
      <c r="A739" s="66" t="s">
        <v>169</v>
      </c>
      <c r="B739" s="67" t="s">
        <v>267</v>
      </c>
      <c r="C739" s="67" t="s">
        <v>202</v>
      </c>
      <c r="D739" s="105">
        <f>D740+D748+D745+D746</f>
        <v>7080.8057242755922</v>
      </c>
      <c r="E739" s="84">
        <f t="shared" ref="E739:BP739" si="866">E740+E748+E745+E746</f>
        <v>0</v>
      </c>
      <c r="F739" s="84">
        <f t="shared" si="866"/>
        <v>174.96410752999998</v>
      </c>
      <c r="G739" s="84">
        <f t="shared" si="866"/>
        <v>0</v>
      </c>
      <c r="H739" s="84">
        <f t="shared" si="866"/>
        <v>0</v>
      </c>
      <c r="I739" s="84">
        <f t="shared" si="866"/>
        <v>0</v>
      </c>
      <c r="J739" s="84">
        <f t="shared" si="866"/>
        <v>0</v>
      </c>
      <c r="K739" s="84">
        <f t="shared" si="866"/>
        <v>0</v>
      </c>
      <c r="L739" s="84">
        <f t="shared" si="866"/>
        <v>3</v>
      </c>
      <c r="M739" s="84">
        <f t="shared" si="866"/>
        <v>0</v>
      </c>
      <c r="N739" s="84">
        <f t="shared" si="866"/>
        <v>0</v>
      </c>
      <c r="O739" s="84">
        <f t="shared" si="866"/>
        <v>0</v>
      </c>
      <c r="P739" s="84">
        <f t="shared" si="866"/>
        <v>0</v>
      </c>
      <c r="Q739" s="84">
        <f t="shared" si="866"/>
        <v>0.65</v>
      </c>
      <c r="R739" s="84">
        <f t="shared" si="866"/>
        <v>0</v>
      </c>
      <c r="S739" s="84">
        <f t="shared" si="866"/>
        <v>198.53827904000002</v>
      </c>
      <c r="T739" s="84">
        <f t="shared" si="866"/>
        <v>0</v>
      </c>
      <c r="U739" s="84">
        <f t="shared" si="866"/>
        <v>0</v>
      </c>
      <c r="V739" s="84">
        <f t="shared" si="866"/>
        <v>0</v>
      </c>
      <c r="W739" s="84">
        <f t="shared" si="866"/>
        <v>0</v>
      </c>
      <c r="X739" s="84">
        <f t="shared" si="866"/>
        <v>0</v>
      </c>
      <c r="Y739" s="84">
        <f t="shared" si="866"/>
        <v>4</v>
      </c>
      <c r="Z739" s="84">
        <f t="shared" si="866"/>
        <v>0</v>
      </c>
      <c r="AA739" s="84">
        <f t="shared" si="866"/>
        <v>0</v>
      </c>
      <c r="AB739" s="84">
        <f t="shared" si="866"/>
        <v>0</v>
      </c>
      <c r="AC739" s="84">
        <f t="shared" si="866"/>
        <v>0</v>
      </c>
      <c r="AD739" s="84">
        <f t="shared" si="866"/>
        <v>0.92400000000000004</v>
      </c>
      <c r="AE739" s="84">
        <f t="shared" si="866"/>
        <v>0</v>
      </c>
      <c r="AF739" s="84">
        <f t="shared" si="866"/>
        <v>140.81761795</v>
      </c>
      <c r="AG739" s="84">
        <f t="shared" si="866"/>
        <v>0</v>
      </c>
      <c r="AH739" s="84">
        <f t="shared" si="866"/>
        <v>0</v>
      </c>
      <c r="AI739" s="84">
        <f t="shared" si="866"/>
        <v>0</v>
      </c>
      <c r="AJ739" s="84">
        <f t="shared" si="866"/>
        <v>0</v>
      </c>
      <c r="AK739" s="84">
        <f t="shared" si="866"/>
        <v>0</v>
      </c>
      <c r="AL739" s="84">
        <f t="shared" si="866"/>
        <v>1</v>
      </c>
      <c r="AM739" s="84">
        <f t="shared" si="866"/>
        <v>0</v>
      </c>
      <c r="AN739" s="84">
        <f t="shared" si="866"/>
        <v>0</v>
      </c>
      <c r="AO739" s="84">
        <f t="shared" si="866"/>
        <v>0</v>
      </c>
      <c r="AP739" s="84">
        <f t="shared" si="866"/>
        <v>0</v>
      </c>
      <c r="AQ739" s="84">
        <f t="shared" si="866"/>
        <v>0.65</v>
      </c>
      <c r="AR739" s="84">
        <f t="shared" si="866"/>
        <v>0</v>
      </c>
      <c r="AS739" s="84">
        <f t="shared" si="866"/>
        <v>292.71673409000005</v>
      </c>
      <c r="AT739" s="84">
        <f t="shared" si="866"/>
        <v>0</v>
      </c>
      <c r="AU739" s="84">
        <f t="shared" si="866"/>
        <v>0</v>
      </c>
      <c r="AV739" s="84">
        <f t="shared" si="866"/>
        <v>0</v>
      </c>
      <c r="AW739" s="84">
        <f t="shared" si="866"/>
        <v>0</v>
      </c>
      <c r="AX739" s="84">
        <f t="shared" si="866"/>
        <v>0</v>
      </c>
      <c r="AY739" s="84">
        <f t="shared" si="866"/>
        <v>3</v>
      </c>
      <c r="AZ739" s="84">
        <f t="shared" si="866"/>
        <v>4.01</v>
      </c>
      <c r="BA739" s="84">
        <f t="shared" si="866"/>
        <v>0</v>
      </c>
      <c r="BB739" s="84">
        <f t="shared" si="866"/>
        <v>0</v>
      </c>
      <c r="BC739" s="84">
        <f t="shared" si="866"/>
        <v>0</v>
      </c>
      <c r="BD739" s="84">
        <f t="shared" si="866"/>
        <v>0.85399999999999998</v>
      </c>
      <c r="BE739" s="84">
        <f t="shared" si="866"/>
        <v>0</v>
      </c>
      <c r="BF739" s="84">
        <f t="shared" si="866"/>
        <v>11.573</v>
      </c>
      <c r="BG739" s="84">
        <f t="shared" si="866"/>
        <v>0</v>
      </c>
      <c r="BH739" s="84">
        <f t="shared" si="866"/>
        <v>0</v>
      </c>
      <c r="BI739" s="84">
        <f t="shared" si="866"/>
        <v>0</v>
      </c>
      <c r="BJ739" s="84">
        <f t="shared" si="866"/>
        <v>0</v>
      </c>
      <c r="BK739" s="84">
        <f t="shared" si="866"/>
        <v>0</v>
      </c>
      <c r="BL739" s="84">
        <f t="shared" si="866"/>
        <v>2</v>
      </c>
      <c r="BM739" s="84">
        <f t="shared" si="866"/>
        <v>0</v>
      </c>
      <c r="BN739" s="84">
        <f t="shared" si="866"/>
        <v>0</v>
      </c>
      <c r="BO739" s="84">
        <f t="shared" si="866"/>
        <v>0</v>
      </c>
      <c r="BP739" s="84">
        <f t="shared" si="866"/>
        <v>0</v>
      </c>
      <c r="BQ739" s="84">
        <f t="shared" ref="BQ739:CQ739" si="867">BQ740+BQ748+BQ745+BQ746</f>
        <v>0</v>
      </c>
      <c r="BR739" s="79">
        <f t="shared" si="867"/>
        <v>0</v>
      </c>
      <c r="BS739" s="79">
        <f t="shared" si="867"/>
        <v>0</v>
      </c>
      <c r="BT739" s="84">
        <f t="shared" si="867"/>
        <v>0</v>
      </c>
      <c r="BU739" s="84">
        <f t="shared" si="867"/>
        <v>0</v>
      </c>
      <c r="BV739" s="84">
        <f t="shared" si="867"/>
        <v>0</v>
      </c>
      <c r="BW739" s="84">
        <f t="shared" si="867"/>
        <v>0</v>
      </c>
      <c r="BX739" s="84">
        <f t="shared" si="867"/>
        <v>0</v>
      </c>
      <c r="BY739" s="84">
        <f t="shared" si="867"/>
        <v>0</v>
      </c>
      <c r="BZ739" s="84">
        <f t="shared" si="867"/>
        <v>0</v>
      </c>
      <c r="CA739" s="84">
        <f t="shared" si="867"/>
        <v>0</v>
      </c>
      <c r="CB739" s="84">
        <f t="shared" si="867"/>
        <v>0</v>
      </c>
      <c r="CC739" s="84">
        <f t="shared" si="867"/>
        <v>0</v>
      </c>
      <c r="CD739" s="84">
        <f t="shared" si="867"/>
        <v>0</v>
      </c>
      <c r="CE739" s="84">
        <f t="shared" si="867"/>
        <v>0</v>
      </c>
      <c r="CF739" s="84">
        <f t="shared" si="867"/>
        <v>818.60973861000002</v>
      </c>
      <c r="CG739" s="84">
        <f t="shared" si="867"/>
        <v>0</v>
      </c>
      <c r="CH739" s="84">
        <f t="shared" si="867"/>
        <v>0</v>
      </c>
      <c r="CI739" s="84">
        <f t="shared" si="867"/>
        <v>0</v>
      </c>
      <c r="CJ739" s="84">
        <f t="shared" si="867"/>
        <v>0</v>
      </c>
      <c r="CK739" s="84">
        <f t="shared" si="867"/>
        <v>0</v>
      </c>
      <c r="CL739" s="84">
        <f t="shared" si="867"/>
        <v>13</v>
      </c>
      <c r="CM739" s="84">
        <f t="shared" si="867"/>
        <v>4.01</v>
      </c>
      <c r="CN739" s="84">
        <f t="shared" si="867"/>
        <v>0</v>
      </c>
      <c r="CO739" s="84">
        <f t="shared" si="867"/>
        <v>0</v>
      </c>
      <c r="CP739" s="84">
        <f t="shared" si="867"/>
        <v>0</v>
      </c>
      <c r="CQ739" s="84">
        <f t="shared" si="867"/>
        <v>3.0780000000000003</v>
      </c>
    </row>
    <row r="740" spans="1:95" ht="31.5">
      <c r="A740" s="66" t="s">
        <v>1587</v>
      </c>
      <c r="B740" s="67" t="s">
        <v>268</v>
      </c>
      <c r="C740" s="67" t="s">
        <v>202</v>
      </c>
      <c r="D740" s="84">
        <f>SUM(D741:D744)</f>
        <v>6105.8018958355924</v>
      </c>
      <c r="E740" s="84">
        <f t="shared" ref="E740:BP740" si="868">SUM(E741:E744)</f>
        <v>0</v>
      </c>
      <c r="F740" s="84">
        <f t="shared" si="868"/>
        <v>60.624910169999993</v>
      </c>
      <c r="G740" s="84">
        <f t="shared" si="868"/>
        <v>0</v>
      </c>
      <c r="H740" s="84">
        <f t="shared" si="868"/>
        <v>0</v>
      </c>
      <c r="I740" s="84">
        <f t="shared" si="868"/>
        <v>0</v>
      </c>
      <c r="J740" s="84">
        <f t="shared" si="868"/>
        <v>0</v>
      </c>
      <c r="K740" s="84">
        <f t="shared" si="868"/>
        <v>0</v>
      </c>
      <c r="L740" s="84">
        <f t="shared" si="868"/>
        <v>3</v>
      </c>
      <c r="M740" s="84">
        <f t="shared" si="868"/>
        <v>0</v>
      </c>
      <c r="N740" s="84">
        <f t="shared" si="868"/>
        <v>0</v>
      </c>
      <c r="O740" s="84">
        <f t="shared" si="868"/>
        <v>0</v>
      </c>
      <c r="P740" s="84">
        <f t="shared" si="868"/>
        <v>0</v>
      </c>
      <c r="Q740" s="84">
        <f t="shared" si="868"/>
        <v>0</v>
      </c>
      <c r="R740" s="84">
        <f t="shared" si="868"/>
        <v>0</v>
      </c>
      <c r="S740" s="84">
        <f t="shared" si="868"/>
        <v>0</v>
      </c>
      <c r="T740" s="84">
        <f t="shared" si="868"/>
        <v>0</v>
      </c>
      <c r="U740" s="84">
        <f t="shared" si="868"/>
        <v>0</v>
      </c>
      <c r="V740" s="84">
        <f t="shared" si="868"/>
        <v>0</v>
      </c>
      <c r="W740" s="84">
        <f t="shared" si="868"/>
        <v>0</v>
      </c>
      <c r="X740" s="84">
        <f t="shared" si="868"/>
        <v>0</v>
      </c>
      <c r="Y740" s="84">
        <f t="shared" si="868"/>
        <v>0</v>
      </c>
      <c r="Z740" s="84">
        <f t="shared" si="868"/>
        <v>0</v>
      </c>
      <c r="AA740" s="84">
        <f t="shared" si="868"/>
        <v>0</v>
      </c>
      <c r="AB740" s="84">
        <f t="shared" si="868"/>
        <v>0</v>
      </c>
      <c r="AC740" s="84">
        <f t="shared" si="868"/>
        <v>0</v>
      </c>
      <c r="AD740" s="84">
        <f t="shared" si="868"/>
        <v>0</v>
      </c>
      <c r="AE740" s="84">
        <f t="shared" si="868"/>
        <v>0</v>
      </c>
      <c r="AF740" s="84">
        <f t="shared" si="868"/>
        <v>52</v>
      </c>
      <c r="AG740" s="84">
        <f t="shared" si="868"/>
        <v>0</v>
      </c>
      <c r="AH740" s="84">
        <f t="shared" si="868"/>
        <v>0</v>
      </c>
      <c r="AI740" s="84">
        <f t="shared" si="868"/>
        <v>0</v>
      </c>
      <c r="AJ740" s="84">
        <f t="shared" si="868"/>
        <v>0</v>
      </c>
      <c r="AK740" s="84">
        <f t="shared" si="868"/>
        <v>0</v>
      </c>
      <c r="AL740" s="84">
        <f t="shared" si="868"/>
        <v>1</v>
      </c>
      <c r="AM740" s="84">
        <f t="shared" si="868"/>
        <v>0</v>
      </c>
      <c r="AN740" s="84">
        <f t="shared" si="868"/>
        <v>0</v>
      </c>
      <c r="AO740" s="84">
        <f t="shared" si="868"/>
        <v>0</v>
      </c>
      <c r="AP740" s="84">
        <f t="shared" si="868"/>
        <v>0</v>
      </c>
      <c r="AQ740" s="84">
        <f t="shared" si="868"/>
        <v>0</v>
      </c>
      <c r="AR740" s="84">
        <f t="shared" si="868"/>
        <v>0</v>
      </c>
      <c r="AS740" s="84">
        <f t="shared" si="868"/>
        <v>91</v>
      </c>
      <c r="AT740" s="84">
        <f t="shared" si="868"/>
        <v>0</v>
      </c>
      <c r="AU740" s="84">
        <f t="shared" si="868"/>
        <v>0</v>
      </c>
      <c r="AV740" s="84">
        <f t="shared" si="868"/>
        <v>0</v>
      </c>
      <c r="AW740" s="84">
        <f t="shared" si="868"/>
        <v>0</v>
      </c>
      <c r="AX740" s="84">
        <f t="shared" si="868"/>
        <v>0</v>
      </c>
      <c r="AY740" s="84">
        <f t="shared" si="868"/>
        <v>3</v>
      </c>
      <c r="AZ740" s="84">
        <f t="shared" si="868"/>
        <v>0</v>
      </c>
      <c r="BA740" s="84">
        <f t="shared" si="868"/>
        <v>0</v>
      </c>
      <c r="BB740" s="84">
        <f t="shared" si="868"/>
        <v>0</v>
      </c>
      <c r="BC740" s="84">
        <f t="shared" si="868"/>
        <v>0</v>
      </c>
      <c r="BD740" s="84">
        <f t="shared" si="868"/>
        <v>0</v>
      </c>
      <c r="BE740" s="84">
        <f t="shared" si="868"/>
        <v>0</v>
      </c>
      <c r="BF740" s="84">
        <f t="shared" si="868"/>
        <v>11.573</v>
      </c>
      <c r="BG740" s="84">
        <f t="shared" si="868"/>
        <v>0</v>
      </c>
      <c r="BH740" s="84">
        <f t="shared" si="868"/>
        <v>0</v>
      </c>
      <c r="BI740" s="84">
        <f t="shared" si="868"/>
        <v>0</v>
      </c>
      <c r="BJ740" s="84">
        <f t="shared" si="868"/>
        <v>0</v>
      </c>
      <c r="BK740" s="84">
        <f t="shared" si="868"/>
        <v>0</v>
      </c>
      <c r="BL740" s="84">
        <f t="shared" si="868"/>
        <v>2</v>
      </c>
      <c r="BM740" s="84">
        <f t="shared" si="868"/>
        <v>0</v>
      </c>
      <c r="BN740" s="84">
        <f t="shared" si="868"/>
        <v>0</v>
      </c>
      <c r="BO740" s="84">
        <f t="shared" si="868"/>
        <v>0</v>
      </c>
      <c r="BP740" s="84">
        <f t="shared" si="868"/>
        <v>0</v>
      </c>
      <c r="BQ740" s="84">
        <f t="shared" ref="BQ740:CQ740" si="869">SUM(BQ741:BQ744)</f>
        <v>0</v>
      </c>
      <c r="BR740" s="84">
        <f t="shared" si="869"/>
        <v>0</v>
      </c>
      <c r="BS740" s="84">
        <f t="shared" si="869"/>
        <v>0</v>
      </c>
      <c r="BT740" s="84">
        <f t="shared" si="869"/>
        <v>0</v>
      </c>
      <c r="BU740" s="84">
        <f t="shared" si="869"/>
        <v>0</v>
      </c>
      <c r="BV740" s="84">
        <f t="shared" si="869"/>
        <v>0</v>
      </c>
      <c r="BW740" s="84">
        <f t="shared" si="869"/>
        <v>0</v>
      </c>
      <c r="BX740" s="84">
        <f t="shared" si="869"/>
        <v>0</v>
      </c>
      <c r="BY740" s="84">
        <f t="shared" si="869"/>
        <v>0</v>
      </c>
      <c r="BZ740" s="84">
        <f t="shared" si="869"/>
        <v>0</v>
      </c>
      <c r="CA740" s="84">
        <f t="shared" si="869"/>
        <v>0</v>
      </c>
      <c r="CB740" s="84">
        <f t="shared" si="869"/>
        <v>0</v>
      </c>
      <c r="CC740" s="84">
        <f t="shared" si="869"/>
        <v>0</v>
      </c>
      <c r="CD740" s="84">
        <f t="shared" si="869"/>
        <v>0</v>
      </c>
      <c r="CE740" s="84">
        <f t="shared" si="869"/>
        <v>0</v>
      </c>
      <c r="CF740" s="84">
        <f t="shared" si="869"/>
        <v>215.19791017</v>
      </c>
      <c r="CG740" s="84">
        <f t="shared" si="869"/>
        <v>0</v>
      </c>
      <c r="CH740" s="84">
        <f t="shared" si="869"/>
        <v>0</v>
      </c>
      <c r="CI740" s="84">
        <f t="shared" si="869"/>
        <v>0</v>
      </c>
      <c r="CJ740" s="84">
        <f t="shared" si="869"/>
        <v>0</v>
      </c>
      <c r="CK740" s="84">
        <f t="shared" si="869"/>
        <v>0</v>
      </c>
      <c r="CL740" s="84">
        <f t="shared" si="869"/>
        <v>9</v>
      </c>
      <c r="CM740" s="84">
        <f t="shared" si="869"/>
        <v>0</v>
      </c>
      <c r="CN740" s="84">
        <f t="shared" si="869"/>
        <v>0</v>
      </c>
      <c r="CO740" s="84">
        <f t="shared" si="869"/>
        <v>0</v>
      </c>
      <c r="CP740" s="84">
        <f t="shared" si="869"/>
        <v>0</v>
      </c>
      <c r="CQ740" s="84">
        <f t="shared" si="869"/>
        <v>0</v>
      </c>
    </row>
    <row r="741" spans="1:95" ht="31.5">
      <c r="A741" s="73" t="s">
        <v>1587</v>
      </c>
      <c r="B741" s="90" t="s">
        <v>1588</v>
      </c>
      <c r="C741" s="75" t="s">
        <v>1589</v>
      </c>
      <c r="D741" s="92">
        <v>5531.0421706999996</v>
      </c>
      <c r="E741" s="79">
        <v>0</v>
      </c>
      <c r="F741" s="79">
        <v>0</v>
      </c>
      <c r="G741" s="79">
        <v>0</v>
      </c>
      <c r="H741" s="79">
        <v>0</v>
      </c>
      <c r="I741" s="79">
        <v>0</v>
      </c>
      <c r="J741" s="79">
        <v>0</v>
      </c>
      <c r="K741" s="79">
        <v>0</v>
      </c>
      <c r="L741" s="79">
        <v>0</v>
      </c>
      <c r="M741" s="79">
        <v>0</v>
      </c>
      <c r="N741" s="79">
        <v>0</v>
      </c>
      <c r="O741" s="79">
        <v>0</v>
      </c>
      <c r="P741" s="79">
        <v>0</v>
      </c>
      <c r="Q741" s="79">
        <v>0</v>
      </c>
      <c r="R741" s="79">
        <v>0</v>
      </c>
      <c r="S741" s="79">
        <v>0</v>
      </c>
      <c r="T741" s="79">
        <v>0</v>
      </c>
      <c r="U741" s="79">
        <v>0</v>
      </c>
      <c r="V741" s="79">
        <v>0</v>
      </c>
      <c r="W741" s="79">
        <v>0</v>
      </c>
      <c r="X741" s="79">
        <v>0</v>
      </c>
      <c r="Y741" s="79">
        <v>0</v>
      </c>
      <c r="Z741" s="79">
        <v>0</v>
      </c>
      <c r="AA741" s="79">
        <v>0</v>
      </c>
      <c r="AB741" s="79">
        <v>0</v>
      </c>
      <c r="AC741" s="79">
        <v>0</v>
      </c>
      <c r="AD741" s="79">
        <v>0</v>
      </c>
      <c r="AE741" s="79">
        <v>0</v>
      </c>
      <c r="AF741" s="79">
        <v>0</v>
      </c>
      <c r="AG741" s="79">
        <v>0</v>
      </c>
      <c r="AH741" s="79">
        <v>0</v>
      </c>
      <c r="AI741" s="79">
        <v>0</v>
      </c>
      <c r="AJ741" s="79">
        <v>0</v>
      </c>
      <c r="AK741" s="79">
        <v>0</v>
      </c>
      <c r="AL741" s="79">
        <v>0</v>
      </c>
      <c r="AM741" s="79">
        <v>0</v>
      </c>
      <c r="AN741" s="79">
        <v>0</v>
      </c>
      <c r="AO741" s="79">
        <v>0</v>
      </c>
      <c r="AP741" s="79">
        <v>0</v>
      </c>
      <c r="AQ741" s="79">
        <v>0</v>
      </c>
      <c r="AR741" s="79">
        <v>0</v>
      </c>
      <c r="AS741" s="79">
        <v>0</v>
      </c>
      <c r="AT741" s="79">
        <v>0</v>
      </c>
      <c r="AU741" s="79">
        <v>0</v>
      </c>
      <c r="AV741" s="79">
        <v>0</v>
      </c>
      <c r="AW741" s="79">
        <v>0</v>
      </c>
      <c r="AX741" s="79">
        <v>0</v>
      </c>
      <c r="AY741" s="79">
        <v>0</v>
      </c>
      <c r="AZ741" s="79">
        <v>0</v>
      </c>
      <c r="BA741" s="79">
        <v>0</v>
      </c>
      <c r="BB741" s="79">
        <v>0</v>
      </c>
      <c r="BC741" s="79">
        <v>0</v>
      </c>
      <c r="BD741" s="79">
        <v>0</v>
      </c>
      <c r="BE741" s="79">
        <v>0</v>
      </c>
      <c r="BF741" s="79">
        <v>0</v>
      </c>
      <c r="BG741" s="79">
        <v>0</v>
      </c>
      <c r="BH741" s="79">
        <v>0</v>
      </c>
      <c r="BI741" s="79">
        <v>0</v>
      </c>
      <c r="BJ741" s="79">
        <v>0</v>
      </c>
      <c r="BK741" s="79">
        <v>0</v>
      </c>
      <c r="BL741" s="79">
        <v>0</v>
      </c>
      <c r="BM741" s="79">
        <v>0</v>
      </c>
      <c r="BN741" s="79">
        <v>0</v>
      </c>
      <c r="BO741" s="79">
        <v>0</v>
      </c>
      <c r="BP741" s="79">
        <v>0</v>
      </c>
      <c r="BQ741" s="79">
        <v>0</v>
      </c>
      <c r="BR741" s="79">
        <v>0</v>
      </c>
      <c r="BS741" s="79">
        <v>0</v>
      </c>
      <c r="BT741" s="79">
        <v>0</v>
      </c>
      <c r="BU741" s="79">
        <v>0</v>
      </c>
      <c r="BV741" s="79">
        <v>0</v>
      </c>
      <c r="BW741" s="79">
        <v>0</v>
      </c>
      <c r="BX741" s="79">
        <v>0</v>
      </c>
      <c r="BY741" s="79">
        <v>0</v>
      </c>
      <c r="BZ741" s="79">
        <v>0</v>
      </c>
      <c r="CA741" s="79">
        <v>0</v>
      </c>
      <c r="CB741" s="79">
        <v>0</v>
      </c>
      <c r="CC741" s="79">
        <v>0</v>
      </c>
      <c r="CD741" s="79">
        <v>0</v>
      </c>
      <c r="CE741" s="79">
        <f t="shared" ref="CE741:CE744" si="870">E741+R741+AE741+AR741+BE741+BR741</f>
        <v>0</v>
      </c>
      <c r="CF741" s="79">
        <f t="shared" ref="CF741:CF744" si="871">F741+S741+AF741+AS741+BF741+BS741</f>
        <v>0</v>
      </c>
      <c r="CG741" s="79">
        <f t="shared" ref="CG741:CG744" si="872">G741+T741+AG741+AT741+BG741+BT741</f>
        <v>0</v>
      </c>
      <c r="CH741" s="79">
        <f t="shared" ref="CH741:CH744" si="873">H741+U741+AH741+AU741+BH741+BU741</f>
        <v>0</v>
      </c>
      <c r="CI741" s="79">
        <f t="shared" ref="CI741:CI744" si="874">I741+V741+AI741+AV741+BI741+BV741</f>
        <v>0</v>
      </c>
      <c r="CJ741" s="79">
        <f t="shared" ref="CJ741:CJ744" si="875">J741+W741+AJ741+AW741+BJ741+BW741</f>
        <v>0</v>
      </c>
      <c r="CK741" s="79">
        <f t="shared" ref="CK741:CK744" si="876">K741+X741+AK741+AX741+BK741+BX741</f>
        <v>0</v>
      </c>
      <c r="CL741" s="79">
        <f t="shared" ref="CL741:CL744" si="877">L741+Y741+AL741+AY741+BL741+BY741</f>
        <v>0</v>
      </c>
      <c r="CM741" s="79">
        <f t="shared" ref="CM741:CM744" si="878">M741+Z741+AM741+AZ741+BM741+BZ741</f>
        <v>0</v>
      </c>
      <c r="CN741" s="79">
        <f t="shared" ref="CN741:CN744" si="879">N741+AA741+AN741+BA741+BN741+CA741</f>
        <v>0</v>
      </c>
      <c r="CO741" s="79">
        <f t="shared" ref="CO741:CO744" si="880">O741+AB741+AO741+BB741+BO741+CB741</f>
        <v>0</v>
      </c>
      <c r="CP741" s="79">
        <f t="shared" ref="CP741:CP744" si="881">P741+AC741+AP741+BC741+BP741+CC741</f>
        <v>0</v>
      </c>
      <c r="CQ741" s="79">
        <f t="shared" ref="CQ741:CQ744" si="882">Q741+AD741+AQ741+BD741+BQ741+CD741</f>
        <v>0</v>
      </c>
    </row>
    <row r="742" spans="1:95" ht="31.5">
      <c r="A742" s="73" t="s">
        <v>1587</v>
      </c>
      <c r="B742" s="128" t="s">
        <v>1591</v>
      </c>
      <c r="C742" s="165" t="s">
        <v>1592</v>
      </c>
      <c r="D742" s="146">
        <v>443.98728813559325</v>
      </c>
      <c r="E742" s="79">
        <v>0</v>
      </c>
      <c r="F742" s="79">
        <v>51.425473169999997</v>
      </c>
      <c r="G742" s="79">
        <v>0</v>
      </c>
      <c r="H742" s="79">
        <v>0</v>
      </c>
      <c r="I742" s="79">
        <v>0</v>
      </c>
      <c r="J742" s="79">
        <v>0</v>
      </c>
      <c r="K742" s="79">
        <v>0</v>
      </c>
      <c r="L742" s="79">
        <v>1</v>
      </c>
      <c r="M742" s="79">
        <v>0</v>
      </c>
      <c r="N742" s="79">
        <v>0</v>
      </c>
      <c r="O742" s="79">
        <v>0</v>
      </c>
      <c r="P742" s="79">
        <v>0</v>
      </c>
      <c r="Q742" s="79">
        <v>0</v>
      </c>
      <c r="R742" s="79">
        <v>0</v>
      </c>
      <c r="S742" s="79">
        <v>0</v>
      </c>
      <c r="T742" s="79">
        <v>0</v>
      </c>
      <c r="U742" s="79">
        <v>0</v>
      </c>
      <c r="V742" s="79">
        <v>0</v>
      </c>
      <c r="W742" s="79">
        <v>0</v>
      </c>
      <c r="X742" s="79">
        <v>0</v>
      </c>
      <c r="Y742" s="79">
        <v>0</v>
      </c>
      <c r="Z742" s="79">
        <v>0</v>
      </c>
      <c r="AA742" s="79">
        <v>0</v>
      </c>
      <c r="AB742" s="79">
        <v>0</v>
      </c>
      <c r="AC742" s="79">
        <v>0</v>
      </c>
      <c r="AD742" s="79">
        <v>0</v>
      </c>
      <c r="AE742" s="79">
        <v>0</v>
      </c>
      <c r="AF742" s="79">
        <v>52</v>
      </c>
      <c r="AG742" s="79">
        <v>0</v>
      </c>
      <c r="AH742" s="79">
        <v>0</v>
      </c>
      <c r="AI742" s="79">
        <v>0</v>
      </c>
      <c r="AJ742" s="79">
        <v>0</v>
      </c>
      <c r="AK742" s="79">
        <v>0</v>
      </c>
      <c r="AL742" s="79">
        <v>1</v>
      </c>
      <c r="AM742" s="79">
        <v>0</v>
      </c>
      <c r="AN742" s="79">
        <v>0</v>
      </c>
      <c r="AO742" s="79">
        <v>0</v>
      </c>
      <c r="AP742" s="79">
        <v>0</v>
      </c>
      <c r="AQ742" s="79">
        <v>0</v>
      </c>
      <c r="AR742" s="79">
        <v>0</v>
      </c>
      <c r="AS742" s="79">
        <v>51</v>
      </c>
      <c r="AT742" s="79">
        <v>0</v>
      </c>
      <c r="AU742" s="79">
        <v>0</v>
      </c>
      <c r="AV742" s="79">
        <v>0</v>
      </c>
      <c r="AW742" s="79">
        <v>0</v>
      </c>
      <c r="AX742" s="79">
        <v>0</v>
      </c>
      <c r="AY742" s="79">
        <v>1</v>
      </c>
      <c r="AZ742" s="79">
        <v>0</v>
      </c>
      <c r="BA742" s="79">
        <v>0</v>
      </c>
      <c r="BB742" s="79">
        <v>0</v>
      </c>
      <c r="BC742" s="79">
        <v>0</v>
      </c>
      <c r="BD742" s="79">
        <v>0</v>
      </c>
      <c r="BE742" s="79">
        <v>0</v>
      </c>
      <c r="BF742" s="79">
        <v>0</v>
      </c>
      <c r="BG742" s="79">
        <v>0</v>
      </c>
      <c r="BH742" s="79">
        <v>0</v>
      </c>
      <c r="BI742" s="79">
        <v>0</v>
      </c>
      <c r="BJ742" s="79">
        <v>0</v>
      </c>
      <c r="BK742" s="79">
        <v>0</v>
      </c>
      <c r="BL742" s="79">
        <v>0</v>
      </c>
      <c r="BM742" s="79">
        <v>0</v>
      </c>
      <c r="BN742" s="79">
        <v>0</v>
      </c>
      <c r="BO742" s="79">
        <v>0</v>
      </c>
      <c r="BP742" s="79">
        <v>0</v>
      </c>
      <c r="BQ742" s="79">
        <v>0</v>
      </c>
      <c r="BR742" s="79">
        <v>0</v>
      </c>
      <c r="BS742" s="79">
        <v>0</v>
      </c>
      <c r="BT742" s="79">
        <v>0</v>
      </c>
      <c r="BU742" s="79">
        <v>0</v>
      </c>
      <c r="BV742" s="79">
        <v>0</v>
      </c>
      <c r="BW742" s="79">
        <v>0</v>
      </c>
      <c r="BX742" s="79">
        <v>0</v>
      </c>
      <c r="BY742" s="79">
        <v>0</v>
      </c>
      <c r="BZ742" s="79">
        <v>0</v>
      </c>
      <c r="CA742" s="79">
        <v>0</v>
      </c>
      <c r="CB742" s="79">
        <v>0</v>
      </c>
      <c r="CC742" s="79">
        <v>0</v>
      </c>
      <c r="CD742" s="79">
        <v>0</v>
      </c>
      <c r="CE742" s="79">
        <f t="shared" si="870"/>
        <v>0</v>
      </c>
      <c r="CF742" s="79">
        <f t="shared" si="871"/>
        <v>154.42547317</v>
      </c>
      <c r="CG742" s="79">
        <f t="shared" si="872"/>
        <v>0</v>
      </c>
      <c r="CH742" s="79">
        <f t="shared" si="873"/>
        <v>0</v>
      </c>
      <c r="CI742" s="79">
        <f t="shared" si="874"/>
        <v>0</v>
      </c>
      <c r="CJ742" s="79">
        <f t="shared" si="875"/>
        <v>0</v>
      </c>
      <c r="CK742" s="79">
        <f t="shared" si="876"/>
        <v>0</v>
      </c>
      <c r="CL742" s="79">
        <f t="shared" si="877"/>
        <v>3</v>
      </c>
      <c r="CM742" s="79">
        <f t="shared" si="878"/>
        <v>0</v>
      </c>
      <c r="CN742" s="79">
        <f t="shared" si="879"/>
        <v>0</v>
      </c>
      <c r="CO742" s="79">
        <f t="shared" si="880"/>
        <v>0</v>
      </c>
      <c r="CP742" s="79">
        <f t="shared" si="881"/>
        <v>0</v>
      </c>
      <c r="CQ742" s="79">
        <f t="shared" si="882"/>
        <v>0</v>
      </c>
    </row>
    <row r="743" spans="1:95" ht="31.5">
      <c r="A743" s="73" t="s">
        <v>1587</v>
      </c>
      <c r="B743" s="128" t="s">
        <v>1594</v>
      </c>
      <c r="C743" s="165" t="s">
        <v>1595</v>
      </c>
      <c r="D743" s="82">
        <v>20.772437</v>
      </c>
      <c r="E743" s="79">
        <v>0</v>
      </c>
      <c r="F743" s="79">
        <v>9.1994369999999996</v>
      </c>
      <c r="G743" s="79">
        <v>0</v>
      </c>
      <c r="H743" s="79">
        <v>0</v>
      </c>
      <c r="I743" s="79">
        <v>0</v>
      </c>
      <c r="J743" s="79">
        <v>0</v>
      </c>
      <c r="K743" s="79">
        <v>0</v>
      </c>
      <c r="L743" s="79">
        <v>2</v>
      </c>
      <c r="M743" s="79">
        <v>0</v>
      </c>
      <c r="N743" s="79">
        <v>0</v>
      </c>
      <c r="O743" s="79">
        <v>0</v>
      </c>
      <c r="P743" s="79">
        <v>0</v>
      </c>
      <c r="Q743" s="79">
        <v>0</v>
      </c>
      <c r="R743" s="79">
        <v>0</v>
      </c>
      <c r="S743" s="79">
        <v>0</v>
      </c>
      <c r="T743" s="79">
        <v>0</v>
      </c>
      <c r="U743" s="79">
        <v>0</v>
      </c>
      <c r="V743" s="79">
        <v>0</v>
      </c>
      <c r="W743" s="79">
        <v>0</v>
      </c>
      <c r="X743" s="79">
        <v>0</v>
      </c>
      <c r="Y743" s="79">
        <v>0</v>
      </c>
      <c r="Z743" s="79">
        <v>0</v>
      </c>
      <c r="AA743" s="79">
        <v>0</v>
      </c>
      <c r="AB743" s="79">
        <v>0</v>
      </c>
      <c r="AC743" s="79">
        <v>0</v>
      </c>
      <c r="AD743" s="79">
        <v>0</v>
      </c>
      <c r="AE743" s="79">
        <v>0</v>
      </c>
      <c r="AF743" s="79">
        <v>0</v>
      </c>
      <c r="AG743" s="79">
        <v>0</v>
      </c>
      <c r="AH743" s="79">
        <v>0</v>
      </c>
      <c r="AI743" s="79">
        <v>0</v>
      </c>
      <c r="AJ743" s="79">
        <v>0</v>
      </c>
      <c r="AK743" s="79">
        <v>0</v>
      </c>
      <c r="AL743" s="79">
        <v>0</v>
      </c>
      <c r="AM743" s="79">
        <v>0</v>
      </c>
      <c r="AN743" s="79">
        <v>0</v>
      </c>
      <c r="AO743" s="79">
        <v>0</v>
      </c>
      <c r="AP743" s="79">
        <v>0</v>
      </c>
      <c r="AQ743" s="79">
        <v>0</v>
      </c>
      <c r="AR743" s="79">
        <v>0</v>
      </c>
      <c r="AS743" s="79">
        <v>0</v>
      </c>
      <c r="AT743" s="79">
        <v>0</v>
      </c>
      <c r="AU743" s="79">
        <v>0</v>
      </c>
      <c r="AV743" s="79">
        <v>0</v>
      </c>
      <c r="AW743" s="79">
        <v>0</v>
      </c>
      <c r="AX743" s="79">
        <v>0</v>
      </c>
      <c r="AY743" s="79">
        <v>0</v>
      </c>
      <c r="AZ743" s="79">
        <v>0</v>
      </c>
      <c r="BA743" s="79">
        <v>0</v>
      </c>
      <c r="BB743" s="79">
        <v>0</v>
      </c>
      <c r="BC743" s="79">
        <v>0</v>
      </c>
      <c r="BD743" s="79">
        <v>0</v>
      </c>
      <c r="BE743" s="79">
        <v>0</v>
      </c>
      <c r="BF743" s="79">
        <v>11.573</v>
      </c>
      <c r="BG743" s="78">
        <v>0</v>
      </c>
      <c r="BH743" s="78">
        <v>0</v>
      </c>
      <c r="BI743" s="78">
        <v>0</v>
      </c>
      <c r="BJ743" s="78">
        <v>0</v>
      </c>
      <c r="BK743" s="78">
        <v>0</v>
      </c>
      <c r="BL743" s="78">
        <v>2</v>
      </c>
      <c r="BM743" s="78">
        <v>0</v>
      </c>
      <c r="BN743" s="78">
        <v>0</v>
      </c>
      <c r="BO743" s="78">
        <v>0</v>
      </c>
      <c r="BP743" s="78">
        <v>0</v>
      </c>
      <c r="BQ743" s="78">
        <v>0</v>
      </c>
      <c r="BR743" s="79">
        <v>0</v>
      </c>
      <c r="BS743" s="79">
        <v>0</v>
      </c>
      <c r="BT743" s="79">
        <v>0</v>
      </c>
      <c r="BU743" s="79">
        <v>0</v>
      </c>
      <c r="BV743" s="79">
        <v>0</v>
      </c>
      <c r="BW743" s="79">
        <v>0</v>
      </c>
      <c r="BX743" s="79">
        <v>0</v>
      </c>
      <c r="BY743" s="79">
        <v>0</v>
      </c>
      <c r="BZ743" s="79">
        <v>0</v>
      </c>
      <c r="CA743" s="79">
        <v>0</v>
      </c>
      <c r="CB743" s="79">
        <v>0</v>
      </c>
      <c r="CC743" s="79">
        <v>0</v>
      </c>
      <c r="CD743" s="79">
        <v>0</v>
      </c>
      <c r="CE743" s="79">
        <f t="shared" si="870"/>
        <v>0</v>
      </c>
      <c r="CF743" s="79">
        <f t="shared" si="871"/>
        <v>20.772437</v>
      </c>
      <c r="CG743" s="79">
        <f t="shared" si="872"/>
        <v>0</v>
      </c>
      <c r="CH743" s="79">
        <f t="shared" si="873"/>
        <v>0</v>
      </c>
      <c r="CI743" s="79">
        <f t="shared" si="874"/>
        <v>0</v>
      </c>
      <c r="CJ743" s="79">
        <f t="shared" si="875"/>
        <v>0</v>
      </c>
      <c r="CK743" s="79">
        <f t="shared" si="876"/>
        <v>0</v>
      </c>
      <c r="CL743" s="79">
        <f t="shared" si="877"/>
        <v>4</v>
      </c>
      <c r="CM743" s="79">
        <f t="shared" si="878"/>
        <v>0</v>
      </c>
      <c r="CN743" s="79">
        <f t="shared" si="879"/>
        <v>0</v>
      </c>
      <c r="CO743" s="79">
        <f t="shared" si="880"/>
        <v>0</v>
      </c>
      <c r="CP743" s="79">
        <f t="shared" si="881"/>
        <v>0</v>
      </c>
      <c r="CQ743" s="79">
        <f t="shared" si="882"/>
        <v>0</v>
      </c>
    </row>
    <row r="744" spans="1:95">
      <c r="A744" s="73" t="s">
        <v>1587</v>
      </c>
      <c r="B744" s="128" t="s">
        <v>1596</v>
      </c>
      <c r="C744" s="165" t="s">
        <v>1597</v>
      </c>
      <c r="D744" s="82">
        <v>110</v>
      </c>
      <c r="E744" s="79">
        <v>0</v>
      </c>
      <c r="F744" s="79">
        <v>0</v>
      </c>
      <c r="G744" s="79">
        <v>0</v>
      </c>
      <c r="H744" s="79">
        <v>0</v>
      </c>
      <c r="I744" s="79">
        <v>0</v>
      </c>
      <c r="J744" s="79">
        <v>0</v>
      </c>
      <c r="K744" s="79">
        <v>0</v>
      </c>
      <c r="L744" s="79">
        <v>0</v>
      </c>
      <c r="M744" s="79">
        <v>0</v>
      </c>
      <c r="N744" s="79">
        <v>0</v>
      </c>
      <c r="O744" s="79">
        <v>0</v>
      </c>
      <c r="P744" s="79">
        <v>0</v>
      </c>
      <c r="Q744" s="79">
        <v>0</v>
      </c>
      <c r="R744" s="79">
        <v>0</v>
      </c>
      <c r="S744" s="79">
        <v>0</v>
      </c>
      <c r="T744" s="79">
        <v>0</v>
      </c>
      <c r="U744" s="79">
        <v>0</v>
      </c>
      <c r="V744" s="79">
        <v>0</v>
      </c>
      <c r="W744" s="79">
        <v>0</v>
      </c>
      <c r="X744" s="79">
        <v>0</v>
      </c>
      <c r="Y744" s="79">
        <v>0</v>
      </c>
      <c r="Z744" s="79">
        <v>0</v>
      </c>
      <c r="AA744" s="79">
        <v>0</v>
      </c>
      <c r="AB744" s="79">
        <v>0</v>
      </c>
      <c r="AC744" s="79">
        <v>0</v>
      </c>
      <c r="AD744" s="79">
        <v>0</v>
      </c>
      <c r="AE744" s="79">
        <v>0</v>
      </c>
      <c r="AF744" s="79">
        <v>0</v>
      </c>
      <c r="AG744" s="79">
        <v>0</v>
      </c>
      <c r="AH744" s="79">
        <v>0</v>
      </c>
      <c r="AI744" s="79">
        <v>0</v>
      </c>
      <c r="AJ744" s="79">
        <v>0</v>
      </c>
      <c r="AK744" s="79">
        <v>0</v>
      </c>
      <c r="AL744" s="79">
        <v>0</v>
      </c>
      <c r="AM744" s="79">
        <v>0</v>
      </c>
      <c r="AN744" s="79">
        <v>0</v>
      </c>
      <c r="AO744" s="79">
        <v>0</v>
      </c>
      <c r="AP744" s="79">
        <v>0</v>
      </c>
      <c r="AQ744" s="79">
        <v>0</v>
      </c>
      <c r="AR744" s="79">
        <v>0</v>
      </c>
      <c r="AS744" s="79">
        <v>40</v>
      </c>
      <c r="AT744" s="79">
        <v>0</v>
      </c>
      <c r="AU744" s="79">
        <v>0</v>
      </c>
      <c r="AV744" s="79">
        <v>0</v>
      </c>
      <c r="AW744" s="79">
        <v>0</v>
      </c>
      <c r="AX744" s="79">
        <v>0</v>
      </c>
      <c r="AY744" s="79">
        <v>2</v>
      </c>
      <c r="AZ744" s="79">
        <v>0</v>
      </c>
      <c r="BA744" s="79">
        <v>0</v>
      </c>
      <c r="BB744" s="79">
        <v>0</v>
      </c>
      <c r="BC744" s="79">
        <v>0</v>
      </c>
      <c r="BD744" s="79">
        <v>0</v>
      </c>
      <c r="BE744" s="79">
        <v>0</v>
      </c>
      <c r="BF744" s="79">
        <v>0</v>
      </c>
      <c r="BG744" s="79">
        <v>0</v>
      </c>
      <c r="BH744" s="79">
        <v>0</v>
      </c>
      <c r="BI744" s="79">
        <v>0</v>
      </c>
      <c r="BJ744" s="79">
        <v>0</v>
      </c>
      <c r="BK744" s="79">
        <v>0</v>
      </c>
      <c r="BL744" s="79">
        <v>0</v>
      </c>
      <c r="BM744" s="79">
        <v>0</v>
      </c>
      <c r="BN744" s="79">
        <v>0</v>
      </c>
      <c r="BO744" s="79">
        <v>0</v>
      </c>
      <c r="BP744" s="79">
        <v>0</v>
      </c>
      <c r="BQ744" s="79">
        <v>0</v>
      </c>
      <c r="BR744" s="79">
        <v>0</v>
      </c>
      <c r="BS744" s="79">
        <v>0</v>
      </c>
      <c r="BT744" s="79">
        <v>0</v>
      </c>
      <c r="BU744" s="79">
        <v>0</v>
      </c>
      <c r="BV744" s="79">
        <v>0</v>
      </c>
      <c r="BW744" s="79">
        <v>0</v>
      </c>
      <c r="BX744" s="79">
        <v>0</v>
      </c>
      <c r="BY744" s="79">
        <v>0</v>
      </c>
      <c r="BZ744" s="79">
        <v>0</v>
      </c>
      <c r="CA744" s="79">
        <v>0</v>
      </c>
      <c r="CB744" s="79">
        <v>0</v>
      </c>
      <c r="CC744" s="79">
        <v>0</v>
      </c>
      <c r="CD744" s="79">
        <v>0</v>
      </c>
      <c r="CE744" s="79">
        <f t="shared" si="870"/>
        <v>0</v>
      </c>
      <c r="CF744" s="79">
        <f t="shared" si="871"/>
        <v>40</v>
      </c>
      <c r="CG744" s="79">
        <f t="shared" si="872"/>
        <v>0</v>
      </c>
      <c r="CH744" s="79">
        <f t="shared" si="873"/>
        <v>0</v>
      </c>
      <c r="CI744" s="79">
        <f t="shared" si="874"/>
        <v>0</v>
      </c>
      <c r="CJ744" s="79">
        <f t="shared" si="875"/>
        <v>0</v>
      </c>
      <c r="CK744" s="79">
        <f t="shared" si="876"/>
        <v>0</v>
      </c>
      <c r="CL744" s="79">
        <f t="shared" si="877"/>
        <v>2</v>
      </c>
      <c r="CM744" s="79">
        <f t="shared" si="878"/>
        <v>0</v>
      </c>
      <c r="CN744" s="79">
        <f t="shared" si="879"/>
        <v>0</v>
      </c>
      <c r="CO744" s="79">
        <f t="shared" si="880"/>
        <v>0</v>
      </c>
      <c r="CP744" s="79">
        <f t="shared" si="881"/>
        <v>0</v>
      </c>
      <c r="CQ744" s="79">
        <f t="shared" si="882"/>
        <v>0</v>
      </c>
    </row>
    <row r="745" spans="1:95">
      <c r="A745" s="66" t="s">
        <v>1598</v>
      </c>
      <c r="B745" s="67" t="s">
        <v>293</v>
      </c>
      <c r="C745" s="67" t="s">
        <v>202</v>
      </c>
      <c r="D745" s="105">
        <v>0</v>
      </c>
      <c r="E745" s="84">
        <v>0</v>
      </c>
      <c r="F745" s="84">
        <v>0</v>
      </c>
      <c r="G745" s="84">
        <v>0</v>
      </c>
      <c r="H745" s="84">
        <v>0</v>
      </c>
      <c r="I745" s="84">
        <v>0</v>
      </c>
      <c r="J745" s="84">
        <v>0</v>
      </c>
      <c r="K745" s="84">
        <v>0</v>
      </c>
      <c r="L745" s="84">
        <v>0</v>
      </c>
      <c r="M745" s="84">
        <v>0</v>
      </c>
      <c r="N745" s="84">
        <v>0</v>
      </c>
      <c r="O745" s="84">
        <v>0</v>
      </c>
      <c r="P745" s="84">
        <v>0</v>
      </c>
      <c r="Q745" s="84">
        <v>0</v>
      </c>
      <c r="R745" s="84">
        <v>0</v>
      </c>
      <c r="S745" s="84">
        <v>0</v>
      </c>
      <c r="T745" s="84">
        <v>0</v>
      </c>
      <c r="U745" s="84">
        <v>0</v>
      </c>
      <c r="V745" s="84">
        <v>0</v>
      </c>
      <c r="W745" s="84">
        <v>0</v>
      </c>
      <c r="X745" s="84">
        <v>0</v>
      </c>
      <c r="Y745" s="84">
        <v>0</v>
      </c>
      <c r="Z745" s="84">
        <v>0</v>
      </c>
      <c r="AA745" s="84">
        <v>0</v>
      </c>
      <c r="AB745" s="84">
        <v>0</v>
      </c>
      <c r="AC745" s="84">
        <v>0</v>
      </c>
      <c r="AD745" s="84">
        <v>0</v>
      </c>
      <c r="AE745" s="84">
        <v>0</v>
      </c>
      <c r="AF745" s="84">
        <v>0</v>
      </c>
      <c r="AG745" s="84">
        <v>0</v>
      </c>
      <c r="AH745" s="84">
        <v>0</v>
      </c>
      <c r="AI745" s="84">
        <v>0</v>
      </c>
      <c r="AJ745" s="84">
        <v>0</v>
      </c>
      <c r="AK745" s="84">
        <v>0</v>
      </c>
      <c r="AL745" s="84">
        <v>0</v>
      </c>
      <c r="AM745" s="84">
        <v>0</v>
      </c>
      <c r="AN745" s="84">
        <v>0</v>
      </c>
      <c r="AO745" s="84">
        <v>0</v>
      </c>
      <c r="AP745" s="84">
        <v>0</v>
      </c>
      <c r="AQ745" s="84">
        <v>0</v>
      </c>
      <c r="AR745" s="84">
        <v>0</v>
      </c>
      <c r="AS745" s="84">
        <v>0</v>
      </c>
      <c r="AT745" s="84">
        <v>0</v>
      </c>
      <c r="AU745" s="84">
        <v>0</v>
      </c>
      <c r="AV745" s="84">
        <v>0</v>
      </c>
      <c r="AW745" s="84">
        <v>0</v>
      </c>
      <c r="AX745" s="84">
        <v>0</v>
      </c>
      <c r="AY745" s="84">
        <v>0</v>
      </c>
      <c r="AZ745" s="84">
        <v>0</v>
      </c>
      <c r="BA745" s="84">
        <v>0</v>
      </c>
      <c r="BB745" s="84">
        <v>0</v>
      </c>
      <c r="BC745" s="84">
        <v>0</v>
      </c>
      <c r="BD745" s="84">
        <v>0</v>
      </c>
      <c r="BE745" s="84">
        <v>0</v>
      </c>
      <c r="BF745" s="84">
        <v>0</v>
      </c>
      <c r="BG745" s="84">
        <v>0</v>
      </c>
      <c r="BH745" s="84">
        <v>0</v>
      </c>
      <c r="BI745" s="84">
        <v>0</v>
      </c>
      <c r="BJ745" s="84">
        <v>0</v>
      </c>
      <c r="BK745" s="84">
        <v>0</v>
      </c>
      <c r="BL745" s="84">
        <v>0</v>
      </c>
      <c r="BM745" s="84">
        <v>0</v>
      </c>
      <c r="BN745" s="84">
        <v>0</v>
      </c>
      <c r="BO745" s="84">
        <v>0</v>
      </c>
      <c r="BP745" s="84">
        <v>0</v>
      </c>
      <c r="BQ745" s="84">
        <v>0</v>
      </c>
      <c r="BR745" s="79">
        <v>0</v>
      </c>
      <c r="BS745" s="79">
        <v>0</v>
      </c>
      <c r="BT745" s="84">
        <v>0</v>
      </c>
      <c r="BU745" s="84">
        <v>0</v>
      </c>
      <c r="BV745" s="84">
        <v>0</v>
      </c>
      <c r="BW745" s="84">
        <v>0</v>
      </c>
      <c r="BX745" s="84">
        <v>0</v>
      </c>
      <c r="BY745" s="84">
        <v>0</v>
      </c>
      <c r="BZ745" s="84">
        <v>0</v>
      </c>
      <c r="CA745" s="84">
        <v>0</v>
      </c>
      <c r="CB745" s="84">
        <v>0</v>
      </c>
      <c r="CC745" s="84">
        <v>0</v>
      </c>
      <c r="CD745" s="84">
        <v>0</v>
      </c>
      <c r="CE745" s="84">
        <v>0</v>
      </c>
      <c r="CF745" s="84">
        <v>0</v>
      </c>
      <c r="CG745" s="84">
        <v>0</v>
      </c>
      <c r="CH745" s="84">
        <v>0</v>
      </c>
      <c r="CI745" s="84">
        <v>0</v>
      </c>
      <c r="CJ745" s="84">
        <v>0</v>
      </c>
      <c r="CK745" s="84">
        <v>0</v>
      </c>
      <c r="CL745" s="84">
        <v>0</v>
      </c>
      <c r="CM745" s="84">
        <v>0</v>
      </c>
      <c r="CN745" s="84">
        <v>0</v>
      </c>
      <c r="CO745" s="84">
        <v>0</v>
      </c>
      <c r="CP745" s="84">
        <v>0</v>
      </c>
      <c r="CQ745" s="84">
        <v>0</v>
      </c>
    </row>
    <row r="746" spans="1:95">
      <c r="A746" s="66" t="s">
        <v>1599</v>
      </c>
      <c r="B746" s="120" t="s">
        <v>307</v>
      </c>
      <c r="C746" s="121" t="s">
        <v>202</v>
      </c>
      <c r="D746" s="70">
        <f t="shared" ref="D746:BO746" si="883">SUM(D747)</f>
        <v>0</v>
      </c>
      <c r="E746" s="70">
        <f t="shared" si="883"/>
        <v>0</v>
      </c>
      <c r="F746" s="70">
        <f t="shared" si="883"/>
        <v>0</v>
      </c>
      <c r="G746" s="70">
        <f t="shared" si="883"/>
        <v>0</v>
      </c>
      <c r="H746" s="70">
        <f t="shared" si="883"/>
        <v>0</v>
      </c>
      <c r="I746" s="70">
        <f t="shared" si="883"/>
        <v>0</v>
      </c>
      <c r="J746" s="70">
        <f t="shared" si="883"/>
        <v>0</v>
      </c>
      <c r="K746" s="70">
        <f t="shared" si="883"/>
        <v>0</v>
      </c>
      <c r="L746" s="70">
        <f t="shared" si="883"/>
        <v>0</v>
      </c>
      <c r="M746" s="70">
        <f t="shared" si="883"/>
        <v>0</v>
      </c>
      <c r="N746" s="70">
        <f t="shared" si="883"/>
        <v>0</v>
      </c>
      <c r="O746" s="70">
        <f t="shared" si="883"/>
        <v>0</v>
      </c>
      <c r="P746" s="70">
        <f t="shared" si="883"/>
        <v>0</v>
      </c>
      <c r="Q746" s="70">
        <f t="shared" si="883"/>
        <v>0</v>
      </c>
      <c r="R746" s="70">
        <f t="shared" si="883"/>
        <v>0</v>
      </c>
      <c r="S746" s="70">
        <f t="shared" si="883"/>
        <v>0</v>
      </c>
      <c r="T746" s="70">
        <f t="shared" si="883"/>
        <v>0</v>
      </c>
      <c r="U746" s="70">
        <f t="shared" si="883"/>
        <v>0</v>
      </c>
      <c r="V746" s="70">
        <f t="shared" si="883"/>
        <v>0</v>
      </c>
      <c r="W746" s="70">
        <f t="shared" si="883"/>
        <v>0</v>
      </c>
      <c r="X746" s="70">
        <f t="shared" si="883"/>
        <v>0</v>
      </c>
      <c r="Y746" s="70">
        <f t="shared" si="883"/>
        <v>0</v>
      </c>
      <c r="Z746" s="70">
        <f t="shared" si="883"/>
        <v>0</v>
      </c>
      <c r="AA746" s="70">
        <f t="shared" si="883"/>
        <v>0</v>
      </c>
      <c r="AB746" s="70">
        <f t="shared" si="883"/>
        <v>0</v>
      </c>
      <c r="AC746" s="70">
        <f t="shared" si="883"/>
        <v>0</v>
      </c>
      <c r="AD746" s="70">
        <f t="shared" si="883"/>
        <v>0</v>
      </c>
      <c r="AE746" s="70">
        <f t="shared" si="883"/>
        <v>0</v>
      </c>
      <c r="AF746" s="70">
        <f t="shared" si="883"/>
        <v>0</v>
      </c>
      <c r="AG746" s="70">
        <f t="shared" si="883"/>
        <v>0</v>
      </c>
      <c r="AH746" s="70">
        <f t="shared" si="883"/>
        <v>0</v>
      </c>
      <c r="AI746" s="70">
        <f t="shared" si="883"/>
        <v>0</v>
      </c>
      <c r="AJ746" s="70">
        <f t="shared" si="883"/>
        <v>0</v>
      </c>
      <c r="AK746" s="70">
        <f t="shared" si="883"/>
        <v>0</v>
      </c>
      <c r="AL746" s="70">
        <f t="shared" si="883"/>
        <v>0</v>
      </c>
      <c r="AM746" s="70">
        <f t="shared" si="883"/>
        <v>0</v>
      </c>
      <c r="AN746" s="70">
        <f t="shared" si="883"/>
        <v>0</v>
      </c>
      <c r="AO746" s="70">
        <f t="shared" si="883"/>
        <v>0</v>
      </c>
      <c r="AP746" s="70">
        <f t="shared" si="883"/>
        <v>0</v>
      </c>
      <c r="AQ746" s="70">
        <f t="shared" si="883"/>
        <v>0</v>
      </c>
      <c r="AR746" s="70">
        <f t="shared" si="883"/>
        <v>0</v>
      </c>
      <c r="AS746" s="70">
        <f t="shared" si="883"/>
        <v>0</v>
      </c>
      <c r="AT746" s="70">
        <f t="shared" si="883"/>
        <v>0</v>
      </c>
      <c r="AU746" s="70">
        <f t="shared" si="883"/>
        <v>0</v>
      </c>
      <c r="AV746" s="70">
        <f t="shared" si="883"/>
        <v>0</v>
      </c>
      <c r="AW746" s="70">
        <f t="shared" si="883"/>
        <v>0</v>
      </c>
      <c r="AX746" s="70">
        <f t="shared" si="883"/>
        <v>0</v>
      </c>
      <c r="AY746" s="70">
        <f t="shared" si="883"/>
        <v>0</v>
      </c>
      <c r="AZ746" s="70">
        <f t="shared" si="883"/>
        <v>0</v>
      </c>
      <c r="BA746" s="70">
        <f t="shared" si="883"/>
        <v>0</v>
      </c>
      <c r="BB746" s="70">
        <f t="shared" si="883"/>
        <v>0</v>
      </c>
      <c r="BC746" s="70">
        <f t="shared" si="883"/>
        <v>0</v>
      </c>
      <c r="BD746" s="70">
        <f t="shared" si="883"/>
        <v>0</v>
      </c>
      <c r="BE746" s="70">
        <f t="shared" si="883"/>
        <v>0</v>
      </c>
      <c r="BF746" s="70">
        <f t="shared" si="883"/>
        <v>0</v>
      </c>
      <c r="BG746" s="70">
        <f t="shared" si="883"/>
        <v>0</v>
      </c>
      <c r="BH746" s="70">
        <f t="shared" si="883"/>
        <v>0</v>
      </c>
      <c r="BI746" s="70">
        <f t="shared" si="883"/>
        <v>0</v>
      </c>
      <c r="BJ746" s="70">
        <f t="shared" si="883"/>
        <v>0</v>
      </c>
      <c r="BK746" s="70">
        <f t="shared" si="883"/>
        <v>0</v>
      </c>
      <c r="BL746" s="70">
        <f t="shared" si="883"/>
        <v>0</v>
      </c>
      <c r="BM746" s="70">
        <f t="shared" si="883"/>
        <v>0</v>
      </c>
      <c r="BN746" s="70">
        <f t="shared" si="883"/>
        <v>0</v>
      </c>
      <c r="BO746" s="70">
        <f t="shared" si="883"/>
        <v>0</v>
      </c>
      <c r="BP746" s="70">
        <f t="shared" ref="BP746:CN746" si="884">SUM(BP747)</f>
        <v>0</v>
      </c>
      <c r="BQ746" s="70">
        <f t="shared" si="884"/>
        <v>0</v>
      </c>
      <c r="BR746" s="70">
        <f t="shared" si="884"/>
        <v>0</v>
      </c>
      <c r="BS746" s="70">
        <f t="shared" si="884"/>
        <v>0</v>
      </c>
      <c r="BT746" s="70">
        <f t="shared" si="884"/>
        <v>0</v>
      </c>
      <c r="BU746" s="70">
        <f t="shared" si="884"/>
        <v>0</v>
      </c>
      <c r="BV746" s="70">
        <f t="shared" si="884"/>
        <v>0</v>
      </c>
      <c r="BW746" s="70">
        <f t="shared" si="884"/>
        <v>0</v>
      </c>
      <c r="BX746" s="70">
        <f t="shared" si="884"/>
        <v>0</v>
      </c>
      <c r="BY746" s="70">
        <f t="shared" si="884"/>
        <v>0</v>
      </c>
      <c r="BZ746" s="70">
        <f t="shared" si="884"/>
        <v>0</v>
      </c>
      <c r="CA746" s="70">
        <f t="shared" si="884"/>
        <v>0</v>
      </c>
      <c r="CB746" s="70">
        <f t="shared" si="884"/>
        <v>0</v>
      </c>
      <c r="CC746" s="70">
        <f t="shared" si="884"/>
        <v>0</v>
      </c>
      <c r="CD746" s="70">
        <f t="shared" si="884"/>
        <v>0</v>
      </c>
      <c r="CE746" s="70">
        <f t="shared" si="884"/>
        <v>0</v>
      </c>
      <c r="CF746" s="70">
        <f t="shared" si="884"/>
        <v>0</v>
      </c>
      <c r="CG746" s="70">
        <f t="shared" si="884"/>
        <v>0</v>
      </c>
      <c r="CH746" s="70">
        <f t="shared" si="884"/>
        <v>0</v>
      </c>
      <c r="CI746" s="70">
        <f t="shared" si="884"/>
        <v>0</v>
      </c>
      <c r="CJ746" s="70">
        <f t="shared" si="884"/>
        <v>0</v>
      </c>
      <c r="CK746" s="70">
        <f t="shared" si="884"/>
        <v>0</v>
      </c>
      <c r="CL746" s="70">
        <f t="shared" si="884"/>
        <v>0</v>
      </c>
      <c r="CM746" s="70">
        <f t="shared" si="884"/>
        <v>0</v>
      </c>
      <c r="CN746" s="70">
        <f t="shared" si="884"/>
        <v>0</v>
      </c>
      <c r="CO746" s="70">
        <f>SUM(CO747)</f>
        <v>0</v>
      </c>
      <c r="CP746" s="70">
        <f t="shared" ref="CP746:CQ746" si="885">SUM(CP747)</f>
        <v>0</v>
      </c>
      <c r="CQ746" s="70">
        <f t="shared" si="885"/>
        <v>0</v>
      </c>
    </row>
    <row r="747" spans="1:95" ht="31.5">
      <c r="A747" s="73" t="s">
        <v>1599</v>
      </c>
      <c r="B747" s="108" t="s">
        <v>1600</v>
      </c>
      <c r="C747" s="137" t="s">
        <v>1601</v>
      </c>
      <c r="D747" s="92">
        <v>0</v>
      </c>
      <c r="E747" s="79">
        <v>0</v>
      </c>
      <c r="F747" s="79">
        <v>0</v>
      </c>
      <c r="G747" s="79">
        <v>0</v>
      </c>
      <c r="H747" s="79">
        <v>0</v>
      </c>
      <c r="I747" s="79">
        <v>0</v>
      </c>
      <c r="J747" s="79">
        <v>0</v>
      </c>
      <c r="K747" s="79">
        <v>0</v>
      </c>
      <c r="L747" s="79">
        <v>0</v>
      </c>
      <c r="M747" s="79">
        <v>0</v>
      </c>
      <c r="N747" s="79">
        <v>0</v>
      </c>
      <c r="O747" s="79">
        <v>0</v>
      </c>
      <c r="P747" s="79">
        <v>0</v>
      </c>
      <c r="Q747" s="79">
        <v>0</v>
      </c>
      <c r="R747" s="79">
        <v>0</v>
      </c>
      <c r="S747" s="79">
        <v>0</v>
      </c>
      <c r="T747" s="79">
        <v>0</v>
      </c>
      <c r="U747" s="79">
        <v>0</v>
      </c>
      <c r="V747" s="79">
        <v>0</v>
      </c>
      <c r="W747" s="79">
        <v>0</v>
      </c>
      <c r="X747" s="79">
        <v>0</v>
      </c>
      <c r="Y747" s="79">
        <v>0</v>
      </c>
      <c r="Z747" s="79">
        <v>0</v>
      </c>
      <c r="AA747" s="79">
        <v>0</v>
      </c>
      <c r="AB747" s="79">
        <v>0</v>
      </c>
      <c r="AC747" s="79">
        <v>0</v>
      </c>
      <c r="AD747" s="79">
        <v>0</v>
      </c>
      <c r="AE747" s="79">
        <v>0</v>
      </c>
      <c r="AF747" s="79">
        <v>0</v>
      </c>
      <c r="AG747" s="79">
        <v>0</v>
      </c>
      <c r="AH747" s="79">
        <v>0</v>
      </c>
      <c r="AI747" s="79">
        <v>0</v>
      </c>
      <c r="AJ747" s="79">
        <v>0</v>
      </c>
      <c r="AK747" s="79">
        <v>0</v>
      </c>
      <c r="AL747" s="79">
        <v>0</v>
      </c>
      <c r="AM747" s="79">
        <v>0</v>
      </c>
      <c r="AN747" s="79">
        <v>0</v>
      </c>
      <c r="AO747" s="79">
        <v>0</v>
      </c>
      <c r="AP747" s="79">
        <v>0</v>
      </c>
      <c r="AQ747" s="79">
        <v>0</v>
      </c>
      <c r="AR747" s="79">
        <v>0</v>
      </c>
      <c r="AS747" s="79">
        <v>0</v>
      </c>
      <c r="AT747" s="79">
        <v>0</v>
      </c>
      <c r="AU747" s="79">
        <v>0</v>
      </c>
      <c r="AV747" s="79">
        <v>0</v>
      </c>
      <c r="AW747" s="79">
        <v>0</v>
      </c>
      <c r="AX747" s="79">
        <v>0</v>
      </c>
      <c r="AY747" s="79">
        <v>0</v>
      </c>
      <c r="AZ747" s="79">
        <v>0</v>
      </c>
      <c r="BA747" s="79">
        <v>0</v>
      </c>
      <c r="BB747" s="79">
        <v>0</v>
      </c>
      <c r="BC747" s="79">
        <v>0</v>
      </c>
      <c r="BD747" s="79">
        <v>0</v>
      </c>
      <c r="BE747" s="79">
        <v>0</v>
      </c>
      <c r="BF747" s="79">
        <v>0</v>
      </c>
      <c r="BG747" s="79">
        <v>0</v>
      </c>
      <c r="BH747" s="79">
        <v>0</v>
      </c>
      <c r="BI747" s="79">
        <v>0</v>
      </c>
      <c r="BJ747" s="79">
        <v>0</v>
      </c>
      <c r="BK747" s="79">
        <v>0</v>
      </c>
      <c r="BL747" s="79">
        <v>0</v>
      </c>
      <c r="BM747" s="79">
        <v>0</v>
      </c>
      <c r="BN747" s="79">
        <v>0</v>
      </c>
      <c r="BO747" s="79">
        <v>0</v>
      </c>
      <c r="BP747" s="79">
        <v>0</v>
      </c>
      <c r="BQ747" s="79">
        <v>0</v>
      </c>
      <c r="BR747" s="79">
        <v>0</v>
      </c>
      <c r="BS747" s="79">
        <v>0</v>
      </c>
      <c r="BT747" s="79">
        <v>0</v>
      </c>
      <c r="BU747" s="79">
        <v>0</v>
      </c>
      <c r="BV747" s="79">
        <v>0</v>
      </c>
      <c r="BW747" s="79">
        <v>0</v>
      </c>
      <c r="BX747" s="79">
        <v>0</v>
      </c>
      <c r="BY747" s="79">
        <v>0</v>
      </c>
      <c r="BZ747" s="79">
        <v>0</v>
      </c>
      <c r="CA747" s="79">
        <v>0</v>
      </c>
      <c r="CB747" s="79">
        <v>0</v>
      </c>
      <c r="CC747" s="79">
        <v>0</v>
      </c>
      <c r="CD747" s="79">
        <v>0</v>
      </c>
      <c r="CE747" s="79">
        <f>E747+R747+AE747+AR747+BE747+BR747</f>
        <v>0</v>
      </c>
      <c r="CF747" s="79">
        <f t="shared" ref="CF747" si="886">F747+S747+AF747+AS747+BF747+BS747</f>
        <v>0</v>
      </c>
      <c r="CG747" s="79">
        <f t="shared" ref="CG747" si="887">G747+T747+AG747+AT747+BG747+BT747</f>
        <v>0</v>
      </c>
      <c r="CH747" s="79">
        <f t="shared" ref="CH747" si="888">H747+U747+AH747+AU747+BH747+BU747</f>
        <v>0</v>
      </c>
      <c r="CI747" s="79">
        <f t="shared" ref="CI747" si="889">I747+V747+AI747+AV747+BI747+BV747</f>
        <v>0</v>
      </c>
      <c r="CJ747" s="79">
        <f t="shared" ref="CJ747" si="890">J747+W747+AJ747+AW747+BJ747+BW747</f>
        <v>0</v>
      </c>
      <c r="CK747" s="79">
        <f t="shared" ref="CK747" si="891">K747+X747+AK747+AX747+BK747+BX747</f>
        <v>0</v>
      </c>
      <c r="CL747" s="79">
        <f t="shared" ref="CL747" si="892">L747+Y747+AL747+AY747+BL747+BY747</f>
        <v>0</v>
      </c>
      <c r="CM747" s="79">
        <f t="shared" ref="CM747" si="893">M747+Z747+AM747+AZ747+BM747+BZ747</f>
        <v>0</v>
      </c>
      <c r="CN747" s="79">
        <f t="shared" ref="CN747" si="894">N747+AA747+AN747+BA747+BN747+CA747</f>
        <v>0</v>
      </c>
      <c r="CO747" s="79">
        <f t="shared" ref="CO747" si="895">O747+AB747+AO747+BB747+BO747+CB747</f>
        <v>0</v>
      </c>
      <c r="CP747" s="79">
        <f t="shared" ref="CP747" si="896">P747+AC747+AP747+BC747+BP747+CC747</f>
        <v>0</v>
      </c>
      <c r="CQ747" s="79">
        <f t="shared" ref="CQ747" si="897">Q747+AD747+AQ747+BD747+BQ747+CD747</f>
        <v>0</v>
      </c>
    </row>
    <row r="748" spans="1:95" ht="31.5">
      <c r="A748" s="66" t="s">
        <v>1602</v>
      </c>
      <c r="B748" s="67" t="s">
        <v>328</v>
      </c>
      <c r="C748" s="67" t="s">
        <v>202</v>
      </c>
      <c r="D748" s="105">
        <f>SUM(D749:D759)</f>
        <v>975.00382844000012</v>
      </c>
      <c r="E748" s="84">
        <f t="shared" ref="E748:BP748" si="898">SUM(E749:E759)</f>
        <v>0</v>
      </c>
      <c r="F748" s="84">
        <f t="shared" si="898"/>
        <v>114.33919736</v>
      </c>
      <c r="G748" s="84">
        <f t="shared" si="898"/>
        <v>0</v>
      </c>
      <c r="H748" s="84">
        <f t="shared" si="898"/>
        <v>0</v>
      </c>
      <c r="I748" s="84">
        <f t="shared" si="898"/>
        <v>0</v>
      </c>
      <c r="J748" s="84">
        <f t="shared" si="898"/>
        <v>0</v>
      </c>
      <c r="K748" s="84">
        <f t="shared" si="898"/>
        <v>0</v>
      </c>
      <c r="L748" s="84">
        <f t="shared" si="898"/>
        <v>0</v>
      </c>
      <c r="M748" s="84">
        <f t="shared" si="898"/>
        <v>0</v>
      </c>
      <c r="N748" s="84">
        <f t="shared" si="898"/>
        <v>0</v>
      </c>
      <c r="O748" s="84">
        <f t="shared" si="898"/>
        <v>0</v>
      </c>
      <c r="P748" s="84">
        <f t="shared" si="898"/>
        <v>0</v>
      </c>
      <c r="Q748" s="84">
        <f t="shared" si="898"/>
        <v>0.65</v>
      </c>
      <c r="R748" s="84">
        <f t="shared" si="898"/>
        <v>0</v>
      </c>
      <c r="S748" s="84">
        <f t="shared" si="898"/>
        <v>198.53827904000002</v>
      </c>
      <c r="T748" s="84">
        <f t="shared" si="898"/>
        <v>0</v>
      </c>
      <c r="U748" s="84">
        <f t="shared" si="898"/>
        <v>0</v>
      </c>
      <c r="V748" s="84">
        <f t="shared" si="898"/>
        <v>0</v>
      </c>
      <c r="W748" s="84">
        <f t="shared" si="898"/>
        <v>0</v>
      </c>
      <c r="X748" s="84">
        <f t="shared" si="898"/>
        <v>0</v>
      </c>
      <c r="Y748" s="84">
        <f t="shared" si="898"/>
        <v>4</v>
      </c>
      <c r="Z748" s="84">
        <f t="shared" si="898"/>
        <v>0</v>
      </c>
      <c r="AA748" s="84">
        <f t="shared" si="898"/>
        <v>0</v>
      </c>
      <c r="AB748" s="84">
        <f t="shared" si="898"/>
        <v>0</v>
      </c>
      <c r="AC748" s="84">
        <f t="shared" si="898"/>
        <v>0</v>
      </c>
      <c r="AD748" s="84">
        <f t="shared" si="898"/>
        <v>0.92400000000000004</v>
      </c>
      <c r="AE748" s="84">
        <f t="shared" si="898"/>
        <v>0</v>
      </c>
      <c r="AF748" s="84">
        <f t="shared" si="898"/>
        <v>88.817617949999999</v>
      </c>
      <c r="AG748" s="84">
        <f t="shared" si="898"/>
        <v>0</v>
      </c>
      <c r="AH748" s="84">
        <f t="shared" si="898"/>
        <v>0</v>
      </c>
      <c r="AI748" s="84">
        <f t="shared" si="898"/>
        <v>0</v>
      </c>
      <c r="AJ748" s="84">
        <f t="shared" si="898"/>
        <v>0</v>
      </c>
      <c r="AK748" s="84">
        <f t="shared" si="898"/>
        <v>0</v>
      </c>
      <c r="AL748" s="84">
        <f t="shared" si="898"/>
        <v>0</v>
      </c>
      <c r="AM748" s="84">
        <f t="shared" si="898"/>
        <v>0</v>
      </c>
      <c r="AN748" s="84">
        <f t="shared" si="898"/>
        <v>0</v>
      </c>
      <c r="AO748" s="84">
        <f t="shared" si="898"/>
        <v>0</v>
      </c>
      <c r="AP748" s="84">
        <f t="shared" si="898"/>
        <v>0</v>
      </c>
      <c r="AQ748" s="84">
        <f t="shared" si="898"/>
        <v>0.65</v>
      </c>
      <c r="AR748" s="84">
        <f t="shared" si="898"/>
        <v>0</v>
      </c>
      <c r="AS748" s="84">
        <f t="shared" si="898"/>
        <v>201.71673409000002</v>
      </c>
      <c r="AT748" s="84">
        <f t="shared" si="898"/>
        <v>0</v>
      </c>
      <c r="AU748" s="84">
        <f t="shared" si="898"/>
        <v>0</v>
      </c>
      <c r="AV748" s="84">
        <f t="shared" si="898"/>
        <v>0</v>
      </c>
      <c r="AW748" s="84">
        <f t="shared" si="898"/>
        <v>0</v>
      </c>
      <c r="AX748" s="84">
        <f t="shared" si="898"/>
        <v>0</v>
      </c>
      <c r="AY748" s="84">
        <f t="shared" si="898"/>
        <v>0</v>
      </c>
      <c r="AZ748" s="84">
        <f t="shared" si="898"/>
        <v>4.01</v>
      </c>
      <c r="BA748" s="84">
        <f t="shared" si="898"/>
        <v>0</v>
      </c>
      <c r="BB748" s="84">
        <f t="shared" si="898"/>
        <v>0</v>
      </c>
      <c r="BC748" s="84">
        <f t="shared" si="898"/>
        <v>0</v>
      </c>
      <c r="BD748" s="84">
        <f t="shared" si="898"/>
        <v>0.85399999999999998</v>
      </c>
      <c r="BE748" s="84">
        <f t="shared" si="898"/>
        <v>0</v>
      </c>
      <c r="BF748" s="84">
        <f t="shared" si="898"/>
        <v>0</v>
      </c>
      <c r="BG748" s="84">
        <f t="shared" si="898"/>
        <v>0</v>
      </c>
      <c r="BH748" s="84">
        <f t="shared" si="898"/>
        <v>0</v>
      </c>
      <c r="BI748" s="84">
        <f t="shared" si="898"/>
        <v>0</v>
      </c>
      <c r="BJ748" s="84">
        <f t="shared" si="898"/>
        <v>0</v>
      </c>
      <c r="BK748" s="84">
        <f t="shared" si="898"/>
        <v>0</v>
      </c>
      <c r="BL748" s="84">
        <f t="shared" si="898"/>
        <v>0</v>
      </c>
      <c r="BM748" s="84">
        <f t="shared" si="898"/>
        <v>0</v>
      </c>
      <c r="BN748" s="84">
        <f t="shared" si="898"/>
        <v>0</v>
      </c>
      <c r="BO748" s="84">
        <f t="shared" si="898"/>
        <v>0</v>
      </c>
      <c r="BP748" s="84">
        <f t="shared" si="898"/>
        <v>0</v>
      </c>
      <c r="BQ748" s="84">
        <f t="shared" ref="BQ748:CQ748" si="899">SUM(BQ749:BQ759)</f>
        <v>0</v>
      </c>
      <c r="BR748" s="79">
        <f t="shared" si="899"/>
        <v>0</v>
      </c>
      <c r="BS748" s="79">
        <f t="shared" si="899"/>
        <v>0</v>
      </c>
      <c r="BT748" s="84">
        <f t="shared" si="899"/>
        <v>0</v>
      </c>
      <c r="BU748" s="84">
        <f t="shared" si="899"/>
        <v>0</v>
      </c>
      <c r="BV748" s="84">
        <f t="shared" si="899"/>
        <v>0</v>
      </c>
      <c r="BW748" s="84">
        <f t="shared" si="899"/>
        <v>0</v>
      </c>
      <c r="BX748" s="84">
        <f t="shared" si="899"/>
        <v>0</v>
      </c>
      <c r="BY748" s="84">
        <f t="shared" si="899"/>
        <v>0</v>
      </c>
      <c r="BZ748" s="84">
        <f t="shared" si="899"/>
        <v>0</v>
      </c>
      <c r="CA748" s="84">
        <f t="shared" si="899"/>
        <v>0</v>
      </c>
      <c r="CB748" s="84">
        <f t="shared" si="899"/>
        <v>0</v>
      </c>
      <c r="CC748" s="84">
        <f t="shared" si="899"/>
        <v>0</v>
      </c>
      <c r="CD748" s="84">
        <f t="shared" si="899"/>
        <v>0</v>
      </c>
      <c r="CE748" s="84">
        <f t="shared" si="899"/>
        <v>0</v>
      </c>
      <c r="CF748" s="84">
        <f t="shared" si="899"/>
        <v>603.41182844000002</v>
      </c>
      <c r="CG748" s="84">
        <f t="shared" si="899"/>
        <v>0</v>
      </c>
      <c r="CH748" s="84">
        <f t="shared" si="899"/>
        <v>0</v>
      </c>
      <c r="CI748" s="84">
        <f t="shared" si="899"/>
        <v>0</v>
      </c>
      <c r="CJ748" s="84">
        <f t="shared" si="899"/>
        <v>0</v>
      </c>
      <c r="CK748" s="84">
        <f t="shared" si="899"/>
        <v>0</v>
      </c>
      <c r="CL748" s="84">
        <f t="shared" si="899"/>
        <v>4</v>
      </c>
      <c r="CM748" s="84">
        <f t="shared" si="899"/>
        <v>4.01</v>
      </c>
      <c r="CN748" s="84">
        <f t="shared" si="899"/>
        <v>0</v>
      </c>
      <c r="CO748" s="84">
        <f t="shared" si="899"/>
        <v>0</v>
      </c>
      <c r="CP748" s="84">
        <f t="shared" si="899"/>
        <v>0</v>
      </c>
      <c r="CQ748" s="84">
        <f t="shared" si="899"/>
        <v>3.0780000000000003</v>
      </c>
    </row>
    <row r="749" spans="1:95" ht="31.5">
      <c r="A749" s="73" t="s">
        <v>1602</v>
      </c>
      <c r="B749" s="90" t="s">
        <v>1603</v>
      </c>
      <c r="C749" s="75" t="s">
        <v>1604</v>
      </c>
      <c r="D749" s="92">
        <v>78.945345790000005</v>
      </c>
      <c r="E749" s="79">
        <v>0</v>
      </c>
      <c r="F749" s="79">
        <v>0</v>
      </c>
      <c r="G749" s="79">
        <v>0</v>
      </c>
      <c r="H749" s="79">
        <v>0</v>
      </c>
      <c r="I749" s="79">
        <v>0</v>
      </c>
      <c r="J749" s="79">
        <v>0</v>
      </c>
      <c r="K749" s="79">
        <v>0</v>
      </c>
      <c r="L749" s="79">
        <v>0</v>
      </c>
      <c r="M749" s="79">
        <v>0</v>
      </c>
      <c r="N749" s="79">
        <v>0</v>
      </c>
      <c r="O749" s="79">
        <v>0</v>
      </c>
      <c r="P749" s="79">
        <v>0</v>
      </c>
      <c r="Q749" s="79">
        <v>0</v>
      </c>
      <c r="R749" s="79">
        <v>0</v>
      </c>
      <c r="S749" s="79">
        <v>0</v>
      </c>
      <c r="T749" s="79">
        <v>0</v>
      </c>
      <c r="U749" s="79">
        <v>0</v>
      </c>
      <c r="V749" s="79">
        <v>0</v>
      </c>
      <c r="W749" s="79">
        <v>0</v>
      </c>
      <c r="X749" s="79">
        <v>0</v>
      </c>
      <c r="Y749" s="79">
        <v>0</v>
      </c>
      <c r="Z749" s="79">
        <v>0</v>
      </c>
      <c r="AA749" s="79">
        <v>0</v>
      </c>
      <c r="AB749" s="79">
        <v>0</v>
      </c>
      <c r="AC749" s="79">
        <v>0</v>
      </c>
      <c r="AD749" s="79">
        <v>0</v>
      </c>
      <c r="AE749" s="79">
        <v>0</v>
      </c>
      <c r="AF749" s="79">
        <v>0</v>
      </c>
      <c r="AG749" s="79">
        <v>0</v>
      </c>
      <c r="AH749" s="79">
        <v>0</v>
      </c>
      <c r="AI749" s="79">
        <v>0</v>
      </c>
      <c r="AJ749" s="79">
        <v>0</v>
      </c>
      <c r="AK749" s="79">
        <v>0</v>
      </c>
      <c r="AL749" s="79">
        <v>0</v>
      </c>
      <c r="AM749" s="79">
        <v>0</v>
      </c>
      <c r="AN749" s="79">
        <v>0</v>
      </c>
      <c r="AO749" s="79">
        <v>0</v>
      </c>
      <c r="AP749" s="79">
        <v>0</v>
      </c>
      <c r="AQ749" s="79">
        <v>0</v>
      </c>
      <c r="AR749" s="79">
        <v>0</v>
      </c>
      <c r="AS749" s="79">
        <v>78.945345790000005</v>
      </c>
      <c r="AT749" s="79">
        <v>0</v>
      </c>
      <c r="AU749" s="79">
        <v>0</v>
      </c>
      <c r="AV749" s="79">
        <v>0</v>
      </c>
      <c r="AW749" s="79">
        <v>0</v>
      </c>
      <c r="AX749" s="79">
        <v>0</v>
      </c>
      <c r="AY749" s="79">
        <v>0</v>
      </c>
      <c r="AZ749" s="79">
        <v>4.01</v>
      </c>
      <c r="BA749" s="79">
        <v>0</v>
      </c>
      <c r="BB749" s="79">
        <v>0</v>
      </c>
      <c r="BC749" s="79">
        <v>0</v>
      </c>
      <c r="BD749" s="79">
        <v>0</v>
      </c>
      <c r="BE749" s="79">
        <v>0</v>
      </c>
      <c r="BF749" s="79">
        <v>0</v>
      </c>
      <c r="BG749" s="79">
        <v>0</v>
      </c>
      <c r="BH749" s="79">
        <v>0</v>
      </c>
      <c r="BI749" s="79">
        <v>0</v>
      </c>
      <c r="BJ749" s="79">
        <v>0</v>
      </c>
      <c r="BK749" s="79">
        <v>0</v>
      </c>
      <c r="BL749" s="79">
        <v>0</v>
      </c>
      <c r="BM749" s="79">
        <v>0</v>
      </c>
      <c r="BN749" s="79">
        <v>0</v>
      </c>
      <c r="BO749" s="79">
        <v>0</v>
      </c>
      <c r="BP749" s="79">
        <v>0</v>
      </c>
      <c r="BQ749" s="79">
        <v>0</v>
      </c>
      <c r="BR749" s="79">
        <v>0</v>
      </c>
      <c r="BS749" s="79">
        <v>0</v>
      </c>
      <c r="BT749" s="79">
        <v>0</v>
      </c>
      <c r="BU749" s="79">
        <v>0</v>
      </c>
      <c r="BV749" s="79">
        <v>0</v>
      </c>
      <c r="BW749" s="79">
        <v>0</v>
      </c>
      <c r="BX749" s="79">
        <v>0</v>
      </c>
      <c r="BY749" s="79">
        <v>0</v>
      </c>
      <c r="BZ749" s="79">
        <v>0</v>
      </c>
      <c r="CA749" s="79">
        <v>0</v>
      </c>
      <c r="CB749" s="79">
        <v>0</v>
      </c>
      <c r="CC749" s="79">
        <v>0</v>
      </c>
      <c r="CD749" s="79">
        <v>0</v>
      </c>
      <c r="CE749" s="79">
        <f t="shared" ref="CE749:CE759" si="900">E749+R749+AE749+AR749+BE749+BR749</f>
        <v>0</v>
      </c>
      <c r="CF749" s="79">
        <f t="shared" ref="CF749:CF759" si="901">F749+S749+AF749+AS749+BF749+BS749</f>
        <v>78.945345790000005</v>
      </c>
      <c r="CG749" s="79">
        <f t="shared" ref="CG749:CG759" si="902">G749+T749+AG749+AT749+BG749+BT749</f>
        <v>0</v>
      </c>
      <c r="CH749" s="79">
        <f t="shared" ref="CH749:CH759" si="903">H749+U749+AH749+AU749+BH749+BU749</f>
        <v>0</v>
      </c>
      <c r="CI749" s="79">
        <f t="shared" ref="CI749:CI759" si="904">I749+V749+AI749+AV749+BI749+BV749</f>
        <v>0</v>
      </c>
      <c r="CJ749" s="79">
        <f t="shared" ref="CJ749:CJ759" si="905">J749+W749+AJ749+AW749+BJ749+BW749</f>
        <v>0</v>
      </c>
      <c r="CK749" s="79">
        <f t="shared" ref="CK749:CK759" si="906">K749+X749+AK749+AX749+BK749+BX749</f>
        <v>0</v>
      </c>
      <c r="CL749" s="79">
        <f t="shared" ref="CL749:CL759" si="907">L749+Y749+AL749+AY749+BL749+BY749</f>
        <v>0</v>
      </c>
      <c r="CM749" s="79">
        <f t="shared" ref="CM749:CM759" si="908">M749+Z749+AM749+AZ749+BM749+BZ749</f>
        <v>4.01</v>
      </c>
      <c r="CN749" s="79">
        <f t="shared" ref="CN749:CN759" si="909">N749+AA749+AN749+BA749+BN749+CA749</f>
        <v>0</v>
      </c>
      <c r="CO749" s="79">
        <f t="shared" ref="CO749:CO759" si="910">O749+AB749+AO749+BB749+BO749+CB749</f>
        <v>0</v>
      </c>
      <c r="CP749" s="79">
        <f t="shared" ref="CP749:CP759" si="911">P749+AC749+AP749+BC749+BP749+CC749</f>
        <v>0</v>
      </c>
      <c r="CQ749" s="79">
        <f t="shared" ref="CQ749:CQ759" si="912">Q749+AD749+AQ749+BD749+BQ749+CD749</f>
        <v>0</v>
      </c>
    </row>
    <row r="750" spans="1:95">
      <c r="A750" s="73" t="s">
        <v>1602</v>
      </c>
      <c r="B750" s="90" t="s">
        <v>1605</v>
      </c>
      <c r="C750" s="75" t="s">
        <v>1606</v>
      </c>
      <c r="D750" s="92">
        <v>0</v>
      </c>
      <c r="E750" s="79">
        <v>0</v>
      </c>
      <c r="F750" s="79">
        <v>0</v>
      </c>
      <c r="G750" s="79">
        <v>0</v>
      </c>
      <c r="H750" s="79">
        <v>0</v>
      </c>
      <c r="I750" s="79">
        <v>0</v>
      </c>
      <c r="J750" s="79">
        <v>0</v>
      </c>
      <c r="K750" s="79">
        <v>0</v>
      </c>
      <c r="L750" s="79">
        <v>0</v>
      </c>
      <c r="M750" s="79">
        <v>0</v>
      </c>
      <c r="N750" s="79">
        <v>0</v>
      </c>
      <c r="O750" s="79">
        <v>0</v>
      </c>
      <c r="P750" s="79">
        <v>0</v>
      </c>
      <c r="Q750" s="79">
        <v>0</v>
      </c>
      <c r="R750" s="79">
        <v>0</v>
      </c>
      <c r="S750" s="79">
        <v>0</v>
      </c>
      <c r="T750" s="79">
        <v>0</v>
      </c>
      <c r="U750" s="79">
        <v>0</v>
      </c>
      <c r="V750" s="79">
        <v>0</v>
      </c>
      <c r="W750" s="79">
        <v>0</v>
      </c>
      <c r="X750" s="79">
        <v>0</v>
      </c>
      <c r="Y750" s="79">
        <v>0</v>
      </c>
      <c r="Z750" s="79">
        <v>0</v>
      </c>
      <c r="AA750" s="79">
        <v>0</v>
      </c>
      <c r="AB750" s="79">
        <v>0</v>
      </c>
      <c r="AC750" s="79">
        <v>0</v>
      </c>
      <c r="AD750" s="79">
        <v>0</v>
      </c>
      <c r="AE750" s="79">
        <v>0</v>
      </c>
      <c r="AF750" s="79">
        <v>0</v>
      </c>
      <c r="AG750" s="79">
        <v>0</v>
      </c>
      <c r="AH750" s="79">
        <v>0</v>
      </c>
      <c r="AI750" s="79">
        <v>0</v>
      </c>
      <c r="AJ750" s="79">
        <v>0</v>
      </c>
      <c r="AK750" s="79">
        <v>0</v>
      </c>
      <c r="AL750" s="79">
        <v>0</v>
      </c>
      <c r="AM750" s="79">
        <v>0</v>
      </c>
      <c r="AN750" s="79">
        <v>0</v>
      </c>
      <c r="AO750" s="79">
        <v>0</v>
      </c>
      <c r="AP750" s="79">
        <v>0</v>
      </c>
      <c r="AQ750" s="79">
        <v>0</v>
      </c>
      <c r="AR750" s="79">
        <v>0</v>
      </c>
      <c r="AS750" s="79">
        <v>0</v>
      </c>
      <c r="AT750" s="79">
        <v>0</v>
      </c>
      <c r="AU750" s="79">
        <v>0</v>
      </c>
      <c r="AV750" s="79">
        <v>0</v>
      </c>
      <c r="AW750" s="79">
        <v>0</v>
      </c>
      <c r="AX750" s="79">
        <v>0</v>
      </c>
      <c r="AY750" s="79">
        <v>0</v>
      </c>
      <c r="AZ750" s="79">
        <v>0</v>
      </c>
      <c r="BA750" s="79">
        <v>0</v>
      </c>
      <c r="BB750" s="79">
        <v>0</v>
      </c>
      <c r="BC750" s="79">
        <v>0</v>
      </c>
      <c r="BD750" s="79">
        <v>0</v>
      </c>
      <c r="BE750" s="79">
        <v>0</v>
      </c>
      <c r="BF750" s="79">
        <v>0</v>
      </c>
      <c r="BG750" s="79">
        <v>0</v>
      </c>
      <c r="BH750" s="79">
        <v>0</v>
      </c>
      <c r="BI750" s="79">
        <v>0</v>
      </c>
      <c r="BJ750" s="79">
        <v>0</v>
      </c>
      <c r="BK750" s="79">
        <v>0</v>
      </c>
      <c r="BL750" s="79">
        <v>0</v>
      </c>
      <c r="BM750" s="79">
        <v>0</v>
      </c>
      <c r="BN750" s="79">
        <v>0</v>
      </c>
      <c r="BO750" s="79">
        <v>0</v>
      </c>
      <c r="BP750" s="79">
        <v>0</v>
      </c>
      <c r="BQ750" s="79">
        <v>0</v>
      </c>
      <c r="BR750" s="79">
        <v>0</v>
      </c>
      <c r="BS750" s="79">
        <v>0</v>
      </c>
      <c r="BT750" s="79">
        <v>0</v>
      </c>
      <c r="BU750" s="79">
        <v>0</v>
      </c>
      <c r="BV750" s="79">
        <v>0</v>
      </c>
      <c r="BW750" s="79">
        <v>0</v>
      </c>
      <c r="BX750" s="79">
        <v>0</v>
      </c>
      <c r="BY750" s="79">
        <v>0</v>
      </c>
      <c r="BZ750" s="79">
        <v>0</v>
      </c>
      <c r="CA750" s="79">
        <v>0</v>
      </c>
      <c r="CB750" s="79">
        <v>0</v>
      </c>
      <c r="CC750" s="79">
        <v>0</v>
      </c>
      <c r="CD750" s="79">
        <v>0</v>
      </c>
      <c r="CE750" s="79">
        <f t="shared" si="900"/>
        <v>0</v>
      </c>
      <c r="CF750" s="79">
        <f t="shared" si="901"/>
        <v>0</v>
      </c>
      <c r="CG750" s="79">
        <f t="shared" si="902"/>
        <v>0</v>
      </c>
      <c r="CH750" s="79">
        <f t="shared" si="903"/>
        <v>0</v>
      </c>
      <c r="CI750" s="79">
        <f t="shared" si="904"/>
        <v>0</v>
      </c>
      <c r="CJ750" s="79">
        <f t="shared" si="905"/>
        <v>0</v>
      </c>
      <c r="CK750" s="79">
        <f t="shared" si="906"/>
        <v>0</v>
      </c>
      <c r="CL750" s="79">
        <f t="shared" si="907"/>
        <v>0</v>
      </c>
      <c r="CM750" s="79">
        <f t="shared" si="908"/>
        <v>0</v>
      </c>
      <c r="CN750" s="79">
        <f t="shared" si="909"/>
        <v>0</v>
      </c>
      <c r="CO750" s="79">
        <f t="shared" si="910"/>
        <v>0</v>
      </c>
      <c r="CP750" s="79">
        <f t="shared" si="911"/>
        <v>0</v>
      </c>
      <c r="CQ750" s="79">
        <f t="shared" si="912"/>
        <v>0</v>
      </c>
    </row>
    <row r="751" spans="1:95" ht="31.5">
      <c r="A751" s="73" t="s">
        <v>1602</v>
      </c>
      <c r="B751" s="90" t="s">
        <v>1607</v>
      </c>
      <c r="C751" s="75" t="s">
        <v>1608</v>
      </c>
      <c r="D751" s="92">
        <v>574.74881531000005</v>
      </c>
      <c r="E751" s="79">
        <v>0</v>
      </c>
      <c r="F751" s="79">
        <v>114.33919736</v>
      </c>
      <c r="G751" s="79">
        <v>0</v>
      </c>
      <c r="H751" s="79">
        <v>0</v>
      </c>
      <c r="I751" s="79">
        <v>0</v>
      </c>
      <c r="J751" s="79">
        <v>0</v>
      </c>
      <c r="K751" s="79">
        <v>0</v>
      </c>
      <c r="L751" s="79">
        <v>0</v>
      </c>
      <c r="M751" s="79">
        <v>0</v>
      </c>
      <c r="N751" s="79">
        <v>0</v>
      </c>
      <c r="O751" s="79">
        <v>0</v>
      </c>
      <c r="P751" s="79">
        <v>0</v>
      </c>
      <c r="Q751" s="79">
        <v>0.65</v>
      </c>
      <c r="R751" s="79">
        <v>0</v>
      </c>
      <c r="S751" s="79">
        <v>0</v>
      </c>
      <c r="T751" s="79">
        <v>0</v>
      </c>
      <c r="U751" s="79">
        <v>0</v>
      </c>
      <c r="V751" s="79">
        <v>0</v>
      </c>
      <c r="W751" s="79">
        <v>0</v>
      </c>
      <c r="X751" s="79">
        <v>0</v>
      </c>
      <c r="Y751" s="79">
        <v>0</v>
      </c>
      <c r="Z751" s="79">
        <v>0</v>
      </c>
      <c r="AA751" s="79">
        <v>0</v>
      </c>
      <c r="AB751" s="79">
        <v>0</v>
      </c>
      <c r="AC751" s="79">
        <v>0</v>
      </c>
      <c r="AD751" s="79">
        <v>0</v>
      </c>
      <c r="AE751" s="79">
        <v>0</v>
      </c>
      <c r="AF751" s="79">
        <v>88.817617949999999</v>
      </c>
      <c r="AG751" s="79">
        <v>0</v>
      </c>
      <c r="AH751" s="79">
        <v>0</v>
      </c>
      <c r="AI751" s="79">
        <v>0</v>
      </c>
      <c r="AJ751" s="79">
        <v>0</v>
      </c>
      <c r="AK751" s="79">
        <v>0</v>
      </c>
      <c r="AL751" s="79">
        <v>0</v>
      </c>
      <c r="AM751" s="79">
        <v>0</v>
      </c>
      <c r="AN751" s="79">
        <v>0</v>
      </c>
      <c r="AO751" s="79">
        <v>0</v>
      </c>
      <c r="AP751" s="79">
        <v>0</v>
      </c>
      <c r="AQ751" s="79">
        <v>0.65</v>
      </c>
      <c r="AR751" s="79">
        <v>0</v>
      </c>
      <c r="AS751" s="79">
        <v>0</v>
      </c>
      <c r="AT751" s="79">
        <v>0</v>
      </c>
      <c r="AU751" s="79">
        <v>0</v>
      </c>
      <c r="AV751" s="79">
        <v>0</v>
      </c>
      <c r="AW751" s="79">
        <v>0</v>
      </c>
      <c r="AX751" s="79">
        <v>0</v>
      </c>
      <c r="AY751" s="79">
        <v>0</v>
      </c>
      <c r="AZ751" s="79">
        <v>0</v>
      </c>
      <c r="BA751" s="79">
        <v>0</v>
      </c>
      <c r="BB751" s="79">
        <v>0</v>
      </c>
      <c r="BC751" s="79">
        <v>0</v>
      </c>
      <c r="BD751" s="79">
        <v>0</v>
      </c>
      <c r="BE751" s="79">
        <v>0</v>
      </c>
      <c r="BF751" s="79">
        <v>0</v>
      </c>
      <c r="BG751" s="79">
        <v>0</v>
      </c>
      <c r="BH751" s="79">
        <v>0</v>
      </c>
      <c r="BI751" s="79">
        <v>0</v>
      </c>
      <c r="BJ751" s="79">
        <v>0</v>
      </c>
      <c r="BK751" s="79">
        <v>0</v>
      </c>
      <c r="BL751" s="79">
        <v>0</v>
      </c>
      <c r="BM751" s="79">
        <v>0</v>
      </c>
      <c r="BN751" s="79">
        <v>0</v>
      </c>
      <c r="BO751" s="79">
        <v>0</v>
      </c>
      <c r="BP751" s="79">
        <v>0</v>
      </c>
      <c r="BQ751" s="79">
        <v>0</v>
      </c>
      <c r="BR751" s="79">
        <v>0</v>
      </c>
      <c r="BS751" s="79">
        <v>0</v>
      </c>
      <c r="BT751" s="79">
        <v>0</v>
      </c>
      <c r="BU751" s="79">
        <v>0</v>
      </c>
      <c r="BV751" s="79">
        <v>0</v>
      </c>
      <c r="BW751" s="79">
        <v>0</v>
      </c>
      <c r="BX751" s="79">
        <v>0</v>
      </c>
      <c r="BY751" s="79">
        <v>0</v>
      </c>
      <c r="BZ751" s="79">
        <v>0</v>
      </c>
      <c r="CA751" s="79">
        <v>0</v>
      </c>
      <c r="CB751" s="79">
        <v>0</v>
      </c>
      <c r="CC751" s="79">
        <v>0</v>
      </c>
      <c r="CD751" s="79">
        <v>0</v>
      </c>
      <c r="CE751" s="79">
        <f t="shared" si="900"/>
        <v>0</v>
      </c>
      <c r="CF751" s="79">
        <f t="shared" si="901"/>
        <v>203.15681531000001</v>
      </c>
      <c r="CG751" s="79">
        <f t="shared" si="902"/>
        <v>0</v>
      </c>
      <c r="CH751" s="79">
        <f t="shared" si="903"/>
        <v>0</v>
      </c>
      <c r="CI751" s="79">
        <f t="shared" si="904"/>
        <v>0</v>
      </c>
      <c r="CJ751" s="79">
        <f t="shared" si="905"/>
        <v>0</v>
      </c>
      <c r="CK751" s="79">
        <f t="shared" si="906"/>
        <v>0</v>
      </c>
      <c r="CL751" s="79">
        <f t="shared" si="907"/>
        <v>0</v>
      </c>
      <c r="CM751" s="79">
        <f t="shared" si="908"/>
        <v>0</v>
      </c>
      <c r="CN751" s="79">
        <f t="shared" si="909"/>
        <v>0</v>
      </c>
      <c r="CO751" s="79">
        <f t="shared" si="910"/>
        <v>0</v>
      </c>
      <c r="CP751" s="79">
        <f t="shared" si="911"/>
        <v>0</v>
      </c>
      <c r="CQ751" s="79">
        <f t="shared" si="912"/>
        <v>1.3</v>
      </c>
    </row>
    <row r="752" spans="1:95" ht="31.5">
      <c r="A752" s="73" t="s">
        <v>1602</v>
      </c>
      <c r="B752" s="90" t="s">
        <v>1609</v>
      </c>
      <c r="C752" s="75" t="s">
        <v>1610</v>
      </c>
      <c r="D752" s="92">
        <v>320.96766733999999</v>
      </c>
      <c r="E752" s="79">
        <v>0</v>
      </c>
      <c r="F752" s="79">
        <v>0</v>
      </c>
      <c r="G752" s="79">
        <v>0</v>
      </c>
      <c r="H752" s="79">
        <v>0</v>
      </c>
      <c r="I752" s="79">
        <v>0</v>
      </c>
      <c r="J752" s="79">
        <v>0</v>
      </c>
      <c r="K752" s="79">
        <v>0</v>
      </c>
      <c r="L752" s="79">
        <v>0</v>
      </c>
      <c r="M752" s="79">
        <v>0</v>
      </c>
      <c r="N752" s="79">
        <v>0</v>
      </c>
      <c r="O752" s="79">
        <v>0</v>
      </c>
      <c r="P752" s="79">
        <v>0</v>
      </c>
      <c r="Q752" s="79">
        <v>0</v>
      </c>
      <c r="R752" s="79">
        <v>0</v>
      </c>
      <c r="S752" s="79">
        <v>198.19627904000001</v>
      </c>
      <c r="T752" s="79">
        <v>0</v>
      </c>
      <c r="U752" s="79">
        <v>0</v>
      </c>
      <c r="V752" s="79">
        <v>0</v>
      </c>
      <c r="W752" s="79">
        <v>0</v>
      </c>
      <c r="X752" s="79">
        <v>0</v>
      </c>
      <c r="Y752" s="79">
        <v>0</v>
      </c>
      <c r="Z752" s="79">
        <v>0</v>
      </c>
      <c r="AA752" s="79">
        <v>0</v>
      </c>
      <c r="AB752" s="79">
        <v>0</v>
      </c>
      <c r="AC752" s="79">
        <v>0</v>
      </c>
      <c r="AD752" s="79">
        <v>0.92400000000000004</v>
      </c>
      <c r="AE752" s="79">
        <v>0</v>
      </c>
      <c r="AF752" s="79">
        <v>0</v>
      </c>
      <c r="AG752" s="79">
        <v>0</v>
      </c>
      <c r="AH752" s="79">
        <v>0</v>
      </c>
      <c r="AI752" s="79">
        <v>0</v>
      </c>
      <c r="AJ752" s="79">
        <v>0</v>
      </c>
      <c r="AK752" s="79">
        <v>0</v>
      </c>
      <c r="AL752" s="79">
        <v>0</v>
      </c>
      <c r="AM752" s="79">
        <v>0</v>
      </c>
      <c r="AN752" s="79">
        <v>0</v>
      </c>
      <c r="AO752" s="79">
        <v>0</v>
      </c>
      <c r="AP752" s="79">
        <v>0</v>
      </c>
      <c r="AQ752" s="79">
        <v>0</v>
      </c>
      <c r="AR752" s="79">
        <v>0</v>
      </c>
      <c r="AS752" s="79">
        <v>122.77138830000001</v>
      </c>
      <c r="AT752" s="79">
        <v>0</v>
      </c>
      <c r="AU752" s="79">
        <v>0</v>
      </c>
      <c r="AV752" s="79">
        <v>0</v>
      </c>
      <c r="AW752" s="79">
        <v>0</v>
      </c>
      <c r="AX752" s="79">
        <v>0</v>
      </c>
      <c r="AY752" s="79">
        <v>0</v>
      </c>
      <c r="AZ752" s="79">
        <v>0</v>
      </c>
      <c r="BA752" s="79">
        <v>0</v>
      </c>
      <c r="BB752" s="79">
        <v>0</v>
      </c>
      <c r="BC752" s="79">
        <v>0</v>
      </c>
      <c r="BD752" s="79">
        <v>0.85399999999999998</v>
      </c>
      <c r="BE752" s="79">
        <v>0</v>
      </c>
      <c r="BF752" s="79">
        <v>0</v>
      </c>
      <c r="BG752" s="79">
        <v>0</v>
      </c>
      <c r="BH752" s="79">
        <v>0</v>
      </c>
      <c r="BI752" s="79">
        <v>0</v>
      </c>
      <c r="BJ752" s="79">
        <v>0</v>
      </c>
      <c r="BK752" s="79">
        <v>0</v>
      </c>
      <c r="BL752" s="79">
        <v>0</v>
      </c>
      <c r="BM752" s="79">
        <v>0</v>
      </c>
      <c r="BN752" s="79">
        <v>0</v>
      </c>
      <c r="BO752" s="79">
        <v>0</v>
      </c>
      <c r="BP752" s="79">
        <v>0</v>
      </c>
      <c r="BQ752" s="79">
        <v>0</v>
      </c>
      <c r="BR752" s="79">
        <v>0</v>
      </c>
      <c r="BS752" s="79">
        <v>0</v>
      </c>
      <c r="BT752" s="79">
        <v>0</v>
      </c>
      <c r="BU752" s="79">
        <v>0</v>
      </c>
      <c r="BV752" s="79">
        <v>0</v>
      </c>
      <c r="BW752" s="79">
        <v>0</v>
      </c>
      <c r="BX752" s="79">
        <v>0</v>
      </c>
      <c r="BY752" s="79">
        <v>0</v>
      </c>
      <c r="BZ752" s="79">
        <v>0</v>
      </c>
      <c r="CA752" s="79">
        <v>0</v>
      </c>
      <c r="CB752" s="79">
        <v>0</v>
      </c>
      <c r="CC752" s="79">
        <v>0</v>
      </c>
      <c r="CD752" s="79">
        <v>0</v>
      </c>
      <c r="CE752" s="79">
        <f t="shared" si="900"/>
        <v>0</v>
      </c>
      <c r="CF752" s="79">
        <f t="shared" si="901"/>
        <v>320.96766734000005</v>
      </c>
      <c r="CG752" s="79">
        <f t="shared" si="902"/>
        <v>0</v>
      </c>
      <c r="CH752" s="79">
        <f t="shared" si="903"/>
        <v>0</v>
      </c>
      <c r="CI752" s="79">
        <f t="shared" si="904"/>
        <v>0</v>
      </c>
      <c r="CJ752" s="79">
        <f t="shared" si="905"/>
        <v>0</v>
      </c>
      <c r="CK752" s="79">
        <f t="shared" si="906"/>
        <v>0</v>
      </c>
      <c r="CL752" s="79">
        <f t="shared" si="907"/>
        <v>0</v>
      </c>
      <c r="CM752" s="79">
        <f t="shared" si="908"/>
        <v>0</v>
      </c>
      <c r="CN752" s="79">
        <f t="shared" si="909"/>
        <v>0</v>
      </c>
      <c r="CO752" s="79">
        <f t="shared" si="910"/>
        <v>0</v>
      </c>
      <c r="CP752" s="79">
        <f t="shared" si="911"/>
        <v>0</v>
      </c>
      <c r="CQ752" s="79">
        <f t="shared" si="912"/>
        <v>1.778</v>
      </c>
    </row>
    <row r="753" spans="1:95">
      <c r="A753" s="73" t="s">
        <v>1602</v>
      </c>
      <c r="B753" s="74" t="s">
        <v>1611</v>
      </c>
      <c r="C753" s="109" t="s">
        <v>1612</v>
      </c>
      <c r="D753" s="92">
        <v>0</v>
      </c>
      <c r="E753" s="79">
        <v>0</v>
      </c>
      <c r="F753" s="79">
        <v>0</v>
      </c>
      <c r="G753" s="79">
        <v>0</v>
      </c>
      <c r="H753" s="79">
        <v>0</v>
      </c>
      <c r="I753" s="79">
        <v>0</v>
      </c>
      <c r="J753" s="79">
        <v>0</v>
      </c>
      <c r="K753" s="79">
        <v>0</v>
      </c>
      <c r="L753" s="79">
        <v>0</v>
      </c>
      <c r="M753" s="79">
        <v>0</v>
      </c>
      <c r="N753" s="79">
        <v>0</v>
      </c>
      <c r="O753" s="79">
        <v>0</v>
      </c>
      <c r="P753" s="79">
        <v>0</v>
      </c>
      <c r="Q753" s="79">
        <v>0</v>
      </c>
      <c r="R753" s="79">
        <v>0</v>
      </c>
      <c r="S753" s="79">
        <v>0</v>
      </c>
      <c r="T753" s="79">
        <v>0</v>
      </c>
      <c r="U753" s="79">
        <v>0</v>
      </c>
      <c r="V753" s="79">
        <v>0</v>
      </c>
      <c r="W753" s="79">
        <v>0</v>
      </c>
      <c r="X753" s="79">
        <v>0</v>
      </c>
      <c r="Y753" s="79">
        <v>0</v>
      </c>
      <c r="Z753" s="79">
        <v>0</v>
      </c>
      <c r="AA753" s="79">
        <v>0</v>
      </c>
      <c r="AB753" s="79">
        <v>0</v>
      </c>
      <c r="AC753" s="79">
        <v>0</v>
      </c>
      <c r="AD753" s="79">
        <v>0</v>
      </c>
      <c r="AE753" s="79">
        <v>0</v>
      </c>
      <c r="AF753" s="79">
        <v>0</v>
      </c>
      <c r="AG753" s="79">
        <v>0</v>
      </c>
      <c r="AH753" s="79">
        <v>0</v>
      </c>
      <c r="AI753" s="79">
        <v>0</v>
      </c>
      <c r="AJ753" s="79">
        <v>0</v>
      </c>
      <c r="AK753" s="79">
        <v>0</v>
      </c>
      <c r="AL753" s="79">
        <v>0</v>
      </c>
      <c r="AM753" s="79">
        <v>0</v>
      </c>
      <c r="AN753" s="79">
        <v>0</v>
      </c>
      <c r="AO753" s="79">
        <v>0</v>
      </c>
      <c r="AP753" s="79">
        <v>0</v>
      </c>
      <c r="AQ753" s="79">
        <v>0</v>
      </c>
      <c r="AR753" s="79">
        <v>0</v>
      </c>
      <c r="AS753" s="79">
        <v>0</v>
      </c>
      <c r="AT753" s="79">
        <v>0</v>
      </c>
      <c r="AU753" s="79">
        <v>0</v>
      </c>
      <c r="AV753" s="79">
        <v>0</v>
      </c>
      <c r="AW753" s="79">
        <v>0</v>
      </c>
      <c r="AX753" s="79">
        <v>0</v>
      </c>
      <c r="AY753" s="79">
        <v>0</v>
      </c>
      <c r="AZ753" s="79">
        <v>0</v>
      </c>
      <c r="BA753" s="79">
        <v>0</v>
      </c>
      <c r="BB753" s="79">
        <v>0</v>
      </c>
      <c r="BC753" s="79">
        <v>0</v>
      </c>
      <c r="BD753" s="79">
        <v>0</v>
      </c>
      <c r="BE753" s="79">
        <v>0</v>
      </c>
      <c r="BF753" s="79">
        <v>0</v>
      </c>
      <c r="BG753" s="79">
        <v>0</v>
      </c>
      <c r="BH753" s="79">
        <v>0</v>
      </c>
      <c r="BI753" s="79">
        <v>0</v>
      </c>
      <c r="BJ753" s="79">
        <v>0</v>
      </c>
      <c r="BK753" s="79">
        <v>0</v>
      </c>
      <c r="BL753" s="79">
        <v>0</v>
      </c>
      <c r="BM753" s="79">
        <v>0</v>
      </c>
      <c r="BN753" s="79">
        <v>0</v>
      </c>
      <c r="BO753" s="79">
        <v>0</v>
      </c>
      <c r="BP753" s="79">
        <v>0</v>
      </c>
      <c r="BQ753" s="79">
        <v>0</v>
      </c>
      <c r="BR753" s="79">
        <v>0</v>
      </c>
      <c r="BS753" s="79">
        <v>0</v>
      </c>
      <c r="BT753" s="79">
        <v>0</v>
      </c>
      <c r="BU753" s="79">
        <v>0</v>
      </c>
      <c r="BV753" s="79">
        <v>0</v>
      </c>
      <c r="BW753" s="79">
        <v>0</v>
      </c>
      <c r="BX753" s="79">
        <v>0</v>
      </c>
      <c r="BY753" s="79">
        <v>0</v>
      </c>
      <c r="BZ753" s="79">
        <v>0</v>
      </c>
      <c r="CA753" s="79">
        <v>0</v>
      </c>
      <c r="CB753" s="79">
        <v>0</v>
      </c>
      <c r="CC753" s="79">
        <v>0</v>
      </c>
      <c r="CD753" s="79">
        <v>0</v>
      </c>
      <c r="CE753" s="79">
        <f t="shared" si="900"/>
        <v>0</v>
      </c>
      <c r="CF753" s="79">
        <f t="shared" si="901"/>
        <v>0</v>
      </c>
      <c r="CG753" s="79">
        <f t="shared" si="902"/>
        <v>0</v>
      </c>
      <c r="CH753" s="79">
        <f t="shared" si="903"/>
        <v>0</v>
      </c>
      <c r="CI753" s="79">
        <f t="shared" si="904"/>
        <v>0</v>
      </c>
      <c r="CJ753" s="79">
        <f t="shared" si="905"/>
        <v>0</v>
      </c>
      <c r="CK753" s="79">
        <f t="shared" si="906"/>
        <v>0</v>
      </c>
      <c r="CL753" s="79">
        <f t="shared" si="907"/>
        <v>0</v>
      </c>
      <c r="CM753" s="79">
        <f t="shared" si="908"/>
        <v>0</v>
      </c>
      <c r="CN753" s="79">
        <f t="shared" si="909"/>
        <v>0</v>
      </c>
      <c r="CO753" s="79">
        <f t="shared" si="910"/>
        <v>0</v>
      </c>
      <c r="CP753" s="79">
        <f t="shared" si="911"/>
        <v>0</v>
      </c>
      <c r="CQ753" s="79">
        <f t="shared" si="912"/>
        <v>0</v>
      </c>
    </row>
    <row r="754" spans="1:95">
      <c r="A754" s="73" t="s">
        <v>1602</v>
      </c>
      <c r="B754" s="74" t="s">
        <v>1613</v>
      </c>
      <c r="C754" s="109" t="s">
        <v>1614</v>
      </c>
      <c r="D754" s="92">
        <v>0</v>
      </c>
      <c r="E754" s="79">
        <v>0</v>
      </c>
      <c r="F754" s="79">
        <v>0</v>
      </c>
      <c r="G754" s="79">
        <v>0</v>
      </c>
      <c r="H754" s="79">
        <v>0</v>
      </c>
      <c r="I754" s="79">
        <v>0</v>
      </c>
      <c r="J754" s="79">
        <v>0</v>
      </c>
      <c r="K754" s="79">
        <v>0</v>
      </c>
      <c r="L754" s="79">
        <v>0</v>
      </c>
      <c r="M754" s="79">
        <v>0</v>
      </c>
      <c r="N754" s="79">
        <v>0</v>
      </c>
      <c r="O754" s="79">
        <v>0</v>
      </c>
      <c r="P754" s="79">
        <v>0</v>
      </c>
      <c r="Q754" s="79">
        <v>0</v>
      </c>
      <c r="R754" s="79">
        <v>0</v>
      </c>
      <c r="S754" s="79">
        <v>0</v>
      </c>
      <c r="T754" s="79">
        <v>0</v>
      </c>
      <c r="U754" s="79">
        <v>0</v>
      </c>
      <c r="V754" s="79">
        <v>0</v>
      </c>
      <c r="W754" s="79">
        <v>0</v>
      </c>
      <c r="X754" s="79">
        <v>0</v>
      </c>
      <c r="Y754" s="79">
        <v>0</v>
      </c>
      <c r="Z754" s="79">
        <v>0</v>
      </c>
      <c r="AA754" s="79">
        <v>0</v>
      </c>
      <c r="AB754" s="79">
        <v>0</v>
      </c>
      <c r="AC754" s="79">
        <v>0</v>
      </c>
      <c r="AD754" s="79">
        <v>0</v>
      </c>
      <c r="AE754" s="79">
        <v>0</v>
      </c>
      <c r="AF754" s="79">
        <v>0</v>
      </c>
      <c r="AG754" s="79">
        <v>0</v>
      </c>
      <c r="AH754" s="79">
        <v>0</v>
      </c>
      <c r="AI754" s="79">
        <v>0</v>
      </c>
      <c r="AJ754" s="79">
        <v>0</v>
      </c>
      <c r="AK754" s="79">
        <v>0</v>
      </c>
      <c r="AL754" s="79">
        <v>0</v>
      </c>
      <c r="AM754" s="79">
        <v>0</v>
      </c>
      <c r="AN754" s="79">
        <v>0</v>
      </c>
      <c r="AO754" s="79">
        <v>0</v>
      </c>
      <c r="AP754" s="79">
        <v>0</v>
      </c>
      <c r="AQ754" s="79">
        <v>0</v>
      </c>
      <c r="AR754" s="79">
        <v>0</v>
      </c>
      <c r="AS754" s="79">
        <v>0</v>
      </c>
      <c r="AT754" s="79">
        <v>0</v>
      </c>
      <c r="AU754" s="79">
        <v>0</v>
      </c>
      <c r="AV754" s="79">
        <v>0</v>
      </c>
      <c r="AW754" s="79">
        <v>0</v>
      </c>
      <c r="AX754" s="79">
        <v>0</v>
      </c>
      <c r="AY754" s="79">
        <v>0</v>
      </c>
      <c r="AZ754" s="79">
        <v>0</v>
      </c>
      <c r="BA754" s="79">
        <v>0</v>
      </c>
      <c r="BB754" s="79">
        <v>0</v>
      </c>
      <c r="BC754" s="79">
        <v>0</v>
      </c>
      <c r="BD754" s="79">
        <v>0</v>
      </c>
      <c r="BE754" s="79">
        <v>0</v>
      </c>
      <c r="BF754" s="79">
        <v>0</v>
      </c>
      <c r="BG754" s="79">
        <v>0</v>
      </c>
      <c r="BH754" s="79">
        <v>0</v>
      </c>
      <c r="BI754" s="79">
        <v>0</v>
      </c>
      <c r="BJ754" s="79">
        <v>0</v>
      </c>
      <c r="BK754" s="79">
        <v>0</v>
      </c>
      <c r="BL754" s="79">
        <v>0</v>
      </c>
      <c r="BM754" s="79">
        <v>0</v>
      </c>
      <c r="BN754" s="79">
        <v>0</v>
      </c>
      <c r="BO754" s="79">
        <v>0</v>
      </c>
      <c r="BP754" s="79">
        <v>0</v>
      </c>
      <c r="BQ754" s="79">
        <v>0</v>
      </c>
      <c r="BR754" s="79">
        <v>0</v>
      </c>
      <c r="BS754" s="79">
        <v>0</v>
      </c>
      <c r="BT754" s="79">
        <v>0</v>
      </c>
      <c r="BU754" s="79">
        <v>0</v>
      </c>
      <c r="BV754" s="79">
        <v>0</v>
      </c>
      <c r="BW754" s="79">
        <v>0</v>
      </c>
      <c r="BX754" s="79">
        <v>0</v>
      </c>
      <c r="BY754" s="79">
        <v>0</v>
      </c>
      <c r="BZ754" s="79">
        <v>0</v>
      </c>
      <c r="CA754" s="79">
        <v>0</v>
      </c>
      <c r="CB754" s="79">
        <v>0</v>
      </c>
      <c r="CC754" s="79">
        <v>0</v>
      </c>
      <c r="CD754" s="79">
        <v>0</v>
      </c>
      <c r="CE754" s="79">
        <f t="shared" si="900"/>
        <v>0</v>
      </c>
      <c r="CF754" s="79">
        <f t="shared" si="901"/>
        <v>0</v>
      </c>
      <c r="CG754" s="79">
        <f t="shared" si="902"/>
        <v>0</v>
      </c>
      <c r="CH754" s="79">
        <f t="shared" si="903"/>
        <v>0</v>
      </c>
      <c r="CI754" s="79">
        <f t="shared" si="904"/>
        <v>0</v>
      </c>
      <c r="CJ754" s="79">
        <f t="shared" si="905"/>
        <v>0</v>
      </c>
      <c r="CK754" s="79">
        <f t="shared" si="906"/>
        <v>0</v>
      </c>
      <c r="CL754" s="79">
        <f t="shared" si="907"/>
        <v>0</v>
      </c>
      <c r="CM754" s="79">
        <f t="shared" si="908"/>
        <v>0</v>
      </c>
      <c r="CN754" s="79">
        <f t="shared" si="909"/>
        <v>0</v>
      </c>
      <c r="CO754" s="79">
        <f t="shared" si="910"/>
        <v>0</v>
      </c>
      <c r="CP754" s="79">
        <f t="shared" si="911"/>
        <v>0</v>
      </c>
      <c r="CQ754" s="79">
        <f t="shared" si="912"/>
        <v>0</v>
      </c>
    </row>
    <row r="755" spans="1:95" ht="31.5">
      <c r="A755" s="73" t="s">
        <v>1602</v>
      </c>
      <c r="B755" s="74" t="s">
        <v>1615</v>
      </c>
      <c r="C755" s="42" t="s">
        <v>1616</v>
      </c>
      <c r="D755" s="92">
        <v>0.107</v>
      </c>
      <c r="E755" s="79">
        <v>0</v>
      </c>
      <c r="F755" s="79">
        <v>0</v>
      </c>
      <c r="G755" s="79">
        <v>0</v>
      </c>
      <c r="H755" s="79">
        <v>0</v>
      </c>
      <c r="I755" s="79">
        <v>0</v>
      </c>
      <c r="J755" s="79">
        <v>0</v>
      </c>
      <c r="K755" s="79">
        <v>0</v>
      </c>
      <c r="L755" s="79">
        <v>0</v>
      </c>
      <c r="M755" s="79">
        <v>0</v>
      </c>
      <c r="N755" s="79">
        <v>0</v>
      </c>
      <c r="O755" s="79">
        <v>0</v>
      </c>
      <c r="P755" s="79">
        <v>0</v>
      </c>
      <c r="Q755" s="79">
        <v>0</v>
      </c>
      <c r="R755" s="79">
        <v>0</v>
      </c>
      <c r="S755" s="79">
        <v>0.107</v>
      </c>
      <c r="T755" s="79">
        <v>0</v>
      </c>
      <c r="U755" s="79">
        <v>0</v>
      </c>
      <c r="V755" s="79">
        <v>0</v>
      </c>
      <c r="W755" s="79">
        <v>0</v>
      </c>
      <c r="X755" s="79">
        <v>0</v>
      </c>
      <c r="Y755" s="79">
        <v>1</v>
      </c>
      <c r="Z755" s="79">
        <v>0</v>
      </c>
      <c r="AA755" s="79">
        <v>0</v>
      </c>
      <c r="AB755" s="79">
        <v>0</v>
      </c>
      <c r="AC755" s="79">
        <v>0</v>
      </c>
      <c r="AD755" s="79">
        <v>0</v>
      </c>
      <c r="AE755" s="79">
        <v>0</v>
      </c>
      <c r="AF755" s="79">
        <v>0</v>
      </c>
      <c r="AG755" s="79">
        <v>0</v>
      </c>
      <c r="AH755" s="79">
        <v>0</v>
      </c>
      <c r="AI755" s="79">
        <v>0</v>
      </c>
      <c r="AJ755" s="79">
        <v>0</v>
      </c>
      <c r="AK755" s="79">
        <v>0</v>
      </c>
      <c r="AL755" s="79">
        <v>0</v>
      </c>
      <c r="AM755" s="79">
        <v>0</v>
      </c>
      <c r="AN755" s="79">
        <v>0</v>
      </c>
      <c r="AO755" s="79">
        <v>0</v>
      </c>
      <c r="AP755" s="79">
        <v>0</v>
      </c>
      <c r="AQ755" s="79">
        <v>0</v>
      </c>
      <c r="AR755" s="79">
        <v>0</v>
      </c>
      <c r="AS755" s="79">
        <v>0</v>
      </c>
      <c r="AT755" s="79">
        <v>0</v>
      </c>
      <c r="AU755" s="79">
        <v>0</v>
      </c>
      <c r="AV755" s="79">
        <v>0</v>
      </c>
      <c r="AW755" s="79">
        <v>0</v>
      </c>
      <c r="AX755" s="79">
        <v>0</v>
      </c>
      <c r="AY755" s="79">
        <v>0</v>
      </c>
      <c r="AZ755" s="79">
        <v>0</v>
      </c>
      <c r="BA755" s="79">
        <v>0</v>
      </c>
      <c r="BB755" s="79">
        <v>0</v>
      </c>
      <c r="BC755" s="79">
        <v>0</v>
      </c>
      <c r="BD755" s="79">
        <v>0</v>
      </c>
      <c r="BE755" s="79">
        <v>0</v>
      </c>
      <c r="BF755" s="79">
        <v>0</v>
      </c>
      <c r="BG755" s="79">
        <v>0</v>
      </c>
      <c r="BH755" s="79">
        <v>0</v>
      </c>
      <c r="BI755" s="79">
        <v>0</v>
      </c>
      <c r="BJ755" s="79">
        <v>0</v>
      </c>
      <c r="BK755" s="79">
        <v>0</v>
      </c>
      <c r="BL755" s="79">
        <v>0</v>
      </c>
      <c r="BM755" s="79">
        <v>0</v>
      </c>
      <c r="BN755" s="79">
        <v>0</v>
      </c>
      <c r="BO755" s="79">
        <v>0</v>
      </c>
      <c r="BP755" s="79">
        <v>0</v>
      </c>
      <c r="BQ755" s="79">
        <v>0</v>
      </c>
      <c r="BR755" s="79">
        <v>0</v>
      </c>
      <c r="BS755" s="79">
        <v>0</v>
      </c>
      <c r="BT755" s="79">
        <v>0</v>
      </c>
      <c r="BU755" s="79">
        <v>0</v>
      </c>
      <c r="BV755" s="79">
        <v>0</v>
      </c>
      <c r="BW755" s="79">
        <v>0</v>
      </c>
      <c r="BX755" s="79">
        <v>0</v>
      </c>
      <c r="BY755" s="79">
        <v>0</v>
      </c>
      <c r="BZ755" s="79">
        <v>0</v>
      </c>
      <c r="CA755" s="79">
        <v>0</v>
      </c>
      <c r="CB755" s="79">
        <v>0</v>
      </c>
      <c r="CC755" s="79">
        <v>0</v>
      </c>
      <c r="CD755" s="79">
        <v>0</v>
      </c>
      <c r="CE755" s="79">
        <f t="shared" si="900"/>
        <v>0</v>
      </c>
      <c r="CF755" s="79">
        <f t="shared" si="901"/>
        <v>0.107</v>
      </c>
      <c r="CG755" s="79">
        <f t="shared" si="902"/>
        <v>0</v>
      </c>
      <c r="CH755" s="79">
        <f t="shared" si="903"/>
        <v>0</v>
      </c>
      <c r="CI755" s="79">
        <f t="shared" si="904"/>
        <v>0</v>
      </c>
      <c r="CJ755" s="79">
        <f t="shared" si="905"/>
        <v>0</v>
      </c>
      <c r="CK755" s="79">
        <f t="shared" si="906"/>
        <v>0</v>
      </c>
      <c r="CL755" s="79">
        <f t="shared" si="907"/>
        <v>1</v>
      </c>
      <c r="CM755" s="79">
        <f t="shared" si="908"/>
        <v>0</v>
      </c>
      <c r="CN755" s="79">
        <f t="shared" si="909"/>
        <v>0</v>
      </c>
      <c r="CO755" s="79">
        <f t="shared" si="910"/>
        <v>0</v>
      </c>
      <c r="CP755" s="79">
        <f t="shared" si="911"/>
        <v>0</v>
      </c>
      <c r="CQ755" s="79">
        <f t="shared" si="912"/>
        <v>0</v>
      </c>
    </row>
    <row r="756" spans="1:95" ht="31.5">
      <c r="A756" s="73" t="s">
        <v>1602</v>
      </c>
      <c r="B756" s="74" t="s">
        <v>1617</v>
      </c>
      <c r="C756" s="42" t="s">
        <v>1618</v>
      </c>
      <c r="D756" s="92">
        <v>0.11</v>
      </c>
      <c r="E756" s="79">
        <v>0</v>
      </c>
      <c r="F756" s="79">
        <v>0</v>
      </c>
      <c r="G756" s="79">
        <v>0</v>
      </c>
      <c r="H756" s="79">
        <v>0</v>
      </c>
      <c r="I756" s="79">
        <v>0</v>
      </c>
      <c r="J756" s="79">
        <v>0</v>
      </c>
      <c r="K756" s="79">
        <v>0</v>
      </c>
      <c r="L756" s="79">
        <v>0</v>
      </c>
      <c r="M756" s="79">
        <v>0</v>
      </c>
      <c r="N756" s="79">
        <v>0</v>
      </c>
      <c r="O756" s="79">
        <v>0</v>
      </c>
      <c r="P756" s="79">
        <v>0</v>
      </c>
      <c r="Q756" s="79">
        <v>0</v>
      </c>
      <c r="R756" s="79">
        <v>0</v>
      </c>
      <c r="S756" s="79">
        <v>0.11</v>
      </c>
      <c r="T756" s="79">
        <v>0</v>
      </c>
      <c r="U756" s="79">
        <v>0</v>
      </c>
      <c r="V756" s="79">
        <v>0</v>
      </c>
      <c r="W756" s="79">
        <v>0</v>
      </c>
      <c r="X756" s="79">
        <v>0</v>
      </c>
      <c r="Y756" s="79">
        <v>1</v>
      </c>
      <c r="Z756" s="79">
        <v>0</v>
      </c>
      <c r="AA756" s="79">
        <v>0</v>
      </c>
      <c r="AB756" s="79">
        <v>0</v>
      </c>
      <c r="AC756" s="79">
        <v>0</v>
      </c>
      <c r="AD756" s="79">
        <v>0</v>
      </c>
      <c r="AE756" s="79">
        <v>0</v>
      </c>
      <c r="AF756" s="79">
        <v>0</v>
      </c>
      <c r="AG756" s="79">
        <v>0</v>
      </c>
      <c r="AH756" s="79">
        <v>0</v>
      </c>
      <c r="AI756" s="79">
        <v>0</v>
      </c>
      <c r="AJ756" s="79">
        <v>0</v>
      </c>
      <c r="AK756" s="79">
        <v>0</v>
      </c>
      <c r="AL756" s="79">
        <v>0</v>
      </c>
      <c r="AM756" s="79">
        <v>0</v>
      </c>
      <c r="AN756" s="79">
        <v>0</v>
      </c>
      <c r="AO756" s="79">
        <v>0</v>
      </c>
      <c r="AP756" s="79">
        <v>0</v>
      </c>
      <c r="AQ756" s="79">
        <v>0</v>
      </c>
      <c r="AR756" s="79">
        <v>0</v>
      </c>
      <c r="AS756" s="79">
        <v>0</v>
      </c>
      <c r="AT756" s="79">
        <v>0</v>
      </c>
      <c r="AU756" s="79">
        <v>0</v>
      </c>
      <c r="AV756" s="79">
        <v>0</v>
      </c>
      <c r="AW756" s="79">
        <v>0</v>
      </c>
      <c r="AX756" s="79">
        <v>0</v>
      </c>
      <c r="AY756" s="79">
        <v>0</v>
      </c>
      <c r="AZ756" s="79">
        <v>0</v>
      </c>
      <c r="BA756" s="79">
        <v>0</v>
      </c>
      <c r="BB756" s="79">
        <v>0</v>
      </c>
      <c r="BC756" s="79">
        <v>0</v>
      </c>
      <c r="BD756" s="79">
        <v>0</v>
      </c>
      <c r="BE756" s="79">
        <v>0</v>
      </c>
      <c r="BF756" s="79">
        <v>0</v>
      </c>
      <c r="BG756" s="79">
        <v>0</v>
      </c>
      <c r="BH756" s="79">
        <v>0</v>
      </c>
      <c r="BI756" s="79">
        <v>0</v>
      </c>
      <c r="BJ756" s="79">
        <v>0</v>
      </c>
      <c r="BK756" s="79">
        <v>0</v>
      </c>
      <c r="BL756" s="79">
        <v>0</v>
      </c>
      <c r="BM756" s="79">
        <v>0</v>
      </c>
      <c r="BN756" s="79">
        <v>0</v>
      </c>
      <c r="BO756" s="79">
        <v>0</v>
      </c>
      <c r="BP756" s="79">
        <v>0</v>
      </c>
      <c r="BQ756" s="79">
        <v>0</v>
      </c>
      <c r="BR756" s="79">
        <v>0</v>
      </c>
      <c r="BS756" s="79">
        <v>0</v>
      </c>
      <c r="BT756" s="79">
        <v>0</v>
      </c>
      <c r="BU756" s="79">
        <v>0</v>
      </c>
      <c r="BV756" s="79">
        <v>0</v>
      </c>
      <c r="BW756" s="79">
        <v>0</v>
      </c>
      <c r="BX756" s="79">
        <v>0</v>
      </c>
      <c r="BY756" s="79">
        <v>0</v>
      </c>
      <c r="BZ756" s="79">
        <v>0</v>
      </c>
      <c r="CA756" s="79">
        <v>0</v>
      </c>
      <c r="CB756" s="79">
        <v>0</v>
      </c>
      <c r="CC756" s="79">
        <v>0</v>
      </c>
      <c r="CD756" s="79">
        <v>0</v>
      </c>
      <c r="CE756" s="79">
        <f t="shared" si="900"/>
        <v>0</v>
      </c>
      <c r="CF756" s="79">
        <f t="shared" si="901"/>
        <v>0.11</v>
      </c>
      <c r="CG756" s="79">
        <f t="shared" si="902"/>
        <v>0</v>
      </c>
      <c r="CH756" s="79">
        <f t="shared" si="903"/>
        <v>0</v>
      </c>
      <c r="CI756" s="79">
        <f t="shared" si="904"/>
        <v>0</v>
      </c>
      <c r="CJ756" s="79">
        <f t="shared" si="905"/>
        <v>0</v>
      </c>
      <c r="CK756" s="79">
        <f t="shared" si="906"/>
        <v>0</v>
      </c>
      <c r="CL756" s="79">
        <f t="shared" si="907"/>
        <v>1</v>
      </c>
      <c r="CM756" s="79">
        <f t="shared" si="908"/>
        <v>0</v>
      </c>
      <c r="CN756" s="79">
        <f t="shared" si="909"/>
        <v>0</v>
      </c>
      <c r="CO756" s="79">
        <f t="shared" si="910"/>
        <v>0</v>
      </c>
      <c r="CP756" s="79">
        <f t="shared" si="911"/>
        <v>0</v>
      </c>
      <c r="CQ756" s="79">
        <f t="shared" si="912"/>
        <v>0</v>
      </c>
    </row>
    <row r="757" spans="1:95" ht="31.5">
      <c r="A757" s="73" t="s">
        <v>1602</v>
      </c>
      <c r="B757" s="74" t="s">
        <v>1619</v>
      </c>
      <c r="C757" s="42" t="s">
        <v>1620</v>
      </c>
      <c r="D757" s="92">
        <v>9.4E-2</v>
      </c>
      <c r="E757" s="79">
        <v>0</v>
      </c>
      <c r="F757" s="79">
        <v>0</v>
      </c>
      <c r="G757" s="79">
        <v>0</v>
      </c>
      <c r="H757" s="79">
        <v>0</v>
      </c>
      <c r="I757" s="79">
        <v>0</v>
      </c>
      <c r="J757" s="79">
        <v>0</v>
      </c>
      <c r="K757" s="79">
        <v>0</v>
      </c>
      <c r="L757" s="79">
        <v>0</v>
      </c>
      <c r="M757" s="79">
        <v>0</v>
      </c>
      <c r="N757" s="79">
        <v>0</v>
      </c>
      <c r="O757" s="79">
        <v>0</v>
      </c>
      <c r="P757" s="79">
        <v>0</v>
      </c>
      <c r="Q757" s="79">
        <v>0</v>
      </c>
      <c r="R757" s="79">
        <v>0</v>
      </c>
      <c r="S757" s="79">
        <v>9.4E-2</v>
      </c>
      <c r="T757" s="79">
        <v>0</v>
      </c>
      <c r="U757" s="79">
        <v>0</v>
      </c>
      <c r="V757" s="79">
        <v>0</v>
      </c>
      <c r="W757" s="79">
        <v>0</v>
      </c>
      <c r="X757" s="79">
        <v>0</v>
      </c>
      <c r="Y757" s="79">
        <v>1</v>
      </c>
      <c r="Z757" s="79">
        <v>0</v>
      </c>
      <c r="AA757" s="79">
        <v>0</v>
      </c>
      <c r="AB757" s="79">
        <v>0</v>
      </c>
      <c r="AC757" s="79">
        <v>0</v>
      </c>
      <c r="AD757" s="79">
        <v>0</v>
      </c>
      <c r="AE757" s="79">
        <v>0</v>
      </c>
      <c r="AF757" s="79">
        <v>0</v>
      </c>
      <c r="AG757" s="79">
        <v>0</v>
      </c>
      <c r="AH757" s="79">
        <v>0</v>
      </c>
      <c r="AI757" s="79">
        <v>0</v>
      </c>
      <c r="AJ757" s="79">
        <v>0</v>
      </c>
      <c r="AK757" s="79">
        <v>0</v>
      </c>
      <c r="AL757" s="79">
        <v>0</v>
      </c>
      <c r="AM757" s="79">
        <v>0</v>
      </c>
      <c r="AN757" s="79">
        <v>0</v>
      </c>
      <c r="AO757" s="79">
        <v>0</v>
      </c>
      <c r="AP757" s="79">
        <v>0</v>
      </c>
      <c r="AQ757" s="79">
        <v>0</v>
      </c>
      <c r="AR757" s="79">
        <v>0</v>
      </c>
      <c r="AS757" s="79">
        <v>0</v>
      </c>
      <c r="AT757" s="79">
        <v>0</v>
      </c>
      <c r="AU757" s="79">
        <v>0</v>
      </c>
      <c r="AV757" s="79">
        <v>0</v>
      </c>
      <c r="AW757" s="79">
        <v>0</v>
      </c>
      <c r="AX757" s="79">
        <v>0</v>
      </c>
      <c r="AY757" s="79">
        <v>0</v>
      </c>
      <c r="AZ757" s="79">
        <v>0</v>
      </c>
      <c r="BA757" s="79">
        <v>0</v>
      </c>
      <c r="BB757" s="79">
        <v>0</v>
      </c>
      <c r="BC757" s="79">
        <v>0</v>
      </c>
      <c r="BD757" s="79">
        <v>0</v>
      </c>
      <c r="BE757" s="79">
        <v>0</v>
      </c>
      <c r="BF757" s="79">
        <v>0</v>
      </c>
      <c r="BG757" s="79">
        <v>0</v>
      </c>
      <c r="BH757" s="79">
        <v>0</v>
      </c>
      <c r="BI757" s="79">
        <v>0</v>
      </c>
      <c r="BJ757" s="79">
        <v>0</v>
      </c>
      <c r="BK757" s="79">
        <v>0</v>
      </c>
      <c r="BL757" s="79">
        <v>0</v>
      </c>
      <c r="BM757" s="79">
        <v>0</v>
      </c>
      <c r="BN757" s="79">
        <v>0</v>
      </c>
      <c r="BO757" s="79">
        <v>0</v>
      </c>
      <c r="BP757" s="79">
        <v>0</v>
      </c>
      <c r="BQ757" s="79">
        <v>0</v>
      </c>
      <c r="BR757" s="79">
        <v>0</v>
      </c>
      <c r="BS757" s="79">
        <v>0</v>
      </c>
      <c r="BT757" s="79">
        <v>0</v>
      </c>
      <c r="BU757" s="79">
        <v>0</v>
      </c>
      <c r="BV757" s="79">
        <v>0</v>
      </c>
      <c r="BW757" s="79">
        <v>0</v>
      </c>
      <c r="BX757" s="79">
        <v>0</v>
      </c>
      <c r="BY757" s="79">
        <v>0</v>
      </c>
      <c r="BZ757" s="79">
        <v>0</v>
      </c>
      <c r="CA757" s="79">
        <v>0</v>
      </c>
      <c r="CB757" s="79">
        <v>0</v>
      </c>
      <c r="CC757" s="79">
        <v>0</v>
      </c>
      <c r="CD757" s="79">
        <v>0</v>
      </c>
      <c r="CE757" s="79">
        <f t="shared" si="900"/>
        <v>0</v>
      </c>
      <c r="CF757" s="79">
        <f t="shared" si="901"/>
        <v>9.4E-2</v>
      </c>
      <c r="CG757" s="79">
        <f t="shared" si="902"/>
        <v>0</v>
      </c>
      <c r="CH757" s="79">
        <f t="shared" si="903"/>
        <v>0</v>
      </c>
      <c r="CI757" s="79">
        <f t="shared" si="904"/>
        <v>0</v>
      </c>
      <c r="CJ757" s="79">
        <f t="shared" si="905"/>
        <v>0</v>
      </c>
      <c r="CK757" s="79">
        <f t="shared" si="906"/>
        <v>0</v>
      </c>
      <c r="CL757" s="79">
        <f t="shared" si="907"/>
        <v>1</v>
      </c>
      <c r="CM757" s="79">
        <f t="shared" si="908"/>
        <v>0</v>
      </c>
      <c r="CN757" s="79">
        <f t="shared" si="909"/>
        <v>0</v>
      </c>
      <c r="CO757" s="79">
        <f t="shared" si="910"/>
        <v>0</v>
      </c>
      <c r="CP757" s="79">
        <f t="shared" si="911"/>
        <v>0</v>
      </c>
      <c r="CQ757" s="79">
        <f t="shared" si="912"/>
        <v>0</v>
      </c>
    </row>
    <row r="758" spans="1:95" ht="31.5">
      <c r="A758" s="73" t="s">
        <v>1602</v>
      </c>
      <c r="B758" s="74" t="s">
        <v>1621</v>
      </c>
      <c r="C758" s="109" t="s">
        <v>1622</v>
      </c>
      <c r="D758" s="92">
        <v>0</v>
      </c>
      <c r="E758" s="79">
        <v>0</v>
      </c>
      <c r="F758" s="79">
        <v>0</v>
      </c>
      <c r="G758" s="79">
        <v>0</v>
      </c>
      <c r="H758" s="79">
        <v>0</v>
      </c>
      <c r="I758" s="79">
        <v>0</v>
      </c>
      <c r="J758" s="79">
        <v>0</v>
      </c>
      <c r="K758" s="79">
        <v>0</v>
      </c>
      <c r="L758" s="79">
        <v>0</v>
      </c>
      <c r="M758" s="79">
        <v>0</v>
      </c>
      <c r="N758" s="79">
        <v>0</v>
      </c>
      <c r="O758" s="79">
        <v>0</v>
      </c>
      <c r="P758" s="79">
        <v>0</v>
      </c>
      <c r="Q758" s="79">
        <v>0</v>
      </c>
      <c r="R758" s="79">
        <v>0</v>
      </c>
      <c r="S758" s="79">
        <v>0</v>
      </c>
      <c r="T758" s="79">
        <v>0</v>
      </c>
      <c r="U758" s="79">
        <v>0</v>
      </c>
      <c r="V758" s="79">
        <v>0</v>
      </c>
      <c r="W758" s="79">
        <v>0</v>
      </c>
      <c r="X758" s="79">
        <v>0</v>
      </c>
      <c r="Y758" s="79">
        <v>0</v>
      </c>
      <c r="Z758" s="79">
        <v>0</v>
      </c>
      <c r="AA758" s="79">
        <v>0</v>
      </c>
      <c r="AB758" s="79">
        <v>0</v>
      </c>
      <c r="AC758" s="79">
        <v>0</v>
      </c>
      <c r="AD758" s="79">
        <v>0</v>
      </c>
      <c r="AE758" s="79">
        <v>0</v>
      </c>
      <c r="AF758" s="79">
        <v>0</v>
      </c>
      <c r="AG758" s="79">
        <v>0</v>
      </c>
      <c r="AH758" s="79">
        <v>0</v>
      </c>
      <c r="AI758" s="79">
        <v>0</v>
      </c>
      <c r="AJ758" s="79">
        <v>0</v>
      </c>
      <c r="AK758" s="79">
        <v>0</v>
      </c>
      <c r="AL758" s="79">
        <v>0</v>
      </c>
      <c r="AM758" s="79">
        <v>0</v>
      </c>
      <c r="AN758" s="79">
        <v>0</v>
      </c>
      <c r="AO758" s="79">
        <v>0</v>
      </c>
      <c r="AP758" s="79">
        <v>0</v>
      </c>
      <c r="AQ758" s="79">
        <v>0</v>
      </c>
      <c r="AR758" s="79">
        <v>0</v>
      </c>
      <c r="AS758" s="79">
        <v>0</v>
      </c>
      <c r="AT758" s="79">
        <v>0</v>
      </c>
      <c r="AU758" s="79">
        <v>0</v>
      </c>
      <c r="AV758" s="79">
        <v>0</v>
      </c>
      <c r="AW758" s="79">
        <v>0</v>
      </c>
      <c r="AX758" s="79">
        <v>0</v>
      </c>
      <c r="AY758" s="79">
        <v>0</v>
      </c>
      <c r="AZ758" s="79">
        <v>0</v>
      </c>
      <c r="BA758" s="79">
        <v>0</v>
      </c>
      <c r="BB758" s="79">
        <v>0</v>
      </c>
      <c r="BC758" s="79">
        <v>0</v>
      </c>
      <c r="BD758" s="79">
        <v>0</v>
      </c>
      <c r="BE758" s="79">
        <v>0</v>
      </c>
      <c r="BF758" s="79">
        <v>0</v>
      </c>
      <c r="BG758" s="79">
        <v>0</v>
      </c>
      <c r="BH758" s="79">
        <v>0</v>
      </c>
      <c r="BI758" s="79">
        <v>0</v>
      </c>
      <c r="BJ758" s="79">
        <v>0</v>
      </c>
      <c r="BK758" s="79">
        <v>0</v>
      </c>
      <c r="BL758" s="79">
        <v>0</v>
      </c>
      <c r="BM758" s="79">
        <v>0</v>
      </c>
      <c r="BN758" s="79">
        <v>0</v>
      </c>
      <c r="BO758" s="79">
        <v>0</v>
      </c>
      <c r="BP758" s="79">
        <v>0</v>
      </c>
      <c r="BQ758" s="79">
        <v>0</v>
      </c>
      <c r="BR758" s="79">
        <v>0</v>
      </c>
      <c r="BS758" s="79">
        <v>0</v>
      </c>
      <c r="BT758" s="79">
        <v>0</v>
      </c>
      <c r="BU758" s="79">
        <v>0</v>
      </c>
      <c r="BV758" s="79">
        <v>0</v>
      </c>
      <c r="BW758" s="79">
        <v>0</v>
      </c>
      <c r="BX758" s="79">
        <v>0</v>
      </c>
      <c r="BY758" s="79">
        <v>0</v>
      </c>
      <c r="BZ758" s="79">
        <v>0</v>
      </c>
      <c r="CA758" s="79">
        <v>0</v>
      </c>
      <c r="CB758" s="79">
        <v>0</v>
      </c>
      <c r="CC758" s="79">
        <v>0</v>
      </c>
      <c r="CD758" s="79">
        <v>0</v>
      </c>
      <c r="CE758" s="79">
        <f t="shared" si="900"/>
        <v>0</v>
      </c>
      <c r="CF758" s="79">
        <f t="shared" si="901"/>
        <v>0</v>
      </c>
      <c r="CG758" s="79">
        <f t="shared" si="902"/>
        <v>0</v>
      </c>
      <c r="CH758" s="79">
        <f t="shared" si="903"/>
        <v>0</v>
      </c>
      <c r="CI758" s="79">
        <f t="shared" si="904"/>
        <v>0</v>
      </c>
      <c r="CJ758" s="79">
        <f t="shared" si="905"/>
        <v>0</v>
      </c>
      <c r="CK758" s="79">
        <f t="shared" si="906"/>
        <v>0</v>
      </c>
      <c r="CL758" s="79">
        <f t="shared" si="907"/>
        <v>0</v>
      </c>
      <c r="CM758" s="79">
        <f t="shared" si="908"/>
        <v>0</v>
      </c>
      <c r="CN758" s="79">
        <f t="shared" si="909"/>
        <v>0</v>
      </c>
      <c r="CO758" s="79">
        <f t="shared" si="910"/>
        <v>0</v>
      </c>
      <c r="CP758" s="79">
        <f t="shared" si="911"/>
        <v>0</v>
      </c>
      <c r="CQ758" s="79">
        <f t="shared" si="912"/>
        <v>0</v>
      </c>
    </row>
    <row r="759" spans="1:95" ht="31.5">
      <c r="A759" s="73" t="s">
        <v>1602</v>
      </c>
      <c r="B759" s="74" t="s">
        <v>1623</v>
      </c>
      <c r="C759" s="42" t="s">
        <v>1624</v>
      </c>
      <c r="D759" s="92">
        <v>3.1E-2</v>
      </c>
      <c r="E759" s="79">
        <v>0</v>
      </c>
      <c r="F759" s="79">
        <v>0</v>
      </c>
      <c r="G759" s="79">
        <v>0</v>
      </c>
      <c r="H759" s="79">
        <v>0</v>
      </c>
      <c r="I759" s="79">
        <v>0</v>
      </c>
      <c r="J759" s="79">
        <v>0</v>
      </c>
      <c r="K759" s="79">
        <v>0</v>
      </c>
      <c r="L759" s="79">
        <v>0</v>
      </c>
      <c r="M759" s="79">
        <v>0</v>
      </c>
      <c r="N759" s="79">
        <v>0</v>
      </c>
      <c r="O759" s="79">
        <v>0</v>
      </c>
      <c r="P759" s="79">
        <v>0</v>
      </c>
      <c r="Q759" s="79">
        <v>0</v>
      </c>
      <c r="R759" s="79">
        <v>0</v>
      </c>
      <c r="S759" s="79">
        <v>3.1E-2</v>
      </c>
      <c r="T759" s="79">
        <v>0</v>
      </c>
      <c r="U759" s="79">
        <v>0</v>
      </c>
      <c r="V759" s="79">
        <v>0</v>
      </c>
      <c r="W759" s="79">
        <v>0</v>
      </c>
      <c r="X759" s="79">
        <v>0</v>
      </c>
      <c r="Y759" s="79">
        <v>1</v>
      </c>
      <c r="Z759" s="79">
        <v>0</v>
      </c>
      <c r="AA759" s="79">
        <v>0</v>
      </c>
      <c r="AB759" s="79">
        <v>0</v>
      </c>
      <c r="AC759" s="79">
        <v>0</v>
      </c>
      <c r="AD759" s="79">
        <v>0</v>
      </c>
      <c r="AE759" s="79">
        <v>0</v>
      </c>
      <c r="AF759" s="79">
        <v>0</v>
      </c>
      <c r="AG759" s="79">
        <v>0</v>
      </c>
      <c r="AH759" s="79">
        <v>0</v>
      </c>
      <c r="AI759" s="79">
        <v>0</v>
      </c>
      <c r="AJ759" s="79">
        <v>0</v>
      </c>
      <c r="AK759" s="79">
        <v>0</v>
      </c>
      <c r="AL759" s="79">
        <v>0</v>
      </c>
      <c r="AM759" s="79">
        <v>0</v>
      </c>
      <c r="AN759" s="79">
        <v>0</v>
      </c>
      <c r="AO759" s="79">
        <v>0</v>
      </c>
      <c r="AP759" s="79">
        <v>0</v>
      </c>
      <c r="AQ759" s="79">
        <v>0</v>
      </c>
      <c r="AR759" s="79">
        <v>0</v>
      </c>
      <c r="AS759" s="79">
        <v>0</v>
      </c>
      <c r="AT759" s="79">
        <v>0</v>
      </c>
      <c r="AU759" s="79">
        <v>0</v>
      </c>
      <c r="AV759" s="79">
        <v>0</v>
      </c>
      <c r="AW759" s="79">
        <v>0</v>
      </c>
      <c r="AX759" s="79">
        <v>0</v>
      </c>
      <c r="AY759" s="79">
        <v>0</v>
      </c>
      <c r="AZ759" s="79">
        <v>0</v>
      </c>
      <c r="BA759" s="79">
        <v>0</v>
      </c>
      <c r="BB759" s="79">
        <v>0</v>
      </c>
      <c r="BC759" s="79">
        <v>0</v>
      </c>
      <c r="BD759" s="79">
        <v>0</v>
      </c>
      <c r="BE759" s="79">
        <v>0</v>
      </c>
      <c r="BF759" s="79">
        <v>0</v>
      </c>
      <c r="BG759" s="79">
        <v>0</v>
      </c>
      <c r="BH759" s="79">
        <v>0</v>
      </c>
      <c r="BI759" s="79">
        <v>0</v>
      </c>
      <c r="BJ759" s="79">
        <v>0</v>
      </c>
      <c r="BK759" s="79">
        <v>0</v>
      </c>
      <c r="BL759" s="79">
        <v>0</v>
      </c>
      <c r="BM759" s="79">
        <v>0</v>
      </c>
      <c r="BN759" s="79">
        <v>0</v>
      </c>
      <c r="BO759" s="79">
        <v>0</v>
      </c>
      <c r="BP759" s="79">
        <v>0</v>
      </c>
      <c r="BQ759" s="79">
        <v>0</v>
      </c>
      <c r="BR759" s="79">
        <v>0</v>
      </c>
      <c r="BS759" s="79">
        <v>0</v>
      </c>
      <c r="BT759" s="79">
        <v>0</v>
      </c>
      <c r="BU759" s="79">
        <v>0</v>
      </c>
      <c r="BV759" s="79">
        <v>0</v>
      </c>
      <c r="BW759" s="79">
        <v>0</v>
      </c>
      <c r="BX759" s="79">
        <v>0</v>
      </c>
      <c r="BY759" s="79">
        <v>0</v>
      </c>
      <c r="BZ759" s="79">
        <v>0</v>
      </c>
      <c r="CA759" s="79">
        <v>0</v>
      </c>
      <c r="CB759" s="79">
        <v>0</v>
      </c>
      <c r="CC759" s="79">
        <v>0</v>
      </c>
      <c r="CD759" s="79">
        <v>0</v>
      </c>
      <c r="CE759" s="79">
        <f t="shared" si="900"/>
        <v>0</v>
      </c>
      <c r="CF759" s="79">
        <f t="shared" si="901"/>
        <v>3.1E-2</v>
      </c>
      <c r="CG759" s="79">
        <f t="shared" si="902"/>
        <v>0</v>
      </c>
      <c r="CH759" s="79">
        <f t="shared" si="903"/>
        <v>0</v>
      </c>
      <c r="CI759" s="79">
        <f t="shared" si="904"/>
        <v>0</v>
      </c>
      <c r="CJ759" s="79">
        <f t="shared" si="905"/>
        <v>0</v>
      </c>
      <c r="CK759" s="79">
        <f t="shared" si="906"/>
        <v>0</v>
      </c>
      <c r="CL759" s="79">
        <f t="shared" si="907"/>
        <v>1</v>
      </c>
      <c r="CM759" s="79">
        <f t="shared" si="908"/>
        <v>0</v>
      </c>
      <c r="CN759" s="79">
        <f t="shared" si="909"/>
        <v>0</v>
      </c>
      <c r="CO759" s="79">
        <f t="shared" si="910"/>
        <v>0</v>
      </c>
      <c r="CP759" s="79">
        <f t="shared" si="911"/>
        <v>0</v>
      </c>
      <c r="CQ759" s="79">
        <f t="shared" si="912"/>
        <v>0</v>
      </c>
    </row>
    <row r="760" spans="1:95" ht="31.5">
      <c r="A760" s="73" t="s">
        <v>170</v>
      </c>
      <c r="B760" s="67" t="s">
        <v>368</v>
      </c>
      <c r="C760" s="67" t="s">
        <v>202</v>
      </c>
      <c r="D760" s="105">
        <f t="shared" ref="D760:BO760" si="913">D761+D801+D803+D867</f>
        <v>10500.376593985033</v>
      </c>
      <c r="E760" s="84">
        <f t="shared" si="913"/>
        <v>0</v>
      </c>
      <c r="F760" s="84">
        <f t="shared" si="913"/>
        <v>895.13773942356556</v>
      </c>
      <c r="G760" s="84">
        <f t="shared" si="913"/>
        <v>0</v>
      </c>
      <c r="H760" s="84">
        <f t="shared" si="913"/>
        <v>0</v>
      </c>
      <c r="I760" s="84">
        <f t="shared" si="913"/>
        <v>2.7793999999999999</v>
      </c>
      <c r="J760" s="84">
        <f t="shared" si="913"/>
        <v>0</v>
      </c>
      <c r="K760" s="84">
        <f t="shared" si="913"/>
        <v>0</v>
      </c>
      <c r="L760" s="84">
        <f t="shared" si="913"/>
        <v>33</v>
      </c>
      <c r="M760" s="84">
        <f t="shared" si="913"/>
        <v>2.8559999999999999</v>
      </c>
      <c r="N760" s="84">
        <f t="shared" si="913"/>
        <v>0</v>
      </c>
      <c r="O760" s="84">
        <f t="shared" si="913"/>
        <v>0</v>
      </c>
      <c r="P760" s="84">
        <f t="shared" si="913"/>
        <v>0</v>
      </c>
      <c r="Q760" s="84">
        <f t="shared" si="913"/>
        <v>0</v>
      </c>
      <c r="R760" s="84">
        <f t="shared" si="913"/>
        <v>0</v>
      </c>
      <c r="S760" s="84">
        <f t="shared" si="913"/>
        <v>622.72653254300008</v>
      </c>
      <c r="T760" s="84">
        <f t="shared" si="913"/>
        <v>0</v>
      </c>
      <c r="U760" s="84">
        <f t="shared" si="913"/>
        <v>0</v>
      </c>
      <c r="V760" s="84">
        <f t="shared" si="913"/>
        <v>2.2338</v>
      </c>
      <c r="W760" s="84">
        <f t="shared" si="913"/>
        <v>0</v>
      </c>
      <c r="X760" s="84">
        <f t="shared" si="913"/>
        <v>0</v>
      </c>
      <c r="Y760" s="84">
        <f t="shared" si="913"/>
        <v>75</v>
      </c>
      <c r="Z760" s="84">
        <f t="shared" si="913"/>
        <v>2.589</v>
      </c>
      <c r="AA760" s="84">
        <f t="shared" si="913"/>
        <v>0</v>
      </c>
      <c r="AB760" s="84">
        <f t="shared" si="913"/>
        <v>0</v>
      </c>
      <c r="AC760" s="84">
        <f t="shared" si="913"/>
        <v>0</v>
      </c>
      <c r="AD760" s="84">
        <f t="shared" si="913"/>
        <v>0</v>
      </c>
      <c r="AE760" s="84">
        <f t="shared" si="913"/>
        <v>0</v>
      </c>
      <c r="AF760" s="84">
        <f t="shared" si="913"/>
        <v>816.27212789999999</v>
      </c>
      <c r="AG760" s="84">
        <f t="shared" si="913"/>
        <v>0</v>
      </c>
      <c r="AH760" s="84">
        <f t="shared" si="913"/>
        <v>0</v>
      </c>
      <c r="AI760" s="84">
        <f t="shared" si="913"/>
        <v>2.9350000000000001</v>
      </c>
      <c r="AJ760" s="84">
        <f t="shared" si="913"/>
        <v>0</v>
      </c>
      <c r="AK760" s="84">
        <f t="shared" si="913"/>
        <v>0</v>
      </c>
      <c r="AL760" s="84">
        <f t="shared" si="913"/>
        <v>58</v>
      </c>
      <c r="AM760" s="84">
        <f t="shared" si="913"/>
        <v>1.5248781808491403</v>
      </c>
      <c r="AN760" s="84">
        <f t="shared" si="913"/>
        <v>0</v>
      </c>
      <c r="AO760" s="84">
        <f t="shared" si="913"/>
        <v>0</v>
      </c>
      <c r="AP760" s="84">
        <f t="shared" si="913"/>
        <v>0</v>
      </c>
      <c r="AQ760" s="84">
        <f t="shared" si="913"/>
        <v>5.0000000000000001E-3</v>
      </c>
      <c r="AR760" s="84">
        <f t="shared" si="913"/>
        <v>0</v>
      </c>
      <c r="AS760" s="84">
        <f t="shared" si="913"/>
        <v>1269.8157754817653</v>
      </c>
      <c r="AT760" s="84">
        <f t="shared" si="913"/>
        <v>0</v>
      </c>
      <c r="AU760" s="84">
        <f t="shared" si="913"/>
        <v>0</v>
      </c>
      <c r="AV760" s="84">
        <f t="shared" si="913"/>
        <v>2.2799999999999998</v>
      </c>
      <c r="AW760" s="84">
        <f t="shared" si="913"/>
        <v>0</v>
      </c>
      <c r="AX760" s="84">
        <f t="shared" si="913"/>
        <v>0</v>
      </c>
      <c r="AY760" s="84">
        <f t="shared" si="913"/>
        <v>35</v>
      </c>
      <c r="AZ760" s="84">
        <f t="shared" si="913"/>
        <v>6.0898659999999998</v>
      </c>
      <c r="BA760" s="84">
        <f t="shared" si="913"/>
        <v>0</v>
      </c>
      <c r="BB760" s="84">
        <f t="shared" si="913"/>
        <v>0</v>
      </c>
      <c r="BC760" s="84">
        <f t="shared" si="913"/>
        <v>0</v>
      </c>
      <c r="BD760" s="84">
        <f t="shared" si="913"/>
        <v>0</v>
      </c>
      <c r="BE760" s="84">
        <f t="shared" si="913"/>
        <v>0</v>
      </c>
      <c r="BF760" s="84">
        <f t="shared" si="913"/>
        <v>921.3118552200001</v>
      </c>
      <c r="BG760" s="84">
        <f t="shared" si="913"/>
        <v>0</v>
      </c>
      <c r="BH760" s="84">
        <f t="shared" si="913"/>
        <v>0</v>
      </c>
      <c r="BI760" s="84">
        <f t="shared" si="913"/>
        <v>0.94</v>
      </c>
      <c r="BJ760" s="84">
        <f t="shared" si="913"/>
        <v>0</v>
      </c>
      <c r="BK760" s="84">
        <f t="shared" si="913"/>
        <v>0</v>
      </c>
      <c r="BL760" s="84">
        <f t="shared" si="913"/>
        <v>38</v>
      </c>
      <c r="BM760" s="84">
        <f t="shared" si="913"/>
        <v>4.7540773939393937</v>
      </c>
      <c r="BN760" s="84">
        <f t="shared" si="913"/>
        <v>0</v>
      </c>
      <c r="BO760" s="84">
        <f t="shared" si="913"/>
        <v>0</v>
      </c>
      <c r="BP760" s="84">
        <f t="shared" ref="BP760:CQ760" si="914">BP761+BP801+BP803+BP867</f>
        <v>0</v>
      </c>
      <c r="BQ760" s="84">
        <f t="shared" si="914"/>
        <v>0</v>
      </c>
      <c r="BR760" s="79">
        <f t="shared" si="914"/>
        <v>0</v>
      </c>
      <c r="BS760" s="79">
        <f t="shared" si="914"/>
        <v>868.14999999999986</v>
      </c>
      <c r="BT760" s="84">
        <f t="shared" si="914"/>
        <v>0</v>
      </c>
      <c r="BU760" s="84">
        <f t="shared" si="914"/>
        <v>0</v>
      </c>
      <c r="BV760" s="84">
        <f t="shared" si="914"/>
        <v>1.5840000000000001</v>
      </c>
      <c r="BW760" s="84">
        <f t="shared" si="914"/>
        <v>0</v>
      </c>
      <c r="BX760" s="84">
        <f t="shared" si="914"/>
        <v>0</v>
      </c>
      <c r="BY760" s="84">
        <f t="shared" si="914"/>
        <v>62</v>
      </c>
      <c r="BZ760" s="84">
        <f t="shared" si="914"/>
        <v>1.7133333333333334</v>
      </c>
      <c r="CA760" s="84">
        <f t="shared" si="914"/>
        <v>0</v>
      </c>
      <c r="CB760" s="84">
        <f t="shared" si="914"/>
        <v>0</v>
      </c>
      <c r="CC760" s="84">
        <f t="shared" si="914"/>
        <v>0</v>
      </c>
      <c r="CD760" s="84">
        <f t="shared" si="914"/>
        <v>0</v>
      </c>
      <c r="CE760" s="84">
        <f t="shared" si="914"/>
        <v>0</v>
      </c>
      <c r="CF760" s="84">
        <f t="shared" si="914"/>
        <v>5393.4140305683304</v>
      </c>
      <c r="CG760" s="84">
        <f t="shared" si="914"/>
        <v>0</v>
      </c>
      <c r="CH760" s="84">
        <f t="shared" si="914"/>
        <v>0</v>
      </c>
      <c r="CI760" s="84">
        <f t="shared" si="914"/>
        <v>12.7522</v>
      </c>
      <c r="CJ760" s="84">
        <f t="shared" si="914"/>
        <v>0</v>
      </c>
      <c r="CK760" s="84">
        <f t="shared" si="914"/>
        <v>0</v>
      </c>
      <c r="CL760" s="84">
        <f t="shared" si="914"/>
        <v>301</v>
      </c>
      <c r="CM760" s="84">
        <f t="shared" si="914"/>
        <v>19.527154908121865</v>
      </c>
      <c r="CN760" s="84">
        <f t="shared" si="914"/>
        <v>0</v>
      </c>
      <c r="CO760" s="84">
        <f t="shared" si="914"/>
        <v>0</v>
      </c>
      <c r="CP760" s="84">
        <f t="shared" si="914"/>
        <v>0</v>
      </c>
      <c r="CQ760" s="84">
        <f t="shared" si="914"/>
        <v>5.0000000000000001E-3</v>
      </c>
    </row>
    <row r="761" spans="1:95" ht="31.5">
      <c r="A761" s="73" t="s">
        <v>1625</v>
      </c>
      <c r="B761" s="67" t="s">
        <v>370</v>
      </c>
      <c r="C761" s="67" t="s">
        <v>202</v>
      </c>
      <c r="D761" s="84">
        <f t="shared" ref="D761:BO761" si="915">SUM(D762:D800)</f>
        <v>4285.0748575920406</v>
      </c>
      <c r="E761" s="84">
        <f t="shared" si="915"/>
        <v>0</v>
      </c>
      <c r="F761" s="84">
        <f t="shared" si="915"/>
        <v>587.21722764204014</v>
      </c>
      <c r="G761" s="84">
        <f t="shared" si="915"/>
        <v>0</v>
      </c>
      <c r="H761" s="84">
        <f t="shared" si="915"/>
        <v>0</v>
      </c>
      <c r="I761" s="84">
        <f t="shared" si="915"/>
        <v>0</v>
      </c>
      <c r="J761" s="84">
        <f t="shared" si="915"/>
        <v>0</v>
      </c>
      <c r="K761" s="84">
        <f t="shared" si="915"/>
        <v>0</v>
      </c>
      <c r="L761" s="84">
        <f t="shared" si="915"/>
        <v>19</v>
      </c>
      <c r="M761" s="84">
        <f t="shared" si="915"/>
        <v>0</v>
      </c>
      <c r="N761" s="84">
        <f t="shared" si="915"/>
        <v>0</v>
      </c>
      <c r="O761" s="84">
        <f t="shared" si="915"/>
        <v>0</v>
      </c>
      <c r="P761" s="84">
        <f t="shared" si="915"/>
        <v>0</v>
      </c>
      <c r="Q761" s="84">
        <f t="shared" si="915"/>
        <v>0</v>
      </c>
      <c r="R761" s="84">
        <f t="shared" si="915"/>
        <v>0</v>
      </c>
      <c r="S761" s="84">
        <f t="shared" si="915"/>
        <v>281.32308084000005</v>
      </c>
      <c r="T761" s="84">
        <f t="shared" si="915"/>
        <v>0</v>
      </c>
      <c r="U761" s="84">
        <f t="shared" si="915"/>
        <v>0</v>
      </c>
      <c r="V761" s="84">
        <f t="shared" si="915"/>
        <v>0</v>
      </c>
      <c r="W761" s="84">
        <f t="shared" si="915"/>
        <v>0</v>
      </c>
      <c r="X761" s="84">
        <f t="shared" si="915"/>
        <v>0</v>
      </c>
      <c r="Y761" s="84">
        <f t="shared" si="915"/>
        <v>7</v>
      </c>
      <c r="Z761" s="84">
        <f t="shared" si="915"/>
        <v>0</v>
      </c>
      <c r="AA761" s="84">
        <f t="shared" si="915"/>
        <v>0</v>
      </c>
      <c r="AB761" s="84">
        <f t="shared" si="915"/>
        <v>0</v>
      </c>
      <c r="AC761" s="84">
        <f t="shared" si="915"/>
        <v>0</v>
      </c>
      <c r="AD761" s="84">
        <f t="shared" si="915"/>
        <v>0</v>
      </c>
      <c r="AE761" s="84">
        <f t="shared" si="915"/>
        <v>0</v>
      </c>
      <c r="AF761" s="84">
        <f t="shared" si="915"/>
        <v>313.99000999999998</v>
      </c>
      <c r="AG761" s="84">
        <f t="shared" si="915"/>
        <v>0</v>
      </c>
      <c r="AH761" s="84">
        <f t="shared" si="915"/>
        <v>0</v>
      </c>
      <c r="AI761" s="84">
        <f t="shared" si="915"/>
        <v>0</v>
      </c>
      <c r="AJ761" s="84">
        <f t="shared" si="915"/>
        <v>0</v>
      </c>
      <c r="AK761" s="84">
        <f t="shared" si="915"/>
        <v>0</v>
      </c>
      <c r="AL761" s="84">
        <f t="shared" si="915"/>
        <v>14</v>
      </c>
      <c r="AM761" s="84">
        <f t="shared" si="915"/>
        <v>0</v>
      </c>
      <c r="AN761" s="84">
        <f t="shared" si="915"/>
        <v>0</v>
      </c>
      <c r="AO761" s="84">
        <f t="shared" si="915"/>
        <v>0</v>
      </c>
      <c r="AP761" s="84">
        <f t="shared" si="915"/>
        <v>0</v>
      </c>
      <c r="AQ761" s="84">
        <f t="shared" si="915"/>
        <v>0</v>
      </c>
      <c r="AR761" s="84">
        <f t="shared" si="915"/>
        <v>0</v>
      </c>
      <c r="AS761" s="84">
        <f t="shared" si="915"/>
        <v>408.94</v>
      </c>
      <c r="AT761" s="84">
        <f t="shared" si="915"/>
        <v>0</v>
      </c>
      <c r="AU761" s="84">
        <f t="shared" si="915"/>
        <v>0</v>
      </c>
      <c r="AV761" s="84">
        <f t="shared" si="915"/>
        <v>0</v>
      </c>
      <c r="AW761" s="84">
        <f t="shared" si="915"/>
        <v>0</v>
      </c>
      <c r="AX761" s="84">
        <f t="shared" si="915"/>
        <v>0</v>
      </c>
      <c r="AY761" s="84">
        <f t="shared" si="915"/>
        <v>7</v>
      </c>
      <c r="AZ761" s="84">
        <f t="shared" si="915"/>
        <v>0</v>
      </c>
      <c r="BA761" s="84">
        <f t="shared" si="915"/>
        <v>0</v>
      </c>
      <c r="BB761" s="84">
        <f t="shared" si="915"/>
        <v>0</v>
      </c>
      <c r="BC761" s="84">
        <f t="shared" si="915"/>
        <v>0</v>
      </c>
      <c r="BD761" s="84">
        <f t="shared" si="915"/>
        <v>0</v>
      </c>
      <c r="BE761" s="84">
        <f t="shared" si="915"/>
        <v>0</v>
      </c>
      <c r="BF761" s="84">
        <f t="shared" si="915"/>
        <v>630.30000000000007</v>
      </c>
      <c r="BG761" s="84">
        <f t="shared" si="915"/>
        <v>0</v>
      </c>
      <c r="BH761" s="84">
        <f t="shared" si="915"/>
        <v>0</v>
      </c>
      <c r="BI761" s="84">
        <f t="shared" si="915"/>
        <v>0</v>
      </c>
      <c r="BJ761" s="84">
        <f t="shared" si="915"/>
        <v>0</v>
      </c>
      <c r="BK761" s="84">
        <f t="shared" si="915"/>
        <v>0</v>
      </c>
      <c r="BL761" s="84">
        <f t="shared" si="915"/>
        <v>12</v>
      </c>
      <c r="BM761" s="84">
        <f t="shared" si="915"/>
        <v>0</v>
      </c>
      <c r="BN761" s="84">
        <f t="shared" si="915"/>
        <v>0</v>
      </c>
      <c r="BO761" s="84">
        <f t="shared" si="915"/>
        <v>0</v>
      </c>
      <c r="BP761" s="84">
        <f t="shared" ref="BP761:CQ761" si="916">SUM(BP762:BP800)</f>
        <v>0</v>
      </c>
      <c r="BQ761" s="84">
        <f t="shared" si="916"/>
        <v>0</v>
      </c>
      <c r="BR761" s="84">
        <f t="shared" si="916"/>
        <v>0</v>
      </c>
      <c r="BS761" s="84">
        <f t="shared" si="916"/>
        <v>200.13899999999998</v>
      </c>
      <c r="BT761" s="84">
        <f t="shared" si="916"/>
        <v>0</v>
      </c>
      <c r="BU761" s="84">
        <f t="shared" si="916"/>
        <v>0</v>
      </c>
      <c r="BV761" s="84">
        <f t="shared" si="916"/>
        <v>0</v>
      </c>
      <c r="BW761" s="84">
        <f t="shared" si="916"/>
        <v>0</v>
      </c>
      <c r="BX761" s="84">
        <f t="shared" si="916"/>
        <v>0</v>
      </c>
      <c r="BY761" s="84">
        <f t="shared" si="916"/>
        <v>11</v>
      </c>
      <c r="BZ761" s="84">
        <f t="shared" si="916"/>
        <v>0</v>
      </c>
      <c r="CA761" s="84">
        <f t="shared" si="916"/>
        <v>0</v>
      </c>
      <c r="CB761" s="84">
        <f t="shared" si="916"/>
        <v>0</v>
      </c>
      <c r="CC761" s="84">
        <f t="shared" si="916"/>
        <v>0</v>
      </c>
      <c r="CD761" s="84">
        <f t="shared" si="916"/>
        <v>0</v>
      </c>
      <c r="CE761" s="84">
        <f t="shared" si="916"/>
        <v>0</v>
      </c>
      <c r="CF761" s="84">
        <f t="shared" si="916"/>
        <v>2421.9093184820404</v>
      </c>
      <c r="CG761" s="84">
        <f t="shared" si="916"/>
        <v>0</v>
      </c>
      <c r="CH761" s="84">
        <f t="shared" si="916"/>
        <v>0</v>
      </c>
      <c r="CI761" s="84">
        <f t="shared" si="916"/>
        <v>0</v>
      </c>
      <c r="CJ761" s="84">
        <f t="shared" si="916"/>
        <v>0</v>
      </c>
      <c r="CK761" s="84">
        <f t="shared" si="916"/>
        <v>0</v>
      </c>
      <c r="CL761" s="84">
        <f t="shared" si="916"/>
        <v>70</v>
      </c>
      <c r="CM761" s="84">
        <f t="shared" si="916"/>
        <v>0</v>
      </c>
      <c r="CN761" s="84">
        <f t="shared" si="916"/>
        <v>0</v>
      </c>
      <c r="CO761" s="84">
        <f t="shared" si="916"/>
        <v>0</v>
      </c>
      <c r="CP761" s="84">
        <f t="shared" si="916"/>
        <v>0</v>
      </c>
      <c r="CQ761" s="84">
        <f t="shared" si="916"/>
        <v>0</v>
      </c>
    </row>
    <row r="762" spans="1:95" ht="47.25">
      <c r="A762" s="73" t="s">
        <v>1625</v>
      </c>
      <c r="B762" s="74" t="s">
        <v>1626</v>
      </c>
      <c r="C762" s="109" t="s">
        <v>1627</v>
      </c>
      <c r="D762" s="92">
        <v>76.62089177</v>
      </c>
      <c r="E762" s="79">
        <v>0</v>
      </c>
      <c r="F762" s="79">
        <v>76.620891769999986</v>
      </c>
      <c r="G762" s="79">
        <v>0</v>
      </c>
      <c r="H762" s="79">
        <v>0</v>
      </c>
      <c r="I762" s="79">
        <v>0</v>
      </c>
      <c r="J762" s="79">
        <v>0</v>
      </c>
      <c r="K762" s="79">
        <v>0</v>
      </c>
      <c r="L762" s="79">
        <v>1</v>
      </c>
      <c r="M762" s="79">
        <v>0</v>
      </c>
      <c r="N762" s="79">
        <v>0</v>
      </c>
      <c r="O762" s="79">
        <v>0</v>
      </c>
      <c r="P762" s="79">
        <v>0</v>
      </c>
      <c r="Q762" s="79">
        <v>0</v>
      </c>
      <c r="R762" s="79">
        <v>0</v>
      </c>
      <c r="S762" s="79">
        <v>0</v>
      </c>
      <c r="T762" s="79">
        <v>0</v>
      </c>
      <c r="U762" s="79">
        <v>0</v>
      </c>
      <c r="V762" s="79">
        <v>0</v>
      </c>
      <c r="W762" s="79">
        <v>0</v>
      </c>
      <c r="X762" s="79">
        <v>0</v>
      </c>
      <c r="Y762" s="79">
        <v>0</v>
      </c>
      <c r="Z762" s="79">
        <v>0</v>
      </c>
      <c r="AA762" s="79">
        <v>0</v>
      </c>
      <c r="AB762" s="79">
        <v>0</v>
      </c>
      <c r="AC762" s="79">
        <v>0</v>
      </c>
      <c r="AD762" s="79">
        <v>0</v>
      </c>
      <c r="AE762" s="79">
        <v>0</v>
      </c>
      <c r="AF762" s="79">
        <v>0</v>
      </c>
      <c r="AG762" s="79">
        <v>0</v>
      </c>
      <c r="AH762" s="79">
        <v>0</v>
      </c>
      <c r="AI762" s="79">
        <v>0</v>
      </c>
      <c r="AJ762" s="79">
        <v>0</v>
      </c>
      <c r="AK762" s="79">
        <v>0</v>
      </c>
      <c r="AL762" s="79">
        <v>0</v>
      </c>
      <c r="AM762" s="79">
        <v>0</v>
      </c>
      <c r="AN762" s="79">
        <v>0</v>
      </c>
      <c r="AO762" s="79">
        <v>0</v>
      </c>
      <c r="AP762" s="79">
        <v>0</v>
      </c>
      <c r="AQ762" s="79">
        <v>0</v>
      </c>
      <c r="AR762" s="79">
        <v>0</v>
      </c>
      <c r="AS762" s="79">
        <v>0</v>
      </c>
      <c r="AT762" s="79">
        <v>0</v>
      </c>
      <c r="AU762" s="79">
        <v>0</v>
      </c>
      <c r="AV762" s="79">
        <v>0</v>
      </c>
      <c r="AW762" s="79">
        <v>0</v>
      </c>
      <c r="AX762" s="79">
        <v>0</v>
      </c>
      <c r="AY762" s="79">
        <v>0</v>
      </c>
      <c r="AZ762" s="79">
        <v>0</v>
      </c>
      <c r="BA762" s="79">
        <v>0</v>
      </c>
      <c r="BB762" s="79">
        <v>0</v>
      </c>
      <c r="BC762" s="79">
        <v>0</v>
      </c>
      <c r="BD762" s="79">
        <v>0</v>
      </c>
      <c r="BE762" s="79">
        <v>0</v>
      </c>
      <c r="BF762" s="79">
        <v>0</v>
      </c>
      <c r="BG762" s="79">
        <v>0</v>
      </c>
      <c r="BH762" s="79">
        <v>0</v>
      </c>
      <c r="BI762" s="79">
        <v>0</v>
      </c>
      <c r="BJ762" s="79">
        <v>0</v>
      </c>
      <c r="BK762" s="79">
        <v>0</v>
      </c>
      <c r="BL762" s="79">
        <v>0</v>
      </c>
      <c r="BM762" s="79">
        <v>0</v>
      </c>
      <c r="BN762" s="79">
        <v>0</v>
      </c>
      <c r="BO762" s="79">
        <v>0</v>
      </c>
      <c r="BP762" s="79">
        <v>0</v>
      </c>
      <c r="BQ762" s="79">
        <v>0</v>
      </c>
      <c r="BR762" s="79">
        <v>0</v>
      </c>
      <c r="BS762" s="79">
        <v>0</v>
      </c>
      <c r="BT762" s="79">
        <v>0</v>
      </c>
      <c r="BU762" s="79">
        <v>0</v>
      </c>
      <c r="BV762" s="79">
        <v>0</v>
      </c>
      <c r="BW762" s="79">
        <v>0</v>
      </c>
      <c r="BX762" s="79">
        <v>0</v>
      </c>
      <c r="BY762" s="79">
        <v>0</v>
      </c>
      <c r="BZ762" s="79">
        <v>0</v>
      </c>
      <c r="CA762" s="79">
        <v>0</v>
      </c>
      <c r="CB762" s="79">
        <v>0</v>
      </c>
      <c r="CC762" s="79">
        <v>0</v>
      </c>
      <c r="CD762" s="79">
        <v>0</v>
      </c>
      <c r="CE762" s="79">
        <f t="shared" ref="CE762:CE800" si="917">E762+R762+AE762+AR762+BE762+BR762</f>
        <v>0</v>
      </c>
      <c r="CF762" s="79">
        <f t="shared" ref="CF762:CF800" si="918">F762+S762+AF762+AS762+BF762+BS762</f>
        <v>76.620891769999986</v>
      </c>
      <c r="CG762" s="79">
        <f t="shared" ref="CG762:CG800" si="919">G762+T762+AG762+AT762+BG762+BT762</f>
        <v>0</v>
      </c>
      <c r="CH762" s="79">
        <f t="shared" ref="CH762:CH800" si="920">H762+U762+AH762+AU762+BH762+BU762</f>
        <v>0</v>
      </c>
      <c r="CI762" s="79">
        <f t="shared" ref="CI762:CI800" si="921">I762+V762+AI762+AV762+BI762+BV762</f>
        <v>0</v>
      </c>
      <c r="CJ762" s="79">
        <f t="shared" ref="CJ762:CJ800" si="922">J762+W762+AJ762+AW762+BJ762+BW762</f>
        <v>0</v>
      </c>
      <c r="CK762" s="79">
        <f t="shared" ref="CK762:CK800" si="923">K762+X762+AK762+AX762+BK762+BX762</f>
        <v>0</v>
      </c>
      <c r="CL762" s="79">
        <f t="shared" ref="CL762:CL800" si="924">L762+Y762+AL762+AY762+BL762+BY762</f>
        <v>1</v>
      </c>
      <c r="CM762" s="79">
        <f t="shared" ref="CM762:CM800" si="925">M762+Z762+AM762+AZ762+BM762+BZ762</f>
        <v>0</v>
      </c>
      <c r="CN762" s="79">
        <f t="shared" ref="CN762:CN800" si="926">N762+AA762+AN762+BA762+BN762+CA762</f>
        <v>0</v>
      </c>
      <c r="CO762" s="79">
        <f t="shared" ref="CO762:CO800" si="927">O762+AB762+AO762+BB762+BO762+CB762</f>
        <v>0</v>
      </c>
      <c r="CP762" s="79">
        <f t="shared" ref="CP762:CP800" si="928">P762+AC762+AP762+BC762+BP762+CC762</f>
        <v>0</v>
      </c>
      <c r="CQ762" s="79">
        <f t="shared" ref="CQ762:CQ800" si="929">Q762+AD762+AQ762+BD762+BQ762+CD762</f>
        <v>0</v>
      </c>
    </row>
    <row r="763" spans="1:95">
      <c r="A763" s="73" t="s">
        <v>1625</v>
      </c>
      <c r="B763" s="74" t="s">
        <v>1628</v>
      </c>
      <c r="C763" s="109" t="s">
        <v>1629</v>
      </c>
      <c r="D763" s="92">
        <v>22.960999999999999</v>
      </c>
      <c r="E763" s="79">
        <v>0</v>
      </c>
      <c r="F763" s="79">
        <v>0</v>
      </c>
      <c r="G763" s="79">
        <v>0</v>
      </c>
      <c r="H763" s="79">
        <v>0</v>
      </c>
      <c r="I763" s="79">
        <v>0</v>
      </c>
      <c r="J763" s="79">
        <v>0</v>
      </c>
      <c r="K763" s="79">
        <v>0</v>
      </c>
      <c r="L763" s="79">
        <v>0</v>
      </c>
      <c r="M763" s="79">
        <v>0</v>
      </c>
      <c r="N763" s="79">
        <v>0</v>
      </c>
      <c r="O763" s="79">
        <v>0</v>
      </c>
      <c r="P763" s="79">
        <v>0</v>
      </c>
      <c r="Q763" s="79">
        <v>0</v>
      </c>
      <c r="R763" s="79">
        <v>0</v>
      </c>
      <c r="S763" s="79">
        <v>0</v>
      </c>
      <c r="T763" s="79">
        <v>0</v>
      </c>
      <c r="U763" s="79">
        <v>0</v>
      </c>
      <c r="V763" s="79">
        <v>0</v>
      </c>
      <c r="W763" s="79">
        <v>0</v>
      </c>
      <c r="X763" s="79">
        <v>0</v>
      </c>
      <c r="Y763" s="79">
        <v>0</v>
      </c>
      <c r="Z763" s="79">
        <v>0</v>
      </c>
      <c r="AA763" s="79">
        <v>0</v>
      </c>
      <c r="AB763" s="79">
        <v>0</v>
      </c>
      <c r="AC763" s="79">
        <v>0</v>
      </c>
      <c r="AD763" s="79">
        <v>0</v>
      </c>
      <c r="AE763" s="79">
        <v>0</v>
      </c>
      <c r="AF763" s="79">
        <v>0</v>
      </c>
      <c r="AG763" s="79">
        <v>0</v>
      </c>
      <c r="AH763" s="79">
        <v>0</v>
      </c>
      <c r="AI763" s="79">
        <v>0</v>
      </c>
      <c r="AJ763" s="79">
        <v>0</v>
      </c>
      <c r="AK763" s="79">
        <v>0</v>
      </c>
      <c r="AL763" s="79">
        <v>0</v>
      </c>
      <c r="AM763" s="79">
        <v>0</v>
      </c>
      <c r="AN763" s="79">
        <v>0</v>
      </c>
      <c r="AO763" s="79">
        <v>0</v>
      </c>
      <c r="AP763" s="79">
        <v>0</v>
      </c>
      <c r="AQ763" s="79">
        <v>0</v>
      </c>
      <c r="AR763" s="79">
        <v>0</v>
      </c>
      <c r="AS763" s="79">
        <v>0</v>
      </c>
      <c r="AT763" s="79">
        <v>0</v>
      </c>
      <c r="AU763" s="79">
        <v>0</v>
      </c>
      <c r="AV763" s="79">
        <v>0</v>
      </c>
      <c r="AW763" s="79">
        <v>0</v>
      </c>
      <c r="AX763" s="79">
        <v>0</v>
      </c>
      <c r="AY763" s="79">
        <v>0</v>
      </c>
      <c r="AZ763" s="79">
        <v>0</v>
      </c>
      <c r="BA763" s="79">
        <v>0</v>
      </c>
      <c r="BB763" s="79">
        <v>0</v>
      </c>
      <c r="BC763" s="79">
        <v>0</v>
      </c>
      <c r="BD763" s="79">
        <v>0</v>
      </c>
      <c r="BE763" s="79">
        <v>0</v>
      </c>
      <c r="BF763" s="79">
        <v>0</v>
      </c>
      <c r="BG763" s="79">
        <v>0</v>
      </c>
      <c r="BH763" s="79">
        <v>0</v>
      </c>
      <c r="BI763" s="79">
        <v>0</v>
      </c>
      <c r="BJ763" s="79">
        <v>0</v>
      </c>
      <c r="BK763" s="79">
        <v>0</v>
      </c>
      <c r="BL763" s="79">
        <v>0</v>
      </c>
      <c r="BM763" s="79">
        <v>0</v>
      </c>
      <c r="BN763" s="79">
        <v>0</v>
      </c>
      <c r="BO763" s="79">
        <v>0</v>
      </c>
      <c r="BP763" s="79">
        <v>0</v>
      </c>
      <c r="BQ763" s="79">
        <v>0</v>
      </c>
      <c r="BR763" s="79">
        <v>0</v>
      </c>
      <c r="BS763" s="79">
        <v>0</v>
      </c>
      <c r="BT763" s="79">
        <v>0</v>
      </c>
      <c r="BU763" s="79">
        <v>0</v>
      </c>
      <c r="BV763" s="79">
        <v>0</v>
      </c>
      <c r="BW763" s="79">
        <v>0</v>
      </c>
      <c r="BX763" s="79">
        <v>0</v>
      </c>
      <c r="BY763" s="79">
        <v>0</v>
      </c>
      <c r="BZ763" s="79">
        <v>0</v>
      </c>
      <c r="CA763" s="79">
        <v>0</v>
      </c>
      <c r="CB763" s="79">
        <v>0</v>
      </c>
      <c r="CC763" s="79">
        <v>0</v>
      </c>
      <c r="CD763" s="79">
        <v>0</v>
      </c>
      <c r="CE763" s="79">
        <f t="shared" si="917"/>
        <v>0</v>
      </c>
      <c r="CF763" s="79">
        <f t="shared" si="918"/>
        <v>0</v>
      </c>
      <c r="CG763" s="79">
        <f t="shared" si="919"/>
        <v>0</v>
      </c>
      <c r="CH763" s="79">
        <f t="shared" si="920"/>
        <v>0</v>
      </c>
      <c r="CI763" s="79">
        <f t="shared" si="921"/>
        <v>0</v>
      </c>
      <c r="CJ763" s="79">
        <f t="shared" si="922"/>
        <v>0</v>
      </c>
      <c r="CK763" s="79">
        <f t="shared" si="923"/>
        <v>0</v>
      </c>
      <c r="CL763" s="79">
        <f t="shared" si="924"/>
        <v>0</v>
      </c>
      <c r="CM763" s="79">
        <f t="shared" si="925"/>
        <v>0</v>
      </c>
      <c r="CN763" s="79">
        <f t="shared" si="926"/>
        <v>0</v>
      </c>
      <c r="CO763" s="79">
        <f t="shared" si="927"/>
        <v>0</v>
      </c>
      <c r="CP763" s="79">
        <f t="shared" si="928"/>
        <v>0</v>
      </c>
      <c r="CQ763" s="79">
        <f t="shared" si="929"/>
        <v>0</v>
      </c>
    </row>
    <row r="764" spans="1:95">
      <c r="A764" s="73" t="s">
        <v>1625</v>
      </c>
      <c r="B764" s="74" t="s">
        <v>1630</v>
      </c>
      <c r="C764" s="42" t="s">
        <v>1631</v>
      </c>
      <c r="D764" s="92">
        <v>51.808747910000001</v>
      </c>
      <c r="E764" s="79">
        <v>0</v>
      </c>
      <c r="F764" s="79">
        <v>0</v>
      </c>
      <c r="G764" s="79">
        <v>0</v>
      </c>
      <c r="H764" s="79">
        <v>0</v>
      </c>
      <c r="I764" s="79">
        <v>0</v>
      </c>
      <c r="J764" s="79">
        <v>0</v>
      </c>
      <c r="K764" s="79">
        <v>0</v>
      </c>
      <c r="L764" s="79">
        <v>0</v>
      </c>
      <c r="M764" s="79">
        <v>0</v>
      </c>
      <c r="N764" s="79">
        <v>0</v>
      </c>
      <c r="O764" s="79">
        <v>0</v>
      </c>
      <c r="P764" s="79">
        <v>0</v>
      </c>
      <c r="Q764" s="79">
        <v>0</v>
      </c>
      <c r="R764" s="79">
        <v>0</v>
      </c>
      <c r="S764" s="79">
        <v>0</v>
      </c>
      <c r="T764" s="79">
        <v>0</v>
      </c>
      <c r="U764" s="79">
        <v>0</v>
      </c>
      <c r="V764" s="79">
        <v>0</v>
      </c>
      <c r="W764" s="79">
        <v>0</v>
      </c>
      <c r="X764" s="79">
        <v>0</v>
      </c>
      <c r="Y764" s="79">
        <v>0</v>
      </c>
      <c r="Z764" s="79">
        <v>0</v>
      </c>
      <c r="AA764" s="79">
        <v>0</v>
      </c>
      <c r="AB764" s="79">
        <v>0</v>
      </c>
      <c r="AC764" s="79">
        <v>0</v>
      </c>
      <c r="AD764" s="79">
        <v>0</v>
      </c>
      <c r="AE764" s="79">
        <v>0</v>
      </c>
      <c r="AF764" s="79">
        <v>0</v>
      </c>
      <c r="AG764" s="79">
        <v>0</v>
      </c>
      <c r="AH764" s="79">
        <v>0</v>
      </c>
      <c r="AI764" s="79">
        <v>0</v>
      </c>
      <c r="AJ764" s="79">
        <v>0</v>
      </c>
      <c r="AK764" s="79">
        <v>0</v>
      </c>
      <c r="AL764" s="79">
        <v>0</v>
      </c>
      <c r="AM764" s="79">
        <v>0</v>
      </c>
      <c r="AN764" s="79">
        <v>0</v>
      </c>
      <c r="AO764" s="79">
        <v>0</v>
      </c>
      <c r="AP764" s="79">
        <v>0</v>
      </c>
      <c r="AQ764" s="79">
        <v>0</v>
      </c>
      <c r="AR764" s="79">
        <v>0</v>
      </c>
      <c r="AS764" s="79">
        <v>0</v>
      </c>
      <c r="AT764" s="79">
        <v>0</v>
      </c>
      <c r="AU764" s="79">
        <v>0</v>
      </c>
      <c r="AV764" s="79">
        <v>0</v>
      </c>
      <c r="AW764" s="79">
        <v>0</v>
      </c>
      <c r="AX764" s="79">
        <v>0</v>
      </c>
      <c r="AY764" s="79">
        <v>0</v>
      </c>
      <c r="AZ764" s="79">
        <v>0</v>
      </c>
      <c r="BA764" s="79">
        <v>0</v>
      </c>
      <c r="BB764" s="79">
        <v>0</v>
      </c>
      <c r="BC764" s="79">
        <v>0</v>
      </c>
      <c r="BD764" s="79">
        <v>0</v>
      </c>
      <c r="BE764" s="79">
        <v>0</v>
      </c>
      <c r="BF764" s="79">
        <v>0</v>
      </c>
      <c r="BG764" s="79">
        <v>0</v>
      </c>
      <c r="BH764" s="79">
        <v>0</v>
      </c>
      <c r="BI764" s="79">
        <v>0</v>
      </c>
      <c r="BJ764" s="79">
        <v>0</v>
      </c>
      <c r="BK764" s="79">
        <v>0</v>
      </c>
      <c r="BL764" s="79">
        <v>0</v>
      </c>
      <c r="BM764" s="79">
        <v>0</v>
      </c>
      <c r="BN764" s="79">
        <v>0</v>
      </c>
      <c r="BO764" s="79">
        <v>0</v>
      </c>
      <c r="BP764" s="79">
        <v>0</v>
      </c>
      <c r="BQ764" s="79">
        <v>0</v>
      </c>
      <c r="BR764" s="79">
        <v>0</v>
      </c>
      <c r="BS764" s="79">
        <v>0</v>
      </c>
      <c r="BT764" s="79">
        <v>0</v>
      </c>
      <c r="BU764" s="79">
        <v>0</v>
      </c>
      <c r="BV764" s="79">
        <v>0</v>
      </c>
      <c r="BW764" s="79">
        <v>0</v>
      </c>
      <c r="BX764" s="79">
        <v>0</v>
      </c>
      <c r="BY764" s="79">
        <v>0</v>
      </c>
      <c r="BZ764" s="79">
        <v>0</v>
      </c>
      <c r="CA764" s="79">
        <v>0</v>
      </c>
      <c r="CB764" s="79">
        <v>0</v>
      </c>
      <c r="CC764" s="79">
        <v>0</v>
      </c>
      <c r="CD764" s="79">
        <v>0</v>
      </c>
      <c r="CE764" s="79">
        <f t="shared" si="917"/>
        <v>0</v>
      </c>
      <c r="CF764" s="79">
        <f t="shared" si="918"/>
        <v>0</v>
      </c>
      <c r="CG764" s="79">
        <f t="shared" si="919"/>
        <v>0</v>
      </c>
      <c r="CH764" s="79">
        <f t="shared" si="920"/>
        <v>0</v>
      </c>
      <c r="CI764" s="79">
        <f t="shared" si="921"/>
        <v>0</v>
      </c>
      <c r="CJ764" s="79">
        <f t="shared" si="922"/>
        <v>0</v>
      </c>
      <c r="CK764" s="79">
        <f t="shared" si="923"/>
        <v>0</v>
      </c>
      <c r="CL764" s="79">
        <f t="shared" si="924"/>
        <v>0</v>
      </c>
      <c r="CM764" s="79">
        <f t="shared" si="925"/>
        <v>0</v>
      </c>
      <c r="CN764" s="79">
        <f t="shared" si="926"/>
        <v>0</v>
      </c>
      <c r="CO764" s="79">
        <f t="shared" si="927"/>
        <v>0</v>
      </c>
      <c r="CP764" s="79">
        <f t="shared" si="928"/>
        <v>0</v>
      </c>
      <c r="CQ764" s="79">
        <f t="shared" si="929"/>
        <v>0</v>
      </c>
    </row>
    <row r="765" spans="1:95" ht="31.5">
      <c r="A765" s="73" t="s">
        <v>1625</v>
      </c>
      <c r="B765" s="74" t="s">
        <v>1632</v>
      </c>
      <c r="C765" s="109" t="s">
        <v>1633</v>
      </c>
      <c r="D765" s="92">
        <v>0</v>
      </c>
      <c r="E765" s="79">
        <v>0</v>
      </c>
      <c r="F765" s="79">
        <v>0</v>
      </c>
      <c r="G765" s="79">
        <v>0</v>
      </c>
      <c r="H765" s="79">
        <v>0</v>
      </c>
      <c r="I765" s="79">
        <v>0</v>
      </c>
      <c r="J765" s="79">
        <v>0</v>
      </c>
      <c r="K765" s="79">
        <v>0</v>
      </c>
      <c r="L765" s="79">
        <v>0</v>
      </c>
      <c r="M765" s="79">
        <v>0</v>
      </c>
      <c r="N765" s="79">
        <v>0</v>
      </c>
      <c r="O765" s="79">
        <v>0</v>
      </c>
      <c r="P765" s="79">
        <v>0</v>
      </c>
      <c r="Q765" s="79">
        <v>0</v>
      </c>
      <c r="R765" s="79">
        <v>0</v>
      </c>
      <c r="S765" s="79">
        <v>0</v>
      </c>
      <c r="T765" s="79">
        <v>0</v>
      </c>
      <c r="U765" s="79">
        <v>0</v>
      </c>
      <c r="V765" s="79">
        <v>0</v>
      </c>
      <c r="W765" s="79">
        <v>0</v>
      </c>
      <c r="X765" s="79">
        <v>0</v>
      </c>
      <c r="Y765" s="79">
        <v>0</v>
      </c>
      <c r="Z765" s="79">
        <v>0</v>
      </c>
      <c r="AA765" s="79">
        <v>0</v>
      </c>
      <c r="AB765" s="79">
        <v>0</v>
      </c>
      <c r="AC765" s="79">
        <v>0</v>
      </c>
      <c r="AD765" s="79">
        <v>0</v>
      </c>
      <c r="AE765" s="79">
        <v>0</v>
      </c>
      <c r="AF765" s="79">
        <v>0</v>
      </c>
      <c r="AG765" s="79">
        <v>0</v>
      </c>
      <c r="AH765" s="79">
        <v>0</v>
      </c>
      <c r="AI765" s="79">
        <v>0</v>
      </c>
      <c r="AJ765" s="79">
        <v>0</v>
      </c>
      <c r="AK765" s="79">
        <v>0</v>
      </c>
      <c r="AL765" s="79">
        <v>0</v>
      </c>
      <c r="AM765" s="79">
        <v>0</v>
      </c>
      <c r="AN765" s="79">
        <v>0</v>
      </c>
      <c r="AO765" s="79">
        <v>0</v>
      </c>
      <c r="AP765" s="79">
        <v>0</v>
      </c>
      <c r="AQ765" s="79">
        <v>0</v>
      </c>
      <c r="AR765" s="79">
        <v>0</v>
      </c>
      <c r="AS765" s="79">
        <v>0</v>
      </c>
      <c r="AT765" s="79">
        <v>0</v>
      </c>
      <c r="AU765" s="79">
        <v>0</v>
      </c>
      <c r="AV765" s="79">
        <v>0</v>
      </c>
      <c r="AW765" s="79">
        <v>0</v>
      </c>
      <c r="AX765" s="79">
        <v>0</v>
      </c>
      <c r="AY765" s="79">
        <v>0</v>
      </c>
      <c r="AZ765" s="79">
        <v>0</v>
      </c>
      <c r="BA765" s="79">
        <v>0</v>
      </c>
      <c r="BB765" s="79">
        <v>0</v>
      </c>
      <c r="BC765" s="79">
        <v>0</v>
      </c>
      <c r="BD765" s="79">
        <v>0</v>
      </c>
      <c r="BE765" s="79">
        <v>0</v>
      </c>
      <c r="BF765" s="79">
        <v>0</v>
      </c>
      <c r="BG765" s="79">
        <v>0</v>
      </c>
      <c r="BH765" s="79">
        <v>0</v>
      </c>
      <c r="BI765" s="79">
        <v>0</v>
      </c>
      <c r="BJ765" s="79">
        <v>0</v>
      </c>
      <c r="BK765" s="79">
        <v>0</v>
      </c>
      <c r="BL765" s="79">
        <v>0</v>
      </c>
      <c r="BM765" s="79">
        <v>0</v>
      </c>
      <c r="BN765" s="79">
        <v>0</v>
      </c>
      <c r="BO765" s="79">
        <v>0</v>
      </c>
      <c r="BP765" s="79">
        <v>0</v>
      </c>
      <c r="BQ765" s="79">
        <v>0</v>
      </c>
      <c r="BR765" s="79">
        <v>0</v>
      </c>
      <c r="BS765" s="79">
        <v>0</v>
      </c>
      <c r="BT765" s="79">
        <v>0</v>
      </c>
      <c r="BU765" s="79">
        <v>0</v>
      </c>
      <c r="BV765" s="79">
        <v>0</v>
      </c>
      <c r="BW765" s="79">
        <v>0</v>
      </c>
      <c r="BX765" s="79">
        <v>0</v>
      </c>
      <c r="BY765" s="79">
        <v>0</v>
      </c>
      <c r="BZ765" s="79">
        <v>0</v>
      </c>
      <c r="CA765" s="79">
        <v>0</v>
      </c>
      <c r="CB765" s="79">
        <v>0</v>
      </c>
      <c r="CC765" s="79">
        <v>0</v>
      </c>
      <c r="CD765" s="79">
        <v>0</v>
      </c>
      <c r="CE765" s="79">
        <f t="shared" si="917"/>
        <v>0</v>
      </c>
      <c r="CF765" s="79">
        <f t="shared" si="918"/>
        <v>0</v>
      </c>
      <c r="CG765" s="79">
        <f t="shared" si="919"/>
        <v>0</v>
      </c>
      <c r="CH765" s="79">
        <f t="shared" si="920"/>
        <v>0</v>
      </c>
      <c r="CI765" s="79">
        <f t="shared" si="921"/>
        <v>0</v>
      </c>
      <c r="CJ765" s="79">
        <f t="shared" si="922"/>
        <v>0</v>
      </c>
      <c r="CK765" s="79">
        <f t="shared" si="923"/>
        <v>0</v>
      </c>
      <c r="CL765" s="79">
        <f t="shared" si="924"/>
        <v>0</v>
      </c>
      <c r="CM765" s="79">
        <f t="shared" si="925"/>
        <v>0</v>
      </c>
      <c r="CN765" s="79">
        <f t="shared" si="926"/>
        <v>0</v>
      </c>
      <c r="CO765" s="79">
        <f t="shared" si="927"/>
        <v>0</v>
      </c>
      <c r="CP765" s="79">
        <f t="shared" si="928"/>
        <v>0</v>
      </c>
      <c r="CQ765" s="79">
        <f t="shared" si="929"/>
        <v>0</v>
      </c>
    </row>
    <row r="766" spans="1:95" ht="31.5">
      <c r="A766" s="73" t="s">
        <v>1625</v>
      </c>
      <c r="B766" s="74" t="s">
        <v>1634</v>
      </c>
      <c r="C766" s="109" t="s">
        <v>1635</v>
      </c>
      <c r="D766" s="92">
        <v>0</v>
      </c>
      <c r="E766" s="79">
        <v>0</v>
      </c>
      <c r="F766" s="79">
        <v>0</v>
      </c>
      <c r="G766" s="79">
        <v>0</v>
      </c>
      <c r="H766" s="79">
        <v>0</v>
      </c>
      <c r="I766" s="79">
        <v>0</v>
      </c>
      <c r="J766" s="79">
        <v>0</v>
      </c>
      <c r="K766" s="79">
        <v>0</v>
      </c>
      <c r="L766" s="79">
        <v>0</v>
      </c>
      <c r="M766" s="79">
        <v>0</v>
      </c>
      <c r="N766" s="79">
        <v>0</v>
      </c>
      <c r="O766" s="79">
        <v>0</v>
      </c>
      <c r="P766" s="79">
        <v>0</v>
      </c>
      <c r="Q766" s="79">
        <v>0</v>
      </c>
      <c r="R766" s="79">
        <v>0</v>
      </c>
      <c r="S766" s="79">
        <v>0</v>
      </c>
      <c r="T766" s="79">
        <v>0</v>
      </c>
      <c r="U766" s="79">
        <v>0</v>
      </c>
      <c r="V766" s="79">
        <v>0</v>
      </c>
      <c r="W766" s="79">
        <v>0</v>
      </c>
      <c r="X766" s="79">
        <v>0</v>
      </c>
      <c r="Y766" s="79">
        <v>0</v>
      </c>
      <c r="Z766" s="79">
        <v>0</v>
      </c>
      <c r="AA766" s="79">
        <v>0</v>
      </c>
      <c r="AB766" s="79">
        <v>0</v>
      </c>
      <c r="AC766" s="79">
        <v>0</v>
      </c>
      <c r="AD766" s="79">
        <v>0</v>
      </c>
      <c r="AE766" s="79">
        <v>0</v>
      </c>
      <c r="AF766" s="79">
        <v>0</v>
      </c>
      <c r="AG766" s="79">
        <v>0</v>
      </c>
      <c r="AH766" s="79">
        <v>0</v>
      </c>
      <c r="AI766" s="79">
        <v>0</v>
      </c>
      <c r="AJ766" s="79">
        <v>0</v>
      </c>
      <c r="AK766" s="79">
        <v>0</v>
      </c>
      <c r="AL766" s="79">
        <v>0</v>
      </c>
      <c r="AM766" s="79">
        <v>0</v>
      </c>
      <c r="AN766" s="79">
        <v>0</v>
      </c>
      <c r="AO766" s="79">
        <v>0</v>
      </c>
      <c r="AP766" s="79">
        <v>0</v>
      </c>
      <c r="AQ766" s="79">
        <v>0</v>
      </c>
      <c r="AR766" s="79">
        <v>0</v>
      </c>
      <c r="AS766" s="79">
        <v>0</v>
      </c>
      <c r="AT766" s="79">
        <v>0</v>
      </c>
      <c r="AU766" s="79">
        <v>0</v>
      </c>
      <c r="AV766" s="79">
        <v>0</v>
      </c>
      <c r="AW766" s="79">
        <v>0</v>
      </c>
      <c r="AX766" s="79">
        <v>0</v>
      </c>
      <c r="AY766" s="79">
        <v>0</v>
      </c>
      <c r="AZ766" s="79">
        <v>0</v>
      </c>
      <c r="BA766" s="79">
        <v>0</v>
      </c>
      <c r="BB766" s="79">
        <v>0</v>
      </c>
      <c r="BC766" s="79">
        <v>0</v>
      </c>
      <c r="BD766" s="79">
        <v>0</v>
      </c>
      <c r="BE766" s="79">
        <v>0</v>
      </c>
      <c r="BF766" s="79">
        <v>0</v>
      </c>
      <c r="BG766" s="79">
        <v>0</v>
      </c>
      <c r="BH766" s="79">
        <v>0</v>
      </c>
      <c r="BI766" s="79">
        <v>0</v>
      </c>
      <c r="BJ766" s="79">
        <v>0</v>
      </c>
      <c r="BK766" s="79">
        <v>0</v>
      </c>
      <c r="BL766" s="79">
        <v>0</v>
      </c>
      <c r="BM766" s="79">
        <v>0</v>
      </c>
      <c r="BN766" s="79">
        <v>0</v>
      </c>
      <c r="BO766" s="79">
        <v>0</v>
      </c>
      <c r="BP766" s="79">
        <v>0</v>
      </c>
      <c r="BQ766" s="79">
        <v>0</v>
      </c>
      <c r="BR766" s="79">
        <v>0</v>
      </c>
      <c r="BS766" s="79">
        <v>0</v>
      </c>
      <c r="BT766" s="79">
        <v>0</v>
      </c>
      <c r="BU766" s="79">
        <v>0</v>
      </c>
      <c r="BV766" s="79">
        <v>0</v>
      </c>
      <c r="BW766" s="79">
        <v>0</v>
      </c>
      <c r="BX766" s="79">
        <v>0</v>
      </c>
      <c r="BY766" s="79">
        <v>0</v>
      </c>
      <c r="BZ766" s="79">
        <v>0</v>
      </c>
      <c r="CA766" s="79">
        <v>0</v>
      </c>
      <c r="CB766" s="79">
        <v>0</v>
      </c>
      <c r="CC766" s="79">
        <v>0</v>
      </c>
      <c r="CD766" s="79">
        <v>0</v>
      </c>
      <c r="CE766" s="79">
        <f t="shared" si="917"/>
        <v>0</v>
      </c>
      <c r="CF766" s="79">
        <f t="shared" si="918"/>
        <v>0</v>
      </c>
      <c r="CG766" s="79">
        <f t="shared" si="919"/>
        <v>0</v>
      </c>
      <c r="CH766" s="79">
        <f t="shared" si="920"/>
        <v>0</v>
      </c>
      <c r="CI766" s="79">
        <f t="shared" si="921"/>
        <v>0</v>
      </c>
      <c r="CJ766" s="79">
        <f t="shared" si="922"/>
        <v>0</v>
      </c>
      <c r="CK766" s="79">
        <f t="shared" si="923"/>
        <v>0</v>
      </c>
      <c r="CL766" s="79">
        <f t="shared" si="924"/>
        <v>0</v>
      </c>
      <c r="CM766" s="79">
        <f t="shared" si="925"/>
        <v>0</v>
      </c>
      <c r="CN766" s="79">
        <f t="shared" si="926"/>
        <v>0</v>
      </c>
      <c r="CO766" s="79">
        <f t="shared" si="927"/>
        <v>0</v>
      </c>
      <c r="CP766" s="79">
        <f t="shared" si="928"/>
        <v>0</v>
      </c>
      <c r="CQ766" s="79">
        <f t="shared" si="929"/>
        <v>0</v>
      </c>
    </row>
    <row r="767" spans="1:95" ht="31.5">
      <c r="A767" s="73" t="s">
        <v>1625</v>
      </c>
      <c r="B767" s="74" t="s">
        <v>1636</v>
      </c>
      <c r="C767" s="109" t="s">
        <v>1637</v>
      </c>
      <c r="D767" s="92">
        <v>5.5</v>
      </c>
      <c r="E767" s="79">
        <v>0</v>
      </c>
      <c r="F767" s="79">
        <v>0</v>
      </c>
      <c r="G767" s="79">
        <v>0</v>
      </c>
      <c r="H767" s="79">
        <v>0</v>
      </c>
      <c r="I767" s="79">
        <v>0</v>
      </c>
      <c r="J767" s="79">
        <v>0</v>
      </c>
      <c r="K767" s="79">
        <v>0</v>
      </c>
      <c r="L767" s="79">
        <v>0</v>
      </c>
      <c r="M767" s="79">
        <v>0</v>
      </c>
      <c r="N767" s="79">
        <v>0</v>
      </c>
      <c r="O767" s="79">
        <v>0</v>
      </c>
      <c r="P767" s="79">
        <v>0</v>
      </c>
      <c r="Q767" s="79">
        <v>0</v>
      </c>
      <c r="R767" s="79">
        <v>0</v>
      </c>
      <c r="S767" s="79">
        <v>0</v>
      </c>
      <c r="T767" s="79">
        <v>0</v>
      </c>
      <c r="U767" s="79">
        <v>0</v>
      </c>
      <c r="V767" s="79">
        <v>0</v>
      </c>
      <c r="W767" s="79">
        <v>0</v>
      </c>
      <c r="X767" s="79">
        <v>0</v>
      </c>
      <c r="Y767" s="79">
        <v>0</v>
      </c>
      <c r="Z767" s="79">
        <v>0</v>
      </c>
      <c r="AA767" s="79">
        <v>0</v>
      </c>
      <c r="AB767" s="79">
        <v>0</v>
      </c>
      <c r="AC767" s="79">
        <v>0</v>
      </c>
      <c r="AD767" s="79">
        <v>0</v>
      </c>
      <c r="AE767" s="79">
        <v>0</v>
      </c>
      <c r="AF767" s="79">
        <v>5.5</v>
      </c>
      <c r="AG767" s="79">
        <v>0</v>
      </c>
      <c r="AH767" s="79">
        <v>0</v>
      </c>
      <c r="AI767" s="79">
        <v>0</v>
      </c>
      <c r="AJ767" s="79">
        <v>0</v>
      </c>
      <c r="AK767" s="79">
        <v>0</v>
      </c>
      <c r="AL767" s="79">
        <v>5</v>
      </c>
      <c r="AM767" s="79">
        <v>0</v>
      </c>
      <c r="AN767" s="79">
        <v>0</v>
      </c>
      <c r="AO767" s="79">
        <v>0</v>
      </c>
      <c r="AP767" s="79">
        <v>0</v>
      </c>
      <c r="AQ767" s="79">
        <v>0</v>
      </c>
      <c r="AR767" s="79">
        <v>0</v>
      </c>
      <c r="AS767" s="79">
        <v>0</v>
      </c>
      <c r="AT767" s="79">
        <v>0</v>
      </c>
      <c r="AU767" s="79">
        <v>0</v>
      </c>
      <c r="AV767" s="79">
        <v>0</v>
      </c>
      <c r="AW767" s="79">
        <v>0</v>
      </c>
      <c r="AX767" s="79">
        <v>0</v>
      </c>
      <c r="AY767" s="79">
        <v>0</v>
      </c>
      <c r="AZ767" s="79">
        <v>0</v>
      </c>
      <c r="BA767" s="79">
        <v>0</v>
      </c>
      <c r="BB767" s="79">
        <v>0</v>
      </c>
      <c r="BC767" s="79">
        <v>0</v>
      </c>
      <c r="BD767" s="79">
        <v>0</v>
      </c>
      <c r="BE767" s="79">
        <v>0</v>
      </c>
      <c r="BF767" s="79">
        <v>0</v>
      </c>
      <c r="BG767" s="79">
        <v>0</v>
      </c>
      <c r="BH767" s="79">
        <v>0</v>
      </c>
      <c r="BI767" s="79">
        <v>0</v>
      </c>
      <c r="BJ767" s="79">
        <v>0</v>
      </c>
      <c r="BK767" s="79">
        <v>0</v>
      </c>
      <c r="BL767" s="79">
        <v>0</v>
      </c>
      <c r="BM767" s="79">
        <v>0</v>
      </c>
      <c r="BN767" s="79">
        <v>0</v>
      </c>
      <c r="BO767" s="79">
        <v>0</v>
      </c>
      <c r="BP767" s="79">
        <v>0</v>
      </c>
      <c r="BQ767" s="79">
        <v>0</v>
      </c>
      <c r="BR767" s="79">
        <v>0</v>
      </c>
      <c r="BS767" s="79">
        <v>0</v>
      </c>
      <c r="BT767" s="79">
        <v>0</v>
      </c>
      <c r="BU767" s="79">
        <v>0</v>
      </c>
      <c r="BV767" s="79">
        <v>0</v>
      </c>
      <c r="BW767" s="79">
        <v>0</v>
      </c>
      <c r="BX767" s="79">
        <v>0</v>
      </c>
      <c r="BY767" s="79">
        <v>0</v>
      </c>
      <c r="BZ767" s="79">
        <v>0</v>
      </c>
      <c r="CA767" s="79">
        <v>0</v>
      </c>
      <c r="CB767" s="79">
        <v>0</v>
      </c>
      <c r="CC767" s="79">
        <v>0</v>
      </c>
      <c r="CD767" s="79">
        <v>0</v>
      </c>
      <c r="CE767" s="79">
        <f t="shared" si="917"/>
        <v>0</v>
      </c>
      <c r="CF767" s="79">
        <f t="shared" si="918"/>
        <v>5.5</v>
      </c>
      <c r="CG767" s="79">
        <f t="shared" si="919"/>
        <v>0</v>
      </c>
      <c r="CH767" s="79">
        <f t="shared" si="920"/>
        <v>0</v>
      </c>
      <c r="CI767" s="79">
        <f t="shared" si="921"/>
        <v>0</v>
      </c>
      <c r="CJ767" s="79">
        <f t="shared" si="922"/>
        <v>0</v>
      </c>
      <c r="CK767" s="79">
        <f t="shared" si="923"/>
        <v>0</v>
      </c>
      <c r="CL767" s="79">
        <f t="shared" si="924"/>
        <v>5</v>
      </c>
      <c r="CM767" s="79">
        <f t="shared" si="925"/>
        <v>0</v>
      </c>
      <c r="CN767" s="79">
        <f t="shared" si="926"/>
        <v>0</v>
      </c>
      <c r="CO767" s="79">
        <f t="shared" si="927"/>
        <v>0</v>
      </c>
      <c r="CP767" s="79">
        <f t="shared" si="928"/>
        <v>0</v>
      </c>
      <c r="CQ767" s="79">
        <f t="shared" si="929"/>
        <v>0</v>
      </c>
    </row>
    <row r="768" spans="1:95" ht="31.5">
      <c r="A768" s="73" t="s">
        <v>1625</v>
      </c>
      <c r="B768" s="74" t="s">
        <v>1638</v>
      </c>
      <c r="C768" s="109" t="s">
        <v>1639</v>
      </c>
      <c r="D768" s="92">
        <v>1</v>
      </c>
      <c r="E768" s="79">
        <v>0</v>
      </c>
      <c r="F768" s="79">
        <v>0</v>
      </c>
      <c r="G768" s="79">
        <v>0</v>
      </c>
      <c r="H768" s="79">
        <v>0</v>
      </c>
      <c r="I768" s="79">
        <v>0</v>
      </c>
      <c r="J768" s="79">
        <v>0</v>
      </c>
      <c r="K768" s="79">
        <v>0</v>
      </c>
      <c r="L768" s="79">
        <v>0</v>
      </c>
      <c r="M768" s="79">
        <v>0</v>
      </c>
      <c r="N768" s="79">
        <v>0</v>
      </c>
      <c r="O768" s="79">
        <v>0</v>
      </c>
      <c r="P768" s="79">
        <v>0</v>
      </c>
      <c r="Q768" s="79">
        <v>0</v>
      </c>
      <c r="R768" s="79">
        <v>0</v>
      </c>
      <c r="S768" s="79">
        <v>0</v>
      </c>
      <c r="T768" s="79">
        <v>0</v>
      </c>
      <c r="U768" s="79">
        <v>0</v>
      </c>
      <c r="V768" s="79">
        <v>0</v>
      </c>
      <c r="W768" s="79">
        <v>0</v>
      </c>
      <c r="X768" s="79">
        <v>0</v>
      </c>
      <c r="Y768" s="79">
        <v>0</v>
      </c>
      <c r="Z768" s="79">
        <v>0</v>
      </c>
      <c r="AA768" s="79">
        <v>0</v>
      </c>
      <c r="AB768" s="79">
        <v>0</v>
      </c>
      <c r="AC768" s="79">
        <v>0</v>
      </c>
      <c r="AD768" s="79">
        <v>0</v>
      </c>
      <c r="AE768" s="79">
        <v>0</v>
      </c>
      <c r="AF768" s="79">
        <v>1</v>
      </c>
      <c r="AG768" s="79">
        <v>0</v>
      </c>
      <c r="AH768" s="79">
        <v>0</v>
      </c>
      <c r="AI768" s="79">
        <v>0</v>
      </c>
      <c r="AJ768" s="79">
        <v>0</v>
      </c>
      <c r="AK768" s="79">
        <v>0</v>
      </c>
      <c r="AL768" s="79">
        <v>2</v>
      </c>
      <c r="AM768" s="79">
        <v>0</v>
      </c>
      <c r="AN768" s="79">
        <v>0</v>
      </c>
      <c r="AO768" s="79">
        <v>0</v>
      </c>
      <c r="AP768" s="79">
        <v>0</v>
      </c>
      <c r="AQ768" s="79">
        <v>0</v>
      </c>
      <c r="AR768" s="79">
        <v>0</v>
      </c>
      <c r="AS768" s="79">
        <v>0</v>
      </c>
      <c r="AT768" s="79">
        <v>0</v>
      </c>
      <c r="AU768" s="79">
        <v>0</v>
      </c>
      <c r="AV768" s="79">
        <v>0</v>
      </c>
      <c r="AW768" s="79">
        <v>0</v>
      </c>
      <c r="AX768" s="79">
        <v>0</v>
      </c>
      <c r="AY768" s="79">
        <v>0</v>
      </c>
      <c r="AZ768" s="79">
        <v>0</v>
      </c>
      <c r="BA768" s="79">
        <v>0</v>
      </c>
      <c r="BB768" s="79">
        <v>0</v>
      </c>
      <c r="BC768" s="79">
        <v>0</v>
      </c>
      <c r="BD768" s="79">
        <v>0</v>
      </c>
      <c r="BE768" s="79">
        <v>0</v>
      </c>
      <c r="BF768" s="79">
        <v>0</v>
      </c>
      <c r="BG768" s="79">
        <v>0</v>
      </c>
      <c r="BH768" s="79">
        <v>0</v>
      </c>
      <c r="BI768" s="79">
        <v>0</v>
      </c>
      <c r="BJ768" s="79">
        <v>0</v>
      </c>
      <c r="BK768" s="79">
        <v>0</v>
      </c>
      <c r="BL768" s="79">
        <v>0</v>
      </c>
      <c r="BM768" s="79">
        <v>0</v>
      </c>
      <c r="BN768" s="79">
        <v>0</v>
      </c>
      <c r="BO768" s="79">
        <v>0</v>
      </c>
      <c r="BP768" s="79">
        <v>0</v>
      </c>
      <c r="BQ768" s="79">
        <v>0</v>
      </c>
      <c r="BR768" s="79">
        <v>0</v>
      </c>
      <c r="BS768" s="79">
        <v>0</v>
      </c>
      <c r="BT768" s="79">
        <v>0</v>
      </c>
      <c r="BU768" s="79">
        <v>0</v>
      </c>
      <c r="BV768" s="79">
        <v>0</v>
      </c>
      <c r="BW768" s="79">
        <v>0</v>
      </c>
      <c r="BX768" s="79">
        <v>0</v>
      </c>
      <c r="BY768" s="79">
        <v>0</v>
      </c>
      <c r="BZ768" s="79">
        <v>0</v>
      </c>
      <c r="CA768" s="79">
        <v>0</v>
      </c>
      <c r="CB768" s="79">
        <v>0</v>
      </c>
      <c r="CC768" s="79">
        <v>0</v>
      </c>
      <c r="CD768" s="79">
        <v>0</v>
      </c>
      <c r="CE768" s="79">
        <f t="shared" si="917"/>
        <v>0</v>
      </c>
      <c r="CF768" s="79">
        <f t="shared" si="918"/>
        <v>1</v>
      </c>
      <c r="CG768" s="79">
        <f t="shared" si="919"/>
        <v>0</v>
      </c>
      <c r="CH768" s="79">
        <f t="shared" si="920"/>
        <v>0</v>
      </c>
      <c r="CI768" s="79">
        <f t="shared" si="921"/>
        <v>0</v>
      </c>
      <c r="CJ768" s="79">
        <f t="shared" si="922"/>
        <v>0</v>
      </c>
      <c r="CK768" s="79">
        <f t="shared" si="923"/>
        <v>0</v>
      </c>
      <c r="CL768" s="79">
        <f t="shared" si="924"/>
        <v>2</v>
      </c>
      <c r="CM768" s="79">
        <f t="shared" si="925"/>
        <v>0</v>
      </c>
      <c r="CN768" s="79">
        <f t="shared" si="926"/>
        <v>0</v>
      </c>
      <c r="CO768" s="79">
        <f t="shared" si="927"/>
        <v>0</v>
      </c>
      <c r="CP768" s="79">
        <f t="shared" si="928"/>
        <v>0</v>
      </c>
      <c r="CQ768" s="79">
        <f t="shared" si="929"/>
        <v>0</v>
      </c>
    </row>
    <row r="769" spans="1:95" ht="31.5">
      <c r="A769" s="73" t="s">
        <v>1625</v>
      </c>
      <c r="B769" s="74" t="s">
        <v>1640</v>
      </c>
      <c r="C769" s="109" t="s">
        <v>1641</v>
      </c>
      <c r="D769" s="92">
        <v>83</v>
      </c>
      <c r="E769" s="79">
        <v>0</v>
      </c>
      <c r="F769" s="79">
        <v>0</v>
      </c>
      <c r="G769" s="79">
        <v>0</v>
      </c>
      <c r="H769" s="79">
        <v>0</v>
      </c>
      <c r="I769" s="79">
        <v>0</v>
      </c>
      <c r="J769" s="79">
        <v>0</v>
      </c>
      <c r="K769" s="79">
        <v>0</v>
      </c>
      <c r="L769" s="79">
        <v>0</v>
      </c>
      <c r="M769" s="79">
        <v>0</v>
      </c>
      <c r="N769" s="79">
        <v>0</v>
      </c>
      <c r="O769" s="79">
        <v>0</v>
      </c>
      <c r="P769" s="79">
        <v>0</v>
      </c>
      <c r="Q769" s="79">
        <v>0</v>
      </c>
      <c r="R769" s="79">
        <v>0</v>
      </c>
      <c r="S769" s="79">
        <v>0</v>
      </c>
      <c r="T769" s="79">
        <v>0</v>
      </c>
      <c r="U769" s="79">
        <v>0</v>
      </c>
      <c r="V769" s="79">
        <v>0</v>
      </c>
      <c r="W769" s="79">
        <v>0</v>
      </c>
      <c r="X769" s="79">
        <v>0</v>
      </c>
      <c r="Y769" s="79">
        <v>0</v>
      </c>
      <c r="Z769" s="79">
        <v>0</v>
      </c>
      <c r="AA769" s="79">
        <v>0</v>
      </c>
      <c r="AB769" s="79">
        <v>0</v>
      </c>
      <c r="AC769" s="79">
        <v>0</v>
      </c>
      <c r="AD769" s="79">
        <v>0</v>
      </c>
      <c r="AE769" s="79">
        <v>0</v>
      </c>
      <c r="AF769" s="79">
        <v>0</v>
      </c>
      <c r="AG769" s="79">
        <v>0</v>
      </c>
      <c r="AH769" s="79">
        <v>0</v>
      </c>
      <c r="AI769" s="79">
        <v>0</v>
      </c>
      <c r="AJ769" s="79">
        <v>0</v>
      </c>
      <c r="AK769" s="79">
        <v>0</v>
      </c>
      <c r="AL769" s="79">
        <v>0</v>
      </c>
      <c r="AM769" s="79">
        <v>0</v>
      </c>
      <c r="AN769" s="79">
        <v>0</v>
      </c>
      <c r="AO769" s="79">
        <v>0</v>
      </c>
      <c r="AP769" s="79">
        <v>0</v>
      </c>
      <c r="AQ769" s="79">
        <v>0</v>
      </c>
      <c r="AR769" s="79">
        <v>0</v>
      </c>
      <c r="AS769" s="79">
        <v>83</v>
      </c>
      <c r="AT769" s="79">
        <v>0</v>
      </c>
      <c r="AU769" s="79">
        <v>0</v>
      </c>
      <c r="AV769" s="79">
        <v>0</v>
      </c>
      <c r="AW769" s="79">
        <v>0</v>
      </c>
      <c r="AX769" s="79">
        <v>0</v>
      </c>
      <c r="AY769" s="79">
        <v>1</v>
      </c>
      <c r="AZ769" s="79">
        <v>0</v>
      </c>
      <c r="BA769" s="79">
        <v>0</v>
      </c>
      <c r="BB769" s="79">
        <v>0</v>
      </c>
      <c r="BC769" s="79">
        <v>0</v>
      </c>
      <c r="BD769" s="79">
        <v>0</v>
      </c>
      <c r="BE769" s="79">
        <v>0</v>
      </c>
      <c r="BF769" s="79">
        <v>0</v>
      </c>
      <c r="BG769" s="79">
        <v>0</v>
      </c>
      <c r="BH769" s="79">
        <v>0</v>
      </c>
      <c r="BI769" s="79">
        <v>0</v>
      </c>
      <c r="BJ769" s="79">
        <v>0</v>
      </c>
      <c r="BK769" s="79">
        <v>0</v>
      </c>
      <c r="BL769" s="79">
        <v>0</v>
      </c>
      <c r="BM769" s="79">
        <v>0</v>
      </c>
      <c r="BN769" s="79">
        <v>0</v>
      </c>
      <c r="BO769" s="79">
        <v>0</v>
      </c>
      <c r="BP769" s="79">
        <v>0</v>
      </c>
      <c r="BQ769" s="79">
        <v>0</v>
      </c>
      <c r="BR769" s="79">
        <v>0</v>
      </c>
      <c r="BS769" s="79">
        <v>0</v>
      </c>
      <c r="BT769" s="79">
        <v>0</v>
      </c>
      <c r="BU769" s="79">
        <v>0</v>
      </c>
      <c r="BV769" s="79">
        <v>0</v>
      </c>
      <c r="BW769" s="79">
        <v>0</v>
      </c>
      <c r="BX769" s="79">
        <v>0</v>
      </c>
      <c r="BY769" s="79">
        <v>0</v>
      </c>
      <c r="BZ769" s="79">
        <v>0</v>
      </c>
      <c r="CA769" s="79">
        <v>0</v>
      </c>
      <c r="CB769" s="79">
        <v>0</v>
      </c>
      <c r="CC769" s="79">
        <v>0</v>
      </c>
      <c r="CD769" s="79">
        <v>0</v>
      </c>
      <c r="CE769" s="79">
        <f t="shared" si="917"/>
        <v>0</v>
      </c>
      <c r="CF769" s="79">
        <f t="shared" si="918"/>
        <v>83</v>
      </c>
      <c r="CG769" s="79">
        <f t="shared" si="919"/>
        <v>0</v>
      </c>
      <c r="CH769" s="79">
        <f t="shared" si="920"/>
        <v>0</v>
      </c>
      <c r="CI769" s="79">
        <f t="shared" si="921"/>
        <v>0</v>
      </c>
      <c r="CJ769" s="79">
        <f t="shared" si="922"/>
        <v>0</v>
      </c>
      <c r="CK769" s="79">
        <f t="shared" si="923"/>
        <v>0</v>
      </c>
      <c r="CL769" s="79">
        <f t="shared" si="924"/>
        <v>1</v>
      </c>
      <c r="CM769" s="79">
        <f t="shared" si="925"/>
        <v>0</v>
      </c>
      <c r="CN769" s="79">
        <f t="shared" si="926"/>
        <v>0</v>
      </c>
      <c r="CO769" s="79">
        <f t="shared" si="927"/>
        <v>0</v>
      </c>
      <c r="CP769" s="79">
        <f t="shared" si="928"/>
        <v>0</v>
      </c>
      <c r="CQ769" s="79">
        <f t="shared" si="929"/>
        <v>0</v>
      </c>
    </row>
    <row r="770" spans="1:95" ht="31.5">
      <c r="A770" s="73" t="s">
        <v>1625</v>
      </c>
      <c r="B770" s="74" t="s">
        <v>1642</v>
      </c>
      <c r="C770" s="109" t="s">
        <v>1643</v>
      </c>
      <c r="D770" s="92">
        <v>12</v>
      </c>
      <c r="E770" s="79">
        <v>0</v>
      </c>
      <c r="F770" s="79">
        <v>0</v>
      </c>
      <c r="G770" s="79">
        <v>0</v>
      </c>
      <c r="H770" s="79">
        <v>0</v>
      </c>
      <c r="I770" s="79">
        <v>0</v>
      </c>
      <c r="J770" s="79">
        <v>0</v>
      </c>
      <c r="K770" s="79">
        <v>0</v>
      </c>
      <c r="L770" s="79">
        <v>0</v>
      </c>
      <c r="M770" s="79">
        <v>0</v>
      </c>
      <c r="N770" s="79">
        <v>0</v>
      </c>
      <c r="O770" s="79">
        <v>0</v>
      </c>
      <c r="P770" s="79">
        <v>0</v>
      </c>
      <c r="Q770" s="79">
        <v>0</v>
      </c>
      <c r="R770" s="79">
        <v>0</v>
      </c>
      <c r="S770" s="79">
        <v>0</v>
      </c>
      <c r="T770" s="79">
        <v>0</v>
      </c>
      <c r="U770" s="79">
        <v>0</v>
      </c>
      <c r="V770" s="79">
        <v>0</v>
      </c>
      <c r="W770" s="79">
        <v>0</v>
      </c>
      <c r="X770" s="79">
        <v>0</v>
      </c>
      <c r="Y770" s="79">
        <v>0</v>
      </c>
      <c r="Z770" s="79">
        <v>0</v>
      </c>
      <c r="AA770" s="79">
        <v>0</v>
      </c>
      <c r="AB770" s="79">
        <v>0</v>
      </c>
      <c r="AC770" s="79">
        <v>0</v>
      </c>
      <c r="AD770" s="79">
        <v>0</v>
      </c>
      <c r="AE770" s="79">
        <v>0</v>
      </c>
      <c r="AF770" s="79">
        <v>0</v>
      </c>
      <c r="AG770" s="79">
        <v>0</v>
      </c>
      <c r="AH770" s="79">
        <v>0</v>
      </c>
      <c r="AI770" s="79">
        <v>0</v>
      </c>
      <c r="AJ770" s="79">
        <v>0</v>
      </c>
      <c r="AK770" s="79">
        <v>0</v>
      </c>
      <c r="AL770" s="79">
        <v>0</v>
      </c>
      <c r="AM770" s="79">
        <v>0</v>
      </c>
      <c r="AN770" s="79">
        <v>0</v>
      </c>
      <c r="AO770" s="79">
        <v>0</v>
      </c>
      <c r="AP770" s="79">
        <v>0</v>
      </c>
      <c r="AQ770" s="79">
        <v>0</v>
      </c>
      <c r="AR770" s="79">
        <v>0</v>
      </c>
      <c r="AS770" s="79">
        <v>12</v>
      </c>
      <c r="AT770" s="79">
        <v>0</v>
      </c>
      <c r="AU770" s="79">
        <v>0</v>
      </c>
      <c r="AV770" s="79">
        <v>0</v>
      </c>
      <c r="AW770" s="79">
        <v>0</v>
      </c>
      <c r="AX770" s="79">
        <v>0</v>
      </c>
      <c r="AY770" s="79">
        <v>1</v>
      </c>
      <c r="AZ770" s="79">
        <v>0</v>
      </c>
      <c r="BA770" s="79">
        <v>0</v>
      </c>
      <c r="BB770" s="79">
        <v>0</v>
      </c>
      <c r="BC770" s="79">
        <v>0</v>
      </c>
      <c r="BD770" s="79">
        <v>0</v>
      </c>
      <c r="BE770" s="79">
        <v>0</v>
      </c>
      <c r="BF770" s="79">
        <v>0</v>
      </c>
      <c r="BG770" s="79">
        <v>0</v>
      </c>
      <c r="BH770" s="79">
        <v>0</v>
      </c>
      <c r="BI770" s="79">
        <v>0</v>
      </c>
      <c r="BJ770" s="79">
        <v>0</v>
      </c>
      <c r="BK770" s="79">
        <v>0</v>
      </c>
      <c r="BL770" s="79">
        <v>0</v>
      </c>
      <c r="BM770" s="79">
        <v>0</v>
      </c>
      <c r="BN770" s="79">
        <v>0</v>
      </c>
      <c r="BO770" s="79">
        <v>0</v>
      </c>
      <c r="BP770" s="79">
        <v>0</v>
      </c>
      <c r="BQ770" s="79">
        <v>0</v>
      </c>
      <c r="BR770" s="79">
        <v>0</v>
      </c>
      <c r="BS770" s="79">
        <v>0</v>
      </c>
      <c r="BT770" s="79">
        <v>0</v>
      </c>
      <c r="BU770" s="79">
        <v>0</v>
      </c>
      <c r="BV770" s="79">
        <v>0</v>
      </c>
      <c r="BW770" s="79">
        <v>0</v>
      </c>
      <c r="BX770" s="79">
        <v>0</v>
      </c>
      <c r="BY770" s="79">
        <v>0</v>
      </c>
      <c r="BZ770" s="79">
        <v>0</v>
      </c>
      <c r="CA770" s="79">
        <v>0</v>
      </c>
      <c r="CB770" s="79">
        <v>0</v>
      </c>
      <c r="CC770" s="79">
        <v>0</v>
      </c>
      <c r="CD770" s="79">
        <v>0</v>
      </c>
      <c r="CE770" s="79">
        <f t="shared" si="917"/>
        <v>0</v>
      </c>
      <c r="CF770" s="79">
        <f t="shared" si="918"/>
        <v>12</v>
      </c>
      <c r="CG770" s="79">
        <f t="shared" si="919"/>
        <v>0</v>
      </c>
      <c r="CH770" s="79">
        <f t="shared" si="920"/>
        <v>0</v>
      </c>
      <c r="CI770" s="79">
        <f t="shared" si="921"/>
        <v>0</v>
      </c>
      <c r="CJ770" s="79">
        <f t="shared" si="922"/>
        <v>0</v>
      </c>
      <c r="CK770" s="79">
        <f t="shared" si="923"/>
        <v>0</v>
      </c>
      <c r="CL770" s="79">
        <f t="shared" si="924"/>
        <v>1</v>
      </c>
      <c r="CM770" s="79">
        <f t="shared" si="925"/>
        <v>0</v>
      </c>
      <c r="CN770" s="79">
        <f t="shared" si="926"/>
        <v>0</v>
      </c>
      <c r="CO770" s="79">
        <f t="shared" si="927"/>
        <v>0</v>
      </c>
      <c r="CP770" s="79">
        <f t="shared" si="928"/>
        <v>0</v>
      </c>
      <c r="CQ770" s="79">
        <f t="shared" si="929"/>
        <v>0</v>
      </c>
    </row>
    <row r="771" spans="1:95" ht="31.5">
      <c r="A771" s="73" t="s">
        <v>1625</v>
      </c>
      <c r="B771" s="74" t="s">
        <v>1644</v>
      </c>
      <c r="C771" s="109" t="s">
        <v>1645</v>
      </c>
      <c r="D771" s="92">
        <v>150</v>
      </c>
      <c r="E771" s="79">
        <v>0</v>
      </c>
      <c r="F771" s="79">
        <v>0</v>
      </c>
      <c r="G771" s="79">
        <v>0</v>
      </c>
      <c r="H771" s="79">
        <v>0</v>
      </c>
      <c r="I771" s="79">
        <v>0</v>
      </c>
      <c r="J771" s="79">
        <v>0</v>
      </c>
      <c r="K771" s="79">
        <v>0</v>
      </c>
      <c r="L771" s="79">
        <v>0</v>
      </c>
      <c r="M771" s="79">
        <v>0</v>
      </c>
      <c r="N771" s="79">
        <v>0</v>
      </c>
      <c r="O771" s="79">
        <v>0</v>
      </c>
      <c r="P771" s="79">
        <v>0</v>
      </c>
      <c r="Q771" s="79">
        <v>0</v>
      </c>
      <c r="R771" s="79">
        <v>0</v>
      </c>
      <c r="S771" s="79">
        <v>0</v>
      </c>
      <c r="T771" s="79">
        <v>0</v>
      </c>
      <c r="U771" s="79">
        <v>0</v>
      </c>
      <c r="V771" s="79">
        <v>0</v>
      </c>
      <c r="W771" s="79">
        <v>0</v>
      </c>
      <c r="X771" s="79">
        <v>0</v>
      </c>
      <c r="Y771" s="79">
        <v>0</v>
      </c>
      <c r="Z771" s="79">
        <v>0</v>
      </c>
      <c r="AA771" s="79">
        <v>0</v>
      </c>
      <c r="AB771" s="79">
        <v>0</v>
      </c>
      <c r="AC771" s="79">
        <v>0</v>
      </c>
      <c r="AD771" s="79">
        <v>0</v>
      </c>
      <c r="AE771" s="79">
        <v>0</v>
      </c>
      <c r="AF771" s="79">
        <v>0</v>
      </c>
      <c r="AG771" s="79">
        <v>0</v>
      </c>
      <c r="AH771" s="79">
        <v>0</v>
      </c>
      <c r="AI771" s="79">
        <v>0</v>
      </c>
      <c r="AJ771" s="79">
        <v>0</v>
      </c>
      <c r="AK771" s="79">
        <v>0</v>
      </c>
      <c r="AL771" s="79">
        <v>0</v>
      </c>
      <c r="AM771" s="79">
        <v>0</v>
      </c>
      <c r="AN771" s="79">
        <v>0</v>
      </c>
      <c r="AO771" s="79">
        <v>0</v>
      </c>
      <c r="AP771" s="79">
        <v>0</v>
      </c>
      <c r="AQ771" s="79">
        <v>0</v>
      </c>
      <c r="AR771" s="79">
        <v>0</v>
      </c>
      <c r="AS771" s="79">
        <v>0</v>
      </c>
      <c r="AT771" s="79">
        <v>0</v>
      </c>
      <c r="AU771" s="79">
        <v>0</v>
      </c>
      <c r="AV771" s="79">
        <v>0</v>
      </c>
      <c r="AW771" s="79">
        <v>0</v>
      </c>
      <c r="AX771" s="79">
        <v>0</v>
      </c>
      <c r="AY771" s="79">
        <v>0</v>
      </c>
      <c r="AZ771" s="79">
        <v>0</v>
      </c>
      <c r="BA771" s="79">
        <v>0</v>
      </c>
      <c r="BB771" s="79">
        <v>0</v>
      </c>
      <c r="BC771" s="79">
        <v>0</v>
      </c>
      <c r="BD771" s="79">
        <v>0</v>
      </c>
      <c r="BE771" s="79">
        <v>0</v>
      </c>
      <c r="BF771" s="79">
        <v>150</v>
      </c>
      <c r="BG771" s="78">
        <v>0</v>
      </c>
      <c r="BH771" s="78">
        <v>0</v>
      </c>
      <c r="BI771" s="78">
        <v>0</v>
      </c>
      <c r="BJ771" s="78">
        <v>0</v>
      </c>
      <c r="BK771" s="78">
        <v>0</v>
      </c>
      <c r="BL771" s="78">
        <v>1</v>
      </c>
      <c r="BM771" s="78">
        <v>0</v>
      </c>
      <c r="BN771" s="78">
        <v>0</v>
      </c>
      <c r="BO771" s="78">
        <v>0</v>
      </c>
      <c r="BP771" s="78">
        <v>0</v>
      </c>
      <c r="BQ771" s="78">
        <v>0</v>
      </c>
      <c r="BR771" s="79">
        <v>0</v>
      </c>
      <c r="BS771" s="79">
        <v>0</v>
      </c>
      <c r="BT771" s="79">
        <v>0</v>
      </c>
      <c r="BU771" s="79">
        <v>0</v>
      </c>
      <c r="BV771" s="79">
        <v>0</v>
      </c>
      <c r="BW771" s="79">
        <v>0</v>
      </c>
      <c r="BX771" s="79">
        <v>0</v>
      </c>
      <c r="BY771" s="79">
        <v>0</v>
      </c>
      <c r="BZ771" s="79">
        <v>0</v>
      </c>
      <c r="CA771" s="79">
        <v>0</v>
      </c>
      <c r="CB771" s="79">
        <v>0</v>
      </c>
      <c r="CC771" s="79">
        <v>0</v>
      </c>
      <c r="CD771" s="79">
        <v>0</v>
      </c>
      <c r="CE771" s="79">
        <f t="shared" si="917"/>
        <v>0</v>
      </c>
      <c r="CF771" s="79">
        <f t="shared" si="918"/>
        <v>150</v>
      </c>
      <c r="CG771" s="79">
        <f t="shared" si="919"/>
        <v>0</v>
      </c>
      <c r="CH771" s="79">
        <f t="shared" si="920"/>
        <v>0</v>
      </c>
      <c r="CI771" s="79">
        <f t="shared" si="921"/>
        <v>0</v>
      </c>
      <c r="CJ771" s="79">
        <f t="shared" si="922"/>
        <v>0</v>
      </c>
      <c r="CK771" s="79">
        <f t="shared" si="923"/>
        <v>0</v>
      </c>
      <c r="CL771" s="79">
        <f t="shared" si="924"/>
        <v>1</v>
      </c>
      <c r="CM771" s="79">
        <f t="shared" si="925"/>
        <v>0</v>
      </c>
      <c r="CN771" s="79">
        <f t="shared" si="926"/>
        <v>0</v>
      </c>
      <c r="CO771" s="79">
        <f t="shared" si="927"/>
        <v>0</v>
      </c>
      <c r="CP771" s="79">
        <f t="shared" si="928"/>
        <v>0</v>
      </c>
      <c r="CQ771" s="79">
        <f t="shared" si="929"/>
        <v>0</v>
      </c>
    </row>
    <row r="772" spans="1:95">
      <c r="A772" s="73" t="s">
        <v>1625</v>
      </c>
      <c r="B772" s="90" t="s">
        <v>1646</v>
      </c>
      <c r="C772" s="75" t="s">
        <v>1647</v>
      </c>
      <c r="D772" s="94">
        <v>0</v>
      </c>
      <c r="E772" s="79">
        <v>0</v>
      </c>
      <c r="F772" s="79">
        <v>0</v>
      </c>
      <c r="G772" s="79">
        <v>0</v>
      </c>
      <c r="H772" s="79">
        <v>0</v>
      </c>
      <c r="I772" s="79">
        <v>0</v>
      </c>
      <c r="J772" s="79">
        <v>0</v>
      </c>
      <c r="K772" s="79">
        <v>0</v>
      </c>
      <c r="L772" s="79">
        <v>0</v>
      </c>
      <c r="M772" s="79">
        <v>0</v>
      </c>
      <c r="N772" s="79">
        <v>0</v>
      </c>
      <c r="O772" s="79">
        <v>0</v>
      </c>
      <c r="P772" s="79">
        <v>0</v>
      </c>
      <c r="Q772" s="79">
        <v>0</v>
      </c>
      <c r="R772" s="79">
        <v>0</v>
      </c>
      <c r="S772" s="79">
        <v>0</v>
      </c>
      <c r="T772" s="79">
        <v>0</v>
      </c>
      <c r="U772" s="79">
        <v>0</v>
      </c>
      <c r="V772" s="79">
        <v>0</v>
      </c>
      <c r="W772" s="79">
        <v>0</v>
      </c>
      <c r="X772" s="79">
        <v>0</v>
      </c>
      <c r="Y772" s="79">
        <v>0</v>
      </c>
      <c r="Z772" s="79">
        <v>0</v>
      </c>
      <c r="AA772" s="79">
        <v>0</v>
      </c>
      <c r="AB772" s="79">
        <v>0</v>
      </c>
      <c r="AC772" s="79">
        <v>0</v>
      </c>
      <c r="AD772" s="79">
        <v>0</v>
      </c>
      <c r="AE772" s="79">
        <v>0</v>
      </c>
      <c r="AF772" s="79">
        <v>0</v>
      </c>
      <c r="AG772" s="79">
        <v>0</v>
      </c>
      <c r="AH772" s="79">
        <v>0</v>
      </c>
      <c r="AI772" s="79">
        <v>0</v>
      </c>
      <c r="AJ772" s="79">
        <v>0</v>
      </c>
      <c r="AK772" s="79">
        <v>0</v>
      </c>
      <c r="AL772" s="79">
        <v>0</v>
      </c>
      <c r="AM772" s="79">
        <v>0</v>
      </c>
      <c r="AN772" s="79">
        <v>0</v>
      </c>
      <c r="AO772" s="79">
        <v>0</v>
      </c>
      <c r="AP772" s="79">
        <v>0</v>
      </c>
      <c r="AQ772" s="79">
        <v>0</v>
      </c>
      <c r="AR772" s="79">
        <v>0</v>
      </c>
      <c r="AS772" s="79">
        <v>0</v>
      </c>
      <c r="AT772" s="79">
        <v>0</v>
      </c>
      <c r="AU772" s="79">
        <v>0</v>
      </c>
      <c r="AV772" s="79">
        <v>0</v>
      </c>
      <c r="AW772" s="79">
        <v>0</v>
      </c>
      <c r="AX772" s="79">
        <v>0</v>
      </c>
      <c r="AY772" s="79">
        <v>0</v>
      </c>
      <c r="AZ772" s="79">
        <v>0</v>
      </c>
      <c r="BA772" s="79">
        <v>0</v>
      </c>
      <c r="BB772" s="79">
        <v>0</v>
      </c>
      <c r="BC772" s="79">
        <v>0</v>
      </c>
      <c r="BD772" s="79">
        <v>0</v>
      </c>
      <c r="BE772" s="79">
        <v>0</v>
      </c>
      <c r="BF772" s="79">
        <v>0</v>
      </c>
      <c r="BG772" s="79">
        <v>0</v>
      </c>
      <c r="BH772" s="79">
        <v>0</v>
      </c>
      <c r="BI772" s="79">
        <v>0</v>
      </c>
      <c r="BJ772" s="79">
        <v>0</v>
      </c>
      <c r="BK772" s="79">
        <v>0</v>
      </c>
      <c r="BL772" s="79">
        <v>0</v>
      </c>
      <c r="BM772" s="79">
        <v>0</v>
      </c>
      <c r="BN772" s="79">
        <v>0</v>
      </c>
      <c r="BO772" s="79">
        <v>0</v>
      </c>
      <c r="BP772" s="79">
        <v>0</v>
      </c>
      <c r="BQ772" s="79">
        <v>0</v>
      </c>
      <c r="BR772" s="79">
        <v>0</v>
      </c>
      <c r="BS772" s="79">
        <v>0</v>
      </c>
      <c r="BT772" s="79">
        <v>0</v>
      </c>
      <c r="BU772" s="79">
        <v>0</v>
      </c>
      <c r="BV772" s="79">
        <v>0</v>
      </c>
      <c r="BW772" s="79">
        <v>0</v>
      </c>
      <c r="BX772" s="79">
        <v>0</v>
      </c>
      <c r="BY772" s="79">
        <v>0</v>
      </c>
      <c r="BZ772" s="79">
        <v>0</v>
      </c>
      <c r="CA772" s="79">
        <v>0</v>
      </c>
      <c r="CB772" s="79">
        <v>0</v>
      </c>
      <c r="CC772" s="79">
        <v>0</v>
      </c>
      <c r="CD772" s="79">
        <v>0</v>
      </c>
      <c r="CE772" s="79">
        <f t="shared" si="917"/>
        <v>0</v>
      </c>
      <c r="CF772" s="79">
        <f t="shared" si="918"/>
        <v>0</v>
      </c>
      <c r="CG772" s="79">
        <f t="shared" si="919"/>
        <v>0</v>
      </c>
      <c r="CH772" s="79">
        <f t="shared" si="920"/>
        <v>0</v>
      </c>
      <c r="CI772" s="79">
        <f t="shared" si="921"/>
        <v>0</v>
      </c>
      <c r="CJ772" s="79">
        <f t="shared" si="922"/>
        <v>0</v>
      </c>
      <c r="CK772" s="79">
        <f t="shared" si="923"/>
        <v>0</v>
      </c>
      <c r="CL772" s="79">
        <f t="shared" si="924"/>
        <v>0</v>
      </c>
      <c r="CM772" s="79">
        <f t="shared" si="925"/>
        <v>0</v>
      </c>
      <c r="CN772" s="79">
        <f t="shared" si="926"/>
        <v>0</v>
      </c>
      <c r="CO772" s="79">
        <f t="shared" si="927"/>
        <v>0</v>
      </c>
      <c r="CP772" s="79">
        <f t="shared" si="928"/>
        <v>0</v>
      </c>
      <c r="CQ772" s="79">
        <f t="shared" si="929"/>
        <v>0</v>
      </c>
    </row>
    <row r="773" spans="1:95" ht="31.5">
      <c r="A773" s="73" t="s">
        <v>1625</v>
      </c>
      <c r="B773" s="90" t="s">
        <v>1648</v>
      </c>
      <c r="C773" s="42" t="s">
        <v>1649</v>
      </c>
      <c r="D773" s="94">
        <v>119.619</v>
      </c>
      <c r="E773" s="79">
        <v>0</v>
      </c>
      <c r="F773" s="79">
        <v>0</v>
      </c>
      <c r="G773" s="79">
        <v>0</v>
      </c>
      <c r="H773" s="79">
        <v>0</v>
      </c>
      <c r="I773" s="79">
        <v>0</v>
      </c>
      <c r="J773" s="79">
        <v>0</v>
      </c>
      <c r="K773" s="79">
        <v>0</v>
      </c>
      <c r="L773" s="79">
        <v>0</v>
      </c>
      <c r="M773" s="79">
        <v>0</v>
      </c>
      <c r="N773" s="79">
        <v>0</v>
      </c>
      <c r="O773" s="79">
        <v>0</v>
      </c>
      <c r="P773" s="79">
        <v>0</v>
      </c>
      <c r="Q773" s="79">
        <v>0</v>
      </c>
      <c r="R773" s="79">
        <v>0</v>
      </c>
      <c r="S773" s="79">
        <v>0</v>
      </c>
      <c r="T773" s="79">
        <v>0</v>
      </c>
      <c r="U773" s="79">
        <v>0</v>
      </c>
      <c r="V773" s="79">
        <v>0</v>
      </c>
      <c r="W773" s="79">
        <v>0</v>
      </c>
      <c r="X773" s="79">
        <v>0</v>
      </c>
      <c r="Y773" s="79">
        <v>0</v>
      </c>
      <c r="Z773" s="79">
        <v>0</v>
      </c>
      <c r="AA773" s="79">
        <v>0</v>
      </c>
      <c r="AB773" s="79">
        <v>0</v>
      </c>
      <c r="AC773" s="79">
        <v>0</v>
      </c>
      <c r="AD773" s="79">
        <v>0</v>
      </c>
      <c r="AE773" s="79">
        <v>0</v>
      </c>
      <c r="AF773" s="79">
        <v>58.579000000000001</v>
      </c>
      <c r="AG773" s="79">
        <v>0</v>
      </c>
      <c r="AH773" s="79">
        <v>0</v>
      </c>
      <c r="AI773" s="79">
        <v>0</v>
      </c>
      <c r="AJ773" s="79">
        <v>0</v>
      </c>
      <c r="AK773" s="79">
        <v>0</v>
      </c>
      <c r="AL773" s="79">
        <v>1</v>
      </c>
      <c r="AM773" s="79">
        <v>0</v>
      </c>
      <c r="AN773" s="79">
        <v>0</v>
      </c>
      <c r="AO773" s="79">
        <v>0</v>
      </c>
      <c r="AP773" s="79">
        <v>0</v>
      </c>
      <c r="AQ773" s="79">
        <v>0</v>
      </c>
      <c r="AR773" s="79">
        <v>0</v>
      </c>
      <c r="AS773" s="79">
        <v>61.04</v>
      </c>
      <c r="AT773" s="79">
        <v>0</v>
      </c>
      <c r="AU773" s="79">
        <v>0</v>
      </c>
      <c r="AV773" s="79">
        <v>0</v>
      </c>
      <c r="AW773" s="79">
        <v>0</v>
      </c>
      <c r="AX773" s="79">
        <v>0</v>
      </c>
      <c r="AY773" s="79">
        <v>1</v>
      </c>
      <c r="AZ773" s="79">
        <v>0</v>
      </c>
      <c r="BA773" s="79">
        <v>0</v>
      </c>
      <c r="BB773" s="79">
        <v>0</v>
      </c>
      <c r="BC773" s="79">
        <v>0</v>
      </c>
      <c r="BD773" s="79">
        <v>0</v>
      </c>
      <c r="BE773" s="79">
        <v>0</v>
      </c>
      <c r="BF773" s="79">
        <v>0</v>
      </c>
      <c r="BG773" s="79">
        <v>0</v>
      </c>
      <c r="BH773" s="79">
        <v>0</v>
      </c>
      <c r="BI773" s="79">
        <v>0</v>
      </c>
      <c r="BJ773" s="79">
        <v>0</v>
      </c>
      <c r="BK773" s="79">
        <v>0</v>
      </c>
      <c r="BL773" s="79">
        <v>0</v>
      </c>
      <c r="BM773" s="79">
        <v>0</v>
      </c>
      <c r="BN773" s="79">
        <v>0</v>
      </c>
      <c r="BO773" s="79">
        <v>0</v>
      </c>
      <c r="BP773" s="79">
        <v>0</v>
      </c>
      <c r="BQ773" s="79">
        <v>0</v>
      </c>
      <c r="BR773" s="79">
        <v>0</v>
      </c>
      <c r="BS773" s="79">
        <v>0</v>
      </c>
      <c r="BT773" s="79">
        <v>0</v>
      </c>
      <c r="BU773" s="79">
        <v>0</v>
      </c>
      <c r="BV773" s="79">
        <v>0</v>
      </c>
      <c r="BW773" s="79">
        <v>0</v>
      </c>
      <c r="BX773" s="79">
        <v>0</v>
      </c>
      <c r="BY773" s="79">
        <v>0</v>
      </c>
      <c r="BZ773" s="79">
        <v>0</v>
      </c>
      <c r="CA773" s="79">
        <v>0</v>
      </c>
      <c r="CB773" s="79">
        <v>0</v>
      </c>
      <c r="CC773" s="79">
        <v>0</v>
      </c>
      <c r="CD773" s="79">
        <v>0</v>
      </c>
      <c r="CE773" s="79">
        <f t="shared" si="917"/>
        <v>0</v>
      </c>
      <c r="CF773" s="79">
        <f t="shared" si="918"/>
        <v>119.619</v>
      </c>
      <c r="CG773" s="79">
        <f t="shared" si="919"/>
        <v>0</v>
      </c>
      <c r="CH773" s="79">
        <f t="shared" si="920"/>
        <v>0</v>
      </c>
      <c r="CI773" s="79">
        <f t="shared" si="921"/>
        <v>0</v>
      </c>
      <c r="CJ773" s="79">
        <f t="shared" si="922"/>
        <v>0</v>
      </c>
      <c r="CK773" s="79">
        <f t="shared" si="923"/>
        <v>0</v>
      </c>
      <c r="CL773" s="79">
        <f t="shared" si="924"/>
        <v>2</v>
      </c>
      <c r="CM773" s="79">
        <f t="shared" si="925"/>
        <v>0</v>
      </c>
      <c r="CN773" s="79">
        <f t="shared" si="926"/>
        <v>0</v>
      </c>
      <c r="CO773" s="79">
        <f t="shared" si="927"/>
        <v>0</v>
      </c>
      <c r="CP773" s="79">
        <f t="shared" si="928"/>
        <v>0</v>
      </c>
      <c r="CQ773" s="79">
        <f t="shared" si="929"/>
        <v>0</v>
      </c>
    </row>
    <row r="774" spans="1:95" ht="31.5">
      <c r="A774" s="73" t="s">
        <v>1625</v>
      </c>
      <c r="B774" s="90" t="s">
        <v>1650</v>
      </c>
      <c r="C774" s="75" t="s">
        <v>1651</v>
      </c>
      <c r="D774" s="92">
        <v>0</v>
      </c>
      <c r="E774" s="79">
        <v>0</v>
      </c>
      <c r="F774" s="79">
        <v>0</v>
      </c>
      <c r="G774" s="79">
        <v>0</v>
      </c>
      <c r="H774" s="79">
        <v>0</v>
      </c>
      <c r="I774" s="79">
        <v>0</v>
      </c>
      <c r="J774" s="79">
        <v>0</v>
      </c>
      <c r="K774" s="79">
        <v>0</v>
      </c>
      <c r="L774" s="79">
        <v>0</v>
      </c>
      <c r="M774" s="79">
        <v>0</v>
      </c>
      <c r="N774" s="79">
        <v>0</v>
      </c>
      <c r="O774" s="79">
        <v>0</v>
      </c>
      <c r="P774" s="79">
        <v>0</v>
      </c>
      <c r="Q774" s="79">
        <v>0</v>
      </c>
      <c r="R774" s="79">
        <v>0</v>
      </c>
      <c r="S774" s="79">
        <v>0</v>
      </c>
      <c r="T774" s="79">
        <v>0</v>
      </c>
      <c r="U774" s="79">
        <v>0</v>
      </c>
      <c r="V774" s="79">
        <v>0</v>
      </c>
      <c r="W774" s="79">
        <v>0</v>
      </c>
      <c r="X774" s="79">
        <v>0</v>
      </c>
      <c r="Y774" s="79">
        <v>0</v>
      </c>
      <c r="Z774" s="79">
        <v>0</v>
      </c>
      <c r="AA774" s="79">
        <v>0</v>
      </c>
      <c r="AB774" s="79">
        <v>0</v>
      </c>
      <c r="AC774" s="79">
        <v>0</v>
      </c>
      <c r="AD774" s="79">
        <v>0</v>
      </c>
      <c r="AE774" s="79">
        <v>0</v>
      </c>
      <c r="AF774" s="79">
        <v>0</v>
      </c>
      <c r="AG774" s="79">
        <v>0</v>
      </c>
      <c r="AH774" s="79">
        <v>0</v>
      </c>
      <c r="AI774" s="79">
        <v>0</v>
      </c>
      <c r="AJ774" s="79">
        <v>0</v>
      </c>
      <c r="AK774" s="79">
        <v>0</v>
      </c>
      <c r="AL774" s="79">
        <v>0</v>
      </c>
      <c r="AM774" s="79">
        <v>0</v>
      </c>
      <c r="AN774" s="79">
        <v>0</v>
      </c>
      <c r="AO774" s="79">
        <v>0</v>
      </c>
      <c r="AP774" s="79">
        <v>0</v>
      </c>
      <c r="AQ774" s="79">
        <v>0</v>
      </c>
      <c r="AR774" s="79">
        <v>0</v>
      </c>
      <c r="AS774" s="79">
        <v>0</v>
      </c>
      <c r="AT774" s="79">
        <v>0</v>
      </c>
      <c r="AU774" s="79">
        <v>0</v>
      </c>
      <c r="AV774" s="79">
        <v>0</v>
      </c>
      <c r="AW774" s="79">
        <v>0</v>
      </c>
      <c r="AX774" s="79">
        <v>0</v>
      </c>
      <c r="AY774" s="79">
        <v>0</v>
      </c>
      <c r="AZ774" s="79">
        <v>0</v>
      </c>
      <c r="BA774" s="79">
        <v>0</v>
      </c>
      <c r="BB774" s="79">
        <v>0</v>
      </c>
      <c r="BC774" s="79">
        <v>0</v>
      </c>
      <c r="BD774" s="79">
        <v>0</v>
      </c>
      <c r="BE774" s="79">
        <v>0</v>
      </c>
      <c r="BF774" s="79">
        <v>0</v>
      </c>
      <c r="BG774" s="79">
        <v>0</v>
      </c>
      <c r="BH774" s="79">
        <v>0</v>
      </c>
      <c r="BI774" s="79">
        <v>0</v>
      </c>
      <c r="BJ774" s="79">
        <v>0</v>
      </c>
      <c r="BK774" s="79">
        <v>0</v>
      </c>
      <c r="BL774" s="79">
        <v>0</v>
      </c>
      <c r="BM774" s="79">
        <v>0</v>
      </c>
      <c r="BN774" s="79">
        <v>0</v>
      </c>
      <c r="BO774" s="79">
        <v>0</v>
      </c>
      <c r="BP774" s="79">
        <v>0</v>
      </c>
      <c r="BQ774" s="79">
        <v>0</v>
      </c>
      <c r="BR774" s="79">
        <v>0</v>
      </c>
      <c r="BS774" s="79">
        <v>0</v>
      </c>
      <c r="BT774" s="79">
        <v>0</v>
      </c>
      <c r="BU774" s="79">
        <v>0</v>
      </c>
      <c r="BV774" s="79">
        <v>0</v>
      </c>
      <c r="BW774" s="79">
        <v>0</v>
      </c>
      <c r="BX774" s="79">
        <v>0</v>
      </c>
      <c r="BY774" s="79">
        <v>0</v>
      </c>
      <c r="BZ774" s="79">
        <v>0</v>
      </c>
      <c r="CA774" s="79">
        <v>0</v>
      </c>
      <c r="CB774" s="79">
        <v>0</v>
      </c>
      <c r="CC774" s="79">
        <v>0</v>
      </c>
      <c r="CD774" s="79">
        <v>0</v>
      </c>
      <c r="CE774" s="79">
        <f t="shared" si="917"/>
        <v>0</v>
      </c>
      <c r="CF774" s="79">
        <f t="shared" si="918"/>
        <v>0</v>
      </c>
      <c r="CG774" s="79">
        <f t="shared" si="919"/>
        <v>0</v>
      </c>
      <c r="CH774" s="79">
        <f t="shared" si="920"/>
        <v>0</v>
      </c>
      <c r="CI774" s="79">
        <f t="shared" si="921"/>
        <v>0</v>
      </c>
      <c r="CJ774" s="79">
        <f t="shared" si="922"/>
        <v>0</v>
      </c>
      <c r="CK774" s="79">
        <f t="shared" si="923"/>
        <v>0</v>
      </c>
      <c r="CL774" s="79">
        <f t="shared" si="924"/>
        <v>0</v>
      </c>
      <c r="CM774" s="79">
        <f t="shared" si="925"/>
        <v>0</v>
      </c>
      <c r="CN774" s="79">
        <f t="shared" si="926"/>
        <v>0</v>
      </c>
      <c r="CO774" s="79">
        <f t="shared" si="927"/>
        <v>0</v>
      </c>
      <c r="CP774" s="79">
        <f t="shared" si="928"/>
        <v>0</v>
      </c>
      <c r="CQ774" s="79">
        <f t="shared" si="929"/>
        <v>0</v>
      </c>
    </row>
    <row r="775" spans="1:95">
      <c r="A775" s="73" t="s">
        <v>1625</v>
      </c>
      <c r="B775" s="130" t="s">
        <v>1652</v>
      </c>
      <c r="C775" s="133" t="s">
        <v>1653</v>
      </c>
      <c r="D775" s="147">
        <v>1400.1720001800002</v>
      </c>
      <c r="E775" s="79">
        <v>0</v>
      </c>
      <c r="F775" s="79">
        <v>184.16257303000003</v>
      </c>
      <c r="G775" s="79">
        <v>0</v>
      </c>
      <c r="H775" s="79">
        <v>0</v>
      </c>
      <c r="I775" s="79">
        <v>0</v>
      </c>
      <c r="J775" s="79">
        <v>0</v>
      </c>
      <c r="K775" s="79">
        <v>0</v>
      </c>
      <c r="L775" s="79">
        <v>2</v>
      </c>
      <c r="M775" s="79">
        <v>0</v>
      </c>
      <c r="N775" s="79">
        <v>0</v>
      </c>
      <c r="O775" s="79">
        <v>0</v>
      </c>
      <c r="P775" s="79">
        <v>0</v>
      </c>
      <c r="Q775" s="79">
        <v>0</v>
      </c>
      <c r="R775" s="79">
        <v>0</v>
      </c>
      <c r="S775" s="79">
        <v>184.54600004000002</v>
      </c>
      <c r="T775" s="79">
        <v>0</v>
      </c>
      <c r="U775" s="79">
        <v>0</v>
      </c>
      <c r="V775" s="79">
        <v>0</v>
      </c>
      <c r="W775" s="79">
        <v>0</v>
      </c>
      <c r="X775" s="79">
        <v>0</v>
      </c>
      <c r="Y775" s="79">
        <v>2</v>
      </c>
      <c r="Z775" s="79">
        <v>0</v>
      </c>
      <c r="AA775" s="79">
        <v>0</v>
      </c>
      <c r="AB775" s="79">
        <v>0</v>
      </c>
      <c r="AC775" s="79">
        <v>0</v>
      </c>
      <c r="AD775" s="79">
        <v>0</v>
      </c>
      <c r="AE775" s="79">
        <v>0</v>
      </c>
      <c r="AF775" s="79">
        <v>182.58699999999999</v>
      </c>
      <c r="AG775" s="79">
        <v>0</v>
      </c>
      <c r="AH775" s="79">
        <v>0</v>
      </c>
      <c r="AI775" s="79">
        <v>0</v>
      </c>
      <c r="AJ775" s="79">
        <v>0</v>
      </c>
      <c r="AK775" s="79">
        <v>0</v>
      </c>
      <c r="AL775" s="79">
        <v>2</v>
      </c>
      <c r="AM775" s="79">
        <v>0</v>
      </c>
      <c r="AN775" s="79">
        <v>0</v>
      </c>
      <c r="AO775" s="79">
        <v>0</v>
      </c>
      <c r="AP775" s="79">
        <v>0</v>
      </c>
      <c r="AQ775" s="79">
        <v>0</v>
      </c>
      <c r="AR775" s="79">
        <v>0</v>
      </c>
      <c r="AS775" s="79">
        <v>102.98399999999999</v>
      </c>
      <c r="AT775" s="79">
        <v>0</v>
      </c>
      <c r="AU775" s="79">
        <v>0</v>
      </c>
      <c r="AV775" s="79">
        <v>0</v>
      </c>
      <c r="AW775" s="79">
        <v>0</v>
      </c>
      <c r="AX775" s="79">
        <v>0</v>
      </c>
      <c r="AY775" s="79">
        <v>2</v>
      </c>
      <c r="AZ775" s="79">
        <v>0</v>
      </c>
      <c r="BA775" s="79">
        <v>0</v>
      </c>
      <c r="BB775" s="79">
        <v>0</v>
      </c>
      <c r="BC775" s="79">
        <v>0</v>
      </c>
      <c r="BD775" s="79">
        <v>0</v>
      </c>
      <c r="BE775" s="79">
        <v>0</v>
      </c>
      <c r="BF775" s="79">
        <v>204.47900000000001</v>
      </c>
      <c r="BG775" s="78">
        <v>0</v>
      </c>
      <c r="BH775" s="78">
        <v>0</v>
      </c>
      <c r="BI775" s="78">
        <v>0</v>
      </c>
      <c r="BJ775" s="78">
        <v>0</v>
      </c>
      <c r="BK775" s="78">
        <v>0</v>
      </c>
      <c r="BL775" s="78">
        <v>2</v>
      </c>
      <c r="BM775" s="78">
        <v>0</v>
      </c>
      <c r="BN775" s="78">
        <v>0</v>
      </c>
      <c r="BO775" s="78">
        <v>0</v>
      </c>
      <c r="BP775" s="78">
        <v>0</v>
      </c>
      <c r="BQ775" s="78">
        <v>0</v>
      </c>
      <c r="BR775" s="79">
        <v>0</v>
      </c>
      <c r="BS775" s="79">
        <v>0</v>
      </c>
      <c r="BT775" s="79">
        <v>0</v>
      </c>
      <c r="BU775" s="79">
        <v>0</v>
      </c>
      <c r="BV775" s="79">
        <v>0</v>
      </c>
      <c r="BW775" s="79">
        <v>0</v>
      </c>
      <c r="BX775" s="79">
        <v>0</v>
      </c>
      <c r="BY775" s="79">
        <v>0</v>
      </c>
      <c r="BZ775" s="79">
        <v>0</v>
      </c>
      <c r="CA775" s="79">
        <v>0</v>
      </c>
      <c r="CB775" s="79">
        <v>0</v>
      </c>
      <c r="CC775" s="79">
        <v>0</v>
      </c>
      <c r="CD775" s="79">
        <v>0</v>
      </c>
      <c r="CE775" s="79">
        <f t="shared" si="917"/>
        <v>0</v>
      </c>
      <c r="CF775" s="79">
        <f t="shared" si="918"/>
        <v>858.75857307000012</v>
      </c>
      <c r="CG775" s="79">
        <f t="shared" si="919"/>
        <v>0</v>
      </c>
      <c r="CH775" s="79">
        <f t="shared" si="920"/>
        <v>0</v>
      </c>
      <c r="CI775" s="79">
        <f t="shared" si="921"/>
        <v>0</v>
      </c>
      <c r="CJ775" s="79">
        <f t="shared" si="922"/>
        <v>0</v>
      </c>
      <c r="CK775" s="79">
        <f t="shared" si="923"/>
        <v>0</v>
      </c>
      <c r="CL775" s="79">
        <f t="shared" si="924"/>
        <v>10</v>
      </c>
      <c r="CM775" s="79">
        <f t="shared" si="925"/>
        <v>0</v>
      </c>
      <c r="CN775" s="79">
        <f t="shared" si="926"/>
        <v>0</v>
      </c>
      <c r="CO775" s="79">
        <f t="shared" si="927"/>
        <v>0</v>
      </c>
      <c r="CP775" s="79">
        <f t="shared" si="928"/>
        <v>0</v>
      </c>
      <c r="CQ775" s="79">
        <f t="shared" si="929"/>
        <v>0</v>
      </c>
    </row>
    <row r="776" spans="1:95">
      <c r="A776" s="73" t="s">
        <v>1625</v>
      </c>
      <c r="B776" s="112" t="s">
        <v>1654</v>
      </c>
      <c r="C776" s="133" t="s">
        <v>1655</v>
      </c>
      <c r="D776" s="92">
        <v>0</v>
      </c>
      <c r="E776" s="132">
        <v>0</v>
      </c>
      <c r="F776" s="132">
        <v>0</v>
      </c>
      <c r="G776" s="132">
        <v>0</v>
      </c>
      <c r="H776" s="132">
        <v>0</v>
      </c>
      <c r="I776" s="132">
        <v>0</v>
      </c>
      <c r="J776" s="132">
        <v>0</v>
      </c>
      <c r="K776" s="132">
        <v>0</v>
      </c>
      <c r="L776" s="132">
        <v>0</v>
      </c>
      <c r="M776" s="132">
        <v>0</v>
      </c>
      <c r="N776" s="132">
        <v>0</v>
      </c>
      <c r="O776" s="132">
        <v>0</v>
      </c>
      <c r="P776" s="132">
        <v>0</v>
      </c>
      <c r="Q776" s="132">
        <v>0</v>
      </c>
      <c r="R776" s="132">
        <v>0</v>
      </c>
      <c r="S776" s="132">
        <v>0</v>
      </c>
      <c r="T776" s="132">
        <v>0</v>
      </c>
      <c r="U776" s="132">
        <v>0</v>
      </c>
      <c r="V776" s="132">
        <v>0</v>
      </c>
      <c r="W776" s="132">
        <v>0</v>
      </c>
      <c r="X776" s="132">
        <v>0</v>
      </c>
      <c r="Y776" s="132">
        <v>0</v>
      </c>
      <c r="Z776" s="132">
        <v>0</v>
      </c>
      <c r="AA776" s="132">
        <v>0</v>
      </c>
      <c r="AB776" s="132">
        <v>0</v>
      </c>
      <c r="AC776" s="132">
        <v>0</v>
      </c>
      <c r="AD776" s="132">
        <v>0</v>
      </c>
      <c r="AE776" s="132">
        <v>0</v>
      </c>
      <c r="AF776" s="132">
        <v>0</v>
      </c>
      <c r="AG776" s="132">
        <v>0</v>
      </c>
      <c r="AH776" s="132">
        <v>0</v>
      </c>
      <c r="AI776" s="132">
        <v>0</v>
      </c>
      <c r="AJ776" s="132">
        <v>0</v>
      </c>
      <c r="AK776" s="132">
        <v>0</v>
      </c>
      <c r="AL776" s="132">
        <v>0</v>
      </c>
      <c r="AM776" s="132">
        <v>0</v>
      </c>
      <c r="AN776" s="132">
        <v>0</v>
      </c>
      <c r="AO776" s="132">
        <v>0</v>
      </c>
      <c r="AP776" s="132">
        <v>0</v>
      </c>
      <c r="AQ776" s="132">
        <v>0</v>
      </c>
      <c r="AR776" s="132">
        <v>0</v>
      </c>
      <c r="AS776" s="132">
        <v>0</v>
      </c>
      <c r="AT776" s="132">
        <v>0</v>
      </c>
      <c r="AU776" s="132">
        <v>0</v>
      </c>
      <c r="AV776" s="132">
        <v>0</v>
      </c>
      <c r="AW776" s="132">
        <v>0</v>
      </c>
      <c r="AX776" s="132">
        <v>0</v>
      </c>
      <c r="AY776" s="132">
        <v>0</v>
      </c>
      <c r="AZ776" s="132">
        <v>0</v>
      </c>
      <c r="BA776" s="132">
        <v>0</v>
      </c>
      <c r="BB776" s="132">
        <v>0</v>
      </c>
      <c r="BC776" s="132">
        <v>0</v>
      </c>
      <c r="BD776" s="132">
        <v>0</v>
      </c>
      <c r="BE776" s="132">
        <v>0</v>
      </c>
      <c r="BF776" s="132">
        <v>0</v>
      </c>
      <c r="BG776" s="132">
        <v>0</v>
      </c>
      <c r="BH776" s="132">
        <v>0</v>
      </c>
      <c r="BI776" s="132">
        <v>0</v>
      </c>
      <c r="BJ776" s="132">
        <v>0</v>
      </c>
      <c r="BK776" s="132">
        <v>0</v>
      </c>
      <c r="BL776" s="132">
        <v>0</v>
      </c>
      <c r="BM776" s="132">
        <v>0</v>
      </c>
      <c r="BN776" s="132">
        <v>0</v>
      </c>
      <c r="BO776" s="132">
        <v>0</v>
      </c>
      <c r="BP776" s="132">
        <v>0</v>
      </c>
      <c r="BQ776" s="132">
        <v>0</v>
      </c>
      <c r="BR776" s="79">
        <v>0</v>
      </c>
      <c r="BS776" s="79">
        <v>0</v>
      </c>
      <c r="BT776" s="132">
        <v>0</v>
      </c>
      <c r="BU776" s="132">
        <v>0</v>
      </c>
      <c r="BV776" s="132">
        <v>0</v>
      </c>
      <c r="BW776" s="132">
        <v>0</v>
      </c>
      <c r="BX776" s="132">
        <v>0</v>
      </c>
      <c r="BY776" s="132">
        <v>0</v>
      </c>
      <c r="BZ776" s="132">
        <v>0</v>
      </c>
      <c r="CA776" s="132">
        <v>0</v>
      </c>
      <c r="CB776" s="132">
        <v>0</v>
      </c>
      <c r="CC776" s="132">
        <v>0</v>
      </c>
      <c r="CD776" s="132">
        <v>0</v>
      </c>
      <c r="CE776" s="79">
        <f t="shared" si="917"/>
        <v>0</v>
      </c>
      <c r="CF776" s="79">
        <f t="shared" si="918"/>
        <v>0</v>
      </c>
      <c r="CG776" s="79">
        <f t="shared" si="919"/>
        <v>0</v>
      </c>
      <c r="CH776" s="79">
        <f t="shared" si="920"/>
        <v>0</v>
      </c>
      <c r="CI776" s="79">
        <f t="shared" si="921"/>
        <v>0</v>
      </c>
      <c r="CJ776" s="79">
        <f t="shared" si="922"/>
        <v>0</v>
      </c>
      <c r="CK776" s="79">
        <f t="shared" si="923"/>
        <v>0</v>
      </c>
      <c r="CL776" s="79">
        <f t="shared" si="924"/>
        <v>0</v>
      </c>
      <c r="CM776" s="79">
        <f t="shared" si="925"/>
        <v>0</v>
      </c>
      <c r="CN776" s="79">
        <f t="shared" si="926"/>
        <v>0</v>
      </c>
      <c r="CO776" s="79">
        <f t="shared" si="927"/>
        <v>0</v>
      </c>
      <c r="CP776" s="79">
        <f t="shared" si="928"/>
        <v>0</v>
      </c>
      <c r="CQ776" s="79">
        <f t="shared" si="929"/>
        <v>0</v>
      </c>
    </row>
    <row r="777" spans="1:95">
      <c r="A777" s="73" t="s">
        <v>1625</v>
      </c>
      <c r="B777" s="112" t="s">
        <v>1656</v>
      </c>
      <c r="C777" s="133" t="s">
        <v>1657</v>
      </c>
      <c r="D777" s="92">
        <v>75.23848916</v>
      </c>
      <c r="E777" s="132">
        <v>0</v>
      </c>
      <c r="F777" s="92">
        <v>0</v>
      </c>
      <c r="G777" s="132">
        <v>0</v>
      </c>
      <c r="H777" s="132">
        <v>0</v>
      </c>
      <c r="I777" s="132">
        <v>0</v>
      </c>
      <c r="J777" s="132">
        <v>0</v>
      </c>
      <c r="K777" s="132">
        <v>0</v>
      </c>
      <c r="L777" s="132">
        <v>0</v>
      </c>
      <c r="M777" s="132">
        <v>0</v>
      </c>
      <c r="N777" s="132">
        <v>0</v>
      </c>
      <c r="O777" s="132">
        <v>0</v>
      </c>
      <c r="P777" s="132">
        <v>0</v>
      </c>
      <c r="Q777" s="132">
        <v>0</v>
      </c>
      <c r="R777" s="132">
        <v>0</v>
      </c>
      <c r="S777" s="132">
        <v>0</v>
      </c>
      <c r="T777" s="132">
        <v>0</v>
      </c>
      <c r="U777" s="132">
        <v>0</v>
      </c>
      <c r="V777" s="132">
        <v>0</v>
      </c>
      <c r="W777" s="132">
        <v>0</v>
      </c>
      <c r="X777" s="132">
        <v>0</v>
      </c>
      <c r="Y777" s="132">
        <v>0</v>
      </c>
      <c r="Z777" s="132">
        <v>0</v>
      </c>
      <c r="AA777" s="132">
        <v>0</v>
      </c>
      <c r="AB777" s="132">
        <v>0</v>
      </c>
      <c r="AC777" s="132">
        <v>0</v>
      </c>
      <c r="AD777" s="132">
        <v>0</v>
      </c>
      <c r="AE777" s="132">
        <v>0</v>
      </c>
      <c r="AF777" s="132">
        <v>0</v>
      </c>
      <c r="AG777" s="132">
        <v>0</v>
      </c>
      <c r="AH777" s="132">
        <v>0</v>
      </c>
      <c r="AI777" s="132">
        <v>0</v>
      </c>
      <c r="AJ777" s="132">
        <v>0</v>
      </c>
      <c r="AK777" s="132">
        <v>0</v>
      </c>
      <c r="AL777" s="132">
        <v>0</v>
      </c>
      <c r="AM777" s="132">
        <v>0</v>
      </c>
      <c r="AN777" s="132">
        <v>0</v>
      </c>
      <c r="AO777" s="132">
        <v>0</v>
      </c>
      <c r="AP777" s="132">
        <v>0</v>
      </c>
      <c r="AQ777" s="132">
        <v>0</v>
      </c>
      <c r="AR777" s="132">
        <v>0</v>
      </c>
      <c r="AS777" s="132">
        <v>0</v>
      </c>
      <c r="AT777" s="132">
        <v>0</v>
      </c>
      <c r="AU777" s="132">
        <v>0</v>
      </c>
      <c r="AV777" s="132">
        <v>0</v>
      </c>
      <c r="AW777" s="132">
        <v>0</v>
      </c>
      <c r="AX777" s="132">
        <v>0</v>
      </c>
      <c r="AY777" s="132">
        <v>0</v>
      </c>
      <c r="AZ777" s="132">
        <v>0</v>
      </c>
      <c r="BA777" s="132">
        <v>0</v>
      </c>
      <c r="BB777" s="132">
        <v>0</v>
      </c>
      <c r="BC777" s="132">
        <v>0</v>
      </c>
      <c r="BD777" s="132">
        <v>0</v>
      </c>
      <c r="BE777" s="132">
        <v>0</v>
      </c>
      <c r="BF777" s="132">
        <v>0</v>
      </c>
      <c r="BG777" s="132">
        <v>0</v>
      </c>
      <c r="BH777" s="132">
        <v>0</v>
      </c>
      <c r="BI777" s="132">
        <v>0</v>
      </c>
      <c r="BJ777" s="132">
        <v>0</v>
      </c>
      <c r="BK777" s="132">
        <v>0</v>
      </c>
      <c r="BL777" s="132">
        <v>0</v>
      </c>
      <c r="BM777" s="132">
        <v>0</v>
      </c>
      <c r="BN777" s="132">
        <v>0</v>
      </c>
      <c r="BO777" s="132">
        <v>0</v>
      </c>
      <c r="BP777" s="132">
        <v>0</v>
      </c>
      <c r="BQ777" s="132">
        <v>0</v>
      </c>
      <c r="BR777" s="79">
        <v>0</v>
      </c>
      <c r="BS777" s="79">
        <v>0</v>
      </c>
      <c r="BT777" s="132">
        <v>0</v>
      </c>
      <c r="BU777" s="132">
        <v>0</v>
      </c>
      <c r="BV777" s="132">
        <v>0</v>
      </c>
      <c r="BW777" s="132">
        <v>0</v>
      </c>
      <c r="BX777" s="132">
        <v>0</v>
      </c>
      <c r="BY777" s="132">
        <v>0</v>
      </c>
      <c r="BZ777" s="132">
        <v>0</v>
      </c>
      <c r="CA777" s="132">
        <v>0</v>
      </c>
      <c r="CB777" s="132">
        <v>0</v>
      </c>
      <c r="CC777" s="132">
        <v>0</v>
      </c>
      <c r="CD777" s="132">
        <v>0</v>
      </c>
      <c r="CE777" s="79">
        <f t="shared" si="917"/>
        <v>0</v>
      </c>
      <c r="CF777" s="79">
        <f t="shared" si="918"/>
        <v>0</v>
      </c>
      <c r="CG777" s="79">
        <f t="shared" si="919"/>
        <v>0</v>
      </c>
      <c r="CH777" s="79">
        <f t="shared" si="920"/>
        <v>0</v>
      </c>
      <c r="CI777" s="79">
        <f t="shared" si="921"/>
        <v>0</v>
      </c>
      <c r="CJ777" s="79">
        <f t="shared" si="922"/>
        <v>0</v>
      </c>
      <c r="CK777" s="79">
        <f t="shared" si="923"/>
        <v>0</v>
      </c>
      <c r="CL777" s="79">
        <f t="shared" si="924"/>
        <v>0</v>
      </c>
      <c r="CM777" s="79">
        <f t="shared" si="925"/>
        <v>0</v>
      </c>
      <c r="CN777" s="79">
        <f t="shared" si="926"/>
        <v>0</v>
      </c>
      <c r="CO777" s="79">
        <f t="shared" si="927"/>
        <v>0</v>
      </c>
      <c r="CP777" s="79">
        <f t="shared" si="928"/>
        <v>0</v>
      </c>
      <c r="CQ777" s="79">
        <f t="shared" si="929"/>
        <v>0</v>
      </c>
    </row>
    <row r="778" spans="1:95">
      <c r="A778" s="73" t="s">
        <v>1625</v>
      </c>
      <c r="B778" s="134" t="s">
        <v>1658</v>
      </c>
      <c r="C778" s="166" t="s">
        <v>1659</v>
      </c>
      <c r="D778" s="92">
        <v>38.014000000000003</v>
      </c>
      <c r="E778" s="79">
        <v>0</v>
      </c>
      <c r="F778" s="79">
        <v>0</v>
      </c>
      <c r="G778" s="79">
        <v>0</v>
      </c>
      <c r="H778" s="79">
        <v>0</v>
      </c>
      <c r="I778" s="79">
        <v>0</v>
      </c>
      <c r="J778" s="79">
        <v>0</v>
      </c>
      <c r="K778" s="79">
        <v>0</v>
      </c>
      <c r="L778" s="79">
        <v>0</v>
      </c>
      <c r="M778" s="79">
        <v>0</v>
      </c>
      <c r="N778" s="79">
        <v>0</v>
      </c>
      <c r="O778" s="79">
        <v>0</v>
      </c>
      <c r="P778" s="79">
        <v>0</v>
      </c>
      <c r="Q778" s="79">
        <v>0</v>
      </c>
      <c r="R778" s="79">
        <v>0</v>
      </c>
      <c r="S778" s="79">
        <v>38.014000000000003</v>
      </c>
      <c r="T778" s="79">
        <v>0</v>
      </c>
      <c r="U778" s="79">
        <v>0</v>
      </c>
      <c r="V778" s="79">
        <v>0</v>
      </c>
      <c r="W778" s="79">
        <v>0</v>
      </c>
      <c r="X778" s="79">
        <v>0</v>
      </c>
      <c r="Y778" s="79">
        <v>1</v>
      </c>
      <c r="Z778" s="79">
        <v>0</v>
      </c>
      <c r="AA778" s="79">
        <v>0</v>
      </c>
      <c r="AB778" s="79">
        <v>0</v>
      </c>
      <c r="AC778" s="79">
        <v>0</v>
      </c>
      <c r="AD778" s="79">
        <v>0</v>
      </c>
      <c r="AE778" s="79">
        <v>0</v>
      </c>
      <c r="AF778" s="79">
        <v>0</v>
      </c>
      <c r="AG778" s="79">
        <v>0</v>
      </c>
      <c r="AH778" s="79">
        <v>0</v>
      </c>
      <c r="AI778" s="79">
        <v>0</v>
      </c>
      <c r="AJ778" s="79">
        <v>0</v>
      </c>
      <c r="AK778" s="79">
        <v>0</v>
      </c>
      <c r="AL778" s="79">
        <v>0</v>
      </c>
      <c r="AM778" s="79">
        <v>0</v>
      </c>
      <c r="AN778" s="79">
        <v>0</v>
      </c>
      <c r="AO778" s="79">
        <v>0</v>
      </c>
      <c r="AP778" s="79">
        <v>0</v>
      </c>
      <c r="AQ778" s="79">
        <v>0</v>
      </c>
      <c r="AR778" s="79">
        <v>0</v>
      </c>
      <c r="AS778" s="79">
        <v>0</v>
      </c>
      <c r="AT778" s="79">
        <v>0</v>
      </c>
      <c r="AU778" s="79">
        <v>0</v>
      </c>
      <c r="AV778" s="79">
        <v>0</v>
      </c>
      <c r="AW778" s="79">
        <v>0</v>
      </c>
      <c r="AX778" s="79">
        <v>0</v>
      </c>
      <c r="AY778" s="79">
        <v>0</v>
      </c>
      <c r="AZ778" s="79">
        <v>0</v>
      </c>
      <c r="BA778" s="79">
        <v>0</v>
      </c>
      <c r="BB778" s="79">
        <v>0</v>
      </c>
      <c r="BC778" s="79">
        <v>0</v>
      </c>
      <c r="BD778" s="79">
        <v>0</v>
      </c>
      <c r="BE778" s="79">
        <v>0</v>
      </c>
      <c r="BF778" s="79">
        <v>0</v>
      </c>
      <c r="BG778" s="79">
        <v>0</v>
      </c>
      <c r="BH778" s="79">
        <v>0</v>
      </c>
      <c r="BI778" s="79">
        <v>0</v>
      </c>
      <c r="BJ778" s="79">
        <v>0</v>
      </c>
      <c r="BK778" s="79">
        <v>0</v>
      </c>
      <c r="BL778" s="79">
        <v>0</v>
      </c>
      <c r="BM778" s="79">
        <v>0</v>
      </c>
      <c r="BN778" s="79">
        <v>0</v>
      </c>
      <c r="BO778" s="79">
        <v>0</v>
      </c>
      <c r="BP778" s="79">
        <v>0</v>
      </c>
      <c r="BQ778" s="79">
        <v>0</v>
      </c>
      <c r="BR778" s="79">
        <v>0</v>
      </c>
      <c r="BS778" s="79">
        <v>0</v>
      </c>
      <c r="BT778" s="79">
        <v>0</v>
      </c>
      <c r="BU778" s="79">
        <v>0</v>
      </c>
      <c r="BV778" s="79">
        <v>0</v>
      </c>
      <c r="BW778" s="79">
        <v>0</v>
      </c>
      <c r="BX778" s="79">
        <v>0</v>
      </c>
      <c r="BY778" s="79">
        <v>0</v>
      </c>
      <c r="BZ778" s="79">
        <v>0</v>
      </c>
      <c r="CA778" s="79">
        <v>0</v>
      </c>
      <c r="CB778" s="79">
        <v>0</v>
      </c>
      <c r="CC778" s="79">
        <v>0</v>
      </c>
      <c r="CD778" s="79">
        <v>0</v>
      </c>
      <c r="CE778" s="79">
        <f t="shared" si="917"/>
        <v>0</v>
      </c>
      <c r="CF778" s="79">
        <f t="shared" si="918"/>
        <v>38.014000000000003</v>
      </c>
      <c r="CG778" s="79">
        <f t="shared" si="919"/>
        <v>0</v>
      </c>
      <c r="CH778" s="79">
        <f t="shared" si="920"/>
        <v>0</v>
      </c>
      <c r="CI778" s="79">
        <f t="shared" si="921"/>
        <v>0</v>
      </c>
      <c r="CJ778" s="79">
        <f t="shared" si="922"/>
        <v>0</v>
      </c>
      <c r="CK778" s="79">
        <f t="shared" si="923"/>
        <v>0</v>
      </c>
      <c r="CL778" s="79">
        <f t="shared" si="924"/>
        <v>1</v>
      </c>
      <c r="CM778" s="79">
        <f t="shared" si="925"/>
        <v>0</v>
      </c>
      <c r="CN778" s="79">
        <f t="shared" si="926"/>
        <v>0</v>
      </c>
      <c r="CO778" s="79">
        <f t="shared" si="927"/>
        <v>0</v>
      </c>
      <c r="CP778" s="79">
        <f t="shared" si="928"/>
        <v>0</v>
      </c>
      <c r="CQ778" s="79">
        <f t="shared" si="929"/>
        <v>0</v>
      </c>
    </row>
    <row r="779" spans="1:95" ht="31.5">
      <c r="A779" s="73" t="s">
        <v>1625</v>
      </c>
      <c r="B779" s="74" t="s">
        <v>1660</v>
      </c>
      <c r="C779" s="109" t="s">
        <v>1661</v>
      </c>
      <c r="D779" s="147">
        <v>61.233525</v>
      </c>
      <c r="E779" s="79">
        <v>0</v>
      </c>
      <c r="F779" s="79">
        <v>22.267525000000003</v>
      </c>
      <c r="G779" s="79">
        <v>0</v>
      </c>
      <c r="H779" s="79">
        <v>0</v>
      </c>
      <c r="I779" s="79">
        <v>0</v>
      </c>
      <c r="J779" s="79">
        <v>0</v>
      </c>
      <c r="K779" s="79">
        <v>0</v>
      </c>
      <c r="L779" s="79">
        <v>1</v>
      </c>
      <c r="M779" s="79">
        <v>0</v>
      </c>
      <c r="N779" s="79">
        <v>0</v>
      </c>
      <c r="O779" s="79">
        <v>0</v>
      </c>
      <c r="P779" s="79">
        <v>0</v>
      </c>
      <c r="Q779" s="79">
        <v>0</v>
      </c>
      <c r="R779" s="79">
        <v>0</v>
      </c>
      <c r="S779" s="79">
        <v>0</v>
      </c>
      <c r="T779" s="79">
        <v>0</v>
      </c>
      <c r="U779" s="79">
        <v>0</v>
      </c>
      <c r="V779" s="79">
        <v>0</v>
      </c>
      <c r="W779" s="79">
        <v>0</v>
      </c>
      <c r="X779" s="79">
        <v>0</v>
      </c>
      <c r="Y779" s="79">
        <v>0</v>
      </c>
      <c r="Z779" s="79">
        <v>0</v>
      </c>
      <c r="AA779" s="79">
        <v>0</v>
      </c>
      <c r="AB779" s="79">
        <v>0</v>
      </c>
      <c r="AC779" s="79">
        <v>0</v>
      </c>
      <c r="AD779" s="79">
        <v>0</v>
      </c>
      <c r="AE779" s="79">
        <v>0</v>
      </c>
      <c r="AF779" s="79">
        <v>0</v>
      </c>
      <c r="AG779" s="79">
        <v>0</v>
      </c>
      <c r="AH779" s="79">
        <v>0</v>
      </c>
      <c r="AI779" s="79">
        <v>0</v>
      </c>
      <c r="AJ779" s="79">
        <v>0</v>
      </c>
      <c r="AK779" s="79">
        <v>0</v>
      </c>
      <c r="AL779" s="79">
        <v>0</v>
      </c>
      <c r="AM779" s="79">
        <v>0</v>
      </c>
      <c r="AN779" s="79">
        <v>0</v>
      </c>
      <c r="AO779" s="79">
        <v>0</v>
      </c>
      <c r="AP779" s="79">
        <v>0</v>
      </c>
      <c r="AQ779" s="79">
        <v>0</v>
      </c>
      <c r="AR779" s="79">
        <v>0</v>
      </c>
      <c r="AS779" s="79">
        <v>0</v>
      </c>
      <c r="AT779" s="79">
        <v>0</v>
      </c>
      <c r="AU779" s="79">
        <v>0</v>
      </c>
      <c r="AV779" s="79">
        <v>0</v>
      </c>
      <c r="AW779" s="79">
        <v>0</v>
      </c>
      <c r="AX779" s="79">
        <v>0</v>
      </c>
      <c r="AY779" s="79">
        <v>0</v>
      </c>
      <c r="AZ779" s="79">
        <v>0</v>
      </c>
      <c r="BA779" s="79">
        <v>0</v>
      </c>
      <c r="BB779" s="79">
        <v>0</v>
      </c>
      <c r="BC779" s="79">
        <v>0</v>
      </c>
      <c r="BD779" s="79">
        <v>0</v>
      </c>
      <c r="BE779" s="79">
        <v>0</v>
      </c>
      <c r="BF779" s="79">
        <v>38.966000000000001</v>
      </c>
      <c r="BG779" s="78">
        <v>0</v>
      </c>
      <c r="BH779" s="78">
        <v>0</v>
      </c>
      <c r="BI779" s="78">
        <v>0</v>
      </c>
      <c r="BJ779" s="78">
        <v>0</v>
      </c>
      <c r="BK779" s="78">
        <v>0</v>
      </c>
      <c r="BL779" s="78">
        <v>1</v>
      </c>
      <c r="BM779" s="78">
        <v>0</v>
      </c>
      <c r="BN779" s="78">
        <v>0</v>
      </c>
      <c r="BO779" s="78">
        <v>0</v>
      </c>
      <c r="BP779" s="78">
        <v>0</v>
      </c>
      <c r="BQ779" s="78">
        <v>0</v>
      </c>
      <c r="BR779" s="79">
        <v>0</v>
      </c>
      <c r="BS779" s="79">
        <v>0</v>
      </c>
      <c r="BT779" s="79">
        <v>0</v>
      </c>
      <c r="BU779" s="79">
        <v>0</v>
      </c>
      <c r="BV779" s="79">
        <v>0</v>
      </c>
      <c r="BW779" s="79">
        <v>0</v>
      </c>
      <c r="BX779" s="79">
        <v>0</v>
      </c>
      <c r="BY779" s="79">
        <v>0</v>
      </c>
      <c r="BZ779" s="79">
        <v>0</v>
      </c>
      <c r="CA779" s="79">
        <v>0</v>
      </c>
      <c r="CB779" s="79">
        <v>0</v>
      </c>
      <c r="CC779" s="79">
        <v>0</v>
      </c>
      <c r="CD779" s="79">
        <v>0</v>
      </c>
      <c r="CE779" s="79">
        <f t="shared" si="917"/>
        <v>0</v>
      </c>
      <c r="CF779" s="79">
        <f t="shared" si="918"/>
        <v>61.233525</v>
      </c>
      <c r="CG779" s="79">
        <f t="shared" si="919"/>
        <v>0</v>
      </c>
      <c r="CH779" s="79">
        <f t="shared" si="920"/>
        <v>0</v>
      </c>
      <c r="CI779" s="79">
        <f t="shared" si="921"/>
        <v>0</v>
      </c>
      <c r="CJ779" s="79">
        <f t="shared" si="922"/>
        <v>0</v>
      </c>
      <c r="CK779" s="79">
        <f t="shared" si="923"/>
        <v>0</v>
      </c>
      <c r="CL779" s="79">
        <f t="shared" si="924"/>
        <v>2</v>
      </c>
      <c r="CM779" s="79">
        <f t="shared" si="925"/>
        <v>0</v>
      </c>
      <c r="CN779" s="79">
        <f t="shared" si="926"/>
        <v>0</v>
      </c>
      <c r="CO779" s="79">
        <f t="shared" si="927"/>
        <v>0</v>
      </c>
      <c r="CP779" s="79">
        <f t="shared" si="928"/>
        <v>0</v>
      </c>
      <c r="CQ779" s="79">
        <f t="shared" si="929"/>
        <v>0</v>
      </c>
    </row>
    <row r="780" spans="1:95">
      <c r="A780" s="73" t="s">
        <v>1625</v>
      </c>
      <c r="B780" s="74" t="s">
        <v>1662</v>
      </c>
      <c r="C780" s="109" t="s">
        <v>1663</v>
      </c>
      <c r="D780" s="147">
        <v>27.709255809999998</v>
      </c>
      <c r="E780" s="79">
        <v>0</v>
      </c>
      <c r="F780" s="147">
        <v>0</v>
      </c>
      <c r="G780" s="79">
        <v>0</v>
      </c>
      <c r="H780" s="79">
        <v>0</v>
      </c>
      <c r="I780" s="79">
        <v>0</v>
      </c>
      <c r="J780" s="79">
        <v>0</v>
      </c>
      <c r="K780" s="79">
        <v>0</v>
      </c>
      <c r="L780" s="79">
        <v>0</v>
      </c>
      <c r="M780" s="79">
        <v>0</v>
      </c>
      <c r="N780" s="79">
        <v>0</v>
      </c>
      <c r="O780" s="79">
        <v>0</v>
      </c>
      <c r="P780" s="79">
        <v>0</v>
      </c>
      <c r="Q780" s="79">
        <v>0</v>
      </c>
      <c r="R780" s="79">
        <v>0</v>
      </c>
      <c r="S780" s="79">
        <v>0</v>
      </c>
      <c r="T780" s="79">
        <v>0</v>
      </c>
      <c r="U780" s="79">
        <v>0</v>
      </c>
      <c r="V780" s="79">
        <v>0</v>
      </c>
      <c r="W780" s="79">
        <v>0</v>
      </c>
      <c r="X780" s="79">
        <v>0</v>
      </c>
      <c r="Y780" s="79">
        <v>0</v>
      </c>
      <c r="Z780" s="79">
        <v>0</v>
      </c>
      <c r="AA780" s="79">
        <v>0</v>
      </c>
      <c r="AB780" s="79">
        <v>0</v>
      </c>
      <c r="AC780" s="79">
        <v>0</v>
      </c>
      <c r="AD780" s="79">
        <v>0</v>
      </c>
      <c r="AE780" s="79">
        <v>0</v>
      </c>
      <c r="AF780" s="79">
        <v>0</v>
      </c>
      <c r="AG780" s="79">
        <v>0</v>
      </c>
      <c r="AH780" s="79">
        <v>0</v>
      </c>
      <c r="AI780" s="79">
        <v>0</v>
      </c>
      <c r="AJ780" s="79">
        <v>0</v>
      </c>
      <c r="AK780" s="79">
        <v>0</v>
      </c>
      <c r="AL780" s="79">
        <v>0</v>
      </c>
      <c r="AM780" s="79">
        <v>0</v>
      </c>
      <c r="AN780" s="79">
        <v>0</v>
      </c>
      <c r="AO780" s="79">
        <v>0</v>
      </c>
      <c r="AP780" s="79">
        <v>0</v>
      </c>
      <c r="AQ780" s="79">
        <v>0</v>
      </c>
      <c r="AR780" s="79">
        <v>0</v>
      </c>
      <c r="AS780" s="79">
        <v>0</v>
      </c>
      <c r="AT780" s="79">
        <v>0</v>
      </c>
      <c r="AU780" s="79">
        <v>0</v>
      </c>
      <c r="AV780" s="79">
        <v>0</v>
      </c>
      <c r="AW780" s="79">
        <v>0</v>
      </c>
      <c r="AX780" s="79">
        <v>0</v>
      </c>
      <c r="AY780" s="79">
        <v>0</v>
      </c>
      <c r="AZ780" s="79">
        <v>0</v>
      </c>
      <c r="BA780" s="79">
        <v>0</v>
      </c>
      <c r="BB780" s="79">
        <v>0</v>
      </c>
      <c r="BC780" s="79">
        <v>0</v>
      </c>
      <c r="BD780" s="79">
        <v>0</v>
      </c>
      <c r="BE780" s="79">
        <v>0</v>
      </c>
      <c r="BF780" s="79">
        <v>0</v>
      </c>
      <c r="BG780" s="79">
        <v>0</v>
      </c>
      <c r="BH780" s="79">
        <v>0</v>
      </c>
      <c r="BI780" s="79">
        <v>0</v>
      </c>
      <c r="BJ780" s="79">
        <v>0</v>
      </c>
      <c r="BK780" s="79">
        <v>0</v>
      </c>
      <c r="BL780" s="79">
        <v>0</v>
      </c>
      <c r="BM780" s="79">
        <v>0</v>
      </c>
      <c r="BN780" s="79">
        <v>0</v>
      </c>
      <c r="BO780" s="79">
        <v>0</v>
      </c>
      <c r="BP780" s="79">
        <v>0</v>
      </c>
      <c r="BQ780" s="79">
        <v>0</v>
      </c>
      <c r="BR780" s="79">
        <v>0</v>
      </c>
      <c r="BS780" s="79">
        <v>0</v>
      </c>
      <c r="BT780" s="79">
        <v>0</v>
      </c>
      <c r="BU780" s="79">
        <v>0</v>
      </c>
      <c r="BV780" s="79">
        <v>0</v>
      </c>
      <c r="BW780" s="79">
        <v>0</v>
      </c>
      <c r="BX780" s="79">
        <v>0</v>
      </c>
      <c r="BY780" s="79">
        <v>0</v>
      </c>
      <c r="BZ780" s="79">
        <v>0</v>
      </c>
      <c r="CA780" s="79">
        <v>0</v>
      </c>
      <c r="CB780" s="79">
        <v>0</v>
      </c>
      <c r="CC780" s="79">
        <v>0</v>
      </c>
      <c r="CD780" s="79">
        <v>0</v>
      </c>
      <c r="CE780" s="79">
        <f t="shared" si="917"/>
        <v>0</v>
      </c>
      <c r="CF780" s="79">
        <f t="shared" si="918"/>
        <v>0</v>
      </c>
      <c r="CG780" s="79">
        <f t="shared" si="919"/>
        <v>0</v>
      </c>
      <c r="CH780" s="79">
        <f t="shared" si="920"/>
        <v>0</v>
      </c>
      <c r="CI780" s="79">
        <f t="shared" si="921"/>
        <v>0</v>
      </c>
      <c r="CJ780" s="79">
        <f t="shared" si="922"/>
        <v>0</v>
      </c>
      <c r="CK780" s="79">
        <f t="shared" si="923"/>
        <v>0</v>
      </c>
      <c r="CL780" s="79">
        <f t="shared" si="924"/>
        <v>0</v>
      </c>
      <c r="CM780" s="79">
        <f t="shared" si="925"/>
        <v>0</v>
      </c>
      <c r="CN780" s="79">
        <f t="shared" si="926"/>
        <v>0</v>
      </c>
      <c r="CO780" s="79">
        <f t="shared" si="927"/>
        <v>0</v>
      </c>
      <c r="CP780" s="79">
        <f t="shared" si="928"/>
        <v>0</v>
      </c>
      <c r="CQ780" s="79">
        <f t="shared" si="929"/>
        <v>0</v>
      </c>
    </row>
    <row r="781" spans="1:95">
      <c r="A781" s="73" t="s">
        <v>1625</v>
      </c>
      <c r="B781" s="74" t="s">
        <v>1664</v>
      </c>
      <c r="C781" s="109" t="s">
        <v>1665</v>
      </c>
      <c r="D781" s="92">
        <v>153.1024687</v>
      </c>
      <c r="E781" s="79">
        <v>0</v>
      </c>
      <c r="F781" s="79">
        <v>26.889410169999998</v>
      </c>
      <c r="G781" s="79">
        <v>0</v>
      </c>
      <c r="H781" s="79">
        <v>0</v>
      </c>
      <c r="I781" s="79">
        <v>0</v>
      </c>
      <c r="J781" s="79">
        <v>0</v>
      </c>
      <c r="K781" s="79">
        <v>0</v>
      </c>
      <c r="L781" s="79">
        <v>2</v>
      </c>
      <c r="M781" s="79">
        <v>0</v>
      </c>
      <c r="N781" s="79">
        <v>0</v>
      </c>
      <c r="O781" s="79">
        <v>0</v>
      </c>
      <c r="P781" s="79">
        <v>0</v>
      </c>
      <c r="Q781" s="79">
        <v>0</v>
      </c>
      <c r="R781" s="79">
        <v>0</v>
      </c>
      <c r="S781" s="79">
        <v>39.377879999999998</v>
      </c>
      <c r="T781" s="79">
        <v>0</v>
      </c>
      <c r="U781" s="79">
        <v>0</v>
      </c>
      <c r="V781" s="79">
        <v>0</v>
      </c>
      <c r="W781" s="79">
        <v>0</v>
      </c>
      <c r="X781" s="79">
        <v>0</v>
      </c>
      <c r="Y781" s="79">
        <v>1</v>
      </c>
      <c r="Z781" s="79">
        <v>0</v>
      </c>
      <c r="AA781" s="79">
        <v>0</v>
      </c>
      <c r="AB781" s="79">
        <v>0</v>
      </c>
      <c r="AC781" s="79">
        <v>0</v>
      </c>
      <c r="AD781" s="79">
        <v>0</v>
      </c>
      <c r="AE781" s="79">
        <v>0</v>
      </c>
      <c r="AF781" s="79">
        <v>43.130050000000004</v>
      </c>
      <c r="AG781" s="79">
        <v>0</v>
      </c>
      <c r="AH781" s="79">
        <v>0</v>
      </c>
      <c r="AI781" s="79">
        <v>0</v>
      </c>
      <c r="AJ781" s="79">
        <v>0</v>
      </c>
      <c r="AK781" s="79">
        <v>0</v>
      </c>
      <c r="AL781" s="79">
        <v>2</v>
      </c>
      <c r="AM781" s="79">
        <v>0</v>
      </c>
      <c r="AN781" s="79">
        <v>0</v>
      </c>
      <c r="AO781" s="79">
        <v>0</v>
      </c>
      <c r="AP781" s="79">
        <v>0</v>
      </c>
      <c r="AQ781" s="79">
        <v>0</v>
      </c>
      <c r="AR781" s="79">
        <v>0</v>
      </c>
      <c r="AS781" s="79">
        <v>0</v>
      </c>
      <c r="AT781" s="79">
        <v>0</v>
      </c>
      <c r="AU781" s="79">
        <v>0</v>
      </c>
      <c r="AV781" s="79">
        <v>0</v>
      </c>
      <c r="AW781" s="79">
        <v>0</v>
      </c>
      <c r="AX781" s="79">
        <v>0</v>
      </c>
      <c r="AY781" s="79">
        <v>0</v>
      </c>
      <c r="AZ781" s="79">
        <v>0</v>
      </c>
      <c r="BA781" s="79">
        <v>0</v>
      </c>
      <c r="BB781" s="79">
        <v>0</v>
      </c>
      <c r="BC781" s="79">
        <v>0</v>
      </c>
      <c r="BD781" s="79">
        <v>0</v>
      </c>
      <c r="BE781" s="79">
        <v>0</v>
      </c>
      <c r="BF781" s="79">
        <v>0</v>
      </c>
      <c r="BG781" s="79">
        <v>0</v>
      </c>
      <c r="BH781" s="79">
        <v>0</v>
      </c>
      <c r="BI781" s="79">
        <v>0</v>
      </c>
      <c r="BJ781" s="79">
        <v>0</v>
      </c>
      <c r="BK781" s="79">
        <v>0</v>
      </c>
      <c r="BL781" s="79">
        <v>0</v>
      </c>
      <c r="BM781" s="79">
        <v>0</v>
      </c>
      <c r="BN781" s="79">
        <v>0</v>
      </c>
      <c r="BO781" s="79">
        <v>0</v>
      </c>
      <c r="BP781" s="79">
        <v>0</v>
      </c>
      <c r="BQ781" s="79">
        <v>0</v>
      </c>
      <c r="BR781" s="79">
        <v>0</v>
      </c>
      <c r="BS781" s="79">
        <v>0</v>
      </c>
      <c r="BT781" s="79">
        <v>0</v>
      </c>
      <c r="BU781" s="79">
        <v>0</v>
      </c>
      <c r="BV781" s="79">
        <v>0</v>
      </c>
      <c r="BW781" s="79">
        <v>0</v>
      </c>
      <c r="BX781" s="79">
        <v>0</v>
      </c>
      <c r="BY781" s="79">
        <v>0</v>
      </c>
      <c r="BZ781" s="79">
        <v>0</v>
      </c>
      <c r="CA781" s="79">
        <v>0</v>
      </c>
      <c r="CB781" s="79">
        <v>0</v>
      </c>
      <c r="CC781" s="79">
        <v>0</v>
      </c>
      <c r="CD781" s="79">
        <v>0</v>
      </c>
      <c r="CE781" s="79">
        <f t="shared" si="917"/>
        <v>0</v>
      </c>
      <c r="CF781" s="79">
        <f t="shared" si="918"/>
        <v>109.39734017000001</v>
      </c>
      <c r="CG781" s="79">
        <f t="shared" si="919"/>
        <v>0</v>
      </c>
      <c r="CH781" s="79">
        <f t="shared" si="920"/>
        <v>0</v>
      </c>
      <c r="CI781" s="79">
        <f t="shared" si="921"/>
        <v>0</v>
      </c>
      <c r="CJ781" s="79">
        <f t="shared" si="922"/>
        <v>0</v>
      </c>
      <c r="CK781" s="79">
        <f t="shared" si="923"/>
        <v>0</v>
      </c>
      <c r="CL781" s="79">
        <f t="shared" si="924"/>
        <v>5</v>
      </c>
      <c r="CM781" s="79">
        <f t="shared" si="925"/>
        <v>0</v>
      </c>
      <c r="CN781" s="79">
        <f t="shared" si="926"/>
        <v>0</v>
      </c>
      <c r="CO781" s="79">
        <f t="shared" si="927"/>
        <v>0</v>
      </c>
      <c r="CP781" s="79">
        <f t="shared" si="928"/>
        <v>0</v>
      </c>
      <c r="CQ781" s="79">
        <f t="shared" si="929"/>
        <v>0</v>
      </c>
    </row>
    <row r="782" spans="1:95" ht="31.5">
      <c r="A782" s="73" t="s">
        <v>1625</v>
      </c>
      <c r="B782" s="74" t="s">
        <v>1666</v>
      </c>
      <c r="C782" s="109" t="s">
        <v>1667</v>
      </c>
      <c r="D782" s="92">
        <v>33.336030540000003</v>
      </c>
      <c r="E782" s="79">
        <v>0</v>
      </c>
      <c r="F782" s="79">
        <v>3.9239897400000001</v>
      </c>
      <c r="G782" s="79">
        <v>0</v>
      </c>
      <c r="H782" s="79">
        <v>0</v>
      </c>
      <c r="I782" s="79">
        <v>0</v>
      </c>
      <c r="J782" s="79">
        <v>0</v>
      </c>
      <c r="K782" s="79">
        <v>0</v>
      </c>
      <c r="L782" s="79">
        <v>1</v>
      </c>
      <c r="M782" s="79">
        <v>0</v>
      </c>
      <c r="N782" s="79">
        <v>0</v>
      </c>
      <c r="O782" s="79">
        <v>0</v>
      </c>
      <c r="P782" s="79">
        <v>0</v>
      </c>
      <c r="Q782" s="79">
        <v>0</v>
      </c>
      <c r="R782" s="79">
        <v>0</v>
      </c>
      <c r="S782" s="79">
        <v>17.4120408</v>
      </c>
      <c r="T782" s="79">
        <v>0</v>
      </c>
      <c r="U782" s="79">
        <v>0</v>
      </c>
      <c r="V782" s="79">
        <v>0</v>
      </c>
      <c r="W782" s="79">
        <v>0</v>
      </c>
      <c r="X782" s="79">
        <v>0</v>
      </c>
      <c r="Y782" s="79">
        <v>2</v>
      </c>
      <c r="Z782" s="79">
        <v>0</v>
      </c>
      <c r="AA782" s="79">
        <v>0</v>
      </c>
      <c r="AB782" s="79">
        <v>0</v>
      </c>
      <c r="AC782" s="79">
        <v>0</v>
      </c>
      <c r="AD782" s="79">
        <v>0</v>
      </c>
      <c r="AE782" s="79">
        <v>0</v>
      </c>
      <c r="AF782" s="79">
        <v>12</v>
      </c>
      <c r="AG782" s="79">
        <v>0</v>
      </c>
      <c r="AH782" s="79">
        <v>0</v>
      </c>
      <c r="AI782" s="79">
        <v>0</v>
      </c>
      <c r="AJ782" s="79">
        <v>0</v>
      </c>
      <c r="AK782" s="79">
        <v>0</v>
      </c>
      <c r="AL782" s="79">
        <v>1</v>
      </c>
      <c r="AM782" s="79">
        <v>0</v>
      </c>
      <c r="AN782" s="79">
        <v>0</v>
      </c>
      <c r="AO782" s="79">
        <v>0</v>
      </c>
      <c r="AP782" s="79">
        <v>0</v>
      </c>
      <c r="AQ782" s="79">
        <v>0</v>
      </c>
      <c r="AR782" s="79">
        <v>0</v>
      </c>
      <c r="AS782" s="79">
        <v>0</v>
      </c>
      <c r="AT782" s="79">
        <v>0</v>
      </c>
      <c r="AU782" s="79">
        <v>0</v>
      </c>
      <c r="AV782" s="79">
        <v>0</v>
      </c>
      <c r="AW782" s="79">
        <v>0</v>
      </c>
      <c r="AX782" s="79">
        <v>0</v>
      </c>
      <c r="AY782" s="79">
        <v>0</v>
      </c>
      <c r="AZ782" s="79">
        <v>0</v>
      </c>
      <c r="BA782" s="79">
        <v>0</v>
      </c>
      <c r="BB782" s="79">
        <v>0</v>
      </c>
      <c r="BC782" s="79">
        <v>0</v>
      </c>
      <c r="BD782" s="79">
        <v>0</v>
      </c>
      <c r="BE782" s="79">
        <v>0</v>
      </c>
      <c r="BF782" s="79">
        <v>0</v>
      </c>
      <c r="BG782" s="79">
        <v>0</v>
      </c>
      <c r="BH782" s="79">
        <v>0</v>
      </c>
      <c r="BI782" s="79">
        <v>0</v>
      </c>
      <c r="BJ782" s="79">
        <v>0</v>
      </c>
      <c r="BK782" s="79">
        <v>0</v>
      </c>
      <c r="BL782" s="79">
        <v>0</v>
      </c>
      <c r="BM782" s="79">
        <v>0</v>
      </c>
      <c r="BN782" s="79">
        <v>0</v>
      </c>
      <c r="BO782" s="79">
        <v>0</v>
      </c>
      <c r="BP782" s="79">
        <v>0</v>
      </c>
      <c r="BQ782" s="79">
        <v>0</v>
      </c>
      <c r="BR782" s="79">
        <v>0</v>
      </c>
      <c r="BS782" s="79">
        <v>0</v>
      </c>
      <c r="BT782" s="79">
        <v>0</v>
      </c>
      <c r="BU782" s="79">
        <v>0</v>
      </c>
      <c r="BV782" s="79">
        <v>0</v>
      </c>
      <c r="BW782" s="79">
        <v>0</v>
      </c>
      <c r="BX782" s="79">
        <v>0</v>
      </c>
      <c r="BY782" s="79">
        <v>0</v>
      </c>
      <c r="BZ782" s="79">
        <v>0</v>
      </c>
      <c r="CA782" s="79">
        <v>0</v>
      </c>
      <c r="CB782" s="79">
        <v>0</v>
      </c>
      <c r="CC782" s="79">
        <v>0</v>
      </c>
      <c r="CD782" s="79">
        <v>0</v>
      </c>
      <c r="CE782" s="79">
        <f t="shared" si="917"/>
        <v>0</v>
      </c>
      <c r="CF782" s="79">
        <f t="shared" si="918"/>
        <v>33.336030539999996</v>
      </c>
      <c r="CG782" s="79">
        <f t="shared" si="919"/>
        <v>0</v>
      </c>
      <c r="CH782" s="79">
        <f t="shared" si="920"/>
        <v>0</v>
      </c>
      <c r="CI782" s="79">
        <f t="shared" si="921"/>
        <v>0</v>
      </c>
      <c r="CJ782" s="79">
        <f t="shared" si="922"/>
        <v>0</v>
      </c>
      <c r="CK782" s="79">
        <f t="shared" si="923"/>
        <v>0</v>
      </c>
      <c r="CL782" s="79">
        <f t="shared" si="924"/>
        <v>4</v>
      </c>
      <c r="CM782" s="79">
        <f t="shared" si="925"/>
        <v>0</v>
      </c>
      <c r="CN782" s="79">
        <f t="shared" si="926"/>
        <v>0</v>
      </c>
      <c r="CO782" s="79">
        <f t="shared" si="927"/>
        <v>0</v>
      </c>
      <c r="CP782" s="79">
        <f t="shared" si="928"/>
        <v>0</v>
      </c>
      <c r="CQ782" s="79">
        <f t="shared" si="929"/>
        <v>0</v>
      </c>
    </row>
    <row r="783" spans="1:95">
      <c r="A783" s="73" t="s">
        <v>1625</v>
      </c>
      <c r="B783" s="74" t="s">
        <v>1668</v>
      </c>
      <c r="C783" s="109" t="s">
        <v>1669</v>
      </c>
      <c r="D783" s="92">
        <v>7.7060000000000004</v>
      </c>
      <c r="E783" s="79">
        <v>0</v>
      </c>
      <c r="F783" s="79">
        <v>7.7060000000000004</v>
      </c>
      <c r="G783" s="79">
        <v>0</v>
      </c>
      <c r="H783" s="79">
        <v>0</v>
      </c>
      <c r="I783" s="79">
        <v>0</v>
      </c>
      <c r="J783" s="79">
        <v>0</v>
      </c>
      <c r="K783" s="79">
        <v>0</v>
      </c>
      <c r="L783" s="79">
        <v>1</v>
      </c>
      <c r="M783" s="79">
        <v>0</v>
      </c>
      <c r="N783" s="79">
        <v>0</v>
      </c>
      <c r="O783" s="79">
        <v>0</v>
      </c>
      <c r="P783" s="79">
        <v>0</v>
      </c>
      <c r="Q783" s="79">
        <v>0</v>
      </c>
      <c r="R783" s="79">
        <v>0</v>
      </c>
      <c r="S783" s="92">
        <v>0</v>
      </c>
      <c r="T783" s="79">
        <v>0</v>
      </c>
      <c r="U783" s="79">
        <v>0</v>
      </c>
      <c r="V783" s="79">
        <v>0</v>
      </c>
      <c r="W783" s="79">
        <v>0</v>
      </c>
      <c r="X783" s="79">
        <v>0</v>
      </c>
      <c r="Y783" s="79">
        <v>0</v>
      </c>
      <c r="Z783" s="79">
        <v>0</v>
      </c>
      <c r="AA783" s="79">
        <v>0</v>
      </c>
      <c r="AB783" s="79">
        <v>0</v>
      </c>
      <c r="AC783" s="79">
        <v>0</v>
      </c>
      <c r="AD783" s="79">
        <v>0</v>
      </c>
      <c r="AE783" s="79">
        <v>0</v>
      </c>
      <c r="AF783" s="79">
        <v>0</v>
      </c>
      <c r="AG783" s="79">
        <v>0</v>
      </c>
      <c r="AH783" s="79">
        <v>0</v>
      </c>
      <c r="AI783" s="79">
        <v>0</v>
      </c>
      <c r="AJ783" s="79">
        <v>0</v>
      </c>
      <c r="AK783" s="79">
        <v>0</v>
      </c>
      <c r="AL783" s="79">
        <v>0</v>
      </c>
      <c r="AM783" s="79">
        <v>0</v>
      </c>
      <c r="AN783" s="79">
        <v>0</v>
      </c>
      <c r="AO783" s="79">
        <v>0</v>
      </c>
      <c r="AP783" s="79">
        <v>0</v>
      </c>
      <c r="AQ783" s="79">
        <v>0</v>
      </c>
      <c r="AR783" s="79">
        <v>0</v>
      </c>
      <c r="AS783" s="79">
        <v>0</v>
      </c>
      <c r="AT783" s="79">
        <v>0</v>
      </c>
      <c r="AU783" s="79">
        <v>0</v>
      </c>
      <c r="AV783" s="79">
        <v>0</v>
      </c>
      <c r="AW783" s="79">
        <v>0</v>
      </c>
      <c r="AX783" s="79">
        <v>0</v>
      </c>
      <c r="AY783" s="79">
        <v>0</v>
      </c>
      <c r="AZ783" s="79">
        <v>0</v>
      </c>
      <c r="BA783" s="79">
        <v>0</v>
      </c>
      <c r="BB783" s="79">
        <v>0</v>
      </c>
      <c r="BC783" s="79">
        <v>0</v>
      </c>
      <c r="BD783" s="79">
        <v>0</v>
      </c>
      <c r="BE783" s="79">
        <v>0</v>
      </c>
      <c r="BF783" s="79">
        <v>0</v>
      </c>
      <c r="BG783" s="79">
        <v>0</v>
      </c>
      <c r="BH783" s="79">
        <v>0</v>
      </c>
      <c r="BI783" s="79">
        <v>0</v>
      </c>
      <c r="BJ783" s="79">
        <v>0</v>
      </c>
      <c r="BK783" s="79">
        <v>0</v>
      </c>
      <c r="BL783" s="79">
        <v>0</v>
      </c>
      <c r="BM783" s="79">
        <v>0</v>
      </c>
      <c r="BN783" s="79">
        <v>0</v>
      </c>
      <c r="BO783" s="79">
        <v>0</v>
      </c>
      <c r="BP783" s="79">
        <v>0</v>
      </c>
      <c r="BQ783" s="79">
        <v>0</v>
      </c>
      <c r="BR783" s="79">
        <v>0</v>
      </c>
      <c r="BS783" s="79">
        <v>0</v>
      </c>
      <c r="BT783" s="79">
        <v>0</v>
      </c>
      <c r="BU783" s="79">
        <v>0</v>
      </c>
      <c r="BV783" s="79">
        <v>0</v>
      </c>
      <c r="BW783" s="79">
        <v>0</v>
      </c>
      <c r="BX783" s="79">
        <v>0</v>
      </c>
      <c r="BY783" s="79">
        <v>0</v>
      </c>
      <c r="BZ783" s="79">
        <v>0</v>
      </c>
      <c r="CA783" s="79">
        <v>0</v>
      </c>
      <c r="CB783" s="79">
        <v>0</v>
      </c>
      <c r="CC783" s="79">
        <v>0</v>
      </c>
      <c r="CD783" s="79">
        <v>0</v>
      </c>
      <c r="CE783" s="79">
        <f t="shared" si="917"/>
        <v>0</v>
      </c>
      <c r="CF783" s="79">
        <f t="shared" si="918"/>
        <v>7.7060000000000004</v>
      </c>
      <c r="CG783" s="79">
        <f t="shared" si="919"/>
        <v>0</v>
      </c>
      <c r="CH783" s="79">
        <f t="shared" si="920"/>
        <v>0</v>
      </c>
      <c r="CI783" s="79">
        <f t="shared" si="921"/>
        <v>0</v>
      </c>
      <c r="CJ783" s="79">
        <f t="shared" si="922"/>
        <v>0</v>
      </c>
      <c r="CK783" s="79">
        <f t="shared" si="923"/>
        <v>0</v>
      </c>
      <c r="CL783" s="79">
        <f t="shared" si="924"/>
        <v>1</v>
      </c>
      <c r="CM783" s="79">
        <f t="shared" si="925"/>
        <v>0</v>
      </c>
      <c r="CN783" s="79">
        <f t="shared" si="926"/>
        <v>0</v>
      </c>
      <c r="CO783" s="79">
        <f t="shared" si="927"/>
        <v>0</v>
      </c>
      <c r="CP783" s="79">
        <f t="shared" si="928"/>
        <v>0</v>
      </c>
      <c r="CQ783" s="79">
        <f t="shared" si="929"/>
        <v>0</v>
      </c>
    </row>
    <row r="784" spans="1:95">
      <c r="A784" s="73" t="s">
        <v>1625</v>
      </c>
      <c r="B784" s="74" t="s">
        <v>1670</v>
      </c>
      <c r="C784" s="109" t="s">
        <v>1671</v>
      </c>
      <c r="D784" s="92">
        <v>6.7069999999999999</v>
      </c>
      <c r="E784" s="79">
        <v>0</v>
      </c>
      <c r="F784" s="79">
        <v>6.7069999999999999</v>
      </c>
      <c r="G784" s="79">
        <v>0</v>
      </c>
      <c r="H784" s="79">
        <v>0</v>
      </c>
      <c r="I784" s="79">
        <v>0</v>
      </c>
      <c r="J784" s="79">
        <v>0</v>
      </c>
      <c r="K784" s="79">
        <v>0</v>
      </c>
      <c r="L784" s="79">
        <v>1</v>
      </c>
      <c r="M784" s="79">
        <v>0</v>
      </c>
      <c r="N784" s="79">
        <v>0</v>
      </c>
      <c r="O784" s="79">
        <v>0</v>
      </c>
      <c r="P784" s="79">
        <v>0</v>
      </c>
      <c r="Q784" s="79">
        <v>0</v>
      </c>
      <c r="R784" s="79">
        <v>0</v>
      </c>
      <c r="S784" s="79">
        <v>0</v>
      </c>
      <c r="T784" s="79">
        <v>0</v>
      </c>
      <c r="U784" s="79">
        <v>0</v>
      </c>
      <c r="V784" s="79">
        <v>0</v>
      </c>
      <c r="W784" s="79">
        <v>0</v>
      </c>
      <c r="X784" s="79">
        <v>0</v>
      </c>
      <c r="Y784" s="79">
        <v>0</v>
      </c>
      <c r="Z784" s="79">
        <v>0</v>
      </c>
      <c r="AA784" s="79">
        <v>0</v>
      </c>
      <c r="AB784" s="79">
        <v>0</v>
      </c>
      <c r="AC784" s="79">
        <v>0</v>
      </c>
      <c r="AD784" s="79">
        <v>0</v>
      </c>
      <c r="AE784" s="79">
        <v>0</v>
      </c>
      <c r="AF784" s="79">
        <v>0</v>
      </c>
      <c r="AG784" s="79">
        <v>0</v>
      </c>
      <c r="AH784" s="79">
        <v>0</v>
      </c>
      <c r="AI784" s="79">
        <v>0</v>
      </c>
      <c r="AJ784" s="79">
        <v>0</v>
      </c>
      <c r="AK784" s="79">
        <v>0</v>
      </c>
      <c r="AL784" s="79">
        <v>0</v>
      </c>
      <c r="AM784" s="79">
        <v>0</v>
      </c>
      <c r="AN784" s="79">
        <v>0</v>
      </c>
      <c r="AO784" s="79">
        <v>0</v>
      </c>
      <c r="AP784" s="79">
        <v>0</v>
      </c>
      <c r="AQ784" s="79">
        <v>0</v>
      </c>
      <c r="AR784" s="79">
        <v>0</v>
      </c>
      <c r="AS784" s="79">
        <v>0</v>
      </c>
      <c r="AT784" s="79">
        <v>0</v>
      </c>
      <c r="AU784" s="79">
        <v>0</v>
      </c>
      <c r="AV784" s="79">
        <v>0</v>
      </c>
      <c r="AW784" s="79">
        <v>0</v>
      </c>
      <c r="AX784" s="79">
        <v>0</v>
      </c>
      <c r="AY784" s="79">
        <v>0</v>
      </c>
      <c r="AZ784" s="79">
        <v>0</v>
      </c>
      <c r="BA784" s="79">
        <v>0</v>
      </c>
      <c r="BB784" s="79">
        <v>0</v>
      </c>
      <c r="BC784" s="79">
        <v>0</v>
      </c>
      <c r="BD784" s="79">
        <v>0</v>
      </c>
      <c r="BE784" s="79">
        <v>0</v>
      </c>
      <c r="BF784" s="79">
        <v>0</v>
      </c>
      <c r="BG784" s="79">
        <v>0</v>
      </c>
      <c r="BH784" s="79">
        <v>0</v>
      </c>
      <c r="BI784" s="79">
        <v>0</v>
      </c>
      <c r="BJ784" s="79">
        <v>0</v>
      </c>
      <c r="BK784" s="79">
        <v>0</v>
      </c>
      <c r="BL784" s="79">
        <v>0</v>
      </c>
      <c r="BM784" s="79">
        <v>0</v>
      </c>
      <c r="BN784" s="79">
        <v>0</v>
      </c>
      <c r="BO784" s="79">
        <v>0</v>
      </c>
      <c r="BP784" s="79">
        <v>0</v>
      </c>
      <c r="BQ784" s="79">
        <v>0</v>
      </c>
      <c r="BR784" s="79">
        <v>0</v>
      </c>
      <c r="BS784" s="79">
        <v>0</v>
      </c>
      <c r="BT784" s="79">
        <v>0</v>
      </c>
      <c r="BU784" s="79">
        <v>0</v>
      </c>
      <c r="BV784" s="79">
        <v>0</v>
      </c>
      <c r="BW784" s="79">
        <v>0</v>
      </c>
      <c r="BX784" s="79">
        <v>0</v>
      </c>
      <c r="BY784" s="79">
        <v>0</v>
      </c>
      <c r="BZ784" s="79">
        <v>0</v>
      </c>
      <c r="CA784" s="79">
        <v>0</v>
      </c>
      <c r="CB784" s="79">
        <v>0</v>
      </c>
      <c r="CC784" s="79">
        <v>0</v>
      </c>
      <c r="CD784" s="79">
        <v>0</v>
      </c>
      <c r="CE784" s="79">
        <f t="shared" si="917"/>
        <v>0</v>
      </c>
      <c r="CF784" s="79">
        <f t="shared" si="918"/>
        <v>6.7069999999999999</v>
      </c>
      <c r="CG784" s="79">
        <f t="shared" si="919"/>
        <v>0</v>
      </c>
      <c r="CH784" s="79">
        <f t="shared" si="920"/>
        <v>0</v>
      </c>
      <c r="CI784" s="79">
        <f t="shared" si="921"/>
        <v>0</v>
      </c>
      <c r="CJ784" s="79">
        <f t="shared" si="922"/>
        <v>0</v>
      </c>
      <c r="CK784" s="79">
        <f t="shared" si="923"/>
        <v>0</v>
      </c>
      <c r="CL784" s="79">
        <f t="shared" si="924"/>
        <v>1</v>
      </c>
      <c r="CM784" s="79">
        <f t="shared" si="925"/>
        <v>0</v>
      </c>
      <c r="CN784" s="79">
        <f t="shared" si="926"/>
        <v>0</v>
      </c>
      <c r="CO784" s="79">
        <f t="shared" si="927"/>
        <v>0</v>
      </c>
      <c r="CP784" s="79">
        <f t="shared" si="928"/>
        <v>0</v>
      </c>
      <c r="CQ784" s="79">
        <f t="shared" si="929"/>
        <v>0</v>
      </c>
    </row>
    <row r="785" spans="1:95">
      <c r="A785" s="73" t="s">
        <v>1625</v>
      </c>
      <c r="B785" s="74" t="s">
        <v>1672</v>
      </c>
      <c r="C785" s="109" t="s">
        <v>1673</v>
      </c>
      <c r="D785" s="92">
        <v>112.553955</v>
      </c>
      <c r="E785" s="79">
        <v>0</v>
      </c>
      <c r="F785" s="79">
        <v>112.553955</v>
      </c>
      <c r="G785" s="79">
        <v>0</v>
      </c>
      <c r="H785" s="79">
        <v>0</v>
      </c>
      <c r="I785" s="79">
        <v>0</v>
      </c>
      <c r="J785" s="79">
        <v>0</v>
      </c>
      <c r="K785" s="79">
        <v>0</v>
      </c>
      <c r="L785" s="79">
        <v>1</v>
      </c>
      <c r="M785" s="79">
        <v>0</v>
      </c>
      <c r="N785" s="79">
        <v>0</v>
      </c>
      <c r="O785" s="79">
        <v>0</v>
      </c>
      <c r="P785" s="79">
        <v>0</v>
      </c>
      <c r="Q785" s="79">
        <v>0</v>
      </c>
      <c r="R785" s="79">
        <v>0</v>
      </c>
      <c r="S785" s="92">
        <v>0</v>
      </c>
      <c r="T785" s="79">
        <v>0</v>
      </c>
      <c r="U785" s="79">
        <v>0</v>
      </c>
      <c r="V785" s="79">
        <v>0</v>
      </c>
      <c r="W785" s="79">
        <v>0</v>
      </c>
      <c r="X785" s="79">
        <v>0</v>
      </c>
      <c r="Y785" s="79">
        <v>0</v>
      </c>
      <c r="Z785" s="79">
        <v>0</v>
      </c>
      <c r="AA785" s="79">
        <v>0</v>
      </c>
      <c r="AB785" s="79">
        <v>0</v>
      </c>
      <c r="AC785" s="79">
        <v>0</v>
      </c>
      <c r="AD785" s="79">
        <v>0</v>
      </c>
      <c r="AE785" s="79">
        <v>0</v>
      </c>
      <c r="AF785" s="79">
        <v>0</v>
      </c>
      <c r="AG785" s="79">
        <v>0</v>
      </c>
      <c r="AH785" s="79">
        <v>0</v>
      </c>
      <c r="AI785" s="79">
        <v>0</v>
      </c>
      <c r="AJ785" s="79">
        <v>0</v>
      </c>
      <c r="AK785" s="79">
        <v>0</v>
      </c>
      <c r="AL785" s="79">
        <v>0</v>
      </c>
      <c r="AM785" s="79">
        <v>0</v>
      </c>
      <c r="AN785" s="79">
        <v>0</v>
      </c>
      <c r="AO785" s="79">
        <v>0</v>
      </c>
      <c r="AP785" s="79">
        <v>0</v>
      </c>
      <c r="AQ785" s="79">
        <v>0</v>
      </c>
      <c r="AR785" s="79">
        <v>0</v>
      </c>
      <c r="AS785" s="79">
        <v>0</v>
      </c>
      <c r="AT785" s="79">
        <v>0</v>
      </c>
      <c r="AU785" s="79">
        <v>0</v>
      </c>
      <c r="AV785" s="79">
        <v>0</v>
      </c>
      <c r="AW785" s="79">
        <v>0</v>
      </c>
      <c r="AX785" s="79">
        <v>0</v>
      </c>
      <c r="AY785" s="79">
        <v>0</v>
      </c>
      <c r="AZ785" s="79">
        <v>0</v>
      </c>
      <c r="BA785" s="79">
        <v>0</v>
      </c>
      <c r="BB785" s="79">
        <v>0</v>
      </c>
      <c r="BC785" s="79">
        <v>0</v>
      </c>
      <c r="BD785" s="79">
        <v>0</v>
      </c>
      <c r="BE785" s="79">
        <v>0</v>
      </c>
      <c r="BF785" s="79">
        <v>0</v>
      </c>
      <c r="BG785" s="79">
        <v>0</v>
      </c>
      <c r="BH785" s="79">
        <v>0</v>
      </c>
      <c r="BI785" s="79">
        <v>0</v>
      </c>
      <c r="BJ785" s="79">
        <v>0</v>
      </c>
      <c r="BK785" s="79">
        <v>0</v>
      </c>
      <c r="BL785" s="79">
        <v>0</v>
      </c>
      <c r="BM785" s="79">
        <v>0</v>
      </c>
      <c r="BN785" s="79">
        <v>0</v>
      </c>
      <c r="BO785" s="79">
        <v>0</v>
      </c>
      <c r="BP785" s="79">
        <v>0</v>
      </c>
      <c r="BQ785" s="79">
        <v>0</v>
      </c>
      <c r="BR785" s="79">
        <v>0</v>
      </c>
      <c r="BS785" s="79">
        <v>0</v>
      </c>
      <c r="BT785" s="79">
        <v>0</v>
      </c>
      <c r="BU785" s="79">
        <v>0</v>
      </c>
      <c r="BV785" s="79">
        <v>0</v>
      </c>
      <c r="BW785" s="79">
        <v>0</v>
      </c>
      <c r="BX785" s="79">
        <v>0</v>
      </c>
      <c r="BY785" s="79">
        <v>0</v>
      </c>
      <c r="BZ785" s="79">
        <v>0</v>
      </c>
      <c r="CA785" s="79">
        <v>0</v>
      </c>
      <c r="CB785" s="79">
        <v>0</v>
      </c>
      <c r="CC785" s="79">
        <v>0</v>
      </c>
      <c r="CD785" s="79">
        <v>0</v>
      </c>
      <c r="CE785" s="79">
        <f t="shared" si="917"/>
        <v>0</v>
      </c>
      <c r="CF785" s="79">
        <f t="shared" si="918"/>
        <v>112.553955</v>
      </c>
      <c r="CG785" s="79">
        <f t="shared" si="919"/>
        <v>0</v>
      </c>
      <c r="CH785" s="79">
        <f t="shared" si="920"/>
        <v>0</v>
      </c>
      <c r="CI785" s="79">
        <f t="shared" si="921"/>
        <v>0</v>
      </c>
      <c r="CJ785" s="79">
        <f t="shared" si="922"/>
        <v>0</v>
      </c>
      <c r="CK785" s="79">
        <f t="shared" si="923"/>
        <v>0</v>
      </c>
      <c r="CL785" s="79">
        <f t="shared" si="924"/>
        <v>1</v>
      </c>
      <c r="CM785" s="79">
        <f t="shared" si="925"/>
        <v>0</v>
      </c>
      <c r="CN785" s="79">
        <f t="shared" si="926"/>
        <v>0</v>
      </c>
      <c r="CO785" s="79">
        <f t="shared" si="927"/>
        <v>0</v>
      </c>
      <c r="CP785" s="79">
        <f t="shared" si="928"/>
        <v>0</v>
      </c>
      <c r="CQ785" s="79">
        <f t="shared" si="929"/>
        <v>0</v>
      </c>
    </row>
    <row r="786" spans="1:95" ht="31.5">
      <c r="A786" s="73" t="s">
        <v>1625</v>
      </c>
      <c r="B786" s="90" t="s">
        <v>1674</v>
      </c>
      <c r="C786" s="75" t="s">
        <v>1675</v>
      </c>
      <c r="D786" s="92">
        <v>446</v>
      </c>
      <c r="E786" s="79">
        <v>0</v>
      </c>
      <c r="F786" s="92">
        <v>0</v>
      </c>
      <c r="G786" s="79">
        <v>0</v>
      </c>
      <c r="H786" s="79">
        <v>0</v>
      </c>
      <c r="I786" s="79">
        <v>0</v>
      </c>
      <c r="J786" s="79">
        <v>0</v>
      </c>
      <c r="K786" s="79">
        <v>0</v>
      </c>
      <c r="L786" s="79">
        <v>0</v>
      </c>
      <c r="M786" s="79">
        <v>0</v>
      </c>
      <c r="N786" s="79">
        <v>0</v>
      </c>
      <c r="O786" s="79">
        <v>0</v>
      </c>
      <c r="P786" s="79">
        <v>0</v>
      </c>
      <c r="Q786" s="79">
        <v>0</v>
      </c>
      <c r="R786" s="79">
        <v>0</v>
      </c>
      <c r="S786" s="79">
        <v>0</v>
      </c>
      <c r="T786" s="79">
        <v>0</v>
      </c>
      <c r="U786" s="79">
        <v>0</v>
      </c>
      <c r="V786" s="79">
        <v>0</v>
      </c>
      <c r="W786" s="79">
        <v>0</v>
      </c>
      <c r="X786" s="79">
        <v>0</v>
      </c>
      <c r="Y786" s="79">
        <v>0</v>
      </c>
      <c r="Z786" s="79">
        <v>0</v>
      </c>
      <c r="AA786" s="79">
        <v>0</v>
      </c>
      <c r="AB786" s="79">
        <v>0</v>
      </c>
      <c r="AC786" s="79">
        <v>0</v>
      </c>
      <c r="AD786" s="79">
        <v>0</v>
      </c>
      <c r="AE786" s="79">
        <v>0</v>
      </c>
      <c r="AF786" s="79">
        <v>0</v>
      </c>
      <c r="AG786" s="79">
        <v>0</v>
      </c>
      <c r="AH786" s="79">
        <v>0</v>
      </c>
      <c r="AI786" s="79">
        <v>0</v>
      </c>
      <c r="AJ786" s="79">
        <v>0</v>
      </c>
      <c r="AK786" s="79">
        <v>0</v>
      </c>
      <c r="AL786" s="79">
        <v>0</v>
      </c>
      <c r="AM786" s="79">
        <v>0</v>
      </c>
      <c r="AN786" s="79">
        <v>0</v>
      </c>
      <c r="AO786" s="79">
        <v>0</v>
      </c>
      <c r="AP786" s="79">
        <v>0</v>
      </c>
      <c r="AQ786" s="79">
        <v>0</v>
      </c>
      <c r="AR786" s="79">
        <v>0</v>
      </c>
      <c r="AS786" s="79">
        <v>90</v>
      </c>
      <c r="AT786" s="79">
        <v>0</v>
      </c>
      <c r="AU786" s="79">
        <v>0</v>
      </c>
      <c r="AV786" s="79">
        <v>0</v>
      </c>
      <c r="AW786" s="79">
        <v>0</v>
      </c>
      <c r="AX786" s="79">
        <v>0</v>
      </c>
      <c r="AY786" s="79">
        <v>1</v>
      </c>
      <c r="AZ786" s="79">
        <v>0</v>
      </c>
      <c r="BA786" s="79">
        <v>0</v>
      </c>
      <c r="BB786" s="79">
        <v>0</v>
      </c>
      <c r="BC786" s="79">
        <v>0</v>
      </c>
      <c r="BD786" s="79">
        <v>0</v>
      </c>
      <c r="BE786" s="79">
        <v>0</v>
      </c>
      <c r="BF786" s="79">
        <v>0</v>
      </c>
      <c r="BG786" s="79">
        <v>0</v>
      </c>
      <c r="BH786" s="79">
        <v>0</v>
      </c>
      <c r="BI786" s="79">
        <v>0</v>
      </c>
      <c r="BJ786" s="79">
        <v>0</v>
      </c>
      <c r="BK786" s="79">
        <v>0</v>
      </c>
      <c r="BL786" s="79">
        <v>0</v>
      </c>
      <c r="BM786" s="79">
        <v>0</v>
      </c>
      <c r="BN786" s="79">
        <v>0</v>
      </c>
      <c r="BO786" s="79">
        <v>0</v>
      </c>
      <c r="BP786" s="79">
        <v>0</v>
      </c>
      <c r="BQ786" s="79">
        <v>0</v>
      </c>
      <c r="BR786" s="79">
        <v>0</v>
      </c>
      <c r="BS786" s="79">
        <v>0</v>
      </c>
      <c r="BT786" s="79">
        <v>0</v>
      </c>
      <c r="BU786" s="79">
        <v>0</v>
      </c>
      <c r="BV786" s="79">
        <v>0</v>
      </c>
      <c r="BW786" s="79">
        <v>0</v>
      </c>
      <c r="BX786" s="79">
        <v>0</v>
      </c>
      <c r="BY786" s="79">
        <v>0</v>
      </c>
      <c r="BZ786" s="79">
        <v>0</v>
      </c>
      <c r="CA786" s="79">
        <v>0</v>
      </c>
      <c r="CB786" s="79">
        <v>0</v>
      </c>
      <c r="CC786" s="79">
        <v>0</v>
      </c>
      <c r="CD786" s="79">
        <v>0</v>
      </c>
      <c r="CE786" s="79">
        <f t="shared" si="917"/>
        <v>0</v>
      </c>
      <c r="CF786" s="79">
        <f t="shared" si="918"/>
        <v>90</v>
      </c>
      <c r="CG786" s="79">
        <f t="shared" si="919"/>
        <v>0</v>
      </c>
      <c r="CH786" s="79">
        <f t="shared" si="920"/>
        <v>0</v>
      </c>
      <c r="CI786" s="79">
        <f t="shared" si="921"/>
        <v>0</v>
      </c>
      <c r="CJ786" s="79">
        <f t="shared" si="922"/>
        <v>0</v>
      </c>
      <c r="CK786" s="79">
        <f t="shared" si="923"/>
        <v>0</v>
      </c>
      <c r="CL786" s="79">
        <f t="shared" si="924"/>
        <v>1</v>
      </c>
      <c r="CM786" s="79">
        <f t="shared" si="925"/>
        <v>0</v>
      </c>
      <c r="CN786" s="79">
        <f t="shared" si="926"/>
        <v>0</v>
      </c>
      <c r="CO786" s="79">
        <f t="shared" si="927"/>
        <v>0</v>
      </c>
      <c r="CP786" s="79">
        <f t="shared" si="928"/>
        <v>0</v>
      </c>
      <c r="CQ786" s="79">
        <f t="shared" si="929"/>
        <v>0</v>
      </c>
    </row>
    <row r="787" spans="1:95" ht="31.5">
      <c r="A787" s="73" t="s">
        <v>1625</v>
      </c>
      <c r="B787" s="74" t="s">
        <v>1676</v>
      </c>
      <c r="C787" s="109" t="s">
        <v>1677</v>
      </c>
      <c r="D787" s="147">
        <v>24.179348640000001</v>
      </c>
      <c r="E787" s="79">
        <v>0</v>
      </c>
      <c r="F787" s="147">
        <v>24.179378750000001</v>
      </c>
      <c r="G787" s="79">
        <v>0</v>
      </c>
      <c r="H787" s="79">
        <v>0</v>
      </c>
      <c r="I787" s="79">
        <v>0</v>
      </c>
      <c r="J787" s="79">
        <v>0</v>
      </c>
      <c r="K787" s="79">
        <v>0</v>
      </c>
      <c r="L787" s="79">
        <v>3</v>
      </c>
      <c r="M787" s="79">
        <v>0</v>
      </c>
      <c r="N787" s="79">
        <v>0</v>
      </c>
      <c r="O787" s="79">
        <v>0</v>
      </c>
      <c r="P787" s="79">
        <v>0</v>
      </c>
      <c r="Q787" s="79">
        <v>0</v>
      </c>
      <c r="R787" s="79">
        <v>0</v>
      </c>
      <c r="S787" s="79">
        <v>0</v>
      </c>
      <c r="T787" s="79">
        <v>0</v>
      </c>
      <c r="U787" s="79">
        <v>0</v>
      </c>
      <c r="V787" s="79">
        <v>0</v>
      </c>
      <c r="W787" s="79">
        <v>0</v>
      </c>
      <c r="X787" s="79">
        <v>0</v>
      </c>
      <c r="Y787" s="79">
        <v>0</v>
      </c>
      <c r="Z787" s="79">
        <v>0</v>
      </c>
      <c r="AA787" s="79">
        <v>0</v>
      </c>
      <c r="AB787" s="79">
        <v>0</v>
      </c>
      <c r="AC787" s="79">
        <v>0</v>
      </c>
      <c r="AD787" s="79">
        <v>0</v>
      </c>
      <c r="AE787" s="79">
        <v>0</v>
      </c>
      <c r="AF787" s="79">
        <v>0</v>
      </c>
      <c r="AG787" s="79">
        <v>0</v>
      </c>
      <c r="AH787" s="79">
        <v>0</v>
      </c>
      <c r="AI787" s="79">
        <v>0</v>
      </c>
      <c r="AJ787" s="79">
        <v>0</v>
      </c>
      <c r="AK787" s="79">
        <v>0</v>
      </c>
      <c r="AL787" s="79">
        <v>0</v>
      </c>
      <c r="AM787" s="79">
        <v>0</v>
      </c>
      <c r="AN787" s="79">
        <v>0</v>
      </c>
      <c r="AO787" s="79">
        <v>0</v>
      </c>
      <c r="AP787" s="79">
        <v>0</v>
      </c>
      <c r="AQ787" s="79">
        <v>0</v>
      </c>
      <c r="AR787" s="79">
        <v>0</v>
      </c>
      <c r="AS787" s="79">
        <v>0</v>
      </c>
      <c r="AT787" s="79">
        <v>0</v>
      </c>
      <c r="AU787" s="79">
        <v>0</v>
      </c>
      <c r="AV787" s="79">
        <v>0</v>
      </c>
      <c r="AW787" s="79">
        <v>0</v>
      </c>
      <c r="AX787" s="79">
        <v>0</v>
      </c>
      <c r="AY787" s="79">
        <v>0</v>
      </c>
      <c r="AZ787" s="79">
        <v>0</v>
      </c>
      <c r="BA787" s="79">
        <v>0</v>
      </c>
      <c r="BB787" s="79">
        <v>0</v>
      </c>
      <c r="BC787" s="79">
        <v>0</v>
      </c>
      <c r="BD787" s="79">
        <v>0</v>
      </c>
      <c r="BE787" s="79">
        <v>0</v>
      </c>
      <c r="BF787" s="79">
        <v>0</v>
      </c>
      <c r="BG787" s="79">
        <v>0</v>
      </c>
      <c r="BH787" s="79">
        <v>0</v>
      </c>
      <c r="BI787" s="79">
        <v>0</v>
      </c>
      <c r="BJ787" s="79">
        <v>0</v>
      </c>
      <c r="BK787" s="79">
        <v>0</v>
      </c>
      <c r="BL787" s="79">
        <v>0</v>
      </c>
      <c r="BM787" s="79">
        <v>0</v>
      </c>
      <c r="BN787" s="79">
        <v>0</v>
      </c>
      <c r="BO787" s="79">
        <v>0</v>
      </c>
      <c r="BP787" s="79">
        <v>0</v>
      </c>
      <c r="BQ787" s="79">
        <v>0</v>
      </c>
      <c r="BR787" s="79">
        <v>0</v>
      </c>
      <c r="BS787" s="79">
        <v>0</v>
      </c>
      <c r="BT787" s="79">
        <v>0</v>
      </c>
      <c r="BU787" s="79">
        <v>0</v>
      </c>
      <c r="BV787" s="79">
        <v>0</v>
      </c>
      <c r="BW787" s="79">
        <v>0</v>
      </c>
      <c r="BX787" s="79">
        <v>0</v>
      </c>
      <c r="BY787" s="79">
        <v>0</v>
      </c>
      <c r="BZ787" s="79">
        <v>0</v>
      </c>
      <c r="CA787" s="79">
        <v>0</v>
      </c>
      <c r="CB787" s="79">
        <v>0</v>
      </c>
      <c r="CC787" s="79">
        <v>0</v>
      </c>
      <c r="CD787" s="79">
        <v>0</v>
      </c>
      <c r="CE787" s="79">
        <f t="shared" si="917"/>
        <v>0</v>
      </c>
      <c r="CF787" s="79">
        <f t="shared" si="918"/>
        <v>24.179378750000001</v>
      </c>
      <c r="CG787" s="79">
        <f t="shared" si="919"/>
        <v>0</v>
      </c>
      <c r="CH787" s="79">
        <f t="shared" si="920"/>
        <v>0</v>
      </c>
      <c r="CI787" s="79">
        <f t="shared" si="921"/>
        <v>0</v>
      </c>
      <c r="CJ787" s="79">
        <f t="shared" si="922"/>
        <v>0</v>
      </c>
      <c r="CK787" s="79">
        <f t="shared" si="923"/>
        <v>0</v>
      </c>
      <c r="CL787" s="79">
        <f t="shared" si="924"/>
        <v>3</v>
      </c>
      <c r="CM787" s="79">
        <f t="shared" si="925"/>
        <v>0</v>
      </c>
      <c r="CN787" s="79">
        <f t="shared" si="926"/>
        <v>0</v>
      </c>
      <c r="CO787" s="79">
        <f t="shared" si="927"/>
        <v>0</v>
      </c>
      <c r="CP787" s="79">
        <f t="shared" si="928"/>
        <v>0</v>
      </c>
      <c r="CQ787" s="79">
        <f t="shared" si="929"/>
        <v>0</v>
      </c>
    </row>
    <row r="788" spans="1:95" ht="31.5">
      <c r="A788" s="73" t="s">
        <v>1625</v>
      </c>
      <c r="B788" s="74" t="s">
        <v>1678</v>
      </c>
      <c r="C788" s="109" t="s">
        <v>1679</v>
      </c>
      <c r="D788" s="92">
        <v>34.220789682039999</v>
      </c>
      <c r="E788" s="79">
        <v>0</v>
      </c>
      <c r="F788" s="79">
        <v>34.220789682039999</v>
      </c>
      <c r="G788" s="79">
        <v>0</v>
      </c>
      <c r="H788" s="79">
        <v>0</v>
      </c>
      <c r="I788" s="79">
        <v>0</v>
      </c>
      <c r="J788" s="79">
        <v>0</v>
      </c>
      <c r="K788" s="79">
        <v>0</v>
      </c>
      <c r="L788" s="79">
        <v>4</v>
      </c>
      <c r="M788" s="79">
        <v>0</v>
      </c>
      <c r="N788" s="79">
        <v>0</v>
      </c>
      <c r="O788" s="79">
        <v>0</v>
      </c>
      <c r="P788" s="79">
        <v>0</v>
      </c>
      <c r="Q788" s="79">
        <v>0</v>
      </c>
      <c r="R788" s="79">
        <v>0</v>
      </c>
      <c r="S788" s="92">
        <v>0</v>
      </c>
      <c r="T788" s="79">
        <v>0</v>
      </c>
      <c r="U788" s="79">
        <v>0</v>
      </c>
      <c r="V788" s="79">
        <v>0</v>
      </c>
      <c r="W788" s="79">
        <v>0</v>
      </c>
      <c r="X788" s="79">
        <v>0</v>
      </c>
      <c r="Y788" s="79">
        <v>0</v>
      </c>
      <c r="Z788" s="79">
        <v>0</v>
      </c>
      <c r="AA788" s="79">
        <v>0</v>
      </c>
      <c r="AB788" s="79">
        <v>0</v>
      </c>
      <c r="AC788" s="79">
        <v>0</v>
      </c>
      <c r="AD788" s="79">
        <v>0</v>
      </c>
      <c r="AE788" s="79">
        <v>0</v>
      </c>
      <c r="AF788" s="79">
        <v>0</v>
      </c>
      <c r="AG788" s="79">
        <v>0</v>
      </c>
      <c r="AH788" s="79">
        <v>0</v>
      </c>
      <c r="AI788" s="79">
        <v>0</v>
      </c>
      <c r="AJ788" s="79">
        <v>0</v>
      </c>
      <c r="AK788" s="79">
        <v>0</v>
      </c>
      <c r="AL788" s="79">
        <v>0</v>
      </c>
      <c r="AM788" s="79">
        <v>0</v>
      </c>
      <c r="AN788" s="79">
        <v>0</v>
      </c>
      <c r="AO788" s="79">
        <v>0</v>
      </c>
      <c r="AP788" s="79">
        <v>0</v>
      </c>
      <c r="AQ788" s="79">
        <v>0</v>
      </c>
      <c r="AR788" s="79">
        <v>0</v>
      </c>
      <c r="AS788" s="79">
        <v>0</v>
      </c>
      <c r="AT788" s="79">
        <v>0</v>
      </c>
      <c r="AU788" s="79">
        <v>0</v>
      </c>
      <c r="AV788" s="79">
        <v>0</v>
      </c>
      <c r="AW788" s="79">
        <v>0</v>
      </c>
      <c r="AX788" s="79">
        <v>0</v>
      </c>
      <c r="AY788" s="79">
        <v>0</v>
      </c>
      <c r="AZ788" s="79">
        <v>0</v>
      </c>
      <c r="BA788" s="79">
        <v>0</v>
      </c>
      <c r="BB788" s="79">
        <v>0</v>
      </c>
      <c r="BC788" s="79">
        <v>0</v>
      </c>
      <c r="BD788" s="79">
        <v>0</v>
      </c>
      <c r="BE788" s="79">
        <v>0</v>
      </c>
      <c r="BF788" s="79">
        <v>0</v>
      </c>
      <c r="BG788" s="79">
        <v>0</v>
      </c>
      <c r="BH788" s="79">
        <v>0</v>
      </c>
      <c r="BI788" s="79">
        <v>0</v>
      </c>
      <c r="BJ788" s="79">
        <v>0</v>
      </c>
      <c r="BK788" s="79">
        <v>0</v>
      </c>
      <c r="BL788" s="79">
        <v>0</v>
      </c>
      <c r="BM788" s="79">
        <v>0</v>
      </c>
      <c r="BN788" s="79">
        <v>0</v>
      </c>
      <c r="BO788" s="79">
        <v>0</v>
      </c>
      <c r="BP788" s="79">
        <v>0</v>
      </c>
      <c r="BQ788" s="79">
        <v>0</v>
      </c>
      <c r="BR788" s="79">
        <v>0</v>
      </c>
      <c r="BS788" s="79">
        <v>0</v>
      </c>
      <c r="BT788" s="79">
        <v>0</v>
      </c>
      <c r="BU788" s="79">
        <v>0</v>
      </c>
      <c r="BV788" s="79">
        <v>0</v>
      </c>
      <c r="BW788" s="79">
        <v>0</v>
      </c>
      <c r="BX788" s="79">
        <v>0</v>
      </c>
      <c r="BY788" s="79">
        <v>0</v>
      </c>
      <c r="BZ788" s="79">
        <v>0</v>
      </c>
      <c r="CA788" s="79">
        <v>0</v>
      </c>
      <c r="CB788" s="79">
        <v>0</v>
      </c>
      <c r="CC788" s="79">
        <v>0</v>
      </c>
      <c r="CD788" s="79">
        <v>0</v>
      </c>
      <c r="CE788" s="79">
        <f t="shared" si="917"/>
        <v>0</v>
      </c>
      <c r="CF788" s="79">
        <f t="shared" si="918"/>
        <v>34.220789682039999</v>
      </c>
      <c r="CG788" s="79">
        <f t="shared" si="919"/>
        <v>0</v>
      </c>
      <c r="CH788" s="79">
        <f t="shared" si="920"/>
        <v>0</v>
      </c>
      <c r="CI788" s="79">
        <f t="shared" si="921"/>
        <v>0</v>
      </c>
      <c r="CJ788" s="79">
        <f t="shared" si="922"/>
        <v>0</v>
      </c>
      <c r="CK788" s="79">
        <f t="shared" si="923"/>
        <v>0</v>
      </c>
      <c r="CL788" s="79">
        <f t="shared" si="924"/>
        <v>4</v>
      </c>
      <c r="CM788" s="79">
        <f t="shared" si="925"/>
        <v>0</v>
      </c>
      <c r="CN788" s="79">
        <f t="shared" si="926"/>
        <v>0</v>
      </c>
      <c r="CO788" s="79">
        <f t="shared" si="927"/>
        <v>0</v>
      </c>
      <c r="CP788" s="79">
        <f t="shared" si="928"/>
        <v>0</v>
      </c>
      <c r="CQ788" s="79">
        <f t="shared" si="929"/>
        <v>0</v>
      </c>
    </row>
    <row r="789" spans="1:95">
      <c r="A789" s="73" t="s">
        <v>1625</v>
      </c>
      <c r="B789" s="74" t="s">
        <v>1680</v>
      </c>
      <c r="C789" s="109" t="s">
        <v>1681</v>
      </c>
      <c r="D789" s="92">
        <v>7</v>
      </c>
      <c r="E789" s="79">
        <v>0</v>
      </c>
      <c r="F789" s="79">
        <v>0</v>
      </c>
      <c r="G789" s="79">
        <v>0</v>
      </c>
      <c r="H789" s="79">
        <v>0</v>
      </c>
      <c r="I789" s="79">
        <v>0</v>
      </c>
      <c r="J789" s="79">
        <v>0</v>
      </c>
      <c r="K789" s="79">
        <v>0</v>
      </c>
      <c r="L789" s="79">
        <v>0</v>
      </c>
      <c r="M789" s="79">
        <v>0</v>
      </c>
      <c r="N789" s="79">
        <v>0</v>
      </c>
      <c r="O789" s="79">
        <v>0</v>
      </c>
      <c r="P789" s="79">
        <v>0</v>
      </c>
      <c r="Q789" s="79">
        <v>0</v>
      </c>
      <c r="R789" s="79">
        <v>0</v>
      </c>
      <c r="S789" s="79">
        <v>0</v>
      </c>
      <c r="T789" s="79">
        <v>0</v>
      </c>
      <c r="U789" s="79">
        <v>0</v>
      </c>
      <c r="V789" s="79">
        <v>0</v>
      </c>
      <c r="W789" s="79">
        <v>0</v>
      </c>
      <c r="X789" s="79">
        <v>0</v>
      </c>
      <c r="Y789" s="79">
        <v>0</v>
      </c>
      <c r="Z789" s="79">
        <v>0</v>
      </c>
      <c r="AA789" s="79">
        <v>0</v>
      </c>
      <c r="AB789" s="79">
        <v>0</v>
      </c>
      <c r="AC789" s="79">
        <v>0</v>
      </c>
      <c r="AD789" s="79">
        <v>0</v>
      </c>
      <c r="AE789" s="79">
        <v>0</v>
      </c>
      <c r="AF789" s="79">
        <v>0</v>
      </c>
      <c r="AG789" s="79">
        <v>0</v>
      </c>
      <c r="AH789" s="79">
        <v>0</v>
      </c>
      <c r="AI789" s="79">
        <v>0</v>
      </c>
      <c r="AJ789" s="79">
        <v>0</v>
      </c>
      <c r="AK789" s="79">
        <v>0</v>
      </c>
      <c r="AL789" s="79">
        <v>0</v>
      </c>
      <c r="AM789" s="79">
        <v>0</v>
      </c>
      <c r="AN789" s="79">
        <v>0</v>
      </c>
      <c r="AO789" s="79">
        <v>0</v>
      </c>
      <c r="AP789" s="79">
        <v>0</v>
      </c>
      <c r="AQ789" s="79">
        <v>0</v>
      </c>
      <c r="AR789" s="79">
        <v>0</v>
      </c>
      <c r="AS789" s="79">
        <v>0</v>
      </c>
      <c r="AT789" s="79">
        <v>0</v>
      </c>
      <c r="AU789" s="79">
        <v>0</v>
      </c>
      <c r="AV789" s="79">
        <v>0</v>
      </c>
      <c r="AW789" s="79">
        <v>0</v>
      </c>
      <c r="AX789" s="79">
        <v>0</v>
      </c>
      <c r="AY789" s="79">
        <v>0</v>
      </c>
      <c r="AZ789" s="79">
        <v>0</v>
      </c>
      <c r="BA789" s="79">
        <v>0</v>
      </c>
      <c r="BB789" s="79">
        <v>0</v>
      </c>
      <c r="BC789" s="79">
        <v>0</v>
      </c>
      <c r="BD789" s="79">
        <v>0</v>
      </c>
      <c r="BE789" s="79">
        <v>0</v>
      </c>
      <c r="BF789" s="79">
        <v>7</v>
      </c>
      <c r="BG789" s="78">
        <v>0</v>
      </c>
      <c r="BH789" s="78">
        <v>0</v>
      </c>
      <c r="BI789" s="78">
        <v>0</v>
      </c>
      <c r="BJ789" s="78">
        <v>0</v>
      </c>
      <c r="BK789" s="78">
        <v>0</v>
      </c>
      <c r="BL789" s="78">
        <v>4</v>
      </c>
      <c r="BM789" s="78">
        <v>0</v>
      </c>
      <c r="BN789" s="78">
        <v>0</v>
      </c>
      <c r="BO789" s="78">
        <v>0</v>
      </c>
      <c r="BP789" s="78">
        <v>0</v>
      </c>
      <c r="BQ789" s="78">
        <v>0</v>
      </c>
      <c r="BR789" s="79">
        <v>0</v>
      </c>
      <c r="BS789" s="79">
        <v>0</v>
      </c>
      <c r="BT789" s="79">
        <v>0</v>
      </c>
      <c r="BU789" s="79">
        <v>0</v>
      </c>
      <c r="BV789" s="79">
        <v>0</v>
      </c>
      <c r="BW789" s="79">
        <v>0</v>
      </c>
      <c r="BX789" s="79">
        <v>0</v>
      </c>
      <c r="BY789" s="79">
        <v>0</v>
      </c>
      <c r="BZ789" s="79">
        <v>0</v>
      </c>
      <c r="CA789" s="79">
        <v>0</v>
      </c>
      <c r="CB789" s="79">
        <v>0</v>
      </c>
      <c r="CC789" s="79">
        <v>0</v>
      </c>
      <c r="CD789" s="79">
        <v>0</v>
      </c>
      <c r="CE789" s="79">
        <f t="shared" si="917"/>
        <v>0</v>
      </c>
      <c r="CF789" s="79">
        <f t="shared" si="918"/>
        <v>7</v>
      </c>
      <c r="CG789" s="79">
        <f t="shared" si="919"/>
        <v>0</v>
      </c>
      <c r="CH789" s="79">
        <f t="shared" si="920"/>
        <v>0</v>
      </c>
      <c r="CI789" s="79">
        <f t="shared" si="921"/>
        <v>0</v>
      </c>
      <c r="CJ789" s="79">
        <f t="shared" si="922"/>
        <v>0</v>
      </c>
      <c r="CK789" s="79">
        <f t="shared" si="923"/>
        <v>0</v>
      </c>
      <c r="CL789" s="79">
        <f t="shared" si="924"/>
        <v>4</v>
      </c>
      <c r="CM789" s="79">
        <f t="shared" si="925"/>
        <v>0</v>
      </c>
      <c r="CN789" s="79">
        <f t="shared" si="926"/>
        <v>0</v>
      </c>
      <c r="CO789" s="79">
        <f t="shared" si="927"/>
        <v>0</v>
      </c>
      <c r="CP789" s="79">
        <f t="shared" si="928"/>
        <v>0</v>
      </c>
      <c r="CQ789" s="79">
        <f t="shared" si="929"/>
        <v>0</v>
      </c>
    </row>
    <row r="790" spans="1:95">
      <c r="A790" s="73" t="s">
        <v>1625</v>
      </c>
      <c r="B790" s="74" t="s">
        <v>1682</v>
      </c>
      <c r="C790" s="109" t="s">
        <v>1683</v>
      </c>
      <c r="D790" s="92">
        <v>38.872</v>
      </c>
      <c r="E790" s="79">
        <v>0</v>
      </c>
      <c r="F790" s="79">
        <v>0</v>
      </c>
      <c r="G790" s="79">
        <v>0</v>
      </c>
      <c r="H790" s="79">
        <v>0</v>
      </c>
      <c r="I790" s="79">
        <v>0</v>
      </c>
      <c r="J790" s="79">
        <v>0</v>
      </c>
      <c r="K790" s="79">
        <v>0</v>
      </c>
      <c r="L790" s="79">
        <v>0</v>
      </c>
      <c r="M790" s="79">
        <v>0</v>
      </c>
      <c r="N790" s="79">
        <v>0</v>
      </c>
      <c r="O790" s="79">
        <v>0</v>
      </c>
      <c r="P790" s="79">
        <v>0</v>
      </c>
      <c r="Q790" s="79">
        <v>0</v>
      </c>
      <c r="R790" s="79">
        <v>0</v>
      </c>
      <c r="S790" s="79">
        <v>0</v>
      </c>
      <c r="T790" s="79">
        <v>0</v>
      </c>
      <c r="U790" s="79">
        <v>0</v>
      </c>
      <c r="V790" s="79">
        <v>0</v>
      </c>
      <c r="W790" s="79">
        <v>0</v>
      </c>
      <c r="X790" s="79">
        <v>0</v>
      </c>
      <c r="Y790" s="79">
        <v>0</v>
      </c>
      <c r="Z790" s="79">
        <v>0</v>
      </c>
      <c r="AA790" s="79">
        <v>0</v>
      </c>
      <c r="AB790" s="79">
        <v>0</v>
      </c>
      <c r="AC790" s="79">
        <v>0</v>
      </c>
      <c r="AD790" s="79">
        <v>0</v>
      </c>
      <c r="AE790" s="79">
        <v>0</v>
      </c>
      <c r="AF790" s="79">
        <v>0</v>
      </c>
      <c r="AG790" s="79">
        <v>0</v>
      </c>
      <c r="AH790" s="79">
        <v>0</v>
      </c>
      <c r="AI790" s="79">
        <v>0</v>
      </c>
      <c r="AJ790" s="79">
        <v>0</v>
      </c>
      <c r="AK790" s="79">
        <v>0</v>
      </c>
      <c r="AL790" s="79">
        <v>0</v>
      </c>
      <c r="AM790" s="79">
        <v>0</v>
      </c>
      <c r="AN790" s="79">
        <v>0</v>
      </c>
      <c r="AO790" s="79">
        <v>0</v>
      </c>
      <c r="AP790" s="79">
        <v>0</v>
      </c>
      <c r="AQ790" s="79">
        <v>0</v>
      </c>
      <c r="AR790" s="79">
        <v>0</v>
      </c>
      <c r="AS790" s="79">
        <v>0</v>
      </c>
      <c r="AT790" s="79">
        <v>0</v>
      </c>
      <c r="AU790" s="79">
        <v>0</v>
      </c>
      <c r="AV790" s="79">
        <v>0</v>
      </c>
      <c r="AW790" s="79">
        <v>0</v>
      </c>
      <c r="AX790" s="79">
        <v>0</v>
      </c>
      <c r="AY790" s="79">
        <v>0</v>
      </c>
      <c r="AZ790" s="79">
        <v>0</v>
      </c>
      <c r="BA790" s="79">
        <v>0</v>
      </c>
      <c r="BB790" s="79">
        <v>0</v>
      </c>
      <c r="BC790" s="79">
        <v>0</v>
      </c>
      <c r="BD790" s="79">
        <v>0</v>
      </c>
      <c r="BE790" s="79">
        <v>0</v>
      </c>
      <c r="BF790" s="79">
        <v>38.872</v>
      </c>
      <c r="BG790" s="78">
        <v>0</v>
      </c>
      <c r="BH790" s="78">
        <v>0</v>
      </c>
      <c r="BI790" s="78">
        <v>0</v>
      </c>
      <c r="BJ790" s="78">
        <v>0</v>
      </c>
      <c r="BK790" s="78">
        <v>0</v>
      </c>
      <c r="BL790" s="78">
        <v>1</v>
      </c>
      <c r="BM790" s="78">
        <v>0</v>
      </c>
      <c r="BN790" s="78">
        <v>0</v>
      </c>
      <c r="BO790" s="78">
        <v>0</v>
      </c>
      <c r="BP790" s="78">
        <v>0</v>
      </c>
      <c r="BQ790" s="78">
        <v>0</v>
      </c>
      <c r="BR790" s="79">
        <v>0</v>
      </c>
      <c r="BS790" s="79">
        <v>0</v>
      </c>
      <c r="BT790" s="79">
        <v>0</v>
      </c>
      <c r="BU790" s="79">
        <v>0</v>
      </c>
      <c r="BV790" s="79">
        <v>0</v>
      </c>
      <c r="BW790" s="79">
        <v>0</v>
      </c>
      <c r="BX790" s="79">
        <v>0</v>
      </c>
      <c r="BY790" s="79">
        <v>0</v>
      </c>
      <c r="BZ790" s="79">
        <v>0</v>
      </c>
      <c r="CA790" s="79">
        <v>0</v>
      </c>
      <c r="CB790" s="79">
        <v>0</v>
      </c>
      <c r="CC790" s="79">
        <v>0</v>
      </c>
      <c r="CD790" s="79">
        <v>0</v>
      </c>
      <c r="CE790" s="79">
        <f t="shared" si="917"/>
        <v>0</v>
      </c>
      <c r="CF790" s="79">
        <f t="shared" si="918"/>
        <v>38.872</v>
      </c>
      <c r="CG790" s="79">
        <f t="shared" si="919"/>
        <v>0</v>
      </c>
      <c r="CH790" s="79">
        <f t="shared" si="920"/>
        <v>0</v>
      </c>
      <c r="CI790" s="79">
        <f t="shared" si="921"/>
        <v>0</v>
      </c>
      <c r="CJ790" s="79">
        <f t="shared" si="922"/>
        <v>0</v>
      </c>
      <c r="CK790" s="79">
        <f t="shared" si="923"/>
        <v>0</v>
      </c>
      <c r="CL790" s="79">
        <f t="shared" si="924"/>
        <v>1</v>
      </c>
      <c r="CM790" s="79">
        <f t="shared" si="925"/>
        <v>0</v>
      </c>
      <c r="CN790" s="79">
        <f t="shared" si="926"/>
        <v>0</v>
      </c>
      <c r="CO790" s="79">
        <f t="shared" si="927"/>
        <v>0</v>
      </c>
      <c r="CP790" s="79">
        <f t="shared" si="928"/>
        <v>0</v>
      </c>
      <c r="CQ790" s="79">
        <f t="shared" si="929"/>
        <v>0</v>
      </c>
    </row>
    <row r="791" spans="1:95">
      <c r="A791" s="73" t="s">
        <v>1625</v>
      </c>
      <c r="B791" s="74" t="s">
        <v>1684</v>
      </c>
      <c r="C791" s="109" t="s">
        <v>1685</v>
      </c>
      <c r="D791" s="92">
        <v>183.983</v>
      </c>
      <c r="E791" s="79">
        <v>0</v>
      </c>
      <c r="F791" s="79">
        <v>0</v>
      </c>
      <c r="G791" s="79">
        <v>0</v>
      </c>
      <c r="H791" s="79">
        <v>0</v>
      </c>
      <c r="I791" s="79">
        <v>0</v>
      </c>
      <c r="J791" s="79">
        <v>0</v>
      </c>
      <c r="K791" s="79">
        <v>0</v>
      </c>
      <c r="L791" s="79">
        <v>0</v>
      </c>
      <c r="M791" s="79">
        <v>0</v>
      </c>
      <c r="N791" s="79">
        <v>0</v>
      </c>
      <c r="O791" s="79">
        <v>0</v>
      </c>
      <c r="P791" s="79">
        <v>0</v>
      </c>
      <c r="Q791" s="79">
        <v>0</v>
      </c>
      <c r="R791" s="79">
        <v>0</v>
      </c>
      <c r="S791" s="79">
        <v>0</v>
      </c>
      <c r="T791" s="79">
        <v>0</v>
      </c>
      <c r="U791" s="79">
        <v>0</v>
      </c>
      <c r="V791" s="79">
        <v>0</v>
      </c>
      <c r="W791" s="79">
        <v>0</v>
      </c>
      <c r="X791" s="79">
        <v>0</v>
      </c>
      <c r="Y791" s="79">
        <v>0</v>
      </c>
      <c r="Z791" s="79">
        <v>0</v>
      </c>
      <c r="AA791" s="79">
        <v>0</v>
      </c>
      <c r="AB791" s="79">
        <v>0</v>
      </c>
      <c r="AC791" s="79">
        <v>0</v>
      </c>
      <c r="AD791" s="79">
        <v>0</v>
      </c>
      <c r="AE791" s="79">
        <v>0</v>
      </c>
      <c r="AF791" s="79">
        <v>0</v>
      </c>
      <c r="AG791" s="79">
        <v>0</v>
      </c>
      <c r="AH791" s="79">
        <v>0</v>
      </c>
      <c r="AI791" s="79">
        <v>0</v>
      </c>
      <c r="AJ791" s="79">
        <v>0</v>
      </c>
      <c r="AK791" s="79">
        <v>0</v>
      </c>
      <c r="AL791" s="79">
        <v>0</v>
      </c>
      <c r="AM791" s="79">
        <v>0</v>
      </c>
      <c r="AN791" s="79">
        <v>0</v>
      </c>
      <c r="AO791" s="79">
        <v>0</v>
      </c>
      <c r="AP791" s="79">
        <v>0</v>
      </c>
      <c r="AQ791" s="79">
        <v>0</v>
      </c>
      <c r="AR791" s="79">
        <v>0</v>
      </c>
      <c r="AS791" s="79">
        <v>0</v>
      </c>
      <c r="AT791" s="79">
        <v>0</v>
      </c>
      <c r="AU791" s="79">
        <v>0</v>
      </c>
      <c r="AV791" s="79">
        <v>0</v>
      </c>
      <c r="AW791" s="79">
        <v>0</v>
      </c>
      <c r="AX791" s="79">
        <v>0</v>
      </c>
      <c r="AY791" s="79">
        <v>0</v>
      </c>
      <c r="AZ791" s="79">
        <v>0</v>
      </c>
      <c r="BA791" s="79">
        <v>0</v>
      </c>
      <c r="BB791" s="79">
        <v>0</v>
      </c>
      <c r="BC791" s="79">
        <v>0</v>
      </c>
      <c r="BD791" s="79">
        <v>0</v>
      </c>
      <c r="BE791" s="79">
        <v>0</v>
      </c>
      <c r="BF791" s="79">
        <v>183.983</v>
      </c>
      <c r="BG791" s="78">
        <v>0</v>
      </c>
      <c r="BH791" s="78">
        <v>0</v>
      </c>
      <c r="BI791" s="78">
        <v>0</v>
      </c>
      <c r="BJ791" s="78">
        <v>0</v>
      </c>
      <c r="BK791" s="78">
        <v>0</v>
      </c>
      <c r="BL791" s="78">
        <v>1</v>
      </c>
      <c r="BM791" s="78">
        <v>0</v>
      </c>
      <c r="BN791" s="78">
        <v>0</v>
      </c>
      <c r="BO791" s="78">
        <v>0</v>
      </c>
      <c r="BP791" s="78">
        <v>0</v>
      </c>
      <c r="BQ791" s="78">
        <v>0</v>
      </c>
      <c r="BR791" s="79">
        <v>0</v>
      </c>
      <c r="BS791" s="79">
        <v>0</v>
      </c>
      <c r="BT791" s="79">
        <v>0</v>
      </c>
      <c r="BU791" s="79">
        <v>0</v>
      </c>
      <c r="BV791" s="79">
        <v>0</v>
      </c>
      <c r="BW791" s="79">
        <v>0</v>
      </c>
      <c r="BX791" s="79">
        <v>0</v>
      </c>
      <c r="BY791" s="79">
        <v>0</v>
      </c>
      <c r="BZ791" s="79">
        <v>0</v>
      </c>
      <c r="CA791" s="79">
        <v>0</v>
      </c>
      <c r="CB791" s="79">
        <v>0</v>
      </c>
      <c r="CC791" s="79">
        <v>0</v>
      </c>
      <c r="CD791" s="79">
        <v>0</v>
      </c>
      <c r="CE791" s="79">
        <f t="shared" si="917"/>
        <v>0</v>
      </c>
      <c r="CF791" s="79">
        <f t="shared" si="918"/>
        <v>183.983</v>
      </c>
      <c r="CG791" s="79">
        <f t="shared" si="919"/>
        <v>0</v>
      </c>
      <c r="CH791" s="79">
        <f t="shared" si="920"/>
        <v>0</v>
      </c>
      <c r="CI791" s="79">
        <f t="shared" si="921"/>
        <v>0</v>
      </c>
      <c r="CJ791" s="79">
        <f t="shared" si="922"/>
        <v>0</v>
      </c>
      <c r="CK791" s="79">
        <f t="shared" si="923"/>
        <v>0</v>
      </c>
      <c r="CL791" s="79">
        <f t="shared" si="924"/>
        <v>1</v>
      </c>
      <c r="CM791" s="79">
        <f t="shared" si="925"/>
        <v>0</v>
      </c>
      <c r="CN791" s="79">
        <f t="shared" si="926"/>
        <v>0</v>
      </c>
      <c r="CO791" s="79">
        <f t="shared" si="927"/>
        <v>0</v>
      </c>
      <c r="CP791" s="79">
        <f t="shared" si="928"/>
        <v>0</v>
      </c>
      <c r="CQ791" s="79">
        <f t="shared" si="929"/>
        <v>0</v>
      </c>
    </row>
    <row r="792" spans="1:95">
      <c r="A792" s="73" t="s">
        <v>1625</v>
      </c>
      <c r="B792" s="74" t="s">
        <v>1686</v>
      </c>
      <c r="C792" s="109" t="s">
        <v>1687</v>
      </c>
      <c r="D792" s="92">
        <v>68.649887000000007</v>
      </c>
      <c r="E792" s="79">
        <v>0</v>
      </c>
      <c r="F792" s="79">
        <v>68.649886999999993</v>
      </c>
      <c r="G792" s="79">
        <v>0</v>
      </c>
      <c r="H792" s="79">
        <v>0</v>
      </c>
      <c r="I792" s="79">
        <v>0</v>
      </c>
      <c r="J792" s="79">
        <v>0</v>
      </c>
      <c r="K792" s="79">
        <v>0</v>
      </c>
      <c r="L792" s="79">
        <v>1</v>
      </c>
      <c r="M792" s="79">
        <v>0</v>
      </c>
      <c r="N792" s="79">
        <v>0</v>
      </c>
      <c r="O792" s="79">
        <v>0</v>
      </c>
      <c r="P792" s="79">
        <v>0</v>
      </c>
      <c r="Q792" s="79">
        <v>0</v>
      </c>
      <c r="R792" s="79">
        <v>0</v>
      </c>
      <c r="S792" s="79">
        <v>0</v>
      </c>
      <c r="T792" s="79">
        <v>0</v>
      </c>
      <c r="U792" s="79">
        <v>0</v>
      </c>
      <c r="V792" s="79">
        <v>0</v>
      </c>
      <c r="W792" s="79">
        <v>0</v>
      </c>
      <c r="X792" s="79">
        <v>0</v>
      </c>
      <c r="Y792" s="79">
        <v>0</v>
      </c>
      <c r="Z792" s="79">
        <v>0</v>
      </c>
      <c r="AA792" s="79">
        <v>0</v>
      </c>
      <c r="AB792" s="79">
        <v>0</v>
      </c>
      <c r="AC792" s="79">
        <v>0</v>
      </c>
      <c r="AD792" s="79">
        <v>0</v>
      </c>
      <c r="AE792" s="79">
        <v>0</v>
      </c>
      <c r="AF792" s="79">
        <v>0</v>
      </c>
      <c r="AG792" s="79">
        <v>0</v>
      </c>
      <c r="AH792" s="79">
        <v>0</v>
      </c>
      <c r="AI792" s="79">
        <v>0</v>
      </c>
      <c r="AJ792" s="79">
        <v>0</v>
      </c>
      <c r="AK792" s="79">
        <v>0</v>
      </c>
      <c r="AL792" s="79">
        <v>0</v>
      </c>
      <c r="AM792" s="79">
        <v>0</v>
      </c>
      <c r="AN792" s="79">
        <v>0</v>
      </c>
      <c r="AO792" s="79">
        <v>0</v>
      </c>
      <c r="AP792" s="79">
        <v>0</v>
      </c>
      <c r="AQ792" s="79">
        <v>0</v>
      </c>
      <c r="AR792" s="79">
        <v>0</v>
      </c>
      <c r="AS792" s="79">
        <v>0</v>
      </c>
      <c r="AT792" s="79">
        <v>0</v>
      </c>
      <c r="AU792" s="79">
        <v>0</v>
      </c>
      <c r="AV792" s="79">
        <v>0</v>
      </c>
      <c r="AW792" s="79">
        <v>0</v>
      </c>
      <c r="AX792" s="79">
        <v>0</v>
      </c>
      <c r="AY792" s="79">
        <v>0</v>
      </c>
      <c r="AZ792" s="79">
        <v>0</v>
      </c>
      <c r="BA792" s="79">
        <v>0</v>
      </c>
      <c r="BB792" s="79">
        <v>0</v>
      </c>
      <c r="BC792" s="79">
        <v>0</v>
      </c>
      <c r="BD792" s="79">
        <v>0</v>
      </c>
      <c r="BE792" s="79">
        <v>0</v>
      </c>
      <c r="BF792" s="79">
        <v>0</v>
      </c>
      <c r="BG792" s="79">
        <v>0</v>
      </c>
      <c r="BH792" s="79">
        <v>0</v>
      </c>
      <c r="BI792" s="79">
        <v>0</v>
      </c>
      <c r="BJ792" s="79">
        <v>0</v>
      </c>
      <c r="BK792" s="79">
        <v>0</v>
      </c>
      <c r="BL792" s="79">
        <v>0</v>
      </c>
      <c r="BM792" s="79">
        <v>0</v>
      </c>
      <c r="BN792" s="79">
        <v>0</v>
      </c>
      <c r="BO792" s="79">
        <v>0</v>
      </c>
      <c r="BP792" s="79">
        <v>0</v>
      </c>
      <c r="BQ792" s="79">
        <v>0</v>
      </c>
      <c r="BR792" s="79">
        <v>0</v>
      </c>
      <c r="BS792" s="79">
        <v>0</v>
      </c>
      <c r="BT792" s="79">
        <v>0</v>
      </c>
      <c r="BU792" s="79">
        <v>0</v>
      </c>
      <c r="BV792" s="79">
        <v>0</v>
      </c>
      <c r="BW792" s="79">
        <v>0</v>
      </c>
      <c r="BX792" s="79">
        <v>0</v>
      </c>
      <c r="BY792" s="79">
        <v>0</v>
      </c>
      <c r="BZ792" s="79">
        <v>0</v>
      </c>
      <c r="CA792" s="79">
        <v>0</v>
      </c>
      <c r="CB792" s="79">
        <v>0</v>
      </c>
      <c r="CC792" s="79">
        <v>0</v>
      </c>
      <c r="CD792" s="79">
        <v>0</v>
      </c>
      <c r="CE792" s="79">
        <f t="shared" si="917"/>
        <v>0</v>
      </c>
      <c r="CF792" s="79">
        <f t="shared" si="918"/>
        <v>68.649886999999993</v>
      </c>
      <c r="CG792" s="79">
        <f t="shared" si="919"/>
        <v>0</v>
      </c>
      <c r="CH792" s="79">
        <f t="shared" si="920"/>
        <v>0</v>
      </c>
      <c r="CI792" s="79">
        <f t="shared" si="921"/>
        <v>0</v>
      </c>
      <c r="CJ792" s="79">
        <f t="shared" si="922"/>
        <v>0</v>
      </c>
      <c r="CK792" s="79">
        <f t="shared" si="923"/>
        <v>0</v>
      </c>
      <c r="CL792" s="79">
        <f t="shared" si="924"/>
        <v>1</v>
      </c>
      <c r="CM792" s="79">
        <f t="shared" si="925"/>
        <v>0</v>
      </c>
      <c r="CN792" s="79">
        <f t="shared" si="926"/>
        <v>0</v>
      </c>
      <c r="CO792" s="79">
        <f t="shared" si="927"/>
        <v>0</v>
      </c>
      <c r="CP792" s="79">
        <f t="shared" si="928"/>
        <v>0</v>
      </c>
      <c r="CQ792" s="79">
        <f t="shared" si="929"/>
        <v>0</v>
      </c>
    </row>
    <row r="793" spans="1:95">
      <c r="A793" s="73" t="s">
        <v>1625</v>
      </c>
      <c r="B793" s="74" t="s">
        <v>1688</v>
      </c>
      <c r="C793" s="109" t="s">
        <v>1689</v>
      </c>
      <c r="D793" s="92">
        <v>19.335827500000001</v>
      </c>
      <c r="E793" s="79">
        <v>0</v>
      </c>
      <c r="F793" s="79">
        <v>19.335827500000001</v>
      </c>
      <c r="G793" s="79">
        <v>0</v>
      </c>
      <c r="H793" s="79">
        <v>0</v>
      </c>
      <c r="I793" s="79">
        <v>0</v>
      </c>
      <c r="J793" s="79">
        <v>0</v>
      </c>
      <c r="K793" s="79">
        <v>0</v>
      </c>
      <c r="L793" s="79">
        <v>1</v>
      </c>
      <c r="M793" s="79">
        <v>0</v>
      </c>
      <c r="N793" s="79">
        <v>0</v>
      </c>
      <c r="O793" s="79">
        <v>0</v>
      </c>
      <c r="P793" s="79">
        <v>0</v>
      </c>
      <c r="Q793" s="79">
        <v>0</v>
      </c>
      <c r="R793" s="79">
        <v>0</v>
      </c>
      <c r="S793" s="79">
        <v>0</v>
      </c>
      <c r="T793" s="79">
        <v>0</v>
      </c>
      <c r="U793" s="79">
        <v>0</v>
      </c>
      <c r="V793" s="79">
        <v>0</v>
      </c>
      <c r="W793" s="79">
        <v>0</v>
      </c>
      <c r="X793" s="79">
        <v>0</v>
      </c>
      <c r="Y793" s="79">
        <v>0</v>
      </c>
      <c r="Z793" s="79">
        <v>0</v>
      </c>
      <c r="AA793" s="79">
        <v>0</v>
      </c>
      <c r="AB793" s="79">
        <v>0</v>
      </c>
      <c r="AC793" s="79">
        <v>0</v>
      </c>
      <c r="AD793" s="79">
        <v>0</v>
      </c>
      <c r="AE793" s="79">
        <v>0</v>
      </c>
      <c r="AF793" s="79">
        <v>0</v>
      </c>
      <c r="AG793" s="79">
        <v>0</v>
      </c>
      <c r="AH793" s="79">
        <v>0</v>
      </c>
      <c r="AI793" s="79">
        <v>0</v>
      </c>
      <c r="AJ793" s="79">
        <v>0</v>
      </c>
      <c r="AK793" s="79">
        <v>0</v>
      </c>
      <c r="AL793" s="79">
        <v>0</v>
      </c>
      <c r="AM793" s="79">
        <v>0</v>
      </c>
      <c r="AN793" s="79">
        <v>0</v>
      </c>
      <c r="AO793" s="79">
        <v>0</v>
      </c>
      <c r="AP793" s="79">
        <v>0</v>
      </c>
      <c r="AQ793" s="79">
        <v>0</v>
      </c>
      <c r="AR793" s="79">
        <v>0</v>
      </c>
      <c r="AS793" s="79">
        <v>0</v>
      </c>
      <c r="AT793" s="79">
        <v>0</v>
      </c>
      <c r="AU793" s="79">
        <v>0</v>
      </c>
      <c r="AV793" s="79">
        <v>0</v>
      </c>
      <c r="AW793" s="79">
        <v>0</v>
      </c>
      <c r="AX793" s="79">
        <v>0</v>
      </c>
      <c r="AY793" s="79">
        <v>0</v>
      </c>
      <c r="AZ793" s="79">
        <v>0</v>
      </c>
      <c r="BA793" s="79">
        <v>0</v>
      </c>
      <c r="BB793" s="79">
        <v>0</v>
      </c>
      <c r="BC793" s="79">
        <v>0</v>
      </c>
      <c r="BD793" s="79">
        <v>0</v>
      </c>
      <c r="BE793" s="79">
        <v>0</v>
      </c>
      <c r="BF793" s="79">
        <v>0</v>
      </c>
      <c r="BG793" s="79">
        <v>0</v>
      </c>
      <c r="BH793" s="79">
        <v>0</v>
      </c>
      <c r="BI793" s="79">
        <v>0</v>
      </c>
      <c r="BJ793" s="79">
        <v>0</v>
      </c>
      <c r="BK793" s="79">
        <v>0</v>
      </c>
      <c r="BL793" s="79">
        <v>0</v>
      </c>
      <c r="BM793" s="79">
        <v>0</v>
      </c>
      <c r="BN793" s="79">
        <v>0</v>
      </c>
      <c r="BO793" s="79">
        <v>0</v>
      </c>
      <c r="BP793" s="79">
        <v>0</v>
      </c>
      <c r="BQ793" s="79">
        <v>0</v>
      </c>
      <c r="BR793" s="79">
        <v>0</v>
      </c>
      <c r="BS793" s="79">
        <v>0</v>
      </c>
      <c r="BT793" s="79">
        <v>0</v>
      </c>
      <c r="BU793" s="79">
        <v>0</v>
      </c>
      <c r="BV793" s="79">
        <v>0</v>
      </c>
      <c r="BW793" s="79">
        <v>0</v>
      </c>
      <c r="BX793" s="79">
        <v>0</v>
      </c>
      <c r="BY793" s="79">
        <v>0</v>
      </c>
      <c r="BZ793" s="79">
        <v>0</v>
      </c>
      <c r="CA793" s="79">
        <v>0</v>
      </c>
      <c r="CB793" s="79">
        <v>0</v>
      </c>
      <c r="CC793" s="79">
        <v>0</v>
      </c>
      <c r="CD793" s="79">
        <v>0</v>
      </c>
      <c r="CE793" s="79">
        <f t="shared" si="917"/>
        <v>0</v>
      </c>
      <c r="CF793" s="79">
        <f t="shared" si="918"/>
        <v>19.335827500000001</v>
      </c>
      <c r="CG793" s="79">
        <f t="shared" si="919"/>
        <v>0</v>
      </c>
      <c r="CH793" s="79">
        <f t="shared" si="920"/>
        <v>0</v>
      </c>
      <c r="CI793" s="79">
        <f t="shared" si="921"/>
        <v>0</v>
      </c>
      <c r="CJ793" s="79">
        <f t="shared" si="922"/>
        <v>0</v>
      </c>
      <c r="CK793" s="79">
        <f t="shared" si="923"/>
        <v>0</v>
      </c>
      <c r="CL793" s="79">
        <f t="shared" si="924"/>
        <v>1</v>
      </c>
      <c r="CM793" s="79">
        <f t="shared" si="925"/>
        <v>0</v>
      </c>
      <c r="CN793" s="79">
        <f t="shared" si="926"/>
        <v>0</v>
      </c>
      <c r="CO793" s="79">
        <f t="shared" si="927"/>
        <v>0</v>
      </c>
      <c r="CP793" s="79">
        <f t="shared" si="928"/>
        <v>0</v>
      </c>
      <c r="CQ793" s="79">
        <f t="shared" si="929"/>
        <v>0</v>
      </c>
    </row>
    <row r="794" spans="1:95" ht="31.5">
      <c r="A794" s="73" t="s">
        <v>1625</v>
      </c>
      <c r="B794" s="74" t="s">
        <v>1690</v>
      </c>
      <c r="C794" s="109" t="s">
        <v>1691</v>
      </c>
      <c r="D794" s="92">
        <v>38.644838900000003</v>
      </c>
      <c r="E794" s="79">
        <v>0</v>
      </c>
      <c r="F794" s="79">
        <v>0</v>
      </c>
      <c r="G794" s="79">
        <v>0</v>
      </c>
      <c r="H794" s="79">
        <v>0</v>
      </c>
      <c r="I794" s="79">
        <v>0</v>
      </c>
      <c r="J794" s="79">
        <v>0</v>
      </c>
      <c r="K794" s="79">
        <v>0</v>
      </c>
      <c r="L794" s="79">
        <v>0</v>
      </c>
      <c r="M794" s="79">
        <v>0</v>
      </c>
      <c r="N794" s="79">
        <v>0</v>
      </c>
      <c r="O794" s="79">
        <v>0</v>
      </c>
      <c r="P794" s="79">
        <v>0</v>
      </c>
      <c r="Q794" s="79">
        <v>0</v>
      </c>
      <c r="R794" s="79">
        <v>0</v>
      </c>
      <c r="S794" s="79">
        <v>1.97316</v>
      </c>
      <c r="T794" s="79">
        <v>0</v>
      </c>
      <c r="U794" s="79">
        <v>0</v>
      </c>
      <c r="V794" s="79">
        <v>0</v>
      </c>
      <c r="W794" s="79">
        <v>0</v>
      </c>
      <c r="X794" s="79">
        <v>0</v>
      </c>
      <c r="Y794" s="79">
        <v>1</v>
      </c>
      <c r="Z794" s="79">
        <v>0</v>
      </c>
      <c r="AA794" s="79">
        <v>0</v>
      </c>
      <c r="AB794" s="79">
        <v>0</v>
      </c>
      <c r="AC794" s="79">
        <v>0</v>
      </c>
      <c r="AD794" s="79">
        <v>0</v>
      </c>
      <c r="AE794" s="79">
        <v>0</v>
      </c>
      <c r="AF794" s="79">
        <v>11.193959999999999</v>
      </c>
      <c r="AG794" s="79">
        <v>0</v>
      </c>
      <c r="AH794" s="79">
        <v>0</v>
      </c>
      <c r="AI794" s="79">
        <v>0</v>
      </c>
      <c r="AJ794" s="79">
        <v>0</v>
      </c>
      <c r="AK794" s="79">
        <v>0</v>
      </c>
      <c r="AL794" s="79">
        <v>1</v>
      </c>
      <c r="AM794" s="79">
        <v>0</v>
      </c>
      <c r="AN794" s="79">
        <v>0</v>
      </c>
      <c r="AO794" s="79">
        <v>0</v>
      </c>
      <c r="AP794" s="79">
        <v>0</v>
      </c>
      <c r="AQ794" s="79">
        <v>0</v>
      </c>
      <c r="AR794" s="79">
        <v>0</v>
      </c>
      <c r="AS794" s="79">
        <v>0</v>
      </c>
      <c r="AT794" s="79">
        <v>0</v>
      </c>
      <c r="AU794" s="79">
        <v>0</v>
      </c>
      <c r="AV794" s="79">
        <v>0</v>
      </c>
      <c r="AW794" s="79">
        <v>0</v>
      </c>
      <c r="AX794" s="79">
        <v>0</v>
      </c>
      <c r="AY794" s="79">
        <v>0</v>
      </c>
      <c r="AZ794" s="79">
        <v>0</v>
      </c>
      <c r="BA794" s="79">
        <v>0</v>
      </c>
      <c r="BB794" s="79">
        <v>0</v>
      </c>
      <c r="BC794" s="79">
        <v>0</v>
      </c>
      <c r="BD794" s="79">
        <v>0</v>
      </c>
      <c r="BE794" s="79">
        <v>0</v>
      </c>
      <c r="BF794" s="79">
        <v>0</v>
      </c>
      <c r="BG794" s="79">
        <v>0</v>
      </c>
      <c r="BH794" s="79">
        <v>0</v>
      </c>
      <c r="BI794" s="79">
        <v>0</v>
      </c>
      <c r="BJ794" s="79">
        <v>0</v>
      </c>
      <c r="BK794" s="79">
        <v>0</v>
      </c>
      <c r="BL794" s="79">
        <v>0</v>
      </c>
      <c r="BM794" s="79">
        <v>0</v>
      </c>
      <c r="BN794" s="79">
        <v>0</v>
      </c>
      <c r="BO794" s="79">
        <v>0</v>
      </c>
      <c r="BP794" s="79">
        <v>0</v>
      </c>
      <c r="BQ794" s="79">
        <v>0</v>
      </c>
      <c r="BR794" s="79">
        <v>0</v>
      </c>
      <c r="BS794" s="79">
        <v>12.7254</v>
      </c>
      <c r="BT794" s="79">
        <v>0</v>
      </c>
      <c r="BU794" s="79">
        <v>0</v>
      </c>
      <c r="BV794" s="79">
        <v>0</v>
      </c>
      <c r="BW794" s="79">
        <v>0</v>
      </c>
      <c r="BX794" s="79">
        <v>0</v>
      </c>
      <c r="BY794" s="79">
        <v>1</v>
      </c>
      <c r="BZ794" s="79">
        <v>0</v>
      </c>
      <c r="CA794" s="79">
        <v>0</v>
      </c>
      <c r="CB794" s="79">
        <v>0</v>
      </c>
      <c r="CC794" s="79">
        <v>0</v>
      </c>
      <c r="CD794" s="79">
        <v>0</v>
      </c>
      <c r="CE794" s="79">
        <f t="shared" si="917"/>
        <v>0</v>
      </c>
      <c r="CF794" s="79">
        <f t="shared" si="918"/>
        <v>25.892519999999998</v>
      </c>
      <c r="CG794" s="79">
        <f t="shared" si="919"/>
        <v>0</v>
      </c>
      <c r="CH794" s="79">
        <f t="shared" si="920"/>
        <v>0</v>
      </c>
      <c r="CI794" s="79">
        <f t="shared" si="921"/>
        <v>0</v>
      </c>
      <c r="CJ794" s="79">
        <f t="shared" si="922"/>
        <v>0</v>
      </c>
      <c r="CK794" s="79">
        <f t="shared" si="923"/>
        <v>0</v>
      </c>
      <c r="CL794" s="79">
        <f t="shared" si="924"/>
        <v>3</v>
      </c>
      <c r="CM794" s="79">
        <f t="shared" si="925"/>
        <v>0</v>
      </c>
      <c r="CN794" s="79">
        <f t="shared" si="926"/>
        <v>0</v>
      </c>
      <c r="CO794" s="79">
        <f t="shared" si="927"/>
        <v>0</v>
      </c>
      <c r="CP794" s="79">
        <f t="shared" si="928"/>
        <v>0</v>
      </c>
      <c r="CQ794" s="79">
        <f t="shared" si="929"/>
        <v>0</v>
      </c>
    </row>
    <row r="795" spans="1:95" ht="31.5">
      <c r="A795" s="73" t="s">
        <v>1625</v>
      </c>
      <c r="B795" s="74" t="s">
        <v>1692</v>
      </c>
      <c r="C795" s="109" t="s">
        <v>1693</v>
      </c>
      <c r="D795" s="92">
        <v>582.10997548</v>
      </c>
      <c r="E795" s="79">
        <v>0</v>
      </c>
      <c r="F795" s="79">
        <v>0</v>
      </c>
      <c r="G795" s="79">
        <v>0</v>
      </c>
      <c r="H795" s="79">
        <v>0</v>
      </c>
      <c r="I795" s="79">
        <v>0</v>
      </c>
      <c r="J795" s="79">
        <v>0</v>
      </c>
      <c r="K795" s="79">
        <v>0</v>
      </c>
      <c r="L795" s="79">
        <v>0</v>
      </c>
      <c r="M795" s="79">
        <v>0</v>
      </c>
      <c r="N795" s="79">
        <v>0</v>
      </c>
      <c r="O795" s="79">
        <v>0</v>
      </c>
      <c r="P795" s="79">
        <v>0</v>
      </c>
      <c r="Q795" s="79">
        <v>0</v>
      </c>
      <c r="R795" s="79">
        <v>0</v>
      </c>
      <c r="S795" s="79">
        <v>0</v>
      </c>
      <c r="T795" s="79">
        <v>0</v>
      </c>
      <c r="U795" s="79">
        <v>0</v>
      </c>
      <c r="V795" s="79">
        <v>0</v>
      </c>
      <c r="W795" s="79">
        <v>0</v>
      </c>
      <c r="X795" s="79">
        <v>0</v>
      </c>
      <c r="Y795" s="79">
        <v>0</v>
      </c>
      <c r="Z795" s="79">
        <v>0</v>
      </c>
      <c r="AA795" s="79">
        <v>0</v>
      </c>
      <c r="AB795" s="79">
        <v>0</v>
      </c>
      <c r="AC795" s="79">
        <v>0</v>
      </c>
      <c r="AD795" s="79">
        <v>0</v>
      </c>
      <c r="AE795" s="79">
        <v>0</v>
      </c>
      <c r="AF795" s="79">
        <v>0</v>
      </c>
      <c r="AG795" s="79">
        <v>0</v>
      </c>
      <c r="AH795" s="79">
        <v>0</v>
      </c>
      <c r="AI795" s="79">
        <v>0</v>
      </c>
      <c r="AJ795" s="79">
        <v>0</v>
      </c>
      <c r="AK795" s="79">
        <v>0</v>
      </c>
      <c r="AL795" s="79">
        <v>0</v>
      </c>
      <c r="AM795" s="79">
        <v>0</v>
      </c>
      <c r="AN795" s="79">
        <v>0</v>
      </c>
      <c r="AO795" s="79">
        <v>0</v>
      </c>
      <c r="AP795" s="79">
        <v>0</v>
      </c>
      <c r="AQ795" s="79">
        <v>0</v>
      </c>
      <c r="AR795" s="79">
        <v>0</v>
      </c>
      <c r="AS795" s="79">
        <v>0</v>
      </c>
      <c r="AT795" s="79">
        <v>0</v>
      </c>
      <c r="AU795" s="79">
        <v>0</v>
      </c>
      <c r="AV795" s="79">
        <v>0</v>
      </c>
      <c r="AW795" s="79">
        <v>0</v>
      </c>
      <c r="AX795" s="79">
        <v>0</v>
      </c>
      <c r="AY795" s="79">
        <v>0</v>
      </c>
      <c r="AZ795" s="79">
        <v>0</v>
      </c>
      <c r="BA795" s="79">
        <v>0</v>
      </c>
      <c r="BB795" s="79">
        <v>0</v>
      </c>
      <c r="BC795" s="79">
        <v>0</v>
      </c>
      <c r="BD795" s="79">
        <v>0</v>
      </c>
      <c r="BE795" s="79">
        <v>0</v>
      </c>
      <c r="BF795" s="79">
        <v>0</v>
      </c>
      <c r="BG795" s="79">
        <v>0</v>
      </c>
      <c r="BH795" s="79">
        <v>0</v>
      </c>
      <c r="BI795" s="79">
        <v>0</v>
      </c>
      <c r="BJ795" s="79">
        <v>0</v>
      </c>
      <c r="BK795" s="79">
        <v>0</v>
      </c>
      <c r="BL795" s="79">
        <v>0</v>
      </c>
      <c r="BM795" s="79">
        <v>0</v>
      </c>
      <c r="BN795" s="79">
        <v>0</v>
      </c>
      <c r="BO795" s="79">
        <v>0</v>
      </c>
      <c r="BP795" s="79">
        <v>0</v>
      </c>
      <c r="BQ795" s="79">
        <v>0</v>
      </c>
      <c r="BR795" s="79">
        <v>0</v>
      </c>
      <c r="BS795" s="79">
        <v>77.188000000000002</v>
      </c>
      <c r="BT795" s="79">
        <v>0</v>
      </c>
      <c r="BU795" s="79">
        <v>0</v>
      </c>
      <c r="BV795" s="79">
        <v>0</v>
      </c>
      <c r="BW795" s="79">
        <v>0</v>
      </c>
      <c r="BX795" s="79">
        <v>0</v>
      </c>
      <c r="BY795" s="79">
        <v>2</v>
      </c>
      <c r="BZ795" s="79">
        <v>0</v>
      </c>
      <c r="CA795" s="79">
        <v>0</v>
      </c>
      <c r="CB795" s="79">
        <v>0</v>
      </c>
      <c r="CC795" s="79">
        <v>0</v>
      </c>
      <c r="CD795" s="79">
        <v>0</v>
      </c>
      <c r="CE795" s="79">
        <f t="shared" si="917"/>
        <v>0</v>
      </c>
      <c r="CF795" s="79">
        <f t="shared" si="918"/>
        <v>77.188000000000002</v>
      </c>
      <c r="CG795" s="79">
        <f t="shared" si="919"/>
        <v>0</v>
      </c>
      <c r="CH795" s="79">
        <f t="shared" si="920"/>
        <v>0</v>
      </c>
      <c r="CI795" s="79">
        <f t="shared" si="921"/>
        <v>0</v>
      </c>
      <c r="CJ795" s="79">
        <f t="shared" si="922"/>
        <v>0</v>
      </c>
      <c r="CK795" s="79">
        <f t="shared" si="923"/>
        <v>0</v>
      </c>
      <c r="CL795" s="79">
        <f t="shared" si="924"/>
        <v>2</v>
      </c>
      <c r="CM795" s="79">
        <f t="shared" si="925"/>
        <v>0</v>
      </c>
      <c r="CN795" s="79">
        <f t="shared" si="926"/>
        <v>0</v>
      </c>
      <c r="CO795" s="79">
        <f t="shared" si="927"/>
        <v>0</v>
      </c>
      <c r="CP795" s="79">
        <f t="shared" si="928"/>
        <v>0</v>
      </c>
      <c r="CQ795" s="79">
        <f t="shared" si="929"/>
        <v>0</v>
      </c>
    </row>
    <row r="796" spans="1:95">
      <c r="A796" s="73" t="s">
        <v>1625</v>
      </c>
      <c r="B796" s="74" t="s">
        <v>1694</v>
      </c>
      <c r="C796" s="109" t="s">
        <v>1695</v>
      </c>
      <c r="D796" s="92">
        <v>25.006</v>
      </c>
      <c r="E796" s="79">
        <v>0</v>
      </c>
      <c r="F796" s="79">
        <v>0</v>
      </c>
      <c r="G796" s="79">
        <v>0</v>
      </c>
      <c r="H796" s="79">
        <v>0</v>
      </c>
      <c r="I796" s="79">
        <v>0</v>
      </c>
      <c r="J796" s="79">
        <v>0</v>
      </c>
      <c r="K796" s="79">
        <v>0</v>
      </c>
      <c r="L796" s="79">
        <v>0</v>
      </c>
      <c r="M796" s="79">
        <v>0</v>
      </c>
      <c r="N796" s="79">
        <v>0</v>
      </c>
      <c r="O796" s="79">
        <v>0</v>
      </c>
      <c r="P796" s="79">
        <v>0</v>
      </c>
      <c r="Q796" s="79">
        <v>0</v>
      </c>
      <c r="R796" s="79">
        <v>0</v>
      </c>
      <c r="S796" s="79">
        <v>0</v>
      </c>
      <c r="T796" s="79">
        <v>0</v>
      </c>
      <c r="U796" s="79">
        <v>0</v>
      </c>
      <c r="V796" s="79">
        <v>0</v>
      </c>
      <c r="W796" s="79">
        <v>0</v>
      </c>
      <c r="X796" s="79">
        <v>0</v>
      </c>
      <c r="Y796" s="79">
        <v>0</v>
      </c>
      <c r="Z796" s="79">
        <v>0</v>
      </c>
      <c r="AA796" s="79">
        <v>0</v>
      </c>
      <c r="AB796" s="79">
        <v>0</v>
      </c>
      <c r="AC796" s="79">
        <v>0</v>
      </c>
      <c r="AD796" s="79">
        <v>0</v>
      </c>
      <c r="AE796" s="79">
        <v>0</v>
      </c>
      <c r="AF796" s="79">
        <v>0</v>
      </c>
      <c r="AG796" s="79">
        <v>0</v>
      </c>
      <c r="AH796" s="79">
        <v>0</v>
      </c>
      <c r="AI796" s="79">
        <v>0</v>
      </c>
      <c r="AJ796" s="79">
        <v>0</v>
      </c>
      <c r="AK796" s="79">
        <v>0</v>
      </c>
      <c r="AL796" s="79">
        <v>0</v>
      </c>
      <c r="AM796" s="79">
        <v>0</v>
      </c>
      <c r="AN796" s="79">
        <v>0</v>
      </c>
      <c r="AO796" s="79">
        <v>0</v>
      </c>
      <c r="AP796" s="79">
        <v>0</v>
      </c>
      <c r="AQ796" s="79">
        <v>0</v>
      </c>
      <c r="AR796" s="79">
        <v>0</v>
      </c>
      <c r="AS796" s="79">
        <v>0</v>
      </c>
      <c r="AT796" s="79">
        <v>0</v>
      </c>
      <c r="AU796" s="79">
        <v>0</v>
      </c>
      <c r="AV796" s="79">
        <v>0</v>
      </c>
      <c r="AW796" s="79">
        <v>0</v>
      </c>
      <c r="AX796" s="79">
        <v>0</v>
      </c>
      <c r="AY796" s="79">
        <v>0</v>
      </c>
      <c r="AZ796" s="79">
        <v>0</v>
      </c>
      <c r="BA796" s="79">
        <v>0</v>
      </c>
      <c r="BB796" s="79">
        <v>0</v>
      </c>
      <c r="BC796" s="79">
        <v>0</v>
      </c>
      <c r="BD796" s="79">
        <v>0</v>
      </c>
      <c r="BE796" s="79">
        <v>0</v>
      </c>
      <c r="BF796" s="79">
        <v>0</v>
      </c>
      <c r="BG796" s="79">
        <v>0</v>
      </c>
      <c r="BH796" s="79">
        <v>0</v>
      </c>
      <c r="BI796" s="79">
        <v>0</v>
      </c>
      <c r="BJ796" s="79">
        <v>0</v>
      </c>
      <c r="BK796" s="79">
        <v>0</v>
      </c>
      <c r="BL796" s="79">
        <v>0</v>
      </c>
      <c r="BM796" s="79">
        <v>0</v>
      </c>
      <c r="BN796" s="79">
        <v>0</v>
      </c>
      <c r="BO796" s="79">
        <v>0</v>
      </c>
      <c r="BP796" s="79">
        <v>0</v>
      </c>
      <c r="BQ796" s="79">
        <v>0</v>
      </c>
      <c r="BR796" s="79">
        <v>0</v>
      </c>
      <c r="BS796" s="79">
        <v>25.006</v>
      </c>
      <c r="BT796" s="79">
        <v>0</v>
      </c>
      <c r="BU796" s="79">
        <v>0</v>
      </c>
      <c r="BV796" s="79">
        <v>0</v>
      </c>
      <c r="BW796" s="79">
        <v>0</v>
      </c>
      <c r="BX796" s="79">
        <v>0</v>
      </c>
      <c r="BY796" s="79">
        <v>1</v>
      </c>
      <c r="BZ796" s="79">
        <v>0</v>
      </c>
      <c r="CA796" s="79">
        <v>0</v>
      </c>
      <c r="CB796" s="79">
        <v>0</v>
      </c>
      <c r="CC796" s="79">
        <v>0</v>
      </c>
      <c r="CD796" s="79">
        <v>0</v>
      </c>
      <c r="CE796" s="79">
        <f t="shared" si="917"/>
        <v>0</v>
      </c>
      <c r="CF796" s="79">
        <f t="shared" si="918"/>
        <v>25.006</v>
      </c>
      <c r="CG796" s="79">
        <f t="shared" si="919"/>
        <v>0</v>
      </c>
      <c r="CH796" s="79">
        <f t="shared" si="920"/>
        <v>0</v>
      </c>
      <c r="CI796" s="79">
        <f t="shared" si="921"/>
        <v>0</v>
      </c>
      <c r="CJ796" s="79">
        <f t="shared" si="922"/>
        <v>0</v>
      </c>
      <c r="CK796" s="79">
        <f t="shared" si="923"/>
        <v>0</v>
      </c>
      <c r="CL796" s="79">
        <f t="shared" si="924"/>
        <v>1</v>
      </c>
      <c r="CM796" s="79">
        <f t="shared" si="925"/>
        <v>0</v>
      </c>
      <c r="CN796" s="79">
        <f t="shared" si="926"/>
        <v>0</v>
      </c>
      <c r="CO796" s="79">
        <f t="shared" si="927"/>
        <v>0</v>
      </c>
      <c r="CP796" s="79">
        <f t="shared" si="928"/>
        <v>0</v>
      </c>
      <c r="CQ796" s="79">
        <f t="shared" si="929"/>
        <v>0</v>
      </c>
    </row>
    <row r="797" spans="1:95">
      <c r="A797" s="73" t="s">
        <v>1625</v>
      </c>
      <c r="B797" s="74" t="s">
        <v>1696</v>
      </c>
      <c r="C797" s="109" t="s">
        <v>1697</v>
      </c>
      <c r="D797" s="92">
        <v>59.915999999999997</v>
      </c>
      <c r="E797" s="79">
        <v>0</v>
      </c>
      <c r="F797" s="79">
        <v>0</v>
      </c>
      <c r="G797" s="79">
        <v>0</v>
      </c>
      <c r="H797" s="79">
        <v>0</v>
      </c>
      <c r="I797" s="79">
        <v>0</v>
      </c>
      <c r="J797" s="79">
        <v>0</v>
      </c>
      <c r="K797" s="79">
        <v>0</v>
      </c>
      <c r="L797" s="79">
        <v>0</v>
      </c>
      <c r="M797" s="79">
        <v>0</v>
      </c>
      <c r="N797" s="79">
        <v>0</v>
      </c>
      <c r="O797" s="79">
        <v>0</v>
      </c>
      <c r="P797" s="79">
        <v>0</v>
      </c>
      <c r="Q797" s="79">
        <v>0</v>
      </c>
      <c r="R797" s="79">
        <v>0</v>
      </c>
      <c r="S797" s="79">
        <v>0</v>
      </c>
      <c r="T797" s="79">
        <v>0</v>
      </c>
      <c r="U797" s="79">
        <v>0</v>
      </c>
      <c r="V797" s="79">
        <v>0</v>
      </c>
      <c r="W797" s="79">
        <v>0</v>
      </c>
      <c r="X797" s="79">
        <v>0</v>
      </c>
      <c r="Y797" s="79">
        <v>0</v>
      </c>
      <c r="Z797" s="79">
        <v>0</v>
      </c>
      <c r="AA797" s="79">
        <v>0</v>
      </c>
      <c r="AB797" s="79">
        <v>0</v>
      </c>
      <c r="AC797" s="79">
        <v>0</v>
      </c>
      <c r="AD797" s="79">
        <v>0</v>
      </c>
      <c r="AE797" s="79">
        <v>0</v>
      </c>
      <c r="AF797" s="79">
        <v>0</v>
      </c>
      <c r="AG797" s="79">
        <v>0</v>
      </c>
      <c r="AH797" s="79">
        <v>0</v>
      </c>
      <c r="AI797" s="79">
        <v>0</v>
      </c>
      <c r="AJ797" s="79">
        <v>0</v>
      </c>
      <c r="AK797" s="79">
        <v>0</v>
      </c>
      <c r="AL797" s="79">
        <v>0</v>
      </c>
      <c r="AM797" s="79">
        <v>0</v>
      </c>
      <c r="AN797" s="79">
        <v>0</v>
      </c>
      <c r="AO797" s="79">
        <v>0</v>
      </c>
      <c r="AP797" s="79">
        <v>0</v>
      </c>
      <c r="AQ797" s="79">
        <v>0</v>
      </c>
      <c r="AR797" s="79">
        <v>0</v>
      </c>
      <c r="AS797" s="79">
        <v>59.915999999999997</v>
      </c>
      <c r="AT797" s="79">
        <v>0</v>
      </c>
      <c r="AU797" s="79">
        <v>0</v>
      </c>
      <c r="AV797" s="79">
        <v>0</v>
      </c>
      <c r="AW797" s="79">
        <v>0</v>
      </c>
      <c r="AX797" s="79">
        <v>0</v>
      </c>
      <c r="AY797" s="79">
        <v>1</v>
      </c>
      <c r="AZ797" s="79">
        <v>0</v>
      </c>
      <c r="BA797" s="79">
        <v>0</v>
      </c>
      <c r="BB797" s="79">
        <v>0</v>
      </c>
      <c r="BC797" s="79">
        <v>0</v>
      </c>
      <c r="BD797" s="79">
        <v>0</v>
      </c>
      <c r="BE797" s="79">
        <v>0</v>
      </c>
      <c r="BF797" s="79">
        <v>0</v>
      </c>
      <c r="BG797" s="79">
        <v>0</v>
      </c>
      <c r="BH797" s="79">
        <v>0</v>
      </c>
      <c r="BI797" s="79">
        <v>0</v>
      </c>
      <c r="BJ797" s="79">
        <v>0</v>
      </c>
      <c r="BK797" s="79">
        <v>0</v>
      </c>
      <c r="BL797" s="79">
        <v>0</v>
      </c>
      <c r="BM797" s="79">
        <v>0</v>
      </c>
      <c r="BN797" s="79">
        <v>0</v>
      </c>
      <c r="BO797" s="79">
        <v>0</v>
      </c>
      <c r="BP797" s="79">
        <v>0</v>
      </c>
      <c r="BQ797" s="79">
        <v>0</v>
      </c>
      <c r="BR797" s="79">
        <v>0</v>
      </c>
      <c r="BS797" s="79">
        <v>0</v>
      </c>
      <c r="BT797" s="79">
        <v>0</v>
      </c>
      <c r="BU797" s="79">
        <v>0</v>
      </c>
      <c r="BV797" s="79">
        <v>0</v>
      </c>
      <c r="BW797" s="79">
        <v>0</v>
      </c>
      <c r="BX797" s="79">
        <v>0</v>
      </c>
      <c r="BY797" s="79">
        <v>0</v>
      </c>
      <c r="BZ797" s="79">
        <v>0</v>
      </c>
      <c r="CA797" s="79">
        <v>0</v>
      </c>
      <c r="CB797" s="79">
        <v>0</v>
      </c>
      <c r="CC797" s="79">
        <v>0</v>
      </c>
      <c r="CD797" s="79">
        <v>0</v>
      </c>
      <c r="CE797" s="79">
        <f t="shared" si="917"/>
        <v>0</v>
      </c>
      <c r="CF797" s="79">
        <f t="shared" si="918"/>
        <v>59.915999999999997</v>
      </c>
      <c r="CG797" s="79">
        <f t="shared" si="919"/>
        <v>0</v>
      </c>
      <c r="CH797" s="79">
        <f t="shared" si="920"/>
        <v>0</v>
      </c>
      <c r="CI797" s="79">
        <f t="shared" si="921"/>
        <v>0</v>
      </c>
      <c r="CJ797" s="79">
        <f t="shared" si="922"/>
        <v>0</v>
      </c>
      <c r="CK797" s="79">
        <f t="shared" si="923"/>
        <v>0</v>
      </c>
      <c r="CL797" s="79">
        <f t="shared" si="924"/>
        <v>1</v>
      </c>
      <c r="CM797" s="79">
        <f t="shared" si="925"/>
        <v>0</v>
      </c>
      <c r="CN797" s="79">
        <f t="shared" si="926"/>
        <v>0</v>
      </c>
      <c r="CO797" s="79">
        <f t="shared" si="927"/>
        <v>0</v>
      </c>
      <c r="CP797" s="79">
        <f t="shared" si="928"/>
        <v>0</v>
      </c>
      <c r="CQ797" s="79">
        <f t="shared" si="929"/>
        <v>0</v>
      </c>
    </row>
    <row r="798" spans="1:95">
      <c r="A798" s="73" t="s">
        <v>1625</v>
      </c>
      <c r="B798" s="74" t="s">
        <v>1698</v>
      </c>
      <c r="C798" s="109" t="s">
        <v>1699</v>
      </c>
      <c r="D798" s="92">
        <v>297.25882632000003</v>
      </c>
      <c r="E798" s="79">
        <v>0</v>
      </c>
      <c r="F798" s="79">
        <v>0</v>
      </c>
      <c r="G798" s="79">
        <v>0</v>
      </c>
      <c r="H798" s="79">
        <v>0</v>
      </c>
      <c r="I798" s="79">
        <v>0</v>
      </c>
      <c r="J798" s="79">
        <v>0</v>
      </c>
      <c r="K798" s="79">
        <v>0</v>
      </c>
      <c r="L798" s="79">
        <v>0</v>
      </c>
      <c r="M798" s="79">
        <v>0</v>
      </c>
      <c r="N798" s="79">
        <v>0</v>
      </c>
      <c r="O798" s="79">
        <v>0</v>
      </c>
      <c r="P798" s="79">
        <v>0</v>
      </c>
      <c r="Q798" s="79">
        <v>0</v>
      </c>
      <c r="R798" s="79">
        <v>0</v>
      </c>
      <c r="S798" s="79">
        <v>0</v>
      </c>
      <c r="T798" s="79">
        <v>0</v>
      </c>
      <c r="U798" s="79">
        <v>0</v>
      </c>
      <c r="V798" s="79">
        <v>0</v>
      </c>
      <c r="W798" s="79">
        <v>0</v>
      </c>
      <c r="X798" s="79">
        <v>0</v>
      </c>
      <c r="Y798" s="79">
        <v>0</v>
      </c>
      <c r="Z798" s="79">
        <v>0</v>
      </c>
      <c r="AA798" s="79">
        <v>0</v>
      </c>
      <c r="AB798" s="79">
        <v>0</v>
      </c>
      <c r="AC798" s="79">
        <v>0</v>
      </c>
      <c r="AD798" s="79">
        <v>0</v>
      </c>
      <c r="AE798" s="79">
        <v>0</v>
      </c>
      <c r="AF798" s="79">
        <v>0</v>
      </c>
      <c r="AG798" s="79">
        <v>0</v>
      </c>
      <c r="AH798" s="79">
        <v>0</v>
      </c>
      <c r="AI798" s="79">
        <v>0</v>
      </c>
      <c r="AJ798" s="79">
        <v>0</v>
      </c>
      <c r="AK798" s="79">
        <v>0</v>
      </c>
      <c r="AL798" s="79">
        <v>0</v>
      </c>
      <c r="AM798" s="79">
        <v>0</v>
      </c>
      <c r="AN798" s="79">
        <v>0</v>
      </c>
      <c r="AO798" s="79">
        <v>0</v>
      </c>
      <c r="AP798" s="79">
        <v>0</v>
      </c>
      <c r="AQ798" s="79">
        <v>0</v>
      </c>
      <c r="AR798" s="79">
        <v>0</v>
      </c>
      <c r="AS798" s="79">
        <v>0</v>
      </c>
      <c r="AT798" s="79">
        <v>0</v>
      </c>
      <c r="AU798" s="79">
        <v>0</v>
      </c>
      <c r="AV798" s="79">
        <v>0</v>
      </c>
      <c r="AW798" s="79">
        <v>0</v>
      </c>
      <c r="AX798" s="79">
        <v>0</v>
      </c>
      <c r="AY798" s="79">
        <v>0</v>
      </c>
      <c r="AZ798" s="79">
        <v>0</v>
      </c>
      <c r="BA798" s="79">
        <v>0</v>
      </c>
      <c r="BB798" s="79">
        <v>0</v>
      </c>
      <c r="BC798" s="79">
        <v>0</v>
      </c>
      <c r="BD798" s="79">
        <v>0</v>
      </c>
      <c r="BE798" s="79">
        <v>0</v>
      </c>
      <c r="BF798" s="79">
        <v>0</v>
      </c>
      <c r="BG798" s="79">
        <v>0</v>
      </c>
      <c r="BH798" s="79">
        <v>0</v>
      </c>
      <c r="BI798" s="79">
        <v>0</v>
      </c>
      <c r="BJ798" s="79">
        <v>0</v>
      </c>
      <c r="BK798" s="79">
        <v>0</v>
      </c>
      <c r="BL798" s="79">
        <v>0</v>
      </c>
      <c r="BM798" s="79">
        <v>0</v>
      </c>
      <c r="BN798" s="79">
        <v>0</v>
      </c>
      <c r="BO798" s="79">
        <v>0</v>
      </c>
      <c r="BP798" s="79">
        <v>0</v>
      </c>
      <c r="BQ798" s="79">
        <v>0</v>
      </c>
      <c r="BR798" s="79">
        <v>0</v>
      </c>
      <c r="BS798" s="79">
        <v>70.6036</v>
      </c>
      <c r="BT798" s="79">
        <v>0</v>
      </c>
      <c r="BU798" s="79">
        <v>0</v>
      </c>
      <c r="BV798" s="79">
        <v>0</v>
      </c>
      <c r="BW798" s="79">
        <v>0</v>
      </c>
      <c r="BX798" s="79">
        <v>0</v>
      </c>
      <c r="BY798" s="79">
        <v>1</v>
      </c>
      <c r="BZ798" s="79">
        <v>0</v>
      </c>
      <c r="CA798" s="79">
        <v>0</v>
      </c>
      <c r="CB798" s="79">
        <v>0</v>
      </c>
      <c r="CC798" s="79">
        <v>0</v>
      </c>
      <c r="CD798" s="79">
        <v>0</v>
      </c>
      <c r="CE798" s="79">
        <f t="shared" si="917"/>
        <v>0</v>
      </c>
      <c r="CF798" s="79">
        <f t="shared" si="918"/>
        <v>70.6036</v>
      </c>
      <c r="CG798" s="79">
        <f t="shared" si="919"/>
        <v>0</v>
      </c>
      <c r="CH798" s="79">
        <f t="shared" si="920"/>
        <v>0</v>
      </c>
      <c r="CI798" s="79">
        <f t="shared" si="921"/>
        <v>0</v>
      </c>
      <c r="CJ798" s="79">
        <f t="shared" si="922"/>
        <v>0</v>
      </c>
      <c r="CK798" s="79">
        <f t="shared" si="923"/>
        <v>0</v>
      </c>
      <c r="CL798" s="79">
        <f t="shared" si="924"/>
        <v>1</v>
      </c>
      <c r="CM798" s="79">
        <f t="shared" si="925"/>
        <v>0</v>
      </c>
      <c r="CN798" s="79">
        <f t="shared" si="926"/>
        <v>0</v>
      </c>
      <c r="CO798" s="79">
        <f t="shared" si="927"/>
        <v>0</v>
      </c>
      <c r="CP798" s="79">
        <f t="shared" si="928"/>
        <v>0</v>
      </c>
      <c r="CQ798" s="79">
        <f t="shared" si="929"/>
        <v>0</v>
      </c>
    </row>
    <row r="799" spans="1:95" ht="31.5">
      <c r="A799" s="73" t="s">
        <v>1625</v>
      </c>
      <c r="B799" s="74" t="s">
        <v>1700</v>
      </c>
      <c r="C799" s="109" t="s">
        <v>1701</v>
      </c>
      <c r="D799" s="92">
        <v>14.308</v>
      </c>
      <c r="E799" s="79">
        <v>0</v>
      </c>
      <c r="F799" s="79">
        <v>0</v>
      </c>
      <c r="G799" s="79">
        <v>0</v>
      </c>
      <c r="H799" s="79">
        <v>0</v>
      </c>
      <c r="I799" s="79">
        <v>0</v>
      </c>
      <c r="J799" s="79">
        <v>0</v>
      </c>
      <c r="K799" s="79">
        <v>0</v>
      </c>
      <c r="L799" s="79">
        <v>0</v>
      </c>
      <c r="M799" s="79">
        <v>0</v>
      </c>
      <c r="N799" s="79">
        <v>0</v>
      </c>
      <c r="O799" s="79">
        <v>0</v>
      </c>
      <c r="P799" s="79">
        <v>0</v>
      </c>
      <c r="Q799" s="79">
        <v>0</v>
      </c>
      <c r="R799" s="79">
        <v>0</v>
      </c>
      <c r="S799" s="79">
        <v>0</v>
      </c>
      <c r="T799" s="79">
        <v>0</v>
      </c>
      <c r="U799" s="79">
        <v>0</v>
      </c>
      <c r="V799" s="79">
        <v>0</v>
      </c>
      <c r="W799" s="79">
        <v>0</v>
      </c>
      <c r="X799" s="79">
        <v>0</v>
      </c>
      <c r="Y799" s="79">
        <v>0</v>
      </c>
      <c r="Z799" s="79">
        <v>0</v>
      </c>
      <c r="AA799" s="79">
        <v>0</v>
      </c>
      <c r="AB799" s="79">
        <v>0</v>
      </c>
      <c r="AC799" s="79">
        <v>0</v>
      </c>
      <c r="AD799" s="79">
        <v>0</v>
      </c>
      <c r="AE799" s="79">
        <v>0</v>
      </c>
      <c r="AF799" s="79">
        <v>0</v>
      </c>
      <c r="AG799" s="79">
        <v>0</v>
      </c>
      <c r="AH799" s="79">
        <v>0</v>
      </c>
      <c r="AI799" s="79">
        <v>0</v>
      </c>
      <c r="AJ799" s="79">
        <v>0</v>
      </c>
      <c r="AK799" s="79">
        <v>0</v>
      </c>
      <c r="AL799" s="79">
        <v>0</v>
      </c>
      <c r="AM799" s="79">
        <v>0</v>
      </c>
      <c r="AN799" s="79">
        <v>0</v>
      </c>
      <c r="AO799" s="79">
        <v>0</v>
      </c>
      <c r="AP799" s="79">
        <v>0</v>
      </c>
      <c r="AQ799" s="79">
        <v>0</v>
      </c>
      <c r="AR799" s="79">
        <v>0</v>
      </c>
      <c r="AS799" s="79">
        <v>0</v>
      </c>
      <c r="AT799" s="79">
        <v>0</v>
      </c>
      <c r="AU799" s="79">
        <v>0</v>
      </c>
      <c r="AV799" s="79">
        <v>0</v>
      </c>
      <c r="AW799" s="79">
        <v>0</v>
      </c>
      <c r="AX799" s="79">
        <v>0</v>
      </c>
      <c r="AY799" s="79">
        <v>0</v>
      </c>
      <c r="AZ799" s="79">
        <v>0</v>
      </c>
      <c r="BA799" s="79">
        <v>0</v>
      </c>
      <c r="BB799" s="79">
        <v>0</v>
      </c>
      <c r="BC799" s="79">
        <v>0</v>
      </c>
      <c r="BD799" s="79">
        <v>0</v>
      </c>
      <c r="BE799" s="79">
        <v>0</v>
      </c>
      <c r="BF799" s="79">
        <v>7</v>
      </c>
      <c r="BG799" s="78">
        <v>0</v>
      </c>
      <c r="BH799" s="78">
        <v>0</v>
      </c>
      <c r="BI799" s="78">
        <v>0</v>
      </c>
      <c r="BJ799" s="78">
        <v>0</v>
      </c>
      <c r="BK799" s="78">
        <v>0</v>
      </c>
      <c r="BL799" s="78">
        <v>2</v>
      </c>
      <c r="BM799" s="78">
        <v>0</v>
      </c>
      <c r="BN799" s="78">
        <v>0</v>
      </c>
      <c r="BO799" s="78">
        <v>0</v>
      </c>
      <c r="BP799" s="78">
        <v>0</v>
      </c>
      <c r="BQ799" s="78">
        <v>0</v>
      </c>
      <c r="BR799" s="79">
        <v>0</v>
      </c>
      <c r="BS799" s="79">
        <v>7.3079999999999998</v>
      </c>
      <c r="BT799" s="79">
        <v>0</v>
      </c>
      <c r="BU799" s="79">
        <v>0</v>
      </c>
      <c r="BV799" s="79">
        <v>0</v>
      </c>
      <c r="BW799" s="79">
        <v>0</v>
      </c>
      <c r="BX799" s="79">
        <v>0</v>
      </c>
      <c r="BY799" s="79">
        <v>2</v>
      </c>
      <c r="BZ799" s="79">
        <v>0</v>
      </c>
      <c r="CA799" s="79">
        <v>0</v>
      </c>
      <c r="CB799" s="79">
        <v>0</v>
      </c>
      <c r="CC799" s="79">
        <v>0</v>
      </c>
      <c r="CD799" s="79">
        <v>0</v>
      </c>
      <c r="CE799" s="79">
        <f t="shared" si="917"/>
        <v>0</v>
      </c>
      <c r="CF799" s="79">
        <f t="shared" si="918"/>
        <v>14.308</v>
      </c>
      <c r="CG799" s="79">
        <f t="shared" si="919"/>
        <v>0</v>
      </c>
      <c r="CH799" s="79">
        <f t="shared" si="920"/>
        <v>0</v>
      </c>
      <c r="CI799" s="79">
        <f t="shared" si="921"/>
        <v>0</v>
      </c>
      <c r="CJ799" s="79">
        <f t="shared" si="922"/>
        <v>0</v>
      </c>
      <c r="CK799" s="79">
        <f t="shared" si="923"/>
        <v>0</v>
      </c>
      <c r="CL799" s="79">
        <f t="shared" si="924"/>
        <v>4</v>
      </c>
      <c r="CM799" s="79">
        <f t="shared" si="925"/>
        <v>0</v>
      </c>
      <c r="CN799" s="79">
        <f t="shared" si="926"/>
        <v>0</v>
      </c>
      <c r="CO799" s="79">
        <f t="shared" si="927"/>
        <v>0</v>
      </c>
      <c r="CP799" s="79">
        <f t="shared" si="928"/>
        <v>0</v>
      </c>
      <c r="CQ799" s="79">
        <f t="shared" si="929"/>
        <v>0</v>
      </c>
    </row>
    <row r="800" spans="1:95" ht="31.5">
      <c r="A800" s="73" t="s">
        <v>1625</v>
      </c>
      <c r="B800" s="74" t="s">
        <v>1702</v>
      </c>
      <c r="C800" s="109" t="s">
        <v>1703</v>
      </c>
      <c r="D800" s="92">
        <v>7.3079999999999998</v>
      </c>
      <c r="E800" s="79">
        <v>0</v>
      </c>
      <c r="F800" s="79">
        <v>0</v>
      </c>
      <c r="G800" s="79">
        <v>0</v>
      </c>
      <c r="H800" s="79">
        <v>0</v>
      </c>
      <c r="I800" s="79">
        <v>0</v>
      </c>
      <c r="J800" s="79">
        <v>0</v>
      </c>
      <c r="K800" s="79">
        <v>0</v>
      </c>
      <c r="L800" s="79">
        <v>0</v>
      </c>
      <c r="M800" s="79">
        <v>0</v>
      </c>
      <c r="N800" s="79">
        <v>0</v>
      </c>
      <c r="O800" s="79">
        <v>0</v>
      </c>
      <c r="P800" s="79">
        <v>0</v>
      </c>
      <c r="Q800" s="79">
        <v>0</v>
      </c>
      <c r="R800" s="79">
        <v>0</v>
      </c>
      <c r="S800" s="79">
        <v>0</v>
      </c>
      <c r="T800" s="79">
        <v>0</v>
      </c>
      <c r="U800" s="79">
        <v>0</v>
      </c>
      <c r="V800" s="79">
        <v>0</v>
      </c>
      <c r="W800" s="79">
        <v>0</v>
      </c>
      <c r="X800" s="79">
        <v>0</v>
      </c>
      <c r="Y800" s="79">
        <v>0</v>
      </c>
      <c r="Z800" s="79">
        <v>0</v>
      </c>
      <c r="AA800" s="79">
        <v>0</v>
      </c>
      <c r="AB800" s="79">
        <v>0</v>
      </c>
      <c r="AC800" s="79">
        <v>0</v>
      </c>
      <c r="AD800" s="79">
        <v>0</v>
      </c>
      <c r="AE800" s="79">
        <v>0</v>
      </c>
      <c r="AF800" s="79">
        <v>0</v>
      </c>
      <c r="AG800" s="79">
        <v>0</v>
      </c>
      <c r="AH800" s="79">
        <v>0</v>
      </c>
      <c r="AI800" s="79">
        <v>0</v>
      </c>
      <c r="AJ800" s="79">
        <v>0</v>
      </c>
      <c r="AK800" s="79">
        <v>0</v>
      </c>
      <c r="AL800" s="79">
        <v>0</v>
      </c>
      <c r="AM800" s="79">
        <v>0</v>
      </c>
      <c r="AN800" s="79">
        <v>0</v>
      </c>
      <c r="AO800" s="79">
        <v>0</v>
      </c>
      <c r="AP800" s="79">
        <v>0</v>
      </c>
      <c r="AQ800" s="79">
        <v>0</v>
      </c>
      <c r="AR800" s="79">
        <v>0</v>
      </c>
      <c r="AS800" s="79">
        <v>0</v>
      </c>
      <c r="AT800" s="79">
        <v>0</v>
      </c>
      <c r="AU800" s="79">
        <v>0</v>
      </c>
      <c r="AV800" s="79">
        <v>0</v>
      </c>
      <c r="AW800" s="79">
        <v>0</v>
      </c>
      <c r="AX800" s="79">
        <v>0</v>
      </c>
      <c r="AY800" s="79">
        <v>0</v>
      </c>
      <c r="AZ800" s="79">
        <v>0</v>
      </c>
      <c r="BA800" s="79">
        <v>0</v>
      </c>
      <c r="BB800" s="79">
        <v>0</v>
      </c>
      <c r="BC800" s="79">
        <v>0</v>
      </c>
      <c r="BD800" s="79">
        <v>0</v>
      </c>
      <c r="BE800" s="79">
        <v>0</v>
      </c>
      <c r="BF800" s="79">
        <v>0</v>
      </c>
      <c r="BG800" s="79">
        <v>0</v>
      </c>
      <c r="BH800" s="79">
        <v>0</v>
      </c>
      <c r="BI800" s="79">
        <v>0</v>
      </c>
      <c r="BJ800" s="79">
        <v>0</v>
      </c>
      <c r="BK800" s="79">
        <v>0</v>
      </c>
      <c r="BL800" s="79">
        <v>0</v>
      </c>
      <c r="BM800" s="79">
        <v>0</v>
      </c>
      <c r="BN800" s="79">
        <v>0</v>
      </c>
      <c r="BO800" s="79">
        <v>0</v>
      </c>
      <c r="BP800" s="79">
        <v>0</v>
      </c>
      <c r="BQ800" s="79">
        <v>0</v>
      </c>
      <c r="BR800" s="79">
        <v>0</v>
      </c>
      <c r="BS800" s="79">
        <v>7.3079999999999998</v>
      </c>
      <c r="BT800" s="79">
        <v>0</v>
      </c>
      <c r="BU800" s="79">
        <v>0</v>
      </c>
      <c r="BV800" s="79">
        <v>0</v>
      </c>
      <c r="BW800" s="79">
        <v>0</v>
      </c>
      <c r="BX800" s="79">
        <v>0</v>
      </c>
      <c r="BY800" s="79">
        <v>4</v>
      </c>
      <c r="BZ800" s="79">
        <v>0</v>
      </c>
      <c r="CA800" s="79">
        <v>0</v>
      </c>
      <c r="CB800" s="79">
        <v>0</v>
      </c>
      <c r="CC800" s="79">
        <v>0</v>
      </c>
      <c r="CD800" s="79">
        <v>0</v>
      </c>
      <c r="CE800" s="79">
        <f t="shared" si="917"/>
        <v>0</v>
      </c>
      <c r="CF800" s="79">
        <f t="shared" si="918"/>
        <v>7.3079999999999998</v>
      </c>
      <c r="CG800" s="79">
        <f t="shared" si="919"/>
        <v>0</v>
      </c>
      <c r="CH800" s="79">
        <f t="shared" si="920"/>
        <v>0</v>
      </c>
      <c r="CI800" s="79">
        <f t="shared" si="921"/>
        <v>0</v>
      </c>
      <c r="CJ800" s="79">
        <f t="shared" si="922"/>
        <v>0</v>
      </c>
      <c r="CK800" s="79">
        <f t="shared" si="923"/>
        <v>0</v>
      </c>
      <c r="CL800" s="79">
        <f t="shared" si="924"/>
        <v>4</v>
      </c>
      <c r="CM800" s="79">
        <f t="shared" si="925"/>
        <v>0</v>
      </c>
      <c r="CN800" s="79">
        <f t="shared" si="926"/>
        <v>0</v>
      </c>
      <c r="CO800" s="79">
        <f t="shared" si="927"/>
        <v>0</v>
      </c>
      <c r="CP800" s="79">
        <f t="shared" si="928"/>
        <v>0</v>
      </c>
      <c r="CQ800" s="79">
        <f t="shared" si="929"/>
        <v>0</v>
      </c>
    </row>
    <row r="801" spans="1:95" ht="31.5">
      <c r="A801" s="66" t="s">
        <v>1704</v>
      </c>
      <c r="B801" s="120" t="s">
        <v>433</v>
      </c>
      <c r="C801" s="121" t="s">
        <v>202</v>
      </c>
      <c r="D801" s="70">
        <f t="shared" ref="D801:BO801" si="930">SUM(D802)</f>
        <v>48</v>
      </c>
      <c r="E801" s="70">
        <f t="shared" si="930"/>
        <v>0</v>
      </c>
      <c r="F801" s="70">
        <f t="shared" si="930"/>
        <v>0</v>
      </c>
      <c r="G801" s="70">
        <f t="shared" si="930"/>
        <v>0</v>
      </c>
      <c r="H801" s="70">
        <f t="shared" si="930"/>
        <v>0</v>
      </c>
      <c r="I801" s="70">
        <f t="shared" si="930"/>
        <v>0</v>
      </c>
      <c r="J801" s="70">
        <f t="shared" si="930"/>
        <v>0</v>
      </c>
      <c r="K801" s="70">
        <f t="shared" si="930"/>
        <v>0</v>
      </c>
      <c r="L801" s="70">
        <f t="shared" si="930"/>
        <v>0</v>
      </c>
      <c r="M801" s="70">
        <f t="shared" si="930"/>
        <v>0</v>
      </c>
      <c r="N801" s="70">
        <f t="shared" si="930"/>
        <v>0</v>
      </c>
      <c r="O801" s="70">
        <f t="shared" si="930"/>
        <v>0</v>
      </c>
      <c r="P801" s="70">
        <f t="shared" si="930"/>
        <v>0</v>
      </c>
      <c r="Q801" s="70">
        <f t="shared" si="930"/>
        <v>0</v>
      </c>
      <c r="R801" s="70">
        <f t="shared" si="930"/>
        <v>0</v>
      </c>
      <c r="S801" s="70">
        <f t="shared" si="930"/>
        <v>0</v>
      </c>
      <c r="T801" s="70">
        <f t="shared" si="930"/>
        <v>0</v>
      </c>
      <c r="U801" s="70">
        <f t="shared" si="930"/>
        <v>0</v>
      </c>
      <c r="V801" s="70">
        <f t="shared" si="930"/>
        <v>0</v>
      </c>
      <c r="W801" s="70">
        <f t="shared" si="930"/>
        <v>0</v>
      </c>
      <c r="X801" s="70">
        <f t="shared" si="930"/>
        <v>0</v>
      </c>
      <c r="Y801" s="70">
        <f t="shared" si="930"/>
        <v>0</v>
      </c>
      <c r="Z801" s="70">
        <f t="shared" si="930"/>
        <v>0</v>
      </c>
      <c r="AA801" s="70">
        <f t="shared" si="930"/>
        <v>0</v>
      </c>
      <c r="AB801" s="70">
        <f t="shared" si="930"/>
        <v>0</v>
      </c>
      <c r="AC801" s="70">
        <f t="shared" si="930"/>
        <v>0</v>
      </c>
      <c r="AD801" s="70">
        <f t="shared" si="930"/>
        <v>0</v>
      </c>
      <c r="AE801" s="70">
        <f t="shared" si="930"/>
        <v>0</v>
      </c>
      <c r="AF801" s="70">
        <f t="shared" si="930"/>
        <v>0</v>
      </c>
      <c r="AG801" s="70">
        <f t="shared" si="930"/>
        <v>0</v>
      </c>
      <c r="AH801" s="70">
        <f t="shared" si="930"/>
        <v>0</v>
      </c>
      <c r="AI801" s="70">
        <f t="shared" si="930"/>
        <v>0</v>
      </c>
      <c r="AJ801" s="70">
        <f t="shared" si="930"/>
        <v>0</v>
      </c>
      <c r="AK801" s="70">
        <f t="shared" si="930"/>
        <v>0</v>
      </c>
      <c r="AL801" s="70">
        <f t="shared" si="930"/>
        <v>0</v>
      </c>
      <c r="AM801" s="70">
        <f t="shared" si="930"/>
        <v>0</v>
      </c>
      <c r="AN801" s="70">
        <f t="shared" si="930"/>
        <v>0</v>
      </c>
      <c r="AO801" s="70">
        <f t="shared" si="930"/>
        <v>0</v>
      </c>
      <c r="AP801" s="70">
        <f t="shared" si="930"/>
        <v>0</v>
      </c>
      <c r="AQ801" s="70">
        <f t="shared" si="930"/>
        <v>0</v>
      </c>
      <c r="AR801" s="70">
        <f t="shared" si="930"/>
        <v>0</v>
      </c>
      <c r="AS801" s="70">
        <f t="shared" si="930"/>
        <v>48</v>
      </c>
      <c r="AT801" s="70">
        <f t="shared" si="930"/>
        <v>0</v>
      </c>
      <c r="AU801" s="70">
        <f t="shared" si="930"/>
        <v>0</v>
      </c>
      <c r="AV801" s="70">
        <f t="shared" si="930"/>
        <v>0</v>
      </c>
      <c r="AW801" s="70">
        <f t="shared" si="930"/>
        <v>0</v>
      </c>
      <c r="AX801" s="70">
        <f t="shared" si="930"/>
        <v>0</v>
      </c>
      <c r="AY801" s="70">
        <f t="shared" si="930"/>
        <v>1</v>
      </c>
      <c r="AZ801" s="70">
        <f t="shared" si="930"/>
        <v>0</v>
      </c>
      <c r="BA801" s="70">
        <f t="shared" si="930"/>
        <v>0</v>
      </c>
      <c r="BB801" s="70">
        <f t="shared" si="930"/>
        <v>0</v>
      </c>
      <c r="BC801" s="70">
        <f t="shared" si="930"/>
        <v>0</v>
      </c>
      <c r="BD801" s="70">
        <f t="shared" si="930"/>
        <v>0</v>
      </c>
      <c r="BE801" s="70">
        <f t="shared" si="930"/>
        <v>0</v>
      </c>
      <c r="BF801" s="70">
        <f t="shared" si="930"/>
        <v>0</v>
      </c>
      <c r="BG801" s="70">
        <f t="shared" si="930"/>
        <v>0</v>
      </c>
      <c r="BH801" s="70">
        <f t="shared" si="930"/>
        <v>0</v>
      </c>
      <c r="BI801" s="70">
        <f t="shared" si="930"/>
        <v>0</v>
      </c>
      <c r="BJ801" s="70">
        <f t="shared" si="930"/>
        <v>0</v>
      </c>
      <c r="BK801" s="70">
        <f t="shared" si="930"/>
        <v>0</v>
      </c>
      <c r="BL801" s="70">
        <f t="shared" si="930"/>
        <v>0</v>
      </c>
      <c r="BM801" s="70">
        <f t="shared" si="930"/>
        <v>0</v>
      </c>
      <c r="BN801" s="70">
        <f t="shared" si="930"/>
        <v>0</v>
      </c>
      <c r="BO801" s="70">
        <f t="shared" si="930"/>
        <v>0</v>
      </c>
      <c r="BP801" s="70">
        <f t="shared" ref="BP801:CQ801" si="931">SUM(BP802)</f>
        <v>0</v>
      </c>
      <c r="BQ801" s="70">
        <f t="shared" si="931"/>
        <v>0</v>
      </c>
      <c r="BR801" s="70">
        <f t="shared" si="931"/>
        <v>0</v>
      </c>
      <c r="BS801" s="70">
        <f t="shared" si="931"/>
        <v>0</v>
      </c>
      <c r="BT801" s="70">
        <f t="shared" si="931"/>
        <v>0</v>
      </c>
      <c r="BU801" s="70">
        <f t="shared" si="931"/>
        <v>0</v>
      </c>
      <c r="BV801" s="70">
        <f t="shared" si="931"/>
        <v>0</v>
      </c>
      <c r="BW801" s="70">
        <f t="shared" si="931"/>
        <v>0</v>
      </c>
      <c r="BX801" s="70">
        <f t="shared" si="931"/>
        <v>0</v>
      </c>
      <c r="BY801" s="70">
        <f t="shared" si="931"/>
        <v>0</v>
      </c>
      <c r="BZ801" s="70">
        <f t="shared" si="931"/>
        <v>0</v>
      </c>
      <c r="CA801" s="70">
        <f t="shared" si="931"/>
        <v>0</v>
      </c>
      <c r="CB801" s="70">
        <f t="shared" si="931"/>
        <v>0</v>
      </c>
      <c r="CC801" s="70">
        <f t="shared" si="931"/>
        <v>0</v>
      </c>
      <c r="CD801" s="70">
        <f t="shared" si="931"/>
        <v>0</v>
      </c>
      <c r="CE801" s="70">
        <f t="shared" si="931"/>
        <v>0</v>
      </c>
      <c r="CF801" s="70">
        <f t="shared" si="931"/>
        <v>48</v>
      </c>
      <c r="CG801" s="70">
        <f t="shared" si="931"/>
        <v>0</v>
      </c>
      <c r="CH801" s="70">
        <f t="shared" si="931"/>
        <v>0</v>
      </c>
      <c r="CI801" s="70">
        <f t="shared" si="931"/>
        <v>0</v>
      </c>
      <c r="CJ801" s="70">
        <f t="shared" si="931"/>
        <v>0</v>
      </c>
      <c r="CK801" s="70">
        <f t="shared" si="931"/>
        <v>0</v>
      </c>
      <c r="CL801" s="70">
        <f t="shared" si="931"/>
        <v>1</v>
      </c>
      <c r="CM801" s="70">
        <f t="shared" si="931"/>
        <v>0</v>
      </c>
      <c r="CN801" s="70">
        <f t="shared" si="931"/>
        <v>0</v>
      </c>
      <c r="CO801" s="70">
        <f t="shared" si="931"/>
        <v>0</v>
      </c>
      <c r="CP801" s="70">
        <f t="shared" si="931"/>
        <v>0</v>
      </c>
      <c r="CQ801" s="70">
        <f t="shared" si="931"/>
        <v>0</v>
      </c>
    </row>
    <row r="802" spans="1:95" ht="31.5">
      <c r="A802" s="73" t="s">
        <v>1704</v>
      </c>
      <c r="B802" s="108" t="s">
        <v>1705</v>
      </c>
      <c r="C802" s="137" t="s">
        <v>1706</v>
      </c>
      <c r="D802" s="92">
        <v>48</v>
      </c>
      <c r="E802" s="84">
        <v>0</v>
      </c>
      <c r="F802" s="84">
        <v>0</v>
      </c>
      <c r="G802" s="84">
        <v>0</v>
      </c>
      <c r="H802" s="84">
        <v>0</v>
      </c>
      <c r="I802" s="84">
        <v>0</v>
      </c>
      <c r="J802" s="84">
        <v>0</v>
      </c>
      <c r="K802" s="84">
        <v>0</v>
      </c>
      <c r="L802" s="84">
        <v>0</v>
      </c>
      <c r="M802" s="84">
        <v>0</v>
      </c>
      <c r="N802" s="84">
        <v>0</v>
      </c>
      <c r="O802" s="84">
        <v>0</v>
      </c>
      <c r="P802" s="84">
        <v>0</v>
      </c>
      <c r="Q802" s="84">
        <v>0</v>
      </c>
      <c r="R802" s="84">
        <v>0</v>
      </c>
      <c r="S802" s="84">
        <v>0</v>
      </c>
      <c r="T802" s="84">
        <v>0</v>
      </c>
      <c r="U802" s="84">
        <v>0</v>
      </c>
      <c r="V802" s="84">
        <v>0</v>
      </c>
      <c r="W802" s="84">
        <v>0</v>
      </c>
      <c r="X802" s="84">
        <v>0</v>
      </c>
      <c r="Y802" s="84">
        <v>0</v>
      </c>
      <c r="Z802" s="84">
        <v>0</v>
      </c>
      <c r="AA802" s="84">
        <v>0</v>
      </c>
      <c r="AB802" s="84">
        <v>0</v>
      </c>
      <c r="AC802" s="84">
        <v>0</v>
      </c>
      <c r="AD802" s="84">
        <v>0</v>
      </c>
      <c r="AE802" s="84">
        <v>0</v>
      </c>
      <c r="AF802" s="84">
        <v>0</v>
      </c>
      <c r="AG802" s="84">
        <v>0</v>
      </c>
      <c r="AH802" s="84">
        <v>0</v>
      </c>
      <c r="AI802" s="84">
        <v>0</v>
      </c>
      <c r="AJ802" s="84">
        <v>0</v>
      </c>
      <c r="AK802" s="84">
        <v>0</v>
      </c>
      <c r="AL802" s="84">
        <v>0</v>
      </c>
      <c r="AM802" s="84">
        <v>0</v>
      </c>
      <c r="AN802" s="84">
        <v>0</v>
      </c>
      <c r="AO802" s="84">
        <v>0</v>
      </c>
      <c r="AP802" s="84">
        <v>0</v>
      </c>
      <c r="AQ802" s="84">
        <v>0</v>
      </c>
      <c r="AR802" s="84">
        <v>0</v>
      </c>
      <c r="AS802" s="84">
        <v>48</v>
      </c>
      <c r="AT802" s="79">
        <v>0</v>
      </c>
      <c r="AU802" s="79">
        <v>0</v>
      </c>
      <c r="AV802" s="79">
        <v>0</v>
      </c>
      <c r="AW802" s="79">
        <v>0</v>
      </c>
      <c r="AX802" s="79">
        <v>0</v>
      </c>
      <c r="AY802" s="79">
        <v>1</v>
      </c>
      <c r="AZ802" s="79">
        <v>0</v>
      </c>
      <c r="BA802" s="79">
        <v>0</v>
      </c>
      <c r="BB802" s="79">
        <v>0</v>
      </c>
      <c r="BC802" s="79">
        <v>0</v>
      </c>
      <c r="BD802" s="79">
        <v>0</v>
      </c>
      <c r="BE802" s="84">
        <v>0</v>
      </c>
      <c r="BF802" s="79">
        <v>0</v>
      </c>
      <c r="BG802" s="84">
        <v>0</v>
      </c>
      <c r="BH802" s="84">
        <v>0</v>
      </c>
      <c r="BI802" s="84">
        <v>0</v>
      </c>
      <c r="BJ802" s="84">
        <v>0</v>
      </c>
      <c r="BK802" s="84">
        <v>0</v>
      </c>
      <c r="BL802" s="84">
        <v>0</v>
      </c>
      <c r="BM802" s="84">
        <v>0</v>
      </c>
      <c r="BN802" s="84">
        <v>0</v>
      </c>
      <c r="BO802" s="84">
        <v>0</v>
      </c>
      <c r="BP802" s="84">
        <v>0</v>
      </c>
      <c r="BQ802" s="84">
        <v>0</v>
      </c>
      <c r="BR802" s="84">
        <v>0</v>
      </c>
      <c r="BS802" s="84">
        <v>0</v>
      </c>
      <c r="BT802" s="84">
        <v>0</v>
      </c>
      <c r="BU802" s="84">
        <v>0</v>
      </c>
      <c r="BV802" s="84">
        <v>0</v>
      </c>
      <c r="BW802" s="84">
        <v>0</v>
      </c>
      <c r="BX802" s="84">
        <v>0</v>
      </c>
      <c r="BY802" s="84">
        <v>0</v>
      </c>
      <c r="BZ802" s="84">
        <v>0</v>
      </c>
      <c r="CA802" s="84">
        <v>0</v>
      </c>
      <c r="CB802" s="84">
        <v>0</v>
      </c>
      <c r="CC802" s="84">
        <v>0</v>
      </c>
      <c r="CD802" s="84">
        <v>0</v>
      </c>
      <c r="CE802" s="79">
        <f>E802+R802+AE802+AR802+BE802+BR802</f>
        <v>0</v>
      </c>
      <c r="CF802" s="79">
        <f t="shared" ref="CF802" si="932">F802+S802+AF802+AS802+BF802+BS802</f>
        <v>48</v>
      </c>
      <c r="CG802" s="79">
        <f t="shared" ref="CG802" si="933">G802+T802+AG802+AT802+BG802+BT802</f>
        <v>0</v>
      </c>
      <c r="CH802" s="79">
        <f t="shared" ref="CH802" si="934">H802+U802+AH802+AU802+BH802+BU802</f>
        <v>0</v>
      </c>
      <c r="CI802" s="79">
        <f t="shared" ref="CI802" si="935">I802+V802+AI802+AV802+BI802+BV802</f>
        <v>0</v>
      </c>
      <c r="CJ802" s="79">
        <f t="shared" ref="CJ802" si="936">J802+W802+AJ802+AW802+BJ802+BW802</f>
        <v>0</v>
      </c>
      <c r="CK802" s="79">
        <f t="shared" ref="CK802" si="937">K802+X802+AK802+AX802+BK802+BX802</f>
        <v>0</v>
      </c>
      <c r="CL802" s="79">
        <f t="shared" ref="CL802" si="938">L802+Y802+AL802+AY802+BL802+BY802</f>
        <v>1</v>
      </c>
      <c r="CM802" s="79">
        <f t="shared" ref="CM802" si="939">M802+Z802+AM802+AZ802+BM802+BZ802</f>
        <v>0</v>
      </c>
      <c r="CN802" s="79">
        <f t="shared" ref="CN802" si="940">N802+AA802+AN802+BA802+BN802+CA802</f>
        <v>0</v>
      </c>
      <c r="CO802" s="79">
        <f t="shared" ref="CO802" si="941">O802+AB802+AO802+BB802+BO802+CB802</f>
        <v>0</v>
      </c>
      <c r="CP802" s="79">
        <f t="shared" ref="CP802" si="942">P802+AC802+AP802+BC802+BP802+CC802</f>
        <v>0</v>
      </c>
      <c r="CQ802" s="79">
        <f t="shared" ref="CQ802" si="943">Q802+AD802+AQ802+BD802+BQ802+CD802</f>
        <v>0</v>
      </c>
    </row>
    <row r="803" spans="1:95" ht="31.5">
      <c r="A803" s="66" t="s">
        <v>1707</v>
      </c>
      <c r="B803" s="120" t="s">
        <v>435</v>
      </c>
      <c r="C803" s="121" t="s">
        <v>202</v>
      </c>
      <c r="D803" s="70">
        <f t="shared" ref="D803:BO803" si="944">SUM(D804:D866)</f>
        <v>1171.5847611745255</v>
      </c>
      <c r="E803" s="70">
        <f t="shared" si="944"/>
        <v>0</v>
      </c>
      <c r="F803" s="70">
        <f t="shared" si="944"/>
        <v>159.3242171515254</v>
      </c>
      <c r="G803" s="70">
        <f t="shared" si="944"/>
        <v>0</v>
      </c>
      <c r="H803" s="70">
        <f t="shared" si="944"/>
        <v>0</v>
      </c>
      <c r="I803" s="70">
        <f t="shared" si="944"/>
        <v>2.7793999999999999</v>
      </c>
      <c r="J803" s="70">
        <f t="shared" si="944"/>
        <v>0</v>
      </c>
      <c r="K803" s="70">
        <f t="shared" si="944"/>
        <v>0</v>
      </c>
      <c r="L803" s="70">
        <f t="shared" si="944"/>
        <v>0</v>
      </c>
      <c r="M803" s="70">
        <f t="shared" si="944"/>
        <v>0</v>
      </c>
      <c r="N803" s="70">
        <f t="shared" si="944"/>
        <v>0</v>
      </c>
      <c r="O803" s="70">
        <f t="shared" si="944"/>
        <v>0</v>
      </c>
      <c r="P803" s="70">
        <f t="shared" si="944"/>
        <v>0</v>
      </c>
      <c r="Q803" s="70">
        <f t="shared" si="944"/>
        <v>0</v>
      </c>
      <c r="R803" s="70">
        <f t="shared" si="944"/>
        <v>0</v>
      </c>
      <c r="S803" s="70">
        <f t="shared" si="944"/>
        <v>186.34076270300002</v>
      </c>
      <c r="T803" s="70">
        <f t="shared" si="944"/>
        <v>0</v>
      </c>
      <c r="U803" s="70">
        <f t="shared" si="944"/>
        <v>0</v>
      </c>
      <c r="V803" s="70">
        <f t="shared" si="944"/>
        <v>2.2338</v>
      </c>
      <c r="W803" s="70">
        <f t="shared" si="944"/>
        <v>0</v>
      </c>
      <c r="X803" s="70">
        <f t="shared" si="944"/>
        <v>0</v>
      </c>
      <c r="Y803" s="70">
        <f t="shared" si="944"/>
        <v>0</v>
      </c>
      <c r="Z803" s="70">
        <f t="shared" si="944"/>
        <v>0.875</v>
      </c>
      <c r="AA803" s="70">
        <f t="shared" si="944"/>
        <v>0</v>
      </c>
      <c r="AB803" s="70">
        <f t="shared" si="944"/>
        <v>0</v>
      </c>
      <c r="AC803" s="70">
        <f t="shared" si="944"/>
        <v>0</v>
      </c>
      <c r="AD803" s="70">
        <f t="shared" si="944"/>
        <v>0</v>
      </c>
      <c r="AE803" s="70">
        <f t="shared" si="944"/>
        <v>0</v>
      </c>
      <c r="AF803" s="70">
        <f t="shared" si="944"/>
        <v>149.13873999999998</v>
      </c>
      <c r="AG803" s="70">
        <f t="shared" si="944"/>
        <v>0</v>
      </c>
      <c r="AH803" s="70">
        <f t="shared" si="944"/>
        <v>0</v>
      </c>
      <c r="AI803" s="70">
        <f t="shared" si="944"/>
        <v>2.9350000000000001</v>
      </c>
      <c r="AJ803" s="70">
        <f t="shared" si="944"/>
        <v>0</v>
      </c>
      <c r="AK803" s="70">
        <f t="shared" si="944"/>
        <v>0</v>
      </c>
      <c r="AL803" s="70">
        <f t="shared" si="944"/>
        <v>0</v>
      </c>
      <c r="AM803" s="70">
        <f t="shared" si="944"/>
        <v>1.0580000000000001</v>
      </c>
      <c r="AN803" s="70">
        <f t="shared" si="944"/>
        <v>0</v>
      </c>
      <c r="AO803" s="70">
        <f t="shared" si="944"/>
        <v>0</v>
      </c>
      <c r="AP803" s="70">
        <f t="shared" si="944"/>
        <v>0</v>
      </c>
      <c r="AQ803" s="70">
        <f t="shared" si="944"/>
        <v>0</v>
      </c>
      <c r="AR803" s="70">
        <f t="shared" si="944"/>
        <v>0</v>
      </c>
      <c r="AS803" s="70">
        <f t="shared" si="944"/>
        <v>136.17000000000002</v>
      </c>
      <c r="AT803" s="70">
        <f t="shared" si="944"/>
        <v>0</v>
      </c>
      <c r="AU803" s="70">
        <f t="shared" si="944"/>
        <v>0</v>
      </c>
      <c r="AV803" s="70">
        <f t="shared" si="944"/>
        <v>2.2799999999999998</v>
      </c>
      <c r="AW803" s="70">
        <f t="shared" si="944"/>
        <v>0</v>
      </c>
      <c r="AX803" s="70">
        <f t="shared" si="944"/>
        <v>0</v>
      </c>
      <c r="AY803" s="70">
        <f t="shared" si="944"/>
        <v>0</v>
      </c>
      <c r="AZ803" s="70">
        <f t="shared" si="944"/>
        <v>0.47899999999999998</v>
      </c>
      <c r="BA803" s="70">
        <f t="shared" si="944"/>
        <v>0</v>
      </c>
      <c r="BB803" s="70">
        <f t="shared" si="944"/>
        <v>0</v>
      </c>
      <c r="BC803" s="70">
        <f t="shared" si="944"/>
        <v>0</v>
      </c>
      <c r="BD803" s="70">
        <f t="shared" si="944"/>
        <v>0</v>
      </c>
      <c r="BE803" s="70">
        <f t="shared" si="944"/>
        <v>0</v>
      </c>
      <c r="BF803" s="70">
        <f t="shared" si="944"/>
        <v>109.58326</v>
      </c>
      <c r="BG803" s="70">
        <f t="shared" si="944"/>
        <v>0</v>
      </c>
      <c r="BH803" s="70">
        <f t="shared" si="944"/>
        <v>0</v>
      </c>
      <c r="BI803" s="70">
        <f t="shared" si="944"/>
        <v>0.94</v>
      </c>
      <c r="BJ803" s="70">
        <f t="shared" si="944"/>
        <v>0</v>
      </c>
      <c r="BK803" s="70">
        <f t="shared" si="944"/>
        <v>0</v>
      </c>
      <c r="BL803" s="70">
        <f t="shared" si="944"/>
        <v>0</v>
      </c>
      <c r="BM803" s="70">
        <f t="shared" si="944"/>
        <v>0.48927672727272731</v>
      </c>
      <c r="BN803" s="70">
        <f t="shared" si="944"/>
        <v>0</v>
      </c>
      <c r="BO803" s="70">
        <f t="shared" si="944"/>
        <v>0</v>
      </c>
      <c r="BP803" s="70">
        <f t="shared" ref="BP803:CQ803" si="945">SUM(BP804:BP866)</f>
        <v>0</v>
      </c>
      <c r="BQ803" s="70">
        <f t="shared" si="945"/>
        <v>0</v>
      </c>
      <c r="BR803" s="70">
        <f t="shared" si="945"/>
        <v>0</v>
      </c>
      <c r="BS803" s="70">
        <f t="shared" si="945"/>
        <v>164.07</v>
      </c>
      <c r="BT803" s="70">
        <f t="shared" si="945"/>
        <v>0</v>
      </c>
      <c r="BU803" s="70">
        <f t="shared" si="945"/>
        <v>0</v>
      </c>
      <c r="BV803" s="70">
        <f t="shared" si="945"/>
        <v>1.5840000000000001</v>
      </c>
      <c r="BW803" s="70">
        <f t="shared" si="945"/>
        <v>0</v>
      </c>
      <c r="BX803" s="70">
        <f t="shared" si="945"/>
        <v>0</v>
      </c>
      <c r="BY803" s="70">
        <f t="shared" si="945"/>
        <v>0</v>
      </c>
      <c r="BZ803" s="70">
        <f t="shared" si="945"/>
        <v>0</v>
      </c>
      <c r="CA803" s="70">
        <f t="shared" si="945"/>
        <v>0</v>
      </c>
      <c r="CB803" s="70">
        <f t="shared" si="945"/>
        <v>0</v>
      </c>
      <c r="CC803" s="70">
        <f t="shared" si="945"/>
        <v>0</v>
      </c>
      <c r="CD803" s="70">
        <f t="shared" si="945"/>
        <v>0</v>
      </c>
      <c r="CE803" s="70">
        <f t="shared" si="945"/>
        <v>0</v>
      </c>
      <c r="CF803" s="70">
        <f t="shared" si="945"/>
        <v>904.62697985452553</v>
      </c>
      <c r="CG803" s="70">
        <f t="shared" si="945"/>
        <v>0</v>
      </c>
      <c r="CH803" s="70">
        <f t="shared" si="945"/>
        <v>0</v>
      </c>
      <c r="CI803" s="70">
        <f t="shared" si="945"/>
        <v>12.7522</v>
      </c>
      <c r="CJ803" s="70">
        <f t="shared" si="945"/>
        <v>0</v>
      </c>
      <c r="CK803" s="70">
        <f t="shared" si="945"/>
        <v>0</v>
      </c>
      <c r="CL803" s="70">
        <f t="shared" si="945"/>
        <v>0</v>
      </c>
      <c r="CM803" s="70">
        <f t="shared" si="945"/>
        <v>2.9012767272727271</v>
      </c>
      <c r="CN803" s="70">
        <f t="shared" si="945"/>
        <v>0</v>
      </c>
      <c r="CO803" s="70">
        <f t="shared" si="945"/>
        <v>0</v>
      </c>
      <c r="CP803" s="70">
        <f t="shared" si="945"/>
        <v>0</v>
      </c>
      <c r="CQ803" s="70">
        <f t="shared" si="945"/>
        <v>0</v>
      </c>
    </row>
    <row r="804" spans="1:95" ht="47.25">
      <c r="A804" s="73" t="s">
        <v>1707</v>
      </c>
      <c r="B804" s="108" t="s">
        <v>1708</v>
      </c>
      <c r="C804" s="137" t="s">
        <v>1709</v>
      </c>
      <c r="D804" s="92">
        <v>24.10725562</v>
      </c>
      <c r="E804" s="79">
        <v>0</v>
      </c>
      <c r="F804" s="92">
        <v>0</v>
      </c>
      <c r="G804" s="79">
        <v>0</v>
      </c>
      <c r="H804" s="79">
        <v>0</v>
      </c>
      <c r="I804" s="79">
        <v>0</v>
      </c>
      <c r="J804" s="79">
        <v>0</v>
      </c>
      <c r="K804" s="79">
        <v>0</v>
      </c>
      <c r="L804" s="79">
        <v>0</v>
      </c>
      <c r="M804" s="79">
        <v>0</v>
      </c>
      <c r="N804" s="79">
        <v>0</v>
      </c>
      <c r="O804" s="79">
        <v>0</v>
      </c>
      <c r="P804" s="79">
        <v>0</v>
      </c>
      <c r="Q804" s="79">
        <v>0</v>
      </c>
      <c r="R804" s="79">
        <v>0</v>
      </c>
      <c r="S804" s="79">
        <v>0</v>
      </c>
      <c r="T804" s="79">
        <v>0</v>
      </c>
      <c r="U804" s="79">
        <v>0</v>
      </c>
      <c r="V804" s="79">
        <v>0</v>
      </c>
      <c r="W804" s="79">
        <v>0</v>
      </c>
      <c r="X804" s="79">
        <v>0</v>
      </c>
      <c r="Y804" s="79">
        <v>0</v>
      </c>
      <c r="Z804" s="79">
        <v>0</v>
      </c>
      <c r="AA804" s="79">
        <v>0</v>
      </c>
      <c r="AB804" s="79">
        <v>0</v>
      </c>
      <c r="AC804" s="79">
        <v>0</v>
      </c>
      <c r="AD804" s="79">
        <v>0</v>
      </c>
      <c r="AE804" s="79">
        <v>0</v>
      </c>
      <c r="AF804" s="79">
        <v>0</v>
      </c>
      <c r="AG804" s="79">
        <v>0</v>
      </c>
      <c r="AH804" s="79">
        <v>0</v>
      </c>
      <c r="AI804" s="79">
        <v>0</v>
      </c>
      <c r="AJ804" s="79">
        <v>0</v>
      </c>
      <c r="AK804" s="79">
        <v>0</v>
      </c>
      <c r="AL804" s="79">
        <v>0</v>
      </c>
      <c r="AM804" s="79">
        <v>0</v>
      </c>
      <c r="AN804" s="79">
        <v>0</v>
      </c>
      <c r="AO804" s="79">
        <v>0</v>
      </c>
      <c r="AP804" s="79">
        <v>0</v>
      </c>
      <c r="AQ804" s="79">
        <v>0</v>
      </c>
      <c r="AR804" s="79">
        <v>0</v>
      </c>
      <c r="AS804" s="79">
        <v>0</v>
      </c>
      <c r="AT804" s="79">
        <v>0</v>
      </c>
      <c r="AU804" s="79">
        <v>0</v>
      </c>
      <c r="AV804" s="79">
        <v>0</v>
      </c>
      <c r="AW804" s="79">
        <v>0</v>
      </c>
      <c r="AX804" s="79">
        <v>0</v>
      </c>
      <c r="AY804" s="79">
        <v>0</v>
      </c>
      <c r="AZ804" s="79">
        <v>0</v>
      </c>
      <c r="BA804" s="79">
        <v>0</v>
      </c>
      <c r="BB804" s="79">
        <v>0</v>
      </c>
      <c r="BC804" s="79">
        <v>0</v>
      </c>
      <c r="BD804" s="79">
        <v>0</v>
      </c>
      <c r="BE804" s="79">
        <v>0</v>
      </c>
      <c r="BF804" s="79">
        <v>0</v>
      </c>
      <c r="BG804" s="79">
        <v>0</v>
      </c>
      <c r="BH804" s="79">
        <v>0</v>
      </c>
      <c r="BI804" s="79">
        <v>0</v>
      </c>
      <c r="BJ804" s="79">
        <v>0</v>
      </c>
      <c r="BK804" s="79">
        <v>0</v>
      </c>
      <c r="BL804" s="79">
        <v>0</v>
      </c>
      <c r="BM804" s="79">
        <v>0</v>
      </c>
      <c r="BN804" s="79">
        <v>0</v>
      </c>
      <c r="BO804" s="79">
        <v>0</v>
      </c>
      <c r="BP804" s="79">
        <v>0</v>
      </c>
      <c r="BQ804" s="79">
        <v>0</v>
      </c>
      <c r="BR804" s="79">
        <v>0</v>
      </c>
      <c r="BS804" s="79">
        <v>0</v>
      </c>
      <c r="BT804" s="79">
        <v>0</v>
      </c>
      <c r="BU804" s="79">
        <v>0</v>
      </c>
      <c r="BV804" s="79">
        <v>0</v>
      </c>
      <c r="BW804" s="79">
        <v>0</v>
      </c>
      <c r="BX804" s="79">
        <v>0</v>
      </c>
      <c r="BY804" s="79">
        <v>0</v>
      </c>
      <c r="BZ804" s="79">
        <v>0</v>
      </c>
      <c r="CA804" s="79">
        <v>0</v>
      </c>
      <c r="CB804" s="79">
        <v>0</v>
      </c>
      <c r="CC804" s="79">
        <v>0</v>
      </c>
      <c r="CD804" s="79">
        <v>0</v>
      </c>
      <c r="CE804" s="79">
        <f t="shared" ref="CE804:CE866" si="946">E804+R804+AE804+AR804+BE804+BR804</f>
        <v>0</v>
      </c>
      <c r="CF804" s="79">
        <f t="shared" ref="CF804:CF866" si="947">F804+S804+AF804+AS804+BF804+BS804</f>
        <v>0</v>
      </c>
      <c r="CG804" s="79">
        <f t="shared" ref="CG804:CG866" si="948">G804+T804+AG804+AT804+BG804+BT804</f>
        <v>0</v>
      </c>
      <c r="CH804" s="79">
        <f t="shared" ref="CH804:CH866" si="949">H804+U804+AH804+AU804+BH804+BU804</f>
        <v>0</v>
      </c>
      <c r="CI804" s="79">
        <f t="shared" ref="CI804:CI866" si="950">I804+V804+AI804+AV804+BI804+BV804</f>
        <v>0</v>
      </c>
      <c r="CJ804" s="79">
        <f t="shared" ref="CJ804:CJ866" si="951">J804+W804+AJ804+AW804+BJ804+BW804</f>
        <v>0</v>
      </c>
      <c r="CK804" s="79">
        <f t="shared" ref="CK804:CK866" si="952">K804+X804+AK804+AX804+BK804+BX804</f>
        <v>0</v>
      </c>
      <c r="CL804" s="79">
        <f t="shared" ref="CL804:CL866" si="953">L804+Y804+AL804+AY804+BL804+BY804</f>
        <v>0</v>
      </c>
      <c r="CM804" s="79">
        <f t="shared" ref="CM804:CM866" si="954">M804+Z804+AM804+AZ804+BM804+BZ804</f>
        <v>0</v>
      </c>
      <c r="CN804" s="79">
        <f t="shared" ref="CN804:CN866" si="955">N804+AA804+AN804+BA804+BN804+CA804</f>
        <v>0</v>
      </c>
      <c r="CO804" s="79">
        <f t="shared" ref="CO804:CO866" si="956">O804+AB804+AO804+BB804+BO804+CB804</f>
        <v>0</v>
      </c>
      <c r="CP804" s="79">
        <f t="shared" ref="CP804:CP866" si="957">P804+AC804+AP804+BC804+BP804+CC804</f>
        <v>0</v>
      </c>
      <c r="CQ804" s="79">
        <f t="shared" ref="CQ804:CQ866" si="958">Q804+AD804+AQ804+BD804+BQ804+CD804</f>
        <v>0</v>
      </c>
    </row>
    <row r="805" spans="1:95" ht="31.5">
      <c r="A805" s="73" t="s">
        <v>1707</v>
      </c>
      <c r="B805" s="108" t="s">
        <v>1710</v>
      </c>
      <c r="C805" s="137" t="s">
        <v>1711</v>
      </c>
      <c r="D805" s="92">
        <v>2.4087945500000001</v>
      </c>
      <c r="E805" s="132">
        <v>0</v>
      </c>
      <c r="F805" s="92">
        <v>0</v>
      </c>
      <c r="G805" s="132">
        <v>0</v>
      </c>
      <c r="H805" s="132">
        <v>0</v>
      </c>
      <c r="I805" s="132">
        <v>0</v>
      </c>
      <c r="J805" s="132">
        <v>0</v>
      </c>
      <c r="K805" s="132">
        <v>0</v>
      </c>
      <c r="L805" s="132">
        <v>0</v>
      </c>
      <c r="M805" s="132">
        <v>0</v>
      </c>
      <c r="N805" s="132">
        <v>0</v>
      </c>
      <c r="O805" s="132">
        <v>0</v>
      </c>
      <c r="P805" s="132">
        <v>0</v>
      </c>
      <c r="Q805" s="132">
        <v>0</v>
      </c>
      <c r="R805" s="132">
        <v>0</v>
      </c>
      <c r="S805" s="132">
        <v>0</v>
      </c>
      <c r="T805" s="132">
        <v>0</v>
      </c>
      <c r="U805" s="132">
        <v>0</v>
      </c>
      <c r="V805" s="132">
        <v>0</v>
      </c>
      <c r="W805" s="132">
        <v>0</v>
      </c>
      <c r="X805" s="132">
        <v>0</v>
      </c>
      <c r="Y805" s="132">
        <v>0</v>
      </c>
      <c r="Z805" s="132">
        <v>0</v>
      </c>
      <c r="AA805" s="132">
        <v>0</v>
      </c>
      <c r="AB805" s="132">
        <v>0</v>
      </c>
      <c r="AC805" s="132">
        <v>0</v>
      </c>
      <c r="AD805" s="132">
        <v>0</v>
      </c>
      <c r="AE805" s="132">
        <v>0</v>
      </c>
      <c r="AF805" s="132">
        <v>0</v>
      </c>
      <c r="AG805" s="132">
        <v>0</v>
      </c>
      <c r="AH805" s="132">
        <v>0</v>
      </c>
      <c r="AI805" s="132">
        <v>0</v>
      </c>
      <c r="AJ805" s="132">
        <v>0</v>
      </c>
      <c r="AK805" s="132">
        <v>0</v>
      </c>
      <c r="AL805" s="132">
        <v>0</v>
      </c>
      <c r="AM805" s="132">
        <v>0</v>
      </c>
      <c r="AN805" s="132">
        <v>0</v>
      </c>
      <c r="AO805" s="132">
        <v>0</v>
      </c>
      <c r="AP805" s="132">
        <v>0</v>
      </c>
      <c r="AQ805" s="132">
        <v>0</v>
      </c>
      <c r="AR805" s="132">
        <v>0</v>
      </c>
      <c r="AS805" s="132">
        <v>0</v>
      </c>
      <c r="AT805" s="132">
        <v>0</v>
      </c>
      <c r="AU805" s="132">
        <v>0</v>
      </c>
      <c r="AV805" s="132">
        <v>0</v>
      </c>
      <c r="AW805" s="132">
        <v>0</v>
      </c>
      <c r="AX805" s="132">
        <v>0</v>
      </c>
      <c r="AY805" s="132">
        <v>0</v>
      </c>
      <c r="AZ805" s="132">
        <v>0</v>
      </c>
      <c r="BA805" s="132">
        <v>0</v>
      </c>
      <c r="BB805" s="132">
        <v>0</v>
      </c>
      <c r="BC805" s="132">
        <v>0</v>
      </c>
      <c r="BD805" s="132">
        <v>0</v>
      </c>
      <c r="BE805" s="132">
        <v>0</v>
      </c>
      <c r="BF805" s="132">
        <v>0</v>
      </c>
      <c r="BG805" s="132">
        <v>0</v>
      </c>
      <c r="BH805" s="132">
        <v>0</v>
      </c>
      <c r="BI805" s="132">
        <v>0</v>
      </c>
      <c r="BJ805" s="132">
        <v>0</v>
      </c>
      <c r="BK805" s="132">
        <v>0</v>
      </c>
      <c r="BL805" s="132">
        <v>0</v>
      </c>
      <c r="BM805" s="132">
        <v>0</v>
      </c>
      <c r="BN805" s="132">
        <v>0</v>
      </c>
      <c r="BO805" s="132">
        <v>0</v>
      </c>
      <c r="BP805" s="132">
        <v>0</v>
      </c>
      <c r="BQ805" s="132">
        <v>0</v>
      </c>
      <c r="BR805" s="79">
        <v>0</v>
      </c>
      <c r="BS805" s="79">
        <v>0</v>
      </c>
      <c r="BT805" s="132">
        <v>0</v>
      </c>
      <c r="BU805" s="132">
        <v>0</v>
      </c>
      <c r="BV805" s="132">
        <v>0</v>
      </c>
      <c r="BW805" s="132">
        <v>0</v>
      </c>
      <c r="BX805" s="132">
        <v>0</v>
      </c>
      <c r="BY805" s="132">
        <v>0</v>
      </c>
      <c r="BZ805" s="132">
        <v>0</v>
      </c>
      <c r="CA805" s="132">
        <v>0</v>
      </c>
      <c r="CB805" s="132">
        <v>0</v>
      </c>
      <c r="CC805" s="132">
        <v>0</v>
      </c>
      <c r="CD805" s="132">
        <v>0</v>
      </c>
      <c r="CE805" s="79">
        <f t="shared" si="946"/>
        <v>0</v>
      </c>
      <c r="CF805" s="79">
        <f t="shared" si="947"/>
        <v>0</v>
      </c>
      <c r="CG805" s="79">
        <f t="shared" si="948"/>
        <v>0</v>
      </c>
      <c r="CH805" s="79">
        <f t="shared" si="949"/>
        <v>0</v>
      </c>
      <c r="CI805" s="79">
        <f t="shared" si="950"/>
        <v>0</v>
      </c>
      <c r="CJ805" s="79">
        <f t="shared" si="951"/>
        <v>0</v>
      </c>
      <c r="CK805" s="79">
        <f t="shared" si="952"/>
        <v>0</v>
      </c>
      <c r="CL805" s="79">
        <f t="shared" si="953"/>
        <v>0</v>
      </c>
      <c r="CM805" s="79">
        <f t="shared" si="954"/>
        <v>0</v>
      </c>
      <c r="CN805" s="79">
        <f t="shared" si="955"/>
        <v>0</v>
      </c>
      <c r="CO805" s="79">
        <f t="shared" si="956"/>
        <v>0</v>
      </c>
      <c r="CP805" s="79">
        <f t="shared" si="957"/>
        <v>0</v>
      </c>
      <c r="CQ805" s="79">
        <f t="shared" si="958"/>
        <v>0</v>
      </c>
    </row>
    <row r="806" spans="1:95" ht="31.5">
      <c r="A806" s="73" t="s">
        <v>1707</v>
      </c>
      <c r="B806" s="108" t="s">
        <v>1712</v>
      </c>
      <c r="C806" s="137" t="s">
        <v>1713</v>
      </c>
      <c r="D806" s="92">
        <v>13.27744992</v>
      </c>
      <c r="E806" s="132">
        <v>0</v>
      </c>
      <c r="F806" s="92">
        <v>0</v>
      </c>
      <c r="G806" s="132">
        <v>0</v>
      </c>
      <c r="H806" s="132">
        <v>0</v>
      </c>
      <c r="I806" s="132">
        <v>0</v>
      </c>
      <c r="J806" s="132">
        <v>0</v>
      </c>
      <c r="K806" s="132">
        <v>0</v>
      </c>
      <c r="L806" s="132">
        <v>0</v>
      </c>
      <c r="M806" s="132">
        <v>0</v>
      </c>
      <c r="N806" s="132">
        <v>0</v>
      </c>
      <c r="O806" s="132">
        <v>0</v>
      </c>
      <c r="P806" s="132">
        <v>0</v>
      </c>
      <c r="Q806" s="132">
        <v>0</v>
      </c>
      <c r="R806" s="132">
        <v>0</v>
      </c>
      <c r="S806" s="132">
        <v>0</v>
      </c>
      <c r="T806" s="132">
        <v>0</v>
      </c>
      <c r="U806" s="132">
        <v>0</v>
      </c>
      <c r="V806" s="132">
        <v>0</v>
      </c>
      <c r="W806" s="132">
        <v>0</v>
      </c>
      <c r="X806" s="132">
        <v>0</v>
      </c>
      <c r="Y806" s="132">
        <v>0</v>
      </c>
      <c r="Z806" s="132">
        <v>0</v>
      </c>
      <c r="AA806" s="132">
        <v>0</v>
      </c>
      <c r="AB806" s="132">
        <v>0</v>
      </c>
      <c r="AC806" s="132">
        <v>0</v>
      </c>
      <c r="AD806" s="132">
        <v>0</v>
      </c>
      <c r="AE806" s="132">
        <v>0</v>
      </c>
      <c r="AF806" s="132">
        <v>0</v>
      </c>
      <c r="AG806" s="132">
        <v>0</v>
      </c>
      <c r="AH806" s="132">
        <v>0</v>
      </c>
      <c r="AI806" s="132">
        <v>0</v>
      </c>
      <c r="AJ806" s="132">
        <v>0</v>
      </c>
      <c r="AK806" s="132">
        <v>0</v>
      </c>
      <c r="AL806" s="132">
        <v>0</v>
      </c>
      <c r="AM806" s="132">
        <v>0</v>
      </c>
      <c r="AN806" s="132">
        <v>0</v>
      </c>
      <c r="AO806" s="132">
        <v>0</v>
      </c>
      <c r="AP806" s="132">
        <v>0</v>
      </c>
      <c r="AQ806" s="132">
        <v>0</v>
      </c>
      <c r="AR806" s="132">
        <v>0</v>
      </c>
      <c r="AS806" s="132">
        <v>0</v>
      </c>
      <c r="AT806" s="132">
        <v>0</v>
      </c>
      <c r="AU806" s="132">
        <v>0</v>
      </c>
      <c r="AV806" s="132">
        <v>0</v>
      </c>
      <c r="AW806" s="132">
        <v>0</v>
      </c>
      <c r="AX806" s="132">
        <v>0</v>
      </c>
      <c r="AY806" s="132">
        <v>0</v>
      </c>
      <c r="AZ806" s="132">
        <v>0</v>
      </c>
      <c r="BA806" s="132">
        <v>0</v>
      </c>
      <c r="BB806" s="132">
        <v>0</v>
      </c>
      <c r="BC806" s="132">
        <v>0</v>
      </c>
      <c r="BD806" s="132">
        <v>0</v>
      </c>
      <c r="BE806" s="132">
        <v>0</v>
      </c>
      <c r="BF806" s="132">
        <v>0</v>
      </c>
      <c r="BG806" s="132">
        <v>0</v>
      </c>
      <c r="BH806" s="132">
        <v>0</v>
      </c>
      <c r="BI806" s="132">
        <v>0</v>
      </c>
      <c r="BJ806" s="132">
        <v>0</v>
      </c>
      <c r="BK806" s="132">
        <v>0</v>
      </c>
      <c r="BL806" s="132">
        <v>0</v>
      </c>
      <c r="BM806" s="132">
        <v>0</v>
      </c>
      <c r="BN806" s="132">
        <v>0</v>
      </c>
      <c r="BO806" s="132">
        <v>0</v>
      </c>
      <c r="BP806" s="132">
        <v>0</v>
      </c>
      <c r="BQ806" s="132">
        <v>0</v>
      </c>
      <c r="BR806" s="79">
        <v>0</v>
      </c>
      <c r="BS806" s="79">
        <v>0</v>
      </c>
      <c r="BT806" s="132">
        <v>0</v>
      </c>
      <c r="BU806" s="132">
        <v>0</v>
      </c>
      <c r="BV806" s="132">
        <v>0</v>
      </c>
      <c r="BW806" s="132">
        <v>0</v>
      </c>
      <c r="BX806" s="132">
        <v>0</v>
      </c>
      <c r="BY806" s="132">
        <v>0</v>
      </c>
      <c r="BZ806" s="132">
        <v>0</v>
      </c>
      <c r="CA806" s="132">
        <v>0</v>
      </c>
      <c r="CB806" s="132">
        <v>0</v>
      </c>
      <c r="CC806" s="132">
        <v>0</v>
      </c>
      <c r="CD806" s="132">
        <v>0</v>
      </c>
      <c r="CE806" s="79">
        <f t="shared" si="946"/>
        <v>0</v>
      </c>
      <c r="CF806" s="79">
        <f t="shared" si="947"/>
        <v>0</v>
      </c>
      <c r="CG806" s="79">
        <f t="shared" si="948"/>
        <v>0</v>
      </c>
      <c r="CH806" s="79">
        <f t="shared" si="949"/>
        <v>0</v>
      </c>
      <c r="CI806" s="79">
        <f t="shared" si="950"/>
        <v>0</v>
      </c>
      <c r="CJ806" s="79">
        <f t="shared" si="951"/>
        <v>0</v>
      </c>
      <c r="CK806" s="79">
        <f t="shared" si="952"/>
        <v>0</v>
      </c>
      <c r="CL806" s="79">
        <f t="shared" si="953"/>
        <v>0</v>
      </c>
      <c r="CM806" s="79">
        <f t="shared" si="954"/>
        <v>0</v>
      </c>
      <c r="CN806" s="79">
        <f t="shared" si="955"/>
        <v>0</v>
      </c>
      <c r="CO806" s="79">
        <f t="shared" si="956"/>
        <v>0</v>
      </c>
      <c r="CP806" s="79">
        <f t="shared" si="957"/>
        <v>0</v>
      </c>
      <c r="CQ806" s="79">
        <f t="shared" si="958"/>
        <v>0</v>
      </c>
    </row>
    <row r="807" spans="1:95" ht="47.25">
      <c r="A807" s="73" t="s">
        <v>1707</v>
      </c>
      <c r="B807" s="108" t="s">
        <v>1714</v>
      </c>
      <c r="C807" s="137" t="s">
        <v>1715</v>
      </c>
      <c r="D807" s="92">
        <v>5.4955802199999999</v>
      </c>
      <c r="E807" s="79">
        <v>0</v>
      </c>
      <c r="F807" s="92">
        <v>0</v>
      </c>
      <c r="G807" s="79">
        <v>0</v>
      </c>
      <c r="H807" s="79">
        <v>0</v>
      </c>
      <c r="I807" s="79">
        <v>0</v>
      </c>
      <c r="J807" s="79">
        <v>0</v>
      </c>
      <c r="K807" s="79">
        <v>0</v>
      </c>
      <c r="L807" s="79">
        <v>0</v>
      </c>
      <c r="M807" s="79">
        <v>0</v>
      </c>
      <c r="N807" s="79">
        <v>0</v>
      </c>
      <c r="O807" s="79">
        <v>0</v>
      </c>
      <c r="P807" s="79">
        <v>0</v>
      </c>
      <c r="Q807" s="79">
        <v>0</v>
      </c>
      <c r="R807" s="79">
        <v>0</v>
      </c>
      <c r="S807" s="79">
        <v>0</v>
      </c>
      <c r="T807" s="79">
        <v>0</v>
      </c>
      <c r="U807" s="79">
        <v>0</v>
      </c>
      <c r="V807" s="79">
        <v>0</v>
      </c>
      <c r="W807" s="79">
        <v>0</v>
      </c>
      <c r="X807" s="79">
        <v>0</v>
      </c>
      <c r="Y807" s="79">
        <v>0</v>
      </c>
      <c r="Z807" s="79">
        <v>0</v>
      </c>
      <c r="AA807" s="79">
        <v>0</v>
      </c>
      <c r="AB807" s="79">
        <v>0</v>
      </c>
      <c r="AC807" s="79">
        <v>0</v>
      </c>
      <c r="AD807" s="79">
        <v>0</v>
      </c>
      <c r="AE807" s="79">
        <v>0</v>
      </c>
      <c r="AF807" s="79">
        <v>0</v>
      </c>
      <c r="AG807" s="79">
        <v>0</v>
      </c>
      <c r="AH807" s="79">
        <v>0</v>
      </c>
      <c r="AI807" s="79">
        <v>0</v>
      </c>
      <c r="AJ807" s="79">
        <v>0</v>
      </c>
      <c r="AK807" s="79">
        <v>0</v>
      </c>
      <c r="AL807" s="79">
        <v>0</v>
      </c>
      <c r="AM807" s="79">
        <v>0</v>
      </c>
      <c r="AN807" s="79">
        <v>0</v>
      </c>
      <c r="AO807" s="79">
        <v>0</v>
      </c>
      <c r="AP807" s="79">
        <v>0</v>
      </c>
      <c r="AQ807" s="79">
        <v>0</v>
      </c>
      <c r="AR807" s="79">
        <v>0</v>
      </c>
      <c r="AS807" s="79">
        <v>0</v>
      </c>
      <c r="AT807" s="79">
        <v>0</v>
      </c>
      <c r="AU807" s="79">
        <v>0</v>
      </c>
      <c r="AV807" s="79">
        <v>0</v>
      </c>
      <c r="AW807" s="79">
        <v>0</v>
      </c>
      <c r="AX807" s="79">
        <v>0</v>
      </c>
      <c r="AY807" s="79">
        <v>0</v>
      </c>
      <c r="AZ807" s="79">
        <v>0</v>
      </c>
      <c r="BA807" s="79">
        <v>0</v>
      </c>
      <c r="BB807" s="79">
        <v>0</v>
      </c>
      <c r="BC807" s="79">
        <v>0</v>
      </c>
      <c r="BD807" s="79">
        <v>0</v>
      </c>
      <c r="BE807" s="79">
        <v>0</v>
      </c>
      <c r="BF807" s="79">
        <v>0</v>
      </c>
      <c r="BG807" s="79">
        <v>0</v>
      </c>
      <c r="BH807" s="79">
        <v>0</v>
      </c>
      <c r="BI807" s="79">
        <v>0</v>
      </c>
      <c r="BJ807" s="79">
        <v>0</v>
      </c>
      <c r="BK807" s="79">
        <v>0</v>
      </c>
      <c r="BL807" s="79">
        <v>0</v>
      </c>
      <c r="BM807" s="79">
        <v>0</v>
      </c>
      <c r="BN807" s="79">
        <v>0</v>
      </c>
      <c r="BO807" s="79">
        <v>0</v>
      </c>
      <c r="BP807" s="79">
        <v>0</v>
      </c>
      <c r="BQ807" s="79">
        <v>0</v>
      </c>
      <c r="BR807" s="79">
        <v>0</v>
      </c>
      <c r="BS807" s="79">
        <v>0</v>
      </c>
      <c r="BT807" s="79">
        <v>0</v>
      </c>
      <c r="BU807" s="79">
        <v>0</v>
      </c>
      <c r="BV807" s="79">
        <v>0</v>
      </c>
      <c r="BW807" s="79">
        <v>0</v>
      </c>
      <c r="BX807" s="79">
        <v>0</v>
      </c>
      <c r="BY807" s="79">
        <v>0</v>
      </c>
      <c r="BZ807" s="79">
        <v>0</v>
      </c>
      <c r="CA807" s="79">
        <v>0</v>
      </c>
      <c r="CB807" s="79">
        <v>0</v>
      </c>
      <c r="CC807" s="79">
        <v>0</v>
      </c>
      <c r="CD807" s="79">
        <v>0</v>
      </c>
      <c r="CE807" s="79">
        <f t="shared" si="946"/>
        <v>0</v>
      </c>
      <c r="CF807" s="79">
        <f t="shared" si="947"/>
        <v>0</v>
      </c>
      <c r="CG807" s="79">
        <f t="shared" si="948"/>
        <v>0</v>
      </c>
      <c r="CH807" s="79">
        <f t="shared" si="949"/>
        <v>0</v>
      </c>
      <c r="CI807" s="79">
        <f t="shared" si="950"/>
        <v>0</v>
      </c>
      <c r="CJ807" s="79">
        <f t="shared" si="951"/>
        <v>0</v>
      </c>
      <c r="CK807" s="79">
        <f t="shared" si="952"/>
        <v>0</v>
      </c>
      <c r="CL807" s="79">
        <f t="shared" si="953"/>
        <v>0</v>
      </c>
      <c r="CM807" s="79">
        <f t="shared" si="954"/>
        <v>0</v>
      </c>
      <c r="CN807" s="79">
        <f t="shared" si="955"/>
        <v>0</v>
      </c>
      <c r="CO807" s="79">
        <f t="shared" si="956"/>
        <v>0</v>
      </c>
      <c r="CP807" s="79">
        <f t="shared" si="957"/>
        <v>0</v>
      </c>
      <c r="CQ807" s="79">
        <f t="shared" si="958"/>
        <v>0</v>
      </c>
    </row>
    <row r="808" spans="1:95" ht="47.25">
      <c r="A808" s="73" t="s">
        <v>1707</v>
      </c>
      <c r="B808" s="108" t="s">
        <v>1716</v>
      </c>
      <c r="C808" s="137" t="s">
        <v>1717</v>
      </c>
      <c r="D808" s="92">
        <v>20.993437629999999</v>
      </c>
      <c r="E808" s="79">
        <v>0</v>
      </c>
      <c r="F808" s="92">
        <v>0</v>
      </c>
      <c r="G808" s="79">
        <v>0</v>
      </c>
      <c r="H808" s="79">
        <v>0</v>
      </c>
      <c r="I808" s="79">
        <v>0</v>
      </c>
      <c r="J808" s="79">
        <v>0</v>
      </c>
      <c r="K808" s="79">
        <v>0</v>
      </c>
      <c r="L808" s="79">
        <v>0</v>
      </c>
      <c r="M808" s="79">
        <v>0</v>
      </c>
      <c r="N808" s="79">
        <v>0</v>
      </c>
      <c r="O808" s="79">
        <v>0</v>
      </c>
      <c r="P808" s="79">
        <v>0</v>
      </c>
      <c r="Q808" s="79">
        <v>0</v>
      </c>
      <c r="R808" s="79">
        <v>0</v>
      </c>
      <c r="S808" s="79">
        <v>0</v>
      </c>
      <c r="T808" s="79">
        <v>0</v>
      </c>
      <c r="U808" s="79">
        <v>0</v>
      </c>
      <c r="V808" s="79">
        <v>0</v>
      </c>
      <c r="W808" s="79">
        <v>0</v>
      </c>
      <c r="X808" s="79">
        <v>0</v>
      </c>
      <c r="Y808" s="79">
        <v>0</v>
      </c>
      <c r="Z808" s="79">
        <v>0</v>
      </c>
      <c r="AA808" s="79">
        <v>0</v>
      </c>
      <c r="AB808" s="79">
        <v>0</v>
      </c>
      <c r="AC808" s="79">
        <v>0</v>
      </c>
      <c r="AD808" s="79">
        <v>0</v>
      </c>
      <c r="AE808" s="79">
        <v>0</v>
      </c>
      <c r="AF808" s="79">
        <v>0</v>
      </c>
      <c r="AG808" s="79">
        <v>0</v>
      </c>
      <c r="AH808" s="79">
        <v>0</v>
      </c>
      <c r="AI808" s="79">
        <v>0</v>
      </c>
      <c r="AJ808" s="79">
        <v>0</v>
      </c>
      <c r="AK808" s="79">
        <v>0</v>
      </c>
      <c r="AL808" s="79">
        <v>0</v>
      </c>
      <c r="AM808" s="79">
        <v>0</v>
      </c>
      <c r="AN808" s="79">
        <v>0</v>
      </c>
      <c r="AO808" s="79">
        <v>0</v>
      </c>
      <c r="AP808" s="79">
        <v>0</v>
      </c>
      <c r="AQ808" s="79">
        <v>0</v>
      </c>
      <c r="AR808" s="79">
        <v>0</v>
      </c>
      <c r="AS808" s="79">
        <v>0</v>
      </c>
      <c r="AT808" s="79">
        <v>0</v>
      </c>
      <c r="AU808" s="79">
        <v>0</v>
      </c>
      <c r="AV808" s="79">
        <v>0</v>
      </c>
      <c r="AW808" s="79">
        <v>0</v>
      </c>
      <c r="AX808" s="79">
        <v>0</v>
      </c>
      <c r="AY808" s="79">
        <v>0</v>
      </c>
      <c r="AZ808" s="79">
        <v>0</v>
      </c>
      <c r="BA808" s="79">
        <v>0</v>
      </c>
      <c r="BB808" s="79">
        <v>0</v>
      </c>
      <c r="BC808" s="79">
        <v>0</v>
      </c>
      <c r="BD808" s="79">
        <v>0</v>
      </c>
      <c r="BE808" s="79">
        <v>0</v>
      </c>
      <c r="BF808" s="79">
        <v>0</v>
      </c>
      <c r="BG808" s="79">
        <v>0</v>
      </c>
      <c r="BH808" s="79">
        <v>0</v>
      </c>
      <c r="BI808" s="79">
        <v>0</v>
      </c>
      <c r="BJ808" s="79">
        <v>0</v>
      </c>
      <c r="BK808" s="79">
        <v>0</v>
      </c>
      <c r="BL808" s="79">
        <v>0</v>
      </c>
      <c r="BM808" s="79">
        <v>0</v>
      </c>
      <c r="BN808" s="79">
        <v>0</v>
      </c>
      <c r="BO808" s="79">
        <v>0</v>
      </c>
      <c r="BP808" s="79">
        <v>0</v>
      </c>
      <c r="BQ808" s="79">
        <v>0</v>
      </c>
      <c r="BR808" s="79">
        <v>0</v>
      </c>
      <c r="BS808" s="79">
        <v>0</v>
      </c>
      <c r="BT808" s="79">
        <v>0</v>
      </c>
      <c r="BU808" s="79">
        <v>0</v>
      </c>
      <c r="BV808" s="79">
        <v>0</v>
      </c>
      <c r="BW808" s="79">
        <v>0</v>
      </c>
      <c r="BX808" s="79">
        <v>0</v>
      </c>
      <c r="BY808" s="79">
        <v>0</v>
      </c>
      <c r="BZ808" s="79">
        <v>0</v>
      </c>
      <c r="CA808" s="79">
        <v>0</v>
      </c>
      <c r="CB808" s="79">
        <v>0</v>
      </c>
      <c r="CC808" s="79">
        <v>0</v>
      </c>
      <c r="CD808" s="79">
        <v>0</v>
      </c>
      <c r="CE808" s="79">
        <f t="shared" si="946"/>
        <v>0</v>
      </c>
      <c r="CF808" s="79">
        <f t="shared" si="947"/>
        <v>0</v>
      </c>
      <c r="CG808" s="79">
        <f t="shared" si="948"/>
        <v>0</v>
      </c>
      <c r="CH808" s="79">
        <f t="shared" si="949"/>
        <v>0</v>
      </c>
      <c r="CI808" s="79">
        <f t="shared" si="950"/>
        <v>0</v>
      </c>
      <c r="CJ808" s="79">
        <f t="shared" si="951"/>
        <v>0</v>
      </c>
      <c r="CK808" s="79">
        <f t="shared" si="952"/>
        <v>0</v>
      </c>
      <c r="CL808" s="79">
        <f t="shared" si="953"/>
        <v>0</v>
      </c>
      <c r="CM808" s="79">
        <f t="shared" si="954"/>
        <v>0</v>
      </c>
      <c r="CN808" s="79">
        <f t="shared" si="955"/>
        <v>0</v>
      </c>
      <c r="CO808" s="79">
        <f t="shared" si="956"/>
        <v>0</v>
      </c>
      <c r="CP808" s="79">
        <f t="shared" si="957"/>
        <v>0</v>
      </c>
      <c r="CQ808" s="79">
        <f t="shared" si="958"/>
        <v>0</v>
      </c>
    </row>
    <row r="809" spans="1:95" ht="47.25">
      <c r="A809" s="73" t="s">
        <v>1707</v>
      </c>
      <c r="B809" s="108" t="s">
        <v>1718</v>
      </c>
      <c r="C809" s="137" t="s">
        <v>1719</v>
      </c>
      <c r="D809" s="92">
        <v>13.58506264</v>
      </c>
      <c r="E809" s="79">
        <v>0</v>
      </c>
      <c r="F809" s="92">
        <v>0</v>
      </c>
      <c r="G809" s="79">
        <v>0</v>
      </c>
      <c r="H809" s="79">
        <v>0</v>
      </c>
      <c r="I809" s="79">
        <v>0</v>
      </c>
      <c r="J809" s="79">
        <v>0</v>
      </c>
      <c r="K809" s="79">
        <v>0</v>
      </c>
      <c r="L809" s="79">
        <v>0</v>
      </c>
      <c r="M809" s="79">
        <v>0</v>
      </c>
      <c r="N809" s="79">
        <v>0</v>
      </c>
      <c r="O809" s="79">
        <v>0</v>
      </c>
      <c r="P809" s="79">
        <v>0</v>
      </c>
      <c r="Q809" s="79">
        <v>0</v>
      </c>
      <c r="R809" s="79">
        <v>0</v>
      </c>
      <c r="S809" s="79">
        <v>0</v>
      </c>
      <c r="T809" s="79">
        <v>0</v>
      </c>
      <c r="U809" s="79">
        <v>0</v>
      </c>
      <c r="V809" s="79">
        <v>0</v>
      </c>
      <c r="W809" s="79">
        <v>0</v>
      </c>
      <c r="X809" s="79">
        <v>0</v>
      </c>
      <c r="Y809" s="79">
        <v>0</v>
      </c>
      <c r="Z809" s="79">
        <v>0</v>
      </c>
      <c r="AA809" s="79">
        <v>0</v>
      </c>
      <c r="AB809" s="79">
        <v>0</v>
      </c>
      <c r="AC809" s="79">
        <v>0</v>
      </c>
      <c r="AD809" s="79">
        <v>0</v>
      </c>
      <c r="AE809" s="79">
        <v>0</v>
      </c>
      <c r="AF809" s="79">
        <v>0</v>
      </c>
      <c r="AG809" s="79">
        <v>0</v>
      </c>
      <c r="AH809" s="79">
        <v>0</v>
      </c>
      <c r="AI809" s="79">
        <v>0</v>
      </c>
      <c r="AJ809" s="79">
        <v>0</v>
      </c>
      <c r="AK809" s="79">
        <v>0</v>
      </c>
      <c r="AL809" s="79">
        <v>0</v>
      </c>
      <c r="AM809" s="79">
        <v>0</v>
      </c>
      <c r="AN809" s="79">
        <v>0</v>
      </c>
      <c r="AO809" s="79">
        <v>0</v>
      </c>
      <c r="AP809" s="79">
        <v>0</v>
      </c>
      <c r="AQ809" s="79">
        <v>0</v>
      </c>
      <c r="AR809" s="79">
        <v>0</v>
      </c>
      <c r="AS809" s="79">
        <v>0</v>
      </c>
      <c r="AT809" s="79">
        <v>0</v>
      </c>
      <c r="AU809" s="79">
        <v>0</v>
      </c>
      <c r="AV809" s="79">
        <v>0</v>
      </c>
      <c r="AW809" s="79">
        <v>0</v>
      </c>
      <c r="AX809" s="79">
        <v>0</v>
      </c>
      <c r="AY809" s="79">
        <v>0</v>
      </c>
      <c r="AZ809" s="79">
        <v>0</v>
      </c>
      <c r="BA809" s="79">
        <v>0</v>
      </c>
      <c r="BB809" s="79">
        <v>0</v>
      </c>
      <c r="BC809" s="79">
        <v>0</v>
      </c>
      <c r="BD809" s="79">
        <v>0</v>
      </c>
      <c r="BE809" s="79">
        <v>0</v>
      </c>
      <c r="BF809" s="79">
        <v>0</v>
      </c>
      <c r="BG809" s="79">
        <v>0</v>
      </c>
      <c r="BH809" s="79">
        <v>0</v>
      </c>
      <c r="BI809" s="79">
        <v>0</v>
      </c>
      <c r="BJ809" s="79">
        <v>0</v>
      </c>
      <c r="BK809" s="79">
        <v>0</v>
      </c>
      <c r="BL809" s="79">
        <v>0</v>
      </c>
      <c r="BM809" s="79">
        <v>0</v>
      </c>
      <c r="BN809" s="79">
        <v>0</v>
      </c>
      <c r="BO809" s="79">
        <v>0</v>
      </c>
      <c r="BP809" s="79">
        <v>0</v>
      </c>
      <c r="BQ809" s="79">
        <v>0</v>
      </c>
      <c r="BR809" s="79">
        <v>0</v>
      </c>
      <c r="BS809" s="79">
        <v>0</v>
      </c>
      <c r="BT809" s="79">
        <v>0</v>
      </c>
      <c r="BU809" s="79">
        <v>0</v>
      </c>
      <c r="BV809" s="79">
        <v>0</v>
      </c>
      <c r="BW809" s="79">
        <v>0</v>
      </c>
      <c r="BX809" s="79">
        <v>0</v>
      </c>
      <c r="BY809" s="79">
        <v>0</v>
      </c>
      <c r="BZ809" s="79">
        <v>0</v>
      </c>
      <c r="CA809" s="79">
        <v>0</v>
      </c>
      <c r="CB809" s="79">
        <v>0</v>
      </c>
      <c r="CC809" s="79">
        <v>0</v>
      </c>
      <c r="CD809" s="79">
        <v>0</v>
      </c>
      <c r="CE809" s="79">
        <f t="shared" si="946"/>
        <v>0</v>
      </c>
      <c r="CF809" s="79">
        <f t="shared" si="947"/>
        <v>0</v>
      </c>
      <c r="CG809" s="79">
        <f t="shared" si="948"/>
        <v>0</v>
      </c>
      <c r="CH809" s="79">
        <f t="shared" si="949"/>
        <v>0</v>
      </c>
      <c r="CI809" s="79">
        <f t="shared" si="950"/>
        <v>0</v>
      </c>
      <c r="CJ809" s="79">
        <f t="shared" si="951"/>
        <v>0</v>
      </c>
      <c r="CK809" s="79">
        <f t="shared" si="952"/>
        <v>0</v>
      </c>
      <c r="CL809" s="79">
        <f t="shared" si="953"/>
        <v>0</v>
      </c>
      <c r="CM809" s="79">
        <f t="shared" si="954"/>
        <v>0</v>
      </c>
      <c r="CN809" s="79">
        <f t="shared" si="955"/>
        <v>0</v>
      </c>
      <c r="CO809" s="79">
        <f t="shared" si="956"/>
        <v>0</v>
      </c>
      <c r="CP809" s="79">
        <f t="shared" si="957"/>
        <v>0</v>
      </c>
      <c r="CQ809" s="79">
        <f t="shared" si="958"/>
        <v>0</v>
      </c>
    </row>
    <row r="810" spans="1:95" ht="47.25">
      <c r="A810" s="73" t="s">
        <v>1707</v>
      </c>
      <c r="B810" s="108" t="s">
        <v>1720</v>
      </c>
      <c r="C810" s="137" t="s">
        <v>1721</v>
      </c>
      <c r="D810" s="92">
        <v>2.3072487700000002</v>
      </c>
      <c r="E810" s="79">
        <v>0</v>
      </c>
      <c r="F810" s="92">
        <v>0</v>
      </c>
      <c r="G810" s="79">
        <v>0</v>
      </c>
      <c r="H810" s="79">
        <v>0</v>
      </c>
      <c r="I810" s="79">
        <v>0</v>
      </c>
      <c r="J810" s="79">
        <v>0</v>
      </c>
      <c r="K810" s="79">
        <v>0</v>
      </c>
      <c r="L810" s="79">
        <v>0</v>
      </c>
      <c r="M810" s="79">
        <v>0</v>
      </c>
      <c r="N810" s="79">
        <v>0</v>
      </c>
      <c r="O810" s="79">
        <v>0</v>
      </c>
      <c r="P810" s="79">
        <v>0</v>
      </c>
      <c r="Q810" s="79">
        <v>0</v>
      </c>
      <c r="R810" s="79">
        <v>0</v>
      </c>
      <c r="S810" s="79">
        <v>0</v>
      </c>
      <c r="T810" s="79">
        <v>0</v>
      </c>
      <c r="U810" s="79">
        <v>0</v>
      </c>
      <c r="V810" s="79">
        <v>0</v>
      </c>
      <c r="W810" s="79">
        <v>0</v>
      </c>
      <c r="X810" s="79">
        <v>0</v>
      </c>
      <c r="Y810" s="79">
        <v>0</v>
      </c>
      <c r="Z810" s="79">
        <v>0</v>
      </c>
      <c r="AA810" s="79">
        <v>0</v>
      </c>
      <c r="AB810" s="79">
        <v>0</v>
      </c>
      <c r="AC810" s="79">
        <v>0</v>
      </c>
      <c r="AD810" s="79">
        <v>0</v>
      </c>
      <c r="AE810" s="79">
        <v>0</v>
      </c>
      <c r="AF810" s="79">
        <v>0</v>
      </c>
      <c r="AG810" s="79">
        <v>0</v>
      </c>
      <c r="AH810" s="79">
        <v>0</v>
      </c>
      <c r="AI810" s="79">
        <v>0</v>
      </c>
      <c r="AJ810" s="79">
        <v>0</v>
      </c>
      <c r="AK810" s="79">
        <v>0</v>
      </c>
      <c r="AL810" s="79">
        <v>0</v>
      </c>
      <c r="AM810" s="79">
        <v>0</v>
      </c>
      <c r="AN810" s="79">
        <v>0</v>
      </c>
      <c r="AO810" s="79">
        <v>0</v>
      </c>
      <c r="AP810" s="79">
        <v>0</v>
      </c>
      <c r="AQ810" s="79">
        <v>0</v>
      </c>
      <c r="AR810" s="79">
        <v>0</v>
      </c>
      <c r="AS810" s="79">
        <v>0</v>
      </c>
      <c r="AT810" s="79">
        <v>0</v>
      </c>
      <c r="AU810" s="79">
        <v>0</v>
      </c>
      <c r="AV810" s="79">
        <v>0</v>
      </c>
      <c r="AW810" s="79">
        <v>0</v>
      </c>
      <c r="AX810" s="79">
        <v>0</v>
      </c>
      <c r="AY810" s="79">
        <v>0</v>
      </c>
      <c r="AZ810" s="79">
        <v>0</v>
      </c>
      <c r="BA810" s="79">
        <v>0</v>
      </c>
      <c r="BB810" s="79">
        <v>0</v>
      </c>
      <c r="BC810" s="79">
        <v>0</v>
      </c>
      <c r="BD810" s="79">
        <v>0</v>
      </c>
      <c r="BE810" s="79">
        <v>0</v>
      </c>
      <c r="BF810" s="79">
        <v>0</v>
      </c>
      <c r="BG810" s="79">
        <v>0</v>
      </c>
      <c r="BH810" s="79">
        <v>0</v>
      </c>
      <c r="BI810" s="79">
        <v>0</v>
      </c>
      <c r="BJ810" s="79">
        <v>0</v>
      </c>
      <c r="BK810" s="79">
        <v>0</v>
      </c>
      <c r="BL810" s="79">
        <v>0</v>
      </c>
      <c r="BM810" s="79">
        <v>0</v>
      </c>
      <c r="BN810" s="79">
        <v>0</v>
      </c>
      <c r="BO810" s="79">
        <v>0</v>
      </c>
      <c r="BP810" s="79">
        <v>0</v>
      </c>
      <c r="BQ810" s="79">
        <v>0</v>
      </c>
      <c r="BR810" s="79">
        <v>0</v>
      </c>
      <c r="BS810" s="79">
        <v>0</v>
      </c>
      <c r="BT810" s="79">
        <v>0</v>
      </c>
      <c r="BU810" s="79">
        <v>0</v>
      </c>
      <c r="BV810" s="79">
        <v>0</v>
      </c>
      <c r="BW810" s="79">
        <v>0</v>
      </c>
      <c r="BX810" s="79">
        <v>0</v>
      </c>
      <c r="BY810" s="79">
        <v>0</v>
      </c>
      <c r="BZ810" s="79">
        <v>0</v>
      </c>
      <c r="CA810" s="79">
        <v>0</v>
      </c>
      <c r="CB810" s="79">
        <v>0</v>
      </c>
      <c r="CC810" s="79">
        <v>0</v>
      </c>
      <c r="CD810" s="79">
        <v>0</v>
      </c>
      <c r="CE810" s="79">
        <f t="shared" si="946"/>
        <v>0</v>
      </c>
      <c r="CF810" s="79">
        <f t="shared" si="947"/>
        <v>0</v>
      </c>
      <c r="CG810" s="79">
        <f t="shared" si="948"/>
        <v>0</v>
      </c>
      <c r="CH810" s="79">
        <f t="shared" si="949"/>
        <v>0</v>
      </c>
      <c r="CI810" s="79">
        <f t="shared" si="950"/>
        <v>0</v>
      </c>
      <c r="CJ810" s="79">
        <f t="shared" si="951"/>
        <v>0</v>
      </c>
      <c r="CK810" s="79">
        <f t="shared" si="952"/>
        <v>0</v>
      </c>
      <c r="CL810" s="79">
        <f t="shared" si="953"/>
        <v>0</v>
      </c>
      <c r="CM810" s="79">
        <f t="shared" si="954"/>
        <v>0</v>
      </c>
      <c r="CN810" s="79">
        <f t="shared" si="955"/>
        <v>0</v>
      </c>
      <c r="CO810" s="79">
        <f t="shared" si="956"/>
        <v>0</v>
      </c>
      <c r="CP810" s="79">
        <f t="shared" si="957"/>
        <v>0</v>
      </c>
      <c r="CQ810" s="79">
        <f t="shared" si="958"/>
        <v>0</v>
      </c>
    </row>
    <row r="811" spans="1:95" ht="47.25">
      <c r="A811" s="73" t="s">
        <v>1707</v>
      </c>
      <c r="B811" s="108" t="s">
        <v>1722</v>
      </c>
      <c r="C811" s="137" t="s">
        <v>1723</v>
      </c>
      <c r="D811" s="92">
        <v>12.01667499</v>
      </c>
      <c r="E811" s="79">
        <v>0</v>
      </c>
      <c r="F811" s="92">
        <v>0</v>
      </c>
      <c r="G811" s="79">
        <v>0</v>
      </c>
      <c r="H811" s="79">
        <v>0</v>
      </c>
      <c r="I811" s="79">
        <v>0</v>
      </c>
      <c r="J811" s="79">
        <v>0</v>
      </c>
      <c r="K811" s="79">
        <v>0</v>
      </c>
      <c r="L811" s="79">
        <v>0</v>
      </c>
      <c r="M811" s="79">
        <v>0</v>
      </c>
      <c r="N811" s="79">
        <v>0</v>
      </c>
      <c r="O811" s="79">
        <v>0</v>
      </c>
      <c r="P811" s="79">
        <v>0</v>
      </c>
      <c r="Q811" s="79">
        <v>0</v>
      </c>
      <c r="R811" s="79">
        <v>0</v>
      </c>
      <c r="S811" s="79">
        <v>0</v>
      </c>
      <c r="T811" s="79">
        <v>0</v>
      </c>
      <c r="U811" s="79">
        <v>0</v>
      </c>
      <c r="V811" s="79">
        <v>0</v>
      </c>
      <c r="W811" s="79">
        <v>0</v>
      </c>
      <c r="X811" s="79">
        <v>0</v>
      </c>
      <c r="Y811" s="79">
        <v>0</v>
      </c>
      <c r="Z811" s="79">
        <v>0</v>
      </c>
      <c r="AA811" s="79">
        <v>0</v>
      </c>
      <c r="AB811" s="79">
        <v>0</v>
      </c>
      <c r="AC811" s="79">
        <v>0</v>
      </c>
      <c r="AD811" s="79">
        <v>0</v>
      </c>
      <c r="AE811" s="79">
        <v>0</v>
      </c>
      <c r="AF811" s="79">
        <v>0</v>
      </c>
      <c r="AG811" s="79">
        <v>0</v>
      </c>
      <c r="AH811" s="79">
        <v>0</v>
      </c>
      <c r="AI811" s="79">
        <v>0</v>
      </c>
      <c r="AJ811" s="79">
        <v>0</v>
      </c>
      <c r="AK811" s="79">
        <v>0</v>
      </c>
      <c r="AL811" s="79">
        <v>0</v>
      </c>
      <c r="AM811" s="79">
        <v>0</v>
      </c>
      <c r="AN811" s="79">
        <v>0</v>
      </c>
      <c r="AO811" s="79">
        <v>0</v>
      </c>
      <c r="AP811" s="79">
        <v>0</v>
      </c>
      <c r="AQ811" s="79">
        <v>0</v>
      </c>
      <c r="AR811" s="79">
        <v>0</v>
      </c>
      <c r="AS811" s="79">
        <v>0</v>
      </c>
      <c r="AT811" s="79">
        <v>0</v>
      </c>
      <c r="AU811" s="79">
        <v>0</v>
      </c>
      <c r="AV811" s="79">
        <v>0</v>
      </c>
      <c r="AW811" s="79">
        <v>0</v>
      </c>
      <c r="AX811" s="79">
        <v>0</v>
      </c>
      <c r="AY811" s="79">
        <v>0</v>
      </c>
      <c r="AZ811" s="79">
        <v>0</v>
      </c>
      <c r="BA811" s="79">
        <v>0</v>
      </c>
      <c r="BB811" s="79">
        <v>0</v>
      </c>
      <c r="BC811" s="79">
        <v>0</v>
      </c>
      <c r="BD811" s="79">
        <v>0</v>
      </c>
      <c r="BE811" s="79">
        <v>0</v>
      </c>
      <c r="BF811" s="79">
        <v>0</v>
      </c>
      <c r="BG811" s="79">
        <v>0</v>
      </c>
      <c r="BH811" s="79">
        <v>0</v>
      </c>
      <c r="BI811" s="79">
        <v>0</v>
      </c>
      <c r="BJ811" s="79">
        <v>0</v>
      </c>
      <c r="BK811" s="79">
        <v>0</v>
      </c>
      <c r="BL811" s="79">
        <v>0</v>
      </c>
      <c r="BM811" s="79">
        <v>0</v>
      </c>
      <c r="BN811" s="79">
        <v>0</v>
      </c>
      <c r="BO811" s="79">
        <v>0</v>
      </c>
      <c r="BP811" s="79">
        <v>0</v>
      </c>
      <c r="BQ811" s="79">
        <v>0</v>
      </c>
      <c r="BR811" s="79">
        <v>0</v>
      </c>
      <c r="BS811" s="79">
        <v>0</v>
      </c>
      <c r="BT811" s="79">
        <v>0</v>
      </c>
      <c r="BU811" s="79">
        <v>0</v>
      </c>
      <c r="BV811" s="79">
        <v>0</v>
      </c>
      <c r="BW811" s="79">
        <v>0</v>
      </c>
      <c r="BX811" s="79">
        <v>0</v>
      </c>
      <c r="BY811" s="79">
        <v>0</v>
      </c>
      <c r="BZ811" s="79">
        <v>0</v>
      </c>
      <c r="CA811" s="79">
        <v>0</v>
      </c>
      <c r="CB811" s="79">
        <v>0</v>
      </c>
      <c r="CC811" s="79">
        <v>0</v>
      </c>
      <c r="CD811" s="79">
        <v>0</v>
      </c>
      <c r="CE811" s="79">
        <f t="shared" si="946"/>
        <v>0</v>
      </c>
      <c r="CF811" s="79">
        <f t="shared" si="947"/>
        <v>0</v>
      </c>
      <c r="CG811" s="79">
        <f t="shared" si="948"/>
        <v>0</v>
      </c>
      <c r="CH811" s="79">
        <f t="shared" si="949"/>
        <v>0</v>
      </c>
      <c r="CI811" s="79">
        <f t="shared" si="950"/>
        <v>0</v>
      </c>
      <c r="CJ811" s="79">
        <f t="shared" si="951"/>
        <v>0</v>
      </c>
      <c r="CK811" s="79">
        <f t="shared" si="952"/>
        <v>0</v>
      </c>
      <c r="CL811" s="79">
        <f t="shared" si="953"/>
        <v>0</v>
      </c>
      <c r="CM811" s="79">
        <f t="shared" si="954"/>
        <v>0</v>
      </c>
      <c r="CN811" s="79">
        <f t="shared" si="955"/>
        <v>0</v>
      </c>
      <c r="CO811" s="79">
        <f t="shared" si="956"/>
        <v>0</v>
      </c>
      <c r="CP811" s="79">
        <f t="shared" si="957"/>
        <v>0</v>
      </c>
      <c r="CQ811" s="79">
        <f t="shared" si="958"/>
        <v>0</v>
      </c>
    </row>
    <row r="812" spans="1:95" ht="47.25">
      <c r="A812" s="73" t="s">
        <v>1707</v>
      </c>
      <c r="B812" s="108" t="s">
        <v>1724</v>
      </c>
      <c r="C812" s="137" t="s">
        <v>1725</v>
      </c>
      <c r="D812" s="92">
        <v>15.512899640000002</v>
      </c>
      <c r="E812" s="79">
        <v>0</v>
      </c>
      <c r="F812" s="92">
        <v>0</v>
      </c>
      <c r="G812" s="79">
        <v>0</v>
      </c>
      <c r="H812" s="79">
        <v>0</v>
      </c>
      <c r="I812" s="79">
        <v>0</v>
      </c>
      <c r="J812" s="79">
        <v>0</v>
      </c>
      <c r="K812" s="79">
        <v>0</v>
      </c>
      <c r="L812" s="79">
        <v>0</v>
      </c>
      <c r="M812" s="79">
        <v>0</v>
      </c>
      <c r="N812" s="79">
        <v>0</v>
      </c>
      <c r="O812" s="79">
        <v>0</v>
      </c>
      <c r="P812" s="79">
        <v>0</v>
      </c>
      <c r="Q812" s="79">
        <v>0</v>
      </c>
      <c r="R812" s="79">
        <v>0</v>
      </c>
      <c r="S812" s="79">
        <v>0</v>
      </c>
      <c r="T812" s="79">
        <v>0</v>
      </c>
      <c r="U812" s="79">
        <v>0</v>
      </c>
      <c r="V812" s="79">
        <v>0</v>
      </c>
      <c r="W812" s="79">
        <v>0</v>
      </c>
      <c r="X812" s="79">
        <v>0</v>
      </c>
      <c r="Y812" s="79">
        <v>0</v>
      </c>
      <c r="Z812" s="79">
        <v>0</v>
      </c>
      <c r="AA812" s="79">
        <v>0</v>
      </c>
      <c r="AB812" s="79">
        <v>0</v>
      </c>
      <c r="AC812" s="79">
        <v>0</v>
      </c>
      <c r="AD812" s="79">
        <v>0</v>
      </c>
      <c r="AE812" s="79">
        <v>0</v>
      </c>
      <c r="AF812" s="79">
        <v>0</v>
      </c>
      <c r="AG812" s="79">
        <v>0</v>
      </c>
      <c r="AH812" s="79">
        <v>0</v>
      </c>
      <c r="AI812" s="79">
        <v>0</v>
      </c>
      <c r="AJ812" s="79">
        <v>0</v>
      </c>
      <c r="AK812" s="79">
        <v>0</v>
      </c>
      <c r="AL812" s="79">
        <v>0</v>
      </c>
      <c r="AM812" s="79">
        <v>0</v>
      </c>
      <c r="AN812" s="79">
        <v>0</v>
      </c>
      <c r="AO812" s="79">
        <v>0</v>
      </c>
      <c r="AP812" s="79">
        <v>0</v>
      </c>
      <c r="AQ812" s="79">
        <v>0</v>
      </c>
      <c r="AR812" s="79">
        <v>0</v>
      </c>
      <c r="AS812" s="79">
        <v>0</v>
      </c>
      <c r="AT812" s="79">
        <v>0</v>
      </c>
      <c r="AU812" s="79">
        <v>0</v>
      </c>
      <c r="AV812" s="79">
        <v>0</v>
      </c>
      <c r="AW812" s="79">
        <v>0</v>
      </c>
      <c r="AX812" s="79">
        <v>0</v>
      </c>
      <c r="AY812" s="79">
        <v>0</v>
      </c>
      <c r="AZ812" s="79">
        <v>0</v>
      </c>
      <c r="BA812" s="79">
        <v>0</v>
      </c>
      <c r="BB812" s="79">
        <v>0</v>
      </c>
      <c r="BC812" s="79">
        <v>0</v>
      </c>
      <c r="BD812" s="79">
        <v>0</v>
      </c>
      <c r="BE812" s="79">
        <v>0</v>
      </c>
      <c r="BF812" s="79">
        <v>0</v>
      </c>
      <c r="BG812" s="79">
        <v>0</v>
      </c>
      <c r="BH812" s="79">
        <v>0</v>
      </c>
      <c r="BI812" s="79">
        <v>0</v>
      </c>
      <c r="BJ812" s="79">
        <v>0</v>
      </c>
      <c r="BK812" s="79">
        <v>0</v>
      </c>
      <c r="BL812" s="79">
        <v>0</v>
      </c>
      <c r="BM812" s="79">
        <v>0</v>
      </c>
      <c r="BN812" s="79">
        <v>0</v>
      </c>
      <c r="BO812" s="79">
        <v>0</v>
      </c>
      <c r="BP812" s="79">
        <v>0</v>
      </c>
      <c r="BQ812" s="79">
        <v>0</v>
      </c>
      <c r="BR812" s="79">
        <v>0</v>
      </c>
      <c r="BS812" s="79">
        <v>0</v>
      </c>
      <c r="BT812" s="79">
        <v>0</v>
      </c>
      <c r="BU812" s="79">
        <v>0</v>
      </c>
      <c r="BV812" s="79">
        <v>0</v>
      </c>
      <c r="BW812" s="79">
        <v>0</v>
      </c>
      <c r="BX812" s="79">
        <v>0</v>
      </c>
      <c r="BY812" s="79">
        <v>0</v>
      </c>
      <c r="BZ812" s="79">
        <v>0</v>
      </c>
      <c r="CA812" s="79">
        <v>0</v>
      </c>
      <c r="CB812" s="79">
        <v>0</v>
      </c>
      <c r="CC812" s="79">
        <v>0</v>
      </c>
      <c r="CD812" s="79">
        <v>0</v>
      </c>
      <c r="CE812" s="79">
        <f t="shared" si="946"/>
        <v>0</v>
      </c>
      <c r="CF812" s="79">
        <f t="shared" si="947"/>
        <v>0</v>
      </c>
      <c r="CG812" s="79">
        <f t="shared" si="948"/>
        <v>0</v>
      </c>
      <c r="CH812" s="79">
        <f t="shared" si="949"/>
        <v>0</v>
      </c>
      <c r="CI812" s="79">
        <f t="shared" si="950"/>
        <v>0</v>
      </c>
      <c r="CJ812" s="79">
        <f t="shared" si="951"/>
        <v>0</v>
      </c>
      <c r="CK812" s="79">
        <f t="shared" si="952"/>
        <v>0</v>
      </c>
      <c r="CL812" s="79">
        <f t="shared" si="953"/>
        <v>0</v>
      </c>
      <c r="CM812" s="79">
        <f t="shared" si="954"/>
        <v>0</v>
      </c>
      <c r="CN812" s="79">
        <f t="shared" si="955"/>
        <v>0</v>
      </c>
      <c r="CO812" s="79">
        <f t="shared" si="956"/>
        <v>0</v>
      </c>
      <c r="CP812" s="79">
        <f t="shared" si="957"/>
        <v>0</v>
      </c>
      <c r="CQ812" s="79">
        <f t="shared" si="958"/>
        <v>0</v>
      </c>
    </row>
    <row r="813" spans="1:95" ht="31.5">
      <c r="A813" s="73" t="s">
        <v>1707</v>
      </c>
      <c r="B813" s="108" t="s">
        <v>1726</v>
      </c>
      <c r="C813" s="123" t="s">
        <v>1727</v>
      </c>
      <c r="D813" s="92">
        <v>11.745823059999999</v>
      </c>
      <c r="E813" s="79">
        <v>0</v>
      </c>
      <c r="F813" s="92">
        <v>0</v>
      </c>
      <c r="G813" s="79">
        <v>0</v>
      </c>
      <c r="H813" s="79">
        <v>0</v>
      </c>
      <c r="I813" s="79">
        <v>0</v>
      </c>
      <c r="J813" s="79">
        <v>0</v>
      </c>
      <c r="K813" s="79">
        <v>0</v>
      </c>
      <c r="L813" s="79">
        <v>0</v>
      </c>
      <c r="M813" s="79">
        <v>0</v>
      </c>
      <c r="N813" s="79">
        <v>0</v>
      </c>
      <c r="O813" s="79">
        <v>0</v>
      </c>
      <c r="P813" s="79">
        <v>0</v>
      </c>
      <c r="Q813" s="79">
        <v>0</v>
      </c>
      <c r="R813" s="79">
        <v>0</v>
      </c>
      <c r="S813" s="79">
        <v>0</v>
      </c>
      <c r="T813" s="79">
        <v>0</v>
      </c>
      <c r="U813" s="79">
        <v>0</v>
      </c>
      <c r="V813" s="79">
        <v>0</v>
      </c>
      <c r="W813" s="79">
        <v>0</v>
      </c>
      <c r="X813" s="79">
        <v>0</v>
      </c>
      <c r="Y813" s="79">
        <v>0</v>
      </c>
      <c r="Z813" s="79">
        <v>0</v>
      </c>
      <c r="AA813" s="79">
        <v>0</v>
      </c>
      <c r="AB813" s="79">
        <v>0</v>
      </c>
      <c r="AC813" s="79">
        <v>0</v>
      </c>
      <c r="AD813" s="79">
        <v>0</v>
      </c>
      <c r="AE813" s="79">
        <v>0</v>
      </c>
      <c r="AF813" s="79">
        <v>0</v>
      </c>
      <c r="AG813" s="79">
        <v>0</v>
      </c>
      <c r="AH813" s="79">
        <v>0</v>
      </c>
      <c r="AI813" s="79">
        <v>0</v>
      </c>
      <c r="AJ813" s="79">
        <v>0</v>
      </c>
      <c r="AK813" s="79">
        <v>0</v>
      </c>
      <c r="AL813" s="79">
        <v>0</v>
      </c>
      <c r="AM813" s="79">
        <v>0</v>
      </c>
      <c r="AN813" s="79">
        <v>0</v>
      </c>
      <c r="AO813" s="79">
        <v>0</v>
      </c>
      <c r="AP813" s="79">
        <v>0</v>
      </c>
      <c r="AQ813" s="79">
        <v>0</v>
      </c>
      <c r="AR813" s="79">
        <v>0</v>
      </c>
      <c r="AS813" s="79">
        <v>0</v>
      </c>
      <c r="AT813" s="79">
        <v>0</v>
      </c>
      <c r="AU813" s="79">
        <v>0</v>
      </c>
      <c r="AV813" s="79">
        <v>0</v>
      </c>
      <c r="AW813" s="79">
        <v>0</v>
      </c>
      <c r="AX813" s="79">
        <v>0</v>
      </c>
      <c r="AY813" s="79">
        <v>0</v>
      </c>
      <c r="AZ813" s="79">
        <v>0</v>
      </c>
      <c r="BA813" s="79">
        <v>0</v>
      </c>
      <c r="BB813" s="79">
        <v>0</v>
      </c>
      <c r="BC813" s="79">
        <v>0</v>
      </c>
      <c r="BD813" s="79">
        <v>0</v>
      </c>
      <c r="BE813" s="79">
        <v>0</v>
      </c>
      <c r="BF813" s="79">
        <v>0</v>
      </c>
      <c r="BG813" s="79">
        <v>0</v>
      </c>
      <c r="BH813" s="79">
        <v>0</v>
      </c>
      <c r="BI813" s="79">
        <v>0</v>
      </c>
      <c r="BJ813" s="79">
        <v>0</v>
      </c>
      <c r="BK813" s="79">
        <v>0</v>
      </c>
      <c r="BL813" s="79">
        <v>0</v>
      </c>
      <c r="BM813" s="79">
        <v>0</v>
      </c>
      <c r="BN813" s="79">
        <v>0</v>
      </c>
      <c r="BO813" s="79">
        <v>0</v>
      </c>
      <c r="BP813" s="79">
        <v>0</v>
      </c>
      <c r="BQ813" s="79">
        <v>0</v>
      </c>
      <c r="BR813" s="79">
        <v>0</v>
      </c>
      <c r="BS813" s="79">
        <v>0</v>
      </c>
      <c r="BT813" s="79">
        <v>0</v>
      </c>
      <c r="BU813" s="79">
        <v>0</v>
      </c>
      <c r="BV813" s="79">
        <v>0</v>
      </c>
      <c r="BW813" s="79">
        <v>0</v>
      </c>
      <c r="BX813" s="79">
        <v>0</v>
      </c>
      <c r="BY813" s="79">
        <v>0</v>
      </c>
      <c r="BZ813" s="79">
        <v>0</v>
      </c>
      <c r="CA813" s="79">
        <v>0</v>
      </c>
      <c r="CB813" s="79">
        <v>0</v>
      </c>
      <c r="CC813" s="79">
        <v>0</v>
      </c>
      <c r="CD813" s="79">
        <v>0</v>
      </c>
      <c r="CE813" s="79">
        <f t="shared" si="946"/>
        <v>0</v>
      </c>
      <c r="CF813" s="79">
        <f t="shared" si="947"/>
        <v>0</v>
      </c>
      <c r="CG813" s="79">
        <f t="shared" si="948"/>
        <v>0</v>
      </c>
      <c r="CH813" s="79">
        <f t="shared" si="949"/>
        <v>0</v>
      </c>
      <c r="CI813" s="79">
        <f t="shared" si="950"/>
        <v>0</v>
      </c>
      <c r="CJ813" s="79">
        <f t="shared" si="951"/>
        <v>0</v>
      </c>
      <c r="CK813" s="79">
        <f t="shared" si="952"/>
        <v>0</v>
      </c>
      <c r="CL813" s="79">
        <f t="shared" si="953"/>
        <v>0</v>
      </c>
      <c r="CM813" s="79">
        <f t="shared" si="954"/>
        <v>0</v>
      </c>
      <c r="CN813" s="79">
        <f t="shared" si="955"/>
        <v>0</v>
      </c>
      <c r="CO813" s="79">
        <f t="shared" si="956"/>
        <v>0</v>
      </c>
      <c r="CP813" s="79">
        <f t="shared" si="957"/>
        <v>0</v>
      </c>
      <c r="CQ813" s="79">
        <f t="shared" si="958"/>
        <v>0</v>
      </c>
    </row>
    <row r="814" spans="1:95" ht="31.5">
      <c r="A814" s="73" t="s">
        <v>1707</v>
      </c>
      <c r="B814" s="108" t="s">
        <v>1728</v>
      </c>
      <c r="C814" s="123" t="s">
        <v>1729</v>
      </c>
      <c r="D814" s="92">
        <v>4.1695542800000007</v>
      </c>
      <c r="E814" s="79">
        <v>0</v>
      </c>
      <c r="F814" s="92">
        <v>0</v>
      </c>
      <c r="G814" s="79">
        <v>0</v>
      </c>
      <c r="H814" s="79">
        <v>0</v>
      </c>
      <c r="I814" s="79">
        <v>0</v>
      </c>
      <c r="J814" s="79">
        <v>0</v>
      </c>
      <c r="K814" s="79">
        <v>0</v>
      </c>
      <c r="L814" s="79">
        <v>0</v>
      </c>
      <c r="M814" s="79">
        <v>0</v>
      </c>
      <c r="N814" s="79">
        <v>0</v>
      </c>
      <c r="O814" s="79">
        <v>0</v>
      </c>
      <c r="P814" s="79">
        <v>0</v>
      </c>
      <c r="Q814" s="79">
        <v>0</v>
      </c>
      <c r="R814" s="79">
        <v>0</v>
      </c>
      <c r="S814" s="79">
        <v>0</v>
      </c>
      <c r="T814" s="79">
        <v>0</v>
      </c>
      <c r="U814" s="79">
        <v>0</v>
      </c>
      <c r="V814" s="79">
        <v>0</v>
      </c>
      <c r="W814" s="79">
        <v>0</v>
      </c>
      <c r="X814" s="79">
        <v>0</v>
      </c>
      <c r="Y814" s="79">
        <v>0</v>
      </c>
      <c r="Z814" s="79">
        <v>0</v>
      </c>
      <c r="AA814" s="79">
        <v>0</v>
      </c>
      <c r="AB814" s="79">
        <v>0</v>
      </c>
      <c r="AC814" s="79">
        <v>0</v>
      </c>
      <c r="AD814" s="79">
        <v>0</v>
      </c>
      <c r="AE814" s="79">
        <v>0</v>
      </c>
      <c r="AF814" s="79">
        <v>0</v>
      </c>
      <c r="AG814" s="79">
        <v>0</v>
      </c>
      <c r="AH814" s="79">
        <v>0</v>
      </c>
      <c r="AI814" s="79">
        <v>0</v>
      </c>
      <c r="AJ814" s="79">
        <v>0</v>
      </c>
      <c r="AK814" s="79">
        <v>0</v>
      </c>
      <c r="AL814" s="79">
        <v>0</v>
      </c>
      <c r="AM814" s="79">
        <v>0</v>
      </c>
      <c r="AN814" s="79">
        <v>0</v>
      </c>
      <c r="AO814" s="79">
        <v>0</v>
      </c>
      <c r="AP814" s="79">
        <v>0</v>
      </c>
      <c r="AQ814" s="79">
        <v>0</v>
      </c>
      <c r="AR814" s="79">
        <v>0</v>
      </c>
      <c r="AS814" s="79">
        <v>0</v>
      </c>
      <c r="AT814" s="79">
        <v>0</v>
      </c>
      <c r="AU814" s="79">
        <v>0</v>
      </c>
      <c r="AV814" s="79">
        <v>0</v>
      </c>
      <c r="AW814" s="79">
        <v>0</v>
      </c>
      <c r="AX814" s="79">
        <v>0</v>
      </c>
      <c r="AY814" s="79">
        <v>0</v>
      </c>
      <c r="AZ814" s="79">
        <v>0</v>
      </c>
      <c r="BA814" s="79">
        <v>0</v>
      </c>
      <c r="BB814" s="79">
        <v>0</v>
      </c>
      <c r="BC814" s="79">
        <v>0</v>
      </c>
      <c r="BD814" s="79">
        <v>0</v>
      </c>
      <c r="BE814" s="79">
        <v>0</v>
      </c>
      <c r="BF814" s="79">
        <v>0</v>
      </c>
      <c r="BG814" s="79">
        <v>0</v>
      </c>
      <c r="BH814" s="79">
        <v>0</v>
      </c>
      <c r="BI814" s="79">
        <v>0</v>
      </c>
      <c r="BJ814" s="79">
        <v>0</v>
      </c>
      <c r="BK814" s="79">
        <v>0</v>
      </c>
      <c r="BL814" s="79">
        <v>0</v>
      </c>
      <c r="BM814" s="79">
        <v>0</v>
      </c>
      <c r="BN814" s="79">
        <v>0</v>
      </c>
      <c r="BO814" s="79">
        <v>0</v>
      </c>
      <c r="BP814" s="79">
        <v>0</v>
      </c>
      <c r="BQ814" s="79">
        <v>0</v>
      </c>
      <c r="BR814" s="79">
        <v>0</v>
      </c>
      <c r="BS814" s="79">
        <v>0</v>
      </c>
      <c r="BT814" s="79">
        <v>0</v>
      </c>
      <c r="BU814" s="79">
        <v>0</v>
      </c>
      <c r="BV814" s="79">
        <v>0</v>
      </c>
      <c r="BW814" s="79">
        <v>0</v>
      </c>
      <c r="BX814" s="79">
        <v>0</v>
      </c>
      <c r="BY814" s="79">
        <v>0</v>
      </c>
      <c r="BZ814" s="79">
        <v>0</v>
      </c>
      <c r="CA814" s="79">
        <v>0</v>
      </c>
      <c r="CB814" s="79">
        <v>0</v>
      </c>
      <c r="CC814" s="79">
        <v>0</v>
      </c>
      <c r="CD814" s="79">
        <v>0</v>
      </c>
      <c r="CE814" s="79">
        <f t="shared" si="946"/>
        <v>0</v>
      </c>
      <c r="CF814" s="79">
        <f t="shared" si="947"/>
        <v>0</v>
      </c>
      <c r="CG814" s="79">
        <f t="shared" si="948"/>
        <v>0</v>
      </c>
      <c r="CH814" s="79">
        <f t="shared" si="949"/>
        <v>0</v>
      </c>
      <c r="CI814" s="79">
        <f t="shared" si="950"/>
        <v>0</v>
      </c>
      <c r="CJ814" s="79">
        <f t="shared" si="951"/>
        <v>0</v>
      </c>
      <c r="CK814" s="79">
        <f t="shared" si="952"/>
        <v>0</v>
      </c>
      <c r="CL814" s="79">
        <f t="shared" si="953"/>
        <v>0</v>
      </c>
      <c r="CM814" s="79">
        <f t="shared" si="954"/>
        <v>0</v>
      </c>
      <c r="CN814" s="79">
        <f t="shared" si="955"/>
        <v>0</v>
      </c>
      <c r="CO814" s="79">
        <f t="shared" si="956"/>
        <v>0</v>
      </c>
      <c r="CP814" s="79">
        <f t="shared" si="957"/>
        <v>0</v>
      </c>
      <c r="CQ814" s="79">
        <f t="shared" si="958"/>
        <v>0</v>
      </c>
    </row>
    <row r="815" spans="1:95" ht="31.5">
      <c r="A815" s="73" t="s">
        <v>1707</v>
      </c>
      <c r="B815" s="108" t="s">
        <v>1730</v>
      </c>
      <c r="C815" s="137" t="s">
        <v>1731</v>
      </c>
      <c r="D815" s="92">
        <v>7.8642578200000006</v>
      </c>
      <c r="E815" s="79">
        <v>0</v>
      </c>
      <c r="F815" s="79">
        <v>7.8642578200000006</v>
      </c>
      <c r="G815" s="79">
        <v>0</v>
      </c>
      <c r="H815" s="79">
        <v>0</v>
      </c>
      <c r="I815" s="79">
        <v>0.19339999999999999</v>
      </c>
      <c r="J815" s="79">
        <v>0</v>
      </c>
      <c r="K815" s="79">
        <v>0</v>
      </c>
      <c r="L815" s="79">
        <v>0</v>
      </c>
      <c r="M815" s="79">
        <v>0</v>
      </c>
      <c r="N815" s="79">
        <v>0</v>
      </c>
      <c r="O815" s="79">
        <v>0</v>
      </c>
      <c r="P815" s="79">
        <v>0</v>
      </c>
      <c r="Q815" s="79">
        <v>0</v>
      </c>
      <c r="R815" s="79">
        <v>0</v>
      </c>
      <c r="S815" s="79">
        <v>0</v>
      </c>
      <c r="T815" s="79">
        <v>0</v>
      </c>
      <c r="U815" s="79">
        <v>0</v>
      </c>
      <c r="V815" s="79">
        <v>0</v>
      </c>
      <c r="W815" s="79">
        <v>0</v>
      </c>
      <c r="X815" s="79">
        <v>0</v>
      </c>
      <c r="Y815" s="79">
        <v>0</v>
      </c>
      <c r="Z815" s="79">
        <v>0</v>
      </c>
      <c r="AA815" s="79">
        <v>0</v>
      </c>
      <c r="AB815" s="79">
        <v>0</v>
      </c>
      <c r="AC815" s="79">
        <v>0</v>
      </c>
      <c r="AD815" s="79">
        <v>0</v>
      </c>
      <c r="AE815" s="79">
        <v>0</v>
      </c>
      <c r="AF815" s="79">
        <v>0</v>
      </c>
      <c r="AG815" s="79">
        <v>0</v>
      </c>
      <c r="AH815" s="79">
        <v>0</v>
      </c>
      <c r="AI815" s="79">
        <v>0</v>
      </c>
      <c r="AJ815" s="79">
        <v>0</v>
      </c>
      <c r="AK815" s="79">
        <v>0</v>
      </c>
      <c r="AL815" s="79">
        <v>0</v>
      </c>
      <c r="AM815" s="79">
        <v>0</v>
      </c>
      <c r="AN815" s="79">
        <v>0</v>
      </c>
      <c r="AO815" s="79">
        <v>0</v>
      </c>
      <c r="AP815" s="79">
        <v>0</v>
      </c>
      <c r="AQ815" s="79">
        <v>0</v>
      </c>
      <c r="AR815" s="79">
        <v>0</v>
      </c>
      <c r="AS815" s="79">
        <v>0</v>
      </c>
      <c r="AT815" s="79">
        <v>0</v>
      </c>
      <c r="AU815" s="79">
        <v>0</v>
      </c>
      <c r="AV815" s="79">
        <v>0</v>
      </c>
      <c r="AW815" s="79">
        <v>0</v>
      </c>
      <c r="AX815" s="79">
        <v>0</v>
      </c>
      <c r="AY815" s="79">
        <v>0</v>
      </c>
      <c r="AZ815" s="79">
        <v>0</v>
      </c>
      <c r="BA815" s="79">
        <v>0</v>
      </c>
      <c r="BB815" s="79">
        <v>0</v>
      </c>
      <c r="BC815" s="79">
        <v>0</v>
      </c>
      <c r="BD815" s="79">
        <v>0</v>
      </c>
      <c r="BE815" s="79">
        <v>0</v>
      </c>
      <c r="BF815" s="79">
        <v>0</v>
      </c>
      <c r="BG815" s="79">
        <v>0</v>
      </c>
      <c r="BH815" s="79">
        <v>0</v>
      </c>
      <c r="BI815" s="79">
        <v>0</v>
      </c>
      <c r="BJ815" s="79">
        <v>0</v>
      </c>
      <c r="BK815" s="79">
        <v>0</v>
      </c>
      <c r="BL815" s="79">
        <v>0</v>
      </c>
      <c r="BM815" s="79">
        <v>0</v>
      </c>
      <c r="BN815" s="79">
        <v>0</v>
      </c>
      <c r="BO815" s="79">
        <v>0</v>
      </c>
      <c r="BP815" s="79">
        <v>0</v>
      </c>
      <c r="BQ815" s="79">
        <v>0</v>
      </c>
      <c r="BR815" s="79">
        <v>0</v>
      </c>
      <c r="BS815" s="79">
        <v>0</v>
      </c>
      <c r="BT815" s="79">
        <v>0</v>
      </c>
      <c r="BU815" s="79">
        <v>0</v>
      </c>
      <c r="BV815" s="79">
        <v>0</v>
      </c>
      <c r="BW815" s="79">
        <v>0</v>
      </c>
      <c r="BX815" s="79">
        <v>0</v>
      </c>
      <c r="BY815" s="79">
        <v>0</v>
      </c>
      <c r="BZ815" s="79">
        <v>0</v>
      </c>
      <c r="CA815" s="79">
        <v>0</v>
      </c>
      <c r="CB815" s="79">
        <v>0</v>
      </c>
      <c r="CC815" s="79">
        <v>0</v>
      </c>
      <c r="CD815" s="79">
        <v>0</v>
      </c>
      <c r="CE815" s="79">
        <f t="shared" si="946"/>
        <v>0</v>
      </c>
      <c r="CF815" s="79">
        <f t="shared" si="947"/>
        <v>7.8642578200000006</v>
      </c>
      <c r="CG815" s="79">
        <f t="shared" si="948"/>
        <v>0</v>
      </c>
      <c r="CH815" s="79">
        <f t="shared" si="949"/>
        <v>0</v>
      </c>
      <c r="CI815" s="79">
        <f t="shared" si="950"/>
        <v>0.19339999999999999</v>
      </c>
      <c r="CJ815" s="79">
        <f t="shared" si="951"/>
        <v>0</v>
      </c>
      <c r="CK815" s="79">
        <f t="shared" si="952"/>
        <v>0</v>
      </c>
      <c r="CL815" s="79">
        <f t="shared" si="953"/>
        <v>0</v>
      </c>
      <c r="CM815" s="79">
        <f t="shared" si="954"/>
        <v>0</v>
      </c>
      <c r="CN815" s="79">
        <f t="shared" si="955"/>
        <v>0</v>
      </c>
      <c r="CO815" s="79">
        <f t="shared" si="956"/>
        <v>0</v>
      </c>
      <c r="CP815" s="79">
        <f t="shared" si="957"/>
        <v>0</v>
      </c>
      <c r="CQ815" s="79">
        <f t="shared" si="958"/>
        <v>0</v>
      </c>
    </row>
    <row r="816" spans="1:95" ht="31.5">
      <c r="A816" s="73" t="s">
        <v>1707</v>
      </c>
      <c r="B816" s="108" t="s">
        <v>1732</v>
      </c>
      <c r="C816" s="137" t="s">
        <v>1733</v>
      </c>
      <c r="D816" s="92">
        <v>22.63975902</v>
      </c>
      <c r="E816" s="79">
        <v>0</v>
      </c>
      <c r="F816" s="79">
        <v>22.639759019999996</v>
      </c>
      <c r="G816" s="79">
        <v>0</v>
      </c>
      <c r="H816" s="79">
        <v>0</v>
      </c>
      <c r="I816" s="79">
        <f>2*0.161</f>
        <v>0.32200000000000001</v>
      </c>
      <c r="J816" s="79">
        <v>0</v>
      </c>
      <c r="K816" s="79">
        <v>0</v>
      </c>
      <c r="L816" s="79">
        <v>0</v>
      </c>
      <c r="M816" s="79">
        <v>0</v>
      </c>
      <c r="N816" s="79">
        <v>0</v>
      </c>
      <c r="O816" s="79">
        <v>0</v>
      </c>
      <c r="P816" s="79">
        <v>0</v>
      </c>
      <c r="Q816" s="79">
        <v>0</v>
      </c>
      <c r="R816" s="79">
        <v>0</v>
      </c>
      <c r="S816" s="79">
        <v>0</v>
      </c>
      <c r="T816" s="79">
        <v>0</v>
      </c>
      <c r="U816" s="79">
        <v>0</v>
      </c>
      <c r="V816" s="79">
        <v>0</v>
      </c>
      <c r="W816" s="79">
        <v>0</v>
      </c>
      <c r="X816" s="79">
        <v>0</v>
      </c>
      <c r="Y816" s="79">
        <v>0</v>
      </c>
      <c r="Z816" s="79">
        <v>0</v>
      </c>
      <c r="AA816" s="79">
        <v>0</v>
      </c>
      <c r="AB816" s="79">
        <v>0</v>
      </c>
      <c r="AC816" s="79">
        <v>0</v>
      </c>
      <c r="AD816" s="79">
        <v>0</v>
      </c>
      <c r="AE816" s="79">
        <v>0</v>
      </c>
      <c r="AF816" s="79">
        <v>0</v>
      </c>
      <c r="AG816" s="79">
        <v>0</v>
      </c>
      <c r="AH816" s="79">
        <v>0</v>
      </c>
      <c r="AI816" s="79">
        <v>0</v>
      </c>
      <c r="AJ816" s="79">
        <v>0</v>
      </c>
      <c r="AK816" s="79">
        <v>0</v>
      </c>
      <c r="AL816" s="79">
        <v>0</v>
      </c>
      <c r="AM816" s="79">
        <v>0</v>
      </c>
      <c r="AN816" s="79">
        <v>0</v>
      </c>
      <c r="AO816" s="79">
        <v>0</v>
      </c>
      <c r="AP816" s="79">
        <v>0</v>
      </c>
      <c r="AQ816" s="79">
        <v>0</v>
      </c>
      <c r="AR816" s="79">
        <v>0</v>
      </c>
      <c r="AS816" s="79">
        <v>0</v>
      </c>
      <c r="AT816" s="79">
        <v>0</v>
      </c>
      <c r="AU816" s="79">
        <v>0</v>
      </c>
      <c r="AV816" s="79">
        <v>0</v>
      </c>
      <c r="AW816" s="79">
        <v>0</v>
      </c>
      <c r="AX816" s="79">
        <v>0</v>
      </c>
      <c r="AY816" s="79">
        <v>0</v>
      </c>
      <c r="AZ816" s="79">
        <v>0</v>
      </c>
      <c r="BA816" s="79">
        <v>0</v>
      </c>
      <c r="BB816" s="79">
        <v>0</v>
      </c>
      <c r="BC816" s="79">
        <v>0</v>
      </c>
      <c r="BD816" s="79">
        <v>0</v>
      </c>
      <c r="BE816" s="79">
        <v>0</v>
      </c>
      <c r="BF816" s="79">
        <v>0</v>
      </c>
      <c r="BG816" s="79">
        <v>0</v>
      </c>
      <c r="BH816" s="79">
        <v>0</v>
      </c>
      <c r="BI816" s="79">
        <v>0</v>
      </c>
      <c r="BJ816" s="79">
        <v>0</v>
      </c>
      <c r="BK816" s="79">
        <v>0</v>
      </c>
      <c r="BL816" s="79">
        <v>0</v>
      </c>
      <c r="BM816" s="79">
        <v>0</v>
      </c>
      <c r="BN816" s="79">
        <v>0</v>
      </c>
      <c r="BO816" s="79">
        <v>0</v>
      </c>
      <c r="BP816" s="79">
        <v>0</v>
      </c>
      <c r="BQ816" s="79">
        <v>0</v>
      </c>
      <c r="BR816" s="79">
        <v>0</v>
      </c>
      <c r="BS816" s="79">
        <v>0</v>
      </c>
      <c r="BT816" s="79">
        <v>0</v>
      </c>
      <c r="BU816" s="79">
        <v>0</v>
      </c>
      <c r="BV816" s="79">
        <v>0</v>
      </c>
      <c r="BW816" s="79">
        <v>0</v>
      </c>
      <c r="BX816" s="79">
        <v>0</v>
      </c>
      <c r="BY816" s="79">
        <v>0</v>
      </c>
      <c r="BZ816" s="79">
        <v>0</v>
      </c>
      <c r="CA816" s="79">
        <v>0</v>
      </c>
      <c r="CB816" s="79">
        <v>0</v>
      </c>
      <c r="CC816" s="79">
        <v>0</v>
      </c>
      <c r="CD816" s="79">
        <v>0</v>
      </c>
      <c r="CE816" s="79">
        <f t="shared" si="946"/>
        <v>0</v>
      </c>
      <c r="CF816" s="79">
        <f t="shared" si="947"/>
        <v>22.639759019999996</v>
      </c>
      <c r="CG816" s="79">
        <f t="shared" si="948"/>
        <v>0</v>
      </c>
      <c r="CH816" s="79">
        <f t="shared" si="949"/>
        <v>0</v>
      </c>
      <c r="CI816" s="79">
        <f t="shared" si="950"/>
        <v>0.32200000000000001</v>
      </c>
      <c r="CJ816" s="79">
        <f t="shared" si="951"/>
        <v>0</v>
      </c>
      <c r="CK816" s="79">
        <f t="shared" si="952"/>
        <v>0</v>
      </c>
      <c r="CL816" s="79">
        <f t="shared" si="953"/>
        <v>0</v>
      </c>
      <c r="CM816" s="79">
        <f t="shared" si="954"/>
        <v>0</v>
      </c>
      <c r="CN816" s="79">
        <f t="shared" si="955"/>
        <v>0</v>
      </c>
      <c r="CO816" s="79">
        <f t="shared" si="956"/>
        <v>0</v>
      </c>
      <c r="CP816" s="79">
        <f t="shared" si="957"/>
        <v>0</v>
      </c>
      <c r="CQ816" s="79">
        <f t="shared" si="958"/>
        <v>0</v>
      </c>
    </row>
    <row r="817" spans="1:95" ht="47.25">
      <c r="A817" s="73" t="s">
        <v>1707</v>
      </c>
      <c r="B817" s="108" t="s">
        <v>1734</v>
      </c>
      <c r="C817" s="137" t="s">
        <v>1735</v>
      </c>
      <c r="D817" s="92">
        <v>5.9322534200000003</v>
      </c>
      <c r="E817" s="79">
        <v>0</v>
      </c>
      <c r="F817" s="79">
        <v>5.9322534200000003</v>
      </c>
      <c r="G817" s="79">
        <v>0</v>
      </c>
      <c r="H817" s="79">
        <v>0</v>
      </c>
      <c r="I817" s="79">
        <f>2*0.104</f>
        <v>0.20799999999999999</v>
      </c>
      <c r="J817" s="79">
        <v>0</v>
      </c>
      <c r="K817" s="79">
        <v>0</v>
      </c>
      <c r="L817" s="79">
        <v>0</v>
      </c>
      <c r="M817" s="79">
        <v>0</v>
      </c>
      <c r="N817" s="79">
        <v>0</v>
      </c>
      <c r="O817" s="79">
        <v>0</v>
      </c>
      <c r="P817" s="79">
        <v>0</v>
      </c>
      <c r="Q817" s="79">
        <v>0</v>
      </c>
      <c r="R817" s="79">
        <v>0</v>
      </c>
      <c r="S817" s="79">
        <v>0</v>
      </c>
      <c r="T817" s="79">
        <v>0</v>
      </c>
      <c r="U817" s="79">
        <v>0</v>
      </c>
      <c r="V817" s="79">
        <v>0</v>
      </c>
      <c r="W817" s="79">
        <v>0</v>
      </c>
      <c r="X817" s="79">
        <v>0</v>
      </c>
      <c r="Y817" s="79">
        <v>0</v>
      </c>
      <c r="Z817" s="79">
        <v>0</v>
      </c>
      <c r="AA817" s="79">
        <v>0</v>
      </c>
      <c r="AB817" s="79">
        <v>0</v>
      </c>
      <c r="AC817" s="79">
        <v>0</v>
      </c>
      <c r="AD817" s="79">
        <v>0</v>
      </c>
      <c r="AE817" s="79">
        <v>0</v>
      </c>
      <c r="AF817" s="79">
        <v>0</v>
      </c>
      <c r="AG817" s="79">
        <v>0</v>
      </c>
      <c r="AH817" s="79">
        <v>0</v>
      </c>
      <c r="AI817" s="79">
        <v>0</v>
      </c>
      <c r="AJ817" s="79">
        <v>0</v>
      </c>
      <c r="AK817" s="79">
        <v>0</v>
      </c>
      <c r="AL817" s="79">
        <v>0</v>
      </c>
      <c r="AM817" s="79">
        <v>0</v>
      </c>
      <c r="AN817" s="79">
        <v>0</v>
      </c>
      <c r="AO817" s="79">
        <v>0</v>
      </c>
      <c r="AP817" s="79">
        <v>0</v>
      </c>
      <c r="AQ817" s="79">
        <v>0</v>
      </c>
      <c r="AR817" s="79">
        <v>0</v>
      </c>
      <c r="AS817" s="79">
        <v>0</v>
      </c>
      <c r="AT817" s="79">
        <v>0</v>
      </c>
      <c r="AU817" s="79">
        <v>0</v>
      </c>
      <c r="AV817" s="79">
        <v>0</v>
      </c>
      <c r="AW817" s="79">
        <v>0</v>
      </c>
      <c r="AX817" s="79">
        <v>0</v>
      </c>
      <c r="AY817" s="79">
        <v>0</v>
      </c>
      <c r="AZ817" s="79">
        <v>0</v>
      </c>
      <c r="BA817" s="79">
        <v>0</v>
      </c>
      <c r="BB817" s="79">
        <v>0</v>
      </c>
      <c r="BC817" s="79">
        <v>0</v>
      </c>
      <c r="BD817" s="79">
        <v>0</v>
      </c>
      <c r="BE817" s="79">
        <v>0</v>
      </c>
      <c r="BF817" s="79">
        <v>0</v>
      </c>
      <c r="BG817" s="79">
        <v>0</v>
      </c>
      <c r="BH817" s="79">
        <v>0</v>
      </c>
      <c r="BI817" s="79">
        <v>0</v>
      </c>
      <c r="BJ817" s="79">
        <v>0</v>
      </c>
      <c r="BK817" s="79">
        <v>0</v>
      </c>
      <c r="BL817" s="79">
        <v>0</v>
      </c>
      <c r="BM817" s="79">
        <v>0</v>
      </c>
      <c r="BN817" s="79">
        <v>0</v>
      </c>
      <c r="BO817" s="79">
        <v>0</v>
      </c>
      <c r="BP817" s="79">
        <v>0</v>
      </c>
      <c r="BQ817" s="79">
        <v>0</v>
      </c>
      <c r="BR817" s="79">
        <v>0</v>
      </c>
      <c r="BS817" s="79">
        <v>0</v>
      </c>
      <c r="BT817" s="79">
        <v>0</v>
      </c>
      <c r="BU817" s="79">
        <v>0</v>
      </c>
      <c r="BV817" s="79">
        <v>0</v>
      </c>
      <c r="BW817" s="79">
        <v>0</v>
      </c>
      <c r="BX817" s="79">
        <v>0</v>
      </c>
      <c r="BY817" s="79">
        <v>0</v>
      </c>
      <c r="BZ817" s="79">
        <v>0</v>
      </c>
      <c r="CA817" s="79">
        <v>0</v>
      </c>
      <c r="CB817" s="79">
        <v>0</v>
      </c>
      <c r="CC817" s="79">
        <v>0</v>
      </c>
      <c r="CD817" s="79">
        <v>0</v>
      </c>
      <c r="CE817" s="79">
        <f t="shared" si="946"/>
        <v>0</v>
      </c>
      <c r="CF817" s="79">
        <f t="shared" si="947"/>
        <v>5.9322534200000003</v>
      </c>
      <c r="CG817" s="79">
        <f t="shared" si="948"/>
        <v>0</v>
      </c>
      <c r="CH817" s="79">
        <f t="shared" si="949"/>
        <v>0</v>
      </c>
      <c r="CI817" s="79">
        <f t="shared" si="950"/>
        <v>0.20799999999999999</v>
      </c>
      <c r="CJ817" s="79">
        <f t="shared" si="951"/>
        <v>0</v>
      </c>
      <c r="CK817" s="79">
        <f t="shared" si="952"/>
        <v>0</v>
      </c>
      <c r="CL817" s="79">
        <f t="shared" si="953"/>
        <v>0</v>
      </c>
      <c r="CM817" s="79">
        <f t="shared" si="954"/>
        <v>0</v>
      </c>
      <c r="CN817" s="79">
        <f t="shared" si="955"/>
        <v>0</v>
      </c>
      <c r="CO817" s="79">
        <f t="shared" si="956"/>
        <v>0</v>
      </c>
      <c r="CP817" s="79">
        <f t="shared" si="957"/>
        <v>0</v>
      </c>
      <c r="CQ817" s="79">
        <f t="shared" si="958"/>
        <v>0</v>
      </c>
    </row>
    <row r="818" spans="1:95" ht="31.5">
      <c r="A818" s="73" t="s">
        <v>1707</v>
      </c>
      <c r="B818" s="108" t="s">
        <v>1736</v>
      </c>
      <c r="C818" s="137" t="s">
        <v>1737</v>
      </c>
      <c r="D818" s="92">
        <v>15.35986795</v>
      </c>
      <c r="E818" s="79">
        <v>0</v>
      </c>
      <c r="F818" s="79">
        <v>15.35986795</v>
      </c>
      <c r="G818" s="79">
        <v>0</v>
      </c>
      <c r="H818" s="79">
        <v>0</v>
      </c>
      <c r="I818" s="79">
        <v>0.30199999999999999</v>
      </c>
      <c r="J818" s="79">
        <v>0</v>
      </c>
      <c r="K818" s="79">
        <v>0</v>
      </c>
      <c r="L818" s="79">
        <v>0</v>
      </c>
      <c r="M818" s="79">
        <v>0</v>
      </c>
      <c r="N818" s="79">
        <v>0</v>
      </c>
      <c r="O818" s="79">
        <v>0</v>
      </c>
      <c r="P818" s="79">
        <v>0</v>
      </c>
      <c r="Q818" s="79">
        <v>0</v>
      </c>
      <c r="R818" s="79">
        <v>0</v>
      </c>
      <c r="S818" s="79">
        <v>0</v>
      </c>
      <c r="T818" s="79">
        <v>0</v>
      </c>
      <c r="U818" s="79">
        <v>0</v>
      </c>
      <c r="V818" s="79">
        <v>0</v>
      </c>
      <c r="W818" s="79">
        <v>0</v>
      </c>
      <c r="X818" s="79">
        <v>0</v>
      </c>
      <c r="Y818" s="79">
        <v>0</v>
      </c>
      <c r="Z818" s="79">
        <v>0</v>
      </c>
      <c r="AA818" s="79">
        <v>0</v>
      </c>
      <c r="AB818" s="79">
        <v>0</v>
      </c>
      <c r="AC818" s="79">
        <v>0</v>
      </c>
      <c r="AD818" s="79">
        <v>0</v>
      </c>
      <c r="AE818" s="79">
        <v>0</v>
      </c>
      <c r="AF818" s="79">
        <v>0</v>
      </c>
      <c r="AG818" s="79">
        <v>0</v>
      </c>
      <c r="AH818" s="79">
        <v>0</v>
      </c>
      <c r="AI818" s="79">
        <v>0</v>
      </c>
      <c r="AJ818" s="79">
        <v>0</v>
      </c>
      <c r="AK818" s="79">
        <v>0</v>
      </c>
      <c r="AL818" s="79">
        <v>0</v>
      </c>
      <c r="AM818" s="79">
        <v>0</v>
      </c>
      <c r="AN818" s="79">
        <v>0</v>
      </c>
      <c r="AO818" s="79">
        <v>0</v>
      </c>
      <c r="AP818" s="79">
        <v>0</v>
      </c>
      <c r="AQ818" s="79">
        <v>0</v>
      </c>
      <c r="AR818" s="79">
        <v>0</v>
      </c>
      <c r="AS818" s="79">
        <v>0</v>
      </c>
      <c r="AT818" s="79">
        <v>0</v>
      </c>
      <c r="AU818" s="79">
        <v>0</v>
      </c>
      <c r="AV818" s="79">
        <v>0</v>
      </c>
      <c r="AW818" s="79">
        <v>0</v>
      </c>
      <c r="AX818" s="79">
        <v>0</v>
      </c>
      <c r="AY818" s="79">
        <v>0</v>
      </c>
      <c r="AZ818" s="79">
        <v>0</v>
      </c>
      <c r="BA818" s="79">
        <v>0</v>
      </c>
      <c r="BB818" s="79">
        <v>0</v>
      </c>
      <c r="BC818" s="79">
        <v>0</v>
      </c>
      <c r="BD818" s="79">
        <v>0</v>
      </c>
      <c r="BE818" s="79">
        <v>0</v>
      </c>
      <c r="BF818" s="79">
        <v>0</v>
      </c>
      <c r="BG818" s="79">
        <v>0</v>
      </c>
      <c r="BH818" s="79">
        <v>0</v>
      </c>
      <c r="BI818" s="79">
        <v>0</v>
      </c>
      <c r="BJ818" s="79">
        <v>0</v>
      </c>
      <c r="BK818" s="79">
        <v>0</v>
      </c>
      <c r="BL818" s="79">
        <v>0</v>
      </c>
      <c r="BM818" s="79">
        <v>0</v>
      </c>
      <c r="BN818" s="79">
        <v>0</v>
      </c>
      <c r="BO818" s="79">
        <v>0</v>
      </c>
      <c r="BP818" s="79">
        <v>0</v>
      </c>
      <c r="BQ818" s="79">
        <v>0</v>
      </c>
      <c r="BR818" s="79">
        <v>0</v>
      </c>
      <c r="BS818" s="79">
        <v>0</v>
      </c>
      <c r="BT818" s="79">
        <v>0</v>
      </c>
      <c r="BU818" s="79">
        <v>0</v>
      </c>
      <c r="BV818" s="79">
        <v>0</v>
      </c>
      <c r="BW818" s="79">
        <v>0</v>
      </c>
      <c r="BX818" s="79">
        <v>0</v>
      </c>
      <c r="BY818" s="79">
        <v>0</v>
      </c>
      <c r="BZ818" s="79">
        <v>0</v>
      </c>
      <c r="CA818" s="79">
        <v>0</v>
      </c>
      <c r="CB818" s="79">
        <v>0</v>
      </c>
      <c r="CC818" s="79">
        <v>0</v>
      </c>
      <c r="CD818" s="79">
        <v>0</v>
      </c>
      <c r="CE818" s="79">
        <f t="shared" si="946"/>
        <v>0</v>
      </c>
      <c r="CF818" s="79">
        <f t="shared" si="947"/>
        <v>15.35986795</v>
      </c>
      <c r="CG818" s="79">
        <f t="shared" si="948"/>
        <v>0</v>
      </c>
      <c r="CH818" s="79">
        <f t="shared" si="949"/>
        <v>0</v>
      </c>
      <c r="CI818" s="79">
        <f t="shared" si="950"/>
        <v>0.30199999999999999</v>
      </c>
      <c r="CJ818" s="79">
        <f t="shared" si="951"/>
        <v>0</v>
      </c>
      <c r="CK818" s="79">
        <f t="shared" si="952"/>
        <v>0</v>
      </c>
      <c r="CL818" s="79">
        <f t="shared" si="953"/>
        <v>0</v>
      </c>
      <c r="CM818" s="79">
        <f t="shared" si="954"/>
        <v>0</v>
      </c>
      <c r="CN818" s="79">
        <f t="shared" si="955"/>
        <v>0</v>
      </c>
      <c r="CO818" s="79">
        <f t="shared" si="956"/>
        <v>0</v>
      </c>
      <c r="CP818" s="79">
        <f t="shared" si="957"/>
        <v>0</v>
      </c>
      <c r="CQ818" s="79">
        <f t="shared" si="958"/>
        <v>0</v>
      </c>
    </row>
    <row r="819" spans="1:95" ht="31.5">
      <c r="A819" s="73" t="s">
        <v>1707</v>
      </c>
      <c r="B819" s="108" t="s">
        <v>1738</v>
      </c>
      <c r="C819" s="137" t="s">
        <v>1739</v>
      </c>
      <c r="D819" s="92">
        <v>25.654693859999998</v>
      </c>
      <c r="E819" s="79">
        <v>0</v>
      </c>
      <c r="F819" s="79">
        <v>25.654693859999998</v>
      </c>
      <c r="G819" s="79">
        <v>0</v>
      </c>
      <c r="H819" s="79">
        <v>0</v>
      </c>
      <c r="I819" s="79">
        <v>0.48099999999999998</v>
      </c>
      <c r="J819" s="79">
        <v>0</v>
      </c>
      <c r="K819" s="79">
        <v>0</v>
      </c>
      <c r="L819" s="79">
        <v>0</v>
      </c>
      <c r="M819" s="79">
        <v>0</v>
      </c>
      <c r="N819" s="79">
        <v>0</v>
      </c>
      <c r="O819" s="79">
        <v>0</v>
      </c>
      <c r="P819" s="79">
        <v>0</v>
      </c>
      <c r="Q819" s="79">
        <v>0</v>
      </c>
      <c r="R819" s="79">
        <v>0</v>
      </c>
      <c r="S819" s="79">
        <v>0</v>
      </c>
      <c r="T819" s="79">
        <v>0</v>
      </c>
      <c r="U819" s="79">
        <v>0</v>
      </c>
      <c r="V819" s="79">
        <v>0</v>
      </c>
      <c r="W819" s="79">
        <v>0</v>
      </c>
      <c r="X819" s="79">
        <v>0</v>
      </c>
      <c r="Y819" s="79">
        <v>0</v>
      </c>
      <c r="Z819" s="79">
        <v>0</v>
      </c>
      <c r="AA819" s="79">
        <v>0</v>
      </c>
      <c r="AB819" s="79">
        <v>0</v>
      </c>
      <c r="AC819" s="79">
        <v>0</v>
      </c>
      <c r="AD819" s="79">
        <v>0</v>
      </c>
      <c r="AE819" s="79">
        <v>0</v>
      </c>
      <c r="AF819" s="79">
        <v>0</v>
      </c>
      <c r="AG819" s="79">
        <v>0</v>
      </c>
      <c r="AH819" s="79">
        <v>0</v>
      </c>
      <c r="AI819" s="79">
        <v>0</v>
      </c>
      <c r="AJ819" s="79">
        <v>0</v>
      </c>
      <c r="AK819" s="79">
        <v>0</v>
      </c>
      <c r="AL819" s="79">
        <v>0</v>
      </c>
      <c r="AM819" s="79">
        <v>0</v>
      </c>
      <c r="AN819" s="79">
        <v>0</v>
      </c>
      <c r="AO819" s="79">
        <v>0</v>
      </c>
      <c r="AP819" s="79">
        <v>0</v>
      </c>
      <c r="AQ819" s="79">
        <v>0</v>
      </c>
      <c r="AR819" s="79">
        <v>0</v>
      </c>
      <c r="AS819" s="79">
        <v>0</v>
      </c>
      <c r="AT819" s="79">
        <v>0</v>
      </c>
      <c r="AU819" s="79">
        <v>0</v>
      </c>
      <c r="AV819" s="79">
        <v>0</v>
      </c>
      <c r="AW819" s="79">
        <v>0</v>
      </c>
      <c r="AX819" s="79">
        <v>0</v>
      </c>
      <c r="AY819" s="79">
        <v>0</v>
      </c>
      <c r="AZ819" s="79">
        <v>0</v>
      </c>
      <c r="BA819" s="79">
        <v>0</v>
      </c>
      <c r="BB819" s="79">
        <v>0</v>
      </c>
      <c r="BC819" s="79">
        <v>0</v>
      </c>
      <c r="BD819" s="79">
        <v>0</v>
      </c>
      <c r="BE819" s="79">
        <v>0</v>
      </c>
      <c r="BF819" s="79">
        <v>0</v>
      </c>
      <c r="BG819" s="79">
        <v>0</v>
      </c>
      <c r="BH819" s="79">
        <v>0</v>
      </c>
      <c r="BI819" s="79">
        <v>0</v>
      </c>
      <c r="BJ819" s="79">
        <v>0</v>
      </c>
      <c r="BK819" s="79">
        <v>0</v>
      </c>
      <c r="BL819" s="79">
        <v>0</v>
      </c>
      <c r="BM819" s="79">
        <v>0</v>
      </c>
      <c r="BN819" s="79">
        <v>0</v>
      </c>
      <c r="BO819" s="79">
        <v>0</v>
      </c>
      <c r="BP819" s="79">
        <v>0</v>
      </c>
      <c r="BQ819" s="79">
        <v>0</v>
      </c>
      <c r="BR819" s="79">
        <v>0</v>
      </c>
      <c r="BS819" s="79">
        <v>0</v>
      </c>
      <c r="BT819" s="79">
        <v>0</v>
      </c>
      <c r="BU819" s="79">
        <v>0</v>
      </c>
      <c r="BV819" s="79">
        <v>0</v>
      </c>
      <c r="BW819" s="79">
        <v>0</v>
      </c>
      <c r="BX819" s="79">
        <v>0</v>
      </c>
      <c r="BY819" s="79">
        <v>0</v>
      </c>
      <c r="BZ819" s="79">
        <v>0</v>
      </c>
      <c r="CA819" s="79">
        <v>0</v>
      </c>
      <c r="CB819" s="79">
        <v>0</v>
      </c>
      <c r="CC819" s="79">
        <v>0</v>
      </c>
      <c r="CD819" s="79">
        <v>0</v>
      </c>
      <c r="CE819" s="79">
        <f t="shared" si="946"/>
        <v>0</v>
      </c>
      <c r="CF819" s="79">
        <f t="shared" si="947"/>
        <v>25.654693859999998</v>
      </c>
      <c r="CG819" s="79">
        <f t="shared" si="948"/>
        <v>0</v>
      </c>
      <c r="CH819" s="79">
        <f t="shared" si="949"/>
        <v>0</v>
      </c>
      <c r="CI819" s="79">
        <f t="shared" si="950"/>
        <v>0.48099999999999998</v>
      </c>
      <c r="CJ819" s="79">
        <f t="shared" si="951"/>
        <v>0</v>
      </c>
      <c r="CK819" s="79">
        <f t="shared" si="952"/>
        <v>0</v>
      </c>
      <c r="CL819" s="79">
        <f t="shared" si="953"/>
        <v>0</v>
      </c>
      <c r="CM819" s="79">
        <f t="shared" si="954"/>
        <v>0</v>
      </c>
      <c r="CN819" s="79">
        <f t="shared" si="955"/>
        <v>0</v>
      </c>
      <c r="CO819" s="79">
        <f t="shared" si="956"/>
        <v>0</v>
      </c>
      <c r="CP819" s="79">
        <f t="shared" si="957"/>
        <v>0</v>
      </c>
      <c r="CQ819" s="79">
        <f t="shared" si="958"/>
        <v>0</v>
      </c>
    </row>
    <row r="820" spans="1:95" ht="31.5">
      <c r="A820" s="73" t="s">
        <v>1707</v>
      </c>
      <c r="B820" s="108" t="s">
        <v>1740</v>
      </c>
      <c r="C820" s="137" t="s">
        <v>1741</v>
      </c>
      <c r="D820" s="92">
        <v>21.683770209999999</v>
      </c>
      <c r="E820" s="79">
        <v>0</v>
      </c>
      <c r="F820" s="79">
        <v>21.683770209999999</v>
      </c>
      <c r="G820" s="79">
        <v>0</v>
      </c>
      <c r="H820" s="79">
        <v>0</v>
      </c>
      <c r="I820" s="79">
        <v>0.219</v>
      </c>
      <c r="J820" s="79">
        <v>0</v>
      </c>
      <c r="K820" s="79">
        <v>0</v>
      </c>
      <c r="L820" s="79">
        <v>0</v>
      </c>
      <c r="M820" s="79">
        <v>0</v>
      </c>
      <c r="N820" s="79">
        <v>0</v>
      </c>
      <c r="O820" s="79">
        <v>0</v>
      </c>
      <c r="P820" s="79">
        <v>0</v>
      </c>
      <c r="Q820" s="79">
        <v>0</v>
      </c>
      <c r="R820" s="79">
        <v>0</v>
      </c>
      <c r="S820" s="79">
        <v>0</v>
      </c>
      <c r="T820" s="79">
        <v>0</v>
      </c>
      <c r="U820" s="79">
        <v>0</v>
      </c>
      <c r="V820" s="79">
        <v>0</v>
      </c>
      <c r="W820" s="79">
        <v>0</v>
      </c>
      <c r="X820" s="79">
        <v>0</v>
      </c>
      <c r="Y820" s="79">
        <v>0</v>
      </c>
      <c r="Z820" s="79">
        <v>0</v>
      </c>
      <c r="AA820" s="79">
        <v>0</v>
      </c>
      <c r="AB820" s="79">
        <v>0</v>
      </c>
      <c r="AC820" s="79">
        <v>0</v>
      </c>
      <c r="AD820" s="79">
        <v>0</v>
      </c>
      <c r="AE820" s="79">
        <v>0</v>
      </c>
      <c r="AF820" s="79">
        <v>0</v>
      </c>
      <c r="AG820" s="79">
        <v>0</v>
      </c>
      <c r="AH820" s="79">
        <v>0</v>
      </c>
      <c r="AI820" s="79">
        <v>0</v>
      </c>
      <c r="AJ820" s="79">
        <v>0</v>
      </c>
      <c r="AK820" s="79">
        <v>0</v>
      </c>
      <c r="AL820" s="79">
        <v>0</v>
      </c>
      <c r="AM820" s="79">
        <v>0</v>
      </c>
      <c r="AN820" s="79">
        <v>0</v>
      </c>
      <c r="AO820" s="79">
        <v>0</v>
      </c>
      <c r="AP820" s="79">
        <v>0</v>
      </c>
      <c r="AQ820" s="79">
        <v>0</v>
      </c>
      <c r="AR820" s="79">
        <v>0</v>
      </c>
      <c r="AS820" s="79">
        <v>0</v>
      </c>
      <c r="AT820" s="79">
        <v>0</v>
      </c>
      <c r="AU820" s="79">
        <v>0</v>
      </c>
      <c r="AV820" s="79">
        <v>0</v>
      </c>
      <c r="AW820" s="79">
        <v>0</v>
      </c>
      <c r="AX820" s="79">
        <v>0</v>
      </c>
      <c r="AY820" s="79">
        <v>0</v>
      </c>
      <c r="AZ820" s="79">
        <v>0</v>
      </c>
      <c r="BA820" s="79">
        <v>0</v>
      </c>
      <c r="BB820" s="79">
        <v>0</v>
      </c>
      <c r="BC820" s="79">
        <v>0</v>
      </c>
      <c r="BD820" s="79">
        <v>0</v>
      </c>
      <c r="BE820" s="79">
        <v>0</v>
      </c>
      <c r="BF820" s="79">
        <v>0</v>
      </c>
      <c r="BG820" s="79">
        <v>0</v>
      </c>
      <c r="BH820" s="79">
        <v>0</v>
      </c>
      <c r="BI820" s="79">
        <v>0</v>
      </c>
      <c r="BJ820" s="79">
        <v>0</v>
      </c>
      <c r="BK820" s="79">
        <v>0</v>
      </c>
      <c r="BL820" s="79">
        <v>0</v>
      </c>
      <c r="BM820" s="79">
        <v>0</v>
      </c>
      <c r="BN820" s="79">
        <v>0</v>
      </c>
      <c r="BO820" s="79">
        <v>0</v>
      </c>
      <c r="BP820" s="79">
        <v>0</v>
      </c>
      <c r="BQ820" s="79">
        <v>0</v>
      </c>
      <c r="BR820" s="79">
        <v>0</v>
      </c>
      <c r="BS820" s="79">
        <v>0</v>
      </c>
      <c r="BT820" s="79">
        <v>0</v>
      </c>
      <c r="BU820" s="79">
        <v>0</v>
      </c>
      <c r="BV820" s="79">
        <v>0</v>
      </c>
      <c r="BW820" s="79">
        <v>0</v>
      </c>
      <c r="BX820" s="79">
        <v>0</v>
      </c>
      <c r="BY820" s="79">
        <v>0</v>
      </c>
      <c r="BZ820" s="79">
        <v>0</v>
      </c>
      <c r="CA820" s="79">
        <v>0</v>
      </c>
      <c r="CB820" s="79">
        <v>0</v>
      </c>
      <c r="CC820" s="79">
        <v>0</v>
      </c>
      <c r="CD820" s="79">
        <v>0</v>
      </c>
      <c r="CE820" s="79">
        <f t="shared" si="946"/>
        <v>0</v>
      </c>
      <c r="CF820" s="79">
        <f t="shared" si="947"/>
        <v>21.683770209999999</v>
      </c>
      <c r="CG820" s="79">
        <f t="shared" si="948"/>
        <v>0</v>
      </c>
      <c r="CH820" s="79">
        <f t="shared" si="949"/>
        <v>0</v>
      </c>
      <c r="CI820" s="79">
        <f t="shared" si="950"/>
        <v>0.219</v>
      </c>
      <c r="CJ820" s="79">
        <f t="shared" si="951"/>
        <v>0</v>
      </c>
      <c r="CK820" s="79">
        <f t="shared" si="952"/>
        <v>0</v>
      </c>
      <c r="CL820" s="79">
        <f t="shared" si="953"/>
        <v>0</v>
      </c>
      <c r="CM820" s="79">
        <f t="shared" si="954"/>
        <v>0</v>
      </c>
      <c r="CN820" s="79">
        <f t="shared" si="955"/>
        <v>0</v>
      </c>
      <c r="CO820" s="79">
        <f t="shared" si="956"/>
        <v>0</v>
      </c>
      <c r="CP820" s="79">
        <f t="shared" si="957"/>
        <v>0</v>
      </c>
      <c r="CQ820" s="79">
        <f t="shared" si="958"/>
        <v>0</v>
      </c>
    </row>
    <row r="821" spans="1:95" ht="31.5">
      <c r="A821" s="73" t="s">
        <v>1707</v>
      </c>
      <c r="B821" s="108" t="s">
        <v>1742</v>
      </c>
      <c r="C821" s="137" t="s">
        <v>1743</v>
      </c>
      <c r="D821" s="92">
        <v>13.252069779999999</v>
      </c>
      <c r="E821" s="79">
        <v>0</v>
      </c>
      <c r="F821" s="79">
        <v>13.252069779999999</v>
      </c>
      <c r="G821" s="79">
        <v>0</v>
      </c>
      <c r="H821" s="79">
        <v>0</v>
      </c>
      <c r="I821" s="79">
        <f>0.032*2</f>
        <v>6.4000000000000001E-2</v>
      </c>
      <c r="J821" s="79">
        <v>0</v>
      </c>
      <c r="K821" s="79">
        <v>0</v>
      </c>
      <c r="L821" s="79">
        <v>0</v>
      </c>
      <c r="M821" s="79">
        <v>0</v>
      </c>
      <c r="N821" s="79">
        <v>0</v>
      </c>
      <c r="O821" s="79">
        <v>0</v>
      </c>
      <c r="P821" s="79">
        <v>0</v>
      </c>
      <c r="Q821" s="79">
        <v>0</v>
      </c>
      <c r="R821" s="79">
        <v>0</v>
      </c>
      <c r="S821" s="79">
        <v>0</v>
      </c>
      <c r="T821" s="79">
        <v>0</v>
      </c>
      <c r="U821" s="79">
        <v>0</v>
      </c>
      <c r="V821" s="79">
        <v>0</v>
      </c>
      <c r="W821" s="79">
        <v>0</v>
      </c>
      <c r="X821" s="79">
        <v>0</v>
      </c>
      <c r="Y821" s="79">
        <v>0</v>
      </c>
      <c r="Z821" s="79">
        <v>0</v>
      </c>
      <c r="AA821" s="79">
        <v>0</v>
      </c>
      <c r="AB821" s="79">
        <v>0</v>
      </c>
      <c r="AC821" s="79">
        <v>0</v>
      </c>
      <c r="AD821" s="79">
        <v>0</v>
      </c>
      <c r="AE821" s="79">
        <v>0</v>
      </c>
      <c r="AF821" s="79">
        <v>0</v>
      </c>
      <c r="AG821" s="79">
        <v>0</v>
      </c>
      <c r="AH821" s="79">
        <v>0</v>
      </c>
      <c r="AI821" s="79">
        <v>0</v>
      </c>
      <c r="AJ821" s="79">
        <v>0</v>
      </c>
      <c r="AK821" s="79">
        <v>0</v>
      </c>
      <c r="AL821" s="79">
        <v>0</v>
      </c>
      <c r="AM821" s="79">
        <v>0</v>
      </c>
      <c r="AN821" s="79">
        <v>0</v>
      </c>
      <c r="AO821" s="79">
        <v>0</v>
      </c>
      <c r="AP821" s="79">
        <v>0</v>
      </c>
      <c r="AQ821" s="79">
        <v>0</v>
      </c>
      <c r="AR821" s="79">
        <v>0</v>
      </c>
      <c r="AS821" s="79">
        <v>0</v>
      </c>
      <c r="AT821" s="79">
        <v>0</v>
      </c>
      <c r="AU821" s="79">
        <v>0</v>
      </c>
      <c r="AV821" s="79">
        <v>0</v>
      </c>
      <c r="AW821" s="79">
        <v>0</v>
      </c>
      <c r="AX821" s="79">
        <v>0</v>
      </c>
      <c r="AY821" s="79">
        <v>0</v>
      </c>
      <c r="AZ821" s="79">
        <v>0</v>
      </c>
      <c r="BA821" s="79">
        <v>0</v>
      </c>
      <c r="BB821" s="79">
        <v>0</v>
      </c>
      <c r="BC821" s="79">
        <v>0</v>
      </c>
      <c r="BD821" s="79">
        <v>0</v>
      </c>
      <c r="BE821" s="79">
        <v>0</v>
      </c>
      <c r="BF821" s="79">
        <v>0</v>
      </c>
      <c r="BG821" s="79">
        <v>0</v>
      </c>
      <c r="BH821" s="79">
        <v>0</v>
      </c>
      <c r="BI821" s="79">
        <v>0</v>
      </c>
      <c r="BJ821" s="79">
        <v>0</v>
      </c>
      <c r="BK821" s="79">
        <v>0</v>
      </c>
      <c r="BL821" s="79">
        <v>0</v>
      </c>
      <c r="BM821" s="79">
        <v>0</v>
      </c>
      <c r="BN821" s="79">
        <v>0</v>
      </c>
      <c r="BO821" s="79">
        <v>0</v>
      </c>
      <c r="BP821" s="79">
        <v>0</v>
      </c>
      <c r="BQ821" s="79">
        <v>0</v>
      </c>
      <c r="BR821" s="79">
        <v>0</v>
      </c>
      <c r="BS821" s="79">
        <v>0</v>
      </c>
      <c r="BT821" s="79">
        <v>0</v>
      </c>
      <c r="BU821" s="79">
        <v>0</v>
      </c>
      <c r="BV821" s="79">
        <v>0</v>
      </c>
      <c r="BW821" s="79">
        <v>0</v>
      </c>
      <c r="BX821" s="79">
        <v>0</v>
      </c>
      <c r="BY821" s="79">
        <v>0</v>
      </c>
      <c r="BZ821" s="79">
        <v>0</v>
      </c>
      <c r="CA821" s="79">
        <v>0</v>
      </c>
      <c r="CB821" s="79">
        <v>0</v>
      </c>
      <c r="CC821" s="79">
        <v>0</v>
      </c>
      <c r="CD821" s="79">
        <v>0</v>
      </c>
      <c r="CE821" s="79">
        <f t="shared" si="946"/>
        <v>0</v>
      </c>
      <c r="CF821" s="79">
        <f t="shared" si="947"/>
        <v>13.252069779999999</v>
      </c>
      <c r="CG821" s="79">
        <f t="shared" si="948"/>
        <v>0</v>
      </c>
      <c r="CH821" s="79">
        <f t="shared" si="949"/>
        <v>0</v>
      </c>
      <c r="CI821" s="79">
        <f t="shared" si="950"/>
        <v>6.4000000000000001E-2</v>
      </c>
      <c r="CJ821" s="79">
        <f t="shared" si="951"/>
        <v>0</v>
      </c>
      <c r="CK821" s="79">
        <f t="shared" si="952"/>
        <v>0</v>
      </c>
      <c r="CL821" s="79">
        <f t="shared" si="953"/>
        <v>0</v>
      </c>
      <c r="CM821" s="79">
        <f t="shared" si="954"/>
        <v>0</v>
      </c>
      <c r="CN821" s="79">
        <f t="shared" si="955"/>
        <v>0</v>
      </c>
      <c r="CO821" s="79">
        <f t="shared" si="956"/>
        <v>0</v>
      </c>
      <c r="CP821" s="79">
        <f t="shared" si="957"/>
        <v>0</v>
      </c>
      <c r="CQ821" s="79">
        <f t="shared" si="958"/>
        <v>0</v>
      </c>
    </row>
    <row r="822" spans="1:95" ht="47.25">
      <c r="A822" s="73" t="s">
        <v>1707</v>
      </c>
      <c r="B822" s="108" t="s">
        <v>1744</v>
      </c>
      <c r="C822" s="137" t="s">
        <v>1745</v>
      </c>
      <c r="D822" s="92">
        <v>54.336500000000001</v>
      </c>
      <c r="E822" s="79">
        <v>0</v>
      </c>
      <c r="F822" s="79">
        <v>0</v>
      </c>
      <c r="G822" s="79">
        <v>0</v>
      </c>
      <c r="H822" s="79">
        <v>0</v>
      </c>
      <c r="I822" s="79">
        <v>0</v>
      </c>
      <c r="J822" s="79">
        <v>0</v>
      </c>
      <c r="K822" s="79">
        <v>0</v>
      </c>
      <c r="L822" s="79">
        <v>0</v>
      </c>
      <c r="M822" s="79">
        <v>0</v>
      </c>
      <c r="N822" s="79">
        <v>0</v>
      </c>
      <c r="O822" s="79">
        <v>0</v>
      </c>
      <c r="P822" s="79">
        <v>0</v>
      </c>
      <c r="Q822" s="79">
        <v>0</v>
      </c>
      <c r="R822" s="79">
        <v>0</v>
      </c>
      <c r="S822" s="79">
        <v>54.336500000000001</v>
      </c>
      <c r="T822" s="79">
        <v>0</v>
      </c>
      <c r="U822" s="79">
        <v>0</v>
      </c>
      <c r="V822" s="79">
        <f>0.382*2</f>
        <v>0.76400000000000001</v>
      </c>
      <c r="W822" s="79">
        <v>0</v>
      </c>
      <c r="X822" s="79">
        <v>0</v>
      </c>
      <c r="Y822" s="79">
        <v>0</v>
      </c>
      <c r="Z822" s="79">
        <v>0</v>
      </c>
      <c r="AA822" s="79">
        <v>0</v>
      </c>
      <c r="AB822" s="79">
        <v>0</v>
      </c>
      <c r="AC822" s="79">
        <v>0</v>
      </c>
      <c r="AD822" s="79">
        <v>0</v>
      </c>
      <c r="AE822" s="79">
        <v>0</v>
      </c>
      <c r="AF822" s="79">
        <v>0</v>
      </c>
      <c r="AG822" s="79">
        <v>0</v>
      </c>
      <c r="AH822" s="79">
        <v>0</v>
      </c>
      <c r="AI822" s="79">
        <v>0</v>
      </c>
      <c r="AJ822" s="79">
        <v>0</v>
      </c>
      <c r="AK822" s="79">
        <v>0</v>
      </c>
      <c r="AL822" s="79">
        <v>0</v>
      </c>
      <c r="AM822" s="79">
        <v>0</v>
      </c>
      <c r="AN822" s="79">
        <v>0</v>
      </c>
      <c r="AO822" s="79">
        <v>0</v>
      </c>
      <c r="AP822" s="79">
        <v>0</v>
      </c>
      <c r="AQ822" s="79">
        <v>0</v>
      </c>
      <c r="AR822" s="79">
        <v>0</v>
      </c>
      <c r="AS822" s="79">
        <v>0</v>
      </c>
      <c r="AT822" s="79">
        <v>0</v>
      </c>
      <c r="AU822" s="79">
        <v>0</v>
      </c>
      <c r="AV822" s="79">
        <v>0</v>
      </c>
      <c r="AW822" s="79">
        <v>0</v>
      </c>
      <c r="AX822" s="79">
        <v>0</v>
      </c>
      <c r="AY822" s="79">
        <v>0</v>
      </c>
      <c r="AZ822" s="79">
        <v>0</v>
      </c>
      <c r="BA822" s="79">
        <v>0</v>
      </c>
      <c r="BB822" s="79">
        <v>0</v>
      </c>
      <c r="BC822" s="79">
        <v>0</v>
      </c>
      <c r="BD822" s="79">
        <v>0</v>
      </c>
      <c r="BE822" s="79">
        <v>0</v>
      </c>
      <c r="BF822" s="79">
        <v>0</v>
      </c>
      <c r="BG822" s="79">
        <v>0</v>
      </c>
      <c r="BH822" s="79">
        <v>0</v>
      </c>
      <c r="BI822" s="79">
        <v>0</v>
      </c>
      <c r="BJ822" s="79">
        <v>0</v>
      </c>
      <c r="BK822" s="79">
        <v>0</v>
      </c>
      <c r="BL822" s="79">
        <v>0</v>
      </c>
      <c r="BM822" s="79">
        <v>0</v>
      </c>
      <c r="BN822" s="79">
        <v>0</v>
      </c>
      <c r="BO822" s="79">
        <v>0</v>
      </c>
      <c r="BP822" s="79">
        <v>0</v>
      </c>
      <c r="BQ822" s="79">
        <v>0</v>
      </c>
      <c r="BR822" s="79">
        <v>0</v>
      </c>
      <c r="BS822" s="79">
        <v>0</v>
      </c>
      <c r="BT822" s="79">
        <v>0</v>
      </c>
      <c r="BU822" s="79">
        <v>0</v>
      </c>
      <c r="BV822" s="79">
        <v>0</v>
      </c>
      <c r="BW822" s="79">
        <v>0</v>
      </c>
      <c r="BX822" s="79">
        <v>0</v>
      </c>
      <c r="BY822" s="79">
        <v>0</v>
      </c>
      <c r="BZ822" s="79">
        <v>0</v>
      </c>
      <c r="CA822" s="79">
        <v>0</v>
      </c>
      <c r="CB822" s="79">
        <v>0</v>
      </c>
      <c r="CC822" s="79">
        <v>0</v>
      </c>
      <c r="CD822" s="79">
        <v>0</v>
      </c>
      <c r="CE822" s="79">
        <f t="shared" si="946"/>
        <v>0</v>
      </c>
      <c r="CF822" s="79">
        <f t="shared" si="947"/>
        <v>54.336500000000001</v>
      </c>
      <c r="CG822" s="79">
        <f t="shared" si="948"/>
        <v>0</v>
      </c>
      <c r="CH822" s="79">
        <f t="shared" si="949"/>
        <v>0</v>
      </c>
      <c r="CI822" s="79">
        <f t="shared" si="950"/>
        <v>0.76400000000000001</v>
      </c>
      <c r="CJ822" s="79">
        <f t="shared" si="951"/>
        <v>0</v>
      </c>
      <c r="CK822" s="79">
        <f t="shared" si="952"/>
        <v>0</v>
      </c>
      <c r="CL822" s="79">
        <f t="shared" si="953"/>
        <v>0</v>
      </c>
      <c r="CM822" s="79">
        <f t="shared" si="954"/>
        <v>0</v>
      </c>
      <c r="CN822" s="79">
        <f t="shared" si="955"/>
        <v>0</v>
      </c>
      <c r="CO822" s="79">
        <f t="shared" si="956"/>
        <v>0</v>
      </c>
      <c r="CP822" s="79">
        <f t="shared" si="957"/>
        <v>0</v>
      </c>
      <c r="CQ822" s="79">
        <f t="shared" si="958"/>
        <v>0</v>
      </c>
    </row>
    <row r="823" spans="1:95" ht="31.5">
      <c r="A823" s="73" t="s">
        <v>1707</v>
      </c>
      <c r="B823" s="108" t="s">
        <v>1746</v>
      </c>
      <c r="C823" s="137" t="s">
        <v>1747</v>
      </c>
      <c r="D823" s="92">
        <v>0</v>
      </c>
      <c r="E823" s="79">
        <v>0</v>
      </c>
      <c r="F823" s="79">
        <v>0</v>
      </c>
      <c r="G823" s="79">
        <v>0</v>
      </c>
      <c r="H823" s="79">
        <v>0</v>
      </c>
      <c r="I823" s="79">
        <v>0</v>
      </c>
      <c r="J823" s="79">
        <v>0</v>
      </c>
      <c r="K823" s="79">
        <v>0</v>
      </c>
      <c r="L823" s="79">
        <v>0</v>
      </c>
      <c r="M823" s="79">
        <v>0</v>
      </c>
      <c r="N823" s="79">
        <v>0</v>
      </c>
      <c r="O823" s="79">
        <v>0</v>
      </c>
      <c r="P823" s="79">
        <v>0</v>
      </c>
      <c r="Q823" s="79">
        <v>0</v>
      </c>
      <c r="R823" s="79">
        <v>0</v>
      </c>
      <c r="S823" s="79">
        <v>0</v>
      </c>
      <c r="T823" s="79">
        <v>0</v>
      </c>
      <c r="U823" s="79">
        <v>0</v>
      </c>
      <c r="V823" s="79">
        <v>0</v>
      </c>
      <c r="W823" s="79">
        <v>0</v>
      </c>
      <c r="X823" s="79">
        <v>0</v>
      </c>
      <c r="Y823" s="79">
        <v>0</v>
      </c>
      <c r="Z823" s="79">
        <v>0</v>
      </c>
      <c r="AA823" s="79">
        <v>0</v>
      </c>
      <c r="AB823" s="79">
        <v>0</v>
      </c>
      <c r="AC823" s="79">
        <v>0</v>
      </c>
      <c r="AD823" s="79">
        <v>0</v>
      </c>
      <c r="AE823" s="79">
        <v>0</v>
      </c>
      <c r="AF823" s="79">
        <v>0</v>
      </c>
      <c r="AG823" s="79">
        <v>0</v>
      </c>
      <c r="AH823" s="79">
        <v>0</v>
      </c>
      <c r="AI823" s="79">
        <v>0</v>
      </c>
      <c r="AJ823" s="79">
        <v>0</v>
      </c>
      <c r="AK823" s="79">
        <v>0</v>
      </c>
      <c r="AL823" s="79">
        <v>0</v>
      </c>
      <c r="AM823" s="79">
        <v>0</v>
      </c>
      <c r="AN823" s="79">
        <v>0</v>
      </c>
      <c r="AO823" s="79">
        <v>0</v>
      </c>
      <c r="AP823" s="79">
        <v>0</v>
      </c>
      <c r="AQ823" s="79">
        <v>0</v>
      </c>
      <c r="AR823" s="79">
        <v>0</v>
      </c>
      <c r="AS823" s="79">
        <v>0</v>
      </c>
      <c r="AT823" s="79">
        <v>0</v>
      </c>
      <c r="AU823" s="79">
        <v>0</v>
      </c>
      <c r="AV823" s="79">
        <v>0</v>
      </c>
      <c r="AW823" s="79">
        <v>0</v>
      </c>
      <c r="AX823" s="79">
        <v>0</v>
      </c>
      <c r="AY823" s="79">
        <v>0</v>
      </c>
      <c r="AZ823" s="79">
        <v>0</v>
      </c>
      <c r="BA823" s="79">
        <v>0</v>
      </c>
      <c r="BB823" s="79">
        <v>0</v>
      </c>
      <c r="BC823" s="79">
        <v>0</v>
      </c>
      <c r="BD823" s="79">
        <v>0</v>
      </c>
      <c r="BE823" s="79">
        <v>0</v>
      </c>
      <c r="BF823" s="79">
        <v>0</v>
      </c>
      <c r="BG823" s="79">
        <v>0</v>
      </c>
      <c r="BH823" s="79">
        <v>0</v>
      </c>
      <c r="BI823" s="79">
        <v>0</v>
      </c>
      <c r="BJ823" s="79">
        <v>0</v>
      </c>
      <c r="BK823" s="79">
        <v>0</v>
      </c>
      <c r="BL823" s="79">
        <v>0</v>
      </c>
      <c r="BM823" s="79">
        <v>0</v>
      </c>
      <c r="BN823" s="79">
        <v>0</v>
      </c>
      <c r="BO823" s="79">
        <v>0</v>
      </c>
      <c r="BP823" s="79">
        <v>0</v>
      </c>
      <c r="BQ823" s="79">
        <v>0</v>
      </c>
      <c r="BR823" s="79">
        <v>0</v>
      </c>
      <c r="BS823" s="79">
        <v>0</v>
      </c>
      <c r="BT823" s="79">
        <v>0</v>
      </c>
      <c r="BU823" s="79">
        <v>0</v>
      </c>
      <c r="BV823" s="79">
        <v>0</v>
      </c>
      <c r="BW823" s="79">
        <v>0</v>
      </c>
      <c r="BX823" s="79">
        <v>0</v>
      </c>
      <c r="BY823" s="79">
        <v>0</v>
      </c>
      <c r="BZ823" s="79">
        <v>0</v>
      </c>
      <c r="CA823" s="79">
        <v>0</v>
      </c>
      <c r="CB823" s="79">
        <v>0</v>
      </c>
      <c r="CC823" s="79">
        <v>0</v>
      </c>
      <c r="CD823" s="79">
        <v>0</v>
      </c>
      <c r="CE823" s="79">
        <f t="shared" si="946"/>
        <v>0</v>
      </c>
      <c r="CF823" s="79">
        <f t="shared" si="947"/>
        <v>0</v>
      </c>
      <c r="CG823" s="79">
        <f t="shared" si="948"/>
        <v>0</v>
      </c>
      <c r="CH823" s="79">
        <f t="shared" si="949"/>
        <v>0</v>
      </c>
      <c r="CI823" s="79">
        <f t="shared" si="950"/>
        <v>0</v>
      </c>
      <c r="CJ823" s="79">
        <f t="shared" si="951"/>
        <v>0</v>
      </c>
      <c r="CK823" s="79">
        <f t="shared" si="952"/>
        <v>0</v>
      </c>
      <c r="CL823" s="79">
        <f t="shared" si="953"/>
        <v>0</v>
      </c>
      <c r="CM823" s="79">
        <f t="shared" si="954"/>
        <v>0</v>
      </c>
      <c r="CN823" s="79">
        <f t="shared" si="955"/>
        <v>0</v>
      </c>
      <c r="CO823" s="79">
        <f t="shared" si="956"/>
        <v>0</v>
      </c>
      <c r="CP823" s="79">
        <f t="shared" si="957"/>
        <v>0</v>
      </c>
      <c r="CQ823" s="79">
        <f t="shared" si="958"/>
        <v>0</v>
      </c>
    </row>
    <row r="824" spans="1:95" ht="47.25">
      <c r="A824" s="73" t="s">
        <v>1707</v>
      </c>
      <c r="B824" s="108" t="s">
        <v>1748</v>
      </c>
      <c r="C824" s="137" t="s">
        <v>1749</v>
      </c>
      <c r="D824" s="92">
        <v>0</v>
      </c>
      <c r="E824" s="79">
        <v>0</v>
      </c>
      <c r="F824" s="79">
        <v>0</v>
      </c>
      <c r="G824" s="79">
        <v>0</v>
      </c>
      <c r="H824" s="79">
        <v>0</v>
      </c>
      <c r="I824" s="79">
        <v>0</v>
      </c>
      <c r="J824" s="79">
        <v>0</v>
      </c>
      <c r="K824" s="79">
        <v>0</v>
      </c>
      <c r="L824" s="79">
        <v>0</v>
      </c>
      <c r="M824" s="79">
        <v>0</v>
      </c>
      <c r="N824" s="79">
        <v>0</v>
      </c>
      <c r="O824" s="79">
        <v>0</v>
      </c>
      <c r="P824" s="79">
        <v>0</v>
      </c>
      <c r="Q824" s="79">
        <v>0</v>
      </c>
      <c r="R824" s="79">
        <v>0</v>
      </c>
      <c r="S824" s="79">
        <v>0</v>
      </c>
      <c r="T824" s="79">
        <v>0</v>
      </c>
      <c r="U824" s="79">
        <v>0</v>
      </c>
      <c r="V824" s="79">
        <v>0</v>
      </c>
      <c r="W824" s="79">
        <v>0</v>
      </c>
      <c r="X824" s="79">
        <v>0</v>
      </c>
      <c r="Y824" s="79">
        <v>0</v>
      </c>
      <c r="Z824" s="79">
        <v>0</v>
      </c>
      <c r="AA824" s="79">
        <v>0</v>
      </c>
      <c r="AB824" s="79">
        <v>0</v>
      </c>
      <c r="AC824" s="79">
        <v>0</v>
      </c>
      <c r="AD824" s="79">
        <v>0</v>
      </c>
      <c r="AE824" s="79">
        <v>0</v>
      </c>
      <c r="AF824" s="79">
        <v>0</v>
      </c>
      <c r="AG824" s="79">
        <v>0</v>
      </c>
      <c r="AH824" s="79">
        <v>0</v>
      </c>
      <c r="AI824" s="79">
        <v>0</v>
      </c>
      <c r="AJ824" s="79">
        <v>0</v>
      </c>
      <c r="AK824" s="79">
        <v>0</v>
      </c>
      <c r="AL824" s="79">
        <v>0</v>
      </c>
      <c r="AM824" s="79">
        <v>0</v>
      </c>
      <c r="AN824" s="79">
        <v>0</v>
      </c>
      <c r="AO824" s="79">
        <v>0</v>
      </c>
      <c r="AP824" s="79">
        <v>0</v>
      </c>
      <c r="AQ824" s="79">
        <v>0</v>
      </c>
      <c r="AR824" s="79">
        <v>0</v>
      </c>
      <c r="AS824" s="79">
        <v>0</v>
      </c>
      <c r="AT824" s="79">
        <v>0</v>
      </c>
      <c r="AU824" s="79">
        <v>0</v>
      </c>
      <c r="AV824" s="79">
        <v>0</v>
      </c>
      <c r="AW824" s="79">
        <v>0</v>
      </c>
      <c r="AX824" s="79">
        <v>0</v>
      </c>
      <c r="AY824" s="79">
        <v>0</v>
      </c>
      <c r="AZ824" s="79">
        <v>0</v>
      </c>
      <c r="BA824" s="79">
        <v>0</v>
      </c>
      <c r="BB824" s="79">
        <v>0</v>
      </c>
      <c r="BC824" s="79">
        <v>0</v>
      </c>
      <c r="BD824" s="79">
        <v>0</v>
      </c>
      <c r="BE824" s="79">
        <v>0</v>
      </c>
      <c r="BF824" s="79">
        <v>0</v>
      </c>
      <c r="BG824" s="79">
        <v>0</v>
      </c>
      <c r="BH824" s="79">
        <v>0</v>
      </c>
      <c r="BI824" s="79">
        <v>0</v>
      </c>
      <c r="BJ824" s="79">
        <v>0</v>
      </c>
      <c r="BK824" s="79">
        <v>0</v>
      </c>
      <c r="BL824" s="79">
        <v>0</v>
      </c>
      <c r="BM824" s="79">
        <v>0</v>
      </c>
      <c r="BN824" s="79">
        <v>0</v>
      </c>
      <c r="BO824" s="79">
        <v>0</v>
      </c>
      <c r="BP824" s="79">
        <v>0</v>
      </c>
      <c r="BQ824" s="79">
        <v>0</v>
      </c>
      <c r="BR824" s="79">
        <v>0</v>
      </c>
      <c r="BS824" s="79">
        <v>0</v>
      </c>
      <c r="BT824" s="79">
        <v>0</v>
      </c>
      <c r="BU824" s="79">
        <v>0</v>
      </c>
      <c r="BV824" s="79">
        <v>0</v>
      </c>
      <c r="BW824" s="79">
        <v>0</v>
      </c>
      <c r="BX824" s="79">
        <v>0</v>
      </c>
      <c r="BY824" s="79">
        <v>0</v>
      </c>
      <c r="BZ824" s="79">
        <v>0</v>
      </c>
      <c r="CA824" s="79">
        <v>0</v>
      </c>
      <c r="CB824" s="79">
        <v>0</v>
      </c>
      <c r="CC824" s="79">
        <v>0</v>
      </c>
      <c r="CD824" s="79">
        <v>0</v>
      </c>
      <c r="CE824" s="79">
        <f t="shared" si="946"/>
        <v>0</v>
      </c>
      <c r="CF824" s="79">
        <f t="shared" si="947"/>
        <v>0</v>
      </c>
      <c r="CG824" s="79">
        <f t="shared" si="948"/>
        <v>0</v>
      </c>
      <c r="CH824" s="79">
        <f t="shared" si="949"/>
        <v>0</v>
      </c>
      <c r="CI824" s="79">
        <f t="shared" si="950"/>
        <v>0</v>
      </c>
      <c r="CJ824" s="79">
        <f t="shared" si="951"/>
        <v>0</v>
      </c>
      <c r="CK824" s="79">
        <f t="shared" si="952"/>
        <v>0</v>
      </c>
      <c r="CL824" s="79">
        <f t="shared" si="953"/>
        <v>0</v>
      </c>
      <c r="CM824" s="79">
        <f t="shared" si="954"/>
        <v>0</v>
      </c>
      <c r="CN824" s="79">
        <f t="shared" si="955"/>
        <v>0</v>
      </c>
      <c r="CO824" s="79">
        <f t="shared" si="956"/>
        <v>0</v>
      </c>
      <c r="CP824" s="79">
        <f t="shared" si="957"/>
        <v>0</v>
      </c>
      <c r="CQ824" s="79">
        <f t="shared" si="958"/>
        <v>0</v>
      </c>
    </row>
    <row r="825" spans="1:95" ht="31.5">
      <c r="A825" s="73" t="s">
        <v>1707</v>
      </c>
      <c r="B825" s="108" t="s">
        <v>1750</v>
      </c>
      <c r="C825" s="137" t="s">
        <v>1751</v>
      </c>
      <c r="D825" s="92">
        <v>0</v>
      </c>
      <c r="E825" s="79">
        <v>0</v>
      </c>
      <c r="F825" s="79">
        <v>0</v>
      </c>
      <c r="G825" s="79">
        <v>0</v>
      </c>
      <c r="H825" s="79">
        <v>0</v>
      </c>
      <c r="I825" s="79">
        <v>0</v>
      </c>
      <c r="J825" s="79">
        <v>0</v>
      </c>
      <c r="K825" s="79">
        <v>0</v>
      </c>
      <c r="L825" s="79">
        <v>0</v>
      </c>
      <c r="M825" s="79">
        <v>0</v>
      </c>
      <c r="N825" s="79">
        <v>0</v>
      </c>
      <c r="O825" s="79">
        <v>0</v>
      </c>
      <c r="P825" s="79">
        <v>0</v>
      </c>
      <c r="Q825" s="79">
        <v>0</v>
      </c>
      <c r="R825" s="79">
        <v>0</v>
      </c>
      <c r="S825" s="79">
        <v>0</v>
      </c>
      <c r="T825" s="79">
        <v>0</v>
      </c>
      <c r="U825" s="79">
        <v>0</v>
      </c>
      <c r="V825" s="79">
        <v>0</v>
      </c>
      <c r="W825" s="79">
        <v>0</v>
      </c>
      <c r="X825" s="79">
        <v>0</v>
      </c>
      <c r="Y825" s="79">
        <v>0</v>
      </c>
      <c r="Z825" s="79">
        <v>0</v>
      </c>
      <c r="AA825" s="79">
        <v>0</v>
      </c>
      <c r="AB825" s="79">
        <v>0</v>
      </c>
      <c r="AC825" s="79">
        <v>0</v>
      </c>
      <c r="AD825" s="79">
        <v>0</v>
      </c>
      <c r="AE825" s="79">
        <v>0</v>
      </c>
      <c r="AF825" s="79">
        <v>0</v>
      </c>
      <c r="AG825" s="79">
        <v>0</v>
      </c>
      <c r="AH825" s="79">
        <v>0</v>
      </c>
      <c r="AI825" s="79">
        <v>0</v>
      </c>
      <c r="AJ825" s="79">
        <v>0</v>
      </c>
      <c r="AK825" s="79">
        <v>0</v>
      </c>
      <c r="AL825" s="79">
        <v>0</v>
      </c>
      <c r="AM825" s="79">
        <v>0</v>
      </c>
      <c r="AN825" s="79">
        <v>0</v>
      </c>
      <c r="AO825" s="79">
        <v>0</v>
      </c>
      <c r="AP825" s="79">
        <v>0</v>
      </c>
      <c r="AQ825" s="79">
        <v>0</v>
      </c>
      <c r="AR825" s="79">
        <v>0</v>
      </c>
      <c r="AS825" s="79">
        <v>0</v>
      </c>
      <c r="AT825" s="79">
        <v>0</v>
      </c>
      <c r="AU825" s="79">
        <v>0</v>
      </c>
      <c r="AV825" s="79">
        <v>0</v>
      </c>
      <c r="AW825" s="79">
        <v>0</v>
      </c>
      <c r="AX825" s="79">
        <v>0</v>
      </c>
      <c r="AY825" s="79">
        <v>0</v>
      </c>
      <c r="AZ825" s="79">
        <v>0</v>
      </c>
      <c r="BA825" s="79">
        <v>0</v>
      </c>
      <c r="BB825" s="79">
        <v>0</v>
      </c>
      <c r="BC825" s="79">
        <v>0</v>
      </c>
      <c r="BD825" s="79">
        <v>0</v>
      </c>
      <c r="BE825" s="79">
        <v>0</v>
      </c>
      <c r="BF825" s="79">
        <v>0</v>
      </c>
      <c r="BG825" s="79">
        <v>0</v>
      </c>
      <c r="BH825" s="79">
        <v>0</v>
      </c>
      <c r="BI825" s="79">
        <v>0</v>
      </c>
      <c r="BJ825" s="79">
        <v>0</v>
      </c>
      <c r="BK825" s="79">
        <v>0</v>
      </c>
      <c r="BL825" s="79">
        <v>0</v>
      </c>
      <c r="BM825" s="79">
        <v>0</v>
      </c>
      <c r="BN825" s="79">
        <v>0</v>
      </c>
      <c r="BO825" s="79">
        <v>0</v>
      </c>
      <c r="BP825" s="79">
        <v>0</v>
      </c>
      <c r="BQ825" s="79">
        <v>0</v>
      </c>
      <c r="BR825" s="79">
        <v>0</v>
      </c>
      <c r="BS825" s="79">
        <v>0</v>
      </c>
      <c r="BT825" s="79">
        <v>0</v>
      </c>
      <c r="BU825" s="79">
        <v>0</v>
      </c>
      <c r="BV825" s="79">
        <v>0</v>
      </c>
      <c r="BW825" s="79">
        <v>0</v>
      </c>
      <c r="BX825" s="79">
        <v>0</v>
      </c>
      <c r="BY825" s="79">
        <v>0</v>
      </c>
      <c r="BZ825" s="79">
        <v>0</v>
      </c>
      <c r="CA825" s="79">
        <v>0</v>
      </c>
      <c r="CB825" s="79">
        <v>0</v>
      </c>
      <c r="CC825" s="79">
        <v>0</v>
      </c>
      <c r="CD825" s="79">
        <v>0</v>
      </c>
      <c r="CE825" s="79">
        <f t="shared" si="946"/>
        <v>0</v>
      </c>
      <c r="CF825" s="79">
        <f t="shared" si="947"/>
        <v>0</v>
      </c>
      <c r="CG825" s="79">
        <f t="shared" si="948"/>
        <v>0</v>
      </c>
      <c r="CH825" s="79">
        <f t="shared" si="949"/>
        <v>0</v>
      </c>
      <c r="CI825" s="79">
        <f t="shared" si="950"/>
        <v>0</v>
      </c>
      <c r="CJ825" s="79">
        <f t="shared" si="951"/>
        <v>0</v>
      </c>
      <c r="CK825" s="79">
        <f t="shared" si="952"/>
        <v>0</v>
      </c>
      <c r="CL825" s="79">
        <f t="shared" si="953"/>
        <v>0</v>
      </c>
      <c r="CM825" s="79">
        <f t="shared" si="954"/>
        <v>0</v>
      </c>
      <c r="CN825" s="79">
        <f t="shared" si="955"/>
        <v>0</v>
      </c>
      <c r="CO825" s="79">
        <f t="shared" si="956"/>
        <v>0</v>
      </c>
      <c r="CP825" s="79">
        <f t="shared" si="957"/>
        <v>0</v>
      </c>
      <c r="CQ825" s="79">
        <f t="shared" si="958"/>
        <v>0</v>
      </c>
    </row>
    <row r="826" spans="1:95" ht="31.5">
      <c r="A826" s="73" t="s">
        <v>1707</v>
      </c>
      <c r="B826" s="108" t="s">
        <v>1752</v>
      </c>
      <c r="C826" s="137" t="s">
        <v>1753</v>
      </c>
      <c r="D826" s="92">
        <v>0</v>
      </c>
      <c r="E826" s="79">
        <v>0</v>
      </c>
      <c r="F826" s="79">
        <v>0</v>
      </c>
      <c r="G826" s="79">
        <v>0</v>
      </c>
      <c r="H826" s="79">
        <v>0</v>
      </c>
      <c r="I826" s="79">
        <v>0</v>
      </c>
      <c r="J826" s="79">
        <v>0</v>
      </c>
      <c r="K826" s="79">
        <v>0</v>
      </c>
      <c r="L826" s="79">
        <v>0</v>
      </c>
      <c r="M826" s="79">
        <v>0</v>
      </c>
      <c r="N826" s="79">
        <v>0</v>
      </c>
      <c r="O826" s="79">
        <v>0</v>
      </c>
      <c r="P826" s="79">
        <v>0</v>
      </c>
      <c r="Q826" s="79">
        <v>0</v>
      </c>
      <c r="R826" s="79">
        <v>0</v>
      </c>
      <c r="S826" s="79">
        <v>0</v>
      </c>
      <c r="T826" s="79">
        <v>0</v>
      </c>
      <c r="U826" s="79">
        <v>0</v>
      </c>
      <c r="V826" s="79">
        <v>0</v>
      </c>
      <c r="W826" s="79">
        <v>0</v>
      </c>
      <c r="X826" s="79">
        <v>0</v>
      </c>
      <c r="Y826" s="79">
        <v>0</v>
      </c>
      <c r="Z826" s="79">
        <v>0</v>
      </c>
      <c r="AA826" s="79">
        <v>0</v>
      </c>
      <c r="AB826" s="79">
        <v>0</v>
      </c>
      <c r="AC826" s="79">
        <v>0</v>
      </c>
      <c r="AD826" s="79">
        <v>0</v>
      </c>
      <c r="AE826" s="79">
        <v>0</v>
      </c>
      <c r="AF826" s="79">
        <v>0</v>
      </c>
      <c r="AG826" s="79">
        <v>0</v>
      </c>
      <c r="AH826" s="79">
        <v>0</v>
      </c>
      <c r="AI826" s="79">
        <v>0</v>
      </c>
      <c r="AJ826" s="79">
        <v>0</v>
      </c>
      <c r="AK826" s="79">
        <v>0</v>
      </c>
      <c r="AL826" s="79">
        <v>0</v>
      </c>
      <c r="AM826" s="79">
        <v>0</v>
      </c>
      <c r="AN826" s="79">
        <v>0</v>
      </c>
      <c r="AO826" s="79">
        <v>0</v>
      </c>
      <c r="AP826" s="79">
        <v>0</v>
      </c>
      <c r="AQ826" s="79">
        <v>0</v>
      </c>
      <c r="AR826" s="79">
        <v>0</v>
      </c>
      <c r="AS826" s="79">
        <v>0</v>
      </c>
      <c r="AT826" s="79">
        <v>0</v>
      </c>
      <c r="AU826" s="79">
        <v>0</v>
      </c>
      <c r="AV826" s="79">
        <v>0</v>
      </c>
      <c r="AW826" s="79">
        <v>0</v>
      </c>
      <c r="AX826" s="79">
        <v>0</v>
      </c>
      <c r="AY826" s="79">
        <v>0</v>
      </c>
      <c r="AZ826" s="79">
        <v>0</v>
      </c>
      <c r="BA826" s="79">
        <v>0</v>
      </c>
      <c r="BB826" s="79">
        <v>0</v>
      </c>
      <c r="BC826" s="79">
        <v>0</v>
      </c>
      <c r="BD826" s="79">
        <v>0</v>
      </c>
      <c r="BE826" s="79">
        <v>0</v>
      </c>
      <c r="BF826" s="79">
        <v>0</v>
      </c>
      <c r="BG826" s="79">
        <v>0</v>
      </c>
      <c r="BH826" s="79">
        <v>0</v>
      </c>
      <c r="BI826" s="79">
        <v>0</v>
      </c>
      <c r="BJ826" s="79">
        <v>0</v>
      </c>
      <c r="BK826" s="79">
        <v>0</v>
      </c>
      <c r="BL826" s="79">
        <v>0</v>
      </c>
      <c r="BM826" s="79">
        <v>0</v>
      </c>
      <c r="BN826" s="79">
        <v>0</v>
      </c>
      <c r="BO826" s="79">
        <v>0</v>
      </c>
      <c r="BP826" s="79">
        <v>0</v>
      </c>
      <c r="BQ826" s="79">
        <v>0</v>
      </c>
      <c r="BR826" s="79">
        <v>0</v>
      </c>
      <c r="BS826" s="79">
        <v>0</v>
      </c>
      <c r="BT826" s="79">
        <v>0</v>
      </c>
      <c r="BU826" s="79">
        <v>0</v>
      </c>
      <c r="BV826" s="79">
        <v>0</v>
      </c>
      <c r="BW826" s="79">
        <v>0</v>
      </c>
      <c r="BX826" s="79">
        <v>0</v>
      </c>
      <c r="BY826" s="79">
        <v>0</v>
      </c>
      <c r="BZ826" s="79">
        <v>0</v>
      </c>
      <c r="CA826" s="79">
        <v>0</v>
      </c>
      <c r="CB826" s="79">
        <v>0</v>
      </c>
      <c r="CC826" s="79">
        <v>0</v>
      </c>
      <c r="CD826" s="79">
        <v>0</v>
      </c>
      <c r="CE826" s="79">
        <f t="shared" si="946"/>
        <v>0</v>
      </c>
      <c r="CF826" s="79">
        <f t="shared" si="947"/>
        <v>0</v>
      </c>
      <c r="CG826" s="79">
        <f t="shared" si="948"/>
        <v>0</v>
      </c>
      <c r="CH826" s="79">
        <f t="shared" si="949"/>
        <v>0</v>
      </c>
      <c r="CI826" s="79">
        <f t="shared" si="950"/>
        <v>0</v>
      </c>
      <c r="CJ826" s="79">
        <f t="shared" si="951"/>
        <v>0</v>
      </c>
      <c r="CK826" s="79">
        <f t="shared" si="952"/>
        <v>0</v>
      </c>
      <c r="CL826" s="79">
        <f t="shared" si="953"/>
        <v>0</v>
      </c>
      <c r="CM826" s="79">
        <f t="shared" si="954"/>
        <v>0</v>
      </c>
      <c r="CN826" s="79">
        <f t="shared" si="955"/>
        <v>0</v>
      </c>
      <c r="CO826" s="79">
        <f t="shared" si="956"/>
        <v>0</v>
      </c>
      <c r="CP826" s="79">
        <f t="shared" si="957"/>
        <v>0</v>
      </c>
      <c r="CQ826" s="79">
        <f t="shared" si="958"/>
        <v>0</v>
      </c>
    </row>
    <row r="827" spans="1:95" ht="31.5">
      <c r="A827" s="73" t="s">
        <v>1707</v>
      </c>
      <c r="B827" s="108" t="s">
        <v>1754</v>
      </c>
      <c r="C827" s="137" t="s">
        <v>1755</v>
      </c>
      <c r="D827" s="92">
        <v>35.798262702999999</v>
      </c>
      <c r="E827" s="79">
        <v>0</v>
      </c>
      <c r="F827" s="79">
        <v>0</v>
      </c>
      <c r="G827" s="79">
        <v>0</v>
      </c>
      <c r="H827" s="79">
        <v>0</v>
      </c>
      <c r="I827" s="79">
        <v>0</v>
      </c>
      <c r="J827" s="79">
        <v>0</v>
      </c>
      <c r="K827" s="79">
        <v>0</v>
      </c>
      <c r="L827" s="79">
        <v>0</v>
      </c>
      <c r="M827" s="79">
        <v>0</v>
      </c>
      <c r="N827" s="79">
        <v>0</v>
      </c>
      <c r="O827" s="79">
        <v>0</v>
      </c>
      <c r="P827" s="79">
        <v>0</v>
      </c>
      <c r="Q827" s="79">
        <v>0</v>
      </c>
      <c r="R827" s="79">
        <v>0</v>
      </c>
      <c r="S827" s="79">
        <v>35.798262702999999</v>
      </c>
      <c r="T827" s="79">
        <v>0</v>
      </c>
      <c r="U827" s="79">
        <v>0</v>
      </c>
      <c r="V827" s="79">
        <f>0.25*2</f>
        <v>0.5</v>
      </c>
      <c r="W827" s="79">
        <v>0</v>
      </c>
      <c r="X827" s="79">
        <v>0</v>
      </c>
      <c r="Y827" s="79">
        <v>0</v>
      </c>
      <c r="Z827" s="79">
        <v>0</v>
      </c>
      <c r="AA827" s="79">
        <v>0</v>
      </c>
      <c r="AB827" s="79">
        <v>0</v>
      </c>
      <c r="AC827" s="79">
        <v>0</v>
      </c>
      <c r="AD827" s="79">
        <v>0</v>
      </c>
      <c r="AE827" s="79">
        <v>0</v>
      </c>
      <c r="AF827" s="79">
        <v>0</v>
      </c>
      <c r="AG827" s="79">
        <v>0</v>
      </c>
      <c r="AH827" s="79">
        <v>0</v>
      </c>
      <c r="AI827" s="79">
        <v>0</v>
      </c>
      <c r="AJ827" s="79">
        <v>0</v>
      </c>
      <c r="AK827" s="79">
        <v>0</v>
      </c>
      <c r="AL827" s="79">
        <v>0</v>
      </c>
      <c r="AM827" s="79">
        <v>0</v>
      </c>
      <c r="AN827" s="79">
        <v>0</v>
      </c>
      <c r="AO827" s="79">
        <v>0</v>
      </c>
      <c r="AP827" s="79">
        <v>0</v>
      </c>
      <c r="AQ827" s="79">
        <v>0</v>
      </c>
      <c r="AR827" s="79">
        <v>0</v>
      </c>
      <c r="AS827" s="79">
        <v>0</v>
      </c>
      <c r="AT827" s="79">
        <v>0</v>
      </c>
      <c r="AU827" s="79">
        <v>0</v>
      </c>
      <c r="AV827" s="79">
        <v>0</v>
      </c>
      <c r="AW827" s="79">
        <v>0</v>
      </c>
      <c r="AX827" s="79">
        <v>0</v>
      </c>
      <c r="AY827" s="79">
        <v>0</v>
      </c>
      <c r="AZ827" s="79">
        <v>0</v>
      </c>
      <c r="BA827" s="79">
        <v>0</v>
      </c>
      <c r="BB827" s="79">
        <v>0</v>
      </c>
      <c r="BC827" s="79">
        <v>0</v>
      </c>
      <c r="BD827" s="79">
        <v>0</v>
      </c>
      <c r="BE827" s="79">
        <v>0</v>
      </c>
      <c r="BF827" s="79">
        <v>0</v>
      </c>
      <c r="BG827" s="79">
        <v>0</v>
      </c>
      <c r="BH827" s="79">
        <v>0</v>
      </c>
      <c r="BI827" s="79">
        <v>0</v>
      </c>
      <c r="BJ827" s="79">
        <v>0</v>
      </c>
      <c r="BK827" s="79">
        <v>0</v>
      </c>
      <c r="BL827" s="79">
        <v>0</v>
      </c>
      <c r="BM827" s="79">
        <v>0</v>
      </c>
      <c r="BN827" s="79">
        <v>0</v>
      </c>
      <c r="BO827" s="79">
        <v>0</v>
      </c>
      <c r="BP827" s="79">
        <v>0</v>
      </c>
      <c r="BQ827" s="79">
        <v>0</v>
      </c>
      <c r="BR827" s="79">
        <v>0</v>
      </c>
      <c r="BS827" s="79">
        <v>0</v>
      </c>
      <c r="BT827" s="79">
        <v>0</v>
      </c>
      <c r="BU827" s="79">
        <v>0</v>
      </c>
      <c r="BV827" s="79">
        <v>0</v>
      </c>
      <c r="BW827" s="79">
        <v>0</v>
      </c>
      <c r="BX827" s="79">
        <v>0</v>
      </c>
      <c r="BY827" s="79">
        <v>0</v>
      </c>
      <c r="BZ827" s="79">
        <v>0</v>
      </c>
      <c r="CA827" s="79">
        <v>0</v>
      </c>
      <c r="CB827" s="79">
        <v>0</v>
      </c>
      <c r="CC827" s="79">
        <v>0</v>
      </c>
      <c r="CD827" s="79">
        <v>0</v>
      </c>
      <c r="CE827" s="79">
        <f t="shared" si="946"/>
        <v>0</v>
      </c>
      <c r="CF827" s="79">
        <f t="shared" si="947"/>
        <v>35.798262702999999</v>
      </c>
      <c r="CG827" s="79">
        <f t="shared" si="948"/>
        <v>0</v>
      </c>
      <c r="CH827" s="79">
        <f t="shared" si="949"/>
        <v>0</v>
      </c>
      <c r="CI827" s="79">
        <f t="shared" si="950"/>
        <v>0.5</v>
      </c>
      <c r="CJ827" s="79">
        <f t="shared" si="951"/>
        <v>0</v>
      </c>
      <c r="CK827" s="79">
        <f t="shared" si="952"/>
        <v>0</v>
      </c>
      <c r="CL827" s="79">
        <f t="shared" si="953"/>
        <v>0</v>
      </c>
      <c r="CM827" s="79">
        <f t="shared" si="954"/>
        <v>0</v>
      </c>
      <c r="CN827" s="79">
        <f t="shared" si="955"/>
        <v>0</v>
      </c>
      <c r="CO827" s="79">
        <f t="shared" si="956"/>
        <v>0</v>
      </c>
      <c r="CP827" s="79">
        <f t="shared" si="957"/>
        <v>0</v>
      </c>
      <c r="CQ827" s="79">
        <f t="shared" si="958"/>
        <v>0</v>
      </c>
    </row>
    <row r="828" spans="1:95" ht="31.5">
      <c r="A828" s="73" t="s">
        <v>1707</v>
      </c>
      <c r="B828" s="108" t="s">
        <v>1756</v>
      </c>
      <c r="C828" s="137" t="s">
        <v>1757</v>
      </c>
      <c r="D828" s="92">
        <v>0</v>
      </c>
      <c r="E828" s="79">
        <v>0</v>
      </c>
      <c r="F828" s="79">
        <v>0</v>
      </c>
      <c r="G828" s="79">
        <v>0</v>
      </c>
      <c r="H828" s="79">
        <v>0</v>
      </c>
      <c r="I828" s="79">
        <v>0</v>
      </c>
      <c r="J828" s="79">
        <v>0</v>
      </c>
      <c r="K828" s="79">
        <v>0</v>
      </c>
      <c r="L828" s="79">
        <v>0</v>
      </c>
      <c r="M828" s="79">
        <v>0</v>
      </c>
      <c r="N828" s="79">
        <v>0</v>
      </c>
      <c r="O828" s="79">
        <v>0</v>
      </c>
      <c r="P828" s="79">
        <v>0</v>
      </c>
      <c r="Q828" s="79">
        <v>0</v>
      </c>
      <c r="R828" s="79">
        <v>0</v>
      </c>
      <c r="S828" s="79">
        <v>0</v>
      </c>
      <c r="T828" s="79">
        <v>0</v>
      </c>
      <c r="U828" s="79">
        <v>0</v>
      </c>
      <c r="V828" s="79">
        <v>0</v>
      </c>
      <c r="W828" s="79">
        <v>0</v>
      </c>
      <c r="X828" s="79">
        <v>0</v>
      </c>
      <c r="Y828" s="79">
        <v>0</v>
      </c>
      <c r="Z828" s="79">
        <v>0</v>
      </c>
      <c r="AA828" s="79">
        <v>0</v>
      </c>
      <c r="AB828" s="79">
        <v>0</v>
      </c>
      <c r="AC828" s="79">
        <v>0</v>
      </c>
      <c r="AD828" s="79">
        <v>0</v>
      </c>
      <c r="AE828" s="79">
        <v>0</v>
      </c>
      <c r="AF828" s="79">
        <v>0</v>
      </c>
      <c r="AG828" s="79">
        <v>0</v>
      </c>
      <c r="AH828" s="79">
        <v>0</v>
      </c>
      <c r="AI828" s="79">
        <v>0</v>
      </c>
      <c r="AJ828" s="79">
        <v>0</v>
      </c>
      <c r="AK828" s="79">
        <v>0</v>
      </c>
      <c r="AL828" s="79">
        <v>0</v>
      </c>
      <c r="AM828" s="79">
        <v>0</v>
      </c>
      <c r="AN828" s="79">
        <v>0</v>
      </c>
      <c r="AO828" s="79">
        <v>0</v>
      </c>
      <c r="AP828" s="79">
        <v>0</v>
      </c>
      <c r="AQ828" s="79">
        <v>0</v>
      </c>
      <c r="AR828" s="79">
        <v>0</v>
      </c>
      <c r="AS828" s="79">
        <v>0</v>
      </c>
      <c r="AT828" s="79">
        <v>0</v>
      </c>
      <c r="AU828" s="79">
        <v>0</v>
      </c>
      <c r="AV828" s="79">
        <v>0</v>
      </c>
      <c r="AW828" s="79">
        <v>0</v>
      </c>
      <c r="AX828" s="79">
        <v>0</v>
      </c>
      <c r="AY828" s="79">
        <v>0</v>
      </c>
      <c r="AZ828" s="79">
        <v>0</v>
      </c>
      <c r="BA828" s="79">
        <v>0</v>
      </c>
      <c r="BB828" s="79">
        <v>0</v>
      </c>
      <c r="BC828" s="79">
        <v>0</v>
      </c>
      <c r="BD828" s="79">
        <v>0</v>
      </c>
      <c r="BE828" s="79">
        <v>0</v>
      </c>
      <c r="BF828" s="79">
        <v>0</v>
      </c>
      <c r="BG828" s="79">
        <v>0</v>
      </c>
      <c r="BH828" s="79">
        <v>0</v>
      </c>
      <c r="BI828" s="79">
        <v>0</v>
      </c>
      <c r="BJ828" s="79">
        <v>0</v>
      </c>
      <c r="BK828" s="79">
        <v>0</v>
      </c>
      <c r="BL828" s="79">
        <v>0</v>
      </c>
      <c r="BM828" s="79">
        <v>0</v>
      </c>
      <c r="BN828" s="79">
        <v>0</v>
      </c>
      <c r="BO828" s="79">
        <v>0</v>
      </c>
      <c r="BP828" s="79">
        <v>0</v>
      </c>
      <c r="BQ828" s="79">
        <v>0</v>
      </c>
      <c r="BR828" s="79">
        <v>0</v>
      </c>
      <c r="BS828" s="79">
        <v>0</v>
      </c>
      <c r="BT828" s="79">
        <v>0</v>
      </c>
      <c r="BU828" s="79">
        <v>0</v>
      </c>
      <c r="BV828" s="79">
        <v>0</v>
      </c>
      <c r="BW828" s="79">
        <v>0</v>
      </c>
      <c r="BX828" s="79">
        <v>0</v>
      </c>
      <c r="BY828" s="79">
        <v>0</v>
      </c>
      <c r="BZ828" s="79">
        <v>0</v>
      </c>
      <c r="CA828" s="79">
        <v>0</v>
      </c>
      <c r="CB828" s="79">
        <v>0</v>
      </c>
      <c r="CC828" s="79">
        <v>0</v>
      </c>
      <c r="CD828" s="79">
        <v>0</v>
      </c>
      <c r="CE828" s="79">
        <f t="shared" si="946"/>
        <v>0</v>
      </c>
      <c r="CF828" s="79">
        <f t="shared" si="947"/>
        <v>0</v>
      </c>
      <c r="CG828" s="79">
        <f t="shared" si="948"/>
        <v>0</v>
      </c>
      <c r="CH828" s="79">
        <f t="shared" si="949"/>
        <v>0</v>
      </c>
      <c r="CI828" s="79">
        <f t="shared" si="950"/>
        <v>0</v>
      </c>
      <c r="CJ828" s="79">
        <f t="shared" si="951"/>
        <v>0</v>
      </c>
      <c r="CK828" s="79">
        <f t="shared" si="952"/>
        <v>0</v>
      </c>
      <c r="CL828" s="79">
        <f t="shared" si="953"/>
        <v>0</v>
      </c>
      <c r="CM828" s="79">
        <f t="shared" si="954"/>
        <v>0</v>
      </c>
      <c r="CN828" s="79">
        <f t="shared" si="955"/>
        <v>0</v>
      </c>
      <c r="CO828" s="79">
        <f t="shared" si="956"/>
        <v>0</v>
      </c>
      <c r="CP828" s="79">
        <f t="shared" si="957"/>
        <v>0</v>
      </c>
      <c r="CQ828" s="79">
        <f t="shared" si="958"/>
        <v>0</v>
      </c>
    </row>
    <row r="829" spans="1:95" ht="31.5">
      <c r="A829" s="73" t="s">
        <v>1707</v>
      </c>
      <c r="B829" s="108" t="s">
        <v>1758</v>
      </c>
      <c r="C829" s="137" t="s">
        <v>1759</v>
      </c>
      <c r="D829" s="92">
        <v>0</v>
      </c>
      <c r="E829" s="79">
        <v>0</v>
      </c>
      <c r="F829" s="79">
        <v>0</v>
      </c>
      <c r="G829" s="79">
        <v>0</v>
      </c>
      <c r="H829" s="79">
        <v>0</v>
      </c>
      <c r="I829" s="79">
        <v>0</v>
      </c>
      <c r="J829" s="79">
        <v>0</v>
      </c>
      <c r="K829" s="79">
        <v>0</v>
      </c>
      <c r="L829" s="79">
        <v>0</v>
      </c>
      <c r="M829" s="79">
        <v>0</v>
      </c>
      <c r="N829" s="79">
        <v>0</v>
      </c>
      <c r="O829" s="79">
        <v>0</v>
      </c>
      <c r="P829" s="79">
        <v>0</v>
      </c>
      <c r="Q829" s="79">
        <v>0</v>
      </c>
      <c r="R829" s="79">
        <v>0</v>
      </c>
      <c r="S829" s="79">
        <v>0</v>
      </c>
      <c r="T829" s="79">
        <v>0</v>
      </c>
      <c r="U829" s="79">
        <v>0</v>
      </c>
      <c r="V829" s="79">
        <v>0</v>
      </c>
      <c r="W829" s="79">
        <v>0</v>
      </c>
      <c r="X829" s="79">
        <v>0</v>
      </c>
      <c r="Y829" s="79">
        <v>0</v>
      </c>
      <c r="Z829" s="79">
        <v>0</v>
      </c>
      <c r="AA829" s="79">
        <v>0</v>
      </c>
      <c r="AB829" s="79">
        <v>0</v>
      </c>
      <c r="AC829" s="79">
        <v>0</v>
      </c>
      <c r="AD829" s="79">
        <v>0</v>
      </c>
      <c r="AE829" s="79">
        <v>0</v>
      </c>
      <c r="AF829" s="79">
        <v>0</v>
      </c>
      <c r="AG829" s="79">
        <v>0</v>
      </c>
      <c r="AH829" s="79">
        <v>0</v>
      </c>
      <c r="AI829" s="79">
        <v>0</v>
      </c>
      <c r="AJ829" s="79">
        <v>0</v>
      </c>
      <c r="AK829" s="79">
        <v>0</v>
      </c>
      <c r="AL829" s="79">
        <v>0</v>
      </c>
      <c r="AM829" s="79">
        <v>0</v>
      </c>
      <c r="AN829" s="79">
        <v>0</v>
      </c>
      <c r="AO829" s="79">
        <v>0</v>
      </c>
      <c r="AP829" s="79">
        <v>0</v>
      </c>
      <c r="AQ829" s="79">
        <v>0</v>
      </c>
      <c r="AR829" s="79">
        <v>0</v>
      </c>
      <c r="AS829" s="79">
        <v>0</v>
      </c>
      <c r="AT829" s="79">
        <v>0</v>
      </c>
      <c r="AU829" s="79">
        <v>0</v>
      </c>
      <c r="AV829" s="79">
        <v>0</v>
      </c>
      <c r="AW829" s="79">
        <v>0</v>
      </c>
      <c r="AX829" s="79">
        <v>0</v>
      </c>
      <c r="AY829" s="79">
        <v>0</v>
      </c>
      <c r="AZ829" s="79">
        <v>0</v>
      </c>
      <c r="BA829" s="79">
        <v>0</v>
      </c>
      <c r="BB829" s="79">
        <v>0</v>
      </c>
      <c r="BC829" s="79">
        <v>0</v>
      </c>
      <c r="BD829" s="79">
        <v>0</v>
      </c>
      <c r="BE829" s="79">
        <v>0</v>
      </c>
      <c r="BF829" s="79">
        <v>0</v>
      </c>
      <c r="BG829" s="79">
        <v>0</v>
      </c>
      <c r="BH829" s="79">
        <v>0</v>
      </c>
      <c r="BI829" s="79">
        <v>0</v>
      </c>
      <c r="BJ829" s="79">
        <v>0</v>
      </c>
      <c r="BK829" s="79">
        <v>0</v>
      </c>
      <c r="BL829" s="79">
        <v>0</v>
      </c>
      <c r="BM829" s="79">
        <v>0</v>
      </c>
      <c r="BN829" s="79">
        <v>0</v>
      </c>
      <c r="BO829" s="79">
        <v>0</v>
      </c>
      <c r="BP829" s="79">
        <v>0</v>
      </c>
      <c r="BQ829" s="79">
        <v>0</v>
      </c>
      <c r="BR829" s="79">
        <v>0</v>
      </c>
      <c r="BS829" s="79">
        <v>0</v>
      </c>
      <c r="BT829" s="79">
        <v>0</v>
      </c>
      <c r="BU829" s="79">
        <v>0</v>
      </c>
      <c r="BV829" s="79">
        <v>0</v>
      </c>
      <c r="BW829" s="79">
        <v>0</v>
      </c>
      <c r="BX829" s="79">
        <v>0</v>
      </c>
      <c r="BY829" s="79">
        <v>0</v>
      </c>
      <c r="BZ829" s="79">
        <v>0</v>
      </c>
      <c r="CA829" s="79">
        <v>0</v>
      </c>
      <c r="CB829" s="79">
        <v>0</v>
      </c>
      <c r="CC829" s="79">
        <v>0</v>
      </c>
      <c r="CD829" s="79">
        <v>0</v>
      </c>
      <c r="CE829" s="79">
        <f t="shared" si="946"/>
        <v>0</v>
      </c>
      <c r="CF829" s="79">
        <f t="shared" si="947"/>
        <v>0</v>
      </c>
      <c r="CG829" s="79">
        <f t="shared" si="948"/>
        <v>0</v>
      </c>
      <c r="CH829" s="79">
        <f t="shared" si="949"/>
        <v>0</v>
      </c>
      <c r="CI829" s="79">
        <f t="shared" si="950"/>
        <v>0</v>
      </c>
      <c r="CJ829" s="79">
        <f t="shared" si="951"/>
        <v>0</v>
      </c>
      <c r="CK829" s="79">
        <f t="shared" si="952"/>
        <v>0</v>
      </c>
      <c r="CL829" s="79">
        <f t="shared" si="953"/>
        <v>0</v>
      </c>
      <c r="CM829" s="79">
        <f t="shared" si="954"/>
        <v>0</v>
      </c>
      <c r="CN829" s="79">
        <f t="shared" si="955"/>
        <v>0</v>
      </c>
      <c r="CO829" s="79">
        <f t="shared" si="956"/>
        <v>0</v>
      </c>
      <c r="CP829" s="79">
        <f t="shared" si="957"/>
        <v>0</v>
      </c>
      <c r="CQ829" s="79">
        <f t="shared" si="958"/>
        <v>0</v>
      </c>
    </row>
    <row r="830" spans="1:95" ht="31.5">
      <c r="A830" s="73" t="s">
        <v>1707</v>
      </c>
      <c r="B830" s="108" t="s">
        <v>1760</v>
      </c>
      <c r="C830" s="123" t="s">
        <v>1761</v>
      </c>
      <c r="D830" s="92">
        <v>5.4290000000000003</v>
      </c>
      <c r="E830" s="79">
        <v>0</v>
      </c>
      <c r="F830" s="79">
        <v>0</v>
      </c>
      <c r="G830" s="79">
        <v>0</v>
      </c>
      <c r="H830" s="79">
        <v>0</v>
      </c>
      <c r="I830" s="79">
        <v>0</v>
      </c>
      <c r="J830" s="79">
        <v>0</v>
      </c>
      <c r="K830" s="79">
        <v>0</v>
      </c>
      <c r="L830" s="79">
        <v>0</v>
      </c>
      <c r="M830" s="79">
        <v>0</v>
      </c>
      <c r="N830" s="79">
        <v>0</v>
      </c>
      <c r="O830" s="79">
        <v>0</v>
      </c>
      <c r="P830" s="79">
        <v>0</v>
      </c>
      <c r="Q830" s="79">
        <v>0</v>
      </c>
      <c r="R830" s="79">
        <v>0</v>
      </c>
      <c r="S830" s="79">
        <v>5.4290000000000003</v>
      </c>
      <c r="T830" s="79">
        <v>0</v>
      </c>
      <c r="U830" s="79">
        <v>0</v>
      </c>
      <c r="V830" s="79">
        <f>0.06*2</f>
        <v>0.12</v>
      </c>
      <c r="W830" s="79">
        <v>0</v>
      </c>
      <c r="X830" s="79">
        <v>0</v>
      </c>
      <c r="Y830" s="79">
        <v>0</v>
      </c>
      <c r="Z830" s="79">
        <v>0</v>
      </c>
      <c r="AA830" s="79">
        <v>0</v>
      </c>
      <c r="AB830" s="79">
        <v>0</v>
      </c>
      <c r="AC830" s="79">
        <v>0</v>
      </c>
      <c r="AD830" s="79">
        <v>0</v>
      </c>
      <c r="AE830" s="79">
        <v>0</v>
      </c>
      <c r="AF830" s="79">
        <v>0</v>
      </c>
      <c r="AG830" s="79">
        <v>0</v>
      </c>
      <c r="AH830" s="79">
        <v>0</v>
      </c>
      <c r="AI830" s="79">
        <v>0</v>
      </c>
      <c r="AJ830" s="79">
        <v>0</v>
      </c>
      <c r="AK830" s="79">
        <v>0</v>
      </c>
      <c r="AL830" s="79">
        <v>0</v>
      </c>
      <c r="AM830" s="79">
        <v>0</v>
      </c>
      <c r="AN830" s="79">
        <v>0</v>
      </c>
      <c r="AO830" s="79">
        <v>0</v>
      </c>
      <c r="AP830" s="79">
        <v>0</v>
      </c>
      <c r="AQ830" s="79">
        <v>0</v>
      </c>
      <c r="AR830" s="79">
        <v>0</v>
      </c>
      <c r="AS830" s="79">
        <v>0</v>
      </c>
      <c r="AT830" s="79">
        <v>0</v>
      </c>
      <c r="AU830" s="79">
        <v>0</v>
      </c>
      <c r="AV830" s="79">
        <v>0</v>
      </c>
      <c r="AW830" s="79">
        <v>0</v>
      </c>
      <c r="AX830" s="79">
        <v>0</v>
      </c>
      <c r="AY830" s="79">
        <v>0</v>
      </c>
      <c r="AZ830" s="79">
        <v>0</v>
      </c>
      <c r="BA830" s="79">
        <v>0</v>
      </c>
      <c r="BB830" s="79">
        <v>0</v>
      </c>
      <c r="BC830" s="79">
        <v>0</v>
      </c>
      <c r="BD830" s="79">
        <v>0</v>
      </c>
      <c r="BE830" s="79">
        <f>BD830/1000</f>
        <v>0</v>
      </c>
      <c r="BF830" s="79">
        <f t="shared" ref="BF830:BF834" si="959">BE830/1000</f>
        <v>0</v>
      </c>
      <c r="BG830" s="79">
        <v>0</v>
      </c>
      <c r="BH830" s="79">
        <v>0</v>
      </c>
      <c r="BI830" s="79">
        <v>0</v>
      </c>
      <c r="BJ830" s="79">
        <v>0</v>
      </c>
      <c r="BK830" s="79">
        <v>0</v>
      </c>
      <c r="BL830" s="79">
        <v>0</v>
      </c>
      <c r="BM830" s="79">
        <v>0</v>
      </c>
      <c r="BN830" s="79">
        <v>0</v>
      </c>
      <c r="BO830" s="79">
        <v>0</v>
      </c>
      <c r="BP830" s="79">
        <v>0</v>
      </c>
      <c r="BQ830" s="79">
        <v>0</v>
      </c>
      <c r="BR830" s="79">
        <v>0</v>
      </c>
      <c r="BS830" s="79">
        <v>0</v>
      </c>
      <c r="BT830" s="79">
        <v>0</v>
      </c>
      <c r="BU830" s="79">
        <v>0</v>
      </c>
      <c r="BV830" s="79">
        <v>0</v>
      </c>
      <c r="BW830" s="79">
        <v>0</v>
      </c>
      <c r="BX830" s="79">
        <v>0</v>
      </c>
      <c r="BY830" s="79">
        <v>0</v>
      </c>
      <c r="BZ830" s="79">
        <v>0</v>
      </c>
      <c r="CA830" s="79">
        <v>0</v>
      </c>
      <c r="CB830" s="79">
        <v>0</v>
      </c>
      <c r="CC830" s="79">
        <v>0</v>
      </c>
      <c r="CD830" s="79">
        <v>0</v>
      </c>
      <c r="CE830" s="79">
        <f t="shared" si="946"/>
        <v>0</v>
      </c>
      <c r="CF830" s="79">
        <f t="shared" si="947"/>
        <v>5.4290000000000003</v>
      </c>
      <c r="CG830" s="79">
        <f t="shared" si="948"/>
        <v>0</v>
      </c>
      <c r="CH830" s="79">
        <f t="shared" si="949"/>
        <v>0</v>
      </c>
      <c r="CI830" s="79">
        <f t="shared" si="950"/>
        <v>0.12</v>
      </c>
      <c r="CJ830" s="79">
        <f t="shared" si="951"/>
        <v>0</v>
      </c>
      <c r="CK830" s="79">
        <f t="shared" si="952"/>
        <v>0</v>
      </c>
      <c r="CL830" s="79">
        <f t="shared" si="953"/>
        <v>0</v>
      </c>
      <c r="CM830" s="79">
        <f t="shared" si="954"/>
        <v>0</v>
      </c>
      <c r="CN830" s="79">
        <f t="shared" si="955"/>
        <v>0</v>
      </c>
      <c r="CO830" s="79">
        <f t="shared" si="956"/>
        <v>0</v>
      </c>
      <c r="CP830" s="79">
        <f t="shared" si="957"/>
        <v>0</v>
      </c>
      <c r="CQ830" s="79">
        <f t="shared" si="958"/>
        <v>0</v>
      </c>
    </row>
    <row r="831" spans="1:95" ht="47.25">
      <c r="A831" s="73" t="s">
        <v>1707</v>
      </c>
      <c r="B831" s="108" t="s">
        <v>1762</v>
      </c>
      <c r="C831" s="123" t="s">
        <v>1763</v>
      </c>
      <c r="D831" s="92">
        <v>11.55</v>
      </c>
      <c r="E831" s="79">
        <v>0</v>
      </c>
      <c r="F831" s="79">
        <v>0</v>
      </c>
      <c r="G831" s="79">
        <v>0</v>
      </c>
      <c r="H831" s="79">
        <v>0</v>
      </c>
      <c r="I831" s="79">
        <v>0</v>
      </c>
      <c r="J831" s="79">
        <v>0</v>
      </c>
      <c r="K831" s="79">
        <v>0</v>
      </c>
      <c r="L831" s="79">
        <v>0</v>
      </c>
      <c r="M831" s="79">
        <v>0</v>
      </c>
      <c r="N831" s="79">
        <v>0</v>
      </c>
      <c r="O831" s="79">
        <v>0</v>
      </c>
      <c r="P831" s="79">
        <v>0</v>
      </c>
      <c r="Q831" s="79">
        <v>0</v>
      </c>
      <c r="R831" s="79">
        <v>0</v>
      </c>
      <c r="S831" s="79">
        <v>11.55</v>
      </c>
      <c r="T831" s="79">
        <v>0</v>
      </c>
      <c r="U831" s="79">
        <v>0</v>
      </c>
      <c r="V831" s="79">
        <f>0.0764*2</f>
        <v>0.15279999999999999</v>
      </c>
      <c r="W831" s="79">
        <v>0</v>
      </c>
      <c r="X831" s="79">
        <v>0</v>
      </c>
      <c r="Y831" s="79">
        <v>0</v>
      </c>
      <c r="Z831" s="79">
        <v>0</v>
      </c>
      <c r="AA831" s="79">
        <v>0</v>
      </c>
      <c r="AB831" s="79">
        <v>0</v>
      </c>
      <c r="AC831" s="79">
        <v>0</v>
      </c>
      <c r="AD831" s="79">
        <v>0</v>
      </c>
      <c r="AE831" s="79">
        <v>0</v>
      </c>
      <c r="AF831" s="79">
        <v>0</v>
      </c>
      <c r="AG831" s="79">
        <v>0</v>
      </c>
      <c r="AH831" s="79">
        <v>0</v>
      </c>
      <c r="AI831" s="79">
        <v>0</v>
      </c>
      <c r="AJ831" s="79">
        <v>0</v>
      </c>
      <c r="AK831" s="79">
        <v>0</v>
      </c>
      <c r="AL831" s="79">
        <v>0</v>
      </c>
      <c r="AM831" s="79">
        <v>0</v>
      </c>
      <c r="AN831" s="79">
        <v>0</v>
      </c>
      <c r="AO831" s="79">
        <v>0</v>
      </c>
      <c r="AP831" s="79">
        <v>0</v>
      </c>
      <c r="AQ831" s="79">
        <v>0</v>
      </c>
      <c r="AR831" s="79">
        <v>0</v>
      </c>
      <c r="AS831" s="79">
        <v>0</v>
      </c>
      <c r="AT831" s="79">
        <v>0</v>
      </c>
      <c r="AU831" s="79">
        <v>0</v>
      </c>
      <c r="AV831" s="79">
        <v>0</v>
      </c>
      <c r="AW831" s="79">
        <v>0</v>
      </c>
      <c r="AX831" s="79">
        <v>0</v>
      </c>
      <c r="AY831" s="79">
        <v>0</v>
      </c>
      <c r="AZ831" s="79">
        <v>0</v>
      </c>
      <c r="BA831" s="79">
        <v>0</v>
      </c>
      <c r="BB831" s="79">
        <v>0</v>
      </c>
      <c r="BC831" s="79">
        <v>0</v>
      </c>
      <c r="BD831" s="79">
        <v>0</v>
      </c>
      <c r="BE831" s="79">
        <f>BD831/1000</f>
        <v>0</v>
      </c>
      <c r="BF831" s="79">
        <f t="shared" si="959"/>
        <v>0</v>
      </c>
      <c r="BG831" s="79">
        <v>0</v>
      </c>
      <c r="BH831" s="79">
        <v>0</v>
      </c>
      <c r="BI831" s="79">
        <v>0</v>
      </c>
      <c r="BJ831" s="79">
        <v>0</v>
      </c>
      <c r="BK831" s="79">
        <v>0</v>
      </c>
      <c r="BL831" s="79">
        <v>0</v>
      </c>
      <c r="BM831" s="79">
        <v>0</v>
      </c>
      <c r="BN831" s="79">
        <v>0</v>
      </c>
      <c r="BO831" s="79">
        <v>0</v>
      </c>
      <c r="BP831" s="79">
        <v>0</v>
      </c>
      <c r="BQ831" s="79">
        <v>0</v>
      </c>
      <c r="BR831" s="79">
        <v>0</v>
      </c>
      <c r="BS831" s="79">
        <v>0</v>
      </c>
      <c r="BT831" s="79">
        <v>0</v>
      </c>
      <c r="BU831" s="79">
        <v>0</v>
      </c>
      <c r="BV831" s="79">
        <v>0</v>
      </c>
      <c r="BW831" s="79">
        <v>0</v>
      </c>
      <c r="BX831" s="79">
        <v>0</v>
      </c>
      <c r="BY831" s="79">
        <v>0</v>
      </c>
      <c r="BZ831" s="79">
        <v>0</v>
      </c>
      <c r="CA831" s="79">
        <v>0</v>
      </c>
      <c r="CB831" s="79">
        <v>0</v>
      </c>
      <c r="CC831" s="79">
        <v>0</v>
      </c>
      <c r="CD831" s="79">
        <v>0</v>
      </c>
      <c r="CE831" s="79">
        <f t="shared" si="946"/>
        <v>0</v>
      </c>
      <c r="CF831" s="79">
        <f t="shared" si="947"/>
        <v>11.55</v>
      </c>
      <c r="CG831" s="79">
        <f t="shared" si="948"/>
        <v>0</v>
      </c>
      <c r="CH831" s="79">
        <f t="shared" si="949"/>
        <v>0</v>
      </c>
      <c r="CI831" s="79">
        <f t="shared" si="950"/>
        <v>0.15279999999999999</v>
      </c>
      <c r="CJ831" s="79">
        <f t="shared" si="951"/>
        <v>0</v>
      </c>
      <c r="CK831" s="79">
        <f t="shared" si="952"/>
        <v>0</v>
      </c>
      <c r="CL831" s="79">
        <f t="shared" si="953"/>
        <v>0</v>
      </c>
      <c r="CM831" s="79">
        <f t="shared" si="954"/>
        <v>0</v>
      </c>
      <c r="CN831" s="79">
        <f t="shared" si="955"/>
        <v>0</v>
      </c>
      <c r="CO831" s="79">
        <f t="shared" si="956"/>
        <v>0</v>
      </c>
      <c r="CP831" s="79">
        <f t="shared" si="957"/>
        <v>0</v>
      </c>
      <c r="CQ831" s="79">
        <f t="shared" si="958"/>
        <v>0</v>
      </c>
    </row>
    <row r="832" spans="1:95" ht="31.5">
      <c r="A832" s="73" t="s">
        <v>1707</v>
      </c>
      <c r="B832" s="108" t="s">
        <v>1764</v>
      </c>
      <c r="C832" s="123" t="s">
        <v>1765</v>
      </c>
      <c r="D832" s="92">
        <v>14.417</v>
      </c>
      <c r="E832" s="79">
        <v>0</v>
      </c>
      <c r="F832" s="79">
        <v>0</v>
      </c>
      <c r="G832" s="79">
        <v>0</v>
      </c>
      <c r="H832" s="79">
        <v>0</v>
      </c>
      <c r="I832" s="79">
        <v>0</v>
      </c>
      <c r="J832" s="79">
        <v>0</v>
      </c>
      <c r="K832" s="79">
        <v>0</v>
      </c>
      <c r="L832" s="79">
        <v>0</v>
      </c>
      <c r="M832" s="79">
        <v>0</v>
      </c>
      <c r="N832" s="79">
        <v>0</v>
      </c>
      <c r="O832" s="79">
        <v>0</v>
      </c>
      <c r="P832" s="79">
        <v>0</v>
      </c>
      <c r="Q832" s="79">
        <v>0</v>
      </c>
      <c r="R832" s="79">
        <v>0</v>
      </c>
      <c r="S832" s="79">
        <v>14.417</v>
      </c>
      <c r="T832" s="79">
        <v>0</v>
      </c>
      <c r="U832" s="79">
        <v>0</v>
      </c>
      <c r="V832" s="79">
        <f>0.112*2</f>
        <v>0.224</v>
      </c>
      <c r="W832" s="79">
        <v>0</v>
      </c>
      <c r="X832" s="79">
        <v>0</v>
      </c>
      <c r="Y832" s="79">
        <v>0</v>
      </c>
      <c r="Z832" s="79">
        <v>0</v>
      </c>
      <c r="AA832" s="79">
        <v>0</v>
      </c>
      <c r="AB832" s="79">
        <v>0</v>
      </c>
      <c r="AC832" s="79">
        <v>0</v>
      </c>
      <c r="AD832" s="79">
        <v>0</v>
      </c>
      <c r="AE832" s="79">
        <v>0</v>
      </c>
      <c r="AF832" s="79">
        <v>0</v>
      </c>
      <c r="AG832" s="79">
        <v>0</v>
      </c>
      <c r="AH832" s="79">
        <v>0</v>
      </c>
      <c r="AI832" s="79">
        <v>0</v>
      </c>
      <c r="AJ832" s="79">
        <v>0</v>
      </c>
      <c r="AK832" s="79">
        <v>0</v>
      </c>
      <c r="AL832" s="79">
        <v>0</v>
      </c>
      <c r="AM832" s="79">
        <v>0</v>
      </c>
      <c r="AN832" s="79">
        <v>0</v>
      </c>
      <c r="AO832" s="79">
        <v>0</v>
      </c>
      <c r="AP832" s="79">
        <v>0</v>
      </c>
      <c r="AQ832" s="79">
        <v>0</v>
      </c>
      <c r="AR832" s="79">
        <v>0</v>
      </c>
      <c r="AS832" s="79">
        <v>0</v>
      </c>
      <c r="AT832" s="79">
        <v>0</v>
      </c>
      <c r="AU832" s="79">
        <v>0</v>
      </c>
      <c r="AV832" s="79">
        <v>0</v>
      </c>
      <c r="AW832" s="79">
        <v>0</v>
      </c>
      <c r="AX832" s="79">
        <v>0</v>
      </c>
      <c r="AY832" s="79">
        <v>0</v>
      </c>
      <c r="AZ832" s="79">
        <v>0</v>
      </c>
      <c r="BA832" s="79">
        <v>0</v>
      </c>
      <c r="BB832" s="79">
        <v>0</v>
      </c>
      <c r="BC832" s="79">
        <v>0</v>
      </c>
      <c r="BD832" s="79">
        <v>0</v>
      </c>
      <c r="BE832" s="79">
        <f>BD832/1000</f>
        <v>0</v>
      </c>
      <c r="BF832" s="79">
        <f t="shared" si="959"/>
        <v>0</v>
      </c>
      <c r="BG832" s="79">
        <v>0</v>
      </c>
      <c r="BH832" s="79">
        <v>0</v>
      </c>
      <c r="BI832" s="79">
        <v>0</v>
      </c>
      <c r="BJ832" s="79">
        <v>0</v>
      </c>
      <c r="BK832" s="79">
        <v>0</v>
      </c>
      <c r="BL832" s="79">
        <v>0</v>
      </c>
      <c r="BM832" s="79">
        <v>0</v>
      </c>
      <c r="BN832" s="79">
        <v>0</v>
      </c>
      <c r="BO832" s="79">
        <v>0</v>
      </c>
      <c r="BP832" s="79">
        <v>0</v>
      </c>
      <c r="BQ832" s="79">
        <v>0</v>
      </c>
      <c r="BR832" s="79">
        <v>0</v>
      </c>
      <c r="BS832" s="79">
        <v>0</v>
      </c>
      <c r="BT832" s="79">
        <v>0</v>
      </c>
      <c r="BU832" s="79">
        <v>0</v>
      </c>
      <c r="BV832" s="79">
        <v>0</v>
      </c>
      <c r="BW832" s="79">
        <v>0</v>
      </c>
      <c r="BX832" s="79">
        <v>0</v>
      </c>
      <c r="BY832" s="79">
        <v>0</v>
      </c>
      <c r="BZ832" s="79">
        <v>0</v>
      </c>
      <c r="CA832" s="79">
        <v>0</v>
      </c>
      <c r="CB832" s="79">
        <v>0</v>
      </c>
      <c r="CC832" s="79">
        <v>0</v>
      </c>
      <c r="CD832" s="79">
        <v>0</v>
      </c>
      <c r="CE832" s="79">
        <f t="shared" si="946"/>
        <v>0</v>
      </c>
      <c r="CF832" s="79">
        <f t="shared" si="947"/>
        <v>14.417</v>
      </c>
      <c r="CG832" s="79">
        <f t="shared" si="948"/>
        <v>0</v>
      </c>
      <c r="CH832" s="79">
        <f t="shared" si="949"/>
        <v>0</v>
      </c>
      <c r="CI832" s="79">
        <f t="shared" si="950"/>
        <v>0.224</v>
      </c>
      <c r="CJ832" s="79">
        <f t="shared" si="951"/>
        <v>0</v>
      </c>
      <c r="CK832" s="79">
        <f t="shared" si="952"/>
        <v>0</v>
      </c>
      <c r="CL832" s="79">
        <f t="shared" si="953"/>
        <v>0</v>
      </c>
      <c r="CM832" s="79">
        <f t="shared" si="954"/>
        <v>0</v>
      </c>
      <c r="CN832" s="79">
        <f t="shared" si="955"/>
        <v>0</v>
      </c>
      <c r="CO832" s="79">
        <f t="shared" si="956"/>
        <v>0</v>
      </c>
      <c r="CP832" s="79">
        <f t="shared" si="957"/>
        <v>0</v>
      </c>
      <c r="CQ832" s="79">
        <f t="shared" si="958"/>
        <v>0</v>
      </c>
    </row>
    <row r="833" spans="1:95" ht="47.25">
      <c r="A833" s="73" t="s">
        <v>1707</v>
      </c>
      <c r="B833" s="108" t="s">
        <v>1766</v>
      </c>
      <c r="C833" s="123" t="s">
        <v>1767</v>
      </c>
      <c r="D833" s="92">
        <v>16.63</v>
      </c>
      <c r="E833" s="79">
        <v>0</v>
      </c>
      <c r="F833" s="79">
        <v>0</v>
      </c>
      <c r="G833" s="79">
        <v>0</v>
      </c>
      <c r="H833" s="79">
        <v>0</v>
      </c>
      <c r="I833" s="79">
        <v>0</v>
      </c>
      <c r="J833" s="79">
        <v>0</v>
      </c>
      <c r="K833" s="79">
        <v>0</v>
      </c>
      <c r="L833" s="79">
        <v>0</v>
      </c>
      <c r="M833" s="79">
        <v>0</v>
      </c>
      <c r="N833" s="79">
        <v>0</v>
      </c>
      <c r="O833" s="79">
        <v>0</v>
      </c>
      <c r="P833" s="79">
        <v>0</v>
      </c>
      <c r="Q833" s="79">
        <v>0</v>
      </c>
      <c r="R833" s="79">
        <v>0</v>
      </c>
      <c r="S833" s="79">
        <v>16.63</v>
      </c>
      <c r="T833" s="79">
        <v>0</v>
      </c>
      <c r="U833" s="79">
        <v>0</v>
      </c>
      <c r="V833" s="79">
        <f>0.109*2</f>
        <v>0.218</v>
      </c>
      <c r="W833" s="79">
        <v>0</v>
      </c>
      <c r="X833" s="79">
        <v>0</v>
      </c>
      <c r="Y833" s="79">
        <v>0</v>
      </c>
      <c r="Z833" s="79">
        <v>0</v>
      </c>
      <c r="AA833" s="79">
        <v>0</v>
      </c>
      <c r="AB833" s="79">
        <v>0</v>
      </c>
      <c r="AC833" s="79">
        <v>0</v>
      </c>
      <c r="AD833" s="79">
        <v>0</v>
      </c>
      <c r="AE833" s="79">
        <v>0</v>
      </c>
      <c r="AF833" s="79">
        <v>0</v>
      </c>
      <c r="AG833" s="79">
        <v>0</v>
      </c>
      <c r="AH833" s="79">
        <v>0</v>
      </c>
      <c r="AI833" s="79">
        <v>0</v>
      </c>
      <c r="AJ833" s="79">
        <v>0</v>
      </c>
      <c r="AK833" s="79">
        <v>0</v>
      </c>
      <c r="AL833" s="79">
        <v>0</v>
      </c>
      <c r="AM833" s="79">
        <v>0</v>
      </c>
      <c r="AN833" s="79">
        <v>0</v>
      </c>
      <c r="AO833" s="79">
        <v>0</v>
      </c>
      <c r="AP833" s="79">
        <v>0</v>
      </c>
      <c r="AQ833" s="79">
        <v>0</v>
      </c>
      <c r="AR833" s="79">
        <v>0</v>
      </c>
      <c r="AS833" s="79">
        <v>0</v>
      </c>
      <c r="AT833" s="79">
        <v>0</v>
      </c>
      <c r="AU833" s="79">
        <v>0</v>
      </c>
      <c r="AV833" s="79">
        <v>0</v>
      </c>
      <c r="AW833" s="79">
        <v>0</v>
      </c>
      <c r="AX833" s="79">
        <v>0</v>
      </c>
      <c r="AY833" s="79">
        <v>0</v>
      </c>
      <c r="AZ833" s="79">
        <v>0</v>
      </c>
      <c r="BA833" s="79">
        <v>0</v>
      </c>
      <c r="BB833" s="79">
        <v>0</v>
      </c>
      <c r="BC833" s="79">
        <v>0</v>
      </c>
      <c r="BD833" s="79">
        <v>0</v>
      </c>
      <c r="BE833" s="79">
        <f>BD833/1000</f>
        <v>0</v>
      </c>
      <c r="BF833" s="79">
        <f t="shared" si="959"/>
        <v>0</v>
      </c>
      <c r="BG833" s="79">
        <v>0</v>
      </c>
      <c r="BH833" s="79">
        <v>0</v>
      </c>
      <c r="BI833" s="79">
        <v>0</v>
      </c>
      <c r="BJ833" s="79">
        <v>0</v>
      </c>
      <c r="BK833" s="79">
        <v>0</v>
      </c>
      <c r="BL833" s="79">
        <v>0</v>
      </c>
      <c r="BM833" s="79">
        <v>0</v>
      </c>
      <c r="BN833" s="79">
        <v>0</v>
      </c>
      <c r="BO833" s="79">
        <v>0</v>
      </c>
      <c r="BP833" s="79">
        <v>0</v>
      </c>
      <c r="BQ833" s="79">
        <v>0</v>
      </c>
      <c r="BR833" s="79">
        <v>0</v>
      </c>
      <c r="BS833" s="79">
        <v>0</v>
      </c>
      <c r="BT833" s="79">
        <v>0</v>
      </c>
      <c r="BU833" s="79">
        <v>0</v>
      </c>
      <c r="BV833" s="79">
        <v>0</v>
      </c>
      <c r="BW833" s="79">
        <v>0</v>
      </c>
      <c r="BX833" s="79">
        <v>0</v>
      </c>
      <c r="BY833" s="79">
        <v>0</v>
      </c>
      <c r="BZ833" s="79">
        <v>0</v>
      </c>
      <c r="CA833" s="79">
        <v>0</v>
      </c>
      <c r="CB833" s="79">
        <v>0</v>
      </c>
      <c r="CC833" s="79">
        <v>0</v>
      </c>
      <c r="CD833" s="79">
        <v>0</v>
      </c>
      <c r="CE833" s="79">
        <f t="shared" si="946"/>
        <v>0</v>
      </c>
      <c r="CF833" s="79">
        <f t="shared" si="947"/>
        <v>16.63</v>
      </c>
      <c r="CG833" s="79">
        <f t="shared" si="948"/>
        <v>0</v>
      </c>
      <c r="CH833" s="79">
        <f t="shared" si="949"/>
        <v>0</v>
      </c>
      <c r="CI833" s="79">
        <f t="shared" si="950"/>
        <v>0.218</v>
      </c>
      <c r="CJ833" s="79">
        <f t="shared" si="951"/>
        <v>0</v>
      </c>
      <c r="CK833" s="79">
        <f t="shared" si="952"/>
        <v>0</v>
      </c>
      <c r="CL833" s="79">
        <f t="shared" si="953"/>
        <v>0</v>
      </c>
      <c r="CM833" s="79">
        <f t="shared" si="954"/>
        <v>0</v>
      </c>
      <c r="CN833" s="79">
        <f t="shared" si="955"/>
        <v>0</v>
      </c>
      <c r="CO833" s="79">
        <f t="shared" si="956"/>
        <v>0</v>
      </c>
      <c r="CP833" s="79">
        <f t="shared" si="957"/>
        <v>0</v>
      </c>
      <c r="CQ833" s="79">
        <f t="shared" si="958"/>
        <v>0</v>
      </c>
    </row>
    <row r="834" spans="1:95" ht="31.5">
      <c r="A834" s="73" t="s">
        <v>1707</v>
      </c>
      <c r="B834" s="108" t="s">
        <v>1768</v>
      </c>
      <c r="C834" s="123" t="s">
        <v>1769</v>
      </c>
      <c r="D834" s="92">
        <v>15.815</v>
      </c>
      <c r="E834" s="79">
        <v>0</v>
      </c>
      <c r="F834" s="79">
        <v>0</v>
      </c>
      <c r="G834" s="79">
        <v>0</v>
      </c>
      <c r="H834" s="79">
        <v>0</v>
      </c>
      <c r="I834" s="79">
        <v>0</v>
      </c>
      <c r="J834" s="79">
        <v>0</v>
      </c>
      <c r="K834" s="79">
        <v>0</v>
      </c>
      <c r="L834" s="79">
        <v>0</v>
      </c>
      <c r="M834" s="79">
        <v>0</v>
      </c>
      <c r="N834" s="79">
        <v>0</v>
      </c>
      <c r="O834" s="79">
        <v>0</v>
      </c>
      <c r="P834" s="79">
        <v>0</v>
      </c>
      <c r="Q834" s="79">
        <v>0</v>
      </c>
      <c r="R834" s="79">
        <v>0</v>
      </c>
      <c r="S834" s="79">
        <v>15.815</v>
      </c>
      <c r="T834" s="79">
        <v>0</v>
      </c>
      <c r="U834" s="79">
        <v>0</v>
      </c>
      <c r="V834" s="79">
        <f>0.115*2</f>
        <v>0.23</v>
      </c>
      <c r="W834" s="79">
        <v>0</v>
      </c>
      <c r="X834" s="79">
        <v>0</v>
      </c>
      <c r="Y834" s="79">
        <v>0</v>
      </c>
      <c r="Z834" s="79">
        <v>0</v>
      </c>
      <c r="AA834" s="79">
        <v>0</v>
      </c>
      <c r="AB834" s="79">
        <v>0</v>
      </c>
      <c r="AC834" s="79">
        <v>0</v>
      </c>
      <c r="AD834" s="79">
        <v>0</v>
      </c>
      <c r="AE834" s="79">
        <v>0</v>
      </c>
      <c r="AF834" s="79">
        <v>0</v>
      </c>
      <c r="AG834" s="79">
        <v>0</v>
      </c>
      <c r="AH834" s="79">
        <v>0</v>
      </c>
      <c r="AI834" s="79">
        <v>0</v>
      </c>
      <c r="AJ834" s="79">
        <v>0</v>
      </c>
      <c r="AK834" s="79">
        <v>0</v>
      </c>
      <c r="AL834" s="79">
        <v>0</v>
      </c>
      <c r="AM834" s="79">
        <v>0</v>
      </c>
      <c r="AN834" s="79">
        <v>0</v>
      </c>
      <c r="AO834" s="79">
        <v>0</v>
      </c>
      <c r="AP834" s="79">
        <v>0</v>
      </c>
      <c r="AQ834" s="79">
        <v>0</v>
      </c>
      <c r="AR834" s="79">
        <v>0</v>
      </c>
      <c r="AS834" s="79">
        <v>0</v>
      </c>
      <c r="AT834" s="79">
        <v>0</v>
      </c>
      <c r="AU834" s="79">
        <v>0</v>
      </c>
      <c r="AV834" s="79">
        <v>0</v>
      </c>
      <c r="AW834" s="79">
        <v>0</v>
      </c>
      <c r="AX834" s="79">
        <v>0</v>
      </c>
      <c r="AY834" s="79">
        <v>0</v>
      </c>
      <c r="AZ834" s="79">
        <v>0</v>
      </c>
      <c r="BA834" s="79">
        <v>0</v>
      </c>
      <c r="BB834" s="79">
        <v>0</v>
      </c>
      <c r="BC834" s="79">
        <v>0</v>
      </c>
      <c r="BD834" s="79">
        <v>0</v>
      </c>
      <c r="BE834" s="79">
        <f>BD834/1000</f>
        <v>0</v>
      </c>
      <c r="BF834" s="79">
        <f t="shared" si="959"/>
        <v>0</v>
      </c>
      <c r="BG834" s="79">
        <v>0</v>
      </c>
      <c r="BH834" s="79">
        <v>0</v>
      </c>
      <c r="BI834" s="79">
        <v>0</v>
      </c>
      <c r="BJ834" s="79">
        <v>0</v>
      </c>
      <c r="BK834" s="79">
        <v>0</v>
      </c>
      <c r="BL834" s="79">
        <v>0</v>
      </c>
      <c r="BM834" s="79">
        <v>0</v>
      </c>
      <c r="BN834" s="79">
        <v>0</v>
      </c>
      <c r="BO834" s="79">
        <v>0</v>
      </c>
      <c r="BP834" s="79">
        <v>0</v>
      </c>
      <c r="BQ834" s="79">
        <v>0</v>
      </c>
      <c r="BR834" s="79">
        <v>0</v>
      </c>
      <c r="BS834" s="79">
        <v>0</v>
      </c>
      <c r="BT834" s="79">
        <v>0</v>
      </c>
      <c r="BU834" s="79">
        <v>0</v>
      </c>
      <c r="BV834" s="79">
        <v>0</v>
      </c>
      <c r="BW834" s="79">
        <v>0</v>
      </c>
      <c r="BX834" s="79">
        <v>0</v>
      </c>
      <c r="BY834" s="79">
        <v>0</v>
      </c>
      <c r="BZ834" s="79">
        <v>0</v>
      </c>
      <c r="CA834" s="79">
        <v>0</v>
      </c>
      <c r="CB834" s="79">
        <v>0</v>
      </c>
      <c r="CC834" s="79">
        <v>0</v>
      </c>
      <c r="CD834" s="79">
        <v>0</v>
      </c>
      <c r="CE834" s="79">
        <f t="shared" si="946"/>
        <v>0</v>
      </c>
      <c r="CF834" s="79">
        <f t="shared" si="947"/>
        <v>15.815</v>
      </c>
      <c r="CG834" s="79">
        <f t="shared" si="948"/>
        <v>0</v>
      </c>
      <c r="CH834" s="79">
        <f t="shared" si="949"/>
        <v>0</v>
      </c>
      <c r="CI834" s="79">
        <f t="shared" si="950"/>
        <v>0.23</v>
      </c>
      <c r="CJ834" s="79">
        <f t="shared" si="951"/>
        <v>0</v>
      </c>
      <c r="CK834" s="79">
        <f t="shared" si="952"/>
        <v>0</v>
      </c>
      <c r="CL834" s="79">
        <f t="shared" si="953"/>
        <v>0</v>
      </c>
      <c r="CM834" s="79">
        <f t="shared" si="954"/>
        <v>0</v>
      </c>
      <c r="CN834" s="79">
        <f t="shared" si="955"/>
        <v>0</v>
      </c>
      <c r="CO834" s="79">
        <f t="shared" si="956"/>
        <v>0</v>
      </c>
      <c r="CP834" s="79">
        <f t="shared" si="957"/>
        <v>0</v>
      </c>
      <c r="CQ834" s="79">
        <f t="shared" si="958"/>
        <v>0</v>
      </c>
    </row>
    <row r="835" spans="1:95" ht="31.5">
      <c r="A835" s="73" t="s">
        <v>1707</v>
      </c>
      <c r="B835" s="108" t="s">
        <v>1770</v>
      </c>
      <c r="C835" s="137" t="s">
        <v>1771</v>
      </c>
      <c r="D835" s="92">
        <v>4.6870000000000003</v>
      </c>
      <c r="E835" s="79">
        <v>0</v>
      </c>
      <c r="F835" s="79">
        <v>0</v>
      </c>
      <c r="G835" s="79">
        <v>0</v>
      </c>
      <c r="H835" s="79">
        <v>0</v>
      </c>
      <c r="I835" s="79">
        <v>0</v>
      </c>
      <c r="J835" s="79">
        <v>0</v>
      </c>
      <c r="K835" s="79">
        <v>0</v>
      </c>
      <c r="L835" s="79">
        <v>0</v>
      </c>
      <c r="M835" s="79">
        <v>0</v>
      </c>
      <c r="N835" s="79">
        <v>0</v>
      </c>
      <c r="O835" s="79">
        <v>0</v>
      </c>
      <c r="P835" s="79">
        <v>0</v>
      </c>
      <c r="Q835" s="79">
        <v>0</v>
      </c>
      <c r="R835" s="79">
        <v>0</v>
      </c>
      <c r="S835" s="79">
        <v>0</v>
      </c>
      <c r="T835" s="79">
        <v>0</v>
      </c>
      <c r="U835" s="79">
        <v>0</v>
      </c>
      <c r="V835" s="79">
        <v>0</v>
      </c>
      <c r="W835" s="79">
        <v>0</v>
      </c>
      <c r="X835" s="79">
        <v>0</v>
      </c>
      <c r="Y835" s="79">
        <v>0</v>
      </c>
      <c r="Z835" s="79">
        <v>0</v>
      </c>
      <c r="AA835" s="79">
        <v>0</v>
      </c>
      <c r="AB835" s="79">
        <v>0</v>
      </c>
      <c r="AC835" s="79">
        <v>0</v>
      </c>
      <c r="AD835" s="79">
        <v>0</v>
      </c>
      <c r="AE835" s="79">
        <v>0</v>
      </c>
      <c r="AF835" s="79">
        <v>4.6870000000000003</v>
      </c>
      <c r="AG835" s="79">
        <v>0</v>
      </c>
      <c r="AH835" s="79">
        <v>0</v>
      </c>
      <c r="AI835" s="79">
        <f>0.135*2</f>
        <v>0.27</v>
      </c>
      <c r="AJ835" s="79">
        <v>0</v>
      </c>
      <c r="AK835" s="79">
        <v>0</v>
      </c>
      <c r="AL835" s="79">
        <v>0</v>
      </c>
      <c r="AM835" s="79">
        <v>0</v>
      </c>
      <c r="AN835" s="79">
        <v>0</v>
      </c>
      <c r="AO835" s="79">
        <v>0</v>
      </c>
      <c r="AP835" s="79">
        <v>0</v>
      </c>
      <c r="AQ835" s="79">
        <v>0</v>
      </c>
      <c r="AR835" s="79">
        <v>0</v>
      </c>
      <c r="AS835" s="79">
        <v>0</v>
      </c>
      <c r="AT835" s="79">
        <v>0</v>
      </c>
      <c r="AU835" s="79">
        <v>0</v>
      </c>
      <c r="AV835" s="79">
        <v>0</v>
      </c>
      <c r="AW835" s="79">
        <v>0</v>
      </c>
      <c r="AX835" s="79">
        <v>0</v>
      </c>
      <c r="AY835" s="79">
        <v>0</v>
      </c>
      <c r="AZ835" s="79">
        <v>0</v>
      </c>
      <c r="BA835" s="79">
        <v>0</v>
      </c>
      <c r="BB835" s="79">
        <v>0</v>
      </c>
      <c r="BC835" s="79">
        <v>0</v>
      </c>
      <c r="BD835" s="79">
        <v>0</v>
      </c>
      <c r="BE835" s="79">
        <v>0</v>
      </c>
      <c r="BF835" s="79">
        <v>0</v>
      </c>
      <c r="BG835" s="79">
        <v>0</v>
      </c>
      <c r="BH835" s="79">
        <v>0</v>
      </c>
      <c r="BI835" s="79">
        <v>0</v>
      </c>
      <c r="BJ835" s="79">
        <v>0</v>
      </c>
      <c r="BK835" s="79">
        <v>0</v>
      </c>
      <c r="BL835" s="79">
        <v>0</v>
      </c>
      <c r="BM835" s="79">
        <v>0</v>
      </c>
      <c r="BN835" s="79">
        <v>0</v>
      </c>
      <c r="BO835" s="79">
        <v>0</v>
      </c>
      <c r="BP835" s="79">
        <v>0</v>
      </c>
      <c r="BQ835" s="79">
        <v>0</v>
      </c>
      <c r="BR835" s="79">
        <v>0</v>
      </c>
      <c r="BS835" s="79">
        <v>0</v>
      </c>
      <c r="BT835" s="79">
        <v>0</v>
      </c>
      <c r="BU835" s="79">
        <v>0</v>
      </c>
      <c r="BV835" s="79">
        <v>0</v>
      </c>
      <c r="BW835" s="79">
        <v>0</v>
      </c>
      <c r="BX835" s="79">
        <v>0</v>
      </c>
      <c r="BY835" s="79">
        <v>0</v>
      </c>
      <c r="BZ835" s="79">
        <v>0</v>
      </c>
      <c r="CA835" s="79">
        <v>0</v>
      </c>
      <c r="CB835" s="79">
        <v>0</v>
      </c>
      <c r="CC835" s="79">
        <v>0</v>
      </c>
      <c r="CD835" s="79">
        <v>0</v>
      </c>
      <c r="CE835" s="79">
        <f t="shared" si="946"/>
        <v>0</v>
      </c>
      <c r="CF835" s="79">
        <f t="shared" si="947"/>
        <v>4.6870000000000003</v>
      </c>
      <c r="CG835" s="79">
        <f t="shared" si="948"/>
        <v>0</v>
      </c>
      <c r="CH835" s="79">
        <f t="shared" si="949"/>
        <v>0</v>
      </c>
      <c r="CI835" s="79">
        <f t="shared" si="950"/>
        <v>0.27</v>
      </c>
      <c r="CJ835" s="79">
        <f t="shared" si="951"/>
        <v>0</v>
      </c>
      <c r="CK835" s="79">
        <f t="shared" si="952"/>
        <v>0</v>
      </c>
      <c r="CL835" s="79">
        <f t="shared" si="953"/>
        <v>0</v>
      </c>
      <c r="CM835" s="79">
        <f t="shared" si="954"/>
        <v>0</v>
      </c>
      <c r="CN835" s="79">
        <f t="shared" si="955"/>
        <v>0</v>
      </c>
      <c r="CO835" s="79">
        <f t="shared" si="956"/>
        <v>0</v>
      </c>
      <c r="CP835" s="79">
        <f t="shared" si="957"/>
        <v>0</v>
      </c>
      <c r="CQ835" s="79">
        <f t="shared" si="958"/>
        <v>0</v>
      </c>
    </row>
    <row r="836" spans="1:95" ht="31.5">
      <c r="A836" s="73" t="s">
        <v>1707</v>
      </c>
      <c r="B836" s="108" t="s">
        <v>1772</v>
      </c>
      <c r="C836" s="137" t="s">
        <v>1773</v>
      </c>
      <c r="D836" s="92">
        <v>0</v>
      </c>
      <c r="E836" s="79">
        <v>0</v>
      </c>
      <c r="F836" s="79">
        <v>0</v>
      </c>
      <c r="G836" s="79">
        <v>0</v>
      </c>
      <c r="H836" s="79">
        <v>0</v>
      </c>
      <c r="I836" s="79">
        <v>0</v>
      </c>
      <c r="J836" s="79">
        <v>0</v>
      </c>
      <c r="K836" s="79">
        <v>0</v>
      </c>
      <c r="L836" s="79">
        <v>0</v>
      </c>
      <c r="M836" s="79">
        <v>0</v>
      </c>
      <c r="N836" s="79">
        <v>0</v>
      </c>
      <c r="O836" s="79">
        <v>0</v>
      </c>
      <c r="P836" s="79">
        <v>0</v>
      </c>
      <c r="Q836" s="79">
        <v>0</v>
      </c>
      <c r="R836" s="79">
        <v>0</v>
      </c>
      <c r="S836" s="79">
        <v>0</v>
      </c>
      <c r="T836" s="79">
        <v>0</v>
      </c>
      <c r="U836" s="79">
        <v>0</v>
      </c>
      <c r="V836" s="79">
        <v>0</v>
      </c>
      <c r="W836" s="79">
        <v>0</v>
      </c>
      <c r="X836" s="79">
        <v>0</v>
      </c>
      <c r="Y836" s="79">
        <v>0</v>
      </c>
      <c r="Z836" s="79">
        <v>0</v>
      </c>
      <c r="AA836" s="79">
        <v>0</v>
      </c>
      <c r="AB836" s="79">
        <v>0</v>
      </c>
      <c r="AC836" s="79">
        <v>0</v>
      </c>
      <c r="AD836" s="79">
        <v>0</v>
      </c>
      <c r="AE836" s="79">
        <v>0</v>
      </c>
      <c r="AF836" s="79">
        <v>0</v>
      </c>
      <c r="AG836" s="79">
        <v>0</v>
      </c>
      <c r="AH836" s="79">
        <v>0</v>
      </c>
      <c r="AI836" s="79">
        <v>0</v>
      </c>
      <c r="AJ836" s="79">
        <v>0</v>
      </c>
      <c r="AK836" s="79">
        <v>0</v>
      </c>
      <c r="AL836" s="79">
        <v>0</v>
      </c>
      <c r="AM836" s="79">
        <v>0</v>
      </c>
      <c r="AN836" s="79">
        <v>0</v>
      </c>
      <c r="AO836" s="79">
        <v>0</v>
      </c>
      <c r="AP836" s="79">
        <v>0</v>
      </c>
      <c r="AQ836" s="79">
        <v>0</v>
      </c>
      <c r="AR836" s="79">
        <v>0</v>
      </c>
      <c r="AS836" s="79">
        <v>0</v>
      </c>
      <c r="AT836" s="79">
        <v>0</v>
      </c>
      <c r="AU836" s="79">
        <v>0</v>
      </c>
      <c r="AV836" s="79">
        <v>0</v>
      </c>
      <c r="AW836" s="79">
        <v>0</v>
      </c>
      <c r="AX836" s="79">
        <v>0</v>
      </c>
      <c r="AY836" s="79">
        <v>0</v>
      </c>
      <c r="AZ836" s="79">
        <v>0</v>
      </c>
      <c r="BA836" s="79">
        <v>0</v>
      </c>
      <c r="BB836" s="79">
        <v>0</v>
      </c>
      <c r="BC836" s="79">
        <v>0</v>
      </c>
      <c r="BD836" s="79">
        <v>0</v>
      </c>
      <c r="BE836" s="79">
        <v>0</v>
      </c>
      <c r="BF836" s="79">
        <v>0</v>
      </c>
      <c r="BG836" s="79">
        <v>0</v>
      </c>
      <c r="BH836" s="79">
        <v>0</v>
      </c>
      <c r="BI836" s="79">
        <v>0</v>
      </c>
      <c r="BJ836" s="79">
        <v>0</v>
      </c>
      <c r="BK836" s="79">
        <v>0</v>
      </c>
      <c r="BL836" s="79">
        <v>0</v>
      </c>
      <c r="BM836" s="79">
        <v>0</v>
      </c>
      <c r="BN836" s="79">
        <v>0</v>
      </c>
      <c r="BO836" s="79">
        <v>0</v>
      </c>
      <c r="BP836" s="79">
        <v>0</v>
      </c>
      <c r="BQ836" s="79">
        <v>0</v>
      </c>
      <c r="BR836" s="79">
        <v>0</v>
      </c>
      <c r="BS836" s="79">
        <v>0</v>
      </c>
      <c r="BT836" s="79">
        <v>0</v>
      </c>
      <c r="BU836" s="79">
        <v>0</v>
      </c>
      <c r="BV836" s="79">
        <v>0</v>
      </c>
      <c r="BW836" s="79">
        <v>0</v>
      </c>
      <c r="BX836" s="79">
        <v>0</v>
      </c>
      <c r="BY836" s="79">
        <v>0</v>
      </c>
      <c r="BZ836" s="79">
        <v>0</v>
      </c>
      <c r="CA836" s="79">
        <v>0</v>
      </c>
      <c r="CB836" s="79">
        <v>0</v>
      </c>
      <c r="CC836" s="79">
        <v>0</v>
      </c>
      <c r="CD836" s="79">
        <v>0</v>
      </c>
      <c r="CE836" s="79">
        <f t="shared" si="946"/>
        <v>0</v>
      </c>
      <c r="CF836" s="79">
        <f t="shared" si="947"/>
        <v>0</v>
      </c>
      <c r="CG836" s="79">
        <f t="shared" si="948"/>
        <v>0</v>
      </c>
      <c r="CH836" s="79">
        <f t="shared" si="949"/>
        <v>0</v>
      </c>
      <c r="CI836" s="79">
        <f t="shared" si="950"/>
        <v>0</v>
      </c>
      <c r="CJ836" s="79">
        <f t="shared" si="951"/>
        <v>0</v>
      </c>
      <c r="CK836" s="79">
        <f t="shared" si="952"/>
        <v>0</v>
      </c>
      <c r="CL836" s="79">
        <f t="shared" si="953"/>
        <v>0</v>
      </c>
      <c r="CM836" s="79">
        <f t="shared" si="954"/>
        <v>0</v>
      </c>
      <c r="CN836" s="79">
        <f t="shared" si="955"/>
        <v>0</v>
      </c>
      <c r="CO836" s="79">
        <f t="shared" si="956"/>
        <v>0</v>
      </c>
      <c r="CP836" s="79">
        <f t="shared" si="957"/>
        <v>0</v>
      </c>
      <c r="CQ836" s="79">
        <f t="shared" si="958"/>
        <v>0</v>
      </c>
    </row>
    <row r="837" spans="1:95" ht="31.5">
      <c r="A837" s="73" t="s">
        <v>1707</v>
      </c>
      <c r="B837" s="108" t="s">
        <v>1774</v>
      </c>
      <c r="C837" s="137" t="s">
        <v>1775</v>
      </c>
      <c r="D837" s="92">
        <v>0</v>
      </c>
      <c r="E837" s="79">
        <v>0</v>
      </c>
      <c r="F837" s="79">
        <v>0</v>
      </c>
      <c r="G837" s="79">
        <v>0</v>
      </c>
      <c r="H837" s="79">
        <v>0</v>
      </c>
      <c r="I837" s="79">
        <v>0</v>
      </c>
      <c r="J837" s="79">
        <v>0</v>
      </c>
      <c r="K837" s="79">
        <v>0</v>
      </c>
      <c r="L837" s="79">
        <v>0</v>
      </c>
      <c r="M837" s="79">
        <v>0</v>
      </c>
      <c r="N837" s="79">
        <v>0</v>
      </c>
      <c r="O837" s="79">
        <v>0</v>
      </c>
      <c r="P837" s="79">
        <v>0</v>
      </c>
      <c r="Q837" s="79">
        <v>0</v>
      </c>
      <c r="R837" s="79">
        <v>0</v>
      </c>
      <c r="S837" s="79">
        <v>0</v>
      </c>
      <c r="T837" s="79">
        <v>0</v>
      </c>
      <c r="U837" s="79">
        <v>0</v>
      </c>
      <c r="V837" s="79">
        <v>0</v>
      </c>
      <c r="W837" s="79">
        <v>0</v>
      </c>
      <c r="X837" s="79">
        <v>0</v>
      </c>
      <c r="Y837" s="79">
        <v>0</v>
      </c>
      <c r="Z837" s="79">
        <v>0</v>
      </c>
      <c r="AA837" s="79">
        <v>0</v>
      </c>
      <c r="AB837" s="79">
        <v>0</v>
      </c>
      <c r="AC837" s="79">
        <v>0</v>
      </c>
      <c r="AD837" s="79">
        <v>0</v>
      </c>
      <c r="AE837" s="79">
        <v>0</v>
      </c>
      <c r="AF837" s="79">
        <v>0</v>
      </c>
      <c r="AG837" s="79">
        <v>0</v>
      </c>
      <c r="AH837" s="79">
        <v>0</v>
      </c>
      <c r="AI837" s="79">
        <v>0</v>
      </c>
      <c r="AJ837" s="79">
        <v>0</v>
      </c>
      <c r="AK837" s="79">
        <v>0</v>
      </c>
      <c r="AL837" s="79">
        <v>0</v>
      </c>
      <c r="AM837" s="79">
        <v>0</v>
      </c>
      <c r="AN837" s="79">
        <v>0</v>
      </c>
      <c r="AO837" s="79">
        <v>0</v>
      </c>
      <c r="AP837" s="79">
        <v>0</v>
      </c>
      <c r="AQ837" s="79">
        <v>0</v>
      </c>
      <c r="AR837" s="79">
        <v>0</v>
      </c>
      <c r="AS837" s="79">
        <v>0</v>
      </c>
      <c r="AT837" s="79">
        <v>0</v>
      </c>
      <c r="AU837" s="79">
        <v>0</v>
      </c>
      <c r="AV837" s="79">
        <v>0</v>
      </c>
      <c r="AW837" s="79">
        <v>0</v>
      </c>
      <c r="AX837" s="79">
        <v>0</v>
      </c>
      <c r="AY837" s="79">
        <v>0</v>
      </c>
      <c r="AZ837" s="79">
        <v>0</v>
      </c>
      <c r="BA837" s="79">
        <v>0</v>
      </c>
      <c r="BB837" s="79">
        <v>0</v>
      </c>
      <c r="BC837" s="79">
        <v>0</v>
      </c>
      <c r="BD837" s="79">
        <v>0</v>
      </c>
      <c r="BE837" s="79">
        <v>0</v>
      </c>
      <c r="BF837" s="79">
        <v>0</v>
      </c>
      <c r="BG837" s="79">
        <v>0</v>
      </c>
      <c r="BH837" s="79">
        <v>0</v>
      </c>
      <c r="BI837" s="79">
        <v>0</v>
      </c>
      <c r="BJ837" s="79">
        <v>0</v>
      </c>
      <c r="BK837" s="79">
        <v>0</v>
      </c>
      <c r="BL837" s="79">
        <v>0</v>
      </c>
      <c r="BM837" s="79">
        <v>0</v>
      </c>
      <c r="BN837" s="79">
        <v>0</v>
      </c>
      <c r="BO837" s="79">
        <v>0</v>
      </c>
      <c r="BP837" s="79">
        <v>0</v>
      </c>
      <c r="BQ837" s="79">
        <v>0</v>
      </c>
      <c r="BR837" s="79">
        <v>0</v>
      </c>
      <c r="BS837" s="79">
        <v>0</v>
      </c>
      <c r="BT837" s="79">
        <v>0</v>
      </c>
      <c r="BU837" s="79">
        <v>0</v>
      </c>
      <c r="BV837" s="79">
        <v>0</v>
      </c>
      <c r="BW837" s="79">
        <v>0</v>
      </c>
      <c r="BX837" s="79">
        <v>0</v>
      </c>
      <c r="BY837" s="79">
        <v>0</v>
      </c>
      <c r="BZ837" s="79">
        <v>0</v>
      </c>
      <c r="CA837" s="79">
        <v>0</v>
      </c>
      <c r="CB837" s="79">
        <v>0</v>
      </c>
      <c r="CC837" s="79">
        <v>0</v>
      </c>
      <c r="CD837" s="79">
        <v>0</v>
      </c>
      <c r="CE837" s="79">
        <f t="shared" si="946"/>
        <v>0</v>
      </c>
      <c r="CF837" s="79">
        <f t="shared" si="947"/>
        <v>0</v>
      </c>
      <c r="CG837" s="79">
        <f t="shared" si="948"/>
        <v>0</v>
      </c>
      <c r="CH837" s="79">
        <f t="shared" si="949"/>
        <v>0</v>
      </c>
      <c r="CI837" s="79">
        <f t="shared" si="950"/>
        <v>0</v>
      </c>
      <c r="CJ837" s="79">
        <f t="shared" si="951"/>
        <v>0</v>
      </c>
      <c r="CK837" s="79">
        <f t="shared" si="952"/>
        <v>0</v>
      </c>
      <c r="CL837" s="79">
        <f t="shared" si="953"/>
        <v>0</v>
      </c>
      <c r="CM837" s="79">
        <f t="shared" si="954"/>
        <v>0</v>
      </c>
      <c r="CN837" s="79">
        <f t="shared" si="955"/>
        <v>0</v>
      </c>
      <c r="CO837" s="79">
        <f t="shared" si="956"/>
        <v>0</v>
      </c>
      <c r="CP837" s="79">
        <f t="shared" si="957"/>
        <v>0</v>
      </c>
      <c r="CQ837" s="79">
        <f t="shared" si="958"/>
        <v>0</v>
      </c>
    </row>
    <row r="838" spans="1:95" ht="31.5">
      <c r="A838" s="73" t="s">
        <v>1707</v>
      </c>
      <c r="B838" s="108" t="s">
        <v>1776</v>
      </c>
      <c r="C838" s="137" t="s">
        <v>1777</v>
      </c>
      <c r="D838" s="92">
        <v>42.25</v>
      </c>
      <c r="E838" s="79">
        <v>0</v>
      </c>
      <c r="F838" s="79">
        <v>0</v>
      </c>
      <c r="G838" s="79">
        <v>0</v>
      </c>
      <c r="H838" s="79">
        <v>0</v>
      </c>
      <c r="I838" s="79">
        <v>0</v>
      </c>
      <c r="J838" s="79">
        <v>0</v>
      </c>
      <c r="K838" s="79">
        <v>0</v>
      </c>
      <c r="L838" s="79">
        <v>0</v>
      </c>
      <c r="M838" s="79">
        <v>0</v>
      </c>
      <c r="N838" s="79">
        <v>0</v>
      </c>
      <c r="O838" s="79">
        <v>0</v>
      </c>
      <c r="P838" s="79">
        <v>0</v>
      </c>
      <c r="Q838" s="79">
        <v>0</v>
      </c>
      <c r="R838" s="79">
        <v>0</v>
      </c>
      <c r="S838" s="79">
        <v>0</v>
      </c>
      <c r="T838" s="79">
        <v>0</v>
      </c>
      <c r="U838" s="79">
        <v>0</v>
      </c>
      <c r="V838" s="79">
        <v>0</v>
      </c>
      <c r="W838" s="79">
        <v>0</v>
      </c>
      <c r="X838" s="79">
        <v>0</v>
      </c>
      <c r="Y838" s="79">
        <v>0</v>
      </c>
      <c r="Z838" s="79">
        <v>0</v>
      </c>
      <c r="AA838" s="79">
        <v>0</v>
      </c>
      <c r="AB838" s="79">
        <v>0</v>
      </c>
      <c r="AC838" s="79">
        <v>0</v>
      </c>
      <c r="AD838" s="79">
        <v>0</v>
      </c>
      <c r="AE838" s="79">
        <v>0</v>
      </c>
      <c r="AF838" s="79">
        <v>42.25</v>
      </c>
      <c r="AG838" s="79">
        <v>0</v>
      </c>
      <c r="AH838" s="79">
        <v>0</v>
      </c>
      <c r="AI838" s="79">
        <f>0.737*2</f>
        <v>1.474</v>
      </c>
      <c r="AJ838" s="79">
        <v>0</v>
      </c>
      <c r="AK838" s="79">
        <v>0</v>
      </c>
      <c r="AL838" s="79">
        <v>0</v>
      </c>
      <c r="AM838" s="79">
        <v>0</v>
      </c>
      <c r="AN838" s="79">
        <v>0</v>
      </c>
      <c r="AO838" s="79">
        <v>0</v>
      </c>
      <c r="AP838" s="79">
        <v>0</v>
      </c>
      <c r="AQ838" s="79">
        <v>0</v>
      </c>
      <c r="AR838" s="79">
        <v>0</v>
      </c>
      <c r="AS838" s="79">
        <v>0</v>
      </c>
      <c r="AT838" s="79">
        <v>0</v>
      </c>
      <c r="AU838" s="79">
        <v>0</v>
      </c>
      <c r="AV838" s="79">
        <v>0</v>
      </c>
      <c r="AW838" s="79">
        <v>0</v>
      </c>
      <c r="AX838" s="79">
        <v>0</v>
      </c>
      <c r="AY838" s="79">
        <v>0</v>
      </c>
      <c r="AZ838" s="79">
        <v>0</v>
      </c>
      <c r="BA838" s="79">
        <v>0</v>
      </c>
      <c r="BB838" s="79">
        <v>0</v>
      </c>
      <c r="BC838" s="79">
        <v>0</v>
      </c>
      <c r="BD838" s="79">
        <v>0</v>
      </c>
      <c r="BE838" s="79">
        <v>0</v>
      </c>
      <c r="BF838" s="79">
        <v>0</v>
      </c>
      <c r="BG838" s="79">
        <v>0</v>
      </c>
      <c r="BH838" s="79">
        <v>0</v>
      </c>
      <c r="BI838" s="79">
        <v>0</v>
      </c>
      <c r="BJ838" s="79">
        <v>0</v>
      </c>
      <c r="BK838" s="79">
        <v>0</v>
      </c>
      <c r="BL838" s="79">
        <v>0</v>
      </c>
      <c r="BM838" s="79">
        <v>0</v>
      </c>
      <c r="BN838" s="79">
        <v>0</v>
      </c>
      <c r="BO838" s="79">
        <v>0</v>
      </c>
      <c r="BP838" s="79">
        <v>0</v>
      </c>
      <c r="BQ838" s="79">
        <v>0</v>
      </c>
      <c r="BR838" s="79">
        <v>0</v>
      </c>
      <c r="BS838" s="79">
        <v>0</v>
      </c>
      <c r="BT838" s="79">
        <v>0</v>
      </c>
      <c r="BU838" s="79">
        <v>0</v>
      </c>
      <c r="BV838" s="79">
        <v>0</v>
      </c>
      <c r="BW838" s="79">
        <v>0</v>
      </c>
      <c r="BX838" s="79">
        <v>0</v>
      </c>
      <c r="BY838" s="79">
        <v>0</v>
      </c>
      <c r="BZ838" s="79">
        <v>0</v>
      </c>
      <c r="CA838" s="79">
        <v>0</v>
      </c>
      <c r="CB838" s="79">
        <v>0</v>
      </c>
      <c r="CC838" s="79">
        <v>0</v>
      </c>
      <c r="CD838" s="79">
        <v>0</v>
      </c>
      <c r="CE838" s="79">
        <f t="shared" si="946"/>
        <v>0</v>
      </c>
      <c r="CF838" s="79">
        <f t="shared" si="947"/>
        <v>42.25</v>
      </c>
      <c r="CG838" s="79">
        <f t="shared" si="948"/>
        <v>0</v>
      </c>
      <c r="CH838" s="79">
        <f t="shared" si="949"/>
        <v>0</v>
      </c>
      <c r="CI838" s="79">
        <f t="shared" si="950"/>
        <v>1.474</v>
      </c>
      <c r="CJ838" s="79">
        <f t="shared" si="951"/>
        <v>0</v>
      </c>
      <c r="CK838" s="79">
        <f t="shared" si="952"/>
        <v>0</v>
      </c>
      <c r="CL838" s="79">
        <f t="shared" si="953"/>
        <v>0</v>
      </c>
      <c r="CM838" s="79">
        <f t="shared" si="954"/>
        <v>0</v>
      </c>
      <c r="CN838" s="79">
        <f t="shared" si="955"/>
        <v>0</v>
      </c>
      <c r="CO838" s="79">
        <f t="shared" si="956"/>
        <v>0</v>
      </c>
      <c r="CP838" s="79">
        <f t="shared" si="957"/>
        <v>0</v>
      </c>
      <c r="CQ838" s="79">
        <f t="shared" si="958"/>
        <v>0</v>
      </c>
    </row>
    <row r="839" spans="1:95" ht="31.5">
      <c r="A839" s="73" t="s">
        <v>1707</v>
      </c>
      <c r="B839" s="108" t="s">
        <v>1778</v>
      </c>
      <c r="C839" s="137" t="s">
        <v>1779</v>
      </c>
      <c r="D839" s="92">
        <v>0</v>
      </c>
      <c r="E839" s="79">
        <v>0</v>
      </c>
      <c r="F839" s="79">
        <v>0</v>
      </c>
      <c r="G839" s="79">
        <v>0</v>
      </c>
      <c r="H839" s="79">
        <v>0</v>
      </c>
      <c r="I839" s="79">
        <v>0</v>
      </c>
      <c r="J839" s="79">
        <v>0</v>
      </c>
      <c r="K839" s="79">
        <v>0</v>
      </c>
      <c r="L839" s="79">
        <v>0</v>
      </c>
      <c r="M839" s="79">
        <v>0</v>
      </c>
      <c r="N839" s="79">
        <v>0</v>
      </c>
      <c r="O839" s="79">
        <v>0</v>
      </c>
      <c r="P839" s="79">
        <v>0</v>
      </c>
      <c r="Q839" s="79">
        <v>0</v>
      </c>
      <c r="R839" s="79">
        <v>0</v>
      </c>
      <c r="S839" s="79">
        <v>0</v>
      </c>
      <c r="T839" s="79">
        <v>0</v>
      </c>
      <c r="U839" s="79">
        <v>0</v>
      </c>
      <c r="V839" s="79">
        <v>0</v>
      </c>
      <c r="W839" s="79">
        <v>0</v>
      </c>
      <c r="X839" s="79">
        <v>0</v>
      </c>
      <c r="Y839" s="79">
        <v>0</v>
      </c>
      <c r="Z839" s="79">
        <v>0</v>
      </c>
      <c r="AA839" s="79">
        <v>0</v>
      </c>
      <c r="AB839" s="79">
        <v>0</v>
      </c>
      <c r="AC839" s="79">
        <v>0</v>
      </c>
      <c r="AD839" s="79">
        <v>0</v>
      </c>
      <c r="AE839" s="79">
        <v>0</v>
      </c>
      <c r="AF839" s="79">
        <v>0</v>
      </c>
      <c r="AG839" s="79">
        <v>0</v>
      </c>
      <c r="AH839" s="79">
        <v>0</v>
      </c>
      <c r="AI839" s="79">
        <v>0</v>
      </c>
      <c r="AJ839" s="79">
        <v>0</v>
      </c>
      <c r="AK839" s="79">
        <v>0</v>
      </c>
      <c r="AL839" s="79">
        <v>0</v>
      </c>
      <c r="AM839" s="79">
        <v>0</v>
      </c>
      <c r="AN839" s="79">
        <v>0</v>
      </c>
      <c r="AO839" s="79">
        <v>0</v>
      </c>
      <c r="AP839" s="79">
        <v>0</v>
      </c>
      <c r="AQ839" s="79">
        <v>0</v>
      </c>
      <c r="AR839" s="79">
        <v>0</v>
      </c>
      <c r="AS839" s="79">
        <v>0</v>
      </c>
      <c r="AT839" s="79">
        <v>0</v>
      </c>
      <c r="AU839" s="79">
        <v>0</v>
      </c>
      <c r="AV839" s="79">
        <v>0</v>
      </c>
      <c r="AW839" s="79">
        <v>0</v>
      </c>
      <c r="AX839" s="79">
        <v>0</v>
      </c>
      <c r="AY839" s="79">
        <v>0</v>
      </c>
      <c r="AZ839" s="79">
        <v>0</v>
      </c>
      <c r="BA839" s="79">
        <v>0</v>
      </c>
      <c r="BB839" s="79">
        <v>0</v>
      </c>
      <c r="BC839" s="79">
        <v>0</v>
      </c>
      <c r="BD839" s="79">
        <v>0</v>
      </c>
      <c r="BE839" s="79">
        <v>0</v>
      </c>
      <c r="BF839" s="79">
        <v>0</v>
      </c>
      <c r="BG839" s="79">
        <v>0</v>
      </c>
      <c r="BH839" s="79">
        <v>0</v>
      </c>
      <c r="BI839" s="79">
        <v>0</v>
      </c>
      <c r="BJ839" s="79">
        <v>0</v>
      </c>
      <c r="BK839" s="79">
        <v>0</v>
      </c>
      <c r="BL839" s="79">
        <v>0</v>
      </c>
      <c r="BM839" s="79">
        <v>0</v>
      </c>
      <c r="BN839" s="79">
        <v>0</v>
      </c>
      <c r="BO839" s="79">
        <v>0</v>
      </c>
      <c r="BP839" s="79">
        <v>0</v>
      </c>
      <c r="BQ839" s="79">
        <v>0</v>
      </c>
      <c r="BR839" s="79">
        <v>0</v>
      </c>
      <c r="BS839" s="79">
        <v>0</v>
      </c>
      <c r="BT839" s="79">
        <v>0</v>
      </c>
      <c r="BU839" s="79">
        <v>0</v>
      </c>
      <c r="BV839" s="79">
        <v>0</v>
      </c>
      <c r="BW839" s="79">
        <v>0</v>
      </c>
      <c r="BX839" s="79">
        <v>0</v>
      </c>
      <c r="BY839" s="79">
        <v>0</v>
      </c>
      <c r="BZ839" s="79">
        <v>0</v>
      </c>
      <c r="CA839" s="79">
        <v>0</v>
      </c>
      <c r="CB839" s="79">
        <v>0</v>
      </c>
      <c r="CC839" s="79">
        <v>0</v>
      </c>
      <c r="CD839" s="79">
        <v>0</v>
      </c>
      <c r="CE839" s="79">
        <f t="shared" si="946"/>
        <v>0</v>
      </c>
      <c r="CF839" s="79">
        <f t="shared" si="947"/>
        <v>0</v>
      </c>
      <c r="CG839" s="79">
        <f t="shared" si="948"/>
        <v>0</v>
      </c>
      <c r="CH839" s="79">
        <f t="shared" si="949"/>
        <v>0</v>
      </c>
      <c r="CI839" s="79">
        <f t="shared" si="950"/>
        <v>0</v>
      </c>
      <c r="CJ839" s="79">
        <f t="shared" si="951"/>
        <v>0</v>
      </c>
      <c r="CK839" s="79">
        <f t="shared" si="952"/>
        <v>0</v>
      </c>
      <c r="CL839" s="79">
        <f t="shared" si="953"/>
        <v>0</v>
      </c>
      <c r="CM839" s="79">
        <f t="shared" si="954"/>
        <v>0</v>
      </c>
      <c r="CN839" s="79">
        <f t="shared" si="955"/>
        <v>0</v>
      </c>
      <c r="CO839" s="79">
        <f t="shared" si="956"/>
        <v>0</v>
      </c>
      <c r="CP839" s="79">
        <f t="shared" si="957"/>
        <v>0</v>
      </c>
      <c r="CQ839" s="79">
        <f t="shared" si="958"/>
        <v>0</v>
      </c>
    </row>
    <row r="840" spans="1:95" ht="47.25">
      <c r="A840" s="73" t="s">
        <v>1707</v>
      </c>
      <c r="B840" s="108" t="s">
        <v>1780</v>
      </c>
      <c r="C840" s="123" t="s">
        <v>1781</v>
      </c>
      <c r="D840" s="92">
        <v>43.701740000000001</v>
      </c>
      <c r="E840" s="79">
        <v>0</v>
      </c>
      <c r="F840" s="79">
        <v>0</v>
      </c>
      <c r="G840" s="79">
        <v>0</v>
      </c>
      <c r="H840" s="79">
        <v>0</v>
      </c>
      <c r="I840" s="79">
        <v>0</v>
      </c>
      <c r="J840" s="79">
        <v>0</v>
      </c>
      <c r="K840" s="79">
        <v>0</v>
      </c>
      <c r="L840" s="79">
        <v>0</v>
      </c>
      <c r="M840" s="79">
        <v>0</v>
      </c>
      <c r="N840" s="79">
        <v>0</v>
      </c>
      <c r="O840" s="79">
        <v>0</v>
      </c>
      <c r="P840" s="79">
        <v>0</v>
      </c>
      <c r="Q840" s="79">
        <v>0</v>
      </c>
      <c r="R840" s="79">
        <v>0</v>
      </c>
      <c r="S840" s="79">
        <v>0</v>
      </c>
      <c r="T840" s="79">
        <v>0</v>
      </c>
      <c r="U840" s="79">
        <v>0</v>
      </c>
      <c r="V840" s="79">
        <v>0</v>
      </c>
      <c r="W840" s="79">
        <v>0</v>
      </c>
      <c r="X840" s="79">
        <v>0</v>
      </c>
      <c r="Y840" s="79">
        <v>0</v>
      </c>
      <c r="Z840" s="79">
        <v>0</v>
      </c>
      <c r="AA840" s="79">
        <v>0</v>
      </c>
      <c r="AB840" s="79">
        <v>0</v>
      </c>
      <c r="AC840" s="79">
        <v>0</v>
      </c>
      <c r="AD840" s="79">
        <v>0</v>
      </c>
      <c r="AE840" s="79">
        <v>0</v>
      </c>
      <c r="AF840" s="79">
        <v>23.701740000000001</v>
      </c>
      <c r="AG840" s="79">
        <v>0</v>
      </c>
      <c r="AH840" s="79">
        <v>0</v>
      </c>
      <c r="AI840" s="79">
        <f>0.128*2</f>
        <v>0.25600000000000001</v>
      </c>
      <c r="AJ840" s="79">
        <v>0</v>
      </c>
      <c r="AK840" s="79">
        <v>0</v>
      </c>
      <c r="AL840" s="79">
        <v>0</v>
      </c>
      <c r="AM840" s="79">
        <v>0</v>
      </c>
      <c r="AN840" s="79">
        <v>0</v>
      </c>
      <c r="AO840" s="79">
        <v>0</v>
      </c>
      <c r="AP840" s="79">
        <v>0</v>
      </c>
      <c r="AQ840" s="79">
        <v>0</v>
      </c>
      <c r="AR840" s="79">
        <v>0</v>
      </c>
      <c r="AS840" s="79">
        <v>20</v>
      </c>
      <c r="AT840" s="79">
        <v>0</v>
      </c>
      <c r="AU840" s="79">
        <v>0</v>
      </c>
      <c r="AV840" s="79">
        <f>0.277*2</f>
        <v>0.55400000000000005</v>
      </c>
      <c r="AW840" s="79">
        <v>0</v>
      </c>
      <c r="AX840" s="79">
        <v>0</v>
      </c>
      <c r="AY840" s="79">
        <v>0</v>
      </c>
      <c r="AZ840" s="79">
        <v>0</v>
      </c>
      <c r="BA840" s="79">
        <v>0</v>
      </c>
      <c r="BB840" s="79">
        <v>0</v>
      </c>
      <c r="BC840" s="79">
        <v>0</v>
      </c>
      <c r="BD840" s="79">
        <v>0</v>
      </c>
      <c r="BE840" s="79">
        <f t="shared" ref="BE840:BF845" si="960">BD840/1000</f>
        <v>0</v>
      </c>
      <c r="BF840" s="79">
        <f t="shared" si="960"/>
        <v>0</v>
      </c>
      <c r="BG840" s="79">
        <v>0</v>
      </c>
      <c r="BH840" s="79">
        <v>0</v>
      </c>
      <c r="BI840" s="79">
        <v>0</v>
      </c>
      <c r="BJ840" s="79">
        <v>0</v>
      </c>
      <c r="BK840" s="79">
        <v>0</v>
      </c>
      <c r="BL840" s="79">
        <v>0</v>
      </c>
      <c r="BM840" s="79">
        <v>0</v>
      </c>
      <c r="BN840" s="79">
        <v>0</v>
      </c>
      <c r="BO840" s="79">
        <v>0</v>
      </c>
      <c r="BP840" s="79">
        <v>0</v>
      </c>
      <c r="BQ840" s="79">
        <v>0</v>
      </c>
      <c r="BR840" s="79">
        <v>0</v>
      </c>
      <c r="BS840" s="79">
        <v>0</v>
      </c>
      <c r="BT840" s="79">
        <v>0</v>
      </c>
      <c r="BU840" s="79">
        <v>0</v>
      </c>
      <c r="BV840" s="79">
        <v>0</v>
      </c>
      <c r="BW840" s="79">
        <v>0</v>
      </c>
      <c r="BX840" s="79">
        <v>0</v>
      </c>
      <c r="BY840" s="79">
        <v>0</v>
      </c>
      <c r="BZ840" s="79">
        <v>0</v>
      </c>
      <c r="CA840" s="79">
        <v>0</v>
      </c>
      <c r="CB840" s="79">
        <v>0</v>
      </c>
      <c r="CC840" s="79">
        <v>0</v>
      </c>
      <c r="CD840" s="79">
        <v>0</v>
      </c>
      <c r="CE840" s="79">
        <f t="shared" si="946"/>
        <v>0</v>
      </c>
      <c r="CF840" s="79">
        <f t="shared" si="947"/>
        <v>43.701740000000001</v>
      </c>
      <c r="CG840" s="79">
        <f t="shared" si="948"/>
        <v>0</v>
      </c>
      <c r="CH840" s="79">
        <f t="shared" si="949"/>
        <v>0</v>
      </c>
      <c r="CI840" s="79">
        <f t="shared" si="950"/>
        <v>0.81</v>
      </c>
      <c r="CJ840" s="79">
        <f t="shared" si="951"/>
        <v>0</v>
      </c>
      <c r="CK840" s="79">
        <f t="shared" si="952"/>
        <v>0</v>
      </c>
      <c r="CL840" s="79">
        <f t="shared" si="953"/>
        <v>0</v>
      </c>
      <c r="CM840" s="79">
        <f t="shared" si="954"/>
        <v>0</v>
      </c>
      <c r="CN840" s="79">
        <f t="shared" si="955"/>
        <v>0</v>
      </c>
      <c r="CO840" s="79">
        <f t="shared" si="956"/>
        <v>0</v>
      </c>
      <c r="CP840" s="79">
        <f t="shared" si="957"/>
        <v>0</v>
      </c>
      <c r="CQ840" s="79">
        <f t="shared" si="958"/>
        <v>0</v>
      </c>
    </row>
    <row r="841" spans="1:95" ht="47.25">
      <c r="A841" s="73" t="s">
        <v>1707</v>
      </c>
      <c r="B841" s="108" t="s">
        <v>1782</v>
      </c>
      <c r="C841" s="123" t="s">
        <v>1783</v>
      </c>
      <c r="D841" s="92">
        <v>24</v>
      </c>
      <c r="E841" s="79">
        <v>0</v>
      </c>
      <c r="F841" s="79">
        <v>0</v>
      </c>
      <c r="G841" s="79">
        <v>0</v>
      </c>
      <c r="H841" s="79">
        <v>0</v>
      </c>
      <c r="I841" s="79">
        <v>0</v>
      </c>
      <c r="J841" s="79">
        <v>0</v>
      </c>
      <c r="K841" s="79">
        <v>0</v>
      </c>
      <c r="L841" s="79">
        <v>0</v>
      </c>
      <c r="M841" s="79">
        <v>0</v>
      </c>
      <c r="N841" s="79">
        <v>0</v>
      </c>
      <c r="O841" s="79">
        <v>0</v>
      </c>
      <c r="P841" s="79">
        <v>0</v>
      </c>
      <c r="Q841" s="79">
        <v>0</v>
      </c>
      <c r="R841" s="79">
        <v>0</v>
      </c>
      <c r="S841" s="79">
        <v>0</v>
      </c>
      <c r="T841" s="79">
        <v>0</v>
      </c>
      <c r="U841" s="79">
        <v>0</v>
      </c>
      <c r="V841" s="79">
        <v>0</v>
      </c>
      <c r="W841" s="79">
        <v>0</v>
      </c>
      <c r="X841" s="79">
        <v>0</v>
      </c>
      <c r="Y841" s="79">
        <v>0</v>
      </c>
      <c r="Z841" s="79">
        <v>0</v>
      </c>
      <c r="AA841" s="79">
        <v>0</v>
      </c>
      <c r="AB841" s="79">
        <v>0</v>
      </c>
      <c r="AC841" s="79">
        <v>0</v>
      </c>
      <c r="AD841" s="79">
        <v>0</v>
      </c>
      <c r="AE841" s="79">
        <v>0</v>
      </c>
      <c r="AF841" s="79">
        <v>24</v>
      </c>
      <c r="AG841" s="79">
        <v>0</v>
      </c>
      <c r="AH841" s="79">
        <v>0</v>
      </c>
      <c r="AI841" s="79">
        <f>0.135*2</f>
        <v>0.27</v>
      </c>
      <c r="AJ841" s="79">
        <v>0</v>
      </c>
      <c r="AK841" s="79">
        <v>0</v>
      </c>
      <c r="AL841" s="79">
        <v>0</v>
      </c>
      <c r="AM841" s="79">
        <v>0</v>
      </c>
      <c r="AN841" s="79">
        <v>0</v>
      </c>
      <c r="AO841" s="79">
        <v>0</v>
      </c>
      <c r="AP841" s="79">
        <v>0</v>
      </c>
      <c r="AQ841" s="79">
        <v>0</v>
      </c>
      <c r="AR841" s="79">
        <v>0</v>
      </c>
      <c r="AS841" s="79">
        <v>0</v>
      </c>
      <c r="AT841" s="79">
        <v>0</v>
      </c>
      <c r="AU841" s="79">
        <v>0</v>
      </c>
      <c r="AV841" s="79">
        <v>0</v>
      </c>
      <c r="AW841" s="79">
        <v>0</v>
      </c>
      <c r="AX841" s="79">
        <v>0</v>
      </c>
      <c r="AY841" s="79">
        <v>0</v>
      </c>
      <c r="AZ841" s="79">
        <v>0</v>
      </c>
      <c r="BA841" s="79">
        <v>0</v>
      </c>
      <c r="BB841" s="79">
        <v>0</v>
      </c>
      <c r="BC841" s="79">
        <v>0</v>
      </c>
      <c r="BD841" s="79">
        <v>0</v>
      </c>
      <c r="BE841" s="79">
        <f t="shared" si="960"/>
        <v>0</v>
      </c>
      <c r="BF841" s="79">
        <f t="shared" si="960"/>
        <v>0</v>
      </c>
      <c r="BG841" s="79">
        <v>0</v>
      </c>
      <c r="BH841" s="79">
        <v>0</v>
      </c>
      <c r="BI841" s="79">
        <v>0</v>
      </c>
      <c r="BJ841" s="79">
        <v>0</v>
      </c>
      <c r="BK841" s="79">
        <v>0</v>
      </c>
      <c r="BL841" s="79">
        <v>0</v>
      </c>
      <c r="BM841" s="79">
        <v>0</v>
      </c>
      <c r="BN841" s="79">
        <v>0</v>
      </c>
      <c r="BO841" s="79">
        <v>0</v>
      </c>
      <c r="BP841" s="79">
        <v>0</v>
      </c>
      <c r="BQ841" s="79">
        <v>0</v>
      </c>
      <c r="BR841" s="79">
        <v>0</v>
      </c>
      <c r="BS841" s="79">
        <v>0</v>
      </c>
      <c r="BT841" s="79">
        <v>0</v>
      </c>
      <c r="BU841" s="79">
        <v>0</v>
      </c>
      <c r="BV841" s="79">
        <v>0</v>
      </c>
      <c r="BW841" s="79">
        <v>0</v>
      </c>
      <c r="BX841" s="79">
        <v>0</v>
      </c>
      <c r="BY841" s="79">
        <v>0</v>
      </c>
      <c r="BZ841" s="79">
        <v>0</v>
      </c>
      <c r="CA841" s="79">
        <v>0</v>
      </c>
      <c r="CB841" s="79">
        <v>0</v>
      </c>
      <c r="CC841" s="79">
        <v>0</v>
      </c>
      <c r="CD841" s="79">
        <v>0</v>
      </c>
      <c r="CE841" s="79">
        <f t="shared" si="946"/>
        <v>0</v>
      </c>
      <c r="CF841" s="79">
        <f t="shared" si="947"/>
        <v>24</v>
      </c>
      <c r="CG841" s="79">
        <f t="shared" si="948"/>
        <v>0</v>
      </c>
      <c r="CH841" s="79">
        <f t="shared" si="949"/>
        <v>0</v>
      </c>
      <c r="CI841" s="79">
        <f t="shared" si="950"/>
        <v>0.27</v>
      </c>
      <c r="CJ841" s="79">
        <f t="shared" si="951"/>
        <v>0</v>
      </c>
      <c r="CK841" s="79">
        <f t="shared" si="952"/>
        <v>0</v>
      </c>
      <c r="CL841" s="79">
        <f t="shared" si="953"/>
        <v>0</v>
      </c>
      <c r="CM841" s="79">
        <f t="shared" si="954"/>
        <v>0</v>
      </c>
      <c r="CN841" s="79">
        <f t="shared" si="955"/>
        <v>0</v>
      </c>
      <c r="CO841" s="79">
        <f t="shared" si="956"/>
        <v>0</v>
      </c>
      <c r="CP841" s="79">
        <f t="shared" si="957"/>
        <v>0</v>
      </c>
      <c r="CQ841" s="79">
        <f t="shared" si="958"/>
        <v>0</v>
      </c>
    </row>
    <row r="842" spans="1:95" ht="47.25">
      <c r="A842" s="73" t="s">
        <v>1707</v>
      </c>
      <c r="B842" s="108" t="s">
        <v>1784</v>
      </c>
      <c r="C842" s="123" t="s">
        <v>1785</v>
      </c>
      <c r="D842" s="92">
        <v>32</v>
      </c>
      <c r="E842" s="79">
        <v>0</v>
      </c>
      <c r="F842" s="79">
        <v>0</v>
      </c>
      <c r="G842" s="79">
        <v>0</v>
      </c>
      <c r="H842" s="79">
        <v>0</v>
      </c>
      <c r="I842" s="79">
        <v>0</v>
      </c>
      <c r="J842" s="79">
        <v>0</v>
      </c>
      <c r="K842" s="79">
        <v>0</v>
      </c>
      <c r="L842" s="79">
        <v>0</v>
      </c>
      <c r="M842" s="79">
        <v>0</v>
      </c>
      <c r="N842" s="79">
        <v>0</v>
      </c>
      <c r="O842" s="79">
        <v>0</v>
      </c>
      <c r="P842" s="79">
        <v>0</v>
      </c>
      <c r="Q842" s="79">
        <v>0</v>
      </c>
      <c r="R842" s="79">
        <v>0</v>
      </c>
      <c r="S842" s="79">
        <v>0</v>
      </c>
      <c r="T842" s="79">
        <v>0</v>
      </c>
      <c r="U842" s="79">
        <v>0</v>
      </c>
      <c r="V842" s="79">
        <v>0</v>
      </c>
      <c r="W842" s="79">
        <v>0</v>
      </c>
      <c r="X842" s="79">
        <v>0</v>
      </c>
      <c r="Y842" s="79">
        <v>0</v>
      </c>
      <c r="Z842" s="79">
        <v>0</v>
      </c>
      <c r="AA842" s="79">
        <v>0</v>
      </c>
      <c r="AB842" s="79">
        <v>0</v>
      </c>
      <c r="AC842" s="79">
        <v>0</v>
      </c>
      <c r="AD842" s="79">
        <v>0</v>
      </c>
      <c r="AE842" s="79">
        <v>0</v>
      </c>
      <c r="AF842" s="79">
        <v>32</v>
      </c>
      <c r="AG842" s="79">
        <v>0</v>
      </c>
      <c r="AH842" s="79">
        <v>0</v>
      </c>
      <c r="AI842" s="79">
        <f>0.32*2</f>
        <v>0.64</v>
      </c>
      <c r="AJ842" s="79">
        <v>0</v>
      </c>
      <c r="AK842" s="79">
        <v>0</v>
      </c>
      <c r="AL842" s="79">
        <v>0</v>
      </c>
      <c r="AM842" s="79">
        <v>0</v>
      </c>
      <c r="AN842" s="79">
        <v>0</v>
      </c>
      <c r="AO842" s="79">
        <v>0</v>
      </c>
      <c r="AP842" s="79">
        <v>0</v>
      </c>
      <c r="AQ842" s="79">
        <v>0</v>
      </c>
      <c r="AR842" s="79">
        <v>0</v>
      </c>
      <c r="AS842" s="79">
        <v>0</v>
      </c>
      <c r="AT842" s="79">
        <v>0</v>
      </c>
      <c r="AU842" s="79">
        <v>0</v>
      </c>
      <c r="AV842" s="79">
        <v>0</v>
      </c>
      <c r="AW842" s="79">
        <v>0</v>
      </c>
      <c r="AX842" s="79">
        <v>0</v>
      </c>
      <c r="AY842" s="79">
        <v>0</v>
      </c>
      <c r="AZ842" s="79">
        <v>0</v>
      </c>
      <c r="BA842" s="79">
        <v>0</v>
      </c>
      <c r="BB842" s="79">
        <v>0</v>
      </c>
      <c r="BC842" s="79">
        <v>0</v>
      </c>
      <c r="BD842" s="79">
        <v>0</v>
      </c>
      <c r="BE842" s="79">
        <f t="shared" si="960"/>
        <v>0</v>
      </c>
      <c r="BF842" s="79">
        <f t="shared" si="960"/>
        <v>0</v>
      </c>
      <c r="BG842" s="79">
        <v>0</v>
      </c>
      <c r="BH842" s="79">
        <v>0</v>
      </c>
      <c r="BI842" s="79">
        <v>0</v>
      </c>
      <c r="BJ842" s="79">
        <v>0</v>
      </c>
      <c r="BK842" s="79">
        <v>0</v>
      </c>
      <c r="BL842" s="79">
        <v>0</v>
      </c>
      <c r="BM842" s="79">
        <v>0</v>
      </c>
      <c r="BN842" s="79">
        <v>0</v>
      </c>
      <c r="BO842" s="79">
        <v>0</v>
      </c>
      <c r="BP842" s="79">
        <v>0</v>
      </c>
      <c r="BQ842" s="79">
        <v>0</v>
      </c>
      <c r="BR842" s="79">
        <v>0</v>
      </c>
      <c r="BS842" s="79">
        <v>0</v>
      </c>
      <c r="BT842" s="79">
        <v>0</v>
      </c>
      <c r="BU842" s="79">
        <v>0</v>
      </c>
      <c r="BV842" s="79">
        <v>0</v>
      </c>
      <c r="BW842" s="79">
        <v>0</v>
      </c>
      <c r="BX842" s="79">
        <v>0</v>
      </c>
      <c r="BY842" s="79">
        <v>0</v>
      </c>
      <c r="BZ842" s="79">
        <v>0</v>
      </c>
      <c r="CA842" s="79">
        <v>0</v>
      </c>
      <c r="CB842" s="79">
        <v>0</v>
      </c>
      <c r="CC842" s="79">
        <v>0</v>
      </c>
      <c r="CD842" s="79">
        <v>0</v>
      </c>
      <c r="CE842" s="79">
        <f t="shared" si="946"/>
        <v>0</v>
      </c>
      <c r="CF842" s="79">
        <f t="shared" si="947"/>
        <v>32</v>
      </c>
      <c r="CG842" s="79">
        <f t="shared" si="948"/>
        <v>0</v>
      </c>
      <c r="CH842" s="79">
        <f t="shared" si="949"/>
        <v>0</v>
      </c>
      <c r="CI842" s="79">
        <f t="shared" si="950"/>
        <v>0.64</v>
      </c>
      <c r="CJ842" s="79">
        <f t="shared" si="951"/>
        <v>0</v>
      </c>
      <c r="CK842" s="79">
        <f t="shared" si="952"/>
        <v>0</v>
      </c>
      <c r="CL842" s="79">
        <f t="shared" si="953"/>
        <v>0</v>
      </c>
      <c r="CM842" s="79">
        <f t="shared" si="954"/>
        <v>0</v>
      </c>
      <c r="CN842" s="79">
        <f t="shared" si="955"/>
        <v>0</v>
      </c>
      <c r="CO842" s="79">
        <f t="shared" si="956"/>
        <v>0</v>
      </c>
      <c r="CP842" s="79">
        <f t="shared" si="957"/>
        <v>0</v>
      </c>
      <c r="CQ842" s="79">
        <f t="shared" si="958"/>
        <v>0</v>
      </c>
    </row>
    <row r="843" spans="1:95" ht="47.25">
      <c r="A843" s="73" t="s">
        <v>1707</v>
      </c>
      <c r="B843" s="108" t="s">
        <v>1786</v>
      </c>
      <c r="C843" s="123" t="s">
        <v>1787</v>
      </c>
      <c r="D843" s="92">
        <v>41.84</v>
      </c>
      <c r="E843" s="79">
        <v>0</v>
      </c>
      <c r="F843" s="79">
        <v>0</v>
      </c>
      <c r="G843" s="79">
        <v>0</v>
      </c>
      <c r="H843" s="79">
        <v>0</v>
      </c>
      <c r="I843" s="79">
        <v>0</v>
      </c>
      <c r="J843" s="79">
        <v>0</v>
      </c>
      <c r="K843" s="79">
        <v>0</v>
      </c>
      <c r="L843" s="79">
        <v>0</v>
      </c>
      <c r="M843" s="79">
        <v>0</v>
      </c>
      <c r="N843" s="79">
        <v>0</v>
      </c>
      <c r="O843" s="79">
        <v>0</v>
      </c>
      <c r="P843" s="79">
        <v>0</v>
      </c>
      <c r="Q843" s="79">
        <v>0</v>
      </c>
      <c r="R843" s="79">
        <v>0</v>
      </c>
      <c r="S843" s="79">
        <v>0</v>
      </c>
      <c r="T843" s="79">
        <v>0</v>
      </c>
      <c r="U843" s="79">
        <v>0</v>
      </c>
      <c r="V843" s="79">
        <v>0</v>
      </c>
      <c r="W843" s="79">
        <v>0</v>
      </c>
      <c r="X843" s="79">
        <v>0</v>
      </c>
      <c r="Y843" s="79">
        <v>0</v>
      </c>
      <c r="Z843" s="79">
        <v>0</v>
      </c>
      <c r="AA843" s="79">
        <v>0</v>
      </c>
      <c r="AB843" s="79">
        <v>0</v>
      </c>
      <c r="AC843" s="79">
        <v>0</v>
      </c>
      <c r="AD843" s="79">
        <v>0</v>
      </c>
      <c r="AE843" s="79">
        <v>0</v>
      </c>
      <c r="AF843" s="79">
        <v>0</v>
      </c>
      <c r="AG843" s="79">
        <v>0</v>
      </c>
      <c r="AH843" s="79">
        <v>0</v>
      </c>
      <c r="AI843" s="79">
        <v>0</v>
      </c>
      <c r="AJ843" s="79">
        <v>0</v>
      </c>
      <c r="AK843" s="79">
        <v>0</v>
      </c>
      <c r="AL843" s="79">
        <v>0</v>
      </c>
      <c r="AM843" s="79">
        <v>0</v>
      </c>
      <c r="AN843" s="79">
        <v>0</v>
      </c>
      <c r="AO843" s="79">
        <v>0</v>
      </c>
      <c r="AP843" s="79">
        <v>0</v>
      </c>
      <c r="AQ843" s="79">
        <v>0</v>
      </c>
      <c r="AR843" s="79">
        <v>0</v>
      </c>
      <c r="AS843" s="79">
        <v>41.84</v>
      </c>
      <c r="AT843" s="79">
        <v>0</v>
      </c>
      <c r="AU843" s="79">
        <v>0</v>
      </c>
      <c r="AV843" s="79">
        <f>0.4105*2</f>
        <v>0.82099999999999995</v>
      </c>
      <c r="AW843" s="79">
        <v>0</v>
      </c>
      <c r="AX843" s="79">
        <v>0</v>
      </c>
      <c r="AY843" s="79">
        <v>0</v>
      </c>
      <c r="AZ843" s="79">
        <v>0</v>
      </c>
      <c r="BA843" s="79">
        <v>0</v>
      </c>
      <c r="BB843" s="79">
        <v>0</v>
      </c>
      <c r="BC843" s="79">
        <v>0</v>
      </c>
      <c r="BD843" s="79">
        <v>0</v>
      </c>
      <c r="BE843" s="79">
        <f t="shared" si="960"/>
        <v>0</v>
      </c>
      <c r="BF843" s="79">
        <f t="shared" si="960"/>
        <v>0</v>
      </c>
      <c r="BG843" s="79">
        <v>0</v>
      </c>
      <c r="BH843" s="79">
        <v>0</v>
      </c>
      <c r="BI843" s="79">
        <v>0</v>
      </c>
      <c r="BJ843" s="79">
        <v>0</v>
      </c>
      <c r="BK843" s="79">
        <v>0</v>
      </c>
      <c r="BL843" s="79">
        <v>0</v>
      </c>
      <c r="BM843" s="79">
        <v>0</v>
      </c>
      <c r="BN843" s="79">
        <v>0</v>
      </c>
      <c r="BO843" s="79">
        <v>0</v>
      </c>
      <c r="BP843" s="79">
        <v>0</v>
      </c>
      <c r="BQ843" s="79">
        <v>0</v>
      </c>
      <c r="BR843" s="79">
        <v>0</v>
      </c>
      <c r="BS843" s="79">
        <v>0</v>
      </c>
      <c r="BT843" s="79">
        <v>0</v>
      </c>
      <c r="BU843" s="79">
        <v>0</v>
      </c>
      <c r="BV843" s="79">
        <v>0</v>
      </c>
      <c r="BW843" s="79">
        <v>0</v>
      </c>
      <c r="BX843" s="79">
        <v>0</v>
      </c>
      <c r="BY843" s="79">
        <v>0</v>
      </c>
      <c r="BZ843" s="79">
        <v>0</v>
      </c>
      <c r="CA843" s="79">
        <v>0</v>
      </c>
      <c r="CB843" s="79">
        <v>0</v>
      </c>
      <c r="CC843" s="79">
        <v>0</v>
      </c>
      <c r="CD843" s="79">
        <v>0</v>
      </c>
      <c r="CE843" s="79">
        <f t="shared" si="946"/>
        <v>0</v>
      </c>
      <c r="CF843" s="79">
        <f t="shared" si="947"/>
        <v>41.84</v>
      </c>
      <c r="CG843" s="79">
        <f t="shared" si="948"/>
        <v>0</v>
      </c>
      <c r="CH843" s="79">
        <f t="shared" si="949"/>
        <v>0</v>
      </c>
      <c r="CI843" s="79">
        <f t="shared" si="950"/>
        <v>0.82099999999999995</v>
      </c>
      <c r="CJ843" s="79">
        <f t="shared" si="951"/>
        <v>0</v>
      </c>
      <c r="CK843" s="79">
        <f t="shared" si="952"/>
        <v>0</v>
      </c>
      <c r="CL843" s="79">
        <f t="shared" si="953"/>
        <v>0</v>
      </c>
      <c r="CM843" s="79">
        <f t="shared" si="954"/>
        <v>0</v>
      </c>
      <c r="CN843" s="79">
        <f t="shared" si="955"/>
        <v>0</v>
      </c>
      <c r="CO843" s="79">
        <f t="shared" si="956"/>
        <v>0</v>
      </c>
      <c r="CP843" s="79">
        <f t="shared" si="957"/>
        <v>0</v>
      </c>
      <c r="CQ843" s="79">
        <f t="shared" si="958"/>
        <v>0</v>
      </c>
    </row>
    <row r="844" spans="1:95" ht="47.25">
      <c r="A844" s="73" t="s">
        <v>1707</v>
      </c>
      <c r="B844" s="108" t="s">
        <v>1788</v>
      </c>
      <c r="C844" s="123" t="s">
        <v>1789</v>
      </c>
      <c r="D844" s="92">
        <v>19.77</v>
      </c>
      <c r="E844" s="79">
        <v>0</v>
      </c>
      <c r="F844" s="79">
        <v>0</v>
      </c>
      <c r="G844" s="79">
        <v>0</v>
      </c>
      <c r="H844" s="79">
        <v>0</v>
      </c>
      <c r="I844" s="79">
        <v>0</v>
      </c>
      <c r="J844" s="79">
        <v>0</v>
      </c>
      <c r="K844" s="79">
        <v>0</v>
      </c>
      <c r="L844" s="79">
        <v>0</v>
      </c>
      <c r="M844" s="79">
        <v>0</v>
      </c>
      <c r="N844" s="79">
        <v>0</v>
      </c>
      <c r="O844" s="79">
        <v>0</v>
      </c>
      <c r="P844" s="79">
        <v>0</v>
      </c>
      <c r="Q844" s="79">
        <v>0</v>
      </c>
      <c r="R844" s="79">
        <v>0</v>
      </c>
      <c r="S844" s="79">
        <v>0</v>
      </c>
      <c r="T844" s="79">
        <v>0</v>
      </c>
      <c r="U844" s="79">
        <v>0</v>
      </c>
      <c r="V844" s="79">
        <v>0</v>
      </c>
      <c r="W844" s="79">
        <v>0</v>
      </c>
      <c r="X844" s="79">
        <v>0</v>
      </c>
      <c r="Y844" s="79">
        <v>0</v>
      </c>
      <c r="Z844" s="79">
        <v>0</v>
      </c>
      <c r="AA844" s="79">
        <v>0</v>
      </c>
      <c r="AB844" s="79">
        <v>0</v>
      </c>
      <c r="AC844" s="79">
        <v>0</v>
      </c>
      <c r="AD844" s="79">
        <v>0</v>
      </c>
      <c r="AE844" s="79">
        <v>0</v>
      </c>
      <c r="AF844" s="79">
        <v>0</v>
      </c>
      <c r="AG844" s="79">
        <v>0</v>
      </c>
      <c r="AH844" s="79">
        <v>0</v>
      </c>
      <c r="AI844" s="79">
        <v>0</v>
      </c>
      <c r="AJ844" s="79">
        <v>0</v>
      </c>
      <c r="AK844" s="79">
        <v>0</v>
      </c>
      <c r="AL844" s="79">
        <v>0</v>
      </c>
      <c r="AM844" s="79">
        <v>0</v>
      </c>
      <c r="AN844" s="79">
        <v>0</v>
      </c>
      <c r="AO844" s="79">
        <v>0</v>
      </c>
      <c r="AP844" s="79">
        <v>0</v>
      </c>
      <c r="AQ844" s="79">
        <v>0</v>
      </c>
      <c r="AR844" s="79">
        <v>0</v>
      </c>
      <c r="AS844" s="79">
        <v>19.77</v>
      </c>
      <c r="AT844" s="79">
        <v>0</v>
      </c>
      <c r="AU844" s="79">
        <v>0</v>
      </c>
      <c r="AV844" s="79">
        <f>0.13*2</f>
        <v>0.26</v>
      </c>
      <c r="AW844" s="79">
        <v>0</v>
      </c>
      <c r="AX844" s="79">
        <v>0</v>
      </c>
      <c r="AY844" s="79">
        <v>0</v>
      </c>
      <c r="AZ844" s="79">
        <v>0</v>
      </c>
      <c r="BA844" s="79">
        <v>0</v>
      </c>
      <c r="BB844" s="79">
        <v>0</v>
      </c>
      <c r="BC844" s="79">
        <v>0</v>
      </c>
      <c r="BD844" s="79">
        <v>0</v>
      </c>
      <c r="BE844" s="79">
        <f t="shared" si="960"/>
        <v>0</v>
      </c>
      <c r="BF844" s="79">
        <f t="shared" si="960"/>
        <v>0</v>
      </c>
      <c r="BG844" s="79">
        <v>0</v>
      </c>
      <c r="BH844" s="79">
        <v>0</v>
      </c>
      <c r="BI844" s="79">
        <v>0</v>
      </c>
      <c r="BJ844" s="79">
        <v>0</v>
      </c>
      <c r="BK844" s="79">
        <v>0</v>
      </c>
      <c r="BL844" s="79">
        <v>0</v>
      </c>
      <c r="BM844" s="79">
        <v>0</v>
      </c>
      <c r="BN844" s="79">
        <v>0</v>
      </c>
      <c r="BO844" s="79">
        <v>0</v>
      </c>
      <c r="BP844" s="79">
        <v>0</v>
      </c>
      <c r="BQ844" s="79">
        <v>0</v>
      </c>
      <c r="BR844" s="79">
        <v>0</v>
      </c>
      <c r="BS844" s="79">
        <v>0</v>
      </c>
      <c r="BT844" s="79">
        <v>0</v>
      </c>
      <c r="BU844" s="79">
        <v>0</v>
      </c>
      <c r="BV844" s="79">
        <v>0</v>
      </c>
      <c r="BW844" s="79">
        <v>0</v>
      </c>
      <c r="BX844" s="79">
        <v>0</v>
      </c>
      <c r="BY844" s="79">
        <v>0</v>
      </c>
      <c r="BZ844" s="79">
        <v>0</v>
      </c>
      <c r="CA844" s="79">
        <v>0</v>
      </c>
      <c r="CB844" s="79">
        <v>0</v>
      </c>
      <c r="CC844" s="79">
        <v>0</v>
      </c>
      <c r="CD844" s="79">
        <v>0</v>
      </c>
      <c r="CE844" s="79">
        <f t="shared" si="946"/>
        <v>0</v>
      </c>
      <c r="CF844" s="79">
        <f t="shared" si="947"/>
        <v>19.77</v>
      </c>
      <c r="CG844" s="79">
        <f t="shared" si="948"/>
        <v>0</v>
      </c>
      <c r="CH844" s="79">
        <f t="shared" si="949"/>
        <v>0</v>
      </c>
      <c r="CI844" s="79">
        <f t="shared" si="950"/>
        <v>0.26</v>
      </c>
      <c r="CJ844" s="79">
        <f t="shared" si="951"/>
        <v>0</v>
      </c>
      <c r="CK844" s="79">
        <f t="shared" si="952"/>
        <v>0</v>
      </c>
      <c r="CL844" s="79">
        <f t="shared" si="953"/>
        <v>0</v>
      </c>
      <c r="CM844" s="79">
        <f t="shared" si="954"/>
        <v>0</v>
      </c>
      <c r="CN844" s="79">
        <f t="shared" si="955"/>
        <v>0</v>
      </c>
      <c r="CO844" s="79">
        <f t="shared" si="956"/>
        <v>0</v>
      </c>
      <c r="CP844" s="79">
        <f t="shared" si="957"/>
        <v>0</v>
      </c>
      <c r="CQ844" s="79">
        <f t="shared" si="958"/>
        <v>0</v>
      </c>
    </row>
    <row r="845" spans="1:95" ht="47.25">
      <c r="A845" s="73" t="s">
        <v>1707</v>
      </c>
      <c r="B845" s="108" t="s">
        <v>1790</v>
      </c>
      <c r="C845" s="123" t="s">
        <v>1791</v>
      </c>
      <c r="D845" s="92">
        <v>31.06</v>
      </c>
      <c r="E845" s="79">
        <v>0</v>
      </c>
      <c r="F845" s="79">
        <v>0</v>
      </c>
      <c r="G845" s="79">
        <v>0</v>
      </c>
      <c r="H845" s="79">
        <v>0</v>
      </c>
      <c r="I845" s="79">
        <v>0</v>
      </c>
      <c r="J845" s="79">
        <v>0</v>
      </c>
      <c r="K845" s="79">
        <v>0</v>
      </c>
      <c r="L845" s="79">
        <v>0</v>
      </c>
      <c r="M845" s="79">
        <v>0</v>
      </c>
      <c r="N845" s="79">
        <v>0</v>
      </c>
      <c r="O845" s="79">
        <v>0</v>
      </c>
      <c r="P845" s="79">
        <v>0</v>
      </c>
      <c r="Q845" s="79">
        <v>0</v>
      </c>
      <c r="R845" s="79">
        <v>0</v>
      </c>
      <c r="S845" s="79">
        <v>0</v>
      </c>
      <c r="T845" s="79">
        <v>0</v>
      </c>
      <c r="U845" s="79">
        <v>0</v>
      </c>
      <c r="V845" s="79">
        <v>0</v>
      </c>
      <c r="W845" s="79">
        <v>0</v>
      </c>
      <c r="X845" s="79">
        <v>0</v>
      </c>
      <c r="Y845" s="79">
        <v>0</v>
      </c>
      <c r="Z845" s="79">
        <v>0</v>
      </c>
      <c r="AA845" s="79">
        <v>0</v>
      </c>
      <c r="AB845" s="79">
        <v>0</v>
      </c>
      <c r="AC845" s="79">
        <v>0</v>
      </c>
      <c r="AD845" s="79">
        <v>0</v>
      </c>
      <c r="AE845" s="79">
        <v>0</v>
      </c>
      <c r="AF845" s="79">
        <v>0</v>
      </c>
      <c r="AG845" s="79">
        <v>0</v>
      </c>
      <c r="AH845" s="79">
        <v>0</v>
      </c>
      <c r="AI845" s="79">
        <v>0</v>
      </c>
      <c r="AJ845" s="79">
        <v>0</v>
      </c>
      <c r="AK845" s="79">
        <v>0</v>
      </c>
      <c r="AL845" s="79">
        <v>0</v>
      </c>
      <c r="AM845" s="79">
        <v>0</v>
      </c>
      <c r="AN845" s="79">
        <v>0</v>
      </c>
      <c r="AO845" s="79">
        <v>0</v>
      </c>
      <c r="AP845" s="79">
        <v>0</v>
      </c>
      <c r="AQ845" s="79">
        <v>0</v>
      </c>
      <c r="AR845" s="79">
        <v>0</v>
      </c>
      <c r="AS845" s="79">
        <v>31.06</v>
      </c>
      <c r="AT845" s="79">
        <v>0</v>
      </c>
      <c r="AU845" s="79">
        <v>0</v>
      </c>
      <c r="AV845" s="79">
        <f>0.31*2</f>
        <v>0.62</v>
      </c>
      <c r="AW845" s="79">
        <v>0</v>
      </c>
      <c r="AX845" s="79">
        <v>0</v>
      </c>
      <c r="AY845" s="79">
        <v>0</v>
      </c>
      <c r="AZ845" s="79">
        <v>0</v>
      </c>
      <c r="BA845" s="79">
        <v>0</v>
      </c>
      <c r="BB845" s="79">
        <v>0</v>
      </c>
      <c r="BC845" s="79">
        <v>0</v>
      </c>
      <c r="BD845" s="79">
        <v>0</v>
      </c>
      <c r="BE845" s="79">
        <f t="shared" si="960"/>
        <v>0</v>
      </c>
      <c r="BF845" s="79">
        <f t="shared" si="960"/>
        <v>0</v>
      </c>
      <c r="BG845" s="79">
        <v>0</v>
      </c>
      <c r="BH845" s="79">
        <v>0</v>
      </c>
      <c r="BI845" s="79">
        <v>0</v>
      </c>
      <c r="BJ845" s="79">
        <v>0</v>
      </c>
      <c r="BK845" s="79">
        <v>0</v>
      </c>
      <c r="BL845" s="79">
        <v>0</v>
      </c>
      <c r="BM845" s="79">
        <v>0</v>
      </c>
      <c r="BN845" s="79">
        <v>0</v>
      </c>
      <c r="BO845" s="79">
        <v>0</v>
      </c>
      <c r="BP845" s="79">
        <v>0</v>
      </c>
      <c r="BQ845" s="79">
        <v>0</v>
      </c>
      <c r="BR845" s="79">
        <v>0</v>
      </c>
      <c r="BS845" s="79">
        <v>0</v>
      </c>
      <c r="BT845" s="79">
        <v>0</v>
      </c>
      <c r="BU845" s="79">
        <v>0</v>
      </c>
      <c r="BV845" s="79">
        <v>0</v>
      </c>
      <c r="BW845" s="79">
        <v>0</v>
      </c>
      <c r="BX845" s="79">
        <v>0</v>
      </c>
      <c r="BY845" s="79">
        <v>0</v>
      </c>
      <c r="BZ845" s="79">
        <v>0</v>
      </c>
      <c r="CA845" s="79">
        <v>0</v>
      </c>
      <c r="CB845" s="79">
        <v>0</v>
      </c>
      <c r="CC845" s="79">
        <v>0</v>
      </c>
      <c r="CD845" s="79">
        <v>0</v>
      </c>
      <c r="CE845" s="79">
        <f t="shared" si="946"/>
        <v>0</v>
      </c>
      <c r="CF845" s="79">
        <f t="shared" si="947"/>
        <v>31.06</v>
      </c>
      <c r="CG845" s="79">
        <f t="shared" si="948"/>
        <v>0</v>
      </c>
      <c r="CH845" s="79">
        <f t="shared" si="949"/>
        <v>0</v>
      </c>
      <c r="CI845" s="79">
        <f t="shared" si="950"/>
        <v>0.62</v>
      </c>
      <c r="CJ845" s="79">
        <f t="shared" si="951"/>
        <v>0</v>
      </c>
      <c r="CK845" s="79">
        <f t="shared" si="952"/>
        <v>0</v>
      </c>
      <c r="CL845" s="79">
        <f t="shared" si="953"/>
        <v>0</v>
      </c>
      <c r="CM845" s="79">
        <f t="shared" si="954"/>
        <v>0</v>
      </c>
      <c r="CN845" s="79">
        <f t="shared" si="955"/>
        <v>0</v>
      </c>
      <c r="CO845" s="79">
        <f t="shared" si="956"/>
        <v>0</v>
      </c>
      <c r="CP845" s="79">
        <f t="shared" si="957"/>
        <v>0</v>
      </c>
      <c r="CQ845" s="79">
        <f t="shared" si="958"/>
        <v>0</v>
      </c>
    </row>
    <row r="846" spans="1:95" ht="31.5">
      <c r="A846" s="73" t="s">
        <v>1707</v>
      </c>
      <c r="B846" s="108" t="s">
        <v>1792</v>
      </c>
      <c r="C846" s="137" t="s">
        <v>1793</v>
      </c>
      <c r="D846" s="92">
        <v>0</v>
      </c>
      <c r="E846" s="79">
        <v>0</v>
      </c>
      <c r="F846" s="79">
        <v>0</v>
      </c>
      <c r="G846" s="79">
        <v>0</v>
      </c>
      <c r="H846" s="79">
        <v>0</v>
      </c>
      <c r="I846" s="79">
        <v>0</v>
      </c>
      <c r="J846" s="79">
        <v>0</v>
      </c>
      <c r="K846" s="79">
        <v>0</v>
      </c>
      <c r="L846" s="79">
        <v>0</v>
      </c>
      <c r="M846" s="79">
        <v>0</v>
      </c>
      <c r="N846" s="79">
        <v>0</v>
      </c>
      <c r="O846" s="79">
        <v>0</v>
      </c>
      <c r="P846" s="79">
        <v>0</v>
      </c>
      <c r="Q846" s="79">
        <v>0</v>
      </c>
      <c r="R846" s="79">
        <v>0</v>
      </c>
      <c r="S846" s="79">
        <v>0</v>
      </c>
      <c r="T846" s="79">
        <v>0</v>
      </c>
      <c r="U846" s="79">
        <v>0</v>
      </c>
      <c r="V846" s="79">
        <v>0</v>
      </c>
      <c r="W846" s="79">
        <v>0</v>
      </c>
      <c r="X846" s="79">
        <v>0</v>
      </c>
      <c r="Y846" s="79">
        <v>0</v>
      </c>
      <c r="Z846" s="79">
        <v>0</v>
      </c>
      <c r="AA846" s="79">
        <v>0</v>
      </c>
      <c r="AB846" s="79">
        <v>0</v>
      </c>
      <c r="AC846" s="79">
        <v>0</v>
      </c>
      <c r="AD846" s="79">
        <v>0</v>
      </c>
      <c r="AE846" s="79">
        <v>0</v>
      </c>
      <c r="AF846" s="79">
        <v>0</v>
      </c>
      <c r="AG846" s="79">
        <v>0</v>
      </c>
      <c r="AH846" s="79">
        <v>0</v>
      </c>
      <c r="AI846" s="79">
        <v>0</v>
      </c>
      <c r="AJ846" s="79">
        <v>0</v>
      </c>
      <c r="AK846" s="79">
        <v>0</v>
      </c>
      <c r="AL846" s="79">
        <v>0</v>
      </c>
      <c r="AM846" s="79">
        <v>0</v>
      </c>
      <c r="AN846" s="79">
        <v>0</v>
      </c>
      <c r="AO846" s="79">
        <v>0</v>
      </c>
      <c r="AP846" s="79">
        <v>0</v>
      </c>
      <c r="AQ846" s="79">
        <v>0</v>
      </c>
      <c r="AR846" s="79">
        <v>0</v>
      </c>
      <c r="AS846" s="79">
        <v>0</v>
      </c>
      <c r="AT846" s="79">
        <v>0</v>
      </c>
      <c r="AU846" s="79">
        <v>0</v>
      </c>
      <c r="AV846" s="79">
        <v>0</v>
      </c>
      <c r="AW846" s="79">
        <v>0</v>
      </c>
      <c r="AX846" s="79">
        <v>0</v>
      </c>
      <c r="AY846" s="79">
        <v>0</v>
      </c>
      <c r="AZ846" s="79">
        <v>0</v>
      </c>
      <c r="BA846" s="79">
        <v>0</v>
      </c>
      <c r="BB846" s="79">
        <v>0</v>
      </c>
      <c r="BC846" s="79">
        <v>0</v>
      </c>
      <c r="BD846" s="79">
        <v>0</v>
      </c>
      <c r="BE846" s="79">
        <v>0</v>
      </c>
      <c r="BF846" s="79">
        <v>0</v>
      </c>
      <c r="BG846" s="79">
        <v>0</v>
      </c>
      <c r="BH846" s="79">
        <v>0</v>
      </c>
      <c r="BI846" s="79">
        <v>0</v>
      </c>
      <c r="BJ846" s="79">
        <v>0</v>
      </c>
      <c r="BK846" s="79">
        <v>0</v>
      </c>
      <c r="BL846" s="79">
        <v>0</v>
      </c>
      <c r="BM846" s="79">
        <v>0</v>
      </c>
      <c r="BN846" s="79">
        <v>0</v>
      </c>
      <c r="BO846" s="79">
        <v>0</v>
      </c>
      <c r="BP846" s="79">
        <v>0</v>
      </c>
      <c r="BQ846" s="79">
        <v>0</v>
      </c>
      <c r="BR846" s="79">
        <v>0</v>
      </c>
      <c r="BS846" s="79">
        <v>0</v>
      </c>
      <c r="BT846" s="79">
        <v>0</v>
      </c>
      <c r="BU846" s="79">
        <v>0</v>
      </c>
      <c r="BV846" s="79">
        <v>0</v>
      </c>
      <c r="BW846" s="79">
        <v>0</v>
      </c>
      <c r="BX846" s="79">
        <v>0</v>
      </c>
      <c r="BY846" s="79">
        <v>0</v>
      </c>
      <c r="BZ846" s="79">
        <v>0</v>
      </c>
      <c r="CA846" s="79">
        <v>0</v>
      </c>
      <c r="CB846" s="79">
        <v>0</v>
      </c>
      <c r="CC846" s="79">
        <v>0</v>
      </c>
      <c r="CD846" s="79">
        <v>0</v>
      </c>
      <c r="CE846" s="79">
        <f t="shared" si="946"/>
        <v>0</v>
      </c>
      <c r="CF846" s="79">
        <f t="shared" si="947"/>
        <v>0</v>
      </c>
      <c r="CG846" s="79">
        <f t="shared" si="948"/>
        <v>0</v>
      </c>
      <c r="CH846" s="79">
        <f t="shared" si="949"/>
        <v>0</v>
      </c>
      <c r="CI846" s="79">
        <f t="shared" si="950"/>
        <v>0</v>
      </c>
      <c r="CJ846" s="79">
        <f t="shared" si="951"/>
        <v>0</v>
      </c>
      <c r="CK846" s="79">
        <f t="shared" si="952"/>
        <v>0</v>
      </c>
      <c r="CL846" s="79">
        <f t="shared" si="953"/>
        <v>0</v>
      </c>
      <c r="CM846" s="79">
        <f t="shared" si="954"/>
        <v>0</v>
      </c>
      <c r="CN846" s="79">
        <f t="shared" si="955"/>
        <v>0</v>
      </c>
      <c r="CO846" s="79">
        <f t="shared" si="956"/>
        <v>0</v>
      </c>
      <c r="CP846" s="79">
        <f t="shared" si="957"/>
        <v>0</v>
      </c>
      <c r="CQ846" s="79">
        <f t="shared" si="958"/>
        <v>0</v>
      </c>
    </row>
    <row r="847" spans="1:95" ht="47.25">
      <c r="A847" s="73" t="s">
        <v>1707</v>
      </c>
      <c r="B847" s="108" t="s">
        <v>1794</v>
      </c>
      <c r="C847" s="137" t="s">
        <v>1795</v>
      </c>
      <c r="D847" s="92">
        <v>8.468</v>
      </c>
      <c r="E847" s="79">
        <v>0</v>
      </c>
      <c r="F847" s="79">
        <v>0</v>
      </c>
      <c r="G847" s="79">
        <v>0</v>
      </c>
      <c r="H847" s="79">
        <v>0</v>
      </c>
      <c r="I847" s="79">
        <v>0</v>
      </c>
      <c r="J847" s="79">
        <v>0</v>
      </c>
      <c r="K847" s="79">
        <v>0</v>
      </c>
      <c r="L847" s="79">
        <v>0</v>
      </c>
      <c r="M847" s="79">
        <v>0</v>
      </c>
      <c r="N847" s="79">
        <v>0</v>
      </c>
      <c r="O847" s="79">
        <v>0</v>
      </c>
      <c r="P847" s="79">
        <v>0</v>
      </c>
      <c r="Q847" s="79">
        <v>0</v>
      </c>
      <c r="R847" s="79">
        <v>0</v>
      </c>
      <c r="S847" s="79">
        <v>0</v>
      </c>
      <c r="T847" s="79">
        <v>0</v>
      </c>
      <c r="U847" s="79">
        <v>0</v>
      </c>
      <c r="V847" s="79">
        <v>0</v>
      </c>
      <c r="W847" s="79">
        <v>0</v>
      </c>
      <c r="X847" s="79">
        <v>0</v>
      </c>
      <c r="Y847" s="79">
        <v>0</v>
      </c>
      <c r="Z847" s="79">
        <v>0</v>
      </c>
      <c r="AA847" s="79">
        <v>0</v>
      </c>
      <c r="AB847" s="79">
        <v>0</v>
      </c>
      <c r="AC847" s="79">
        <v>0</v>
      </c>
      <c r="AD847" s="79">
        <v>0</v>
      </c>
      <c r="AE847" s="79">
        <v>0</v>
      </c>
      <c r="AF847" s="79">
        <v>0</v>
      </c>
      <c r="AG847" s="79">
        <v>0</v>
      </c>
      <c r="AH847" s="79">
        <v>0</v>
      </c>
      <c r="AI847" s="79">
        <v>0</v>
      </c>
      <c r="AJ847" s="79">
        <v>0</v>
      </c>
      <c r="AK847" s="79">
        <v>0</v>
      </c>
      <c r="AL847" s="79">
        <v>0</v>
      </c>
      <c r="AM847" s="79">
        <v>0</v>
      </c>
      <c r="AN847" s="79">
        <v>0</v>
      </c>
      <c r="AO847" s="79">
        <v>0</v>
      </c>
      <c r="AP847" s="79">
        <v>0</v>
      </c>
      <c r="AQ847" s="79">
        <v>0</v>
      </c>
      <c r="AR847" s="79">
        <v>0</v>
      </c>
      <c r="AS847" s="79">
        <v>0</v>
      </c>
      <c r="AT847" s="79">
        <v>0</v>
      </c>
      <c r="AU847" s="79">
        <v>0</v>
      </c>
      <c r="AV847" s="79">
        <v>0</v>
      </c>
      <c r="AW847" s="79">
        <v>0</v>
      </c>
      <c r="AX847" s="79">
        <v>0</v>
      </c>
      <c r="AY847" s="79">
        <v>0</v>
      </c>
      <c r="AZ847" s="79">
        <v>0</v>
      </c>
      <c r="BA847" s="79">
        <v>0</v>
      </c>
      <c r="BB847" s="79">
        <v>0</v>
      </c>
      <c r="BC847" s="79">
        <v>0</v>
      </c>
      <c r="BD847" s="79">
        <v>0</v>
      </c>
      <c r="BE847" s="79">
        <v>0</v>
      </c>
      <c r="BF847" s="79">
        <v>8.468</v>
      </c>
      <c r="BG847" s="78">
        <v>0</v>
      </c>
      <c r="BH847" s="78">
        <v>0</v>
      </c>
      <c r="BI847" s="78">
        <f>0.1425*2</f>
        <v>0.28499999999999998</v>
      </c>
      <c r="BJ847" s="78">
        <v>0</v>
      </c>
      <c r="BK847" s="78">
        <v>0</v>
      </c>
      <c r="BL847" s="78">
        <v>0</v>
      </c>
      <c r="BM847" s="78">
        <v>0</v>
      </c>
      <c r="BN847" s="78">
        <v>0</v>
      </c>
      <c r="BO847" s="78">
        <v>0</v>
      </c>
      <c r="BP847" s="78">
        <v>0</v>
      </c>
      <c r="BQ847" s="78">
        <v>0</v>
      </c>
      <c r="BR847" s="79">
        <v>0</v>
      </c>
      <c r="BS847" s="79">
        <v>0</v>
      </c>
      <c r="BT847" s="79">
        <v>0</v>
      </c>
      <c r="BU847" s="79">
        <v>0</v>
      </c>
      <c r="BV847" s="79">
        <v>0</v>
      </c>
      <c r="BW847" s="79">
        <v>0</v>
      </c>
      <c r="BX847" s="79">
        <v>0</v>
      </c>
      <c r="BY847" s="79">
        <v>0</v>
      </c>
      <c r="BZ847" s="79">
        <v>0</v>
      </c>
      <c r="CA847" s="79">
        <v>0</v>
      </c>
      <c r="CB847" s="79">
        <v>0</v>
      </c>
      <c r="CC847" s="79">
        <v>0</v>
      </c>
      <c r="CD847" s="79">
        <v>0</v>
      </c>
      <c r="CE847" s="79">
        <f t="shared" si="946"/>
        <v>0</v>
      </c>
      <c r="CF847" s="79">
        <f t="shared" si="947"/>
        <v>8.468</v>
      </c>
      <c r="CG847" s="79">
        <f t="shared" si="948"/>
        <v>0</v>
      </c>
      <c r="CH847" s="79">
        <f t="shared" si="949"/>
        <v>0</v>
      </c>
      <c r="CI847" s="79">
        <f t="shared" si="950"/>
        <v>0.28499999999999998</v>
      </c>
      <c r="CJ847" s="79">
        <f t="shared" si="951"/>
        <v>0</v>
      </c>
      <c r="CK847" s="79">
        <f t="shared" si="952"/>
        <v>0</v>
      </c>
      <c r="CL847" s="79">
        <f t="shared" si="953"/>
        <v>0</v>
      </c>
      <c r="CM847" s="79">
        <f t="shared" si="954"/>
        <v>0</v>
      </c>
      <c r="CN847" s="79">
        <f t="shared" si="955"/>
        <v>0</v>
      </c>
      <c r="CO847" s="79">
        <f t="shared" si="956"/>
        <v>0</v>
      </c>
      <c r="CP847" s="79">
        <f t="shared" si="957"/>
        <v>0</v>
      </c>
      <c r="CQ847" s="79">
        <f t="shared" si="958"/>
        <v>0</v>
      </c>
    </row>
    <row r="848" spans="1:95" ht="31.5">
      <c r="A848" s="73" t="s">
        <v>1707</v>
      </c>
      <c r="B848" s="108" t="s">
        <v>1796</v>
      </c>
      <c r="C848" s="137" t="s">
        <v>1797</v>
      </c>
      <c r="D848" s="92">
        <v>37.384999999999998</v>
      </c>
      <c r="E848" s="79">
        <v>0</v>
      </c>
      <c r="F848" s="79">
        <v>0</v>
      </c>
      <c r="G848" s="79">
        <v>0</v>
      </c>
      <c r="H848" s="79">
        <v>0</v>
      </c>
      <c r="I848" s="79">
        <v>0</v>
      </c>
      <c r="J848" s="79">
        <v>0</v>
      </c>
      <c r="K848" s="79">
        <v>0</v>
      </c>
      <c r="L848" s="79">
        <v>0</v>
      </c>
      <c r="M848" s="79">
        <v>0</v>
      </c>
      <c r="N848" s="79">
        <v>0</v>
      </c>
      <c r="O848" s="79">
        <v>0</v>
      </c>
      <c r="P848" s="79">
        <v>0</v>
      </c>
      <c r="Q848" s="79">
        <v>0</v>
      </c>
      <c r="R848" s="79">
        <v>0</v>
      </c>
      <c r="S848" s="79">
        <v>0</v>
      </c>
      <c r="T848" s="79">
        <v>0</v>
      </c>
      <c r="U848" s="79">
        <v>0</v>
      </c>
      <c r="V848" s="79">
        <v>0</v>
      </c>
      <c r="W848" s="79">
        <v>0</v>
      </c>
      <c r="X848" s="79">
        <v>0</v>
      </c>
      <c r="Y848" s="79">
        <v>0</v>
      </c>
      <c r="Z848" s="79">
        <v>0</v>
      </c>
      <c r="AA848" s="79">
        <v>0</v>
      </c>
      <c r="AB848" s="79">
        <v>0</v>
      </c>
      <c r="AC848" s="79">
        <v>0</v>
      </c>
      <c r="AD848" s="79">
        <v>0</v>
      </c>
      <c r="AE848" s="79">
        <v>0</v>
      </c>
      <c r="AF848" s="79">
        <v>0</v>
      </c>
      <c r="AG848" s="79">
        <v>0</v>
      </c>
      <c r="AH848" s="79">
        <v>0</v>
      </c>
      <c r="AI848" s="79">
        <v>0</v>
      </c>
      <c r="AJ848" s="79">
        <v>0</v>
      </c>
      <c r="AK848" s="79">
        <v>0</v>
      </c>
      <c r="AL848" s="79">
        <v>0</v>
      </c>
      <c r="AM848" s="79">
        <v>0</v>
      </c>
      <c r="AN848" s="79">
        <v>0</v>
      </c>
      <c r="AO848" s="79">
        <v>0</v>
      </c>
      <c r="AP848" s="79">
        <v>0</v>
      </c>
      <c r="AQ848" s="79">
        <v>0</v>
      </c>
      <c r="AR848" s="79">
        <v>0</v>
      </c>
      <c r="AS848" s="79">
        <v>0</v>
      </c>
      <c r="AT848" s="79">
        <v>0</v>
      </c>
      <c r="AU848" s="79">
        <v>0</v>
      </c>
      <c r="AV848" s="79">
        <v>0</v>
      </c>
      <c r="AW848" s="79">
        <v>0</v>
      </c>
      <c r="AX848" s="79">
        <v>0</v>
      </c>
      <c r="AY848" s="79">
        <v>0</v>
      </c>
      <c r="AZ848" s="79">
        <v>0</v>
      </c>
      <c r="BA848" s="79">
        <v>0</v>
      </c>
      <c r="BB848" s="79">
        <v>0</v>
      </c>
      <c r="BC848" s="79">
        <v>0</v>
      </c>
      <c r="BD848" s="79">
        <v>0</v>
      </c>
      <c r="BE848" s="79">
        <v>0</v>
      </c>
      <c r="BF848" s="79">
        <v>37.384999999999998</v>
      </c>
      <c r="BG848" s="78">
        <v>0</v>
      </c>
      <c r="BH848" s="78">
        <v>0</v>
      </c>
      <c r="BI848" s="78">
        <f>0.0705*2</f>
        <v>0.14099999999999999</v>
      </c>
      <c r="BJ848" s="78">
        <v>0</v>
      </c>
      <c r="BK848" s="78">
        <v>0</v>
      </c>
      <c r="BL848" s="78">
        <v>0</v>
      </c>
      <c r="BM848" s="78">
        <v>0</v>
      </c>
      <c r="BN848" s="78">
        <v>0</v>
      </c>
      <c r="BO848" s="78">
        <v>0</v>
      </c>
      <c r="BP848" s="78">
        <v>0</v>
      </c>
      <c r="BQ848" s="78">
        <v>0</v>
      </c>
      <c r="BR848" s="79">
        <v>0</v>
      </c>
      <c r="BS848" s="79">
        <v>0</v>
      </c>
      <c r="BT848" s="79">
        <v>0</v>
      </c>
      <c r="BU848" s="79">
        <v>0</v>
      </c>
      <c r="BV848" s="79">
        <v>0</v>
      </c>
      <c r="BW848" s="79">
        <v>0</v>
      </c>
      <c r="BX848" s="79">
        <v>0</v>
      </c>
      <c r="BY848" s="79">
        <v>0</v>
      </c>
      <c r="BZ848" s="79">
        <v>0</v>
      </c>
      <c r="CA848" s="79">
        <v>0</v>
      </c>
      <c r="CB848" s="79">
        <v>0</v>
      </c>
      <c r="CC848" s="79">
        <v>0</v>
      </c>
      <c r="CD848" s="79">
        <v>0</v>
      </c>
      <c r="CE848" s="79">
        <f t="shared" si="946"/>
        <v>0</v>
      </c>
      <c r="CF848" s="79">
        <f t="shared" si="947"/>
        <v>37.384999999999998</v>
      </c>
      <c r="CG848" s="79">
        <f t="shared" si="948"/>
        <v>0</v>
      </c>
      <c r="CH848" s="79">
        <f t="shared" si="949"/>
        <v>0</v>
      </c>
      <c r="CI848" s="79">
        <f t="shared" si="950"/>
        <v>0.14099999999999999</v>
      </c>
      <c r="CJ848" s="79">
        <f t="shared" si="951"/>
        <v>0</v>
      </c>
      <c r="CK848" s="79">
        <f t="shared" si="952"/>
        <v>0</v>
      </c>
      <c r="CL848" s="79">
        <f t="shared" si="953"/>
        <v>0</v>
      </c>
      <c r="CM848" s="79">
        <f t="shared" si="954"/>
        <v>0</v>
      </c>
      <c r="CN848" s="79">
        <f t="shared" si="955"/>
        <v>0</v>
      </c>
      <c r="CO848" s="79">
        <f t="shared" si="956"/>
        <v>0</v>
      </c>
      <c r="CP848" s="79">
        <f t="shared" si="957"/>
        <v>0</v>
      </c>
      <c r="CQ848" s="79">
        <f t="shared" si="958"/>
        <v>0</v>
      </c>
    </row>
    <row r="849" spans="1:95" ht="31.5">
      <c r="A849" s="73" t="s">
        <v>1707</v>
      </c>
      <c r="B849" s="108" t="s">
        <v>1798</v>
      </c>
      <c r="C849" s="137" t="s">
        <v>1799</v>
      </c>
      <c r="D849" s="92">
        <v>11.365</v>
      </c>
      <c r="E849" s="79">
        <v>0</v>
      </c>
      <c r="F849" s="79">
        <v>0</v>
      </c>
      <c r="G849" s="79">
        <v>0</v>
      </c>
      <c r="H849" s="79">
        <v>0</v>
      </c>
      <c r="I849" s="79">
        <v>0</v>
      </c>
      <c r="J849" s="79">
        <v>0</v>
      </c>
      <c r="K849" s="79">
        <v>0</v>
      </c>
      <c r="L849" s="79">
        <v>0</v>
      </c>
      <c r="M849" s="79">
        <v>0</v>
      </c>
      <c r="N849" s="79">
        <v>0</v>
      </c>
      <c r="O849" s="79">
        <v>0</v>
      </c>
      <c r="P849" s="79">
        <v>0</v>
      </c>
      <c r="Q849" s="79">
        <v>0</v>
      </c>
      <c r="R849" s="79">
        <v>0</v>
      </c>
      <c r="S849" s="79">
        <v>0</v>
      </c>
      <c r="T849" s="79">
        <v>0</v>
      </c>
      <c r="U849" s="79">
        <v>0</v>
      </c>
      <c r="V849" s="79">
        <v>0</v>
      </c>
      <c r="W849" s="79">
        <v>0</v>
      </c>
      <c r="X849" s="79">
        <v>0</v>
      </c>
      <c r="Y849" s="79">
        <v>0</v>
      </c>
      <c r="Z849" s="79">
        <v>0</v>
      </c>
      <c r="AA849" s="79">
        <v>0</v>
      </c>
      <c r="AB849" s="79">
        <v>0</v>
      </c>
      <c r="AC849" s="79">
        <v>0</v>
      </c>
      <c r="AD849" s="79">
        <v>0</v>
      </c>
      <c r="AE849" s="79">
        <v>0</v>
      </c>
      <c r="AF849" s="79">
        <v>0</v>
      </c>
      <c r="AG849" s="79">
        <v>0</v>
      </c>
      <c r="AH849" s="79">
        <v>0</v>
      </c>
      <c r="AI849" s="79">
        <v>0</v>
      </c>
      <c r="AJ849" s="79">
        <v>0</v>
      </c>
      <c r="AK849" s="79">
        <v>0</v>
      </c>
      <c r="AL849" s="79">
        <v>0</v>
      </c>
      <c r="AM849" s="79">
        <v>0</v>
      </c>
      <c r="AN849" s="79">
        <v>0</v>
      </c>
      <c r="AO849" s="79">
        <v>0</v>
      </c>
      <c r="AP849" s="79">
        <v>0</v>
      </c>
      <c r="AQ849" s="79">
        <v>0</v>
      </c>
      <c r="AR849" s="79">
        <v>0</v>
      </c>
      <c r="AS849" s="79">
        <v>0</v>
      </c>
      <c r="AT849" s="79">
        <v>0</v>
      </c>
      <c r="AU849" s="79">
        <v>0</v>
      </c>
      <c r="AV849" s="79">
        <v>0</v>
      </c>
      <c r="AW849" s="79">
        <v>0</v>
      </c>
      <c r="AX849" s="79">
        <v>0</v>
      </c>
      <c r="AY849" s="79">
        <v>0</v>
      </c>
      <c r="AZ849" s="79">
        <v>0</v>
      </c>
      <c r="BA849" s="79">
        <v>0</v>
      </c>
      <c r="BB849" s="79">
        <v>0</v>
      </c>
      <c r="BC849" s="79">
        <v>0</v>
      </c>
      <c r="BD849" s="79">
        <v>0</v>
      </c>
      <c r="BE849" s="79">
        <v>0</v>
      </c>
      <c r="BF849" s="79">
        <v>11.365</v>
      </c>
      <c r="BG849" s="78">
        <v>0</v>
      </c>
      <c r="BH849" s="78">
        <v>0</v>
      </c>
      <c r="BI849" s="78">
        <f>0.0675*2</f>
        <v>0.13500000000000001</v>
      </c>
      <c r="BJ849" s="78">
        <v>0</v>
      </c>
      <c r="BK849" s="78">
        <v>0</v>
      </c>
      <c r="BL849" s="78">
        <v>0</v>
      </c>
      <c r="BM849" s="78">
        <v>0</v>
      </c>
      <c r="BN849" s="78">
        <v>0</v>
      </c>
      <c r="BO849" s="78">
        <v>0</v>
      </c>
      <c r="BP849" s="78">
        <v>0</v>
      </c>
      <c r="BQ849" s="78">
        <v>0</v>
      </c>
      <c r="BR849" s="79">
        <v>0</v>
      </c>
      <c r="BS849" s="79">
        <v>0</v>
      </c>
      <c r="BT849" s="79">
        <v>0</v>
      </c>
      <c r="BU849" s="79">
        <v>0</v>
      </c>
      <c r="BV849" s="79">
        <v>0</v>
      </c>
      <c r="BW849" s="79">
        <v>0</v>
      </c>
      <c r="BX849" s="79">
        <v>0</v>
      </c>
      <c r="BY849" s="79">
        <v>0</v>
      </c>
      <c r="BZ849" s="79">
        <v>0</v>
      </c>
      <c r="CA849" s="79">
        <v>0</v>
      </c>
      <c r="CB849" s="79">
        <v>0</v>
      </c>
      <c r="CC849" s="79">
        <v>0</v>
      </c>
      <c r="CD849" s="79">
        <v>0</v>
      </c>
      <c r="CE849" s="79">
        <f t="shared" si="946"/>
        <v>0</v>
      </c>
      <c r="CF849" s="79">
        <f t="shared" si="947"/>
        <v>11.365</v>
      </c>
      <c r="CG849" s="79">
        <f t="shared" si="948"/>
        <v>0</v>
      </c>
      <c r="CH849" s="79">
        <f t="shared" si="949"/>
        <v>0</v>
      </c>
      <c r="CI849" s="79">
        <f t="shared" si="950"/>
        <v>0.13500000000000001</v>
      </c>
      <c r="CJ849" s="79">
        <f t="shared" si="951"/>
        <v>0</v>
      </c>
      <c r="CK849" s="79">
        <f t="shared" si="952"/>
        <v>0</v>
      </c>
      <c r="CL849" s="79">
        <f t="shared" si="953"/>
        <v>0</v>
      </c>
      <c r="CM849" s="79">
        <f t="shared" si="954"/>
        <v>0</v>
      </c>
      <c r="CN849" s="79">
        <f t="shared" si="955"/>
        <v>0</v>
      </c>
      <c r="CO849" s="79">
        <f t="shared" si="956"/>
        <v>0</v>
      </c>
      <c r="CP849" s="79">
        <f t="shared" si="957"/>
        <v>0</v>
      </c>
      <c r="CQ849" s="79">
        <f t="shared" si="958"/>
        <v>0</v>
      </c>
    </row>
    <row r="850" spans="1:95" ht="47.25">
      <c r="A850" s="73" t="s">
        <v>1707</v>
      </c>
      <c r="B850" s="108" t="s">
        <v>1800</v>
      </c>
      <c r="C850" s="137" t="s">
        <v>1801</v>
      </c>
      <c r="D850" s="92">
        <v>28.393259999999998</v>
      </c>
      <c r="E850" s="79">
        <v>0</v>
      </c>
      <c r="F850" s="79">
        <v>0</v>
      </c>
      <c r="G850" s="79">
        <v>0</v>
      </c>
      <c r="H850" s="79">
        <v>0</v>
      </c>
      <c r="I850" s="79">
        <v>0</v>
      </c>
      <c r="J850" s="79">
        <v>0</v>
      </c>
      <c r="K850" s="79">
        <v>0</v>
      </c>
      <c r="L850" s="79">
        <v>0</v>
      </c>
      <c r="M850" s="79">
        <v>0</v>
      </c>
      <c r="N850" s="79">
        <v>0</v>
      </c>
      <c r="O850" s="79">
        <v>0</v>
      </c>
      <c r="P850" s="79">
        <v>0</v>
      </c>
      <c r="Q850" s="79">
        <v>0</v>
      </c>
      <c r="R850" s="79">
        <v>0</v>
      </c>
      <c r="S850" s="79">
        <v>0</v>
      </c>
      <c r="T850" s="79">
        <v>0</v>
      </c>
      <c r="U850" s="79">
        <v>0</v>
      </c>
      <c r="V850" s="79">
        <v>0</v>
      </c>
      <c r="W850" s="79">
        <v>0</v>
      </c>
      <c r="X850" s="79">
        <v>0</v>
      </c>
      <c r="Y850" s="79">
        <v>0</v>
      </c>
      <c r="Z850" s="79">
        <v>0</v>
      </c>
      <c r="AA850" s="79">
        <v>0</v>
      </c>
      <c r="AB850" s="79">
        <v>0</v>
      </c>
      <c r="AC850" s="79">
        <v>0</v>
      </c>
      <c r="AD850" s="79">
        <v>0</v>
      </c>
      <c r="AE850" s="79">
        <v>0</v>
      </c>
      <c r="AF850" s="79">
        <v>0</v>
      </c>
      <c r="AG850" s="79">
        <v>0</v>
      </c>
      <c r="AH850" s="79">
        <v>0</v>
      </c>
      <c r="AI850" s="79">
        <v>0</v>
      </c>
      <c r="AJ850" s="79">
        <v>0</v>
      </c>
      <c r="AK850" s="79">
        <v>0</v>
      </c>
      <c r="AL850" s="79">
        <v>0</v>
      </c>
      <c r="AM850" s="79">
        <v>0</v>
      </c>
      <c r="AN850" s="79">
        <v>0</v>
      </c>
      <c r="AO850" s="79">
        <v>0</v>
      </c>
      <c r="AP850" s="79">
        <v>0</v>
      </c>
      <c r="AQ850" s="79">
        <v>0</v>
      </c>
      <c r="AR850" s="79">
        <v>0</v>
      </c>
      <c r="AS850" s="79">
        <v>0</v>
      </c>
      <c r="AT850" s="79">
        <v>0</v>
      </c>
      <c r="AU850" s="79">
        <v>0</v>
      </c>
      <c r="AV850" s="79">
        <v>0</v>
      </c>
      <c r="AW850" s="79">
        <v>0</v>
      </c>
      <c r="AX850" s="79">
        <v>0</v>
      </c>
      <c r="AY850" s="79">
        <v>0</v>
      </c>
      <c r="AZ850" s="79">
        <v>0</v>
      </c>
      <c r="BA850" s="79">
        <v>0</v>
      </c>
      <c r="BB850" s="79">
        <v>0</v>
      </c>
      <c r="BC850" s="79">
        <v>0</v>
      </c>
      <c r="BD850" s="79">
        <v>0</v>
      </c>
      <c r="BE850" s="79">
        <v>0</v>
      </c>
      <c r="BF850" s="79">
        <v>28.393259999999998</v>
      </c>
      <c r="BG850" s="78">
        <v>0</v>
      </c>
      <c r="BH850" s="78">
        <v>0</v>
      </c>
      <c r="BI850" s="78">
        <f>0.177*2</f>
        <v>0.35399999999999998</v>
      </c>
      <c r="BJ850" s="78">
        <v>0</v>
      </c>
      <c r="BK850" s="78">
        <v>0</v>
      </c>
      <c r="BL850" s="78">
        <v>0</v>
      </c>
      <c r="BM850" s="78">
        <v>0</v>
      </c>
      <c r="BN850" s="78">
        <v>0</v>
      </c>
      <c r="BO850" s="78">
        <v>0</v>
      </c>
      <c r="BP850" s="78">
        <v>0</v>
      </c>
      <c r="BQ850" s="78">
        <v>0</v>
      </c>
      <c r="BR850" s="79">
        <v>0</v>
      </c>
      <c r="BS850" s="79">
        <v>0</v>
      </c>
      <c r="BT850" s="79">
        <v>0</v>
      </c>
      <c r="BU850" s="79">
        <v>0</v>
      </c>
      <c r="BV850" s="79">
        <v>0</v>
      </c>
      <c r="BW850" s="79">
        <v>0</v>
      </c>
      <c r="BX850" s="79">
        <v>0</v>
      </c>
      <c r="BY850" s="79">
        <v>0</v>
      </c>
      <c r="BZ850" s="79">
        <v>0</v>
      </c>
      <c r="CA850" s="79">
        <v>0</v>
      </c>
      <c r="CB850" s="79">
        <v>0</v>
      </c>
      <c r="CC850" s="79">
        <v>0</v>
      </c>
      <c r="CD850" s="79">
        <v>0</v>
      </c>
      <c r="CE850" s="79">
        <f t="shared" si="946"/>
        <v>0</v>
      </c>
      <c r="CF850" s="79">
        <f t="shared" si="947"/>
        <v>28.393259999999998</v>
      </c>
      <c r="CG850" s="79">
        <f t="shared" si="948"/>
        <v>0</v>
      </c>
      <c r="CH850" s="79">
        <f t="shared" si="949"/>
        <v>0</v>
      </c>
      <c r="CI850" s="79">
        <f t="shared" si="950"/>
        <v>0.35399999999999998</v>
      </c>
      <c r="CJ850" s="79">
        <f t="shared" si="951"/>
        <v>0</v>
      </c>
      <c r="CK850" s="79">
        <f t="shared" si="952"/>
        <v>0</v>
      </c>
      <c r="CL850" s="79">
        <f t="shared" si="953"/>
        <v>0</v>
      </c>
      <c r="CM850" s="79">
        <f t="shared" si="954"/>
        <v>0</v>
      </c>
      <c r="CN850" s="79">
        <f t="shared" si="955"/>
        <v>0</v>
      </c>
      <c r="CO850" s="79">
        <f t="shared" si="956"/>
        <v>0</v>
      </c>
      <c r="CP850" s="79">
        <f t="shared" si="957"/>
        <v>0</v>
      </c>
      <c r="CQ850" s="79">
        <f t="shared" si="958"/>
        <v>0</v>
      </c>
    </row>
    <row r="851" spans="1:95" ht="31.5">
      <c r="A851" s="73" t="s">
        <v>1707</v>
      </c>
      <c r="B851" s="108" t="s">
        <v>1802</v>
      </c>
      <c r="C851" s="137" t="s">
        <v>1803</v>
      </c>
      <c r="D851" s="92">
        <v>0</v>
      </c>
      <c r="E851" s="79">
        <v>0</v>
      </c>
      <c r="F851" s="79">
        <v>0</v>
      </c>
      <c r="G851" s="79">
        <v>0</v>
      </c>
      <c r="H851" s="79">
        <v>0</v>
      </c>
      <c r="I851" s="79">
        <v>0</v>
      </c>
      <c r="J851" s="79">
        <v>0</v>
      </c>
      <c r="K851" s="79">
        <v>0</v>
      </c>
      <c r="L851" s="79">
        <v>0</v>
      </c>
      <c r="M851" s="79">
        <v>0</v>
      </c>
      <c r="N851" s="79">
        <v>0</v>
      </c>
      <c r="O851" s="79">
        <v>0</v>
      </c>
      <c r="P851" s="79">
        <v>0</v>
      </c>
      <c r="Q851" s="79">
        <v>0</v>
      </c>
      <c r="R851" s="79">
        <v>0</v>
      </c>
      <c r="S851" s="79">
        <v>0</v>
      </c>
      <c r="T851" s="79">
        <v>0</v>
      </c>
      <c r="U851" s="79">
        <v>0</v>
      </c>
      <c r="V851" s="79">
        <v>0</v>
      </c>
      <c r="W851" s="79">
        <v>0</v>
      </c>
      <c r="X851" s="79">
        <v>0</v>
      </c>
      <c r="Y851" s="79">
        <v>0</v>
      </c>
      <c r="Z851" s="79">
        <v>0</v>
      </c>
      <c r="AA851" s="79">
        <v>0</v>
      </c>
      <c r="AB851" s="79">
        <v>0</v>
      </c>
      <c r="AC851" s="79">
        <v>0</v>
      </c>
      <c r="AD851" s="79">
        <v>0</v>
      </c>
      <c r="AE851" s="79">
        <v>0</v>
      </c>
      <c r="AF851" s="79">
        <v>0</v>
      </c>
      <c r="AG851" s="79">
        <v>0</v>
      </c>
      <c r="AH851" s="79">
        <v>0</v>
      </c>
      <c r="AI851" s="79">
        <v>0</v>
      </c>
      <c r="AJ851" s="79">
        <v>0</v>
      </c>
      <c r="AK851" s="79">
        <v>0</v>
      </c>
      <c r="AL851" s="79">
        <v>0</v>
      </c>
      <c r="AM851" s="79">
        <v>0</v>
      </c>
      <c r="AN851" s="79">
        <v>0</v>
      </c>
      <c r="AO851" s="79">
        <v>0</v>
      </c>
      <c r="AP851" s="79">
        <v>0</v>
      </c>
      <c r="AQ851" s="79">
        <v>0</v>
      </c>
      <c r="AR851" s="79">
        <v>0</v>
      </c>
      <c r="AS851" s="79">
        <v>0</v>
      </c>
      <c r="AT851" s="79">
        <v>0</v>
      </c>
      <c r="AU851" s="79">
        <v>0</v>
      </c>
      <c r="AV851" s="79">
        <v>0</v>
      </c>
      <c r="AW851" s="79">
        <v>0</v>
      </c>
      <c r="AX851" s="79">
        <v>0</v>
      </c>
      <c r="AY851" s="79">
        <v>0</v>
      </c>
      <c r="AZ851" s="79">
        <v>0</v>
      </c>
      <c r="BA851" s="79">
        <v>0</v>
      </c>
      <c r="BB851" s="79">
        <v>0</v>
      </c>
      <c r="BC851" s="79">
        <v>0</v>
      </c>
      <c r="BD851" s="79">
        <v>0</v>
      </c>
      <c r="BE851" s="79">
        <v>0</v>
      </c>
      <c r="BF851" s="79">
        <v>0</v>
      </c>
      <c r="BG851" s="79">
        <v>0</v>
      </c>
      <c r="BH851" s="79">
        <v>0</v>
      </c>
      <c r="BI851" s="79">
        <v>0</v>
      </c>
      <c r="BJ851" s="79">
        <v>0</v>
      </c>
      <c r="BK851" s="79">
        <v>0</v>
      </c>
      <c r="BL851" s="79">
        <v>0</v>
      </c>
      <c r="BM851" s="79">
        <v>0</v>
      </c>
      <c r="BN851" s="79">
        <v>0</v>
      </c>
      <c r="BO851" s="79">
        <v>0</v>
      </c>
      <c r="BP851" s="79">
        <v>0</v>
      </c>
      <c r="BQ851" s="79">
        <v>0</v>
      </c>
      <c r="BR851" s="79">
        <v>0</v>
      </c>
      <c r="BS851" s="79">
        <v>0</v>
      </c>
      <c r="BT851" s="79">
        <v>0</v>
      </c>
      <c r="BU851" s="79">
        <v>0</v>
      </c>
      <c r="BV851" s="79">
        <v>0</v>
      </c>
      <c r="BW851" s="79">
        <v>0</v>
      </c>
      <c r="BX851" s="79">
        <v>0</v>
      </c>
      <c r="BY851" s="79">
        <v>0</v>
      </c>
      <c r="BZ851" s="79">
        <v>0</v>
      </c>
      <c r="CA851" s="79">
        <v>0</v>
      </c>
      <c r="CB851" s="79">
        <v>0</v>
      </c>
      <c r="CC851" s="79">
        <v>0</v>
      </c>
      <c r="CD851" s="79">
        <v>0</v>
      </c>
      <c r="CE851" s="79">
        <f t="shared" si="946"/>
        <v>0</v>
      </c>
      <c r="CF851" s="79">
        <f t="shared" si="947"/>
        <v>0</v>
      </c>
      <c r="CG851" s="79">
        <f t="shared" si="948"/>
        <v>0</v>
      </c>
      <c r="CH851" s="79">
        <f t="shared" si="949"/>
        <v>0</v>
      </c>
      <c r="CI851" s="79">
        <f t="shared" si="950"/>
        <v>0</v>
      </c>
      <c r="CJ851" s="79">
        <f t="shared" si="951"/>
        <v>0</v>
      </c>
      <c r="CK851" s="79">
        <f t="shared" si="952"/>
        <v>0</v>
      </c>
      <c r="CL851" s="79">
        <f t="shared" si="953"/>
        <v>0</v>
      </c>
      <c r="CM851" s="79">
        <f t="shared" si="954"/>
        <v>0</v>
      </c>
      <c r="CN851" s="79">
        <f t="shared" si="955"/>
        <v>0</v>
      </c>
      <c r="CO851" s="79">
        <f t="shared" si="956"/>
        <v>0</v>
      </c>
      <c r="CP851" s="79">
        <f t="shared" si="957"/>
        <v>0</v>
      </c>
      <c r="CQ851" s="79">
        <f t="shared" si="958"/>
        <v>0</v>
      </c>
    </row>
    <row r="852" spans="1:95" ht="31.5">
      <c r="A852" s="73" t="s">
        <v>1707</v>
      </c>
      <c r="B852" s="108" t="s">
        <v>1804</v>
      </c>
      <c r="C852" s="137" t="s">
        <v>1805</v>
      </c>
      <c r="D852" s="92">
        <v>0</v>
      </c>
      <c r="E852" s="79">
        <v>0</v>
      </c>
      <c r="F852" s="79">
        <v>0</v>
      </c>
      <c r="G852" s="79">
        <v>0</v>
      </c>
      <c r="H852" s="79">
        <v>0</v>
      </c>
      <c r="I852" s="79">
        <v>0</v>
      </c>
      <c r="J852" s="79">
        <v>0</v>
      </c>
      <c r="K852" s="79">
        <v>0</v>
      </c>
      <c r="L852" s="79">
        <v>0</v>
      </c>
      <c r="M852" s="79">
        <v>0</v>
      </c>
      <c r="N852" s="79">
        <v>0</v>
      </c>
      <c r="O852" s="79">
        <v>0</v>
      </c>
      <c r="P852" s="79">
        <v>0</v>
      </c>
      <c r="Q852" s="79">
        <v>0</v>
      </c>
      <c r="R852" s="79">
        <v>0</v>
      </c>
      <c r="S852" s="79">
        <v>0</v>
      </c>
      <c r="T852" s="79">
        <v>0</v>
      </c>
      <c r="U852" s="79">
        <v>0</v>
      </c>
      <c r="V852" s="79">
        <v>0</v>
      </c>
      <c r="W852" s="79">
        <v>0</v>
      </c>
      <c r="X852" s="79">
        <v>0</v>
      </c>
      <c r="Y852" s="79">
        <v>0</v>
      </c>
      <c r="Z852" s="79">
        <v>0</v>
      </c>
      <c r="AA852" s="79">
        <v>0</v>
      </c>
      <c r="AB852" s="79">
        <v>0</v>
      </c>
      <c r="AC852" s="79">
        <v>0</v>
      </c>
      <c r="AD852" s="79">
        <v>0</v>
      </c>
      <c r="AE852" s="79">
        <v>0</v>
      </c>
      <c r="AF852" s="79">
        <v>0</v>
      </c>
      <c r="AG852" s="79">
        <v>0</v>
      </c>
      <c r="AH852" s="79">
        <v>0</v>
      </c>
      <c r="AI852" s="79">
        <v>0</v>
      </c>
      <c r="AJ852" s="79">
        <v>0</v>
      </c>
      <c r="AK852" s="79">
        <v>0</v>
      </c>
      <c r="AL852" s="79">
        <v>0</v>
      </c>
      <c r="AM852" s="79">
        <v>0</v>
      </c>
      <c r="AN852" s="79">
        <v>0</v>
      </c>
      <c r="AO852" s="79">
        <v>0</v>
      </c>
      <c r="AP852" s="79">
        <v>0</v>
      </c>
      <c r="AQ852" s="79">
        <v>0</v>
      </c>
      <c r="AR852" s="79">
        <v>0</v>
      </c>
      <c r="AS852" s="79">
        <v>0</v>
      </c>
      <c r="AT852" s="79">
        <v>0</v>
      </c>
      <c r="AU852" s="79">
        <v>0</v>
      </c>
      <c r="AV852" s="79">
        <v>0</v>
      </c>
      <c r="AW852" s="79">
        <v>0</v>
      </c>
      <c r="AX852" s="79">
        <v>0</v>
      </c>
      <c r="AY852" s="79">
        <v>0</v>
      </c>
      <c r="AZ852" s="79">
        <v>0</v>
      </c>
      <c r="BA852" s="79">
        <v>0</v>
      </c>
      <c r="BB852" s="79">
        <v>0</v>
      </c>
      <c r="BC852" s="79">
        <v>0</v>
      </c>
      <c r="BD852" s="79">
        <v>0</v>
      </c>
      <c r="BE852" s="79">
        <v>0</v>
      </c>
      <c r="BF852" s="79">
        <v>0</v>
      </c>
      <c r="BG852" s="79">
        <v>0</v>
      </c>
      <c r="BH852" s="79">
        <v>0</v>
      </c>
      <c r="BI852" s="79">
        <v>0</v>
      </c>
      <c r="BJ852" s="79">
        <v>0</v>
      </c>
      <c r="BK852" s="79">
        <v>0</v>
      </c>
      <c r="BL852" s="79">
        <v>0</v>
      </c>
      <c r="BM852" s="79">
        <v>0</v>
      </c>
      <c r="BN852" s="79">
        <v>0</v>
      </c>
      <c r="BO852" s="79">
        <v>0</v>
      </c>
      <c r="BP852" s="79">
        <v>0</v>
      </c>
      <c r="BQ852" s="79">
        <v>0</v>
      </c>
      <c r="BR852" s="79">
        <v>0</v>
      </c>
      <c r="BS852" s="79">
        <v>0</v>
      </c>
      <c r="BT852" s="79">
        <v>0</v>
      </c>
      <c r="BU852" s="79">
        <v>0</v>
      </c>
      <c r="BV852" s="79">
        <v>0</v>
      </c>
      <c r="BW852" s="79">
        <v>0</v>
      </c>
      <c r="BX852" s="79">
        <v>0</v>
      </c>
      <c r="BY852" s="79">
        <v>0</v>
      </c>
      <c r="BZ852" s="79">
        <v>0</v>
      </c>
      <c r="CA852" s="79">
        <v>0</v>
      </c>
      <c r="CB852" s="79">
        <v>0</v>
      </c>
      <c r="CC852" s="79">
        <v>0</v>
      </c>
      <c r="CD852" s="79">
        <v>0</v>
      </c>
      <c r="CE852" s="79">
        <f t="shared" si="946"/>
        <v>0</v>
      </c>
      <c r="CF852" s="79">
        <f t="shared" si="947"/>
        <v>0</v>
      </c>
      <c r="CG852" s="79">
        <f t="shared" si="948"/>
        <v>0</v>
      </c>
      <c r="CH852" s="79">
        <f t="shared" si="949"/>
        <v>0</v>
      </c>
      <c r="CI852" s="79">
        <f t="shared" si="950"/>
        <v>0</v>
      </c>
      <c r="CJ852" s="79">
        <f t="shared" si="951"/>
        <v>0</v>
      </c>
      <c r="CK852" s="79">
        <f t="shared" si="952"/>
        <v>0</v>
      </c>
      <c r="CL852" s="79">
        <f t="shared" si="953"/>
        <v>0</v>
      </c>
      <c r="CM852" s="79">
        <f t="shared" si="954"/>
        <v>0</v>
      </c>
      <c r="CN852" s="79">
        <f t="shared" si="955"/>
        <v>0</v>
      </c>
      <c r="CO852" s="79">
        <f t="shared" si="956"/>
        <v>0</v>
      </c>
      <c r="CP852" s="79">
        <f t="shared" si="957"/>
        <v>0</v>
      </c>
      <c r="CQ852" s="79">
        <f t="shared" si="958"/>
        <v>0</v>
      </c>
    </row>
    <row r="853" spans="1:95" ht="31.5">
      <c r="A853" s="73" t="s">
        <v>1707</v>
      </c>
      <c r="B853" s="108" t="s">
        <v>1806</v>
      </c>
      <c r="C853" s="137" t="s">
        <v>1807</v>
      </c>
      <c r="D853" s="92">
        <v>0</v>
      </c>
      <c r="E853" s="79">
        <v>0</v>
      </c>
      <c r="F853" s="79">
        <v>0</v>
      </c>
      <c r="G853" s="79">
        <v>0</v>
      </c>
      <c r="H853" s="79">
        <v>0</v>
      </c>
      <c r="I853" s="79">
        <v>0</v>
      </c>
      <c r="J853" s="79">
        <v>0</v>
      </c>
      <c r="K853" s="79">
        <v>0</v>
      </c>
      <c r="L853" s="79">
        <v>0</v>
      </c>
      <c r="M853" s="79">
        <v>0</v>
      </c>
      <c r="N853" s="79">
        <v>0</v>
      </c>
      <c r="O853" s="79">
        <v>0</v>
      </c>
      <c r="P853" s="79">
        <v>0</v>
      </c>
      <c r="Q853" s="79">
        <v>0</v>
      </c>
      <c r="R853" s="79">
        <v>0</v>
      </c>
      <c r="S853" s="79">
        <v>0</v>
      </c>
      <c r="T853" s="79">
        <v>0</v>
      </c>
      <c r="U853" s="79">
        <v>0</v>
      </c>
      <c r="V853" s="79">
        <v>0</v>
      </c>
      <c r="W853" s="79">
        <v>0</v>
      </c>
      <c r="X853" s="79">
        <v>0</v>
      </c>
      <c r="Y853" s="79">
        <v>0</v>
      </c>
      <c r="Z853" s="79">
        <v>0</v>
      </c>
      <c r="AA853" s="79">
        <v>0</v>
      </c>
      <c r="AB853" s="79">
        <v>0</v>
      </c>
      <c r="AC853" s="79">
        <v>0</v>
      </c>
      <c r="AD853" s="79">
        <v>0</v>
      </c>
      <c r="AE853" s="79">
        <v>0</v>
      </c>
      <c r="AF853" s="79">
        <v>0</v>
      </c>
      <c r="AG853" s="79">
        <v>0</v>
      </c>
      <c r="AH853" s="79">
        <v>0</v>
      </c>
      <c r="AI853" s="79">
        <v>0</v>
      </c>
      <c r="AJ853" s="79">
        <v>0</v>
      </c>
      <c r="AK853" s="79">
        <v>0</v>
      </c>
      <c r="AL853" s="79">
        <v>0</v>
      </c>
      <c r="AM853" s="79">
        <v>0</v>
      </c>
      <c r="AN853" s="79">
        <v>0</v>
      </c>
      <c r="AO853" s="79">
        <v>0</v>
      </c>
      <c r="AP853" s="79">
        <v>0</v>
      </c>
      <c r="AQ853" s="79">
        <v>0</v>
      </c>
      <c r="AR853" s="79">
        <v>0</v>
      </c>
      <c r="AS853" s="79">
        <v>0</v>
      </c>
      <c r="AT853" s="79">
        <v>0</v>
      </c>
      <c r="AU853" s="79">
        <v>0</v>
      </c>
      <c r="AV853" s="79">
        <v>0</v>
      </c>
      <c r="AW853" s="79">
        <v>0</v>
      </c>
      <c r="AX853" s="79">
        <v>0</v>
      </c>
      <c r="AY853" s="79">
        <v>0</v>
      </c>
      <c r="AZ853" s="79">
        <v>0</v>
      </c>
      <c r="BA853" s="79">
        <v>0</v>
      </c>
      <c r="BB853" s="79">
        <v>0</v>
      </c>
      <c r="BC853" s="79">
        <v>0</v>
      </c>
      <c r="BD853" s="79">
        <v>0</v>
      </c>
      <c r="BE853" s="79">
        <v>0</v>
      </c>
      <c r="BF853" s="79">
        <v>0</v>
      </c>
      <c r="BG853" s="79">
        <v>0</v>
      </c>
      <c r="BH853" s="79">
        <v>0</v>
      </c>
      <c r="BI853" s="79">
        <v>0</v>
      </c>
      <c r="BJ853" s="79">
        <v>0</v>
      </c>
      <c r="BK853" s="79">
        <v>0</v>
      </c>
      <c r="BL853" s="79">
        <v>0</v>
      </c>
      <c r="BM853" s="79">
        <v>0</v>
      </c>
      <c r="BN853" s="79">
        <v>0</v>
      </c>
      <c r="BO853" s="79">
        <v>0</v>
      </c>
      <c r="BP853" s="79">
        <v>0</v>
      </c>
      <c r="BQ853" s="79">
        <v>0</v>
      </c>
      <c r="BR853" s="79">
        <v>0</v>
      </c>
      <c r="BS853" s="79">
        <v>0</v>
      </c>
      <c r="BT853" s="79">
        <v>0</v>
      </c>
      <c r="BU853" s="79">
        <v>0</v>
      </c>
      <c r="BV853" s="79">
        <v>0</v>
      </c>
      <c r="BW853" s="79">
        <v>0</v>
      </c>
      <c r="BX853" s="79">
        <v>0</v>
      </c>
      <c r="BY853" s="79">
        <v>0</v>
      </c>
      <c r="BZ853" s="79">
        <v>0</v>
      </c>
      <c r="CA853" s="79">
        <v>0</v>
      </c>
      <c r="CB853" s="79">
        <v>0</v>
      </c>
      <c r="CC853" s="79">
        <v>0</v>
      </c>
      <c r="CD853" s="79">
        <v>0</v>
      </c>
      <c r="CE853" s="79">
        <f t="shared" si="946"/>
        <v>0</v>
      </c>
      <c r="CF853" s="79">
        <f t="shared" si="947"/>
        <v>0</v>
      </c>
      <c r="CG853" s="79">
        <f t="shared" si="948"/>
        <v>0</v>
      </c>
      <c r="CH853" s="79">
        <f t="shared" si="949"/>
        <v>0</v>
      </c>
      <c r="CI853" s="79">
        <f t="shared" si="950"/>
        <v>0</v>
      </c>
      <c r="CJ853" s="79">
        <f t="shared" si="951"/>
        <v>0</v>
      </c>
      <c r="CK853" s="79">
        <f t="shared" si="952"/>
        <v>0</v>
      </c>
      <c r="CL853" s="79">
        <f t="shared" si="953"/>
        <v>0</v>
      </c>
      <c r="CM853" s="79">
        <f t="shared" si="954"/>
        <v>0</v>
      </c>
      <c r="CN853" s="79">
        <f t="shared" si="955"/>
        <v>0</v>
      </c>
      <c r="CO853" s="79">
        <f t="shared" si="956"/>
        <v>0</v>
      </c>
      <c r="CP853" s="79">
        <f t="shared" si="957"/>
        <v>0</v>
      </c>
      <c r="CQ853" s="79">
        <f t="shared" si="958"/>
        <v>0</v>
      </c>
    </row>
    <row r="854" spans="1:95" ht="31.5">
      <c r="A854" s="73" t="s">
        <v>1707</v>
      </c>
      <c r="B854" s="108" t="s">
        <v>1808</v>
      </c>
      <c r="C854" s="137" t="s">
        <v>1809</v>
      </c>
      <c r="D854" s="92">
        <v>47.14</v>
      </c>
      <c r="E854" s="79">
        <v>0</v>
      </c>
      <c r="F854" s="79">
        <v>0</v>
      </c>
      <c r="G854" s="79">
        <v>0</v>
      </c>
      <c r="H854" s="79">
        <v>0</v>
      </c>
      <c r="I854" s="79">
        <v>0</v>
      </c>
      <c r="J854" s="79">
        <v>0</v>
      </c>
      <c r="K854" s="79">
        <v>0</v>
      </c>
      <c r="L854" s="79">
        <v>0</v>
      </c>
      <c r="M854" s="79">
        <v>0</v>
      </c>
      <c r="N854" s="79">
        <v>0</v>
      </c>
      <c r="O854" s="79">
        <v>0</v>
      </c>
      <c r="P854" s="79">
        <v>0</v>
      </c>
      <c r="Q854" s="79">
        <v>0</v>
      </c>
      <c r="R854" s="79">
        <v>0</v>
      </c>
      <c r="S854" s="79">
        <v>0</v>
      </c>
      <c r="T854" s="79">
        <v>0</v>
      </c>
      <c r="U854" s="79">
        <v>0</v>
      </c>
      <c r="V854" s="79">
        <v>0</v>
      </c>
      <c r="W854" s="79">
        <v>0</v>
      </c>
      <c r="X854" s="79">
        <v>0</v>
      </c>
      <c r="Y854" s="79">
        <v>0</v>
      </c>
      <c r="Z854" s="79">
        <v>0</v>
      </c>
      <c r="AA854" s="79">
        <v>0</v>
      </c>
      <c r="AB854" s="79">
        <v>0</v>
      </c>
      <c r="AC854" s="79">
        <v>0</v>
      </c>
      <c r="AD854" s="79">
        <v>0</v>
      </c>
      <c r="AE854" s="79">
        <v>0</v>
      </c>
      <c r="AF854" s="79">
        <v>0</v>
      </c>
      <c r="AG854" s="79">
        <v>0</v>
      </c>
      <c r="AH854" s="79">
        <v>0</v>
      </c>
      <c r="AI854" s="79">
        <v>0</v>
      </c>
      <c r="AJ854" s="79">
        <v>0</v>
      </c>
      <c r="AK854" s="79">
        <v>0</v>
      </c>
      <c r="AL854" s="79">
        <v>0</v>
      </c>
      <c r="AM854" s="79">
        <v>0</v>
      </c>
      <c r="AN854" s="79">
        <v>0</v>
      </c>
      <c r="AO854" s="79">
        <v>0</v>
      </c>
      <c r="AP854" s="79">
        <v>0</v>
      </c>
      <c r="AQ854" s="79">
        <v>0</v>
      </c>
      <c r="AR854" s="79">
        <v>0</v>
      </c>
      <c r="AS854" s="79">
        <v>0</v>
      </c>
      <c r="AT854" s="79">
        <v>0</v>
      </c>
      <c r="AU854" s="79">
        <v>0</v>
      </c>
      <c r="AV854" s="79">
        <v>0</v>
      </c>
      <c r="AW854" s="79">
        <v>0</v>
      </c>
      <c r="AX854" s="79">
        <v>0</v>
      </c>
      <c r="AY854" s="79">
        <v>0</v>
      </c>
      <c r="AZ854" s="79">
        <v>0</v>
      </c>
      <c r="BA854" s="79">
        <v>0</v>
      </c>
      <c r="BB854" s="79">
        <v>0</v>
      </c>
      <c r="BC854" s="79">
        <v>0</v>
      </c>
      <c r="BD854" s="79">
        <v>0</v>
      </c>
      <c r="BE854" s="79">
        <v>0</v>
      </c>
      <c r="BF854" s="79">
        <v>0</v>
      </c>
      <c r="BG854" s="79">
        <v>0</v>
      </c>
      <c r="BH854" s="79">
        <v>0</v>
      </c>
      <c r="BI854" s="79">
        <v>0</v>
      </c>
      <c r="BJ854" s="79">
        <v>0</v>
      </c>
      <c r="BK854" s="79">
        <v>0</v>
      </c>
      <c r="BL854" s="79">
        <v>0</v>
      </c>
      <c r="BM854" s="79">
        <v>0</v>
      </c>
      <c r="BN854" s="79">
        <v>0</v>
      </c>
      <c r="BO854" s="79">
        <v>0</v>
      </c>
      <c r="BP854" s="79">
        <v>0</v>
      </c>
      <c r="BQ854" s="79">
        <v>0</v>
      </c>
      <c r="BR854" s="79">
        <v>0</v>
      </c>
      <c r="BS854" s="79">
        <v>47.14</v>
      </c>
      <c r="BT854" s="79">
        <v>0</v>
      </c>
      <c r="BU854" s="79">
        <v>0</v>
      </c>
      <c r="BV854" s="79">
        <f>0.107*2</f>
        <v>0.214</v>
      </c>
      <c r="BW854" s="79">
        <v>0</v>
      </c>
      <c r="BX854" s="79">
        <v>0</v>
      </c>
      <c r="BY854" s="79">
        <v>0</v>
      </c>
      <c r="BZ854" s="79">
        <v>0</v>
      </c>
      <c r="CA854" s="79">
        <v>0</v>
      </c>
      <c r="CB854" s="79">
        <v>0</v>
      </c>
      <c r="CC854" s="79">
        <v>0</v>
      </c>
      <c r="CD854" s="79">
        <v>0</v>
      </c>
      <c r="CE854" s="79">
        <f t="shared" si="946"/>
        <v>0</v>
      </c>
      <c r="CF854" s="79">
        <f t="shared" si="947"/>
        <v>47.14</v>
      </c>
      <c r="CG854" s="79">
        <f t="shared" si="948"/>
        <v>0</v>
      </c>
      <c r="CH854" s="79">
        <f t="shared" si="949"/>
        <v>0</v>
      </c>
      <c r="CI854" s="79">
        <f t="shared" si="950"/>
        <v>0.214</v>
      </c>
      <c r="CJ854" s="79">
        <f t="shared" si="951"/>
        <v>0</v>
      </c>
      <c r="CK854" s="79">
        <f t="shared" si="952"/>
        <v>0</v>
      </c>
      <c r="CL854" s="79">
        <f t="shared" si="953"/>
        <v>0</v>
      </c>
      <c r="CM854" s="79">
        <f t="shared" si="954"/>
        <v>0</v>
      </c>
      <c r="CN854" s="79">
        <f t="shared" si="955"/>
        <v>0</v>
      </c>
      <c r="CO854" s="79">
        <f t="shared" si="956"/>
        <v>0</v>
      </c>
      <c r="CP854" s="79">
        <f t="shared" si="957"/>
        <v>0</v>
      </c>
      <c r="CQ854" s="79">
        <f t="shared" si="958"/>
        <v>0</v>
      </c>
    </row>
    <row r="855" spans="1:95" ht="31.5">
      <c r="A855" s="73" t="s">
        <v>1707</v>
      </c>
      <c r="B855" s="108" t="s">
        <v>1810</v>
      </c>
      <c r="C855" s="137" t="s">
        <v>1811</v>
      </c>
      <c r="D855" s="92">
        <v>41.38</v>
      </c>
      <c r="E855" s="79">
        <v>0</v>
      </c>
      <c r="F855" s="79">
        <v>0</v>
      </c>
      <c r="G855" s="79">
        <v>0</v>
      </c>
      <c r="H855" s="79">
        <v>0</v>
      </c>
      <c r="I855" s="79">
        <v>0</v>
      </c>
      <c r="J855" s="79">
        <v>0</v>
      </c>
      <c r="K855" s="79">
        <v>0</v>
      </c>
      <c r="L855" s="79">
        <v>0</v>
      </c>
      <c r="M855" s="79">
        <v>0</v>
      </c>
      <c r="N855" s="79">
        <v>0</v>
      </c>
      <c r="O855" s="79">
        <v>0</v>
      </c>
      <c r="P855" s="79">
        <v>0</v>
      </c>
      <c r="Q855" s="79">
        <v>0</v>
      </c>
      <c r="R855" s="79">
        <v>0</v>
      </c>
      <c r="S855" s="79">
        <v>0</v>
      </c>
      <c r="T855" s="79">
        <v>0</v>
      </c>
      <c r="U855" s="79">
        <v>0</v>
      </c>
      <c r="V855" s="79">
        <v>0</v>
      </c>
      <c r="W855" s="79">
        <v>0</v>
      </c>
      <c r="X855" s="79">
        <v>0</v>
      </c>
      <c r="Y855" s="79">
        <v>0</v>
      </c>
      <c r="Z855" s="79">
        <v>0</v>
      </c>
      <c r="AA855" s="79">
        <v>0</v>
      </c>
      <c r="AB855" s="79">
        <v>0</v>
      </c>
      <c r="AC855" s="79">
        <v>0</v>
      </c>
      <c r="AD855" s="79">
        <v>0</v>
      </c>
      <c r="AE855" s="79">
        <v>0</v>
      </c>
      <c r="AF855" s="79">
        <v>0</v>
      </c>
      <c r="AG855" s="79">
        <v>0</v>
      </c>
      <c r="AH855" s="79">
        <v>0</v>
      </c>
      <c r="AI855" s="79">
        <v>0</v>
      </c>
      <c r="AJ855" s="79">
        <v>0</v>
      </c>
      <c r="AK855" s="79">
        <v>0</v>
      </c>
      <c r="AL855" s="79">
        <v>0</v>
      </c>
      <c r="AM855" s="79">
        <v>0</v>
      </c>
      <c r="AN855" s="79">
        <v>0</v>
      </c>
      <c r="AO855" s="79">
        <v>0</v>
      </c>
      <c r="AP855" s="79">
        <v>0</v>
      </c>
      <c r="AQ855" s="79">
        <v>0</v>
      </c>
      <c r="AR855" s="79">
        <v>0</v>
      </c>
      <c r="AS855" s="79">
        <v>0</v>
      </c>
      <c r="AT855" s="79">
        <v>0</v>
      </c>
      <c r="AU855" s="79">
        <v>0</v>
      </c>
      <c r="AV855" s="79">
        <v>0</v>
      </c>
      <c r="AW855" s="79">
        <v>0</v>
      </c>
      <c r="AX855" s="79">
        <v>0</v>
      </c>
      <c r="AY855" s="79">
        <v>0</v>
      </c>
      <c r="AZ855" s="79">
        <v>0</v>
      </c>
      <c r="BA855" s="79">
        <v>0</v>
      </c>
      <c r="BB855" s="79">
        <v>0</v>
      </c>
      <c r="BC855" s="79">
        <v>0</v>
      </c>
      <c r="BD855" s="79">
        <v>0</v>
      </c>
      <c r="BE855" s="79">
        <v>0</v>
      </c>
      <c r="BF855" s="79">
        <v>0</v>
      </c>
      <c r="BG855" s="79">
        <v>0</v>
      </c>
      <c r="BH855" s="79">
        <v>0</v>
      </c>
      <c r="BI855" s="79">
        <v>0</v>
      </c>
      <c r="BJ855" s="79">
        <v>0</v>
      </c>
      <c r="BK855" s="79">
        <v>0</v>
      </c>
      <c r="BL855" s="79">
        <v>0</v>
      </c>
      <c r="BM855" s="79">
        <v>0</v>
      </c>
      <c r="BN855" s="79">
        <v>0</v>
      </c>
      <c r="BO855" s="79">
        <v>0</v>
      </c>
      <c r="BP855" s="79">
        <v>0</v>
      </c>
      <c r="BQ855" s="79">
        <v>0</v>
      </c>
      <c r="BR855" s="79">
        <v>0</v>
      </c>
      <c r="BS855" s="79">
        <v>41.38</v>
      </c>
      <c r="BT855" s="79">
        <v>0</v>
      </c>
      <c r="BU855" s="79">
        <v>0</v>
      </c>
      <c r="BV855" s="79">
        <f>0.27*2</f>
        <v>0.54</v>
      </c>
      <c r="BW855" s="79">
        <v>0</v>
      </c>
      <c r="BX855" s="79">
        <v>0</v>
      </c>
      <c r="BY855" s="79">
        <v>0</v>
      </c>
      <c r="BZ855" s="79">
        <v>0</v>
      </c>
      <c r="CA855" s="79">
        <v>0</v>
      </c>
      <c r="CB855" s="79">
        <v>0</v>
      </c>
      <c r="CC855" s="79">
        <v>0</v>
      </c>
      <c r="CD855" s="79">
        <v>0</v>
      </c>
      <c r="CE855" s="79">
        <f t="shared" si="946"/>
        <v>0</v>
      </c>
      <c r="CF855" s="79">
        <f t="shared" si="947"/>
        <v>41.38</v>
      </c>
      <c r="CG855" s="79">
        <f t="shared" si="948"/>
        <v>0</v>
      </c>
      <c r="CH855" s="79">
        <f t="shared" si="949"/>
        <v>0</v>
      </c>
      <c r="CI855" s="79">
        <f t="shared" si="950"/>
        <v>0.54</v>
      </c>
      <c r="CJ855" s="79">
        <f t="shared" si="951"/>
        <v>0</v>
      </c>
      <c r="CK855" s="79">
        <f t="shared" si="952"/>
        <v>0</v>
      </c>
      <c r="CL855" s="79">
        <f t="shared" si="953"/>
        <v>0</v>
      </c>
      <c r="CM855" s="79">
        <f t="shared" si="954"/>
        <v>0</v>
      </c>
      <c r="CN855" s="79">
        <f t="shared" si="955"/>
        <v>0</v>
      </c>
      <c r="CO855" s="79">
        <f t="shared" si="956"/>
        <v>0</v>
      </c>
      <c r="CP855" s="79">
        <f t="shared" si="957"/>
        <v>0</v>
      </c>
      <c r="CQ855" s="79">
        <f t="shared" si="958"/>
        <v>0</v>
      </c>
    </row>
    <row r="856" spans="1:95" ht="47.25">
      <c r="A856" s="73" t="s">
        <v>1707</v>
      </c>
      <c r="B856" s="108" t="s">
        <v>1812</v>
      </c>
      <c r="C856" s="137" t="s">
        <v>1813</v>
      </c>
      <c r="D856" s="92">
        <v>29.99</v>
      </c>
      <c r="E856" s="79">
        <v>0</v>
      </c>
      <c r="F856" s="79">
        <v>0</v>
      </c>
      <c r="G856" s="79">
        <v>0</v>
      </c>
      <c r="H856" s="79">
        <v>0</v>
      </c>
      <c r="I856" s="79">
        <v>0</v>
      </c>
      <c r="J856" s="79">
        <v>0</v>
      </c>
      <c r="K856" s="79">
        <v>0</v>
      </c>
      <c r="L856" s="79">
        <v>0</v>
      </c>
      <c r="M856" s="79">
        <v>0</v>
      </c>
      <c r="N856" s="79">
        <v>0</v>
      </c>
      <c r="O856" s="79">
        <v>0</v>
      </c>
      <c r="P856" s="79">
        <v>0</v>
      </c>
      <c r="Q856" s="79">
        <v>0</v>
      </c>
      <c r="R856" s="79">
        <v>0</v>
      </c>
      <c r="S856" s="79">
        <v>0</v>
      </c>
      <c r="T856" s="79">
        <v>0</v>
      </c>
      <c r="U856" s="79">
        <v>0</v>
      </c>
      <c r="V856" s="79">
        <v>0</v>
      </c>
      <c r="W856" s="79">
        <v>0</v>
      </c>
      <c r="X856" s="79">
        <v>0</v>
      </c>
      <c r="Y856" s="79">
        <v>0</v>
      </c>
      <c r="Z856" s="79">
        <v>0</v>
      </c>
      <c r="AA856" s="79">
        <v>0</v>
      </c>
      <c r="AB856" s="79">
        <v>0</v>
      </c>
      <c r="AC856" s="79">
        <v>0</v>
      </c>
      <c r="AD856" s="79">
        <v>0</v>
      </c>
      <c r="AE856" s="79">
        <v>0</v>
      </c>
      <c r="AF856" s="79">
        <v>0</v>
      </c>
      <c r="AG856" s="79">
        <v>0</v>
      </c>
      <c r="AH856" s="79">
        <v>0</v>
      </c>
      <c r="AI856" s="79">
        <v>0</v>
      </c>
      <c r="AJ856" s="79">
        <v>0</v>
      </c>
      <c r="AK856" s="79">
        <v>0</v>
      </c>
      <c r="AL856" s="79">
        <v>0</v>
      </c>
      <c r="AM856" s="79">
        <v>0</v>
      </c>
      <c r="AN856" s="79">
        <v>0</v>
      </c>
      <c r="AO856" s="79">
        <v>0</v>
      </c>
      <c r="AP856" s="79">
        <v>0</v>
      </c>
      <c r="AQ856" s="79">
        <v>0</v>
      </c>
      <c r="AR856" s="79">
        <v>0</v>
      </c>
      <c r="AS856" s="79">
        <v>0</v>
      </c>
      <c r="AT856" s="79">
        <v>0</v>
      </c>
      <c r="AU856" s="79">
        <v>0</v>
      </c>
      <c r="AV856" s="79">
        <v>0</v>
      </c>
      <c r="AW856" s="79">
        <v>0</v>
      </c>
      <c r="AX856" s="79">
        <v>0</v>
      </c>
      <c r="AY856" s="79">
        <v>0</v>
      </c>
      <c r="AZ856" s="79">
        <v>0</v>
      </c>
      <c r="BA856" s="79">
        <v>0</v>
      </c>
      <c r="BB856" s="79">
        <v>0</v>
      </c>
      <c r="BC856" s="79">
        <v>0</v>
      </c>
      <c r="BD856" s="79">
        <v>0</v>
      </c>
      <c r="BE856" s="79">
        <v>0</v>
      </c>
      <c r="BF856" s="79">
        <v>0</v>
      </c>
      <c r="BG856" s="79">
        <v>0</v>
      </c>
      <c r="BH856" s="79">
        <v>0</v>
      </c>
      <c r="BI856" s="79">
        <v>0</v>
      </c>
      <c r="BJ856" s="79">
        <v>0</v>
      </c>
      <c r="BK856" s="79">
        <v>0</v>
      </c>
      <c r="BL856" s="79">
        <v>0</v>
      </c>
      <c r="BM856" s="79">
        <v>0</v>
      </c>
      <c r="BN856" s="79">
        <v>0</v>
      </c>
      <c r="BO856" s="79">
        <v>0</v>
      </c>
      <c r="BP856" s="79">
        <v>0</v>
      </c>
      <c r="BQ856" s="79">
        <v>0</v>
      </c>
      <c r="BR856" s="79">
        <v>0</v>
      </c>
      <c r="BS856" s="79">
        <v>29.99</v>
      </c>
      <c r="BT856" s="79">
        <v>0</v>
      </c>
      <c r="BU856" s="79">
        <v>0</v>
      </c>
      <c r="BV856" s="79">
        <f>0.15*2</f>
        <v>0.3</v>
      </c>
      <c r="BW856" s="79">
        <v>0</v>
      </c>
      <c r="BX856" s="79">
        <v>0</v>
      </c>
      <c r="BY856" s="79">
        <v>0</v>
      </c>
      <c r="BZ856" s="79">
        <v>0</v>
      </c>
      <c r="CA856" s="79">
        <v>0</v>
      </c>
      <c r="CB856" s="79">
        <v>0</v>
      </c>
      <c r="CC856" s="79">
        <v>0</v>
      </c>
      <c r="CD856" s="79">
        <v>0</v>
      </c>
      <c r="CE856" s="79">
        <f t="shared" si="946"/>
        <v>0</v>
      </c>
      <c r="CF856" s="79">
        <f t="shared" si="947"/>
        <v>29.99</v>
      </c>
      <c r="CG856" s="79">
        <f t="shared" si="948"/>
        <v>0</v>
      </c>
      <c r="CH856" s="79">
        <f t="shared" si="949"/>
        <v>0</v>
      </c>
      <c r="CI856" s="79">
        <f t="shared" si="950"/>
        <v>0.3</v>
      </c>
      <c r="CJ856" s="79">
        <f t="shared" si="951"/>
        <v>0</v>
      </c>
      <c r="CK856" s="79">
        <f t="shared" si="952"/>
        <v>0</v>
      </c>
      <c r="CL856" s="79">
        <f t="shared" si="953"/>
        <v>0</v>
      </c>
      <c r="CM856" s="79">
        <f t="shared" si="954"/>
        <v>0</v>
      </c>
      <c r="CN856" s="79">
        <f t="shared" si="955"/>
        <v>0</v>
      </c>
      <c r="CO856" s="79">
        <f t="shared" si="956"/>
        <v>0</v>
      </c>
      <c r="CP856" s="79">
        <f t="shared" si="957"/>
        <v>0</v>
      </c>
      <c r="CQ856" s="79">
        <f t="shared" si="958"/>
        <v>0</v>
      </c>
    </row>
    <row r="857" spans="1:95" ht="47.25">
      <c r="A857" s="73" t="s">
        <v>1707</v>
      </c>
      <c r="B857" s="108" t="s">
        <v>1814</v>
      </c>
      <c r="C857" s="137" t="s">
        <v>1815</v>
      </c>
      <c r="D857" s="92">
        <v>5.45</v>
      </c>
      <c r="E857" s="79">
        <v>0</v>
      </c>
      <c r="F857" s="79">
        <v>0</v>
      </c>
      <c r="G857" s="79">
        <v>0</v>
      </c>
      <c r="H857" s="79">
        <v>0</v>
      </c>
      <c r="I857" s="79">
        <v>0</v>
      </c>
      <c r="J857" s="79">
        <v>0</v>
      </c>
      <c r="K857" s="79">
        <v>0</v>
      </c>
      <c r="L857" s="79">
        <v>0</v>
      </c>
      <c r="M857" s="79">
        <v>0</v>
      </c>
      <c r="N857" s="79">
        <v>0</v>
      </c>
      <c r="O857" s="79">
        <v>0</v>
      </c>
      <c r="P857" s="79">
        <v>0</v>
      </c>
      <c r="Q857" s="79">
        <v>0</v>
      </c>
      <c r="R857" s="79">
        <v>0</v>
      </c>
      <c r="S857" s="79">
        <v>0</v>
      </c>
      <c r="T857" s="79">
        <v>0</v>
      </c>
      <c r="U857" s="79">
        <v>0</v>
      </c>
      <c r="V857" s="79">
        <v>0</v>
      </c>
      <c r="W857" s="79">
        <v>0</v>
      </c>
      <c r="X857" s="79">
        <v>0</v>
      </c>
      <c r="Y857" s="79">
        <v>0</v>
      </c>
      <c r="Z857" s="79">
        <v>0</v>
      </c>
      <c r="AA857" s="79">
        <v>0</v>
      </c>
      <c r="AB857" s="79">
        <v>0</v>
      </c>
      <c r="AC857" s="79">
        <v>0</v>
      </c>
      <c r="AD857" s="79">
        <v>0</v>
      </c>
      <c r="AE857" s="79">
        <v>0</v>
      </c>
      <c r="AF857" s="79">
        <v>0</v>
      </c>
      <c r="AG857" s="79">
        <v>0</v>
      </c>
      <c r="AH857" s="79">
        <v>0</v>
      </c>
      <c r="AI857" s="79">
        <v>0</v>
      </c>
      <c r="AJ857" s="79">
        <v>0</v>
      </c>
      <c r="AK857" s="79">
        <v>0</v>
      </c>
      <c r="AL857" s="79">
        <v>0</v>
      </c>
      <c r="AM857" s="79">
        <v>0</v>
      </c>
      <c r="AN857" s="79">
        <v>0</v>
      </c>
      <c r="AO857" s="79">
        <v>0</v>
      </c>
      <c r="AP857" s="79">
        <v>0</v>
      </c>
      <c r="AQ857" s="79">
        <v>0</v>
      </c>
      <c r="AR857" s="79">
        <v>0</v>
      </c>
      <c r="AS857" s="79">
        <v>0</v>
      </c>
      <c r="AT857" s="79">
        <v>0</v>
      </c>
      <c r="AU857" s="79">
        <v>0</v>
      </c>
      <c r="AV857" s="79">
        <v>0</v>
      </c>
      <c r="AW857" s="79">
        <v>0</v>
      </c>
      <c r="AX857" s="79">
        <v>0</v>
      </c>
      <c r="AY857" s="79">
        <v>0</v>
      </c>
      <c r="AZ857" s="79">
        <v>0</v>
      </c>
      <c r="BA857" s="79">
        <v>0</v>
      </c>
      <c r="BB857" s="79">
        <v>0</v>
      </c>
      <c r="BC857" s="79">
        <v>0</v>
      </c>
      <c r="BD857" s="79">
        <v>0</v>
      </c>
      <c r="BE857" s="79">
        <v>0</v>
      </c>
      <c r="BF857" s="79">
        <v>0</v>
      </c>
      <c r="BG857" s="79">
        <v>0</v>
      </c>
      <c r="BH857" s="79">
        <v>0</v>
      </c>
      <c r="BI857" s="79">
        <v>0</v>
      </c>
      <c r="BJ857" s="79">
        <v>0</v>
      </c>
      <c r="BK857" s="79">
        <v>0</v>
      </c>
      <c r="BL857" s="79">
        <v>0</v>
      </c>
      <c r="BM857" s="79">
        <v>0</v>
      </c>
      <c r="BN857" s="79">
        <v>0</v>
      </c>
      <c r="BO857" s="79">
        <v>0</v>
      </c>
      <c r="BP857" s="79">
        <v>0</v>
      </c>
      <c r="BQ857" s="79">
        <v>0</v>
      </c>
      <c r="BR857" s="79">
        <v>0</v>
      </c>
      <c r="BS857" s="79">
        <v>5.45</v>
      </c>
      <c r="BT857" s="79">
        <v>0</v>
      </c>
      <c r="BU857" s="79">
        <v>0</v>
      </c>
      <c r="BV857" s="79">
        <f>0.03*2</f>
        <v>0.06</v>
      </c>
      <c r="BW857" s="79">
        <v>0</v>
      </c>
      <c r="BX857" s="79">
        <v>0</v>
      </c>
      <c r="BY857" s="79">
        <v>0</v>
      </c>
      <c r="BZ857" s="79">
        <v>0</v>
      </c>
      <c r="CA857" s="79">
        <v>0</v>
      </c>
      <c r="CB857" s="79">
        <v>0</v>
      </c>
      <c r="CC857" s="79">
        <v>0</v>
      </c>
      <c r="CD857" s="79">
        <v>0</v>
      </c>
      <c r="CE857" s="79">
        <f t="shared" si="946"/>
        <v>0</v>
      </c>
      <c r="CF857" s="79">
        <f t="shared" si="947"/>
        <v>5.45</v>
      </c>
      <c r="CG857" s="79">
        <f t="shared" si="948"/>
        <v>0</v>
      </c>
      <c r="CH857" s="79">
        <f t="shared" si="949"/>
        <v>0</v>
      </c>
      <c r="CI857" s="79">
        <f t="shared" si="950"/>
        <v>0.06</v>
      </c>
      <c r="CJ857" s="79">
        <f t="shared" si="951"/>
        <v>0</v>
      </c>
      <c r="CK857" s="79">
        <f t="shared" si="952"/>
        <v>0</v>
      </c>
      <c r="CL857" s="79">
        <f t="shared" si="953"/>
        <v>0</v>
      </c>
      <c r="CM857" s="79">
        <f t="shared" si="954"/>
        <v>0</v>
      </c>
      <c r="CN857" s="79">
        <f t="shared" si="955"/>
        <v>0</v>
      </c>
      <c r="CO857" s="79">
        <f t="shared" si="956"/>
        <v>0</v>
      </c>
      <c r="CP857" s="79">
        <f t="shared" si="957"/>
        <v>0</v>
      </c>
      <c r="CQ857" s="79">
        <f t="shared" si="958"/>
        <v>0</v>
      </c>
    </row>
    <row r="858" spans="1:95" ht="47.25">
      <c r="A858" s="73" t="s">
        <v>1707</v>
      </c>
      <c r="B858" s="108" t="s">
        <v>1816</v>
      </c>
      <c r="C858" s="137" t="s">
        <v>1817</v>
      </c>
      <c r="D858" s="92">
        <v>21.95</v>
      </c>
      <c r="E858" s="79">
        <v>0</v>
      </c>
      <c r="F858" s="79">
        <v>0</v>
      </c>
      <c r="G858" s="79">
        <v>0</v>
      </c>
      <c r="H858" s="79">
        <v>0</v>
      </c>
      <c r="I858" s="79">
        <v>0</v>
      </c>
      <c r="J858" s="79">
        <v>0</v>
      </c>
      <c r="K858" s="79">
        <v>0</v>
      </c>
      <c r="L858" s="79">
        <v>0</v>
      </c>
      <c r="M858" s="79">
        <v>0</v>
      </c>
      <c r="N858" s="79">
        <v>0</v>
      </c>
      <c r="O858" s="79">
        <v>0</v>
      </c>
      <c r="P858" s="79">
        <v>0</v>
      </c>
      <c r="Q858" s="79">
        <v>0</v>
      </c>
      <c r="R858" s="79">
        <v>0</v>
      </c>
      <c r="S858" s="79">
        <v>0</v>
      </c>
      <c r="T858" s="79">
        <v>0</v>
      </c>
      <c r="U858" s="79">
        <v>0</v>
      </c>
      <c r="V858" s="79">
        <v>0</v>
      </c>
      <c r="W858" s="79">
        <v>0</v>
      </c>
      <c r="X858" s="79">
        <v>0</v>
      </c>
      <c r="Y858" s="79">
        <v>0</v>
      </c>
      <c r="Z858" s="79">
        <v>0</v>
      </c>
      <c r="AA858" s="79">
        <v>0</v>
      </c>
      <c r="AB858" s="79">
        <v>0</v>
      </c>
      <c r="AC858" s="79">
        <v>0</v>
      </c>
      <c r="AD858" s="79">
        <v>0</v>
      </c>
      <c r="AE858" s="79">
        <v>0</v>
      </c>
      <c r="AF858" s="79">
        <v>0</v>
      </c>
      <c r="AG858" s="79">
        <v>0</v>
      </c>
      <c r="AH858" s="79">
        <v>0</v>
      </c>
      <c r="AI858" s="79">
        <v>0</v>
      </c>
      <c r="AJ858" s="79">
        <v>0</v>
      </c>
      <c r="AK858" s="79">
        <v>0</v>
      </c>
      <c r="AL858" s="79">
        <v>0</v>
      </c>
      <c r="AM858" s="79">
        <v>0</v>
      </c>
      <c r="AN858" s="79">
        <v>0</v>
      </c>
      <c r="AO858" s="79">
        <v>0</v>
      </c>
      <c r="AP858" s="79">
        <v>0</v>
      </c>
      <c r="AQ858" s="79">
        <v>0</v>
      </c>
      <c r="AR858" s="79">
        <v>0</v>
      </c>
      <c r="AS858" s="79">
        <v>0</v>
      </c>
      <c r="AT858" s="79">
        <v>0</v>
      </c>
      <c r="AU858" s="79">
        <v>0</v>
      </c>
      <c r="AV858" s="79">
        <v>0</v>
      </c>
      <c r="AW858" s="79">
        <v>0</v>
      </c>
      <c r="AX858" s="79">
        <v>0</v>
      </c>
      <c r="AY858" s="79">
        <v>0</v>
      </c>
      <c r="AZ858" s="79">
        <v>0</v>
      </c>
      <c r="BA858" s="79">
        <v>0</v>
      </c>
      <c r="BB858" s="79">
        <v>0</v>
      </c>
      <c r="BC858" s="79">
        <v>0</v>
      </c>
      <c r="BD858" s="79">
        <v>0</v>
      </c>
      <c r="BE858" s="79">
        <v>0</v>
      </c>
      <c r="BF858" s="79">
        <v>0</v>
      </c>
      <c r="BG858" s="79">
        <v>0</v>
      </c>
      <c r="BH858" s="79">
        <v>0</v>
      </c>
      <c r="BI858" s="79">
        <v>0</v>
      </c>
      <c r="BJ858" s="79">
        <v>0</v>
      </c>
      <c r="BK858" s="79">
        <v>0</v>
      </c>
      <c r="BL858" s="79">
        <v>0</v>
      </c>
      <c r="BM858" s="79">
        <v>0</v>
      </c>
      <c r="BN858" s="79">
        <v>0</v>
      </c>
      <c r="BO858" s="79">
        <v>0</v>
      </c>
      <c r="BP858" s="79">
        <v>0</v>
      </c>
      <c r="BQ858" s="79">
        <v>0</v>
      </c>
      <c r="BR858" s="79">
        <v>0</v>
      </c>
      <c r="BS858" s="79">
        <v>21.95</v>
      </c>
      <c r="BT858" s="79">
        <v>0</v>
      </c>
      <c r="BU858" s="79">
        <v>0</v>
      </c>
      <c r="BV858" s="79">
        <f>0.135*2</f>
        <v>0.27</v>
      </c>
      <c r="BW858" s="79">
        <v>0</v>
      </c>
      <c r="BX858" s="79">
        <v>0</v>
      </c>
      <c r="BY858" s="79">
        <v>0</v>
      </c>
      <c r="BZ858" s="79">
        <v>0</v>
      </c>
      <c r="CA858" s="79">
        <v>0</v>
      </c>
      <c r="CB858" s="79">
        <v>0</v>
      </c>
      <c r="CC858" s="79">
        <v>0</v>
      </c>
      <c r="CD858" s="79">
        <v>0</v>
      </c>
      <c r="CE858" s="79">
        <f t="shared" si="946"/>
        <v>0</v>
      </c>
      <c r="CF858" s="79">
        <f t="shared" si="947"/>
        <v>21.95</v>
      </c>
      <c r="CG858" s="79">
        <f t="shared" si="948"/>
        <v>0</v>
      </c>
      <c r="CH858" s="79">
        <f t="shared" si="949"/>
        <v>0</v>
      </c>
      <c r="CI858" s="79">
        <f t="shared" si="950"/>
        <v>0.27</v>
      </c>
      <c r="CJ858" s="79">
        <f t="shared" si="951"/>
        <v>0</v>
      </c>
      <c r="CK858" s="79">
        <f t="shared" si="952"/>
        <v>0</v>
      </c>
      <c r="CL858" s="79">
        <f t="shared" si="953"/>
        <v>0</v>
      </c>
      <c r="CM858" s="79">
        <f t="shared" si="954"/>
        <v>0</v>
      </c>
      <c r="CN858" s="79">
        <f t="shared" si="955"/>
        <v>0</v>
      </c>
      <c r="CO858" s="79">
        <f t="shared" si="956"/>
        <v>0</v>
      </c>
      <c r="CP858" s="79">
        <f t="shared" si="957"/>
        <v>0</v>
      </c>
      <c r="CQ858" s="79">
        <f t="shared" si="958"/>
        <v>0</v>
      </c>
    </row>
    <row r="859" spans="1:95" ht="31.5">
      <c r="A859" s="73" t="s">
        <v>1707</v>
      </c>
      <c r="B859" s="108" t="s">
        <v>1818</v>
      </c>
      <c r="C859" s="137" t="s">
        <v>1819</v>
      </c>
      <c r="D859" s="92">
        <v>18.16</v>
      </c>
      <c r="E859" s="79">
        <v>0</v>
      </c>
      <c r="F859" s="79">
        <v>0</v>
      </c>
      <c r="G859" s="79">
        <v>0</v>
      </c>
      <c r="H859" s="79">
        <v>0</v>
      </c>
      <c r="I859" s="79">
        <v>0</v>
      </c>
      <c r="J859" s="79">
        <v>0</v>
      </c>
      <c r="K859" s="79">
        <v>0</v>
      </c>
      <c r="L859" s="79">
        <v>0</v>
      </c>
      <c r="M859" s="79">
        <v>0</v>
      </c>
      <c r="N859" s="79">
        <v>0</v>
      </c>
      <c r="O859" s="79">
        <v>0</v>
      </c>
      <c r="P859" s="79">
        <v>0</v>
      </c>
      <c r="Q859" s="79">
        <v>0</v>
      </c>
      <c r="R859" s="79">
        <v>0</v>
      </c>
      <c r="S859" s="79">
        <v>0</v>
      </c>
      <c r="T859" s="79">
        <v>0</v>
      </c>
      <c r="U859" s="79">
        <v>0</v>
      </c>
      <c r="V859" s="79">
        <v>0</v>
      </c>
      <c r="W859" s="79">
        <v>0</v>
      </c>
      <c r="X859" s="79">
        <v>0</v>
      </c>
      <c r="Y859" s="79">
        <v>0</v>
      </c>
      <c r="Z859" s="79">
        <v>0</v>
      </c>
      <c r="AA859" s="79">
        <v>0</v>
      </c>
      <c r="AB859" s="79">
        <v>0</v>
      </c>
      <c r="AC859" s="79">
        <v>0</v>
      </c>
      <c r="AD859" s="79">
        <v>0</v>
      </c>
      <c r="AE859" s="79">
        <v>0</v>
      </c>
      <c r="AF859" s="79">
        <v>0</v>
      </c>
      <c r="AG859" s="79">
        <v>0</v>
      </c>
      <c r="AH859" s="79">
        <v>0</v>
      </c>
      <c r="AI859" s="79">
        <v>0</v>
      </c>
      <c r="AJ859" s="79">
        <v>0</v>
      </c>
      <c r="AK859" s="79">
        <v>0</v>
      </c>
      <c r="AL859" s="79">
        <v>0</v>
      </c>
      <c r="AM859" s="79">
        <v>0</v>
      </c>
      <c r="AN859" s="79">
        <v>0</v>
      </c>
      <c r="AO859" s="79">
        <v>0</v>
      </c>
      <c r="AP859" s="79">
        <v>0</v>
      </c>
      <c r="AQ859" s="79">
        <v>0</v>
      </c>
      <c r="AR859" s="79">
        <v>0</v>
      </c>
      <c r="AS859" s="79">
        <v>0</v>
      </c>
      <c r="AT859" s="79">
        <v>0</v>
      </c>
      <c r="AU859" s="79">
        <v>0</v>
      </c>
      <c r="AV859" s="79">
        <v>0</v>
      </c>
      <c r="AW859" s="79">
        <v>0</v>
      </c>
      <c r="AX859" s="79">
        <v>0</v>
      </c>
      <c r="AY859" s="79">
        <v>0</v>
      </c>
      <c r="AZ859" s="79">
        <v>0</v>
      </c>
      <c r="BA859" s="79">
        <v>0</v>
      </c>
      <c r="BB859" s="79">
        <v>0</v>
      </c>
      <c r="BC859" s="79">
        <v>0</v>
      </c>
      <c r="BD859" s="79">
        <v>0</v>
      </c>
      <c r="BE859" s="79">
        <v>0</v>
      </c>
      <c r="BF859" s="79">
        <v>0</v>
      </c>
      <c r="BG859" s="79">
        <v>0</v>
      </c>
      <c r="BH859" s="79">
        <v>0</v>
      </c>
      <c r="BI859" s="79">
        <v>0</v>
      </c>
      <c r="BJ859" s="79">
        <v>0</v>
      </c>
      <c r="BK859" s="79">
        <v>0</v>
      </c>
      <c r="BL859" s="79">
        <v>0</v>
      </c>
      <c r="BM859" s="79">
        <v>0</v>
      </c>
      <c r="BN859" s="79">
        <v>0</v>
      </c>
      <c r="BO859" s="79">
        <v>0</v>
      </c>
      <c r="BP859" s="79">
        <v>0</v>
      </c>
      <c r="BQ859" s="79">
        <v>0</v>
      </c>
      <c r="BR859" s="79">
        <v>0</v>
      </c>
      <c r="BS859" s="79">
        <v>18.16</v>
      </c>
      <c r="BT859" s="79">
        <v>0</v>
      </c>
      <c r="BU859" s="79">
        <v>0</v>
      </c>
      <c r="BV859" s="79">
        <f>0.1*2</f>
        <v>0.2</v>
      </c>
      <c r="BW859" s="79">
        <v>0</v>
      </c>
      <c r="BX859" s="79">
        <v>0</v>
      </c>
      <c r="BY859" s="79">
        <v>0</v>
      </c>
      <c r="BZ859" s="79">
        <v>0</v>
      </c>
      <c r="CA859" s="79">
        <v>0</v>
      </c>
      <c r="CB859" s="79">
        <v>0</v>
      </c>
      <c r="CC859" s="79">
        <v>0</v>
      </c>
      <c r="CD859" s="79">
        <v>0</v>
      </c>
      <c r="CE859" s="79">
        <f t="shared" si="946"/>
        <v>0</v>
      </c>
      <c r="CF859" s="79">
        <f t="shared" si="947"/>
        <v>18.16</v>
      </c>
      <c r="CG859" s="79">
        <f t="shared" si="948"/>
        <v>0</v>
      </c>
      <c r="CH859" s="79">
        <f t="shared" si="949"/>
        <v>0</v>
      </c>
      <c r="CI859" s="79">
        <f t="shared" si="950"/>
        <v>0.2</v>
      </c>
      <c r="CJ859" s="79">
        <f t="shared" si="951"/>
        <v>0</v>
      </c>
      <c r="CK859" s="79">
        <f t="shared" si="952"/>
        <v>0</v>
      </c>
      <c r="CL859" s="79">
        <f t="shared" si="953"/>
        <v>0</v>
      </c>
      <c r="CM859" s="79">
        <f t="shared" si="954"/>
        <v>0</v>
      </c>
      <c r="CN859" s="79">
        <f t="shared" si="955"/>
        <v>0</v>
      </c>
      <c r="CO859" s="79">
        <f t="shared" si="956"/>
        <v>0</v>
      </c>
      <c r="CP859" s="79">
        <f t="shared" si="957"/>
        <v>0</v>
      </c>
      <c r="CQ859" s="79">
        <f t="shared" si="958"/>
        <v>0</v>
      </c>
    </row>
    <row r="860" spans="1:95" ht="47.25">
      <c r="A860" s="73" t="s">
        <v>1707</v>
      </c>
      <c r="B860" s="108" t="s">
        <v>1820</v>
      </c>
      <c r="C860" s="137" t="s">
        <v>1821</v>
      </c>
      <c r="D860" s="92">
        <v>141.33799999999999</v>
      </c>
      <c r="E860" s="79">
        <v>0</v>
      </c>
      <c r="F860" s="79">
        <v>0</v>
      </c>
      <c r="G860" s="79">
        <v>0</v>
      </c>
      <c r="H860" s="79">
        <v>0</v>
      </c>
      <c r="I860" s="79">
        <v>0</v>
      </c>
      <c r="J860" s="79">
        <v>0</v>
      </c>
      <c r="K860" s="79">
        <v>0</v>
      </c>
      <c r="L860" s="79">
        <v>0</v>
      </c>
      <c r="M860" s="79">
        <v>0</v>
      </c>
      <c r="N860" s="79">
        <v>0</v>
      </c>
      <c r="O860" s="79">
        <v>0</v>
      </c>
      <c r="P860" s="79">
        <v>0</v>
      </c>
      <c r="Q860" s="79">
        <v>0</v>
      </c>
      <c r="R860" s="79">
        <v>0</v>
      </c>
      <c r="S860" s="79">
        <v>0</v>
      </c>
      <c r="T860" s="79">
        <v>0</v>
      </c>
      <c r="U860" s="79">
        <v>0</v>
      </c>
      <c r="V860" s="79">
        <v>0</v>
      </c>
      <c r="W860" s="79">
        <v>0</v>
      </c>
      <c r="X860" s="79">
        <v>0</v>
      </c>
      <c r="Y860" s="79">
        <v>0</v>
      </c>
      <c r="Z860" s="79">
        <v>0</v>
      </c>
      <c r="AA860" s="79">
        <v>0</v>
      </c>
      <c r="AB860" s="79">
        <v>0</v>
      </c>
      <c r="AC860" s="79">
        <v>0</v>
      </c>
      <c r="AD860" s="79">
        <v>0</v>
      </c>
      <c r="AE860" s="79">
        <v>0</v>
      </c>
      <c r="AF860" s="79">
        <v>0</v>
      </c>
      <c r="AG860" s="79">
        <v>0</v>
      </c>
      <c r="AH860" s="79">
        <v>0</v>
      </c>
      <c r="AI860" s="79">
        <v>0</v>
      </c>
      <c r="AJ860" s="79">
        <v>0</v>
      </c>
      <c r="AK860" s="79">
        <v>0</v>
      </c>
      <c r="AL860" s="79">
        <v>0</v>
      </c>
      <c r="AM860" s="79">
        <v>0</v>
      </c>
      <c r="AN860" s="79">
        <v>0</v>
      </c>
      <c r="AO860" s="79">
        <v>0</v>
      </c>
      <c r="AP860" s="79">
        <v>0</v>
      </c>
      <c r="AQ860" s="79">
        <v>0</v>
      </c>
      <c r="AR860" s="79">
        <v>0</v>
      </c>
      <c r="AS860" s="79">
        <v>0</v>
      </c>
      <c r="AT860" s="79">
        <v>0</v>
      </c>
      <c r="AU860" s="79">
        <v>0</v>
      </c>
      <c r="AV860" s="79">
        <v>0</v>
      </c>
      <c r="AW860" s="79">
        <v>0</v>
      </c>
      <c r="AX860" s="79">
        <v>0</v>
      </c>
      <c r="AY860" s="79">
        <v>0</v>
      </c>
      <c r="AZ860" s="79">
        <v>0</v>
      </c>
      <c r="BA860" s="79">
        <v>0</v>
      </c>
      <c r="BB860" s="79">
        <v>0</v>
      </c>
      <c r="BC860" s="79">
        <v>0</v>
      </c>
      <c r="BD860" s="79">
        <v>0</v>
      </c>
      <c r="BE860" s="79">
        <v>0</v>
      </c>
      <c r="BF860" s="79">
        <v>0</v>
      </c>
      <c r="BG860" s="79">
        <v>0</v>
      </c>
      <c r="BH860" s="79">
        <v>0</v>
      </c>
      <c r="BI860" s="79">
        <v>0</v>
      </c>
      <c r="BJ860" s="79">
        <v>0</v>
      </c>
      <c r="BK860" s="79">
        <v>0</v>
      </c>
      <c r="BL860" s="79">
        <v>0</v>
      </c>
      <c r="BM860" s="79">
        <v>0</v>
      </c>
      <c r="BN860" s="79">
        <v>0</v>
      </c>
      <c r="BO860" s="79">
        <v>0</v>
      </c>
      <c r="BP860" s="79">
        <v>0</v>
      </c>
      <c r="BQ860" s="79">
        <v>0</v>
      </c>
      <c r="BR860" s="79">
        <v>0</v>
      </c>
      <c r="BS860" s="79">
        <v>0</v>
      </c>
      <c r="BT860" s="79">
        <v>0</v>
      </c>
      <c r="BU860" s="79">
        <v>0</v>
      </c>
      <c r="BV860" s="79">
        <v>0</v>
      </c>
      <c r="BW860" s="79">
        <v>0</v>
      </c>
      <c r="BX860" s="79">
        <v>0</v>
      </c>
      <c r="BY860" s="79">
        <v>0</v>
      </c>
      <c r="BZ860" s="79">
        <v>0</v>
      </c>
      <c r="CA860" s="79">
        <v>0</v>
      </c>
      <c r="CB860" s="79">
        <v>0</v>
      </c>
      <c r="CC860" s="79">
        <v>0</v>
      </c>
      <c r="CD860" s="79">
        <v>0</v>
      </c>
      <c r="CE860" s="79">
        <f t="shared" si="946"/>
        <v>0</v>
      </c>
      <c r="CF860" s="79">
        <f t="shared" si="947"/>
        <v>0</v>
      </c>
      <c r="CG860" s="79">
        <f t="shared" si="948"/>
        <v>0</v>
      </c>
      <c r="CH860" s="79">
        <f t="shared" si="949"/>
        <v>0</v>
      </c>
      <c r="CI860" s="79">
        <f t="shared" si="950"/>
        <v>0</v>
      </c>
      <c r="CJ860" s="79">
        <f t="shared" si="951"/>
        <v>0</v>
      </c>
      <c r="CK860" s="79">
        <f t="shared" si="952"/>
        <v>0</v>
      </c>
      <c r="CL860" s="79">
        <f t="shared" si="953"/>
        <v>0</v>
      </c>
      <c r="CM860" s="79">
        <f t="shared" si="954"/>
        <v>0</v>
      </c>
      <c r="CN860" s="79">
        <f t="shared" si="955"/>
        <v>0</v>
      </c>
      <c r="CO860" s="79">
        <f t="shared" si="956"/>
        <v>0</v>
      </c>
      <c r="CP860" s="79">
        <f t="shared" si="957"/>
        <v>0</v>
      </c>
      <c r="CQ860" s="79">
        <f t="shared" si="958"/>
        <v>0</v>
      </c>
    </row>
    <row r="861" spans="1:95" ht="31.5">
      <c r="A861" s="73" t="s">
        <v>1707</v>
      </c>
      <c r="B861" s="122" t="s">
        <v>1822</v>
      </c>
      <c r="C861" s="123" t="s">
        <v>1823</v>
      </c>
      <c r="D861" s="92">
        <v>11.759741821016949</v>
      </c>
      <c r="E861" s="79">
        <v>0</v>
      </c>
      <c r="F861" s="79">
        <v>11.759741821016949</v>
      </c>
      <c r="G861" s="79">
        <v>0</v>
      </c>
      <c r="H861" s="79">
        <v>0</v>
      </c>
      <c r="I861" s="79">
        <f>0.116*2</f>
        <v>0.23200000000000001</v>
      </c>
      <c r="J861" s="79">
        <v>0</v>
      </c>
      <c r="K861" s="79">
        <v>0</v>
      </c>
      <c r="L861" s="79">
        <v>0</v>
      </c>
      <c r="M861" s="79">
        <v>0</v>
      </c>
      <c r="N861" s="79">
        <v>0</v>
      </c>
      <c r="O861" s="79">
        <v>0</v>
      </c>
      <c r="P861" s="79">
        <v>0</v>
      </c>
      <c r="Q861" s="79">
        <v>0</v>
      </c>
      <c r="R861" s="79">
        <v>0</v>
      </c>
      <c r="S861" s="92">
        <v>0</v>
      </c>
      <c r="T861" s="79">
        <v>0</v>
      </c>
      <c r="U861" s="79">
        <v>0</v>
      </c>
      <c r="V861" s="79">
        <v>0</v>
      </c>
      <c r="W861" s="79">
        <v>0</v>
      </c>
      <c r="X861" s="79">
        <v>0</v>
      </c>
      <c r="Y861" s="79">
        <v>0</v>
      </c>
      <c r="Z861" s="79">
        <v>0</v>
      </c>
      <c r="AA861" s="79">
        <v>0</v>
      </c>
      <c r="AB861" s="79">
        <v>0</v>
      </c>
      <c r="AC861" s="79">
        <v>0</v>
      </c>
      <c r="AD861" s="79">
        <v>0</v>
      </c>
      <c r="AE861" s="79">
        <v>0</v>
      </c>
      <c r="AF861" s="79">
        <v>0</v>
      </c>
      <c r="AG861" s="79">
        <v>0</v>
      </c>
      <c r="AH861" s="79">
        <v>0</v>
      </c>
      <c r="AI861" s="79">
        <v>0</v>
      </c>
      <c r="AJ861" s="79">
        <v>0</v>
      </c>
      <c r="AK861" s="79">
        <v>0</v>
      </c>
      <c r="AL861" s="79">
        <v>0</v>
      </c>
      <c r="AM861" s="79">
        <v>0</v>
      </c>
      <c r="AN861" s="79">
        <v>0</v>
      </c>
      <c r="AO861" s="79">
        <v>0</v>
      </c>
      <c r="AP861" s="79">
        <v>0</v>
      </c>
      <c r="AQ861" s="79">
        <v>0</v>
      </c>
      <c r="AR861" s="79">
        <v>0</v>
      </c>
      <c r="AS861" s="79">
        <v>0</v>
      </c>
      <c r="AT861" s="79">
        <v>0</v>
      </c>
      <c r="AU861" s="79">
        <v>0</v>
      </c>
      <c r="AV861" s="79">
        <v>0</v>
      </c>
      <c r="AW861" s="79">
        <v>0</v>
      </c>
      <c r="AX861" s="79">
        <v>0</v>
      </c>
      <c r="AY861" s="79">
        <v>0</v>
      </c>
      <c r="AZ861" s="79">
        <v>0</v>
      </c>
      <c r="BA861" s="79">
        <v>0</v>
      </c>
      <c r="BB861" s="79">
        <v>0</v>
      </c>
      <c r="BC861" s="79">
        <v>0</v>
      </c>
      <c r="BD861" s="79">
        <v>0</v>
      </c>
      <c r="BE861" s="79">
        <v>0</v>
      </c>
      <c r="BF861" s="79">
        <v>0</v>
      </c>
      <c r="BG861" s="79">
        <v>0</v>
      </c>
      <c r="BH861" s="79">
        <v>0</v>
      </c>
      <c r="BI861" s="79">
        <v>0</v>
      </c>
      <c r="BJ861" s="79">
        <v>0</v>
      </c>
      <c r="BK861" s="79">
        <v>0</v>
      </c>
      <c r="BL861" s="79">
        <v>0</v>
      </c>
      <c r="BM861" s="79">
        <v>0</v>
      </c>
      <c r="BN861" s="79">
        <v>0</v>
      </c>
      <c r="BO861" s="79">
        <v>0</v>
      </c>
      <c r="BP861" s="79">
        <v>0</v>
      </c>
      <c r="BQ861" s="79">
        <v>0</v>
      </c>
      <c r="BR861" s="79">
        <v>0</v>
      </c>
      <c r="BS861" s="79">
        <v>0</v>
      </c>
      <c r="BT861" s="79">
        <v>0</v>
      </c>
      <c r="BU861" s="79">
        <v>0</v>
      </c>
      <c r="BV861" s="79">
        <v>0</v>
      </c>
      <c r="BW861" s="79">
        <v>0</v>
      </c>
      <c r="BX861" s="79">
        <v>0</v>
      </c>
      <c r="BY861" s="79">
        <v>0</v>
      </c>
      <c r="BZ861" s="79">
        <v>0</v>
      </c>
      <c r="CA861" s="79">
        <v>0</v>
      </c>
      <c r="CB861" s="79">
        <v>0</v>
      </c>
      <c r="CC861" s="79">
        <v>0</v>
      </c>
      <c r="CD861" s="79">
        <v>0</v>
      </c>
      <c r="CE861" s="79">
        <f t="shared" si="946"/>
        <v>0</v>
      </c>
      <c r="CF861" s="79">
        <f t="shared" si="947"/>
        <v>11.759741821016949</v>
      </c>
      <c r="CG861" s="79">
        <f t="shared" si="948"/>
        <v>0</v>
      </c>
      <c r="CH861" s="79">
        <f t="shared" si="949"/>
        <v>0</v>
      </c>
      <c r="CI861" s="79">
        <f t="shared" si="950"/>
        <v>0.23200000000000001</v>
      </c>
      <c r="CJ861" s="79">
        <f t="shared" si="951"/>
        <v>0</v>
      </c>
      <c r="CK861" s="79">
        <f t="shared" si="952"/>
        <v>0</v>
      </c>
      <c r="CL861" s="79">
        <f t="shared" si="953"/>
        <v>0</v>
      </c>
      <c r="CM861" s="79">
        <f t="shared" si="954"/>
        <v>0</v>
      </c>
      <c r="CN861" s="79">
        <f t="shared" si="955"/>
        <v>0</v>
      </c>
      <c r="CO861" s="79">
        <f t="shared" si="956"/>
        <v>0</v>
      </c>
      <c r="CP861" s="79">
        <f t="shared" si="957"/>
        <v>0</v>
      </c>
      <c r="CQ861" s="79">
        <f t="shared" si="958"/>
        <v>0</v>
      </c>
    </row>
    <row r="862" spans="1:95" ht="31.5">
      <c r="A862" s="73" t="s">
        <v>1707</v>
      </c>
      <c r="B862" s="122" t="s">
        <v>1824</v>
      </c>
      <c r="C862" s="123" t="s">
        <v>1825</v>
      </c>
      <c r="D862" s="92">
        <v>10.529608836949151</v>
      </c>
      <c r="E862" s="79">
        <v>0</v>
      </c>
      <c r="F862" s="79">
        <v>10.529608836949151</v>
      </c>
      <c r="G862" s="79">
        <v>0</v>
      </c>
      <c r="H862" s="79">
        <v>0</v>
      </c>
      <c r="I862" s="79">
        <f>0.086*2</f>
        <v>0.17199999999999999</v>
      </c>
      <c r="J862" s="79">
        <v>0</v>
      </c>
      <c r="K862" s="79">
        <v>0</v>
      </c>
      <c r="L862" s="79">
        <v>0</v>
      </c>
      <c r="M862" s="79">
        <v>0</v>
      </c>
      <c r="N862" s="79">
        <v>0</v>
      </c>
      <c r="O862" s="79">
        <v>0</v>
      </c>
      <c r="P862" s="79">
        <v>0</v>
      </c>
      <c r="Q862" s="79">
        <v>0</v>
      </c>
      <c r="R862" s="79">
        <v>0</v>
      </c>
      <c r="S862" s="92">
        <v>0</v>
      </c>
      <c r="T862" s="79">
        <v>0</v>
      </c>
      <c r="U862" s="79">
        <v>0</v>
      </c>
      <c r="V862" s="79">
        <v>0</v>
      </c>
      <c r="W862" s="79">
        <v>0</v>
      </c>
      <c r="X862" s="79">
        <v>0</v>
      </c>
      <c r="Y862" s="79">
        <v>0</v>
      </c>
      <c r="Z862" s="79">
        <v>0</v>
      </c>
      <c r="AA862" s="79">
        <v>0</v>
      </c>
      <c r="AB862" s="79">
        <v>0</v>
      </c>
      <c r="AC862" s="79">
        <v>0</v>
      </c>
      <c r="AD862" s="79">
        <v>0</v>
      </c>
      <c r="AE862" s="79">
        <v>0</v>
      </c>
      <c r="AF862" s="79">
        <v>0</v>
      </c>
      <c r="AG862" s="79">
        <v>0</v>
      </c>
      <c r="AH862" s="79">
        <v>0</v>
      </c>
      <c r="AI862" s="79">
        <v>0</v>
      </c>
      <c r="AJ862" s="79">
        <v>0</v>
      </c>
      <c r="AK862" s="79">
        <v>0</v>
      </c>
      <c r="AL862" s="79">
        <v>0</v>
      </c>
      <c r="AM862" s="79">
        <v>0</v>
      </c>
      <c r="AN862" s="79">
        <v>0</v>
      </c>
      <c r="AO862" s="79">
        <v>0</v>
      </c>
      <c r="AP862" s="79">
        <v>0</v>
      </c>
      <c r="AQ862" s="79">
        <v>0</v>
      </c>
      <c r="AR862" s="79">
        <v>0</v>
      </c>
      <c r="AS862" s="79">
        <v>0</v>
      </c>
      <c r="AT862" s="79">
        <v>0</v>
      </c>
      <c r="AU862" s="79">
        <v>0</v>
      </c>
      <c r="AV862" s="79">
        <v>0</v>
      </c>
      <c r="AW862" s="79">
        <v>0</v>
      </c>
      <c r="AX862" s="79">
        <v>0</v>
      </c>
      <c r="AY862" s="79">
        <v>0</v>
      </c>
      <c r="AZ862" s="79">
        <v>0</v>
      </c>
      <c r="BA862" s="79">
        <v>0</v>
      </c>
      <c r="BB862" s="79">
        <v>0</v>
      </c>
      <c r="BC862" s="79">
        <v>0</v>
      </c>
      <c r="BD862" s="79">
        <v>0</v>
      </c>
      <c r="BE862" s="79">
        <v>0</v>
      </c>
      <c r="BF862" s="79">
        <v>0</v>
      </c>
      <c r="BG862" s="79">
        <v>0</v>
      </c>
      <c r="BH862" s="79">
        <v>0</v>
      </c>
      <c r="BI862" s="79">
        <v>0</v>
      </c>
      <c r="BJ862" s="79">
        <v>0</v>
      </c>
      <c r="BK862" s="79">
        <v>0</v>
      </c>
      <c r="BL862" s="79">
        <v>0</v>
      </c>
      <c r="BM862" s="79">
        <v>0</v>
      </c>
      <c r="BN862" s="79">
        <v>0</v>
      </c>
      <c r="BO862" s="79">
        <v>0</v>
      </c>
      <c r="BP862" s="79">
        <v>0</v>
      </c>
      <c r="BQ862" s="79">
        <v>0</v>
      </c>
      <c r="BR862" s="79">
        <v>0</v>
      </c>
      <c r="BS862" s="79">
        <v>0</v>
      </c>
      <c r="BT862" s="79">
        <v>0</v>
      </c>
      <c r="BU862" s="79">
        <v>0</v>
      </c>
      <c r="BV862" s="79">
        <v>0</v>
      </c>
      <c r="BW862" s="79">
        <v>0</v>
      </c>
      <c r="BX862" s="79">
        <v>0</v>
      </c>
      <c r="BY862" s="79">
        <v>0</v>
      </c>
      <c r="BZ862" s="79">
        <v>0</v>
      </c>
      <c r="CA862" s="79">
        <v>0</v>
      </c>
      <c r="CB862" s="79">
        <v>0</v>
      </c>
      <c r="CC862" s="79">
        <v>0</v>
      </c>
      <c r="CD862" s="79">
        <v>0</v>
      </c>
      <c r="CE862" s="79">
        <f t="shared" si="946"/>
        <v>0</v>
      </c>
      <c r="CF862" s="79">
        <f t="shared" si="947"/>
        <v>10.529608836949151</v>
      </c>
      <c r="CG862" s="79">
        <f t="shared" si="948"/>
        <v>0</v>
      </c>
      <c r="CH862" s="79">
        <f t="shared" si="949"/>
        <v>0</v>
      </c>
      <c r="CI862" s="79">
        <f t="shared" si="950"/>
        <v>0.17199999999999999</v>
      </c>
      <c r="CJ862" s="79">
        <f t="shared" si="951"/>
        <v>0</v>
      </c>
      <c r="CK862" s="79">
        <f t="shared" si="952"/>
        <v>0</v>
      </c>
      <c r="CL862" s="79">
        <f t="shared" si="953"/>
        <v>0</v>
      </c>
      <c r="CM862" s="79">
        <f t="shared" si="954"/>
        <v>0</v>
      </c>
      <c r="CN862" s="79">
        <f t="shared" si="955"/>
        <v>0</v>
      </c>
      <c r="CO862" s="79">
        <f t="shared" si="956"/>
        <v>0</v>
      </c>
      <c r="CP862" s="79">
        <f t="shared" si="957"/>
        <v>0</v>
      </c>
      <c r="CQ862" s="79">
        <f t="shared" si="958"/>
        <v>0</v>
      </c>
    </row>
    <row r="863" spans="1:95" ht="31.5">
      <c r="A863" s="73" t="s">
        <v>1707</v>
      </c>
      <c r="B863" s="122" t="s">
        <v>1826</v>
      </c>
      <c r="C863" s="123" t="s">
        <v>1827</v>
      </c>
      <c r="D863" s="92">
        <v>8.6501901108474577</v>
      </c>
      <c r="E863" s="79">
        <v>0</v>
      </c>
      <c r="F863" s="79">
        <v>8.6501901108474577</v>
      </c>
      <c r="G863" s="79">
        <v>0</v>
      </c>
      <c r="H863" s="79">
        <v>0</v>
      </c>
      <c r="I863" s="79">
        <f>0.1045*2</f>
        <v>0.20899999999999999</v>
      </c>
      <c r="J863" s="79">
        <v>0</v>
      </c>
      <c r="K863" s="79">
        <v>0</v>
      </c>
      <c r="L863" s="79">
        <v>0</v>
      </c>
      <c r="M863" s="79">
        <v>0</v>
      </c>
      <c r="N863" s="79">
        <v>0</v>
      </c>
      <c r="O863" s="79">
        <v>0</v>
      </c>
      <c r="P863" s="79">
        <v>0</v>
      </c>
      <c r="Q863" s="79">
        <v>0</v>
      </c>
      <c r="R863" s="79">
        <v>0</v>
      </c>
      <c r="S863" s="92">
        <v>0</v>
      </c>
      <c r="T863" s="79">
        <v>0</v>
      </c>
      <c r="U863" s="79">
        <v>0</v>
      </c>
      <c r="V863" s="79">
        <v>0</v>
      </c>
      <c r="W863" s="79">
        <v>0</v>
      </c>
      <c r="X863" s="79">
        <v>0</v>
      </c>
      <c r="Y863" s="79">
        <v>0</v>
      </c>
      <c r="Z863" s="79">
        <v>0</v>
      </c>
      <c r="AA863" s="79">
        <v>0</v>
      </c>
      <c r="AB863" s="79">
        <v>0</v>
      </c>
      <c r="AC863" s="79">
        <v>0</v>
      </c>
      <c r="AD863" s="79">
        <v>0</v>
      </c>
      <c r="AE863" s="79">
        <v>0</v>
      </c>
      <c r="AF863" s="79">
        <v>0</v>
      </c>
      <c r="AG863" s="79">
        <v>0</v>
      </c>
      <c r="AH863" s="79">
        <v>0</v>
      </c>
      <c r="AI863" s="79">
        <v>0</v>
      </c>
      <c r="AJ863" s="79">
        <v>0</v>
      </c>
      <c r="AK863" s="79">
        <v>0</v>
      </c>
      <c r="AL863" s="79">
        <v>0</v>
      </c>
      <c r="AM863" s="79">
        <v>0</v>
      </c>
      <c r="AN863" s="79">
        <v>0</v>
      </c>
      <c r="AO863" s="79">
        <v>0</v>
      </c>
      <c r="AP863" s="79">
        <v>0</v>
      </c>
      <c r="AQ863" s="79">
        <v>0</v>
      </c>
      <c r="AR863" s="79">
        <v>0</v>
      </c>
      <c r="AS863" s="79">
        <v>0</v>
      </c>
      <c r="AT863" s="79">
        <v>0</v>
      </c>
      <c r="AU863" s="79">
        <v>0</v>
      </c>
      <c r="AV863" s="79">
        <v>0</v>
      </c>
      <c r="AW863" s="79">
        <v>0</v>
      </c>
      <c r="AX863" s="79">
        <v>0</v>
      </c>
      <c r="AY863" s="79">
        <v>0</v>
      </c>
      <c r="AZ863" s="79">
        <v>0</v>
      </c>
      <c r="BA863" s="79">
        <v>0</v>
      </c>
      <c r="BB863" s="79">
        <v>0</v>
      </c>
      <c r="BC863" s="79">
        <v>0</v>
      </c>
      <c r="BD863" s="79">
        <v>0</v>
      </c>
      <c r="BE863" s="79">
        <v>0</v>
      </c>
      <c r="BF863" s="79">
        <v>0</v>
      </c>
      <c r="BG863" s="79">
        <v>0</v>
      </c>
      <c r="BH863" s="79">
        <v>0</v>
      </c>
      <c r="BI863" s="79">
        <v>0</v>
      </c>
      <c r="BJ863" s="79">
        <v>0</v>
      </c>
      <c r="BK863" s="79">
        <v>0</v>
      </c>
      <c r="BL863" s="79">
        <v>0</v>
      </c>
      <c r="BM863" s="79">
        <v>0</v>
      </c>
      <c r="BN863" s="79">
        <v>0</v>
      </c>
      <c r="BO863" s="79">
        <v>0</v>
      </c>
      <c r="BP863" s="79">
        <v>0</v>
      </c>
      <c r="BQ863" s="79">
        <v>0</v>
      </c>
      <c r="BR863" s="79">
        <v>0</v>
      </c>
      <c r="BS863" s="79">
        <v>0</v>
      </c>
      <c r="BT863" s="79">
        <v>0</v>
      </c>
      <c r="BU863" s="79">
        <v>0</v>
      </c>
      <c r="BV863" s="79">
        <v>0</v>
      </c>
      <c r="BW863" s="79">
        <v>0</v>
      </c>
      <c r="BX863" s="79">
        <v>0</v>
      </c>
      <c r="BY863" s="79">
        <v>0</v>
      </c>
      <c r="BZ863" s="79">
        <v>0</v>
      </c>
      <c r="CA863" s="79">
        <v>0</v>
      </c>
      <c r="CB863" s="79">
        <v>0</v>
      </c>
      <c r="CC863" s="79">
        <v>0</v>
      </c>
      <c r="CD863" s="79">
        <v>0</v>
      </c>
      <c r="CE863" s="79">
        <f t="shared" si="946"/>
        <v>0</v>
      </c>
      <c r="CF863" s="79">
        <f t="shared" si="947"/>
        <v>8.6501901108474577</v>
      </c>
      <c r="CG863" s="79">
        <f t="shared" si="948"/>
        <v>0</v>
      </c>
      <c r="CH863" s="79">
        <f t="shared" si="949"/>
        <v>0</v>
      </c>
      <c r="CI863" s="79">
        <f t="shared" si="950"/>
        <v>0.20899999999999999</v>
      </c>
      <c r="CJ863" s="79">
        <f t="shared" si="951"/>
        <v>0</v>
      </c>
      <c r="CK863" s="79">
        <f t="shared" si="952"/>
        <v>0</v>
      </c>
      <c r="CL863" s="79">
        <f t="shared" si="953"/>
        <v>0</v>
      </c>
      <c r="CM863" s="79">
        <f t="shared" si="954"/>
        <v>0</v>
      </c>
      <c r="CN863" s="79">
        <f t="shared" si="955"/>
        <v>0</v>
      </c>
      <c r="CO863" s="79">
        <f t="shared" si="956"/>
        <v>0</v>
      </c>
      <c r="CP863" s="79">
        <f t="shared" si="957"/>
        <v>0</v>
      </c>
      <c r="CQ863" s="79">
        <f t="shared" si="958"/>
        <v>0</v>
      </c>
    </row>
    <row r="864" spans="1:95" ht="31.5">
      <c r="A864" s="73" t="s">
        <v>1707</v>
      </c>
      <c r="B864" s="122" t="s">
        <v>1828</v>
      </c>
      <c r="C864" s="123" t="s">
        <v>1829</v>
      </c>
      <c r="D864" s="92">
        <v>14.498004322711859</v>
      </c>
      <c r="E864" s="79">
        <v>0</v>
      </c>
      <c r="F864" s="79">
        <v>14.498004322711864</v>
      </c>
      <c r="G864" s="79">
        <v>0</v>
      </c>
      <c r="H864" s="79">
        <v>0</v>
      </c>
      <c r="I864" s="79">
        <f>0.176*2</f>
        <v>0.35199999999999998</v>
      </c>
      <c r="J864" s="79">
        <v>0</v>
      </c>
      <c r="K864" s="79">
        <v>0</v>
      </c>
      <c r="L864" s="79">
        <v>0</v>
      </c>
      <c r="M864" s="79">
        <v>0</v>
      </c>
      <c r="N864" s="79">
        <v>0</v>
      </c>
      <c r="O864" s="79">
        <v>0</v>
      </c>
      <c r="P864" s="79">
        <v>0</v>
      </c>
      <c r="Q864" s="79">
        <v>0</v>
      </c>
      <c r="R864" s="79">
        <v>0</v>
      </c>
      <c r="S864" s="92">
        <v>0</v>
      </c>
      <c r="T864" s="79">
        <v>0</v>
      </c>
      <c r="U864" s="79">
        <v>0</v>
      </c>
      <c r="V864" s="79">
        <v>0</v>
      </c>
      <c r="W864" s="79">
        <v>0</v>
      </c>
      <c r="X864" s="79">
        <v>0</v>
      </c>
      <c r="Y864" s="79">
        <v>0</v>
      </c>
      <c r="Z864" s="79">
        <v>0</v>
      </c>
      <c r="AA864" s="79">
        <v>0</v>
      </c>
      <c r="AB864" s="79">
        <v>0</v>
      </c>
      <c r="AC864" s="79">
        <v>0</v>
      </c>
      <c r="AD864" s="79">
        <v>0</v>
      </c>
      <c r="AE864" s="79">
        <v>0</v>
      </c>
      <c r="AF864" s="79">
        <v>0</v>
      </c>
      <c r="AG864" s="79">
        <v>0</v>
      </c>
      <c r="AH864" s="79">
        <v>0</v>
      </c>
      <c r="AI864" s="79">
        <v>0</v>
      </c>
      <c r="AJ864" s="79">
        <v>0</v>
      </c>
      <c r="AK864" s="79">
        <v>0</v>
      </c>
      <c r="AL864" s="79">
        <v>0</v>
      </c>
      <c r="AM864" s="79">
        <v>0</v>
      </c>
      <c r="AN864" s="79">
        <v>0</v>
      </c>
      <c r="AO864" s="79">
        <v>0</v>
      </c>
      <c r="AP864" s="79">
        <v>0</v>
      </c>
      <c r="AQ864" s="79">
        <v>0</v>
      </c>
      <c r="AR864" s="79">
        <v>0</v>
      </c>
      <c r="AS864" s="79">
        <v>0</v>
      </c>
      <c r="AT864" s="79">
        <v>0</v>
      </c>
      <c r="AU864" s="79">
        <v>0</v>
      </c>
      <c r="AV864" s="79">
        <v>0</v>
      </c>
      <c r="AW864" s="79">
        <v>0</v>
      </c>
      <c r="AX864" s="79">
        <v>0</v>
      </c>
      <c r="AY864" s="79">
        <v>0</v>
      </c>
      <c r="AZ864" s="79">
        <v>0</v>
      </c>
      <c r="BA864" s="79">
        <v>0</v>
      </c>
      <c r="BB864" s="79">
        <v>0</v>
      </c>
      <c r="BC864" s="79">
        <v>0</v>
      </c>
      <c r="BD864" s="79">
        <v>0</v>
      </c>
      <c r="BE864" s="79">
        <v>0</v>
      </c>
      <c r="BF864" s="79">
        <v>0</v>
      </c>
      <c r="BG864" s="79">
        <v>0</v>
      </c>
      <c r="BH864" s="79">
        <v>0</v>
      </c>
      <c r="BI864" s="79">
        <v>0</v>
      </c>
      <c r="BJ864" s="79">
        <v>0</v>
      </c>
      <c r="BK864" s="79">
        <v>0</v>
      </c>
      <c r="BL864" s="79">
        <v>0</v>
      </c>
      <c r="BM864" s="79">
        <v>0</v>
      </c>
      <c r="BN864" s="79">
        <v>0</v>
      </c>
      <c r="BO864" s="79">
        <v>0</v>
      </c>
      <c r="BP864" s="79">
        <v>0</v>
      </c>
      <c r="BQ864" s="79">
        <v>0</v>
      </c>
      <c r="BR864" s="79">
        <v>0</v>
      </c>
      <c r="BS864" s="79">
        <v>0</v>
      </c>
      <c r="BT864" s="79">
        <v>0</v>
      </c>
      <c r="BU864" s="79">
        <v>0</v>
      </c>
      <c r="BV864" s="79">
        <v>0</v>
      </c>
      <c r="BW864" s="79">
        <v>0</v>
      </c>
      <c r="BX864" s="79">
        <v>0</v>
      </c>
      <c r="BY864" s="79">
        <v>0</v>
      </c>
      <c r="BZ864" s="79">
        <v>0</v>
      </c>
      <c r="CA864" s="79">
        <v>0</v>
      </c>
      <c r="CB864" s="79">
        <v>0</v>
      </c>
      <c r="CC864" s="79">
        <v>0</v>
      </c>
      <c r="CD864" s="79">
        <v>0</v>
      </c>
      <c r="CE864" s="79">
        <f t="shared" si="946"/>
        <v>0</v>
      </c>
      <c r="CF864" s="79">
        <f t="shared" si="947"/>
        <v>14.498004322711864</v>
      </c>
      <c r="CG864" s="79">
        <f t="shared" si="948"/>
        <v>0</v>
      </c>
      <c r="CH864" s="79">
        <f t="shared" si="949"/>
        <v>0</v>
      </c>
      <c r="CI864" s="79">
        <f t="shared" si="950"/>
        <v>0.35199999999999998</v>
      </c>
      <c r="CJ864" s="79">
        <f t="shared" si="951"/>
        <v>0</v>
      </c>
      <c r="CK864" s="79">
        <f t="shared" si="952"/>
        <v>0</v>
      </c>
      <c r="CL864" s="79">
        <f t="shared" si="953"/>
        <v>0</v>
      </c>
      <c r="CM864" s="79">
        <f t="shared" si="954"/>
        <v>0</v>
      </c>
      <c r="CN864" s="79">
        <f t="shared" si="955"/>
        <v>0</v>
      </c>
      <c r="CO864" s="79">
        <f t="shared" si="956"/>
        <v>0</v>
      </c>
      <c r="CP864" s="79">
        <f t="shared" si="957"/>
        <v>0</v>
      </c>
      <c r="CQ864" s="79">
        <f t="shared" si="958"/>
        <v>0</v>
      </c>
    </row>
    <row r="865" spans="1:95" ht="31.5">
      <c r="A865" s="73" t="s">
        <v>1707</v>
      </c>
      <c r="B865" s="108" t="s">
        <v>1830</v>
      </c>
      <c r="C865" s="123" t="s">
        <v>1831</v>
      </c>
      <c r="D865" s="92">
        <v>7.5</v>
      </c>
      <c r="E865" s="79">
        <v>0</v>
      </c>
      <c r="F865" s="79">
        <v>1.5</v>
      </c>
      <c r="G865" s="79">
        <v>0</v>
      </c>
      <c r="H865" s="79">
        <v>0</v>
      </c>
      <c r="I865" s="79">
        <v>2.5000000000000001E-2</v>
      </c>
      <c r="J865" s="79">
        <v>0</v>
      </c>
      <c r="K865" s="79">
        <v>0</v>
      </c>
      <c r="L865" s="79">
        <v>0</v>
      </c>
      <c r="M865" s="79">
        <v>0</v>
      </c>
      <c r="N865" s="79">
        <v>0</v>
      </c>
      <c r="O865" s="79">
        <v>0</v>
      </c>
      <c r="P865" s="79">
        <v>0</v>
      </c>
      <c r="Q865" s="79">
        <v>0</v>
      </c>
      <c r="R865" s="79">
        <v>0</v>
      </c>
      <c r="S865" s="79">
        <v>1.5</v>
      </c>
      <c r="T865" s="79">
        <v>0</v>
      </c>
      <c r="U865" s="79">
        <v>0</v>
      </c>
      <c r="V865" s="79">
        <v>2.5000000000000001E-2</v>
      </c>
      <c r="W865" s="79">
        <v>0</v>
      </c>
      <c r="X865" s="79">
        <v>0</v>
      </c>
      <c r="Y865" s="79">
        <v>0</v>
      </c>
      <c r="Z865" s="79">
        <v>0</v>
      </c>
      <c r="AA865" s="79">
        <v>0</v>
      </c>
      <c r="AB865" s="79">
        <v>0</v>
      </c>
      <c r="AC865" s="79">
        <v>0</v>
      </c>
      <c r="AD865" s="79">
        <v>0</v>
      </c>
      <c r="AE865" s="79">
        <v>0</v>
      </c>
      <c r="AF865" s="79">
        <v>1.5</v>
      </c>
      <c r="AG865" s="79">
        <v>0</v>
      </c>
      <c r="AH865" s="79">
        <v>0</v>
      </c>
      <c r="AI865" s="79">
        <v>2.5000000000000001E-2</v>
      </c>
      <c r="AJ865" s="79">
        <v>0</v>
      </c>
      <c r="AK865" s="79">
        <v>0</v>
      </c>
      <c r="AL865" s="79">
        <v>0</v>
      </c>
      <c r="AM865" s="79">
        <v>0</v>
      </c>
      <c r="AN865" s="79">
        <v>0</v>
      </c>
      <c r="AO865" s="79">
        <v>0</v>
      </c>
      <c r="AP865" s="79">
        <v>0</v>
      </c>
      <c r="AQ865" s="79">
        <v>0</v>
      </c>
      <c r="AR865" s="79">
        <v>0</v>
      </c>
      <c r="AS865" s="79">
        <v>1.5</v>
      </c>
      <c r="AT865" s="79">
        <v>0</v>
      </c>
      <c r="AU865" s="79">
        <v>0</v>
      </c>
      <c r="AV865" s="79">
        <v>2.5000000000000001E-2</v>
      </c>
      <c r="AW865" s="79">
        <v>0</v>
      </c>
      <c r="AX865" s="79">
        <v>0</v>
      </c>
      <c r="AY865" s="79">
        <v>0</v>
      </c>
      <c r="AZ865" s="79">
        <v>0</v>
      </c>
      <c r="BA865" s="79">
        <v>0</v>
      </c>
      <c r="BB865" s="79">
        <v>0</v>
      </c>
      <c r="BC865" s="79">
        <v>0</v>
      </c>
      <c r="BD865" s="79">
        <v>0</v>
      </c>
      <c r="BE865" s="79">
        <v>0</v>
      </c>
      <c r="BF865" s="79">
        <v>1.5</v>
      </c>
      <c r="BG865" s="78">
        <v>0</v>
      </c>
      <c r="BH865" s="78">
        <v>0</v>
      </c>
      <c r="BI865" s="78">
        <v>2.5000000000000001E-2</v>
      </c>
      <c r="BJ865" s="78">
        <v>0</v>
      </c>
      <c r="BK865" s="78">
        <v>0</v>
      </c>
      <c r="BL865" s="78">
        <v>0</v>
      </c>
      <c r="BM865" s="78">
        <v>0</v>
      </c>
      <c r="BN865" s="78">
        <v>0</v>
      </c>
      <c r="BO865" s="78">
        <v>0</v>
      </c>
      <c r="BP865" s="78">
        <v>0</v>
      </c>
      <c r="BQ865" s="78">
        <v>0</v>
      </c>
      <c r="BR865" s="79">
        <v>0</v>
      </c>
      <c r="BS865" s="79">
        <v>0</v>
      </c>
      <c r="BT865" s="79">
        <v>0</v>
      </c>
      <c r="BU865" s="79">
        <v>0</v>
      </c>
      <c r="BV865" s="79">
        <v>0</v>
      </c>
      <c r="BW865" s="79">
        <v>0</v>
      </c>
      <c r="BX865" s="79">
        <v>0</v>
      </c>
      <c r="BY865" s="79">
        <v>0</v>
      </c>
      <c r="BZ865" s="79">
        <v>0</v>
      </c>
      <c r="CA865" s="79">
        <v>0</v>
      </c>
      <c r="CB865" s="79">
        <v>0</v>
      </c>
      <c r="CC865" s="79">
        <v>0</v>
      </c>
      <c r="CD865" s="79">
        <v>0</v>
      </c>
      <c r="CE865" s="79">
        <f t="shared" si="946"/>
        <v>0</v>
      </c>
      <c r="CF865" s="79">
        <f t="shared" si="947"/>
        <v>7.5</v>
      </c>
      <c r="CG865" s="79">
        <f t="shared" si="948"/>
        <v>0</v>
      </c>
      <c r="CH865" s="79">
        <f t="shared" si="949"/>
        <v>0</v>
      </c>
      <c r="CI865" s="79">
        <f t="shared" si="950"/>
        <v>0.125</v>
      </c>
      <c r="CJ865" s="79">
        <f t="shared" si="951"/>
        <v>0</v>
      </c>
      <c r="CK865" s="79">
        <f t="shared" si="952"/>
        <v>0</v>
      </c>
      <c r="CL865" s="79">
        <f t="shared" si="953"/>
        <v>0</v>
      </c>
      <c r="CM865" s="79">
        <f t="shared" si="954"/>
        <v>0</v>
      </c>
      <c r="CN865" s="79">
        <f t="shared" si="955"/>
        <v>0</v>
      </c>
      <c r="CO865" s="79">
        <f t="shared" si="956"/>
        <v>0</v>
      </c>
      <c r="CP865" s="79">
        <f t="shared" si="957"/>
        <v>0</v>
      </c>
      <c r="CQ865" s="79">
        <f t="shared" si="958"/>
        <v>0</v>
      </c>
    </row>
    <row r="866" spans="1:95" ht="47.25">
      <c r="A866" s="73" t="s">
        <v>1707</v>
      </c>
      <c r="B866" s="108" t="s">
        <v>1832</v>
      </c>
      <c r="C866" s="137" t="s">
        <v>1833</v>
      </c>
      <c r="D866" s="92">
        <v>96.336999999999989</v>
      </c>
      <c r="E866" s="79">
        <v>0</v>
      </c>
      <c r="F866" s="79">
        <v>0</v>
      </c>
      <c r="G866" s="79">
        <v>0</v>
      </c>
      <c r="H866" s="79">
        <v>0</v>
      </c>
      <c r="I866" s="79">
        <v>0</v>
      </c>
      <c r="J866" s="79">
        <v>0</v>
      </c>
      <c r="K866" s="79">
        <v>0</v>
      </c>
      <c r="L866" s="79">
        <v>0</v>
      </c>
      <c r="M866" s="79">
        <v>0</v>
      </c>
      <c r="N866" s="79">
        <v>0</v>
      </c>
      <c r="O866" s="79">
        <v>0</v>
      </c>
      <c r="P866" s="79">
        <v>0</v>
      </c>
      <c r="Q866" s="79">
        <v>0</v>
      </c>
      <c r="R866" s="79">
        <v>0</v>
      </c>
      <c r="S866" s="79">
        <v>30.864999999999998</v>
      </c>
      <c r="T866" s="79">
        <v>0</v>
      </c>
      <c r="U866" s="79">
        <v>0</v>
      </c>
      <c r="V866" s="79">
        <v>0</v>
      </c>
      <c r="W866" s="79">
        <v>0</v>
      </c>
      <c r="X866" s="79">
        <v>0</v>
      </c>
      <c r="Y866" s="79">
        <v>0</v>
      </c>
      <c r="Z866" s="79">
        <v>0.875</v>
      </c>
      <c r="AA866" s="79">
        <v>0</v>
      </c>
      <c r="AB866" s="79">
        <v>0</v>
      </c>
      <c r="AC866" s="79">
        <v>0</v>
      </c>
      <c r="AD866" s="79">
        <v>0</v>
      </c>
      <c r="AE866" s="79">
        <v>0</v>
      </c>
      <c r="AF866" s="79">
        <v>21</v>
      </c>
      <c r="AG866" s="79">
        <v>0</v>
      </c>
      <c r="AH866" s="79">
        <v>0</v>
      </c>
      <c r="AI866" s="79">
        <v>0</v>
      </c>
      <c r="AJ866" s="79">
        <v>0</v>
      </c>
      <c r="AK866" s="79">
        <v>0</v>
      </c>
      <c r="AL866" s="79">
        <v>0</v>
      </c>
      <c r="AM866" s="79">
        <v>1.0580000000000001</v>
      </c>
      <c r="AN866" s="79">
        <v>0</v>
      </c>
      <c r="AO866" s="79">
        <v>0</v>
      </c>
      <c r="AP866" s="79">
        <v>0</v>
      </c>
      <c r="AQ866" s="79">
        <v>0</v>
      </c>
      <c r="AR866" s="79">
        <v>0</v>
      </c>
      <c r="AS866" s="79">
        <v>22</v>
      </c>
      <c r="AT866" s="79">
        <v>0</v>
      </c>
      <c r="AU866" s="79">
        <v>0</v>
      </c>
      <c r="AV866" s="79">
        <v>0</v>
      </c>
      <c r="AW866" s="79">
        <v>0</v>
      </c>
      <c r="AX866" s="79">
        <v>0</v>
      </c>
      <c r="AY866" s="79">
        <v>0</v>
      </c>
      <c r="AZ866" s="79">
        <v>0.47899999999999998</v>
      </c>
      <c r="BA866" s="79">
        <v>0</v>
      </c>
      <c r="BB866" s="79">
        <v>0</v>
      </c>
      <c r="BC866" s="79">
        <v>0</v>
      </c>
      <c r="BD866" s="79">
        <v>0</v>
      </c>
      <c r="BE866" s="79">
        <v>0</v>
      </c>
      <c r="BF866" s="79">
        <v>22.472000000000001</v>
      </c>
      <c r="BG866" s="78">
        <v>0</v>
      </c>
      <c r="BH866" s="78">
        <v>0</v>
      </c>
      <c r="BI866" s="78">
        <v>0</v>
      </c>
      <c r="BJ866" s="78">
        <v>0</v>
      </c>
      <c r="BK866" s="78">
        <v>0</v>
      </c>
      <c r="BL866" s="78">
        <v>0</v>
      </c>
      <c r="BM866" s="78">
        <v>0.48927672727272731</v>
      </c>
      <c r="BN866" s="78">
        <v>0</v>
      </c>
      <c r="BO866" s="78">
        <v>0</v>
      </c>
      <c r="BP866" s="78">
        <v>0</v>
      </c>
      <c r="BQ866" s="78">
        <v>0</v>
      </c>
      <c r="BR866" s="79">
        <v>0</v>
      </c>
      <c r="BS866" s="79">
        <v>0</v>
      </c>
      <c r="BT866" s="79">
        <v>0</v>
      </c>
      <c r="BU866" s="79">
        <v>0</v>
      </c>
      <c r="BV866" s="79">
        <v>0</v>
      </c>
      <c r="BW866" s="79">
        <v>0</v>
      </c>
      <c r="BX866" s="79">
        <v>0</v>
      </c>
      <c r="BY866" s="79">
        <v>0</v>
      </c>
      <c r="BZ866" s="79">
        <v>0</v>
      </c>
      <c r="CA866" s="79">
        <v>0</v>
      </c>
      <c r="CB866" s="79">
        <v>0</v>
      </c>
      <c r="CC866" s="79">
        <v>0</v>
      </c>
      <c r="CD866" s="79">
        <v>0</v>
      </c>
      <c r="CE866" s="79">
        <f t="shared" si="946"/>
        <v>0</v>
      </c>
      <c r="CF866" s="79">
        <f t="shared" si="947"/>
        <v>96.336999999999989</v>
      </c>
      <c r="CG866" s="79">
        <f t="shared" si="948"/>
        <v>0</v>
      </c>
      <c r="CH866" s="79">
        <f t="shared" si="949"/>
        <v>0</v>
      </c>
      <c r="CI866" s="79">
        <f t="shared" si="950"/>
        <v>0</v>
      </c>
      <c r="CJ866" s="79">
        <f t="shared" si="951"/>
        <v>0</v>
      </c>
      <c r="CK866" s="79">
        <f t="shared" si="952"/>
        <v>0</v>
      </c>
      <c r="CL866" s="79">
        <f t="shared" si="953"/>
        <v>0</v>
      </c>
      <c r="CM866" s="79">
        <f t="shared" si="954"/>
        <v>2.9012767272727271</v>
      </c>
      <c r="CN866" s="79">
        <f t="shared" si="955"/>
        <v>0</v>
      </c>
      <c r="CO866" s="79">
        <f t="shared" si="956"/>
        <v>0</v>
      </c>
      <c r="CP866" s="79">
        <f t="shared" si="957"/>
        <v>0</v>
      </c>
      <c r="CQ866" s="79">
        <f t="shared" si="958"/>
        <v>0</v>
      </c>
    </row>
    <row r="867" spans="1:95" ht="31.5">
      <c r="A867" s="66" t="s">
        <v>1834</v>
      </c>
      <c r="B867" s="67" t="s">
        <v>513</v>
      </c>
      <c r="C867" s="67" t="s">
        <v>202</v>
      </c>
      <c r="D867" s="84">
        <f>SUM(D868:D937)</f>
        <v>4995.7169752184664</v>
      </c>
      <c r="E867" s="84">
        <f t="shared" ref="E867:BP867" si="961">SUM(E868:E937)</f>
        <v>0</v>
      </c>
      <c r="F867" s="84">
        <f t="shared" si="961"/>
        <v>148.59629462999999</v>
      </c>
      <c r="G867" s="84">
        <f t="shared" si="961"/>
        <v>0</v>
      </c>
      <c r="H867" s="84">
        <f t="shared" si="961"/>
        <v>0</v>
      </c>
      <c r="I867" s="84">
        <f t="shared" si="961"/>
        <v>0</v>
      </c>
      <c r="J867" s="84">
        <f t="shared" si="961"/>
        <v>0</v>
      </c>
      <c r="K867" s="84">
        <f t="shared" si="961"/>
        <v>0</v>
      </c>
      <c r="L867" s="84">
        <f t="shared" si="961"/>
        <v>14</v>
      </c>
      <c r="M867" s="84">
        <f t="shared" si="961"/>
        <v>2.8559999999999999</v>
      </c>
      <c r="N867" s="84">
        <f t="shared" si="961"/>
        <v>0</v>
      </c>
      <c r="O867" s="84">
        <f t="shared" si="961"/>
        <v>0</v>
      </c>
      <c r="P867" s="84">
        <f t="shared" si="961"/>
        <v>0</v>
      </c>
      <c r="Q867" s="84">
        <f t="shared" si="961"/>
        <v>0</v>
      </c>
      <c r="R867" s="84">
        <f t="shared" si="961"/>
        <v>0</v>
      </c>
      <c r="S867" s="84">
        <f t="shared" si="961"/>
        <v>155.06268900000003</v>
      </c>
      <c r="T867" s="84">
        <f t="shared" si="961"/>
        <v>0</v>
      </c>
      <c r="U867" s="84">
        <f t="shared" si="961"/>
        <v>0</v>
      </c>
      <c r="V867" s="84">
        <f t="shared" si="961"/>
        <v>0</v>
      </c>
      <c r="W867" s="84">
        <f t="shared" si="961"/>
        <v>0</v>
      </c>
      <c r="X867" s="84">
        <f t="shared" si="961"/>
        <v>0</v>
      </c>
      <c r="Y867" s="84">
        <f t="shared" si="961"/>
        <v>68</v>
      </c>
      <c r="Z867" s="84">
        <f t="shared" si="961"/>
        <v>1.714</v>
      </c>
      <c r="AA867" s="84">
        <f t="shared" si="961"/>
        <v>0</v>
      </c>
      <c r="AB867" s="84">
        <f t="shared" si="961"/>
        <v>0</v>
      </c>
      <c r="AC867" s="84">
        <f t="shared" si="961"/>
        <v>0</v>
      </c>
      <c r="AD867" s="84">
        <f t="shared" si="961"/>
        <v>0</v>
      </c>
      <c r="AE867" s="84">
        <f t="shared" si="961"/>
        <v>0</v>
      </c>
      <c r="AF867" s="84">
        <f t="shared" si="961"/>
        <v>353.14337790000002</v>
      </c>
      <c r="AG867" s="84">
        <f t="shared" si="961"/>
        <v>0</v>
      </c>
      <c r="AH867" s="84">
        <f t="shared" si="961"/>
        <v>0</v>
      </c>
      <c r="AI867" s="84">
        <f t="shared" si="961"/>
        <v>0</v>
      </c>
      <c r="AJ867" s="84">
        <f t="shared" si="961"/>
        <v>0</v>
      </c>
      <c r="AK867" s="84">
        <f t="shared" si="961"/>
        <v>0</v>
      </c>
      <c r="AL867" s="84">
        <f t="shared" si="961"/>
        <v>44</v>
      </c>
      <c r="AM867" s="84">
        <f t="shared" si="961"/>
        <v>0.46687818084914029</v>
      </c>
      <c r="AN867" s="84">
        <f t="shared" si="961"/>
        <v>0</v>
      </c>
      <c r="AO867" s="84">
        <f t="shared" si="961"/>
        <v>0</v>
      </c>
      <c r="AP867" s="84">
        <f t="shared" si="961"/>
        <v>0</v>
      </c>
      <c r="AQ867" s="84">
        <f t="shared" si="961"/>
        <v>5.0000000000000001E-3</v>
      </c>
      <c r="AR867" s="84">
        <f t="shared" si="961"/>
        <v>0</v>
      </c>
      <c r="AS867" s="84">
        <f t="shared" si="961"/>
        <v>676.70577548176516</v>
      </c>
      <c r="AT867" s="84">
        <f t="shared" si="961"/>
        <v>0</v>
      </c>
      <c r="AU867" s="84">
        <f t="shared" si="961"/>
        <v>0</v>
      </c>
      <c r="AV867" s="84">
        <f t="shared" si="961"/>
        <v>0</v>
      </c>
      <c r="AW867" s="84">
        <f t="shared" si="961"/>
        <v>0</v>
      </c>
      <c r="AX867" s="84">
        <f t="shared" si="961"/>
        <v>0</v>
      </c>
      <c r="AY867" s="84">
        <f t="shared" si="961"/>
        <v>27</v>
      </c>
      <c r="AZ867" s="84">
        <f t="shared" si="961"/>
        <v>5.6108659999999997</v>
      </c>
      <c r="BA867" s="84">
        <f t="shared" si="961"/>
        <v>0</v>
      </c>
      <c r="BB867" s="84">
        <f t="shared" si="961"/>
        <v>0</v>
      </c>
      <c r="BC867" s="84">
        <f t="shared" si="961"/>
        <v>0</v>
      </c>
      <c r="BD867" s="84">
        <f t="shared" si="961"/>
        <v>0</v>
      </c>
      <c r="BE867" s="84">
        <f t="shared" si="961"/>
        <v>0</v>
      </c>
      <c r="BF867" s="84">
        <f t="shared" si="961"/>
        <v>181.42859521999998</v>
      </c>
      <c r="BG867" s="84">
        <f t="shared" si="961"/>
        <v>0</v>
      </c>
      <c r="BH867" s="84">
        <f t="shared" si="961"/>
        <v>0</v>
      </c>
      <c r="BI867" s="84">
        <f t="shared" si="961"/>
        <v>0</v>
      </c>
      <c r="BJ867" s="84">
        <f t="shared" si="961"/>
        <v>0</v>
      </c>
      <c r="BK867" s="84">
        <f t="shared" si="961"/>
        <v>0</v>
      </c>
      <c r="BL867" s="84">
        <f t="shared" si="961"/>
        <v>26</v>
      </c>
      <c r="BM867" s="84">
        <f t="shared" si="961"/>
        <v>4.264800666666666</v>
      </c>
      <c r="BN867" s="84">
        <f t="shared" si="961"/>
        <v>0</v>
      </c>
      <c r="BO867" s="84">
        <f t="shared" si="961"/>
        <v>0</v>
      </c>
      <c r="BP867" s="84">
        <f t="shared" si="961"/>
        <v>0</v>
      </c>
      <c r="BQ867" s="84">
        <f t="shared" ref="BQ867:CQ867" si="962">SUM(BQ868:BQ937)</f>
        <v>0</v>
      </c>
      <c r="BR867" s="84">
        <f t="shared" si="962"/>
        <v>0</v>
      </c>
      <c r="BS867" s="84">
        <f t="shared" si="962"/>
        <v>503.94099999999997</v>
      </c>
      <c r="BT867" s="84">
        <f t="shared" si="962"/>
        <v>0</v>
      </c>
      <c r="BU867" s="84">
        <f t="shared" si="962"/>
        <v>0</v>
      </c>
      <c r="BV867" s="84">
        <f t="shared" si="962"/>
        <v>0</v>
      </c>
      <c r="BW867" s="84">
        <f t="shared" si="962"/>
        <v>0</v>
      </c>
      <c r="BX867" s="84">
        <f t="shared" si="962"/>
        <v>0</v>
      </c>
      <c r="BY867" s="84">
        <f t="shared" si="962"/>
        <v>51</v>
      </c>
      <c r="BZ867" s="84">
        <f t="shared" si="962"/>
        <v>1.7133333333333334</v>
      </c>
      <c r="CA867" s="84">
        <f t="shared" si="962"/>
        <v>0</v>
      </c>
      <c r="CB867" s="84">
        <f t="shared" si="962"/>
        <v>0</v>
      </c>
      <c r="CC867" s="84">
        <f t="shared" si="962"/>
        <v>0</v>
      </c>
      <c r="CD867" s="84">
        <f t="shared" si="962"/>
        <v>0</v>
      </c>
      <c r="CE867" s="84">
        <f t="shared" si="962"/>
        <v>0</v>
      </c>
      <c r="CF867" s="84">
        <f t="shared" si="962"/>
        <v>2018.8777322317646</v>
      </c>
      <c r="CG867" s="84">
        <f t="shared" si="962"/>
        <v>0</v>
      </c>
      <c r="CH867" s="84">
        <f t="shared" si="962"/>
        <v>0</v>
      </c>
      <c r="CI867" s="84">
        <f t="shared" si="962"/>
        <v>0</v>
      </c>
      <c r="CJ867" s="84">
        <f t="shared" si="962"/>
        <v>0</v>
      </c>
      <c r="CK867" s="84">
        <f t="shared" si="962"/>
        <v>0</v>
      </c>
      <c r="CL867" s="84">
        <f t="shared" si="962"/>
        <v>230</v>
      </c>
      <c r="CM867" s="84">
        <f t="shared" si="962"/>
        <v>16.625878180849138</v>
      </c>
      <c r="CN867" s="84">
        <f t="shared" si="962"/>
        <v>0</v>
      </c>
      <c r="CO867" s="84">
        <f t="shared" si="962"/>
        <v>0</v>
      </c>
      <c r="CP867" s="84">
        <f t="shared" si="962"/>
        <v>0</v>
      </c>
      <c r="CQ867" s="84">
        <f t="shared" si="962"/>
        <v>5.0000000000000001E-3</v>
      </c>
    </row>
    <row r="868" spans="1:95" ht="47.25">
      <c r="A868" s="73" t="s">
        <v>1834</v>
      </c>
      <c r="B868" s="90" t="s">
        <v>1835</v>
      </c>
      <c r="C868" s="42" t="s">
        <v>1836</v>
      </c>
      <c r="D868" s="92">
        <v>480.80277548176508</v>
      </c>
      <c r="E868" s="79">
        <v>0</v>
      </c>
      <c r="F868" s="79">
        <v>0</v>
      </c>
      <c r="G868" s="79">
        <v>0</v>
      </c>
      <c r="H868" s="79">
        <v>0</v>
      </c>
      <c r="I868" s="79">
        <v>0</v>
      </c>
      <c r="J868" s="79">
        <v>0</v>
      </c>
      <c r="K868" s="79">
        <v>0</v>
      </c>
      <c r="L868" s="79">
        <v>0</v>
      </c>
      <c r="M868" s="79">
        <v>0</v>
      </c>
      <c r="N868" s="79">
        <v>0</v>
      </c>
      <c r="O868" s="79">
        <v>0</v>
      </c>
      <c r="P868" s="79">
        <v>0</v>
      </c>
      <c r="Q868" s="79">
        <v>0</v>
      </c>
      <c r="R868" s="79">
        <v>0</v>
      </c>
      <c r="S868" s="79">
        <v>0</v>
      </c>
      <c r="T868" s="79">
        <v>0</v>
      </c>
      <c r="U868" s="79">
        <v>0</v>
      </c>
      <c r="V868" s="79">
        <v>0</v>
      </c>
      <c r="W868" s="79">
        <v>0</v>
      </c>
      <c r="X868" s="79">
        <v>0</v>
      </c>
      <c r="Y868" s="79">
        <v>0</v>
      </c>
      <c r="Z868" s="79">
        <v>0</v>
      </c>
      <c r="AA868" s="79">
        <v>0</v>
      </c>
      <c r="AB868" s="79">
        <v>0</v>
      </c>
      <c r="AC868" s="79">
        <v>0</v>
      </c>
      <c r="AD868" s="79">
        <v>0</v>
      </c>
      <c r="AE868" s="79">
        <v>0</v>
      </c>
      <c r="AF868" s="79">
        <v>0</v>
      </c>
      <c r="AG868" s="79">
        <v>0</v>
      </c>
      <c r="AH868" s="79">
        <v>0</v>
      </c>
      <c r="AI868" s="79">
        <v>0</v>
      </c>
      <c r="AJ868" s="79">
        <v>0</v>
      </c>
      <c r="AK868" s="79">
        <v>0</v>
      </c>
      <c r="AL868" s="79">
        <v>0</v>
      </c>
      <c r="AM868" s="79">
        <v>0</v>
      </c>
      <c r="AN868" s="79">
        <v>0</v>
      </c>
      <c r="AO868" s="79">
        <v>0</v>
      </c>
      <c r="AP868" s="79">
        <v>0</v>
      </c>
      <c r="AQ868" s="79">
        <v>0</v>
      </c>
      <c r="AR868" s="79">
        <v>0</v>
      </c>
      <c r="AS868" s="79">
        <v>480.80277548176508</v>
      </c>
      <c r="AT868" s="79">
        <v>0</v>
      </c>
      <c r="AU868" s="79">
        <v>0</v>
      </c>
      <c r="AV868" s="79">
        <v>0</v>
      </c>
      <c r="AW868" s="79">
        <v>0</v>
      </c>
      <c r="AX868" s="79">
        <v>0</v>
      </c>
      <c r="AY868" s="79">
        <v>0</v>
      </c>
      <c r="AZ868" s="79">
        <v>1.2450000000000001</v>
      </c>
      <c r="BA868" s="79">
        <v>0</v>
      </c>
      <c r="BB868" s="79">
        <v>0</v>
      </c>
      <c r="BC868" s="79">
        <v>0</v>
      </c>
      <c r="BD868" s="79">
        <v>0</v>
      </c>
      <c r="BE868" s="79">
        <v>0</v>
      </c>
      <c r="BF868" s="79">
        <v>0</v>
      </c>
      <c r="BG868" s="79">
        <v>0</v>
      </c>
      <c r="BH868" s="79">
        <v>0</v>
      </c>
      <c r="BI868" s="79">
        <v>0</v>
      </c>
      <c r="BJ868" s="79">
        <v>0</v>
      </c>
      <c r="BK868" s="79">
        <v>0</v>
      </c>
      <c r="BL868" s="79">
        <v>0</v>
      </c>
      <c r="BM868" s="79">
        <v>0</v>
      </c>
      <c r="BN868" s="79">
        <v>0</v>
      </c>
      <c r="BO868" s="79">
        <v>0</v>
      </c>
      <c r="BP868" s="79">
        <v>0</v>
      </c>
      <c r="BQ868" s="79">
        <v>0</v>
      </c>
      <c r="BR868" s="79">
        <v>0</v>
      </c>
      <c r="BS868" s="79">
        <v>0</v>
      </c>
      <c r="BT868" s="79">
        <v>0</v>
      </c>
      <c r="BU868" s="79">
        <v>0</v>
      </c>
      <c r="BV868" s="79">
        <v>0</v>
      </c>
      <c r="BW868" s="79">
        <v>0</v>
      </c>
      <c r="BX868" s="79">
        <v>0</v>
      </c>
      <c r="BY868" s="79">
        <v>0</v>
      </c>
      <c r="BZ868" s="79">
        <v>0</v>
      </c>
      <c r="CA868" s="79">
        <v>0</v>
      </c>
      <c r="CB868" s="79">
        <v>0</v>
      </c>
      <c r="CC868" s="79">
        <v>0</v>
      </c>
      <c r="CD868" s="79">
        <v>0</v>
      </c>
      <c r="CE868" s="79">
        <f t="shared" ref="CE868:CE931" si="963">E868+R868+AE868+AR868+BE868+BR868</f>
        <v>0</v>
      </c>
      <c r="CF868" s="79">
        <f t="shared" ref="CF868:CF931" si="964">F868+S868+AF868+AS868+BF868+BS868</f>
        <v>480.80277548176508</v>
      </c>
      <c r="CG868" s="79">
        <f t="shared" ref="CG868:CG931" si="965">G868+T868+AG868+AT868+BG868+BT868</f>
        <v>0</v>
      </c>
      <c r="CH868" s="79">
        <f t="shared" ref="CH868:CH931" si="966">H868+U868+AH868+AU868+BH868+BU868</f>
        <v>0</v>
      </c>
      <c r="CI868" s="79">
        <f t="shared" ref="CI868:CI931" si="967">I868+V868+AI868+AV868+BI868+BV868</f>
        <v>0</v>
      </c>
      <c r="CJ868" s="79">
        <f t="shared" ref="CJ868:CJ931" si="968">J868+W868+AJ868+AW868+BJ868+BW868</f>
        <v>0</v>
      </c>
      <c r="CK868" s="79">
        <f t="shared" ref="CK868:CK931" si="969">K868+X868+AK868+AX868+BK868+BX868</f>
        <v>0</v>
      </c>
      <c r="CL868" s="79">
        <f t="shared" ref="CL868:CL931" si="970">L868+Y868+AL868+AY868+BL868+BY868</f>
        <v>0</v>
      </c>
      <c r="CM868" s="79">
        <f t="shared" ref="CM868:CM931" si="971">M868+Z868+AM868+AZ868+BM868+BZ868</f>
        <v>1.2450000000000001</v>
      </c>
      <c r="CN868" s="79">
        <f t="shared" ref="CN868:CN931" si="972">N868+AA868+AN868+BA868+BN868+CA868</f>
        <v>0</v>
      </c>
      <c r="CO868" s="79">
        <f t="shared" ref="CO868:CO931" si="973">O868+AB868+AO868+BB868+BO868+CB868</f>
        <v>0</v>
      </c>
      <c r="CP868" s="79">
        <f t="shared" ref="CP868:CP931" si="974">P868+AC868+AP868+BC868+BP868+CC868</f>
        <v>0</v>
      </c>
      <c r="CQ868" s="79">
        <f t="shared" ref="CQ868:CQ931" si="975">Q868+AD868+AQ868+BD868+BQ868+CD868</f>
        <v>0</v>
      </c>
    </row>
    <row r="869" spans="1:95" ht="63">
      <c r="A869" s="73" t="s">
        <v>1834</v>
      </c>
      <c r="B869" s="90" t="s">
        <v>1838</v>
      </c>
      <c r="C869" s="42" t="s">
        <v>1839</v>
      </c>
      <c r="D869" s="92">
        <v>1250.176980351092</v>
      </c>
      <c r="E869" s="79">
        <v>0</v>
      </c>
      <c r="F869" s="79">
        <v>0</v>
      </c>
      <c r="G869" s="79">
        <v>0</v>
      </c>
      <c r="H869" s="79">
        <v>0</v>
      </c>
      <c r="I869" s="79">
        <v>0</v>
      </c>
      <c r="J869" s="79">
        <v>0</v>
      </c>
      <c r="K869" s="79">
        <v>0</v>
      </c>
      <c r="L869" s="79">
        <v>0</v>
      </c>
      <c r="M869" s="79">
        <v>0</v>
      </c>
      <c r="N869" s="79">
        <v>0</v>
      </c>
      <c r="O869" s="79">
        <v>0</v>
      </c>
      <c r="P869" s="79">
        <v>0</v>
      </c>
      <c r="Q869" s="79">
        <v>0</v>
      </c>
      <c r="R869" s="79">
        <v>0</v>
      </c>
      <c r="S869" s="79">
        <v>0</v>
      </c>
      <c r="T869" s="79">
        <v>0</v>
      </c>
      <c r="U869" s="79">
        <v>0</v>
      </c>
      <c r="V869" s="79">
        <v>0</v>
      </c>
      <c r="W869" s="79">
        <v>0</v>
      </c>
      <c r="X869" s="79">
        <v>0</v>
      </c>
      <c r="Y869" s="79">
        <v>0</v>
      </c>
      <c r="Z869" s="79">
        <v>0</v>
      </c>
      <c r="AA869" s="79">
        <v>0</v>
      </c>
      <c r="AB869" s="79">
        <v>0</v>
      </c>
      <c r="AC869" s="79">
        <v>0</v>
      </c>
      <c r="AD869" s="79">
        <v>0</v>
      </c>
      <c r="AE869" s="79">
        <v>0</v>
      </c>
      <c r="AF869" s="79">
        <v>0</v>
      </c>
      <c r="AG869" s="79">
        <v>0</v>
      </c>
      <c r="AH869" s="79">
        <v>0</v>
      </c>
      <c r="AI869" s="79">
        <v>0</v>
      </c>
      <c r="AJ869" s="79">
        <v>0</v>
      </c>
      <c r="AK869" s="79">
        <v>0</v>
      </c>
      <c r="AL869" s="79">
        <v>0</v>
      </c>
      <c r="AM869" s="79">
        <v>0</v>
      </c>
      <c r="AN869" s="79">
        <v>0</v>
      </c>
      <c r="AO869" s="79">
        <v>0</v>
      </c>
      <c r="AP869" s="79">
        <v>0</v>
      </c>
      <c r="AQ869" s="79">
        <v>0</v>
      </c>
      <c r="AR869" s="79">
        <v>0</v>
      </c>
      <c r="AS869" s="79">
        <v>0</v>
      </c>
      <c r="AT869" s="79">
        <v>0</v>
      </c>
      <c r="AU869" s="79">
        <v>0</v>
      </c>
      <c r="AV869" s="79">
        <v>0</v>
      </c>
      <c r="AW869" s="79">
        <v>0</v>
      </c>
      <c r="AX869" s="79">
        <v>0</v>
      </c>
      <c r="AY869" s="79">
        <v>0</v>
      </c>
      <c r="AZ869" s="79">
        <v>0</v>
      </c>
      <c r="BA869" s="79">
        <v>0</v>
      </c>
      <c r="BB869" s="79">
        <v>0</v>
      </c>
      <c r="BC869" s="79">
        <v>0</v>
      </c>
      <c r="BD869" s="79">
        <v>0</v>
      </c>
      <c r="BE869" s="79">
        <v>0</v>
      </c>
      <c r="BF869" s="79">
        <v>0</v>
      </c>
      <c r="BG869" s="79">
        <v>0</v>
      </c>
      <c r="BH869" s="79">
        <v>0</v>
      </c>
      <c r="BI869" s="79">
        <v>0</v>
      </c>
      <c r="BJ869" s="79">
        <v>0</v>
      </c>
      <c r="BK869" s="79">
        <v>0</v>
      </c>
      <c r="BL869" s="79">
        <v>0</v>
      </c>
      <c r="BM869" s="79">
        <v>0</v>
      </c>
      <c r="BN869" s="79">
        <v>0</v>
      </c>
      <c r="BO869" s="79">
        <v>0</v>
      </c>
      <c r="BP869" s="79">
        <v>0</v>
      </c>
      <c r="BQ869" s="79">
        <v>0</v>
      </c>
      <c r="BR869" s="79">
        <v>0</v>
      </c>
      <c r="BS869" s="79">
        <v>0</v>
      </c>
      <c r="BT869" s="79">
        <v>0</v>
      </c>
      <c r="BU869" s="79">
        <v>0</v>
      </c>
      <c r="BV869" s="79">
        <v>0</v>
      </c>
      <c r="BW869" s="79">
        <v>0</v>
      </c>
      <c r="BX869" s="79">
        <v>0</v>
      </c>
      <c r="BY869" s="79">
        <v>0</v>
      </c>
      <c r="BZ869" s="79">
        <v>0</v>
      </c>
      <c r="CA869" s="79">
        <v>0</v>
      </c>
      <c r="CB869" s="79">
        <v>0</v>
      </c>
      <c r="CC869" s="79">
        <v>0</v>
      </c>
      <c r="CD869" s="79">
        <v>0</v>
      </c>
      <c r="CE869" s="79">
        <f t="shared" si="963"/>
        <v>0</v>
      </c>
      <c r="CF869" s="79">
        <f t="shared" si="964"/>
        <v>0</v>
      </c>
      <c r="CG869" s="79">
        <f t="shared" si="965"/>
        <v>0</v>
      </c>
      <c r="CH869" s="79">
        <f t="shared" si="966"/>
        <v>0</v>
      </c>
      <c r="CI869" s="79">
        <f t="shared" si="967"/>
        <v>0</v>
      </c>
      <c r="CJ869" s="79">
        <f t="shared" si="968"/>
        <v>0</v>
      </c>
      <c r="CK869" s="79">
        <f t="shared" si="969"/>
        <v>0</v>
      </c>
      <c r="CL869" s="79">
        <f t="shared" si="970"/>
        <v>0</v>
      </c>
      <c r="CM869" s="79">
        <f t="shared" si="971"/>
        <v>0</v>
      </c>
      <c r="CN869" s="79">
        <f t="shared" si="972"/>
        <v>0</v>
      </c>
      <c r="CO869" s="79">
        <f t="shared" si="973"/>
        <v>0</v>
      </c>
      <c r="CP869" s="79">
        <f t="shared" si="974"/>
        <v>0</v>
      </c>
      <c r="CQ869" s="79">
        <f t="shared" si="975"/>
        <v>0</v>
      </c>
    </row>
    <row r="870" spans="1:95" ht="31.5">
      <c r="A870" s="73" t="s">
        <v>1834</v>
      </c>
      <c r="B870" s="74" t="s">
        <v>1840</v>
      </c>
      <c r="C870" s="109" t="s">
        <v>1841</v>
      </c>
      <c r="D870" s="92">
        <v>9.0368579899999997</v>
      </c>
      <c r="E870" s="79">
        <v>0</v>
      </c>
      <c r="F870" s="79">
        <v>0</v>
      </c>
      <c r="G870" s="79">
        <v>0</v>
      </c>
      <c r="H870" s="79">
        <v>0</v>
      </c>
      <c r="I870" s="79">
        <v>0</v>
      </c>
      <c r="J870" s="79">
        <v>0</v>
      </c>
      <c r="K870" s="79">
        <v>0</v>
      </c>
      <c r="L870" s="79">
        <v>0</v>
      </c>
      <c r="M870" s="79">
        <v>0</v>
      </c>
      <c r="N870" s="79">
        <v>0</v>
      </c>
      <c r="O870" s="79">
        <v>0</v>
      </c>
      <c r="P870" s="79">
        <v>0</v>
      </c>
      <c r="Q870" s="79">
        <v>0</v>
      </c>
      <c r="R870" s="79">
        <v>0</v>
      </c>
      <c r="S870" s="79">
        <v>0</v>
      </c>
      <c r="T870" s="79">
        <v>0</v>
      </c>
      <c r="U870" s="79">
        <v>0</v>
      </c>
      <c r="V870" s="79">
        <v>0</v>
      </c>
      <c r="W870" s="79">
        <v>0</v>
      </c>
      <c r="X870" s="79">
        <v>0</v>
      </c>
      <c r="Y870" s="79">
        <v>0</v>
      </c>
      <c r="Z870" s="79">
        <v>0</v>
      </c>
      <c r="AA870" s="79">
        <v>0</v>
      </c>
      <c r="AB870" s="79">
        <v>0</v>
      </c>
      <c r="AC870" s="79">
        <v>0</v>
      </c>
      <c r="AD870" s="79">
        <v>0</v>
      </c>
      <c r="AE870" s="79">
        <v>0</v>
      </c>
      <c r="AF870" s="79">
        <v>0</v>
      </c>
      <c r="AG870" s="79">
        <v>0</v>
      </c>
      <c r="AH870" s="79">
        <v>0</v>
      </c>
      <c r="AI870" s="79">
        <v>0</v>
      </c>
      <c r="AJ870" s="79">
        <v>0</v>
      </c>
      <c r="AK870" s="79">
        <v>0</v>
      </c>
      <c r="AL870" s="79">
        <v>0</v>
      </c>
      <c r="AM870" s="79">
        <v>0</v>
      </c>
      <c r="AN870" s="79">
        <v>0</v>
      </c>
      <c r="AO870" s="79">
        <v>0</v>
      </c>
      <c r="AP870" s="79">
        <v>0</v>
      </c>
      <c r="AQ870" s="79">
        <v>0</v>
      </c>
      <c r="AR870" s="79">
        <v>0</v>
      </c>
      <c r="AS870" s="79">
        <v>0</v>
      </c>
      <c r="AT870" s="79">
        <v>0</v>
      </c>
      <c r="AU870" s="79">
        <v>0</v>
      </c>
      <c r="AV870" s="79">
        <v>0</v>
      </c>
      <c r="AW870" s="79">
        <v>0</v>
      </c>
      <c r="AX870" s="79">
        <v>0</v>
      </c>
      <c r="AY870" s="79">
        <v>0</v>
      </c>
      <c r="AZ870" s="79">
        <v>0</v>
      </c>
      <c r="BA870" s="79">
        <v>0</v>
      </c>
      <c r="BB870" s="79">
        <v>0</v>
      </c>
      <c r="BC870" s="79">
        <v>0</v>
      </c>
      <c r="BD870" s="79">
        <v>0</v>
      </c>
      <c r="BE870" s="79">
        <v>0</v>
      </c>
      <c r="BF870" s="79">
        <v>0</v>
      </c>
      <c r="BG870" s="79">
        <v>0</v>
      </c>
      <c r="BH870" s="79">
        <v>0</v>
      </c>
      <c r="BI870" s="79">
        <v>0</v>
      </c>
      <c r="BJ870" s="79">
        <v>0</v>
      </c>
      <c r="BK870" s="79">
        <v>0</v>
      </c>
      <c r="BL870" s="79">
        <v>0</v>
      </c>
      <c r="BM870" s="79">
        <v>0</v>
      </c>
      <c r="BN870" s="79">
        <v>0</v>
      </c>
      <c r="BO870" s="79">
        <v>0</v>
      </c>
      <c r="BP870" s="79">
        <v>0</v>
      </c>
      <c r="BQ870" s="79">
        <v>0</v>
      </c>
      <c r="BR870" s="79">
        <v>0</v>
      </c>
      <c r="BS870" s="79">
        <v>0</v>
      </c>
      <c r="BT870" s="79">
        <v>0</v>
      </c>
      <c r="BU870" s="79">
        <v>0</v>
      </c>
      <c r="BV870" s="79">
        <v>0</v>
      </c>
      <c r="BW870" s="79">
        <v>0</v>
      </c>
      <c r="BX870" s="79">
        <v>0</v>
      </c>
      <c r="BY870" s="79">
        <v>0</v>
      </c>
      <c r="BZ870" s="79">
        <v>0</v>
      </c>
      <c r="CA870" s="79">
        <v>0</v>
      </c>
      <c r="CB870" s="79">
        <v>0</v>
      </c>
      <c r="CC870" s="79">
        <v>0</v>
      </c>
      <c r="CD870" s="79">
        <v>0</v>
      </c>
      <c r="CE870" s="79">
        <f t="shared" si="963"/>
        <v>0</v>
      </c>
      <c r="CF870" s="79">
        <f t="shared" si="964"/>
        <v>0</v>
      </c>
      <c r="CG870" s="79">
        <f t="shared" si="965"/>
        <v>0</v>
      </c>
      <c r="CH870" s="79">
        <f t="shared" si="966"/>
        <v>0</v>
      </c>
      <c r="CI870" s="79">
        <f t="shared" si="967"/>
        <v>0</v>
      </c>
      <c r="CJ870" s="79">
        <f t="shared" si="968"/>
        <v>0</v>
      </c>
      <c r="CK870" s="79">
        <f t="shared" si="969"/>
        <v>0</v>
      </c>
      <c r="CL870" s="79">
        <f t="shared" si="970"/>
        <v>0</v>
      </c>
      <c r="CM870" s="79">
        <f t="shared" si="971"/>
        <v>0</v>
      </c>
      <c r="CN870" s="79">
        <f t="shared" si="972"/>
        <v>0</v>
      </c>
      <c r="CO870" s="79">
        <f t="shared" si="973"/>
        <v>0</v>
      </c>
      <c r="CP870" s="79">
        <f t="shared" si="974"/>
        <v>0</v>
      </c>
      <c r="CQ870" s="79">
        <f t="shared" si="975"/>
        <v>0</v>
      </c>
    </row>
    <row r="871" spans="1:95">
      <c r="A871" s="73" t="s">
        <v>1834</v>
      </c>
      <c r="B871" s="74" t="s">
        <v>1842</v>
      </c>
      <c r="C871" s="109" t="s">
        <v>1843</v>
      </c>
      <c r="D871" s="92">
        <v>6.4751720000000006</v>
      </c>
      <c r="E871" s="79">
        <v>0</v>
      </c>
      <c r="F871" s="79">
        <v>1.025172</v>
      </c>
      <c r="G871" s="79">
        <v>0</v>
      </c>
      <c r="H871" s="79">
        <v>0</v>
      </c>
      <c r="I871" s="79">
        <v>0</v>
      </c>
      <c r="J871" s="79">
        <v>0</v>
      </c>
      <c r="K871" s="79">
        <v>0</v>
      </c>
      <c r="L871" s="79">
        <v>1</v>
      </c>
      <c r="M871" s="79">
        <v>0</v>
      </c>
      <c r="N871" s="79">
        <v>0</v>
      </c>
      <c r="O871" s="79">
        <v>0</v>
      </c>
      <c r="P871" s="79">
        <v>0</v>
      </c>
      <c r="Q871" s="79">
        <v>0</v>
      </c>
      <c r="R871" s="79">
        <v>0</v>
      </c>
      <c r="S871" s="79">
        <v>0</v>
      </c>
      <c r="T871" s="79">
        <v>0</v>
      </c>
      <c r="U871" s="79">
        <v>0</v>
      </c>
      <c r="V871" s="79">
        <v>0</v>
      </c>
      <c r="W871" s="79">
        <v>0</v>
      </c>
      <c r="X871" s="79">
        <v>0</v>
      </c>
      <c r="Y871" s="79">
        <v>0</v>
      </c>
      <c r="Z871" s="79">
        <v>0</v>
      </c>
      <c r="AA871" s="79">
        <v>0</v>
      </c>
      <c r="AB871" s="79">
        <v>0</v>
      </c>
      <c r="AC871" s="79">
        <v>0</v>
      </c>
      <c r="AD871" s="79">
        <v>0</v>
      </c>
      <c r="AE871" s="79">
        <v>0</v>
      </c>
      <c r="AF871" s="79">
        <v>0</v>
      </c>
      <c r="AG871" s="79">
        <v>0</v>
      </c>
      <c r="AH871" s="79">
        <v>0</v>
      </c>
      <c r="AI871" s="79">
        <v>0</v>
      </c>
      <c r="AJ871" s="79">
        <v>0</v>
      </c>
      <c r="AK871" s="79">
        <v>0</v>
      </c>
      <c r="AL871" s="79">
        <v>0</v>
      </c>
      <c r="AM871" s="79">
        <v>0</v>
      </c>
      <c r="AN871" s="79">
        <v>0</v>
      </c>
      <c r="AO871" s="79">
        <v>0</v>
      </c>
      <c r="AP871" s="79">
        <v>0</v>
      </c>
      <c r="AQ871" s="79">
        <v>0</v>
      </c>
      <c r="AR871" s="79">
        <v>0</v>
      </c>
      <c r="AS871" s="79">
        <v>0</v>
      </c>
      <c r="AT871" s="79">
        <v>0</v>
      </c>
      <c r="AU871" s="79">
        <v>0</v>
      </c>
      <c r="AV871" s="79">
        <v>0</v>
      </c>
      <c r="AW871" s="79">
        <v>0</v>
      </c>
      <c r="AX871" s="79">
        <v>0</v>
      </c>
      <c r="AY871" s="79">
        <v>0</v>
      </c>
      <c r="AZ871" s="79">
        <v>0</v>
      </c>
      <c r="BA871" s="79">
        <v>0</v>
      </c>
      <c r="BB871" s="79">
        <v>0</v>
      </c>
      <c r="BC871" s="79">
        <v>0</v>
      </c>
      <c r="BD871" s="79">
        <v>0</v>
      </c>
      <c r="BE871" s="79">
        <v>0</v>
      </c>
      <c r="BF871" s="79">
        <v>5.45</v>
      </c>
      <c r="BG871" s="78">
        <v>0</v>
      </c>
      <c r="BH871" s="78">
        <v>0</v>
      </c>
      <c r="BI871" s="78">
        <v>0</v>
      </c>
      <c r="BJ871" s="78">
        <v>0</v>
      </c>
      <c r="BK871" s="78">
        <v>0</v>
      </c>
      <c r="BL871" s="78">
        <v>2</v>
      </c>
      <c r="BM871" s="78">
        <v>0</v>
      </c>
      <c r="BN871" s="78">
        <v>0</v>
      </c>
      <c r="BO871" s="78">
        <v>0</v>
      </c>
      <c r="BP871" s="78">
        <v>0</v>
      </c>
      <c r="BQ871" s="78">
        <v>0</v>
      </c>
      <c r="BR871" s="79">
        <v>0</v>
      </c>
      <c r="BS871" s="79">
        <v>0</v>
      </c>
      <c r="BT871" s="79">
        <v>0</v>
      </c>
      <c r="BU871" s="79">
        <v>0</v>
      </c>
      <c r="BV871" s="79">
        <v>0</v>
      </c>
      <c r="BW871" s="79">
        <v>0</v>
      </c>
      <c r="BX871" s="79">
        <v>0</v>
      </c>
      <c r="BY871" s="79">
        <v>0</v>
      </c>
      <c r="BZ871" s="79">
        <v>0</v>
      </c>
      <c r="CA871" s="79">
        <v>0</v>
      </c>
      <c r="CB871" s="79">
        <v>0</v>
      </c>
      <c r="CC871" s="79">
        <v>0</v>
      </c>
      <c r="CD871" s="79">
        <v>0</v>
      </c>
      <c r="CE871" s="79">
        <f t="shared" si="963"/>
        <v>0</v>
      </c>
      <c r="CF871" s="79">
        <f t="shared" si="964"/>
        <v>6.4751720000000006</v>
      </c>
      <c r="CG871" s="79">
        <f t="shared" si="965"/>
        <v>0</v>
      </c>
      <c r="CH871" s="79">
        <f t="shared" si="966"/>
        <v>0</v>
      </c>
      <c r="CI871" s="79">
        <f t="shared" si="967"/>
        <v>0</v>
      </c>
      <c r="CJ871" s="79">
        <f t="shared" si="968"/>
        <v>0</v>
      </c>
      <c r="CK871" s="79">
        <f t="shared" si="969"/>
        <v>0</v>
      </c>
      <c r="CL871" s="79">
        <f t="shared" si="970"/>
        <v>3</v>
      </c>
      <c r="CM871" s="79">
        <f t="shared" si="971"/>
        <v>0</v>
      </c>
      <c r="CN871" s="79">
        <f t="shared" si="972"/>
        <v>0</v>
      </c>
      <c r="CO871" s="79">
        <f t="shared" si="973"/>
        <v>0</v>
      </c>
      <c r="CP871" s="79">
        <f t="shared" si="974"/>
        <v>0</v>
      </c>
      <c r="CQ871" s="79">
        <f t="shared" si="975"/>
        <v>0</v>
      </c>
    </row>
    <row r="872" spans="1:95">
      <c r="A872" s="73" t="s">
        <v>1834</v>
      </c>
      <c r="B872" s="74" t="s">
        <v>1844</v>
      </c>
      <c r="C872" s="109" t="s">
        <v>1845</v>
      </c>
      <c r="D872" s="92">
        <v>6</v>
      </c>
      <c r="E872" s="79">
        <v>0</v>
      </c>
      <c r="F872" s="79">
        <v>0</v>
      </c>
      <c r="G872" s="79">
        <v>0</v>
      </c>
      <c r="H872" s="79">
        <v>0</v>
      </c>
      <c r="I872" s="79">
        <v>0</v>
      </c>
      <c r="J872" s="79">
        <v>0</v>
      </c>
      <c r="K872" s="79">
        <v>0</v>
      </c>
      <c r="L872" s="79">
        <v>0</v>
      </c>
      <c r="M872" s="79">
        <v>0</v>
      </c>
      <c r="N872" s="79">
        <v>0</v>
      </c>
      <c r="O872" s="79">
        <v>0</v>
      </c>
      <c r="P872" s="79">
        <v>0</v>
      </c>
      <c r="Q872" s="79">
        <v>0</v>
      </c>
      <c r="R872" s="79">
        <v>0</v>
      </c>
      <c r="S872" s="79">
        <v>0</v>
      </c>
      <c r="T872" s="79">
        <v>0</v>
      </c>
      <c r="U872" s="79">
        <v>0</v>
      </c>
      <c r="V872" s="79">
        <v>0</v>
      </c>
      <c r="W872" s="79">
        <v>0</v>
      </c>
      <c r="X872" s="79">
        <v>0</v>
      </c>
      <c r="Y872" s="79">
        <v>0</v>
      </c>
      <c r="Z872" s="79">
        <v>0</v>
      </c>
      <c r="AA872" s="79">
        <v>0</v>
      </c>
      <c r="AB872" s="79">
        <v>0</v>
      </c>
      <c r="AC872" s="79">
        <v>0</v>
      </c>
      <c r="AD872" s="79">
        <v>0</v>
      </c>
      <c r="AE872" s="79">
        <v>0</v>
      </c>
      <c r="AF872" s="79">
        <v>6</v>
      </c>
      <c r="AG872" s="79">
        <v>0</v>
      </c>
      <c r="AH872" s="79">
        <v>0</v>
      </c>
      <c r="AI872" s="79">
        <v>0</v>
      </c>
      <c r="AJ872" s="79">
        <v>0</v>
      </c>
      <c r="AK872" s="79">
        <v>0</v>
      </c>
      <c r="AL872" s="79">
        <v>2</v>
      </c>
      <c r="AM872" s="79">
        <v>0</v>
      </c>
      <c r="AN872" s="79">
        <v>0</v>
      </c>
      <c r="AO872" s="79">
        <v>0</v>
      </c>
      <c r="AP872" s="79">
        <v>0</v>
      </c>
      <c r="AQ872" s="79">
        <v>0</v>
      </c>
      <c r="AR872" s="79">
        <v>0</v>
      </c>
      <c r="AS872" s="79">
        <v>0</v>
      </c>
      <c r="AT872" s="79">
        <v>0</v>
      </c>
      <c r="AU872" s="79">
        <v>0</v>
      </c>
      <c r="AV872" s="79">
        <v>0</v>
      </c>
      <c r="AW872" s="79">
        <v>0</v>
      </c>
      <c r="AX872" s="79">
        <v>0</v>
      </c>
      <c r="AY872" s="79">
        <v>0</v>
      </c>
      <c r="AZ872" s="79">
        <v>0</v>
      </c>
      <c r="BA872" s="79">
        <v>0</v>
      </c>
      <c r="BB872" s="79">
        <v>0</v>
      </c>
      <c r="BC872" s="79">
        <v>0</v>
      </c>
      <c r="BD872" s="79">
        <v>0</v>
      </c>
      <c r="BE872" s="79">
        <v>0</v>
      </c>
      <c r="BF872" s="79">
        <v>0</v>
      </c>
      <c r="BG872" s="79">
        <v>0</v>
      </c>
      <c r="BH872" s="79">
        <v>0</v>
      </c>
      <c r="BI872" s="79">
        <v>0</v>
      </c>
      <c r="BJ872" s="79">
        <v>0</v>
      </c>
      <c r="BK872" s="79">
        <v>0</v>
      </c>
      <c r="BL872" s="79">
        <v>0</v>
      </c>
      <c r="BM872" s="79">
        <v>0</v>
      </c>
      <c r="BN872" s="79">
        <v>0</v>
      </c>
      <c r="BO872" s="79">
        <v>0</v>
      </c>
      <c r="BP872" s="79">
        <v>0</v>
      </c>
      <c r="BQ872" s="79">
        <v>0</v>
      </c>
      <c r="BR872" s="79">
        <v>0</v>
      </c>
      <c r="BS872" s="79">
        <v>0</v>
      </c>
      <c r="BT872" s="79">
        <v>0</v>
      </c>
      <c r="BU872" s="79">
        <v>0</v>
      </c>
      <c r="BV872" s="79">
        <v>0</v>
      </c>
      <c r="BW872" s="79">
        <v>0</v>
      </c>
      <c r="BX872" s="79">
        <v>0</v>
      </c>
      <c r="BY872" s="79">
        <v>0</v>
      </c>
      <c r="BZ872" s="79">
        <v>0</v>
      </c>
      <c r="CA872" s="79">
        <v>0</v>
      </c>
      <c r="CB872" s="79">
        <v>0</v>
      </c>
      <c r="CC872" s="79">
        <v>0</v>
      </c>
      <c r="CD872" s="79">
        <v>0</v>
      </c>
      <c r="CE872" s="79">
        <f t="shared" si="963"/>
        <v>0</v>
      </c>
      <c r="CF872" s="79">
        <f t="shared" si="964"/>
        <v>6</v>
      </c>
      <c r="CG872" s="79">
        <f t="shared" si="965"/>
        <v>0</v>
      </c>
      <c r="CH872" s="79">
        <f t="shared" si="966"/>
        <v>0</v>
      </c>
      <c r="CI872" s="79">
        <f t="shared" si="967"/>
        <v>0</v>
      </c>
      <c r="CJ872" s="79">
        <f t="shared" si="968"/>
        <v>0</v>
      </c>
      <c r="CK872" s="79">
        <f t="shared" si="969"/>
        <v>0</v>
      </c>
      <c r="CL872" s="79">
        <f t="shared" si="970"/>
        <v>2</v>
      </c>
      <c r="CM872" s="79">
        <f t="shared" si="971"/>
        <v>0</v>
      </c>
      <c r="CN872" s="79">
        <f t="shared" si="972"/>
        <v>0</v>
      </c>
      <c r="CO872" s="79">
        <f t="shared" si="973"/>
        <v>0</v>
      </c>
      <c r="CP872" s="79">
        <f t="shared" si="974"/>
        <v>0</v>
      </c>
      <c r="CQ872" s="79">
        <f t="shared" si="975"/>
        <v>0</v>
      </c>
    </row>
    <row r="873" spans="1:95" ht="31.5">
      <c r="A873" s="73" t="s">
        <v>1834</v>
      </c>
      <c r="B873" s="74" t="s">
        <v>1846</v>
      </c>
      <c r="C873" s="109" t="s">
        <v>1847</v>
      </c>
      <c r="D873" s="92">
        <v>20</v>
      </c>
      <c r="E873" s="79">
        <v>0</v>
      </c>
      <c r="F873" s="79">
        <v>0</v>
      </c>
      <c r="G873" s="79">
        <v>0</v>
      </c>
      <c r="H873" s="79">
        <v>0</v>
      </c>
      <c r="I873" s="79">
        <v>0</v>
      </c>
      <c r="J873" s="79">
        <v>0</v>
      </c>
      <c r="K873" s="79">
        <v>0</v>
      </c>
      <c r="L873" s="79">
        <v>0</v>
      </c>
      <c r="M873" s="79">
        <v>0</v>
      </c>
      <c r="N873" s="79">
        <v>0</v>
      </c>
      <c r="O873" s="79">
        <v>0</v>
      </c>
      <c r="P873" s="79">
        <v>0</v>
      </c>
      <c r="Q873" s="79">
        <v>0</v>
      </c>
      <c r="R873" s="79">
        <v>0</v>
      </c>
      <c r="S873" s="79">
        <v>0</v>
      </c>
      <c r="T873" s="79">
        <v>0</v>
      </c>
      <c r="U873" s="79">
        <v>0</v>
      </c>
      <c r="V873" s="79">
        <v>0</v>
      </c>
      <c r="W873" s="79">
        <v>0</v>
      </c>
      <c r="X873" s="79">
        <v>0</v>
      </c>
      <c r="Y873" s="79">
        <v>0</v>
      </c>
      <c r="Z873" s="79">
        <v>0</v>
      </c>
      <c r="AA873" s="79">
        <v>0</v>
      </c>
      <c r="AB873" s="79">
        <v>0</v>
      </c>
      <c r="AC873" s="79">
        <v>0</v>
      </c>
      <c r="AD873" s="79">
        <v>0</v>
      </c>
      <c r="AE873" s="79">
        <v>0</v>
      </c>
      <c r="AF873" s="79">
        <v>0</v>
      </c>
      <c r="AG873" s="79">
        <v>0</v>
      </c>
      <c r="AH873" s="79">
        <v>0</v>
      </c>
      <c r="AI873" s="79">
        <v>0</v>
      </c>
      <c r="AJ873" s="79">
        <v>0</v>
      </c>
      <c r="AK873" s="79">
        <v>0</v>
      </c>
      <c r="AL873" s="79">
        <v>0</v>
      </c>
      <c r="AM873" s="79">
        <v>0</v>
      </c>
      <c r="AN873" s="79">
        <v>0</v>
      </c>
      <c r="AO873" s="79">
        <v>0</v>
      </c>
      <c r="AP873" s="79">
        <v>0</v>
      </c>
      <c r="AQ873" s="79">
        <v>0</v>
      </c>
      <c r="AR873" s="79">
        <v>0</v>
      </c>
      <c r="AS873" s="79">
        <v>0</v>
      </c>
      <c r="AT873" s="79">
        <v>0</v>
      </c>
      <c r="AU873" s="79">
        <v>0</v>
      </c>
      <c r="AV873" s="79">
        <v>0</v>
      </c>
      <c r="AW873" s="79">
        <v>0</v>
      </c>
      <c r="AX873" s="79">
        <v>0</v>
      </c>
      <c r="AY873" s="79">
        <v>0</v>
      </c>
      <c r="AZ873" s="79">
        <v>0</v>
      </c>
      <c r="BA873" s="79">
        <v>0</v>
      </c>
      <c r="BB873" s="79">
        <v>0</v>
      </c>
      <c r="BC873" s="79">
        <v>0</v>
      </c>
      <c r="BD873" s="79">
        <v>0</v>
      </c>
      <c r="BE873" s="79">
        <v>0</v>
      </c>
      <c r="BF873" s="79">
        <v>20</v>
      </c>
      <c r="BG873" s="78">
        <v>0</v>
      </c>
      <c r="BH873" s="78">
        <v>0</v>
      </c>
      <c r="BI873" s="78">
        <v>0</v>
      </c>
      <c r="BJ873" s="78">
        <v>0</v>
      </c>
      <c r="BK873" s="78">
        <v>0</v>
      </c>
      <c r="BL873" s="78">
        <v>2</v>
      </c>
      <c r="BM873" s="78">
        <v>0</v>
      </c>
      <c r="BN873" s="78">
        <v>0</v>
      </c>
      <c r="BO873" s="78">
        <v>0</v>
      </c>
      <c r="BP873" s="78">
        <v>0</v>
      </c>
      <c r="BQ873" s="78">
        <v>0</v>
      </c>
      <c r="BR873" s="79">
        <v>0</v>
      </c>
      <c r="BS873" s="79">
        <v>0</v>
      </c>
      <c r="BT873" s="79">
        <v>0</v>
      </c>
      <c r="BU873" s="79">
        <v>0</v>
      </c>
      <c r="BV873" s="79">
        <v>0</v>
      </c>
      <c r="BW873" s="79">
        <v>0</v>
      </c>
      <c r="BX873" s="79">
        <v>0</v>
      </c>
      <c r="BY873" s="79">
        <v>0</v>
      </c>
      <c r="BZ873" s="79">
        <v>0</v>
      </c>
      <c r="CA873" s="79">
        <v>0</v>
      </c>
      <c r="CB873" s="79">
        <v>0</v>
      </c>
      <c r="CC873" s="79">
        <v>0</v>
      </c>
      <c r="CD873" s="79">
        <v>0</v>
      </c>
      <c r="CE873" s="79">
        <f t="shared" si="963"/>
        <v>0</v>
      </c>
      <c r="CF873" s="79">
        <f t="shared" si="964"/>
        <v>20</v>
      </c>
      <c r="CG873" s="79">
        <f t="shared" si="965"/>
        <v>0</v>
      </c>
      <c r="CH873" s="79">
        <f t="shared" si="966"/>
        <v>0</v>
      </c>
      <c r="CI873" s="79">
        <f t="shared" si="967"/>
        <v>0</v>
      </c>
      <c r="CJ873" s="79">
        <f t="shared" si="968"/>
        <v>0</v>
      </c>
      <c r="CK873" s="79">
        <f t="shared" si="969"/>
        <v>0</v>
      </c>
      <c r="CL873" s="79">
        <f t="shared" si="970"/>
        <v>2</v>
      </c>
      <c r="CM873" s="79">
        <f t="shared" si="971"/>
        <v>0</v>
      </c>
      <c r="CN873" s="79">
        <f t="shared" si="972"/>
        <v>0</v>
      </c>
      <c r="CO873" s="79">
        <f t="shared" si="973"/>
        <v>0</v>
      </c>
      <c r="CP873" s="79">
        <f t="shared" si="974"/>
        <v>0</v>
      </c>
      <c r="CQ873" s="79">
        <f t="shared" si="975"/>
        <v>0</v>
      </c>
    </row>
    <row r="874" spans="1:95" ht="31.5">
      <c r="A874" s="73" t="s">
        <v>1834</v>
      </c>
      <c r="B874" s="74" t="s">
        <v>1848</v>
      </c>
      <c r="C874" s="109" t="s">
        <v>1849</v>
      </c>
      <c r="D874" s="92">
        <v>8</v>
      </c>
      <c r="E874" s="79">
        <v>0</v>
      </c>
      <c r="F874" s="79">
        <v>0</v>
      </c>
      <c r="G874" s="79">
        <v>0</v>
      </c>
      <c r="H874" s="79">
        <v>0</v>
      </c>
      <c r="I874" s="79">
        <v>0</v>
      </c>
      <c r="J874" s="79">
        <v>0</v>
      </c>
      <c r="K874" s="79">
        <v>0</v>
      </c>
      <c r="L874" s="79">
        <v>0</v>
      </c>
      <c r="M874" s="79">
        <v>0</v>
      </c>
      <c r="N874" s="79">
        <v>0</v>
      </c>
      <c r="O874" s="79">
        <v>0</v>
      </c>
      <c r="P874" s="79">
        <v>0</v>
      </c>
      <c r="Q874" s="79">
        <v>0</v>
      </c>
      <c r="R874" s="79">
        <v>0</v>
      </c>
      <c r="S874" s="79">
        <v>0</v>
      </c>
      <c r="T874" s="79">
        <v>0</v>
      </c>
      <c r="U874" s="79">
        <v>0</v>
      </c>
      <c r="V874" s="79">
        <v>0</v>
      </c>
      <c r="W874" s="79">
        <v>0</v>
      </c>
      <c r="X874" s="79">
        <v>0</v>
      </c>
      <c r="Y874" s="79">
        <v>0</v>
      </c>
      <c r="Z874" s="79">
        <v>0</v>
      </c>
      <c r="AA874" s="79">
        <v>0</v>
      </c>
      <c r="AB874" s="79">
        <v>0</v>
      </c>
      <c r="AC874" s="79">
        <v>0</v>
      </c>
      <c r="AD874" s="79">
        <v>0</v>
      </c>
      <c r="AE874" s="79">
        <v>0</v>
      </c>
      <c r="AF874" s="79">
        <v>0</v>
      </c>
      <c r="AG874" s="79">
        <v>0</v>
      </c>
      <c r="AH874" s="79">
        <v>0</v>
      </c>
      <c r="AI874" s="79">
        <v>0</v>
      </c>
      <c r="AJ874" s="79">
        <v>0</v>
      </c>
      <c r="AK874" s="79">
        <v>0</v>
      </c>
      <c r="AL874" s="79">
        <v>0</v>
      </c>
      <c r="AM874" s="79">
        <v>0</v>
      </c>
      <c r="AN874" s="79">
        <v>0</v>
      </c>
      <c r="AO874" s="79">
        <v>0</v>
      </c>
      <c r="AP874" s="79">
        <v>0</v>
      </c>
      <c r="AQ874" s="79">
        <v>0</v>
      </c>
      <c r="AR874" s="79">
        <v>0</v>
      </c>
      <c r="AS874" s="79">
        <v>0</v>
      </c>
      <c r="AT874" s="79">
        <v>0</v>
      </c>
      <c r="AU874" s="79">
        <v>0</v>
      </c>
      <c r="AV874" s="79">
        <v>0</v>
      </c>
      <c r="AW874" s="79">
        <v>0</v>
      </c>
      <c r="AX874" s="79">
        <v>0</v>
      </c>
      <c r="AY874" s="79">
        <v>0</v>
      </c>
      <c r="AZ874" s="79">
        <v>0</v>
      </c>
      <c r="BA874" s="79">
        <v>0</v>
      </c>
      <c r="BB874" s="79">
        <v>0</v>
      </c>
      <c r="BC874" s="79">
        <v>0</v>
      </c>
      <c r="BD874" s="79">
        <v>0</v>
      </c>
      <c r="BE874" s="79">
        <v>0</v>
      </c>
      <c r="BF874" s="79">
        <v>8</v>
      </c>
      <c r="BG874" s="78">
        <v>0</v>
      </c>
      <c r="BH874" s="78">
        <v>0</v>
      </c>
      <c r="BI874" s="78">
        <v>0</v>
      </c>
      <c r="BJ874" s="78">
        <v>0</v>
      </c>
      <c r="BK874" s="78">
        <v>0</v>
      </c>
      <c r="BL874" s="78">
        <v>1</v>
      </c>
      <c r="BM874" s="78">
        <v>0</v>
      </c>
      <c r="BN874" s="78">
        <v>0</v>
      </c>
      <c r="BO874" s="78">
        <v>0</v>
      </c>
      <c r="BP874" s="78">
        <v>0</v>
      </c>
      <c r="BQ874" s="78">
        <v>0</v>
      </c>
      <c r="BR874" s="79">
        <v>0</v>
      </c>
      <c r="BS874" s="79">
        <v>0</v>
      </c>
      <c r="BT874" s="79">
        <v>0</v>
      </c>
      <c r="BU874" s="79">
        <v>0</v>
      </c>
      <c r="BV874" s="79">
        <v>0</v>
      </c>
      <c r="BW874" s="79">
        <v>0</v>
      </c>
      <c r="BX874" s="79">
        <v>0</v>
      </c>
      <c r="BY874" s="79">
        <v>0</v>
      </c>
      <c r="BZ874" s="79">
        <v>0</v>
      </c>
      <c r="CA874" s="79">
        <v>0</v>
      </c>
      <c r="CB874" s="79">
        <v>0</v>
      </c>
      <c r="CC874" s="79">
        <v>0</v>
      </c>
      <c r="CD874" s="79">
        <v>0</v>
      </c>
      <c r="CE874" s="79">
        <f t="shared" si="963"/>
        <v>0</v>
      </c>
      <c r="CF874" s="79">
        <f t="shared" si="964"/>
        <v>8</v>
      </c>
      <c r="CG874" s="79">
        <f t="shared" si="965"/>
        <v>0</v>
      </c>
      <c r="CH874" s="79">
        <f t="shared" si="966"/>
        <v>0</v>
      </c>
      <c r="CI874" s="79">
        <f t="shared" si="967"/>
        <v>0</v>
      </c>
      <c r="CJ874" s="79">
        <f t="shared" si="968"/>
        <v>0</v>
      </c>
      <c r="CK874" s="79">
        <f t="shared" si="969"/>
        <v>0</v>
      </c>
      <c r="CL874" s="79">
        <f t="shared" si="970"/>
        <v>1</v>
      </c>
      <c r="CM874" s="79">
        <f t="shared" si="971"/>
        <v>0</v>
      </c>
      <c r="CN874" s="79">
        <f t="shared" si="972"/>
        <v>0</v>
      </c>
      <c r="CO874" s="79">
        <f t="shared" si="973"/>
        <v>0</v>
      </c>
      <c r="CP874" s="79">
        <f t="shared" si="974"/>
        <v>0</v>
      </c>
      <c r="CQ874" s="79">
        <f t="shared" si="975"/>
        <v>0</v>
      </c>
    </row>
    <row r="875" spans="1:95" ht="31.5">
      <c r="A875" s="73" t="s">
        <v>1834</v>
      </c>
      <c r="B875" s="74" t="s">
        <v>1850</v>
      </c>
      <c r="C875" s="109" t="s">
        <v>1851</v>
      </c>
      <c r="D875" s="92">
        <v>6</v>
      </c>
      <c r="E875" s="79">
        <v>0</v>
      </c>
      <c r="F875" s="79">
        <v>0</v>
      </c>
      <c r="G875" s="79">
        <v>0</v>
      </c>
      <c r="H875" s="79">
        <v>0</v>
      </c>
      <c r="I875" s="79">
        <v>0</v>
      </c>
      <c r="J875" s="79">
        <v>0</v>
      </c>
      <c r="K875" s="79">
        <v>0</v>
      </c>
      <c r="L875" s="79">
        <v>0</v>
      </c>
      <c r="M875" s="79">
        <v>0</v>
      </c>
      <c r="N875" s="79">
        <v>0</v>
      </c>
      <c r="O875" s="79">
        <v>0</v>
      </c>
      <c r="P875" s="79">
        <v>0</v>
      </c>
      <c r="Q875" s="79">
        <v>0</v>
      </c>
      <c r="R875" s="79">
        <v>0</v>
      </c>
      <c r="S875" s="79">
        <v>0</v>
      </c>
      <c r="T875" s="79">
        <v>0</v>
      </c>
      <c r="U875" s="79">
        <v>0</v>
      </c>
      <c r="V875" s="79">
        <v>0</v>
      </c>
      <c r="W875" s="79">
        <v>0</v>
      </c>
      <c r="X875" s="79">
        <v>0</v>
      </c>
      <c r="Y875" s="79">
        <v>0</v>
      </c>
      <c r="Z875" s="79">
        <v>0</v>
      </c>
      <c r="AA875" s="79">
        <v>0</v>
      </c>
      <c r="AB875" s="79">
        <v>0</v>
      </c>
      <c r="AC875" s="79">
        <v>0</v>
      </c>
      <c r="AD875" s="79">
        <v>0</v>
      </c>
      <c r="AE875" s="79">
        <v>0</v>
      </c>
      <c r="AF875" s="79">
        <v>0</v>
      </c>
      <c r="AG875" s="79">
        <v>0</v>
      </c>
      <c r="AH875" s="79">
        <v>0</v>
      </c>
      <c r="AI875" s="79">
        <v>0</v>
      </c>
      <c r="AJ875" s="79">
        <v>0</v>
      </c>
      <c r="AK875" s="79">
        <v>0</v>
      </c>
      <c r="AL875" s="79">
        <v>0</v>
      </c>
      <c r="AM875" s="79">
        <v>0</v>
      </c>
      <c r="AN875" s="79">
        <v>0</v>
      </c>
      <c r="AO875" s="79">
        <v>0</v>
      </c>
      <c r="AP875" s="79">
        <v>0</v>
      </c>
      <c r="AQ875" s="79">
        <v>0</v>
      </c>
      <c r="AR875" s="79">
        <v>0</v>
      </c>
      <c r="AS875" s="79">
        <v>0</v>
      </c>
      <c r="AT875" s="79">
        <v>0</v>
      </c>
      <c r="AU875" s="79">
        <v>0</v>
      </c>
      <c r="AV875" s="79">
        <v>0</v>
      </c>
      <c r="AW875" s="79">
        <v>0</v>
      </c>
      <c r="AX875" s="79">
        <v>0</v>
      </c>
      <c r="AY875" s="79">
        <v>0</v>
      </c>
      <c r="AZ875" s="79">
        <v>0</v>
      </c>
      <c r="BA875" s="79">
        <v>0</v>
      </c>
      <c r="BB875" s="79">
        <v>0</v>
      </c>
      <c r="BC875" s="79">
        <v>0</v>
      </c>
      <c r="BD875" s="79">
        <v>0</v>
      </c>
      <c r="BE875" s="79">
        <v>0</v>
      </c>
      <c r="BF875" s="79">
        <v>6</v>
      </c>
      <c r="BG875" s="78">
        <v>0</v>
      </c>
      <c r="BH875" s="78">
        <v>0</v>
      </c>
      <c r="BI875" s="78">
        <v>0</v>
      </c>
      <c r="BJ875" s="78">
        <v>0</v>
      </c>
      <c r="BK875" s="78">
        <v>0</v>
      </c>
      <c r="BL875" s="78">
        <v>1</v>
      </c>
      <c r="BM875" s="78">
        <v>0</v>
      </c>
      <c r="BN875" s="78">
        <v>0</v>
      </c>
      <c r="BO875" s="78">
        <v>0</v>
      </c>
      <c r="BP875" s="78">
        <v>0</v>
      </c>
      <c r="BQ875" s="78">
        <v>0</v>
      </c>
      <c r="BR875" s="79">
        <v>0</v>
      </c>
      <c r="BS875" s="79">
        <v>0</v>
      </c>
      <c r="BT875" s="79">
        <v>0</v>
      </c>
      <c r="BU875" s="79">
        <v>0</v>
      </c>
      <c r="BV875" s="79">
        <v>0</v>
      </c>
      <c r="BW875" s="79">
        <v>0</v>
      </c>
      <c r="BX875" s="79">
        <v>0</v>
      </c>
      <c r="BY875" s="79">
        <v>0</v>
      </c>
      <c r="BZ875" s="79">
        <v>0</v>
      </c>
      <c r="CA875" s="79">
        <v>0</v>
      </c>
      <c r="CB875" s="79">
        <v>0</v>
      </c>
      <c r="CC875" s="79">
        <v>0</v>
      </c>
      <c r="CD875" s="79">
        <v>0</v>
      </c>
      <c r="CE875" s="79">
        <f t="shared" si="963"/>
        <v>0</v>
      </c>
      <c r="CF875" s="79">
        <f t="shared" si="964"/>
        <v>6</v>
      </c>
      <c r="CG875" s="79">
        <f t="shared" si="965"/>
        <v>0</v>
      </c>
      <c r="CH875" s="79">
        <f t="shared" si="966"/>
        <v>0</v>
      </c>
      <c r="CI875" s="79">
        <f t="shared" si="967"/>
        <v>0</v>
      </c>
      <c r="CJ875" s="79">
        <f t="shared" si="968"/>
        <v>0</v>
      </c>
      <c r="CK875" s="79">
        <f t="shared" si="969"/>
        <v>0</v>
      </c>
      <c r="CL875" s="79">
        <f t="shared" si="970"/>
        <v>1</v>
      </c>
      <c r="CM875" s="79">
        <f t="shared" si="971"/>
        <v>0</v>
      </c>
      <c r="CN875" s="79">
        <f t="shared" si="972"/>
        <v>0</v>
      </c>
      <c r="CO875" s="79">
        <f t="shared" si="973"/>
        <v>0</v>
      </c>
      <c r="CP875" s="79">
        <f t="shared" si="974"/>
        <v>0</v>
      </c>
      <c r="CQ875" s="79">
        <f t="shared" si="975"/>
        <v>0</v>
      </c>
    </row>
    <row r="876" spans="1:95" ht="31.5">
      <c r="A876" s="73" t="s">
        <v>1834</v>
      </c>
      <c r="B876" s="74" t="s">
        <v>1852</v>
      </c>
      <c r="C876" s="109" t="s">
        <v>1853</v>
      </c>
      <c r="D876" s="92">
        <v>1.2987003100000001</v>
      </c>
      <c r="E876" s="79">
        <v>0</v>
      </c>
      <c r="F876" s="79">
        <v>0.9</v>
      </c>
      <c r="G876" s="79">
        <v>0</v>
      </c>
      <c r="H876" s="79">
        <v>0</v>
      </c>
      <c r="I876" s="79">
        <v>0</v>
      </c>
      <c r="J876" s="79">
        <v>0</v>
      </c>
      <c r="K876" s="79">
        <v>0</v>
      </c>
      <c r="L876" s="79">
        <v>1</v>
      </c>
      <c r="M876" s="79">
        <v>0</v>
      </c>
      <c r="N876" s="79">
        <v>0</v>
      </c>
      <c r="O876" s="79">
        <v>0</v>
      </c>
      <c r="P876" s="79">
        <v>0</v>
      </c>
      <c r="Q876" s="79">
        <v>0</v>
      </c>
      <c r="R876" s="79">
        <v>0</v>
      </c>
      <c r="S876" s="79">
        <v>0</v>
      </c>
      <c r="T876" s="79">
        <v>0</v>
      </c>
      <c r="U876" s="79">
        <v>0</v>
      </c>
      <c r="V876" s="79">
        <v>0</v>
      </c>
      <c r="W876" s="79">
        <v>0</v>
      </c>
      <c r="X876" s="79">
        <v>0</v>
      </c>
      <c r="Y876" s="79">
        <v>0</v>
      </c>
      <c r="Z876" s="79">
        <v>0</v>
      </c>
      <c r="AA876" s="79">
        <v>0</v>
      </c>
      <c r="AB876" s="79">
        <v>0</v>
      </c>
      <c r="AC876" s="79">
        <v>0</v>
      </c>
      <c r="AD876" s="79">
        <v>0</v>
      </c>
      <c r="AE876" s="79">
        <v>0</v>
      </c>
      <c r="AF876" s="79">
        <v>0</v>
      </c>
      <c r="AG876" s="79">
        <v>0</v>
      </c>
      <c r="AH876" s="79">
        <v>0</v>
      </c>
      <c r="AI876" s="79">
        <v>0</v>
      </c>
      <c r="AJ876" s="79">
        <v>0</v>
      </c>
      <c r="AK876" s="79">
        <v>0</v>
      </c>
      <c r="AL876" s="79">
        <v>0</v>
      </c>
      <c r="AM876" s="79">
        <v>0</v>
      </c>
      <c r="AN876" s="79">
        <v>0</v>
      </c>
      <c r="AO876" s="79">
        <v>0</v>
      </c>
      <c r="AP876" s="79">
        <v>0</v>
      </c>
      <c r="AQ876" s="79">
        <v>0</v>
      </c>
      <c r="AR876" s="79">
        <v>0</v>
      </c>
      <c r="AS876" s="79">
        <v>0</v>
      </c>
      <c r="AT876" s="79">
        <v>0</v>
      </c>
      <c r="AU876" s="79">
        <v>0</v>
      </c>
      <c r="AV876" s="79">
        <v>0</v>
      </c>
      <c r="AW876" s="79">
        <v>0</v>
      </c>
      <c r="AX876" s="79">
        <v>0</v>
      </c>
      <c r="AY876" s="79">
        <v>0</v>
      </c>
      <c r="AZ876" s="79">
        <v>0</v>
      </c>
      <c r="BA876" s="79">
        <v>0</v>
      </c>
      <c r="BB876" s="79">
        <v>0</v>
      </c>
      <c r="BC876" s="79">
        <v>0</v>
      </c>
      <c r="BD876" s="79">
        <v>0</v>
      </c>
      <c r="BE876" s="79">
        <v>0</v>
      </c>
      <c r="BF876" s="79">
        <v>0</v>
      </c>
      <c r="BG876" s="79">
        <v>0</v>
      </c>
      <c r="BH876" s="79">
        <v>0</v>
      </c>
      <c r="BI876" s="79">
        <v>0</v>
      </c>
      <c r="BJ876" s="79">
        <v>0</v>
      </c>
      <c r="BK876" s="79">
        <v>0</v>
      </c>
      <c r="BL876" s="79">
        <v>0</v>
      </c>
      <c r="BM876" s="79">
        <v>0</v>
      </c>
      <c r="BN876" s="79">
        <v>0</v>
      </c>
      <c r="BO876" s="79">
        <v>0</v>
      </c>
      <c r="BP876" s="79">
        <v>0</v>
      </c>
      <c r="BQ876" s="79">
        <v>0</v>
      </c>
      <c r="BR876" s="79">
        <v>0</v>
      </c>
      <c r="BS876" s="79">
        <v>0</v>
      </c>
      <c r="BT876" s="79">
        <v>0</v>
      </c>
      <c r="BU876" s="79">
        <v>0</v>
      </c>
      <c r="BV876" s="79">
        <v>0</v>
      </c>
      <c r="BW876" s="79">
        <v>0</v>
      </c>
      <c r="BX876" s="79">
        <v>0</v>
      </c>
      <c r="BY876" s="79">
        <v>0</v>
      </c>
      <c r="BZ876" s="79">
        <v>0</v>
      </c>
      <c r="CA876" s="79">
        <v>0</v>
      </c>
      <c r="CB876" s="79">
        <v>0</v>
      </c>
      <c r="CC876" s="79">
        <v>0</v>
      </c>
      <c r="CD876" s="79">
        <v>0</v>
      </c>
      <c r="CE876" s="79">
        <f t="shared" si="963"/>
        <v>0</v>
      </c>
      <c r="CF876" s="79">
        <f t="shared" si="964"/>
        <v>0.9</v>
      </c>
      <c r="CG876" s="79">
        <f t="shared" si="965"/>
        <v>0</v>
      </c>
      <c r="CH876" s="79">
        <f t="shared" si="966"/>
        <v>0</v>
      </c>
      <c r="CI876" s="79">
        <f t="shared" si="967"/>
        <v>0</v>
      </c>
      <c r="CJ876" s="79">
        <f t="shared" si="968"/>
        <v>0</v>
      </c>
      <c r="CK876" s="79">
        <f t="shared" si="969"/>
        <v>0</v>
      </c>
      <c r="CL876" s="79">
        <f t="shared" si="970"/>
        <v>1</v>
      </c>
      <c r="CM876" s="79">
        <f t="shared" si="971"/>
        <v>0</v>
      </c>
      <c r="CN876" s="79">
        <f t="shared" si="972"/>
        <v>0</v>
      </c>
      <c r="CO876" s="79">
        <f t="shared" si="973"/>
        <v>0</v>
      </c>
      <c r="CP876" s="79">
        <f t="shared" si="974"/>
        <v>0</v>
      </c>
      <c r="CQ876" s="79">
        <f t="shared" si="975"/>
        <v>0</v>
      </c>
    </row>
    <row r="877" spans="1:95" ht="31.5">
      <c r="A877" s="73" t="s">
        <v>1834</v>
      </c>
      <c r="B877" s="74" t="s">
        <v>1854</v>
      </c>
      <c r="C877" s="109" t="s">
        <v>1855</v>
      </c>
      <c r="D877" s="92">
        <v>8.5</v>
      </c>
      <c r="E877" s="79">
        <v>0</v>
      </c>
      <c r="F877" s="79">
        <v>0</v>
      </c>
      <c r="G877" s="79">
        <v>0</v>
      </c>
      <c r="H877" s="79">
        <v>0</v>
      </c>
      <c r="I877" s="79">
        <v>0</v>
      </c>
      <c r="J877" s="79">
        <v>0</v>
      </c>
      <c r="K877" s="79">
        <v>0</v>
      </c>
      <c r="L877" s="79">
        <v>0</v>
      </c>
      <c r="M877" s="79">
        <v>0</v>
      </c>
      <c r="N877" s="79">
        <v>0</v>
      </c>
      <c r="O877" s="79">
        <v>0</v>
      </c>
      <c r="P877" s="79">
        <v>0</v>
      </c>
      <c r="Q877" s="79">
        <v>0</v>
      </c>
      <c r="R877" s="79">
        <v>0</v>
      </c>
      <c r="S877" s="79">
        <v>0</v>
      </c>
      <c r="T877" s="79">
        <v>0</v>
      </c>
      <c r="U877" s="79">
        <v>0</v>
      </c>
      <c r="V877" s="79">
        <v>0</v>
      </c>
      <c r="W877" s="79">
        <v>0</v>
      </c>
      <c r="X877" s="79">
        <v>0</v>
      </c>
      <c r="Y877" s="79">
        <v>0</v>
      </c>
      <c r="Z877" s="79">
        <v>0</v>
      </c>
      <c r="AA877" s="79">
        <v>0</v>
      </c>
      <c r="AB877" s="79">
        <v>0</v>
      </c>
      <c r="AC877" s="79">
        <v>0</v>
      </c>
      <c r="AD877" s="79">
        <v>0</v>
      </c>
      <c r="AE877" s="79">
        <v>0</v>
      </c>
      <c r="AF877" s="79">
        <v>8.5</v>
      </c>
      <c r="AG877" s="79">
        <v>0</v>
      </c>
      <c r="AH877" s="79">
        <v>0</v>
      </c>
      <c r="AI877" s="79">
        <v>0</v>
      </c>
      <c r="AJ877" s="79">
        <v>0</v>
      </c>
      <c r="AK877" s="79">
        <v>0</v>
      </c>
      <c r="AL877" s="79">
        <v>1</v>
      </c>
      <c r="AM877" s="79">
        <v>0</v>
      </c>
      <c r="AN877" s="79">
        <v>0</v>
      </c>
      <c r="AO877" s="79">
        <v>0</v>
      </c>
      <c r="AP877" s="79">
        <v>0</v>
      </c>
      <c r="AQ877" s="79">
        <v>0</v>
      </c>
      <c r="AR877" s="79">
        <v>0</v>
      </c>
      <c r="AS877" s="79">
        <v>0</v>
      </c>
      <c r="AT877" s="79">
        <v>0</v>
      </c>
      <c r="AU877" s="79">
        <v>0</v>
      </c>
      <c r="AV877" s="79">
        <v>0</v>
      </c>
      <c r="AW877" s="79">
        <v>0</v>
      </c>
      <c r="AX877" s="79">
        <v>0</v>
      </c>
      <c r="AY877" s="79">
        <v>0</v>
      </c>
      <c r="AZ877" s="79">
        <v>0</v>
      </c>
      <c r="BA877" s="79">
        <v>0</v>
      </c>
      <c r="BB877" s="79">
        <v>0</v>
      </c>
      <c r="BC877" s="79">
        <v>0</v>
      </c>
      <c r="BD877" s="79">
        <v>0</v>
      </c>
      <c r="BE877" s="79">
        <v>0</v>
      </c>
      <c r="BF877" s="79">
        <v>0</v>
      </c>
      <c r="BG877" s="79">
        <v>0</v>
      </c>
      <c r="BH877" s="79">
        <v>0</v>
      </c>
      <c r="BI877" s="79">
        <v>0</v>
      </c>
      <c r="BJ877" s="79">
        <v>0</v>
      </c>
      <c r="BK877" s="79">
        <v>0</v>
      </c>
      <c r="BL877" s="79">
        <v>0</v>
      </c>
      <c r="BM877" s="79">
        <v>0</v>
      </c>
      <c r="BN877" s="79">
        <v>0</v>
      </c>
      <c r="BO877" s="79">
        <v>0</v>
      </c>
      <c r="BP877" s="79">
        <v>0</v>
      </c>
      <c r="BQ877" s="79">
        <v>0</v>
      </c>
      <c r="BR877" s="79">
        <v>0</v>
      </c>
      <c r="BS877" s="79">
        <v>0</v>
      </c>
      <c r="BT877" s="79">
        <v>0</v>
      </c>
      <c r="BU877" s="79">
        <v>0</v>
      </c>
      <c r="BV877" s="79">
        <v>0</v>
      </c>
      <c r="BW877" s="79">
        <v>0</v>
      </c>
      <c r="BX877" s="79">
        <v>0</v>
      </c>
      <c r="BY877" s="79">
        <v>0</v>
      </c>
      <c r="BZ877" s="79">
        <v>0</v>
      </c>
      <c r="CA877" s="79">
        <v>0</v>
      </c>
      <c r="CB877" s="79">
        <v>0</v>
      </c>
      <c r="CC877" s="79">
        <v>0</v>
      </c>
      <c r="CD877" s="79">
        <v>0</v>
      </c>
      <c r="CE877" s="79">
        <f t="shared" si="963"/>
        <v>0</v>
      </c>
      <c r="CF877" s="79">
        <f t="shared" si="964"/>
        <v>8.5</v>
      </c>
      <c r="CG877" s="79">
        <f t="shared" si="965"/>
        <v>0</v>
      </c>
      <c r="CH877" s="79">
        <f t="shared" si="966"/>
        <v>0</v>
      </c>
      <c r="CI877" s="79">
        <f t="shared" si="967"/>
        <v>0</v>
      </c>
      <c r="CJ877" s="79">
        <f t="shared" si="968"/>
        <v>0</v>
      </c>
      <c r="CK877" s="79">
        <f t="shared" si="969"/>
        <v>0</v>
      </c>
      <c r="CL877" s="79">
        <f t="shared" si="970"/>
        <v>1</v>
      </c>
      <c r="CM877" s="79">
        <f t="shared" si="971"/>
        <v>0</v>
      </c>
      <c r="CN877" s="79">
        <f t="shared" si="972"/>
        <v>0</v>
      </c>
      <c r="CO877" s="79">
        <f t="shared" si="973"/>
        <v>0</v>
      </c>
      <c r="CP877" s="79">
        <f t="shared" si="974"/>
        <v>0</v>
      </c>
      <c r="CQ877" s="79">
        <f t="shared" si="975"/>
        <v>0</v>
      </c>
    </row>
    <row r="878" spans="1:95" ht="31.5">
      <c r="A878" s="73" t="s">
        <v>1834</v>
      </c>
      <c r="B878" s="74" t="s">
        <v>1856</v>
      </c>
      <c r="C878" s="109" t="s">
        <v>1857</v>
      </c>
      <c r="D878" s="92">
        <v>81.144000001882816</v>
      </c>
      <c r="E878" s="79">
        <v>0</v>
      </c>
      <c r="F878" s="79">
        <v>0</v>
      </c>
      <c r="G878" s="79">
        <v>0</v>
      </c>
      <c r="H878" s="79">
        <v>0</v>
      </c>
      <c r="I878" s="79">
        <v>0</v>
      </c>
      <c r="J878" s="79">
        <v>0</v>
      </c>
      <c r="K878" s="79">
        <v>0</v>
      </c>
      <c r="L878" s="79">
        <v>0</v>
      </c>
      <c r="M878" s="79">
        <v>0</v>
      </c>
      <c r="N878" s="79">
        <v>0</v>
      </c>
      <c r="O878" s="79">
        <v>0</v>
      </c>
      <c r="P878" s="79">
        <v>0</v>
      </c>
      <c r="Q878" s="79">
        <v>0</v>
      </c>
      <c r="R878" s="79">
        <v>0</v>
      </c>
      <c r="S878" s="79">
        <v>0</v>
      </c>
      <c r="T878" s="79">
        <v>0</v>
      </c>
      <c r="U878" s="79">
        <v>0</v>
      </c>
      <c r="V878" s="79">
        <v>0</v>
      </c>
      <c r="W878" s="79">
        <v>0</v>
      </c>
      <c r="X878" s="79">
        <v>0</v>
      </c>
      <c r="Y878" s="79">
        <v>0</v>
      </c>
      <c r="Z878" s="79">
        <v>0</v>
      </c>
      <c r="AA878" s="79">
        <v>0</v>
      </c>
      <c r="AB878" s="79">
        <v>0</v>
      </c>
      <c r="AC878" s="79">
        <v>0</v>
      </c>
      <c r="AD878" s="79">
        <v>0</v>
      </c>
      <c r="AE878" s="79">
        <v>0</v>
      </c>
      <c r="AF878" s="79">
        <v>81.144000000000005</v>
      </c>
      <c r="AG878" s="79">
        <v>0</v>
      </c>
      <c r="AH878" s="79">
        <v>0</v>
      </c>
      <c r="AI878" s="79">
        <v>0</v>
      </c>
      <c r="AJ878" s="79">
        <v>0</v>
      </c>
      <c r="AK878" s="79">
        <v>0</v>
      </c>
      <c r="AL878" s="79">
        <v>1</v>
      </c>
      <c r="AM878" s="79">
        <v>0</v>
      </c>
      <c r="AN878" s="79">
        <v>0</v>
      </c>
      <c r="AO878" s="79">
        <v>0</v>
      </c>
      <c r="AP878" s="79">
        <v>0</v>
      </c>
      <c r="AQ878" s="79">
        <v>0</v>
      </c>
      <c r="AR878" s="79">
        <v>0</v>
      </c>
      <c r="AS878" s="79">
        <v>0</v>
      </c>
      <c r="AT878" s="79">
        <v>0</v>
      </c>
      <c r="AU878" s="79">
        <v>0</v>
      </c>
      <c r="AV878" s="79">
        <v>0</v>
      </c>
      <c r="AW878" s="79">
        <v>0</v>
      </c>
      <c r="AX878" s="79">
        <v>0</v>
      </c>
      <c r="AY878" s="79">
        <v>0</v>
      </c>
      <c r="AZ878" s="79">
        <v>0</v>
      </c>
      <c r="BA878" s="79">
        <v>0</v>
      </c>
      <c r="BB878" s="79">
        <v>0</v>
      </c>
      <c r="BC878" s="79">
        <v>0</v>
      </c>
      <c r="BD878" s="79">
        <v>0</v>
      </c>
      <c r="BE878" s="79">
        <v>0</v>
      </c>
      <c r="BF878" s="79">
        <v>0</v>
      </c>
      <c r="BG878" s="79">
        <v>0</v>
      </c>
      <c r="BH878" s="79">
        <v>0</v>
      </c>
      <c r="BI878" s="79">
        <v>0</v>
      </c>
      <c r="BJ878" s="79">
        <v>0</v>
      </c>
      <c r="BK878" s="79">
        <v>0</v>
      </c>
      <c r="BL878" s="79">
        <v>0</v>
      </c>
      <c r="BM878" s="79">
        <v>0</v>
      </c>
      <c r="BN878" s="79">
        <v>0</v>
      </c>
      <c r="BO878" s="79">
        <v>0</v>
      </c>
      <c r="BP878" s="79">
        <v>0</v>
      </c>
      <c r="BQ878" s="79">
        <v>0</v>
      </c>
      <c r="BR878" s="79">
        <v>0</v>
      </c>
      <c r="BS878" s="79">
        <v>0</v>
      </c>
      <c r="BT878" s="79">
        <v>0</v>
      </c>
      <c r="BU878" s="79">
        <v>0</v>
      </c>
      <c r="BV878" s="79">
        <v>0</v>
      </c>
      <c r="BW878" s="79">
        <v>0</v>
      </c>
      <c r="BX878" s="79">
        <v>0</v>
      </c>
      <c r="BY878" s="79">
        <v>0</v>
      </c>
      <c r="BZ878" s="79">
        <v>0</v>
      </c>
      <c r="CA878" s="79">
        <v>0</v>
      </c>
      <c r="CB878" s="79">
        <v>0</v>
      </c>
      <c r="CC878" s="79">
        <v>0</v>
      </c>
      <c r="CD878" s="79">
        <v>0</v>
      </c>
      <c r="CE878" s="79">
        <f t="shared" si="963"/>
        <v>0</v>
      </c>
      <c r="CF878" s="79">
        <f t="shared" si="964"/>
        <v>81.144000000000005</v>
      </c>
      <c r="CG878" s="79">
        <f t="shared" si="965"/>
        <v>0</v>
      </c>
      <c r="CH878" s="79">
        <f t="shared" si="966"/>
        <v>0</v>
      </c>
      <c r="CI878" s="79">
        <f t="shared" si="967"/>
        <v>0</v>
      </c>
      <c r="CJ878" s="79">
        <f t="shared" si="968"/>
        <v>0</v>
      </c>
      <c r="CK878" s="79">
        <f t="shared" si="969"/>
        <v>0</v>
      </c>
      <c r="CL878" s="79">
        <f t="shared" si="970"/>
        <v>1</v>
      </c>
      <c r="CM878" s="79">
        <f t="shared" si="971"/>
        <v>0</v>
      </c>
      <c r="CN878" s="79">
        <f t="shared" si="972"/>
        <v>0</v>
      </c>
      <c r="CO878" s="79">
        <f t="shared" si="973"/>
        <v>0</v>
      </c>
      <c r="CP878" s="79">
        <f t="shared" si="974"/>
        <v>0</v>
      </c>
      <c r="CQ878" s="79">
        <f t="shared" si="975"/>
        <v>0</v>
      </c>
    </row>
    <row r="879" spans="1:95" ht="47.25">
      <c r="A879" s="73" t="s">
        <v>1834</v>
      </c>
      <c r="B879" s="74" t="s">
        <v>1858</v>
      </c>
      <c r="C879" s="109" t="s">
        <v>1859</v>
      </c>
      <c r="D879" s="92">
        <v>86.757999999999996</v>
      </c>
      <c r="E879" s="79">
        <v>0</v>
      </c>
      <c r="F879" s="79">
        <v>0</v>
      </c>
      <c r="G879" s="79">
        <v>0</v>
      </c>
      <c r="H879" s="79">
        <v>0</v>
      </c>
      <c r="I879" s="79">
        <v>0</v>
      </c>
      <c r="J879" s="79">
        <v>0</v>
      </c>
      <c r="K879" s="79">
        <v>0</v>
      </c>
      <c r="L879" s="79">
        <v>0</v>
      </c>
      <c r="M879" s="79">
        <v>0</v>
      </c>
      <c r="N879" s="79">
        <v>0</v>
      </c>
      <c r="O879" s="79">
        <v>0</v>
      </c>
      <c r="P879" s="79">
        <v>0</v>
      </c>
      <c r="Q879" s="79">
        <v>0</v>
      </c>
      <c r="R879" s="79">
        <v>0</v>
      </c>
      <c r="S879" s="79">
        <v>0</v>
      </c>
      <c r="T879" s="79">
        <v>0</v>
      </c>
      <c r="U879" s="79">
        <v>0</v>
      </c>
      <c r="V879" s="79">
        <v>0</v>
      </c>
      <c r="W879" s="79">
        <v>0</v>
      </c>
      <c r="X879" s="79">
        <v>0</v>
      </c>
      <c r="Y879" s="79">
        <v>0</v>
      </c>
      <c r="Z879" s="79">
        <v>0</v>
      </c>
      <c r="AA879" s="79">
        <v>0</v>
      </c>
      <c r="AB879" s="79">
        <v>0</v>
      </c>
      <c r="AC879" s="79">
        <v>0</v>
      </c>
      <c r="AD879" s="79">
        <v>0</v>
      </c>
      <c r="AE879" s="79">
        <v>0</v>
      </c>
      <c r="AF879" s="79">
        <v>0</v>
      </c>
      <c r="AG879" s="79">
        <v>0</v>
      </c>
      <c r="AH879" s="79">
        <v>0</v>
      </c>
      <c r="AI879" s="79">
        <v>0</v>
      </c>
      <c r="AJ879" s="79">
        <v>0</v>
      </c>
      <c r="AK879" s="79">
        <v>0</v>
      </c>
      <c r="AL879" s="79">
        <v>0</v>
      </c>
      <c r="AM879" s="79">
        <v>0</v>
      </c>
      <c r="AN879" s="79">
        <v>0</v>
      </c>
      <c r="AO879" s="79">
        <v>0</v>
      </c>
      <c r="AP879" s="79">
        <v>0</v>
      </c>
      <c r="AQ879" s="79">
        <v>0</v>
      </c>
      <c r="AR879" s="79">
        <v>0</v>
      </c>
      <c r="AS879" s="79">
        <v>0</v>
      </c>
      <c r="AT879" s="79">
        <v>0</v>
      </c>
      <c r="AU879" s="79">
        <v>0</v>
      </c>
      <c r="AV879" s="79">
        <v>0</v>
      </c>
      <c r="AW879" s="79">
        <v>0</v>
      </c>
      <c r="AX879" s="79">
        <v>0</v>
      </c>
      <c r="AY879" s="79">
        <v>0</v>
      </c>
      <c r="AZ879" s="79">
        <v>0</v>
      </c>
      <c r="BA879" s="79">
        <v>0</v>
      </c>
      <c r="BB879" s="79">
        <v>0</v>
      </c>
      <c r="BC879" s="79">
        <v>0</v>
      </c>
      <c r="BD879" s="79">
        <v>0</v>
      </c>
      <c r="BE879" s="79">
        <v>0</v>
      </c>
      <c r="BF879" s="79">
        <v>0</v>
      </c>
      <c r="BG879" s="79">
        <v>0</v>
      </c>
      <c r="BH879" s="79">
        <v>0</v>
      </c>
      <c r="BI879" s="79">
        <v>0</v>
      </c>
      <c r="BJ879" s="79">
        <v>0</v>
      </c>
      <c r="BK879" s="79">
        <v>0</v>
      </c>
      <c r="BL879" s="79">
        <v>0</v>
      </c>
      <c r="BM879" s="79">
        <v>0</v>
      </c>
      <c r="BN879" s="79">
        <v>0</v>
      </c>
      <c r="BO879" s="79">
        <v>0</v>
      </c>
      <c r="BP879" s="79">
        <v>0</v>
      </c>
      <c r="BQ879" s="79">
        <v>0</v>
      </c>
      <c r="BR879" s="79">
        <v>0</v>
      </c>
      <c r="BS879" s="79">
        <v>86.757999999999996</v>
      </c>
      <c r="BT879" s="79">
        <v>0</v>
      </c>
      <c r="BU879" s="79">
        <v>0</v>
      </c>
      <c r="BV879" s="79">
        <v>0</v>
      </c>
      <c r="BW879" s="79">
        <v>0</v>
      </c>
      <c r="BX879" s="79">
        <v>0</v>
      </c>
      <c r="BY879" s="79">
        <v>1</v>
      </c>
      <c r="BZ879" s="79">
        <v>0</v>
      </c>
      <c r="CA879" s="79">
        <v>0</v>
      </c>
      <c r="CB879" s="79">
        <v>0</v>
      </c>
      <c r="CC879" s="79">
        <v>0</v>
      </c>
      <c r="CD879" s="79">
        <v>0</v>
      </c>
      <c r="CE879" s="79">
        <f t="shared" si="963"/>
        <v>0</v>
      </c>
      <c r="CF879" s="79">
        <f t="shared" si="964"/>
        <v>86.757999999999996</v>
      </c>
      <c r="CG879" s="79">
        <f t="shared" si="965"/>
        <v>0</v>
      </c>
      <c r="CH879" s="79">
        <f t="shared" si="966"/>
        <v>0</v>
      </c>
      <c r="CI879" s="79">
        <f t="shared" si="967"/>
        <v>0</v>
      </c>
      <c r="CJ879" s="79">
        <f t="shared" si="968"/>
        <v>0</v>
      </c>
      <c r="CK879" s="79">
        <f t="shared" si="969"/>
        <v>0</v>
      </c>
      <c r="CL879" s="79">
        <f t="shared" si="970"/>
        <v>1</v>
      </c>
      <c r="CM879" s="79">
        <f t="shared" si="971"/>
        <v>0</v>
      </c>
      <c r="CN879" s="79">
        <f t="shared" si="972"/>
        <v>0</v>
      </c>
      <c r="CO879" s="79">
        <f t="shared" si="973"/>
        <v>0</v>
      </c>
      <c r="CP879" s="79">
        <f t="shared" si="974"/>
        <v>0</v>
      </c>
      <c r="CQ879" s="79">
        <f t="shared" si="975"/>
        <v>0</v>
      </c>
    </row>
    <row r="880" spans="1:95" ht="31.5">
      <c r="A880" s="73" t="s">
        <v>1834</v>
      </c>
      <c r="B880" s="74" t="s">
        <v>1860</v>
      </c>
      <c r="C880" s="109" t="s">
        <v>1861</v>
      </c>
      <c r="D880" s="92">
        <v>36.799999999999997</v>
      </c>
      <c r="E880" s="79">
        <v>0</v>
      </c>
      <c r="F880" s="79">
        <v>0</v>
      </c>
      <c r="G880" s="79">
        <v>0</v>
      </c>
      <c r="H880" s="79">
        <v>0</v>
      </c>
      <c r="I880" s="79">
        <v>0</v>
      </c>
      <c r="J880" s="79">
        <v>0</v>
      </c>
      <c r="K880" s="79">
        <v>0</v>
      </c>
      <c r="L880" s="79">
        <v>0</v>
      </c>
      <c r="M880" s="79">
        <v>0</v>
      </c>
      <c r="N880" s="79">
        <v>0</v>
      </c>
      <c r="O880" s="79">
        <v>0</v>
      </c>
      <c r="P880" s="79">
        <v>0</v>
      </c>
      <c r="Q880" s="79">
        <v>0</v>
      </c>
      <c r="R880" s="79">
        <v>0</v>
      </c>
      <c r="S880" s="79">
        <v>0</v>
      </c>
      <c r="T880" s="79">
        <v>0</v>
      </c>
      <c r="U880" s="79">
        <v>0</v>
      </c>
      <c r="V880" s="79">
        <v>0</v>
      </c>
      <c r="W880" s="79">
        <v>0</v>
      </c>
      <c r="X880" s="79">
        <v>0</v>
      </c>
      <c r="Y880" s="79">
        <v>0</v>
      </c>
      <c r="Z880" s="79">
        <v>0</v>
      </c>
      <c r="AA880" s="79">
        <v>0</v>
      </c>
      <c r="AB880" s="79">
        <v>0</v>
      </c>
      <c r="AC880" s="79">
        <v>0</v>
      </c>
      <c r="AD880" s="79">
        <v>0</v>
      </c>
      <c r="AE880" s="79">
        <v>0</v>
      </c>
      <c r="AF880" s="79">
        <v>0</v>
      </c>
      <c r="AG880" s="79">
        <v>0</v>
      </c>
      <c r="AH880" s="79">
        <v>0</v>
      </c>
      <c r="AI880" s="79">
        <v>0</v>
      </c>
      <c r="AJ880" s="79">
        <v>0</v>
      </c>
      <c r="AK880" s="79">
        <v>0</v>
      </c>
      <c r="AL880" s="79">
        <v>0</v>
      </c>
      <c r="AM880" s="79">
        <v>0</v>
      </c>
      <c r="AN880" s="79">
        <v>0</v>
      </c>
      <c r="AO880" s="79">
        <v>0</v>
      </c>
      <c r="AP880" s="79">
        <v>0</v>
      </c>
      <c r="AQ880" s="79">
        <v>0</v>
      </c>
      <c r="AR880" s="79">
        <v>0</v>
      </c>
      <c r="AS880" s="79">
        <v>0</v>
      </c>
      <c r="AT880" s="79">
        <v>0</v>
      </c>
      <c r="AU880" s="79">
        <v>0</v>
      </c>
      <c r="AV880" s="79">
        <v>0</v>
      </c>
      <c r="AW880" s="79">
        <v>0</v>
      </c>
      <c r="AX880" s="79">
        <v>0</v>
      </c>
      <c r="AY880" s="79">
        <v>0</v>
      </c>
      <c r="AZ880" s="79">
        <v>0</v>
      </c>
      <c r="BA880" s="79">
        <v>0</v>
      </c>
      <c r="BB880" s="79">
        <v>0</v>
      </c>
      <c r="BC880" s="79">
        <v>0</v>
      </c>
      <c r="BD880" s="79">
        <v>0</v>
      </c>
      <c r="BE880" s="79">
        <v>0</v>
      </c>
      <c r="BF880" s="79">
        <v>18.399999999999999</v>
      </c>
      <c r="BG880" s="78">
        <v>0</v>
      </c>
      <c r="BH880" s="78">
        <v>0</v>
      </c>
      <c r="BI880" s="78">
        <v>0</v>
      </c>
      <c r="BJ880" s="78">
        <v>0</v>
      </c>
      <c r="BK880" s="78">
        <v>0</v>
      </c>
      <c r="BL880" s="78">
        <v>2</v>
      </c>
      <c r="BM880" s="78">
        <v>0</v>
      </c>
      <c r="BN880" s="78">
        <v>0</v>
      </c>
      <c r="BO880" s="78">
        <v>0</v>
      </c>
      <c r="BP880" s="78">
        <v>0</v>
      </c>
      <c r="BQ880" s="78">
        <v>0</v>
      </c>
      <c r="BR880" s="79">
        <v>0</v>
      </c>
      <c r="BS880" s="79">
        <v>18.399999999999999</v>
      </c>
      <c r="BT880" s="79">
        <v>0</v>
      </c>
      <c r="BU880" s="79">
        <v>0</v>
      </c>
      <c r="BV880" s="79">
        <v>0</v>
      </c>
      <c r="BW880" s="79">
        <v>0</v>
      </c>
      <c r="BX880" s="79">
        <v>0</v>
      </c>
      <c r="BY880" s="79">
        <v>2</v>
      </c>
      <c r="BZ880" s="79">
        <v>0</v>
      </c>
      <c r="CA880" s="79">
        <v>0</v>
      </c>
      <c r="CB880" s="79">
        <v>0</v>
      </c>
      <c r="CC880" s="79">
        <v>0</v>
      </c>
      <c r="CD880" s="79">
        <v>0</v>
      </c>
      <c r="CE880" s="79">
        <f t="shared" si="963"/>
        <v>0</v>
      </c>
      <c r="CF880" s="79">
        <f t="shared" si="964"/>
        <v>36.799999999999997</v>
      </c>
      <c r="CG880" s="79">
        <f t="shared" si="965"/>
        <v>0</v>
      </c>
      <c r="CH880" s="79">
        <f t="shared" si="966"/>
        <v>0</v>
      </c>
      <c r="CI880" s="79">
        <f t="shared" si="967"/>
        <v>0</v>
      </c>
      <c r="CJ880" s="79">
        <f t="shared" si="968"/>
        <v>0</v>
      </c>
      <c r="CK880" s="79">
        <f t="shared" si="969"/>
        <v>0</v>
      </c>
      <c r="CL880" s="79">
        <f t="shared" si="970"/>
        <v>4</v>
      </c>
      <c r="CM880" s="79">
        <f t="shared" si="971"/>
        <v>0</v>
      </c>
      <c r="CN880" s="79">
        <f t="shared" si="972"/>
        <v>0</v>
      </c>
      <c r="CO880" s="79">
        <f t="shared" si="973"/>
        <v>0</v>
      </c>
      <c r="CP880" s="79">
        <f t="shared" si="974"/>
        <v>0</v>
      </c>
      <c r="CQ880" s="79">
        <f t="shared" si="975"/>
        <v>0</v>
      </c>
    </row>
    <row r="881" spans="1:95" ht="31.5">
      <c r="A881" s="73" t="s">
        <v>1834</v>
      </c>
      <c r="B881" s="74" t="s">
        <v>1862</v>
      </c>
      <c r="C881" s="109" t="s">
        <v>1863</v>
      </c>
      <c r="D881" s="92">
        <v>0</v>
      </c>
      <c r="E881" s="79">
        <v>0</v>
      </c>
      <c r="F881" s="79">
        <v>0</v>
      </c>
      <c r="G881" s="79">
        <v>0</v>
      </c>
      <c r="H881" s="79">
        <v>0</v>
      </c>
      <c r="I881" s="79">
        <v>0</v>
      </c>
      <c r="J881" s="79">
        <v>0</v>
      </c>
      <c r="K881" s="79">
        <v>0</v>
      </c>
      <c r="L881" s="79">
        <v>0</v>
      </c>
      <c r="M881" s="79">
        <v>0</v>
      </c>
      <c r="N881" s="79">
        <v>0</v>
      </c>
      <c r="O881" s="79">
        <v>0</v>
      </c>
      <c r="P881" s="79">
        <v>0</v>
      </c>
      <c r="Q881" s="79">
        <v>0</v>
      </c>
      <c r="R881" s="79">
        <v>0</v>
      </c>
      <c r="S881" s="79">
        <v>0</v>
      </c>
      <c r="T881" s="79">
        <v>0</v>
      </c>
      <c r="U881" s="79">
        <v>0</v>
      </c>
      <c r="V881" s="79">
        <v>0</v>
      </c>
      <c r="W881" s="79">
        <v>0</v>
      </c>
      <c r="X881" s="79">
        <v>0</v>
      </c>
      <c r="Y881" s="79">
        <v>0</v>
      </c>
      <c r="Z881" s="79">
        <v>0</v>
      </c>
      <c r="AA881" s="79">
        <v>0</v>
      </c>
      <c r="AB881" s="79">
        <v>0</v>
      </c>
      <c r="AC881" s="79">
        <v>0</v>
      </c>
      <c r="AD881" s="79">
        <v>0</v>
      </c>
      <c r="AE881" s="79">
        <v>0</v>
      </c>
      <c r="AF881" s="79">
        <v>0</v>
      </c>
      <c r="AG881" s="79">
        <v>0</v>
      </c>
      <c r="AH881" s="79">
        <v>0</v>
      </c>
      <c r="AI881" s="79">
        <v>0</v>
      </c>
      <c r="AJ881" s="79">
        <v>0</v>
      </c>
      <c r="AK881" s="79">
        <v>0</v>
      </c>
      <c r="AL881" s="79">
        <v>0</v>
      </c>
      <c r="AM881" s="79">
        <v>0</v>
      </c>
      <c r="AN881" s="79">
        <v>0</v>
      </c>
      <c r="AO881" s="79">
        <v>0</v>
      </c>
      <c r="AP881" s="79">
        <v>0</v>
      </c>
      <c r="AQ881" s="79">
        <v>0</v>
      </c>
      <c r="AR881" s="79">
        <v>0</v>
      </c>
      <c r="AS881" s="79">
        <v>0</v>
      </c>
      <c r="AT881" s="79">
        <v>0</v>
      </c>
      <c r="AU881" s="79">
        <v>0</v>
      </c>
      <c r="AV881" s="79">
        <v>0</v>
      </c>
      <c r="AW881" s="79">
        <v>0</v>
      </c>
      <c r="AX881" s="79">
        <v>0</v>
      </c>
      <c r="AY881" s="79">
        <v>0</v>
      </c>
      <c r="AZ881" s="79">
        <v>0</v>
      </c>
      <c r="BA881" s="79">
        <v>0</v>
      </c>
      <c r="BB881" s="79">
        <v>0</v>
      </c>
      <c r="BC881" s="79">
        <v>0</v>
      </c>
      <c r="BD881" s="79">
        <v>0</v>
      </c>
      <c r="BE881" s="79">
        <v>0</v>
      </c>
      <c r="BF881" s="79">
        <v>0</v>
      </c>
      <c r="BG881" s="79">
        <v>0</v>
      </c>
      <c r="BH881" s="79">
        <v>0</v>
      </c>
      <c r="BI881" s="79">
        <v>0</v>
      </c>
      <c r="BJ881" s="79">
        <v>0</v>
      </c>
      <c r="BK881" s="79">
        <v>0</v>
      </c>
      <c r="BL881" s="79">
        <v>0</v>
      </c>
      <c r="BM881" s="79">
        <v>0</v>
      </c>
      <c r="BN881" s="79">
        <v>0</v>
      </c>
      <c r="BO881" s="79">
        <v>0</v>
      </c>
      <c r="BP881" s="79">
        <v>0</v>
      </c>
      <c r="BQ881" s="79">
        <v>0</v>
      </c>
      <c r="BR881" s="79">
        <v>0</v>
      </c>
      <c r="BS881" s="79">
        <v>0</v>
      </c>
      <c r="BT881" s="79">
        <v>0</v>
      </c>
      <c r="BU881" s="79">
        <v>0</v>
      </c>
      <c r="BV881" s="79">
        <v>0</v>
      </c>
      <c r="BW881" s="79">
        <v>0</v>
      </c>
      <c r="BX881" s="79">
        <v>0</v>
      </c>
      <c r="BY881" s="79">
        <v>0</v>
      </c>
      <c r="BZ881" s="79">
        <v>0</v>
      </c>
      <c r="CA881" s="79">
        <v>0</v>
      </c>
      <c r="CB881" s="79">
        <v>0</v>
      </c>
      <c r="CC881" s="79">
        <v>0</v>
      </c>
      <c r="CD881" s="79">
        <v>0</v>
      </c>
      <c r="CE881" s="79">
        <f t="shared" si="963"/>
        <v>0</v>
      </c>
      <c r="CF881" s="79">
        <f t="shared" si="964"/>
        <v>0</v>
      </c>
      <c r="CG881" s="79">
        <f t="shared" si="965"/>
        <v>0</v>
      </c>
      <c r="CH881" s="79">
        <f t="shared" si="966"/>
        <v>0</v>
      </c>
      <c r="CI881" s="79">
        <f t="shared" si="967"/>
        <v>0</v>
      </c>
      <c r="CJ881" s="79">
        <f t="shared" si="968"/>
        <v>0</v>
      </c>
      <c r="CK881" s="79">
        <f t="shared" si="969"/>
        <v>0</v>
      </c>
      <c r="CL881" s="79">
        <f t="shared" si="970"/>
        <v>0</v>
      </c>
      <c r="CM881" s="79">
        <f t="shared" si="971"/>
        <v>0</v>
      </c>
      <c r="CN881" s="79">
        <f t="shared" si="972"/>
        <v>0</v>
      </c>
      <c r="CO881" s="79">
        <f t="shared" si="973"/>
        <v>0</v>
      </c>
      <c r="CP881" s="79">
        <f t="shared" si="974"/>
        <v>0</v>
      </c>
      <c r="CQ881" s="79">
        <f t="shared" si="975"/>
        <v>0</v>
      </c>
    </row>
    <row r="882" spans="1:95" ht="31.5">
      <c r="A882" s="73" t="s">
        <v>1834</v>
      </c>
      <c r="B882" s="74" t="s">
        <v>1864</v>
      </c>
      <c r="C882" s="109" t="s">
        <v>1865</v>
      </c>
      <c r="D882" s="92">
        <v>30</v>
      </c>
      <c r="E882" s="79">
        <v>0</v>
      </c>
      <c r="F882" s="79">
        <v>0</v>
      </c>
      <c r="G882" s="79">
        <v>0</v>
      </c>
      <c r="H882" s="79">
        <v>0</v>
      </c>
      <c r="I882" s="79">
        <v>0</v>
      </c>
      <c r="J882" s="79">
        <v>0</v>
      </c>
      <c r="K882" s="79">
        <v>0</v>
      </c>
      <c r="L882" s="79">
        <v>0</v>
      </c>
      <c r="M882" s="79">
        <v>0</v>
      </c>
      <c r="N882" s="79">
        <v>0</v>
      </c>
      <c r="O882" s="79">
        <v>0</v>
      </c>
      <c r="P882" s="79">
        <v>0</v>
      </c>
      <c r="Q882" s="79">
        <v>0</v>
      </c>
      <c r="R882" s="79">
        <v>0</v>
      </c>
      <c r="S882" s="79">
        <v>0</v>
      </c>
      <c r="T882" s="79">
        <v>0</v>
      </c>
      <c r="U882" s="79">
        <v>0</v>
      </c>
      <c r="V882" s="79">
        <v>0</v>
      </c>
      <c r="W882" s="79">
        <v>0</v>
      </c>
      <c r="X882" s="79">
        <v>0</v>
      </c>
      <c r="Y882" s="79">
        <v>0</v>
      </c>
      <c r="Z882" s="79">
        <v>0</v>
      </c>
      <c r="AA882" s="79">
        <v>0</v>
      </c>
      <c r="AB882" s="79">
        <v>0</v>
      </c>
      <c r="AC882" s="79">
        <v>0</v>
      </c>
      <c r="AD882" s="79">
        <v>0</v>
      </c>
      <c r="AE882" s="79">
        <v>0</v>
      </c>
      <c r="AF882" s="79">
        <v>0</v>
      </c>
      <c r="AG882" s="79">
        <v>0</v>
      </c>
      <c r="AH882" s="79">
        <v>0</v>
      </c>
      <c r="AI882" s="79">
        <v>0</v>
      </c>
      <c r="AJ882" s="79">
        <v>0</v>
      </c>
      <c r="AK882" s="79">
        <v>0</v>
      </c>
      <c r="AL882" s="79">
        <v>0</v>
      </c>
      <c r="AM882" s="79">
        <v>0</v>
      </c>
      <c r="AN882" s="79">
        <v>0</v>
      </c>
      <c r="AO882" s="79">
        <v>0</v>
      </c>
      <c r="AP882" s="79">
        <v>0</v>
      </c>
      <c r="AQ882" s="79">
        <v>0</v>
      </c>
      <c r="AR882" s="79">
        <v>0</v>
      </c>
      <c r="AS882" s="79">
        <v>0</v>
      </c>
      <c r="AT882" s="79">
        <v>0</v>
      </c>
      <c r="AU882" s="79">
        <v>0</v>
      </c>
      <c r="AV882" s="79">
        <v>0</v>
      </c>
      <c r="AW882" s="79">
        <v>0</v>
      </c>
      <c r="AX882" s="79">
        <v>0</v>
      </c>
      <c r="AY882" s="79">
        <v>0</v>
      </c>
      <c r="AZ882" s="79">
        <v>0</v>
      </c>
      <c r="BA882" s="79">
        <v>0</v>
      </c>
      <c r="BB882" s="79">
        <v>0</v>
      </c>
      <c r="BC882" s="79">
        <v>0</v>
      </c>
      <c r="BD882" s="79">
        <v>0</v>
      </c>
      <c r="BE882" s="79">
        <v>0</v>
      </c>
      <c r="BF882" s="79">
        <v>0</v>
      </c>
      <c r="BG882" s="79">
        <v>0</v>
      </c>
      <c r="BH882" s="79">
        <v>0</v>
      </c>
      <c r="BI882" s="79">
        <v>0</v>
      </c>
      <c r="BJ882" s="79">
        <v>0</v>
      </c>
      <c r="BK882" s="79">
        <v>0</v>
      </c>
      <c r="BL882" s="79">
        <v>0</v>
      </c>
      <c r="BM882" s="79">
        <v>0</v>
      </c>
      <c r="BN882" s="79">
        <v>0</v>
      </c>
      <c r="BO882" s="79">
        <v>0</v>
      </c>
      <c r="BP882" s="79">
        <v>0</v>
      </c>
      <c r="BQ882" s="79">
        <v>0</v>
      </c>
      <c r="BR882" s="79">
        <v>0</v>
      </c>
      <c r="BS882" s="79">
        <v>30</v>
      </c>
      <c r="BT882" s="79">
        <v>0</v>
      </c>
      <c r="BU882" s="79">
        <v>0</v>
      </c>
      <c r="BV882" s="79">
        <v>0</v>
      </c>
      <c r="BW882" s="79">
        <v>0</v>
      </c>
      <c r="BX882" s="79">
        <v>0</v>
      </c>
      <c r="BY882" s="79">
        <v>2</v>
      </c>
      <c r="BZ882" s="79">
        <v>0</v>
      </c>
      <c r="CA882" s="79">
        <v>0</v>
      </c>
      <c r="CB882" s="79">
        <v>0</v>
      </c>
      <c r="CC882" s="79">
        <v>0</v>
      </c>
      <c r="CD882" s="79">
        <v>0</v>
      </c>
      <c r="CE882" s="79">
        <f t="shared" si="963"/>
        <v>0</v>
      </c>
      <c r="CF882" s="79">
        <f t="shared" si="964"/>
        <v>30</v>
      </c>
      <c r="CG882" s="79">
        <f t="shared" si="965"/>
        <v>0</v>
      </c>
      <c r="CH882" s="79">
        <f t="shared" si="966"/>
        <v>0</v>
      </c>
      <c r="CI882" s="79">
        <f t="shared" si="967"/>
        <v>0</v>
      </c>
      <c r="CJ882" s="79">
        <f t="shared" si="968"/>
        <v>0</v>
      </c>
      <c r="CK882" s="79">
        <f t="shared" si="969"/>
        <v>0</v>
      </c>
      <c r="CL882" s="79">
        <f t="shared" si="970"/>
        <v>2</v>
      </c>
      <c r="CM882" s="79">
        <f t="shared" si="971"/>
        <v>0</v>
      </c>
      <c r="CN882" s="79">
        <f t="shared" si="972"/>
        <v>0</v>
      </c>
      <c r="CO882" s="79">
        <f t="shared" si="973"/>
        <v>0</v>
      </c>
      <c r="CP882" s="79">
        <f t="shared" si="974"/>
        <v>0</v>
      </c>
      <c r="CQ882" s="79">
        <f t="shared" si="975"/>
        <v>0</v>
      </c>
    </row>
    <row r="883" spans="1:95">
      <c r="A883" s="73" t="s">
        <v>1834</v>
      </c>
      <c r="B883" s="90" t="s">
        <v>1866</v>
      </c>
      <c r="C883" s="75" t="s">
        <v>1867</v>
      </c>
      <c r="D883" s="92">
        <v>0</v>
      </c>
      <c r="E883" s="79">
        <v>0</v>
      </c>
      <c r="F883" s="79">
        <v>0</v>
      </c>
      <c r="G883" s="79">
        <v>0</v>
      </c>
      <c r="H883" s="79">
        <v>0</v>
      </c>
      <c r="I883" s="79">
        <v>0</v>
      </c>
      <c r="J883" s="79">
        <v>0</v>
      </c>
      <c r="K883" s="79">
        <v>0</v>
      </c>
      <c r="L883" s="79">
        <v>0</v>
      </c>
      <c r="M883" s="79">
        <v>0</v>
      </c>
      <c r="N883" s="79">
        <v>0</v>
      </c>
      <c r="O883" s="79">
        <v>0</v>
      </c>
      <c r="P883" s="79">
        <v>0</v>
      </c>
      <c r="Q883" s="79">
        <v>0</v>
      </c>
      <c r="R883" s="79">
        <v>0</v>
      </c>
      <c r="S883" s="79">
        <v>0</v>
      </c>
      <c r="T883" s="79">
        <v>0</v>
      </c>
      <c r="U883" s="79">
        <v>0</v>
      </c>
      <c r="V883" s="79">
        <v>0</v>
      </c>
      <c r="W883" s="79">
        <v>0</v>
      </c>
      <c r="X883" s="79">
        <v>0</v>
      </c>
      <c r="Y883" s="79">
        <v>0</v>
      </c>
      <c r="Z883" s="79">
        <v>0</v>
      </c>
      <c r="AA883" s="79">
        <v>0</v>
      </c>
      <c r="AB883" s="79">
        <v>0</v>
      </c>
      <c r="AC883" s="79">
        <v>0</v>
      </c>
      <c r="AD883" s="79">
        <v>0</v>
      </c>
      <c r="AE883" s="79">
        <v>0</v>
      </c>
      <c r="AF883" s="79">
        <v>0</v>
      </c>
      <c r="AG883" s="79">
        <v>0</v>
      </c>
      <c r="AH883" s="79">
        <v>0</v>
      </c>
      <c r="AI883" s="79">
        <v>0</v>
      </c>
      <c r="AJ883" s="79">
        <v>0</v>
      </c>
      <c r="AK883" s="79">
        <v>0</v>
      </c>
      <c r="AL883" s="79">
        <v>0</v>
      </c>
      <c r="AM883" s="79">
        <v>0</v>
      </c>
      <c r="AN883" s="79">
        <v>0</v>
      </c>
      <c r="AO883" s="79">
        <v>0</v>
      </c>
      <c r="AP883" s="79">
        <v>0</v>
      </c>
      <c r="AQ883" s="79">
        <v>0</v>
      </c>
      <c r="AR883" s="79">
        <v>0</v>
      </c>
      <c r="AS883" s="79">
        <v>0</v>
      </c>
      <c r="AT883" s="79">
        <v>0</v>
      </c>
      <c r="AU883" s="79">
        <v>0</v>
      </c>
      <c r="AV883" s="79">
        <v>0</v>
      </c>
      <c r="AW883" s="79">
        <v>0</v>
      </c>
      <c r="AX883" s="79">
        <v>0</v>
      </c>
      <c r="AY883" s="79">
        <v>0</v>
      </c>
      <c r="AZ883" s="79">
        <v>0</v>
      </c>
      <c r="BA883" s="79">
        <v>0</v>
      </c>
      <c r="BB883" s="79">
        <v>0</v>
      </c>
      <c r="BC883" s="79">
        <v>0</v>
      </c>
      <c r="BD883" s="79">
        <v>0</v>
      </c>
      <c r="BE883" s="79">
        <v>0</v>
      </c>
      <c r="BF883" s="79">
        <v>0</v>
      </c>
      <c r="BG883" s="79">
        <v>0</v>
      </c>
      <c r="BH883" s="79">
        <v>0</v>
      </c>
      <c r="BI883" s="79">
        <v>0</v>
      </c>
      <c r="BJ883" s="79">
        <v>0</v>
      </c>
      <c r="BK883" s="79">
        <v>0</v>
      </c>
      <c r="BL883" s="79">
        <v>0</v>
      </c>
      <c r="BM883" s="79">
        <v>0</v>
      </c>
      <c r="BN883" s="79">
        <v>0</v>
      </c>
      <c r="BO883" s="79">
        <v>0</v>
      </c>
      <c r="BP883" s="79">
        <v>0</v>
      </c>
      <c r="BQ883" s="79">
        <v>0</v>
      </c>
      <c r="BR883" s="79">
        <v>0</v>
      </c>
      <c r="BS883" s="79">
        <v>0</v>
      </c>
      <c r="BT883" s="79">
        <v>0</v>
      </c>
      <c r="BU883" s="79">
        <v>0</v>
      </c>
      <c r="BV883" s="79">
        <v>0</v>
      </c>
      <c r="BW883" s="79">
        <v>0</v>
      </c>
      <c r="BX883" s="79">
        <v>0</v>
      </c>
      <c r="BY883" s="79">
        <v>0</v>
      </c>
      <c r="BZ883" s="79">
        <v>0</v>
      </c>
      <c r="CA883" s="79">
        <v>0</v>
      </c>
      <c r="CB883" s="79">
        <v>0</v>
      </c>
      <c r="CC883" s="79">
        <v>0</v>
      </c>
      <c r="CD883" s="79">
        <v>0</v>
      </c>
      <c r="CE883" s="79">
        <f t="shared" si="963"/>
        <v>0</v>
      </c>
      <c r="CF883" s="79">
        <f t="shared" si="964"/>
        <v>0</v>
      </c>
      <c r="CG883" s="79">
        <f t="shared" si="965"/>
        <v>0</v>
      </c>
      <c r="CH883" s="79">
        <f t="shared" si="966"/>
        <v>0</v>
      </c>
      <c r="CI883" s="79">
        <f t="shared" si="967"/>
        <v>0</v>
      </c>
      <c r="CJ883" s="79">
        <f t="shared" si="968"/>
        <v>0</v>
      </c>
      <c r="CK883" s="79">
        <f t="shared" si="969"/>
        <v>0</v>
      </c>
      <c r="CL883" s="79">
        <f t="shared" si="970"/>
        <v>0</v>
      </c>
      <c r="CM883" s="79">
        <f t="shared" si="971"/>
        <v>0</v>
      </c>
      <c r="CN883" s="79">
        <f t="shared" si="972"/>
        <v>0</v>
      </c>
      <c r="CO883" s="79">
        <f t="shared" si="973"/>
        <v>0</v>
      </c>
      <c r="CP883" s="79">
        <f t="shared" si="974"/>
        <v>0</v>
      </c>
      <c r="CQ883" s="79">
        <f t="shared" si="975"/>
        <v>0</v>
      </c>
    </row>
    <row r="884" spans="1:95" ht="31.5">
      <c r="A884" s="73" t="s">
        <v>1834</v>
      </c>
      <c r="B884" s="74" t="s">
        <v>1869</v>
      </c>
      <c r="C884" s="109" t="s">
        <v>1870</v>
      </c>
      <c r="D884" s="92">
        <v>197.9275531101695</v>
      </c>
      <c r="E884" s="79">
        <v>0</v>
      </c>
      <c r="F884" s="79">
        <v>5.9826858400000003</v>
      </c>
      <c r="G884" s="79">
        <v>0</v>
      </c>
      <c r="H884" s="79">
        <v>0</v>
      </c>
      <c r="I884" s="79">
        <v>0</v>
      </c>
      <c r="J884" s="79">
        <v>0</v>
      </c>
      <c r="K884" s="79">
        <v>0</v>
      </c>
      <c r="L884" s="79">
        <v>0</v>
      </c>
      <c r="M884" s="79">
        <v>0.59399999999999997</v>
      </c>
      <c r="N884" s="79">
        <v>0</v>
      </c>
      <c r="O884" s="79">
        <v>0</v>
      </c>
      <c r="P884" s="79">
        <v>0</v>
      </c>
      <c r="Q884" s="79">
        <v>0</v>
      </c>
      <c r="R884" s="79">
        <v>0</v>
      </c>
      <c r="S884" s="79">
        <v>8</v>
      </c>
      <c r="T884" s="79">
        <v>0</v>
      </c>
      <c r="U884" s="79">
        <v>0</v>
      </c>
      <c r="V884" s="79">
        <v>0</v>
      </c>
      <c r="W884" s="79">
        <v>0</v>
      </c>
      <c r="X884" s="79">
        <v>0</v>
      </c>
      <c r="Y884" s="79">
        <v>0</v>
      </c>
      <c r="Z884" s="79">
        <v>0.17100000000000001</v>
      </c>
      <c r="AA884" s="79">
        <v>0</v>
      </c>
      <c r="AB884" s="79">
        <v>0</v>
      </c>
      <c r="AC884" s="79">
        <v>0</v>
      </c>
      <c r="AD884" s="79">
        <v>0</v>
      </c>
      <c r="AE884" s="79">
        <v>0</v>
      </c>
      <c r="AF884" s="79">
        <v>5</v>
      </c>
      <c r="AG884" s="79">
        <v>0</v>
      </c>
      <c r="AH884" s="79">
        <v>0</v>
      </c>
      <c r="AI884" s="79">
        <v>0</v>
      </c>
      <c r="AJ884" s="79">
        <v>0</v>
      </c>
      <c r="AK884" s="79">
        <v>0</v>
      </c>
      <c r="AL884" s="79">
        <v>1</v>
      </c>
      <c r="AM884" s="79">
        <v>0</v>
      </c>
      <c r="AN884" s="79">
        <v>0</v>
      </c>
      <c r="AO884" s="79">
        <v>0</v>
      </c>
      <c r="AP884" s="79">
        <v>0</v>
      </c>
      <c r="AQ884" s="79">
        <v>0</v>
      </c>
      <c r="AR884" s="79">
        <v>0</v>
      </c>
      <c r="AS884" s="79">
        <v>11.391</v>
      </c>
      <c r="AT884" s="79">
        <v>0</v>
      </c>
      <c r="AU884" s="79">
        <v>0</v>
      </c>
      <c r="AV884" s="79">
        <v>0</v>
      </c>
      <c r="AW884" s="79">
        <v>0</v>
      </c>
      <c r="AX884" s="79">
        <v>0</v>
      </c>
      <c r="AY884" s="79">
        <v>0</v>
      </c>
      <c r="AZ884" s="79">
        <v>0.245</v>
      </c>
      <c r="BA884" s="79">
        <v>0</v>
      </c>
      <c r="BB884" s="79">
        <v>0</v>
      </c>
      <c r="BC884" s="79">
        <v>0</v>
      </c>
      <c r="BD884" s="79">
        <v>0</v>
      </c>
      <c r="BE884" s="79">
        <v>0</v>
      </c>
      <c r="BF884" s="79">
        <v>11.391</v>
      </c>
      <c r="BG884" s="78">
        <v>0</v>
      </c>
      <c r="BH884" s="78">
        <v>0</v>
      </c>
      <c r="BI884" s="78">
        <v>0</v>
      </c>
      <c r="BJ884" s="78">
        <v>0</v>
      </c>
      <c r="BK884" s="78">
        <v>0</v>
      </c>
      <c r="BL884" s="78">
        <v>0</v>
      </c>
      <c r="BM884" s="78">
        <v>0.371</v>
      </c>
      <c r="BN884" s="78">
        <v>0</v>
      </c>
      <c r="BO884" s="78">
        <v>0</v>
      </c>
      <c r="BP884" s="78">
        <v>0</v>
      </c>
      <c r="BQ884" s="78">
        <v>0</v>
      </c>
      <c r="BR884" s="79">
        <v>0</v>
      </c>
      <c r="BS884" s="79">
        <v>25</v>
      </c>
      <c r="BT884" s="79">
        <v>0</v>
      </c>
      <c r="BU884" s="79">
        <v>0</v>
      </c>
      <c r="BV884" s="79">
        <v>0</v>
      </c>
      <c r="BW884" s="79">
        <v>0</v>
      </c>
      <c r="BX884" s="79">
        <v>0</v>
      </c>
      <c r="BY884" s="79">
        <v>1</v>
      </c>
      <c r="BZ884" s="79">
        <v>0</v>
      </c>
      <c r="CA884" s="79">
        <v>0</v>
      </c>
      <c r="CB884" s="79">
        <v>0</v>
      </c>
      <c r="CC884" s="79">
        <v>0</v>
      </c>
      <c r="CD884" s="79">
        <v>0</v>
      </c>
      <c r="CE884" s="79">
        <f t="shared" si="963"/>
        <v>0</v>
      </c>
      <c r="CF884" s="79">
        <f t="shared" si="964"/>
        <v>66.764685839999999</v>
      </c>
      <c r="CG884" s="79">
        <f t="shared" si="965"/>
        <v>0</v>
      </c>
      <c r="CH884" s="79">
        <f t="shared" si="966"/>
        <v>0</v>
      </c>
      <c r="CI884" s="79">
        <f t="shared" si="967"/>
        <v>0</v>
      </c>
      <c r="CJ884" s="79">
        <f t="shared" si="968"/>
        <v>0</v>
      </c>
      <c r="CK884" s="79">
        <f t="shared" si="969"/>
        <v>0</v>
      </c>
      <c r="CL884" s="79">
        <f t="shared" si="970"/>
        <v>2</v>
      </c>
      <c r="CM884" s="79">
        <f t="shared" si="971"/>
        <v>1.381</v>
      </c>
      <c r="CN884" s="79">
        <f t="shared" si="972"/>
        <v>0</v>
      </c>
      <c r="CO884" s="79">
        <f t="shared" si="973"/>
        <v>0</v>
      </c>
      <c r="CP884" s="79">
        <f t="shared" si="974"/>
        <v>0</v>
      </c>
      <c r="CQ884" s="79">
        <f t="shared" si="975"/>
        <v>0</v>
      </c>
    </row>
    <row r="885" spans="1:95" ht="31.5">
      <c r="A885" s="73" t="s">
        <v>1834</v>
      </c>
      <c r="B885" s="74" t="s">
        <v>1871</v>
      </c>
      <c r="C885" s="109" t="s">
        <v>1872</v>
      </c>
      <c r="D885" s="92">
        <v>230.28545</v>
      </c>
      <c r="E885" s="79">
        <v>0</v>
      </c>
      <c r="F885" s="79">
        <v>4.9030599999999991</v>
      </c>
      <c r="G885" s="79">
        <v>0</v>
      </c>
      <c r="H885" s="79">
        <v>0</v>
      </c>
      <c r="I885" s="79">
        <v>0</v>
      </c>
      <c r="J885" s="79">
        <v>0</v>
      </c>
      <c r="K885" s="79">
        <v>0</v>
      </c>
      <c r="L885" s="79">
        <v>0</v>
      </c>
      <c r="M885" s="79">
        <v>0.45900000000000002</v>
      </c>
      <c r="N885" s="79">
        <v>0</v>
      </c>
      <c r="O885" s="79">
        <v>0</v>
      </c>
      <c r="P885" s="79">
        <v>0</v>
      </c>
      <c r="Q885" s="79">
        <v>0</v>
      </c>
      <c r="R885" s="79">
        <v>0</v>
      </c>
      <c r="S885" s="79">
        <v>8.7080000000000002</v>
      </c>
      <c r="T885" s="79">
        <v>0</v>
      </c>
      <c r="U885" s="79">
        <v>0</v>
      </c>
      <c r="V885" s="79">
        <v>0</v>
      </c>
      <c r="W885" s="79">
        <v>0</v>
      </c>
      <c r="X885" s="79">
        <v>0</v>
      </c>
      <c r="Y885" s="79">
        <v>0</v>
      </c>
      <c r="Z885" s="79">
        <v>0.70199999999999996</v>
      </c>
      <c r="AA885" s="79">
        <v>0</v>
      </c>
      <c r="AB885" s="79">
        <v>0</v>
      </c>
      <c r="AC885" s="79">
        <v>0</v>
      </c>
      <c r="AD885" s="79">
        <v>0</v>
      </c>
      <c r="AE885" s="79">
        <v>0</v>
      </c>
      <c r="AF885" s="79">
        <v>5</v>
      </c>
      <c r="AG885" s="79">
        <v>0</v>
      </c>
      <c r="AH885" s="79">
        <v>0</v>
      </c>
      <c r="AI885" s="79">
        <v>0</v>
      </c>
      <c r="AJ885" s="79">
        <v>0</v>
      </c>
      <c r="AK885" s="79">
        <v>0</v>
      </c>
      <c r="AL885" s="79">
        <v>1</v>
      </c>
      <c r="AM885" s="79">
        <v>0</v>
      </c>
      <c r="AN885" s="79">
        <v>0</v>
      </c>
      <c r="AO885" s="79">
        <v>0</v>
      </c>
      <c r="AP885" s="79">
        <v>0</v>
      </c>
      <c r="AQ885" s="79">
        <v>0</v>
      </c>
      <c r="AR885" s="79">
        <v>0</v>
      </c>
      <c r="AS885" s="79">
        <v>5</v>
      </c>
      <c r="AT885" s="79">
        <v>0</v>
      </c>
      <c r="AU885" s="79">
        <v>0</v>
      </c>
      <c r="AV885" s="79">
        <v>0</v>
      </c>
      <c r="AW885" s="79">
        <v>0</v>
      </c>
      <c r="AX885" s="79">
        <v>0</v>
      </c>
      <c r="AY885" s="79">
        <v>0</v>
      </c>
      <c r="AZ885" s="79">
        <v>0.155</v>
      </c>
      <c r="BA885" s="79">
        <v>0</v>
      </c>
      <c r="BB885" s="79">
        <v>0</v>
      </c>
      <c r="BC885" s="79">
        <v>0</v>
      </c>
      <c r="BD885" s="79">
        <v>0</v>
      </c>
      <c r="BE885" s="79">
        <v>0</v>
      </c>
      <c r="BF885" s="79">
        <v>5</v>
      </c>
      <c r="BG885" s="78">
        <v>0</v>
      </c>
      <c r="BH885" s="78">
        <v>0</v>
      </c>
      <c r="BI885" s="78">
        <v>0</v>
      </c>
      <c r="BJ885" s="78">
        <v>0</v>
      </c>
      <c r="BK885" s="78">
        <v>0</v>
      </c>
      <c r="BL885" s="78">
        <v>0</v>
      </c>
      <c r="BM885" s="78">
        <v>0.155</v>
      </c>
      <c r="BN885" s="78">
        <v>0</v>
      </c>
      <c r="BO885" s="78">
        <v>0</v>
      </c>
      <c r="BP885" s="78">
        <v>0</v>
      </c>
      <c r="BQ885" s="78">
        <v>0</v>
      </c>
      <c r="BR885" s="79">
        <v>0</v>
      </c>
      <c r="BS885" s="79">
        <v>25</v>
      </c>
      <c r="BT885" s="79">
        <v>0</v>
      </c>
      <c r="BU885" s="79">
        <v>0</v>
      </c>
      <c r="BV885" s="79">
        <v>0</v>
      </c>
      <c r="BW885" s="79">
        <v>0</v>
      </c>
      <c r="BX885" s="79">
        <v>0</v>
      </c>
      <c r="BY885" s="79">
        <v>1</v>
      </c>
      <c r="BZ885" s="79">
        <v>0</v>
      </c>
      <c r="CA885" s="79">
        <v>0</v>
      </c>
      <c r="CB885" s="79">
        <v>0</v>
      </c>
      <c r="CC885" s="79">
        <v>0</v>
      </c>
      <c r="CD885" s="79">
        <v>0</v>
      </c>
      <c r="CE885" s="79">
        <f t="shared" si="963"/>
        <v>0</v>
      </c>
      <c r="CF885" s="79">
        <f t="shared" si="964"/>
        <v>53.611059999999995</v>
      </c>
      <c r="CG885" s="79">
        <f t="shared" si="965"/>
        <v>0</v>
      </c>
      <c r="CH885" s="79">
        <f t="shared" si="966"/>
        <v>0</v>
      </c>
      <c r="CI885" s="79">
        <f t="shared" si="967"/>
        <v>0</v>
      </c>
      <c r="CJ885" s="79">
        <f t="shared" si="968"/>
        <v>0</v>
      </c>
      <c r="CK885" s="79">
        <f t="shared" si="969"/>
        <v>0</v>
      </c>
      <c r="CL885" s="79">
        <f t="shared" si="970"/>
        <v>2</v>
      </c>
      <c r="CM885" s="79">
        <f t="shared" si="971"/>
        <v>1.4710000000000001</v>
      </c>
      <c r="CN885" s="79">
        <f t="shared" si="972"/>
        <v>0</v>
      </c>
      <c r="CO885" s="79">
        <f t="shared" si="973"/>
        <v>0</v>
      </c>
      <c r="CP885" s="79">
        <f t="shared" si="974"/>
        <v>0</v>
      </c>
      <c r="CQ885" s="79">
        <f t="shared" si="975"/>
        <v>0</v>
      </c>
    </row>
    <row r="886" spans="1:95" ht="31.5">
      <c r="A886" s="73" t="s">
        <v>1834</v>
      </c>
      <c r="B886" s="90" t="s">
        <v>1873</v>
      </c>
      <c r="C886" s="75" t="s">
        <v>1874</v>
      </c>
      <c r="D886" s="92">
        <v>171.71531589830511</v>
      </c>
      <c r="E886" s="79">
        <v>0</v>
      </c>
      <c r="F886" s="79">
        <v>0</v>
      </c>
      <c r="G886" s="79">
        <v>0</v>
      </c>
      <c r="H886" s="79">
        <v>0</v>
      </c>
      <c r="I886" s="79">
        <v>0</v>
      </c>
      <c r="J886" s="79">
        <v>0</v>
      </c>
      <c r="K886" s="79">
        <v>0</v>
      </c>
      <c r="L886" s="79">
        <v>0</v>
      </c>
      <c r="M886" s="79">
        <v>0</v>
      </c>
      <c r="N886" s="79">
        <v>0</v>
      </c>
      <c r="O886" s="79">
        <v>0</v>
      </c>
      <c r="P886" s="79">
        <v>0</v>
      </c>
      <c r="Q886" s="79">
        <v>0</v>
      </c>
      <c r="R886" s="79">
        <v>0</v>
      </c>
      <c r="S886" s="79">
        <v>5.8</v>
      </c>
      <c r="T886" s="79">
        <v>0</v>
      </c>
      <c r="U886" s="79">
        <v>0</v>
      </c>
      <c r="V886" s="79">
        <v>0</v>
      </c>
      <c r="W886" s="79">
        <v>0</v>
      </c>
      <c r="X886" s="79">
        <v>0</v>
      </c>
      <c r="Y886" s="79">
        <v>1</v>
      </c>
      <c r="Z886" s="79">
        <v>0</v>
      </c>
      <c r="AA886" s="79">
        <v>0</v>
      </c>
      <c r="AB886" s="79">
        <v>0</v>
      </c>
      <c r="AC886" s="79">
        <v>0</v>
      </c>
      <c r="AD886" s="79">
        <v>0</v>
      </c>
      <c r="AE886" s="79">
        <v>0</v>
      </c>
      <c r="AF886" s="79">
        <v>7</v>
      </c>
      <c r="AG886" s="79">
        <v>0</v>
      </c>
      <c r="AH886" s="79">
        <v>0</v>
      </c>
      <c r="AI886" s="79">
        <v>0</v>
      </c>
      <c r="AJ886" s="79">
        <v>0</v>
      </c>
      <c r="AK886" s="79">
        <v>0</v>
      </c>
      <c r="AL886" s="79">
        <v>0</v>
      </c>
      <c r="AM886" s="79">
        <v>0.16856393570006314</v>
      </c>
      <c r="AN886" s="79">
        <v>0</v>
      </c>
      <c r="AO886" s="79">
        <v>0</v>
      </c>
      <c r="AP886" s="79">
        <v>0</v>
      </c>
      <c r="AQ886" s="79">
        <v>0</v>
      </c>
      <c r="AR886" s="79">
        <v>0</v>
      </c>
      <c r="AS886" s="79">
        <v>12.922000000000001</v>
      </c>
      <c r="AT886" s="79">
        <v>0</v>
      </c>
      <c r="AU886" s="79">
        <v>0</v>
      </c>
      <c r="AV886" s="79">
        <v>0</v>
      </c>
      <c r="AW886" s="79">
        <v>0</v>
      </c>
      <c r="AX886" s="79">
        <v>0</v>
      </c>
      <c r="AY886" s="79">
        <v>0</v>
      </c>
      <c r="AZ886" s="79">
        <v>0.496</v>
      </c>
      <c r="BA886" s="79">
        <v>0</v>
      </c>
      <c r="BB886" s="79">
        <v>0</v>
      </c>
      <c r="BC886" s="79">
        <v>0</v>
      </c>
      <c r="BD886" s="79">
        <v>0</v>
      </c>
      <c r="BE886" s="79">
        <v>0</v>
      </c>
      <c r="BF886" s="79">
        <v>12.922000000000001</v>
      </c>
      <c r="BG886" s="78">
        <v>0</v>
      </c>
      <c r="BH886" s="78">
        <v>0</v>
      </c>
      <c r="BI886" s="78">
        <v>0</v>
      </c>
      <c r="BJ886" s="78">
        <v>0</v>
      </c>
      <c r="BK886" s="78">
        <v>0</v>
      </c>
      <c r="BL886" s="78">
        <v>0</v>
      </c>
      <c r="BM886" s="78">
        <v>0.35699999999999998</v>
      </c>
      <c r="BN886" s="78">
        <v>0</v>
      </c>
      <c r="BO886" s="78">
        <v>0</v>
      </c>
      <c r="BP886" s="78">
        <v>0</v>
      </c>
      <c r="BQ886" s="78">
        <v>0</v>
      </c>
      <c r="BR886" s="79">
        <v>0</v>
      </c>
      <c r="BS886" s="79">
        <v>20</v>
      </c>
      <c r="BT886" s="79">
        <v>0</v>
      </c>
      <c r="BU886" s="79">
        <v>0</v>
      </c>
      <c r="BV886" s="79">
        <v>0</v>
      </c>
      <c r="BW886" s="79">
        <v>0</v>
      </c>
      <c r="BX886" s="79">
        <v>0</v>
      </c>
      <c r="BY886" s="79">
        <v>1</v>
      </c>
      <c r="BZ886" s="79">
        <v>0</v>
      </c>
      <c r="CA886" s="79">
        <v>0</v>
      </c>
      <c r="CB886" s="79">
        <v>0</v>
      </c>
      <c r="CC886" s="79">
        <v>0</v>
      </c>
      <c r="CD886" s="79">
        <v>0</v>
      </c>
      <c r="CE886" s="79">
        <f t="shared" si="963"/>
        <v>0</v>
      </c>
      <c r="CF886" s="79">
        <f t="shared" si="964"/>
        <v>58.644000000000005</v>
      </c>
      <c r="CG886" s="79">
        <f t="shared" si="965"/>
        <v>0</v>
      </c>
      <c r="CH886" s="79">
        <f t="shared" si="966"/>
        <v>0</v>
      </c>
      <c r="CI886" s="79">
        <f t="shared" si="967"/>
        <v>0</v>
      </c>
      <c r="CJ886" s="79">
        <f t="shared" si="968"/>
        <v>0</v>
      </c>
      <c r="CK886" s="79">
        <f t="shared" si="969"/>
        <v>0</v>
      </c>
      <c r="CL886" s="79">
        <f t="shared" si="970"/>
        <v>2</v>
      </c>
      <c r="CM886" s="79">
        <f t="shared" si="971"/>
        <v>1.0215639357000632</v>
      </c>
      <c r="CN886" s="79">
        <f t="shared" si="972"/>
        <v>0</v>
      </c>
      <c r="CO886" s="79">
        <f t="shared" si="973"/>
        <v>0</v>
      </c>
      <c r="CP886" s="79">
        <f t="shared" si="974"/>
        <v>0</v>
      </c>
      <c r="CQ886" s="79">
        <f t="shared" si="975"/>
        <v>0</v>
      </c>
    </row>
    <row r="887" spans="1:95" ht="31.5">
      <c r="A887" s="73" t="s">
        <v>1834</v>
      </c>
      <c r="B887" s="90" t="s">
        <v>1875</v>
      </c>
      <c r="C887" s="75" t="s">
        <v>1876</v>
      </c>
      <c r="D887" s="92">
        <v>98.604884548643838</v>
      </c>
      <c r="E887" s="79">
        <v>0</v>
      </c>
      <c r="F887" s="79">
        <v>0</v>
      </c>
      <c r="G887" s="79">
        <v>0</v>
      </c>
      <c r="H887" s="79">
        <v>0</v>
      </c>
      <c r="I887" s="79">
        <v>0</v>
      </c>
      <c r="J887" s="79">
        <v>0</v>
      </c>
      <c r="K887" s="79">
        <v>0</v>
      </c>
      <c r="L887" s="79">
        <v>0</v>
      </c>
      <c r="M887" s="79">
        <v>0</v>
      </c>
      <c r="N887" s="79">
        <v>0</v>
      </c>
      <c r="O887" s="79">
        <v>0</v>
      </c>
      <c r="P887" s="79">
        <v>0</v>
      </c>
      <c r="Q887" s="79">
        <v>0</v>
      </c>
      <c r="R887" s="79">
        <v>0</v>
      </c>
      <c r="S887" s="79">
        <v>0</v>
      </c>
      <c r="T887" s="79">
        <v>0</v>
      </c>
      <c r="U887" s="79">
        <v>0</v>
      </c>
      <c r="V887" s="79">
        <v>0</v>
      </c>
      <c r="W887" s="79">
        <v>0</v>
      </c>
      <c r="X887" s="79">
        <v>0</v>
      </c>
      <c r="Y887" s="79">
        <v>0</v>
      </c>
      <c r="Z887" s="79">
        <v>0</v>
      </c>
      <c r="AA887" s="79">
        <v>0</v>
      </c>
      <c r="AB887" s="79">
        <v>0</v>
      </c>
      <c r="AC887" s="79">
        <v>0</v>
      </c>
      <c r="AD887" s="79">
        <v>0</v>
      </c>
      <c r="AE887" s="79">
        <v>0</v>
      </c>
      <c r="AF887" s="79">
        <v>0</v>
      </c>
      <c r="AG887" s="79">
        <v>0</v>
      </c>
      <c r="AH887" s="79">
        <v>0</v>
      </c>
      <c r="AI887" s="79">
        <v>0</v>
      </c>
      <c r="AJ887" s="79">
        <v>0</v>
      </c>
      <c r="AK887" s="79">
        <v>0</v>
      </c>
      <c r="AL887" s="79">
        <v>0</v>
      </c>
      <c r="AM887" s="79">
        <v>0</v>
      </c>
      <c r="AN887" s="79">
        <v>0</v>
      </c>
      <c r="AO887" s="79">
        <v>0</v>
      </c>
      <c r="AP887" s="79">
        <v>0</v>
      </c>
      <c r="AQ887" s="79">
        <v>0</v>
      </c>
      <c r="AR887" s="79">
        <v>0</v>
      </c>
      <c r="AS887" s="79">
        <v>0</v>
      </c>
      <c r="AT887" s="79">
        <v>0</v>
      </c>
      <c r="AU887" s="79">
        <v>0</v>
      </c>
      <c r="AV887" s="79">
        <v>0</v>
      </c>
      <c r="AW887" s="79">
        <v>0</v>
      </c>
      <c r="AX887" s="79">
        <v>0</v>
      </c>
      <c r="AY887" s="79">
        <v>0</v>
      </c>
      <c r="AZ887" s="79">
        <v>0</v>
      </c>
      <c r="BA887" s="79">
        <v>0</v>
      </c>
      <c r="BB887" s="79">
        <v>0</v>
      </c>
      <c r="BC887" s="79">
        <v>0</v>
      </c>
      <c r="BD887" s="79">
        <v>0</v>
      </c>
      <c r="BE887" s="79">
        <v>0</v>
      </c>
      <c r="BF887" s="79">
        <v>0</v>
      </c>
      <c r="BG887" s="79">
        <v>0</v>
      </c>
      <c r="BH887" s="79">
        <v>0</v>
      </c>
      <c r="BI887" s="79">
        <v>0</v>
      </c>
      <c r="BJ887" s="79">
        <v>0</v>
      </c>
      <c r="BK887" s="79">
        <v>0</v>
      </c>
      <c r="BL887" s="79">
        <v>0</v>
      </c>
      <c r="BM887" s="79">
        <v>0</v>
      </c>
      <c r="BN887" s="79">
        <v>0</v>
      </c>
      <c r="BO887" s="79">
        <v>0</v>
      </c>
      <c r="BP887" s="79">
        <v>0</v>
      </c>
      <c r="BQ887" s="79">
        <v>0</v>
      </c>
      <c r="BR887" s="79">
        <v>0</v>
      </c>
      <c r="BS887" s="79">
        <v>0</v>
      </c>
      <c r="BT887" s="79">
        <v>0</v>
      </c>
      <c r="BU887" s="79">
        <v>0</v>
      </c>
      <c r="BV887" s="79">
        <v>0</v>
      </c>
      <c r="BW887" s="79">
        <v>0</v>
      </c>
      <c r="BX887" s="79">
        <v>0</v>
      </c>
      <c r="BY887" s="79">
        <v>0</v>
      </c>
      <c r="BZ887" s="79">
        <v>0</v>
      </c>
      <c r="CA887" s="79">
        <v>0</v>
      </c>
      <c r="CB887" s="79">
        <v>0</v>
      </c>
      <c r="CC887" s="79">
        <v>0</v>
      </c>
      <c r="CD887" s="79">
        <v>0</v>
      </c>
      <c r="CE887" s="79">
        <f t="shared" si="963"/>
        <v>0</v>
      </c>
      <c r="CF887" s="79">
        <f t="shared" si="964"/>
        <v>0</v>
      </c>
      <c r="CG887" s="79">
        <f t="shared" si="965"/>
        <v>0</v>
      </c>
      <c r="CH887" s="79">
        <f t="shared" si="966"/>
        <v>0</v>
      </c>
      <c r="CI887" s="79">
        <f t="shared" si="967"/>
        <v>0</v>
      </c>
      <c r="CJ887" s="79">
        <f t="shared" si="968"/>
        <v>0</v>
      </c>
      <c r="CK887" s="79">
        <f t="shared" si="969"/>
        <v>0</v>
      </c>
      <c r="CL887" s="79">
        <f t="shared" si="970"/>
        <v>0</v>
      </c>
      <c r="CM887" s="79">
        <f t="shared" si="971"/>
        <v>0</v>
      </c>
      <c r="CN887" s="79">
        <f t="shared" si="972"/>
        <v>0</v>
      </c>
      <c r="CO887" s="79">
        <f t="shared" si="973"/>
        <v>0</v>
      </c>
      <c r="CP887" s="79">
        <f t="shared" si="974"/>
        <v>0</v>
      </c>
      <c r="CQ887" s="79">
        <f t="shared" si="975"/>
        <v>0</v>
      </c>
    </row>
    <row r="888" spans="1:95" ht="31.5">
      <c r="A888" s="73" t="s">
        <v>1834</v>
      </c>
      <c r="B888" s="90" t="s">
        <v>1877</v>
      </c>
      <c r="C888" s="75" t="s">
        <v>1878</v>
      </c>
      <c r="D888" s="92">
        <v>98.604884548643838</v>
      </c>
      <c r="E888" s="79">
        <v>0</v>
      </c>
      <c r="F888" s="79">
        <v>0</v>
      </c>
      <c r="G888" s="79">
        <v>0</v>
      </c>
      <c r="H888" s="79">
        <v>0</v>
      </c>
      <c r="I888" s="79">
        <v>0</v>
      </c>
      <c r="J888" s="79">
        <v>0</v>
      </c>
      <c r="K888" s="79">
        <v>0</v>
      </c>
      <c r="L888" s="79">
        <v>0</v>
      </c>
      <c r="M888" s="79">
        <v>0</v>
      </c>
      <c r="N888" s="79">
        <v>0</v>
      </c>
      <c r="O888" s="79">
        <v>0</v>
      </c>
      <c r="P888" s="79">
        <v>0</v>
      </c>
      <c r="Q888" s="79">
        <v>0</v>
      </c>
      <c r="R888" s="79">
        <v>0</v>
      </c>
      <c r="S888" s="79">
        <v>0</v>
      </c>
      <c r="T888" s="79">
        <v>0</v>
      </c>
      <c r="U888" s="79">
        <v>0</v>
      </c>
      <c r="V888" s="79">
        <v>0</v>
      </c>
      <c r="W888" s="79">
        <v>0</v>
      </c>
      <c r="X888" s="79">
        <v>0</v>
      </c>
      <c r="Y888" s="79">
        <v>0</v>
      </c>
      <c r="Z888" s="79">
        <v>0</v>
      </c>
      <c r="AA888" s="79">
        <v>0</v>
      </c>
      <c r="AB888" s="79">
        <v>0</v>
      </c>
      <c r="AC888" s="79">
        <v>0</v>
      </c>
      <c r="AD888" s="79">
        <v>0</v>
      </c>
      <c r="AE888" s="79">
        <v>0</v>
      </c>
      <c r="AF888" s="79">
        <v>0</v>
      </c>
      <c r="AG888" s="79">
        <v>0</v>
      </c>
      <c r="AH888" s="79">
        <v>0</v>
      </c>
      <c r="AI888" s="79">
        <v>0</v>
      </c>
      <c r="AJ888" s="79">
        <v>0</v>
      </c>
      <c r="AK888" s="79">
        <v>0</v>
      </c>
      <c r="AL888" s="79">
        <v>0</v>
      </c>
      <c r="AM888" s="79">
        <v>0</v>
      </c>
      <c r="AN888" s="79">
        <v>0</v>
      </c>
      <c r="AO888" s="79">
        <v>0</v>
      </c>
      <c r="AP888" s="79">
        <v>0</v>
      </c>
      <c r="AQ888" s="79">
        <v>0</v>
      </c>
      <c r="AR888" s="79">
        <v>0</v>
      </c>
      <c r="AS888" s="79">
        <v>0</v>
      </c>
      <c r="AT888" s="79">
        <v>0</v>
      </c>
      <c r="AU888" s="79">
        <v>0</v>
      </c>
      <c r="AV888" s="79">
        <v>0</v>
      </c>
      <c r="AW888" s="79">
        <v>0</v>
      </c>
      <c r="AX888" s="79">
        <v>0</v>
      </c>
      <c r="AY888" s="79">
        <v>0</v>
      </c>
      <c r="AZ888" s="79">
        <v>0</v>
      </c>
      <c r="BA888" s="79">
        <v>0</v>
      </c>
      <c r="BB888" s="79">
        <v>0</v>
      </c>
      <c r="BC888" s="79">
        <v>0</v>
      </c>
      <c r="BD888" s="79">
        <v>0</v>
      </c>
      <c r="BE888" s="79">
        <v>0</v>
      </c>
      <c r="BF888" s="79">
        <v>0</v>
      </c>
      <c r="BG888" s="79">
        <v>0</v>
      </c>
      <c r="BH888" s="79">
        <v>0</v>
      </c>
      <c r="BI888" s="79">
        <v>0</v>
      </c>
      <c r="BJ888" s="79">
        <v>0</v>
      </c>
      <c r="BK888" s="79">
        <v>0</v>
      </c>
      <c r="BL888" s="79">
        <v>0</v>
      </c>
      <c r="BM888" s="79">
        <v>0</v>
      </c>
      <c r="BN888" s="79">
        <v>0</v>
      </c>
      <c r="BO888" s="79">
        <v>0</v>
      </c>
      <c r="BP888" s="79">
        <v>0</v>
      </c>
      <c r="BQ888" s="79">
        <v>0</v>
      </c>
      <c r="BR888" s="79">
        <v>0</v>
      </c>
      <c r="BS888" s="79">
        <v>0</v>
      </c>
      <c r="BT888" s="79">
        <v>0</v>
      </c>
      <c r="BU888" s="79">
        <v>0</v>
      </c>
      <c r="BV888" s="79">
        <v>0</v>
      </c>
      <c r="BW888" s="79">
        <v>0</v>
      </c>
      <c r="BX888" s="79">
        <v>0</v>
      </c>
      <c r="BY888" s="79">
        <v>0</v>
      </c>
      <c r="BZ888" s="79">
        <v>0</v>
      </c>
      <c r="CA888" s="79">
        <v>0</v>
      </c>
      <c r="CB888" s="79">
        <v>0</v>
      </c>
      <c r="CC888" s="79">
        <v>0</v>
      </c>
      <c r="CD888" s="79">
        <v>0</v>
      </c>
      <c r="CE888" s="79">
        <f t="shared" si="963"/>
        <v>0</v>
      </c>
      <c r="CF888" s="79">
        <f t="shared" si="964"/>
        <v>0</v>
      </c>
      <c r="CG888" s="79">
        <f t="shared" si="965"/>
        <v>0</v>
      </c>
      <c r="CH888" s="79">
        <f t="shared" si="966"/>
        <v>0</v>
      </c>
      <c r="CI888" s="79">
        <f t="shared" si="967"/>
        <v>0</v>
      </c>
      <c r="CJ888" s="79">
        <f t="shared" si="968"/>
        <v>0</v>
      </c>
      <c r="CK888" s="79">
        <f t="shared" si="969"/>
        <v>0</v>
      </c>
      <c r="CL888" s="79">
        <f t="shared" si="970"/>
        <v>0</v>
      </c>
      <c r="CM888" s="79">
        <f t="shared" si="971"/>
        <v>0</v>
      </c>
      <c r="CN888" s="79">
        <f t="shared" si="972"/>
        <v>0</v>
      </c>
      <c r="CO888" s="79">
        <f t="shared" si="973"/>
        <v>0</v>
      </c>
      <c r="CP888" s="79">
        <f t="shared" si="974"/>
        <v>0</v>
      </c>
      <c r="CQ888" s="79">
        <f t="shared" si="975"/>
        <v>0</v>
      </c>
    </row>
    <row r="889" spans="1:95" ht="31.5">
      <c r="A889" s="73" t="s">
        <v>1834</v>
      </c>
      <c r="B889" s="90" t="s">
        <v>1879</v>
      </c>
      <c r="C889" s="75" t="s">
        <v>1880</v>
      </c>
      <c r="D889" s="92">
        <v>98.604884548643838</v>
      </c>
      <c r="E889" s="79">
        <v>0</v>
      </c>
      <c r="F889" s="79">
        <v>0</v>
      </c>
      <c r="G889" s="79">
        <v>0</v>
      </c>
      <c r="H889" s="79">
        <v>0</v>
      </c>
      <c r="I889" s="79">
        <v>0</v>
      </c>
      <c r="J889" s="79">
        <v>0</v>
      </c>
      <c r="K889" s="79">
        <v>0</v>
      </c>
      <c r="L889" s="79">
        <v>0</v>
      </c>
      <c r="M889" s="79">
        <v>0</v>
      </c>
      <c r="N889" s="79">
        <v>0</v>
      </c>
      <c r="O889" s="79">
        <v>0</v>
      </c>
      <c r="P889" s="79">
        <v>0</v>
      </c>
      <c r="Q889" s="79">
        <v>0</v>
      </c>
      <c r="R889" s="79">
        <v>0</v>
      </c>
      <c r="S889" s="79">
        <v>0</v>
      </c>
      <c r="T889" s="79">
        <v>0</v>
      </c>
      <c r="U889" s="79">
        <v>0</v>
      </c>
      <c r="V889" s="79">
        <v>0</v>
      </c>
      <c r="W889" s="79">
        <v>0</v>
      </c>
      <c r="X889" s="79">
        <v>0</v>
      </c>
      <c r="Y889" s="79">
        <v>0</v>
      </c>
      <c r="Z889" s="79">
        <v>0</v>
      </c>
      <c r="AA889" s="79">
        <v>0</v>
      </c>
      <c r="AB889" s="79">
        <v>0</v>
      </c>
      <c r="AC889" s="79">
        <v>0</v>
      </c>
      <c r="AD889" s="79">
        <v>0</v>
      </c>
      <c r="AE889" s="79">
        <v>0</v>
      </c>
      <c r="AF889" s="79">
        <v>0</v>
      </c>
      <c r="AG889" s="79">
        <v>0</v>
      </c>
      <c r="AH889" s="79">
        <v>0</v>
      </c>
      <c r="AI889" s="79">
        <v>0</v>
      </c>
      <c r="AJ889" s="79">
        <v>0</v>
      </c>
      <c r="AK889" s="79">
        <v>0</v>
      </c>
      <c r="AL889" s="79">
        <v>0</v>
      </c>
      <c r="AM889" s="79">
        <v>0</v>
      </c>
      <c r="AN889" s="79">
        <v>0</v>
      </c>
      <c r="AO889" s="79">
        <v>0</v>
      </c>
      <c r="AP889" s="79">
        <v>0</v>
      </c>
      <c r="AQ889" s="79">
        <v>0</v>
      </c>
      <c r="AR889" s="79">
        <v>0</v>
      </c>
      <c r="AS889" s="79">
        <v>0</v>
      </c>
      <c r="AT889" s="79">
        <v>0</v>
      </c>
      <c r="AU889" s="79">
        <v>0</v>
      </c>
      <c r="AV889" s="79">
        <v>0</v>
      </c>
      <c r="AW889" s="79">
        <v>0</v>
      </c>
      <c r="AX889" s="79">
        <v>0</v>
      </c>
      <c r="AY889" s="79">
        <v>0</v>
      </c>
      <c r="AZ889" s="79">
        <v>0</v>
      </c>
      <c r="BA889" s="79">
        <v>0</v>
      </c>
      <c r="BB889" s="79">
        <v>0</v>
      </c>
      <c r="BC889" s="79">
        <v>0</v>
      </c>
      <c r="BD889" s="79">
        <v>0</v>
      </c>
      <c r="BE889" s="79">
        <v>0</v>
      </c>
      <c r="BF889" s="79">
        <v>0</v>
      </c>
      <c r="BG889" s="79">
        <v>0</v>
      </c>
      <c r="BH889" s="79">
        <v>0</v>
      </c>
      <c r="BI889" s="79">
        <v>0</v>
      </c>
      <c r="BJ889" s="79">
        <v>0</v>
      </c>
      <c r="BK889" s="79">
        <v>0</v>
      </c>
      <c r="BL889" s="79">
        <v>0</v>
      </c>
      <c r="BM889" s="79">
        <v>0</v>
      </c>
      <c r="BN889" s="79">
        <v>0</v>
      </c>
      <c r="BO889" s="79">
        <v>0</v>
      </c>
      <c r="BP889" s="79">
        <v>0</v>
      </c>
      <c r="BQ889" s="79">
        <v>0</v>
      </c>
      <c r="BR889" s="79">
        <v>0</v>
      </c>
      <c r="BS889" s="79">
        <v>0</v>
      </c>
      <c r="BT889" s="79">
        <v>0</v>
      </c>
      <c r="BU889" s="79">
        <v>0</v>
      </c>
      <c r="BV889" s="79">
        <v>0</v>
      </c>
      <c r="BW889" s="79">
        <v>0</v>
      </c>
      <c r="BX889" s="79">
        <v>0</v>
      </c>
      <c r="BY889" s="79">
        <v>0</v>
      </c>
      <c r="BZ889" s="79">
        <v>0</v>
      </c>
      <c r="CA889" s="79">
        <v>0</v>
      </c>
      <c r="CB889" s="79">
        <v>0</v>
      </c>
      <c r="CC889" s="79">
        <v>0</v>
      </c>
      <c r="CD889" s="79">
        <v>0</v>
      </c>
      <c r="CE889" s="79">
        <f t="shared" si="963"/>
        <v>0</v>
      </c>
      <c r="CF889" s="79">
        <f t="shared" si="964"/>
        <v>0</v>
      </c>
      <c r="CG889" s="79">
        <f t="shared" si="965"/>
        <v>0</v>
      </c>
      <c r="CH889" s="79">
        <f t="shared" si="966"/>
        <v>0</v>
      </c>
      <c r="CI889" s="79">
        <f t="shared" si="967"/>
        <v>0</v>
      </c>
      <c r="CJ889" s="79">
        <f t="shared" si="968"/>
        <v>0</v>
      </c>
      <c r="CK889" s="79">
        <f t="shared" si="969"/>
        <v>0</v>
      </c>
      <c r="CL889" s="79">
        <f t="shared" si="970"/>
        <v>0</v>
      </c>
      <c r="CM889" s="79">
        <f t="shared" si="971"/>
        <v>0</v>
      </c>
      <c r="CN889" s="79">
        <f t="shared" si="972"/>
        <v>0</v>
      </c>
      <c r="CO889" s="79">
        <f t="shared" si="973"/>
        <v>0</v>
      </c>
      <c r="CP889" s="79">
        <f t="shared" si="974"/>
        <v>0</v>
      </c>
      <c r="CQ889" s="79">
        <f t="shared" si="975"/>
        <v>0</v>
      </c>
    </row>
    <row r="890" spans="1:95" ht="31.5">
      <c r="A890" s="73" t="s">
        <v>1834</v>
      </c>
      <c r="B890" s="90" t="s">
        <v>1881</v>
      </c>
      <c r="C890" s="75" t="s">
        <v>1882</v>
      </c>
      <c r="D890" s="92">
        <v>63</v>
      </c>
      <c r="E890" s="79">
        <v>0</v>
      </c>
      <c r="F890" s="79">
        <v>0</v>
      </c>
      <c r="G890" s="79">
        <v>0</v>
      </c>
      <c r="H890" s="79">
        <v>0</v>
      </c>
      <c r="I890" s="79">
        <v>0</v>
      </c>
      <c r="J890" s="79">
        <v>0</v>
      </c>
      <c r="K890" s="79">
        <v>0</v>
      </c>
      <c r="L890" s="79">
        <v>0</v>
      </c>
      <c r="M890" s="79">
        <v>0</v>
      </c>
      <c r="N890" s="79">
        <v>0</v>
      </c>
      <c r="O890" s="79">
        <v>0</v>
      </c>
      <c r="P890" s="79">
        <v>0</v>
      </c>
      <c r="Q890" s="79">
        <v>0</v>
      </c>
      <c r="R890" s="79">
        <v>0</v>
      </c>
      <c r="S890" s="79">
        <v>0</v>
      </c>
      <c r="T890" s="79">
        <v>0</v>
      </c>
      <c r="U890" s="79">
        <v>0</v>
      </c>
      <c r="V890" s="79">
        <v>0</v>
      </c>
      <c r="W890" s="79">
        <v>0</v>
      </c>
      <c r="X890" s="79">
        <v>0</v>
      </c>
      <c r="Y890" s="79">
        <v>0</v>
      </c>
      <c r="Z890" s="79">
        <v>0</v>
      </c>
      <c r="AA890" s="79">
        <v>0</v>
      </c>
      <c r="AB890" s="79">
        <v>0</v>
      </c>
      <c r="AC890" s="79">
        <v>0</v>
      </c>
      <c r="AD890" s="79">
        <v>0</v>
      </c>
      <c r="AE890" s="79">
        <v>0</v>
      </c>
      <c r="AF890" s="79">
        <v>0</v>
      </c>
      <c r="AG890" s="79">
        <v>0</v>
      </c>
      <c r="AH890" s="79">
        <v>0</v>
      </c>
      <c r="AI890" s="79">
        <v>0</v>
      </c>
      <c r="AJ890" s="79">
        <v>0</v>
      </c>
      <c r="AK890" s="79">
        <v>0</v>
      </c>
      <c r="AL890" s="79">
        <v>0</v>
      </c>
      <c r="AM890" s="79">
        <v>0</v>
      </c>
      <c r="AN890" s="79">
        <v>0</v>
      </c>
      <c r="AO890" s="79">
        <v>0</v>
      </c>
      <c r="AP890" s="79">
        <v>0</v>
      </c>
      <c r="AQ890" s="79">
        <v>0</v>
      </c>
      <c r="AR890" s="79">
        <v>0</v>
      </c>
      <c r="AS890" s="79">
        <v>0</v>
      </c>
      <c r="AT890" s="79">
        <v>0</v>
      </c>
      <c r="AU890" s="79">
        <v>0</v>
      </c>
      <c r="AV890" s="79">
        <v>0</v>
      </c>
      <c r="AW890" s="79">
        <v>0</v>
      </c>
      <c r="AX890" s="79">
        <v>0</v>
      </c>
      <c r="AY890" s="79">
        <v>0</v>
      </c>
      <c r="AZ890" s="79">
        <v>0</v>
      </c>
      <c r="BA890" s="79">
        <v>0</v>
      </c>
      <c r="BB890" s="79">
        <v>0</v>
      </c>
      <c r="BC890" s="79">
        <v>0</v>
      </c>
      <c r="BD890" s="79">
        <v>0</v>
      </c>
      <c r="BE890" s="79">
        <v>0</v>
      </c>
      <c r="BF890" s="79">
        <v>20</v>
      </c>
      <c r="BG890" s="78">
        <v>0</v>
      </c>
      <c r="BH890" s="78">
        <v>0</v>
      </c>
      <c r="BI890" s="78">
        <v>0</v>
      </c>
      <c r="BJ890" s="78">
        <v>0</v>
      </c>
      <c r="BK890" s="78">
        <v>0</v>
      </c>
      <c r="BL890" s="78">
        <v>1</v>
      </c>
      <c r="BM890" s="78">
        <v>0</v>
      </c>
      <c r="BN890" s="78">
        <v>0</v>
      </c>
      <c r="BO890" s="78">
        <v>0</v>
      </c>
      <c r="BP890" s="78">
        <v>0</v>
      </c>
      <c r="BQ890" s="78">
        <v>0</v>
      </c>
      <c r="BR890" s="79">
        <v>0</v>
      </c>
      <c r="BS890" s="79">
        <v>0</v>
      </c>
      <c r="BT890" s="79">
        <v>0</v>
      </c>
      <c r="BU890" s="79">
        <v>0</v>
      </c>
      <c r="BV890" s="79">
        <v>0</v>
      </c>
      <c r="BW890" s="79">
        <v>0</v>
      </c>
      <c r="BX890" s="79">
        <v>0</v>
      </c>
      <c r="BY890" s="79">
        <v>0</v>
      </c>
      <c r="BZ890" s="79">
        <v>0</v>
      </c>
      <c r="CA890" s="79">
        <v>0</v>
      </c>
      <c r="CB890" s="79">
        <v>0</v>
      </c>
      <c r="CC890" s="79">
        <v>0</v>
      </c>
      <c r="CD890" s="79">
        <v>0</v>
      </c>
      <c r="CE890" s="79">
        <f t="shared" si="963"/>
        <v>0</v>
      </c>
      <c r="CF890" s="79">
        <f t="shared" si="964"/>
        <v>20</v>
      </c>
      <c r="CG890" s="79">
        <f t="shared" si="965"/>
        <v>0</v>
      </c>
      <c r="CH890" s="79">
        <f t="shared" si="966"/>
        <v>0</v>
      </c>
      <c r="CI890" s="79">
        <f t="shared" si="967"/>
        <v>0</v>
      </c>
      <c r="CJ890" s="79">
        <f t="shared" si="968"/>
        <v>0</v>
      </c>
      <c r="CK890" s="79">
        <f t="shared" si="969"/>
        <v>0</v>
      </c>
      <c r="CL890" s="79">
        <f t="shared" si="970"/>
        <v>1</v>
      </c>
      <c r="CM890" s="79">
        <f t="shared" si="971"/>
        <v>0</v>
      </c>
      <c r="CN890" s="79">
        <f t="shared" si="972"/>
        <v>0</v>
      </c>
      <c r="CO890" s="79">
        <f t="shared" si="973"/>
        <v>0</v>
      </c>
      <c r="CP890" s="79">
        <f t="shared" si="974"/>
        <v>0</v>
      </c>
      <c r="CQ890" s="79">
        <f t="shared" si="975"/>
        <v>0</v>
      </c>
    </row>
    <row r="891" spans="1:95" ht="47.25">
      <c r="A891" s="73" t="s">
        <v>1834</v>
      </c>
      <c r="B891" s="90" t="s">
        <v>1883</v>
      </c>
      <c r="C891" s="75" t="s">
        <v>1884</v>
      </c>
      <c r="D891" s="92">
        <v>86.75800000000001</v>
      </c>
      <c r="E891" s="79">
        <v>0</v>
      </c>
      <c r="F891" s="79">
        <v>0</v>
      </c>
      <c r="G891" s="79">
        <v>0</v>
      </c>
      <c r="H891" s="79">
        <v>0</v>
      </c>
      <c r="I891" s="79">
        <v>0</v>
      </c>
      <c r="J891" s="79">
        <v>0</v>
      </c>
      <c r="K891" s="79">
        <v>0</v>
      </c>
      <c r="L891" s="79">
        <v>0</v>
      </c>
      <c r="M891" s="79">
        <v>0</v>
      </c>
      <c r="N891" s="79">
        <v>0</v>
      </c>
      <c r="O891" s="79">
        <v>0</v>
      </c>
      <c r="P891" s="79">
        <v>0</v>
      </c>
      <c r="Q891" s="79">
        <v>0</v>
      </c>
      <c r="R891" s="79">
        <v>0</v>
      </c>
      <c r="S891" s="79">
        <v>0</v>
      </c>
      <c r="T891" s="79">
        <v>0</v>
      </c>
      <c r="U891" s="79">
        <v>0</v>
      </c>
      <c r="V891" s="79">
        <v>0</v>
      </c>
      <c r="W891" s="79">
        <v>0</v>
      </c>
      <c r="X891" s="79">
        <v>0</v>
      </c>
      <c r="Y891" s="79">
        <v>0</v>
      </c>
      <c r="Z891" s="79">
        <v>0</v>
      </c>
      <c r="AA891" s="79">
        <v>0</v>
      </c>
      <c r="AB891" s="79">
        <v>0</v>
      </c>
      <c r="AC891" s="79">
        <v>0</v>
      </c>
      <c r="AD891" s="79">
        <v>0</v>
      </c>
      <c r="AE891" s="79">
        <v>0</v>
      </c>
      <c r="AF891" s="79">
        <v>38.758000000000003</v>
      </c>
      <c r="AG891" s="79">
        <v>0</v>
      </c>
      <c r="AH891" s="79">
        <v>0</v>
      </c>
      <c r="AI891" s="79">
        <v>0</v>
      </c>
      <c r="AJ891" s="79">
        <v>0</v>
      </c>
      <c r="AK891" s="79">
        <v>0</v>
      </c>
      <c r="AL891" s="79">
        <v>1</v>
      </c>
      <c r="AM891" s="79">
        <v>0</v>
      </c>
      <c r="AN891" s="79">
        <v>0</v>
      </c>
      <c r="AO891" s="79">
        <v>0</v>
      </c>
      <c r="AP891" s="79">
        <v>0</v>
      </c>
      <c r="AQ891" s="79">
        <v>0</v>
      </c>
      <c r="AR891" s="79">
        <v>0</v>
      </c>
      <c r="AS891" s="79">
        <v>48</v>
      </c>
      <c r="AT891" s="79">
        <v>0</v>
      </c>
      <c r="AU891" s="79">
        <v>0</v>
      </c>
      <c r="AV891" s="79">
        <v>0</v>
      </c>
      <c r="AW891" s="79">
        <v>0</v>
      </c>
      <c r="AX891" s="79">
        <v>0</v>
      </c>
      <c r="AY891" s="79">
        <v>1</v>
      </c>
      <c r="AZ891" s="79">
        <v>0</v>
      </c>
      <c r="BA891" s="79">
        <v>0</v>
      </c>
      <c r="BB891" s="79">
        <v>0</v>
      </c>
      <c r="BC891" s="79">
        <v>0</v>
      </c>
      <c r="BD891" s="79">
        <v>0</v>
      </c>
      <c r="BE891" s="79">
        <v>0</v>
      </c>
      <c r="BF891" s="79">
        <v>0</v>
      </c>
      <c r="BG891" s="79">
        <v>0</v>
      </c>
      <c r="BH891" s="79">
        <v>0</v>
      </c>
      <c r="BI891" s="79">
        <v>0</v>
      </c>
      <c r="BJ891" s="79">
        <v>0</v>
      </c>
      <c r="BK891" s="79">
        <v>0</v>
      </c>
      <c r="BL891" s="79">
        <v>0</v>
      </c>
      <c r="BM891" s="79">
        <v>0</v>
      </c>
      <c r="BN891" s="79">
        <v>0</v>
      </c>
      <c r="BO891" s="79">
        <v>0</v>
      </c>
      <c r="BP891" s="79">
        <v>0</v>
      </c>
      <c r="BQ891" s="79">
        <v>0</v>
      </c>
      <c r="BR891" s="79">
        <v>0</v>
      </c>
      <c r="BS891" s="79">
        <v>0</v>
      </c>
      <c r="BT891" s="79">
        <v>0</v>
      </c>
      <c r="BU891" s="79">
        <v>0</v>
      </c>
      <c r="BV891" s="79">
        <v>0</v>
      </c>
      <c r="BW891" s="79">
        <v>0</v>
      </c>
      <c r="BX891" s="79">
        <v>0</v>
      </c>
      <c r="BY891" s="79">
        <v>0</v>
      </c>
      <c r="BZ891" s="79">
        <v>0</v>
      </c>
      <c r="CA891" s="79">
        <v>0</v>
      </c>
      <c r="CB891" s="79">
        <v>0</v>
      </c>
      <c r="CC891" s="79">
        <v>0</v>
      </c>
      <c r="CD891" s="79">
        <v>0</v>
      </c>
      <c r="CE891" s="79">
        <f t="shared" si="963"/>
        <v>0</v>
      </c>
      <c r="CF891" s="79">
        <f t="shared" si="964"/>
        <v>86.75800000000001</v>
      </c>
      <c r="CG891" s="79">
        <f t="shared" si="965"/>
        <v>0</v>
      </c>
      <c r="CH891" s="79">
        <f t="shared" si="966"/>
        <v>0</v>
      </c>
      <c r="CI891" s="79">
        <f t="shared" si="967"/>
        <v>0</v>
      </c>
      <c r="CJ891" s="79">
        <f t="shared" si="968"/>
        <v>0</v>
      </c>
      <c r="CK891" s="79">
        <f t="shared" si="969"/>
        <v>0</v>
      </c>
      <c r="CL891" s="79">
        <f t="shared" si="970"/>
        <v>2</v>
      </c>
      <c r="CM891" s="79">
        <f t="shared" si="971"/>
        <v>0</v>
      </c>
      <c r="CN891" s="79">
        <f t="shared" si="972"/>
        <v>0</v>
      </c>
      <c r="CO891" s="79">
        <f t="shared" si="973"/>
        <v>0</v>
      </c>
      <c r="CP891" s="79">
        <f t="shared" si="974"/>
        <v>0</v>
      </c>
      <c r="CQ891" s="79">
        <f t="shared" si="975"/>
        <v>0</v>
      </c>
    </row>
    <row r="892" spans="1:95" ht="31.5">
      <c r="A892" s="73" t="s">
        <v>1834</v>
      </c>
      <c r="B892" s="90" t="s">
        <v>1885</v>
      </c>
      <c r="C892" s="79" t="s">
        <v>1886</v>
      </c>
      <c r="D892" s="92">
        <v>0.57999999999999996</v>
      </c>
      <c r="E892" s="79">
        <v>0</v>
      </c>
      <c r="F892" s="79">
        <v>0</v>
      </c>
      <c r="G892" s="79">
        <v>0</v>
      </c>
      <c r="H892" s="79">
        <v>0</v>
      </c>
      <c r="I892" s="79">
        <v>0</v>
      </c>
      <c r="J892" s="79">
        <v>0</v>
      </c>
      <c r="K892" s="79">
        <v>0</v>
      </c>
      <c r="L892" s="79">
        <v>0</v>
      </c>
      <c r="M892" s="79">
        <v>0</v>
      </c>
      <c r="N892" s="79">
        <v>0</v>
      </c>
      <c r="O892" s="79">
        <v>0</v>
      </c>
      <c r="P892" s="79">
        <v>0</v>
      </c>
      <c r="Q892" s="79">
        <v>0</v>
      </c>
      <c r="R892" s="79">
        <v>0</v>
      </c>
      <c r="S892" s="79">
        <v>0.57999999999999996</v>
      </c>
      <c r="T892" s="79">
        <v>0</v>
      </c>
      <c r="U892" s="79">
        <v>0</v>
      </c>
      <c r="V892" s="79">
        <v>0</v>
      </c>
      <c r="W892" s="79">
        <v>0</v>
      </c>
      <c r="X892" s="79">
        <v>0</v>
      </c>
      <c r="Y892" s="79">
        <v>2</v>
      </c>
      <c r="Z892" s="79">
        <v>0</v>
      </c>
      <c r="AA892" s="79">
        <v>0</v>
      </c>
      <c r="AB892" s="79">
        <v>0</v>
      </c>
      <c r="AC892" s="79">
        <v>0</v>
      </c>
      <c r="AD892" s="79">
        <v>0</v>
      </c>
      <c r="AE892" s="79">
        <v>0</v>
      </c>
      <c r="AF892" s="79">
        <v>0</v>
      </c>
      <c r="AG892" s="79">
        <v>0</v>
      </c>
      <c r="AH892" s="79">
        <v>0</v>
      </c>
      <c r="AI892" s="79">
        <v>0</v>
      </c>
      <c r="AJ892" s="79">
        <v>0</v>
      </c>
      <c r="AK892" s="79">
        <v>0</v>
      </c>
      <c r="AL892" s="79">
        <v>0</v>
      </c>
      <c r="AM892" s="79">
        <v>0</v>
      </c>
      <c r="AN892" s="79">
        <v>0</v>
      </c>
      <c r="AO892" s="79">
        <v>0</v>
      </c>
      <c r="AP892" s="79">
        <v>0</v>
      </c>
      <c r="AQ892" s="79">
        <v>0</v>
      </c>
      <c r="AR892" s="79">
        <v>0</v>
      </c>
      <c r="AS892" s="79">
        <v>0</v>
      </c>
      <c r="AT892" s="79">
        <v>0</v>
      </c>
      <c r="AU892" s="79">
        <v>0</v>
      </c>
      <c r="AV892" s="79">
        <v>0</v>
      </c>
      <c r="AW892" s="79">
        <v>0</v>
      </c>
      <c r="AX892" s="79">
        <v>0</v>
      </c>
      <c r="AY892" s="79">
        <v>0</v>
      </c>
      <c r="AZ892" s="79">
        <v>0</v>
      </c>
      <c r="BA892" s="79">
        <v>0</v>
      </c>
      <c r="BB892" s="79">
        <v>0</v>
      </c>
      <c r="BC892" s="79">
        <v>0</v>
      </c>
      <c r="BD892" s="79">
        <v>0</v>
      </c>
      <c r="BE892" s="79">
        <v>0</v>
      </c>
      <c r="BF892" s="79">
        <v>0</v>
      </c>
      <c r="BG892" s="79">
        <v>0</v>
      </c>
      <c r="BH892" s="79">
        <v>0</v>
      </c>
      <c r="BI892" s="79">
        <v>0</v>
      </c>
      <c r="BJ892" s="79">
        <v>0</v>
      </c>
      <c r="BK892" s="79">
        <v>0</v>
      </c>
      <c r="BL892" s="79">
        <v>0</v>
      </c>
      <c r="BM892" s="79">
        <v>0</v>
      </c>
      <c r="BN892" s="79">
        <v>0</v>
      </c>
      <c r="BO892" s="79">
        <v>0</v>
      </c>
      <c r="BP892" s="79">
        <v>0</v>
      </c>
      <c r="BQ892" s="79">
        <v>0</v>
      </c>
      <c r="BR892" s="79">
        <v>0</v>
      </c>
      <c r="BS892" s="79">
        <v>0</v>
      </c>
      <c r="BT892" s="79">
        <v>0</v>
      </c>
      <c r="BU892" s="79">
        <v>0</v>
      </c>
      <c r="BV892" s="79">
        <v>0</v>
      </c>
      <c r="BW892" s="79">
        <v>0</v>
      </c>
      <c r="BX892" s="79">
        <v>0</v>
      </c>
      <c r="BY892" s="79">
        <v>0</v>
      </c>
      <c r="BZ892" s="79">
        <v>0</v>
      </c>
      <c r="CA892" s="79">
        <v>0</v>
      </c>
      <c r="CB892" s="79">
        <v>0</v>
      </c>
      <c r="CC892" s="79">
        <v>0</v>
      </c>
      <c r="CD892" s="79">
        <v>0</v>
      </c>
      <c r="CE892" s="79">
        <f t="shared" si="963"/>
        <v>0</v>
      </c>
      <c r="CF892" s="79">
        <f t="shared" si="964"/>
        <v>0.57999999999999996</v>
      </c>
      <c r="CG892" s="79">
        <f t="shared" si="965"/>
        <v>0</v>
      </c>
      <c r="CH892" s="79">
        <f t="shared" si="966"/>
        <v>0</v>
      </c>
      <c r="CI892" s="79">
        <f t="shared" si="967"/>
        <v>0</v>
      </c>
      <c r="CJ892" s="79">
        <f t="shared" si="968"/>
        <v>0</v>
      </c>
      <c r="CK892" s="79">
        <f t="shared" si="969"/>
        <v>0</v>
      </c>
      <c r="CL892" s="79">
        <f t="shared" si="970"/>
        <v>2</v>
      </c>
      <c r="CM892" s="79">
        <f t="shared" si="971"/>
        <v>0</v>
      </c>
      <c r="CN892" s="79">
        <f t="shared" si="972"/>
        <v>0</v>
      </c>
      <c r="CO892" s="79">
        <f t="shared" si="973"/>
        <v>0</v>
      </c>
      <c r="CP892" s="79">
        <f t="shared" si="974"/>
        <v>0</v>
      </c>
      <c r="CQ892" s="79">
        <f t="shared" si="975"/>
        <v>0</v>
      </c>
    </row>
    <row r="893" spans="1:95" ht="47.25">
      <c r="A893" s="73" t="s">
        <v>1834</v>
      </c>
      <c r="B893" s="90" t="s">
        <v>1887</v>
      </c>
      <c r="C893" s="79" t="s">
        <v>1888</v>
      </c>
      <c r="D893" s="92">
        <v>27.071371670000001</v>
      </c>
      <c r="E893" s="79">
        <v>0</v>
      </c>
      <c r="F893" s="79">
        <v>0</v>
      </c>
      <c r="G893" s="79">
        <v>0</v>
      </c>
      <c r="H893" s="79">
        <v>0</v>
      </c>
      <c r="I893" s="79">
        <v>0</v>
      </c>
      <c r="J893" s="79">
        <v>0</v>
      </c>
      <c r="K893" s="79">
        <v>0</v>
      </c>
      <c r="L893" s="79">
        <v>0</v>
      </c>
      <c r="M893" s="79">
        <v>0</v>
      </c>
      <c r="N893" s="79">
        <v>0</v>
      </c>
      <c r="O893" s="79">
        <v>0</v>
      </c>
      <c r="P893" s="79">
        <v>0</v>
      </c>
      <c r="Q893" s="79">
        <v>0</v>
      </c>
      <c r="R893" s="79">
        <v>0</v>
      </c>
      <c r="S893" s="79">
        <v>0</v>
      </c>
      <c r="T893" s="79">
        <v>0</v>
      </c>
      <c r="U893" s="79">
        <v>0</v>
      </c>
      <c r="V893" s="79">
        <v>0</v>
      </c>
      <c r="W893" s="79">
        <v>0</v>
      </c>
      <c r="X893" s="79">
        <v>0</v>
      </c>
      <c r="Y893" s="79">
        <v>0</v>
      </c>
      <c r="Z893" s="79">
        <v>0</v>
      </c>
      <c r="AA893" s="79">
        <v>0</v>
      </c>
      <c r="AB893" s="79">
        <v>0</v>
      </c>
      <c r="AC893" s="79">
        <v>0</v>
      </c>
      <c r="AD893" s="79">
        <v>0</v>
      </c>
      <c r="AE893" s="79">
        <v>0</v>
      </c>
      <c r="AF893" s="79">
        <v>0</v>
      </c>
      <c r="AG893" s="79">
        <v>0</v>
      </c>
      <c r="AH893" s="79">
        <v>0</v>
      </c>
      <c r="AI893" s="79">
        <v>0</v>
      </c>
      <c r="AJ893" s="79">
        <v>0</v>
      </c>
      <c r="AK893" s="79">
        <v>0</v>
      </c>
      <c r="AL893" s="79">
        <v>0</v>
      </c>
      <c r="AM893" s="79">
        <v>0</v>
      </c>
      <c r="AN893" s="79">
        <v>0</v>
      </c>
      <c r="AO893" s="79">
        <v>0</v>
      </c>
      <c r="AP893" s="79">
        <v>0</v>
      </c>
      <c r="AQ893" s="79">
        <v>0</v>
      </c>
      <c r="AR893" s="79">
        <v>0</v>
      </c>
      <c r="AS893" s="79">
        <v>0</v>
      </c>
      <c r="AT893" s="79">
        <v>0</v>
      </c>
      <c r="AU893" s="79">
        <v>0</v>
      </c>
      <c r="AV893" s="79">
        <v>0</v>
      </c>
      <c r="AW893" s="79">
        <v>0</v>
      </c>
      <c r="AX893" s="79">
        <v>0</v>
      </c>
      <c r="AY893" s="79">
        <v>0</v>
      </c>
      <c r="AZ893" s="79">
        <v>0</v>
      </c>
      <c r="BA893" s="79">
        <v>0</v>
      </c>
      <c r="BB893" s="79">
        <v>0</v>
      </c>
      <c r="BC893" s="79">
        <v>0</v>
      </c>
      <c r="BD893" s="79">
        <v>0</v>
      </c>
      <c r="BE893" s="79">
        <v>0</v>
      </c>
      <c r="BF893" s="79">
        <v>0</v>
      </c>
      <c r="BG893" s="79">
        <v>0</v>
      </c>
      <c r="BH893" s="79">
        <v>0</v>
      </c>
      <c r="BI893" s="79">
        <v>0</v>
      </c>
      <c r="BJ893" s="79">
        <v>0</v>
      </c>
      <c r="BK893" s="79">
        <v>0</v>
      </c>
      <c r="BL893" s="79">
        <v>0</v>
      </c>
      <c r="BM893" s="79">
        <v>0</v>
      </c>
      <c r="BN893" s="79">
        <v>0</v>
      </c>
      <c r="BO893" s="79">
        <v>0</v>
      </c>
      <c r="BP893" s="79">
        <v>0</v>
      </c>
      <c r="BQ893" s="79">
        <v>0</v>
      </c>
      <c r="BR893" s="79">
        <v>0</v>
      </c>
      <c r="BS893" s="79">
        <v>0</v>
      </c>
      <c r="BT893" s="79">
        <v>0</v>
      </c>
      <c r="BU893" s="79">
        <v>0</v>
      </c>
      <c r="BV893" s="79">
        <v>0</v>
      </c>
      <c r="BW893" s="79">
        <v>0</v>
      </c>
      <c r="BX893" s="79">
        <v>0</v>
      </c>
      <c r="BY893" s="79">
        <v>0</v>
      </c>
      <c r="BZ893" s="79">
        <v>0</v>
      </c>
      <c r="CA893" s="79">
        <v>0</v>
      </c>
      <c r="CB893" s="79">
        <v>0</v>
      </c>
      <c r="CC893" s="79">
        <v>0</v>
      </c>
      <c r="CD893" s="79">
        <v>0</v>
      </c>
      <c r="CE893" s="79">
        <f t="shared" si="963"/>
        <v>0</v>
      </c>
      <c r="CF893" s="79">
        <f t="shared" si="964"/>
        <v>0</v>
      </c>
      <c r="CG893" s="79">
        <f t="shared" si="965"/>
        <v>0</v>
      </c>
      <c r="CH893" s="79">
        <f t="shared" si="966"/>
        <v>0</v>
      </c>
      <c r="CI893" s="79">
        <f t="shared" si="967"/>
        <v>0</v>
      </c>
      <c r="CJ893" s="79">
        <f t="shared" si="968"/>
        <v>0</v>
      </c>
      <c r="CK893" s="79">
        <f t="shared" si="969"/>
        <v>0</v>
      </c>
      <c r="CL893" s="79">
        <f t="shared" si="970"/>
        <v>0</v>
      </c>
      <c r="CM893" s="79">
        <f t="shared" si="971"/>
        <v>0</v>
      </c>
      <c r="CN893" s="79">
        <f t="shared" si="972"/>
        <v>0</v>
      </c>
      <c r="CO893" s="79">
        <f t="shared" si="973"/>
        <v>0</v>
      </c>
      <c r="CP893" s="79">
        <f t="shared" si="974"/>
        <v>0</v>
      </c>
      <c r="CQ893" s="79">
        <f t="shared" si="975"/>
        <v>0</v>
      </c>
    </row>
    <row r="894" spans="1:95" ht="47.25">
      <c r="A894" s="73" t="s">
        <v>1834</v>
      </c>
      <c r="B894" s="90" t="s">
        <v>1889</v>
      </c>
      <c r="C894" s="79" t="s">
        <v>1890</v>
      </c>
      <c r="D894" s="92">
        <v>52.810659000000001</v>
      </c>
      <c r="E894" s="79">
        <v>0</v>
      </c>
      <c r="F894" s="79">
        <v>0</v>
      </c>
      <c r="G894" s="79">
        <v>0</v>
      </c>
      <c r="H894" s="79">
        <v>0</v>
      </c>
      <c r="I894" s="79">
        <v>0</v>
      </c>
      <c r="J894" s="79">
        <v>0</v>
      </c>
      <c r="K894" s="79">
        <v>0</v>
      </c>
      <c r="L894" s="79">
        <v>0</v>
      </c>
      <c r="M894" s="79">
        <v>0</v>
      </c>
      <c r="N894" s="79">
        <v>0</v>
      </c>
      <c r="O894" s="79">
        <v>0</v>
      </c>
      <c r="P894" s="79">
        <v>0</v>
      </c>
      <c r="Q894" s="79">
        <v>0</v>
      </c>
      <c r="R894" s="79">
        <v>0</v>
      </c>
      <c r="S894" s="79">
        <v>0</v>
      </c>
      <c r="T894" s="79">
        <v>0</v>
      </c>
      <c r="U894" s="79">
        <v>0</v>
      </c>
      <c r="V894" s="79">
        <v>0</v>
      </c>
      <c r="W894" s="79">
        <v>0</v>
      </c>
      <c r="X894" s="79">
        <v>0</v>
      </c>
      <c r="Y894" s="79">
        <v>0</v>
      </c>
      <c r="Z894" s="79">
        <v>0</v>
      </c>
      <c r="AA894" s="79">
        <v>0</v>
      </c>
      <c r="AB894" s="79">
        <v>0</v>
      </c>
      <c r="AC894" s="79">
        <v>0</v>
      </c>
      <c r="AD894" s="79">
        <v>0</v>
      </c>
      <c r="AE894" s="79">
        <v>0</v>
      </c>
      <c r="AF894" s="79">
        <v>0</v>
      </c>
      <c r="AG894" s="79">
        <v>0</v>
      </c>
      <c r="AH894" s="79">
        <v>0</v>
      </c>
      <c r="AI894" s="79">
        <v>0</v>
      </c>
      <c r="AJ894" s="79">
        <v>0</v>
      </c>
      <c r="AK894" s="79">
        <v>0</v>
      </c>
      <c r="AL894" s="79">
        <v>0</v>
      </c>
      <c r="AM894" s="79">
        <v>0</v>
      </c>
      <c r="AN894" s="79">
        <v>0</v>
      </c>
      <c r="AO894" s="79">
        <v>0</v>
      </c>
      <c r="AP894" s="79">
        <v>0</v>
      </c>
      <c r="AQ894" s="79">
        <v>0</v>
      </c>
      <c r="AR894" s="79">
        <v>0</v>
      </c>
      <c r="AS894" s="79">
        <v>0</v>
      </c>
      <c r="AT894" s="79">
        <v>0</v>
      </c>
      <c r="AU894" s="79">
        <v>0</v>
      </c>
      <c r="AV894" s="79">
        <v>0</v>
      </c>
      <c r="AW894" s="79">
        <v>0</v>
      </c>
      <c r="AX894" s="79">
        <v>0</v>
      </c>
      <c r="AY894" s="79">
        <v>0</v>
      </c>
      <c r="AZ894" s="79">
        <v>0</v>
      </c>
      <c r="BA894" s="79">
        <v>0</v>
      </c>
      <c r="BB894" s="79">
        <v>0</v>
      </c>
      <c r="BC894" s="79">
        <v>0</v>
      </c>
      <c r="BD894" s="79">
        <v>0</v>
      </c>
      <c r="BE894" s="79">
        <v>0</v>
      </c>
      <c r="BF894" s="79">
        <v>0</v>
      </c>
      <c r="BG894" s="79">
        <v>0</v>
      </c>
      <c r="BH894" s="79">
        <v>0</v>
      </c>
      <c r="BI894" s="79">
        <v>0</v>
      </c>
      <c r="BJ894" s="79">
        <v>0</v>
      </c>
      <c r="BK894" s="79">
        <v>0</v>
      </c>
      <c r="BL894" s="79">
        <v>0</v>
      </c>
      <c r="BM894" s="79">
        <v>0</v>
      </c>
      <c r="BN894" s="79">
        <v>0</v>
      </c>
      <c r="BO894" s="79">
        <v>0</v>
      </c>
      <c r="BP894" s="79">
        <v>0</v>
      </c>
      <c r="BQ894" s="79">
        <v>0</v>
      </c>
      <c r="BR894" s="79">
        <v>0</v>
      </c>
      <c r="BS894" s="79">
        <v>0</v>
      </c>
      <c r="BT894" s="79">
        <v>0</v>
      </c>
      <c r="BU894" s="79">
        <v>0</v>
      </c>
      <c r="BV894" s="79">
        <v>0</v>
      </c>
      <c r="BW894" s="79">
        <v>0</v>
      </c>
      <c r="BX894" s="79">
        <v>0</v>
      </c>
      <c r="BY894" s="79">
        <v>0</v>
      </c>
      <c r="BZ894" s="79">
        <v>0</v>
      </c>
      <c r="CA894" s="79">
        <v>0</v>
      </c>
      <c r="CB894" s="79">
        <v>0</v>
      </c>
      <c r="CC894" s="79">
        <v>0</v>
      </c>
      <c r="CD894" s="79">
        <v>0</v>
      </c>
      <c r="CE894" s="79">
        <f t="shared" si="963"/>
        <v>0</v>
      </c>
      <c r="CF894" s="79">
        <f t="shared" si="964"/>
        <v>0</v>
      </c>
      <c r="CG894" s="79">
        <f t="shared" si="965"/>
        <v>0</v>
      </c>
      <c r="CH894" s="79">
        <f t="shared" si="966"/>
        <v>0</v>
      </c>
      <c r="CI894" s="79">
        <f t="shared" si="967"/>
        <v>0</v>
      </c>
      <c r="CJ894" s="79">
        <f t="shared" si="968"/>
        <v>0</v>
      </c>
      <c r="CK894" s="79">
        <f t="shared" si="969"/>
        <v>0</v>
      </c>
      <c r="CL894" s="79">
        <f t="shared" si="970"/>
        <v>0</v>
      </c>
      <c r="CM894" s="79">
        <f t="shared" si="971"/>
        <v>0</v>
      </c>
      <c r="CN894" s="79">
        <f t="shared" si="972"/>
        <v>0</v>
      </c>
      <c r="CO894" s="79">
        <f t="shared" si="973"/>
        <v>0</v>
      </c>
      <c r="CP894" s="79">
        <f t="shared" si="974"/>
        <v>0</v>
      </c>
      <c r="CQ894" s="79">
        <f t="shared" si="975"/>
        <v>0</v>
      </c>
    </row>
    <row r="895" spans="1:95" ht="47.25">
      <c r="A895" s="73" t="s">
        <v>1834</v>
      </c>
      <c r="B895" s="90" t="s">
        <v>1891</v>
      </c>
      <c r="C895" s="79" t="s">
        <v>1892</v>
      </c>
      <c r="D895" s="92">
        <v>23.836251669999999</v>
      </c>
      <c r="E895" s="79">
        <v>0</v>
      </c>
      <c r="F895" s="79">
        <v>0</v>
      </c>
      <c r="G895" s="79">
        <v>0</v>
      </c>
      <c r="H895" s="79">
        <v>0</v>
      </c>
      <c r="I895" s="79">
        <v>0</v>
      </c>
      <c r="J895" s="79">
        <v>0</v>
      </c>
      <c r="K895" s="79">
        <v>0</v>
      </c>
      <c r="L895" s="79">
        <v>0</v>
      </c>
      <c r="M895" s="79">
        <v>0</v>
      </c>
      <c r="N895" s="79">
        <v>0</v>
      </c>
      <c r="O895" s="79">
        <v>0</v>
      </c>
      <c r="P895" s="79">
        <v>0</v>
      </c>
      <c r="Q895" s="79">
        <v>0</v>
      </c>
      <c r="R895" s="79">
        <v>0</v>
      </c>
      <c r="S895" s="79">
        <v>0</v>
      </c>
      <c r="T895" s="79">
        <v>0</v>
      </c>
      <c r="U895" s="79">
        <v>0</v>
      </c>
      <c r="V895" s="79">
        <v>0</v>
      </c>
      <c r="W895" s="79">
        <v>0</v>
      </c>
      <c r="X895" s="79">
        <v>0</v>
      </c>
      <c r="Y895" s="79">
        <v>0</v>
      </c>
      <c r="Z895" s="79">
        <v>0</v>
      </c>
      <c r="AA895" s="79">
        <v>0</v>
      </c>
      <c r="AB895" s="79">
        <v>0</v>
      </c>
      <c r="AC895" s="79">
        <v>0</v>
      </c>
      <c r="AD895" s="79">
        <v>0</v>
      </c>
      <c r="AE895" s="79">
        <v>0</v>
      </c>
      <c r="AF895" s="79">
        <v>0</v>
      </c>
      <c r="AG895" s="79">
        <v>0</v>
      </c>
      <c r="AH895" s="79">
        <v>0</v>
      </c>
      <c r="AI895" s="79">
        <v>0</v>
      </c>
      <c r="AJ895" s="79">
        <v>0</v>
      </c>
      <c r="AK895" s="79">
        <v>0</v>
      </c>
      <c r="AL895" s="79">
        <v>0</v>
      </c>
      <c r="AM895" s="79">
        <v>0</v>
      </c>
      <c r="AN895" s="79">
        <v>0</v>
      </c>
      <c r="AO895" s="79">
        <v>0</v>
      </c>
      <c r="AP895" s="79">
        <v>0</v>
      </c>
      <c r="AQ895" s="79">
        <v>0</v>
      </c>
      <c r="AR895" s="79">
        <v>0</v>
      </c>
      <c r="AS895" s="79">
        <v>0</v>
      </c>
      <c r="AT895" s="79">
        <v>0</v>
      </c>
      <c r="AU895" s="79">
        <v>0</v>
      </c>
      <c r="AV895" s="79">
        <v>0</v>
      </c>
      <c r="AW895" s="79">
        <v>0</v>
      </c>
      <c r="AX895" s="79">
        <v>0</v>
      </c>
      <c r="AY895" s="79">
        <v>0</v>
      </c>
      <c r="AZ895" s="79">
        <v>0</v>
      </c>
      <c r="BA895" s="79">
        <v>0</v>
      </c>
      <c r="BB895" s="79">
        <v>0</v>
      </c>
      <c r="BC895" s="79">
        <v>0</v>
      </c>
      <c r="BD895" s="79">
        <v>0</v>
      </c>
      <c r="BE895" s="79">
        <v>0</v>
      </c>
      <c r="BF895" s="79">
        <v>0</v>
      </c>
      <c r="BG895" s="79">
        <v>0</v>
      </c>
      <c r="BH895" s="79">
        <v>0</v>
      </c>
      <c r="BI895" s="79">
        <v>0</v>
      </c>
      <c r="BJ895" s="79">
        <v>0</v>
      </c>
      <c r="BK895" s="79">
        <v>0</v>
      </c>
      <c r="BL895" s="79">
        <v>0</v>
      </c>
      <c r="BM895" s="79">
        <v>0</v>
      </c>
      <c r="BN895" s="79">
        <v>0</v>
      </c>
      <c r="BO895" s="79">
        <v>0</v>
      </c>
      <c r="BP895" s="79">
        <v>0</v>
      </c>
      <c r="BQ895" s="79">
        <v>0</v>
      </c>
      <c r="BR895" s="79">
        <v>0</v>
      </c>
      <c r="BS895" s="79">
        <v>0</v>
      </c>
      <c r="BT895" s="79">
        <v>0</v>
      </c>
      <c r="BU895" s="79">
        <v>0</v>
      </c>
      <c r="BV895" s="79">
        <v>0</v>
      </c>
      <c r="BW895" s="79">
        <v>0</v>
      </c>
      <c r="BX895" s="79">
        <v>0</v>
      </c>
      <c r="BY895" s="79">
        <v>0</v>
      </c>
      <c r="BZ895" s="79">
        <v>0</v>
      </c>
      <c r="CA895" s="79">
        <v>0</v>
      </c>
      <c r="CB895" s="79">
        <v>0</v>
      </c>
      <c r="CC895" s="79">
        <v>0</v>
      </c>
      <c r="CD895" s="79">
        <v>0</v>
      </c>
      <c r="CE895" s="79">
        <f t="shared" si="963"/>
        <v>0</v>
      </c>
      <c r="CF895" s="79">
        <f t="shared" si="964"/>
        <v>0</v>
      </c>
      <c r="CG895" s="79">
        <f t="shared" si="965"/>
        <v>0</v>
      </c>
      <c r="CH895" s="79">
        <f t="shared" si="966"/>
        <v>0</v>
      </c>
      <c r="CI895" s="79">
        <f t="shared" si="967"/>
        <v>0</v>
      </c>
      <c r="CJ895" s="79">
        <f t="shared" si="968"/>
        <v>0</v>
      </c>
      <c r="CK895" s="79">
        <f t="shared" si="969"/>
        <v>0</v>
      </c>
      <c r="CL895" s="79">
        <f t="shared" si="970"/>
        <v>0</v>
      </c>
      <c r="CM895" s="79">
        <f t="shared" si="971"/>
        <v>0</v>
      </c>
      <c r="CN895" s="79">
        <f t="shared" si="972"/>
        <v>0</v>
      </c>
      <c r="CO895" s="79">
        <f t="shared" si="973"/>
        <v>0</v>
      </c>
      <c r="CP895" s="79">
        <f t="shared" si="974"/>
        <v>0</v>
      </c>
      <c r="CQ895" s="79">
        <f t="shared" si="975"/>
        <v>0</v>
      </c>
    </row>
    <row r="896" spans="1:95">
      <c r="A896" s="73" t="s">
        <v>1834</v>
      </c>
      <c r="B896" s="90" t="s">
        <v>1893</v>
      </c>
      <c r="C896" s="79" t="s">
        <v>1894</v>
      </c>
      <c r="D896" s="92">
        <v>43.094166420000001</v>
      </c>
      <c r="E896" s="79">
        <v>0</v>
      </c>
      <c r="F896" s="79">
        <v>0</v>
      </c>
      <c r="G896" s="79">
        <v>0</v>
      </c>
      <c r="H896" s="79">
        <v>0</v>
      </c>
      <c r="I896" s="79">
        <v>0</v>
      </c>
      <c r="J896" s="79">
        <v>0</v>
      </c>
      <c r="K896" s="79">
        <v>0</v>
      </c>
      <c r="L896" s="79">
        <v>0</v>
      </c>
      <c r="M896" s="79">
        <v>0</v>
      </c>
      <c r="N896" s="79">
        <v>0</v>
      </c>
      <c r="O896" s="79">
        <v>0</v>
      </c>
      <c r="P896" s="79">
        <v>0</v>
      </c>
      <c r="Q896" s="79">
        <v>0</v>
      </c>
      <c r="R896" s="79">
        <v>0</v>
      </c>
      <c r="S896" s="79">
        <v>0</v>
      </c>
      <c r="T896" s="79">
        <v>0</v>
      </c>
      <c r="U896" s="79">
        <v>0</v>
      </c>
      <c r="V896" s="79">
        <v>0</v>
      </c>
      <c r="W896" s="79">
        <v>0</v>
      </c>
      <c r="X896" s="79">
        <v>0</v>
      </c>
      <c r="Y896" s="79">
        <v>0</v>
      </c>
      <c r="Z896" s="79">
        <v>0</v>
      </c>
      <c r="AA896" s="79">
        <v>0</v>
      </c>
      <c r="AB896" s="79">
        <v>0</v>
      </c>
      <c r="AC896" s="79">
        <v>0</v>
      </c>
      <c r="AD896" s="79">
        <v>0</v>
      </c>
      <c r="AE896" s="79">
        <v>0</v>
      </c>
      <c r="AF896" s="79">
        <v>0</v>
      </c>
      <c r="AG896" s="79">
        <v>0</v>
      </c>
      <c r="AH896" s="79">
        <v>0</v>
      </c>
      <c r="AI896" s="79">
        <v>0</v>
      </c>
      <c r="AJ896" s="79">
        <v>0</v>
      </c>
      <c r="AK896" s="79">
        <v>0</v>
      </c>
      <c r="AL896" s="79">
        <v>0</v>
      </c>
      <c r="AM896" s="79">
        <v>0</v>
      </c>
      <c r="AN896" s="79">
        <v>0</v>
      </c>
      <c r="AO896" s="79">
        <v>0</v>
      </c>
      <c r="AP896" s="79">
        <v>0</v>
      </c>
      <c r="AQ896" s="79">
        <v>0</v>
      </c>
      <c r="AR896" s="79">
        <v>0</v>
      </c>
      <c r="AS896" s="79">
        <v>0</v>
      </c>
      <c r="AT896" s="79">
        <v>0</v>
      </c>
      <c r="AU896" s="79">
        <v>0</v>
      </c>
      <c r="AV896" s="79">
        <v>0</v>
      </c>
      <c r="AW896" s="79">
        <v>0</v>
      </c>
      <c r="AX896" s="79">
        <v>0</v>
      </c>
      <c r="AY896" s="79">
        <v>0</v>
      </c>
      <c r="AZ896" s="79">
        <v>0</v>
      </c>
      <c r="BA896" s="79">
        <v>0</v>
      </c>
      <c r="BB896" s="79">
        <v>0</v>
      </c>
      <c r="BC896" s="79">
        <v>0</v>
      </c>
      <c r="BD896" s="79">
        <v>0</v>
      </c>
      <c r="BE896" s="79">
        <v>0</v>
      </c>
      <c r="BF896" s="79">
        <v>0</v>
      </c>
      <c r="BG896" s="79">
        <v>0</v>
      </c>
      <c r="BH896" s="79">
        <v>0</v>
      </c>
      <c r="BI896" s="79">
        <v>0</v>
      </c>
      <c r="BJ896" s="79">
        <v>0</v>
      </c>
      <c r="BK896" s="79">
        <v>0</v>
      </c>
      <c r="BL896" s="79">
        <v>0</v>
      </c>
      <c r="BM896" s="79">
        <v>0</v>
      </c>
      <c r="BN896" s="79">
        <v>0</v>
      </c>
      <c r="BO896" s="79">
        <v>0</v>
      </c>
      <c r="BP896" s="79">
        <v>0</v>
      </c>
      <c r="BQ896" s="79">
        <v>0</v>
      </c>
      <c r="BR896" s="79">
        <v>0</v>
      </c>
      <c r="BS896" s="79">
        <v>0</v>
      </c>
      <c r="BT896" s="79">
        <v>0</v>
      </c>
      <c r="BU896" s="79">
        <v>0</v>
      </c>
      <c r="BV896" s="79">
        <v>0</v>
      </c>
      <c r="BW896" s="79">
        <v>0</v>
      </c>
      <c r="BX896" s="79">
        <v>0</v>
      </c>
      <c r="BY896" s="79">
        <v>0</v>
      </c>
      <c r="BZ896" s="79">
        <v>0</v>
      </c>
      <c r="CA896" s="79">
        <v>0</v>
      </c>
      <c r="CB896" s="79">
        <v>0</v>
      </c>
      <c r="CC896" s="79">
        <v>0</v>
      </c>
      <c r="CD896" s="79">
        <v>0</v>
      </c>
      <c r="CE896" s="79">
        <f t="shared" si="963"/>
        <v>0</v>
      </c>
      <c r="CF896" s="79">
        <f t="shared" si="964"/>
        <v>0</v>
      </c>
      <c r="CG896" s="79">
        <f t="shared" si="965"/>
        <v>0</v>
      </c>
      <c r="CH896" s="79">
        <f t="shared" si="966"/>
        <v>0</v>
      </c>
      <c r="CI896" s="79">
        <f t="shared" si="967"/>
        <v>0</v>
      </c>
      <c r="CJ896" s="79">
        <f t="shared" si="968"/>
        <v>0</v>
      </c>
      <c r="CK896" s="79">
        <f t="shared" si="969"/>
        <v>0</v>
      </c>
      <c r="CL896" s="79">
        <f t="shared" si="970"/>
        <v>0</v>
      </c>
      <c r="CM896" s="79">
        <f t="shared" si="971"/>
        <v>0</v>
      </c>
      <c r="CN896" s="79">
        <f t="shared" si="972"/>
        <v>0</v>
      </c>
      <c r="CO896" s="79">
        <f t="shared" si="973"/>
        <v>0</v>
      </c>
      <c r="CP896" s="79">
        <f t="shared" si="974"/>
        <v>0</v>
      </c>
      <c r="CQ896" s="79">
        <f t="shared" si="975"/>
        <v>0</v>
      </c>
    </row>
    <row r="897" spans="1:95" ht="47.25">
      <c r="A897" s="73" t="s">
        <v>1834</v>
      </c>
      <c r="B897" s="90" t="s">
        <v>1895</v>
      </c>
      <c r="C897" s="79" t="s">
        <v>1896</v>
      </c>
      <c r="D897" s="92">
        <v>0.2623566</v>
      </c>
      <c r="E897" s="79">
        <v>0</v>
      </c>
      <c r="F897" s="79">
        <v>0</v>
      </c>
      <c r="G897" s="79">
        <v>0</v>
      </c>
      <c r="H897" s="79">
        <v>0</v>
      </c>
      <c r="I897" s="79">
        <v>0</v>
      </c>
      <c r="J897" s="79">
        <v>0</v>
      </c>
      <c r="K897" s="79">
        <v>0</v>
      </c>
      <c r="L897" s="79">
        <v>0</v>
      </c>
      <c r="M897" s="79">
        <v>0</v>
      </c>
      <c r="N897" s="79">
        <v>0</v>
      </c>
      <c r="O897" s="79">
        <v>0</v>
      </c>
      <c r="P897" s="79">
        <v>0</v>
      </c>
      <c r="Q897" s="79">
        <v>0</v>
      </c>
      <c r="R897" s="79">
        <v>0</v>
      </c>
      <c r="S897" s="79">
        <v>0.2623566</v>
      </c>
      <c r="T897" s="79">
        <v>0</v>
      </c>
      <c r="U897" s="79">
        <v>0</v>
      </c>
      <c r="V897" s="79">
        <v>0</v>
      </c>
      <c r="W897" s="79">
        <v>0</v>
      </c>
      <c r="X897" s="79">
        <v>0</v>
      </c>
      <c r="Y897" s="79">
        <v>0</v>
      </c>
      <c r="Z897" s="79">
        <v>2.5999999999999999E-2</v>
      </c>
      <c r="AA897" s="79">
        <v>0</v>
      </c>
      <c r="AB897" s="79">
        <v>0</v>
      </c>
      <c r="AC897" s="79">
        <v>0</v>
      </c>
      <c r="AD897" s="79">
        <v>0</v>
      </c>
      <c r="AE897" s="79">
        <v>0</v>
      </c>
      <c r="AF897" s="79">
        <v>0</v>
      </c>
      <c r="AG897" s="79">
        <v>0</v>
      </c>
      <c r="AH897" s="79">
        <v>0</v>
      </c>
      <c r="AI897" s="79">
        <v>0</v>
      </c>
      <c r="AJ897" s="79">
        <v>0</v>
      </c>
      <c r="AK897" s="79">
        <v>0</v>
      </c>
      <c r="AL897" s="79">
        <v>0</v>
      </c>
      <c r="AM897" s="79">
        <v>0</v>
      </c>
      <c r="AN897" s="79">
        <v>0</v>
      </c>
      <c r="AO897" s="79">
        <v>0</v>
      </c>
      <c r="AP897" s="79">
        <v>0</v>
      </c>
      <c r="AQ897" s="79">
        <v>0</v>
      </c>
      <c r="AR897" s="79">
        <v>0</v>
      </c>
      <c r="AS897" s="79">
        <v>0</v>
      </c>
      <c r="AT897" s="79">
        <v>0</v>
      </c>
      <c r="AU897" s="79">
        <v>0</v>
      </c>
      <c r="AV897" s="79">
        <v>0</v>
      </c>
      <c r="AW897" s="79">
        <v>0</v>
      </c>
      <c r="AX897" s="79">
        <v>0</v>
      </c>
      <c r="AY897" s="79">
        <v>0</v>
      </c>
      <c r="AZ897" s="79">
        <v>0</v>
      </c>
      <c r="BA897" s="79">
        <v>0</v>
      </c>
      <c r="BB897" s="79">
        <v>0</v>
      </c>
      <c r="BC897" s="79">
        <v>0</v>
      </c>
      <c r="BD897" s="79">
        <v>0</v>
      </c>
      <c r="BE897" s="79">
        <v>0</v>
      </c>
      <c r="BF897" s="79">
        <v>0</v>
      </c>
      <c r="BG897" s="79">
        <v>0</v>
      </c>
      <c r="BH897" s="79">
        <v>0</v>
      </c>
      <c r="BI897" s="79">
        <v>0</v>
      </c>
      <c r="BJ897" s="79">
        <v>0</v>
      </c>
      <c r="BK897" s="79">
        <v>0</v>
      </c>
      <c r="BL897" s="79">
        <v>0</v>
      </c>
      <c r="BM897" s="79">
        <v>0</v>
      </c>
      <c r="BN897" s="79">
        <v>0</v>
      </c>
      <c r="BO897" s="79">
        <v>0</v>
      </c>
      <c r="BP897" s="79">
        <v>0</v>
      </c>
      <c r="BQ897" s="79">
        <v>0</v>
      </c>
      <c r="BR897" s="79">
        <v>0</v>
      </c>
      <c r="BS897" s="79">
        <v>0</v>
      </c>
      <c r="BT897" s="79">
        <v>0</v>
      </c>
      <c r="BU897" s="79">
        <v>0</v>
      </c>
      <c r="BV897" s="79">
        <v>0</v>
      </c>
      <c r="BW897" s="79">
        <v>0</v>
      </c>
      <c r="BX897" s="79">
        <v>0</v>
      </c>
      <c r="BY897" s="79">
        <v>0</v>
      </c>
      <c r="BZ897" s="79">
        <v>0</v>
      </c>
      <c r="CA897" s="79">
        <v>0</v>
      </c>
      <c r="CB897" s="79">
        <v>0</v>
      </c>
      <c r="CC897" s="79">
        <v>0</v>
      </c>
      <c r="CD897" s="79">
        <v>0</v>
      </c>
      <c r="CE897" s="79">
        <f t="shared" si="963"/>
        <v>0</v>
      </c>
      <c r="CF897" s="79">
        <f t="shared" si="964"/>
        <v>0.2623566</v>
      </c>
      <c r="CG897" s="79">
        <f t="shared" si="965"/>
        <v>0</v>
      </c>
      <c r="CH897" s="79">
        <f t="shared" si="966"/>
        <v>0</v>
      </c>
      <c r="CI897" s="79">
        <f t="shared" si="967"/>
        <v>0</v>
      </c>
      <c r="CJ897" s="79">
        <f t="shared" si="968"/>
        <v>0</v>
      </c>
      <c r="CK897" s="79">
        <f t="shared" si="969"/>
        <v>0</v>
      </c>
      <c r="CL897" s="79">
        <f t="shared" si="970"/>
        <v>0</v>
      </c>
      <c r="CM897" s="79">
        <f t="shared" si="971"/>
        <v>2.5999999999999999E-2</v>
      </c>
      <c r="CN897" s="79">
        <f t="shared" si="972"/>
        <v>0</v>
      </c>
      <c r="CO897" s="79">
        <f t="shared" si="973"/>
        <v>0</v>
      </c>
      <c r="CP897" s="79">
        <f t="shared" si="974"/>
        <v>0</v>
      </c>
      <c r="CQ897" s="79">
        <f t="shared" si="975"/>
        <v>0</v>
      </c>
    </row>
    <row r="898" spans="1:95" ht="47.25">
      <c r="A898" s="73" t="s">
        <v>1834</v>
      </c>
      <c r="B898" s="90" t="s">
        <v>1897</v>
      </c>
      <c r="C898" s="79" t="s">
        <v>1898</v>
      </c>
      <c r="D898" s="92">
        <v>0.27363789999999999</v>
      </c>
      <c r="E898" s="79">
        <v>0</v>
      </c>
      <c r="F898" s="79">
        <v>0</v>
      </c>
      <c r="G898" s="79">
        <v>0</v>
      </c>
      <c r="H898" s="79">
        <v>0</v>
      </c>
      <c r="I898" s="79">
        <v>0</v>
      </c>
      <c r="J898" s="79">
        <v>0</v>
      </c>
      <c r="K898" s="79">
        <v>0</v>
      </c>
      <c r="L898" s="79">
        <v>0</v>
      </c>
      <c r="M898" s="79">
        <v>0</v>
      </c>
      <c r="N898" s="79">
        <v>0</v>
      </c>
      <c r="O898" s="79">
        <v>0</v>
      </c>
      <c r="P898" s="79">
        <v>0</v>
      </c>
      <c r="Q898" s="79">
        <v>0</v>
      </c>
      <c r="R898" s="79">
        <v>0</v>
      </c>
      <c r="S898" s="79">
        <v>0</v>
      </c>
      <c r="T898" s="79">
        <v>0</v>
      </c>
      <c r="U898" s="79">
        <v>0</v>
      </c>
      <c r="V898" s="79">
        <v>0</v>
      </c>
      <c r="W898" s="79">
        <v>0</v>
      </c>
      <c r="X898" s="79">
        <v>0</v>
      </c>
      <c r="Y898" s="79">
        <v>0</v>
      </c>
      <c r="Z898" s="79">
        <v>0</v>
      </c>
      <c r="AA898" s="79">
        <v>0</v>
      </c>
      <c r="AB898" s="79">
        <v>0</v>
      </c>
      <c r="AC898" s="79">
        <v>0</v>
      </c>
      <c r="AD898" s="79">
        <v>0</v>
      </c>
      <c r="AE898" s="79">
        <v>0</v>
      </c>
      <c r="AF898" s="79">
        <v>0.27363789999999999</v>
      </c>
      <c r="AG898" s="79">
        <v>0</v>
      </c>
      <c r="AH898" s="79">
        <v>0</v>
      </c>
      <c r="AI898" s="79">
        <v>0</v>
      </c>
      <c r="AJ898" s="79">
        <v>0</v>
      </c>
      <c r="AK898" s="79">
        <v>0</v>
      </c>
      <c r="AL898" s="79">
        <v>0</v>
      </c>
      <c r="AM898" s="79">
        <v>2.5999999999999999E-2</v>
      </c>
      <c r="AN898" s="79">
        <v>0</v>
      </c>
      <c r="AO898" s="79">
        <v>0</v>
      </c>
      <c r="AP898" s="79">
        <v>0</v>
      </c>
      <c r="AQ898" s="79">
        <v>0</v>
      </c>
      <c r="AR898" s="79">
        <v>0</v>
      </c>
      <c r="AS898" s="79">
        <v>0</v>
      </c>
      <c r="AT898" s="79">
        <v>0</v>
      </c>
      <c r="AU898" s="79">
        <v>0</v>
      </c>
      <c r="AV898" s="79">
        <v>0</v>
      </c>
      <c r="AW898" s="79">
        <v>0</v>
      </c>
      <c r="AX898" s="79">
        <v>0</v>
      </c>
      <c r="AY898" s="79">
        <v>0</v>
      </c>
      <c r="AZ898" s="79">
        <v>0</v>
      </c>
      <c r="BA898" s="79">
        <v>0</v>
      </c>
      <c r="BB898" s="79">
        <v>0</v>
      </c>
      <c r="BC898" s="79">
        <v>0</v>
      </c>
      <c r="BD898" s="79">
        <v>0</v>
      </c>
      <c r="BE898" s="79">
        <v>0</v>
      </c>
      <c r="BF898" s="79">
        <v>0</v>
      </c>
      <c r="BG898" s="79">
        <v>0</v>
      </c>
      <c r="BH898" s="79">
        <v>0</v>
      </c>
      <c r="BI898" s="79">
        <v>0</v>
      </c>
      <c r="BJ898" s="79">
        <v>0</v>
      </c>
      <c r="BK898" s="79">
        <v>0</v>
      </c>
      <c r="BL898" s="79">
        <v>0</v>
      </c>
      <c r="BM898" s="79">
        <v>0</v>
      </c>
      <c r="BN898" s="79">
        <v>0</v>
      </c>
      <c r="BO898" s="79">
        <v>0</v>
      </c>
      <c r="BP898" s="79">
        <v>0</v>
      </c>
      <c r="BQ898" s="79">
        <v>0</v>
      </c>
      <c r="BR898" s="79">
        <v>0</v>
      </c>
      <c r="BS898" s="79">
        <v>0</v>
      </c>
      <c r="BT898" s="79">
        <v>0</v>
      </c>
      <c r="BU898" s="79">
        <v>0</v>
      </c>
      <c r="BV898" s="79">
        <v>0</v>
      </c>
      <c r="BW898" s="79">
        <v>0</v>
      </c>
      <c r="BX898" s="79">
        <v>0</v>
      </c>
      <c r="BY898" s="79">
        <v>0</v>
      </c>
      <c r="BZ898" s="79">
        <v>0</v>
      </c>
      <c r="CA898" s="79">
        <v>0</v>
      </c>
      <c r="CB898" s="79">
        <v>0</v>
      </c>
      <c r="CC898" s="79">
        <v>0</v>
      </c>
      <c r="CD898" s="79">
        <v>0</v>
      </c>
      <c r="CE898" s="79">
        <f t="shared" si="963"/>
        <v>0</v>
      </c>
      <c r="CF898" s="79">
        <f t="shared" si="964"/>
        <v>0.27363789999999999</v>
      </c>
      <c r="CG898" s="79">
        <f t="shared" si="965"/>
        <v>0</v>
      </c>
      <c r="CH898" s="79">
        <f t="shared" si="966"/>
        <v>0</v>
      </c>
      <c r="CI898" s="79">
        <f t="shared" si="967"/>
        <v>0</v>
      </c>
      <c r="CJ898" s="79">
        <f t="shared" si="968"/>
        <v>0</v>
      </c>
      <c r="CK898" s="79">
        <f t="shared" si="969"/>
        <v>0</v>
      </c>
      <c r="CL898" s="79">
        <f t="shared" si="970"/>
        <v>0</v>
      </c>
      <c r="CM898" s="79">
        <f t="shared" si="971"/>
        <v>2.5999999999999999E-2</v>
      </c>
      <c r="CN898" s="79">
        <f t="shared" si="972"/>
        <v>0</v>
      </c>
      <c r="CO898" s="79">
        <f t="shared" si="973"/>
        <v>0</v>
      </c>
      <c r="CP898" s="79">
        <f t="shared" si="974"/>
        <v>0</v>
      </c>
      <c r="CQ898" s="79">
        <f t="shared" si="975"/>
        <v>0</v>
      </c>
    </row>
    <row r="899" spans="1:95" ht="47.25">
      <c r="A899" s="73" t="s">
        <v>1834</v>
      </c>
      <c r="B899" s="90" t="s">
        <v>1899</v>
      </c>
      <c r="C899" s="79" t="s">
        <v>1900</v>
      </c>
      <c r="D899" s="92">
        <v>0.10090640000000001</v>
      </c>
      <c r="E899" s="79">
        <v>0</v>
      </c>
      <c r="F899" s="79">
        <v>0</v>
      </c>
      <c r="G899" s="79">
        <v>0</v>
      </c>
      <c r="H899" s="79">
        <v>0</v>
      </c>
      <c r="I899" s="79">
        <v>0</v>
      </c>
      <c r="J899" s="79">
        <v>0</v>
      </c>
      <c r="K899" s="79">
        <v>0</v>
      </c>
      <c r="L899" s="79">
        <v>0</v>
      </c>
      <c r="M899" s="79">
        <v>0</v>
      </c>
      <c r="N899" s="79">
        <v>0</v>
      </c>
      <c r="O899" s="79">
        <v>0</v>
      </c>
      <c r="P899" s="79">
        <v>0</v>
      </c>
      <c r="Q899" s="79">
        <v>0</v>
      </c>
      <c r="R899" s="79">
        <v>0</v>
      </c>
      <c r="S899" s="79">
        <v>0.10090640000000001</v>
      </c>
      <c r="T899" s="79">
        <v>0</v>
      </c>
      <c r="U899" s="79">
        <v>0</v>
      </c>
      <c r="V899" s="79">
        <v>0</v>
      </c>
      <c r="W899" s="79">
        <v>0</v>
      </c>
      <c r="X899" s="79">
        <v>0</v>
      </c>
      <c r="Y899" s="79">
        <v>0</v>
      </c>
      <c r="Z899" s="79">
        <v>0.01</v>
      </c>
      <c r="AA899" s="79">
        <v>0</v>
      </c>
      <c r="AB899" s="79">
        <v>0</v>
      </c>
      <c r="AC899" s="79">
        <v>0</v>
      </c>
      <c r="AD899" s="79">
        <v>0</v>
      </c>
      <c r="AE899" s="79">
        <v>0</v>
      </c>
      <c r="AF899" s="79">
        <v>0</v>
      </c>
      <c r="AG899" s="79">
        <v>0</v>
      </c>
      <c r="AH899" s="79">
        <v>0</v>
      </c>
      <c r="AI899" s="79">
        <v>0</v>
      </c>
      <c r="AJ899" s="79">
        <v>0</v>
      </c>
      <c r="AK899" s="79">
        <v>0</v>
      </c>
      <c r="AL899" s="79">
        <v>0</v>
      </c>
      <c r="AM899" s="79">
        <v>0</v>
      </c>
      <c r="AN899" s="79">
        <v>0</v>
      </c>
      <c r="AO899" s="79">
        <v>0</v>
      </c>
      <c r="AP899" s="79">
        <v>0</v>
      </c>
      <c r="AQ899" s="79">
        <v>0</v>
      </c>
      <c r="AR899" s="79">
        <v>0</v>
      </c>
      <c r="AS899" s="79">
        <v>0</v>
      </c>
      <c r="AT899" s="79">
        <v>0</v>
      </c>
      <c r="AU899" s="79">
        <v>0</v>
      </c>
      <c r="AV899" s="79">
        <v>0</v>
      </c>
      <c r="AW899" s="79">
        <v>0</v>
      </c>
      <c r="AX899" s="79">
        <v>0</v>
      </c>
      <c r="AY899" s="79">
        <v>0</v>
      </c>
      <c r="AZ899" s="79">
        <v>0</v>
      </c>
      <c r="BA899" s="79">
        <v>0</v>
      </c>
      <c r="BB899" s="79">
        <v>0</v>
      </c>
      <c r="BC899" s="79">
        <v>0</v>
      </c>
      <c r="BD899" s="79">
        <v>0</v>
      </c>
      <c r="BE899" s="79">
        <v>0</v>
      </c>
      <c r="BF899" s="79">
        <v>0</v>
      </c>
      <c r="BG899" s="79">
        <v>0</v>
      </c>
      <c r="BH899" s="79">
        <v>0</v>
      </c>
      <c r="BI899" s="79">
        <v>0</v>
      </c>
      <c r="BJ899" s="79">
        <v>0</v>
      </c>
      <c r="BK899" s="79">
        <v>0</v>
      </c>
      <c r="BL899" s="79">
        <v>0</v>
      </c>
      <c r="BM899" s="79">
        <v>0</v>
      </c>
      <c r="BN899" s="79">
        <v>0</v>
      </c>
      <c r="BO899" s="79">
        <v>0</v>
      </c>
      <c r="BP899" s="79">
        <v>0</v>
      </c>
      <c r="BQ899" s="79">
        <v>0</v>
      </c>
      <c r="BR899" s="79">
        <v>0</v>
      </c>
      <c r="BS899" s="79">
        <v>0</v>
      </c>
      <c r="BT899" s="79">
        <v>0</v>
      </c>
      <c r="BU899" s="79">
        <v>0</v>
      </c>
      <c r="BV899" s="79">
        <v>0</v>
      </c>
      <c r="BW899" s="79">
        <v>0</v>
      </c>
      <c r="BX899" s="79">
        <v>0</v>
      </c>
      <c r="BY899" s="79">
        <v>0</v>
      </c>
      <c r="BZ899" s="79">
        <v>0</v>
      </c>
      <c r="CA899" s="79">
        <v>0</v>
      </c>
      <c r="CB899" s="79">
        <v>0</v>
      </c>
      <c r="CC899" s="79">
        <v>0</v>
      </c>
      <c r="CD899" s="79">
        <v>0</v>
      </c>
      <c r="CE899" s="79">
        <f t="shared" si="963"/>
        <v>0</v>
      </c>
      <c r="CF899" s="79">
        <f t="shared" si="964"/>
        <v>0.10090640000000001</v>
      </c>
      <c r="CG899" s="79">
        <f t="shared" si="965"/>
        <v>0</v>
      </c>
      <c r="CH899" s="79">
        <f t="shared" si="966"/>
        <v>0</v>
      </c>
      <c r="CI899" s="79">
        <f t="shared" si="967"/>
        <v>0</v>
      </c>
      <c r="CJ899" s="79">
        <f t="shared" si="968"/>
        <v>0</v>
      </c>
      <c r="CK899" s="79">
        <f t="shared" si="969"/>
        <v>0</v>
      </c>
      <c r="CL899" s="79">
        <f t="shared" si="970"/>
        <v>0</v>
      </c>
      <c r="CM899" s="79">
        <f t="shared" si="971"/>
        <v>0.01</v>
      </c>
      <c r="CN899" s="79">
        <f t="shared" si="972"/>
        <v>0</v>
      </c>
      <c r="CO899" s="79">
        <f t="shared" si="973"/>
        <v>0</v>
      </c>
      <c r="CP899" s="79">
        <f t="shared" si="974"/>
        <v>0</v>
      </c>
      <c r="CQ899" s="79">
        <f t="shared" si="975"/>
        <v>0</v>
      </c>
    </row>
    <row r="900" spans="1:95" ht="31.5">
      <c r="A900" s="73" t="s">
        <v>1834</v>
      </c>
      <c r="B900" s="90" t="s">
        <v>1901</v>
      </c>
      <c r="C900" s="79" t="s">
        <v>1902</v>
      </c>
      <c r="D900" s="92">
        <v>3.5390000000000001</v>
      </c>
      <c r="E900" s="79">
        <v>0</v>
      </c>
      <c r="F900" s="79">
        <v>0</v>
      </c>
      <c r="G900" s="79">
        <v>0</v>
      </c>
      <c r="H900" s="79">
        <v>0</v>
      </c>
      <c r="I900" s="79">
        <v>0</v>
      </c>
      <c r="J900" s="79">
        <v>0</v>
      </c>
      <c r="K900" s="79">
        <v>0</v>
      </c>
      <c r="L900" s="79">
        <v>0</v>
      </c>
      <c r="M900" s="79">
        <v>0</v>
      </c>
      <c r="N900" s="79">
        <v>0</v>
      </c>
      <c r="O900" s="79">
        <v>0</v>
      </c>
      <c r="P900" s="79">
        <v>0</v>
      </c>
      <c r="Q900" s="79">
        <v>0</v>
      </c>
      <c r="R900" s="79">
        <v>0</v>
      </c>
      <c r="S900" s="79">
        <v>3.5390000000000001</v>
      </c>
      <c r="T900" s="79">
        <v>0</v>
      </c>
      <c r="U900" s="79">
        <v>0</v>
      </c>
      <c r="V900" s="79">
        <v>0</v>
      </c>
      <c r="W900" s="79">
        <v>0</v>
      </c>
      <c r="X900" s="79">
        <v>0</v>
      </c>
      <c r="Y900" s="79">
        <v>1</v>
      </c>
      <c r="Z900" s="79">
        <v>0</v>
      </c>
      <c r="AA900" s="79">
        <v>0</v>
      </c>
      <c r="AB900" s="79">
        <v>0</v>
      </c>
      <c r="AC900" s="79">
        <v>0</v>
      </c>
      <c r="AD900" s="79">
        <v>0</v>
      </c>
      <c r="AE900" s="79">
        <v>0</v>
      </c>
      <c r="AF900" s="79">
        <v>0</v>
      </c>
      <c r="AG900" s="79">
        <v>0</v>
      </c>
      <c r="AH900" s="79">
        <v>0</v>
      </c>
      <c r="AI900" s="79">
        <v>0</v>
      </c>
      <c r="AJ900" s="79">
        <v>0</v>
      </c>
      <c r="AK900" s="79">
        <v>0</v>
      </c>
      <c r="AL900" s="79">
        <v>0</v>
      </c>
      <c r="AM900" s="79">
        <v>0</v>
      </c>
      <c r="AN900" s="79">
        <v>0</v>
      </c>
      <c r="AO900" s="79">
        <v>0</v>
      </c>
      <c r="AP900" s="79">
        <v>0</v>
      </c>
      <c r="AQ900" s="79">
        <v>0</v>
      </c>
      <c r="AR900" s="79">
        <v>0</v>
      </c>
      <c r="AS900" s="79">
        <v>0</v>
      </c>
      <c r="AT900" s="79">
        <v>0</v>
      </c>
      <c r="AU900" s="79">
        <v>0</v>
      </c>
      <c r="AV900" s="79">
        <v>0</v>
      </c>
      <c r="AW900" s="79">
        <v>0</v>
      </c>
      <c r="AX900" s="79">
        <v>0</v>
      </c>
      <c r="AY900" s="79">
        <v>0</v>
      </c>
      <c r="AZ900" s="79">
        <v>0</v>
      </c>
      <c r="BA900" s="79">
        <v>0</v>
      </c>
      <c r="BB900" s="79">
        <v>0</v>
      </c>
      <c r="BC900" s="79">
        <v>0</v>
      </c>
      <c r="BD900" s="79">
        <v>0</v>
      </c>
      <c r="BE900" s="79">
        <v>0</v>
      </c>
      <c r="BF900" s="79">
        <v>0</v>
      </c>
      <c r="BG900" s="79">
        <v>0</v>
      </c>
      <c r="BH900" s="79">
        <v>0</v>
      </c>
      <c r="BI900" s="79">
        <v>0</v>
      </c>
      <c r="BJ900" s="79">
        <v>0</v>
      </c>
      <c r="BK900" s="79">
        <v>0</v>
      </c>
      <c r="BL900" s="79">
        <v>0</v>
      </c>
      <c r="BM900" s="79">
        <v>0</v>
      </c>
      <c r="BN900" s="79">
        <v>0</v>
      </c>
      <c r="BO900" s="79">
        <v>0</v>
      </c>
      <c r="BP900" s="79">
        <v>0</v>
      </c>
      <c r="BQ900" s="79">
        <v>0</v>
      </c>
      <c r="BR900" s="79">
        <v>0</v>
      </c>
      <c r="BS900" s="79">
        <v>0</v>
      </c>
      <c r="BT900" s="79">
        <v>0</v>
      </c>
      <c r="BU900" s="79">
        <v>0</v>
      </c>
      <c r="BV900" s="79">
        <v>0</v>
      </c>
      <c r="BW900" s="79">
        <v>0</v>
      </c>
      <c r="BX900" s="79">
        <v>0</v>
      </c>
      <c r="BY900" s="79">
        <v>0</v>
      </c>
      <c r="BZ900" s="79">
        <v>0</v>
      </c>
      <c r="CA900" s="79">
        <v>0</v>
      </c>
      <c r="CB900" s="79">
        <v>0</v>
      </c>
      <c r="CC900" s="79">
        <v>0</v>
      </c>
      <c r="CD900" s="79">
        <v>0</v>
      </c>
      <c r="CE900" s="79">
        <f t="shared" si="963"/>
        <v>0</v>
      </c>
      <c r="CF900" s="79">
        <f t="shared" si="964"/>
        <v>3.5390000000000001</v>
      </c>
      <c r="CG900" s="79">
        <f t="shared" si="965"/>
        <v>0</v>
      </c>
      <c r="CH900" s="79">
        <f t="shared" si="966"/>
        <v>0</v>
      </c>
      <c r="CI900" s="79">
        <f t="shared" si="967"/>
        <v>0</v>
      </c>
      <c r="CJ900" s="79">
        <f t="shared" si="968"/>
        <v>0</v>
      </c>
      <c r="CK900" s="79">
        <f t="shared" si="969"/>
        <v>0</v>
      </c>
      <c r="CL900" s="79">
        <f t="shared" si="970"/>
        <v>1</v>
      </c>
      <c r="CM900" s="79">
        <f t="shared" si="971"/>
        <v>0</v>
      </c>
      <c r="CN900" s="79">
        <f t="shared" si="972"/>
        <v>0</v>
      </c>
      <c r="CO900" s="79">
        <f t="shared" si="973"/>
        <v>0</v>
      </c>
      <c r="CP900" s="79">
        <f t="shared" si="974"/>
        <v>0</v>
      </c>
      <c r="CQ900" s="79">
        <f t="shared" si="975"/>
        <v>0</v>
      </c>
    </row>
    <row r="901" spans="1:95" ht="31.5">
      <c r="A901" s="73" t="s">
        <v>1834</v>
      </c>
      <c r="B901" s="90" t="s">
        <v>1903</v>
      </c>
      <c r="C901" s="79" t="s">
        <v>1904</v>
      </c>
      <c r="D901" s="92">
        <v>1.22</v>
      </c>
      <c r="E901" s="79">
        <v>0</v>
      </c>
      <c r="F901" s="79">
        <v>0</v>
      </c>
      <c r="G901" s="79">
        <v>0</v>
      </c>
      <c r="H901" s="79">
        <v>0</v>
      </c>
      <c r="I901" s="79">
        <v>0</v>
      </c>
      <c r="J901" s="79">
        <v>0</v>
      </c>
      <c r="K901" s="79">
        <v>0</v>
      </c>
      <c r="L901" s="79">
        <v>0</v>
      </c>
      <c r="M901" s="79">
        <v>0</v>
      </c>
      <c r="N901" s="79">
        <v>0</v>
      </c>
      <c r="O901" s="79">
        <v>0</v>
      </c>
      <c r="P901" s="79">
        <v>0</v>
      </c>
      <c r="Q901" s="79">
        <v>0</v>
      </c>
      <c r="R901" s="79">
        <v>0</v>
      </c>
      <c r="S901" s="79">
        <v>1.22</v>
      </c>
      <c r="T901" s="79">
        <v>0</v>
      </c>
      <c r="U901" s="79">
        <v>0</v>
      </c>
      <c r="V901" s="79">
        <v>0</v>
      </c>
      <c r="W901" s="79">
        <v>0</v>
      </c>
      <c r="X901" s="79">
        <v>0</v>
      </c>
      <c r="Y901" s="79">
        <v>4</v>
      </c>
      <c r="Z901" s="79">
        <v>0</v>
      </c>
      <c r="AA901" s="79">
        <v>0</v>
      </c>
      <c r="AB901" s="79">
        <v>0</v>
      </c>
      <c r="AC901" s="79">
        <v>0</v>
      </c>
      <c r="AD901" s="79">
        <v>0</v>
      </c>
      <c r="AE901" s="79">
        <v>0</v>
      </c>
      <c r="AF901" s="79">
        <v>0</v>
      </c>
      <c r="AG901" s="79">
        <v>0</v>
      </c>
      <c r="AH901" s="79">
        <v>0</v>
      </c>
      <c r="AI901" s="79">
        <v>0</v>
      </c>
      <c r="AJ901" s="79">
        <v>0</v>
      </c>
      <c r="AK901" s="79">
        <v>0</v>
      </c>
      <c r="AL901" s="79">
        <v>0</v>
      </c>
      <c r="AM901" s="79">
        <v>0</v>
      </c>
      <c r="AN901" s="79">
        <v>0</v>
      </c>
      <c r="AO901" s="79">
        <v>0</v>
      </c>
      <c r="AP901" s="79">
        <v>0</v>
      </c>
      <c r="AQ901" s="79">
        <v>0</v>
      </c>
      <c r="AR901" s="79">
        <v>0</v>
      </c>
      <c r="AS901" s="79">
        <v>0</v>
      </c>
      <c r="AT901" s="79">
        <v>0</v>
      </c>
      <c r="AU901" s="79">
        <v>0</v>
      </c>
      <c r="AV901" s="79">
        <v>0</v>
      </c>
      <c r="AW901" s="79">
        <v>0</v>
      </c>
      <c r="AX901" s="79">
        <v>0</v>
      </c>
      <c r="AY901" s="79">
        <v>0</v>
      </c>
      <c r="AZ901" s="79">
        <v>0</v>
      </c>
      <c r="BA901" s="79">
        <v>0</v>
      </c>
      <c r="BB901" s="79">
        <v>0</v>
      </c>
      <c r="BC901" s="79">
        <v>0</v>
      </c>
      <c r="BD901" s="79">
        <v>0</v>
      </c>
      <c r="BE901" s="79">
        <v>0</v>
      </c>
      <c r="BF901" s="79">
        <v>0</v>
      </c>
      <c r="BG901" s="79">
        <v>0</v>
      </c>
      <c r="BH901" s="79">
        <v>0</v>
      </c>
      <c r="BI901" s="79">
        <v>0</v>
      </c>
      <c r="BJ901" s="79">
        <v>0</v>
      </c>
      <c r="BK901" s="79">
        <v>0</v>
      </c>
      <c r="BL901" s="79">
        <v>0</v>
      </c>
      <c r="BM901" s="79">
        <v>0</v>
      </c>
      <c r="BN901" s="79">
        <v>0</v>
      </c>
      <c r="BO901" s="79">
        <v>0</v>
      </c>
      <c r="BP901" s="79">
        <v>0</v>
      </c>
      <c r="BQ901" s="79">
        <v>0</v>
      </c>
      <c r="BR901" s="79">
        <v>0</v>
      </c>
      <c r="BS901" s="79">
        <v>0</v>
      </c>
      <c r="BT901" s="79">
        <v>0</v>
      </c>
      <c r="BU901" s="79">
        <v>0</v>
      </c>
      <c r="BV901" s="79">
        <v>0</v>
      </c>
      <c r="BW901" s="79">
        <v>0</v>
      </c>
      <c r="BX901" s="79">
        <v>0</v>
      </c>
      <c r="BY901" s="79">
        <v>0</v>
      </c>
      <c r="BZ901" s="79">
        <v>0</v>
      </c>
      <c r="CA901" s="79">
        <v>0</v>
      </c>
      <c r="CB901" s="79">
        <v>0</v>
      </c>
      <c r="CC901" s="79">
        <v>0</v>
      </c>
      <c r="CD901" s="79">
        <v>0</v>
      </c>
      <c r="CE901" s="79">
        <f t="shared" si="963"/>
        <v>0</v>
      </c>
      <c r="CF901" s="79">
        <f t="shared" si="964"/>
        <v>1.22</v>
      </c>
      <c r="CG901" s="79">
        <f t="shared" si="965"/>
        <v>0</v>
      </c>
      <c r="CH901" s="79">
        <f t="shared" si="966"/>
        <v>0</v>
      </c>
      <c r="CI901" s="79">
        <f t="shared" si="967"/>
        <v>0</v>
      </c>
      <c r="CJ901" s="79">
        <f t="shared" si="968"/>
        <v>0</v>
      </c>
      <c r="CK901" s="79">
        <f t="shared" si="969"/>
        <v>0</v>
      </c>
      <c r="CL901" s="79">
        <f t="shared" si="970"/>
        <v>4</v>
      </c>
      <c r="CM901" s="79">
        <f t="shared" si="971"/>
        <v>0</v>
      </c>
      <c r="CN901" s="79">
        <f t="shared" si="972"/>
        <v>0</v>
      </c>
      <c r="CO901" s="79">
        <f t="shared" si="973"/>
        <v>0</v>
      </c>
      <c r="CP901" s="79">
        <f t="shared" si="974"/>
        <v>0</v>
      </c>
      <c r="CQ901" s="79">
        <f t="shared" si="975"/>
        <v>0</v>
      </c>
    </row>
    <row r="902" spans="1:95" ht="31.5">
      <c r="A902" s="73" t="s">
        <v>1834</v>
      </c>
      <c r="B902" s="90" t="s">
        <v>1905</v>
      </c>
      <c r="C902" s="79" t="s">
        <v>1906</v>
      </c>
      <c r="D902" s="92">
        <v>3.2</v>
      </c>
      <c r="E902" s="79">
        <v>0</v>
      </c>
      <c r="F902" s="79">
        <v>0</v>
      </c>
      <c r="G902" s="79">
        <v>0</v>
      </c>
      <c r="H902" s="79">
        <v>0</v>
      </c>
      <c r="I902" s="79">
        <v>0</v>
      </c>
      <c r="J902" s="79">
        <v>0</v>
      </c>
      <c r="K902" s="79">
        <v>0</v>
      </c>
      <c r="L902" s="79">
        <v>0</v>
      </c>
      <c r="M902" s="79">
        <v>0</v>
      </c>
      <c r="N902" s="79">
        <v>0</v>
      </c>
      <c r="O902" s="79">
        <v>0</v>
      </c>
      <c r="P902" s="79">
        <v>0</v>
      </c>
      <c r="Q902" s="79">
        <v>0</v>
      </c>
      <c r="R902" s="79">
        <v>0</v>
      </c>
      <c r="S902" s="79">
        <v>0.8</v>
      </c>
      <c r="T902" s="79">
        <v>0</v>
      </c>
      <c r="U902" s="79">
        <v>0</v>
      </c>
      <c r="V902" s="79">
        <v>0</v>
      </c>
      <c r="W902" s="79">
        <v>0</v>
      </c>
      <c r="X902" s="79">
        <v>0</v>
      </c>
      <c r="Y902" s="79">
        <v>1</v>
      </c>
      <c r="Z902" s="79">
        <v>0</v>
      </c>
      <c r="AA902" s="79">
        <v>0</v>
      </c>
      <c r="AB902" s="79">
        <v>0</v>
      </c>
      <c r="AC902" s="79">
        <v>0</v>
      </c>
      <c r="AD902" s="79">
        <v>0</v>
      </c>
      <c r="AE902" s="79">
        <v>0</v>
      </c>
      <c r="AF902" s="79">
        <v>0.75</v>
      </c>
      <c r="AG902" s="79">
        <v>0</v>
      </c>
      <c r="AH902" s="79">
        <v>0</v>
      </c>
      <c r="AI902" s="79">
        <v>0</v>
      </c>
      <c r="AJ902" s="79">
        <v>0</v>
      </c>
      <c r="AK902" s="79">
        <v>0</v>
      </c>
      <c r="AL902" s="79">
        <v>1</v>
      </c>
      <c r="AM902" s="79">
        <v>0</v>
      </c>
      <c r="AN902" s="79">
        <v>0</v>
      </c>
      <c r="AO902" s="79">
        <v>0</v>
      </c>
      <c r="AP902" s="79">
        <v>0</v>
      </c>
      <c r="AQ902" s="79">
        <v>0</v>
      </c>
      <c r="AR902" s="79">
        <v>0</v>
      </c>
      <c r="AS902" s="79">
        <v>0.9</v>
      </c>
      <c r="AT902" s="79">
        <v>0</v>
      </c>
      <c r="AU902" s="79">
        <v>0</v>
      </c>
      <c r="AV902" s="79">
        <v>0</v>
      </c>
      <c r="AW902" s="79">
        <v>0</v>
      </c>
      <c r="AX902" s="79">
        <v>0</v>
      </c>
      <c r="AY902" s="79">
        <v>1</v>
      </c>
      <c r="AZ902" s="79">
        <v>0</v>
      </c>
      <c r="BA902" s="79">
        <v>0</v>
      </c>
      <c r="BB902" s="79">
        <v>0</v>
      </c>
      <c r="BC902" s="79">
        <v>0</v>
      </c>
      <c r="BD902" s="79">
        <v>0</v>
      </c>
      <c r="BE902" s="79">
        <v>0</v>
      </c>
      <c r="BF902" s="79">
        <v>0</v>
      </c>
      <c r="BG902" s="79">
        <v>0</v>
      </c>
      <c r="BH902" s="79">
        <v>0</v>
      </c>
      <c r="BI902" s="79">
        <v>0</v>
      </c>
      <c r="BJ902" s="79">
        <v>0</v>
      </c>
      <c r="BK902" s="79">
        <v>0</v>
      </c>
      <c r="BL902" s="79">
        <v>0</v>
      </c>
      <c r="BM902" s="79">
        <v>0</v>
      </c>
      <c r="BN902" s="79">
        <v>0</v>
      </c>
      <c r="BO902" s="79">
        <v>0</v>
      </c>
      <c r="BP902" s="79">
        <v>0</v>
      </c>
      <c r="BQ902" s="79">
        <v>0</v>
      </c>
      <c r="BR902" s="79">
        <v>0</v>
      </c>
      <c r="BS902" s="79">
        <v>0.75</v>
      </c>
      <c r="BT902" s="79">
        <v>0</v>
      </c>
      <c r="BU902" s="79">
        <v>0</v>
      </c>
      <c r="BV902" s="79">
        <v>0</v>
      </c>
      <c r="BW902" s="79">
        <v>0</v>
      </c>
      <c r="BX902" s="79">
        <v>0</v>
      </c>
      <c r="BY902" s="79">
        <v>1</v>
      </c>
      <c r="BZ902" s="79">
        <v>0</v>
      </c>
      <c r="CA902" s="79">
        <v>0</v>
      </c>
      <c r="CB902" s="79">
        <v>0</v>
      </c>
      <c r="CC902" s="79">
        <v>0</v>
      </c>
      <c r="CD902" s="79">
        <v>0</v>
      </c>
      <c r="CE902" s="79">
        <f t="shared" si="963"/>
        <v>0</v>
      </c>
      <c r="CF902" s="79">
        <f t="shared" si="964"/>
        <v>3.2</v>
      </c>
      <c r="CG902" s="79">
        <f t="shared" si="965"/>
        <v>0</v>
      </c>
      <c r="CH902" s="79">
        <f t="shared" si="966"/>
        <v>0</v>
      </c>
      <c r="CI902" s="79">
        <f t="shared" si="967"/>
        <v>0</v>
      </c>
      <c r="CJ902" s="79">
        <f t="shared" si="968"/>
        <v>0</v>
      </c>
      <c r="CK902" s="79">
        <f t="shared" si="969"/>
        <v>0</v>
      </c>
      <c r="CL902" s="79">
        <f t="shared" si="970"/>
        <v>4</v>
      </c>
      <c r="CM902" s="79">
        <f t="shared" si="971"/>
        <v>0</v>
      </c>
      <c r="CN902" s="79">
        <f t="shared" si="972"/>
        <v>0</v>
      </c>
      <c r="CO902" s="79">
        <f t="shared" si="973"/>
        <v>0</v>
      </c>
      <c r="CP902" s="79">
        <f t="shared" si="974"/>
        <v>0</v>
      </c>
      <c r="CQ902" s="79">
        <f t="shared" si="975"/>
        <v>0</v>
      </c>
    </row>
    <row r="903" spans="1:95" ht="31.5">
      <c r="A903" s="73" t="s">
        <v>1834</v>
      </c>
      <c r="B903" s="90" t="s">
        <v>1907</v>
      </c>
      <c r="C903" s="79" t="s">
        <v>1908</v>
      </c>
      <c r="D903" s="92">
        <v>6.9</v>
      </c>
      <c r="E903" s="79">
        <v>0</v>
      </c>
      <c r="F903" s="79">
        <v>0</v>
      </c>
      <c r="G903" s="79">
        <v>0</v>
      </c>
      <c r="H903" s="79">
        <v>0</v>
      </c>
      <c r="I903" s="79">
        <v>0</v>
      </c>
      <c r="J903" s="79">
        <v>0</v>
      </c>
      <c r="K903" s="79">
        <v>0</v>
      </c>
      <c r="L903" s="79">
        <v>0</v>
      </c>
      <c r="M903" s="79">
        <v>0</v>
      </c>
      <c r="N903" s="79">
        <v>0</v>
      </c>
      <c r="O903" s="79">
        <v>0</v>
      </c>
      <c r="P903" s="79">
        <v>0</v>
      </c>
      <c r="Q903" s="79">
        <v>0</v>
      </c>
      <c r="R903" s="79">
        <v>0</v>
      </c>
      <c r="S903" s="79">
        <v>6.9</v>
      </c>
      <c r="T903" s="79">
        <v>0</v>
      </c>
      <c r="U903" s="79">
        <v>0</v>
      </c>
      <c r="V903" s="79">
        <v>0</v>
      </c>
      <c r="W903" s="79">
        <v>0</v>
      </c>
      <c r="X903" s="79">
        <v>0</v>
      </c>
      <c r="Y903" s="79">
        <v>1</v>
      </c>
      <c r="Z903" s="79">
        <v>0</v>
      </c>
      <c r="AA903" s="79">
        <v>0</v>
      </c>
      <c r="AB903" s="79">
        <v>0</v>
      </c>
      <c r="AC903" s="79">
        <v>0</v>
      </c>
      <c r="AD903" s="79">
        <v>0</v>
      </c>
      <c r="AE903" s="79">
        <v>0</v>
      </c>
      <c r="AF903" s="79">
        <v>0</v>
      </c>
      <c r="AG903" s="79">
        <v>0</v>
      </c>
      <c r="AH903" s="79">
        <v>0</v>
      </c>
      <c r="AI903" s="79">
        <v>0</v>
      </c>
      <c r="AJ903" s="79">
        <v>0</v>
      </c>
      <c r="AK903" s="79">
        <v>0</v>
      </c>
      <c r="AL903" s="79">
        <v>0</v>
      </c>
      <c r="AM903" s="79">
        <v>0</v>
      </c>
      <c r="AN903" s="79">
        <v>0</v>
      </c>
      <c r="AO903" s="79">
        <v>0</v>
      </c>
      <c r="AP903" s="79">
        <v>0</v>
      </c>
      <c r="AQ903" s="79">
        <v>0</v>
      </c>
      <c r="AR903" s="79">
        <v>0</v>
      </c>
      <c r="AS903" s="79">
        <v>0</v>
      </c>
      <c r="AT903" s="79">
        <v>0</v>
      </c>
      <c r="AU903" s="79">
        <v>0</v>
      </c>
      <c r="AV903" s="79">
        <v>0</v>
      </c>
      <c r="AW903" s="79">
        <v>0</v>
      </c>
      <c r="AX903" s="79">
        <v>0</v>
      </c>
      <c r="AY903" s="79">
        <v>0</v>
      </c>
      <c r="AZ903" s="79">
        <v>0</v>
      </c>
      <c r="BA903" s="79">
        <v>0</v>
      </c>
      <c r="BB903" s="79">
        <v>0</v>
      </c>
      <c r="BC903" s="79">
        <v>0</v>
      </c>
      <c r="BD903" s="79">
        <v>0</v>
      </c>
      <c r="BE903" s="79">
        <v>0</v>
      </c>
      <c r="BF903" s="79">
        <v>0</v>
      </c>
      <c r="BG903" s="79">
        <v>0</v>
      </c>
      <c r="BH903" s="79">
        <v>0</v>
      </c>
      <c r="BI903" s="79">
        <v>0</v>
      </c>
      <c r="BJ903" s="79">
        <v>0</v>
      </c>
      <c r="BK903" s="79">
        <v>0</v>
      </c>
      <c r="BL903" s="79">
        <v>0</v>
      </c>
      <c r="BM903" s="79">
        <v>0</v>
      </c>
      <c r="BN903" s="79">
        <v>0</v>
      </c>
      <c r="BO903" s="79">
        <v>0</v>
      </c>
      <c r="BP903" s="79">
        <v>0</v>
      </c>
      <c r="BQ903" s="79">
        <v>0</v>
      </c>
      <c r="BR903" s="79">
        <v>0</v>
      </c>
      <c r="BS903" s="79">
        <v>0</v>
      </c>
      <c r="BT903" s="79">
        <v>0</v>
      </c>
      <c r="BU903" s="79">
        <v>0</v>
      </c>
      <c r="BV903" s="79">
        <v>0</v>
      </c>
      <c r="BW903" s="79">
        <v>0</v>
      </c>
      <c r="BX903" s="79">
        <v>0</v>
      </c>
      <c r="BY903" s="79">
        <v>0</v>
      </c>
      <c r="BZ903" s="79">
        <v>0</v>
      </c>
      <c r="CA903" s="79">
        <v>0</v>
      </c>
      <c r="CB903" s="79">
        <v>0</v>
      </c>
      <c r="CC903" s="79">
        <v>0</v>
      </c>
      <c r="CD903" s="79">
        <v>0</v>
      </c>
      <c r="CE903" s="79">
        <f t="shared" si="963"/>
        <v>0</v>
      </c>
      <c r="CF903" s="79">
        <f t="shared" si="964"/>
        <v>6.9</v>
      </c>
      <c r="CG903" s="79">
        <f t="shared" si="965"/>
        <v>0</v>
      </c>
      <c r="CH903" s="79">
        <f t="shared" si="966"/>
        <v>0</v>
      </c>
      <c r="CI903" s="79">
        <f t="shared" si="967"/>
        <v>0</v>
      </c>
      <c r="CJ903" s="79">
        <f t="shared" si="968"/>
        <v>0</v>
      </c>
      <c r="CK903" s="79">
        <f t="shared" si="969"/>
        <v>0</v>
      </c>
      <c r="CL903" s="79">
        <f t="shared" si="970"/>
        <v>1</v>
      </c>
      <c r="CM903" s="79">
        <f t="shared" si="971"/>
        <v>0</v>
      </c>
      <c r="CN903" s="79">
        <f t="shared" si="972"/>
        <v>0</v>
      </c>
      <c r="CO903" s="79">
        <f t="shared" si="973"/>
        <v>0</v>
      </c>
      <c r="CP903" s="79">
        <f t="shared" si="974"/>
        <v>0</v>
      </c>
      <c r="CQ903" s="79">
        <f t="shared" si="975"/>
        <v>0</v>
      </c>
    </row>
    <row r="904" spans="1:95" ht="31.5">
      <c r="A904" s="73" t="s">
        <v>1834</v>
      </c>
      <c r="B904" s="90" t="s">
        <v>1909</v>
      </c>
      <c r="C904" s="79" t="s">
        <v>1910</v>
      </c>
      <c r="D904" s="92">
        <v>15.127559999999999</v>
      </c>
      <c r="E904" s="79">
        <v>0</v>
      </c>
      <c r="F904" s="79">
        <v>0</v>
      </c>
      <c r="G904" s="79">
        <v>0</v>
      </c>
      <c r="H904" s="79">
        <v>0</v>
      </c>
      <c r="I904" s="79">
        <v>0</v>
      </c>
      <c r="J904" s="79">
        <v>0</v>
      </c>
      <c r="K904" s="79">
        <v>0</v>
      </c>
      <c r="L904" s="79">
        <v>0</v>
      </c>
      <c r="M904" s="79">
        <v>0</v>
      </c>
      <c r="N904" s="79">
        <v>0</v>
      </c>
      <c r="O904" s="79">
        <v>0</v>
      </c>
      <c r="P904" s="79">
        <v>0</v>
      </c>
      <c r="Q904" s="79">
        <v>0</v>
      </c>
      <c r="R904" s="79">
        <v>0</v>
      </c>
      <c r="S904" s="79">
        <v>15.127559999999999</v>
      </c>
      <c r="T904" s="79">
        <v>0</v>
      </c>
      <c r="U904" s="79">
        <v>0</v>
      </c>
      <c r="V904" s="79">
        <v>0</v>
      </c>
      <c r="W904" s="79">
        <v>0</v>
      </c>
      <c r="X904" s="79">
        <v>0</v>
      </c>
      <c r="Y904" s="79">
        <v>1</v>
      </c>
      <c r="Z904" s="79">
        <v>0</v>
      </c>
      <c r="AA904" s="79">
        <v>0</v>
      </c>
      <c r="AB904" s="79">
        <v>0</v>
      </c>
      <c r="AC904" s="79">
        <v>0</v>
      </c>
      <c r="AD904" s="79">
        <v>0</v>
      </c>
      <c r="AE904" s="79">
        <v>0</v>
      </c>
      <c r="AF904" s="79">
        <v>0</v>
      </c>
      <c r="AG904" s="79">
        <v>0</v>
      </c>
      <c r="AH904" s="79">
        <v>0</v>
      </c>
      <c r="AI904" s="79">
        <v>0</v>
      </c>
      <c r="AJ904" s="79">
        <v>0</v>
      </c>
      <c r="AK904" s="79">
        <v>0</v>
      </c>
      <c r="AL904" s="79">
        <v>0</v>
      </c>
      <c r="AM904" s="79">
        <v>0</v>
      </c>
      <c r="AN904" s="79">
        <v>0</v>
      </c>
      <c r="AO904" s="79">
        <v>0</v>
      </c>
      <c r="AP904" s="79">
        <v>0</v>
      </c>
      <c r="AQ904" s="79">
        <v>0</v>
      </c>
      <c r="AR904" s="79">
        <v>0</v>
      </c>
      <c r="AS904" s="79">
        <v>0</v>
      </c>
      <c r="AT904" s="79">
        <v>0</v>
      </c>
      <c r="AU904" s="79">
        <v>0</v>
      </c>
      <c r="AV904" s="79">
        <v>0</v>
      </c>
      <c r="AW904" s="79">
        <v>0</v>
      </c>
      <c r="AX904" s="79">
        <v>0</v>
      </c>
      <c r="AY904" s="79">
        <v>0</v>
      </c>
      <c r="AZ904" s="79">
        <v>0</v>
      </c>
      <c r="BA904" s="79">
        <v>0</v>
      </c>
      <c r="BB904" s="79">
        <v>0</v>
      </c>
      <c r="BC904" s="79">
        <v>0</v>
      </c>
      <c r="BD904" s="79">
        <v>0</v>
      </c>
      <c r="BE904" s="79">
        <v>0</v>
      </c>
      <c r="BF904" s="79">
        <v>0</v>
      </c>
      <c r="BG904" s="79">
        <v>0</v>
      </c>
      <c r="BH904" s="79">
        <v>0</v>
      </c>
      <c r="BI904" s="79">
        <v>0</v>
      </c>
      <c r="BJ904" s="79">
        <v>0</v>
      </c>
      <c r="BK904" s="79">
        <v>0</v>
      </c>
      <c r="BL904" s="79">
        <v>0</v>
      </c>
      <c r="BM904" s="79">
        <v>0</v>
      </c>
      <c r="BN904" s="79">
        <v>0</v>
      </c>
      <c r="BO904" s="79">
        <v>0</v>
      </c>
      <c r="BP904" s="79">
        <v>0</v>
      </c>
      <c r="BQ904" s="79">
        <v>0</v>
      </c>
      <c r="BR904" s="79">
        <v>0</v>
      </c>
      <c r="BS904" s="79">
        <v>0</v>
      </c>
      <c r="BT904" s="79">
        <v>0</v>
      </c>
      <c r="BU904" s="79">
        <v>0</v>
      </c>
      <c r="BV904" s="79">
        <v>0</v>
      </c>
      <c r="BW904" s="79">
        <v>0</v>
      </c>
      <c r="BX904" s="79">
        <v>0</v>
      </c>
      <c r="BY904" s="79">
        <v>0</v>
      </c>
      <c r="BZ904" s="79">
        <v>0</v>
      </c>
      <c r="CA904" s="79">
        <v>0</v>
      </c>
      <c r="CB904" s="79">
        <v>0</v>
      </c>
      <c r="CC904" s="79">
        <v>0</v>
      </c>
      <c r="CD904" s="79">
        <v>0</v>
      </c>
      <c r="CE904" s="79">
        <f t="shared" si="963"/>
        <v>0</v>
      </c>
      <c r="CF904" s="79">
        <f t="shared" si="964"/>
        <v>15.127559999999999</v>
      </c>
      <c r="CG904" s="79">
        <f t="shared" si="965"/>
        <v>0</v>
      </c>
      <c r="CH904" s="79">
        <f t="shared" si="966"/>
        <v>0</v>
      </c>
      <c r="CI904" s="79">
        <f t="shared" si="967"/>
        <v>0</v>
      </c>
      <c r="CJ904" s="79">
        <f t="shared" si="968"/>
        <v>0</v>
      </c>
      <c r="CK904" s="79">
        <f t="shared" si="969"/>
        <v>0</v>
      </c>
      <c r="CL904" s="79">
        <f t="shared" si="970"/>
        <v>1</v>
      </c>
      <c r="CM904" s="79">
        <f t="shared" si="971"/>
        <v>0</v>
      </c>
      <c r="CN904" s="79">
        <f t="shared" si="972"/>
        <v>0</v>
      </c>
      <c r="CO904" s="79">
        <f t="shared" si="973"/>
        <v>0</v>
      </c>
      <c r="CP904" s="79">
        <f t="shared" si="974"/>
        <v>0</v>
      </c>
      <c r="CQ904" s="79">
        <f t="shared" si="975"/>
        <v>0</v>
      </c>
    </row>
    <row r="905" spans="1:95" ht="31.5">
      <c r="A905" s="73" t="s">
        <v>1834</v>
      </c>
      <c r="B905" s="90" t="s">
        <v>1911</v>
      </c>
      <c r="C905" s="79" t="s">
        <v>1912</v>
      </c>
      <c r="D905" s="92">
        <v>3.6</v>
      </c>
      <c r="E905" s="79">
        <v>0</v>
      </c>
      <c r="F905" s="79">
        <v>0</v>
      </c>
      <c r="G905" s="79">
        <v>0</v>
      </c>
      <c r="H905" s="79">
        <v>0</v>
      </c>
      <c r="I905" s="79">
        <v>0</v>
      </c>
      <c r="J905" s="79">
        <v>0</v>
      </c>
      <c r="K905" s="79">
        <v>0</v>
      </c>
      <c r="L905" s="79">
        <v>0</v>
      </c>
      <c r="M905" s="79">
        <v>0</v>
      </c>
      <c r="N905" s="79">
        <v>0</v>
      </c>
      <c r="O905" s="79">
        <v>0</v>
      </c>
      <c r="P905" s="79">
        <v>0</v>
      </c>
      <c r="Q905" s="79">
        <v>0</v>
      </c>
      <c r="R905" s="79">
        <v>0</v>
      </c>
      <c r="S905" s="79">
        <v>3.6</v>
      </c>
      <c r="T905" s="79">
        <v>0</v>
      </c>
      <c r="U905" s="79">
        <v>0</v>
      </c>
      <c r="V905" s="79">
        <v>0</v>
      </c>
      <c r="W905" s="79">
        <v>0</v>
      </c>
      <c r="X905" s="79">
        <v>0</v>
      </c>
      <c r="Y905" s="79">
        <v>1</v>
      </c>
      <c r="Z905" s="79">
        <v>0</v>
      </c>
      <c r="AA905" s="79">
        <v>0</v>
      </c>
      <c r="AB905" s="79">
        <v>0</v>
      </c>
      <c r="AC905" s="79">
        <v>0</v>
      </c>
      <c r="AD905" s="79">
        <v>0</v>
      </c>
      <c r="AE905" s="79">
        <v>0</v>
      </c>
      <c r="AF905" s="79">
        <v>0</v>
      </c>
      <c r="AG905" s="79">
        <v>0</v>
      </c>
      <c r="AH905" s="79">
        <v>0</v>
      </c>
      <c r="AI905" s="79">
        <v>0</v>
      </c>
      <c r="AJ905" s="79">
        <v>0</v>
      </c>
      <c r="AK905" s="79">
        <v>0</v>
      </c>
      <c r="AL905" s="79">
        <v>0</v>
      </c>
      <c r="AM905" s="79">
        <v>0</v>
      </c>
      <c r="AN905" s="79">
        <v>0</v>
      </c>
      <c r="AO905" s="79">
        <v>0</v>
      </c>
      <c r="AP905" s="79">
        <v>0</v>
      </c>
      <c r="AQ905" s="79">
        <v>0</v>
      </c>
      <c r="AR905" s="79">
        <v>0</v>
      </c>
      <c r="AS905" s="79">
        <v>0</v>
      </c>
      <c r="AT905" s="79">
        <v>0</v>
      </c>
      <c r="AU905" s="79">
        <v>0</v>
      </c>
      <c r="AV905" s="79">
        <v>0</v>
      </c>
      <c r="AW905" s="79">
        <v>0</v>
      </c>
      <c r="AX905" s="79">
        <v>0</v>
      </c>
      <c r="AY905" s="79">
        <v>0</v>
      </c>
      <c r="AZ905" s="79">
        <v>0</v>
      </c>
      <c r="BA905" s="79">
        <v>0</v>
      </c>
      <c r="BB905" s="79">
        <v>0</v>
      </c>
      <c r="BC905" s="79">
        <v>0</v>
      </c>
      <c r="BD905" s="79">
        <v>0</v>
      </c>
      <c r="BE905" s="79">
        <v>0</v>
      </c>
      <c r="BF905" s="79">
        <v>0</v>
      </c>
      <c r="BG905" s="79">
        <v>0</v>
      </c>
      <c r="BH905" s="79">
        <v>0</v>
      </c>
      <c r="BI905" s="79">
        <v>0</v>
      </c>
      <c r="BJ905" s="79">
        <v>0</v>
      </c>
      <c r="BK905" s="79">
        <v>0</v>
      </c>
      <c r="BL905" s="79">
        <v>0</v>
      </c>
      <c r="BM905" s="79">
        <v>0</v>
      </c>
      <c r="BN905" s="79">
        <v>0</v>
      </c>
      <c r="BO905" s="79">
        <v>0</v>
      </c>
      <c r="BP905" s="79">
        <v>0</v>
      </c>
      <c r="BQ905" s="79">
        <v>0</v>
      </c>
      <c r="BR905" s="79">
        <v>0</v>
      </c>
      <c r="BS905" s="79">
        <v>0</v>
      </c>
      <c r="BT905" s="79">
        <v>0</v>
      </c>
      <c r="BU905" s="79">
        <v>0</v>
      </c>
      <c r="BV905" s="79">
        <v>0</v>
      </c>
      <c r="BW905" s="79">
        <v>0</v>
      </c>
      <c r="BX905" s="79">
        <v>0</v>
      </c>
      <c r="BY905" s="79">
        <v>0</v>
      </c>
      <c r="BZ905" s="79">
        <v>0</v>
      </c>
      <c r="CA905" s="79">
        <v>0</v>
      </c>
      <c r="CB905" s="79">
        <v>0</v>
      </c>
      <c r="CC905" s="79">
        <v>0</v>
      </c>
      <c r="CD905" s="79">
        <v>0</v>
      </c>
      <c r="CE905" s="79">
        <f t="shared" si="963"/>
        <v>0</v>
      </c>
      <c r="CF905" s="79">
        <f t="shared" si="964"/>
        <v>3.6</v>
      </c>
      <c r="CG905" s="79">
        <f t="shared" si="965"/>
        <v>0</v>
      </c>
      <c r="CH905" s="79">
        <f t="shared" si="966"/>
        <v>0</v>
      </c>
      <c r="CI905" s="79">
        <f t="shared" si="967"/>
        <v>0</v>
      </c>
      <c r="CJ905" s="79">
        <f t="shared" si="968"/>
        <v>0</v>
      </c>
      <c r="CK905" s="79">
        <f t="shared" si="969"/>
        <v>0</v>
      </c>
      <c r="CL905" s="79">
        <f t="shared" si="970"/>
        <v>1</v>
      </c>
      <c r="CM905" s="79">
        <f t="shared" si="971"/>
        <v>0</v>
      </c>
      <c r="CN905" s="79">
        <f t="shared" si="972"/>
        <v>0</v>
      </c>
      <c r="CO905" s="79">
        <f t="shared" si="973"/>
        <v>0</v>
      </c>
      <c r="CP905" s="79">
        <f t="shared" si="974"/>
        <v>0</v>
      </c>
      <c r="CQ905" s="79">
        <f t="shared" si="975"/>
        <v>0</v>
      </c>
    </row>
    <row r="906" spans="1:95" ht="31.5">
      <c r="A906" s="73" t="s">
        <v>1834</v>
      </c>
      <c r="B906" s="90" t="s">
        <v>1913</v>
      </c>
      <c r="C906" s="75" t="s">
        <v>1914</v>
      </c>
      <c r="D906" s="92">
        <v>0</v>
      </c>
      <c r="E906" s="79">
        <v>0</v>
      </c>
      <c r="F906" s="79">
        <v>0</v>
      </c>
      <c r="G906" s="79">
        <v>0</v>
      </c>
      <c r="H906" s="79">
        <v>0</v>
      </c>
      <c r="I906" s="79">
        <v>0</v>
      </c>
      <c r="J906" s="79">
        <v>0</v>
      </c>
      <c r="K906" s="79">
        <v>0</v>
      </c>
      <c r="L906" s="79">
        <v>0</v>
      </c>
      <c r="M906" s="79">
        <v>0</v>
      </c>
      <c r="N906" s="79">
        <v>0</v>
      </c>
      <c r="O906" s="79">
        <v>0</v>
      </c>
      <c r="P906" s="79">
        <v>0</v>
      </c>
      <c r="Q906" s="79">
        <v>0</v>
      </c>
      <c r="R906" s="79">
        <v>0</v>
      </c>
      <c r="S906" s="79">
        <v>0</v>
      </c>
      <c r="T906" s="79">
        <v>0</v>
      </c>
      <c r="U906" s="79">
        <v>0</v>
      </c>
      <c r="V906" s="79">
        <v>0</v>
      </c>
      <c r="W906" s="79">
        <v>0</v>
      </c>
      <c r="X906" s="79">
        <v>0</v>
      </c>
      <c r="Y906" s="79">
        <v>0</v>
      </c>
      <c r="Z906" s="79">
        <v>0</v>
      </c>
      <c r="AA906" s="79">
        <v>0</v>
      </c>
      <c r="AB906" s="79">
        <v>0</v>
      </c>
      <c r="AC906" s="79">
        <v>0</v>
      </c>
      <c r="AD906" s="79">
        <v>0</v>
      </c>
      <c r="AE906" s="79">
        <v>0</v>
      </c>
      <c r="AF906" s="79">
        <v>0</v>
      </c>
      <c r="AG906" s="79">
        <v>0</v>
      </c>
      <c r="AH906" s="79">
        <v>0</v>
      </c>
      <c r="AI906" s="79">
        <v>0</v>
      </c>
      <c r="AJ906" s="79">
        <v>0</v>
      </c>
      <c r="AK906" s="79">
        <v>0</v>
      </c>
      <c r="AL906" s="79">
        <v>0</v>
      </c>
      <c r="AM906" s="79">
        <v>0</v>
      </c>
      <c r="AN906" s="79">
        <v>0</v>
      </c>
      <c r="AO906" s="79">
        <v>0</v>
      </c>
      <c r="AP906" s="79">
        <v>0</v>
      </c>
      <c r="AQ906" s="79">
        <v>0</v>
      </c>
      <c r="AR906" s="79">
        <v>0</v>
      </c>
      <c r="AS906" s="79">
        <v>0</v>
      </c>
      <c r="AT906" s="79">
        <v>0</v>
      </c>
      <c r="AU906" s="79">
        <v>0</v>
      </c>
      <c r="AV906" s="79">
        <v>0</v>
      </c>
      <c r="AW906" s="79">
        <v>0</v>
      </c>
      <c r="AX906" s="79">
        <v>0</v>
      </c>
      <c r="AY906" s="79">
        <v>0</v>
      </c>
      <c r="AZ906" s="79">
        <v>0</v>
      </c>
      <c r="BA906" s="79">
        <v>0</v>
      </c>
      <c r="BB906" s="79">
        <v>0</v>
      </c>
      <c r="BC906" s="79">
        <v>0</v>
      </c>
      <c r="BD906" s="79">
        <v>0</v>
      </c>
      <c r="BE906" s="79">
        <v>0</v>
      </c>
      <c r="BF906" s="79">
        <v>0</v>
      </c>
      <c r="BG906" s="79">
        <v>0</v>
      </c>
      <c r="BH906" s="79">
        <v>0</v>
      </c>
      <c r="BI906" s="79">
        <v>0</v>
      </c>
      <c r="BJ906" s="79">
        <v>0</v>
      </c>
      <c r="BK906" s="79">
        <v>0</v>
      </c>
      <c r="BL906" s="79">
        <v>0</v>
      </c>
      <c r="BM906" s="79">
        <v>0</v>
      </c>
      <c r="BN906" s="79">
        <v>0</v>
      </c>
      <c r="BO906" s="79">
        <v>0</v>
      </c>
      <c r="BP906" s="79">
        <v>0</v>
      </c>
      <c r="BQ906" s="79">
        <v>0</v>
      </c>
      <c r="BR906" s="79">
        <v>0</v>
      </c>
      <c r="BS906" s="79">
        <v>0</v>
      </c>
      <c r="BT906" s="79">
        <v>0</v>
      </c>
      <c r="BU906" s="79">
        <v>0</v>
      </c>
      <c r="BV906" s="79">
        <v>0</v>
      </c>
      <c r="BW906" s="79">
        <v>0</v>
      </c>
      <c r="BX906" s="79">
        <v>0</v>
      </c>
      <c r="BY906" s="79">
        <v>0</v>
      </c>
      <c r="BZ906" s="79">
        <v>0</v>
      </c>
      <c r="CA906" s="79">
        <v>0</v>
      </c>
      <c r="CB906" s="79">
        <v>0</v>
      </c>
      <c r="CC906" s="79">
        <v>0</v>
      </c>
      <c r="CD906" s="79">
        <v>0</v>
      </c>
      <c r="CE906" s="79">
        <f t="shared" si="963"/>
        <v>0</v>
      </c>
      <c r="CF906" s="79">
        <f t="shared" si="964"/>
        <v>0</v>
      </c>
      <c r="CG906" s="79">
        <f t="shared" si="965"/>
        <v>0</v>
      </c>
      <c r="CH906" s="79">
        <f t="shared" si="966"/>
        <v>0</v>
      </c>
      <c r="CI906" s="79">
        <f t="shared" si="967"/>
        <v>0</v>
      </c>
      <c r="CJ906" s="79">
        <f t="shared" si="968"/>
        <v>0</v>
      </c>
      <c r="CK906" s="79">
        <f t="shared" si="969"/>
        <v>0</v>
      </c>
      <c r="CL906" s="79">
        <f t="shared" si="970"/>
        <v>0</v>
      </c>
      <c r="CM906" s="79">
        <f t="shared" si="971"/>
        <v>0</v>
      </c>
      <c r="CN906" s="79">
        <f t="shared" si="972"/>
        <v>0</v>
      </c>
      <c r="CO906" s="79">
        <f t="shared" si="973"/>
        <v>0</v>
      </c>
      <c r="CP906" s="79">
        <f t="shared" si="974"/>
        <v>0</v>
      </c>
      <c r="CQ906" s="79">
        <f t="shared" si="975"/>
        <v>0</v>
      </c>
    </row>
    <row r="907" spans="1:95" ht="31.5">
      <c r="A907" s="73" t="s">
        <v>1834</v>
      </c>
      <c r="B907" s="108" t="s">
        <v>1915</v>
      </c>
      <c r="C907" s="137" t="s">
        <v>1916</v>
      </c>
      <c r="D907" s="92">
        <v>112.42034255932204</v>
      </c>
      <c r="E907" s="79">
        <v>0</v>
      </c>
      <c r="F907" s="79">
        <v>9.631724209999998</v>
      </c>
      <c r="G907" s="79">
        <v>0</v>
      </c>
      <c r="H907" s="79">
        <v>0</v>
      </c>
      <c r="I907" s="79">
        <v>0</v>
      </c>
      <c r="J907" s="79">
        <v>0</v>
      </c>
      <c r="K907" s="79">
        <v>0</v>
      </c>
      <c r="L907" s="79">
        <v>0</v>
      </c>
      <c r="M907" s="79">
        <v>0.30299999999999999</v>
      </c>
      <c r="N907" s="79">
        <v>0</v>
      </c>
      <c r="O907" s="79">
        <v>0</v>
      </c>
      <c r="P907" s="79">
        <v>0</v>
      </c>
      <c r="Q907" s="79">
        <v>0</v>
      </c>
      <c r="R907" s="79">
        <v>0</v>
      </c>
      <c r="S907" s="79">
        <v>2.9686999999999997</v>
      </c>
      <c r="T907" s="79">
        <v>0</v>
      </c>
      <c r="U907" s="79">
        <v>0</v>
      </c>
      <c r="V907" s="79">
        <v>0</v>
      </c>
      <c r="W907" s="79">
        <v>0</v>
      </c>
      <c r="X907" s="79">
        <v>0</v>
      </c>
      <c r="Y907" s="79">
        <v>0</v>
      </c>
      <c r="Z907" s="79">
        <v>7.5999999999999998E-2</v>
      </c>
      <c r="AA907" s="79">
        <v>0</v>
      </c>
      <c r="AB907" s="79">
        <v>0</v>
      </c>
      <c r="AC907" s="79">
        <v>0</v>
      </c>
      <c r="AD907" s="79">
        <v>0</v>
      </c>
      <c r="AE907" s="79">
        <v>0</v>
      </c>
      <c r="AF907" s="79">
        <v>9</v>
      </c>
      <c r="AG907" s="79">
        <v>0</v>
      </c>
      <c r="AH907" s="79">
        <v>0</v>
      </c>
      <c r="AI907" s="79">
        <v>0</v>
      </c>
      <c r="AJ907" s="79">
        <v>0</v>
      </c>
      <c r="AK907" s="79">
        <v>0</v>
      </c>
      <c r="AL907" s="79">
        <v>0</v>
      </c>
      <c r="AM907" s="79">
        <v>0.27231424514907715</v>
      </c>
      <c r="AN907" s="79">
        <v>0</v>
      </c>
      <c r="AO907" s="79">
        <v>0</v>
      </c>
      <c r="AP907" s="79">
        <v>0</v>
      </c>
      <c r="AQ907" s="79">
        <v>0</v>
      </c>
      <c r="AR907" s="79">
        <v>0</v>
      </c>
      <c r="AS907" s="79">
        <v>20.945</v>
      </c>
      <c r="AT907" s="79">
        <v>0</v>
      </c>
      <c r="AU907" s="79">
        <v>0</v>
      </c>
      <c r="AV907" s="79">
        <v>0</v>
      </c>
      <c r="AW907" s="79">
        <v>0</v>
      </c>
      <c r="AX907" s="79">
        <v>0</v>
      </c>
      <c r="AY907" s="79">
        <v>0</v>
      </c>
      <c r="AZ907" s="79">
        <v>0.63400000000000001</v>
      </c>
      <c r="BA907" s="79">
        <v>0</v>
      </c>
      <c r="BB907" s="79">
        <v>0</v>
      </c>
      <c r="BC907" s="79">
        <v>0</v>
      </c>
      <c r="BD907" s="79">
        <v>0</v>
      </c>
      <c r="BE907" s="79">
        <v>0</v>
      </c>
      <c r="BF907" s="79">
        <v>20.945</v>
      </c>
      <c r="BG907" s="78">
        <v>0</v>
      </c>
      <c r="BH907" s="78">
        <v>0</v>
      </c>
      <c r="BI907" s="78">
        <v>0</v>
      </c>
      <c r="BJ907" s="78">
        <v>0</v>
      </c>
      <c r="BK907" s="78">
        <v>0</v>
      </c>
      <c r="BL907" s="78">
        <v>0</v>
      </c>
      <c r="BM907" s="78">
        <v>0.63400000000000001</v>
      </c>
      <c r="BN907" s="78">
        <v>0</v>
      </c>
      <c r="BO907" s="78">
        <v>0</v>
      </c>
      <c r="BP907" s="78">
        <v>0</v>
      </c>
      <c r="BQ907" s="78">
        <v>0</v>
      </c>
      <c r="BR907" s="79">
        <v>0</v>
      </c>
      <c r="BS907" s="79">
        <v>15</v>
      </c>
      <c r="BT907" s="79">
        <v>0</v>
      </c>
      <c r="BU907" s="79">
        <v>0</v>
      </c>
      <c r="BV907" s="79">
        <v>0</v>
      </c>
      <c r="BW907" s="79">
        <v>0</v>
      </c>
      <c r="BX907" s="79">
        <v>0</v>
      </c>
      <c r="BY907" s="79">
        <v>1</v>
      </c>
      <c r="BZ907" s="79">
        <v>0</v>
      </c>
      <c r="CA907" s="79">
        <v>0</v>
      </c>
      <c r="CB907" s="79">
        <v>0</v>
      </c>
      <c r="CC907" s="79">
        <v>0</v>
      </c>
      <c r="CD907" s="79">
        <v>0</v>
      </c>
      <c r="CE907" s="79">
        <f t="shared" si="963"/>
        <v>0</v>
      </c>
      <c r="CF907" s="79">
        <f t="shared" si="964"/>
        <v>78.49042421</v>
      </c>
      <c r="CG907" s="79">
        <f t="shared" si="965"/>
        <v>0</v>
      </c>
      <c r="CH907" s="79">
        <f t="shared" si="966"/>
        <v>0</v>
      </c>
      <c r="CI907" s="79">
        <f t="shared" si="967"/>
        <v>0</v>
      </c>
      <c r="CJ907" s="79">
        <f t="shared" si="968"/>
        <v>0</v>
      </c>
      <c r="CK907" s="79">
        <f t="shared" si="969"/>
        <v>0</v>
      </c>
      <c r="CL907" s="79">
        <f t="shared" si="970"/>
        <v>1</v>
      </c>
      <c r="CM907" s="79">
        <f t="shared" si="971"/>
        <v>1.919314245149077</v>
      </c>
      <c r="CN907" s="79">
        <f t="shared" si="972"/>
        <v>0</v>
      </c>
      <c r="CO907" s="79">
        <f t="shared" si="973"/>
        <v>0</v>
      </c>
      <c r="CP907" s="79">
        <f t="shared" si="974"/>
        <v>0</v>
      </c>
      <c r="CQ907" s="79">
        <f t="shared" si="975"/>
        <v>0</v>
      </c>
    </row>
    <row r="908" spans="1:95" ht="31.5">
      <c r="A908" s="73" t="s">
        <v>1834</v>
      </c>
      <c r="B908" s="90" t="s">
        <v>1917</v>
      </c>
      <c r="C908" s="75" t="s">
        <v>1918</v>
      </c>
      <c r="D908" s="92">
        <v>68.084000000000003</v>
      </c>
      <c r="E908" s="79">
        <v>0</v>
      </c>
      <c r="F908" s="79">
        <v>0</v>
      </c>
      <c r="G908" s="79">
        <v>0</v>
      </c>
      <c r="H908" s="79">
        <v>0</v>
      </c>
      <c r="I908" s="79">
        <v>0</v>
      </c>
      <c r="J908" s="79">
        <v>0</v>
      </c>
      <c r="K908" s="79">
        <v>0</v>
      </c>
      <c r="L908" s="79">
        <v>0</v>
      </c>
      <c r="M908" s="79">
        <v>0</v>
      </c>
      <c r="N908" s="79">
        <v>0</v>
      </c>
      <c r="O908" s="79">
        <v>0</v>
      </c>
      <c r="P908" s="79">
        <v>0</v>
      </c>
      <c r="Q908" s="79">
        <v>0</v>
      </c>
      <c r="R908" s="79">
        <v>0</v>
      </c>
      <c r="S908" s="79">
        <v>7.5</v>
      </c>
      <c r="T908" s="79">
        <v>0</v>
      </c>
      <c r="U908" s="79">
        <v>0</v>
      </c>
      <c r="V908" s="79">
        <v>0</v>
      </c>
      <c r="W908" s="79">
        <v>0</v>
      </c>
      <c r="X908" s="79">
        <v>0</v>
      </c>
      <c r="Y908" s="79">
        <v>0</v>
      </c>
      <c r="Z908" s="79">
        <v>0.309</v>
      </c>
      <c r="AA908" s="79">
        <v>0</v>
      </c>
      <c r="AB908" s="79">
        <v>0</v>
      </c>
      <c r="AC908" s="79">
        <v>0</v>
      </c>
      <c r="AD908" s="79">
        <v>0</v>
      </c>
      <c r="AE908" s="79">
        <v>0</v>
      </c>
      <c r="AF908" s="79">
        <v>8.57</v>
      </c>
      <c r="AG908" s="79">
        <v>0</v>
      </c>
      <c r="AH908" s="79">
        <v>0</v>
      </c>
      <c r="AI908" s="79">
        <v>0</v>
      </c>
      <c r="AJ908" s="79">
        <v>0</v>
      </c>
      <c r="AK908" s="79">
        <v>0</v>
      </c>
      <c r="AL908" s="79">
        <v>1</v>
      </c>
      <c r="AM908" s="79">
        <v>0</v>
      </c>
      <c r="AN908" s="79">
        <v>0</v>
      </c>
      <c r="AO908" s="79">
        <v>0</v>
      </c>
      <c r="AP908" s="79">
        <v>0</v>
      </c>
      <c r="AQ908" s="79">
        <v>0</v>
      </c>
      <c r="AR908" s="79">
        <v>0</v>
      </c>
      <c r="AS908" s="79">
        <v>10.59</v>
      </c>
      <c r="AT908" s="79">
        <v>0</v>
      </c>
      <c r="AU908" s="79">
        <v>0</v>
      </c>
      <c r="AV908" s="79">
        <v>0</v>
      </c>
      <c r="AW908" s="79">
        <v>0</v>
      </c>
      <c r="AX908" s="79">
        <v>0</v>
      </c>
      <c r="AY908" s="79">
        <v>0</v>
      </c>
      <c r="AZ908" s="79">
        <v>0.436</v>
      </c>
      <c r="BA908" s="79">
        <v>0</v>
      </c>
      <c r="BB908" s="79">
        <v>0</v>
      </c>
      <c r="BC908" s="79">
        <v>0</v>
      </c>
      <c r="BD908" s="79">
        <v>0</v>
      </c>
      <c r="BE908" s="79">
        <v>0</v>
      </c>
      <c r="BF908" s="79">
        <v>11.53159522</v>
      </c>
      <c r="BG908" s="78">
        <v>0</v>
      </c>
      <c r="BH908" s="78">
        <v>0</v>
      </c>
      <c r="BI908" s="78">
        <v>0</v>
      </c>
      <c r="BJ908" s="78">
        <v>0</v>
      </c>
      <c r="BK908" s="78">
        <v>0</v>
      </c>
      <c r="BL908" s="78">
        <v>0</v>
      </c>
      <c r="BM908" s="78">
        <v>0.436</v>
      </c>
      <c r="BN908" s="78">
        <v>0</v>
      </c>
      <c r="BO908" s="78">
        <v>0</v>
      </c>
      <c r="BP908" s="78">
        <v>0</v>
      </c>
      <c r="BQ908" s="78">
        <v>0</v>
      </c>
      <c r="BR908" s="79">
        <v>0</v>
      </c>
      <c r="BS908" s="79">
        <v>20</v>
      </c>
      <c r="BT908" s="79">
        <v>0</v>
      </c>
      <c r="BU908" s="79">
        <v>0</v>
      </c>
      <c r="BV908" s="79">
        <v>0</v>
      </c>
      <c r="BW908" s="79">
        <v>0</v>
      </c>
      <c r="BX908" s="79">
        <v>0</v>
      </c>
      <c r="BY908" s="79">
        <v>1</v>
      </c>
      <c r="BZ908" s="79">
        <v>0</v>
      </c>
      <c r="CA908" s="79">
        <v>0</v>
      </c>
      <c r="CB908" s="79">
        <v>0</v>
      </c>
      <c r="CC908" s="79">
        <v>0</v>
      </c>
      <c r="CD908" s="79">
        <v>0</v>
      </c>
      <c r="CE908" s="79">
        <f t="shared" si="963"/>
        <v>0</v>
      </c>
      <c r="CF908" s="79">
        <f t="shared" si="964"/>
        <v>58.191595219999996</v>
      </c>
      <c r="CG908" s="79">
        <f t="shared" si="965"/>
        <v>0</v>
      </c>
      <c r="CH908" s="79">
        <f t="shared" si="966"/>
        <v>0</v>
      </c>
      <c r="CI908" s="79">
        <f t="shared" si="967"/>
        <v>0</v>
      </c>
      <c r="CJ908" s="79">
        <f t="shared" si="968"/>
        <v>0</v>
      </c>
      <c r="CK908" s="79">
        <f t="shared" si="969"/>
        <v>0</v>
      </c>
      <c r="CL908" s="79">
        <f t="shared" si="970"/>
        <v>2</v>
      </c>
      <c r="CM908" s="79">
        <f t="shared" si="971"/>
        <v>1.181</v>
      </c>
      <c r="CN908" s="79">
        <f t="shared" si="972"/>
        <v>0</v>
      </c>
      <c r="CO908" s="79">
        <f t="shared" si="973"/>
        <v>0</v>
      </c>
      <c r="CP908" s="79">
        <f t="shared" si="974"/>
        <v>0</v>
      </c>
      <c r="CQ908" s="79">
        <f t="shared" si="975"/>
        <v>0</v>
      </c>
    </row>
    <row r="909" spans="1:95" ht="47.25">
      <c r="A909" s="73" t="s">
        <v>1834</v>
      </c>
      <c r="B909" s="113" t="s">
        <v>1919</v>
      </c>
      <c r="C909" s="167" t="s">
        <v>1920</v>
      </c>
      <c r="D909" s="92">
        <v>14.667852269999999</v>
      </c>
      <c r="E909" s="79">
        <v>0</v>
      </c>
      <c r="F909" s="79">
        <v>0</v>
      </c>
      <c r="G909" s="79">
        <v>0</v>
      </c>
      <c r="H909" s="79">
        <v>0</v>
      </c>
      <c r="I909" s="79">
        <v>0</v>
      </c>
      <c r="J909" s="79">
        <v>0</v>
      </c>
      <c r="K909" s="79">
        <v>0</v>
      </c>
      <c r="L909" s="79">
        <v>0</v>
      </c>
      <c r="M909" s="79">
        <v>0</v>
      </c>
      <c r="N909" s="79">
        <v>0</v>
      </c>
      <c r="O909" s="79">
        <v>0</v>
      </c>
      <c r="P909" s="79">
        <v>0</v>
      </c>
      <c r="Q909" s="79">
        <v>0</v>
      </c>
      <c r="R909" s="79">
        <v>0</v>
      </c>
      <c r="S909" s="79">
        <v>0</v>
      </c>
      <c r="T909" s="79">
        <v>0</v>
      </c>
      <c r="U909" s="79">
        <v>0</v>
      </c>
      <c r="V909" s="79">
        <v>0</v>
      </c>
      <c r="W909" s="79">
        <v>0</v>
      </c>
      <c r="X909" s="79">
        <v>0</v>
      </c>
      <c r="Y909" s="79">
        <v>0</v>
      </c>
      <c r="Z909" s="79">
        <v>0</v>
      </c>
      <c r="AA909" s="79">
        <v>0</v>
      </c>
      <c r="AB909" s="79">
        <v>0</v>
      </c>
      <c r="AC909" s="79">
        <v>0</v>
      </c>
      <c r="AD909" s="79">
        <v>0</v>
      </c>
      <c r="AE909" s="79">
        <v>0</v>
      </c>
      <c r="AF909" s="79">
        <v>0</v>
      </c>
      <c r="AG909" s="79">
        <v>0</v>
      </c>
      <c r="AH909" s="79">
        <v>0</v>
      </c>
      <c r="AI909" s="79">
        <v>0</v>
      </c>
      <c r="AJ909" s="79">
        <v>0</v>
      </c>
      <c r="AK909" s="79">
        <v>0</v>
      </c>
      <c r="AL909" s="79">
        <v>0</v>
      </c>
      <c r="AM909" s="79">
        <v>0</v>
      </c>
      <c r="AN909" s="79">
        <v>0</v>
      </c>
      <c r="AO909" s="79">
        <v>0</v>
      </c>
      <c r="AP909" s="79">
        <v>0</v>
      </c>
      <c r="AQ909" s="79">
        <v>0</v>
      </c>
      <c r="AR909" s="79">
        <v>0</v>
      </c>
      <c r="AS909" s="79">
        <v>0</v>
      </c>
      <c r="AT909" s="79">
        <v>0</v>
      </c>
      <c r="AU909" s="79">
        <v>0</v>
      </c>
      <c r="AV909" s="79">
        <v>0</v>
      </c>
      <c r="AW909" s="79">
        <v>0</v>
      </c>
      <c r="AX909" s="79">
        <v>0</v>
      </c>
      <c r="AY909" s="79">
        <v>0</v>
      </c>
      <c r="AZ909" s="79">
        <v>0</v>
      </c>
      <c r="BA909" s="79">
        <v>0</v>
      </c>
      <c r="BB909" s="79">
        <v>0</v>
      </c>
      <c r="BC909" s="79">
        <v>0</v>
      </c>
      <c r="BD909" s="79">
        <v>0</v>
      </c>
      <c r="BE909" s="79">
        <v>0</v>
      </c>
      <c r="BF909" s="79">
        <v>0</v>
      </c>
      <c r="BG909" s="79">
        <v>0</v>
      </c>
      <c r="BH909" s="79">
        <v>0</v>
      </c>
      <c r="BI909" s="79">
        <v>0</v>
      </c>
      <c r="BJ909" s="79">
        <v>0</v>
      </c>
      <c r="BK909" s="79">
        <v>0</v>
      </c>
      <c r="BL909" s="79">
        <v>0</v>
      </c>
      <c r="BM909" s="79">
        <v>0</v>
      </c>
      <c r="BN909" s="79">
        <v>0</v>
      </c>
      <c r="BO909" s="79">
        <v>0</v>
      </c>
      <c r="BP909" s="79">
        <v>0</v>
      </c>
      <c r="BQ909" s="79">
        <v>0</v>
      </c>
      <c r="BR909" s="79">
        <v>0</v>
      </c>
      <c r="BS909" s="79">
        <v>0</v>
      </c>
      <c r="BT909" s="79">
        <v>0</v>
      </c>
      <c r="BU909" s="79">
        <v>0</v>
      </c>
      <c r="BV909" s="79">
        <v>0</v>
      </c>
      <c r="BW909" s="79">
        <v>0</v>
      </c>
      <c r="BX909" s="79">
        <v>0</v>
      </c>
      <c r="BY909" s="79">
        <v>0</v>
      </c>
      <c r="BZ909" s="79">
        <v>0</v>
      </c>
      <c r="CA909" s="79">
        <v>0</v>
      </c>
      <c r="CB909" s="79">
        <v>0</v>
      </c>
      <c r="CC909" s="79">
        <v>0</v>
      </c>
      <c r="CD909" s="79">
        <v>0</v>
      </c>
      <c r="CE909" s="79">
        <f t="shared" si="963"/>
        <v>0</v>
      </c>
      <c r="CF909" s="79">
        <f t="shared" si="964"/>
        <v>0</v>
      </c>
      <c r="CG909" s="79">
        <f t="shared" si="965"/>
        <v>0</v>
      </c>
      <c r="CH909" s="79">
        <f t="shared" si="966"/>
        <v>0</v>
      </c>
      <c r="CI909" s="79">
        <f t="shared" si="967"/>
        <v>0</v>
      </c>
      <c r="CJ909" s="79">
        <f t="shared" si="968"/>
        <v>0</v>
      </c>
      <c r="CK909" s="79">
        <f t="shared" si="969"/>
        <v>0</v>
      </c>
      <c r="CL909" s="79">
        <f t="shared" si="970"/>
        <v>0</v>
      </c>
      <c r="CM909" s="79">
        <f t="shared" si="971"/>
        <v>0</v>
      </c>
      <c r="CN909" s="79">
        <f t="shared" si="972"/>
        <v>0</v>
      </c>
      <c r="CO909" s="79">
        <f t="shared" si="973"/>
        <v>0</v>
      </c>
      <c r="CP909" s="79">
        <f t="shared" si="974"/>
        <v>0</v>
      </c>
      <c r="CQ909" s="79">
        <f t="shared" si="975"/>
        <v>0</v>
      </c>
    </row>
    <row r="910" spans="1:95" ht="31.5">
      <c r="A910" s="73" t="s">
        <v>1834</v>
      </c>
      <c r="B910" s="90" t="s">
        <v>1921</v>
      </c>
      <c r="C910" s="167" t="s">
        <v>1922</v>
      </c>
      <c r="D910" s="92">
        <v>17</v>
      </c>
      <c r="E910" s="79">
        <v>0</v>
      </c>
      <c r="F910" s="79">
        <v>0</v>
      </c>
      <c r="G910" s="79">
        <v>0</v>
      </c>
      <c r="H910" s="79">
        <v>0</v>
      </c>
      <c r="I910" s="79">
        <v>0</v>
      </c>
      <c r="J910" s="79">
        <v>0</v>
      </c>
      <c r="K910" s="79">
        <v>0</v>
      </c>
      <c r="L910" s="79">
        <v>0</v>
      </c>
      <c r="M910" s="79">
        <v>0</v>
      </c>
      <c r="N910" s="79">
        <v>0</v>
      </c>
      <c r="O910" s="79">
        <v>0</v>
      </c>
      <c r="P910" s="79">
        <v>0</v>
      </c>
      <c r="Q910" s="79">
        <v>0</v>
      </c>
      <c r="R910" s="79">
        <v>0</v>
      </c>
      <c r="S910" s="79">
        <v>17</v>
      </c>
      <c r="T910" s="79">
        <v>0</v>
      </c>
      <c r="U910" s="79">
        <v>0</v>
      </c>
      <c r="V910" s="79">
        <v>0</v>
      </c>
      <c r="W910" s="79">
        <v>0</v>
      </c>
      <c r="X910" s="79">
        <v>0</v>
      </c>
      <c r="Y910" s="79">
        <v>14</v>
      </c>
      <c r="Z910" s="79">
        <v>0</v>
      </c>
      <c r="AA910" s="79">
        <v>0</v>
      </c>
      <c r="AB910" s="79">
        <v>0</v>
      </c>
      <c r="AC910" s="79">
        <v>0</v>
      </c>
      <c r="AD910" s="79">
        <v>0</v>
      </c>
      <c r="AE910" s="79">
        <v>0</v>
      </c>
      <c r="AF910" s="79">
        <v>0</v>
      </c>
      <c r="AG910" s="79">
        <v>0</v>
      </c>
      <c r="AH910" s="79">
        <v>0</v>
      </c>
      <c r="AI910" s="79">
        <v>0</v>
      </c>
      <c r="AJ910" s="79">
        <v>0</v>
      </c>
      <c r="AK910" s="79">
        <v>0</v>
      </c>
      <c r="AL910" s="79">
        <v>0</v>
      </c>
      <c r="AM910" s="79">
        <v>0</v>
      </c>
      <c r="AN910" s="79">
        <v>0</v>
      </c>
      <c r="AO910" s="79">
        <v>0</v>
      </c>
      <c r="AP910" s="79">
        <v>0</v>
      </c>
      <c r="AQ910" s="79">
        <v>0</v>
      </c>
      <c r="AR910" s="79">
        <v>0</v>
      </c>
      <c r="AS910" s="79">
        <v>0</v>
      </c>
      <c r="AT910" s="79">
        <v>0</v>
      </c>
      <c r="AU910" s="79">
        <v>0</v>
      </c>
      <c r="AV910" s="79">
        <v>0</v>
      </c>
      <c r="AW910" s="79">
        <v>0</v>
      </c>
      <c r="AX910" s="79">
        <v>0</v>
      </c>
      <c r="AY910" s="79">
        <v>0</v>
      </c>
      <c r="AZ910" s="79">
        <v>0</v>
      </c>
      <c r="BA910" s="79">
        <v>0</v>
      </c>
      <c r="BB910" s="79">
        <v>0</v>
      </c>
      <c r="BC910" s="79">
        <v>0</v>
      </c>
      <c r="BD910" s="79">
        <v>0</v>
      </c>
      <c r="BE910" s="79">
        <v>0</v>
      </c>
      <c r="BF910" s="79">
        <v>0</v>
      </c>
      <c r="BG910" s="79">
        <v>0</v>
      </c>
      <c r="BH910" s="79">
        <v>0</v>
      </c>
      <c r="BI910" s="79">
        <v>0</v>
      </c>
      <c r="BJ910" s="79">
        <v>0</v>
      </c>
      <c r="BK910" s="79">
        <v>0</v>
      </c>
      <c r="BL910" s="79">
        <v>0</v>
      </c>
      <c r="BM910" s="79">
        <v>0</v>
      </c>
      <c r="BN910" s="79">
        <v>0</v>
      </c>
      <c r="BO910" s="79">
        <v>0</v>
      </c>
      <c r="BP910" s="79">
        <v>0</v>
      </c>
      <c r="BQ910" s="79">
        <v>0</v>
      </c>
      <c r="BR910" s="79">
        <v>0</v>
      </c>
      <c r="BS910" s="79">
        <v>0</v>
      </c>
      <c r="BT910" s="79">
        <v>0</v>
      </c>
      <c r="BU910" s="79">
        <v>0</v>
      </c>
      <c r="BV910" s="79">
        <v>0</v>
      </c>
      <c r="BW910" s="79">
        <v>0</v>
      </c>
      <c r="BX910" s="79">
        <v>0</v>
      </c>
      <c r="BY910" s="79">
        <v>0</v>
      </c>
      <c r="BZ910" s="79">
        <v>0</v>
      </c>
      <c r="CA910" s="79">
        <v>0</v>
      </c>
      <c r="CB910" s="79">
        <v>0</v>
      </c>
      <c r="CC910" s="79">
        <v>0</v>
      </c>
      <c r="CD910" s="79">
        <v>0</v>
      </c>
      <c r="CE910" s="79">
        <f t="shared" si="963"/>
        <v>0</v>
      </c>
      <c r="CF910" s="79">
        <f t="shared" si="964"/>
        <v>17</v>
      </c>
      <c r="CG910" s="79">
        <f t="shared" si="965"/>
        <v>0</v>
      </c>
      <c r="CH910" s="79">
        <f t="shared" si="966"/>
        <v>0</v>
      </c>
      <c r="CI910" s="79">
        <f t="shared" si="967"/>
        <v>0</v>
      </c>
      <c r="CJ910" s="79">
        <f t="shared" si="968"/>
        <v>0</v>
      </c>
      <c r="CK910" s="79">
        <f t="shared" si="969"/>
        <v>0</v>
      </c>
      <c r="CL910" s="79">
        <f t="shared" si="970"/>
        <v>14</v>
      </c>
      <c r="CM910" s="79">
        <f t="shared" si="971"/>
        <v>0</v>
      </c>
      <c r="CN910" s="79">
        <f t="shared" si="972"/>
        <v>0</v>
      </c>
      <c r="CO910" s="79">
        <f t="shared" si="973"/>
        <v>0</v>
      </c>
      <c r="CP910" s="79">
        <f t="shared" si="974"/>
        <v>0</v>
      </c>
      <c r="CQ910" s="79">
        <f t="shared" si="975"/>
        <v>0</v>
      </c>
    </row>
    <row r="911" spans="1:95" ht="31.5">
      <c r="A911" s="73" t="s">
        <v>1834</v>
      </c>
      <c r="B911" s="90" t="s">
        <v>1923</v>
      </c>
      <c r="C911" s="167" t="s">
        <v>1924</v>
      </c>
      <c r="D911" s="92">
        <v>11.2</v>
      </c>
      <c r="E911" s="79">
        <v>0</v>
      </c>
      <c r="F911" s="79">
        <v>0</v>
      </c>
      <c r="G911" s="79">
        <v>0</v>
      </c>
      <c r="H911" s="79">
        <v>0</v>
      </c>
      <c r="I911" s="79">
        <v>0</v>
      </c>
      <c r="J911" s="79">
        <v>0</v>
      </c>
      <c r="K911" s="79">
        <v>0</v>
      </c>
      <c r="L911" s="79">
        <v>0</v>
      </c>
      <c r="M911" s="79">
        <v>0</v>
      </c>
      <c r="N911" s="79">
        <v>0</v>
      </c>
      <c r="O911" s="79">
        <v>0</v>
      </c>
      <c r="P911" s="79">
        <v>0</v>
      </c>
      <c r="Q911" s="79">
        <v>0</v>
      </c>
      <c r="R911" s="79">
        <v>0</v>
      </c>
      <c r="S911" s="79">
        <v>0</v>
      </c>
      <c r="T911" s="79">
        <v>0</v>
      </c>
      <c r="U911" s="79">
        <v>0</v>
      </c>
      <c r="V911" s="79">
        <v>0</v>
      </c>
      <c r="W911" s="79">
        <v>0</v>
      </c>
      <c r="X911" s="79">
        <v>0</v>
      </c>
      <c r="Y911" s="79">
        <v>0</v>
      </c>
      <c r="Z911" s="79">
        <v>0</v>
      </c>
      <c r="AA911" s="79">
        <v>0</v>
      </c>
      <c r="AB911" s="79">
        <v>0</v>
      </c>
      <c r="AC911" s="79">
        <v>0</v>
      </c>
      <c r="AD911" s="79">
        <v>0</v>
      </c>
      <c r="AE911" s="79">
        <v>0</v>
      </c>
      <c r="AF911" s="79">
        <v>0</v>
      </c>
      <c r="AG911" s="79">
        <v>0</v>
      </c>
      <c r="AH911" s="79">
        <v>0</v>
      </c>
      <c r="AI911" s="79">
        <v>0</v>
      </c>
      <c r="AJ911" s="79">
        <v>0</v>
      </c>
      <c r="AK911" s="79">
        <v>0</v>
      </c>
      <c r="AL911" s="79">
        <v>0</v>
      </c>
      <c r="AM911" s="79">
        <v>0</v>
      </c>
      <c r="AN911" s="79">
        <v>0</v>
      </c>
      <c r="AO911" s="79">
        <v>0</v>
      </c>
      <c r="AP911" s="79">
        <v>0</v>
      </c>
      <c r="AQ911" s="79">
        <v>0</v>
      </c>
      <c r="AR911" s="79">
        <v>0</v>
      </c>
      <c r="AS911" s="79">
        <v>11.2</v>
      </c>
      <c r="AT911" s="79">
        <v>0</v>
      </c>
      <c r="AU911" s="79">
        <v>0</v>
      </c>
      <c r="AV911" s="79">
        <v>0</v>
      </c>
      <c r="AW911" s="79">
        <v>0</v>
      </c>
      <c r="AX911" s="79">
        <v>0</v>
      </c>
      <c r="AY911" s="79">
        <v>1</v>
      </c>
      <c r="AZ911" s="79">
        <v>0</v>
      </c>
      <c r="BA911" s="79">
        <v>0</v>
      </c>
      <c r="BB911" s="79">
        <v>0</v>
      </c>
      <c r="BC911" s="79">
        <v>0</v>
      </c>
      <c r="BD911" s="79">
        <v>0</v>
      </c>
      <c r="BE911" s="79">
        <v>0</v>
      </c>
      <c r="BF911" s="79">
        <v>0</v>
      </c>
      <c r="BG911" s="79">
        <v>0</v>
      </c>
      <c r="BH911" s="79">
        <v>0</v>
      </c>
      <c r="BI911" s="79">
        <v>0</v>
      </c>
      <c r="BJ911" s="79">
        <v>0</v>
      </c>
      <c r="BK911" s="79">
        <v>0</v>
      </c>
      <c r="BL911" s="79">
        <v>0</v>
      </c>
      <c r="BM911" s="79">
        <v>0</v>
      </c>
      <c r="BN911" s="79">
        <v>0</v>
      </c>
      <c r="BO911" s="79">
        <v>0</v>
      </c>
      <c r="BP911" s="79">
        <v>0</v>
      </c>
      <c r="BQ911" s="79">
        <v>0</v>
      </c>
      <c r="BR911" s="79">
        <v>0</v>
      </c>
      <c r="BS911" s="79">
        <v>0</v>
      </c>
      <c r="BT911" s="79">
        <v>0</v>
      </c>
      <c r="BU911" s="79">
        <v>0</v>
      </c>
      <c r="BV911" s="79">
        <v>0</v>
      </c>
      <c r="BW911" s="79">
        <v>0</v>
      </c>
      <c r="BX911" s="79">
        <v>0</v>
      </c>
      <c r="BY911" s="79">
        <v>0</v>
      </c>
      <c r="BZ911" s="79">
        <v>0</v>
      </c>
      <c r="CA911" s="79">
        <v>0</v>
      </c>
      <c r="CB911" s="79">
        <v>0</v>
      </c>
      <c r="CC911" s="79">
        <v>0</v>
      </c>
      <c r="CD911" s="79">
        <v>0</v>
      </c>
      <c r="CE911" s="79">
        <f t="shared" si="963"/>
        <v>0</v>
      </c>
      <c r="CF911" s="79">
        <f t="shared" si="964"/>
        <v>11.2</v>
      </c>
      <c r="CG911" s="79">
        <f t="shared" si="965"/>
        <v>0</v>
      </c>
      <c r="CH911" s="79">
        <f t="shared" si="966"/>
        <v>0</v>
      </c>
      <c r="CI911" s="79">
        <f t="shared" si="967"/>
        <v>0</v>
      </c>
      <c r="CJ911" s="79">
        <f t="shared" si="968"/>
        <v>0</v>
      </c>
      <c r="CK911" s="79">
        <f t="shared" si="969"/>
        <v>0</v>
      </c>
      <c r="CL911" s="79">
        <f t="shared" si="970"/>
        <v>1</v>
      </c>
      <c r="CM911" s="79">
        <f t="shared" si="971"/>
        <v>0</v>
      </c>
      <c r="CN911" s="79">
        <f t="shared" si="972"/>
        <v>0</v>
      </c>
      <c r="CO911" s="79">
        <f t="shared" si="973"/>
        <v>0</v>
      </c>
      <c r="CP911" s="79">
        <f t="shared" si="974"/>
        <v>0</v>
      </c>
      <c r="CQ911" s="79">
        <f t="shared" si="975"/>
        <v>0</v>
      </c>
    </row>
    <row r="912" spans="1:95" ht="31.5">
      <c r="A912" s="73" t="s">
        <v>1834</v>
      </c>
      <c r="B912" s="90" t="s">
        <v>1925</v>
      </c>
      <c r="C912" s="167" t="s">
        <v>1926</v>
      </c>
      <c r="D912" s="92">
        <v>40.959300000000006</v>
      </c>
      <c r="E912" s="79">
        <v>0</v>
      </c>
      <c r="F912" s="79">
        <v>0</v>
      </c>
      <c r="G912" s="79">
        <v>0</v>
      </c>
      <c r="H912" s="79">
        <v>0</v>
      </c>
      <c r="I912" s="79">
        <v>0</v>
      </c>
      <c r="J912" s="79">
        <v>0</v>
      </c>
      <c r="K912" s="79">
        <v>0</v>
      </c>
      <c r="L912" s="79">
        <v>0</v>
      </c>
      <c r="M912" s="79">
        <v>0</v>
      </c>
      <c r="N912" s="79">
        <v>0</v>
      </c>
      <c r="O912" s="79">
        <v>0</v>
      </c>
      <c r="P912" s="79">
        <v>0</v>
      </c>
      <c r="Q912" s="79">
        <v>0</v>
      </c>
      <c r="R912" s="79">
        <v>0</v>
      </c>
      <c r="S912" s="79">
        <v>0</v>
      </c>
      <c r="T912" s="79">
        <v>0</v>
      </c>
      <c r="U912" s="79">
        <v>0</v>
      </c>
      <c r="V912" s="79">
        <v>0</v>
      </c>
      <c r="W912" s="79">
        <v>0</v>
      </c>
      <c r="X912" s="79">
        <v>0</v>
      </c>
      <c r="Y912" s="79">
        <v>0</v>
      </c>
      <c r="Z912" s="79">
        <v>0</v>
      </c>
      <c r="AA912" s="79">
        <v>0</v>
      </c>
      <c r="AB912" s="79">
        <v>0</v>
      </c>
      <c r="AC912" s="79">
        <v>0</v>
      </c>
      <c r="AD912" s="79">
        <v>0</v>
      </c>
      <c r="AE912" s="79">
        <v>0</v>
      </c>
      <c r="AF912" s="79">
        <v>40.959300000000006</v>
      </c>
      <c r="AG912" s="79">
        <v>0</v>
      </c>
      <c r="AH912" s="79">
        <v>0</v>
      </c>
      <c r="AI912" s="79">
        <v>0</v>
      </c>
      <c r="AJ912" s="79">
        <v>0</v>
      </c>
      <c r="AK912" s="79">
        <v>0</v>
      </c>
      <c r="AL912" s="79">
        <v>1</v>
      </c>
      <c r="AM912" s="79">
        <v>0</v>
      </c>
      <c r="AN912" s="79">
        <v>0</v>
      </c>
      <c r="AO912" s="79">
        <v>0</v>
      </c>
      <c r="AP912" s="79">
        <v>0</v>
      </c>
      <c r="AQ912" s="79">
        <v>5.0000000000000001E-3</v>
      </c>
      <c r="AR912" s="79">
        <v>0</v>
      </c>
      <c r="AS912" s="79">
        <v>0</v>
      </c>
      <c r="AT912" s="79">
        <v>0</v>
      </c>
      <c r="AU912" s="79">
        <v>0</v>
      </c>
      <c r="AV912" s="79">
        <v>0</v>
      </c>
      <c r="AW912" s="79">
        <v>0</v>
      </c>
      <c r="AX912" s="79">
        <v>0</v>
      </c>
      <c r="AY912" s="79">
        <v>0</v>
      </c>
      <c r="AZ912" s="79">
        <v>0</v>
      </c>
      <c r="BA912" s="79">
        <v>0</v>
      </c>
      <c r="BB912" s="79">
        <v>0</v>
      </c>
      <c r="BC912" s="79">
        <v>0</v>
      </c>
      <c r="BD912" s="79">
        <v>0</v>
      </c>
      <c r="BE912" s="79">
        <v>0</v>
      </c>
      <c r="BF912" s="79">
        <v>0</v>
      </c>
      <c r="BG912" s="79">
        <v>0</v>
      </c>
      <c r="BH912" s="79">
        <v>0</v>
      </c>
      <c r="BI912" s="79">
        <v>0</v>
      </c>
      <c r="BJ912" s="79">
        <v>0</v>
      </c>
      <c r="BK912" s="79">
        <v>0</v>
      </c>
      <c r="BL912" s="79">
        <v>0</v>
      </c>
      <c r="BM912" s="79">
        <v>0</v>
      </c>
      <c r="BN912" s="79">
        <v>0</v>
      </c>
      <c r="BO912" s="79">
        <v>0</v>
      </c>
      <c r="BP912" s="79">
        <v>0</v>
      </c>
      <c r="BQ912" s="79">
        <v>0</v>
      </c>
      <c r="BR912" s="79">
        <v>0</v>
      </c>
      <c r="BS912" s="79">
        <v>0</v>
      </c>
      <c r="BT912" s="79">
        <v>0</v>
      </c>
      <c r="BU912" s="79">
        <v>0</v>
      </c>
      <c r="BV912" s="79">
        <v>0</v>
      </c>
      <c r="BW912" s="79">
        <v>0</v>
      </c>
      <c r="BX912" s="79">
        <v>0</v>
      </c>
      <c r="BY912" s="79">
        <v>0</v>
      </c>
      <c r="BZ912" s="79">
        <v>0</v>
      </c>
      <c r="CA912" s="79">
        <v>0</v>
      </c>
      <c r="CB912" s="79">
        <v>0</v>
      </c>
      <c r="CC912" s="79">
        <v>0</v>
      </c>
      <c r="CD912" s="79">
        <v>0</v>
      </c>
      <c r="CE912" s="79">
        <f t="shared" si="963"/>
        <v>0</v>
      </c>
      <c r="CF912" s="79">
        <f t="shared" si="964"/>
        <v>40.959300000000006</v>
      </c>
      <c r="CG912" s="79">
        <f t="shared" si="965"/>
        <v>0</v>
      </c>
      <c r="CH912" s="79">
        <f t="shared" si="966"/>
        <v>0</v>
      </c>
      <c r="CI912" s="79">
        <f t="shared" si="967"/>
        <v>0</v>
      </c>
      <c r="CJ912" s="79">
        <f t="shared" si="968"/>
        <v>0</v>
      </c>
      <c r="CK912" s="79">
        <f t="shared" si="969"/>
        <v>0</v>
      </c>
      <c r="CL912" s="79">
        <f t="shared" si="970"/>
        <v>1</v>
      </c>
      <c r="CM912" s="79">
        <f t="shared" si="971"/>
        <v>0</v>
      </c>
      <c r="CN912" s="79">
        <f t="shared" si="972"/>
        <v>0</v>
      </c>
      <c r="CO912" s="79">
        <f t="shared" si="973"/>
        <v>0</v>
      </c>
      <c r="CP912" s="79">
        <f t="shared" si="974"/>
        <v>0</v>
      </c>
      <c r="CQ912" s="79">
        <f t="shared" si="975"/>
        <v>5.0000000000000001E-3</v>
      </c>
    </row>
    <row r="913" spans="1:95" ht="63">
      <c r="A913" s="73" t="s">
        <v>1834</v>
      </c>
      <c r="B913" s="90" t="s">
        <v>1927</v>
      </c>
      <c r="C913" s="167" t="s">
        <v>1928</v>
      </c>
      <c r="D913" s="92">
        <v>382.58</v>
      </c>
      <c r="E913" s="79">
        <v>0</v>
      </c>
      <c r="F913" s="79">
        <v>8.1822242299999992</v>
      </c>
      <c r="G913" s="79">
        <v>0</v>
      </c>
      <c r="H913" s="79">
        <v>0</v>
      </c>
      <c r="I913" s="79">
        <v>0</v>
      </c>
      <c r="J913" s="79">
        <v>0</v>
      </c>
      <c r="K913" s="79">
        <v>0</v>
      </c>
      <c r="L913" s="79">
        <v>1</v>
      </c>
      <c r="M913" s="79">
        <v>0</v>
      </c>
      <c r="N913" s="79">
        <v>0</v>
      </c>
      <c r="O913" s="79">
        <v>0</v>
      </c>
      <c r="P913" s="79">
        <v>0</v>
      </c>
      <c r="Q913" s="79">
        <v>0</v>
      </c>
      <c r="R913" s="79">
        <v>0</v>
      </c>
      <c r="S913" s="79">
        <v>0</v>
      </c>
      <c r="T913" s="79">
        <v>0</v>
      </c>
      <c r="U913" s="79">
        <v>0</v>
      </c>
      <c r="V913" s="79">
        <v>0</v>
      </c>
      <c r="W913" s="79">
        <v>0</v>
      </c>
      <c r="X913" s="79">
        <v>0</v>
      </c>
      <c r="Y913" s="79">
        <v>0</v>
      </c>
      <c r="Z913" s="79">
        <v>0</v>
      </c>
      <c r="AA913" s="79">
        <v>0</v>
      </c>
      <c r="AB913" s="79">
        <v>0</v>
      </c>
      <c r="AC913" s="79">
        <v>0</v>
      </c>
      <c r="AD913" s="79">
        <v>0</v>
      </c>
      <c r="AE913" s="79">
        <v>0</v>
      </c>
      <c r="AF913" s="79">
        <v>5.0439999999999996</v>
      </c>
      <c r="AG913" s="79">
        <v>0</v>
      </c>
      <c r="AH913" s="79">
        <v>0</v>
      </c>
      <c r="AI913" s="79">
        <v>0</v>
      </c>
      <c r="AJ913" s="79">
        <v>0</v>
      </c>
      <c r="AK913" s="79">
        <v>0</v>
      </c>
      <c r="AL913" s="79">
        <v>2</v>
      </c>
      <c r="AM913" s="79">
        <v>0</v>
      </c>
      <c r="AN913" s="79">
        <v>0</v>
      </c>
      <c r="AO913" s="79">
        <v>0</v>
      </c>
      <c r="AP913" s="79">
        <v>0</v>
      </c>
      <c r="AQ913" s="79">
        <v>0</v>
      </c>
      <c r="AR913" s="79">
        <v>0</v>
      </c>
      <c r="AS913" s="79">
        <v>1.8</v>
      </c>
      <c r="AT913" s="79">
        <v>0</v>
      </c>
      <c r="AU913" s="79">
        <v>0</v>
      </c>
      <c r="AV913" s="79">
        <v>0</v>
      </c>
      <c r="AW913" s="79">
        <v>0</v>
      </c>
      <c r="AX913" s="79">
        <v>0</v>
      </c>
      <c r="AY913" s="79">
        <v>1</v>
      </c>
      <c r="AZ913" s="79">
        <v>0</v>
      </c>
      <c r="BA913" s="79">
        <v>0</v>
      </c>
      <c r="BB913" s="79">
        <v>0</v>
      </c>
      <c r="BC913" s="79">
        <v>0</v>
      </c>
      <c r="BD913" s="79">
        <v>0</v>
      </c>
      <c r="BE913" s="79">
        <v>0</v>
      </c>
      <c r="BF913" s="79">
        <v>0</v>
      </c>
      <c r="BG913" s="79">
        <v>0</v>
      </c>
      <c r="BH913" s="79">
        <v>0</v>
      </c>
      <c r="BI913" s="79">
        <v>0</v>
      </c>
      <c r="BJ913" s="79">
        <v>0</v>
      </c>
      <c r="BK913" s="79">
        <v>0</v>
      </c>
      <c r="BL913" s="79">
        <v>0</v>
      </c>
      <c r="BM913" s="79">
        <v>0</v>
      </c>
      <c r="BN913" s="79">
        <v>0</v>
      </c>
      <c r="BO913" s="79">
        <v>0</v>
      </c>
      <c r="BP913" s="79">
        <v>0</v>
      </c>
      <c r="BQ913" s="79">
        <v>0</v>
      </c>
      <c r="BR913" s="79">
        <v>0</v>
      </c>
      <c r="BS913" s="79">
        <v>0</v>
      </c>
      <c r="BT913" s="79">
        <v>0</v>
      </c>
      <c r="BU913" s="79">
        <v>0</v>
      </c>
      <c r="BV913" s="79">
        <v>0</v>
      </c>
      <c r="BW913" s="79">
        <v>0</v>
      </c>
      <c r="BX913" s="79">
        <v>0</v>
      </c>
      <c r="BY913" s="79">
        <v>0</v>
      </c>
      <c r="BZ913" s="79">
        <v>0</v>
      </c>
      <c r="CA913" s="79">
        <v>0</v>
      </c>
      <c r="CB913" s="79">
        <v>0</v>
      </c>
      <c r="CC913" s="79">
        <v>0</v>
      </c>
      <c r="CD913" s="79">
        <v>0</v>
      </c>
      <c r="CE913" s="79">
        <f t="shared" si="963"/>
        <v>0</v>
      </c>
      <c r="CF913" s="79">
        <f t="shared" si="964"/>
        <v>15.02622423</v>
      </c>
      <c r="CG913" s="79">
        <f t="shared" si="965"/>
        <v>0</v>
      </c>
      <c r="CH913" s="79">
        <f t="shared" si="966"/>
        <v>0</v>
      </c>
      <c r="CI913" s="79">
        <f t="shared" si="967"/>
        <v>0</v>
      </c>
      <c r="CJ913" s="79">
        <f t="shared" si="968"/>
        <v>0</v>
      </c>
      <c r="CK913" s="79">
        <f t="shared" si="969"/>
        <v>0</v>
      </c>
      <c r="CL913" s="79">
        <f t="shared" si="970"/>
        <v>4</v>
      </c>
      <c r="CM913" s="79">
        <f t="shared" si="971"/>
        <v>0</v>
      </c>
      <c r="CN913" s="79">
        <f t="shared" si="972"/>
        <v>0</v>
      </c>
      <c r="CO913" s="79">
        <f t="shared" si="973"/>
        <v>0</v>
      </c>
      <c r="CP913" s="79">
        <f t="shared" si="974"/>
        <v>0</v>
      </c>
      <c r="CQ913" s="79">
        <f t="shared" si="975"/>
        <v>0</v>
      </c>
    </row>
    <row r="914" spans="1:95">
      <c r="A914" s="73" t="s">
        <v>1834</v>
      </c>
      <c r="B914" s="112" t="s">
        <v>1929</v>
      </c>
      <c r="C914" s="133" t="s">
        <v>1930</v>
      </c>
      <c r="D914" s="147">
        <v>25.358000000000001</v>
      </c>
      <c r="E914" s="79">
        <v>0</v>
      </c>
      <c r="F914" s="79">
        <v>11.3</v>
      </c>
      <c r="G914" s="79">
        <v>0</v>
      </c>
      <c r="H914" s="79">
        <v>0</v>
      </c>
      <c r="I914" s="79">
        <v>0</v>
      </c>
      <c r="J914" s="79">
        <v>0</v>
      </c>
      <c r="K914" s="79">
        <v>0</v>
      </c>
      <c r="L914" s="79">
        <v>1</v>
      </c>
      <c r="M914" s="79">
        <v>0</v>
      </c>
      <c r="N914" s="79">
        <v>0</v>
      </c>
      <c r="O914" s="79">
        <v>0</v>
      </c>
      <c r="P914" s="79">
        <v>0</v>
      </c>
      <c r="Q914" s="79">
        <v>0</v>
      </c>
      <c r="R914" s="79">
        <v>0</v>
      </c>
      <c r="S914" s="79">
        <v>0</v>
      </c>
      <c r="T914" s="79">
        <v>0</v>
      </c>
      <c r="U914" s="79">
        <v>0</v>
      </c>
      <c r="V914" s="79">
        <v>0</v>
      </c>
      <c r="W914" s="79">
        <v>0</v>
      </c>
      <c r="X914" s="79">
        <v>0</v>
      </c>
      <c r="Y914" s="79">
        <v>0</v>
      </c>
      <c r="Z914" s="79">
        <v>0</v>
      </c>
      <c r="AA914" s="79">
        <v>0</v>
      </c>
      <c r="AB914" s="79">
        <v>0</v>
      </c>
      <c r="AC914" s="79">
        <v>0</v>
      </c>
      <c r="AD914" s="79">
        <v>0</v>
      </c>
      <c r="AE914" s="79">
        <v>0</v>
      </c>
      <c r="AF914" s="79">
        <v>0</v>
      </c>
      <c r="AG914" s="79">
        <v>0</v>
      </c>
      <c r="AH914" s="79">
        <v>0</v>
      </c>
      <c r="AI914" s="79">
        <v>0</v>
      </c>
      <c r="AJ914" s="79">
        <v>0</v>
      </c>
      <c r="AK914" s="79">
        <v>0</v>
      </c>
      <c r="AL914" s="79">
        <v>0</v>
      </c>
      <c r="AM914" s="79">
        <v>0</v>
      </c>
      <c r="AN914" s="79">
        <v>0</v>
      </c>
      <c r="AO914" s="79">
        <v>0</v>
      </c>
      <c r="AP914" s="79">
        <v>0</v>
      </c>
      <c r="AQ914" s="79">
        <v>0</v>
      </c>
      <c r="AR914" s="79">
        <v>0</v>
      </c>
      <c r="AS914" s="79">
        <v>0</v>
      </c>
      <c r="AT914" s="79">
        <v>0</v>
      </c>
      <c r="AU914" s="79">
        <v>0</v>
      </c>
      <c r="AV914" s="79">
        <v>0</v>
      </c>
      <c r="AW914" s="79">
        <v>0</v>
      </c>
      <c r="AX914" s="79">
        <v>0</v>
      </c>
      <c r="AY914" s="79">
        <v>0</v>
      </c>
      <c r="AZ914" s="79">
        <v>0</v>
      </c>
      <c r="BA914" s="79">
        <v>0</v>
      </c>
      <c r="BB914" s="79">
        <v>0</v>
      </c>
      <c r="BC914" s="79">
        <v>0</v>
      </c>
      <c r="BD914" s="79">
        <v>0</v>
      </c>
      <c r="BE914" s="79">
        <v>0</v>
      </c>
      <c r="BF914" s="79">
        <v>0</v>
      </c>
      <c r="BG914" s="79">
        <v>0</v>
      </c>
      <c r="BH914" s="79">
        <v>0</v>
      </c>
      <c r="BI914" s="79">
        <v>0</v>
      </c>
      <c r="BJ914" s="79">
        <v>0</v>
      </c>
      <c r="BK914" s="79">
        <v>0</v>
      </c>
      <c r="BL914" s="79">
        <v>0</v>
      </c>
      <c r="BM914" s="79">
        <v>0</v>
      </c>
      <c r="BN914" s="79">
        <v>0</v>
      </c>
      <c r="BO914" s="79">
        <v>0</v>
      </c>
      <c r="BP914" s="79">
        <v>0</v>
      </c>
      <c r="BQ914" s="79">
        <v>0</v>
      </c>
      <c r="BR914" s="79">
        <v>0</v>
      </c>
      <c r="BS914" s="79">
        <v>0</v>
      </c>
      <c r="BT914" s="79">
        <v>0</v>
      </c>
      <c r="BU914" s="79">
        <v>0</v>
      </c>
      <c r="BV914" s="79">
        <v>0</v>
      </c>
      <c r="BW914" s="79">
        <v>0</v>
      </c>
      <c r="BX914" s="79">
        <v>0</v>
      </c>
      <c r="BY914" s="79">
        <v>0</v>
      </c>
      <c r="BZ914" s="79">
        <v>0</v>
      </c>
      <c r="CA914" s="79">
        <v>0</v>
      </c>
      <c r="CB914" s="79">
        <v>0</v>
      </c>
      <c r="CC914" s="79">
        <v>0</v>
      </c>
      <c r="CD914" s="79">
        <v>0</v>
      </c>
      <c r="CE914" s="79">
        <f t="shared" si="963"/>
        <v>0</v>
      </c>
      <c r="CF914" s="79">
        <f t="shared" si="964"/>
        <v>11.3</v>
      </c>
      <c r="CG914" s="79">
        <f t="shared" si="965"/>
        <v>0</v>
      </c>
      <c r="CH914" s="79">
        <f t="shared" si="966"/>
        <v>0</v>
      </c>
      <c r="CI914" s="79">
        <f t="shared" si="967"/>
        <v>0</v>
      </c>
      <c r="CJ914" s="79">
        <f t="shared" si="968"/>
        <v>0</v>
      </c>
      <c r="CK914" s="79">
        <f t="shared" si="969"/>
        <v>0</v>
      </c>
      <c r="CL914" s="79">
        <f t="shared" si="970"/>
        <v>1</v>
      </c>
      <c r="CM914" s="79">
        <f t="shared" si="971"/>
        <v>0</v>
      </c>
      <c r="CN914" s="79">
        <f t="shared" si="972"/>
        <v>0</v>
      </c>
      <c r="CO914" s="79">
        <f t="shared" si="973"/>
        <v>0</v>
      </c>
      <c r="CP914" s="79">
        <f t="shared" si="974"/>
        <v>0</v>
      </c>
      <c r="CQ914" s="79">
        <f t="shared" si="975"/>
        <v>0</v>
      </c>
    </row>
    <row r="915" spans="1:95" ht="31.5">
      <c r="A915" s="73" t="s">
        <v>1834</v>
      </c>
      <c r="B915" s="74" t="s">
        <v>1931</v>
      </c>
      <c r="C915" s="109" t="s">
        <v>1932</v>
      </c>
      <c r="D915" s="92">
        <v>76.02</v>
      </c>
      <c r="E915" s="79">
        <v>0</v>
      </c>
      <c r="F915" s="79">
        <v>0</v>
      </c>
      <c r="G915" s="79">
        <v>0</v>
      </c>
      <c r="H915" s="79">
        <v>0</v>
      </c>
      <c r="I915" s="79">
        <v>0</v>
      </c>
      <c r="J915" s="79">
        <v>0</v>
      </c>
      <c r="K915" s="79">
        <v>0</v>
      </c>
      <c r="L915" s="79">
        <v>0</v>
      </c>
      <c r="M915" s="79">
        <v>0</v>
      </c>
      <c r="N915" s="79">
        <v>0</v>
      </c>
      <c r="O915" s="79">
        <v>0</v>
      </c>
      <c r="P915" s="79">
        <v>0</v>
      </c>
      <c r="Q915" s="79">
        <v>0</v>
      </c>
      <c r="R915" s="79">
        <v>0</v>
      </c>
      <c r="S915" s="79">
        <v>0</v>
      </c>
      <c r="T915" s="79">
        <v>0</v>
      </c>
      <c r="U915" s="79">
        <v>0</v>
      </c>
      <c r="V915" s="79">
        <v>0</v>
      </c>
      <c r="W915" s="79">
        <v>0</v>
      </c>
      <c r="X915" s="79">
        <v>0</v>
      </c>
      <c r="Y915" s="79">
        <v>0</v>
      </c>
      <c r="Z915" s="79">
        <v>0</v>
      </c>
      <c r="AA915" s="79">
        <v>0</v>
      </c>
      <c r="AB915" s="79">
        <v>0</v>
      </c>
      <c r="AC915" s="79">
        <v>0</v>
      </c>
      <c r="AD915" s="79">
        <v>0</v>
      </c>
      <c r="AE915" s="79">
        <v>0</v>
      </c>
      <c r="AF915" s="79">
        <v>0</v>
      </c>
      <c r="AG915" s="79">
        <v>0</v>
      </c>
      <c r="AH915" s="79">
        <v>0</v>
      </c>
      <c r="AI915" s="79">
        <v>0</v>
      </c>
      <c r="AJ915" s="79">
        <v>0</v>
      </c>
      <c r="AK915" s="79">
        <v>0</v>
      </c>
      <c r="AL915" s="79">
        <v>0</v>
      </c>
      <c r="AM915" s="79">
        <v>0</v>
      </c>
      <c r="AN915" s="79">
        <v>0</v>
      </c>
      <c r="AO915" s="79">
        <v>0</v>
      </c>
      <c r="AP915" s="79">
        <v>0</v>
      </c>
      <c r="AQ915" s="79">
        <v>0</v>
      </c>
      <c r="AR915" s="79">
        <v>0</v>
      </c>
      <c r="AS915" s="79">
        <v>0</v>
      </c>
      <c r="AT915" s="79">
        <v>0</v>
      </c>
      <c r="AU915" s="79">
        <v>0</v>
      </c>
      <c r="AV915" s="79">
        <v>0</v>
      </c>
      <c r="AW915" s="79">
        <v>0</v>
      </c>
      <c r="AX915" s="79">
        <v>0</v>
      </c>
      <c r="AY915" s="79">
        <v>0</v>
      </c>
      <c r="AZ915" s="79">
        <v>0</v>
      </c>
      <c r="BA915" s="79">
        <v>0</v>
      </c>
      <c r="BB915" s="79">
        <v>0</v>
      </c>
      <c r="BC915" s="79">
        <v>0</v>
      </c>
      <c r="BD915" s="79">
        <v>0</v>
      </c>
      <c r="BE915" s="79">
        <v>0</v>
      </c>
      <c r="BF915" s="79">
        <v>0</v>
      </c>
      <c r="BG915" s="79">
        <v>0</v>
      </c>
      <c r="BH915" s="79">
        <v>0</v>
      </c>
      <c r="BI915" s="79">
        <v>0</v>
      </c>
      <c r="BJ915" s="79">
        <v>0</v>
      </c>
      <c r="BK915" s="79">
        <v>0</v>
      </c>
      <c r="BL915" s="79">
        <v>0</v>
      </c>
      <c r="BM915" s="79">
        <v>0</v>
      </c>
      <c r="BN915" s="79">
        <v>0</v>
      </c>
      <c r="BO915" s="79">
        <v>0</v>
      </c>
      <c r="BP915" s="79">
        <v>0</v>
      </c>
      <c r="BQ915" s="79">
        <v>0</v>
      </c>
      <c r="BR915" s="79">
        <v>0</v>
      </c>
      <c r="BS915" s="79">
        <v>76.02</v>
      </c>
      <c r="BT915" s="79">
        <v>0</v>
      </c>
      <c r="BU915" s="79">
        <v>0</v>
      </c>
      <c r="BV915" s="79">
        <v>0</v>
      </c>
      <c r="BW915" s="79">
        <v>0</v>
      </c>
      <c r="BX915" s="79">
        <v>0</v>
      </c>
      <c r="BY915" s="79">
        <v>1</v>
      </c>
      <c r="BZ915" s="79">
        <v>0</v>
      </c>
      <c r="CA915" s="79">
        <v>0</v>
      </c>
      <c r="CB915" s="79">
        <v>0</v>
      </c>
      <c r="CC915" s="79">
        <v>0</v>
      </c>
      <c r="CD915" s="79">
        <v>0</v>
      </c>
      <c r="CE915" s="79">
        <f t="shared" si="963"/>
        <v>0</v>
      </c>
      <c r="CF915" s="79">
        <f t="shared" si="964"/>
        <v>76.02</v>
      </c>
      <c r="CG915" s="79">
        <f t="shared" si="965"/>
        <v>0</v>
      </c>
      <c r="CH915" s="79">
        <f t="shared" si="966"/>
        <v>0</v>
      </c>
      <c r="CI915" s="79">
        <f t="shared" si="967"/>
        <v>0</v>
      </c>
      <c r="CJ915" s="79">
        <f t="shared" si="968"/>
        <v>0</v>
      </c>
      <c r="CK915" s="79">
        <f t="shared" si="969"/>
        <v>0</v>
      </c>
      <c r="CL915" s="79">
        <f t="shared" si="970"/>
        <v>1</v>
      </c>
      <c r="CM915" s="79">
        <f t="shared" si="971"/>
        <v>0</v>
      </c>
      <c r="CN915" s="79">
        <f t="shared" si="972"/>
        <v>0</v>
      </c>
      <c r="CO915" s="79">
        <f t="shared" si="973"/>
        <v>0</v>
      </c>
      <c r="CP915" s="79">
        <f t="shared" si="974"/>
        <v>0</v>
      </c>
      <c r="CQ915" s="79">
        <f t="shared" si="975"/>
        <v>0</v>
      </c>
    </row>
    <row r="916" spans="1:95" ht="31.5">
      <c r="A916" s="73" t="s">
        <v>1834</v>
      </c>
      <c r="B916" s="90" t="s">
        <v>1933</v>
      </c>
      <c r="C916" s="75" t="s">
        <v>1934</v>
      </c>
      <c r="D916" s="92">
        <v>66.328821000000005</v>
      </c>
      <c r="E916" s="79">
        <v>0</v>
      </c>
      <c r="F916" s="79">
        <v>31.250420999999999</v>
      </c>
      <c r="G916" s="79">
        <v>0</v>
      </c>
      <c r="H916" s="79">
        <v>0</v>
      </c>
      <c r="I916" s="79">
        <v>0</v>
      </c>
      <c r="J916" s="79">
        <v>0</v>
      </c>
      <c r="K916" s="79">
        <v>0</v>
      </c>
      <c r="L916" s="79">
        <v>1</v>
      </c>
      <c r="M916" s="79">
        <v>0</v>
      </c>
      <c r="N916" s="79">
        <v>0</v>
      </c>
      <c r="O916" s="79">
        <v>0</v>
      </c>
      <c r="P916" s="79">
        <v>0</v>
      </c>
      <c r="Q916" s="79">
        <v>0</v>
      </c>
      <c r="R916" s="79">
        <v>0</v>
      </c>
      <c r="S916" s="79">
        <v>35.078400000000002</v>
      </c>
      <c r="T916" s="79">
        <v>0</v>
      </c>
      <c r="U916" s="79">
        <v>0</v>
      </c>
      <c r="V916" s="79">
        <v>0</v>
      </c>
      <c r="W916" s="79">
        <v>0</v>
      </c>
      <c r="X916" s="79">
        <v>0</v>
      </c>
      <c r="Y916" s="79">
        <v>0</v>
      </c>
      <c r="Z916" s="79">
        <v>0.42</v>
      </c>
      <c r="AA916" s="79">
        <v>0</v>
      </c>
      <c r="AB916" s="79">
        <v>0</v>
      </c>
      <c r="AC916" s="79">
        <v>0</v>
      </c>
      <c r="AD916" s="79">
        <v>0</v>
      </c>
      <c r="AE916" s="79">
        <v>0</v>
      </c>
      <c r="AF916" s="79">
        <v>0</v>
      </c>
      <c r="AG916" s="79">
        <v>0</v>
      </c>
      <c r="AH916" s="79">
        <v>0</v>
      </c>
      <c r="AI916" s="79">
        <v>0</v>
      </c>
      <c r="AJ916" s="79">
        <v>0</v>
      </c>
      <c r="AK916" s="79">
        <v>0</v>
      </c>
      <c r="AL916" s="79">
        <v>0</v>
      </c>
      <c r="AM916" s="79">
        <v>0</v>
      </c>
      <c r="AN916" s="79">
        <v>0</v>
      </c>
      <c r="AO916" s="79">
        <v>0</v>
      </c>
      <c r="AP916" s="79">
        <v>0</v>
      </c>
      <c r="AQ916" s="79">
        <v>0</v>
      </c>
      <c r="AR916" s="79">
        <v>0</v>
      </c>
      <c r="AS916" s="79">
        <v>0</v>
      </c>
      <c r="AT916" s="79">
        <v>0</v>
      </c>
      <c r="AU916" s="79">
        <v>0</v>
      </c>
      <c r="AV916" s="79">
        <v>0</v>
      </c>
      <c r="AW916" s="79">
        <v>0</v>
      </c>
      <c r="AX916" s="79">
        <v>0</v>
      </c>
      <c r="AY916" s="79">
        <v>0</v>
      </c>
      <c r="AZ916" s="79">
        <v>0</v>
      </c>
      <c r="BA916" s="79">
        <v>0</v>
      </c>
      <c r="BB916" s="79">
        <v>0</v>
      </c>
      <c r="BC916" s="79">
        <v>0</v>
      </c>
      <c r="BD916" s="79">
        <v>0</v>
      </c>
      <c r="BE916" s="79">
        <v>0</v>
      </c>
      <c r="BF916" s="79">
        <v>0</v>
      </c>
      <c r="BG916" s="79">
        <v>0</v>
      </c>
      <c r="BH916" s="79">
        <v>0</v>
      </c>
      <c r="BI916" s="79">
        <v>0</v>
      </c>
      <c r="BJ916" s="79">
        <v>0</v>
      </c>
      <c r="BK916" s="79">
        <v>0</v>
      </c>
      <c r="BL916" s="79">
        <v>0</v>
      </c>
      <c r="BM916" s="79">
        <v>0</v>
      </c>
      <c r="BN916" s="79">
        <v>0</v>
      </c>
      <c r="BO916" s="79">
        <v>0</v>
      </c>
      <c r="BP916" s="79">
        <v>0</v>
      </c>
      <c r="BQ916" s="79">
        <v>0</v>
      </c>
      <c r="BR916" s="79">
        <v>0</v>
      </c>
      <c r="BS916" s="79">
        <v>0</v>
      </c>
      <c r="BT916" s="79">
        <v>0</v>
      </c>
      <c r="BU916" s="79">
        <v>0</v>
      </c>
      <c r="BV916" s="79">
        <v>0</v>
      </c>
      <c r="BW916" s="79">
        <v>0</v>
      </c>
      <c r="BX916" s="79">
        <v>0</v>
      </c>
      <c r="BY916" s="79">
        <v>0</v>
      </c>
      <c r="BZ916" s="79">
        <v>0</v>
      </c>
      <c r="CA916" s="79">
        <v>0</v>
      </c>
      <c r="CB916" s="79">
        <v>0</v>
      </c>
      <c r="CC916" s="79">
        <v>0</v>
      </c>
      <c r="CD916" s="79">
        <v>0</v>
      </c>
      <c r="CE916" s="79">
        <f t="shared" si="963"/>
        <v>0</v>
      </c>
      <c r="CF916" s="79">
        <f t="shared" si="964"/>
        <v>66.328821000000005</v>
      </c>
      <c r="CG916" s="79">
        <f t="shared" si="965"/>
        <v>0</v>
      </c>
      <c r="CH916" s="79">
        <f t="shared" si="966"/>
        <v>0</v>
      </c>
      <c r="CI916" s="79">
        <f t="shared" si="967"/>
        <v>0</v>
      </c>
      <c r="CJ916" s="79">
        <f t="shared" si="968"/>
        <v>0</v>
      </c>
      <c r="CK916" s="79">
        <f t="shared" si="969"/>
        <v>0</v>
      </c>
      <c r="CL916" s="79">
        <f t="shared" si="970"/>
        <v>1</v>
      </c>
      <c r="CM916" s="79">
        <f t="shared" si="971"/>
        <v>0.42</v>
      </c>
      <c r="CN916" s="79">
        <f t="shared" si="972"/>
        <v>0</v>
      </c>
      <c r="CO916" s="79">
        <f t="shared" si="973"/>
        <v>0</v>
      </c>
      <c r="CP916" s="79">
        <f t="shared" si="974"/>
        <v>0</v>
      </c>
      <c r="CQ916" s="79">
        <f t="shared" si="975"/>
        <v>0</v>
      </c>
    </row>
    <row r="917" spans="1:95" ht="31.5">
      <c r="A917" s="73" t="s">
        <v>1834</v>
      </c>
      <c r="B917" s="90" t="s">
        <v>1935</v>
      </c>
      <c r="C917" s="75" t="s">
        <v>1936</v>
      </c>
      <c r="D917" s="92">
        <v>22.255000000000003</v>
      </c>
      <c r="E917" s="79">
        <v>0</v>
      </c>
      <c r="F917" s="79">
        <v>0</v>
      </c>
      <c r="G917" s="79">
        <v>0</v>
      </c>
      <c r="H917" s="79">
        <v>0</v>
      </c>
      <c r="I917" s="79">
        <v>0</v>
      </c>
      <c r="J917" s="79">
        <v>0</v>
      </c>
      <c r="K917" s="79">
        <v>0</v>
      </c>
      <c r="L917" s="79">
        <v>0</v>
      </c>
      <c r="M917" s="79">
        <v>0</v>
      </c>
      <c r="N917" s="79">
        <v>0</v>
      </c>
      <c r="O917" s="79">
        <v>0</v>
      </c>
      <c r="P917" s="79">
        <v>0</v>
      </c>
      <c r="Q917" s="79">
        <v>0</v>
      </c>
      <c r="R917" s="79">
        <v>0</v>
      </c>
      <c r="S917" s="79">
        <v>4.0119999999999996</v>
      </c>
      <c r="T917" s="79">
        <v>0</v>
      </c>
      <c r="U917" s="79">
        <v>0</v>
      </c>
      <c r="V917" s="79">
        <v>0</v>
      </c>
      <c r="W917" s="79">
        <v>0</v>
      </c>
      <c r="X917" s="79">
        <v>0</v>
      </c>
      <c r="Y917" s="79">
        <v>1</v>
      </c>
      <c r="Z917" s="79">
        <v>0</v>
      </c>
      <c r="AA917" s="79">
        <v>0</v>
      </c>
      <c r="AB917" s="79">
        <v>0</v>
      </c>
      <c r="AC917" s="79">
        <v>0</v>
      </c>
      <c r="AD917" s="79">
        <v>0</v>
      </c>
      <c r="AE917" s="79">
        <v>0</v>
      </c>
      <c r="AF917" s="79">
        <v>10</v>
      </c>
      <c r="AG917" s="79">
        <v>0</v>
      </c>
      <c r="AH917" s="79">
        <v>0</v>
      </c>
      <c r="AI917" s="79">
        <v>0</v>
      </c>
      <c r="AJ917" s="79">
        <v>0</v>
      </c>
      <c r="AK917" s="79">
        <v>0</v>
      </c>
      <c r="AL917" s="79">
        <v>1</v>
      </c>
      <c r="AM917" s="79">
        <v>0</v>
      </c>
      <c r="AN917" s="79">
        <v>0</v>
      </c>
      <c r="AO917" s="79">
        <v>0</v>
      </c>
      <c r="AP917" s="79">
        <v>0</v>
      </c>
      <c r="AQ917" s="79">
        <v>0</v>
      </c>
      <c r="AR917" s="79">
        <v>0</v>
      </c>
      <c r="AS917" s="79">
        <v>4</v>
      </c>
      <c r="AT917" s="79">
        <v>0</v>
      </c>
      <c r="AU917" s="79">
        <v>0</v>
      </c>
      <c r="AV917" s="79">
        <v>0</v>
      </c>
      <c r="AW917" s="79">
        <v>0</v>
      </c>
      <c r="AX917" s="79">
        <v>0</v>
      </c>
      <c r="AY917" s="79">
        <v>1</v>
      </c>
      <c r="AZ917" s="79">
        <v>0</v>
      </c>
      <c r="BA917" s="79">
        <v>0</v>
      </c>
      <c r="BB917" s="79">
        <v>0</v>
      </c>
      <c r="BC917" s="79">
        <v>0</v>
      </c>
      <c r="BD917" s="79">
        <v>0</v>
      </c>
      <c r="BE917" s="79">
        <v>0</v>
      </c>
      <c r="BF917" s="79">
        <v>4.2430000000000003</v>
      </c>
      <c r="BG917" s="78">
        <v>0</v>
      </c>
      <c r="BH917" s="78">
        <v>0</v>
      </c>
      <c r="BI917" s="78">
        <v>0</v>
      </c>
      <c r="BJ917" s="78">
        <v>0</v>
      </c>
      <c r="BK917" s="78">
        <v>0</v>
      </c>
      <c r="BL917" s="78">
        <v>1</v>
      </c>
      <c r="BM917" s="78">
        <v>0</v>
      </c>
      <c r="BN917" s="78">
        <v>0</v>
      </c>
      <c r="BO917" s="78">
        <v>0</v>
      </c>
      <c r="BP917" s="78">
        <v>0</v>
      </c>
      <c r="BQ917" s="78">
        <v>0</v>
      </c>
      <c r="BR917" s="79">
        <v>0</v>
      </c>
      <c r="BS917" s="79">
        <v>0</v>
      </c>
      <c r="BT917" s="79">
        <v>0</v>
      </c>
      <c r="BU917" s="79">
        <v>0</v>
      </c>
      <c r="BV917" s="79">
        <v>0</v>
      </c>
      <c r="BW917" s="79">
        <v>0</v>
      </c>
      <c r="BX917" s="79">
        <v>0</v>
      </c>
      <c r="BY917" s="79">
        <v>0</v>
      </c>
      <c r="BZ917" s="79">
        <v>0</v>
      </c>
      <c r="CA917" s="79">
        <v>0</v>
      </c>
      <c r="CB917" s="79">
        <v>0</v>
      </c>
      <c r="CC917" s="79">
        <v>0</v>
      </c>
      <c r="CD917" s="79">
        <v>0</v>
      </c>
      <c r="CE917" s="79">
        <f t="shared" si="963"/>
        <v>0</v>
      </c>
      <c r="CF917" s="79">
        <f t="shared" si="964"/>
        <v>22.255000000000003</v>
      </c>
      <c r="CG917" s="79">
        <f t="shared" si="965"/>
        <v>0</v>
      </c>
      <c r="CH917" s="79">
        <f t="shared" si="966"/>
        <v>0</v>
      </c>
      <c r="CI917" s="79">
        <f t="shared" si="967"/>
        <v>0</v>
      </c>
      <c r="CJ917" s="79">
        <f t="shared" si="968"/>
        <v>0</v>
      </c>
      <c r="CK917" s="79">
        <f t="shared" si="969"/>
        <v>0</v>
      </c>
      <c r="CL917" s="79">
        <f t="shared" si="970"/>
        <v>4</v>
      </c>
      <c r="CM917" s="79">
        <f t="shared" si="971"/>
        <v>0</v>
      </c>
      <c r="CN917" s="79">
        <f t="shared" si="972"/>
        <v>0</v>
      </c>
      <c r="CO917" s="79">
        <f t="shared" si="973"/>
        <v>0</v>
      </c>
      <c r="CP917" s="79">
        <f t="shared" si="974"/>
        <v>0</v>
      </c>
      <c r="CQ917" s="79">
        <f t="shared" si="975"/>
        <v>0</v>
      </c>
    </row>
    <row r="918" spans="1:95" ht="31.5">
      <c r="A918" s="73" t="s">
        <v>1834</v>
      </c>
      <c r="B918" s="90" t="s">
        <v>1937</v>
      </c>
      <c r="C918" s="75" t="s">
        <v>1938</v>
      </c>
      <c r="D918" s="92">
        <v>383.59500000000003</v>
      </c>
      <c r="E918" s="79">
        <v>0</v>
      </c>
      <c r="F918" s="79">
        <v>16.92805207</v>
      </c>
      <c r="G918" s="79">
        <v>0</v>
      </c>
      <c r="H918" s="79">
        <v>0</v>
      </c>
      <c r="I918" s="79">
        <v>0</v>
      </c>
      <c r="J918" s="79">
        <v>0</v>
      </c>
      <c r="K918" s="79">
        <v>0</v>
      </c>
      <c r="L918" s="79">
        <v>0</v>
      </c>
      <c r="M918" s="79">
        <v>1.5</v>
      </c>
      <c r="N918" s="79">
        <v>0</v>
      </c>
      <c r="O918" s="79">
        <v>0</v>
      </c>
      <c r="P918" s="79">
        <v>0</v>
      </c>
      <c r="Q918" s="79">
        <v>0</v>
      </c>
      <c r="R918" s="79">
        <v>0</v>
      </c>
      <c r="S918" s="79">
        <v>13.436999999999999</v>
      </c>
      <c r="T918" s="79">
        <v>0</v>
      </c>
      <c r="U918" s="79">
        <v>0</v>
      </c>
      <c r="V918" s="79">
        <v>0</v>
      </c>
      <c r="W918" s="79">
        <v>0</v>
      </c>
      <c r="X918" s="79">
        <v>0</v>
      </c>
      <c r="Y918" s="79">
        <v>24</v>
      </c>
      <c r="Z918" s="79">
        <v>0</v>
      </c>
      <c r="AA918" s="79">
        <v>0</v>
      </c>
      <c r="AB918" s="79">
        <v>0</v>
      </c>
      <c r="AC918" s="79">
        <v>0</v>
      </c>
      <c r="AD918" s="79">
        <v>0</v>
      </c>
      <c r="AE918" s="79">
        <v>0</v>
      </c>
      <c r="AF918" s="79">
        <v>15.22</v>
      </c>
      <c r="AG918" s="79">
        <v>0</v>
      </c>
      <c r="AH918" s="79">
        <v>0</v>
      </c>
      <c r="AI918" s="79">
        <v>0</v>
      </c>
      <c r="AJ918" s="79">
        <v>0</v>
      </c>
      <c r="AK918" s="79">
        <v>0</v>
      </c>
      <c r="AL918" s="79">
        <v>26</v>
      </c>
      <c r="AM918" s="79">
        <v>0</v>
      </c>
      <c r="AN918" s="79">
        <v>0</v>
      </c>
      <c r="AO918" s="79">
        <v>0</v>
      </c>
      <c r="AP918" s="79">
        <v>0</v>
      </c>
      <c r="AQ918" s="79">
        <v>0</v>
      </c>
      <c r="AR918" s="79">
        <v>0</v>
      </c>
      <c r="AS918" s="79">
        <v>10</v>
      </c>
      <c r="AT918" s="79">
        <v>0</v>
      </c>
      <c r="AU918" s="79">
        <v>0</v>
      </c>
      <c r="AV918" s="79">
        <v>0</v>
      </c>
      <c r="AW918" s="79">
        <v>0</v>
      </c>
      <c r="AX918" s="79">
        <v>0</v>
      </c>
      <c r="AY918" s="79">
        <v>21</v>
      </c>
      <c r="AZ918" s="79">
        <v>0</v>
      </c>
      <c r="BA918" s="79">
        <v>0</v>
      </c>
      <c r="BB918" s="79">
        <v>0</v>
      </c>
      <c r="BC918" s="79">
        <v>0</v>
      </c>
      <c r="BD918" s="79">
        <v>0</v>
      </c>
      <c r="BE918" s="79">
        <v>0</v>
      </c>
      <c r="BF918" s="79">
        <v>10.56</v>
      </c>
      <c r="BG918" s="78">
        <v>0</v>
      </c>
      <c r="BH918" s="78">
        <v>0</v>
      </c>
      <c r="BI918" s="78">
        <v>0</v>
      </c>
      <c r="BJ918" s="78">
        <v>0</v>
      </c>
      <c r="BK918" s="78">
        <v>0</v>
      </c>
      <c r="BL918" s="78">
        <v>16</v>
      </c>
      <c r="BM918" s="78">
        <v>0</v>
      </c>
      <c r="BN918" s="78">
        <v>0</v>
      </c>
      <c r="BO918" s="78">
        <v>0</v>
      </c>
      <c r="BP918" s="78">
        <v>0</v>
      </c>
      <c r="BQ918" s="78">
        <v>0</v>
      </c>
      <c r="BR918" s="79">
        <v>0</v>
      </c>
      <c r="BS918" s="79">
        <v>52.088999999999999</v>
      </c>
      <c r="BT918" s="79">
        <v>0</v>
      </c>
      <c r="BU918" s="79">
        <v>0</v>
      </c>
      <c r="BV918" s="79">
        <v>0</v>
      </c>
      <c r="BW918" s="79">
        <v>0</v>
      </c>
      <c r="BX918" s="79">
        <v>0</v>
      </c>
      <c r="BY918" s="79">
        <v>34</v>
      </c>
      <c r="BZ918" s="79">
        <v>0</v>
      </c>
      <c r="CA918" s="79">
        <v>0</v>
      </c>
      <c r="CB918" s="79">
        <v>0</v>
      </c>
      <c r="CC918" s="79">
        <v>0</v>
      </c>
      <c r="CD918" s="79">
        <v>0</v>
      </c>
      <c r="CE918" s="79">
        <f t="shared" si="963"/>
        <v>0</v>
      </c>
      <c r="CF918" s="79">
        <f t="shared" si="964"/>
        <v>118.23405206999999</v>
      </c>
      <c r="CG918" s="79">
        <f t="shared" si="965"/>
        <v>0</v>
      </c>
      <c r="CH918" s="79">
        <f t="shared" si="966"/>
        <v>0</v>
      </c>
      <c r="CI918" s="79">
        <f t="shared" si="967"/>
        <v>0</v>
      </c>
      <c r="CJ918" s="79">
        <f t="shared" si="968"/>
        <v>0</v>
      </c>
      <c r="CK918" s="79">
        <f t="shared" si="969"/>
        <v>0</v>
      </c>
      <c r="CL918" s="79">
        <f t="shared" si="970"/>
        <v>121</v>
      </c>
      <c r="CM918" s="79">
        <f t="shared" si="971"/>
        <v>1.5</v>
      </c>
      <c r="CN918" s="79">
        <f t="shared" si="972"/>
        <v>0</v>
      </c>
      <c r="CO918" s="79">
        <f t="shared" si="973"/>
        <v>0</v>
      </c>
      <c r="CP918" s="79">
        <f t="shared" si="974"/>
        <v>0</v>
      </c>
      <c r="CQ918" s="79">
        <f t="shared" si="975"/>
        <v>0</v>
      </c>
    </row>
    <row r="919" spans="1:95" ht="31.5">
      <c r="A919" s="73" t="s">
        <v>1834</v>
      </c>
      <c r="B919" s="90" t="s">
        <v>1939</v>
      </c>
      <c r="C919" s="75" t="s">
        <v>1940</v>
      </c>
      <c r="D919" s="92">
        <v>75</v>
      </c>
      <c r="E919" s="79">
        <v>0</v>
      </c>
      <c r="F919" s="79">
        <v>0</v>
      </c>
      <c r="G919" s="79">
        <v>0</v>
      </c>
      <c r="H919" s="79">
        <v>0</v>
      </c>
      <c r="I919" s="79">
        <v>0</v>
      </c>
      <c r="J919" s="79">
        <v>0</v>
      </c>
      <c r="K919" s="79">
        <v>0</v>
      </c>
      <c r="L919" s="79">
        <v>0</v>
      </c>
      <c r="M919" s="79">
        <v>0</v>
      </c>
      <c r="N919" s="79">
        <v>0</v>
      </c>
      <c r="O919" s="79">
        <v>0</v>
      </c>
      <c r="P919" s="79">
        <v>0</v>
      </c>
      <c r="Q919" s="79">
        <v>0</v>
      </c>
      <c r="R919" s="79">
        <v>0</v>
      </c>
      <c r="S919" s="79">
        <v>0</v>
      </c>
      <c r="T919" s="79">
        <v>0</v>
      </c>
      <c r="U919" s="79">
        <v>0</v>
      </c>
      <c r="V919" s="79">
        <v>0</v>
      </c>
      <c r="W919" s="79">
        <v>0</v>
      </c>
      <c r="X919" s="79">
        <v>0</v>
      </c>
      <c r="Y919" s="79">
        <v>0</v>
      </c>
      <c r="Z919" s="79">
        <v>0</v>
      </c>
      <c r="AA919" s="79">
        <v>0</v>
      </c>
      <c r="AB919" s="79">
        <v>0</v>
      </c>
      <c r="AC919" s="79">
        <v>0</v>
      </c>
      <c r="AD919" s="79">
        <v>0</v>
      </c>
      <c r="AE919" s="79">
        <v>0</v>
      </c>
      <c r="AF919" s="79">
        <v>0</v>
      </c>
      <c r="AG919" s="79">
        <v>0</v>
      </c>
      <c r="AH919" s="79">
        <v>0</v>
      </c>
      <c r="AI919" s="79">
        <v>0</v>
      </c>
      <c r="AJ919" s="79">
        <v>0</v>
      </c>
      <c r="AK919" s="79">
        <v>0</v>
      </c>
      <c r="AL919" s="79">
        <v>0</v>
      </c>
      <c r="AM919" s="79">
        <v>0</v>
      </c>
      <c r="AN919" s="79">
        <v>0</v>
      </c>
      <c r="AO919" s="79">
        <v>0</v>
      </c>
      <c r="AP919" s="79">
        <v>0</v>
      </c>
      <c r="AQ919" s="79">
        <v>0</v>
      </c>
      <c r="AR919" s="79">
        <v>0</v>
      </c>
      <c r="AS919" s="79">
        <v>28.013999999999999</v>
      </c>
      <c r="AT919" s="79">
        <v>0</v>
      </c>
      <c r="AU919" s="79">
        <v>0</v>
      </c>
      <c r="AV919" s="79">
        <v>0</v>
      </c>
      <c r="AW919" s="79">
        <v>0</v>
      </c>
      <c r="AX919" s="79">
        <v>0</v>
      </c>
      <c r="AY919" s="79">
        <v>0</v>
      </c>
      <c r="AZ919" s="79">
        <v>2.3998659999999998</v>
      </c>
      <c r="BA919" s="79">
        <v>0</v>
      </c>
      <c r="BB919" s="79">
        <v>0</v>
      </c>
      <c r="BC919" s="79">
        <v>0</v>
      </c>
      <c r="BD919" s="79">
        <v>0</v>
      </c>
      <c r="BE919" s="79">
        <v>0</v>
      </c>
      <c r="BF919" s="79">
        <v>26.986000000000001</v>
      </c>
      <c r="BG919" s="78">
        <v>0</v>
      </c>
      <c r="BH919" s="78">
        <v>0</v>
      </c>
      <c r="BI919" s="78">
        <v>0</v>
      </c>
      <c r="BJ919" s="78">
        <v>0</v>
      </c>
      <c r="BK919" s="78">
        <v>0</v>
      </c>
      <c r="BL919" s="78">
        <v>0</v>
      </c>
      <c r="BM919" s="78">
        <v>2.3118006666666666</v>
      </c>
      <c r="BN919" s="78">
        <v>0</v>
      </c>
      <c r="BO919" s="78">
        <v>0</v>
      </c>
      <c r="BP919" s="78">
        <v>0</v>
      </c>
      <c r="BQ919" s="78">
        <v>0</v>
      </c>
      <c r="BR919" s="79">
        <v>0</v>
      </c>
      <c r="BS919" s="79">
        <v>20</v>
      </c>
      <c r="BT919" s="79">
        <v>0</v>
      </c>
      <c r="BU919" s="79">
        <v>0</v>
      </c>
      <c r="BV919" s="79">
        <v>0</v>
      </c>
      <c r="BW919" s="79">
        <v>0</v>
      </c>
      <c r="BX919" s="79">
        <v>0</v>
      </c>
      <c r="BY919" s="79">
        <v>0</v>
      </c>
      <c r="BZ919" s="79">
        <v>1.7133333333333334</v>
      </c>
      <c r="CA919" s="79">
        <v>0</v>
      </c>
      <c r="CB919" s="79">
        <v>0</v>
      </c>
      <c r="CC919" s="79">
        <v>0</v>
      </c>
      <c r="CD919" s="79">
        <v>0</v>
      </c>
      <c r="CE919" s="79">
        <f t="shared" si="963"/>
        <v>0</v>
      </c>
      <c r="CF919" s="79">
        <f t="shared" si="964"/>
        <v>75</v>
      </c>
      <c r="CG919" s="79">
        <f t="shared" si="965"/>
        <v>0</v>
      </c>
      <c r="CH919" s="79">
        <f t="shared" si="966"/>
        <v>0</v>
      </c>
      <c r="CI919" s="79">
        <f t="shared" si="967"/>
        <v>0</v>
      </c>
      <c r="CJ919" s="79">
        <f t="shared" si="968"/>
        <v>0</v>
      </c>
      <c r="CK919" s="79">
        <f t="shared" si="969"/>
        <v>0</v>
      </c>
      <c r="CL919" s="79">
        <f t="shared" si="970"/>
        <v>0</v>
      </c>
      <c r="CM919" s="79">
        <f t="shared" si="971"/>
        <v>6.4249999999999989</v>
      </c>
      <c r="CN919" s="79">
        <f t="shared" si="972"/>
        <v>0</v>
      </c>
      <c r="CO919" s="79">
        <f t="shared" si="973"/>
        <v>0</v>
      </c>
      <c r="CP919" s="79">
        <f t="shared" si="974"/>
        <v>0</v>
      </c>
      <c r="CQ919" s="79">
        <f t="shared" si="975"/>
        <v>0</v>
      </c>
    </row>
    <row r="920" spans="1:95" ht="31.5">
      <c r="A920" s="73" t="s">
        <v>1834</v>
      </c>
      <c r="B920" s="90" t="s">
        <v>1941</v>
      </c>
      <c r="C920" s="75" t="s">
        <v>1942</v>
      </c>
      <c r="D920" s="92">
        <v>90</v>
      </c>
      <c r="E920" s="79">
        <v>0</v>
      </c>
      <c r="F920" s="79">
        <v>26.86100141</v>
      </c>
      <c r="G920" s="79">
        <v>0</v>
      </c>
      <c r="H920" s="79">
        <v>0</v>
      </c>
      <c r="I920" s="79">
        <v>0</v>
      </c>
      <c r="J920" s="79">
        <v>0</v>
      </c>
      <c r="K920" s="79">
        <v>0</v>
      </c>
      <c r="L920" s="79">
        <v>3</v>
      </c>
      <c r="M920" s="79">
        <v>0</v>
      </c>
      <c r="N920" s="79">
        <v>0</v>
      </c>
      <c r="O920" s="79">
        <v>0</v>
      </c>
      <c r="P920" s="79">
        <v>0</v>
      </c>
      <c r="Q920" s="79">
        <v>0</v>
      </c>
      <c r="R920" s="79">
        <v>0</v>
      </c>
      <c r="S920" s="79">
        <v>0</v>
      </c>
      <c r="T920" s="79">
        <v>0</v>
      </c>
      <c r="U920" s="79">
        <v>0</v>
      </c>
      <c r="V920" s="79">
        <v>0</v>
      </c>
      <c r="W920" s="79">
        <v>0</v>
      </c>
      <c r="X920" s="79">
        <v>0</v>
      </c>
      <c r="Y920" s="79">
        <v>0</v>
      </c>
      <c r="Z920" s="79">
        <v>0</v>
      </c>
      <c r="AA920" s="79">
        <v>0</v>
      </c>
      <c r="AB920" s="79">
        <v>0</v>
      </c>
      <c r="AC920" s="79">
        <v>0</v>
      </c>
      <c r="AD920" s="79">
        <v>0</v>
      </c>
      <c r="AE920" s="79">
        <v>0</v>
      </c>
      <c r="AF920" s="79">
        <v>15</v>
      </c>
      <c r="AG920" s="79">
        <v>0</v>
      </c>
      <c r="AH920" s="79">
        <v>0</v>
      </c>
      <c r="AI920" s="79">
        <v>0</v>
      </c>
      <c r="AJ920" s="79">
        <v>0</v>
      </c>
      <c r="AK920" s="79">
        <v>0</v>
      </c>
      <c r="AL920" s="79">
        <v>2</v>
      </c>
      <c r="AM920" s="79">
        <v>0</v>
      </c>
      <c r="AN920" s="79">
        <v>0</v>
      </c>
      <c r="AO920" s="79">
        <v>0</v>
      </c>
      <c r="AP920" s="79">
        <v>0</v>
      </c>
      <c r="AQ920" s="79">
        <v>0</v>
      </c>
      <c r="AR920" s="79">
        <v>0</v>
      </c>
      <c r="AS920" s="79">
        <v>0</v>
      </c>
      <c r="AT920" s="79">
        <v>0</v>
      </c>
      <c r="AU920" s="79">
        <v>0</v>
      </c>
      <c r="AV920" s="79">
        <v>0</v>
      </c>
      <c r="AW920" s="79">
        <v>0</v>
      </c>
      <c r="AX920" s="79">
        <v>0</v>
      </c>
      <c r="AY920" s="79">
        <v>0</v>
      </c>
      <c r="AZ920" s="79">
        <v>0</v>
      </c>
      <c r="BA920" s="79">
        <v>0</v>
      </c>
      <c r="BB920" s="79">
        <v>0</v>
      </c>
      <c r="BC920" s="79">
        <v>0</v>
      </c>
      <c r="BD920" s="79">
        <v>0</v>
      </c>
      <c r="BE920" s="79">
        <v>0</v>
      </c>
      <c r="BF920" s="79">
        <v>0</v>
      </c>
      <c r="BG920" s="79">
        <v>0</v>
      </c>
      <c r="BH920" s="79">
        <v>0</v>
      </c>
      <c r="BI920" s="79">
        <v>0</v>
      </c>
      <c r="BJ920" s="79">
        <v>0</v>
      </c>
      <c r="BK920" s="79">
        <v>0</v>
      </c>
      <c r="BL920" s="79">
        <v>0</v>
      </c>
      <c r="BM920" s="79">
        <v>0</v>
      </c>
      <c r="BN920" s="79">
        <v>0</v>
      </c>
      <c r="BO920" s="79">
        <v>0</v>
      </c>
      <c r="BP920" s="79">
        <v>0</v>
      </c>
      <c r="BQ920" s="79">
        <v>0</v>
      </c>
      <c r="BR920" s="79">
        <v>0</v>
      </c>
      <c r="BS920" s="79">
        <v>20</v>
      </c>
      <c r="BT920" s="79">
        <v>0</v>
      </c>
      <c r="BU920" s="79">
        <v>0</v>
      </c>
      <c r="BV920" s="79">
        <v>0</v>
      </c>
      <c r="BW920" s="79">
        <v>0</v>
      </c>
      <c r="BX920" s="79">
        <v>0</v>
      </c>
      <c r="BY920" s="79">
        <v>2</v>
      </c>
      <c r="BZ920" s="79">
        <v>0</v>
      </c>
      <c r="CA920" s="79">
        <v>0</v>
      </c>
      <c r="CB920" s="79">
        <v>0</v>
      </c>
      <c r="CC920" s="79">
        <v>0</v>
      </c>
      <c r="CD920" s="79">
        <v>0</v>
      </c>
      <c r="CE920" s="79">
        <f t="shared" si="963"/>
        <v>0</v>
      </c>
      <c r="CF920" s="79">
        <f t="shared" si="964"/>
        <v>61.86100141</v>
      </c>
      <c r="CG920" s="79">
        <f t="shared" si="965"/>
        <v>0</v>
      </c>
      <c r="CH920" s="79">
        <f t="shared" si="966"/>
        <v>0</v>
      </c>
      <c r="CI920" s="79">
        <f t="shared" si="967"/>
        <v>0</v>
      </c>
      <c r="CJ920" s="79">
        <f t="shared" si="968"/>
        <v>0</v>
      </c>
      <c r="CK920" s="79">
        <f t="shared" si="969"/>
        <v>0</v>
      </c>
      <c r="CL920" s="79">
        <f t="shared" si="970"/>
        <v>7</v>
      </c>
      <c r="CM920" s="79">
        <f t="shared" si="971"/>
        <v>0</v>
      </c>
      <c r="CN920" s="79">
        <f t="shared" si="972"/>
        <v>0</v>
      </c>
      <c r="CO920" s="79">
        <f t="shared" si="973"/>
        <v>0</v>
      </c>
      <c r="CP920" s="79">
        <f t="shared" si="974"/>
        <v>0</v>
      </c>
      <c r="CQ920" s="79">
        <f t="shared" si="975"/>
        <v>0</v>
      </c>
    </row>
    <row r="921" spans="1:95" ht="31.5">
      <c r="A921" s="73" t="s">
        <v>1834</v>
      </c>
      <c r="B921" s="113" t="s">
        <v>1943</v>
      </c>
      <c r="C921" s="109" t="s">
        <v>1944</v>
      </c>
      <c r="D921" s="79">
        <v>14.980973390000001</v>
      </c>
      <c r="E921" s="79">
        <v>0</v>
      </c>
      <c r="F921" s="79">
        <v>0</v>
      </c>
      <c r="G921" s="79">
        <v>0</v>
      </c>
      <c r="H921" s="79">
        <v>0</v>
      </c>
      <c r="I921" s="79">
        <v>0</v>
      </c>
      <c r="J921" s="79">
        <v>0</v>
      </c>
      <c r="K921" s="79">
        <v>0</v>
      </c>
      <c r="L921" s="79">
        <v>0</v>
      </c>
      <c r="M921" s="79">
        <v>0</v>
      </c>
      <c r="N921" s="79">
        <v>0</v>
      </c>
      <c r="O921" s="79">
        <v>0</v>
      </c>
      <c r="P921" s="79">
        <v>0</v>
      </c>
      <c r="Q921" s="79">
        <v>0</v>
      </c>
      <c r="R921" s="79">
        <v>0</v>
      </c>
      <c r="S921" s="79">
        <v>0</v>
      </c>
      <c r="T921" s="79">
        <v>0</v>
      </c>
      <c r="U921" s="79">
        <v>0</v>
      </c>
      <c r="V921" s="79">
        <v>0</v>
      </c>
      <c r="W921" s="79">
        <v>0</v>
      </c>
      <c r="X921" s="79">
        <v>0</v>
      </c>
      <c r="Y921" s="79">
        <v>0</v>
      </c>
      <c r="Z921" s="79">
        <v>0</v>
      </c>
      <c r="AA921" s="79">
        <v>0</v>
      </c>
      <c r="AB921" s="79">
        <v>0</v>
      </c>
      <c r="AC921" s="79">
        <v>0</v>
      </c>
      <c r="AD921" s="79">
        <v>0</v>
      </c>
      <c r="AE921" s="79">
        <v>0</v>
      </c>
      <c r="AF921" s="79">
        <v>0</v>
      </c>
      <c r="AG921" s="79">
        <v>0</v>
      </c>
      <c r="AH921" s="79">
        <v>0</v>
      </c>
      <c r="AI921" s="79">
        <v>0</v>
      </c>
      <c r="AJ921" s="79">
        <v>0</v>
      </c>
      <c r="AK921" s="79">
        <v>0</v>
      </c>
      <c r="AL921" s="79">
        <v>0</v>
      </c>
      <c r="AM921" s="79">
        <v>0</v>
      </c>
      <c r="AN921" s="79">
        <v>0</v>
      </c>
      <c r="AO921" s="79">
        <v>0</v>
      </c>
      <c r="AP921" s="79">
        <v>0</v>
      </c>
      <c r="AQ921" s="79">
        <v>0</v>
      </c>
      <c r="AR921" s="79">
        <v>0</v>
      </c>
      <c r="AS921" s="79">
        <v>0</v>
      </c>
      <c r="AT921" s="79">
        <v>0</v>
      </c>
      <c r="AU921" s="79">
        <v>0</v>
      </c>
      <c r="AV921" s="79">
        <v>0</v>
      </c>
      <c r="AW921" s="79">
        <v>0</v>
      </c>
      <c r="AX921" s="79">
        <v>0</v>
      </c>
      <c r="AY921" s="79">
        <v>0</v>
      </c>
      <c r="AZ921" s="79">
        <v>0</v>
      </c>
      <c r="BA921" s="79">
        <v>0</v>
      </c>
      <c r="BB921" s="79">
        <v>0</v>
      </c>
      <c r="BC921" s="79">
        <v>0</v>
      </c>
      <c r="BD921" s="79">
        <v>0</v>
      </c>
      <c r="BE921" s="79">
        <v>0</v>
      </c>
      <c r="BF921" s="79">
        <v>0</v>
      </c>
      <c r="BG921" s="79">
        <v>0</v>
      </c>
      <c r="BH921" s="79">
        <v>0</v>
      </c>
      <c r="BI921" s="79">
        <v>0</v>
      </c>
      <c r="BJ921" s="79">
        <v>0</v>
      </c>
      <c r="BK921" s="79">
        <v>0</v>
      </c>
      <c r="BL921" s="79">
        <v>0</v>
      </c>
      <c r="BM921" s="79">
        <v>0</v>
      </c>
      <c r="BN921" s="79">
        <v>0</v>
      </c>
      <c r="BO921" s="79">
        <v>0</v>
      </c>
      <c r="BP921" s="79">
        <v>0</v>
      </c>
      <c r="BQ921" s="79">
        <v>0</v>
      </c>
      <c r="BR921" s="79">
        <v>0</v>
      </c>
      <c r="BS921" s="79">
        <v>0</v>
      </c>
      <c r="BT921" s="79">
        <v>0</v>
      </c>
      <c r="BU921" s="79">
        <v>0</v>
      </c>
      <c r="BV921" s="79">
        <v>0</v>
      </c>
      <c r="BW921" s="79">
        <v>0</v>
      </c>
      <c r="BX921" s="79">
        <v>0</v>
      </c>
      <c r="BY921" s="79">
        <v>0</v>
      </c>
      <c r="BZ921" s="79">
        <v>0</v>
      </c>
      <c r="CA921" s="79">
        <v>0</v>
      </c>
      <c r="CB921" s="79">
        <v>0</v>
      </c>
      <c r="CC921" s="79">
        <v>0</v>
      </c>
      <c r="CD921" s="79">
        <v>0</v>
      </c>
      <c r="CE921" s="79">
        <f t="shared" si="963"/>
        <v>0</v>
      </c>
      <c r="CF921" s="79">
        <f t="shared" si="964"/>
        <v>0</v>
      </c>
      <c r="CG921" s="79">
        <f t="shared" si="965"/>
        <v>0</v>
      </c>
      <c r="CH921" s="79">
        <f t="shared" si="966"/>
        <v>0</v>
      </c>
      <c r="CI921" s="79">
        <f t="shared" si="967"/>
        <v>0</v>
      </c>
      <c r="CJ921" s="79">
        <f t="shared" si="968"/>
        <v>0</v>
      </c>
      <c r="CK921" s="79">
        <f t="shared" si="969"/>
        <v>0</v>
      </c>
      <c r="CL921" s="79">
        <f t="shared" si="970"/>
        <v>0</v>
      </c>
      <c r="CM921" s="79">
        <f t="shared" si="971"/>
        <v>0</v>
      </c>
      <c r="CN921" s="79">
        <f t="shared" si="972"/>
        <v>0</v>
      </c>
      <c r="CO921" s="79">
        <f t="shared" si="973"/>
        <v>0</v>
      </c>
      <c r="CP921" s="79">
        <f t="shared" si="974"/>
        <v>0</v>
      </c>
      <c r="CQ921" s="79">
        <f t="shared" si="975"/>
        <v>0</v>
      </c>
    </row>
    <row r="922" spans="1:95">
      <c r="A922" s="73" t="s">
        <v>1834</v>
      </c>
      <c r="B922" s="74" t="s">
        <v>1945</v>
      </c>
      <c r="C922" s="109" t="s">
        <v>1946</v>
      </c>
      <c r="D922" s="92">
        <v>2.6273200399999999</v>
      </c>
      <c r="E922" s="79">
        <v>0</v>
      </c>
      <c r="F922" s="92">
        <v>0</v>
      </c>
      <c r="G922" s="79">
        <v>0</v>
      </c>
      <c r="H922" s="79">
        <v>0</v>
      </c>
      <c r="I922" s="79">
        <v>0</v>
      </c>
      <c r="J922" s="79">
        <v>0</v>
      </c>
      <c r="K922" s="79">
        <v>0</v>
      </c>
      <c r="L922" s="79">
        <v>0</v>
      </c>
      <c r="M922" s="79">
        <v>0</v>
      </c>
      <c r="N922" s="79">
        <v>0</v>
      </c>
      <c r="O922" s="79">
        <v>0</v>
      </c>
      <c r="P922" s="79">
        <v>0</v>
      </c>
      <c r="Q922" s="79">
        <v>0</v>
      </c>
      <c r="R922" s="79">
        <v>0</v>
      </c>
      <c r="S922" s="79">
        <v>0</v>
      </c>
      <c r="T922" s="79">
        <v>0</v>
      </c>
      <c r="U922" s="79">
        <v>0</v>
      </c>
      <c r="V922" s="79">
        <v>0</v>
      </c>
      <c r="W922" s="79">
        <v>0</v>
      </c>
      <c r="X922" s="79">
        <v>0</v>
      </c>
      <c r="Y922" s="79">
        <v>0</v>
      </c>
      <c r="Z922" s="79">
        <v>0</v>
      </c>
      <c r="AA922" s="79">
        <v>0</v>
      </c>
      <c r="AB922" s="79">
        <v>0</v>
      </c>
      <c r="AC922" s="79">
        <v>0</v>
      </c>
      <c r="AD922" s="79">
        <v>0</v>
      </c>
      <c r="AE922" s="79">
        <v>0</v>
      </c>
      <c r="AF922" s="79">
        <v>0</v>
      </c>
      <c r="AG922" s="79">
        <v>0</v>
      </c>
      <c r="AH922" s="79">
        <v>0</v>
      </c>
      <c r="AI922" s="79">
        <v>0</v>
      </c>
      <c r="AJ922" s="79">
        <v>0</v>
      </c>
      <c r="AK922" s="79">
        <v>0</v>
      </c>
      <c r="AL922" s="79">
        <v>0</v>
      </c>
      <c r="AM922" s="79">
        <v>0</v>
      </c>
      <c r="AN922" s="79">
        <v>0</v>
      </c>
      <c r="AO922" s="79">
        <v>0</v>
      </c>
      <c r="AP922" s="79">
        <v>0</v>
      </c>
      <c r="AQ922" s="79">
        <v>0</v>
      </c>
      <c r="AR922" s="79">
        <v>0</v>
      </c>
      <c r="AS922" s="79">
        <v>0</v>
      </c>
      <c r="AT922" s="79">
        <v>0</v>
      </c>
      <c r="AU922" s="79">
        <v>0</v>
      </c>
      <c r="AV922" s="79">
        <v>0</v>
      </c>
      <c r="AW922" s="79">
        <v>0</v>
      </c>
      <c r="AX922" s="79">
        <v>0</v>
      </c>
      <c r="AY922" s="79">
        <v>0</v>
      </c>
      <c r="AZ922" s="79">
        <v>0</v>
      </c>
      <c r="BA922" s="79">
        <v>0</v>
      </c>
      <c r="BB922" s="79">
        <v>0</v>
      </c>
      <c r="BC922" s="79">
        <v>0</v>
      </c>
      <c r="BD922" s="79">
        <v>0</v>
      </c>
      <c r="BE922" s="79">
        <v>0</v>
      </c>
      <c r="BF922" s="79">
        <v>0</v>
      </c>
      <c r="BG922" s="79">
        <v>0</v>
      </c>
      <c r="BH922" s="79">
        <v>0</v>
      </c>
      <c r="BI922" s="79">
        <v>0</v>
      </c>
      <c r="BJ922" s="79">
        <v>0</v>
      </c>
      <c r="BK922" s="79">
        <v>0</v>
      </c>
      <c r="BL922" s="79">
        <v>0</v>
      </c>
      <c r="BM922" s="79">
        <v>0</v>
      </c>
      <c r="BN922" s="79">
        <v>0</v>
      </c>
      <c r="BO922" s="79">
        <v>0</v>
      </c>
      <c r="BP922" s="79">
        <v>0</v>
      </c>
      <c r="BQ922" s="79">
        <v>0</v>
      </c>
      <c r="BR922" s="79">
        <v>0</v>
      </c>
      <c r="BS922" s="79">
        <v>0</v>
      </c>
      <c r="BT922" s="79">
        <v>0</v>
      </c>
      <c r="BU922" s="79">
        <v>0</v>
      </c>
      <c r="BV922" s="79">
        <v>0</v>
      </c>
      <c r="BW922" s="79">
        <v>0</v>
      </c>
      <c r="BX922" s="79">
        <v>0</v>
      </c>
      <c r="BY922" s="79">
        <v>0</v>
      </c>
      <c r="BZ922" s="79">
        <v>0</v>
      </c>
      <c r="CA922" s="79">
        <v>0</v>
      </c>
      <c r="CB922" s="79">
        <v>0</v>
      </c>
      <c r="CC922" s="79">
        <v>0</v>
      </c>
      <c r="CD922" s="79">
        <v>0</v>
      </c>
      <c r="CE922" s="79">
        <f t="shared" si="963"/>
        <v>0</v>
      </c>
      <c r="CF922" s="79">
        <f t="shared" si="964"/>
        <v>0</v>
      </c>
      <c r="CG922" s="79">
        <f t="shared" si="965"/>
        <v>0</v>
      </c>
      <c r="CH922" s="79">
        <f t="shared" si="966"/>
        <v>0</v>
      </c>
      <c r="CI922" s="79">
        <f t="shared" si="967"/>
        <v>0</v>
      </c>
      <c r="CJ922" s="79">
        <f t="shared" si="968"/>
        <v>0</v>
      </c>
      <c r="CK922" s="79">
        <f t="shared" si="969"/>
        <v>0</v>
      </c>
      <c r="CL922" s="79">
        <f t="shared" si="970"/>
        <v>0</v>
      </c>
      <c r="CM922" s="79">
        <f t="shared" si="971"/>
        <v>0</v>
      </c>
      <c r="CN922" s="79">
        <f t="shared" si="972"/>
        <v>0</v>
      </c>
      <c r="CO922" s="79">
        <f t="shared" si="973"/>
        <v>0</v>
      </c>
      <c r="CP922" s="79">
        <f t="shared" si="974"/>
        <v>0</v>
      </c>
      <c r="CQ922" s="79">
        <f t="shared" si="975"/>
        <v>0</v>
      </c>
    </row>
    <row r="923" spans="1:95" ht="31.5">
      <c r="A923" s="73" t="s">
        <v>1834</v>
      </c>
      <c r="B923" s="74" t="s">
        <v>1947</v>
      </c>
      <c r="C923" s="79" t="s">
        <v>1948</v>
      </c>
      <c r="D923" s="92">
        <v>9.0626376400000002</v>
      </c>
      <c r="E923" s="79">
        <v>0</v>
      </c>
      <c r="F923" s="92">
        <v>0</v>
      </c>
      <c r="G923" s="79">
        <v>0</v>
      </c>
      <c r="H923" s="79">
        <v>0</v>
      </c>
      <c r="I923" s="79">
        <v>0</v>
      </c>
      <c r="J923" s="79">
        <v>0</v>
      </c>
      <c r="K923" s="79">
        <v>0</v>
      </c>
      <c r="L923" s="79">
        <v>0</v>
      </c>
      <c r="M923" s="79">
        <v>0</v>
      </c>
      <c r="N923" s="79">
        <v>0</v>
      </c>
      <c r="O923" s="79">
        <v>0</v>
      </c>
      <c r="P923" s="79">
        <v>0</v>
      </c>
      <c r="Q923" s="79">
        <v>0</v>
      </c>
      <c r="R923" s="79">
        <v>0</v>
      </c>
      <c r="S923" s="79">
        <v>0</v>
      </c>
      <c r="T923" s="79">
        <v>0</v>
      </c>
      <c r="U923" s="79">
        <v>0</v>
      </c>
      <c r="V923" s="79">
        <v>0</v>
      </c>
      <c r="W923" s="79">
        <v>0</v>
      </c>
      <c r="X923" s="79">
        <v>0</v>
      </c>
      <c r="Y923" s="79">
        <v>0</v>
      </c>
      <c r="Z923" s="79">
        <v>0</v>
      </c>
      <c r="AA923" s="79">
        <v>0</v>
      </c>
      <c r="AB923" s="79">
        <v>0</v>
      </c>
      <c r="AC923" s="79">
        <v>0</v>
      </c>
      <c r="AD923" s="79">
        <v>0</v>
      </c>
      <c r="AE923" s="79">
        <v>0</v>
      </c>
      <c r="AF923" s="79">
        <v>0</v>
      </c>
      <c r="AG923" s="79">
        <v>0</v>
      </c>
      <c r="AH923" s="79">
        <v>0</v>
      </c>
      <c r="AI923" s="79">
        <v>0</v>
      </c>
      <c r="AJ923" s="79">
        <v>0</v>
      </c>
      <c r="AK923" s="79">
        <v>0</v>
      </c>
      <c r="AL923" s="79">
        <v>0</v>
      </c>
      <c r="AM923" s="79">
        <v>0</v>
      </c>
      <c r="AN923" s="79">
        <v>0</v>
      </c>
      <c r="AO923" s="79">
        <v>0</v>
      </c>
      <c r="AP923" s="79">
        <v>0</v>
      </c>
      <c r="AQ923" s="79">
        <v>0</v>
      </c>
      <c r="AR923" s="79">
        <v>0</v>
      </c>
      <c r="AS923" s="79">
        <v>0</v>
      </c>
      <c r="AT923" s="79">
        <v>0</v>
      </c>
      <c r="AU923" s="79">
        <v>0</v>
      </c>
      <c r="AV923" s="79">
        <v>0</v>
      </c>
      <c r="AW923" s="79">
        <v>0</v>
      </c>
      <c r="AX923" s="79">
        <v>0</v>
      </c>
      <c r="AY923" s="79">
        <v>0</v>
      </c>
      <c r="AZ923" s="79">
        <v>0</v>
      </c>
      <c r="BA923" s="79">
        <v>0</v>
      </c>
      <c r="BB923" s="79">
        <v>0</v>
      </c>
      <c r="BC923" s="79">
        <v>0</v>
      </c>
      <c r="BD923" s="79">
        <v>0</v>
      </c>
      <c r="BE923" s="79">
        <v>0</v>
      </c>
      <c r="BF923" s="79">
        <v>0</v>
      </c>
      <c r="BG923" s="79">
        <v>0</v>
      </c>
      <c r="BH923" s="79">
        <v>0</v>
      </c>
      <c r="BI923" s="79">
        <v>0</v>
      </c>
      <c r="BJ923" s="79">
        <v>0</v>
      </c>
      <c r="BK923" s="79">
        <v>0</v>
      </c>
      <c r="BL923" s="79">
        <v>0</v>
      </c>
      <c r="BM923" s="79">
        <v>0</v>
      </c>
      <c r="BN923" s="79">
        <v>0</v>
      </c>
      <c r="BO923" s="79">
        <v>0</v>
      </c>
      <c r="BP923" s="79">
        <v>0</v>
      </c>
      <c r="BQ923" s="79">
        <v>0</v>
      </c>
      <c r="BR923" s="79">
        <v>0</v>
      </c>
      <c r="BS923" s="79">
        <v>0</v>
      </c>
      <c r="BT923" s="79">
        <v>0</v>
      </c>
      <c r="BU923" s="79">
        <v>0</v>
      </c>
      <c r="BV923" s="79">
        <v>0</v>
      </c>
      <c r="BW923" s="79">
        <v>0</v>
      </c>
      <c r="BX923" s="79">
        <v>0</v>
      </c>
      <c r="BY923" s="79">
        <v>0</v>
      </c>
      <c r="BZ923" s="79">
        <v>0</v>
      </c>
      <c r="CA923" s="79">
        <v>0</v>
      </c>
      <c r="CB923" s="79">
        <v>0</v>
      </c>
      <c r="CC923" s="79">
        <v>0</v>
      </c>
      <c r="CD923" s="79">
        <v>0</v>
      </c>
      <c r="CE923" s="79">
        <f t="shared" si="963"/>
        <v>0</v>
      </c>
      <c r="CF923" s="79">
        <f t="shared" si="964"/>
        <v>0</v>
      </c>
      <c r="CG923" s="79">
        <f t="shared" si="965"/>
        <v>0</v>
      </c>
      <c r="CH923" s="79">
        <f t="shared" si="966"/>
        <v>0</v>
      </c>
      <c r="CI923" s="79">
        <f t="shared" si="967"/>
        <v>0</v>
      </c>
      <c r="CJ923" s="79">
        <f t="shared" si="968"/>
        <v>0</v>
      </c>
      <c r="CK923" s="79">
        <f t="shared" si="969"/>
        <v>0</v>
      </c>
      <c r="CL923" s="79">
        <f t="shared" si="970"/>
        <v>0</v>
      </c>
      <c r="CM923" s="79">
        <f t="shared" si="971"/>
        <v>0</v>
      </c>
      <c r="CN923" s="79">
        <f t="shared" si="972"/>
        <v>0</v>
      </c>
      <c r="CO923" s="79">
        <f t="shared" si="973"/>
        <v>0</v>
      </c>
      <c r="CP923" s="79">
        <f t="shared" si="974"/>
        <v>0</v>
      </c>
      <c r="CQ923" s="79">
        <f t="shared" si="975"/>
        <v>0</v>
      </c>
    </row>
    <row r="924" spans="1:95" ht="31.5">
      <c r="A924" s="73" t="s">
        <v>1834</v>
      </c>
      <c r="B924" s="74" t="s">
        <v>1949</v>
      </c>
      <c r="C924" s="109" t="s">
        <v>1950</v>
      </c>
      <c r="D924" s="79">
        <v>1.246</v>
      </c>
      <c r="E924" s="79">
        <v>0</v>
      </c>
      <c r="F924" s="79">
        <v>1.246</v>
      </c>
      <c r="G924" s="79">
        <v>0</v>
      </c>
      <c r="H924" s="79">
        <v>0</v>
      </c>
      <c r="I924" s="79">
        <v>0</v>
      </c>
      <c r="J924" s="79">
        <v>0</v>
      </c>
      <c r="K924" s="79">
        <v>0</v>
      </c>
      <c r="L924" s="79">
        <v>2</v>
      </c>
      <c r="M924" s="79">
        <v>0</v>
      </c>
      <c r="N924" s="79">
        <v>0</v>
      </c>
      <c r="O924" s="79">
        <v>0</v>
      </c>
      <c r="P924" s="79">
        <v>0</v>
      </c>
      <c r="Q924" s="79">
        <v>0</v>
      </c>
      <c r="R924" s="79">
        <v>0</v>
      </c>
      <c r="S924" s="79">
        <v>0</v>
      </c>
      <c r="T924" s="79">
        <v>0</v>
      </c>
      <c r="U924" s="79">
        <v>0</v>
      </c>
      <c r="V924" s="79">
        <v>0</v>
      </c>
      <c r="W924" s="79">
        <v>0</v>
      </c>
      <c r="X924" s="79">
        <v>0</v>
      </c>
      <c r="Y924" s="79">
        <v>0</v>
      </c>
      <c r="Z924" s="79">
        <v>0</v>
      </c>
      <c r="AA924" s="79">
        <v>0</v>
      </c>
      <c r="AB924" s="79">
        <v>0</v>
      </c>
      <c r="AC924" s="79">
        <v>0</v>
      </c>
      <c r="AD924" s="79">
        <v>0</v>
      </c>
      <c r="AE924" s="79">
        <v>0</v>
      </c>
      <c r="AF924" s="79">
        <v>0</v>
      </c>
      <c r="AG924" s="79">
        <v>0</v>
      </c>
      <c r="AH924" s="79">
        <v>0</v>
      </c>
      <c r="AI924" s="79">
        <v>0</v>
      </c>
      <c r="AJ924" s="79">
        <v>0</v>
      </c>
      <c r="AK924" s="79">
        <v>0</v>
      </c>
      <c r="AL924" s="79">
        <v>0</v>
      </c>
      <c r="AM924" s="79">
        <v>0</v>
      </c>
      <c r="AN924" s="79">
        <v>0</v>
      </c>
      <c r="AO924" s="79">
        <v>0</v>
      </c>
      <c r="AP924" s="79">
        <v>0</v>
      </c>
      <c r="AQ924" s="79">
        <v>0</v>
      </c>
      <c r="AR924" s="79">
        <v>0</v>
      </c>
      <c r="AS924" s="79">
        <v>0</v>
      </c>
      <c r="AT924" s="79">
        <v>0</v>
      </c>
      <c r="AU924" s="79">
        <v>0</v>
      </c>
      <c r="AV924" s="79">
        <v>0</v>
      </c>
      <c r="AW924" s="79">
        <v>0</v>
      </c>
      <c r="AX924" s="79">
        <v>0</v>
      </c>
      <c r="AY924" s="79">
        <v>0</v>
      </c>
      <c r="AZ924" s="79">
        <v>0</v>
      </c>
      <c r="BA924" s="79">
        <v>0</v>
      </c>
      <c r="BB924" s="79">
        <v>0</v>
      </c>
      <c r="BC924" s="79">
        <v>0</v>
      </c>
      <c r="BD924" s="79">
        <v>0</v>
      </c>
      <c r="BE924" s="79">
        <v>0</v>
      </c>
      <c r="BF924" s="79">
        <v>0</v>
      </c>
      <c r="BG924" s="79">
        <v>0</v>
      </c>
      <c r="BH924" s="79">
        <v>0</v>
      </c>
      <c r="BI924" s="79">
        <v>0</v>
      </c>
      <c r="BJ924" s="79">
        <v>0</v>
      </c>
      <c r="BK924" s="79">
        <v>0</v>
      </c>
      <c r="BL924" s="79">
        <v>0</v>
      </c>
      <c r="BM924" s="79">
        <v>0</v>
      </c>
      <c r="BN924" s="79">
        <v>0</v>
      </c>
      <c r="BO924" s="79">
        <v>0</v>
      </c>
      <c r="BP924" s="79">
        <v>0</v>
      </c>
      <c r="BQ924" s="79">
        <v>0</v>
      </c>
      <c r="BR924" s="79">
        <v>0</v>
      </c>
      <c r="BS924" s="79">
        <v>0</v>
      </c>
      <c r="BT924" s="79">
        <v>0</v>
      </c>
      <c r="BU924" s="79">
        <v>0</v>
      </c>
      <c r="BV924" s="79">
        <v>0</v>
      </c>
      <c r="BW924" s="79">
        <v>0</v>
      </c>
      <c r="BX924" s="79">
        <v>0</v>
      </c>
      <c r="BY924" s="79">
        <v>0</v>
      </c>
      <c r="BZ924" s="79">
        <v>0</v>
      </c>
      <c r="CA924" s="79">
        <v>0</v>
      </c>
      <c r="CB924" s="79">
        <v>0</v>
      </c>
      <c r="CC924" s="79">
        <v>0</v>
      </c>
      <c r="CD924" s="79">
        <v>0</v>
      </c>
      <c r="CE924" s="79">
        <f t="shared" si="963"/>
        <v>0</v>
      </c>
      <c r="CF924" s="79">
        <f t="shared" si="964"/>
        <v>1.246</v>
      </c>
      <c r="CG924" s="79">
        <f t="shared" si="965"/>
        <v>0</v>
      </c>
      <c r="CH924" s="79">
        <f t="shared" si="966"/>
        <v>0</v>
      </c>
      <c r="CI924" s="79">
        <f t="shared" si="967"/>
        <v>0</v>
      </c>
      <c r="CJ924" s="79">
        <f t="shared" si="968"/>
        <v>0</v>
      </c>
      <c r="CK924" s="79">
        <f t="shared" si="969"/>
        <v>0</v>
      </c>
      <c r="CL924" s="79">
        <f t="shared" si="970"/>
        <v>2</v>
      </c>
      <c r="CM924" s="79">
        <f t="shared" si="971"/>
        <v>0</v>
      </c>
      <c r="CN924" s="79">
        <f t="shared" si="972"/>
        <v>0</v>
      </c>
      <c r="CO924" s="79">
        <f t="shared" si="973"/>
        <v>0</v>
      </c>
      <c r="CP924" s="79">
        <f t="shared" si="974"/>
        <v>0</v>
      </c>
      <c r="CQ924" s="79">
        <f t="shared" si="975"/>
        <v>0</v>
      </c>
    </row>
    <row r="925" spans="1:95" ht="31.5">
      <c r="A925" s="73" t="s">
        <v>1834</v>
      </c>
      <c r="B925" s="74" t="s">
        <v>1951</v>
      </c>
      <c r="C925" s="109" t="s">
        <v>1952</v>
      </c>
      <c r="D925" s="92">
        <v>13.73625187</v>
      </c>
      <c r="E925" s="79">
        <v>0</v>
      </c>
      <c r="F925" s="79">
        <v>13.73625187</v>
      </c>
      <c r="G925" s="79">
        <v>0</v>
      </c>
      <c r="H925" s="79">
        <v>0</v>
      </c>
      <c r="I925" s="79">
        <v>0</v>
      </c>
      <c r="J925" s="79">
        <v>0</v>
      </c>
      <c r="K925" s="79">
        <v>0</v>
      </c>
      <c r="L925" s="79">
        <v>1</v>
      </c>
      <c r="M925" s="79">
        <v>0</v>
      </c>
      <c r="N925" s="79">
        <v>0</v>
      </c>
      <c r="O925" s="79">
        <v>0</v>
      </c>
      <c r="P925" s="79">
        <v>0</v>
      </c>
      <c r="Q925" s="79">
        <v>0</v>
      </c>
      <c r="R925" s="79">
        <v>0</v>
      </c>
      <c r="S925" s="79">
        <v>0</v>
      </c>
      <c r="T925" s="79">
        <v>0</v>
      </c>
      <c r="U925" s="79">
        <v>0</v>
      </c>
      <c r="V925" s="79">
        <v>0</v>
      </c>
      <c r="W925" s="79">
        <v>0</v>
      </c>
      <c r="X925" s="79">
        <v>0</v>
      </c>
      <c r="Y925" s="79">
        <v>0</v>
      </c>
      <c r="Z925" s="79">
        <v>0</v>
      </c>
      <c r="AA925" s="79">
        <v>0</v>
      </c>
      <c r="AB925" s="79">
        <v>0</v>
      </c>
      <c r="AC925" s="79">
        <v>0</v>
      </c>
      <c r="AD925" s="79">
        <v>0</v>
      </c>
      <c r="AE925" s="79">
        <v>0</v>
      </c>
      <c r="AF925" s="79">
        <v>0</v>
      </c>
      <c r="AG925" s="79">
        <v>0</v>
      </c>
      <c r="AH925" s="79">
        <v>0</v>
      </c>
      <c r="AI925" s="79">
        <v>0</v>
      </c>
      <c r="AJ925" s="79">
        <v>0</v>
      </c>
      <c r="AK925" s="79">
        <v>0</v>
      </c>
      <c r="AL925" s="79">
        <v>0</v>
      </c>
      <c r="AM925" s="79">
        <v>0</v>
      </c>
      <c r="AN925" s="79">
        <v>0</v>
      </c>
      <c r="AO925" s="79">
        <v>0</v>
      </c>
      <c r="AP925" s="79">
        <v>0</v>
      </c>
      <c r="AQ925" s="79">
        <v>0</v>
      </c>
      <c r="AR925" s="79">
        <v>0</v>
      </c>
      <c r="AS925" s="79">
        <v>0</v>
      </c>
      <c r="AT925" s="79">
        <v>0</v>
      </c>
      <c r="AU925" s="79">
        <v>0</v>
      </c>
      <c r="AV925" s="79">
        <v>0</v>
      </c>
      <c r="AW925" s="79">
        <v>0</v>
      </c>
      <c r="AX925" s="79">
        <v>0</v>
      </c>
      <c r="AY925" s="79">
        <v>0</v>
      </c>
      <c r="AZ925" s="79">
        <v>0</v>
      </c>
      <c r="BA925" s="79">
        <v>0</v>
      </c>
      <c r="BB925" s="79">
        <v>0</v>
      </c>
      <c r="BC925" s="79">
        <v>0</v>
      </c>
      <c r="BD925" s="79">
        <v>0</v>
      </c>
      <c r="BE925" s="79">
        <v>0</v>
      </c>
      <c r="BF925" s="79">
        <v>0</v>
      </c>
      <c r="BG925" s="79">
        <v>0</v>
      </c>
      <c r="BH925" s="79">
        <v>0</v>
      </c>
      <c r="BI925" s="79">
        <v>0</v>
      </c>
      <c r="BJ925" s="79">
        <v>0</v>
      </c>
      <c r="BK925" s="79">
        <v>0</v>
      </c>
      <c r="BL925" s="79">
        <v>0</v>
      </c>
      <c r="BM925" s="79">
        <v>0</v>
      </c>
      <c r="BN925" s="79">
        <v>0</v>
      </c>
      <c r="BO925" s="79">
        <v>0</v>
      </c>
      <c r="BP925" s="79">
        <v>0</v>
      </c>
      <c r="BQ925" s="79">
        <v>0</v>
      </c>
      <c r="BR925" s="79">
        <v>0</v>
      </c>
      <c r="BS925" s="79">
        <v>0</v>
      </c>
      <c r="BT925" s="79">
        <v>0</v>
      </c>
      <c r="BU925" s="79">
        <v>0</v>
      </c>
      <c r="BV925" s="79">
        <v>0</v>
      </c>
      <c r="BW925" s="79">
        <v>0</v>
      </c>
      <c r="BX925" s="79">
        <v>0</v>
      </c>
      <c r="BY925" s="79">
        <v>0</v>
      </c>
      <c r="BZ925" s="79">
        <v>0</v>
      </c>
      <c r="CA925" s="79">
        <v>0</v>
      </c>
      <c r="CB925" s="79">
        <v>0</v>
      </c>
      <c r="CC925" s="79">
        <v>0</v>
      </c>
      <c r="CD925" s="79">
        <v>0</v>
      </c>
      <c r="CE925" s="79">
        <f t="shared" si="963"/>
        <v>0</v>
      </c>
      <c r="CF925" s="79">
        <f t="shared" si="964"/>
        <v>13.73625187</v>
      </c>
      <c r="CG925" s="79">
        <f t="shared" si="965"/>
        <v>0</v>
      </c>
      <c r="CH925" s="79">
        <f t="shared" si="966"/>
        <v>0</v>
      </c>
      <c r="CI925" s="79">
        <f t="shared" si="967"/>
        <v>0</v>
      </c>
      <c r="CJ925" s="79">
        <f t="shared" si="968"/>
        <v>0</v>
      </c>
      <c r="CK925" s="79">
        <f t="shared" si="969"/>
        <v>0</v>
      </c>
      <c r="CL925" s="79">
        <f t="shared" si="970"/>
        <v>1</v>
      </c>
      <c r="CM925" s="79">
        <f t="shared" si="971"/>
        <v>0</v>
      </c>
      <c r="CN925" s="79">
        <f t="shared" si="972"/>
        <v>0</v>
      </c>
      <c r="CO925" s="79">
        <f t="shared" si="973"/>
        <v>0</v>
      </c>
      <c r="CP925" s="79">
        <f t="shared" si="974"/>
        <v>0</v>
      </c>
      <c r="CQ925" s="79">
        <f t="shared" si="975"/>
        <v>0</v>
      </c>
    </row>
    <row r="926" spans="1:95" ht="31.5">
      <c r="A926" s="73" t="s">
        <v>1834</v>
      </c>
      <c r="B926" s="74" t="s">
        <v>1953</v>
      </c>
      <c r="C926" s="109" t="s">
        <v>1954</v>
      </c>
      <c r="D926" s="92">
        <v>39.164000000000001</v>
      </c>
      <c r="E926" s="79">
        <v>0</v>
      </c>
      <c r="F926" s="79">
        <v>0</v>
      </c>
      <c r="G926" s="79">
        <v>0</v>
      </c>
      <c r="H926" s="79">
        <v>0</v>
      </c>
      <c r="I926" s="79">
        <v>0</v>
      </c>
      <c r="J926" s="79">
        <v>0</v>
      </c>
      <c r="K926" s="79">
        <v>0</v>
      </c>
      <c r="L926" s="79">
        <v>0</v>
      </c>
      <c r="M926" s="79">
        <v>0</v>
      </c>
      <c r="N926" s="79">
        <v>0</v>
      </c>
      <c r="O926" s="79">
        <v>0</v>
      </c>
      <c r="P926" s="79">
        <v>0</v>
      </c>
      <c r="Q926" s="79">
        <v>0</v>
      </c>
      <c r="R926" s="79">
        <v>0</v>
      </c>
      <c r="S926" s="79">
        <v>0</v>
      </c>
      <c r="T926" s="79">
        <v>0</v>
      </c>
      <c r="U926" s="79">
        <v>0</v>
      </c>
      <c r="V926" s="79">
        <v>0</v>
      </c>
      <c r="W926" s="79">
        <v>0</v>
      </c>
      <c r="X926" s="79">
        <v>0</v>
      </c>
      <c r="Y926" s="79">
        <v>0</v>
      </c>
      <c r="Z926" s="79">
        <v>0</v>
      </c>
      <c r="AA926" s="79">
        <v>0</v>
      </c>
      <c r="AB926" s="79">
        <v>0</v>
      </c>
      <c r="AC926" s="79">
        <v>0</v>
      </c>
      <c r="AD926" s="79">
        <v>0</v>
      </c>
      <c r="AE926" s="79">
        <v>0</v>
      </c>
      <c r="AF926" s="79">
        <v>0</v>
      </c>
      <c r="AG926" s="79">
        <v>0</v>
      </c>
      <c r="AH926" s="79">
        <v>0</v>
      </c>
      <c r="AI926" s="79">
        <v>0</v>
      </c>
      <c r="AJ926" s="79">
        <v>0</v>
      </c>
      <c r="AK926" s="79">
        <v>0</v>
      </c>
      <c r="AL926" s="79">
        <v>0</v>
      </c>
      <c r="AM926" s="79">
        <v>0</v>
      </c>
      <c r="AN926" s="79">
        <v>0</v>
      </c>
      <c r="AO926" s="79">
        <v>0</v>
      </c>
      <c r="AP926" s="79">
        <v>0</v>
      </c>
      <c r="AQ926" s="79">
        <v>0</v>
      </c>
      <c r="AR926" s="79">
        <v>0</v>
      </c>
      <c r="AS926" s="79">
        <v>0</v>
      </c>
      <c r="AT926" s="79">
        <v>0</v>
      </c>
      <c r="AU926" s="79">
        <v>0</v>
      </c>
      <c r="AV926" s="79">
        <v>0</v>
      </c>
      <c r="AW926" s="79">
        <v>0</v>
      </c>
      <c r="AX926" s="79">
        <v>0</v>
      </c>
      <c r="AY926" s="79">
        <v>0</v>
      </c>
      <c r="AZ926" s="79">
        <v>0</v>
      </c>
      <c r="BA926" s="79">
        <v>0</v>
      </c>
      <c r="BB926" s="79">
        <v>0</v>
      </c>
      <c r="BC926" s="79">
        <v>0</v>
      </c>
      <c r="BD926" s="79">
        <v>0</v>
      </c>
      <c r="BE926" s="79">
        <v>0</v>
      </c>
      <c r="BF926" s="79">
        <v>0</v>
      </c>
      <c r="BG926" s="79">
        <v>0</v>
      </c>
      <c r="BH926" s="79">
        <v>0</v>
      </c>
      <c r="BI926" s="79">
        <v>0</v>
      </c>
      <c r="BJ926" s="79">
        <v>0</v>
      </c>
      <c r="BK926" s="79">
        <v>0</v>
      </c>
      <c r="BL926" s="79">
        <v>0</v>
      </c>
      <c r="BM926" s="79">
        <v>0</v>
      </c>
      <c r="BN926" s="79">
        <v>0</v>
      </c>
      <c r="BO926" s="79">
        <v>0</v>
      </c>
      <c r="BP926" s="79">
        <v>0</v>
      </c>
      <c r="BQ926" s="79">
        <v>0</v>
      </c>
      <c r="BR926" s="79">
        <v>0</v>
      </c>
      <c r="BS926" s="79">
        <v>39.164000000000001</v>
      </c>
      <c r="BT926" s="79">
        <v>0</v>
      </c>
      <c r="BU926" s="79">
        <v>0</v>
      </c>
      <c r="BV926" s="79">
        <v>0</v>
      </c>
      <c r="BW926" s="79">
        <v>0</v>
      </c>
      <c r="BX926" s="79">
        <v>0</v>
      </c>
      <c r="BY926" s="79">
        <v>1</v>
      </c>
      <c r="BZ926" s="79">
        <v>0</v>
      </c>
      <c r="CA926" s="79">
        <v>0</v>
      </c>
      <c r="CB926" s="79">
        <v>0</v>
      </c>
      <c r="CC926" s="79">
        <v>0</v>
      </c>
      <c r="CD926" s="79">
        <v>0</v>
      </c>
      <c r="CE926" s="79">
        <f t="shared" si="963"/>
        <v>0</v>
      </c>
      <c r="CF926" s="79">
        <f t="shared" si="964"/>
        <v>39.164000000000001</v>
      </c>
      <c r="CG926" s="79">
        <f t="shared" si="965"/>
        <v>0</v>
      </c>
      <c r="CH926" s="79">
        <f t="shared" si="966"/>
        <v>0</v>
      </c>
      <c r="CI926" s="79">
        <f t="shared" si="967"/>
        <v>0</v>
      </c>
      <c r="CJ926" s="79">
        <f t="shared" si="968"/>
        <v>0</v>
      </c>
      <c r="CK926" s="79">
        <f t="shared" si="969"/>
        <v>0</v>
      </c>
      <c r="CL926" s="79">
        <f t="shared" si="970"/>
        <v>1</v>
      </c>
      <c r="CM926" s="79">
        <f t="shared" si="971"/>
        <v>0</v>
      </c>
      <c r="CN926" s="79">
        <f t="shared" si="972"/>
        <v>0</v>
      </c>
      <c r="CO926" s="79">
        <f t="shared" si="973"/>
        <v>0</v>
      </c>
      <c r="CP926" s="79">
        <f t="shared" si="974"/>
        <v>0</v>
      </c>
      <c r="CQ926" s="79">
        <f t="shared" si="975"/>
        <v>0</v>
      </c>
    </row>
    <row r="927" spans="1:95" ht="47.25">
      <c r="A927" s="73" t="s">
        <v>1834</v>
      </c>
      <c r="B927" s="74" t="s">
        <v>1955</v>
      </c>
      <c r="C927" s="109" t="s">
        <v>1956</v>
      </c>
      <c r="D927" s="92">
        <v>50.418199999999999</v>
      </c>
      <c r="E927" s="79">
        <v>0</v>
      </c>
      <c r="F927" s="79">
        <v>0</v>
      </c>
      <c r="G927" s="79">
        <v>0</v>
      </c>
      <c r="H927" s="79">
        <v>0</v>
      </c>
      <c r="I927" s="79">
        <v>0</v>
      </c>
      <c r="J927" s="79">
        <v>0</v>
      </c>
      <c r="K927" s="79">
        <v>0</v>
      </c>
      <c r="L927" s="79">
        <v>0</v>
      </c>
      <c r="M927" s="79">
        <v>0</v>
      </c>
      <c r="N927" s="79">
        <v>0</v>
      </c>
      <c r="O927" s="79">
        <v>0</v>
      </c>
      <c r="P927" s="79">
        <v>0</v>
      </c>
      <c r="Q927" s="79">
        <v>0</v>
      </c>
      <c r="R927" s="79">
        <v>0</v>
      </c>
      <c r="S927" s="79">
        <v>0</v>
      </c>
      <c r="T927" s="79">
        <v>0</v>
      </c>
      <c r="U927" s="79">
        <v>0</v>
      </c>
      <c r="V927" s="79">
        <v>0</v>
      </c>
      <c r="W927" s="79">
        <v>0</v>
      </c>
      <c r="X927" s="79">
        <v>0</v>
      </c>
      <c r="Y927" s="79">
        <v>0</v>
      </c>
      <c r="Z927" s="79">
        <v>0</v>
      </c>
      <c r="AA927" s="79">
        <v>0</v>
      </c>
      <c r="AB927" s="79">
        <v>0</v>
      </c>
      <c r="AC927" s="79">
        <v>0</v>
      </c>
      <c r="AD927" s="79">
        <v>0</v>
      </c>
      <c r="AE927" s="79">
        <v>0</v>
      </c>
      <c r="AF927" s="79">
        <v>0</v>
      </c>
      <c r="AG927" s="79">
        <v>0</v>
      </c>
      <c r="AH927" s="79">
        <v>0</v>
      </c>
      <c r="AI927" s="79">
        <v>0</v>
      </c>
      <c r="AJ927" s="79">
        <v>0</v>
      </c>
      <c r="AK927" s="79">
        <v>0</v>
      </c>
      <c r="AL927" s="79">
        <v>0</v>
      </c>
      <c r="AM927" s="79">
        <v>0</v>
      </c>
      <c r="AN927" s="79">
        <v>0</v>
      </c>
      <c r="AO927" s="79">
        <v>0</v>
      </c>
      <c r="AP927" s="79">
        <v>0</v>
      </c>
      <c r="AQ927" s="79">
        <v>0</v>
      </c>
      <c r="AR927" s="79">
        <v>0</v>
      </c>
      <c r="AS927" s="79">
        <v>0</v>
      </c>
      <c r="AT927" s="79">
        <v>0</v>
      </c>
      <c r="AU927" s="79">
        <v>0</v>
      </c>
      <c r="AV927" s="79">
        <v>0</v>
      </c>
      <c r="AW927" s="79">
        <v>0</v>
      </c>
      <c r="AX927" s="79">
        <v>0</v>
      </c>
      <c r="AY927" s="79">
        <v>0</v>
      </c>
      <c r="AZ927" s="79">
        <v>0</v>
      </c>
      <c r="BA927" s="79">
        <v>0</v>
      </c>
      <c r="BB927" s="79">
        <v>0</v>
      </c>
      <c r="BC927" s="79">
        <v>0</v>
      </c>
      <c r="BD927" s="79">
        <v>0</v>
      </c>
      <c r="BE927" s="79">
        <v>0</v>
      </c>
      <c r="BF927" s="79">
        <v>0</v>
      </c>
      <c r="BG927" s="79">
        <v>0</v>
      </c>
      <c r="BH927" s="79">
        <v>0</v>
      </c>
      <c r="BI927" s="79">
        <v>0</v>
      </c>
      <c r="BJ927" s="79">
        <v>0</v>
      </c>
      <c r="BK927" s="79">
        <v>0</v>
      </c>
      <c r="BL927" s="79">
        <v>0</v>
      </c>
      <c r="BM927" s="79">
        <v>0</v>
      </c>
      <c r="BN927" s="79">
        <v>0</v>
      </c>
      <c r="BO927" s="79">
        <v>0</v>
      </c>
      <c r="BP927" s="79">
        <v>0</v>
      </c>
      <c r="BQ927" s="79">
        <v>0</v>
      </c>
      <c r="BR927" s="79">
        <v>0</v>
      </c>
      <c r="BS927" s="79">
        <v>0</v>
      </c>
      <c r="BT927" s="79">
        <v>0</v>
      </c>
      <c r="BU927" s="79">
        <v>0</v>
      </c>
      <c r="BV927" s="79">
        <v>0</v>
      </c>
      <c r="BW927" s="79">
        <v>0</v>
      </c>
      <c r="BX927" s="79">
        <v>0</v>
      </c>
      <c r="BY927" s="79">
        <v>0</v>
      </c>
      <c r="BZ927" s="79">
        <v>0</v>
      </c>
      <c r="CA927" s="79">
        <v>0</v>
      </c>
      <c r="CB927" s="79">
        <v>0</v>
      </c>
      <c r="CC927" s="79">
        <v>0</v>
      </c>
      <c r="CD927" s="79">
        <v>0</v>
      </c>
      <c r="CE927" s="79">
        <f t="shared" si="963"/>
        <v>0</v>
      </c>
      <c r="CF927" s="79">
        <f t="shared" si="964"/>
        <v>0</v>
      </c>
      <c r="CG927" s="79">
        <f t="shared" si="965"/>
        <v>0</v>
      </c>
      <c r="CH927" s="79">
        <f t="shared" si="966"/>
        <v>0</v>
      </c>
      <c r="CI927" s="79">
        <f t="shared" si="967"/>
        <v>0</v>
      </c>
      <c r="CJ927" s="79">
        <f t="shared" si="968"/>
        <v>0</v>
      </c>
      <c r="CK927" s="79">
        <f t="shared" si="969"/>
        <v>0</v>
      </c>
      <c r="CL927" s="79">
        <f t="shared" si="970"/>
        <v>0</v>
      </c>
      <c r="CM927" s="79">
        <f t="shared" si="971"/>
        <v>0</v>
      </c>
      <c r="CN927" s="79">
        <f t="shared" si="972"/>
        <v>0</v>
      </c>
      <c r="CO927" s="79">
        <f t="shared" si="973"/>
        <v>0</v>
      </c>
      <c r="CP927" s="79">
        <f t="shared" si="974"/>
        <v>0</v>
      </c>
      <c r="CQ927" s="79">
        <f t="shared" si="975"/>
        <v>0</v>
      </c>
    </row>
    <row r="928" spans="1:95">
      <c r="A928" s="73" t="s">
        <v>1834</v>
      </c>
      <c r="B928" s="74" t="s">
        <v>1957</v>
      </c>
      <c r="C928" s="109" t="s">
        <v>1958</v>
      </c>
      <c r="D928" s="92">
        <v>12.744</v>
      </c>
      <c r="E928" s="79">
        <v>0</v>
      </c>
      <c r="F928" s="79">
        <v>12.744</v>
      </c>
      <c r="G928" s="79">
        <v>0</v>
      </c>
      <c r="H928" s="79">
        <v>0</v>
      </c>
      <c r="I928" s="79">
        <v>0</v>
      </c>
      <c r="J928" s="79">
        <v>0</v>
      </c>
      <c r="K928" s="79">
        <v>0</v>
      </c>
      <c r="L928" s="79">
        <v>1</v>
      </c>
      <c r="M928" s="79">
        <v>0</v>
      </c>
      <c r="N928" s="79">
        <v>0</v>
      </c>
      <c r="O928" s="79">
        <v>0</v>
      </c>
      <c r="P928" s="79">
        <v>0</v>
      </c>
      <c r="Q928" s="79">
        <v>0</v>
      </c>
      <c r="R928" s="79">
        <v>0</v>
      </c>
      <c r="S928" s="79">
        <v>0</v>
      </c>
      <c r="T928" s="79">
        <v>0</v>
      </c>
      <c r="U928" s="79">
        <v>0</v>
      </c>
      <c r="V928" s="79">
        <v>0</v>
      </c>
      <c r="W928" s="79">
        <v>0</v>
      </c>
      <c r="X928" s="79">
        <v>0</v>
      </c>
      <c r="Y928" s="79">
        <v>0</v>
      </c>
      <c r="Z928" s="79">
        <v>0</v>
      </c>
      <c r="AA928" s="79">
        <v>0</v>
      </c>
      <c r="AB928" s="79">
        <v>0</v>
      </c>
      <c r="AC928" s="79">
        <v>0</v>
      </c>
      <c r="AD928" s="79">
        <v>0</v>
      </c>
      <c r="AE928" s="79">
        <v>0</v>
      </c>
      <c r="AF928" s="79">
        <v>0</v>
      </c>
      <c r="AG928" s="79">
        <v>0</v>
      </c>
      <c r="AH928" s="79">
        <v>0</v>
      </c>
      <c r="AI928" s="79">
        <v>0</v>
      </c>
      <c r="AJ928" s="79">
        <v>0</v>
      </c>
      <c r="AK928" s="79">
        <v>0</v>
      </c>
      <c r="AL928" s="79">
        <v>0</v>
      </c>
      <c r="AM928" s="79">
        <v>0</v>
      </c>
      <c r="AN928" s="79">
        <v>0</v>
      </c>
      <c r="AO928" s="79">
        <v>0</v>
      </c>
      <c r="AP928" s="79">
        <v>0</v>
      </c>
      <c r="AQ928" s="79">
        <v>0</v>
      </c>
      <c r="AR928" s="79">
        <v>0</v>
      </c>
      <c r="AS928" s="79">
        <v>0</v>
      </c>
      <c r="AT928" s="79">
        <v>0</v>
      </c>
      <c r="AU928" s="79">
        <v>0</v>
      </c>
      <c r="AV928" s="79">
        <v>0</v>
      </c>
      <c r="AW928" s="79">
        <v>0</v>
      </c>
      <c r="AX928" s="79">
        <v>0</v>
      </c>
      <c r="AY928" s="79">
        <v>0</v>
      </c>
      <c r="AZ928" s="79">
        <v>0</v>
      </c>
      <c r="BA928" s="79">
        <v>0</v>
      </c>
      <c r="BB928" s="79">
        <v>0</v>
      </c>
      <c r="BC928" s="79">
        <v>0</v>
      </c>
      <c r="BD928" s="79">
        <v>0</v>
      </c>
      <c r="BE928" s="79">
        <v>0</v>
      </c>
      <c r="BF928" s="79">
        <v>0</v>
      </c>
      <c r="BG928" s="79">
        <v>0</v>
      </c>
      <c r="BH928" s="79">
        <v>0</v>
      </c>
      <c r="BI928" s="79">
        <v>0</v>
      </c>
      <c r="BJ928" s="79">
        <v>0</v>
      </c>
      <c r="BK928" s="79">
        <v>0</v>
      </c>
      <c r="BL928" s="79">
        <v>0</v>
      </c>
      <c r="BM928" s="79">
        <v>0</v>
      </c>
      <c r="BN928" s="79">
        <v>0</v>
      </c>
      <c r="BO928" s="79">
        <v>0</v>
      </c>
      <c r="BP928" s="79">
        <v>0</v>
      </c>
      <c r="BQ928" s="79">
        <v>0</v>
      </c>
      <c r="BR928" s="79">
        <v>0</v>
      </c>
      <c r="BS928" s="79">
        <v>0</v>
      </c>
      <c r="BT928" s="79">
        <v>0</v>
      </c>
      <c r="BU928" s="79">
        <v>0</v>
      </c>
      <c r="BV928" s="79">
        <v>0</v>
      </c>
      <c r="BW928" s="79">
        <v>0</v>
      </c>
      <c r="BX928" s="79">
        <v>0</v>
      </c>
      <c r="BY928" s="79">
        <v>0</v>
      </c>
      <c r="BZ928" s="79">
        <v>0</v>
      </c>
      <c r="CA928" s="79">
        <v>0</v>
      </c>
      <c r="CB928" s="79">
        <v>0</v>
      </c>
      <c r="CC928" s="79">
        <v>0</v>
      </c>
      <c r="CD928" s="79">
        <v>0</v>
      </c>
      <c r="CE928" s="79">
        <f t="shared" si="963"/>
        <v>0</v>
      </c>
      <c r="CF928" s="79">
        <f t="shared" si="964"/>
        <v>12.744</v>
      </c>
      <c r="CG928" s="79">
        <f t="shared" si="965"/>
        <v>0</v>
      </c>
      <c r="CH928" s="79">
        <f t="shared" si="966"/>
        <v>0</v>
      </c>
      <c r="CI928" s="79">
        <f t="shared" si="967"/>
        <v>0</v>
      </c>
      <c r="CJ928" s="79">
        <f t="shared" si="968"/>
        <v>0</v>
      </c>
      <c r="CK928" s="79">
        <f t="shared" si="969"/>
        <v>0</v>
      </c>
      <c r="CL928" s="79">
        <f t="shared" si="970"/>
        <v>1</v>
      </c>
      <c r="CM928" s="79">
        <f t="shared" si="971"/>
        <v>0</v>
      </c>
      <c r="CN928" s="79">
        <f t="shared" si="972"/>
        <v>0</v>
      </c>
      <c r="CO928" s="79">
        <f t="shared" si="973"/>
        <v>0</v>
      </c>
      <c r="CP928" s="79">
        <f t="shared" si="974"/>
        <v>0</v>
      </c>
      <c r="CQ928" s="79">
        <f t="shared" si="975"/>
        <v>0</v>
      </c>
    </row>
    <row r="929" spans="1:95">
      <c r="A929" s="73" t="s">
        <v>1834</v>
      </c>
      <c r="B929" s="74" t="s">
        <v>1959</v>
      </c>
      <c r="C929" s="109" t="s">
        <v>1960</v>
      </c>
      <c r="D929" s="92">
        <v>3.9057020000000002</v>
      </c>
      <c r="E929" s="79">
        <v>0</v>
      </c>
      <c r="F929" s="79">
        <v>3.9057020000000002</v>
      </c>
      <c r="G929" s="79">
        <v>0</v>
      </c>
      <c r="H929" s="79">
        <v>0</v>
      </c>
      <c r="I929" s="79">
        <v>0</v>
      </c>
      <c r="J929" s="79">
        <v>0</v>
      </c>
      <c r="K929" s="79">
        <v>0</v>
      </c>
      <c r="L929" s="79">
        <v>2</v>
      </c>
      <c r="M929" s="79">
        <v>0</v>
      </c>
      <c r="N929" s="79">
        <v>0</v>
      </c>
      <c r="O929" s="79">
        <v>0</v>
      </c>
      <c r="P929" s="79">
        <v>0</v>
      </c>
      <c r="Q929" s="79">
        <v>0</v>
      </c>
      <c r="R929" s="79">
        <v>0</v>
      </c>
      <c r="S929" s="79">
        <v>0</v>
      </c>
      <c r="T929" s="79">
        <v>0</v>
      </c>
      <c r="U929" s="79">
        <v>0</v>
      </c>
      <c r="V929" s="79">
        <v>0</v>
      </c>
      <c r="W929" s="79">
        <v>0</v>
      </c>
      <c r="X929" s="79">
        <v>0</v>
      </c>
      <c r="Y929" s="79">
        <v>0</v>
      </c>
      <c r="Z929" s="79">
        <v>0</v>
      </c>
      <c r="AA929" s="79">
        <v>0</v>
      </c>
      <c r="AB929" s="79">
        <v>0</v>
      </c>
      <c r="AC929" s="79">
        <v>0</v>
      </c>
      <c r="AD929" s="79">
        <v>0</v>
      </c>
      <c r="AE929" s="79">
        <v>0</v>
      </c>
      <c r="AF929" s="79">
        <v>0</v>
      </c>
      <c r="AG929" s="79">
        <v>0</v>
      </c>
      <c r="AH929" s="79">
        <v>0</v>
      </c>
      <c r="AI929" s="79">
        <v>0</v>
      </c>
      <c r="AJ929" s="79">
        <v>0</v>
      </c>
      <c r="AK929" s="79">
        <v>0</v>
      </c>
      <c r="AL929" s="79">
        <v>0</v>
      </c>
      <c r="AM929" s="79">
        <v>0</v>
      </c>
      <c r="AN929" s="79">
        <v>0</v>
      </c>
      <c r="AO929" s="79">
        <v>0</v>
      </c>
      <c r="AP929" s="79">
        <v>0</v>
      </c>
      <c r="AQ929" s="79">
        <v>0</v>
      </c>
      <c r="AR929" s="79">
        <v>0</v>
      </c>
      <c r="AS929" s="79">
        <v>0</v>
      </c>
      <c r="AT929" s="79">
        <v>0</v>
      </c>
      <c r="AU929" s="79">
        <v>0</v>
      </c>
      <c r="AV929" s="79">
        <v>0</v>
      </c>
      <c r="AW929" s="79">
        <v>0</v>
      </c>
      <c r="AX929" s="79">
        <v>0</v>
      </c>
      <c r="AY929" s="79">
        <v>0</v>
      </c>
      <c r="AZ929" s="79">
        <v>0</v>
      </c>
      <c r="BA929" s="79">
        <v>0</v>
      </c>
      <c r="BB929" s="79">
        <v>0</v>
      </c>
      <c r="BC929" s="79">
        <v>0</v>
      </c>
      <c r="BD929" s="79">
        <v>0</v>
      </c>
      <c r="BE929" s="79">
        <v>0</v>
      </c>
      <c r="BF929" s="79">
        <v>0</v>
      </c>
      <c r="BG929" s="79">
        <v>0</v>
      </c>
      <c r="BH929" s="79">
        <v>0</v>
      </c>
      <c r="BI929" s="79">
        <v>0</v>
      </c>
      <c r="BJ929" s="79">
        <v>0</v>
      </c>
      <c r="BK929" s="79">
        <v>0</v>
      </c>
      <c r="BL929" s="79">
        <v>0</v>
      </c>
      <c r="BM929" s="79">
        <v>0</v>
      </c>
      <c r="BN929" s="79">
        <v>0</v>
      </c>
      <c r="BO929" s="79">
        <v>0</v>
      </c>
      <c r="BP929" s="79">
        <v>0</v>
      </c>
      <c r="BQ929" s="79">
        <v>0</v>
      </c>
      <c r="BR929" s="79">
        <v>0</v>
      </c>
      <c r="BS929" s="79">
        <v>0</v>
      </c>
      <c r="BT929" s="79">
        <v>0</v>
      </c>
      <c r="BU929" s="79">
        <v>0</v>
      </c>
      <c r="BV929" s="79">
        <v>0</v>
      </c>
      <c r="BW929" s="79">
        <v>0</v>
      </c>
      <c r="BX929" s="79">
        <v>0</v>
      </c>
      <c r="BY929" s="79">
        <v>0</v>
      </c>
      <c r="BZ929" s="79">
        <v>0</v>
      </c>
      <c r="CA929" s="79">
        <v>0</v>
      </c>
      <c r="CB929" s="79">
        <v>0</v>
      </c>
      <c r="CC929" s="79">
        <v>0</v>
      </c>
      <c r="CD929" s="79">
        <v>0</v>
      </c>
      <c r="CE929" s="79">
        <f t="shared" si="963"/>
        <v>0</v>
      </c>
      <c r="CF929" s="79">
        <f t="shared" si="964"/>
        <v>3.9057020000000002</v>
      </c>
      <c r="CG929" s="79">
        <f t="shared" si="965"/>
        <v>0</v>
      </c>
      <c r="CH929" s="79">
        <f t="shared" si="966"/>
        <v>0</v>
      </c>
      <c r="CI929" s="79">
        <f t="shared" si="967"/>
        <v>0</v>
      </c>
      <c r="CJ929" s="79">
        <f t="shared" si="968"/>
        <v>0</v>
      </c>
      <c r="CK929" s="79">
        <f t="shared" si="969"/>
        <v>0</v>
      </c>
      <c r="CL929" s="79">
        <f t="shared" si="970"/>
        <v>2</v>
      </c>
      <c r="CM929" s="79">
        <f t="shared" si="971"/>
        <v>0</v>
      </c>
      <c r="CN929" s="79">
        <f t="shared" si="972"/>
        <v>0</v>
      </c>
      <c r="CO929" s="79">
        <f t="shared" si="973"/>
        <v>0</v>
      </c>
      <c r="CP929" s="79">
        <f t="shared" si="974"/>
        <v>0</v>
      </c>
      <c r="CQ929" s="79">
        <f t="shared" si="975"/>
        <v>0</v>
      </c>
    </row>
    <row r="930" spans="1:95">
      <c r="A930" s="73" t="s">
        <v>1834</v>
      </c>
      <c r="B930" s="74" t="s">
        <v>1961</v>
      </c>
      <c r="C930" s="109" t="s">
        <v>1962</v>
      </c>
      <c r="D930" s="92">
        <v>15.079000000000001</v>
      </c>
      <c r="E930" s="79">
        <v>0</v>
      </c>
      <c r="F930" s="79">
        <v>0</v>
      </c>
      <c r="G930" s="79">
        <v>0</v>
      </c>
      <c r="H930" s="79">
        <v>0</v>
      </c>
      <c r="I930" s="79">
        <v>0</v>
      </c>
      <c r="J930" s="79">
        <v>0</v>
      </c>
      <c r="K930" s="79">
        <v>0</v>
      </c>
      <c r="L930" s="79">
        <v>0</v>
      </c>
      <c r="M930" s="79">
        <v>0</v>
      </c>
      <c r="N930" s="79">
        <v>0</v>
      </c>
      <c r="O930" s="79">
        <v>0</v>
      </c>
      <c r="P930" s="79">
        <v>0</v>
      </c>
      <c r="Q930" s="79">
        <v>0</v>
      </c>
      <c r="R930" s="79">
        <v>0</v>
      </c>
      <c r="S930" s="79">
        <v>15.079000000000001</v>
      </c>
      <c r="T930" s="79">
        <v>0</v>
      </c>
      <c r="U930" s="79">
        <v>0</v>
      </c>
      <c r="V930" s="79">
        <v>0</v>
      </c>
      <c r="W930" s="79">
        <v>0</v>
      </c>
      <c r="X930" s="79">
        <v>0</v>
      </c>
      <c r="Y930" s="79">
        <v>7</v>
      </c>
      <c r="Z930" s="79">
        <v>0</v>
      </c>
      <c r="AA930" s="79">
        <v>0</v>
      </c>
      <c r="AB930" s="79">
        <v>0</v>
      </c>
      <c r="AC930" s="79">
        <v>0</v>
      </c>
      <c r="AD930" s="79">
        <v>0</v>
      </c>
      <c r="AE930" s="79">
        <v>0</v>
      </c>
      <c r="AF930" s="79">
        <v>0</v>
      </c>
      <c r="AG930" s="79">
        <v>0</v>
      </c>
      <c r="AH930" s="79">
        <v>0</v>
      </c>
      <c r="AI930" s="79">
        <v>0</v>
      </c>
      <c r="AJ930" s="79">
        <v>0</v>
      </c>
      <c r="AK930" s="79">
        <v>0</v>
      </c>
      <c r="AL930" s="79">
        <v>0</v>
      </c>
      <c r="AM930" s="79">
        <v>0</v>
      </c>
      <c r="AN930" s="79">
        <v>0</v>
      </c>
      <c r="AO930" s="79">
        <v>0</v>
      </c>
      <c r="AP930" s="79">
        <v>0</v>
      </c>
      <c r="AQ930" s="79">
        <v>0</v>
      </c>
      <c r="AR930" s="79">
        <v>0</v>
      </c>
      <c r="AS930" s="79">
        <v>0</v>
      </c>
      <c r="AT930" s="79">
        <v>0</v>
      </c>
      <c r="AU930" s="79">
        <v>0</v>
      </c>
      <c r="AV930" s="79">
        <v>0</v>
      </c>
      <c r="AW930" s="79">
        <v>0</v>
      </c>
      <c r="AX930" s="79">
        <v>0</v>
      </c>
      <c r="AY930" s="79">
        <v>0</v>
      </c>
      <c r="AZ930" s="79">
        <v>0</v>
      </c>
      <c r="BA930" s="79">
        <v>0</v>
      </c>
      <c r="BB930" s="79">
        <v>0</v>
      </c>
      <c r="BC930" s="79">
        <v>0</v>
      </c>
      <c r="BD930" s="79">
        <v>0</v>
      </c>
      <c r="BE930" s="79">
        <v>0</v>
      </c>
      <c r="BF930" s="79">
        <v>0</v>
      </c>
      <c r="BG930" s="79">
        <v>0</v>
      </c>
      <c r="BH930" s="79">
        <v>0</v>
      </c>
      <c r="BI930" s="79">
        <v>0</v>
      </c>
      <c r="BJ930" s="79">
        <v>0</v>
      </c>
      <c r="BK930" s="79">
        <v>0</v>
      </c>
      <c r="BL930" s="79">
        <v>0</v>
      </c>
      <c r="BM930" s="79">
        <v>0</v>
      </c>
      <c r="BN930" s="79">
        <v>0</v>
      </c>
      <c r="BO930" s="79">
        <v>0</v>
      </c>
      <c r="BP930" s="79">
        <v>0</v>
      </c>
      <c r="BQ930" s="79">
        <v>0</v>
      </c>
      <c r="BR930" s="79">
        <v>0</v>
      </c>
      <c r="BS930" s="79">
        <v>0</v>
      </c>
      <c r="BT930" s="79">
        <v>0</v>
      </c>
      <c r="BU930" s="79">
        <v>0</v>
      </c>
      <c r="BV930" s="79">
        <v>0</v>
      </c>
      <c r="BW930" s="79">
        <v>0</v>
      </c>
      <c r="BX930" s="79">
        <v>0</v>
      </c>
      <c r="BY930" s="79">
        <v>0</v>
      </c>
      <c r="BZ930" s="79">
        <v>0</v>
      </c>
      <c r="CA930" s="79">
        <v>0</v>
      </c>
      <c r="CB930" s="79">
        <v>0</v>
      </c>
      <c r="CC930" s="79">
        <v>0</v>
      </c>
      <c r="CD930" s="79">
        <v>0</v>
      </c>
      <c r="CE930" s="79">
        <f t="shared" si="963"/>
        <v>0</v>
      </c>
      <c r="CF930" s="79">
        <f t="shared" si="964"/>
        <v>15.079000000000001</v>
      </c>
      <c r="CG930" s="79">
        <f t="shared" si="965"/>
        <v>0</v>
      </c>
      <c r="CH930" s="79">
        <f t="shared" si="966"/>
        <v>0</v>
      </c>
      <c r="CI930" s="79">
        <f t="shared" si="967"/>
        <v>0</v>
      </c>
      <c r="CJ930" s="79">
        <f t="shared" si="968"/>
        <v>0</v>
      </c>
      <c r="CK930" s="79">
        <f t="shared" si="969"/>
        <v>0</v>
      </c>
      <c r="CL930" s="79">
        <f t="shared" si="970"/>
        <v>7</v>
      </c>
      <c r="CM930" s="79">
        <f t="shared" si="971"/>
        <v>0</v>
      </c>
      <c r="CN930" s="79">
        <f t="shared" si="972"/>
        <v>0</v>
      </c>
      <c r="CO930" s="79">
        <f t="shared" si="973"/>
        <v>0</v>
      </c>
      <c r="CP930" s="79">
        <f t="shared" si="974"/>
        <v>0</v>
      </c>
      <c r="CQ930" s="79">
        <f t="shared" si="975"/>
        <v>0</v>
      </c>
    </row>
    <row r="931" spans="1:95">
      <c r="A931" s="73" t="s">
        <v>1834</v>
      </c>
      <c r="B931" s="74" t="s">
        <v>1963</v>
      </c>
      <c r="C931" s="109" t="s">
        <v>1964</v>
      </c>
      <c r="D931" s="92">
        <v>40</v>
      </c>
      <c r="E931" s="79">
        <v>0</v>
      </c>
      <c r="F931" s="79">
        <v>0</v>
      </c>
      <c r="G931" s="79">
        <v>0</v>
      </c>
      <c r="H931" s="79">
        <v>0</v>
      </c>
      <c r="I931" s="79">
        <v>0</v>
      </c>
      <c r="J931" s="79">
        <v>0</v>
      </c>
      <c r="K931" s="79">
        <v>0</v>
      </c>
      <c r="L931" s="79">
        <v>0</v>
      </c>
      <c r="M931" s="79">
        <v>0</v>
      </c>
      <c r="N931" s="79">
        <v>0</v>
      </c>
      <c r="O931" s="79">
        <v>0</v>
      </c>
      <c r="P931" s="79">
        <v>0</v>
      </c>
      <c r="Q931" s="79">
        <v>0</v>
      </c>
      <c r="R931" s="79">
        <v>0</v>
      </c>
      <c r="S931" s="79">
        <v>0</v>
      </c>
      <c r="T931" s="79">
        <v>0</v>
      </c>
      <c r="U931" s="79">
        <v>0</v>
      </c>
      <c r="V931" s="79">
        <v>0</v>
      </c>
      <c r="W931" s="79">
        <v>0</v>
      </c>
      <c r="X931" s="79">
        <v>0</v>
      </c>
      <c r="Y931" s="79">
        <v>0</v>
      </c>
      <c r="Z931" s="79">
        <v>0</v>
      </c>
      <c r="AA931" s="79">
        <v>0</v>
      </c>
      <c r="AB931" s="79">
        <v>0</v>
      </c>
      <c r="AC931" s="79">
        <v>0</v>
      </c>
      <c r="AD931" s="79">
        <v>0</v>
      </c>
      <c r="AE931" s="79">
        <v>0</v>
      </c>
      <c r="AF931" s="79">
        <v>0</v>
      </c>
      <c r="AG931" s="79">
        <v>0</v>
      </c>
      <c r="AH931" s="79">
        <v>0</v>
      </c>
      <c r="AI931" s="79">
        <v>0</v>
      </c>
      <c r="AJ931" s="79">
        <v>0</v>
      </c>
      <c r="AK931" s="79">
        <v>0</v>
      </c>
      <c r="AL931" s="79">
        <v>0</v>
      </c>
      <c r="AM931" s="79">
        <v>0</v>
      </c>
      <c r="AN931" s="79">
        <v>0</v>
      </c>
      <c r="AO931" s="79">
        <v>0</v>
      </c>
      <c r="AP931" s="79">
        <v>0</v>
      </c>
      <c r="AQ931" s="79">
        <v>0</v>
      </c>
      <c r="AR931" s="79">
        <v>0</v>
      </c>
      <c r="AS931" s="79">
        <v>0</v>
      </c>
      <c r="AT931" s="79">
        <v>0</v>
      </c>
      <c r="AU931" s="79">
        <v>0</v>
      </c>
      <c r="AV931" s="79">
        <v>0</v>
      </c>
      <c r="AW931" s="79">
        <v>0</v>
      </c>
      <c r="AX931" s="79">
        <v>0</v>
      </c>
      <c r="AY931" s="79">
        <v>0</v>
      </c>
      <c r="AZ931" s="79">
        <v>0</v>
      </c>
      <c r="BA931" s="79">
        <v>0</v>
      </c>
      <c r="BB931" s="79">
        <v>0</v>
      </c>
      <c r="BC931" s="79">
        <v>0</v>
      </c>
      <c r="BD931" s="79">
        <v>0</v>
      </c>
      <c r="BE931" s="79">
        <v>0</v>
      </c>
      <c r="BF931" s="79">
        <v>0</v>
      </c>
      <c r="BG931" s="79">
        <v>0</v>
      </c>
      <c r="BH931" s="79">
        <v>0</v>
      </c>
      <c r="BI931" s="79">
        <v>0</v>
      </c>
      <c r="BJ931" s="79">
        <v>0</v>
      </c>
      <c r="BK931" s="79">
        <v>0</v>
      </c>
      <c r="BL931" s="79">
        <v>0</v>
      </c>
      <c r="BM931" s="79">
        <v>0</v>
      </c>
      <c r="BN931" s="79">
        <v>0</v>
      </c>
      <c r="BO931" s="79">
        <v>0</v>
      </c>
      <c r="BP931" s="79">
        <v>0</v>
      </c>
      <c r="BQ931" s="79">
        <v>0</v>
      </c>
      <c r="BR931" s="79">
        <v>0</v>
      </c>
      <c r="BS931" s="79">
        <v>40</v>
      </c>
      <c r="BT931" s="79">
        <v>0</v>
      </c>
      <c r="BU931" s="79">
        <v>0</v>
      </c>
      <c r="BV931" s="79">
        <v>0</v>
      </c>
      <c r="BW931" s="79">
        <v>0</v>
      </c>
      <c r="BX931" s="79">
        <v>0</v>
      </c>
      <c r="BY931" s="79">
        <v>1</v>
      </c>
      <c r="BZ931" s="79">
        <v>0</v>
      </c>
      <c r="CA931" s="79">
        <v>0</v>
      </c>
      <c r="CB931" s="79">
        <v>0</v>
      </c>
      <c r="CC931" s="79">
        <v>0</v>
      </c>
      <c r="CD931" s="79">
        <v>0</v>
      </c>
      <c r="CE931" s="79">
        <f t="shared" si="963"/>
        <v>0</v>
      </c>
      <c r="CF931" s="79">
        <f t="shared" si="964"/>
        <v>40</v>
      </c>
      <c r="CG931" s="79">
        <f t="shared" si="965"/>
        <v>0</v>
      </c>
      <c r="CH931" s="79">
        <f t="shared" si="966"/>
        <v>0</v>
      </c>
      <c r="CI931" s="79">
        <f t="shared" si="967"/>
        <v>0</v>
      </c>
      <c r="CJ931" s="79">
        <f t="shared" si="968"/>
        <v>0</v>
      </c>
      <c r="CK931" s="79">
        <f t="shared" si="969"/>
        <v>0</v>
      </c>
      <c r="CL931" s="79">
        <f t="shared" si="970"/>
        <v>1</v>
      </c>
      <c r="CM931" s="79">
        <f t="shared" si="971"/>
        <v>0</v>
      </c>
      <c r="CN931" s="79">
        <f t="shared" si="972"/>
        <v>0</v>
      </c>
      <c r="CO931" s="79">
        <f t="shared" si="973"/>
        <v>0</v>
      </c>
      <c r="CP931" s="79">
        <f t="shared" si="974"/>
        <v>0</v>
      </c>
      <c r="CQ931" s="79">
        <f t="shared" si="975"/>
        <v>0</v>
      </c>
    </row>
    <row r="932" spans="1:95" ht="47.25">
      <c r="A932" s="73" t="s">
        <v>1834</v>
      </c>
      <c r="B932" s="74" t="s">
        <v>1965</v>
      </c>
      <c r="C932" s="79" t="s">
        <v>1966</v>
      </c>
      <c r="D932" s="92">
        <v>78.924440000000004</v>
      </c>
      <c r="E932" s="79">
        <v>0</v>
      </c>
      <c r="F932" s="79">
        <v>0</v>
      </c>
      <c r="G932" s="79">
        <v>0</v>
      </c>
      <c r="H932" s="79">
        <v>0</v>
      </c>
      <c r="I932" s="79">
        <v>0</v>
      </c>
      <c r="J932" s="79">
        <v>0</v>
      </c>
      <c r="K932" s="79">
        <v>0</v>
      </c>
      <c r="L932" s="79">
        <v>0</v>
      </c>
      <c r="M932" s="79">
        <v>0</v>
      </c>
      <c r="N932" s="79">
        <v>0</v>
      </c>
      <c r="O932" s="79">
        <v>0</v>
      </c>
      <c r="P932" s="79">
        <v>0</v>
      </c>
      <c r="Q932" s="79">
        <v>0</v>
      </c>
      <c r="R932" s="79">
        <v>0</v>
      </c>
      <c r="S932" s="79">
        <v>0</v>
      </c>
      <c r="T932" s="79">
        <v>0</v>
      </c>
      <c r="U932" s="79">
        <v>0</v>
      </c>
      <c r="V932" s="79">
        <v>0</v>
      </c>
      <c r="W932" s="79">
        <v>0</v>
      </c>
      <c r="X932" s="79">
        <v>0</v>
      </c>
      <c r="Y932" s="79">
        <v>0</v>
      </c>
      <c r="Z932" s="79">
        <v>0</v>
      </c>
      <c r="AA932" s="79">
        <v>0</v>
      </c>
      <c r="AB932" s="79">
        <v>0</v>
      </c>
      <c r="AC932" s="79">
        <v>0</v>
      </c>
      <c r="AD932" s="79">
        <v>0</v>
      </c>
      <c r="AE932" s="79">
        <v>0</v>
      </c>
      <c r="AF932" s="79">
        <v>78.924440000000004</v>
      </c>
      <c r="AG932" s="79">
        <v>0</v>
      </c>
      <c r="AH932" s="79">
        <v>0</v>
      </c>
      <c r="AI932" s="79">
        <v>0</v>
      </c>
      <c r="AJ932" s="79">
        <v>0</v>
      </c>
      <c r="AK932" s="79">
        <v>0</v>
      </c>
      <c r="AL932" s="79">
        <v>1</v>
      </c>
      <c r="AM932" s="79">
        <v>0</v>
      </c>
      <c r="AN932" s="79">
        <v>0</v>
      </c>
      <c r="AO932" s="79">
        <v>0</v>
      </c>
      <c r="AP932" s="79">
        <v>0</v>
      </c>
      <c r="AQ932" s="79">
        <v>0</v>
      </c>
      <c r="AR932" s="79">
        <v>0</v>
      </c>
      <c r="AS932" s="79">
        <v>0</v>
      </c>
      <c r="AT932" s="79">
        <v>0</v>
      </c>
      <c r="AU932" s="79">
        <v>0</v>
      </c>
      <c r="AV932" s="79">
        <v>0</v>
      </c>
      <c r="AW932" s="79">
        <v>0</v>
      </c>
      <c r="AX932" s="79">
        <v>0</v>
      </c>
      <c r="AY932" s="79">
        <v>0</v>
      </c>
      <c r="AZ932" s="79">
        <v>0</v>
      </c>
      <c r="BA932" s="79">
        <v>0</v>
      </c>
      <c r="BB932" s="79">
        <v>0</v>
      </c>
      <c r="BC932" s="79">
        <v>0</v>
      </c>
      <c r="BD932" s="79">
        <v>0</v>
      </c>
      <c r="BE932" s="79">
        <v>0</v>
      </c>
      <c r="BF932" s="79">
        <v>0</v>
      </c>
      <c r="BG932" s="79">
        <v>0</v>
      </c>
      <c r="BH932" s="79">
        <v>0</v>
      </c>
      <c r="BI932" s="79">
        <v>0</v>
      </c>
      <c r="BJ932" s="79">
        <v>0</v>
      </c>
      <c r="BK932" s="79">
        <v>0</v>
      </c>
      <c r="BL932" s="79">
        <v>0</v>
      </c>
      <c r="BM932" s="79">
        <v>0</v>
      </c>
      <c r="BN932" s="79">
        <v>0</v>
      </c>
      <c r="BO932" s="79">
        <v>0</v>
      </c>
      <c r="BP932" s="79">
        <v>0</v>
      </c>
      <c r="BQ932" s="79">
        <v>0</v>
      </c>
      <c r="BR932" s="79">
        <v>0</v>
      </c>
      <c r="BS932" s="79">
        <v>0</v>
      </c>
      <c r="BT932" s="79">
        <v>0</v>
      </c>
      <c r="BU932" s="79">
        <v>0</v>
      </c>
      <c r="BV932" s="79">
        <v>0</v>
      </c>
      <c r="BW932" s="79">
        <v>0</v>
      </c>
      <c r="BX932" s="79">
        <v>0</v>
      </c>
      <c r="BY932" s="79">
        <v>0</v>
      </c>
      <c r="BZ932" s="79">
        <v>0</v>
      </c>
      <c r="CA932" s="79">
        <v>0</v>
      </c>
      <c r="CB932" s="79">
        <v>0</v>
      </c>
      <c r="CC932" s="79">
        <v>0</v>
      </c>
      <c r="CD932" s="79">
        <v>0</v>
      </c>
      <c r="CE932" s="79">
        <f t="shared" ref="CE932:CE937" si="976">E932+R932+AE932+AR932+BE932+BR932</f>
        <v>0</v>
      </c>
      <c r="CF932" s="79">
        <f t="shared" ref="CF932:CF938" si="977">F932+S932+AF932+AS932+BF932+BS932</f>
        <v>78.924440000000004</v>
      </c>
      <c r="CG932" s="79">
        <f t="shared" ref="CG932:CG938" si="978">G932+T932+AG932+AT932+BG932+BT932</f>
        <v>0</v>
      </c>
      <c r="CH932" s="79">
        <f t="shared" ref="CH932:CH938" si="979">H932+U932+AH932+AU932+BH932+BU932</f>
        <v>0</v>
      </c>
      <c r="CI932" s="79">
        <f t="shared" ref="CI932:CI938" si="980">I932+V932+AI932+AV932+BI932+BV932</f>
        <v>0</v>
      </c>
      <c r="CJ932" s="79">
        <f t="shared" ref="CJ932:CJ938" si="981">J932+W932+AJ932+AW932+BJ932+BW932</f>
        <v>0</v>
      </c>
      <c r="CK932" s="79">
        <f t="shared" ref="CK932:CK938" si="982">K932+X932+AK932+AX932+BK932+BX932</f>
        <v>0</v>
      </c>
      <c r="CL932" s="79">
        <f t="shared" ref="CL932:CL938" si="983">L932+Y932+AL932+AY932+BL932+BY932</f>
        <v>1</v>
      </c>
      <c r="CM932" s="79">
        <f t="shared" ref="CM932:CM938" si="984">M932+Z932+AM932+AZ932+BM932+BZ932</f>
        <v>0</v>
      </c>
      <c r="CN932" s="79">
        <f t="shared" ref="CN932:CN938" si="985">N932+AA932+AN932+BA932+BN932+CA932</f>
        <v>0</v>
      </c>
      <c r="CO932" s="79">
        <f t="shared" ref="CO932:CO938" si="986">O932+AB932+AO932+BB932+BO932+CB932</f>
        <v>0</v>
      </c>
      <c r="CP932" s="79">
        <f t="shared" ref="CP932:CP938" si="987">P932+AC932+AP932+BC932+BP932+CC932</f>
        <v>0</v>
      </c>
      <c r="CQ932" s="79">
        <f t="shared" ref="CQ932:CQ938" si="988">Q932+AD932+AQ932+BD932+BQ932+CD932</f>
        <v>0</v>
      </c>
    </row>
    <row r="933" spans="1:95">
      <c r="A933" s="73" t="s">
        <v>1834</v>
      </c>
      <c r="B933" s="74" t="s">
        <v>1967</v>
      </c>
      <c r="C933" s="79" t="s">
        <v>1968</v>
      </c>
      <c r="D933" s="92">
        <v>15.76</v>
      </c>
      <c r="E933" s="79">
        <v>0</v>
      </c>
      <c r="F933" s="79">
        <v>0</v>
      </c>
      <c r="G933" s="79">
        <v>0</v>
      </c>
      <c r="H933" s="79">
        <v>0</v>
      </c>
      <c r="I933" s="79">
        <v>0</v>
      </c>
      <c r="J933" s="79">
        <v>0</v>
      </c>
      <c r="K933" s="79">
        <v>0</v>
      </c>
      <c r="L933" s="79">
        <v>0</v>
      </c>
      <c r="M933" s="79">
        <v>0</v>
      </c>
      <c r="N933" s="79">
        <v>0</v>
      </c>
      <c r="O933" s="79">
        <v>0</v>
      </c>
      <c r="P933" s="79">
        <v>0</v>
      </c>
      <c r="Q933" s="79">
        <v>0</v>
      </c>
      <c r="R933" s="79">
        <v>0</v>
      </c>
      <c r="S933" s="79">
        <v>0</v>
      </c>
      <c r="T933" s="79">
        <v>0</v>
      </c>
      <c r="U933" s="79">
        <v>0</v>
      </c>
      <c r="V933" s="79">
        <v>0</v>
      </c>
      <c r="W933" s="79">
        <v>0</v>
      </c>
      <c r="X933" s="79">
        <v>0</v>
      </c>
      <c r="Y933" s="79">
        <v>0</v>
      </c>
      <c r="Z933" s="79">
        <v>0</v>
      </c>
      <c r="AA933" s="79">
        <v>0</v>
      </c>
      <c r="AB933" s="79">
        <v>0</v>
      </c>
      <c r="AC933" s="79">
        <v>0</v>
      </c>
      <c r="AD933" s="79">
        <v>0</v>
      </c>
      <c r="AE933" s="79">
        <v>0</v>
      </c>
      <c r="AF933" s="79">
        <v>0</v>
      </c>
      <c r="AG933" s="79">
        <v>0</v>
      </c>
      <c r="AH933" s="79">
        <v>0</v>
      </c>
      <c r="AI933" s="79">
        <v>0</v>
      </c>
      <c r="AJ933" s="79">
        <v>0</v>
      </c>
      <c r="AK933" s="79">
        <v>0</v>
      </c>
      <c r="AL933" s="79">
        <v>0</v>
      </c>
      <c r="AM933" s="79">
        <v>0</v>
      </c>
      <c r="AN933" s="79">
        <v>0</v>
      </c>
      <c r="AO933" s="79">
        <v>0</v>
      </c>
      <c r="AP933" s="79">
        <v>0</v>
      </c>
      <c r="AQ933" s="79">
        <v>0</v>
      </c>
      <c r="AR933" s="79">
        <v>0</v>
      </c>
      <c r="AS933" s="79">
        <v>0</v>
      </c>
      <c r="AT933" s="79">
        <v>0</v>
      </c>
      <c r="AU933" s="79">
        <v>0</v>
      </c>
      <c r="AV933" s="79">
        <v>0</v>
      </c>
      <c r="AW933" s="79">
        <v>0</v>
      </c>
      <c r="AX933" s="79">
        <v>0</v>
      </c>
      <c r="AY933" s="79">
        <v>0</v>
      </c>
      <c r="AZ933" s="79">
        <v>0</v>
      </c>
      <c r="BA933" s="79">
        <v>0</v>
      </c>
      <c r="BB933" s="79">
        <v>0</v>
      </c>
      <c r="BC933" s="79">
        <v>0</v>
      </c>
      <c r="BD933" s="79">
        <v>0</v>
      </c>
      <c r="BE933" s="79">
        <v>0</v>
      </c>
      <c r="BF933" s="79">
        <v>0</v>
      </c>
      <c r="BG933" s="79">
        <v>0</v>
      </c>
      <c r="BH933" s="79">
        <v>0</v>
      </c>
      <c r="BI933" s="79">
        <v>0</v>
      </c>
      <c r="BJ933" s="79">
        <v>0</v>
      </c>
      <c r="BK933" s="79">
        <v>0</v>
      </c>
      <c r="BL933" s="79">
        <v>0</v>
      </c>
      <c r="BM933" s="79">
        <v>0</v>
      </c>
      <c r="BN933" s="79">
        <v>0</v>
      </c>
      <c r="BO933" s="79">
        <v>0</v>
      </c>
      <c r="BP933" s="79">
        <v>0</v>
      </c>
      <c r="BQ933" s="79">
        <v>0</v>
      </c>
      <c r="BR933" s="79">
        <v>0</v>
      </c>
      <c r="BS933" s="79">
        <v>15.76</v>
      </c>
      <c r="BT933" s="79">
        <v>0</v>
      </c>
      <c r="BU933" s="79">
        <v>0</v>
      </c>
      <c r="BV933" s="79">
        <v>0</v>
      </c>
      <c r="BW933" s="79">
        <v>0</v>
      </c>
      <c r="BX933" s="79">
        <v>0</v>
      </c>
      <c r="BY933" s="79">
        <v>1</v>
      </c>
      <c r="BZ933" s="79">
        <v>0</v>
      </c>
      <c r="CA933" s="79">
        <v>0</v>
      </c>
      <c r="CB933" s="79">
        <v>0</v>
      </c>
      <c r="CC933" s="79">
        <v>0</v>
      </c>
      <c r="CD933" s="79">
        <v>0</v>
      </c>
      <c r="CE933" s="79">
        <f t="shared" si="976"/>
        <v>0</v>
      </c>
      <c r="CF933" s="79">
        <f t="shared" si="977"/>
        <v>15.76</v>
      </c>
      <c r="CG933" s="79">
        <f t="shared" si="978"/>
        <v>0</v>
      </c>
      <c r="CH933" s="79">
        <f t="shared" si="979"/>
        <v>0</v>
      </c>
      <c r="CI933" s="79">
        <f t="shared" si="980"/>
        <v>0</v>
      </c>
      <c r="CJ933" s="79">
        <f t="shared" si="981"/>
        <v>0</v>
      </c>
      <c r="CK933" s="79">
        <f t="shared" si="982"/>
        <v>0</v>
      </c>
      <c r="CL933" s="79">
        <f t="shared" si="983"/>
        <v>1</v>
      </c>
      <c r="CM933" s="79">
        <f t="shared" si="984"/>
        <v>0</v>
      </c>
      <c r="CN933" s="79">
        <f t="shared" si="985"/>
        <v>0</v>
      </c>
      <c r="CO933" s="79">
        <f t="shared" si="986"/>
        <v>0</v>
      </c>
      <c r="CP933" s="79">
        <f t="shared" si="987"/>
        <v>0</v>
      </c>
      <c r="CQ933" s="79">
        <f t="shared" si="988"/>
        <v>0</v>
      </c>
    </row>
    <row r="934" spans="1:95">
      <c r="A934" s="73" t="s">
        <v>1834</v>
      </c>
      <c r="B934" s="74" t="s">
        <v>1969</v>
      </c>
      <c r="C934" s="79" t="s">
        <v>1970</v>
      </c>
      <c r="D934" s="92">
        <v>31.140999999999998</v>
      </c>
      <c r="E934" s="79">
        <v>0</v>
      </c>
      <c r="F934" s="79">
        <v>0</v>
      </c>
      <c r="G934" s="79">
        <v>0</v>
      </c>
      <c r="H934" s="79">
        <v>0</v>
      </c>
      <c r="I934" s="79">
        <v>0</v>
      </c>
      <c r="J934" s="79">
        <v>0</v>
      </c>
      <c r="K934" s="79">
        <v>0</v>
      </c>
      <c r="L934" s="79">
        <v>0</v>
      </c>
      <c r="M934" s="79">
        <v>0</v>
      </c>
      <c r="N934" s="79">
        <v>0</v>
      </c>
      <c r="O934" s="79">
        <v>0</v>
      </c>
      <c r="P934" s="79">
        <v>0</v>
      </c>
      <c r="Q934" s="79">
        <v>0</v>
      </c>
      <c r="R934" s="79">
        <v>0</v>
      </c>
      <c r="S934" s="79">
        <v>0</v>
      </c>
      <c r="T934" s="79">
        <v>0</v>
      </c>
      <c r="U934" s="79">
        <v>0</v>
      </c>
      <c r="V934" s="79">
        <v>0</v>
      </c>
      <c r="W934" s="79">
        <v>0</v>
      </c>
      <c r="X934" s="79">
        <v>0</v>
      </c>
      <c r="Y934" s="79">
        <v>0</v>
      </c>
      <c r="Z934" s="79">
        <v>0</v>
      </c>
      <c r="AA934" s="79">
        <v>0</v>
      </c>
      <c r="AB934" s="79">
        <v>0</v>
      </c>
      <c r="AC934" s="79">
        <v>0</v>
      </c>
      <c r="AD934" s="79">
        <v>0</v>
      </c>
      <c r="AE934" s="79">
        <v>0</v>
      </c>
      <c r="AF934" s="79">
        <v>0</v>
      </c>
      <c r="AG934" s="79">
        <v>0</v>
      </c>
      <c r="AH934" s="79">
        <v>0</v>
      </c>
      <c r="AI934" s="79">
        <v>0</v>
      </c>
      <c r="AJ934" s="79">
        <v>0</v>
      </c>
      <c r="AK934" s="79">
        <v>0</v>
      </c>
      <c r="AL934" s="79">
        <v>0</v>
      </c>
      <c r="AM934" s="79">
        <v>0</v>
      </c>
      <c r="AN934" s="79">
        <v>0</v>
      </c>
      <c r="AO934" s="79">
        <v>0</v>
      </c>
      <c r="AP934" s="79">
        <v>0</v>
      </c>
      <c r="AQ934" s="79">
        <v>0</v>
      </c>
      <c r="AR934" s="79">
        <v>0</v>
      </c>
      <c r="AS934" s="79">
        <v>31.140999999999998</v>
      </c>
      <c r="AT934" s="79">
        <v>0</v>
      </c>
      <c r="AU934" s="79">
        <v>0</v>
      </c>
      <c r="AV934" s="79">
        <v>0</v>
      </c>
      <c r="AW934" s="79">
        <v>0</v>
      </c>
      <c r="AX934" s="79">
        <v>0</v>
      </c>
      <c r="AY934" s="79">
        <v>1</v>
      </c>
      <c r="AZ934" s="79">
        <v>0</v>
      </c>
      <c r="BA934" s="79">
        <v>0</v>
      </c>
      <c r="BB934" s="79">
        <v>0</v>
      </c>
      <c r="BC934" s="79">
        <v>0</v>
      </c>
      <c r="BD934" s="79">
        <v>0</v>
      </c>
      <c r="BE934" s="79">
        <v>0</v>
      </c>
      <c r="BF934" s="79">
        <v>0</v>
      </c>
      <c r="BG934" s="79">
        <v>0</v>
      </c>
      <c r="BH934" s="79">
        <v>0</v>
      </c>
      <c r="BI934" s="79">
        <v>0</v>
      </c>
      <c r="BJ934" s="79">
        <v>0</v>
      </c>
      <c r="BK934" s="79">
        <v>0</v>
      </c>
      <c r="BL934" s="79">
        <v>0</v>
      </c>
      <c r="BM934" s="79">
        <v>0</v>
      </c>
      <c r="BN934" s="79">
        <v>0</v>
      </c>
      <c r="BO934" s="79">
        <v>0</v>
      </c>
      <c r="BP934" s="79">
        <v>0</v>
      </c>
      <c r="BQ934" s="79">
        <v>0</v>
      </c>
      <c r="BR934" s="79">
        <v>0</v>
      </c>
      <c r="BS934" s="79">
        <v>0</v>
      </c>
      <c r="BT934" s="79">
        <v>0</v>
      </c>
      <c r="BU934" s="79">
        <v>0</v>
      </c>
      <c r="BV934" s="79">
        <v>0</v>
      </c>
      <c r="BW934" s="79">
        <v>0</v>
      </c>
      <c r="BX934" s="79">
        <v>0</v>
      </c>
      <c r="BY934" s="79">
        <v>0</v>
      </c>
      <c r="BZ934" s="79">
        <v>0</v>
      </c>
      <c r="CA934" s="79">
        <v>0</v>
      </c>
      <c r="CB934" s="79">
        <v>0</v>
      </c>
      <c r="CC934" s="79">
        <v>0</v>
      </c>
      <c r="CD934" s="79">
        <v>0</v>
      </c>
      <c r="CE934" s="79">
        <f t="shared" si="976"/>
        <v>0</v>
      </c>
      <c r="CF934" s="79">
        <f t="shared" si="977"/>
        <v>31.140999999999998</v>
      </c>
      <c r="CG934" s="79">
        <f t="shared" si="978"/>
        <v>0</v>
      </c>
      <c r="CH934" s="79">
        <f t="shared" si="979"/>
        <v>0</v>
      </c>
      <c r="CI934" s="79">
        <f t="shared" si="980"/>
        <v>0</v>
      </c>
      <c r="CJ934" s="79">
        <f t="shared" si="981"/>
        <v>0</v>
      </c>
      <c r="CK934" s="79">
        <f t="shared" si="982"/>
        <v>0</v>
      </c>
      <c r="CL934" s="79">
        <f t="shared" si="983"/>
        <v>1</v>
      </c>
      <c r="CM934" s="79">
        <f t="shared" si="984"/>
        <v>0</v>
      </c>
      <c r="CN934" s="79">
        <f t="shared" si="985"/>
        <v>0</v>
      </c>
      <c r="CO934" s="79">
        <f t="shared" si="986"/>
        <v>0</v>
      </c>
      <c r="CP934" s="79">
        <f t="shared" si="987"/>
        <v>0</v>
      </c>
      <c r="CQ934" s="79">
        <f t="shared" si="988"/>
        <v>0</v>
      </c>
    </row>
    <row r="935" spans="1:95" ht="31.5">
      <c r="A935" s="73" t="s">
        <v>1834</v>
      </c>
      <c r="B935" s="74" t="s">
        <v>1971</v>
      </c>
      <c r="C935" s="79" t="s">
        <v>1972</v>
      </c>
      <c r="D935" s="92">
        <v>1.2006000000000001</v>
      </c>
      <c r="E935" s="79">
        <v>0</v>
      </c>
      <c r="F935" s="79">
        <v>0</v>
      </c>
      <c r="G935" s="79">
        <v>0</v>
      </c>
      <c r="H935" s="79">
        <v>0</v>
      </c>
      <c r="I935" s="79">
        <v>0</v>
      </c>
      <c r="J935" s="79">
        <v>0</v>
      </c>
      <c r="K935" s="79">
        <v>0</v>
      </c>
      <c r="L935" s="79">
        <v>0</v>
      </c>
      <c r="M935" s="79">
        <v>0</v>
      </c>
      <c r="N935" s="79">
        <v>0</v>
      </c>
      <c r="O935" s="79">
        <v>0</v>
      </c>
      <c r="P935" s="79">
        <v>0</v>
      </c>
      <c r="Q935" s="79">
        <v>0</v>
      </c>
      <c r="R935" s="79">
        <v>0</v>
      </c>
      <c r="S935" s="79">
        <v>1.2006000000000001</v>
      </c>
      <c r="T935" s="79">
        <v>0</v>
      </c>
      <c r="U935" s="79">
        <v>0</v>
      </c>
      <c r="V935" s="79">
        <v>0</v>
      </c>
      <c r="W935" s="79">
        <v>0</v>
      </c>
      <c r="X935" s="79">
        <v>0</v>
      </c>
      <c r="Y935" s="79">
        <v>4</v>
      </c>
      <c r="Z935" s="79">
        <v>0</v>
      </c>
      <c r="AA935" s="79">
        <v>0</v>
      </c>
      <c r="AB935" s="79">
        <v>0</v>
      </c>
      <c r="AC935" s="79">
        <v>0</v>
      </c>
      <c r="AD935" s="79">
        <v>0</v>
      </c>
      <c r="AE935" s="79">
        <v>0</v>
      </c>
      <c r="AF935" s="79">
        <v>0</v>
      </c>
      <c r="AG935" s="79">
        <v>0</v>
      </c>
      <c r="AH935" s="79">
        <v>0</v>
      </c>
      <c r="AI935" s="79">
        <v>0</v>
      </c>
      <c r="AJ935" s="79">
        <v>0</v>
      </c>
      <c r="AK935" s="79">
        <v>0</v>
      </c>
      <c r="AL935" s="79">
        <v>0</v>
      </c>
      <c r="AM935" s="79">
        <v>0</v>
      </c>
      <c r="AN935" s="79">
        <v>0</v>
      </c>
      <c r="AO935" s="79">
        <v>0</v>
      </c>
      <c r="AP935" s="79">
        <v>0</v>
      </c>
      <c r="AQ935" s="79">
        <v>0</v>
      </c>
      <c r="AR935" s="79">
        <v>0</v>
      </c>
      <c r="AS935" s="79">
        <v>0</v>
      </c>
      <c r="AT935" s="79">
        <v>0</v>
      </c>
      <c r="AU935" s="79">
        <v>0</v>
      </c>
      <c r="AV935" s="79">
        <v>0</v>
      </c>
      <c r="AW935" s="79">
        <v>0</v>
      </c>
      <c r="AX935" s="79">
        <v>0</v>
      </c>
      <c r="AY935" s="79">
        <v>0</v>
      </c>
      <c r="AZ935" s="79">
        <v>0</v>
      </c>
      <c r="BA935" s="79">
        <v>0</v>
      </c>
      <c r="BB935" s="79">
        <v>0</v>
      </c>
      <c r="BC935" s="79">
        <v>0</v>
      </c>
      <c r="BD935" s="79">
        <v>0</v>
      </c>
      <c r="BE935" s="79">
        <v>0</v>
      </c>
      <c r="BF935" s="79">
        <v>0</v>
      </c>
      <c r="BG935" s="79">
        <v>0</v>
      </c>
      <c r="BH935" s="79">
        <v>0</v>
      </c>
      <c r="BI935" s="79">
        <v>0</v>
      </c>
      <c r="BJ935" s="79">
        <v>0</v>
      </c>
      <c r="BK935" s="79">
        <v>0</v>
      </c>
      <c r="BL935" s="79">
        <v>0</v>
      </c>
      <c r="BM935" s="79">
        <v>0</v>
      </c>
      <c r="BN935" s="79">
        <v>0</v>
      </c>
      <c r="BO935" s="79">
        <v>0</v>
      </c>
      <c r="BP935" s="79">
        <v>0</v>
      </c>
      <c r="BQ935" s="79">
        <v>0</v>
      </c>
      <c r="BR935" s="79">
        <v>0</v>
      </c>
      <c r="BS935" s="79">
        <v>0</v>
      </c>
      <c r="BT935" s="79">
        <v>0</v>
      </c>
      <c r="BU935" s="79">
        <v>0</v>
      </c>
      <c r="BV935" s="79">
        <v>0</v>
      </c>
      <c r="BW935" s="79">
        <v>0</v>
      </c>
      <c r="BX935" s="79">
        <v>0</v>
      </c>
      <c r="BY935" s="79">
        <v>0</v>
      </c>
      <c r="BZ935" s="79">
        <v>0</v>
      </c>
      <c r="CA935" s="79">
        <v>0</v>
      </c>
      <c r="CB935" s="79">
        <v>0</v>
      </c>
      <c r="CC935" s="79">
        <v>0</v>
      </c>
      <c r="CD935" s="79">
        <v>0</v>
      </c>
      <c r="CE935" s="79">
        <f t="shared" si="976"/>
        <v>0</v>
      </c>
      <c r="CF935" s="79">
        <f t="shared" si="977"/>
        <v>1.2006000000000001</v>
      </c>
      <c r="CG935" s="79">
        <f t="shared" si="978"/>
        <v>0</v>
      </c>
      <c r="CH935" s="79">
        <f t="shared" si="979"/>
        <v>0</v>
      </c>
      <c r="CI935" s="79">
        <f t="shared" si="980"/>
        <v>0</v>
      </c>
      <c r="CJ935" s="79">
        <f t="shared" si="981"/>
        <v>0</v>
      </c>
      <c r="CK935" s="79">
        <f t="shared" si="982"/>
        <v>0</v>
      </c>
      <c r="CL935" s="79">
        <f t="shared" si="983"/>
        <v>4</v>
      </c>
      <c r="CM935" s="79">
        <f t="shared" si="984"/>
        <v>0</v>
      </c>
      <c r="CN935" s="79">
        <f t="shared" si="985"/>
        <v>0</v>
      </c>
      <c r="CO935" s="79">
        <f t="shared" si="986"/>
        <v>0</v>
      </c>
      <c r="CP935" s="79">
        <f t="shared" si="987"/>
        <v>0</v>
      </c>
      <c r="CQ935" s="79">
        <f t="shared" si="988"/>
        <v>0</v>
      </c>
    </row>
    <row r="936" spans="1:95" ht="31.5">
      <c r="A936" s="73" t="s">
        <v>1834</v>
      </c>
      <c r="B936" s="74" t="s">
        <v>1973</v>
      </c>
      <c r="C936" s="79" t="s">
        <v>1974</v>
      </c>
      <c r="D936" s="92">
        <v>4.1491660000000001</v>
      </c>
      <c r="E936" s="79">
        <v>0</v>
      </c>
      <c r="F936" s="79">
        <v>0</v>
      </c>
      <c r="G936" s="79">
        <v>0</v>
      </c>
      <c r="H936" s="79">
        <v>0</v>
      </c>
      <c r="I936" s="79">
        <v>0</v>
      </c>
      <c r="J936" s="79">
        <v>0</v>
      </c>
      <c r="K936" s="79">
        <v>0</v>
      </c>
      <c r="L936" s="79">
        <v>0</v>
      </c>
      <c r="M936" s="79">
        <v>0</v>
      </c>
      <c r="N936" s="79">
        <v>0</v>
      </c>
      <c r="O936" s="79">
        <v>0</v>
      </c>
      <c r="P936" s="79">
        <v>0</v>
      </c>
      <c r="Q936" s="79">
        <v>0</v>
      </c>
      <c r="R936" s="79">
        <v>0</v>
      </c>
      <c r="S936" s="79">
        <v>4.1491660000000001</v>
      </c>
      <c r="T936" s="79">
        <v>0</v>
      </c>
      <c r="U936" s="79">
        <v>0</v>
      </c>
      <c r="V936" s="79">
        <v>0</v>
      </c>
      <c r="W936" s="79">
        <v>0</v>
      </c>
      <c r="X936" s="79">
        <v>0</v>
      </c>
      <c r="Y936" s="79">
        <v>6</v>
      </c>
      <c r="Z936" s="79">
        <v>0</v>
      </c>
      <c r="AA936" s="79">
        <v>0</v>
      </c>
      <c r="AB936" s="79">
        <v>0</v>
      </c>
      <c r="AC936" s="79">
        <v>0</v>
      </c>
      <c r="AD936" s="79">
        <v>0</v>
      </c>
      <c r="AE936" s="79">
        <v>0</v>
      </c>
      <c r="AF936" s="79">
        <v>0</v>
      </c>
      <c r="AG936" s="79">
        <v>0</v>
      </c>
      <c r="AH936" s="79">
        <v>0</v>
      </c>
      <c r="AI936" s="79">
        <v>0</v>
      </c>
      <c r="AJ936" s="79">
        <v>0</v>
      </c>
      <c r="AK936" s="79">
        <v>0</v>
      </c>
      <c r="AL936" s="79">
        <v>0</v>
      </c>
      <c r="AM936" s="79">
        <v>0</v>
      </c>
      <c r="AN936" s="79">
        <v>0</v>
      </c>
      <c r="AO936" s="79">
        <v>0</v>
      </c>
      <c r="AP936" s="79">
        <v>0</v>
      </c>
      <c r="AQ936" s="79">
        <v>0</v>
      </c>
      <c r="AR936" s="79">
        <v>0</v>
      </c>
      <c r="AS936" s="79">
        <v>0</v>
      </c>
      <c r="AT936" s="79">
        <v>0</v>
      </c>
      <c r="AU936" s="79">
        <v>0</v>
      </c>
      <c r="AV936" s="79">
        <v>0</v>
      </c>
      <c r="AW936" s="79">
        <v>0</v>
      </c>
      <c r="AX936" s="79">
        <v>0</v>
      </c>
      <c r="AY936" s="79">
        <v>0</v>
      </c>
      <c r="AZ936" s="79">
        <v>0</v>
      </c>
      <c r="BA936" s="79">
        <v>0</v>
      </c>
      <c r="BB936" s="79">
        <v>0</v>
      </c>
      <c r="BC936" s="79">
        <v>0</v>
      </c>
      <c r="BD936" s="79">
        <v>0</v>
      </c>
      <c r="BE936" s="79">
        <v>0</v>
      </c>
      <c r="BF936" s="79">
        <v>0</v>
      </c>
      <c r="BG936" s="79">
        <v>0</v>
      </c>
      <c r="BH936" s="79">
        <v>0</v>
      </c>
      <c r="BI936" s="79">
        <v>0</v>
      </c>
      <c r="BJ936" s="79">
        <v>0</v>
      </c>
      <c r="BK936" s="79">
        <v>0</v>
      </c>
      <c r="BL936" s="79">
        <v>0</v>
      </c>
      <c r="BM936" s="79">
        <v>0</v>
      </c>
      <c r="BN936" s="79">
        <v>0</v>
      </c>
      <c r="BO936" s="79">
        <v>0</v>
      </c>
      <c r="BP936" s="79">
        <v>0</v>
      </c>
      <c r="BQ936" s="79">
        <v>0</v>
      </c>
      <c r="BR936" s="79">
        <v>0</v>
      </c>
      <c r="BS936" s="79">
        <v>0</v>
      </c>
      <c r="BT936" s="79">
        <v>0</v>
      </c>
      <c r="BU936" s="79">
        <v>0</v>
      </c>
      <c r="BV936" s="79">
        <v>0</v>
      </c>
      <c r="BW936" s="79">
        <v>0</v>
      </c>
      <c r="BX936" s="79">
        <v>0</v>
      </c>
      <c r="BY936" s="79">
        <v>0</v>
      </c>
      <c r="BZ936" s="79">
        <v>0</v>
      </c>
      <c r="CA936" s="79">
        <v>0</v>
      </c>
      <c r="CB936" s="79">
        <v>0</v>
      </c>
      <c r="CC936" s="79">
        <v>0</v>
      </c>
      <c r="CD936" s="79">
        <v>0</v>
      </c>
      <c r="CE936" s="79">
        <f t="shared" si="976"/>
        <v>0</v>
      </c>
      <c r="CF936" s="79">
        <f t="shared" si="977"/>
        <v>4.1491660000000001</v>
      </c>
      <c r="CG936" s="79">
        <f t="shared" si="978"/>
        <v>0</v>
      </c>
      <c r="CH936" s="79">
        <f t="shared" si="979"/>
        <v>0</v>
      </c>
      <c r="CI936" s="79">
        <f t="shared" si="980"/>
        <v>0</v>
      </c>
      <c r="CJ936" s="79">
        <f t="shared" si="981"/>
        <v>0</v>
      </c>
      <c r="CK936" s="79">
        <f t="shared" si="982"/>
        <v>0</v>
      </c>
      <c r="CL936" s="79">
        <f t="shared" si="983"/>
        <v>6</v>
      </c>
      <c r="CM936" s="79">
        <f t="shared" si="984"/>
        <v>0</v>
      </c>
      <c r="CN936" s="79">
        <f t="shared" si="985"/>
        <v>0</v>
      </c>
      <c r="CO936" s="79">
        <f t="shared" si="986"/>
        <v>0</v>
      </c>
      <c r="CP936" s="79">
        <f t="shared" si="987"/>
        <v>0</v>
      </c>
      <c r="CQ936" s="79">
        <f t="shared" si="988"/>
        <v>0</v>
      </c>
    </row>
    <row r="937" spans="1:95">
      <c r="A937" s="73" t="s">
        <v>1834</v>
      </c>
      <c r="B937" s="74" t="s">
        <v>1975</v>
      </c>
      <c r="C937" s="109" t="s">
        <v>1976</v>
      </c>
      <c r="D937" s="92">
        <v>18</v>
      </c>
      <c r="E937" s="78">
        <v>0</v>
      </c>
      <c r="F937" s="78">
        <v>0</v>
      </c>
      <c r="G937" s="78">
        <v>0</v>
      </c>
      <c r="H937" s="78">
        <v>0</v>
      </c>
      <c r="I937" s="78">
        <v>0</v>
      </c>
      <c r="J937" s="78">
        <v>0</v>
      </c>
      <c r="K937" s="78">
        <v>0</v>
      </c>
      <c r="L937" s="78">
        <v>0</v>
      </c>
      <c r="M937" s="78">
        <v>0</v>
      </c>
      <c r="N937" s="78">
        <v>0</v>
      </c>
      <c r="O937" s="78">
        <v>0</v>
      </c>
      <c r="P937" s="78">
        <v>0</v>
      </c>
      <c r="Q937" s="78">
        <v>0</v>
      </c>
      <c r="R937" s="78">
        <v>0</v>
      </c>
      <c r="S937" s="78">
        <v>0</v>
      </c>
      <c r="T937" s="78">
        <v>0</v>
      </c>
      <c r="U937" s="78">
        <v>0</v>
      </c>
      <c r="V937" s="78">
        <v>0</v>
      </c>
      <c r="W937" s="78">
        <v>0</v>
      </c>
      <c r="X937" s="78">
        <v>0</v>
      </c>
      <c r="Y937" s="78">
        <v>0</v>
      </c>
      <c r="Z937" s="78">
        <v>0</v>
      </c>
      <c r="AA937" s="78">
        <v>0</v>
      </c>
      <c r="AB937" s="78">
        <v>0</v>
      </c>
      <c r="AC937" s="78">
        <v>0</v>
      </c>
      <c r="AD937" s="78">
        <v>0</v>
      </c>
      <c r="AE937" s="78">
        <v>0</v>
      </c>
      <c r="AF937" s="78">
        <v>18</v>
      </c>
      <c r="AG937" s="79">
        <v>0</v>
      </c>
      <c r="AH937" s="79">
        <v>0</v>
      </c>
      <c r="AI937" s="79">
        <v>0</v>
      </c>
      <c r="AJ937" s="79">
        <v>0</v>
      </c>
      <c r="AK937" s="79">
        <v>0</v>
      </c>
      <c r="AL937" s="79">
        <v>2</v>
      </c>
      <c r="AM937" s="79">
        <v>0</v>
      </c>
      <c r="AN937" s="79">
        <v>0</v>
      </c>
      <c r="AO937" s="79">
        <v>0</v>
      </c>
      <c r="AP937" s="79">
        <v>0</v>
      </c>
      <c r="AQ937" s="79">
        <v>0</v>
      </c>
      <c r="AR937" s="78">
        <v>0</v>
      </c>
      <c r="AS937" s="78">
        <v>0</v>
      </c>
      <c r="AT937" s="78">
        <v>0</v>
      </c>
      <c r="AU937" s="78">
        <v>0</v>
      </c>
      <c r="AV937" s="78">
        <v>0</v>
      </c>
      <c r="AW937" s="78">
        <v>0</v>
      </c>
      <c r="AX937" s="78">
        <v>0</v>
      </c>
      <c r="AY937" s="78">
        <v>0</v>
      </c>
      <c r="AZ937" s="78">
        <v>0</v>
      </c>
      <c r="BA937" s="78">
        <v>0</v>
      </c>
      <c r="BB937" s="78">
        <v>0</v>
      </c>
      <c r="BC937" s="78">
        <v>0</v>
      </c>
      <c r="BD937" s="78">
        <v>0</v>
      </c>
      <c r="BE937" s="78">
        <v>0</v>
      </c>
      <c r="BF937" s="78">
        <v>0</v>
      </c>
      <c r="BG937" s="78">
        <v>0</v>
      </c>
      <c r="BH937" s="78">
        <v>0</v>
      </c>
      <c r="BI937" s="78">
        <v>0</v>
      </c>
      <c r="BJ937" s="78">
        <v>0</v>
      </c>
      <c r="BK937" s="78">
        <v>0</v>
      </c>
      <c r="BL937" s="78">
        <v>0</v>
      </c>
      <c r="BM937" s="78">
        <v>0</v>
      </c>
      <c r="BN937" s="78">
        <v>0</v>
      </c>
      <c r="BO937" s="78">
        <v>0</v>
      </c>
      <c r="BP937" s="78">
        <v>0</v>
      </c>
      <c r="BQ937" s="78">
        <v>0</v>
      </c>
      <c r="BR937" s="79">
        <v>0</v>
      </c>
      <c r="BS937" s="79">
        <v>0</v>
      </c>
      <c r="BT937" s="78">
        <v>0</v>
      </c>
      <c r="BU937" s="78">
        <v>0</v>
      </c>
      <c r="BV937" s="78">
        <v>0</v>
      </c>
      <c r="BW937" s="78">
        <v>0</v>
      </c>
      <c r="BX937" s="78">
        <v>0</v>
      </c>
      <c r="BY937" s="78">
        <v>0</v>
      </c>
      <c r="BZ937" s="78">
        <v>0</v>
      </c>
      <c r="CA937" s="78">
        <v>0</v>
      </c>
      <c r="CB937" s="78">
        <v>0</v>
      </c>
      <c r="CC937" s="78">
        <v>0</v>
      </c>
      <c r="CD937" s="78">
        <v>0</v>
      </c>
      <c r="CE937" s="79">
        <f t="shared" si="976"/>
        <v>0</v>
      </c>
      <c r="CF937" s="79">
        <f t="shared" si="977"/>
        <v>18</v>
      </c>
      <c r="CG937" s="79">
        <f t="shared" si="978"/>
        <v>0</v>
      </c>
      <c r="CH937" s="79">
        <f t="shared" si="979"/>
        <v>0</v>
      </c>
      <c r="CI937" s="79">
        <f t="shared" si="980"/>
        <v>0</v>
      </c>
      <c r="CJ937" s="79">
        <f t="shared" si="981"/>
        <v>0</v>
      </c>
      <c r="CK937" s="79">
        <f t="shared" si="982"/>
        <v>0</v>
      </c>
      <c r="CL937" s="79">
        <f t="shared" si="983"/>
        <v>2</v>
      </c>
      <c r="CM937" s="79">
        <f t="shared" si="984"/>
        <v>0</v>
      </c>
      <c r="CN937" s="79">
        <f t="shared" si="985"/>
        <v>0</v>
      </c>
      <c r="CO937" s="79">
        <f t="shared" si="986"/>
        <v>0</v>
      </c>
      <c r="CP937" s="79">
        <f t="shared" si="987"/>
        <v>0</v>
      </c>
      <c r="CQ937" s="79">
        <f t="shared" si="988"/>
        <v>0</v>
      </c>
    </row>
    <row r="938" spans="1:95" ht="47.25">
      <c r="A938" s="73" t="s">
        <v>1977</v>
      </c>
      <c r="B938" s="71" t="s">
        <v>647</v>
      </c>
      <c r="C938" s="71" t="s">
        <v>202</v>
      </c>
      <c r="D938" s="105">
        <f t="shared" ref="D938:BO938" si="989">D939</f>
        <v>0</v>
      </c>
      <c r="E938" s="84">
        <f t="shared" si="989"/>
        <v>0</v>
      </c>
      <c r="F938" s="84">
        <f t="shared" si="989"/>
        <v>0</v>
      </c>
      <c r="G938" s="84">
        <f t="shared" si="989"/>
        <v>0</v>
      </c>
      <c r="H938" s="84">
        <f t="shared" si="989"/>
        <v>0</v>
      </c>
      <c r="I938" s="84">
        <f t="shared" si="989"/>
        <v>0</v>
      </c>
      <c r="J938" s="84">
        <f t="shared" si="989"/>
        <v>0</v>
      </c>
      <c r="K938" s="84">
        <f t="shared" si="989"/>
        <v>0</v>
      </c>
      <c r="L938" s="84">
        <f t="shared" si="989"/>
        <v>0</v>
      </c>
      <c r="M938" s="84">
        <f t="shared" si="989"/>
        <v>0</v>
      </c>
      <c r="N938" s="84">
        <f t="shared" si="989"/>
        <v>0</v>
      </c>
      <c r="O938" s="84">
        <f t="shared" si="989"/>
        <v>0</v>
      </c>
      <c r="P938" s="84">
        <f t="shared" si="989"/>
        <v>0</v>
      </c>
      <c r="Q938" s="84">
        <f t="shared" si="989"/>
        <v>0</v>
      </c>
      <c r="R938" s="84">
        <f t="shared" si="989"/>
        <v>0</v>
      </c>
      <c r="S938" s="84">
        <f t="shared" si="989"/>
        <v>0</v>
      </c>
      <c r="T938" s="84">
        <f t="shared" si="989"/>
        <v>0</v>
      </c>
      <c r="U938" s="84">
        <f t="shared" si="989"/>
        <v>0</v>
      </c>
      <c r="V938" s="84">
        <f t="shared" si="989"/>
        <v>0</v>
      </c>
      <c r="W938" s="84">
        <f t="shared" si="989"/>
        <v>0</v>
      </c>
      <c r="X938" s="84">
        <f t="shared" si="989"/>
        <v>0</v>
      </c>
      <c r="Y938" s="84">
        <f t="shared" si="989"/>
        <v>0</v>
      </c>
      <c r="Z938" s="84">
        <f t="shared" si="989"/>
        <v>0</v>
      </c>
      <c r="AA938" s="84">
        <f t="shared" si="989"/>
        <v>0</v>
      </c>
      <c r="AB938" s="84">
        <f t="shared" si="989"/>
        <v>0</v>
      </c>
      <c r="AC938" s="84">
        <f t="shared" si="989"/>
        <v>0</v>
      </c>
      <c r="AD938" s="84">
        <f t="shared" si="989"/>
        <v>0</v>
      </c>
      <c r="AE938" s="84">
        <f t="shared" si="989"/>
        <v>0</v>
      </c>
      <c r="AF938" s="84">
        <f t="shared" si="989"/>
        <v>0</v>
      </c>
      <c r="AG938" s="84">
        <f t="shared" si="989"/>
        <v>0</v>
      </c>
      <c r="AH938" s="84">
        <f t="shared" si="989"/>
        <v>0</v>
      </c>
      <c r="AI938" s="84">
        <f t="shared" si="989"/>
        <v>0</v>
      </c>
      <c r="AJ938" s="84">
        <f t="shared" si="989"/>
        <v>0</v>
      </c>
      <c r="AK938" s="84">
        <f t="shared" si="989"/>
        <v>0</v>
      </c>
      <c r="AL938" s="84">
        <f t="shared" si="989"/>
        <v>0</v>
      </c>
      <c r="AM938" s="84">
        <f t="shared" si="989"/>
        <v>0</v>
      </c>
      <c r="AN938" s="84">
        <f t="shared" si="989"/>
        <v>0</v>
      </c>
      <c r="AO938" s="84">
        <f t="shared" si="989"/>
        <v>0</v>
      </c>
      <c r="AP938" s="84">
        <f t="shared" si="989"/>
        <v>0</v>
      </c>
      <c r="AQ938" s="84">
        <f t="shared" si="989"/>
        <v>0</v>
      </c>
      <c r="AR938" s="84">
        <f t="shared" si="989"/>
        <v>0</v>
      </c>
      <c r="AS938" s="84">
        <f t="shared" si="989"/>
        <v>0</v>
      </c>
      <c r="AT938" s="84">
        <f t="shared" si="989"/>
        <v>0</v>
      </c>
      <c r="AU938" s="84">
        <f t="shared" si="989"/>
        <v>0</v>
      </c>
      <c r="AV938" s="84">
        <f t="shared" si="989"/>
        <v>0</v>
      </c>
      <c r="AW938" s="84">
        <f t="shared" si="989"/>
        <v>0</v>
      </c>
      <c r="AX938" s="84">
        <f t="shared" si="989"/>
        <v>0</v>
      </c>
      <c r="AY938" s="84">
        <f t="shared" si="989"/>
        <v>0</v>
      </c>
      <c r="AZ938" s="84">
        <f t="shared" si="989"/>
        <v>0</v>
      </c>
      <c r="BA938" s="84">
        <f t="shared" si="989"/>
        <v>0</v>
      </c>
      <c r="BB938" s="84">
        <f t="shared" si="989"/>
        <v>0</v>
      </c>
      <c r="BC938" s="84">
        <f t="shared" si="989"/>
        <v>0</v>
      </c>
      <c r="BD938" s="84">
        <f t="shared" si="989"/>
        <v>0</v>
      </c>
      <c r="BE938" s="84">
        <f t="shared" si="989"/>
        <v>0</v>
      </c>
      <c r="BF938" s="84">
        <f t="shared" si="989"/>
        <v>0</v>
      </c>
      <c r="BG938" s="84">
        <f t="shared" si="989"/>
        <v>0</v>
      </c>
      <c r="BH938" s="84">
        <f t="shared" si="989"/>
        <v>0</v>
      </c>
      <c r="BI938" s="84">
        <f t="shared" si="989"/>
        <v>0</v>
      </c>
      <c r="BJ938" s="84">
        <f t="shared" si="989"/>
        <v>0</v>
      </c>
      <c r="BK938" s="84">
        <f t="shared" si="989"/>
        <v>0</v>
      </c>
      <c r="BL938" s="84">
        <f t="shared" si="989"/>
        <v>0</v>
      </c>
      <c r="BM938" s="84">
        <f t="shared" si="989"/>
        <v>0</v>
      </c>
      <c r="BN938" s="84">
        <f t="shared" si="989"/>
        <v>0</v>
      </c>
      <c r="BO938" s="84">
        <f t="shared" si="989"/>
        <v>0</v>
      </c>
      <c r="BP938" s="84">
        <f t="shared" ref="BP938:CD938" si="990">BP939</f>
        <v>0</v>
      </c>
      <c r="BQ938" s="84">
        <f t="shared" si="990"/>
        <v>0</v>
      </c>
      <c r="BR938" s="79">
        <f t="shared" si="990"/>
        <v>0</v>
      </c>
      <c r="BS938" s="79">
        <f t="shared" si="990"/>
        <v>0</v>
      </c>
      <c r="BT938" s="84">
        <f t="shared" si="990"/>
        <v>0</v>
      </c>
      <c r="BU938" s="84">
        <f t="shared" si="990"/>
        <v>0</v>
      </c>
      <c r="BV938" s="84">
        <f t="shared" si="990"/>
        <v>0</v>
      </c>
      <c r="BW938" s="84">
        <f t="shared" si="990"/>
        <v>0</v>
      </c>
      <c r="BX938" s="84">
        <f t="shared" si="990"/>
        <v>0</v>
      </c>
      <c r="BY938" s="84">
        <f t="shared" si="990"/>
        <v>0</v>
      </c>
      <c r="BZ938" s="84">
        <f t="shared" si="990"/>
        <v>0</v>
      </c>
      <c r="CA938" s="84">
        <f t="shared" si="990"/>
        <v>0</v>
      </c>
      <c r="CB938" s="84">
        <f t="shared" si="990"/>
        <v>0</v>
      </c>
      <c r="CC938" s="84">
        <f t="shared" si="990"/>
        <v>0</v>
      </c>
      <c r="CD938" s="84">
        <f t="shared" si="990"/>
        <v>0</v>
      </c>
      <c r="CE938" s="84">
        <f>E938+R938+AE938+AR938+BE938+BR938</f>
        <v>0</v>
      </c>
      <c r="CF938" s="84">
        <f t="shared" si="977"/>
        <v>0</v>
      </c>
      <c r="CG938" s="84">
        <f t="shared" si="978"/>
        <v>0</v>
      </c>
      <c r="CH938" s="84">
        <f t="shared" si="979"/>
        <v>0</v>
      </c>
      <c r="CI938" s="84">
        <f t="shared" si="980"/>
        <v>0</v>
      </c>
      <c r="CJ938" s="84">
        <f t="shared" si="981"/>
        <v>0</v>
      </c>
      <c r="CK938" s="84">
        <f t="shared" si="982"/>
        <v>0</v>
      </c>
      <c r="CL938" s="84">
        <f t="shared" si="983"/>
        <v>0</v>
      </c>
      <c r="CM938" s="84">
        <f t="shared" si="984"/>
        <v>0</v>
      </c>
      <c r="CN938" s="84">
        <f t="shared" si="985"/>
        <v>0</v>
      </c>
      <c r="CO938" s="84">
        <f t="shared" si="986"/>
        <v>0</v>
      </c>
      <c r="CP938" s="84">
        <f t="shared" si="987"/>
        <v>0</v>
      </c>
      <c r="CQ938" s="84">
        <f t="shared" si="988"/>
        <v>0</v>
      </c>
    </row>
    <row r="939" spans="1:95">
      <c r="A939" s="73" t="s">
        <v>1978</v>
      </c>
      <c r="B939" s="71" t="s">
        <v>1979</v>
      </c>
      <c r="C939" s="71" t="s">
        <v>202</v>
      </c>
      <c r="D939" s="105">
        <f t="shared" ref="D939:BO939" si="991">SUM(D940:D941)</f>
        <v>0</v>
      </c>
      <c r="E939" s="84">
        <f t="shared" si="991"/>
        <v>0</v>
      </c>
      <c r="F939" s="84">
        <f t="shared" si="991"/>
        <v>0</v>
      </c>
      <c r="G939" s="84">
        <f t="shared" si="991"/>
        <v>0</v>
      </c>
      <c r="H939" s="84">
        <f t="shared" si="991"/>
        <v>0</v>
      </c>
      <c r="I939" s="84">
        <f t="shared" si="991"/>
        <v>0</v>
      </c>
      <c r="J939" s="84">
        <f t="shared" si="991"/>
        <v>0</v>
      </c>
      <c r="K939" s="84">
        <f t="shared" si="991"/>
        <v>0</v>
      </c>
      <c r="L939" s="84">
        <f t="shared" si="991"/>
        <v>0</v>
      </c>
      <c r="M939" s="84">
        <f t="shared" si="991"/>
        <v>0</v>
      </c>
      <c r="N939" s="84">
        <f t="shared" si="991"/>
        <v>0</v>
      </c>
      <c r="O939" s="84">
        <f t="shared" si="991"/>
        <v>0</v>
      </c>
      <c r="P939" s="84">
        <f t="shared" si="991"/>
        <v>0</v>
      </c>
      <c r="Q939" s="84">
        <f t="shared" si="991"/>
        <v>0</v>
      </c>
      <c r="R939" s="84">
        <f t="shared" si="991"/>
        <v>0</v>
      </c>
      <c r="S939" s="84">
        <f t="shared" si="991"/>
        <v>0</v>
      </c>
      <c r="T939" s="84">
        <f t="shared" si="991"/>
        <v>0</v>
      </c>
      <c r="U939" s="84">
        <f t="shared" si="991"/>
        <v>0</v>
      </c>
      <c r="V939" s="84">
        <f t="shared" si="991"/>
        <v>0</v>
      </c>
      <c r="W939" s="84">
        <f t="shared" si="991"/>
        <v>0</v>
      </c>
      <c r="X939" s="84">
        <f t="shared" si="991"/>
        <v>0</v>
      </c>
      <c r="Y939" s="84">
        <f t="shared" si="991"/>
        <v>0</v>
      </c>
      <c r="Z939" s="84">
        <f t="shared" si="991"/>
        <v>0</v>
      </c>
      <c r="AA939" s="84">
        <f t="shared" si="991"/>
        <v>0</v>
      </c>
      <c r="AB939" s="84">
        <f t="shared" si="991"/>
        <v>0</v>
      </c>
      <c r="AC939" s="84">
        <f t="shared" si="991"/>
        <v>0</v>
      </c>
      <c r="AD939" s="84">
        <f t="shared" si="991"/>
        <v>0</v>
      </c>
      <c r="AE939" s="84">
        <f t="shared" si="991"/>
        <v>0</v>
      </c>
      <c r="AF939" s="84">
        <f t="shared" si="991"/>
        <v>0</v>
      </c>
      <c r="AG939" s="84">
        <f t="shared" si="991"/>
        <v>0</v>
      </c>
      <c r="AH939" s="84">
        <f t="shared" si="991"/>
        <v>0</v>
      </c>
      <c r="AI939" s="84">
        <f t="shared" si="991"/>
        <v>0</v>
      </c>
      <c r="AJ939" s="84">
        <f t="shared" si="991"/>
        <v>0</v>
      </c>
      <c r="AK939" s="84">
        <f t="shared" si="991"/>
        <v>0</v>
      </c>
      <c r="AL939" s="84">
        <f t="shared" si="991"/>
        <v>0</v>
      </c>
      <c r="AM939" s="84">
        <f t="shared" si="991"/>
        <v>0</v>
      </c>
      <c r="AN939" s="84">
        <f t="shared" si="991"/>
        <v>0</v>
      </c>
      <c r="AO939" s="84">
        <f t="shared" si="991"/>
        <v>0</v>
      </c>
      <c r="AP939" s="84">
        <f t="shared" si="991"/>
        <v>0</v>
      </c>
      <c r="AQ939" s="84">
        <f t="shared" si="991"/>
        <v>0</v>
      </c>
      <c r="AR939" s="84">
        <f t="shared" si="991"/>
        <v>0</v>
      </c>
      <c r="AS939" s="84">
        <f t="shared" si="991"/>
        <v>0</v>
      </c>
      <c r="AT939" s="84">
        <f t="shared" si="991"/>
        <v>0</v>
      </c>
      <c r="AU939" s="84">
        <f t="shared" si="991"/>
        <v>0</v>
      </c>
      <c r="AV939" s="84">
        <f t="shared" si="991"/>
        <v>0</v>
      </c>
      <c r="AW939" s="84">
        <f t="shared" si="991"/>
        <v>0</v>
      </c>
      <c r="AX939" s="84">
        <f t="shared" si="991"/>
        <v>0</v>
      </c>
      <c r="AY939" s="84">
        <f t="shared" si="991"/>
        <v>0</v>
      </c>
      <c r="AZ939" s="84">
        <f t="shared" si="991"/>
        <v>0</v>
      </c>
      <c r="BA939" s="84">
        <f t="shared" si="991"/>
        <v>0</v>
      </c>
      <c r="BB939" s="84">
        <f t="shared" si="991"/>
        <v>0</v>
      </c>
      <c r="BC939" s="84">
        <f t="shared" si="991"/>
        <v>0</v>
      </c>
      <c r="BD939" s="84">
        <f t="shared" si="991"/>
        <v>0</v>
      </c>
      <c r="BE939" s="84">
        <f t="shared" si="991"/>
        <v>0</v>
      </c>
      <c r="BF939" s="84">
        <f t="shared" si="991"/>
        <v>0</v>
      </c>
      <c r="BG939" s="84">
        <f t="shared" si="991"/>
        <v>0</v>
      </c>
      <c r="BH939" s="84">
        <f t="shared" si="991"/>
        <v>0</v>
      </c>
      <c r="BI939" s="84">
        <f t="shared" si="991"/>
        <v>0</v>
      </c>
      <c r="BJ939" s="84">
        <f t="shared" si="991"/>
        <v>0</v>
      </c>
      <c r="BK939" s="84">
        <f t="shared" si="991"/>
        <v>0</v>
      </c>
      <c r="BL939" s="84">
        <f t="shared" si="991"/>
        <v>0</v>
      </c>
      <c r="BM939" s="84">
        <f t="shared" si="991"/>
        <v>0</v>
      </c>
      <c r="BN939" s="84">
        <f t="shared" si="991"/>
        <v>0</v>
      </c>
      <c r="BO939" s="84">
        <f t="shared" si="991"/>
        <v>0</v>
      </c>
      <c r="BP939" s="84">
        <f t="shared" ref="BP939:CD939" si="992">SUM(BP940:BP941)</f>
        <v>0</v>
      </c>
      <c r="BQ939" s="84">
        <f t="shared" si="992"/>
        <v>0</v>
      </c>
      <c r="BR939" s="79">
        <f t="shared" si="992"/>
        <v>0</v>
      </c>
      <c r="BS939" s="79">
        <f t="shared" si="992"/>
        <v>0</v>
      </c>
      <c r="BT939" s="84">
        <f t="shared" si="992"/>
        <v>0</v>
      </c>
      <c r="BU939" s="84">
        <f t="shared" si="992"/>
        <v>0</v>
      </c>
      <c r="BV939" s="84">
        <f t="shared" si="992"/>
        <v>0</v>
      </c>
      <c r="BW939" s="84">
        <f t="shared" si="992"/>
        <v>0</v>
      </c>
      <c r="BX939" s="84">
        <f t="shared" si="992"/>
        <v>0</v>
      </c>
      <c r="BY939" s="84">
        <f t="shared" si="992"/>
        <v>0</v>
      </c>
      <c r="BZ939" s="84">
        <f t="shared" si="992"/>
        <v>0</v>
      </c>
      <c r="CA939" s="84">
        <f t="shared" si="992"/>
        <v>0</v>
      </c>
      <c r="CB939" s="84">
        <f t="shared" si="992"/>
        <v>0</v>
      </c>
      <c r="CC939" s="84">
        <f t="shared" si="992"/>
        <v>0</v>
      </c>
      <c r="CD939" s="84">
        <f t="shared" si="992"/>
        <v>0</v>
      </c>
      <c r="CE939" s="84">
        <f>E939+R939+AE939+AR939+BE939+BR939</f>
        <v>0</v>
      </c>
      <c r="CF939" s="84">
        <f t="shared" ref="CF939" si="993">F939+S939+AF939+AS939+BF939+BS939</f>
        <v>0</v>
      </c>
      <c r="CG939" s="84">
        <f t="shared" ref="CG939" si="994">G939+T939+AG939+AT939+BG939+BT939</f>
        <v>0</v>
      </c>
      <c r="CH939" s="84">
        <f t="shared" ref="CH939" si="995">H939+U939+AH939+AU939+BH939+BU939</f>
        <v>0</v>
      </c>
      <c r="CI939" s="84">
        <f t="shared" ref="CI939" si="996">I939+V939+AI939+AV939+BI939+BV939</f>
        <v>0</v>
      </c>
      <c r="CJ939" s="84">
        <f t="shared" ref="CJ939" si="997">J939+W939+AJ939+AW939+BJ939+BW939</f>
        <v>0</v>
      </c>
      <c r="CK939" s="84">
        <f t="shared" ref="CK939" si="998">K939+X939+AK939+AX939+BK939+BX939</f>
        <v>0</v>
      </c>
      <c r="CL939" s="84">
        <f t="shared" ref="CL939" si="999">L939+Y939+AL939+AY939+BL939+BY939</f>
        <v>0</v>
      </c>
      <c r="CM939" s="84">
        <f t="shared" ref="CM939" si="1000">M939+Z939+AM939+AZ939+BM939+BZ939</f>
        <v>0</v>
      </c>
      <c r="CN939" s="84">
        <f t="shared" ref="CN939" si="1001">N939+AA939+AN939+BA939+BN939+CA939</f>
        <v>0</v>
      </c>
      <c r="CO939" s="84">
        <f t="shared" ref="CO939" si="1002">O939+AB939+AO939+BB939+BO939+CB939</f>
        <v>0</v>
      </c>
      <c r="CP939" s="84">
        <f t="shared" ref="CP939" si="1003">P939+AC939+AP939+BC939+BP939+CC939</f>
        <v>0</v>
      </c>
      <c r="CQ939" s="84">
        <f t="shared" ref="CQ939" si="1004">Q939+AD939+AQ939+BD939+BQ939+CD939</f>
        <v>0</v>
      </c>
    </row>
    <row r="940" spans="1:95" ht="47.25">
      <c r="A940" s="116" t="s">
        <v>1980</v>
      </c>
      <c r="B940" s="67" t="s">
        <v>650</v>
      </c>
      <c r="C940" s="67" t="s">
        <v>202</v>
      </c>
      <c r="D940" s="105">
        <v>0</v>
      </c>
      <c r="E940" s="84">
        <v>0</v>
      </c>
      <c r="F940" s="84">
        <v>0</v>
      </c>
      <c r="G940" s="84">
        <v>0</v>
      </c>
      <c r="H940" s="84">
        <v>0</v>
      </c>
      <c r="I940" s="84">
        <v>0</v>
      </c>
      <c r="J940" s="84">
        <v>0</v>
      </c>
      <c r="K940" s="84">
        <v>0</v>
      </c>
      <c r="L940" s="84">
        <v>0</v>
      </c>
      <c r="M940" s="84">
        <v>0</v>
      </c>
      <c r="N940" s="84">
        <v>0</v>
      </c>
      <c r="O940" s="84">
        <v>0</v>
      </c>
      <c r="P940" s="84">
        <v>0</v>
      </c>
      <c r="Q940" s="84">
        <v>0</v>
      </c>
      <c r="R940" s="84">
        <v>0</v>
      </c>
      <c r="S940" s="84">
        <v>0</v>
      </c>
      <c r="T940" s="84">
        <v>0</v>
      </c>
      <c r="U940" s="84">
        <v>0</v>
      </c>
      <c r="V940" s="84">
        <v>0</v>
      </c>
      <c r="W940" s="84">
        <v>0</v>
      </c>
      <c r="X940" s="84">
        <v>0</v>
      </c>
      <c r="Y940" s="84">
        <v>0</v>
      </c>
      <c r="Z940" s="84">
        <v>0</v>
      </c>
      <c r="AA940" s="84">
        <v>0</v>
      </c>
      <c r="AB940" s="84">
        <v>0</v>
      </c>
      <c r="AC940" s="84">
        <v>0</v>
      </c>
      <c r="AD940" s="84">
        <v>0</v>
      </c>
      <c r="AE940" s="84">
        <v>0</v>
      </c>
      <c r="AF940" s="84">
        <v>0</v>
      </c>
      <c r="AG940" s="84">
        <v>0</v>
      </c>
      <c r="AH940" s="84">
        <v>0</v>
      </c>
      <c r="AI940" s="84">
        <v>0</v>
      </c>
      <c r="AJ940" s="84">
        <v>0</v>
      </c>
      <c r="AK940" s="84">
        <v>0</v>
      </c>
      <c r="AL940" s="84">
        <v>0</v>
      </c>
      <c r="AM940" s="84">
        <v>0</v>
      </c>
      <c r="AN940" s="84">
        <v>0</v>
      </c>
      <c r="AO940" s="84">
        <v>0</v>
      </c>
      <c r="AP940" s="84">
        <v>0</v>
      </c>
      <c r="AQ940" s="84">
        <v>0</v>
      </c>
      <c r="AR940" s="84">
        <v>0</v>
      </c>
      <c r="AS940" s="84">
        <v>0</v>
      </c>
      <c r="AT940" s="84">
        <v>0</v>
      </c>
      <c r="AU940" s="84">
        <v>0</v>
      </c>
      <c r="AV940" s="84">
        <v>0</v>
      </c>
      <c r="AW940" s="84">
        <v>0</v>
      </c>
      <c r="AX940" s="84">
        <v>0</v>
      </c>
      <c r="AY940" s="84">
        <v>0</v>
      </c>
      <c r="AZ940" s="84">
        <v>0</v>
      </c>
      <c r="BA940" s="84">
        <v>0</v>
      </c>
      <c r="BB940" s="84">
        <v>0</v>
      </c>
      <c r="BC940" s="84">
        <v>0</v>
      </c>
      <c r="BD940" s="84">
        <v>0</v>
      </c>
      <c r="BE940" s="84">
        <v>0</v>
      </c>
      <c r="BF940" s="84">
        <v>0</v>
      </c>
      <c r="BG940" s="84">
        <v>0</v>
      </c>
      <c r="BH940" s="84">
        <v>0</v>
      </c>
      <c r="BI940" s="84">
        <v>0</v>
      </c>
      <c r="BJ940" s="84">
        <v>0</v>
      </c>
      <c r="BK940" s="84">
        <v>0</v>
      </c>
      <c r="BL940" s="84">
        <v>0</v>
      </c>
      <c r="BM940" s="84">
        <v>0</v>
      </c>
      <c r="BN940" s="84">
        <v>0</v>
      </c>
      <c r="BO940" s="84">
        <v>0</v>
      </c>
      <c r="BP940" s="84">
        <v>0</v>
      </c>
      <c r="BQ940" s="84">
        <v>0</v>
      </c>
      <c r="BR940" s="79">
        <v>0</v>
      </c>
      <c r="BS940" s="79">
        <v>0</v>
      </c>
      <c r="BT940" s="84">
        <v>0</v>
      </c>
      <c r="BU940" s="84">
        <v>0</v>
      </c>
      <c r="BV940" s="84">
        <v>0</v>
      </c>
      <c r="BW940" s="84">
        <v>0</v>
      </c>
      <c r="BX940" s="84">
        <v>0</v>
      </c>
      <c r="BY940" s="84">
        <v>0</v>
      </c>
      <c r="BZ940" s="84">
        <v>0</v>
      </c>
      <c r="CA940" s="84">
        <v>0</v>
      </c>
      <c r="CB940" s="84">
        <v>0</v>
      </c>
      <c r="CC940" s="84">
        <v>0</v>
      </c>
      <c r="CD940" s="84">
        <v>0</v>
      </c>
      <c r="CE940" s="84">
        <f>E940+R940+AE940+AR940+BE940+BR940</f>
        <v>0</v>
      </c>
      <c r="CF940" s="84">
        <f t="shared" ref="CF940" si="1005">F940+S940+AF940+AS940+BF940+BS940</f>
        <v>0</v>
      </c>
      <c r="CG940" s="84">
        <f t="shared" ref="CG940" si="1006">G940+T940+AG940+AT940+BG940+BT940</f>
        <v>0</v>
      </c>
      <c r="CH940" s="84">
        <f t="shared" ref="CH940" si="1007">H940+U940+AH940+AU940+BH940+BU940</f>
        <v>0</v>
      </c>
      <c r="CI940" s="84">
        <f t="shared" ref="CI940" si="1008">I940+V940+AI940+AV940+BI940+BV940</f>
        <v>0</v>
      </c>
      <c r="CJ940" s="84">
        <f t="shared" ref="CJ940" si="1009">J940+W940+AJ940+AW940+BJ940+BW940</f>
        <v>0</v>
      </c>
      <c r="CK940" s="84">
        <f t="shared" ref="CK940" si="1010">K940+X940+AK940+AX940+BK940+BX940</f>
        <v>0</v>
      </c>
      <c r="CL940" s="84">
        <f t="shared" ref="CL940" si="1011">L940+Y940+AL940+AY940+BL940+BY940</f>
        <v>0</v>
      </c>
      <c r="CM940" s="84">
        <f t="shared" ref="CM940" si="1012">M940+Z940+AM940+AZ940+BM940+BZ940</f>
        <v>0</v>
      </c>
      <c r="CN940" s="84">
        <f t="shared" ref="CN940" si="1013">N940+AA940+AN940+BA940+BN940+CA940</f>
        <v>0</v>
      </c>
      <c r="CO940" s="84">
        <f t="shared" ref="CO940" si="1014">O940+AB940+AO940+BB940+BO940+CB940</f>
        <v>0</v>
      </c>
      <c r="CP940" s="84">
        <f t="shared" ref="CP940" si="1015">P940+AC940+AP940+BC940+BP940+CC940</f>
        <v>0</v>
      </c>
      <c r="CQ940" s="84">
        <f t="shared" ref="CQ940" si="1016">Q940+AD940+AQ940+BD940+BQ940+CD940</f>
        <v>0</v>
      </c>
    </row>
    <row r="941" spans="1:95" ht="47.25">
      <c r="A941" s="66" t="s">
        <v>1981</v>
      </c>
      <c r="B941" s="120" t="s">
        <v>652</v>
      </c>
      <c r="C941" s="121" t="s">
        <v>202</v>
      </c>
      <c r="D941" s="70">
        <f t="shared" ref="D941:BO941" si="1017">SUM(D942:D942)</f>
        <v>0</v>
      </c>
      <c r="E941" s="70">
        <f t="shared" si="1017"/>
        <v>0</v>
      </c>
      <c r="F941" s="70">
        <f t="shared" si="1017"/>
        <v>0</v>
      </c>
      <c r="G941" s="70">
        <f t="shared" si="1017"/>
        <v>0</v>
      </c>
      <c r="H941" s="70">
        <f t="shared" si="1017"/>
        <v>0</v>
      </c>
      <c r="I941" s="70">
        <f t="shared" si="1017"/>
        <v>0</v>
      </c>
      <c r="J941" s="70">
        <f t="shared" si="1017"/>
        <v>0</v>
      </c>
      <c r="K941" s="70">
        <f t="shared" si="1017"/>
        <v>0</v>
      </c>
      <c r="L941" s="70">
        <f t="shared" si="1017"/>
        <v>0</v>
      </c>
      <c r="M941" s="70">
        <f t="shared" si="1017"/>
        <v>0</v>
      </c>
      <c r="N941" s="70">
        <f t="shared" si="1017"/>
        <v>0</v>
      </c>
      <c r="O941" s="70">
        <f t="shared" si="1017"/>
        <v>0</v>
      </c>
      <c r="P941" s="70">
        <f t="shared" si="1017"/>
        <v>0</v>
      </c>
      <c r="Q941" s="70">
        <f t="shared" si="1017"/>
        <v>0</v>
      </c>
      <c r="R941" s="70">
        <f t="shared" si="1017"/>
        <v>0</v>
      </c>
      <c r="S941" s="70">
        <f t="shared" si="1017"/>
        <v>0</v>
      </c>
      <c r="T941" s="70">
        <f t="shared" si="1017"/>
        <v>0</v>
      </c>
      <c r="U941" s="70">
        <f t="shared" si="1017"/>
        <v>0</v>
      </c>
      <c r="V941" s="70">
        <f t="shared" si="1017"/>
        <v>0</v>
      </c>
      <c r="W941" s="70">
        <f t="shared" si="1017"/>
        <v>0</v>
      </c>
      <c r="X941" s="70">
        <f t="shared" si="1017"/>
        <v>0</v>
      </c>
      <c r="Y941" s="70">
        <f t="shared" si="1017"/>
        <v>0</v>
      </c>
      <c r="Z941" s="70">
        <f t="shared" si="1017"/>
        <v>0</v>
      </c>
      <c r="AA941" s="70">
        <f t="shared" si="1017"/>
        <v>0</v>
      </c>
      <c r="AB941" s="70">
        <f t="shared" si="1017"/>
        <v>0</v>
      </c>
      <c r="AC941" s="70">
        <f t="shared" si="1017"/>
        <v>0</v>
      </c>
      <c r="AD941" s="70">
        <f t="shared" si="1017"/>
        <v>0</v>
      </c>
      <c r="AE941" s="70">
        <f t="shared" si="1017"/>
        <v>0</v>
      </c>
      <c r="AF941" s="70">
        <f t="shared" si="1017"/>
        <v>0</v>
      </c>
      <c r="AG941" s="70">
        <f t="shared" si="1017"/>
        <v>0</v>
      </c>
      <c r="AH941" s="70">
        <f t="shared" si="1017"/>
        <v>0</v>
      </c>
      <c r="AI941" s="70">
        <f t="shared" si="1017"/>
        <v>0</v>
      </c>
      <c r="AJ941" s="70">
        <f t="shared" si="1017"/>
        <v>0</v>
      </c>
      <c r="AK941" s="70">
        <f t="shared" si="1017"/>
        <v>0</v>
      </c>
      <c r="AL941" s="70">
        <f t="shared" si="1017"/>
        <v>0</v>
      </c>
      <c r="AM941" s="70">
        <f t="shared" si="1017"/>
        <v>0</v>
      </c>
      <c r="AN941" s="70">
        <f t="shared" si="1017"/>
        <v>0</v>
      </c>
      <c r="AO941" s="70">
        <f t="shared" si="1017"/>
        <v>0</v>
      </c>
      <c r="AP941" s="70">
        <f t="shared" si="1017"/>
        <v>0</v>
      </c>
      <c r="AQ941" s="70">
        <f t="shared" si="1017"/>
        <v>0</v>
      </c>
      <c r="AR941" s="70">
        <f t="shared" si="1017"/>
        <v>0</v>
      </c>
      <c r="AS941" s="70">
        <f t="shared" si="1017"/>
        <v>0</v>
      </c>
      <c r="AT941" s="70">
        <f t="shared" si="1017"/>
        <v>0</v>
      </c>
      <c r="AU941" s="70">
        <f t="shared" si="1017"/>
        <v>0</v>
      </c>
      <c r="AV941" s="70">
        <f t="shared" si="1017"/>
        <v>0</v>
      </c>
      <c r="AW941" s="70">
        <f t="shared" si="1017"/>
        <v>0</v>
      </c>
      <c r="AX941" s="70">
        <f t="shared" si="1017"/>
        <v>0</v>
      </c>
      <c r="AY941" s="70">
        <f t="shared" si="1017"/>
        <v>0</v>
      </c>
      <c r="AZ941" s="70">
        <f t="shared" si="1017"/>
        <v>0</v>
      </c>
      <c r="BA941" s="70">
        <f t="shared" si="1017"/>
        <v>0</v>
      </c>
      <c r="BB941" s="70">
        <f t="shared" si="1017"/>
        <v>0</v>
      </c>
      <c r="BC941" s="70">
        <f t="shared" si="1017"/>
        <v>0</v>
      </c>
      <c r="BD941" s="70">
        <f t="shared" si="1017"/>
        <v>0</v>
      </c>
      <c r="BE941" s="70">
        <f t="shared" si="1017"/>
        <v>0</v>
      </c>
      <c r="BF941" s="70">
        <f t="shared" si="1017"/>
        <v>0</v>
      </c>
      <c r="BG941" s="70">
        <f t="shared" si="1017"/>
        <v>0</v>
      </c>
      <c r="BH941" s="70">
        <f t="shared" si="1017"/>
        <v>0</v>
      </c>
      <c r="BI941" s="70">
        <f t="shared" si="1017"/>
        <v>0</v>
      </c>
      <c r="BJ941" s="70">
        <f t="shared" si="1017"/>
        <v>0</v>
      </c>
      <c r="BK941" s="70">
        <f t="shared" si="1017"/>
        <v>0</v>
      </c>
      <c r="BL941" s="70">
        <f t="shared" si="1017"/>
        <v>0</v>
      </c>
      <c r="BM941" s="70">
        <f t="shared" si="1017"/>
        <v>0</v>
      </c>
      <c r="BN941" s="70">
        <f t="shared" si="1017"/>
        <v>0</v>
      </c>
      <c r="BO941" s="70">
        <f t="shared" si="1017"/>
        <v>0</v>
      </c>
      <c r="BP941" s="70">
        <f t="shared" ref="BP941:CQ941" si="1018">SUM(BP942:BP942)</f>
        <v>0</v>
      </c>
      <c r="BQ941" s="70">
        <f t="shared" si="1018"/>
        <v>0</v>
      </c>
      <c r="BR941" s="70">
        <f t="shared" si="1018"/>
        <v>0</v>
      </c>
      <c r="BS941" s="70">
        <f t="shared" si="1018"/>
        <v>0</v>
      </c>
      <c r="BT941" s="70">
        <f t="shared" si="1018"/>
        <v>0</v>
      </c>
      <c r="BU941" s="70">
        <f t="shared" si="1018"/>
        <v>0</v>
      </c>
      <c r="BV941" s="70">
        <f t="shared" si="1018"/>
        <v>0</v>
      </c>
      <c r="BW941" s="70">
        <f t="shared" si="1018"/>
        <v>0</v>
      </c>
      <c r="BX941" s="70">
        <f t="shared" si="1018"/>
        <v>0</v>
      </c>
      <c r="BY941" s="70">
        <f t="shared" si="1018"/>
        <v>0</v>
      </c>
      <c r="BZ941" s="70">
        <f t="shared" si="1018"/>
        <v>0</v>
      </c>
      <c r="CA941" s="70">
        <f t="shared" si="1018"/>
        <v>0</v>
      </c>
      <c r="CB941" s="70">
        <f t="shared" si="1018"/>
        <v>0</v>
      </c>
      <c r="CC941" s="70">
        <f t="shared" si="1018"/>
        <v>0</v>
      </c>
      <c r="CD941" s="70">
        <f t="shared" si="1018"/>
        <v>0</v>
      </c>
      <c r="CE941" s="70">
        <f t="shared" si="1018"/>
        <v>0</v>
      </c>
      <c r="CF941" s="70">
        <f t="shared" si="1018"/>
        <v>0</v>
      </c>
      <c r="CG941" s="70">
        <f t="shared" si="1018"/>
        <v>0</v>
      </c>
      <c r="CH941" s="70">
        <f t="shared" si="1018"/>
        <v>0</v>
      </c>
      <c r="CI941" s="70">
        <f t="shared" si="1018"/>
        <v>0</v>
      </c>
      <c r="CJ941" s="70">
        <f t="shared" si="1018"/>
        <v>0</v>
      </c>
      <c r="CK941" s="70">
        <f t="shared" si="1018"/>
        <v>0</v>
      </c>
      <c r="CL941" s="70">
        <f t="shared" si="1018"/>
        <v>0</v>
      </c>
      <c r="CM941" s="70">
        <f t="shared" si="1018"/>
        <v>0</v>
      </c>
      <c r="CN941" s="70">
        <f t="shared" si="1018"/>
        <v>0</v>
      </c>
      <c r="CO941" s="70">
        <f t="shared" si="1018"/>
        <v>0</v>
      </c>
      <c r="CP941" s="70">
        <f t="shared" si="1018"/>
        <v>0</v>
      </c>
      <c r="CQ941" s="70">
        <f t="shared" si="1018"/>
        <v>0</v>
      </c>
    </row>
    <row r="942" spans="1:95" ht="47.25">
      <c r="A942" s="116" t="s">
        <v>1981</v>
      </c>
      <c r="B942" s="122" t="s">
        <v>1982</v>
      </c>
      <c r="C942" s="127" t="s">
        <v>1983</v>
      </c>
      <c r="D942" s="92">
        <v>0</v>
      </c>
      <c r="E942" s="79">
        <v>0</v>
      </c>
      <c r="F942" s="79">
        <v>0</v>
      </c>
      <c r="G942" s="79">
        <v>0</v>
      </c>
      <c r="H942" s="79">
        <v>0</v>
      </c>
      <c r="I942" s="79">
        <v>0</v>
      </c>
      <c r="J942" s="79">
        <v>0</v>
      </c>
      <c r="K942" s="79">
        <v>0</v>
      </c>
      <c r="L942" s="79">
        <v>0</v>
      </c>
      <c r="M942" s="79">
        <v>0</v>
      </c>
      <c r="N942" s="79">
        <v>0</v>
      </c>
      <c r="O942" s="79">
        <v>0</v>
      </c>
      <c r="P942" s="79">
        <v>0</v>
      </c>
      <c r="Q942" s="79">
        <v>0</v>
      </c>
      <c r="R942" s="79">
        <v>0</v>
      </c>
      <c r="S942" s="79">
        <v>0</v>
      </c>
      <c r="T942" s="79">
        <v>0</v>
      </c>
      <c r="U942" s="79">
        <v>0</v>
      </c>
      <c r="V942" s="79">
        <v>0</v>
      </c>
      <c r="W942" s="79">
        <v>0</v>
      </c>
      <c r="X942" s="79">
        <v>0</v>
      </c>
      <c r="Y942" s="79">
        <v>0</v>
      </c>
      <c r="Z942" s="79">
        <v>0</v>
      </c>
      <c r="AA942" s="79">
        <v>0</v>
      </c>
      <c r="AB942" s="79">
        <v>0</v>
      </c>
      <c r="AC942" s="79">
        <v>0</v>
      </c>
      <c r="AD942" s="79">
        <v>0</v>
      </c>
      <c r="AE942" s="79">
        <v>0</v>
      </c>
      <c r="AF942" s="79">
        <v>0</v>
      </c>
      <c r="AG942" s="79">
        <v>0</v>
      </c>
      <c r="AH942" s="79">
        <v>0</v>
      </c>
      <c r="AI942" s="79">
        <v>0</v>
      </c>
      <c r="AJ942" s="79">
        <v>0</v>
      </c>
      <c r="AK942" s="79">
        <v>0</v>
      </c>
      <c r="AL942" s="79">
        <v>0</v>
      </c>
      <c r="AM942" s="79">
        <v>0</v>
      </c>
      <c r="AN942" s="79">
        <v>0</v>
      </c>
      <c r="AO942" s="79">
        <v>0</v>
      </c>
      <c r="AP942" s="79">
        <v>0</v>
      </c>
      <c r="AQ942" s="79">
        <v>0</v>
      </c>
      <c r="AR942" s="79">
        <v>0</v>
      </c>
      <c r="AS942" s="79">
        <v>0</v>
      </c>
      <c r="AT942" s="79">
        <v>0</v>
      </c>
      <c r="AU942" s="79">
        <v>0</v>
      </c>
      <c r="AV942" s="79">
        <v>0</v>
      </c>
      <c r="AW942" s="79">
        <v>0</v>
      </c>
      <c r="AX942" s="79">
        <v>0</v>
      </c>
      <c r="AY942" s="79">
        <v>0</v>
      </c>
      <c r="AZ942" s="79">
        <v>0</v>
      </c>
      <c r="BA942" s="79">
        <v>0</v>
      </c>
      <c r="BB942" s="79">
        <v>0</v>
      </c>
      <c r="BC942" s="79">
        <v>0</v>
      </c>
      <c r="BD942" s="79">
        <v>0</v>
      </c>
      <c r="BE942" s="79">
        <v>0</v>
      </c>
      <c r="BF942" s="79">
        <v>0</v>
      </c>
      <c r="BG942" s="79">
        <v>0</v>
      </c>
      <c r="BH942" s="79">
        <v>0</v>
      </c>
      <c r="BI942" s="79">
        <v>0</v>
      </c>
      <c r="BJ942" s="79">
        <v>0</v>
      </c>
      <c r="BK942" s="79">
        <v>0</v>
      </c>
      <c r="BL942" s="79">
        <v>0</v>
      </c>
      <c r="BM942" s="79">
        <v>0</v>
      </c>
      <c r="BN942" s="79">
        <v>0</v>
      </c>
      <c r="BO942" s="79">
        <v>0</v>
      </c>
      <c r="BP942" s="79">
        <v>0</v>
      </c>
      <c r="BQ942" s="79">
        <v>0</v>
      </c>
      <c r="BR942" s="79">
        <v>0</v>
      </c>
      <c r="BS942" s="79">
        <v>0</v>
      </c>
      <c r="BT942" s="79">
        <v>0</v>
      </c>
      <c r="BU942" s="79">
        <v>0</v>
      </c>
      <c r="BV942" s="79">
        <v>0</v>
      </c>
      <c r="BW942" s="79">
        <v>0</v>
      </c>
      <c r="BX942" s="79">
        <v>0</v>
      </c>
      <c r="BY942" s="79">
        <v>0</v>
      </c>
      <c r="BZ942" s="79">
        <v>0</v>
      </c>
      <c r="CA942" s="79">
        <v>0</v>
      </c>
      <c r="CB942" s="79">
        <v>0</v>
      </c>
      <c r="CC942" s="79">
        <v>0</v>
      </c>
      <c r="CD942" s="79">
        <v>0</v>
      </c>
      <c r="CE942" s="79">
        <f>E942+R942+AE942+AR942+BE942+BR942</f>
        <v>0</v>
      </c>
      <c r="CF942" s="79">
        <f t="shared" ref="CF942:CF943" si="1019">F942+S942+AF942+AS942+BF942+BS942</f>
        <v>0</v>
      </c>
      <c r="CG942" s="79">
        <f t="shared" ref="CG942:CG943" si="1020">G942+T942+AG942+AT942+BG942+BT942</f>
        <v>0</v>
      </c>
      <c r="CH942" s="79">
        <f t="shared" ref="CH942:CH943" si="1021">H942+U942+AH942+AU942+BH942+BU942</f>
        <v>0</v>
      </c>
      <c r="CI942" s="79">
        <f t="shared" ref="CI942:CI943" si="1022">I942+V942+AI942+AV942+BI942+BV942</f>
        <v>0</v>
      </c>
      <c r="CJ942" s="79">
        <f t="shared" ref="CJ942:CJ943" si="1023">J942+W942+AJ942+AW942+BJ942+BW942</f>
        <v>0</v>
      </c>
      <c r="CK942" s="79">
        <f t="shared" ref="CK942:CK943" si="1024">K942+X942+AK942+AX942+BK942+BX942</f>
        <v>0</v>
      </c>
      <c r="CL942" s="79">
        <f t="shared" ref="CL942:CL943" si="1025">L942+Y942+AL942+AY942+BL942+BY942</f>
        <v>0</v>
      </c>
      <c r="CM942" s="79">
        <f t="shared" ref="CM942:CM943" si="1026">M942+Z942+AM942+AZ942+BM942+BZ942</f>
        <v>0</v>
      </c>
      <c r="CN942" s="79">
        <f t="shared" ref="CN942:CN943" si="1027">N942+AA942+AN942+BA942+BN942+CA942</f>
        <v>0</v>
      </c>
      <c r="CO942" s="79">
        <f t="shared" ref="CO942:CO943" si="1028">O942+AB942+AO942+BB942+BO942+CB942</f>
        <v>0</v>
      </c>
      <c r="CP942" s="79">
        <f t="shared" ref="CP942:CP943" si="1029">P942+AC942+AP942+BC942+BP942+CC942</f>
        <v>0</v>
      </c>
      <c r="CQ942" s="79">
        <f t="shared" ref="CQ942:CQ943" si="1030">Q942+AD942+AQ942+BD942+BQ942+CD942</f>
        <v>0</v>
      </c>
    </row>
    <row r="943" spans="1:95">
      <c r="A943" s="106" t="s">
        <v>1984</v>
      </c>
      <c r="B943" s="67" t="s">
        <v>657</v>
      </c>
      <c r="C943" s="68" t="s">
        <v>202</v>
      </c>
      <c r="D943" s="105">
        <v>0</v>
      </c>
      <c r="E943" s="84">
        <v>0</v>
      </c>
      <c r="F943" s="84">
        <v>0</v>
      </c>
      <c r="G943" s="84">
        <v>0</v>
      </c>
      <c r="H943" s="84">
        <v>0</v>
      </c>
      <c r="I943" s="84">
        <v>0</v>
      </c>
      <c r="J943" s="84">
        <v>0</v>
      </c>
      <c r="K943" s="84">
        <v>0</v>
      </c>
      <c r="L943" s="84">
        <v>0</v>
      </c>
      <c r="M943" s="84">
        <v>0</v>
      </c>
      <c r="N943" s="84">
        <v>0</v>
      </c>
      <c r="O943" s="84">
        <v>0</v>
      </c>
      <c r="P943" s="84">
        <v>0</v>
      </c>
      <c r="Q943" s="84">
        <v>0</v>
      </c>
      <c r="R943" s="84">
        <v>0</v>
      </c>
      <c r="S943" s="84">
        <v>0</v>
      </c>
      <c r="T943" s="84">
        <v>0</v>
      </c>
      <c r="U943" s="84">
        <v>0</v>
      </c>
      <c r="V943" s="84">
        <v>0</v>
      </c>
      <c r="W943" s="84">
        <v>0</v>
      </c>
      <c r="X943" s="84">
        <v>0</v>
      </c>
      <c r="Y943" s="84">
        <v>0</v>
      </c>
      <c r="Z943" s="84">
        <v>0</v>
      </c>
      <c r="AA943" s="84">
        <v>0</v>
      </c>
      <c r="AB943" s="84">
        <v>0</v>
      </c>
      <c r="AC943" s="84">
        <v>0</v>
      </c>
      <c r="AD943" s="84">
        <v>0</v>
      </c>
      <c r="AE943" s="84">
        <v>0</v>
      </c>
      <c r="AF943" s="84">
        <v>0</v>
      </c>
      <c r="AG943" s="84">
        <v>0</v>
      </c>
      <c r="AH943" s="84">
        <v>0</v>
      </c>
      <c r="AI943" s="84">
        <v>0</v>
      </c>
      <c r="AJ943" s="84">
        <v>0</v>
      </c>
      <c r="AK943" s="84">
        <v>0</v>
      </c>
      <c r="AL943" s="84">
        <v>0</v>
      </c>
      <c r="AM943" s="84">
        <v>0</v>
      </c>
      <c r="AN943" s="84">
        <v>0</v>
      </c>
      <c r="AO943" s="84">
        <v>0</v>
      </c>
      <c r="AP943" s="84">
        <v>0</v>
      </c>
      <c r="AQ943" s="84">
        <v>0</v>
      </c>
      <c r="AR943" s="84">
        <v>0</v>
      </c>
      <c r="AS943" s="84">
        <v>0</v>
      </c>
      <c r="AT943" s="84">
        <v>0</v>
      </c>
      <c r="AU943" s="84">
        <v>0</v>
      </c>
      <c r="AV943" s="84">
        <v>0</v>
      </c>
      <c r="AW943" s="84">
        <v>0</v>
      </c>
      <c r="AX943" s="84">
        <v>0</v>
      </c>
      <c r="AY943" s="84">
        <v>0</v>
      </c>
      <c r="AZ943" s="84">
        <v>0</v>
      </c>
      <c r="BA943" s="84">
        <v>0</v>
      </c>
      <c r="BB943" s="84">
        <v>0</v>
      </c>
      <c r="BC943" s="84">
        <v>0</v>
      </c>
      <c r="BD943" s="84">
        <v>0</v>
      </c>
      <c r="BE943" s="84">
        <v>0</v>
      </c>
      <c r="BF943" s="84">
        <v>0</v>
      </c>
      <c r="BG943" s="84">
        <v>0</v>
      </c>
      <c r="BH943" s="84">
        <v>0</v>
      </c>
      <c r="BI943" s="84">
        <v>0</v>
      </c>
      <c r="BJ943" s="84">
        <v>0</v>
      </c>
      <c r="BK943" s="84">
        <v>0</v>
      </c>
      <c r="BL943" s="84">
        <v>0</v>
      </c>
      <c r="BM943" s="84">
        <v>0</v>
      </c>
      <c r="BN943" s="84">
        <v>0</v>
      </c>
      <c r="BO943" s="84">
        <v>0</v>
      </c>
      <c r="BP943" s="84">
        <v>0</v>
      </c>
      <c r="BQ943" s="84">
        <v>0</v>
      </c>
      <c r="BR943" s="79">
        <v>0</v>
      </c>
      <c r="BS943" s="79">
        <v>0</v>
      </c>
      <c r="BT943" s="84">
        <v>0</v>
      </c>
      <c r="BU943" s="84">
        <v>0</v>
      </c>
      <c r="BV943" s="84">
        <v>0</v>
      </c>
      <c r="BW943" s="84">
        <v>0</v>
      </c>
      <c r="BX943" s="84">
        <v>0</v>
      </c>
      <c r="BY943" s="84">
        <v>0</v>
      </c>
      <c r="BZ943" s="84">
        <v>0</v>
      </c>
      <c r="CA943" s="84">
        <v>0</v>
      </c>
      <c r="CB943" s="84">
        <v>0</v>
      </c>
      <c r="CC943" s="84">
        <v>0</v>
      </c>
      <c r="CD943" s="84">
        <v>0</v>
      </c>
      <c r="CE943" s="84">
        <f>E943+R943+AE943+AR943+BE943+BR943</f>
        <v>0</v>
      </c>
      <c r="CF943" s="84">
        <f t="shared" si="1019"/>
        <v>0</v>
      </c>
      <c r="CG943" s="84">
        <f t="shared" si="1020"/>
        <v>0</v>
      </c>
      <c r="CH943" s="84">
        <f t="shared" si="1021"/>
        <v>0</v>
      </c>
      <c r="CI943" s="84">
        <f t="shared" si="1022"/>
        <v>0</v>
      </c>
      <c r="CJ943" s="84">
        <f t="shared" si="1023"/>
        <v>0</v>
      </c>
      <c r="CK943" s="84">
        <f t="shared" si="1024"/>
        <v>0</v>
      </c>
      <c r="CL943" s="84">
        <f t="shared" si="1025"/>
        <v>0</v>
      </c>
      <c r="CM943" s="84">
        <f t="shared" si="1026"/>
        <v>0</v>
      </c>
      <c r="CN943" s="84">
        <f t="shared" si="1027"/>
        <v>0</v>
      </c>
      <c r="CO943" s="84">
        <f t="shared" si="1028"/>
        <v>0</v>
      </c>
      <c r="CP943" s="84">
        <f t="shared" si="1029"/>
        <v>0</v>
      </c>
      <c r="CQ943" s="84">
        <f t="shared" si="1030"/>
        <v>0</v>
      </c>
    </row>
    <row r="944" spans="1:95" ht="47.25">
      <c r="A944" s="107" t="s">
        <v>1985</v>
      </c>
      <c r="B944" s="67" t="s">
        <v>650</v>
      </c>
      <c r="C944" s="68" t="s">
        <v>202</v>
      </c>
      <c r="D944" s="105">
        <v>0</v>
      </c>
      <c r="E944" s="84">
        <v>0</v>
      </c>
      <c r="F944" s="84">
        <v>0</v>
      </c>
      <c r="G944" s="84">
        <v>0</v>
      </c>
      <c r="H944" s="84">
        <v>0</v>
      </c>
      <c r="I944" s="84">
        <v>0</v>
      </c>
      <c r="J944" s="84">
        <v>0</v>
      </c>
      <c r="K944" s="84">
        <v>0</v>
      </c>
      <c r="L944" s="84">
        <v>0</v>
      </c>
      <c r="M944" s="84">
        <v>0</v>
      </c>
      <c r="N944" s="84">
        <v>0</v>
      </c>
      <c r="O944" s="84">
        <v>0</v>
      </c>
      <c r="P944" s="84">
        <v>0</v>
      </c>
      <c r="Q944" s="84">
        <v>0</v>
      </c>
      <c r="R944" s="84">
        <v>0</v>
      </c>
      <c r="S944" s="84">
        <v>0</v>
      </c>
      <c r="T944" s="84">
        <v>0</v>
      </c>
      <c r="U944" s="84">
        <v>0</v>
      </c>
      <c r="V944" s="84">
        <v>0</v>
      </c>
      <c r="W944" s="84">
        <v>0</v>
      </c>
      <c r="X944" s="84">
        <v>0</v>
      </c>
      <c r="Y944" s="84">
        <v>0</v>
      </c>
      <c r="Z944" s="84">
        <v>0</v>
      </c>
      <c r="AA944" s="84">
        <v>0</v>
      </c>
      <c r="AB944" s="84">
        <v>0</v>
      </c>
      <c r="AC944" s="84">
        <v>0</v>
      </c>
      <c r="AD944" s="84">
        <v>0</v>
      </c>
      <c r="AE944" s="84">
        <v>0</v>
      </c>
      <c r="AF944" s="84">
        <v>0</v>
      </c>
      <c r="AG944" s="84">
        <v>0</v>
      </c>
      <c r="AH944" s="84">
        <v>0</v>
      </c>
      <c r="AI944" s="84">
        <v>0</v>
      </c>
      <c r="AJ944" s="84">
        <v>0</v>
      </c>
      <c r="AK944" s="84">
        <v>0</v>
      </c>
      <c r="AL944" s="84">
        <v>0</v>
      </c>
      <c r="AM944" s="84">
        <v>0</v>
      </c>
      <c r="AN944" s="84">
        <v>0</v>
      </c>
      <c r="AO944" s="84">
        <v>0</v>
      </c>
      <c r="AP944" s="84">
        <v>0</v>
      </c>
      <c r="AQ944" s="84">
        <v>0</v>
      </c>
      <c r="AR944" s="84">
        <v>0</v>
      </c>
      <c r="AS944" s="84">
        <v>0</v>
      </c>
      <c r="AT944" s="84">
        <v>0</v>
      </c>
      <c r="AU944" s="84">
        <v>0</v>
      </c>
      <c r="AV944" s="84">
        <v>0</v>
      </c>
      <c r="AW944" s="84">
        <v>0</v>
      </c>
      <c r="AX944" s="84">
        <v>0</v>
      </c>
      <c r="AY944" s="84">
        <v>0</v>
      </c>
      <c r="AZ944" s="84">
        <v>0</v>
      </c>
      <c r="BA944" s="84">
        <v>0</v>
      </c>
      <c r="BB944" s="84">
        <v>0</v>
      </c>
      <c r="BC944" s="84">
        <v>0</v>
      </c>
      <c r="BD944" s="84">
        <v>0</v>
      </c>
      <c r="BE944" s="84">
        <v>0</v>
      </c>
      <c r="BF944" s="84">
        <v>0</v>
      </c>
      <c r="BG944" s="84">
        <v>0</v>
      </c>
      <c r="BH944" s="84">
        <v>0</v>
      </c>
      <c r="BI944" s="84">
        <v>0</v>
      </c>
      <c r="BJ944" s="84">
        <v>0</v>
      </c>
      <c r="BK944" s="84">
        <v>0</v>
      </c>
      <c r="BL944" s="84">
        <v>0</v>
      </c>
      <c r="BM944" s="84">
        <v>0</v>
      </c>
      <c r="BN944" s="84">
        <v>0</v>
      </c>
      <c r="BO944" s="84">
        <v>0</v>
      </c>
      <c r="BP944" s="84">
        <v>0</v>
      </c>
      <c r="BQ944" s="84">
        <v>0</v>
      </c>
      <c r="BR944" s="79">
        <v>0</v>
      </c>
      <c r="BS944" s="79">
        <v>0</v>
      </c>
      <c r="BT944" s="84">
        <v>0</v>
      </c>
      <c r="BU944" s="84">
        <v>0</v>
      </c>
      <c r="BV944" s="84">
        <v>0</v>
      </c>
      <c r="BW944" s="84">
        <v>0</v>
      </c>
      <c r="BX944" s="84">
        <v>0</v>
      </c>
      <c r="BY944" s="84">
        <v>0</v>
      </c>
      <c r="BZ944" s="84">
        <v>0</v>
      </c>
      <c r="CA944" s="84">
        <v>0</v>
      </c>
      <c r="CB944" s="84">
        <v>0</v>
      </c>
      <c r="CC944" s="84">
        <v>0</v>
      </c>
      <c r="CD944" s="84">
        <v>0</v>
      </c>
      <c r="CE944" s="84">
        <f>E944+R944+AE944+AR944+BE944+BR944</f>
        <v>0</v>
      </c>
      <c r="CF944" s="84">
        <f t="shared" ref="CF944" si="1031">F944+S944+AF944+AS944+BF944+BS944</f>
        <v>0</v>
      </c>
      <c r="CG944" s="84">
        <f t="shared" ref="CG944" si="1032">G944+T944+AG944+AT944+BG944+BT944</f>
        <v>0</v>
      </c>
      <c r="CH944" s="84">
        <f t="shared" ref="CH944" si="1033">H944+U944+AH944+AU944+BH944+BU944</f>
        <v>0</v>
      </c>
      <c r="CI944" s="84">
        <f t="shared" ref="CI944" si="1034">I944+V944+AI944+AV944+BI944+BV944</f>
        <v>0</v>
      </c>
      <c r="CJ944" s="84">
        <f t="shared" ref="CJ944" si="1035">J944+W944+AJ944+AW944+BJ944+BW944</f>
        <v>0</v>
      </c>
      <c r="CK944" s="84">
        <f t="shared" ref="CK944" si="1036">K944+X944+AK944+AX944+BK944+BX944</f>
        <v>0</v>
      </c>
      <c r="CL944" s="84">
        <f t="shared" ref="CL944" si="1037">L944+Y944+AL944+AY944+BL944+BY944</f>
        <v>0</v>
      </c>
      <c r="CM944" s="84">
        <f t="shared" ref="CM944" si="1038">M944+Z944+AM944+AZ944+BM944+BZ944</f>
        <v>0</v>
      </c>
      <c r="CN944" s="84">
        <f t="shared" ref="CN944" si="1039">N944+AA944+AN944+BA944+BN944+CA944</f>
        <v>0</v>
      </c>
      <c r="CO944" s="84">
        <f t="shared" ref="CO944" si="1040">O944+AB944+AO944+BB944+BO944+CB944</f>
        <v>0</v>
      </c>
      <c r="CP944" s="84">
        <f t="shared" ref="CP944" si="1041">P944+AC944+AP944+BC944+BP944+CC944</f>
        <v>0</v>
      </c>
      <c r="CQ944" s="84">
        <f t="shared" ref="CQ944" si="1042">Q944+AD944+AQ944+BD944+BQ944+CD944</f>
        <v>0</v>
      </c>
    </row>
    <row r="945" spans="1:95" ht="47.25">
      <c r="A945" s="107" t="s">
        <v>1986</v>
      </c>
      <c r="B945" s="87" t="s">
        <v>652</v>
      </c>
      <c r="C945" s="68" t="s">
        <v>202</v>
      </c>
      <c r="D945" s="105">
        <v>0</v>
      </c>
      <c r="E945" s="84">
        <v>0</v>
      </c>
      <c r="F945" s="84">
        <v>0</v>
      </c>
      <c r="G945" s="84">
        <v>0</v>
      </c>
      <c r="H945" s="84">
        <v>0</v>
      </c>
      <c r="I945" s="84">
        <v>0</v>
      </c>
      <c r="J945" s="84">
        <v>0</v>
      </c>
      <c r="K945" s="84">
        <v>0</v>
      </c>
      <c r="L945" s="84">
        <v>0</v>
      </c>
      <c r="M945" s="84">
        <v>0</v>
      </c>
      <c r="N945" s="84">
        <v>0</v>
      </c>
      <c r="O945" s="84">
        <v>0</v>
      </c>
      <c r="P945" s="84">
        <v>0</v>
      </c>
      <c r="Q945" s="84">
        <v>0</v>
      </c>
      <c r="R945" s="84">
        <v>0</v>
      </c>
      <c r="S945" s="84">
        <v>0</v>
      </c>
      <c r="T945" s="84">
        <v>0</v>
      </c>
      <c r="U945" s="84">
        <v>0</v>
      </c>
      <c r="V945" s="84">
        <v>0</v>
      </c>
      <c r="W945" s="84">
        <v>0</v>
      </c>
      <c r="X945" s="84">
        <v>0</v>
      </c>
      <c r="Y945" s="84">
        <v>0</v>
      </c>
      <c r="Z945" s="84">
        <v>0</v>
      </c>
      <c r="AA945" s="84">
        <v>0</v>
      </c>
      <c r="AB945" s="84">
        <v>0</v>
      </c>
      <c r="AC945" s="84">
        <v>0</v>
      </c>
      <c r="AD945" s="84">
        <v>0</v>
      </c>
      <c r="AE945" s="84">
        <v>0</v>
      </c>
      <c r="AF945" s="84">
        <v>0</v>
      </c>
      <c r="AG945" s="84">
        <v>0</v>
      </c>
      <c r="AH945" s="84">
        <v>0</v>
      </c>
      <c r="AI945" s="84">
        <v>0</v>
      </c>
      <c r="AJ945" s="84">
        <v>0</v>
      </c>
      <c r="AK945" s="84">
        <v>0</v>
      </c>
      <c r="AL945" s="84">
        <v>0</v>
      </c>
      <c r="AM945" s="84">
        <v>0</v>
      </c>
      <c r="AN945" s="84">
        <v>0</v>
      </c>
      <c r="AO945" s="84">
        <v>0</v>
      </c>
      <c r="AP945" s="84">
        <v>0</v>
      </c>
      <c r="AQ945" s="84">
        <v>0</v>
      </c>
      <c r="AR945" s="84">
        <v>0</v>
      </c>
      <c r="AS945" s="84">
        <v>0</v>
      </c>
      <c r="AT945" s="84">
        <v>0</v>
      </c>
      <c r="AU945" s="84">
        <v>0</v>
      </c>
      <c r="AV945" s="84">
        <v>0</v>
      </c>
      <c r="AW945" s="84">
        <v>0</v>
      </c>
      <c r="AX945" s="84">
        <v>0</v>
      </c>
      <c r="AY945" s="84">
        <v>0</v>
      </c>
      <c r="AZ945" s="84">
        <v>0</v>
      </c>
      <c r="BA945" s="84">
        <v>0</v>
      </c>
      <c r="BB945" s="84">
        <v>0</v>
      </c>
      <c r="BC945" s="84">
        <v>0</v>
      </c>
      <c r="BD945" s="84">
        <v>0</v>
      </c>
      <c r="BE945" s="84">
        <v>0</v>
      </c>
      <c r="BF945" s="84">
        <v>0</v>
      </c>
      <c r="BG945" s="84">
        <v>0</v>
      </c>
      <c r="BH945" s="84">
        <v>0</v>
      </c>
      <c r="BI945" s="84">
        <v>0</v>
      </c>
      <c r="BJ945" s="84">
        <v>0</v>
      </c>
      <c r="BK945" s="84">
        <v>0</v>
      </c>
      <c r="BL945" s="84">
        <v>0</v>
      </c>
      <c r="BM945" s="84">
        <v>0</v>
      </c>
      <c r="BN945" s="84">
        <v>0</v>
      </c>
      <c r="BO945" s="84">
        <v>0</v>
      </c>
      <c r="BP945" s="84">
        <v>0</v>
      </c>
      <c r="BQ945" s="84">
        <v>0</v>
      </c>
      <c r="BR945" s="79">
        <v>0</v>
      </c>
      <c r="BS945" s="79">
        <v>0</v>
      </c>
      <c r="BT945" s="84">
        <v>0</v>
      </c>
      <c r="BU945" s="84">
        <v>0</v>
      </c>
      <c r="BV945" s="84">
        <v>0</v>
      </c>
      <c r="BW945" s="84">
        <v>0</v>
      </c>
      <c r="BX945" s="84">
        <v>0</v>
      </c>
      <c r="BY945" s="84">
        <v>0</v>
      </c>
      <c r="BZ945" s="84">
        <v>0</v>
      </c>
      <c r="CA945" s="84">
        <v>0</v>
      </c>
      <c r="CB945" s="84">
        <v>0</v>
      </c>
      <c r="CC945" s="84">
        <v>0</v>
      </c>
      <c r="CD945" s="84">
        <v>0</v>
      </c>
      <c r="CE945" s="84">
        <f>E945+R945+AE945+AR945+BE945+BR945</f>
        <v>0</v>
      </c>
      <c r="CF945" s="84">
        <f t="shared" ref="CF945" si="1043">F945+S945+AF945+AS945+BF945+BS945</f>
        <v>0</v>
      </c>
      <c r="CG945" s="84">
        <f t="shared" ref="CG945" si="1044">G945+T945+AG945+AT945+BG945+BT945</f>
        <v>0</v>
      </c>
      <c r="CH945" s="84">
        <f t="shared" ref="CH945" si="1045">H945+U945+AH945+AU945+BH945+BU945</f>
        <v>0</v>
      </c>
      <c r="CI945" s="84">
        <f t="shared" ref="CI945" si="1046">I945+V945+AI945+AV945+BI945+BV945</f>
        <v>0</v>
      </c>
      <c r="CJ945" s="84">
        <f t="shared" ref="CJ945" si="1047">J945+W945+AJ945+AW945+BJ945+BW945</f>
        <v>0</v>
      </c>
      <c r="CK945" s="84">
        <f t="shared" ref="CK945" si="1048">K945+X945+AK945+AX945+BK945+BX945</f>
        <v>0</v>
      </c>
      <c r="CL945" s="84">
        <f t="shared" ref="CL945" si="1049">L945+Y945+AL945+AY945+BL945+BY945</f>
        <v>0</v>
      </c>
      <c r="CM945" s="84">
        <f t="shared" ref="CM945" si="1050">M945+Z945+AM945+AZ945+BM945+BZ945</f>
        <v>0</v>
      </c>
      <c r="CN945" s="84">
        <f t="shared" ref="CN945" si="1051">N945+AA945+AN945+BA945+BN945+CA945</f>
        <v>0</v>
      </c>
      <c r="CO945" s="84">
        <f t="shared" ref="CO945" si="1052">O945+AB945+AO945+BB945+BO945+CB945</f>
        <v>0</v>
      </c>
      <c r="CP945" s="84">
        <f t="shared" ref="CP945" si="1053">P945+AC945+AP945+BC945+BP945+CC945</f>
        <v>0</v>
      </c>
      <c r="CQ945" s="84">
        <f t="shared" ref="CQ945" si="1054">Q945+AD945+AQ945+BD945+BQ945+CD945</f>
        <v>0</v>
      </c>
    </row>
    <row r="946" spans="1:95">
      <c r="A946" s="107" t="s">
        <v>1987</v>
      </c>
      <c r="B946" s="67" t="s">
        <v>661</v>
      </c>
      <c r="C946" s="67" t="s">
        <v>202</v>
      </c>
      <c r="D946" s="92">
        <f>D947+D948+D949+D950</f>
        <v>2253.69176251</v>
      </c>
      <c r="E946" s="84">
        <f t="shared" ref="E946:BP946" si="1055">E947+E948+E949+E950</f>
        <v>0</v>
      </c>
      <c r="F946" s="84">
        <f t="shared" si="1055"/>
        <v>78.203377749999717</v>
      </c>
      <c r="G946" s="84">
        <f t="shared" si="1055"/>
        <v>0</v>
      </c>
      <c r="H946" s="84">
        <f t="shared" si="1055"/>
        <v>0</v>
      </c>
      <c r="I946" s="84">
        <f t="shared" si="1055"/>
        <v>0</v>
      </c>
      <c r="J946" s="84">
        <f t="shared" si="1055"/>
        <v>0</v>
      </c>
      <c r="K946" s="84">
        <f t="shared" si="1055"/>
        <v>0</v>
      </c>
      <c r="L946" s="84">
        <f t="shared" si="1055"/>
        <v>0</v>
      </c>
      <c r="M946" s="84">
        <f t="shared" si="1055"/>
        <v>0</v>
      </c>
      <c r="N946" s="84">
        <f t="shared" si="1055"/>
        <v>0</v>
      </c>
      <c r="O946" s="84">
        <f t="shared" si="1055"/>
        <v>0</v>
      </c>
      <c r="P946" s="84">
        <f t="shared" si="1055"/>
        <v>0</v>
      </c>
      <c r="Q946" s="84">
        <f t="shared" si="1055"/>
        <v>0.15</v>
      </c>
      <c r="R946" s="84">
        <f t="shared" si="1055"/>
        <v>0</v>
      </c>
      <c r="S946" s="84">
        <f t="shared" si="1055"/>
        <v>35.494990000000001</v>
      </c>
      <c r="T946" s="84">
        <f t="shared" si="1055"/>
        <v>0</v>
      </c>
      <c r="U946" s="84">
        <f t="shared" si="1055"/>
        <v>0</v>
      </c>
      <c r="V946" s="84">
        <f t="shared" si="1055"/>
        <v>0</v>
      </c>
      <c r="W946" s="84">
        <f t="shared" si="1055"/>
        <v>0</v>
      </c>
      <c r="X946" s="84">
        <f t="shared" si="1055"/>
        <v>0</v>
      </c>
      <c r="Y946" s="84">
        <f t="shared" si="1055"/>
        <v>0</v>
      </c>
      <c r="Z946" s="84">
        <f t="shared" si="1055"/>
        <v>0</v>
      </c>
      <c r="AA946" s="84">
        <f t="shared" si="1055"/>
        <v>0</v>
      </c>
      <c r="AB946" s="84">
        <f t="shared" si="1055"/>
        <v>0</v>
      </c>
      <c r="AC946" s="84">
        <f t="shared" si="1055"/>
        <v>0</v>
      </c>
      <c r="AD946" s="84">
        <f t="shared" si="1055"/>
        <v>0.20599999999999999</v>
      </c>
      <c r="AE946" s="84">
        <f t="shared" si="1055"/>
        <v>0</v>
      </c>
      <c r="AF946" s="84">
        <f t="shared" si="1055"/>
        <v>290.61702296999999</v>
      </c>
      <c r="AG946" s="84">
        <f t="shared" si="1055"/>
        <v>0</v>
      </c>
      <c r="AH946" s="84">
        <f t="shared" si="1055"/>
        <v>0</v>
      </c>
      <c r="AI946" s="84">
        <f t="shared" si="1055"/>
        <v>0</v>
      </c>
      <c r="AJ946" s="84">
        <f t="shared" si="1055"/>
        <v>0</v>
      </c>
      <c r="AK946" s="84">
        <f t="shared" si="1055"/>
        <v>0</v>
      </c>
      <c r="AL946" s="84">
        <f t="shared" si="1055"/>
        <v>0</v>
      </c>
      <c r="AM946" s="84">
        <f t="shared" si="1055"/>
        <v>0</v>
      </c>
      <c r="AN946" s="84">
        <f t="shared" si="1055"/>
        <v>0</v>
      </c>
      <c r="AO946" s="84">
        <f t="shared" si="1055"/>
        <v>0</v>
      </c>
      <c r="AP946" s="84">
        <f t="shared" si="1055"/>
        <v>0</v>
      </c>
      <c r="AQ946" s="84">
        <f t="shared" si="1055"/>
        <v>24.88</v>
      </c>
      <c r="AR946" s="84">
        <f t="shared" si="1055"/>
        <v>0</v>
      </c>
      <c r="AS946" s="84">
        <f t="shared" si="1055"/>
        <v>35.60078</v>
      </c>
      <c r="AT946" s="84">
        <f t="shared" si="1055"/>
        <v>0</v>
      </c>
      <c r="AU946" s="84">
        <f t="shared" si="1055"/>
        <v>0</v>
      </c>
      <c r="AV946" s="84">
        <f t="shared" si="1055"/>
        <v>0</v>
      </c>
      <c r="AW946" s="84">
        <f t="shared" si="1055"/>
        <v>0</v>
      </c>
      <c r="AX946" s="84">
        <f t="shared" si="1055"/>
        <v>0</v>
      </c>
      <c r="AY946" s="84">
        <f t="shared" si="1055"/>
        <v>0</v>
      </c>
      <c r="AZ946" s="84">
        <f t="shared" si="1055"/>
        <v>0</v>
      </c>
      <c r="BA946" s="84">
        <f t="shared" si="1055"/>
        <v>0</v>
      </c>
      <c r="BB946" s="84">
        <f t="shared" si="1055"/>
        <v>0</v>
      </c>
      <c r="BC946" s="84">
        <f t="shared" si="1055"/>
        <v>0</v>
      </c>
      <c r="BD946" s="84">
        <f t="shared" si="1055"/>
        <v>0.24299999999999999</v>
      </c>
      <c r="BE946" s="84">
        <f t="shared" si="1055"/>
        <v>0</v>
      </c>
      <c r="BF946" s="84">
        <f t="shared" si="1055"/>
        <v>185.23426000000001</v>
      </c>
      <c r="BG946" s="84">
        <f t="shared" si="1055"/>
        <v>0</v>
      </c>
      <c r="BH946" s="84">
        <f t="shared" si="1055"/>
        <v>0</v>
      </c>
      <c r="BI946" s="84">
        <f t="shared" si="1055"/>
        <v>0</v>
      </c>
      <c r="BJ946" s="84">
        <f t="shared" si="1055"/>
        <v>0</v>
      </c>
      <c r="BK946" s="84">
        <f t="shared" si="1055"/>
        <v>0</v>
      </c>
      <c r="BL946" s="84">
        <f t="shared" si="1055"/>
        <v>0</v>
      </c>
      <c r="BM946" s="84">
        <f t="shared" si="1055"/>
        <v>0</v>
      </c>
      <c r="BN946" s="84">
        <f t="shared" si="1055"/>
        <v>0</v>
      </c>
      <c r="BO946" s="84">
        <f t="shared" si="1055"/>
        <v>20.79</v>
      </c>
      <c r="BP946" s="84">
        <f t="shared" si="1055"/>
        <v>0</v>
      </c>
      <c r="BQ946" s="84">
        <f t="shared" ref="BQ946:CQ946" si="1056">BQ947+BQ948+BQ949+BQ950</f>
        <v>0.21199999999999999</v>
      </c>
      <c r="BR946" s="79">
        <f t="shared" si="1056"/>
        <v>0</v>
      </c>
      <c r="BS946" s="79">
        <f t="shared" si="1056"/>
        <v>41.459000000000003</v>
      </c>
      <c r="BT946" s="84">
        <f t="shared" si="1056"/>
        <v>0</v>
      </c>
      <c r="BU946" s="84">
        <f t="shared" si="1056"/>
        <v>0</v>
      </c>
      <c r="BV946" s="84">
        <f t="shared" si="1056"/>
        <v>0</v>
      </c>
      <c r="BW946" s="84">
        <f t="shared" si="1056"/>
        <v>0</v>
      </c>
      <c r="BX946" s="84">
        <f t="shared" si="1056"/>
        <v>0</v>
      </c>
      <c r="BY946" s="84">
        <f t="shared" si="1056"/>
        <v>0</v>
      </c>
      <c r="BZ946" s="84">
        <f t="shared" si="1056"/>
        <v>0</v>
      </c>
      <c r="CA946" s="84">
        <f t="shared" si="1056"/>
        <v>0</v>
      </c>
      <c r="CB946" s="84">
        <f t="shared" si="1056"/>
        <v>0</v>
      </c>
      <c r="CC946" s="84">
        <f t="shared" si="1056"/>
        <v>0</v>
      </c>
      <c r="CD946" s="84">
        <f t="shared" si="1056"/>
        <v>0.28100000000000003</v>
      </c>
      <c r="CE946" s="84">
        <f t="shared" si="1056"/>
        <v>0</v>
      </c>
      <c r="CF946" s="84">
        <f t="shared" si="1056"/>
        <v>666.60943071999964</v>
      </c>
      <c r="CG946" s="84">
        <f t="shared" si="1056"/>
        <v>0</v>
      </c>
      <c r="CH946" s="84">
        <f t="shared" si="1056"/>
        <v>0</v>
      </c>
      <c r="CI946" s="84">
        <f t="shared" si="1056"/>
        <v>0</v>
      </c>
      <c r="CJ946" s="84">
        <f t="shared" si="1056"/>
        <v>0</v>
      </c>
      <c r="CK946" s="84">
        <f t="shared" si="1056"/>
        <v>0</v>
      </c>
      <c r="CL946" s="84">
        <f t="shared" si="1056"/>
        <v>0</v>
      </c>
      <c r="CM946" s="84">
        <f t="shared" si="1056"/>
        <v>0</v>
      </c>
      <c r="CN946" s="84">
        <f t="shared" si="1056"/>
        <v>0</v>
      </c>
      <c r="CO946" s="84">
        <f t="shared" si="1056"/>
        <v>20.79</v>
      </c>
      <c r="CP946" s="84">
        <f t="shared" si="1056"/>
        <v>0</v>
      </c>
      <c r="CQ946" s="84">
        <f t="shared" si="1056"/>
        <v>25.971999999999998</v>
      </c>
    </row>
    <row r="947" spans="1:95" ht="31.5">
      <c r="A947" s="73" t="s">
        <v>1988</v>
      </c>
      <c r="B947" s="67" t="s">
        <v>663</v>
      </c>
      <c r="C947" s="67" t="s">
        <v>202</v>
      </c>
      <c r="D947" s="105">
        <v>0</v>
      </c>
      <c r="E947" s="84">
        <v>0</v>
      </c>
      <c r="F947" s="84">
        <v>0</v>
      </c>
      <c r="G947" s="84">
        <v>0</v>
      </c>
      <c r="H947" s="84">
        <v>0</v>
      </c>
      <c r="I947" s="84">
        <v>0</v>
      </c>
      <c r="J947" s="84">
        <v>0</v>
      </c>
      <c r="K947" s="84">
        <v>0</v>
      </c>
      <c r="L947" s="84">
        <v>0</v>
      </c>
      <c r="M947" s="84">
        <v>0</v>
      </c>
      <c r="N947" s="84">
        <v>0</v>
      </c>
      <c r="O947" s="84">
        <v>0</v>
      </c>
      <c r="P947" s="84">
        <v>0</v>
      </c>
      <c r="Q947" s="84">
        <v>0</v>
      </c>
      <c r="R947" s="84">
        <v>0</v>
      </c>
      <c r="S947" s="84">
        <v>0</v>
      </c>
      <c r="T947" s="84">
        <v>0</v>
      </c>
      <c r="U947" s="84">
        <v>0</v>
      </c>
      <c r="V947" s="84">
        <v>0</v>
      </c>
      <c r="W947" s="84">
        <v>0</v>
      </c>
      <c r="X947" s="84">
        <v>0</v>
      </c>
      <c r="Y947" s="84">
        <v>0</v>
      </c>
      <c r="Z947" s="84">
        <v>0</v>
      </c>
      <c r="AA947" s="84">
        <v>0</v>
      </c>
      <c r="AB947" s="84">
        <v>0</v>
      </c>
      <c r="AC947" s="84">
        <v>0</v>
      </c>
      <c r="AD947" s="84">
        <v>0</v>
      </c>
      <c r="AE947" s="84">
        <v>0</v>
      </c>
      <c r="AF947" s="84">
        <v>0</v>
      </c>
      <c r="AG947" s="84">
        <v>0</v>
      </c>
      <c r="AH947" s="84">
        <v>0</v>
      </c>
      <c r="AI947" s="84">
        <v>0</v>
      </c>
      <c r="AJ947" s="84">
        <v>0</v>
      </c>
      <c r="AK947" s="84">
        <v>0</v>
      </c>
      <c r="AL947" s="84">
        <v>0</v>
      </c>
      <c r="AM947" s="84">
        <v>0</v>
      </c>
      <c r="AN947" s="84">
        <v>0</v>
      </c>
      <c r="AO947" s="84">
        <v>0</v>
      </c>
      <c r="AP947" s="84">
        <v>0</v>
      </c>
      <c r="AQ947" s="84">
        <v>0</v>
      </c>
      <c r="AR947" s="84">
        <v>0</v>
      </c>
      <c r="AS947" s="84">
        <v>0</v>
      </c>
      <c r="AT947" s="84">
        <v>0</v>
      </c>
      <c r="AU947" s="84">
        <v>0</v>
      </c>
      <c r="AV947" s="84">
        <v>0</v>
      </c>
      <c r="AW947" s="84">
        <v>0</v>
      </c>
      <c r="AX947" s="84">
        <v>0</v>
      </c>
      <c r="AY947" s="84">
        <v>0</v>
      </c>
      <c r="AZ947" s="84">
        <v>0</v>
      </c>
      <c r="BA947" s="84">
        <v>0</v>
      </c>
      <c r="BB947" s="84">
        <v>0</v>
      </c>
      <c r="BC947" s="84">
        <v>0</v>
      </c>
      <c r="BD947" s="84">
        <v>0</v>
      </c>
      <c r="BE947" s="84">
        <v>0</v>
      </c>
      <c r="BF947" s="84">
        <v>0</v>
      </c>
      <c r="BG947" s="84">
        <v>0</v>
      </c>
      <c r="BH947" s="84">
        <v>0</v>
      </c>
      <c r="BI947" s="84">
        <v>0</v>
      </c>
      <c r="BJ947" s="84">
        <v>0</v>
      </c>
      <c r="BK947" s="84">
        <v>0</v>
      </c>
      <c r="BL947" s="84">
        <v>0</v>
      </c>
      <c r="BM947" s="84">
        <v>0</v>
      </c>
      <c r="BN947" s="84">
        <v>0</v>
      </c>
      <c r="BO947" s="84">
        <v>0</v>
      </c>
      <c r="BP947" s="84">
        <v>0</v>
      </c>
      <c r="BQ947" s="84">
        <v>0</v>
      </c>
      <c r="BR947" s="79">
        <v>0</v>
      </c>
      <c r="BS947" s="79">
        <v>0</v>
      </c>
      <c r="BT947" s="84">
        <v>0</v>
      </c>
      <c r="BU947" s="84">
        <v>0</v>
      </c>
      <c r="BV947" s="84">
        <v>0</v>
      </c>
      <c r="BW947" s="84">
        <v>0</v>
      </c>
      <c r="BX947" s="84">
        <v>0</v>
      </c>
      <c r="BY947" s="84">
        <v>0</v>
      </c>
      <c r="BZ947" s="84">
        <v>0</v>
      </c>
      <c r="CA947" s="84">
        <v>0</v>
      </c>
      <c r="CB947" s="84">
        <v>0</v>
      </c>
      <c r="CC947" s="84">
        <v>0</v>
      </c>
      <c r="CD947" s="84">
        <v>0</v>
      </c>
      <c r="CE947" s="84">
        <v>0</v>
      </c>
      <c r="CF947" s="84">
        <v>0</v>
      </c>
      <c r="CG947" s="84">
        <v>0</v>
      </c>
      <c r="CH947" s="84">
        <v>0</v>
      </c>
      <c r="CI947" s="84">
        <v>0</v>
      </c>
      <c r="CJ947" s="84">
        <v>0</v>
      </c>
      <c r="CK947" s="84">
        <v>0</v>
      </c>
      <c r="CL947" s="84">
        <v>0</v>
      </c>
      <c r="CM947" s="84">
        <v>0</v>
      </c>
      <c r="CN947" s="84">
        <v>0</v>
      </c>
      <c r="CO947" s="84">
        <v>0</v>
      </c>
      <c r="CP947" s="84">
        <v>0</v>
      </c>
      <c r="CQ947" s="84">
        <v>0</v>
      </c>
    </row>
    <row r="948" spans="1:95">
      <c r="A948" s="73" t="s">
        <v>1989</v>
      </c>
      <c r="B948" s="67" t="s">
        <v>665</v>
      </c>
      <c r="C948" s="67" t="s">
        <v>202</v>
      </c>
      <c r="D948" s="92">
        <v>0</v>
      </c>
      <c r="E948" s="84">
        <v>0</v>
      </c>
      <c r="F948" s="84">
        <v>0</v>
      </c>
      <c r="G948" s="84">
        <v>0</v>
      </c>
      <c r="H948" s="84">
        <v>0</v>
      </c>
      <c r="I948" s="84">
        <v>0</v>
      </c>
      <c r="J948" s="84">
        <v>0</v>
      </c>
      <c r="K948" s="84">
        <v>0</v>
      </c>
      <c r="L948" s="84">
        <v>0</v>
      </c>
      <c r="M948" s="84">
        <v>0</v>
      </c>
      <c r="N948" s="84">
        <v>0</v>
      </c>
      <c r="O948" s="84">
        <v>0</v>
      </c>
      <c r="P948" s="84">
        <v>0</v>
      </c>
      <c r="Q948" s="84">
        <v>0</v>
      </c>
      <c r="R948" s="84">
        <v>0</v>
      </c>
      <c r="S948" s="84">
        <v>0</v>
      </c>
      <c r="T948" s="84">
        <v>0</v>
      </c>
      <c r="U948" s="84">
        <v>0</v>
      </c>
      <c r="V948" s="84">
        <v>0</v>
      </c>
      <c r="W948" s="84">
        <v>0</v>
      </c>
      <c r="X948" s="84">
        <v>0</v>
      </c>
      <c r="Y948" s="84">
        <v>0</v>
      </c>
      <c r="Z948" s="84">
        <v>0</v>
      </c>
      <c r="AA948" s="84">
        <v>0</v>
      </c>
      <c r="AB948" s="84">
        <v>0</v>
      </c>
      <c r="AC948" s="84">
        <v>0</v>
      </c>
      <c r="AD948" s="84">
        <v>0</v>
      </c>
      <c r="AE948" s="84">
        <v>0</v>
      </c>
      <c r="AF948" s="84">
        <v>0</v>
      </c>
      <c r="AG948" s="84">
        <v>0</v>
      </c>
      <c r="AH948" s="84">
        <v>0</v>
      </c>
      <c r="AI948" s="84">
        <v>0</v>
      </c>
      <c r="AJ948" s="84">
        <v>0</v>
      </c>
      <c r="AK948" s="84">
        <v>0</v>
      </c>
      <c r="AL948" s="84">
        <v>0</v>
      </c>
      <c r="AM948" s="84">
        <v>0</v>
      </c>
      <c r="AN948" s="84">
        <v>0</v>
      </c>
      <c r="AO948" s="84">
        <v>0</v>
      </c>
      <c r="AP948" s="84">
        <v>0</v>
      </c>
      <c r="AQ948" s="84">
        <v>0</v>
      </c>
      <c r="AR948" s="84">
        <v>0</v>
      </c>
      <c r="AS948" s="84">
        <v>0</v>
      </c>
      <c r="AT948" s="84">
        <v>0</v>
      </c>
      <c r="AU948" s="84">
        <v>0</v>
      </c>
      <c r="AV948" s="84">
        <v>0</v>
      </c>
      <c r="AW948" s="84">
        <v>0</v>
      </c>
      <c r="AX948" s="84">
        <v>0</v>
      </c>
      <c r="AY948" s="84">
        <v>0</v>
      </c>
      <c r="AZ948" s="84">
        <v>0</v>
      </c>
      <c r="BA948" s="84">
        <v>0</v>
      </c>
      <c r="BB948" s="84">
        <v>0</v>
      </c>
      <c r="BC948" s="84">
        <v>0</v>
      </c>
      <c r="BD948" s="84">
        <v>0</v>
      </c>
      <c r="BE948" s="84">
        <v>0</v>
      </c>
      <c r="BF948" s="84">
        <v>0</v>
      </c>
      <c r="BG948" s="84">
        <v>0</v>
      </c>
      <c r="BH948" s="84">
        <v>0</v>
      </c>
      <c r="BI948" s="84">
        <v>0</v>
      </c>
      <c r="BJ948" s="84">
        <v>0</v>
      </c>
      <c r="BK948" s="84">
        <v>0</v>
      </c>
      <c r="BL948" s="84">
        <v>0</v>
      </c>
      <c r="BM948" s="84">
        <v>0</v>
      </c>
      <c r="BN948" s="84">
        <v>0</v>
      </c>
      <c r="BO948" s="84">
        <v>0</v>
      </c>
      <c r="BP948" s="84">
        <v>0</v>
      </c>
      <c r="BQ948" s="84">
        <v>0</v>
      </c>
      <c r="BR948" s="79">
        <v>0</v>
      </c>
      <c r="BS948" s="79">
        <v>0</v>
      </c>
      <c r="BT948" s="84">
        <v>0</v>
      </c>
      <c r="BU948" s="84">
        <v>0</v>
      </c>
      <c r="BV948" s="84">
        <v>0</v>
      </c>
      <c r="BW948" s="84">
        <v>0</v>
      </c>
      <c r="BX948" s="84">
        <v>0</v>
      </c>
      <c r="BY948" s="84">
        <v>0</v>
      </c>
      <c r="BZ948" s="84">
        <v>0</v>
      </c>
      <c r="CA948" s="84">
        <v>0</v>
      </c>
      <c r="CB948" s="84">
        <v>0</v>
      </c>
      <c r="CC948" s="84">
        <v>0</v>
      </c>
      <c r="CD948" s="84">
        <v>0</v>
      </c>
      <c r="CE948" s="84">
        <v>0</v>
      </c>
      <c r="CF948" s="84">
        <v>0</v>
      </c>
      <c r="CG948" s="84">
        <v>0</v>
      </c>
      <c r="CH948" s="84">
        <v>0</v>
      </c>
      <c r="CI948" s="84">
        <v>0</v>
      </c>
      <c r="CJ948" s="84">
        <v>0</v>
      </c>
      <c r="CK948" s="84">
        <v>0</v>
      </c>
      <c r="CL948" s="84">
        <v>0</v>
      </c>
      <c r="CM948" s="84">
        <v>0</v>
      </c>
      <c r="CN948" s="84">
        <v>0</v>
      </c>
      <c r="CO948" s="84">
        <v>0</v>
      </c>
      <c r="CP948" s="84">
        <v>0</v>
      </c>
      <c r="CQ948" s="84">
        <v>0</v>
      </c>
    </row>
    <row r="949" spans="1:95">
      <c r="A949" s="73" t="s">
        <v>1990</v>
      </c>
      <c r="B949" s="67" t="s">
        <v>669</v>
      </c>
      <c r="C949" s="67" t="s">
        <v>202</v>
      </c>
      <c r="D949" s="92">
        <v>0</v>
      </c>
      <c r="E949" s="84">
        <v>0</v>
      </c>
      <c r="F949" s="84">
        <v>0</v>
      </c>
      <c r="G949" s="84">
        <v>0</v>
      </c>
      <c r="H949" s="84">
        <v>0</v>
      </c>
      <c r="I949" s="84">
        <v>0</v>
      </c>
      <c r="J949" s="84">
        <v>0</v>
      </c>
      <c r="K949" s="84">
        <v>0</v>
      </c>
      <c r="L949" s="84">
        <v>0</v>
      </c>
      <c r="M949" s="84">
        <v>0</v>
      </c>
      <c r="N949" s="84">
        <v>0</v>
      </c>
      <c r="O949" s="84">
        <v>0</v>
      </c>
      <c r="P949" s="84">
        <v>0</v>
      </c>
      <c r="Q949" s="84">
        <v>0</v>
      </c>
      <c r="R949" s="84">
        <v>0</v>
      </c>
      <c r="S949" s="84">
        <v>0</v>
      </c>
      <c r="T949" s="84">
        <v>0</v>
      </c>
      <c r="U949" s="84">
        <v>0</v>
      </c>
      <c r="V949" s="84">
        <v>0</v>
      </c>
      <c r="W949" s="84">
        <v>0</v>
      </c>
      <c r="X949" s="84">
        <v>0</v>
      </c>
      <c r="Y949" s="84">
        <v>0</v>
      </c>
      <c r="Z949" s="84">
        <v>0</v>
      </c>
      <c r="AA949" s="84">
        <v>0</v>
      </c>
      <c r="AB949" s="84">
        <v>0</v>
      </c>
      <c r="AC949" s="84">
        <v>0</v>
      </c>
      <c r="AD949" s="84">
        <v>0</v>
      </c>
      <c r="AE949" s="84">
        <v>0</v>
      </c>
      <c r="AF949" s="84">
        <v>0</v>
      </c>
      <c r="AG949" s="84">
        <v>0</v>
      </c>
      <c r="AH949" s="84">
        <v>0</v>
      </c>
      <c r="AI949" s="84">
        <v>0</v>
      </c>
      <c r="AJ949" s="84">
        <v>0</v>
      </c>
      <c r="AK949" s="84">
        <v>0</v>
      </c>
      <c r="AL949" s="84">
        <v>0</v>
      </c>
      <c r="AM949" s="84">
        <v>0</v>
      </c>
      <c r="AN949" s="84">
        <v>0</v>
      </c>
      <c r="AO949" s="84">
        <v>0</v>
      </c>
      <c r="AP949" s="84">
        <v>0</v>
      </c>
      <c r="AQ949" s="84">
        <v>0</v>
      </c>
      <c r="AR949" s="84">
        <v>0</v>
      </c>
      <c r="AS949" s="84">
        <v>0</v>
      </c>
      <c r="AT949" s="84">
        <v>0</v>
      </c>
      <c r="AU949" s="84">
        <v>0</v>
      </c>
      <c r="AV949" s="84">
        <v>0</v>
      </c>
      <c r="AW949" s="84">
        <v>0</v>
      </c>
      <c r="AX949" s="84">
        <v>0</v>
      </c>
      <c r="AY949" s="84">
        <v>0</v>
      </c>
      <c r="AZ949" s="84">
        <v>0</v>
      </c>
      <c r="BA949" s="84">
        <v>0</v>
      </c>
      <c r="BB949" s="84">
        <v>0</v>
      </c>
      <c r="BC949" s="84">
        <v>0</v>
      </c>
      <c r="BD949" s="84">
        <v>0</v>
      </c>
      <c r="BE949" s="84">
        <v>0</v>
      </c>
      <c r="BF949" s="84">
        <v>0</v>
      </c>
      <c r="BG949" s="84">
        <v>0</v>
      </c>
      <c r="BH949" s="84">
        <v>0</v>
      </c>
      <c r="BI949" s="84">
        <v>0</v>
      </c>
      <c r="BJ949" s="84">
        <v>0</v>
      </c>
      <c r="BK949" s="84">
        <v>0</v>
      </c>
      <c r="BL949" s="84">
        <v>0</v>
      </c>
      <c r="BM949" s="84">
        <v>0</v>
      </c>
      <c r="BN949" s="84">
        <v>0</v>
      </c>
      <c r="BO949" s="84">
        <v>0</v>
      </c>
      <c r="BP949" s="84">
        <v>0</v>
      </c>
      <c r="BQ949" s="84">
        <v>0</v>
      </c>
      <c r="BR949" s="79">
        <v>0</v>
      </c>
      <c r="BS949" s="79">
        <v>0</v>
      </c>
      <c r="BT949" s="84">
        <v>0</v>
      </c>
      <c r="BU949" s="84">
        <v>0</v>
      </c>
      <c r="BV949" s="84">
        <v>0</v>
      </c>
      <c r="BW949" s="84">
        <v>0</v>
      </c>
      <c r="BX949" s="84">
        <v>0</v>
      </c>
      <c r="BY949" s="84">
        <v>0</v>
      </c>
      <c r="BZ949" s="84">
        <v>0</v>
      </c>
      <c r="CA949" s="84">
        <v>0</v>
      </c>
      <c r="CB949" s="84">
        <v>0</v>
      </c>
      <c r="CC949" s="84">
        <v>0</v>
      </c>
      <c r="CD949" s="84">
        <v>0</v>
      </c>
      <c r="CE949" s="84">
        <v>0</v>
      </c>
      <c r="CF949" s="84">
        <v>0</v>
      </c>
      <c r="CG949" s="84">
        <v>0</v>
      </c>
      <c r="CH949" s="84">
        <v>0</v>
      </c>
      <c r="CI949" s="84">
        <v>0</v>
      </c>
      <c r="CJ949" s="84">
        <v>0</v>
      </c>
      <c r="CK949" s="84">
        <v>0</v>
      </c>
      <c r="CL949" s="84">
        <v>0</v>
      </c>
      <c r="CM949" s="84">
        <v>0</v>
      </c>
      <c r="CN949" s="84">
        <v>0</v>
      </c>
      <c r="CO949" s="84">
        <v>0</v>
      </c>
      <c r="CP949" s="84">
        <v>0</v>
      </c>
      <c r="CQ949" s="84">
        <v>0</v>
      </c>
    </row>
    <row r="950" spans="1:95">
      <c r="A950" s="66" t="s">
        <v>1991</v>
      </c>
      <c r="B950" s="67" t="s">
        <v>676</v>
      </c>
      <c r="C950" s="67" t="s">
        <v>202</v>
      </c>
      <c r="D950" s="84">
        <f t="shared" ref="D950:BO950" si="1057">SUM(D951:D955)</f>
        <v>2253.69176251</v>
      </c>
      <c r="E950" s="84">
        <f t="shared" si="1057"/>
        <v>0</v>
      </c>
      <c r="F950" s="84">
        <f t="shared" si="1057"/>
        <v>78.203377749999717</v>
      </c>
      <c r="G950" s="84">
        <f t="shared" si="1057"/>
        <v>0</v>
      </c>
      <c r="H950" s="84">
        <f t="shared" si="1057"/>
        <v>0</v>
      </c>
      <c r="I950" s="84">
        <f t="shared" si="1057"/>
        <v>0</v>
      </c>
      <c r="J950" s="84">
        <f t="shared" si="1057"/>
        <v>0</v>
      </c>
      <c r="K950" s="84">
        <f t="shared" si="1057"/>
        <v>0</v>
      </c>
      <c r="L950" s="84">
        <f t="shared" si="1057"/>
        <v>0</v>
      </c>
      <c r="M950" s="84">
        <f t="shared" si="1057"/>
        <v>0</v>
      </c>
      <c r="N950" s="84">
        <f t="shared" si="1057"/>
        <v>0</v>
      </c>
      <c r="O950" s="84">
        <f t="shared" si="1057"/>
        <v>0</v>
      </c>
      <c r="P950" s="84">
        <f t="shared" si="1057"/>
        <v>0</v>
      </c>
      <c r="Q950" s="84">
        <f t="shared" si="1057"/>
        <v>0.15</v>
      </c>
      <c r="R950" s="84">
        <f t="shared" si="1057"/>
        <v>0</v>
      </c>
      <c r="S950" s="84">
        <f t="shared" si="1057"/>
        <v>35.494990000000001</v>
      </c>
      <c r="T950" s="84">
        <f t="shared" si="1057"/>
        <v>0</v>
      </c>
      <c r="U950" s="84">
        <f t="shared" si="1057"/>
        <v>0</v>
      </c>
      <c r="V950" s="84">
        <f t="shared" si="1057"/>
        <v>0</v>
      </c>
      <c r="W950" s="84">
        <f t="shared" si="1057"/>
        <v>0</v>
      </c>
      <c r="X950" s="84">
        <f t="shared" si="1057"/>
        <v>0</v>
      </c>
      <c r="Y950" s="84">
        <f t="shared" si="1057"/>
        <v>0</v>
      </c>
      <c r="Z950" s="84">
        <f t="shared" si="1057"/>
        <v>0</v>
      </c>
      <c r="AA950" s="84">
        <f t="shared" si="1057"/>
        <v>0</v>
      </c>
      <c r="AB950" s="84">
        <f t="shared" si="1057"/>
        <v>0</v>
      </c>
      <c r="AC950" s="84">
        <f t="shared" si="1057"/>
        <v>0</v>
      </c>
      <c r="AD950" s="84">
        <f t="shared" si="1057"/>
        <v>0.20599999999999999</v>
      </c>
      <c r="AE950" s="84">
        <f t="shared" si="1057"/>
        <v>0</v>
      </c>
      <c r="AF950" s="84">
        <f t="shared" si="1057"/>
        <v>290.61702296999999</v>
      </c>
      <c r="AG950" s="84">
        <f t="shared" si="1057"/>
        <v>0</v>
      </c>
      <c r="AH950" s="84">
        <f t="shared" si="1057"/>
        <v>0</v>
      </c>
      <c r="AI950" s="84">
        <f t="shared" si="1057"/>
        <v>0</v>
      </c>
      <c r="AJ950" s="84">
        <f t="shared" si="1057"/>
        <v>0</v>
      </c>
      <c r="AK950" s="84">
        <f t="shared" si="1057"/>
        <v>0</v>
      </c>
      <c r="AL950" s="84">
        <f t="shared" si="1057"/>
        <v>0</v>
      </c>
      <c r="AM950" s="84">
        <f t="shared" si="1057"/>
        <v>0</v>
      </c>
      <c r="AN950" s="84">
        <f t="shared" si="1057"/>
        <v>0</v>
      </c>
      <c r="AO950" s="84">
        <f t="shared" si="1057"/>
        <v>0</v>
      </c>
      <c r="AP950" s="84">
        <f t="shared" si="1057"/>
        <v>0</v>
      </c>
      <c r="AQ950" s="84">
        <f t="shared" si="1057"/>
        <v>24.88</v>
      </c>
      <c r="AR950" s="84">
        <f t="shared" si="1057"/>
        <v>0</v>
      </c>
      <c r="AS950" s="84">
        <f t="shared" si="1057"/>
        <v>35.60078</v>
      </c>
      <c r="AT950" s="84">
        <f t="shared" si="1057"/>
        <v>0</v>
      </c>
      <c r="AU950" s="84">
        <f t="shared" si="1057"/>
        <v>0</v>
      </c>
      <c r="AV950" s="84">
        <f t="shared" si="1057"/>
        <v>0</v>
      </c>
      <c r="AW950" s="84">
        <f t="shared" si="1057"/>
        <v>0</v>
      </c>
      <c r="AX950" s="84">
        <f t="shared" si="1057"/>
        <v>0</v>
      </c>
      <c r="AY950" s="84">
        <f t="shared" si="1057"/>
        <v>0</v>
      </c>
      <c r="AZ950" s="84">
        <f t="shared" si="1057"/>
        <v>0</v>
      </c>
      <c r="BA950" s="84">
        <f t="shared" si="1057"/>
        <v>0</v>
      </c>
      <c r="BB950" s="84">
        <f t="shared" si="1057"/>
        <v>0</v>
      </c>
      <c r="BC950" s="84">
        <f t="shared" si="1057"/>
        <v>0</v>
      </c>
      <c r="BD950" s="84">
        <f t="shared" si="1057"/>
        <v>0.24299999999999999</v>
      </c>
      <c r="BE950" s="84">
        <f t="shared" si="1057"/>
        <v>0</v>
      </c>
      <c r="BF950" s="84">
        <f t="shared" si="1057"/>
        <v>185.23426000000001</v>
      </c>
      <c r="BG950" s="84">
        <f t="shared" si="1057"/>
        <v>0</v>
      </c>
      <c r="BH950" s="84">
        <f t="shared" si="1057"/>
        <v>0</v>
      </c>
      <c r="BI950" s="84">
        <f t="shared" si="1057"/>
        <v>0</v>
      </c>
      <c r="BJ950" s="84">
        <f t="shared" si="1057"/>
        <v>0</v>
      </c>
      <c r="BK950" s="84">
        <f t="shared" si="1057"/>
        <v>0</v>
      </c>
      <c r="BL950" s="84">
        <f t="shared" si="1057"/>
        <v>0</v>
      </c>
      <c r="BM950" s="84">
        <f t="shared" si="1057"/>
        <v>0</v>
      </c>
      <c r="BN950" s="84">
        <f t="shared" si="1057"/>
        <v>0</v>
      </c>
      <c r="BO950" s="84">
        <f t="shared" si="1057"/>
        <v>20.79</v>
      </c>
      <c r="BP950" s="84">
        <f t="shared" ref="BP950:CF950" si="1058">SUM(BP951:BP955)</f>
        <v>0</v>
      </c>
      <c r="BQ950" s="84">
        <f t="shared" si="1058"/>
        <v>0.21199999999999999</v>
      </c>
      <c r="BR950" s="84">
        <f t="shared" si="1058"/>
        <v>0</v>
      </c>
      <c r="BS950" s="84">
        <f t="shared" si="1058"/>
        <v>41.459000000000003</v>
      </c>
      <c r="BT950" s="84">
        <f t="shared" si="1058"/>
        <v>0</v>
      </c>
      <c r="BU950" s="84">
        <f t="shared" si="1058"/>
        <v>0</v>
      </c>
      <c r="BV950" s="84">
        <f t="shared" si="1058"/>
        <v>0</v>
      </c>
      <c r="BW950" s="84">
        <f t="shared" si="1058"/>
        <v>0</v>
      </c>
      <c r="BX950" s="84">
        <f t="shared" si="1058"/>
        <v>0</v>
      </c>
      <c r="BY950" s="84">
        <f t="shared" si="1058"/>
        <v>0</v>
      </c>
      <c r="BZ950" s="84">
        <f t="shared" si="1058"/>
        <v>0</v>
      </c>
      <c r="CA950" s="84">
        <f t="shared" si="1058"/>
        <v>0</v>
      </c>
      <c r="CB950" s="84">
        <f t="shared" si="1058"/>
        <v>0</v>
      </c>
      <c r="CC950" s="84">
        <f t="shared" si="1058"/>
        <v>0</v>
      </c>
      <c r="CD950" s="84">
        <f t="shared" si="1058"/>
        <v>0.28100000000000003</v>
      </c>
      <c r="CE950" s="84">
        <f t="shared" si="1058"/>
        <v>0</v>
      </c>
      <c r="CF950" s="84">
        <f t="shared" si="1058"/>
        <v>666.60943071999964</v>
      </c>
      <c r="CG950" s="84">
        <f t="shared" ref="CG950" si="1059">SUM(CG951:CG955)</f>
        <v>0</v>
      </c>
      <c r="CH950" s="84">
        <f t="shared" ref="CH950:CQ950" si="1060">SUM(CH951:CH955)</f>
        <v>0</v>
      </c>
      <c r="CI950" s="84">
        <f t="shared" si="1060"/>
        <v>0</v>
      </c>
      <c r="CJ950" s="84">
        <f t="shared" si="1060"/>
        <v>0</v>
      </c>
      <c r="CK950" s="84">
        <f t="shared" si="1060"/>
        <v>0</v>
      </c>
      <c r="CL950" s="84">
        <f t="shared" si="1060"/>
        <v>0</v>
      </c>
      <c r="CM950" s="84">
        <f t="shared" si="1060"/>
        <v>0</v>
      </c>
      <c r="CN950" s="84">
        <f t="shared" si="1060"/>
        <v>0</v>
      </c>
      <c r="CO950" s="84">
        <f t="shared" si="1060"/>
        <v>20.79</v>
      </c>
      <c r="CP950" s="84">
        <f t="shared" si="1060"/>
        <v>0</v>
      </c>
      <c r="CQ950" s="84">
        <f t="shared" si="1060"/>
        <v>25.971999999999998</v>
      </c>
    </row>
    <row r="951" spans="1:95" ht="47.25">
      <c r="A951" s="73" t="s">
        <v>1991</v>
      </c>
      <c r="B951" s="90" t="s">
        <v>1992</v>
      </c>
      <c r="C951" s="75" t="s">
        <v>1993</v>
      </c>
      <c r="D951" s="92">
        <v>1604.1471116299999</v>
      </c>
      <c r="E951" s="79">
        <v>0</v>
      </c>
      <c r="F951" s="79">
        <v>78.203377749999717</v>
      </c>
      <c r="G951" s="79">
        <v>0</v>
      </c>
      <c r="H951" s="79">
        <v>0</v>
      </c>
      <c r="I951" s="79">
        <v>0</v>
      </c>
      <c r="J951" s="79">
        <v>0</v>
      </c>
      <c r="K951" s="79">
        <v>0</v>
      </c>
      <c r="L951" s="79">
        <v>0</v>
      </c>
      <c r="M951" s="79">
        <v>0</v>
      </c>
      <c r="N951" s="79">
        <v>0</v>
      </c>
      <c r="O951" s="79">
        <v>0</v>
      </c>
      <c r="P951" s="79">
        <v>0</v>
      </c>
      <c r="Q951" s="79">
        <v>0.15</v>
      </c>
      <c r="R951" s="79">
        <v>0</v>
      </c>
      <c r="S951" s="79">
        <v>35.494990000000001</v>
      </c>
      <c r="T951" s="79">
        <v>0</v>
      </c>
      <c r="U951" s="79">
        <v>0</v>
      </c>
      <c r="V951" s="79">
        <v>0</v>
      </c>
      <c r="W951" s="79">
        <v>0</v>
      </c>
      <c r="X951" s="79">
        <v>0</v>
      </c>
      <c r="Y951" s="79">
        <v>0</v>
      </c>
      <c r="Z951" s="79">
        <v>0</v>
      </c>
      <c r="AA951" s="79">
        <v>0</v>
      </c>
      <c r="AB951" s="79">
        <v>0</v>
      </c>
      <c r="AC951" s="79">
        <v>0</v>
      </c>
      <c r="AD951" s="79">
        <v>0.20599999999999999</v>
      </c>
      <c r="AE951" s="79">
        <v>0</v>
      </c>
      <c r="AF951" s="79">
        <v>34.050139999999999</v>
      </c>
      <c r="AG951" s="79">
        <v>0</v>
      </c>
      <c r="AH951" s="79">
        <v>0</v>
      </c>
      <c r="AI951" s="79">
        <v>0</v>
      </c>
      <c r="AJ951" s="79">
        <v>0</v>
      </c>
      <c r="AK951" s="79">
        <v>0</v>
      </c>
      <c r="AL951" s="79">
        <v>0</v>
      </c>
      <c r="AM951" s="79">
        <v>0</v>
      </c>
      <c r="AN951" s="79">
        <v>0</v>
      </c>
      <c r="AO951" s="79">
        <v>0</v>
      </c>
      <c r="AP951" s="79">
        <v>0</v>
      </c>
      <c r="AQ951" s="79">
        <v>0.18</v>
      </c>
      <c r="AR951" s="79">
        <v>0</v>
      </c>
      <c r="AS951" s="79">
        <v>35.60078</v>
      </c>
      <c r="AT951" s="79">
        <v>0</v>
      </c>
      <c r="AU951" s="79">
        <v>0</v>
      </c>
      <c r="AV951" s="79">
        <v>0</v>
      </c>
      <c r="AW951" s="79">
        <v>0</v>
      </c>
      <c r="AX951" s="79">
        <v>0</v>
      </c>
      <c r="AY951" s="79">
        <v>0</v>
      </c>
      <c r="AZ951" s="79">
        <v>0</v>
      </c>
      <c r="BA951" s="79">
        <v>0</v>
      </c>
      <c r="BB951" s="79">
        <v>0</v>
      </c>
      <c r="BC951" s="79">
        <v>0</v>
      </c>
      <c r="BD951" s="79">
        <v>0.24299999999999999</v>
      </c>
      <c r="BE951" s="79">
        <v>0</v>
      </c>
      <c r="BF951" s="79">
        <v>40.500260000000004</v>
      </c>
      <c r="BG951" s="78">
        <v>0</v>
      </c>
      <c r="BH951" s="78">
        <v>0</v>
      </c>
      <c r="BI951" s="78">
        <v>0</v>
      </c>
      <c r="BJ951" s="78">
        <v>0</v>
      </c>
      <c r="BK951" s="78">
        <v>0</v>
      </c>
      <c r="BL951" s="78">
        <v>0</v>
      </c>
      <c r="BM951" s="78">
        <v>0</v>
      </c>
      <c r="BN951" s="78">
        <v>0</v>
      </c>
      <c r="BO951" s="78">
        <v>0</v>
      </c>
      <c r="BP951" s="78">
        <v>0</v>
      </c>
      <c r="BQ951" s="78">
        <v>0.21199999999999999</v>
      </c>
      <c r="BR951" s="79">
        <v>0</v>
      </c>
      <c r="BS951" s="79">
        <v>41.459000000000003</v>
      </c>
      <c r="BT951" s="79">
        <v>0</v>
      </c>
      <c r="BU951" s="79">
        <v>0</v>
      </c>
      <c r="BV951" s="79">
        <v>0</v>
      </c>
      <c r="BW951" s="79">
        <v>0</v>
      </c>
      <c r="BX951" s="79">
        <v>0</v>
      </c>
      <c r="BY951" s="79">
        <v>0</v>
      </c>
      <c r="BZ951" s="79">
        <v>0</v>
      </c>
      <c r="CA951" s="79">
        <v>0</v>
      </c>
      <c r="CB951" s="79">
        <v>0</v>
      </c>
      <c r="CC951" s="79">
        <v>0</v>
      </c>
      <c r="CD951" s="79">
        <v>0.28100000000000003</v>
      </c>
      <c r="CE951" s="79">
        <f t="shared" ref="CE951:CE955" si="1061">E951+R951+AE951+AR951+BE951+BR951</f>
        <v>0</v>
      </c>
      <c r="CF951" s="79">
        <f t="shared" ref="CF951:CF956" si="1062">F951+S951+AF951+AS951+BF951+BS951</f>
        <v>265.30854774999966</v>
      </c>
      <c r="CG951" s="79">
        <f t="shared" ref="CG951:CG956" si="1063">G951+T951+AG951+AT951+BG951+BT951</f>
        <v>0</v>
      </c>
      <c r="CH951" s="79">
        <f t="shared" ref="CH951:CH956" si="1064">H951+U951+AH951+AU951+BH951+BU951</f>
        <v>0</v>
      </c>
      <c r="CI951" s="79">
        <f t="shared" ref="CI951:CI956" si="1065">I951+V951+AI951+AV951+BI951+BV951</f>
        <v>0</v>
      </c>
      <c r="CJ951" s="79">
        <f t="shared" ref="CJ951:CJ956" si="1066">J951+W951+AJ951+AW951+BJ951+BW951</f>
        <v>0</v>
      </c>
      <c r="CK951" s="79">
        <f t="shared" ref="CK951:CK956" si="1067">K951+X951+AK951+AX951+BK951+BX951</f>
        <v>0</v>
      </c>
      <c r="CL951" s="79">
        <f t="shared" ref="CL951:CL956" si="1068">L951+Y951+AL951+AY951+BL951+BY951</f>
        <v>0</v>
      </c>
      <c r="CM951" s="79">
        <f t="shared" ref="CM951:CM956" si="1069">M951+Z951+AM951+AZ951+BM951+BZ951</f>
        <v>0</v>
      </c>
      <c r="CN951" s="79">
        <f t="shared" ref="CN951:CN956" si="1070">N951+AA951+AN951+BA951+BN951+CA951</f>
        <v>0</v>
      </c>
      <c r="CO951" s="79">
        <f t="shared" ref="CO951:CO956" si="1071">O951+AB951+AO951+BB951+BO951+CB951</f>
        <v>0</v>
      </c>
      <c r="CP951" s="79">
        <f t="shared" ref="CP951:CP956" si="1072">P951+AC951+AP951+BC951+BP951+CC951</f>
        <v>0</v>
      </c>
      <c r="CQ951" s="79">
        <f t="shared" ref="CQ951:CQ956" si="1073">Q951+AD951+AQ951+BD951+BQ951+CD951</f>
        <v>1.272</v>
      </c>
    </row>
    <row r="952" spans="1:95">
      <c r="A952" s="73" t="s">
        <v>1991</v>
      </c>
      <c r="B952" s="90" t="s">
        <v>1994</v>
      </c>
      <c r="C952" s="75" t="s">
        <v>1995</v>
      </c>
      <c r="D952" s="92">
        <v>0</v>
      </c>
      <c r="E952" s="79">
        <v>0</v>
      </c>
      <c r="F952" s="79">
        <v>0</v>
      </c>
      <c r="G952" s="79">
        <v>0</v>
      </c>
      <c r="H952" s="79">
        <v>0</v>
      </c>
      <c r="I952" s="79">
        <v>0</v>
      </c>
      <c r="J952" s="79">
        <v>0</v>
      </c>
      <c r="K952" s="79">
        <v>0</v>
      </c>
      <c r="L952" s="79">
        <v>0</v>
      </c>
      <c r="M952" s="79">
        <v>0</v>
      </c>
      <c r="N952" s="79">
        <v>0</v>
      </c>
      <c r="O952" s="79">
        <v>0</v>
      </c>
      <c r="P952" s="79">
        <v>0</v>
      </c>
      <c r="Q952" s="79">
        <v>0</v>
      </c>
      <c r="R952" s="79">
        <v>0</v>
      </c>
      <c r="S952" s="79">
        <v>0</v>
      </c>
      <c r="T952" s="79">
        <v>0</v>
      </c>
      <c r="U952" s="79">
        <v>0</v>
      </c>
      <c r="V952" s="79">
        <v>0</v>
      </c>
      <c r="W952" s="79">
        <v>0</v>
      </c>
      <c r="X952" s="79">
        <v>0</v>
      </c>
      <c r="Y952" s="79">
        <v>0</v>
      </c>
      <c r="Z952" s="79">
        <v>0</v>
      </c>
      <c r="AA952" s="79">
        <v>0</v>
      </c>
      <c r="AB952" s="79">
        <v>0</v>
      </c>
      <c r="AC952" s="79">
        <v>0</v>
      </c>
      <c r="AD952" s="79">
        <v>0</v>
      </c>
      <c r="AE952" s="79">
        <v>0</v>
      </c>
      <c r="AF952" s="79">
        <v>0</v>
      </c>
      <c r="AG952" s="79">
        <v>0</v>
      </c>
      <c r="AH952" s="79">
        <v>0</v>
      </c>
      <c r="AI952" s="79">
        <v>0</v>
      </c>
      <c r="AJ952" s="79">
        <v>0</v>
      </c>
      <c r="AK952" s="79">
        <v>0</v>
      </c>
      <c r="AL952" s="79">
        <v>0</v>
      </c>
      <c r="AM952" s="79">
        <v>0</v>
      </c>
      <c r="AN952" s="79">
        <v>0</v>
      </c>
      <c r="AO952" s="79">
        <v>0</v>
      </c>
      <c r="AP952" s="79">
        <v>0</v>
      </c>
      <c r="AQ952" s="79">
        <v>0</v>
      </c>
      <c r="AR952" s="79">
        <v>0</v>
      </c>
      <c r="AS952" s="79">
        <v>0</v>
      </c>
      <c r="AT952" s="79">
        <v>0</v>
      </c>
      <c r="AU952" s="79">
        <v>0</v>
      </c>
      <c r="AV952" s="79">
        <v>0</v>
      </c>
      <c r="AW952" s="79">
        <v>0</v>
      </c>
      <c r="AX952" s="79">
        <v>0</v>
      </c>
      <c r="AY952" s="79">
        <v>0</v>
      </c>
      <c r="AZ952" s="79">
        <v>0</v>
      </c>
      <c r="BA952" s="79">
        <v>0</v>
      </c>
      <c r="BB952" s="79">
        <v>0</v>
      </c>
      <c r="BC952" s="79">
        <v>0</v>
      </c>
      <c r="BD952" s="79">
        <v>0</v>
      </c>
      <c r="BE952" s="79">
        <v>0</v>
      </c>
      <c r="BF952" s="79">
        <v>0</v>
      </c>
      <c r="BG952" s="79">
        <v>0</v>
      </c>
      <c r="BH952" s="79">
        <v>0</v>
      </c>
      <c r="BI952" s="79">
        <v>0</v>
      </c>
      <c r="BJ952" s="79">
        <v>0</v>
      </c>
      <c r="BK952" s="79">
        <v>0</v>
      </c>
      <c r="BL952" s="79">
        <v>0</v>
      </c>
      <c r="BM952" s="79">
        <v>0</v>
      </c>
      <c r="BN952" s="79">
        <v>0</v>
      </c>
      <c r="BO952" s="79">
        <v>0</v>
      </c>
      <c r="BP952" s="79">
        <v>0</v>
      </c>
      <c r="BQ952" s="79">
        <v>0</v>
      </c>
      <c r="BR952" s="79">
        <v>0</v>
      </c>
      <c r="BS952" s="79">
        <v>0</v>
      </c>
      <c r="BT952" s="79">
        <v>0</v>
      </c>
      <c r="BU952" s="79">
        <v>0</v>
      </c>
      <c r="BV952" s="79">
        <v>0</v>
      </c>
      <c r="BW952" s="79">
        <v>0</v>
      </c>
      <c r="BX952" s="79">
        <v>0</v>
      </c>
      <c r="BY952" s="79">
        <v>0</v>
      </c>
      <c r="BZ952" s="79">
        <v>0</v>
      </c>
      <c r="CA952" s="79">
        <v>0</v>
      </c>
      <c r="CB952" s="79">
        <v>0</v>
      </c>
      <c r="CC952" s="79">
        <v>0</v>
      </c>
      <c r="CD952" s="79">
        <v>0</v>
      </c>
      <c r="CE952" s="79">
        <f t="shared" si="1061"/>
        <v>0</v>
      </c>
      <c r="CF952" s="79">
        <f t="shared" si="1062"/>
        <v>0</v>
      </c>
      <c r="CG952" s="79">
        <f t="shared" si="1063"/>
        <v>0</v>
      </c>
      <c r="CH952" s="79">
        <f t="shared" si="1064"/>
        <v>0</v>
      </c>
      <c r="CI952" s="79">
        <f t="shared" si="1065"/>
        <v>0</v>
      </c>
      <c r="CJ952" s="79">
        <f t="shared" si="1066"/>
        <v>0</v>
      </c>
      <c r="CK952" s="79">
        <f t="shared" si="1067"/>
        <v>0</v>
      </c>
      <c r="CL952" s="79">
        <f t="shared" si="1068"/>
        <v>0</v>
      </c>
      <c r="CM952" s="79">
        <f t="shared" si="1069"/>
        <v>0</v>
      </c>
      <c r="CN952" s="79">
        <f t="shared" si="1070"/>
        <v>0</v>
      </c>
      <c r="CO952" s="79">
        <f t="shared" si="1071"/>
        <v>0</v>
      </c>
      <c r="CP952" s="79">
        <f t="shared" si="1072"/>
        <v>0</v>
      </c>
      <c r="CQ952" s="79">
        <f t="shared" si="1073"/>
        <v>0</v>
      </c>
    </row>
    <row r="953" spans="1:95">
      <c r="A953" s="73" t="s">
        <v>1991</v>
      </c>
      <c r="B953" s="90" t="s">
        <v>1996</v>
      </c>
      <c r="C953" s="75" t="s">
        <v>1997</v>
      </c>
      <c r="D953" s="92">
        <v>21.332000000000001</v>
      </c>
      <c r="E953" s="79">
        <v>0</v>
      </c>
      <c r="F953" s="79">
        <v>0</v>
      </c>
      <c r="G953" s="79">
        <v>0</v>
      </c>
      <c r="H953" s="79">
        <v>0</v>
      </c>
      <c r="I953" s="79">
        <v>0</v>
      </c>
      <c r="J953" s="79">
        <v>0</v>
      </c>
      <c r="K953" s="79">
        <v>0</v>
      </c>
      <c r="L953" s="79">
        <v>0</v>
      </c>
      <c r="M953" s="79">
        <v>0</v>
      </c>
      <c r="N953" s="79">
        <v>0</v>
      </c>
      <c r="O953" s="79">
        <v>0</v>
      </c>
      <c r="P953" s="79">
        <v>0</v>
      </c>
      <c r="Q953" s="79">
        <v>0</v>
      </c>
      <c r="R953" s="79">
        <v>0</v>
      </c>
      <c r="S953" s="79">
        <v>0</v>
      </c>
      <c r="T953" s="79">
        <v>0</v>
      </c>
      <c r="U953" s="79">
        <v>0</v>
      </c>
      <c r="V953" s="79">
        <v>0</v>
      </c>
      <c r="W953" s="79">
        <v>0</v>
      </c>
      <c r="X953" s="79">
        <v>0</v>
      </c>
      <c r="Y953" s="79">
        <v>0</v>
      </c>
      <c r="Z953" s="79">
        <v>0</v>
      </c>
      <c r="AA953" s="79">
        <v>0</v>
      </c>
      <c r="AB953" s="79">
        <v>0</v>
      </c>
      <c r="AC953" s="79">
        <v>0</v>
      </c>
      <c r="AD953" s="79">
        <v>0</v>
      </c>
      <c r="AE953" s="79">
        <v>0</v>
      </c>
      <c r="AF953" s="79">
        <f>25-25</f>
        <v>0</v>
      </c>
      <c r="AG953" s="79">
        <v>0</v>
      </c>
      <c r="AH953" s="79">
        <v>0</v>
      </c>
      <c r="AI953" s="79">
        <v>0</v>
      </c>
      <c r="AJ953" s="79">
        <v>0</v>
      </c>
      <c r="AK953" s="79">
        <v>0</v>
      </c>
      <c r="AL953" s="79">
        <f>1-1</f>
        <v>0</v>
      </c>
      <c r="AM953" s="79">
        <v>0</v>
      </c>
      <c r="AN953" s="79">
        <v>0</v>
      </c>
      <c r="AO953" s="79">
        <v>0</v>
      </c>
      <c r="AP953" s="79">
        <v>0</v>
      </c>
      <c r="AQ953" s="79">
        <v>0</v>
      </c>
      <c r="AR953" s="79">
        <v>0</v>
      </c>
      <c r="AS953" s="79">
        <v>0</v>
      </c>
      <c r="AT953" s="79">
        <v>0</v>
      </c>
      <c r="AU953" s="79">
        <v>0</v>
      </c>
      <c r="AV953" s="79">
        <v>0</v>
      </c>
      <c r="AW953" s="79">
        <v>0</v>
      </c>
      <c r="AX953" s="79">
        <v>0</v>
      </c>
      <c r="AY953" s="79">
        <v>0</v>
      </c>
      <c r="AZ953" s="79">
        <v>0</v>
      </c>
      <c r="BA953" s="79">
        <v>0</v>
      </c>
      <c r="BB953" s="79">
        <v>0</v>
      </c>
      <c r="BC953" s="79">
        <v>0</v>
      </c>
      <c r="BD953" s="79">
        <v>0</v>
      </c>
      <c r="BE953" s="79">
        <v>0</v>
      </c>
      <c r="BF953" s="79">
        <v>0</v>
      </c>
      <c r="BG953" s="79">
        <v>0</v>
      </c>
      <c r="BH953" s="79">
        <v>0</v>
      </c>
      <c r="BI953" s="79">
        <v>0</v>
      </c>
      <c r="BJ953" s="79">
        <v>0</v>
      </c>
      <c r="BK953" s="79">
        <v>0</v>
      </c>
      <c r="BL953" s="79">
        <v>0</v>
      </c>
      <c r="BM953" s="79">
        <v>0</v>
      </c>
      <c r="BN953" s="79">
        <v>0</v>
      </c>
      <c r="BO953" s="79">
        <v>0</v>
      </c>
      <c r="BP953" s="79">
        <v>0</v>
      </c>
      <c r="BQ953" s="79">
        <v>0</v>
      </c>
      <c r="BR953" s="79">
        <v>0</v>
      </c>
      <c r="BS953" s="79">
        <v>0</v>
      </c>
      <c r="BT953" s="79">
        <v>0</v>
      </c>
      <c r="BU953" s="79">
        <v>0</v>
      </c>
      <c r="BV953" s="79">
        <v>0</v>
      </c>
      <c r="BW953" s="79">
        <v>0</v>
      </c>
      <c r="BX953" s="79">
        <v>0</v>
      </c>
      <c r="BY953" s="79">
        <v>0</v>
      </c>
      <c r="BZ953" s="79">
        <v>0</v>
      </c>
      <c r="CA953" s="79">
        <v>0</v>
      </c>
      <c r="CB953" s="79">
        <v>0</v>
      </c>
      <c r="CC953" s="79">
        <v>0</v>
      </c>
      <c r="CD953" s="79">
        <v>0</v>
      </c>
      <c r="CE953" s="79">
        <f t="shared" si="1061"/>
        <v>0</v>
      </c>
      <c r="CF953" s="79">
        <f t="shared" si="1062"/>
        <v>0</v>
      </c>
      <c r="CG953" s="79">
        <f t="shared" si="1063"/>
        <v>0</v>
      </c>
      <c r="CH953" s="79">
        <f t="shared" si="1064"/>
        <v>0</v>
      </c>
      <c r="CI953" s="79">
        <f t="shared" si="1065"/>
        <v>0</v>
      </c>
      <c r="CJ953" s="79">
        <f t="shared" si="1066"/>
        <v>0</v>
      </c>
      <c r="CK953" s="79">
        <f t="shared" si="1067"/>
        <v>0</v>
      </c>
      <c r="CL953" s="79">
        <f t="shared" si="1068"/>
        <v>0</v>
      </c>
      <c r="CM953" s="79">
        <f t="shared" si="1069"/>
        <v>0</v>
      </c>
      <c r="CN953" s="79">
        <f t="shared" si="1070"/>
        <v>0</v>
      </c>
      <c r="CO953" s="79">
        <f t="shared" si="1071"/>
        <v>0</v>
      </c>
      <c r="CP953" s="79">
        <f t="shared" si="1072"/>
        <v>0</v>
      </c>
      <c r="CQ953" s="79">
        <f t="shared" si="1073"/>
        <v>0</v>
      </c>
    </row>
    <row r="954" spans="1:95" ht="47.25">
      <c r="A954" s="73" t="s">
        <v>1991</v>
      </c>
      <c r="B954" s="90" t="s">
        <v>1999</v>
      </c>
      <c r="C954" s="75" t="s">
        <v>2000</v>
      </c>
      <c r="D954" s="92">
        <v>144.73399999999998</v>
      </c>
      <c r="E954" s="79">
        <v>0</v>
      </c>
      <c r="F954" s="79">
        <v>0</v>
      </c>
      <c r="G954" s="79">
        <v>0</v>
      </c>
      <c r="H954" s="79">
        <v>0</v>
      </c>
      <c r="I954" s="79">
        <v>0</v>
      </c>
      <c r="J954" s="79">
        <v>0</v>
      </c>
      <c r="K954" s="79">
        <v>0</v>
      </c>
      <c r="L954" s="79">
        <v>0</v>
      </c>
      <c r="M954" s="79">
        <v>0</v>
      </c>
      <c r="N954" s="79">
        <v>0</v>
      </c>
      <c r="O954" s="79">
        <v>0</v>
      </c>
      <c r="P954" s="79">
        <v>0</v>
      </c>
      <c r="Q954" s="79">
        <v>0</v>
      </c>
      <c r="R954" s="79">
        <v>0</v>
      </c>
      <c r="S954" s="79">
        <v>0</v>
      </c>
      <c r="T954" s="79">
        <v>0</v>
      </c>
      <c r="U954" s="79">
        <v>0</v>
      </c>
      <c r="V954" s="79">
        <v>0</v>
      </c>
      <c r="W954" s="79">
        <v>0</v>
      </c>
      <c r="X954" s="79">
        <v>0</v>
      </c>
      <c r="Y954" s="79">
        <v>0</v>
      </c>
      <c r="Z954" s="79">
        <v>0</v>
      </c>
      <c r="AA954" s="79">
        <v>0</v>
      </c>
      <c r="AB954" s="79">
        <v>0</v>
      </c>
      <c r="AC954" s="79">
        <v>0</v>
      </c>
      <c r="AD954" s="79">
        <v>0</v>
      </c>
      <c r="AE954" s="79">
        <v>0</v>
      </c>
      <c r="AF954" s="79">
        <v>0</v>
      </c>
      <c r="AG954" s="79">
        <v>0</v>
      </c>
      <c r="AH954" s="79">
        <v>0</v>
      </c>
      <c r="AI954" s="79">
        <v>0</v>
      </c>
      <c r="AJ954" s="79">
        <v>0</v>
      </c>
      <c r="AK954" s="79">
        <v>0</v>
      </c>
      <c r="AL954" s="79">
        <v>0</v>
      </c>
      <c r="AM954" s="79">
        <v>0</v>
      </c>
      <c r="AN954" s="79">
        <v>0</v>
      </c>
      <c r="AO954" s="79">
        <v>0</v>
      </c>
      <c r="AP954" s="79">
        <v>0</v>
      </c>
      <c r="AQ954" s="79">
        <v>0</v>
      </c>
      <c r="AR954" s="79">
        <v>0</v>
      </c>
      <c r="AS954" s="79">
        <v>0</v>
      </c>
      <c r="AT954" s="79">
        <v>0</v>
      </c>
      <c r="AU954" s="79">
        <v>0</v>
      </c>
      <c r="AV954" s="79">
        <v>0</v>
      </c>
      <c r="AW954" s="79">
        <v>0</v>
      </c>
      <c r="AX954" s="79">
        <v>0</v>
      </c>
      <c r="AY954" s="79">
        <v>0</v>
      </c>
      <c r="AZ954" s="79">
        <v>0</v>
      </c>
      <c r="BA954" s="79">
        <v>0</v>
      </c>
      <c r="BB954" s="79">
        <v>0</v>
      </c>
      <c r="BC954" s="79">
        <v>0</v>
      </c>
      <c r="BD954" s="79">
        <v>0</v>
      </c>
      <c r="BE954" s="79">
        <v>0</v>
      </c>
      <c r="BF954" s="79">
        <v>144.73400000000001</v>
      </c>
      <c r="BG954" s="78">
        <v>0</v>
      </c>
      <c r="BH954" s="78">
        <v>0</v>
      </c>
      <c r="BI954" s="78">
        <v>0</v>
      </c>
      <c r="BJ954" s="78">
        <v>0</v>
      </c>
      <c r="BK954" s="78">
        <v>0</v>
      </c>
      <c r="BL954" s="78">
        <v>0</v>
      </c>
      <c r="BM954" s="78">
        <v>0</v>
      </c>
      <c r="BN954" s="78">
        <v>0</v>
      </c>
      <c r="BO954" s="78">
        <v>20.79</v>
      </c>
      <c r="BP954" s="78">
        <v>0</v>
      </c>
      <c r="BQ954" s="78">
        <v>0</v>
      </c>
      <c r="BR954" s="79">
        <v>0</v>
      </c>
      <c r="BS954" s="79">
        <v>0</v>
      </c>
      <c r="BT954" s="79">
        <v>0</v>
      </c>
      <c r="BU954" s="79">
        <v>0</v>
      </c>
      <c r="BV954" s="79">
        <v>0</v>
      </c>
      <c r="BW954" s="79">
        <v>0</v>
      </c>
      <c r="BX954" s="79">
        <v>0</v>
      </c>
      <c r="BY954" s="79">
        <v>0</v>
      </c>
      <c r="BZ954" s="79">
        <v>0</v>
      </c>
      <c r="CA954" s="79">
        <v>0</v>
      </c>
      <c r="CB954" s="79">
        <v>0</v>
      </c>
      <c r="CC954" s="79">
        <v>0</v>
      </c>
      <c r="CD954" s="79">
        <v>0</v>
      </c>
      <c r="CE954" s="79">
        <f t="shared" si="1061"/>
        <v>0</v>
      </c>
      <c r="CF954" s="79">
        <f t="shared" si="1062"/>
        <v>144.73400000000001</v>
      </c>
      <c r="CG954" s="79">
        <f t="shared" si="1063"/>
        <v>0</v>
      </c>
      <c r="CH954" s="79">
        <f t="shared" si="1064"/>
        <v>0</v>
      </c>
      <c r="CI954" s="79">
        <f t="shared" si="1065"/>
        <v>0</v>
      </c>
      <c r="CJ954" s="79">
        <f t="shared" si="1066"/>
        <v>0</v>
      </c>
      <c r="CK954" s="79">
        <f t="shared" si="1067"/>
        <v>0</v>
      </c>
      <c r="CL954" s="79">
        <f t="shared" si="1068"/>
        <v>0</v>
      </c>
      <c r="CM954" s="79">
        <f t="shared" si="1069"/>
        <v>0</v>
      </c>
      <c r="CN954" s="79">
        <f t="shared" si="1070"/>
        <v>0</v>
      </c>
      <c r="CO954" s="79">
        <f t="shared" si="1071"/>
        <v>20.79</v>
      </c>
      <c r="CP954" s="79">
        <f t="shared" si="1072"/>
        <v>0</v>
      </c>
      <c r="CQ954" s="79">
        <f t="shared" si="1073"/>
        <v>0</v>
      </c>
    </row>
    <row r="955" spans="1:95" ht="31.5">
      <c r="A955" s="73" t="s">
        <v>1991</v>
      </c>
      <c r="B955" s="112" t="s">
        <v>2001</v>
      </c>
      <c r="C955" s="133" t="s">
        <v>2002</v>
      </c>
      <c r="D955" s="92">
        <v>483.47865087999998</v>
      </c>
      <c r="E955" s="78">
        <v>0</v>
      </c>
      <c r="F955" s="78">
        <v>0</v>
      </c>
      <c r="G955" s="78">
        <v>0</v>
      </c>
      <c r="H955" s="78">
        <v>0</v>
      </c>
      <c r="I955" s="78">
        <v>0</v>
      </c>
      <c r="J955" s="78">
        <v>0</v>
      </c>
      <c r="K955" s="78">
        <v>0</v>
      </c>
      <c r="L955" s="78">
        <v>0</v>
      </c>
      <c r="M955" s="78">
        <v>0</v>
      </c>
      <c r="N955" s="78">
        <v>0</v>
      </c>
      <c r="O955" s="78">
        <v>0</v>
      </c>
      <c r="P955" s="78">
        <v>0</v>
      </c>
      <c r="Q955" s="78">
        <v>0</v>
      </c>
      <c r="R955" s="78">
        <v>0</v>
      </c>
      <c r="S955" s="78">
        <v>0</v>
      </c>
      <c r="T955" s="78">
        <v>0</v>
      </c>
      <c r="U955" s="78">
        <v>0</v>
      </c>
      <c r="V955" s="78">
        <v>0</v>
      </c>
      <c r="W955" s="78">
        <v>0</v>
      </c>
      <c r="X955" s="78">
        <v>0</v>
      </c>
      <c r="Y955" s="78">
        <v>0</v>
      </c>
      <c r="Z955" s="78">
        <v>0</v>
      </c>
      <c r="AA955" s="78">
        <v>0</v>
      </c>
      <c r="AB955" s="78">
        <v>0</v>
      </c>
      <c r="AC955" s="78">
        <v>0</v>
      </c>
      <c r="AD955" s="78">
        <v>0</v>
      </c>
      <c r="AE955" s="78">
        <v>0</v>
      </c>
      <c r="AF955" s="78">
        <v>256.56688296999999</v>
      </c>
      <c r="AG955" s="79">
        <v>0</v>
      </c>
      <c r="AH955" s="79">
        <v>0</v>
      </c>
      <c r="AI955" s="79">
        <v>0</v>
      </c>
      <c r="AJ955" s="79">
        <v>0</v>
      </c>
      <c r="AK955" s="79">
        <v>0</v>
      </c>
      <c r="AL955" s="79">
        <v>0</v>
      </c>
      <c r="AM955" s="79">
        <v>0</v>
      </c>
      <c r="AN955" s="79">
        <v>0</v>
      </c>
      <c r="AO955" s="79">
        <v>0</v>
      </c>
      <c r="AP955" s="79">
        <v>0</v>
      </c>
      <c r="AQ955" s="79">
        <v>24.7</v>
      </c>
      <c r="AR955" s="78">
        <v>0</v>
      </c>
      <c r="AS955" s="78">
        <v>0</v>
      </c>
      <c r="AT955" s="78">
        <v>0</v>
      </c>
      <c r="AU955" s="78">
        <v>0</v>
      </c>
      <c r="AV955" s="78">
        <v>0</v>
      </c>
      <c r="AW955" s="78">
        <v>0</v>
      </c>
      <c r="AX955" s="78">
        <v>0</v>
      </c>
      <c r="AY955" s="78">
        <v>0</v>
      </c>
      <c r="AZ955" s="78">
        <v>0</v>
      </c>
      <c r="BA955" s="78">
        <v>0</v>
      </c>
      <c r="BB955" s="78">
        <v>0</v>
      </c>
      <c r="BC955" s="78">
        <v>0</v>
      </c>
      <c r="BD955" s="78">
        <v>0</v>
      </c>
      <c r="BE955" s="78">
        <v>0</v>
      </c>
      <c r="BF955" s="78">
        <v>0</v>
      </c>
      <c r="BG955" s="78">
        <v>0</v>
      </c>
      <c r="BH955" s="78">
        <v>0</v>
      </c>
      <c r="BI955" s="78">
        <v>0</v>
      </c>
      <c r="BJ955" s="78">
        <v>0</v>
      </c>
      <c r="BK955" s="78">
        <v>0</v>
      </c>
      <c r="BL955" s="78">
        <v>0</v>
      </c>
      <c r="BM955" s="78">
        <v>0</v>
      </c>
      <c r="BN955" s="78">
        <v>0</v>
      </c>
      <c r="BO955" s="78">
        <v>0</v>
      </c>
      <c r="BP955" s="78">
        <v>0</v>
      </c>
      <c r="BQ955" s="78">
        <v>0</v>
      </c>
      <c r="BR955" s="79">
        <v>0</v>
      </c>
      <c r="BS955" s="79">
        <v>0</v>
      </c>
      <c r="BT955" s="78">
        <v>0</v>
      </c>
      <c r="BU955" s="78">
        <v>0</v>
      </c>
      <c r="BV955" s="78">
        <v>0</v>
      </c>
      <c r="BW955" s="78">
        <v>0</v>
      </c>
      <c r="BX955" s="78">
        <v>0</v>
      </c>
      <c r="BY955" s="78">
        <v>0</v>
      </c>
      <c r="BZ955" s="78">
        <v>0</v>
      </c>
      <c r="CA955" s="78">
        <v>0</v>
      </c>
      <c r="CB955" s="78">
        <v>0</v>
      </c>
      <c r="CC955" s="78">
        <v>0</v>
      </c>
      <c r="CD955" s="78">
        <v>0</v>
      </c>
      <c r="CE955" s="79">
        <f t="shared" si="1061"/>
        <v>0</v>
      </c>
      <c r="CF955" s="79">
        <f t="shared" si="1062"/>
        <v>256.56688296999999</v>
      </c>
      <c r="CG955" s="79">
        <f t="shared" si="1063"/>
        <v>0</v>
      </c>
      <c r="CH955" s="79">
        <f t="shared" si="1064"/>
        <v>0</v>
      </c>
      <c r="CI955" s="79">
        <f t="shared" si="1065"/>
        <v>0</v>
      </c>
      <c r="CJ955" s="79">
        <f t="shared" si="1066"/>
        <v>0</v>
      </c>
      <c r="CK955" s="79">
        <f t="shared" si="1067"/>
        <v>0</v>
      </c>
      <c r="CL955" s="79">
        <f t="shared" si="1068"/>
        <v>0</v>
      </c>
      <c r="CM955" s="79">
        <f t="shared" si="1069"/>
        <v>0</v>
      </c>
      <c r="CN955" s="79">
        <f t="shared" si="1070"/>
        <v>0</v>
      </c>
      <c r="CO955" s="79">
        <f t="shared" si="1071"/>
        <v>0</v>
      </c>
      <c r="CP955" s="79">
        <f t="shared" si="1072"/>
        <v>0</v>
      </c>
      <c r="CQ955" s="79">
        <f t="shared" si="1073"/>
        <v>24.7</v>
      </c>
    </row>
    <row r="956" spans="1:95" ht="31.5">
      <c r="A956" s="66" t="s">
        <v>2004</v>
      </c>
      <c r="B956" s="71" t="s">
        <v>701</v>
      </c>
      <c r="C956" s="71" t="s">
        <v>202</v>
      </c>
      <c r="D956" s="105">
        <v>0</v>
      </c>
      <c r="E956" s="84">
        <v>0</v>
      </c>
      <c r="F956" s="84">
        <v>0</v>
      </c>
      <c r="G956" s="84">
        <v>0</v>
      </c>
      <c r="H956" s="84">
        <v>0</v>
      </c>
      <c r="I956" s="84">
        <v>0</v>
      </c>
      <c r="J956" s="84">
        <v>0</v>
      </c>
      <c r="K956" s="84">
        <v>0</v>
      </c>
      <c r="L956" s="84">
        <v>0</v>
      </c>
      <c r="M956" s="84">
        <v>0</v>
      </c>
      <c r="N956" s="84">
        <v>0</v>
      </c>
      <c r="O956" s="84">
        <v>0</v>
      </c>
      <c r="P956" s="84">
        <v>0</v>
      </c>
      <c r="Q956" s="84">
        <v>0</v>
      </c>
      <c r="R956" s="84">
        <v>0</v>
      </c>
      <c r="S956" s="84">
        <v>0</v>
      </c>
      <c r="T956" s="84">
        <v>0</v>
      </c>
      <c r="U956" s="84">
        <v>0</v>
      </c>
      <c r="V956" s="84">
        <v>0</v>
      </c>
      <c r="W956" s="84">
        <v>0</v>
      </c>
      <c r="X956" s="84">
        <v>0</v>
      </c>
      <c r="Y956" s="84">
        <v>0</v>
      </c>
      <c r="Z956" s="84">
        <v>0</v>
      </c>
      <c r="AA956" s="84">
        <v>0</v>
      </c>
      <c r="AB956" s="84">
        <v>0</v>
      </c>
      <c r="AC956" s="84">
        <v>0</v>
      </c>
      <c r="AD956" s="84">
        <v>0</v>
      </c>
      <c r="AE956" s="84">
        <v>0</v>
      </c>
      <c r="AF956" s="84">
        <v>0</v>
      </c>
      <c r="AG956" s="84">
        <v>0</v>
      </c>
      <c r="AH956" s="84">
        <v>0</v>
      </c>
      <c r="AI956" s="84">
        <v>0</v>
      </c>
      <c r="AJ956" s="84">
        <v>0</v>
      </c>
      <c r="AK956" s="84">
        <v>0</v>
      </c>
      <c r="AL956" s="84">
        <v>0</v>
      </c>
      <c r="AM956" s="84">
        <v>0</v>
      </c>
      <c r="AN956" s="84">
        <v>0</v>
      </c>
      <c r="AO956" s="84">
        <v>0</v>
      </c>
      <c r="AP956" s="84">
        <v>0</v>
      </c>
      <c r="AQ956" s="84">
        <v>0</v>
      </c>
      <c r="AR956" s="84">
        <v>0</v>
      </c>
      <c r="AS956" s="84">
        <v>0</v>
      </c>
      <c r="AT956" s="84">
        <v>0</v>
      </c>
      <c r="AU956" s="84">
        <v>0</v>
      </c>
      <c r="AV956" s="84">
        <v>0</v>
      </c>
      <c r="AW956" s="84">
        <v>0</v>
      </c>
      <c r="AX956" s="84">
        <v>0</v>
      </c>
      <c r="AY956" s="84">
        <v>0</v>
      </c>
      <c r="AZ956" s="84">
        <v>0</v>
      </c>
      <c r="BA956" s="84">
        <v>0</v>
      </c>
      <c r="BB956" s="84">
        <v>0</v>
      </c>
      <c r="BC956" s="84">
        <v>0</v>
      </c>
      <c r="BD956" s="84">
        <v>0</v>
      </c>
      <c r="BE956" s="84">
        <v>0</v>
      </c>
      <c r="BF956" s="84">
        <v>0</v>
      </c>
      <c r="BG956" s="84">
        <v>0</v>
      </c>
      <c r="BH956" s="84">
        <v>0</v>
      </c>
      <c r="BI956" s="84">
        <v>0</v>
      </c>
      <c r="BJ956" s="84">
        <v>0</v>
      </c>
      <c r="BK956" s="84">
        <v>0</v>
      </c>
      <c r="BL956" s="84">
        <v>0</v>
      </c>
      <c r="BM956" s="84">
        <v>0</v>
      </c>
      <c r="BN956" s="84">
        <v>0</v>
      </c>
      <c r="BO956" s="84">
        <v>0</v>
      </c>
      <c r="BP956" s="84">
        <v>0</v>
      </c>
      <c r="BQ956" s="84">
        <v>0</v>
      </c>
      <c r="BR956" s="84">
        <v>0</v>
      </c>
      <c r="BS956" s="84">
        <v>0</v>
      </c>
      <c r="BT956" s="84">
        <v>0</v>
      </c>
      <c r="BU956" s="84">
        <v>0</v>
      </c>
      <c r="BV956" s="84">
        <v>0</v>
      </c>
      <c r="BW956" s="84">
        <v>0</v>
      </c>
      <c r="BX956" s="84">
        <v>0</v>
      </c>
      <c r="BY956" s="84">
        <v>0</v>
      </c>
      <c r="BZ956" s="84">
        <v>0</v>
      </c>
      <c r="CA956" s="84">
        <v>0</v>
      </c>
      <c r="CB956" s="84">
        <v>0</v>
      </c>
      <c r="CC956" s="84">
        <v>0</v>
      </c>
      <c r="CD956" s="84">
        <v>0</v>
      </c>
      <c r="CE956" s="84">
        <f>E956+R956+AE956+AR956+BE956+BR956</f>
        <v>0</v>
      </c>
      <c r="CF956" s="84">
        <f t="shared" si="1062"/>
        <v>0</v>
      </c>
      <c r="CG956" s="84">
        <f t="shared" si="1063"/>
        <v>0</v>
      </c>
      <c r="CH956" s="84">
        <f t="shared" si="1064"/>
        <v>0</v>
      </c>
      <c r="CI956" s="84">
        <f t="shared" si="1065"/>
        <v>0</v>
      </c>
      <c r="CJ956" s="84">
        <f t="shared" si="1066"/>
        <v>0</v>
      </c>
      <c r="CK956" s="84">
        <f t="shared" si="1067"/>
        <v>0</v>
      </c>
      <c r="CL956" s="84">
        <f t="shared" si="1068"/>
        <v>0</v>
      </c>
      <c r="CM956" s="84">
        <f t="shared" si="1069"/>
        <v>0</v>
      </c>
      <c r="CN956" s="84">
        <f t="shared" si="1070"/>
        <v>0</v>
      </c>
      <c r="CO956" s="84">
        <f t="shared" si="1071"/>
        <v>0</v>
      </c>
      <c r="CP956" s="84">
        <f t="shared" si="1072"/>
        <v>0</v>
      </c>
      <c r="CQ956" s="84">
        <f t="shared" si="1073"/>
        <v>0</v>
      </c>
    </row>
    <row r="957" spans="1:95">
      <c r="A957" s="66" t="s">
        <v>2005</v>
      </c>
      <c r="B957" s="71" t="s">
        <v>703</v>
      </c>
      <c r="C957" s="71" t="s">
        <v>202</v>
      </c>
      <c r="D957" s="84">
        <f t="shared" ref="D957:BO957" si="1074">SUM(D958:D1158)</f>
        <v>1357.4164493877847</v>
      </c>
      <c r="E957" s="84">
        <f t="shared" si="1074"/>
        <v>63.807499999999997</v>
      </c>
      <c r="F957" s="84">
        <f t="shared" si="1074"/>
        <v>144.51701778999993</v>
      </c>
      <c r="G957" s="84">
        <f t="shared" si="1074"/>
        <v>0</v>
      </c>
      <c r="H957" s="84">
        <f t="shared" si="1074"/>
        <v>0</v>
      </c>
      <c r="I957" s="84">
        <f t="shared" si="1074"/>
        <v>0</v>
      </c>
      <c r="J957" s="84">
        <f t="shared" si="1074"/>
        <v>0</v>
      </c>
      <c r="K957" s="84">
        <f t="shared" si="1074"/>
        <v>0</v>
      </c>
      <c r="L957" s="84">
        <f t="shared" si="1074"/>
        <v>82</v>
      </c>
      <c r="M957" s="84">
        <f t="shared" si="1074"/>
        <v>0</v>
      </c>
      <c r="N957" s="84">
        <f t="shared" si="1074"/>
        <v>0</v>
      </c>
      <c r="O957" s="84">
        <f t="shared" si="1074"/>
        <v>0</v>
      </c>
      <c r="P957" s="84">
        <f t="shared" si="1074"/>
        <v>0</v>
      </c>
      <c r="Q957" s="84">
        <f t="shared" si="1074"/>
        <v>0</v>
      </c>
      <c r="R957" s="84">
        <f t="shared" si="1074"/>
        <v>12.439</v>
      </c>
      <c r="S957" s="84">
        <f t="shared" si="1074"/>
        <v>143.61639000415195</v>
      </c>
      <c r="T957" s="84">
        <f t="shared" si="1074"/>
        <v>0</v>
      </c>
      <c r="U957" s="84">
        <f t="shared" si="1074"/>
        <v>0</v>
      </c>
      <c r="V957" s="84">
        <f t="shared" si="1074"/>
        <v>0</v>
      </c>
      <c r="W957" s="84">
        <f t="shared" si="1074"/>
        <v>0</v>
      </c>
      <c r="X957" s="84">
        <f t="shared" si="1074"/>
        <v>0</v>
      </c>
      <c r="Y957" s="84">
        <f t="shared" si="1074"/>
        <v>74</v>
      </c>
      <c r="Z957" s="84">
        <f t="shared" si="1074"/>
        <v>0</v>
      </c>
      <c r="AA957" s="84">
        <f t="shared" si="1074"/>
        <v>0</v>
      </c>
      <c r="AB957" s="84">
        <f t="shared" si="1074"/>
        <v>0</v>
      </c>
      <c r="AC957" s="84">
        <f t="shared" si="1074"/>
        <v>0</v>
      </c>
      <c r="AD957" s="84">
        <f t="shared" si="1074"/>
        <v>0</v>
      </c>
      <c r="AE957" s="84">
        <f t="shared" si="1074"/>
        <v>130</v>
      </c>
      <c r="AF957" s="84">
        <f t="shared" si="1074"/>
        <v>104.3586577181208</v>
      </c>
      <c r="AG957" s="84">
        <f t="shared" si="1074"/>
        <v>0</v>
      </c>
      <c r="AH957" s="84">
        <f t="shared" si="1074"/>
        <v>0</v>
      </c>
      <c r="AI957" s="84">
        <f t="shared" si="1074"/>
        <v>0</v>
      </c>
      <c r="AJ957" s="84">
        <f t="shared" si="1074"/>
        <v>0</v>
      </c>
      <c r="AK957" s="84">
        <f t="shared" si="1074"/>
        <v>0</v>
      </c>
      <c r="AL957" s="84">
        <f t="shared" si="1074"/>
        <v>5</v>
      </c>
      <c r="AM957" s="84">
        <f t="shared" si="1074"/>
        <v>0</v>
      </c>
      <c r="AN957" s="84">
        <f t="shared" si="1074"/>
        <v>0</v>
      </c>
      <c r="AO957" s="84">
        <f t="shared" si="1074"/>
        <v>0</v>
      </c>
      <c r="AP957" s="84">
        <f t="shared" si="1074"/>
        <v>0</v>
      </c>
      <c r="AQ957" s="84">
        <f t="shared" si="1074"/>
        <v>0</v>
      </c>
      <c r="AR957" s="84">
        <f t="shared" si="1074"/>
        <v>0</v>
      </c>
      <c r="AS957" s="84">
        <f t="shared" si="1074"/>
        <v>45.038020297297301</v>
      </c>
      <c r="AT957" s="84">
        <f t="shared" si="1074"/>
        <v>0</v>
      </c>
      <c r="AU957" s="84">
        <f t="shared" si="1074"/>
        <v>0</v>
      </c>
      <c r="AV957" s="84">
        <f t="shared" si="1074"/>
        <v>0</v>
      </c>
      <c r="AW957" s="84">
        <f t="shared" si="1074"/>
        <v>0</v>
      </c>
      <c r="AX957" s="84">
        <f t="shared" si="1074"/>
        <v>0</v>
      </c>
      <c r="AY957" s="84">
        <f t="shared" si="1074"/>
        <v>23</v>
      </c>
      <c r="AZ957" s="84">
        <f t="shared" si="1074"/>
        <v>0</v>
      </c>
      <c r="BA957" s="84">
        <f t="shared" si="1074"/>
        <v>0</v>
      </c>
      <c r="BB957" s="84">
        <f t="shared" si="1074"/>
        <v>0</v>
      </c>
      <c r="BC957" s="84">
        <f t="shared" si="1074"/>
        <v>0</v>
      </c>
      <c r="BD957" s="84">
        <f t="shared" si="1074"/>
        <v>0</v>
      </c>
      <c r="BE957" s="84">
        <f t="shared" si="1074"/>
        <v>0</v>
      </c>
      <c r="BF957" s="84">
        <f t="shared" si="1074"/>
        <v>78.376250038010838</v>
      </c>
      <c r="BG957" s="84">
        <f t="shared" si="1074"/>
        <v>0</v>
      </c>
      <c r="BH957" s="84">
        <f t="shared" si="1074"/>
        <v>0</v>
      </c>
      <c r="BI957" s="84">
        <f t="shared" si="1074"/>
        <v>0</v>
      </c>
      <c r="BJ957" s="84">
        <f t="shared" si="1074"/>
        <v>0</v>
      </c>
      <c r="BK957" s="84">
        <f t="shared" si="1074"/>
        <v>0</v>
      </c>
      <c r="BL957" s="84">
        <f t="shared" si="1074"/>
        <v>72</v>
      </c>
      <c r="BM957" s="84">
        <f t="shared" si="1074"/>
        <v>0</v>
      </c>
      <c r="BN957" s="84">
        <f t="shared" si="1074"/>
        <v>0</v>
      </c>
      <c r="BO957" s="84">
        <f t="shared" si="1074"/>
        <v>0</v>
      </c>
      <c r="BP957" s="84">
        <f t="shared" ref="BP957:CQ957" si="1075">SUM(BP958:BP1158)</f>
        <v>0</v>
      </c>
      <c r="BQ957" s="84">
        <f t="shared" si="1075"/>
        <v>0</v>
      </c>
      <c r="BR957" s="84">
        <f t="shared" si="1075"/>
        <v>0</v>
      </c>
      <c r="BS957" s="84">
        <f t="shared" si="1075"/>
        <v>134.59034074353684</v>
      </c>
      <c r="BT957" s="84">
        <f t="shared" si="1075"/>
        <v>0</v>
      </c>
      <c r="BU957" s="84">
        <f t="shared" si="1075"/>
        <v>0</v>
      </c>
      <c r="BV957" s="84">
        <f t="shared" si="1075"/>
        <v>0</v>
      </c>
      <c r="BW957" s="84">
        <f t="shared" si="1075"/>
        <v>0</v>
      </c>
      <c r="BX957" s="84">
        <f t="shared" si="1075"/>
        <v>0</v>
      </c>
      <c r="BY957" s="84">
        <f t="shared" si="1075"/>
        <v>19</v>
      </c>
      <c r="BZ957" s="84">
        <f t="shared" si="1075"/>
        <v>0</v>
      </c>
      <c r="CA957" s="84">
        <f t="shared" si="1075"/>
        <v>0</v>
      </c>
      <c r="CB957" s="84">
        <f t="shared" si="1075"/>
        <v>0</v>
      </c>
      <c r="CC957" s="84">
        <f t="shared" si="1075"/>
        <v>0</v>
      </c>
      <c r="CD957" s="84">
        <f t="shared" si="1075"/>
        <v>0</v>
      </c>
      <c r="CE957" s="84">
        <f t="shared" si="1075"/>
        <v>206.2465</v>
      </c>
      <c r="CF957" s="84">
        <f t="shared" si="1075"/>
        <v>650.49667659111822</v>
      </c>
      <c r="CG957" s="84">
        <f t="shared" si="1075"/>
        <v>0</v>
      </c>
      <c r="CH957" s="84">
        <f t="shared" si="1075"/>
        <v>0</v>
      </c>
      <c r="CI957" s="84">
        <f t="shared" si="1075"/>
        <v>0</v>
      </c>
      <c r="CJ957" s="84">
        <f t="shared" si="1075"/>
        <v>0</v>
      </c>
      <c r="CK957" s="84">
        <f t="shared" si="1075"/>
        <v>0</v>
      </c>
      <c r="CL957" s="84">
        <f t="shared" si="1075"/>
        <v>275</v>
      </c>
      <c r="CM957" s="84">
        <f t="shared" si="1075"/>
        <v>0</v>
      </c>
      <c r="CN957" s="84">
        <f t="shared" si="1075"/>
        <v>0</v>
      </c>
      <c r="CO957" s="84">
        <f t="shared" si="1075"/>
        <v>0</v>
      </c>
      <c r="CP957" s="84">
        <f t="shared" si="1075"/>
        <v>0</v>
      </c>
      <c r="CQ957" s="84">
        <f t="shared" si="1075"/>
        <v>0</v>
      </c>
    </row>
    <row r="958" spans="1:95" ht="31.5">
      <c r="A958" s="73" t="s">
        <v>2005</v>
      </c>
      <c r="B958" s="90" t="s">
        <v>2006</v>
      </c>
      <c r="C958" s="78" t="s">
        <v>2007</v>
      </c>
      <c r="D958" s="92">
        <v>98.796138089999999</v>
      </c>
      <c r="E958" s="79">
        <v>0</v>
      </c>
      <c r="F958" s="79">
        <v>0</v>
      </c>
      <c r="G958" s="79">
        <v>0</v>
      </c>
      <c r="H958" s="79">
        <v>0</v>
      </c>
      <c r="I958" s="79">
        <v>0</v>
      </c>
      <c r="J958" s="79">
        <v>0</v>
      </c>
      <c r="K958" s="79">
        <v>0</v>
      </c>
      <c r="L958" s="79">
        <v>0</v>
      </c>
      <c r="M958" s="79">
        <v>0</v>
      </c>
      <c r="N958" s="79">
        <v>0</v>
      </c>
      <c r="O958" s="79">
        <v>0</v>
      </c>
      <c r="P958" s="79">
        <v>0</v>
      </c>
      <c r="Q958" s="79">
        <v>0</v>
      </c>
      <c r="R958" s="79">
        <v>0</v>
      </c>
      <c r="S958" s="79">
        <v>0</v>
      </c>
      <c r="T958" s="79">
        <v>0</v>
      </c>
      <c r="U958" s="79">
        <v>0</v>
      </c>
      <c r="V958" s="79">
        <v>0</v>
      </c>
      <c r="W958" s="79">
        <v>0</v>
      </c>
      <c r="X958" s="79">
        <v>0</v>
      </c>
      <c r="Y958" s="79">
        <v>0</v>
      </c>
      <c r="Z958" s="79">
        <v>0</v>
      </c>
      <c r="AA958" s="79">
        <v>0</v>
      </c>
      <c r="AB958" s="79">
        <v>0</v>
      </c>
      <c r="AC958" s="79">
        <v>0</v>
      </c>
      <c r="AD958" s="79">
        <v>0</v>
      </c>
      <c r="AE958" s="79">
        <v>0</v>
      </c>
      <c r="AF958" s="79">
        <v>0</v>
      </c>
      <c r="AG958" s="79">
        <v>0</v>
      </c>
      <c r="AH958" s="79">
        <v>0</v>
      </c>
      <c r="AI958" s="79">
        <v>0</v>
      </c>
      <c r="AJ958" s="79">
        <v>0</v>
      </c>
      <c r="AK958" s="79">
        <v>0</v>
      </c>
      <c r="AL958" s="79">
        <v>0</v>
      </c>
      <c r="AM958" s="79">
        <v>0</v>
      </c>
      <c r="AN958" s="79">
        <v>0</v>
      </c>
      <c r="AO958" s="79">
        <v>0</v>
      </c>
      <c r="AP958" s="79">
        <v>0</v>
      </c>
      <c r="AQ958" s="79">
        <v>0</v>
      </c>
      <c r="AR958" s="79">
        <v>0</v>
      </c>
      <c r="AS958" s="79">
        <v>0</v>
      </c>
      <c r="AT958" s="79">
        <v>0</v>
      </c>
      <c r="AU958" s="79">
        <v>0</v>
      </c>
      <c r="AV958" s="79">
        <v>0</v>
      </c>
      <c r="AW958" s="79">
        <v>0</v>
      </c>
      <c r="AX958" s="79">
        <v>0</v>
      </c>
      <c r="AY958" s="79">
        <v>0</v>
      </c>
      <c r="AZ958" s="79">
        <v>0</v>
      </c>
      <c r="BA958" s="79">
        <v>0</v>
      </c>
      <c r="BB958" s="79">
        <v>0</v>
      </c>
      <c r="BC958" s="79">
        <v>0</v>
      </c>
      <c r="BD958" s="79">
        <v>0</v>
      </c>
      <c r="BE958" s="79">
        <v>0</v>
      </c>
      <c r="BF958" s="79">
        <v>0</v>
      </c>
      <c r="BG958" s="79">
        <v>0</v>
      </c>
      <c r="BH958" s="79">
        <v>0</v>
      </c>
      <c r="BI958" s="79">
        <v>0</v>
      </c>
      <c r="BJ958" s="79">
        <v>0</v>
      </c>
      <c r="BK958" s="79">
        <v>0</v>
      </c>
      <c r="BL958" s="79">
        <v>0</v>
      </c>
      <c r="BM958" s="79">
        <v>0</v>
      </c>
      <c r="BN958" s="79">
        <v>0</v>
      </c>
      <c r="BO958" s="79">
        <v>0</v>
      </c>
      <c r="BP958" s="79">
        <v>0</v>
      </c>
      <c r="BQ958" s="79">
        <v>0</v>
      </c>
      <c r="BR958" s="79">
        <v>0</v>
      </c>
      <c r="BS958" s="79">
        <v>0</v>
      </c>
      <c r="BT958" s="79">
        <v>0</v>
      </c>
      <c r="BU958" s="79">
        <v>0</v>
      </c>
      <c r="BV958" s="79">
        <v>0</v>
      </c>
      <c r="BW958" s="79">
        <v>0</v>
      </c>
      <c r="BX958" s="79">
        <v>0</v>
      </c>
      <c r="BY958" s="79">
        <v>0</v>
      </c>
      <c r="BZ958" s="79">
        <v>0</v>
      </c>
      <c r="CA958" s="79">
        <v>0</v>
      </c>
      <c r="CB958" s="79">
        <v>0</v>
      </c>
      <c r="CC958" s="79">
        <v>0</v>
      </c>
      <c r="CD958" s="79">
        <v>0</v>
      </c>
      <c r="CE958" s="79">
        <f t="shared" ref="CE958:CE1021" si="1076">E958+R958+AE958+AR958+BE958+BR958</f>
        <v>0</v>
      </c>
      <c r="CF958" s="79">
        <f t="shared" ref="CF958:CF1021" si="1077">F958+S958+AF958+AS958+BF958+BS958</f>
        <v>0</v>
      </c>
      <c r="CG958" s="79">
        <f t="shared" ref="CG958:CG1021" si="1078">G958+T958+AG958+AT958+BG958+BT958</f>
        <v>0</v>
      </c>
      <c r="CH958" s="79">
        <f t="shared" ref="CH958:CH1021" si="1079">H958+U958+AH958+AU958+BH958+BU958</f>
        <v>0</v>
      </c>
      <c r="CI958" s="79">
        <f t="shared" ref="CI958:CI1021" si="1080">I958+V958+AI958+AV958+BI958+BV958</f>
        <v>0</v>
      </c>
      <c r="CJ958" s="79">
        <f t="shared" ref="CJ958:CJ1021" si="1081">J958+W958+AJ958+AW958+BJ958+BW958</f>
        <v>0</v>
      </c>
      <c r="CK958" s="79">
        <f t="shared" ref="CK958:CK1021" si="1082">K958+X958+AK958+AX958+BK958+BX958</f>
        <v>0</v>
      </c>
      <c r="CL958" s="79">
        <f t="shared" ref="CL958:CL1021" si="1083">L958+Y958+AL958+AY958+BL958+BY958</f>
        <v>0</v>
      </c>
      <c r="CM958" s="79">
        <f t="shared" ref="CM958:CM1021" si="1084">M958+Z958+AM958+AZ958+BM958+BZ958</f>
        <v>0</v>
      </c>
      <c r="CN958" s="79">
        <f t="shared" ref="CN958:CN1021" si="1085">N958+AA958+AN958+BA958+BN958+CA958</f>
        <v>0</v>
      </c>
      <c r="CO958" s="79">
        <f t="shared" ref="CO958:CO1021" si="1086">O958+AB958+AO958+BB958+BO958+CB958</f>
        <v>0</v>
      </c>
      <c r="CP958" s="79">
        <f t="shared" ref="CP958:CP1021" si="1087">P958+AC958+AP958+BC958+BP958+CC958</f>
        <v>0</v>
      </c>
      <c r="CQ958" s="79">
        <f t="shared" ref="CQ958:CQ1021" si="1088">Q958+AD958+AQ958+BD958+BQ958+CD958</f>
        <v>0</v>
      </c>
    </row>
    <row r="959" spans="1:95" ht="31.5">
      <c r="A959" s="73" t="s">
        <v>2005</v>
      </c>
      <c r="B959" s="90" t="s">
        <v>2008</v>
      </c>
      <c r="C959" s="75" t="s">
        <v>2009</v>
      </c>
      <c r="D959" s="92">
        <v>281.66571773999993</v>
      </c>
      <c r="E959" s="79">
        <v>0</v>
      </c>
      <c r="F959" s="79">
        <v>0</v>
      </c>
      <c r="G959" s="79">
        <v>0</v>
      </c>
      <c r="H959" s="79">
        <v>0</v>
      </c>
      <c r="I959" s="79">
        <v>0</v>
      </c>
      <c r="J959" s="79">
        <v>0</v>
      </c>
      <c r="K959" s="79">
        <v>0</v>
      </c>
      <c r="L959" s="79">
        <v>0</v>
      </c>
      <c r="M959" s="79">
        <v>0</v>
      </c>
      <c r="N959" s="79">
        <v>0</v>
      </c>
      <c r="O959" s="79">
        <v>0</v>
      </c>
      <c r="P959" s="79">
        <v>0</v>
      </c>
      <c r="Q959" s="79">
        <v>0</v>
      </c>
      <c r="R959" s="79">
        <v>0</v>
      </c>
      <c r="S959" s="79">
        <v>0</v>
      </c>
      <c r="T959" s="79">
        <v>0</v>
      </c>
      <c r="U959" s="79">
        <v>0</v>
      </c>
      <c r="V959" s="79">
        <v>0</v>
      </c>
      <c r="W959" s="79">
        <v>0</v>
      </c>
      <c r="X959" s="79">
        <v>0</v>
      </c>
      <c r="Y959" s="79">
        <v>0</v>
      </c>
      <c r="Z959" s="79">
        <v>0</v>
      </c>
      <c r="AA959" s="79">
        <v>0</v>
      </c>
      <c r="AB959" s="79">
        <v>0</v>
      </c>
      <c r="AC959" s="79">
        <v>0</v>
      </c>
      <c r="AD959" s="79">
        <v>0</v>
      </c>
      <c r="AE959" s="79">
        <v>0</v>
      </c>
      <c r="AF959" s="79">
        <v>0</v>
      </c>
      <c r="AG959" s="79">
        <v>0</v>
      </c>
      <c r="AH959" s="79">
        <v>0</v>
      </c>
      <c r="AI959" s="79">
        <v>0</v>
      </c>
      <c r="AJ959" s="79">
        <v>0</v>
      </c>
      <c r="AK959" s="79">
        <v>0</v>
      </c>
      <c r="AL959" s="79">
        <v>0</v>
      </c>
      <c r="AM959" s="79">
        <v>0</v>
      </c>
      <c r="AN959" s="79">
        <v>0</v>
      </c>
      <c r="AO959" s="79">
        <v>0</v>
      </c>
      <c r="AP959" s="79">
        <v>0</v>
      </c>
      <c r="AQ959" s="79">
        <v>0</v>
      </c>
      <c r="AR959" s="79">
        <v>0</v>
      </c>
      <c r="AS959" s="79">
        <v>0</v>
      </c>
      <c r="AT959" s="79">
        <v>0</v>
      </c>
      <c r="AU959" s="79">
        <v>0</v>
      </c>
      <c r="AV959" s="79">
        <v>0</v>
      </c>
      <c r="AW959" s="79">
        <v>0</v>
      </c>
      <c r="AX959" s="79">
        <v>0</v>
      </c>
      <c r="AY959" s="79">
        <v>0</v>
      </c>
      <c r="AZ959" s="79">
        <v>0</v>
      </c>
      <c r="BA959" s="79">
        <v>0</v>
      </c>
      <c r="BB959" s="79">
        <v>0</v>
      </c>
      <c r="BC959" s="79">
        <v>0</v>
      </c>
      <c r="BD959" s="79">
        <v>0</v>
      </c>
      <c r="BE959" s="79">
        <v>0</v>
      </c>
      <c r="BF959" s="79">
        <v>0</v>
      </c>
      <c r="BG959" s="79">
        <v>0</v>
      </c>
      <c r="BH959" s="79">
        <v>0</v>
      </c>
      <c r="BI959" s="79">
        <v>0</v>
      </c>
      <c r="BJ959" s="79">
        <v>0</v>
      </c>
      <c r="BK959" s="79">
        <v>0</v>
      </c>
      <c r="BL959" s="79">
        <v>0</v>
      </c>
      <c r="BM959" s="79">
        <v>0</v>
      </c>
      <c r="BN959" s="79">
        <v>0</v>
      </c>
      <c r="BO959" s="79">
        <v>0</v>
      </c>
      <c r="BP959" s="79">
        <v>0</v>
      </c>
      <c r="BQ959" s="79">
        <v>0</v>
      </c>
      <c r="BR959" s="79">
        <v>0</v>
      </c>
      <c r="BS959" s="79">
        <v>0</v>
      </c>
      <c r="BT959" s="79">
        <v>0</v>
      </c>
      <c r="BU959" s="79">
        <v>0</v>
      </c>
      <c r="BV959" s="79">
        <v>0</v>
      </c>
      <c r="BW959" s="79">
        <v>0</v>
      </c>
      <c r="BX959" s="79">
        <v>0</v>
      </c>
      <c r="BY959" s="79">
        <v>0</v>
      </c>
      <c r="BZ959" s="79">
        <v>0</v>
      </c>
      <c r="CA959" s="79">
        <v>0</v>
      </c>
      <c r="CB959" s="79">
        <v>0</v>
      </c>
      <c r="CC959" s="79">
        <v>0</v>
      </c>
      <c r="CD959" s="79">
        <v>0</v>
      </c>
      <c r="CE959" s="79">
        <f t="shared" si="1076"/>
        <v>0</v>
      </c>
      <c r="CF959" s="79">
        <f t="shared" si="1077"/>
        <v>0</v>
      </c>
      <c r="CG959" s="79">
        <f t="shared" si="1078"/>
        <v>0</v>
      </c>
      <c r="CH959" s="79">
        <f t="shared" si="1079"/>
        <v>0</v>
      </c>
      <c r="CI959" s="79">
        <f t="shared" si="1080"/>
        <v>0</v>
      </c>
      <c r="CJ959" s="79">
        <f t="shared" si="1081"/>
        <v>0</v>
      </c>
      <c r="CK959" s="79">
        <f t="shared" si="1082"/>
        <v>0</v>
      </c>
      <c r="CL959" s="79">
        <f t="shared" si="1083"/>
        <v>0</v>
      </c>
      <c r="CM959" s="79">
        <f t="shared" si="1084"/>
        <v>0</v>
      </c>
      <c r="CN959" s="79">
        <f t="shared" si="1085"/>
        <v>0</v>
      </c>
      <c r="CO959" s="79">
        <f t="shared" si="1086"/>
        <v>0</v>
      </c>
      <c r="CP959" s="79">
        <f t="shared" si="1087"/>
        <v>0</v>
      </c>
      <c r="CQ959" s="79">
        <f t="shared" si="1088"/>
        <v>0</v>
      </c>
    </row>
    <row r="960" spans="1:95" ht="31.5">
      <c r="A960" s="73" t="s">
        <v>2005</v>
      </c>
      <c r="B960" s="74" t="s">
        <v>2010</v>
      </c>
      <c r="C960" s="109" t="s">
        <v>2011</v>
      </c>
      <c r="D960" s="92">
        <v>0.36638660969407821</v>
      </c>
      <c r="E960" s="132">
        <v>0</v>
      </c>
      <c r="F960" s="132">
        <v>0</v>
      </c>
      <c r="G960" s="132">
        <v>0</v>
      </c>
      <c r="H960" s="132">
        <v>0</v>
      </c>
      <c r="I960" s="132">
        <v>0</v>
      </c>
      <c r="J960" s="132">
        <v>0</v>
      </c>
      <c r="K960" s="132">
        <v>0</v>
      </c>
      <c r="L960" s="132">
        <v>0</v>
      </c>
      <c r="M960" s="132">
        <v>0</v>
      </c>
      <c r="N960" s="132">
        <v>0</v>
      </c>
      <c r="O960" s="132">
        <v>0</v>
      </c>
      <c r="P960" s="132">
        <v>0</v>
      </c>
      <c r="Q960" s="132">
        <v>0</v>
      </c>
      <c r="R960" s="132">
        <v>0</v>
      </c>
      <c r="S960" s="132">
        <v>0</v>
      </c>
      <c r="T960" s="132">
        <v>0</v>
      </c>
      <c r="U960" s="132">
        <v>0</v>
      </c>
      <c r="V960" s="132">
        <v>0</v>
      </c>
      <c r="W960" s="132">
        <v>0</v>
      </c>
      <c r="X960" s="132">
        <v>0</v>
      </c>
      <c r="Y960" s="132">
        <v>0</v>
      </c>
      <c r="Z960" s="132">
        <v>0</v>
      </c>
      <c r="AA960" s="132">
        <v>0</v>
      </c>
      <c r="AB960" s="132">
        <v>0</v>
      </c>
      <c r="AC960" s="132">
        <v>0</v>
      </c>
      <c r="AD960" s="132">
        <v>0</v>
      </c>
      <c r="AE960" s="132">
        <v>0</v>
      </c>
      <c r="AF960" s="132">
        <v>0</v>
      </c>
      <c r="AG960" s="132">
        <v>0</v>
      </c>
      <c r="AH960" s="132">
        <v>0</v>
      </c>
      <c r="AI960" s="132">
        <v>0</v>
      </c>
      <c r="AJ960" s="132">
        <v>0</v>
      </c>
      <c r="AK960" s="132">
        <v>0</v>
      </c>
      <c r="AL960" s="132">
        <v>0</v>
      </c>
      <c r="AM960" s="132">
        <v>0</v>
      </c>
      <c r="AN960" s="132">
        <v>0</v>
      </c>
      <c r="AO960" s="132">
        <v>0</v>
      </c>
      <c r="AP960" s="132">
        <v>0</v>
      </c>
      <c r="AQ960" s="132">
        <v>0</v>
      </c>
      <c r="AR960" s="132">
        <v>0</v>
      </c>
      <c r="AS960" s="132">
        <v>0</v>
      </c>
      <c r="AT960" s="132">
        <v>0</v>
      </c>
      <c r="AU960" s="132">
        <v>0</v>
      </c>
      <c r="AV960" s="132">
        <v>0</v>
      </c>
      <c r="AW960" s="132">
        <v>0</v>
      </c>
      <c r="AX960" s="132">
        <v>0</v>
      </c>
      <c r="AY960" s="132">
        <v>0</v>
      </c>
      <c r="AZ960" s="132">
        <v>0</v>
      </c>
      <c r="BA960" s="132">
        <v>0</v>
      </c>
      <c r="BB960" s="132">
        <v>0</v>
      </c>
      <c r="BC960" s="132">
        <v>0</v>
      </c>
      <c r="BD960" s="132">
        <v>0</v>
      </c>
      <c r="BE960" s="132">
        <v>0</v>
      </c>
      <c r="BF960" s="132">
        <v>0.36638660969407821</v>
      </c>
      <c r="BG960" s="78">
        <v>0</v>
      </c>
      <c r="BH960" s="78">
        <v>0</v>
      </c>
      <c r="BI960" s="78">
        <v>0</v>
      </c>
      <c r="BJ960" s="78">
        <v>0</v>
      </c>
      <c r="BK960" s="78">
        <v>0</v>
      </c>
      <c r="BL960" s="78">
        <v>1</v>
      </c>
      <c r="BM960" s="78">
        <v>0</v>
      </c>
      <c r="BN960" s="78">
        <v>0</v>
      </c>
      <c r="BO960" s="78">
        <v>0</v>
      </c>
      <c r="BP960" s="78">
        <v>0</v>
      </c>
      <c r="BQ960" s="78">
        <v>0</v>
      </c>
      <c r="BR960" s="79">
        <v>0</v>
      </c>
      <c r="BS960" s="79">
        <v>0</v>
      </c>
      <c r="BT960" s="132">
        <v>0</v>
      </c>
      <c r="BU960" s="132">
        <v>0</v>
      </c>
      <c r="BV960" s="132">
        <v>0</v>
      </c>
      <c r="BW960" s="132">
        <v>0</v>
      </c>
      <c r="BX960" s="132">
        <v>0</v>
      </c>
      <c r="BY960" s="132">
        <v>0</v>
      </c>
      <c r="BZ960" s="132">
        <v>0</v>
      </c>
      <c r="CA960" s="132">
        <v>0</v>
      </c>
      <c r="CB960" s="132">
        <v>0</v>
      </c>
      <c r="CC960" s="132">
        <v>0</v>
      </c>
      <c r="CD960" s="132">
        <v>0</v>
      </c>
      <c r="CE960" s="79">
        <f t="shared" si="1076"/>
        <v>0</v>
      </c>
      <c r="CF960" s="79">
        <f t="shared" si="1077"/>
        <v>0.36638660969407821</v>
      </c>
      <c r="CG960" s="79">
        <f t="shared" si="1078"/>
        <v>0</v>
      </c>
      <c r="CH960" s="79">
        <f t="shared" si="1079"/>
        <v>0</v>
      </c>
      <c r="CI960" s="79">
        <f t="shared" si="1080"/>
        <v>0</v>
      </c>
      <c r="CJ960" s="79">
        <f t="shared" si="1081"/>
        <v>0</v>
      </c>
      <c r="CK960" s="79">
        <f t="shared" si="1082"/>
        <v>0</v>
      </c>
      <c r="CL960" s="79">
        <f t="shared" si="1083"/>
        <v>1</v>
      </c>
      <c r="CM960" s="79">
        <f t="shared" si="1084"/>
        <v>0</v>
      </c>
      <c r="CN960" s="79">
        <f t="shared" si="1085"/>
        <v>0</v>
      </c>
      <c r="CO960" s="79">
        <f t="shared" si="1086"/>
        <v>0</v>
      </c>
      <c r="CP960" s="79">
        <f t="shared" si="1087"/>
        <v>0</v>
      </c>
      <c r="CQ960" s="79">
        <f t="shared" si="1088"/>
        <v>0</v>
      </c>
    </row>
    <row r="961" spans="1:95" ht="31.5">
      <c r="A961" s="73" t="s">
        <v>2005</v>
      </c>
      <c r="B961" s="74" t="s">
        <v>2012</v>
      </c>
      <c r="C961" s="109" t="s">
        <v>2013</v>
      </c>
      <c r="D961" s="92">
        <v>5.4552959999999997</v>
      </c>
      <c r="E961" s="132">
        <v>0</v>
      </c>
      <c r="F961" s="132">
        <v>0</v>
      </c>
      <c r="G961" s="132">
        <v>0</v>
      </c>
      <c r="H961" s="132">
        <v>0</v>
      </c>
      <c r="I961" s="132">
        <v>0</v>
      </c>
      <c r="J961" s="132">
        <v>0</v>
      </c>
      <c r="K961" s="132">
        <v>0</v>
      </c>
      <c r="L961" s="132">
        <v>0</v>
      </c>
      <c r="M961" s="132">
        <v>0</v>
      </c>
      <c r="N961" s="132">
        <v>0</v>
      </c>
      <c r="O961" s="132">
        <v>0</v>
      </c>
      <c r="P961" s="132">
        <v>0</v>
      </c>
      <c r="Q961" s="132">
        <v>0</v>
      </c>
      <c r="R961" s="132">
        <v>0</v>
      </c>
      <c r="S961" s="132">
        <v>0</v>
      </c>
      <c r="T961" s="132">
        <v>0</v>
      </c>
      <c r="U961" s="132">
        <v>0</v>
      </c>
      <c r="V961" s="132">
        <v>0</v>
      </c>
      <c r="W961" s="132">
        <v>0</v>
      </c>
      <c r="X961" s="132">
        <v>0</v>
      </c>
      <c r="Y961" s="132">
        <v>0</v>
      </c>
      <c r="Z961" s="132">
        <v>0</v>
      </c>
      <c r="AA961" s="132">
        <v>0</v>
      </c>
      <c r="AB961" s="132">
        <v>0</v>
      </c>
      <c r="AC961" s="132">
        <v>0</v>
      </c>
      <c r="AD961" s="132">
        <v>0</v>
      </c>
      <c r="AE961" s="132">
        <v>0</v>
      </c>
      <c r="AF961" s="132">
        <v>0</v>
      </c>
      <c r="AG961" s="132">
        <v>0</v>
      </c>
      <c r="AH961" s="132">
        <v>0</v>
      </c>
      <c r="AI961" s="132">
        <v>0</v>
      </c>
      <c r="AJ961" s="132">
        <v>0</v>
      </c>
      <c r="AK961" s="132">
        <v>0</v>
      </c>
      <c r="AL961" s="132">
        <v>0</v>
      </c>
      <c r="AM961" s="132">
        <v>0</v>
      </c>
      <c r="AN961" s="132">
        <v>0</v>
      </c>
      <c r="AO961" s="132">
        <v>0</v>
      </c>
      <c r="AP961" s="132">
        <v>0</v>
      </c>
      <c r="AQ961" s="132">
        <v>0</v>
      </c>
      <c r="AR961" s="132">
        <v>0</v>
      </c>
      <c r="AS961" s="132">
        <v>0</v>
      </c>
      <c r="AT961" s="132">
        <v>0</v>
      </c>
      <c r="AU961" s="132">
        <v>0</v>
      </c>
      <c r="AV961" s="132">
        <v>0</v>
      </c>
      <c r="AW961" s="132">
        <v>0</v>
      </c>
      <c r="AX961" s="132">
        <v>0</v>
      </c>
      <c r="AY961" s="132">
        <v>0</v>
      </c>
      <c r="AZ961" s="132">
        <v>0</v>
      </c>
      <c r="BA961" s="132">
        <v>0</v>
      </c>
      <c r="BB961" s="132">
        <v>0</v>
      </c>
      <c r="BC961" s="132">
        <v>0</v>
      </c>
      <c r="BD961" s="132">
        <v>0</v>
      </c>
      <c r="BE961" s="132">
        <v>0</v>
      </c>
      <c r="BF961" s="132">
        <v>0</v>
      </c>
      <c r="BG961" s="132">
        <v>0</v>
      </c>
      <c r="BH961" s="132">
        <v>0</v>
      </c>
      <c r="BI961" s="132">
        <v>0</v>
      </c>
      <c r="BJ961" s="132">
        <v>0</v>
      </c>
      <c r="BK961" s="132">
        <v>0</v>
      </c>
      <c r="BL961" s="132">
        <v>0</v>
      </c>
      <c r="BM961" s="132">
        <v>0</v>
      </c>
      <c r="BN961" s="132">
        <v>0</v>
      </c>
      <c r="BO961" s="132">
        <v>0</v>
      </c>
      <c r="BP961" s="132">
        <v>0</v>
      </c>
      <c r="BQ961" s="132">
        <v>0</v>
      </c>
      <c r="BR961" s="79">
        <v>0</v>
      </c>
      <c r="BS961" s="79">
        <v>1.056</v>
      </c>
      <c r="BT961" s="79">
        <v>0</v>
      </c>
      <c r="BU961" s="79">
        <v>0</v>
      </c>
      <c r="BV961" s="79">
        <v>0</v>
      </c>
      <c r="BW961" s="79">
        <v>0</v>
      </c>
      <c r="BX961" s="79">
        <v>0</v>
      </c>
      <c r="BY961" s="79">
        <v>3</v>
      </c>
      <c r="BZ961" s="79">
        <v>0</v>
      </c>
      <c r="CA961" s="79">
        <v>0</v>
      </c>
      <c r="CB961" s="79">
        <v>0</v>
      </c>
      <c r="CC961" s="79">
        <v>0</v>
      </c>
      <c r="CD961" s="79">
        <v>0</v>
      </c>
      <c r="CE961" s="79">
        <f t="shared" si="1076"/>
        <v>0</v>
      </c>
      <c r="CF961" s="79">
        <f t="shared" si="1077"/>
        <v>1.056</v>
      </c>
      <c r="CG961" s="79">
        <f t="shared" si="1078"/>
        <v>0</v>
      </c>
      <c r="CH961" s="79">
        <f t="shared" si="1079"/>
        <v>0</v>
      </c>
      <c r="CI961" s="79">
        <f t="shared" si="1080"/>
        <v>0</v>
      </c>
      <c r="CJ961" s="79">
        <f t="shared" si="1081"/>
        <v>0</v>
      </c>
      <c r="CK961" s="79">
        <f t="shared" si="1082"/>
        <v>0</v>
      </c>
      <c r="CL961" s="79">
        <f t="shared" si="1083"/>
        <v>3</v>
      </c>
      <c r="CM961" s="79">
        <f t="shared" si="1084"/>
        <v>0</v>
      </c>
      <c r="CN961" s="79">
        <f t="shared" si="1085"/>
        <v>0</v>
      </c>
      <c r="CO961" s="79">
        <f t="shared" si="1086"/>
        <v>0</v>
      </c>
      <c r="CP961" s="79">
        <f t="shared" si="1087"/>
        <v>0</v>
      </c>
      <c r="CQ961" s="79">
        <f t="shared" si="1088"/>
        <v>0</v>
      </c>
    </row>
    <row r="962" spans="1:95" ht="31.5">
      <c r="A962" s="73" t="s">
        <v>2005</v>
      </c>
      <c r="B962" s="74" t="s">
        <v>2014</v>
      </c>
      <c r="C962" s="109" t="s">
        <v>2015</v>
      </c>
      <c r="D962" s="92">
        <v>0.84361286601829777</v>
      </c>
      <c r="E962" s="132">
        <v>0</v>
      </c>
      <c r="F962" s="132">
        <v>0</v>
      </c>
      <c r="G962" s="132">
        <v>0</v>
      </c>
      <c r="H962" s="132">
        <v>0</v>
      </c>
      <c r="I962" s="132">
        <v>0</v>
      </c>
      <c r="J962" s="132">
        <v>0</v>
      </c>
      <c r="K962" s="132">
        <v>0</v>
      </c>
      <c r="L962" s="132">
        <v>0</v>
      </c>
      <c r="M962" s="132">
        <v>0</v>
      </c>
      <c r="N962" s="132">
        <v>0</v>
      </c>
      <c r="O962" s="132">
        <v>0</v>
      </c>
      <c r="P962" s="132">
        <v>0</v>
      </c>
      <c r="Q962" s="132">
        <v>0</v>
      </c>
      <c r="R962" s="132">
        <v>0</v>
      </c>
      <c r="S962" s="132">
        <v>0</v>
      </c>
      <c r="T962" s="132">
        <v>0</v>
      </c>
      <c r="U962" s="132">
        <v>0</v>
      </c>
      <c r="V962" s="132">
        <v>0</v>
      </c>
      <c r="W962" s="132">
        <v>0</v>
      </c>
      <c r="X962" s="132">
        <v>0</v>
      </c>
      <c r="Y962" s="132">
        <v>0</v>
      </c>
      <c r="Z962" s="132">
        <v>0</v>
      </c>
      <c r="AA962" s="132">
        <v>0</v>
      </c>
      <c r="AB962" s="132">
        <v>0</v>
      </c>
      <c r="AC962" s="132">
        <v>0</v>
      </c>
      <c r="AD962" s="132">
        <v>0</v>
      </c>
      <c r="AE962" s="132">
        <v>0</v>
      </c>
      <c r="AF962" s="132">
        <v>0</v>
      </c>
      <c r="AG962" s="132">
        <v>0</v>
      </c>
      <c r="AH962" s="132">
        <v>0</v>
      </c>
      <c r="AI962" s="132">
        <v>0</v>
      </c>
      <c r="AJ962" s="132">
        <v>0</v>
      </c>
      <c r="AK962" s="132">
        <v>0</v>
      </c>
      <c r="AL962" s="132">
        <v>0</v>
      </c>
      <c r="AM962" s="132">
        <v>0</v>
      </c>
      <c r="AN962" s="132">
        <v>0</v>
      </c>
      <c r="AO962" s="132">
        <v>0</v>
      </c>
      <c r="AP962" s="132">
        <v>0</v>
      </c>
      <c r="AQ962" s="132">
        <v>0</v>
      </c>
      <c r="AR962" s="132">
        <v>0</v>
      </c>
      <c r="AS962" s="132">
        <v>0</v>
      </c>
      <c r="AT962" s="132">
        <v>0</v>
      </c>
      <c r="AU962" s="132">
        <v>0</v>
      </c>
      <c r="AV962" s="132">
        <v>0</v>
      </c>
      <c r="AW962" s="132">
        <v>0</v>
      </c>
      <c r="AX962" s="132">
        <v>0</v>
      </c>
      <c r="AY962" s="132">
        <v>0</v>
      </c>
      <c r="AZ962" s="132">
        <v>0</v>
      </c>
      <c r="BA962" s="132">
        <v>0</v>
      </c>
      <c r="BB962" s="132">
        <v>0</v>
      </c>
      <c r="BC962" s="132">
        <v>0</v>
      </c>
      <c r="BD962" s="132">
        <v>0</v>
      </c>
      <c r="BE962" s="132">
        <v>0</v>
      </c>
      <c r="BF962" s="132">
        <v>0.84361286601829777</v>
      </c>
      <c r="BG962" s="78">
        <v>0</v>
      </c>
      <c r="BH962" s="78">
        <v>0</v>
      </c>
      <c r="BI962" s="78">
        <v>0</v>
      </c>
      <c r="BJ962" s="78">
        <v>0</v>
      </c>
      <c r="BK962" s="78">
        <v>0</v>
      </c>
      <c r="BL962" s="78">
        <v>16</v>
      </c>
      <c r="BM962" s="78">
        <v>0</v>
      </c>
      <c r="BN962" s="78">
        <v>0</v>
      </c>
      <c r="BO962" s="78">
        <v>0</v>
      </c>
      <c r="BP962" s="78">
        <v>0</v>
      </c>
      <c r="BQ962" s="78">
        <v>0</v>
      </c>
      <c r="BR962" s="79">
        <v>0</v>
      </c>
      <c r="BS962" s="79">
        <v>0</v>
      </c>
      <c r="BT962" s="132">
        <v>0</v>
      </c>
      <c r="BU962" s="132">
        <v>0</v>
      </c>
      <c r="BV962" s="132">
        <v>0</v>
      </c>
      <c r="BW962" s="132">
        <v>0</v>
      </c>
      <c r="BX962" s="132">
        <v>0</v>
      </c>
      <c r="BY962" s="132">
        <v>0</v>
      </c>
      <c r="BZ962" s="132">
        <v>0</v>
      </c>
      <c r="CA962" s="132">
        <v>0</v>
      </c>
      <c r="CB962" s="132">
        <v>0</v>
      </c>
      <c r="CC962" s="132">
        <v>0</v>
      </c>
      <c r="CD962" s="132">
        <v>0</v>
      </c>
      <c r="CE962" s="79">
        <f t="shared" si="1076"/>
        <v>0</v>
      </c>
      <c r="CF962" s="79">
        <f t="shared" si="1077"/>
        <v>0.84361286601829777</v>
      </c>
      <c r="CG962" s="79">
        <f t="shared" si="1078"/>
        <v>0</v>
      </c>
      <c r="CH962" s="79">
        <f t="shared" si="1079"/>
        <v>0</v>
      </c>
      <c r="CI962" s="79">
        <f t="shared" si="1080"/>
        <v>0</v>
      </c>
      <c r="CJ962" s="79">
        <f t="shared" si="1081"/>
        <v>0</v>
      </c>
      <c r="CK962" s="79">
        <f t="shared" si="1082"/>
        <v>0</v>
      </c>
      <c r="CL962" s="79">
        <f t="shared" si="1083"/>
        <v>16</v>
      </c>
      <c r="CM962" s="79">
        <f t="shared" si="1084"/>
        <v>0</v>
      </c>
      <c r="CN962" s="79">
        <f t="shared" si="1085"/>
        <v>0</v>
      </c>
      <c r="CO962" s="79">
        <f t="shared" si="1086"/>
        <v>0</v>
      </c>
      <c r="CP962" s="79">
        <f t="shared" si="1087"/>
        <v>0</v>
      </c>
      <c r="CQ962" s="79">
        <f t="shared" si="1088"/>
        <v>0</v>
      </c>
    </row>
    <row r="963" spans="1:95" ht="31.5">
      <c r="A963" s="73" t="s">
        <v>2005</v>
      </c>
      <c r="B963" s="74" t="s">
        <v>2016</v>
      </c>
      <c r="C963" s="109" t="s">
        <v>2017</v>
      </c>
      <c r="D963" s="92">
        <v>0.55932969827247236</v>
      </c>
      <c r="E963" s="132">
        <v>0</v>
      </c>
      <c r="F963" s="132">
        <v>0</v>
      </c>
      <c r="G963" s="132">
        <v>0</v>
      </c>
      <c r="H963" s="132">
        <v>0</v>
      </c>
      <c r="I963" s="132">
        <v>0</v>
      </c>
      <c r="J963" s="132">
        <v>0</v>
      </c>
      <c r="K963" s="132">
        <v>0</v>
      </c>
      <c r="L963" s="132">
        <v>0</v>
      </c>
      <c r="M963" s="132">
        <v>0</v>
      </c>
      <c r="N963" s="132">
        <v>0</v>
      </c>
      <c r="O963" s="132">
        <v>0</v>
      </c>
      <c r="P963" s="132">
        <v>0</v>
      </c>
      <c r="Q963" s="132">
        <v>0</v>
      </c>
      <c r="R963" s="132">
        <v>0</v>
      </c>
      <c r="S963" s="132">
        <v>0</v>
      </c>
      <c r="T963" s="132">
        <v>0</v>
      </c>
      <c r="U963" s="132">
        <v>0</v>
      </c>
      <c r="V963" s="132">
        <v>0</v>
      </c>
      <c r="W963" s="132">
        <v>0</v>
      </c>
      <c r="X963" s="132">
        <v>0</v>
      </c>
      <c r="Y963" s="132">
        <v>0</v>
      </c>
      <c r="Z963" s="132">
        <v>0</v>
      </c>
      <c r="AA963" s="132">
        <v>0</v>
      </c>
      <c r="AB963" s="132">
        <v>0</v>
      </c>
      <c r="AC963" s="132">
        <v>0</v>
      </c>
      <c r="AD963" s="132">
        <v>0</v>
      </c>
      <c r="AE963" s="132">
        <v>0</v>
      </c>
      <c r="AF963" s="132">
        <v>0</v>
      </c>
      <c r="AG963" s="132">
        <v>0</v>
      </c>
      <c r="AH963" s="132">
        <v>0</v>
      </c>
      <c r="AI963" s="132">
        <v>0</v>
      </c>
      <c r="AJ963" s="132">
        <v>0</v>
      </c>
      <c r="AK963" s="132">
        <v>0</v>
      </c>
      <c r="AL963" s="132">
        <v>0</v>
      </c>
      <c r="AM963" s="132">
        <v>0</v>
      </c>
      <c r="AN963" s="132">
        <v>0</v>
      </c>
      <c r="AO963" s="132">
        <v>0</v>
      </c>
      <c r="AP963" s="132">
        <v>0</v>
      </c>
      <c r="AQ963" s="132">
        <v>0</v>
      </c>
      <c r="AR963" s="132">
        <v>0</v>
      </c>
      <c r="AS963" s="132">
        <v>0</v>
      </c>
      <c r="AT963" s="132">
        <v>0</v>
      </c>
      <c r="AU963" s="132">
        <v>0</v>
      </c>
      <c r="AV963" s="132">
        <v>0</v>
      </c>
      <c r="AW963" s="132">
        <v>0</v>
      </c>
      <c r="AX963" s="132">
        <v>0</v>
      </c>
      <c r="AY963" s="132">
        <v>0</v>
      </c>
      <c r="AZ963" s="132">
        <v>0</v>
      </c>
      <c r="BA963" s="132">
        <v>0</v>
      </c>
      <c r="BB963" s="132">
        <v>0</v>
      </c>
      <c r="BC963" s="132">
        <v>0</v>
      </c>
      <c r="BD963" s="132">
        <v>0</v>
      </c>
      <c r="BE963" s="132">
        <v>0</v>
      </c>
      <c r="BF963" s="132">
        <v>0.55932969827247236</v>
      </c>
      <c r="BG963" s="78">
        <v>0</v>
      </c>
      <c r="BH963" s="78">
        <v>0</v>
      </c>
      <c r="BI963" s="78">
        <v>0</v>
      </c>
      <c r="BJ963" s="78">
        <v>0</v>
      </c>
      <c r="BK963" s="78">
        <v>0</v>
      </c>
      <c r="BL963" s="78">
        <v>1</v>
      </c>
      <c r="BM963" s="78">
        <v>0</v>
      </c>
      <c r="BN963" s="78">
        <v>0</v>
      </c>
      <c r="BO963" s="78">
        <v>0</v>
      </c>
      <c r="BP963" s="78">
        <v>0</v>
      </c>
      <c r="BQ963" s="78">
        <v>0</v>
      </c>
      <c r="BR963" s="79">
        <v>0</v>
      </c>
      <c r="BS963" s="79">
        <v>0</v>
      </c>
      <c r="BT963" s="132">
        <v>0</v>
      </c>
      <c r="BU963" s="132">
        <v>0</v>
      </c>
      <c r="BV963" s="132">
        <v>0</v>
      </c>
      <c r="BW963" s="132">
        <v>0</v>
      </c>
      <c r="BX963" s="132">
        <v>0</v>
      </c>
      <c r="BY963" s="132">
        <v>0</v>
      </c>
      <c r="BZ963" s="132">
        <v>0</v>
      </c>
      <c r="CA963" s="132">
        <v>0</v>
      </c>
      <c r="CB963" s="132">
        <v>0</v>
      </c>
      <c r="CC963" s="132">
        <v>0</v>
      </c>
      <c r="CD963" s="132">
        <v>0</v>
      </c>
      <c r="CE963" s="79">
        <f t="shared" si="1076"/>
        <v>0</v>
      </c>
      <c r="CF963" s="79">
        <f t="shared" si="1077"/>
        <v>0.55932969827247236</v>
      </c>
      <c r="CG963" s="79">
        <f t="shared" si="1078"/>
        <v>0</v>
      </c>
      <c r="CH963" s="79">
        <f t="shared" si="1079"/>
        <v>0</v>
      </c>
      <c r="CI963" s="79">
        <f t="shared" si="1080"/>
        <v>0</v>
      </c>
      <c r="CJ963" s="79">
        <f t="shared" si="1081"/>
        <v>0</v>
      </c>
      <c r="CK963" s="79">
        <f t="shared" si="1082"/>
        <v>0</v>
      </c>
      <c r="CL963" s="79">
        <f t="shared" si="1083"/>
        <v>1</v>
      </c>
      <c r="CM963" s="79">
        <f t="shared" si="1084"/>
        <v>0</v>
      </c>
      <c r="CN963" s="79">
        <f t="shared" si="1085"/>
        <v>0</v>
      </c>
      <c r="CO963" s="79">
        <f t="shared" si="1086"/>
        <v>0</v>
      </c>
      <c r="CP963" s="79">
        <f t="shared" si="1087"/>
        <v>0</v>
      </c>
      <c r="CQ963" s="79">
        <f t="shared" si="1088"/>
        <v>0</v>
      </c>
    </row>
    <row r="964" spans="1:95">
      <c r="A964" s="73" t="s">
        <v>2005</v>
      </c>
      <c r="B964" s="74" t="s">
        <v>2018</v>
      </c>
      <c r="C964" s="109" t="s">
        <v>2019</v>
      </c>
      <c r="D964" s="92">
        <v>2.6673355702938633</v>
      </c>
      <c r="E964" s="132">
        <v>0</v>
      </c>
      <c r="F964" s="132">
        <v>0</v>
      </c>
      <c r="G964" s="132">
        <v>0</v>
      </c>
      <c r="H964" s="132">
        <v>0</v>
      </c>
      <c r="I964" s="132">
        <v>0</v>
      </c>
      <c r="J964" s="132">
        <v>0</v>
      </c>
      <c r="K964" s="132">
        <v>0</v>
      </c>
      <c r="L964" s="132">
        <v>0</v>
      </c>
      <c r="M964" s="132">
        <v>0</v>
      </c>
      <c r="N964" s="132">
        <v>0</v>
      </c>
      <c r="O964" s="132">
        <v>0</v>
      </c>
      <c r="P964" s="132">
        <v>0</v>
      </c>
      <c r="Q964" s="132">
        <v>0</v>
      </c>
      <c r="R964" s="132">
        <v>0</v>
      </c>
      <c r="S964" s="132">
        <v>0</v>
      </c>
      <c r="T964" s="132">
        <v>0</v>
      </c>
      <c r="U964" s="132">
        <v>0</v>
      </c>
      <c r="V964" s="132">
        <v>0</v>
      </c>
      <c r="W964" s="132">
        <v>0</v>
      </c>
      <c r="X964" s="132">
        <v>0</v>
      </c>
      <c r="Y964" s="132">
        <v>0</v>
      </c>
      <c r="Z964" s="132">
        <v>0</v>
      </c>
      <c r="AA964" s="132">
        <v>0</v>
      </c>
      <c r="AB964" s="132">
        <v>0</v>
      </c>
      <c r="AC964" s="132">
        <v>0</v>
      </c>
      <c r="AD964" s="132">
        <v>0</v>
      </c>
      <c r="AE964" s="132">
        <v>0</v>
      </c>
      <c r="AF964" s="132">
        <v>0</v>
      </c>
      <c r="AG964" s="132">
        <v>0</v>
      </c>
      <c r="AH964" s="132">
        <v>0</v>
      </c>
      <c r="AI964" s="132">
        <v>0</v>
      </c>
      <c r="AJ964" s="132">
        <v>0</v>
      </c>
      <c r="AK964" s="132">
        <v>0</v>
      </c>
      <c r="AL964" s="132">
        <v>0</v>
      </c>
      <c r="AM964" s="132">
        <v>0</v>
      </c>
      <c r="AN964" s="132">
        <v>0</v>
      </c>
      <c r="AO964" s="132">
        <v>0</v>
      </c>
      <c r="AP964" s="132">
        <v>0</v>
      </c>
      <c r="AQ964" s="132">
        <v>0</v>
      </c>
      <c r="AR964" s="132">
        <v>0</v>
      </c>
      <c r="AS964" s="132">
        <v>0</v>
      </c>
      <c r="AT964" s="132">
        <v>0</v>
      </c>
      <c r="AU964" s="132">
        <v>0</v>
      </c>
      <c r="AV964" s="132">
        <v>0</v>
      </c>
      <c r="AW964" s="132">
        <v>0</v>
      </c>
      <c r="AX964" s="132">
        <v>0</v>
      </c>
      <c r="AY964" s="132">
        <v>0</v>
      </c>
      <c r="AZ964" s="132">
        <v>0</v>
      </c>
      <c r="BA964" s="132">
        <v>0</v>
      </c>
      <c r="BB964" s="132">
        <v>0</v>
      </c>
      <c r="BC964" s="132">
        <v>0</v>
      </c>
      <c r="BD964" s="132">
        <v>0</v>
      </c>
      <c r="BE964" s="132">
        <v>0</v>
      </c>
      <c r="BF964" s="132">
        <v>2.6673355702938633</v>
      </c>
      <c r="BG964" s="78">
        <v>0</v>
      </c>
      <c r="BH964" s="78">
        <v>0</v>
      </c>
      <c r="BI964" s="78">
        <v>0</v>
      </c>
      <c r="BJ964" s="78">
        <v>0</v>
      </c>
      <c r="BK964" s="78">
        <v>0</v>
      </c>
      <c r="BL964" s="78">
        <v>6</v>
      </c>
      <c r="BM964" s="78">
        <v>0</v>
      </c>
      <c r="BN964" s="78">
        <v>0</v>
      </c>
      <c r="BO964" s="78">
        <v>0</v>
      </c>
      <c r="BP964" s="78">
        <v>0</v>
      </c>
      <c r="BQ964" s="78">
        <v>0</v>
      </c>
      <c r="BR964" s="79">
        <v>0</v>
      </c>
      <c r="BS964" s="79">
        <v>0</v>
      </c>
      <c r="BT964" s="132">
        <v>0</v>
      </c>
      <c r="BU964" s="132">
        <v>0</v>
      </c>
      <c r="BV964" s="132">
        <v>0</v>
      </c>
      <c r="BW964" s="132">
        <v>0</v>
      </c>
      <c r="BX964" s="132">
        <v>0</v>
      </c>
      <c r="BY964" s="132">
        <v>0</v>
      </c>
      <c r="BZ964" s="132">
        <v>0</v>
      </c>
      <c r="CA964" s="132">
        <v>0</v>
      </c>
      <c r="CB964" s="132">
        <v>0</v>
      </c>
      <c r="CC964" s="132">
        <v>0</v>
      </c>
      <c r="CD964" s="132">
        <v>0</v>
      </c>
      <c r="CE964" s="79">
        <f t="shared" si="1076"/>
        <v>0</v>
      </c>
      <c r="CF964" s="79">
        <f t="shared" si="1077"/>
        <v>2.6673355702938633</v>
      </c>
      <c r="CG964" s="79">
        <f t="shared" si="1078"/>
        <v>0</v>
      </c>
      <c r="CH964" s="79">
        <f t="shared" si="1079"/>
        <v>0</v>
      </c>
      <c r="CI964" s="79">
        <f t="shared" si="1080"/>
        <v>0</v>
      </c>
      <c r="CJ964" s="79">
        <f t="shared" si="1081"/>
        <v>0</v>
      </c>
      <c r="CK964" s="79">
        <f t="shared" si="1082"/>
        <v>0</v>
      </c>
      <c r="CL964" s="79">
        <f t="shared" si="1083"/>
        <v>6</v>
      </c>
      <c r="CM964" s="79">
        <f t="shared" si="1084"/>
        <v>0</v>
      </c>
      <c r="CN964" s="79">
        <f t="shared" si="1085"/>
        <v>0</v>
      </c>
      <c r="CO964" s="79">
        <f t="shared" si="1086"/>
        <v>0</v>
      </c>
      <c r="CP964" s="79">
        <f t="shared" si="1087"/>
        <v>0</v>
      </c>
      <c r="CQ964" s="79">
        <f t="shared" si="1088"/>
        <v>0</v>
      </c>
    </row>
    <row r="965" spans="1:95" ht="31.5">
      <c r="A965" s="73" t="s">
        <v>2005</v>
      </c>
      <c r="B965" s="74" t="s">
        <v>2020</v>
      </c>
      <c r="C965" s="109" t="s">
        <v>2021</v>
      </c>
      <c r="D965" s="92">
        <v>0.309</v>
      </c>
      <c r="E965" s="132">
        <v>0</v>
      </c>
      <c r="F965" s="132">
        <v>0</v>
      </c>
      <c r="G965" s="132">
        <v>0</v>
      </c>
      <c r="H965" s="132">
        <v>0</v>
      </c>
      <c r="I965" s="132">
        <v>0</v>
      </c>
      <c r="J965" s="132">
        <v>0</v>
      </c>
      <c r="K965" s="132">
        <v>0</v>
      </c>
      <c r="L965" s="132">
        <v>0</v>
      </c>
      <c r="M965" s="132">
        <v>0</v>
      </c>
      <c r="N965" s="132">
        <v>0</v>
      </c>
      <c r="O965" s="132">
        <v>0</v>
      </c>
      <c r="P965" s="132">
        <v>0</v>
      </c>
      <c r="Q965" s="132">
        <v>0</v>
      </c>
      <c r="R965" s="132">
        <v>0</v>
      </c>
      <c r="S965" s="132">
        <v>0</v>
      </c>
      <c r="T965" s="132">
        <v>0</v>
      </c>
      <c r="U965" s="132">
        <v>0</v>
      </c>
      <c r="V965" s="132">
        <v>0</v>
      </c>
      <c r="W965" s="132">
        <v>0</v>
      </c>
      <c r="X965" s="132">
        <v>0</v>
      </c>
      <c r="Y965" s="132">
        <v>0</v>
      </c>
      <c r="Z965" s="132">
        <v>0</v>
      </c>
      <c r="AA965" s="132">
        <v>0</v>
      </c>
      <c r="AB965" s="132">
        <v>0</v>
      </c>
      <c r="AC965" s="132">
        <v>0</v>
      </c>
      <c r="AD965" s="132">
        <v>0</v>
      </c>
      <c r="AE965" s="132">
        <v>0</v>
      </c>
      <c r="AF965" s="132">
        <v>0</v>
      </c>
      <c r="AG965" s="132">
        <v>0</v>
      </c>
      <c r="AH965" s="132">
        <v>0</v>
      </c>
      <c r="AI965" s="132">
        <v>0</v>
      </c>
      <c r="AJ965" s="132">
        <v>0</v>
      </c>
      <c r="AK965" s="132">
        <v>0</v>
      </c>
      <c r="AL965" s="132">
        <v>0</v>
      </c>
      <c r="AM965" s="132">
        <v>0</v>
      </c>
      <c r="AN965" s="132">
        <v>0</v>
      </c>
      <c r="AO965" s="132">
        <v>0</v>
      </c>
      <c r="AP965" s="132">
        <v>0</v>
      </c>
      <c r="AQ965" s="132">
        <v>0</v>
      </c>
      <c r="AR965" s="132">
        <v>0</v>
      </c>
      <c r="AS965" s="132">
        <v>0</v>
      </c>
      <c r="AT965" s="132">
        <v>0</v>
      </c>
      <c r="AU965" s="132">
        <v>0</v>
      </c>
      <c r="AV965" s="132">
        <v>0</v>
      </c>
      <c r="AW965" s="132">
        <v>0</v>
      </c>
      <c r="AX965" s="132">
        <v>0</v>
      </c>
      <c r="AY965" s="132">
        <v>0</v>
      </c>
      <c r="AZ965" s="132">
        <v>0</v>
      </c>
      <c r="BA965" s="132">
        <v>0</v>
      </c>
      <c r="BB965" s="132">
        <v>0</v>
      </c>
      <c r="BC965" s="132">
        <v>0</v>
      </c>
      <c r="BD965" s="132">
        <v>0</v>
      </c>
      <c r="BE965" s="132">
        <v>0</v>
      </c>
      <c r="BF965" s="132">
        <v>0.309</v>
      </c>
      <c r="BG965" s="78">
        <v>0</v>
      </c>
      <c r="BH965" s="78">
        <v>0</v>
      </c>
      <c r="BI965" s="78">
        <v>0</v>
      </c>
      <c r="BJ965" s="78">
        <v>0</v>
      </c>
      <c r="BK965" s="78">
        <v>0</v>
      </c>
      <c r="BL965" s="78">
        <v>3</v>
      </c>
      <c r="BM965" s="78">
        <v>0</v>
      </c>
      <c r="BN965" s="78">
        <v>0</v>
      </c>
      <c r="BO965" s="78">
        <v>0</v>
      </c>
      <c r="BP965" s="78">
        <v>0</v>
      </c>
      <c r="BQ965" s="78">
        <v>0</v>
      </c>
      <c r="BR965" s="79">
        <v>0</v>
      </c>
      <c r="BS965" s="79">
        <v>0</v>
      </c>
      <c r="BT965" s="132">
        <v>0</v>
      </c>
      <c r="BU965" s="132">
        <v>0</v>
      </c>
      <c r="BV965" s="132">
        <v>0</v>
      </c>
      <c r="BW965" s="132">
        <v>0</v>
      </c>
      <c r="BX965" s="132">
        <v>0</v>
      </c>
      <c r="BY965" s="132">
        <v>0</v>
      </c>
      <c r="BZ965" s="132">
        <v>0</v>
      </c>
      <c r="CA965" s="132">
        <v>0</v>
      </c>
      <c r="CB965" s="132">
        <v>0</v>
      </c>
      <c r="CC965" s="132">
        <v>0</v>
      </c>
      <c r="CD965" s="132">
        <v>0</v>
      </c>
      <c r="CE965" s="79">
        <f t="shared" si="1076"/>
        <v>0</v>
      </c>
      <c r="CF965" s="79">
        <f t="shared" si="1077"/>
        <v>0.309</v>
      </c>
      <c r="CG965" s="79">
        <f t="shared" si="1078"/>
        <v>0</v>
      </c>
      <c r="CH965" s="79">
        <f t="shared" si="1079"/>
        <v>0</v>
      </c>
      <c r="CI965" s="79">
        <f t="shared" si="1080"/>
        <v>0</v>
      </c>
      <c r="CJ965" s="79">
        <f t="shared" si="1081"/>
        <v>0</v>
      </c>
      <c r="CK965" s="79">
        <f t="shared" si="1082"/>
        <v>0</v>
      </c>
      <c r="CL965" s="79">
        <f t="shared" si="1083"/>
        <v>3</v>
      </c>
      <c r="CM965" s="79">
        <f t="shared" si="1084"/>
        <v>0</v>
      </c>
      <c r="CN965" s="79">
        <f t="shared" si="1085"/>
        <v>0</v>
      </c>
      <c r="CO965" s="79">
        <f t="shared" si="1086"/>
        <v>0</v>
      </c>
      <c r="CP965" s="79">
        <f t="shared" si="1087"/>
        <v>0</v>
      </c>
      <c r="CQ965" s="79">
        <f t="shared" si="1088"/>
        <v>0</v>
      </c>
    </row>
    <row r="966" spans="1:95" ht="31.5">
      <c r="A966" s="73" t="s">
        <v>2005</v>
      </c>
      <c r="B966" s="74" t="s">
        <v>2022</v>
      </c>
      <c r="C966" s="109" t="s">
        <v>2023</v>
      </c>
      <c r="D966" s="92">
        <v>0.94799999999999995</v>
      </c>
      <c r="E966" s="132">
        <v>0</v>
      </c>
      <c r="F966" s="132">
        <v>0</v>
      </c>
      <c r="G966" s="132">
        <v>0</v>
      </c>
      <c r="H966" s="132">
        <v>0</v>
      </c>
      <c r="I966" s="132">
        <v>0</v>
      </c>
      <c r="J966" s="132">
        <v>0</v>
      </c>
      <c r="K966" s="132">
        <v>0</v>
      </c>
      <c r="L966" s="132">
        <v>0</v>
      </c>
      <c r="M966" s="132">
        <v>0</v>
      </c>
      <c r="N966" s="132">
        <v>0</v>
      </c>
      <c r="O966" s="132">
        <v>0</v>
      </c>
      <c r="P966" s="132">
        <v>0</v>
      </c>
      <c r="Q966" s="132">
        <v>0</v>
      </c>
      <c r="R966" s="132">
        <v>0</v>
      </c>
      <c r="S966" s="132">
        <v>0</v>
      </c>
      <c r="T966" s="132">
        <v>0</v>
      </c>
      <c r="U966" s="132">
        <v>0</v>
      </c>
      <c r="V966" s="132">
        <v>0</v>
      </c>
      <c r="W966" s="132">
        <v>0</v>
      </c>
      <c r="X966" s="132">
        <v>0</v>
      </c>
      <c r="Y966" s="132">
        <v>0</v>
      </c>
      <c r="Z966" s="132">
        <v>0</v>
      </c>
      <c r="AA966" s="132">
        <v>0</v>
      </c>
      <c r="AB966" s="132">
        <v>0</v>
      </c>
      <c r="AC966" s="132">
        <v>0</v>
      </c>
      <c r="AD966" s="132">
        <v>0</v>
      </c>
      <c r="AE966" s="132">
        <v>0</v>
      </c>
      <c r="AF966" s="132">
        <v>0</v>
      </c>
      <c r="AG966" s="132">
        <v>0</v>
      </c>
      <c r="AH966" s="132">
        <v>0</v>
      </c>
      <c r="AI966" s="132">
        <v>0</v>
      </c>
      <c r="AJ966" s="132">
        <v>0</v>
      </c>
      <c r="AK966" s="132">
        <v>0</v>
      </c>
      <c r="AL966" s="132">
        <v>0</v>
      </c>
      <c r="AM966" s="132">
        <v>0</v>
      </c>
      <c r="AN966" s="132">
        <v>0</v>
      </c>
      <c r="AO966" s="132">
        <v>0</v>
      </c>
      <c r="AP966" s="132">
        <v>0</v>
      </c>
      <c r="AQ966" s="132">
        <v>0</v>
      </c>
      <c r="AR966" s="132">
        <v>0</v>
      </c>
      <c r="AS966" s="132">
        <v>0</v>
      </c>
      <c r="AT966" s="132">
        <v>0</v>
      </c>
      <c r="AU966" s="132">
        <v>0</v>
      </c>
      <c r="AV966" s="132">
        <v>0</v>
      </c>
      <c r="AW966" s="132">
        <v>0</v>
      </c>
      <c r="AX966" s="132">
        <v>0</v>
      </c>
      <c r="AY966" s="132">
        <v>0</v>
      </c>
      <c r="AZ966" s="132">
        <v>0</v>
      </c>
      <c r="BA966" s="132">
        <v>0</v>
      </c>
      <c r="BB966" s="132">
        <v>0</v>
      </c>
      <c r="BC966" s="132">
        <v>0</v>
      </c>
      <c r="BD966" s="132">
        <v>0</v>
      </c>
      <c r="BE966" s="132">
        <v>0</v>
      </c>
      <c r="BF966" s="132">
        <v>0.94799999999999995</v>
      </c>
      <c r="BG966" s="78">
        <v>0</v>
      </c>
      <c r="BH966" s="78">
        <v>0</v>
      </c>
      <c r="BI966" s="78">
        <v>0</v>
      </c>
      <c r="BJ966" s="78">
        <v>0</v>
      </c>
      <c r="BK966" s="78">
        <v>0</v>
      </c>
      <c r="BL966" s="78">
        <v>6</v>
      </c>
      <c r="BM966" s="78">
        <v>0</v>
      </c>
      <c r="BN966" s="78">
        <v>0</v>
      </c>
      <c r="BO966" s="78">
        <v>0</v>
      </c>
      <c r="BP966" s="78">
        <v>0</v>
      </c>
      <c r="BQ966" s="78">
        <v>0</v>
      </c>
      <c r="BR966" s="79">
        <v>0</v>
      </c>
      <c r="BS966" s="79">
        <v>0</v>
      </c>
      <c r="BT966" s="132">
        <v>0</v>
      </c>
      <c r="BU966" s="132">
        <v>0</v>
      </c>
      <c r="BV966" s="132">
        <v>0</v>
      </c>
      <c r="BW966" s="132">
        <v>0</v>
      </c>
      <c r="BX966" s="132">
        <v>0</v>
      </c>
      <c r="BY966" s="132">
        <v>0</v>
      </c>
      <c r="BZ966" s="132">
        <v>0</v>
      </c>
      <c r="CA966" s="132">
        <v>0</v>
      </c>
      <c r="CB966" s="132">
        <v>0</v>
      </c>
      <c r="CC966" s="132">
        <v>0</v>
      </c>
      <c r="CD966" s="132">
        <v>0</v>
      </c>
      <c r="CE966" s="79">
        <f t="shared" si="1076"/>
        <v>0</v>
      </c>
      <c r="CF966" s="79">
        <f t="shared" si="1077"/>
        <v>0.94799999999999995</v>
      </c>
      <c r="CG966" s="79">
        <f t="shared" si="1078"/>
        <v>0</v>
      </c>
      <c r="CH966" s="79">
        <f t="shared" si="1079"/>
        <v>0</v>
      </c>
      <c r="CI966" s="79">
        <f t="shared" si="1080"/>
        <v>0</v>
      </c>
      <c r="CJ966" s="79">
        <f t="shared" si="1081"/>
        <v>0</v>
      </c>
      <c r="CK966" s="79">
        <f t="shared" si="1082"/>
        <v>0</v>
      </c>
      <c r="CL966" s="79">
        <f t="shared" si="1083"/>
        <v>6</v>
      </c>
      <c r="CM966" s="79">
        <f t="shared" si="1084"/>
        <v>0</v>
      </c>
      <c r="CN966" s="79">
        <f t="shared" si="1085"/>
        <v>0</v>
      </c>
      <c r="CO966" s="79">
        <f t="shared" si="1086"/>
        <v>0</v>
      </c>
      <c r="CP966" s="79">
        <f t="shared" si="1087"/>
        <v>0</v>
      </c>
      <c r="CQ966" s="79">
        <f t="shared" si="1088"/>
        <v>0</v>
      </c>
    </row>
    <row r="967" spans="1:95" ht="31.5">
      <c r="A967" s="73" t="s">
        <v>2005</v>
      </c>
      <c r="B967" s="140" t="s">
        <v>2024</v>
      </c>
      <c r="C967" s="168" t="s">
        <v>2025</v>
      </c>
      <c r="D967" s="92">
        <v>110.08337556000001</v>
      </c>
      <c r="E967" s="79">
        <v>0</v>
      </c>
      <c r="F967" s="92">
        <v>0</v>
      </c>
      <c r="G967" s="79">
        <v>0</v>
      </c>
      <c r="H967" s="79">
        <v>0</v>
      </c>
      <c r="I967" s="79">
        <v>0</v>
      </c>
      <c r="J967" s="79">
        <v>0</v>
      </c>
      <c r="K967" s="79">
        <v>0</v>
      </c>
      <c r="L967" s="79">
        <v>0</v>
      </c>
      <c r="M967" s="79">
        <v>0</v>
      </c>
      <c r="N967" s="79">
        <v>0</v>
      </c>
      <c r="O967" s="79">
        <v>0</v>
      </c>
      <c r="P967" s="79">
        <v>0</v>
      </c>
      <c r="Q967" s="79">
        <v>0</v>
      </c>
      <c r="R967" s="79">
        <v>0</v>
      </c>
      <c r="S967" s="79">
        <v>0</v>
      </c>
      <c r="T967" s="79">
        <v>0</v>
      </c>
      <c r="U967" s="79">
        <v>0</v>
      </c>
      <c r="V967" s="79">
        <v>0</v>
      </c>
      <c r="W967" s="79">
        <v>0</v>
      </c>
      <c r="X967" s="79">
        <v>0</v>
      </c>
      <c r="Y967" s="79">
        <v>0</v>
      </c>
      <c r="Z967" s="79">
        <v>0</v>
      </c>
      <c r="AA967" s="79">
        <v>0</v>
      </c>
      <c r="AB967" s="79">
        <v>0</v>
      </c>
      <c r="AC967" s="79">
        <v>0</v>
      </c>
      <c r="AD967" s="79">
        <v>0</v>
      </c>
      <c r="AE967" s="79">
        <v>0</v>
      </c>
      <c r="AF967" s="79">
        <v>0</v>
      </c>
      <c r="AG967" s="79">
        <v>0</v>
      </c>
      <c r="AH967" s="79">
        <v>0</v>
      </c>
      <c r="AI967" s="79">
        <v>0</v>
      </c>
      <c r="AJ967" s="79">
        <v>0</v>
      </c>
      <c r="AK967" s="79">
        <v>0</v>
      </c>
      <c r="AL967" s="79">
        <v>0</v>
      </c>
      <c r="AM967" s="79">
        <v>0</v>
      </c>
      <c r="AN967" s="79">
        <v>0</v>
      </c>
      <c r="AO967" s="79">
        <v>0</v>
      </c>
      <c r="AP967" s="79">
        <v>0</v>
      </c>
      <c r="AQ967" s="79">
        <v>0</v>
      </c>
      <c r="AR967" s="79">
        <v>0</v>
      </c>
      <c r="AS967" s="79">
        <v>26.074999999999999</v>
      </c>
      <c r="AT967" s="79">
        <v>0</v>
      </c>
      <c r="AU967" s="79">
        <v>0</v>
      </c>
      <c r="AV967" s="79">
        <v>0</v>
      </c>
      <c r="AW967" s="79">
        <v>0</v>
      </c>
      <c r="AX967" s="79">
        <v>0</v>
      </c>
      <c r="AY967" s="79">
        <v>1</v>
      </c>
      <c r="AZ967" s="79">
        <v>0</v>
      </c>
      <c r="BA967" s="79">
        <v>0</v>
      </c>
      <c r="BB967" s="79">
        <v>0</v>
      </c>
      <c r="BC967" s="79">
        <v>0</v>
      </c>
      <c r="BD967" s="79">
        <v>0</v>
      </c>
      <c r="BE967" s="79">
        <v>0</v>
      </c>
      <c r="BF967" s="79">
        <v>54.444600000000001</v>
      </c>
      <c r="BG967" s="78">
        <v>0</v>
      </c>
      <c r="BH967" s="78">
        <v>0</v>
      </c>
      <c r="BI967" s="78">
        <v>0</v>
      </c>
      <c r="BJ967" s="78">
        <v>0</v>
      </c>
      <c r="BK967" s="78">
        <v>0</v>
      </c>
      <c r="BL967" s="78">
        <v>2</v>
      </c>
      <c r="BM967" s="78">
        <v>0</v>
      </c>
      <c r="BN967" s="78">
        <v>0</v>
      </c>
      <c r="BO967" s="78">
        <v>0</v>
      </c>
      <c r="BP967" s="78">
        <v>0</v>
      </c>
      <c r="BQ967" s="78">
        <v>0</v>
      </c>
      <c r="BR967" s="79">
        <v>0</v>
      </c>
      <c r="BS967" s="79">
        <v>0</v>
      </c>
      <c r="BT967" s="79">
        <v>0</v>
      </c>
      <c r="BU967" s="79">
        <v>0</v>
      </c>
      <c r="BV967" s="79">
        <v>0</v>
      </c>
      <c r="BW967" s="79">
        <v>0</v>
      </c>
      <c r="BX967" s="79">
        <v>0</v>
      </c>
      <c r="BY967" s="79">
        <v>0</v>
      </c>
      <c r="BZ967" s="79">
        <v>0</v>
      </c>
      <c r="CA967" s="79">
        <v>0</v>
      </c>
      <c r="CB967" s="79">
        <v>0</v>
      </c>
      <c r="CC967" s="79">
        <v>0</v>
      </c>
      <c r="CD967" s="79">
        <v>0</v>
      </c>
      <c r="CE967" s="79">
        <f t="shared" si="1076"/>
        <v>0</v>
      </c>
      <c r="CF967" s="79">
        <f t="shared" si="1077"/>
        <v>80.519599999999997</v>
      </c>
      <c r="CG967" s="79">
        <f t="shared" si="1078"/>
        <v>0</v>
      </c>
      <c r="CH967" s="79">
        <f t="shared" si="1079"/>
        <v>0</v>
      </c>
      <c r="CI967" s="79">
        <f t="shared" si="1080"/>
        <v>0</v>
      </c>
      <c r="CJ967" s="79">
        <f t="shared" si="1081"/>
        <v>0</v>
      </c>
      <c r="CK967" s="79">
        <f t="shared" si="1082"/>
        <v>0</v>
      </c>
      <c r="CL967" s="79">
        <f t="shared" si="1083"/>
        <v>3</v>
      </c>
      <c r="CM967" s="79">
        <f t="shared" si="1084"/>
        <v>0</v>
      </c>
      <c r="CN967" s="79">
        <f t="shared" si="1085"/>
        <v>0</v>
      </c>
      <c r="CO967" s="79">
        <f t="shared" si="1086"/>
        <v>0</v>
      </c>
      <c r="CP967" s="79">
        <f t="shared" si="1087"/>
        <v>0</v>
      </c>
      <c r="CQ967" s="79">
        <f t="shared" si="1088"/>
        <v>0</v>
      </c>
    </row>
    <row r="968" spans="1:95" ht="31.5">
      <c r="A968" s="73" t="s">
        <v>2005</v>
      </c>
      <c r="B968" s="140" t="s">
        <v>2026</v>
      </c>
      <c r="C968" s="168" t="s">
        <v>2027</v>
      </c>
      <c r="D968" s="92">
        <v>38.243589</v>
      </c>
      <c r="E968" s="79">
        <v>0</v>
      </c>
      <c r="F968" s="79">
        <v>38.243589</v>
      </c>
      <c r="G968" s="79">
        <v>0</v>
      </c>
      <c r="H968" s="79">
        <v>0</v>
      </c>
      <c r="I968" s="79">
        <v>0</v>
      </c>
      <c r="J968" s="79">
        <v>0</v>
      </c>
      <c r="K968" s="79">
        <v>0</v>
      </c>
      <c r="L968" s="79">
        <v>2</v>
      </c>
      <c r="M968" s="79">
        <v>0</v>
      </c>
      <c r="N968" s="79">
        <v>0</v>
      </c>
      <c r="O968" s="79">
        <v>0</v>
      </c>
      <c r="P968" s="79">
        <v>0</v>
      </c>
      <c r="Q968" s="79">
        <v>0</v>
      </c>
      <c r="R968" s="79">
        <v>0</v>
      </c>
      <c r="S968" s="79">
        <v>0</v>
      </c>
      <c r="T968" s="79">
        <v>0</v>
      </c>
      <c r="U968" s="79">
        <v>0</v>
      </c>
      <c r="V968" s="79">
        <v>0</v>
      </c>
      <c r="W968" s="79">
        <v>0</v>
      </c>
      <c r="X968" s="79">
        <v>0</v>
      </c>
      <c r="Y968" s="79">
        <v>0</v>
      </c>
      <c r="Z968" s="79">
        <v>0</v>
      </c>
      <c r="AA968" s="79">
        <v>0</v>
      </c>
      <c r="AB968" s="79">
        <v>0</v>
      </c>
      <c r="AC968" s="79">
        <v>0</v>
      </c>
      <c r="AD968" s="79">
        <v>0</v>
      </c>
      <c r="AE968" s="79">
        <v>0</v>
      </c>
      <c r="AF968" s="79">
        <v>0</v>
      </c>
      <c r="AG968" s="79">
        <v>0</v>
      </c>
      <c r="AH968" s="79">
        <v>0</v>
      </c>
      <c r="AI968" s="79">
        <v>0</v>
      </c>
      <c r="AJ968" s="79">
        <v>0</v>
      </c>
      <c r="AK968" s="79">
        <v>0</v>
      </c>
      <c r="AL968" s="79">
        <v>0</v>
      </c>
      <c r="AM968" s="79">
        <v>0</v>
      </c>
      <c r="AN968" s="79">
        <v>0</v>
      </c>
      <c r="AO968" s="79">
        <v>0</v>
      </c>
      <c r="AP968" s="79">
        <v>0</v>
      </c>
      <c r="AQ968" s="79">
        <v>0</v>
      </c>
      <c r="AR968" s="79">
        <v>0</v>
      </c>
      <c r="AS968" s="79">
        <v>0</v>
      </c>
      <c r="AT968" s="79">
        <v>0</v>
      </c>
      <c r="AU968" s="79">
        <v>0</v>
      </c>
      <c r="AV968" s="79">
        <v>0</v>
      </c>
      <c r="AW968" s="79">
        <v>0</v>
      </c>
      <c r="AX968" s="79">
        <v>0</v>
      </c>
      <c r="AY968" s="79">
        <v>0</v>
      </c>
      <c r="AZ968" s="79">
        <v>0</v>
      </c>
      <c r="BA968" s="79">
        <v>0</v>
      </c>
      <c r="BB968" s="79">
        <v>0</v>
      </c>
      <c r="BC968" s="79">
        <v>0</v>
      </c>
      <c r="BD968" s="79">
        <v>0</v>
      </c>
      <c r="BE968" s="79">
        <v>0</v>
      </c>
      <c r="BF968" s="79">
        <v>0</v>
      </c>
      <c r="BG968" s="79">
        <v>0</v>
      </c>
      <c r="BH968" s="79">
        <v>0</v>
      </c>
      <c r="BI968" s="79">
        <v>0</v>
      </c>
      <c r="BJ968" s="79">
        <v>0</v>
      </c>
      <c r="BK968" s="79">
        <v>0</v>
      </c>
      <c r="BL968" s="79">
        <v>0</v>
      </c>
      <c r="BM968" s="79">
        <v>0</v>
      </c>
      <c r="BN968" s="79">
        <v>0</v>
      </c>
      <c r="BO968" s="79">
        <v>0</v>
      </c>
      <c r="BP968" s="79">
        <v>0</v>
      </c>
      <c r="BQ968" s="79">
        <v>0</v>
      </c>
      <c r="BR968" s="79">
        <v>0</v>
      </c>
      <c r="BS968" s="79">
        <v>0</v>
      </c>
      <c r="BT968" s="79">
        <v>0</v>
      </c>
      <c r="BU968" s="79">
        <v>0</v>
      </c>
      <c r="BV968" s="79">
        <v>0</v>
      </c>
      <c r="BW968" s="79">
        <v>0</v>
      </c>
      <c r="BX968" s="79">
        <v>0</v>
      </c>
      <c r="BY968" s="79">
        <v>0</v>
      </c>
      <c r="BZ968" s="79">
        <v>0</v>
      </c>
      <c r="CA968" s="79">
        <v>0</v>
      </c>
      <c r="CB968" s="79">
        <v>0</v>
      </c>
      <c r="CC968" s="79">
        <v>0</v>
      </c>
      <c r="CD968" s="79">
        <v>0</v>
      </c>
      <c r="CE968" s="79">
        <f t="shared" si="1076"/>
        <v>0</v>
      </c>
      <c r="CF968" s="79">
        <f t="shared" si="1077"/>
        <v>38.243589</v>
      </c>
      <c r="CG968" s="79">
        <f t="shared" si="1078"/>
        <v>0</v>
      </c>
      <c r="CH968" s="79">
        <f t="shared" si="1079"/>
        <v>0</v>
      </c>
      <c r="CI968" s="79">
        <f t="shared" si="1080"/>
        <v>0</v>
      </c>
      <c r="CJ968" s="79">
        <f t="shared" si="1081"/>
        <v>0</v>
      </c>
      <c r="CK968" s="79">
        <f t="shared" si="1082"/>
        <v>0</v>
      </c>
      <c r="CL968" s="79">
        <f t="shared" si="1083"/>
        <v>2</v>
      </c>
      <c r="CM968" s="79">
        <f t="shared" si="1084"/>
        <v>0</v>
      </c>
      <c r="CN968" s="79">
        <f t="shared" si="1085"/>
        <v>0</v>
      </c>
      <c r="CO968" s="79">
        <f t="shared" si="1086"/>
        <v>0</v>
      </c>
      <c r="CP968" s="79">
        <f t="shared" si="1087"/>
        <v>0</v>
      </c>
      <c r="CQ968" s="79">
        <f t="shared" si="1088"/>
        <v>0</v>
      </c>
    </row>
    <row r="969" spans="1:95">
      <c r="A969" s="73" t="s">
        <v>2005</v>
      </c>
      <c r="B969" s="140" t="s">
        <v>2028</v>
      </c>
      <c r="C969" s="168" t="s">
        <v>2029</v>
      </c>
      <c r="D969" s="92">
        <v>56.16</v>
      </c>
      <c r="E969" s="79">
        <v>0</v>
      </c>
      <c r="F969" s="79">
        <v>0</v>
      </c>
      <c r="G969" s="79">
        <v>0</v>
      </c>
      <c r="H969" s="79">
        <v>0</v>
      </c>
      <c r="I969" s="79">
        <v>0</v>
      </c>
      <c r="J969" s="79">
        <v>0</v>
      </c>
      <c r="K969" s="79">
        <v>0</v>
      </c>
      <c r="L969" s="79">
        <v>0</v>
      </c>
      <c r="M969" s="79">
        <v>0</v>
      </c>
      <c r="N969" s="79">
        <v>0</v>
      </c>
      <c r="O969" s="79">
        <v>0</v>
      </c>
      <c r="P969" s="79">
        <v>0</v>
      </c>
      <c r="Q969" s="79">
        <v>0</v>
      </c>
      <c r="R969" s="79">
        <v>0</v>
      </c>
      <c r="S969" s="79">
        <v>0</v>
      </c>
      <c r="T969" s="79">
        <v>0</v>
      </c>
      <c r="U969" s="79">
        <v>0</v>
      </c>
      <c r="V969" s="79">
        <v>0</v>
      </c>
      <c r="W969" s="79">
        <v>0</v>
      </c>
      <c r="X969" s="79">
        <v>0</v>
      </c>
      <c r="Y969" s="79">
        <v>0</v>
      </c>
      <c r="Z969" s="79">
        <v>0</v>
      </c>
      <c r="AA969" s="79">
        <v>0</v>
      </c>
      <c r="AB969" s="79">
        <v>0</v>
      </c>
      <c r="AC969" s="79">
        <v>0</v>
      </c>
      <c r="AD969" s="79">
        <v>0</v>
      </c>
      <c r="AE969" s="79">
        <v>0</v>
      </c>
      <c r="AF969" s="79">
        <v>56.16</v>
      </c>
      <c r="AG969" s="79">
        <v>0</v>
      </c>
      <c r="AH969" s="79">
        <v>0</v>
      </c>
      <c r="AI969" s="79">
        <v>0</v>
      </c>
      <c r="AJ969" s="79">
        <v>0</v>
      </c>
      <c r="AK969" s="79">
        <v>0</v>
      </c>
      <c r="AL969" s="79">
        <v>1</v>
      </c>
      <c r="AM969" s="79">
        <v>0</v>
      </c>
      <c r="AN969" s="79">
        <v>0</v>
      </c>
      <c r="AO969" s="79">
        <v>0</v>
      </c>
      <c r="AP969" s="79">
        <v>0</v>
      </c>
      <c r="AQ969" s="79">
        <v>0</v>
      </c>
      <c r="AR969" s="79">
        <v>0</v>
      </c>
      <c r="AS969" s="79">
        <v>0</v>
      </c>
      <c r="AT969" s="79">
        <v>0</v>
      </c>
      <c r="AU969" s="79">
        <v>0</v>
      </c>
      <c r="AV969" s="79">
        <v>0</v>
      </c>
      <c r="AW969" s="79">
        <v>0</v>
      </c>
      <c r="AX969" s="79">
        <v>0</v>
      </c>
      <c r="AY969" s="79">
        <v>0</v>
      </c>
      <c r="AZ969" s="79">
        <v>0</v>
      </c>
      <c r="BA969" s="79">
        <v>0</v>
      </c>
      <c r="BB969" s="79">
        <v>0</v>
      </c>
      <c r="BC969" s="79">
        <v>0</v>
      </c>
      <c r="BD969" s="79">
        <v>0</v>
      </c>
      <c r="BE969" s="79">
        <v>0</v>
      </c>
      <c r="BF969" s="79">
        <v>0</v>
      </c>
      <c r="BG969" s="79">
        <v>0</v>
      </c>
      <c r="BH969" s="79">
        <v>0</v>
      </c>
      <c r="BI969" s="79">
        <v>0</v>
      </c>
      <c r="BJ969" s="79">
        <v>0</v>
      </c>
      <c r="BK969" s="79">
        <v>0</v>
      </c>
      <c r="BL969" s="79">
        <v>0</v>
      </c>
      <c r="BM969" s="79">
        <v>0</v>
      </c>
      <c r="BN969" s="79">
        <v>0</v>
      </c>
      <c r="BO969" s="79">
        <v>0</v>
      </c>
      <c r="BP969" s="79">
        <v>0</v>
      </c>
      <c r="BQ969" s="79">
        <v>0</v>
      </c>
      <c r="BR969" s="79">
        <v>0</v>
      </c>
      <c r="BS969" s="79">
        <v>0</v>
      </c>
      <c r="BT969" s="79">
        <v>0</v>
      </c>
      <c r="BU969" s="79">
        <v>0</v>
      </c>
      <c r="BV969" s="79">
        <v>0</v>
      </c>
      <c r="BW969" s="79">
        <v>0</v>
      </c>
      <c r="BX969" s="79">
        <v>0</v>
      </c>
      <c r="BY969" s="79">
        <v>0</v>
      </c>
      <c r="BZ969" s="79">
        <v>0</v>
      </c>
      <c r="CA969" s="79">
        <v>0</v>
      </c>
      <c r="CB969" s="79">
        <v>0</v>
      </c>
      <c r="CC969" s="79">
        <v>0</v>
      </c>
      <c r="CD969" s="79">
        <v>0</v>
      </c>
      <c r="CE969" s="79">
        <f t="shared" si="1076"/>
        <v>0</v>
      </c>
      <c r="CF969" s="79">
        <f t="shared" si="1077"/>
        <v>56.16</v>
      </c>
      <c r="CG969" s="79">
        <f t="shared" si="1078"/>
        <v>0</v>
      </c>
      <c r="CH969" s="79">
        <f t="shared" si="1079"/>
        <v>0</v>
      </c>
      <c r="CI969" s="79">
        <f t="shared" si="1080"/>
        <v>0</v>
      </c>
      <c r="CJ969" s="79">
        <f t="shared" si="1081"/>
        <v>0</v>
      </c>
      <c r="CK969" s="79">
        <f t="shared" si="1082"/>
        <v>0</v>
      </c>
      <c r="CL969" s="79">
        <f t="shared" si="1083"/>
        <v>1</v>
      </c>
      <c r="CM969" s="79">
        <f t="shared" si="1084"/>
        <v>0</v>
      </c>
      <c r="CN969" s="79">
        <f t="shared" si="1085"/>
        <v>0</v>
      </c>
      <c r="CO969" s="79">
        <f t="shared" si="1086"/>
        <v>0</v>
      </c>
      <c r="CP969" s="79">
        <f t="shared" si="1087"/>
        <v>0</v>
      </c>
      <c r="CQ969" s="79">
        <f t="shared" si="1088"/>
        <v>0</v>
      </c>
    </row>
    <row r="970" spans="1:95" ht="31.5">
      <c r="A970" s="73" t="s">
        <v>2005</v>
      </c>
      <c r="B970" s="74" t="s">
        <v>2030</v>
      </c>
      <c r="C970" s="109" t="s">
        <v>2031</v>
      </c>
      <c r="D970" s="92">
        <v>7</v>
      </c>
      <c r="E970" s="79">
        <v>0</v>
      </c>
      <c r="F970" s="79">
        <v>0</v>
      </c>
      <c r="G970" s="79">
        <v>0</v>
      </c>
      <c r="H970" s="79">
        <v>0</v>
      </c>
      <c r="I970" s="79">
        <v>0</v>
      </c>
      <c r="J970" s="79">
        <v>0</v>
      </c>
      <c r="K970" s="79">
        <v>0</v>
      </c>
      <c r="L970" s="79">
        <v>0</v>
      </c>
      <c r="M970" s="79">
        <v>0</v>
      </c>
      <c r="N970" s="79">
        <v>0</v>
      </c>
      <c r="O970" s="79">
        <v>0</v>
      </c>
      <c r="P970" s="79">
        <v>0</v>
      </c>
      <c r="Q970" s="79">
        <v>0</v>
      </c>
      <c r="R970" s="79">
        <v>0</v>
      </c>
      <c r="S970" s="79">
        <v>7</v>
      </c>
      <c r="T970" s="79">
        <v>0</v>
      </c>
      <c r="U970" s="79">
        <v>0</v>
      </c>
      <c r="V970" s="79">
        <v>0</v>
      </c>
      <c r="W970" s="79">
        <v>0</v>
      </c>
      <c r="X970" s="79">
        <v>0</v>
      </c>
      <c r="Y970" s="79">
        <v>1</v>
      </c>
      <c r="Z970" s="79">
        <v>0</v>
      </c>
      <c r="AA970" s="79">
        <v>0</v>
      </c>
      <c r="AB970" s="79">
        <v>0</v>
      </c>
      <c r="AC970" s="79">
        <v>0</v>
      </c>
      <c r="AD970" s="79">
        <v>0</v>
      </c>
      <c r="AE970" s="79">
        <v>0</v>
      </c>
      <c r="AF970" s="79">
        <v>0</v>
      </c>
      <c r="AG970" s="79">
        <v>0</v>
      </c>
      <c r="AH970" s="79">
        <v>0</v>
      </c>
      <c r="AI970" s="79">
        <v>0</v>
      </c>
      <c r="AJ970" s="79">
        <v>0</v>
      </c>
      <c r="AK970" s="79">
        <v>0</v>
      </c>
      <c r="AL970" s="79">
        <v>0</v>
      </c>
      <c r="AM970" s="79">
        <v>0</v>
      </c>
      <c r="AN970" s="79">
        <v>0</v>
      </c>
      <c r="AO970" s="79">
        <v>0</v>
      </c>
      <c r="AP970" s="79">
        <v>0</v>
      </c>
      <c r="AQ970" s="79">
        <v>0</v>
      </c>
      <c r="AR970" s="79">
        <v>0</v>
      </c>
      <c r="AS970" s="79">
        <v>0</v>
      </c>
      <c r="AT970" s="79">
        <v>0</v>
      </c>
      <c r="AU970" s="79">
        <v>0</v>
      </c>
      <c r="AV970" s="79">
        <v>0</v>
      </c>
      <c r="AW970" s="79">
        <v>0</v>
      </c>
      <c r="AX970" s="79">
        <v>0</v>
      </c>
      <c r="AY970" s="79">
        <v>0</v>
      </c>
      <c r="AZ970" s="79">
        <v>0</v>
      </c>
      <c r="BA970" s="79">
        <v>0</v>
      </c>
      <c r="BB970" s="79">
        <v>0</v>
      </c>
      <c r="BC970" s="79">
        <v>0</v>
      </c>
      <c r="BD970" s="79">
        <v>0</v>
      </c>
      <c r="BE970" s="79">
        <v>0</v>
      </c>
      <c r="BF970" s="79">
        <v>0</v>
      </c>
      <c r="BG970" s="79">
        <v>0</v>
      </c>
      <c r="BH970" s="79">
        <v>0</v>
      </c>
      <c r="BI970" s="79">
        <v>0</v>
      </c>
      <c r="BJ970" s="79">
        <v>0</v>
      </c>
      <c r="BK970" s="79">
        <v>0</v>
      </c>
      <c r="BL970" s="79">
        <v>0</v>
      </c>
      <c r="BM970" s="79">
        <v>0</v>
      </c>
      <c r="BN970" s="79">
        <v>0</v>
      </c>
      <c r="BO970" s="79">
        <v>0</v>
      </c>
      <c r="BP970" s="79">
        <v>0</v>
      </c>
      <c r="BQ970" s="79">
        <v>0</v>
      </c>
      <c r="BR970" s="79">
        <v>0</v>
      </c>
      <c r="BS970" s="79">
        <v>0</v>
      </c>
      <c r="BT970" s="79">
        <v>0</v>
      </c>
      <c r="BU970" s="79">
        <v>0</v>
      </c>
      <c r="BV970" s="79">
        <v>0</v>
      </c>
      <c r="BW970" s="79">
        <v>0</v>
      </c>
      <c r="BX970" s="79">
        <v>0</v>
      </c>
      <c r="BY970" s="79">
        <v>0</v>
      </c>
      <c r="BZ970" s="79">
        <v>0</v>
      </c>
      <c r="CA970" s="79">
        <v>0</v>
      </c>
      <c r="CB970" s="79">
        <v>0</v>
      </c>
      <c r="CC970" s="79">
        <v>0</v>
      </c>
      <c r="CD970" s="79">
        <v>0</v>
      </c>
      <c r="CE970" s="79">
        <f t="shared" si="1076"/>
        <v>0</v>
      </c>
      <c r="CF970" s="79">
        <f t="shared" si="1077"/>
        <v>7</v>
      </c>
      <c r="CG970" s="79">
        <f t="shared" si="1078"/>
        <v>0</v>
      </c>
      <c r="CH970" s="79">
        <f t="shared" si="1079"/>
        <v>0</v>
      </c>
      <c r="CI970" s="79">
        <f t="shared" si="1080"/>
        <v>0</v>
      </c>
      <c r="CJ970" s="79">
        <f t="shared" si="1081"/>
        <v>0</v>
      </c>
      <c r="CK970" s="79">
        <f t="shared" si="1082"/>
        <v>0</v>
      </c>
      <c r="CL970" s="79">
        <f t="shared" si="1083"/>
        <v>1</v>
      </c>
      <c r="CM970" s="79">
        <f t="shared" si="1084"/>
        <v>0</v>
      </c>
      <c r="CN970" s="79">
        <f t="shared" si="1085"/>
        <v>0</v>
      </c>
      <c r="CO970" s="79">
        <f t="shared" si="1086"/>
        <v>0</v>
      </c>
      <c r="CP970" s="79">
        <f t="shared" si="1087"/>
        <v>0</v>
      </c>
      <c r="CQ970" s="79">
        <f t="shared" si="1088"/>
        <v>0</v>
      </c>
    </row>
    <row r="971" spans="1:95" ht="31.5">
      <c r="A971" s="73" t="s">
        <v>2005</v>
      </c>
      <c r="B971" s="140" t="s">
        <v>2032</v>
      </c>
      <c r="C971" s="168" t="s">
        <v>2033</v>
      </c>
      <c r="D971" s="92">
        <v>132</v>
      </c>
      <c r="E971" s="79">
        <v>0</v>
      </c>
      <c r="F971" s="79">
        <v>40</v>
      </c>
      <c r="G971" s="79">
        <v>0</v>
      </c>
      <c r="H971" s="79">
        <v>0</v>
      </c>
      <c r="I971" s="79">
        <v>0</v>
      </c>
      <c r="J971" s="79">
        <v>0</v>
      </c>
      <c r="K971" s="79">
        <v>0</v>
      </c>
      <c r="L971" s="79">
        <v>1</v>
      </c>
      <c r="M971" s="79">
        <v>0</v>
      </c>
      <c r="N971" s="79">
        <v>0</v>
      </c>
      <c r="O971" s="79">
        <v>0</v>
      </c>
      <c r="P971" s="79">
        <v>0</v>
      </c>
      <c r="Q971" s="79">
        <v>0</v>
      </c>
      <c r="R971" s="79">
        <v>0</v>
      </c>
      <c r="S971" s="79">
        <v>46</v>
      </c>
      <c r="T971" s="79">
        <v>0</v>
      </c>
      <c r="U971" s="79">
        <v>0</v>
      </c>
      <c r="V971" s="79">
        <v>0</v>
      </c>
      <c r="W971" s="79">
        <v>0</v>
      </c>
      <c r="X971" s="79">
        <v>0</v>
      </c>
      <c r="Y971" s="79">
        <v>1</v>
      </c>
      <c r="Z971" s="79">
        <v>0</v>
      </c>
      <c r="AA971" s="79">
        <v>0</v>
      </c>
      <c r="AB971" s="79">
        <v>0</v>
      </c>
      <c r="AC971" s="79">
        <v>0</v>
      </c>
      <c r="AD971" s="79">
        <v>0</v>
      </c>
      <c r="AE971" s="79">
        <v>0</v>
      </c>
      <c r="AF971" s="79">
        <v>46</v>
      </c>
      <c r="AG971" s="79">
        <v>0</v>
      </c>
      <c r="AH971" s="79">
        <v>0</v>
      </c>
      <c r="AI971" s="79">
        <v>0</v>
      </c>
      <c r="AJ971" s="79">
        <v>0</v>
      </c>
      <c r="AK971" s="79">
        <v>0</v>
      </c>
      <c r="AL971" s="79">
        <v>1</v>
      </c>
      <c r="AM971" s="79">
        <v>0</v>
      </c>
      <c r="AN971" s="79">
        <v>0</v>
      </c>
      <c r="AO971" s="79">
        <v>0</v>
      </c>
      <c r="AP971" s="79">
        <v>0</v>
      </c>
      <c r="AQ971" s="79">
        <v>0</v>
      </c>
      <c r="AR971" s="79">
        <v>0</v>
      </c>
      <c r="AS971" s="79">
        <v>0</v>
      </c>
      <c r="AT971" s="79">
        <v>0</v>
      </c>
      <c r="AU971" s="79">
        <v>0</v>
      </c>
      <c r="AV971" s="79">
        <v>0</v>
      </c>
      <c r="AW971" s="79">
        <v>0</v>
      </c>
      <c r="AX971" s="79">
        <v>0</v>
      </c>
      <c r="AY971" s="79">
        <v>0</v>
      </c>
      <c r="AZ971" s="79">
        <v>0</v>
      </c>
      <c r="BA971" s="79">
        <v>0</v>
      </c>
      <c r="BB971" s="79">
        <v>0</v>
      </c>
      <c r="BC971" s="79">
        <v>0</v>
      </c>
      <c r="BD971" s="79">
        <v>0</v>
      </c>
      <c r="BE971" s="79">
        <v>0</v>
      </c>
      <c r="BF971" s="79">
        <v>0</v>
      </c>
      <c r="BG971" s="79">
        <v>0</v>
      </c>
      <c r="BH971" s="79">
        <v>0</v>
      </c>
      <c r="BI971" s="79">
        <v>0</v>
      </c>
      <c r="BJ971" s="79">
        <v>0</v>
      </c>
      <c r="BK971" s="79">
        <v>0</v>
      </c>
      <c r="BL971" s="79">
        <v>0</v>
      </c>
      <c r="BM971" s="79">
        <v>0</v>
      </c>
      <c r="BN971" s="79">
        <v>0</v>
      </c>
      <c r="BO971" s="79">
        <v>0</v>
      </c>
      <c r="BP971" s="79">
        <v>0</v>
      </c>
      <c r="BQ971" s="79">
        <v>0</v>
      </c>
      <c r="BR971" s="79">
        <v>0</v>
      </c>
      <c r="BS971" s="79">
        <v>0</v>
      </c>
      <c r="BT971" s="79">
        <v>0</v>
      </c>
      <c r="BU971" s="79">
        <v>0</v>
      </c>
      <c r="BV971" s="79">
        <v>0</v>
      </c>
      <c r="BW971" s="79">
        <v>0</v>
      </c>
      <c r="BX971" s="79">
        <v>0</v>
      </c>
      <c r="BY971" s="79">
        <v>0</v>
      </c>
      <c r="BZ971" s="79">
        <v>0</v>
      </c>
      <c r="CA971" s="79">
        <v>0</v>
      </c>
      <c r="CB971" s="79">
        <v>0</v>
      </c>
      <c r="CC971" s="79">
        <v>0</v>
      </c>
      <c r="CD971" s="79">
        <v>0</v>
      </c>
      <c r="CE971" s="79">
        <f t="shared" si="1076"/>
        <v>0</v>
      </c>
      <c r="CF971" s="79">
        <f t="shared" si="1077"/>
        <v>132</v>
      </c>
      <c r="CG971" s="79">
        <f t="shared" si="1078"/>
        <v>0</v>
      </c>
      <c r="CH971" s="79">
        <f t="shared" si="1079"/>
        <v>0</v>
      </c>
      <c r="CI971" s="79">
        <f t="shared" si="1080"/>
        <v>0</v>
      </c>
      <c r="CJ971" s="79">
        <f t="shared" si="1081"/>
        <v>0</v>
      </c>
      <c r="CK971" s="79">
        <f t="shared" si="1082"/>
        <v>0</v>
      </c>
      <c r="CL971" s="79">
        <f t="shared" si="1083"/>
        <v>3</v>
      </c>
      <c r="CM971" s="79">
        <f t="shared" si="1084"/>
        <v>0</v>
      </c>
      <c r="CN971" s="79">
        <f t="shared" si="1085"/>
        <v>0</v>
      </c>
      <c r="CO971" s="79">
        <f t="shared" si="1086"/>
        <v>0</v>
      </c>
      <c r="CP971" s="79">
        <f t="shared" si="1087"/>
        <v>0</v>
      </c>
      <c r="CQ971" s="79">
        <f t="shared" si="1088"/>
        <v>0</v>
      </c>
    </row>
    <row r="972" spans="1:95" ht="31.5">
      <c r="A972" s="73" t="s">
        <v>2005</v>
      </c>
      <c r="B972" s="140" t="s">
        <v>2034</v>
      </c>
      <c r="C972" s="168" t="s">
        <v>2035</v>
      </c>
      <c r="D972" s="92">
        <v>29.739000000000001</v>
      </c>
      <c r="E972" s="79">
        <v>0</v>
      </c>
      <c r="F972" s="79">
        <v>0</v>
      </c>
      <c r="G972" s="79">
        <v>0</v>
      </c>
      <c r="H972" s="79">
        <v>0</v>
      </c>
      <c r="I972" s="79">
        <v>0</v>
      </c>
      <c r="J972" s="79">
        <v>0</v>
      </c>
      <c r="K972" s="79">
        <v>0</v>
      </c>
      <c r="L972" s="79">
        <v>0</v>
      </c>
      <c r="M972" s="79">
        <v>0</v>
      </c>
      <c r="N972" s="79">
        <v>0</v>
      </c>
      <c r="O972" s="79">
        <v>0</v>
      </c>
      <c r="P972" s="79">
        <v>0</v>
      </c>
      <c r="Q972" s="79">
        <v>0</v>
      </c>
      <c r="R972" s="79">
        <v>0</v>
      </c>
      <c r="S972" s="79">
        <v>29.739000000000001</v>
      </c>
      <c r="T972" s="79">
        <v>0</v>
      </c>
      <c r="U972" s="79">
        <v>0</v>
      </c>
      <c r="V972" s="79">
        <v>0</v>
      </c>
      <c r="W972" s="79">
        <v>0</v>
      </c>
      <c r="X972" s="79">
        <v>0</v>
      </c>
      <c r="Y972" s="79">
        <v>1</v>
      </c>
      <c r="Z972" s="79">
        <v>0</v>
      </c>
      <c r="AA972" s="79">
        <v>0</v>
      </c>
      <c r="AB972" s="79">
        <v>0</v>
      </c>
      <c r="AC972" s="79">
        <v>0</v>
      </c>
      <c r="AD972" s="79">
        <v>0</v>
      </c>
      <c r="AE972" s="79">
        <v>0</v>
      </c>
      <c r="AF972" s="79">
        <v>0</v>
      </c>
      <c r="AG972" s="79">
        <v>0</v>
      </c>
      <c r="AH972" s="79">
        <v>0</v>
      </c>
      <c r="AI972" s="79">
        <v>0</v>
      </c>
      <c r="AJ972" s="79">
        <v>0</v>
      </c>
      <c r="AK972" s="79">
        <v>0</v>
      </c>
      <c r="AL972" s="79">
        <v>0</v>
      </c>
      <c r="AM972" s="79">
        <v>0</v>
      </c>
      <c r="AN972" s="79">
        <v>0</v>
      </c>
      <c r="AO972" s="79">
        <v>0</v>
      </c>
      <c r="AP972" s="79">
        <v>0</v>
      </c>
      <c r="AQ972" s="79">
        <v>0</v>
      </c>
      <c r="AR972" s="79">
        <v>0</v>
      </c>
      <c r="AS972" s="79">
        <v>0</v>
      </c>
      <c r="AT972" s="79">
        <v>0</v>
      </c>
      <c r="AU972" s="79">
        <v>0</v>
      </c>
      <c r="AV972" s="79">
        <v>0</v>
      </c>
      <c r="AW972" s="79">
        <v>0</v>
      </c>
      <c r="AX972" s="79">
        <v>0</v>
      </c>
      <c r="AY972" s="79">
        <v>0</v>
      </c>
      <c r="AZ972" s="79">
        <v>0</v>
      </c>
      <c r="BA972" s="79">
        <v>0</v>
      </c>
      <c r="BB972" s="79">
        <v>0</v>
      </c>
      <c r="BC972" s="79">
        <v>0</v>
      </c>
      <c r="BD972" s="79">
        <v>0</v>
      </c>
      <c r="BE972" s="79">
        <v>0</v>
      </c>
      <c r="BF972" s="79">
        <v>0</v>
      </c>
      <c r="BG972" s="79">
        <v>0</v>
      </c>
      <c r="BH972" s="79">
        <v>0</v>
      </c>
      <c r="BI972" s="79">
        <v>0</v>
      </c>
      <c r="BJ972" s="79">
        <v>0</v>
      </c>
      <c r="BK972" s="79">
        <v>0</v>
      </c>
      <c r="BL972" s="79">
        <v>0</v>
      </c>
      <c r="BM972" s="79">
        <v>0</v>
      </c>
      <c r="BN972" s="79">
        <v>0</v>
      </c>
      <c r="BO972" s="79">
        <v>0</v>
      </c>
      <c r="BP972" s="79">
        <v>0</v>
      </c>
      <c r="BQ972" s="79">
        <v>0</v>
      </c>
      <c r="BR972" s="79">
        <v>0</v>
      </c>
      <c r="BS972" s="79">
        <v>0</v>
      </c>
      <c r="BT972" s="79">
        <v>0</v>
      </c>
      <c r="BU972" s="79">
        <v>0</v>
      </c>
      <c r="BV972" s="79">
        <v>0</v>
      </c>
      <c r="BW972" s="79">
        <v>0</v>
      </c>
      <c r="BX972" s="79">
        <v>0</v>
      </c>
      <c r="BY972" s="79">
        <v>0</v>
      </c>
      <c r="BZ972" s="79">
        <v>0</v>
      </c>
      <c r="CA972" s="79">
        <v>0</v>
      </c>
      <c r="CB972" s="79">
        <v>0</v>
      </c>
      <c r="CC972" s="79">
        <v>0</v>
      </c>
      <c r="CD972" s="79">
        <v>0</v>
      </c>
      <c r="CE972" s="79">
        <f t="shared" si="1076"/>
        <v>0</v>
      </c>
      <c r="CF972" s="79">
        <f t="shared" si="1077"/>
        <v>29.739000000000001</v>
      </c>
      <c r="CG972" s="79">
        <f t="shared" si="1078"/>
        <v>0</v>
      </c>
      <c r="CH972" s="79">
        <f t="shared" si="1079"/>
        <v>0</v>
      </c>
      <c r="CI972" s="79">
        <f t="shared" si="1080"/>
        <v>0</v>
      </c>
      <c r="CJ972" s="79">
        <f t="shared" si="1081"/>
        <v>0</v>
      </c>
      <c r="CK972" s="79">
        <f t="shared" si="1082"/>
        <v>0</v>
      </c>
      <c r="CL972" s="79">
        <f t="shared" si="1083"/>
        <v>1</v>
      </c>
      <c r="CM972" s="79">
        <f t="shared" si="1084"/>
        <v>0</v>
      </c>
      <c r="CN972" s="79">
        <f t="shared" si="1085"/>
        <v>0</v>
      </c>
      <c r="CO972" s="79">
        <f t="shared" si="1086"/>
        <v>0</v>
      </c>
      <c r="CP972" s="79">
        <f t="shared" si="1087"/>
        <v>0</v>
      </c>
      <c r="CQ972" s="79">
        <f t="shared" si="1088"/>
        <v>0</v>
      </c>
    </row>
    <row r="973" spans="1:95" ht="31.5">
      <c r="A973" s="73" t="s">
        <v>2005</v>
      </c>
      <c r="B973" s="140" t="s">
        <v>2036</v>
      </c>
      <c r="C973" s="123" t="s">
        <v>2037</v>
      </c>
      <c r="D973" s="92">
        <v>22</v>
      </c>
      <c r="E973" s="79">
        <v>0</v>
      </c>
      <c r="F973" s="79">
        <v>0</v>
      </c>
      <c r="G973" s="79">
        <v>0</v>
      </c>
      <c r="H973" s="79">
        <v>0</v>
      </c>
      <c r="I973" s="79">
        <v>0</v>
      </c>
      <c r="J973" s="79">
        <v>0</v>
      </c>
      <c r="K973" s="79">
        <v>0</v>
      </c>
      <c r="L973" s="79">
        <v>0</v>
      </c>
      <c r="M973" s="79">
        <v>0</v>
      </c>
      <c r="N973" s="79">
        <v>0</v>
      </c>
      <c r="O973" s="79">
        <v>0</v>
      </c>
      <c r="P973" s="79">
        <v>0</v>
      </c>
      <c r="Q973" s="79">
        <v>0</v>
      </c>
      <c r="R973" s="79">
        <v>0</v>
      </c>
      <c r="S973" s="79">
        <v>0</v>
      </c>
      <c r="T973" s="79">
        <v>0</v>
      </c>
      <c r="U973" s="79">
        <v>0</v>
      </c>
      <c r="V973" s="79">
        <v>0</v>
      </c>
      <c r="W973" s="79">
        <v>0</v>
      </c>
      <c r="X973" s="79">
        <v>0</v>
      </c>
      <c r="Y973" s="79">
        <v>0</v>
      </c>
      <c r="Z973" s="79">
        <v>0</v>
      </c>
      <c r="AA973" s="79">
        <v>0</v>
      </c>
      <c r="AB973" s="79">
        <v>0</v>
      </c>
      <c r="AC973" s="79">
        <v>0</v>
      </c>
      <c r="AD973" s="79">
        <v>0</v>
      </c>
      <c r="AE973" s="79">
        <v>0</v>
      </c>
      <c r="AF973" s="79">
        <v>0</v>
      </c>
      <c r="AG973" s="79">
        <v>0</v>
      </c>
      <c r="AH973" s="79">
        <v>0</v>
      </c>
      <c r="AI973" s="79">
        <v>0</v>
      </c>
      <c r="AJ973" s="79">
        <v>0</v>
      </c>
      <c r="AK973" s="79">
        <v>0</v>
      </c>
      <c r="AL973" s="79">
        <v>0</v>
      </c>
      <c r="AM973" s="79">
        <v>0</v>
      </c>
      <c r="AN973" s="79">
        <v>0</v>
      </c>
      <c r="AO973" s="79">
        <v>0</v>
      </c>
      <c r="AP973" s="79">
        <v>0</v>
      </c>
      <c r="AQ973" s="79">
        <v>0</v>
      </c>
      <c r="AR973" s="79">
        <f>AQ973/1000</f>
        <v>0</v>
      </c>
      <c r="AS973" s="79">
        <f t="shared" ref="AS973:AS974" si="1089">AR973/1000</f>
        <v>0</v>
      </c>
      <c r="AT973" s="79">
        <v>0</v>
      </c>
      <c r="AU973" s="79">
        <v>0</v>
      </c>
      <c r="AV973" s="79">
        <v>0</v>
      </c>
      <c r="AW973" s="79">
        <v>0</v>
      </c>
      <c r="AX973" s="79">
        <v>0</v>
      </c>
      <c r="AY973" s="79">
        <v>0</v>
      </c>
      <c r="AZ973" s="79">
        <v>0</v>
      </c>
      <c r="BA973" s="79">
        <v>0</v>
      </c>
      <c r="BB973" s="79">
        <v>0</v>
      </c>
      <c r="BC973" s="79">
        <v>0</v>
      </c>
      <c r="BD973" s="79">
        <v>0</v>
      </c>
      <c r="BE973" s="79">
        <v>0</v>
      </c>
      <c r="BF973" s="79">
        <v>0</v>
      </c>
      <c r="BG973" s="79">
        <v>0</v>
      </c>
      <c r="BH973" s="79">
        <v>0</v>
      </c>
      <c r="BI973" s="79">
        <v>0</v>
      </c>
      <c r="BJ973" s="79">
        <v>0</v>
      </c>
      <c r="BK973" s="79">
        <v>0</v>
      </c>
      <c r="BL973" s="79">
        <v>0</v>
      </c>
      <c r="BM973" s="79">
        <v>0</v>
      </c>
      <c r="BN973" s="79">
        <v>0</v>
      </c>
      <c r="BO973" s="79">
        <v>0</v>
      </c>
      <c r="BP973" s="79">
        <v>0</v>
      </c>
      <c r="BQ973" s="79">
        <v>0</v>
      </c>
      <c r="BR973" s="79">
        <v>0</v>
      </c>
      <c r="BS973" s="79">
        <v>22</v>
      </c>
      <c r="BT973" s="79">
        <v>0</v>
      </c>
      <c r="BU973" s="79">
        <v>0</v>
      </c>
      <c r="BV973" s="79">
        <v>0</v>
      </c>
      <c r="BW973" s="79">
        <v>0</v>
      </c>
      <c r="BX973" s="79">
        <v>0</v>
      </c>
      <c r="BY973" s="79">
        <v>1</v>
      </c>
      <c r="BZ973" s="79">
        <v>0</v>
      </c>
      <c r="CA973" s="79">
        <v>0</v>
      </c>
      <c r="CB973" s="79">
        <v>0</v>
      </c>
      <c r="CC973" s="79">
        <v>0</v>
      </c>
      <c r="CD973" s="79">
        <v>0</v>
      </c>
      <c r="CE973" s="79">
        <f t="shared" si="1076"/>
        <v>0</v>
      </c>
      <c r="CF973" s="79">
        <f t="shared" si="1077"/>
        <v>22</v>
      </c>
      <c r="CG973" s="79">
        <f t="shared" si="1078"/>
        <v>0</v>
      </c>
      <c r="CH973" s="79">
        <f t="shared" si="1079"/>
        <v>0</v>
      </c>
      <c r="CI973" s="79">
        <f t="shared" si="1080"/>
        <v>0</v>
      </c>
      <c r="CJ973" s="79">
        <f t="shared" si="1081"/>
        <v>0</v>
      </c>
      <c r="CK973" s="79">
        <f t="shared" si="1082"/>
        <v>0</v>
      </c>
      <c r="CL973" s="79">
        <f t="shared" si="1083"/>
        <v>1</v>
      </c>
      <c r="CM973" s="79">
        <f t="shared" si="1084"/>
        <v>0</v>
      </c>
      <c r="CN973" s="79">
        <f t="shared" si="1085"/>
        <v>0</v>
      </c>
      <c r="CO973" s="79">
        <f t="shared" si="1086"/>
        <v>0</v>
      </c>
      <c r="CP973" s="79">
        <f t="shared" si="1087"/>
        <v>0</v>
      </c>
      <c r="CQ973" s="79">
        <f t="shared" si="1088"/>
        <v>0</v>
      </c>
    </row>
    <row r="974" spans="1:95" ht="31.5">
      <c r="A974" s="73" t="s">
        <v>2005</v>
      </c>
      <c r="B974" s="140" t="s">
        <v>2038</v>
      </c>
      <c r="C974" s="123" t="s">
        <v>2039</v>
      </c>
      <c r="D974" s="92">
        <v>0.78104249999999997</v>
      </c>
      <c r="E974" s="79">
        <v>0</v>
      </c>
      <c r="F974" s="79">
        <v>0</v>
      </c>
      <c r="G974" s="79">
        <v>0</v>
      </c>
      <c r="H974" s="79">
        <v>0</v>
      </c>
      <c r="I974" s="79">
        <v>0</v>
      </c>
      <c r="J974" s="79">
        <v>0</v>
      </c>
      <c r="K974" s="79">
        <v>0</v>
      </c>
      <c r="L974" s="79">
        <v>0</v>
      </c>
      <c r="M974" s="79">
        <v>0</v>
      </c>
      <c r="N974" s="79">
        <v>0</v>
      </c>
      <c r="O974" s="79">
        <v>0</v>
      </c>
      <c r="P974" s="79">
        <v>0</v>
      </c>
      <c r="Q974" s="79">
        <v>0</v>
      </c>
      <c r="R974" s="79">
        <v>0</v>
      </c>
      <c r="S974" s="79">
        <v>0.78104249999999997</v>
      </c>
      <c r="T974" s="79">
        <v>0</v>
      </c>
      <c r="U974" s="79">
        <v>0</v>
      </c>
      <c r="V974" s="79">
        <v>0</v>
      </c>
      <c r="W974" s="79">
        <v>0</v>
      </c>
      <c r="X974" s="79">
        <v>0</v>
      </c>
      <c r="Y974" s="79">
        <v>1</v>
      </c>
      <c r="Z974" s="79">
        <v>0</v>
      </c>
      <c r="AA974" s="79">
        <v>0</v>
      </c>
      <c r="AB974" s="79">
        <v>0</v>
      </c>
      <c r="AC974" s="79">
        <v>0</v>
      </c>
      <c r="AD974" s="79">
        <v>0</v>
      </c>
      <c r="AE974" s="79">
        <v>0</v>
      </c>
      <c r="AF974" s="79">
        <v>0</v>
      </c>
      <c r="AG974" s="79">
        <v>0</v>
      </c>
      <c r="AH974" s="79">
        <v>0</v>
      </c>
      <c r="AI974" s="79">
        <v>0</v>
      </c>
      <c r="AJ974" s="79">
        <v>0</v>
      </c>
      <c r="AK974" s="79">
        <v>0</v>
      </c>
      <c r="AL974" s="79">
        <v>0</v>
      </c>
      <c r="AM974" s="79">
        <v>0</v>
      </c>
      <c r="AN974" s="79">
        <v>0</v>
      </c>
      <c r="AO974" s="79">
        <v>0</v>
      </c>
      <c r="AP974" s="79">
        <v>0</v>
      </c>
      <c r="AQ974" s="79">
        <v>0</v>
      </c>
      <c r="AR974" s="79">
        <f>AQ974/1000</f>
        <v>0</v>
      </c>
      <c r="AS974" s="79">
        <f t="shared" si="1089"/>
        <v>0</v>
      </c>
      <c r="AT974" s="79">
        <v>0</v>
      </c>
      <c r="AU974" s="79">
        <v>0</v>
      </c>
      <c r="AV974" s="79">
        <v>0</v>
      </c>
      <c r="AW974" s="79">
        <v>0</v>
      </c>
      <c r="AX974" s="79">
        <v>0</v>
      </c>
      <c r="AY974" s="79">
        <v>0</v>
      </c>
      <c r="AZ974" s="79">
        <v>0</v>
      </c>
      <c r="BA974" s="79">
        <v>0</v>
      </c>
      <c r="BB974" s="79">
        <v>0</v>
      </c>
      <c r="BC974" s="79">
        <v>0</v>
      </c>
      <c r="BD974" s="79">
        <v>0</v>
      </c>
      <c r="BE974" s="79">
        <v>0</v>
      </c>
      <c r="BF974" s="79">
        <v>0</v>
      </c>
      <c r="BG974" s="79">
        <v>0</v>
      </c>
      <c r="BH974" s="79">
        <v>0</v>
      </c>
      <c r="BI974" s="79">
        <v>0</v>
      </c>
      <c r="BJ974" s="79">
        <v>0</v>
      </c>
      <c r="BK974" s="79">
        <v>0</v>
      </c>
      <c r="BL974" s="79">
        <v>0</v>
      </c>
      <c r="BM974" s="79">
        <v>0</v>
      </c>
      <c r="BN974" s="79">
        <v>0</v>
      </c>
      <c r="BO974" s="79">
        <v>0</v>
      </c>
      <c r="BP974" s="79">
        <v>0</v>
      </c>
      <c r="BQ974" s="79">
        <v>0</v>
      </c>
      <c r="BR974" s="79">
        <v>0</v>
      </c>
      <c r="BS974" s="79">
        <v>0</v>
      </c>
      <c r="BT974" s="79">
        <v>0</v>
      </c>
      <c r="BU974" s="79">
        <v>0</v>
      </c>
      <c r="BV974" s="79">
        <v>0</v>
      </c>
      <c r="BW974" s="79">
        <v>0</v>
      </c>
      <c r="BX974" s="79">
        <v>0</v>
      </c>
      <c r="BY974" s="79">
        <v>0</v>
      </c>
      <c r="BZ974" s="79">
        <v>0</v>
      </c>
      <c r="CA974" s="79">
        <v>0</v>
      </c>
      <c r="CB974" s="79">
        <v>0</v>
      </c>
      <c r="CC974" s="79">
        <v>0</v>
      </c>
      <c r="CD974" s="79">
        <v>0</v>
      </c>
      <c r="CE974" s="79">
        <f t="shared" si="1076"/>
        <v>0</v>
      </c>
      <c r="CF974" s="79">
        <f t="shared" si="1077"/>
        <v>0.78104249999999997</v>
      </c>
      <c r="CG974" s="79">
        <f t="shared" si="1078"/>
        <v>0</v>
      </c>
      <c r="CH974" s="79">
        <f t="shared" si="1079"/>
        <v>0</v>
      </c>
      <c r="CI974" s="79">
        <f t="shared" si="1080"/>
        <v>0</v>
      </c>
      <c r="CJ974" s="79">
        <f t="shared" si="1081"/>
        <v>0</v>
      </c>
      <c r="CK974" s="79">
        <f t="shared" si="1082"/>
        <v>0</v>
      </c>
      <c r="CL974" s="79">
        <f t="shared" si="1083"/>
        <v>1</v>
      </c>
      <c r="CM974" s="79">
        <f t="shared" si="1084"/>
        <v>0</v>
      </c>
      <c r="CN974" s="79">
        <f t="shared" si="1085"/>
        <v>0</v>
      </c>
      <c r="CO974" s="79">
        <f t="shared" si="1086"/>
        <v>0</v>
      </c>
      <c r="CP974" s="79">
        <f t="shared" si="1087"/>
        <v>0</v>
      </c>
      <c r="CQ974" s="79">
        <f t="shared" si="1088"/>
        <v>0</v>
      </c>
    </row>
    <row r="975" spans="1:95" ht="31.5">
      <c r="A975" s="73" t="s">
        <v>2005</v>
      </c>
      <c r="B975" s="140" t="s">
        <v>2040</v>
      </c>
      <c r="C975" s="168" t="s">
        <v>2041</v>
      </c>
      <c r="D975" s="92">
        <v>0.55906200000000006</v>
      </c>
      <c r="E975" s="79">
        <v>0</v>
      </c>
      <c r="F975" s="79">
        <v>0</v>
      </c>
      <c r="G975" s="79">
        <v>0</v>
      </c>
      <c r="H975" s="79">
        <v>0</v>
      </c>
      <c r="I975" s="79">
        <v>0</v>
      </c>
      <c r="J975" s="79">
        <v>0</v>
      </c>
      <c r="K975" s="79">
        <v>0</v>
      </c>
      <c r="L975" s="79">
        <v>0</v>
      </c>
      <c r="M975" s="79">
        <v>0</v>
      </c>
      <c r="N975" s="79">
        <v>0</v>
      </c>
      <c r="O975" s="79">
        <v>0</v>
      </c>
      <c r="P975" s="79">
        <v>0</v>
      </c>
      <c r="Q975" s="79">
        <v>0</v>
      </c>
      <c r="R975" s="79">
        <v>0</v>
      </c>
      <c r="S975" s="79">
        <v>0.55906200000000006</v>
      </c>
      <c r="T975" s="79">
        <v>0</v>
      </c>
      <c r="U975" s="79">
        <v>0</v>
      </c>
      <c r="V975" s="79">
        <v>0</v>
      </c>
      <c r="W975" s="79">
        <v>0</v>
      </c>
      <c r="X975" s="79">
        <v>0</v>
      </c>
      <c r="Y975" s="79">
        <v>1</v>
      </c>
      <c r="Z975" s="79">
        <v>0</v>
      </c>
      <c r="AA975" s="79">
        <v>0</v>
      </c>
      <c r="AB975" s="79">
        <v>0</v>
      </c>
      <c r="AC975" s="79">
        <v>0</v>
      </c>
      <c r="AD975" s="79">
        <v>0</v>
      </c>
      <c r="AE975" s="79">
        <v>0</v>
      </c>
      <c r="AF975" s="79">
        <v>0</v>
      </c>
      <c r="AG975" s="79">
        <v>0</v>
      </c>
      <c r="AH975" s="79">
        <v>0</v>
      </c>
      <c r="AI975" s="79">
        <v>0</v>
      </c>
      <c r="AJ975" s="79">
        <v>0</v>
      </c>
      <c r="AK975" s="79">
        <v>0</v>
      </c>
      <c r="AL975" s="79">
        <v>0</v>
      </c>
      <c r="AM975" s="79">
        <v>0</v>
      </c>
      <c r="AN975" s="79">
        <v>0</v>
      </c>
      <c r="AO975" s="79">
        <v>0</v>
      </c>
      <c r="AP975" s="79">
        <v>0</v>
      </c>
      <c r="AQ975" s="79">
        <v>0</v>
      </c>
      <c r="AR975" s="79">
        <v>0</v>
      </c>
      <c r="AS975" s="79">
        <v>0</v>
      </c>
      <c r="AT975" s="79">
        <v>0</v>
      </c>
      <c r="AU975" s="79">
        <v>0</v>
      </c>
      <c r="AV975" s="79">
        <v>0</v>
      </c>
      <c r="AW975" s="79">
        <v>0</v>
      </c>
      <c r="AX975" s="79">
        <v>0</v>
      </c>
      <c r="AY975" s="79">
        <v>0</v>
      </c>
      <c r="AZ975" s="79">
        <v>0</v>
      </c>
      <c r="BA975" s="79">
        <v>0</v>
      </c>
      <c r="BB975" s="79">
        <v>0</v>
      </c>
      <c r="BC975" s="79">
        <v>0</v>
      </c>
      <c r="BD975" s="79">
        <v>0</v>
      </c>
      <c r="BE975" s="79">
        <v>0</v>
      </c>
      <c r="BF975" s="79">
        <v>0</v>
      </c>
      <c r="BG975" s="79">
        <v>0</v>
      </c>
      <c r="BH975" s="79">
        <v>0</v>
      </c>
      <c r="BI975" s="79">
        <v>0</v>
      </c>
      <c r="BJ975" s="79">
        <v>0</v>
      </c>
      <c r="BK975" s="79">
        <v>0</v>
      </c>
      <c r="BL975" s="79">
        <v>0</v>
      </c>
      <c r="BM975" s="79">
        <v>0</v>
      </c>
      <c r="BN975" s="79">
        <v>0</v>
      </c>
      <c r="BO975" s="79">
        <v>0</v>
      </c>
      <c r="BP975" s="79">
        <v>0</v>
      </c>
      <c r="BQ975" s="79">
        <v>0</v>
      </c>
      <c r="BR975" s="79">
        <v>0</v>
      </c>
      <c r="BS975" s="79">
        <v>0</v>
      </c>
      <c r="BT975" s="79">
        <v>0</v>
      </c>
      <c r="BU975" s="79">
        <v>0</v>
      </c>
      <c r="BV975" s="79">
        <v>0</v>
      </c>
      <c r="BW975" s="79">
        <v>0</v>
      </c>
      <c r="BX975" s="79">
        <v>0</v>
      </c>
      <c r="BY975" s="79">
        <v>0</v>
      </c>
      <c r="BZ975" s="79">
        <v>0</v>
      </c>
      <c r="CA975" s="79">
        <v>0</v>
      </c>
      <c r="CB975" s="79">
        <v>0</v>
      </c>
      <c r="CC975" s="79">
        <v>0</v>
      </c>
      <c r="CD975" s="79">
        <v>0</v>
      </c>
      <c r="CE975" s="79">
        <f t="shared" si="1076"/>
        <v>0</v>
      </c>
      <c r="CF975" s="79">
        <f t="shared" si="1077"/>
        <v>0.55906200000000006</v>
      </c>
      <c r="CG975" s="79">
        <f t="shared" si="1078"/>
        <v>0</v>
      </c>
      <c r="CH975" s="79">
        <f t="shared" si="1079"/>
        <v>0</v>
      </c>
      <c r="CI975" s="79">
        <f t="shared" si="1080"/>
        <v>0</v>
      </c>
      <c r="CJ975" s="79">
        <f t="shared" si="1081"/>
        <v>0</v>
      </c>
      <c r="CK975" s="79">
        <f t="shared" si="1082"/>
        <v>0</v>
      </c>
      <c r="CL975" s="79">
        <f t="shared" si="1083"/>
        <v>1</v>
      </c>
      <c r="CM975" s="79">
        <f t="shared" si="1084"/>
        <v>0</v>
      </c>
      <c r="CN975" s="79">
        <f t="shared" si="1085"/>
        <v>0</v>
      </c>
      <c r="CO975" s="79">
        <f t="shared" si="1086"/>
        <v>0</v>
      </c>
      <c r="CP975" s="79">
        <f t="shared" si="1087"/>
        <v>0</v>
      </c>
      <c r="CQ975" s="79">
        <f t="shared" si="1088"/>
        <v>0</v>
      </c>
    </row>
    <row r="976" spans="1:95" ht="31.5">
      <c r="A976" s="73" t="s">
        <v>2005</v>
      </c>
      <c r="B976" s="140" t="s">
        <v>2042</v>
      </c>
      <c r="C976" s="168" t="s">
        <v>2043</v>
      </c>
      <c r="D976" s="92">
        <v>0.36499999999999999</v>
      </c>
      <c r="E976" s="79">
        <v>0</v>
      </c>
      <c r="F976" s="79">
        <v>0.36499999999999999</v>
      </c>
      <c r="G976" s="79">
        <v>0</v>
      </c>
      <c r="H976" s="79">
        <v>0</v>
      </c>
      <c r="I976" s="79">
        <v>0</v>
      </c>
      <c r="J976" s="79">
        <v>0</v>
      </c>
      <c r="K976" s="79">
        <v>0</v>
      </c>
      <c r="L976" s="79">
        <v>1</v>
      </c>
      <c r="M976" s="79">
        <v>0</v>
      </c>
      <c r="N976" s="79">
        <v>0</v>
      </c>
      <c r="O976" s="79">
        <v>0</v>
      </c>
      <c r="P976" s="79">
        <v>0</v>
      </c>
      <c r="Q976" s="79">
        <v>0</v>
      </c>
      <c r="R976" s="79">
        <v>0</v>
      </c>
      <c r="S976" s="79">
        <v>0</v>
      </c>
      <c r="T976" s="79">
        <v>0</v>
      </c>
      <c r="U976" s="79">
        <v>0</v>
      </c>
      <c r="V976" s="79">
        <v>0</v>
      </c>
      <c r="W976" s="79">
        <v>0</v>
      </c>
      <c r="X976" s="79">
        <v>0</v>
      </c>
      <c r="Y976" s="79">
        <v>0</v>
      </c>
      <c r="Z976" s="79">
        <v>0</v>
      </c>
      <c r="AA976" s="79">
        <v>0</v>
      </c>
      <c r="AB976" s="79">
        <v>0</v>
      </c>
      <c r="AC976" s="79">
        <v>0</v>
      </c>
      <c r="AD976" s="79">
        <v>0</v>
      </c>
      <c r="AE976" s="79">
        <v>0</v>
      </c>
      <c r="AF976" s="79">
        <v>0</v>
      </c>
      <c r="AG976" s="79">
        <v>0</v>
      </c>
      <c r="AH976" s="79">
        <v>0</v>
      </c>
      <c r="AI976" s="79">
        <v>0</v>
      </c>
      <c r="AJ976" s="79">
        <v>0</v>
      </c>
      <c r="AK976" s="79">
        <v>0</v>
      </c>
      <c r="AL976" s="79">
        <v>0</v>
      </c>
      <c r="AM976" s="79">
        <v>0</v>
      </c>
      <c r="AN976" s="79">
        <v>0</v>
      </c>
      <c r="AO976" s="79">
        <v>0</v>
      </c>
      <c r="AP976" s="79">
        <v>0</v>
      </c>
      <c r="AQ976" s="79">
        <v>0</v>
      </c>
      <c r="AR976" s="79">
        <v>0</v>
      </c>
      <c r="AS976" s="79">
        <v>0</v>
      </c>
      <c r="AT976" s="79">
        <v>0</v>
      </c>
      <c r="AU976" s="79">
        <v>0</v>
      </c>
      <c r="AV976" s="79">
        <v>0</v>
      </c>
      <c r="AW976" s="79">
        <v>0</v>
      </c>
      <c r="AX976" s="79">
        <v>0</v>
      </c>
      <c r="AY976" s="79">
        <v>0</v>
      </c>
      <c r="AZ976" s="79">
        <v>0</v>
      </c>
      <c r="BA976" s="79">
        <v>0</v>
      </c>
      <c r="BB976" s="79">
        <v>0</v>
      </c>
      <c r="BC976" s="79">
        <v>0</v>
      </c>
      <c r="BD976" s="79">
        <v>0</v>
      </c>
      <c r="BE976" s="79">
        <v>0</v>
      </c>
      <c r="BF976" s="79">
        <v>0</v>
      </c>
      <c r="BG976" s="79">
        <v>0</v>
      </c>
      <c r="BH976" s="79">
        <v>0</v>
      </c>
      <c r="BI976" s="79">
        <v>0</v>
      </c>
      <c r="BJ976" s="79">
        <v>0</v>
      </c>
      <c r="BK976" s="79">
        <v>0</v>
      </c>
      <c r="BL976" s="79">
        <v>0</v>
      </c>
      <c r="BM976" s="79">
        <v>0</v>
      </c>
      <c r="BN976" s="79">
        <v>0</v>
      </c>
      <c r="BO976" s="79">
        <v>0</v>
      </c>
      <c r="BP976" s="79">
        <v>0</v>
      </c>
      <c r="BQ976" s="79">
        <v>0</v>
      </c>
      <c r="BR976" s="79">
        <v>0</v>
      </c>
      <c r="BS976" s="79">
        <v>0</v>
      </c>
      <c r="BT976" s="79">
        <v>0</v>
      </c>
      <c r="BU976" s="79">
        <v>0</v>
      </c>
      <c r="BV976" s="79">
        <v>0</v>
      </c>
      <c r="BW976" s="79">
        <v>0</v>
      </c>
      <c r="BX976" s="79">
        <v>0</v>
      </c>
      <c r="BY976" s="79">
        <v>0</v>
      </c>
      <c r="BZ976" s="79">
        <v>0</v>
      </c>
      <c r="CA976" s="79">
        <v>0</v>
      </c>
      <c r="CB976" s="79">
        <v>0</v>
      </c>
      <c r="CC976" s="79">
        <v>0</v>
      </c>
      <c r="CD976" s="79">
        <v>0</v>
      </c>
      <c r="CE976" s="79">
        <f t="shared" si="1076"/>
        <v>0</v>
      </c>
      <c r="CF976" s="79">
        <f t="shared" si="1077"/>
        <v>0.36499999999999999</v>
      </c>
      <c r="CG976" s="79">
        <f t="shared" si="1078"/>
        <v>0</v>
      </c>
      <c r="CH976" s="79">
        <f t="shared" si="1079"/>
        <v>0</v>
      </c>
      <c r="CI976" s="79">
        <f t="shared" si="1080"/>
        <v>0</v>
      </c>
      <c r="CJ976" s="79">
        <f t="shared" si="1081"/>
        <v>0</v>
      </c>
      <c r="CK976" s="79">
        <f t="shared" si="1082"/>
        <v>0</v>
      </c>
      <c r="CL976" s="79">
        <f t="shared" si="1083"/>
        <v>1</v>
      </c>
      <c r="CM976" s="79">
        <f t="shared" si="1084"/>
        <v>0</v>
      </c>
      <c r="CN976" s="79">
        <f t="shared" si="1085"/>
        <v>0</v>
      </c>
      <c r="CO976" s="79">
        <f t="shared" si="1086"/>
        <v>0</v>
      </c>
      <c r="CP976" s="79">
        <f t="shared" si="1087"/>
        <v>0</v>
      </c>
      <c r="CQ976" s="79">
        <f t="shared" si="1088"/>
        <v>0</v>
      </c>
    </row>
    <row r="977" spans="1:95" ht="31.5">
      <c r="A977" s="73" t="s">
        <v>2005</v>
      </c>
      <c r="B977" s="140" t="s">
        <v>2044</v>
      </c>
      <c r="C977" s="123" t="s">
        <v>2045</v>
      </c>
      <c r="D977" s="92">
        <v>0.2</v>
      </c>
      <c r="E977" s="79">
        <v>0</v>
      </c>
      <c r="F977" s="79">
        <v>0</v>
      </c>
      <c r="G977" s="79">
        <v>0</v>
      </c>
      <c r="H977" s="79">
        <v>0</v>
      </c>
      <c r="I977" s="79">
        <v>0</v>
      </c>
      <c r="J977" s="79">
        <v>0</v>
      </c>
      <c r="K977" s="79">
        <v>0</v>
      </c>
      <c r="L977" s="79">
        <v>0</v>
      </c>
      <c r="M977" s="79">
        <v>0</v>
      </c>
      <c r="N977" s="79">
        <v>0</v>
      </c>
      <c r="O977" s="79">
        <v>0</v>
      </c>
      <c r="P977" s="79">
        <v>0</v>
      </c>
      <c r="Q977" s="79">
        <v>0</v>
      </c>
      <c r="R977" s="79">
        <v>0</v>
      </c>
      <c r="S977" s="79">
        <v>0.2</v>
      </c>
      <c r="T977" s="79">
        <v>0</v>
      </c>
      <c r="U977" s="79">
        <v>0</v>
      </c>
      <c r="V977" s="79">
        <v>0</v>
      </c>
      <c r="W977" s="79">
        <v>0</v>
      </c>
      <c r="X977" s="79">
        <v>0</v>
      </c>
      <c r="Y977" s="79">
        <v>1</v>
      </c>
      <c r="Z977" s="79">
        <v>0</v>
      </c>
      <c r="AA977" s="79">
        <v>0</v>
      </c>
      <c r="AB977" s="79">
        <v>0</v>
      </c>
      <c r="AC977" s="79">
        <v>0</v>
      </c>
      <c r="AD977" s="79">
        <v>0</v>
      </c>
      <c r="AE977" s="79">
        <v>0</v>
      </c>
      <c r="AF977" s="79">
        <v>0</v>
      </c>
      <c r="AG977" s="79">
        <v>0</v>
      </c>
      <c r="AH977" s="79">
        <v>0</v>
      </c>
      <c r="AI977" s="79">
        <v>0</v>
      </c>
      <c r="AJ977" s="79">
        <v>0</v>
      </c>
      <c r="AK977" s="79">
        <v>0</v>
      </c>
      <c r="AL977" s="79">
        <v>0</v>
      </c>
      <c r="AM977" s="79">
        <v>0</v>
      </c>
      <c r="AN977" s="79">
        <v>0</v>
      </c>
      <c r="AO977" s="79">
        <v>0</v>
      </c>
      <c r="AP977" s="79">
        <v>0</v>
      </c>
      <c r="AQ977" s="79">
        <v>0</v>
      </c>
      <c r="AR977" s="79">
        <v>0</v>
      </c>
      <c r="AS977" s="79">
        <v>0</v>
      </c>
      <c r="AT977" s="79">
        <v>0</v>
      </c>
      <c r="AU977" s="79">
        <v>0</v>
      </c>
      <c r="AV977" s="79">
        <v>0</v>
      </c>
      <c r="AW977" s="79">
        <v>0</v>
      </c>
      <c r="AX977" s="79">
        <v>0</v>
      </c>
      <c r="AY977" s="79">
        <v>0</v>
      </c>
      <c r="AZ977" s="79">
        <v>0</v>
      </c>
      <c r="BA977" s="79">
        <v>0</v>
      </c>
      <c r="BB977" s="79">
        <v>0</v>
      </c>
      <c r="BC977" s="79">
        <v>0</v>
      </c>
      <c r="BD977" s="79">
        <v>0</v>
      </c>
      <c r="BE977" s="79">
        <v>0</v>
      </c>
      <c r="BF977" s="79">
        <v>0</v>
      </c>
      <c r="BG977" s="79">
        <v>0</v>
      </c>
      <c r="BH977" s="79">
        <v>0</v>
      </c>
      <c r="BI977" s="79">
        <v>0</v>
      </c>
      <c r="BJ977" s="79">
        <v>0</v>
      </c>
      <c r="BK977" s="79">
        <v>0</v>
      </c>
      <c r="BL977" s="79">
        <v>0</v>
      </c>
      <c r="BM977" s="79">
        <v>0</v>
      </c>
      <c r="BN977" s="79">
        <v>0</v>
      </c>
      <c r="BO977" s="79">
        <v>0</v>
      </c>
      <c r="BP977" s="79">
        <v>0</v>
      </c>
      <c r="BQ977" s="79">
        <v>0</v>
      </c>
      <c r="BR977" s="79">
        <v>0</v>
      </c>
      <c r="BS977" s="79">
        <v>0</v>
      </c>
      <c r="BT977" s="79">
        <v>0</v>
      </c>
      <c r="BU977" s="79">
        <v>0</v>
      </c>
      <c r="BV977" s="79">
        <v>0</v>
      </c>
      <c r="BW977" s="79">
        <v>0</v>
      </c>
      <c r="BX977" s="79">
        <v>0</v>
      </c>
      <c r="BY977" s="79">
        <v>0</v>
      </c>
      <c r="BZ977" s="79">
        <v>0</v>
      </c>
      <c r="CA977" s="79">
        <v>0</v>
      </c>
      <c r="CB977" s="79">
        <v>0</v>
      </c>
      <c r="CC977" s="79">
        <v>0</v>
      </c>
      <c r="CD977" s="79">
        <v>0</v>
      </c>
      <c r="CE977" s="79">
        <f t="shared" si="1076"/>
        <v>0</v>
      </c>
      <c r="CF977" s="79">
        <f t="shared" si="1077"/>
        <v>0.2</v>
      </c>
      <c r="CG977" s="79">
        <f t="shared" si="1078"/>
        <v>0</v>
      </c>
      <c r="CH977" s="79">
        <f t="shared" si="1079"/>
        <v>0</v>
      </c>
      <c r="CI977" s="79">
        <f t="shared" si="1080"/>
        <v>0</v>
      </c>
      <c r="CJ977" s="79">
        <f t="shared" si="1081"/>
        <v>0</v>
      </c>
      <c r="CK977" s="79">
        <f t="shared" si="1082"/>
        <v>0</v>
      </c>
      <c r="CL977" s="79">
        <f t="shared" si="1083"/>
        <v>1</v>
      </c>
      <c r="CM977" s="79">
        <f t="shared" si="1084"/>
        <v>0</v>
      </c>
      <c r="CN977" s="79">
        <f t="shared" si="1085"/>
        <v>0</v>
      </c>
      <c r="CO977" s="79">
        <f t="shared" si="1086"/>
        <v>0</v>
      </c>
      <c r="CP977" s="79">
        <f t="shared" si="1087"/>
        <v>0</v>
      </c>
      <c r="CQ977" s="79">
        <f t="shared" si="1088"/>
        <v>0</v>
      </c>
    </row>
    <row r="978" spans="1:95" ht="31.5">
      <c r="A978" s="73" t="s">
        <v>2005</v>
      </c>
      <c r="B978" s="140" t="s">
        <v>2046</v>
      </c>
      <c r="C978" s="123" t="s">
        <v>2047</v>
      </c>
      <c r="D978" s="92">
        <v>0.2</v>
      </c>
      <c r="E978" s="79">
        <v>0</v>
      </c>
      <c r="F978" s="79">
        <v>0</v>
      </c>
      <c r="G978" s="79">
        <v>0</v>
      </c>
      <c r="H978" s="79">
        <v>0</v>
      </c>
      <c r="I978" s="79">
        <v>0</v>
      </c>
      <c r="J978" s="79">
        <v>0</v>
      </c>
      <c r="K978" s="79">
        <v>0</v>
      </c>
      <c r="L978" s="79">
        <v>0</v>
      </c>
      <c r="M978" s="79">
        <v>0</v>
      </c>
      <c r="N978" s="79">
        <v>0</v>
      </c>
      <c r="O978" s="79">
        <v>0</v>
      </c>
      <c r="P978" s="79">
        <v>0</v>
      </c>
      <c r="Q978" s="79">
        <v>0</v>
      </c>
      <c r="R978" s="79">
        <v>0</v>
      </c>
      <c r="S978" s="79">
        <v>0.2</v>
      </c>
      <c r="T978" s="79">
        <v>0</v>
      </c>
      <c r="U978" s="79">
        <v>0</v>
      </c>
      <c r="V978" s="79">
        <v>0</v>
      </c>
      <c r="W978" s="79">
        <v>0</v>
      </c>
      <c r="X978" s="79">
        <v>0</v>
      </c>
      <c r="Y978" s="79">
        <v>1</v>
      </c>
      <c r="Z978" s="79">
        <v>0</v>
      </c>
      <c r="AA978" s="79">
        <v>0</v>
      </c>
      <c r="AB978" s="79">
        <v>0</v>
      </c>
      <c r="AC978" s="79">
        <v>0</v>
      </c>
      <c r="AD978" s="79">
        <v>0</v>
      </c>
      <c r="AE978" s="79">
        <v>0</v>
      </c>
      <c r="AF978" s="79">
        <v>0</v>
      </c>
      <c r="AG978" s="79">
        <v>0</v>
      </c>
      <c r="AH978" s="79">
        <v>0</v>
      </c>
      <c r="AI978" s="79">
        <v>0</v>
      </c>
      <c r="AJ978" s="79">
        <v>0</v>
      </c>
      <c r="AK978" s="79">
        <v>0</v>
      </c>
      <c r="AL978" s="79">
        <v>0</v>
      </c>
      <c r="AM978" s="79">
        <v>0</v>
      </c>
      <c r="AN978" s="79">
        <v>0</v>
      </c>
      <c r="AO978" s="79">
        <v>0</v>
      </c>
      <c r="AP978" s="79">
        <v>0</v>
      </c>
      <c r="AQ978" s="79">
        <v>0</v>
      </c>
      <c r="AR978" s="79">
        <v>0</v>
      </c>
      <c r="AS978" s="79">
        <v>0</v>
      </c>
      <c r="AT978" s="79">
        <v>0</v>
      </c>
      <c r="AU978" s="79">
        <v>0</v>
      </c>
      <c r="AV978" s="79">
        <v>0</v>
      </c>
      <c r="AW978" s="79">
        <v>0</v>
      </c>
      <c r="AX978" s="79">
        <v>0</v>
      </c>
      <c r="AY978" s="79">
        <v>0</v>
      </c>
      <c r="AZ978" s="79">
        <v>0</v>
      </c>
      <c r="BA978" s="79">
        <v>0</v>
      </c>
      <c r="BB978" s="79">
        <v>0</v>
      </c>
      <c r="BC978" s="79">
        <v>0</v>
      </c>
      <c r="BD978" s="79">
        <v>0</v>
      </c>
      <c r="BE978" s="79">
        <v>0</v>
      </c>
      <c r="BF978" s="79">
        <v>0</v>
      </c>
      <c r="BG978" s="79">
        <v>0</v>
      </c>
      <c r="BH978" s="79">
        <v>0</v>
      </c>
      <c r="BI978" s="79">
        <v>0</v>
      </c>
      <c r="BJ978" s="79">
        <v>0</v>
      </c>
      <c r="BK978" s="79">
        <v>0</v>
      </c>
      <c r="BL978" s="79">
        <v>0</v>
      </c>
      <c r="BM978" s="79">
        <v>0</v>
      </c>
      <c r="BN978" s="79">
        <v>0</v>
      </c>
      <c r="BO978" s="79">
        <v>0</v>
      </c>
      <c r="BP978" s="79">
        <v>0</v>
      </c>
      <c r="BQ978" s="79">
        <v>0</v>
      </c>
      <c r="BR978" s="79">
        <v>0</v>
      </c>
      <c r="BS978" s="79">
        <v>0</v>
      </c>
      <c r="BT978" s="79">
        <v>0</v>
      </c>
      <c r="BU978" s="79">
        <v>0</v>
      </c>
      <c r="BV978" s="79">
        <v>0</v>
      </c>
      <c r="BW978" s="79">
        <v>0</v>
      </c>
      <c r="BX978" s="79">
        <v>0</v>
      </c>
      <c r="BY978" s="79">
        <v>0</v>
      </c>
      <c r="BZ978" s="79">
        <v>0</v>
      </c>
      <c r="CA978" s="79">
        <v>0</v>
      </c>
      <c r="CB978" s="79">
        <v>0</v>
      </c>
      <c r="CC978" s="79">
        <v>0</v>
      </c>
      <c r="CD978" s="79">
        <v>0</v>
      </c>
      <c r="CE978" s="79">
        <f t="shared" si="1076"/>
        <v>0</v>
      </c>
      <c r="CF978" s="79">
        <f t="shared" si="1077"/>
        <v>0.2</v>
      </c>
      <c r="CG978" s="79">
        <f t="shared" si="1078"/>
        <v>0</v>
      </c>
      <c r="CH978" s="79">
        <f t="shared" si="1079"/>
        <v>0</v>
      </c>
      <c r="CI978" s="79">
        <f t="shared" si="1080"/>
        <v>0</v>
      </c>
      <c r="CJ978" s="79">
        <f t="shared" si="1081"/>
        <v>0</v>
      </c>
      <c r="CK978" s="79">
        <f t="shared" si="1082"/>
        <v>0</v>
      </c>
      <c r="CL978" s="79">
        <f t="shared" si="1083"/>
        <v>1</v>
      </c>
      <c r="CM978" s="79">
        <f t="shared" si="1084"/>
        <v>0</v>
      </c>
      <c r="CN978" s="79">
        <f t="shared" si="1085"/>
        <v>0</v>
      </c>
      <c r="CO978" s="79">
        <f t="shared" si="1086"/>
        <v>0</v>
      </c>
      <c r="CP978" s="79">
        <f t="shared" si="1087"/>
        <v>0</v>
      </c>
      <c r="CQ978" s="79">
        <f t="shared" si="1088"/>
        <v>0</v>
      </c>
    </row>
    <row r="979" spans="1:95" ht="31.5">
      <c r="A979" s="73" t="s">
        <v>2005</v>
      </c>
      <c r="B979" s="140" t="s">
        <v>2048</v>
      </c>
      <c r="C979" s="123" t="s">
        <v>2049</v>
      </c>
      <c r="D979" s="92">
        <v>0.08</v>
      </c>
      <c r="E979" s="79">
        <v>0</v>
      </c>
      <c r="F979" s="79">
        <v>0</v>
      </c>
      <c r="G979" s="79">
        <v>0</v>
      </c>
      <c r="H979" s="79">
        <v>0</v>
      </c>
      <c r="I979" s="79">
        <v>0</v>
      </c>
      <c r="J979" s="79">
        <v>0</v>
      </c>
      <c r="K979" s="79">
        <v>0</v>
      </c>
      <c r="L979" s="79">
        <v>0</v>
      </c>
      <c r="M979" s="79">
        <v>0</v>
      </c>
      <c r="N979" s="79">
        <v>0</v>
      </c>
      <c r="O979" s="79">
        <v>0</v>
      </c>
      <c r="P979" s="79">
        <v>0</v>
      </c>
      <c r="Q979" s="79">
        <v>0</v>
      </c>
      <c r="R979" s="79">
        <v>0</v>
      </c>
      <c r="S979" s="79">
        <v>0.08</v>
      </c>
      <c r="T979" s="79">
        <v>0</v>
      </c>
      <c r="U979" s="79">
        <v>0</v>
      </c>
      <c r="V979" s="79">
        <v>0</v>
      </c>
      <c r="W979" s="79">
        <v>0</v>
      </c>
      <c r="X979" s="79">
        <v>0</v>
      </c>
      <c r="Y979" s="79">
        <v>1</v>
      </c>
      <c r="Z979" s="79">
        <v>0</v>
      </c>
      <c r="AA979" s="79">
        <v>0</v>
      </c>
      <c r="AB979" s="79">
        <v>0</v>
      </c>
      <c r="AC979" s="79">
        <v>0</v>
      </c>
      <c r="AD979" s="79">
        <v>0</v>
      </c>
      <c r="AE979" s="79">
        <v>0</v>
      </c>
      <c r="AF979" s="79">
        <v>0</v>
      </c>
      <c r="AG979" s="79">
        <v>0</v>
      </c>
      <c r="AH979" s="79">
        <v>0</v>
      </c>
      <c r="AI979" s="79">
        <v>0</v>
      </c>
      <c r="AJ979" s="79">
        <v>0</v>
      </c>
      <c r="AK979" s="79">
        <v>0</v>
      </c>
      <c r="AL979" s="79">
        <v>0</v>
      </c>
      <c r="AM979" s="79">
        <v>0</v>
      </c>
      <c r="AN979" s="79">
        <v>0</v>
      </c>
      <c r="AO979" s="79">
        <v>0</v>
      </c>
      <c r="AP979" s="79">
        <v>0</v>
      </c>
      <c r="AQ979" s="79">
        <v>0</v>
      </c>
      <c r="AR979" s="79">
        <v>0</v>
      </c>
      <c r="AS979" s="79">
        <v>0</v>
      </c>
      <c r="AT979" s="79">
        <v>0</v>
      </c>
      <c r="AU979" s="79">
        <v>0</v>
      </c>
      <c r="AV979" s="79">
        <v>0</v>
      </c>
      <c r="AW979" s="79">
        <v>0</v>
      </c>
      <c r="AX979" s="79">
        <v>0</v>
      </c>
      <c r="AY979" s="79">
        <v>0</v>
      </c>
      <c r="AZ979" s="79">
        <v>0</v>
      </c>
      <c r="BA979" s="79">
        <v>0</v>
      </c>
      <c r="BB979" s="79">
        <v>0</v>
      </c>
      <c r="BC979" s="79">
        <v>0</v>
      </c>
      <c r="BD979" s="79">
        <v>0</v>
      </c>
      <c r="BE979" s="79">
        <v>0</v>
      </c>
      <c r="BF979" s="79">
        <v>0</v>
      </c>
      <c r="BG979" s="79">
        <v>0</v>
      </c>
      <c r="BH979" s="79">
        <v>0</v>
      </c>
      <c r="BI979" s="79">
        <v>0</v>
      </c>
      <c r="BJ979" s="79">
        <v>0</v>
      </c>
      <c r="BK979" s="79">
        <v>0</v>
      </c>
      <c r="BL979" s="79">
        <v>0</v>
      </c>
      <c r="BM979" s="79">
        <v>0</v>
      </c>
      <c r="BN979" s="79">
        <v>0</v>
      </c>
      <c r="BO979" s="79">
        <v>0</v>
      </c>
      <c r="BP979" s="79">
        <v>0</v>
      </c>
      <c r="BQ979" s="79">
        <v>0</v>
      </c>
      <c r="BR979" s="79">
        <v>0</v>
      </c>
      <c r="BS979" s="79">
        <v>0</v>
      </c>
      <c r="BT979" s="79">
        <v>0</v>
      </c>
      <c r="BU979" s="79">
        <v>0</v>
      </c>
      <c r="BV979" s="79">
        <v>0</v>
      </c>
      <c r="BW979" s="79">
        <v>0</v>
      </c>
      <c r="BX979" s="79">
        <v>0</v>
      </c>
      <c r="BY979" s="79">
        <v>0</v>
      </c>
      <c r="BZ979" s="79">
        <v>0</v>
      </c>
      <c r="CA979" s="79">
        <v>0</v>
      </c>
      <c r="CB979" s="79">
        <v>0</v>
      </c>
      <c r="CC979" s="79">
        <v>0</v>
      </c>
      <c r="CD979" s="79">
        <v>0</v>
      </c>
      <c r="CE979" s="79">
        <f t="shared" si="1076"/>
        <v>0</v>
      </c>
      <c r="CF979" s="79">
        <f t="shared" si="1077"/>
        <v>0.08</v>
      </c>
      <c r="CG979" s="79">
        <f t="shared" si="1078"/>
        <v>0</v>
      </c>
      <c r="CH979" s="79">
        <f t="shared" si="1079"/>
        <v>0</v>
      </c>
      <c r="CI979" s="79">
        <f t="shared" si="1080"/>
        <v>0</v>
      </c>
      <c r="CJ979" s="79">
        <f t="shared" si="1081"/>
        <v>0</v>
      </c>
      <c r="CK979" s="79">
        <f t="shared" si="1082"/>
        <v>0</v>
      </c>
      <c r="CL979" s="79">
        <f t="shared" si="1083"/>
        <v>1</v>
      </c>
      <c r="CM979" s="79">
        <f t="shared" si="1084"/>
        <v>0</v>
      </c>
      <c r="CN979" s="79">
        <f t="shared" si="1085"/>
        <v>0</v>
      </c>
      <c r="CO979" s="79">
        <f t="shared" si="1086"/>
        <v>0</v>
      </c>
      <c r="CP979" s="79">
        <f t="shared" si="1087"/>
        <v>0</v>
      </c>
      <c r="CQ979" s="79">
        <f t="shared" si="1088"/>
        <v>0</v>
      </c>
    </row>
    <row r="980" spans="1:95" ht="31.5">
      <c r="A980" s="73" t="s">
        <v>2005</v>
      </c>
      <c r="B980" s="140" t="s">
        <v>2050</v>
      </c>
      <c r="C980" s="123" t="s">
        <v>2051</v>
      </c>
      <c r="D980" s="92">
        <v>0.2</v>
      </c>
      <c r="E980" s="79">
        <v>0</v>
      </c>
      <c r="F980" s="79">
        <v>0</v>
      </c>
      <c r="G980" s="79">
        <v>0</v>
      </c>
      <c r="H980" s="79">
        <v>0</v>
      </c>
      <c r="I980" s="79">
        <v>0</v>
      </c>
      <c r="J980" s="79">
        <v>0</v>
      </c>
      <c r="K980" s="79">
        <v>0</v>
      </c>
      <c r="L980" s="79">
        <v>0</v>
      </c>
      <c r="M980" s="79">
        <v>0</v>
      </c>
      <c r="N980" s="79">
        <v>0</v>
      </c>
      <c r="O980" s="79">
        <v>0</v>
      </c>
      <c r="P980" s="79">
        <v>0</v>
      </c>
      <c r="Q980" s="79">
        <v>0</v>
      </c>
      <c r="R980" s="79">
        <v>0</v>
      </c>
      <c r="S980" s="79">
        <v>0.2</v>
      </c>
      <c r="T980" s="79">
        <v>0</v>
      </c>
      <c r="U980" s="79">
        <v>0</v>
      </c>
      <c r="V980" s="79">
        <v>0</v>
      </c>
      <c r="W980" s="79">
        <v>0</v>
      </c>
      <c r="X980" s="79">
        <v>0</v>
      </c>
      <c r="Y980" s="79">
        <v>1</v>
      </c>
      <c r="Z980" s="79">
        <v>0</v>
      </c>
      <c r="AA980" s="79">
        <v>0</v>
      </c>
      <c r="AB980" s="79">
        <v>0</v>
      </c>
      <c r="AC980" s="79">
        <v>0</v>
      </c>
      <c r="AD980" s="79">
        <v>0</v>
      </c>
      <c r="AE980" s="79">
        <v>0</v>
      </c>
      <c r="AF980" s="79">
        <v>0</v>
      </c>
      <c r="AG980" s="79">
        <v>0</v>
      </c>
      <c r="AH980" s="79">
        <v>0</v>
      </c>
      <c r="AI980" s="79">
        <v>0</v>
      </c>
      <c r="AJ980" s="79">
        <v>0</v>
      </c>
      <c r="AK980" s="79">
        <v>0</v>
      </c>
      <c r="AL980" s="79">
        <v>0</v>
      </c>
      <c r="AM980" s="79">
        <v>0</v>
      </c>
      <c r="AN980" s="79">
        <v>0</v>
      </c>
      <c r="AO980" s="79">
        <v>0</v>
      </c>
      <c r="AP980" s="79">
        <v>0</v>
      </c>
      <c r="AQ980" s="79">
        <v>0</v>
      </c>
      <c r="AR980" s="79">
        <v>0</v>
      </c>
      <c r="AS980" s="79">
        <v>0</v>
      </c>
      <c r="AT980" s="79">
        <v>0</v>
      </c>
      <c r="AU980" s="79">
        <v>0</v>
      </c>
      <c r="AV980" s="79">
        <v>0</v>
      </c>
      <c r="AW980" s="79">
        <v>0</v>
      </c>
      <c r="AX980" s="79">
        <v>0</v>
      </c>
      <c r="AY980" s="79">
        <v>0</v>
      </c>
      <c r="AZ980" s="79">
        <v>0</v>
      </c>
      <c r="BA980" s="79">
        <v>0</v>
      </c>
      <c r="BB980" s="79">
        <v>0</v>
      </c>
      <c r="BC980" s="79">
        <v>0</v>
      </c>
      <c r="BD980" s="79">
        <v>0</v>
      </c>
      <c r="BE980" s="79">
        <v>0</v>
      </c>
      <c r="BF980" s="79">
        <v>0</v>
      </c>
      <c r="BG980" s="79">
        <v>0</v>
      </c>
      <c r="BH980" s="79">
        <v>0</v>
      </c>
      <c r="BI980" s="79">
        <v>0</v>
      </c>
      <c r="BJ980" s="79">
        <v>0</v>
      </c>
      <c r="BK980" s="79">
        <v>0</v>
      </c>
      <c r="BL980" s="79">
        <v>0</v>
      </c>
      <c r="BM980" s="79">
        <v>0</v>
      </c>
      <c r="BN980" s="79">
        <v>0</v>
      </c>
      <c r="BO980" s="79">
        <v>0</v>
      </c>
      <c r="BP980" s="79">
        <v>0</v>
      </c>
      <c r="BQ980" s="79">
        <v>0</v>
      </c>
      <c r="BR980" s="79">
        <v>0</v>
      </c>
      <c r="BS980" s="79">
        <v>0</v>
      </c>
      <c r="BT980" s="79">
        <v>0</v>
      </c>
      <c r="BU980" s="79">
        <v>0</v>
      </c>
      <c r="BV980" s="79">
        <v>0</v>
      </c>
      <c r="BW980" s="79">
        <v>0</v>
      </c>
      <c r="BX980" s="79">
        <v>0</v>
      </c>
      <c r="BY980" s="79">
        <v>0</v>
      </c>
      <c r="BZ980" s="79">
        <v>0</v>
      </c>
      <c r="CA980" s="79">
        <v>0</v>
      </c>
      <c r="CB980" s="79">
        <v>0</v>
      </c>
      <c r="CC980" s="79">
        <v>0</v>
      </c>
      <c r="CD980" s="79">
        <v>0</v>
      </c>
      <c r="CE980" s="79">
        <f t="shared" si="1076"/>
        <v>0</v>
      </c>
      <c r="CF980" s="79">
        <f t="shared" si="1077"/>
        <v>0.2</v>
      </c>
      <c r="CG980" s="79">
        <f t="shared" si="1078"/>
        <v>0</v>
      </c>
      <c r="CH980" s="79">
        <f t="shared" si="1079"/>
        <v>0</v>
      </c>
      <c r="CI980" s="79">
        <f t="shared" si="1080"/>
        <v>0</v>
      </c>
      <c r="CJ980" s="79">
        <f t="shared" si="1081"/>
        <v>0</v>
      </c>
      <c r="CK980" s="79">
        <f t="shared" si="1082"/>
        <v>0</v>
      </c>
      <c r="CL980" s="79">
        <f t="shared" si="1083"/>
        <v>1</v>
      </c>
      <c r="CM980" s="79">
        <f t="shared" si="1084"/>
        <v>0</v>
      </c>
      <c r="CN980" s="79">
        <f t="shared" si="1085"/>
        <v>0</v>
      </c>
      <c r="CO980" s="79">
        <f t="shared" si="1086"/>
        <v>0</v>
      </c>
      <c r="CP980" s="79">
        <f t="shared" si="1087"/>
        <v>0</v>
      </c>
      <c r="CQ980" s="79">
        <f t="shared" si="1088"/>
        <v>0</v>
      </c>
    </row>
    <row r="981" spans="1:95" ht="31.5">
      <c r="A981" s="73" t="s">
        <v>2005</v>
      </c>
      <c r="B981" s="140" t="s">
        <v>2052</v>
      </c>
      <c r="C981" s="123" t="s">
        <v>2053</v>
      </c>
      <c r="D981" s="92">
        <v>1.2</v>
      </c>
      <c r="E981" s="79">
        <v>0</v>
      </c>
      <c r="F981" s="79">
        <v>0</v>
      </c>
      <c r="G981" s="79">
        <v>0</v>
      </c>
      <c r="H981" s="79">
        <v>0</v>
      </c>
      <c r="I981" s="79">
        <v>0</v>
      </c>
      <c r="J981" s="79">
        <v>0</v>
      </c>
      <c r="K981" s="79">
        <v>0</v>
      </c>
      <c r="L981" s="79">
        <v>0</v>
      </c>
      <c r="M981" s="79">
        <v>0</v>
      </c>
      <c r="N981" s="79">
        <v>0</v>
      </c>
      <c r="O981" s="79">
        <v>0</v>
      </c>
      <c r="P981" s="79">
        <v>0</v>
      </c>
      <c r="Q981" s="79">
        <v>0</v>
      </c>
      <c r="R981" s="79">
        <v>0</v>
      </c>
      <c r="S981" s="79">
        <v>1.2</v>
      </c>
      <c r="T981" s="79">
        <v>0</v>
      </c>
      <c r="U981" s="79">
        <v>0</v>
      </c>
      <c r="V981" s="79">
        <v>0</v>
      </c>
      <c r="W981" s="79">
        <v>0</v>
      </c>
      <c r="X981" s="79">
        <v>0</v>
      </c>
      <c r="Y981" s="79">
        <v>1</v>
      </c>
      <c r="Z981" s="79">
        <v>0</v>
      </c>
      <c r="AA981" s="79">
        <v>0</v>
      </c>
      <c r="AB981" s="79">
        <v>0</v>
      </c>
      <c r="AC981" s="79">
        <v>0</v>
      </c>
      <c r="AD981" s="79">
        <v>0</v>
      </c>
      <c r="AE981" s="79">
        <v>0</v>
      </c>
      <c r="AF981" s="79">
        <v>0</v>
      </c>
      <c r="AG981" s="79">
        <v>0</v>
      </c>
      <c r="AH981" s="79">
        <v>0</v>
      </c>
      <c r="AI981" s="79">
        <v>0</v>
      </c>
      <c r="AJ981" s="79">
        <v>0</v>
      </c>
      <c r="AK981" s="79">
        <v>0</v>
      </c>
      <c r="AL981" s="79">
        <v>0</v>
      </c>
      <c r="AM981" s="79">
        <v>0</v>
      </c>
      <c r="AN981" s="79">
        <v>0</v>
      </c>
      <c r="AO981" s="79">
        <v>0</v>
      </c>
      <c r="AP981" s="79">
        <v>0</v>
      </c>
      <c r="AQ981" s="79">
        <v>0</v>
      </c>
      <c r="AR981" s="79">
        <v>0</v>
      </c>
      <c r="AS981" s="79">
        <v>0</v>
      </c>
      <c r="AT981" s="79">
        <v>0</v>
      </c>
      <c r="AU981" s="79">
        <v>0</v>
      </c>
      <c r="AV981" s="79">
        <v>0</v>
      </c>
      <c r="AW981" s="79">
        <v>0</v>
      </c>
      <c r="AX981" s="79">
        <v>0</v>
      </c>
      <c r="AY981" s="79">
        <v>0</v>
      </c>
      <c r="AZ981" s="79">
        <v>0</v>
      </c>
      <c r="BA981" s="79">
        <v>0</v>
      </c>
      <c r="BB981" s="79">
        <v>0</v>
      </c>
      <c r="BC981" s="79">
        <v>0</v>
      </c>
      <c r="BD981" s="79">
        <v>0</v>
      </c>
      <c r="BE981" s="79">
        <v>0</v>
      </c>
      <c r="BF981" s="79">
        <v>0</v>
      </c>
      <c r="BG981" s="79">
        <v>0</v>
      </c>
      <c r="BH981" s="79">
        <v>0</v>
      </c>
      <c r="BI981" s="79">
        <v>0</v>
      </c>
      <c r="BJ981" s="79">
        <v>0</v>
      </c>
      <c r="BK981" s="79">
        <v>0</v>
      </c>
      <c r="BL981" s="79">
        <v>0</v>
      </c>
      <c r="BM981" s="79">
        <v>0</v>
      </c>
      <c r="BN981" s="79">
        <v>0</v>
      </c>
      <c r="BO981" s="79">
        <v>0</v>
      </c>
      <c r="BP981" s="79">
        <v>0</v>
      </c>
      <c r="BQ981" s="79">
        <v>0</v>
      </c>
      <c r="BR981" s="79">
        <v>0</v>
      </c>
      <c r="BS981" s="79">
        <v>0</v>
      </c>
      <c r="BT981" s="79">
        <v>0</v>
      </c>
      <c r="BU981" s="79">
        <v>0</v>
      </c>
      <c r="BV981" s="79">
        <v>0</v>
      </c>
      <c r="BW981" s="79">
        <v>0</v>
      </c>
      <c r="BX981" s="79">
        <v>0</v>
      </c>
      <c r="BY981" s="79">
        <v>0</v>
      </c>
      <c r="BZ981" s="79">
        <v>0</v>
      </c>
      <c r="CA981" s="79">
        <v>0</v>
      </c>
      <c r="CB981" s="79">
        <v>0</v>
      </c>
      <c r="CC981" s="79">
        <v>0</v>
      </c>
      <c r="CD981" s="79">
        <v>0</v>
      </c>
      <c r="CE981" s="79">
        <f t="shared" si="1076"/>
        <v>0</v>
      </c>
      <c r="CF981" s="79">
        <f t="shared" si="1077"/>
        <v>1.2</v>
      </c>
      <c r="CG981" s="79">
        <f t="shared" si="1078"/>
        <v>0</v>
      </c>
      <c r="CH981" s="79">
        <f t="shared" si="1079"/>
        <v>0</v>
      </c>
      <c r="CI981" s="79">
        <f t="shared" si="1080"/>
        <v>0</v>
      </c>
      <c r="CJ981" s="79">
        <f t="shared" si="1081"/>
        <v>0</v>
      </c>
      <c r="CK981" s="79">
        <f t="shared" si="1082"/>
        <v>0</v>
      </c>
      <c r="CL981" s="79">
        <f t="shared" si="1083"/>
        <v>1</v>
      </c>
      <c r="CM981" s="79">
        <f t="shared" si="1084"/>
        <v>0</v>
      </c>
      <c r="CN981" s="79">
        <f t="shared" si="1085"/>
        <v>0</v>
      </c>
      <c r="CO981" s="79">
        <f t="shared" si="1086"/>
        <v>0</v>
      </c>
      <c r="CP981" s="79">
        <f t="shared" si="1087"/>
        <v>0</v>
      </c>
      <c r="CQ981" s="79">
        <f t="shared" si="1088"/>
        <v>0</v>
      </c>
    </row>
    <row r="982" spans="1:95" ht="47.25">
      <c r="A982" s="73" t="s">
        <v>2005</v>
      </c>
      <c r="B982" s="140" t="s">
        <v>2054</v>
      </c>
      <c r="C982" s="123" t="s">
        <v>2055</v>
      </c>
      <c r="D982" s="92">
        <v>0.27</v>
      </c>
      <c r="E982" s="79">
        <v>0</v>
      </c>
      <c r="F982" s="79">
        <v>0</v>
      </c>
      <c r="G982" s="79">
        <v>0</v>
      </c>
      <c r="H982" s="79">
        <v>0</v>
      </c>
      <c r="I982" s="79">
        <v>0</v>
      </c>
      <c r="J982" s="79">
        <v>0</v>
      </c>
      <c r="K982" s="79">
        <v>0</v>
      </c>
      <c r="L982" s="79">
        <v>0</v>
      </c>
      <c r="M982" s="79">
        <v>0</v>
      </c>
      <c r="N982" s="79">
        <v>0</v>
      </c>
      <c r="O982" s="79">
        <v>0</v>
      </c>
      <c r="P982" s="79">
        <v>0</v>
      </c>
      <c r="Q982" s="79">
        <v>0</v>
      </c>
      <c r="R982" s="79">
        <v>0</v>
      </c>
      <c r="S982" s="79">
        <v>0.27</v>
      </c>
      <c r="T982" s="79">
        <v>0</v>
      </c>
      <c r="U982" s="79">
        <v>0</v>
      </c>
      <c r="V982" s="79">
        <v>0</v>
      </c>
      <c r="W982" s="79">
        <v>0</v>
      </c>
      <c r="X982" s="79">
        <v>0</v>
      </c>
      <c r="Y982" s="79">
        <v>2</v>
      </c>
      <c r="Z982" s="79">
        <v>0</v>
      </c>
      <c r="AA982" s="79">
        <v>0</v>
      </c>
      <c r="AB982" s="79">
        <v>0</v>
      </c>
      <c r="AC982" s="79">
        <v>0</v>
      </c>
      <c r="AD982" s="79">
        <v>0</v>
      </c>
      <c r="AE982" s="79">
        <v>0</v>
      </c>
      <c r="AF982" s="79">
        <v>0</v>
      </c>
      <c r="AG982" s="79">
        <v>0</v>
      </c>
      <c r="AH982" s="79">
        <v>0</v>
      </c>
      <c r="AI982" s="79">
        <v>0</v>
      </c>
      <c r="AJ982" s="79">
        <v>0</v>
      </c>
      <c r="AK982" s="79">
        <v>0</v>
      </c>
      <c r="AL982" s="79">
        <v>0</v>
      </c>
      <c r="AM982" s="79">
        <v>0</v>
      </c>
      <c r="AN982" s="79">
        <v>0</v>
      </c>
      <c r="AO982" s="79">
        <v>0</v>
      </c>
      <c r="AP982" s="79">
        <v>0</v>
      </c>
      <c r="AQ982" s="79">
        <v>0</v>
      </c>
      <c r="AR982" s="79">
        <v>0</v>
      </c>
      <c r="AS982" s="79">
        <v>0</v>
      </c>
      <c r="AT982" s="79">
        <v>0</v>
      </c>
      <c r="AU982" s="79">
        <v>0</v>
      </c>
      <c r="AV982" s="79">
        <v>0</v>
      </c>
      <c r="AW982" s="79">
        <v>0</v>
      </c>
      <c r="AX982" s="79">
        <v>0</v>
      </c>
      <c r="AY982" s="79">
        <v>0</v>
      </c>
      <c r="AZ982" s="79">
        <v>0</v>
      </c>
      <c r="BA982" s="79">
        <v>0</v>
      </c>
      <c r="BB982" s="79">
        <v>0</v>
      </c>
      <c r="BC982" s="79">
        <v>0</v>
      </c>
      <c r="BD982" s="79">
        <v>0</v>
      </c>
      <c r="BE982" s="79">
        <v>0</v>
      </c>
      <c r="BF982" s="79">
        <v>0</v>
      </c>
      <c r="BG982" s="79">
        <v>0</v>
      </c>
      <c r="BH982" s="79">
        <v>0</v>
      </c>
      <c r="BI982" s="79">
        <v>0</v>
      </c>
      <c r="BJ982" s="79">
        <v>0</v>
      </c>
      <c r="BK982" s="79">
        <v>0</v>
      </c>
      <c r="BL982" s="79">
        <v>0</v>
      </c>
      <c r="BM982" s="79">
        <v>0</v>
      </c>
      <c r="BN982" s="79">
        <v>0</v>
      </c>
      <c r="BO982" s="79">
        <v>0</v>
      </c>
      <c r="BP982" s="79">
        <v>0</v>
      </c>
      <c r="BQ982" s="79">
        <v>0</v>
      </c>
      <c r="BR982" s="79">
        <v>0</v>
      </c>
      <c r="BS982" s="79">
        <v>0</v>
      </c>
      <c r="BT982" s="79">
        <v>0</v>
      </c>
      <c r="BU982" s="79">
        <v>0</v>
      </c>
      <c r="BV982" s="79">
        <v>0</v>
      </c>
      <c r="BW982" s="79">
        <v>0</v>
      </c>
      <c r="BX982" s="79">
        <v>0</v>
      </c>
      <c r="BY982" s="79">
        <v>0</v>
      </c>
      <c r="BZ982" s="79">
        <v>0</v>
      </c>
      <c r="CA982" s="79">
        <v>0</v>
      </c>
      <c r="CB982" s="79">
        <v>0</v>
      </c>
      <c r="CC982" s="79">
        <v>0</v>
      </c>
      <c r="CD982" s="79">
        <v>0</v>
      </c>
      <c r="CE982" s="79">
        <f t="shared" si="1076"/>
        <v>0</v>
      </c>
      <c r="CF982" s="79">
        <f t="shared" si="1077"/>
        <v>0.27</v>
      </c>
      <c r="CG982" s="79">
        <f t="shared" si="1078"/>
        <v>0</v>
      </c>
      <c r="CH982" s="79">
        <f t="shared" si="1079"/>
        <v>0</v>
      </c>
      <c r="CI982" s="79">
        <f t="shared" si="1080"/>
        <v>0</v>
      </c>
      <c r="CJ982" s="79">
        <f t="shared" si="1081"/>
        <v>0</v>
      </c>
      <c r="CK982" s="79">
        <f t="shared" si="1082"/>
        <v>0</v>
      </c>
      <c r="CL982" s="79">
        <f t="shared" si="1083"/>
        <v>2</v>
      </c>
      <c r="CM982" s="79">
        <f t="shared" si="1084"/>
        <v>0</v>
      </c>
      <c r="CN982" s="79">
        <f t="shared" si="1085"/>
        <v>0</v>
      </c>
      <c r="CO982" s="79">
        <f t="shared" si="1086"/>
        <v>0</v>
      </c>
      <c r="CP982" s="79">
        <f t="shared" si="1087"/>
        <v>0</v>
      </c>
      <c r="CQ982" s="79">
        <f t="shared" si="1088"/>
        <v>0</v>
      </c>
    </row>
    <row r="983" spans="1:95" ht="47.25">
      <c r="A983" s="73" t="s">
        <v>2005</v>
      </c>
      <c r="B983" s="140" t="s">
        <v>2056</v>
      </c>
      <c r="C983" s="123" t="s">
        <v>2057</v>
      </c>
      <c r="D983" s="92">
        <v>0.24</v>
      </c>
      <c r="E983" s="79">
        <v>0</v>
      </c>
      <c r="F983" s="79">
        <v>0</v>
      </c>
      <c r="G983" s="79">
        <v>0</v>
      </c>
      <c r="H983" s="79">
        <v>0</v>
      </c>
      <c r="I983" s="79">
        <v>0</v>
      </c>
      <c r="J983" s="79">
        <v>0</v>
      </c>
      <c r="K983" s="79">
        <v>0</v>
      </c>
      <c r="L983" s="79">
        <v>0</v>
      </c>
      <c r="M983" s="79">
        <v>0</v>
      </c>
      <c r="N983" s="79">
        <v>0</v>
      </c>
      <c r="O983" s="79">
        <v>0</v>
      </c>
      <c r="P983" s="79">
        <v>0</v>
      </c>
      <c r="Q983" s="79">
        <v>0</v>
      </c>
      <c r="R983" s="79">
        <v>0</v>
      </c>
      <c r="S983" s="79">
        <v>0.24</v>
      </c>
      <c r="T983" s="79">
        <v>0</v>
      </c>
      <c r="U983" s="79">
        <v>0</v>
      </c>
      <c r="V983" s="79">
        <v>0</v>
      </c>
      <c r="W983" s="79">
        <v>0</v>
      </c>
      <c r="X983" s="79">
        <v>0</v>
      </c>
      <c r="Y983" s="79">
        <v>3</v>
      </c>
      <c r="Z983" s="79">
        <v>0</v>
      </c>
      <c r="AA983" s="79">
        <v>0</v>
      </c>
      <c r="AB983" s="79">
        <v>0</v>
      </c>
      <c r="AC983" s="79">
        <v>0</v>
      </c>
      <c r="AD983" s="79">
        <v>0</v>
      </c>
      <c r="AE983" s="79">
        <v>0</v>
      </c>
      <c r="AF983" s="79">
        <v>0</v>
      </c>
      <c r="AG983" s="79">
        <v>0</v>
      </c>
      <c r="AH983" s="79">
        <v>0</v>
      </c>
      <c r="AI983" s="79">
        <v>0</v>
      </c>
      <c r="AJ983" s="79">
        <v>0</v>
      </c>
      <c r="AK983" s="79">
        <v>0</v>
      </c>
      <c r="AL983" s="79">
        <v>0</v>
      </c>
      <c r="AM983" s="79">
        <v>0</v>
      </c>
      <c r="AN983" s="79">
        <v>0</v>
      </c>
      <c r="AO983" s="79">
        <v>0</v>
      </c>
      <c r="AP983" s="79">
        <v>0</v>
      </c>
      <c r="AQ983" s="79">
        <v>0</v>
      </c>
      <c r="AR983" s="79">
        <v>0</v>
      </c>
      <c r="AS983" s="79">
        <v>0</v>
      </c>
      <c r="AT983" s="79">
        <v>0</v>
      </c>
      <c r="AU983" s="79">
        <v>0</v>
      </c>
      <c r="AV983" s="79">
        <v>0</v>
      </c>
      <c r="AW983" s="79">
        <v>0</v>
      </c>
      <c r="AX983" s="79">
        <v>0</v>
      </c>
      <c r="AY983" s="79">
        <v>0</v>
      </c>
      <c r="AZ983" s="79">
        <v>0</v>
      </c>
      <c r="BA983" s="79">
        <v>0</v>
      </c>
      <c r="BB983" s="79">
        <v>0</v>
      </c>
      <c r="BC983" s="79">
        <v>0</v>
      </c>
      <c r="BD983" s="79">
        <v>0</v>
      </c>
      <c r="BE983" s="79">
        <v>0</v>
      </c>
      <c r="BF983" s="79">
        <v>0</v>
      </c>
      <c r="BG983" s="79">
        <v>0</v>
      </c>
      <c r="BH983" s="79">
        <v>0</v>
      </c>
      <c r="BI983" s="79">
        <v>0</v>
      </c>
      <c r="BJ983" s="79">
        <v>0</v>
      </c>
      <c r="BK983" s="79">
        <v>0</v>
      </c>
      <c r="BL983" s="79">
        <v>0</v>
      </c>
      <c r="BM983" s="79">
        <v>0</v>
      </c>
      <c r="BN983" s="79">
        <v>0</v>
      </c>
      <c r="BO983" s="79">
        <v>0</v>
      </c>
      <c r="BP983" s="79">
        <v>0</v>
      </c>
      <c r="BQ983" s="79">
        <v>0</v>
      </c>
      <c r="BR983" s="79">
        <v>0</v>
      </c>
      <c r="BS983" s="79">
        <v>0</v>
      </c>
      <c r="BT983" s="79">
        <v>0</v>
      </c>
      <c r="BU983" s="79">
        <v>0</v>
      </c>
      <c r="BV983" s="79">
        <v>0</v>
      </c>
      <c r="BW983" s="79">
        <v>0</v>
      </c>
      <c r="BX983" s="79">
        <v>0</v>
      </c>
      <c r="BY983" s="79">
        <v>0</v>
      </c>
      <c r="BZ983" s="79">
        <v>0</v>
      </c>
      <c r="CA983" s="79">
        <v>0</v>
      </c>
      <c r="CB983" s="79">
        <v>0</v>
      </c>
      <c r="CC983" s="79">
        <v>0</v>
      </c>
      <c r="CD983" s="79">
        <v>0</v>
      </c>
      <c r="CE983" s="79">
        <f t="shared" si="1076"/>
        <v>0</v>
      </c>
      <c r="CF983" s="79">
        <f t="shared" si="1077"/>
        <v>0.24</v>
      </c>
      <c r="CG983" s="79">
        <f t="shared" si="1078"/>
        <v>0</v>
      </c>
      <c r="CH983" s="79">
        <f t="shared" si="1079"/>
        <v>0</v>
      </c>
      <c r="CI983" s="79">
        <f t="shared" si="1080"/>
        <v>0</v>
      </c>
      <c r="CJ983" s="79">
        <f t="shared" si="1081"/>
        <v>0</v>
      </c>
      <c r="CK983" s="79">
        <f t="shared" si="1082"/>
        <v>0</v>
      </c>
      <c r="CL983" s="79">
        <f t="shared" si="1083"/>
        <v>3</v>
      </c>
      <c r="CM983" s="79">
        <f t="shared" si="1084"/>
        <v>0</v>
      </c>
      <c r="CN983" s="79">
        <f t="shared" si="1085"/>
        <v>0</v>
      </c>
      <c r="CO983" s="79">
        <f t="shared" si="1086"/>
        <v>0</v>
      </c>
      <c r="CP983" s="79">
        <f t="shared" si="1087"/>
        <v>0</v>
      </c>
      <c r="CQ983" s="79">
        <f t="shared" si="1088"/>
        <v>0</v>
      </c>
    </row>
    <row r="984" spans="1:95" ht="31.5">
      <c r="A984" s="73" t="s">
        <v>2005</v>
      </c>
      <c r="B984" s="140" t="s">
        <v>2058</v>
      </c>
      <c r="C984" s="123" t="s">
        <v>2059</v>
      </c>
      <c r="D984" s="92">
        <v>1.2</v>
      </c>
      <c r="E984" s="79">
        <v>0</v>
      </c>
      <c r="F984" s="79">
        <v>0</v>
      </c>
      <c r="G984" s="79">
        <v>0</v>
      </c>
      <c r="H984" s="79">
        <v>0</v>
      </c>
      <c r="I984" s="79">
        <v>0</v>
      </c>
      <c r="J984" s="79">
        <v>0</v>
      </c>
      <c r="K984" s="79">
        <v>0</v>
      </c>
      <c r="L984" s="79">
        <v>0</v>
      </c>
      <c r="M984" s="79">
        <v>0</v>
      </c>
      <c r="N984" s="79">
        <v>0</v>
      </c>
      <c r="O984" s="79">
        <v>0</v>
      </c>
      <c r="P984" s="79">
        <v>0</v>
      </c>
      <c r="Q984" s="79">
        <v>0</v>
      </c>
      <c r="R984" s="79">
        <v>0</v>
      </c>
      <c r="S984" s="79">
        <v>1.2</v>
      </c>
      <c r="T984" s="79">
        <v>0</v>
      </c>
      <c r="U984" s="79">
        <v>0</v>
      </c>
      <c r="V984" s="79">
        <v>0</v>
      </c>
      <c r="W984" s="79">
        <v>0</v>
      </c>
      <c r="X984" s="79">
        <v>0</v>
      </c>
      <c r="Y984" s="79">
        <v>1</v>
      </c>
      <c r="Z984" s="79">
        <v>0</v>
      </c>
      <c r="AA984" s="79">
        <v>0</v>
      </c>
      <c r="AB984" s="79">
        <v>0</v>
      </c>
      <c r="AC984" s="79">
        <v>0</v>
      </c>
      <c r="AD984" s="79">
        <v>0</v>
      </c>
      <c r="AE984" s="79">
        <v>0</v>
      </c>
      <c r="AF984" s="79">
        <v>0</v>
      </c>
      <c r="AG984" s="79">
        <v>0</v>
      </c>
      <c r="AH984" s="79">
        <v>0</v>
      </c>
      <c r="AI984" s="79">
        <v>0</v>
      </c>
      <c r="AJ984" s="79">
        <v>0</v>
      </c>
      <c r="AK984" s="79">
        <v>0</v>
      </c>
      <c r="AL984" s="79">
        <v>0</v>
      </c>
      <c r="AM984" s="79">
        <v>0</v>
      </c>
      <c r="AN984" s="79">
        <v>0</v>
      </c>
      <c r="AO984" s="79">
        <v>0</v>
      </c>
      <c r="AP984" s="79">
        <v>0</v>
      </c>
      <c r="AQ984" s="79">
        <v>0</v>
      </c>
      <c r="AR984" s="79">
        <v>0</v>
      </c>
      <c r="AS984" s="79">
        <v>0</v>
      </c>
      <c r="AT984" s="79">
        <v>0</v>
      </c>
      <c r="AU984" s="79">
        <v>0</v>
      </c>
      <c r="AV984" s="79">
        <v>0</v>
      </c>
      <c r="AW984" s="79">
        <v>0</v>
      </c>
      <c r="AX984" s="79">
        <v>0</v>
      </c>
      <c r="AY984" s="79">
        <v>0</v>
      </c>
      <c r="AZ984" s="79">
        <v>0</v>
      </c>
      <c r="BA984" s="79">
        <v>0</v>
      </c>
      <c r="BB984" s="79">
        <v>0</v>
      </c>
      <c r="BC984" s="79">
        <v>0</v>
      </c>
      <c r="BD984" s="79">
        <v>0</v>
      </c>
      <c r="BE984" s="79">
        <v>0</v>
      </c>
      <c r="BF984" s="79">
        <v>0</v>
      </c>
      <c r="BG984" s="79">
        <v>0</v>
      </c>
      <c r="BH984" s="79">
        <v>0</v>
      </c>
      <c r="BI984" s="79">
        <v>0</v>
      </c>
      <c r="BJ984" s="79">
        <v>0</v>
      </c>
      <c r="BK984" s="79">
        <v>0</v>
      </c>
      <c r="BL984" s="79">
        <v>0</v>
      </c>
      <c r="BM984" s="79">
        <v>0</v>
      </c>
      <c r="BN984" s="79">
        <v>0</v>
      </c>
      <c r="BO984" s="79">
        <v>0</v>
      </c>
      <c r="BP984" s="79">
        <v>0</v>
      </c>
      <c r="BQ984" s="79">
        <v>0</v>
      </c>
      <c r="BR984" s="79">
        <v>0</v>
      </c>
      <c r="BS984" s="79">
        <v>0</v>
      </c>
      <c r="BT984" s="79">
        <v>0</v>
      </c>
      <c r="BU984" s="79">
        <v>0</v>
      </c>
      <c r="BV984" s="79">
        <v>0</v>
      </c>
      <c r="BW984" s="79">
        <v>0</v>
      </c>
      <c r="BX984" s="79">
        <v>0</v>
      </c>
      <c r="BY984" s="79">
        <v>0</v>
      </c>
      <c r="BZ984" s="79">
        <v>0</v>
      </c>
      <c r="CA984" s="79">
        <v>0</v>
      </c>
      <c r="CB984" s="79">
        <v>0</v>
      </c>
      <c r="CC984" s="79">
        <v>0</v>
      </c>
      <c r="CD984" s="79">
        <v>0</v>
      </c>
      <c r="CE984" s="79">
        <f t="shared" si="1076"/>
        <v>0</v>
      </c>
      <c r="CF984" s="79">
        <f t="shared" si="1077"/>
        <v>1.2</v>
      </c>
      <c r="CG984" s="79">
        <f t="shared" si="1078"/>
        <v>0</v>
      </c>
      <c r="CH984" s="79">
        <f t="shared" si="1079"/>
        <v>0</v>
      </c>
      <c r="CI984" s="79">
        <f t="shared" si="1080"/>
        <v>0</v>
      </c>
      <c r="CJ984" s="79">
        <f t="shared" si="1081"/>
        <v>0</v>
      </c>
      <c r="CK984" s="79">
        <f t="shared" si="1082"/>
        <v>0</v>
      </c>
      <c r="CL984" s="79">
        <f t="shared" si="1083"/>
        <v>1</v>
      </c>
      <c r="CM984" s="79">
        <f t="shared" si="1084"/>
        <v>0</v>
      </c>
      <c r="CN984" s="79">
        <f t="shared" si="1085"/>
        <v>0</v>
      </c>
      <c r="CO984" s="79">
        <f t="shared" si="1086"/>
        <v>0</v>
      </c>
      <c r="CP984" s="79">
        <f t="shared" si="1087"/>
        <v>0</v>
      </c>
      <c r="CQ984" s="79">
        <f t="shared" si="1088"/>
        <v>0</v>
      </c>
    </row>
    <row r="985" spans="1:95" ht="31.5">
      <c r="A985" s="73" t="s">
        <v>2005</v>
      </c>
      <c r="B985" s="140" t="s">
        <v>2060</v>
      </c>
      <c r="C985" s="123" t="s">
        <v>2061</v>
      </c>
      <c r="D985" s="92">
        <v>1.2</v>
      </c>
      <c r="E985" s="79">
        <v>0</v>
      </c>
      <c r="F985" s="79">
        <v>0</v>
      </c>
      <c r="G985" s="79">
        <v>0</v>
      </c>
      <c r="H985" s="79">
        <v>0</v>
      </c>
      <c r="I985" s="79">
        <v>0</v>
      </c>
      <c r="J985" s="79">
        <v>0</v>
      </c>
      <c r="K985" s="79">
        <v>0</v>
      </c>
      <c r="L985" s="79">
        <v>0</v>
      </c>
      <c r="M985" s="79">
        <v>0</v>
      </c>
      <c r="N985" s="79">
        <v>0</v>
      </c>
      <c r="O985" s="79">
        <v>0</v>
      </c>
      <c r="P985" s="79">
        <v>0</v>
      </c>
      <c r="Q985" s="79">
        <v>0</v>
      </c>
      <c r="R985" s="79">
        <v>0</v>
      </c>
      <c r="S985" s="79">
        <v>1.2</v>
      </c>
      <c r="T985" s="79">
        <v>0</v>
      </c>
      <c r="U985" s="79">
        <v>0</v>
      </c>
      <c r="V985" s="79">
        <v>0</v>
      </c>
      <c r="W985" s="79">
        <v>0</v>
      </c>
      <c r="X985" s="79">
        <v>0</v>
      </c>
      <c r="Y985" s="79">
        <v>1</v>
      </c>
      <c r="Z985" s="79">
        <v>0</v>
      </c>
      <c r="AA985" s="79">
        <v>0</v>
      </c>
      <c r="AB985" s="79">
        <v>0</v>
      </c>
      <c r="AC985" s="79">
        <v>0</v>
      </c>
      <c r="AD985" s="79">
        <v>0</v>
      </c>
      <c r="AE985" s="79">
        <v>0</v>
      </c>
      <c r="AF985" s="79">
        <v>0</v>
      </c>
      <c r="AG985" s="79">
        <v>0</v>
      </c>
      <c r="AH985" s="79">
        <v>0</v>
      </c>
      <c r="AI985" s="79">
        <v>0</v>
      </c>
      <c r="AJ985" s="79">
        <v>0</v>
      </c>
      <c r="AK985" s="79">
        <v>0</v>
      </c>
      <c r="AL985" s="79">
        <v>0</v>
      </c>
      <c r="AM985" s="79">
        <v>0</v>
      </c>
      <c r="AN985" s="79">
        <v>0</v>
      </c>
      <c r="AO985" s="79">
        <v>0</v>
      </c>
      <c r="AP985" s="79">
        <v>0</v>
      </c>
      <c r="AQ985" s="79">
        <v>0</v>
      </c>
      <c r="AR985" s="79">
        <v>0</v>
      </c>
      <c r="AS985" s="79">
        <v>0</v>
      </c>
      <c r="AT985" s="79">
        <v>0</v>
      </c>
      <c r="AU985" s="79">
        <v>0</v>
      </c>
      <c r="AV985" s="79">
        <v>0</v>
      </c>
      <c r="AW985" s="79">
        <v>0</v>
      </c>
      <c r="AX985" s="79">
        <v>0</v>
      </c>
      <c r="AY985" s="79">
        <v>0</v>
      </c>
      <c r="AZ985" s="79">
        <v>0</v>
      </c>
      <c r="BA985" s="79">
        <v>0</v>
      </c>
      <c r="BB985" s="79">
        <v>0</v>
      </c>
      <c r="BC985" s="79">
        <v>0</v>
      </c>
      <c r="BD985" s="79">
        <v>0</v>
      </c>
      <c r="BE985" s="79">
        <v>0</v>
      </c>
      <c r="BF985" s="79">
        <v>0</v>
      </c>
      <c r="BG985" s="79">
        <v>0</v>
      </c>
      <c r="BH985" s="79">
        <v>0</v>
      </c>
      <c r="BI985" s="79">
        <v>0</v>
      </c>
      <c r="BJ985" s="79">
        <v>0</v>
      </c>
      <c r="BK985" s="79">
        <v>0</v>
      </c>
      <c r="BL985" s="79">
        <v>0</v>
      </c>
      <c r="BM985" s="79">
        <v>0</v>
      </c>
      <c r="BN985" s="79">
        <v>0</v>
      </c>
      <c r="BO985" s="79">
        <v>0</v>
      </c>
      <c r="BP985" s="79">
        <v>0</v>
      </c>
      <c r="BQ985" s="79">
        <v>0</v>
      </c>
      <c r="BR985" s="79">
        <v>0</v>
      </c>
      <c r="BS985" s="79">
        <v>0</v>
      </c>
      <c r="BT985" s="79">
        <v>0</v>
      </c>
      <c r="BU985" s="79">
        <v>0</v>
      </c>
      <c r="BV985" s="79">
        <v>0</v>
      </c>
      <c r="BW985" s="79">
        <v>0</v>
      </c>
      <c r="BX985" s="79">
        <v>0</v>
      </c>
      <c r="BY985" s="79">
        <v>0</v>
      </c>
      <c r="BZ985" s="79">
        <v>0</v>
      </c>
      <c r="CA985" s="79">
        <v>0</v>
      </c>
      <c r="CB985" s="79">
        <v>0</v>
      </c>
      <c r="CC985" s="79">
        <v>0</v>
      </c>
      <c r="CD985" s="79">
        <v>0</v>
      </c>
      <c r="CE985" s="79">
        <f t="shared" si="1076"/>
        <v>0</v>
      </c>
      <c r="CF985" s="79">
        <f t="shared" si="1077"/>
        <v>1.2</v>
      </c>
      <c r="CG985" s="79">
        <f t="shared" si="1078"/>
        <v>0</v>
      </c>
      <c r="CH985" s="79">
        <f t="shared" si="1079"/>
        <v>0</v>
      </c>
      <c r="CI985" s="79">
        <f t="shared" si="1080"/>
        <v>0</v>
      </c>
      <c r="CJ985" s="79">
        <f t="shared" si="1081"/>
        <v>0</v>
      </c>
      <c r="CK985" s="79">
        <f t="shared" si="1082"/>
        <v>0</v>
      </c>
      <c r="CL985" s="79">
        <f t="shared" si="1083"/>
        <v>1</v>
      </c>
      <c r="CM985" s="79">
        <f t="shared" si="1084"/>
        <v>0</v>
      </c>
      <c r="CN985" s="79">
        <f t="shared" si="1085"/>
        <v>0</v>
      </c>
      <c r="CO985" s="79">
        <f t="shared" si="1086"/>
        <v>0</v>
      </c>
      <c r="CP985" s="79">
        <f t="shared" si="1087"/>
        <v>0</v>
      </c>
      <c r="CQ985" s="79">
        <f t="shared" si="1088"/>
        <v>0</v>
      </c>
    </row>
    <row r="986" spans="1:95" ht="31.5">
      <c r="A986" s="73" t="s">
        <v>2005</v>
      </c>
      <c r="B986" s="140" t="s">
        <v>2062</v>
      </c>
      <c r="C986" s="123" t="s">
        <v>2063</v>
      </c>
      <c r="D986" s="92">
        <v>0.43848000000000004</v>
      </c>
      <c r="E986" s="79">
        <v>0</v>
      </c>
      <c r="F986" s="79">
        <v>0</v>
      </c>
      <c r="G986" s="79">
        <v>0</v>
      </c>
      <c r="H986" s="79">
        <v>0</v>
      </c>
      <c r="I986" s="79">
        <v>0</v>
      </c>
      <c r="J986" s="79">
        <v>0</v>
      </c>
      <c r="K986" s="79">
        <v>0</v>
      </c>
      <c r="L986" s="79">
        <v>0</v>
      </c>
      <c r="M986" s="79">
        <v>0</v>
      </c>
      <c r="N986" s="79">
        <v>0</v>
      </c>
      <c r="O986" s="79">
        <v>0</v>
      </c>
      <c r="P986" s="79">
        <v>0</v>
      </c>
      <c r="Q986" s="79">
        <v>0</v>
      </c>
      <c r="R986" s="79">
        <v>0</v>
      </c>
      <c r="S986" s="79">
        <v>0.43848000000000004</v>
      </c>
      <c r="T986" s="79">
        <v>0</v>
      </c>
      <c r="U986" s="79">
        <v>0</v>
      </c>
      <c r="V986" s="79">
        <v>0</v>
      </c>
      <c r="W986" s="79">
        <v>0</v>
      </c>
      <c r="X986" s="79">
        <v>0</v>
      </c>
      <c r="Y986" s="79">
        <v>1</v>
      </c>
      <c r="Z986" s="79">
        <v>0</v>
      </c>
      <c r="AA986" s="79">
        <v>0</v>
      </c>
      <c r="AB986" s="79">
        <v>0</v>
      </c>
      <c r="AC986" s="79">
        <v>0</v>
      </c>
      <c r="AD986" s="79">
        <v>0</v>
      </c>
      <c r="AE986" s="79">
        <v>0</v>
      </c>
      <c r="AF986" s="79">
        <v>0</v>
      </c>
      <c r="AG986" s="79">
        <v>0</v>
      </c>
      <c r="AH986" s="79">
        <v>0</v>
      </c>
      <c r="AI986" s="79">
        <v>0</v>
      </c>
      <c r="AJ986" s="79">
        <v>0</v>
      </c>
      <c r="AK986" s="79">
        <v>0</v>
      </c>
      <c r="AL986" s="79">
        <v>0</v>
      </c>
      <c r="AM986" s="79">
        <v>0</v>
      </c>
      <c r="AN986" s="79">
        <v>0</v>
      </c>
      <c r="AO986" s="79">
        <v>0</v>
      </c>
      <c r="AP986" s="79">
        <v>0</v>
      </c>
      <c r="AQ986" s="79">
        <v>0</v>
      </c>
      <c r="AR986" s="79">
        <v>0</v>
      </c>
      <c r="AS986" s="79">
        <v>0</v>
      </c>
      <c r="AT986" s="79">
        <v>0</v>
      </c>
      <c r="AU986" s="79">
        <v>0</v>
      </c>
      <c r="AV986" s="79">
        <v>0</v>
      </c>
      <c r="AW986" s="79">
        <v>0</v>
      </c>
      <c r="AX986" s="79">
        <v>0</v>
      </c>
      <c r="AY986" s="79">
        <v>0</v>
      </c>
      <c r="AZ986" s="79">
        <v>0</v>
      </c>
      <c r="BA986" s="79">
        <v>0</v>
      </c>
      <c r="BB986" s="79">
        <v>0</v>
      </c>
      <c r="BC986" s="79">
        <v>0</v>
      </c>
      <c r="BD986" s="79">
        <v>0</v>
      </c>
      <c r="BE986" s="79">
        <v>0</v>
      </c>
      <c r="BF986" s="79">
        <v>0</v>
      </c>
      <c r="BG986" s="79">
        <v>0</v>
      </c>
      <c r="BH986" s="79">
        <v>0</v>
      </c>
      <c r="BI986" s="79">
        <v>0</v>
      </c>
      <c r="BJ986" s="79">
        <v>0</v>
      </c>
      <c r="BK986" s="79">
        <v>0</v>
      </c>
      <c r="BL986" s="79">
        <v>0</v>
      </c>
      <c r="BM986" s="79">
        <v>0</v>
      </c>
      <c r="BN986" s="79">
        <v>0</v>
      </c>
      <c r="BO986" s="79">
        <v>0</v>
      </c>
      <c r="BP986" s="79">
        <v>0</v>
      </c>
      <c r="BQ986" s="79">
        <v>0</v>
      </c>
      <c r="BR986" s="79">
        <v>0</v>
      </c>
      <c r="BS986" s="79">
        <v>0</v>
      </c>
      <c r="BT986" s="79">
        <v>0</v>
      </c>
      <c r="BU986" s="79">
        <v>0</v>
      </c>
      <c r="BV986" s="79">
        <v>0</v>
      </c>
      <c r="BW986" s="79">
        <v>0</v>
      </c>
      <c r="BX986" s="79">
        <v>0</v>
      </c>
      <c r="BY986" s="79">
        <v>0</v>
      </c>
      <c r="BZ986" s="79">
        <v>0</v>
      </c>
      <c r="CA986" s="79">
        <v>0</v>
      </c>
      <c r="CB986" s="79">
        <v>0</v>
      </c>
      <c r="CC986" s="79">
        <v>0</v>
      </c>
      <c r="CD986" s="79">
        <v>0</v>
      </c>
      <c r="CE986" s="79">
        <f t="shared" si="1076"/>
        <v>0</v>
      </c>
      <c r="CF986" s="79">
        <f t="shared" si="1077"/>
        <v>0.43848000000000004</v>
      </c>
      <c r="CG986" s="79">
        <f t="shared" si="1078"/>
        <v>0</v>
      </c>
      <c r="CH986" s="79">
        <f t="shared" si="1079"/>
        <v>0</v>
      </c>
      <c r="CI986" s="79">
        <f t="shared" si="1080"/>
        <v>0</v>
      </c>
      <c r="CJ986" s="79">
        <f t="shared" si="1081"/>
        <v>0</v>
      </c>
      <c r="CK986" s="79">
        <f t="shared" si="1082"/>
        <v>0</v>
      </c>
      <c r="CL986" s="79">
        <f t="shared" si="1083"/>
        <v>1</v>
      </c>
      <c r="CM986" s="79">
        <f t="shared" si="1084"/>
        <v>0</v>
      </c>
      <c r="CN986" s="79">
        <f t="shared" si="1085"/>
        <v>0</v>
      </c>
      <c r="CO986" s="79">
        <f t="shared" si="1086"/>
        <v>0</v>
      </c>
      <c r="CP986" s="79">
        <f t="shared" si="1087"/>
        <v>0</v>
      </c>
      <c r="CQ986" s="79">
        <f t="shared" si="1088"/>
        <v>0</v>
      </c>
    </row>
    <row r="987" spans="1:95" ht="47.25">
      <c r="A987" s="73" t="s">
        <v>2005</v>
      </c>
      <c r="B987" s="140" t="s">
        <v>2064</v>
      </c>
      <c r="C987" s="123" t="s">
        <v>2065</v>
      </c>
      <c r="D987" s="92">
        <v>0.16443000000000002</v>
      </c>
      <c r="E987" s="79">
        <v>0</v>
      </c>
      <c r="F987" s="79">
        <v>0</v>
      </c>
      <c r="G987" s="79">
        <v>0</v>
      </c>
      <c r="H987" s="79">
        <v>0</v>
      </c>
      <c r="I987" s="79">
        <v>0</v>
      </c>
      <c r="J987" s="79">
        <v>0</v>
      </c>
      <c r="K987" s="79">
        <v>0</v>
      </c>
      <c r="L987" s="79">
        <v>0</v>
      </c>
      <c r="M987" s="79">
        <v>0</v>
      </c>
      <c r="N987" s="79">
        <v>0</v>
      </c>
      <c r="O987" s="79">
        <v>0</v>
      </c>
      <c r="P987" s="79">
        <v>0</v>
      </c>
      <c r="Q987" s="79">
        <v>0</v>
      </c>
      <c r="R987" s="79">
        <v>0</v>
      </c>
      <c r="S987" s="79">
        <v>0.16443000000000002</v>
      </c>
      <c r="T987" s="79">
        <v>0</v>
      </c>
      <c r="U987" s="79">
        <v>0</v>
      </c>
      <c r="V987" s="79">
        <v>0</v>
      </c>
      <c r="W987" s="79">
        <v>0</v>
      </c>
      <c r="X987" s="79">
        <v>0</v>
      </c>
      <c r="Y987" s="79">
        <v>1</v>
      </c>
      <c r="Z987" s="79">
        <v>0</v>
      </c>
      <c r="AA987" s="79">
        <v>0</v>
      </c>
      <c r="AB987" s="79">
        <v>0</v>
      </c>
      <c r="AC987" s="79">
        <v>0</v>
      </c>
      <c r="AD987" s="79">
        <v>0</v>
      </c>
      <c r="AE987" s="79">
        <v>0</v>
      </c>
      <c r="AF987" s="79">
        <v>0</v>
      </c>
      <c r="AG987" s="79">
        <v>0</v>
      </c>
      <c r="AH987" s="79">
        <v>0</v>
      </c>
      <c r="AI987" s="79">
        <v>0</v>
      </c>
      <c r="AJ987" s="79">
        <v>0</v>
      </c>
      <c r="AK987" s="79">
        <v>0</v>
      </c>
      <c r="AL987" s="79">
        <v>0</v>
      </c>
      <c r="AM987" s="79">
        <v>0</v>
      </c>
      <c r="AN987" s="79">
        <v>0</v>
      </c>
      <c r="AO987" s="79">
        <v>0</v>
      </c>
      <c r="AP987" s="79">
        <v>0</v>
      </c>
      <c r="AQ987" s="79">
        <v>0</v>
      </c>
      <c r="AR987" s="79">
        <v>0</v>
      </c>
      <c r="AS987" s="79">
        <v>0</v>
      </c>
      <c r="AT987" s="79">
        <v>0</v>
      </c>
      <c r="AU987" s="79">
        <v>0</v>
      </c>
      <c r="AV987" s="79">
        <v>0</v>
      </c>
      <c r="AW987" s="79">
        <v>0</v>
      </c>
      <c r="AX987" s="79">
        <v>0</v>
      </c>
      <c r="AY987" s="79">
        <v>0</v>
      </c>
      <c r="AZ987" s="79">
        <v>0</v>
      </c>
      <c r="BA987" s="79">
        <v>0</v>
      </c>
      <c r="BB987" s="79">
        <v>0</v>
      </c>
      <c r="BC987" s="79">
        <v>0</v>
      </c>
      <c r="BD987" s="79">
        <v>0</v>
      </c>
      <c r="BE987" s="79">
        <v>0</v>
      </c>
      <c r="BF987" s="79">
        <v>0</v>
      </c>
      <c r="BG987" s="79">
        <v>0</v>
      </c>
      <c r="BH987" s="79">
        <v>0</v>
      </c>
      <c r="BI987" s="79">
        <v>0</v>
      </c>
      <c r="BJ987" s="79">
        <v>0</v>
      </c>
      <c r="BK987" s="79">
        <v>0</v>
      </c>
      <c r="BL987" s="79">
        <v>0</v>
      </c>
      <c r="BM987" s="79">
        <v>0</v>
      </c>
      <c r="BN987" s="79">
        <v>0</v>
      </c>
      <c r="BO987" s="79">
        <v>0</v>
      </c>
      <c r="BP987" s="79">
        <v>0</v>
      </c>
      <c r="BQ987" s="79">
        <v>0</v>
      </c>
      <c r="BR987" s="79">
        <v>0</v>
      </c>
      <c r="BS987" s="79">
        <v>0</v>
      </c>
      <c r="BT987" s="79">
        <v>0</v>
      </c>
      <c r="BU987" s="79">
        <v>0</v>
      </c>
      <c r="BV987" s="79">
        <v>0</v>
      </c>
      <c r="BW987" s="79">
        <v>0</v>
      </c>
      <c r="BX987" s="79">
        <v>0</v>
      </c>
      <c r="BY987" s="79">
        <v>0</v>
      </c>
      <c r="BZ987" s="79">
        <v>0</v>
      </c>
      <c r="CA987" s="79">
        <v>0</v>
      </c>
      <c r="CB987" s="79">
        <v>0</v>
      </c>
      <c r="CC987" s="79">
        <v>0</v>
      </c>
      <c r="CD987" s="79">
        <v>0</v>
      </c>
      <c r="CE987" s="79">
        <f t="shared" si="1076"/>
        <v>0</v>
      </c>
      <c r="CF987" s="79">
        <f t="shared" si="1077"/>
        <v>0.16443000000000002</v>
      </c>
      <c r="CG987" s="79">
        <f t="shared" si="1078"/>
        <v>0</v>
      </c>
      <c r="CH987" s="79">
        <f t="shared" si="1079"/>
        <v>0</v>
      </c>
      <c r="CI987" s="79">
        <f t="shared" si="1080"/>
        <v>0</v>
      </c>
      <c r="CJ987" s="79">
        <f t="shared" si="1081"/>
        <v>0</v>
      </c>
      <c r="CK987" s="79">
        <f t="shared" si="1082"/>
        <v>0</v>
      </c>
      <c r="CL987" s="79">
        <f t="shared" si="1083"/>
        <v>1</v>
      </c>
      <c r="CM987" s="79">
        <f t="shared" si="1084"/>
        <v>0</v>
      </c>
      <c r="CN987" s="79">
        <f t="shared" si="1085"/>
        <v>0</v>
      </c>
      <c r="CO987" s="79">
        <f t="shared" si="1086"/>
        <v>0</v>
      </c>
      <c r="CP987" s="79">
        <f t="shared" si="1087"/>
        <v>0</v>
      </c>
      <c r="CQ987" s="79">
        <f t="shared" si="1088"/>
        <v>0</v>
      </c>
    </row>
    <row r="988" spans="1:95" ht="31.5">
      <c r="A988" s="73" t="s">
        <v>2005</v>
      </c>
      <c r="B988" s="140" t="s">
        <v>2066</v>
      </c>
      <c r="C988" s="123" t="s">
        <v>2067</v>
      </c>
      <c r="D988" s="92">
        <v>0.88034074353682668</v>
      </c>
      <c r="E988" s="79">
        <v>0</v>
      </c>
      <c r="F988" s="79">
        <v>0</v>
      </c>
      <c r="G988" s="79">
        <v>0</v>
      </c>
      <c r="H988" s="79">
        <v>0</v>
      </c>
      <c r="I988" s="79">
        <v>0</v>
      </c>
      <c r="J988" s="79">
        <v>0</v>
      </c>
      <c r="K988" s="79">
        <v>0</v>
      </c>
      <c r="L988" s="79">
        <v>0</v>
      </c>
      <c r="M988" s="79">
        <v>0</v>
      </c>
      <c r="N988" s="79">
        <v>0</v>
      </c>
      <c r="O988" s="79">
        <v>0</v>
      </c>
      <c r="P988" s="79">
        <v>0</v>
      </c>
      <c r="Q988" s="79">
        <v>0</v>
      </c>
      <c r="R988" s="79">
        <v>0</v>
      </c>
      <c r="S988" s="79">
        <v>0</v>
      </c>
      <c r="T988" s="79">
        <v>0</v>
      </c>
      <c r="U988" s="79">
        <v>0</v>
      </c>
      <c r="V988" s="79">
        <v>0</v>
      </c>
      <c r="W988" s="79">
        <v>0</v>
      </c>
      <c r="X988" s="79">
        <v>0</v>
      </c>
      <c r="Y988" s="79">
        <v>0</v>
      </c>
      <c r="Z988" s="79">
        <v>0</v>
      </c>
      <c r="AA988" s="79">
        <v>0</v>
      </c>
      <c r="AB988" s="79">
        <v>0</v>
      </c>
      <c r="AC988" s="79">
        <v>0</v>
      </c>
      <c r="AD988" s="79">
        <v>0</v>
      </c>
      <c r="AE988" s="79">
        <v>0</v>
      </c>
      <c r="AF988" s="79">
        <v>0</v>
      </c>
      <c r="AG988" s="79">
        <v>0</v>
      </c>
      <c r="AH988" s="79">
        <v>0</v>
      </c>
      <c r="AI988" s="79">
        <v>0</v>
      </c>
      <c r="AJ988" s="79">
        <v>0</v>
      </c>
      <c r="AK988" s="79">
        <v>0</v>
      </c>
      <c r="AL988" s="79">
        <v>0</v>
      </c>
      <c r="AM988" s="79">
        <v>0</v>
      </c>
      <c r="AN988" s="79">
        <v>0</v>
      </c>
      <c r="AO988" s="79">
        <v>0</v>
      </c>
      <c r="AP988" s="79">
        <v>0</v>
      </c>
      <c r="AQ988" s="79">
        <v>0</v>
      </c>
      <c r="AR988" s="79">
        <v>0</v>
      </c>
      <c r="AS988" s="79">
        <v>0</v>
      </c>
      <c r="AT988" s="79">
        <v>0</v>
      </c>
      <c r="AU988" s="79">
        <v>0</v>
      </c>
      <c r="AV988" s="79">
        <v>0</v>
      </c>
      <c r="AW988" s="79">
        <v>0</v>
      </c>
      <c r="AX988" s="79">
        <v>0</v>
      </c>
      <c r="AY988" s="79">
        <v>0</v>
      </c>
      <c r="AZ988" s="79">
        <v>0</v>
      </c>
      <c r="BA988" s="79">
        <v>0</v>
      </c>
      <c r="BB988" s="79">
        <v>0</v>
      </c>
      <c r="BC988" s="79">
        <v>0</v>
      </c>
      <c r="BD988" s="79">
        <v>0</v>
      </c>
      <c r="BE988" s="79">
        <v>0</v>
      </c>
      <c r="BF988" s="79">
        <v>0</v>
      </c>
      <c r="BG988" s="79">
        <v>0</v>
      </c>
      <c r="BH988" s="79">
        <v>0</v>
      </c>
      <c r="BI988" s="79">
        <v>0</v>
      </c>
      <c r="BJ988" s="79">
        <v>0</v>
      </c>
      <c r="BK988" s="79">
        <v>0</v>
      </c>
      <c r="BL988" s="79">
        <v>0</v>
      </c>
      <c r="BM988" s="79">
        <v>0</v>
      </c>
      <c r="BN988" s="79">
        <v>0</v>
      </c>
      <c r="BO988" s="79">
        <v>0</v>
      </c>
      <c r="BP988" s="79">
        <v>0</v>
      </c>
      <c r="BQ988" s="79">
        <v>0</v>
      </c>
      <c r="BR988" s="79">
        <v>0</v>
      </c>
      <c r="BS988" s="79">
        <v>0.88034074353682668</v>
      </c>
      <c r="BT988" s="79">
        <v>0</v>
      </c>
      <c r="BU988" s="79">
        <v>0</v>
      </c>
      <c r="BV988" s="79">
        <v>0</v>
      </c>
      <c r="BW988" s="79">
        <v>0</v>
      </c>
      <c r="BX988" s="79">
        <v>0</v>
      </c>
      <c r="BY988" s="79">
        <v>1</v>
      </c>
      <c r="BZ988" s="79">
        <v>0</v>
      </c>
      <c r="CA988" s="79">
        <v>0</v>
      </c>
      <c r="CB988" s="79">
        <v>0</v>
      </c>
      <c r="CC988" s="79">
        <v>0</v>
      </c>
      <c r="CD988" s="79">
        <v>0</v>
      </c>
      <c r="CE988" s="79">
        <f t="shared" si="1076"/>
        <v>0</v>
      </c>
      <c r="CF988" s="79">
        <f t="shared" si="1077"/>
        <v>0.88034074353682668</v>
      </c>
      <c r="CG988" s="79">
        <f t="shared" si="1078"/>
        <v>0</v>
      </c>
      <c r="CH988" s="79">
        <f t="shared" si="1079"/>
        <v>0</v>
      </c>
      <c r="CI988" s="79">
        <f t="shared" si="1080"/>
        <v>0</v>
      </c>
      <c r="CJ988" s="79">
        <f t="shared" si="1081"/>
        <v>0</v>
      </c>
      <c r="CK988" s="79">
        <f t="shared" si="1082"/>
        <v>0</v>
      </c>
      <c r="CL988" s="79">
        <f t="shared" si="1083"/>
        <v>1</v>
      </c>
      <c r="CM988" s="79">
        <f t="shared" si="1084"/>
        <v>0</v>
      </c>
      <c r="CN988" s="79">
        <f t="shared" si="1085"/>
        <v>0</v>
      </c>
      <c r="CO988" s="79">
        <f t="shared" si="1086"/>
        <v>0</v>
      </c>
      <c r="CP988" s="79">
        <f t="shared" si="1087"/>
        <v>0</v>
      </c>
      <c r="CQ988" s="79">
        <f t="shared" si="1088"/>
        <v>0</v>
      </c>
    </row>
    <row r="989" spans="1:95" ht="31.5">
      <c r="A989" s="73" t="s">
        <v>2005</v>
      </c>
      <c r="B989" s="140" t="s">
        <v>2068</v>
      </c>
      <c r="C989" s="123" t="s">
        <v>2069</v>
      </c>
      <c r="D989" s="92">
        <v>1.35</v>
      </c>
      <c r="E989" s="79">
        <v>0</v>
      </c>
      <c r="F989" s="79">
        <v>0</v>
      </c>
      <c r="G989" s="79">
        <v>0</v>
      </c>
      <c r="H989" s="79">
        <v>0</v>
      </c>
      <c r="I989" s="79">
        <v>0</v>
      </c>
      <c r="J989" s="79">
        <v>0</v>
      </c>
      <c r="K989" s="79">
        <v>0</v>
      </c>
      <c r="L989" s="79">
        <v>0</v>
      </c>
      <c r="M989" s="79">
        <v>0</v>
      </c>
      <c r="N989" s="79">
        <v>0</v>
      </c>
      <c r="O989" s="79">
        <v>0</v>
      </c>
      <c r="P989" s="79">
        <v>0</v>
      </c>
      <c r="Q989" s="79">
        <v>0</v>
      </c>
      <c r="R989" s="79">
        <v>0</v>
      </c>
      <c r="S989" s="79">
        <v>1.35</v>
      </c>
      <c r="T989" s="79">
        <v>0</v>
      </c>
      <c r="U989" s="79">
        <v>0</v>
      </c>
      <c r="V989" s="79">
        <v>0</v>
      </c>
      <c r="W989" s="79">
        <v>0</v>
      </c>
      <c r="X989" s="79">
        <v>0</v>
      </c>
      <c r="Y989" s="79">
        <v>1</v>
      </c>
      <c r="Z989" s="79">
        <v>0</v>
      </c>
      <c r="AA989" s="79">
        <v>0</v>
      </c>
      <c r="AB989" s="79">
        <v>0</v>
      </c>
      <c r="AC989" s="79">
        <v>0</v>
      </c>
      <c r="AD989" s="79">
        <v>0</v>
      </c>
      <c r="AE989" s="79">
        <v>0</v>
      </c>
      <c r="AF989" s="79">
        <v>0</v>
      </c>
      <c r="AG989" s="79">
        <v>0</v>
      </c>
      <c r="AH989" s="79">
        <v>0</v>
      </c>
      <c r="AI989" s="79">
        <v>0</v>
      </c>
      <c r="AJ989" s="79">
        <v>0</v>
      </c>
      <c r="AK989" s="79">
        <v>0</v>
      </c>
      <c r="AL989" s="79">
        <v>0</v>
      </c>
      <c r="AM989" s="79">
        <v>0</v>
      </c>
      <c r="AN989" s="79">
        <v>0</v>
      </c>
      <c r="AO989" s="79">
        <v>0</v>
      </c>
      <c r="AP989" s="79">
        <v>0</v>
      </c>
      <c r="AQ989" s="79">
        <v>0</v>
      </c>
      <c r="AR989" s="79">
        <v>0</v>
      </c>
      <c r="AS989" s="79">
        <v>0</v>
      </c>
      <c r="AT989" s="79">
        <v>0</v>
      </c>
      <c r="AU989" s="79">
        <v>0</v>
      </c>
      <c r="AV989" s="79">
        <v>0</v>
      </c>
      <c r="AW989" s="79">
        <v>0</v>
      </c>
      <c r="AX989" s="79">
        <v>0</v>
      </c>
      <c r="AY989" s="79">
        <v>0</v>
      </c>
      <c r="AZ989" s="79">
        <v>0</v>
      </c>
      <c r="BA989" s="79">
        <v>0</v>
      </c>
      <c r="BB989" s="79">
        <v>0</v>
      </c>
      <c r="BC989" s="79">
        <v>0</v>
      </c>
      <c r="BD989" s="79">
        <v>0</v>
      </c>
      <c r="BE989" s="79">
        <v>0</v>
      </c>
      <c r="BF989" s="79">
        <v>0</v>
      </c>
      <c r="BG989" s="79">
        <v>0</v>
      </c>
      <c r="BH989" s="79">
        <v>0</v>
      </c>
      <c r="BI989" s="79">
        <v>0</v>
      </c>
      <c r="BJ989" s="79">
        <v>0</v>
      </c>
      <c r="BK989" s="79">
        <v>0</v>
      </c>
      <c r="BL989" s="79">
        <v>0</v>
      </c>
      <c r="BM989" s="79">
        <v>0</v>
      </c>
      <c r="BN989" s="79">
        <v>0</v>
      </c>
      <c r="BO989" s="79">
        <v>0</v>
      </c>
      <c r="BP989" s="79">
        <v>0</v>
      </c>
      <c r="BQ989" s="79">
        <v>0</v>
      </c>
      <c r="BR989" s="79">
        <v>0</v>
      </c>
      <c r="BS989" s="79">
        <v>0</v>
      </c>
      <c r="BT989" s="79">
        <v>0</v>
      </c>
      <c r="BU989" s="79">
        <v>0</v>
      </c>
      <c r="BV989" s="79">
        <v>0</v>
      </c>
      <c r="BW989" s="79">
        <v>0</v>
      </c>
      <c r="BX989" s="79">
        <v>0</v>
      </c>
      <c r="BY989" s="79">
        <v>0</v>
      </c>
      <c r="BZ989" s="79">
        <v>0</v>
      </c>
      <c r="CA989" s="79">
        <v>0</v>
      </c>
      <c r="CB989" s="79">
        <v>0</v>
      </c>
      <c r="CC989" s="79">
        <v>0</v>
      </c>
      <c r="CD989" s="79">
        <v>0</v>
      </c>
      <c r="CE989" s="79">
        <f t="shared" si="1076"/>
        <v>0</v>
      </c>
      <c r="CF989" s="79">
        <f t="shared" si="1077"/>
        <v>1.35</v>
      </c>
      <c r="CG989" s="79">
        <f t="shared" si="1078"/>
        <v>0</v>
      </c>
      <c r="CH989" s="79">
        <f t="shared" si="1079"/>
        <v>0</v>
      </c>
      <c r="CI989" s="79">
        <f t="shared" si="1080"/>
        <v>0</v>
      </c>
      <c r="CJ989" s="79">
        <f t="shared" si="1081"/>
        <v>0</v>
      </c>
      <c r="CK989" s="79">
        <f t="shared" si="1082"/>
        <v>0</v>
      </c>
      <c r="CL989" s="79">
        <f t="shared" si="1083"/>
        <v>1</v>
      </c>
      <c r="CM989" s="79">
        <f t="shared" si="1084"/>
        <v>0</v>
      </c>
      <c r="CN989" s="79">
        <f t="shared" si="1085"/>
        <v>0</v>
      </c>
      <c r="CO989" s="79">
        <f t="shared" si="1086"/>
        <v>0</v>
      </c>
      <c r="CP989" s="79">
        <f t="shared" si="1087"/>
        <v>0</v>
      </c>
      <c r="CQ989" s="79">
        <f t="shared" si="1088"/>
        <v>0</v>
      </c>
    </row>
    <row r="990" spans="1:95" ht="31.5">
      <c r="A990" s="73" t="s">
        <v>2005</v>
      </c>
      <c r="B990" s="140" t="s">
        <v>2070</v>
      </c>
      <c r="C990" s="123" t="s">
        <v>2071</v>
      </c>
      <c r="D990" s="92">
        <v>0.4</v>
      </c>
      <c r="E990" s="79">
        <v>0</v>
      </c>
      <c r="F990" s="79">
        <v>0</v>
      </c>
      <c r="G990" s="79">
        <v>0</v>
      </c>
      <c r="H990" s="79">
        <v>0</v>
      </c>
      <c r="I990" s="79">
        <v>0</v>
      </c>
      <c r="J990" s="79">
        <v>0</v>
      </c>
      <c r="K990" s="79">
        <v>0</v>
      </c>
      <c r="L990" s="79">
        <v>0</v>
      </c>
      <c r="M990" s="79">
        <v>0</v>
      </c>
      <c r="N990" s="79">
        <v>0</v>
      </c>
      <c r="O990" s="79">
        <v>0</v>
      </c>
      <c r="P990" s="79">
        <v>0</v>
      </c>
      <c r="Q990" s="79">
        <v>0</v>
      </c>
      <c r="R990" s="79">
        <v>0</v>
      </c>
      <c r="S990" s="79">
        <v>0.4</v>
      </c>
      <c r="T990" s="79">
        <v>0</v>
      </c>
      <c r="U990" s="79">
        <v>0</v>
      </c>
      <c r="V990" s="79">
        <v>0</v>
      </c>
      <c r="W990" s="79">
        <v>0</v>
      </c>
      <c r="X990" s="79">
        <v>0</v>
      </c>
      <c r="Y990" s="79">
        <v>1</v>
      </c>
      <c r="Z990" s="79">
        <v>0</v>
      </c>
      <c r="AA990" s="79">
        <v>0</v>
      </c>
      <c r="AB990" s="79">
        <v>0</v>
      </c>
      <c r="AC990" s="79">
        <v>0</v>
      </c>
      <c r="AD990" s="79">
        <v>0</v>
      </c>
      <c r="AE990" s="79">
        <v>0</v>
      </c>
      <c r="AF990" s="79">
        <v>0</v>
      </c>
      <c r="AG990" s="79">
        <v>0</v>
      </c>
      <c r="AH990" s="79">
        <v>0</v>
      </c>
      <c r="AI990" s="79">
        <v>0</v>
      </c>
      <c r="AJ990" s="79">
        <v>0</v>
      </c>
      <c r="AK990" s="79">
        <v>0</v>
      </c>
      <c r="AL990" s="79">
        <v>0</v>
      </c>
      <c r="AM990" s="79">
        <v>0</v>
      </c>
      <c r="AN990" s="79">
        <v>0</v>
      </c>
      <c r="AO990" s="79">
        <v>0</v>
      </c>
      <c r="AP990" s="79">
        <v>0</v>
      </c>
      <c r="AQ990" s="79">
        <v>0</v>
      </c>
      <c r="AR990" s="79">
        <v>0</v>
      </c>
      <c r="AS990" s="79">
        <v>0</v>
      </c>
      <c r="AT990" s="79">
        <v>0</v>
      </c>
      <c r="AU990" s="79">
        <v>0</v>
      </c>
      <c r="AV990" s="79">
        <v>0</v>
      </c>
      <c r="AW990" s="79">
        <v>0</v>
      </c>
      <c r="AX990" s="79">
        <v>0</v>
      </c>
      <c r="AY990" s="79">
        <v>0</v>
      </c>
      <c r="AZ990" s="79">
        <v>0</v>
      </c>
      <c r="BA990" s="79">
        <v>0</v>
      </c>
      <c r="BB990" s="79">
        <v>0</v>
      </c>
      <c r="BC990" s="79">
        <v>0</v>
      </c>
      <c r="BD990" s="79">
        <v>0</v>
      </c>
      <c r="BE990" s="79">
        <v>0</v>
      </c>
      <c r="BF990" s="79">
        <v>0</v>
      </c>
      <c r="BG990" s="79">
        <v>0</v>
      </c>
      <c r="BH990" s="79">
        <v>0</v>
      </c>
      <c r="BI990" s="79">
        <v>0</v>
      </c>
      <c r="BJ990" s="79">
        <v>0</v>
      </c>
      <c r="BK990" s="79">
        <v>0</v>
      </c>
      <c r="BL990" s="79">
        <v>0</v>
      </c>
      <c r="BM990" s="79">
        <v>0</v>
      </c>
      <c r="BN990" s="79">
        <v>0</v>
      </c>
      <c r="BO990" s="79">
        <v>0</v>
      </c>
      <c r="BP990" s="79">
        <v>0</v>
      </c>
      <c r="BQ990" s="79">
        <v>0</v>
      </c>
      <c r="BR990" s="79">
        <v>0</v>
      </c>
      <c r="BS990" s="79">
        <v>0</v>
      </c>
      <c r="BT990" s="79">
        <v>0</v>
      </c>
      <c r="BU990" s="79">
        <v>0</v>
      </c>
      <c r="BV990" s="79">
        <v>0</v>
      </c>
      <c r="BW990" s="79">
        <v>0</v>
      </c>
      <c r="BX990" s="79">
        <v>0</v>
      </c>
      <c r="BY990" s="79">
        <v>0</v>
      </c>
      <c r="BZ990" s="79">
        <v>0</v>
      </c>
      <c r="CA990" s="79">
        <v>0</v>
      </c>
      <c r="CB990" s="79">
        <v>0</v>
      </c>
      <c r="CC990" s="79">
        <v>0</v>
      </c>
      <c r="CD990" s="79">
        <v>0</v>
      </c>
      <c r="CE990" s="79">
        <f t="shared" si="1076"/>
        <v>0</v>
      </c>
      <c r="CF990" s="79">
        <f t="shared" si="1077"/>
        <v>0.4</v>
      </c>
      <c r="CG990" s="79">
        <f t="shared" si="1078"/>
        <v>0</v>
      </c>
      <c r="CH990" s="79">
        <f t="shared" si="1079"/>
        <v>0</v>
      </c>
      <c r="CI990" s="79">
        <f t="shared" si="1080"/>
        <v>0</v>
      </c>
      <c r="CJ990" s="79">
        <f t="shared" si="1081"/>
        <v>0</v>
      </c>
      <c r="CK990" s="79">
        <f t="shared" si="1082"/>
        <v>0</v>
      </c>
      <c r="CL990" s="79">
        <f t="shared" si="1083"/>
        <v>1</v>
      </c>
      <c r="CM990" s="79">
        <f t="shared" si="1084"/>
        <v>0</v>
      </c>
      <c r="CN990" s="79">
        <f t="shared" si="1085"/>
        <v>0</v>
      </c>
      <c r="CO990" s="79">
        <f t="shared" si="1086"/>
        <v>0</v>
      </c>
      <c r="CP990" s="79">
        <f t="shared" si="1087"/>
        <v>0</v>
      </c>
      <c r="CQ990" s="79">
        <f t="shared" si="1088"/>
        <v>0</v>
      </c>
    </row>
    <row r="991" spans="1:95" ht="47.25">
      <c r="A991" s="73" t="s">
        <v>2005</v>
      </c>
      <c r="B991" s="140" t="s">
        <v>2072</v>
      </c>
      <c r="C991" s="123" t="s">
        <v>2073</v>
      </c>
      <c r="D991" s="92">
        <v>0.8</v>
      </c>
      <c r="E991" s="79">
        <v>0</v>
      </c>
      <c r="F991" s="79">
        <v>0</v>
      </c>
      <c r="G991" s="79">
        <v>0</v>
      </c>
      <c r="H991" s="79">
        <v>0</v>
      </c>
      <c r="I991" s="79">
        <v>0</v>
      </c>
      <c r="J991" s="79">
        <v>0</v>
      </c>
      <c r="K991" s="79">
        <v>0</v>
      </c>
      <c r="L991" s="79">
        <v>0</v>
      </c>
      <c r="M991" s="79">
        <v>0</v>
      </c>
      <c r="N991" s="79">
        <v>0</v>
      </c>
      <c r="O991" s="79">
        <v>0</v>
      </c>
      <c r="P991" s="79">
        <v>0</v>
      </c>
      <c r="Q991" s="79">
        <v>0</v>
      </c>
      <c r="R991" s="79">
        <v>0</v>
      </c>
      <c r="S991" s="79">
        <v>0.8</v>
      </c>
      <c r="T991" s="79">
        <v>0</v>
      </c>
      <c r="U991" s="79">
        <v>0</v>
      </c>
      <c r="V991" s="79">
        <v>0</v>
      </c>
      <c r="W991" s="79">
        <v>0</v>
      </c>
      <c r="X991" s="79">
        <v>0</v>
      </c>
      <c r="Y991" s="79">
        <v>1</v>
      </c>
      <c r="Z991" s="79">
        <v>0</v>
      </c>
      <c r="AA991" s="79">
        <v>0</v>
      </c>
      <c r="AB991" s="79">
        <v>0</v>
      </c>
      <c r="AC991" s="79">
        <v>0</v>
      </c>
      <c r="AD991" s="79">
        <v>0</v>
      </c>
      <c r="AE991" s="79">
        <v>0</v>
      </c>
      <c r="AF991" s="79">
        <v>0</v>
      </c>
      <c r="AG991" s="79">
        <v>0</v>
      </c>
      <c r="AH991" s="79">
        <v>0</v>
      </c>
      <c r="AI991" s="79">
        <v>0</v>
      </c>
      <c r="AJ991" s="79">
        <v>0</v>
      </c>
      <c r="AK991" s="79">
        <v>0</v>
      </c>
      <c r="AL991" s="79">
        <v>0</v>
      </c>
      <c r="AM991" s="79">
        <v>0</v>
      </c>
      <c r="AN991" s="79">
        <v>0</v>
      </c>
      <c r="AO991" s="79">
        <v>0</v>
      </c>
      <c r="AP991" s="79">
        <v>0</v>
      </c>
      <c r="AQ991" s="79">
        <v>0</v>
      </c>
      <c r="AR991" s="79">
        <v>0</v>
      </c>
      <c r="AS991" s="79">
        <v>0</v>
      </c>
      <c r="AT991" s="79">
        <v>0</v>
      </c>
      <c r="AU991" s="79">
        <v>0</v>
      </c>
      <c r="AV991" s="79">
        <v>0</v>
      </c>
      <c r="AW991" s="79">
        <v>0</v>
      </c>
      <c r="AX991" s="79">
        <v>0</v>
      </c>
      <c r="AY991" s="79">
        <v>0</v>
      </c>
      <c r="AZ991" s="79">
        <v>0</v>
      </c>
      <c r="BA991" s="79">
        <v>0</v>
      </c>
      <c r="BB991" s="79">
        <v>0</v>
      </c>
      <c r="BC991" s="79">
        <v>0</v>
      </c>
      <c r="BD991" s="79">
        <v>0</v>
      </c>
      <c r="BE991" s="79">
        <v>0</v>
      </c>
      <c r="BF991" s="79">
        <v>0</v>
      </c>
      <c r="BG991" s="79">
        <v>0</v>
      </c>
      <c r="BH991" s="79">
        <v>0</v>
      </c>
      <c r="BI991" s="79">
        <v>0</v>
      </c>
      <c r="BJ991" s="79">
        <v>0</v>
      </c>
      <c r="BK991" s="79">
        <v>0</v>
      </c>
      <c r="BL991" s="79">
        <v>0</v>
      </c>
      <c r="BM991" s="79">
        <v>0</v>
      </c>
      <c r="BN991" s="79">
        <v>0</v>
      </c>
      <c r="BO991" s="79">
        <v>0</v>
      </c>
      <c r="BP991" s="79">
        <v>0</v>
      </c>
      <c r="BQ991" s="79">
        <v>0</v>
      </c>
      <c r="BR991" s="79">
        <v>0</v>
      </c>
      <c r="BS991" s="79">
        <v>0</v>
      </c>
      <c r="BT991" s="79">
        <v>0</v>
      </c>
      <c r="BU991" s="79">
        <v>0</v>
      </c>
      <c r="BV991" s="79">
        <v>0</v>
      </c>
      <c r="BW991" s="79">
        <v>0</v>
      </c>
      <c r="BX991" s="79">
        <v>0</v>
      </c>
      <c r="BY991" s="79">
        <v>0</v>
      </c>
      <c r="BZ991" s="79">
        <v>0</v>
      </c>
      <c r="CA991" s="79">
        <v>0</v>
      </c>
      <c r="CB991" s="79">
        <v>0</v>
      </c>
      <c r="CC991" s="79">
        <v>0</v>
      </c>
      <c r="CD991" s="79">
        <v>0</v>
      </c>
      <c r="CE991" s="79">
        <f t="shared" si="1076"/>
        <v>0</v>
      </c>
      <c r="CF991" s="79">
        <f t="shared" si="1077"/>
        <v>0.8</v>
      </c>
      <c r="CG991" s="79">
        <f t="shared" si="1078"/>
        <v>0</v>
      </c>
      <c r="CH991" s="79">
        <f t="shared" si="1079"/>
        <v>0</v>
      </c>
      <c r="CI991" s="79">
        <f t="shared" si="1080"/>
        <v>0</v>
      </c>
      <c r="CJ991" s="79">
        <f t="shared" si="1081"/>
        <v>0</v>
      </c>
      <c r="CK991" s="79">
        <f t="shared" si="1082"/>
        <v>0</v>
      </c>
      <c r="CL991" s="79">
        <f t="shared" si="1083"/>
        <v>1</v>
      </c>
      <c r="CM991" s="79">
        <f t="shared" si="1084"/>
        <v>0</v>
      </c>
      <c r="CN991" s="79">
        <f t="shared" si="1085"/>
        <v>0</v>
      </c>
      <c r="CO991" s="79">
        <f t="shared" si="1086"/>
        <v>0</v>
      </c>
      <c r="CP991" s="79">
        <f t="shared" si="1087"/>
        <v>0</v>
      </c>
      <c r="CQ991" s="79">
        <f t="shared" si="1088"/>
        <v>0</v>
      </c>
    </row>
    <row r="992" spans="1:95" ht="31.5">
      <c r="A992" s="73" t="s">
        <v>2005</v>
      </c>
      <c r="B992" s="140" t="s">
        <v>2074</v>
      </c>
      <c r="C992" s="123" t="s">
        <v>2075</v>
      </c>
      <c r="D992" s="92">
        <v>2</v>
      </c>
      <c r="E992" s="79">
        <v>0</v>
      </c>
      <c r="F992" s="79">
        <v>0</v>
      </c>
      <c r="G992" s="79">
        <v>0</v>
      </c>
      <c r="H992" s="79">
        <v>0</v>
      </c>
      <c r="I992" s="79">
        <v>0</v>
      </c>
      <c r="J992" s="79">
        <v>0</v>
      </c>
      <c r="K992" s="79">
        <v>0</v>
      </c>
      <c r="L992" s="79">
        <v>0</v>
      </c>
      <c r="M992" s="79">
        <v>0</v>
      </c>
      <c r="N992" s="79">
        <v>0</v>
      </c>
      <c r="O992" s="79">
        <v>0</v>
      </c>
      <c r="P992" s="79">
        <v>0</v>
      </c>
      <c r="Q992" s="79">
        <v>0</v>
      </c>
      <c r="R992" s="79">
        <v>0</v>
      </c>
      <c r="S992" s="79">
        <v>2</v>
      </c>
      <c r="T992" s="79">
        <v>0</v>
      </c>
      <c r="U992" s="79">
        <v>0</v>
      </c>
      <c r="V992" s="79">
        <v>0</v>
      </c>
      <c r="W992" s="79">
        <v>0</v>
      </c>
      <c r="X992" s="79">
        <v>0</v>
      </c>
      <c r="Y992" s="79">
        <v>1</v>
      </c>
      <c r="Z992" s="79">
        <v>0</v>
      </c>
      <c r="AA992" s="79">
        <v>0</v>
      </c>
      <c r="AB992" s="79">
        <v>0</v>
      </c>
      <c r="AC992" s="79">
        <v>0</v>
      </c>
      <c r="AD992" s="79">
        <v>0</v>
      </c>
      <c r="AE992" s="79">
        <v>0</v>
      </c>
      <c r="AF992" s="79">
        <v>0</v>
      </c>
      <c r="AG992" s="79">
        <v>0</v>
      </c>
      <c r="AH992" s="79">
        <v>0</v>
      </c>
      <c r="AI992" s="79">
        <v>0</v>
      </c>
      <c r="AJ992" s="79">
        <v>0</v>
      </c>
      <c r="AK992" s="79">
        <v>0</v>
      </c>
      <c r="AL992" s="79">
        <v>0</v>
      </c>
      <c r="AM992" s="79">
        <v>0</v>
      </c>
      <c r="AN992" s="79">
        <v>0</v>
      </c>
      <c r="AO992" s="79">
        <v>0</v>
      </c>
      <c r="AP992" s="79">
        <v>0</v>
      </c>
      <c r="AQ992" s="79">
        <v>0</v>
      </c>
      <c r="AR992" s="79">
        <v>0</v>
      </c>
      <c r="AS992" s="79">
        <v>0</v>
      </c>
      <c r="AT992" s="79">
        <v>0</v>
      </c>
      <c r="AU992" s="79">
        <v>0</v>
      </c>
      <c r="AV992" s="79">
        <v>0</v>
      </c>
      <c r="AW992" s="79">
        <v>0</v>
      </c>
      <c r="AX992" s="79">
        <v>0</v>
      </c>
      <c r="AY992" s="79">
        <v>0</v>
      </c>
      <c r="AZ992" s="79">
        <v>0</v>
      </c>
      <c r="BA992" s="79">
        <v>0</v>
      </c>
      <c r="BB992" s="79">
        <v>0</v>
      </c>
      <c r="BC992" s="79">
        <v>0</v>
      </c>
      <c r="BD992" s="79">
        <v>0</v>
      </c>
      <c r="BE992" s="79">
        <v>0</v>
      </c>
      <c r="BF992" s="79">
        <v>0</v>
      </c>
      <c r="BG992" s="79">
        <v>0</v>
      </c>
      <c r="BH992" s="79">
        <v>0</v>
      </c>
      <c r="BI992" s="79">
        <v>0</v>
      </c>
      <c r="BJ992" s="79">
        <v>0</v>
      </c>
      <c r="BK992" s="79">
        <v>0</v>
      </c>
      <c r="BL992" s="79">
        <v>0</v>
      </c>
      <c r="BM992" s="79">
        <v>0</v>
      </c>
      <c r="BN992" s="79">
        <v>0</v>
      </c>
      <c r="BO992" s="79">
        <v>0</v>
      </c>
      <c r="BP992" s="79">
        <v>0</v>
      </c>
      <c r="BQ992" s="79">
        <v>0</v>
      </c>
      <c r="BR992" s="79">
        <v>0</v>
      </c>
      <c r="BS992" s="79">
        <v>0</v>
      </c>
      <c r="BT992" s="79">
        <v>0</v>
      </c>
      <c r="BU992" s="79">
        <v>0</v>
      </c>
      <c r="BV992" s="79">
        <v>0</v>
      </c>
      <c r="BW992" s="79">
        <v>0</v>
      </c>
      <c r="BX992" s="79">
        <v>0</v>
      </c>
      <c r="BY992" s="79">
        <v>0</v>
      </c>
      <c r="BZ992" s="79">
        <v>0</v>
      </c>
      <c r="CA992" s="79">
        <v>0</v>
      </c>
      <c r="CB992" s="79">
        <v>0</v>
      </c>
      <c r="CC992" s="79">
        <v>0</v>
      </c>
      <c r="CD992" s="79">
        <v>0</v>
      </c>
      <c r="CE992" s="79">
        <f t="shared" si="1076"/>
        <v>0</v>
      </c>
      <c r="CF992" s="79">
        <f t="shared" si="1077"/>
        <v>2</v>
      </c>
      <c r="CG992" s="79">
        <f t="shared" si="1078"/>
        <v>0</v>
      </c>
      <c r="CH992" s="79">
        <f t="shared" si="1079"/>
        <v>0</v>
      </c>
      <c r="CI992" s="79">
        <f t="shared" si="1080"/>
        <v>0</v>
      </c>
      <c r="CJ992" s="79">
        <f t="shared" si="1081"/>
        <v>0</v>
      </c>
      <c r="CK992" s="79">
        <f t="shared" si="1082"/>
        <v>0</v>
      </c>
      <c r="CL992" s="79">
        <f t="shared" si="1083"/>
        <v>1</v>
      </c>
      <c r="CM992" s="79">
        <f t="shared" si="1084"/>
        <v>0</v>
      </c>
      <c r="CN992" s="79">
        <f t="shared" si="1085"/>
        <v>0</v>
      </c>
      <c r="CO992" s="79">
        <f t="shared" si="1086"/>
        <v>0</v>
      </c>
      <c r="CP992" s="79">
        <f t="shared" si="1087"/>
        <v>0</v>
      </c>
      <c r="CQ992" s="79">
        <f t="shared" si="1088"/>
        <v>0</v>
      </c>
    </row>
    <row r="993" spans="1:95" ht="31.5">
      <c r="A993" s="73" t="s">
        <v>2005</v>
      </c>
      <c r="B993" s="140" t="s">
        <v>2076</v>
      </c>
      <c r="C993" s="123" t="s">
        <v>2077</v>
      </c>
      <c r="D993" s="92">
        <v>0.12089000000000001</v>
      </c>
      <c r="E993" s="79">
        <v>0</v>
      </c>
      <c r="F993" s="79">
        <v>0</v>
      </c>
      <c r="G993" s="79">
        <v>0</v>
      </c>
      <c r="H993" s="79">
        <v>0</v>
      </c>
      <c r="I993" s="79">
        <v>0</v>
      </c>
      <c r="J993" s="79">
        <v>0</v>
      </c>
      <c r="K993" s="79">
        <v>0</v>
      </c>
      <c r="L993" s="79">
        <v>0</v>
      </c>
      <c r="M993" s="79">
        <v>0</v>
      </c>
      <c r="N993" s="79">
        <v>0</v>
      </c>
      <c r="O993" s="79">
        <v>0</v>
      </c>
      <c r="P993" s="79">
        <v>0</v>
      </c>
      <c r="Q993" s="79">
        <v>0</v>
      </c>
      <c r="R993" s="79">
        <v>0</v>
      </c>
      <c r="S993" s="79">
        <v>0.12089000000000001</v>
      </c>
      <c r="T993" s="79">
        <v>0</v>
      </c>
      <c r="U993" s="79">
        <v>0</v>
      </c>
      <c r="V993" s="79">
        <v>0</v>
      </c>
      <c r="W993" s="79">
        <v>0</v>
      </c>
      <c r="X993" s="79">
        <v>0</v>
      </c>
      <c r="Y993" s="79">
        <v>1</v>
      </c>
      <c r="Z993" s="79">
        <v>0</v>
      </c>
      <c r="AA993" s="79">
        <v>0</v>
      </c>
      <c r="AB993" s="79">
        <v>0</v>
      </c>
      <c r="AC993" s="79">
        <v>0</v>
      </c>
      <c r="AD993" s="79">
        <v>0</v>
      </c>
      <c r="AE993" s="79">
        <v>0</v>
      </c>
      <c r="AF993" s="79">
        <v>0</v>
      </c>
      <c r="AG993" s="79">
        <v>0</v>
      </c>
      <c r="AH993" s="79">
        <v>0</v>
      </c>
      <c r="AI993" s="79">
        <v>0</v>
      </c>
      <c r="AJ993" s="79">
        <v>0</v>
      </c>
      <c r="AK993" s="79">
        <v>0</v>
      </c>
      <c r="AL993" s="79">
        <v>0</v>
      </c>
      <c r="AM993" s="79">
        <v>0</v>
      </c>
      <c r="AN993" s="79">
        <v>0</v>
      </c>
      <c r="AO993" s="79">
        <v>0</v>
      </c>
      <c r="AP993" s="79">
        <v>0</v>
      </c>
      <c r="AQ993" s="79">
        <v>0</v>
      </c>
      <c r="AR993" s="79">
        <v>0</v>
      </c>
      <c r="AS993" s="79">
        <v>0</v>
      </c>
      <c r="AT993" s="79">
        <v>0</v>
      </c>
      <c r="AU993" s="79">
        <v>0</v>
      </c>
      <c r="AV993" s="79">
        <v>0</v>
      </c>
      <c r="AW993" s="79">
        <v>0</v>
      </c>
      <c r="AX993" s="79">
        <v>0</v>
      </c>
      <c r="AY993" s="79">
        <v>0</v>
      </c>
      <c r="AZ993" s="79">
        <v>0</v>
      </c>
      <c r="BA993" s="79">
        <v>0</v>
      </c>
      <c r="BB993" s="79">
        <v>0</v>
      </c>
      <c r="BC993" s="79">
        <v>0</v>
      </c>
      <c r="BD993" s="79">
        <v>0</v>
      </c>
      <c r="BE993" s="79">
        <v>0</v>
      </c>
      <c r="BF993" s="79">
        <v>0</v>
      </c>
      <c r="BG993" s="79">
        <v>0</v>
      </c>
      <c r="BH993" s="79">
        <v>0</v>
      </c>
      <c r="BI993" s="79">
        <v>0</v>
      </c>
      <c r="BJ993" s="79">
        <v>0</v>
      </c>
      <c r="BK993" s="79">
        <v>0</v>
      </c>
      <c r="BL993" s="79">
        <v>0</v>
      </c>
      <c r="BM993" s="79">
        <v>0</v>
      </c>
      <c r="BN993" s="79">
        <v>0</v>
      </c>
      <c r="BO993" s="79">
        <v>0</v>
      </c>
      <c r="BP993" s="79">
        <v>0</v>
      </c>
      <c r="BQ993" s="79">
        <v>0</v>
      </c>
      <c r="BR993" s="79">
        <v>0</v>
      </c>
      <c r="BS993" s="79">
        <v>0</v>
      </c>
      <c r="BT993" s="79">
        <v>0</v>
      </c>
      <c r="BU993" s="79">
        <v>0</v>
      </c>
      <c r="BV993" s="79">
        <v>0</v>
      </c>
      <c r="BW993" s="79">
        <v>0</v>
      </c>
      <c r="BX993" s="79">
        <v>0</v>
      </c>
      <c r="BY993" s="79">
        <v>0</v>
      </c>
      <c r="BZ993" s="79">
        <v>0</v>
      </c>
      <c r="CA993" s="79">
        <v>0</v>
      </c>
      <c r="CB993" s="79">
        <v>0</v>
      </c>
      <c r="CC993" s="79">
        <v>0</v>
      </c>
      <c r="CD993" s="79">
        <v>0</v>
      </c>
      <c r="CE993" s="79">
        <f t="shared" si="1076"/>
        <v>0</v>
      </c>
      <c r="CF993" s="79">
        <f t="shared" si="1077"/>
        <v>0.12089000000000001</v>
      </c>
      <c r="CG993" s="79">
        <f t="shared" si="1078"/>
        <v>0</v>
      </c>
      <c r="CH993" s="79">
        <f t="shared" si="1079"/>
        <v>0</v>
      </c>
      <c r="CI993" s="79">
        <f t="shared" si="1080"/>
        <v>0</v>
      </c>
      <c r="CJ993" s="79">
        <f t="shared" si="1081"/>
        <v>0</v>
      </c>
      <c r="CK993" s="79">
        <f t="shared" si="1082"/>
        <v>0</v>
      </c>
      <c r="CL993" s="79">
        <f t="shared" si="1083"/>
        <v>1</v>
      </c>
      <c r="CM993" s="79">
        <f t="shared" si="1084"/>
        <v>0</v>
      </c>
      <c r="CN993" s="79">
        <f t="shared" si="1085"/>
        <v>0</v>
      </c>
      <c r="CO993" s="79">
        <f t="shared" si="1086"/>
        <v>0</v>
      </c>
      <c r="CP993" s="79">
        <f t="shared" si="1087"/>
        <v>0</v>
      </c>
      <c r="CQ993" s="79">
        <f t="shared" si="1088"/>
        <v>0</v>
      </c>
    </row>
    <row r="994" spans="1:95" ht="31.5">
      <c r="A994" s="73" t="s">
        <v>2005</v>
      </c>
      <c r="B994" s="140" t="s">
        <v>2078</v>
      </c>
      <c r="C994" s="123" t="s">
        <v>2079</v>
      </c>
      <c r="D994" s="92">
        <v>0.1</v>
      </c>
      <c r="E994" s="79">
        <v>0</v>
      </c>
      <c r="F994" s="79">
        <v>0</v>
      </c>
      <c r="G994" s="79">
        <v>0</v>
      </c>
      <c r="H994" s="79">
        <v>0</v>
      </c>
      <c r="I994" s="79">
        <v>0</v>
      </c>
      <c r="J994" s="79">
        <v>0</v>
      </c>
      <c r="K994" s="79">
        <v>0</v>
      </c>
      <c r="L994" s="79">
        <v>0</v>
      </c>
      <c r="M994" s="79">
        <v>0</v>
      </c>
      <c r="N994" s="79">
        <v>0</v>
      </c>
      <c r="O994" s="79">
        <v>0</v>
      </c>
      <c r="P994" s="79">
        <v>0</v>
      </c>
      <c r="Q994" s="79">
        <v>0</v>
      </c>
      <c r="R994" s="79">
        <v>0</v>
      </c>
      <c r="S994" s="79">
        <v>0.1</v>
      </c>
      <c r="T994" s="79">
        <v>0</v>
      </c>
      <c r="U994" s="79">
        <v>0</v>
      </c>
      <c r="V994" s="79">
        <v>0</v>
      </c>
      <c r="W994" s="79">
        <v>0</v>
      </c>
      <c r="X994" s="79">
        <v>0</v>
      </c>
      <c r="Y994" s="79">
        <v>1</v>
      </c>
      <c r="Z994" s="79">
        <v>0</v>
      </c>
      <c r="AA994" s="79">
        <v>0</v>
      </c>
      <c r="AB994" s="79">
        <v>0</v>
      </c>
      <c r="AC994" s="79">
        <v>0</v>
      </c>
      <c r="AD994" s="79">
        <v>0</v>
      </c>
      <c r="AE994" s="79">
        <v>0</v>
      </c>
      <c r="AF994" s="79">
        <v>0</v>
      </c>
      <c r="AG994" s="79">
        <v>0</v>
      </c>
      <c r="AH994" s="79">
        <v>0</v>
      </c>
      <c r="AI994" s="79">
        <v>0</v>
      </c>
      <c r="AJ994" s="79">
        <v>0</v>
      </c>
      <c r="AK994" s="79">
        <v>0</v>
      </c>
      <c r="AL994" s="79">
        <v>0</v>
      </c>
      <c r="AM994" s="79">
        <v>0</v>
      </c>
      <c r="AN994" s="79">
        <v>0</v>
      </c>
      <c r="AO994" s="79">
        <v>0</v>
      </c>
      <c r="AP994" s="79">
        <v>0</v>
      </c>
      <c r="AQ994" s="79">
        <v>0</v>
      </c>
      <c r="AR994" s="79">
        <v>0</v>
      </c>
      <c r="AS994" s="79">
        <v>0</v>
      </c>
      <c r="AT994" s="79">
        <v>0</v>
      </c>
      <c r="AU994" s="79">
        <v>0</v>
      </c>
      <c r="AV994" s="79">
        <v>0</v>
      </c>
      <c r="AW994" s="79">
        <v>0</v>
      </c>
      <c r="AX994" s="79">
        <v>0</v>
      </c>
      <c r="AY994" s="79">
        <v>0</v>
      </c>
      <c r="AZ994" s="79">
        <v>0</v>
      </c>
      <c r="BA994" s="79">
        <v>0</v>
      </c>
      <c r="BB994" s="79">
        <v>0</v>
      </c>
      <c r="BC994" s="79">
        <v>0</v>
      </c>
      <c r="BD994" s="79">
        <v>0</v>
      </c>
      <c r="BE994" s="79">
        <v>0</v>
      </c>
      <c r="BF994" s="79">
        <v>0</v>
      </c>
      <c r="BG994" s="79">
        <v>0</v>
      </c>
      <c r="BH994" s="79">
        <v>0</v>
      </c>
      <c r="BI994" s="79">
        <v>0</v>
      </c>
      <c r="BJ994" s="79">
        <v>0</v>
      </c>
      <c r="BK994" s="79">
        <v>0</v>
      </c>
      <c r="BL994" s="79">
        <v>0</v>
      </c>
      <c r="BM994" s="79">
        <v>0</v>
      </c>
      <c r="BN994" s="79">
        <v>0</v>
      </c>
      <c r="BO994" s="79">
        <v>0</v>
      </c>
      <c r="BP994" s="79">
        <v>0</v>
      </c>
      <c r="BQ994" s="79">
        <v>0</v>
      </c>
      <c r="BR994" s="79">
        <v>0</v>
      </c>
      <c r="BS994" s="79">
        <v>0</v>
      </c>
      <c r="BT994" s="79">
        <v>0</v>
      </c>
      <c r="BU994" s="79">
        <v>0</v>
      </c>
      <c r="BV994" s="79">
        <v>0</v>
      </c>
      <c r="BW994" s="79">
        <v>0</v>
      </c>
      <c r="BX994" s="79">
        <v>0</v>
      </c>
      <c r="BY994" s="79">
        <v>0</v>
      </c>
      <c r="BZ994" s="79">
        <v>0</v>
      </c>
      <c r="CA994" s="79">
        <v>0</v>
      </c>
      <c r="CB994" s="79">
        <v>0</v>
      </c>
      <c r="CC994" s="79">
        <v>0</v>
      </c>
      <c r="CD994" s="79">
        <v>0</v>
      </c>
      <c r="CE994" s="79">
        <f t="shared" si="1076"/>
        <v>0</v>
      </c>
      <c r="CF994" s="79">
        <f t="shared" si="1077"/>
        <v>0.1</v>
      </c>
      <c r="CG994" s="79">
        <f t="shared" si="1078"/>
        <v>0</v>
      </c>
      <c r="CH994" s="79">
        <f t="shared" si="1079"/>
        <v>0</v>
      </c>
      <c r="CI994" s="79">
        <f t="shared" si="1080"/>
        <v>0</v>
      </c>
      <c r="CJ994" s="79">
        <f t="shared" si="1081"/>
        <v>0</v>
      </c>
      <c r="CK994" s="79">
        <f t="shared" si="1082"/>
        <v>0</v>
      </c>
      <c r="CL994" s="79">
        <f t="shared" si="1083"/>
        <v>1</v>
      </c>
      <c r="CM994" s="79">
        <f t="shared" si="1084"/>
        <v>0</v>
      </c>
      <c r="CN994" s="79">
        <f t="shared" si="1085"/>
        <v>0</v>
      </c>
      <c r="CO994" s="79">
        <f t="shared" si="1086"/>
        <v>0</v>
      </c>
      <c r="CP994" s="79">
        <f t="shared" si="1087"/>
        <v>0</v>
      </c>
      <c r="CQ994" s="79">
        <f t="shared" si="1088"/>
        <v>0</v>
      </c>
    </row>
    <row r="995" spans="1:95" ht="47.25">
      <c r="A995" s="73" t="s">
        <v>2005</v>
      </c>
      <c r="B995" s="140" t="s">
        <v>2080</v>
      </c>
      <c r="C995" s="123" t="s">
        <v>2081</v>
      </c>
      <c r="D995" s="92">
        <v>0.1619217457627119</v>
      </c>
      <c r="E995" s="79">
        <v>0</v>
      </c>
      <c r="F995" s="79">
        <v>0</v>
      </c>
      <c r="G995" s="79">
        <v>0</v>
      </c>
      <c r="H995" s="79">
        <v>0</v>
      </c>
      <c r="I995" s="79">
        <v>0</v>
      </c>
      <c r="J995" s="79">
        <v>0</v>
      </c>
      <c r="K995" s="79">
        <v>0</v>
      </c>
      <c r="L995" s="79">
        <v>0</v>
      </c>
      <c r="M995" s="79">
        <v>0</v>
      </c>
      <c r="N995" s="79">
        <v>0</v>
      </c>
      <c r="O995" s="79">
        <v>0</v>
      </c>
      <c r="P995" s="79">
        <v>0</v>
      </c>
      <c r="Q995" s="79">
        <v>0</v>
      </c>
      <c r="R995" s="79">
        <v>0</v>
      </c>
      <c r="S995" s="79">
        <v>0.1619217457627119</v>
      </c>
      <c r="T995" s="79">
        <v>0</v>
      </c>
      <c r="U995" s="79">
        <v>0</v>
      </c>
      <c r="V995" s="79">
        <v>0</v>
      </c>
      <c r="W995" s="79">
        <v>0</v>
      </c>
      <c r="X995" s="79">
        <v>0</v>
      </c>
      <c r="Y995" s="79">
        <v>1</v>
      </c>
      <c r="Z995" s="79">
        <v>0</v>
      </c>
      <c r="AA995" s="79">
        <v>0</v>
      </c>
      <c r="AB995" s="79">
        <v>0</v>
      </c>
      <c r="AC995" s="79">
        <v>0</v>
      </c>
      <c r="AD995" s="79">
        <v>0</v>
      </c>
      <c r="AE995" s="79">
        <v>0</v>
      </c>
      <c r="AF995" s="79">
        <v>0</v>
      </c>
      <c r="AG995" s="79">
        <v>0</v>
      </c>
      <c r="AH995" s="79">
        <v>0</v>
      </c>
      <c r="AI995" s="79">
        <v>0</v>
      </c>
      <c r="AJ995" s="79">
        <v>0</v>
      </c>
      <c r="AK995" s="79">
        <v>0</v>
      </c>
      <c r="AL995" s="79">
        <v>0</v>
      </c>
      <c r="AM995" s="79">
        <v>0</v>
      </c>
      <c r="AN995" s="79">
        <v>0</v>
      </c>
      <c r="AO995" s="79">
        <v>0</v>
      </c>
      <c r="AP995" s="79">
        <v>0</v>
      </c>
      <c r="AQ995" s="79">
        <v>0</v>
      </c>
      <c r="AR995" s="79">
        <v>0</v>
      </c>
      <c r="AS995" s="79">
        <v>0</v>
      </c>
      <c r="AT995" s="79">
        <v>0</v>
      </c>
      <c r="AU995" s="79">
        <v>0</v>
      </c>
      <c r="AV995" s="79">
        <v>0</v>
      </c>
      <c r="AW995" s="79">
        <v>0</v>
      </c>
      <c r="AX995" s="79">
        <v>0</v>
      </c>
      <c r="AY995" s="79">
        <v>0</v>
      </c>
      <c r="AZ995" s="79">
        <v>0</v>
      </c>
      <c r="BA995" s="79">
        <v>0</v>
      </c>
      <c r="BB995" s="79">
        <v>0</v>
      </c>
      <c r="BC995" s="79">
        <v>0</v>
      </c>
      <c r="BD995" s="79">
        <v>0</v>
      </c>
      <c r="BE995" s="79">
        <v>0</v>
      </c>
      <c r="BF995" s="79">
        <v>0</v>
      </c>
      <c r="BG995" s="79">
        <v>0</v>
      </c>
      <c r="BH995" s="79">
        <v>0</v>
      </c>
      <c r="BI995" s="79">
        <v>0</v>
      </c>
      <c r="BJ995" s="79">
        <v>0</v>
      </c>
      <c r="BK995" s="79">
        <v>0</v>
      </c>
      <c r="BL995" s="79">
        <v>0</v>
      </c>
      <c r="BM995" s="79">
        <v>0</v>
      </c>
      <c r="BN995" s="79">
        <v>0</v>
      </c>
      <c r="BO995" s="79">
        <v>0</v>
      </c>
      <c r="BP995" s="79">
        <v>0</v>
      </c>
      <c r="BQ995" s="79">
        <v>0</v>
      </c>
      <c r="BR995" s="79">
        <v>0</v>
      </c>
      <c r="BS995" s="79">
        <v>0</v>
      </c>
      <c r="BT995" s="79">
        <v>0</v>
      </c>
      <c r="BU995" s="79">
        <v>0</v>
      </c>
      <c r="BV995" s="79">
        <v>0</v>
      </c>
      <c r="BW995" s="79">
        <v>0</v>
      </c>
      <c r="BX995" s="79">
        <v>0</v>
      </c>
      <c r="BY995" s="79">
        <v>0</v>
      </c>
      <c r="BZ995" s="79">
        <v>0</v>
      </c>
      <c r="CA995" s="79">
        <v>0</v>
      </c>
      <c r="CB995" s="79">
        <v>0</v>
      </c>
      <c r="CC995" s="79">
        <v>0</v>
      </c>
      <c r="CD995" s="79">
        <v>0</v>
      </c>
      <c r="CE995" s="79">
        <f t="shared" si="1076"/>
        <v>0</v>
      </c>
      <c r="CF995" s="79">
        <f t="shared" si="1077"/>
        <v>0.1619217457627119</v>
      </c>
      <c r="CG995" s="79">
        <f t="shared" si="1078"/>
        <v>0</v>
      </c>
      <c r="CH995" s="79">
        <f t="shared" si="1079"/>
        <v>0</v>
      </c>
      <c r="CI995" s="79">
        <f t="shared" si="1080"/>
        <v>0</v>
      </c>
      <c r="CJ995" s="79">
        <f t="shared" si="1081"/>
        <v>0</v>
      </c>
      <c r="CK995" s="79">
        <f t="shared" si="1082"/>
        <v>0</v>
      </c>
      <c r="CL995" s="79">
        <f t="shared" si="1083"/>
        <v>1</v>
      </c>
      <c r="CM995" s="79">
        <f t="shared" si="1084"/>
        <v>0</v>
      </c>
      <c r="CN995" s="79">
        <f t="shared" si="1085"/>
        <v>0</v>
      </c>
      <c r="CO995" s="79">
        <f t="shared" si="1086"/>
        <v>0</v>
      </c>
      <c r="CP995" s="79">
        <f t="shared" si="1087"/>
        <v>0</v>
      </c>
      <c r="CQ995" s="79">
        <f t="shared" si="1088"/>
        <v>0</v>
      </c>
    </row>
    <row r="996" spans="1:95" ht="31.5">
      <c r="A996" s="73" t="s">
        <v>2005</v>
      </c>
      <c r="B996" s="140" t="s">
        <v>2082</v>
      </c>
      <c r="C996" s="123" t="s">
        <v>2083</v>
      </c>
      <c r="D996" s="92">
        <v>1</v>
      </c>
      <c r="E996" s="79">
        <v>0</v>
      </c>
      <c r="F996" s="79">
        <v>0</v>
      </c>
      <c r="G996" s="79">
        <v>0</v>
      </c>
      <c r="H996" s="79">
        <v>0</v>
      </c>
      <c r="I996" s="79">
        <v>0</v>
      </c>
      <c r="J996" s="79">
        <v>0</v>
      </c>
      <c r="K996" s="79">
        <v>0</v>
      </c>
      <c r="L996" s="79">
        <v>0</v>
      </c>
      <c r="M996" s="79">
        <v>0</v>
      </c>
      <c r="N996" s="79">
        <v>0</v>
      </c>
      <c r="O996" s="79">
        <v>0</v>
      </c>
      <c r="P996" s="79">
        <v>0</v>
      </c>
      <c r="Q996" s="79">
        <v>0</v>
      </c>
      <c r="R996" s="79">
        <v>0</v>
      </c>
      <c r="S996" s="79">
        <v>0</v>
      </c>
      <c r="T996" s="79">
        <v>0</v>
      </c>
      <c r="U996" s="79">
        <v>0</v>
      </c>
      <c r="V996" s="79">
        <v>0</v>
      </c>
      <c r="W996" s="79">
        <v>0</v>
      </c>
      <c r="X996" s="79">
        <v>0</v>
      </c>
      <c r="Y996" s="79">
        <v>0</v>
      </c>
      <c r="Z996" s="79">
        <v>0</v>
      </c>
      <c r="AA996" s="79">
        <v>0</v>
      </c>
      <c r="AB996" s="79">
        <v>0</v>
      </c>
      <c r="AC996" s="79">
        <v>0</v>
      </c>
      <c r="AD996" s="79">
        <v>0</v>
      </c>
      <c r="AE996" s="79">
        <v>0</v>
      </c>
      <c r="AF996" s="79">
        <v>0</v>
      </c>
      <c r="AG996" s="79">
        <v>0</v>
      </c>
      <c r="AH996" s="79">
        <v>0</v>
      </c>
      <c r="AI996" s="79">
        <v>0</v>
      </c>
      <c r="AJ996" s="79">
        <v>0</v>
      </c>
      <c r="AK996" s="79">
        <v>0</v>
      </c>
      <c r="AL996" s="79">
        <v>0</v>
      </c>
      <c r="AM996" s="79">
        <v>0</v>
      </c>
      <c r="AN996" s="79">
        <v>0</v>
      </c>
      <c r="AO996" s="79">
        <v>0</v>
      </c>
      <c r="AP996" s="79">
        <v>0</v>
      </c>
      <c r="AQ996" s="79">
        <v>0</v>
      </c>
      <c r="AR996" s="79">
        <v>0</v>
      </c>
      <c r="AS996" s="79">
        <v>0</v>
      </c>
      <c r="AT996" s="79">
        <v>0</v>
      </c>
      <c r="AU996" s="79">
        <v>0</v>
      </c>
      <c r="AV996" s="79">
        <v>0</v>
      </c>
      <c r="AW996" s="79">
        <v>0</v>
      </c>
      <c r="AX996" s="79">
        <v>0</v>
      </c>
      <c r="AY996" s="79">
        <v>0</v>
      </c>
      <c r="AZ996" s="79">
        <v>0</v>
      </c>
      <c r="BA996" s="79">
        <v>0</v>
      </c>
      <c r="BB996" s="79">
        <v>0</v>
      </c>
      <c r="BC996" s="79">
        <v>0</v>
      </c>
      <c r="BD996" s="79">
        <v>0</v>
      </c>
      <c r="BE996" s="79">
        <v>0</v>
      </c>
      <c r="BF996" s="79">
        <v>0</v>
      </c>
      <c r="BG996" s="79">
        <v>0</v>
      </c>
      <c r="BH996" s="79">
        <v>0</v>
      </c>
      <c r="BI996" s="79">
        <v>0</v>
      </c>
      <c r="BJ996" s="79">
        <v>0</v>
      </c>
      <c r="BK996" s="79">
        <v>0</v>
      </c>
      <c r="BL996" s="79">
        <v>0</v>
      </c>
      <c r="BM996" s="79">
        <v>0</v>
      </c>
      <c r="BN996" s="79">
        <v>0</v>
      </c>
      <c r="BO996" s="79">
        <v>0</v>
      </c>
      <c r="BP996" s="79">
        <v>0</v>
      </c>
      <c r="BQ996" s="79">
        <v>0</v>
      </c>
      <c r="BR996" s="79">
        <v>0</v>
      </c>
      <c r="BS996" s="79">
        <v>1</v>
      </c>
      <c r="BT996" s="79">
        <v>0</v>
      </c>
      <c r="BU996" s="79">
        <v>0</v>
      </c>
      <c r="BV996" s="79">
        <v>0</v>
      </c>
      <c r="BW996" s="79">
        <v>0</v>
      </c>
      <c r="BX996" s="79">
        <v>0</v>
      </c>
      <c r="BY996" s="79">
        <v>1</v>
      </c>
      <c r="BZ996" s="79">
        <v>0</v>
      </c>
      <c r="CA996" s="79">
        <v>0</v>
      </c>
      <c r="CB996" s="79">
        <v>0</v>
      </c>
      <c r="CC996" s="79">
        <v>0</v>
      </c>
      <c r="CD996" s="79">
        <v>0</v>
      </c>
      <c r="CE996" s="79">
        <f t="shared" si="1076"/>
        <v>0</v>
      </c>
      <c r="CF996" s="79">
        <f t="shared" si="1077"/>
        <v>1</v>
      </c>
      <c r="CG996" s="79">
        <f t="shared" si="1078"/>
        <v>0</v>
      </c>
      <c r="CH996" s="79">
        <f t="shared" si="1079"/>
        <v>0</v>
      </c>
      <c r="CI996" s="79">
        <f t="shared" si="1080"/>
        <v>0</v>
      </c>
      <c r="CJ996" s="79">
        <f t="shared" si="1081"/>
        <v>0</v>
      </c>
      <c r="CK996" s="79">
        <f t="shared" si="1082"/>
        <v>0</v>
      </c>
      <c r="CL996" s="79">
        <f t="shared" si="1083"/>
        <v>1</v>
      </c>
      <c r="CM996" s="79">
        <f t="shared" si="1084"/>
        <v>0</v>
      </c>
      <c r="CN996" s="79">
        <f t="shared" si="1085"/>
        <v>0</v>
      </c>
      <c r="CO996" s="79">
        <f t="shared" si="1086"/>
        <v>0</v>
      </c>
      <c r="CP996" s="79">
        <f t="shared" si="1087"/>
        <v>0</v>
      </c>
      <c r="CQ996" s="79">
        <f t="shared" si="1088"/>
        <v>0</v>
      </c>
    </row>
    <row r="997" spans="1:95" ht="31.5">
      <c r="A997" s="73" t="s">
        <v>2005</v>
      </c>
      <c r="B997" s="140" t="s">
        <v>2084</v>
      </c>
      <c r="C997" s="123" t="s">
        <v>2085</v>
      </c>
      <c r="D997" s="92">
        <v>9.8657718120805385E-2</v>
      </c>
      <c r="E997" s="79">
        <v>0</v>
      </c>
      <c r="F997" s="79">
        <v>0</v>
      </c>
      <c r="G997" s="79">
        <v>0</v>
      </c>
      <c r="H997" s="79">
        <v>0</v>
      </c>
      <c r="I997" s="79">
        <v>0</v>
      </c>
      <c r="J997" s="79">
        <v>0</v>
      </c>
      <c r="K997" s="79">
        <v>0</v>
      </c>
      <c r="L997" s="79">
        <v>0</v>
      </c>
      <c r="M997" s="79">
        <v>0</v>
      </c>
      <c r="N997" s="79">
        <v>0</v>
      </c>
      <c r="O997" s="79">
        <v>0</v>
      </c>
      <c r="P997" s="79">
        <v>0</v>
      </c>
      <c r="Q997" s="79">
        <v>0</v>
      </c>
      <c r="R997" s="79">
        <v>0</v>
      </c>
      <c r="S997" s="79">
        <v>9.8657718120805385E-2</v>
      </c>
      <c r="T997" s="79">
        <v>0</v>
      </c>
      <c r="U997" s="79">
        <v>0</v>
      </c>
      <c r="V997" s="79">
        <v>0</v>
      </c>
      <c r="W997" s="79">
        <v>0</v>
      </c>
      <c r="X997" s="79">
        <v>0</v>
      </c>
      <c r="Y997" s="79">
        <v>1</v>
      </c>
      <c r="Z997" s="79">
        <v>0</v>
      </c>
      <c r="AA997" s="79">
        <v>0</v>
      </c>
      <c r="AB997" s="79">
        <v>0</v>
      </c>
      <c r="AC997" s="79">
        <v>0</v>
      </c>
      <c r="AD997" s="79">
        <v>0</v>
      </c>
      <c r="AE997" s="79">
        <v>0</v>
      </c>
      <c r="AF997" s="79">
        <v>0</v>
      </c>
      <c r="AG997" s="79">
        <v>0</v>
      </c>
      <c r="AH997" s="79">
        <v>0</v>
      </c>
      <c r="AI997" s="79">
        <v>0</v>
      </c>
      <c r="AJ997" s="79">
        <v>0</v>
      </c>
      <c r="AK997" s="79">
        <v>0</v>
      </c>
      <c r="AL997" s="79">
        <v>0</v>
      </c>
      <c r="AM997" s="79">
        <v>0</v>
      </c>
      <c r="AN997" s="79">
        <v>0</v>
      </c>
      <c r="AO997" s="79">
        <v>0</v>
      </c>
      <c r="AP997" s="79">
        <v>0</v>
      </c>
      <c r="AQ997" s="79">
        <v>0</v>
      </c>
      <c r="AR997" s="79">
        <v>0</v>
      </c>
      <c r="AS997" s="79">
        <v>0</v>
      </c>
      <c r="AT997" s="79">
        <v>0</v>
      </c>
      <c r="AU997" s="79">
        <v>0</v>
      </c>
      <c r="AV997" s="79">
        <v>0</v>
      </c>
      <c r="AW997" s="79">
        <v>0</v>
      </c>
      <c r="AX997" s="79">
        <v>0</v>
      </c>
      <c r="AY997" s="79">
        <v>0</v>
      </c>
      <c r="AZ997" s="79">
        <v>0</v>
      </c>
      <c r="BA997" s="79">
        <v>0</v>
      </c>
      <c r="BB997" s="79">
        <v>0</v>
      </c>
      <c r="BC997" s="79">
        <v>0</v>
      </c>
      <c r="BD997" s="79">
        <v>0</v>
      </c>
      <c r="BE997" s="79">
        <v>0</v>
      </c>
      <c r="BF997" s="79">
        <v>0</v>
      </c>
      <c r="BG997" s="79">
        <v>0</v>
      </c>
      <c r="BH997" s="79">
        <v>0</v>
      </c>
      <c r="BI997" s="79">
        <v>0</v>
      </c>
      <c r="BJ997" s="79">
        <v>0</v>
      </c>
      <c r="BK997" s="79">
        <v>0</v>
      </c>
      <c r="BL997" s="79">
        <v>0</v>
      </c>
      <c r="BM997" s="79">
        <v>0</v>
      </c>
      <c r="BN997" s="79">
        <v>0</v>
      </c>
      <c r="BO997" s="79">
        <v>0</v>
      </c>
      <c r="BP997" s="79">
        <v>0</v>
      </c>
      <c r="BQ997" s="79">
        <v>0</v>
      </c>
      <c r="BR997" s="79">
        <v>0</v>
      </c>
      <c r="BS997" s="79">
        <v>0</v>
      </c>
      <c r="BT997" s="79">
        <v>0</v>
      </c>
      <c r="BU997" s="79">
        <v>0</v>
      </c>
      <c r="BV997" s="79">
        <v>0</v>
      </c>
      <c r="BW997" s="79">
        <v>0</v>
      </c>
      <c r="BX997" s="79">
        <v>0</v>
      </c>
      <c r="BY997" s="79">
        <v>0</v>
      </c>
      <c r="BZ997" s="79">
        <v>0</v>
      </c>
      <c r="CA997" s="79">
        <v>0</v>
      </c>
      <c r="CB997" s="79">
        <v>0</v>
      </c>
      <c r="CC997" s="79">
        <v>0</v>
      </c>
      <c r="CD997" s="79">
        <v>0</v>
      </c>
      <c r="CE997" s="79">
        <f t="shared" si="1076"/>
        <v>0</v>
      </c>
      <c r="CF997" s="79">
        <f t="shared" si="1077"/>
        <v>9.8657718120805385E-2</v>
      </c>
      <c r="CG997" s="79">
        <f t="shared" si="1078"/>
        <v>0</v>
      </c>
      <c r="CH997" s="79">
        <f t="shared" si="1079"/>
        <v>0</v>
      </c>
      <c r="CI997" s="79">
        <f t="shared" si="1080"/>
        <v>0</v>
      </c>
      <c r="CJ997" s="79">
        <f t="shared" si="1081"/>
        <v>0</v>
      </c>
      <c r="CK997" s="79">
        <f t="shared" si="1082"/>
        <v>0</v>
      </c>
      <c r="CL997" s="79">
        <f t="shared" si="1083"/>
        <v>1</v>
      </c>
      <c r="CM997" s="79">
        <f t="shared" si="1084"/>
        <v>0</v>
      </c>
      <c r="CN997" s="79">
        <f t="shared" si="1085"/>
        <v>0</v>
      </c>
      <c r="CO997" s="79">
        <f t="shared" si="1086"/>
        <v>0</v>
      </c>
      <c r="CP997" s="79">
        <f t="shared" si="1087"/>
        <v>0</v>
      </c>
      <c r="CQ997" s="79">
        <f t="shared" si="1088"/>
        <v>0</v>
      </c>
    </row>
    <row r="998" spans="1:95" ht="31.5">
      <c r="A998" s="73" t="s">
        <v>2005</v>
      </c>
      <c r="B998" s="140" t="s">
        <v>2086</v>
      </c>
      <c r="C998" s="123" t="s">
        <v>2087</v>
      </c>
      <c r="D998" s="92">
        <v>0.10299999999999999</v>
      </c>
      <c r="E998" s="79">
        <v>0</v>
      </c>
      <c r="F998" s="79">
        <v>0</v>
      </c>
      <c r="G998" s="79">
        <v>0</v>
      </c>
      <c r="H998" s="79">
        <v>0</v>
      </c>
      <c r="I998" s="79">
        <v>0</v>
      </c>
      <c r="J998" s="79">
        <v>0</v>
      </c>
      <c r="K998" s="79">
        <v>0</v>
      </c>
      <c r="L998" s="79">
        <v>0</v>
      </c>
      <c r="M998" s="79">
        <v>0</v>
      </c>
      <c r="N998" s="79">
        <v>0</v>
      </c>
      <c r="O998" s="79">
        <v>0</v>
      </c>
      <c r="P998" s="79">
        <v>0</v>
      </c>
      <c r="Q998" s="79">
        <v>0</v>
      </c>
      <c r="R998" s="79">
        <v>0</v>
      </c>
      <c r="S998" s="79">
        <v>0.10299999999999999</v>
      </c>
      <c r="T998" s="79">
        <v>0</v>
      </c>
      <c r="U998" s="79">
        <v>0</v>
      </c>
      <c r="V998" s="79">
        <v>0</v>
      </c>
      <c r="W998" s="79">
        <v>0</v>
      </c>
      <c r="X998" s="79">
        <v>0</v>
      </c>
      <c r="Y998" s="79">
        <v>1</v>
      </c>
      <c r="Z998" s="79">
        <v>0</v>
      </c>
      <c r="AA998" s="79">
        <v>0</v>
      </c>
      <c r="AB998" s="79">
        <v>0</v>
      </c>
      <c r="AC998" s="79">
        <v>0</v>
      </c>
      <c r="AD998" s="79">
        <v>0</v>
      </c>
      <c r="AE998" s="79">
        <v>0</v>
      </c>
      <c r="AF998" s="79">
        <v>0</v>
      </c>
      <c r="AG998" s="79">
        <v>0</v>
      </c>
      <c r="AH998" s="79">
        <v>0</v>
      </c>
      <c r="AI998" s="79">
        <v>0</v>
      </c>
      <c r="AJ998" s="79">
        <v>0</v>
      </c>
      <c r="AK998" s="79">
        <v>0</v>
      </c>
      <c r="AL998" s="79">
        <v>0</v>
      </c>
      <c r="AM998" s="79">
        <v>0</v>
      </c>
      <c r="AN998" s="79">
        <v>0</v>
      </c>
      <c r="AO998" s="79">
        <v>0</v>
      </c>
      <c r="AP998" s="79">
        <v>0</v>
      </c>
      <c r="AQ998" s="79">
        <v>0</v>
      </c>
      <c r="AR998" s="79">
        <v>0</v>
      </c>
      <c r="AS998" s="79">
        <v>0</v>
      </c>
      <c r="AT998" s="79">
        <v>0</v>
      </c>
      <c r="AU998" s="79">
        <v>0</v>
      </c>
      <c r="AV998" s="79">
        <v>0</v>
      </c>
      <c r="AW998" s="79">
        <v>0</v>
      </c>
      <c r="AX998" s="79">
        <v>0</v>
      </c>
      <c r="AY998" s="79">
        <v>0</v>
      </c>
      <c r="AZ998" s="79">
        <v>0</v>
      </c>
      <c r="BA998" s="79">
        <v>0</v>
      </c>
      <c r="BB998" s="79">
        <v>0</v>
      </c>
      <c r="BC998" s="79">
        <v>0</v>
      </c>
      <c r="BD998" s="79">
        <v>0</v>
      </c>
      <c r="BE998" s="79">
        <v>0</v>
      </c>
      <c r="BF998" s="79">
        <v>0</v>
      </c>
      <c r="BG998" s="79">
        <v>0</v>
      </c>
      <c r="BH998" s="79">
        <v>0</v>
      </c>
      <c r="BI998" s="79">
        <v>0</v>
      </c>
      <c r="BJ998" s="79">
        <v>0</v>
      </c>
      <c r="BK998" s="79">
        <v>0</v>
      </c>
      <c r="BL998" s="79">
        <v>0</v>
      </c>
      <c r="BM998" s="79">
        <v>0</v>
      </c>
      <c r="BN998" s="79">
        <v>0</v>
      </c>
      <c r="BO998" s="79">
        <v>0</v>
      </c>
      <c r="BP998" s="79">
        <v>0</v>
      </c>
      <c r="BQ998" s="79">
        <v>0</v>
      </c>
      <c r="BR998" s="79">
        <v>0</v>
      </c>
      <c r="BS998" s="79">
        <v>0</v>
      </c>
      <c r="BT998" s="79">
        <v>0</v>
      </c>
      <c r="BU998" s="79">
        <v>0</v>
      </c>
      <c r="BV998" s="79">
        <v>0</v>
      </c>
      <c r="BW998" s="79">
        <v>0</v>
      </c>
      <c r="BX998" s="79">
        <v>0</v>
      </c>
      <c r="BY998" s="79">
        <v>0</v>
      </c>
      <c r="BZ998" s="79">
        <v>0</v>
      </c>
      <c r="CA998" s="79">
        <v>0</v>
      </c>
      <c r="CB998" s="79">
        <v>0</v>
      </c>
      <c r="CC998" s="79">
        <v>0</v>
      </c>
      <c r="CD998" s="79">
        <v>0</v>
      </c>
      <c r="CE998" s="79">
        <f t="shared" si="1076"/>
        <v>0</v>
      </c>
      <c r="CF998" s="79">
        <f t="shared" si="1077"/>
        <v>0.10299999999999999</v>
      </c>
      <c r="CG998" s="79">
        <f t="shared" si="1078"/>
        <v>0</v>
      </c>
      <c r="CH998" s="79">
        <f t="shared" si="1079"/>
        <v>0</v>
      </c>
      <c r="CI998" s="79">
        <f t="shared" si="1080"/>
        <v>0</v>
      </c>
      <c r="CJ998" s="79">
        <f t="shared" si="1081"/>
        <v>0</v>
      </c>
      <c r="CK998" s="79">
        <f t="shared" si="1082"/>
        <v>0</v>
      </c>
      <c r="CL998" s="79">
        <f t="shared" si="1083"/>
        <v>1</v>
      </c>
      <c r="CM998" s="79">
        <f t="shared" si="1084"/>
        <v>0</v>
      </c>
      <c r="CN998" s="79">
        <f t="shared" si="1085"/>
        <v>0</v>
      </c>
      <c r="CO998" s="79">
        <f t="shared" si="1086"/>
        <v>0</v>
      </c>
      <c r="CP998" s="79">
        <f t="shared" si="1087"/>
        <v>0</v>
      </c>
      <c r="CQ998" s="79">
        <f t="shared" si="1088"/>
        <v>0</v>
      </c>
    </row>
    <row r="999" spans="1:95" ht="31.5">
      <c r="A999" s="73" t="s">
        <v>2005</v>
      </c>
      <c r="B999" s="140" t="s">
        <v>2088</v>
      </c>
      <c r="C999" s="123" t="s">
        <v>2089</v>
      </c>
      <c r="D999" s="92">
        <v>6.6000000000000003E-2</v>
      </c>
      <c r="E999" s="79">
        <v>0</v>
      </c>
      <c r="F999" s="79">
        <v>0</v>
      </c>
      <c r="G999" s="79">
        <v>0</v>
      </c>
      <c r="H999" s="79">
        <v>0</v>
      </c>
      <c r="I999" s="79">
        <v>0</v>
      </c>
      <c r="J999" s="79">
        <v>0</v>
      </c>
      <c r="K999" s="79">
        <v>0</v>
      </c>
      <c r="L999" s="79">
        <v>0</v>
      </c>
      <c r="M999" s="79">
        <v>0</v>
      </c>
      <c r="N999" s="79">
        <v>0</v>
      </c>
      <c r="O999" s="79">
        <v>0</v>
      </c>
      <c r="P999" s="79">
        <v>0</v>
      </c>
      <c r="Q999" s="79">
        <v>0</v>
      </c>
      <c r="R999" s="79">
        <v>0</v>
      </c>
      <c r="S999" s="79">
        <v>6.6000000000000003E-2</v>
      </c>
      <c r="T999" s="79">
        <v>0</v>
      </c>
      <c r="U999" s="79">
        <v>0</v>
      </c>
      <c r="V999" s="79">
        <v>0</v>
      </c>
      <c r="W999" s="79">
        <v>0</v>
      </c>
      <c r="X999" s="79">
        <v>0</v>
      </c>
      <c r="Y999" s="79">
        <v>1</v>
      </c>
      <c r="Z999" s="79">
        <v>0</v>
      </c>
      <c r="AA999" s="79">
        <v>0</v>
      </c>
      <c r="AB999" s="79">
        <v>0</v>
      </c>
      <c r="AC999" s="79">
        <v>0</v>
      </c>
      <c r="AD999" s="79">
        <v>0</v>
      </c>
      <c r="AE999" s="79">
        <v>0</v>
      </c>
      <c r="AF999" s="79">
        <v>0</v>
      </c>
      <c r="AG999" s="79">
        <v>0</v>
      </c>
      <c r="AH999" s="79">
        <v>0</v>
      </c>
      <c r="AI999" s="79">
        <v>0</v>
      </c>
      <c r="AJ999" s="79">
        <v>0</v>
      </c>
      <c r="AK999" s="79">
        <v>0</v>
      </c>
      <c r="AL999" s="79">
        <v>0</v>
      </c>
      <c r="AM999" s="79">
        <v>0</v>
      </c>
      <c r="AN999" s="79">
        <v>0</v>
      </c>
      <c r="AO999" s="79">
        <v>0</v>
      </c>
      <c r="AP999" s="79">
        <v>0</v>
      </c>
      <c r="AQ999" s="79">
        <v>0</v>
      </c>
      <c r="AR999" s="79">
        <v>0</v>
      </c>
      <c r="AS999" s="79">
        <v>0</v>
      </c>
      <c r="AT999" s="79">
        <v>0</v>
      </c>
      <c r="AU999" s="79">
        <v>0</v>
      </c>
      <c r="AV999" s="79">
        <v>0</v>
      </c>
      <c r="AW999" s="79">
        <v>0</v>
      </c>
      <c r="AX999" s="79">
        <v>0</v>
      </c>
      <c r="AY999" s="79">
        <v>0</v>
      </c>
      <c r="AZ999" s="79">
        <v>0</v>
      </c>
      <c r="BA999" s="79">
        <v>0</v>
      </c>
      <c r="BB999" s="79">
        <v>0</v>
      </c>
      <c r="BC999" s="79">
        <v>0</v>
      </c>
      <c r="BD999" s="79">
        <v>0</v>
      </c>
      <c r="BE999" s="79">
        <v>0</v>
      </c>
      <c r="BF999" s="79">
        <v>0</v>
      </c>
      <c r="BG999" s="79">
        <v>0</v>
      </c>
      <c r="BH999" s="79">
        <v>0</v>
      </c>
      <c r="BI999" s="79">
        <v>0</v>
      </c>
      <c r="BJ999" s="79">
        <v>0</v>
      </c>
      <c r="BK999" s="79">
        <v>0</v>
      </c>
      <c r="BL999" s="79">
        <v>0</v>
      </c>
      <c r="BM999" s="79">
        <v>0</v>
      </c>
      <c r="BN999" s="79">
        <v>0</v>
      </c>
      <c r="BO999" s="79">
        <v>0</v>
      </c>
      <c r="BP999" s="79">
        <v>0</v>
      </c>
      <c r="BQ999" s="79">
        <v>0</v>
      </c>
      <c r="BR999" s="79">
        <v>0</v>
      </c>
      <c r="BS999" s="79">
        <v>0</v>
      </c>
      <c r="BT999" s="79">
        <v>0</v>
      </c>
      <c r="BU999" s="79">
        <v>0</v>
      </c>
      <c r="BV999" s="79">
        <v>0</v>
      </c>
      <c r="BW999" s="79">
        <v>0</v>
      </c>
      <c r="BX999" s="79">
        <v>0</v>
      </c>
      <c r="BY999" s="79">
        <v>0</v>
      </c>
      <c r="BZ999" s="79">
        <v>0</v>
      </c>
      <c r="CA999" s="79">
        <v>0</v>
      </c>
      <c r="CB999" s="79">
        <v>0</v>
      </c>
      <c r="CC999" s="79">
        <v>0</v>
      </c>
      <c r="CD999" s="79">
        <v>0</v>
      </c>
      <c r="CE999" s="79">
        <f t="shared" si="1076"/>
        <v>0</v>
      </c>
      <c r="CF999" s="79">
        <f t="shared" si="1077"/>
        <v>6.6000000000000003E-2</v>
      </c>
      <c r="CG999" s="79">
        <f t="shared" si="1078"/>
        <v>0</v>
      </c>
      <c r="CH999" s="79">
        <f t="shared" si="1079"/>
        <v>0</v>
      </c>
      <c r="CI999" s="79">
        <f t="shared" si="1080"/>
        <v>0</v>
      </c>
      <c r="CJ999" s="79">
        <f t="shared" si="1081"/>
        <v>0</v>
      </c>
      <c r="CK999" s="79">
        <f t="shared" si="1082"/>
        <v>0</v>
      </c>
      <c r="CL999" s="79">
        <f t="shared" si="1083"/>
        <v>1</v>
      </c>
      <c r="CM999" s="79">
        <f t="shared" si="1084"/>
        <v>0</v>
      </c>
      <c r="CN999" s="79">
        <f t="shared" si="1085"/>
        <v>0</v>
      </c>
      <c r="CO999" s="79">
        <f t="shared" si="1086"/>
        <v>0</v>
      </c>
      <c r="CP999" s="79">
        <f t="shared" si="1087"/>
        <v>0</v>
      </c>
      <c r="CQ999" s="79">
        <f t="shared" si="1088"/>
        <v>0</v>
      </c>
    </row>
    <row r="1000" spans="1:95" ht="31.5">
      <c r="A1000" s="73" t="s">
        <v>2005</v>
      </c>
      <c r="B1000" s="74" t="s">
        <v>2090</v>
      </c>
      <c r="C1000" s="109" t="s">
        <v>2091</v>
      </c>
      <c r="D1000" s="92">
        <v>0.20406312352621078</v>
      </c>
      <c r="E1000" s="79">
        <v>0</v>
      </c>
      <c r="F1000" s="79">
        <v>0</v>
      </c>
      <c r="G1000" s="79">
        <v>0</v>
      </c>
      <c r="H1000" s="79">
        <v>0</v>
      </c>
      <c r="I1000" s="79">
        <v>0</v>
      </c>
      <c r="J1000" s="79">
        <v>0</v>
      </c>
      <c r="K1000" s="79">
        <v>0</v>
      </c>
      <c r="L1000" s="79">
        <v>0</v>
      </c>
      <c r="M1000" s="79">
        <v>0</v>
      </c>
      <c r="N1000" s="79">
        <v>0</v>
      </c>
      <c r="O1000" s="79">
        <v>0</v>
      </c>
      <c r="P1000" s="79">
        <v>0</v>
      </c>
      <c r="Q1000" s="79">
        <v>0</v>
      </c>
      <c r="R1000" s="79">
        <v>0</v>
      </c>
      <c r="S1000" s="79">
        <v>0</v>
      </c>
      <c r="T1000" s="79">
        <v>0</v>
      </c>
      <c r="U1000" s="79">
        <v>0</v>
      </c>
      <c r="V1000" s="79">
        <v>0</v>
      </c>
      <c r="W1000" s="79">
        <v>0</v>
      </c>
      <c r="X1000" s="79">
        <v>0</v>
      </c>
      <c r="Y1000" s="79">
        <v>0</v>
      </c>
      <c r="Z1000" s="79">
        <v>0</v>
      </c>
      <c r="AA1000" s="79">
        <v>0</v>
      </c>
      <c r="AB1000" s="79">
        <v>0</v>
      </c>
      <c r="AC1000" s="79">
        <v>0</v>
      </c>
      <c r="AD1000" s="79">
        <v>0</v>
      </c>
      <c r="AE1000" s="79">
        <v>0</v>
      </c>
      <c r="AF1000" s="79">
        <v>9.8657718120805385E-2</v>
      </c>
      <c r="AG1000" s="79">
        <v>0</v>
      </c>
      <c r="AH1000" s="79">
        <v>0</v>
      </c>
      <c r="AI1000" s="79">
        <v>0</v>
      </c>
      <c r="AJ1000" s="79">
        <v>0</v>
      </c>
      <c r="AK1000" s="79">
        <v>0</v>
      </c>
      <c r="AL1000" s="79">
        <v>1</v>
      </c>
      <c r="AM1000" s="79">
        <v>0</v>
      </c>
      <c r="AN1000" s="79">
        <v>0</v>
      </c>
      <c r="AO1000" s="79">
        <v>0</v>
      </c>
      <c r="AP1000" s="79">
        <v>0</v>
      </c>
      <c r="AQ1000" s="79">
        <v>0</v>
      </c>
      <c r="AR1000" s="79">
        <v>0</v>
      </c>
      <c r="AS1000" s="79">
        <v>0.1054054054054054</v>
      </c>
      <c r="AT1000" s="79">
        <v>0</v>
      </c>
      <c r="AU1000" s="79">
        <v>0</v>
      </c>
      <c r="AV1000" s="79">
        <v>0</v>
      </c>
      <c r="AW1000" s="79">
        <v>0</v>
      </c>
      <c r="AX1000" s="79">
        <v>0</v>
      </c>
      <c r="AY1000" s="79">
        <v>1</v>
      </c>
      <c r="AZ1000" s="79">
        <v>0</v>
      </c>
      <c r="BA1000" s="79">
        <v>0</v>
      </c>
      <c r="BB1000" s="79">
        <v>0</v>
      </c>
      <c r="BC1000" s="79">
        <v>0</v>
      </c>
      <c r="BD1000" s="79">
        <v>0</v>
      </c>
      <c r="BE1000" s="79">
        <v>0</v>
      </c>
      <c r="BF1000" s="79">
        <v>0</v>
      </c>
      <c r="BG1000" s="79">
        <v>0</v>
      </c>
      <c r="BH1000" s="79">
        <v>0</v>
      </c>
      <c r="BI1000" s="79">
        <v>0</v>
      </c>
      <c r="BJ1000" s="79">
        <v>0</v>
      </c>
      <c r="BK1000" s="79">
        <v>0</v>
      </c>
      <c r="BL1000" s="79">
        <v>0</v>
      </c>
      <c r="BM1000" s="79">
        <v>0</v>
      </c>
      <c r="BN1000" s="79">
        <v>0</v>
      </c>
      <c r="BO1000" s="79">
        <v>0</v>
      </c>
      <c r="BP1000" s="79">
        <v>0</v>
      </c>
      <c r="BQ1000" s="79">
        <v>0</v>
      </c>
      <c r="BR1000" s="79">
        <v>0</v>
      </c>
      <c r="BS1000" s="79">
        <v>0</v>
      </c>
      <c r="BT1000" s="79">
        <v>0</v>
      </c>
      <c r="BU1000" s="79">
        <v>0</v>
      </c>
      <c r="BV1000" s="79">
        <v>0</v>
      </c>
      <c r="BW1000" s="79">
        <v>0</v>
      </c>
      <c r="BX1000" s="79">
        <v>0</v>
      </c>
      <c r="BY1000" s="79">
        <v>0</v>
      </c>
      <c r="BZ1000" s="79">
        <v>0</v>
      </c>
      <c r="CA1000" s="79">
        <v>0</v>
      </c>
      <c r="CB1000" s="79">
        <v>0</v>
      </c>
      <c r="CC1000" s="79">
        <v>0</v>
      </c>
      <c r="CD1000" s="79">
        <v>0</v>
      </c>
      <c r="CE1000" s="79">
        <f t="shared" si="1076"/>
        <v>0</v>
      </c>
      <c r="CF1000" s="79">
        <f t="shared" si="1077"/>
        <v>0.20406312352621078</v>
      </c>
      <c r="CG1000" s="79">
        <f t="shared" si="1078"/>
        <v>0</v>
      </c>
      <c r="CH1000" s="79">
        <f t="shared" si="1079"/>
        <v>0</v>
      </c>
      <c r="CI1000" s="79">
        <f t="shared" si="1080"/>
        <v>0</v>
      </c>
      <c r="CJ1000" s="79">
        <f t="shared" si="1081"/>
        <v>0</v>
      </c>
      <c r="CK1000" s="79">
        <f t="shared" si="1082"/>
        <v>0</v>
      </c>
      <c r="CL1000" s="79">
        <f t="shared" si="1083"/>
        <v>2</v>
      </c>
      <c r="CM1000" s="79">
        <f t="shared" si="1084"/>
        <v>0</v>
      </c>
      <c r="CN1000" s="79">
        <f t="shared" si="1085"/>
        <v>0</v>
      </c>
      <c r="CO1000" s="79">
        <f t="shared" si="1086"/>
        <v>0</v>
      </c>
      <c r="CP1000" s="79">
        <f t="shared" si="1087"/>
        <v>0</v>
      </c>
      <c r="CQ1000" s="79">
        <f t="shared" si="1088"/>
        <v>0</v>
      </c>
    </row>
    <row r="1001" spans="1:95" ht="31.5">
      <c r="A1001" s="73" t="s">
        <v>2005</v>
      </c>
      <c r="B1001" s="74" t="s">
        <v>2092</v>
      </c>
      <c r="C1001" s="109" t="s">
        <v>2093</v>
      </c>
      <c r="D1001" s="92">
        <v>0.20200000000000001</v>
      </c>
      <c r="E1001" s="79">
        <v>0</v>
      </c>
      <c r="F1001" s="79">
        <v>0</v>
      </c>
      <c r="G1001" s="79">
        <v>0</v>
      </c>
      <c r="H1001" s="79">
        <v>0</v>
      </c>
      <c r="I1001" s="79">
        <v>0</v>
      </c>
      <c r="J1001" s="79">
        <v>0</v>
      </c>
      <c r="K1001" s="79">
        <v>0</v>
      </c>
      <c r="L1001" s="79">
        <v>0</v>
      </c>
      <c r="M1001" s="79">
        <v>0</v>
      </c>
      <c r="N1001" s="79">
        <v>0</v>
      </c>
      <c r="O1001" s="79">
        <v>0</v>
      </c>
      <c r="P1001" s="79">
        <v>0</v>
      </c>
      <c r="Q1001" s="79">
        <v>0</v>
      </c>
      <c r="R1001" s="79">
        <v>0</v>
      </c>
      <c r="S1001" s="79">
        <v>9.8000000000000004E-2</v>
      </c>
      <c r="T1001" s="79">
        <v>0</v>
      </c>
      <c r="U1001" s="79">
        <v>0</v>
      </c>
      <c r="V1001" s="79">
        <v>0</v>
      </c>
      <c r="W1001" s="79">
        <v>0</v>
      </c>
      <c r="X1001" s="79">
        <v>0</v>
      </c>
      <c r="Y1001" s="79">
        <v>1</v>
      </c>
      <c r="Z1001" s="79">
        <v>0</v>
      </c>
      <c r="AA1001" s="79">
        <v>0</v>
      </c>
      <c r="AB1001" s="79">
        <v>0</v>
      </c>
      <c r="AC1001" s="79">
        <v>0</v>
      </c>
      <c r="AD1001" s="79">
        <v>0</v>
      </c>
      <c r="AE1001" s="79">
        <v>0</v>
      </c>
      <c r="AF1001" s="79">
        <v>0</v>
      </c>
      <c r="AG1001" s="79">
        <v>0</v>
      </c>
      <c r="AH1001" s="79">
        <v>0</v>
      </c>
      <c r="AI1001" s="79">
        <v>0</v>
      </c>
      <c r="AJ1001" s="79">
        <v>0</v>
      </c>
      <c r="AK1001" s="79">
        <v>0</v>
      </c>
      <c r="AL1001" s="79">
        <v>0</v>
      </c>
      <c r="AM1001" s="79">
        <v>0</v>
      </c>
      <c r="AN1001" s="79">
        <v>0</v>
      </c>
      <c r="AO1001" s="79">
        <v>0</v>
      </c>
      <c r="AP1001" s="79">
        <v>0</v>
      </c>
      <c r="AQ1001" s="79">
        <v>0</v>
      </c>
      <c r="AR1001" s="79">
        <v>0</v>
      </c>
      <c r="AS1001" s="79">
        <v>0.104</v>
      </c>
      <c r="AT1001" s="79">
        <v>0</v>
      </c>
      <c r="AU1001" s="79">
        <v>0</v>
      </c>
      <c r="AV1001" s="79">
        <v>0</v>
      </c>
      <c r="AW1001" s="79">
        <v>0</v>
      </c>
      <c r="AX1001" s="79">
        <v>0</v>
      </c>
      <c r="AY1001" s="79">
        <v>1</v>
      </c>
      <c r="AZ1001" s="79">
        <v>0</v>
      </c>
      <c r="BA1001" s="79">
        <v>0</v>
      </c>
      <c r="BB1001" s="79">
        <v>0</v>
      </c>
      <c r="BC1001" s="79">
        <v>0</v>
      </c>
      <c r="BD1001" s="79">
        <v>0</v>
      </c>
      <c r="BE1001" s="79">
        <v>0</v>
      </c>
      <c r="BF1001" s="79">
        <v>0</v>
      </c>
      <c r="BG1001" s="79">
        <v>0</v>
      </c>
      <c r="BH1001" s="79">
        <v>0</v>
      </c>
      <c r="BI1001" s="79">
        <v>0</v>
      </c>
      <c r="BJ1001" s="79">
        <v>0</v>
      </c>
      <c r="BK1001" s="79">
        <v>0</v>
      </c>
      <c r="BL1001" s="79">
        <v>0</v>
      </c>
      <c r="BM1001" s="79">
        <v>0</v>
      </c>
      <c r="BN1001" s="79">
        <v>0</v>
      </c>
      <c r="BO1001" s="79">
        <v>0</v>
      </c>
      <c r="BP1001" s="79">
        <v>0</v>
      </c>
      <c r="BQ1001" s="79">
        <v>0</v>
      </c>
      <c r="BR1001" s="79">
        <v>0</v>
      </c>
      <c r="BS1001" s="79">
        <v>0</v>
      </c>
      <c r="BT1001" s="79">
        <v>0</v>
      </c>
      <c r="BU1001" s="79">
        <v>0</v>
      </c>
      <c r="BV1001" s="79">
        <v>0</v>
      </c>
      <c r="BW1001" s="79">
        <v>0</v>
      </c>
      <c r="BX1001" s="79">
        <v>0</v>
      </c>
      <c r="BY1001" s="79">
        <v>0</v>
      </c>
      <c r="BZ1001" s="79">
        <v>0</v>
      </c>
      <c r="CA1001" s="79">
        <v>0</v>
      </c>
      <c r="CB1001" s="79">
        <v>0</v>
      </c>
      <c r="CC1001" s="79">
        <v>0</v>
      </c>
      <c r="CD1001" s="79">
        <v>0</v>
      </c>
      <c r="CE1001" s="79">
        <f t="shared" si="1076"/>
        <v>0</v>
      </c>
      <c r="CF1001" s="79">
        <f t="shared" si="1077"/>
        <v>0.20200000000000001</v>
      </c>
      <c r="CG1001" s="79">
        <f t="shared" si="1078"/>
        <v>0</v>
      </c>
      <c r="CH1001" s="79">
        <f t="shared" si="1079"/>
        <v>0</v>
      </c>
      <c r="CI1001" s="79">
        <f t="shared" si="1080"/>
        <v>0</v>
      </c>
      <c r="CJ1001" s="79">
        <f t="shared" si="1081"/>
        <v>0</v>
      </c>
      <c r="CK1001" s="79">
        <f t="shared" si="1082"/>
        <v>0</v>
      </c>
      <c r="CL1001" s="79">
        <f t="shared" si="1083"/>
        <v>2</v>
      </c>
      <c r="CM1001" s="79">
        <f t="shared" si="1084"/>
        <v>0</v>
      </c>
      <c r="CN1001" s="79">
        <f t="shared" si="1085"/>
        <v>0</v>
      </c>
      <c r="CO1001" s="79">
        <f t="shared" si="1086"/>
        <v>0</v>
      </c>
      <c r="CP1001" s="79">
        <f t="shared" si="1087"/>
        <v>0</v>
      </c>
      <c r="CQ1001" s="79">
        <f t="shared" si="1088"/>
        <v>0</v>
      </c>
    </row>
    <row r="1002" spans="1:95" ht="31.5">
      <c r="A1002" s="73" t="s">
        <v>2005</v>
      </c>
      <c r="B1002" s="74" t="s">
        <v>2094</v>
      </c>
      <c r="C1002" s="109" t="s">
        <v>2095</v>
      </c>
      <c r="D1002" s="92">
        <v>0.20200000000000001</v>
      </c>
      <c r="E1002" s="79">
        <v>0</v>
      </c>
      <c r="F1002" s="79">
        <v>0</v>
      </c>
      <c r="G1002" s="79">
        <v>0</v>
      </c>
      <c r="H1002" s="79">
        <v>0</v>
      </c>
      <c r="I1002" s="79">
        <v>0</v>
      </c>
      <c r="J1002" s="79">
        <v>0</v>
      </c>
      <c r="K1002" s="79">
        <v>0</v>
      </c>
      <c r="L1002" s="79">
        <v>0</v>
      </c>
      <c r="M1002" s="79">
        <v>0</v>
      </c>
      <c r="N1002" s="79">
        <v>0</v>
      </c>
      <c r="O1002" s="79">
        <v>0</v>
      </c>
      <c r="P1002" s="79">
        <v>0</v>
      </c>
      <c r="Q1002" s="79">
        <v>0</v>
      </c>
      <c r="R1002" s="79">
        <v>0</v>
      </c>
      <c r="S1002" s="79">
        <v>9.8000000000000004E-2</v>
      </c>
      <c r="T1002" s="79">
        <v>0</v>
      </c>
      <c r="U1002" s="79">
        <v>0</v>
      </c>
      <c r="V1002" s="79">
        <v>0</v>
      </c>
      <c r="W1002" s="79">
        <v>0</v>
      </c>
      <c r="X1002" s="79">
        <v>0</v>
      </c>
      <c r="Y1002" s="79">
        <v>1</v>
      </c>
      <c r="Z1002" s="79">
        <v>0</v>
      </c>
      <c r="AA1002" s="79">
        <v>0</v>
      </c>
      <c r="AB1002" s="79">
        <v>0</v>
      </c>
      <c r="AC1002" s="79">
        <v>0</v>
      </c>
      <c r="AD1002" s="79">
        <v>0</v>
      </c>
      <c r="AE1002" s="79">
        <v>0</v>
      </c>
      <c r="AF1002" s="79">
        <v>0</v>
      </c>
      <c r="AG1002" s="79">
        <v>0</v>
      </c>
      <c r="AH1002" s="79">
        <v>0</v>
      </c>
      <c r="AI1002" s="79">
        <v>0</v>
      </c>
      <c r="AJ1002" s="79">
        <v>0</v>
      </c>
      <c r="AK1002" s="79">
        <v>0</v>
      </c>
      <c r="AL1002" s="79">
        <v>0</v>
      </c>
      <c r="AM1002" s="79">
        <v>0</v>
      </c>
      <c r="AN1002" s="79">
        <v>0</v>
      </c>
      <c r="AO1002" s="79">
        <v>0</v>
      </c>
      <c r="AP1002" s="79">
        <v>0</v>
      </c>
      <c r="AQ1002" s="79">
        <v>0</v>
      </c>
      <c r="AR1002" s="79">
        <v>0</v>
      </c>
      <c r="AS1002" s="79">
        <v>0.104</v>
      </c>
      <c r="AT1002" s="79">
        <v>0</v>
      </c>
      <c r="AU1002" s="79">
        <v>0</v>
      </c>
      <c r="AV1002" s="79">
        <v>0</v>
      </c>
      <c r="AW1002" s="79">
        <v>0</v>
      </c>
      <c r="AX1002" s="79">
        <v>0</v>
      </c>
      <c r="AY1002" s="79">
        <v>1</v>
      </c>
      <c r="AZ1002" s="79">
        <v>0</v>
      </c>
      <c r="BA1002" s="79">
        <v>0</v>
      </c>
      <c r="BB1002" s="79">
        <v>0</v>
      </c>
      <c r="BC1002" s="79">
        <v>0</v>
      </c>
      <c r="BD1002" s="79">
        <v>0</v>
      </c>
      <c r="BE1002" s="79">
        <v>0</v>
      </c>
      <c r="BF1002" s="79">
        <v>0</v>
      </c>
      <c r="BG1002" s="79">
        <v>0</v>
      </c>
      <c r="BH1002" s="79">
        <v>0</v>
      </c>
      <c r="BI1002" s="79">
        <v>0</v>
      </c>
      <c r="BJ1002" s="79">
        <v>0</v>
      </c>
      <c r="BK1002" s="79">
        <v>0</v>
      </c>
      <c r="BL1002" s="79">
        <v>0</v>
      </c>
      <c r="BM1002" s="79">
        <v>0</v>
      </c>
      <c r="BN1002" s="79">
        <v>0</v>
      </c>
      <c r="BO1002" s="79">
        <v>0</v>
      </c>
      <c r="BP1002" s="79">
        <v>0</v>
      </c>
      <c r="BQ1002" s="79">
        <v>0</v>
      </c>
      <c r="BR1002" s="79">
        <v>0</v>
      </c>
      <c r="BS1002" s="79">
        <v>0</v>
      </c>
      <c r="BT1002" s="79">
        <v>0</v>
      </c>
      <c r="BU1002" s="79">
        <v>0</v>
      </c>
      <c r="BV1002" s="79">
        <v>0</v>
      </c>
      <c r="BW1002" s="79">
        <v>0</v>
      </c>
      <c r="BX1002" s="79">
        <v>0</v>
      </c>
      <c r="BY1002" s="79">
        <v>0</v>
      </c>
      <c r="BZ1002" s="79">
        <v>0</v>
      </c>
      <c r="CA1002" s="79">
        <v>0</v>
      </c>
      <c r="CB1002" s="79">
        <v>0</v>
      </c>
      <c r="CC1002" s="79">
        <v>0</v>
      </c>
      <c r="CD1002" s="79">
        <v>0</v>
      </c>
      <c r="CE1002" s="79">
        <f t="shared" si="1076"/>
        <v>0</v>
      </c>
      <c r="CF1002" s="79">
        <f t="shared" si="1077"/>
        <v>0.20200000000000001</v>
      </c>
      <c r="CG1002" s="79">
        <f t="shared" si="1078"/>
        <v>0</v>
      </c>
      <c r="CH1002" s="79">
        <f t="shared" si="1079"/>
        <v>0</v>
      </c>
      <c r="CI1002" s="79">
        <f t="shared" si="1080"/>
        <v>0</v>
      </c>
      <c r="CJ1002" s="79">
        <f t="shared" si="1081"/>
        <v>0</v>
      </c>
      <c r="CK1002" s="79">
        <f t="shared" si="1082"/>
        <v>0</v>
      </c>
      <c r="CL1002" s="79">
        <f t="shared" si="1083"/>
        <v>2</v>
      </c>
      <c r="CM1002" s="79">
        <f t="shared" si="1084"/>
        <v>0</v>
      </c>
      <c r="CN1002" s="79">
        <f t="shared" si="1085"/>
        <v>0</v>
      </c>
      <c r="CO1002" s="79">
        <f t="shared" si="1086"/>
        <v>0</v>
      </c>
      <c r="CP1002" s="79">
        <f t="shared" si="1087"/>
        <v>0</v>
      </c>
      <c r="CQ1002" s="79">
        <f t="shared" si="1088"/>
        <v>0</v>
      </c>
    </row>
    <row r="1003" spans="1:95" ht="31.5">
      <c r="A1003" s="73" t="s">
        <v>2005</v>
      </c>
      <c r="B1003" s="74" t="s">
        <v>2096</v>
      </c>
      <c r="C1003" s="109" t="s">
        <v>2097</v>
      </c>
      <c r="D1003" s="92">
        <v>0.60005441683294047</v>
      </c>
      <c r="E1003" s="79">
        <v>0</v>
      </c>
      <c r="F1003" s="79">
        <v>0</v>
      </c>
      <c r="G1003" s="79">
        <v>0</v>
      </c>
      <c r="H1003" s="79">
        <v>0</v>
      </c>
      <c r="I1003" s="79">
        <v>0</v>
      </c>
      <c r="J1003" s="79">
        <v>0</v>
      </c>
      <c r="K1003" s="79">
        <v>0</v>
      </c>
      <c r="L1003" s="79">
        <v>0</v>
      </c>
      <c r="M1003" s="79">
        <v>0</v>
      </c>
      <c r="N1003" s="79">
        <v>0</v>
      </c>
      <c r="O1003" s="79">
        <v>0</v>
      </c>
      <c r="P1003" s="79">
        <v>0</v>
      </c>
      <c r="Q1003" s="79">
        <v>0</v>
      </c>
      <c r="R1003" s="79">
        <v>0</v>
      </c>
      <c r="S1003" s="79">
        <v>0.29194630872483229</v>
      </c>
      <c r="T1003" s="79">
        <v>0</v>
      </c>
      <c r="U1003" s="79">
        <v>0</v>
      </c>
      <c r="V1003" s="79">
        <v>0</v>
      </c>
      <c r="W1003" s="79">
        <v>0</v>
      </c>
      <c r="X1003" s="79">
        <v>0</v>
      </c>
      <c r="Y1003" s="79">
        <v>1</v>
      </c>
      <c r="Z1003" s="79">
        <v>0</v>
      </c>
      <c r="AA1003" s="79">
        <v>0</v>
      </c>
      <c r="AB1003" s="79">
        <v>0</v>
      </c>
      <c r="AC1003" s="79">
        <v>0</v>
      </c>
      <c r="AD1003" s="79">
        <v>0</v>
      </c>
      <c r="AE1003" s="79">
        <v>0</v>
      </c>
      <c r="AF1003" s="79">
        <v>0</v>
      </c>
      <c r="AG1003" s="79">
        <v>0</v>
      </c>
      <c r="AH1003" s="79">
        <v>0</v>
      </c>
      <c r="AI1003" s="79">
        <v>0</v>
      </c>
      <c r="AJ1003" s="79">
        <v>0</v>
      </c>
      <c r="AK1003" s="79">
        <v>0</v>
      </c>
      <c r="AL1003" s="79">
        <v>0</v>
      </c>
      <c r="AM1003" s="79">
        <v>0</v>
      </c>
      <c r="AN1003" s="79">
        <v>0</v>
      </c>
      <c r="AO1003" s="79">
        <v>0</v>
      </c>
      <c r="AP1003" s="79">
        <v>0</v>
      </c>
      <c r="AQ1003" s="79">
        <v>0</v>
      </c>
      <c r="AR1003" s="79">
        <v>0</v>
      </c>
      <c r="AS1003" s="79">
        <v>0.30810810810810818</v>
      </c>
      <c r="AT1003" s="79">
        <v>0</v>
      </c>
      <c r="AU1003" s="79">
        <v>0</v>
      </c>
      <c r="AV1003" s="79">
        <v>0</v>
      </c>
      <c r="AW1003" s="79">
        <v>0</v>
      </c>
      <c r="AX1003" s="79">
        <v>0</v>
      </c>
      <c r="AY1003" s="79">
        <v>1</v>
      </c>
      <c r="AZ1003" s="79">
        <v>0</v>
      </c>
      <c r="BA1003" s="79">
        <v>0</v>
      </c>
      <c r="BB1003" s="79">
        <v>0</v>
      </c>
      <c r="BC1003" s="79">
        <v>0</v>
      </c>
      <c r="BD1003" s="79">
        <v>0</v>
      </c>
      <c r="BE1003" s="79">
        <v>0</v>
      </c>
      <c r="BF1003" s="79">
        <v>0</v>
      </c>
      <c r="BG1003" s="79">
        <v>0</v>
      </c>
      <c r="BH1003" s="79">
        <v>0</v>
      </c>
      <c r="BI1003" s="79">
        <v>0</v>
      </c>
      <c r="BJ1003" s="79">
        <v>0</v>
      </c>
      <c r="BK1003" s="79">
        <v>0</v>
      </c>
      <c r="BL1003" s="79">
        <v>0</v>
      </c>
      <c r="BM1003" s="79">
        <v>0</v>
      </c>
      <c r="BN1003" s="79">
        <v>0</v>
      </c>
      <c r="BO1003" s="79">
        <v>0</v>
      </c>
      <c r="BP1003" s="79">
        <v>0</v>
      </c>
      <c r="BQ1003" s="79">
        <v>0</v>
      </c>
      <c r="BR1003" s="79">
        <v>0</v>
      </c>
      <c r="BS1003" s="79">
        <v>0</v>
      </c>
      <c r="BT1003" s="79">
        <v>0</v>
      </c>
      <c r="BU1003" s="79">
        <v>0</v>
      </c>
      <c r="BV1003" s="79">
        <v>0</v>
      </c>
      <c r="BW1003" s="79">
        <v>0</v>
      </c>
      <c r="BX1003" s="79">
        <v>0</v>
      </c>
      <c r="BY1003" s="79">
        <v>0</v>
      </c>
      <c r="BZ1003" s="79">
        <v>0</v>
      </c>
      <c r="CA1003" s="79">
        <v>0</v>
      </c>
      <c r="CB1003" s="79">
        <v>0</v>
      </c>
      <c r="CC1003" s="79">
        <v>0</v>
      </c>
      <c r="CD1003" s="79">
        <v>0</v>
      </c>
      <c r="CE1003" s="79">
        <f t="shared" si="1076"/>
        <v>0</v>
      </c>
      <c r="CF1003" s="79">
        <f t="shared" si="1077"/>
        <v>0.60005441683294047</v>
      </c>
      <c r="CG1003" s="79">
        <f t="shared" si="1078"/>
        <v>0</v>
      </c>
      <c r="CH1003" s="79">
        <f t="shared" si="1079"/>
        <v>0</v>
      </c>
      <c r="CI1003" s="79">
        <f t="shared" si="1080"/>
        <v>0</v>
      </c>
      <c r="CJ1003" s="79">
        <f t="shared" si="1081"/>
        <v>0</v>
      </c>
      <c r="CK1003" s="79">
        <f t="shared" si="1082"/>
        <v>0</v>
      </c>
      <c r="CL1003" s="79">
        <f t="shared" si="1083"/>
        <v>2</v>
      </c>
      <c r="CM1003" s="79">
        <f t="shared" si="1084"/>
        <v>0</v>
      </c>
      <c r="CN1003" s="79">
        <f t="shared" si="1085"/>
        <v>0</v>
      </c>
      <c r="CO1003" s="79">
        <f t="shared" si="1086"/>
        <v>0</v>
      </c>
      <c r="CP1003" s="79">
        <f t="shared" si="1087"/>
        <v>0</v>
      </c>
      <c r="CQ1003" s="79">
        <f t="shared" si="1088"/>
        <v>0</v>
      </c>
    </row>
    <row r="1004" spans="1:95" ht="31.5">
      <c r="A1004" s="73" t="s">
        <v>2005</v>
      </c>
      <c r="B1004" s="74" t="s">
        <v>2098</v>
      </c>
      <c r="C1004" s="109" t="s">
        <v>2099</v>
      </c>
      <c r="D1004" s="92">
        <v>0.48399999999999999</v>
      </c>
      <c r="E1004" s="79">
        <v>0</v>
      </c>
      <c r="F1004" s="79">
        <v>0</v>
      </c>
      <c r="G1004" s="79">
        <v>0</v>
      </c>
      <c r="H1004" s="79">
        <v>0</v>
      </c>
      <c r="I1004" s="79">
        <v>0</v>
      </c>
      <c r="J1004" s="79">
        <v>0</v>
      </c>
      <c r="K1004" s="79">
        <v>0</v>
      </c>
      <c r="L1004" s="79">
        <v>0</v>
      </c>
      <c r="M1004" s="79">
        <v>0</v>
      </c>
      <c r="N1004" s="79">
        <v>0</v>
      </c>
      <c r="O1004" s="79">
        <v>0</v>
      </c>
      <c r="P1004" s="79">
        <v>0</v>
      </c>
      <c r="Q1004" s="79">
        <v>0</v>
      </c>
      <c r="R1004" s="79">
        <v>0</v>
      </c>
      <c r="S1004" s="79">
        <v>0.23599999999999999</v>
      </c>
      <c r="T1004" s="79">
        <v>0</v>
      </c>
      <c r="U1004" s="79">
        <v>0</v>
      </c>
      <c r="V1004" s="79">
        <v>0</v>
      </c>
      <c r="W1004" s="79">
        <v>0</v>
      </c>
      <c r="X1004" s="79">
        <v>0</v>
      </c>
      <c r="Y1004" s="79">
        <v>1</v>
      </c>
      <c r="Z1004" s="79">
        <v>0</v>
      </c>
      <c r="AA1004" s="79">
        <v>0</v>
      </c>
      <c r="AB1004" s="79">
        <v>0</v>
      </c>
      <c r="AC1004" s="79">
        <v>0</v>
      </c>
      <c r="AD1004" s="79">
        <v>0</v>
      </c>
      <c r="AE1004" s="79">
        <v>0</v>
      </c>
      <c r="AF1004" s="79">
        <v>0</v>
      </c>
      <c r="AG1004" s="79">
        <v>0</v>
      </c>
      <c r="AH1004" s="79">
        <v>0</v>
      </c>
      <c r="AI1004" s="79">
        <v>0</v>
      </c>
      <c r="AJ1004" s="79">
        <v>0</v>
      </c>
      <c r="AK1004" s="79">
        <v>0</v>
      </c>
      <c r="AL1004" s="79">
        <v>0</v>
      </c>
      <c r="AM1004" s="79">
        <v>0</v>
      </c>
      <c r="AN1004" s="79">
        <v>0</v>
      </c>
      <c r="AO1004" s="79">
        <v>0</v>
      </c>
      <c r="AP1004" s="79">
        <v>0</v>
      </c>
      <c r="AQ1004" s="79">
        <v>0</v>
      </c>
      <c r="AR1004" s="79">
        <v>0</v>
      </c>
      <c r="AS1004" s="79">
        <v>0.248</v>
      </c>
      <c r="AT1004" s="79">
        <v>0</v>
      </c>
      <c r="AU1004" s="79">
        <v>0</v>
      </c>
      <c r="AV1004" s="79">
        <v>0</v>
      </c>
      <c r="AW1004" s="79">
        <v>0</v>
      </c>
      <c r="AX1004" s="79">
        <v>0</v>
      </c>
      <c r="AY1004" s="79">
        <v>1</v>
      </c>
      <c r="AZ1004" s="79">
        <v>0</v>
      </c>
      <c r="BA1004" s="79">
        <v>0</v>
      </c>
      <c r="BB1004" s="79">
        <v>0</v>
      </c>
      <c r="BC1004" s="79">
        <v>0</v>
      </c>
      <c r="BD1004" s="79">
        <v>0</v>
      </c>
      <c r="BE1004" s="79">
        <v>0</v>
      </c>
      <c r="BF1004" s="79">
        <v>0</v>
      </c>
      <c r="BG1004" s="79">
        <v>0</v>
      </c>
      <c r="BH1004" s="79">
        <v>0</v>
      </c>
      <c r="BI1004" s="79">
        <v>0</v>
      </c>
      <c r="BJ1004" s="79">
        <v>0</v>
      </c>
      <c r="BK1004" s="79">
        <v>0</v>
      </c>
      <c r="BL1004" s="79">
        <v>0</v>
      </c>
      <c r="BM1004" s="79">
        <v>0</v>
      </c>
      <c r="BN1004" s="79">
        <v>0</v>
      </c>
      <c r="BO1004" s="79">
        <v>0</v>
      </c>
      <c r="BP1004" s="79">
        <v>0</v>
      </c>
      <c r="BQ1004" s="79">
        <v>0</v>
      </c>
      <c r="BR1004" s="79">
        <v>0</v>
      </c>
      <c r="BS1004" s="79">
        <v>0</v>
      </c>
      <c r="BT1004" s="79">
        <v>0</v>
      </c>
      <c r="BU1004" s="79">
        <v>0</v>
      </c>
      <c r="BV1004" s="79">
        <v>0</v>
      </c>
      <c r="BW1004" s="79">
        <v>0</v>
      </c>
      <c r="BX1004" s="79">
        <v>0</v>
      </c>
      <c r="BY1004" s="79">
        <v>0</v>
      </c>
      <c r="BZ1004" s="79">
        <v>0</v>
      </c>
      <c r="CA1004" s="79">
        <v>0</v>
      </c>
      <c r="CB1004" s="79">
        <v>0</v>
      </c>
      <c r="CC1004" s="79">
        <v>0</v>
      </c>
      <c r="CD1004" s="79">
        <v>0</v>
      </c>
      <c r="CE1004" s="79">
        <f t="shared" si="1076"/>
        <v>0</v>
      </c>
      <c r="CF1004" s="79">
        <f t="shared" si="1077"/>
        <v>0.48399999999999999</v>
      </c>
      <c r="CG1004" s="79">
        <f t="shared" si="1078"/>
        <v>0</v>
      </c>
      <c r="CH1004" s="79">
        <f t="shared" si="1079"/>
        <v>0</v>
      </c>
      <c r="CI1004" s="79">
        <f t="shared" si="1080"/>
        <v>0</v>
      </c>
      <c r="CJ1004" s="79">
        <f t="shared" si="1081"/>
        <v>0</v>
      </c>
      <c r="CK1004" s="79">
        <f t="shared" si="1082"/>
        <v>0</v>
      </c>
      <c r="CL1004" s="79">
        <f t="shared" si="1083"/>
        <v>2</v>
      </c>
      <c r="CM1004" s="79">
        <f t="shared" si="1084"/>
        <v>0</v>
      </c>
      <c r="CN1004" s="79">
        <f t="shared" si="1085"/>
        <v>0</v>
      </c>
      <c r="CO1004" s="79">
        <f t="shared" si="1086"/>
        <v>0</v>
      </c>
      <c r="CP1004" s="79">
        <f t="shared" si="1087"/>
        <v>0</v>
      </c>
      <c r="CQ1004" s="79">
        <f t="shared" si="1088"/>
        <v>0</v>
      </c>
    </row>
    <row r="1005" spans="1:95" ht="31.5">
      <c r="A1005" s="73" t="s">
        <v>2005</v>
      </c>
      <c r="B1005" s="74" t="s">
        <v>2100</v>
      </c>
      <c r="C1005" s="109" t="s">
        <v>2101</v>
      </c>
      <c r="D1005" s="92">
        <v>0.48399999999999999</v>
      </c>
      <c r="E1005" s="79">
        <v>0</v>
      </c>
      <c r="F1005" s="79">
        <v>0</v>
      </c>
      <c r="G1005" s="79">
        <v>0</v>
      </c>
      <c r="H1005" s="79">
        <v>0</v>
      </c>
      <c r="I1005" s="79">
        <v>0</v>
      </c>
      <c r="J1005" s="79">
        <v>0</v>
      </c>
      <c r="K1005" s="79">
        <v>0</v>
      </c>
      <c r="L1005" s="79">
        <v>0</v>
      </c>
      <c r="M1005" s="79">
        <v>0</v>
      </c>
      <c r="N1005" s="79">
        <v>0</v>
      </c>
      <c r="O1005" s="79">
        <v>0</v>
      </c>
      <c r="P1005" s="79">
        <v>0</v>
      </c>
      <c r="Q1005" s="79">
        <v>0</v>
      </c>
      <c r="R1005" s="79">
        <v>0</v>
      </c>
      <c r="S1005" s="79">
        <v>0.23599999999999999</v>
      </c>
      <c r="T1005" s="79">
        <v>0</v>
      </c>
      <c r="U1005" s="79">
        <v>0</v>
      </c>
      <c r="V1005" s="79">
        <v>0</v>
      </c>
      <c r="W1005" s="79">
        <v>0</v>
      </c>
      <c r="X1005" s="79">
        <v>0</v>
      </c>
      <c r="Y1005" s="79">
        <v>1</v>
      </c>
      <c r="Z1005" s="79">
        <v>0</v>
      </c>
      <c r="AA1005" s="79">
        <v>0</v>
      </c>
      <c r="AB1005" s="79">
        <v>0</v>
      </c>
      <c r="AC1005" s="79">
        <v>0</v>
      </c>
      <c r="AD1005" s="79">
        <v>0</v>
      </c>
      <c r="AE1005" s="79">
        <v>0</v>
      </c>
      <c r="AF1005" s="79">
        <v>0</v>
      </c>
      <c r="AG1005" s="79">
        <v>0</v>
      </c>
      <c r="AH1005" s="79">
        <v>0</v>
      </c>
      <c r="AI1005" s="79">
        <v>0</v>
      </c>
      <c r="AJ1005" s="79">
        <v>0</v>
      </c>
      <c r="AK1005" s="79">
        <v>0</v>
      </c>
      <c r="AL1005" s="79">
        <v>0</v>
      </c>
      <c r="AM1005" s="79">
        <v>0</v>
      </c>
      <c r="AN1005" s="79">
        <v>0</v>
      </c>
      <c r="AO1005" s="79">
        <v>0</v>
      </c>
      <c r="AP1005" s="79">
        <v>0</v>
      </c>
      <c r="AQ1005" s="79">
        <v>0</v>
      </c>
      <c r="AR1005" s="79">
        <v>0</v>
      </c>
      <c r="AS1005" s="79">
        <v>0.248</v>
      </c>
      <c r="AT1005" s="79">
        <v>0</v>
      </c>
      <c r="AU1005" s="79">
        <v>0</v>
      </c>
      <c r="AV1005" s="79">
        <v>0</v>
      </c>
      <c r="AW1005" s="79">
        <v>0</v>
      </c>
      <c r="AX1005" s="79">
        <v>0</v>
      </c>
      <c r="AY1005" s="79">
        <v>1</v>
      </c>
      <c r="AZ1005" s="79">
        <v>0</v>
      </c>
      <c r="BA1005" s="79">
        <v>0</v>
      </c>
      <c r="BB1005" s="79">
        <v>0</v>
      </c>
      <c r="BC1005" s="79">
        <v>0</v>
      </c>
      <c r="BD1005" s="79">
        <v>0</v>
      </c>
      <c r="BE1005" s="79">
        <v>0</v>
      </c>
      <c r="BF1005" s="79">
        <v>0</v>
      </c>
      <c r="BG1005" s="79">
        <v>0</v>
      </c>
      <c r="BH1005" s="79">
        <v>0</v>
      </c>
      <c r="BI1005" s="79">
        <v>0</v>
      </c>
      <c r="BJ1005" s="79">
        <v>0</v>
      </c>
      <c r="BK1005" s="79">
        <v>0</v>
      </c>
      <c r="BL1005" s="79">
        <v>0</v>
      </c>
      <c r="BM1005" s="79">
        <v>0</v>
      </c>
      <c r="BN1005" s="79">
        <v>0</v>
      </c>
      <c r="BO1005" s="79">
        <v>0</v>
      </c>
      <c r="BP1005" s="79">
        <v>0</v>
      </c>
      <c r="BQ1005" s="79">
        <v>0</v>
      </c>
      <c r="BR1005" s="79">
        <v>0</v>
      </c>
      <c r="BS1005" s="79">
        <v>0</v>
      </c>
      <c r="BT1005" s="79">
        <v>0</v>
      </c>
      <c r="BU1005" s="79">
        <v>0</v>
      </c>
      <c r="BV1005" s="79">
        <v>0</v>
      </c>
      <c r="BW1005" s="79">
        <v>0</v>
      </c>
      <c r="BX1005" s="79">
        <v>0</v>
      </c>
      <c r="BY1005" s="79">
        <v>0</v>
      </c>
      <c r="BZ1005" s="79">
        <v>0</v>
      </c>
      <c r="CA1005" s="79">
        <v>0</v>
      </c>
      <c r="CB1005" s="79">
        <v>0</v>
      </c>
      <c r="CC1005" s="79">
        <v>0</v>
      </c>
      <c r="CD1005" s="79">
        <v>0</v>
      </c>
      <c r="CE1005" s="79">
        <f t="shared" si="1076"/>
        <v>0</v>
      </c>
      <c r="CF1005" s="79">
        <f t="shared" si="1077"/>
        <v>0.48399999999999999</v>
      </c>
      <c r="CG1005" s="79">
        <f t="shared" si="1078"/>
        <v>0</v>
      </c>
      <c r="CH1005" s="79">
        <f t="shared" si="1079"/>
        <v>0</v>
      </c>
      <c r="CI1005" s="79">
        <f t="shared" si="1080"/>
        <v>0</v>
      </c>
      <c r="CJ1005" s="79">
        <f t="shared" si="1081"/>
        <v>0</v>
      </c>
      <c r="CK1005" s="79">
        <f t="shared" si="1082"/>
        <v>0</v>
      </c>
      <c r="CL1005" s="79">
        <f t="shared" si="1083"/>
        <v>2</v>
      </c>
      <c r="CM1005" s="79">
        <f t="shared" si="1084"/>
        <v>0</v>
      </c>
      <c r="CN1005" s="79">
        <f t="shared" si="1085"/>
        <v>0</v>
      </c>
      <c r="CO1005" s="79">
        <f t="shared" si="1086"/>
        <v>0</v>
      </c>
      <c r="CP1005" s="79">
        <f t="shared" si="1087"/>
        <v>0</v>
      </c>
      <c r="CQ1005" s="79">
        <f t="shared" si="1088"/>
        <v>0</v>
      </c>
    </row>
    <row r="1006" spans="1:95" ht="31.5">
      <c r="A1006" s="73" t="s">
        <v>2005</v>
      </c>
      <c r="B1006" s="74" t="s">
        <v>2102</v>
      </c>
      <c r="C1006" s="109" t="s">
        <v>2103</v>
      </c>
      <c r="D1006" s="92">
        <v>0.14395973154362418</v>
      </c>
      <c r="E1006" s="79">
        <v>0</v>
      </c>
      <c r="F1006" s="79">
        <v>0</v>
      </c>
      <c r="G1006" s="79">
        <v>0</v>
      </c>
      <c r="H1006" s="79">
        <v>0</v>
      </c>
      <c r="I1006" s="79">
        <v>0</v>
      </c>
      <c r="J1006" s="79">
        <v>0</v>
      </c>
      <c r="K1006" s="79">
        <v>0</v>
      </c>
      <c r="L1006" s="79">
        <v>0</v>
      </c>
      <c r="M1006" s="79">
        <v>0</v>
      </c>
      <c r="N1006" s="79">
        <v>0</v>
      </c>
      <c r="O1006" s="79">
        <v>0</v>
      </c>
      <c r="P1006" s="79">
        <v>0</v>
      </c>
      <c r="Q1006" s="79">
        <v>0</v>
      </c>
      <c r="R1006" s="79">
        <v>0</v>
      </c>
      <c r="S1006" s="79">
        <v>0.14395973154362418</v>
      </c>
      <c r="T1006" s="79">
        <v>0</v>
      </c>
      <c r="U1006" s="79">
        <v>0</v>
      </c>
      <c r="V1006" s="79">
        <v>0</v>
      </c>
      <c r="W1006" s="79">
        <v>0</v>
      </c>
      <c r="X1006" s="79">
        <v>0</v>
      </c>
      <c r="Y1006" s="79">
        <v>1</v>
      </c>
      <c r="Z1006" s="79">
        <v>0</v>
      </c>
      <c r="AA1006" s="79">
        <v>0</v>
      </c>
      <c r="AB1006" s="79">
        <v>0</v>
      </c>
      <c r="AC1006" s="79">
        <v>0</v>
      </c>
      <c r="AD1006" s="79">
        <v>0</v>
      </c>
      <c r="AE1006" s="79">
        <v>0</v>
      </c>
      <c r="AF1006" s="79">
        <v>0</v>
      </c>
      <c r="AG1006" s="79">
        <v>0</v>
      </c>
      <c r="AH1006" s="79">
        <v>0</v>
      </c>
      <c r="AI1006" s="79">
        <v>0</v>
      </c>
      <c r="AJ1006" s="79">
        <v>0</v>
      </c>
      <c r="AK1006" s="79">
        <v>0</v>
      </c>
      <c r="AL1006" s="79">
        <v>0</v>
      </c>
      <c r="AM1006" s="79">
        <v>0</v>
      </c>
      <c r="AN1006" s="79">
        <v>0</v>
      </c>
      <c r="AO1006" s="79">
        <v>0</v>
      </c>
      <c r="AP1006" s="79">
        <v>0</v>
      </c>
      <c r="AQ1006" s="79">
        <v>0</v>
      </c>
      <c r="AR1006" s="79">
        <v>0</v>
      </c>
      <c r="AS1006" s="79">
        <v>0</v>
      </c>
      <c r="AT1006" s="79">
        <v>0</v>
      </c>
      <c r="AU1006" s="79">
        <v>0</v>
      </c>
      <c r="AV1006" s="79">
        <v>0</v>
      </c>
      <c r="AW1006" s="79">
        <v>0</v>
      </c>
      <c r="AX1006" s="79">
        <v>0</v>
      </c>
      <c r="AY1006" s="79">
        <v>0</v>
      </c>
      <c r="AZ1006" s="79">
        <v>0</v>
      </c>
      <c r="BA1006" s="79">
        <v>0</v>
      </c>
      <c r="BB1006" s="79">
        <v>0</v>
      </c>
      <c r="BC1006" s="79">
        <v>0</v>
      </c>
      <c r="BD1006" s="79">
        <v>0</v>
      </c>
      <c r="BE1006" s="79">
        <v>0</v>
      </c>
      <c r="BF1006" s="79">
        <v>0</v>
      </c>
      <c r="BG1006" s="79">
        <v>0</v>
      </c>
      <c r="BH1006" s="79">
        <v>0</v>
      </c>
      <c r="BI1006" s="79">
        <v>0</v>
      </c>
      <c r="BJ1006" s="79">
        <v>0</v>
      </c>
      <c r="BK1006" s="79">
        <v>0</v>
      </c>
      <c r="BL1006" s="79">
        <v>0</v>
      </c>
      <c r="BM1006" s="79">
        <v>0</v>
      </c>
      <c r="BN1006" s="79">
        <v>0</v>
      </c>
      <c r="BO1006" s="79">
        <v>0</v>
      </c>
      <c r="BP1006" s="79">
        <v>0</v>
      </c>
      <c r="BQ1006" s="79">
        <v>0</v>
      </c>
      <c r="BR1006" s="79">
        <v>0</v>
      </c>
      <c r="BS1006" s="79">
        <v>0</v>
      </c>
      <c r="BT1006" s="79">
        <v>0</v>
      </c>
      <c r="BU1006" s="79">
        <v>0</v>
      </c>
      <c r="BV1006" s="79">
        <v>0</v>
      </c>
      <c r="BW1006" s="79">
        <v>0</v>
      </c>
      <c r="BX1006" s="79">
        <v>0</v>
      </c>
      <c r="BY1006" s="79">
        <v>0</v>
      </c>
      <c r="BZ1006" s="79">
        <v>0</v>
      </c>
      <c r="CA1006" s="79">
        <v>0</v>
      </c>
      <c r="CB1006" s="79">
        <v>0</v>
      </c>
      <c r="CC1006" s="79">
        <v>0</v>
      </c>
      <c r="CD1006" s="79">
        <v>0</v>
      </c>
      <c r="CE1006" s="79">
        <f t="shared" si="1076"/>
        <v>0</v>
      </c>
      <c r="CF1006" s="79">
        <f t="shared" si="1077"/>
        <v>0.14395973154362418</v>
      </c>
      <c r="CG1006" s="79">
        <f t="shared" si="1078"/>
        <v>0</v>
      </c>
      <c r="CH1006" s="79">
        <f t="shared" si="1079"/>
        <v>0</v>
      </c>
      <c r="CI1006" s="79">
        <f t="shared" si="1080"/>
        <v>0</v>
      </c>
      <c r="CJ1006" s="79">
        <f t="shared" si="1081"/>
        <v>0</v>
      </c>
      <c r="CK1006" s="79">
        <f t="shared" si="1082"/>
        <v>0</v>
      </c>
      <c r="CL1006" s="79">
        <f t="shared" si="1083"/>
        <v>1</v>
      </c>
      <c r="CM1006" s="79">
        <f t="shared" si="1084"/>
        <v>0</v>
      </c>
      <c r="CN1006" s="79">
        <f t="shared" si="1085"/>
        <v>0</v>
      </c>
      <c r="CO1006" s="79">
        <f t="shared" si="1086"/>
        <v>0</v>
      </c>
      <c r="CP1006" s="79">
        <f t="shared" si="1087"/>
        <v>0</v>
      </c>
      <c r="CQ1006" s="79">
        <f t="shared" si="1088"/>
        <v>0</v>
      </c>
    </row>
    <row r="1007" spans="1:95" ht="31.5">
      <c r="A1007" s="73" t="s">
        <v>2005</v>
      </c>
      <c r="B1007" s="74" t="s">
        <v>2104</v>
      </c>
      <c r="C1007" s="109" t="s">
        <v>2105</v>
      </c>
      <c r="D1007" s="92">
        <v>0.14299999999999999</v>
      </c>
      <c r="E1007" s="79">
        <v>0</v>
      </c>
      <c r="F1007" s="79">
        <v>0</v>
      </c>
      <c r="G1007" s="79">
        <v>0</v>
      </c>
      <c r="H1007" s="79">
        <v>0</v>
      </c>
      <c r="I1007" s="79">
        <v>0</v>
      </c>
      <c r="J1007" s="79">
        <v>0</v>
      </c>
      <c r="K1007" s="79">
        <v>0</v>
      </c>
      <c r="L1007" s="79">
        <v>0</v>
      </c>
      <c r="M1007" s="79">
        <v>0</v>
      </c>
      <c r="N1007" s="79">
        <v>0</v>
      </c>
      <c r="O1007" s="79">
        <v>0</v>
      </c>
      <c r="P1007" s="79">
        <v>0</v>
      </c>
      <c r="Q1007" s="79">
        <v>0</v>
      </c>
      <c r="R1007" s="79">
        <v>0</v>
      </c>
      <c r="S1007" s="79">
        <v>0.14299999999999999</v>
      </c>
      <c r="T1007" s="79">
        <v>0</v>
      </c>
      <c r="U1007" s="79">
        <v>0</v>
      </c>
      <c r="V1007" s="79">
        <v>0</v>
      </c>
      <c r="W1007" s="79">
        <v>0</v>
      </c>
      <c r="X1007" s="79">
        <v>0</v>
      </c>
      <c r="Y1007" s="79">
        <v>1</v>
      </c>
      <c r="Z1007" s="79">
        <v>0</v>
      </c>
      <c r="AA1007" s="79">
        <v>0</v>
      </c>
      <c r="AB1007" s="79">
        <v>0</v>
      </c>
      <c r="AC1007" s="79">
        <v>0</v>
      </c>
      <c r="AD1007" s="79">
        <v>0</v>
      </c>
      <c r="AE1007" s="79">
        <v>0</v>
      </c>
      <c r="AF1007" s="79">
        <v>0</v>
      </c>
      <c r="AG1007" s="79">
        <v>0</v>
      </c>
      <c r="AH1007" s="79">
        <v>0</v>
      </c>
      <c r="AI1007" s="79">
        <v>0</v>
      </c>
      <c r="AJ1007" s="79">
        <v>0</v>
      </c>
      <c r="AK1007" s="79">
        <v>0</v>
      </c>
      <c r="AL1007" s="79">
        <v>0</v>
      </c>
      <c r="AM1007" s="79">
        <v>0</v>
      </c>
      <c r="AN1007" s="79">
        <v>0</v>
      </c>
      <c r="AO1007" s="79">
        <v>0</v>
      </c>
      <c r="AP1007" s="79">
        <v>0</v>
      </c>
      <c r="AQ1007" s="79">
        <v>0</v>
      </c>
      <c r="AR1007" s="79">
        <v>0</v>
      </c>
      <c r="AS1007" s="79">
        <v>0</v>
      </c>
      <c r="AT1007" s="79">
        <v>0</v>
      </c>
      <c r="AU1007" s="79">
        <v>0</v>
      </c>
      <c r="AV1007" s="79">
        <v>0</v>
      </c>
      <c r="AW1007" s="79">
        <v>0</v>
      </c>
      <c r="AX1007" s="79">
        <v>0</v>
      </c>
      <c r="AY1007" s="79">
        <v>0</v>
      </c>
      <c r="AZ1007" s="79">
        <v>0</v>
      </c>
      <c r="BA1007" s="79">
        <v>0</v>
      </c>
      <c r="BB1007" s="79">
        <v>0</v>
      </c>
      <c r="BC1007" s="79">
        <v>0</v>
      </c>
      <c r="BD1007" s="79">
        <v>0</v>
      </c>
      <c r="BE1007" s="79">
        <v>0</v>
      </c>
      <c r="BF1007" s="79">
        <v>0</v>
      </c>
      <c r="BG1007" s="79">
        <v>0</v>
      </c>
      <c r="BH1007" s="79">
        <v>0</v>
      </c>
      <c r="BI1007" s="79">
        <v>0</v>
      </c>
      <c r="BJ1007" s="79">
        <v>0</v>
      </c>
      <c r="BK1007" s="79">
        <v>0</v>
      </c>
      <c r="BL1007" s="79">
        <v>0</v>
      </c>
      <c r="BM1007" s="79">
        <v>0</v>
      </c>
      <c r="BN1007" s="79">
        <v>0</v>
      </c>
      <c r="BO1007" s="79">
        <v>0</v>
      </c>
      <c r="BP1007" s="79">
        <v>0</v>
      </c>
      <c r="BQ1007" s="79">
        <v>0</v>
      </c>
      <c r="BR1007" s="79">
        <v>0</v>
      </c>
      <c r="BS1007" s="79">
        <v>0</v>
      </c>
      <c r="BT1007" s="79">
        <v>0</v>
      </c>
      <c r="BU1007" s="79">
        <v>0</v>
      </c>
      <c r="BV1007" s="79">
        <v>0</v>
      </c>
      <c r="BW1007" s="79">
        <v>0</v>
      </c>
      <c r="BX1007" s="79">
        <v>0</v>
      </c>
      <c r="BY1007" s="79">
        <v>0</v>
      </c>
      <c r="BZ1007" s="79">
        <v>0</v>
      </c>
      <c r="CA1007" s="79">
        <v>0</v>
      </c>
      <c r="CB1007" s="79">
        <v>0</v>
      </c>
      <c r="CC1007" s="79">
        <v>0</v>
      </c>
      <c r="CD1007" s="79">
        <v>0</v>
      </c>
      <c r="CE1007" s="79">
        <f t="shared" si="1076"/>
        <v>0</v>
      </c>
      <c r="CF1007" s="79">
        <f t="shared" si="1077"/>
        <v>0.14299999999999999</v>
      </c>
      <c r="CG1007" s="79">
        <f t="shared" si="1078"/>
        <v>0</v>
      </c>
      <c r="CH1007" s="79">
        <f t="shared" si="1079"/>
        <v>0</v>
      </c>
      <c r="CI1007" s="79">
        <f t="shared" si="1080"/>
        <v>0</v>
      </c>
      <c r="CJ1007" s="79">
        <f t="shared" si="1081"/>
        <v>0</v>
      </c>
      <c r="CK1007" s="79">
        <f t="shared" si="1082"/>
        <v>0</v>
      </c>
      <c r="CL1007" s="79">
        <f t="shared" si="1083"/>
        <v>1</v>
      </c>
      <c r="CM1007" s="79">
        <f t="shared" si="1084"/>
        <v>0</v>
      </c>
      <c r="CN1007" s="79">
        <f t="shared" si="1085"/>
        <v>0</v>
      </c>
      <c r="CO1007" s="79">
        <f t="shared" si="1086"/>
        <v>0</v>
      </c>
      <c r="CP1007" s="79">
        <f t="shared" si="1087"/>
        <v>0</v>
      </c>
      <c r="CQ1007" s="79">
        <f t="shared" si="1088"/>
        <v>0</v>
      </c>
    </row>
    <row r="1008" spans="1:95" ht="31.5">
      <c r="A1008" s="73" t="s">
        <v>2005</v>
      </c>
      <c r="B1008" s="74" t="s">
        <v>2106</v>
      </c>
      <c r="C1008" s="109" t="s">
        <v>2107</v>
      </c>
      <c r="D1008" s="92">
        <v>0.14299999999999999</v>
      </c>
      <c r="E1008" s="79">
        <v>0</v>
      </c>
      <c r="F1008" s="79">
        <v>0</v>
      </c>
      <c r="G1008" s="79">
        <v>0</v>
      </c>
      <c r="H1008" s="79">
        <v>0</v>
      </c>
      <c r="I1008" s="79">
        <v>0</v>
      </c>
      <c r="J1008" s="79">
        <v>0</v>
      </c>
      <c r="K1008" s="79">
        <v>0</v>
      </c>
      <c r="L1008" s="79">
        <v>0</v>
      </c>
      <c r="M1008" s="79">
        <v>0</v>
      </c>
      <c r="N1008" s="79">
        <v>0</v>
      </c>
      <c r="O1008" s="79">
        <v>0</v>
      </c>
      <c r="P1008" s="79">
        <v>0</v>
      </c>
      <c r="Q1008" s="79">
        <v>0</v>
      </c>
      <c r="R1008" s="79">
        <v>0</v>
      </c>
      <c r="S1008" s="79">
        <v>0.14299999999999999</v>
      </c>
      <c r="T1008" s="79">
        <v>0</v>
      </c>
      <c r="U1008" s="79">
        <v>0</v>
      </c>
      <c r="V1008" s="79">
        <v>0</v>
      </c>
      <c r="W1008" s="79">
        <v>0</v>
      </c>
      <c r="X1008" s="79">
        <v>0</v>
      </c>
      <c r="Y1008" s="79">
        <v>1</v>
      </c>
      <c r="Z1008" s="79">
        <v>0</v>
      </c>
      <c r="AA1008" s="79">
        <v>0</v>
      </c>
      <c r="AB1008" s="79">
        <v>0</v>
      </c>
      <c r="AC1008" s="79">
        <v>0</v>
      </c>
      <c r="AD1008" s="79">
        <v>0</v>
      </c>
      <c r="AE1008" s="79">
        <v>0</v>
      </c>
      <c r="AF1008" s="79">
        <v>0</v>
      </c>
      <c r="AG1008" s="79">
        <v>0</v>
      </c>
      <c r="AH1008" s="79">
        <v>0</v>
      </c>
      <c r="AI1008" s="79">
        <v>0</v>
      </c>
      <c r="AJ1008" s="79">
        <v>0</v>
      </c>
      <c r="AK1008" s="79">
        <v>0</v>
      </c>
      <c r="AL1008" s="79">
        <v>0</v>
      </c>
      <c r="AM1008" s="79">
        <v>0</v>
      </c>
      <c r="AN1008" s="79">
        <v>0</v>
      </c>
      <c r="AO1008" s="79">
        <v>0</v>
      </c>
      <c r="AP1008" s="79">
        <v>0</v>
      </c>
      <c r="AQ1008" s="79">
        <v>0</v>
      </c>
      <c r="AR1008" s="79">
        <v>0</v>
      </c>
      <c r="AS1008" s="79">
        <v>0</v>
      </c>
      <c r="AT1008" s="79">
        <v>0</v>
      </c>
      <c r="AU1008" s="79">
        <v>0</v>
      </c>
      <c r="AV1008" s="79">
        <v>0</v>
      </c>
      <c r="AW1008" s="79">
        <v>0</v>
      </c>
      <c r="AX1008" s="79">
        <v>0</v>
      </c>
      <c r="AY1008" s="79">
        <v>0</v>
      </c>
      <c r="AZ1008" s="79">
        <v>0</v>
      </c>
      <c r="BA1008" s="79">
        <v>0</v>
      </c>
      <c r="BB1008" s="79">
        <v>0</v>
      </c>
      <c r="BC1008" s="79">
        <v>0</v>
      </c>
      <c r="BD1008" s="79">
        <v>0</v>
      </c>
      <c r="BE1008" s="79">
        <v>0</v>
      </c>
      <c r="BF1008" s="79">
        <v>0</v>
      </c>
      <c r="BG1008" s="79">
        <v>0</v>
      </c>
      <c r="BH1008" s="79">
        <v>0</v>
      </c>
      <c r="BI1008" s="79">
        <v>0</v>
      </c>
      <c r="BJ1008" s="79">
        <v>0</v>
      </c>
      <c r="BK1008" s="79">
        <v>0</v>
      </c>
      <c r="BL1008" s="79">
        <v>0</v>
      </c>
      <c r="BM1008" s="79">
        <v>0</v>
      </c>
      <c r="BN1008" s="79">
        <v>0</v>
      </c>
      <c r="BO1008" s="79">
        <v>0</v>
      </c>
      <c r="BP1008" s="79">
        <v>0</v>
      </c>
      <c r="BQ1008" s="79">
        <v>0</v>
      </c>
      <c r="BR1008" s="79">
        <v>0</v>
      </c>
      <c r="BS1008" s="79">
        <v>0</v>
      </c>
      <c r="BT1008" s="79">
        <v>0</v>
      </c>
      <c r="BU1008" s="79">
        <v>0</v>
      </c>
      <c r="BV1008" s="79">
        <v>0</v>
      </c>
      <c r="BW1008" s="79">
        <v>0</v>
      </c>
      <c r="BX1008" s="79">
        <v>0</v>
      </c>
      <c r="BY1008" s="79">
        <v>0</v>
      </c>
      <c r="BZ1008" s="79">
        <v>0</v>
      </c>
      <c r="CA1008" s="79">
        <v>0</v>
      </c>
      <c r="CB1008" s="79">
        <v>0</v>
      </c>
      <c r="CC1008" s="79">
        <v>0</v>
      </c>
      <c r="CD1008" s="79">
        <v>0</v>
      </c>
      <c r="CE1008" s="79">
        <f t="shared" si="1076"/>
        <v>0</v>
      </c>
      <c r="CF1008" s="79">
        <f t="shared" si="1077"/>
        <v>0.14299999999999999</v>
      </c>
      <c r="CG1008" s="79">
        <f t="shared" si="1078"/>
        <v>0</v>
      </c>
      <c r="CH1008" s="79">
        <f t="shared" si="1079"/>
        <v>0</v>
      </c>
      <c r="CI1008" s="79">
        <f t="shared" si="1080"/>
        <v>0</v>
      </c>
      <c r="CJ1008" s="79">
        <f t="shared" si="1081"/>
        <v>0</v>
      </c>
      <c r="CK1008" s="79">
        <f t="shared" si="1082"/>
        <v>0</v>
      </c>
      <c r="CL1008" s="79">
        <f t="shared" si="1083"/>
        <v>1</v>
      </c>
      <c r="CM1008" s="79">
        <f t="shared" si="1084"/>
        <v>0</v>
      </c>
      <c r="CN1008" s="79">
        <f t="shared" si="1085"/>
        <v>0</v>
      </c>
      <c r="CO1008" s="79">
        <f t="shared" si="1086"/>
        <v>0</v>
      </c>
      <c r="CP1008" s="79">
        <f t="shared" si="1087"/>
        <v>0</v>
      </c>
      <c r="CQ1008" s="79">
        <f t="shared" si="1088"/>
        <v>0</v>
      </c>
    </row>
    <row r="1009" spans="1:95" ht="31.5">
      <c r="A1009" s="73" t="s">
        <v>2005</v>
      </c>
      <c r="B1009" s="74" t="s">
        <v>2108</v>
      </c>
      <c r="C1009" s="109" t="s">
        <v>2109</v>
      </c>
      <c r="D1009" s="92">
        <v>0.10439189189189192</v>
      </c>
      <c r="E1009" s="79">
        <v>0</v>
      </c>
      <c r="F1009" s="79">
        <v>0</v>
      </c>
      <c r="G1009" s="79">
        <v>0</v>
      </c>
      <c r="H1009" s="79">
        <v>0</v>
      </c>
      <c r="I1009" s="79">
        <v>0</v>
      </c>
      <c r="J1009" s="79">
        <v>0</v>
      </c>
      <c r="K1009" s="79">
        <v>0</v>
      </c>
      <c r="L1009" s="79">
        <v>0</v>
      </c>
      <c r="M1009" s="79">
        <v>0</v>
      </c>
      <c r="N1009" s="79">
        <v>0</v>
      </c>
      <c r="O1009" s="79">
        <v>0</v>
      </c>
      <c r="P1009" s="79">
        <v>0</v>
      </c>
      <c r="Q1009" s="79">
        <v>0</v>
      </c>
      <c r="R1009" s="79">
        <v>0</v>
      </c>
      <c r="S1009" s="79">
        <v>0</v>
      </c>
      <c r="T1009" s="79">
        <v>0</v>
      </c>
      <c r="U1009" s="79">
        <v>0</v>
      </c>
      <c r="V1009" s="79">
        <v>0</v>
      </c>
      <c r="W1009" s="79">
        <v>0</v>
      </c>
      <c r="X1009" s="79">
        <v>0</v>
      </c>
      <c r="Y1009" s="79">
        <v>0</v>
      </c>
      <c r="Z1009" s="79">
        <v>0</v>
      </c>
      <c r="AA1009" s="79">
        <v>0</v>
      </c>
      <c r="AB1009" s="79">
        <v>0</v>
      </c>
      <c r="AC1009" s="79">
        <v>0</v>
      </c>
      <c r="AD1009" s="79">
        <v>0</v>
      </c>
      <c r="AE1009" s="79">
        <v>0</v>
      </c>
      <c r="AF1009" s="79">
        <v>0</v>
      </c>
      <c r="AG1009" s="79">
        <v>0</v>
      </c>
      <c r="AH1009" s="79">
        <v>0</v>
      </c>
      <c r="AI1009" s="79">
        <v>0</v>
      </c>
      <c r="AJ1009" s="79">
        <v>0</v>
      </c>
      <c r="AK1009" s="79">
        <v>0</v>
      </c>
      <c r="AL1009" s="79">
        <v>0</v>
      </c>
      <c r="AM1009" s="79">
        <v>0</v>
      </c>
      <c r="AN1009" s="79">
        <v>0</v>
      </c>
      <c r="AO1009" s="79">
        <v>0</v>
      </c>
      <c r="AP1009" s="79">
        <v>0</v>
      </c>
      <c r="AQ1009" s="79">
        <v>0</v>
      </c>
      <c r="AR1009" s="79">
        <v>0</v>
      </c>
      <c r="AS1009" s="79">
        <v>0.10439189189189192</v>
      </c>
      <c r="AT1009" s="79">
        <v>0</v>
      </c>
      <c r="AU1009" s="79">
        <v>0</v>
      </c>
      <c r="AV1009" s="79">
        <v>0</v>
      </c>
      <c r="AW1009" s="79">
        <v>0</v>
      </c>
      <c r="AX1009" s="79">
        <v>0</v>
      </c>
      <c r="AY1009" s="79">
        <v>1</v>
      </c>
      <c r="AZ1009" s="79">
        <v>0</v>
      </c>
      <c r="BA1009" s="79">
        <v>0</v>
      </c>
      <c r="BB1009" s="79">
        <v>0</v>
      </c>
      <c r="BC1009" s="79">
        <v>0</v>
      </c>
      <c r="BD1009" s="79">
        <v>0</v>
      </c>
      <c r="BE1009" s="79">
        <v>0</v>
      </c>
      <c r="BF1009" s="79">
        <v>0</v>
      </c>
      <c r="BG1009" s="79">
        <v>0</v>
      </c>
      <c r="BH1009" s="79">
        <v>0</v>
      </c>
      <c r="BI1009" s="79">
        <v>0</v>
      </c>
      <c r="BJ1009" s="79">
        <v>0</v>
      </c>
      <c r="BK1009" s="79">
        <v>0</v>
      </c>
      <c r="BL1009" s="79">
        <v>0</v>
      </c>
      <c r="BM1009" s="79">
        <v>0</v>
      </c>
      <c r="BN1009" s="79">
        <v>0</v>
      </c>
      <c r="BO1009" s="79">
        <v>0</v>
      </c>
      <c r="BP1009" s="79">
        <v>0</v>
      </c>
      <c r="BQ1009" s="79">
        <v>0</v>
      </c>
      <c r="BR1009" s="79">
        <v>0</v>
      </c>
      <c r="BS1009" s="79">
        <v>0</v>
      </c>
      <c r="BT1009" s="79">
        <v>0</v>
      </c>
      <c r="BU1009" s="79">
        <v>0</v>
      </c>
      <c r="BV1009" s="79">
        <v>0</v>
      </c>
      <c r="BW1009" s="79">
        <v>0</v>
      </c>
      <c r="BX1009" s="79">
        <v>0</v>
      </c>
      <c r="BY1009" s="79">
        <v>0</v>
      </c>
      <c r="BZ1009" s="79">
        <v>0</v>
      </c>
      <c r="CA1009" s="79">
        <v>0</v>
      </c>
      <c r="CB1009" s="79">
        <v>0</v>
      </c>
      <c r="CC1009" s="79">
        <v>0</v>
      </c>
      <c r="CD1009" s="79">
        <v>0</v>
      </c>
      <c r="CE1009" s="79">
        <f t="shared" si="1076"/>
        <v>0</v>
      </c>
      <c r="CF1009" s="79">
        <f t="shared" si="1077"/>
        <v>0.10439189189189192</v>
      </c>
      <c r="CG1009" s="79">
        <f t="shared" si="1078"/>
        <v>0</v>
      </c>
      <c r="CH1009" s="79">
        <f t="shared" si="1079"/>
        <v>0</v>
      </c>
      <c r="CI1009" s="79">
        <f t="shared" si="1080"/>
        <v>0</v>
      </c>
      <c r="CJ1009" s="79">
        <f t="shared" si="1081"/>
        <v>0</v>
      </c>
      <c r="CK1009" s="79">
        <f t="shared" si="1082"/>
        <v>0</v>
      </c>
      <c r="CL1009" s="79">
        <f t="shared" si="1083"/>
        <v>1</v>
      </c>
      <c r="CM1009" s="79">
        <f t="shared" si="1084"/>
        <v>0</v>
      </c>
      <c r="CN1009" s="79">
        <f t="shared" si="1085"/>
        <v>0</v>
      </c>
      <c r="CO1009" s="79">
        <f t="shared" si="1086"/>
        <v>0</v>
      </c>
      <c r="CP1009" s="79">
        <f t="shared" si="1087"/>
        <v>0</v>
      </c>
      <c r="CQ1009" s="79">
        <f t="shared" si="1088"/>
        <v>0</v>
      </c>
    </row>
    <row r="1010" spans="1:95" ht="31.5">
      <c r="A1010" s="73" t="s">
        <v>2005</v>
      </c>
      <c r="B1010" s="74" t="s">
        <v>2110</v>
      </c>
      <c r="C1010" s="109" t="s">
        <v>2111</v>
      </c>
      <c r="D1010" s="92">
        <v>0.10299999999999999</v>
      </c>
      <c r="E1010" s="79">
        <v>0</v>
      </c>
      <c r="F1010" s="79">
        <v>0</v>
      </c>
      <c r="G1010" s="79">
        <v>0</v>
      </c>
      <c r="H1010" s="79">
        <v>0</v>
      </c>
      <c r="I1010" s="79">
        <v>0</v>
      </c>
      <c r="J1010" s="79">
        <v>0</v>
      </c>
      <c r="K1010" s="79">
        <v>0</v>
      </c>
      <c r="L1010" s="79">
        <v>0</v>
      </c>
      <c r="M1010" s="79">
        <v>0</v>
      </c>
      <c r="N1010" s="79">
        <v>0</v>
      </c>
      <c r="O1010" s="79">
        <v>0</v>
      </c>
      <c r="P1010" s="79">
        <v>0</v>
      </c>
      <c r="Q1010" s="79">
        <v>0</v>
      </c>
      <c r="R1010" s="79">
        <v>0</v>
      </c>
      <c r="S1010" s="79">
        <v>0</v>
      </c>
      <c r="T1010" s="79">
        <v>0</v>
      </c>
      <c r="U1010" s="79">
        <v>0</v>
      </c>
      <c r="V1010" s="79">
        <v>0</v>
      </c>
      <c r="W1010" s="79">
        <v>0</v>
      </c>
      <c r="X1010" s="79">
        <v>0</v>
      </c>
      <c r="Y1010" s="79">
        <v>0</v>
      </c>
      <c r="Z1010" s="79">
        <v>0</v>
      </c>
      <c r="AA1010" s="79">
        <v>0</v>
      </c>
      <c r="AB1010" s="79">
        <v>0</v>
      </c>
      <c r="AC1010" s="79">
        <v>0</v>
      </c>
      <c r="AD1010" s="79">
        <v>0</v>
      </c>
      <c r="AE1010" s="79">
        <v>0</v>
      </c>
      <c r="AF1010" s="79">
        <v>0</v>
      </c>
      <c r="AG1010" s="79">
        <v>0</v>
      </c>
      <c r="AH1010" s="79">
        <v>0</v>
      </c>
      <c r="AI1010" s="79">
        <v>0</v>
      </c>
      <c r="AJ1010" s="79">
        <v>0</v>
      </c>
      <c r="AK1010" s="79">
        <v>0</v>
      </c>
      <c r="AL1010" s="79">
        <v>0</v>
      </c>
      <c r="AM1010" s="79">
        <v>0</v>
      </c>
      <c r="AN1010" s="79">
        <v>0</v>
      </c>
      <c r="AO1010" s="79">
        <v>0</v>
      </c>
      <c r="AP1010" s="79">
        <v>0</v>
      </c>
      <c r="AQ1010" s="79">
        <v>0</v>
      </c>
      <c r="AR1010" s="79">
        <v>0</v>
      </c>
      <c r="AS1010" s="79">
        <v>0.10299999999999999</v>
      </c>
      <c r="AT1010" s="79">
        <v>0</v>
      </c>
      <c r="AU1010" s="79">
        <v>0</v>
      </c>
      <c r="AV1010" s="79">
        <v>0</v>
      </c>
      <c r="AW1010" s="79">
        <v>0</v>
      </c>
      <c r="AX1010" s="79">
        <v>0</v>
      </c>
      <c r="AY1010" s="79">
        <v>1</v>
      </c>
      <c r="AZ1010" s="79">
        <v>0</v>
      </c>
      <c r="BA1010" s="79">
        <v>0</v>
      </c>
      <c r="BB1010" s="79">
        <v>0</v>
      </c>
      <c r="BC1010" s="79">
        <v>0</v>
      </c>
      <c r="BD1010" s="79">
        <v>0</v>
      </c>
      <c r="BE1010" s="79">
        <v>0</v>
      </c>
      <c r="BF1010" s="79">
        <v>0</v>
      </c>
      <c r="BG1010" s="79">
        <v>0</v>
      </c>
      <c r="BH1010" s="79">
        <v>0</v>
      </c>
      <c r="BI1010" s="79">
        <v>0</v>
      </c>
      <c r="BJ1010" s="79">
        <v>0</v>
      </c>
      <c r="BK1010" s="79">
        <v>0</v>
      </c>
      <c r="BL1010" s="79">
        <v>0</v>
      </c>
      <c r="BM1010" s="79">
        <v>0</v>
      </c>
      <c r="BN1010" s="79">
        <v>0</v>
      </c>
      <c r="BO1010" s="79">
        <v>0</v>
      </c>
      <c r="BP1010" s="79">
        <v>0</v>
      </c>
      <c r="BQ1010" s="79">
        <v>0</v>
      </c>
      <c r="BR1010" s="79">
        <v>0</v>
      </c>
      <c r="BS1010" s="79">
        <v>0</v>
      </c>
      <c r="BT1010" s="79">
        <v>0</v>
      </c>
      <c r="BU1010" s="79">
        <v>0</v>
      </c>
      <c r="BV1010" s="79">
        <v>0</v>
      </c>
      <c r="BW1010" s="79">
        <v>0</v>
      </c>
      <c r="BX1010" s="79">
        <v>0</v>
      </c>
      <c r="BY1010" s="79">
        <v>0</v>
      </c>
      <c r="BZ1010" s="79">
        <v>0</v>
      </c>
      <c r="CA1010" s="79">
        <v>0</v>
      </c>
      <c r="CB1010" s="79">
        <v>0</v>
      </c>
      <c r="CC1010" s="79">
        <v>0</v>
      </c>
      <c r="CD1010" s="79">
        <v>0</v>
      </c>
      <c r="CE1010" s="79">
        <f t="shared" si="1076"/>
        <v>0</v>
      </c>
      <c r="CF1010" s="79">
        <f t="shared" si="1077"/>
        <v>0.10299999999999999</v>
      </c>
      <c r="CG1010" s="79">
        <f t="shared" si="1078"/>
        <v>0</v>
      </c>
      <c r="CH1010" s="79">
        <f t="shared" si="1079"/>
        <v>0</v>
      </c>
      <c r="CI1010" s="79">
        <f t="shared" si="1080"/>
        <v>0</v>
      </c>
      <c r="CJ1010" s="79">
        <f t="shared" si="1081"/>
        <v>0</v>
      </c>
      <c r="CK1010" s="79">
        <f t="shared" si="1082"/>
        <v>0</v>
      </c>
      <c r="CL1010" s="79">
        <f t="shared" si="1083"/>
        <v>1</v>
      </c>
      <c r="CM1010" s="79">
        <f t="shared" si="1084"/>
        <v>0</v>
      </c>
      <c r="CN1010" s="79">
        <f t="shared" si="1085"/>
        <v>0</v>
      </c>
      <c r="CO1010" s="79">
        <f t="shared" si="1086"/>
        <v>0</v>
      </c>
      <c r="CP1010" s="79">
        <f t="shared" si="1087"/>
        <v>0</v>
      </c>
      <c r="CQ1010" s="79">
        <f t="shared" si="1088"/>
        <v>0</v>
      </c>
    </row>
    <row r="1011" spans="1:95" ht="31.5">
      <c r="A1011" s="73" t="s">
        <v>2005</v>
      </c>
      <c r="B1011" s="74" t="s">
        <v>2112</v>
      </c>
      <c r="C1011" s="109" t="s">
        <v>2113</v>
      </c>
      <c r="D1011" s="92">
        <v>0.10299999999999999</v>
      </c>
      <c r="E1011" s="79">
        <v>0</v>
      </c>
      <c r="F1011" s="79">
        <v>0</v>
      </c>
      <c r="G1011" s="79">
        <v>0</v>
      </c>
      <c r="H1011" s="79">
        <v>0</v>
      </c>
      <c r="I1011" s="79">
        <v>0</v>
      </c>
      <c r="J1011" s="79">
        <v>0</v>
      </c>
      <c r="K1011" s="79">
        <v>0</v>
      </c>
      <c r="L1011" s="79">
        <v>0</v>
      </c>
      <c r="M1011" s="79">
        <v>0</v>
      </c>
      <c r="N1011" s="79">
        <v>0</v>
      </c>
      <c r="O1011" s="79">
        <v>0</v>
      </c>
      <c r="P1011" s="79">
        <v>0</v>
      </c>
      <c r="Q1011" s="79">
        <v>0</v>
      </c>
      <c r="R1011" s="79">
        <v>0</v>
      </c>
      <c r="S1011" s="79">
        <v>0</v>
      </c>
      <c r="T1011" s="79">
        <v>0</v>
      </c>
      <c r="U1011" s="79">
        <v>0</v>
      </c>
      <c r="V1011" s="79">
        <v>0</v>
      </c>
      <c r="W1011" s="79">
        <v>0</v>
      </c>
      <c r="X1011" s="79">
        <v>0</v>
      </c>
      <c r="Y1011" s="79">
        <v>0</v>
      </c>
      <c r="Z1011" s="79">
        <v>0</v>
      </c>
      <c r="AA1011" s="79">
        <v>0</v>
      </c>
      <c r="AB1011" s="79">
        <v>0</v>
      </c>
      <c r="AC1011" s="79">
        <v>0</v>
      </c>
      <c r="AD1011" s="79">
        <v>0</v>
      </c>
      <c r="AE1011" s="79">
        <v>0</v>
      </c>
      <c r="AF1011" s="79">
        <v>0</v>
      </c>
      <c r="AG1011" s="79">
        <v>0</v>
      </c>
      <c r="AH1011" s="79">
        <v>0</v>
      </c>
      <c r="AI1011" s="79">
        <v>0</v>
      </c>
      <c r="AJ1011" s="79">
        <v>0</v>
      </c>
      <c r="AK1011" s="79">
        <v>0</v>
      </c>
      <c r="AL1011" s="79">
        <v>0</v>
      </c>
      <c r="AM1011" s="79">
        <v>0</v>
      </c>
      <c r="AN1011" s="79">
        <v>0</v>
      </c>
      <c r="AO1011" s="79">
        <v>0</v>
      </c>
      <c r="AP1011" s="79">
        <v>0</v>
      </c>
      <c r="AQ1011" s="79">
        <v>0</v>
      </c>
      <c r="AR1011" s="79">
        <v>0</v>
      </c>
      <c r="AS1011" s="79">
        <v>0.10299999999999999</v>
      </c>
      <c r="AT1011" s="79">
        <v>0</v>
      </c>
      <c r="AU1011" s="79">
        <v>0</v>
      </c>
      <c r="AV1011" s="79">
        <v>0</v>
      </c>
      <c r="AW1011" s="79">
        <v>0</v>
      </c>
      <c r="AX1011" s="79">
        <v>0</v>
      </c>
      <c r="AY1011" s="79">
        <v>1</v>
      </c>
      <c r="AZ1011" s="79">
        <v>0</v>
      </c>
      <c r="BA1011" s="79">
        <v>0</v>
      </c>
      <c r="BB1011" s="79">
        <v>0</v>
      </c>
      <c r="BC1011" s="79">
        <v>0</v>
      </c>
      <c r="BD1011" s="79">
        <v>0</v>
      </c>
      <c r="BE1011" s="79">
        <v>0</v>
      </c>
      <c r="BF1011" s="79">
        <v>0</v>
      </c>
      <c r="BG1011" s="79">
        <v>0</v>
      </c>
      <c r="BH1011" s="79">
        <v>0</v>
      </c>
      <c r="BI1011" s="79">
        <v>0</v>
      </c>
      <c r="BJ1011" s="79">
        <v>0</v>
      </c>
      <c r="BK1011" s="79">
        <v>0</v>
      </c>
      <c r="BL1011" s="79">
        <v>0</v>
      </c>
      <c r="BM1011" s="79">
        <v>0</v>
      </c>
      <c r="BN1011" s="79">
        <v>0</v>
      </c>
      <c r="BO1011" s="79">
        <v>0</v>
      </c>
      <c r="BP1011" s="79">
        <v>0</v>
      </c>
      <c r="BQ1011" s="79">
        <v>0</v>
      </c>
      <c r="BR1011" s="79">
        <v>0</v>
      </c>
      <c r="BS1011" s="79">
        <v>0</v>
      </c>
      <c r="BT1011" s="79">
        <v>0</v>
      </c>
      <c r="BU1011" s="79">
        <v>0</v>
      </c>
      <c r="BV1011" s="79">
        <v>0</v>
      </c>
      <c r="BW1011" s="79">
        <v>0</v>
      </c>
      <c r="BX1011" s="79">
        <v>0</v>
      </c>
      <c r="BY1011" s="79">
        <v>0</v>
      </c>
      <c r="BZ1011" s="79">
        <v>0</v>
      </c>
      <c r="CA1011" s="79">
        <v>0</v>
      </c>
      <c r="CB1011" s="79">
        <v>0</v>
      </c>
      <c r="CC1011" s="79">
        <v>0</v>
      </c>
      <c r="CD1011" s="79">
        <v>0</v>
      </c>
      <c r="CE1011" s="79">
        <f t="shared" si="1076"/>
        <v>0</v>
      </c>
      <c r="CF1011" s="79">
        <f t="shared" si="1077"/>
        <v>0.10299999999999999</v>
      </c>
      <c r="CG1011" s="79">
        <f t="shared" si="1078"/>
        <v>0</v>
      </c>
      <c r="CH1011" s="79">
        <f t="shared" si="1079"/>
        <v>0</v>
      </c>
      <c r="CI1011" s="79">
        <f t="shared" si="1080"/>
        <v>0</v>
      </c>
      <c r="CJ1011" s="79">
        <f t="shared" si="1081"/>
        <v>0</v>
      </c>
      <c r="CK1011" s="79">
        <f t="shared" si="1082"/>
        <v>0</v>
      </c>
      <c r="CL1011" s="79">
        <f t="shared" si="1083"/>
        <v>1</v>
      </c>
      <c r="CM1011" s="79">
        <f t="shared" si="1084"/>
        <v>0</v>
      </c>
      <c r="CN1011" s="79">
        <f t="shared" si="1085"/>
        <v>0</v>
      </c>
      <c r="CO1011" s="79">
        <f t="shared" si="1086"/>
        <v>0</v>
      </c>
      <c r="CP1011" s="79">
        <f t="shared" si="1087"/>
        <v>0</v>
      </c>
      <c r="CQ1011" s="79">
        <f t="shared" si="1088"/>
        <v>0</v>
      </c>
    </row>
    <row r="1012" spans="1:95" ht="31.5">
      <c r="A1012" s="73" t="s">
        <v>2005</v>
      </c>
      <c r="B1012" s="74" t="s">
        <v>2114</v>
      </c>
      <c r="C1012" s="109" t="s">
        <v>2115</v>
      </c>
      <c r="D1012" s="92">
        <v>6.6891891891891903E-2</v>
      </c>
      <c r="E1012" s="79">
        <v>0</v>
      </c>
      <c r="F1012" s="79">
        <v>0</v>
      </c>
      <c r="G1012" s="79">
        <v>0</v>
      </c>
      <c r="H1012" s="79">
        <v>0</v>
      </c>
      <c r="I1012" s="79">
        <v>0</v>
      </c>
      <c r="J1012" s="79">
        <v>0</v>
      </c>
      <c r="K1012" s="79">
        <v>0</v>
      </c>
      <c r="L1012" s="79">
        <v>0</v>
      </c>
      <c r="M1012" s="79">
        <v>0</v>
      </c>
      <c r="N1012" s="79">
        <v>0</v>
      </c>
      <c r="O1012" s="79">
        <v>0</v>
      </c>
      <c r="P1012" s="79">
        <v>0</v>
      </c>
      <c r="Q1012" s="79">
        <v>0</v>
      </c>
      <c r="R1012" s="79">
        <v>0</v>
      </c>
      <c r="S1012" s="79">
        <v>0</v>
      </c>
      <c r="T1012" s="79">
        <v>0</v>
      </c>
      <c r="U1012" s="79">
        <v>0</v>
      </c>
      <c r="V1012" s="79">
        <v>0</v>
      </c>
      <c r="W1012" s="79">
        <v>0</v>
      </c>
      <c r="X1012" s="79">
        <v>0</v>
      </c>
      <c r="Y1012" s="79">
        <v>0</v>
      </c>
      <c r="Z1012" s="79">
        <v>0</v>
      </c>
      <c r="AA1012" s="79">
        <v>0</v>
      </c>
      <c r="AB1012" s="79">
        <v>0</v>
      </c>
      <c r="AC1012" s="79">
        <v>0</v>
      </c>
      <c r="AD1012" s="79">
        <v>0</v>
      </c>
      <c r="AE1012" s="79">
        <v>0</v>
      </c>
      <c r="AF1012" s="79">
        <v>0</v>
      </c>
      <c r="AG1012" s="79">
        <v>0</v>
      </c>
      <c r="AH1012" s="79">
        <v>0</v>
      </c>
      <c r="AI1012" s="79">
        <v>0</v>
      </c>
      <c r="AJ1012" s="79">
        <v>0</v>
      </c>
      <c r="AK1012" s="79">
        <v>0</v>
      </c>
      <c r="AL1012" s="79">
        <v>0</v>
      </c>
      <c r="AM1012" s="79">
        <v>0</v>
      </c>
      <c r="AN1012" s="79">
        <v>0</v>
      </c>
      <c r="AO1012" s="79">
        <v>0</v>
      </c>
      <c r="AP1012" s="79">
        <v>0</v>
      </c>
      <c r="AQ1012" s="79">
        <v>0</v>
      </c>
      <c r="AR1012" s="79">
        <v>0</v>
      </c>
      <c r="AS1012" s="79">
        <v>6.6891891891891903E-2</v>
      </c>
      <c r="AT1012" s="79">
        <v>0</v>
      </c>
      <c r="AU1012" s="79">
        <v>0</v>
      </c>
      <c r="AV1012" s="79">
        <v>0</v>
      </c>
      <c r="AW1012" s="79">
        <v>0</v>
      </c>
      <c r="AX1012" s="79">
        <v>0</v>
      </c>
      <c r="AY1012" s="79">
        <v>1</v>
      </c>
      <c r="AZ1012" s="79">
        <v>0</v>
      </c>
      <c r="BA1012" s="79">
        <v>0</v>
      </c>
      <c r="BB1012" s="79">
        <v>0</v>
      </c>
      <c r="BC1012" s="79">
        <v>0</v>
      </c>
      <c r="BD1012" s="79">
        <v>0</v>
      </c>
      <c r="BE1012" s="79">
        <v>0</v>
      </c>
      <c r="BF1012" s="79">
        <v>0</v>
      </c>
      <c r="BG1012" s="79">
        <v>0</v>
      </c>
      <c r="BH1012" s="79">
        <v>0</v>
      </c>
      <c r="BI1012" s="79">
        <v>0</v>
      </c>
      <c r="BJ1012" s="79">
        <v>0</v>
      </c>
      <c r="BK1012" s="79">
        <v>0</v>
      </c>
      <c r="BL1012" s="79">
        <v>0</v>
      </c>
      <c r="BM1012" s="79">
        <v>0</v>
      </c>
      <c r="BN1012" s="79">
        <v>0</v>
      </c>
      <c r="BO1012" s="79">
        <v>0</v>
      </c>
      <c r="BP1012" s="79">
        <v>0</v>
      </c>
      <c r="BQ1012" s="79">
        <v>0</v>
      </c>
      <c r="BR1012" s="79">
        <v>0</v>
      </c>
      <c r="BS1012" s="79">
        <v>0</v>
      </c>
      <c r="BT1012" s="79">
        <v>0</v>
      </c>
      <c r="BU1012" s="79">
        <v>0</v>
      </c>
      <c r="BV1012" s="79">
        <v>0</v>
      </c>
      <c r="BW1012" s="79">
        <v>0</v>
      </c>
      <c r="BX1012" s="79">
        <v>0</v>
      </c>
      <c r="BY1012" s="79">
        <v>0</v>
      </c>
      <c r="BZ1012" s="79">
        <v>0</v>
      </c>
      <c r="CA1012" s="79">
        <v>0</v>
      </c>
      <c r="CB1012" s="79">
        <v>0</v>
      </c>
      <c r="CC1012" s="79">
        <v>0</v>
      </c>
      <c r="CD1012" s="79">
        <v>0</v>
      </c>
      <c r="CE1012" s="79">
        <f t="shared" si="1076"/>
        <v>0</v>
      </c>
      <c r="CF1012" s="79">
        <f t="shared" si="1077"/>
        <v>6.6891891891891903E-2</v>
      </c>
      <c r="CG1012" s="79">
        <f t="shared" si="1078"/>
        <v>0</v>
      </c>
      <c r="CH1012" s="79">
        <f t="shared" si="1079"/>
        <v>0</v>
      </c>
      <c r="CI1012" s="79">
        <f t="shared" si="1080"/>
        <v>0</v>
      </c>
      <c r="CJ1012" s="79">
        <f t="shared" si="1081"/>
        <v>0</v>
      </c>
      <c r="CK1012" s="79">
        <f t="shared" si="1082"/>
        <v>0</v>
      </c>
      <c r="CL1012" s="79">
        <f t="shared" si="1083"/>
        <v>1</v>
      </c>
      <c r="CM1012" s="79">
        <f t="shared" si="1084"/>
        <v>0</v>
      </c>
      <c r="CN1012" s="79">
        <f t="shared" si="1085"/>
        <v>0</v>
      </c>
      <c r="CO1012" s="79">
        <f t="shared" si="1086"/>
        <v>0</v>
      </c>
      <c r="CP1012" s="79">
        <f t="shared" si="1087"/>
        <v>0</v>
      </c>
      <c r="CQ1012" s="79">
        <f t="shared" si="1088"/>
        <v>0</v>
      </c>
    </row>
    <row r="1013" spans="1:95" ht="31.5">
      <c r="A1013" s="73" t="s">
        <v>2005</v>
      </c>
      <c r="B1013" s="74" t="s">
        <v>2116</v>
      </c>
      <c r="C1013" s="109" t="s">
        <v>2117</v>
      </c>
      <c r="D1013" s="92">
        <v>6.6000000000000003E-2</v>
      </c>
      <c r="E1013" s="79">
        <v>0</v>
      </c>
      <c r="F1013" s="79">
        <v>0</v>
      </c>
      <c r="G1013" s="79">
        <v>0</v>
      </c>
      <c r="H1013" s="79">
        <v>0</v>
      </c>
      <c r="I1013" s="79">
        <v>0</v>
      </c>
      <c r="J1013" s="79">
        <v>0</v>
      </c>
      <c r="K1013" s="79">
        <v>0</v>
      </c>
      <c r="L1013" s="79">
        <v>0</v>
      </c>
      <c r="M1013" s="79">
        <v>0</v>
      </c>
      <c r="N1013" s="79">
        <v>0</v>
      </c>
      <c r="O1013" s="79">
        <v>0</v>
      </c>
      <c r="P1013" s="79">
        <v>0</v>
      </c>
      <c r="Q1013" s="79">
        <v>0</v>
      </c>
      <c r="R1013" s="79">
        <v>0</v>
      </c>
      <c r="S1013" s="79">
        <v>0</v>
      </c>
      <c r="T1013" s="79">
        <v>0</v>
      </c>
      <c r="U1013" s="79">
        <v>0</v>
      </c>
      <c r="V1013" s="79">
        <v>0</v>
      </c>
      <c r="W1013" s="79">
        <v>0</v>
      </c>
      <c r="X1013" s="79">
        <v>0</v>
      </c>
      <c r="Y1013" s="79">
        <v>0</v>
      </c>
      <c r="Z1013" s="79">
        <v>0</v>
      </c>
      <c r="AA1013" s="79">
        <v>0</v>
      </c>
      <c r="AB1013" s="79">
        <v>0</v>
      </c>
      <c r="AC1013" s="79">
        <v>0</v>
      </c>
      <c r="AD1013" s="79">
        <v>0</v>
      </c>
      <c r="AE1013" s="79">
        <v>0</v>
      </c>
      <c r="AF1013" s="79">
        <v>0</v>
      </c>
      <c r="AG1013" s="79">
        <v>0</v>
      </c>
      <c r="AH1013" s="79">
        <v>0</v>
      </c>
      <c r="AI1013" s="79">
        <v>0</v>
      </c>
      <c r="AJ1013" s="79">
        <v>0</v>
      </c>
      <c r="AK1013" s="79">
        <v>0</v>
      </c>
      <c r="AL1013" s="79">
        <v>0</v>
      </c>
      <c r="AM1013" s="79">
        <v>0</v>
      </c>
      <c r="AN1013" s="79">
        <v>0</v>
      </c>
      <c r="AO1013" s="79">
        <v>0</v>
      </c>
      <c r="AP1013" s="79">
        <v>0</v>
      </c>
      <c r="AQ1013" s="79">
        <v>0</v>
      </c>
      <c r="AR1013" s="79">
        <v>0</v>
      </c>
      <c r="AS1013" s="79">
        <v>6.6000000000000003E-2</v>
      </c>
      <c r="AT1013" s="79">
        <v>0</v>
      </c>
      <c r="AU1013" s="79">
        <v>0</v>
      </c>
      <c r="AV1013" s="79">
        <v>0</v>
      </c>
      <c r="AW1013" s="79">
        <v>0</v>
      </c>
      <c r="AX1013" s="79">
        <v>0</v>
      </c>
      <c r="AY1013" s="79">
        <v>1</v>
      </c>
      <c r="AZ1013" s="79">
        <v>0</v>
      </c>
      <c r="BA1013" s="79">
        <v>0</v>
      </c>
      <c r="BB1013" s="79">
        <v>0</v>
      </c>
      <c r="BC1013" s="79">
        <v>0</v>
      </c>
      <c r="BD1013" s="79">
        <v>0</v>
      </c>
      <c r="BE1013" s="79">
        <v>0</v>
      </c>
      <c r="BF1013" s="79">
        <v>0</v>
      </c>
      <c r="BG1013" s="79">
        <v>0</v>
      </c>
      <c r="BH1013" s="79">
        <v>0</v>
      </c>
      <c r="BI1013" s="79">
        <v>0</v>
      </c>
      <c r="BJ1013" s="79">
        <v>0</v>
      </c>
      <c r="BK1013" s="79">
        <v>0</v>
      </c>
      <c r="BL1013" s="79">
        <v>0</v>
      </c>
      <c r="BM1013" s="79">
        <v>0</v>
      </c>
      <c r="BN1013" s="79">
        <v>0</v>
      </c>
      <c r="BO1013" s="79">
        <v>0</v>
      </c>
      <c r="BP1013" s="79">
        <v>0</v>
      </c>
      <c r="BQ1013" s="79">
        <v>0</v>
      </c>
      <c r="BR1013" s="79">
        <v>0</v>
      </c>
      <c r="BS1013" s="79">
        <v>0</v>
      </c>
      <c r="BT1013" s="79">
        <v>0</v>
      </c>
      <c r="BU1013" s="79">
        <v>0</v>
      </c>
      <c r="BV1013" s="79">
        <v>0</v>
      </c>
      <c r="BW1013" s="79">
        <v>0</v>
      </c>
      <c r="BX1013" s="79">
        <v>0</v>
      </c>
      <c r="BY1013" s="79">
        <v>0</v>
      </c>
      <c r="BZ1013" s="79">
        <v>0</v>
      </c>
      <c r="CA1013" s="79">
        <v>0</v>
      </c>
      <c r="CB1013" s="79">
        <v>0</v>
      </c>
      <c r="CC1013" s="79">
        <v>0</v>
      </c>
      <c r="CD1013" s="79">
        <v>0</v>
      </c>
      <c r="CE1013" s="79">
        <f t="shared" si="1076"/>
        <v>0</v>
      </c>
      <c r="CF1013" s="79">
        <f t="shared" si="1077"/>
        <v>6.6000000000000003E-2</v>
      </c>
      <c r="CG1013" s="79">
        <f t="shared" si="1078"/>
        <v>0</v>
      </c>
      <c r="CH1013" s="79">
        <f t="shared" si="1079"/>
        <v>0</v>
      </c>
      <c r="CI1013" s="79">
        <f t="shared" si="1080"/>
        <v>0</v>
      </c>
      <c r="CJ1013" s="79">
        <f t="shared" si="1081"/>
        <v>0</v>
      </c>
      <c r="CK1013" s="79">
        <f t="shared" si="1082"/>
        <v>0</v>
      </c>
      <c r="CL1013" s="79">
        <f t="shared" si="1083"/>
        <v>1</v>
      </c>
      <c r="CM1013" s="79">
        <f t="shared" si="1084"/>
        <v>0</v>
      </c>
      <c r="CN1013" s="79">
        <f t="shared" si="1085"/>
        <v>0</v>
      </c>
      <c r="CO1013" s="79">
        <f t="shared" si="1086"/>
        <v>0</v>
      </c>
      <c r="CP1013" s="79">
        <f t="shared" si="1087"/>
        <v>0</v>
      </c>
      <c r="CQ1013" s="79">
        <f t="shared" si="1088"/>
        <v>0</v>
      </c>
    </row>
    <row r="1014" spans="1:95" ht="31.5">
      <c r="A1014" s="73" t="s">
        <v>2005</v>
      </c>
      <c r="B1014" s="74" t="s">
        <v>2118</v>
      </c>
      <c r="C1014" s="109" t="s">
        <v>2119</v>
      </c>
      <c r="D1014" s="92">
        <v>6.6000000000000003E-2</v>
      </c>
      <c r="E1014" s="79">
        <v>0</v>
      </c>
      <c r="F1014" s="79">
        <v>0</v>
      </c>
      <c r="G1014" s="79">
        <v>0</v>
      </c>
      <c r="H1014" s="79">
        <v>0</v>
      </c>
      <c r="I1014" s="79">
        <v>0</v>
      </c>
      <c r="J1014" s="79">
        <v>0</v>
      </c>
      <c r="K1014" s="79">
        <v>0</v>
      </c>
      <c r="L1014" s="79">
        <v>0</v>
      </c>
      <c r="M1014" s="79">
        <v>0</v>
      </c>
      <c r="N1014" s="79">
        <v>0</v>
      </c>
      <c r="O1014" s="79">
        <v>0</v>
      </c>
      <c r="P1014" s="79">
        <v>0</v>
      </c>
      <c r="Q1014" s="79">
        <v>0</v>
      </c>
      <c r="R1014" s="79">
        <v>0</v>
      </c>
      <c r="S1014" s="79">
        <v>0</v>
      </c>
      <c r="T1014" s="79">
        <v>0</v>
      </c>
      <c r="U1014" s="79">
        <v>0</v>
      </c>
      <c r="V1014" s="79">
        <v>0</v>
      </c>
      <c r="W1014" s="79">
        <v>0</v>
      </c>
      <c r="X1014" s="79">
        <v>0</v>
      </c>
      <c r="Y1014" s="79">
        <v>0</v>
      </c>
      <c r="Z1014" s="79">
        <v>0</v>
      </c>
      <c r="AA1014" s="79">
        <v>0</v>
      </c>
      <c r="AB1014" s="79">
        <v>0</v>
      </c>
      <c r="AC1014" s="79">
        <v>0</v>
      </c>
      <c r="AD1014" s="79">
        <v>0</v>
      </c>
      <c r="AE1014" s="79">
        <v>0</v>
      </c>
      <c r="AF1014" s="79">
        <v>0</v>
      </c>
      <c r="AG1014" s="79">
        <v>0</v>
      </c>
      <c r="AH1014" s="79">
        <v>0</v>
      </c>
      <c r="AI1014" s="79">
        <v>0</v>
      </c>
      <c r="AJ1014" s="79">
        <v>0</v>
      </c>
      <c r="AK1014" s="79">
        <v>0</v>
      </c>
      <c r="AL1014" s="79">
        <v>0</v>
      </c>
      <c r="AM1014" s="79">
        <v>0</v>
      </c>
      <c r="AN1014" s="79">
        <v>0</v>
      </c>
      <c r="AO1014" s="79">
        <v>0</v>
      </c>
      <c r="AP1014" s="79">
        <v>0</v>
      </c>
      <c r="AQ1014" s="79">
        <v>0</v>
      </c>
      <c r="AR1014" s="79">
        <v>0</v>
      </c>
      <c r="AS1014" s="79">
        <v>6.6000000000000003E-2</v>
      </c>
      <c r="AT1014" s="79">
        <v>0</v>
      </c>
      <c r="AU1014" s="79">
        <v>0</v>
      </c>
      <c r="AV1014" s="79">
        <v>0</v>
      </c>
      <c r="AW1014" s="79">
        <v>0</v>
      </c>
      <c r="AX1014" s="79">
        <v>0</v>
      </c>
      <c r="AY1014" s="79">
        <v>1</v>
      </c>
      <c r="AZ1014" s="79">
        <v>0</v>
      </c>
      <c r="BA1014" s="79">
        <v>0</v>
      </c>
      <c r="BB1014" s="79">
        <v>0</v>
      </c>
      <c r="BC1014" s="79">
        <v>0</v>
      </c>
      <c r="BD1014" s="79">
        <v>0</v>
      </c>
      <c r="BE1014" s="79">
        <v>0</v>
      </c>
      <c r="BF1014" s="79">
        <v>0</v>
      </c>
      <c r="BG1014" s="79">
        <v>0</v>
      </c>
      <c r="BH1014" s="79">
        <v>0</v>
      </c>
      <c r="BI1014" s="79">
        <v>0</v>
      </c>
      <c r="BJ1014" s="79">
        <v>0</v>
      </c>
      <c r="BK1014" s="79">
        <v>0</v>
      </c>
      <c r="BL1014" s="79">
        <v>0</v>
      </c>
      <c r="BM1014" s="79">
        <v>0</v>
      </c>
      <c r="BN1014" s="79">
        <v>0</v>
      </c>
      <c r="BO1014" s="79">
        <v>0</v>
      </c>
      <c r="BP1014" s="79">
        <v>0</v>
      </c>
      <c r="BQ1014" s="79">
        <v>0</v>
      </c>
      <c r="BR1014" s="79">
        <v>0</v>
      </c>
      <c r="BS1014" s="79">
        <v>0</v>
      </c>
      <c r="BT1014" s="79">
        <v>0</v>
      </c>
      <c r="BU1014" s="79">
        <v>0</v>
      </c>
      <c r="BV1014" s="79">
        <v>0</v>
      </c>
      <c r="BW1014" s="79">
        <v>0</v>
      </c>
      <c r="BX1014" s="79">
        <v>0</v>
      </c>
      <c r="BY1014" s="79">
        <v>0</v>
      </c>
      <c r="BZ1014" s="79">
        <v>0</v>
      </c>
      <c r="CA1014" s="79">
        <v>0</v>
      </c>
      <c r="CB1014" s="79">
        <v>0</v>
      </c>
      <c r="CC1014" s="79">
        <v>0</v>
      </c>
      <c r="CD1014" s="79">
        <v>0</v>
      </c>
      <c r="CE1014" s="79">
        <f t="shared" si="1076"/>
        <v>0</v>
      </c>
      <c r="CF1014" s="79">
        <f t="shared" si="1077"/>
        <v>6.6000000000000003E-2</v>
      </c>
      <c r="CG1014" s="79">
        <f t="shared" si="1078"/>
        <v>0</v>
      </c>
      <c r="CH1014" s="79">
        <f t="shared" si="1079"/>
        <v>0</v>
      </c>
      <c r="CI1014" s="79">
        <f t="shared" si="1080"/>
        <v>0</v>
      </c>
      <c r="CJ1014" s="79">
        <f t="shared" si="1081"/>
        <v>0</v>
      </c>
      <c r="CK1014" s="79">
        <f t="shared" si="1082"/>
        <v>0</v>
      </c>
      <c r="CL1014" s="79">
        <f t="shared" si="1083"/>
        <v>1</v>
      </c>
      <c r="CM1014" s="79">
        <f t="shared" si="1084"/>
        <v>0</v>
      </c>
      <c r="CN1014" s="79">
        <f t="shared" si="1085"/>
        <v>0</v>
      </c>
      <c r="CO1014" s="79">
        <f t="shared" si="1086"/>
        <v>0</v>
      </c>
      <c r="CP1014" s="79">
        <f t="shared" si="1087"/>
        <v>0</v>
      </c>
      <c r="CQ1014" s="79">
        <f t="shared" si="1088"/>
        <v>0</v>
      </c>
    </row>
    <row r="1015" spans="1:95" ht="47.25">
      <c r="A1015" s="73" t="s">
        <v>2005</v>
      </c>
      <c r="B1015" s="74" t="s">
        <v>2120</v>
      </c>
      <c r="C1015" s="109" t="s">
        <v>2121</v>
      </c>
      <c r="D1015" s="92">
        <v>2.66</v>
      </c>
      <c r="E1015" s="79">
        <v>0</v>
      </c>
      <c r="F1015" s="79">
        <v>0</v>
      </c>
      <c r="G1015" s="79">
        <v>0</v>
      </c>
      <c r="H1015" s="79">
        <v>0</v>
      </c>
      <c r="I1015" s="79">
        <v>0</v>
      </c>
      <c r="J1015" s="79">
        <v>0</v>
      </c>
      <c r="K1015" s="79">
        <v>0</v>
      </c>
      <c r="L1015" s="79">
        <v>0</v>
      </c>
      <c r="M1015" s="79">
        <v>0</v>
      </c>
      <c r="N1015" s="79">
        <v>0</v>
      </c>
      <c r="O1015" s="79">
        <v>0</v>
      </c>
      <c r="P1015" s="79">
        <v>0</v>
      </c>
      <c r="Q1015" s="79">
        <v>0</v>
      </c>
      <c r="R1015" s="79">
        <v>0</v>
      </c>
      <c r="S1015" s="79">
        <v>2.66</v>
      </c>
      <c r="T1015" s="79">
        <v>0</v>
      </c>
      <c r="U1015" s="79">
        <v>0</v>
      </c>
      <c r="V1015" s="79">
        <v>0</v>
      </c>
      <c r="W1015" s="79">
        <v>0</v>
      </c>
      <c r="X1015" s="79">
        <v>0</v>
      </c>
      <c r="Y1015" s="79">
        <v>1</v>
      </c>
      <c r="Z1015" s="79">
        <v>0</v>
      </c>
      <c r="AA1015" s="79">
        <v>0</v>
      </c>
      <c r="AB1015" s="79">
        <v>0</v>
      </c>
      <c r="AC1015" s="79">
        <v>0</v>
      </c>
      <c r="AD1015" s="79">
        <v>0</v>
      </c>
      <c r="AE1015" s="79">
        <v>0</v>
      </c>
      <c r="AF1015" s="79">
        <v>0</v>
      </c>
      <c r="AG1015" s="79">
        <v>0</v>
      </c>
      <c r="AH1015" s="79">
        <v>0</v>
      </c>
      <c r="AI1015" s="79">
        <v>0</v>
      </c>
      <c r="AJ1015" s="79">
        <v>0</v>
      </c>
      <c r="AK1015" s="79">
        <v>0</v>
      </c>
      <c r="AL1015" s="79">
        <v>0</v>
      </c>
      <c r="AM1015" s="79">
        <v>0</v>
      </c>
      <c r="AN1015" s="79">
        <v>0</v>
      </c>
      <c r="AO1015" s="79">
        <v>0</v>
      </c>
      <c r="AP1015" s="79">
        <v>0</v>
      </c>
      <c r="AQ1015" s="79">
        <v>0</v>
      </c>
      <c r="AR1015" s="79">
        <v>0</v>
      </c>
      <c r="AS1015" s="79">
        <v>0</v>
      </c>
      <c r="AT1015" s="79">
        <v>0</v>
      </c>
      <c r="AU1015" s="79">
        <v>0</v>
      </c>
      <c r="AV1015" s="79">
        <v>0</v>
      </c>
      <c r="AW1015" s="79">
        <v>0</v>
      </c>
      <c r="AX1015" s="79">
        <v>0</v>
      </c>
      <c r="AY1015" s="79">
        <v>0</v>
      </c>
      <c r="AZ1015" s="79">
        <v>0</v>
      </c>
      <c r="BA1015" s="79">
        <v>0</v>
      </c>
      <c r="BB1015" s="79">
        <v>0</v>
      </c>
      <c r="BC1015" s="79">
        <v>0</v>
      </c>
      <c r="BD1015" s="79">
        <v>0</v>
      </c>
      <c r="BE1015" s="79">
        <v>0</v>
      </c>
      <c r="BF1015" s="79">
        <v>0</v>
      </c>
      <c r="BG1015" s="79">
        <v>0</v>
      </c>
      <c r="BH1015" s="79">
        <v>0</v>
      </c>
      <c r="BI1015" s="79">
        <v>0</v>
      </c>
      <c r="BJ1015" s="79">
        <v>0</v>
      </c>
      <c r="BK1015" s="79">
        <v>0</v>
      </c>
      <c r="BL1015" s="79">
        <v>0</v>
      </c>
      <c r="BM1015" s="79">
        <v>0</v>
      </c>
      <c r="BN1015" s="79">
        <v>0</v>
      </c>
      <c r="BO1015" s="79">
        <v>0</v>
      </c>
      <c r="BP1015" s="79">
        <v>0</v>
      </c>
      <c r="BQ1015" s="79">
        <v>0</v>
      </c>
      <c r="BR1015" s="79">
        <v>0</v>
      </c>
      <c r="BS1015" s="79">
        <v>0</v>
      </c>
      <c r="BT1015" s="79">
        <v>0</v>
      </c>
      <c r="BU1015" s="79">
        <v>0</v>
      </c>
      <c r="BV1015" s="79">
        <v>0</v>
      </c>
      <c r="BW1015" s="79">
        <v>0</v>
      </c>
      <c r="BX1015" s="79">
        <v>0</v>
      </c>
      <c r="BY1015" s="79">
        <v>0</v>
      </c>
      <c r="BZ1015" s="79">
        <v>0</v>
      </c>
      <c r="CA1015" s="79">
        <v>0</v>
      </c>
      <c r="CB1015" s="79">
        <v>0</v>
      </c>
      <c r="CC1015" s="79">
        <v>0</v>
      </c>
      <c r="CD1015" s="79">
        <v>0</v>
      </c>
      <c r="CE1015" s="79">
        <f t="shared" si="1076"/>
        <v>0</v>
      </c>
      <c r="CF1015" s="79">
        <f t="shared" si="1077"/>
        <v>2.66</v>
      </c>
      <c r="CG1015" s="79">
        <f t="shared" si="1078"/>
        <v>0</v>
      </c>
      <c r="CH1015" s="79">
        <f t="shared" si="1079"/>
        <v>0</v>
      </c>
      <c r="CI1015" s="79">
        <f t="shared" si="1080"/>
        <v>0</v>
      </c>
      <c r="CJ1015" s="79">
        <f t="shared" si="1081"/>
        <v>0</v>
      </c>
      <c r="CK1015" s="79">
        <f t="shared" si="1082"/>
        <v>0</v>
      </c>
      <c r="CL1015" s="79">
        <f t="shared" si="1083"/>
        <v>1</v>
      </c>
      <c r="CM1015" s="79">
        <f t="shared" si="1084"/>
        <v>0</v>
      </c>
      <c r="CN1015" s="79">
        <f t="shared" si="1085"/>
        <v>0</v>
      </c>
      <c r="CO1015" s="79">
        <f t="shared" si="1086"/>
        <v>0</v>
      </c>
      <c r="CP1015" s="79">
        <f t="shared" si="1087"/>
        <v>0</v>
      </c>
      <c r="CQ1015" s="79">
        <f t="shared" si="1088"/>
        <v>0</v>
      </c>
    </row>
    <row r="1016" spans="1:95" ht="31.5">
      <c r="A1016" s="73" t="s">
        <v>2005</v>
      </c>
      <c r="B1016" s="74" t="s">
        <v>2122</v>
      </c>
      <c r="C1016" s="109" t="s">
        <v>2123</v>
      </c>
      <c r="D1016" s="92">
        <v>0.13400000000000001</v>
      </c>
      <c r="E1016" s="79">
        <v>0</v>
      </c>
      <c r="F1016" s="79">
        <v>0</v>
      </c>
      <c r="G1016" s="79">
        <v>0</v>
      </c>
      <c r="H1016" s="79">
        <v>0</v>
      </c>
      <c r="I1016" s="79">
        <v>0</v>
      </c>
      <c r="J1016" s="79">
        <v>0</v>
      </c>
      <c r="K1016" s="79">
        <v>0</v>
      </c>
      <c r="L1016" s="79">
        <v>0</v>
      </c>
      <c r="M1016" s="79">
        <v>0</v>
      </c>
      <c r="N1016" s="79">
        <v>0</v>
      </c>
      <c r="O1016" s="79">
        <v>0</v>
      </c>
      <c r="P1016" s="79">
        <v>0</v>
      </c>
      <c r="Q1016" s="79">
        <v>0</v>
      </c>
      <c r="R1016" s="79">
        <v>0</v>
      </c>
      <c r="S1016" s="79">
        <v>0.13400000000000001</v>
      </c>
      <c r="T1016" s="79">
        <v>0</v>
      </c>
      <c r="U1016" s="79">
        <v>0</v>
      </c>
      <c r="V1016" s="79">
        <v>0</v>
      </c>
      <c r="W1016" s="79">
        <v>0</v>
      </c>
      <c r="X1016" s="79">
        <v>0</v>
      </c>
      <c r="Y1016" s="79">
        <v>1</v>
      </c>
      <c r="Z1016" s="79">
        <v>0</v>
      </c>
      <c r="AA1016" s="79">
        <v>0</v>
      </c>
      <c r="AB1016" s="79">
        <v>0</v>
      </c>
      <c r="AC1016" s="79">
        <v>0</v>
      </c>
      <c r="AD1016" s="79">
        <v>0</v>
      </c>
      <c r="AE1016" s="79">
        <v>0</v>
      </c>
      <c r="AF1016" s="79">
        <v>0</v>
      </c>
      <c r="AG1016" s="79">
        <v>0</v>
      </c>
      <c r="AH1016" s="79">
        <v>0</v>
      </c>
      <c r="AI1016" s="79">
        <v>0</v>
      </c>
      <c r="AJ1016" s="79">
        <v>0</v>
      </c>
      <c r="AK1016" s="79">
        <v>0</v>
      </c>
      <c r="AL1016" s="79">
        <v>0</v>
      </c>
      <c r="AM1016" s="79">
        <v>0</v>
      </c>
      <c r="AN1016" s="79">
        <v>0</v>
      </c>
      <c r="AO1016" s="79">
        <v>0</v>
      </c>
      <c r="AP1016" s="79">
        <v>0</v>
      </c>
      <c r="AQ1016" s="79">
        <v>0</v>
      </c>
      <c r="AR1016" s="79">
        <v>0</v>
      </c>
      <c r="AS1016" s="79">
        <v>0</v>
      </c>
      <c r="AT1016" s="79">
        <v>0</v>
      </c>
      <c r="AU1016" s="79">
        <v>0</v>
      </c>
      <c r="AV1016" s="79">
        <v>0</v>
      </c>
      <c r="AW1016" s="79">
        <v>0</v>
      </c>
      <c r="AX1016" s="79">
        <v>0</v>
      </c>
      <c r="AY1016" s="79">
        <v>0</v>
      </c>
      <c r="AZ1016" s="79">
        <v>0</v>
      </c>
      <c r="BA1016" s="79">
        <v>0</v>
      </c>
      <c r="BB1016" s="79">
        <v>0</v>
      </c>
      <c r="BC1016" s="79">
        <v>0</v>
      </c>
      <c r="BD1016" s="79">
        <v>0</v>
      </c>
      <c r="BE1016" s="79">
        <v>0</v>
      </c>
      <c r="BF1016" s="79">
        <v>0</v>
      </c>
      <c r="BG1016" s="79">
        <v>0</v>
      </c>
      <c r="BH1016" s="79">
        <v>0</v>
      </c>
      <c r="BI1016" s="79">
        <v>0</v>
      </c>
      <c r="BJ1016" s="79">
        <v>0</v>
      </c>
      <c r="BK1016" s="79">
        <v>0</v>
      </c>
      <c r="BL1016" s="79">
        <v>0</v>
      </c>
      <c r="BM1016" s="79">
        <v>0</v>
      </c>
      <c r="BN1016" s="79">
        <v>0</v>
      </c>
      <c r="BO1016" s="79">
        <v>0</v>
      </c>
      <c r="BP1016" s="79">
        <v>0</v>
      </c>
      <c r="BQ1016" s="79">
        <v>0</v>
      </c>
      <c r="BR1016" s="79">
        <v>0</v>
      </c>
      <c r="BS1016" s="79">
        <v>0</v>
      </c>
      <c r="BT1016" s="79">
        <v>0</v>
      </c>
      <c r="BU1016" s="79">
        <v>0</v>
      </c>
      <c r="BV1016" s="79">
        <v>0</v>
      </c>
      <c r="BW1016" s="79">
        <v>0</v>
      </c>
      <c r="BX1016" s="79">
        <v>0</v>
      </c>
      <c r="BY1016" s="79">
        <v>0</v>
      </c>
      <c r="BZ1016" s="79">
        <v>0</v>
      </c>
      <c r="CA1016" s="79">
        <v>0</v>
      </c>
      <c r="CB1016" s="79">
        <v>0</v>
      </c>
      <c r="CC1016" s="79">
        <v>0</v>
      </c>
      <c r="CD1016" s="79">
        <v>0</v>
      </c>
      <c r="CE1016" s="79">
        <f t="shared" si="1076"/>
        <v>0</v>
      </c>
      <c r="CF1016" s="79">
        <f t="shared" si="1077"/>
        <v>0.13400000000000001</v>
      </c>
      <c r="CG1016" s="79">
        <f t="shared" si="1078"/>
        <v>0</v>
      </c>
      <c r="CH1016" s="79">
        <f t="shared" si="1079"/>
        <v>0</v>
      </c>
      <c r="CI1016" s="79">
        <f t="shared" si="1080"/>
        <v>0</v>
      </c>
      <c r="CJ1016" s="79">
        <f t="shared" si="1081"/>
        <v>0</v>
      </c>
      <c r="CK1016" s="79">
        <f t="shared" si="1082"/>
        <v>0</v>
      </c>
      <c r="CL1016" s="79">
        <f t="shared" si="1083"/>
        <v>1</v>
      </c>
      <c r="CM1016" s="79">
        <f t="shared" si="1084"/>
        <v>0</v>
      </c>
      <c r="CN1016" s="79">
        <f t="shared" si="1085"/>
        <v>0</v>
      </c>
      <c r="CO1016" s="79">
        <f t="shared" si="1086"/>
        <v>0</v>
      </c>
      <c r="CP1016" s="79">
        <f t="shared" si="1087"/>
        <v>0</v>
      </c>
      <c r="CQ1016" s="79">
        <f t="shared" si="1088"/>
        <v>0</v>
      </c>
    </row>
    <row r="1017" spans="1:95" ht="31.5">
      <c r="A1017" s="73" t="s">
        <v>2005</v>
      </c>
      <c r="B1017" s="74" t="s">
        <v>2124</v>
      </c>
      <c r="C1017" s="109" t="s">
        <v>2125</v>
      </c>
      <c r="D1017" s="92">
        <v>0.109</v>
      </c>
      <c r="E1017" s="79">
        <v>0</v>
      </c>
      <c r="F1017" s="79">
        <v>0</v>
      </c>
      <c r="G1017" s="79">
        <v>0</v>
      </c>
      <c r="H1017" s="79">
        <v>0</v>
      </c>
      <c r="I1017" s="79">
        <v>0</v>
      </c>
      <c r="J1017" s="79">
        <v>0</v>
      </c>
      <c r="K1017" s="79">
        <v>0</v>
      </c>
      <c r="L1017" s="79">
        <v>0</v>
      </c>
      <c r="M1017" s="79">
        <v>0</v>
      </c>
      <c r="N1017" s="79">
        <v>0</v>
      </c>
      <c r="O1017" s="79">
        <v>0</v>
      </c>
      <c r="P1017" s="79">
        <v>0</v>
      </c>
      <c r="Q1017" s="79">
        <v>0</v>
      </c>
      <c r="R1017" s="79">
        <v>0</v>
      </c>
      <c r="S1017" s="79">
        <v>0.109</v>
      </c>
      <c r="T1017" s="79">
        <v>0</v>
      </c>
      <c r="U1017" s="79">
        <v>0</v>
      </c>
      <c r="V1017" s="79">
        <v>0</v>
      </c>
      <c r="W1017" s="79">
        <v>0</v>
      </c>
      <c r="X1017" s="79">
        <v>0</v>
      </c>
      <c r="Y1017" s="79">
        <v>1</v>
      </c>
      <c r="Z1017" s="79">
        <v>0</v>
      </c>
      <c r="AA1017" s="79">
        <v>0</v>
      </c>
      <c r="AB1017" s="79">
        <v>0</v>
      </c>
      <c r="AC1017" s="79">
        <v>0</v>
      </c>
      <c r="AD1017" s="79">
        <v>0</v>
      </c>
      <c r="AE1017" s="79">
        <v>0</v>
      </c>
      <c r="AF1017" s="79">
        <v>0</v>
      </c>
      <c r="AG1017" s="79">
        <v>0</v>
      </c>
      <c r="AH1017" s="79">
        <v>0</v>
      </c>
      <c r="AI1017" s="79">
        <v>0</v>
      </c>
      <c r="AJ1017" s="79">
        <v>0</v>
      </c>
      <c r="AK1017" s="79">
        <v>0</v>
      </c>
      <c r="AL1017" s="79">
        <v>0</v>
      </c>
      <c r="AM1017" s="79">
        <v>0</v>
      </c>
      <c r="AN1017" s="79">
        <v>0</v>
      </c>
      <c r="AO1017" s="79">
        <v>0</v>
      </c>
      <c r="AP1017" s="79">
        <v>0</v>
      </c>
      <c r="AQ1017" s="79">
        <v>0</v>
      </c>
      <c r="AR1017" s="79">
        <v>0</v>
      </c>
      <c r="AS1017" s="79">
        <v>0</v>
      </c>
      <c r="AT1017" s="79">
        <v>0</v>
      </c>
      <c r="AU1017" s="79">
        <v>0</v>
      </c>
      <c r="AV1017" s="79">
        <v>0</v>
      </c>
      <c r="AW1017" s="79">
        <v>0</v>
      </c>
      <c r="AX1017" s="79">
        <v>0</v>
      </c>
      <c r="AY1017" s="79">
        <v>0</v>
      </c>
      <c r="AZ1017" s="79">
        <v>0</v>
      </c>
      <c r="BA1017" s="79">
        <v>0</v>
      </c>
      <c r="BB1017" s="79">
        <v>0</v>
      </c>
      <c r="BC1017" s="79">
        <v>0</v>
      </c>
      <c r="BD1017" s="79">
        <v>0</v>
      </c>
      <c r="BE1017" s="79">
        <v>0</v>
      </c>
      <c r="BF1017" s="79">
        <v>0</v>
      </c>
      <c r="BG1017" s="79">
        <v>0</v>
      </c>
      <c r="BH1017" s="79">
        <v>0</v>
      </c>
      <c r="BI1017" s="79">
        <v>0</v>
      </c>
      <c r="BJ1017" s="79">
        <v>0</v>
      </c>
      <c r="BK1017" s="79">
        <v>0</v>
      </c>
      <c r="BL1017" s="79">
        <v>0</v>
      </c>
      <c r="BM1017" s="79">
        <v>0</v>
      </c>
      <c r="BN1017" s="79">
        <v>0</v>
      </c>
      <c r="BO1017" s="79">
        <v>0</v>
      </c>
      <c r="BP1017" s="79">
        <v>0</v>
      </c>
      <c r="BQ1017" s="79">
        <v>0</v>
      </c>
      <c r="BR1017" s="79">
        <v>0</v>
      </c>
      <c r="BS1017" s="79">
        <v>0</v>
      </c>
      <c r="BT1017" s="79">
        <v>0</v>
      </c>
      <c r="BU1017" s="79">
        <v>0</v>
      </c>
      <c r="BV1017" s="79">
        <v>0</v>
      </c>
      <c r="BW1017" s="79">
        <v>0</v>
      </c>
      <c r="BX1017" s="79">
        <v>0</v>
      </c>
      <c r="BY1017" s="79">
        <v>0</v>
      </c>
      <c r="BZ1017" s="79">
        <v>0</v>
      </c>
      <c r="CA1017" s="79">
        <v>0</v>
      </c>
      <c r="CB1017" s="79">
        <v>0</v>
      </c>
      <c r="CC1017" s="79">
        <v>0</v>
      </c>
      <c r="CD1017" s="79">
        <v>0</v>
      </c>
      <c r="CE1017" s="79">
        <f t="shared" si="1076"/>
        <v>0</v>
      </c>
      <c r="CF1017" s="79">
        <f t="shared" si="1077"/>
        <v>0.109</v>
      </c>
      <c r="CG1017" s="79">
        <f t="shared" si="1078"/>
        <v>0</v>
      </c>
      <c r="CH1017" s="79">
        <f t="shared" si="1079"/>
        <v>0</v>
      </c>
      <c r="CI1017" s="79">
        <f t="shared" si="1080"/>
        <v>0</v>
      </c>
      <c r="CJ1017" s="79">
        <f t="shared" si="1081"/>
        <v>0</v>
      </c>
      <c r="CK1017" s="79">
        <f t="shared" si="1082"/>
        <v>0</v>
      </c>
      <c r="CL1017" s="79">
        <f t="shared" si="1083"/>
        <v>1</v>
      </c>
      <c r="CM1017" s="79">
        <f t="shared" si="1084"/>
        <v>0</v>
      </c>
      <c r="CN1017" s="79">
        <f t="shared" si="1085"/>
        <v>0</v>
      </c>
      <c r="CO1017" s="79">
        <f t="shared" si="1086"/>
        <v>0</v>
      </c>
      <c r="CP1017" s="79">
        <f t="shared" si="1087"/>
        <v>0</v>
      </c>
      <c r="CQ1017" s="79">
        <f t="shared" si="1088"/>
        <v>0</v>
      </c>
    </row>
    <row r="1018" spans="1:95" ht="31.5">
      <c r="A1018" s="73" t="s">
        <v>2005</v>
      </c>
      <c r="B1018" s="74" t="s">
        <v>2126</v>
      </c>
      <c r="C1018" s="109" t="s">
        <v>2127</v>
      </c>
      <c r="D1018" s="92">
        <v>4.8000000000000001E-2</v>
      </c>
      <c r="E1018" s="79">
        <v>0</v>
      </c>
      <c r="F1018" s="79">
        <v>0</v>
      </c>
      <c r="G1018" s="79">
        <v>0</v>
      </c>
      <c r="H1018" s="79">
        <v>0</v>
      </c>
      <c r="I1018" s="79">
        <v>0</v>
      </c>
      <c r="J1018" s="79">
        <v>0</v>
      </c>
      <c r="K1018" s="79">
        <v>0</v>
      </c>
      <c r="L1018" s="79">
        <v>0</v>
      </c>
      <c r="M1018" s="79">
        <v>0</v>
      </c>
      <c r="N1018" s="79">
        <v>0</v>
      </c>
      <c r="O1018" s="79">
        <v>0</v>
      </c>
      <c r="P1018" s="79">
        <v>0</v>
      </c>
      <c r="Q1018" s="79">
        <v>0</v>
      </c>
      <c r="R1018" s="79">
        <v>0</v>
      </c>
      <c r="S1018" s="79">
        <v>4.8000000000000001E-2</v>
      </c>
      <c r="T1018" s="79">
        <v>0</v>
      </c>
      <c r="U1018" s="79">
        <v>0</v>
      </c>
      <c r="V1018" s="79">
        <v>0</v>
      </c>
      <c r="W1018" s="79">
        <v>0</v>
      </c>
      <c r="X1018" s="79">
        <v>0</v>
      </c>
      <c r="Y1018" s="79">
        <v>1</v>
      </c>
      <c r="Z1018" s="79">
        <v>0</v>
      </c>
      <c r="AA1018" s="79">
        <v>0</v>
      </c>
      <c r="AB1018" s="79">
        <v>0</v>
      </c>
      <c r="AC1018" s="79">
        <v>0</v>
      </c>
      <c r="AD1018" s="79">
        <v>0</v>
      </c>
      <c r="AE1018" s="79">
        <v>0</v>
      </c>
      <c r="AF1018" s="79">
        <v>0</v>
      </c>
      <c r="AG1018" s="79">
        <v>0</v>
      </c>
      <c r="AH1018" s="79">
        <v>0</v>
      </c>
      <c r="AI1018" s="79">
        <v>0</v>
      </c>
      <c r="AJ1018" s="79">
        <v>0</v>
      </c>
      <c r="AK1018" s="79">
        <v>0</v>
      </c>
      <c r="AL1018" s="79">
        <v>0</v>
      </c>
      <c r="AM1018" s="79">
        <v>0</v>
      </c>
      <c r="AN1018" s="79">
        <v>0</v>
      </c>
      <c r="AO1018" s="79">
        <v>0</v>
      </c>
      <c r="AP1018" s="79">
        <v>0</v>
      </c>
      <c r="AQ1018" s="79">
        <v>0</v>
      </c>
      <c r="AR1018" s="79">
        <v>0</v>
      </c>
      <c r="AS1018" s="79">
        <v>0</v>
      </c>
      <c r="AT1018" s="79">
        <v>0</v>
      </c>
      <c r="AU1018" s="79">
        <v>0</v>
      </c>
      <c r="AV1018" s="79">
        <v>0</v>
      </c>
      <c r="AW1018" s="79">
        <v>0</v>
      </c>
      <c r="AX1018" s="79">
        <v>0</v>
      </c>
      <c r="AY1018" s="79">
        <v>0</v>
      </c>
      <c r="AZ1018" s="79">
        <v>0</v>
      </c>
      <c r="BA1018" s="79">
        <v>0</v>
      </c>
      <c r="BB1018" s="79">
        <v>0</v>
      </c>
      <c r="BC1018" s="79">
        <v>0</v>
      </c>
      <c r="BD1018" s="79">
        <v>0</v>
      </c>
      <c r="BE1018" s="79">
        <v>0</v>
      </c>
      <c r="BF1018" s="79">
        <v>0</v>
      </c>
      <c r="BG1018" s="79">
        <v>0</v>
      </c>
      <c r="BH1018" s="79">
        <v>0</v>
      </c>
      <c r="BI1018" s="79">
        <v>0</v>
      </c>
      <c r="BJ1018" s="79">
        <v>0</v>
      </c>
      <c r="BK1018" s="79">
        <v>0</v>
      </c>
      <c r="BL1018" s="79">
        <v>0</v>
      </c>
      <c r="BM1018" s="79">
        <v>0</v>
      </c>
      <c r="BN1018" s="79">
        <v>0</v>
      </c>
      <c r="BO1018" s="79">
        <v>0</v>
      </c>
      <c r="BP1018" s="79">
        <v>0</v>
      </c>
      <c r="BQ1018" s="79">
        <v>0</v>
      </c>
      <c r="BR1018" s="79">
        <v>0</v>
      </c>
      <c r="BS1018" s="79">
        <v>0</v>
      </c>
      <c r="BT1018" s="79">
        <v>0</v>
      </c>
      <c r="BU1018" s="79">
        <v>0</v>
      </c>
      <c r="BV1018" s="79">
        <v>0</v>
      </c>
      <c r="BW1018" s="79">
        <v>0</v>
      </c>
      <c r="BX1018" s="79">
        <v>0</v>
      </c>
      <c r="BY1018" s="79">
        <v>0</v>
      </c>
      <c r="BZ1018" s="79">
        <v>0</v>
      </c>
      <c r="CA1018" s="79">
        <v>0</v>
      </c>
      <c r="CB1018" s="79">
        <v>0</v>
      </c>
      <c r="CC1018" s="79">
        <v>0</v>
      </c>
      <c r="CD1018" s="79">
        <v>0</v>
      </c>
      <c r="CE1018" s="79">
        <f t="shared" si="1076"/>
        <v>0</v>
      </c>
      <c r="CF1018" s="79">
        <f t="shared" si="1077"/>
        <v>4.8000000000000001E-2</v>
      </c>
      <c r="CG1018" s="79">
        <f t="shared" si="1078"/>
        <v>0</v>
      </c>
      <c r="CH1018" s="79">
        <f t="shared" si="1079"/>
        <v>0</v>
      </c>
      <c r="CI1018" s="79">
        <f t="shared" si="1080"/>
        <v>0</v>
      </c>
      <c r="CJ1018" s="79">
        <f t="shared" si="1081"/>
        <v>0</v>
      </c>
      <c r="CK1018" s="79">
        <f t="shared" si="1082"/>
        <v>0</v>
      </c>
      <c r="CL1018" s="79">
        <f t="shared" si="1083"/>
        <v>1</v>
      </c>
      <c r="CM1018" s="79">
        <f t="shared" si="1084"/>
        <v>0</v>
      </c>
      <c r="CN1018" s="79">
        <f t="shared" si="1085"/>
        <v>0</v>
      </c>
      <c r="CO1018" s="79">
        <f t="shared" si="1086"/>
        <v>0</v>
      </c>
      <c r="CP1018" s="79">
        <f t="shared" si="1087"/>
        <v>0</v>
      </c>
      <c r="CQ1018" s="79">
        <f t="shared" si="1088"/>
        <v>0</v>
      </c>
    </row>
    <row r="1019" spans="1:95" ht="31.5">
      <c r="A1019" s="73" t="s">
        <v>2005</v>
      </c>
      <c r="B1019" s="74" t="s">
        <v>2128</v>
      </c>
      <c r="C1019" s="109" t="s">
        <v>2129</v>
      </c>
      <c r="D1019" s="92">
        <v>0.314</v>
      </c>
      <c r="E1019" s="79">
        <v>0</v>
      </c>
      <c r="F1019" s="79">
        <v>0</v>
      </c>
      <c r="G1019" s="79">
        <v>0</v>
      </c>
      <c r="H1019" s="79">
        <v>0</v>
      </c>
      <c r="I1019" s="79">
        <v>0</v>
      </c>
      <c r="J1019" s="79">
        <v>0</v>
      </c>
      <c r="K1019" s="79">
        <v>0</v>
      </c>
      <c r="L1019" s="79">
        <v>0</v>
      </c>
      <c r="M1019" s="79">
        <v>0</v>
      </c>
      <c r="N1019" s="79">
        <v>0</v>
      </c>
      <c r="O1019" s="79">
        <v>0</v>
      </c>
      <c r="P1019" s="79">
        <v>0</v>
      </c>
      <c r="Q1019" s="79">
        <v>0</v>
      </c>
      <c r="R1019" s="79">
        <v>0</v>
      </c>
      <c r="S1019" s="79">
        <v>0.314</v>
      </c>
      <c r="T1019" s="79">
        <v>0</v>
      </c>
      <c r="U1019" s="79">
        <v>0</v>
      </c>
      <c r="V1019" s="79">
        <v>0</v>
      </c>
      <c r="W1019" s="79">
        <v>0</v>
      </c>
      <c r="X1019" s="79">
        <v>0</v>
      </c>
      <c r="Y1019" s="79">
        <v>1</v>
      </c>
      <c r="Z1019" s="79">
        <v>0</v>
      </c>
      <c r="AA1019" s="79">
        <v>0</v>
      </c>
      <c r="AB1019" s="79">
        <v>0</v>
      </c>
      <c r="AC1019" s="79">
        <v>0</v>
      </c>
      <c r="AD1019" s="79">
        <v>0</v>
      </c>
      <c r="AE1019" s="79">
        <v>0</v>
      </c>
      <c r="AF1019" s="79">
        <v>0</v>
      </c>
      <c r="AG1019" s="79">
        <v>0</v>
      </c>
      <c r="AH1019" s="79">
        <v>0</v>
      </c>
      <c r="AI1019" s="79">
        <v>0</v>
      </c>
      <c r="AJ1019" s="79">
        <v>0</v>
      </c>
      <c r="AK1019" s="79">
        <v>0</v>
      </c>
      <c r="AL1019" s="79">
        <v>0</v>
      </c>
      <c r="AM1019" s="79">
        <v>0</v>
      </c>
      <c r="AN1019" s="79">
        <v>0</v>
      </c>
      <c r="AO1019" s="79">
        <v>0</v>
      </c>
      <c r="AP1019" s="79">
        <v>0</v>
      </c>
      <c r="AQ1019" s="79">
        <v>0</v>
      </c>
      <c r="AR1019" s="79">
        <v>0</v>
      </c>
      <c r="AS1019" s="79">
        <v>0</v>
      </c>
      <c r="AT1019" s="79">
        <v>0</v>
      </c>
      <c r="AU1019" s="79">
        <v>0</v>
      </c>
      <c r="AV1019" s="79">
        <v>0</v>
      </c>
      <c r="AW1019" s="79">
        <v>0</v>
      </c>
      <c r="AX1019" s="79">
        <v>0</v>
      </c>
      <c r="AY1019" s="79">
        <v>0</v>
      </c>
      <c r="AZ1019" s="79">
        <v>0</v>
      </c>
      <c r="BA1019" s="79">
        <v>0</v>
      </c>
      <c r="BB1019" s="79">
        <v>0</v>
      </c>
      <c r="BC1019" s="79">
        <v>0</v>
      </c>
      <c r="BD1019" s="79">
        <v>0</v>
      </c>
      <c r="BE1019" s="79">
        <v>0</v>
      </c>
      <c r="BF1019" s="79">
        <v>0</v>
      </c>
      <c r="BG1019" s="79">
        <v>0</v>
      </c>
      <c r="BH1019" s="79">
        <v>0</v>
      </c>
      <c r="BI1019" s="79">
        <v>0</v>
      </c>
      <c r="BJ1019" s="79">
        <v>0</v>
      </c>
      <c r="BK1019" s="79">
        <v>0</v>
      </c>
      <c r="BL1019" s="79">
        <v>0</v>
      </c>
      <c r="BM1019" s="79">
        <v>0</v>
      </c>
      <c r="BN1019" s="79">
        <v>0</v>
      </c>
      <c r="BO1019" s="79">
        <v>0</v>
      </c>
      <c r="BP1019" s="79">
        <v>0</v>
      </c>
      <c r="BQ1019" s="79">
        <v>0</v>
      </c>
      <c r="BR1019" s="79">
        <v>0</v>
      </c>
      <c r="BS1019" s="79">
        <v>0</v>
      </c>
      <c r="BT1019" s="79">
        <v>0</v>
      </c>
      <c r="BU1019" s="79">
        <v>0</v>
      </c>
      <c r="BV1019" s="79">
        <v>0</v>
      </c>
      <c r="BW1019" s="79">
        <v>0</v>
      </c>
      <c r="BX1019" s="79">
        <v>0</v>
      </c>
      <c r="BY1019" s="79">
        <v>0</v>
      </c>
      <c r="BZ1019" s="79">
        <v>0</v>
      </c>
      <c r="CA1019" s="79">
        <v>0</v>
      </c>
      <c r="CB1019" s="79">
        <v>0</v>
      </c>
      <c r="CC1019" s="79">
        <v>0</v>
      </c>
      <c r="CD1019" s="79">
        <v>0</v>
      </c>
      <c r="CE1019" s="79">
        <f t="shared" si="1076"/>
        <v>0</v>
      </c>
      <c r="CF1019" s="79">
        <f t="shared" si="1077"/>
        <v>0.314</v>
      </c>
      <c r="CG1019" s="79">
        <f t="shared" si="1078"/>
        <v>0</v>
      </c>
      <c r="CH1019" s="79">
        <f t="shared" si="1079"/>
        <v>0</v>
      </c>
      <c r="CI1019" s="79">
        <f t="shared" si="1080"/>
        <v>0</v>
      </c>
      <c r="CJ1019" s="79">
        <f t="shared" si="1081"/>
        <v>0</v>
      </c>
      <c r="CK1019" s="79">
        <f t="shared" si="1082"/>
        <v>0</v>
      </c>
      <c r="CL1019" s="79">
        <f t="shared" si="1083"/>
        <v>1</v>
      </c>
      <c r="CM1019" s="79">
        <f t="shared" si="1084"/>
        <v>0</v>
      </c>
      <c r="CN1019" s="79">
        <f t="shared" si="1085"/>
        <v>0</v>
      </c>
      <c r="CO1019" s="79">
        <f t="shared" si="1086"/>
        <v>0</v>
      </c>
      <c r="CP1019" s="79">
        <f t="shared" si="1087"/>
        <v>0</v>
      </c>
      <c r="CQ1019" s="79">
        <f t="shared" si="1088"/>
        <v>0</v>
      </c>
    </row>
    <row r="1020" spans="1:95" ht="47.25">
      <c r="A1020" s="73" t="s">
        <v>2005</v>
      </c>
      <c r="B1020" s="74" t="s">
        <v>2130</v>
      </c>
      <c r="C1020" s="109" t="s">
        <v>2131</v>
      </c>
      <c r="D1020" s="92">
        <v>0.111</v>
      </c>
      <c r="E1020" s="79">
        <v>0</v>
      </c>
      <c r="F1020" s="79">
        <v>0</v>
      </c>
      <c r="G1020" s="79">
        <v>0</v>
      </c>
      <c r="H1020" s="79">
        <v>0</v>
      </c>
      <c r="I1020" s="79">
        <v>0</v>
      </c>
      <c r="J1020" s="79">
        <v>0</v>
      </c>
      <c r="K1020" s="79">
        <v>0</v>
      </c>
      <c r="L1020" s="79">
        <v>0</v>
      </c>
      <c r="M1020" s="79">
        <v>0</v>
      </c>
      <c r="N1020" s="79">
        <v>0</v>
      </c>
      <c r="O1020" s="79">
        <v>0</v>
      </c>
      <c r="P1020" s="79">
        <v>0</v>
      </c>
      <c r="Q1020" s="79">
        <v>0</v>
      </c>
      <c r="R1020" s="79">
        <v>0</v>
      </c>
      <c r="S1020" s="79">
        <v>0.111</v>
      </c>
      <c r="T1020" s="79">
        <v>0</v>
      </c>
      <c r="U1020" s="79">
        <v>0</v>
      </c>
      <c r="V1020" s="79">
        <v>0</v>
      </c>
      <c r="W1020" s="79">
        <v>0</v>
      </c>
      <c r="X1020" s="79">
        <v>0</v>
      </c>
      <c r="Y1020" s="79">
        <v>1</v>
      </c>
      <c r="Z1020" s="79">
        <v>0</v>
      </c>
      <c r="AA1020" s="79">
        <v>0</v>
      </c>
      <c r="AB1020" s="79">
        <v>0</v>
      </c>
      <c r="AC1020" s="79">
        <v>0</v>
      </c>
      <c r="AD1020" s="79">
        <v>0</v>
      </c>
      <c r="AE1020" s="79">
        <v>0</v>
      </c>
      <c r="AF1020" s="79">
        <v>0</v>
      </c>
      <c r="AG1020" s="79">
        <v>0</v>
      </c>
      <c r="AH1020" s="79">
        <v>0</v>
      </c>
      <c r="AI1020" s="79">
        <v>0</v>
      </c>
      <c r="AJ1020" s="79">
        <v>0</v>
      </c>
      <c r="AK1020" s="79">
        <v>0</v>
      </c>
      <c r="AL1020" s="79">
        <v>0</v>
      </c>
      <c r="AM1020" s="79">
        <v>0</v>
      </c>
      <c r="AN1020" s="79">
        <v>0</v>
      </c>
      <c r="AO1020" s="79">
        <v>0</v>
      </c>
      <c r="AP1020" s="79">
        <v>0</v>
      </c>
      <c r="AQ1020" s="79">
        <v>0</v>
      </c>
      <c r="AR1020" s="79">
        <v>0</v>
      </c>
      <c r="AS1020" s="79">
        <v>0</v>
      </c>
      <c r="AT1020" s="79">
        <v>0</v>
      </c>
      <c r="AU1020" s="79">
        <v>0</v>
      </c>
      <c r="AV1020" s="79">
        <v>0</v>
      </c>
      <c r="AW1020" s="79">
        <v>0</v>
      </c>
      <c r="AX1020" s="79">
        <v>0</v>
      </c>
      <c r="AY1020" s="79">
        <v>0</v>
      </c>
      <c r="AZ1020" s="79">
        <v>0</v>
      </c>
      <c r="BA1020" s="79">
        <v>0</v>
      </c>
      <c r="BB1020" s="79">
        <v>0</v>
      </c>
      <c r="BC1020" s="79">
        <v>0</v>
      </c>
      <c r="BD1020" s="79">
        <v>0</v>
      </c>
      <c r="BE1020" s="79">
        <v>0</v>
      </c>
      <c r="BF1020" s="79">
        <v>0</v>
      </c>
      <c r="BG1020" s="79">
        <v>0</v>
      </c>
      <c r="BH1020" s="79">
        <v>0</v>
      </c>
      <c r="BI1020" s="79">
        <v>0</v>
      </c>
      <c r="BJ1020" s="79">
        <v>0</v>
      </c>
      <c r="BK1020" s="79">
        <v>0</v>
      </c>
      <c r="BL1020" s="79">
        <v>0</v>
      </c>
      <c r="BM1020" s="79">
        <v>0</v>
      </c>
      <c r="BN1020" s="79">
        <v>0</v>
      </c>
      <c r="BO1020" s="79">
        <v>0</v>
      </c>
      <c r="BP1020" s="79">
        <v>0</v>
      </c>
      <c r="BQ1020" s="79">
        <v>0</v>
      </c>
      <c r="BR1020" s="79">
        <v>0</v>
      </c>
      <c r="BS1020" s="79">
        <v>0</v>
      </c>
      <c r="BT1020" s="79">
        <v>0</v>
      </c>
      <c r="BU1020" s="79">
        <v>0</v>
      </c>
      <c r="BV1020" s="79">
        <v>0</v>
      </c>
      <c r="BW1020" s="79">
        <v>0</v>
      </c>
      <c r="BX1020" s="79">
        <v>0</v>
      </c>
      <c r="BY1020" s="79">
        <v>0</v>
      </c>
      <c r="BZ1020" s="79">
        <v>0</v>
      </c>
      <c r="CA1020" s="79">
        <v>0</v>
      </c>
      <c r="CB1020" s="79">
        <v>0</v>
      </c>
      <c r="CC1020" s="79">
        <v>0</v>
      </c>
      <c r="CD1020" s="79">
        <v>0</v>
      </c>
      <c r="CE1020" s="79">
        <f t="shared" si="1076"/>
        <v>0</v>
      </c>
      <c r="CF1020" s="79">
        <f t="shared" si="1077"/>
        <v>0.111</v>
      </c>
      <c r="CG1020" s="79">
        <f t="shared" si="1078"/>
        <v>0</v>
      </c>
      <c r="CH1020" s="79">
        <f t="shared" si="1079"/>
        <v>0</v>
      </c>
      <c r="CI1020" s="79">
        <f t="shared" si="1080"/>
        <v>0</v>
      </c>
      <c r="CJ1020" s="79">
        <f t="shared" si="1081"/>
        <v>0</v>
      </c>
      <c r="CK1020" s="79">
        <f t="shared" si="1082"/>
        <v>0</v>
      </c>
      <c r="CL1020" s="79">
        <f t="shared" si="1083"/>
        <v>1</v>
      </c>
      <c r="CM1020" s="79">
        <f t="shared" si="1084"/>
        <v>0</v>
      </c>
      <c r="CN1020" s="79">
        <f t="shared" si="1085"/>
        <v>0</v>
      </c>
      <c r="CO1020" s="79">
        <f t="shared" si="1086"/>
        <v>0</v>
      </c>
      <c r="CP1020" s="79">
        <f t="shared" si="1087"/>
        <v>0</v>
      </c>
      <c r="CQ1020" s="79">
        <f t="shared" si="1088"/>
        <v>0</v>
      </c>
    </row>
    <row r="1021" spans="1:95" ht="31.5">
      <c r="A1021" s="73" t="s">
        <v>2005</v>
      </c>
      <c r="B1021" s="74" t="s">
        <v>2132</v>
      </c>
      <c r="C1021" s="109" t="s">
        <v>2133</v>
      </c>
      <c r="D1021" s="92">
        <v>5.8000000000000003E-2</v>
      </c>
      <c r="E1021" s="79">
        <v>0</v>
      </c>
      <c r="F1021" s="79">
        <v>0</v>
      </c>
      <c r="G1021" s="79">
        <v>0</v>
      </c>
      <c r="H1021" s="79">
        <v>0</v>
      </c>
      <c r="I1021" s="79">
        <v>0</v>
      </c>
      <c r="J1021" s="79">
        <v>0</v>
      </c>
      <c r="K1021" s="79">
        <v>0</v>
      </c>
      <c r="L1021" s="79">
        <v>0</v>
      </c>
      <c r="M1021" s="79">
        <v>0</v>
      </c>
      <c r="N1021" s="79">
        <v>0</v>
      </c>
      <c r="O1021" s="79">
        <v>0</v>
      </c>
      <c r="P1021" s="79">
        <v>0</v>
      </c>
      <c r="Q1021" s="79">
        <v>0</v>
      </c>
      <c r="R1021" s="79">
        <v>0</v>
      </c>
      <c r="S1021" s="79">
        <v>5.8000000000000003E-2</v>
      </c>
      <c r="T1021" s="79">
        <v>0</v>
      </c>
      <c r="U1021" s="79">
        <v>0</v>
      </c>
      <c r="V1021" s="79">
        <v>0</v>
      </c>
      <c r="W1021" s="79">
        <v>0</v>
      </c>
      <c r="X1021" s="79">
        <v>0</v>
      </c>
      <c r="Y1021" s="79">
        <v>1</v>
      </c>
      <c r="Z1021" s="79">
        <v>0</v>
      </c>
      <c r="AA1021" s="79">
        <v>0</v>
      </c>
      <c r="AB1021" s="79">
        <v>0</v>
      </c>
      <c r="AC1021" s="79">
        <v>0</v>
      </c>
      <c r="AD1021" s="79">
        <v>0</v>
      </c>
      <c r="AE1021" s="79">
        <v>0</v>
      </c>
      <c r="AF1021" s="79">
        <v>0</v>
      </c>
      <c r="AG1021" s="79">
        <v>0</v>
      </c>
      <c r="AH1021" s="79">
        <v>0</v>
      </c>
      <c r="AI1021" s="79">
        <v>0</v>
      </c>
      <c r="AJ1021" s="79">
        <v>0</v>
      </c>
      <c r="AK1021" s="79">
        <v>0</v>
      </c>
      <c r="AL1021" s="79">
        <v>0</v>
      </c>
      <c r="AM1021" s="79">
        <v>0</v>
      </c>
      <c r="AN1021" s="79">
        <v>0</v>
      </c>
      <c r="AO1021" s="79">
        <v>0</v>
      </c>
      <c r="AP1021" s="79">
        <v>0</v>
      </c>
      <c r="AQ1021" s="79">
        <v>0</v>
      </c>
      <c r="AR1021" s="79">
        <v>0</v>
      </c>
      <c r="AS1021" s="79">
        <v>0</v>
      </c>
      <c r="AT1021" s="79">
        <v>0</v>
      </c>
      <c r="AU1021" s="79">
        <v>0</v>
      </c>
      <c r="AV1021" s="79">
        <v>0</v>
      </c>
      <c r="AW1021" s="79">
        <v>0</v>
      </c>
      <c r="AX1021" s="79">
        <v>0</v>
      </c>
      <c r="AY1021" s="79">
        <v>0</v>
      </c>
      <c r="AZ1021" s="79">
        <v>0</v>
      </c>
      <c r="BA1021" s="79">
        <v>0</v>
      </c>
      <c r="BB1021" s="79">
        <v>0</v>
      </c>
      <c r="BC1021" s="79">
        <v>0</v>
      </c>
      <c r="BD1021" s="79">
        <v>0</v>
      </c>
      <c r="BE1021" s="79">
        <v>0</v>
      </c>
      <c r="BF1021" s="79">
        <v>0</v>
      </c>
      <c r="BG1021" s="79">
        <v>0</v>
      </c>
      <c r="BH1021" s="79">
        <v>0</v>
      </c>
      <c r="BI1021" s="79">
        <v>0</v>
      </c>
      <c r="BJ1021" s="79">
        <v>0</v>
      </c>
      <c r="BK1021" s="79">
        <v>0</v>
      </c>
      <c r="BL1021" s="79">
        <v>0</v>
      </c>
      <c r="BM1021" s="79">
        <v>0</v>
      </c>
      <c r="BN1021" s="79">
        <v>0</v>
      </c>
      <c r="BO1021" s="79">
        <v>0</v>
      </c>
      <c r="BP1021" s="79">
        <v>0</v>
      </c>
      <c r="BQ1021" s="79">
        <v>0</v>
      </c>
      <c r="BR1021" s="79">
        <v>0</v>
      </c>
      <c r="BS1021" s="79">
        <v>0</v>
      </c>
      <c r="BT1021" s="79">
        <v>0</v>
      </c>
      <c r="BU1021" s="79">
        <v>0</v>
      </c>
      <c r="BV1021" s="79">
        <v>0</v>
      </c>
      <c r="BW1021" s="79">
        <v>0</v>
      </c>
      <c r="BX1021" s="79">
        <v>0</v>
      </c>
      <c r="BY1021" s="79">
        <v>0</v>
      </c>
      <c r="BZ1021" s="79">
        <v>0</v>
      </c>
      <c r="CA1021" s="79">
        <v>0</v>
      </c>
      <c r="CB1021" s="79">
        <v>0</v>
      </c>
      <c r="CC1021" s="79">
        <v>0</v>
      </c>
      <c r="CD1021" s="79">
        <v>0</v>
      </c>
      <c r="CE1021" s="79">
        <f t="shared" si="1076"/>
        <v>0</v>
      </c>
      <c r="CF1021" s="79">
        <f t="shared" si="1077"/>
        <v>5.8000000000000003E-2</v>
      </c>
      <c r="CG1021" s="79">
        <f t="shared" si="1078"/>
        <v>0</v>
      </c>
      <c r="CH1021" s="79">
        <f t="shared" si="1079"/>
        <v>0</v>
      </c>
      <c r="CI1021" s="79">
        <f t="shared" si="1080"/>
        <v>0</v>
      </c>
      <c r="CJ1021" s="79">
        <f t="shared" si="1081"/>
        <v>0</v>
      </c>
      <c r="CK1021" s="79">
        <f t="shared" si="1082"/>
        <v>0</v>
      </c>
      <c r="CL1021" s="79">
        <f t="shared" si="1083"/>
        <v>1</v>
      </c>
      <c r="CM1021" s="79">
        <f t="shared" si="1084"/>
        <v>0</v>
      </c>
      <c r="CN1021" s="79">
        <f t="shared" si="1085"/>
        <v>0</v>
      </c>
      <c r="CO1021" s="79">
        <f t="shared" si="1086"/>
        <v>0</v>
      </c>
      <c r="CP1021" s="79">
        <f t="shared" si="1087"/>
        <v>0</v>
      </c>
      <c r="CQ1021" s="79">
        <f t="shared" si="1088"/>
        <v>0</v>
      </c>
    </row>
    <row r="1022" spans="1:95" ht="31.5">
      <c r="A1022" s="73" t="s">
        <v>2005</v>
      </c>
      <c r="B1022" s="74" t="s">
        <v>2134</v>
      </c>
      <c r="C1022" s="109" t="s">
        <v>2135</v>
      </c>
      <c r="D1022" s="92">
        <v>0.17100000000000001</v>
      </c>
      <c r="E1022" s="79">
        <v>0</v>
      </c>
      <c r="F1022" s="79">
        <v>0</v>
      </c>
      <c r="G1022" s="79">
        <v>0</v>
      </c>
      <c r="H1022" s="79">
        <v>0</v>
      </c>
      <c r="I1022" s="79">
        <v>0</v>
      </c>
      <c r="J1022" s="79">
        <v>0</v>
      </c>
      <c r="K1022" s="79">
        <v>0</v>
      </c>
      <c r="L1022" s="79">
        <v>0</v>
      </c>
      <c r="M1022" s="79">
        <v>0</v>
      </c>
      <c r="N1022" s="79">
        <v>0</v>
      </c>
      <c r="O1022" s="79">
        <v>0</v>
      </c>
      <c r="P1022" s="79">
        <v>0</v>
      </c>
      <c r="Q1022" s="79">
        <v>0</v>
      </c>
      <c r="R1022" s="79">
        <v>0</v>
      </c>
      <c r="S1022" s="79">
        <v>0.17100000000000001</v>
      </c>
      <c r="T1022" s="79">
        <v>0</v>
      </c>
      <c r="U1022" s="79">
        <v>0</v>
      </c>
      <c r="V1022" s="79">
        <v>0</v>
      </c>
      <c r="W1022" s="79">
        <v>0</v>
      </c>
      <c r="X1022" s="79">
        <v>0</v>
      </c>
      <c r="Y1022" s="79">
        <v>1</v>
      </c>
      <c r="Z1022" s="79">
        <v>0</v>
      </c>
      <c r="AA1022" s="79">
        <v>0</v>
      </c>
      <c r="AB1022" s="79">
        <v>0</v>
      </c>
      <c r="AC1022" s="79">
        <v>0</v>
      </c>
      <c r="AD1022" s="79">
        <v>0</v>
      </c>
      <c r="AE1022" s="79">
        <v>0</v>
      </c>
      <c r="AF1022" s="79">
        <v>0</v>
      </c>
      <c r="AG1022" s="79">
        <v>0</v>
      </c>
      <c r="AH1022" s="79">
        <v>0</v>
      </c>
      <c r="AI1022" s="79">
        <v>0</v>
      </c>
      <c r="AJ1022" s="79">
        <v>0</v>
      </c>
      <c r="AK1022" s="79">
        <v>0</v>
      </c>
      <c r="AL1022" s="79">
        <v>0</v>
      </c>
      <c r="AM1022" s="79">
        <v>0</v>
      </c>
      <c r="AN1022" s="79">
        <v>0</v>
      </c>
      <c r="AO1022" s="79">
        <v>0</v>
      </c>
      <c r="AP1022" s="79">
        <v>0</v>
      </c>
      <c r="AQ1022" s="79">
        <v>0</v>
      </c>
      <c r="AR1022" s="79">
        <v>0</v>
      </c>
      <c r="AS1022" s="79">
        <v>0</v>
      </c>
      <c r="AT1022" s="79">
        <v>0</v>
      </c>
      <c r="AU1022" s="79">
        <v>0</v>
      </c>
      <c r="AV1022" s="79">
        <v>0</v>
      </c>
      <c r="AW1022" s="79">
        <v>0</v>
      </c>
      <c r="AX1022" s="79">
        <v>0</v>
      </c>
      <c r="AY1022" s="79">
        <v>0</v>
      </c>
      <c r="AZ1022" s="79">
        <v>0</v>
      </c>
      <c r="BA1022" s="79">
        <v>0</v>
      </c>
      <c r="BB1022" s="79">
        <v>0</v>
      </c>
      <c r="BC1022" s="79">
        <v>0</v>
      </c>
      <c r="BD1022" s="79">
        <v>0</v>
      </c>
      <c r="BE1022" s="79">
        <v>0</v>
      </c>
      <c r="BF1022" s="79">
        <v>0</v>
      </c>
      <c r="BG1022" s="79">
        <v>0</v>
      </c>
      <c r="BH1022" s="79">
        <v>0</v>
      </c>
      <c r="BI1022" s="79">
        <v>0</v>
      </c>
      <c r="BJ1022" s="79">
        <v>0</v>
      </c>
      <c r="BK1022" s="79">
        <v>0</v>
      </c>
      <c r="BL1022" s="79">
        <v>0</v>
      </c>
      <c r="BM1022" s="79">
        <v>0</v>
      </c>
      <c r="BN1022" s="79">
        <v>0</v>
      </c>
      <c r="BO1022" s="79">
        <v>0</v>
      </c>
      <c r="BP1022" s="79">
        <v>0</v>
      </c>
      <c r="BQ1022" s="79">
        <v>0</v>
      </c>
      <c r="BR1022" s="79">
        <v>0</v>
      </c>
      <c r="BS1022" s="79">
        <v>0</v>
      </c>
      <c r="BT1022" s="79">
        <v>0</v>
      </c>
      <c r="BU1022" s="79">
        <v>0</v>
      </c>
      <c r="BV1022" s="79">
        <v>0</v>
      </c>
      <c r="BW1022" s="79">
        <v>0</v>
      </c>
      <c r="BX1022" s="79">
        <v>0</v>
      </c>
      <c r="BY1022" s="79">
        <v>0</v>
      </c>
      <c r="BZ1022" s="79">
        <v>0</v>
      </c>
      <c r="CA1022" s="79">
        <v>0</v>
      </c>
      <c r="CB1022" s="79">
        <v>0</v>
      </c>
      <c r="CC1022" s="79">
        <v>0</v>
      </c>
      <c r="CD1022" s="79">
        <v>0</v>
      </c>
      <c r="CE1022" s="79">
        <f t="shared" ref="CE1022:CE1085" si="1090">E1022+R1022+AE1022+AR1022+BE1022+BR1022</f>
        <v>0</v>
      </c>
      <c r="CF1022" s="79">
        <f t="shared" ref="CF1022:CF1085" si="1091">F1022+S1022+AF1022+AS1022+BF1022+BS1022</f>
        <v>0.17100000000000001</v>
      </c>
      <c r="CG1022" s="79">
        <f t="shared" ref="CG1022:CG1085" si="1092">G1022+T1022+AG1022+AT1022+BG1022+BT1022</f>
        <v>0</v>
      </c>
      <c r="CH1022" s="79">
        <f t="shared" ref="CH1022:CH1085" si="1093">H1022+U1022+AH1022+AU1022+BH1022+BU1022</f>
        <v>0</v>
      </c>
      <c r="CI1022" s="79">
        <f t="shared" ref="CI1022:CI1085" si="1094">I1022+V1022+AI1022+AV1022+BI1022+BV1022</f>
        <v>0</v>
      </c>
      <c r="CJ1022" s="79">
        <f t="shared" ref="CJ1022:CJ1085" si="1095">J1022+W1022+AJ1022+AW1022+BJ1022+BW1022</f>
        <v>0</v>
      </c>
      <c r="CK1022" s="79">
        <f t="shared" ref="CK1022:CK1085" si="1096">K1022+X1022+AK1022+AX1022+BK1022+BX1022</f>
        <v>0</v>
      </c>
      <c r="CL1022" s="79">
        <f t="shared" ref="CL1022:CL1085" si="1097">L1022+Y1022+AL1022+AY1022+BL1022+BY1022</f>
        <v>1</v>
      </c>
      <c r="CM1022" s="79">
        <f t="shared" ref="CM1022:CM1085" si="1098">M1022+Z1022+AM1022+AZ1022+BM1022+BZ1022</f>
        <v>0</v>
      </c>
      <c r="CN1022" s="79">
        <f t="shared" ref="CN1022:CN1085" si="1099">N1022+AA1022+AN1022+BA1022+BN1022+CA1022</f>
        <v>0</v>
      </c>
      <c r="CO1022" s="79">
        <f t="shared" ref="CO1022:CO1085" si="1100">O1022+AB1022+AO1022+BB1022+BO1022+CB1022</f>
        <v>0</v>
      </c>
      <c r="CP1022" s="79">
        <f t="shared" ref="CP1022:CP1085" si="1101">P1022+AC1022+AP1022+BC1022+BP1022+CC1022</f>
        <v>0</v>
      </c>
      <c r="CQ1022" s="79">
        <f t="shared" ref="CQ1022:CQ1085" si="1102">Q1022+AD1022+AQ1022+BD1022+BQ1022+CD1022</f>
        <v>0</v>
      </c>
    </row>
    <row r="1023" spans="1:95" ht="31.5">
      <c r="A1023" s="73" t="s">
        <v>2005</v>
      </c>
      <c r="B1023" s="74" t="s">
        <v>2136</v>
      </c>
      <c r="C1023" s="109" t="s">
        <v>2137</v>
      </c>
      <c r="D1023" s="92">
        <v>6.7000000000000004E-2</v>
      </c>
      <c r="E1023" s="79">
        <v>0</v>
      </c>
      <c r="F1023" s="79">
        <v>0</v>
      </c>
      <c r="G1023" s="79">
        <v>0</v>
      </c>
      <c r="H1023" s="79">
        <v>0</v>
      </c>
      <c r="I1023" s="79">
        <v>0</v>
      </c>
      <c r="J1023" s="79">
        <v>0</v>
      </c>
      <c r="K1023" s="79">
        <v>0</v>
      </c>
      <c r="L1023" s="79">
        <v>0</v>
      </c>
      <c r="M1023" s="79">
        <v>0</v>
      </c>
      <c r="N1023" s="79">
        <v>0</v>
      </c>
      <c r="O1023" s="79">
        <v>0</v>
      </c>
      <c r="P1023" s="79">
        <v>0</v>
      </c>
      <c r="Q1023" s="79">
        <v>0</v>
      </c>
      <c r="R1023" s="79">
        <v>0</v>
      </c>
      <c r="S1023" s="79">
        <v>6.7000000000000004E-2</v>
      </c>
      <c r="T1023" s="79">
        <v>0</v>
      </c>
      <c r="U1023" s="79">
        <v>0</v>
      </c>
      <c r="V1023" s="79">
        <v>0</v>
      </c>
      <c r="W1023" s="79">
        <v>0</v>
      </c>
      <c r="X1023" s="79">
        <v>0</v>
      </c>
      <c r="Y1023" s="79">
        <v>1</v>
      </c>
      <c r="Z1023" s="79">
        <v>0</v>
      </c>
      <c r="AA1023" s="79">
        <v>0</v>
      </c>
      <c r="AB1023" s="79">
        <v>0</v>
      </c>
      <c r="AC1023" s="79">
        <v>0</v>
      </c>
      <c r="AD1023" s="79">
        <v>0</v>
      </c>
      <c r="AE1023" s="79">
        <v>0</v>
      </c>
      <c r="AF1023" s="79">
        <v>0</v>
      </c>
      <c r="AG1023" s="79">
        <v>0</v>
      </c>
      <c r="AH1023" s="79">
        <v>0</v>
      </c>
      <c r="AI1023" s="79">
        <v>0</v>
      </c>
      <c r="AJ1023" s="79">
        <v>0</v>
      </c>
      <c r="AK1023" s="79">
        <v>0</v>
      </c>
      <c r="AL1023" s="79">
        <v>0</v>
      </c>
      <c r="AM1023" s="79">
        <v>0</v>
      </c>
      <c r="AN1023" s="79">
        <v>0</v>
      </c>
      <c r="AO1023" s="79">
        <v>0</v>
      </c>
      <c r="AP1023" s="79">
        <v>0</v>
      </c>
      <c r="AQ1023" s="79">
        <v>0</v>
      </c>
      <c r="AR1023" s="79">
        <v>0</v>
      </c>
      <c r="AS1023" s="79">
        <v>0</v>
      </c>
      <c r="AT1023" s="79">
        <v>0</v>
      </c>
      <c r="AU1023" s="79">
        <v>0</v>
      </c>
      <c r="AV1023" s="79">
        <v>0</v>
      </c>
      <c r="AW1023" s="79">
        <v>0</v>
      </c>
      <c r="AX1023" s="79">
        <v>0</v>
      </c>
      <c r="AY1023" s="79">
        <v>0</v>
      </c>
      <c r="AZ1023" s="79">
        <v>0</v>
      </c>
      <c r="BA1023" s="79">
        <v>0</v>
      </c>
      <c r="BB1023" s="79">
        <v>0</v>
      </c>
      <c r="BC1023" s="79">
        <v>0</v>
      </c>
      <c r="BD1023" s="79">
        <v>0</v>
      </c>
      <c r="BE1023" s="79">
        <v>0</v>
      </c>
      <c r="BF1023" s="79">
        <v>0</v>
      </c>
      <c r="BG1023" s="79">
        <v>0</v>
      </c>
      <c r="BH1023" s="79">
        <v>0</v>
      </c>
      <c r="BI1023" s="79">
        <v>0</v>
      </c>
      <c r="BJ1023" s="79">
        <v>0</v>
      </c>
      <c r="BK1023" s="79">
        <v>0</v>
      </c>
      <c r="BL1023" s="79">
        <v>0</v>
      </c>
      <c r="BM1023" s="79">
        <v>0</v>
      </c>
      <c r="BN1023" s="79">
        <v>0</v>
      </c>
      <c r="BO1023" s="79">
        <v>0</v>
      </c>
      <c r="BP1023" s="79">
        <v>0</v>
      </c>
      <c r="BQ1023" s="79">
        <v>0</v>
      </c>
      <c r="BR1023" s="79">
        <v>0</v>
      </c>
      <c r="BS1023" s="79">
        <v>0</v>
      </c>
      <c r="BT1023" s="79">
        <v>0</v>
      </c>
      <c r="BU1023" s="79">
        <v>0</v>
      </c>
      <c r="BV1023" s="79">
        <v>0</v>
      </c>
      <c r="BW1023" s="79">
        <v>0</v>
      </c>
      <c r="BX1023" s="79">
        <v>0</v>
      </c>
      <c r="BY1023" s="79">
        <v>0</v>
      </c>
      <c r="BZ1023" s="79">
        <v>0</v>
      </c>
      <c r="CA1023" s="79">
        <v>0</v>
      </c>
      <c r="CB1023" s="79">
        <v>0</v>
      </c>
      <c r="CC1023" s="79">
        <v>0</v>
      </c>
      <c r="CD1023" s="79">
        <v>0</v>
      </c>
      <c r="CE1023" s="79">
        <f t="shared" si="1090"/>
        <v>0</v>
      </c>
      <c r="CF1023" s="79">
        <f t="shared" si="1091"/>
        <v>6.7000000000000004E-2</v>
      </c>
      <c r="CG1023" s="79">
        <f t="shared" si="1092"/>
        <v>0</v>
      </c>
      <c r="CH1023" s="79">
        <f t="shared" si="1093"/>
        <v>0</v>
      </c>
      <c r="CI1023" s="79">
        <f t="shared" si="1094"/>
        <v>0</v>
      </c>
      <c r="CJ1023" s="79">
        <f t="shared" si="1095"/>
        <v>0</v>
      </c>
      <c r="CK1023" s="79">
        <f t="shared" si="1096"/>
        <v>0</v>
      </c>
      <c r="CL1023" s="79">
        <f t="shared" si="1097"/>
        <v>1</v>
      </c>
      <c r="CM1023" s="79">
        <f t="shared" si="1098"/>
        <v>0</v>
      </c>
      <c r="CN1023" s="79">
        <f t="shared" si="1099"/>
        <v>0</v>
      </c>
      <c r="CO1023" s="79">
        <f t="shared" si="1100"/>
        <v>0</v>
      </c>
      <c r="CP1023" s="79">
        <f t="shared" si="1101"/>
        <v>0</v>
      </c>
      <c r="CQ1023" s="79">
        <f t="shared" si="1102"/>
        <v>0</v>
      </c>
    </row>
    <row r="1024" spans="1:95" ht="31.5">
      <c r="A1024" s="73" t="s">
        <v>2005</v>
      </c>
      <c r="B1024" s="74" t="s">
        <v>2138</v>
      </c>
      <c r="C1024" s="109" t="s">
        <v>2139</v>
      </c>
      <c r="D1024" s="92">
        <v>0.49299999999999999</v>
      </c>
      <c r="E1024" s="79">
        <v>0</v>
      </c>
      <c r="F1024" s="79">
        <v>0</v>
      </c>
      <c r="G1024" s="79">
        <v>0</v>
      </c>
      <c r="H1024" s="79">
        <v>0</v>
      </c>
      <c r="I1024" s="79">
        <v>0</v>
      </c>
      <c r="J1024" s="79">
        <v>0</v>
      </c>
      <c r="K1024" s="79">
        <v>0</v>
      </c>
      <c r="L1024" s="79">
        <v>0</v>
      </c>
      <c r="M1024" s="79">
        <v>0</v>
      </c>
      <c r="N1024" s="79">
        <v>0</v>
      </c>
      <c r="O1024" s="79">
        <v>0</v>
      </c>
      <c r="P1024" s="79">
        <v>0</v>
      </c>
      <c r="Q1024" s="79">
        <v>0</v>
      </c>
      <c r="R1024" s="79">
        <v>0</v>
      </c>
      <c r="S1024" s="79">
        <v>0.49299999999999999</v>
      </c>
      <c r="T1024" s="79">
        <v>0</v>
      </c>
      <c r="U1024" s="79">
        <v>0</v>
      </c>
      <c r="V1024" s="79">
        <v>0</v>
      </c>
      <c r="W1024" s="79">
        <v>0</v>
      </c>
      <c r="X1024" s="79">
        <v>0</v>
      </c>
      <c r="Y1024" s="79">
        <v>1</v>
      </c>
      <c r="Z1024" s="79">
        <v>0</v>
      </c>
      <c r="AA1024" s="79">
        <v>0</v>
      </c>
      <c r="AB1024" s="79">
        <v>0</v>
      </c>
      <c r="AC1024" s="79">
        <v>0</v>
      </c>
      <c r="AD1024" s="79">
        <v>0</v>
      </c>
      <c r="AE1024" s="79">
        <v>0</v>
      </c>
      <c r="AF1024" s="79">
        <v>0</v>
      </c>
      <c r="AG1024" s="79">
        <v>0</v>
      </c>
      <c r="AH1024" s="79">
        <v>0</v>
      </c>
      <c r="AI1024" s="79">
        <v>0</v>
      </c>
      <c r="AJ1024" s="79">
        <v>0</v>
      </c>
      <c r="AK1024" s="79">
        <v>0</v>
      </c>
      <c r="AL1024" s="79">
        <v>0</v>
      </c>
      <c r="AM1024" s="79">
        <v>0</v>
      </c>
      <c r="AN1024" s="79">
        <v>0</v>
      </c>
      <c r="AO1024" s="79">
        <v>0</v>
      </c>
      <c r="AP1024" s="79">
        <v>0</v>
      </c>
      <c r="AQ1024" s="79">
        <v>0</v>
      </c>
      <c r="AR1024" s="79">
        <v>0</v>
      </c>
      <c r="AS1024" s="79">
        <v>0</v>
      </c>
      <c r="AT1024" s="79">
        <v>0</v>
      </c>
      <c r="AU1024" s="79">
        <v>0</v>
      </c>
      <c r="AV1024" s="79">
        <v>0</v>
      </c>
      <c r="AW1024" s="79">
        <v>0</v>
      </c>
      <c r="AX1024" s="79">
        <v>0</v>
      </c>
      <c r="AY1024" s="79">
        <v>0</v>
      </c>
      <c r="AZ1024" s="79">
        <v>0</v>
      </c>
      <c r="BA1024" s="79">
        <v>0</v>
      </c>
      <c r="BB1024" s="79">
        <v>0</v>
      </c>
      <c r="BC1024" s="79">
        <v>0</v>
      </c>
      <c r="BD1024" s="79">
        <v>0</v>
      </c>
      <c r="BE1024" s="79">
        <v>0</v>
      </c>
      <c r="BF1024" s="79">
        <v>0</v>
      </c>
      <c r="BG1024" s="79">
        <v>0</v>
      </c>
      <c r="BH1024" s="79">
        <v>0</v>
      </c>
      <c r="BI1024" s="79">
        <v>0</v>
      </c>
      <c r="BJ1024" s="79">
        <v>0</v>
      </c>
      <c r="BK1024" s="79">
        <v>0</v>
      </c>
      <c r="BL1024" s="79">
        <v>0</v>
      </c>
      <c r="BM1024" s="79">
        <v>0</v>
      </c>
      <c r="BN1024" s="79">
        <v>0</v>
      </c>
      <c r="BO1024" s="79">
        <v>0</v>
      </c>
      <c r="BP1024" s="79">
        <v>0</v>
      </c>
      <c r="BQ1024" s="79">
        <v>0</v>
      </c>
      <c r="BR1024" s="79">
        <v>0</v>
      </c>
      <c r="BS1024" s="79">
        <v>0</v>
      </c>
      <c r="BT1024" s="79">
        <v>0</v>
      </c>
      <c r="BU1024" s="79">
        <v>0</v>
      </c>
      <c r="BV1024" s="79">
        <v>0</v>
      </c>
      <c r="BW1024" s="79">
        <v>0</v>
      </c>
      <c r="BX1024" s="79">
        <v>0</v>
      </c>
      <c r="BY1024" s="79">
        <v>0</v>
      </c>
      <c r="BZ1024" s="79">
        <v>0</v>
      </c>
      <c r="CA1024" s="79">
        <v>0</v>
      </c>
      <c r="CB1024" s="79">
        <v>0</v>
      </c>
      <c r="CC1024" s="79">
        <v>0</v>
      </c>
      <c r="CD1024" s="79">
        <v>0</v>
      </c>
      <c r="CE1024" s="79">
        <f t="shared" si="1090"/>
        <v>0</v>
      </c>
      <c r="CF1024" s="79">
        <f t="shared" si="1091"/>
        <v>0.49299999999999999</v>
      </c>
      <c r="CG1024" s="79">
        <f t="shared" si="1092"/>
        <v>0</v>
      </c>
      <c r="CH1024" s="79">
        <f t="shared" si="1093"/>
        <v>0</v>
      </c>
      <c r="CI1024" s="79">
        <f t="shared" si="1094"/>
        <v>0</v>
      </c>
      <c r="CJ1024" s="79">
        <f t="shared" si="1095"/>
        <v>0</v>
      </c>
      <c r="CK1024" s="79">
        <f t="shared" si="1096"/>
        <v>0</v>
      </c>
      <c r="CL1024" s="79">
        <f t="shared" si="1097"/>
        <v>1</v>
      </c>
      <c r="CM1024" s="79">
        <f t="shared" si="1098"/>
        <v>0</v>
      </c>
      <c r="CN1024" s="79">
        <f t="shared" si="1099"/>
        <v>0</v>
      </c>
      <c r="CO1024" s="79">
        <f t="shared" si="1100"/>
        <v>0</v>
      </c>
      <c r="CP1024" s="79">
        <f t="shared" si="1101"/>
        <v>0</v>
      </c>
      <c r="CQ1024" s="79">
        <f t="shared" si="1102"/>
        <v>0</v>
      </c>
    </row>
    <row r="1025" spans="1:95" ht="31.5">
      <c r="A1025" s="73" t="s">
        <v>2005</v>
      </c>
      <c r="B1025" s="74" t="s">
        <v>2140</v>
      </c>
      <c r="C1025" s="109" t="s">
        <v>2141</v>
      </c>
      <c r="D1025" s="92">
        <v>0.86899999999999999</v>
      </c>
      <c r="E1025" s="79">
        <v>0</v>
      </c>
      <c r="F1025" s="79">
        <v>0</v>
      </c>
      <c r="G1025" s="79">
        <v>0</v>
      </c>
      <c r="H1025" s="79">
        <v>0</v>
      </c>
      <c r="I1025" s="79">
        <v>0</v>
      </c>
      <c r="J1025" s="79">
        <v>0</v>
      </c>
      <c r="K1025" s="79">
        <v>0</v>
      </c>
      <c r="L1025" s="79">
        <v>0</v>
      </c>
      <c r="M1025" s="79">
        <v>0</v>
      </c>
      <c r="N1025" s="79">
        <v>0</v>
      </c>
      <c r="O1025" s="79">
        <v>0</v>
      </c>
      <c r="P1025" s="79">
        <v>0</v>
      </c>
      <c r="Q1025" s="79">
        <v>0</v>
      </c>
      <c r="R1025" s="79">
        <v>0</v>
      </c>
      <c r="S1025" s="79">
        <v>0.86899999999999999</v>
      </c>
      <c r="T1025" s="79">
        <v>0</v>
      </c>
      <c r="U1025" s="79">
        <v>0</v>
      </c>
      <c r="V1025" s="79">
        <v>0</v>
      </c>
      <c r="W1025" s="79">
        <v>0</v>
      </c>
      <c r="X1025" s="79">
        <v>0</v>
      </c>
      <c r="Y1025" s="79">
        <v>1</v>
      </c>
      <c r="Z1025" s="79">
        <v>0</v>
      </c>
      <c r="AA1025" s="79">
        <v>0</v>
      </c>
      <c r="AB1025" s="79">
        <v>0</v>
      </c>
      <c r="AC1025" s="79">
        <v>0</v>
      </c>
      <c r="AD1025" s="79">
        <v>0</v>
      </c>
      <c r="AE1025" s="79">
        <v>0</v>
      </c>
      <c r="AF1025" s="79">
        <v>0</v>
      </c>
      <c r="AG1025" s="79">
        <v>0</v>
      </c>
      <c r="AH1025" s="79">
        <v>0</v>
      </c>
      <c r="AI1025" s="79">
        <v>0</v>
      </c>
      <c r="AJ1025" s="79">
        <v>0</v>
      </c>
      <c r="AK1025" s="79">
        <v>0</v>
      </c>
      <c r="AL1025" s="79">
        <v>0</v>
      </c>
      <c r="AM1025" s="79">
        <v>0</v>
      </c>
      <c r="AN1025" s="79">
        <v>0</v>
      </c>
      <c r="AO1025" s="79">
        <v>0</v>
      </c>
      <c r="AP1025" s="79">
        <v>0</v>
      </c>
      <c r="AQ1025" s="79">
        <v>0</v>
      </c>
      <c r="AR1025" s="79">
        <v>0</v>
      </c>
      <c r="AS1025" s="79">
        <v>0</v>
      </c>
      <c r="AT1025" s="79">
        <v>0</v>
      </c>
      <c r="AU1025" s="79">
        <v>0</v>
      </c>
      <c r="AV1025" s="79">
        <v>0</v>
      </c>
      <c r="AW1025" s="79">
        <v>0</v>
      </c>
      <c r="AX1025" s="79">
        <v>0</v>
      </c>
      <c r="AY1025" s="79">
        <v>0</v>
      </c>
      <c r="AZ1025" s="79">
        <v>0</v>
      </c>
      <c r="BA1025" s="79">
        <v>0</v>
      </c>
      <c r="BB1025" s="79">
        <v>0</v>
      </c>
      <c r="BC1025" s="79">
        <v>0</v>
      </c>
      <c r="BD1025" s="79">
        <v>0</v>
      </c>
      <c r="BE1025" s="79">
        <v>0</v>
      </c>
      <c r="BF1025" s="79">
        <v>0</v>
      </c>
      <c r="BG1025" s="79">
        <v>0</v>
      </c>
      <c r="BH1025" s="79">
        <v>0</v>
      </c>
      <c r="BI1025" s="79">
        <v>0</v>
      </c>
      <c r="BJ1025" s="79">
        <v>0</v>
      </c>
      <c r="BK1025" s="79">
        <v>0</v>
      </c>
      <c r="BL1025" s="79">
        <v>0</v>
      </c>
      <c r="BM1025" s="79">
        <v>0</v>
      </c>
      <c r="BN1025" s="79">
        <v>0</v>
      </c>
      <c r="BO1025" s="79">
        <v>0</v>
      </c>
      <c r="BP1025" s="79">
        <v>0</v>
      </c>
      <c r="BQ1025" s="79">
        <v>0</v>
      </c>
      <c r="BR1025" s="79">
        <v>0</v>
      </c>
      <c r="BS1025" s="79">
        <v>0</v>
      </c>
      <c r="BT1025" s="79">
        <v>0</v>
      </c>
      <c r="BU1025" s="79">
        <v>0</v>
      </c>
      <c r="BV1025" s="79">
        <v>0</v>
      </c>
      <c r="BW1025" s="79">
        <v>0</v>
      </c>
      <c r="BX1025" s="79">
        <v>0</v>
      </c>
      <c r="BY1025" s="79">
        <v>0</v>
      </c>
      <c r="BZ1025" s="79">
        <v>0</v>
      </c>
      <c r="CA1025" s="79">
        <v>0</v>
      </c>
      <c r="CB1025" s="79">
        <v>0</v>
      </c>
      <c r="CC1025" s="79">
        <v>0</v>
      </c>
      <c r="CD1025" s="79">
        <v>0</v>
      </c>
      <c r="CE1025" s="79">
        <f t="shared" si="1090"/>
        <v>0</v>
      </c>
      <c r="CF1025" s="79">
        <f t="shared" si="1091"/>
        <v>0.86899999999999999</v>
      </c>
      <c r="CG1025" s="79">
        <f t="shared" si="1092"/>
        <v>0</v>
      </c>
      <c r="CH1025" s="79">
        <f t="shared" si="1093"/>
        <v>0</v>
      </c>
      <c r="CI1025" s="79">
        <f t="shared" si="1094"/>
        <v>0</v>
      </c>
      <c r="CJ1025" s="79">
        <f t="shared" si="1095"/>
        <v>0</v>
      </c>
      <c r="CK1025" s="79">
        <f t="shared" si="1096"/>
        <v>0</v>
      </c>
      <c r="CL1025" s="79">
        <f t="shared" si="1097"/>
        <v>1</v>
      </c>
      <c r="CM1025" s="79">
        <f t="shared" si="1098"/>
        <v>0</v>
      </c>
      <c r="CN1025" s="79">
        <f t="shared" si="1099"/>
        <v>0</v>
      </c>
      <c r="CO1025" s="79">
        <f t="shared" si="1100"/>
        <v>0</v>
      </c>
      <c r="CP1025" s="79">
        <f t="shared" si="1101"/>
        <v>0</v>
      </c>
      <c r="CQ1025" s="79">
        <f t="shared" si="1102"/>
        <v>0</v>
      </c>
    </row>
    <row r="1026" spans="1:95" ht="31.5">
      <c r="A1026" s="73" t="s">
        <v>2005</v>
      </c>
      <c r="B1026" s="74" t="s">
        <v>2142</v>
      </c>
      <c r="C1026" s="109" t="s">
        <v>2143</v>
      </c>
      <c r="D1026" s="92">
        <v>0.13700000000000001</v>
      </c>
      <c r="E1026" s="79">
        <v>0</v>
      </c>
      <c r="F1026" s="79">
        <v>0</v>
      </c>
      <c r="G1026" s="79">
        <v>0</v>
      </c>
      <c r="H1026" s="79">
        <v>0</v>
      </c>
      <c r="I1026" s="79">
        <v>0</v>
      </c>
      <c r="J1026" s="79">
        <v>0</v>
      </c>
      <c r="K1026" s="79">
        <v>0</v>
      </c>
      <c r="L1026" s="79">
        <v>0</v>
      </c>
      <c r="M1026" s="79">
        <v>0</v>
      </c>
      <c r="N1026" s="79">
        <v>0</v>
      </c>
      <c r="O1026" s="79">
        <v>0</v>
      </c>
      <c r="P1026" s="79">
        <v>0</v>
      </c>
      <c r="Q1026" s="79">
        <v>0</v>
      </c>
      <c r="R1026" s="79">
        <v>0</v>
      </c>
      <c r="S1026" s="79">
        <v>0.13700000000000001</v>
      </c>
      <c r="T1026" s="79">
        <v>0</v>
      </c>
      <c r="U1026" s="79">
        <v>0</v>
      </c>
      <c r="V1026" s="79">
        <v>0</v>
      </c>
      <c r="W1026" s="79">
        <v>0</v>
      </c>
      <c r="X1026" s="79">
        <v>0</v>
      </c>
      <c r="Y1026" s="79">
        <v>1</v>
      </c>
      <c r="Z1026" s="79">
        <v>0</v>
      </c>
      <c r="AA1026" s="79">
        <v>0</v>
      </c>
      <c r="AB1026" s="79">
        <v>0</v>
      </c>
      <c r="AC1026" s="79">
        <v>0</v>
      </c>
      <c r="AD1026" s="79">
        <v>0</v>
      </c>
      <c r="AE1026" s="79">
        <v>0</v>
      </c>
      <c r="AF1026" s="79">
        <v>0</v>
      </c>
      <c r="AG1026" s="79">
        <v>0</v>
      </c>
      <c r="AH1026" s="79">
        <v>0</v>
      </c>
      <c r="AI1026" s="79">
        <v>0</v>
      </c>
      <c r="AJ1026" s="79">
        <v>0</v>
      </c>
      <c r="AK1026" s="79">
        <v>0</v>
      </c>
      <c r="AL1026" s="79">
        <v>0</v>
      </c>
      <c r="AM1026" s="79">
        <v>0</v>
      </c>
      <c r="AN1026" s="79">
        <v>0</v>
      </c>
      <c r="AO1026" s="79">
        <v>0</v>
      </c>
      <c r="AP1026" s="79">
        <v>0</v>
      </c>
      <c r="AQ1026" s="79">
        <v>0</v>
      </c>
      <c r="AR1026" s="79">
        <v>0</v>
      </c>
      <c r="AS1026" s="79">
        <v>0</v>
      </c>
      <c r="AT1026" s="79">
        <v>0</v>
      </c>
      <c r="AU1026" s="79">
        <v>0</v>
      </c>
      <c r="AV1026" s="79">
        <v>0</v>
      </c>
      <c r="AW1026" s="79">
        <v>0</v>
      </c>
      <c r="AX1026" s="79">
        <v>0</v>
      </c>
      <c r="AY1026" s="79">
        <v>0</v>
      </c>
      <c r="AZ1026" s="79">
        <v>0</v>
      </c>
      <c r="BA1026" s="79">
        <v>0</v>
      </c>
      <c r="BB1026" s="79">
        <v>0</v>
      </c>
      <c r="BC1026" s="79">
        <v>0</v>
      </c>
      <c r="BD1026" s="79">
        <v>0</v>
      </c>
      <c r="BE1026" s="79">
        <v>0</v>
      </c>
      <c r="BF1026" s="79">
        <v>0</v>
      </c>
      <c r="BG1026" s="79">
        <v>0</v>
      </c>
      <c r="BH1026" s="79">
        <v>0</v>
      </c>
      <c r="BI1026" s="79">
        <v>0</v>
      </c>
      <c r="BJ1026" s="79">
        <v>0</v>
      </c>
      <c r="BK1026" s="79">
        <v>0</v>
      </c>
      <c r="BL1026" s="79">
        <v>0</v>
      </c>
      <c r="BM1026" s="79">
        <v>0</v>
      </c>
      <c r="BN1026" s="79">
        <v>0</v>
      </c>
      <c r="BO1026" s="79">
        <v>0</v>
      </c>
      <c r="BP1026" s="79">
        <v>0</v>
      </c>
      <c r="BQ1026" s="79">
        <v>0</v>
      </c>
      <c r="BR1026" s="79">
        <v>0</v>
      </c>
      <c r="BS1026" s="79">
        <v>0</v>
      </c>
      <c r="BT1026" s="79">
        <v>0</v>
      </c>
      <c r="BU1026" s="79">
        <v>0</v>
      </c>
      <c r="BV1026" s="79">
        <v>0</v>
      </c>
      <c r="BW1026" s="79">
        <v>0</v>
      </c>
      <c r="BX1026" s="79">
        <v>0</v>
      </c>
      <c r="BY1026" s="79">
        <v>0</v>
      </c>
      <c r="BZ1026" s="79">
        <v>0</v>
      </c>
      <c r="CA1026" s="79">
        <v>0</v>
      </c>
      <c r="CB1026" s="79">
        <v>0</v>
      </c>
      <c r="CC1026" s="79">
        <v>0</v>
      </c>
      <c r="CD1026" s="79">
        <v>0</v>
      </c>
      <c r="CE1026" s="79">
        <f t="shared" si="1090"/>
        <v>0</v>
      </c>
      <c r="CF1026" s="79">
        <f t="shared" si="1091"/>
        <v>0.13700000000000001</v>
      </c>
      <c r="CG1026" s="79">
        <f t="shared" si="1092"/>
        <v>0</v>
      </c>
      <c r="CH1026" s="79">
        <f t="shared" si="1093"/>
        <v>0</v>
      </c>
      <c r="CI1026" s="79">
        <f t="shared" si="1094"/>
        <v>0</v>
      </c>
      <c r="CJ1026" s="79">
        <f t="shared" si="1095"/>
        <v>0</v>
      </c>
      <c r="CK1026" s="79">
        <f t="shared" si="1096"/>
        <v>0</v>
      </c>
      <c r="CL1026" s="79">
        <f t="shared" si="1097"/>
        <v>1</v>
      </c>
      <c r="CM1026" s="79">
        <f t="shared" si="1098"/>
        <v>0</v>
      </c>
      <c r="CN1026" s="79">
        <f t="shared" si="1099"/>
        <v>0</v>
      </c>
      <c r="CO1026" s="79">
        <f t="shared" si="1100"/>
        <v>0</v>
      </c>
      <c r="CP1026" s="79">
        <f t="shared" si="1101"/>
        <v>0</v>
      </c>
      <c r="CQ1026" s="79">
        <f t="shared" si="1102"/>
        <v>0</v>
      </c>
    </row>
    <row r="1027" spans="1:95" ht="31.5">
      <c r="A1027" s="73" t="s">
        <v>2005</v>
      </c>
      <c r="B1027" s="74" t="s">
        <v>2144</v>
      </c>
      <c r="C1027" s="109" t="s">
        <v>2145</v>
      </c>
      <c r="D1027" s="92">
        <v>0.17100000000000001</v>
      </c>
      <c r="E1027" s="79">
        <v>0</v>
      </c>
      <c r="F1027" s="79">
        <v>0</v>
      </c>
      <c r="G1027" s="79">
        <v>0</v>
      </c>
      <c r="H1027" s="79">
        <v>0</v>
      </c>
      <c r="I1027" s="79">
        <v>0</v>
      </c>
      <c r="J1027" s="79">
        <v>0</v>
      </c>
      <c r="K1027" s="79">
        <v>0</v>
      </c>
      <c r="L1027" s="79">
        <v>0</v>
      </c>
      <c r="M1027" s="79">
        <v>0</v>
      </c>
      <c r="N1027" s="79">
        <v>0</v>
      </c>
      <c r="O1027" s="79">
        <v>0</v>
      </c>
      <c r="P1027" s="79">
        <v>0</v>
      </c>
      <c r="Q1027" s="79">
        <v>0</v>
      </c>
      <c r="R1027" s="79">
        <v>0</v>
      </c>
      <c r="S1027" s="79">
        <v>0.17100000000000001</v>
      </c>
      <c r="T1027" s="79">
        <v>0</v>
      </c>
      <c r="U1027" s="79">
        <v>0</v>
      </c>
      <c r="V1027" s="79">
        <v>0</v>
      </c>
      <c r="W1027" s="79">
        <v>0</v>
      </c>
      <c r="X1027" s="79">
        <v>0</v>
      </c>
      <c r="Y1027" s="79">
        <v>1</v>
      </c>
      <c r="Z1027" s="79">
        <v>0</v>
      </c>
      <c r="AA1027" s="79">
        <v>0</v>
      </c>
      <c r="AB1027" s="79">
        <v>0</v>
      </c>
      <c r="AC1027" s="79">
        <v>0</v>
      </c>
      <c r="AD1027" s="79">
        <v>0</v>
      </c>
      <c r="AE1027" s="79">
        <v>0</v>
      </c>
      <c r="AF1027" s="79">
        <v>0</v>
      </c>
      <c r="AG1027" s="79">
        <v>0</v>
      </c>
      <c r="AH1027" s="79">
        <v>0</v>
      </c>
      <c r="AI1027" s="79">
        <v>0</v>
      </c>
      <c r="AJ1027" s="79">
        <v>0</v>
      </c>
      <c r="AK1027" s="79">
        <v>0</v>
      </c>
      <c r="AL1027" s="79">
        <v>0</v>
      </c>
      <c r="AM1027" s="79">
        <v>0</v>
      </c>
      <c r="AN1027" s="79">
        <v>0</v>
      </c>
      <c r="AO1027" s="79">
        <v>0</v>
      </c>
      <c r="AP1027" s="79">
        <v>0</v>
      </c>
      <c r="AQ1027" s="79">
        <v>0</v>
      </c>
      <c r="AR1027" s="79">
        <v>0</v>
      </c>
      <c r="AS1027" s="79">
        <v>0</v>
      </c>
      <c r="AT1027" s="79">
        <v>0</v>
      </c>
      <c r="AU1027" s="79">
        <v>0</v>
      </c>
      <c r="AV1027" s="79">
        <v>0</v>
      </c>
      <c r="AW1027" s="79">
        <v>0</v>
      </c>
      <c r="AX1027" s="79">
        <v>0</v>
      </c>
      <c r="AY1027" s="79">
        <v>0</v>
      </c>
      <c r="AZ1027" s="79">
        <v>0</v>
      </c>
      <c r="BA1027" s="79">
        <v>0</v>
      </c>
      <c r="BB1027" s="79">
        <v>0</v>
      </c>
      <c r="BC1027" s="79">
        <v>0</v>
      </c>
      <c r="BD1027" s="79">
        <v>0</v>
      </c>
      <c r="BE1027" s="79">
        <v>0</v>
      </c>
      <c r="BF1027" s="79">
        <v>0</v>
      </c>
      <c r="BG1027" s="79">
        <v>0</v>
      </c>
      <c r="BH1027" s="79">
        <v>0</v>
      </c>
      <c r="BI1027" s="79">
        <v>0</v>
      </c>
      <c r="BJ1027" s="79">
        <v>0</v>
      </c>
      <c r="BK1027" s="79">
        <v>0</v>
      </c>
      <c r="BL1027" s="79">
        <v>0</v>
      </c>
      <c r="BM1027" s="79">
        <v>0</v>
      </c>
      <c r="BN1027" s="79">
        <v>0</v>
      </c>
      <c r="BO1027" s="79">
        <v>0</v>
      </c>
      <c r="BP1027" s="79">
        <v>0</v>
      </c>
      <c r="BQ1027" s="79">
        <v>0</v>
      </c>
      <c r="BR1027" s="79">
        <v>0</v>
      </c>
      <c r="BS1027" s="79">
        <v>0</v>
      </c>
      <c r="BT1027" s="79">
        <v>0</v>
      </c>
      <c r="BU1027" s="79">
        <v>0</v>
      </c>
      <c r="BV1027" s="79">
        <v>0</v>
      </c>
      <c r="BW1027" s="79">
        <v>0</v>
      </c>
      <c r="BX1027" s="79">
        <v>0</v>
      </c>
      <c r="BY1027" s="79">
        <v>0</v>
      </c>
      <c r="BZ1027" s="79">
        <v>0</v>
      </c>
      <c r="CA1027" s="79">
        <v>0</v>
      </c>
      <c r="CB1027" s="79">
        <v>0</v>
      </c>
      <c r="CC1027" s="79">
        <v>0</v>
      </c>
      <c r="CD1027" s="79">
        <v>0</v>
      </c>
      <c r="CE1027" s="79">
        <f t="shared" si="1090"/>
        <v>0</v>
      </c>
      <c r="CF1027" s="79">
        <f t="shared" si="1091"/>
        <v>0.17100000000000001</v>
      </c>
      <c r="CG1027" s="79">
        <f t="shared" si="1092"/>
        <v>0</v>
      </c>
      <c r="CH1027" s="79">
        <f t="shared" si="1093"/>
        <v>0</v>
      </c>
      <c r="CI1027" s="79">
        <f t="shared" si="1094"/>
        <v>0</v>
      </c>
      <c r="CJ1027" s="79">
        <f t="shared" si="1095"/>
        <v>0</v>
      </c>
      <c r="CK1027" s="79">
        <f t="shared" si="1096"/>
        <v>0</v>
      </c>
      <c r="CL1027" s="79">
        <f t="shared" si="1097"/>
        <v>1</v>
      </c>
      <c r="CM1027" s="79">
        <f t="shared" si="1098"/>
        <v>0</v>
      </c>
      <c r="CN1027" s="79">
        <f t="shared" si="1099"/>
        <v>0</v>
      </c>
      <c r="CO1027" s="79">
        <f t="shared" si="1100"/>
        <v>0</v>
      </c>
      <c r="CP1027" s="79">
        <f t="shared" si="1101"/>
        <v>0</v>
      </c>
      <c r="CQ1027" s="79">
        <f t="shared" si="1102"/>
        <v>0</v>
      </c>
    </row>
    <row r="1028" spans="1:95">
      <c r="A1028" s="73" t="s">
        <v>2005</v>
      </c>
      <c r="B1028" s="74" t="s">
        <v>2146</v>
      </c>
      <c r="C1028" s="109" t="s">
        <v>2147</v>
      </c>
      <c r="D1028" s="92">
        <v>0.156</v>
      </c>
      <c r="E1028" s="79">
        <v>0</v>
      </c>
      <c r="F1028" s="79">
        <v>0</v>
      </c>
      <c r="G1028" s="79">
        <v>0</v>
      </c>
      <c r="H1028" s="79">
        <v>0</v>
      </c>
      <c r="I1028" s="79">
        <v>0</v>
      </c>
      <c r="J1028" s="79">
        <v>0</v>
      </c>
      <c r="K1028" s="79">
        <v>0</v>
      </c>
      <c r="L1028" s="79">
        <v>0</v>
      </c>
      <c r="M1028" s="79">
        <v>0</v>
      </c>
      <c r="N1028" s="79">
        <v>0</v>
      </c>
      <c r="O1028" s="79">
        <v>0</v>
      </c>
      <c r="P1028" s="79">
        <v>0</v>
      </c>
      <c r="Q1028" s="79">
        <v>0</v>
      </c>
      <c r="R1028" s="79">
        <v>0</v>
      </c>
      <c r="S1028" s="79">
        <v>0</v>
      </c>
      <c r="T1028" s="79">
        <v>0</v>
      </c>
      <c r="U1028" s="79">
        <v>0</v>
      </c>
      <c r="V1028" s="79">
        <v>0</v>
      </c>
      <c r="W1028" s="79">
        <v>0</v>
      </c>
      <c r="X1028" s="79">
        <v>0</v>
      </c>
      <c r="Y1028" s="79">
        <v>0</v>
      </c>
      <c r="Z1028" s="79">
        <v>0</v>
      </c>
      <c r="AA1028" s="79">
        <v>0</v>
      </c>
      <c r="AB1028" s="79">
        <v>0</v>
      </c>
      <c r="AC1028" s="79">
        <v>0</v>
      </c>
      <c r="AD1028" s="79">
        <v>0</v>
      </c>
      <c r="AE1028" s="79">
        <v>0</v>
      </c>
      <c r="AF1028" s="79">
        <v>0</v>
      </c>
      <c r="AG1028" s="79">
        <v>0</v>
      </c>
      <c r="AH1028" s="79">
        <v>0</v>
      </c>
      <c r="AI1028" s="79">
        <v>0</v>
      </c>
      <c r="AJ1028" s="79">
        <v>0</v>
      </c>
      <c r="AK1028" s="79">
        <v>0</v>
      </c>
      <c r="AL1028" s="79">
        <v>0</v>
      </c>
      <c r="AM1028" s="79">
        <v>0</v>
      </c>
      <c r="AN1028" s="79">
        <v>0</v>
      </c>
      <c r="AO1028" s="79">
        <v>0</v>
      </c>
      <c r="AP1028" s="79">
        <v>0</v>
      </c>
      <c r="AQ1028" s="79">
        <v>0</v>
      </c>
      <c r="AR1028" s="79">
        <v>0</v>
      </c>
      <c r="AS1028" s="79">
        <v>0</v>
      </c>
      <c r="AT1028" s="79">
        <v>0</v>
      </c>
      <c r="AU1028" s="79">
        <v>0</v>
      </c>
      <c r="AV1028" s="79">
        <v>0</v>
      </c>
      <c r="AW1028" s="79">
        <v>0</v>
      </c>
      <c r="AX1028" s="79">
        <v>0</v>
      </c>
      <c r="AY1028" s="79">
        <v>0</v>
      </c>
      <c r="AZ1028" s="79">
        <v>0</v>
      </c>
      <c r="BA1028" s="79">
        <v>0</v>
      </c>
      <c r="BB1028" s="79">
        <v>0</v>
      </c>
      <c r="BC1028" s="79">
        <v>0</v>
      </c>
      <c r="BD1028" s="79">
        <v>0</v>
      </c>
      <c r="BE1028" s="79">
        <v>0</v>
      </c>
      <c r="BF1028" s="79">
        <v>0.156</v>
      </c>
      <c r="BG1028" s="78">
        <v>0</v>
      </c>
      <c r="BH1028" s="78">
        <v>0</v>
      </c>
      <c r="BI1028" s="78">
        <v>0</v>
      </c>
      <c r="BJ1028" s="78">
        <v>0</v>
      </c>
      <c r="BK1028" s="78">
        <v>0</v>
      </c>
      <c r="BL1028" s="78">
        <v>1</v>
      </c>
      <c r="BM1028" s="78">
        <v>0</v>
      </c>
      <c r="BN1028" s="78">
        <v>0</v>
      </c>
      <c r="BO1028" s="78">
        <v>0</v>
      </c>
      <c r="BP1028" s="78">
        <v>0</v>
      </c>
      <c r="BQ1028" s="78">
        <v>0</v>
      </c>
      <c r="BR1028" s="79">
        <v>0</v>
      </c>
      <c r="BS1028" s="79">
        <v>0</v>
      </c>
      <c r="BT1028" s="79">
        <v>0</v>
      </c>
      <c r="BU1028" s="79">
        <v>0</v>
      </c>
      <c r="BV1028" s="79">
        <v>0</v>
      </c>
      <c r="BW1028" s="79">
        <v>0</v>
      </c>
      <c r="BX1028" s="79">
        <v>0</v>
      </c>
      <c r="BY1028" s="79">
        <v>0</v>
      </c>
      <c r="BZ1028" s="79">
        <v>0</v>
      </c>
      <c r="CA1028" s="79">
        <v>0</v>
      </c>
      <c r="CB1028" s="79">
        <v>0</v>
      </c>
      <c r="CC1028" s="79">
        <v>0</v>
      </c>
      <c r="CD1028" s="79">
        <v>0</v>
      </c>
      <c r="CE1028" s="79">
        <f t="shared" si="1090"/>
        <v>0</v>
      </c>
      <c r="CF1028" s="79">
        <f t="shared" si="1091"/>
        <v>0.156</v>
      </c>
      <c r="CG1028" s="79">
        <f t="shared" si="1092"/>
        <v>0</v>
      </c>
      <c r="CH1028" s="79">
        <f t="shared" si="1093"/>
        <v>0</v>
      </c>
      <c r="CI1028" s="79">
        <f t="shared" si="1094"/>
        <v>0</v>
      </c>
      <c r="CJ1028" s="79">
        <f t="shared" si="1095"/>
        <v>0</v>
      </c>
      <c r="CK1028" s="79">
        <f t="shared" si="1096"/>
        <v>0</v>
      </c>
      <c r="CL1028" s="79">
        <f t="shared" si="1097"/>
        <v>1</v>
      </c>
      <c r="CM1028" s="79">
        <f t="shared" si="1098"/>
        <v>0</v>
      </c>
      <c r="CN1028" s="79">
        <f t="shared" si="1099"/>
        <v>0</v>
      </c>
      <c r="CO1028" s="79">
        <f t="shared" si="1100"/>
        <v>0</v>
      </c>
      <c r="CP1028" s="79">
        <f t="shared" si="1101"/>
        <v>0</v>
      </c>
      <c r="CQ1028" s="79">
        <f t="shared" si="1102"/>
        <v>0</v>
      </c>
    </row>
    <row r="1029" spans="1:95" ht="31.5">
      <c r="A1029" s="73" t="s">
        <v>2005</v>
      </c>
      <c r="B1029" s="74" t="s">
        <v>2148</v>
      </c>
      <c r="C1029" s="109" t="s">
        <v>2149</v>
      </c>
      <c r="D1029" s="92">
        <v>0.3</v>
      </c>
      <c r="E1029" s="79">
        <v>0</v>
      </c>
      <c r="F1029" s="79">
        <v>0</v>
      </c>
      <c r="G1029" s="79">
        <v>0</v>
      </c>
      <c r="H1029" s="79">
        <v>0</v>
      </c>
      <c r="I1029" s="79">
        <v>0</v>
      </c>
      <c r="J1029" s="79">
        <v>0</v>
      </c>
      <c r="K1029" s="79">
        <v>0</v>
      </c>
      <c r="L1029" s="79">
        <v>0</v>
      </c>
      <c r="M1029" s="79">
        <v>0</v>
      </c>
      <c r="N1029" s="79">
        <v>0</v>
      </c>
      <c r="O1029" s="79">
        <v>0</v>
      </c>
      <c r="P1029" s="79">
        <v>0</v>
      </c>
      <c r="Q1029" s="79">
        <v>0</v>
      </c>
      <c r="R1029" s="79">
        <v>0</v>
      </c>
      <c r="S1029" s="79">
        <v>0</v>
      </c>
      <c r="T1029" s="79">
        <v>0</v>
      </c>
      <c r="U1029" s="79">
        <v>0</v>
      </c>
      <c r="V1029" s="79">
        <v>0</v>
      </c>
      <c r="W1029" s="79">
        <v>0</v>
      </c>
      <c r="X1029" s="79">
        <v>0</v>
      </c>
      <c r="Y1029" s="79">
        <v>0</v>
      </c>
      <c r="Z1029" s="79">
        <v>0</v>
      </c>
      <c r="AA1029" s="79">
        <v>0</v>
      </c>
      <c r="AB1029" s="79">
        <v>0</v>
      </c>
      <c r="AC1029" s="79">
        <v>0</v>
      </c>
      <c r="AD1029" s="79">
        <v>0</v>
      </c>
      <c r="AE1029" s="79">
        <v>0</v>
      </c>
      <c r="AF1029" s="79">
        <v>0</v>
      </c>
      <c r="AG1029" s="79">
        <v>0</v>
      </c>
      <c r="AH1029" s="79">
        <v>0</v>
      </c>
      <c r="AI1029" s="79">
        <v>0</v>
      </c>
      <c r="AJ1029" s="79">
        <v>0</v>
      </c>
      <c r="AK1029" s="79">
        <v>0</v>
      </c>
      <c r="AL1029" s="79">
        <v>0</v>
      </c>
      <c r="AM1029" s="79">
        <v>0</v>
      </c>
      <c r="AN1029" s="79">
        <v>0</v>
      </c>
      <c r="AO1029" s="79">
        <v>0</v>
      </c>
      <c r="AP1029" s="79">
        <v>0</v>
      </c>
      <c r="AQ1029" s="79">
        <v>0</v>
      </c>
      <c r="AR1029" s="79">
        <v>0</v>
      </c>
      <c r="AS1029" s="79">
        <v>0</v>
      </c>
      <c r="AT1029" s="79">
        <v>0</v>
      </c>
      <c r="AU1029" s="79">
        <v>0</v>
      </c>
      <c r="AV1029" s="79">
        <v>0</v>
      </c>
      <c r="AW1029" s="79">
        <v>0</v>
      </c>
      <c r="AX1029" s="79">
        <v>0</v>
      </c>
      <c r="AY1029" s="79">
        <v>0</v>
      </c>
      <c r="AZ1029" s="79">
        <v>0</v>
      </c>
      <c r="BA1029" s="79">
        <v>0</v>
      </c>
      <c r="BB1029" s="79">
        <v>0</v>
      </c>
      <c r="BC1029" s="79">
        <v>0</v>
      </c>
      <c r="BD1029" s="79">
        <v>0</v>
      </c>
      <c r="BE1029" s="79">
        <v>0</v>
      </c>
      <c r="BF1029" s="79">
        <v>0.3</v>
      </c>
      <c r="BG1029" s="78">
        <v>0</v>
      </c>
      <c r="BH1029" s="78">
        <v>0</v>
      </c>
      <c r="BI1029" s="78">
        <v>0</v>
      </c>
      <c r="BJ1029" s="78">
        <v>0</v>
      </c>
      <c r="BK1029" s="78">
        <v>0</v>
      </c>
      <c r="BL1029" s="78">
        <v>2</v>
      </c>
      <c r="BM1029" s="78">
        <v>0</v>
      </c>
      <c r="BN1029" s="78">
        <v>0</v>
      </c>
      <c r="BO1029" s="78">
        <v>0</v>
      </c>
      <c r="BP1029" s="78">
        <v>0</v>
      </c>
      <c r="BQ1029" s="78">
        <v>0</v>
      </c>
      <c r="BR1029" s="79">
        <v>0</v>
      </c>
      <c r="BS1029" s="79">
        <v>0</v>
      </c>
      <c r="BT1029" s="79">
        <v>0</v>
      </c>
      <c r="BU1029" s="79">
        <v>0</v>
      </c>
      <c r="BV1029" s="79">
        <v>0</v>
      </c>
      <c r="BW1029" s="79">
        <v>0</v>
      </c>
      <c r="BX1029" s="79">
        <v>0</v>
      </c>
      <c r="BY1029" s="79">
        <v>0</v>
      </c>
      <c r="BZ1029" s="79">
        <v>0</v>
      </c>
      <c r="CA1029" s="79">
        <v>0</v>
      </c>
      <c r="CB1029" s="79">
        <v>0</v>
      </c>
      <c r="CC1029" s="79">
        <v>0</v>
      </c>
      <c r="CD1029" s="79">
        <v>0</v>
      </c>
      <c r="CE1029" s="79">
        <f t="shared" si="1090"/>
        <v>0</v>
      </c>
      <c r="CF1029" s="79">
        <f t="shared" si="1091"/>
        <v>0.3</v>
      </c>
      <c r="CG1029" s="79">
        <f t="shared" si="1092"/>
        <v>0</v>
      </c>
      <c r="CH1029" s="79">
        <f t="shared" si="1093"/>
        <v>0</v>
      </c>
      <c r="CI1029" s="79">
        <f t="shared" si="1094"/>
        <v>0</v>
      </c>
      <c r="CJ1029" s="79">
        <f t="shared" si="1095"/>
        <v>0</v>
      </c>
      <c r="CK1029" s="79">
        <f t="shared" si="1096"/>
        <v>0</v>
      </c>
      <c r="CL1029" s="79">
        <f t="shared" si="1097"/>
        <v>2</v>
      </c>
      <c r="CM1029" s="79">
        <f t="shared" si="1098"/>
        <v>0</v>
      </c>
      <c r="CN1029" s="79">
        <f t="shared" si="1099"/>
        <v>0</v>
      </c>
      <c r="CO1029" s="79">
        <f t="shared" si="1100"/>
        <v>0</v>
      </c>
      <c r="CP1029" s="79">
        <f t="shared" si="1101"/>
        <v>0</v>
      </c>
      <c r="CQ1029" s="79">
        <f t="shared" si="1102"/>
        <v>0</v>
      </c>
    </row>
    <row r="1030" spans="1:95" ht="31.5">
      <c r="A1030" s="73" t="s">
        <v>2005</v>
      </c>
      <c r="B1030" s="74" t="s">
        <v>2150</v>
      </c>
      <c r="C1030" s="109" t="s">
        <v>2151</v>
      </c>
      <c r="D1030" s="92">
        <v>0.08</v>
      </c>
      <c r="E1030" s="79">
        <v>0</v>
      </c>
      <c r="F1030" s="79">
        <v>0</v>
      </c>
      <c r="G1030" s="79">
        <v>0</v>
      </c>
      <c r="H1030" s="79">
        <v>0</v>
      </c>
      <c r="I1030" s="79">
        <v>0</v>
      </c>
      <c r="J1030" s="79">
        <v>0</v>
      </c>
      <c r="K1030" s="79">
        <v>0</v>
      </c>
      <c r="L1030" s="79">
        <v>0</v>
      </c>
      <c r="M1030" s="79">
        <v>0</v>
      </c>
      <c r="N1030" s="79">
        <v>0</v>
      </c>
      <c r="O1030" s="79">
        <v>0</v>
      </c>
      <c r="P1030" s="79">
        <v>0</v>
      </c>
      <c r="Q1030" s="79">
        <v>0</v>
      </c>
      <c r="R1030" s="79">
        <v>0</v>
      </c>
      <c r="S1030" s="79">
        <v>0</v>
      </c>
      <c r="T1030" s="79">
        <v>0</v>
      </c>
      <c r="U1030" s="79">
        <v>0</v>
      </c>
      <c r="V1030" s="79">
        <v>0</v>
      </c>
      <c r="W1030" s="79">
        <v>0</v>
      </c>
      <c r="X1030" s="79">
        <v>0</v>
      </c>
      <c r="Y1030" s="79">
        <v>0</v>
      </c>
      <c r="Z1030" s="79">
        <v>0</v>
      </c>
      <c r="AA1030" s="79">
        <v>0</v>
      </c>
      <c r="AB1030" s="79">
        <v>0</v>
      </c>
      <c r="AC1030" s="79">
        <v>0</v>
      </c>
      <c r="AD1030" s="79">
        <v>0</v>
      </c>
      <c r="AE1030" s="79">
        <v>0</v>
      </c>
      <c r="AF1030" s="79">
        <v>0</v>
      </c>
      <c r="AG1030" s="79">
        <v>0</v>
      </c>
      <c r="AH1030" s="79">
        <v>0</v>
      </c>
      <c r="AI1030" s="79">
        <v>0</v>
      </c>
      <c r="AJ1030" s="79">
        <v>0</v>
      </c>
      <c r="AK1030" s="79">
        <v>0</v>
      </c>
      <c r="AL1030" s="79">
        <v>0</v>
      </c>
      <c r="AM1030" s="79">
        <v>0</v>
      </c>
      <c r="AN1030" s="79">
        <v>0</v>
      </c>
      <c r="AO1030" s="79">
        <v>0</v>
      </c>
      <c r="AP1030" s="79">
        <v>0</v>
      </c>
      <c r="AQ1030" s="79">
        <v>0</v>
      </c>
      <c r="AR1030" s="79">
        <v>0</v>
      </c>
      <c r="AS1030" s="79">
        <v>0</v>
      </c>
      <c r="AT1030" s="79">
        <v>0</v>
      </c>
      <c r="AU1030" s="79">
        <v>0</v>
      </c>
      <c r="AV1030" s="79">
        <v>0</v>
      </c>
      <c r="AW1030" s="79">
        <v>0</v>
      </c>
      <c r="AX1030" s="79">
        <v>0</v>
      </c>
      <c r="AY1030" s="79">
        <v>0</v>
      </c>
      <c r="AZ1030" s="79">
        <v>0</v>
      </c>
      <c r="BA1030" s="79">
        <v>0</v>
      </c>
      <c r="BB1030" s="79">
        <v>0</v>
      </c>
      <c r="BC1030" s="79">
        <v>0</v>
      </c>
      <c r="BD1030" s="79">
        <v>0</v>
      </c>
      <c r="BE1030" s="79">
        <v>0</v>
      </c>
      <c r="BF1030" s="79">
        <v>0.08</v>
      </c>
      <c r="BG1030" s="78">
        <v>0</v>
      </c>
      <c r="BH1030" s="78">
        <v>0</v>
      </c>
      <c r="BI1030" s="78">
        <v>0</v>
      </c>
      <c r="BJ1030" s="78">
        <v>0</v>
      </c>
      <c r="BK1030" s="78">
        <v>0</v>
      </c>
      <c r="BL1030" s="78">
        <v>1</v>
      </c>
      <c r="BM1030" s="78">
        <v>0</v>
      </c>
      <c r="BN1030" s="78">
        <v>0</v>
      </c>
      <c r="BO1030" s="78">
        <v>0</v>
      </c>
      <c r="BP1030" s="78">
        <v>0</v>
      </c>
      <c r="BQ1030" s="78">
        <v>0</v>
      </c>
      <c r="BR1030" s="79">
        <v>0</v>
      </c>
      <c r="BS1030" s="79">
        <v>0</v>
      </c>
      <c r="BT1030" s="79">
        <v>0</v>
      </c>
      <c r="BU1030" s="79">
        <v>0</v>
      </c>
      <c r="BV1030" s="79">
        <v>0</v>
      </c>
      <c r="BW1030" s="79">
        <v>0</v>
      </c>
      <c r="BX1030" s="79">
        <v>0</v>
      </c>
      <c r="BY1030" s="79">
        <v>0</v>
      </c>
      <c r="BZ1030" s="79">
        <v>0</v>
      </c>
      <c r="CA1030" s="79">
        <v>0</v>
      </c>
      <c r="CB1030" s="79">
        <v>0</v>
      </c>
      <c r="CC1030" s="79">
        <v>0</v>
      </c>
      <c r="CD1030" s="79">
        <v>0</v>
      </c>
      <c r="CE1030" s="79">
        <f t="shared" si="1090"/>
        <v>0</v>
      </c>
      <c r="CF1030" s="79">
        <f t="shared" si="1091"/>
        <v>0.08</v>
      </c>
      <c r="CG1030" s="79">
        <f t="shared" si="1092"/>
        <v>0</v>
      </c>
      <c r="CH1030" s="79">
        <f t="shared" si="1093"/>
        <v>0</v>
      </c>
      <c r="CI1030" s="79">
        <f t="shared" si="1094"/>
        <v>0</v>
      </c>
      <c r="CJ1030" s="79">
        <f t="shared" si="1095"/>
        <v>0</v>
      </c>
      <c r="CK1030" s="79">
        <f t="shared" si="1096"/>
        <v>0</v>
      </c>
      <c r="CL1030" s="79">
        <f t="shared" si="1097"/>
        <v>1</v>
      </c>
      <c r="CM1030" s="79">
        <f t="shared" si="1098"/>
        <v>0</v>
      </c>
      <c r="CN1030" s="79">
        <f t="shared" si="1099"/>
        <v>0</v>
      </c>
      <c r="CO1030" s="79">
        <f t="shared" si="1100"/>
        <v>0</v>
      </c>
      <c r="CP1030" s="79">
        <f t="shared" si="1101"/>
        <v>0</v>
      </c>
      <c r="CQ1030" s="79">
        <f t="shared" si="1102"/>
        <v>0</v>
      </c>
    </row>
    <row r="1031" spans="1:95" ht="31.5">
      <c r="A1031" s="73" t="s">
        <v>2005</v>
      </c>
      <c r="B1031" s="74" t="s">
        <v>2152</v>
      </c>
      <c r="C1031" s="109" t="s">
        <v>2153</v>
      </c>
      <c r="D1031" s="92">
        <v>0.13200000000000001</v>
      </c>
      <c r="E1031" s="79">
        <v>0</v>
      </c>
      <c r="F1031" s="79">
        <v>0</v>
      </c>
      <c r="G1031" s="79">
        <v>0</v>
      </c>
      <c r="H1031" s="79">
        <v>0</v>
      </c>
      <c r="I1031" s="79">
        <v>0</v>
      </c>
      <c r="J1031" s="79">
        <v>0</v>
      </c>
      <c r="K1031" s="79">
        <v>0</v>
      </c>
      <c r="L1031" s="79">
        <v>0</v>
      </c>
      <c r="M1031" s="79">
        <v>0</v>
      </c>
      <c r="N1031" s="79">
        <v>0</v>
      </c>
      <c r="O1031" s="79">
        <v>0</v>
      </c>
      <c r="P1031" s="79">
        <v>0</v>
      </c>
      <c r="Q1031" s="79">
        <v>0</v>
      </c>
      <c r="R1031" s="79">
        <v>0</v>
      </c>
      <c r="S1031" s="79">
        <v>0</v>
      </c>
      <c r="T1031" s="79">
        <v>0</v>
      </c>
      <c r="U1031" s="79">
        <v>0</v>
      </c>
      <c r="V1031" s="79">
        <v>0</v>
      </c>
      <c r="W1031" s="79">
        <v>0</v>
      </c>
      <c r="X1031" s="79">
        <v>0</v>
      </c>
      <c r="Y1031" s="79">
        <v>0</v>
      </c>
      <c r="Z1031" s="79">
        <v>0</v>
      </c>
      <c r="AA1031" s="79">
        <v>0</v>
      </c>
      <c r="AB1031" s="79">
        <v>0</v>
      </c>
      <c r="AC1031" s="79">
        <v>0</v>
      </c>
      <c r="AD1031" s="79">
        <v>0</v>
      </c>
      <c r="AE1031" s="79">
        <v>0</v>
      </c>
      <c r="AF1031" s="79">
        <v>0</v>
      </c>
      <c r="AG1031" s="79">
        <v>0</v>
      </c>
      <c r="AH1031" s="79">
        <v>0</v>
      </c>
      <c r="AI1031" s="79">
        <v>0</v>
      </c>
      <c r="AJ1031" s="79">
        <v>0</v>
      </c>
      <c r="AK1031" s="79">
        <v>0</v>
      </c>
      <c r="AL1031" s="79">
        <v>0</v>
      </c>
      <c r="AM1031" s="79">
        <v>0</v>
      </c>
      <c r="AN1031" s="79">
        <v>0</v>
      </c>
      <c r="AO1031" s="79">
        <v>0</v>
      </c>
      <c r="AP1031" s="79">
        <v>0</v>
      </c>
      <c r="AQ1031" s="79">
        <v>0</v>
      </c>
      <c r="AR1031" s="79">
        <v>0</v>
      </c>
      <c r="AS1031" s="79">
        <v>0</v>
      </c>
      <c r="AT1031" s="79">
        <v>0</v>
      </c>
      <c r="AU1031" s="79">
        <v>0</v>
      </c>
      <c r="AV1031" s="79">
        <v>0</v>
      </c>
      <c r="AW1031" s="79">
        <v>0</v>
      </c>
      <c r="AX1031" s="79">
        <v>0</v>
      </c>
      <c r="AY1031" s="79">
        <v>0</v>
      </c>
      <c r="AZ1031" s="79">
        <v>0</v>
      </c>
      <c r="BA1031" s="79">
        <v>0</v>
      </c>
      <c r="BB1031" s="79">
        <v>0</v>
      </c>
      <c r="BC1031" s="79">
        <v>0</v>
      </c>
      <c r="BD1031" s="79">
        <v>0</v>
      </c>
      <c r="BE1031" s="79">
        <v>0</v>
      </c>
      <c r="BF1031" s="79">
        <v>0.13200000000000001</v>
      </c>
      <c r="BG1031" s="78">
        <v>0</v>
      </c>
      <c r="BH1031" s="78">
        <v>0</v>
      </c>
      <c r="BI1031" s="78">
        <v>0</v>
      </c>
      <c r="BJ1031" s="78">
        <v>0</v>
      </c>
      <c r="BK1031" s="78">
        <v>0</v>
      </c>
      <c r="BL1031" s="78">
        <v>1</v>
      </c>
      <c r="BM1031" s="78">
        <v>0</v>
      </c>
      <c r="BN1031" s="78">
        <v>0</v>
      </c>
      <c r="BO1031" s="78">
        <v>0</v>
      </c>
      <c r="BP1031" s="78">
        <v>0</v>
      </c>
      <c r="BQ1031" s="78">
        <v>0</v>
      </c>
      <c r="BR1031" s="79">
        <v>0</v>
      </c>
      <c r="BS1031" s="79">
        <v>0</v>
      </c>
      <c r="BT1031" s="79">
        <v>0</v>
      </c>
      <c r="BU1031" s="79">
        <v>0</v>
      </c>
      <c r="BV1031" s="79">
        <v>0</v>
      </c>
      <c r="BW1031" s="79">
        <v>0</v>
      </c>
      <c r="BX1031" s="79">
        <v>0</v>
      </c>
      <c r="BY1031" s="79">
        <v>0</v>
      </c>
      <c r="BZ1031" s="79">
        <v>0</v>
      </c>
      <c r="CA1031" s="79">
        <v>0</v>
      </c>
      <c r="CB1031" s="79">
        <v>0</v>
      </c>
      <c r="CC1031" s="79">
        <v>0</v>
      </c>
      <c r="CD1031" s="79">
        <v>0</v>
      </c>
      <c r="CE1031" s="79">
        <f t="shared" si="1090"/>
        <v>0</v>
      </c>
      <c r="CF1031" s="79">
        <f t="shared" si="1091"/>
        <v>0.13200000000000001</v>
      </c>
      <c r="CG1031" s="79">
        <f t="shared" si="1092"/>
        <v>0</v>
      </c>
      <c r="CH1031" s="79">
        <f t="shared" si="1093"/>
        <v>0</v>
      </c>
      <c r="CI1031" s="79">
        <f t="shared" si="1094"/>
        <v>0</v>
      </c>
      <c r="CJ1031" s="79">
        <f t="shared" si="1095"/>
        <v>0</v>
      </c>
      <c r="CK1031" s="79">
        <f t="shared" si="1096"/>
        <v>0</v>
      </c>
      <c r="CL1031" s="79">
        <f t="shared" si="1097"/>
        <v>1</v>
      </c>
      <c r="CM1031" s="79">
        <f t="shared" si="1098"/>
        <v>0</v>
      </c>
      <c r="CN1031" s="79">
        <f t="shared" si="1099"/>
        <v>0</v>
      </c>
      <c r="CO1031" s="79">
        <f t="shared" si="1100"/>
        <v>0</v>
      </c>
      <c r="CP1031" s="79">
        <f t="shared" si="1101"/>
        <v>0</v>
      </c>
      <c r="CQ1031" s="79">
        <f t="shared" si="1102"/>
        <v>0</v>
      </c>
    </row>
    <row r="1032" spans="1:95" ht="31.5">
      <c r="A1032" s="73" t="s">
        <v>2005</v>
      </c>
      <c r="B1032" s="74" t="s">
        <v>2154</v>
      </c>
      <c r="C1032" s="109" t="s">
        <v>2155</v>
      </c>
      <c r="D1032" s="92">
        <v>0.5</v>
      </c>
      <c r="E1032" s="79">
        <v>0</v>
      </c>
      <c r="F1032" s="79">
        <v>0</v>
      </c>
      <c r="G1032" s="79">
        <v>0</v>
      </c>
      <c r="H1032" s="79">
        <v>0</v>
      </c>
      <c r="I1032" s="79">
        <v>0</v>
      </c>
      <c r="J1032" s="79">
        <v>0</v>
      </c>
      <c r="K1032" s="79">
        <v>0</v>
      </c>
      <c r="L1032" s="79">
        <v>0</v>
      </c>
      <c r="M1032" s="79">
        <v>0</v>
      </c>
      <c r="N1032" s="79">
        <v>0</v>
      </c>
      <c r="O1032" s="79">
        <v>0</v>
      </c>
      <c r="P1032" s="79">
        <v>0</v>
      </c>
      <c r="Q1032" s="79">
        <v>0</v>
      </c>
      <c r="R1032" s="79">
        <v>0</v>
      </c>
      <c r="S1032" s="79">
        <v>0</v>
      </c>
      <c r="T1032" s="79">
        <v>0</v>
      </c>
      <c r="U1032" s="79">
        <v>0</v>
      </c>
      <c r="V1032" s="79">
        <v>0</v>
      </c>
      <c r="W1032" s="79">
        <v>0</v>
      </c>
      <c r="X1032" s="79">
        <v>0</v>
      </c>
      <c r="Y1032" s="79">
        <v>0</v>
      </c>
      <c r="Z1032" s="79">
        <v>0</v>
      </c>
      <c r="AA1032" s="79">
        <v>0</v>
      </c>
      <c r="AB1032" s="79">
        <v>0</v>
      </c>
      <c r="AC1032" s="79">
        <v>0</v>
      </c>
      <c r="AD1032" s="79">
        <v>0</v>
      </c>
      <c r="AE1032" s="79">
        <v>0</v>
      </c>
      <c r="AF1032" s="79">
        <v>0</v>
      </c>
      <c r="AG1032" s="79">
        <v>0</v>
      </c>
      <c r="AH1032" s="79">
        <v>0</v>
      </c>
      <c r="AI1032" s="79">
        <v>0</v>
      </c>
      <c r="AJ1032" s="79">
        <v>0</v>
      </c>
      <c r="AK1032" s="79">
        <v>0</v>
      </c>
      <c r="AL1032" s="79">
        <v>0</v>
      </c>
      <c r="AM1032" s="79">
        <v>0</v>
      </c>
      <c r="AN1032" s="79">
        <v>0</v>
      </c>
      <c r="AO1032" s="79">
        <v>0</v>
      </c>
      <c r="AP1032" s="79">
        <v>0</v>
      </c>
      <c r="AQ1032" s="79">
        <v>0</v>
      </c>
      <c r="AR1032" s="79">
        <v>0</v>
      </c>
      <c r="AS1032" s="79">
        <v>0</v>
      </c>
      <c r="AT1032" s="79">
        <v>0</v>
      </c>
      <c r="AU1032" s="79">
        <v>0</v>
      </c>
      <c r="AV1032" s="79">
        <v>0</v>
      </c>
      <c r="AW1032" s="79">
        <v>0</v>
      </c>
      <c r="AX1032" s="79">
        <v>0</v>
      </c>
      <c r="AY1032" s="79">
        <v>0</v>
      </c>
      <c r="AZ1032" s="79">
        <v>0</v>
      </c>
      <c r="BA1032" s="79">
        <v>0</v>
      </c>
      <c r="BB1032" s="79">
        <v>0</v>
      </c>
      <c r="BC1032" s="79">
        <v>0</v>
      </c>
      <c r="BD1032" s="79">
        <v>0</v>
      </c>
      <c r="BE1032" s="79">
        <v>0</v>
      </c>
      <c r="BF1032" s="79">
        <v>0.5</v>
      </c>
      <c r="BG1032" s="78">
        <v>0</v>
      </c>
      <c r="BH1032" s="78">
        <v>0</v>
      </c>
      <c r="BI1032" s="78">
        <v>0</v>
      </c>
      <c r="BJ1032" s="78">
        <v>0</v>
      </c>
      <c r="BK1032" s="78">
        <v>0</v>
      </c>
      <c r="BL1032" s="78">
        <v>1</v>
      </c>
      <c r="BM1032" s="78">
        <v>0</v>
      </c>
      <c r="BN1032" s="78">
        <v>0</v>
      </c>
      <c r="BO1032" s="78">
        <v>0</v>
      </c>
      <c r="BP1032" s="78">
        <v>0</v>
      </c>
      <c r="BQ1032" s="78">
        <v>0</v>
      </c>
      <c r="BR1032" s="79">
        <v>0</v>
      </c>
      <c r="BS1032" s="79">
        <v>0</v>
      </c>
      <c r="BT1032" s="79">
        <v>0</v>
      </c>
      <c r="BU1032" s="79">
        <v>0</v>
      </c>
      <c r="BV1032" s="79">
        <v>0</v>
      </c>
      <c r="BW1032" s="79">
        <v>0</v>
      </c>
      <c r="BX1032" s="79">
        <v>0</v>
      </c>
      <c r="BY1032" s="79">
        <v>0</v>
      </c>
      <c r="BZ1032" s="79">
        <v>0</v>
      </c>
      <c r="CA1032" s="79">
        <v>0</v>
      </c>
      <c r="CB1032" s="79">
        <v>0</v>
      </c>
      <c r="CC1032" s="79">
        <v>0</v>
      </c>
      <c r="CD1032" s="79">
        <v>0</v>
      </c>
      <c r="CE1032" s="79">
        <f t="shared" si="1090"/>
        <v>0</v>
      </c>
      <c r="CF1032" s="79">
        <f t="shared" si="1091"/>
        <v>0.5</v>
      </c>
      <c r="CG1032" s="79">
        <f t="shared" si="1092"/>
        <v>0</v>
      </c>
      <c r="CH1032" s="79">
        <f t="shared" si="1093"/>
        <v>0</v>
      </c>
      <c r="CI1032" s="79">
        <f t="shared" si="1094"/>
        <v>0</v>
      </c>
      <c r="CJ1032" s="79">
        <f t="shared" si="1095"/>
        <v>0</v>
      </c>
      <c r="CK1032" s="79">
        <f t="shared" si="1096"/>
        <v>0</v>
      </c>
      <c r="CL1032" s="79">
        <f t="shared" si="1097"/>
        <v>1</v>
      </c>
      <c r="CM1032" s="79">
        <f t="shared" si="1098"/>
        <v>0</v>
      </c>
      <c r="CN1032" s="79">
        <f t="shared" si="1099"/>
        <v>0</v>
      </c>
      <c r="CO1032" s="79">
        <f t="shared" si="1100"/>
        <v>0</v>
      </c>
      <c r="CP1032" s="79">
        <f t="shared" si="1101"/>
        <v>0</v>
      </c>
      <c r="CQ1032" s="79">
        <f t="shared" si="1102"/>
        <v>0</v>
      </c>
    </row>
    <row r="1033" spans="1:95" ht="31.5">
      <c r="A1033" s="73" t="s">
        <v>2005</v>
      </c>
      <c r="B1033" s="74" t="s">
        <v>2156</v>
      </c>
      <c r="C1033" s="109" t="s">
        <v>2157</v>
      </c>
      <c r="D1033" s="92">
        <v>0.14399999999999999</v>
      </c>
      <c r="E1033" s="79">
        <v>0</v>
      </c>
      <c r="F1033" s="79">
        <v>0</v>
      </c>
      <c r="G1033" s="79">
        <v>0</v>
      </c>
      <c r="H1033" s="79">
        <v>0</v>
      </c>
      <c r="I1033" s="79">
        <v>0</v>
      </c>
      <c r="J1033" s="79">
        <v>0</v>
      </c>
      <c r="K1033" s="79">
        <v>0</v>
      </c>
      <c r="L1033" s="79">
        <v>0</v>
      </c>
      <c r="M1033" s="79">
        <v>0</v>
      </c>
      <c r="N1033" s="79">
        <v>0</v>
      </c>
      <c r="O1033" s="79">
        <v>0</v>
      </c>
      <c r="P1033" s="79">
        <v>0</v>
      </c>
      <c r="Q1033" s="79">
        <v>0</v>
      </c>
      <c r="R1033" s="79">
        <v>0</v>
      </c>
      <c r="S1033" s="79">
        <v>0</v>
      </c>
      <c r="T1033" s="79">
        <v>0</v>
      </c>
      <c r="U1033" s="79">
        <v>0</v>
      </c>
      <c r="V1033" s="79">
        <v>0</v>
      </c>
      <c r="W1033" s="79">
        <v>0</v>
      </c>
      <c r="X1033" s="79">
        <v>0</v>
      </c>
      <c r="Y1033" s="79">
        <v>0</v>
      </c>
      <c r="Z1033" s="79">
        <v>0</v>
      </c>
      <c r="AA1033" s="79">
        <v>0</v>
      </c>
      <c r="AB1033" s="79">
        <v>0</v>
      </c>
      <c r="AC1033" s="79">
        <v>0</v>
      </c>
      <c r="AD1033" s="79">
        <v>0</v>
      </c>
      <c r="AE1033" s="79">
        <v>0</v>
      </c>
      <c r="AF1033" s="79">
        <v>0</v>
      </c>
      <c r="AG1033" s="79">
        <v>0</v>
      </c>
      <c r="AH1033" s="79">
        <v>0</v>
      </c>
      <c r="AI1033" s="79">
        <v>0</v>
      </c>
      <c r="AJ1033" s="79">
        <v>0</v>
      </c>
      <c r="AK1033" s="79">
        <v>0</v>
      </c>
      <c r="AL1033" s="79">
        <v>0</v>
      </c>
      <c r="AM1033" s="79">
        <v>0</v>
      </c>
      <c r="AN1033" s="79">
        <v>0</v>
      </c>
      <c r="AO1033" s="79">
        <v>0</v>
      </c>
      <c r="AP1033" s="79">
        <v>0</v>
      </c>
      <c r="AQ1033" s="79">
        <v>0</v>
      </c>
      <c r="AR1033" s="79">
        <v>0</v>
      </c>
      <c r="AS1033" s="79">
        <v>0</v>
      </c>
      <c r="AT1033" s="79">
        <v>0</v>
      </c>
      <c r="AU1033" s="79">
        <v>0</v>
      </c>
      <c r="AV1033" s="79">
        <v>0</v>
      </c>
      <c r="AW1033" s="79">
        <v>0</v>
      </c>
      <c r="AX1033" s="79">
        <v>0</v>
      </c>
      <c r="AY1033" s="79">
        <v>0</v>
      </c>
      <c r="AZ1033" s="79">
        <v>0</v>
      </c>
      <c r="BA1033" s="79">
        <v>0</v>
      </c>
      <c r="BB1033" s="79">
        <v>0</v>
      </c>
      <c r="BC1033" s="79">
        <v>0</v>
      </c>
      <c r="BD1033" s="79">
        <v>0</v>
      </c>
      <c r="BE1033" s="79">
        <v>0</v>
      </c>
      <c r="BF1033" s="79">
        <v>0.14399999999999999</v>
      </c>
      <c r="BG1033" s="78">
        <v>0</v>
      </c>
      <c r="BH1033" s="78">
        <v>0</v>
      </c>
      <c r="BI1033" s="78">
        <v>0</v>
      </c>
      <c r="BJ1033" s="78">
        <v>0</v>
      </c>
      <c r="BK1033" s="78">
        <v>0</v>
      </c>
      <c r="BL1033" s="78">
        <v>1</v>
      </c>
      <c r="BM1033" s="78">
        <v>0</v>
      </c>
      <c r="BN1033" s="78">
        <v>0</v>
      </c>
      <c r="BO1033" s="78">
        <v>0</v>
      </c>
      <c r="BP1033" s="78">
        <v>0</v>
      </c>
      <c r="BQ1033" s="78">
        <v>0</v>
      </c>
      <c r="BR1033" s="79">
        <v>0</v>
      </c>
      <c r="BS1033" s="79">
        <v>0</v>
      </c>
      <c r="BT1033" s="79">
        <v>0</v>
      </c>
      <c r="BU1033" s="79">
        <v>0</v>
      </c>
      <c r="BV1033" s="79">
        <v>0</v>
      </c>
      <c r="BW1033" s="79">
        <v>0</v>
      </c>
      <c r="BX1033" s="79">
        <v>0</v>
      </c>
      <c r="BY1033" s="79">
        <v>0</v>
      </c>
      <c r="BZ1033" s="79">
        <v>0</v>
      </c>
      <c r="CA1033" s="79">
        <v>0</v>
      </c>
      <c r="CB1033" s="79">
        <v>0</v>
      </c>
      <c r="CC1033" s="79">
        <v>0</v>
      </c>
      <c r="CD1033" s="79">
        <v>0</v>
      </c>
      <c r="CE1033" s="79">
        <f t="shared" si="1090"/>
        <v>0</v>
      </c>
      <c r="CF1033" s="79">
        <f t="shared" si="1091"/>
        <v>0.14399999999999999</v>
      </c>
      <c r="CG1033" s="79">
        <f t="shared" si="1092"/>
        <v>0</v>
      </c>
      <c r="CH1033" s="79">
        <f t="shared" si="1093"/>
        <v>0</v>
      </c>
      <c r="CI1033" s="79">
        <f t="shared" si="1094"/>
        <v>0</v>
      </c>
      <c r="CJ1033" s="79">
        <f t="shared" si="1095"/>
        <v>0</v>
      </c>
      <c r="CK1033" s="79">
        <f t="shared" si="1096"/>
        <v>0</v>
      </c>
      <c r="CL1033" s="79">
        <f t="shared" si="1097"/>
        <v>1</v>
      </c>
      <c r="CM1033" s="79">
        <f t="shared" si="1098"/>
        <v>0</v>
      </c>
      <c r="CN1033" s="79">
        <f t="shared" si="1099"/>
        <v>0</v>
      </c>
      <c r="CO1033" s="79">
        <f t="shared" si="1100"/>
        <v>0</v>
      </c>
      <c r="CP1033" s="79">
        <f t="shared" si="1101"/>
        <v>0</v>
      </c>
      <c r="CQ1033" s="79">
        <f t="shared" si="1102"/>
        <v>0</v>
      </c>
    </row>
    <row r="1034" spans="1:95" ht="31.5">
      <c r="A1034" s="73" t="s">
        <v>2005</v>
      </c>
      <c r="B1034" s="74" t="s">
        <v>2158</v>
      </c>
      <c r="C1034" s="109" t="s">
        <v>2159</v>
      </c>
      <c r="D1034" s="92">
        <v>1.89</v>
      </c>
      <c r="E1034" s="79">
        <v>0</v>
      </c>
      <c r="F1034" s="79">
        <v>0</v>
      </c>
      <c r="G1034" s="79">
        <v>0</v>
      </c>
      <c r="H1034" s="79">
        <v>0</v>
      </c>
      <c r="I1034" s="79">
        <v>0</v>
      </c>
      <c r="J1034" s="79">
        <v>0</v>
      </c>
      <c r="K1034" s="79">
        <v>0</v>
      </c>
      <c r="L1034" s="79">
        <v>0</v>
      </c>
      <c r="M1034" s="79">
        <v>0</v>
      </c>
      <c r="N1034" s="79">
        <v>0</v>
      </c>
      <c r="O1034" s="79">
        <v>0</v>
      </c>
      <c r="P1034" s="79">
        <v>0</v>
      </c>
      <c r="Q1034" s="79">
        <v>0</v>
      </c>
      <c r="R1034" s="79">
        <v>0</v>
      </c>
      <c r="S1034" s="79">
        <v>0</v>
      </c>
      <c r="T1034" s="79">
        <v>0</v>
      </c>
      <c r="U1034" s="79">
        <v>0</v>
      </c>
      <c r="V1034" s="79">
        <v>0</v>
      </c>
      <c r="W1034" s="79">
        <v>0</v>
      </c>
      <c r="X1034" s="79">
        <v>0</v>
      </c>
      <c r="Y1034" s="79">
        <v>0</v>
      </c>
      <c r="Z1034" s="79">
        <v>0</v>
      </c>
      <c r="AA1034" s="79">
        <v>0</v>
      </c>
      <c r="AB1034" s="79">
        <v>0</v>
      </c>
      <c r="AC1034" s="79">
        <v>0</v>
      </c>
      <c r="AD1034" s="79">
        <v>0</v>
      </c>
      <c r="AE1034" s="79">
        <v>0</v>
      </c>
      <c r="AF1034" s="79">
        <v>0</v>
      </c>
      <c r="AG1034" s="79">
        <v>0</v>
      </c>
      <c r="AH1034" s="79">
        <v>0</v>
      </c>
      <c r="AI1034" s="79">
        <v>0</v>
      </c>
      <c r="AJ1034" s="79">
        <v>0</v>
      </c>
      <c r="AK1034" s="79">
        <v>0</v>
      </c>
      <c r="AL1034" s="79">
        <v>0</v>
      </c>
      <c r="AM1034" s="79">
        <v>0</v>
      </c>
      <c r="AN1034" s="79">
        <v>0</v>
      </c>
      <c r="AO1034" s="79">
        <v>0</v>
      </c>
      <c r="AP1034" s="79">
        <v>0</v>
      </c>
      <c r="AQ1034" s="79">
        <v>0</v>
      </c>
      <c r="AR1034" s="79">
        <v>0</v>
      </c>
      <c r="AS1034" s="79">
        <v>0</v>
      </c>
      <c r="AT1034" s="79">
        <v>0</v>
      </c>
      <c r="AU1034" s="79">
        <v>0</v>
      </c>
      <c r="AV1034" s="79">
        <v>0</v>
      </c>
      <c r="AW1034" s="79">
        <v>0</v>
      </c>
      <c r="AX1034" s="79">
        <v>0</v>
      </c>
      <c r="AY1034" s="79">
        <v>0</v>
      </c>
      <c r="AZ1034" s="79">
        <v>0</v>
      </c>
      <c r="BA1034" s="79">
        <v>0</v>
      </c>
      <c r="BB1034" s="79">
        <v>0</v>
      </c>
      <c r="BC1034" s="79">
        <v>0</v>
      </c>
      <c r="BD1034" s="79">
        <v>0</v>
      </c>
      <c r="BE1034" s="79">
        <v>0</v>
      </c>
      <c r="BF1034" s="79">
        <v>1.89</v>
      </c>
      <c r="BG1034" s="78">
        <v>0</v>
      </c>
      <c r="BH1034" s="78">
        <v>0</v>
      </c>
      <c r="BI1034" s="78">
        <v>0</v>
      </c>
      <c r="BJ1034" s="78">
        <v>0</v>
      </c>
      <c r="BK1034" s="78">
        <v>0</v>
      </c>
      <c r="BL1034" s="78">
        <v>1</v>
      </c>
      <c r="BM1034" s="78">
        <v>0</v>
      </c>
      <c r="BN1034" s="78">
        <v>0</v>
      </c>
      <c r="BO1034" s="78">
        <v>0</v>
      </c>
      <c r="BP1034" s="78">
        <v>0</v>
      </c>
      <c r="BQ1034" s="78">
        <v>0</v>
      </c>
      <c r="BR1034" s="79">
        <v>0</v>
      </c>
      <c r="BS1034" s="79">
        <v>0</v>
      </c>
      <c r="BT1034" s="79">
        <v>0</v>
      </c>
      <c r="BU1034" s="79">
        <v>0</v>
      </c>
      <c r="BV1034" s="79">
        <v>0</v>
      </c>
      <c r="BW1034" s="79">
        <v>0</v>
      </c>
      <c r="BX1034" s="79">
        <v>0</v>
      </c>
      <c r="BY1034" s="79">
        <v>0</v>
      </c>
      <c r="BZ1034" s="79">
        <v>0</v>
      </c>
      <c r="CA1034" s="79">
        <v>0</v>
      </c>
      <c r="CB1034" s="79">
        <v>0</v>
      </c>
      <c r="CC1034" s="79">
        <v>0</v>
      </c>
      <c r="CD1034" s="79">
        <v>0</v>
      </c>
      <c r="CE1034" s="79">
        <f t="shared" si="1090"/>
        <v>0</v>
      </c>
      <c r="CF1034" s="79">
        <f t="shared" si="1091"/>
        <v>1.89</v>
      </c>
      <c r="CG1034" s="79">
        <f t="shared" si="1092"/>
        <v>0</v>
      </c>
      <c r="CH1034" s="79">
        <f t="shared" si="1093"/>
        <v>0</v>
      </c>
      <c r="CI1034" s="79">
        <f t="shared" si="1094"/>
        <v>0</v>
      </c>
      <c r="CJ1034" s="79">
        <f t="shared" si="1095"/>
        <v>0</v>
      </c>
      <c r="CK1034" s="79">
        <f t="shared" si="1096"/>
        <v>0</v>
      </c>
      <c r="CL1034" s="79">
        <f t="shared" si="1097"/>
        <v>1</v>
      </c>
      <c r="CM1034" s="79">
        <f t="shared" si="1098"/>
        <v>0</v>
      </c>
      <c r="CN1034" s="79">
        <f t="shared" si="1099"/>
        <v>0</v>
      </c>
      <c r="CO1034" s="79">
        <f t="shared" si="1100"/>
        <v>0</v>
      </c>
      <c r="CP1034" s="79">
        <f t="shared" si="1101"/>
        <v>0</v>
      </c>
      <c r="CQ1034" s="79">
        <f t="shared" si="1102"/>
        <v>0</v>
      </c>
    </row>
    <row r="1035" spans="1:95" ht="31.5">
      <c r="A1035" s="73" t="s">
        <v>2005</v>
      </c>
      <c r="B1035" s="74" t="s">
        <v>2160</v>
      </c>
      <c r="C1035" s="109" t="s">
        <v>2161</v>
      </c>
      <c r="D1035" s="92">
        <v>0.6</v>
      </c>
      <c r="E1035" s="79">
        <v>0</v>
      </c>
      <c r="F1035" s="79">
        <v>0</v>
      </c>
      <c r="G1035" s="79">
        <v>0</v>
      </c>
      <c r="H1035" s="79">
        <v>0</v>
      </c>
      <c r="I1035" s="79">
        <v>0</v>
      </c>
      <c r="J1035" s="79">
        <v>0</v>
      </c>
      <c r="K1035" s="79">
        <v>0</v>
      </c>
      <c r="L1035" s="79">
        <v>0</v>
      </c>
      <c r="M1035" s="79">
        <v>0</v>
      </c>
      <c r="N1035" s="79">
        <v>0</v>
      </c>
      <c r="O1035" s="79">
        <v>0</v>
      </c>
      <c r="P1035" s="79">
        <v>0</v>
      </c>
      <c r="Q1035" s="79">
        <v>0</v>
      </c>
      <c r="R1035" s="79">
        <v>0</v>
      </c>
      <c r="S1035" s="79">
        <v>0</v>
      </c>
      <c r="T1035" s="79">
        <v>0</v>
      </c>
      <c r="U1035" s="79">
        <v>0</v>
      </c>
      <c r="V1035" s="79">
        <v>0</v>
      </c>
      <c r="W1035" s="79">
        <v>0</v>
      </c>
      <c r="X1035" s="79">
        <v>0</v>
      </c>
      <c r="Y1035" s="79">
        <v>0</v>
      </c>
      <c r="Z1035" s="79">
        <v>0</v>
      </c>
      <c r="AA1035" s="79">
        <v>0</v>
      </c>
      <c r="AB1035" s="79">
        <v>0</v>
      </c>
      <c r="AC1035" s="79">
        <v>0</v>
      </c>
      <c r="AD1035" s="79">
        <v>0</v>
      </c>
      <c r="AE1035" s="79">
        <v>0</v>
      </c>
      <c r="AF1035" s="79">
        <v>0</v>
      </c>
      <c r="AG1035" s="79">
        <v>0</v>
      </c>
      <c r="AH1035" s="79">
        <v>0</v>
      </c>
      <c r="AI1035" s="79">
        <v>0</v>
      </c>
      <c r="AJ1035" s="79">
        <v>0</v>
      </c>
      <c r="AK1035" s="79">
        <v>0</v>
      </c>
      <c r="AL1035" s="79">
        <v>0</v>
      </c>
      <c r="AM1035" s="79">
        <v>0</v>
      </c>
      <c r="AN1035" s="79">
        <v>0</v>
      </c>
      <c r="AO1035" s="79">
        <v>0</v>
      </c>
      <c r="AP1035" s="79">
        <v>0</v>
      </c>
      <c r="AQ1035" s="79">
        <v>0</v>
      </c>
      <c r="AR1035" s="79">
        <v>0</v>
      </c>
      <c r="AS1035" s="79">
        <v>0</v>
      </c>
      <c r="AT1035" s="79">
        <v>0</v>
      </c>
      <c r="AU1035" s="79">
        <v>0</v>
      </c>
      <c r="AV1035" s="79">
        <v>0</v>
      </c>
      <c r="AW1035" s="79">
        <v>0</v>
      </c>
      <c r="AX1035" s="79">
        <v>0</v>
      </c>
      <c r="AY1035" s="79">
        <v>0</v>
      </c>
      <c r="AZ1035" s="79">
        <v>0</v>
      </c>
      <c r="BA1035" s="79">
        <v>0</v>
      </c>
      <c r="BB1035" s="79">
        <v>0</v>
      </c>
      <c r="BC1035" s="79">
        <v>0</v>
      </c>
      <c r="BD1035" s="79">
        <v>0</v>
      </c>
      <c r="BE1035" s="79">
        <v>0</v>
      </c>
      <c r="BF1035" s="79">
        <v>0.6</v>
      </c>
      <c r="BG1035" s="78">
        <v>0</v>
      </c>
      <c r="BH1035" s="78">
        <v>0</v>
      </c>
      <c r="BI1035" s="78">
        <v>0</v>
      </c>
      <c r="BJ1035" s="78">
        <v>0</v>
      </c>
      <c r="BK1035" s="78">
        <v>0</v>
      </c>
      <c r="BL1035" s="78">
        <v>1</v>
      </c>
      <c r="BM1035" s="78">
        <v>0</v>
      </c>
      <c r="BN1035" s="78">
        <v>0</v>
      </c>
      <c r="BO1035" s="78">
        <v>0</v>
      </c>
      <c r="BP1035" s="78">
        <v>0</v>
      </c>
      <c r="BQ1035" s="78">
        <v>0</v>
      </c>
      <c r="BR1035" s="79">
        <v>0</v>
      </c>
      <c r="BS1035" s="79">
        <v>0</v>
      </c>
      <c r="BT1035" s="79">
        <v>0</v>
      </c>
      <c r="BU1035" s="79">
        <v>0</v>
      </c>
      <c r="BV1035" s="79">
        <v>0</v>
      </c>
      <c r="BW1035" s="79">
        <v>0</v>
      </c>
      <c r="BX1035" s="79">
        <v>0</v>
      </c>
      <c r="BY1035" s="79">
        <v>0</v>
      </c>
      <c r="BZ1035" s="79">
        <v>0</v>
      </c>
      <c r="CA1035" s="79">
        <v>0</v>
      </c>
      <c r="CB1035" s="79">
        <v>0</v>
      </c>
      <c r="CC1035" s="79">
        <v>0</v>
      </c>
      <c r="CD1035" s="79">
        <v>0</v>
      </c>
      <c r="CE1035" s="79">
        <f t="shared" si="1090"/>
        <v>0</v>
      </c>
      <c r="CF1035" s="79">
        <f t="shared" si="1091"/>
        <v>0.6</v>
      </c>
      <c r="CG1035" s="79">
        <f t="shared" si="1092"/>
        <v>0</v>
      </c>
      <c r="CH1035" s="79">
        <f t="shared" si="1093"/>
        <v>0</v>
      </c>
      <c r="CI1035" s="79">
        <f t="shared" si="1094"/>
        <v>0</v>
      </c>
      <c r="CJ1035" s="79">
        <f t="shared" si="1095"/>
        <v>0</v>
      </c>
      <c r="CK1035" s="79">
        <f t="shared" si="1096"/>
        <v>0</v>
      </c>
      <c r="CL1035" s="79">
        <f t="shared" si="1097"/>
        <v>1</v>
      </c>
      <c r="CM1035" s="79">
        <f t="shared" si="1098"/>
        <v>0</v>
      </c>
      <c r="CN1035" s="79">
        <f t="shared" si="1099"/>
        <v>0</v>
      </c>
      <c r="CO1035" s="79">
        <f t="shared" si="1100"/>
        <v>0</v>
      </c>
      <c r="CP1035" s="79">
        <f t="shared" si="1101"/>
        <v>0</v>
      </c>
      <c r="CQ1035" s="79">
        <f t="shared" si="1102"/>
        <v>0</v>
      </c>
    </row>
    <row r="1036" spans="1:95" ht="31.5">
      <c r="A1036" s="73" t="s">
        <v>2005</v>
      </c>
      <c r="B1036" s="74" t="s">
        <v>2162</v>
      </c>
      <c r="C1036" s="109" t="s">
        <v>2163</v>
      </c>
      <c r="D1036" s="92">
        <v>0.4</v>
      </c>
      <c r="E1036" s="79">
        <v>0</v>
      </c>
      <c r="F1036" s="79">
        <v>0</v>
      </c>
      <c r="G1036" s="79">
        <v>0</v>
      </c>
      <c r="H1036" s="79">
        <v>0</v>
      </c>
      <c r="I1036" s="79">
        <v>0</v>
      </c>
      <c r="J1036" s="79">
        <v>0</v>
      </c>
      <c r="K1036" s="79">
        <v>0</v>
      </c>
      <c r="L1036" s="79">
        <v>0</v>
      </c>
      <c r="M1036" s="79">
        <v>0</v>
      </c>
      <c r="N1036" s="79">
        <v>0</v>
      </c>
      <c r="O1036" s="79">
        <v>0</v>
      </c>
      <c r="P1036" s="79">
        <v>0</v>
      </c>
      <c r="Q1036" s="79">
        <v>0</v>
      </c>
      <c r="R1036" s="79">
        <v>0</v>
      </c>
      <c r="S1036" s="79">
        <v>0</v>
      </c>
      <c r="T1036" s="79">
        <v>0</v>
      </c>
      <c r="U1036" s="79">
        <v>0</v>
      </c>
      <c r="V1036" s="79">
        <v>0</v>
      </c>
      <c r="W1036" s="79">
        <v>0</v>
      </c>
      <c r="X1036" s="79">
        <v>0</v>
      </c>
      <c r="Y1036" s="79">
        <v>0</v>
      </c>
      <c r="Z1036" s="79">
        <v>0</v>
      </c>
      <c r="AA1036" s="79">
        <v>0</v>
      </c>
      <c r="AB1036" s="79">
        <v>0</v>
      </c>
      <c r="AC1036" s="79">
        <v>0</v>
      </c>
      <c r="AD1036" s="79">
        <v>0</v>
      </c>
      <c r="AE1036" s="79">
        <v>0</v>
      </c>
      <c r="AF1036" s="79">
        <v>0</v>
      </c>
      <c r="AG1036" s="79">
        <v>0</v>
      </c>
      <c r="AH1036" s="79">
        <v>0</v>
      </c>
      <c r="AI1036" s="79">
        <v>0</v>
      </c>
      <c r="AJ1036" s="79">
        <v>0</v>
      </c>
      <c r="AK1036" s="79">
        <v>0</v>
      </c>
      <c r="AL1036" s="79">
        <v>0</v>
      </c>
      <c r="AM1036" s="79">
        <v>0</v>
      </c>
      <c r="AN1036" s="79">
        <v>0</v>
      </c>
      <c r="AO1036" s="79">
        <v>0</v>
      </c>
      <c r="AP1036" s="79">
        <v>0</v>
      </c>
      <c r="AQ1036" s="79">
        <v>0</v>
      </c>
      <c r="AR1036" s="79">
        <v>0</v>
      </c>
      <c r="AS1036" s="79">
        <v>0</v>
      </c>
      <c r="AT1036" s="79">
        <v>0</v>
      </c>
      <c r="AU1036" s="79">
        <v>0</v>
      </c>
      <c r="AV1036" s="79">
        <v>0</v>
      </c>
      <c r="AW1036" s="79">
        <v>0</v>
      </c>
      <c r="AX1036" s="79">
        <v>0</v>
      </c>
      <c r="AY1036" s="79">
        <v>0</v>
      </c>
      <c r="AZ1036" s="79">
        <v>0</v>
      </c>
      <c r="BA1036" s="79">
        <v>0</v>
      </c>
      <c r="BB1036" s="79">
        <v>0</v>
      </c>
      <c r="BC1036" s="79">
        <v>0</v>
      </c>
      <c r="BD1036" s="79">
        <v>0</v>
      </c>
      <c r="BE1036" s="79">
        <v>0</v>
      </c>
      <c r="BF1036" s="79">
        <v>0.4</v>
      </c>
      <c r="BG1036" s="78">
        <v>0</v>
      </c>
      <c r="BH1036" s="78">
        <v>0</v>
      </c>
      <c r="BI1036" s="78">
        <v>0</v>
      </c>
      <c r="BJ1036" s="78">
        <v>0</v>
      </c>
      <c r="BK1036" s="78">
        <v>0</v>
      </c>
      <c r="BL1036" s="78">
        <v>1</v>
      </c>
      <c r="BM1036" s="78">
        <v>0</v>
      </c>
      <c r="BN1036" s="78">
        <v>0</v>
      </c>
      <c r="BO1036" s="78">
        <v>0</v>
      </c>
      <c r="BP1036" s="78">
        <v>0</v>
      </c>
      <c r="BQ1036" s="78">
        <v>0</v>
      </c>
      <c r="BR1036" s="79">
        <v>0</v>
      </c>
      <c r="BS1036" s="79">
        <v>0</v>
      </c>
      <c r="BT1036" s="79">
        <v>0</v>
      </c>
      <c r="BU1036" s="79">
        <v>0</v>
      </c>
      <c r="BV1036" s="79">
        <v>0</v>
      </c>
      <c r="BW1036" s="79">
        <v>0</v>
      </c>
      <c r="BX1036" s="79">
        <v>0</v>
      </c>
      <c r="BY1036" s="79">
        <v>0</v>
      </c>
      <c r="BZ1036" s="79">
        <v>0</v>
      </c>
      <c r="CA1036" s="79">
        <v>0</v>
      </c>
      <c r="CB1036" s="79">
        <v>0</v>
      </c>
      <c r="CC1036" s="79">
        <v>0</v>
      </c>
      <c r="CD1036" s="79">
        <v>0</v>
      </c>
      <c r="CE1036" s="79">
        <f t="shared" si="1090"/>
        <v>0</v>
      </c>
      <c r="CF1036" s="79">
        <f t="shared" si="1091"/>
        <v>0.4</v>
      </c>
      <c r="CG1036" s="79">
        <f t="shared" si="1092"/>
        <v>0</v>
      </c>
      <c r="CH1036" s="79">
        <f t="shared" si="1093"/>
        <v>0</v>
      </c>
      <c r="CI1036" s="79">
        <f t="shared" si="1094"/>
        <v>0</v>
      </c>
      <c r="CJ1036" s="79">
        <f t="shared" si="1095"/>
        <v>0</v>
      </c>
      <c r="CK1036" s="79">
        <f t="shared" si="1096"/>
        <v>0</v>
      </c>
      <c r="CL1036" s="79">
        <f t="shared" si="1097"/>
        <v>1</v>
      </c>
      <c r="CM1036" s="79">
        <f t="shared" si="1098"/>
        <v>0</v>
      </c>
      <c r="CN1036" s="79">
        <f t="shared" si="1099"/>
        <v>0</v>
      </c>
      <c r="CO1036" s="79">
        <f t="shared" si="1100"/>
        <v>0</v>
      </c>
      <c r="CP1036" s="79">
        <f t="shared" si="1101"/>
        <v>0</v>
      </c>
      <c r="CQ1036" s="79">
        <f t="shared" si="1102"/>
        <v>0</v>
      </c>
    </row>
    <row r="1037" spans="1:95" ht="31.5">
      <c r="A1037" s="73" t="s">
        <v>2005</v>
      </c>
      <c r="B1037" s="74" t="s">
        <v>2164</v>
      </c>
      <c r="C1037" s="109" t="s">
        <v>2165</v>
      </c>
      <c r="D1037" s="92">
        <v>0.13200000000000001</v>
      </c>
      <c r="E1037" s="79">
        <v>0</v>
      </c>
      <c r="F1037" s="79">
        <v>0</v>
      </c>
      <c r="G1037" s="79">
        <v>0</v>
      </c>
      <c r="H1037" s="79">
        <v>0</v>
      </c>
      <c r="I1037" s="79">
        <v>0</v>
      </c>
      <c r="J1037" s="79">
        <v>0</v>
      </c>
      <c r="K1037" s="79">
        <v>0</v>
      </c>
      <c r="L1037" s="79">
        <v>0</v>
      </c>
      <c r="M1037" s="79">
        <v>0</v>
      </c>
      <c r="N1037" s="79">
        <v>0</v>
      </c>
      <c r="O1037" s="79">
        <v>0</v>
      </c>
      <c r="P1037" s="79">
        <v>0</v>
      </c>
      <c r="Q1037" s="79">
        <v>0</v>
      </c>
      <c r="R1037" s="79">
        <v>0</v>
      </c>
      <c r="S1037" s="79">
        <v>0</v>
      </c>
      <c r="T1037" s="79">
        <v>0</v>
      </c>
      <c r="U1037" s="79">
        <v>0</v>
      </c>
      <c r="V1037" s="79">
        <v>0</v>
      </c>
      <c r="W1037" s="79">
        <v>0</v>
      </c>
      <c r="X1037" s="79">
        <v>0</v>
      </c>
      <c r="Y1037" s="79">
        <v>0</v>
      </c>
      <c r="Z1037" s="79">
        <v>0</v>
      </c>
      <c r="AA1037" s="79">
        <v>0</v>
      </c>
      <c r="AB1037" s="79">
        <v>0</v>
      </c>
      <c r="AC1037" s="79">
        <v>0</v>
      </c>
      <c r="AD1037" s="79">
        <v>0</v>
      </c>
      <c r="AE1037" s="79">
        <v>0</v>
      </c>
      <c r="AF1037" s="79">
        <v>0</v>
      </c>
      <c r="AG1037" s="79">
        <v>0</v>
      </c>
      <c r="AH1037" s="79">
        <v>0</v>
      </c>
      <c r="AI1037" s="79">
        <v>0</v>
      </c>
      <c r="AJ1037" s="79">
        <v>0</v>
      </c>
      <c r="AK1037" s="79">
        <v>0</v>
      </c>
      <c r="AL1037" s="79">
        <v>0</v>
      </c>
      <c r="AM1037" s="79">
        <v>0</v>
      </c>
      <c r="AN1037" s="79">
        <v>0</v>
      </c>
      <c r="AO1037" s="79">
        <v>0</v>
      </c>
      <c r="AP1037" s="79">
        <v>0</v>
      </c>
      <c r="AQ1037" s="79">
        <v>0</v>
      </c>
      <c r="AR1037" s="79">
        <v>0</v>
      </c>
      <c r="AS1037" s="79">
        <v>0</v>
      </c>
      <c r="AT1037" s="79">
        <v>0</v>
      </c>
      <c r="AU1037" s="79">
        <v>0</v>
      </c>
      <c r="AV1037" s="79">
        <v>0</v>
      </c>
      <c r="AW1037" s="79">
        <v>0</v>
      </c>
      <c r="AX1037" s="79">
        <v>0</v>
      </c>
      <c r="AY1037" s="79">
        <v>0</v>
      </c>
      <c r="AZ1037" s="79">
        <v>0</v>
      </c>
      <c r="BA1037" s="79">
        <v>0</v>
      </c>
      <c r="BB1037" s="79">
        <v>0</v>
      </c>
      <c r="BC1037" s="79">
        <v>0</v>
      </c>
      <c r="BD1037" s="79">
        <v>0</v>
      </c>
      <c r="BE1037" s="79">
        <v>0</v>
      </c>
      <c r="BF1037" s="79">
        <v>0.13200000000000001</v>
      </c>
      <c r="BG1037" s="78">
        <v>0</v>
      </c>
      <c r="BH1037" s="78">
        <v>0</v>
      </c>
      <c r="BI1037" s="78">
        <v>0</v>
      </c>
      <c r="BJ1037" s="78">
        <v>0</v>
      </c>
      <c r="BK1037" s="78">
        <v>0</v>
      </c>
      <c r="BL1037" s="78">
        <v>1</v>
      </c>
      <c r="BM1037" s="78">
        <v>0</v>
      </c>
      <c r="BN1037" s="78">
        <v>0</v>
      </c>
      <c r="BO1037" s="78">
        <v>0</v>
      </c>
      <c r="BP1037" s="78">
        <v>0</v>
      </c>
      <c r="BQ1037" s="78">
        <v>0</v>
      </c>
      <c r="BR1037" s="79">
        <v>0</v>
      </c>
      <c r="BS1037" s="79">
        <v>0</v>
      </c>
      <c r="BT1037" s="79">
        <v>0</v>
      </c>
      <c r="BU1037" s="79">
        <v>0</v>
      </c>
      <c r="BV1037" s="79">
        <v>0</v>
      </c>
      <c r="BW1037" s="79">
        <v>0</v>
      </c>
      <c r="BX1037" s="79">
        <v>0</v>
      </c>
      <c r="BY1037" s="79">
        <v>0</v>
      </c>
      <c r="BZ1037" s="79">
        <v>0</v>
      </c>
      <c r="CA1037" s="79">
        <v>0</v>
      </c>
      <c r="CB1037" s="79">
        <v>0</v>
      </c>
      <c r="CC1037" s="79">
        <v>0</v>
      </c>
      <c r="CD1037" s="79">
        <v>0</v>
      </c>
      <c r="CE1037" s="79">
        <f t="shared" si="1090"/>
        <v>0</v>
      </c>
      <c r="CF1037" s="79">
        <f t="shared" si="1091"/>
        <v>0.13200000000000001</v>
      </c>
      <c r="CG1037" s="79">
        <f t="shared" si="1092"/>
        <v>0</v>
      </c>
      <c r="CH1037" s="79">
        <f t="shared" si="1093"/>
        <v>0</v>
      </c>
      <c r="CI1037" s="79">
        <f t="shared" si="1094"/>
        <v>0</v>
      </c>
      <c r="CJ1037" s="79">
        <f t="shared" si="1095"/>
        <v>0</v>
      </c>
      <c r="CK1037" s="79">
        <f t="shared" si="1096"/>
        <v>0</v>
      </c>
      <c r="CL1037" s="79">
        <f t="shared" si="1097"/>
        <v>1</v>
      </c>
      <c r="CM1037" s="79">
        <f t="shared" si="1098"/>
        <v>0</v>
      </c>
      <c r="CN1037" s="79">
        <f t="shared" si="1099"/>
        <v>0</v>
      </c>
      <c r="CO1037" s="79">
        <f t="shared" si="1100"/>
        <v>0</v>
      </c>
      <c r="CP1037" s="79">
        <f t="shared" si="1101"/>
        <v>0</v>
      </c>
      <c r="CQ1037" s="79">
        <f t="shared" si="1102"/>
        <v>0</v>
      </c>
    </row>
    <row r="1038" spans="1:95" ht="31.5">
      <c r="A1038" s="73" t="s">
        <v>2005</v>
      </c>
      <c r="B1038" s="74" t="s">
        <v>2166</v>
      </c>
      <c r="C1038" s="109" t="s">
        <v>2167</v>
      </c>
      <c r="D1038" s="92">
        <v>0.19602196765145366</v>
      </c>
      <c r="E1038" s="79">
        <v>0</v>
      </c>
      <c r="F1038" s="79">
        <v>0</v>
      </c>
      <c r="G1038" s="79">
        <v>0</v>
      </c>
      <c r="H1038" s="79">
        <v>0</v>
      </c>
      <c r="I1038" s="79">
        <v>0</v>
      </c>
      <c r="J1038" s="79">
        <v>0</v>
      </c>
      <c r="K1038" s="79">
        <v>0</v>
      </c>
      <c r="L1038" s="79">
        <v>0</v>
      </c>
      <c r="M1038" s="79">
        <v>0</v>
      </c>
      <c r="N1038" s="79">
        <v>0</v>
      </c>
      <c r="O1038" s="79">
        <v>0</v>
      </c>
      <c r="P1038" s="79">
        <v>0</v>
      </c>
      <c r="Q1038" s="79">
        <v>0</v>
      </c>
      <c r="R1038" s="79">
        <v>0</v>
      </c>
      <c r="S1038" s="79">
        <v>0</v>
      </c>
      <c r="T1038" s="79">
        <v>0</v>
      </c>
      <c r="U1038" s="79">
        <v>0</v>
      </c>
      <c r="V1038" s="79">
        <v>0</v>
      </c>
      <c r="W1038" s="79">
        <v>0</v>
      </c>
      <c r="X1038" s="79">
        <v>0</v>
      </c>
      <c r="Y1038" s="79">
        <v>0</v>
      </c>
      <c r="Z1038" s="79">
        <v>0</v>
      </c>
      <c r="AA1038" s="79">
        <v>0</v>
      </c>
      <c r="AB1038" s="79">
        <v>0</v>
      </c>
      <c r="AC1038" s="79">
        <v>0</v>
      </c>
      <c r="AD1038" s="79">
        <v>0</v>
      </c>
      <c r="AE1038" s="79">
        <v>0</v>
      </c>
      <c r="AF1038" s="79">
        <v>0</v>
      </c>
      <c r="AG1038" s="79">
        <v>0</v>
      </c>
      <c r="AH1038" s="79">
        <v>0</v>
      </c>
      <c r="AI1038" s="79">
        <v>0</v>
      </c>
      <c r="AJ1038" s="79">
        <v>0</v>
      </c>
      <c r="AK1038" s="79">
        <v>0</v>
      </c>
      <c r="AL1038" s="79">
        <v>0</v>
      </c>
      <c r="AM1038" s="79">
        <v>0</v>
      </c>
      <c r="AN1038" s="79">
        <v>0</v>
      </c>
      <c r="AO1038" s="79">
        <v>0</v>
      </c>
      <c r="AP1038" s="79">
        <v>0</v>
      </c>
      <c r="AQ1038" s="79">
        <v>0</v>
      </c>
      <c r="AR1038" s="79">
        <v>0</v>
      </c>
      <c r="AS1038" s="79">
        <v>0</v>
      </c>
      <c r="AT1038" s="79">
        <v>0</v>
      </c>
      <c r="AU1038" s="79">
        <v>0</v>
      </c>
      <c r="AV1038" s="79">
        <v>0</v>
      </c>
      <c r="AW1038" s="79">
        <v>0</v>
      </c>
      <c r="AX1038" s="79">
        <v>0</v>
      </c>
      <c r="AY1038" s="79">
        <v>0</v>
      </c>
      <c r="AZ1038" s="79">
        <v>0</v>
      </c>
      <c r="BA1038" s="79">
        <v>0</v>
      </c>
      <c r="BB1038" s="79">
        <v>0</v>
      </c>
      <c r="BC1038" s="79">
        <v>0</v>
      </c>
      <c r="BD1038" s="79">
        <v>0</v>
      </c>
      <c r="BE1038" s="79">
        <v>0</v>
      </c>
      <c r="BF1038" s="79">
        <v>0.19602196765145366</v>
      </c>
      <c r="BG1038" s="78">
        <v>0</v>
      </c>
      <c r="BH1038" s="78">
        <v>0</v>
      </c>
      <c r="BI1038" s="78">
        <v>0</v>
      </c>
      <c r="BJ1038" s="78">
        <v>0</v>
      </c>
      <c r="BK1038" s="78">
        <v>0</v>
      </c>
      <c r="BL1038" s="78">
        <v>1</v>
      </c>
      <c r="BM1038" s="78">
        <v>0</v>
      </c>
      <c r="BN1038" s="78">
        <v>0</v>
      </c>
      <c r="BO1038" s="78">
        <v>0</v>
      </c>
      <c r="BP1038" s="78">
        <v>0</v>
      </c>
      <c r="BQ1038" s="78">
        <v>0</v>
      </c>
      <c r="BR1038" s="79">
        <v>0</v>
      </c>
      <c r="BS1038" s="79">
        <v>0</v>
      </c>
      <c r="BT1038" s="79">
        <v>0</v>
      </c>
      <c r="BU1038" s="79">
        <v>0</v>
      </c>
      <c r="BV1038" s="79">
        <v>0</v>
      </c>
      <c r="BW1038" s="79">
        <v>0</v>
      </c>
      <c r="BX1038" s="79">
        <v>0</v>
      </c>
      <c r="BY1038" s="79">
        <v>0</v>
      </c>
      <c r="BZ1038" s="79">
        <v>0</v>
      </c>
      <c r="CA1038" s="79">
        <v>0</v>
      </c>
      <c r="CB1038" s="79">
        <v>0</v>
      </c>
      <c r="CC1038" s="79">
        <v>0</v>
      </c>
      <c r="CD1038" s="79">
        <v>0</v>
      </c>
      <c r="CE1038" s="79">
        <f t="shared" si="1090"/>
        <v>0</v>
      </c>
      <c r="CF1038" s="79">
        <f t="shared" si="1091"/>
        <v>0.19602196765145366</v>
      </c>
      <c r="CG1038" s="79">
        <f t="shared" si="1092"/>
        <v>0</v>
      </c>
      <c r="CH1038" s="79">
        <f t="shared" si="1093"/>
        <v>0</v>
      </c>
      <c r="CI1038" s="79">
        <f t="shared" si="1094"/>
        <v>0</v>
      </c>
      <c r="CJ1038" s="79">
        <f t="shared" si="1095"/>
        <v>0</v>
      </c>
      <c r="CK1038" s="79">
        <f t="shared" si="1096"/>
        <v>0</v>
      </c>
      <c r="CL1038" s="79">
        <f t="shared" si="1097"/>
        <v>1</v>
      </c>
      <c r="CM1038" s="79">
        <f t="shared" si="1098"/>
        <v>0</v>
      </c>
      <c r="CN1038" s="79">
        <f t="shared" si="1099"/>
        <v>0</v>
      </c>
      <c r="CO1038" s="79">
        <f t="shared" si="1100"/>
        <v>0</v>
      </c>
      <c r="CP1038" s="79">
        <f t="shared" si="1101"/>
        <v>0</v>
      </c>
      <c r="CQ1038" s="79">
        <f t="shared" si="1102"/>
        <v>0</v>
      </c>
    </row>
    <row r="1039" spans="1:95">
      <c r="A1039" s="73" t="s">
        <v>2005</v>
      </c>
      <c r="B1039" s="74" t="s">
        <v>2168</v>
      </c>
      <c r="C1039" s="109" t="s">
        <v>2169</v>
      </c>
      <c r="D1039" s="92">
        <v>0.16215429784779936</v>
      </c>
      <c r="E1039" s="79">
        <v>0</v>
      </c>
      <c r="F1039" s="79">
        <v>0</v>
      </c>
      <c r="G1039" s="79">
        <v>0</v>
      </c>
      <c r="H1039" s="79">
        <v>0</v>
      </c>
      <c r="I1039" s="79">
        <v>0</v>
      </c>
      <c r="J1039" s="79">
        <v>0</v>
      </c>
      <c r="K1039" s="79">
        <v>0</v>
      </c>
      <c r="L1039" s="79">
        <v>0</v>
      </c>
      <c r="M1039" s="79">
        <v>0</v>
      </c>
      <c r="N1039" s="79">
        <v>0</v>
      </c>
      <c r="O1039" s="79">
        <v>0</v>
      </c>
      <c r="P1039" s="79">
        <v>0</v>
      </c>
      <c r="Q1039" s="79">
        <v>0</v>
      </c>
      <c r="R1039" s="79">
        <v>0</v>
      </c>
      <c r="S1039" s="79">
        <v>0</v>
      </c>
      <c r="T1039" s="79">
        <v>0</v>
      </c>
      <c r="U1039" s="79">
        <v>0</v>
      </c>
      <c r="V1039" s="79">
        <v>0</v>
      </c>
      <c r="W1039" s="79">
        <v>0</v>
      </c>
      <c r="X1039" s="79">
        <v>0</v>
      </c>
      <c r="Y1039" s="79">
        <v>0</v>
      </c>
      <c r="Z1039" s="79">
        <v>0</v>
      </c>
      <c r="AA1039" s="79">
        <v>0</v>
      </c>
      <c r="AB1039" s="79">
        <v>0</v>
      </c>
      <c r="AC1039" s="79">
        <v>0</v>
      </c>
      <c r="AD1039" s="79">
        <v>0</v>
      </c>
      <c r="AE1039" s="79">
        <v>0</v>
      </c>
      <c r="AF1039" s="79">
        <v>0</v>
      </c>
      <c r="AG1039" s="79">
        <v>0</v>
      </c>
      <c r="AH1039" s="79">
        <v>0</v>
      </c>
      <c r="AI1039" s="79">
        <v>0</v>
      </c>
      <c r="AJ1039" s="79">
        <v>0</v>
      </c>
      <c r="AK1039" s="79">
        <v>0</v>
      </c>
      <c r="AL1039" s="79">
        <v>0</v>
      </c>
      <c r="AM1039" s="79">
        <v>0</v>
      </c>
      <c r="AN1039" s="79">
        <v>0</v>
      </c>
      <c r="AO1039" s="79">
        <v>0</v>
      </c>
      <c r="AP1039" s="79">
        <v>0</v>
      </c>
      <c r="AQ1039" s="79">
        <v>0</v>
      </c>
      <c r="AR1039" s="79">
        <v>0</v>
      </c>
      <c r="AS1039" s="79">
        <v>0</v>
      </c>
      <c r="AT1039" s="79">
        <v>0</v>
      </c>
      <c r="AU1039" s="79">
        <v>0</v>
      </c>
      <c r="AV1039" s="79">
        <v>0</v>
      </c>
      <c r="AW1039" s="79">
        <v>0</v>
      </c>
      <c r="AX1039" s="79">
        <v>0</v>
      </c>
      <c r="AY1039" s="79">
        <v>0</v>
      </c>
      <c r="AZ1039" s="79">
        <v>0</v>
      </c>
      <c r="BA1039" s="79">
        <v>0</v>
      </c>
      <c r="BB1039" s="79">
        <v>0</v>
      </c>
      <c r="BC1039" s="79">
        <v>0</v>
      </c>
      <c r="BD1039" s="79">
        <v>0</v>
      </c>
      <c r="BE1039" s="79">
        <v>0</v>
      </c>
      <c r="BF1039" s="79">
        <v>0.16215429784779936</v>
      </c>
      <c r="BG1039" s="78">
        <v>0</v>
      </c>
      <c r="BH1039" s="78">
        <v>0</v>
      </c>
      <c r="BI1039" s="78">
        <v>0</v>
      </c>
      <c r="BJ1039" s="78">
        <v>0</v>
      </c>
      <c r="BK1039" s="78">
        <v>0</v>
      </c>
      <c r="BL1039" s="78">
        <v>1</v>
      </c>
      <c r="BM1039" s="78">
        <v>0</v>
      </c>
      <c r="BN1039" s="78">
        <v>0</v>
      </c>
      <c r="BO1039" s="78">
        <v>0</v>
      </c>
      <c r="BP1039" s="78">
        <v>0</v>
      </c>
      <c r="BQ1039" s="78">
        <v>0</v>
      </c>
      <c r="BR1039" s="79">
        <v>0</v>
      </c>
      <c r="BS1039" s="79">
        <v>0</v>
      </c>
      <c r="BT1039" s="79">
        <v>0</v>
      </c>
      <c r="BU1039" s="79">
        <v>0</v>
      </c>
      <c r="BV1039" s="79">
        <v>0</v>
      </c>
      <c r="BW1039" s="79">
        <v>0</v>
      </c>
      <c r="BX1039" s="79">
        <v>0</v>
      </c>
      <c r="BY1039" s="79">
        <v>0</v>
      </c>
      <c r="BZ1039" s="79">
        <v>0</v>
      </c>
      <c r="CA1039" s="79">
        <v>0</v>
      </c>
      <c r="CB1039" s="79">
        <v>0</v>
      </c>
      <c r="CC1039" s="79">
        <v>0</v>
      </c>
      <c r="CD1039" s="79">
        <v>0</v>
      </c>
      <c r="CE1039" s="79">
        <f t="shared" si="1090"/>
        <v>0</v>
      </c>
      <c r="CF1039" s="79">
        <f t="shared" si="1091"/>
        <v>0.16215429784779936</v>
      </c>
      <c r="CG1039" s="79">
        <f t="shared" si="1092"/>
        <v>0</v>
      </c>
      <c r="CH1039" s="79">
        <f t="shared" si="1093"/>
        <v>0</v>
      </c>
      <c r="CI1039" s="79">
        <f t="shared" si="1094"/>
        <v>0</v>
      </c>
      <c r="CJ1039" s="79">
        <f t="shared" si="1095"/>
        <v>0</v>
      </c>
      <c r="CK1039" s="79">
        <f t="shared" si="1096"/>
        <v>0</v>
      </c>
      <c r="CL1039" s="79">
        <f t="shared" si="1097"/>
        <v>1</v>
      </c>
      <c r="CM1039" s="79">
        <f t="shared" si="1098"/>
        <v>0</v>
      </c>
      <c r="CN1039" s="79">
        <f t="shared" si="1099"/>
        <v>0</v>
      </c>
      <c r="CO1039" s="79">
        <f t="shared" si="1100"/>
        <v>0</v>
      </c>
      <c r="CP1039" s="79">
        <f t="shared" si="1101"/>
        <v>0</v>
      </c>
      <c r="CQ1039" s="79">
        <f t="shared" si="1102"/>
        <v>0</v>
      </c>
    </row>
    <row r="1040" spans="1:95" ht="31.5">
      <c r="A1040" s="73" t="s">
        <v>2005</v>
      </c>
      <c r="B1040" s="74" t="s">
        <v>2170</v>
      </c>
      <c r="C1040" s="109" t="s">
        <v>2171</v>
      </c>
      <c r="D1040" s="92">
        <v>7.6971976826487043E-2</v>
      </c>
      <c r="E1040" s="79">
        <v>0</v>
      </c>
      <c r="F1040" s="79">
        <v>0</v>
      </c>
      <c r="G1040" s="79">
        <v>0</v>
      </c>
      <c r="H1040" s="79">
        <v>0</v>
      </c>
      <c r="I1040" s="79">
        <v>0</v>
      </c>
      <c r="J1040" s="79">
        <v>0</v>
      </c>
      <c r="K1040" s="79">
        <v>0</v>
      </c>
      <c r="L1040" s="79">
        <v>0</v>
      </c>
      <c r="M1040" s="79">
        <v>0</v>
      </c>
      <c r="N1040" s="79">
        <v>0</v>
      </c>
      <c r="O1040" s="79">
        <v>0</v>
      </c>
      <c r="P1040" s="79">
        <v>0</v>
      </c>
      <c r="Q1040" s="79">
        <v>0</v>
      </c>
      <c r="R1040" s="79">
        <v>0</v>
      </c>
      <c r="S1040" s="79">
        <v>0</v>
      </c>
      <c r="T1040" s="79">
        <v>0</v>
      </c>
      <c r="U1040" s="79">
        <v>0</v>
      </c>
      <c r="V1040" s="79">
        <v>0</v>
      </c>
      <c r="W1040" s="79">
        <v>0</v>
      </c>
      <c r="X1040" s="79">
        <v>0</v>
      </c>
      <c r="Y1040" s="79">
        <v>0</v>
      </c>
      <c r="Z1040" s="79">
        <v>0</v>
      </c>
      <c r="AA1040" s="79">
        <v>0</v>
      </c>
      <c r="AB1040" s="79">
        <v>0</v>
      </c>
      <c r="AC1040" s="79">
        <v>0</v>
      </c>
      <c r="AD1040" s="79">
        <v>0</v>
      </c>
      <c r="AE1040" s="79">
        <v>0</v>
      </c>
      <c r="AF1040" s="79">
        <v>0</v>
      </c>
      <c r="AG1040" s="79">
        <v>0</v>
      </c>
      <c r="AH1040" s="79">
        <v>0</v>
      </c>
      <c r="AI1040" s="79">
        <v>0</v>
      </c>
      <c r="AJ1040" s="79">
        <v>0</v>
      </c>
      <c r="AK1040" s="79">
        <v>0</v>
      </c>
      <c r="AL1040" s="79">
        <v>0</v>
      </c>
      <c r="AM1040" s="79">
        <v>0</v>
      </c>
      <c r="AN1040" s="79">
        <v>0</v>
      </c>
      <c r="AO1040" s="79">
        <v>0</v>
      </c>
      <c r="AP1040" s="79">
        <v>0</v>
      </c>
      <c r="AQ1040" s="79">
        <v>0</v>
      </c>
      <c r="AR1040" s="79">
        <v>0</v>
      </c>
      <c r="AS1040" s="79">
        <v>0</v>
      </c>
      <c r="AT1040" s="79">
        <v>0</v>
      </c>
      <c r="AU1040" s="79">
        <v>0</v>
      </c>
      <c r="AV1040" s="79">
        <v>0</v>
      </c>
      <c r="AW1040" s="79">
        <v>0</v>
      </c>
      <c r="AX1040" s="79">
        <v>0</v>
      </c>
      <c r="AY1040" s="79">
        <v>0</v>
      </c>
      <c r="AZ1040" s="79">
        <v>0</v>
      </c>
      <c r="BA1040" s="79">
        <v>0</v>
      </c>
      <c r="BB1040" s="79">
        <v>0</v>
      </c>
      <c r="BC1040" s="79">
        <v>0</v>
      </c>
      <c r="BD1040" s="79">
        <v>0</v>
      </c>
      <c r="BE1040" s="79">
        <v>0</v>
      </c>
      <c r="BF1040" s="79">
        <v>7.6971976826487043E-2</v>
      </c>
      <c r="BG1040" s="78">
        <v>0</v>
      </c>
      <c r="BH1040" s="78">
        <v>0</v>
      </c>
      <c r="BI1040" s="78">
        <v>0</v>
      </c>
      <c r="BJ1040" s="78">
        <v>0</v>
      </c>
      <c r="BK1040" s="78">
        <v>0</v>
      </c>
      <c r="BL1040" s="78">
        <v>1</v>
      </c>
      <c r="BM1040" s="78">
        <v>0</v>
      </c>
      <c r="BN1040" s="78">
        <v>0</v>
      </c>
      <c r="BO1040" s="78">
        <v>0</v>
      </c>
      <c r="BP1040" s="78">
        <v>0</v>
      </c>
      <c r="BQ1040" s="78">
        <v>0</v>
      </c>
      <c r="BR1040" s="79">
        <v>0</v>
      </c>
      <c r="BS1040" s="79">
        <v>0</v>
      </c>
      <c r="BT1040" s="79">
        <v>0</v>
      </c>
      <c r="BU1040" s="79">
        <v>0</v>
      </c>
      <c r="BV1040" s="79">
        <v>0</v>
      </c>
      <c r="BW1040" s="79">
        <v>0</v>
      </c>
      <c r="BX1040" s="79">
        <v>0</v>
      </c>
      <c r="BY1040" s="79">
        <v>0</v>
      </c>
      <c r="BZ1040" s="79">
        <v>0</v>
      </c>
      <c r="CA1040" s="79">
        <v>0</v>
      </c>
      <c r="CB1040" s="79">
        <v>0</v>
      </c>
      <c r="CC1040" s="79">
        <v>0</v>
      </c>
      <c r="CD1040" s="79">
        <v>0</v>
      </c>
      <c r="CE1040" s="79">
        <f t="shared" si="1090"/>
        <v>0</v>
      </c>
      <c r="CF1040" s="79">
        <f t="shared" si="1091"/>
        <v>7.6971976826487043E-2</v>
      </c>
      <c r="CG1040" s="79">
        <f t="shared" si="1092"/>
        <v>0</v>
      </c>
      <c r="CH1040" s="79">
        <f t="shared" si="1093"/>
        <v>0</v>
      </c>
      <c r="CI1040" s="79">
        <f t="shared" si="1094"/>
        <v>0</v>
      </c>
      <c r="CJ1040" s="79">
        <f t="shared" si="1095"/>
        <v>0</v>
      </c>
      <c r="CK1040" s="79">
        <f t="shared" si="1096"/>
        <v>0</v>
      </c>
      <c r="CL1040" s="79">
        <f t="shared" si="1097"/>
        <v>1</v>
      </c>
      <c r="CM1040" s="79">
        <f t="shared" si="1098"/>
        <v>0</v>
      </c>
      <c r="CN1040" s="79">
        <f t="shared" si="1099"/>
        <v>0</v>
      </c>
      <c r="CO1040" s="79">
        <f t="shared" si="1100"/>
        <v>0</v>
      </c>
      <c r="CP1040" s="79">
        <f t="shared" si="1101"/>
        <v>0</v>
      </c>
      <c r="CQ1040" s="79">
        <f t="shared" si="1102"/>
        <v>0</v>
      </c>
    </row>
    <row r="1041" spans="1:95" ht="31.5">
      <c r="A1041" s="73" t="s">
        <v>2005</v>
      </c>
      <c r="B1041" s="74" t="s">
        <v>2172</v>
      </c>
      <c r="C1041" s="109" t="s">
        <v>2173</v>
      </c>
      <c r="D1041" s="92">
        <v>0.22783705140640154</v>
      </c>
      <c r="E1041" s="79">
        <v>0</v>
      </c>
      <c r="F1041" s="79">
        <v>0</v>
      </c>
      <c r="G1041" s="79">
        <v>0</v>
      </c>
      <c r="H1041" s="79">
        <v>0</v>
      </c>
      <c r="I1041" s="79">
        <v>0</v>
      </c>
      <c r="J1041" s="79">
        <v>0</v>
      </c>
      <c r="K1041" s="79">
        <v>0</v>
      </c>
      <c r="L1041" s="79">
        <v>0</v>
      </c>
      <c r="M1041" s="79">
        <v>0</v>
      </c>
      <c r="N1041" s="79">
        <v>0</v>
      </c>
      <c r="O1041" s="79">
        <v>0</v>
      </c>
      <c r="P1041" s="79">
        <v>0</v>
      </c>
      <c r="Q1041" s="79">
        <v>0</v>
      </c>
      <c r="R1041" s="79">
        <v>0</v>
      </c>
      <c r="S1041" s="79">
        <v>0</v>
      </c>
      <c r="T1041" s="79">
        <v>0</v>
      </c>
      <c r="U1041" s="79">
        <v>0</v>
      </c>
      <c r="V1041" s="79">
        <v>0</v>
      </c>
      <c r="W1041" s="79">
        <v>0</v>
      </c>
      <c r="X1041" s="79">
        <v>0</v>
      </c>
      <c r="Y1041" s="79">
        <v>0</v>
      </c>
      <c r="Z1041" s="79">
        <v>0</v>
      </c>
      <c r="AA1041" s="79">
        <v>0</v>
      </c>
      <c r="AB1041" s="79">
        <v>0</v>
      </c>
      <c r="AC1041" s="79">
        <v>0</v>
      </c>
      <c r="AD1041" s="79">
        <v>0</v>
      </c>
      <c r="AE1041" s="79">
        <v>0</v>
      </c>
      <c r="AF1041" s="79">
        <v>0</v>
      </c>
      <c r="AG1041" s="79">
        <v>0</v>
      </c>
      <c r="AH1041" s="79">
        <v>0</v>
      </c>
      <c r="AI1041" s="79">
        <v>0</v>
      </c>
      <c r="AJ1041" s="79">
        <v>0</v>
      </c>
      <c r="AK1041" s="79">
        <v>0</v>
      </c>
      <c r="AL1041" s="79">
        <v>0</v>
      </c>
      <c r="AM1041" s="79">
        <v>0</v>
      </c>
      <c r="AN1041" s="79">
        <v>0</v>
      </c>
      <c r="AO1041" s="79">
        <v>0</v>
      </c>
      <c r="AP1041" s="79">
        <v>0</v>
      </c>
      <c r="AQ1041" s="79">
        <v>0</v>
      </c>
      <c r="AR1041" s="79">
        <v>0</v>
      </c>
      <c r="AS1041" s="79">
        <v>0</v>
      </c>
      <c r="AT1041" s="79">
        <v>0</v>
      </c>
      <c r="AU1041" s="79">
        <v>0</v>
      </c>
      <c r="AV1041" s="79">
        <v>0</v>
      </c>
      <c r="AW1041" s="79">
        <v>0</v>
      </c>
      <c r="AX1041" s="79">
        <v>0</v>
      </c>
      <c r="AY1041" s="79">
        <v>0</v>
      </c>
      <c r="AZ1041" s="79">
        <v>0</v>
      </c>
      <c r="BA1041" s="79">
        <v>0</v>
      </c>
      <c r="BB1041" s="79">
        <v>0</v>
      </c>
      <c r="BC1041" s="79">
        <v>0</v>
      </c>
      <c r="BD1041" s="79">
        <v>0</v>
      </c>
      <c r="BE1041" s="79">
        <v>0</v>
      </c>
      <c r="BF1041" s="79">
        <v>0.22783705140640154</v>
      </c>
      <c r="BG1041" s="78">
        <v>0</v>
      </c>
      <c r="BH1041" s="78">
        <v>0</v>
      </c>
      <c r="BI1041" s="78">
        <v>0</v>
      </c>
      <c r="BJ1041" s="78">
        <v>0</v>
      </c>
      <c r="BK1041" s="78">
        <v>0</v>
      </c>
      <c r="BL1041" s="78">
        <v>1</v>
      </c>
      <c r="BM1041" s="78">
        <v>0</v>
      </c>
      <c r="BN1041" s="78">
        <v>0</v>
      </c>
      <c r="BO1041" s="78">
        <v>0</v>
      </c>
      <c r="BP1041" s="78">
        <v>0</v>
      </c>
      <c r="BQ1041" s="78">
        <v>0</v>
      </c>
      <c r="BR1041" s="79">
        <v>0</v>
      </c>
      <c r="BS1041" s="79">
        <v>0</v>
      </c>
      <c r="BT1041" s="79">
        <v>0</v>
      </c>
      <c r="BU1041" s="79">
        <v>0</v>
      </c>
      <c r="BV1041" s="79">
        <v>0</v>
      </c>
      <c r="BW1041" s="79">
        <v>0</v>
      </c>
      <c r="BX1041" s="79">
        <v>0</v>
      </c>
      <c r="BY1041" s="79">
        <v>0</v>
      </c>
      <c r="BZ1041" s="79">
        <v>0</v>
      </c>
      <c r="CA1041" s="79">
        <v>0</v>
      </c>
      <c r="CB1041" s="79">
        <v>0</v>
      </c>
      <c r="CC1041" s="79">
        <v>0</v>
      </c>
      <c r="CD1041" s="79">
        <v>0</v>
      </c>
      <c r="CE1041" s="79">
        <f t="shared" si="1090"/>
        <v>0</v>
      </c>
      <c r="CF1041" s="79">
        <f t="shared" si="1091"/>
        <v>0.22783705140640154</v>
      </c>
      <c r="CG1041" s="79">
        <f t="shared" si="1092"/>
        <v>0</v>
      </c>
      <c r="CH1041" s="79">
        <f t="shared" si="1093"/>
        <v>0</v>
      </c>
      <c r="CI1041" s="79">
        <f t="shared" si="1094"/>
        <v>0</v>
      </c>
      <c r="CJ1041" s="79">
        <f t="shared" si="1095"/>
        <v>0</v>
      </c>
      <c r="CK1041" s="79">
        <f t="shared" si="1096"/>
        <v>0</v>
      </c>
      <c r="CL1041" s="79">
        <f t="shared" si="1097"/>
        <v>1</v>
      </c>
      <c r="CM1041" s="79">
        <f t="shared" si="1098"/>
        <v>0</v>
      </c>
      <c r="CN1041" s="79">
        <f t="shared" si="1099"/>
        <v>0</v>
      </c>
      <c r="CO1041" s="79">
        <f t="shared" si="1100"/>
        <v>0</v>
      </c>
      <c r="CP1041" s="79">
        <f t="shared" si="1101"/>
        <v>0</v>
      </c>
      <c r="CQ1041" s="79">
        <f t="shared" si="1102"/>
        <v>0</v>
      </c>
    </row>
    <row r="1042" spans="1:95" ht="31.5">
      <c r="A1042" s="73" t="s">
        <v>2005</v>
      </c>
      <c r="B1042" s="74" t="s">
        <v>2174</v>
      </c>
      <c r="C1042" s="109" t="s">
        <v>2175</v>
      </c>
      <c r="D1042" s="92">
        <v>0.76200000000000001</v>
      </c>
      <c r="E1042" s="79">
        <v>0</v>
      </c>
      <c r="F1042" s="79">
        <v>0</v>
      </c>
      <c r="G1042" s="79">
        <v>0</v>
      </c>
      <c r="H1042" s="79">
        <v>0</v>
      </c>
      <c r="I1042" s="79">
        <v>0</v>
      </c>
      <c r="J1042" s="79">
        <v>0</v>
      </c>
      <c r="K1042" s="79">
        <v>0</v>
      </c>
      <c r="L1042" s="79">
        <v>0</v>
      </c>
      <c r="M1042" s="79">
        <v>0</v>
      </c>
      <c r="N1042" s="79">
        <v>0</v>
      </c>
      <c r="O1042" s="79">
        <v>0</v>
      </c>
      <c r="P1042" s="79">
        <v>0</v>
      </c>
      <c r="Q1042" s="79">
        <v>0</v>
      </c>
      <c r="R1042" s="79">
        <v>0</v>
      </c>
      <c r="S1042" s="79">
        <v>0</v>
      </c>
      <c r="T1042" s="79">
        <v>0</v>
      </c>
      <c r="U1042" s="79">
        <v>0</v>
      </c>
      <c r="V1042" s="79">
        <v>0</v>
      </c>
      <c r="W1042" s="79">
        <v>0</v>
      </c>
      <c r="X1042" s="79">
        <v>0</v>
      </c>
      <c r="Y1042" s="79">
        <v>0</v>
      </c>
      <c r="Z1042" s="79">
        <v>0</v>
      </c>
      <c r="AA1042" s="79">
        <v>0</v>
      </c>
      <c r="AB1042" s="79">
        <v>0</v>
      </c>
      <c r="AC1042" s="79">
        <v>0</v>
      </c>
      <c r="AD1042" s="79">
        <v>0</v>
      </c>
      <c r="AE1042" s="79">
        <v>0</v>
      </c>
      <c r="AF1042" s="79">
        <v>0</v>
      </c>
      <c r="AG1042" s="79">
        <v>0</v>
      </c>
      <c r="AH1042" s="79">
        <v>0</v>
      </c>
      <c r="AI1042" s="79">
        <v>0</v>
      </c>
      <c r="AJ1042" s="79">
        <v>0</v>
      </c>
      <c r="AK1042" s="79">
        <v>0</v>
      </c>
      <c r="AL1042" s="79">
        <v>0</v>
      </c>
      <c r="AM1042" s="79">
        <v>0</v>
      </c>
      <c r="AN1042" s="79">
        <v>0</v>
      </c>
      <c r="AO1042" s="79">
        <v>0</v>
      </c>
      <c r="AP1042" s="79">
        <v>0</v>
      </c>
      <c r="AQ1042" s="79">
        <v>0</v>
      </c>
      <c r="AR1042" s="79">
        <v>0</v>
      </c>
      <c r="AS1042" s="79">
        <v>0</v>
      </c>
      <c r="AT1042" s="79">
        <v>0</v>
      </c>
      <c r="AU1042" s="79">
        <v>0</v>
      </c>
      <c r="AV1042" s="79">
        <v>0</v>
      </c>
      <c r="AW1042" s="79">
        <v>0</v>
      </c>
      <c r="AX1042" s="79">
        <v>0</v>
      </c>
      <c r="AY1042" s="79">
        <v>0</v>
      </c>
      <c r="AZ1042" s="79">
        <v>0</v>
      </c>
      <c r="BA1042" s="79">
        <v>0</v>
      </c>
      <c r="BB1042" s="79">
        <v>0</v>
      </c>
      <c r="BC1042" s="79">
        <v>0</v>
      </c>
      <c r="BD1042" s="79">
        <v>0</v>
      </c>
      <c r="BE1042" s="79">
        <v>0</v>
      </c>
      <c r="BF1042" s="79">
        <v>0.76200000000000001</v>
      </c>
      <c r="BG1042" s="78">
        <v>0</v>
      </c>
      <c r="BH1042" s="78">
        <v>0</v>
      </c>
      <c r="BI1042" s="78">
        <v>0</v>
      </c>
      <c r="BJ1042" s="78">
        <v>0</v>
      </c>
      <c r="BK1042" s="78">
        <v>0</v>
      </c>
      <c r="BL1042" s="78">
        <v>4</v>
      </c>
      <c r="BM1042" s="78">
        <v>0</v>
      </c>
      <c r="BN1042" s="78">
        <v>0</v>
      </c>
      <c r="BO1042" s="78">
        <v>0</v>
      </c>
      <c r="BP1042" s="78">
        <v>0</v>
      </c>
      <c r="BQ1042" s="78">
        <v>0</v>
      </c>
      <c r="BR1042" s="79">
        <v>0</v>
      </c>
      <c r="BS1042" s="79">
        <v>0</v>
      </c>
      <c r="BT1042" s="79">
        <v>0</v>
      </c>
      <c r="BU1042" s="79">
        <v>0</v>
      </c>
      <c r="BV1042" s="79">
        <v>0</v>
      </c>
      <c r="BW1042" s="79">
        <v>0</v>
      </c>
      <c r="BX1042" s="79">
        <v>0</v>
      </c>
      <c r="BY1042" s="79">
        <v>0</v>
      </c>
      <c r="BZ1042" s="79">
        <v>0</v>
      </c>
      <c r="CA1042" s="79">
        <v>0</v>
      </c>
      <c r="CB1042" s="79">
        <v>0</v>
      </c>
      <c r="CC1042" s="79">
        <v>0</v>
      </c>
      <c r="CD1042" s="79">
        <v>0</v>
      </c>
      <c r="CE1042" s="79">
        <f t="shared" si="1090"/>
        <v>0</v>
      </c>
      <c r="CF1042" s="79">
        <f t="shared" si="1091"/>
        <v>0.76200000000000001</v>
      </c>
      <c r="CG1042" s="79">
        <f t="shared" si="1092"/>
        <v>0</v>
      </c>
      <c r="CH1042" s="79">
        <f t="shared" si="1093"/>
        <v>0</v>
      </c>
      <c r="CI1042" s="79">
        <f t="shared" si="1094"/>
        <v>0</v>
      </c>
      <c r="CJ1042" s="79">
        <f t="shared" si="1095"/>
        <v>0</v>
      </c>
      <c r="CK1042" s="79">
        <f t="shared" si="1096"/>
        <v>0</v>
      </c>
      <c r="CL1042" s="79">
        <f t="shared" si="1097"/>
        <v>4</v>
      </c>
      <c r="CM1042" s="79">
        <f t="shared" si="1098"/>
        <v>0</v>
      </c>
      <c r="CN1042" s="79">
        <f t="shared" si="1099"/>
        <v>0</v>
      </c>
      <c r="CO1042" s="79">
        <f t="shared" si="1100"/>
        <v>0</v>
      </c>
      <c r="CP1042" s="79">
        <f t="shared" si="1101"/>
        <v>0</v>
      </c>
      <c r="CQ1042" s="79">
        <f t="shared" si="1102"/>
        <v>0</v>
      </c>
    </row>
    <row r="1043" spans="1:95" ht="31.5">
      <c r="A1043" s="73" t="s">
        <v>2005</v>
      </c>
      <c r="B1043" s="74" t="s">
        <v>2176</v>
      </c>
      <c r="C1043" s="109" t="s">
        <v>2177</v>
      </c>
      <c r="D1043" s="92">
        <v>0.46500000000000002</v>
      </c>
      <c r="E1043" s="79">
        <v>0</v>
      </c>
      <c r="F1043" s="79">
        <v>0</v>
      </c>
      <c r="G1043" s="79">
        <v>0</v>
      </c>
      <c r="H1043" s="79">
        <v>0</v>
      </c>
      <c r="I1043" s="79">
        <v>0</v>
      </c>
      <c r="J1043" s="79">
        <v>0</v>
      </c>
      <c r="K1043" s="79">
        <v>0</v>
      </c>
      <c r="L1043" s="79">
        <v>0</v>
      </c>
      <c r="M1043" s="79">
        <v>0</v>
      </c>
      <c r="N1043" s="79">
        <v>0</v>
      </c>
      <c r="O1043" s="79">
        <v>0</v>
      </c>
      <c r="P1043" s="79">
        <v>0</v>
      </c>
      <c r="Q1043" s="79">
        <v>0</v>
      </c>
      <c r="R1043" s="79">
        <v>0</v>
      </c>
      <c r="S1043" s="79">
        <v>0</v>
      </c>
      <c r="T1043" s="79">
        <v>0</v>
      </c>
      <c r="U1043" s="79">
        <v>0</v>
      </c>
      <c r="V1043" s="79">
        <v>0</v>
      </c>
      <c r="W1043" s="79">
        <v>0</v>
      </c>
      <c r="X1043" s="79">
        <v>0</v>
      </c>
      <c r="Y1043" s="79">
        <v>0</v>
      </c>
      <c r="Z1043" s="79">
        <v>0</v>
      </c>
      <c r="AA1043" s="79">
        <v>0</v>
      </c>
      <c r="AB1043" s="79">
        <v>0</v>
      </c>
      <c r="AC1043" s="79">
        <v>0</v>
      </c>
      <c r="AD1043" s="79">
        <v>0</v>
      </c>
      <c r="AE1043" s="79">
        <v>0</v>
      </c>
      <c r="AF1043" s="79">
        <v>0</v>
      </c>
      <c r="AG1043" s="79">
        <v>0</v>
      </c>
      <c r="AH1043" s="79">
        <v>0</v>
      </c>
      <c r="AI1043" s="79">
        <v>0</v>
      </c>
      <c r="AJ1043" s="79">
        <v>0</v>
      </c>
      <c r="AK1043" s="79">
        <v>0</v>
      </c>
      <c r="AL1043" s="79">
        <v>0</v>
      </c>
      <c r="AM1043" s="79">
        <v>0</v>
      </c>
      <c r="AN1043" s="79">
        <v>0</v>
      </c>
      <c r="AO1043" s="79">
        <v>0</v>
      </c>
      <c r="AP1043" s="79">
        <v>0</v>
      </c>
      <c r="AQ1043" s="79">
        <v>0</v>
      </c>
      <c r="AR1043" s="79">
        <v>0</v>
      </c>
      <c r="AS1043" s="79">
        <v>0</v>
      </c>
      <c r="AT1043" s="79">
        <v>0</v>
      </c>
      <c r="AU1043" s="79">
        <v>0</v>
      </c>
      <c r="AV1043" s="79">
        <v>0</v>
      </c>
      <c r="AW1043" s="79">
        <v>0</v>
      </c>
      <c r="AX1043" s="79">
        <v>0</v>
      </c>
      <c r="AY1043" s="79">
        <v>0</v>
      </c>
      <c r="AZ1043" s="79">
        <v>0</v>
      </c>
      <c r="BA1043" s="79">
        <v>0</v>
      </c>
      <c r="BB1043" s="79">
        <v>0</v>
      </c>
      <c r="BC1043" s="79">
        <v>0</v>
      </c>
      <c r="BD1043" s="79">
        <v>0</v>
      </c>
      <c r="BE1043" s="79">
        <v>0</v>
      </c>
      <c r="BF1043" s="79">
        <v>0.46500000000000002</v>
      </c>
      <c r="BG1043" s="78">
        <v>0</v>
      </c>
      <c r="BH1043" s="78">
        <v>0</v>
      </c>
      <c r="BI1043" s="78">
        <v>0</v>
      </c>
      <c r="BJ1043" s="78">
        <v>0</v>
      </c>
      <c r="BK1043" s="78">
        <v>0</v>
      </c>
      <c r="BL1043" s="78">
        <v>4</v>
      </c>
      <c r="BM1043" s="78">
        <v>0</v>
      </c>
      <c r="BN1043" s="78">
        <v>0</v>
      </c>
      <c r="BO1043" s="78">
        <v>0</v>
      </c>
      <c r="BP1043" s="78">
        <v>0</v>
      </c>
      <c r="BQ1043" s="78">
        <v>0</v>
      </c>
      <c r="BR1043" s="79">
        <v>0</v>
      </c>
      <c r="BS1043" s="79">
        <v>0</v>
      </c>
      <c r="BT1043" s="79">
        <v>0</v>
      </c>
      <c r="BU1043" s="79">
        <v>0</v>
      </c>
      <c r="BV1043" s="79">
        <v>0</v>
      </c>
      <c r="BW1043" s="79">
        <v>0</v>
      </c>
      <c r="BX1043" s="79">
        <v>0</v>
      </c>
      <c r="BY1043" s="79">
        <v>0</v>
      </c>
      <c r="BZ1043" s="79">
        <v>0</v>
      </c>
      <c r="CA1043" s="79">
        <v>0</v>
      </c>
      <c r="CB1043" s="79">
        <v>0</v>
      </c>
      <c r="CC1043" s="79">
        <v>0</v>
      </c>
      <c r="CD1043" s="79">
        <v>0</v>
      </c>
      <c r="CE1043" s="79">
        <f t="shared" si="1090"/>
        <v>0</v>
      </c>
      <c r="CF1043" s="79">
        <f t="shared" si="1091"/>
        <v>0.46500000000000002</v>
      </c>
      <c r="CG1043" s="79">
        <f t="shared" si="1092"/>
        <v>0</v>
      </c>
      <c r="CH1043" s="79">
        <f t="shared" si="1093"/>
        <v>0</v>
      </c>
      <c r="CI1043" s="79">
        <f t="shared" si="1094"/>
        <v>0</v>
      </c>
      <c r="CJ1043" s="79">
        <f t="shared" si="1095"/>
        <v>0</v>
      </c>
      <c r="CK1043" s="79">
        <f t="shared" si="1096"/>
        <v>0</v>
      </c>
      <c r="CL1043" s="79">
        <f t="shared" si="1097"/>
        <v>4</v>
      </c>
      <c r="CM1043" s="79">
        <f t="shared" si="1098"/>
        <v>0</v>
      </c>
      <c r="CN1043" s="79">
        <f t="shared" si="1099"/>
        <v>0</v>
      </c>
      <c r="CO1043" s="79">
        <f t="shared" si="1100"/>
        <v>0</v>
      </c>
      <c r="CP1043" s="79">
        <f t="shared" si="1101"/>
        <v>0</v>
      </c>
      <c r="CQ1043" s="79">
        <f t="shared" si="1102"/>
        <v>0</v>
      </c>
    </row>
    <row r="1044" spans="1:95" ht="31.5">
      <c r="A1044" s="73" t="s">
        <v>2005</v>
      </c>
      <c r="B1044" s="74" t="s">
        <v>2178</v>
      </c>
      <c r="C1044" s="109" t="s">
        <v>2179</v>
      </c>
      <c r="D1044" s="92">
        <v>18.345152340000002</v>
      </c>
      <c r="E1044" s="79">
        <v>0</v>
      </c>
      <c r="F1044" s="79">
        <v>18.345152340000002</v>
      </c>
      <c r="G1044" s="79">
        <v>0</v>
      </c>
      <c r="H1044" s="79">
        <v>0</v>
      </c>
      <c r="I1044" s="79">
        <v>0</v>
      </c>
      <c r="J1044" s="79">
        <v>0</v>
      </c>
      <c r="K1044" s="79">
        <v>0</v>
      </c>
      <c r="L1044" s="79">
        <v>1</v>
      </c>
      <c r="M1044" s="79">
        <v>0</v>
      </c>
      <c r="N1044" s="79">
        <v>0</v>
      </c>
      <c r="O1044" s="79">
        <v>0</v>
      </c>
      <c r="P1044" s="79">
        <v>0</v>
      </c>
      <c r="Q1044" s="79">
        <v>0</v>
      </c>
      <c r="R1044" s="79">
        <v>0</v>
      </c>
      <c r="S1044" s="79">
        <v>0</v>
      </c>
      <c r="T1044" s="79">
        <v>0</v>
      </c>
      <c r="U1044" s="79">
        <v>0</v>
      </c>
      <c r="V1044" s="79">
        <v>0</v>
      </c>
      <c r="W1044" s="79">
        <v>0</v>
      </c>
      <c r="X1044" s="79">
        <v>0</v>
      </c>
      <c r="Y1044" s="79">
        <v>0</v>
      </c>
      <c r="Z1044" s="79">
        <v>0</v>
      </c>
      <c r="AA1044" s="79">
        <v>0</v>
      </c>
      <c r="AB1044" s="79">
        <v>0</v>
      </c>
      <c r="AC1044" s="79">
        <v>0</v>
      </c>
      <c r="AD1044" s="79">
        <v>0</v>
      </c>
      <c r="AE1044" s="79">
        <v>0</v>
      </c>
      <c r="AF1044" s="79">
        <v>0</v>
      </c>
      <c r="AG1044" s="79">
        <v>0</v>
      </c>
      <c r="AH1044" s="79">
        <v>0</v>
      </c>
      <c r="AI1044" s="79">
        <v>0</v>
      </c>
      <c r="AJ1044" s="79">
        <v>0</v>
      </c>
      <c r="AK1044" s="79">
        <v>0</v>
      </c>
      <c r="AL1044" s="79">
        <v>0</v>
      </c>
      <c r="AM1044" s="79">
        <v>0</v>
      </c>
      <c r="AN1044" s="79">
        <v>0</v>
      </c>
      <c r="AO1044" s="79">
        <v>0</v>
      </c>
      <c r="AP1044" s="79">
        <v>0</v>
      </c>
      <c r="AQ1044" s="79">
        <v>0</v>
      </c>
      <c r="AR1044" s="79">
        <v>0</v>
      </c>
      <c r="AS1044" s="79">
        <v>0</v>
      </c>
      <c r="AT1044" s="79">
        <v>0</v>
      </c>
      <c r="AU1044" s="79">
        <v>0</v>
      </c>
      <c r="AV1044" s="79">
        <v>0</v>
      </c>
      <c r="AW1044" s="79">
        <v>0</v>
      </c>
      <c r="AX1044" s="79">
        <v>0</v>
      </c>
      <c r="AY1044" s="79">
        <v>0</v>
      </c>
      <c r="AZ1044" s="79">
        <v>0</v>
      </c>
      <c r="BA1044" s="79">
        <v>0</v>
      </c>
      <c r="BB1044" s="79">
        <v>0</v>
      </c>
      <c r="BC1044" s="79">
        <v>0</v>
      </c>
      <c r="BD1044" s="79">
        <v>0</v>
      </c>
      <c r="BE1044" s="79">
        <v>0</v>
      </c>
      <c r="BF1044" s="79">
        <v>0</v>
      </c>
      <c r="BG1044" s="79">
        <v>0</v>
      </c>
      <c r="BH1044" s="79">
        <v>0</v>
      </c>
      <c r="BI1044" s="79">
        <v>0</v>
      </c>
      <c r="BJ1044" s="79">
        <v>0</v>
      </c>
      <c r="BK1044" s="79">
        <v>0</v>
      </c>
      <c r="BL1044" s="79">
        <v>0</v>
      </c>
      <c r="BM1044" s="79">
        <v>0</v>
      </c>
      <c r="BN1044" s="79">
        <v>0</v>
      </c>
      <c r="BO1044" s="79">
        <v>0</v>
      </c>
      <c r="BP1044" s="79">
        <v>0</v>
      </c>
      <c r="BQ1044" s="79">
        <v>0</v>
      </c>
      <c r="BR1044" s="79">
        <v>0</v>
      </c>
      <c r="BS1044" s="79">
        <v>0</v>
      </c>
      <c r="BT1044" s="79">
        <v>0</v>
      </c>
      <c r="BU1044" s="79">
        <v>0</v>
      </c>
      <c r="BV1044" s="79">
        <v>0</v>
      </c>
      <c r="BW1044" s="79">
        <v>0</v>
      </c>
      <c r="BX1044" s="79">
        <v>0</v>
      </c>
      <c r="BY1044" s="79">
        <v>0</v>
      </c>
      <c r="BZ1044" s="79">
        <v>0</v>
      </c>
      <c r="CA1044" s="79">
        <v>0</v>
      </c>
      <c r="CB1044" s="79">
        <v>0</v>
      </c>
      <c r="CC1044" s="79">
        <v>0</v>
      </c>
      <c r="CD1044" s="79">
        <v>0</v>
      </c>
      <c r="CE1044" s="79">
        <f t="shared" si="1090"/>
        <v>0</v>
      </c>
      <c r="CF1044" s="79">
        <f t="shared" si="1091"/>
        <v>18.345152340000002</v>
      </c>
      <c r="CG1044" s="79">
        <f t="shared" si="1092"/>
        <v>0</v>
      </c>
      <c r="CH1044" s="79">
        <f t="shared" si="1093"/>
        <v>0</v>
      </c>
      <c r="CI1044" s="79">
        <f t="shared" si="1094"/>
        <v>0</v>
      </c>
      <c r="CJ1044" s="79">
        <f t="shared" si="1095"/>
        <v>0</v>
      </c>
      <c r="CK1044" s="79">
        <f t="shared" si="1096"/>
        <v>0</v>
      </c>
      <c r="CL1044" s="79">
        <f t="shared" si="1097"/>
        <v>1</v>
      </c>
      <c r="CM1044" s="79">
        <f t="shared" si="1098"/>
        <v>0</v>
      </c>
      <c r="CN1044" s="79">
        <f t="shared" si="1099"/>
        <v>0</v>
      </c>
      <c r="CO1044" s="79">
        <f t="shared" si="1100"/>
        <v>0</v>
      </c>
      <c r="CP1044" s="79">
        <f t="shared" si="1101"/>
        <v>0</v>
      </c>
      <c r="CQ1044" s="79">
        <f t="shared" si="1102"/>
        <v>0</v>
      </c>
    </row>
    <row r="1045" spans="1:95">
      <c r="A1045" s="73" t="s">
        <v>2005</v>
      </c>
      <c r="B1045" s="140" t="s">
        <v>2180</v>
      </c>
      <c r="C1045" s="168" t="s">
        <v>2181</v>
      </c>
      <c r="D1045" s="92">
        <v>0.20799999999999999</v>
      </c>
      <c r="E1045" s="79">
        <v>0</v>
      </c>
      <c r="F1045" s="79">
        <v>0.20799999999999999</v>
      </c>
      <c r="G1045" s="79">
        <v>0</v>
      </c>
      <c r="H1045" s="79">
        <v>0</v>
      </c>
      <c r="I1045" s="79">
        <v>0</v>
      </c>
      <c r="J1045" s="79">
        <v>0</v>
      </c>
      <c r="K1045" s="79">
        <v>0</v>
      </c>
      <c r="L1045" s="79">
        <v>2</v>
      </c>
      <c r="M1045" s="79">
        <v>0</v>
      </c>
      <c r="N1045" s="79">
        <v>0</v>
      </c>
      <c r="O1045" s="79">
        <v>0</v>
      </c>
      <c r="P1045" s="79">
        <v>0</v>
      </c>
      <c r="Q1045" s="79">
        <v>0</v>
      </c>
      <c r="R1045" s="79">
        <v>0</v>
      </c>
      <c r="S1045" s="79">
        <v>0</v>
      </c>
      <c r="T1045" s="79">
        <v>0</v>
      </c>
      <c r="U1045" s="79">
        <v>0</v>
      </c>
      <c r="V1045" s="79">
        <v>0</v>
      </c>
      <c r="W1045" s="79">
        <v>0</v>
      </c>
      <c r="X1045" s="79">
        <v>0</v>
      </c>
      <c r="Y1045" s="79">
        <v>0</v>
      </c>
      <c r="Z1045" s="79">
        <v>0</v>
      </c>
      <c r="AA1045" s="79">
        <v>0</v>
      </c>
      <c r="AB1045" s="79">
        <v>0</v>
      </c>
      <c r="AC1045" s="79">
        <v>0</v>
      </c>
      <c r="AD1045" s="79">
        <v>0</v>
      </c>
      <c r="AE1045" s="79">
        <v>0</v>
      </c>
      <c r="AF1045" s="79">
        <v>0</v>
      </c>
      <c r="AG1045" s="79">
        <v>0</v>
      </c>
      <c r="AH1045" s="79">
        <v>0</v>
      </c>
      <c r="AI1045" s="79">
        <v>0</v>
      </c>
      <c r="AJ1045" s="79">
        <v>0</v>
      </c>
      <c r="AK1045" s="79">
        <v>0</v>
      </c>
      <c r="AL1045" s="79">
        <v>0</v>
      </c>
      <c r="AM1045" s="79">
        <v>0</v>
      </c>
      <c r="AN1045" s="79">
        <v>0</v>
      </c>
      <c r="AO1045" s="79">
        <v>0</v>
      </c>
      <c r="AP1045" s="79">
        <v>0</v>
      </c>
      <c r="AQ1045" s="79">
        <v>0</v>
      </c>
      <c r="AR1045" s="79">
        <v>0</v>
      </c>
      <c r="AS1045" s="79">
        <v>0</v>
      </c>
      <c r="AT1045" s="79">
        <v>0</v>
      </c>
      <c r="AU1045" s="79">
        <v>0</v>
      </c>
      <c r="AV1045" s="79">
        <v>0</v>
      </c>
      <c r="AW1045" s="79">
        <v>0</v>
      </c>
      <c r="AX1045" s="79">
        <v>0</v>
      </c>
      <c r="AY1045" s="79">
        <v>0</v>
      </c>
      <c r="AZ1045" s="79">
        <v>0</v>
      </c>
      <c r="BA1045" s="79">
        <v>0</v>
      </c>
      <c r="BB1045" s="79">
        <v>0</v>
      </c>
      <c r="BC1045" s="79">
        <v>0</v>
      </c>
      <c r="BD1045" s="79">
        <v>0</v>
      </c>
      <c r="BE1045" s="79">
        <v>0</v>
      </c>
      <c r="BF1045" s="79">
        <v>0</v>
      </c>
      <c r="BG1045" s="79">
        <v>0</v>
      </c>
      <c r="BH1045" s="79">
        <v>0</v>
      </c>
      <c r="BI1045" s="79">
        <v>0</v>
      </c>
      <c r="BJ1045" s="79">
        <v>0</v>
      </c>
      <c r="BK1045" s="79">
        <v>0</v>
      </c>
      <c r="BL1045" s="79">
        <v>0</v>
      </c>
      <c r="BM1045" s="79">
        <v>0</v>
      </c>
      <c r="BN1045" s="79">
        <v>0</v>
      </c>
      <c r="BO1045" s="79">
        <v>0</v>
      </c>
      <c r="BP1045" s="79">
        <v>0</v>
      </c>
      <c r="BQ1045" s="79">
        <v>0</v>
      </c>
      <c r="BR1045" s="79">
        <v>0</v>
      </c>
      <c r="BS1045" s="79">
        <v>0</v>
      </c>
      <c r="BT1045" s="79">
        <v>0</v>
      </c>
      <c r="BU1045" s="79">
        <v>0</v>
      </c>
      <c r="BV1045" s="79">
        <v>0</v>
      </c>
      <c r="BW1045" s="79">
        <v>0</v>
      </c>
      <c r="BX1045" s="79">
        <v>0</v>
      </c>
      <c r="BY1045" s="79">
        <v>0</v>
      </c>
      <c r="BZ1045" s="79">
        <v>0</v>
      </c>
      <c r="CA1045" s="79">
        <v>0</v>
      </c>
      <c r="CB1045" s="79">
        <v>0</v>
      </c>
      <c r="CC1045" s="79">
        <v>0</v>
      </c>
      <c r="CD1045" s="79">
        <v>0</v>
      </c>
      <c r="CE1045" s="79">
        <f t="shared" si="1090"/>
        <v>0</v>
      </c>
      <c r="CF1045" s="79">
        <f t="shared" si="1091"/>
        <v>0.20799999999999999</v>
      </c>
      <c r="CG1045" s="79">
        <f t="shared" si="1092"/>
        <v>0</v>
      </c>
      <c r="CH1045" s="79">
        <f t="shared" si="1093"/>
        <v>0</v>
      </c>
      <c r="CI1045" s="79">
        <f t="shared" si="1094"/>
        <v>0</v>
      </c>
      <c r="CJ1045" s="79">
        <f t="shared" si="1095"/>
        <v>0</v>
      </c>
      <c r="CK1045" s="79">
        <f t="shared" si="1096"/>
        <v>0</v>
      </c>
      <c r="CL1045" s="79">
        <f t="shared" si="1097"/>
        <v>2</v>
      </c>
      <c r="CM1045" s="79">
        <f t="shared" si="1098"/>
        <v>0</v>
      </c>
      <c r="CN1045" s="79">
        <f t="shared" si="1099"/>
        <v>0</v>
      </c>
      <c r="CO1045" s="79">
        <f t="shared" si="1100"/>
        <v>0</v>
      </c>
      <c r="CP1045" s="79">
        <f t="shared" si="1101"/>
        <v>0</v>
      </c>
      <c r="CQ1045" s="79">
        <f t="shared" si="1102"/>
        <v>0</v>
      </c>
    </row>
    <row r="1046" spans="1:95" ht="31.5">
      <c r="A1046" s="73" t="s">
        <v>2005</v>
      </c>
      <c r="B1046" s="140" t="s">
        <v>2182</v>
      </c>
      <c r="C1046" s="42" t="s">
        <v>2183</v>
      </c>
      <c r="D1046" s="92">
        <v>0.56799999999999995</v>
      </c>
      <c r="E1046" s="79">
        <v>0</v>
      </c>
      <c r="F1046" s="79">
        <v>0</v>
      </c>
      <c r="G1046" s="79">
        <v>0</v>
      </c>
      <c r="H1046" s="79">
        <v>0</v>
      </c>
      <c r="I1046" s="79">
        <v>0</v>
      </c>
      <c r="J1046" s="79">
        <v>0</v>
      </c>
      <c r="K1046" s="79">
        <v>0</v>
      </c>
      <c r="L1046" s="79">
        <v>0</v>
      </c>
      <c r="M1046" s="79">
        <v>0</v>
      </c>
      <c r="N1046" s="79">
        <v>0</v>
      </c>
      <c r="O1046" s="79">
        <v>0</v>
      </c>
      <c r="P1046" s="79">
        <v>0</v>
      </c>
      <c r="Q1046" s="79">
        <v>0</v>
      </c>
      <c r="R1046" s="79">
        <v>0</v>
      </c>
      <c r="S1046" s="79">
        <v>0</v>
      </c>
      <c r="T1046" s="79">
        <v>0</v>
      </c>
      <c r="U1046" s="79">
        <v>0</v>
      </c>
      <c r="V1046" s="79">
        <v>0</v>
      </c>
      <c r="W1046" s="79">
        <v>0</v>
      </c>
      <c r="X1046" s="79">
        <v>0</v>
      </c>
      <c r="Y1046" s="79">
        <v>0</v>
      </c>
      <c r="Z1046" s="79">
        <v>0</v>
      </c>
      <c r="AA1046" s="79">
        <v>0</v>
      </c>
      <c r="AB1046" s="79">
        <v>0</v>
      </c>
      <c r="AC1046" s="79">
        <v>0</v>
      </c>
      <c r="AD1046" s="79">
        <v>0</v>
      </c>
      <c r="AE1046" s="79">
        <v>0</v>
      </c>
      <c r="AF1046" s="79">
        <v>0</v>
      </c>
      <c r="AG1046" s="79">
        <v>0</v>
      </c>
      <c r="AH1046" s="79">
        <v>0</v>
      </c>
      <c r="AI1046" s="79">
        <v>0</v>
      </c>
      <c r="AJ1046" s="79">
        <v>0</v>
      </c>
      <c r="AK1046" s="79">
        <v>0</v>
      </c>
      <c r="AL1046" s="79">
        <v>0</v>
      </c>
      <c r="AM1046" s="79">
        <v>0</v>
      </c>
      <c r="AN1046" s="79">
        <v>0</v>
      </c>
      <c r="AO1046" s="79">
        <v>0</v>
      </c>
      <c r="AP1046" s="79">
        <v>0</v>
      </c>
      <c r="AQ1046" s="79">
        <v>0</v>
      </c>
      <c r="AR1046" s="79">
        <v>0</v>
      </c>
      <c r="AS1046" s="79">
        <v>0</v>
      </c>
      <c r="AT1046" s="79">
        <v>0</v>
      </c>
      <c r="AU1046" s="79">
        <v>0</v>
      </c>
      <c r="AV1046" s="79">
        <v>0</v>
      </c>
      <c r="AW1046" s="79">
        <v>0</v>
      </c>
      <c r="AX1046" s="79">
        <v>0</v>
      </c>
      <c r="AY1046" s="79">
        <v>0</v>
      </c>
      <c r="AZ1046" s="79">
        <v>0</v>
      </c>
      <c r="BA1046" s="79">
        <v>0</v>
      </c>
      <c r="BB1046" s="79">
        <v>0</v>
      </c>
      <c r="BC1046" s="79">
        <v>0</v>
      </c>
      <c r="BD1046" s="79">
        <v>0</v>
      </c>
      <c r="BE1046" s="79">
        <v>0</v>
      </c>
      <c r="BF1046" s="79">
        <v>0.56799999999999995</v>
      </c>
      <c r="BG1046" s="78">
        <v>0</v>
      </c>
      <c r="BH1046" s="78">
        <v>0</v>
      </c>
      <c r="BI1046" s="78">
        <v>0</v>
      </c>
      <c r="BJ1046" s="78">
        <v>0</v>
      </c>
      <c r="BK1046" s="78">
        <v>0</v>
      </c>
      <c r="BL1046" s="78">
        <v>1</v>
      </c>
      <c r="BM1046" s="78">
        <v>0</v>
      </c>
      <c r="BN1046" s="78">
        <v>0</v>
      </c>
      <c r="BO1046" s="78">
        <v>0</v>
      </c>
      <c r="BP1046" s="78">
        <v>0</v>
      </c>
      <c r="BQ1046" s="78">
        <v>0</v>
      </c>
      <c r="BR1046" s="79">
        <v>0</v>
      </c>
      <c r="BS1046" s="79">
        <v>0</v>
      </c>
      <c r="BT1046" s="79">
        <v>0</v>
      </c>
      <c r="BU1046" s="79">
        <v>0</v>
      </c>
      <c r="BV1046" s="79">
        <v>0</v>
      </c>
      <c r="BW1046" s="79">
        <v>0</v>
      </c>
      <c r="BX1046" s="79">
        <v>0</v>
      </c>
      <c r="BY1046" s="79">
        <v>0</v>
      </c>
      <c r="BZ1046" s="79">
        <v>0</v>
      </c>
      <c r="CA1046" s="79">
        <v>0</v>
      </c>
      <c r="CB1046" s="79">
        <v>0</v>
      </c>
      <c r="CC1046" s="79">
        <v>0</v>
      </c>
      <c r="CD1046" s="79">
        <v>0</v>
      </c>
      <c r="CE1046" s="79">
        <f t="shared" si="1090"/>
        <v>0</v>
      </c>
      <c r="CF1046" s="79">
        <f t="shared" si="1091"/>
        <v>0.56799999999999995</v>
      </c>
      <c r="CG1046" s="79">
        <f t="shared" si="1092"/>
        <v>0</v>
      </c>
      <c r="CH1046" s="79">
        <f t="shared" si="1093"/>
        <v>0</v>
      </c>
      <c r="CI1046" s="79">
        <f t="shared" si="1094"/>
        <v>0</v>
      </c>
      <c r="CJ1046" s="79">
        <f t="shared" si="1095"/>
        <v>0</v>
      </c>
      <c r="CK1046" s="79">
        <f t="shared" si="1096"/>
        <v>0</v>
      </c>
      <c r="CL1046" s="79">
        <f t="shared" si="1097"/>
        <v>1</v>
      </c>
      <c r="CM1046" s="79">
        <f t="shared" si="1098"/>
        <v>0</v>
      </c>
      <c r="CN1046" s="79">
        <f t="shared" si="1099"/>
        <v>0</v>
      </c>
      <c r="CO1046" s="79">
        <f t="shared" si="1100"/>
        <v>0</v>
      </c>
      <c r="CP1046" s="79">
        <f t="shared" si="1101"/>
        <v>0</v>
      </c>
      <c r="CQ1046" s="79">
        <f t="shared" si="1102"/>
        <v>0</v>
      </c>
    </row>
    <row r="1047" spans="1:95" ht="47.25">
      <c r="A1047" s="73" t="s">
        <v>2005</v>
      </c>
      <c r="B1047" s="140" t="s">
        <v>2184</v>
      </c>
      <c r="C1047" s="42" t="s">
        <v>2185</v>
      </c>
      <c r="D1047" s="92">
        <v>1.9650000000000001</v>
      </c>
      <c r="E1047" s="79">
        <v>0</v>
      </c>
      <c r="F1047" s="79">
        <v>0</v>
      </c>
      <c r="G1047" s="79">
        <v>0</v>
      </c>
      <c r="H1047" s="79">
        <v>0</v>
      </c>
      <c r="I1047" s="79">
        <v>0</v>
      </c>
      <c r="J1047" s="79">
        <v>0</v>
      </c>
      <c r="K1047" s="79">
        <v>0</v>
      </c>
      <c r="L1047" s="79">
        <v>0</v>
      </c>
      <c r="M1047" s="79">
        <v>0</v>
      </c>
      <c r="N1047" s="79">
        <v>0</v>
      </c>
      <c r="O1047" s="79">
        <v>0</v>
      </c>
      <c r="P1047" s="79">
        <v>0</v>
      </c>
      <c r="Q1047" s="79">
        <v>0</v>
      </c>
      <c r="R1047" s="79">
        <v>0</v>
      </c>
      <c r="S1047" s="79">
        <v>0</v>
      </c>
      <c r="T1047" s="79">
        <v>0</v>
      </c>
      <c r="U1047" s="79">
        <v>0</v>
      </c>
      <c r="V1047" s="79">
        <v>0</v>
      </c>
      <c r="W1047" s="79">
        <v>0</v>
      </c>
      <c r="X1047" s="79">
        <v>0</v>
      </c>
      <c r="Y1047" s="79">
        <v>0</v>
      </c>
      <c r="Z1047" s="79">
        <v>0</v>
      </c>
      <c r="AA1047" s="79">
        <v>0</v>
      </c>
      <c r="AB1047" s="79">
        <v>0</v>
      </c>
      <c r="AC1047" s="79">
        <v>0</v>
      </c>
      <c r="AD1047" s="79">
        <v>0</v>
      </c>
      <c r="AE1047" s="79">
        <v>0</v>
      </c>
      <c r="AF1047" s="79">
        <v>0</v>
      </c>
      <c r="AG1047" s="79">
        <v>0</v>
      </c>
      <c r="AH1047" s="79">
        <v>0</v>
      </c>
      <c r="AI1047" s="79">
        <v>0</v>
      </c>
      <c r="AJ1047" s="79">
        <v>0</v>
      </c>
      <c r="AK1047" s="79">
        <v>0</v>
      </c>
      <c r="AL1047" s="79">
        <v>0</v>
      </c>
      <c r="AM1047" s="79">
        <v>0</v>
      </c>
      <c r="AN1047" s="79">
        <v>0</v>
      </c>
      <c r="AO1047" s="79">
        <v>0</v>
      </c>
      <c r="AP1047" s="79">
        <v>0</v>
      </c>
      <c r="AQ1047" s="79">
        <v>0</v>
      </c>
      <c r="AR1047" s="79">
        <v>0</v>
      </c>
      <c r="AS1047" s="79">
        <v>0</v>
      </c>
      <c r="AT1047" s="79">
        <v>0</v>
      </c>
      <c r="AU1047" s="79">
        <v>0</v>
      </c>
      <c r="AV1047" s="79">
        <v>0</v>
      </c>
      <c r="AW1047" s="79">
        <v>0</v>
      </c>
      <c r="AX1047" s="79">
        <v>0</v>
      </c>
      <c r="AY1047" s="79">
        <v>0</v>
      </c>
      <c r="AZ1047" s="79">
        <v>0</v>
      </c>
      <c r="BA1047" s="79">
        <v>0</v>
      </c>
      <c r="BB1047" s="79">
        <v>0</v>
      </c>
      <c r="BC1047" s="79">
        <v>0</v>
      </c>
      <c r="BD1047" s="79">
        <v>0</v>
      </c>
      <c r="BE1047" s="79">
        <v>0</v>
      </c>
      <c r="BF1047" s="79">
        <v>1.9650000000000001</v>
      </c>
      <c r="BG1047" s="78">
        <v>0</v>
      </c>
      <c r="BH1047" s="78">
        <v>0</v>
      </c>
      <c r="BI1047" s="78">
        <v>0</v>
      </c>
      <c r="BJ1047" s="78">
        <v>0</v>
      </c>
      <c r="BK1047" s="78">
        <v>0</v>
      </c>
      <c r="BL1047" s="78">
        <v>1</v>
      </c>
      <c r="BM1047" s="78">
        <v>0</v>
      </c>
      <c r="BN1047" s="78">
        <v>0</v>
      </c>
      <c r="BO1047" s="78">
        <v>0</v>
      </c>
      <c r="BP1047" s="78">
        <v>0</v>
      </c>
      <c r="BQ1047" s="78">
        <v>0</v>
      </c>
      <c r="BR1047" s="79">
        <v>0</v>
      </c>
      <c r="BS1047" s="79">
        <v>0</v>
      </c>
      <c r="BT1047" s="79">
        <v>0</v>
      </c>
      <c r="BU1047" s="79">
        <v>0</v>
      </c>
      <c r="BV1047" s="79">
        <v>0</v>
      </c>
      <c r="BW1047" s="79">
        <v>0</v>
      </c>
      <c r="BX1047" s="79">
        <v>0</v>
      </c>
      <c r="BY1047" s="79">
        <v>0</v>
      </c>
      <c r="BZ1047" s="79">
        <v>0</v>
      </c>
      <c r="CA1047" s="79">
        <v>0</v>
      </c>
      <c r="CB1047" s="79">
        <v>0</v>
      </c>
      <c r="CC1047" s="79">
        <v>0</v>
      </c>
      <c r="CD1047" s="79">
        <v>0</v>
      </c>
      <c r="CE1047" s="79">
        <f t="shared" si="1090"/>
        <v>0</v>
      </c>
      <c r="CF1047" s="79">
        <f t="shared" si="1091"/>
        <v>1.9650000000000001</v>
      </c>
      <c r="CG1047" s="79">
        <f t="shared" si="1092"/>
        <v>0</v>
      </c>
      <c r="CH1047" s="79">
        <f t="shared" si="1093"/>
        <v>0</v>
      </c>
      <c r="CI1047" s="79">
        <f t="shared" si="1094"/>
        <v>0</v>
      </c>
      <c r="CJ1047" s="79">
        <f t="shared" si="1095"/>
        <v>0</v>
      </c>
      <c r="CK1047" s="79">
        <f t="shared" si="1096"/>
        <v>0</v>
      </c>
      <c r="CL1047" s="79">
        <f t="shared" si="1097"/>
        <v>1</v>
      </c>
      <c r="CM1047" s="79">
        <f t="shared" si="1098"/>
        <v>0</v>
      </c>
      <c r="CN1047" s="79">
        <f t="shared" si="1099"/>
        <v>0</v>
      </c>
      <c r="CO1047" s="79">
        <f t="shared" si="1100"/>
        <v>0</v>
      </c>
      <c r="CP1047" s="79">
        <f t="shared" si="1101"/>
        <v>0</v>
      </c>
      <c r="CQ1047" s="79">
        <f t="shared" si="1102"/>
        <v>0</v>
      </c>
    </row>
    <row r="1048" spans="1:95" ht="47.25">
      <c r="A1048" s="73" t="s">
        <v>2005</v>
      </c>
      <c r="B1048" s="140" t="s">
        <v>2186</v>
      </c>
      <c r="C1048" s="42" t="s">
        <v>2187</v>
      </c>
      <c r="D1048" s="92">
        <v>2.4</v>
      </c>
      <c r="E1048" s="79">
        <v>0</v>
      </c>
      <c r="F1048" s="79">
        <v>0</v>
      </c>
      <c r="G1048" s="79">
        <v>0</v>
      </c>
      <c r="H1048" s="79">
        <v>0</v>
      </c>
      <c r="I1048" s="79">
        <v>0</v>
      </c>
      <c r="J1048" s="79">
        <v>0</v>
      </c>
      <c r="K1048" s="79">
        <v>0</v>
      </c>
      <c r="L1048" s="79">
        <v>0</v>
      </c>
      <c r="M1048" s="79">
        <v>0</v>
      </c>
      <c r="N1048" s="79">
        <v>0</v>
      </c>
      <c r="O1048" s="79">
        <v>0</v>
      </c>
      <c r="P1048" s="79">
        <v>0</v>
      </c>
      <c r="Q1048" s="79">
        <v>0</v>
      </c>
      <c r="R1048" s="79">
        <v>0</v>
      </c>
      <c r="S1048" s="79">
        <v>0</v>
      </c>
      <c r="T1048" s="79">
        <v>0</v>
      </c>
      <c r="U1048" s="79">
        <v>0</v>
      </c>
      <c r="V1048" s="79">
        <v>0</v>
      </c>
      <c r="W1048" s="79">
        <v>0</v>
      </c>
      <c r="X1048" s="79">
        <v>0</v>
      </c>
      <c r="Y1048" s="79">
        <v>0</v>
      </c>
      <c r="Z1048" s="79">
        <v>0</v>
      </c>
      <c r="AA1048" s="79">
        <v>0</v>
      </c>
      <c r="AB1048" s="79">
        <v>0</v>
      </c>
      <c r="AC1048" s="79">
        <v>0</v>
      </c>
      <c r="AD1048" s="79">
        <v>0</v>
      </c>
      <c r="AE1048" s="79">
        <v>0</v>
      </c>
      <c r="AF1048" s="79">
        <v>0</v>
      </c>
      <c r="AG1048" s="79">
        <v>0</v>
      </c>
      <c r="AH1048" s="79">
        <v>0</v>
      </c>
      <c r="AI1048" s="79">
        <v>0</v>
      </c>
      <c r="AJ1048" s="79">
        <v>0</v>
      </c>
      <c r="AK1048" s="79">
        <v>0</v>
      </c>
      <c r="AL1048" s="79">
        <v>0</v>
      </c>
      <c r="AM1048" s="79">
        <v>0</v>
      </c>
      <c r="AN1048" s="79">
        <v>0</v>
      </c>
      <c r="AO1048" s="79">
        <v>0</v>
      </c>
      <c r="AP1048" s="79">
        <v>0</v>
      </c>
      <c r="AQ1048" s="79">
        <v>0</v>
      </c>
      <c r="AR1048" s="79">
        <v>0</v>
      </c>
      <c r="AS1048" s="79">
        <v>0</v>
      </c>
      <c r="AT1048" s="79">
        <v>0</v>
      </c>
      <c r="AU1048" s="79">
        <v>0</v>
      </c>
      <c r="AV1048" s="79">
        <v>0</v>
      </c>
      <c r="AW1048" s="79">
        <v>0</v>
      </c>
      <c r="AX1048" s="79">
        <v>0</v>
      </c>
      <c r="AY1048" s="79">
        <v>0</v>
      </c>
      <c r="AZ1048" s="79">
        <v>0</v>
      </c>
      <c r="BA1048" s="79">
        <v>0</v>
      </c>
      <c r="BB1048" s="79">
        <v>0</v>
      </c>
      <c r="BC1048" s="79">
        <v>0</v>
      </c>
      <c r="BD1048" s="79">
        <v>0</v>
      </c>
      <c r="BE1048" s="79">
        <v>0</v>
      </c>
      <c r="BF1048" s="79">
        <v>0</v>
      </c>
      <c r="BG1048" s="79">
        <v>0</v>
      </c>
      <c r="BH1048" s="79">
        <v>0</v>
      </c>
      <c r="BI1048" s="79">
        <v>0</v>
      </c>
      <c r="BJ1048" s="79">
        <v>0</v>
      </c>
      <c r="BK1048" s="79">
        <v>0</v>
      </c>
      <c r="BL1048" s="79">
        <v>0</v>
      </c>
      <c r="BM1048" s="79">
        <v>0</v>
      </c>
      <c r="BN1048" s="79">
        <v>0</v>
      </c>
      <c r="BO1048" s="79">
        <v>0</v>
      </c>
      <c r="BP1048" s="79">
        <v>0</v>
      </c>
      <c r="BQ1048" s="79">
        <v>0</v>
      </c>
      <c r="BR1048" s="79">
        <v>0</v>
      </c>
      <c r="BS1048" s="79">
        <v>2.4</v>
      </c>
      <c r="BT1048" s="79">
        <v>0</v>
      </c>
      <c r="BU1048" s="79">
        <v>0</v>
      </c>
      <c r="BV1048" s="79">
        <v>0</v>
      </c>
      <c r="BW1048" s="79">
        <v>0</v>
      </c>
      <c r="BX1048" s="79">
        <v>0</v>
      </c>
      <c r="BY1048" s="79">
        <v>2</v>
      </c>
      <c r="BZ1048" s="79">
        <v>0</v>
      </c>
      <c r="CA1048" s="79">
        <v>0</v>
      </c>
      <c r="CB1048" s="79">
        <v>0</v>
      </c>
      <c r="CC1048" s="79">
        <v>0</v>
      </c>
      <c r="CD1048" s="79">
        <v>0</v>
      </c>
      <c r="CE1048" s="79">
        <f t="shared" si="1090"/>
        <v>0</v>
      </c>
      <c r="CF1048" s="79">
        <f t="shared" si="1091"/>
        <v>2.4</v>
      </c>
      <c r="CG1048" s="79">
        <f t="shared" si="1092"/>
        <v>0</v>
      </c>
      <c r="CH1048" s="79">
        <f t="shared" si="1093"/>
        <v>0</v>
      </c>
      <c r="CI1048" s="79">
        <f t="shared" si="1094"/>
        <v>0</v>
      </c>
      <c r="CJ1048" s="79">
        <f t="shared" si="1095"/>
        <v>0</v>
      </c>
      <c r="CK1048" s="79">
        <f t="shared" si="1096"/>
        <v>0</v>
      </c>
      <c r="CL1048" s="79">
        <f t="shared" si="1097"/>
        <v>2</v>
      </c>
      <c r="CM1048" s="79">
        <f t="shared" si="1098"/>
        <v>0</v>
      </c>
      <c r="CN1048" s="79">
        <f t="shared" si="1099"/>
        <v>0</v>
      </c>
      <c r="CO1048" s="79">
        <f t="shared" si="1100"/>
        <v>0</v>
      </c>
      <c r="CP1048" s="79">
        <f t="shared" si="1101"/>
        <v>0</v>
      </c>
      <c r="CQ1048" s="79">
        <f t="shared" si="1102"/>
        <v>0</v>
      </c>
    </row>
    <row r="1049" spans="1:95">
      <c r="A1049" s="73" t="s">
        <v>2005</v>
      </c>
      <c r="B1049" s="140" t="s">
        <v>2188</v>
      </c>
      <c r="C1049" s="164" t="s">
        <v>2189</v>
      </c>
      <c r="D1049" s="92">
        <v>8.1456940299999996</v>
      </c>
      <c r="E1049" s="79">
        <v>0</v>
      </c>
      <c r="F1049" s="92">
        <v>4.5863719999999999</v>
      </c>
      <c r="G1049" s="79">
        <v>0</v>
      </c>
      <c r="H1049" s="79">
        <v>0</v>
      </c>
      <c r="I1049" s="79">
        <v>0</v>
      </c>
      <c r="J1049" s="79">
        <v>0</v>
      </c>
      <c r="K1049" s="79">
        <v>0</v>
      </c>
      <c r="L1049" s="79">
        <v>1</v>
      </c>
      <c r="M1049" s="79">
        <v>0</v>
      </c>
      <c r="N1049" s="79">
        <v>0</v>
      </c>
      <c r="O1049" s="79">
        <v>0</v>
      </c>
      <c r="P1049" s="79">
        <v>0</v>
      </c>
      <c r="Q1049" s="79">
        <v>0</v>
      </c>
      <c r="R1049" s="79">
        <v>0</v>
      </c>
      <c r="S1049" s="79">
        <v>0</v>
      </c>
      <c r="T1049" s="79">
        <v>0</v>
      </c>
      <c r="U1049" s="79">
        <v>0</v>
      </c>
      <c r="V1049" s="79">
        <v>0</v>
      </c>
      <c r="W1049" s="79">
        <v>0</v>
      </c>
      <c r="X1049" s="79">
        <v>0</v>
      </c>
      <c r="Y1049" s="79">
        <v>0</v>
      </c>
      <c r="Z1049" s="79">
        <v>0</v>
      </c>
      <c r="AA1049" s="79">
        <v>0</v>
      </c>
      <c r="AB1049" s="79">
        <v>0</v>
      </c>
      <c r="AC1049" s="79">
        <v>0</v>
      </c>
      <c r="AD1049" s="79">
        <v>0</v>
      </c>
      <c r="AE1049" s="79">
        <v>0</v>
      </c>
      <c r="AF1049" s="79">
        <v>0</v>
      </c>
      <c r="AG1049" s="79">
        <v>0</v>
      </c>
      <c r="AH1049" s="79">
        <v>0</v>
      </c>
      <c r="AI1049" s="79">
        <v>0</v>
      </c>
      <c r="AJ1049" s="79">
        <v>0</v>
      </c>
      <c r="AK1049" s="79">
        <v>0</v>
      </c>
      <c r="AL1049" s="79">
        <v>0</v>
      </c>
      <c r="AM1049" s="79">
        <v>0</v>
      </c>
      <c r="AN1049" s="79">
        <v>0</v>
      </c>
      <c r="AO1049" s="79">
        <v>0</v>
      </c>
      <c r="AP1049" s="79">
        <v>0</v>
      </c>
      <c r="AQ1049" s="79">
        <v>0</v>
      </c>
      <c r="AR1049" s="79">
        <v>0</v>
      </c>
      <c r="AS1049" s="79">
        <v>0</v>
      </c>
      <c r="AT1049" s="79">
        <v>0</v>
      </c>
      <c r="AU1049" s="79">
        <v>0</v>
      </c>
      <c r="AV1049" s="79">
        <v>0</v>
      </c>
      <c r="AW1049" s="79">
        <v>0</v>
      </c>
      <c r="AX1049" s="79">
        <v>0</v>
      </c>
      <c r="AY1049" s="79">
        <v>0</v>
      </c>
      <c r="AZ1049" s="79">
        <v>0</v>
      </c>
      <c r="BA1049" s="79">
        <v>0</v>
      </c>
      <c r="BB1049" s="79">
        <v>0</v>
      </c>
      <c r="BC1049" s="79">
        <v>0</v>
      </c>
      <c r="BD1049" s="79">
        <v>0</v>
      </c>
      <c r="BE1049" s="79">
        <v>0</v>
      </c>
      <c r="BF1049" s="79">
        <v>0</v>
      </c>
      <c r="BG1049" s="79">
        <v>0</v>
      </c>
      <c r="BH1049" s="79">
        <v>0</v>
      </c>
      <c r="BI1049" s="79">
        <v>0</v>
      </c>
      <c r="BJ1049" s="79">
        <v>0</v>
      </c>
      <c r="BK1049" s="79">
        <v>0</v>
      </c>
      <c r="BL1049" s="79">
        <v>0</v>
      </c>
      <c r="BM1049" s="79">
        <v>0</v>
      </c>
      <c r="BN1049" s="79">
        <v>0</v>
      </c>
      <c r="BO1049" s="79">
        <v>0</v>
      </c>
      <c r="BP1049" s="79">
        <v>0</v>
      </c>
      <c r="BQ1049" s="79">
        <v>0</v>
      </c>
      <c r="BR1049" s="79">
        <v>0</v>
      </c>
      <c r="BS1049" s="79">
        <v>0</v>
      </c>
      <c r="BT1049" s="79">
        <v>0</v>
      </c>
      <c r="BU1049" s="79">
        <v>0</v>
      </c>
      <c r="BV1049" s="79">
        <v>0</v>
      </c>
      <c r="BW1049" s="79">
        <v>0</v>
      </c>
      <c r="BX1049" s="79">
        <v>0</v>
      </c>
      <c r="BY1049" s="79">
        <v>0</v>
      </c>
      <c r="BZ1049" s="79">
        <v>0</v>
      </c>
      <c r="CA1049" s="79">
        <v>0</v>
      </c>
      <c r="CB1049" s="79">
        <v>0</v>
      </c>
      <c r="CC1049" s="79">
        <v>0</v>
      </c>
      <c r="CD1049" s="79">
        <v>0</v>
      </c>
      <c r="CE1049" s="79">
        <f t="shared" si="1090"/>
        <v>0</v>
      </c>
      <c r="CF1049" s="79">
        <f t="shared" si="1091"/>
        <v>4.5863719999999999</v>
      </c>
      <c r="CG1049" s="79">
        <f t="shared" si="1092"/>
        <v>0</v>
      </c>
      <c r="CH1049" s="79">
        <f t="shared" si="1093"/>
        <v>0</v>
      </c>
      <c r="CI1049" s="79">
        <f t="shared" si="1094"/>
        <v>0</v>
      </c>
      <c r="CJ1049" s="79">
        <f t="shared" si="1095"/>
        <v>0</v>
      </c>
      <c r="CK1049" s="79">
        <f t="shared" si="1096"/>
        <v>0</v>
      </c>
      <c r="CL1049" s="79">
        <f t="shared" si="1097"/>
        <v>1</v>
      </c>
      <c r="CM1049" s="79">
        <f t="shared" si="1098"/>
        <v>0</v>
      </c>
      <c r="CN1049" s="79">
        <f t="shared" si="1099"/>
        <v>0</v>
      </c>
      <c r="CO1049" s="79">
        <f t="shared" si="1100"/>
        <v>0</v>
      </c>
      <c r="CP1049" s="79">
        <f t="shared" si="1101"/>
        <v>0</v>
      </c>
      <c r="CQ1049" s="79">
        <f t="shared" si="1102"/>
        <v>0</v>
      </c>
    </row>
    <row r="1050" spans="1:95">
      <c r="A1050" s="73" t="s">
        <v>2005</v>
      </c>
      <c r="B1050" s="140" t="s">
        <v>2190</v>
      </c>
      <c r="C1050" s="42" t="s">
        <v>2191</v>
      </c>
      <c r="D1050" s="79">
        <v>0.70066666666666677</v>
      </c>
      <c r="E1050" s="79">
        <v>0</v>
      </c>
      <c r="F1050" s="79">
        <v>0.70066666999999994</v>
      </c>
      <c r="G1050" s="79">
        <v>0</v>
      </c>
      <c r="H1050" s="79">
        <v>0</v>
      </c>
      <c r="I1050" s="79">
        <v>0</v>
      </c>
      <c r="J1050" s="79">
        <v>0</v>
      </c>
      <c r="K1050" s="79">
        <v>0</v>
      </c>
      <c r="L1050" s="79">
        <v>1</v>
      </c>
      <c r="M1050" s="79">
        <v>0</v>
      </c>
      <c r="N1050" s="79">
        <v>0</v>
      </c>
      <c r="O1050" s="79">
        <v>0</v>
      </c>
      <c r="P1050" s="79">
        <v>0</v>
      </c>
      <c r="Q1050" s="79">
        <v>0</v>
      </c>
      <c r="R1050" s="79">
        <v>0</v>
      </c>
      <c r="S1050" s="79">
        <v>0</v>
      </c>
      <c r="T1050" s="79">
        <v>0</v>
      </c>
      <c r="U1050" s="79">
        <v>0</v>
      </c>
      <c r="V1050" s="79">
        <v>0</v>
      </c>
      <c r="W1050" s="79">
        <v>0</v>
      </c>
      <c r="X1050" s="79">
        <v>0</v>
      </c>
      <c r="Y1050" s="79">
        <v>0</v>
      </c>
      <c r="Z1050" s="79">
        <v>0</v>
      </c>
      <c r="AA1050" s="79">
        <v>0</v>
      </c>
      <c r="AB1050" s="79">
        <v>0</v>
      </c>
      <c r="AC1050" s="79">
        <v>0</v>
      </c>
      <c r="AD1050" s="79">
        <v>0</v>
      </c>
      <c r="AE1050" s="79">
        <v>0</v>
      </c>
      <c r="AF1050" s="79">
        <v>0</v>
      </c>
      <c r="AG1050" s="79">
        <v>0</v>
      </c>
      <c r="AH1050" s="79">
        <v>0</v>
      </c>
      <c r="AI1050" s="79">
        <v>0</v>
      </c>
      <c r="AJ1050" s="79">
        <v>0</v>
      </c>
      <c r="AK1050" s="79">
        <v>0</v>
      </c>
      <c r="AL1050" s="79">
        <v>0</v>
      </c>
      <c r="AM1050" s="79">
        <v>0</v>
      </c>
      <c r="AN1050" s="79">
        <v>0</v>
      </c>
      <c r="AO1050" s="79">
        <v>0</v>
      </c>
      <c r="AP1050" s="79">
        <v>0</v>
      </c>
      <c r="AQ1050" s="79">
        <v>0</v>
      </c>
      <c r="AR1050" s="79">
        <v>0</v>
      </c>
      <c r="AS1050" s="79">
        <v>0</v>
      </c>
      <c r="AT1050" s="79">
        <v>0</v>
      </c>
      <c r="AU1050" s="79">
        <v>0</v>
      </c>
      <c r="AV1050" s="79">
        <v>0</v>
      </c>
      <c r="AW1050" s="79">
        <v>0</v>
      </c>
      <c r="AX1050" s="79">
        <v>0</v>
      </c>
      <c r="AY1050" s="79">
        <v>0</v>
      </c>
      <c r="AZ1050" s="79">
        <v>0</v>
      </c>
      <c r="BA1050" s="79">
        <v>0</v>
      </c>
      <c r="BB1050" s="79">
        <v>0</v>
      </c>
      <c r="BC1050" s="79">
        <v>0</v>
      </c>
      <c r="BD1050" s="79">
        <v>0</v>
      </c>
      <c r="BE1050" s="79">
        <v>0</v>
      </c>
      <c r="BF1050" s="79">
        <v>0</v>
      </c>
      <c r="BG1050" s="79">
        <v>0</v>
      </c>
      <c r="BH1050" s="79">
        <v>0</v>
      </c>
      <c r="BI1050" s="79">
        <v>0</v>
      </c>
      <c r="BJ1050" s="79">
        <v>0</v>
      </c>
      <c r="BK1050" s="79">
        <v>0</v>
      </c>
      <c r="BL1050" s="79">
        <v>0</v>
      </c>
      <c r="BM1050" s="79">
        <v>0</v>
      </c>
      <c r="BN1050" s="79">
        <v>0</v>
      </c>
      <c r="BO1050" s="79">
        <v>0</v>
      </c>
      <c r="BP1050" s="79">
        <v>0</v>
      </c>
      <c r="BQ1050" s="79">
        <v>0</v>
      </c>
      <c r="BR1050" s="79">
        <v>0</v>
      </c>
      <c r="BS1050" s="79">
        <v>0</v>
      </c>
      <c r="BT1050" s="79">
        <v>0</v>
      </c>
      <c r="BU1050" s="79">
        <v>0</v>
      </c>
      <c r="BV1050" s="79">
        <v>0</v>
      </c>
      <c r="BW1050" s="79">
        <v>0</v>
      </c>
      <c r="BX1050" s="79">
        <v>0</v>
      </c>
      <c r="BY1050" s="79">
        <v>0</v>
      </c>
      <c r="BZ1050" s="79">
        <v>0</v>
      </c>
      <c r="CA1050" s="79">
        <v>0</v>
      </c>
      <c r="CB1050" s="79">
        <v>0</v>
      </c>
      <c r="CC1050" s="79">
        <v>0</v>
      </c>
      <c r="CD1050" s="79">
        <v>0</v>
      </c>
      <c r="CE1050" s="79">
        <f t="shared" si="1090"/>
        <v>0</v>
      </c>
      <c r="CF1050" s="79">
        <f t="shared" si="1091"/>
        <v>0.70066666999999994</v>
      </c>
      <c r="CG1050" s="79">
        <f t="shared" si="1092"/>
        <v>0</v>
      </c>
      <c r="CH1050" s="79">
        <f t="shared" si="1093"/>
        <v>0</v>
      </c>
      <c r="CI1050" s="79">
        <f t="shared" si="1094"/>
        <v>0</v>
      </c>
      <c r="CJ1050" s="79">
        <f t="shared" si="1095"/>
        <v>0</v>
      </c>
      <c r="CK1050" s="79">
        <f t="shared" si="1096"/>
        <v>0</v>
      </c>
      <c r="CL1050" s="79">
        <f t="shared" si="1097"/>
        <v>1</v>
      </c>
      <c r="CM1050" s="79">
        <f t="shared" si="1098"/>
        <v>0</v>
      </c>
      <c r="CN1050" s="79">
        <f t="shared" si="1099"/>
        <v>0</v>
      </c>
      <c r="CO1050" s="79">
        <f t="shared" si="1100"/>
        <v>0</v>
      </c>
      <c r="CP1050" s="79">
        <f t="shared" si="1101"/>
        <v>0</v>
      </c>
      <c r="CQ1050" s="79">
        <f t="shared" si="1102"/>
        <v>0</v>
      </c>
    </row>
    <row r="1051" spans="1:95" ht="31.5">
      <c r="A1051" s="73" t="s">
        <v>2005</v>
      </c>
      <c r="B1051" s="140" t="s">
        <v>2192</v>
      </c>
      <c r="C1051" s="42" t="s">
        <v>2193</v>
      </c>
      <c r="D1051" s="79">
        <v>5.6593090000000004</v>
      </c>
      <c r="E1051" s="79">
        <v>0</v>
      </c>
      <c r="F1051" s="79">
        <v>5.6593090000000004</v>
      </c>
      <c r="G1051" s="79">
        <v>0</v>
      </c>
      <c r="H1051" s="79">
        <v>0</v>
      </c>
      <c r="I1051" s="79">
        <v>0</v>
      </c>
      <c r="J1051" s="79">
        <v>0</v>
      </c>
      <c r="K1051" s="79">
        <v>0</v>
      </c>
      <c r="L1051" s="79">
        <v>1</v>
      </c>
      <c r="M1051" s="79">
        <v>0</v>
      </c>
      <c r="N1051" s="79">
        <v>0</v>
      </c>
      <c r="O1051" s="79">
        <v>0</v>
      </c>
      <c r="P1051" s="79">
        <v>0</v>
      </c>
      <c r="Q1051" s="79">
        <v>0</v>
      </c>
      <c r="R1051" s="79">
        <v>0</v>
      </c>
      <c r="S1051" s="79">
        <v>0</v>
      </c>
      <c r="T1051" s="79">
        <v>0</v>
      </c>
      <c r="U1051" s="79">
        <v>0</v>
      </c>
      <c r="V1051" s="79">
        <v>0</v>
      </c>
      <c r="W1051" s="79">
        <v>0</v>
      </c>
      <c r="X1051" s="79">
        <v>0</v>
      </c>
      <c r="Y1051" s="79">
        <v>0</v>
      </c>
      <c r="Z1051" s="79">
        <v>0</v>
      </c>
      <c r="AA1051" s="79">
        <v>0</v>
      </c>
      <c r="AB1051" s="79">
        <v>0</v>
      </c>
      <c r="AC1051" s="79">
        <v>0</v>
      </c>
      <c r="AD1051" s="79">
        <v>0</v>
      </c>
      <c r="AE1051" s="79">
        <v>0</v>
      </c>
      <c r="AF1051" s="79">
        <v>0</v>
      </c>
      <c r="AG1051" s="79">
        <v>0</v>
      </c>
      <c r="AH1051" s="79">
        <v>0</v>
      </c>
      <c r="AI1051" s="79">
        <v>0</v>
      </c>
      <c r="AJ1051" s="79">
        <v>0</v>
      </c>
      <c r="AK1051" s="79">
        <v>0</v>
      </c>
      <c r="AL1051" s="79">
        <v>0</v>
      </c>
      <c r="AM1051" s="79">
        <v>0</v>
      </c>
      <c r="AN1051" s="79">
        <v>0</v>
      </c>
      <c r="AO1051" s="79">
        <v>0</v>
      </c>
      <c r="AP1051" s="79">
        <v>0</v>
      </c>
      <c r="AQ1051" s="79">
        <v>0</v>
      </c>
      <c r="AR1051" s="79">
        <v>0</v>
      </c>
      <c r="AS1051" s="79">
        <v>0</v>
      </c>
      <c r="AT1051" s="79">
        <v>0</v>
      </c>
      <c r="AU1051" s="79">
        <v>0</v>
      </c>
      <c r="AV1051" s="79">
        <v>0</v>
      </c>
      <c r="AW1051" s="79">
        <v>0</v>
      </c>
      <c r="AX1051" s="79">
        <v>0</v>
      </c>
      <c r="AY1051" s="79">
        <v>0</v>
      </c>
      <c r="AZ1051" s="79">
        <v>0</v>
      </c>
      <c r="BA1051" s="79">
        <v>0</v>
      </c>
      <c r="BB1051" s="79">
        <v>0</v>
      </c>
      <c r="BC1051" s="79">
        <v>0</v>
      </c>
      <c r="BD1051" s="79">
        <v>0</v>
      </c>
      <c r="BE1051" s="79">
        <v>0</v>
      </c>
      <c r="BF1051" s="79">
        <v>0</v>
      </c>
      <c r="BG1051" s="79">
        <v>0</v>
      </c>
      <c r="BH1051" s="79">
        <v>0</v>
      </c>
      <c r="BI1051" s="79">
        <v>0</v>
      </c>
      <c r="BJ1051" s="79">
        <v>0</v>
      </c>
      <c r="BK1051" s="79">
        <v>0</v>
      </c>
      <c r="BL1051" s="79">
        <v>0</v>
      </c>
      <c r="BM1051" s="79">
        <v>0</v>
      </c>
      <c r="BN1051" s="79">
        <v>0</v>
      </c>
      <c r="BO1051" s="79">
        <v>0</v>
      </c>
      <c r="BP1051" s="79">
        <v>0</v>
      </c>
      <c r="BQ1051" s="79">
        <v>0</v>
      </c>
      <c r="BR1051" s="79">
        <v>0</v>
      </c>
      <c r="BS1051" s="79">
        <v>0</v>
      </c>
      <c r="BT1051" s="79">
        <v>0</v>
      </c>
      <c r="BU1051" s="79">
        <v>0</v>
      </c>
      <c r="BV1051" s="79">
        <v>0</v>
      </c>
      <c r="BW1051" s="79">
        <v>0</v>
      </c>
      <c r="BX1051" s="79">
        <v>0</v>
      </c>
      <c r="BY1051" s="79">
        <v>0</v>
      </c>
      <c r="BZ1051" s="79">
        <v>0</v>
      </c>
      <c r="CA1051" s="79">
        <v>0</v>
      </c>
      <c r="CB1051" s="79">
        <v>0</v>
      </c>
      <c r="CC1051" s="79">
        <v>0</v>
      </c>
      <c r="CD1051" s="79">
        <v>0</v>
      </c>
      <c r="CE1051" s="79">
        <f t="shared" si="1090"/>
        <v>0</v>
      </c>
      <c r="CF1051" s="79">
        <f t="shared" si="1091"/>
        <v>5.6593090000000004</v>
      </c>
      <c r="CG1051" s="79">
        <f t="shared" si="1092"/>
        <v>0</v>
      </c>
      <c r="CH1051" s="79">
        <f t="shared" si="1093"/>
        <v>0</v>
      </c>
      <c r="CI1051" s="79">
        <f t="shared" si="1094"/>
        <v>0</v>
      </c>
      <c r="CJ1051" s="79">
        <f t="shared" si="1095"/>
        <v>0</v>
      </c>
      <c r="CK1051" s="79">
        <f t="shared" si="1096"/>
        <v>0</v>
      </c>
      <c r="CL1051" s="79">
        <f t="shared" si="1097"/>
        <v>1</v>
      </c>
      <c r="CM1051" s="79">
        <f t="shared" si="1098"/>
        <v>0</v>
      </c>
      <c r="CN1051" s="79">
        <f t="shared" si="1099"/>
        <v>0</v>
      </c>
      <c r="CO1051" s="79">
        <f t="shared" si="1100"/>
        <v>0</v>
      </c>
      <c r="CP1051" s="79">
        <f t="shared" si="1101"/>
        <v>0</v>
      </c>
      <c r="CQ1051" s="79">
        <f t="shared" si="1102"/>
        <v>0</v>
      </c>
    </row>
    <row r="1052" spans="1:95" ht="31.5">
      <c r="A1052" s="73" t="s">
        <v>2005</v>
      </c>
      <c r="B1052" s="140" t="s">
        <v>2194</v>
      </c>
      <c r="C1052" s="42" t="s">
        <v>2195</v>
      </c>
      <c r="D1052" s="79">
        <v>6.6</v>
      </c>
      <c r="E1052" s="79">
        <v>0</v>
      </c>
      <c r="F1052" s="79">
        <v>0</v>
      </c>
      <c r="G1052" s="79">
        <v>0</v>
      </c>
      <c r="H1052" s="79">
        <v>0</v>
      </c>
      <c r="I1052" s="79">
        <v>0</v>
      </c>
      <c r="J1052" s="79">
        <v>0</v>
      </c>
      <c r="K1052" s="79">
        <v>0</v>
      </c>
      <c r="L1052" s="79">
        <v>0</v>
      </c>
      <c r="M1052" s="79">
        <v>0</v>
      </c>
      <c r="N1052" s="79">
        <v>0</v>
      </c>
      <c r="O1052" s="79">
        <v>0</v>
      </c>
      <c r="P1052" s="79">
        <v>0</v>
      </c>
      <c r="Q1052" s="79">
        <v>0</v>
      </c>
      <c r="R1052" s="79">
        <v>0</v>
      </c>
      <c r="S1052" s="79">
        <v>6.6</v>
      </c>
      <c r="T1052" s="79">
        <v>0</v>
      </c>
      <c r="U1052" s="79">
        <v>0</v>
      </c>
      <c r="V1052" s="79">
        <v>0</v>
      </c>
      <c r="W1052" s="79">
        <v>0</v>
      </c>
      <c r="X1052" s="79">
        <v>0</v>
      </c>
      <c r="Y1052" s="79">
        <v>1</v>
      </c>
      <c r="Z1052" s="79">
        <v>0</v>
      </c>
      <c r="AA1052" s="79">
        <v>0</v>
      </c>
      <c r="AB1052" s="79">
        <v>0</v>
      </c>
      <c r="AC1052" s="79">
        <v>0</v>
      </c>
      <c r="AD1052" s="79">
        <v>0</v>
      </c>
      <c r="AE1052" s="79">
        <v>0</v>
      </c>
      <c r="AF1052" s="79">
        <v>0</v>
      </c>
      <c r="AG1052" s="79">
        <v>0</v>
      </c>
      <c r="AH1052" s="79">
        <v>0</v>
      </c>
      <c r="AI1052" s="79">
        <v>0</v>
      </c>
      <c r="AJ1052" s="79">
        <v>0</v>
      </c>
      <c r="AK1052" s="79">
        <v>0</v>
      </c>
      <c r="AL1052" s="79">
        <v>0</v>
      </c>
      <c r="AM1052" s="79">
        <v>0</v>
      </c>
      <c r="AN1052" s="79">
        <v>0</v>
      </c>
      <c r="AO1052" s="79">
        <v>0</v>
      </c>
      <c r="AP1052" s="79">
        <v>0</v>
      </c>
      <c r="AQ1052" s="79">
        <v>0</v>
      </c>
      <c r="AR1052" s="79">
        <v>0</v>
      </c>
      <c r="AS1052" s="79">
        <v>0</v>
      </c>
      <c r="AT1052" s="79">
        <v>0</v>
      </c>
      <c r="AU1052" s="79">
        <v>0</v>
      </c>
      <c r="AV1052" s="79">
        <v>0</v>
      </c>
      <c r="AW1052" s="79">
        <v>0</v>
      </c>
      <c r="AX1052" s="79">
        <v>0</v>
      </c>
      <c r="AY1052" s="79">
        <v>0</v>
      </c>
      <c r="AZ1052" s="79">
        <v>0</v>
      </c>
      <c r="BA1052" s="79">
        <v>0</v>
      </c>
      <c r="BB1052" s="79">
        <v>0</v>
      </c>
      <c r="BC1052" s="79">
        <v>0</v>
      </c>
      <c r="BD1052" s="79">
        <v>0</v>
      </c>
      <c r="BE1052" s="79">
        <v>0</v>
      </c>
      <c r="BF1052" s="79">
        <v>0</v>
      </c>
      <c r="BG1052" s="79">
        <v>0</v>
      </c>
      <c r="BH1052" s="79">
        <v>0</v>
      </c>
      <c r="BI1052" s="79">
        <v>0</v>
      </c>
      <c r="BJ1052" s="79">
        <v>0</v>
      </c>
      <c r="BK1052" s="79">
        <v>0</v>
      </c>
      <c r="BL1052" s="79">
        <v>0</v>
      </c>
      <c r="BM1052" s="79">
        <v>0</v>
      </c>
      <c r="BN1052" s="79">
        <v>0</v>
      </c>
      <c r="BO1052" s="79">
        <v>0</v>
      </c>
      <c r="BP1052" s="79">
        <v>0</v>
      </c>
      <c r="BQ1052" s="79">
        <v>0</v>
      </c>
      <c r="BR1052" s="79">
        <v>0</v>
      </c>
      <c r="BS1052" s="79">
        <v>0</v>
      </c>
      <c r="BT1052" s="79">
        <v>0</v>
      </c>
      <c r="BU1052" s="79">
        <v>0</v>
      </c>
      <c r="BV1052" s="79">
        <v>0</v>
      </c>
      <c r="BW1052" s="79">
        <v>0</v>
      </c>
      <c r="BX1052" s="79">
        <v>0</v>
      </c>
      <c r="BY1052" s="79">
        <v>0</v>
      </c>
      <c r="BZ1052" s="79">
        <v>0</v>
      </c>
      <c r="CA1052" s="79">
        <v>0</v>
      </c>
      <c r="CB1052" s="79">
        <v>0</v>
      </c>
      <c r="CC1052" s="79">
        <v>0</v>
      </c>
      <c r="CD1052" s="79">
        <v>0</v>
      </c>
      <c r="CE1052" s="79">
        <f t="shared" si="1090"/>
        <v>0</v>
      </c>
      <c r="CF1052" s="79">
        <f t="shared" si="1091"/>
        <v>6.6</v>
      </c>
      <c r="CG1052" s="79">
        <f t="shared" si="1092"/>
        <v>0</v>
      </c>
      <c r="CH1052" s="79">
        <f t="shared" si="1093"/>
        <v>0</v>
      </c>
      <c r="CI1052" s="79">
        <f t="shared" si="1094"/>
        <v>0</v>
      </c>
      <c r="CJ1052" s="79">
        <f t="shared" si="1095"/>
        <v>0</v>
      </c>
      <c r="CK1052" s="79">
        <f t="shared" si="1096"/>
        <v>0</v>
      </c>
      <c r="CL1052" s="79">
        <f t="shared" si="1097"/>
        <v>1</v>
      </c>
      <c r="CM1052" s="79">
        <f t="shared" si="1098"/>
        <v>0</v>
      </c>
      <c r="CN1052" s="79">
        <f t="shared" si="1099"/>
        <v>0</v>
      </c>
      <c r="CO1052" s="79">
        <f t="shared" si="1100"/>
        <v>0</v>
      </c>
      <c r="CP1052" s="79">
        <f t="shared" si="1101"/>
        <v>0</v>
      </c>
      <c r="CQ1052" s="79">
        <f t="shared" si="1102"/>
        <v>0</v>
      </c>
    </row>
    <row r="1053" spans="1:95" ht="31.5">
      <c r="A1053" s="73" t="s">
        <v>2005</v>
      </c>
      <c r="B1053" s="140" t="s">
        <v>2196</v>
      </c>
      <c r="C1053" s="42" t="s">
        <v>2197</v>
      </c>
      <c r="D1053" s="79">
        <v>1.54</v>
      </c>
      <c r="E1053" s="79">
        <v>0</v>
      </c>
      <c r="F1053" s="79">
        <v>0</v>
      </c>
      <c r="G1053" s="79">
        <v>0</v>
      </c>
      <c r="H1053" s="79">
        <v>0</v>
      </c>
      <c r="I1053" s="79">
        <v>0</v>
      </c>
      <c r="J1053" s="79">
        <v>0</v>
      </c>
      <c r="K1053" s="79">
        <v>0</v>
      </c>
      <c r="L1053" s="79">
        <v>0</v>
      </c>
      <c r="M1053" s="79">
        <v>0</v>
      </c>
      <c r="N1053" s="79">
        <v>0</v>
      </c>
      <c r="O1053" s="79">
        <v>0</v>
      </c>
      <c r="P1053" s="79">
        <v>0</v>
      </c>
      <c r="Q1053" s="79">
        <v>0</v>
      </c>
      <c r="R1053" s="79">
        <v>0</v>
      </c>
      <c r="S1053" s="79">
        <v>1.54</v>
      </c>
      <c r="T1053" s="79">
        <v>0</v>
      </c>
      <c r="U1053" s="79">
        <v>0</v>
      </c>
      <c r="V1053" s="79">
        <v>0</v>
      </c>
      <c r="W1053" s="79">
        <v>0</v>
      </c>
      <c r="X1053" s="79">
        <v>0</v>
      </c>
      <c r="Y1053" s="79">
        <v>2</v>
      </c>
      <c r="Z1053" s="79">
        <v>0</v>
      </c>
      <c r="AA1053" s="79">
        <v>0</v>
      </c>
      <c r="AB1053" s="79">
        <v>0</v>
      </c>
      <c r="AC1053" s="79">
        <v>0</v>
      </c>
      <c r="AD1053" s="79">
        <v>0</v>
      </c>
      <c r="AE1053" s="79">
        <v>0</v>
      </c>
      <c r="AF1053" s="79">
        <v>0</v>
      </c>
      <c r="AG1053" s="79">
        <v>0</v>
      </c>
      <c r="AH1053" s="79">
        <v>0</v>
      </c>
      <c r="AI1053" s="79">
        <v>0</v>
      </c>
      <c r="AJ1053" s="79">
        <v>0</v>
      </c>
      <c r="AK1053" s="79">
        <v>0</v>
      </c>
      <c r="AL1053" s="79">
        <v>0</v>
      </c>
      <c r="AM1053" s="79">
        <v>0</v>
      </c>
      <c r="AN1053" s="79">
        <v>0</v>
      </c>
      <c r="AO1053" s="79">
        <v>0</v>
      </c>
      <c r="AP1053" s="79">
        <v>0</v>
      </c>
      <c r="AQ1053" s="79">
        <v>0</v>
      </c>
      <c r="AR1053" s="79">
        <v>0</v>
      </c>
      <c r="AS1053" s="79">
        <v>0</v>
      </c>
      <c r="AT1053" s="79">
        <v>0</v>
      </c>
      <c r="AU1053" s="79">
        <v>0</v>
      </c>
      <c r="AV1053" s="79">
        <v>0</v>
      </c>
      <c r="AW1053" s="79">
        <v>0</v>
      </c>
      <c r="AX1053" s="79">
        <v>0</v>
      </c>
      <c r="AY1053" s="79">
        <v>0</v>
      </c>
      <c r="AZ1053" s="79">
        <v>0</v>
      </c>
      <c r="BA1053" s="79">
        <v>0</v>
      </c>
      <c r="BB1053" s="79">
        <v>0</v>
      </c>
      <c r="BC1053" s="79">
        <v>0</v>
      </c>
      <c r="BD1053" s="79">
        <v>0</v>
      </c>
      <c r="BE1053" s="79">
        <v>0</v>
      </c>
      <c r="BF1053" s="79">
        <v>0</v>
      </c>
      <c r="BG1053" s="79">
        <v>0</v>
      </c>
      <c r="BH1053" s="79">
        <v>0</v>
      </c>
      <c r="BI1053" s="79">
        <v>0</v>
      </c>
      <c r="BJ1053" s="79">
        <v>0</v>
      </c>
      <c r="BK1053" s="79">
        <v>0</v>
      </c>
      <c r="BL1053" s="79">
        <v>0</v>
      </c>
      <c r="BM1053" s="79">
        <v>0</v>
      </c>
      <c r="BN1053" s="79">
        <v>0</v>
      </c>
      <c r="BO1053" s="79">
        <v>0</v>
      </c>
      <c r="BP1053" s="79">
        <v>0</v>
      </c>
      <c r="BQ1053" s="79">
        <v>0</v>
      </c>
      <c r="BR1053" s="79">
        <v>0</v>
      </c>
      <c r="BS1053" s="79">
        <v>0</v>
      </c>
      <c r="BT1053" s="79">
        <v>0</v>
      </c>
      <c r="BU1053" s="79">
        <v>0</v>
      </c>
      <c r="BV1053" s="79">
        <v>0</v>
      </c>
      <c r="BW1053" s="79">
        <v>0</v>
      </c>
      <c r="BX1053" s="79">
        <v>0</v>
      </c>
      <c r="BY1053" s="79">
        <v>0</v>
      </c>
      <c r="BZ1053" s="79">
        <v>0</v>
      </c>
      <c r="CA1053" s="79">
        <v>0</v>
      </c>
      <c r="CB1053" s="79">
        <v>0</v>
      </c>
      <c r="CC1053" s="79">
        <v>0</v>
      </c>
      <c r="CD1053" s="79">
        <v>0</v>
      </c>
      <c r="CE1053" s="79">
        <f t="shared" si="1090"/>
        <v>0</v>
      </c>
      <c r="CF1053" s="79">
        <f t="shared" si="1091"/>
        <v>1.54</v>
      </c>
      <c r="CG1053" s="79">
        <f t="shared" si="1092"/>
        <v>0</v>
      </c>
      <c r="CH1053" s="79">
        <f t="shared" si="1093"/>
        <v>0</v>
      </c>
      <c r="CI1053" s="79">
        <f t="shared" si="1094"/>
        <v>0</v>
      </c>
      <c r="CJ1053" s="79">
        <f t="shared" si="1095"/>
        <v>0</v>
      </c>
      <c r="CK1053" s="79">
        <f t="shared" si="1096"/>
        <v>0</v>
      </c>
      <c r="CL1053" s="79">
        <f t="shared" si="1097"/>
        <v>2</v>
      </c>
      <c r="CM1053" s="79">
        <f t="shared" si="1098"/>
        <v>0</v>
      </c>
      <c r="CN1053" s="79">
        <f t="shared" si="1099"/>
        <v>0</v>
      </c>
      <c r="CO1053" s="79">
        <f t="shared" si="1100"/>
        <v>0</v>
      </c>
      <c r="CP1053" s="79">
        <f t="shared" si="1101"/>
        <v>0</v>
      </c>
      <c r="CQ1053" s="79">
        <f t="shared" si="1102"/>
        <v>0</v>
      </c>
    </row>
    <row r="1054" spans="1:95" ht="31.5">
      <c r="A1054" s="73" t="s">
        <v>2005</v>
      </c>
      <c r="B1054" s="140" t="s">
        <v>2198</v>
      </c>
      <c r="C1054" s="42" t="s">
        <v>2199</v>
      </c>
      <c r="D1054" s="79">
        <v>3.1500000000000004</v>
      </c>
      <c r="E1054" s="79">
        <v>0</v>
      </c>
      <c r="F1054" s="79">
        <v>0</v>
      </c>
      <c r="G1054" s="79">
        <v>0</v>
      </c>
      <c r="H1054" s="79">
        <v>0</v>
      </c>
      <c r="I1054" s="79">
        <v>0</v>
      </c>
      <c r="J1054" s="79">
        <v>0</v>
      </c>
      <c r="K1054" s="79">
        <v>0</v>
      </c>
      <c r="L1054" s="79">
        <v>0</v>
      </c>
      <c r="M1054" s="79">
        <v>0</v>
      </c>
      <c r="N1054" s="79">
        <v>0</v>
      </c>
      <c r="O1054" s="79">
        <v>0</v>
      </c>
      <c r="P1054" s="79">
        <v>0</v>
      </c>
      <c r="Q1054" s="79">
        <v>0</v>
      </c>
      <c r="R1054" s="79">
        <v>0</v>
      </c>
      <c r="S1054" s="79">
        <v>1.05</v>
      </c>
      <c r="T1054" s="79">
        <v>0</v>
      </c>
      <c r="U1054" s="79">
        <v>0</v>
      </c>
      <c r="V1054" s="79">
        <v>0</v>
      </c>
      <c r="W1054" s="79">
        <v>0</v>
      </c>
      <c r="X1054" s="79">
        <v>0</v>
      </c>
      <c r="Y1054" s="79">
        <v>1</v>
      </c>
      <c r="Z1054" s="79">
        <v>0</v>
      </c>
      <c r="AA1054" s="79">
        <v>0</v>
      </c>
      <c r="AB1054" s="79">
        <v>0</v>
      </c>
      <c r="AC1054" s="79">
        <v>0</v>
      </c>
      <c r="AD1054" s="79">
        <v>0</v>
      </c>
      <c r="AE1054" s="79">
        <v>0</v>
      </c>
      <c r="AF1054" s="79">
        <v>2.1</v>
      </c>
      <c r="AG1054" s="79">
        <v>0</v>
      </c>
      <c r="AH1054" s="79">
        <v>0</v>
      </c>
      <c r="AI1054" s="79">
        <v>0</v>
      </c>
      <c r="AJ1054" s="79">
        <v>0</v>
      </c>
      <c r="AK1054" s="79">
        <v>0</v>
      </c>
      <c r="AL1054" s="79">
        <v>2</v>
      </c>
      <c r="AM1054" s="79">
        <v>0</v>
      </c>
      <c r="AN1054" s="79">
        <v>0</v>
      </c>
      <c r="AO1054" s="79">
        <v>0</v>
      </c>
      <c r="AP1054" s="79">
        <v>0</v>
      </c>
      <c r="AQ1054" s="79">
        <v>0</v>
      </c>
      <c r="AR1054" s="79">
        <v>0</v>
      </c>
      <c r="AS1054" s="79">
        <v>0</v>
      </c>
      <c r="AT1054" s="79">
        <v>0</v>
      </c>
      <c r="AU1054" s="79">
        <v>0</v>
      </c>
      <c r="AV1054" s="79">
        <v>0</v>
      </c>
      <c r="AW1054" s="79">
        <v>0</v>
      </c>
      <c r="AX1054" s="79">
        <v>0</v>
      </c>
      <c r="AY1054" s="79">
        <v>0</v>
      </c>
      <c r="AZ1054" s="79">
        <v>0</v>
      </c>
      <c r="BA1054" s="79">
        <v>0</v>
      </c>
      <c r="BB1054" s="79">
        <v>0</v>
      </c>
      <c r="BC1054" s="79">
        <v>0</v>
      </c>
      <c r="BD1054" s="79">
        <v>0</v>
      </c>
      <c r="BE1054" s="79">
        <v>0</v>
      </c>
      <c r="BF1054" s="79">
        <v>0</v>
      </c>
      <c r="BG1054" s="79">
        <v>0</v>
      </c>
      <c r="BH1054" s="79">
        <v>0</v>
      </c>
      <c r="BI1054" s="79">
        <v>0</v>
      </c>
      <c r="BJ1054" s="79">
        <v>0</v>
      </c>
      <c r="BK1054" s="79">
        <v>0</v>
      </c>
      <c r="BL1054" s="79">
        <v>0</v>
      </c>
      <c r="BM1054" s="79">
        <v>0</v>
      </c>
      <c r="BN1054" s="79">
        <v>0</v>
      </c>
      <c r="BO1054" s="79">
        <v>0</v>
      </c>
      <c r="BP1054" s="79">
        <v>0</v>
      </c>
      <c r="BQ1054" s="79">
        <v>0</v>
      </c>
      <c r="BR1054" s="79">
        <v>0</v>
      </c>
      <c r="BS1054" s="79">
        <v>0</v>
      </c>
      <c r="BT1054" s="79">
        <v>0</v>
      </c>
      <c r="BU1054" s="79">
        <v>0</v>
      </c>
      <c r="BV1054" s="79">
        <v>0</v>
      </c>
      <c r="BW1054" s="79">
        <v>0</v>
      </c>
      <c r="BX1054" s="79">
        <v>0</v>
      </c>
      <c r="BY1054" s="79">
        <v>0</v>
      </c>
      <c r="BZ1054" s="79">
        <v>0</v>
      </c>
      <c r="CA1054" s="79">
        <v>0</v>
      </c>
      <c r="CB1054" s="79">
        <v>0</v>
      </c>
      <c r="CC1054" s="79">
        <v>0</v>
      </c>
      <c r="CD1054" s="79">
        <v>0</v>
      </c>
      <c r="CE1054" s="79">
        <f t="shared" si="1090"/>
        <v>0</v>
      </c>
      <c r="CF1054" s="79">
        <f t="shared" si="1091"/>
        <v>3.1500000000000004</v>
      </c>
      <c r="CG1054" s="79">
        <f t="shared" si="1092"/>
        <v>0</v>
      </c>
      <c r="CH1054" s="79">
        <f t="shared" si="1093"/>
        <v>0</v>
      </c>
      <c r="CI1054" s="79">
        <f t="shared" si="1094"/>
        <v>0</v>
      </c>
      <c r="CJ1054" s="79">
        <f t="shared" si="1095"/>
        <v>0</v>
      </c>
      <c r="CK1054" s="79">
        <f t="shared" si="1096"/>
        <v>0</v>
      </c>
      <c r="CL1054" s="79">
        <f t="shared" si="1097"/>
        <v>3</v>
      </c>
      <c r="CM1054" s="79">
        <f t="shared" si="1098"/>
        <v>0</v>
      </c>
      <c r="CN1054" s="79">
        <f t="shared" si="1099"/>
        <v>0</v>
      </c>
      <c r="CO1054" s="79">
        <f t="shared" si="1100"/>
        <v>0</v>
      </c>
      <c r="CP1054" s="79">
        <f t="shared" si="1101"/>
        <v>0</v>
      </c>
      <c r="CQ1054" s="79">
        <f t="shared" si="1102"/>
        <v>0</v>
      </c>
    </row>
    <row r="1055" spans="1:95" ht="31.5">
      <c r="A1055" s="73" t="s">
        <v>2005</v>
      </c>
      <c r="B1055" s="140" t="s">
        <v>2200</v>
      </c>
      <c r="C1055" s="42" t="s">
        <v>2201</v>
      </c>
      <c r="D1055" s="79">
        <v>9.8000000000000007</v>
      </c>
      <c r="E1055" s="79">
        <v>0</v>
      </c>
      <c r="F1055" s="79">
        <v>0</v>
      </c>
      <c r="G1055" s="79">
        <v>0</v>
      </c>
      <c r="H1055" s="79">
        <v>0</v>
      </c>
      <c r="I1055" s="79">
        <v>0</v>
      </c>
      <c r="J1055" s="79">
        <v>0</v>
      </c>
      <c r="K1055" s="79">
        <v>0</v>
      </c>
      <c r="L1055" s="79">
        <v>0</v>
      </c>
      <c r="M1055" s="79">
        <v>0</v>
      </c>
      <c r="N1055" s="79">
        <v>0</v>
      </c>
      <c r="O1055" s="79">
        <v>0</v>
      </c>
      <c r="P1055" s="79">
        <v>0</v>
      </c>
      <c r="Q1055" s="79">
        <v>0</v>
      </c>
      <c r="R1055" s="79">
        <v>0</v>
      </c>
      <c r="S1055" s="79">
        <v>9.8000000000000007</v>
      </c>
      <c r="T1055" s="79">
        <v>0</v>
      </c>
      <c r="U1055" s="79">
        <v>0</v>
      </c>
      <c r="V1055" s="79">
        <v>0</v>
      </c>
      <c r="W1055" s="79">
        <v>0</v>
      </c>
      <c r="X1055" s="79">
        <v>0</v>
      </c>
      <c r="Y1055" s="79">
        <v>1</v>
      </c>
      <c r="Z1055" s="79">
        <v>0</v>
      </c>
      <c r="AA1055" s="79">
        <v>0</v>
      </c>
      <c r="AB1055" s="79">
        <v>0</v>
      </c>
      <c r="AC1055" s="79">
        <v>0</v>
      </c>
      <c r="AD1055" s="79">
        <v>0</v>
      </c>
      <c r="AE1055" s="79">
        <v>0</v>
      </c>
      <c r="AF1055" s="79">
        <v>0</v>
      </c>
      <c r="AG1055" s="79">
        <v>0</v>
      </c>
      <c r="AH1055" s="79">
        <v>0</v>
      </c>
      <c r="AI1055" s="79">
        <v>0</v>
      </c>
      <c r="AJ1055" s="79">
        <v>0</v>
      </c>
      <c r="AK1055" s="79">
        <v>0</v>
      </c>
      <c r="AL1055" s="79">
        <v>0</v>
      </c>
      <c r="AM1055" s="79">
        <v>0</v>
      </c>
      <c r="AN1055" s="79">
        <v>0</v>
      </c>
      <c r="AO1055" s="79">
        <v>0</v>
      </c>
      <c r="AP1055" s="79">
        <v>0</v>
      </c>
      <c r="AQ1055" s="79">
        <v>0</v>
      </c>
      <c r="AR1055" s="79">
        <v>0</v>
      </c>
      <c r="AS1055" s="79">
        <v>0</v>
      </c>
      <c r="AT1055" s="79">
        <v>0</v>
      </c>
      <c r="AU1055" s="79">
        <v>0</v>
      </c>
      <c r="AV1055" s="79">
        <v>0</v>
      </c>
      <c r="AW1055" s="79">
        <v>0</v>
      </c>
      <c r="AX1055" s="79">
        <v>0</v>
      </c>
      <c r="AY1055" s="79">
        <v>0</v>
      </c>
      <c r="AZ1055" s="79">
        <v>0</v>
      </c>
      <c r="BA1055" s="79">
        <v>0</v>
      </c>
      <c r="BB1055" s="79">
        <v>0</v>
      </c>
      <c r="BC1055" s="79">
        <v>0</v>
      </c>
      <c r="BD1055" s="79">
        <v>0</v>
      </c>
      <c r="BE1055" s="79">
        <v>0</v>
      </c>
      <c r="BF1055" s="79">
        <v>0</v>
      </c>
      <c r="BG1055" s="79">
        <v>0</v>
      </c>
      <c r="BH1055" s="79">
        <v>0</v>
      </c>
      <c r="BI1055" s="79">
        <v>0</v>
      </c>
      <c r="BJ1055" s="79">
        <v>0</v>
      </c>
      <c r="BK1055" s="79">
        <v>0</v>
      </c>
      <c r="BL1055" s="79">
        <v>0</v>
      </c>
      <c r="BM1055" s="79">
        <v>0</v>
      </c>
      <c r="BN1055" s="79">
        <v>0</v>
      </c>
      <c r="BO1055" s="79">
        <v>0</v>
      </c>
      <c r="BP1055" s="79">
        <v>0</v>
      </c>
      <c r="BQ1055" s="79">
        <v>0</v>
      </c>
      <c r="BR1055" s="79">
        <v>0</v>
      </c>
      <c r="BS1055" s="79">
        <v>0</v>
      </c>
      <c r="BT1055" s="79">
        <v>0</v>
      </c>
      <c r="BU1055" s="79">
        <v>0</v>
      </c>
      <c r="BV1055" s="79">
        <v>0</v>
      </c>
      <c r="BW1055" s="79">
        <v>0</v>
      </c>
      <c r="BX1055" s="79">
        <v>0</v>
      </c>
      <c r="BY1055" s="79">
        <v>0</v>
      </c>
      <c r="BZ1055" s="79">
        <v>0</v>
      </c>
      <c r="CA1055" s="79">
        <v>0</v>
      </c>
      <c r="CB1055" s="79">
        <v>0</v>
      </c>
      <c r="CC1055" s="79">
        <v>0</v>
      </c>
      <c r="CD1055" s="79">
        <v>0</v>
      </c>
      <c r="CE1055" s="79">
        <f t="shared" si="1090"/>
        <v>0</v>
      </c>
      <c r="CF1055" s="79">
        <f t="shared" si="1091"/>
        <v>9.8000000000000007</v>
      </c>
      <c r="CG1055" s="79">
        <f t="shared" si="1092"/>
        <v>0</v>
      </c>
      <c r="CH1055" s="79">
        <f t="shared" si="1093"/>
        <v>0</v>
      </c>
      <c r="CI1055" s="79">
        <f t="shared" si="1094"/>
        <v>0</v>
      </c>
      <c r="CJ1055" s="79">
        <f t="shared" si="1095"/>
        <v>0</v>
      </c>
      <c r="CK1055" s="79">
        <f t="shared" si="1096"/>
        <v>0</v>
      </c>
      <c r="CL1055" s="79">
        <f t="shared" si="1097"/>
        <v>1</v>
      </c>
      <c r="CM1055" s="79">
        <f t="shared" si="1098"/>
        <v>0</v>
      </c>
      <c r="CN1055" s="79">
        <f t="shared" si="1099"/>
        <v>0</v>
      </c>
      <c r="CO1055" s="79">
        <f t="shared" si="1100"/>
        <v>0</v>
      </c>
      <c r="CP1055" s="79">
        <f t="shared" si="1101"/>
        <v>0</v>
      </c>
      <c r="CQ1055" s="79">
        <f t="shared" si="1102"/>
        <v>0</v>
      </c>
    </row>
    <row r="1056" spans="1:95" ht="31.5">
      <c r="A1056" s="73" t="s">
        <v>2005</v>
      </c>
      <c r="B1056" s="140" t="s">
        <v>2202</v>
      </c>
      <c r="C1056" s="42" t="s">
        <v>2203</v>
      </c>
      <c r="D1056" s="79">
        <v>2</v>
      </c>
      <c r="E1056" s="79">
        <v>0</v>
      </c>
      <c r="F1056" s="79">
        <v>0</v>
      </c>
      <c r="G1056" s="79">
        <v>0</v>
      </c>
      <c r="H1056" s="79">
        <v>0</v>
      </c>
      <c r="I1056" s="79">
        <v>0</v>
      </c>
      <c r="J1056" s="79">
        <v>0</v>
      </c>
      <c r="K1056" s="79">
        <v>0</v>
      </c>
      <c r="L1056" s="79">
        <v>0</v>
      </c>
      <c r="M1056" s="79">
        <v>0</v>
      </c>
      <c r="N1056" s="79">
        <v>0</v>
      </c>
      <c r="O1056" s="79">
        <v>0</v>
      </c>
      <c r="P1056" s="79">
        <v>0</v>
      </c>
      <c r="Q1056" s="79">
        <v>0</v>
      </c>
      <c r="R1056" s="79">
        <v>0</v>
      </c>
      <c r="S1056" s="79">
        <v>2</v>
      </c>
      <c r="T1056" s="79">
        <v>0</v>
      </c>
      <c r="U1056" s="79">
        <v>0</v>
      </c>
      <c r="V1056" s="79">
        <v>0</v>
      </c>
      <c r="W1056" s="79">
        <v>0</v>
      </c>
      <c r="X1056" s="79">
        <v>0</v>
      </c>
      <c r="Y1056" s="79">
        <v>1</v>
      </c>
      <c r="Z1056" s="79">
        <v>0</v>
      </c>
      <c r="AA1056" s="79">
        <v>0</v>
      </c>
      <c r="AB1056" s="79">
        <v>0</v>
      </c>
      <c r="AC1056" s="79">
        <v>0</v>
      </c>
      <c r="AD1056" s="79">
        <v>0</v>
      </c>
      <c r="AE1056" s="79">
        <v>0</v>
      </c>
      <c r="AF1056" s="79">
        <v>0</v>
      </c>
      <c r="AG1056" s="79">
        <v>0</v>
      </c>
      <c r="AH1056" s="79">
        <v>0</v>
      </c>
      <c r="AI1056" s="79">
        <v>0</v>
      </c>
      <c r="AJ1056" s="79">
        <v>0</v>
      </c>
      <c r="AK1056" s="79">
        <v>0</v>
      </c>
      <c r="AL1056" s="79">
        <v>0</v>
      </c>
      <c r="AM1056" s="79">
        <v>0</v>
      </c>
      <c r="AN1056" s="79">
        <v>0</v>
      </c>
      <c r="AO1056" s="79">
        <v>0</v>
      </c>
      <c r="AP1056" s="79">
        <v>0</v>
      </c>
      <c r="AQ1056" s="79">
        <v>0</v>
      </c>
      <c r="AR1056" s="79">
        <v>0</v>
      </c>
      <c r="AS1056" s="79">
        <v>0</v>
      </c>
      <c r="AT1056" s="79">
        <v>0</v>
      </c>
      <c r="AU1056" s="79">
        <v>0</v>
      </c>
      <c r="AV1056" s="79">
        <v>0</v>
      </c>
      <c r="AW1056" s="79">
        <v>0</v>
      </c>
      <c r="AX1056" s="79">
        <v>0</v>
      </c>
      <c r="AY1056" s="79">
        <v>0</v>
      </c>
      <c r="AZ1056" s="79">
        <v>0</v>
      </c>
      <c r="BA1056" s="79">
        <v>0</v>
      </c>
      <c r="BB1056" s="79">
        <v>0</v>
      </c>
      <c r="BC1056" s="79">
        <v>0</v>
      </c>
      <c r="BD1056" s="79">
        <v>0</v>
      </c>
      <c r="BE1056" s="79">
        <v>0</v>
      </c>
      <c r="BF1056" s="79">
        <v>0</v>
      </c>
      <c r="BG1056" s="79">
        <v>0</v>
      </c>
      <c r="BH1056" s="79">
        <v>0</v>
      </c>
      <c r="BI1056" s="79">
        <v>0</v>
      </c>
      <c r="BJ1056" s="79">
        <v>0</v>
      </c>
      <c r="BK1056" s="79">
        <v>0</v>
      </c>
      <c r="BL1056" s="79">
        <v>0</v>
      </c>
      <c r="BM1056" s="79">
        <v>0</v>
      </c>
      <c r="BN1056" s="79">
        <v>0</v>
      </c>
      <c r="BO1056" s="79">
        <v>0</v>
      </c>
      <c r="BP1056" s="79">
        <v>0</v>
      </c>
      <c r="BQ1056" s="79">
        <v>0</v>
      </c>
      <c r="BR1056" s="79">
        <v>0</v>
      </c>
      <c r="BS1056" s="79">
        <v>0</v>
      </c>
      <c r="BT1056" s="79">
        <v>0</v>
      </c>
      <c r="BU1056" s="79">
        <v>0</v>
      </c>
      <c r="BV1056" s="79">
        <v>0</v>
      </c>
      <c r="BW1056" s="79">
        <v>0</v>
      </c>
      <c r="BX1056" s="79">
        <v>0</v>
      </c>
      <c r="BY1056" s="79">
        <v>0</v>
      </c>
      <c r="BZ1056" s="79">
        <v>0</v>
      </c>
      <c r="CA1056" s="79">
        <v>0</v>
      </c>
      <c r="CB1056" s="79">
        <v>0</v>
      </c>
      <c r="CC1056" s="79">
        <v>0</v>
      </c>
      <c r="CD1056" s="79">
        <v>0</v>
      </c>
      <c r="CE1056" s="79">
        <f t="shared" si="1090"/>
        <v>0</v>
      </c>
      <c r="CF1056" s="79">
        <f t="shared" si="1091"/>
        <v>2</v>
      </c>
      <c r="CG1056" s="79">
        <f t="shared" si="1092"/>
        <v>0</v>
      </c>
      <c r="CH1056" s="79">
        <f t="shared" si="1093"/>
        <v>0</v>
      </c>
      <c r="CI1056" s="79">
        <f t="shared" si="1094"/>
        <v>0</v>
      </c>
      <c r="CJ1056" s="79">
        <f t="shared" si="1095"/>
        <v>0</v>
      </c>
      <c r="CK1056" s="79">
        <f t="shared" si="1096"/>
        <v>0</v>
      </c>
      <c r="CL1056" s="79">
        <f t="shared" si="1097"/>
        <v>1</v>
      </c>
      <c r="CM1056" s="79">
        <f t="shared" si="1098"/>
        <v>0</v>
      </c>
      <c r="CN1056" s="79">
        <f t="shared" si="1099"/>
        <v>0</v>
      </c>
      <c r="CO1056" s="79">
        <f t="shared" si="1100"/>
        <v>0</v>
      </c>
      <c r="CP1056" s="79">
        <f t="shared" si="1101"/>
        <v>0</v>
      </c>
      <c r="CQ1056" s="79">
        <f t="shared" si="1102"/>
        <v>0</v>
      </c>
    </row>
    <row r="1057" spans="1:95" ht="31.5">
      <c r="A1057" s="73" t="s">
        <v>2005</v>
      </c>
      <c r="B1057" s="140" t="s">
        <v>2204</v>
      </c>
      <c r="C1057" s="42" t="s">
        <v>2205</v>
      </c>
      <c r="D1057" s="79">
        <v>12.08</v>
      </c>
      <c r="E1057" s="79">
        <v>0</v>
      </c>
      <c r="F1057" s="79">
        <v>0</v>
      </c>
      <c r="G1057" s="79">
        <v>0</v>
      </c>
      <c r="H1057" s="79">
        <v>0</v>
      </c>
      <c r="I1057" s="79">
        <v>0</v>
      </c>
      <c r="J1057" s="79">
        <v>0</v>
      </c>
      <c r="K1057" s="79">
        <v>0</v>
      </c>
      <c r="L1057" s="79">
        <v>0</v>
      </c>
      <c r="M1057" s="79">
        <v>0</v>
      </c>
      <c r="N1057" s="79">
        <v>0</v>
      </c>
      <c r="O1057" s="79">
        <v>0</v>
      </c>
      <c r="P1057" s="79">
        <v>0</v>
      </c>
      <c r="Q1057" s="79">
        <v>0</v>
      </c>
      <c r="R1057" s="79">
        <v>0</v>
      </c>
      <c r="S1057" s="79">
        <v>4.58</v>
      </c>
      <c r="T1057" s="79">
        <v>0</v>
      </c>
      <c r="U1057" s="79">
        <v>0</v>
      </c>
      <c r="V1057" s="79">
        <v>0</v>
      </c>
      <c r="W1057" s="79">
        <v>0</v>
      </c>
      <c r="X1057" s="79">
        <v>0</v>
      </c>
      <c r="Y1057" s="79">
        <v>2</v>
      </c>
      <c r="Z1057" s="79">
        <v>0</v>
      </c>
      <c r="AA1057" s="79">
        <v>0</v>
      </c>
      <c r="AB1057" s="79">
        <v>0</v>
      </c>
      <c r="AC1057" s="79">
        <v>0</v>
      </c>
      <c r="AD1057" s="79">
        <v>0</v>
      </c>
      <c r="AE1057" s="79">
        <v>0</v>
      </c>
      <c r="AF1057" s="79">
        <v>0</v>
      </c>
      <c r="AG1057" s="79">
        <v>0</v>
      </c>
      <c r="AH1057" s="79">
        <v>0</v>
      </c>
      <c r="AI1057" s="79">
        <v>0</v>
      </c>
      <c r="AJ1057" s="79">
        <v>0</v>
      </c>
      <c r="AK1057" s="79">
        <v>0</v>
      </c>
      <c r="AL1057" s="79">
        <v>0</v>
      </c>
      <c r="AM1057" s="79">
        <v>0</v>
      </c>
      <c r="AN1057" s="79">
        <v>0</v>
      </c>
      <c r="AO1057" s="79">
        <v>0</v>
      </c>
      <c r="AP1057" s="79">
        <v>0</v>
      </c>
      <c r="AQ1057" s="79">
        <v>0</v>
      </c>
      <c r="AR1057" s="79">
        <v>0</v>
      </c>
      <c r="AS1057" s="79">
        <v>0</v>
      </c>
      <c r="AT1057" s="79">
        <v>0</v>
      </c>
      <c r="AU1057" s="79">
        <v>0</v>
      </c>
      <c r="AV1057" s="79">
        <v>0</v>
      </c>
      <c r="AW1057" s="79">
        <v>0</v>
      </c>
      <c r="AX1057" s="79">
        <v>0</v>
      </c>
      <c r="AY1057" s="79">
        <v>0</v>
      </c>
      <c r="AZ1057" s="79">
        <v>0</v>
      </c>
      <c r="BA1057" s="79">
        <v>0</v>
      </c>
      <c r="BB1057" s="79">
        <v>0</v>
      </c>
      <c r="BC1057" s="79">
        <v>0</v>
      </c>
      <c r="BD1057" s="79">
        <v>0</v>
      </c>
      <c r="BE1057" s="79">
        <v>0</v>
      </c>
      <c r="BF1057" s="79">
        <v>7.5</v>
      </c>
      <c r="BG1057" s="78">
        <v>0</v>
      </c>
      <c r="BH1057" s="78">
        <v>0</v>
      </c>
      <c r="BI1057" s="78">
        <v>0</v>
      </c>
      <c r="BJ1057" s="78">
        <v>0</v>
      </c>
      <c r="BK1057" s="78">
        <v>0</v>
      </c>
      <c r="BL1057" s="78">
        <v>3</v>
      </c>
      <c r="BM1057" s="78">
        <v>0</v>
      </c>
      <c r="BN1057" s="78">
        <v>0</v>
      </c>
      <c r="BO1057" s="78">
        <v>0</v>
      </c>
      <c r="BP1057" s="78">
        <v>0</v>
      </c>
      <c r="BQ1057" s="78">
        <v>0</v>
      </c>
      <c r="BR1057" s="79">
        <v>0</v>
      </c>
      <c r="BS1057" s="79">
        <v>0</v>
      </c>
      <c r="BT1057" s="79">
        <v>0</v>
      </c>
      <c r="BU1057" s="79">
        <v>0</v>
      </c>
      <c r="BV1057" s="79">
        <v>0</v>
      </c>
      <c r="BW1057" s="79">
        <v>0</v>
      </c>
      <c r="BX1057" s="79">
        <v>0</v>
      </c>
      <c r="BY1057" s="79">
        <v>0</v>
      </c>
      <c r="BZ1057" s="79">
        <v>0</v>
      </c>
      <c r="CA1057" s="79">
        <v>0</v>
      </c>
      <c r="CB1057" s="79">
        <v>0</v>
      </c>
      <c r="CC1057" s="79">
        <v>0</v>
      </c>
      <c r="CD1057" s="79">
        <v>0</v>
      </c>
      <c r="CE1057" s="79">
        <f t="shared" si="1090"/>
        <v>0</v>
      </c>
      <c r="CF1057" s="79">
        <f t="shared" si="1091"/>
        <v>12.08</v>
      </c>
      <c r="CG1057" s="79">
        <f t="shared" si="1092"/>
        <v>0</v>
      </c>
      <c r="CH1057" s="79">
        <f t="shared" si="1093"/>
        <v>0</v>
      </c>
      <c r="CI1057" s="79">
        <f t="shared" si="1094"/>
        <v>0</v>
      </c>
      <c r="CJ1057" s="79">
        <f t="shared" si="1095"/>
        <v>0</v>
      </c>
      <c r="CK1057" s="79">
        <f t="shared" si="1096"/>
        <v>0</v>
      </c>
      <c r="CL1057" s="79">
        <f t="shared" si="1097"/>
        <v>5</v>
      </c>
      <c r="CM1057" s="79">
        <f t="shared" si="1098"/>
        <v>0</v>
      </c>
      <c r="CN1057" s="79">
        <f t="shared" si="1099"/>
        <v>0</v>
      </c>
      <c r="CO1057" s="79">
        <f t="shared" si="1100"/>
        <v>0</v>
      </c>
      <c r="CP1057" s="79">
        <f t="shared" si="1101"/>
        <v>0</v>
      </c>
      <c r="CQ1057" s="79">
        <f t="shared" si="1102"/>
        <v>0</v>
      </c>
    </row>
    <row r="1058" spans="1:95" ht="31.5">
      <c r="A1058" s="73" t="s">
        <v>2005</v>
      </c>
      <c r="B1058" s="140" t="s">
        <v>2206</v>
      </c>
      <c r="C1058" s="42" t="s">
        <v>2207</v>
      </c>
      <c r="D1058" s="79">
        <v>5.48</v>
      </c>
      <c r="E1058" s="79">
        <v>0</v>
      </c>
      <c r="F1058" s="79">
        <v>0</v>
      </c>
      <c r="G1058" s="79">
        <v>0</v>
      </c>
      <c r="H1058" s="79">
        <v>0</v>
      </c>
      <c r="I1058" s="79">
        <v>0</v>
      </c>
      <c r="J1058" s="79">
        <v>0</v>
      </c>
      <c r="K1058" s="79">
        <v>0</v>
      </c>
      <c r="L1058" s="79">
        <v>0</v>
      </c>
      <c r="M1058" s="79">
        <v>0</v>
      </c>
      <c r="N1058" s="79">
        <v>0</v>
      </c>
      <c r="O1058" s="79">
        <v>0</v>
      </c>
      <c r="P1058" s="79">
        <v>0</v>
      </c>
      <c r="Q1058" s="79">
        <v>0</v>
      </c>
      <c r="R1058" s="79">
        <v>0</v>
      </c>
      <c r="S1058" s="79">
        <v>5.48</v>
      </c>
      <c r="T1058" s="79">
        <v>0</v>
      </c>
      <c r="U1058" s="79">
        <v>0</v>
      </c>
      <c r="V1058" s="79">
        <v>0</v>
      </c>
      <c r="W1058" s="79">
        <v>0</v>
      </c>
      <c r="X1058" s="79">
        <v>0</v>
      </c>
      <c r="Y1058" s="79">
        <v>1</v>
      </c>
      <c r="Z1058" s="79">
        <v>0</v>
      </c>
      <c r="AA1058" s="79">
        <v>0</v>
      </c>
      <c r="AB1058" s="79">
        <v>0</v>
      </c>
      <c r="AC1058" s="79">
        <v>0</v>
      </c>
      <c r="AD1058" s="79">
        <v>0</v>
      </c>
      <c r="AE1058" s="79">
        <v>0</v>
      </c>
      <c r="AF1058" s="79">
        <v>0</v>
      </c>
      <c r="AG1058" s="79">
        <v>0</v>
      </c>
      <c r="AH1058" s="79">
        <v>0</v>
      </c>
      <c r="AI1058" s="79">
        <v>0</v>
      </c>
      <c r="AJ1058" s="79">
        <v>0</v>
      </c>
      <c r="AK1058" s="79">
        <v>0</v>
      </c>
      <c r="AL1058" s="79">
        <v>0</v>
      </c>
      <c r="AM1058" s="79">
        <v>0</v>
      </c>
      <c r="AN1058" s="79">
        <v>0</v>
      </c>
      <c r="AO1058" s="79">
        <v>0</v>
      </c>
      <c r="AP1058" s="79">
        <v>0</v>
      </c>
      <c r="AQ1058" s="79">
        <v>0</v>
      </c>
      <c r="AR1058" s="79">
        <v>0</v>
      </c>
      <c r="AS1058" s="79">
        <v>0</v>
      </c>
      <c r="AT1058" s="79">
        <v>0</v>
      </c>
      <c r="AU1058" s="79">
        <v>0</v>
      </c>
      <c r="AV1058" s="79">
        <v>0</v>
      </c>
      <c r="AW1058" s="79">
        <v>0</v>
      </c>
      <c r="AX1058" s="79">
        <v>0</v>
      </c>
      <c r="AY1058" s="79">
        <v>0</v>
      </c>
      <c r="AZ1058" s="79">
        <v>0</v>
      </c>
      <c r="BA1058" s="79">
        <v>0</v>
      </c>
      <c r="BB1058" s="79">
        <v>0</v>
      </c>
      <c r="BC1058" s="79">
        <v>0</v>
      </c>
      <c r="BD1058" s="79">
        <v>0</v>
      </c>
      <c r="BE1058" s="79">
        <v>0</v>
      </c>
      <c r="BF1058" s="79">
        <v>0</v>
      </c>
      <c r="BG1058" s="79">
        <v>0</v>
      </c>
      <c r="BH1058" s="79">
        <v>0</v>
      </c>
      <c r="BI1058" s="79">
        <v>0</v>
      </c>
      <c r="BJ1058" s="79">
        <v>0</v>
      </c>
      <c r="BK1058" s="79">
        <v>0</v>
      </c>
      <c r="BL1058" s="79">
        <v>0</v>
      </c>
      <c r="BM1058" s="79">
        <v>0</v>
      </c>
      <c r="BN1058" s="79">
        <v>0</v>
      </c>
      <c r="BO1058" s="79">
        <v>0</v>
      </c>
      <c r="BP1058" s="79">
        <v>0</v>
      </c>
      <c r="BQ1058" s="79">
        <v>0</v>
      </c>
      <c r="BR1058" s="79">
        <v>0</v>
      </c>
      <c r="BS1058" s="79">
        <v>0</v>
      </c>
      <c r="BT1058" s="79">
        <v>0</v>
      </c>
      <c r="BU1058" s="79">
        <v>0</v>
      </c>
      <c r="BV1058" s="79">
        <v>0</v>
      </c>
      <c r="BW1058" s="79">
        <v>0</v>
      </c>
      <c r="BX1058" s="79">
        <v>0</v>
      </c>
      <c r="BY1058" s="79">
        <v>0</v>
      </c>
      <c r="BZ1058" s="79">
        <v>0</v>
      </c>
      <c r="CA1058" s="79">
        <v>0</v>
      </c>
      <c r="CB1058" s="79">
        <v>0</v>
      </c>
      <c r="CC1058" s="79">
        <v>0</v>
      </c>
      <c r="CD1058" s="79">
        <v>0</v>
      </c>
      <c r="CE1058" s="79">
        <f t="shared" si="1090"/>
        <v>0</v>
      </c>
      <c r="CF1058" s="79">
        <f t="shared" si="1091"/>
        <v>5.48</v>
      </c>
      <c r="CG1058" s="79">
        <f t="shared" si="1092"/>
        <v>0</v>
      </c>
      <c r="CH1058" s="79">
        <f t="shared" si="1093"/>
        <v>0</v>
      </c>
      <c r="CI1058" s="79">
        <f t="shared" si="1094"/>
        <v>0</v>
      </c>
      <c r="CJ1058" s="79">
        <f t="shared" si="1095"/>
        <v>0</v>
      </c>
      <c r="CK1058" s="79">
        <f t="shared" si="1096"/>
        <v>0</v>
      </c>
      <c r="CL1058" s="79">
        <f t="shared" si="1097"/>
        <v>1</v>
      </c>
      <c r="CM1058" s="79">
        <f t="shared" si="1098"/>
        <v>0</v>
      </c>
      <c r="CN1058" s="79">
        <f t="shared" si="1099"/>
        <v>0</v>
      </c>
      <c r="CO1058" s="79">
        <f t="shared" si="1100"/>
        <v>0</v>
      </c>
      <c r="CP1058" s="79">
        <f t="shared" si="1101"/>
        <v>0</v>
      </c>
      <c r="CQ1058" s="79">
        <f t="shared" si="1102"/>
        <v>0</v>
      </c>
    </row>
    <row r="1059" spans="1:95" ht="47.25">
      <c r="A1059" s="73" t="s">
        <v>2005</v>
      </c>
      <c r="B1059" s="140" t="s">
        <v>2208</v>
      </c>
      <c r="C1059" s="42" t="s">
        <v>2209</v>
      </c>
      <c r="D1059" s="79">
        <v>9.65</v>
      </c>
      <c r="E1059" s="79">
        <v>0</v>
      </c>
      <c r="F1059" s="79">
        <v>0</v>
      </c>
      <c r="G1059" s="79">
        <v>0</v>
      </c>
      <c r="H1059" s="79">
        <v>0</v>
      </c>
      <c r="I1059" s="79">
        <v>0</v>
      </c>
      <c r="J1059" s="79">
        <v>0</v>
      </c>
      <c r="K1059" s="79">
        <v>0</v>
      </c>
      <c r="L1059" s="79">
        <v>0</v>
      </c>
      <c r="M1059" s="79">
        <v>0</v>
      </c>
      <c r="N1059" s="79">
        <v>0</v>
      </c>
      <c r="O1059" s="79">
        <v>0</v>
      </c>
      <c r="P1059" s="79">
        <v>0</v>
      </c>
      <c r="Q1059" s="79">
        <v>0</v>
      </c>
      <c r="R1059" s="79">
        <v>0</v>
      </c>
      <c r="S1059" s="79">
        <v>0</v>
      </c>
      <c r="T1059" s="79">
        <v>0</v>
      </c>
      <c r="U1059" s="79">
        <v>0</v>
      </c>
      <c r="V1059" s="79">
        <v>0</v>
      </c>
      <c r="W1059" s="79">
        <v>0</v>
      </c>
      <c r="X1059" s="79">
        <v>0</v>
      </c>
      <c r="Y1059" s="79">
        <v>0</v>
      </c>
      <c r="Z1059" s="79">
        <v>0</v>
      </c>
      <c r="AA1059" s="79">
        <v>0</v>
      </c>
      <c r="AB1059" s="79">
        <v>0</v>
      </c>
      <c r="AC1059" s="79">
        <v>0</v>
      </c>
      <c r="AD1059" s="79">
        <v>0</v>
      </c>
      <c r="AE1059" s="79">
        <v>0</v>
      </c>
      <c r="AF1059" s="79">
        <v>0</v>
      </c>
      <c r="AG1059" s="79">
        <v>0</v>
      </c>
      <c r="AH1059" s="79">
        <v>0</v>
      </c>
      <c r="AI1059" s="79">
        <v>0</v>
      </c>
      <c r="AJ1059" s="79">
        <v>0</v>
      </c>
      <c r="AK1059" s="79">
        <v>0</v>
      </c>
      <c r="AL1059" s="79">
        <v>0</v>
      </c>
      <c r="AM1059" s="79">
        <v>0</v>
      </c>
      <c r="AN1059" s="79">
        <v>0</v>
      </c>
      <c r="AO1059" s="79">
        <v>0</v>
      </c>
      <c r="AP1059" s="79">
        <v>0</v>
      </c>
      <c r="AQ1059" s="79">
        <v>0</v>
      </c>
      <c r="AR1059" s="79">
        <v>0</v>
      </c>
      <c r="AS1059" s="79">
        <v>9.65</v>
      </c>
      <c r="AT1059" s="79">
        <v>0</v>
      </c>
      <c r="AU1059" s="79">
        <v>0</v>
      </c>
      <c r="AV1059" s="79">
        <v>0</v>
      </c>
      <c r="AW1059" s="79">
        <v>0</v>
      </c>
      <c r="AX1059" s="79">
        <v>0</v>
      </c>
      <c r="AY1059" s="79">
        <v>2</v>
      </c>
      <c r="AZ1059" s="79">
        <v>0</v>
      </c>
      <c r="BA1059" s="79">
        <v>0</v>
      </c>
      <c r="BB1059" s="79">
        <v>0</v>
      </c>
      <c r="BC1059" s="79">
        <v>0</v>
      </c>
      <c r="BD1059" s="79">
        <v>0</v>
      </c>
      <c r="BE1059" s="79">
        <v>0</v>
      </c>
      <c r="BF1059" s="79">
        <v>0</v>
      </c>
      <c r="BG1059" s="79">
        <v>0</v>
      </c>
      <c r="BH1059" s="79">
        <v>0</v>
      </c>
      <c r="BI1059" s="79">
        <v>0</v>
      </c>
      <c r="BJ1059" s="79">
        <v>0</v>
      </c>
      <c r="BK1059" s="79">
        <v>0</v>
      </c>
      <c r="BL1059" s="79">
        <v>0</v>
      </c>
      <c r="BM1059" s="79">
        <v>0</v>
      </c>
      <c r="BN1059" s="79">
        <v>0</v>
      </c>
      <c r="BO1059" s="79">
        <v>0</v>
      </c>
      <c r="BP1059" s="79">
        <v>0</v>
      </c>
      <c r="BQ1059" s="79">
        <v>0</v>
      </c>
      <c r="BR1059" s="79">
        <v>0</v>
      </c>
      <c r="BS1059" s="79">
        <v>0</v>
      </c>
      <c r="BT1059" s="79">
        <v>0</v>
      </c>
      <c r="BU1059" s="79">
        <v>0</v>
      </c>
      <c r="BV1059" s="79">
        <v>0</v>
      </c>
      <c r="BW1059" s="79">
        <v>0</v>
      </c>
      <c r="BX1059" s="79">
        <v>0</v>
      </c>
      <c r="BY1059" s="79">
        <v>0</v>
      </c>
      <c r="BZ1059" s="79">
        <v>0</v>
      </c>
      <c r="CA1059" s="79">
        <v>0</v>
      </c>
      <c r="CB1059" s="79">
        <v>0</v>
      </c>
      <c r="CC1059" s="79">
        <v>0</v>
      </c>
      <c r="CD1059" s="79">
        <v>0</v>
      </c>
      <c r="CE1059" s="79">
        <f t="shared" si="1090"/>
        <v>0</v>
      </c>
      <c r="CF1059" s="79">
        <f t="shared" si="1091"/>
        <v>9.65</v>
      </c>
      <c r="CG1059" s="79">
        <f t="shared" si="1092"/>
        <v>0</v>
      </c>
      <c r="CH1059" s="79">
        <f t="shared" si="1093"/>
        <v>0</v>
      </c>
      <c r="CI1059" s="79">
        <f t="shared" si="1094"/>
        <v>0</v>
      </c>
      <c r="CJ1059" s="79">
        <f t="shared" si="1095"/>
        <v>0</v>
      </c>
      <c r="CK1059" s="79">
        <f t="shared" si="1096"/>
        <v>0</v>
      </c>
      <c r="CL1059" s="79">
        <f t="shared" si="1097"/>
        <v>2</v>
      </c>
      <c r="CM1059" s="79">
        <f t="shared" si="1098"/>
        <v>0</v>
      </c>
      <c r="CN1059" s="79">
        <f t="shared" si="1099"/>
        <v>0</v>
      </c>
      <c r="CO1059" s="79">
        <f t="shared" si="1100"/>
        <v>0</v>
      </c>
      <c r="CP1059" s="79">
        <f t="shared" si="1101"/>
        <v>0</v>
      </c>
      <c r="CQ1059" s="79">
        <f t="shared" si="1102"/>
        <v>0</v>
      </c>
    </row>
    <row r="1060" spans="1:95" ht="31.5">
      <c r="A1060" s="73" t="s">
        <v>2005</v>
      </c>
      <c r="B1060" s="140" t="s">
        <v>2210</v>
      </c>
      <c r="C1060" s="42" t="s">
        <v>2211</v>
      </c>
      <c r="D1060" s="79">
        <v>2.15</v>
      </c>
      <c r="E1060" s="79">
        <v>0</v>
      </c>
      <c r="F1060" s="79">
        <v>0</v>
      </c>
      <c r="G1060" s="79">
        <v>0</v>
      </c>
      <c r="H1060" s="79">
        <v>0</v>
      </c>
      <c r="I1060" s="79">
        <v>0</v>
      </c>
      <c r="J1060" s="79">
        <v>0</v>
      </c>
      <c r="K1060" s="79">
        <v>0</v>
      </c>
      <c r="L1060" s="79">
        <v>0</v>
      </c>
      <c r="M1060" s="79">
        <v>0</v>
      </c>
      <c r="N1060" s="79">
        <v>0</v>
      </c>
      <c r="O1060" s="79">
        <v>0</v>
      </c>
      <c r="P1060" s="79">
        <v>0</v>
      </c>
      <c r="Q1060" s="79">
        <v>0</v>
      </c>
      <c r="R1060" s="79">
        <v>0</v>
      </c>
      <c r="S1060" s="79">
        <v>0</v>
      </c>
      <c r="T1060" s="79">
        <v>0</v>
      </c>
      <c r="U1060" s="79">
        <v>0</v>
      </c>
      <c r="V1060" s="79">
        <v>0</v>
      </c>
      <c r="W1060" s="79">
        <v>0</v>
      </c>
      <c r="X1060" s="79">
        <v>0</v>
      </c>
      <c r="Y1060" s="79">
        <v>0</v>
      </c>
      <c r="Z1060" s="79">
        <v>0</v>
      </c>
      <c r="AA1060" s="79">
        <v>0</v>
      </c>
      <c r="AB1060" s="79">
        <v>0</v>
      </c>
      <c r="AC1060" s="79">
        <v>0</v>
      </c>
      <c r="AD1060" s="79">
        <v>0</v>
      </c>
      <c r="AE1060" s="79">
        <v>0</v>
      </c>
      <c r="AF1060" s="79">
        <v>0</v>
      </c>
      <c r="AG1060" s="79">
        <v>0</v>
      </c>
      <c r="AH1060" s="79">
        <v>0</v>
      </c>
      <c r="AI1060" s="79">
        <v>0</v>
      </c>
      <c r="AJ1060" s="79">
        <v>0</v>
      </c>
      <c r="AK1060" s="79">
        <v>0</v>
      </c>
      <c r="AL1060" s="79">
        <v>0</v>
      </c>
      <c r="AM1060" s="79">
        <v>0</v>
      </c>
      <c r="AN1060" s="79">
        <v>0</v>
      </c>
      <c r="AO1060" s="79">
        <v>0</v>
      </c>
      <c r="AP1060" s="79">
        <v>0</v>
      </c>
      <c r="AQ1060" s="79">
        <v>0</v>
      </c>
      <c r="AR1060" s="79">
        <v>0</v>
      </c>
      <c r="AS1060" s="79">
        <v>2.15</v>
      </c>
      <c r="AT1060" s="79">
        <v>0</v>
      </c>
      <c r="AU1060" s="79">
        <v>0</v>
      </c>
      <c r="AV1060" s="79">
        <v>0</v>
      </c>
      <c r="AW1060" s="79">
        <v>0</v>
      </c>
      <c r="AX1060" s="79">
        <v>0</v>
      </c>
      <c r="AY1060" s="79">
        <v>1</v>
      </c>
      <c r="AZ1060" s="79">
        <v>0</v>
      </c>
      <c r="BA1060" s="79">
        <v>0</v>
      </c>
      <c r="BB1060" s="79">
        <v>0</v>
      </c>
      <c r="BC1060" s="79">
        <v>0</v>
      </c>
      <c r="BD1060" s="79">
        <v>0</v>
      </c>
      <c r="BE1060" s="79">
        <v>0</v>
      </c>
      <c r="BF1060" s="79">
        <v>0</v>
      </c>
      <c r="BG1060" s="79">
        <v>0</v>
      </c>
      <c r="BH1060" s="79">
        <v>0</v>
      </c>
      <c r="BI1060" s="79">
        <v>0</v>
      </c>
      <c r="BJ1060" s="79">
        <v>0</v>
      </c>
      <c r="BK1060" s="79">
        <v>0</v>
      </c>
      <c r="BL1060" s="79">
        <v>0</v>
      </c>
      <c r="BM1060" s="79">
        <v>0</v>
      </c>
      <c r="BN1060" s="79">
        <v>0</v>
      </c>
      <c r="BO1060" s="79">
        <v>0</v>
      </c>
      <c r="BP1060" s="79">
        <v>0</v>
      </c>
      <c r="BQ1060" s="79">
        <v>0</v>
      </c>
      <c r="BR1060" s="79">
        <v>0</v>
      </c>
      <c r="BS1060" s="79">
        <v>0</v>
      </c>
      <c r="BT1060" s="79">
        <v>0</v>
      </c>
      <c r="BU1060" s="79">
        <v>0</v>
      </c>
      <c r="BV1060" s="79">
        <v>0</v>
      </c>
      <c r="BW1060" s="79">
        <v>0</v>
      </c>
      <c r="BX1060" s="79">
        <v>0</v>
      </c>
      <c r="BY1060" s="79">
        <v>0</v>
      </c>
      <c r="BZ1060" s="79">
        <v>0</v>
      </c>
      <c r="CA1060" s="79">
        <v>0</v>
      </c>
      <c r="CB1060" s="79">
        <v>0</v>
      </c>
      <c r="CC1060" s="79">
        <v>0</v>
      </c>
      <c r="CD1060" s="79">
        <v>0</v>
      </c>
      <c r="CE1060" s="79">
        <f t="shared" si="1090"/>
        <v>0</v>
      </c>
      <c r="CF1060" s="79">
        <f t="shared" si="1091"/>
        <v>2.15</v>
      </c>
      <c r="CG1060" s="79">
        <f t="shared" si="1092"/>
        <v>0</v>
      </c>
      <c r="CH1060" s="79">
        <f t="shared" si="1093"/>
        <v>0</v>
      </c>
      <c r="CI1060" s="79">
        <f t="shared" si="1094"/>
        <v>0</v>
      </c>
      <c r="CJ1060" s="79">
        <f t="shared" si="1095"/>
        <v>0</v>
      </c>
      <c r="CK1060" s="79">
        <f t="shared" si="1096"/>
        <v>0</v>
      </c>
      <c r="CL1060" s="79">
        <f t="shared" si="1097"/>
        <v>1</v>
      </c>
      <c r="CM1060" s="79">
        <f t="shared" si="1098"/>
        <v>0</v>
      </c>
      <c r="CN1060" s="79">
        <f t="shared" si="1099"/>
        <v>0</v>
      </c>
      <c r="CO1060" s="79">
        <f t="shared" si="1100"/>
        <v>0</v>
      </c>
      <c r="CP1060" s="79">
        <f t="shared" si="1101"/>
        <v>0</v>
      </c>
      <c r="CQ1060" s="79">
        <f t="shared" si="1102"/>
        <v>0</v>
      </c>
    </row>
    <row r="1061" spans="1:95" ht="31.5">
      <c r="A1061" s="73" t="s">
        <v>2005</v>
      </c>
      <c r="B1061" s="140" t="s">
        <v>2212</v>
      </c>
      <c r="C1061" s="42" t="s">
        <v>2213</v>
      </c>
      <c r="D1061" s="79">
        <v>1.2150000000000001</v>
      </c>
      <c r="E1061" s="79">
        <v>0</v>
      </c>
      <c r="F1061" s="79">
        <v>0</v>
      </c>
      <c r="G1061" s="79">
        <v>0</v>
      </c>
      <c r="H1061" s="79">
        <v>0</v>
      </c>
      <c r="I1061" s="79">
        <v>0</v>
      </c>
      <c r="J1061" s="79">
        <v>0</v>
      </c>
      <c r="K1061" s="79">
        <v>0</v>
      </c>
      <c r="L1061" s="79">
        <v>0</v>
      </c>
      <c r="M1061" s="79">
        <v>0</v>
      </c>
      <c r="N1061" s="79">
        <v>0</v>
      </c>
      <c r="O1061" s="79">
        <v>0</v>
      </c>
      <c r="P1061" s="79">
        <v>0</v>
      </c>
      <c r="Q1061" s="79">
        <v>0</v>
      </c>
      <c r="R1061" s="79">
        <v>0</v>
      </c>
      <c r="S1061" s="79">
        <v>0</v>
      </c>
      <c r="T1061" s="79">
        <v>0</v>
      </c>
      <c r="U1061" s="79">
        <v>0</v>
      </c>
      <c r="V1061" s="79">
        <v>0</v>
      </c>
      <c r="W1061" s="79">
        <v>0</v>
      </c>
      <c r="X1061" s="79">
        <v>0</v>
      </c>
      <c r="Y1061" s="79">
        <v>0</v>
      </c>
      <c r="Z1061" s="79">
        <v>0</v>
      </c>
      <c r="AA1061" s="79">
        <v>0</v>
      </c>
      <c r="AB1061" s="79">
        <v>0</v>
      </c>
      <c r="AC1061" s="79">
        <v>0</v>
      </c>
      <c r="AD1061" s="79">
        <v>0</v>
      </c>
      <c r="AE1061" s="79">
        <v>0</v>
      </c>
      <c r="AF1061" s="79">
        <v>0</v>
      </c>
      <c r="AG1061" s="79">
        <v>0</v>
      </c>
      <c r="AH1061" s="79">
        <v>0</v>
      </c>
      <c r="AI1061" s="79">
        <v>0</v>
      </c>
      <c r="AJ1061" s="79">
        <v>0</v>
      </c>
      <c r="AK1061" s="79">
        <v>0</v>
      </c>
      <c r="AL1061" s="79">
        <v>0</v>
      </c>
      <c r="AM1061" s="79">
        <v>0</v>
      </c>
      <c r="AN1061" s="79">
        <v>0</v>
      </c>
      <c r="AO1061" s="79">
        <v>0</v>
      </c>
      <c r="AP1061" s="79">
        <v>0</v>
      </c>
      <c r="AQ1061" s="79">
        <v>0</v>
      </c>
      <c r="AR1061" s="79">
        <v>0</v>
      </c>
      <c r="AS1061" s="79">
        <v>1.2150000000000001</v>
      </c>
      <c r="AT1061" s="79">
        <v>0</v>
      </c>
      <c r="AU1061" s="79">
        <v>0</v>
      </c>
      <c r="AV1061" s="79">
        <v>0</v>
      </c>
      <c r="AW1061" s="79">
        <v>0</v>
      </c>
      <c r="AX1061" s="79">
        <v>0</v>
      </c>
      <c r="AY1061" s="79">
        <v>1</v>
      </c>
      <c r="AZ1061" s="79">
        <v>0</v>
      </c>
      <c r="BA1061" s="79">
        <v>0</v>
      </c>
      <c r="BB1061" s="79">
        <v>0</v>
      </c>
      <c r="BC1061" s="79">
        <v>0</v>
      </c>
      <c r="BD1061" s="79">
        <v>0</v>
      </c>
      <c r="BE1061" s="79">
        <v>0</v>
      </c>
      <c r="BF1061" s="79">
        <v>0</v>
      </c>
      <c r="BG1061" s="79">
        <v>0</v>
      </c>
      <c r="BH1061" s="79">
        <v>0</v>
      </c>
      <c r="BI1061" s="79">
        <v>0</v>
      </c>
      <c r="BJ1061" s="79">
        <v>0</v>
      </c>
      <c r="BK1061" s="79">
        <v>0</v>
      </c>
      <c r="BL1061" s="79">
        <v>0</v>
      </c>
      <c r="BM1061" s="79">
        <v>0</v>
      </c>
      <c r="BN1061" s="79">
        <v>0</v>
      </c>
      <c r="BO1061" s="79">
        <v>0</v>
      </c>
      <c r="BP1061" s="79">
        <v>0</v>
      </c>
      <c r="BQ1061" s="79">
        <v>0</v>
      </c>
      <c r="BR1061" s="79">
        <v>0</v>
      </c>
      <c r="BS1061" s="79">
        <v>0</v>
      </c>
      <c r="BT1061" s="79">
        <v>0</v>
      </c>
      <c r="BU1061" s="79">
        <v>0</v>
      </c>
      <c r="BV1061" s="79">
        <v>0</v>
      </c>
      <c r="BW1061" s="79">
        <v>0</v>
      </c>
      <c r="BX1061" s="79">
        <v>0</v>
      </c>
      <c r="BY1061" s="79">
        <v>0</v>
      </c>
      <c r="BZ1061" s="79">
        <v>0</v>
      </c>
      <c r="CA1061" s="79">
        <v>0</v>
      </c>
      <c r="CB1061" s="79">
        <v>0</v>
      </c>
      <c r="CC1061" s="79">
        <v>0</v>
      </c>
      <c r="CD1061" s="79">
        <v>0</v>
      </c>
      <c r="CE1061" s="79">
        <f t="shared" si="1090"/>
        <v>0</v>
      </c>
      <c r="CF1061" s="79">
        <f t="shared" si="1091"/>
        <v>1.2150000000000001</v>
      </c>
      <c r="CG1061" s="79">
        <f t="shared" si="1092"/>
        <v>0</v>
      </c>
      <c r="CH1061" s="79">
        <f t="shared" si="1093"/>
        <v>0</v>
      </c>
      <c r="CI1061" s="79">
        <f t="shared" si="1094"/>
        <v>0</v>
      </c>
      <c r="CJ1061" s="79">
        <f t="shared" si="1095"/>
        <v>0</v>
      </c>
      <c r="CK1061" s="79">
        <f t="shared" si="1096"/>
        <v>0</v>
      </c>
      <c r="CL1061" s="79">
        <f t="shared" si="1097"/>
        <v>1</v>
      </c>
      <c r="CM1061" s="79">
        <f t="shared" si="1098"/>
        <v>0</v>
      </c>
      <c r="CN1061" s="79">
        <f t="shared" si="1099"/>
        <v>0</v>
      </c>
      <c r="CO1061" s="79">
        <f t="shared" si="1100"/>
        <v>0</v>
      </c>
      <c r="CP1061" s="79">
        <f t="shared" si="1101"/>
        <v>0</v>
      </c>
      <c r="CQ1061" s="79">
        <f t="shared" si="1102"/>
        <v>0</v>
      </c>
    </row>
    <row r="1062" spans="1:95" ht="47.25">
      <c r="A1062" s="73" t="s">
        <v>2005</v>
      </c>
      <c r="B1062" s="140" t="s">
        <v>2214</v>
      </c>
      <c r="C1062" s="42" t="s">
        <v>2215</v>
      </c>
      <c r="D1062" s="79">
        <v>7.52</v>
      </c>
      <c r="E1062" s="79">
        <v>0</v>
      </c>
      <c r="F1062" s="79">
        <v>0</v>
      </c>
      <c r="G1062" s="79">
        <v>0</v>
      </c>
      <c r="H1062" s="79">
        <v>0</v>
      </c>
      <c r="I1062" s="79">
        <v>0</v>
      </c>
      <c r="J1062" s="79">
        <v>0</v>
      </c>
      <c r="K1062" s="79">
        <v>0</v>
      </c>
      <c r="L1062" s="79">
        <v>0</v>
      </c>
      <c r="M1062" s="79">
        <v>0</v>
      </c>
      <c r="N1062" s="79">
        <v>0</v>
      </c>
      <c r="O1062" s="79">
        <v>0</v>
      </c>
      <c r="P1062" s="79">
        <v>0</v>
      </c>
      <c r="Q1062" s="79">
        <v>0</v>
      </c>
      <c r="R1062" s="79">
        <v>0</v>
      </c>
      <c r="S1062" s="79">
        <v>0</v>
      </c>
      <c r="T1062" s="79">
        <v>0</v>
      </c>
      <c r="U1062" s="79">
        <v>0</v>
      </c>
      <c r="V1062" s="79">
        <v>0</v>
      </c>
      <c r="W1062" s="79">
        <v>0</v>
      </c>
      <c r="X1062" s="79">
        <v>0</v>
      </c>
      <c r="Y1062" s="79">
        <v>0</v>
      </c>
      <c r="Z1062" s="79">
        <v>0</v>
      </c>
      <c r="AA1062" s="79">
        <v>0</v>
      </c>
      <c r="AB1062" s="79">
        <v>0</v>
      </c>
      <c r="AC1062" s="79">
        <v>0</v>
      </c>
      <c r="AD1062" s="79">
        <v>0</v>
      </c>
      <c r="AE1062" s="79">
        <v>0</v>
      </c>
      <c r="AF1062" s="79">
        <v>0</v>
      </c>
      <c r="AG1062" s="79">
        <v>0</v>
      </c>
      <c r="AH1062" s="79">
        <v>0</v>
      </c>
      <c r="AI1062" s="79">
        <v>0</v>
      </c>
      <c r="AJ1062" s="79">
        <v>0</v>
      </c>
      <c r="AK1062" s="79">
        <v>0</v>
      </c>
      <c r="AL1062" s="79">
        <v>0</v>
      </c>
      <c r="AM1062" s="79">
        <v>0</v>
      </c>
      <c r="AN1062" s="79">
        <v>0</v>
      </c>
      <c r="AO1062" s="79">
        <v>0</v>
      </c>
      <c r="AP1062" s="79">
        <v>0</v>
      </c>
      <c r="AQ1062" s="79">
        <v>0</v>
      </c>
      <c r="AR1062" s="79">
        <v>0</v>
      </c>
      <c r="AS1062" s="79">
        <v>3.6</v>
      </c>
      <c r="AT1062" s="79">
        <v>0</v>
      </c>
      <c r="AU1062" s="79">
        <v>0</v>
      </c>
      <c r="AV1062" s="79">
        <v>0</v>
      </c>
      <c r="AW1062" s="79">
        <v>0</v>
      </c>
      <c r="AX1062" s="79">
        <v>0</v>
      </c>
      <c r="AY1062" s="79">
        <v>1</v>
      </c>
      <c r="AZ1062" s="79">
        <v>0</v>
      </c>
      <c r="BA1062" s="79">
        <v>0</v>
      </c>
      <c r="BB1062" s="79">
        <v>0</v>
      </c>
      <c r="BC1062" s="79">
        <v>0</v>
      </c>
      <c r="BD1062" s="79">
        <v>0</v>
      </c>
      <c r="BE1062" s="79">
        <v>0</v>
      </c>
      <c r="BF1062" s="79">
        <v>0</v>
      </c>
      <c r="BG1062" s="79">
        <v>0</v>
      </c>
      <c r="BH1062" s="79">
        <v>0</v>
      </c>
      <c r="BI1062" s="79">
        <v>0</v>
      </c>
      <c r="BJ1062" s="79">
        <v>0</v>
      </c>
      <c r="BK1062" s="79">
        <v>0</v>
      </c>
      <c r="BL1062" s="79">
        <v>0</v>
      </c>
      <c r="BM1062" s="79">
        <v>0</v>
      </c>
      <c r="BN1062" s="79">
        <v>0</v>
      </c>
      <c r="BO1062" s="79">
        <v>0</v>
      </c>
      <c r="BP1062" s="79">
        <v>0</v>
      </c>
      <c r="BQ1062" s="79">
        <v>0</v>
      </c>
      <c r="BR1062" s="79">
        <v>0</v>
      </c>
      <c r="BS1062" s="79">
        <v>3.92</v>
      </c>
      <c r="BT1062" s="79">
        <v>0</v>
      </c>
      <c r="BU1062" s="79">
        <v>0</v>
      </c>
      <c r="BV1062" s="79">
        <v>0</v>
      </c>
      <c r="BW1062" s="79">
        <v>0</v>
      </c>
      <c r="BX1062" s="79">
        <v>0</v>
      </c>
      <c r="BY1062" s="79">
        <v>1</v>
      </c>
      <c r="BZ1062" s="79">
        <v>0</v>
      </c>
      <c r="CA1062" s="79">
        <v>0</v>
      </c>
      <c r="CB1062" s="79">
        <v>0</v>
      </c>
      <c r="CC1062" s="79">
        <v>0</v>
      </c>
      <c r="CD1062" s="79">
        <v>0</v>
      </c>
      <c r="CE1062" s="79">
        <f t="shared" si="1090"/>
        <v>0</v>
      </c>
      <c r="CF1062" s="79">
        <f t="shared" si="1091"/>
        <v>7.52</v>
      </c>
      <c r="CG1062" s="79">
        <f t="shared" si="1092"/>
        <v>0</v>
      </c>
      <c r="CH1062" s="79">
        <f t="shared" si="1093"/>
        <v>0</v>
      </c>
      <c r="CI1062" s="79">
        <f t="shared" si="1094"/>
        <v>0</v>
      </c>
      <c r="CJ1062" s="79">
        <f t="shared" si="1095"/>
        <v>0</v>
      </c>
      <c r="CK1062" s="79">
        <f t="shared" si="1096"/>
        <v>0</v>
      </c>
      <c r="CL1062" s="79">
        <f t="shared" si="1097"/>
        <v>2</v>
      </c>
      <c r="CM1062" s="79">
        <f t="shared" si="1098"/>
        <v>0</v>
      </c>
      <c r="CN1062" s="79">
        <f t="shared" si="1099"/>
        <v>0</v>
      </c>
      <c r="CO1062" s="79">
        <f t="shared" si="1100"/>
        <v>0</v>
      </c>
      <c r="CP1062" s="79">
        <f t="shared" si="1101"/>
        <v>0</v>
      </c>
      <c r="CQ1062" s="79">
        <f t="shared" si="1102"/>
        <v>0</v>
      </c>
    </row>
    <row r="1063" spans="1:95" ht="47.25">
      <c r="A1063" s="73" t="s">
        <v>2005</v>
      </c>
      <c r="B1063" s="140" t="s">
        <v>2216</v>
      </c>
      <c r="C1063" s="42" t="s">
        <v>2217</v>
      </c>
      <c r="D1063" s="79">
        <v>18.18</v>
      </c>
      <c r="E1063" s="79">
        <v>0</v>
      </c>
      <c r="F1063" s="79">
        <v>0</v>
      </c>
      <c r="G1063" s="79">
        <v>0</v>
      </c>
      <c r="H1063" s="79">
        <v>0</v>
      </c>
      <c r="I1063" s="79">
        <v>0</v>
      </c>
      <c r="J1063" s="79">
        <v>0</v>
      </c>
      <c r="K1063" s="79">
        <v>0</v>
      </c>
      <c r="L1063" s="79">
        <v>0</v>
      </c>
      <c r="M1063" s="79">
        <v>0</v>
      </c>
      <c r="N1063" s="79">
        <v>0</v>
      </c>
      <c r="O1063" s="79">
        <v>0</v>
      </c>
      <c r="P1063" s="79">
        <v>0</v>
      </c>
      <c r="Q1063" s="79">
        <v>0</v>
      </c>
      <c r="R1063" s="79">
        <v>0</v>
      </c>
      <c r="S1063" s="79">
        <v>0</v>
      </c>
      <c r="T1063" s="79">
        <v>0</v>
      </c>
      <c r="U1063" s="79">
        <v>0</v>
      </c>
      <c r="V1063" s="79">
        <v>0</v>
      </c>
      <c r="W1063" s="79">
        <v>0</v>
      </c>
      <c r="X1063" s="79">
        <v>0</v>
      </c>
      <c r="Y1063" s="79">
        <v>0</v>
      </c>
      <c r="Z1063" s="79">
        <v>0</v>
      </c>
      <c r="AA1063" s="79">
        <v>0</v>
      </c>
      <c r="AB1063" s="79">
        <v>0</v>
      </c>
      <c r="AC1063" s="79">
        <v>0</v>
      </c>
      <c r="AD1063" s="79">
        <v>0</v>
      </c>
      <c r="AE1063" s="79">
        <v>0</v>
      </c>
      <c r="AF1063" s="79">
        <v>0</v>
      </c>
      <c r="AG1063" s="79">
        <v>0</v>
      </c>
      <c r="AH1063" s="79">
        <v>0</v>
      </c>
      <c r="AI1063" s="79">
        <v>0</v>
      </c>
      <c r="AJ1063" s="79">
        <v>0</v>
      </c>
      <c r="AK1063" s="79">
        <v>0</v>
      </c>
      <c r="AL1063" s="79">
        <v>0</v>
      </c>
      <c r="AM1063" s="79">
        <v>0</v>
      </c>
      <c r="AN1063" s="79">
        <v>0</v>
      </c>
      <c r="AO1063" s="79">
        <v>0</v>
      </c>
      <c r="AP1063" s="79">
        <v>0</v>
      </c>
      <c r="AQ1063" s="79">
        <v>0</v>
      </c>
      <c r="AR1063" s="79">
        <v>0</v>
      </c>
      <c r="AS1063" s="79">
        <v>0</v>
      </c>
      <c r="AT1063" s="79">
        <v>0</v>
      </c>
      <c r="AU1063" s="79">
        <v>0</v>
      </c>
      <c r="AV1063" s="79">
        <v>0</v>
      </c>
      <c r="AW1063" s="79">
        <v>0</v>
      </c>
      <c r="AX1063" s="79">
        <v>0</v>
      </c>
      <c r="AY1063" s="79">
        <v>0</v>
      </c>
      <c r="AZ1063" s="79">
        <v>0</v>
      </c>
      <c r="BA1063" s="79">
        <v>0</v>
      </c>
      <c r="BB1063" s="79">
        <v>0</v>
      </c>
      <c r="BC1063" s="79">
        <v>0</v>
      </c>
      <c r="BD1063" s="79">
        <v>0</v>
      </c>
      <c r="BE1063" s="79">
        <v>0</v>
      </c>
      <c r="BF1063" s="79">
        <v>0</v>
      </c>
      <c r="BG1063" s="79">
        <v>0</v>
      </c>
      <c r="BH1063" s="79">
        <v>0</v>
      </c>
      <c r="BI1063" s="79">
        <v>0</v>
      </c>
      <c r="BJ1063" s="79">
        <v>0</v>
      </c>
      <c r="BK1063" s="79">
        <v>0</v>
      </c>
      <c r="BL1063" s="79">
        <v>0</v>
      </c>
      <c r="BM1063" s="79">
        <v>0</v>
      </c>
      <c r="BN1063" s="79">
        <v>0</v>
      </c>
      <c r="BO1063" s="79">
        <v>0</v>
      </c>
      <c r="BP1063" s="79">
        <v>0</v>
      </c>
      <c r="BQ1063" s="79">
        <v>0</v>
      </c>
      <c r="BR1063" s="79">
        <v>0</v>
      </c>
      <c r="BS1063" s="79">
        <v>18.18</v>
      </c>
      <c r="BT1063" s="79">
        <v>0</v>
      </c>
      <c r="BU1063" s="79">
        <v>0</v>
      </c>
      <c r="BV1063" s="79">
        <v>0</v>
      </c>
      <c r="BW1063" s="79">
        <v>0</v>
      </c>
      <c r="BX1063" s="79">
        <v>0</v>
      </c>
      <c r="BY1063" s="79">
        <v>2</v>
      </c>
      <c r="BZ1063" s="79">
        <v>0</v>
      </c>
      <c r="CA1063" s="79">
        <v>0</v>
      </c>
      <c r="CB1063" s="79">
        <v>0</v>
      </c>
      <c r="CC1063" s="79">
        <v>0</v>
      </c>
      <c r="CD1063" s="79">
        <v>0</v>
      </c>
      <c r="CE1063" s="79">
        <f t="shared" si="1090"/>
        <v>0</v>
      </c>
      <c r="CF1063" s="79">
        <f t="shared" si="1091"/>
        <v>18.18</v>
      </c>
      <c r="CG1063" s="79">
        <f t="shared" si="1092"/>
        <v>0</v>
      </c>
      <c r="CH1063" s="79">
        <f t="shared" si="1093"/>
        <v>0</v>
      </c>
      <c r="CI1063" s="79">
        <f t="shared" si="1094"/>
        <v>0</v>
      </c>
      <c r="CJ1063" s="79">
        <f t="shared" si="1095"/>
        <v>0</v>
      </c>
      <c r="CK1063" s="79">
        <f t="shared" si="1096"/>
        <v>0</v>
      </c>
      <c r="CL1063" s="79">
        <f t="shared" si="1097"/>
        <v>2</v>
      </c>
      <c r="CM1063" s="79">
        <f t="shared" si="1098"/>
        <v>0</v>
      </c>
      <c r="CN1063" s="79">
        <f t="shared" si="1099"/>
        <v>0</v>
      </c>
      <c r="CO1063" s="79">
        <f t="shared" si="1100"/>
        <v>0</v>
      </c>
      <c r="CP1063" s="79">
        <f t="shared" si="1101"/>
        <v>0</v>
      </c>
      <c r="CQ1063" s="79">
        <f t="shared" si="1102"/>
        <v>0</v>
      </c>
    </row>
    <row r="1064" spans="1:95" ht="31.5">
      <c r="A1064" s="73" t="s">
        <v>2005</v>
      </c>
      <c r="B1064" s="140" t="s">
        <v>2218</v>
      </c>
      <c r="C1064" s="42" t="s">
        <v>2219</v>
      </c>
      <c r="D1064" s="79">
        <v>2.2999999999999998</v>
      </c>
      <c r="E1064" s="79">
        <v>0</v>
      </c>
      <c r="F1064" s="79">
        <v>0</v>
      </c>
      <c r="G1064" s="79">
        <v>0</v>
      </c>
      <c r="H1064" s="79">
        <v>0</v>
      </c>
      <c r="I1064" s="79">
        <v>0</v>
      </c>
      <c r="J1064" s="79">
        <v>0</v>
      </c>
      <c r="K1064" s="79">
        <v>0</v>
      </c>
      <c r="L1064" s="79">
        <v>0</v>
      </c>
      <c r="M1064" s="79">
        <v>0</v>
      </c>
      <c r="N1064" s="79">
        <v>0</v>
      </c>
      <c r="O1064" s="79">
        <v>0</v>
      </c>
      <c r="P1064" s="79">
        <v>0</v>
      </c>
      <c r="Q1064" s="79">
        <v>0</v>
      </c>
      <c r="R1064" s="79">
        <v>0</v>
      </c>
      <c r="S1064" s="79">
        <v>0</v>
      </c>
      <c r="T1064" s="79">
        <v>0</v>
      </c>
      <c r="U1064" s="79">
        <v>0</v>
      </c>
      <c r="V1064" s="79">
        <v>0</v>
      </c>
      <c r="W1064" s="79">
        <v>0</v>
      </c>
      <c r="X1064" s="79">
        <v>0</v>
      </c>
      <c r="Y1064" s="79">
        <v>0</v>
      </c>
      <c r="Z1064" s="79">
        <v>0</v>
      </c>
      <c r="AA1064" s="79">
        <v>0</v>
      </c>
      <c r="AB1064" s="79">
        <v>0</v>
      </c>
      <c r="AC1064" s="79">
        <v>0</v>
      </c>
      <c r="AD1064" s="79">
        <v>0</v>
      </c>
      <c r="AE1064" s="79">
        <v>0</v>
      </c>
      <c r="AF1064" s="79">
        <v>0</v>
      </c>
      <c r="AG1064" s="79">
        <v>0</v>
      </c>
      <c r="AH1064" s="79">
        <v>0</v>
      </c>
      <c r="AI1064" s="79">
        <v>0</v>
      </c>
      <c r="AJ1064" s="79">
        <v>0</v>
      </c>
      <c r="AK1064" s="79">
        <v>0</v>
      </c>
      <c r="AL1064" s="79">
        <v>0</v>
      </c>
      <c r="AM1064" s="79">
        <v>0</v>
      </c>
      <c r="AN1064" s="79">
        <v>0</v>
      </c>
      <c r="AO1064" s="79">
        <v>0</v>
      </c>
      <c r="AP1064" s="79">
        <v>0</v>
      </c>
      <c r="AQ1064" s="79">
        <v>0</v>
      </c>
      <c r="AR1064" s="79">
        <v>0</v>
      </c>
      <c r="AS1064" s="79">
        <v>0</v>
      </c>
      <c r="AT1064" s="79">
        <v>0</v>
      </c>
      <c r="AU1064" s="79">
        <v>0</v>
      </c>
      <c r="AV1064" s="79">
        <v>0</v>
      </c>
      <c r="AW1064" s="79">
        <v>0</v>
      </c>
      <c r="AX1064" s="79">
        <v>0</v>
      </c>
      <c r="AY1064" s="79">
        <v>0</v>
      </c>
      <c r="AZ1064" s="79">
        <v>0</v>
      </c>
      <c r="BA1064" s="79">
        <v>0</v>
      </c>
      <c r="BB1064" s="79">
        <v>0</v>
      </c>
      <c r="BC1064" s="79">
        <v>0</v>
      </c>
      <c r="BD1064" s="79">
        <v>0</v>
      </c>
      <c r="BE1064" s="79">
        <v>0</v>
      </c>
      <c r="BF1064" s="79">
        <v>0</v>
      </c>
      <c r="BG1064" s="79">
        <v>0</v>
      </c>
      <c r="BH1064" s="79">
        <v>0</v>
      </c>
      <c r="BI1064" s="79">
        <v>0</v>
      </c>
      <c r="BJ1064" s="79">
        <v>0</v>
      </c>
      <c r="BK1064" s="79">
        <v>0</v>
      </c>
      <c r="BL1064" s="79">
        <v>0</v>
      </c>
      <c r="BM1064" s="79">
        <v>0</v>
      </c>
      <c r="BN1064" s="79">
        <v>0</v>
      </c>
      <c r="BO1064" s="79">
        <v>0</v>
      </c>
      <c r="BP1064" s="79">
        <v>0</v>
      </c>
      <c r="BQ1064" s="79">
        <v>0</v>
      </c>
      <c r="BR1064" s="79">
        <v>0</v>
      </c>
      <c r="BS1064" s="79">
        <v>2.2999999999999998</v>
      </c>
      <c r="BT1064" s="79">
        <v>0</v>
      </c>
      <c r="BU1064" s="79">
        <v>0</v>
      </c>
      <c r="BV1064" s="79">
        <v>0</v>
      </c>
      <c r="BW1064" s="79">
        <v>0</v>
      </c>
      <c r="BX1064" s="79">
        <v>0</v>
      </c>
      <c r="BY1064" s="79">
        <v>2</v>
      </c>
      <c r="BZ1064" s="79">
        <v>0</v>
      </c>
      <c r="CA1064" s="79">
        <v>0</v>
      </c>
      <c r="CB1064" s="79">
        <v>0</v>
      </c>
      <c r="CC1064" s="79">
        <v>0</v>
      </c>
      <c r="CD1064" s="79">
        <v>0</v>
      </c>
      <c r="CE1064" s="79">
        <f t="shared" si="1090"/>
        <v>0</v>
      </c>
      <c r="CF1064" s="79">
        <f t="shared" si="1091"/>
        <v>2.2999999999999998</v>
      </c>
      <c r="CG1064" s="79">
        <f t="shared" si="1092"/>
        <v>0</v>
      </c>
      <c r="CH1064" s="79">
        <f t="shared" si="1093"/>
        <v>0</v>
      </c>
      <c r="CI1064" s="79">
        <f t="shared" si="1094"/>
        <v>0</v>
      </c>
      <c r="CJ1064" s="79">
        <f t="shared" si="1095"/>
        <v>0</v>
      </c>
      <c r="CK1064" s="79">
        <f t="shared" si="1096"/>
        <v>0</v>
      </c>
      <c r="CL1064" s="79">
        <f t="shared" si="1097"/>
        <v>2</v>
      </c>
      <c r="CM1064" s="79">
        <f t="shared" si="1098"/>
        <v>0</v>
      </c>
      <c r="CN1064" s="79">
        <f t="shared" si="1099"/>
        <v>0</v>
      </c>
      <c r="CO1064" s="79">
        <f t="shared" si="1100"/>
        <v>0</v>
      </c>
      <c r="CP1064" s="79">
        <f t="shared" si="1101"/>
        <v>0</v>
      </c>
      <c r="CQ1064" s="79">
        <f t="shared" si="1102"/>
        <v>0</v>
      </c>
    </row>
    <row r="1065" spans="1:95" ht="31.5">
      <c r="A1065" s="73" t="s">
        <v>2005</v>
      </c>
      <c r="B1065" s="140" t="s">
        <v>2220</v>
      </c>
      <c r="C1065" s="42" t="s">
        <v>2221</v>
      </c>
      <c r="D1065" s="79">
        <v>6.6</v>
      </c>
      <c r="E1065" s="79">
        <v>0</v>
      </c>
      <c r="F1065" s="79">
        <v>0</v>
      </c>
      <c r="G1065" s="79">
        <v>0</v>
      </c>
      <c r="H1065" s="79">
        <v>0</v>
      </c>
      <c r="I1065" s="79">
        <v>0</v>
      </c>
      <c r="J1065" s="79">
        <v>0</v>
      </c>
      <c r="K1065" s="79">
        <v>0</v>
      </c>
      <c r="L1065" s="79">
        <v>0</v>
      </c>
      <c r="M1065" s="79">
        <v>0</v>
      </c>
      <c r="N1065" s="79">
        <v>0</v>
      </c>
      <c r="O1065" s="79">
        <v>0</v>
      </c>
      <c r="P1065" s="79">
        <v>0</v>
      </c>
      <c r="Q1065" s="79">
        <v>0</v>
      </c>
      <c r="R1065" s="79">
        <v>0</v>
      </c>
      <c r="S1065" s="79">
        <v>0</v>
      </c>
      <c r="T1065" s="79">
        <v>0</v>
      </c>
      <c r="U1065" s="79">
        <v>0</v>
      </c>
      <c r="V1065" s="79">
        <v>0</v>
      </c>
      <c r="W1065" s="79">
        <v>0</v>
      </c>
      <c r="X1065" s="79">
        <v>0</v>
      </c>
      <c r="Y1065" s="79">
        <v>0</v>
      </c>
      <c r="Z1065" s="79">
        <v>0</v>
      </c>
      <c r="AA1065" s="79">
        <v>0</v>
      </c>
      <c r="AB1065" s="79">
        <v>0</v>
      </c>
      <c r="AC1065" s="79">
        <v>0</v>
      </c>
      <c r="AD1065" s="79">
        <v>0</v>
      </c>
      <c r="AE1065" s="79">
        <v>0</v>
      </c>
      <c r="AF1065" s="79">
        <v>0</v>
      </c>
      <c r="AG1065" s="79">
        <v>0</v>
      </c>
      <c r="AH1065" s="79">
        <v>0</v>
      </c>
      <c r="AI1065" s="79">
        <v>0</v>
      </c>
      <c r="AJ1065" s="79">
        <v>0</v>
      </c>
      <c r="AK1065" s="79">
        <v>0</v>
      </c>
      <c r="AL1065" s="79">
        <v>0</v>
      </c>
      <c r="AM1065" s="79">
        <v>0</v>
      </c>
      <c r="AN1065" s="79">
        <v>0</v>
      </c>
      <c r="AO1065" s="79">
        <v>0</v>
      </c>
      <c r="AP1065" s="79">
        <v>0</v>
      </c>
      <c r="AQ1065" s="79">
        <v>0</v>
      </c>
      <c r="AR1065" s="79">
        <v>0</v>
      </c>
      <c r="AS1065" s="79">
        <v>0</v>
      </c>
      <c r="AT1065" s="79">
        <v>0</v>
      </c>
      <c r="AU1065" s="79">
        <v>0</v>
      </c>
      <c r="AV1065" s="79">
        <v>0</v>
      </c>
      <c r="AW1065" s="79">
        <v>0</v>
      </c>
      <c r="AX1065" s="79">
        <v>0</v>
      </c>
      <c r="AY1065" s="79">
        <v>0</v>
      </c>
      <c r="AZ1065" s="79">
        <v>0</v>
      </c>
      <c r="BA1065" s="79">
        <v>0</v>
      </c>
      <c r="BB1065" s="79">
        <v>0</v>
      </c>
      <c r="BC1065" s="79">
        <v>0</v>
      </c>
      <c r="BD1065" s="79">
        <v>0</v>
      </c>
      <c r="BE1065" s="79">
        <v>0</v>
      </c>
      <c r="BF1065" s="79">
        <v>0</v>
      </c>
      <c r="BG1065" s="79">
        <v>0</v>
      </c>
      <c r="BH1065" s="79">
        <v>0</v>
      </c>
      <c r="BI1065" s="79">
        <v>0</v>
      </c>
      <c r="BJ1065" s="79">
        <v>0</v>
      </c>
      <c r="BK1065" s="79">
        <v>0</v>
      </c>
      <c r="BL1065" s="79">
        <v>0</v>
      </c>
      <c r="BM1065" s="79">
        <v>0</v>
      </c>
      <c r="BN1065" s="79">
        <v>0</v>
      </c>
      <c r="BO1065" s="79">
        <v>0</v>
      </c>
      <c r="BP1065" s="79">
        <v>0</v>
      </c>
      <c r="BQ1065" s="79">
        <v>0</v>
      </c>
      <c r="BR1065" s="79">
        <v>0</v>
      </c>
      <c r="BS1065" s="79">
        <v>6.6</v>
      </c>
      <c r="BT1065" s="79">
        <v>0</v>
      </c>
      <c r="BU1065" s="79">
        <v>0</v>
      </c>
      <c r="BV1065" s="79">
        <v>0</v>
      </c>
      <c r="BW1065" s="79">
        <v>0</v>
      </c>
      <c r="BX1065" s="79">
        <v>0</v>
      </c>
      <c r="BY1065" s="79">
        <v>1</v>
      </c>
      <c r="BZ1065" s="79">
        <v>0</v>
      </c>
      <c r="CA1065" s="79">
        <v>0</v>
      </c>
      <c r="CB1065" s="79">
        <v>0</v>
      </c>
      <c r="CC1065" s="79">
        <v>0</v>
      </c>
      <c r="CD1065" s="79">
        <v>0</v>
      </c>
      <c r="CE1065" s="79">
        <f t="shared" si="1090"/>
        <v>0</v>
      </c>
      <c r="CF1065" s="79">
        <f t="shared" si="1091"/>
        <v>6.6</v>
      </c>
      <c r="CG1065" s="79">
        <f t="shared" si="1092"/>
        <v>0</v>
      </c>
      <c r="CH1065" s="79">
        <f t="shared" si="1093"/>
        <v>0</v>
      </c>
      <c r="CI1065" s="79">
        <f t="shared" si="1094"/>
        <v>0</v>
      </c>
      <c r="CJ1065" s="79">
        <f t="shared" si="1095"/>
        <v>0</v>
      </c>
      <c r="CK1065" s="79">
        <f t="shared" si="1096"/>
        <v>0</v>
      </c>
      <c r="CL1065" s="79">
        <f t="shared" si="1097"/>
        <v>1</v>
      </c>
      <c r="CM1065" s="79">
        <f t="shared" si="1098"/>
        <v>0</v>
      </c>
      <c r="CN1065" s="79">
        <f t="shared" si="1099"/>
        <v>0</v>
      </c>
      <c r="CO1065" s="79">
        <f t="shared" si="1100"/>
        <v>0</v>
      </c>
      <c r="CP1065" s="79">
        <f t="shared" si="1101"/>
        <v>0</v>
      </c>
      <c r="CQ1065" s="79">
        <f t="shared" si="1102"/>
        <v>0</v>
      </c>
    </row>
    <row r="1066" spans="1:95">
      <c r="A1066" s="73" t="s">
        <v>2005</v>
      </c>
      <c r="B1066" s="140" t="s">
        <v>2222</v>
      </c>
      <c r="C1066" s="168" t="s">
        <v>2223</v>
      </c>
      <c r="D1066" s="92">
        <v>1.28583333</v>
      </c>
      <c r="E1066" s="79">
        <v>0</v>
      </c>
      <c r="F1066" s="79">
        <v>0.69583333000000003</v>
      </c>
      <c r="G1066" s="79">
        <v>0</v>
      </c>
      <c r="H1066" s="79">
        <v>0</v>
      </c>
      <c r="I1066" s="79">
        <v>0</v>
      </c>
      <c r="J1066" s="79">
        <v>0</v>
      </c>
      <c r="K1066" s="79">
        <v>0</v>
      </c>
      <c r="L1066" s="79">
        <v>1</v>
      </c>
      <c r="M1066" s="79">
        <v>0</v>
      </c>
      <c r="N1066" s="79">
        <v>0</v>
      </c>
      <c r="O1066" s="79">
        <v>0</v>
      </c>
      <c r="P1066" s="79">
        <v>0</v>
      </c>
      <c r="Q1066" s="79">
        <v>0</v>
      </c>
      <c r="R1066" s="79">
        <v>0</v>
      </c>
      <c r="S1066" s="92">
        <v>0</v>
      </c>
      <c r="T1066" s="79">
        <v>0</v>
      </c>
      <c r="U1066" s="79">
        <v>0</v>
      </c>
      <c r="V1066" s="79">
        <v>0</v>
      </c>
      <c r="W1066" s="79">
        <v>0</v>
      </c>
      <c r="X1066" s="79">
        <v>0</v>
      </c>
      <c r="Y1066" s="79">
        <v>0</v>
      </c>
      <c r="Z1066" s="79">
        <v>0</v>
      </c>
      <c r="AA1066" s="79">
        <v>0</v>
      </c>
      <c r="AB1066" s="79">
        <v>0</v>
      </c>
      <c r="AC1066" s="79">
        <v>0</v>
      </c>
      <c r="AD1066" s="79">
        <v>0</v>
      </c>
      <c r="AE1066" s="79">
        <v>0</v>
      </c>
      <c r="AF1066" s="79">
        <v>0</v>
      </c>
      <c r="AG1066" s="79">
        <v>0</v>
      </c>
      <c r="AH1066" s="79">
        <v>0</v>
      </c>
      <c r="AI1066" s="79">
        <v>0</v>
      </c>
      <c r="AJ1066" s="79">
        <v>0</v>
      </c>
      <c r="AK1066" s="79">
        <v>0</v>
      </c>
      <c r="AL1066" s="79">
        <v>0</v>
      </c>
      <c r="AM1066" s="79">
        <v>0</v>
      </c>
      <c r="AN1066" s="79">
        <v>0</v>
      </c>
      <c r="AO1066" s="79">
        <v>0</v>
      </c>
      <c r="AP1066" s="79">
        <v>0</v>
      </c>
      <c r="AQ1066" s="79">
        <v>0</v>
      </c>
      <c r="AR1066" s="79">
        <v>0</v>
      </c>
      <c r="AS1066" s="79">
        <v>0</v>
      </c>
      <c r="AT1066" s="79">
        <v>0</v>
      </c>
      <c r="AU1066" s="79">
        <v>0</v>
      </c>
      <c r="AV1066" s="79">
        <v>0</v>
      </c>
      <c r="AW1066" s="79">
        <v>0</v>
      </c>
      <c r="AX1066" s="79">
        <v>0</v>
      </c>
      <c r="AY1066" s="79">
        <v>0</v>
      </c>
      <c r="AZ1066" s="79">
        <v>0</v>
      </c>
      <c r="BA1066" s="79">
        <v>0</v>
      </c>
      <c r="BB1066" s="79">
        <v>0</v>
      </c>
      <c r="BC1066" s="79">
        <v>0</v>
      </c>
      <c r="BD1066" s="79">
        <v>0</v>
      </c>
      <c r="BE1066" s="79">
        <v>0</v>
      </c>
      <c r="BF1066" s="79">
        <v>0</v>
      </c>
      <c r="BG1066" s="79">
        <v>0</v>
      </c>
      <c r="BH1066" s="79">
        <v>0</v>
      </c>
      <c r="BI1066" s="79">
        <v>0</v>
      </c>
      <c r="BJ1066" s="79">
        <v>0</v>
      </c>
      <c r="BK1066" s="79">
        <v>0</v>
      </c>
      <c r="BL1066" s="79">
        <v>0</v>
      </c>
      <c r="BM1066" s="79">
        <v>0</v>
      </c>
      <c r="BN1066" s="79">
        <v>0</v>
      </c>
      <c r="BO1066" s="79">
        <v>0</v>
      </c>
      <c r="BP1066" s="79">
        <v>0</v>
      </c>
      <c r="BQ1066" s="79">
        <v>0</v>
      </c>
      <c r="BR1066" s="79">
        <v>0</v>
      </c>
      <c r="BS1066" s="79">
        <v>0</v>
      </c>
      <c r="BT1066" s="79">
        <v>0</v>
      </c>
      <c r="BU1066" s="79">
        <v>0</v>
      </c>
      <c r="BV1066" s="79">
        <v>0</v>
      </c>
      <c r="BW1066" s="79">
        <v>0</v>
      </c>
      <c r="BX1066" s="79">
        <v>0</v>
      </c>
      <c r="BY1066" s="79">
        <v>0</v>
      </c>
      <c r="BZ1066" s="79">
        <v>0</v>
      </c>
      <c r="CA1066" s="79">
        <v>0</v>
      </c>
      <c r="CB1066" s="79">
        <v>0</v>
      </c>
      <c r="CC1066" s="79">
        <v>0</v>
      </c>
      <c r="CD1066" s="79">
        <v>0</v>
      </c>
      <c r="CE1066" s="79">
        <f t="shared" si="1090"/>
        <v>0</v>
      </c>
      <c r="CF1066" s="79">
        <f t="shared" si="1091"/>
        <v>0.69583333000000003</v>
      </c>
      <c r="CG1066" s="79">
        <f t="shared" si="1092"/>
        <v>0</v>
      </c>
      <c r="CH1066" s="79">
        <f t="shared" si="1093"/>
        <v>0</v>
      </c>
      <c r="CI1066" s="79">
        <f t="shared" si="1094"/>
        <v>0</v>
      </c>
      <c r="CJ1066" s="79">
        <f t="shared" si="1095"/>
        <v>0</v>
      </c>
      <c r="CK1066" s="79">
        <f t="shared" si="1096"/>
        <v>0</v>
      </c>
      <c r="CL1066" s="79">
        <f t="shared" si="1097"/>
        <v>1</v>
      </c>
      <c r="CM1066" s="79">
        <f t="shared" si="1098"/>
        <v>0</v>
      </c>
      <c r="CN1066" s="79">
        <f t="shared" si="1099"/>
        <v>0</v>
      </c>
      <c r="CO1066" s="79">
        <f t="shared" si="1100"/>
        <v>0</v>
      </c>
      <c r="CP1066" s="79">
        <f t="shared" si="1101"/>
        <v>0</v>
      </c>
      <c r="CQ1066" s="79">
        <f t="shared" si="1102"/>
        <v>0</v>
      </c>
    </row>
    <row r="1067" spans="1:95" ht="31.5">
      <c r="A1067" s="73" t="s">
        <v>2005</v>
      </c>
      <c r="B1067" s="140" t="s">
        <v>2224</v>
      </c>
      <c r="C1067" s="42" t="s">
        <v>2225</v>
      </c>
      <c r="D1067" s="92">
        <v>0.62675868999999995</v>
      </c>
      <c r="E1067" s="79">
        <v>0</v>
      </c>
      <c r="F1067" s="79">
        <v>0.32821499999999998</v>
      </c>
      <c r="G1067" s="79">
        <v>0</v>
      </c>
      <c r="H1067" s="79">
        <v>0</v>
      </c>
      <c r="I1067" s="79">
        <v>0</v>
      </c>
      <c r="J1067" s="79">
        <v>0</v>
      </c>
      <c r="K1067" s="79">
        <v>0</v>
      </c>
      <c r="L1067" s="79">
        <v>1</v>
      </c>
      <c r="M1067" s="79">
        <v>0</v>
      </c>
      <c r="N1067" s="79">
        <v>0</v>
      </c>
      <c r="O1067" s="79">
        <v>0</v>
      </c>
      <c r="P1067" s="79">
        <v>0</v>
      </c>
      <c r="Q1067" s="79">
        <v>0</v>
      </c>
      <c r="R1067" s="79">
        <v>0</v>
      </c>
      <c r="S1067" s="79">
        <v>0</v>
      </c>
      <c r="T1067" s="79">
        <v>0</v>
      </c>
      <c r="U1067" s="79">
        <v>0</v>
      </c>
      <c r="V1067" s="79">
        <v>0</v>
      </c>
      <c r="W1067" s="79">
        <v>0</v>
      </c>
      <c r="X1067" s="79">
        <v>0</v>
      </c>
      <c r="Y1067" s="79">
        <v>0</v>
      </c>
      <c r="Z1067" s="79">
        <v>0</v>
      </c>
      <c r="AA1067" s="79">
        <v>0</v>
      </c>
      <c r="AB1067" s="79">
        <v>0</v>
      </c>
      <c r="AC1067" s="79">
        <v>0</v>
      </c>
      <c r="AD1067" s="79">
        <v>0</v>
      </c>
      <c r="AE1067" s="79">
        <v>0</v>
      </c>
      <c r="AF1067" s="79">
        <v>0</v>
      </c>
      <c r="AG1067" s="79">
        <v>0</v>
      </c>
      <c r="AH1067" s="79">
        <v>0</v>
      </c>
      <c r="AI1067" s="79">
        <v>0</v>
      </c>
      <c r="AJ1067" s="79">
        <v>0</v>
      </c>
      <c r="AK1067" s="79">
        <v>0</v>
      </c>
      <c r="AL1067" s="79">
        <v>0</v>
      </c>
      <c r="AM1067" s="79">
        <v>0</v>
      </c>
      <c r="AN1067" s="79">
        <v>0</v>
      </c>
      <c r="AO1067" s="79">
        <v>0</v>
      </c>
      <c r="AP1067" s="79">
        <v>0</v>
      </c>
      <c r="AQ1067" s="79">
        <v>0</v>
      </c>
      <c r="AR1067" s="79">
        <v>0</v>
      </c>
      <c r="AS1067" s="79">
        <v>0</v>
      </c>
      <c r="AT1067" s="79">
        <v>0</v>
      </c>
      <c r="AU1067" s="79">
        <v>0</v>
      </c>
      <c r="AV1067" s="79">
        <v>0</v>
      </c>
      <c r="AW1067" s="79">
        <v>0</v>
      </c>
      <c r="AX1067" s="79">
        <v>0</v>
      </c>
      <c r="AY1067" s="79">
        <v>0</v>
      </c>
      <c r="AZ1067" s="79">
        <v>0</v>
      </c>
      <c r="BA1067" s="79">
        <v>0</v>
      </c>
      <c r="BB1067" s="79">
        <v>0</v>
      </c>
      <c r="BC1067" s="79">
        <v>0</v>
      </c>
      <c r="BD1067" s="79">
        <v>0</v>
      </c>
      <c r="BE1067" s="79">
        <v>0</v>
      </c>
      <c r="BF1067" s="79">
        <v>0</v>
      </c>
      <c r="BG1067" s="79">
        <v>0</v>
      </c>
      <c r="BH1067" s="79">
        <v>0</v>
      </c>
      <c r="BI1067" s="79">
        <v>0</v>
      </c>
      <c r="BJ1067" s="79">
        <v>0</v>
      </c>
      <c r="BK1067" s="79">
        <v>0</v>
      </c>
      <c r="BL1067" s="79">
        <v>0</v>
      </c>
      <c r="BM1067" s="79">
        <v>0</v>
      </c>
      <c r="BN1067" s="79">
        <v>0</v>
      </c>
      <c r="BO1067" s="79">
        <v>0</v>
      </c>
      <c r="BP1067" s="79">
        <v>0</v>
      </c>
      <c r="BQ1067" s="79">
        <v>0</v>
      </c>
      <c r="BR1067" s="79">
        <v>0</v>
      </c>
      <c r="BS1067" s="79">
        <v>0</v>
      </c>
      <c r="BT1067" s="79">
        <v>0</v>
      </c>
      <c r="BU1067" s="79">
        <v>0</v>
      </c>
      <c r="BV1067" s="79">
        <v>0</v>
      </c>
      <c r="BW1067" s="79">
        <v>0</v>
      </c>
      <c r="BX1067" s="79">
        <v>0</v>
      </c>
      <c r="BY1067" s="79">
        <v>0</v>
      </c>
      <c r="BZ1067" s="79">
        <v>0</v>
      </c>
      <c r="CA1067" s="79">
        <v>0</v>
      </c>
      <c r="CB1067" s="79">
        <v>0</v>
      </c>
      <c r="CC1067" s="79">
        <v>0</v>
      </c>
      <c r="CD1067" s="79">
        <v>0</v>
      </c>
      <c r="CE1067" s="79">
        <f t="shared" si="1090"/>
        <v>0</v>
      </c>
      <c r="CF1067" s="79">
        <f t="shared" si="1091"/>
        <v>0.32821499999999998</v>
      </c>
      <c r="CG1067" s="79">
        <f t="shared" si="1092"/>
        <v>0</v>
      </c>
      <c r="CH1067" s="79">
        <f t="shared" si="1093"/>
        <v>0</v>
      </c>
      <c r="CI1067" s="79">
        <f t="shared" si="1094"/>
        <v>0</v>
      </c>
      <c r="CJ1067" s="79">
        <f t="shared" si="1095"/>
        <v>0</v>
      </c>
      <c r="CK1067" s="79">
        <f t="shared" si="1096"/>
        <v>0</v>
      </c>
      <c r="CL1067" s="79">
        <f t="shared" si="1097"/>
        <v>1</v>
      </c>
      <c r="CM1067" s="79">
        <f t="shared" si="1098"/>
        <v>0</v>
      </c>
      <c r="CN1067" s="79">
        <f t="shared" si="1099"/>
        <v>0</v>
      </c>
      <c r="CO1067" s="79">
        <f t="shared" si="1100"/>
        <v>0</v>
      </c>
      <c r="CP1067" s="79">
        <f t="shared" si="1101"/>
        <v>0</v>
      </c>
      <c r="CQ1067" s="79">
        <f t="shared" si="1102"/>
        <v>0</v>
      </c>
    </row>
    <row r="1068" spans="1:95" ht="31.5">
      <c r="A1068" s="73" t="s">
        <v>2005</v>
      </c>
      <c r="B1068" s="140" t="s">
        <v>2226</v>
      </c>
      <c r="C1068" s="42" t="s">
        <v>2227</v>
      </c>
      <c r="D1068" s="92">
        <v>0.14899999999999999</v>
      </c>
      <c r="E1068" s="79">
        <v>0</v>
      </c>
      <c r="F1068" s="79">
        <v>0.14899999999999999</v>
      </c>
      <c r="G1068" s="79">
        <v>0</v>
      </c>
      <c r="H1068" s="79">
        <v>0</v>
      </c>
      <c r="I1068" s="79">
        <v>0</v>
      </c>
      <c r="J1068" s="79">
        <v>0</v>
      </c>
      <c r="K1068" s="79">
        <v>0</v>
      </c>
      <c r="L1068" s="79">
        <v>1</v>
      </c>
      <c r="M1068" s="79">
        <v>0</v>
      </c>
      <c r="N1068" s="79">
        <v>0</v>
      </c>
      <c r="O1068" s="79">
        <v>0</v>
      </c>
      <c r="P1068" s="79">
        <v>0</v>
      </c>
      <c r="Q1068" s="79">
        <v>0</v>
      </c>
      <c r="R1068" s="79">
        <v>0</v>
      </c>
      <c r="S1068" s="79">
        <v>0</v>
      </c>
      <c r="T1068" s="79">
        <v>0</v>
      </c>
      <c r="U1068" s="79">
        <v>0</v>
      </c>
      <c r="V1068" s="79">
        <v>0</v>
      </c>
      <c r="W1068" s="79">
        <v>0</v>
      </c>
      <c r="X1068" s="79">
        <v>0</v>
      </c>
      <c r="Y1068" s="79">
        <v>0</v>
      </c>
      <c r="Z1068" s="79">
        <v>0</v>
      </c>
      <c r="AA1068" s="79">
        <v>0</v>
      </c>
      <c r="AB1068" s="79">
        <v>0</v>
      </c>
      <c r="AC1068" s="79">
        <v>0</v>
      </c>
      <c r="AD1068" s="79">
        <v>0</v>
      </c>
      <c r="AE1068" s="79">
        <v>0</v>
      </c>
      <c r="AF1068" s="79">
        <v>0</v>
      </c>
      <c r="AG1068" s="79">
        <v>0</v>
      </c>
      <c r="AH1068" s="79">
        <v>0</v>
      </c>
      <c r="AI1068" s="79">
        <v>0</v>
      </c>
      <c r="AJ1068" s="79">
        <v>0</v>
      </c>
      <c r="AK1068" s="79">
        <v>0</v>
      </c>
      <c r="AL1068" s="79">
        <v>0</v>
      </c>
      <c r="AM1068" s="79">
        <v>0</v>
      </c>
      <c r="AN1068" s="79">
        <v>0</v>
      </c>
      <c r="AO1068" s="79">
        <v>0</v>
      </c>
      <c r="AP1068" s="79">
        <v>0</v>
      </c>
      <c r="AQ1068" s="79">
        <v>0</v>
      </c>
      <c r="AR1068" s="79">
        <v>0</v>
      </c>
      <c r="AS1068" s="79">
        <v>0</v>
      </c>
      <c r="AT1068" s="79">
        <v>0</v>
      </c>
      <c r="AU1068" s="79">
        <v>0</v>
      </c>
      <c r="AV1068" s="79">
        <v>0</v>
      </c>
      <c r="AW1068" s="79">
        <v>0</v>
      </c>
      <c r="AX1068" s="79">
        <v>0</v>
      </c>
      <c r="AY1068" s="79">
        <v>0</v>
      </c>
      <c r="AZ1068" s="79">
        <v>0</v>
      </c>
      <c r="BA1068" s="79">
        <v>0</v>
      </c>
      <c r="BB1068" s="79">
        <v>0</v>
      </c>
      <c r="BC1068" s="79">
        <v>0</v>
      </c>
      <c r="BD1068" s="79">
        <v>0</v>
      </c>
      <c r="BE1068" s="79">
        <v>0</v>
      </c>
      <c r="BF1068" s="79">
        <v>0</v>
      </c>
      <c r="BG1068" s="79">
        <v>0</v>
      </c>
      <c r="BH1068" s="79">
        <v>0</v>
      </c>
      <c r="BI1068" s="79">
        <v>0</v>
      </c>
      <c r="BJ1068" s="79">
        <v>0</v>
      </c>
      <c r="BK1068" s="79">
        <v>0</v>
      </c>
      <c r="BL1068" s="79">
        <v>0</v>
      </c>
      <c r="BM1068" s="79">
        <v>0</v>
      </c>
      <c r="BN1068" s="79">
        <v>0</v>
      </c>
      <c r="BO1068" s="79">
        <v>0</v>
      </c>
      <c r="BP1068" s="79">
        <v>0</v>
      </c>
      <c r="BQ1068" s="79">
        <v>0</v>
      </c>
      <c r="BR1068" s="79">
        <v>0</v>
      </c>
      <c r="BS1068" s="79">
        <v>0</v>
      </c>
      <c r="BT1068" s="79">
        <v>0</v>
      </c>
      <c r="BU1068" s="79">
        <v>0</v>
      </c>
      <c r="BV1068" s="79">
        <v>0</v>
      </c>
      <c r="BW1068" s="79">
        <v>0</v>
      </c>
      <c r="BX1068" s="79">
        <v>0</v>
      </c>
      <c r="BY1068" s="79">
        <v>0</v>
      </c>
      <c r="BZ1068" s="79">
        <v>0</v>
      </c>
      <c r="CA1068" s="79">
        <v>0</v>
      </c>
      <c r="CB1068" s="79">
        <v>0</v>
      </c>
      <c r="CC1068" s="79">
        <v>0</v>
      </c>
      <c r="CD1068" s="79">
        <v>0</v>
      </c>
      <c r="CE1068" s="79">
        <f t="shared" si="1090"/>
        <v>0</v>
      </c>
      <c r="CF1068" s="79">
        <f t="shared" si="1091"/>
        <v>0.14899999999999999</v>
      </c>
      <c r="CG1068" s="79">
        <f t="shared" si="1092"/>
        <v>0</v>
      </c>
      <c r="CH1068" s="79">
        <f t="shared" si="1093"/>
        <v>0</v>
      </c>
      <c r="CI1068" s="79">
        <f t="shared" si="1094"/>
        <v>0</v>
      </c>
      <c r="CJ1068" s="79">
        <f t="shared" si="1095"/>
        <v>0</v>
      </c>
      <c r="CK1068" s="79">
        <f t="shared" si="1096"/>
        <v>0</v>
      </c>
      <c r="CL1068" s="79">
        <f t="shared" si="1097"/>
        <v>1</v>
      </c>
      <c r="CM1068" s="79">
        <f t="shared" si="1098"/>
        <v>0</v>
      </c>
      <c r="CN1068" s="79">
        <f t="shared" si="1099"/>
        <v>0</v>
      </c>
      <c r="CO1068" s="79">
        <f t="shared" si="1100"/>
        <v>0</v>
      </c>
      <c r="CP1068" s="79">
        <f t="shared" si="1101"/>
        <v>0</v>
      </c>
      <c r="CQ1068" s="79">
        <f t="shared" si="1102"/>
        <v>0</v>
      </c>
    </row>
    <row r="1069" spans="1:95" ht="31.5">
      <c r="A1069" s="73" t="s">
        <v>2005</v>
      </c>
      <c r="B1069" s="140" t="s">
        <v>2228</v>
      </c>
      <c r="C1069" s="42" t="s">
        <v>2229</v>
      </c>
      <c r="D1069" s="92">
        <v>0.99040300000000003</v>
      </c>
      <c r="E1069" s="79">
        <v>0</v>
      </c>
      <c r="F1069" s="79">
        <v>0.99040300000000003</v>
      </c>
      <c r="G1069" s="79">
        <v>0</v>
      </c>
      <c r="H1069" s="79">
        <v>0</v>
      </c>
      <c r="I1069" s="79">
        <v>0</v>
      </c>
      <c r="J1069" s="79">
        <v>0</v>
      </c>
      <c r="K1069" s="79">
        <v>0</v>
      </c>
      <c r="L1069" s="79">
        <v>1</v>
      </c>
      <c r="M1069" s="79">
        <v>0</v>
      </c>
      <c r="N1069" s="79">
        <v>0</v>
      </c>
      <c r="O1069" s="79">
        <v>0</v>
      </c>
      <c r="P1069" s="79">
        <v>0</v>
      </c>
      <c r="Q1069" s="79">
        <v>0</v>
      </c>
      <c r="R1069" s="79">
        <v>0</v>
      </c>
      <c r="S1069" s="92">
        <v>0</v>
      </c>
      <c r="T1069" s="79">
        <v>0</v>
      </c>
      <c r="U1069" s="79">
        <v>0</v>
      </c>
      <c r="V1069" s="79">
        <v>0</v>
      </c>
      <c r="W1069" s="79">
        <v>0</v>
      </c>
      <c r="X1069" s="79">
        <v>0</v>
      </c>
      <c r="Y1069" s="79">
        <v>0</v>
      </c>
      <c r="Z1069" s="79">
        <v>0</v>
      </c>
      <c r="AA1069" s="79">
        <v>0</v>
      </c>
      <c r="AB1069" s="79">
        <v>0</v>
      </c>
      <c r="AC1069" s="79">
        <v>0</v>
      </c>
      <c r="AD1069" s="79">
        <v>0</v>
      </c>
      <c r="AE1069" s="79">
        <v>0</v>
      </c>
      <c r="AF1069" s="79">
        <v>0</v>
      </c>
      <c r="AG1069" s="79">
        <v>0</v>
      </c>
      <c r="AH1069" s="79">
        <v>0</v>
      </c>
      <c r="AI1069" s="79">
        <v>0</v>
      </c>
      <c r="AJ1069" s="79">
        <v>0</v>
      </c>
      <c r="AK1069" s="79">
        <v>0</v>
      </c>
      <c r="AL1069" s="79">
        <v>0</v>
      </c>
      <c r="AM1069" s="79">
        <v>0</v>
      </c>
      <c r="AN1069" s="79">
        <v>0</v>
      </c>
      <c r="AO1069" s="79">
        <v>0</v>
      </c>
      <c r="AP1069" s="79">
        <v>0</v>
      </c>
      <c r="AQ1069" s="79">
        <v>0</v>
      </c>
      <c r="AR1069" s="79">
        <v>0</v>
      </c>
      <c r="AS1069" s="79">
        <v>0</v>
      </c>
      <c r="AT1069" s="79">
        <v>0</v>
      </c>
      <c r="AU1069" s="79">
        <v>0</v>
      </c>
      <c r="AV1069" s="79">
        <v>0</v>
      </c>
      <c r="AW1069" s="79">
        <v>0</v>
      </c>
      <c r="AX1069" s="79">
        <v>0</v>
      </c>
      <c r="AY1069" s="79">
        <v>0</v>
      </c>
      <c r="AZ1069" s="79">
        <v>0</v>
      </c>
      <c r="BA1069" s="79">
        <v>0</v>
      </c>
      <c r="BB1069" s="79">
        <v>0</v>
      </c>
      <c r="BC1069" s="79">
        <v>0</v>
      </c>
      <c r="BD1069" s="79">
        <v>0</v>
      </c>
      <c r="BE1069" s="79">
        <v>0</v>
      </c>
      <c r="BF1069" s="79">
        <v>0</v>
      </c>
      <c r="BG1069" s="79">
        <v>0</v>
      </c>
      <c r="BH1069" s="79">
        <v>0</v>
      </c>
      <c r="BI1069" s="79">
        <v>0</v>
      </c>
      <c r="BJ1069" s="79">
        <v>0</v>
      </c>
      <c r="BK1069" s="79">
        <v>0</v>
      </c>
      <c r="BL1069" s="79">
        <v>0</v>
      </c>
      <c r="BM1069" s="79">
        <v>0</v>
      </c>
      <c r="BN1069" s="79">
        <v>0</v>
      </c>
      <c r="BO1069" s="79">
        <v>0</v>
      </c>
      <c r="BP1069" s="79">
        <v>0</v>
      </c>
      <c r="BQ1069" s="79">
        <v>0</v>
      </c>
      <c r="BR1069" s="79">
        <v>0</v>
      </c>
      <c r="BS1069" s="79">
        <v>0</v>
      </c>
      <c r="BT1069" s="79">
        <v>0</v>
      </c>
      <c r="BU1069" s="79">
        <v>0</v>
      </c>
      <c r="BV1069" s="79">
        <v>0</v>
      </c>
      <c r="BW1069" s="79">
        <v>0</v>
      </c>
      <c r="BX1069" s="79">
        <v>0</v>
      </c>
      <c r="BY1069" s="79">
        <v>0</v>
      </c>
      <c r="BZ1069" s="79">
        <v>0</v>
      </c>
      <c r="CA1069" s="79">
        <v>0</v>
      </c>
      <c r="CB1069" s="79">
        <v>0</v>
      </c>
      <c r="CC1069" s="79">
        <v>0</v>
      </c>
      <c r="CD1069" s="79">
        <v>0</v>
      </c>
      <c r="CE1069" s="79">
        <f t="shared" si="1090"/>
        <v>0</v>
      </c>
      <c r="CF1069" s="79">
        <f t="shared" si="1091"/>
        <v>0.99040300000000003</v>
      </c>
      <c r="CG1069" s="79">
        <f t="shared" si="1092"/>
        <v>0</v>
      </c>
      <c r="CH1069" s="79">
        <f t="shared" si="1093"/>
        <v>0</v>
      </c>
      <c r="CI1069" s="79">
        <f t="shared" si="1094"/>
        <v>0</v>
      </c>
      <c r="CJ1069" s="79">
        <f t="shared" si="1095"/>
        <v>0</v>
      </c>
      <c r="CK1069" s="79">
        <f t="shared" si="1096"/>
        <v>0</v>
      </c>
      <c r="CL1069" s="79">
        <f t="shared" si="1097"/>
        <v>1</v>
      </c>
      <c r="CM1069" s="79">
        <f t="shared" si="1098"/>
        <v>0</v>
      </c>
      <c r="CN1069" s="79">
        <f t="shared" si="1099"/>
        <v>0</v>
      </c>
      <c r="CO1069" s="79">
        <f t="shared" si="1100"/>
        <v>0</v>
      </c>
      <c r="CP1069" s="79">
        <f t="shared" si="1101"/>
        <v>0</v>
      </c>
      <c r="CQ1069" s="79">
        <f t="shared" si="1102"/>
        <v>0</v>
      </c>
    </row>
    <row r="1070" spans="1:95" ht="31.5">
      <c r="A1070" s="73" t="s">
        <v>2005</v>
      </c>
      <c r="B1070" s="140" t="s">
        <v>2230</v>
      </c>
      <c r="C1070" s="42" t="s">
        <v>2231</v>
      </c>
      <c r="D1070" s="92">
        <v>0.28214999999999996</v>
      </c>
      <c r="E1070" s="79">
        <v>0</v>
      </c>
      <c r="F1070" s="79">
        <v>0.28214999999999996</v>
      </c>
      <c r="G1070" s="79">
        <v>0</v>
      </c>
      <c r="H1070" s="79">
        <v>0</v>
      </c>
      <c r="I1070" s="79">
        <v>0</v>
      </c>
      <c r="J1070" s="79">
        <v>0</v>
      </c>
      <c r="K1070" s="79">
        <v>0</v>
      </c>
      <c r="L1070" s="79">
        <v>1</v>
      </c>
      <c r="M1070" s="79">
        <v>0</v>
      </c>
      <c r="N1070" s="79">
        <v>0</v>
      </c>
      <c r="O1070" s="79">
        <v>0</v>
      </c>
      <c r="P1070" s="79">
        <v>0</v>
      </c>
      <c r="Q1070" s="79">
        <v>0</v>
      </c>
      <c r="R1070" s="79">
        <v>0</v>
      </c>
      <c r="S1070" s="92">
        <v>0</v>
      </c>
      <c r="T1070" s="79">
        <v>0</v>
      </c>
      <c r="U1070" s="79">
        <v>0</v>
      </c>
      <c r="V1070" s="79">
        <v>0</v>
      </c>
      <c r="W1070" s="79">
        <v>0</v>
      </c>
      <c r="X1070" s="79">
        <v>0</v>
      </c>
      <c r="Y1070" s="79">
        <v>0</v>
      </c>
      <c r="Z1070" s="79">
        <v>0</v>
      </c>
      <c r="AA1070" s="79">
        <v>0</v>
      </c>
      <c r="AB1070" s="79">
        <v>0</v>
      </c>
      <c r="AC1070" s="79">
        <v>0</v>
      </c>
      <c r="AD1070" s="79">
        <v>0</v>
      </c>
      <c r="AE1070" s="79">
        <v>0</v>
      </c>
      <c r="AF1070" s="79">
        <v>0</v>
      </c>
      <c r="AG1070" s="79">
        <v>0</v>
      </c>
      <c r="AH1070" s="79">
        <v>0</v>
      </c>
      <c r="AI1070" s="79">
        <v>0</v>
      </c>
      <c r="AJ1070" s="79">
        <v>0</v>
      </c>
      <c r="AK1070" s="79">
        <v>0</v>
      </c>
      <c r="AL1070" s="79">
        <v>0</v>
      </c>
      <c r="AM1070" s="79">
        <v>0</v>
      </c>
      <c r="AN1070" s="79">
        <v>0</v>
      </c>
      <c r="AO1070" s="79">
        <v>0</v>
      </c>
      <c r="AP1070" s="79">
        <v>0</v>
      </c>
      <c r="AQ1070" s="79">
        <v>0</v>
      </c>
      <c r="AR1070" s="79">
        <v>0</v>
      </c>
      <c r="AS1070" s="79">
        <v>0</v>
      </c>
      <c r="AT1070" s="79">
        <v>0</v>
      </c>
      <c r="AU1070" s="79">
        <v>0</v>
      </c>
      <c r="AV1070" s="79">
        <v>0</v>
      </c>
      <c r="AW1070" s="79">
        <v>0</v>
      </c>
      <c r="AX1070" s="79">
        <v>0</v>
      </c>
      <c r="AY1070" s="79">
        <v>0</v>
      </c>
      <c r="AZ1070" s="79">
        <v>0</v>
      </c>
      <c r="BA1070" s="79">
        <v>0</v>
      </c>
      <c r="BB1070" s="79">
        <v>0</v>
      </c>
      <c r="BC1070" s="79">
        <v>0</v>
      </c>
      <c r="BD1070" s="79">
        <v>0</v>
      </c>
      <c r="BE1070" s="79">
        <v>0</v>
      </c>
      <c r="BF1070" s="79">
        <v>0</v>
      </c>
      <c r="BG1070" s="79">
        <v>0</v>
      </c>
      <c r="BH1070" s="79">
        <v>0</v>
      </c>
      <c r="BI1070" s="79">
        <v>0</v>
      </c>
      <c r="BJ1070" s="79">
        <v>0</v>
      </c>
      <c r="BK1070" s="79">
        <v>0</v>
      </c>
      <c r="BL1070" s="79">
        <v>0</v>
      </c>
      <c r="BM1070" s="79">
        <v>0</v>
      </c>
      <c r="BN1070" s="79">
        <v>0</v>
      </c>
      <c r="BO1070" s="79">
        <v>0</v>
      </c>
      <c r="BP1070" s="79">
        <v>0</v>
      </c>
      <c r="BQ1070" s="79">
        <v>0</v>
      </c>
      <c r="BR1070" s="79">
        <v>0</v>
      </c>
      <c r="BS1070" s="79">
        <v>0</v>
      </c>
      <c r="BT1070" s="79">
        <v>0</v>
      </c>
      <c r="BU1070" s="79">
        <v>0</v>
      </c>
      <c r="BV1070" s="79">
        <v>0</v>
      </c>
      <c r="BW1070" s="79">
        <v>0</v>
      </c>
      <c r="BX1070" s="79">
        <v>0</v>
      </c>
      <c r="BY1070" s="79">
        <v>0</v>
      </c>
      <c r="BZ1070" s="79">
        <v>0</v>
      </c>
      <c r="CA1070" s="79">
        <v>0</v>
      </c>
      <c r="CB1070" s="79">
        <v>0</v>
      </c>
      <c r="CC1070" s="79">
        <v>0</v>
      </c>
      <c r="CD1070" s="79">
        <v>0</v>
      </c>
      <c r="CE1070" s="79">
        <f t="shared" si="1090"/>
        <v>0</v>
      </c>
      <c r="CF1070" s="79">
        <f t="shared" si="1091"/>
        <v>0.28214999999999996</v>
      </c>
      <c r="CG1070" s="79">
        <f t="shared" si="1092"/>
        <v>0</v>
      </c>
      <c r="CH1070" s="79">
        <f t="shared" si="1093"/>
        <v>0</v>
      </c>
      <c r="CI1070" s="79">
        <f t="shared" si="1094"/>
        <v>0</v>
      </c>
      <c r="CJ1070" s="79">
        <f t="shared" si="1095"/>
        <v>0</v>
      </c>
      <c r="CK1070" s="79">
        <f t="shared" si="1096"/>
        <v>0</v>
      </c>
      <c r="CL1070" s="79">
        <f t="shared" si="1097"/>
        <v>1</v>
      </c>
      <c r="CM1070" s="79">
        <f t="shared" si="1098"/>
        <v>0</v>
      </c>
      <c r="CN1070" s="79">
        <f t="shared" si="1099"/>
        <v>0</v>
      </c>
      <c r="CO1070" s="79">
        <f t="shared" si="1100"/>
        <v>0</v>
      </c>
      <c r="CP1070" s="79">
        <f t="shared" si="1101"/>
        <v>0</v>
      </c>
      <c r="CQ1070" s="79">
        <f t="shared" si="1102"/>
        <v>0</v>
      </c>
    </row>
    <row r="1071" spans="1:95" ht="31.5">
      <c r="A1071" s="73" t="s">
        <v>2005</v>
      </c>
      <c r="B1071" s="140" t="s">
        <v>2232</v>
      </c>
      <c r="C1071" s="42" t="s">
        <v>2233</v>
      </c>
      <c r="D1071" s="92">
        <v>0.35028799999999999</v>
      </c>
      <c r="E1071" s="79">
        <v>0</v>
      </c>
      <c r="F1071" s="79">
        <v>0.35028799999999999</v>
      </c>
      <c r="G1071" s="79">
        <v>0</v>
      </c>
      <c r="H1071" s="79">
        <v>0</v>
      </c>
      <c r="I1071" s="79">
        <v>0</v>
      </c>
      <c r="J1071" s="79">
        <v>0</v>
      </c>
      <c r="K1071" s="79">
        <v>0</v>
      </c>
      <c r="L1071" s="79">
        <v>1</v>
      </c>
      <c r="M1071" s="79">
        <v>0</v>
      </c>
      <c r="N1071" s="79">
        <v>0</v>
      </c>
      <c r="O1071" s="79">
        <v>0</v>
      </c>
      <c r="P1071" s="79">
        <v>0</v>
      </c>
      <c r="Q1071" s="79">
        <v>0</v>
      </c>
      <c r="R1071" s="79">
        <v>0</v>
      </c>
      <c r="S1071" s="92">
        <v>0</v>
      </c>
      <c r="T1071" s="79">
        <v>0</v>
      </c>
      <c r="U1071" s="79">
        <v>0</v>
      </c>
      <c r="V1071" s="79">
        <v>0</v>
      </c>
      <c r="W1071" s="79">
        <v>0</v>
      </c>
      <c r="X1071" s="79">
        <v>0</v>
      </c>
      <c r="Y1071" s="79">
        <v>0</v>
      </c>
      <c r="Z1071" s="79">
        <v>0</v>
      </c>
      <c r="AA1071" s="79">
        <v>0</v>
      </c>
      <c r="AB1071" s="79">
        <v>0</v>
      </c>
      <c r="AC1071" s="79">
        <v>0</v>
      </c>
      <c r="AD1071" s="79">
        <v>0</v>
      </c>
      <c r="AE1071" s="79">
        <v>0</v>
      </c>
      <c r="AF1071" s="79">
        <v>0</v>
      </c>
      <c r="AG1071" s="79">
        <v>0</v>
      </c>
      <c r="AH1071" s="79">
        <v>0</v>
      </c>
      <c r="AI1071" s="79">
        <v>0</v>
      </c>
      <c r="AJ1071" s="79">
        <v>0</v>
      </c>
      <c r="AK1071" s="79">
        <v>0</v>
      </c>
      <c r="AL1071" s="79">
        <v>0</v>
      </c>
      <c r="AM1071" s="79">
        <v>0</v>
      </c>
      <c r="AN1071" s="79">
        <v>0</v>
      </c>
      <c r="AO1071" s="79">
        <v>0</v>
      </c>
      <c r="AP1071" s="79">
        <v>0</v>
      </c>
      <c r="AQ1071" s="79">
        <v>0</v>
      </c>
      <c r="AR1071" s="79">
        <v>0</v>
      </c>
      <c r="AS1071" s="79">
        <v>0</v>
      </c>
      <c r="AT1071" s="79">
        <v>0</v>
      </c>
      <c r="AU1071" s="79">
        <v>0</v>
      </c>
      <c r="AV1071" s="79">
        <v>0</v>
      </c>
      <c r="AW1071" s="79">
        <v>0</v>
      </c>
      <c r="AX1071" s="79">
        <v>0</v>
      </c>
      <c r="AY1071" s="79">
        <v>0</v>
      </c>
      <c r="AZ1071" s="79">
        <v>0</v>
      </c>
      <c r="BA1071" s="79">
        <v>0</v>
      </c>
      <c r="BB1071" s="79">
        <v>0</v>
      </c>
      <c r="BC1071" s="79">
        <v>0</v>
      </c>
      <c r="BD1071" s="79">
        <v>0</v>
      </c>
      <c r="BE1071" s="79">
        <v>0</v>
      </c>
      <c r="BF1071" s="79">
        <v>0</v>
      </c>
      <c r="BG1071" s="79">
        <v>0</v>
      </c>
      <c r="BH1071" s="79">
        <v>0</v>
      </c>
      <c r="BI1071" s="79">
        <v>0</v>
      </c>
      <c r="BJ1071" s="79">
        <v>0</v>
      </c>
      <c r="BK1071" s="79">
        <v>0</v>
      </c>
      <c r="BL1071" s="79">
        <v>0</v>
      </c>
      <c r="BM1071" s="79">
        <v>0</v>
      </c>
      <c r="BN1071" s="79">
        <v>0</v>
      </c>
      <c r="BO1071" s="79">
        <v>0</v>
      </c>
      <c r="BP1071" s="79">
        <v>0</v>
      </c>
      <c r="BQ1071" s="79">
        <v>0</v>
      </c>
      <c r="BR1071" s="79">
        <v>0</v>
      </c>
      <c r="BS1071" s="79">
        <v>0</v>
      </c>
      <c r="BT1071" s="79">
        <v>0</v>
      </c>
      <c r="BU1071" s="79">
        <v>0</v>
      </c>
      <c r="BV1071" s="79">
        <v>0</v>
      </c>
      <c r="BW1071" s="79">
        <v>0</v>
      </c>
      <c r="BX1071" s="79">
        <v>0</v>
      </c>
      <c r="BY1071" s="79">
        <v>0</v>
      </c>
      <c r="BZ1071" s="79">
        <v>0</v>
      </c>
      <c r="CA1071" s="79">
        <v>0</v>
      </c>
      <c r="CB1071" s="79">
        <v>0</v>
      </c>
      <c r="CC1071" s="79">
        <v>0</v>
      </c>
      <c r="CD1071" s="79">
        <v>0</v>
      </c>
      <c r="CE1071" s="79">
        <f t="shared" si="1090"/>
        <v>0</v>
      </c>
      <c r="CF1071" s="79">
        <f t="shared" si="1091"/>
        <v>0.35028799999999999</v>
      </c>
      <c r="CG1071" s="79">
        <f t="shared" si="1092"/>
        <v>0</v>
      </c>
      <c r="CH1071" s="79">
        <f t="shared" si="1093"/>
        <v>0</v>
      </c>
      <c r="CI1071" s="79">
        <f t="shared" si="1094"/>
        <v>0</v>
      </c>
      <c r="CJ1071" s="79">
        <f t="shared" si="1095"/>
        <v>0</v>
      </c>
      <c r="CK1071" s="79">
        <f t="shared" si="1096"/>
        <v>0</v>
      </c>
      <c r="CL1071" s="79">
        <f t="shared" si="1097"/>
        <v>1</v>
      </c>
      <c r="CM1071" s="79">
        <f t="shared" si="1098"/>
        <v>0</v>
      </c>
      <c r="CN1071" s="79">
        <f t="shared" si="1099"/>
        <v>0</v>
      </c>
      <c r="CO1071" s="79">
        <f t="shared" si="1100"/>
        <v>0</v>
      </c>
      <c r="CP1071" s="79">
        <f t="shared" si="1101"/>
        <v>0</v>
      </c>
      <c r="CQ1071" s="79">
        <f t="shared" si="1102"/>
        <v>0</v>
      </c>
    </row>
    <row r="1072" spans="1:95" ht="31.5">
      <c r="A1072" s="73" t="s">
        <v>2005</v>
      </c>
      <c r="B1072" s="140" t="s">
        <v>2234</v>
      </c>
      <c r="C1072" s="42" t="s">
        <v>2235</v>
      </c>
      <c r="D1072" s="92">
        <v>0.30422300000000002</v>
      </c>
      <c r="E1072" s="79">
        <v>0</v>
      </c>
      <c r="F1072" s="79">
        <v>0.30422300000000002</v>
      </c>
      <c r="G1072" s="79">
        <v>0</v>
      </c>
      <c r="H1072" s="79">
        <v>0</v>
      </c>
      <c r="I1072" s="79">
        <v>0</v>
      </c>
      <c r="J1072" s="79">
        <v>0</v>
      </c>
      <c r="K1072" s="79">
        <v>0</v>
      </c>
      <c r="L1072" s="79">
        <v>1</v>
      </c>
      <c r="M1072" s="79">
        <v>0</v>
      </c>
      <c r="N1072" s="79">
        <v>0</v>
      </c>
      <c r="O1072" s="79">
        <v>0</v>
      </c>
      <c r="P1072" s="79">
        <v>0</v>
      </c>
      <c r="Q1072" s="79">
        <v>0</v>
      </c>
      <c r="R1072" s="79">
        <v>0</v>
      </c>
      <c r="S1072" s="92">
        <v>0</v>
      </c>
      <c r="T1072" s="79">
        <v>0</v>
      </c>
      <c r="U1072" s="79">
        <v>0</v>
      </c>
      <c r="V1072" s="79">
        <v>0</v>
      </c>
      <c r="W1072" s="79">
        <v>0</v>
      </c>
      <c r="X1072" s="79">
        <v>0</v>
      </c>
      <c r="Y1072" s="79">
        <v>0</v>
      </c>
      <c r="Z1072" s="79">
        <v>0</v>
      </c>
      <c r="AA1072" s="79">
        <v>0</v>
      </c>
      <c r="AB1072" s="79">
        <v>0</v>
      </c>
      <c r="AC1072" s="79">
        <v>0</v>
      </c>
      <c r="AD1072" s="79">
        <v>0</v>
      </c>
      <c r="AE1072" s="79">
        <v>0</v>
      </c>
      <c r="AF1072" s="79">
        <v>0</v>
      </c>
      <c r="AG1072" s="79">
        <v>0</v>
      </c>
      <c r="AH1072" s="79">
        <v>0</v>
      </c>
      <c r="AI1072" s="79">
        <v>0</v>
      </c>
      <c r="AJ1072" s="79">
        <v>0</v>
      </c>
      <c r="AK1072" s="79">
        <v>0</v>
      </c>
      <c r="AL1072" s="79">
        <v>0</v>
      </c>
      <c r="AM1072" s="79">
        <v>0</v>
      </c>
      <c r="AN1072" s="79">
        <v>0</v>
      </c>
      <c r="AO1072" s="79">
        <v>0</v>
      </c>
      <c r="AP1072" s="79">
        <v>0</v>
      </c>
      <c r="AQ1072" s="79">
        <v>0</v>
      </c>
      <c r="AR1072" s="79">
        <v>0</v>
      </c>
      <c r="AS1072" s="79">
        <v>0</v>
      </c>
      <c r="AT1072" s="79">
        <v>0</v>
      </c>
      <c r="AU1072" s="79">
        <v>0</v>
      </c>
      <c r="AV1072" s="79">
        <v>0</v>
      </c>
      <c r="AW1072" s="79">
        <v>0</v>
      </c>
      <c r="AX1072" s="79">
        <v>0</v>
      </c>
      <c r="AY1072" s="79">
        <v>0</v>
      </c>
      <c r="AZ1072" s="79">
        <v>0</v>
      </c>
      <c r="BA1072" s="79">
        <v>0</v>
      </c>
      <c r="BB1072" s="79">
        <v>0</v>
      </c>
      <c r="BC1072" s="79">
        <v>0</v>
      </c>
      <c r="BD1072" s="79">
        <v>0</v>
      </c>
      <c r="BE1072" s="79">
        <v>0</v>
      </c>
      <c r="BF1072" s="79">
        <v>0</v>
      </c>
      <c r="BG1072" s="79">
        <v>0</v>
      </c>
      <c r="BH1072" s="79">
        <v>0</v>
      </c>
      <c r="BI1072" s="79">
        <v>0</v>
      </c>
      <c r="BJ1072" s="79">
        <v>0</v>
      </c>
      <c r="BK1072" s="79">
        <v>0</v>
      </c>
      <c r="BL1072" s="79">
        <v>0</v>
      </c>
      <c r="BM1072" s="79">
        <v>0</v>
      </c>
      <c r="BN1072" s="79">
        <v>0</v>
      </c>
      <c r="BO1072" s="79">
        <v>0</v>
      </c>
      <c r="BP1072" s="79">
        <v>0</v>
      </c>
      <c r="BQ1072" s="79">
        <v>0</v>
      </c>
      <c r="BR1072" s="79">
        <v>0</v>
      </c>
      <c r="BS1072" s="79">
        <v>0</v>
      </c>
      <c r="BT1072" s="79">
        <v>0</v>
      </c>
      <c r="BU1072" s="79">
        <v>0</v>
      </c>
      <c r="BV1072" s="79">
        <v>0</v>
      </c>
      <c r="BW1072" s="79">
        <v>0</v>
      </c>
      <c r="BX1072" s="79">
        <v>0</v>
      </c>
      <c r="BY1072" s="79">
        <v>0</v>
      </c>
      <c r="BZ1072" s="79">
        <v>0</v>
      </c>
      <c r="CA1072" s="79">
        <v>0</v>
      </c>
      <c r="CB1072" s="79">
        <v>0</v>
      </c>
      <c r="CC1072" s="79">
        <v>0</v>
      </c>
      <c r="CD1072" s="79">
        <v>0</v>
      </c>
      <c r="CE1072" s="79">
        <f t="shared" si="1090"/>
        <v>0</v>
      </c>
      <c r="CF1072" s="79">
        <f t="shared" si="1091"/>
        <v>0.30422300000000002</v>
      </c>
      <c r="CG1072" s="79">
        <f t="shared" si="1092"/>
        <v>0</v>
      </c>
      <c r="CH1072" s="79">
        <f t="shared" si="1093"/>
        <v>0</v>
      </c>
      <c r="CI1072" s="79">
        <f t="shared" si="1094"/>
        <v>0</v>
      </c>
      <c r="CJ1072" s="79">
        <f t="shared" si="1095"/>
        <v>0</v>
      </c>
      <c r="CK1072" s="79">
        <f t="shared" si="1096"/>
        <v>0</v>
      </c>
      <c r="CL1072" s="79">
        <f t="shared" si="1097"/>
        <v>1</v>
      </c>
      <c r="CM1072" s="79">
        <f t="shared" si="1098"/>
        <v>0</v>
      </c>
      <c r="CN1072" s="79">
        <f t="shared" si="1099"/>
        <v>0</v>
      </c>
      <c r="CO1072" s="79">
        <f t="shared" si="1100"/>
        <v>0</v>
      </c>
      <c r="CP1072" s="79">
        <f t="shared" si="1101"/>
        <v>0</v>
      </c>
      <c r="CQ1072" s="79">
        <f t="shared" si="1102"/>
        <v>0</v>
      </c>
    </row>
    <row r="1073" spans="1:95" ht="31.5">
      <c r="A1073" s="73" t="s">
        <v>2005</v>
      </c>
      <c r="B1073" s="140" t="s">
        <v>2236</v>
      </c>
      <c r="C1073" s="42" t="s">
        <v>2237</v>
      </c>
      <c r="D1073" s="92">
        <v>0.63</v>
      </c>
      <c r="E1073" s="79">
        <v>0</v>
      </c>
      <c r="F1073" s="79">
        <v>0</v>
      </c>
      <c r="G1073" s="79">
        <v>0</v>
      </c>
      <c r="H1073" s="79">
        <v>0</v>
      </c>
      <c r="I1073" s="79">
        <v>0</v>
      </c>
      <c r="J1073" s="79">
        <v>0</v>
      </c>
      <c r="K1073" s="79">
        <v>0</v>
      </c>
      <c r="L1073" s="79">
        <v>0</v>
      </c>
      <c r="M1073" s="79">
        <v>0</v>
      </c>
      <c r="N1073" s="79">
        <v>0</v>
      </c>
      <c r="O1073" s="79">
        <v>0</v>
      </c>
      <c r="P1073" s="79">
        <v>0</v>
      </c>
      <c r="Q1073" s="79">
        <v>0</v>
      </c>
      <c r="R1073" s="79">
        <v>0</v>
      </c>
      <c r="S1073" s="92">
        <v>0.3</v>
      </c>
      <c r="T1073" s="79">
        <v>0</v>
      </c>
      <c r="U1073" s="79">
        <v>0</v>
      </c>
      <c r="V1073" s="79">
        <v>0</v>
      </c>
      <c r="W1073" s="79">
        <v>0</v>
      </c>
      <c r="X1073" s="79">
        <v>0</v>
      </c>
      <c r="Y1073" s="79">
        <v>1</v>
      </c>
      <c r="Z1073" s="79">
        <v>0</v>
      </c>
      <c r="AA1073" s="79">
        <v>0</v>
      </c>
      <c r="AB1073" s="79">
        <v>0</v>
      </c>
      <c r="AC1073" s="79">
        <v>0</v>
      </c>
      <c r="AD1073" s="79">
        <v>0</v>
      </c>
      <c r="AE1073" s="79">
        <v>0</v>
      </c>
      <c r="AF1073" s="79">
        <v>0</v>
      </c>
      <c r="AG1073" s="79">
        <v>0</v>
      </c>
      <c r="AH1073" s="79">
        <v>0</v>
      </c>
      <c r="AI1073" s="79">
        <v>0</v>
      </c>
      <c r="AJ1073" s="79">
        <v>0</v>
      </c>
      <c r="AK1073" s="79">
        <v>0</v>
      </c>
      <c r="AL1073" s="79">
        <v>0</v>
      </c>
      <c r="AM1073" s="79">
        <v>0</v>
      </c>
      <c r="AN1073" s="79">
        <v>0</v>
      </c>
      <c r="AO1073" s="79">
        <v>0</v>
      </c>
      <c r="AP1073" s="79">
        <v>0</v>
      </c>
      <c r="AQ1073" s="79">
        <v>0</v>
      </c>
      <c r="AR1073" s="79">
        <v>0</v>
      </c>
      <c r="AS1073" s="79">
        <v>0.33</v>
      </c>
      <c r="AT1073" s="79">
        <v>0</v>
      </c>
      <c r="AU1073" s="79">
        <v>0</v>
      </c>
      <c r="AV1073" s="79">
        <v>0</v>
      </c>
      <c r="AW1073" s="79">
        <v>0</v>
      </c>
      <c r="AX1073" s="79">
        <v>0</v>
      </c>
      <c r="AY1073" s="79">
        <v>1</v>
      </c>
      <c r="AZ1073" s="79">
        <v>0</v>
      </c>
      <c r="BA1073" s="79">
        <v>0</v>
      </c>
      <c r="BB1073" s="79">
        <v>0</v>
      </c>
      <c r="BC1073" s="79">
        <v>0</v>
      </c>
      <c r="BD1073" s="79">
        <v>0</v>
      </c>
      <c r="BE1073" s="79">
        <v>0</v>
      </c>
      <c r="BF1073" s="79">
        <v>0</v>
      </c>
      <c r="BG1073" s="79">
        <v>0</v>
      </c>
      <c r="BH1073" s="79">
        <v>0</v>
      </c>
      <c r="BI1073" s="79">
        <v>0</v>
      </c>
      <c r="BJ1073" s="79">
        <v>0</v>
      </c>
      <c r="BK1073" s="79">
        <v>0</v>
      </c>
      <c r="BL1073" s="79">
        <v>0</v>
      </c>
      <c r="BM1073" s="79">
        <v>0</v>
      </c>
      <c r="BN1073" s="79">
        <v>0</v>
      </c>
      <c r="BO1073" s="79">
        <v>0</v>
      </c>
      <c r="BP1073" s="79">
        <v>0</v>
      </c>
      <c r="BQ1073" s="79">
        <v>0</v>
      </c>
      <c r="BR1073" s="79">
        <v>0</v>
      </c>
      <c r="BS1073" s="79">
        <v>0</v>
      </c>
      <c r="BT1073" s="79">
        <v>0</v>
      </c>
      <c r="BU1073" s="79">
        <v>0</v>
      </c>
      <c r="BV1073" s="79">
        <v>0</v>
      </c>
      <c r="BW1073" s="79">
        <v>0</v>
      </c>
      <c r="BX1073" s="79">
        <v>0</v>
      </c>
      <c r="BY1073" s="79">
        <v>0</v>
      </c>
      <c r="BZ1073" s="79">
        <v>0</v>
      </c>
      <c r="CA1073" s="79">
        <v>0</v>
      </c>
      <c r="CB1073" s="79">
        <v>0</v>
      </c>
      <c r="CC1073" s="79">
        <v>0</v>
      </c>
      <c r="CD1073" s="79">
        <v>0</v>
      </c>
      <c r="CE1073" s="79">
        <f t="shared" si="1090"/>
        <v>0</v>
      </c>
      <c r="CF1073" s="79">
        <f t="shared" si="1091"/>
        <v>0.63</v>
      </c>
      <c r="CG1073" s="79">
        <f t="shared" si="1092"/>
        <v>0</v>
      </c>
      <c r="CH1073" s="79">
        <f t="shared" si="1093"/>
        <v>0</v>
      </c>
      <c r="CI1073" s="79">
        <f t="shared" si="1094"/>
        <v>0</v>
      </c>
      <c r="CJ1073" s="79">
        <f t="shared" si="1095"/>
        <v>0</v>
      </c>
      <c r="CK1073" s="79">
        <f t="shared" si="1096"/>
        <v>0</v>
      </c>
      <c r="CL1073" s="79">
        <f t="shared" si="1097"/>
        <v>2</v>
      </c>
      <c r="CM1073" s="79">
        <f t="shared" si="1098"/>
        <v>0</v>
      </c>
      <c r="CN1073" s="79">
        <f t="shared" si="1099"/>
        <v>0</v>
      </c>
      <c r="CO1073" s="79">
        <f t="shared" si="1100"/>
        <v>0</v>
      </c>
      <c r="CP1073" s="79">
        <f t="shared" si="1101"/>
        <v>0</v>
      </c>
      <c r="CQ1073" s="79">
        <f t="shared" si="1102"/>
        <v>0</v>
      </c>
    </row>
    <row r="1074" spans="1:95" ht="31.5">
      <c r="A1074" s="73" t="s">
        <v>2005</v>
      </c>
      <c r="B1074" s="140" t="s">
        <v>2238</v>
      </c>
      <c r="C1074" s="42" t="s">
        <v>2239</v>
      </c>
      <c r="D1074" s="92">
        <v>0.2</v>
      </c>
      <c r="E1074" s="79">
        <v>0</v>
      </c>
      <c r="F1074" s="79">
        <v>0</v>
      </c>
      <c r="G1074" s="79">
        <v>0</v>
      </c>
      <c r="H1074" s="79">
        <v>0</v>
      </c>
      <c r="I1074" s="79">
        <v>0</v>
      </c>
      <c r="J1074" s="79">
        <v>0</v>
      </c>
      <c r="K1074" s="79">
        <v>0</v>
      </c>
      <c r="L1074" s="79">
        <v>0</v>
      </c>
      <c r="M1074" s="79">
        <v>0</v>
      </c>
      <c r="N1074" s="79">
        <v>0</v>
      </c>
      <c r="O1074" s="79">
        <v>0</v>
      </c>
      <c r="P1074" s="79">
        <v>0</v>
      </c>
      <c r="Q1074" s="79">
        <v>0</v>
      </c>
      <c r="R1074" s="79">
        <v>0</v>
      </c>
      <c r="S1074" s="92">
        <v>0.2</v>
      </c>
      <c r="T1074" s="79">
        <v>0</v>
      </c>
      <c r="U1074" s="79">
        <v>0</v>
      </c>
      <c r="V1074" s="79">
        <v>0</v>
      </c>
      <c r="W1074" s="79">
        <v>0</v>
      </c>
      <c r="X1074" s="79">
        <v>0</v>
      </c>
      <c r="Y1074" s="79">
        <v>1</v>
      </c>
      <c r="Z1074" s="79">
        <v>0</v>
      </c>
      <c r="AA1074" s="79">
        <v>0</v>
      </c>
      <c r="AB1074" s="79">
        <v>0</v>
      </c>
      <c r="AC1074" s="79">
        <v>0</v>
      </c>
      <c r="AD1074" s="79">
        <v>0</v>
      </c>
      <c r="AE1074" s="79">
        <v>0</v>
      </c>
      <c r="AF1074" s="79">
        <v>0</v>
      </c>
      <c r="AG1074" s="79">
        <v>0</v>
      </c>
      <c r="AH1074" s="79">
        <v>0</v>
      </c>
      <c r="AI1074" s="79">
        <v>0</v>
      </c>
      <c r="AJ1074" s="79">
        <v>0</v>
      </c>
      <c r="AK1074" s="79">
        <v>0</v>
      </c>
      <c r="AL1074" s="79">
        <v>0</v>
      </c>
      <c r="AM1074" s="79">
        <v>0</v>
      </c>
      <c r="AN1074" s="79">
        <v>0</v>
      </c>
      <c r="AO1074" s="79">
        <v>0</v>
      </c>
      <c r="AP1074" s="79">
        <v>0</v>
      </c>
      <c r="AQ1074" s="79">
        <v>0</v>
      </c>
      <c r="AR1074" s="79">
        <v>0</v>
      </c>
      <c r="AS1074" s="79">
        <v>0</v>
      </c>
      <c r="AT1074" s="79">
        <v>0</v>
      </c>
      <c r="AU1074" s="79">
        <v>0</v>
      </c>
      <c r="AV1074" s="79">
        <v>0</v>
      </c>
      <c r="AW1074" s="79">
        <v>0</v>
      </c>
      <c r="AX1074" s="79">
        <v>0</v>
      </c>
      <c r="AY1074" s="79">
        <v>0</v>
      </c>
      <c r="AZ1074" s="79">
        <v>0</v>
      </c>
      <c r="BA1074" s="79">
        <v>0</v>
      </c>
      <c r="BB1074" s="79">
        <v>0</v>
      </c>
      <c r="BC1074" s="79">
        <v>0</v>
      </c>
      <c r="BD1074" s="79">
        <v>0</v>
      </c>
      <c r="BE1074" s="79">
        <v>0</v>
      </c>
      <c r="BF1074" s="79">
        <v>0</v>
      </c>
      <c r="BG1074" s="79">
        <v>0</v>
      </c>
      <c r="BH1074" s="79">
        <v>0</v>
      </c>
      <c r="BI1074" s="79">
        <v>0</v>
      </c>
      <c r="BJ1074" s="79">
        <v>0</v>
      </c>
      <c r="BK1074" s="79">
        <v>0</v>
      </c>
      <c r="BL1074" s="79">
        <v>0</v>
      </c>
      <c r="BM1074" s="79">
        <v>0</v>
      </c>
      <c r="BN1074" s="79">
        <v>0</v>
      </c>
      <c r="BO1074" s="79">
        <v>0</v>
      </c>
      <c r="BP1074" s="79">
        <v>0</v>
      </c>
      <c r="BQ1074" s="79">
        <v>0</v>
      </c>
      <c r="BR1074" s="79">
        <v>0</v>
      </c>
      <c r="BS1074" s="79">
        <v>0</v>
      </c>
      <c r="BT1074" s="79">
        <v>0</v>
      </c>
      <c r="BU1074" s="79">
        <v>0</v>
      </c>
      <c r="BV1074" s="79">
        <v>0</v>
      </c>
      <c r="BW1074" s="79">
        <v>0</v>
      </c>
      <c r="BX1074" s="79">
        <v>0</v>
      </c>
      <c r="BY1074" s="79">
        <v>0</v>
      </c>
      <c r="BZ1074" s="79">
        <v>0</v>
      </c>
      <c r="CA1074" s="79">
        <v>0</v>
      </c>
      <c r="CB1074" s="79">
        <v>0</v>
      </c>
      <c r="CC1074" s="79">
        <v>0</v>
      </c>
      <c r="CD1074" s="79">
        <v>0</v>
      </c>
      <c r="CE1074" s="79">
        <f t="shared" si="1090"/>
        <v>0</v>
      </c>
      <c r="CF1074" s="79">
        <f t="shared" si="1091"/>
        <v>0.2</v>
      </c>
      <c r="CG1074" s="79">
        <f t="shared" si="1092"/>
        <v>0</v>
      </c>
      <c r="CH1074" s="79">
        <f t="shared" si="1093"/>
        <v>0</v>
      </c>
      <c r="CI1074" s="79">
        <f t="shared" si="1094"/>
        <v>0</v>
      </c>
      <c r="CJ1074" s="79">
        <f t="shared" si="1095"/>
        <v>0</v>
      </c>
      <c r="CK1074" s="79">
        <f t="shared" si="1096"/>
        <v>0</v>
      </c>
      <c r="CL1074" s="79">
        <f t="shared" si="1097"/>
        <v>1</v>
      </c>
      <c r="CM1074" s="79">
        <f t="shared" si="1098"/>
        <v>0</v>
      </c>
      <c r="CN1074" s="79">
        <f t="shared" si="1099"/>
        <v>0</v>
      </c>
      <c r="CO1074" s="79">
        <f t="shared" si="1100"/>
        <v>0</v>
      </c>
      <c r="CP1074" s="79">
        <f t="shared" si="1101"/>
        <v>0</v>
      </c>
      <c r="CQ1074" s="79">
        <f t="shared" si="1102"/>
        <v>0</v>
      </c>
    </row>
    <row r="1075" spans="1:95" ht="31.5">
      <c r="A1075" s="73" t="s">
        <v>2005</v>
      </c>
      <c r="B1075" s="140" t="s">
        <v>2240</v>
      </c>
      <c r="C1075" s="42" t="s">
        <v>2241</v>
      </c>
      <c r="D1075" s="92">
        <v>0.21500000000000002</v>
      </c>
      <c r="E1075" s="79">
        <v>0</v>
      </c>
      <c r="F1075" s="79">
        <v>0</v>
      </c>
      <c r="G1075" s="79">
        <v>0</v>
      </c>
      <c r="H1075" s="79">
        <v>0</v>
      </c>
      <c r="I1075" s="79">
        <v>0</v>
      </c>
      <c r="J1075" s="79">
        <v>0</v>
      </c>
      <c r="K1075" s="79">
        <v>0</v>
      </c>
      <c r="L1075" s="79">
        <v>0</v>
      </c>
      <c r="M1075" s="79">
        <v>0</v>
      </c>
      <c r="N1075" s="79">
        <v>0</v>
      </c>
      <c r="O1075" s="79">
        <v>0</v>
      </c>
      <c r="P1075" s="79">
        <v>0</v>
      </c>
      <c r="Q1075" s="79">
        <v>0</v>
      </c>
      <c r="R1075" s="79">
        <v>0</v>
      </c>
      <c r="S1075" s="92">
        <v>0.1</v>
      </c>
      <c r="T1075" s="79">
        <v>0</v>
      </c>
      <c r="U1075" s="79">
        <v>0</v>
      </c>
      <c r="V1075" s="79">
        <v>0</v>
      </c>
      <c r="W1075" s="79">
        <v>0</v>
      </c>
      <c r="X1075" s="79">
        <v>0</v>
      </c>
      <c r="Y1075" s="79">
        <v>1</v>
      </c>
      <c r="Z1075" s="79">
        <v>0</v>
      </c>
      <c r="AA1075" s="79">
        <v>0</v>
      </c>
      <c r="AB1075" s="79">
        <v>0</v>
      </c>
      <c r="AC1075" s="79">
        <v>0</v>
      </c>
      <c r="AD1075" s="79">
        <v>0</v>
      </c>
      <c r="AE1075" s="79">
        <v>0</v>
      </c>
      <c r="AF1075" s="79">
        <v>0</v>
      </c>
      <c r="AG1075" s="79">
        <v>0</v>
      </c>
      <c r="AH1075" s="79">
        <v>0</v>
      </c>
      <c r="AI1075" s="79">
        <v>0</v>
      </c>
      <c r="AJ1075" s="79">
        <v>0</v>
      </c>
      <c r="AK1075" s="79">
        <v>0</v>
      </c>
      <c r="AL1075" s="79">
        <v>0</v>
      </c>
      <c r="AM1075" s="79">
        <v>0</v>
      </c>
      <c r="AN1075" s="79">
        <v>0</v>
      </c>
      <c r="AO1075" s="79">
        <v>0</v>
      </c>
      <c r="AP1075" s="79">
        <v>0</v>
      </c>
      <c r="AQ1075" s="79">
        <v>0</v>
      </c>
      <c r="AR1075" s="79">
        <v>0</v>
      </c>
      <c r="AS1075" s="79">
        <v>0</v>
      </c>
      <c r="AT1075" s="79">
        <v>0</v>
      </c>
      <c r="AU1075" s="79">
        <v>0</v>
      </c>
      <c r="AV1075" s="79">
        <v>0</v>
      </c>
      <c r="AW1075" s="79">
        <v>0</v>
      </c>
      <c r="AX1075" s="79">
        <v>0</v>
      </c>
      <c r="AY1075" s="79">
        <v>0</v>
      </c>
      <c r="AZ1075" s="79">
        <v>0</v>
      </c>
      <c r="BA1075" s="79">
        <v>0</v>
      </c>
      <c r="BB1075" s="79">
        <v>0</v>
      </c>
      <c r="BC1075" s="79">
        <v>0</v>
      </c>
      <c r="BD1075" s="79">
        <v>0</v>
      </c>
      <c r="BE1075" s="79">
        <v>0</v>
      </c>
      <c r="BF1075" s="79">
        <v>0.115</v>
      </c>
      <c r="BG1075" s="78">
        <v>0</v>
      </c>
      <c r="BH1075" s="78">
        <v>0</v>
      </c>
      <c r="BI1075" s="78">
        <v>0</v>
      </c>
      <c r="BJ1075" s="78">
        <v>0</v>
      </c>
      <c r="BK1075" s="78">
        <v>0</v>
      </c>
      <c r="BL1075" s="78">
        <v>1</v>
      </c>
      <c r="BM1075" s="78">
        <v>0</v>
      </c>
      <c r="BN1075" s="78">
        <v>0</v>
      </c>
      <c r="BO1075" s="78">
        <v>0</v>
      </c>
      <c r="BP1075" s="78">
        <v>0</v>
      </c>
      <c r="BQ1075" s="78">
        <v>0</v>
      </c>
      <c r="BR1075" s="79">
        <v>0</v>
      </c>
      <c r="BS1075" s="79">
        <v>0</v>
      </c>
      <c r="BT1075" s="79">
        <v>0</v>
      </c>
      <c r="BU1075" s="79">
        <v>0</v>
      </c>
      <c r="BV1075" s="79">
        <v>0</v>
      </c>
      <c r="BW1075" s="79">
        <v>0</v>
      </c>
      <c r="BX1075" s="79">
        <v>0</v>
      </c>
      <c r="BY1075" s="79">
        <v>0</v>
      </c>
      <c r="BZ1075" s="79">
        <v>0</v>
      </c>
      <c r="CA1075" s="79">
        <v>0</v>
      </c>
      <c r="CB1075" s="79">
        <v>0</v>
      </c>
      <c r="CC1075" s="79">
        <v>0</v>
      </c>
      <c r="CD1075" s="79">
        <v>0</v>
      </c>
      <c r="CE1075" s="79">
        <f t="shared" si="1090"/>
        <v>0</v>
      </c>
      <c r="CF1075" s="79">
        <f t="shared" si="1091"/>
        <v>0.21500000000000002</v>
      </c>
      <c r="CG1075" s="79">
        <f t="shared" si="1092"/>
        <v>0</v>
      </c>
      <c r="CH1075" s="79">
        <f t="shared" si="1093"/>
        <v>0</v>
      </c>
      <c r="CI1075" s="79">
        <f t="shared" si="1094"/>
        <v>0</v>
      </c>
      <c r="CJ1075" s="79">
        <f t="shared" si="1095"/>
        <v>0</v>
      </c>
      <c r="CK1075" s="79">
        <f t="shared" si="1096"/>
        <v>0</v>
      </c>
      <c r="CL1075" s="79">
        <f t="shared" si="1097"/>
        <v>2</v>
      </c>
      <c r="CM1075" s="79">
        <f t="shared" si="1098"/>
        <v>0</v>
      </c>
      <c r="CN1075" s="79">
        <f t="shared" si="1099"/>
        <v>0</v>
      </c>
      <c r="CO1075" s="79">
        <f t="shared" si="1100"/>
        <v>0</v>
      </c>
      <c r="CP1075" s="79">
        <f t="shared" si="1101"/>
        <v>0</v>
      </c>
      <c r="CQ1075" s="79">
        <f t="shared" si="1102"/>
        <v>0</v>
      </c>
    </row>
    <row r="1076" spans="1:95" ht="31.5">
      <c r="A1076" s="73" t="s">
        <v>2005</v>
      </c>
      <c r="B1076" s="140" t="s">
        <v>2242</v>
      </c>
      <c r="C1076" s="42" t="s">
        <v>2243</v>
      </c>
      <c r="D1076" s="92">
        <v>0.28999999999999998</v>
      </c>
      <c r="E1076" s="79">
        <v>0</v>
      </c>
      <c r="F1076" s="79">
        <v>0</v>
      </c>
      <c r="G1076" s="79">
        <v>0</v>
      </c>
      <c r="H1076" s="79">
        <v>0</v>
      </c>
      <c r="I1076" s="79">
        <v>0</v>
      </c>
      <c r="J1076" s="79">
        <v>0</v>
      </c>
      <c r="K1076" s="79">
        <v>0</v>
      </c>
      <c r="L1076" s="79">
        <v>0</v>
      </c>
      <c r="M1076" s="79">
        <v>0</v>
      </c>
      <c r="N1076" s="79">
        <v>0</v>
      </c>
      <c r="O1076" s="79">
        <v>0</v>
      </c>
      <c r="P1076" s="79">
        <v>0</v>
      </c>
      <c r="Q1076" s="79">
        <v>0</v>
      </c>
      <c r="R1076" s="79">
        <v>0</v>
      </c>
      <c r="S1076" s="92">
        <v>0.28999999999999998</v>
      </c>
      <c r="T1076" s="79">
        <v>0</v>
      </c>
      <c r="U1076" s="79">
        <v>0</v>
      </c>
      <c r="V1076" s="79">
        <v>0</v>
      </c>
      <c r="W1076" s="79">
        <v>0</v>
      </c>
      <c r="X1076" s="79">
        <v>0</v>
      </c>
      <c r="Y1076" s="79">
        <v>1</v>
      </c>
      <c r="Z1076" s="79">
        <v>0</v>
      </c>
      <c r="AA1076" s="79">
        <v>0</v>
      </c>
      <c r="AB1076" s="79">
        <v>0</v>
      </c>
      <c r="AC1076" s="79">
        <v>0</v>
      </c>
      <c r="AD1076" s="79">
        <v>0</v>
      </c>
      <c r="AE1076" s="79">
        <v>0</v>
      </c>
      <c r="AF1076" s="79">
        <v>0</v>
      </c>
      <c r="AG1076" s="79">
        <v>0</v>
      </c>
      <c r="AH1076" s="79">
        <v>0</v>
      </c>
      <c r="AI1076" s="79">
        <v>0</v>
      </c>
      <c r="AJ1076" s="79">
        <v>0</v>
      </c>
      <c r="AK1076" s="79">
        <v>0</v>
      </c>
      <c r="AL1076" s="79">
        <v>0</v>
      </c>
      <c r="AM1076" s="79">
        <v>0</v>
      </c>
      <c r="AN1076" s="79">
        <v>0</v>
      </c>
      <c r="AO1076" s="79">
        <v>0</v>
      </c>
      <c r="AP1076" s="79">
        <v>0</v>
      </c>
      <c r="AQ1076" s="79">
        <v>0</v>
      </c>
      <c r="AR1076" s="79">
        <v>0</v>
      </c>
      <c r="AS1076" s="79">
        <v>0</v>
      </c>
      <c r="AT1076" s="79">
        <v>0</v>
      </c>
      <c r="AU1076" s="79">
        <v>0</v>
      </c>
      <c r="AV1076" s="79">
        <v>0</v>
      </c>
      <c r="AW1076" s="79">
        <v>0</v>
      </c>
      <c r="AX1076" s="79">
        <v>0</v>
      </c>
      <c r="AY1076" s="79">
        <v>0</v>
      </c>
      <c r="AZ1076" s="79">
        <v>0</v>
      </c>
      <c r="BA1076" s="79">
        <v>0</v>
      </c>
      <c r="BB1076" s="79">
        <v>0</v>
      </c>
      <c r="BC1076" s="79">
        <v>0</v>
      </c>
      <c r="BD1076" s="79">
        <v>0</v>
      </c>
      <c r="BE1076" s="79">
        <v>0</v>
      </c>
      <c r="BF1076" s="79">
        <v>0</v>
      </c>
      <c r="BG1076" s="79">
        <v>0</v>
      </c>
      <c r="BH1076" s="79">
        <v>0</v>
      </c>
      <c r="BI1076" s="79">
        <v>0</v>
      </c>
      <c r="BJ1076" s="79">
        <v>0</v>
      </c>
      <c r="BK1076" s="79">
        <v>0</v>
      </c>
      <c r="BL1076" s="79">
        <v>0</v>
      </c>
      <c r="BM1076" s="79">
        <v>0</v>
      </c>
      <c r="BN1076" s="79">
        <v>0</v>
      </c>
      <c r="BO1076" s="79">
        <v>0</v>
      </c>
      <c r="BP1076" s="79">
        <v>0</v>
      </c>
      <c r="BQ1076" s="79">
        <v>0</v>
      </c>
      <c r="BR1076" s="79">
        <v>0</v>
      </c>
      <c r="BS1076" s="79">
        <v>0</v>
      </c>
      <c r="BT1076" s="79">
        <v>0</v>
      </c>
      <c r="BU1076" s="79">
        <v>0</v>
      </c>
      <c r="BV1076" s="79">
        <v>0</v>
      </c>
      <c r="BW1076" s="79">
        <v>0</v>
      </c>
      <c r="BX1076" s="79">
        <v>0</v>
      </c>
      <c r="BY1076" s="79">
        <v>0</v>
      </c>
      <c r="BZ1076" s="79">
        <v>0</v>
      </c>
      <c r="CA1076" s="79">
        <v>0</v>
      </c>
      <c r="CB1076" s="79">
        <v>0</v>
      </c>
      <c r="CC1076" s="79">
        <v>0</v>
      </c>
      <c r="CD1076" s="79">
        <v>0</v>
      </c>
      <c r="CE1076" s="79">
        <f t="shared" si="1090"/>
        <v>0</v>
      </c>
      <c r="CF1076" s="79">
        <f t="shared" si="1091"/>
        <v>0.28999999999999998</v>
      </c>
      <c r="CG1076" s="79">
        <f t="shared" si="1092"/>
        <v>0</v>
      </c>
      <c r="CH1076" s="79">
        <f t="shared" si="1093"/>
        <v>0</v>
      </c>
      <c r="CI1076" s="79">
        <f t="shared" si="1094"/>
        <v>0</v>
      </c>
      <c r="CJ1076" s="79">
        <f t="shared" si="1095"/>
        <v>0</v>
      </c>
      <c r="CK1076" s="79">
        <f t="shared" si="1096"/>
        <v>0</v>
      </c>
      <c r="CL1076" s="79">
        <f t="shared" si="1097"/>
        <v>1</v>
      </c>
      <c r="CM1076" s="79">
        <f t="shared" si="1098"/>
        <v>0</v>
      </c>
      <c r="CN1076" s="79">
        <f t="shared" si="1099"/>
        <v>0</v>
      </c>
      <c r="CO1076" s="79">
        <f t="shared" si="1100"/>
        <v>0</v>
      </c>
      <c r="CP1076" s="79">
        <f t="shared" si="1101"/>
        <v>0</v>
      </c>
      <c r="CQ1076" s="79">
        <f t="shared" si="1102"/>
        <v>0</v>
      </c>
    </row>
    <row r="1077" spans="1:95" ht="31.5">
      <c r="A1077" s="73" t="s">
        <v>2005</v>
      </c>
      <c r="B1077" s="140" t="s">
        <v>2244</v>
      </c>
      <c r="C1077" s="42" t="s">
        <v>2245</v>
      </c>
      <c r="D1077" s="92">
        <v>8.5999999999999993E-2</v>
      </c>
      <c r="E1077" s="79">
        <v>0</v>
      </c>
      <c r="F1077" s="79">
        <v>0</v>
      </c>
      <c r="G1077" s="79">
        <v>0</v>
      </c>
      <c r="H1077" s="79">
        <v>0</v>
      </c>
      <c r="I1077" s="79">
        <v>0</v>
      </c>
      <c r="J1077" s="79">
        <v>0</v>
      </c>
      <c r="K1077" s="79">
        <v>0</v>
      </c>
      <c r="L1077" s="79">
        <v>0</v>
      </c>
      <c r="M1077" s="79">
        <v>0</v>
      </c>
      <c r="N1077" s="79">
        <v>0</v>
      </c>
      <c r="O1077" s="79">
        <v>0</v>
      </c>
      <c r="P1077" s="79">
        <v>0</v>
      </c>
      <c r="Q1077" s="79">
        <v>0</v>
      </c>
      <c r="R1077" s="79">
        <v>0</v>
      </c>
      <c r="S1077" s="92">
        <v>8.5999999999999993E-2</v>
      </c>
      <c r="T1077" s="79">
        <v>0</v>
      </c>
      <c r="U1077" s="79">
        <v>0</v>
      </c>
      <c r="V1077" s="79">
        <v>0</v>
      </c>
      <c r="W1077" s="79">
        <v>0</v>
      </c>
      <c r="X1077" s="79">
        <v>0</v>
      </c>
      <c r="Y1077" s="79">
        <v>1</v>
      </c>
      <c r="Z1077" s="79">
        <v>0</v>
      </c>
      <c r="AA1077" s="79">
        <v>0</v>
      </c>
      <c r="AB1077" s="79">
        <v>0</v>
      </c>
      <c r="AC1077" s="79">
        <v>0</v>
      </c>
      <c r="AD1077" s="79">
        <v>0</v>
      </c>
      <c r="AE1077" s="79">
        <v>0</v>
      </c>
      <c r="AF1077" s="79">
        <v>0</v>
      </c>
      <c r="AG1077" s="79">
        <v>0</v>
      </c>
      <c r="AH1077" s="79">
        <v>0</v>
      </c>
      <c r="AI1077" s="79">
        <v>0</v>
      </c>
      <c r="AJ1077" s="79">
        <v>0</v>
      </c>
      <c r="AK1077" s="79">
        <v>0</v>
      </c>
      <c r="AL1077" s="79">
        <v>0</v>
      </c>
      <c r="AM1077" s="79">
        <v>0</v>
      </c>
      <c r="AN1077" s="79">
        <v>0</v>
      </c>
      <c r="AO1077" s="79">
        <v>0</v>
      </c>
      <c r="AP1077" s="79">
        <v>0</v>
      </c>
      <c r="AQ1077" s="79">
        <v>0</v>
      </c>
      <c r="AR1077" s="79">
        <v>0</v>
      </c>
      <c r="AS1077" s="79">
        <v>0</v>
      </c>
      <c r="AT1077" s="79">
        <v>0</v>
      </c>
      <c r="AU1077" s="79">
        <v>0</v>
      </c>
      <c r="AV1077" s="79">
        <v>0</v>
      </c>
      <c r="AW1077" s="79">
        <v>0</v>
      </c>
      <c r="AX1077" s="79">
        <v>0</v>
      </c>
      <c r="AY1077" s="79">
        <v>0</v>
      </c>
      <c r="AZ1077" s="79">
        <v>0</v>
      </c>
      <c r="BA1077" s="79">
        <v>0</v>
      </c>
      <c r="BB1077" s="79">
        <v>0</v>
      </c>
      <c r="BC1077" s="79">
        <v>0</v>
      </c>
      <c r="BD1077" s="79">
        <v>0</v>
      </c>
      <c r="BE1077" s="79">
        <v>0</v>
      </c>
      <c r="BF1077" s="79">
        <v>0</v>
      </c>
      <c r="BG1077" s="79">
        <v>0</v>
      </c>
      <c r="BH1077" s="79">
        <v>0</v>
      </c>
      <c r="BI1077" s="79">
        <v>0</v>
      </c>
      <c r="BJ1077" s="79">
        <v>0</v>
      </c>
      <c r="BK1077" s="79">
        <v>0</v>
      </c>
      <c r="BL1077" s="79">
        <v>0</v>
      </c>
      <c r="BM1077" s="79">
        <v>0</v>
      </c>
      <c r="BN1077" s="79">
        <v>0</v>
      </c>
      <c r="BO1077" s="79">
        <v>0</v>
      </c>
      <c r="BP1077" s="79">
        <v>0</v>
      </c>
      <c r="BQ1077" s="79">
        <v>0</v>
      </c>
      <c r="BR1077" s="79">
        <v>0</v>
      </c>
      <c r="BS1077" s="79">
        <v>0</v>
      </c>
      <c r="BT1077" s="79">
        <v>0</v>
      </c>
      <c r="BU1077" s="79">
        <v>0</v>
      </c>
      <c r="BV1077" s="79">
        <v>0</v>
      </c>
      <c r="BW1077" s="79">
        <v>0</v>
      </c>
      <c r="BX1077" s="79">
        <v>0</v>
      </c>
      <c r="BY1077" s="79">
        <v>0</v>
      </c>
      <c r="BZ1077" s="79">
        <v>0</v>
      </c>
      <c r="CA1077" s="79">
        <v>0</v>
      </c>
      <c r="CB1077" s="79">
        <v>0</v>
      </c>
      <c r="CC1077" s="79">
        <v>0</v>
      </c>
      <c r="CD1077" s="79">
        <v>0</v>
      </c>
      <c r="CE1077" s="79">
        <f t="shared" si="1090"/>
        <v>0</v>
      </c>
      <c r="CF1077" s="79">
        <f t="shared" si="1091"/>
        <v>8.5999999999999993E-2</v>
      </c>
      <c r="CG1077" s="79">
        <f t="shared" si="1092"/>
        <v>0</v>
      </c>
      <c r="CH1077" s="79">
        <f t="shared" si="1093"/>
        <v>0</v>
      </c>
      <c r="CI1077" s="79">
        <f t="shared" si="1094"/>
        <v>0</v>
      </c>
      <c r="CJ1077" s="79">
        <f t="shared" si="1095"/>
        <v>0</v>
      </c>
      <c r="CK1077" s="79">
        <f t="shared" si="1096"/>
        <v>0</v>
      </c>
      <c r="CL1077" s="79">
        <f t="shared" si="1097"/>
        <v>1</v>
      </c>
      <c r="CM1077" s="79">
        <f t="shared" si="1098"/>
        <v>0</v>
      </c>
      <c r="CN1077" s="79">
        <f t="shared" si="1099"/>
        <v>0</v>
      </c>
      <c r="CO1077" s="79">
        <f t="shared" si="1100"/>
        <v>0</v>
      </c>
      <c r="CP1077" s="79">
        <f t="shared" si="1101"/>
        <v>0</v>
      </c>
      <c r="CQ1077" s="79">
        <f t="shared" si="1102"/>
        <v>0</v>
      </c>
    </row>
    <row r="1078" spans="1:95" ht="31.5">
      <c r="A1078" s="73" t="s">
        <v>2005</v>
      </c>
      <c r="B1078" s="140" t="s">
        <v>2246</v>
      </c>
      <c r="C1078" s="42" t="s">
        <v>2247</v>
      </c>
      <c r="D1078" s="92">
        <v>0.3</v>
      </c>
      <c r="E1078" s="79">
        <v>0</v>
      </c>
      <c r="F1078" s="79">
        <v>0</v>
      </c>
      <c r="G1078" s="79">
        <v>0</v>
      </c>
      <c r="H1078" s="79">
        <v>0</v>
      </c>
      <c r="I1078" s="79">
        <v>0</v>
      </c>
      <c r="J1078" s="79">
        <v>0</v>
      </c>
      <c r="K1078" s="79">
        <v>0</v>
      </c>
      <c r="L1078" s="79">
        <v>0</v>
      </c>
      <c r="M1078" s="79">
        <v>0</v>
      </c>
      <c r="N1078" s="79">
        <v>0</v>
      </c>
      <c r="O1078" s="79">
        <v>0</v>
      </c>
      <c r="P1078" s="79">
        <v>0</v>
      </c>
      <c r="Q1078" s="79">
        <v>0</v>
      </c>
      <c r="R1078" s="79">
        <v>0</v>
      </c>
      <c r="S1078" s="92">
        <v>0.3</v>
      </c>
      <c r="T1078" s="79">
        <v>0</v>
      </c>
      <c r="U1078" s="79">
        <v>0</v>
      </c>
      <c r="V1078" s="79">
        <v>0</v>
      </c>
      <c r="W1078" s="79">
        <v>0</v>
      </c>
      <c r="X1078" s="79">
        <v>0</v>
      </c>
      <c r="Y1078" s="79">
        <v>1</v>
      </c>
      <c r="Z1078" s="79">
        <v>0</v>
      </c>
      <c r="AA1078" s="79">
        <v>0</v>
      </c>
      <c r="AB1078" s="79">
        <v>0</v>
      </c>
      <c r="AC1078" s="79">
        <v>0</v>
      </c>
      <c r="AD1078" s="79">
        <v>0</v>
      </c>
      <c r="AE1078" s="79">
        <v>0</v>
      </c>
      <c r="AF1078" s="79">
        <v>0</v>
      </c>
      <c r="AG1078" s="79">
        <v>0</v>
      </c>
      <c r="AH1078" s="79">
        <v>0</v>
      </c>
      <c r="AI1078" s="79">
        <v>0</v>
      </c>
      <c r="AJ1078" s="79">
        <v>0</v>
      </c>
      <c r="AK1078" s="79">
        <v>0</v>
      </c>
      <c r="AL1078" s="79">
        <v>0</v>
      </c>
      <c r="AM1078" s="79">
        <v>0</v>
      </c>
      <c r="AN1078" s="79">
        <v>0</v>
      </c>
      <c r="AO1078" s="79">
        <v>0</v>
      </c>
      <c r="AP1078" s="79">
        <v>0</v>
      </c>
      <c r="AQ1078" s="79">
        <v>0</v>
      </c>
      <c r="AR1078" s="79">
        <v>0</v>
      </c>
      <c r="AS1078" s="79">
        <v>0</v>
      </c>
      <c r="AT1078" s="79">
        <v>0</v>
      </c>
      <c r="AU1078" s="79">
        <v>0</v>
      </c>
      <c r="AV1078" s="79">
        <v>0</v>
      </c>
      <c r="AW1078" s="79">
        <v>0</v>
      </c>
      <c r="AX1078" s="79">
        <v>0</v>
      </c>
      <c r="AY1078" s="79">
        <v>0</v>
      </c>
      <c r="AZ1078" s="79">
        <v>0</v>
      </c>
      <c r="BA1078" s="79">
        <v>0</v>
      </c>
      <c r="BB1078" s="79">
        <v>0</v>
      </c>
      <c r="BC1078" s="79">
        <v>0</v>
      </c>
      <c r="BD1078" s="79">
        <v>0</v>
      </c>
      <c r="BE1078" s="79">
        <v>0</v>
      </c>
      <c r="BF1078" s="79">
        <v>0</v>
      </c>
      <c r="BG1078" s="79">
        <v>0</v>
      </c>
      <c r="BH1078" s="79">
        <v>0</v>
      </c>
      <c r="BI1078" s="79">
        <v>0</v>
      </c>
      <c r="BJ1078" s="79">
        <v>0</v>
      </c>
      <c r="BK1078" s="79">
        <v>0</v>
      </c>
      <c r="BL1078" s="79">
        <v>0</v>
      </c>
      <c r="BM1078" s="79">
        <v>0</v>
      </c>
      <c r="BN1078" s="79">
        <v>0</v>
      </c>
      <c r="BO1078" s="79">
        <v>0</v>
      </c>
      <c r="BP1078" s="79">
        <v>0</v>
      </c>
      <c r="BQ1078" s="79">
        <v>0</v>
      </c>
      <c r="BR1078" s="79">
        <v>0</v>
      </c>
      <c r="BS1078" s="79">
        <v>0</v>
      </c>
      <c r="BT1078" s="79">
        <v>0</v>
      </c>
      <c r="BU1078" s="79">
        <v>0</v>
      </c>
      <c r="BV1078" s="79">
        <v>0</v>
      </c>
      <c r="BW1078" s="79">
        <v>0</v>
      </c>
      <c r="BX1078" s="79">
        <v>0</v>
      </c>
      <c r="BY1078" s="79">
        <v>0</v>
      </c>
      <c r="BZ1078" s="79">
        <v>0</v>
      </c>
      <c r="CA1078" s="79">
        <v>0</v>
      </c>
      <c r="CB1078" s="79">
        <v>0</v>
      </c>
      <c r="CC1078" s="79">
        <v>0</v>
      </c>
      <c r="CD1078" s="79">
        <v>0</v>
      </c>
      <c r="CE1078" s="79">
        <f t="shared" si="1090"/>
        <v>0</v>
      </c>
      <c r="CF1078" s="79">
        <f t="shared" si="1091"/>
        <v>0.3</v>
      </c>
      <c r="CG1078" s="79">
        <f t="shared" si="1092"/>
        <v>0</v>
      </c>
      <c r="CH1078" s="79">
        <f t="shared" si="1093"/>
        <v>0</v>
      </c>
      <c r="CI1078" s="79">
        <f t="shared" si="1094"/>
        <v>0</v>
      </c>
      <c r="CJ1078" s="79">
        <f t="shared" si="1095"/>
        <v>0</v>
      </c>
      <c r="CK1078" s="79">
        <f t="shared" si="1096"/>
        <v>0</v>
      </c>
      <c r="CL1078" s="79">
        <f t="shared" si="1097"/>
        <v>1</v>
      </c>
      <c r="CM1078" s="79">
        <f t="shared" si="1098"/>
        <v>0</v>
      </c>
      <c r="CN1078" s="79">
        <f t="shared" si="1099"/>
        <v>0</v>
      </c>
      <c r="CO1078" s="79">
        <f t="shared" si="1100"/>
        <v>0</v>
      </c>
      <c r="CP1078" s="79">
        <f t="shared" si="1101"/>
        <v>0</v>
      </c>
      <c r="CQ1078" s="79">
        <f t="shared" si="1102"/>
        <v>0</v>
      </c>
    </row>
    <row r="1079" spans="1:95" ht="31.5">
      <c r="A1079" s="73" t="s">
        <v>2005</v>
      </c>
      <c r="B1079" s="140" t="s">
        <v>2248</v>
      </c>
      <c r="C1079" s="42" t="s">
        <v>2249</v>
      </c>
      <c r="D1079" s="92">
        <v>0.13100000000000001</v>
      </c>
      <c r="E1079" s="79">
        <v>0</v>
      </c>
      <c r="F1079" s="79">
        <v>0</v>
      </c>
      <c r="G1079" s="79">
        <v>0</v>
      </c>
      <c r="H1079" s="79">
        <v>0</v>
      </c>
      <c r="I1079" s="79">
        <v>0</v>
      </c>
      <c r="J1079" s="79">
        <v>0</v>
      </c>
      <c r="K1079" s="79">
        <v>0</v>
      </c>
      <c r="L1079" s="79">
        <v>0</v>
      </c>
      <c r="M1079" s="79">
        <v>0</v>
      </c>
      <c r="N1079" s="79">
        <v>0</v>
      </c>
      <c r="O1079" s="79">
        <v>0</v>
      </c>
      <c r="P1079" s="79">
        <v>0</v>
      </c>
      <c r="Q1079" s="79">
        <v>0</v>
      </c>
      <c r="R1079" s="79">
        <v>0</v>
      </c>
      <c r="S1079" s="92">
        <v>0.13100000000000001</v>
      </c>
      <c r="T1079" s="79">
        <v>0</v>
      </c>
      <c r="U1079" s="79">
        <v>0</v>
      </c>
      <c r="V1079" s="79">
        <v>0</v>
      </c>
      <c r="W1079" s="79">
        <v>0</v>
      </c>
      <c r="X1079" s="79">
        <v>0</v>
      </c>
      <c r="Y1079" s="79">
        <v>1</v>
      </c>
      <c r="Z1079" s="79">
        <v>0</v>
      </c>
      <c r="AA1079" s="79">
        <v>0</v>
      </c>
      <c r="AB1079" s="79">
        <v>0</v>
      </c>
      <c r="AC1079" s="79">
        <v>0</v>
      </c>
      <c r="AD1079" s="79">
        <v>0</v>
      </c>
      <c r="AE1079" s="79">
        <v>0</v>
      </c>
      <c r="AF1079" s="79">
        <v>0</v>
      </c>
      <c r="AG1079" s="79">
        <v>0</v>
      </c>
      <c r="AH1079" s="79">
        <v>0</v>
      </c>
      <c r="AI1079" s="79">
        <v>0</v>
      </c>
      <c r="AJ1079" s="79">
        <v>0</v>
      </c>
      <c r="AK1079" s="79">
        <v>0</v>
      </c>
      <c r="AL1079" s="79">
        <v>0</v>
      </c>
      <c r="AM1079" s="79">
        <v>0</v>
      </c>
      <c r="AN1079" s="79">
        <v>0</v>
      </c>
      <c r="AO1079" s="79">
        <v>0</v>
      </c>
      <c r="AP1079" s="79">
        <v>0</v>
      </c>
      <c r="AQ1079" s="79">
        <v>0</v>
      </c>
      <c r="AR1079" s="79">
        <v>0</v>
      </c>
      <c r="AS1079" s="79">
        <v>0</v>
      </c>
      <c r="AT1079" s="79">
        <v>0</v>
      </c>
      <c r="AU1079" s="79">
        <v>0</v>
      </c>
      <c r="AV1079" s="79">
        <v>0</v>
      </c>
      <c r="AW1079" s="79">
        <v>0</v>
      </c>
      <c r="AX1079" s="79">
        <v>0</v>
      </c>
      <c r="AY1079" s="79">
        <v>0</v>
      </c>
      <c r="AZ1079" s="79">
        <v>0</v>
      </c>
      <c r="BA1079" s="79">
        <v>0</v>
      </c>
      <c r="BB1079" s="79">
        <v>0</v>
      </c>
      <c r="BC1079" s="79">
        <v>0</v>
      </c>
      <c r="BD1079" s="79">
        <v>0</v>
      </c>
      <c r="BE1079" s="79">
        <v>0</v>
      </c>
      <c r="BF1079" s="79">
        <v>0</v>
      </c>
      <c r="BG1079" s="79">
        <v>0</v>
      </c>
      <c r="BH1079" s="79">
        <v>0</v>
      </c>
      <c r="BI1079" s="79">
        <v>0</v>
      </c>
      <c r="BJ1079" s="79">
        <v>0</v>
      </c>
      <c r="BK1079" s="79">
        <v>0</v>
      </c>
      <c r="BL1079" s="79">
        <v>0</v>
      </c>
      <c r="BM1079" s="79">
        <v>0</v>
      </c>
      <c r="BN1079" s="79">
        <v>0</v>
      </c>
      <c r="BO1079" s="79">
        <v>0</v>
      </c>
      <c r="BP1079" s="79">
        <v>0</v>
      </c>
      <c r="BQ1079" s="79">
        <v>0</v>
      </c>
      <c r="BR1079" s="79">
        <v>0</v>
      </c>
      <c r="BS1079" s="79">
        <v>0</v>
      </c>
      <c r="BT1079" s="79">
        <v>0</v>
      </c>
      <c r="BU1079" s="79">
        <v>0</v>
      </c>
      <c r="BV1079" s="79">
        <v>0</v>
      </c>
      <c r="BW1079" s="79">
        <v>0</v>
      </c>
      <c r="BX1079" s="79">
        <v>0</v>
      </c>
      <c r="BY1079" s="79">
        <v>0</v>
      </c>
      <c r="BZ1079" s="79">
        <v>0</v>
      </c>
      <c r="CA1079" s="79">
        <v>0</v>
      </c>
      <c r="CB1079" s="79">
        <v>0</v>
      </c>
      <c r="CC1079" s="79">
        <v>0</v>
      </c>
      <c r="CD1079" s="79">
        <v>0</v>
      </c>
      <c r="CE1079" s="79">
        <f t="shared" si="1090"/>
        <v>0</v>
      </c>
      <c r="CF1079" s="79">
        <f t="shared" si="1091"/>
        <v>0.13100000000000001</v>
      </c>
      <c r="CG1079" s="79">
        <f t="shared" si="1092"/>
        <v>0</v>
      </c>
      <c r="CH1079" s="79">
        <f t="shared" si="1093"/>
        <v>0</v>
      </c>
      <c r="CI1079" s="79">
        <f t="shared" si="1094"/>
        <v>0</v>
      </c>
      <c r="CJ1079" s="79">
        <f t="shared" si="1095"/>
        <v>0</v>
      </c>
      <c r="CK1079" s="79">
        <f t="shared" si="1096"/>
        <v>0</v>
      </c>
      <c r="CL1079" s="79">
        <f t="shared" si="1097"/>
        <v>1</v>
      </c>
      <c r="CM1079" s="79">
        <f t="shared" si="1098"/>
        <v>0</v>
      </c>
      <c r="CN1079" s="79">
        <f t="shared" si="1099"/>
        <v>0</v>
      </c>
      <c r="CO1079" s="79">
        <f t="shared" si="1100"/>
        <v>0</v>
      </c>
      <c r="CP1079" s="79">
        <f t="shared" si="1101"/>
        <v>0</v>
      </c>
      <c r="CQ1079" s="79">
        <f t="shared" si="1102"/>
        <v>0</v>
      </c>
    </row>
    <row r="1080" spans="1:95" ht="31.5">
      <c r="A1080" s="73" t="s">
        <v>2005</v>
      </c>
      <c r="B1080" s="140" t="s">
        <v>2250</v>
      </c>
      <c r="C1080" s="42" t="s">
        <v>2251</v>
      </c>
      <c r="D1080" s="92">
        <v>0.32</v>
      </c>
      <c r="E1080" s="79">
        <v>0</v>
      </c>
      <c r="F1080" s="79">
        <v>0</v>
      </c>
      <c r="G1080" s="79">
        <v>0</v>
      </c>
      <c r="H1080" s="79">
        <v>0</v>
      </c>
      <c r="I1080" s="79">
        <v>0</v>
      </c>
      <c r="J1080" s="79">
        <v>0</v>
      </c>
      <c r="K1080" s="79">
        <v>0</v>
      </c>
      <c r="L1080" s="79">
        <v>0</v>
      </c>
      <c r="M1080" s="79">
        <v>0</v>
      </c>
      <c r="N1080" s="79">
        <v>0</v>
      </c>
      <c r="O1080" s="79">
        <v>0</v>
      </c>
      <c r="P1080" s="79">
        <v>0</v>
      </c>
      <c r="Q1080" s="79">
        <v>0</v>
      </c>
      <c r="R1080" s="79">
        <v>0</v>
      </c>
      <c r="S1080" s="92">
        <v>0.32</v>
      </c>
      <c r="T1080" s="79">
        <v>0</v>
      </c>
      <c r="U1080" s="79">
        <v>0</v>
      </c>
      <c r="V1080" s="79">
        <v>0</v>
      </c>
      <c r="W1080" s="79">
        <v>0</v>
      </c>
      <c r="X1080" s="79">
        <v>0</v>
      </c>
      <c r="Y1080" s="79">
        <v>1</v>
      </c>
      <c r="Z1080" s="79">
        <v>0</v>
      </c>
      <c r="AA1080" s="79">
        <v>0</v>
      </c>
      <c r="AB1080" s="79">
        <v>0</v>
      </c>
      <c r="AC1080" s="79">
        <v>0</v>
      </c>
      <c r="AD1080" s="79">
        <v>0</v>
      </c>
      <c r="AE1080" s="79">
        <v>0</v>
      </c>
      <c r="AF1080" s="79">
        <v>0</v>
      </c>
      <c r="AG1080" s="79">
        <v>0</v>
      </c>
      <c r="AH1080" s="79">
        <v>0</v>
      </c>
      <c r="AI1080" s="79">
        <v>0</v>
      </c>
      <c r="AJ1080" s="79">
        <v>0</v>
      </c>
      <c r="AK1080" s="79">
        <v>0</v>
      </c>
      <c r="AL1080" s="79">
        <v>0</v>
      </c>
      <c r="AM1080" s="79">
        <v>0</v>
      </c>
      <c r="AN1080" s="79">
        <v>0</v>
      </c>
      <c r="AO1080" s="79">
        <v>0</v>
      </c>
      <c r="AP1080" s="79">
        <v>0</v>
      </c>
      <c r="AQ1080" s="79">
        <v>0</v>
      </c>
      <c r="AR1080" s="79">
        <v>0</v>
      </c>
      <c r="AS1080" s="79">
        <v>0</v>
      </c>
      <c r="AT1080" s="79">
        <v>0</v>
      </c>
      <c r="AU1080" s="79">
        <v>0</v>
      </c>
      <c r="AV1080" s="79">
        <v>0</v>
      </c>
      <c r="AW1080" s="79">
        <v>0</v>
      </c>
      <c r="AX1080" s="79">
        <v>0</v>
      </c>
      <c r="AY1080" s="79">
        <v>0</v>
      </c>
      <c r="AZ1080" s="79">
        <v>0</v>
      </c>
      <c r="BA1080" s="79">
        <v>0</v>
      </c>
      <c r="BB1080" s="79">
        <v>0</v>
      </c>
      <c r="BC1080" s="79">
        <v>0</v>
      </c>
      <c r="BD1080" s="79">
        <v>0</v>
      </c>
      <c r="BE1080" s="79">
        <v>0</v>
      </c>
      <c r="BF1080" s="79">
        <v>0</v>
      </c>
      <c r="BG1080" s="79">
        <v>0</v>
      </c>
      <c r="BH1080" s="79">
        <v>0</v>
      </c>
      <c r="BI1080" s="79">
        <v>0</v>
      </c>
      <c r="BJ1080" s="79">
        <v>0</v>
      </c>
      <c r="BK1080" s="79">
        <v>0</v>
      </c>
      <c r="BL1080" s="79">
        <v>0</v>
      </c>
      <c r="BM1080" s="79">
        <v>0</v>
      </c>
      <c r="BN1080" s="79">
        <v>0</v>
      </c>
      <c r="BO1080" s="79">
        <v>0</v>
      </c>
      <c r="BP1080" s="79">
        <v>0</v>
      </c>
      <c r="BQ1080" s="79">
        <v>0</v>
      </c>
      <c r="BR1080" s="79">
        <v>0</v>
      </c>
      <c r="BS1080" s="79">
        <v>0</v>
      </c>
      <c r="BT1080" s="79">
        <v>0</v>
      </c>
      <c r="BU1080" s="79">
        <v>0</v>
      </c>
      <c r="BV1080" s="79">
        <v>0</v>
      </c>
      <c r="BW1080" s="79">
        <v>0</v>
      </c>
      <c r="BX1080" s="79">
        <v>0</v>
      </c>
      <c r="BY1080" s="79">
        <v>0</v>
      </c>
      <c r="BZ1080" s="79">
        <v>0</v>
      </c>
      <c r="CA1080" s="79">
        <v>0</v>
      </c>
      <c r="CB1080" s="79">
        <v>0</v>
      </c>
      <c r="CC1080" s="79">
        <v>0</v>
      </c>
      <c r="CD1080" s="79">
        <v>0</v>
      </c>
      <c r="CE1080" s="79">
        <f t="shared" si="1090"/>
        <v>0</v>
      </c>
      <c r="CF1080" s="79">
        <f t="shared" si="1091"/>
        <v>0.32</v>
      </c>
      <c r="CG1080" s="79">
        <f t="shared" si="1092"/>
        <v>0</v>
      </c>
      <c r="CH1080" s="79">
        <f t="shared" si="1093"/>
        <v>0</v>
      </c>
      <c r="CI1080" s="79">
        <f t="shared" si="1094"/>
        <v>0</v>
      </c>
      <c r="CJ1080" s="79">
        <f t="shared" si="1095"/>
        <v>0</v>
      </c>
      <c r="CK1080" s="79">
        <f t="shared" si="1096"/>
        <v>0</v>
      </c>
      <c r="CL1080" s="79">
        <f t="shared" si="1097"/>
        <v>1</v>
      </c>
      <c r="CM1080" s="79">
        <f t="shared" si="1098"/>
        <v>0</v>
      </c>
      <c r="CN1080" s="79">
        <f t="shared" si="1099"/>
        <v>0</v>
      </c>
      <c r="CO1080" s="79">
        <f t="shared" si="1100"/>
        <v>0</v>
      </c>
      <c r="CP1080" s="79">
        <f t="shared" si="1101"/>
        <v>0</v>
      </c>
      <c r="CQ1080" s="79">
        <f t="shared" si="1102"/>
        <v>0</v>
      </c>
    </row>
    <row r="1081" spans="1:95" ht="31.5">
      <c r="A1081" s="73" t="s">
        <v>2005</v>
      </c>
      <c r="B1081" s="140" t="s">
        <v>2252</v>
      </c>
      <c r="C1081" s="42" t="s">
        <v>2253</v>
      </c>
      <c r="D1081" s="92">
        <v>0.9</v>
      </c>
      <c r="E1081" s="79">
        <v>0</v>
      </c>
      <c r="F1081" s="79">
        <v>0</v>
      </c>
      <c r="G1081" s="79">
        <v>0</v>
      </c>
      <c r="H1081" s="79">
        <v>0</v>
      </c>
      <c r="I1081" s="79">
        <v>0</v>
      </c>
      <c r="J1081" s="79">
        <v>0</v>
      </c>
      <c r="K1081" s="79">
        <v>0</v>
      </c>
      <c r="L1081" s="79">
        <v>0</v>
      </c>
      <c r="M1081" s="79">
        <v>0</v>
      </c>
      <c r="N1081" s="79">
        <v>0</v>
      </c>
      <c r="O1081" s="79">
        <v>0</v>
      </c>
      <c r="P1081" s="79">
        <v>0</v>
      </c>
      <c r="Q1081" s="79">
        <v>0</v>
      </c>
      <c r="R1081" s="79">
        <v>0</v>
      </c>
      <c r="S1081" s="92">
        <v>0.9</v>
      </c>
      <c r="T1081" s="79">
        <v>0</v>
      </c>
      <c r="U1081" s="79">
        <v>0</v>
      </c>
      <c r="V1081" s="79">
        <v>0</v>
      </c>
      <c r="W1081" s="79">
        <v>0</v>
      </c>
      <c r="X1081" s="79">
        <v>0</v>
      </c>
      <c r="Y1081" s="79">
        <v>1</v>
      </c>
      <c r="Z1081" s="79">
        <v>0</v>
      </c>
      <c r="AA1081" s="79">
        <v>0</v>
      </c>
      <c r="AB1081" s="79">
        <v>0</v>
      </c>
      <c r="AC1081" s="79">
        <v>0</v>
      </c>
      <c r="AD1081" s="79">
        <v>0</v>
      </c>
      <c r="AE1081" s="79">
        <v>0</v>
      </c>
      <c r="AF1081" s="79">
        <v>0</v>
      </c>
      <c r="AG1081" s="79">
        <v>0</v>
      </c>
      <c r="AH1081" s="79">
        <v>0</v>
      </c>
      <c r="AI1081" s="79">
        <v>0</v>
      </c>
      <c r="AJ1081" s="79">
        <v>0</v>
      </c>
      <c r="AK1081" s="79">
        <v>0</v>
      </c>
      <c r="AL1081" s="79">
        <v>0</v>
      </c>
      <c r="AM1081" s="79">
        <v>0</v>
      </c>
      <c r="AN1081" s="79">
        <v>0</v>
      </c>
      <c r="AO1081" s="79">
        <v>0</v>
      </c>
      <c r="AP1081" s="79">
        <v>0</v>
      </c>
      <c r="AQ1081" s="79">
        <v>0</v>
      </c>
      <c r="AR1081" s="79">
        <v>0</v>
      </c>
      <c r="AS1081" s="79">
        <v>0</v>
      </c>
      <c r="AT1081" s="79">
        <v>0</v>
      </c>
      <c r="AU1081" s="79">
        <v>0</v>
      </c>
      <c r="AV1081" s="79">
        <v>0</v>
      </c>
      <c r="AW1081" s="79">
        <v>0</v>
      </c>
      <c r="AX1081" s="79">
        <v>0</v>
      </c>
      <c r="AY1081" s="79">
        <v>0</v>
      </c>
      <c r="AZ1081" s="79">
        <v>0</v>
      </c>
      <c r="BA1081" s="79">
        <v>0</v>
      </c>
      <c r="BB1081" s="79">
        <v>0</v>
      </c>
      <c r="BC1081" s="79">
        <v>0</v>
      </c>
      <c r="BD1081" s="79">
        <v>0</v>
      </c>
      <c r="BE1081" s="79">
        <v>0</v>
      </c>
      <c r="BF1081" s="79">
        <v>0</v>
      </c>
      <c r="BG1081" s="79">
        <v>0</v>
      </c>
      <c r="BH1081" s="79">
        <v>0</v>
      </c>
      <c r="BI1081" s="79">
        <v>0</v>
      </c>
      <c r="BJ1081" s="79">
        <v>0</v>
      </c>
      <c r="BK1081" s="79">
        <v>0</v>
      </c>
      <c r="BL1081" s="79">
        <v>0</v>
      </c>
      <c r="BM1081" s="79">
        <v>0</v>
      </c>
      <c r="BN1081" s="79">
        <v>0</v>
      </c>
      <c r="BO1081" s="79">
        <v>0</v>
      </c>
      <c r="BP1081" s="79">
        <v>0</v>
      </c>
      <c r="BQ1081" s="79">
        <v>0</v>
      </c>
      <c r="BR1081" s="79">
        <v>0</v>
      </c>
      <c r="BS1081" s="79">
        <v>0</v>
      </c>
      <c r="BT1081" s="79">
        <v>0</v>
      </c>
      <c r="BU1081" s="79">
        <v>0</v>
      </c>
      <c r="BV1081" s="79">
        <v>0</v>
      </c>
      <c r="BW1081" s="79">
        <v>0</v>
      </c>
      <c r="BX1081" s="79">
        <v>0</v>
      </c>
      <c r="BY1081" s="79">
        <v>0</v>
      </c>
      <c r="BZ1081" s="79">
        <v>0</v>
      </c>
      <c r="CA1081" s="79">
        <v>0</v>
      </c>
      <c r="CB1081" s="79">
        <v>0</v>
      </c>
      <c r="CC1081" s="79">
        <v>0</v>
      </c>
      <c r="CD1081" s="79">
        <v>0</v>
      </c>
      <c r="CE1081" s="79">
        <f t="shared" si="1090"/>
        <v>0</v>
      </c>
      <c r="CF1081" s="79">
        <f t="shared" si="1091"/>
        <v>0.9</v>
      </c>
      <c r="CG1081" s="79">
        <f t="shared" si="1092"/>
        <v>0</v>
      </c>
      <c r="CH1081" s="79">
        <f t="shared" si="1093"/>
        <v>0</v>
      </c>
      <c r="CI1081" s="79">
        <f t="shared" si="1094"/>
        <v>0</v>
      </c>
      <c r="CJ1081" s="79">
        <f t="shared" si="1095"/>
        <v>0</v>
      </c>
      <c r="CK1081" s="79">
        <f t="shared" si="1096"/>
        <v>0</v>
      </c>
      <c r="CL1081" s="79">
        <f t="shared" si="1097"/>
        <v>1</v>
      </c>
      <c r="CM1081" s="79">
        <f t="shared" si="1098"/>
        <v>0</v>
      </c>
      <c r="CN1081" s="79">
        <f t="shared" si="1099"/>
        <v>0</v>
      </c>
      <c r="CO1081" s="79">
        <f t="shared" si="1100"/>
        <v>0</v>
      </c>
      <c r="CP1081" s="79">
        <f t="shared" si="1101"/>
        <v>0</v>
      </c>
      <c r="CQ1081" s="79">
        <f t="shared" si="1102"/>
        <v>0</v>
      </c>
    </row>
    <row r="1082" spans="1:95" ht="31.5">
      <c r="A1082" s="73" t="s">
        <v>2005</v>
      </c>
      <c r="B1082" s="140" t="s">
        <v>2254</v>
      </c>
      <c r="C1082" s="42" t="s">
        <v>2255</v>
      </c>
      <c r="D1082" s="92">
        <v>0.36122300000000002</v>
      </c>
      <c r="E1082" s="79">
        <v>0</v>
      </c>
      <c r="F1082" s="79">
        <v>0</v>
      </c>
      <c r="G1082" s="79">
        <v>0</v>
      </c>
      <c r="H1082" s="79">
        <v>0</v>
      </c>
      <c r="I1082" s="79">
        <v>0</v>
      </c>
      <c r="J1082" s="79">
        <v>0</v>
      </c>
      <c r="K1082" s="79">
        <v>0</v>
      </c>
      <c r="L1082" s="79">
        <v>0</v>
      </c>
      <c r="M1082" s="79">
        <v>0</v>
      </c>
      <c r="N1082" s="79">
        <v>0</v>
      </c>
      <c r="O1082" s="79">
        <v>0</v>
      </c>
      <c r="P1082" s="79">
        <v>0</v>
      </c>
      <c r="Q1082" s="79">
        <v>0</v>
      </c>
      <c r="R1082" s="79">
        <v>0</v>
      </c>
      <c r="S1082" s="92">
        <v>0.22</v>
      </c>
      <c r="T1082" s="79">
        <v>0</v>
      </c>
      <c r="U1082" s="79">
        <v>0</v>
      </c>
      <c r="V1082" s="79">
        <v>0</v>
      </c>
      <c r="W1082" s="79">
        <v>0</v>
      </c>
      <c r="X1082" s="79">
        <v>0</v>
      </c>
      <c r="Y1082" s="79">
        <v>2</v>
      </c>
      <c r="Z1082" s="79">
        <v>0</v>
      </c>
      <c r="AA1082" s="79">
        <v>0</v>
      </c>
      <c r="AB1082" s="79">
        <v>0</v>
      </c>
      <c r="AC1082" s="79">
        <v>0</v>
      </c>
      <c r="AD1082" s="79">
        <v>0</v>
      </c>
      <c r="AE1082" s="79">
        <v>0</v>
      </c>
      <c r="AF1082" s="79">
        <v>0</v>
      </c>
      <c r="AG1082" s="79">
        <v>0</v>
      </c>
      <c r="AH1082" s="79">
        <v>0</v>
      </c>
      <c r="AI1082" s="79">
        <v>0</v>
      </c>
      <c r="AJ1082" s="79">
        <v>0</v>
      </c>
      <c r="AK1082" s="79">
        <v>0</v>
      </c>
      <c r="AL1082" s="79">
        <v>0</v>
      </c>
      <c r="AM1082" s="79">
        <v>0</v>
      </c>
      <c r="AN1082" s="79">
        <v>0</v>
      </c>
      <c r="AO1082" s="79">
        <v>0</v>
      </c>
      <c r="AP1082" s="79">
        <v>0</v>
      </c>
      <c r="AQ1082" s="79">
        <v>0</v>
      </c>
      <c r="AR1082" s="79">
        <v>0</v>
      </c>
      <c r="AS1082" s="79">
        <v>0.14122300000000002</v>
      </c>
      <c r="AT1082" s="79">
        <v>0</v>
      </c>
      <c r="AU1082" s="79">
        <v>0</v>
      </c>
      <c r="AV1082" s="79">
        <v>0</v>
      </c>
      <c r="AW1082" s="79">
        <v>0</v>
      </c>
      <c r="AX1082" s="79">
        <v>0</v>
      </c>
      <c r="AY1082" s="79">
        <v>1</v>
      </c>
      <c r="AZ1082" s="79">
        <v>0</v>
      </c>
      <c r="BA1082" s="79">
        <v>0</v>
      </c>
      <c r="BB1082" s="79">
        <v>0</v>
      </c>
      <c r="BC1082" s="79">
        <v>0</v>
      </c>
      <c r="BD1082" s="79">
        <v>0</v>
      </c>
      <c r="BE1082" s="79">
        <v>0</v>
      </c>
      <c r="BF1082" s="79">
        <v>0</v>
      </c>
      <c r="BG1082" s="79">
        <v>0</v>
      </c>
      <c r="BH1082" s="79">
        <v>0</v>
      </c>
      <c r="BI1082" s="79">
        <v>0</v>
      </c>
      <c r="BJ1082" s="79">
        <v>0</v>
      </c>
      <c r="BK1082" s="79">
        <v>0</v>
      </c>
      <c r="BL1082" s="79">
        <v>0</v>
      </c>
      <c r="BM1082" s="79">
        <v>0</v>
      </c>
      <c r="BN1082" s="79">
        <v>0</v>
      </c>
      <c r="BO1082" s="79">
        <v>0</v>
      </c>
      <c r="BP1082" s="79">
        <v>0</v>
      </c>
      <c r="BQ1082" s="79">
        <v>0</v>
      </c>
      <c r="BR1082" s="79">
        <v>0</v>
      </c>
      <c r="BS1082" s="79">
        <v>0</v>
      </c>
      <c r="BT1082" s="79">
        <v>0</v>
      </c>
      <c r="BU1082" s="79">
        <v>0</v>
      </c>
      <c r="BV1082" s="79">
        <v>0</v>
      </c>
      <c r="BW1082" s="79">
        <v>0</v>
      </c>
      <c r="BX1082" s="79">
        <v>0</v>
      </c>
      <c r="BY1082" s="79">
        <v>0</v>
      </c>
      <c r="BZ1082" s="79">
        <v>0</v>
      </c>
      <c r="CA1082" s="79">
        <v>0</v>
      </c>
      <c r="CB1082" s="79">
        <v>0</v>
      </c>
      <c r="CC1082" s="79">
        <v>0</v>
      </c>
      <c r="CD1082" s="79">
        <v>0</v>
      </c>
      <c r="CE1082" s="79">
        <f t="shared" si="1090"/>
        <v>0</v>
      </c>
      <c r="CF1082" s="79">
        <f t="shared" si="1091"/>
        <v>0.36122300000000002</v>
      </c>
      <c r="CG1082" s="79">
        <f t="shared" si="1092"/>
        <v>0</v>
      </c>
      <c r="CH1082" s="79">
        <f t="shared" si="1093"/>
        <v>0</v>
      </c>
      <c r="CI1082" s="79">
        <f t="shared" si="1094"/>
        <v>0</v>
      </c>
      <c r="CJ1082" s="79">
        <f t="shared" si="1095"/>
        <v>0</v>
      </c>
      <c r="CK1082" s="79">
        <f t="shared" si="1096"/>
        <v>0</v>
      </c>
      <c r="CL1082" s="79">
        <f t="shared" si="1097"/>
        <v>3</v>
      </c>
      <c r="CM1082" s="79">
        <f t="shared" si="1098"/>
        <v>0</v>
      </c>
      <c r="CN1082" s="79">
        <f t="shared" si="1099"/>
        <v>0</v>
      </c>
      <c r="CO1082" s="79">
        <f t="shared" si="1100"/>
        <v>0</v>
      </c>
      <c r="CP1082" s="79">
        <f t="shared" si="1101"/>
        <v>0</v>
      </c>
      <c r="CQ1082" s="79">
        <f t="shared" si="1102"/>
        <v>0</v>
      </c>
    </row>
    <row r="1083" spans="1:95" ht="31.5">
      <c r="A1083" s="73" t="s">
        <v>2005</v>
      </c>
      <c r="B1083" s="140" t="s">
        <v>2256</v>
      </c>
      <c r="C1083" s="42" t="s">
        <v>2257</v>
      </c>
      <c r="D1083" s="92">
        <v>0.16</v>
      </c>
      <c r="E1083" s="79">
        <v>0</v>
      </c>
      <c r="F1083" s="79">
        <v>0</v>
      </c>
      <c r="G1083" s="79">
        <v>0</v>
      </c>
      <c r="H1083" s="79">
        <v>0</v>
      </c>
      <c r="I1083" s="79">
        <v>0</v>
      </c>
      <c r="J1083" s="79">
        <v>0</v>
      </c>
      <c r="K1083" s="79">
        <v>0</v>
      </c>
      <c r="L1083" s="79">
        <v>0</v>
      </c>
      <c r="M1083" s="79">
        <v>0</v>
      </c>
      <c r="N1083" s="79">
        <v>0</v>
      </c>
      <c r="O1083" s="79">
        <v>0</v>
      </c>
      <c r="P1083" s="79">
        <v>0</v>
      </c>
      <c r="Q1083" s="79">
        <v>0</v>
      </c>
      <c r="R1083" s="79">
        <v>0</v>
      </c>
      <c r="S1083" s="92">
        <v>0.16</v>
      </c>
      <c r="T1083" s="79">
        <v>0</v>
      </c>
      <c r="U1083" s="79">
        <v>0</v>
      </c>
      <c r="V1083" s="79">
        <v>0</v>
      </c>
      <c r="W1083" s="79">
        <v>0</v>
      </c>
      <c r="X1083" s="79">
        <v>0</v>
      </c>
      <c r="Y1083" s="79">
        <v>1</v>
      </c>
      <c r="Z1083" s="79">
        <v>0</v>
      </c>
      <c r="AA1083" s="79">
        <v>0</v>
      </c>
      <c r="AB1083" s="79">
        <v>0</v>
      </c>
      <c r="AC1083" s="79">
        <v>0</v>
      </c>
      <c r="AD1083" s="79">
        <v>0</v>
      </c>
      <c r="AE1083" s="79">
        <v>0</v>
      </c>
      <c r="AF1083" s="79">
        <v>0</v>
      </c>
      <c r="AG1083" s="79">
        <v>0</v>
      </c>
      <c r="AH1083" s="79">
        <v>0</v>
      </c>
      <c r="AI1083" s="79">
        <v>0</v>
      </c>
      <c r="AJ1083" s="79">
        <v>0</v>
      </c>
      <c r="AK1083" s="79">
        <v>0</v>
      </c>
      <c r="AL1083" s="79">
        <v>0</v>
      </c>
      <c r="AM1083" s="79">
        <v>0</v>
      </c>
      <c r="AN1083" s="79">
        <v>0</v>
      </c>
      <c r="AO1083" s="79">
        <v>0</v>
      </c>
      <c r="AP1083" s="79">
        <v>0</v>
      </c>
      <c r="AQ1083" s="79">
        <v>0</v>
      </c>
      <c r="AR1083" s="79">
        <v>0</v>
      </c>
      <c r="AS1083" s="79">
        <v>0</v>
      </c>
      <c r="AT1083" s="79">
        <v>0</v>
      </c>
      <c r="AU1083" s="79">
        <v>0</v>
      </c>
      <c r="AV1083" s="79">
        <v>0</v>
      </c>
      <c r="AW1083" s="79">
        <v>0</v>
      </c>
      <c r="AX1083" s="79">
        <v>0</v>
      </c>
      <c r="AY1083" s="79">
        <v>0</v>
      </c>
      <c r="AZ1083" s="79">
        <v>0</v>
      </c>
      <c r="BA1083" s="79">
        <v>0</v>
      </c>
      <c r="BB1083" s="79">
        <v>0</v>
      </c>
      <c r="BC1083" s="79">
        <v>0</v>
      </c>
      <c r="BD1083" s="79">
        <v>0</v>
      </c>
      <c r="BE1083" s="79">
        <v>0</v>
      </c>
      <c r="BF1083" s="79">
        <v>0</v>
      </c>
      <c r="BG1083" s="79">
        <v>0</v>
      </c>
      <c r="BH1083" s="79">
        <v>0</v>
      </c>
      <c r="BI1083" s="79">
        <v>0</v>
      </c>
      <c r="BJ1083" s="79">
        <v>0</v>
      </c>
      <c r="BK1083" s="79">
        <v>0</v>
      </c>
      <c r="BL1083" s="79">
        <v>0</v>
      </c>
      <c r="BM1083" s="79">
        <v>0</v>
      </c>
      <c r="BN1083" s="79">
        <v>0</v>
      </c>
      <c r="BO1083" s="79">
        <v>0</v>
      </c>
      <c r="BP1083" s="79">
        <v>0</v>
      </c>
      <c r="BQ1083" s="79">
        <v>0</v>
      </c>
      <c r="BR1083" s="79">
        <v>0</v>
      </c>
      <c r="BS1083" s="79">
        <v>0</v>
      </c>
      <c r="BT1083" s="79">
        <v>0</v>
      </c>
      <c r="BU1083" s="79">
        <v>0</v>
      </c>
      <c r="BV1083" s="79">
        <v>0</v>
      </c>
      <c r="BW1083" s="79">
        <v>0</v>
      </c>
      <c r="BX1083" s="79">
        <v>0</v>
      </c>
      <c r="BY1083" s="79">
        <v>0</v>
      </c>
      <c r="BZ1083" s="79">
        <v>0</v>
      </c>
      <c r="CA1083" s="79">
        <v>0</v>
      </c>
      <c r="CB1083" s="79">
        <v>0</v>
      </c>
      <c r="CC1083" s="79">
        <v>0</v>
      </c>
      <c r="CD1083" s="79">
        <v>0</v>
      </c>
      <c r="CE1083" s="79">
        <f t="shared" si="1090"/>
        <v>0</v>
      </c>
      <c r="CF1083" s="79">
        <f t="shared" si="1091"/>
        <v>0.16</v>
      </c>
      <c r="CG1083" s="79">
        <f t="shared" si="1092"/>
        <v>0</v>
      </c>
      <c r="CH1083" s="79">
        <f t="shared" si="1093"/>
        <v>0</v>
      </c>
      <c r="CI1083" s="79">
        <f t="shared" si="1094"/>
        <v>0</v>
      </c>
      <c r="CJ1083" s="79">
        <f t="shared" si="1095"/>
        <v>0</v>
      </c>
      <c r="CK1083" s="79">
        <f t="shared" si="1096"/>
        <v>0</v>
      </c>
      <c r="CL1083" s="79">
        <f t="shared" si="1097"/>
        <v>1</v>
      </c>
      <c r="CM1083" s="79">
        <f t="shared" si="1098"/>
        <v>0</v>
      </c>
      <c r="CN1083" s="79">
        <f t="shared" si="1099"/>
        <v>0</v>
      </c>
      <c r="CO1083" s="79">
        <f t="shared" si="1100"/>
        <v>0</v>
      </c>
      <c r="CP1083" s="79">
        <f t="shared" si="1101"/>
        <v>0</v>
      </c>
      <c r="CQ1083" s="79">
        <f t="shared" si="1102"/>
        <v>0</v>
      </c>
    </row>
    <row r="1084" spans="1:95" ht="31.5">
      <c r="A1084" s="73" t="s">
        <v>2005</v>
      </c>
      <c r="B1084" s="140" t="s">
        <v>2258</v>
      </c>
      <c r="C1084" s="42" t="s">
        <v>2259</v>
      </c>
      <c r="D1084" s="92">
        <v>7.0000000000000007E-2</v>
      </c>
      <c r="E1084" s="79">
        <v>0</v>
      </c>
      <c r="F1084" s="79">
        <v>0</v>
      </c>
      <c r="G1084" s="79">
        <v>0</v>
      </c>
      <c r="H1084" s="79">
        <v>0</v>
      </c>
      <c r="I1084" s="79">
        <v>0</v>
      </c>
      <c r="J1084" s="79">
        <v>0</v>
      </c>
      <c r="K1084" s="79">
        <v>0</v>
      </c>
      <c r="L1084" s="79">
        <v>0</v>
      </c>
      <c r="M1084" s="79">
        <v>0</v>
      </c>
      <c r="N1084" s="79">
        <v>0</v>
      </c>
      <c r="O1084" s="79">
        <v>0</v>
      </c>
      <c r="P1084" s="79">
        <v>0</v>
      </c>
      <c r="Q1084" s="79">
        <v>0</v>
      </c>
      <c r="R1084" s="79">
        <v>0</v>
      </c>
      <c r="S1084" s="92">
        <v>7.0000000000000007E-2</v>
      </c>
      <c r="T1084" s="79">
        <v>0</v>
      </c>
      <c r="U1084" s="79">
        <v>0</v>
      </c>
      <c r="V1084" s="79">
        <v>0</v>
      </c>
      <c r="W1084" s="79">
        <v>0</v>
      </c>
      <c r="X1084" s="79">
        <v>0</v>
      </c>
      <c r="Y1084" s="79">
        <v>1</v>
      </c>
      <c r="Z1084" s="79">
        <v>0</v>
      </c>
      <c r="AA1084" s="79">
        <v>0</v>
      </c>
      <c r="AB1084" s="79">
        <v>0</v>
      </c>
      <c r="AC1084" s="79">
        <v>0</v>
      </c>
      <c r="AD1084" s="79">
        <v>0</v>
      </c>
      <c r="AE1084" s="79">
        <v>0</v>
      </c>
      <c r="AF1084" s="79">
        <v>0</v>
      </c>
      <c r="AG1084" s="79">
        <v>0</v>
      </c>
      <c r="AH1084" s="79">
        <v>0</v>
      </c>
      <c r="AI1084" s="79">
        <v>0</v>
      </c>
      <c r="AJ1084" s="79">
        <v>0</v>
      </c>
      <c r="AK1084" s="79">
        <v>0</v>
      </c>
      <c r="AL1084" s="79">
        <v>0</v>
      </c>
      <c r="AM1084" s="79">
        <v>0</v>
      </c>
      <c r="AN1084" s="79">
        <v>0</v>
      </c>
      <c r="AO1084" s="79">
        <v>0</v>
      </c>
      <c r="AP1084" s="79">
        <v>0</v>
      </c>
      <c r="AQ1084" s="79">
        <v>0</v>
      </c>
      <c r="AR1084" s="79">
        <v>0</v>
      </c>
      <c r="AS1084" s="79">
        <v>0</v>
      </c>
      <c r="AT1084" s="79">
        <v>0</v>
      </c>
      <c r="AU1084" s="79">
        <v>0</v>
      </c>
      <c r="AV1084" s="79">
        <v>0</v>
      </c>
      <c r="AW1084" s="79">
        <v>0</v>
      </c>
      <c r="AX1084" s="79">
        <v>0</v>
      </c>
      <c r="AY1084" s="79">
        <v>0</v>
      </c>
      <c r="AZ1084" s="79">
        <v>0</v>
      </c>
      <c r="BA1084" s="79">
        <v>0</v>
      </c>
      <c r="BB1084" s="79">
        <v>0</v>
      </c>
      <c r="BC1084" s="79">
        <v>0</v>
      </c>
      <c r="BD1084" s="79">
        <v>0</v>
      </c>
      <c r="BE1084" s="79">
        <v>0</v>
      </c>
      <c r="BF1084" s="79">
        <v>0</v>
      </c>
      <c r="BG1084" s="79">
        <v>0</v>
      </c>
      <c r="BH1084" s="79">
        <v>0</v>
      </c>
      <c r="BI1084" s="79">
        <v>0</v>
      </c>
      <c r="BJ1084" s="79">
        <v>0</v>
      </c>
      <c r="BK1084" s="79">
        <v>0</v>
      </c>
      <c r="BL1084" s="79">
        <v>0</v>
      </c>
      <c r="BM1084" s="79">
        <v>0</v>
      </c>
      <c r="BN1084" s="79">
        <v>0</v>
      </c>
      <c r="BO1084" s="79">
        <v>0</v>
      </c>
      <c r="BP1084" s="79">
        <v>0</v>
      </c>
      <c r="BQ1084" s="79">
        <v>0</v>
      </c>
      <c r="BR1084" s="79">
        <v>0</v>
      </c>
      <c r="BS1084" s="79">
        <v>0</v>
      </c>
      <c r="BT1084" s="79">
        <v>0</v>
      </c>
      <c r="BU1084" s="79">
        <v>0</v>
      </c>
      <c r="BV1084" s="79">
        <v>0</v>
      </c>
      <c r="BW1084" s="79">
        <v>0</v>
      </c>
      <c r="BX1084" s="79">
        <v>0</v>
      </c>
      <c r="BY1084" s="79">
        <v>0</v>
      </c>
      <c r="BZ1084" s="79">
        <v>0</v>
      </c>
      <c r="CA1084" s="79">
        <v>0</v>
      </c>
      <c r="CB1084" s="79">
        <v>0</v>
      </c>
      <c r="CC1084" s="79">
        <v>0</v>
      </c>
      <c r="CD1084" s="79">
        <v>0</v>
      </c>
      <c r="CE1084" s="79">
        <f t="shared" si="1090"/>
        <v>0</v>
      </c>
      <c r="CF1084" s="79">
        <f t="shared" si="1091"/>
        <v>7.0000000000000007E-2</v>
      </c>
      <c r="CG1084" s="79">
        <f t="shared" si="1092"/>
        <v>0</v>
      </c>
      <c r="CH1084" s="79">
        <f t="shared" si="1093"/>
        <v>0</v>
      </c>
      <c r="CI1084" s="79">
        <f t="shared" si="1094"/>
        <v>0</v>
      </c>
      <c r="CJ1084" s="79">
        <f t="shared" si="1095"/>
        <v>0</v>
      </c>
      <c r="CK1084" s="79">
        <f t="shared" si="1096"/>
        <v>0</v>
      </c>
      <c r="CL1084" s="79">
        <f t="shared" si="1097"/>
        <v>1</v>
      </c>
      <c r="CM1084" s="79">
        <f t="shared" si="1098"/>
        <v>0</v>
      </c>
      <c r="CN1084" s="79">
        <f t="shared" si="1099"/>
        <v>0</v>
      </c>
      <c r="CO1084" s="79">
        <f t="shared" si="1100"/>
        <v>0</v>
      </c>
      <c r="CP1084" s="79">
        <f t="shared" si="1101"/>
        <v>0</v>
      </c>
      <c r="CQ1084" s="79">
        <f t="shared" si="1102"/>
        <v>0</v>
      </c>
    </row>
    <row r="1085" spans="1:95" ht="31.5">
      <c r="A1085" s="73" t="s">
        <v>2005</v>
      </c>
      <c r="B1085" s="140" t="s">
        <v>2260</v>
      </c>
      <c r="C1085" s="42" t="s">
        <v>2261</v>
      </c>
      <c r="D1085" s="92">
        <v>5.5E-2</v>
      </c>
      <c r="E1085" s="79">
        <v>0</v>
      </c>
      <c r="F1085" s="79">
        <v>0</v>
      </c>
      <c r="G1085" s="79">
        <v>0</v>
      </c>
      <c r="H1085" s="79">
        <v>0</v>
      </c>
      <c r="I1085" s="79">
        <v>0</v>
      </c>
      <c r="J1085" s="79">
        <v>0</v>
      </c>
      <c r="K1085" s="79">
        <v>0</v>
      </c>
      <c r="L1085" s="79">
        <v>0</v>
      </c>
      <c r="M1085" s="79">
        <v>0</v>
      </c>
      <c r="N1085" s="79">
        <v>0</v>
      </c>
      <c r="O1085" s="79">
        <v>0</v>
      </c>
      <c r="P1085" s="79">
        <v>0</v>
      </c>
      <c r="Q1085" s="79">
        <v>0</v>
      </c>
      <c r="R1085" s="79">
        <v>0</v>
      </c>
      <c r="S1085" s="92">
        <v>5.5E-2</v>
      </c>
      <c r="T1085" s="79">
        <v>0</v>
      </c>
      <c r="U1085" s="79">
        <v>0</v>
      </c>
      <c r="V1085" s="79">
        <v>0</v>
      </c>
      <c r="W1085" s="79">
        <v>0</v>
      </c>
      <c r="X1085" s="79">
        <v>0</v>
      </c>
      <c r="Y1085" s="79">
        <v>1</v>
      </c>
      <c r="Z1085" s="79">
        <v>0</v>
      </c>
      <c r="AA1085" s="79">
        <v>0</v>
      </c>
      <c r="AB1085" s="79">
        <v>0</v>
      </c>
      <c r="AC1085" s="79">
        <v>0</v>
      </c>
      <c r="AD1085" s="79">
        <v>0</v>
      </c>
      <c r="AE1085" s="79">
        <v>0</v>
      </c>
      <c r="AF1085" s="79">
        <v>0</v>
      </c>
      <c r="AG1085" s="79">
        <v>0</v>
      </c>
      <c r="AH1085" s="79">
        <v>0</v>
      </c>
      <c r="AI1085" s="79">
        <v>0</v>
      </c>
      <c r="AJ1085" s="79">
        <v>0</v>
      </c>
      <c r="AK1085" s="79">
        <v>0</v>
      </c>
      <c r="AL1085" s="79">
        <v>0</v>
      </c>
      <c r="AM1085" s="79">
        <v>0</v>
      </c>
      <c r="AN1085" s="79">
        <v>0</v>
      </c>
      <c r="AO1085" s="79">
        <v>0</v>
      </c>
      <c r="AP1085" s="79">
        <v>0</v>
      </c>
      <c r="AQ1085" s="79">
        <v>0</v>
      </c>
      <c r="AR1085" s="79">
        <v>0</v>
      </c>
      <c r="AS1085" s="79">
        <v>0</v>
      </c>
      <c r="AT1085" s="79">
        <v>0</v>
      </c>
      <c r="AU1085" s="79">
        <v>0</v>
      </c>
      <c r="AV1085" s="79">
        <v>0</v>
      </c>
      <c r="AW1085" s="79">
        <v>0</v>
      </c>
      <c r="AX1085" s="79">
        <v>0</v>
      </c>
      <c r="AY1085" s="79">
        <v>0</v>
      </c>
      <c r="AZ1085" s="79">
        <v>0</v>
      </c>
      <c r="BA1085" s="79">
        <v>0</v>
      </c>
      <c r="BB1085" s="79">
        <v>0</v>
      </c>
      <c r="BC1085" s="79">
        <v>0</v>
      </c>
      <c r="BD1085" s="79">
        <v>0</v>
      </c>
      <c r="BE1085" s="79">
        <v>0</v>
      </c>
      <c r="BF1085" s="79">
        <v>0</v>
      </c>
      <c r="BG1085" s="79">
        <v>0</v>
      </c>
      <c r="BH1085" s="79">
        <v>0</v>
      </c>
      <c r="BI1085" s="79">
        <v>0</v>
      </c>
      <c r="BJ1085" s="79">
        <v>0</v>
      </c>
      <c r="BK1085" s="79">
        <v>0</v>
      </c>
      <c r="BL1085" s="79">
        <v>0</v>
      </c>
      <c r="BM1085" s="79">
        <v>0</v>
      </c>
      <c r="BN1085" s="79">
        <v>0</v>
      </c>
      <c r="BO1085" s="79">
        <v>0</v>
      </c>
      <c r="BP1085" s="79">
        <v>0</v>
      </c>
      <c r="BQ1085" s="79">
        <v>0</v>
      </c>
      <c r="BR1085" s="79">
        <v>0</v>
      </c>
      <c r="BS1085" s="79">
        <v>0</v>
      </c>
      <c r="BT1085" s="79">
        <v>0</v>
      </c>
      <c r="BU1085" s="79">
        <v>0</v>
      </c>
      <c r="BV1085" s="79">
        <v>0</v>
      </c>
      <c r="BW1085" s="79">
        <v>0</v>
      </c>
      <c r="BX1085" s="79">
        <v>0</v>
      </c>
      <c r="BY1085" s="79">
        <v>0</v>
      </c>
      <c r="BZ1085" s="79">
        <v>0</v>
      </c>
      <c r="CA1085" s="79">
        <v>0</v>
      </c>
      <c r="CB1085" s="79">
        <v>0</v>
      </c>
      <c r="CC1085" s="79">
        <v>0</v>
      </c>
      <c r="CD1085" s="79">
        <v>0</v>
      </c>
      <c r="CE1085" s="79">
        <f t="shared" si="1090"/>
        <v>0</v>
      </c>
      <c r="CF1085" s="79">
        <f t="shared" si="1091"/>
        <v>5.5E-2</v>
      </c>
      <c r="CG1085" s="79">
        <f t="shared" si="1092"/>
        <v>0</v>
      </c>
      <c r="CH1085" s="79">
        <f t="shared" si="1093"/>
        <v>0</v>
      </c>
      <c r="CI1085" s="79">
        <f t="shared" si="1094"/>
        <v>0</v>
      </c>
      <c r="CJ1085" s="79">
        <f t="shared" si="1095"/>
        <v>0</v>
      </c>
      <c r="CK1085" s="79">
        <f t="shared" si="1096"/>
        <v>0</v>
      </c>
      <c r="CL1085" s="79">
        <f t="shared" si="1097"/>
        <v>1</v>
      </c>
      <c r="CM1085" s="79">
        <f t="shared" si="1098"/>
        <v>0</v>
      </c>
      <c r="CN1085" s="79">
        <f t="shared" si="1099"/>
        <v>0</v>
      </c>
      <c r="CO1085" s="79">
        <f t="shared" si="1100"/>
        <v>0</v>
      </c>
      <c r="CP1085" s="79">
        <f t="shared" si="1101"/>
        <v>0</v>
      </c>
      <c r="CQ1085" s="79">
        <f t="shared" si="1102"/>
        <v>0</v>
      </c>
    </row>
    <row r="1086" spans="1:95" ht="31.5">
      <c r="A1086" s="73" t="s">
        <v>2005</v>
      </c>
      <c r="B1086" s="140" t="s">
        <v>2262</v>
      </c>
      <c r="C1086" s="42" t="s">
        <v>2263</v>
      </c>
      <c r="D1086" s="92">
        <v>0.105</v>
      </c>
      <c r="E1086" s="79">
        <v>0</v>
      </c>
      <c r="F1086" s="79">
        <v>0</v>
      </c>
      <c r="G1086" s="79">
        <v>0</v>
      </c>
      <c r="H1086" s="79">
        <v>0</v>
      </c>
      <c r="I1086" s="79">
        <v>0</v>
      </c>
      <c r="J1086" s="79">
        <v>0</v>
      </c>
      <c r="K1086" s="79">
        <v>0</v>
      </c>
      <c r="L1086" s="79">
        <v>0</v>
      </c>
      <c r="M1086" s="79">
        <v>0</v>
      </c>
      <c r="N1086" s="79">
        <v>0</v>
      </c>
      <c r="O1086" s="79">
        <v>0</v>
      </c>
      <c r="P1086" s="79">
        <v>0</v>
      </c>
      <c r="Q1086" s="79">
        <v>0</v>
      </c>
      <c r="R1086" s="79">
        <v>0</v>
      </c>
      <c r="S1086" s="92">
        <v>0</v>
      </c>
      <c r="T1086" s="79">
        <v>0</v>
      </c>
      <c r="U1086" s="79">
        <v>0</v>
      </c>
      <c r="V1086" s="79">
        <v>0</v>
      </c>
      <c r="W1086" s="79">
        <v>0</v>
      </c>
      <c r="X1086" s="79">
        <v>0</v>
      </c>
      <c r="Y1086" s="79">
        <v>0</v>
      </c>
      <c r="Z1086" s="79">
        <v>0</v>
      </c>
      <c r="AA1086" s="79">
        <v>0</v>
      </c>
      <c r="AB1086" s="79">
        <v>0</v>
      </c>
      <c r="AC1086" s="79">
        <v>0</v>
      </c>
      <c r="AD1086" s="79">
        <v>0</v>
      </c>
      <c r="AE1086" s="79">
        <v>0</v>
      </c>
      <c r="AF1086" s="79">
        <v>0</v>
      </c>
      <c r="AG1086" s="79">
        <v>0</v>
      </c>
      <c r="AH1086" s="79">
        <v>0</v>
      </c>
      <c r="AI1086" s="79">
        <v>0</v>
      </c>
      <c r="AJ1086" s="79">
        <v>0</v>
      </c>
      <c r="AK1086" s="79">
        <v>0</v>
      </c>
      <c r="AL1086" s="79">
        <v>0</v>
      </c>
      <c r="AM1086" s="79">
        <v>0</v>
      </c>
      <c r="AN1086" s="79">
        <v>0</v>
      </c>
      <c r="AO1086" s="79">
        <v>0</v>
      </c>
      <c r="AP1086" s="79">
        <v>0</v>
      </c>
      <c r="AQ1086" s="79">
        <v>0</v>
      </c>
      <c r="AR1086" s="79">
        <v>0</v>
      </c>
      <c r="AS1086" s="79">
        <v>0.105</v>
      </c>
      <c r="AT1086" s="79">
        <v>0</v>
      </c>
      <c r="AU1086" s="79">
        <v>0</v>
      </c>
      <c r="AV1086" s="79">
        <v>0</v>
      </c>
      <c r="AW1086" s="79">
        <v>0</v>
      </c>
      <c r="AX1086" s="79">
        <v>0</v>
      </c>
      <c r="AY1086" s="79">
        <v>1</v>
      </c>
      <c r="AZ1086" s="79">
        <v>0</v>
      </c>
      <c r="BA1086" s="79">
        <v>0</v>
      </c>
      <c r="BB1086" s="79">
        <v>0</v>
      </c>
      <c r="BC1086" s="79">
        <v>0</v>
      </c>
      <c r="BD1086" s="79">
        <v>0</v>
      </c>
      <c r="BE1086" s="79">
        <v>0</v>
      </c>
      <c r="BF1086" s="79">
        <v>0</v>
      </c>
      <c r="BG1086" s="79">
        <v>0</v>
      </c>
      <c r="BH1086" s="79">
        <v>0</v>
      </c>
      <c r="BI1086" s="79">
        <v>0</v>
      </c>
      <c r="BJ1086" s="79">
        <v>0</v>
      </c>
      <c r="BK1086" s="79">
        <v>0</v>
      </c>
      <c r="BL1086" s="79">
        <v>0</v>
      </c>
      <c r="BM1086" s="79">
        <v>0</v>
      </c>
      <c r="BN1086" s="79">
        <v>0</v>
      </c>
      <c r="BO1086" s="79">
        <v>0</v>
      </c>
      <c r="BP1086" s="79">
        <v>0</v>
      </c>
      <c r="BQ1086" s="79">
        <v>0</v>
      </c>
      <c r="BR1086" s="79">
        <v>0</v>
      </c>
      <c r="BS1086" s="79">
        <v>0</v>
      </c>
      <c r="BT1086" s="79">
        <v>0</v>
      </c>
      <c r="BU1086" s="79">
        <v>0</v>
      </c>
      <c r="BV1086" s="79">
        <v>0</v>
      </c>
      <c r="BW1086" s="79">
        <v>0</v>
      </c>
      <c r="BX1086" s="79">
        <v>0</v>
      </c>
      <c r="BY1086" s="79">
        <v>0</v>
      </c>
      <c r="BZ1086" s="79">
        <v>0</v>
      </c>
      <c r="CA1086" s="79">
        <v>0</v>
      </c>
      <c r="CB1086" s="79">
        <v>0</v>
      </c>
      <c r="CC1086" s="79">
        <v>0</v>
      </c>
      <c r="CD1086" s="79">
        <v>0</v>
      </c>
      <c r="CE1086" s="79">
        <f t="shared" ref="CE1086:CE1149" si="1103">E1086+R1086+AE1086+AR1086+BE1086+BR1086</f>
        <v>0</v>
      </c>
      <c r="CF1086" s="79">
        <f t="shared" ref="CF1086:CF1149" si="1104">F1086+S1086+AF1086+AS1086+BF1086+BS1086</f>
        <v>0.105</v>
      </c>
      <c r="CG1086" s="79">
        <f t="shared" ref="CG1086:CG1149" si="1105">G1086+T1086+AG1086+AT1086+BG1086+BT1086</f>
        <v>0</v>
      </c>
      <c r="CH1086" s="79">
        <f t="shared" ref="CH1086:CH1149" si="1106">H1086+U1086+AH1086+AU1086+BH1086+BU1086</f>
        <v>0</v>
      </c>
      <c r="CI1086" s="79">
        <f t="shared" ref="CI1086:CI1149" si="1107">I1086+V1086+AI1086+AV1086+BI1086+BV1086</f>
        <v>0</v>
      </c>
      <c r="CJ1086" s="79">
        <f t="shared" ref="CJ1086:CJ1149" si="1108">J1086+W1086+AJ1086+AW1086+BJ1086+BW1086</f>
        <v>0</v>
      </c>
      <c r="CK1086" s="79">
        <f t="shared" ref="CK1086:CK1149" si="1109">K1086+X1086+AK1086+AX1086+BK1086+BX1086</f>
        <v>0</v>
      </c>
      <c r="CL1086" s="79">
        <f t="shared" ref="CL1086:CL1149" si="1110">L1086+Y1086+AL1086+AY1086+BL1086+BY1086</f>
        <v>1</v>
      </c>
      <c r="CM1086" s="79">
        <f t="shared" ref="CM1086:CM1149" si="1111">M1086+Z1086+AM1086+AZ1086+BM1086+BZ1086</f>
        <v>0</v>
      </c>
      <c r="CN1086" s="79">
        <f t="shared" ref="CN1086:CN1149" si="1112">N1086+AA1086+AN1086+BA1086+BN1086+CA1086</f>
        <v>0</v>
      </c>
      <c r="CO1086" s="79">
        <f t="shared" ref="CO1086:CO1149" si="1113">O1086+AB1086+AO1086+BB1086+BO1086+CB1086</f>
        <v>0</v>
      </c>
      <c r="CP1086" s="79">
        <f t="shared" ref="CP1086:CP1149" si="1114">P1086+AC1086+AP1086+BC1086+BP1086+CC1086</f>
        <v>0</v>
      </c>
      <c r="CQ1086" s="79">
        <f t="shared" ref="CQ1086:CQ1149" si="1115">Q1086+AD1086+AQ1086+BD1086+BQ1086+CD1086</f>
        <v>0</v>
      </c>
    </row>
    <row r="1087" spans="1:95" ht="31.5">
      <c r="A1087" s="73" t="s">
        <v>2005</v>
      </c>
      <c r="B1087" s="140" t="s">
        <v>2264</v>
      </c>
      <c r="C1087" s="42" t="s">
        <v>2265</v>
      </c>
      <c r="D1087" s="92">
        <v>0.17799999999999999</v>
      </c>
      <c r="E1087" s="79">
        <v>0</v>
      </c>
      <c r="F1087" s="79">
        <v>0</v>
      </c>
      <c r="G1087" s="79">
        <v>0</v>
      </c>
      <c r="H1087" s="79">
        <v>0</v>
      </c>
      <c r="I1087" s="79">
        <v>0</v>
      </c>
      <c r="J1087" s="79">
        <v>0</v>
      </c>
      <c r="K1087" s="79">
        <v>0</v>
      </c>
      <c r="L1087" s="79">
        <v>0</v>
      </c>
      <c r="M1087" s="79">
        <v>0</v>
      </c>
      <c r="N1087" s="79">
        <v>0</v>
      </c>
      <c r="O1087" s="79">
        <v>0</v>
      </c>
      <c r="P1087" s="79">
        <v>0</v>
      </c>
      <c r="Q1087" s="79">
        <v>0</v>
      </c>
      <c r="R1087" s="79">
        <v>0</v>
      </c>
      <c r="S1087" s="92">
        <v>0</v>
      </c>
      <c r="T1087" s="79">
        <v>0</v>
      </c>
      <c r="U1087" s="79">
        <v>0</v>
      </c>
      <c r="V1087" s="79">
        <v>0</v>
      </c>
      <c r="W1087" s="79">
        <v>0</v>
      </c>
      <c r="X1087" s="79">
        <v>0</v>
      </c>
      <c r="Y1087" s="79">
        <v>0</v>
      </c>
      <c r="Z1087" s="79">
        <v>0</v>
      </c>
      <c r="AA1087" s="79">
        <v>0</v>
      </c>
      <c r="AB1087" s="79">
        <v>0</v>
      </c>
      <c r="AC1087" s="79">
        <v>0</v>
      </c>
      <c r="AD1087" s="79">
        <v>0</v>
      </c>
      <c r="AE1087" s="79">
        <v>0</v>
      </c>
      <c r="AF1087" s="79">
        <v>0</v>
      </c>
      <c r="AG1087" s="79">
        <v>0</v>
      </c>
      <c r="AH1087" s="79">
        <v>0</v>
      </c>
      <c r="AI1087" s="79">
        <v>0</v>
      </c>
      <c r="AJ1087" s="79">
        <v>0</v>
      </c>
      <c r="AK1087" s="79">
        <v>0</v>
      </c>
      <c r="AL1087" s="79">
        <v>0</v>
      </c>
      <c r="AM1087" s="79">
        <v>0</v>
      </c>
      <c r="AN1087" s="79">
        <v>0</v>
      </c>
      <c r="AO1087" s="79">
        <v>0</v>
      </c>
      <c r="AP1087" s="79">
        <v>0</v>
      </c>
      <c r="AQ1087" s="79">
        <v>0</v>
      </c>
      <c r="AR1087" s="79">
        <v>0</v>
      </c>
      <c r="AS1087" s="79">
        <v>8.5000000000000006E-2</v>
      </c>
      <c r="AT1087" s="79">
        <v>0</v>
      </c>
      <c r="AU1087" s="79">
        <v>0</v>
      </c>
      <c r="AV1087" s="79">
        <v>0</v>
      </c>
      <c r="AW1087" s="79">
        <v>0</v>
      </c>
      <c r="AX1087" s="79">
        <v>0</v>
      </c>
      <c r="AY1087" s="79">
        <v>1</v>
      </c>
      <c r="AZ1087" s="79">
        <v>0</v>
      </c>
      <c r="BA1087" s="79">
        <v>0</v>
      </c>
      <c r="BB1087" s="79">
        <v>0</v>
      </c>
      <c r="BC1087" s="79">
        <v>0</v>
      </c>
      <c r="BD1087" s="79">
        <v>0</v>
      </c>
      <c r="BE1087" s="79">
        <v>0</v>
      </c>
      <c r="BF1087" s="79">
        <v>0</v>
      </c>
      <c r="BG1087" s="79">
        <v>0</v>
      </c>
      <c r="BH1087" s="79">
        <v>0</v>
      </c>
      <c r="BI1087" s="79">
        <v>0</v>
      </c>
      <c r="BJ1087" s="79">
        <v>0</v>
      </c>
      <c r="BK1087" s="79">
        <v>0</v>
      </c>
      <c r="BL1087" s="79">
        <v>0</v>
      </c>
      <c r="BM1087" s="79">
        <v>0</v>
      </c>
      <c r="BN1087" s="79">
        <v>0</v>
      </c>
      <c r="BO1087" s="79">
        <v>0</v>
      </c>
      <c r="BP1087" s="79">
        <v>0</v>
      </c>
      <c r="BQ1087" s="79">
        <v>0</v>
      </c>
      <c r="BR1087" s="79">
        <v>0</v>
      </c>
      <c r="BS1087" s="79">
        <v>9.2999999999999999E-2</v>
      </c>
      <c r="BT1087" s="79">
        <v>0</v>
      </c>
      <c r="BU1087" s="79">
        <v>0</v>
      </c>
      <c r="BV1087" s="79">
        <v>0</v>
      </c>
      <c r="BW1087" s="79">
        <v>0</v>
      </c>
      <c r="BX1087" s="79">
        <v>0</v>
      </c>
      <c r="BY1087" s="79">
        <v>1</v>
      </c>
      <c r="BZ1087" s="79">
        <v>0</v>
      </c>
      <c r="CA1087" s="79">
        <v>0</v>
      </c>
      <c r="CB1087" s="79">
        <v>0</v>
      </c>
      <c r="CC1087" s="79">
        <v>0</v>
      </c>
      <c r="CD1087" s="79">
        <v>0</v>
      </c>
      <c r="CE1087" s="79">
        <f t="shared" si="1103"/>
        <v>0</v>
      </c>
      <c r="CF1087" s="79">
        <f t="shared" si="1104"/>
        <v>0.17799999999999999</v>
      </c>
      <c r="CG1087" s="79">
        <f t="shared" si="1105"/>
        <v>0</v>
      </c>
      <c r="CH1087" s="79">
        <f t="shared" si="1106"/>
        <v>0</v>
      </c>
      <c r="CI1087" s="79">
        <f t="shared" si="1107"/>
        <v>0</v>
      </c>
      <c r="CJ1087" s="79">
        <f t="shared" si="1108"/>
        <v>0</v>
      </c>
      <c r="CK1087" s="79">
        <f t="shared" si="1109"/>
        <v>0</v>
      </c>
      <c r="CL1087" s="79">
        <f t="shared" si="1110"/>
        <v>2</v>
      </c>
      <c r="CM1087" s="79">
        <f t="shared" si="1111"/>
        <v>0</v>
      </c>
      <c r="CN1087" s="79">
        <f t="shared" si="1112"/>
        <v>0</v>
      </c>
      <c r="CO1087" s="79">
        <f t="shared" si="1113"/>
        <v>0</v>
      </c>
      <c r="CP1087" s="79">
        <f t="shared" si="1114"/>
        <v>0</v>
      </c>
      <c r="CQ1087" s="79">
        <f t="shared" si="1115"/>
        <v>0</v>
      </c>
    </row>
    <row r="1088" spans="1:95" ht="31.5">
      <c r="A1088" s="73" t="s">
        <v>2005</v>
      </c>
      <c r="B1088" s="140" t="s">
        <v>2266</v>
      </c>
      <c r="C1088" s="42" t="s">
        <v>2267</v>
      </c>
      <c r="D1088" s="92">
        <v>0.06</v>
      </c>
      <c r="E1088" s="79">
        <v>0</v>
      </c>
      <c r="F1088" s="79">
        <v>0</v>
      </c>
      <c r="G1088" s="79">
        <v>0</v>
      </c>
      <c r="H1088" s="79">
        <v>0</v>
      </c>
      <c r="I1088" s="79">
        <v>0</v>
      </c>
      <c r="J1088" s="79">
        <v>0</v>
      </c>
      <c r="K1088" s="79">
        <v>0</v>
      </c>
      <c r="L1088" s="79">
        <v>0</v>
      </c>
      <c r="M1088" s="79">
        <v>0</v>
      </c>
      <c r="N1088" s="79">
        <v>0</v>
      </c>
      <c r="O1088" s="79">
        <v>0</v>
      </c>
      <c r="P1088" s="79">
        <v>0</v>
      </c>
      <c r="Q1088" s="79">
        <v>0</v>
      </c>
      <c r="R1088" s="79">
        <v>0</v>
      </c>
      <c r="S1088" s="92">
        <v>0</v>
      </c>
      <c r="T1088" s="79">
        <v>0</v>
      </c>
      <c r="U1088" s="79">
        <v>0</v>
      </c>
      <c r="V1088" s="79">
        <v>0</v>
      </c>
      <c r="W1088" s="79">
        <v>0</v>
      </c>
      <c r="X1088" s="79">
        <v>0</v>
      </c>
      <c r="Y1088" s="79">
        <v>0</v>
      </c>
      <c r="Z1088" s="79">
        <v>0</v>
      </c>
      <c r="AA1088" s="79">
        <v>0</v>
      </c>
      <c r="AB1088" s="79">
        <v>0</v>
      </c>
      <c r="AC1088" s="79">
        <v>0</v>
      </c>
      <c r="AD1088" s="79">
        <v>0</v>
      </c>
      <c r="AE1088" s="79">
        <v>0</v>
      </c>
      <c r="AF1088" s="79">
        <v>0</v>
      </c>
      <c r="AG1088" s="79">
        <v>0</v>
      </c>
      <c r="AH1088" s="79">
        <v>0</v>
      </c>
      <c r="AI1088" s="79">
        <v>0</v>
      </c>
      <c r="AJ1088" s="79">
        <v>0</v>
      </c>
      <c r="AK1088" s="79">
        <v>0</v>
      </c>
      <c r="AL1088" s="79">
        <v>0</v>
      </c>
      <c r="AM1088" s="79">
        <v>0</v>
      </c>
      <c r="AN1088" s="79">
        <v>0</v>
      </c>
      <c r="AO1088" s="79">
        <v>0</v>
      </c>
      <c r="AP1088" s="79">
        <v>0</v>
      </c>
      <c r="AQ1088" s="79">
        <v>0</v>
      </c>
      <c r="AR1088" s="79">
        <v>0</v>
      </c>
      <c r="AS1088" s="79">
        <v>0.06</v>
      </c>
      <c r="AT1088" s="79">
        <v>0</v>
      </c>
      <c r="AU1088" s="79">
        <v>0</v>
      </c>
      <c r="AV1088" s="79">
        <v>0</v>
      </c>
      <c r="AW1088" s="79">
        <v>0</v>
      </c>
      <c r="AX1088" s="79">
        <v>0</v>
      </c>
      <c r="AY1088" s="79">
        <v>1</v>
      </c>
      <c r="AZ1088" s="79">
        <v>0</v>
      </c>
      <c r="BA1088" s="79">
        <v>0</v>
      </c>
      <c r="BB1088" s="79">
        <v>0</v>
      </c>
      <c r="BC1088" s="79">
        <v>0</v>
      </c>
      <c r="BD1088" s="79">
        <v>0</v>
      </c>
      <c r="BE1088" s="79">
        <v>0</v>
      </c>
      <c r="BF1088" s="79">
        <v>0</v>
      </c>
      <c r="BG1088" s="79">
        <v>0</v>
      </c>
      <c r="BH1088" s="79">
        <v>0</v>
      </c>
      <c r="BI1088" s="79">
        <v>0</v>
      </c>
      <c r="BJ1088" s="79">
        <v>0</v>
      </c>
      <c r="BK1088" s="79">
        <v>0</v>
      </c>
      <c r="BL1088" s="79">
        <v>0</v>
      </c>
      <c r="BM1088" s="79">
        <v>0</v>
      </c>
      <c r="BN1088" s="79">
        <v>0</v>
      </c>
      <c r="BO1088" s="79">
        <v>0</v>
      </c>
      <c r="BP1088" s="79">
        <v>0</v>
      </c>
      <c r="BQ1088" s="79">
        <v>0</v>
      </c>
      <c r="BR1088" s="79">
        <v>0</v>
      </c>
      <c r="BS1088" s="79">
        <v>0</v>
      </c>
      <c r="BT1088" s="79">
        <v>0</v>
      </c>
      <c r="BU1088" s="79">
        <v>0</v>
      </c>
      <c r="BV1088" s="79">
        <v>0</v>
      </c>
      <c r="BW1088" s="79">
        <v>0</v>
      </c>
      <c r="BX1088" s="79">
        <v>0</v>
      </c>
      <c r="BY1088" s="79">
        <v>0</v>
      </c>
      <c r="BZ1088" s="79">
        <v>0</v>
      </c>
      <c r="CA1088" s="79">
        <v>0</v>
      </c>
      <c r="CB1088" s="79">
        <v>0</v>
      </c>
      <c r="CC1088" s="79">
        <v>0</v>
      </c>
      <c r="CD1088" s="79">
        <v>0</v>
      </c>
      <c r="CE1088" s="79">
        <f t="shared" si="1103"/>
        <v>0</v>
      </c>
      <c r="CF1088" s="79">
        <f t="shared" si="1104"/>
        <v>0.06</v>
      </c>
      <c r="CG1088" s="79">
        <f t="shared" si="1105"/>
        <v>0</v>
      </c>
      <c r="CH1088" s="79">
        <f t="shared" si="1106"/>
        <v>0</v>
      </c>
      <c r="CI1088" s="79">
        <f t="shared" si="1107"/>
        <v>0</v>
      </c>
      <c r="CJ1088" s="79">
        <f t="shared" si="1108"/>
        <v>0</v>
      </c>
      <c r="CK1088" s="79">
        <f t="shared" si="1109"/>
        <v>0</v>
      </c>
      <c r="CL1088" s="79">
        <f t="shared" si="1110"/>
        <v>1</v>
      </c>
      <c r="CM1088" s="79">
        <f t="shared" si="1111"/>
        <v>0</v>
      </c>
      <c r="CN1088" s="79">
        <f t="shared" si="1112"/>
        <v>0</v>
      </c>
      <c r="CO1088" s="79">
        <f t="shared" si="1113"/>
        <v>0</v>
      </c>
      <c r="CP1088" s="79">
        <f t="shared" si="1114"/>
        <v>0</v>
      </c>
      <c r="CQ1088" s="79">
        <f t="shared" si="1115"/>
        <v>0</v>
      </c>
    </row>
    <row r="1089" spans="1:95" ht="31.5">
      <c r="A1089" s="73" t="s">
        <v>2005</v>
      </c>
      <c r="B1089" s="140" t="s">
        <v>2268</v>
      </c>
      <c r="C1089" s="42" t="s">
        <v>2269</v>
      </c>
      <c r="D1089" s="92">
        <v>0.1</v>
      </c>
      <c r="E1089" s="79">
        <v>0</v>
      </c>
      <c r="F1089" s="79">
        <v>0</v>
      </c>
      <c r="G1089" s="79">
        <v>0</v>
      </c>
      <c r="H1089" s="79">
        <v>0</v>
      </c>
      <c r="I1089" s="79">
        <v>0</v>
      </c>
      <c r="J1089" s="79">
        <v>0</v>
      </c>
      <c r="K1089" s="79">
        <v>0</v>
      </c>
      <c r="L1089" s="79">
        <v>0</v>
      </c>
      <c r="M1089" s="79">
        <v>0</v>
      </c>
      <c r="N1089" s="79">
        <v>0</v>
      </c>
      <c r="O1089" s="79">
        <v>0</v>
      </c>
      <c r="P1089" s="79">
        <v>0</v>
      </c>
      <c r="Q1089" s="79">
        <v>0</v>
      </c>
      <c r="R1089" s="79">
        <v>0</v>
      </c>
      <c r="S1089" s="92">
        <v>0</v>
      </c>
      <c r="T1089" s="79">
        <v>0</v>
      </c>
      <c r="U1089" s="79">
        <v>0</v>
      </c>
      <c r="V1089" s="79">
        <v>0</v>
      </c>
      <c r="W1089" s="79">
        <v>0</v>
      </c>
      <c r="X1089" s="79">
        <v>0</v>
      </c>
      <c r="Y1089" s="79">
        <v>0</v>
      </c>
      <c r="Z1089" s="79">
        <v>0</v>
      </c>
      <c r="AA1089" s="79">
        <v>0</v>
      </c>
      <c r="AB1089" s="79">
        <v>0</v>
      </c>
      <c r="AC1089" s="79">
        <v>0</v>
      </c>
      <c r="AD1089" s="79">
        <v>0</v>
      </c>
      <c r="AE1089" s="79">
        <v>0</v>
      </c>
      <c r="AF1089" s="79">
        <v>0</v>
      </c>
      <c r="AG1089" s="79">
        <v>0</v>
      </c>
      <c r="AH1089" s="79">
        <v>0</v>
      </c>
      <c r="AI1089" s="79">
        <v>0</v>
      </c>
      <c r="AJ1089" s="79">
        <v>0</v>
      </c>
      <c r="AK1089" s="79">
        <v>0</v>
      </c>
      <c r="AL1089" s="79">
        <v>0</v>
      </c>
      <c r="AM1089" s="79">
        <v>0</v>
      </c>
      <c r="AN1089" s="79">
        <v>0</v>
      </c>
      <c r="AO1089" s="79">
        <v>0</v>
      </c>
      <c r="AP1089" s="79">
        <v>0</v>
      </c>
      <c r="AQ1089" s="79">
        <v>0</v>
      </c>
      <c r="AR1089" s="79">
        <v>0</v>
      </c>
      <c r="AS1089" s="79">
        <v>0</v>
      </c>
      <c r="AT1089" s="79">
        <v>0</v>
      </c>
      <c r="AU1089" s="79">
        <v>0</v>
      </c>
      <c r="AV1089" s="79">
        <v>0</v>
      </c>
      <c r="AW1089" s="79">
        <v>0</v>
      </c>
      <c r="AX1089" s="79">
        <v>0</v>
      </c>
      <c r="AY1089" s="79">
        <v>0</v>
      </c>
      <c r="AZ1089" s="79">
        <v>0</v>
      </c>
      <c r="BA1089" s="79">
        <v>0</v>
      </c>
      <c r="BB1089" s="79">
        <v>0</v>
      </c>
      <c r="BC1089" s="79">
        <v>0</v>
      </c>
      <c r="BD1089" s="79">
        <v>0</v>
      </c>
      <c r="BE1089" s="79">
        <v>0</v>
      </c>
      <c r="BF1089" s="79">
        <v>0.1</v>
      </c>
      <c r="BG1089" s="78">
        <v>0</v>
      </c>
      <c r="BH1089" s="78">
        <v>0</v>
      </c>
      <c r="BI1089" s="78">
        <v>0</v>
      </c>
      <c r="BJ1089" s="78">
        <v>0</v>
      </c>
      <c r="BK1089" s="78">
        <v>0</v>
      </c>
      <c r="BL1089" s="78">
        <v>1</v>
      </c>
      <c r="BM1089" s="78">
        <v>0</v>
      </c>
      <c r="BN1089" s="78">
        <v>0</v>
      </c>
      <c r="BO1089" s="78">
        <v>0</v>
      </c>
      <c r="BP1089" s="78">
        <v>0</v>
      </c>
      <c r="BQ1089" s="78">
        <v>0</v>
      </c>
      <c r="BR1089" s="79">
        <v>0</v>
      </c>
      <c r="BS1089" s="79">
        <v>0</v>
      </c>
      <c r="BT1089" s="79">
        <v>0</v>
      </c>
      <c r="BU1089" s="79">
        <v>0</v>
      </c>
      <c r="BV1089" s="79">
        <v>0</v>
      </c>
      <c r="BW1089" s="79">
        <v>0</v>
      </c>
      <c r="BX1089" s="79">
        <v>0</v>
      </c>
      <c r="BY1089" s="79">
        <v>0</v>
      </c>
      <c r="BZ1089" s="79">
        <v>0</v>
      </c>
      <c r="CA1089" s="79">
        <v>0</v>
      </c>
      <c r="CB1089" s="79">
        <v>0</v>
      </c>
      <c r="CC1089" s="79">
        <v>0</v>
      </c>
      <c r="CD1089" s="79">
        <v>0</v>
      </c>
      <c r="CE1089" s="79">
        <f t="shared" si="1103"/>
        <v>0</v>
      </c>
      <c r="CF1089" s="79">
        <f t="shared" si="1104"/>
        <v>0.1</v>
      </c>
      <c r="CG1089" s="79">
        <f t="shared" si="1105"/>
        <v>0</v>
      </c>
      <c r="CH1089" s="79">
        <f t="shared" si="1106"/>
        <v>0</v>
      </c>
      <c r="CI1089" s="79">
        <f t="shared" si="1107"/>
        <v>0</v>
      </c>
      <c r="CJ1089" s="79">
        <f t="shared" si="1108"/>
        <v>0</v>
      </c>
      <c r="CK1089" s="79">
        <f t="shared" si="1109"/>
        <v>0</v>
      </c>
      <c r="CL1089" s="79">
        <f t="shared" si="1110"/>
        <v>1</v>
      </c>
      <c r="CM1089" s="79">
        <f t="shared" si="1111"/>
        <v>0</v>
      </c>
      <c r="CN1089" s="79">
        <f t="shared" si="1112"/>
        <v>0</v>
      </c>
      <c r="CO1089" s="79">
        <f t="shared" si="1113"/>
        <v>0</v>
      </c>
      <c r="CP1089" s="79">
        <f t="shared" si="1114"/>
        <v>0</v>
      </c>
      <c r="CQ1089" s="79">
        <f t="shared" si="1115"/>
        <v>0</v>
      </c>
    </row>
    <row r="1090" spans="1:95" ht="31.5">
      <c r="A1090" s="73" t="s">
        <v>2005</v>
      </c>
      <c r="B1090" s="140" t="s">
        <v>2270</v>
      </c>
      <c r="C1090" s="42" t="s">
        <v>2271</v>
      </c>
      <c r="D1090" s="92">
        <v>0.6</v>
      </c>
      <c r="E1090" s="79">
        <v>0</v>
      </c>
      <c r="F1090" s="79">
        <v>0</v>
      </c>
      <c r="G1090" s="79">
        <v>0</v>
      </c>
      <c r="H1090" s="79">
        <v>0</v>
      </c>
      <c r="I1090" s="79">
        <v>0</v>
      </c>
      <c r="J1090" s="79">
        <v>0</v>
      </c>
      <c r="K1090" s="79">
        <v>0</v>
      </c>
      <c r="L1090" s="79">
        <v>0</v>
      </c>
      <c r="M1090" s="79">
        <v>0</v>
      </c>
      <c r="N1090" s="79">
        <v>0</v>
      </c>
      <c r="O1090" s="79">
        <v>0</v>
      </c>
      <c r="P1090" s="79">
        <v>0</v>
      </c>
      <c r="Q1090" s="79">
        <v>0</v>
      </c>
      <c r="R1090" s="79">
        <v>0</v>
      </c>
      <c r="S1090" s="92">
        <v>0</v>
      </c>
      <c r="T1090" s="79">
        <v>0</v>
      </c>
      <c r="U1090" s="79">
        <v>0</v>
      </c>
      <c r="V1090" s="79">
        <v>0</v>
      </c>
      <c r="W1090" s="79">
        <v>0</v>
      </c>
      <c r="X1090" s="79">
        <v>0</v>
      </c>
      <c r="Y1090" s="79">
        <v>0</v>
      </c>
      <c r="Z1090" s="79">
        <v>0</v>
      </c>
      <c r="AA1090" s="79">
        <v>0</v>
      </c>
      <c r="AB1090" s="79">
        <v>0</v>
      </c>
      <c r="AC1090" s="79">
        <v>0</v>
      </c>
      <c r="AD1090" s="79">
        <v>0</v>
      </c>
      <c r="AE1090" s="79">
        <v>0</v>
      </c>
      <c r="AF1090" s="79">
        <v>0</v>
      </c>
      <c r="AG1090" s="79">
        <v>0</v>
      </c>
      <c r="AH1090" s="79">
        <v>0</v>
      </c>
      <c r="AI1090" s="79">
        <v>0</v>
      </c>
      <c r="AJ1090" s="79">
        <v>0</v>
      </c>
      <c r="AK1090" s="79">
        <v>0</v>
      </c>
      <c r="AL1090" s="79">
        <v>0</v>
      </c>
      <c r="AM1090" s="79">
        <v>0</v>
      </c>
      <c r="AN1090" s="79">
        <v>0</v>
      </c>
      <c r="AO1090" s="79">
        <v>0</v>
      </c>
      <c r="AP1090" s="79">
        <v>0</v>
      </c>
      <c r="AQ1090" s="79">
        <v>0</v>
      </c>
      <c r="AR1090" s="79">
        <v>0</v>
      </c>
      <c r="AS1090" s="79">
        <v>0</v>
      </c>
      <c r="AT1090" s="79">
        <v>0</v>
      </c>
      <c r="AU1090" s="79">
        <v>0</v>
      </c>
      <c r="AV1090" s="79">
        <v>0</v>
      </c>
      <c r="AW1090" s="79">
        <v>0</v>
      </c>
      <c r="AX1090" s="79">
        <v>0</v>
      </c>
      <c r="AY1090" s="79">
        <v>0</v>
      </c>
      <c r="AZ1090" s="79">
        <v>0</v>
      </c>
      <c r="BA1090" s="79">
        <v>0</v>
      </c>
      <c r="BB1090" s="79">
        <v>0</v>
      </c>
      <c r="BC1090" s="79">
        <v>0</v>
      </c>
      <c r="BD1090" s="79">
        <v>0</v>
      </c>
      <c r="BE1090" s="79">
        <v>0</v>
      </c>
      <c r="BF1090" s="79">
        <v>0</v>
      </c>
      <c r="BG1090" s="79">
        <v>0</v>
      </c>
      <c r="BH1090" s="79">
        <v>0</v>
      </c>
      <c r="BI1090" s="79">
        <v>0</v>
      </c>
      <c r="BJ1090" s="79">
        <v>0</v>
      </c>
      <c r="BK1090" s="79">
        <v>0</v>
      </c>
      <c r="BL1090" s="79">
        <v>0</v>
      </c>
      <c r="BM1090" s="79">
        <v>0</v>
      </c>
      <c r="BN1090" s="79">
        <v>0</v>
      </c>
      <c r="BO1090" s="79">
        <v>0</v>
      </c>
      <c r="BP1090" s="79">
        <v>0</v>
      </c>
      <c r="BQ1090" s="79">
        <v>0</v>
      </c>
      <c r="BR1090" s="79">
        <v>0</v>
      </c>
      <c r="BS1090" s="79">
        <v>0.6</v>
      </c>
      <c r="BT1090" s="79">
        <v>0</v>
      </c>
      <c r="BU1090" s="79">
        <v>0</v>
      </c>
      <c r="BV1090" s="79">
        <v>0</v>
      </c>
      <c r="BW1090" s="79">
        <v>0</v>
      </c>
      <c r="BX1090" s="79">
        <v>0</v>
      </c>
      <c r="BY1090" s="79">
        <v>1</v>
      </c>
      <c r="BZ1090" s="79">
        <v>0</v>
      </c>
      <c r="CA1090" s="79">
        <v>0</v>
      </c>
      <c r="CB1090" s="79">
        <v>0</v>
      </c>
      <c r="CC1090" s="79">
        <v>0</v>
      </c>
      <c r="CD1090" s="79">
        <v>0</v>
      </c>
      <c r="CE1090" s="79">
        <f t="shared" si="1103"/>
        <v>0</v>
      </c>
      <c r="CF1090" s="79">
        <f t="shared" si="1104"/>
        <v>0.6</v>
      </c>
      <c r="CG1090" s="79">
        <f t="shared" si="1105"/>
        <v>0</v>
      </c>
      <c r="CH1090" s="79">
        <f t="shared" si="1106"/>
        <v>0</v>
      </c>
      <c r="CI1090" s="79">
        <f t="shared" si="1107"/>
        <v>0</v>
      </c>
      <c r="CJ1090" s="79">
        <f t="shared" si="1108"/>
        <v>0</v>
      </c>
      <c r="CK1090" s="79">
        <f t="shared" si="1109"/>
        <v>0</v>
      </c>
      <c r="CL1090" s="79">
        <f t="shared" si="1110"/>
        <v>1</v>
      </c>
      <c r="CM1090" s="79">
        <f t="shared" si="1111"/>
        <v>0</v>
      </c>
      <c r="CN1090" s="79">
        <f t="shared" si="1112"/>
        <v>0</v>
      </c>
      <c r="CO1090" s="79">
        <f t="shared" si="1113"/>
        <v>0</v>
      </c>
      <c r="CP1090" s="79">
        <f t="shared" si="1114"/>
        <v>0</v>
      </c>
      <c r="CQ1090" s="79">
        <f t="shared" si="1115"/>
        <v>0</v>
      </c>
    </row>
    <row r="1091" spans="1:95">
      <c r="A1091" s="73" t="s">
        <v>2005</v>
      </c>
      <c r="B1091" s="140" t="s">
        <v>2272</v>
      </c>
      <c r="C1091" s="42" t="s">
        <v>2273</v>
      </c>
      <c r="D1091" s="92">
        <v>0.85</v>
      </c>
      <c r="E1091" s="79">
        <v>0</v>
      </c>
      <c r="F1091" s="79">
        <v>0</v>
      </c>
      <c r="G1091" s="79">
        <v>0</v>
      </c>
      <c r="H1091" s="79">
        <v>0</v>
      </c>
      <c r="I1091" s="79">
        <v>0</v>
      </c>
      <c r="J1091" s="79">
        <v>0</v>
      </c>
      <c r="K1091" s="79">
        <v>0</v>
      </c>
      <c r="L1091" s="79">
        <v>0</v>
      </c>
      <c r="M1091" s="79">
        <v>0</v>
      </c>
      <c r="N1091" s="79">
        <v>0</v>
      </c>
      <c r="O1091" s="79">
        <v>0</v>
      </c>
      <c r="P1091" s="79">
        <v>0</v>
      </c>
      <c r="Q1091" s="79">
        <v>0</v>
      </c>
      <c r="R1091" s="79">
        <v>0</v>
      </c>
      <c r="S1091" s="92">
        <v>0</v>
      </c>
      <c r="T1091" s="79">
        <v>0</v>
      </c>
      <c r="U1091" s="79">
        <v>0</v>
      </c>
      <c r="V1091" s="79">
        <v>0</v>
      </c>
      <c r="W1091" s="79">
        <v>0</v>
      </c>
      <c r="X1091" s="79">
        <v>0</v>
      </c>
      <c r="Y1091" s="79">
        <v>0</v>
      </c>
      <c r="Z1091" s="79">
        <v>0</v>
      </c>
      <c r="AA1091" s="79">
        <v>0</v>
      </c>
      <c r="AB1091" s="79">
        <v>0</v>
      </c>
      <c r="AC1091" s="79">
        <v>0</v>
      </c>
      <c r="AD1091" s="79">
        <v>0</v>
      </c>
      <c r="AE1091" s="79">
        <v>0</v>
      </c>
      <c r="AF1091" s="79">
        <v>0</v>
      </c>
      <c r="AG1091" s="79">
        <v>0</v>
      </c>
      <c r="AH1091" s="79">
        <v>0</v>
      </c>
      <c r="AI1091" s="79">
        <v>0</v>
      </c>
      <c r="AJ1091" s="79">
        <v>0</v>
      </c>
      <c r="AK1091" s="79">
        <v>0</v>
      </c>
      <c r="AL1091" s="79">
        <v>0</v>
      </c>
      <c r="AM1091" s="79">
        <v>0</v>
      </c>
      <c r="AN1091" s="79">
        <v>0</v>
      </c>
      <c r="AO1091" s="79">
        <v>0</v>
      </c>
      <c r="AP1091" s="79">
        <v>0</v>
      </c>
      <c r="AQ1091" s="79">
        <v>0</v>
      </c>
      <c r="AR1091" s="79">
        <v>0</v>
      </c>
      <c r="AS1091" s="79">
        <v>0</v>
      </c>
      <c r="AT1091" s="79">
        <v>0</v>
      </c>
      <c r="AU1091" s="79">
        <v>0</v>
      </c>
      <c r="AV1091" s="79">
        <v>0</v>
      </c>
      <c r="AW1091" s="79">
        <v>0</v>
      </c>
      <c r="AX1091" s="79">
        <v>0</v>
      </c>
      <c r="AY1091" s="79">
        <v>0</v>
      </c>
      <c r="AZ1091" s="79">
        <v>0</v>
      </c>
      <c r="BA1091" s="79">
        <v>0</v>
      </c>
      <c r="BB1091" s="79">
        <v>0</v>
      </c>
      <c r="BC1091" s="79">
        <v>0</v>
      </c>
      <c r="BD1091" s="79">
        <v>0</v>
      </c>
      <c r="BE1091" s="79">
        <v>0</v>
      </c>
      <c r="BF1091" s="79">
        <v>0.85</v>
      </c>
      <c r="BG1091" s="78">
        <v>0</v>
      </c>
      <c r="BH1091" s="78">
        <v>0</v>
      </c>
      <c r="BI1091" s="78">
        <v>0</v>
      </c>
      <c r="BJ1091" s="78">
        <v>0</v>
      </c>
      <c r="BK1091" s="78">
        <v>0</v>
      </c>
      <c r="BL1091" s="78">
        <v>1</v>
      </c>
      <c r="BM1091" s="78">
        <v>0</v>
      </c>
      <c r="BN1091" s="78">
        <v>0</v>
      </c>
      <c r="BO1091" s="78">
        <v>0</v>
      </c>
      <c r="BP1091" s="78">
        <v>0</v>
      </c>
      <c r="BQ1091" s="78">
        <v>0</v>
      </c>
      <c r="BR1091" s="79">
        <v>0</v>
      </c>
      <c r="BS1091" s="79">
        <v>0</v>
      </c>
      <c r="BT1091" s="79">
        <v>0</v>
      </c>
      <c r="BU1091" s="79">
        <v>0</v>
      </c>
      <c r="BV1091" s="79">
        <v>0</v>
      </c>
      <c r="BW1091" s="79">
        <v>0</v>
      </c>
      <c r="BX1091" s="79">
        <v>0</v>
      </c>
      <c r="BY1091" s="79">
        <v>0</v>
      </c>
      <c r="BZ1091" s="79">
        <v>0</v>
      </c>
      <c r="CA1091" s="79">
        <v>0</v>
      </c>
      <c r="CB1091" s="79">
        <v>0</v>
      </c>
      <c r="CC1091" s="79">
        <v>0</v>
      </c>
      <c r="CD1091" s="79">
        <v>0</v>
      </c>
      <c r="CE1091" s="79">
        <f t="shared" si="1103"/>
        <v>0</v>
      </c>
      <c r="CF1091" s="79">
        <f t="shared" si="1104"/>
        <v>0.85</v>
      </c>
      <c r="CG1091" s="79">
        <f t="shared" si="1105"/>
        <v>0</v>
      </c>
      <c r="CH1091" s="79">
        <f t="shared" si="1106"/>
        <v>0</v>
      </c>
      <c r="CI1091" s="79">
        <f t="shared" si="1107"/>
        <v>0</v>
      </c>
      <c r="CJ1091" s="79">
        <f t="shared" si="1108"/>
        <v>0</v>
      </c>
      <c r="CK1091" s="79">
        <f t="shared" si="1109"/>
        <v>0</v>
      </c>
      <c r="CL1091" s="79">
        <f t="shared" si="1110"/>
        <v>1</v>
      </c>
      <c r="CM1091" s="79">
        <f t="shared" si="1111"/>
        <v>0</v>
      </c>
      <c r="CN1091" s="79">
        <f t="shared" si="1112"/>
        <v>0</v>
      </c>
      <c r="CO1091" s="79">
        <f t="shared" si="1113"/>
        <v>0</v>
      </c>
      <c r="CP1091" s="79">
        <f t="shared" si="1114"/>
        <v>0</v>
      </c>
      <c r="CQ1091" s="79">
        <f t="shared" si="1115"/>
        <v>0</v>
      </c>
    </row>
    <row r="1092" spans="1:95" ht="47.25">
      <c r="A1092" s="73" t="s">
        <v>2005</v>
      </c>
      <c r="B1092" s="140" t="s">
        <v>2274</v>
      </c>
      <c r="C1092" s="42" t="s">
        <v>2275</v>
      </c>
      <c r="D1092" s="92">
        <v>0.18</v>
      </c>
      <c r="E1092" s="79">
        <v>0</v>
      </c>
      <c r="F1092" s="79">
        <v>0</v>
      </c>
      <c r="G1092" s="79">
        <v>0</v>
      </c>
      <c r="H1092" s="79">
        <v>0</v>
      </c>
      <c r="I1092" s="79">
        <v>0</v>
      </c>
      <c r="J1092" s="79">
        <v>0</v>
      </c>
      <c r="K1092" s="79">
        <v>0</v>
      </c>
      <c r="L1092" s="79">
        <v>0</v>
      </c>
      <c r="M1092" s="79">
        <v>0</v>
      </c>
      <c r="N1092" s="79">
        <v>0</v>
      </c>
      <c r="O1092" s="79">
        <v>0</v>
      </c>
      <c r="P1092" s="79">
        <v>0</v>
      </c>
      <c r="Q1092" s="79">
        <v>0</v>
      </c>
      <c r="R1092" s="79">
        <v>0</v>
      </c>
      <c r="S1092" s="92">
        <v>0</v>
      </c>
      <c r="T1092" s="79">
        <v>0</v>
      </c>
      <c r="U1092" s="79">
        <v>0</v>
      </c>
      <c r="V1092" s="79">
        <v>0</v>
      </c>
      <c r="W1092" s="79">
        <v>0</v>
      </c>
      <c r="X1092" s="79">
        <v>0</v>
      </c>
      <c r="Y1092" s="79">
        <v>0</v>
      </c>
      <c r="Z1092" s="79">
        <v>0</v>
      </c>
      <c r="AA1092" s="79">
        <v>0</v>
      </c>
      <c r="AB1092" s="79">
        <v>0</v>
      </c>
      <c r="AC1092" s="79">
        <v>0</v>
      </c>
      <c r="AD1092" s="79">
        <v>0</v>
      </c>
      <c r="AE1092" s="79">
        <v>0</v>
      </c>
      <c r="AF1092" s="79">
        <v>0</v>
      </c>
      <c r="AG1092" s="79">
        <v>0</v>
      </c>
      <c r="AH1092" s="79">
        <v>0</v>
      </c>
      <c r="AI1092" s="79">
        <v>0</v>
      </c>
      <c r="AJ1092" s="79">
        <v>0</v>
      </c>
      <c r="AK1092" s="79">
        <v>0</v>
      </c>
      <c r="AL1092" s="79">
        <v>0</v>
      </c>
      <c r="AM1092" s="79">
        <v>0</v>
      </c>
      <c r="AN1092" s="79">
        <v>0</v>
      </c>
      <c r="AO1092" s="79">
        <v>0</v>
      </c>
      <c r="AP1092" s="79">
        <v>0</v>
      </c>
      <c r="AQ1092" s="79">
        <v>0</v>
      </c>
      <c r="AR1092" s="79">
        <v>0</v>
      </c>
      <c r="AS1092" s="79">
        <v>0</v>
      </c>
      <c r="AT1092" s="79">
        <v>0</v>
      </c>
      <c r="AU1092" s="79">
        <v>0</v>
      </c>
      <c r="AV1092" s="79">
        <v>0</v>
      </c>
      <c r="AW1092" s="79">
        <v>0</v>
      </c>
      <c r="AX1092" s="79">
        <v>0</v>
      </c>
      <c r="AY1092" s="79">
        <v>0</v>
      </c>
      <c r="AZ1092" s="79">
        <v>0</v>
      </c>
      <c r="BA1092" s="79">
        <v>0</v>
      </c>
      <c r="BB1092" s="79">
        <v>0</v>
      </c>
      <c r="BC1092" s="79">
        <v>0</v>
      </c>
      <c r="BD1092" s="79">
        <v>0</v>
      </c>
      <c r="BE1092" s="79">
        <v>0</v>
      </c>
      <c r="BF1092" s="79">
        <v>0</v>
      </c>
      <c r="BG1092" s="79">
        <v>0</v>
      </c>
      <c r="BH1092" s="79">
        <v>0</v>
      </c>
      <c r="BI1092" s="79">
        <v>0</v>
      </c>
      <c r="BJ1092" s="79">
        <v>0</v>
      </c>
      <c r="BK1092" s="79">
        <v>0</v>
      </c>
      <c r="BL1092" s="79">
        <v>0</v>
      </c>
      <c r="BM1092" s="79">
        <v>0</v>
      </c>
      <c r="BN1092" s="79">
        <v>0</v>
      </c>
      <c r="BO1092" s="79">
        <v>0</v>
      </c>
      <c r="BP1092" s="79">
        <v>0</v>
      </c>
      <c r="BQ1092" s="79">
        <v>0</v>
      </c>
      <c r="BR1092" s="79">
        <v>0</v>
      </c>
      <c r="BS1092" s="79">
        <v>0.18</v>
      </c>
      <c r="BT1092" s="79">
        <v>0</v>
      </c>
      <c r="BU1092" s="79">
        <v>0</v>
      </c>
      <c r="BV1092" s="79">
        <v>0</v>
      </c>
      <c r="BW1092" s="79">
        <v>0</v>
      </c>
      <c r="BX1092" s="79">
        <v>0</v>
      </c>
      <c r="BY1092" s="79">
        <v>1</v>
      </c>
      <c r="BZ1092" s="79">
        <v>0</v>
      </c>
      <c r="CA1092" s="79">
        <v>0</v>
      </c>
      <c r="CB1092" s="79">
        <v>0</v>
      </c>
      <c r="CC1092" s="79">
        <v>0</v>
      </c>
      <c r="CD1092" s="79">
        <v>0</v>
      </c>
      <c r="CE1092" s="79">
        <f t="shared" si="1103"/>
        <v>0</v>
      </c>
      <c r="CF1092" s="79">
        <f t="shared" si="1104"/>
        <v>0.18</v>
      </c>
      <c r="CG1092" s="79">
        <f t="shared" si="1105"/>
        <v>0</v>
      </c>
      <c r="CH1092" s="79">
        <f t="shared" si="1106"/>
        <v>0</v>
      </c>
      <c r="CI1092" s="79">
        <f t="shared" si="1107"/>
        <v>0</v>
      </c>
      <c r="CJ1092" s="79">
        <f t="shared" si="1108"/>
        <v>0</v>
      </c>
      <c r="CK1092" s="79">
        <f t="shared" si="1109"/>
        <v>0</v>
      </c>
      <c r="CL1092" s="79">
        <f t="shared" si="1110"/>
        <v>1</v>
      </c>
      <c r="CM1092" s="79">
        <f t="shared" si="1111"/>
        <v>0</v>
      </c>
      <c r="CN1092" s="79">
        <f t="shared" si="1112"/>
        <v>0</v>
      </c>
      <c r="CO1092" s="79">
        <f t="shared" si="1113"/>
        <v>0</v>
      </c>
      <c r="CP1092" s="79">
        <f t="shared" si="1114"/>
        <v>0</v>
      </c>
      <c r="CQ1092" s="79">
        <f t="shared" si="1115"/>
        <v>0</v>
      </c>
    </row>
    <row r="1093" spans="1:95" ht="31.5">
      <c r="A1093" s="73" t="s">
        <v>2005</v>
      </c>
      <c r="B1093" s="140" t="s">
        <v>2276</v>
      </c>
      <c r="C1093" s="42" t="s">
        <v>2277</v>
      </c>
      <c r="D1093" s="92">
        <v>0.33</v>
      </c>
      <c r="E1093" s="79">
        <v>0</v>
      </c>
      <c r="F1093" s="79">
        <v>0</v>
      </c>
      <c r="G1093" s="79">
        <v>0</v>
      </c>
      <c r="H1093" s="79">
        <v>0</v>
      </c>
      <c r="I1093" s="79">
        <v>0</v>
      </c>
      <c r="J1093" s="79">
        <v>0</v>
      </c>
      <c r="K1093" s="79">
        <v>0</v>
      </c>
      <c r="L1093" s="79">
        <v>0</v>
      </c>
      <c r="M1093" s="79">
        <v>0</v>
      </c>
      <c r="N1093" s="79">
        <v>0</v>
      </c>
      <c r="O1093" s="79">
        <v>0</v>
      </c>
      <c r="P1093" s="79">
        <v>0</v>
      </c>
      <c r="Q1093" s="79">
        <v>0</v>
      </c>
      <c r="R1093" s="79">
        <v>0</v>
      </c>
      <c r="S1093" s="92">
        <v>0</v>
      </c>
      <c r="T1093" s="79">
        <v>0</v>
      </c>
      <c r="U1093" s="79">
        <v>0</v>
      </c>
      <c r="V1093" s="79">
        <v>0</v>
      </c>
      <c r="W1093" s="79">
        <v>0</v>
      </c>
      <c r="X1093" s="79">
        <v>0</v>
      </c>
      <c r="Y1093" s="79">
        <v>0</v>
      </c>
      <c r="Z1093" s="79">
        <v>0</v>
      </c>
      <c r="AA1093" s="79">
        <v>0</v>
      </c>
      <c r="AB1093" s="79">
        <v>0</v>
      </c>
      <c r="AC1093" s="79">
        <v>0</v>
      </c>
      <c r="AD1093" s="79">
        <v>0</v>
      </c>
      <c r="AE1093" s="79">
        <v>0</v>
      </c>
      <c r="AF1093" s="79">
        <v>0</v>
      </c>
      <c r="AG1093" s="79">
        <v>0</v>
      </c>
      <c r="AH1093" s="79">
        <v>0</v>
      </c>
      <c r="AI1093" s="79">
        <v>0</v>
      </c>
      <c r="AJ1093" s="79">
        <v>0</v>
      </c>
      <c r="AK1093" s="79">
        <v>0</v>
      </c>
      <c r="AL1093" s="79">
        <v>0</v>
      </c>
      <c r="AM1093" s="79">
        <v>0</v>
      </c>
      <c r="AN1093" s="79">
        <v>0</v>
      </c>
      <c r="AO1093" s="79">
        <v>0</v>
      </c>
      <c r="AP1093" s="79">
        <v>0</v>
      </c>
      <c r="AQ1093" s="79">
        <v>0</v>
      </c>
      <c r="AR1093" s="79">
        <v>0</v>
      </c>
      <c r="AS1093" s="79">
        <v>0</v>
      </c>
      <c r="AT1093" s="79">
        <v>0</v>
      </c>
      <c r="AU1093" s="79">
        <v>0</v>
      </c>
      <c r="AV1093" s="79">
        <v>0</v>
      </c>
      <c r="AW1093" s="79">
        <v>0</v>
      </c>
      <c r="AX1093" s="79">
        <v>0</v>
      </c>
      <c r="AY1093" s="79">
        <v>0</v>
      </c>
      <c r="AZ1093" s="79">
        <v>0</v>
      </c>
      <c r="BA1093" s="79">
        <v>0</v>
      </c>
      <c r="BB1093" s="79">
        <v>0</v>
      </c>
      <c r="BC1093" s="79">
        <v>0</v>
      </c>
      <c r="BD1093" s="79">
        <v>0</v>
      </c>
      <c r="BE1093" s="79">
        <v>0</v>
      </c>
      <c r="BF1093" s="79">
        <v>0</v>
      </c>
      <c r="BG1093" s="79">
        <v>0</v>
      </c>
      <c r="BH1093" s="79">
        <v>0</v>
      </c>
      <c r="BI1093" s="79">
        <v>0</v>
      </c>
      <c r="BJ1093" s="79">
        <v>0</v>
      </c>
      <c r="BK1093" s="79">
        <v>0</v>
      </c>
      <c r="BL1093" s="79">
        <v>0</v>
      </c>
      <c r="BM1093" s="79">
        <v>0</v>
      </c>
      <c r="BN1093" s="79">
        <v>0</v>
      </c>
      <c r="BO1093" s="79">
        <v>0</v>
      </c>
      <c r="BP1093" s="79">
        <v>0</v>
      </c>
      <c r="BQ1093" s="79">
        <v>0</v>
      </c>
      <c r="BR1093" s="79">
        <v>0</v>
      </c>
      <c r="BS1093" s="79">
        <v>0.33</v>
      </c>
      <c r="BT1093" s="79">
        <v>0</v>
      </c>
      <c r="BU1093" s="79">
        <v>0</v>
      </c>
      <c r="BV1093" s="79">
        <v>0</v>
      </c>
      <c r="BW1093" s="79">
        <v>0</v>
      </c>
      <c r="BX1093" s="79">
        <v>0</v>
      </c>
      <c r="BY1093" s="79">
        <v>1</v>
      </c>
      <c r="BZ1093" s="79">
        <v>0</v>
      </c>
      <c r="CA1093" s="79">
        <v>0</v>
      </c>
      <c r="CB1093" s="79">
        <v>0</v>
      </c>
      <c r="CC1093" s="79">
        <v>0</v>
      </c>
      <c r="CD1093" s="79">
        <v>0</v>
      </c>
      <c r="CE1093" s="79">
        <f t="shared" si="1103"/>
        <v>0</v>
      </c>
      <c r="CF1093" s="79">
        <f t="shared" si="1104"/>
        <v>0.33</v>
      </c>
      <c r="CG1093" s="79">
        <f t="shared" si="1105"/>
        <v>0</v>
      </c>
      <c r="CH1093" s="79">
        <f t="shared" si="1106"/>
        <v>0</v>
      </c>
      <c r="CI1093" s="79">
        <f t="shared" si="1107"/>
        <v>0</v>
      </c>
      <c r="CJ1093" s="79">
        <f t="shared" si="1108"/>
        <v>0</v>
      </c>
      <c r="CK1093" s="79">
        <f t="shared" si="1109"/>
        <v>0</v>
      </c>
      <c r="CL1093" s="79">
        <f t="shared" si="1110"/>
        <v>1</v>
      </c>
      <c r="CM1093" s="79">
        <f t="shared" si="1111"/>
        <v>0</v>
      </c>
      <c r="CN1093" s="79">
        <f t="shared" si="1112"/>
        <v>0</v>
      </c>
      <c r="CO1093" s="79">
        <f t="shared" si="1113"/>
        <v>0</v>
      </c>
      <c r="CP1093" s="79">
        <f t="shared" si="1114"/>
        <v>0</v>
      </c>
      <c r="CQ1093" s="79">
        <f t="shared" si="1115"/>
        <v>0</v>
      </c>
    </row>
    <row r="1094" spans="1:95" ht="31.5">
      <c r="A1094" s="73" t="s">
        <v>2005</v>
      </c>
      <c r="B1094" s="140" t="s">
        <v>2278</v>
      </c>
      <c r="C1094" s="42" t="s">
        <v>2279</v>
      </c>
      <c r="D1094" s="92">
        <v>0.371</v>
      </c>
      <c r="E1094" s="79">
        <v>0</v>
      </c>
      <c r="F1094" s="79">
        <v>0</v>
      </c>
      <c r="G1094" s="79">
        <v>0</v>
      </c>
      <c r="H1094" s="79">
        <v>0</v>
      </c>
      <c r="I1094" s="79">
        <v>0</v>
      </c>
      <c r="J1094" s="79">
        <v>0</v>
      </c>
      <c r="K1094" s="79">
        <v>0</v>
      </c>
      <c r="L1094" s="79">
        <v>0</v>
      </c>
      <c r="M1094" s="79">
        <v>0</v>
      </c>
      <c r="N1094" s="79">
        <v>0</v>
      </c>
      <c r="O1094" s="79">
        <v>0</v>
      </c>
      <c r="P1094" s="79">
        <v>0</v>
      </c>
      <c r="Q1094" s="79">
        <v>0</v>
      </c>
      <c r="R1094" s="79">
        <v>0</v>
      </c>
      <c r="S1094" s="79">
        <v>0</v>
      </c>
      <c r="T1094" s="79">
        <v>0</v>
      </c>
      <c r="U1094" s="79">
        <v>0</v>
      </c>
      <c r="V1094" s="79">
        <v>0</v>
      </c>
      <c r="W1094" s="79">
        <v>0</v>
      </c>
      <c r="X1094" s="79">
        <v>0</v>
      </c>
      <c r="Y1094" s="79">
        <v>0</v>
      </c>
      <c r="Z1094" s="79">
        <v>0</v>
      </c>
      <c r="AA1094" s="79">
        <v>0</v>
      </c>
      <c r="AB1094" s="79">
        <v>0</v>
      </c>
      <c r="AC1094" s="79">
        <v>0</v>
      </c>
      <c r="AD1094" s="79">
        <v>0</v>
      </c>
      <c r="AE1094" s="79">
        <v>0</v>
      </c>
      <c r="AF1094" s="79">
        <v>0</v>
      </c>
      <c r="AG1094" s="79">
        <v>0</v>
      </c>
      <c r="AH1094" s="79">
        <v>0</v>
      </c>
      <c r="AI1094" s="79">
        <v>0</v>
      </c>
      <c r="AJ1094" s="79">
        <v>0</v>
      </c>
      <c r="AK1094" s="79">
        <v>0</v>
      </c>
      <c r="AL1094" s="79">
        <v>0</v>
      </c>
      <c r="AM1094" s="79">
        <v>0</v>
      </c>
      <c r="AN1094" s="79">
        <v>0</v>
      </c>
      <c r="AO1094" s="79">
        <v>0</v>
      </c>
      <c r="AP1094" s="79">
        <v>0</v>
      </c>
      <c r="AQ1094" s="79">
        <v>0</v>
      </c>
      <c r="AR1094" s="79">
        <v>0</v>
      </c>
      <c r="AS1094" s="79">
        <v>0</v>
      </c>
      <c r="AT1094" s="79">
        <v>0</v>
      </c>
      <c r="AU1094" s="79">
        <v>0</v>
      </c>
      <c r="AV1094" s="79">
        <v>0</v>
      </c>
      <c r="AW1094" s="79">
        <v>0</v>
      </c>
      <c r="AX1094" s="79">
        <v>0</v>
      </c>
      <c r="AY1094" s="79">
        <v>0</v>
      </c>
      <c r="AZ1094" s="79">
        <v>0</v>
      </c>
      <c r="BA1094" s="79">
        <v>0</v>
      </c>
      <c r="BB1094" s="79">
        <v>0</v>
      </c>
      <c r="BC1094" s="79">
        <v>0</v>
      </c>
      <c r="BD1094" s="79">
        <v>0</v>
      </c>
      <c r="BE1094" s="79">
        <v>0</v>
      </c>
      <c r="BF1094" s="79">
        <v>0.371</v>
      </c>
      <c r="BG1094" s="78">
        <v>0</v>
      </c>
      <c r="BH1094" s="78">
        <v>0</v>
      </c>
      <c r="BI1094" s="78">
        <v>0</v>
      </c>
      <c r="BJ1094" s="78">
        <v>0</v>
      </c>
      <c r="BK1094" s="78">
        <v>0</v>
      </c>
      <c r="BL1094" s="78">
        <v>1</v>
      </c>
      <c r="BM1094" s="78">
        <v>0</v>
      </c>
      <c r="BN1094" s="78">
        <v>0</v>
      </c>
      <c r="BO1094" s="78">
        <v>0</v>
      </c>
      <c r="BP1094" s="78">
        <v>0</v>
      </c>
      <c r="BQ1094" s="78">
        <v>0</v>
      </c>
      <c r="BR1094" s="79">
        <v>0</v>
      </c>
      <c r="BS1094" s="79">
        <v>0</v>
      </c>
      <c r="BT1094" s="79">
        <v>0</v>
      </c>
      <c r="BU1094" s="79">
        <v>0</v>
      </c>
      <c r="BV1094" s="79">
        <v>0</v>
      </c>
      <c r="BW1094" s="79">
        <v>0</v>
      </c>
      <c r="BX1094" s="79">
        <v>0</v>
      </c>
      <c r="BY1094" s="79">
        <v>0</v>
      </c>
      <c r="BZ1094" s="79">
        <v>0</v>
      </c>
      <c r="CA1094" s="79">
        <v>0</v>
      </c>
      <c r="CB1094" s="79">
        <v>0</v>
      </c>
      <c r="CC1094" s="79">
        <v>0</v>
      </c>
      <c r="CD1094" s="79">
        <v>0</v>
      </c>
      <c r="CE1094" s="79">
        <f t="shared" si="1103"/>
        <v>0</v>
      </c>
      <c r="CF1094" s="79">
        <f t="shared" si="1104"/>
        <v>0.371</v>
      </c>
      <c r="CG1094" s="79">
        <f t="shared" si="1105"/>
        <v>0</v>
      </c>
      <c r="CH1094" s="79">
        <f t="shared" si="1106"/>
        <v>0</v>
      </c>
      <c r="CI1094" s="79">
        <f t="shared" si="1107"/>
        <v>0</v>
      </c>
      <c r="CJ1094" s="79">
        <f t="shared" si="1108"/>
        <v>0</v>
      </c>
      <c r="CK1094" s="79">
        <f t="shared" si="1109"/>
        <v>0</v>
      </c>
      <c r="CL1094" s="79">
        <f t="shared" si="1110"/>
        <v>1</v>
      </c>
      <c r="CM1094" s="79">
        <f t="shared" si="1111"/>
        <v>0</v>
      </c>
      <c r="CN1094" s="79">
        <f t="shared" si="1112"/>
        <v>0</v>
      </c>
      <c r="CO1094" s="79">
        <f t="shared" si="1113"/>
        <v>0</v>
      </c>
      <c r="CP1094" s="79">
        <f t="shared" si="1114"/>
        <v>0</v>
      </c>
      <c r="CQ1094" s="79">
        <f t="shared" si="1115"/>
        <v>0</v>
      </c>
    </row>
    <row r="1095" spans="1:95" ht="31.5">
      <c r="A1095" s="73" t="s">
        <v>2005</v>
      </c>
      <c r="B1095" s="140" t="s">
        <v>2280</v>
      </c>
      <c r="C1095" s="42" t="s">
        <v>2281</v>
      </c>
      <c r="D1095" s="92">
        <v>0.13700000000000001</v>
      </c>
      <c r="E1095" s="79">
        <v>0</v>
      </c>
      <c r="F1095" s="79">
        <v>0</v>
      </c>
      <c r="G1095" s="79">
        <v>0</v>
      </c>
      <c r="H1095" s="79">
        <v>0</v>
      </c>
      <c r="I1095" s="79">
        <v>0</v>
      </c>
      <c r="J1095" s="79">
        <v>0</v>
      </c>
      <c r="K1095" s="79">
        <v>0</v>
      </c>
      <c r="L1095" s="79">
        <v>0</v>
      </c>
      <c r="M1095" s="79">
        <v>0</v>
      </c>
      <c r="N1095" s="79">
        <v>0</v>
      </c>
      <c r="O1095" s="79">
        <v>0</v>
      </c>
      <c r="P1095" s="79">
        <v>0</v>
      </c>
      <c r="Q1095" s="79">
        <v>0</v>
      </c>
      <c r="R1095" s="79">
        <v>0</v>
      </c>
      <c r="S1095" s="79">
        <v>0</v>
      </c>
      <c r="T1095" s="79">
        <v>0</v>
      </c>
      <c r="U1095" s="79">
        <v>0</v>
      </c>
      <c r="V1095" s="79">
        <v>0</v>
      </c>
      <c r="W1095" s="79">
        <v>0</v>
      </c>
      <c r="X1095" s="79">
        <v>0</v>
      </c>
      <c r="Y1095" s="79">
        <v>0</v>
      </c>
      <c r="Z1095" s="79">
        <v>0</v>
      </c>
      <c r="AA1095" s="79">
        <v>0</v>
      </c>
      <c r="AB1095" s="79">
        <v>0</v>
      </c>
      <c r="AC1095" s="79">
        <v>0</v>
      </c>
      <c r="AD1095" s="79">
        <v>0</v>
      </c>
      <c r="AE1095" s="79">
        <v>0</v>
      </c>
      <c r="AF1095" s="79">
        <v>0</v>
      </c>
      <c r="AG1095" s="79">
        <v>0</v>
      </c>
      <c r="AH1095" s="79">
        <v>0</v>
      </c>
      <c r="AI1095" s="79">
        <v>0</v>
      </c>
      <c r="AJ1095" s="79">
        <v>0</v>
      </c>
      <c r="AK1095" s="79">
        <v>0</v>
      </c>
      <c r="AL1095" s="79">
        <v>0</v>
      </c>
      <c r="AM1095" s="79">
        <v>0</v>
      </c>
      <c r="AN1095" s="79">
        <v>0</v>
      </c>
      <c r="AO1095" s="79">
        <v>0</v>
      </c>
      <c r="AP1095" s="79">
        <v>0</v>
      </c>
      <c r="AQ1095" s="79">
        <v>0</v>
      </c>
      <c r="AR1095" s="79">
        <v>0</v>
      </c>
      <c r="AS1095" s="79">
        <v>0</v>
      </c>
      <c r="AT1095" s="79">
        <v>0</v>
      </c>
      <c r="AU1095" s="79">
        <v>0</v>
      </c>
      <c r="AV1095" s="79">
        <v>0</v>
      </c>
      <c r="AW1095" s="79">
        <v>0</v>
      </c>
      <c r="AX1095" s="79">
        <v>0</v>
      </c>
      <c r="AY1095" s="79">
        <v>0</v>
      </c>
      <c r="AZ1095" s="79">
        <v>0</v>
      </c>
      <c r="BA1095" s="79">
        <v>0</v>
      </c>
      <c r="BB1095" s="79">
        <v>0</v>
      </c>
      <c r="BC1095" s="79">
        <v>0</v>
      </c>
      <c r="BD1095" s="79">
        <v>0</v>
      </c>
      <c r="BE1095" s="79">
        <v>0</v>
      </c>
      <c r="BF1095" s="79">
        <v>0.13700000000000001</v>
      </c>
      <c r="BG1095" s="78">
        <v>0</v>
      </c>
      <c r="BH1095" s="78">
        <v>0</v>
      </c>
      <c r="BI1095" s="78">
        <v>0</v>
      </c>
      <c r="BJ1095" s="78">
        <v>0</v>
      </c>
      <c r="BK1095" s="78">
        <v>0</v>
      </c>
      <c r="BL1095" s="78">
        <v>1</v>
      </c>
      <c r="BM1095" s="78">
        <v>0</v>
      </c>
      <c r="BN1095" s="78">
        <v>0</v>
      </c>
      <c r="BO1095" s="78">
        <v>0</v>
      </c>
      <c r="BP1095" s="78">
        <v>0</v>
      </c>
      <c r="BQ1095" s="78">
        <v>0</v>
      </c>
      <c r="BR1095" s="79">
        <v>0</v>
      </c>
      <c r="BS1095" s="79">
        <v>0</v>
      </c>
      <c r="BT1095" s="79">
        <v>0</v>
      </c>
      <c r="BU1095" s="79">
        <v>0</v>
      </c>
      <c r="BV1095" s="79">
        <v>0</v>
      </c>
      <c r="BW1095" s="79">
        <v>0</v>
      </c>
      <c r="BX1095" s="79">
        <v>0</v>
      </c>
      <c r="BY1095" s="79">
        <v>0</v>
      </c>
      <c r="BZ1095" s="79">
        <v>0</v>
      </c>
      <c r="CA1095" s="79">
        <v>0</v>
      </c>
      <c r="CB1095" s="79">
        <v>0</v>
      </c>
      <c r="CC1095" s="79">
        <v>0</v>
      </c>
      <c r="CD1095" s="79">
        <v>0</v>
      </c>
      <c r="CE1095" s="79">
        <f t="shared" si="1103"/>
        <v>0</v>
      </c>
      <c r="CF1095" s="79">
        <f t="shared" si="1104"/>
        <v>0.13700000000000001</v>
      </c>
      <c r="CG1095" s="79">
        <f t="shared" si="1105"/>
        <v>0</v>
      </c>
      <c r="CH1095" s="79">
        <f t="shared" si="1106"/>
        <v>0</v>
      </c>
      <c r="CI1095" s="79">
        <f t="shared" si="1107"/>
        <v>0</v>
      </c>
      <c r="CJ1095" s="79">
        <f t="shared" si="1108"/>
        <v>0</v>
      </c>
      <c r="CK1095" s="79">
        <f t="shared" si="1109"/>
        <v>0</v>
      </c>
      <c r="CL1095" s="79">
        <f t="shared" si="1110"/>
        <v>1</v>
      </c>
      <c r="CM1095" s="79">
        <f t="shared" si="1111"/>
        <v>0</v>
      </c>
      <c r="CN1095" s="79">
        <f t="shared" si="1112"/>
        <v>0</v>
      </c>
      <c r="CO1095" s="79">
        <f t="shared" si="1113"/>
        <v>0</v>
      </c>
      <c r="CP1095" s="79">
        <f t="shared" si="1114"/>
        <v>0</v>
      </c>
      <c r="CQ1095" s="79">
        <f t="shared" si="1115"/>
        <v>0</v>
      </c>
    </row>
    <row r="1096" spans="1:95" ht="31.5">
      <c r="A1096" s="73" t="s">
        <v>2005</v>
      </c>
      <c r="B1096" s="140" t="s">
        <v>2282</v>
      </c>
      <c r="C1096" s="42" t="s">
        <v>2283</v>
      </c>
      <c r="D1096" s="92">
        <v>0.17100000000000001</v>
      </c>
      <c r="E1096" s="79">
        <v>0</v>
      </c>
      <c r="F1096" s="79">
        <v>0</v>
      </c>
      <c r="G1096" s="79">
        <v>0</v>
      </c>
      <c r="H1096" s="79">
        <v>0</v>
      </c>
      <c r="I1096" s="79">
        <v>0</v>
      </c>
      <c r="J1096" s="79">
        <v>0</v>
      </c>
      <c r="K1096" s="79">
        <v>0</v>
      </c>
      <c r="L1096" s="79">
        <v>0</v>
      </c>
      <c r="M1096" s="79">
        <v>0</v>
      </c>
      <c r="N1096" s="79">
        <v>0</v>
      </c>
      <c r="O1096" s="79">
        <v>0</v>
      </c>
      <c r="P1096" s="79">
        <v>0</v>
      </c>
      <c r="Q1096" s="79">
        <v>0</v>
      </c>
      <c r="R1096" s="79">
        <v>0</v>
      </c>
      <c r="S1096" s="79">
        <v>0</v>
      </c>
      <c r="T1096" s="79">
        <v>0</v>
      </c>
      <c r="U1096" s="79">
        <v>0</v>
      </c>
      <c r="V1096" s="79">
        <v>0</v>
      </c>
      <c r="W1096" s="79">
        <v>0</v>
      </c>
      <c r="X1096" s="79">
        <v>0</v>
      </c>
      <c r="Y1096" s="79">
        <v>0</v>
      </c>
      <c r="Z1096" s="79">
        <v>0</v>
      </c>
      <c r="AA1096" s="79">
        <v>0</v>
      </c>
      <c r="AB1096" s="79">
        <v>0</v>
      </c>
      <c r="AC1096" s="79">
        <v>0</v>
      </c>
      <c r="AD1096" s="79">
        <v>0</v>
      </c>
      <c r="AE1096" s="79">
        <v>0</v>
      </c>
      <c r="AF1096" s="79">
        <v>0</v>
      </c>
      <c r="AG1096" s="79">
        <v>0</v>
      </c>
      <c r="AH1096" s="79">
        <v>0</v>
      </c>
      <c r="AI1096" s="79">
        <v>0</v>
      </c>
      <c r="AJ1096" s="79">
        <v>0</v>
      </c>
      <c r="AK1096" s="79">
        <v>0</v>
      </c>
      <c r="AL1096" s="79">
        <v>0</v>
      </c>
      <c r="AM1096" s="79">
        <v>0</v>
      </c>
      <c r="AN1096" s="79">
        <v>0</v>
      </c>
      <c r="AO1096" s="79">
        <v>0</v>
      </c>
      <c r="AP1096" s="79">
        <v>0</v>
      </c>
      <c r="AQ1096" s="79">
        <v>0</v>
      </c>
      <c r="AR1096" s="79">
        <v>0</v>
      </c>
      <c r="AS1096" s="79">
        <v>0</v>
      </c>
      <c r="AT1096" s="79">
        <v>0</v>
      </c>
      <c r="AU1096" s="79">
        <v>0</v>
      </c>
      <c r="AV1096" s="79">
        <v>0</v>
      </c>
      <c r="AW1096" s="79">
        <v>0</v>
      </c>
      <c r="AX1096" s="79">
        <v>0</v>
      </c>
      <c r="AY1096" s="79">
        <v>0</v>
      </c>
      <c r="AZ1096" s="79">
        <v>0</v>
      </c>
      <c r="BA1096" s="79">
        <v>0</v>
      </c>
      <c r="BB1096" s="79">
        <v>0</v>
      </c>
      <c r="BC1096" s="79">
        <v>0</v>
      </c>
      <c r="BD1096" s="79">
        <v>0</v>
      </c>
      <c r="BE1096" s="79">
        <v>0</v>
      </c>
      <c r="BF1096" s="79">
        <v>0.17100000000000001</v>
      </c>
      <c r="BG1096" s="78">
        <v>0</v>
      </c>
      <c r="BH1096" s="78">
        <v>0</v>
      </c>
      <c r="BI1096" s="78">
        <v>0</v>
      </c>
      <c r="BJ1096" s="78">
        <v>0</v>
      </c>
      <c r="BK1096" s="78">
        <v>0</v>
      </c>
      <c r="BL1096" s="78">
        <v>1</v>
      </c>
      <c r="BM1096" s="78">
        <v>0</v>
      </c>
      <c r="BN1096" s="78">
        <v>0</v>
      </c>
      <c r="BO1096" s="78">
        <v>0</v>
      </c>
      <c r="BP1096" s="78">
        <v>0</v>
      </c>
      <c r="BQ1096" s="78">
        <v>0</v>
      </c>
      <c r="BR1096" s="79">
        <v>0</v>
      </c>
      <c r="BS1096" s="79">
        <v>0</v>
      </c>
      <c r="BT1096" s="79">
        <v>0</v>
      </c>
      <c r="BU1096" s="79">
        <v>0</v>
      </c>
      <c r="BV1096" s="79">
        <v>0</v>
      </c>
      <c r="BW1096" s="79">
        <v>0</v>
      </c>
      <c r="BX1096" s="79">
        <v>0</v>
      </c>
      <c r="BY1096" s="79">
        <v>0</v>
      </c>
      <c r="BZ1096" s="79">
        <v>0</v>
      </c>
      <c r="CA1096" s="79">
        <v>0</v>
      </c>
      <c r="CB1096" s="79">
        <v>0</v>
      </c>
      <c r="CC1096" s="79">
        <v>0</v>
      </c>
      <c r="CD1096" s="79">
        <v>0</v>
      </c>
      <c r="CE1096" s="79">
        <f t="shared" si="1103"/>
        <v>0</v>
      </c>
      <c r="CF1096" s="79">
        <f t="shared" si="1104"/>
        <v>0.17100000000000001</v>
      </c>
      <c r="CG1096" s="79">
        <f t="shared" si="1105"/>
        <v>0</v>
      </c>
      <c r="CH1096" s="79">
        <f t="shared" si="1106"/>
        <v>0</v>
      </c>
      <c r="CI1096" s="79">
        <f t="shared" si="1107"/>
        <v>0</v>
      </c>
      <c r="CJ1096" s="79">
        <f t="shared" si="1108"/>
        <v>0</v>
      </c>
      <c r="CK1096" s="79">
        <f t="shared" si="1109"/>
        <v>0</v>
      </c>
      <c r="CL1096" s="79">
        <f t="shared" si="1110"/>
        <v>1</v>
      </c>
      <c r="CM1096" s="79">
        <f t="shared" si="1111"/>
        <v>0</v>
      </c>
      <c r="CN1096" s="79">
        <f t="shared" si="1112"/>
        <v>0</v>
      </c>
      <c r="CO1096" s="79">
        <f t="shared" si="1113"/>
        <v>0</v>
      </c>
      <c r="CP1096" s="79">
        <f t="shared" si="1114"/>
        <v>0</v>
      </c>
      <c r="CQ1096" s="79">
        <f t="shared" si="1115"/>
        <v>0</v>
      </c>
    </row>
    <row r="1097" spans="1:95" ht="31.5">
      <c r="A1097" s="73" t="s">
        <v>2005</v>
      </c>
      <c r="B1097" s="140" t="s">
        <v>2284</v>
      </c>
      <c r="C1097" s="42" t="s">
        <v>2285</v>
      </c>
      <c r="D1097" s="92">
        <v>0.23699999999999999</v>
      </c>
      <c r="E1097" s="79">
        <v>0</v>
      </c>
      <c r="F1097" s="79">
        <v>0</v>
      </c>
      <c r="G1097" s="79">
        <v>0</v>
      </c>
      <c r="H1097" s="79">
        <v>0</v>
      </c>
      <c r="I1097" s="79">
        <v>0</v>
      </c>
      <c r="J1097" s="79">
        <v>0</v>
      </c>
      <c r="K1097" s="79">
        <v>0</v>
      </c>
      <c r="L1097" s="79">
        <v>0</v>
      </c>
      <c r="M1097" s="79">
        <v>0</v>
      </c>
      <c r="N1097" s="79">
        <v>0</v>
      </c>
      <c r="O1097" s="79">
        <v>0</v>
      </c>
      <c r="P1097" s="79">
        <v>0</v>
      </c>
      <c r="Q1097" s="79">
        <v>0</v>
      </c>
      <c r="R1097" s="79">
        <v>0</v>
      </c>
      <c r="S1097" s="79">
        <v>0</v>
      </c>
      <c r="T1097" s="79">
        <v>0</v>
      </c>
      <c r="U1097" s="79">
        <v>0</v>
      </c>
      <c r="V1097" s="79">
        <v>0</v>
      </c>
      <c r="W1097" s="79">
        <v>0</v>
      </c>
      <c r="X1097" s="79">
        <v>0</v>
      </c>
      <c r="Y1097" s="79">
        <v>0</v>
      </c>
      <c r="Z1097" s="79">
        <v>0</v>
      </c>
      <c r="AA1097" s="79">
        <v>0</v>
      </c>
      <c r="AB1097" s="79">
        <v>0</v>
      </c>
      <c r="AC1097" s="79">
        <v>0</v>
      </c>
      <c r="AD1097" s="79">
        <v>0</v>
      </c>
      <c r="AE1097" s="79">
        <v>0</v>
      </c>
      <c r="AF1097" s="79">
        <v>0</v>
      </c>
      <c r="AG1097" s="79">
        <v>0</v>
      </c>
      <c r="AH1097" s="79">
        <v>0</v>
      </c>
      <c r="AI1097" s="79">
        <v>0</v>
      </c>
      <c r="AJ1097" s="79">
        <v>0</v>
      </c>
      <c r="AK1097" s="79">
        <v>0</v>
      </c>
      <c r="AL1097" s="79">
        <v>0</v>
      </c>
      <c r="AM1097" s="79">
        <v>0</v>
      </c>
      <c r="AN1097" s="79">
        <v>0</v>
      </c>
      <c r="AO1097" s="79">
        <v>0</v>
      </c>
      <c r="AP1097" s="79">
        <v>0</v>
      </c>
      <c r="AQ1097" s="79">
        <v>0</v>
      </c>
      <c r="AR1097" s="79">
        <v>0</v>
      </c>
      <c r="AS1097" s="79">
        <v>0</v>
      </c>
      <c r="AT1097" s="79">
        <v>0</v>
      </c>
      <c r="AU1097" s="79">
        <v>0</v>
      </c>
      <c r="AV1097" s="79">
        <v>0</v>
      </c>
      <c r="AW1097" s="79">
        <v>0</v>
      </c>
      <c r="AX1097" s="79">
        <v>0</v>
      </c>
      <c r="AY1097" s="79">
        <v>0</v>
      </c>
      <c r="AZ1097" s="79">
        <v>0</v>
      </c>
      <c r="BA1097" s="79">
        <v>0</v>
      </c>
      <c r="BB1097" s="79">
        <v>0</v>
      </c>
      <c r="BC1097" s="79">
        <v>0</v>
      </c>
      <c r="BD1097" s="79">
        <v>0</v>
      </c>
      <c r="BE1097" s="79">
        <v>0</v>
      </c>
      <c r="BF1097" s="79">
        <v>0.23699999999999999</v>
      </c>
      <c r="BG1097" s="78">
        <v>0</v>
      </c>
      <c r="BH1097" s="78">
        <v>0</v>
      </c>
      <c r="BI1097" s="78">
        <v>0</v>
      </c>
      <c r="BJ1097" s="78">
        <v>0</v>
      </c>
      <c r="BK1097" s="78">
        <v>0</v>
      </c>
      <c r="BL1097" s="78">
        <v>3</v>
      </c>
      <c r="BM1097" s="78">
        <v>0</v>
      </c>
      <c r="BN1097" s="78">
        <v>0</v>
      </c>
      <c r="BO1097" s="78">
        <v>0</v>
      </c>
      <c r="BP1097" s="78">
        <v>0</v>
      </c>
      <c r="BQ1097" s="78">
        <v>0</v>
      </c>
      <c r="BR1097" s="79">
        <v>0</v>
      </c>
      <c r="BS1097" s="79">
        <v>0</v>
      </c>
      <c r="BT1097" s="79">
        <v>0</v>
      </c>
      <c r="BU1097" s="79">
        <v>0</v>
      </c>
      <c r="BV1097" s="79">
        <v>0</v>
      </c>
      <c r="BW1097" s="79">
        <v>0</v>
      </c>
      <c r="BX1097" s="79">
        <v>0</v>
      </c>
      <c r="BY1097" s="79">
        <v>0</v>
      </c>
      <c r="BZ1097" s="79">
        <v>0</v>
      </c>
      <c r="CA1097" s="79">
        <v>0</v>
      </c>
      <c r="CB1097" s="79">
        <v>0</v>
      </c>
      <c r="CC1097" s="79">
        <v>0</v>
      </c>
      <c r="CD1097" s="79">
        <v>0</v>
      </c>
      <c r="CE1097" s="79">
        <f t="shared" si="1103"/>
        <v>0</v>
      </c>
      <c r="CF1097" s="79">
        <f t="shared" si="1104"/>
        <v>0.23699999999999999</v>
      </c>
      <c r="CG1097" s="79">
        <f t="shared" si="1105"/>
        <v>0</v>
      </c>
      <c r="CH1097" s="79">
        <f t="shared" si="1106"/>
        <v>0</v>
      </c>
      <c r="CI1097" s="79">
        <f t="shared" si="1107"/>
        <v>0</v>
      </c>
      <c r="CJ1097" s="79">
        <f t="shared" si="1108"/>
        <v>0</v>
      </c>
      <c r="CK1097" s="79">
        <f t="shared" si="1109"/>
        <v>0</v>
      </c>
      <c r="CL1097" s="79">
        <f t="shared" si="1110"/>
        <v>3</v>
      </c>
      <c r="CM1097" s="79">
        <f t="shared" si="1111"/>
        <v>0</v>
      </c>
      <c r="CN1097" s="79">
        <f t="shared" si="1112"/>
        <v>0</v>
      </c>
      <c r="CO1097" s="79">
        <f t="shared" si="1113"/>
        <v>0</v>
      </c>
      <c r="CP1097" s="79">
        <f t="shared" si="1114"/>
        <v>0</v>
      </c>
      <c r="CQ1097" s="79">
        <f t="shared" si="1115"/>
        <v>0</v>
      </c>
    </row>
    <row r="1098" spans="1:95" ht="31.5">
      <c r="A1098" s="73" t="s">
        <v>2005</v>
      </c>
      <c r="B1098" s="113" t="s">
        <v>2286</v>
      </c>
      <c r="C1098" s="115" t="s">
        <v>2287</v>
      </c>
      <c r="D1098" s="78">
        <v>8.0299999999999994</v>
      </c>
      <c r="E1098" s="78">
        <v>0</v>
      </c>
      <c r="F1098" s="78">
        <v>0</v>
      </c>
      <c r="G1098" s="78">
        <v>0</v>
      </c>
      <c r="H1098" s="78">
        <v>0</v>
      </c>
      <c r="I1098" s="78">
        <v>0</v>
      </c>
      <c r="J1098" s="78">
        <v>0</v>
      </c>
      <c r="K1098" s="78">
        <v>0</v>
      </c>
      <c r="L1098" s="78">
        <v>0</v>
      </c>
      <c r="M1098" s="78">
        <v>0</v>
      </c>
      <c r="N1098" s="78">
        <v>0</v>
      </c>
      <c r="O1098" s="78">
        <v>0</v>
      </c>
      <c r="P1098" s="78">
        <v>0</v>
      </c>
      <c r="Q1098" s="78">
        <v>0</v>
      </c>
      <c r="R1098" s="78">
        <v>0</v>
      </c>
      <c r="S1098" s="78">
        <v>8.0299999999999994</v>
      </c>
      <c r="T1098" s="78">
        <v>0</v>
      </c>
      <c r="U1098" s="78">
        <v>0</v>
      </c>
      <c r="V1098" s="78">
        <v>0</v>
      </c>
      <c r="W1098" s="78">
        <v>0</v>
      </c>
      <c r="X1098" s="78">
        <v>0</v>
      </c>
      <c r="Y1098" s="78">
        <v>1</v>
      </c>
      <c r="Z1098" s="78">
        <v>0</v>
      </c>
      <c r="AA1098" s="78">
        <v>0</v>
      </c>
      <c r="AB1098" s="78">
        <v>0</v>
      </c>
      <c r="AC1098" s="78">
        <v>0</v>
      </c>
      <c r="AD1098" s="78">
        <v>0</v>
      </c>
      <c r="AE1098" s="78">
        <v>0</v>
      </c>
      <c r="AF1098" s="78">
        <v>0</v>
      </c>
      <c r="AG1098" s="78">
        <v>0</v>
      </c>
      <c r="AH1098" s="78">
        <v>0</v>
      </c>
      <c r="AI1098" s="78">
        <v>0</v>
      </c>
      <c r="AJ1098" s="78">
        <v>0</v>
      </c>
      <c r="AK1098" s="78">
        <v>0</v>
      </c>
      <c r="AL1098" s="78">
        <v>0</v>
      </c>
      <c r="AM1098" s="78">
        <v>0</v>
      </c>
      <c r="AN1098" s="78">
        <v>0</v>
      </c>
      <c r="AO1098" s="78">
        <v>0</v>
      </c>
      <c r="AP1098" s="78">
        <v>0</v>
      </c>
      <c r="AQ1098" s="78">
        <v>0</v>
      </c>
      <c r="AR1098" s="78">
        <v>0</v>
      </c>
      <c r="AS1098" s="78">
        <v>0</v>
      </c>
      <c r="AT1098" s="78">
        <v>0</v>
      </c>
      <c r="AU1098" s="78">
        <v>0</v>
      </c>
      <c r="AV1098" s="78">
        <v>0</v>
      </c>
      <c r="AW1098" s="78">
        <v>0</v>
      </c>
      <c r="AX1098" s="78">
        <v>0</v>
      </c>
      <c r="AY1098" s="78">
        <v>0</v>
      </c>
      <c r="AZ1098" s="78">
        <v>0</v>
      </c>
      <c r="BA1098" s="78">
        <v>0</v>
      </c>
      <c r="BB1098" s="78">
        <v>0</v>
      </c>
      <c r="BC1098" s="78">
        <v>0</v>
      </c>
      <c r="BD1098" s="78">
        <v>0</v>
      </c>
      <c r="BE1098" s="78">
        <v>0</v>
      </c>
      <c r="BF1098" s="78">
        <v>0</v>
      </c>
      <c r="BG1098" s="78">
        <v>0</v>
      </c>
      <c r="BH1098" s="78">
        <v>0</v>
      </c>
      <c r="BI1098" s="78">
        <v>0</v>
      </c>
      <c r="BJ1098" s="78">
        <v>0</v>
      </c>
      <c r="BK1098" s="78">
        <v>0</v>
      </c>
      <c r="BL1098" s="78">
        <v>0</v>
      </c>
      <c r="BM1098" s="78">
        <v>0</v>
      </c>
      <c r="BN1098" s="78">
        <v>0</v>
      </c>
      <c r="BO1098" s="78">
        <v>0</v>
      </c>
      <c r="BP1098" s="78">
        <v>0</v>
      </c>
      <c r="BQ1098" s="78">
        <v>0</v>
      </c>
      <c r="BR1098" s="79">
        <v>0</v>
      </c>
      <c r="BS1098" s="79">
        <v>0</v>
      </c>
      <c r="BT1098" s="78">
        <v>0</v>
      </c>
      <c r="BU1098" s="78">
        <v>0</v>
      </c>
      <c r="BV1098" s="78">
        <v>0</v>
      </c>
      <c r="BW1098" s="78">
        <v>0</v>
      </c>
      <c r="BX1098" s="78">
        <v>0</v>
      </c>
      <c r="BY1098" s="78">
        <v>0</v>
      </c>
      <c r="BZ1098" s="78">
        <v>0</v>
      </c>
      <c r="CA1098" s="78">
        <v>0</v>
      </c>
      <c r="CB1098" s="78">
        <v>0</v>
      </c>
      <c r="CC1098" s="78">
        <v>0</v>
      </c>
      <c r="CD1098" s="78">
        <v>0</v>
      </c>
      <c r="CE1098" s="79">
        <f t="shared" si="1103"/>
        <v>0</v>
      </c>
      <c r="CF1098" s="79">
        <f t="shared" si="1104"/>
        <v>8.0299999999999994</v>
      </c>
      <c r="CG1098" s="79">
        <f t="shared" si="1105"/>
        <v>0</v>
      </c>
      <c r="CH1098" s="79">
        <f t="shared" si="1106"/>
        <v>0</v>
      </c>
      <c r="CI1098" s="79">
        <f t="shared" si="1107"/>
        <v>0</v>
      </c>
      <c r="CJ1098" s="79">
        <f t="shared" si="1108"/>
        <v>0</v>
      </c>
      <c r="CK1098" s="79">
        <f t="shared" si="1109"/>
        <v>0</v>
      </c>
      <c r="CL1098" s="79">
        <f t="shared" si="1110"/>
        <v>1</v>
      </c>
      <c r="CM1098" s="79">
        <f t="shared" si="1111"/>
        <v>0</v>
      </c>
      <c r="CN1098" s="79">
        <f t="shared" si="1112"/>
        <v>0</v>
      </c>
      <c r="CO1098" s="79">
        <f t="shared" si="1113"/>
        <v>0</v>
      </c>
      <c r="CP1098" s="79">
        <f t="shared" si="1114"/>
        <v>0</v>
      </c>
      <c r="CQ1098" s="79">
        <f t="shared" si="1115"/>
        <v>0</v>
      </c>
    </row>
    <row r="1099" spans="1:95" ht="31.5">
      <c r="A1099" s="73" t="s">
        <v>2005</v>
      </c>
      <c r="B1099" s="113" t="s">
        <v>2288</v>
      </c>
      <c r="C1099" s="115" t="s">
        <v>2289</v>
      </c>
      <c r="D1099" s="78">
        <v>5.5529999999999999</v>
      </c>
      <c r="E1099" s="78">
        <v>0</v>
      </c>
      <c r="F1099" s="78">
        <v>5.5529999999999999</v>
      </c>
      <c r="G1099" s="78">
        <v>0</v>
      </c>
      <c r="H1099" s="78">
        <v>0</v>
      </c>
      <c r="I1099" s="78">
        <v>0</v>
      </c>
      <c r="J1099" s="78">
        <v>0</v>
      </c>
      <c r="K1099" s="78">
        <v>0</v>
      </c>
      <c r="L1099" s="78">
        <v>1</v>
      </c>
      <c r="M1099" s="78">
        <v>0</v>
      </c>
      <c r="N1099" s="78">
        <v>0</v>
      </c>
      <c r="O1099" s="78">
        <v>0</v>
      </c>
      <c r="P1099" s="78">
        <v>0</v>
      </c>
      <c r="Q1099" s="78">
        <v>0</v>
      </c>
      <c r="R1099" s="78">
        <v>0</v>
      </c>
      <c r="S1099" s="78">
        <v>0</v>
      </c>
      <c r="T1099" s="78">
        <v>0</v>
      </c>
      <c r="U1099" s="78">
        <v>0</v>
      </c>
      <c r="V1099" s="78">
        <v>0</v>
      </c>
      <c r="W1099" s="78">
        <v>0</v>
      </c>
      <c r="X1099" s="78">
        <v>0</v>
      </c>
      <c r="Y1099" s="78">
        <v>0</v>
      </c>
      <c r="Z1099" s="78">
        <v>0</v>
      </c>
      <c r="AA1099" s="78">
        <v>0</v>
      </c>
      <c r="AB1099" s="78">
        <v>0</v>
      </c>
      <c r="AC1099" s="78">
        <v>0</v>
      </c>
      <c r="AD1099" s="78">
        <v>0</v>
      </c>
      <c r="AE1099" s="78">
        <v>0</v>
      </c>
      <c r="AF1099" s="78">
        <v>0</v>
      </c>
      <c r="AG1099" s="78">
        <v>0</v>
      </c>
      <c r="AH1099" s="78">
        <v>0</v>
      </c>
      <c r="AI1099" s="78">
        <v>0</v>
      </c>
      <c r="AJ1099" s="78">
        <v>0</v>
      </c>
      <c r="AK1099" s="78">
        <v>0</v>
      </c>
      <c r="AL1099" s="78">
        <v>0</v>
      </c>
      <c r="AM1099" s="78">
        <v>0</v>
      </c>
      <c r="AN1099" s="78">
        <v>0</v>
      </c>
      <c r="AO1099" s="78">
        <v>0</v>
      </c>
      <c r="AP1099" s="78">
        <v>0</v>
      </c>
      <c r="AQ1099" s="78">
        <v>0</v>
      </c>
      <c r="AR1099" s="78">
        <v>0</v>
      </c>
      <c r="AS1099" s="78">
        <v>0</v>
      </c>
      <c r="AT1099" s="78">
        <v>0</v>
      </c>
      <c r="AU1099" s="78">
        <v>0</v>
      </c>
      <c r="AV1099" s="78">
        <v>0</v>
      </c>
      <c r="AW1099" s="78">
        <v>0</v>
      </c>
      <c r="AX1099" s="78">
        <v>0</v>
      </c>
      <c r="AY1099" s="78">
        <v>0</v>
      </c>
      <c r="AZ1099" s="78">
        <v>0</v>
      </c>
      <c r="BA1099" s="78">
        <v>0</v>
      </c>
      <c r="BB1099" s="78">
        <v>0</v>
      </c>
      <c r="BC1099" s="78">
        <v>0</v>
      </c>
      <c r="BD1099" s="78">
        <v>0</v>
      </c>
      <c r="BE1099" s="78">
        <v>0</v>
      </c>
      <c r="BF1099" s="78">
        <v>0</v>
      </c>
      <c r="BG1099" s="78">
        <v>0</v>
      </c>
      <c r="BH1099" s="78">
        <v>0</v>
      </c>
      <c r="BI1099" s="78">
        <v>0</v>
      </c>
      <c r="BJ1099" s="78">
        <v>0</v>
      </c>
      <c r="BK1099" s="78">
        <v>0</v>
      </c>
      <c r="BL1099" s="78">
        <v>0</v>
      </c>
      <c r="BM1099" s="78">
        <v>0</v>
      </c>
      <c r="BN1099" s="78">
        <v>0</v>
      </c>
      <c r="BO1099" s="78">
        <v>0</v>
      </c>
      <c r="BP1099" s="78">
        <v>0</v>
      </c>
      <c r="BQ1099" s="78">
        <v>0</v>
      </c>
      <c r="BR1099" s="79">
        <v>0</v>
      </c>
      <c r="BS1099" s="79">
        <v>0</v>
      </c>
      <c r="BT1099" s="78">
        <v>0</v>
      </c>
      <c r="BU1099" s="78">
        <v>0</v>
      </c>
      <c r="BV1099" s="78">
        <v>0</v>
      </c>
      <c r="BW1099" s="78">
        <v>0</v>
      </c>
      <c r="BX1099" s="78">
        <v>0</v>
      </c>
      <c r="BY1099" s="78">
        <v>0</v>
      </c>
      <c r="BZ1099" s="78">
        <v>0</v>
      </c>
      <c r="CA1099" s="78">
        <v>0</v>
      </c>
      <c r="CB1099" s="78">
        <v>0</v>
      </c>
      <c r="CC1099" s="78">
        <v>0</v>
      </c>
      <c r="CD1099" s="78">
        <v>0</v>
      </c>
      <c r="CE1099" s="79">
        <f t="shared" si="1103"/>
        <v>0</v>
      </c>
      <c r="CF1099" s="79">
        <f t="shared" si="1104"/>
        <v>5.5529999999999999</v>
      </c>
      <c r="CG1099" s="79">
        <f t="shared" si="1105"/>
        <v>0</v>
      </c>
      <c r="CH1099" s="79">
        <f t="shared" si="1106"/>
        <v>0</v>
      </c>
      <c r="CI1099" s="79">
        <f t="shared" si="1107"/>
        <v>0</v>
      </c>
      <c r="CJ1099" s="79">
        <f t="shared" si="1108"/>
        <v>0</v>
      </c>
      <c r="CK1099" s="79">
        <f t="shared" si="1109"/>
        <v>0</v>
      </c>
      <c r="CL1099" s="79">
        <f t="shared" si="1110"/>
        <v>1</v>
      </c>
      <c r="CM1099" s="79">
        <f t="shared" si="1111"/>
        <v>0</v>
      </c>
      <c r="CN1099" s="79">
        <f t="shared" si="1112"/>
        <v>0</v>
      </c>
      <c r="CO1099" s="79">
        <f t="shared" si="1113"/>
        <v>0</v>
      </c>
      <c r="CP1099" s="79">
        <f t="shared" si="1114"/>
        <v>0</v>
      </c>
      <c r="CQ1099" s="79">
        <f t="shared" si="1115"/>
        <v>0</v>
      </c>
    </row>
    <row r="1100" spans="1:95">
      <c r="A1100" s="73" t="s">
        <v>2005</v>
      </c>
      <c r="B1100" s="141" t="s">
        <v>2290</v>
      </c>
      <c r="C1100" s="115" t="s">
        <v>2291</v>
      </c>
      <c r="D1100" s="92">
        <v>156.85147969000002</v>
      </c>
      <c r="E1100" s="78">
        <v>0</v>
      </c>
      <c r="F1100" s="78">
        <v>0</v>
      </c>
      <c r="G1100" s="78">
        <v>0</v>
      </c>
      <c r="H1100" s="78">
        <v>0</v>
      </c>
      <c r="I1100" s="78">
        <v>0</v>
      </c>
      <c r="J1100" s="78">
        <v>0</v>
      </c>
      <c r="K1100" s="78">
        <v>0</v>
      </c>
      <c r="L1100" s="78">
        <v>0</v>
      </c>
      <c r="M1100" s="78">
        <v>0</v>
      </c>
      <c r="N1100" s="78">
        <v>0</v>
      </c>
      <c r="O1100" s="78">
        <v>0</v>
      </c>
      <c r="P1100" s="78">
        <v>0</v>
      </c>
      <c r="Q1100" s="78">
        <v>0</v>
      </c>
      <c r="R1100" s="78">
        <v>0</v>
      </c>
      <c r="S1100" s="78">
        <v>0</v>
      </c>
      <c r="T1100" s="78">
        <v>0</v>
      </c>
      <c r="U1100" s="78">
        <v>0</v>
      </c>
      <c r="V1100" s="78">
        <v>0</v>
      </c>
      <c r="W1100" s="78">
        <v>0</v>
      </c>
      <c r="X1100" s="78">
        <v>0</v>
      </c>
      <c r="Y1100" s="78">
        <v>0</v>
      </c>
      <c r="Z1100" s="78">
        <v>0</v>
      </c>
      <c r="AA1100" s="78">
        <v>0</v>
      </c>
      <c r="AB1100" s="78">
        <v>0</v>
      </c>
      <c r="AC1100" s="78">
        <v>0</v>
      </c>
      <c r="AD1100" s="78">
        <v>0</v>
      </c>
      <c r="AE1100" s="78">
        <v>0</v>
      </c>
      <c r="AF1100" s="78">
        <v>0</v>
      </c>
      <c r="AG1100" s="78">
        <v>0</v>
      </c>
      <c r="AH1100" s="78">
        <v>0</v>
      </c>
      <c r="AI1100" s="78">
        <v>0</v>
      </c>
      <c r="AJ1100" s="78">
        <v>0</v>
      </c>
      <c r="AK1100" s="78">
        <v>0</v>
      </c>
      <c r="AL1100" s="78">
        <v>0</v>
      </c>
      <c r="AM1100" s="78">
        <v>0</v>
      </c>
      <c r="AN1100" s="78">
        <v>0</v>
      </c>
      <c r="AO1100" s="78">
        <v>0</v>
      </c>
      <c r="AP1100" s="78">
        <v>0</v>
      </c>
      <c r="AQ1100" s="78">
        <v>0</v>
      </c>
      <c r="AR1100" s="78">
        <v>0</v>
      </c>
      <c r="AS1100" s="78">
        <v>0</v>
      </c>
      <c r="AT1100" s="78">
        <v>0</v>
      </c>
      <c r="AU1100" s="78">
        <v>0</v>
      </c>
      <c r="AV1100" s="78">
        <v>0</v>
      </c>
      <c r="AW1100" s="78">
        <v>0</v>
      </c>
      <c r="AX1100" s="78">
        <v>0</v>
      </c>
      <c r="AY1100" s="78">
        <v>0</v>
      </c>
      <c r="AZ1100" s="78">
        <v>0</v>
      </c>
      <c r="BA1100" s="78">
        <v>0</v>
      </c>
      <c r="BB1100" s="78">
        <v>0</v>
      </c>
      <c r="BC1100" s="78">
        <v>0</v>
      </c>
      <c r="BD1100" s="78">
        <v>0</v>
      </c>
      <c r="BE1100" s="78">
        <v>0</v>
      </c>
      <c r="BF1100" s="78">
        <v>0</v>
      </c>
      <c r="BG1100" s="78">
        <v>0</v>
      </c>
      <c r="BH1100" s="78">
        <v>0</v>
      </c>
      <c r="BI1100" s="78">
        <v>0</v>
      </c>
      <c r="BJ1100" s="78">
        <v>0</v>
      </c>
      <c r="BK1100" s="78">
        <v>0</v>
      </c>
      <c r="BL1100" s="78">
        <v>0</v>
      </c>
      <c r="BM1100" s="78">
        <v>0</v>
      </c>
      <c r="BN1100" s="78">
        <v>0</v>
      </c>
      <c r="BO1100" s="78">
        <v>0</v>
      </c>
      <c r="BP1100" s="78">
        <v>0</v>
      </c>
      <c r="BQ1100" s="78">
        <v>0</v>
      </c>
      <c r="BR1100" s="79">
        <v>0</v>
      </c>
      <c r="BS1100" s="79">
        <v>75.051000000000002</v>
      </c>
      <c r="BT1100" s="79">
        <v>0</v>
      </c>
      <c r="BU1100" s="79">
        <v>0</v>
      </c>
      <c r="BV1100" s="79">
        <v>0</v>
      </c>
      <c r="BW1100" s="79">
        <v>0</v>
      </c>
      <c r="BX1100" s="79">
        <v>0</v>
      </c>
      <c r="BY1100" s="79">
        <v>1</v>
      </c>
      <c r="BZ1100" s="79">
        <v>0</v>
      </c>
      <c r="CA1100" s="79">
        <v>0</v>
      </c>
      <c r="CB1100" s="79">
        <v>0</v>
      </c>
      <c r="CC1100" s="79">
        <v>0</v>
      </c>
      <c r="CD1100" s="79">
        <v>0</v>
      </c>
      <c r="CE1100" s="79">
        <f t="shared" si="1103"/>
        <v>0</v>
      </c>
      <c r="CF1100" s="79">
        <f t="shared" si="1104"/>
        <v>75.051000000000002</v>
      </c>
      <c r="CG1100" s="79">
        <f t="shared" si="1105"/>
        <v>0</v>
      </c>
      <c r="CH1100" s="79">
        <f t="shared" si="1106"/>
        <v>0</v>
      </c>
      <c r="CI1100" s="79">
        <f t="shared" si="1107"/>
        <v>0</v>
      </c>
      <c r="CJ1100" s="79">
        <f t="shared" si="1108"/>
        <v>0</v>
      </c>
      <c r="CK1100" s="79">
        <f t="shared" si="1109"/>
        <v>0</v>
      </c>
      <c r="CL1100" s="79">
        <f t="shared" si="1110"/>
        <v>1</v>
      </c>
      <c r="CM1100" s="79">
        <f t="shared" si="1111"/>
        <v>0</v>
      </c>
      <c r="CN1100" s="79">
        <f t="shared" si="1112"/>
        <v>0</v>
      </c>
      <c r="CO1100" s="79">
        <f t="shared" si="1113"/>
        <v>0</v>
      </c>
      <c r="CP1100" s="79">
        <f t="shared" si="1114"/>
        <v>0</v>
      </c>
      <c r="CQ1100" s="79">
        <f t="shared" si="1115"/>
        <v>0</v>
      </c>
    </row>
    <row r="1101" spans="1:95" ht="31.5">
      <c r="A1101" s="73" t="s">
        <v>2005</v>
      </c>
      <c r="B1101" s="113" t="s">
        <v>2292</v>
      </c>
      <c r="C1101" s="115" t="s">
        <v>2293</v>
      </c>
      <c r="D1101" s="92">
        <v>1.258</v>
      </c>
      <c r="E1101" s="78">
        <v>0</v>
      </c>
      <c r="F1101" s="92">
        <v>1.258</v>
      </c>
      <c r="G1101" s="78">
        <v>0</v>
      </c>
      <c r="H1101" s="78">
        <v>0</v>
      </c>
      <c r="I1101" s="78">
        <v>0</v>
      </c>
      <c r="J1101" s="78">
        <v>0</v>
      </c>
      <c r="K1101" s="78">
        <v>0</v>
      </c>
      <c r="L1101" s="78">
        <v>1</v>
      </c>
      <c r="M1101" s="78">
        <v>0</v>
      </c>
      <c r="N1101" s="78">
        <v>0</v>
      </c>
      <c r="O1101" s="78">
        <v>0</v>
      </c>
      <c r="P1101" s="78">
        <v>0</v>
      </c>
      <c r="Q1101" s="78">
        <v>0</v>
      </c>
      <c r="R1101" s="78">
        <v>0</v>
      </c>
      <c r="S1101" s="92">
        <v>0</v>
      </c>
      <c r="T1101" s="78">
        <v>0</v>
      </c>
      <c r="U1101" s="78">
        <v>0</v>
      </c>
      <c r="V1101" s="78">
        <v>0</v>
      </c>
      <c r="W1101" s="78">
        <v>0</v>
      </c>
      <c r="X1101" s="78">
        <v>0</v>
      </c>
      <c r="Y1101" s="78">
        <v>0</v>
      </c>
      <c r="Z1101" s="78">
        <v>0</v>
      </c>
      <c r="AA1101" s="78">
        <v>0</v>
      </c>
      <c r="AB1101" s="78">
        <v>0</v>
      </c>
      <c r="AC1101" s="78">
        <v>0</v>
      </c>
      <c r="AD1101" s="78">
        <v>0</v>
      </c>
      <c r="AE1101" s="78">
        <v>0</v>
      </c>
      <c r="AF1101" s="78">
        <v>0</v>
      </c>
      <c r="AG1101" s="78">
        <v>0</v>
      </c>
      <c r="AH1101" s="78">
        <v>0</v>
      </c>
      <c r="AI1101" s="78">
        <v>0</v>
      </c>
      <c r="AJ1101" s="78">
        <v>0</v>
      </c>
      <c r="AK1101" s="78">
        <v>0</v>
      </c>
      <c r="AL1101" s="78">
        <v>0</v>
      </c>
      <c r="AM1101" s="78">
        <v>0</v>
      </c>
      <c r="AN1101" s="78">
        <v>0</v>
      </c>
      <c r="AO1101" s="78">
        <v>0</v>
      </c>
      <c r="AP1101" s="78">
        <v>0</v>
      </c>
      <c r="AQ1101" s="78">
        <v>0</v>
      </c>
      <c r="AR1101" s="78">
        <v>0</v>
      </c>
      <c r="AS1101" s="78">
        <v>0</v>
      </c>
      <c r="AT1101" s="78">
        <v>0</v>
      </c>
      <c r="AU1101" s="78">
        <v>0</v>
      </c>
      <c r="AV1101" s="78">
        <v>0</v>
      </c>
      <c r="AW1101" s="78">
        <v>0</v>
      </c>
      <c r="AX1101" s="78">
        <v>0</v>
      </c>
      <c r="AY1101" s="78">
        <v>0</v>
      </c>
      <c r="AZ1101" s="78">
        <v>0</v>
      </c>
      <c r="BA1101" s="78">
        <v>0</v>
      </c>
      <c r="BB1101" s="78">
        <v>0</v>
      </c>
      <c r="BC1101" s="78">
        <v>0</v>
      </c>
      <c r="BD1101" s="78">
        <v>0</v>
      </c>
      <c r="BE1101" s="78">
        <v>0</v>
      </c>
      <c r="BF1101" s="78">
        <v>0</v>
      </c>
      <c r="BG1101" s="78">
        <v>0</v>
      </c>
      <c r="BH1101" s="78">
        <v>0</v>
      </c>
      <c r="BI1101" s="78">
        <v>0</v>
      </c>
      <c r="BJ1101" s="78">
        <v>0</v>
      </c>
      <c r="BK1101" s="78">
        <v>0</v>
      </c>
      <c r="BL1101" s="78">
        <v>0</v>
      </c>
      <c r="BM1101" s="78">
        <v>0</v>
      </c>
      <c r="BN1101" s="78">
        <v>0</v>
      </c>
      <c r="BO1101" s="78">
        <v>0</v>
      </c>
      <c r="BP1101" s="78">
        <v>0</v>
      </c>
      <c r="BQ1101" s="78">
        <v>0</v>
      </c>
      <c r="BR1101" s="79">
        <v>0</v>
      </c>
      <c r="BS1101" s="79">
        <v>0</v>
      </c>
      <c r="BT1101" s="78">
        <v>0</v>
      </c>
      <c r="BU1101" s="78">
        <v>0</v>
      </c>
      <c r="BV1101" s="78">
        <v>0</v>
      </c>
      <c r="BW1101" s="78">
        <v>0</v>
      </c>
      <c r="BX1101" s="78">
        <v>0</v>
      </c>
      <c r="BY1101" s="78">
        <v>0</v>
      </c>
      <c r="BZ1101" s="78">
        <v>0</v>
      </c>
      <c r="CA1101" s="78">
        <v>0</v>
      </c>
      <c r="CB1101" s="78">
        <v>0</v>
      </c>
      <c r="CC1101" s="78">
        <v>0</v>
      </c>
      <c r="CD1101" s="78">
        <v>0</v>
      </c>
      <c r="CE1101" s="79">
        <f t="shared" si="1103"/>
        <v>0</v>
      </c>
      <c r="CF1101" s="79">
        <f t="shared" si="1104"/>
        <v>1.258</v>
      </c>
      <c r="CG1101" s="79">
        <f t="shared" si="1105"/>
        <v>0</v>
      </c>
      <c r="CH1101" s="79">
        <f t="shared" si="1106"/>
        <v>0</v>
      </c>
      <c r="CI1101" s="79">
        <f t="shared" si="1107"/>
        <v>0</v>
      </c>
      <c r="CJ1101" s="79">
        <f t="shared" si="1108"/>
        <v>0</v>
      </c>
      <c r="CK1101" s="79">
        <f t="shared" si="1109"/>
        <v>0</v>
      </c>
      <c r="CL1101" s="79">
        <f t="shared" si="1110"/>
        <v>1</v>
      </c>
      <c r="CM1101" s="79">
        <f t="shared" si="1111"/>
        <v>0</v>
      </c>
      <c r="CN1101" s="79">
        <f t="shared" si="1112"/>
        <v>0</v>
      </c>
      <c r="CO1101" s="79">
        <f t="shared" si="1113"/>
        <v>0</v>
      </c>
      <c r="CP1101" s="79">
        <f t="shared" si="1114"/>
        <v>0</v>
      </c>
      <c r="CQ1101" s="79">
        <f t="shared" si="1115"/>
        <v>0</v>
      </c>
    </row>
    <row r="1102" spans="1:95" ht="31.5">
      <c r="A1102" s="73" t="s">
        <v>2005</v>
      </c>
      <c r="B1102" s="113" t="s">
        <v>2294</v>
      </c>
      <c r="C1102" s="115" t="s">
        <v>2295</v>
      </c>
      <c r="D1102" s="92">
        <v>1.681</v>
      </c>
      <c r="E1102" s="78">
        <v>0</v>
      </c>
      <c r="F1102" s="92">
        <v>1.681</v>
      </c>
      <c r="G1102" s="78">
        <v>0</v>
      </c>
      <c r="H1102" s="78">
        <v>0</v>
      </c>
      <c r="I1102" s="78">
        <v>0</v>
      </c>
      <c r="J1102" s="78">
        <v>0</v>
      </c>
      <c r="K1102" s="78">
        <v>0</v>
      </c>
      <c r="L1102" s="78">
        <v>1</v>
      </c>
      <c r="M1102" s="78">
        <v>0</v>
      </c>
      <c r="N1102" s="78">
        <v>0</v>
      </c>
      <c r="O1102" s="78">
        <v>0</v>
      </c>
      <c r="P1102" s="78">
        <v>0</v>
      </c>
      <c r="Q1102" s="78">
        <v>0</v>
      </c>
      <c r="R1102" s="78">
        <v>0</v>
      </c>
      <c r="S1102" s="92">
        <v>0</v>
      </c>
      <c r="T1102" s="78">
        <v>0</v>
      </c>
      <c r="U1102" s="78">
        <v>0</v>
      </c>
      <c r="V1102" s="78">
        <v>0</v>
      </c>
      <c r="W1102" s="78">
        <v>0</v>
      </c>
      <c r="X1102" s="78">
        <v>0</v>
      </c>
      <c r="Y1102" s="78">
        <v>0</v>
      </c>
      <c r="Z1102" s="78">
        <v>0</v>
      </c>
      <c r="AA1102" s="78">
        <v>0</v>
      </c>
      <c r="AB1102" s="78">
        <v>0</v>
      </c>
      <c r="AC1102" s="78">
        <v>0</v>
      </c>
      <c r="AD1102" s="78">
        <v>0</v>
      </c>
      <c r="AE1102" s="78">
        <v>0</v>
      </c>
      <c r="AF1102" s="78">
        <v>0</v>
      </c>
      <c r="AG1102" s="78">
        <v>0</v>
      </c>
      <c r="AH1102" s="78">
        <v>0</v>
      </c>
      <c r="AI1102" s="78">
        <v>0</v>
      </c>
      <c r="AJ1102" s="78">
        <v>0</v>
      </c>
      <c r="AK1102" s="78">
        <v>0</v>
      </c>
      <c r="AL1102" s="78">
        <v>0</v>
      </c>
      <c r="AM1102" s="78">
        <v>0</v>
      </c>
      <c r="AN1102" s="78">
        <v>0</v>
      </c>
      <c r="AO1102" s="78">
        <v>0</v>
      </c>
      <c r="AP1102" s="78">
        <v>0</v>
      </c>
      <c r="AQ1102" s="78">
        <v>0</v>
      </c>
      <c r="AR1102" s="78">
        <v>0</v>
      </c>
      <c r="AS1102" s="78">
        <v>0</v>
      </c>
      <c r="AT1102" s="78">
        <v>0</v>
      </c>
      <c r="AU1102" s="78">
        <v>0</v>
      </c>
      <c r="AV1102" s="78">
        <v>0</v>
      </c>
      <c r="AW1102" s="78">
        <v>0</v>
      </c>
      <c r="AX1102" s="78">
        <v>0</v>
      </c>
      <c r="AY1102" s="78">
        <v>0</v>
      </c>
      <c r="AZ1102" s="78">
        <v>0</v>
      </c>
      <c r="BA1102" s="78">
        <v>0</v>
      </c>
      <c r="BB1102" s="78">
        <v>0</v>
      </c>
      <c r="BC1102" s="78">
        <v>0</v>
      </c>
      <c r="BD1102" s="78">
        <v>0</v>
      </c>
      <c r="BE1102" s="78">
        <v>0</v>
      </c>
      <c r="BF1102" s="78">
        <v>0</v>
      </c>
      <c r="BG1102" s="78">
        <v>0</v>
      </c>
      <c r="BH1102" s="78">
        <v>0</v>
      </c>
      <c r="BI1102" s="78">
        <v>0</v>
      </c>
      <c r="BJ1102" s="78">
        <v>0</v>
      </c>
      <c r="BK1102" s="78">
        <v>0</v>
      </c>
      <c r="BL1102" s="78">
        <v>0</v>
      </c>
      <c r="BM1102" s="78">
        <v>0</v>
      </c>
      <c r="BN1102" s="78">
        <v>0</v>
      </c>
      <c r="BO1102" s="78">
        <v>0</v>
      </c>
      <c r="BP1102" s="78">
        <v>0</v>
      </c>
      <c r="BQ1102" s="78">
        <v>0</v>
      </c>
      <c r="BR1102" s="79">
        <v>0</v>
      </c>
      <c r="BS1102" s="79">
        <v>0</v>
      </c>
      <c r="BT1102" s="78">
        <v>0</v>
      </c>
      <c r="BU1102" s="78">
        <v>0</v>
      </c>
      <c r="BV1102" s="78">
        <v>0</v>
      </c>
      <c r="BW1102" s="78">
        <v>0</v>
      </c>
      <c r="BX1102" s="78">
        <v>0</v>
      </c>
      <c r="BY1102" s="78">
        <v>0</v>
      </c>
      <c r="BZ1102" s="78">
        <v>0</v>
      </c>
      <c r="CA1102" s="78">
        <v>0</v>
      </c>
      <c r="CB1102" s="78">
        <v>0</v>
      </c>
      <c r="CC1102" s="78">
        <v>0</v>
      </c>
      <c r="CD1102" s="78">
        <v>0</v>
      </c>
      <c r="CE1102" s="79">
        <f t="shared" si="1103"/>
        <v>0</v>
      </c>
      <c r="CF1102" s="79">
        <f t="shared" si="1104"/>
        <v>1.681</v>
      </c>
      <c r="CG1102" s="79">
        <f t="shared" si="1105"/>
        <v>0</v>
      </c>
      <c r="CH1102" s="79">
        <f t="shared" si="1106"/>
        <v>0</v>
      </c>
      <c r="CI1102" s="79">
        <f t="shared" si="1107"/>
        <v>0</v>
      </c>
      <c r="CJ1102" s="79">
        <f t="shared" si="1108"/>
        <v>0</v>
      </c>
      <c r="CK1102" s="79">
        <f t="shared" si="1109"/>
        <v>0</v>
      </c>
      <c r="CL1102" s="79">
        <f t="shared" si="1110"/>
        <v>1</v>
      </c>
      <c r="CM1102" s="79">
        <f t="shared" si="1111"/>
        <v>0</v>
      </c>
      <c r="CN1102" s="79">
        <f t="shared" si="1112"/>
        <v>0</v>
      </c>
      <c r="CO1102" s="79">
        <f t="shared" si="1113"/>
        <v>0</v>
      </c>
      <c r="CP1102" s="79">
        <f t="shared" si="1114"/>
        <v>0</v>
      </c>
      <c r="CQ1102" s="79">
        <f t="shared" si="1115"/>
        <v>0</v>
      </c>
    </row>
    <row r="1103" spans="1:95">
      <c r="A1103" s="73" t="s">
        <v>2005</v>
      </c>
      <c r="B1103" s="113" t="s">
        <v>2296</v>
      </c>
      <c r="C1103" s="115" t="s">
        <v>2297</v>
      </c>
      <c r="D1103" s="92">
        <v>0.69099999999999995</v>
      </c>
      <c r="E1103" s="78">
        <v>0</v>
      </c>
      <c r="F1103" s="92">
        <v>0.69099999999999995</v>
      </c>
      <c r="G1103" s="78">
        <v>0</v>
      </c>
      <c r="H1103" s="78">
        <v>0</v>
      </c>
      <c r="I1103" s="78">
        <v>0</v>
      </c>
      <c r="J1103" s="78">
        <v>0</v>
      </c>
      <c r="K1103" s="78">
        <v>0</v>
      </c>
      <c r="L1103" s="78">
        <v>1</v>
      </c>
      <c r="M1103" s="78">
        <v>0</v>
      </c>
      <c r="N1103" s="78">
        <v>0</v>
      </c>
      <c r="O1103" s="78">
        <v>0</v>
      </c>
      <c r="P1103" s="78">
        <v>0</v>
      </c>
      <c r="Q1103" s="78">
        <v>0</v>
      </c>
      <c r="R1103" s="78">
        <v>0</v>
      </c>
      <c r="S1103" s="92">
        <v>0</v>
      </c>
      <c r="T1103" s="78">
        <v>0</v>
      </c>
      <c r="U1103" s="78">
        <v>0</v>
      </c>
      <c r="V1103" s="78">
        <v>0</v>
      </c>
      <c r="W1103" s="78">
        <v>0</v>
      </c>
      <c r="X1103" s="78">
        <v>0</v>
      </c>
      <c r="Y1103" s="78">
        <v>0</v>
      </c>
      <c r="Z1103" s="78">
        <v>0</v>
      </c>
      <c r="AA1103" s="78">
        <v>0</v>
      </c>
      <c r="AB1103" s="78">
        <v>0</v>
      </c>
      <c r="AC1103" s="78">
        <v>0</v>
      </c>
      <c r="AD1103" s="78">
        <v>0</v>
      </c>
      <c r="AE1103" s="78">
        <v>0</v>
      </c>
      <c r="AF1103" s="78">
        <v>0</v>
      </c>
      <c r="AG1103" s="78">
        <v>0</v>
      </c>
      <c r="AH1103" s="78">
        <v>0</v>
      </c>
      <c r="AI1103" s="78">
        <v>0</v>
      </c>
      <c r="AJ1103" s="78">
        <v>0</v>
      </c>
      <c r="AK1103" s="78">
        <v>0</v>
      </c>
      <c r="AL1103" s="78">
        <v>0</v>
      </c>
      <c r="AM1103" s="78">
        <v>0</v>
      </c>
      <c r="AN1103" s="78">
        <v>0</v>
      </c>
      <c r="AO1103" s="78">
        <v>0</v>
      </c>
      <c r="AP1103" s="78">
        <v>0</v>
      </c>
      <c r="AQ1103" s="78">
        <v>0</v>
      </c>
      <c r="AR1103" s="78">
        <v>0</v>
      </c>
      <c r="AS1103" s="78">
        <v>0</v>
      </c>
      <c r="AT1103" s="78">
        <v>0</v>
      </c>
      <c r="AU1103" s="78">
        <v>0</v>
      </c>
      <c r="AV1103" s="78">
        <v>0</v>
      </c>
      <c r="AW1103" s="78">
        <v>0</v>
      </c>
      <c r="AX1103" s="78">
        <v>0</v>
      </c>
      <c r="AY1103" s="78">
        <v>0</v>
      </c>
      <c r="AZ1103" s="78">
        <v>0</v>
      </c>
      <c r="BA1103" s="78">
        <v>0</v>
      </c>
      <c r="BB1103" s="78">
        <v>0</v>
      </c>
      <c r="BC1103" s="78">
        <v>0</v>
      </c>
      <c r="BD1103" s="78">
        <v>0</v>
      </c>
      <c r="BE1103" s="78">
        <v>0</v>
      </c>
      <c r="BF1103" s="78">
        <v>0</v>
      </c>
      <c r="BG1103" s="78">
        <v>0</v>
      </c>
      <c r="BH1103" s="78">
        <v>0</v>
      </c>
      <c r="BI1103" s="78">
        <v>0</v>
      </c>
      <c r="BJ1103" s="78">
        <v>0</v>
      </c>
      <c r="BK1103" s="78">
        <v>0</v>
      </c>
      <c r="BL1103" s="78">
        <v>0</v>
      </c>
      <c r="BM1103" s="78">
        <v>0</v>
      </c>
      <c r="BN1103" s="78">
        <v>0</v>
      </c>
      <c r="BO1103" s="78">
        <v>0</v>
      </c>
      <c r="BP1103" s="78">
        <v>0</v>
      </c>
      <c r="BQ1103" s="78">
        <v>0</v>
      </c>
      <c r="BR1103" s="79">
        <v>0</v>
      </c>
      <c r="BS1103" s="79">
        <v>0</v>
      </c>
      <c r="BT1103" s="78">
        <v>0</v>
      </c>
      <c r="BU1103" s="78">
        <v>0</v>
      </c>
      <c r="BV1103" s="78">
        <v>0</v>
      </c>
      <c r="BW1103" s="78">
        <v>0</v>
      </c>
      <c r="BX1103" s="78">
        <v>0</v>
      </c>
      <c r="BY1103" s="78">
        <v>0</v>
      </c>
      <c r="BZ1103" s="78">
        <v>0</v>
      </c>
      <c r="CA1103" s="78">
        <v>0</v>
      </c>
      <c r="CB1103" s="78">
        <v>0</v>
      </c>
      <c r="CC1103" s="78">
        <v>0</v>
      </c>
      <c r="CD1103" s="78">
        <v>0</v>
      </c>
      <c r="CE1103" s="79">
        <f t="shared" si="1103"/>
        <v>0</v>
      </c>
      <c r="CF1103" s="79">
        <f t="shared" si="1104"/>
        <v>0.69099999999999995</v>
      </c>
      <c r="CG1103" s="79">
        <f t="shared" si="1105"/>
        <v>0</v>
      </c>
      <c r="CH1103" s="79">
        <f t="shared" si="1106"/>
        <v>0</v>
      </c>
      <c r="CI1103" s="79">
        <f t="shared" si="1107"/>
        <v>0</v>
      </c>
      <c r="CJ1103" s="79">
        <f t="shared" si="1108"/>
        <v>0</v>
      </c>
      <c r="CK1103" s="79">
        <f t="shared" si="1109"/>
        <v>0</v>
      </c>
      <c r="CL1103" s="79">
        <f t="shared" si="1110"/>
        <v>1</v>
      </c>
      <c r="CM1103" s="79">
        <f t="shared" si="1111"/>
        <v>0</v>
      </c>
      <c r="CN1103" s="79">
        <f t="shared" si="1112"/>
        <v>0</v>
      </c>
      <c r="CO1103" s="79">
        <f t="shared" si="1113"/>
        <v>0</v>
      </c>
      <c r="CP1103" s="79">
        <f t="shared" si="1114"/>
        <v>0</v>
      </c>
      <c r="CQ1103" s="79">
        <f t="shared" si="1115"/>
        <v>0</v>
      </c>
    </row>
    <row r="1104" spans="1:95">
      <c r="A1104" s="73" t="s">
        <v>2005</v>
      </c>
      <c r="B1104" s="113" t="s">
        <v>2298</v>
      </c>
      <c r="C1104" s="115" t="s">
        <v>2299</v>
      </c>
      <c r="D1104" s="92">
        <v>0.11799999999999999</v>
      </c>
      <c r="E1104" s="78">
        <v>0</v>
      </c>
      <c r="F1104" s="92">
        <v>0.11799999999999999</v>
      </c>
      <c r="G1104" s="78">
        <v>0</v>
      </c>
      <c r="H1104" s="78">
        <v>0</v>
      </c>
      <c r="I1104" s="78">
        <v>0</v>
      </c>
      <c r="J1104" s="78">
        <v>0</v>
      </c>
      <c r="K1104" s="78">
        <v>0</v>
      </c>
      <c r="L1104" s="78">
        <v>1</v>
      </c>
      <c r="M1104" s="78">
        <v>0</v>
      </c>
      <c r="N1104" s="78">
        <v>0</v>
      </c>
      <c r="O1104" s="78">
        <v>0</v>
      </c>
      <c r="P1104" s="78">
        <v>0</v>
      </c>
      <c r="Q1104" s="78">
        <v>0</v>
      </c>
      <c r="R1104" s="78">
        <v>0</v>
      </c>
      <c r="S1104" s="92">
        <v>0</v>
      </c>
      <c r="T1104" s="78">
        <v>0</v>
      </c>
      <c r="U1104" s="78">
        <v>0</v>
      </c>
      <c r="V1104" s="78">
        <v>0</v>
      </c>
      <c r="W1104" s="78">
        <v>0</v>
      </c>
      <c r="X1104" s="78">
        <v>0</v>
      </c>
      <c r="Y1104" s="78">
        <v>0</v>
      </c>
      <c r="Z1104" s="78">
        <v>0</v>
      </c>
      <c r="AA1104" s="78">
        <v>0</v>
      </c>
      <c r="AB1104" s="78">
        <v>0</v>
      </c>
      <c r="AC1104" s="78">
        <v>0</v>
      </c>
      <c r="AD1104" s="78">
        <v>0</v>
      </c>
      <c r="AE1104" s="78">
        <v>0</v>
      </c>
      <c r="AF1104" s="78">
        <v>0</v>
      </c>
      <c r="AG1104" s="78">
        <v>0</v>
      </c>
      <c r="AH1104" s="78">
        <v>0</v>
      </c>
      <c r="AI1104" s="78">
        <v>0</v>
      </c>
      <c r="AJ1104" s="78">
        <v>0</v>
      </c>
      <c r="AK1104" s="78">
        <v>0</v>
      </c>
      <c r="AL1104" s="78">
        <v>0</v>
      </c>
      <c r="AM1104" s="78">
        <v>0</v>
      </c>
      <c r="AN1104" s="78">
        <v>0</v>
      </c>
      <c r="AO1104" s="78">
        <v>0</v>
      </c>
      <c r="AP1104" s="78">
        <v>0</v>
      </c>
      <c r="AQ1104" s="78">
        <v>0</v>
      </c>
      <c r="AR1104" s="78">
        <v>0</v>
      </c>
      <c r="AS1104" s="78">
        <v>0</v>
      </c>
      <c r="AT1104" s="78">
        <v>0</v>
      </c>
      <c r="AU1104" s="78">
        <v>0</v>
      </c>
      <c r="AV1104" s="78">
        <v>0</v>
      </c>
      <c r="AW1104" s="78">
        <v>0</v>
      </c>
      <c r="AX1104" s="78">
        <v>0</v>
      </c>
      <c r="AY1104" s="78">
        <v>0</v>
      </c>
      <c r="AZ1104" s="78">
        <v>0</v>
      </c>
      <c r="BA1104" s="78">
        <v>0</v>
      </c>
      <c r="BB1104" s="78">
        <v>0</v>
      </c>
      <c r="BC1104" s="78">
        <v>0</v>
      </c>
      <c r="BD1104" s="78">
        <v>0</v>
      </c>
      <c r="BE1104" s="78">
        <v>0</v>
      </c>
      <c r="BF1104" s="78">
        <v>0</v>
      </c>
      <c r="BG1104" s="78">
        <v>0</v>
      </c>
      <c r="BH1104" s="78">
        <v>0</v>
      </c>
      <c r="BI1104" s="78">
        <v>0</v>
      </c>
      <c r="BJ1104" s="78">
        <v>0</v>
      </c>
      <c r="BK1104" s="78">
        <v>0</v>
      </c>
      <c r="BL1104" s="78">
        <v>0</v>
      </c>
      <c r="BM1104" s="78">
        <v>0</v>
      </c>
      <c r="BN1104" s="78">
        <v>0</v>
      </c>
      <c r="BO1104" s="78">
        <v>0</v>
      </c>
      <c r="BP1104" s="78">
        <v>0</v>
      </c>
      <c r="BQ1104" s="78">
        <v>0</v>
      </c>
      <c r="BR1104" s="79">
        <v>0</v>
      </c>
      <c r="BS1104" s="79">
        <v>0</v>
      </c>
      <c r="BT1104" s="78">
        <v>0</v>
      </c>
      <c r="BU1104" s="78">
        <v>0</v>
      </c>
      <c r="BV1104" s="78">
        <v>0</v>
      </c>
      <c r="BW1104" s="78">
        <v>0</v>
      </c>
      <c r="BX1104" s="78">
        <v>0</v>
      </c>
      <c r="BY1104" s="78">
        <v>0</v>
      </c>
      <c r="BZ1104" s="78">
        <v>0</v>
      </c>
      <c r="CA1104" s="78">
        <v>0</v>
      </c>
      <c r="CB1104" s="78">
        <v>0</v>
      </c>
      <c r="CC1104" s="78">
        <v>0</v>
      </c>
      <c r="CD1104" s="78">
        <v>0</v>
      </c>
      <c r="CE1104" s="79">
        <f t="shared" si="1103"/>
        <v>0</v>
      </c>
      <c r="CF1104" s="79">
        <f t="shared" si="1104"/>
        <v>0.11799999999999999</v>
      </c>
      <c r="CG1104" s="79">
        <f t="shared" si="1105"/>
        <v>0</v>
      </c>
      <c r="CH1104" s="79">
        <f t="shared" si="1106"/>
        <v>0</v>
      </c>
      <c r="CI1104" s="79">
        <f t="shared" si="1107"/>
        <v>0</v>
      </c>
      <c r="CJ1104" s="79">
        <f t="shared" si="1108"/>
        <v>0</v>
      </c>
      <c r="CK1104" s="79">
        <f t="shared" si="1109"/>
        <v>0</v>
      </c>
      <c r="CL1104" s="79">
        <f t="shared" si="1110"/>
        <v>1</v>
      </c>
      <c r="CM1104" s="79">
        <f t="shared" si="1111"/>
        <v>0</v>
      </c>
      <c r="CN1104" s="79">
        <f t="shared" si="1112"/>
        <v>0</v>
      </c>
      <c r="CO1104" s="79">
        <f t="shared" si="1113"/>
        <v>0</v>
      </c>
      <c r="CP1104" s="79">
        <f t="shared" si="1114"/>
        <v>0</v>
      </c>
      <c r="CQ1104" s="79">
        <f t="shared" si="1115"/>
        <v>0</v>
      </c>
    </row>
    <row r="1105" spans="1:95" ht="31.5">
      <c r="A1105" s="73" t="s">
        <v>2005</v>
      </c>
      <c r="B1105" s="113" t="s">
        <v>2300</v>
      </c>
      <c r="C1105" s="115" t="s">
        <v>2301</v>
      </c>
      <c r="D1105" s="92">
        <v>0.36299999999999999</v>
      </c>
      <c r="E1105" s="78">
        <v>0</v>
      </c>
      <c r="F1105" s="92">
        <v>0.36299999999999999</v>
      </c>
      <c r="G1105" s="78">
        <v>0</v>
      </c>
      <c r="H1105" s="78">
        <v>0</v>
      </c>
      <c r="I1105" s="78">
        <v>0</v>
      </c>
      <c r="J1105" s="78">
        <v>0</v>
      </c>
      <c r="K1105" s="78">
        <v>0</v>
      </c>
      <c r="L1105" s="78">
        <v>2</v>
      </c>
      <c r="M1105" s="78">
        <v>0</v>
      </c>
      <c r="N1105" s="78">
        <v>0</v>
      </c>
      <c r="O1105" s="78">
        <v>0</v>
      </c>
      <c r="P1105" s="78">
        <v>0</v>
      </c>
      <c r="Q1105" s="78">
        <v>0</v>
      </c>
      <c r="R1105" s="78">
        <v>0</v>
      </c>
      <c r="S1105" s="92">
        <v>0</v>
      </c>
      <c r="T1105" s="78">
        <v>0</v>
      </c>
      <c r="U1105" s="78">
        <v>0</v>
      </c>
      <c r="V1105" s="78">
        <v>0</v>
      </c>
      <c r="W1105" s="78">
        <v>0</v>
      </c>
      <c r="X1105" s="78">
        <v>0</v>
      </c>
      <c r="Y1105" s="78">
        <v>0</v>
      </c>
      <c r="Z1105" s="78">
        <v>0</v>
      </c>
      <c r="AA1105" s="78">
        <v>0</v>
      </c>
      <c r="AB1105" s="78">
        <v>0</v>
      </c>
      <c r="AC1105" s="78">
        <v>0</v>
      </c>
      <c r="AD1105" s="78">
        <v>0</v>
      </c>
      <c r="AE1105" s="78">
        <v>0</v>
      </c>
      <c r="AF1105" s="78">
        <v>0</v>
      </c>
      <c r="AG1105" s="78">
        <v>0</v>
      </c>
      <c r="AH1105" s="78">
        <v>0</v>
      </c>
      <c r="AI1105" s="78">
        <v>0</v>
      </c>
      <c r="AJ1105" s="78">
        <v>0</v>
      </c>
      <c r="AK1105" s="78">
        <v>0</v>
      </c>
      <c r="AL1105" s="78">
        <v>0</v>
      </c>
      <c r="AM1105" s="78">
        <v>0</v>
      </c>
      <c r="AN1105" s="78">
        <v>0</v>
      </c>
      <c r="AO1105" s="78">
        <v>0</v>
      </c>
      <c r="AP1105" s="78">
        <v>0</v>
      </c>
      <c r="AQ1105" s="78">
        <v>0</v>
      </c>
      <c r="AR1105" s="78">
        <v>0</v>
      </c>
      <c r="AS1105" s="78">
        <v>0</v>
      </c>
      <c r="AT1105" s="78">
        <v>0</v>
      </c>
      <c r="AU1105" s="78">
        <v>0</v>
      </c>
      <c r="AV1105" s="78">
        <v>0</v>
      </c>
      <c r="AW1105" s="78">
        <v>0</v>
      </c>
      <c r="AX1105" s="78">
        <v>0</v>
      </c>
      <c r="AY1105" s="78">
        <v>0</v>
      </c>
      <c r="AZ1105" s="78">
        <v>0</v>
      </c>
      <c r="BA1105" s="78">
        <v>0</v>
      </c>
      <c r="BB1105" s="78">
        <v>0</v>
      </c>
      <c r="BC1105" s="78">
        <v>0</v>
      </c>
      <c r="BD1105" s="78">
        <v>0</v>
      </c>
      <c r="BE1105" s="78">
        <v>0</v>
      </c>
      <c r="BF1105" s="78">
        <v>0</v>
      </c>
      <c r="BG1105" s="78">
        <v>0</v>
      </c>
      <c r="BH1105" s="78">
        <v>0</v>
      </c>
      <c r="BI1105" s="78">
        <v>0</v>
      </c>
      <c r="BJ1105" s="78">
        <v>0</v>
      </c>
      <c r="BK1105" s="78">
        <v>0</v>
      </c>
      <c r="BL1105" s="78">
        <v>0</v>
      </c>
      <c r="BM1105" s="78">
        <v>0</v>
      </c>
      <c r="BN1105" s="78">
        <v>0</v>
      </c>
      <c r="BO1105" s="78">
        <v>0</v>
      </c>
      <c r="BP1105" s="78">
        <v>0</v>
      </c>
      <c r="BQ1105" s="78">
        <v>0</v>
      </c>
      <c r="BR1105" s="79">
        <v>0</v>
      </c>
      <c r="BS1105" s="79">
        <v>0</v>
      </c>
      <c r="BT1105" s="78">
        <v>0</v>
      </c>
      <c r="BU1105" s="78">
        <v>0</v>
      </c>
      <c r="BV1105" s="78">
        <v>0</v>
      </c>
      <c r="BW1105" s="78">
        <v>0</v>
      </c>
      <c r="BX1105" s="78">
        <v>0</v>
      </c>
      <c r="BY1105" s="78">
        <v>0</v>
      </c>
      <c r="BZ1105" s="78">
        <v>0</v>
      </c>
      <c r="CA1105" s="78">
        <v>0</v>
      </c>
      <c r="CB1105" s="78">
        <v>0</v>
      </c>
      <c r="CC1105" s="78">
        <v>0</v>
      </c>
      <c r="CD1105" s="78">
        <v>0</v>
      </c>
      <c r="CE1105" s="79">
        <f t="shared" si="1103"/>
        <v>0</v>
      </c>
      <c r="CF1105" s="79">
        <f t="shared" si="1104"/>
        <v>0.36299999999999999</v>
      </c>
      <c r="CG1105" s="79">
        <f t="shared" si="1105"/>
        <v>0</v>
      </c>
      <c r="CH1105" s="79">
        <f t="shared" si="1106"/>
        <v>0</v>
      </c>
      <c r="CI1105" s="79">
        <f t="shared" si="1107"/>
        <v>0</v>
      </c>
      <c r="CJ1105" s="79">
        <f t="shared" si="1108"/>
        <v>0</v>
      </c>
      <c r="CK1105" s="79">
        <f t="shared" si="1109"/>
        <v>0</v>
      </c>
      <c r="CL1105" s="79">
        <f t="shared" si="1110"/>
        <v>2</v>
      </c>
      <c r="CM1105" s="79">
        <f t="shared" si="1111"/>
        <v>0</v>
      </c>
      <c r="CN1105" s="79">
        <f t="shared" si="1112"/>
        <v>0</v>
      </c>
      <c r="CO1105" s="79">
        <f t="shared" si="1113"/>
        <v>0</v>
      </c>
      <c r="CP1105" s="79">
        <f t="shared" si="1114"/>
        <v>0</v>
      </c>
      <c r="CQ1105" s="79">
        <f t="shared" si="1115"/>
        <v>0</v>
      </c>
    </row>
    <row r="1106" spans="1:95" ht="31.5">
      <c r="A1106" s="73" t="s">
        <v>2005</v>
      </c>
      <c r="B1106" s="113" t="s">
        <v>2302</v>
      </c>
      <c r="C1106" s="115" t="s">
        <v>2303</v>
      </c>
      <c r="D1106" s="92">
        <v>8.1000000000000003E-2</v>
      </c>
      <c r="E1106" s="78">
        <v>0</v>
      </c>
      <c r="F1106" s="92">
        <v>8.1000000000000003E-2</v>
      </c>
      <c r="G1106" s="78">
        <v>0</v>
      </c>
      <c r="H1106" s="78">
        <v>0</v>
      </c>
      <c r="I1106" s="78">
        <v>0</v>
      </c>
      <c r="J1106" s="78">
        <v>0</v>
      </c>
      <c r="K1106" s="78">
        <v>0</v>
      </c>
      <c r="L1106" s="78">
        <v>1</v>
      </c>
      <c r="M1106" s="78">
        <v>0</v>
      </c>
      <c r="N1106" s="78">
        <v>0</v>
      </c>
      <c r="O1106" s="78">
        <v>0</v>
      </c>
      <c r="P1106" s="78">
        <v>0</v>
      </c>
      <c r="Q1106" s="78">
        <v>0</v>
      </c>
      <c r="R1106" s="78">
        <v>0</v>
      </c>
      <c r="S1106" s="92">
        <v>0</v>
      </c>
      <c r="T1106" s="78">
        <v>0</v>
      </c>
      <c r="U1106" s="78">
        <v>0</v>
      </c>
      <c r="V1106" s="78">
        <v>0</v>
      </c>
      <c r="W1106" s="78">
        <v>0</v>
      </c>
      <c r="X1106" s="78">
        <v>0</v>
      </c>
      <c r="Y1106" s="78">
        <v>0</v>
      </c>
      <c r="Z1106" s="78">
        <v>0</v>
      </c>
      <c r="AA1106" s="78">
        <v>0</v>
      </c>
      <c r="AB1106" s="78">
        <v>0</v>
      </c>
      <c r="AC1106" s="78">
        <v>0</v>
      </c>
      <c r="AD1106" s="78">
        <v>0</v>
      </c>
      <c r="AE1106" s="78">
        <v>0</v>
      </c>
      <c r="AF1106" s="78">
        <v>0</v>
      </c>
      <c r="AG1106" s="78">
        <v>0</v>
      </c>
      <c r="AH1106" s="78">
        <v>0</v>
      </c>
      <c r="AI1106" s="78">
        <v>0</v>
      </c>
      <c r="AJ1106" s="78">
        <v>0</v>
      </c>
      <c r="AK1106" s="78">
        <v>0</v>
      </c>
      <c r="AL1106" s="78">
        <v>0</v>
      </c>
      <c r="AM1106" s="78">
        <v>0</v>
      </c>
      <c r="AN1106" s="78">
        <v>0</v>
      </c>
      <c r="AO1106" s="78">
        <v>0</v>
      </c>
      <c r="AP1106" s="78">
        <v>0</v>
      </c>
      <c r="AQ1106" s="78">
        <v>0</v>
      </c>
      <c r="AR1106" s="78">
        <v>0</v>
      </c>
      <c r="AS1106" s="78">
        <v>0</v>
      </c>
      <c r="AT1106" s="78">
        <v>0</v>
      </c>
      <c r="AU1106" s="78">
        <v>0</v>
      </c>
      <c r="AV1106" s="78">
        <v>0</v>
      </c>
      <c r="AW1106" s="78">
        <v>0</v>
      </c>
      <c r="AX1106" s="78">
        <v>0</v>
      </c>
      <c r="AY1106" s="78">
        <v>0</v>
      </c>
      <c r="AZ1106" s="78">
        <v>0</v>
      </c>
      <c r="BA1106" s="78">
        <v>0</v>
      </c>
      <c r="BB1106" s="78">
        <v>0</v>
      </c>
      <c r="BC1106" s="78">
        <v>0</v>
      </c>
      <c r="BD1106" s="78">
        <v>0</v>
      </c>
      <c r="BE1106" s="78">
        <v>0</v>
      </c>
      <c r="BF1106" s="78">
        <v>0</v>
      </c>
      <c r="BG1106" s="78">
        <v>0</v>
      </c>
      <c r="BH1106" s="78">
        <v>0</v>
      </c>
      <c r="BI1106" s="78">
        <v>0</v>
      </c>
      <c r="BJ1106" s="78">
        <v>0</v>
      </c>
      <c r="BK1106" s="78">
        <v>0</v>
      </c>
      <c r="BL1106" s="78">
        <v>0</v>
      </c>
      <c r="BM1106" s="78">
        <v>0</v>
      </c>
      <c r="BN1106" s="78">
        <v>0</v>
      </c>
      <c r="BO1106" s="78">
        <v>0</v>
      </c>
      <c r="BP1106" s="78">
        <v>0</v>
      </c>
      <c r="BQ1106" s="78">
        <v>0</v>
      </c>
      <c r="BR1106" s="79">
        <v>0</v>
      </c>
      <c r="BS1106" s="79">
        <v>0</v>
      </c>
      <c r="BT1106" s="78">
        <v>0</v>
      </c>
      <c r="BU1106" s="78">
        <v>0</v>
      </c>
      <c r="BV1106" s="78">
        <v>0</v>
      </c>
      <c r="BW1106" s="78">
        <v>0</v>
      </c>
      <c r="BX1106" s="78">
        <v>0</v>
      </c>
      <c r="BY1106" s="78">
        <v>0</v>
      </c>
      <c r="BZ1106" s="78">
        <v>0</v>
      </c>
      <c r="CA1106" s="78">
        <v>0</v>
      </c>
      <c r="CB1106" s="78">
        <v>0</v>
      </c>
      <c r="CC1106" s="78">
        <v>0</v>
      </c>
      <c r="CD1106" s="78">
        <v>0</v>
      </c>
      <c r="CE1106" s="79">
        <f t="shared" si="1103"/>
        <v>0</v>
      </c>
      <c r="CF1106" s="79">
        <f t="shared" si="1104"/>
        <v>8.1000000000000003E-2</v>
      </c>
      <c r="CG1106" s="79">
        <f t="shared" si="1105"/>
        <v>0</v>
      </c>
      <c r="CH1106" s="79">
        <f t="shared" si="1106"/>
        <v>0</v>
      </c>
      <c r="CI1106" s="79">
        <f t="shared" si="1107"/>
        <v>0</v>
      </c>
      <c r="CJ1106" s="79">
        <f t="shared" si="1108"/>
        <v>0</v>
      </c>
      <c r="CK1106" s="79">
        <f t="shared" si="1109"/>
        <v>0</v>
      </c>
      <c r="CL1106" s="79">
        <f t="shared" si="1110"/>
        <v>1</v>
      </c>
      <c r="CM1106" s="79">
        <f t="shared" si="1111"/>
        <v>0</v>
      </c>
      <c r="CN1106" s="79">
        <f t="shared" si="1112"/>
        <v>0</v>
      </c>
      <c r="CO1106" s="79">
        <f t="shared" si="1113"/>
        <v>0</v>
      </c>
      <c r="CP1106" s="79">
        <f t="shared" si="1114"/>
        <v>0</v>
      </c>
      <c r="CQ1106" s="79">
        <f t="shared" si="1115"/>
        <v>0</v>
      </c>
    </row>
    <row r="1107" spans="1:95">
      <c r="A1107" s="73" t="s">
        <v>2005</v>
      </c>
      <c r="B1107" s="113" t="s">
        <v>2304</v>
      </c>
      <c r="C1107" s="115" t="s">
        <v>2305</v>
      </c>
      <c r="D1107" s="92">
        <v>9.06E-2</v>
      </c>
      <c r="E1107" s="78">
        <v>0</v>
      </c>
      <c r="F1107" s="92">
        <v>9.06E-2</v>
      </c>
      <c r="G1107" s="78">
        <v>0</v>
      </c>
      <c r="H1107" s="78">
        <v>0</v>
      </c>
      <c r="I1107" s="78">
        <v>0</v>
      </c>
      <c r="J1107" s="78">
        <v>0</v>
      </c>
      <c r="K1107" s="78">
        <v>0</v>
      </c>
      <c r="L1107" s="78">
        <v>1</v>
      </c>
      <c r="M1107" s="78">
        <v>0</v>
      </c>
      <c r="N1107" s="78">
        <v>0</v>
      </c>
      <c r="O1107" s="78">
        <v>0</v>
      </c>
      <c r="P1107" s="78">
        <v>0</v>
      </c>
      <c r="Q1107" s="78">
        <v>0</v>
      </c>
      <c r="R1107" s="78">
        <v>0</v>
      </c>
      <c r="S1107" s="92">
        <v>0</v>
      </c>
      <c r="T1107" s="78">
        <v>0</v>
      </c>
      <c r="U1107" s="78">
        <v>0</v>
      </c>
      <c r="V1107" s="78">
        <v>0</v>
      </c>
      <c r="W1107" s="78">
        <v>0</v>
      </c>
      <c r="X1107" s="78">
        <v>0</v>
      </c>
      <c r="Y1107" s="78">
        <v>0</v>
      </c>
      <c r="Z1107" s="78">
        <v>0</v>
      </c>
      <c r="AA1107" s="78">
        <v>0</v>
      </c>
      <c r="AB1107" s="78">
        <v>0</v>
      </c>
      <c r="AC1107" s="78">
        <v>0</v>
      </c>
      <c r="AD1107" s="78">
        <v>0</v>
      </c>
      <c r="AE1107" s="78">
        <v>0</v>
      </c>
      <c r="AF1107" s="78">
        <v>0</v>
      </c>
      <c r="AG1107" s="78">
        <v>0</v>
      </c>
      <c r="AH1107" s="78">
        <v>0</v>
      </c>
      <c r="AI1107" s="78">
        <v>0</v>
      </c>
      <c r="AJ1107" s="78">
        <v>0</v>
      </c>
      <c r="AK1107" s="78">
        <v>0</v>
      </c>
      <c r="AL1107" s="78">
        <v>0</v>
      </c>
      <c r="AM1107" s="78">
        <v>0</v>
      </c>
      <c r="AN1107" s="78">
        <v>0</v>
      </c>
      <c r="AO1107" s="78">
        <v>0</v>
      </c>
      <c r="AP1107" s="78">
        <v>0</v>
      </c>
      <c r="AQ1107" s="78">
        <v>0</v>
      </c>
      <c r="AR1107" s="78">
        <v>0</v>
      </c>
      <c r="AS1107" s="78">
        <v>0</v>
      </c>
      <c r="AT1107" s="78">
        <v>0</v>
      </c>
      <c r="AU1107" s="78">
        <v>0</v>
      </c>
      <c r="AV1107" s="78">
        <v>0</v>
      </c>
      <c r="AW1107" s="78">
        <v>0</v>
      </c>
      <c r="AX1107" s="78">
        <v>0</v>
      </c>
      <c r="AY1107" s="78">
        <v>0</v>
      </c>
      <c r="AZ1107" s="78">
        <v>0</v>
      </c>
      <c r="BA1107" s="78">
        <v>0</v>
      </c>
      <c r="BB1107" s="78">
        <v>0</v>
      </c>
      <c r="BC1107" s="78">
        <v>0</v>
      </c>
      <c r="BD1107" s="78">
        <v>0</v>
      </c>
      <c r="BE1107" s="78">
        <v>0</v>
      </c>
      <c r="BF1107" s="78">
        <v>0</v>
      </c>
      <c r="BG1107" s="78">
        <v>0</v>
      </c>
      <c r="BH1107" s="78">
        <v>0</v>
      </c>
      <c r="BI1107" s="78">
        <v>0</v>
      </c>
      <c r="BJ1107" s="78">
        <v>0</v>
      </c>
      <c r="BK1107" s="78">
        <v>0</v>
      </c>
      <c r="BL1107" s="78">
        <v>0</v>
      </c>
      <c r="BM1107" s="78">
        <v>0</v>
      </c>
      <c r="BN1107" s="78">
        <v>0</v>
      </c>
      <c r="BO1107" s="78">
        <v>0</v>
      </c>
      <c r="BP1107" s="78">
        <v>0</v>
      </c>
      <c r="BQ1107" s="78">
        <v>0</v>
      </c>
      <c r="BR1107" s="79">
        <v>0</v>
      </c>
      <c r="BS1107" s="79">
        <v>0</v>
      </c>
      <c r="BT1107" s="78">
        <v>0</v>
      </c>
      <c r="BU1107" s="78">
        <v>0</v>
      </c>
      <c r="BV1107" s="78">
        <v>0</v>
      </c>
      <c r="BW1107" s="78">
        <v>0</v>
      </c>
      <c r="BX1107" s="78">
        <v>0</v>
      </c>
      <c r="BY1107" s="78">
        <v>0</v>
      </c>
      <c r="BZ1107" s="78">
        <v>0</v>
      </c>
      <c r="CA1107" s="78">
        <v>0</v>
      </c>
      <c r="CB1107" s="78">
        <v>0</v>
      </c>
      <c r="CC1107" s="78">
        <v>0</v>
      </c>
      <c r="CD1107" s="78">
        <v>0</v>
      </c>
      <c r="CE1107" s="79">
        <f t="shared" si="1103"/>
        <v>0</v>
      </c>
      <c r="CF1107" s="79">
        <f t="shared" si="1104"/>
        <v>9.06E-2</v>
      </c>
      <c r="CG1107" s="79">
        <f t="shared" si="1105"/>
        <v>0</v>
      </c>
      <c r="CH1107" s="79">
        <f t="shared" si="1106"/>
        <v>0</v>
      </c>
      <c r="CI1107" s="79">
        <f t="shared" si="1107"/>
        <v>0</v>
      </c>
      <c r="CJ1107" s="79">
        <f t="shared" si="1108"/>
        <v>0</v>
      </c>
      <c r="CK1107" s="79">
        <f t="shared" si="1109"/>
        <v>0</v>
      </c>
      <c r="CL1107" s="79">
        <f t="shared" si="1110"/>
        <v>1</v>
      </c>
      <c r="CM1107" s="79">
        <f t="shared" si="1111"/>
        <v>0</v>
      </c>
      <c r="CN1107" s="79">
        <f t="shared" si="1112"/>
        <v>0</v>
      </c>
      <c r="CO1107" s="79">
        <f t="shared" si="1113"/>
        <v>0</v>
      </c>
      <c r="CP1107" s="79">
        <f t="shared" si="1114"/>
        <v>0</v>
      </c>
      <c r="CQ1107" s="79">
        <f t="shared" si="1115"/>
        <v>0</v>
      </c>
    </row>
    <row r="1108" spans="1:95" ht="47.25">
      <c r="A1108" s="73" t="s">
        <v>2005</v>
      </c>
      <c r="B1108" s="113" t="s">
        <v>2306</v>
      </c>
      <c r="C1108" s="115" t="s">
        <v>2307</v>
      </c>
      <c r="D1108" s="92">
        <v>0.57499999999999996</v>
      </c>
      <c r="E1108" s="78">
        <v>0</v>
      </c>
      <c r="F1108" s="92">
        <v>0.57499999999999996</v>
      </c>
      <c r="G1108" s="78">
        <v>0</v>
      </c>
      <c r="H1108" s="78">
        <v>0</v>
      </c>
      <c r="I1108" s="78">
        <v>0</v>
      </c>
      <c r="J1108" s="78">
        <v>0</v>
      </c>
      <c r="K1108" s="78">
        <v>0</v>
      </c>
      <c r="L1108" s="78">
        <v>2</v>
      </c>
      <c r="M1108" s="78">
        <v>0</v>
      </c>
      <c r="N1108" s="78">
        <v>0</v>
      </c>
      <c r="O1108" s="78">
        <v>0</v>
      </c>
      <c r="P1108" s="78">
        <v>0</v>
      </c>
      <c r="Q1108" s="78">
        <v>0</v>
      </c>
      <c r="R1108" s="78">
        <v>0</v>
      </c>
      <c r="S1108" s="92">
        <v>0</v>
      </c>
      <c r="T1108" s="78">
        <v>0</v>
      </c>
      <c r="U1108" s="78">
        <v>0</v>
      </c>
      <c r="V1108" s="78">
        <v>0</v>
      </c>
      <c r="W1108" s="78">
        <v>0</v>
      </c>
      <c r="X1108" s="78">
        <v>0</v>
      </c>
      <c r="Y1108" s="78">
        <v>0</v>
      </c>
      <c r="Z1108" s="78">
        <v>0</v>
      </c>
      <c r="AA1108" s="78">
        <v>0</v>
      </c>
      <c r="AB1108" s="78">
        <v>0</v>
      </c>
      <c r="AC1108" s="78">
        <v>0</v>
      </c>
      <c r="AD1108" s="78">
        <v>0</v>
      </c>
      <c r="AE1108" s="78">
        <v>0</v>
      </c>
      <c r="AF1108" s="78">
        <v>0</v>
      </c>
      <c r="AG1108" s="78">
        <v>0</v>
      </c>
      <c r="AH1108" s="78">
        <v>0</v>
      </c>
      <c r="AI1108" s="78">
        <v>0</v>
      </c>
      <c r="AJ1108" s="78">
        <v>0</v>
      </c>
      <c r="AK1108" s="78">
        <v>0</v>
      </c>
      <c r="AL1108" s="78">
        <v>0</v>
      </c>
      <c r="AM1108" s="78">
        <v>0</v>
      </c>
      <c r="AN1108" s="78">
        <v>0</v>
      </c>
      <c r="AO1108" s="78">
        <v>0</v>
      </c>
      <c r="AP1108" s="78">
        <v>0</v>
      </c>
      <c r="AQ1108" s="78">
        <v>0</v>
      </c>
      <c r="AR1108" s="78">
        <v>0</v>
      </c>
      <c r="AS1108" s="78">
        <v>0</v>
      </c>
      <c r="AT1108" s="78">
        <v>0</v>
      </c>
      <c r="AU1108" s="78">
        <v>0</v>
      </c>
      <c r="AV1108" s="78">
        <v>0</v>
      </c>
      <c r="AW1108" s="78">
        <v>0</v>
      </c>
      <c r="AX1108" s="78">
        <v>0</v>
      </c>
      <c r="AY1108" s="78">
        <v>0</v>
      </c>
      <c r="AZ1108" s="78">
        <v>0</v>
      </c>
      <c r="BA1108" s="78">
        <v>0</v>
      </c>
      <c r="BB1108" s="78">
        <v>0</v>
      </c>
      <c r="BC1108" s="78">
        <v>0</v>
      </c>
      <c r="BD1108" s="78">
        <v>0</v>
      </c>
      <c r="BE1108" s="78">
        <v>0</v>
      </c>
      <c r="BF1108" s="78">
        <v>0</v>
      </c>
      <c r="BG1108" s="78">
        <v>0</v>
      </c>
      <c r="BH1108" s="78">
        <v>0</v>
      </c>
      <c r="BI1108" s="78">
        <v>0</v>
      </c>
      <c r="BJ1108" s="78">
        <v>0</v>
      </c>
      <c r="BK1108" s="78">
        <v>0</v>
      </c>
      <c r="BL1108" s="78">
        <v>0</v>
      </c>
      <c r="BM1108" s="78">
        <v>0</v>
      </c>
      <c r="BN1108" s="78">
        <v>0</v>
      </c>
      <c r="BO1108" s="78">
        <v>0</v>
      </c>
      <c r="BP1108" s="78">
        <v>0</v>
      </c>
      <c r="BQ1108" s="78">
        <v>0</v>
      </c>
      <c r="BR1108" s="79">
        <v>0</v>
      </c>
      <c r="BS1108" s="79">
        <v>0</v>
      </c>
      <c r="BT1108" s="78">
        <v>0</v>
      </c>
      <c r="BU1108" s="78">
        <v>0</v>
      </c>
      <c r="BV1108" s="78">
        <v>0</v>
      </c>
      <c r="BW1108" s="78">
        <v>0</v>
      </c>
      <c r="BX1108" s="78">
        <v>0</v>
      </c>
      <c r="BY1108" s="78">
        <v>0</v>
      </c>
      <c r="BZ1108" s="78">
        <v>0</v>
      </c>
      <c r="CA1108" s="78">
        <v>0</v>
      </c>
      <c r="CB1108" s="78">
        <v>0</v>
      </c>
      <c r="CC1108" s="78">
        <v>0</v>
      </c>
      <c r="CD1108" s="78">
        <v>0</v>
      </c>
      <c r="CE1108" s="79">
        <f t="shared" si="1103"/>
        <v>0</v>
      </c>
      <c r="CF1108" s="79">
        <f t="shared" si="1104"/>
        <v>0.57499999999999996</v>
      </c>
      <c r="CG1108" s="79">
        <f t="shared" si="1105"/>
        <v>0</v>
      </c>
      <c r="CH1108" s="79">
        <f t="shared" si="1106"/>
        <v>0</v>
      </c>
      <c r="CI1108" s="79">
        <f t="shared" si="1107"/>
        <v>0</v>
      </c>
      <c r="CJ1108" s="79">
        <f t="shared" si="1108"/>
        <v>0</v>
      </c>
      <c r="CK1108" s="79">
        <f t="shared" si="1109"/>
        <v>0</v>
      </c>
      <c r="CL1108" s="79">
        <f t="shared" si="1110"/>
        <v>2</v>
      </c>
      <c r="CM1108" s="79">
        <f t="shared" si="1111"/>
        <v>0</v>
      </c>
      <c r="CN1108" s="79">
        <f t="shared" si="1112"/>
        <v>0</v>
      </c>
      <c r="CO1108" s="79">
        <f t="shared" si="1113"/>
        <v>0</v>
      </c>
      <c r="CP1108" s="79">
        <f t="shared" si="1114"/>
        <v>0</v>
      </c>
      <c r="CQ1108" s="79">
        <f t="shared" si="1115"/>
        <v>0</v>
      </c>
    </row>
    <row r="1109" spans="1:95" ht="47.25">
      <c r="A1109" s="73" t="s">
        <v>2005</v>
      </c>
      <c r="B1109" s="113" t="s">
        <v>2308</v>
      </c>
      <c r="C1109" s="115" t="s">
        <v>2309</v>
      </c>
      <c r="D1109" s="92">
        <v>0.46100000000000002</v>
      </c>
      <c r="E1109" s="78">
        <v>0</v>
      </c>
      <c r="F1109" s="92">
        <v>0.46100000000000002</v>
      </c>
      <c r="G1109" s="78">
        <v>0</v>
      </c>
      <c r="H1109" s="78">
        <v>0</v>
      </c>
      <c r="I1109" s="78">
        <v>0</v>
      </c>
      <c r="J1109" s="78">
        <v>0</v>
      </c>
      <c r="K1109" s="78">
        <v>0</v>
      </c>
      <c r="L1109" s="78">
        <v>2</v>
      </c>
      <c r="M1109" s="78">
        <v>0</v>
      </c>
      <c r="N1109" s="78">
        <v>0</v>
      </c>
      <c r="O1109" s="78">
        <v>0</v>
      </c>
      <c r="P1109" s="78">
        <v>0</v>
      </c>
      <c r="Q1109" s="78">
        <v>0</v>
      </c>
      <c r="R1109" s="78">
        <v>0</v>
      </c>
      <c r="S1109" s="92">
        <v>0</v>
      </c>
      <c r="T1109" s="78">
        <v>0</v>
      </c>
      <c r="U1109" s="78">
        <v>0</v>
      </c>
      <c r="V1109" s="78">
        <v>0</v>
      </c>
      <c r="W1109" s="78">
        <v>0</v>
      </c>
      <c r="X1109" s="78">
        <v>0</v>
      </c>
      <c r="Y1109" s="78">
        <v>0</v>
      </c>
      <c r="Z1109" s="78">
        <v>0</v>
      </c>
      <c r="AA1109" s="78">
        <v>0</v>
      </c>
      <c r="AB1109" s="78">
        <v>0</v>
      </c>
      <c r="AC1109" s="78">
        <v>0</v>
      </c>
      <c r="AD1109" s="78">
        <v>0</v>
      </c>
      <c r="AE1109" s="78">
        <v>0</v>
      </c>
      <c r="AF1109" s="78">
        <v>0</v>
      </c>
      <c r="AG1109" s="78">
        <v>0</v>
      </c>
      <c r="AH1109" s="78">
        <v>0</v>
      </c>
      <c r="AI1109" s="78">
        <v>0</v>
      </c>
      <c r="AJ1109" s="78">
        <v>0</v>
      </c>
      <c r="AK1109" s="78">
        <v>0</v>
      </c>
      <c r="AL1109" s="78">
        <v>0</v>
      </c>
      <c r="AM1109" s="78">
        <v>0</v>
      </c>
      <c r="AN1109" s="78">
        <v>0</v>
      </c>
      <c r="AO1109" s="78">
        <v>0</v>
      </c>
      <c r="AP1109" s="78">
        <v>0</v>
      </c>
      <c r="AQ1109" s="78">
        <v>0</v>
      </c>
      <c r="AR1109" s="78">
        <v>0</v>
      </c>
      <c r="AS1109" s="78">
        <v>0</v>
      </c>
      <c r="AT1109" s="78">
        <v>0</v>
      </c>
      <c r="AU1109" s="78">
        <v>0</v>
      </c>
      <c r="AV1109" s="78">
        <v>0</v>
      </c>
      <c r="AW1109" s="78">
        <v>0</v>
      </c>
      <c r="AX1109" s="78">
        <v>0</v>
      </c>
      <c r="AY1109" s="78">
        <v>0</v>
      </c>
      <c r="AZ1109" s="78">
        <v>0</v>
      </c>
      <c r="BA1109" s="78">
        <v>0</v>
      </c>
      <c r="BB1109" s="78">
        <v>0</v>
      </c>
      <c r="BC1109" s="78">
        <v>0</v>
      </c>
      <c r="BD1109" s="78">
        <v>0</v>
      </c>
      <c r="BE1109" s="78">
        <v>0</v>
      </c>
      <c r="BF1109" s="78">
        <v>0</v>
      </c>
      <c r="BG1109" s="78">
        <v>0</v>
      </c>
      <c r="BH1109" s="78">
        <v>0</v>
      </c>
      <c r="BI1109" s="78">
        <v>0</v>
      </c>
      <c r="BJ1109" s="78">
        <v>0</v>
      </c>
      <c r="BK1109" s="78">
        <v>0</v>
      </c>
      <c r="BL1109" s="78">
        <v>0</v>
      </c>
      <c r="BM1109" s="78">
        <v>0</v>
      </c>
      <c r="BN1109" s="78">
        <v>0</v>
      </c>
      <c r="BO1109" s="78">
        <v>0</v>
      </c>
      <c r="BP1109" s="78">
        <v>0</v>
      </c>
      <c r="BQ1109" s="78">
        <v>0</v>
      </c>
      <c r="BR1109" s="79">
        <v>0</v>
      </c>
      <c r="BS1109" s="79">
        <v>0</v>
      </c>
      <c r="BT1109" s="78">
        <v>0</v>
      </c>
      <c r="BU1109" s="78">
        <v>0</v>
      </c>
      <c r="BV1109" s="78">
        <v>0</v>
      </c>
      <c r="BW1109" s="78">
        <v>0</v>
      </c>
      <c r="BX1109" s="78">
        <v>0</v>
      </c>
      <c r="BY1109" s="78">
        <v>0</v>
      </c>
      <c r="BZ1109" s="78">
        <v>0</v>
      </c>
      <c r="CA1109" s="78">
        <v>0</v>
      </c>
      <c r="CB1109" s="78">
        <v>0</v>
      </c>
      <c r="CC1109" s="78">
        <v>0</v>
      </c>
      <c r="CD1109" s="78">
        <v>0</v>
      </c>
      <c r="CE1109" s="79">
        <f t="shared" si="1103"/>
        <v>0</v>
      </c>
      <c r="CF1109" s="79">
        <f t="shared" si="1104"/>
        <v>0.46100000000000002</v>
      </c>
      <c r="CG1109" s="79">
        <f t="shared" si="1105"/>
        <v>0</v>
      </c>
      <c r="CH1109" s="79">
        <f t="shared" si="1106"/>
        <v>0</v>
      </c>
      <c r="CI1109" s="79">
        <f t="shared" si="1107"/>
        <v>0</v>
      </c>
      <c r="CJ1109" s="79">
        <f t="shared" si="1108"/>
        <v>0</v>
      </c>
      <c r="CK1109" s="79">
        <f t="shared" si="1109"/>
        <v>0</v>
      </c>
      <c r="CL1109" s="79">
        <f t="shared" si="1110"/>
        <v>2</v>
      </c>
      <c r="CM1109" s="79">
        <f t="shared" si="1111"/>
        <v>0</v>
      </c>
      <c r="CN1109" s="79">
        <f t="shared" si="1112"/>
        <v>0</v>
      </c>
      <c r="CO1109" s="79">
        <f t="shared" si="1113"/>
        <v>0</v>
      </c>
      <c r="CP1109" s="79">
        <f t="shared" si="1114"/>
        <v>0</v>
      </c>
      <c r="CQ1109" s="79">
        <f t="shared" si="1115"/>
        <v>0</v>
      </c>
    </row>
    <row r="1110" spans="1:95" ht="31.5">
      <c r="A1110" s="73" t="s">
        <v>2005</v>
      </c>
      <c r="B1110" s="113" t="s">
        <v>2310</v>
      </c>
      <c r="C1110" s="115" t="s">
        <v>2311</v>
      </c>
      <c r="D1110" s="92">
        <v>0.23899999999999999</v>
      </c>
      <c r="E1110" s="78">
        <v>0</v>
      </c>
      <c r="F1110" s="92">
        <v>0.23899999999999999</v>
      </c>
      <c r="G1110" s="78">
        <v>0</v>
      </c>
      <c r="H1110" s="78">
        <v>0</v>
      </c>
      <c r="I1110" s="78">
        <v>0</v>
      </c>
      <c r="J1110" s="78">
        <v>0</v>
      </c>
      <c r="K1110" s="78">
        <v>0</v>
      </c>
      <c r="L1110" s="78">
        <v>1</v>
      </c>
      <c r="M1110" s="78">
        <v>0</v>
      </c>
      <c r="N1110" s="78">
        <v>0</v>
      </c>
      <c r="O1110" s="78">
        <v>0</v>
      </c>
      <c r="P1110" s="78">
        <v>0</v>
      </c>
      <c r="Q1110" s="78">
        <v>0</v>
      </c>
      <c r="R1110" s="78">
        <v>0</v>
      </c>
      <c r="S1110" s="92">
        <v>0</v>
      </c>
      <c r="T1110" s="78">
        <v>0</v>
      </c>
      <c r="U1110" s="78">
        <v>0</v>
      </c>
      <c r="V1110" s="78">
        <v>0</v>
      </c>
      <c r="W1110" s="78">
        <v>0</v>
      </c>
      <c r="X1110" s="78">
        <v>0</v>
      </c>
      <c r="Y1110" s="78">
        <v>0</v>
      </c>
      <c r="Z1110" s="78">
        <v>0</v>
      </c>
      <c r="AA1110" s="78">
        <v>0</v>
      </c>
      <c r="AB1110" s="78">
        <v>0</v>
      </c>
      <c r="AC1110" s="78">
        <v>0</v>
      </c>
      <c r="AD1110" s="78">
        <v>0</v>
      </c>
      <c r="AE1110" s="78">
        <v>0</v>
      </c>
      <c r="AF1110" s="78">
        <v>0</v>
      </c>
      <c r="AG1110" s="78">
        <v>0</v>
      </c>
      <c r="AH1110" s="78">
        <v>0</v>
      </c>
      <c r="AI1110" s="78">
        <v>0</v>
      </c>
      <c r="AJ1110" s="78">
        <v>0</v>
      </c>
      <c r="AK1110" s="78">
        <v>0</v>
      </c>
      <c r="AL1110" s="78">
        <v>0</v>
      </c>
      <c r="AM1110" s="78">
        <v>0</v>
      </c>
      <c r="AN1110" s="78">
        <v>0</v>
      </c>
      <c r="AO1110" s="78">
        <v>0</v>
      </c>
      <c r="AP1110" s="78">
        <v>0</v>
      </c>
      <c r="AQ1110" s="78">
        <v>0</v>
      </c>
      <c r="AR1110" s="78">
        <v>0</v>
      </c>
      <c r="AS1110" s="78">
        <v>0</v>
      </c>
      <c r="AT1110" s="78">
        <v>0</v>
      </c>
      <c r="AU1110" s="78">
        <v>0</v>
      </c>
      <c r="AV1110" s="78">
        <v>0</v>
      </c>
      <c r="AW1110" s="78">
        <v>0</v>
      </c>
      <c r="AX1110" s="78">
        <v>0</v>
      </c>
      <c r="AY1110" s="78">
        <v>0</v>
      </c>
      <c r="AZ1110" s="78">
        <v>0</v>
      </c>
      <c r="BA1110" s="78">
        <v>0</v>
      </c>
      <c r="BB1110" s="78">
        <v>0</v>
      </c>
      <c r="BC1110" s="78">
        <v>0</v>
      </c>
      <c r="BD1110" s="78">
        <v>0</v>
      </c>
      <c r="BE1110" s="78">
        <v>0</v>
      </c>
      <c r="BF1110" s="78">
        <v>0</v>
      </c>
      <c r="BG1110" s="78">
        <v>0</v>
      </c>
      <c r="BH1110" s="78">
        <v>0</v>
      </c>
      <c r="BI1110" s="78">
        <v>0</v>
      </c>
      <c r="BJ1110" s="78">
        <v>0</v>
      </c>
      <c r="BK1110" s="78">
        <v>0</v>
      </c>
      <c r="BL1110" s="78">
        <v>0</v>
      </c>
      <c r="BM1110" s="78">
        <v>0</v>
      </c>
      <c r="BN1110" s="78">
        <v>0</v>
      </c>
      <c r="BO1110" s="78">
        <v>0</v>
      </c>
      <c r="BP1110" s="78">
        <v>0</v>
      </c>
      <c r="BQ1110" s="78">
        <v>0</v>
      </c>
      <c r="BR1110" s="79">
        <v>0</v>
      </c>
      <c r="BS1110" s="79">
        <v>0</v>
      </c>
      <c r="BT1110" s="78">
        <v>0</v>
      </c>
      <c r="BU1110" s="78">
        <v>0</v>
      </c>
      <c r="BV1110" s="78">
        <v>0</v>
      </c>
      <c r="BW1110" s="78">
        <v>0</v>
      </c>
      <c r="BX1110" s="78">
        <v>0</v>
      </c>
      <c r="BY1110" s="78">
        <v>0</v>
      </c>
      <c r="BZ1110" s="78">
        <v>0</v>
      </c>
      <c r="CA1110" s="78">
        <v>0</v>
      </c>
      <c r="CB1110" s="78">
        <v>0</v>
      </c>
      <c r="CC1110" s="78">
        <v>0</v>
      </c>
      <c r="CD1110" s="78">
        <v>0</v>
      </c>
      <c r="CE1110" s="79">
        <f t="shared" si="1103"/>
        <v>0</v>
      </c>
      <c r="CF1110" s="79">
        <f t="shared" si="1104"/>
        <v>0.23899999999999999</v>
      </c>
      <c r="CG1110" s="79">
        <f t="shared" si="1105"/>
        <v>0</v>
      </c>
      <c r="CH1110" s="79">
        <f t="shared" si="1106"/>
        <v>0</v>
      </c>
      <c r="CI1110" s="79">
        <f t="shared" si="1107"/>
        <v>0</v>
      </c>
      <c r="CJ1110" s="79">
        <f t="shared" si="1108"/>
        <v>0</v>
      </c>
      <c r="CK1110" s="79">
        <f t="shared" si="1109"/>
        <v>0</v>
      </c>
      <c r="CL1110" s="79">
        <f t="shared" si="1110"/>
        <v>1</v>
      </c>
      <c r="CM1110" s="79">
        <f t="shared" si="1111"/>
        <v>0</v>
      </c>
      <c r="CN1110" s="79">
        <f t="shared" si="1112"/>
        <v>0</v>
      </c>
      <c r="CO1110" s="79">
        <f t="shared" si="1113"/>
        <v>0</v>
      </c>
      <c r="CP1110" s="79">
        <f t="shared" si="1114"/>
        <v>0</v>
      </c>
      <c r="CQ1110" s="79">
        <f t="shared" si="1115"/>
        <v>0</v>
      </c>
    </row>
    <row r="1111" spans="1:95">
      <c r="A1111" s="73" t="s">
        <v>2005</v>
      </c>
      <c r="B1111" s="113" t="s">
        <v>2312</v>
      </c>
      <c r="C1111" s="115" t="s">
        <v>2313</v>
      </c>
      <c r="D1111" s="92">
        <v>4.3999999999999997E-2</v>
      </c>
      <c r="E1111" s="78">
        <v>0</v>
      </c>
      <c r="F1111" s="92">
        <v>4.3999999999999997E-2</v>
      </c>
      <c r="G1111" s="78">
        <v>0</v>
      </c>
      <c r="H1111" s="78">
        <v>0</v>
      </c>
      <c r="I1111" s="78">
        <v>0</v>
      </c>
      <c r="J1111" s="78">
        <v>0</v>
      </c>
      <c r="K1111" s="78">
        <v>0</v>
      </c>
      <c r="L1111" s="78">
        <v>1</v>
      </c>
      <c r="M1111" s="78">
        <v>0</v>
      </c>
      <c r="N1111" s="78">
        <v>0</v>
      </c>
      <c r="O1111" s="78">
        <v>0</v>
      </c>
      <c r="P1111" s="78">
        <v>0</v>
      </c>
      <c r="Q1111" s="78">
        <v>0</v>
      </c>
      <c r="R1111" s="78">
        <v>0</v>
      </c>
      <c r="S1111" s="92">
        <v>0</v>
      </c>
      <c r="T1111" s="78">
        <v>0</v>
      </c>
      <c r="U1111" s="78">
        <v>0</v>
      </c>
      <c r="V1111" s="78">
        <v>0</v>
      </c>
      <c r="W1111" s="78">
        <v>0</v>
      </c>
      <c r="X1111" s="78">
        <v>0</v>
      </c>
      <c r="Y1111" s="78">
        <v>0</v>
      </c>
      <c r="Z1111" s="78">
        <v>0</v>
      </c>
      <c r="AA1111" s="78">
        <v>0</v>
      </c>
      <c r="AB1111" s="78">
        <v>0</v>
      </c>
      <c r="AC1111" s="78">
        <v>0</v>
      </c>
      <c r="AD1111" s="78">
        <v>0</v>
      </c>
      <c r="AE1111" s="78">
        <v>0</v>
      </c>
      <c r="AF1111" s="78">
        <v>0</v>
      </c>
      <c r="AG1111" s="78">
        <v>0</v>
      </c>
      <c r="AH1111" s="78">
        <v>0</v>
      </c>
      <c r="AI1111" s="78">
        <v>0</v>
      </c>
      <c r="AJ1111" s="78">
        <v>0</v>
      </c>
      <c r="AK1111" s="78">
        <v>0</v>
      </c>
      <c r="AL1111" s="78">
        <v>0</v>
      </c>
      <c r="AM1111" s="78">
        <v>0</v>
      </c>
      <c r="AN1111" s="78">
        <v>0</v>
      </c>
      <c r="AO1111" s="78">
        <v>0</v>
      </c>
      <c r="AP1111" s="78">
        <v>0</v>
      </c>
      <c r="AQ1111" s="78">
        <v>0</v>
      </c>
      <c r="AR1111" s="78">
        <v>0</v>
      </c>
      <c r="AS1111" s="78">
        <v>0</v>
      </c>
      <c r="AT1111" s="78">
        <v>0</v>
      </c>
      <c r="AU1111" s="78">
        <v>0</v>
      </c>
      <c r="AV1111" s="78">
        <v>0</v>
      </c>
      <c r="AW1111" s="78">
        <v>0</v>
      </c>
      <c r="AX1111" s="78">
        <v>0</v>
      </c>
      <c r="AY1111" s="78">
        <v>0</v>
      </c>
      <c r="AZ1111" s="78">
        <v>0</v>
      </c>
      <c r="BA1111" s="78">
        <v>0</v>
      </c>
      <c r="BB1111" s="78">
        <v>0</v>
      </c>
      <c r="BC1111" s="78">
        <v>0</v>
      </c>
      <c r="BD1111" s="78">
        <v>0</v>
      </c>
      <c r="BE1111" s="78">
        <v>0</v>
      </c>
      <c r="BF1111" s="78">
        <v>0</v>
      </c>
      <c r="BG1111" s="78">
        <v>0</v>
      </c>
      <c r="BH1111" s="78">
        <v>0</v>
      </c>
      <c r="BI1111" s="78">
        <v>0</v>
      </c>
      <c r="BJ1111" s="78">
        <v>0</v>
      </c>
      <c r="BK1111" s="78">
        <v>0</v>
      </c>
      <c r="BL1111" s="78">
        <v>0</v>
      </c>
      <c r="BM1111" s="78">
        <v>0</v>
      </c>
      <c r="BN1111" s="78">
        <v>0</v>
      </c>
      <c r="BO1111" s="78">
        <v>0</v>
      </c>
      <c r="BP1111" s="78">
        <v>0</v>
      </c>
      <c r="BQ1111" s="78">
        <v>0</v>
      </c>
      <c r="BR1111" s="79">
        <v>0</v>
      </c>
      <c r="BS1111" s="79">
        <v>0</v>
      </c>
      <c r="BT1111" s="78">
        <v>0</v>
      </c>
      <c r="BU1111" s="78">
        <v>0</v>
      </c>
      <c r="BV1111" s="78">
        <v>0</v>
      </c>
      <c r="BW1111" s="78">
        <v>0</v>
      </c>
      <c r="BX1111" s="78">
        <v>0</v>
      </c>
      <c r="BY1111" s="78">
        <v>0</v>
      </c>
      <c r="BZ1111" s="78">
        <v>0</v>
      </c>
      <c r="CA1111" s="78">
        <v>0</v>
      </c>
      <c r="CB1111" s="78">
        <v>0</v>
      </c>
      <c r="CC1111" s="78">
        <v>0</v>
      </c>
      <c r="CD1111" s="78">
        <v>0</v>
      </c>
      <c r="CE1111" s="79">
        <f t="shared" si="1103"/>
        <v>0</v>
      </c>
      <c r="CF1111" s="79">
        <f t="shared" si="1104"/>
        <v>4.3999999999999997E-2</v>
      </c>
      <c r="CG1111" s="79">
        <f t="shared" si="1105"/>
        <v>0</v>
      </c>
      <c r="CH1111" s="79">
        <f t="shared" si="1106"/>
        <v>0</v>
      </c>
      <c r="CI1111" s="79">
        <f t="shared" si="1107"/>
        <v>0</v>
      </c>
      <c r="CJ1111" s="79">
        <f t="shared" si="1108"/>
        <v>0</v>
      </c>
      <c r="CK1111" s="79">
        <f t="shared" si="1109"/>
        <v>0</v>
      </c>
      <c r="CL1111" s="79">
        <f t="shared" si="1110"/>
        <v>1</v>
      </c>
      <c r="CM1111" s="79">
        <f t="shared" si="1111"/>
        <v>0</v>
      </c>
      <c r="CN1111" s="79">
        <f t="shared" si="1112"/>
        <v>0</v>
      </c>
      <c r="CO1111" s="79">
        <f t="shared" si="1113"/>
        <v>0</v>
      </c>
      <c r="CP1111" s="79">
        <f t="shared" si="1114"/>
        <v>0</v>
      </c>
      <c r="CQ1111" s="79">
        <f t="shared" si="1115"/>
        <v>0</v>
      </c>
    </row>
    <row r="1112" spans="1:95" ht="31.5">
      <c r="A1112" s="73" t="s">
        <v>2005</v>
      </c>
      <c r="B1112" s="113" t="s">
        <v>2314</v>
      </c>
      <c r="C1112" s="115" t="s">
        <v>2315</v>
      </c>
      <c r="D1112" s="92">
        <v>0.22900000000000001</v>
      </c>
      <c r="E1112" s="78">
        <v>0</v>
      </c>
      <c r="F1112" s="92">
        <v>0.22900000000000001</v>
      </c>
      <c r="G1112" s="78">
        <v>0</v>
      </c>
      <c r="H1112" s="78">
        <v>0</v>
      </c>
      <c r="I1112" s="78">
        <v>0</v>
      </c>
      <c r="J1112" s="78">
        <v>0</v>
      </c>
      <c r="K1112" s="78">
        <v>0</v>
      </c>
      <c r="L1112" s="78">
        <v>1</v>
      </c>
      <c r="M1112" s="78">
        <v>0</v>
      </c>
      <c r="N1112" s="78">
        <v>0</v>
      </c>
      <c r="O1112" s="78">
        <v>0</v>
      </c>
      <c r="P1112" s="78">
        <v>0</v>
      </c>
      <c r="Q1112" s="78">
        <v>0</v>
      </c>
      <c r="R1112" s="78">
        <v>0</v>
      </c>
      <c r="S1112" s="92">
        <v>0</v>
      </c>
      <c r="T1112" s="78">
        <v>0</v>
      </c>
      <c r="U1112" s="78">
        <v>0</v>
      </c>
      <c r="V1112" s="78">
        <v>0</v>
      </c>
      <c r="W1112" s="78">
        <v>0</v>
      </c>
      <c r="X1112" s="78">
        <v>0</v>
      </c>
      <c r="Y1112" s="78">
        <v>0</v>
      </c>
      <c r="Z1112" s="78">
        <v>0</v>
      </c>
      <c r="AA1112" s="78">
        <v>0</v>
      </c>
      <c r="AB1112" s="78">
        <v>0</v>
      </c>
      <c r="AC1112" s="78">
        <v>0</v>
      </c>
      <c r="AD1112" s="78">
        <v>0</v>
      </c>
      <c r="AE1112" s="78">
        <v>0</v>
      </c>
      <c r="AF1112" s="78">
        <v>0</v>
      </c>
      <c r="AG1112" s="78">
        <v>0</v>
      </c>
      <c r="AH1112" s="78">
        <v>0</v>
      </c>
      <c r="AI1112" s="78">
        <v>0</v>
      </c>
      <c r="AJ1112" s="78">
        <v>0</v>
      </c>
      <c r="AK1112" s="78">
        <v>0</v>
      </c>
      <c r="AL1112" s="78">
        <v>0</v>
      </c>
      <c r="AM1112" s="78">
        <v>0</v>
      </c>
      <c r="AN1112" s="78">
        <v>0</v>
      </c>
      <c r="AO1112" s="78">
        <v>0</v>
      </c>
      <c r="AP1112" s="78">
        <v>0</v>
      </c>
      <c r="AQ1112" s="78">
        <v>0</v>
      </c>
      <c r="AR1112" s="78">
        <v>0</v>
      </c>
      <c r="AS1112" s="78">
        <v>0</v>
      </c>
      <c r="AT1112" s="78">
        <v>0</v>
      </c>
      <c r="AU1112" s="78">
        <v>0</v>
      </c>
      <c r="AV1112" s="78">
        <v>0</v>
      </c>
      <c r="AW1112" s="78">
        <v>0</v>
      </c>
      <c r="AX1112" s="78">
        <v>0</v>
      </c>
      <c r="AY1112" s="78">
        <v>0</v>
      </c>
      <c r="AZ1112" s="78">
        <v>0</v>
      </c>
      <c r="BA1112" s="78">
        <v>0</v>
      </c>
      <c r="BB1112" s="78">
        <v>0</v>
      </c>
      <c r="BC1112" s="78">
        <v>0</v>
      </c>
      <c r="BD1112" s="78">
        <v>0</v>
      </c>
      <c r="BE1112" s="78">
        <v>0</v>
      </c>
      <c r="BF1112" s="78">
        <v>0</v>
      </c>
      <c r="BG1112" s="78">
        <v>0</v>
      </c>
      <c r="BH1112" s="78">
        <v>0</v>
      </c>
      <c r="BI1112" s="78">
        <v>0</v>
      </c>
      <c r="BJ1112" s="78">
        <v>0</v>
      </c>
      <c r="BK1112" s="78">
        <v>0</v>
      </c>
      <c r="BL1112" s="78">
        <v>0</v>
      </c>
      <c r="BM1112" s="78">
        <v>0</v>
      </c>
      <c r="BN1112" s="78">
        <v>0</v>
      </c>
      <c r="BO1112" s="78">
        <v>0</v>
      </c>
      <c r="BP1112" s="78">
        <v>0</v>
      </c>
      <c r="BQ1112" s="78">
        <v>0</v>
      </c>
      <c r="BR1112" s="79">
        <v>0</v>
      </c>
      <c r="BS1112" s="79">
        <v>0</v>
      </c>
      <c r="BT1112" s="78">
        <v>0</v>
      </c>
      <c r="BU1112" s="78">
        <v>0</v>
      </c>
      <c r="BV1112" s="78">
        <v>0</v>
      </c>
      <c r="BW1112" s="78">
        <v>0</v>
      </c>
      <c r="BX1112" s="78">
        <v>0</v>
      </c>
      <c r="BY1112" s="78">
        <v>0</v>
      </c>
      <c r="BZ1112" s="78">
        <v>0</v>
      </c>
      <c r="CA1112" s="78">
        <v>0</v>
      </c>
      <c r="CB1112" s="78">
        <v>0</v>
      </c>
      <c r="CC1112" s="78">
        <v>0</v>
      </c>
      <c r="CD1112" s="78">
        <v>0</v>
      </c>
      <c r="CE1112" s="79">
        <f t="shared" si="1103"/>
        <v>0</v>
      </c>
      <c r="CF1112" s="79">
        <f t="shared" si="1104"/>
        <v>0.22900000000000001</v>
      </c>
      <c r="CG1112" s="79">
        <f t="shared" si="1105"/>
        <v>0</v>
      </c>
      <c r="CH1112" s="79">
        <f t="shared" si="1106"/>
        <v>0</v>
      </c>
      <c r="CI1112" s="79">
        <f t="shared" si="1107"/>
        <v>0</v>
      </c>
      <c r="CJ1112" s="79">
        <f t="shared" si="1108"/>
        <v>0</v>
      </c>
      <c r="CK1112" s="79">
        <f t="shared" si="1109"/>
        <v>0</v>
      </c>
      <c r="CL1112" s="79">
        <f t="shared" si="1110"/>
        <v>1</v>
      </c>
      <c r="CM1112" s="79">
        <f t="shared" si="1111"/>
        <v>0</v>
      </c>
      <c r="CN1112" s="79">
        <f t="shared" si="1112"/>
        <v>0</v>
      </c>
      <c r="CO1112" s="79">
        <f t="shared" si="1113"/>
        <v>0</v>
      </c>
      <c r="CP1112" s="79">
        <f t="shared" si="1114"/>
        <v>0</v>
      </c>
      <c r="CQ1112" s="79">
        <f t="shared" si="1115"/>
        <v>0</v>
      </c>
    </row>
    <row r="1113" spans="1:95">
      <c r="A1113" s="73" t="s">
        <v>2005</v>
      </c>
      <c r="B1113" s="113" t="s">
        <v>2316</v>
      </c>
      <c r="C1113" s="115" t="s">
        <v>2317</v>
      </c>
      <c r="D1113" s="92">
        <v>0.13600000000000001</v>
      </c>
      <c r="E1113" s="78">
        <v>0</v>
      </c>
      <c r="F1113" s="92">
        <v>0.13600000000000001</v>
      </c>
      <c r="G1113" s="78">
        <v>0</v>
      </c>
      <c r="H1113" s="78">
        <v>0</v>
      </c>
      <c r="I1113" s="78">
        <v>0</v>
      </c>
      <c r="J1113" s="78">
        <v>0</v>
      </c>
      <c r="K1113" s="78">
        <v>0</v>
      </c>
      <c r="L1113" s="78">
        <v>1</v>
      </c>
      <c r="M1113" s="78">
        <v>0</v>
      </c>
      <c r="N1113" s="78">
        <v>0</v>
      </c>
      <c r="O1113" s="78">
        <v>0</v>
      </c>
      <c r="P1113" s="78">
        <v>0</v>
      </c>
      <c r="Q1113" s="78">
        <v>0</v>
      </c>
      <c r="R1113" s="78">
        <v>0</v>
      </c>
      <c r="S1113" s="92">
        <v>0</v>
      </c>
      <c r="T1113" s="78">
        <v>0</v>
      </c>
      <c r="U1113" s="78">
        <v>0</v>
      </c>
      <c r="V1113" s="78">
        <v>0</v>
      </c>
      <c r="W1113" s="78">
        <v>0</v>
      </c>
      <c r="X1113" s="78">
        <v>0</v>
      </c>
      <c r="Y1113" s="78">
        <v>0</v>
      </c>
      <c r="Z1113" s="78">
        <v>0</v>
      </c>
      <c r="AA1113" s="78">
        <v>0</v>
      </c>
      <c r="AB1113" s="78">
        <v>0</v>
      </c>
      <c r="AC1113" s="78">
        <v>0</v>
      </c>
      <c r="AD1113" s="78">
        <v>0</v>
      </c>
      <c r="AE1113" s="78">
        <v>0</v>
      </c>
      <c r="AF1113" s="78">
        <v>0</v>
      </c>
      <c r="AG1113" s="78">
        <v>0</v>
      </c>
      <c r="AH1113" s="78">
        <v>0</v>
      </c>
      <c r="AI1113" s="78">
        <v>0</v>
      </c>
      <c r="AJ1113" s="78">
        <v>0</v>
      </c>
      <c r="AK1113" s="78">
        <v>0</v>
      </c>
      <c r="AL1113" s="78">
        <v>0</v>
      </c>
      <c r="AM1113" s="78">
        <v>0</v>
      </c>
      <c r="AN1113" s="78">
        <v>0</v>
      </c>
      <c r="AO1113" s="78">
        <v>0</v>
      </c>
      <c r="AP1113" s="78">
        <v>0</v>
      </c>
      <c r="AQ1113" s="78">
        <v>0</v>
      </c>
      <c r="AR1113" s="78">
        <v>0</v>
      </c>
      <c r="AS1113" s="78">
        <v>0</v>
      </c>
      <c r="AT1113" s="78">
        <v>0</v>
      </c>
      <c r="AU1113" s="78">
        <v>0</v>
      </c>
      <c r="AV1113" s="78">
        <v>0</v>
      </c>
      <c r="AW1113" s="78">
        <v>0</v>
      </c>
      <c r="AX1113" s="78">
        <v>0</v>
      </c>
      <c r="AY1113" s="78">
        <v>0</v>
      </c>
      <c r="AZ1113" s="78">
        <v>0</v>
      </c>
      <c r="BA1113" s="78">
        <v>0</v>
      </c>
      <c r="BB1113" s="78">
        <v>0</v>
      </c>
      <c r="BC1113" s="78">
        <v>0</v>
      </c>
      <c r="BD1113" s="78">
        <v>0</v>
      </c>
      <c r="BE1113" s="78">
        <v>0</v>
      </c>
      <c r="BF1113" s="78">
        <v>0</v>
      </c>
      <c r="BG1113" s="78">
        <v>0</v>
      </c>
      <c r="BH1113" s="78">
        <v>0</v>
      </c>
      <c r="BI1113" s="78">
        <v>0</v>
      </c>
      <c r="BJ1113" s="78">
        <v>0</v>
      </c>
      <c r="BK1113" s="78">
        <v>0</v>
      </c>
      <c r="BL1113" s="78">
        <v>0</v>
      </c>
      <c r="BM1113" s="78">
        <v>0</v>
      </c>
      <c r="BN1113" s="78">
        <v>0</v>
      </c>
      <c r="BO1113" s="78">
        <v>0</v>
      </c>
      <c r="BP1113" s="78">
        <v>0</v>
      </c>
      <c r="BQ1113" s="78">
        <v>0</v>
      </c>
      <c r="BR1113" s="79">
        <v>0</v>
      </c>
      <c r="BS1113" s="79">
        <v>0</v>
      </c>
      <c r="BT1113" s="78">
        <v>0</v>
      </c>
      <c r="BU1113" s="78">
        <v>0</v>
      </c>
      <c r="BV1113" s="78">
        <v>0</v>
      </c>
      <c r="BW1113" s="78">
        <v>0</v>
      </c>
      <c r="BX1113" s="78">
        <v>0</v>
      </c>
      <c r="BY1113" s="78">
        <v>0</v>
      </c>
      <c r="BZ1113" s="78">
        <v>0</v>
      </c>
      <c r="CA1113" s="78">
        <v>0</v>
      </c>
      <c r="CB1113" s="78">
        <v>0</v>
      </c>
      <c r="CC1113" s="78">
        <v>0</v>
      </c>
      <c r="CD1113" s="78">
        <v>0</v>
      </c>
      <c r="CE1113" s="79">
        <f t="shared" si="1103"/>
        <v>0</v>
      </c>
      <c r="CF1113" s="79">
        <f t="shared" si="1104"/>
        <v>0.13600000000000001</v>
      </c>
      <c r="CG1113" s="79">
        <f t="shared" si="1105"/>
        <v>0</v>
      </c>
      <c r="CH1113" s="79">
        <f t="shared" si="1106"/>
        <v>0</v>
      </c>
      <c r="CI1113" s="79">
        <f t="shared" si="1107"/>
        <v>0</v>
      </c>
      <c r="CJ1113" s="79">
        <f t="shared" si="1108"/>
        <v>0</v>
      </c>
      <c r="CK1113" s="79">
        <f t="shared" si="1109"/>
        <v>0</v>
      </c>
      <c r="CL1113" s="79">
        <f t="shared" si="1110"/>
        <v>1</v>
      </c>
      <c r="CM1113" s="79">
        <f t="shared" si="1111"/>
        <v>0</v>
      </c>
      <c r="CN1113" s="79">
        <f t="shared" si="1112"/>
        <v>0</v>
      </c>
      <c r="CO1113" s="79">
        <f t="shared" si="1113"/>
        <v>0</v>
      </c>
      <c r="CP1113" s="79">
        <f t="shared" si="1114"/>
        <v>0</v>
      </c>
      <c r="CQ1113" s="79">
        <f t="shared" si="1115"/>
        <v>0</v>
      </c>
    </row>
    <row r="1114" spans="1:95">
      <c r="A1114" s="73" t="s">
        <v>2005</v>
      </c>
      <c r="B1114" s="113" t="s">
        <v>2318</v>
      </c>
      <c r="C1114" s="115" t="s">
        <v>2319</v>
      </c>
      <c r="D1114" s="92">
        <v>0.114</v>
      </c>
      <c r="E1114" s="78">
        <v>0</v>
      </c>
      <c r="F1114" s="92">
        <v>0.114</v>
      </c>
      <c r="G1114" s="78">
        <v>0</v>
      </c>
      <c r="H1114" s="78">
        <v>0</v>
      </c>
      <c r="I1114" s="78">
        <v>0</v>
      </c>
      <c r="J1114" s="78">
        <v>0</v>
      </c>
      <c r="K1114" s="78">
        <v>0</v>
      </c>
      <c r="L1114" s="78">
        <v>2</v>
      </c>
      <c r="M1114" s="78">
        <v>0</v>
      </c>
      <c r="N1114" s="78">
        <v>0</v>
      </c>
      <c r="O1114" s="78">
        <v>0</v>
      </c>
      <c r="P1114" s="78">
        <v>0</v>
      </c>
      <c r="Q1114" s="78">
        <v>0</v>
      </c>
      <c r="R1114" s="78">
        <v>0</v>
      </c>
      <c r="S1114" s="92">
        <v>0</v>
      </c>
      <c r="T1114" s="78">
        <v>0</v>
      </c>
      <c r="U1114" s="78">
        <v>0</v>
      </c>
      <c r="V1114" s="78">
        <v>0</v>
      </c>
      <c r="W1114" s="78">
        <v>0</v>
      </c>
      <c r="X1114" s="78">
        <v>0</v>
      </c>
      <c r="Y1114" s="78">
        <v>0</v>
      </c>
      <c r="Z1114" s="78">
        <v>0</v>
      </c>
      <c r="AA1114" s="78">
        <v>0</v>
      </c>
      <c r="AB1114" s="78">
        <v>0</v>
      </c>
      <c r="AC1114" s="78">
        <v>0</v>
      </c>
      <c r="AD1114" s="78">
        <v>0</v>
      </c>
      <c r="AE1114" s="78">
        <v>0</v>
      </c>
      <c r="AF1114" s="78">
        <v>0</v>
      </c>
      <c r="AG1114" s="78">
        <v>0</v>
      </c>
      <c r="AH1114" s="78">
        <v>0</v>
      </c>
      <c r="AI1114" s="78">
        <v>0</v>
      </c>
      <c r="AJ1114" s="78">
        <v>0</v>
      </c>
      <c r="AK1114" s="78">
        <v>0</v>
      </c>
      <c r="AL1114" s="78">
        <v>0</v>
      </c>
      <c r="AM1114" s="78">
        <v>0</v>
      </c>
      <c r="AN1114" s="78">
        <v>0</v>
      </c>
      <c r="AO1114" s="78">
        <v>0</v>
      </c>
      <c r="AP1114" s="78">
        <v>0</v>
      </c>
      <c r="AQ1114" s="78">
        <v>0</v>
      </c>
      <c r="AR1114" s="78">
        <v>0</v>
      </c>
      <c r="AS1114" s="78">
        <v>0</v>
      </c>
      <c r="AT1114" s="78">
        <v>0</v>
      </c>
      <c r="AU1114" s="78">
        <v>0</v>
      </c>
      <c r="AV1114" s="78">
        <v>0</v>
      </c>
      <c r="AW1114" s="78">
        <v>0</v>
      </c>
      <c r="AX1114" s="78">
        <v>0</v>
      </c>
      <c r="AY1114" s="78">
        <v>0</v>
      </c>
      <c r="AZ1114" s="78">
        <v>0</v>
      </c>
      <c r="BA1114" s="78">
        <v>0</v>
      </c>
      <c r="BB1114" s="78">
        <v>0</v>
      </c>
      <c r="BC1114" s="78">
        <v>0</v>
      </c>
      <c r="BD1114" s="78">
        <v>0</v>
      </c>
      <c r="BE1114" s="78">
        <v>0</v>
      </c>
      <c r="BF1114" s="78">
        <v>0</v>
      </c>
      <c r="BG1114" s="78">
        <v>0</v>
      </c>
      <c r="BH1114" s="78">
        <v>0</v>
      </c>
      <c r="BI1114" s="78">
        <v>0</v>
      </c>
      <c r="BJ1114" s="78">
        <v>0</v>
      </c>
      <c r="BK1114" s="78">
        <v>0</v>
      </c>
      <c r="BL1114" s="78">
        <v>0</v>
      </c>
      <c r="BM1114" s="78">
        <v>0</v>
      </c>
      <c r="BN1114" s="78">
        <v>0</v>
      </c>
      <c r="BO1114" s="78">
        <v>0</v>
      </c>
      <c r="BP1114" s="78">
        <v>0</v>
      </c>
      <c r="BQ1114" s="78">
        <v>0</v>
      </c>
      <c r="BR1114" s="79">
        <v>0</v>
      </c>
      <c r="BS1114" s="79">
        <v>0</v>
      </c>
      <c r="BT1114" s="78">
        <v>0</v>
      </c>
      <c r="BU1114" s="78">
        <v>0</v>
      </c>
      <c r="BV1114" s="78">
        <v>0</v>
      </c>
      <c r="BW1114" s="78">
        <v>0</v>
      </c>
      <c r="BX1114" s="78">
        <v>0</v>
      </c>
      <c r="BY1114" s="78">
        <v>0</v>
      </c>
      <c r="BZ1114" s="78">
        <v>0</v>
      </c>
      <c r="CA1114" s="78">
        <v>0</v>
      </c>
      <c r="CB1114" s="78">
        <v>0</v>
      </c>
      <c r="CC1114" s="78">
        <v>0</v>
      </c>
      <c r="CD1114" s="78">
        <v>0</v>
      </c>
      <c r="CE1114" s="79">
        <f t="shared" si="1103"/>
        <v>0</v>
      </c>
      <c r="CF1114" s="79">
        <f t="shared" si="1104"/>
        <v>0.114</v>
      </c>
      <c r="CG1114" s="79">
        <f t="shared" si="1105"/>
        <v>0</v>
      </c>
      <c r="CH1114" s="79">
        <f t="shared" si="1106"/>
        <v>0</v>
      </c>
      <c r="CI1114" s="79">
        <f t="shared" si="1107"/>
        <v>0</v>
      </c>
      <c r="CJ1114" s="79">
        <f t="shared" si="1108"/>
        <v>0</v>
      </c>
      <c r="CK1114" s="79">
        <f t="shared" si="1109"/>
        <v>0</v>
      </c>
      <c r="CL1114" s="79">
        <f t="shared" si="1110"/>
        <v>2</v>
      </c>
      <c r="CM1114" s="79">
        <f t="shared" si="1111"/>
        <v>0</v>
      </c>
      <c r="CN1114" s="79">
        <f t="shared" si="1112"/>
        <v>0</v>
      </c>
      <c r="CO1114" s="79">
        <f t="shared" si="1113"/>
        <v>0</v>
      </c>
      <c r="CP1114" s="79">
        <f t="shared" si="1114"/>
        <v>0</v>
      </c>
      <c r="CQ1114" s="79">
        <f t="shared" si="1115"/>
        <v>0</v>
      </c>
    </row>
    <row r="1115" spans="1:95" ht="31.5">
      <c r="A1115" s="73" t="s">
        <v>2005</v>
      </c>
      <c r="B1115" s="113" t="s">
        <v>2320</v>
      </c>
      <c r="C1115" s="115" t="s">
        <v>2321</v>
      </c>
      <c r="D1115" s="92">
        <v>0.32</v>
      </c>
      <c r="E1115" s="78">
        <v>0</v>
      </c>
      <c r="F1115" s="92">
        <v>0.32</v>
      </c>
      <c r="G1115" s="78">
        <v>0</v>
      </c>
      <c r="H1115" s="78">
        <v>0</v>
      </c>
      <c r="I1115" s="78">
        <v>0</v>
      </c>
      <c r="J1115" s="78">
        <v>0</v>
      </c>
      <c r="K1115" s="78">
        <v>0</v>
      </c>
      <c r="L1115" s="78">
        <v>2</v>
      </c>
      <c r="M1115" s="78">
        <v>0</v>
      </c>
      <c r="N1115" s="78">
        <v>0</v>
      </c>
      <c r="O1115" s="78">
        <v>0</v>
      </c>
      <c r="P1115" s="78">
        <v>0</v>
      </c>
      <c r="Q1115" s="78">
        <v>0</v>
      </c>
      <c r="R1115" s="78">
        <v>0</v>
      </c>
      <c r="S1115" s="92">
        <v>0</v>
      </c>
      <c r="T1115" s="78">
        <v>0</v>
      </c>
      <c r="U1115" s="78">
        <v>0</v>
      </c>
      <c r="V1115" s="78">
        <v>0</v>
      </c>
      <c r="W1115" s="78">
        <v>0</v>
      </c>
      <c r="X1115" s="78">
        <v>0</v>
      </c>
      <c r="Y1115" s="78">
        <v>0</v>
      </c>
      <c r="Z1115" s="78">
        <v>0</v>
      </c>
      <c r="AA1115" s="78">
        <v>0</v>
      </c>
      <c r="AB1115" s="78">
        <v>0</v>
      </c>
      <c r="AC1115" s="78">
        <v>0</v>
      </c>
      <c r="AD1115" s="78">
        <v>0</v>
      </c>
      <c r="AE1115" s="78">
        <v>0</v>
      </c>
      <c r="AF1115" s="78">
        <v>0</v>
      </c>
      <c r="AG1115" s="78">
        <v>0</v>
      </c>
      <c r="AH1115" s="78">
        <v>0</v>
      </c>
      <c r="AI1115" s="78">
        <v>0</v>
      </c>
      <c r="AJ1115" s="78">
        <v>0</v>
      </c>
      <c r="AK1115" s="78">
        <v>0</v>
      </c>
      <c r="AL1115" s="78">
        <v>0</v>
      </c>
      <c r="AM1115" s="78">
        <v>0</v>
      </c>
      <c r="AN1115" s="78">
        <v>0</v>
      </c>
      <c r="AO1115" s="78">
        <v>0</v>
      </c>
      <c r="AP1115" s="78">
        <v>0</v>
      </c>
      <c r="AQ1115" s="78">
        <v>0</v>
      </c>
      <c r="AR1115" s="78">
        <v>0</v>
      </c>
      <c r="AS1115" s="78">
        <v>0</v>
      </c>
      <c r="AT1115" s="78">
        <v>0</v>
      </c>
      <c r="AU1115" s="78">
        <v>0</v>
      </c>
      <c r="AV1115" s="78">
        <v>0</v>
      </c>
      <c r="AW1115" s="78">
        <v>0</v>
      </c>
      <c r="AX1115" s="78">
        <v>0</v>
      </c>
      <c r="AY1115" s="78">
        <v>0</v>
      </c>
      <c r="AZ1115" s="78">
        <v>0</v>
      </c>
      <c r="BA1115" s="78">
        <v>0</v>
      </c>
      <c r="BB1115" s="78">
        <v>0</v>
      </c>
      <c r="BC1115" s="78">
        <v>0</v>
      </c>
      <c r="BD1115" s="78">
        <v>0</v>
      </c>
      <c r="BE1115" s="78">
        <v>0</v>
      </c>
      <c r="BF1115" s="78">
        <v>0</v>
      </c>
      <c r="BG1115" s="78">
        <v>0</v>
      </c>
      <c r="BH1115" s="78">
        <v>0</v>
      </c>
      <c r="BI1115" s="78">
        <v>0</v>
      </c>
      <c r="BJ1115" s="78">
        <v>0</v>
      </c>
      <c r="BK1115" s="78">
        <v>0</v>
      </c>
      <c r="BL1115" s="78">
        <v>0</v>
      </c>
      <c r="BM1115" s="78">
        <v>0</v>
      </c>
      <c r="BN1115" s="78">
        <v>0</v>
      </c>
      <c r="BO1115" s="78">
        <v>0</v>
      </c>
      <c r="BP1115" s="78">
        <v>0</v>
      </c>
      <c r="BQ1115" s="78">
        <v>0</v>
      </c>
      <c r="BR1115" s="79">
        <v>0</v>
      </c>
      <c r="BS1115" s="79">
        <v>0</v>
      </c>
      <c r="BT1115" s="78">
        <v>0</v>
      </c>
      <c r="BU1115" s="78">
        <v>0</v>
      </c>
      <c r="BV1115" s="78">
        <v>0</v>
      </c>
      <c r="BW1115" s="78">
        <v>0</v>
      </c>
      <c r="BX1115" s="78">
        <v>0</v>
      </c>
      <c r="BY1115" s="78">
        <v>0</v>
      </c>
      <c r="BZ1115" s="78">
        <v>0</v>
      </c>
      <c r="CA1115" s="78">
        <v>0</v>
      </c>
      <c r="CB1115" s="78">
        <v>0</v>
      </c>
      <c r="CC1115" s="78">
        <v>0</v>
      </c>
      <c r="CD1115" s="78">
        <v>0</v>
      </c>
      <c r="CE1115" s="79">
        <f t="shared" si="1103"/>
        <v>0</v>
      </c>
      <c r="CF1115" s="79">
        <f t="shared" si="1104"/>
        <v>0.32</v>
      </c>
      <c r="CG1115" s="79">
        <f t="shared" si="1105"/>
        <v>0</v>
      </c>
      <c r="CH1115" s="79">
        <f t="shared" si="1106"/>
        <v>0</v>
      </c>
      <c r="CI1115" s="79">
        <f t="shared" si="1107"/>
        <v>0</v>
      </c>
      <c r="CJ1115" s="79">
        <f t="shared" si="1108"/>
        <v>0</v>
      </c>
      <c r="CK1115" s="79">
        <f t="shared" si="1109"/>
        <v>0</v>
      </c>
      <c r="CL1115" s="79">
        <f t="shared" si="1110"/>
        <v>2</v>
      </c>
      <c r="CM1115" s="79">
        <f t="shared" si="1111"/>
        <v>0</v>
      </c>
      <c r="CN1115" s="79">
        <f t="shared" si="1112"/>
        <v>0</v>
      </c>
      <c r="CO1115" s="79">
        <f t="shared" si="1113"/>
        <v>0</v>
      </c>
      <c r="CP1115" s="79">
        <f t="shared" si="1114"/>
        <v>0</v>
      </c>
      <c r="CQ1115" s="79">
        <f t="shared" si="1115"/>
        <v>0</v>
      </c>
    </row>
    <row r="1116" spans="1:95">
      <c r="A1116" s="73" t="s">
        <v>2005</v>
      </c>
      <c r="B1116" s="113" t="s">
        <v>2322</v>
      </c>
      <c r="C1116" s="115" t="s">
        <v>2323</v>
      </c>
      <c r="D1116" s="92">
        <v>0.11700000000000001</v>
      </c>
      <c r="E1116" s="78">
        <v>0</v>
      </c>
      <c r="F1116" s="92">
        <v>0.11700000000000001</v>
      </c>
      <c r="G1116" s="78">
        <v>0</v>
      </c>
      <c r="H1116" s="78">
        <v>0</v>
      </c>
      <c r="I1116" s="78">
        <v>0</v>
      </c>
      <c r="J1116" s="78">
        <v>0</v>
      </c>
      <c r="K1116" s="78">
        <v>0</v>
      </c>
      <c r="L1116" s="78">
        <v>1</v>
      </c>
      <c r="M1116" s="78">
        <v>0</v>
      </c>
      <c r="N1116" s="78">
        <v>0</v>
      </c>
      <c r="O1116" s="78">
        <v>0</v>
      </c>
      <c r="P1116" s="78">
        <v>0</v>
      </c>
      <c r="Q1116" s="78">
        <v>0</v>
      </c>
      <c r="R1116" s="78">
        <v>0</v>
      </c>
      <c r="S1116" s="92">
        <v>0</v>
      </c>
      <c r="T1116" s="78">
        <v>0</v>
      </c>
      <c r="U1116" s="78">
        <v>0</v>
      </c>
      <c r="V1116" s="78">
        <v>0</v>
      </c>
      <c r="W1116" s="78">
        <v>0</v>
      </c>
      <c r="X1116" s="78">
        <v>0</v>
      </c>
      <c r="Y1116" s="78">
        <v>0</v>
      </c>
      <c r="Z1116" s="78">
        <v>0</v>
      </c>
      <c r="AA1116" s="78">
        <v>0</v>
      </c>
      <c r="AB1116" s="78">
        <v>0</v>
      </c>
      <c r="AC1116" s="78">
        <v>0</v>
      </c>
      <c r="AD1116" s="78">
        <v>0</v>
      </c>
      <c r="AE1116" s="78">
        <v>0</v>
      </c>
      <c r="AF1116" s="78">
        <v>0</v>
      </c>
      <c r="AG1116" s="78">
        <v>0</v>
      </c>
      <c r="AH1116" s="78">
        <v>0</v>
      </c>
      <c r="AI1116" s="78">
        <v>0</v>
      </c>
      <c r="AJ1116" s="78">
        <v>0</v>
      </c>
      <c r="AK1116" s="78">
        <v>0</v>
      </c>
      <c r="AL1116" s="78">
        <v>0</v>
      </c>
      <c r="AM1116" s="78">
        <v>0</v>
      </c>
      <c r="AN1116" s="78">
        <v>0</v>
      </c>
      <c r="AO1116" s="78">
        <v>0</v>
      </c>
      <c r="AP1116" s="78">
        <v>0</v>
      </c>
      <c r="AQ1116" s="78">
        <v>0</v>
      </c>
      <c r="AR1116" s="78">
        <v>0</v>
      </c>
      <c r="AS1116" s="78">
        <v>0</v>
      </c>
      <c r="AT1116" s="78">
        <v>0</v>
      </c>
      <c r="AU1116" s="78">
        <v>0</v>
      </c>
      <c r="AV1116" s="78">
        <v>0</v>
      </c>
      <c r="AW1116" s="78">
        <v>0</v>
      </c>
      <c r="AX1116" s="78">
        <v>0</v>
      </c>
      <c r="AY1116" s="78">
        <v>0</v>
      </c>
      <c r="AZ1116" s="78">
        <v>0</v>
      </c>
      <c r="BA1116" s="78">
        <v>0</v>
      </c>
      <c r="BB1116" s="78">
        <v>0</v>
      </c>
      <c r="BC1116" s="78">
        <v>0</v>
      </c>
      <c r="BD1116" s="78">
        <v>0</v>
      </c>
      <c r="BE1116" s="78">
        <v>0</v>
      </c>
      <c r="BF1116" s="78">
        <v>0</v>
      </c>
      <c r="BG1116" s="78">
        <v>0</v>
      </c>
      <c r="BH1116" s="78">
        <v>0</v>
      </c>
      <c r="BI1116" s="78">
        <v>0</v>
      </c>
      <c r="BJ1116" s="78">
        <v>0</v>
      </c>
      <c r="BK1116" s="78">
        <v>0</v>
      </c>
      <c r="BL1116" s="78">
        <v>0</v>
      </c>
      <c r="BM1116" s="78">
        <v>0</v>
      </c>
      <c r="BN1116" s="78">
        <v>0</v>
      </c>
      <c r="BO1116" s="78">
        <v>0</v>
      </c>
      <c r="BP1116" s="78">
        <v>0</v>
      </c>
      <c r="BQ1116" s="78">
        <v>0</v>
      </c>
      <c r="BR1116" s="79">
        <v>0</v>
      </c>
      <c r="BS1116" s="79">
        <v>0</v>
      </c>
      <c r="BT1116" s="78">
        <v>0</v>
      </c>
      <c r="BU1116" s="78">
        <v>0</v>
      </c>
      <c r="BV1116" s="78">
        <v>0</v>
      </c>
      <c r="BW1116" s="78">
        <v>0</v>
      </c>
      <c r="BX1116" s="78">
        <v>0</v>
      </c>
      <c r="BY1116" s="78">
        <v>0</v>
      </c>
      <c r="BZ1116" s="78">
        <v>0</v>
      </c>
      <c r="CA1116" s="78">
        <v>0</v>
      </c>
      <c r="CB1116" s="78">
        <v>0</v>
      </c>
      <c r="CC1116" s="78">
        <v>0</v>
      </c>
      <c r="CD1116" s="78">
        <v>0</v>
      </c>
      <c r="CE1116" s="79">
        <f t="shared" si="1103"/>
        <v>0</v>
      </c>
      <c r="CF1116" s="79">
        <f t="shared" si="1104"/>
        <v>0.11700000000000001</v>
      </c>
      <c r="CG1116" s="79">
        <f t="shared" si="1105"/>
        <v>0</v>
      </c>
      <c r="CH1116" s="79">
        <f t="shared" si="1106"/>
        <v>0</v>
      </c>
      <c r="CI1116" s="79">
        <f t="shared" si="1107"/>
        <v>0</v>
      </c>
      <c r="CJ1116" s="79">
        <f t="shared" si="1108"/>
        <v>0</v>
      </c>
      <c r="CK1116" s="79">
        <f t="shared" si="1109"/>
        <v>0</v>
      </c>
      <c r="CL1116" s="79">
        <f t="shared" si="1110"/>
        <v>1</v>
      </c>
      <c r="CM1116" s="79">
        <f t="shared" si="1111"/>
        <v>0</v>
      </c>
      <c r="CN1116" s="79">
        <f t="shared" si="1112"/>
        <v>0</v>
      </c>
      <c r="CO1116" s="79">
        <f t="shared" si="1113"/>
        <v>0</v>
      </c>
      <c r="CP1116" s="79">
        <f t="shared" si="1114"/>
        <v>0</v>
      </c>
      <c r="CQ1116" s="79">
        <f t="shared" si="1115"/>
        <v>0</v>
      </c>
    </row>
    <row r="1117" spans="1:95">
      <c r="A1117" s="73" t="s">
        <v>2005</v>
      </c>
      <c r="B1117" s="113" t="s">
        <v>2324</v>
      </c>
      <c r="C1117" s="115" t="s">
        <v>2325</v>
      </c>
      <c r="D1117" s="92">
        <v>4.1640000000000003E-2</v>
      </c>
      <c r="E1117" s="78">
        <v>0</v>
      </c>
      <c r="F1117" s="92">
        <v>4.1640000000000003E-2</v>
      </c>
      <c r="G1117" s="78">
        <v>0</v>
      </c>
      <c r="H1117" s="78">
        <v>0</v>
      </c>
      <c r="I1117" s="78">
        <v>0</v>
      </c>
      <c r="J1117" s="78">
        <v>0</v>
      </c>
      <c r="K1117" s="78">
        <v>0</v>
      </c>
      <c r="L1117" s="78">
        <v>1</v>
      </c>
      <c r="M1117" s="78">
        <v>0</v>
      </c>
      <c r="N1117" s="78">
        <v>0</v>
      </c>
      <c r="O1117" s="78">
        <v>0</v>
      </c>
      <c r="P1117" s="78">
        <v>0</v>
      </c>
      <c r="Q1117" s="78">
        <v>0</v>
      </c>
      <c r="R1117" s="78">
        <v>0</v>
      </c>
      <c r="S1117" s="92">
        <v>0</v>
      </c>
      <c r="T1117" s="78">
        <v>0</v>
      </c>
      <c r="U1117" s="78">
        <v>0</v>
      </c>
      <c r="V1117" s="78">
        <v>0</v>
      </c>
      <c r="W1117" s="78">
        <v>0</v>
      </c>
      <c r="X1117" s="78">
        <v>0</v>
      </c>
      <c r="Y1117" s="78">
        <v>0</v>
      </c>
      <c r="Z1117" s="78">
        <v>0</v>
      </c>
      <c r="AA1117" s="78">
        <v>0</v>
      </c>
      <c r="AB1117" s="78">
        <v>0</v>
      </c>
      <c r="AC1117" s="78">
        <v>0</v>
      </c>
      <c r="AD1117" s="78">
        <v>0</v>
      </c>
      <c r="AE1117" s="78">
        <v>0</v>
      </c>
      <c r="AF1117" s="78">
        <v>0</v>
      </c>
      <c r="AG1117" s="78">
        <v>0</v>
      </c>
      <c r="AH1117" s="78">
        <v>0</v>
      </c>
      <c r="AI1117" s="78">
        <v>0</v>
      </c>
      <c r="AJ1117" s="78">
        <v>0</v>
      </c>
      <c r="AK1117" s="78">
        <v>0</v>
      </c>
      <c r="AL1117" s="78">
        <v>0</v>
      </c>
      <c r="AM1117" s="78">
        <v>0</v>
      </c>
      <c r="AN1117" s="78">
        <v>0</v>
      </c>
      <c r="AO1117" s="78">
        <v>0</v>
      </c>
      <c r="AP1117" s="78">
        <v>0</v>
      </c>
      <c r="AQ1117" s="78">
        <v>0</v>
      </c>
      <c r="AR1117" s="78">
        <v>0</v>
      </c>
      <c r="AS1117" s="78">
        <v>0</v>
      </c>
      <c r="AT1117" s="78">
        <v>0</v>
      </c>
      <c r="AU1117" s="78">
        <v>0</v>
      </c>
      <c r="AV1117" s="78">
        <v>0</v>
      </c>
      <c r="AW1117" s="78">
        <v>0</v>
      </c>
      <c r="AX1117" s="78">
        <v>0</v>
      </c>
      <c r="AY1117" s="78">
        <v>0</v>
      </c>
      <c r="AZ1117" s="78">
        <v>0</v>
      </c>
      <c r="BA1117" s="78">
        <v>0</v>
      </c>
      <c r="BB1117" s="78">
        <v>0</v>
      </c>
      <c r="BC1117" s="78">
        <v>0</v>
      </c>
      <c r="BD1117" s="78">
        <v>0</v>
      </c>
      <c r="BE1117" s="78">
        <v>0</v>
      </c>
      <c r="BF1117" s="78">
        <v>0</v>
      </c>
      <c r="BG1117" s="78">
        <v>0</v>
      </c>
      <c r="BH1117" s="78">
        <v>0</v>
      </c>
      <c r="BI1117" s="78">
        <v>0</v>
      </c>
      <c r="BJ1117" s="78">
        <v>0</v>
      </c>
      <c r="BK1117" s="78">
        <v>0</v>
      </c>
      <c r="BL1117" s="78">
        <v>0</v>
      </c>
      <c r="BM1117" s="78">
        <v>0</v>
      </c>
      <c r="BN1117" s="78">
        <v>0</v>
      </c>
      <c r="BO1117" s="78">
        <v>0</v>
      </c>
      <c r="BP1117" s="78">
        <v>0</v>
      </c>
      <c r="BQ1117" s="78">
        <v>0</v>
      </c>
      <c r="BR1117" s="79">
        <v>0</v>
      </c>
      <c r="BS1117" s="79">
        <v>0</v>
      </c>
      <c r="BT1117" s="78">
        <v>0</v>
      </c>
      <c r="BU1117" s="78">
        <v>0</v>
      </c>
      <c r="BV1117" s="78">
        <v>0</v>
      </c>
      <c r="BW1117" s="78">
        <v>0</v>
      </c>
      <c r="BX1117" s="78">
        <v>0</v>
      </c>
      <c r="BY1117" s="78">
        <v>0</v>
      </c>
      <c r="BZ1117" s="78">
        <v>0</v>
      </c>
      <c r="CA1117" s="78">
        <v>0</v>
      </c>
      <c r="CB1117" s="78">
        <v>0</v>
      </c>
      <c r="CC1117" s="78">
        <v>0</v>
      </c>
      <c r="CD1117" s="78">
        <v>0</v>
      </c>
      <c r="CE1117" s="79">
        <f t="shared" si="1103"/>
        <v>0</v>
      </c>
      <c r="CF1117" s="79">
        <f t="shared" si="1104"/>
        <v>4.1640000000000003E-2</v>
      </c>
      <c r="CG1117" s="79">
        <f t="shared" si="1105"/>
        <v>0</v>
      </c>
      <c r="CH1117" s="79">
        <f t="shared" si="1106"/>
        <v>0</v>
      </c>
      <c r="CI1117" s="79">
        <f t="shared" si="1107"/>
        <v>0</v>
      </c>
      <c r="CJ1117" s="79">
        <f t="shared" si="1108"/>
        <v>0</v>
      </c>
      <c r="CK1117" s="79">
        <f t="shared" si="1109"/>
        <v>0</v>
      </c>
      <c r="CL1117" s="79">
        <f t="shared" si="1110"/>
        <v>1</v>
      </c>
      <c r="CM1117" s="79">
        <f t="shared" si="1111"/>
        <v>0</v>
      </c>
      <c r="CN1117" s="79">
        <f t="shared" si="1112"/>
        <v>0</v>
      </c>
      <c r="CO1117" s="79">
        <f t="shared" si="1113"/>
        <v>0</v>
      </c>
      <c r="CP1117" s="79">
        <f t="shared" si="1114"/>
        <v>0</v>
      </c>
      <c r="CQ1117" s="79">
        <f t="shared" si="1115"/>
        <v>0</v>
      </c>
    </row>
    <row r="1118" spans="1:95">
      <c r="A1118" s="73" t="s">
        <v>2005</v>
      </c>
      <c r="B1118" s="113" t="s">
        <v>2326</v>
      </c>
      <c r="C1118" s="115" t="s">
        <v>2327</v>
      </c>
      <c r="D1118" s="92">
        <v>0</v>
      </c>
      <c r="E1118" s="78">
        <v>0</v>
      </c>
      <c r="F1118" s="92">
        <v>0</v>
      </c>
      <c r="G1118" s="78">
        <v>0</v>
      </c>
      <c r="H1118" s="78">
        <v>0</v>
      </c>
      <c r="I1118" s="78">
        <v>0</v>
      </c>
      <c r="J1118" s="78">
        <v>0</v>
      </c>
      <c r="K1118" s="78">
        <v>0</v>
      </c>
      <c r="L1118" s="78">
        <v>2</v>
      </c>
      <c r="M1118" s="78">
        <v>0</v>
      </c>
      <c r="N1118" s="78">
        <v>0</v>
      </c>
      <c r="O1118" s="78">
        <v>0</v>
      </c>
      <c r="P1118" s="78">
        <v>0</v>
      </c>
      <c r="Q1118" s="78">
        <v>0</v>
      </c>
      <c r="R1118" s="78">
        <v>0</v>
      </c>
      <c r="S1118" s="92">
        <v>0</v>
      </c>
      <c r="T1118" s="78">
        <v>0</v>
      </c>
      <c r="U1118" s="78">
        <v>0</v>
      </c>
      <c r="V1118" s="78">
        <v>0</v>
      </c>
      <c r="W1118" s="78">
        <v>0</v>
      </c>
      <c r="X1118" s="78">
        <v>0</v>
      </c>
      <c r="Y1118" s="78">
        <v>0</v>
      </c>
      <c r="Z1118" s="78">
        <v>0</v>
      </c>
      <c r="AA1118" s="78">
        <v>0</v>
      </c>
      <c r="AB1118" s="78">
        <v>0</v>
      </c>
      <c r="AC1118" s="78">
        <v>0</v>
      </c>
      <c r="AD1118" s="78">
        <v>0</v>
      </c>
      <c r="AE1118" s="78">
        <v>0</v>
      </c>
      <c r="AF1118" s="78">
        <v>0</v>
      </c>
      <c r="AG1118" s="78">
        <v>0</v>
      </c>
      <c r="AH1118" s="78">
        <v>0</v>
      </c>
      <c r="AI1118" s="78">
        <v>0</v>
      </c>
      <c r="AJ1118" s="78">
        <v>0</v>
      </c>
      <c r="AK1118" s="78">
        <v>0</v>
      </c>
      <c r="AL1118" s="78">
        <v>0</v>
      </c>
      <c r="AM1118" s="78">
        <v>0</v>
      </c>
      <c r="AN1118" s="78">
        <v>0</v>
      </c>
      <c r="AO1118" s="78">
        <v>0</v>
      </c>
      <c r="AP1118" s="78">
        <v>0</v>
      </c>
      <c r="AQ1118" s="78">
        <v>0</v>
      </c>
      <c r="AR1118" s="78">
        <v>0</v>
      </c>
      <c r="AS1118" s="78">
        <v>0</v>
      </c>
      <c r="AT1118" s="78">
        <v>0</v>
      </c>
      <c r="AU1118" s="78">
        <v>0</v>
      </c>
      <c r="AV1118" s="78">
        <v>0</v>
      </c>
      <c r="AW1118" s="78">
        <v>0</v>
      </c>
      <c r="AX1118" s="78">
        <v>0</v>
      </c>
      <c r="AY1118" s="78">
        <v>0</v>
      </c>
      <c r="AZ1118" s="78">
        <v>0</v>
      </c>
      <c r="BA1118" s="78">
        <v>0</v>
      </c>
      <c r="BB1118" s="78">
        <v>0</v>
      </c>
      <c r="BC1118" s="78">
        <v>0</v>
      </c>
      <c r="BD1118" s="78">
        <v>0</v>
      </c>
      <c r="BE1118" s="78">
        <v>0</v>
      </c>
      <c r="BF1118" s="78">
        <v>0</v>
      </c>
      <c r="BG1118" s="78">
        <v>0</v>
      </c>
      <c r="BH1118" s="78">
        <v>0</v>
      </c>
      <c r="BI1118" s="78">
        <v>0</v>
      </c>
      <c r="BJ1118" s="78">
        <v>0</v>
      </c>
      <c r="BK1118" s="78">
        <v>0</v>
      </c>
      <c r="BL1118" s="78">
        <v>0</v>
      </c>
      <c r="BM1118" s="78">
        <v>0</v>
      </c>
      <c r="BN1118" s="78">
        <v>0</v>
      </c>
      <c r="BO1118" s="78">
        <v>0</v>
      </c>
      <c r="BP1118" s="78">
        <v>0</v>
      </c>
      <c r="BQ1118" s="78">
        <v>0</v>
      </c>
      <c r="BR1118" s="79">
        <v>0</v>
      </c>
      <c r="BS1118" s="79">
        <v>0</v>
      </c>
      <c r="BT1118" s="78">
        <v>0</v>
      </c>
      <c r="BU1118" s="78">
        <v>0</v>
      </c>
      <c r="BV1118" s="78">
        <v>0</v>
      </c>
      <c r="BW1118" s="78">
        <v>0</v>
      </c>
      <c r="BX1118" s="78">
        <v>0</v>
      </c>
      <c r="BY1118" s="78">
        <v>0</v>
      </c>
      <c r="BZ1118" s="78">
        <v>0</v>
      </c>
      <c r="CA1118" s="78">
        <v>0</v>
      </c>
      <c r="CB1118" s="78">
        <v>0</v>
      </c>
      <c r="CC1118" s="78">
        <v>0</v>
      </c>
      <c r="CD1118" s="78">
        <v>0</v>
      </c>
      <c r="CE1118" s="79">
        <f t="shared" si="1103"/>
        <v>0</v>
      </c>
      <c r="CF1118" s="79">
        <f t="shared" si="1104"/>
        <v>0</v>
      </c>
      <c r="CG1118" s="79">
        <f t="shared" si="1105"/>
        <v>0</v>
      </c>
      <c r="CH1118" s="79">
        <f t="shared" si="1106"/>
        <v>0</v>
      </c>
      <c r="CI1118" s="79">
        <f t="shared" si="1107"/>
        <v>0</v>
      </c>
      <c r="CJ1118" s="79">
        <f t="shared" si="1108"/>
        <v>0</v>
      </c>
      <c r="CK1118" s="79">
        <f t="shared" si="1109"/>
        <v>0</v>
      </c>
      <c r="CL1118" s="79">
        <f t="shared" si="1110"/>
        <v>2</v>
      </c>
      <c r="CM1118" s="79">
        <f t="shared" si="1111"/>
        <v>0</v>
      </c>
      <c r="CN1118" s="79">
        <f t="shared" si="1112"/>
        <v>0</v>
      </c>
      <c r="CO1118" s="79">
        <f t="shared" si="1113"/>
        <v>0</v>
      </c>
      <c r="CP1118" s="79">
        <f t="shared" si="1114"/>
        <v>0</v>
      </c>
      <c r="CQ1118" s="79">
        <f t="shared" si="1115"/>
        <v>0</v>
      </c>
    </row>
    <row r="1119" spans="1:95" ht="31.5">
      <c r="A1119" s="73" t="s">
        <v>2005</v>
      </c>
      <c r="B1119" s="113" t="s">
        <v>2328</v>
      </c>
      <c r="C1119" s="115" t="s">
        <v>2329</v>
      </c>
      <c r="D1119" s="92">
        <v>0.19</v>
      </c>
      <c r="E1119" s="78">
        <v>0</v>
      </c>
      <c r="F1119" s="92">
        <v>0.19</v>
      </c>
      <c r="G1119" s="78">
        <v>0</v>
      </c>
      <c r="H1119" s="78">
        <v>0</v>
      </c>
      <c r="I1119" s="78">
        <v>0</v>
      </c>
      <c r="J1119" s="78">
        <v>0</v>
      </c>
      <c r="K1119" s="78">
        <v>0</v>
      </c>
      <c r="L1119" s="78">
        <v>1</v>
      </c>
      <c r="M1119" s="78">
        <v>0</v>
      </c>
      <c r="N1119" s="78">
        <v>0</v>
      </c>
      <c r="O1119" s="78">
        <v>0</v>
      </c>
      <c r="P1119" s="78">
        <v>0</v>
      </c>
      <c r="Q1119" s="78">
        <v>0</v>
      </c>
      <c r="R1119" s="78">
        <v>0</v>
      </c>
      <c r="S1119" s="92">
        <v>0</v>
      </c>
      <c r="T1119" s="78">
        <v>0</v>
      </c>
      <c r="U1119" s="78">
        <v>0</v>
      </c>
      <c r="V1119" s="78">
        <v>0</v>
      </c>
      <c r="W1119" s="78">
        <v>0</v>
      </c>
      <c r="X1119" s="78">
        <v>0</v>
      </c>
      <c r="Y1119" s="78">
        <v>0</v>
      </c>
      <c r="Z1119" s="78">
        <v>0</v>
      </c>
      <c r="AA1119" s="78">
        <v>0</v>
      </c>
      <c r="AB1119" s="78">
        <v>0</v>
      </c>
      <c r="AC1119" s="78">
        <v>0</v>
      </c>
      <c r="AD1119" s="78">
        <v>0</v>
      </c>
      <c r="AE1119" s="78">
        <v>0</v>
      </c>
      <c r="AF1119" s="78">
        <v>0</v>
      </c>
      <c r="AG1119" s="78">
        <v>0</v>
      </c>
      <c r="AH1119" s="78">
        <v>0</v>
      </c>
      <c r="AI1119" s="78">
        <v>0</v>
      </c>
      <c r="AJ1119" s="78">
        <v>0</v>
      </c>
      <c r="AK1119" s="78">
        <v>0</v>
      </c>
      <c r="AL1119" s="78">
        <v>0</v>
      </c>
      <c r="AM1119" s="78">
        <v>0</v>
      </c>
      <c r="AN1119" s="78">
        <v>0</v>
      </c>
      <c r="AO1119" s="78">
        <v>0</v>
      </c>
      <c r="AP1119" s="78">
        <v>0</v>
      </c>
      <c r="AQ1119" s="78">
        <v>0</v>
      </c>
      <c r="AR1119" s="78">
        <v>0</v>
      </c>
      <c r="AS1119" s="78">
        <v>0</v>
      </c>
      <c r="AT1119" s="78">
        <v>0</v>
      </c>
      <c r="AU1119" s="78">
        <v>0</v>
      </c>
      <c r="AV1119" s="78">
        <v>0</v>
      </c>
      <c r="AW1119" s="78">
        <v>0</v>
      </c>
      <c r="AX1119" s="78">
        <v>0</v>
      </c>
      <c r="AY1119" s="78">
        <v>0</v>
      </c>
      <c r="AZ1119" s="78">
        <v>0</v>
      </c>
      <c r="BA1119" s="78">
        <v>0</v>
      </c>
      <c r="BB1119" s="78">
        <v>0</v>
      </c>
      <c r="BC1119" s="78">
        <v>0</v>
      </c>
      <c r="BD1119" s="78">
        <v>0</v>
      </c>
      <c r="BE1119" s="78">
        <v>0</v>
      </c>
      <c r="BF1119" s="78">
        <v>0</v>
      </c>
      <c r="BG1119" s="78">
        <v>0</v>
      </c>
      <c r="BH1119" s="78">
        <v>0</v>
      </c>
      <c r="BI1119" s="78">
        <v>0</v>
      </c>
      <c r="BJ1119" s="78">
        <v>0</v>
      </c>
      <c r="BK1119" s="78">
        <v>0</v>
      </c>
      <c r="BL1119" s="78">
        <v>0</v>
      </c>
      <c r="BM1119" s="78">
        <v>0</v>
      </c>
      <c r="BN1119" s="78">
        <v>0</v>
      </c>
      <c r="BO1119" s="78">
        <v>0</v>
      </c>
      <c r="BP1119" s="78">
        <v>0</v>
      </c>
      <c r="BQ1119" s="78">
        <v>0</v>
      </c>
      <c r="BR1119" s="79">
        <v>0</v>
      </c>
      <c r="BS1119" s="79">
        <v>0</v>
      </c>
      <c r="BT1119" s="78">
        <v>0</v>
      </c>
      <c r="BU1119" s="78">
        <v>0</v>
      </c>
      <c r="BV1119" s="78">
        <v>0</v>
      </c>
      <c r="BW1119" s="78">
        <v>0</v>
      </c>
      <c r="BX1119" s="78">
        <v>0</v>
      </c>
      <c r="BY1119" s="78">
        <v>0</v>
      </c>
      <c r="BZ1119" s="78">
        <v>0</v>
      </c>
      <c r="CA1119" s="78">
        <v>0</v>
      </c>
      <c r="CB1119" s="78">
        <v>0</v>
      </c>
      <c r="CC1119" s="78">
        <v>0</v>
      </c>
      <c r="CD1119" s="78">
        <v>0</v>
      </c>
      <c r="CE1119" s="79">
        <f t="shared" si="1103"/>
        <v>0</v>
      </c>
      <c r="CF1119" s="79">
        <f t="shared" si="1104"/>
        <v>0.19</v>
      </c>
      <c r="CG1119" s="79">
        <f t="shared" si="1105"/>
        <v>0</v>
      </c>
      <c r="CH1119" s="79">
        <f t="shared" si="1106"/>
        <v>0</v>
      </c>
      <c r="CI1119" s="79">
        <f t="shared" si="1107"/>
        <v>0</v>
      </c>
      <c r="CJ1119" s="79">
        <f t="shared" si="1108"/>
        <v>0</v>
      </c>
      <c r="CK1119" s="79">
        <f t="shared" si="1109"/>
        <v>0</v>
      </c>
      <c r="CL1119" s="79">
        <f t="shared" si="1110"/>
        <v>1</v>
      </c>
      <c r="CM1119" s="79">
        <f t="shared" si="1111"/>
        <v>0</v>
      </c>
      <c r="CN1119" s="79">
        <f t="shared" si="1112"/>
        <v>0</v>
      </c>
      <c r="CO1119" s="79">
        <f t="shared" si="1113"/>
        <v>0</v>
      </c>
      <c r="CP1119" s="79">
        <f t="shared" si="1114"/>
        <v>0</v>
      </c>
      <c r="CQ1119" s="79">
        <f t="shared" si="1115"/>
        <v>0</v>
      </c>
    </row>
    <row r="1120" spans="1:95" ht="31.5">
      <c r="A1120" s="73" t="s">
        <v>2005</v>
      </c>
      <c r="B1120" s="113" t="s">
        <v>2330</v>
      </c>
      <c r="C1120" s="115" t="s">
        <v>2331</v>
      </c>
      <c r="D1120" s="92">
        <v>2.59</v>
      </c>
      <c r="E1120" s="78">
        <v>0</v>
      </c>
      <c r="F1120" s="92">
        <v>2.59</v>
      </c>
      <c r="G1120" s="78">
        <v>0</v>
      </c>
      <c r="H1120" s="78">
        <v>0</v>
      </c>
      <c r="I1120" s="78">
        <v>0</v>
      </c>
      <c r="J1120" s="78">
        <v>0</v>
      </c>
      <c r="K1120" s="78">
        <v>0</v>
      </c>
      <c r="L1120" s="78">
        <v>1</v>
      </c>
      <c r="M1120" s="78">
        <v>0</v>
      </c>
      <c r="N1120" s="78">
        <v>0</v>
      </c>
      <c r="O1120" s="78">
        <v>0</v>
      </c>
      <c r="P1120" s="78">
        <v>0</v>
      </c>
      <c r="Q1120" s="78">
        <v>0</v>
      </c>
      <c r="R1120" s="78">
        <v>0</v>
      </c>
      <c r="S1120" s="92">
        <v>0</v>
      </c>
      <c r="T1120" s="78">
        <v>0</v>
      </c>
      <c r="U1120" s="78">
        <v>0</v>
      </c>
      <c r="V1120" s="78">
        <v>0</v>
      </c>
      <c r="W1120" s="78">
        <v>0</v>
      </c>
      <c r="X1120" s="78">
        <v>0</v>
      </c>
      <c r="Y1120" s="78">
        <v>0</v>
      </c>
      <c r="Z1120" s="78">
        <v>0</v>
      </c>
      <c r="AA1120" s="78">
        <v>0</v>
      </c>
      <c r="AB1120" s="78">
        <v>0</v>
      </c>
      <c r="AC1120" s="78">
        <v>0</v>
      </c>
      <c r="AD1120" s="78">
        <v>0</v>
      </c>
      <c r="AE1120" s="78">
        <v>0</v>
      </c>
      <c r="AF1120" s="78">
        <v>0</v>
      </c>
      <c r="AG1120" s="78">
        <v>0</v>
      </c>
      <c r="AH1120" s="78">
        <v>0</v>
      </c>
      <c r="AI1120" s="78">
        <v>0</v>
      </c>
      <c r="AJ1120" s="78">
        <v>0</v>
      </c>
      <c r="AK1120" s="78">
        <v>0</v>
      </c>
      <c r="AL1120" s="78">
        <v>0</v>
      </c>
      <c r="AM1120" s="78">
        <v>0</v>
      </c>
      <c r="AN1120" s="78">
        <v>0</v>
      </c>
      <c r="AO1120" s="78">
        <v>0</v>
      </c>
      <c r="AP1120" s="78">
        <v>0</v>
      </c>
      <c r="AQ1120" s="78">
        <v>0</v>
      </c>
      <c r="AR1120" s="78">
        <v>0</v>
      </c>
      <c r="AS1120" s="78">
        <v>0</v>
      </c>
      <c r="AT1120" s="78">
        <v>0</v>
      </c>
      <c r="AU1120" s="78">
        <v>0</v>
      </c>
      <c r="AV1120" s="78">
        <v>0</v>
      </c>
      <c r="AW1120" s="78">
        <v>0</v>
      </c>
      <c r="AX1120" s="78">
        <v>0</v>
      </c>
      <c r="AY1120" s="78">
        <v>0</v>
      </c>
      <c r="AZ1120" s="78">
        <v>0</v>
      </c>
      <c r="BA1120" s="78">
        <v>0</v>
      </c>
      <c r="BB1120" s="78">
        <v>0</v>
      </c>
      <c r="BC1120" s="78">
        <v>0</v>
      </c>
      <c r="BD1120" s="78">
        <v>0</v>
      </c>
      <c r="BE1120" s="78">
        <v>0</v>
      </c>
      <c r="BF1120" s="78">
        <v>0</v>
      </c>
      <c r="BG1120" s="78">
        <v>0</v>
      </c>
      <c r="BH1120" s="78">
        <v>0</v>
      </c>
      <c r="BI1120" s="78">
        <v>0</v>
      </c>
      <c r="BJ1120" s="78">
        <v>0</v>
      </c>
      <c r="BK1120" s="78">
        <v>0</v>
      </c>
      <c r="BL1120" s="78">
        <v>0</v>
      </c>
      <c r="BM1120" s="78">
        <v>0</v>
      </c>
      <c r="BN1120" s="78">
        <v>0</v>
      </c>
      <c r="BO1120" s="78">
        <v>0</v>
      </c>
      <c r="BP1120" s="78">
        <v>0</v>
      </c>
      <c r="BQ1120" s="78">
        <v>0</v>
      </c>
      <c r="BR1120" s="79">
        <v>0</v>
      </c>
      <c r="BS1120" s="79">
        <v>0</v>
      </c>
      <c r="BT1120" s="78">
        <v>0</v>
      </c>
      <c r="BU1120" s="78">
        <v>0</v>
      </c>
      <c r="BV1120" s="78">
        <v>0</v>
      </c>
      <c r="BW1120" s="78">
        <v>0</v>
      </c>
      <c r="BX1120" s="78">
        <v>0</v>
      </c>
      <c r="BY1120" s="78">
        <v>0</v>
      </c>
      <c r="BZ1120" s="78">
        <v>0</v>
      </c>
      <c r="CA1120" s="78">
        <v>0</v>
      </c>
      <c r="CB1120" s="78">
        <v>0</v>
      </c>
      <c r="CC1120" s="78">
        <v>0</v>
      </c>
      <c r="CD1120" s="78">
        <v>0</v>
      </c>
      <c r="CE1120" s="79">
        <f t="shared" si="1103"/>
        <v>0</v>
      </c>
      <c r="CF1120" s="79">
        <f t="shared" si="1104"/>
        <v>2.59</v>
      </c>
      <c r="CG1120" s="79">
        <f t="shared" si="1105"/>
        <v>0</v>
      </c>
      <c r="CH1120" s="79">
        <f t="shared" si="1106"/>
        <v>0</v>
      </c>
      <c r="CI1120" s="79">
        <f t="shared" si="1107"/>
        <v>0</v>
      </c>
      <c r="CJ1120" s="79">
        <f t="shared" si="1108"/>
        <v>0</v>
      </c>
      <c r="CK1120" s="79">
        <f t="shared" si="1109"/>
        <v>0</v>
      </c>
      <c r="CL1120" s="79">
        <f t="shared" si="1110"/>
        <v>1</v>
      </c>
      <c r="CM1120" s="79">
        <f t="shared" si="1111"/>
        <v>0</v>
      </c>
      <c r="CN1120" s="79">
        <f t="shared" si="1112"/>
        <v>0</v>
      </c>
      <c r="CO1120" s="79">
        <f t="shared" si="1113"/>
        <v>0</v>
      </c>
      <c r="CP1120" s="79">
        <f t="shared" si="1114"/>
        <v>0</v>
      </c>
      <c r="CQ1120" s="79">
        <f t="shared" si="1115"/>
        <v>0</v>
      </c>
    </row>
    <row r="1121" spans="1:95" ht="31.5">
      <c r="A1121" s="73" t="s">
        <v>2005</v>
      </c>
      <c r="B1121" s="113" t="s">
        <v>2332</v>
      </c>
      <c r="C1121" s="115" t="s">
        <v>2333</v>
      </c>
      <c r="D1121" s="92">
        <v>9.8000000000000004E-2</v>
      </c>
      <c r="E1121" s="78">
        <v>0</v>
      </c>
      <c r="F1121" s="92">
        <v>9.8000000000000004E-2</v>
      </c>
      <c r="G1121" s="78">
        <v>0</v>
      </c>
      <c r="H1121" s="78">
        <v>0</v>
      </c>
      <c r="I1121" s="78">
        <v>0</v>
      </c>
      <c r="J1121" s="78">
        <v>0</v>
      </c>
      <c r="K1121" s="78">
        <v>0</v>
      </c>
      <c r="L1121" s="78">
        <v>1</v>
      </c>
      <c r="M1121" s="78">
        <v>0</v>
      </c>
      <c r="N1121" s="78">
        <v>0</v>
      </c>
      <c r="O1121" s="78">
        <v>0</v>
      </c>
      <c r="P1121" s="78">
        <v>0</v>
      </c>
      <c r="Q1121" s="78">
        <v>0</v>
      </c>
      <c r="R1121" s="78">
        <v>0</v>
      </c>
      <c r="S1121" s="92">
        <v>0</v>
      </c>
      <c r="T1121" s="78">
        <v>0</v>
      </c>
      <c r="U1121" s="78">
        <v>0</v>
      </c>
      <c r="V1121" s="78">
        <v>0</v>
      </c>
      <c r="W1121" s="78">
        <v>0</v>
      </c>
      <c r="X1121" s="78">
        <v>0</v>
      </c>
      <c r="Y1121" s="78">
        <v>0</v>
      </c>
      <c r="Z1121" s="78">
        <v>0</v>
      </c>
      <c r="AA1121" s="78">
        <v>0</v>
      </c>
      <c r="AB1121" s="78">
        <v>0</v>
      </c>
      <c r="AC1121" s="78">
        <v>0</v>
      </c>
      <c r="AD1121" s="78">
        <v>0</v>
      </c>
      <c r="AE1121" s="78">
        <v>0</v>
      </c>
      <c r="AF1121" s="78">
        <v>0</v>
      </c>
      <c r="AG1121" s="78">
        <v>0</v>
      </c>
      <c r="AH1121" s="78">
        <v>0</v>
      </c>
      <c r="AI1121" s="78">
        <v>0</v>
      </c>
      <c r="AJ1121" s="78">
        <v>0</v>
      </c>
      <c r="AK1121" s="78">
        <v>0</v>
      </c>
      <c r="AL1121" s="78">
        <v>0</v>
      </c>
      <c r="AM1121" s="78">
        <v>0</v>
      </c>
      <c r="AN1121" s="78">
        <v>0</v>
      </c>
      <c r="AO1121" s="78">
        <v>0</v>
      </c>
      <c r="AP1121" s="78">
        <v>0</v>
      </c>
      <c r="AQ1121" s="78">
        <v>0</v>
      </c>
      <c r="AR1121" s="78">
        <v>0</v>
      </c>
      <c r="AS1121" s="78">
        <v>0</v>
      </c>
      <c r="AT1121" s="78">
        <v>0</v>
      </c>
      <c r="AU1121" s="78">
        <v>0</v>
      </c>
      <c r="AV1121" s="78">
        <v>0</v>
      </c>
      <c r="AW1121" s="78">
        <v>0</v>
      </c>
      <c r="AX1121" s="78">
        <v>0</v>
      </c>
      <c r="AY1121" s="78">
        <v>0</v>
      </c>
      <c r="AZ1121" s="78">
        <v>0</v>
      </c>
      <c r="BA1121" s="78">
        <v>0</v>
      </c>
      <c r="BB1121" s="78">
        <v>0</v>
      </c>
      <c r="BC1121" s="78">
        <v>0</v>
      </c>
      <c r="BD1121" s="78">
        <v>0</v>
      </c>
      <c r="BE1121" s="78">
        <v>0</v>
      </c>
      <c r="BF1121" s="78">
        <v>0</v>
      </c>
      <c r="BG1121" s="78">
        <v>0</v>
      </c>
      <c r="BH1121" s="78">
        <v>0</v>
      </c>
      <c r="BI1121" s="78">
        <v>0</v>
      </c>
      <c r="BJ1121" s="78">
        <v>0</v>
      </c>
      <c r="BK1121" s="78">
        <v>0</v>
      </c>
      <c r="BL1121" s="78">
        <v>0</v>
      </c>
      <c r="BM1121" s="78">
        <v>0</v>
      </c>
      <c r="BN1121" s="78">
        <v>0</v>
      </c>
      <c r="BO1121" s="78">
        <v>0</v>
      </c>
      <c r="BP1121" s="78">
        <v>0</v>
      </c>
      <c r="BQ1121" s="78">
        <v>0</v>
      </c>
      <c r="BR1121" s="79">
        <v>0</v>
      </c>
      <c r="BS1121" s="79">
        <v>0</v>
      </c>
      <c r="BT1121" s="78">
        <v>0</v>
      </c>
      <c r="BU1121" s="78">
        <v>0</v>
      </c>
      <c r="BV1121" s="78">
        <v>0</v>
      </c>
      <c r="BW1121" s="78">
        <v>0</v>
      </c>
      <c r="BX1121" s="78">
        <v>0</v>
      </c>
      <c r="BY1121" s="78">
        <v>0</v>
      </c>
      <c r="BZ1121" s="78">
        <v>0</v>
      </c>
      <c r="CA1121" s="78">
        <v>0</v>
      </c>
      <c r="CB1121" s="78">
        <v>0</v>
      </c>
      <c r="CC1121" s="78">
        <v>0</v>
      </c>
      <c r="CD1121" s="78">
        <v>0</v>
      </c>
      <c r="CE1121" s="79">
        <f t="shared" si="1103"/>
        <v>0</v>
      </c>
      <c r="CF1121" s="79">
        <f t="shared" si="1104"/>
        <v>9.8000000000000004E-2</v>
      </c>
      <c r="CG1121" s="79">
        <f t="shared" si="1105"/>
        <v>0</v>
      </c>
      <c r="CH1121" s="79">
        <f t="shared" si="1106"/>
        <v>0</v>
      </c>
      <c r="CI1121" s="79">
        <f t="shared" si="1107"/>
        <v>0</v>
      </c>
      <c r="CJ1121" s="79">
        <f t="shared" si="1108"/>
        <v>0</v>
      </c>
      <c r="CK1121" s="79">
        <f t="shared" si="1109"/>
        <v>0</v>
      </c>
      <c r="CL1121" s="79">
        <f t="shared" si="1110"/>
        <v>1</v>
      </c>
      <c r="CM1121" s="79">
        <f t="shared" si="1111"/>
        <v>0</v>
      </c>
      <c r="CN1121" s="79">
        <f t="shared" si="1112"/>
        <v>0</v>
      </c>
      <c r="CO1121" s="79">
        <f t="shared" si="1113"/>
        <v>0</v>
      </c>
      <c r="CP1121" s="79">
        <f t="shared" si="1114"/>
        <v>0</v>
      </c>
      <c r="CQ1121" s="79">
        <f t="shared" si="1115"/>
        <v>0</v>
      </c>
    </row>
    <row r="1122" spans="1:95">
      <c r="A1122" s="73" t="s">
        <v>2005</v>
      </c>
      <c r="B1122" s="113" t="s">
        <v>2334</v>
      </c>
      <c r="C1122" s="115" t="s">
        <v>2335</v>
      </c>
      <c r="D1122" s="92">
        <v>0.246</v>
      </c>
      <c r="E1122" s="78">
        <v>0</v>
      </c>
      <c r="F1122" s="92">
        <v>0.246</v>
      </c>
      <c r="G1122" s="78">
        <v>0</v>
      </c>
      <c r="H1122" s="78">
        <v>0</v>
      </c>
      <c r="I1122" s="78">
        <v>0</v>
      </c>
      <c r="J1122" s="78">
        <v>0</v>
      </c>
      <c r="K1122" s="78">
        <v>0</v>
      </c>
      <c r="L1122" s="78">
        <v>4</v>
      </c>
      <c r="M1122" s="78">
        <v>0</v>
      </c>
      <c r="N1122" s="78">
        <v>0</v>
      </c>
      <c r="O1122" s="78">
        <v>0</v>
      </c>
      <c r="P1122" s="78">
        <v>0</v>
      </c>
      <c r="Q1122" s="78">
        <v>0</v>
      </c>
      <c r="R1122" s="78">
        <v>0</v>
      </c>
      <c r="S1122" s="92">
        <v>0</v>
      </c>
      <c r="T1122" s="78">
        <v>0</v>
      </c>
      <c r="U1122" s="78">
        <v>0</v>
      </c>
      <c r="V1122" s="78">
        <v>0</v>
      </c>
      <c r="W1122" s="78">
        <v>0</v>
      </c>
      <c r="X1122" s="78">
        <v>0</v>
      </c>
      <c r="Y1122" s="78">
        <v>0</v>
      </c>
      <c r="Z1122" s="78">
        <v>0</v>
      </c>
      <c r="AA1122" s="78">
        <v>0</v>
      </c>
      <c r="AB1122" s="78">
        <v>0</v>
      </c>
      <c r="AC1122" s="78">
        <v>0</v>
      </c>
      <c r="AD1122" s="78">
        <v>0</v>
      </c>
      <c r="AE1122" s="78">
        <v>0</v>
      </c>
      <c r="AF1122" s="78">
        <v>0</v>
      </c>
      <c r="AG1122" s="78">
        <v>0</v>
      </c>
      <c r="AH1122" s="78">
        <v>0</v>
      </c>
      <c r="AI1122" s="78">
        <v>0</v>
      </c>
      <c r="AJ1122" s="78">
        <v>0</v>
      </c>
      <c r="AK1122" s="78">
        <v>0</v>
      </c>
      <c r="AL1122" s="78">
        <v>0</v>
      </c>
      <c r="AM1122" s="78">
        <v>0</v>
      </c>
      <c r="AN1122" s="78">
        <v>0</v>
      </c>
      <c r="AO1122" s="78">
        <v>0</v>
      </c>
      <c r="AP1122" s="78">
        <v>0</v>
      </c>
      <c r="AQ1122" s="78">
        <v>0</v>
      </c>
      <c r="AR1122" s="78">
        <v>0</v>
      </c>
      <c r="AS1122" s="78">
        <v>0</v>
      </c>
      <c r="AT1122" s="78">
        <v>0</v>
      </c>
      <c r="AU1122" s="78">
        <v>0</v>
      </c>
      <c r="AV1122" s="78">
        <v>0</v>
      </c>
      <c r="AW1122" s="78">
        <v>0</v>
      </c>
      <c r="AX1122" s="78">
        <v>0</v>
      </c>
      <c r="AY1122" s="78">
        <v>0</v>
      </c>
      <c r="AZ1122" s="78">
        <v>0</v>
      </c>
      <c r="BA1122" s="78">
        <v>0</v>
      </c>
      <c r="BB1122" s="78">
        <v>0</v>
      </c>
      <c r="BC1122" s="78">
        <v>0</v>
      </c>
      <c r="BD1122" s="78">
        <v>0</v>
      </c>
      <c r="BE1122" s="78">
        <v>0</v>
      </c>
      <c r="BF1122" s="78">
        <v>0</v>
      </c>
      <c r="BG1122" s="78">
        <v>0</v>
      </c>
      <c r="BH1122" s="78">
        <v>0</v>
      </c>
      <c r="BI1122" s="78">
        <v>0</v>
      </c>
      <c r="BJ1122" s="78">
        <v>0</v>
      </c>
      <c r="BK1122" s="78">
        <v>0</v>
      </c>
      <c r="BL1122" s="78">
        <v>0</v>
      </c>
      <c r="BM1122" s="78">
        <v>0</v>
      </c>
      <c r="BN1122" s="78">
        <v>0</v>
      </c>
      <c r="BO1122" s="78">
        <v>0</v>
      </c>
      <c r="BP1122" s="78">
        <v>0</v>
      </c>
      <c r="BQ1122" s="78">
        <v>0</v>
      </c>
      <c r="BR1122" s="79">
        <v>0</v>
      </c>
      <c r="BS1122" s="79">
        <v>0</v>
      </c>
      <c r="BT1122" s="78">
        <v>0</v>
      </c>
      <c r="BU1122" s="78">
        <v>0</v>
      </c>
      <c r="BV1122" s="78">
        <v>0</v>
      </c>
      <c r="BW1122" s="78">
        <v>0</v>
      </c>
      <c r="BX1122" s="78">
        <v>0</v>
      </c>
      <c r="BY1122" s="78">
        <v>0</v>
      </c>
      <c r="BZ1122" s="78">
        <v>0</v>
      </c>
      <c r="CA1122" s="78">
        <v>0</v>
      </c>
      <c r="CB1122" s="78">
        <v>0</v>
      </c>
      <c r="CC1122" s="78">
        <v>0</v>
      </c>
      <c r="CD1122" s="78">
        <v>0</v>
      </c>
      <c r="CE1122" s="79">
        <f t="shared" si="1103"/>
        <v>0</v>
      </c>
      <c r="CF1122" s="79">
        <f t="shared" si="1104"/>
        <v>0.246</v>
      </c>
      <c r="CG1122" s="79">
        <f t="shared" si="1105"/>
        <v>0</v>
      </c>
      <c r="CH1122" s="79">
        <f t="shared" si="1106"/>
        <v>0</v>
      </c>
      <c r="CI1122" s="79">
        <f t="shared" si="1107"/>
        <v>0</v>
      </c>
      <c r="CJ1122" s="79">
        <f t="shared" si="1108"/>
        <v>0</v>
      </c>
      <c r="CK1122" s="79">
        <f t="shared" si="1109"/>
        <v>0</v>
      </c>
      <c r="CL1122" s="79">
        <f t="shared" si="1110"/>
        <v>4</v>
      </c>
      <c r="CM1122" s="79">
        <f t="shared" si="1111"/>
        <v>0</v>
      </c>
      <c r="CN1122" s="79">
        <f t="shared" si="1112"/>
        <v>0</v>
      </c>
      <c r="CO1122" s="79">
        <f t="shared" si="1113"/>
        <v>0</v>
      </c>
      <c r="CP1122" s="79">
        <f t="shared" si="1114"/>
        <v>0</v>
      </c>
      <c r="CQ1122" s="79">
        <f t="shared" si="1115"/>
        <v>0</v>
      </c>
    </row>
    <row r="1123" spans="1:95" ht="31.5">
      <c r="A1123" s="73" t="s">
        <v>2005</v>
      </c>
      <c r="B1123" s="113" t="s">
        <v>2336</v>
      </c>
      <c r="C1123" s="115" t="s">
        <v>2337</v>
      </c>
      <c r="D1123" s="92">
        <v>7.3200000000000001E-2</v>
      </c>
      <c r="E1123" s="78">
        <v>0</v>
      </c>
      <c r="F1123" s="92">
        <v>7.3200000000000001E-2</v>
      </c>
      <c r="G1123" s="78">
        <v>0</v>
      </c>
      <c r="H1123" s="78">
        <v>0</v>
      </c>
      <c r="I1123" s="78">
        <v>0</v>
      </c>
      <c r="J1123" s="78">
        <v>0</v>
      </c>
      <c r="K1123" s="78">
        <v>0</v>
      </c>
      <c r="L1123" s="78">
        <v>1</v>
      </c>
      <c r="M1123" s="78">
        <v>0</v>
      </c>
      <c r="N1123" s="78">
        <v>0</v>
      </c>
      <c r="O1123" s="78">
        <v>0</v>
      </c>
      <c r="P1123" s="78">
        <v>0</v>
      </c>
      <c r="Q1123" s="78">
        <v>0</v>
      </c>
      <c r="R1123" s="78">
        <v>0</v>
      </c>
      <c r="S1123" s="92">
        <v>0</v>
      </c>
      <c r="T1123" s="78">
        <v>0</v>
      </c>
      <c r="U1123" s="78">
        <v>0</v>
      </c>
      <c r="V1123" s="78">
        <v>0</v>
      </c>
      <c r="W1123" s="78">
        <v>0</v>
      </c>
      <c r="X1123" s="78">
        <v>0</v>
      </c>
      <c r="Y1123" s="78">
        <v>0</v>
      </c>
      <c r="Z1123" s="78">
        <v>0</v>
      </c>
      <c r="AA1123" s="78">
        <v>0</v>
      </c>
      <c r="AB1123" s="78">
        <v>0</v>
      </c>
      <c r="AC1123" s="78">
        <v>0</v>
      </c>
      <c r="AD1123" s="78">
        <v>0</v>
      </c>
      <c r="AE1123" s="78">
        <v>0</v>
      </c>
      <c r="AF1123" s="78">
        <v>0</v>
      </c>
      <c r="AG1123" s="78">
        <v>0</v>
      </c>
      <c r="AH1123" s="78">
        <v>0</v>
      </c>
      <c r="AI1123" s="78">
        <v>0</v>
      </c>
      <c r="AJ1123" s="78">
        <v>0</v>
      </c>
      <c r="AK1123" s="78">
        <v>0</v>
      </c>
      <c r="AL1123" s="78">
        <v>0</v>
      </c>
      <c r="AM1123" s="78">
        <v>0</v>
      </c>
      <c r="AN1123" s="78">
        <v>0</v>
      </c>
      <c r="AO1123" s="78">
        <v>0</v>
      </c>
      <c r="AP1123" s="78">
        <v>0</v>
      </c>
      <c r="AQ1123" s="78">
        <v>0</v>
      </c>
      <c r="AR1123" s="78">
        <v>0</v>
      </c>
      <c r="AS1123" s="78">
        <v>0</v>
      </c>
      <c r="AT1123" s="78">
        <v>0</v>
      </c>
      <c r="AU1123" s="78">
        <v>0</v>
      </c>
      <c r="AV1123" s="78">
        <v>0</v>
      </c>
      <c r="AW1123" s="78">
        <v>0</v>
      </c>
      <c r="AX1123" s="78">
        <v>0</v>
      </c>
      <c r="AY1123" s="78">
        <v>0</v>
      </c>
      <c r="AZ1123" s="78">
        <v>0</v>
      </c>
      <c r="BA1123" s="78">
        <v>0</v>
      </c>
      <c r="BB1123" s="78">
        <v>0</v>
      </c>
      <c r="BC1123" s="78">
        <v>0</v>
      </c>
      <c r="BD1123" s="78">
        <v>0</v>
      </c>
      <c r="BE1123" s="78">
        <v>0</v>
      </c>
      <c r="BF1123" s="78">
        <v>0</v>
      </c>
      <c r="BG1123" s="78">
        <v>0</v>
      </c>
      <c r="BH1123" s="78">
        <v>0</v>
      </c>
      <c r="BI1123" s="78">
        <v>0</v>
      </c>
      <c r="BJ1123" s="78">
        <v>0</v>
      </c>
      <c r="BK1123" s="78">
        <v>0</v>
      </c>
      <c r="BL1123" s="78">
        <v>0</v>
      </c>
      <c r="BM1123" s="78">
        <v>0</v>
      </c>
      <c r="BN1123" s="78">
        <v>0</v>
      </c>
      <c r="BO1123" s="78">
        <v>0</v>
      </c>
      <c r="BP1123" s="78">
        <v>0</v>
      </c>
      <c r="BQ1123" s="78">
        <v>0</v>
      </c>
      <c r="BR1123" s="79">
        <v>0</v>
      </c>
      <c r="BS1123" s="79">
        <v>0</v>
      </c>
      <c r="BT1123" s="78">
        <v>0</v>
      </c>
      <c r="BU1123" s="78">
        <v>0</v>
      </c>
      <c r="BV1123" s="78">
        <v>0</v>
      </c>
      <c r="BW1123" s="78">
        <v>0</v>
      </c>
      <c r="BX1123" s="78">
        <v>0</v>
      </c>
      <c r="BY1123" s="78">
        <v>0</v>
      </c>
      <c r="BZ1123" s="78">
        <v>0</v>
      </c>
      <c r="CA1123" s="78">
        <v>0</v>
      </c>
      <c r="CB1123" s="78">
        <v>0</v>
      </c>
      <c r="CC1123" s="78">
        <v>0</v>
      </c>
      <c r="CD1123" s="78">
        <v>0</v>
      </c>
      <c r="CE1123" s="79">
        <f t="shared" si="1103"/>
        <v>0</v>
      </c>
      <c r="CF1123" s="79">
        <f t="shared" si="1104"/>
        <v>7.3200000000000001E-2</v>
      </c>
      <c r="CG1123" s="79">
        <f t="shared" si="1105"/>
        <v>0</v>
      </c>
      <c r="CH1123" s="79">
        <f t="shared" si="1106"/>
        <v>0</v>
      </c>
      <c r="CI1123" s="79">
        <f t="shared" si="1107"/>
        <v>0</v>
      </c>
      <c r="CJ1123" s="79">
        <f t="shared" si="1108"/>
        <v>0</v>
      </c>
      <c r="CK1123" s="79">
        <f t="shared" si="1109"/>
        <v>0</v>
      </c>
      <c r="CL1123" s="79">
        <f t="shared" si="1110"/>
        <v>1</v>
      </c>
      <c r="CM1123" s="79">
        <f t="shared" si="1111"/>
        <v>0</v>
      </c>
      <c r="CN1123" s="79">
        <f t="shared" si="1112"/>
        <v>0</v>
      </c>
      <c r="CO1123" s="79">
        <f t="shared" si="1113"/>
        <v>0</v>
      </c>
      <c r="CP1123" s="79">
        <f t="shared" si="1114"/>
        <v>0</v>
      </c>
      <c r="CQ1123" s="79">
        <f t="shared" si="1115"/>
        <v>0</v>
      </c>
    </row>
    <row r="1124" spans="1:95">
      <c r="A1124" s="73" t="s">
        <v>2005</v>
      </c>
      <c r="B1124" s="113" t="s">
        <v>2338</v>
      </c>
      <c r="C1124" s="115" t="s">
        <v>2339</v>
      </c>
      <c r="D1124" s="92">
        <v>0.32900000000000001</v>
      </c>
      <c r="E1124" s="78">
        <v>0</v>
      </c>
      <c r="F1124" s="92">
        <v>0.32900000000000001</v>
      </c>
      <c r="G1124" s="78">
        <v>0</v>
      </c>
      <c r="H1124" s="78">
        <v>0</v>
      </c>
      <c r="I1124" s="78">
        <v>0</v>
      </c>
      <c r="J1124" s="78">
        <v>0</v>
      </c>
      <c r="K1124" s="78">
        <v>0</v>
      </c>
      <c r="L1124" s="78">
        <v>1</v>
      </c>
      <c r="M1124" s="78">
        <v>0</v>
      </c>
      <c r="N1124" s="78">
        <v>0</v>
      </c>
      <c r="O1124" s="78">
        <v>0</v>
      </c>
      <c r="P1124" s="78">
        <v>0</v>
      </c>
      <c r="Q1124" s="78">
        <v>0</v>
      </c>
      <c r="R1124" s="78">
        <v>0</v>
      </c>
      <c r="S1124" s="92">
        <v>0</v>
      </c>
      <c r="T1124" s="78">
        <v>0</v>
      </c>
      <c r="U1124" s="78">
        <v>0</v>
      </c>
      <c r="V1124" s="78">
        <v>0</v>
      </c>
      <c r="W1124" s="78">
        <v>0</v>
      </c>
      <c r="X1124" s="78">
        <v>0</v>
      </c>
      <c r="Y1124" s="78">
        <v>0</v>
      </c>
      <c r="Z1124" s="78">
        <v>0</v>
      </c>
      <c r="AA1124" s="78">
        <v>0</v>
      </c>
      <c r="AB1124" s="78">
        <v>0</v>
      </c>
      <c r="AC1124" s="78">
        <v>0</v>
      </c>
      <c r="AD1124" s="78">
        <v>0</v>
      </c>
      <c r="AE1124" s="78">
        <v>0</v>
      </c>
      <c r="AF1124" s="78">
        <v>0</v>
      </c>
      <c r="AG1124" s="78">
        <v>0</v>
      </c>
      <c r="AH1124" s="78">
        <v>0</v>
      </c>
      <c r="AI1124" s="78">
        <v>0</v>
      </c>
      <c r="AJ1124" s="78">
        <v>0</v>
      </c>
      <c r="AK1124" s="78">
        <v>0</v>
      </c>
      <c r="AL1124" s="78">
        <v>0</v>
      </c>
      <c r="AM1124" s="78">
        <v>0</v>
      </c>
      <c r="AN1124" s="78">
        <v>0</v>
      </c>
      <c r="AO1124" s="78">
        <v>0</v>
      </c>
      <c r="AP1124" s="78">
        <v>0</v>
      </c>
      <c r="AQ1124" s="78">
        <v>0</v>
      </c>
      <c r="AR1124" s="78">
        <v>0</v>
      </c>
      <c r="AS1124" s="78">
        <v>0</v>
      </c>
      <c r="AT1124" s="78">
        <v>0</v>
      </c>
      <c r="AU1124" s="78">
        <v>0</v>
      </c>
      <c r="AV1124" s="78">
        <v>0</v>
      </c>
      <c r="AW1124" s="78">
        <v>0</v>
      </c>
      <c r="AX1124" s="78">
        <v>0</v>
      </c>
      <c r="AY1124" s="78">
        <v>0</v>
      </c>
      <c r="AZ1124" s="78">
        <v>0</v>
      </c>
      <c r="BA1124" s="78">
        <v>0</v>
      </c>
      <c r="BB1124" s="78">
        <v>0</v>
      </c>
      <c r="BC1124" s="78">
        <v>0</v>
      </c>
      <c r="BD1124" s="78">
        <v>0</v>
      </c>
      <c r="BE1124" s="78">
        <v>0</v>
      </c>
      <c r="BF1124" s="78">
        <v>0</v>
      </c>
      <c r="BG1124" s="78">
        <v>0</v>
      </c>
      <c r="BH1124" s="78">
        <v>0</v>
      </c>
      <c r="BI1124" s="78">
        <v>0</v>
      </c>
      <c r="BJ1124" s="78">
        <v>0</v>
      </c>
      <c r="BK1124" s="78">
        <v>0</v>
      </c>
      <c r="BL1124" s="78">
        <v>0</v>
      </c>
      <c r="BM1124" s="78">
        <v>0</v>
      </c>
      <c r="BN1124" s="78">
        <v>0</v>
      </c>
      <c r="BO1124" s="78">
        <v>0</v>
      </c>
      <c r="BP1124" s="78">
        <v>0</v>
      </c>
      <c r="BQ1124" s="78">
        <v>0</v>
      </c>
      <c r="BR1124" s="79">
        <v>0</v>
      </c>
      <c r="BS1124" s="79">
        <v>0</v>
      </c>
      <c r="BT1124" s="78">
        <v>0</v>
      </c>
      <c r="BU1124" s="78">
        <v>0</v>
      </c>
      <c r="BV1124" s="78">
        <v>0</v>
      </c>
      <c r="BW1124" s="78">
        <v>0</v>
      </c>
      <c r="BX1124" s="78">
        <v>0</v>
      </c>
      <c r="BY1124" s="78">
        <v>0</v>
      </c>
      <c r="BZ1124" s="78">
        <v>0</v>
      </c>
      <c r="CA1124" s="78">
        <v>0</v>
      </c>
      <c r="CB1124" s="78">
        <v>0</v>
      </c>
      <c r="CC1124" s="78">
        <v>0</v>
      </c>
      <c r="CD1124" s="78">
        <v>0</v>
      </c>
      <c r="CE1124" s="79">
        <f t="shared" si="1103"/>
        <v>0</v>
      </c>
      <c r="CF1124" s="79">
        <f t="shared" si="1104"/>
        <v>0.32900000000000001</v>
      </c>
      <c r="CG1124" s="79">
        <f t="shared" si="1105"/>
        <v>0</v>
      </c>
      <c r="CH1124" s="79">
        <f t="shared" si="1106"/>
        <v>0</v>
      </c>
      <c r="CI1124" s="79">
        <f t="shared" si="1107"/>
        <v>0</v>
      </c>
      <c r="CJ1124" s="79">
        <f t="shared" si="1108"/>
        <v>0</v>
      </c>
      <c r="CK1124" s="79">
        <f t="shared" si="1109"/>
        <v>0</v>
      </c>
      <c r="CL1124" s="79">
        <f t="shared" si="1110"/>
        <v>1</v>
      </c>
      <c r="CM1124" s="79">
        <f t="shared" si="1111"/>
        <v>0</v>
      </c>
      <c r="CN1124" s="79">
        <f t="shared" si="1112"/>
        <v>0</v>
      </c>
      <c r="CO1124" s="79">
        <f t="shared" si="1113"/>
        <v>0</v>
      </c>
      <c r="CP1124" s="79">
        <f t="shared" si="1114"/>
        <v>0</v>
      </c>
      <c r="CQ1124" s="79">
        <f t="shared" si="1115"/>
        <v>0</v>
      </c>
    </row>
    <row r="1125" spans="1:95">
      <c r="A1125" s="73" t="s">
        <v>2005</v>
      </c>
      <c r="B1125" s="113" t="s">
        <v>2340</v>
      </c>
      <c r="C1125" s="115" t="s">
        <v>2341</v>
      </c>
      <c r="D1125" s="92">
        <v>0.30599999999999999</v>
      </c>
      <c r="E1125" s="78">
        <v>0</v>
      </c>
      <c r="F1125" s="92">
        <v>0.30599999999999999</v>
      </c>
      <c r="G1125" s="78">
        <v>0</v>
      </c>
      <c r="H1125" s="78">
        <v>0</v>
      </c>
      <c r="I1125" s="78">
        <v>0</v>
      </c>
      <c r="J1125" s="78">
        <v>0</v>
      </c>
      <c r="K1125" s="78">
        <v>0</v>
      </c>
      <c r="L1125" s="78">
        <v>1</v>
      </c>
      <c r="M1125" s="78">
        <v>0</v>
      </c>
      <c r="N1125" s="78">
        <v>0</v>
      </c>
      <c r="O1125" s="78">
        <v>0</v>
      </c>
      <c r="P1125" s="78">
        <v>0</v>
      </c>
      <c r="Q1125" s="78">
        <v>0</v>
      </c>
      <c r="R1125" s="78">
        <v>0</v>
      </c>
      <c r="S1125" s="92">
        <v>0</v>
      </c>
      <c r="T1125" s="78">
        <v>0</v>
      </c>
      <c r="U1125" s="78">
        <v>0</v>
      </c>
      <c r="V1125" s="78">
        <v>0</v>
      </c>
      <c r="W1125" s="78">
        <v>0</v>
      </c>
      <c r="X1125" s="78">
        <v>0</v>
      </c>
      <c r="Y1125" s="78">
        <v>0</v>
      </c>
      <c r="Z1125" s="78">
        <v>0</v>
      </c>
      <c r="AA1125" s="78">
        <v>0</v>
      </c>
      <c r="AB1125" s="78">
        <v>0</v>
      </c>
      <c r="AC1125" s="78">
        <v>0</v>
      </c>
      <c r="AD1125" s="78">
        <v>0</v>
      </c>
      <c r="AE1125" s="78">
        <v>0</v>
      </c>
      <c r="AF1125" s="78">
        <v>0</v>
      </c>
      <c r="AG1125" s="78">
        <v>0</v>
      </c>
      <c r="AH1125" s="78">
        <v>0</v>
      </c>
      <c r="AI1125" s="78">
        <v>0</v>
      </c>
      <c r="AJ1125" s="78">
        <v>0</v>
      </c>
      <c r="AK1125" s="78">
        <v>0</v>
      </c>
      <c r="AL1125" s="78">
        <v>0</v>
      </c>
      <c r="AM1125" s="78">
        <v>0</v>
      </c>
      <c r="AN1125" s="78">
        <v>0</v>
      </c>
      <c r="AO1125" s="78">
        <v>0</v>
      </c>
      <c r="AP1125" s="78">
        <v>0</v>
      </c>
      <c r="AQ1125" s="78">
        <v>0</v>
      </c>
      <c r="AR1125" s="78">
        <v>0</v>
      </c>
      <c r="AS1125" s="78">
        <v>0</v>
      </c>
      <c r="AT1125" s="78">
        <v>0</v>
      </c>
      <c r="AU1125" s="78">
        <v>0</v>
      </c>
      <c r="AV1125" s="78">
        <v>0</v>
      </c>
      <c r="AW1125" s="78">
        <v>0</v>
      </c>
      <c r="AX1125" s="78">
        <v>0</v>
      </c>
      <c r="AY1125" s="78">
        <v>0</v>
      </c>
      <c r="AZ1125" s="78">
        <v>0</v>
      </c>
      <c r="BA1125" s="78">
        <v>0</v>
      </c>
      <c r="BB1125" s="78">
        <v>0</v>
      </c>
      <c r="BC1125" s="78">
        <v>0</v>
      </c>
      <c r="BD1125" s="78">
        <v>0</v>
      </c>
      <c r="BE1125" s="78">
        <v>0</v>
      </c>
      <c r="BF1125" s="78">
        <v>0</v>
      </c>
      <c r="BG1125" s="78">
        <v>0</v>
      </c>
      <c r="BH1125" s="78">
        <v>0</v>
      </c>
      <c r="BI1125" s="78">
        <v>0</v>
      </c>
      <c r="BJ1125" s="78">
        <v>0</v>
      </c>
      <c r="BK1125" s="78">
        <v>0</v>
      </c>
      <c r="BL1125" s="78">
        <v>0</v>
      </c>
      <c r="BM1125" s="78">
        <v>0</v>
      </c>
      <c r="BN1125" s="78">
        <v>0</v>
      </c>
      <c r="BO1125" s="78">
        <v>0</v>
      </c>
      <c r="BP1125" s="78">
        <v>0</v>
      </c>
      <c r="BQ1125" s="78">
        <v>0</v>
      </c>
      <c r="BR1125" s="79">
        <v>0</v>
      </c>
      <c r="BS1125" s="79">
        <v>0</v>
      </c>
      <c r="BT1125" s="78">
        <v>0</v>
      </c>
      <c r="BU1125" s="78">
        <v>0</v>
      </c>
      <c r="BV1125" s="78">
        <v>0</v>
      </c>
      <c r="BW1125" s="78">
        <v>0</v>
      </c>
      <c r="BX1125" s="78">
        <v>0</v>
      </c>
      <c r="BY1125" s="78">
        <v>0</v>
      </c>
      <c r="BZ1125" s="78">
        <v>0</v>
      </c>
      <c r="CA1125" s="78">
        <v>0</v>
      </c>
      <c r="CB1125" s="78">
        <v>0</v>
      </c>
      <c r="CC1125" s="78">
        <v>0</v>
      </c>
      <c r="CD1125" s="78">
        <v>0</v>
      </c>
      <c r="CE1125" s="79">
        <f t="shared" si="1103"/>
        <v>0</v>
      </c>
      <c r="CF1125" s="79">
        <f t="shared" si="1104"/>
        <v>0.30599999999999999</v>
      </c>
      <c r="CG1125" s="79">
        <f t="shared" si="1105"/>
        <v>0</v>
      </c>
      <c r="CH1125" s="79">
        <f t="shared" si="1106"/>
        <v>0</v>
      </c>
      <c r="CI1125" s="79">
        <f t="shared" si="1107"/>
        <v>0</v>
      </c>
      <c r="CJ1125" s="79">
        <f t="shared" si="1108"/>
        <v>0</v>
      </c>
      <c r="CK1125" s="79">
        <f t="shared" si="1109"/>
        <v>0</v>
      </c>
      <c r="CL1125" s="79">
        <f t="shared" si="1110"/>
        <v>1</v>
      </c>
      <c r="CM1125" s="79">
        <f t="shared" si="1111"/>
        <v>0</v>
      </c>
      <c r="CN1125" s="79">
        <f t="shared" si="1112"/>
        <v>0</v>
      </c>
      <c r="CO1125" s="79">
        <f t="shared" si="1113"/>
        <v>0</v>
      </c>
      <c r="CP1125" s="79">
        <f t="shared" si="1114"/>
        <v>0</v>
      </c>
      <c r="CQ1125" s="79">
        <f t="shared" si="1115"/>
        <v>0</v>
      </c>
    </row>
    <row r="1126" spans="1:95" ht="31.5">
      <c r="A1126" s="73" t="s">
        <v>2005</v>
      </c>
      <c r="B1126" s="113" t="s">
        <v>2342</v>
      </c>
      <c r="C1126" s="115" t="s">
        <v>2343</v>
      </c>
      <c r="D1126" s="92">
        <v>2.8164221999999999</v>
      </c>
      <c r="E1126" s="78">
        <v>0</v>
      </c>
      <c r="F1126" s="92">
        <v>2.8164221999999999</v>
      </c>
      <c r="G1126" s="78">
        <v>0</v>
      </c>
      <c r="H1126" s="78">
        <v>0</v>
      </c>
      <c r="I1126" s="78">
        <v>0</v>
      </c>
      <c r="J1126" s="78">
        <v>0</v>
      </c>
      <c r="K1126" s="78">
        <v>0</v>
      </c>
      <c r="L1126" s="78">
        <v>1</v>
      </c>
      <c r="M1126" s="78">
        <v>0</v>
      </c>
      <c r="N1126" s="78">
        <v>0</v>
      </c>
      <c r="O1126" s="78">
        <v>0</v>
      </c>
      <c r="P1126" s="78">
        <v>0</v>
      </c>
      <c r="Q1126" s="78">
        <v>0</v>
      </c>
      <c r="R1126" s="78">
        <v>0</v>
      </c>
      <c r="S1126" s="92">
        <v>0</v>
      </c>
      <c r="T1126" s="78">
        <v>0</v>
      </c>
      <c r="U1126" s="78">
        <v>0</v>
      </c>
      <c r="V1126" s="78">
        <v>0</v>
      </c>
      <c r="W1126" s="78">
        <v>0</v>
      </c>
      <c r="X1126" s="78">
        <v>0</v>
      </c>
      <c r="Y1126" s="78">
        <v>0</v>
      </c>
      <c r="Z1126" s="78">
        <v>0</v>
      </c>
      <c r="AA1126" s="78">
        <v>0</v>
      </c>
      <c r="AB1126" s="78">
        <v>0</v>
      </c>
      <c r="AC1126" s="78">
        <v>0</v>
      </c>
      <c r="AD1126" s="78">
        <v>0</v>
      </c>
      <c r="AE1126" s="78">
        <v>0</v>
      </c>
      <c r="AF1126" s="78">
        <v>0</v>
      </c>
      <c r="AG1126" s="78">
        <v>0</v>
      </c>
      <c r="AH1126" s="78">
        <v>0</v>
      </c>
      <c r="AI1126" s="78">
        <v>0</v>
      </c>
      <c r="AJ1126" s="78">
        <v>0</v>
      </c>
      <c r="AK1126" s="78">
        <v>0</v>
      </c>
      <c r="AL1126" s="78">
        <v>0</v>
      </c>
      <c r="AM1126" s="78">
        <v>0</v>
      </c>
      <c r="AN1126" s="78">
        <v>0</v>
      </c>
      <c r="AO1126" s="78">
        <v>0</v>
      </c>
      <c r="AP1126" s="78">
        <v>0</v>
      </c>
      <c r="AQ1126" s="78">
        <v>0</v>
      </c>
      <c r="AR1126" s="78">
        <v>0</v>
      </c>
      <c r="AS1126" s="78">
        <v>0</v>
      </c>
      <c r="AT1126" s="78">
        <v>0</v>
      </c>
      <c r="AU1126" s="78">
        <v>0</v>
      </c>
      <c r="AV1126" s="78">
        <v>0</v>
      </c>
      <c r="AW1126" s="78">
        <v>0</v>
      </c>
      <c r="AX1126" s="78">
        <v>0</v>
      </c>
      <c r="AY1126" s="78">
        <v>0</v>
      </c>
      <c r="AZ1126" s="78">
        <v>0</v>
      </c>
      <c r="BA1126" s="78">
        <v>0</v>
      </c>
      <c r="BB1126" s="78">
        <v>0</v>
      </c>
      <c r="BC1126" s="78">
        <v>0</v>
      </c>
      <c r="BD1126" s="78">
        <v>0</v>
      </c>
      <c r="BE1126" s="78">
        <v>0</v>
      </c>
      <c r="BF1126" s="78">
        <v>0</v>
      </c>
      <c r="BG1126" s="78">
        <v>0</v>
      </c>
      <c r="BH1126" s="78">
        <v>0</v>
      </c>
      <c r="BI1126" s="78">
        <v>0</v>
      </c>
      <c r="BJ1126" s="78">
        <v>0</v>
      </c>
      <c r="BK1126" s="78">
        <v>0</v>
      </c>
      <c r="BL1126" s="78">
        <v>0</v>
      </c>
      <c r="BM1126" s="78">
        <v>0</v>
      </c>
      <c r="BN1126" s="78">
        <v>0</v>
      </c>
      <c r="BO1126" s="78">
        <v>0</v>
      </c>
      <c r="BP1126" s="78">
        <v>0</v>
      </c>
      <c r="BQ1126" s="78">
        <v>0</v>
      </c>
      <c r="BR1126" s="79">
        <v>0</v>
      </c>
      <c r="BS1126" s="79">
        <v>0</v>
      </c>
      <c r="BT1126" s="78">
        <v>0</v>
      </c>
      <c r="BU1126" s="78">
        <v>0</v>
      </c>
      <c r="BV1126" s="78">
        <v>0</v>
      </c>
      <c r="BW1126" s="78">
        <v>0</v>
      </c>
      <c r="BX1126" s="78">
        <v>0</v>
      </c>
      <c r="BY1126" s="78">
        <v>0</v>
      </c>
      <c r="BZ1126" s="78">
        <v>0</v>
      </c>
      <c r="CA1126" s="78">
        <v>0</v>
      </c>
      <c r="CB1126" s="78">
        <v>0</v>
      </c>
      <c r="CC1126" s="78">
        <v>0</v>
      </c>
      <c r="CD1126" s="78">
        <v>0</v>
      </c>
      <c r="CE1126" s="79">
        <f t="shared" si="1103"/>
        <v>0</v>
      </c>
      <c r="CF1126" s="79">
        <f t="shared" si="1104"/>
        <v>2.8164221999999999</v>
      </c>
      <c r="CG1126" s="79">
        <f t="shared" si="1105"/>
        <v>0</v>
      </c>
      <c r="CH1126" s="79">
        <f t="shared" si="1106"/>
        <v>0</v>
      </c>
      <c r="CI1126" s="79">
        <f t="shared" si="1107"/>
        <v>0</v>
      </c>
      <c r="CJ1126" s="79">
        <f t="shared" si="1108"/>
        <v>0</v>
      </c>
      <c r="CK1126" s="79">
        <f t="shared" si="1109"/>
        <v>0</v>
      </c>
      <c r="CL1126" s="79">
        <f t="shared" si="1110"/>
        <v>1</v>
      </c>
      <c r="CM1126" s="79">
        <f t="shared" si="1111"/>
        <v>0</v>
      </c>
      <c r="CN1126" s="79">
        <f t="shared" si="1112"/>
        <v>0</v>
      </c>
      <c r="CO1126" s="79">
        <f t="shared" si="1113"/>
        <v>0</v>
      </c>
      <c r="CP1126" s="79">
        <f t="shared" si="1114"/>
        <v>0</v>
      </c>
      <c r="CQ1126" s="79">
        <f t="shared" si="1115"/>
        <v>0</v>
      </c>
    </row>
    <row r="1127" spans="1:95" ht="31.5">
      <c r="A1127" s="73" t="s">
        <v>2005</v>
      </c>
      <c r="B1127" s="113" t="s">
        <v>2344</v>
      </c>
      <c r="C1127" s="115" t="s">
        <v>2345</v>
      </c>
      <c r="D1127" s="92">
        <v>2.7044492500000001</v>
      </c>
      <c r="E1127" s="78">
        <v>0</v>
      </c>
      <c r="F1127" s="92">
        <v>2.7044492500000001</v>
      </c>
      <c r="G1127" s="78">
        <v>0</v>
      </c>
      <c r="H1127" s="78">
        <v>0</v>
      </c>
      <c r="I1127" s="78">
        <v>0</v>
      </c>
      <c r="J1127" s="78">
        <v>0</v>
      </c>
      <c r="K1127" s="78">
        <v>0</v>
      </c>
      <c r="L1127" s="78">
        <v>1</v>
      </c>
      <c r="M1127" s="78">
        <v>0</v>
      </c>
      <c r="N1127" s="78">
        <v>0</v>
      </c>
      <c r="O1127" s="78">
        <v>0</v>
      </c>
      <c r="P1127" s="78">
        <v>0</v>
      </c>
      <c r="Q1127" s="78">
        <v>0</v>
      </c>
      <c r="R1127" s="78">
        <v>0</v>
      </c>
      <c r="S1127" s="92">
        <v>0</v>
      </c>
      <c r="T1127" s="78">
        <v>0</v>
      </c>
      <c r="U1127" s="78">
        <v>0</v>
      </c>
      <c r="V1127" s="78">
        <v>0</v>
      </c>
      <c r="W1127" s="78">
        <v>0</v>
      </c>
      <c r="X1127" s="78">
        <v>0</v>
      </c>
      <c r="Y1127" s="78">
        <v>0</v>
      </c>
      <c r="Z1127" s="78">
        <v>0</v>
      </c>
      <c r="AA1127" s="78">
        <v>0</v>
      </c>
      <c r="AB1127" s="78">
        <v>0</v>
      </c>
      <c r="AC1127" s="78">
        <v>0</v>
      </c>
      <c r="AD1127" s="78">
        <v>0</v>
      </c>
      <c r="AE1127" s="78">
        <v>0</v>
      </c>
      <c r="AF1127" s="78">
        <v>0</v>
      </c>
      <c r="AG1127" s="78">
        <v>0</v>
      </c>
      <c r="AH1127" s="78">
        <v>0</v>
      </c>
      <c r="AI1127" s="78">
        <v>0</v>
      </c>
      <c r="AJ1127" s="78">
        <v>0</v>
      </c>
      <c r="AK1127" s="78">
        <v>0</v>
      </c>
      <c r="AL1127" s="78">
        <v>0</v>
      </c>
      <c r="AM1127" s="78">
        <v>0</v>
      </c>
      <c r="AN1127" s="78">
        <v>0</v>
      </c>
      <c r="AO1127" s="78">
        <v>0</v>
      </c>
      <c r="AP1127" s="78">
        <v>0</v>
      </c>
      <c r="AQ1127" s="78">
        <v>0</v>
      </c>
      <c r="AR1127" s="78">
        <v>0</v>
      </c>
      <c r="AS1127" s="78">
        <v>0</v>
      </c>
      <c r="AT1127" s="78">
        <v>0</v>
      </c>
      <c r="AU1127" s="78">
        <v>0</v>
      </c>
      <c r="AV1127" s="78">
        <v>0</v>
      </c>
      <c r="AW1127" s="78">
        <v>0</v>
      </c>
      <c r="AX1127" s="78">
        <v>0</v>
      </c>
      <c r="AY1127" s="78">
        <v>0</v>
      </c>
      <c r="AZ1127" s="78">
        <v>0</v>
      </c>
      <c r="BA1127" s="78">
        <v>0</v>
      </c>
      <c r="BB1127" s="78">
        <v>0</v>
      </c>
      <c r="BC1127" s="78">
        <v>0</v>
      </c>
      <c r="BD1127" s="78">
        <v>0</v>
      </c>
      <c r="BE1127" s="78">
        <v>0</v>
      </c>
      <c r="BF1127" s="78">
        <v>0</v>
      </c>
      <c r="BG1127" s="78">
        <v>0</v>
      </c>
      <c r="BH1127" s="78">
        <v>0</v>
      </c>
      <c r="BI1127" s="78">
        <v>0</v>
      </c>
      <c r="BJ1127" s="78">
        <v>0</v>
      </c>
      <c r="BK1127" s="78">
        <v>0</v>
      </c>
      <c r="BL1127" s="78">
        <v>0</v>
      </c>
      <c r="BM1127" s="78">
        <v>0</v>
      </c>
      <c r="BN1127" s="78">
        <v>0</v>
      </c>
      <c r="BO1127" s="78">
        <v>0</v>
      </c>
      <c r="BP1127" s="78">
        <v>0</v>
      </c>
      <c r="BQ1127" s="78">
        <v>0</v>
      </c>
      <c r="BR1127" s="79">
        <v>0</v>
      </c>
      <c r="BS1127" s="79">
        <v>0</v>
      </c>
      <c r="BT1127" s="78">
        <v>0</v>
      </c>
      <c r="BU1127" s="78">
        <v>0</v>
      </c>
      <c r="BV1127" s="78">
        <v>0</v>
      </c>
      <c r="BW1127" s="78">
        <v>0</v>
      </c>
      <c r="BX1127" s="78">
        <v>0</v>
      </c>
      <c r="BY1127" s="78">
        <v>0</v>
      </c>
      <c r="BZ1127" s="78">
        <v>0</v>
      </c>
      <c r="CA1127" s="78">
        <v>0</v>
      </c>
      <c r="CB1127" s="78">
        <v>0</v>
      </c>
      <c r="CC1127" s="78">
        <v>0</v>
      </c>
      <c r="CD1127" s="78">
        <v>0</v>
      </c>
      <c r="CE1127" s="79">
        <f t="shared" si="1103"/>
        <v>0</v>
      </c>
      <c r="CF1127" s="79">
        <f t="shared" si="1104"/>
        <v>2.7044492500000001</v>
      </c>
      <c r="CG1127" s="79">
        <f t="shared" si="1105"/>
        <v>0</v>
      </c>
      <c r="CH1127" s="79">
        <f t="shared" si="1106"/>
        <v>0</v>
      </c>
      <c r="CI1127" s="79">
        <f t="shared" si="1107"/>
        <v>0</v>
      </c>
      <c r="CJ1127" s="79">
        <f t="shared" si="1108"/>
        <v>0</v>
      </c>
      <c r="CK1127" s="79">
        <f t="shared" si="1109"/>
        <v>0</v>
      </c>
      <c r="CL1127" s="79">
        <f t="shared" si="1110"/>
        <v>1</v>
      </c>
      <c r="CM1127" s="79">
        <f t="shared" si="1111"/>
        <v>0</v>
      </c>
      <c r="CN1127" s="79">
        <f t="shared" si="1112"/>
        <v>0</v>
      </c>
      <c r="CO1127" s="79">
        <f t="shared" si="1113"/>
        <v>0</v>
      </c>
      <c r="CP1127" s="79">
        <f t="shared" si="1114"/>
        <v>0</v>
      </c>
      <c r="CQ1127" s="79">
        <f t="shared" si="1115"/>
        <v>0</v>
      </c>
    </row>
    <row r="1128" spans="1:95" ht="31.5">
      <c r="A1128" s="73" t="s">
        <v>2005</v>
      </c>
      <c r="B1128" s="113" t="s">
        <v>2346</v>
      </c>
      <c r="C1128" s="115" t="s">
        <v>2347</v>
      </c>
      <c r="D1128" s="92">
        <v>3.69</v>
      </c>
      <c r="E1128" s="78">
        <v>0</v>
      </c>
      <c r="F1128" s="92">
        <v>3.69</v>
      </c>
      <c r="G1128" s="78">
        <v>0</v>
      </c>
      <c r="H1128" s="78">
        <v>0</v>
      </c>
      <c r="I1128" s="78">
        <v>0</v>
      </c>
      <c r="J1128" s="78">
        <v>0</v>
      </c>
      <c r="K1128" s="78">
        <v>0</v>
      </c>
      <c r="L1128" s="78">
        <v>1</v>
      </c>
      <c r="M1128" s="78">
        <v>0</v>
      </c>
      <c r="N1128" s="78">
        <v>0</v>
      </c>
      <c r="O1128" s="78">
        <v>0</v>
      </c>
      <c r="P1128" s="78">
        <v>0</v>
      </c>
      <c r="Q1128" s="78">
        <v>0</v>
      </c>
      <c r="R1128" s="78">
        <v>0</v>
      </c>
      <c r="S1128" s="92">
        <v>0</v>
      </c>
      <c r="T1128" s="78">
        <v>0</v>
      </c>
      <c r="U1128" s="78">
        <v>0</v>
      </c>
      <c r="V1128" s="78">
        <v>0</v>
      </c>
      <c r="W1128" s="78">
        <v>0</v>
      </c>
      <c r="X1128" s="78">
        <v>0</v>
      </c>
      <c r="Y1128" s="78">
        <v>0</v>
      </c>
      <c r="Z1128" s="78">
        <v>0</v>
      </c>
      <c r="AA1128" s="78">
        <v>0</v>
      </c>
      <c r="AB1128" s="78">
        <v>0</v>
      </c>
      <c r="AC1128" s="78">
        <v>0</v>
      </c>
      <c r="AD1128" s="78">
        <v>0</v>
      </c>
      <c r="AE1128" s="78">
        <v>0</v>
      </c>
      <c r="AF1128" s="78">
        <v>0</v>
      </c>
      <c r="AG1128" s="78">
        <v>0</v>
      </c>
      <c r="AH1128" s="78">
        <v>0</v>
      </c>
      <c r="AI1128" s="78">
        <v>0</v>
      </c>
      <c r="AJ1128" s="78">
        <v>0</v>
      </c>
      <c r="AK1128" s="78">
        <v>0</v>
      </c>
      <c r="AL1128" s="78">
        <v>0</v>
      </c>
      <c r="AM1128" s="78">
        <v>0</v>
      </c>
      <c r="AN1128" s="78">
        <v>0</v>
      </c>
      <c r="AO1128" s="78">
        <v>0</v>
      </c>
      <c r="AP1128" s="78">
        <v>0</v>
      </c>
      <c r="AQ1128" s="78">
        <v>0</v>
      </c>
      <c r="AR1128" s="78">
        <v>0</v>
      </c>
      <c r="AS1128" s="78">
        <v>0</v>
      </c>
      <c r="AT1128" s="78">
        <v>0</v>
      </c>
      <c r="AU1128" s="78">
        <v>0</v>
      </c>
      <c r="AV1128" s="78">
        <v>0</v>
      </c>
      <c r="AW1128" s="78">
        <v>0</v>
      </c>
      <c r="AX1128" s="78">
        <v>0</v>
      </c>
      <c r="AY1128" s="78">
        <v>0</v>
      </c>
      <c r="AZ1128" s="78">
        <v>0</v>
      </c>
      <c r="BA1128" s="78">
        <v>0</v>
      </c>
      <c r="BB1128" s="78">
        <v>0</v>
      </c>
      <c r="BC1128" s="78">
        <v>0</v>
      </c>
      <c r="BD1128" s="78">
        <v>0</v>
      </c>
      <c r="BE1128" s="78">
        <v>0</v>
      </c>
      <c r="BF1128" s="78">
        <v>0</v>
      </c>
      <c r="BG1128" s="78">
        <v>0</v>
      </c>
      <c r="BH1128" s="78">
        <v>0</v>
      </c>
      <c r="BI1128" s="78">
        <v>0</v>
      </c>
      <c r="BJ1128" s="78">
        <v>0</v>
      </c>
      <c r="BK1128" s="78">
        <v>0</v>
      </c>
      <c r="BL1128" s="78">
        <v>0</v>
      </c>
      <c r="BM1128" s="78">
        <v>0</v>
      </c>
      <c r="BN1128" s="78">
        <v>0</v>
      </c>
      <c r="BO1128" s="78">
        <v>0</v>
      </c>
      <c r="BP1128" s="78">
        <v>0</v>
      </c>
      <c r="BQ1128" s="78">
        <v>0</v>
      </c>
      <c r="BR1128" s="79">
        <v>0</v>
      </c>
      <c r="BS1128" s="79">
        <v>0</v>
      </c>
      <c r="BT1128" s="78">
        <v>0</v>
      </c>
      <c r="BU1128" s="78">
        <v>0</v>
      </c>
      <c r="BV1128" s="78">
        <v>0</v>
      </c>
      <c r="BW1128" s="78">
        <v>0</v>
      </c>
      <c r="BX1128" s="78">
        <v>0</v>
      </c>
      <c r="BY1128" s="78">
        <v>0</v>
      </c>
      <c r="BZ1128" s="78">
        <v>0</v>
      </c>
      <c r="CA1128" s="78">
        <v>0</v>
      </c>
      <c r="CB1128" s="78">
        <v>0</v>
      </c>
      <c r="CC1128" s="78">
        <v>0</v>
      </c>
      <c r="CD1128" s="78">
        <v>0</v>
      </c>
      <c r="CE1128" s="79">
        <f t="shared" si="1103"/>
        <v>0</v>
      </c>
      <c r="CF1128" s="79">
        <f t="shared" si="1104"/>
        <v>3.69</v>
      </c>
      <c r="CG1128" s="79">
        <f t="shared" si="1105"/>
        <v>0</v>
      </c>
      <c r="CH1128" s="79">
        <f t="shared" si="1106"/>
        <v>0</v>
      </c>
      <c r="CI1128" s="79">
        <f t="shared" si="1107"/>
        <v>0</v>
      </c>
      <c r="CJ1128" s="79">
        <f t="shared" si="1108"/>
        <v>0</v>
      </c>
      <c r="CK1128" s="79">
        <f t="shared" si="1109"/>
        <v>0</v>
      </c>
      <c r="CL1128" s="79">
        <f t="shared" si="1110"/>
        <v>1</v>
      </c>
      <c r="CM1128" s="79">
        <f t="shared" si="1111"/>
        <v>0</v>
      </c>
      <c r="CN1128" s="79">
        <f t="shared" si="1112"/>
        <v>0</v>
      </c>
      <c r="CO1128" s="79">
        <f t="shared" si="1113"/>
        <v>0</v>
      </c>
      <c r="CP1128" s="79">
        <f t="shared" si="1114"/>
        <v>0</v>
      </c>
      <c r="CQ1128" s="79">
        <f t="shared" si="1115"/>
        <v>0</v>
      </c>
    </row>
    <row r="1129" spans="1:95">
      <c r="A1129" s="73" t="s">
        <v>2005</v>
      </c>
      <c r="B1129" s="113" t="s">
        <v>2348</v>
      </c>
      <c r="C1129" s="115" t="s">
        <v>2349</v>
      </c>
      <c r="D1129" s="92">
        <v>1.2</v>
      </c>
      <c r="E1129" s="78">
        <v>0</v>
      </c>
      <c r="F1129" s="92">
        <v>1.2</v>
      </c>
      <c r="G1129" s="78">
        <v>0</v>
      </c>
      <c r="H1129" s="78">
        <v>0</v>
      </c>
      <c r="I1129" s="78">
        <v>0</v>
      </c>
      <c r="J1129" s="78">
        <v>0</v>
      </c>
      <c r="K1129" s="78">
        <v>0</v>
      </c>
      <c r="L1129" s="78">
        <v>1</v>
      </c>
      <c r="M1129" s="78">
        <v>0</v>
      </c>
      <c r="N1129" s="78">
        <v>0</v>
      </c>
      <c r="O1129" s="78">
        <v>0</v>
      </c>
      <c r="P1129" s="78">
        <v>0</v>
      </c>
      <c r="Q1129" s="78">
        <v>0</v>
      </c>
      <c r="R1129" s="78">
        <v>0</v>
      </c>
      <c r="S1129" s="92">
        <v>0</v>
      </c>
      <c r="T1129" s="78">
        <v>0</v>
      </c>
      <c r="U1129" s="78">
        <v>0</v>
      </c>
      <c r="V1129" s="78">
        <v>0</v>
      </c>
      <c r="W1129" s="78">
        <v>0</v>
      </c>
      <c r="X1129" s="78">
        <v>0</v>
      </c>
      <c r="Y1129" s="78">
        <v>0</v>
      </c>
      <c r="Z1129" s="78">
        <v>0</v>
      </c>
      <c r="AA1129" s="78">
        <v>0</v>
      </c>
      <c r="AB1129" s="78">
        <v>0</v>
      </c>
      <c r="AC1129" s="78">
        <v>0</v>
      </c>
      <c r="AD1129" s="78">
        <v>0</v>
      </c>
      <c r="AE1129" s="78">
        <v>0</v>
      </c>
      <c r="AF1129" s="78">
        <v>0</v>
      </c>
      <c r="AG1129" s="78">
        <v>0</v>
      </c>
      <c r="AH1129" s="78">
        <v>0</v>
      </c>
      <c r="AI1129" s="78">
        <v>0</v>
      </c>
      <c r="AJ1129" s="78">
        <v>0</v>
      </c>
      <c r="AK1129" s="78">
        <v>0</v>
      </c>
      <c r="AL1129" s="78">
        <v>0</v>
      </c>
      <c r="AM1129" s="78">
        <v>0</v>
      </c>
      <c r="AN1129" s="78">
        <v>0</v>
      </c>
      <c r="AO1129" s="78">
        <v>0</v>
      </c>
      <c r="AP1129" s="78">
        <v>0</v>
      </c>
      <c r="AQ1129" s="78">
        <v>0</v>
      </c>
      <c r="AR1129" s="78">
        <v>0</v>
      </c>
      <c r="AS1129" s="78">
        <v>0</v>
      </c>
      <c r="AT1129" s="78">
        <v>0</v>
      </c>
      <c r="AU1129" s="78">
        <v>0</v>
      </c>
      <c r="AV1129" s="78">
        <v>0</v>
      </c>
      <c r="AW1129" s="78">
        <v>0</v>
      </c>
      <c r="AX1129" s="78">
        <v>0</v>
      </c>
      <c r="AY1129" s="78">
        <v>0</v>
      </c>
      <c r="AZ1129" s="78">
        <v>0</v>
      </c>
      <c r="BA1129" s="78">
        <v>0</v>
      </c>
      <c r="BB1129" s="78">
        <v>0</v>
      </c>
      <c r="BC1129" s="78">
        <v>0</v>
      </c>
      <c r="BD1129" s="78">
        <v>0</v>
      </c>
      <c r="BE1129" s="78">
        <v>0</v>
      </c>
      <c r="BF1129" s="78">
        <v>0</v>
      </c>
      <c r="BG1129" s="78">
        <v>0</v>
      </c>
      <c r="BH1129" s="78">
        <v>0</v>
      </c>
      <c r="BI1129" s="78">
        <v>0</v>
      </c>
      <c r="BJ1129" s="78">
        <v>0</v>
      </c>
      <c r="BK1129" s="78">
        <v>0</v>
      </c>
      <c r="BL1129" s="78">
        <v>0</v>
      </c>
      <c r="BM1129" s="78">
        <v>0</v>
      </c>
      <c r="BN1129" s="78">
        <v>0</v>
      </c>
      <c r="BO1129" s="78">
        <v>0</v>
      </c>
      <c r="BP1129" s="78">
        <v>0</v>
      </c>
      <c r="BQ1129" s="78">
        <v>0</v>
      </c>
      <c r="BR1129" s="79">
        <v>0</v>
      </c>
      <c r="BS1129" s="79">
        <v>0</v>
      </c>
      <c r="BT1129" s="78">
        <v>0</v>
      </c>
      <c r="BU1129" s="78">
        <v>0</v>
      </c>
      <c r="BV1129" s="78">
        <v>0</v>
      </c>
      <c r="BW1129" s="78">
        <v>0</v>
      </c>
      <c r="BX1129" s="78">
        <v>0</v>
      </c>
      <c r="BY1129" s="78">
        <v>0</v>
      </c>
      <c r="BZ1129" s="78">
        <v>0</v>
      </c>
      <c r="CA1129" s="78">
        <v>0</v>
      </c>
      <c r="CB1129" s="78">
        <v>0</v>
      </c>
      <c r="CC1129" s="78">
        <v>0</v>
      </c>
      <c r="CD1129" s="78">
        <v>0</v>
      </c>
      <c r="CE1129" s="79">
        <f t="shared" si="1103"/>
        <v>0</v>
      </c>
      <c r="CF1129" s="79">
        <f t="shared" si="1104"/>
        <v>1.2</v>
      </c>
      <c r="CG1129" s="79">
        <f t="shared" si="1105"/>
        <v>0</v>
      </c>
      <c r="CH1129" s="79">
        <f t="shared" si="1106"/>
        <v>0</v>
      </c>
      <c r="CI1129" s="79">
        <f t="shared" si="1107"/>
        <v>0</v>
      </c>
      <c r="CJ1129" s="79">
        <f t="shared" si="1108"/>
        <v>0</v>
      </c>
      <c r="CK1129" s="79">
        <f t="shared" si="1109"/>
        <v>0</v>
      </c>
      <c r="CL1129" s="79">
        <f t="shared" si="1110"/>
        <v>1</v>
      </c>
      <c r="CM1129" s="79">
        <f t="shared" si="1111"/>
        <v>0</v>
      </c>
      <c r="CN1129" s="79">
        <f t="shared" si="1112"/>
        <v>0</v>
      </c>
      <c r="CO1129" s="79">
        <f t="shared" si="1113"/>
        <v>0</v>
      </c>
      <c r="CP1129" s="79">
        <f t="shared" si="1114"/>
        <v>0</v>
      </c>
      <c r="CQ1129" s="79">
        <f t="shared" si="1115"/>
        <v>0</v>
      </c>
    </row>
    <row r="1130" spans="1:95" ht="31.5">
      <c r="A1130" s="73" t="s">
        <v>2005</v>
      </c>
      <c r="B1130" s="113" t="s">
        <v>2350</v>
      </c>
      <c r="C1130" s="115" t="s">
        <v>2351</v>
      </c>
      <c r="D1130" s="92">
        <v>0.252</v>
      </c>
      <c r="E1130" s="78">
        <v>0</v>
      </c>
      <c r="F1130" s="92">
        <v>0.252</v>
      </c>
      <c r="G1130" s="78">
        <v>0</v>
      </c>
      <c r="H1130" s="78">
        <v>0</v>
      </c>
      <c r="I1130" s="78">
        <v>0</v>
      </c>
      <c r="J1130" s="78">
        <v>0</v>
      </c>
      <c r="K1130" s="78">
        <v>0</v>
      </c>
      <c r="L1130" s="78">
        <v>1</v>
      </c>
      <c r="M1130" s="78">
        <v>0</v>
      </c>
      <c r="N1130" s="78">
        <v>0</v>
      </c>
      <c r="O1130" s="78">
        <v>0</v>
      </c>
      <c r="P1130" s="78">
        <v>0</v>
      </c>
      <c r="Q1130" s="78">
        <v>0</v>
      </c>
      <c r="R1130" s="78">
        <v>0</v>
      </c>
      <c r="S1130" s="92">
        <v>0</v>
      </c>
      <c r="T1130" s="78">
        <v>0</v>
      </c>
      <c r="U1130" s="78">
        <v>0</v>
      </c>
      <c r="V1130" s="78">
        <v>0</v>
      </c>
      <c r="W1130" s="78">
        <v>0</v>
      </c>
      <c r="X1130" s="78">
        <v>0</v>
      </c>
      <c r="Y1130" s="78">
        <v>0</v>
      </c>
      <c r="Z1130" s="78">
        <v>0</v>
      </c>
      <c r="AA1130" s="78">
        <v>0</v>
      </c>
      <c r="AB1130" s="78">
        <v>0</v>
      </c>
      <c r="AC1130" s="78">
        <v>0</v>
      </c>
      <c r="AD1130" s="78">
        <v>0</v>
      </c>
      <c r="AE1130" s="78">
        <v>0</v>
      </c>
      <c r="AF1130" s="78">
        <v>0</v>
      </c>
      <c r="AG1130" s="78">
        <v>0</v>
      </c>
      <c r="AH1130" s="78">
        <v>0</v>
      </c>
      <c r="AI1130" s="78">
        <v>0</v>
      </c>
      <c r="AJ1130" s="78">
        <v>0</v>
      </c>
      <c r="AK1130" s="78">
        <v>0</v>
      </c>
      <c r="AL1130" s="78">
        <v>0</v>
      </c>
      <c r="AM1130" s="78">
        <v>0</v>
      </c>
      <c r="AN1130" s="78">
        <v>0</v>
      </c>
      <c r="AO1130" s="78">
        <v>0</v>
      </c>
      <c r="AP1130" s="78">
        <v>0</v>
      </c>
      <c r="AQ1130" s="78">
        <v>0</v>
      </c>
      <c r="AR1130" s="78">
        <v>0</v>
      </c>
      <c r="AS1130" s="78">
        <v>0</v>
      </c>
      <c r="AT1130" s="78">
        <v>0</v>
      </c>
      <c r="AU1130" s="78">
        <v>0</v>
      </c>
      <c r="AV1130" s="78">
        <v>0</v>
      </c>
      <c r="AW1130" s="78">
        <v>0</v>
      </c>
      <c r="AX1130" s="78">
        <v>0</v>
      </c>
      <c r="AY1130" s="78">
        <v>0</v>
      </c>
      <c r="AZ1130" s="78">
        <v>0</v>
      </c>
      <c r="BA1130" s="78">
        <v>0</v>
      </c>
      <c r="BB1130" s="78">
        <v>0</v>
      </c>
      <c r="BC1130" s="78">
        <v>0</v>
      </c>
      <c r="BD1130" s="78">
        <v>0</v>
      </c>
      <c r="BE1130" s="78">
        <v>0</v>
      </c>
      <c r="BF1130" s="78">
        <v>0</v>
      </c>
      <c r="BG1130" s="78">
        <v>0</v>
      </c>
      <c r="BH1130" s="78">
        <v>0</v>
      </c>
      <c r="BI1130" s="78">
        <v>0</v>
      </c>
      <c r="BJ1130" s="78">
        <v>0</v>
      </c>
      <c r="BK1130" s="78">
        <v>0</v>
      </c>
      <c r="BL1130" s="78">
        <v>0</v>
      </c>
      <c r="BM1130" s="78">
        <v>0</v>
      </c>
      <c r="BN1130" s="78">
        <v>0</v>
      </c>
      <c r="BO1130" s="78">
        <v>0</v>
      </c>
      <c r="BP1130" s="78">
        <v>0</v>
      </c>
      <c r="BQ1130" s="78">
        <v>0</v>
      </c>
      <c r="BR1130" s="79">
        <v>0</v>
      </c>
      <c r="BS1130" s="79">
        <v>0</v>
      </c>
      <c r="BT1130" s="78">
        <v>0</v>
      </c>
      <c r="BU1130" s="78">
        <v>0</v>
      </c>
      <c r="BV1130" s="78">
        <v>0</v>
      </c>
      <c r="BW1130" s="78">
        <v>0</v>
      </c>
      <c r="BX1130" s="78">
        <v>0</v>
      </c>
      <c r="BY1130" s="78">
        <v>0</v>
      </c>
      <c r="BZ1130" s="78">
        <v>0</v>
      </c>
      <c r="CA1130" s="78">
        <v>0</v>
      </c>
      <c r="CB1130" s="78">
        <v>0</v>
      </c>
      <c r="CC1130" s="78">
        <v>0</v>
      </c>
      <c r="CD1130" s="78">
        <v>0</v>
      </c>
      <c r="CE1130" s="79">
        <f t="shared" si="1103"/>
        <v>0</v>
      </c>
      <c r="CF1130" s="79">
        <f t="shared" si="1104"/>
        <v>0.252</v>
      </c>
      <c r="CG1130" s="79">
        <f t="shared" si="1105"/>
        <v>0</v>
      </c>
      <c r="CH1130" s="79">
        <f t="shared" si="1106"/>
        <v>0</v>
      </c>
      <c r="CI1130" s="79">
        <f t="shared" si="1107"/>
        <v>0</v>
      </c>
      <c r="CJ1130" s="79">
        <f t="shared" si="1108"/>
        <v>0</v>
      </c>
      <c r="CK1130" s="79">
        <f t="shared" si="1109"/>
        <v>0</v>
      </c>
      <c r="CL1130" s="79">
        <f t="shared" si="1110"/>
        <v>1</v>
      </c>
      <c r="CM1130" s="79">
        <f t="shared" si="1111"/>
        <v>0</v>
      </c>
      <c r="CN1130" s="79">
        <f t="shared" si="1112"/>
        <v>0</v>
      </c>
      <c r="CO1130" s="79">
        <f t="shared" si="1113"/>
        <v>0</v>
      </c>
      <c r="CP1130" s="79">
        <f t="shared" si="1114"/>
        <v>0</v>
      </c>
      <c r="CQ1130" s="79">
        <f t="shared" si="1115"/>
        <v>0</v>
      </c>
    </row>
    <row r="1131" spans="1:95" ht="31.5">
      <c r="A1131" s="73" t="s">
        <v>2005</v>
      </c>
      <c r="B1131" s="113" t="s">
        <v>2352</v>
      </c>
      <c r="C1131" s="115" t="s">
        <v>2353</v>
      </c>
      <c r="D1131" s="92">
        <v>0.27590599999999998</v>
      </c>
      <c r="E1131" s="78">
        <v>0</v>
      </c>
      <c r="F1131" s="92">
        <v>0.27590599999999998</v>
      </c>
      <c r="G1131" s="78">
        <v>0</v>
      </c>
      <c r="H1131" s="78">
        <v>0</v>
      </c>
      <c r="I1131" s="78">
        <v>0</v>
      </c>
      <c r="J1131" s="78">
        <v>0</v>
      </c>
      <c r="K1131" s="78">
        <v>0</v>
      </c>
      <c r="L1131" s="78">
        <v>1</v>
      </c>
      <c r="M1131" s="78">
        <v>0</v>
      </c>
      <c r="N1131" s="78">
        <v>0</v>
      </c>
      <c r="O1131" s="78">
        <v>0</v>
      </c>
      <c r="P1131" s="78">
        <v>0</v>
      </c>
      <c r="Q1131" s="78">
        <v>0</v>
      </c>
      <c r="R1131" s="78">
        <v>0</v>
      </c>
      <c r="S1131" s="92">
        <v>0</v>
      </c>
      <c r="T1131" s="78">
        <v>0</v>
      </c>
      <c r="U1131" s="78">
        <v>0</v>
      </c>
      <c r="V1131" s="78">
        <v>0</v>
      </c>
      <c r="W1131" s="78">
        <v>0</v>
      </c>
      <c r="X1131" s="78">
        <v>0</v>
      </c>
      <c r="Y1131" s="78">
        <v>0</v>
      </c>
      <c r="Z1131" s="78">
        <v>0</v>
      </c>
      <c r="AA1131" s="78">
        <v>0</v>
      </c>
      <c r="AB1131" s="78">
        <v>0</v>
      </c>
      <c r="AC1131" s="78">
        <v>0</v>
      </c>
      <c r="AD1131" s="78">
        <v>0</v>
      </c>
      <c r="AE1131" s="78">
        <v>0</v>
      </c>
      <c r="AF1131" s="78">
        <v>0</v>
      </c>
      <c r="AG1131" s="78">
        <v>0</v>
      </c>
      <c r="AH1131" s="78">
        <v>0</v>
      </c>
      <c r="AI1131" s="78">
        <v>0</v>
      </c>
      <c r="AJ1131" s="78">
        <v>0</v>
      </c>
      <c r="AK1131" s="78">
        <v>0</v>
      </c>
      <c r="AL1131" s="78">
        <v>0</v>
      </c>
      <c r="AM1131" s="78">
        <v>0</v>
      </c>
      <c r="AN1131" s="78">
        <v>0</v>
      </c>
      <c r="AO1131" s="78">
        <v>0</v>
      </c>
      <c r="AP1131" s="78">
        <v>0</v>
      </c>
      <c r="AQ1131" s="78">
        <v>0</v>
      </c>
      <c r="AR1131" s="78">
        <v>0</v>
      </c>
      <c r="AS1131" s="78">
        <v>0</v>
      </c>
      <c r="AT1131" s="78">
        <v>0</v>
      </c>
      <c r="AU1131" s="78">
        <v>0</v>
      </c>
      <c r="AV1131" s="78">
        <v>0</v>
      </c>
      <c r="AW1131" s="78">
        <v>0</v>
      </c>
      <c r="AX1131" s="78">
        <v>0</v>
      </c>
      <c r="AY1131" s="78">
        <v>0</v>
      </c>
      <c r="AZ1131" s="78">
        <v>0</v>
      </c>
      <c r="BA1131" s="78">
        <v>0</v>
      </c>
      <c r="BB1131" s="78">
        <v>0</v>
      </c>
      <c r="BC1131" s="78">
        <v>0</v>
      </c>
      <c r="BD1131" s="78">
        <v>0</v>
      </c>
      <c r="BE1131" s="78">
        <v>0</v>
      </c>
      <c r="BF1131" s="78">
        <v>0</v>
      </c>
      <c r="BG1131" s="78">
        <v>0</v>
      </c>
      <c r="BH1131" s="78">
        <v>0</v>
      </c>
      <c r="BI1131" s="78">
        <v>0</v>
      </c>
      <c r="BJ1131" s="78">
        <v>0</v>
      </c>
      <c r="BK1131" s="78">
        <v>0</v>
      </c>
      <c r="BL1131" s="78">
        <v>0</v>
      </c>
      <c r="BM1131" s="78">
        <v>0</v>
      </c>
      <c r="BN1131" s="78">
        <v>0</v>
      </c>
      <c r="BO1131" s="78">
        <v>0</v>
      </c>
      <c r="BP1131" s="78">
        <v>0</v>
      </c>
      <c r="BQ1131" s="78">
        <v>0</v>
      </c>
      <c r="BR1131" s="79">
        <v>0</v>
      </c>
      <c r="BS1131" s="79">
        <v>0</v>
      </c>
      <c r="BT1131" s="78">
        <v>0</v>
      </c>
      <c r="BU1131" s="78">
        <v>0</v>
      </c>
      <c r="BV1131" s="78">
        <v>0</v>
      </c>
      <c r="BW1131" s="78">
        <v>0</v>
      </c>
      <c r="BX1131" s="78">
        <v>0</v>
      </c>
      <c r="BY1131" s="78">
        <v>0</v>
      </c>
      <c r="BZ1131" s="78">
        <v>0</v>
      </c>
      <c r="CA1131" s="78">
        <v>0</v>
      </c>
      <c r="CB1131" s="78">
        <v>0</v>
      </c>
      <c r="CC1131" s="78">
        <v>0</v>
      </c>
      <c r="CD1131" s="78">
        <v>0</v>
      </c>
      <c r="CE1131" s="79">
        <f t="shared" si="1103"/>
        <v>0</v>
      </c>
      <c r="CF1131" s="79">
        <f t="shared" si="1104"/>
        <v>0.27590599999999998</v>
      </c>
      <c r="CG1131" s="79">
        <f t="shared" si="1105"/>
        <v>0</v>
      </c>
      <c r="CH1131" s="79">
        <f t="shared" si="1106"/>
        <v>0</v>
      </c>
      <c r="CI1131" s="79">
        <f t="shared" si="1107"/>
        <v>0</v>
      </c>
      <c r="CJ1131" s="79">
        <f t="shared" si="1108"/>
        <v>0</v>
      </c>
      <c r="CK1131" s="79">
        <f t="shared" si="1109"/>
        <v>0</v>
      </c>
      <c r="CL1131" s="79">
        <f t="shared" si="1110"/>
        <v>1</v>
      </c>
      <c r="CM1131" s="79">
        <f t="shared" si="1111"/>
        <v>0</v>
      </c>
      <c r="CN1131" s="79">
        <f t="shared" si="1112"/>
        <v>0</v>
      </c>
      <c r="CO1131" s="79">
        <f t="shared" si="1113"/>
        <v>0</v>
      </c>
      <c r="CP1131" s="79">
        <f t="shared" si="1114"/>
        <v>0</v>
      </c>
      <c r="CQ1131" s="79">
        <f t="shared" si="1115"/>
        <v>0</v>
      </c>
    </row>
    <row r="1132" spans="1:95" ht="31.5">
      <c r="A1132" s="73" t="s">
        <v>2005</v>
      </c>
      <c r="B1132" s="113" t="s">
        <v>2354</v>
      </c>
      <c r="C1132" s="115" t="s">
        <v>2355</v>
      </c>
      <c r="D1132" s="92">
        <v>0.32000000000000006</v>
      </c>
      <c r="E1132" s="78">
        <v>0</v>
      </c>
      <c r="F1132" s="92">
        <v>0.32000000000000006</v>
      </c>
      <c r="G1132" s="78">
        <v>0</v>
      </c>
      <c r="H1132" s="78">
        <v>0</v>
      </c>
      <c r="I1132" s="78">
        <v>0</v>
      </c>
      <c r="J1132" s="78">
        <v>0</v>
      </c>
      <c r="K1132" s="78">
        <v>0</v>
      </c>
      <c r="L1132" s="78">
        <v>1</v>
      </c>
      <c r="M1132" s="78">
        <v>0</v>
      </c>
      <c r="N1132" s="78">
        <v>0</v>
      </c>
      <c r="O1132" s="78">
        <v>0</v>
      </c>
      <c r="P1132" s="78">
        <v>0</v>
      </c>
      <c r="Q1132" s="78">
        <v>0</v>
      </c>
      <c r="R1132" s="78">
        <v>0</v>
      </c>
      <c r="S1132" s="92">
        <v>0</v>
      </c>
      <c r="T1132" s="78">
        <v>0</v>
      </c>
      <c r="U1132" s="78">
        <v>0</v>
      </c>
      <c r="V1132" s="78">
        <v>0</v>
      </c>
      <c r="W1132" s="78">
        <v>0</v>
      </c>
      <c r="X1132" s="78">
        <v>0</v>
      </c>
      <c r="Y1132" s="78">
        <v>0</v>
      </c>
      <c r="Z1132" s="78">
        <v>0</v>
      </c>
      <c r="AA1132" s="78">
        <v>0</v>
      </c>
      <c r="AB1132" s="78">
        <v>0</v>
      </c>
      <c r="AC1132" s="78">
        <v>0</v>
      </c>
      <c r="AD1132" s="78">
        <v>0</v>
      </c>
      <c r="AE1132" s="78">
        <v>0</v>
      </c>
      <c r="AF1132" s="78">
        <v>0</v>
      </c>
      <c r="AG1132" s="78">
        <v>0</v>
      </c>
      <c r="AH1132" s="78">
        <v>0</v>
      </c>
      <c r="AI1132" s="78">
        <v>0</v>
      </c>
      <c r="AJ1132" s="78">
        <v>0</v>
      </c>
      <c r="AK1132" s="78">
        <v>0</v>
      </c>
      <c r="AL1132" s="78">
        <v>0</v>
      </c>
      <c r="AM1132" s="78">
        <v>0</v>
      </c>
      <c r="AN1132" s="78">
        <v>0</v>
      </c>
      <c r="AO1132" s="78">
        <v>0</v>
      </c>
      <c r="AP1132" s="78">
        <v>0</v>
      </c>
      <c r="AQ1132" s="78">
        <v>0</v>
      </c>
      <c r="AR1132" s="78">
        <v>0</v>
      </c>
      <c r="AS1132" s="78">
        <v>0</v>
      </c>
      <c r="AT1132" s="78">
        <v>0</v>
      </c>
      <c r="AU1132" s="78">
        <v>0</v>
      </c>
      <c r="AV1132" s="78">
        <v>0</v>
      </c>
      <c r="AW1132" s="78">
        <v>0</v>
      </c>
      <c r="AX1132" s="78">
        <v>0</v>
      </c>
      <c r="AY1132" s="78">
        <v>0</v>
      </c>
      <c r="AZ1132" s="78">
        <v>0</v>
      </c>
      <c r="BA1132" s="78">
        <v>0</v>
      </c>
      <c r="BB1132" s="78">
        <v>0</v>
      </c>
      <c r="BC1132" s="78">
        <v>0</v>
      </c>
      <c r="BD1132" s="78">
        <v>0</v>
      </c>
      <c r="BE1132" s="78">
        <v>0</v>
      </c>
      <c r="BF1132" s="78">
        <v>0</v>
      </c>
      <c r="BG1132" s="78">
        <v>0</v>
      </c>
      <c r="BH1132" s="78">
        <v>0</v>
      </c>
      <c r="BI1132" s="78">
        <v>0</v>
      </c>
      <c r="BJ1132" s="78">
        <v>0</v>
      </c>
      <c r="BK1132" s="78">
        <v>0</v>
      </c>
      <c r="BL1132" s="78">
        <v>0</v>
      </c>
      <c r="BM1132" s="78">
        <v>0</v>
      </c>
      <c r="BN1132" s="78">
        <v>0</v>
      </c>
      <c r="BO1132" s="78">
        <v>0</v>
      </c>
      <c r="BP1132" s="78">
        <v>0</v>
      </c>
      <c r="BQ1132" s="78">
        <v>0</v>
      </c>
      <c r="BR1132" s="79">
        <v>0</v>
      </c>
      <c r="BS1132" s="79">
        <v>0</v>
      </c>
      <c r="BT1132" s="78">
        <v>0</v>
      </c>
      <c r="BU1132" s="78">
        <v>0</v>
      </c>
      <c r="BV1132" s="78">
        <v>0</v>
      </c>
      <c r="BW1132" s="78">
        <v>0</v>
      </c>
      <c r="BX1132" s="78">
        <v>0</v>
      </c>
      <c r="BY1132" s="78">
        <v>0</v>
      </c>
      <c r="BZ1132" s="78">
        <v>0</v>
      </c>
      <c r="CA1132" s="78">
        <v>0</v>
      </c>
      <c r="CB1132" s="78">
        <v>0</v>
      </c>
      <c r="CC1132" s="78">
        <v>0</v>
      </c>
      <c r="CD1132" s="78">
        <v>0</v>
      </c>
      <c r="CE1132" s="79">
        <f t="shared" si="1103"/>
        <v>0</v>
      </c>
      <c r="CF1132" s="79">
        <f t="shared" si="1104"/>
        <v>0.32000000000000006</v>
      </c>
      <c r="CG1132" s="79">
        <f t="shared" si="1105"/>
        <v>0</v>
      </c>
      <c r="CH1132" s="79">
        <f t="shared" si="1106"/>
        <v>0</v>
      </c>
      <c r="CI1132" s="79">
        <f t="shared" si="1107"/>
        <v>0</v>
      </c>
      <c r="CJ1132" s="79">
        <f t="shared" si="1108"/>
        <v>0</v>
      </c>
      <c r="CK1132" s="79">
        <f t="shared" si="1109"/>
        <v>0</v>
      </c>
      <c r="CL1132" s="79">
        <f t="shared" si="1110"/>
        <v>1</v>
      </c>
      <c r="CM1132" s="79">
        <f t="shared" si="1111"/>
        <v>0</v>
      </c>
      <c r="CN1132" s="79">
        <f t="shared" si="1112"/>
        <v>0</v>
      </c>
      <c r="CO1132" s="79">
        <f t="shared" si="1113"/>
        <v>0</v>
      </c>
      <c r="CP1132" s="79">
        <f t="shared" si="1114"/>
        <v>0</v>
      </c>
      <c r="CQ1132" s="79">
        <f t="shared" si="1115"/>
        <v>0</v>
      </c>
    </row>
    <row r="1133" spans="1:95" ht="47.25">
      <c r="A1133" s="73" t="s">
        <v>2005</v>
      </c>
      <c r="B1133" s="113" t="s">
        <v>2356</v>
      </c>
      <c r="C1133" s="115" t="s">
        <v>2357</v>
      </c>
      <c r="D1133" s="92">
        <v>0.26826</v>
      </c>
      <c r="E1133" s="78">
        <v>0</v>
      </c>
      <c r="F1133" s="92">
        <v>0.26826</v>
      </c>
      <c r="G1133" s="78">
        <v>0</v>
      </c>
      <c r="H1133" s="78">
        <v>0</v>
      </c>
      <c r="I1133" s="78">
        <v>0</v>
      </c>
      <c r="J1133" s="78">
        <v>0</v>
      </c>
      <c r="K1133" s="78">
        <v>0</v>
      </c>
      <c r="L1133" s="78">
        <v>1</v>
      </c>
      <c r="M1133" s="78">
        <v>0</v>
      </c>
      <c r="N1133" s="78">
        <v>0</v>
      </c>
      <c r="O1133" s="78">
        <v>0</v>
      </c>
      <c r="P1133" s="78">
        <v>0</v>
      </c>
      <c r="Q1133" s="78">
        <v>0</v>
      </c>
      <c r="R1133" s="78">
        <v>0</v>
      </c>
      <c r="S1133" s="92">
        <v>0</v>
      </c>
      <c r="T1133" s="78">
        <v>0</v>
      </c>
      <c r="U1133" s="78">
        <v>0</v>
      </c>
      <c r="V1133" s="78">
        <v>0</v>
      </c>
      <c r="W1133" s="78">
        <v>0</v>
      </c>
      <c r="X1133" s="78">
        <v>0</v>
      </c>
      <c r="Y1133" s="78">
        <v>0</v>
      </c>
      <c r="Z1133" s="78">
        <v>0</v>
      </c>
      <c r="AA1133" s="78">
        <v>0</v>
      </c>
      <c r="AB1133" s="78">
        <v>0</v>
      </c>
      <c r="AC1133" s="78">
        <v>0</v>
      </c>
      <c r="AD1133" s="78">
        <v>0</v>
      </c>
      <c r="AE1133" s="78">
        <v>0</v>
      </c>
      <c r="AF1133" s="78">
        <v>0</v>
      </c>
      <c r="AG1133" s="78">
        <v>0</v>
      </c>
      <c r="AH1133" s="78">
        <v>0</v>
      </c>
      <c r="AI1133" s="78">
        <v>0</v>
      </c>
      <c r="AJ1133" s="78">
        <v>0</v>
      </c>
      <c r="AK1133" s="78">
        <v>0</v>
      </c>
      <c r="AL1133" s="78">
        <v>0</v>
      </c>
      <c r="AM1133" s="78">
        <v>0</v>
      </c>
      <c r="AN1133" s="78">
        <v>0</v>
      </c>
      <c r="AO1133" s="78">
        <v>0</v>
      </c>
      <c r="AP1133" s="78">
        <v>0</v>
      </c>
      <c r="AQ1133" s="78">
        <v>0</v>
      </c>
      <c r="AR1133" s="78">
        <v>0</v>
      </c>
      <c r="AS1133" s="78">
        <v>0</v>
      </c>
      <c r="AT1133" s="78">
        <v>0</v>
      </c>
      <c r="AU1133" s="78">
        <v>0</v>
      </c>
      <c r="AV1133" s="78">
        <v>0</v>
      </c>
      <c r="AW1133" s="78">
        <v>0</v>
      </c>
      <c r="AX1133" s="78">
        <v>0</v>
      </c>
      <c r="AY1133" s="78">
        <v>0</v>
      </c>
      <c r="AZ1133" s="78">
        <v>0</v>
      </c>
      <c r="BA1133" s="78">
        <v>0</v>
      </c>
      <c r="BB1133" s="78">
        <v>0</v>
      </c>
      <c r="BC1133" s="78">
        <v>0</v>
      </c>
      <c r="BD1133" s="78">
        <v>0</v>
      </c>
      <c r="BE1133" s="78">
        <v>0</v>
      </c>
      <c r="BF1133" s="78">
        <v>0</v>
      </c>
      <c r="BG1133" s="78">
        <v>0</v>
      </c>
      <c r="BH1133" s="78">
        <v>0</v>
      </c>
      <c r="BI1133" s="78">
        <v>0</v>
      </c>
      <c r="BJ1133" s="78">
        <v>0</v>
      </c>
      <c r="BK1133" s="78">
        <v>0</v>
      </c>
      <c r="BL1133" s="78">
        <v>0</v>
      </c>
      <c r="BM1133" s="78">
        <v>0</v>
      </c>
      <c r="BN1133" s="78">
        <v>0</v>
      </c>
      <c r="BO1133" s="78">
        <v>0</v>
      </c>
      <c r="BP1133" s="78">
        <v>0</v>
      </c>
      <c r="BQ1133" s="78">
        <v>0</v>
      </c>
      <c r="BR1133" s="79">
        <v>0</v>
      </c>
      <c r="BS1133" s="79">
        <v>0</v>
      </c>
      <c r="BT1133" s="78">
        <v>0</v>
      </c>
      <c r="BU1133" s="78">
        <v>0</v>
      </c>
      <c r="BV1133" s="78">
        <v>0</v>
      </c>
      <c r="BW1133" s="78">
        <v>0</v>
      </c>
      <c r="BX1133" s="78">
        <v>0</v>
      </c>
      <c r="BY1133" s="78">
        <v>0</v>
      </c>
      <c r="BZ1133" s="78">
        <v>0</v>
      </c>
      <c r="CA1133" s="78">
        <v>0</v>
      </c>
      <c r="CB1133" s="78">
        <v>0</v>
      </c>
      <c r="CC1133" s="78">
        <v>0</v>
      </c>
      <c r="CD1133" s="78">
        <v>0</v>
      </c>
      <c r="CE1133" s="79">
        <f t="shared" si="1103"/>
        <v>0</v>
      </c>
      <c r="CF1133" s="79">
        <f t="shared" si="1104"/>
        <v>0.26826</v>
      </c>
      <c r="CG1133" s="79">
        <f t="shared" si="1105"/>
        <v>0</v>
      </c>
      <c r="CH1133" s="79">
        <f t="shared" si="1106"/>
        <v>0</v>
      </c>
      <c r="CI1133" s="79">
        <f t="shared" si="1107"/>
        <v>0</v>
      </c>
      <c r="CJ1133" s="79">
        <f t="shared" si="1108"/>
        <v>0</v>
      </c>
      <c r="CK1133" s="79">
        <f t="shared" si="1109"/>
        <v>0</v>
      </c>
      <c r="CL1133" s="79">
        <f t="shared" si="1110"/>
        <v>1</v>
      </c>
      <c r="CM1133" s="79">
        <f t="shared" si="1111"/>
        <v>0</v>
      </c>
      <c r="CN1133" s="79">
        <f t="shared" si="1112"/>
        <v>0</v>
      </c>
      <c r="CO1133" s="79">
        <f t="shared" si="1113"/>
        <v>0</v>
      </c>
      <c r="CP1133" s="79">
        <f t="shared" si="1114"/>
        <v>0</v>
      </c>
      <c r="CQ1133" s="79">
        <f t="shared" si="1115"/>
        <v>0</v>
      </c>
    </row>
    <row r="1134" spans="1:95" ht="31.5">
      <c r="A1134" s="73" t="s">
        <v>2005</v>
      </c>
      <c r="B1134" s="113" t="s">
        <v>2358</v>
      </c>
      <c r="C1134" s="115" t="s">
        <v>2359</v>
      </c>
      <c r="D1134" s="92">
        <v>0.35946600000000001</v>
      </c>
      <c r="E1134" s="78">
        <v>0</v>
      </c>
      <c r="F1134" s="92">
        <v>0.35946600000000001</v>
      </c>
      <c r="G1134" s="78">
        <v>0</v>
      </c>
      <c r="H1134" s="78">
        <v>0</v>
      </c>
      <c r="I1134" s="78">
        <v>0</v>
      </c>
      <c r="J1134" s="78">
        <v>0</v>
      </c>
      <c r="K1134" s="78">
        <v>0</v>
      </c>
      <c r="L1134" s="78">
        <v>1</v>
      </c>
      <c r="M1134" s="78">
        <v>0</v>
      </c>
      <c r="N1134" s="78">
        <v>0</v>
      </c>
      <c r="O1134" s="78">
        <v>0</v>
      </c>
      <c r="P1134" s="78">
        <v>0</v>
      </c>
      <c r="Q1134" s="78">
        <v>0</v>
      </c>
      <c r="R1134" s="78">
        <v>0</v>
      </c>
      <c r="S1134" s="92">
        <v>0</v>
      </c>
      <c r="T1134" s="78">
        <v>0</v>
      </c>
      <c r="U1134" s="78">
        <v>0</v>
      </c>
      <c r="V1134" s="78">
        <v>0</v>
      </c>
      <c r="W1134" s="78">
        <v>0</v>
      </c>
      <c r="X1134" s="78">
        <v>0</v>
      </c>
      <c r="Y1134" s="78">
        <v>0</v>
      </c>
      <c r="Z1134" s="78">
        <v>0</v>
      </c>
      <c r="AA1134" s="78">
        <v>0</v>
      </c>
      <c r="AB1134" s="78">
        <v>0</v>
      </c>
      <c r="AC1134" s="78">
        <v>0</v>
      </c>
      <c r="AD1134" s="78">
        <v>0</v>
      </c>
      <c r="AE1134" s="78">
        <v>0</v>
      </c>
      <c r="AF1134" s="78">
        <v>0</v>
      </c>
      <c r="AG1134" s="78">
        <v>0</v>
      </c>
      <c r="AH1134" s="78">
        <v>0</v>
      </c>
      <c r="AI1134" s="78">
        <v>0</v>
      </c>
      <c r="AJ1134" s="78">
        <v>0</v>
      </c>
      <c r="AK1134" s="78">
        <v>0</v>
      </c>
      <c r="AL1134" s="78">
        <v>0</v>
      </c>
      <c r="AM1134" s="78">
        <v>0</v>
      </c>
      <c r="AN1134" s="78">
        <v>0</v>
      </c>
      <c r="AO1134" s="78">
        <v>0</v>
      </c>
      <c r="AP1134" s="78">
        <v>0</v>
      </c>
      <c r="AQ1134" s="78">
        <v>0</v>
      </c>
      <c r="AR1134" s="78">
        <v>0</v>
      </c>
      <c r="AS1134" s="78">
        <v>0</v>
      </c>
      <c r="AT1134" s="78">
        <v>0</v>
      </c>
      <c r="AU1134" s="78">
        <v>0</v>
      </c>
      <c r="AV1134" s="78">
        <v>0</v>
      </c>
      <c r="AW1134" s="78">
        <v>0</v>
      </c>
      <c r="AX1134" s="78">
        <v>0</v>
      </c>
      <c r="AY1134" s="78">
        <v>0</v>
      </c>
      <c r="AZ1134" s="78">
        <v>0</v>
      </c>
      <c r="BA1134" s="78">
        <v>0</v>
      </c>
      <c r="BB1134" s="78">
        <v>0</v>
      </c>
      <c r="BC1134" s="78">
        <v>0</v>
      </c>
      <c r="BD1134" s="78">
        <v>0</v>
      </c>
      <c r="BE1134" s="78">
        <v>0</v>
      </c>
      <c r="BF1134" s="78">
        <v>0</v>
      </c>
      <c r="BG1134" s="78">
        <v>0</v>
      </c>
      <c r="BH1134" s="78">
        <v>0</v>
      </c>
      <c r="BI1134" s="78">
        <v>0</v>
      </c>
      <c r="BJ1134" s="78">
        <v>0</v>
      </c>
      <c r="BK1134" s="78">
        <v>0</v>
      </c>
      <c r="BL1134" s="78">
        <v>0</v>
      </c>
      <c r="BM1134" s="78">
        <v>0</v>
      </c>
      <c r="BN1134" s="78">
        <v>0</v>
      </c>
      <c r="BO1134" s="78">
        <v>0</v>
      </c>
      <c r="BP1134" s="78">
        <v>0</v>
      </c>
      <c r="BQ1134" s="78">
        <v>0</v>
      </c>
      <c r="BR1134" s="79">
        <v>0</v>
      </c>
      <c r="BS1134" s="79">
        <v>0</v>
      </c>
      <c r="BT1134" s="78">
        <v>0</v>
      </c>
      <c r="BU1134" s="78">
        <v>0</v>
      </c>
      <c r="BV1134" s="78">
        <v>0</v>
      </c>
      <c r="BW1134" s="78">
        <v>0</v>
      </c>
      <c r="BX1134" s="78">
        <v>0</v>
      </c>
      <c r="BY1134" s="78">
        <v>0</v>
      </c>
      <c r="BZ1134" s="78">
        <v>0</v>
      </c>
      <c r="CA1134" s="78">
        <v>0</v>
      </c>
      <c r="CB1134" s="78">
        <v>0</v>
      </c>
      <c r="CC1134" s="78">
        <v>0</v>
      </c>
      <c r="CD1134" s="78">
        <v>0</v>
      </c>
      <c r="CE1134" s="79">
        <f t="shared" si="1103"/>
        <v>0</v>
      </c>
      <c r="CF1134" s="79">
        <f t="shared" si="1104"/>
        <v>0.35946600000000001</v>
      </c>
      <c r="CG1134" s="79">
        <f t="shared" si="1105"/>
        <v>0</v>
      </c>
      <c r="CH1134" s="79">
        <f t="shared" si="1106"/>
        <v>0</v>
      </c>
      <c r="CI1134" s="79">
        <f t="shared" si="1107"/>
        <v>0</v>
      </c>
      <c r="CJ1134" s="79">
        <f t="shared" si="1108"/>
        <v>0</v>
      </c>
      <c r="CK1134" s="79">
        <f t="shared" si="1109"/>
        <v>0</v>
      </c>
      <c r="CL1134" s="79">
        <f t="shared" si="1110"/>
        <v>1</v>
      </c>
      <c r="CM1134" s="79">
        <f t="shared" si="1111"/>
        <v>0</v>
      </c>
      <c r="CN1134" s="79">
        <f t="shared" si="1112"/>
        <v>0</v>
      </c>
      <c r="CO1134" s="79">
        <f t="shared" si="1113"/>
        <v>0</v>
      </c>
      <c r="CP1134" s="79">
        <f t="shared" si="1114"/>
        <v>0</v>
      </c>
      <c r="CQ1134" s="79">
        <f t="shared" si="1115"/>
        <v>0</v>
      </c>
    </row>
    <row r="1135" spans="1:95">
      <c r="A1135" s="73" t="s">
        <v>2005</v>
      </c>
      <c r="B1135" s="113" t="s">
        <v>2360</v>
      </c>
      <c r="C1135" s="115" t="s">
        <v>2361</v>
      </c>
      <c r="D1135" s="92">
        <v>5.16E-2</v>
      </c>
      <c r="E1135" s="78">
        <v>0</v>
      </c>
      <c r="F1135" s="92">
        <v>5.16E-2</v>
      </c>
      <c r="G1135" s="78">
        <v>0</v>
      </c>
      <c r="H1135" s="78">
        <v>0</v>
      </c>
      <c r="I1135" s="78">
        <v>0</v>
      </c>
      <c r="J1135" s="78">
        <v>0</v>
      </c>
      <c r="K1135" s="78">
        <v>0</v>
      </c>
      <c r="L1135" s="78">
        <v>1</v>
      </c>
      <c r="M1135" s="78">
        <v>0</v>
      </c>
      <c r="N1135" s="78">
        <v>0</v>
      </c>
      <c r="O1135" s="78">
        <v>0</v>
      </c>
      <c r="P1135" s="78">
        <v>0</v>
      </c>
      <c r="Q1135" s="78">
        <v>0</v>
      </c>
      <c r="R1135" s="78">
        <v>0</v>
      </c>
      <c r="S1135" s="92">
        <v>0</v>
      </c>
      <c r="T1135" s="78">
        <v>0</v>
      </c>
      <c r="U1135" s="78">
        <v>0</v>
      </c>
      <c r="V1135" s="78">
        <v>0</v>
      </c>
      <c r="W1135" s="78">
        <v>0</v>
      </c>
      <c r="X1135" s="78">
        <v>0</v>
      </c>
      <c r="Y1135" s="78">
        <v>0</v>
      </c>
      <c r="Z1135" s="78">
        <v>0</v>
      </c>
      <c r="AA1135" s="78">
        <v>0</v>
      </c>
      <c r="AB1135" s="78">
        <v>0</v>
      </c>
      <c r="AC1135" s="78">
        <v>0</v>
      </c>
      <c r="AD1135" s="78">
        <v>0</v>
      </c>
      <c r="AE1135" s="78">
        <v>0</v>
      </c>
      <c r="AF1135" s="78">
        <v>0</v>
      </c>
      <c r="AG1135" s="78">
        <v>0</v>
      </c>
      <c r="AH1135" s="78">
        <v>0</v>
      </c>
      <c r="AI1135" s="78">
        <v>0</v>
      </c>
      <c r="AJ1135" s="78">
        <v>0</v>
      </c>
      <c r="AK1135" s="78">
        <v>0</v>
      </c>
      <c r="AL1135" s="78">
        <v>0</v>
      </c>
      <c r="AM1135" s="78">
        <v>0</v>
      </c>
      <c r="AN1135" s="78">
        <v>0</v>
      </c>
      <c r="AO1135" s="78">
        <v>0</v>
      </c>
      <c r="AP1135" s="78">
        <v>0</v>
      </c>
      <c r="AQ1135" s="78">
        <v>0</v>
      </c>
      <c r="AR1135" s="78">
        <v>0</v>
      </c>
      <c r="AS1135" s="78">
        <v>0</v>
      </c>
      <c r="AT1135" s="78">
        <v>0</v>
      </c>
      <c r="AU1135" s="78">
        <v>0</v>
      </c>
      <c r="AV1135" s="78">
        <v>0</v>
      </c>
      <c r="AW1135" s="78">
        <v>0</v>
      </c>
      <c r="AX1135" s="78">
        <v>0</v>
      </c>
      <c r="AY1135" s="78">
        <v>0</v>
      </c>
      <c r="AZ1135" s="78">
        <v>0</v>
      </c>
      <c r="BA1135" s="78">
        <v>0</v>
      </c>
      <c r="BB1135" s="78">
        <v>0</v>
      </c>
      <c r="BC1135" s="78">
        <v>0</v>
      </c>
      <c r="BD1135" s="78">
        <v>0</v>
      </c>
      <c r="BE1135" s="78">
        <v>0</v>
      </c>
      <c r="BF1135" s="78">
        <v>0</v>
      </c>
      <c r="BG1135" s="78">
        <v>0</v>
      </c>
      <c r="BH1135" s="78">
        <v>0</v>
      </c>
      <c r="BI1135" s="78">
        <v>0</v>
      </c>
      <c r="BJ1135" s="78">
        <v>0</v>
      </c>
      <c r="BK1135" s="78">
        <v>0</v>
      </c>
      <c r="BL1135" s="78">
        <v>0</v>
      </c>
      <c r="BM1135" s="78">
        <v>0</v>
      </c>
      <c r="BN1135" s="78">
        <v>0</v>
      </c>
      <c r="BO1135" s="78">
        <v>0</v>
      </c>
      <c r="BP1135" s="78">
        <v>0</v>
      </c>
      <c r="BQ1135" s="78">
        <v>0</v>
      </c>
      <c r="BR1135" s="79">
        <v>0</v>
      </c>
      <c r="BS1135" s="79">
        <v>0</v>
      </c>
      <c r="BT1135" s="78">
        <v>0</v>
      </c>
      <c r="BU1135" s="78">
        <v>0</v>
      </c>
      <c r="BV1135" s="78">
        <v>0</v>
      </c>
      <c r="BW1135" s="78">
        <v>0</v>
      </c>
      <c r="BX1135" s="78">
        <v>0</v>
      </c>
      <c r="BY1135" s="78">
        <v>0</v>
      </c>
      <c r="BZ1135" s="78">
        <v>0</v>
      </c>
      <c r="CA1135" s="78">
        <v>0</v>
      </c>
      <c r="CB1135" s="78">
        <v>0</v>
      </c>
      <c r="CC1135" s="78">
        <v>0</v>
      </c>
      <c r="CD1135" s="78">
        <v>0</v>
      </c>
      <c r="CE1135" s="79">
        <f t="shared" si="1103"/>
        <v>0</v>
      </c>
      <c r="CF1135" s="79">
        <f t="shared" si="1104"/>
        <v>5.16E-2</v>
      </c>
      <c r="CG1135" s="79">
        <f t="shared" si="1105"/>
        <v>0</v>
      </c>
      <c r="CH1135" s="79">
        <f t="shared" si="1106"/>
        <v>0</v>
      </c>
      <c r="CI1135" s="79">
        <f t="shared" si="1107"/>
        <v>0</v>
      </c>
      <c r="CJ1135" s="79">
        <f t="shared" si="1108"/>
        <v>0</v>
      </c>
      <c r="CK1135" s="79">
        <f t="shared" si="1109"/>
        <v>0</v>
      </c>
      <c r="CL1135" s="79">
        <f t="shared" si="1110"/>
        <v>1</v>
      </c>
      <c r="CM1135" s="79">
        <f t="shared" si="1111"/>
        <v>0</v>
      </c>
      <c r="CN1135" s="79">
        <f t="shared" si="1112"/>
        <v>0</v>
      </c>
      <c r="CO1135" s="79">
        <f t="shared" si="1113"/>
        <v>0</v>
      </c>
      <c r="CP1135" s="79">
        <f t="shared" si="1114"/>
        <v>0</v>
      </c>
      <c r="CQ1135" s="79">
        <f t="shared" si="1115"/>
        <v>0</v>
      </c>
    </row>
    <row r="1136" spans="1:95" ht="31.5">
      <c r="A1136" s="73" t="s">
        <v>2005</v>
      </c>
      <c r="B1136" s="113" t="s">
        <v>2362</v>
      </c>
      <c r="C1136" s="115" t="s">
        <v>2363</v>
      </c>
      <c r="D1136" s="92">
        <v>9.240000000000001E-2</v>
      </c>
      <c r="E1136" s="78">
        <v>0</v>
      </c>
      <c r="F1136" s="92">
        <v>9.240000000000001E-2</v>
      </c>
      <c r="G1136" s="78">
        <v>0</v>
      </c>
      <c r="H1136" s="78">
        <v>0</v>
      </c>
      <c r="I1136" s="78">
        <v>0</v>
      </c>
      <c r="J1136" s="78">
        <v>0</v>
      </c>
      <c r="K1136" s="78">
        <v>0</v>
      </c>
      <c r="L1136" s="78">
        <v>1</v>
      </c>
      <c r="M1136" s="78">
        <v>0</v>
      </c>
      <c r="N1136" s="78">
        <v>0</v>
      </c>
      <c r="O1136" s="78">
        <v>0</v>
      </c>
      <c r="P1136" s="78">
        <v>0</v>
      </c>
      <c r="Q1136" s="78">
        <v>0</v>
      </c>
      <c r="R1136" s="78">
        <v>0</v>
      </c>
      <c r="S1136" s="92">
        <v>0</v>
      </c>
      <c r="T1136" s="78">
        <v>0</v>
      </c>
      <c r="U1136" s="78">
        <v>0</v>
      </c>
      <c r="V1136" s="78">
        <v>0</v>
      </c>
      <c r="W1136" s="78">
        <v>0</v>
      </c>
      <c r="X1136" s="78">
        <v>0</v>
      </c>
      <c r="Y1136" s="78">
        <v>0</v>
      </c>
      <c r="Z1136" s="78">
        <v>0</v>
      </c>
      <c r="AA1136" s="78">
        <v>0</v>
      </c>
      <c r="AB1136" s="78">
        <v>0</v>
      </c>
      <c r="AC1136" s="78">
        <v>0</v>
      </c>
      <c r="AD1136" s="78">
        <v>0</v>
      </c>
      <c r="AE1136" s="78">
        <v>0</v>
      </c>
      <c r="AF1136" s="78">
        <v>0</v>
      </c>
      <c r="AG1136" s="78">
        <v>0</v>
      </c>
      <c r="AH1136" s="78">
        <v>0</v>
      </c>
      <c r="AI1136" s="78">
        <v>0</v>
      </c>
      <c r="AJ1136" s="78">
        <v>0</v>
      </c>
      <c r="AK1136" s="78">
        <v>0</v>
      </c>
      <c r="AL1136" s="78">
        <v>0</v>
      </c>
      <c r="AM1136" s="78">
        <v>0</v>
      </c>
      <c r="AN1136" s="78">
        <v>0</v>
      </c>
      <c r="AO1136" s="78">
        <v>0</v>
      </c>
      <c r="AP1136" s="78">
        <v>0</v>
      </c>
      <c r="AQ1136" s="78">
        <v>0</v>
      </c>
      <c r="AR1136" s="78">
        <v>0</v>
      </c>
      <c r="AS1136" s="78">
        <v>0</v>
      </c>
      <c r="AT1136" s="78">
        <v>0</v>
      </c>
      <c r="AU1136" s="78">
        <v>0</v>
      </c>
      <c r="AV1136" s="78">
        <v>0</v>
      </c>
      <c r="AW1136" s="78">
        <v>0</v>
      </c>
      <c r="AX1136" s="78">
        <v>0</v>
      </c>
      <c r="AY1136" s="78">
        <v>0</v>
      </c>
      <c r="AZ1136" s="78">
        <v>0</v>
      </c>
      <c r="BA1136" s="78">
        <v>0</v>
      </c>
      <c r="BB1136" s="78">
        <v>0</v>
      </c>
      <c r="BC1136" s="78">
        <v>0</v>
      </c>
      <c r="BD1136" s="78">
        <v>0</v>
      </c>
      <c r="BE1136" s="78">
        <v>0</v>
      </c>
      <c r="BF1136" s="78">
        <v>0</v>
      </c>
      <c r="BG1136" s="78">
        <v>0</v>
      </c>
      <c r="BH1136" s="78">
        <v>0</v>
      </c>
      <c r="BI1136" s="78">
        <v>0</v>
      </c>
      <c r="BJ1136" s="78">
        <v>0</v>
      </c>
      <c r="BK1136" s="78">
        <v>0</v>
      </c>
      <c r="BL1136" s="78">
        <v>0</v>
      </c>
      <c r="BM1136" s="78">
        <v>0</v>
      </c>
      <c r="BN1136" s="78">
        <v>0</v>
      </c>
      <c r="BO1136" s="78">
        <v>0</v>
      </c>
      <c r="BP1136" s="78">
        <v>0</v>
      </c>
      <c r="BQ1136" s="78">
        <v>0</v>
      </c>
      <c r="BR1136" s="79">
        <v>0</v>
      </c>
      <c r="BS1136" s="79">
        <v>0</v>
      </c>
      <c r="BT1136" s="78">
        <v>0</v>
      </c>
      <c r="BU1136" s="78">
        <v>0</v>
      </c>
      <c r="BV1136" s="78">
        <v>0</v>
      </c>
      <c r="BW1136" s="78">
        <v>0</v>
      </c>
      <c r="BX1136" s="78">
        <v>0</v>
      </c>
      <c r="BY1136" s="78">
        <v>0</v>
      </c>
      <c r="BZ1136" s="78">
        <v>0</v>
      </c>
      <c r="CA1136" s="78">
        <v>0</v>
      </c>
      <c r="CB1136" s="78">
        <v>0</v>
      </c>
      <c r="CC1136" s="78">
        <v>0</v>
      </c>
      <c r="CD1136" s="78">
        <v>0</v>
      </c>
      <c r="CE1136" s="79">
        <f t="shared" si="1103"/>
        <v>0</v>
      </c>
      <c r="CF1136" s="79">
        <f t="shared" si="1104"/>
        <v>9.240000000000001E-2</v>
      </c>
      <c r="CG1136" s="79">
        <f t="shared" si="1105"/>
        <v>0</v>
      </c>
      <c r="CH1136" s="79">
        <f t="shared" si="1106"/>
        <v>0</v>
      </c>
      <c r="CI1136" s="79">
        <f t="shared" si="1107"/>
        <v>0</v>
      </c>
      <c r="CJ1136" s="79">
        <f t="shared" si="1108"/>
        <v>0</v>
      </c>
      <c r="CK1136" s="79">
        <f t="shared" si="1109"/>
        <v>0</v>
      </c>
      <c r="CL1136" s="79">
        <f t="shared" si="1110"/>
        <v>1</v>
      </c>
      <c r="CM1136" s="79">
        <f t="shared" si="1111"/>
        <v>0</v>
      </c>
      <c r="CN1136" s="79">
        <f t="shared" si="1112"/>
        <v>0</v>
      </c>
      <c r="CO1136" s="79">
        <f t="shared" si="1113"/>
        <v>0</v>
      </c>
      <c r="CP1136" s="79">
        <f t="shared" si="1114"/>
        <v>0</v>
      </c>
      <c r="CQ1136" s="79">
        <f t="shared" si="1115"/>
        <v>0</v>
      </c>
    </row>
    <row r="1137" spans="1:95" ht="31.5">
      <c r="A1137" s="73" t="s">
        <v>2005</v>
      </c>
      <c r="B1137" s="113" t="s">
        <v>2364</v>
      </c>
      <c r="C1137" s="115" t="s">
        <v>2365</v>
      </c>
      <c r="D1137" s="92">
        <v>0.3</v>
      </c>
      <c r="E1137" s="78">
        <v>0</v>
      </c>
      <c r="F1137" s="92">
        <v>0.3</v>
      </c>
      <c r="G1137" s="78">
        <v>0</v>
      </c>
      <c r="H1137" s="78">
        <v>0</v>
      </c>
      <c r="I1137" s="78">
        <v>0</v>
      </c>
      <c r="J1137" s="78">
        <v>0</v>
      </c>
      <c r="K1137" s="78">
        <v>0</v>
      </c>
      <c r="L1137" s="78">
        <v>1</v>
      </c>
      <c r="M1137" s="78">
        <v>0</v>
      </c>
      <c r="N1137" s="78">
        <v>0</v>
      </c>
      <c r="O1137" s="78">
        <v>0</v>
      </c>
      <c r="P1137" s="78">
        <v>0</v>
      </c>
      <c r="Q1137" s="78">
        <v>0</v>
      </c>
      <c r="R1137" s="78">
        <v>0</v>
      </c>
      <c r="S1137" s="92">
        <v>0</v>
      </c>
      <c r="T1137" s="78">
        <v>0</v>
      </c>
      <c r="U1137" s="78">
        <v>0</v>
      </c>
      <c r="V1137" s="78">
        <v>0</v>
      </c>
      <c r="W1137" s="78">
        <v>0</v>
      </c>
      <c r="X1137" s="78">
        <v>0</v>
      </c>
      <c r="Y1137" s="78">
        <v>0</v>
      </c>
      <c r="Z1137" s="78">
        <v>0</v>
      </c>
      <c r="AA1137" s="78">
        <v>0</v>
      </c>
      <c r="AB1137" s="78">
        <v>0</v>
      </c>
      <c r="AC1137" s="78">
        <v>0</v>
      </c>
      <c r="AD1137" s="78">
        <v>0</v>
      </c>
      <c r="AE1137" s="78">
        <v>0</v>
      </c>
      <c r="AF1137" s="78">
        <v>0</v>
      </c>
      <c r="AG1137" s="78">
        <v>0</v>
      </c>
      <c r="AH1137" s="78">
        <v>0</v>
      </c>
      <c r="AI1137" s="78">
        <v>0</v>
      </c>
      <c r="AJ1137" s="78">
        <v>0</v>
      </c>
      <c r="AK1137" s="78">
        <v>0</v>
      </c>
      <c r="AL1137" s="78">
        <v>0</v>
      </c>
      <c r="AM1137" s="78">
        <v>0</v>
      </c>
      <c r="AN1137" s="78">
        <v>0</v>
      </c>
      <c r="AO1137" s="78">
        <v>0</v>
      </c>
      <c r="AP1137" s="78">
        <v>0</v>
      </c>
      <c r="AQ1137" s="78">
        <v>0</v>
      </c>
      <c r="AR1137" s="78">
        <v>0</v>
      </c>
      <c r="AS1137" s="78">
        <v>0</v>
      </c>
      <c r="AT1137" s="78">
        <v>0</v>
      </c>
      <c r="AU1137" s="78">
        <v>0</v>
      </c>
      <c r="AV1137" s="78">
        <v>0</v>
      </c>
      <c r="AW1137" s="78">
        <v>0</v>
      </c>
      <c r="AX1137" s="78">
        <v>0</v>
      </c>
      <c r="AY1137" s="78">
        <v>0</v>
      </c>
      <c r="AZ1137" s="78">
        <v>0</v>
      </c>
      <c r="BA1137" s="78">
        <v>0</v>
      </c>
      <c r="BB1137" s="78">
        <v>0</v>
      </c>
      <c r="BC1137" s="78">
        <v>0</v>
      </c>
      <c r="BD1137" s="78">
        <v>0</v>
      </c>
      <c r="BE1137" s="78">
        <v>0</v>
      </c>
      <c r="BF1137" s="78">
        <v>0</v>
      </c>
      <c r="BG1137" s="78">
        <v>0</v>
      </c>
      <c r="BH1137" s="78">
        <v>0</v>
      </c>
      <c r="BI1137" s="78">
        <v>0</v>
      </c>
      <c r="BJ1137" s="78">
        <v>0</v>
      </c>
      <c r="BK1137" s="78">
        <v>0</v>
      </c>
      <c r="BL1137" s="78">
        <v>0</v>
      </c>
      <c r="BM1137" s="78">
        <v>0</v>
      </c>
      <c r="BN1137" s="78">
        <v>0</v>
      </c>
      <c r="BO1137" s="78">
        <v>0</v>
      </c>
      <c r="BP1137" s="78">
        <v>0</v>
      </c>
      <c r="BQ1137" s="78">
        <v>0</v>
      </c>
      <c r="BR1137" s="79">
        <v>0</v>
      </c>
      <c r="BS1137" s="79">
        <v>0</v>
      </c>
      <c r="BT1137" s="78">
        <v>0</v>
      </c>
      <c r="BU1137" s="78">
        <v>0</v>
      </c>
      <c r="BV1137" s="78">
        <v>0</v>
      </c>
      <c r="BW1137" s="78">
        <v>0</v>
      </c>
      <c r="BX1137" s="78">
        <v>0</v>
      </c>
      <c r="BY1137" s="78">
        <v>0</v>
      </c>
      <c r="BZ1137" s="78">
        <v>0</v>
      </c>
      <c r="CA1137" s="78">
        <v>0</v>
      </c>
      <c r="CB1137" s="78">
        <v>0</v>
      </c>
      <c r="CC1137" s="78">
        <v>0</v>
      </c>
      <c r="CD1137" s="78">
        <v>0</v>
      </c>
      <c r="CE1137" s="79">
        <f t="shared" si="1103"/>
        <v>0</v>
      </c>
      <c r="CF1137" s="79">
        <f t="shared" si="1104"/>
        <v>0.3</v>
      </c>
      <c r="CG1137" s="79">
        <f t="shared" si="1105"/>
        <v>0</v>
      </c>
      <c r="CH1137" s="79">
        <f t="shared" si="1106"/>
        <v>0</v>
      </c>
      <c r="CI1137" s="79">
        <f t="shared" si="1107"/>
        <v>0</v>
      </c>
      <c r="CJ1137" s="79">
        <f t="shared" si="1108"/>
        <v>0</v>
      </c>
      <c r="CK1137" s="79">
        <f t="shared" si="1109"/>
        <v>0</v>
      </c>
      <c r="CL1137" s="79">
        <f t="shared" si="1110"/>
        <v>1</v>
      </c>
      <c r="CM1137" s="79">
        <f t="shared" si="1111"/>
        <v>0</v>
      </c>
      <c r="CN1137" s="79">
        <f t="shared" si="1112"/>
        <v>0</v>
      </c>
      <c r="CO1137" s="79">
        <f t="shared" si="1113"/>
        <v>0</v>
      </c>
      <c r="CP1137" s="79">
        <f t="shared" si="1114"/>
        <v>0</v>
      </c>
      <c r="CQ1137" s="79">
        <f t="shared" si="1115"/>
        <v>0</v>
      </c>
    </row>
    <row r="1138" spans="1:95" ht="31.5">
      <c r="A1138" s="73" t="s">
        <v>2005</v>
      </c>
      <c r="B1138" s="113" t="s">
        <v>2366</v>
      </c>
      <c r="C1138" s="115" t="s">
        <v>2367</v>
      </c>
      <c r="D1138" s="92">
        <v>0.22000000000000003</v>
      </c>
      <c r="E1138" s="78">
        <v>0</v>
      </c>
      <c r="F1138" s="92">
        <v>0.22000000000000003</v>
      </c>
      <c r="G1138" s="78">
        <v>0</v>
      </c>
      <c r="H1138" s="78">
        <v>0</v>
      </c>
      <c r="I1138" s="78">
        <v>0</v>
      </c>
      <c r="J1138" s="78">
        <v>0</v>
      </c>
      <c r="K1138" s="78">
        <v>0</v>
      </c>
      <c r="L1138" s="78">
        <v>1</v>
      </c>
      <c r="M1138" s="78">
        <v>0</v>
      </c>
      <c r="N1138" s="78">
        <v>0</v>
      </c>
      <c r="O1138" s="78">
        <v>0</v>
      </c>
      <c r="P1138" s="78">
        <v>0</v>
      </c>
      <c r="Q1138" s="78">
        <v>0</v>
      </c>
      <c r="R1138" s="78">
        <v>0</v>
      </c>
      <c r="S1138" s="92">
        <v>0</v>
      </c>
      <c r="T1138" s="78">
        <v>0</v>
      </c>
      <c r="U1138" s="78">
        <v>0</v>
      </c>
      <c r="V1138" s="78">
        <v>0</v>
      </c>
      <c r="W1138" s="78">
        <v>0</v>
      </c>
      <c r="X1138" s="78">
        <v>0</v>
      </c>
      <c r="Y1138" s="78">
        <v>0</v>
      </c>
      <c r="Z1138" s="78">
        <v>0</v>
      </c>
      <c r="AA1138" s="78">
        <v>0</v>
      </c>
      <c r="AB1138" s="78">
        <v>0</v>
      </c>
      <c r="AC1138" s="78">
        <v>0</v>
      </c>
      <c r="AD1138" s="78">
        <v>0</v>
      </c>
      <c r="AE1138" s="78">
        <v>0</v>
      </c>
      <c r="AF1138" s="78">
        <v>0</v>
      </c>
      <c r="AG1138" s="78">
        <v>0</v>
      </c>
      <c r="AH1138" s="78">
        <v>0</v>
      </c>
      <c r="AI1138" s="78">
        <v>0</v>
      </c>
      <c r="AJ1138" s="78">
        <v>0</v>
      </c>
      <c r="AK1138" s="78">
        <v>0</v>
      </c>
      <c r="AL1138" s="78">
        <v>0</v>
      </c>
      <c r="AM1138" s="78">
        <v>0</v>
      </c>
      <c r="AN1138" s="78">
        <v>0</v>
      </c>
      <c r="AO1138" s="78">
        <v>0</v>
      </c>
      <c r="AP1138" s="78">
        <v>0</v>
      </c>
      <c r="AQ1138" s="78">
        <v>0</v>
      </c>
      <c r="AR1138" s="78">
        <v>0</v>
      </c>
      <c r="AS1138" s="78">
        <v>0</v>
      </c>
      <c r="AT1138" s="78">
        <v>0</v>
      </c>
      <c r="AU1138" s="78">
        <v>0</v>
      </c>
      <c r="AV1138" s="78">
        <v>0</v>
      </c>
      <c r="AW1138" s="78">
        <v>0</v>
      </c>
      <c r="AX1138" s="78">
        <v>0</v>
      </c>
      <c r="AY1138" s="78">
        <v>0</v>
      </c>
      <c r="AZ1138" s="78">
        <v>0</v>
      </c>
      <c r="BA1138" s="78">
        <v>0</v>
      </c>
      <c r="BB1138" s="78">
        <v>0</v>
      </c>
      <c r="BC1138" s="78">
        <v>0</v>
      </c>
      <c r="BD1138" s="78">
        <v>0</v>
      </c>
      <c r="BE1138" s="78">
        <v>0</v>
      </c>
      <c r="BF1138" s="78">
        <v>0</v>
      </c>
      <c r="BG1138" s="78">
        <v>0</v>
      </c>
      <c r="BH1138" s="78">
        <v>0</v>
      </c>
      <c r="BI1138" s="78">
        <v>0</v>
      </c>
      <c r="BJ1138" s="78">
        <v>0</v>
      </c>
      <c r="BK1138" s="78">
        <v>0</v>
      </c>
      <c r="BL1138" s="78">
        <v>0</v>
      </c>
      <c r="BM1138" s="78">
        <v>0</v>
      </c>
      <c r="BN1138" s="78">
        <v>0</v>
      </c>
      <c r="BO1138" s="78">
        <v>0</v>
      </c>
      <c r="BP1138" s="78">
        <v>0</v>
      </c>
      <c r="BQ1138" s="78">
        <v>0</v>
      </c>
      <c r="BR1138" s="79">
        <v>0</v>
      </c>
      <c r="BS1138" s="79">
        <v>0</v>
      </c>
      <c r="BT1138" s="78">
        <v>0</v>
      </c>
      <c r="BU1138" s="78">
        <v>0</v>
      </c>
      <c r="BV1138" s="78">
        <v>0</v>
      </c>
      <c r="BW1138" s="78">
        <v>0</v>
      </c>
      <c r="BX1138" s="78">
        <v>0</v>
      </c>
      <c r="BY1138" s="78">
        <v>0</v>
      </c>
      <c r="BZ1138" s="78">
        <v>0</v>
      </c>
      <c r="CA1138" s="78">
        <v>0</v>
      </c>
      <c r="CB1138" s="78">
        <v>0</v>
      </c>
      <c r="CC1138" s="78">
        <v>0</v>
      </c>
      <c r="CD1138" s="78">
        <v>0</v>
      </c>
      <c r="CE1138" s="79">
        <f t="shared" si="1103"/>
        <v>0</v>
      </c>
      <c r="CF1138" s="79">
        <f t="shared" si="1104"/>
        <v>0.22000000000000003</v>
      </c>
      <c r="CG1138" s="79">
        <f t="shared" si="1105"/>
        <v>0</v>
      </c>
      <c r="CH1138" s="79">
        <f t="shared" si="1106"/>
        <v>0</v>
      </c>
      <c r="CI1138" s="79">
        <f t="shared" si="1107"/>
        <v>0</v>
      </c>
      <c r="CJ1138" s="79">
        <f t="shared" si="1108"/>
        <v>0</v>
      </c>
      <c r="CK1138" s="79">
        <f t="shared" si="1109"/>
        <v>0</v>
      </c>
      <c r="CL1138" s="79">
        <f t="shared" si="1110"/>
        <v>1</v>
      </c>
      <c r="CM1138" s="79">
        <f t="shared" si="1111"/>
        <v>0</v>
      </c>
      <c r="CN1138" s="79">
        <f t="shared" si="1112"/>
        <v>0</v>
      </c>
      <c r="CO1138" s="79">
        <f t="shared" si="1113"/>
        <v>0</v>
      </c>
      <c r="CP1138" s="79">
        <f t="shared" si="1114"/>
        <v>0</v>
      </c>
      <c r="CQ1138" s="79">
        <f t="shared" si="1115"/>
        <v>0</v>
      </c>
    </row>
    <row r="1139" spans="1:95">
      <c r="A1139" s="73" t="s">
        <v>2005</v>
      </c>
      <c r="B1139" s="113" t="s">
        <v>2368</v>
      </c>
      <c r="C1139" s="115" t="s">
        <v>2369</v>
      </c>
      <c r="D1139" s="92">
        <v>1.399</v>
      </c>
      <c r="E1139" s="78">
        <v>0</v>
      </c>
      <c r="F1139" s="92">
        <v>1.399</v>
      </c>
      <c r="G1139" s="78">
        <v>0</v>
      </c>
      <c r="H1139" s="78">
        <v>0</v>
      </c>
      <c r="I1139" s="78">
        <v>0</v>
      </c>
      <c r="J1139" s="78">
        <v>0</v>
      </c>
      <c r="K1139" s="78">
        <v>0</v>
      </c>
      <c r="L1139" s="78">
        <v>1</v>
      </c>
      <c r="M1139" s="78">
        <v>0</v>
      </c>
      <c r="N1139" s="78">
        <v>0</v>
      </c>
      <c r="O1139" s="78">
        <v>0</v>
      </c>
      <c r="P1139" s="78">
        <v>0</v>
      </c>
      <c r="Q1139" s="78">
        <v>0</v>
      </c>
      <c r="R1139" s="78">
        <v>0</v>
      </c>
      <c r="S1139" s="92">
        <v>0</v>
      </c>
      <c r="T1139" s="78">
        <v>0</v>
      </c>
      <c r="U1139" s="78">
        <v>0</v>
      </c>
      <c r="V1139" s="78">
        <v>0</v>
      </c>
      <c r="W1139" s="78">
        <v>0</v>
      </c>
      <c r="X1139" s="78">
        <v>0</v>
      </c>
      <c r="Y1139" s="78">
        <v>0</v>
      </c>
      <c r="Z1139" s="78">
        <v>0</v>
      </c>
      <c r="AA1139" s="78">
        <v>0</v>
      </c>
      <c r="AB1139" s="78">
        <v>0</v>
      </c>
      <c r="AC1139" s="78">
        <v>0</v>
      </c>
      <c r="AD1139" s="78">
        <v>0</v>
      </c>
      <c r="AE1139" s="78">
        <v>0</v>
      </c>
      <c r="AF1139" s="78">
        <v>0</v>
      </c>
      <c r="AG1139" s="78">
        <v>0</v>
      </c>
      <c r="AH1139" s="78">
        <v>0</v>
      </c>
      <c r="AI1139" s="78">
        <v>0</v>
      </c>
      <c r="AJ1139" s="78">
        <v>0</v>
      </c>
      <c r="AK1139" s="78">
        <v>0</v>
      </c>
      <c r="AL1139" s="78">
        <v>0</v>
      </c>
      <c r="AM1139" s="78">
        <v>0</v>
      </c>
      <c r="AN1139" s="78">
        <v>0</v>
      </c>
      <c r="AO1139" s="78">
        <v>0</v>
      </c>
      <c r="AP1139" s="78">
        <v>0</v>
      </c>
      <c r="AQ1139" s="78">
        <v>0</v>
      </c>
      <c r="AR1139" s="78">
        <v>0</v>
      </c>
      <c r="AS1139" s="78">
        <v>0</v>
      </c>
      <c r="AT1139" s="78">
        <v>0</v>
      </c>
      <c r="AU1139" s="78">
        <v>0</v>
      </c>
      <c r="AV1139" s="78">
        <v>0</v>
      </c>
      <c r="AW1139" s="78">
        <v>0</v>
      </c>
      <c r="AX1139" s="78">
        <v>0</v>
      </c>
      <c r="AY1139" s="78">
        <v>0</v>
      </c>
      <c r="AZ1139" s="78">
        <v>0</v>
      </c>
      <c r="BA1139" s="78">
        <v>0</v>
      </c>
      <c r="BB1139" s="78">
        <v>0</v>
      </c>
      <c r="BC1139" s="78">
        <v>0</v>
      </c>
      <c r="BD1139" s="78">
        <v>0</v>
      </c>
      <c r="BE1139" s="78">
        <v>0</v>
      </c>
      <c r="BF1139" s="78">
        <v>0</v>
      </c>
      <c r="BG1139" s="78">
        <v>0</v>
      </c>
      <c r="BH1139" s="78">
        <v>0</v>
      </c>
      <c r="BI1139" s="78">
        <v>0</v>
      </c>
      <c r="BJ1139" s="78">
        <v>0</v>
      </c>
      <c r="BK1139" s="78">
        <v>0</v>
      </c>
      <c r="BL1139" s="78">
        <v>0</v>
      </c>
      <c r="BM1139" s="78">
        <v>0</v>
      </c>
      <c r="BN1139" s="78">
        <v>0</v>
      </c>
      <c r="BO1139" s="78">
        <v>0</v>
      </c>
      <c r="BP1139" s="78">
        <v>0</v>
      </c>
      <c r="BQ1139" s="78">
        <v>0</v>
      </c>
      <c r="BR1139" s="79">
        <v>0</v>
      </c>
      <c r="BS1139" s="79">
        <v>0</v>
      </c>
      <c r="BT1139" s="78">
        <v>0</v>
      </c>
      <c r="BU1139" s="78">
        <v>0</v>
      </c>
      <c r="BV1139" s="78">
        <v>0</v>
      </c>
      <c r="BW1139" s="78">
        <v>0</v>
      </c>
      <c r="BX1139" s="78">
        <v>0</v>
      </c>
      <c r="BY1139" s="78">
        <v>0</v>
      </c>
      <c r="BZ1139" s="78">
        <v>0</v>
      </c>
      <c r="CA1139" s="78">
        <v>0</v>
      </c>
      <c r="CB1139" s="78">
        <v>0</v>
      </c>
      <c r="CC1139" s="78">
        <v>0</v>
      </c>
      <c r="CD1139" s="78">
        <v>0</v>
      </c>
      <c r="CE1139" s="79">
        <f t="shared" si="1103"/>
        <v>0</v>
      </c>
      <c r="CF1139" s="79">
        <f t="shared" si="1104"/>
        <v>1.399</v>
      </c>
      <c r="CG1139" s="79">
        <f t="shared" si="1105"/>
        <v>0</v>
      </c>
      <c r="CH1139" s="79">
        <f t="shared" si="1106"/>
        <v>0</v>
      </c>
      <c r="CI1139" s="79">
        <f t="shared" si="1107"/>
        <v>0</v>
      </c>
      <c r="CJ1139" s="79">
        <f t="shared" si="1108"/>
        <v>0</v>
      </c>
      <c r="CK1139" s="79">
        <f t="shared" si="1109"/>
        <v>0</v>
      </c>
      <c r="CL1139" s="79">
        <f t="shared" si="1110"/>
        <v>1</v>
      </c>
      <c r="CM1139" s="79">
        <f t="shared" si="1111"/>
        <v>0</v>
      </c>
      <c r="CN1139" s="79">
        <f t="shared" si="1112"/>
        <v>0</v>
      </c>
      <c r="CO1139" s="79">
        <f t="shared" si="1113"/>
        <v>0</v>
      </c>
      <c r="CP1139" s="79">
        <f t="shared" si="1114"/>
        <v>0</v>
      </c>
      <c r="CQ1139" s="79">
        <f t="shared" si="1115"/>
        <v>0</v>
      </c>
    </row>
    <row r="1140" spans="1:95">
      <c r="A1140" s="73" t="s">
        <v>2005</v>
      </c>
      <c r="B1140" s="113" t="s">
        <v>2370</v>
      </c>
      <c r="C1140" s="115" t="s">
        <v>2371</v>
      </c>
      <c r="D1140" s="92">
        <v>0.129</v>
      </c>
      <c r="E1140" s="78">
        <v>0</v>
      </c>
      <c r="F1140" s="92">
        <v>0.129</v>
      </c>
      <c r="G1140" s="78">
        <v>0</v>
      </c>
      <c r="H1140" s="78">
        <v>0</v>
      </c>
      <c r="I1140" s="78">
        <v>0</v>
      </c>
      <c r="J1140" s="78">
        <v>0</v>
      </c>
      <c r="K1140" s="78">
        <v>0</v>
      </c>
      <c r="L1140" s="78">
        <v>1</v>
      </c>
      <c r="M1140" s="78">
        <v>0</v>
      </c>
      <c r="N1140" s="78">
        <v>0</v>
      </c>
      <c r="O1140" s="78">
        <v>0</v>
      </c>
      <c r="P1140" s="78">
        <v>0</v>
      </c>
      <c r="Q1140" s="78">
        <v>0</v>
      </c>
      <c r="R1140" s="78">
        <v>0</v>
      </c>
      <c r="S1140" s="92">
        <v>0</v>
      </c>
      <c r="T1140" s="78">
        <v>0</v>
      </c>
      <c r="U1140" s="78">
        <v>0</v>
      </c>
      <c r="V1140" s="78">
        <v>0</v>
      </c>
      <c r="W1140" s="78">
        <v>0</v>
      </c>
      <c r="X1140" s="78">
        <v>0</v>
      </c>
      <c r="Y1140" s="78">
        <v>0</v>
      </c>
      <c r="Z1140" s="78">
        <v>0</v>
      </c>
      <c r="AA1140" s="78">
        <v>0</v>
      </c>
      <c r="AB1140" s="78">
        <v>0</v>
      </c>
      <c r="AC1140" s="78">
        <v>0</v>
      </c>
      <c r="AD1140" s="78">
        <v>0</v>
      </c>
      <c r="AE1140" s="78">
        <v>0</v>
      </c>
      <c r="AF1140" s="78">
        <v>0</v>
      </c>
      <c r="AG1140" s="78">
        <v>0</v>
      </c>
      <c r="AH1140" s="78">
        <v>0</v>
      </c>
      <c r="AI1140" s="78">
        <v>0</v>
      </c>
      <c r="AJ1140" s="78">
        <v>0</v>
      </c>
      <c r="AK1140" s="78">
        <v>0</v>
      </c>
      <c r="AL1140" s="78">
        <v>0</v>
      </c>
      <c r="AM1140" s="78">
        <v>0</v>
      </c>
      <c r="AN1140" s="78">
        <v>0</v>
      </c>
      <c r="AO1140" s="78">
        <v>0</v>
      </c>
      <c r="AP1140" s="78">
        <v>0</v>
      </c>
      <c r="AQ1140" s="78">
        <v>0</v>
      </c>
      <c r="AR1140" s="78">
        <v>0</v>
      </c>
      <c r="AS1140" s="78">
        <v>0</v>
      </c>
      <c r="AT1140" s="78">
        <v>0</v>
      </c>
      <c r="AU1140" s="78">
        <v>0</v>
      </c>
      <c r="AV1140" s="78">
        <v>0</v>
      </c>
      <c r="AW1140" s="78">
        <v>0</v>
      </c>
      <c r="AX1140" s="78">
        <v>0</v>
      </c>
      <c r="AY1140" s="78">
        <v>0</v>
      </c>
      <c r="AZ1140" s="78">
        <v>0</v>
      </c>
      <c r="BA1140" s="78">
        <v>0</v>
      </c>
      <c r="BB1140" s="78">
        <v>0</v>
      </c>
      <c r="BC1140" s="78">
        <v>0</v>
      </c>
      <c r="BD1140" s="78">
        <v>0</v>
      </c>
      <c r="BE1140" s="78">
        <v>0</v>
      </c>
      <c r="BF1140" s="78">
        <v>0</v>
      </c>
      <c r="BG1140" s="78">
        <v>0</v>
      </c>
      <c r="BH1140" s="78">
        <v>0</v>
      </c>
      <c r="BI1140" s="78">
        <v>0</v>
      </c>
      <c r="BJ1140" s="78">
        <v>0</v>
      </c>
      <c r="BK1140" s="78">
        <v>0</v>
      </c>
      <c r="BL1140" s="78">
        <v>0</v>
      </c>
      <c r="BM1140" s="78">
        <v>0</v>
      </c>
      <c r="BN1140" s="78">
        <v>0</v>
      </c>
      <c r="BO1140" s="78">
        <v>0</v>
      </c>
      <c r="BP1140" s="78">
        <v>0</v>
      </c>
      <c r="BQ1140" s="78">
        <v>0</v>
      </c>
      <c r="BR1140" s="79">
        <v>0</v>
      </c>
      <c r="BS1140" s="79">
        <v>0</v>
      </c>
      <c r="BT1140" s="78">
        <v>0</v>
      </c>
      <c r="BU1140" s="78">
        <v>0</v>
      </c>
      <c r="BV1140" s="78">
        <v>0</v>
      </c>
      <c r="BW1140" s="78">
        <v>0</v>
      </c>
      <c r="BX1140" s="78">
        <v>0</v>
      </c>
      <c r="BY1140" s="78">
        <v>0</v>
      </c>
      <c r="BZ1140" s="78">
        <v>0</v>
      </c>
      <c r="CA1140" s="78">
        <v>0</v>
      </c>
      <c r="CB1140" s="78">
        <v>0</v>
      </c>
      <c r="CC1140" s="78">
        <v>0</v>
      </c>
      <c r="CD1140" s="78">
        <v>0</v>
      </c>
      <c r="CE1140" s="79">
        <f t="shared" si="1103"/>
        <v>0</v>
      </c>
      <c r="CF1140" s="79">
        <f t="shared" si="1104"/>
        <v>0.129</v>
      </c>
      <c r="CG1140" s="79">
        <f t="shared" si="1105"/>
        <v>0</v>
      </c>
      <c r="CH1140" s="79">
        <f t="shared" si="1106"/>
        <v>0</v>
      </c>
      <c r="CI1140" s="79">
        <f t="shared" si="1107"/>
        <v>0</v>
      </c>
      <c r="CJ1140" s="79">
        <f t="shared" si="1108"/>
        <v>0</v>
      </c>
      <c r="CK1140" s="79">
        <f t="shared" si="1109"/>
        <v>0</v>
      </c>
      <c r="CL1140" s="79">
        <f t="shared" si="1110"/>
        <v>1</v>
      </c>
      <c r="CM1140" s="79">
        <f t="shared" si="1111"/>
        <v>0</v>
      </c>
      <c r="CN1140" s="79">
        <f t="shared" si="1112"/>
        <v>0</v>
      </c>
      <c r="CO1140" s="79">
        <f t="shared" si="1113"/>
        <v>0</v>
      </c>
      <c r="CP1140" s="79">
        <f t="shared" si="1114"/>
        <v>0</v>
      </c>
      <c r="CQ1140" s="79">
        <f t="shared" si="1115"/>
        <v>0</v>
      </c>
    </row>
    <row r="1141" spans="1:95" ht="31.5">
      <c r="A1141" s="73" t="s">
        <v>2005</v>
      </c>
      <c r="B1141" s="113" t="s">
        <v>2372</v>
      </c>
      <c r="C1141" s="115" t="s">
        <v>2373</v>
      </c>
      <c r="D1141" s="92">
        <v>8.5000000000000006E-2</v>
      </c>
      <c r="E1141" s="78">
        <v>0</v>
      </c>
      <c r="F1141" s="92">
        <v>8.5000000000000006E-2</v>
      </c>
      <c r="G1141" s="78">
        <v>0</v>
      </c>
      <c r="H1141" s="78">
        <v>0</v>
      </c>
      <c r="I1141" s="78">
        <v>0</v>
      </c>
      <c r="J1141" s="78">
        <v>0</v>
      </c>
      <c r="K1141" s="78">
        <v>0</v>
      </c>
      <c r="L1141" s="78">
        <v>1</v>
      </c>
      <c r="M1141" s="78">
        <v>0</v>
      </c>
      <c r="N1141" s="78">
        <v>0</v>
      </c>
      <c r="O1141" s="78">
        <v>0</v>
      </c>
      <c r="P1141" s="78">
        <v>0</v>
      </c>
      <c r="Q1141" s="78">
        <v>0</v>
      </c>
      <c r="R1141" s="78">
        <v>0</v>
      </c>
      <c r="S1141" s="92">
        <v>0</v>
      </c>
      <c r="T1141" s="78">
        <v>0</v>
      </c>
      <c r="U1141" s="78">
        <v>0</v>
      </c>
      <c r="V1141" s="78">
        <v>0</v>
      </c>
      <c r="W1141" s="78">
        <v>0</v>
      </c>
      <c r="X1141" s="78">
        <v>0</v>
      </c>
      <c r="Y1141" s="78">
        <v>0</v>
      </c>
      <c r="Z1141" s="78">
        <v>0</v>
      </c>
      <c r="AA1141" s="78">
        <v>0</v>
      </c>
      <c r="AB1141" s="78">
        <v>0</v>
      </c>
      <c r="AC1141" s="78">
        <v>0</v>
      </c>
      <c r="AD1141" s="78">
        <v>0</v>
      </c>
      <c r="AE1141" s="78">
        <v>0</v>
      </c>
      <c r="AF1141" s="78">
        <v>0</v>
      </c>
      <c r="AG1141" s="78">
        <v>0</v>
      </c>
      <c r="AH1141" s="78">
        <v>0</v>
      </c>
      <c r="AI1141" s="78">
        <v>0</v>
      </c>
      <c r="AJ1141" s="78">
        <v>0</v>
      </c>
      <c r="AK1141" s="78">
        <v>0</v>
      </c>
      <c r="AL1141" s="78">
        <v>0</v>
      </c>
      <c r="AM1141" s="78">
        <v>0</v>
      </c>
      <c r="AN1141" s="78">
        <v>0</v>
      </c>
      <c r="AO1141" s="78">
        <v>0</v>
      </c>
      <c r="AP1141" s="78">
        <v>0</v>
      </c>
      <c r="AQ1141" s="78">
        <v>0</v>
      </c>
      <c r="AR1141" s="78">
        <v>0</v>
      </c>
      <c r="AS1141" s="78">
        <v>0</v>
      </c>
      <c r="AT1141" s="78">
        <v>0</v>
      </c>
      <c r="AU1141" s="78">
        <v>0</v>
      </c>
      <c r="AV1141" s="78">
        <v>0</v>
      </c>
      <c r="AW1141" s="78">
        <v>0</v>
      </c>
      <c r="AX1141" s="78">
        <v>0</v>
      </c>
      <c r="AY1141" s="78">
        <v>0</v>
      </c>
      <c r="AZ1141" s="78">
        <v>0</v>
      </c>
      <c r="BA1141" s="78">
        <v>0</v>
      </c>
      <c r="BB1141" s="78">
        <v>0</v>
      </c>
      <c r="BC1141" s="78">
        <v>0</v>
      </c>
      <c r="BD1141" s="78">
        <v>0</v>
      </c>
      <c r="BE1141" s="78">
        <v>0</v>
      </c>
      <c r="BF1141" s="78">
        <v>0</v>
      </c>
      <c r="BG1141" s="78">
        <v>0</v>
      </c>
      <c r="BH1141" s="78">
        <v>0</v>
      </c>
      <c r="BI1141" s="78">
        <v>0</v>
      </c>
      <c r="BJ1141" s="78">
        <v>0</v>
      </c>
      <c r="BK1141" s="78">
        <v>0</v>
      </c>
      <c r="BL1141" s="78">
        <v>0</v>
      </c>
      <c r="BM1141" s="78">
        <v>0</v>
      </c>
      <c r="BN1141" s="78">
        <v>0</v>
      </c>
      <c r="BO1141" s="78">
        <v>0</v>
      </c>
      <c r="BP1141" s="78">
        <v>0</v>
      </c>
      <c r="BQ1141" s="78">
        <v>0</v>
      </c>
      <c r="BR1141" s="79">
        <v>0</v>
      </c>
      <c r="BS1141" s="79">
        <v>0</v>
      </c>
      <c r="BT1141" s="78">
        <v>0</v>
      </c>
      <c r="BU1141" s="78">
        <v>0</v>
      </c>
      <c r="BV1141" s="78">
        <v>0</v>
      </c>
      <c r="BW1141" s="78">
        <v>0</v>
      </c>
      <c r="BX1141" s="78">
        <v>0</v>
      </c>
      <c r="BY1141" s="78">
        <v>0</v>
      </c>
      <c r="BZ1141" s="78">
        <v>0</v>
      </c>
      <c r="CA1141" s="78">
        <v>0</v>
      </c>
      <c r="CB1141" s="78">
        <v>0</v>
      </c>
      <c r="CC1141" s="78">
        <v>0</v>
      </c>
      <c r="CD1141" s="78">
        <v>0</v>
      </c>
      <c r="CE1141" s="79">
        <f t="shared" si="1103"/>
        <v>0</v>
      </c>
      <c r="CF1141" s="79">
        <f t="shared" si="1104"/>
        <v>8.5000000000000006E-2</v>
      </c>
      <c r="CG1141" s="79">
        <f t="shared" si="1105"/>
        <v>0</v>
      </c>
      <c r="CH1141" s="79">
        <f t="shared" si="1106"/>
        <v>0</v>
      </c>
      <c r="CI1141" s="79">
        <f t="shared" si="1107"/>
        <v>0</v>
      </c>
      <c r="CJ1141" s="79">
        <f t="shared" si="1108"/>
        <v>0</v>
      </c>
      <c r="CK1141" s="79">
        <f t="shared" si="1109"/>
        <v>0</v>
      </c>
      <c r="CL1141" s="79">
        <f t="shared" si="1110"/>
        <v>1</v>
      </c>
      <c r="CM1141" s="79">
        <f t="shared" si="1111"/>
        <v>0</v>
      </c>
      <c r="CN1141" s="79">
        <f t="shared" si="1112"/>
        <v>0</v>
      </c>
      <c r="CO1141" s="79">
        <f t="shared" si="1113"/>
        <v>0</v>
      </c>
      <c r="CP1141" s="79">
        <f t="shared" si="1114"/>
        <v>0</v>
      </c>
      <c r="CQ1141" s="79">
        <f t="shared" si="1115"/>
        <v>0</v>
      </c>
    </row>
    <row r="1142" spans="1:95" ht="31.5">
      <c r="A1142" s="73" t="s">
        <v>2005</v>
      </c>
      <c r="B1142" s="113" t="s">
        <v>2374</v>
      </c>
      <c r="C1142" s="115" t="s">
        <v>2375</v>
      </c>
      <c r="D1142" s="92">
        <v>4.2000000000000003E-2</v>
      </c>
      <c r="E1142" s="78">
        <v>0</v>
      </c>
      <c r="F1142" s="92">
        <v>4.2000000000000003E-2</v>
      </c>
      <c r="G1142" s="78">
        <v>0</v>
      </c>
      <c r="H1142" s="78">
        <v>0</v>
      </c>
      <c r="I1142" s="78">
        <v>0</v>
      </c>
      <c r="J1142" s="78">
        <v>0</v>
      </c>
      <c r="K1142" s="78">
        <v>0</v>
      </c>
      <c r="L1142" s="78">
        <v>1</v>
      </c>
      <c r="M1142" s="78">
        <v>0</v>
      </c>
      <c r="N1142" s="78">
        <v>0</v>
      </c>
      <c r="O1142" s="78">
        <v>0</v>
      </c>
      <c r="P1142" s="78">
        <v>0</v>
      </c>
      <c r="Q1142" s="78">
        <v>0</v>
      </c>
      <c r="R1142" s="78">
        <v>0</v>
      </c>
      <c r="S1142" s="92">
        <v>0</v>
      </c>
      <c r="T1142" s="78">
        <v>0</v>
      </c>
      <c r="U1142" s="78">
        <v>0</v>
      </c>
      <c r="V1142" s="78">
        <v>0</v>
      </c>
      <c r="W1142" s="78">
        <v>0</v>
      </c>
      <c r="X1142" s="78">
        <v>0</v>
      </c>
      <c r="Y1142" s="78">
        <v>0</v>
      </c>
      <c r="Z1142" s="78">
        <v>0</v>
      </c>
      <c r="AA1142" s="78">
        <v>0</v>
      </c>
      <c r="AB1142" s="78">
        <v>0</v>
      </c>
      <c r="AC1142" s="78">
        <v>0</v>
      </c>
      <c r="AD1142" s="78">
        <v>0</v>
      </c>
      <c r="AE1142" s="78">
        <v>0</v>
      </c>
      <c r="AF1142" s="78">
        <v>0</v>
      </c>
      <c r="AG1142" s="78">
        <v>0</v>
      </c>
      <c r="AH1142" s="78">
        <v>0</v>
      </c>
      <c r="AI1142" s="78">
        <v>0</v>
      </c>
      <c r="AJ1142" s="78">
        <v>0</v>
      </c>
      <c r="AK1142" s="78">
        <v>0</v>
      </c>
      <c r="AL1142" s="78">
        <v>0</v>
      </c>
      <c r="AM1142" s="78">
        <v>0</v>
      </c>
      <c r="AN1142" s="78">
        <v>0</v>
      </c>
      <c r="AO1142" s="78">
        <v>0</v>
      </c>
      <c r="AP1142" s="78">
        <v>0</v>
      </c>
      <c r="AQ1142" s="78">
        <v>0</v>
      </c>
      <c r="AR1142" s="78">
        <v>0</v>
      </c>
      <c r="AS1142" s="78">
        <v>0</v>
      </c>
      <c r="AT1142" s="78">
        <v>0</v>
      </c>
      <c r="AU1142" s="78">
        <v>0</v>
      </c>
      <c r="AV1142" s="78">
        <v>0</v>
      </c>
      <c r="AW1142" s="78">
        <v>0</v>
      </c>
      <c r="AX1142" s="78">
        <v>0</v>
      </c>
      <c r="AY1142" s="78">
        <v>0</v>
      </c>
      <c r="AZ1142" s="78">
        <v>0</v>
      </c>
      <c r="BA1142" s="78">
        <v>0</v>
      </c>
      <c r="BB1142" s="78">
        <v>0</v>
      </c>
      <c r="BC1142" s="78">
        <v>0</v>
      </c>
      <c r="BD1142" s="78">
        <v>0</v>
      </c>
      <c r="BE1142" s="78">
        <v>0</v>
      </c>
      <c r="BF1142" s="78">
        <v>0</v>
      </c>
      <c r="BG1142" s="78">
        <v>0</v>
      </c>
      <c r="BH1142" s="78">
        <v>0</v>
      </c>
      <c r="BI1142" s="78">
        <v>0</v>
      </c>
      <c r="BJ1142" s="78">
        <v>0</v>
      </c>
      <c r="BK1142" s="78">
        <v>0</v>
      </c>
      <c r="BL1142" s="78">
        <v>0</v>
      </c>
      <c r="BM1142" s="78">
        <v>0</v>
      </c>
      <c r="BN1142" s="78">
        <v>0</v>
      </c>
      <c r="BO1142" s="78">
        <v>0</v>
      </c>
      <c r="BP1142" s="78">
        <v>0</v>
      </c>
      <c r="BQ1142" s="78">
        <v>0</v>
      </c>
      <c r="BR1142" s="79">
        <v>0</v>
      </c>
      <c r="BS1142" s="79">
        <v>0</v>
      </c>
      <c r="BT1142" s="78">
        <v>0</v>
      </c>
      <c r="BU1142" s="78">
        <v>0</v>
      </c>
      <c r="BV1142" s="78">
        <v>0</v>
      </c>
      <c r="BW1142" s="78">
        <v>0</v>
      </c>
      <c r="BX1142" s="78">
        <v>0</v>
      </c>
      <c r="BY1142" s="78">
        <v>0</v>
      </c>
      <c r="BZ1142" s="78">
        <v>0</v>
      </c>
      <c r="CA1142" s="78">
        <v>0</v>
      </c>
      <c r="CB1142" s="78">
        <v>0</v>
      </c>
      <c r="CC1142" s="78">
        <v>0</v>
      </c>
      <c r="CD1142" s="78">
        <v>0</v>
      </c>
      <c r="CE1142" s="79">
        <f t="shared" si="1103"/>
        <v>0</v>
      </c>
      <c r="CF1142" s="79">
        <f t="shared" si="1104"/>
        <v>4.2000000000000003E-2</v>
      </c>
      <c r="CG1142" s="79">
        <f t="shared" si="1105"/>
        <v>0</v>
      </c>
      <c r="CH1142" s="79">
        <f t="shared" si="1106"/>
        <v>0</v>
      </c>
      <c r="CI1142" s="79">
        <f t="shared" si="1107"/>
        <v>0</v>
      </c>
      <c r="CJ1142" s="79">
        <f t="shared" si="1108"/>
        <v>0</v>
      </c>
      <c r="CK1142" s="79">
        <f t="shared" si="1109"/>
        <v>0</v>
      </c>
      <c r="CL1142" s="79">
        <f t="shared" si="1110"/>
        <v>1</v>
      </c>
      <c r="CM1142" s="79">
        <f t="shared" si="1111"/>
        <v>0</v>
      </c>
      <c r="CN1142" s="79">
        <f t="shared" si="1112"/>
        <v>0</v>
      </c>
      <c r="CO1142" s="79">
        <f t="shared" si="1113"/>
        <v>0</v>
      </c>
      <c r="CP1142" s="79">
        <f t="shared" si="1114"/>
        <v>0</v>
      </c>
      <c r="CQ1142" s="79">
        <f t="shared" si="1115"/>
        <v>0</v>
      </c>
    </row>
    <row r="1143" spans="1:95">
      <c r="A1143" s="73" t="s">
        <v>2005</v>
      </c>
      <c r="B1143" s="113" t="s">
        <v>2376</v>
      </c>
      <c r="C1143" s="115" t="s">
        <v>2377</v>
      </c>
      <c r="D1143" s="92">
        <v>0.45900000000000002</v>
      </c>
      <c r="E1143" s="78">
        <v>0</v>
      </c>
      <c r="F1143" s="92">
        <v>0.45900000000000002</v>
      </c>
      <c r="G1143" s="78">
        <v>0</v>
      </c>
      <c r="H1143" s="78">
        <v>0</v>
      </c>
      <c r="I1143" s="78">
        <v>0</v>
      </c>
      <c r="J1143" s="78">
        <v>0</v>
      </c>
      <c r="K1143" s="78">
        <v>0</v>
      </c>
      <c r="L1143" s="78">
        <v>1</v>
      </c>
      <c r="M1143" s="78">
        <v>0</v>
      </c>
      <c r="N1143" s="78">
        <v>0</v>
      </c>
      <c r="O1143" s="78">
        <v>0</v>
      </c>
      <c r="P1143" s="78">
        <v>0</v>
      </c>
      <c r="Q1143" s="78">
        <v>0</v>
      </c>
      <c r="R1143" s="78">
        <v>0</v>
      </c>
      <c r="S1143" s="92">
        <v>0</v>
      </c>
      <c r="T1143" s="78">
        <v>0</v>
      </c>
      <c r="U1143" s="78">
        <v>0</v>
      </c>
      <c r="V1143" s="78">
        <v>0</v>
      </c>
      <c r="W1143" s="78">
        <v>0</v>
      </c>
      <c r="X1143" s="78">
        <v>0</v>
      </c>
      <c r="Y1143" s="78">
        <v>0</v>
      </c>
      <c r="Z1143" s="78">
        <v>0</v>
      </c>
      <c r="AA1143" s="78">
        <v>0</v>
      </c>
      <c r="AB1143" s="78">
        <v>0</v>
      </c>
      <c r="AC1143" s="78">
        <v>0</v>
      </c>
      <c r="AD1143" s="78">
        <v>0</v>
      </c>
      <c r="AE1143" s="78">
        <v>0</v>
      </c>
      <c r="AF1143" s="78">
        <v>0</v>
      </c>
      <c r="AG1143" s="78">
        <v>0</v>
      </c>
      <c r="AH1143" s="78">
        <v>0</v>
      </c>
      <c r="AI1143" s="78">
        <v>0</v>
      </c>
      <c r="AJ1143" s="78">
        <v>0</v>
      </c>
      <c r="AK1143" s="78">
        <v>0</v>
      </c>
      <c r="AL1143" s="78">
        <v>0</v>
      </c>
      <c r="AM1143" s="78">
        <v>0</v>
      </c>
      <c r="AN1143" s="78">
        <v>0</v>
      </c>
      <c r="AO1143" s="78">
        <v>0</v>
      </c>
      <c r="AP1143" s="78">
        <v>0</v>
      </c>
      <c r="AQ1143" s="78">
        <v>0</v>
      </c>
      <c r="AR1143" s="78">
        <v>0</v>
      </c>
      <c r="AS1143" s="78">
        <v>0</v>
      </c>
      <c r="AT1143" s="78">
        <v>0</v>
      </c>
      <c r="AU1143" s="78">
        <v>0</v>
      </c>
      <c r="AV1143" s="78">
        <v>0</v>
      </c>
      <c r="AW1143" s="78">
        <v>0</v>
      </c>
      <c r="AX1143" s="78">
        <v>0</v>
      </c>
      <c r="AY1143" s="78">
        <v>0</v>
      </c>
      <c r="AZ1143" s="78">
        <v>0</v>
      </c>
      <c r="BA1143" s="78">
        <v>0</v>
      </c>
      <c r="BB1143" s="78">
        <v>0</v>
      </c>
      <c r="BC1143" s="78">
        <v>0</v>
      </c>
      <c r="BD1143" s="78">
        <v>0</v>
      </c>
      <c r="BE1143" s="78">
        <v>0</v>
      </c>
      <c r="BF1143" s="78">
        <v>0</v>
      </c>
      <c r="BG1143" s="78">
        <v>0</v>
      </c>
      <c r="BH1143" s="78">
        <v>0</v>
      </c>
      <c r="BI1143" s="78">
        <v>0</v>
      </c>
      <c r="BJ1143" s="78">
        <v>0</v>
      </c>
      <c r="BK1143" s="78">
        <v>0</v>
      </c>
      <c r="BL1143" s="78">
        <v>0</v>
      </c>
      <c r="BM1143" s="78">
        <v>0</v>
      </c>
      <c r="BN1143" s="78">
        <v>0</v>
      </c>
      <c r="BO1143" s="78">
        <v>0</v>
      </c>
      <c r="BP1143" s="78">
        <v>0</v>
      </c>
      <c r="BQ1143" s="78">
        <v>0</v>
      </c>
      <c r="BR1143" s="79">
        <v>0</v>
      </c>
      <c r="BS1143" s="79">
        <v>0</v>
      </c>
      <c r="BT1143" s="78">
        <v>0</v>
      </c>
      <c r="BU1143" s="78">
        <v>0</v>
      </c>
      <c r="BV1143" s="78">
        <v>0</v>
      </c>
      <c r="BW1143" s="78">
        <v>0</v>
      </c>
      <c r="BX1143" s="78">
        <v>0</v>
      </c>
      <c r="BY1143" s="78">
        <v>0</v>
      </c>
      <c r="BZ1143" s="78">
        <v>0</v>
      </c>
      <c r="CA1143" s="78">
        <v>0</v>
      </c>
      <c r="CB1143" s="78">
        <v>0</v>
      </c>
      <c r="CC1143" s="78">
        <v>0</v>
      </c>
      <c r="CD1143" s="78">
        <v>0</v>
      </c>
      <c r="CE1143" s="79">
        <f t="shared" si="1103"/>
        <v>0</v>
      </c>
      <c r="CF1143" s="79">
        <f t="shared" si="1104"/>
        <v>0.45900000000000002</v>
      </c>
      <c r="CG1143" s="79">
        <f t="shared" si="1105"/>
        <v>0</v>
      </c>
      <c r="CH1143" s="79">
        <f t="shared" si="1106"/>
        <v>0</v>
      </c>
      <c r="CI1143" s="79">
        <f t="shared" si="1107"/>
        <v>0</v>
      </c>
      <c r="CJ1143" s="79">
        <f t="shared" si="1108"/>
        <v>0</v>
      </c>
      <c r="CK1143" s="79">
        <f t="shared" si="1109"/>
        <v>0</v>
      </c>
      <c r="CL1143" s="79">
        <f t="shared" si="1110"/>
        <v>1</v>
      </c>
      <c r="CM1143" s="79">
        <f t="shared" si="1111"/>
        <v>0</v>
      </c>
      <c r="CN1143" s="79">
        <f t="shared" si="1112"/>
        <v>0</v>
      </c>
      <c r="CO1143" s="79">
        <f t="shared" si="1113"/>
        <v>0</v>
      </c>
      <c r="CP1143" s="79">
        <f t="shared" si="1114"/>
        <v>0</v>
      </c>
      <c r="CQ1143" s="79">
        <f t="shared" si="1115"/>
        <v>0</v>
      </c>
    </row>
    <row r="1144" spans="1:95" ht="31.5">
      <c r="A1144" s="73" t="s">
        <v>2005</v>
      </c>
      <c r="B1144" s="113" t="s">
        <v>2378</v>
      </c>
      <c r="C1144" s="115" t="s">
        <v>2379</v>
      </c>
      <c r="D1144" s="92">
        <v>0.05</v>
      </c>
      <c r="E1144" s="78">
        <v>0</v>
      </c>
      <c r="F1144" s="92">
        <v>0.05</v>
      </c>
      <c r="G1144" s="78">
        <v>0</v>
      </c>
      <c r="H1144" s="78">
        <v>0</v>
      </c>
      <c r="I1144" s="78">
        <v>0</v>
      </c>
      <c r="J1144" s="78">
        <v>0</v>
      </c>
      <c r="K1144" s="78">
        <v>0</v>
      </c>
      <c r="L1144" s="78">
        <v>1</v>
      </c>
      <c r="M1144" s="78">
        <v>0</v>
      </c>
      <c r="N1144" s="78">
        <v>0</v>
      </c>
      <c r="O1144" s="78">
        <v>0</v>
      </c>
      <c r="P1144" s="78">
        <v>0</v>
      </c>
      <c r="Q1144" s="78">
        <v>0</v>
      </c>
      <c r="R1144" s="78">
        <v>0</v>
      </c>
      <c r="S1144" s="92">
        <v>0</v>
      </c>
      <c r="T1144" s="78">
        <v>0</v>
      </c>
      <c r="U1144" s="78">
        <v>0</v>
      </c>
      <c r="V1144" s="78">
        <v>0</v>
      </c>
      <c r="W1144" s="78">
        <v>0</v>
      </c>
      <c r="X1144" s="78">
        <v>0</v>
      </c>
      <c r="Y1144" s="78">
        <v>0</v>
      </c>
      <c r="Z1144" s="78">
        <v>0</v>
      </c>
      <c r="AA1144" s="78">
        <v>0</v>
      </c>
      <c r="AB1144" s="78">
        <v>0</v>
      </c>
      <c r="AC1144" s="78">
        <v>0</v>
      </c>
      <c r="AD1144" s="78">
        <v>0</v>
      </c>
      <c r="AE1144" s="78">
        <v>0</v>
      </c>
      <c r="AF1144" s="78">
        <v>0</v>
      </c>
      <c r="AG1144" s="78">
        <v>0</v>
      </c>
      <c r="AH1144" s="78">
        <v>0</v>
      </c>
      <c r="AI1144" s="78">
        <v>0</v>
      </c>
      <c r="AJ1144" s="78">
        <v>0</v>
      </c>
      <c r="AK1144" s="78">
        <v>0</v>
      </c>
      <c r="AL1144" s="78">
        <v>0</v>
      </c>
      <c r="AM1144" s="78">
        <v>0</v>
      </c>
      <c r="AN1144" s="78">
        <v>0</v>
      </c>
      <c r="AO1144" s="78">
        <v>0</v>
      </c>
      <c r="AP1144" s="78">
        <v>0</v>
      </c>
      <c r="AQ1144" s="78">
        <v>0</v>
      </c>
      <c r="AR1144" s="78">
        <v>0</v>
      </c>
      <c r="AS1144" s="78">
        <v>0</v>
      </c>
      <c r="AT1144" s="78">
        <v>0</v>
      </c>
      <c r="AU1144" s="78">
        <v>0</v>
      </c>
      <c r="AV1144" s="78">
        <v>0</v>
      </c>
      <c r="AW1144" s="78">
        <v>0</v>
      </c>
      <c r="AX1144" s="78">
        <v>0</v>
      </c>
      <c r="AY1144" s="78">
        <v>0</v>
      </c>
      <c r="AZ1144" s="78">
        <v>0</v>
      </c>
      <c r="BA1144" s="78">
        <v>0</v>
      </c>
      <c r="BB1144" s="78">
        <v>0</v>
      </c>
      <c r="BC1144" s="78">
        <v>0</v>
      </c>
      <c r="BD1144" s="78">
        <v>0</v>
      </c>
      <c r="BE1144" s="78">
        <v>0</v>
      </c>
      <c r="BF1144" s="78">
        <v>0</v>
      </c>
      <c r="BG1144" s="78">
        <v>0</v>
      </c>
      <c r="BH1144" s="78">
        <v>0</v>
      </c>
      <c r="BI1144" s="78">
        <v>0</v>
      </c>
      <c r="BJ1144" s="78">
        <v>0</v>
      </c>
      <c r="BK1144" s="78">
        <v>0</v>
      </c>
      <c r="BL1144" s="78">
        <v>0</v>
      </c>
      <c r="BM1144" s="78">
        <v>0</v>
      </c>
      <c r="BN1144" s="78">
        <v>0</v>
      </c>
      <c r="BO1144" s="78">
        <v>0</v>
      </c>
      <c r="BP1144" s="78">
        <v>0</v>
      </c>
      <c r="BQ1144" s="78">
        <v>0</v>
      </c>
      <c r="BR1144" s="79">
        <v>0</v>
      </c>
      <c r="BS1144" s="79">
        <v>0</v>
      </c>
      <c r="BT1144" s="78">
        <v>0</v>
      </c>
      <c r="BU1144" s="78">
        <v>0</v>
      </c>
      <c r="BV1144" s="78">
        <v>0</v>
      </c>
      <c r="BW1144" s="78">
        <v>0</v>
      </c>
      <c r="BX1144" s="78">
        <v>0</v>
      </c>
      <c r="BY1144" s="78">
        <v>0</v>
      </c>
      <c r="BZ1144" s="78">
        <v>0</v>
      </c>
      <c r="CA1144" s="78">
        <v>0</v>
      </c>
      <c r="CB1144" s="78">
        <v>0</v>
      </c>
      <c r="CC1144" s="78">
        <v>0</v>
      </c>
      <c r="CD1144" s="78">
        <v>0</v>
      </c>
      <c r="CE1144" s="79">
        <f t="shared" si="1103"/>
        <v>0</v>
      </c>
      <c r="CF1144" s="79">
        <f t="shared" si="1104"/>
        <v>0.05</v>
      </c>
      <c r="CG1144" s="79">
        <f t="shared" si="1105"/>
        <v>0</v>
      </c>
      <c r="CH1144" s="79">
        <f t="shared" si="1106"/>
        <v>0</v>
      </c>
      <c r="CI1144" s="79">
        <f t="shared" si="1107"/>
        <v>0</v>
      </c>
      <c r="CJ1144" s="79">
        <f t="shared" si="1108"/>
        <v>0</v>
      </c>
      <c r="CK1144" s="79">
        <f t="shared" si="1109"/>
        <v>0</v>
      </c>
      <c r="CL1144" s="79">
        <f t="shared" si="1110"/>
        <v>1</v>
      </c>
      <c r="CM1144" s="79">
        <f t="shared" si="1111"/>
        <v>0</v>
      </c>
      <c r="CN1144" s="79">
        <f t="shared" si="1112"/>
        <v>0</v>
      </c>
      <c r="CO1144" s="79">
        <f t="shared" si="1113"/>
        <v>0</v>
      </c>
      <c r="CP1144" s="79">
        <f t="shared" si="1114"/>
        <v>0</v>
      </c>
      <c r="CQ1144" s="79">
        <f t="shared" si="1115"/>
        <v>0</v>
      </c>
    </row>
    <row r="1145" spans="1:95" ht="31.5">
      <c r="A1145" s="73" t="s">
        <v>2005</v>
      </c>
      <c r="B1145" s="113" t="s">
        <v>2380</v>
      </c>
      <c r="C1145" s="115" t="s">
        <v>2381</v>
      </c>
      <c r="D1145" s="92">
        <v>6.7000000000000004E-2</v>
      </c>
      <c r="E1145" s="78">
        <v>0</v>
      </c>
      <c r="F1145" s="92">
        <v>6.7000000000000004E-2</v>
      </c>
      <c r="G1145" s="78">
        <v>0</v>
      </c>
      <c r="H1145" s="78">
        <v>0</v>
      </c>
      <c r="I1145" s="78">
        <v>0</v>
      </c>
      <c r="J1145" s="78">
        <v>0</v>
      </c>
      <c r="K1145" s="78">
        <v>0</v>
      </c>
      <c r="L1145" s="78">
        <v>1</v>
      </c>
      <c r="M1145" s="78">
        <v>0</v>
      </c>
      <c r="N1145" s="78">
        <v>0</v>
      </c>
      <c r="O1145" s="78">
        <v>0</v>
      </c>
      <c r="P1145" s="78">
        <v>0</v>
      </c>
      <c r="Q1145" s="78">
        <v>0</v>
      </c>
      <c r="R1145" s="78">
        <v>0</v>
      </c>
      <c r="S1145" s="92">
        <v>0</v>
      </c>
      <c r="T1145" s="78">
        <v>0</v>
      </c>
      <c r="U1145" s="78">
        <v>0</v>
      </c>
      <c r="V1145" s="78">
        <v>0</v>
      </c>
      <c r="W1145" s="78">
        <v>0</v>
      </c>
      <c r="X1145" s="78">
        <v>0</v>
      </c>
      <c r="Y1145" s="78">
        <v>0</v>
      </c>
      <c r="Z1145" s="78">
        <v>0</v>
      </c>
      <c r="AA1145" s="78">
        <v>0</v>
      </c>
      <c r="AB1145" s="78">
        <v>0</v>
      </c>
      <c r="AC1145" s="78">
        <v>0</v>
      </c>
      <c r="AD1145" s="78">
        <v>0</v>
      </c>
      <c r="AE1145" s="78">
        <v>0</v>
      </c>
      <c r="AF1145" s="78">
        <v>0</v>
      </c>
      <c r="AG1145" s="78">
        <v>0</v>
      </c>
      <c r="AH1145" s="78">
        <v>0</v>
      </c>
      <c r="AI1145" s="78">
        <v>0</v>
      </c>
      <c r="AJ1145" s="78">
        <v>0</v>
      </c>
      <c r="AK1145" s="78">
        <v>0</v>
      </c>
      <c r="AL1145" s="78">
        <v>0</v>
      </c>
      <c r="AM1145" s="78">
        <v>0</v>
      </c>
      <c r="AN1145" s="78">
        <v>0</v>
      </c>
      <c r="AO1145" s="78">
        <v>0</v>
      </c>
      <c r="AP1145" s="78">
        <v>0</v>
      </c>
      <c r="AQ1145" s="78">
        <v>0</v>
      </c>
      <c r="AR1145" s="78">
        <v>0</v>
      </c>
      <c r="AS1145" s="78">
        <v>0</v>
      </c>
      <c r="AT1145" s="78">
        <v>0</v>
      </c>
      <c r="AU1145" s="78">
        <v>0</v>
      </c>
      <c r="AV1145" s="78">
        <v>0</v>
      </c>
      <c r="AW1145" s="78">
        <v>0</v>
      </c>
      <c r="AX1145" s="78">
        <v>0</v>
      </c>
      <c r="AY1145" s="78">
        <v>0</v>
      </c>
      <c r="AZ1145" s="78">
        <v>0</v>
      </c>
      <c r="BA1145" s="78">
        <v>0</v>
      </c>
      <c r="BB1145" s="78">
        <v>0</v>
      </c>
      <c r="BC1145" s="78">
        <v>0</v>
      </c>
      <c r="BD1145" s="78">
        <v>0</v>
      </c>
      <c r="BE1145" s="78">
        <v>0</v>
      </c>
      <c r="BF1145" s="78">
        <v>0</v>
      </c>
      <c r="BG1145" s="78">
        <v>0</v>
      </c>
      <c r="BH1145" s="78">
        <v>0</v>
      </c>
      <c r="BI1145" s="78">
        <v>0</v>
      </c>
      <c r="BJ1145" s="78">
        <v>0</v>
      </c>
      <c r="BK1145" s="78">
        <v>0</v>
      </c>
      <c r="BL1145" s="78">
        <v>0</v>
      </c>
      <c r="BM1145" s="78">
        <v>0</v>
      </c>
      <c r="BN1145" s="78">
        <v>0</v>
      </c>
      <c r="BO1145" s="78">
        <v>0</v>
      </c>
      <c r="BP1145" s="78">
        <v>0</v>
      </c>
      <c r="BQ1145" s="78">
        <v>0</v>
      </c>
      <c r="BR1145" s="79">
        <v>0</v>
      </c>
      <c r="BS1145" s="79">
        <v>0</v>
      </c>
      <c r="BT1145" s="78">
        <v>0</v>
      </c>
      <c r="BU1145" s="78">
        <v>0</v>
      </c>
      <c r="BV1145" s="78">
        <v>0</v>
      </c>
      <c r="BW1145" s="78">
        <v>0</v>
      </c>
      <c r="BX1145" s="78">
        <v>0</v>
      </c>
      <c r="BY1145" s="78">
        <v>0</v>
      </c>
      <c r="BZ1145" s="78">
        <v>0</v>
      </c>
      <c r="CA1145" s="78">
        <v>0</v>
      </c>
      <c r="CB1145" s="78">
        <v>0</v>
      </c>
      <c r="CC1145" s="78">
        <v>0</v>
      </c>
      <c r="CD1145" s="78">
        <v>0</v>
      </c>
      <c r="CE1145" s="79">
        <f t="shared" si="1103"/>
        <v>0</v>
      </c>
      <c r="CF1145" s="79">
        <f t="shared" si="1104"/>
        <v>6.7000000000000004E-2</v>
      </c>
      <c r="CG1145" s="79">
        <f t="shared" si="1105"/>
        <v>0</v>
      </c>
      <c r="CH1145" s="79">
        <f t="shared" si="1106"/>
        <v>0</v>
      </c>
      <c r="CI1145" s="79">
        <f t="shared" si="1107"/>
        <v>0</v>
      </c>
      <c r="CJ1145" s="79">
        <f t="shared" si="1108"/>
        <v>0</v>
      </c>
      <c r="CK1145" s="79">
        <f t="shared" si="1109"/>
        <v>0</v>
      </c>
      <c r="CL1145" s="79">
        <f t="shared" si="1110"/>
        <v>1</v>
      </c>
      <c r="CM1145" s="79">
        <f t="shared" si="1111"/>
        <v>0</v>
      </c>
      <c r="CN1145" s="79">
        <f t="shared" si="1112"/>
        <v>0</v>
      </c>
      <c r="CO1145" s="79">
        <f t="shared" si="1113"/>
        <v>0</v>
      </c>
      <c r="CP1145" s="79">
        <f t="shared" si="1114"/>
        <v>0</v>
      </c>
      <c r="CQ1145" s="79">
        <f t="shared" si="1115"/>
        <v>0</v>
      </c>
    </row>
    <row r="1146" spans="1:95" ht="31.5">
      <c r="A1146" s="73" t="s">
        <v>2005</v>
      </c>
      <c r="B1146" s="113" t="s">
        <v>2382</v>
      </c>
      <c r="C1146" s="115" t="s">
        <v>2383</v>
      </c>
      <c r="D1146" s="92">
        <v>5.2999999999999999E-2</v>
      </c>
      <c r="E1146" s="78">
        <v>0</v>
      </c>
      <c r="F1146" s="92">
        <v>5.2999999999999999E-2</v>
      </c>
      <c r="G1146" s="78">
        <v>0</v>
      </c>
      <c r="H1146" s="78">
        <v>0</v>
      </c>
      <c r="I1146" s="78">
        <v>0</v>
      </c>
      <c r="J1146" s="78">
        <v>0</v>
      </c>
      <c r="K1146" s="78">
        <v>0</v>
      </c>
      <c r="L1146" s="78">
        <v>1</v>
      </c>
      <c r="M1146" s="78">
        <v>0</v>
      </c>
      <c r="N1146" s="78">
        <v>0</v>
      </c>
      <c r="O1146" s="78">
        <v>0</v>
      </c>
      <c r="P1146" s="78">
        <v>0</v>
      </c>
      <c r="Q1146" s="78">
        <v>0</v>
      </c>
      <c r="R1146" s="78">
        <v>0</v>
      </c>
      <c r="S1146" s="92">
        <v>0</v>
      </c>
      <c r="T1146" s="78">
        <v>0</v>
      </c>
      <c r="U1146" s="78">
        <v>0</v>
      </c>
      <c r="V1146" s="78">
        <v>0</v>
      </c>
      <c r="W1146" s="78">
        <v>0</v>
      </c>
      <c r="X1146" s="78">
        <v>0</v>
      </c>
      <c r="Y1146" s="78">
        <v>0</v>
      </c>
      <c r="Z1146" s="78">
        <v>0</v>
      </c>
      <c r="AA1146" s="78">
        <v>0</v>
      </c>
      <c r="AB1146" s="78">
        <v>0</v>
      </c>
      <c r="AC1146" s="78">
        <v>0</v>
      </c>
      <c r="AD1146" s="78">
        <v>0</v>
      </c>
      <c r="AE1146" s="78">
        <v>0</v>
      </c>
      <c r="AF1146" s="78">
        <v>0</v>
      </c>
      <c r="AG1146" s="78">
        <v>0</v>
      </c>
      <c r="AH1146" s="78">
        <v>0</v>
      </c>
      <c r="AI1146" s="78">
        <v>0</v>
      </c>
      <c r="AJ1146" s="78">
        <v>0</v>
      </c>
      <c r="AK1146" s="78">
        <v>0</v>
      </c>
      <c r="AL1146" s="78">
        <v>0</v>
      </c>
      <c r="AM1146" s="78">
        <v>0</v>
      </c>
      <c r="AN1146" s="78">
        <v>0</v>
      </c>
      <c r="AO1146" s="78">
        <v>0</v>
      </c>
      <c r="AP1146" s="78">
        <v>0</v>
      </c>
      <c r="AQ1146" s="78">
        <v>0</v>
      </c>
      <c r="AR1146" s="78">
        <v>0</v>
      </c>
      <c r="AS1146" s="78">
        <v>0</v>
      </c>
      <c r="AT1146" s="78">
        <v>0</v>
      </c>
      <c r="AU1146" s="78">
        <v>0</v>
      </c>
      <c r="AV1146" s="78">
        <v>0</v>
      </c>
      <c r="AW1146" s="78">
        <v>0</v>
      </c>
      <c r="AX1146" s="78">
        <v>0</v>
      </c>
      <c r="AY1146" s="78">
        <v>0</v>
      </c>
      <c r="AZ1146" s="78">
        <v>0</v>
      </c>
      <c r="BA1146" s="78">
        <v>0</v>
      </c>
      <c r="BB1146" s="78">
        <v>0</v>
      </c>
      <c r="BC1146" s="78">
        <v>0</v>
      </c>
      <c r="BD1146" s="78">
        <v>0</v>
      </c>
      <c r="BE1146" s="78">
        <v>0</v>
      </c>
      <c r="BF1146" s="78">
        <v>0</v>
      </c>
      <c r="BG1146" s="78">
        <v>0</v>
      </c>
      <c r="BH1146" s="78">
        <v>0</v>
      </c>
      <c r="BI1146" s="78">
        <v>0</v>
      </c>
      <c r="BJ1146" s="78">
        <v>0</v>
      </c>
      <c r="BK1146" s="78">
        <v>0</v>
      </c>
      <c r="BL1146" s="78">
        <v>0</v>
      </c>
      <c r="BM1146" s="78">
        <v>0</v>
      </c>
      <c r="BN1146" s="78">
        <v>0</v>
      </c>
      <c r="BO1146" s="78">
        <v>0</v>
      </c>
      <c r="BP1146" s="78">
        <v>0</v>
      </c>
      <c r="BQ1146" s="78">
        <v>0</v>
      </c>
      <c r="BR1146" s="79">
        <v>0</v>
      </c>
      <c r="BS1146" s="79">
        <v>0</v>
      </c>
      <c r="BT1146" s="78">
        <v>0</v>
      </c>
      <c r="BU1146" s="78">
        <v>0</v>
      </c>
      <c r="BV1146" s="78">
        <v>0</v>
      </c>
      <c r="BW1146" s="78">
        <v>0</v>
      </c>
      <c r="BX1146" s="78">
        <v>0</v>
      </c>
      <c r="BY1146" s="78">
        <v>0</v>
      </c>
      <c r="BZ1146" s="78">
        <v>0</v>
      </c>
      <c r="CA1146" s="78">
        <v>0</v>
      </c>
      <c r="CB1146" s="78">
        <v>0</v>
      </c>
      <c r="CC1146" s="78">
        <v>0</v>
      </c>
      <c r="CD1146" s="78">
        <v>0</v>
      </c>
      <c r="CE1146" s="79">
        <f t="shared" si="1103"/>
        <v>0</v>
      </c>
      <c r="CF1146" s="79">
        <f t="shared" si="1104"/>
        <v>5.2999999999999999E-2</v>
      </c>
      <c r="CG1146" s="79">
        <f t="shared" si="1105"/>
        <v>0</v>
      </c>
      <c r="CH1146" s="79">
        <f t="shared" si="1106"/>
        <v>0</v>
      </c>
      <c r="CI1146" s="79">
        <f t="shared" si="1107"/>
        <v>0</v>
      </c>
      <c r="CJ1146" s="79">
        <f t="shared" si="1108"/>
        <v>0</v>
      </c>
      <c r="CK1146" s="79">
        <f t="shared" si="1109"/>
        <v>0</v>
      </c>
      <c r="CL1146" s="79">
        <f t="shared" si="1110"/>
        <v>1</v>
      </c>
      <c r="CM1146" s="79">
        <f t="shared" si="1111"/>
        <v>0</v>
      </c>
      <c r="CN1146" s="79">
        <f t="shared" si="1112"/>
        <v>0</v>
      </c>
      <c r="CO1146" s="79">
        <f t="shared" si="1113"/>
        <v>0</v>
      </c>
      <c r="CP1146" s="79">
        <f t="shared" si="1114"/>
        <v>0</v>
      </c>
      <c r="CQ1146" s="79">
        <f t="shared" si="1115"/>
        <v>0</v>
      </c>
    </row>
    <row r="1147" spans="1:95" ht="47.25">
      <c r="A1147" s="73" t="s">
        <v>2005</v>
      </c>
      <c r="B1147" s="113" t="s">
        <v>2384</v>
      </c>
      <c r="C1147" s="115" t="s">
        <v>2385</v>
      </c>
      <c r="D1147" s="92">
        <v>0.95</v>
      </c>
      <c r="E1147" s="78">
        <v>0</v>
      </c>
      <c r="F1147" s="92">
        <v>0.95</v>
      </c>
      <c r="G1147" s="78">
        <v>0</v>
      </c>
      <c r="H1147" s="78">
        <v>0</v>
      </c>
      <c r="I1147" s="78">
        <v>0</v>
      </c>
      <c r="J1147" s="78">
        <v>0</v>
      </c>
      <c r="K1147" s="78">
        <v>0</v>
      </c>
      <c r="L1147" s="78">
        <v>1</v>
      </c>
      <c r="M1147" s="78">
        <v>0</v>
      </c>
      <c r="N1147" s="78">
        <v>0</v>
      </c>
      <c r="O1147" s="78">
        <v>0</v>
      </c>
      <c r="P1147" s="78">
        <v>0</v>
      </c>
      <c r="Q1147" s="78">
        <v>0</v>
      </c>
      <c r="R1147" s="78">
        <v>0</v>
      </c>
      <c r="S1147" s="92">
        <v>0</v>
      </c>
      <c r="T1147" s="78">
        <v>0</v>
      </c>
      <c r="U1147" s="78">
        <v>0</v>
      </c>
      <c r="V1147" s="78">
        <v>0</v>
      </c>
      <c r="W1147" s="78">
        <v>0</v>
      </c>
      <c r="X1147" s="78">
        <v>0</v>
      </c>
      <c r="Y1147" s="78">
        <v>0</v>
      </c>
      <c r="Z1147" s="78">
        <v>0</v>
      </c>
      <c r="AA1147" s="78">
        <v>0</v>
      </c>
      <c r="AB1147" s="78">
        <v>0</v>
      </c>
      <c r="AC1147" s="78">
        <v>0</v>
      </c>
      <c r="AD1147" s="78">
        <v>0</v>
      </c>
      <c r="AE1147" s="78">
        <v>0</v>
      </c>
      <c r="AF1147" s="78">
        <v>0</v>
      </c>
      <c r="AG1147" s="78">
        <v>0</v>
      </c>
      <c r="AH1147" s="78">
        <v>0</v>
      </c>
      <c r="AI1147" s="78">
        <v>0</v>
      </c>
      <c r="AJ1147" s="78">
        <v>0</v>
      </c>
      <c r="AK1147" s="78">
        <v>0</v>
      </c>
      <c r="AL1147" s="78">
        <v>0</v>
      </c>
      <c r="AM1147" s="78">
        <v>0</v>
      </c>
      <c r="AN1147" s="78">
        <v>0</v>
      </c>
      <c r="AO1147" s="78">
        <v>0</v>
      </c>
      <c r="AP1147" s="78">
        <v>0</v>
      </c>
      <c r="AQ1147" s="78">
        <v>0</v>
      </c>
      <c r="AR1147" s="78">
        <v>0</v>
      </c>
      <c r="AS1147" s="78">
        <v>0</v>
      </c>
      <c r="AT1147" s="78">
        <v>0</v>
      </c>
      <c r="AU1147" s="78">
        <v>0</v>
      </c>
      <c r="AV1147" s="78">
        <v>0</v>
      </c>
      <c r="AW1147" s="78">
        <v>0</v>
      </c>
      <c r="AX1147" s="78">
        <v>0</v>
      </c>
      <c r="AY1147" s="78">
        <v>0</v>
      </c>
      <c r="AZ1147" s="78">
        <v>0</v>
      </c>
      <c r="BA1147" s="78">
        <v>0</v>
      </c>
      <c r="BB1147" s="78">
        <v>0</v>
      </c>
      <c r="BC1147" s="78">
        <v>0</v>
      </c>
      <c r="BD1147" s="78">
        <v>0</v>
      </c>
      <c r="BE1147" s="78">
        <v>0</v>
      </c>
      <c r="BF1147" s="78">
        <v>0</v>
      </c>
      <c r="BG1147" s="78">
        <v>0</v>
      </c>
      <c r="BH1147" s="78">
        <v>0</v>
      </c>
      <c r="BI1147" s="78">
        <v>0</v>
      </c>
      <c r="BJ1147" s="78">
        <v>0</v>
      </c>
      <c r="BK1147" s="78">
        <v>0</v>
      </c>
      <c r="BL1147" s="78">
        <v>0</v>
      </c>
      <c r="BM1147" s="78">
        <v>0</v>
      </c>
      <c r="BN1147" s="78">
        <v>0</v>
      </c>
      <c r="BO1147" s="78">
        <v>0</v>
      </c>
      <c r="BP1147" s="78">
        <v>0</v>
      </c>
      <c r="BQ1147" s="78">
        <v>0</v>
      </c>
      <c r="BR1147" s="79">
        <v>0</v>
      </c>
      <c r="BS1147" s="79">
        <v>0</v>
      </c>
      <c r="BT1147" s="78">
        <v>0</v>
      </c>
      <c r="BU1147" s="78">
        <v>0</v>
      </c>
      <c r="BV1147" s="78">
        <v>0</v>
      </c>
      <c r="BW1147" s="78">
        <v>0</v>
      </c>
      <c r="BX1147" s="78">
        <v>0</v>
      </c>
      <c r="BY1147" s="78">
        <v>0</v>
      </c>
      <c r="BZ1147" s="78">
        <v>0</v>
      </c>
      <c r="CA1147" s="78">
        <v>0</v>
      </c>
      <c r="CB1147" s="78">
        <v>0</v>
      </c>
      <c r="CC1147" s="78">
        <v>0</v>
      </c>
      <c r="CD1147" s="78">
        <v>0</v>
      </c>
      <c r="CE1147" s="79">
        <f t="shared" si="1103"/>
        <v>0</v>
      </c>
      <c r="CF1147" s="79">
        <f t="shared" si="1104"/>
        <v>0.95</v>
      </c>
      <c r="CG1147" s="79">
        <f t="shared" si="1105"/>
        <v>0</v>
      </c>
      <c r="CH1147" s="79">
        <f t="shared" si="1106"/>
        <v>0</v>
      </c>
      <c r="CI1147" s="79">
        <f t="shared" si="1107"/>
        <v>0</v>
      </c>
      <c r="CJ1147" s="79">
        <f t="shared" si="1108"/>
        <v>0</v>
      </c>
      <c r="CK1147" s="79">
        <f t="shared" si="1109"/>
        <v>0</v>
      </c>
      <c r="CL1147" s="79">
        <f t="shared" si="1110"/>
        <v>1</v>
      </c>
      <c r="CM1147" s="79">
        <f t="shared" si="1111"/>
        <v>0</v>
      </c>
      <c r="CN1147" s="79">
        <f t="shared" si="1112"/>
        <v>0</v>
      </c>
      <c r="CO1147" s="79">
        <f t="shared" si="1113"/>
        <v>0</v>
      </c>
      <c r="CP1147" s="79">
        <f t="shared" si="1114"/>
        <v>0</v>
      </c>
      <c r="CQ1147" s="79">
        <f t="shared" si="1115"/>
        <v>0</v>
      </c>
    </row>
    <row r="1148" spans="1:95" ht="31.5">
      <c r="A1148" s="73" t="s">
        <v>2005</v>
      </c>
      <c r="B1148" s="113" t="s">
        <v>2386</v>
      </c>
      <c r="C1148" s="115" t="s">
        <v>2387</v>
      </c>
      <c r="D1148" s="92">
        <v>8.3000000000000004E-2</v>
      </c>
      <c r="E1148" s="78">
        <v>0</v>
      </c>
      <c r="F1148" s="92">
        <v>8.3000000000000004E-2</v>
      </c>
      <c r="G1148" s="78">
        <v>0</v>
      </c>
      <c r="H1148" s="78">
        <v>0</v>
      </c>
      <c r="I1148" s="78">
        <v>0</v>
      </c>
      <c r="J1148" s="78">
        <v>0</v>
      </c>
      <c r="K1148" s="78">
        <v>0</v>
      </c>
      <c r="L1148" s="78">
        <v>1</v>
      </c>
      <c r="M1148" s="78">
        <v>0</v>
      </c>
      <c r="N1148" s="78">
        <v>0</v>
      </c>
      <c r="O1148" s="78">
        <v>0</v>
      </c>
      <c r="P1148" s="78">
        <v>0</v>
      </c>
      <c r="Q1148" s="78">
        <v>0</v>
      </c>
      <c r="R1148" s="78">
        <v>0</v>
      </c>
      <c r="S1148" s="92">
        <v>0</v>
      </c>
      <c r="T1148" s="78">
        <v>0</v>
      </c>
      <c r="U1148" s="78">
        <v>0</v>
      </c>
      <c r="V1148" s="78">
        <v>0</v>
      </c>
      <c r="W1148" s="78">
        <v>0</v>
      </c>
      <c r="X1148" s="78">
        <v>0</v>
      </c>
      <c r="Y1148" s="78">
        <v>0</v>
      </c>
      <c r="Z1148" s="78">
        <v>0</v>
      </c>
      <c r="AA1148" s="78">
        <v>0</v>
      </c>
      <c r="AB1148" s="78">
        <v>0</v>
      </c>
      <c r="AC1148" s="78">
        <v>0</v>
      </c>
      <c r="AD1148" s="78">
        <v>0</v>
      </c>
      <c r="AE1148" s="78">
        <v>0</v>
      </c>
      <c r="AF1148" s="78">
        <v>0</v>
      </c>
      <c r="AG1148" s="78">
        <v>0</v>
      </c>
      <c r="AH1148" s="78">
        <v>0</v>
      </c>
      <c r="AI1148" s="78">
        <v>0</v>
      </c>
      <c r="AJ1148" s="78">
        <v>0</v>
      </c>
      <c r="AK1148" s="78">
        <v>0</v>
      </c>
      <c r="AL1148" s="78">
        <v>0</v>
      </c>
      <c r="AM1148" s="78">
        <v>0</v>
      </c>
      <c r="AN1148" s="78">
        <v>0</v>
      </c>
      <c r="AO1148" s="78">
        <v>0</v>
      </c>
      <c r="AP1148" s="78">
        <v>0</v>
      </c>
      <c r="AQ1148" s="78">
        <v>0</v>
      </c>
      <c r="AR1148" s="78">
        <v>0</v>
      </c>
      <c r="AS1148" s="78">
        <v>0</v>
      </c>
      <c r="AT1148" s="78">
        <v>0</v>
      </c>
      <c r="AU1148" s="78">
        <v>0</v>
      </c>
      <c r="AV1148" s="78">
        <v>0</v>
      </c>
      <c r="AW1148" s="78">
        <v>0</v>
      </c>
      <c r="AX1148" s="78">
        <v>0</v>
      </c>
      <c r="AY1148" s="78">
        <v>0</v>
      </c>
      <c r="AZ1148" s="78">
        <v>0</v>
      </c>
      <c r="BA1148" s="78">
        <v>0</v>
      </c>
      <c r="BB1148" s="78">
        <v>0</v>
      </c>
      <c r="BC1148" s="78">
        <v>0</v>
      </c>
      <c r="BD1148" s="78">
        <v>0</v>
      </c>
      <c r="BE1148" s="78">
        <v>0</v>
      </c>
      <c r="BF1148" s="78">
        <v>0</v>
      </c>
      <c r="BG1148" s="78">
        <v>0</v>
      </c>
      <c r="BH1148" s="78">
        <v>0</v>
      </c>
      <c r="BI1148" s="78">
        <v>0</v>
      </c>
      <c r="BJ1148" s="78">
        <v>0</v>
      </c>
      <c r="BK1148" s="78">
        <v>0</v>
      </c>
      <c r="BL1148" s="78">
        <v>0</v>
      </c>
      <c r="BM1148" s="78">
        <v>0</v>
      </c>
      <c r="BN1148" s="78">
        <v>0</v>
      </c>
      <c r="BO1148" s="78">
        <v>0</v>
      </c>
      <c r="BP1148" s="78">
        <v>0</v>
      </c>
      <c r="BQ1148" s="78">
        <v>0</v>
      </c>
      <c r="BR1148" s="79">
        <v>0</v>
      </c>
      <c r="BS1148" s="79">
        <v>0</v>
      </c>
      <c r="BT1148" s="78">
        <v>0</v>
      </c>
      <c r="BU1148" s="78">
        <v>0</v>
      </c>
      <c r="BV1148" s="78">
        <v>0</v>
      </c>
      <c r="BW1148" s="78">
        <v>0</v>
      </c>
      <c r="BX1148" s="78">
        <v>0</v>
      </c>
      <c r="BY1148" s="78">
        <v>0</v>
      </c>
      <c r="BZ1148" s="78">
        <v>0</v>
      </c>
      <c r="CA1148" s="78">
        <v>0</v>
      </c>
      <c r="CB1148" s="78">
        <v>0</v>
      </c>
      <c r="CC1148" s="78">
        <v>0</v>
      </c>
      <c r="CD1148" s="78">
        <v>0</v>
      </c>
      <c r="CE1148" s="79">
        <f t="shared" si="1103"/>
        <v>0</v>
      </c>
      <c r="CF1148" s="79">
        <f t="shared" si="1104"/>
        <v>8.3000000000000004E-2</v>
      </c>
      <c r="CG1148" s="79">
        <f t="shared" si="1105"/>
        <v>0</v>
      </c>
      <c r="CH1148" s="79">
        <f t="shared" si="1106"/>
        <v>0</v>
      </c>
      <c r="CI1148" s="79">
        <f t="shared" si="1107"/>
        <v>0</v>
      </c>
      <c r="CJ1148" s="79">
        <f t="shared" si="1108"/>
        <v>0</v>
      </c>
      <c r="CK1148" s="79">
        <f t="shared" si="1109"/>
        <v>0</v>
      </c>
      <c r="CL1148" s="79">
        <f t="shared" si="1110"/>
        <v>1</v>
      </c>
      <c r="CM1148" s="79">
        <f t="shared" si="1111"/>
        <v>0</v>
      </c>
      <c r="CN1148" s="79">
        <f t="shared" si="1112"/>
        <v>0</v>
      </c>
      <c r="CO1148" s="79">
        <f t="shared" si="1113"/>
        <v>0</v>
      </c>
      <c r="CP1148" s="79">
        <f t="shared" si="1114"/>
        <v>0</v>
      </c>
      <c r="CQ1148" s="79">
        <f t="shared" si="1115"/>
        <v>0</v>
      </c>
    </row>
    <row r="1149" spans="1:95">
      <c r="A1149" s="73" t="s">
        <v>2005</v>
      </c>
      <c r="B1149" s="113" t="s">
        <v>2388</v>
      </c>
      <c r="C1149" s="115" t="s">
        <v>2389</v>
      </c>
      <c r="D1149" s="92">
        <v>7.0999999999999994E-2</v>
      </c>
      <c r="E1149" s="78">
        <v>0</v>
      </c>
      <c r="F1149" s="92">
        <v>7.0999999999999994E-2</v>
      </c>
      <c r="G1149" s="78">
        <v>0</v>
      </c>
      <c r="H1149" s="78">
        <v>0</v>
      </c>
      <c r="I1149" s="78">
        <v>0</v>
      </c>
      <c r="J1149" s="78">
        <v>0</v>
      </c>
      <c r="K1149" s="78">
        <v>0</v>
      </c>
      <c r="L1149" s="78">
        <v>1</v>
      </c>
      <c r="M1149" s="78">
        <v>0</v>
      </c>
      <c r="N1149" s="78">
        <v>0</v>
      </c>
      <c r="O1149" s="78">
        <v>0</v>
      </c>
      <c r="P1149" s="78">
        <v>0</v>
      </c>
      <c r="Q1149" s="78">
        <v>0</v>
      </c>
      <c r="R1149" s="78">
        <v>0</v>
      </c>
      <c r="S1149" s="92">
        <v>0</v>
      </c>
      <c r="T1149" s="78">
        <v>0</v>
      </c>
      <c r="U1149" s="78">
        <v>0</v>
      </c>
      <c r="V1149" s="78">
        <v>0</v>
      </c>
      <c r="W1149" s="78">
        <v>0</v>
      </c>
      <c r="X1149" s="78">
        <v>0</v>
      </c>
      <c r="Y1149" s="78">
        <v>0</v>
      </c>
      <c r="Z1149" s="78">
        <v>0</v>
      </c>
      <c r="AA1149" s="78">
        <v>0</v>
      </c>
      <c r="AB1149" s="78">
        <v>0</v>
      </c>
      <c r="AC1149" s="78">
        <v>0</v>
      </c>
      <c r="AD1149" s="78">
        <v>0</v>
      </c>
      <c r="AE1149" s="78">
        <v>0</v>
      </c>
      <c r="AF1149" s="78">
        <v>0</v>
      </c>
      <c r="AG1149" s="78">
        <v>0</v>
      </c>
      <c r="AH1149" s="78">
        <v>0</v>
      </c>
      <c r="AI1149" s="78">
        <v>0</v>
      </c>
      <c r="AJ1149" s="78">
        <v>0</v>
      </c>
      <c r="AK1149" s="78">
        <v>0</v>
      </c>
      <c r="AL1149" s="78">
        <v>0</v>
      </c>
      <c r="AM1149" s="78">
        <v>0</v>
      </c>
      <c r="AN1149" s="78">
        <v>0</v>
      </c>
      <c r="AO1149" s="78">
        <v>0</v>
      </c>
      <c r="AP1149" s="78">
        <v>0</v>
      </c>
      <c r="AQ1149" s="78">
        <v>0</v>
      </c>
      <c r="AR1149" s="78">
        <v>0</v>
      </c>
      <c r="AS1149" s="78">
        <v>0</v>
      </c>
      <c r="AT1149" s="78">
        <v>0</v>
      </c>
      <c r="AU1149" s="78">
        <v>0</v>
      </c>
      <c r="AV1149" s="78">
        <v>0</v>
      </c>
      <c r="AW1149" s="78">
        <v>0</v>
      </c>
      <c r="AX1149" s="78">
        <v>0</v>
      </c>
      <c r="AY1149" s="78">
        <v>0</v>
      </c>
      <c r="AZ1149" s="78">
        <v>0</v>
      </c>
      <c r="BA1149" s="78">
        <v>0</v>
      </c>
      <c r="BB1149" s="78">
        <v>0</v>
      </c>
      <c r="BC1149" s="78">
        <v>0</v>
      </c>
      <c r="BD1149" s="78">
        <v>0</v>
      </c>
      <c r="BE1149" s="78">
        <v>0</v>
      </c>
      <c r="BF1149" s="78">
        <v>0</v>
      </c>
      <c r="BG1149" s="78">
        <v>0</v>
      </c>
      <c r="BH1149" s="78">
        <v>0</v>
      </c>
      <c r="BI1149" s="78">
        <v>0</v>
      </c>
      <c r="BJ1149" s="78">
        <v>0</v>
      </c>
      <c r="BK1149" s="78">
        <v>0</v>
      </c>
      <c r="BL1149" s="78">
        <v>0</v>
      </c>
      <c r="BM1149" s="78">
        <v>0</v>
      </c>
      <c r="BN1149" s="78">
        <v>0</v>
      </c>
      <c r="BO1149" s="78">
        <v>0</v>
      </c>
      <c r="BP1149" s="78">
        <v>0</v>
      </c>
      <c r="BQ1149" s="78">
        <v>0</v>
      </c>
      <c r="BR1149" s="79">
        <v>0</v>
      </c>
      <c r="BS1149" s="79">
        <v>0</v>
      </c>
      <c r="BT1149" s="78">
        <v>0</v>
      </c>
      <c r="BU1149" s="78">
        <v>0</v>
      </c>
      <c r="BV1149" s="78">
        <v>0</v>
      </c>
      <c r="BW1149" s="78">
        <v>0</v>
      </c>
      <c r="BX1149" s="78">
        <v>0</v>
      </c>
      <c r="BY1149" s="78">
        <v>0</v>
      </c>
      <c r="BZ1149" s="78">
        <v>0</v>
      </c>
      <c r="CA1149" s="78">
        <v>0</v>
      </c>
      <c r="CB1149" s="78">
        <v>0</v>
      </c>
      <c r="CC1149" s="78">
        <v>0</v>
      </c>
      <c r="CD1149" s="78">
        <v>0</v>
      </c>
      <c r="CE1149" s="79">
        <f t="shared" si="1103"/>
        <v>0</v>
      </c>
      <c r="CF1149" s="79">
        <f t="shared" si="1104"/>
        <v>7.0999999999999994E-2</v>
      </c>
      <c r="CG1149" s="79">
        <f t="shared" si="1105"/>
        <v>0</v>
      </c>
      <c r="CH1149" s="79">
        <f t="shared" si="1106"/>
        <v>0</v>
      </c>
      <c r="CI1149" s="79">
        <f t="shared" si="1107"/>
        <v>0</v>
      </c>
      <c r="CJ1149" s="79">
        <f t="shared" si="1108"/>
        <v>0</v>
      </c>
      <c r="CK1149" s="79">
        <f t="shared" si="1109"/>
        <v>0</v>
      </c>
      <c r="CL1149" s="79">
        <f t="shared" si="1110"/>
        <v>1</v>
      </c>
      <c r="CM1149" s="79">
        <f t="shared" si="1111"/>
        <v>0</v>
      </c>
      <c r="CN1149" s="79">
        <f t="shared" si="1112"/>
        <v>0</v>
      </c>
      <c r="CO1149" s="79">
        <f t="shared" si="1113"/>
        <v>0</v>
      </c>
      <c r="CP1149" s="79">
        <f t="shared" si="1114"/>
        <v>0</v>
      </c>
      <c r="CQ1149" s="79">
        <f t="shared" si="1115"/>
        <v>0</v>
      </c>
    </row>
    <row r="1150" spans="1:95" ht="31.5">
      <c r="A1150" s="73" t="s">
        <v>2005</v>
      </c>
      <c r="B1150" s="113" t="s">
        <v>2390</v>
      </c>
      <c r="C1150" s="115" t="s">
        <v>2391</v>
      </c>
      <c r="D1150" s="92">
        <v>0.38400000000000001</v>
      </c>
      <c r="E1150" s="78">
        <v>0</v>
      </c>
      <c r="F1150" s="92">
        <v>0.38400000000000001</v>
      </c>
      <c r="G1150" s="78">
        <v>0</v>
      </c>
      <c r="H1150" s="78">
        <v>0</v>
      </c>
      <c r="I1150" s="78">
        <v>0</v>
      </c>
      <c r="J1150" s="78">
        <v>0</v>
      </c>
      <c r="K1150" s="78">
        <v>0</v>
      </c>
      <c r="L1150" s="78">
        <v>1</v>
      </c>
      <c r="M1150" s="78">
        <v>0</v>
      </c>
      <c r="N1150" s="78">
        <v>0</v>
      </c>
      <c r="O1150" s="78">
        <v>0</v>
      </c>
      <c r="P1150" s="78">
        <v>0</v>
      </c>
      <c r="Q1150" s="78">
        <v>0</v>
      </c>
      <c r="R1150" s="78">
        <v>0</v>
      </c>
      <c r="S1150" s="92">
        <v>0</v>
      </c>
      <c r="T1150" s="78">
        <v>0</v>
      </c>
      <c r="U1150" s="78">
        <v>0</v>
      </c>
      <c r="V1150" s="78">
        <v>0</v>
      </c>
      <c r="W1150" s="78">
        <v>0</v>
      </c>
      <c r="X1150" s="78">
        <v>0</v>
      </c>
      <c r="Y1150" s="78">
        <v>0</v>
      </c>
      <c r="Z1150" s="78">
        <v>0</v>
      </c>
      <c r="AA1150" s="78">
        <v>0</v>
      </c>
      <c r="AB1150" s="78">
        <v>0</v>
      </c>
      <c r="AC1150" s="78">
        <v>0</v>
      </c>
      <c r="AD1150" s="78">
        <v>0</v>
      </c>
      <c r="AE1150" s="78">
        <v>0</v>
      </c>
      <c r="AF1150" s="78">
        <v>0</v>
      </c>
      <c r="AG1150" s="78">
        <v>0</v>
      </c>
      <c r="AH1150" s="78">
        <v>0</v>
      </c>
      <c r="AI1150" s="78">
        <v>0</v>
      </c>
      <c r="AJ1150" s="78">
        <v>0</v>
      </c>
      <c r="AK1150" s="78">
        <v>0</v>
      </c>
      <c r="AL1150" s="78">
        <v>0</v>
      </c>
      <c r="AM1150" s="78">
        <v>0</v>
      </c>
      <c r="AN1150" s="78">
        <v>0</v>
      </c>
      <c r="AO1150" s="78">
        <v>0</v>
      </c>
      <c r="AP1150" s="78">
        <v>0</v>
      </c>
      <c r="AQ1150" s="78">
        <v>0</v>
      </c>
      <c r="AR1150" s="78">
        <v>0</v>
      </c>
      <c r="AS1150" s="78">
        <v>0</v>
      </c>
      <c r="AT1150" s="78">
        <v>0</v>
      </c>
      <c r="AU1150" s="78">
        <v>0</v>
      </c>
      <c r="AV1150" s="78">
        <v>0</v>
      </c>
      <c r="AW1150" s="78">
        <v>0</v>
      </c>
      <c r="AX1150" s="78">
        <v>0</v>
      </c>
      <c r="AY1150" s="78">
        <v>0</v>
      </c>
      <c r="AZ1150" s="78">
        <v>0</v>
      </c>
      <c r="BA1150" s="78">
        <v>0</v>
      </c>
      <c r="BB1150" s="78">
        <v>0</v>
      </c>
      <c r="BC1150" s="78">
        <v>0</v>
      </c>
      <c r="BD1150" s="78">
        <v>0</v>
      </c>
      <c r="BE1150" s="78">
        <v>0</v>
      </c>
      <c r="BF1150" s="78">
        <v>0</v>
      </c>
      <c r="BG1150" s="78">
        <v>0</v>
      </c>
      <c r="BH1150" s="78">
        <v>0</v>
      </c>
      <c r="BI1150" s="78">
        <v>0</v>
      </c>
      <c r="BJ1150" s="78">
        <v>0</v>
      </c>
      <c r="BK1150" s="78">
        <v>0</v>
      </c>
      <c r="BL1150" s="78">
        <v>0</v>
      </c>
      <c r="BM1150" s="78">
        <v>0</v>
      </c>
      <c r="BN1150" s="78">
        <v>0</v>
      </c>
      <c r="BO1150" s="78">
        <v>0</v>
      </c>
      <c r="BP1150" s="78">
        <v>0</v>
      </c>
      <c r="BQ1150" s="78">
        <v>0</v>
      </c>
      <c r="BR1150" s="79">
        <v>0</v>
      </c>
      <c r="BS1150" s="79">
        <v>0</v>
      </c>
      <c r="BT1150" s="78">
        <v>0</v>
      </c>
      <c r="BU1150" s="78">
        <v>0</v>
      </c>
      <c r="BV1150" s="78">
        <v>0</v>
      </c>
      <c r="BW1150" s="78">
        <v>0</v>
      </c>
      <c r="BX1150" s="78">
        <v>0</v>
      </c>
      <c r="BY1150" s="78">
        <v>0</v>
      </c>
      <c r="BZ1150" s="78">
        <v>0</v>
      </c>
      <c r="CA1150" s="78">
        <v>0</v>
      </c>
      <c r="CB1150" s="78">
        <v>0</v>
      </c>
      <c r="CC1150" s="78">
        <v>0</v>
      </c>
      <c r="CD1150" s="78">
        <v>0</v>
      </c>
      <c r="CE1150" s="79">
        <f t="shared" ref="CE1150:CE1158" si="1116">E1150+R1150+AE1150+AR1150+BE1150+BR1150</f>
        <v>0</v>
      </c>
      <c r="CF1150" s="79">
        <f t="shared" ref="CF1150:CF1158" si="1117">F1150+S1150+AF1150+AS1150+BF1150+BS1150</f>
        <v>0.38400000000000001</v>
      </c>
      <c r="CG1150" s="79">
        <f t="shared" ref="CG1150:CG1158" si="1118">G1150+T1150+AG1150+AT1150+BG1150+BT1150</f>
        <v>0</v>
      </c>
      <c r="CH1150" s="79">
        <f t="shared" ref="CH1150:CH1158" si="1119">H1150+U1150+AH1150+AU1150+BH1150+BU1150</f>
        <v>0</v>
      </c>
      <c r="CI1150" s="79">
        <f t="shared" ref="CI1150:CI1158" si="1120">I1150+V1150+AI1150+AV1150+BI1150+BV1150</f>
        <v>0</v>
      </c>
      <c r="CJ1150" s="79">
        <f t="shared" ref="CJ1150:CJ1158" si="1121">J1150+W1150+AJ1150+AW1150+BJ1150+BW1150</f>
        <v>0</v>
      </c>
      <c r="CK1150" s="79">
        <f t="shared" ref="CK1150:CK1158" si="1122">K1150+X1150+AK1150+AX1150+BK1150+BX1150</f>
        <v>0</v>
      </c>
      <c r="CL1150" s="79">
        <f t="shared" ref="CL1150:CL1158" si="1123">L1150+Y1150+AL1150+AY1150+BL1150+BY1150</f>
        <v>1</v>
      </c>
      <c r="CM1150" s="79">
        <f t="shared" ref="CM1150:CM1158" si="1124">M1150+Z1150+AM1150+AZ1150+BM1150+BZ1150</f>
        <v>0</v>
      </c>
      <c r="CN1150" s="79">
        <f t="shared" ref="CN1150:CN1158" si="1125">N1150+AA1150+AN1150+BA1150+BN1150+CA1150</f>
        <v>0</v>
      </c>
      <c r="CO1150" s="79">
        <f t="shared" ref="CO1150:CO1158" si="1126">O1150+AB1150+AO1150+BB1150+BO1150+CB1150</f>
        <v>0</v>
      </c>
      <c r="CP1150" s="79">
        <f t="shared" ref="CP1150:CP1158" si="1127">P1150+AC1150+AP1150+BC1150+BP1150+CC1150</f>
        <v>0</v>
      </c>
      <c r="CQ1150" s="79">
        <f t="shared" ref="CQ1150:CQ1158" si="1128">Q1150+AD1150+AQ1150+BD1150+BQ1150+CD1150</f>
        <v>0</v>
      </c>
    </row>
    <row r="1151" spans="1:95" ht="31.5">
      <c r="A1151" s="73" t="s">
        <v>2005</v>
      </c>
      <c r="B1151" s="113" t="s">
        <v>2392</v>
      </c>
      <c r="C1151" s="115" t="s">
        <v>2393</v>
      </c>
      <c r="D1151" s="92">
        <v>0.7</v>
      </c>
      <c r="E1151" s="78">
        <v>0</v>
      </c>
      <c r="F1151" s="92">
        <v>0.7</v>
      </c>
      <c r="G1151" s="78">
        <v>0</v>
      </c>
      <c r="H1151" s="78">
        <v>0</v>
      </c>
      <c r="I1151" s="78">
        <v>0</v>
      </c>
      <c r="J1151" s="78">
        <v>0</v>
      </c>
      <c r="K1151" s="78">
        <v>0</v>
      </c>
      <c r="L1151" s="78">
        <v>1</v>
      </c>
      <c r="M1151" s="78">
        <v>0</v>
      </c>
      <c r="N1151" s="78">
        <v>0</v>
      </c>
      <c r="O1151" s="78">
        <v>0</v>
      </c>
      <c r="P1151" s="78">
        <v>0</v>
      </c>
      <c r="Q1151" s="78">
        <v>0</v>
      </c>
      <c r="R1151" s="78">
        <v>0</v>
      </c>
      <c r="S1151" s="92">
        <v>0</v>
      </c>
      <c r="T1151" s="78">
        <v>0</v>
      </c>
      <c r="U1151" s="78">
        <v>0</v>
      </c>
      <c r="V1151" s="78">
        <v>0</v>
      </c>
      <c r="W1151" s="78">
        <v>0</v>
      </c>
      <c r="X1151" s="78">
        <v>0</v>
      </c>
      <c r="Y1151" s="78">
        <v>0</v>
      </c>
      <c r="Z1151" s="78">
        <v>0</v>
      </c>
      <c r="AA1151" s="78">
        <v>0</v>
      </c>
      <c r="AB1151" s="78">
        <v>0</v>
      </c>
      <c r="AC1151" s="78">
        <v>0</v>
      </c>
      <c r="AD1151" s="78">
        <v>0</v>
      </c>
      <c r="AE1151" s="78">
        <v>0</v>
      </c>
      <c r="AF1151" s="78">
        <v>0</v>
      </c>
      <c r="AG1151" s="78">
        <v>0</v>
      </c>
      <c r="AH1151" s="78">
        <v>0</v>
      </c>
      <c r="AI1151" s="78">
        <v>0</v>
      </c>
      <c r="AJ1151" s="78">
        <v>0</v>
      </c>
      <c r="AK1151" s="78">
        <v>0</v>
      </c>
      <c r="AL1151" s="78">
        <v>0</v>
      </c>
      <c r="AM1151" s="78">
        <v>0</v>
      </c>
      <c r="AN1151" s="78">
        <v>0</v>
      </c>
      <c r="AO1151" s="78">
        <v>0</v>
      </c>
      <c r="AP1151" s="78">
        <v>0</v>
      </c>
      <c r="AQ1151" s="78">
        <v>0</v>
      </c>
      <c r="AR1151" s="78">
        <v>0</v>
      </c>
      <c r="AS1151" s="78">
        <v>0</v>
      </c>
      <c r="AT1151" s="78">
        <v>0</v>
      </c>
      <c r="AU1151" s="78">
        <v>0</v>
      </c>
      <c r="AV1151" s="78">
        <v>0</v>
      </c>
      <c r="AW1151" s="78">
        <v>0</v>
      </c>
      <c r="AX1151" s="78">
        <v>0</v>
      </c>
      <c r="AY1151" s="78">
        <v>0</v>
      </c>
      <c r="AZ1151" s="78">
        <v>0</v>
      </c>
      <c r="BA1151" s="78">
        <v>0</v>
      </c>
      <c r="BB1151" s="78">
        <v>0</v>
      </c>
      <c r="BC1151" s="78">
        <v>0</v>
      </c>
      <c r="BD1151" s="78">
        <v>0</v>
      </c>
      <c r="BE1151" s="78">
        <v>0</v>
      </c>
      <c r="BF1151" s="78">
        <v>0</v>
      </c>
      <c r="BG1151" s="78">
        <v>0</v>
      </c>
      <c r="BH1151" s="78">
        <v>0</v>
      </c>
      <c r="BI1151" s="78">
        <v>0</v>
      </c>
      <c r="BJ1151" s="78">
        <v>0</v>
      </c>
      <c r="BK1151" s="78">
        <v>0</v>
      </c>
      <c r="BL1151" s="78">
        <v>0</v>
      </c>
      <c r="BM1151" s="78">
        <v>0</v>
      </c>
      <c r="BN1151" s="78">
        <v>0</v>
      </c>
      <c r="BO1151" s="78">
        <v>0</v>
      </c>
      <c r="BP1151" s="78">
        <v>0</v>
      </c>
      <c r="BQ1151" s="78">
        <v>0</v>
      </c>
      <c r="BR1151" s="79">
        <v>0</v>
      </c>
      <c r="BS1151" s="79">
        <v>0</v>
      </c>
      <c r="BT1151" s="78">
        <v>0</v>
      </c>
      <c r="BU1151" s="78">
        <v>0</v>
      </c>
      <c r="BV1151" s="78">
        <v>0</v>
      </c>
      <c r="BW1151" s="78">
        <v>0</v>
      </c>
      <c r="BX1151" s="78">
        <v>0</v>
      </c>
      <c r="BY1151" s="78">
        <v>0</v>
      </c>
      <c r="BZ1151" s="78">
        <v>0</v>
      </c>
      <c r="CA1151" s="78">
        <v>0</v>
      </c>
      <c r="CB1151" s="78">
        <v>0</v>
      </c>
      <c r="CC1151" s="78">
        <v>0</v>
      </c>
      <c r="CD1151" s="78">
        <v>0</v>
      </c>
      <c r="CE1151" s="79">
        <f t="shared" si="1116"/>
        <v>0</v>
      </c>
      <c r="CF1151" s="79">
        <f t="shared" si="1117"/>
        <v>0.7</v>
      </c>
      <c r="CG1151" s="79">
        <f t="shared" si="1118"/>
        <v>0</v>
      </c>
      <c r="CH1151" s="79">
        <f t="shared" si="1119"/>
        <v>0</v>
      </c>
      <c r="CI1151" s="79">
        <f t="shared" si="1120"/>
        <v>0</v>
      </c>
      <c r="CJ1151" s="79">
        <f t="shared" si="1121"/>
        <v>0</v>
      </c>
      <c r="CK1151" s="79">
        <f t="shared" si="1122"/>
        <v>0</v>
      </c>
      <c r="CL1151" s="79">
        <f t="shared" si="1123"/>
        <v>1</v>
      </c>
      <c r="CM1151" s="79">
        <f t="shared" si="1124"/>
        <v>0</v>
      </c>
      <c r="CN1151" s="79">
        <f t="shared" si="1125"/>
        <v>0</v>
      </c>
      <c r="CO1151" s="79">
        <f t="shared" si="1126"/>
        <v>0</v>
      </c>
      <c r="CP1151" s="79">
        <f t="shared" si="1127"/>
        <v>0</v>
      </c>
      <c r="CQ1151" s="79">
        <f t="shared" si="1128"/>
        <v>0</v>
      </c>
    </row>
    <row r="1152" spans="1:95">
      <c r="A1152" s="73" t="s">
        <v>2005</v>
      </c>
      <c r="B1152" s="113" t="s">
        <v>2394</v>
      </c>
      <c r="C1152" s="115" t="s">
        <v>2395</v>
      </c>
      <c r="D1152" s="92">
        <v>8.6445999999999995E-2</v>
      </c>
      <c r="E1152" s="78">
        <v>0</v>
      </c>
      <c r="F1152" s="92">
        <v>8.6445999999999995E-2</v>
      </c>
      <c r="G1152" s="78">
        <v>0</v>
      </c>
      <c r="H1152" s="78">
        <v>0</v>
      </c>
      <c r="I1152" s="78">
        <v>0</v>
      </c>
      <c r="J1152" s="78">
        <v>0</v>
      </c>
      <c r="K1152" s="78">
        <v>0</v>
      </c>
      <c r="L1152" s="78">
        <v>1</v>
      </c>
      <c r="M1152" s="78">
        <v>0</v>
      </c>
      <c r="N1152" s="78">
        <v>0</v>
      </c>
      <c r="O1152" s="78">
        <v>0</v>
      </c>
      <c r="P1152" s="78">
        <v>0</v>
      </c>
      <c r="Q1152" s="78">
        <v>0</v>
      </c>
      <c r="R1152" s="78">
        <v>0</v>
      </c>
      <c r="S1152" s="92">
        <v>0</v>
      </c>
      <c r="T1152" s="78">
        <v>0</v>
      </c>
      <c r="U1152" s="78">
        <v>0</v>
      </c>
      <c r="V1152" s="78">
        <v>0</v>
      </c>
      <c r="W1152" s="78">
        <v>0</v>
      </c>
      <c r="X1152" s="78">
        <v>0</v>
      </c>
      <c r="Y1152" s="78">
        <v>0</v>
      </c>
      <c r="Z1152" s="78">
        <v>0</v>
      </c>
      <c r="AA1152" s="78">
        <v>0</v>
      </c>
      <c r="AB1152" s="78">
        <v>0</v>
      </c>
      <c r="AC1152" s="78">
        <v>0</v>
      </c>
      <c r="AD1152" s="78">
        <v>0</v>
      </c>
      <c r="AE1152" s="78">
        <v>0</v>
      </c>
      <c r="AF1152" s="78">
        <v>0</v>
      </c>
      <c r="AG1152" s="78">
        <v>0</v>
      </c>
      <c r="AH1152" s="78">
        <v>0</v>
      </c>
      <c r="AI1152" s="78">
        <v>0</v>
      </c>
      <c r="AJ1152" s="78">
        <v>0</v>
      </c>
      <c r="AK1152" s="78">
        <v>0</v>
      </c>
      <c r="AL1152" s="78">
        <v>0</v>
      </c>
      <c r="AM1152" s="78">
        <v>0</v>
      </c>
      <c r="AN1152" s="78">
        <v>0</v>
      </c>
      <c r="AO1152" s="78">
        <v>0</v>
      </c>
      <c r="AP1152" s="78">
        <v>0</v>
      </c>
      <c r="AQ1152" s="78">
        <v>0</v>
      </c>
      <c r="AR1152" s="78">
        <v>0</v>
      </c>
      <c r="AS1152" s="78">
        <v>0</v>
      </c>
      <c r="AT1152" s="78">
        <v>0</v>
      </c>
      <c r="AU1152" s="78">
        <v>0</v>
      </c>
      <c r="AV1152" s="78">
        <v>0</v>
      </c>
      <c r="AW1152" s="78">
        <v>0</v>
      </c>
      <c r="AX1152" s="78">
        <v>0</v>
      </c>
      <c r="AY1152" s="78">
        <v>0</v>
      </c>
      <c r="AZ1152" s="78">
        <v>0</v>
      </c>
      <c r="BA1152" s="78">
        <v>0</v>
      </c>
      <c r="BB1152" s="78">
        <v>0</v>
      </c>
      <c r="BC1152" s="78">
        <v>0</v>
      </c>
      <c r="BD1152" s="78">
        <v>0</v>
      </c>
      <c r="BE1152" s="78">
        <v>0</v>
      </c>
      <c r="BF1152" s="78">
        <v>0</v>
      </c>
      <c r="BG1152" s="78">
        <v>0</v>
      </c>
      <c r="BH1152" s="78">
        <v>0</v>
      </c>
      <c r="BI1152" s="78">
        <v>0</v>
      </c>
      <c r="BJ1152" s="78">
        <v>0</v>
      </c>
      <c r="BK1152" s="78">
        <v>0</v>
      </c>
      <c r="BL1152" s="78">
        <v>0</v>
      </c>
      <c r="BM1152" s="78">
        <v>0</v>
      </c>
      <c r="BN1152" s="78">
        <v>0</v>
      </c>
      <c r="BO1152" s="78">
        <v>0</v>
      </c>
      <c r="BP1152" s="78">
        <v>0</v>
      </c>
      <c r="BQ1152" s="78">
        <v>0</v>
      </c>
      <c r="BR1152" s="79">
        <v>0</v>
      </c>
      <c r="BS1152" s="79">
        <v>0</v>
      </c>
      <c r="BT1152" s="78">
        <v>0</v>
      </c>
      <c r="BU1152" s="78">
        <v>0</v>
      </c>
      <c r="BV1152" s="78">
        <v>0</v>
      </c>
      <c r="BW1152" s="78">
        <v>0</v>
      </c>
      <c r="BX1152" s="78">
        <v>0</v>
      </c>
      <c r="BY1152" s="78">
        <v>0</v>
      </c>
      <c r="BZ1152" s="78">
        <v>0</v>
      </c>
      <c r="CA1152" s="78">
        <v>0</v>
      </c>
      <c r="CB1152" s="78">
        <v>0</v>
      </c>
      <c r="CC1152" s="78">
        <v>0</v>
      </c>
      <c r="CD1152" s="78">
        <v>0</v>
      </c>
      <c r="CE1152" s="79">
        <f t="shared" si="1116"/>
        <v>0</v>
      </c>
      <c r="CF1152" s="79">
        <f t="shared" si="1117"/>
        <v>8.6445999999999995E-2</v>
      </c>
      <c r="CG1152" s="79">
        <f t="shared" si="1118"/>
        <v>0</v>
      </c>
      <c r="CH1152" s="79">
        <f t="shared" si="1119"/>
        <v>0</v>
      </c>
      <c r="CI1152" s="79">
        <f t="shared" si="1120"/>
        <v>0</v>
      </c>
      <c r="CJ1152" s="79">
        <f t="shared" si="1121"/>
        <v>0</v>
      </c>
      <c r="CK1152" s="79">
        <f t="shared" si="1122"/>
        <v>0</v>
      </c>
      <c r="CL1152" s="79">
        <f t="shared" si="1123"/>
        <v>1</v>
      </c>
      <c r="CM1152" s="79">
        <f t="shared" si="1124"/>
        <v>0</v>
      </c>
      <c r="CN1152" s="79">
        <f t="shared" si="1125"/>
        <v>0</v>
      </c>
      <c r="CO1152" s="79">
        <f t="shared" si="1126"/>
        <v>0</v>
      </c>
      <c r="CP1152" s="79">
        <f t="shared" si="1127"/>
        <v>0</v>
      </c>
      <c r="CQ1152" s="79">
        <f t="shared" si="1128"/>
        <v>0</v>
      </c>
    </row>
    <row r="1153" spans="1:95" ht="31.5">
      <c r="A1153" s="73" t="s">
        <v>2005</v>
      </c>
      <c r="B1153" s="113" t="s">
        <v>2396</v>
      </c>
      <c r="C1153" s="115" t="s">
        <v>2397</v>
      </c>
      <c r="D1153" s="92">
        <v>9.3924000000000007E-2</v>
      </c>
      <c r="E1153" s="78">
        <v>0</v>
      </c>
      <c r="F1153" s="92">
        <v>9.3924000000000007E-2</v>
      </c>
      <c r="G1153" s="78">
        <v>0</v>
      </c>
      <c r="H1153" s="78">
        <v>0</v>
      </c>
      <c r="I1153" s="78">
        <v>0</v>
      </c>
      <c r="J1153" s="78">
        <v>0</v>
      </c>
      <c r="K1153" s="78">
        <v>0</v>
      </c>
      <c r="L1153" s="78">
        <v>1</v>
      </c>
      <c r="M1153" s="78">
        <v>0</v>
      </c>
      <c r="N1153" s="78">
        <v>0</v>
      </c>
      <c r="O1153" s="78">
        <v>0</v>
      </c>
      <c r="P1153" s="78">
        <v>0</v>
      </c>
      <c r="Q1153" s="78">
        <v>0</v>
      </c>
      <c r="R1153" s="78">
        <v>0</v>
      </c>
      <c r="S1153" s="92">
        <v>0</v>
      </c>
      <c r="T1153" s="78">
        <v>0</v>
      </c>
      <c r="U1153" s="78">
        <v>0</v>
      </c>
      <c r="V1153" s="78">
        <v>0</v>
      </c>
      <c r="W1153" s="78">
        <v>0</v>
      </c>
      <c r="X1153" s="78">
        <v>0</v>
      </c>
      <c r="Y1153" s="78">
        <v>0</v>
      </c>
      <c r="Z1153" s="78">
        <v>0</v>
      </c>
      <c r="AA1153" s="78">
        <v>0</v>
      </c>
      <c r="AB1153" s="78">
        <v>0</v>
      </c>
      <c r="AC1153" s="78">
        <v>0</v>
      </c>
      <c r="AD1153" s="78">
        <v>0</v>
      </c>
      <c r="AE1153" s="78">
        <v>0</v>
      </c>
      <c r="AF1153" s="78">
        <v>0</v>
      </c>
      <c r="AG1153" s="78">
        <v>0</v>
      </c>
      <c r="AH1153" s="78">
        <v>0</v>
      </c>
      <c r="AI1153" s="78">
        <v>0</v>
      </c>
      <c r="AJ1153" s="78">
        <v>0</v>
      </c>
      <c r="AK1153" s="78">
        <v>0</v>
      </c>
      <c r="AL1153" s="78">
        <v>0</v>
      </c>
      <c r="AM1153" s="78">
        <v>0</v>
      </c>
      <c r="AN1153" s="78">
        <v>0</v>
      </c>
      <c r="AO1153" s="78">
        <v>0</v>
      </c>
      <c r="AP1153" s="78">
        <v>0</v>
      </c>
      <c r="AQ1153" s="78">
        <v>0</v>
      </c>
      <c r="AR1153" s="78">
        <v>0</v>
      </c>
      <c r="AS1153" s="78">
        <v>0</v>
      </c>
      <c r="AT1153" s="78">
        <v>0</v>
      </c>
      <c r="AU1153" s="78">
        <v>0</v>
      </c>
      <c r="AV1153" s="78">
        <v>0</v>
      </c>
      <c r="AW1153" s="78">
        <v>0</v>
      </c>
      <c r="AX1153" s="78">
        <v>0</v>
      </c>
      <c r="AY1153" s="78">
        <v>0</v>
      </c>
      <c r="AZ1153" s="78">
        <v>0</v>
      </c>
      <c r="BA1153" s="78">
        <v>0</v>
      </c>
      <c r="BB1153" s="78">
        <v>0</v>
      </c>
      <c r="BC1153" s="78">
        <v>0</v>
      </c>
      <c r="BD1153" s="78">
        <v>0</v>
      </c>
      <c r="BE1153" s="78">
        <v>0</v>
      </c>
      <c r="BF1153" s="78">
        <v>0</v>
      </c>
      <c r="BG1153" s="78">
        <v>0</v>
      </c>
      <c r="BH1153" s="78">
        <v>0</v>
      </c>
      <c r="BI1153" s="78">
        <v>0</v>
      </c>
      <c r="BJ1153" s="78">
        <v>0</v>
      </c>
      <c r="BK1153" s="78">
        <v>0</v>
      </c>
      <c r="BL1153" s="78">
        <v>0</v>
      </c>
      <c r="BM1153" s="78">
        <v>0</v>
      </c>
      <c r="BN1153" s="78">
        <v>0</v>
      </c>
      <c r="BO1153" s="78">
        <v>0</v>
      </c>
      <c r="BP1153" s="78">
        <v>0</v>
      </c>
      <c r="BQ1153" s="78">
        <v>0</v>
      </c>
      <c r="BR1153" s="79">
        <v>0</v>
      </c>
      <c r="BS1153" s="79">
        <v>0</v>
      </c>
      <c r="BT1153" s="78">
        <v>0</v>
      </c>
      <c r="BU1153" s="78">
        <v>0</v>
      </c>
      <c r="BV1153" s="78">
        <v>0</v>
      </c>
      <c r="BW1153" s="78">
        <v>0</v>
      </c>
      <c r="BX1153" s="78">
        <v>0</v>
      </c>
      <c r="BY1153" s="78">
        <v>0</v>
      </c>
      <c r="BZ1153" s="78">
        <v>0</v>
      </c>
      <c r="CA1153" s="78">
        <v>0</v>
      </c>
      <c r="CB1153" s="78">
        <v>0</v>
      </c>
      <c r="CC1153" s="78">
        <v>0</v>
      </c>
      <c r="CD1153" s="78">
        <v>0</v>
      </c>
      <c r="CE1153" s="79">
        <f t="shared" si="1116"/>
        <v>0</v>
      </c>
      <c r="CF1153" s="79">
        <f t="shared" si="1117"/>
        <v>9.3924000000000007E-2</v>
      </c>
      <c r="CG1153" s="79">
        <f t="shared" si="1118"/>
        <v>0</v>
      </c>
      <c r="CH1153" s="79">
        <f t="shared" si="1119"/>
        <v>0</v>
      </c>
      <c r="CI1153" s="79">
        <f t="shared" si="1120"/>
        <v>0</v>
      </c>
      <c r="CJ1153" s="79">
        <f t="shared" si="1121"/>
        <v>0</v>
      </c>
      <c r="CK1153" s="79">
        <f t="shared" si="1122"/>
        <v>0</v>
      </c>
      <c r="CL1153" s="79">
        <f t="shared" si="1123"/>
        <v>1</v>
      </c>
      <c r="CM1153" s="79">
        <f t="shared" si="1124"/>
        <v>0</v>
      </c>
      <c r="CN1153" s="79">
        <f t="shared" si="1125"/>
        <v>0</v>
      </c>
      <c r="CO1153" s="79">
        <f t="shared" si="1126"/>
        <v>0</v>
      </c>
      <c r="CP1153" s="79">
        <f t="shared" si="1127"/>
        <v>0</v>
      </c>
      <c r="CQ1153" s="79">
        <f t="shared" si="1128"/>
        <v>0</v>
      </c>
    </row>
    <row r="1154" spans="1:95">
      <c r="A1154" s="73" t="s">
        <v>2005</v>
      </c>
      <c r="B1154" s="113" t="s">
        <v>2398</v>
      </c>
      <c r="C1154" s="115" t="s">
        <v>2399</v>
      </c>
      <c r="D1154" s="92">
        <v>8.8302999999999993E-2</v>
      </c>
      <c r="E1154" s="78">
        <v>0</v>
      </c>
      <c r="F1154" s="92">
        <v>8.8302999999999993E-2</v>
      </c>
      <c r="G1154" s="78">
        <v>0</v>
      </c>
      <c r="H1154" s="78">
        <v>0</v>
      </c>
      <c r="I1154" s="78">
        <v>0</v>
      </c>
      <c r="J1154" s="78">
        <v>0</v>
      </c>
      <c r="K1154" s="78">
        <v>0</v>
      </c>
      <c r="L1154" s="78">
        <v>1</v>
      </c>
      <c r="M1154" s="78">
        <v>0</v>
      </c>
      <c r="N1154" s="78">
        <v>0</v>
      </c>
      <c r="O1154" s="78">
        <v>0</v>
      </c>
      <c r="P1154" s="78">
        <v>0</v>
      </c>
      <c r="Q1154" s="78">
        <v>0</v>
      </c>
      <c r="R1154" s="78">
        <v>0</v>
      </c>
      <c r="S1154" s="92">
        <v>0</v>
      </c>
      <c r="T1154" s="78">
        <v>0</v>
      </c>
      <c r="U1154" s="78">
        <v>0</v>
      </c>
      <c r="V1154" s="78">
        <v>0</v>
      </c>
      <c r="W1154" s="78">
        <v>0</v>
      </c>
      <c r="X1154" s="78">
        <v>0</v>
      </c>
      <c r="Y1154" s="78">
        <v>0</v>
      </c>
      <c r="Z1154" s="78">
        <v>0</v>
      </c>
      <c r="AA1154" s="78">
        <v>0</v>
      </c>
      <c r="AB1154" s="78">
        <v>0</v>
      </c>
      <c r="AC1154" s="78">
        <v>0</v>
      </c>
      <c r="AD1154" s="78">
        <v>0</v>
      </c>
      <c r="AE1154" s="78">
        <v>0</v>
      </c>
      <c r="AF1154" s="78">
        <v>0</v>
      </c>
      <c r="AG1154" s="78">
        <v>0</v>
      </c>
      <c r="AH1154" s="78">
        <v>0</v>
      </c>
      <c r="AI1154" s="78">
        <v>0</v>
      </c>
      <c r="AJ1154" s="78">
        <v>0</v>
      </c>
      <c r="AK1154" s="78">
        <v>0</v>
      </c>
      <c r="AL1154" s="78">
        <v>0</v>
      </c>
      <c r="AM1154" s="78">
        <v>0</v>
      </c>
      <c r="AN1154" s="78">
        <v>0</v>
      </c>
      <c r="AO1154" s="78">
        <v>0</v>
      </c>
      <c r="AP1154" s="78">
        <v>0</v>
      </c>
      <c r="AQ1154" s="78">
        <v>0</v>
      </c>
      <c r="AR1154" s="78">
        <v>0</v>
      </c>
      <c r="AS1154" s="78">
        <v>0</v>
      </c>
      <c r="AT1154" s="78">
        <v>0</v>
      </c>
      <c r="AU1154" s="78">
        <v>0</v>
      </c>
      <c r="AV1154" s="78">
        <v>0</v>
      </c>
      <c r="AW1154" s="78">
        <v>0</v>
      </c>
      <c r="AX1154" s="78">
        <v>0</v>
      </c>
      <c r="AY1154" s="78">
        <v>0</v>
      </c>
      <c r="AZ1154" s="78">
        <v>0</v>
      </c>
      <c r="BA1154" s="78">
        <v>0</v>
      </c>
      <c r="BB1154" s="78">
        <v>0</v>
      </c>
      <c r="BC1154" s="78">
        <v>0</v>
      </c>
      <c r="BD1154" s="78">
        <v>0</v>
      </c>
      <c r="BE1154" s="78">
        <v>0</v>
      </c>
      <c r="BF1154" s="78">
        <v>0</v>
      </c>
      <c r="BG1154" s="78">
        <v>0</v>
      </c>
      <c r="BH1154" s="78">
        <v>0</v>
      </c>
      <c r="BI1154" s="78">
        <v>0</v>
      </c>
      <c r="BJ1154" s="78">
        <v>0</v>
      </c>
      <c r="BK1154" s="78">
        <v>0</v>
      </c>
      <c r="BL1154" s="78">
        <v>0</v>
      </c>
      <c r="BM1154" s="78">
        <v>0</v>
      </c>
      <c r="BN1154" s="78">
        <v>0</v>
      </c>
      <c r="BO1154" s="78">
        <v>0</v>
      </c>
      <c r="BP1154" s="78">
        <v>0</v>
      </c>
      <c r="BQ1154" s="78">
        <v>0</v>
      </c>
      <c r="BR1154" s="79">
        <v>0</v>
      </c>
      <c r="BS1154" s="79">
        <v>0</v>
      </c>
      <c r="BT1154" s="78">
        <v>0</v>
      </c>
      <c r="BU1154" s="78">
        <v>0</v>
      </c>
      <c r="BV1154" s="78">
        <v>0</v>
      </c>
      <c r="BW1154" s="78">
        <v>0</v>
      </c>
      <c r="BX1154" s="78">
        <v>0</v>
      </c>
      <c r="BY1154" s="78">
        <v>0</v>
      </c>
      <c r="BZ1154" s="78">
        <v>0</v>
      </c>
      <c r="CA1154" s="78">
        <v>0</v>
      </c>
      <c r="CB1154" s="78">
        <v>0</v>
      </c>
      <c r="CC1154" s="78">
        <v>0</v>
      </c>
      <c r="CD1154" s="78">
        <v>0</v>
      </c>
      <c r="CE1154" s="79">
        <f t="shared" si="1116"/>
        <v>0</v>
      </c>
      <c r="CF1154" s="79">
        <f t="shared" si="1117"/>
        <v>8.8302999999999993E-2</v>
      </c>
      <c r="CG1154" s="79">
        <f t="shared" si="1118"/>
        <v>0</v>
      </c>
      <c r="CH1154" s="79">
        <f t="shared" si="1119"/>
        <v>0</v>
      </c>
      <c r="CI1154" s="79">
        <f t="shared" si="1120"/>
        <v>0</v>
      </c>
      <c r="CJ1154" s="79">
        <f t="shared" si="1121"/>
        <v>0</v>
      </c>
      <c r="CK1154" s="79">
        <f t="shared" si="1122"/>
        <v>0</v>
      </c>
      <c r="CL1154" s="79">
        <f t="shared" si="1123"/>
        <v>1</v>
      </c>
      <c r="CM1154" s="79">
        <f t="shared" si="1124"/>
        <v>0</v>
      </c>
      <c r="CN1154" s="79">
        <f t="shared" si="1125"/>
        <v>0</v>
      </c>
      <c r="CO1154" s="79">
        <f t="shared" si="1126"/>
        <v>0</v>
      </c>
      <c r="CP1154" s="79">
        <f t="shared" si="1127"/>
        <v>0</v>
      </c>
      <c r="CQ1154" s="79">
        <f t="shared" si="1128"/>
        <v>0</v>
      </c>
    </row>
    <row r="1155" spans="1:95">
      <c r="A1155" s="73" t="s">
        <v>2005</v>
      </c>
      <c r="B1155" s="113" t="s">
        <v>2400</v>
      </c>
      <c r="C1155" s="115" t="s">
        <v>2401</v>
      </c>
      <c r="D1155" s="92">
        <v>7.3200000000000001E-2</v>
      </c>
      <c r="E1155" s="78">
        <v>0</v>
      </c>
      <c r="F1155" s="92">
        <v>7.3200000000000001E-2</v>
      </c>
      <c r="G1155" s="78">
        <v>0</v>
      </c>
      <c r="H1155" s="78">
        <v>0</v>
      </c>
      <c r="I1155" s="78">
        <v>0</v>
      </c>
      <c r="J1155" s="78">
        <v>0</v>
      </c>
      <c r="K1155" s="78">
        <v>0</v>
      </c>
      <c r="L1155" s="78">
        <v>1</v>
      </c>
      <c r="M1155" s="78">
        <v>0</v>
      </c>
      <c r="N1155" s="78">
        <v>0</v>
      </c>
      <c r="O1155" s="78">
        <v>0</v>
      </c>
      <c r="P1155" s="78">
        <v>0</v>
      </c>
      <c r="Q1155" s="78">
        <v>0</v>
      </c>
      <c r="R1155" s="78">
        <v>0</v>
      </c>
      <c r="S1155" s="92">
        <v>0</v>
      </c>
      <c r="T1155" s="78">
        <v>0</v>
      </c>
      <c r="U1155" s="78">
        <v>0</v>
      </c>
      <c r="V1155" s="78">
        <v>0</v>
      </c>
      <c r="W1155" s="78">
        <v>0</v>
      </c>
      <c r="X1155" s="78">
        <v>0</v>
      </c>
      <c r="Y1155" s="78">
        <v>0</v>
      </c>
      <c r="Z1155" s="78">
        <v>0</v>
      </c>
      <c r="AA1155" s="78">
        <v>0</v>
      </c>
      <c r="AB1155" s="78">
        <v>0</v>
      </c>
      <c r="AC1155" s="78">
        <v>0</v>
      </c>
      <c r="AD1155" s="78">
        <v>0</v>
      </c>
      <c r="AE1155" s="78">
        <v>0</v>
      </c>
      <c r="AF1155" s="78">
        <v>0</v>
      </c>
      <c r="AG1155" s="78">
        <v>0</v>
      </c>
      <c r="AH1155" s="78">
        <v>0</v>
      </c>
      <c r="AI1155" s="78">
        <v>0</v>
      </c>
      <c r="AJ1155" s="78">
        <v>0</v>
      </c>
      <c r="AK1155" s="78">
        <v>0</v>
      </c>
      <c r="AL1155" s="78">
        <v>0</v>
      </c>
      <c r="AM1155" s="78">
        <v>0</v>
      </c>
      <c r="AN1155" s="78">
        <v>0</v>
      </c>
      <c r="AO1155" s="78">
        <v>0</v>
      </c>
      <c r="AP1155" s="78">
        <v>0</v>
      </c>
      <c r="AQ1155" s="78">
        <v>0</v>
      </c>
      <c r="AR1155" s="78">
        <v>0</v>
      </c>
      <c r="AS1155" s="78">
        <v>0</v>
      </c>
      <c r="AT1155" s="78">
        <v>0</v>
      </c>
      <c r="AU1155" s="78">
        <v>0</v>
      </c>
      <c r="AV1155" s="78">
        <v>0</v>
      </c>
      <c r="AW1155" s="78">
        <v>0</v>
      </c>
      <c r="AX1155" s="78">
        <v>0</v>
      </c>
      <c r="AY1155" s="78">
        <v>0</v>
      </c>
      <c r="AZ1155" s="78">
        <v>0</v>
      </c>
      <c r="BA1155" s="78">
        <v>0</v>
      </c>
      <c r="BB1155" s="78">
        <v>0</v>
      </c>
      <c r="BC1155" s="78">
        <v>0</v>
      </c>
      <c r="BD1155" s="78">
        <v>0</v>
      </c>
      <c r="BE1155" s="78">
        <v>0</v>
      </c>
      <c r="BF1155" s="78">
        <v>0</v>
      </c>
      <c r="BG1155" s="78">
        <v>0</v>
      </c>
      <c r="BH1155" s="78">
        <v>0</v>
      </c>
      <c r="BI1155" s="78">
        <v>0</v>
      </c>
      <c r="BJ1155" s="78">
        <v>0</v>
      </c>
      <c r="BK1155" s="78">
        <v>0</v>
      </c>
      <c r="BL1155" s="78">
        <v>0</v>
      </c>
      <c r="BM1155" s="78">
        <v>0</v>
      </c>
      <c r="BN1155" s="78">
        <v>0</v>
      </c>
      <c r="BO1155" s="78">
        <v>0</v>
      </c>
      <c r="BP1155" s="78">
        <v>0</v>
      </c>
      <c r="BQ1155" s="78">
        <v>0</v>
      </c>
      <c r="BR1155" s="79">
        <v>0</v>
      </c>
      <c r="BS1155" s="79">
        <v>0</v>
      </c>
      <c r="BT1155" s="78">
        <v>0</v>
      </c>
      <c r="BU1155" s="78">
        <v>0</v>
      </c>
      <c r="BV1155" s="78">
        <v>0</v>
      </c>
      <c r="BW1155" s="78">
        <v>0</v>
      </c>
      <c r="BX1155" s="78">
        <v>0</v>
      </c>
      <c r="BY1155" s="78">
        <v>0</v>
      </c>
      <c r="BZ1155" s="78">
        <v>0</v>
      </c>
      <c r="CA1155" s="78">
        <v>0</v>
      </c>
      <c r="CB1155" s="78">
        <v>0</v>
      </c>
      <c r="CC1155" s="78">
        <v>0</v>
      </c>
      <c r="CD1155" s="78">
        <v>0</v>
      </c>
      <c r="CE1155" s="79">
        <f t="shared" si="1116"/>
        <v>0</v>
      </c>
      <c r="CF1155" s="79">
        <f t="shared" si="1117"/>
        <v>7.3200000000000001E-2</v>
      </c>
      <c r="CG1155" s="79">
        <f t="shared" si="1118"/>
        <v>0</v>
      </c>
      <c r="CH1155" s="79">
        <f t="shared" si="1119"/>
        <v>0</v>
      </c>
      <c r="CI1155" s="79">
        <f t="shared" si="1120"/>
        <v>0</v>
      </c>
      <c r="CJ1155" s="79">
        <f t="shared" si="1121"/>
        <v>0</v>
      </c>
      <c r="CK1155" s="79">
        <f t="shared" si="1122"/>
        <v>0</v>
      </c>
      <c r="CL1155" s="79">
        <f t="shared" si="1123"/>
        <v>1</v>
      </c>
      <c r="CM1155" s="79">
        <f t="shared" si="1124"/>
        <v>0</v>
      </c>
      <c r="CN1155" s="79">
        <f t="shared" si="1125"/>
        <v>0</v>
      </c>
      <c r="CO1155" s="79">
        <f t="shared" si="1126"/>
        <v>0</v>
      </c>
      <c r="CP1155" s="79">
        <f t="shared" si="1127"/>
        <v>0</v>
      </c>
      <c r="CQ1155" s="79">
        <f t="shared" si="1128"/>
        <v>0</v>
      </c>
    </row>
    <row r="1156" spans="1:95" ht="78.75">
      <c r="A1156" s="73" t="s">
        <v>2005</v>
      </c>
      <c r="B1156" s="74" t="s">
        <v>2402</v>
      </c>
      <c r="C1156" s="109" t="s">
        <v>2403</v>
      </c>
      <c r="D1156" s="92">
        <v>130</v>
      </c>
      <c r="E1156" s="79">
        <v>0</v>
      </c>
      <c r="F1156" s="79">
        <v>0</v>
      </c>
      <c r="G1156" s="79">
        <v>0</v>
      </c>
      <c r="H1156" s="79">
        <v>0</v>
      </c>
      <c r="I1156" s="79">
        <v>0</v>
      </c>
      <c r="J1156" s="79">
        <v>0</v>
      </c>
      <c r="K1156" s="79">
        <v>0</v>
      </c>
      <c r="L1156" s="79">
        <v>0</v>
      </c>
      <c r="M1156" s="79">
        <v>0</v>
      </c>
      <c r="N1156" s="79">
        <v>0</v>
      </c>
      <c r="O1156" s="79">
        <v>0</v>
      </c>
      <c r="P1156" s="79">
        <v>0</v>
      </c>
      <c r="Q1156" s="79">
        <v>0</v>
      </c>
      <c r="R1156" s="79">
        <v>0</v>
      </c>
      <c r="S1156" s="79">
        <v>0</v>
      </c>
      <c r="T1156" s="79">
        <v>0</v>
      </c>
      <c r="U1156" s="79">
        <v>0</v>
      </c>
      <c r="V1156" s="79">
        <v>0</v>
      </c>
      <c r="W1156" s="79">
        <v>0</v>
      </c>
      <c r="X1156" s="79">
        <v>0</v>
      </c>
      <c r="Y1156" s="79">
        <v>0</v>
      </c>
      <c r="Z1156" s="79">
        <v>0</v>
      </c>
      <c r="AA1156" s="79">
        <v>0</v>
      </c>
      <c r="AB1156" s="79">
        <v>0</v>
      </c>
      <c r="AC1156" s="79">
        <v>0</v>
      </c>
      <c r="AD1156" s="79">
        <v>0</v>
      </c>
      <c r="AE1156" s="79">
        <v>130</v>
      </c>
      <c r="AF1156" s="79">
        <v>0</v>
      </c>
      <c r="AG1156" s="79">
        <v>0</v>
      </c>
      <c r="AH1156" s="79">
        <v>0</v>
      </c>
      <c r="AI1156" s="79">
        <v>0</v>
      </c>
      <c r="AJ1156" s="79">
        <v>0</v>
      </c>
      <c r="AK1156" s="79">
        <v>0</v>
      </c>
      <c r="AL1156" s="79">
        <v>0</v>
      </c>
      <c r="AM1156" s="79">
        <v>0</v>
      </c>
      <c r="AN1156" s="79">
        <v>0</v>
      </c>
      <c r="AO1156" s="79">
        <v>0</v>
      </c>
      <c r="AP1156" s="79">
        <v>0</v>
      </c>
      <c r="AQ1156" s="79">
        <v>0</v>
      </c>
      <c r="AR1156" s="79">
        <v>0</v>
      </c>
      <c r="AS1156" s="79">
        <v>0</v>
      </c>
      <c r="AT1156" s="79">
        <v>0</v>
      </c>
      <c r="AU1156" s="79">
        <v>0</v>
      </c>
      <c r="AV1156" s="79">
        <v>0</v>
      </c>
      <c r="AW1156" s="79">
        <v>0</v>
      </c>
      <c r="AX1156" s="79">
        <v>0</v>
      </c>
      <c r="AY1156" s="79">
        <v>0</v>
      </c>
      <c r="AZ1156" s="79">
        <v>0</v>
      </c>
      <c r="BA1156" s="79">
        <v>0</v>
      </c>
      <c r="BB1156" s="79">
        <v>0</v>
      </c>
      <c r="BC1156" s="79">
        <v>0</v>
      </c>
      <c r="BD1156" s="79">
        <v>0</v>
      </c>
      <c r="BE1156" s="79">
        <v>0</v>
      </c>
      <c r="BF1156" s="79">
        <v>0</v>
      </c>
      <c r="BG1156" s="79">
        <v>0</v>
      </c>
      <c r="BH1156" s="79">
        <v>0</v>
      </c>
      <c r="BI1156" s="79">
        <v>0</v>
      </c>
      <c r="BJ1156" s="79">
        <v>0</v>
      </c>
      <c r="BK1156" s="79">
        <v>0</v>
      </c>
      <c r="BL1156" s="79">
        <v>0</v>
      </c>
      <c r="BM1156" s="79">
        <v>0</v>
      </c>
      <c r="BN1156" s="79">
        <v>0</v>
      </c>
      <c r="BO1156" s="79">
        <v>0</v>
      </c>
      <c r="BP1156" s="79">
        <v>0</v>
      </c>
      <c r="BQ1156" s="79">
        <v>0</v>
      </c>
      <c r="BR1156" s="79">
        <v>0</v>
      </c>
      <c r="BS1156" s="79">
        <v>0</v>
      </c>
      <c r="BT1156" s="79">
        <v>0</v>
      </c>
      <c r="BU1156" s="79">
        <v>0</v>
      </c>
      <c r="BV1156" s="79">
        <v>0</v>
      </c>
      <c r="BW1156" s="79">
        <v>0</v>
      </c>
      <c r="BX1156" s="79">
        <v>0</v>
      </c>
      <c r="BY1156" s="79">
        <v>0</v>
      </c>
      <c r="BZ1156" s="79">
        <v>0</v>
      </c>
      <c r="CA1156" s="79">
        <v>0</v>
      </c>
      <c r="CB1156" s="79">
        <v>0</v>
      </c>
      <c r="CC1156" s="79">
        <v>0</v>
      </c>
      <c r="CD1156" s="79">
        <v>0</v>
      </c>
      <c r="CE1156" s="79">
        <f t="shared" si="1116"/>
        <v>130</v>
      </c>
      <c r="CF1156" s="79">
        <f t="shared" si="1117"/>
        <v>0</v>
      </c>
      <c r="CG1156" s="79">
        <f t="shared" si="1118"/>
        <v>0</v>
      </c>
      <c r="CH1156" s="79">
        <f t="shared" si="1119"/>
        <v>0</v>
      </c>
      <c r="CI1156" s="79">
        <f t="shared" si="1120"/>
        <v>0</v>
      </c>
      <c r="CJ1156" s="79">
        <f t="shared" si="1121"/>
        <v>0</v>
      </c>
      <c r="CK1156" s="79">
        <f t="shared" si="1122"/>
        <v>0</v>
      </c>
      <c r="CL1156" s="79">
        <f t="shared" si="1123"/>
        <v>0</v>
      </c>
      <c r="CM1156" s="79">
        <f t="shared" si="1124"/>
        <v>0</v>
      </c>
      <c r="CN1156" s="79">
        <f t="shared" si="1125"/>
        <v>0</v>
      </c>
      <c r="CO1156" s="79">
        <f t="shared" si="1126"/>
        <v>0</v>
      </c>
      <c r="CP1156" s="79">
        <f t="shared" si="1127"/>
        <v>0</v>
      </c>
      <c r="CQ1156" s="79">
        <f t="shared" si="1128"/>
        <v>0</v>
      </c>
    </row>
    <row r="1157" spans="1:95" ht="47.25">
      <c r="A1157" s="73" t="s">
        <v>2005</v>
      </c>
      <c r="B1157" s="90" t="s">
        <v>2404</v>
      </c>
      <c r="C1157" s="75" t="s">
        <v>2405</v>
      </c>
      <c r="D1157" s="153">
        <v>12.439</v>
      </c>
      <c r="E1157" s="78">
        <v>0</v>
      </c>
      <c r="F1157" s="78">
        <v>0</v>
      </c>
      <c r="G1157" s="78">
        <v>0</v>
      </c>
      <c r="H1157" s="78">
        <v>0</v>
      </c>
      <c r="I1157" s="78">
        <v>0</v>
      </c>
      <c r="J1157" s="78">
        <v>0</v>
      </c>
      <c r="K1157" s="78">
        <v>0</v>
      </c>
      <c r="L1157" s="78">
        <v>0</v>
      </c>
      <c r="M1157" s="78">
        <v>0</v>
      </c>
      <c r="N1157" s="78">
        <v>0</v>
      </c>
      <c r="O1157" s="78">
        <v>0</v>
      </c>
      <c r="P1157" s="78">
        <v>0</v>
      </c>
      <c r="Q1157" s="78">
        <v>0</v>
      </c>
      <c r="R1157" s="78">
        <v>12.439</v>
      </c>
      <c r="S1157" s="78">
        <v>0</v>
      </c>
      <c r="T1157" s="78">
        <v>0</v>
      </c>
      <c r="U1157" s="78">
        <v>0</v>
      </c>
      <c r="V1157" s="78">
        <v>0</v>
      </c>
      <c r="W1157" s="78">
        <v>0</v>
      </c>
      <c r="X1157" s="78">
        <v>0</v>
      </c>
      <c r="Y1157" s="78">
        <v>0</v>
      </c>
      <c r="Z1157" s="78">
        <v>0</v>
      </c>
      <c r="AA1157" s="78">
        <v>0</v>
      </c>
      <c r="AB1157" s="78">
        <v>0</v>
      </c>
      <c r="AC1157" s="78">
        <v>0</v>
      </c>
      <c r="AD1157" s="78">
        <v>0</v>
      </c>
      <c r="AE1157" s="78">
        <v>0</v>
      </c>
      <c r="AF1157" s="78">
        <v>0</v>
      </c>
      <c r="AG1157" s="78">
        <v>0</v>
      </c>
      <c r="AH1157" s="78">
        <v>0</v>
      </c>
      <c r="AI1157" s="78">
        <v>0</v>
      </c>
      <c r="AJ1157" s="78">
        <v>0</v>
      </c>
      <c r="AK1157" s="78">
        <v>0</v>
      </c>
      <c r="AL1157" s="78">
        <v>0</v>
      </c>
      <c r="AM1157" s="78">
        <v>0</v>
      </c>
      <c r="AN1157" s="78">
        <v>0</v>
      </c>
      <c r="AO1157" s="78">
        <v>0</v>
      </c>
      <c r="AP1157" s="78">
        <v>0</v>
      </c>
      <c r="AQ1157" s="78">
        <v>0</v>
      </c>
      <c r="AR1157" s="78">
        <v>0</v>
      </c>
      <c r="AS1157" s="78">
        <v>0</v>
      </c>
      <c r="AT1157" s="78">
        <v>0</v>
      </c>
      <c r="AU1157" s="78">
        <v>0</v>
      </c>
      <c r="AV1157" s="78">
        <v>0</v>
      </c>
      <c r="AW1157" s="78">
        <v>0</v>
      </c>
      <c r="AX1157" s="78">
        <v>0</v>
      </c>
      <c r="AY1157" s="78">
        <v>0</v>
      </c>
      <c r="AZ1157" s="78">
        <v>0</v>
      </c>
      <c r="BA1157" s="78">
        <v>0</v>
      </c>
      <c r="BB1157" s="78">
        <v>0</v>
      </c>
      <c r="BC1157" s="78">
        <v>0</v>
      </c>
      <c r="BD1157" s="78">
        <v>0</v>
      </c>
      <c r="BE1157" s="78">
        <v>0</v>
      </c>
      <c r="BF1157" s="78">
        <v>0</v>
      </c>
      <c r="BG1157" s="78">
        <v>0</v>
      </c>
      <c r="BH1157" s="78">
        <v>0</v>
      </c>
      <c r="BI1157" s="78">
        <v>0</v>
      </c>
      <c r="BJ1157" s="78">
        <v>0</v>
      </c>
      <c r="BK1157" s="78">
        <v>0</v>
      </c>
      <c r="BL1157" s="78">
        <v>0</v>
      </c>
      <c r="BM1157" s="78">
        <v>0</v>
      </c>
      <c r="BN1157" s="78">
        <v>0</v>
      </c>
      <c r="BO1157" s="78">
        <v>0</v>
      </c>
      <c r="BP1157" s="78">
        <v>0</v>
      </c>
      <c r="BQ1157" s="78">
        <v>0</v>
      </c>
      <c r="BR1157" s="79">
        <v>0</v>
      </c>
      <c r="BS1157" s="79">
        <v>0</v>
      </c>
      <c r="BT1157" s="78">
        <v>0</v>
      </c>
      <c r="BU1157" s="78">
        <v>0</v>
      </c>
      <c r="BV1157" s="78">
        <v>0</v>
      </c>
      <c r="BW1157" s="78">
        <v>0</v>
      </c>
      <c r="BX1157" s="78">
        <v>0</v>
      </c>
      <c r="BY1157" s="78">
        <v>0</v>
      </c>
      <c r="BZ1157" s="78">
        <v>0</v>
      </c>
      <c r="CA1157" s="78">
        <v>0</v>
      </c>
      <c r="CB1157" s="78">
        <v>0</v>
      </c>
      <c r="CC1157" s="78">
        <v>0</v>
      </c>
      <c r="CD1157" s="78">
        <v>0</v>
      </c>
      <c r="CE1157" s="79">
        <f t="shared" si="1116"/>
        <v>12.439</v>
      </c>
      <c r="CF1157" s="79">
        <f t="shared" si="1117"/>
        <v>0</v>
      </c>
      <c r="CG1157" s="79">
        <f t="shared" si="1118"/>
        <v>0</v>
      </c>
      <c r="CH1157" s="79">
        <f t="shared" si="1119"/>
        <v>0</v>
      </c>
      <c r="CI1157" s="79">
        <f t="shared" si="1120"/>
        <v>0</v>
      </c>
      <c r="CJ1157" s="79">
        <f t="shared" si="1121"/>
        <v>0</v>
      </c>
      <c r="CK1157" s="79">
        <f t="shared" si="1122"/>
        <v>0</v>
      </c>
      <c r="CL1157" s="79">
        <f t="shared" si="1123"/>
        <v>0</v>
      </c>
      <c r="CM1157" s="79">
        <f t="shared" si="1124"/>
        <v>0</v>
      </c>
      <c r="CN1157" s="79">
        <f t="shared" si="1125"/>
        <v>0</v>
      </c>
      <c r="CO1157" s="79">
        <f t="shared" si="1126"/>
        <v>0</v>
      </c>
      <c r="CP1157" s="79">
        <f t="shared" si="1127"/>
        <v>0</v>
      </c>
      <c r="CQ1157" s="79">
        <f t="shared" si="1128"/>
        <v>0</v>
      </c>
    </row>
    <row r="1158" spans="1:95" ht="31.5">
      <c r="A1158" s="73" t="s">
        <v>2005</v>
      </c>
      <c r="B1158" s="90" t="s">
        <v>2406</v>
      </c>
      <c r="C1158" s="75" t="s">
        <v>2407</v>
      </c>
      <c r="D1158" s="92">
        <v>63.807500000000005</v>
      </c>
      <c r="E1158" s="78">
        <v>63.807499999999997</v>
      </c>
      <c r="F1158" s="78">
        <v>0</v>
      </c>
      <c r="G1158" s="78">
        <v>0</v>
      </c>
      <c r="H1158" s="78">
        <v>0</v>
      </c>
      <c r="I1158" s="78">
        <v>0</v>
      </c>
      <c r="J1158" s="78">
        <v>0</v>
      </c>
      <c r="K1158" s="78">
        <v>0</v>
      </c>
      <c r="L1158" s="78">
        <v>0</v>
      </c>
      <c r="M1158" s="78">
        <v>0</v>
      </c>
      <c r="N1158" s="78">
        <v>0</v>
      </c>
      <c r="O1158" s="78">
        <v>0</v>
      </c>
      <c r="P1158" s="78">
        <v>0</v>
      </c>
      <c r="Q1158" s="78">
        <v>0</v>
      </c>
      <c r="R1158" s="78">
        <v>0</v>
      </c>
      <c r="S1158" s="78">
        <v>0</v>
      </c>
      <c r="T1158" s="78">
        <v>0</v>
      </c>
      <c r="U1158" s="78">
        <v>0</v>
      </c>
      <c r="V1158" s="78">
        <v>0</v>
      </c>
      <c r="W1158" s="78">
        <v>0</v>
      </c>
      <c r="X1158" s="78">
        <v>0</v>
      </c>
      <c r="Y1158" s="78">
        <v>0</v>
      </c>
      <c r="Z1158" s="78">
        <v>0</v>
      </c>
      <c r="AA1158" s="78">
        <v>0</v>
      </c>
      <c r="AB1158" s="78">
        <v>0</v>
      </c>
      <c r="AC1158" s="78">
        <v>0</v>
      </c>
      <c r="AD1158" s="78">
        <v>0</v>
      </c>
      <c r="AE1158" s="78">
        <v>0</v>
      </c>
      <c r="AF1158" s="78">
        <v>0</v>
      </c>
      <c r="AG1158" s="78">
        <v>0</v>
      </c>
      <c r="AH1158" s="78">
        <v>0</v>
      </c>
      <c r="AI1158" s="78">
        <v>0</v>
      </c>
      <c r="AJ1158" s="78">
        <v>0</v>
      </c>
      <c r="AK1158" s="78">
        <v>0</v>
      </c>
      <c r="AL1158" s="78">
        <v>0</v>
      </c>
      <c r="AM1158" s="78">
        <v>0</v>
      </c>
      <c r="AN1158" s="78">
        <v>0</v>
      </c>
      <c r="AO1158" s="78">
        <v>0</v>
      </c>
      <c r="AP1158" s="78">
        <v>0</v>
      </c>
      <c r="AQ1158" s="78">
        <v>0</v>
      </c>
      <c r="AR1158" s="78">
        <v>0</v>
      </c>
      <c r="AS1158" s="78">
        <v>0</v>
      </c>
      <c r="AT1158" s="78">
        <v>0</v>
      </c>
      <c r="AU1158" s="78">
        <v>0</v>
      </c>
      <c r="AV1158" s="78">
        <v>0</v>
      </c>
      <c r="AW1158" s="78">
        <v>0</v>
      </c>
      <c r="AX1158" s="78">
        <v>0</v>
      </c>
      <c r="AY1158" s="78">
        <v>0</v>
      </c>
      <c r="AZ1158" s="78">
        <v>0</v>
      </c>
      <c r="BA1158" s="78">
        <v>0</v>
      </c>
      <c r="BB1158" s="78">
        <v>0</v>
      </c>
      <c r="BC1158" s="78">
        <v>0</v>
      </c>
      <c r="BD1158" s="78">
        <v>0</v>
      </c>
      <c r="BE1158" s="78">
        <v>0</v>
      </c>
      <c r="BF1158" s="78">
        <v>0</v>
      </c>
      <c r="BG1158" s="78">
        <v>0</v>
      </c>
      <c r="BH1158" s="78">
        <v>0</v>
      </c>
      <c r="BI1158" s="78">
        <v>0</v>
      </c>
      <c r="BJ1158" s="78">
        <v>0</v>
      </c>
      <c r="BK1158" s="78">
        <v>0</v>
      </c>
      <c r="BL1158" s="78">
        <v>0</v>
      </c>
      <c r="BM1158" s="78">
        <v>0</v>
      </c>
      <c r="BN1158" s="78">
        <v>0</v>
      </c>
      <c r="BO1158" s="78">
        <v>0</v>
      </c>
      <c r="BP1158" s="78">
        <v>0</v>
      </c>
      <c r="BQ1158" s="78">
        <v>0</v>
      </c>
      <c r="BR1158" s="79">
        <v>0</v>
      </c>
      <c r="BS1158" s="79">
        <v>0</v>
      </c>
      <c r="BT1158" s="78">
        <v>0</v>
      </c>
      <c r="BU1158" s="78">
        <v>0</v>
      </c>
      <c r="BV1158" s="78">
        <v>0</v>
      </c>
      <c r="BW1158" s="78">
        <v>0</v>
      </c>
      <c r="BX1158" s="78">
        <v>0</v>
      </c>
      <c r="BY1158" s="78">
        <v>0</v>
      </c>
      <c r="BZ1158" s="78">
        <v>0</v>
      </c>
      <c r="CA1158" s="78">
        <v>0</v>
      </c>
      <c r="CB1158" s="78">
        <v>0</v>
      </c>
      <c r="CC1158" s="78">
        <v>0</v>
      </c>
      <c r="CD1158" s="78">
        <v>0</v>
      </c>
      <c r="CE1158" s="79">
        <f t="shared" si="1116"/>
        <v>63.807499999999997</v>
      </c>
      <c r="CF1158" s="79">
        <f t="shared" si="1117"/>
        <v>0</v>
      </c>
      <c r="CG1158" s="79">
        <f t="shared" si="1118"/>
        <v>0</v>
      </c>
      <c r="CH1158" s="79">
        <f t="shared" si="1119"/>
        <v>0</v>
      </c>
      <c r="CI1158" s="79">
        <f t="shared" si="1120"/>
        <v>0</v>
      </c>
      <c r="CJ1158" s="79">
        <f t="shared" si="1121"/>
        <v>0</v>
      </c>
      <c r="CK1158" s="79">
        <f t="shared" si="1122"/>
        <v>0</v>
      </c>
      <c r="CL1158" s="79">
        <f t="shared" si="1123"/>
        <v>0</v>
      </c>
      <c r="CM1158" s="79">
        <f t="shared" si="1124"/>
        <v>0</v>
      </c>
      <c r="CN1158" s="79">
        <f t="shared" si="1125"/>
        <v>0</v>
      </c>
      <c r="CO1158" s="79">
        <f t="shared" si="1126"/>
        <v>0</v>
      </c>
      <c r="CP1158" s="79">
        <f t="shared" si="1127"/>
        <v>0</v>
      </c>
      <c r="CQ1158" s="79">
        <f t="shared" si="1128"/>
        <v>0</v>
      </c>
    </row>
    <row r="1159" spans="1:95">
      <c r="A1159" s="66" t="s">
        <v>2408</v>
      </c>
      <c r="B1159" s="67" t="s">
        <v>2409</v>
      </c>
      <c r="C1159" s="67" t="s">
        <v>202</v>
      </c>
      <c r="D1159" s="70">
        <f t="shared" ref="D1159:BO1159" si="1129">D1160+D1178+D1204+D1239+D1246+D1254+D1255</f>
        <v>5855.2243071920002</v>
      </c>
      <c r="E1159" s="70">
        <f t="shared" si="1129"/>
        <v>0</v>
      </c>
      <c r="F1159" s="70">
        <f t="shared" si="1129"/>
        <v>748.14189336999993</v>
      </c>
      <c r="G1159" s="70">
        <f t="shared" si="1129"/>
        <v>0</v>
      </c>
      <c r="H1159" s="70">
        <f t="shared" si="1129"/>
        <v>0</v>
      </c>
      <c r="I1159" s="70">
        <f t="shared" si="1129"/>
        <v>4.47</v>
      </c>
      <c r="J1159" s="70">
        <f t="shared" si="1129"/>
        <v>0</v>
      </c>
      <c r="K1159" s="70">
        <f t="shared" si="1129"/>
        <v>0</v>
      </c>
      <c r="L1159" s="70">
        <f t="shared" si="1129"/>
        <v>89</v>
      </c>
      <c r="M1159" s="70">
        <f t="shared" si="1129"/>
        <v>4.5760000000000005</v>
      </c>
      <c r="N1159" s="70">
        <f t="shared" si="1129"/>
        <v>0</v>
      </c>
      <c r="O1159" s="70">
        <f t="shared" si="1129"/>
        <v>0</v>
      </c>
      <c r="P1159" s="70">
        <f t="shared" si="1129"/>
        <v>0</v>
      </c>
      <c r="Q1159" s="70">
        <f t="shared" si="1129"/>
        <v>0</v>
      </c>
      <c r="R1159" s="70">
        <f t="shared" si="1129"/>
        <v>0</v>
      </c>
      <c r="S1159" s="70">
        <f t="shared" si="1129"/>
        <v>434.16794004100007</v>
      </c>
      <c r="T1159" s="70">
        <f t="shared" si="1129"/>
        <v>0</v>
      </c>
      <c r="U1159" s="70">
        <f t="shared" si="1129"/>
        <v>0</v>
      </c>
      <c r="V1159" s="70">
        <f t="shared" si="1129"/>
        <v>0</v>
      </c>
      <c r="W1159" s="70">
        <f t="shared" si="1129"/>
        <v>0</v>
      </c>
      <c r="X1159" s="70">
        <f t="shared" si="1129"/>
        <v>0</v>
      </c>
      <c r="Y1159" s="70">
        <f t="shared" si="1129"/>
        <v>409</v>
      </c>
      <c r="Z1159" s="70">
        <f t="shared" si="1129"/>
        <v>0</v>
      </c>
      <c r="AA1159" s="70">
        <f t="shared" si="1129"/>
        <v>0</v>
      </c>
      <c r="AB1159" s="70">
        <f t="shared" si="1129"/>
        <v>950</v>
      </c>
      <c r="AC1159" s="70">
        <f t="shared" si="1129"/>
        <v>0</v>
      </c>
      <c r="AD1159" s="70">
        <f t="shared" si="1129"/>
        <v>0</v>
      </c>
      <c r="AE1159" s="70">
        <f t="shared" si="1129"/>
        <v>0</v>
      </c>
      <c r="AF1159" s="70">
        <f t="shared" si="1129"/>
        <v>411.29688584000002</v>
      </c>
      <c r="AG1159" s="70">
        <f t="shared" si="1129"/>
        <v>0</v>
      </c>
      <c r="AH1159" s="70">
        <f t="shared" si="1129"/>
        <v>0</v>
      </c>
      <c r="AI1159" s="70">
        <f t="shared" si="1129"/>
        <v>0</v>
      </c>
      <c r="AJ1159" s="70">
        <f t="shared" si="1129"/>
        <v>0</v>
      </c>
      <c r="AK1159" s="70">
        <f t="shared" si="1129"/>
        <v>0</v>
      </c>
      <c r="AL1159" s="70">
        <f t="shared" si="1129"/>
        <v>8</v>
      </c>
      <c r="AM1159" s="70">
        <f t="shared" si="1129"/>
        <v>0</v>
      </c>
      <c r="AN1159" s="70">
        <f t="shared" si="1129"/>
        <v>0</v>
      </c>
      <c r="AO1159" s="70">
        <f t="shared" si="1129"/>
        <v>0</v>
      </c>
      <c r="AP1159" s="70">
        <f t="shared" si="1129"/>
        <v>0</v>
      </c>
      <c r="AQ1159" s="70">
        <f t="shared" si="1129"/>
        <v>0.29336958552085113</v>
      </c>
      <c r="AR1159" s="70">
        <f t="shared" si="1129"/>
        <v>0</v>
      </c>
      <c r="AS1159" s="70">
        <f t="shared" si="1129"/>
        <v>262.12415605000001</v>
      </c>
      <c r="AT1159" s="70">
        <f t="shared" si="1129"/>
        <v>0</v>
      </c>
      <c r="AU1159" s="70">
        <f t="shared" si="1129"/>
        <v>0</v>
      </c>
      <c r="AV1159" s="70">
        <f t="shared" si="1129"/>
        <v>0</v>
      </c>
      <c r="AW1159" s="70">
        <f t="shared" si="1129"/>
        <v>0</v>
      </c>
      <c r="AX1159" s="70">
        <f t="shared" si="1129"/>
        <v>0</v>
      </c>
      <c r="AY1159" s="70">
        <f t="shared" si="1129"/>
        <v>12</v>
      </c>
      <c r="AZ1159" s="70">
        <f t="shared" si="1129"/>
        <v>0</v>
      </c>
      <c r="BA1159" s="70">
        <f t="shared" si="1129"/>
        <v>0</v>
      </c>
      <c r="BB1159" s="70">
        <f t="shared" si="1129"/>
        <v>0</v>
      </c>
      <c r="BC1159" s="70">
        <f t="shared" si="1129"/>
        <v>0</v>
      </c>
      <c r="BD1159" s="70">
        <f t="shared" si="1129"/>
        <v>0.23124811386618019</v>
      </c>
      <c r="BE1159" s="70">
        <f t="shared" si="1129"/>
        <v>0</v>
      </c>
      <c r="BF1159" s="70">
        <f t="shared" si="1129"/>
        <v>317.70699999999999</v>
      </c>
      <c r="BG1159" s="70">
        <f t="shared" si="1129"/>
        <v>0</v>
      </c>
      <c r="BH1159" s="70">
        <f t="shared" si="1129"/>
        <v>0</v>
      </c>
      <c r="BI1159" s="70">
        <f t="shared" si="1129"/>
        <v>2.1850000000000001</v>
      </c>
      <c r="BJ1159" s="70">
        <f t="shared" si="1129"/>
        <v>0</v>
      </c>
      <c r="BK1159" s="70">
        <f t="shared" si="1129"/>
        <v>0</v>
      </c>
      <c r="BL1159" s="70">
        <f t="shared" si="1129"/>
        <v>56</v>
      </c>
      <c r="BM1159" s="70">
        <f t="shared" si="1129"/>
        <v>0</v>
      </c>
      <c r="BN1159" s="70">
        <f t="shared" si="1129"/>
        <v>0</v>
      </c>
      <c r="BO1159" s="70">
        <f t="shared" si="1129"/>
        <v>0</v>
      </c>
      <c r="BP1159" s="70">
        <f t="shared" ref="BP1159:CQ1159" si="1130">BP1160+BP1178+BP1204+BP1239+BP1246+BP1254+BP1255</f>
        <v>0</v>
      </c>
      <c r="BQ1159" s="70">
        <f t="shared" si="1130"/>
        <v>0.28287127746623725</v>
      </c>
      <c r="BR1159" s="70">
        <f t="shared" si="1130"/>
        <v>0</v>
      </c>
      <c r="BS1159" s="70">
        <f t="shared" si="1130"/>
        <v>259.38988088000002</v>
      </c>
      <c r="BT1159" s="70">
        <f t="shared" si="1130"/>
        <v>0</v>
      </c>
      <c r="BU1159" s="70">
        <f t="shared" si="1130"/>
        <v>0</v>
      </c>
      <c r="BV1159" s="70">
        <f t="shared" si="1130"/>
        <v>0</v>
      </c>
      <c r="BW1159" s="70">
        <f t="shared" si="1130"/>
        <v>0</v>
      </c>
      <c r="BX1159" s="70">
        <f t="shared" si="1130"/>
        <v>0</v>
      </c>
      <c r="BY1159" s="70">
        <f t="shared" si="1130"/>
        <v>13</v>
      </c>
      <c r="BZ1159" s="70">
        <f t="shared" si="1130"/>
        <v>0</v>
      </c>
      <c r="CA1159" s="70">
        <f t="shared" si="1130"/>
        <v>0</v>
      </c>
      <c r="CB1159" s="70">
        <f t="shared" si="1130"/>
        <v>0</v>
      </c>
      <c r="CC1159" s="70">
        <f t="shared" si="1130"/>
        <v>0</v>
      </c>
      <c r="CD1159" s="70">
        <f t="shared" si="1130"/>
        <v>0.1720319948351838</v>
      </c>
      <c r="CE1159" s="70">
        <f t="shared" si="1130"/>
        <v>0</v>
      </c>
      <c r="CF1159" s="70">
        <f t="shared" si="1130"/>
        <v>2432.827756181</v>
      </c>
      <c r="CG1159" s="70">
        <f t="shared" si="1130"/>
        <v>0</v>
      </c>
      <c r="CH1159" s="70">
        <f t="shared" si="1130"/>
        <v>0</v>
      </c>
      <c r="CI1159" s="70">
        <f t="shared" si="1130"/>
        <v>6.6549999999999994</v>
      </c>
      <c r="CJ1159" s="70">
        <f t="shared" si="1130"/>
        <v>0</v>
      </c>
      <c r="CK1159" s="70">
        <f t="shared" si="1130"/>
        <v>0</v>
      </c>
      <c r="CL1159" s="70">
        <f t="shared" si="1130"/>
        <v>587</v>
      </c>
      <c r="CM1159" s="70">
        <f t="shared" si="1130"/>
        <v>4.5760000000000005</v>
      </c>
      <c r="CN1159" s="70">
        <f t="shared" si="1130"/>
        <v>0</v>
      </c>
      <c r="CO1159" s="70">
        <f t="shared" si="1130"/>
        <v>950</v>
      </c>
      <c r="CP1159" s="70">
        <f t="shared" si="1130"/>
        <v>0</v>
      </c>
      <c r="CQ1159" s="70">
        <f t="shared" si="1130"/>
        <v>0.97952097168845231</v>
      </c>
    </row>
    <row r="1160" spans="1:95" ht="31.5">
      <c r="A1160" s="73" t="s">
        <v>25</v>
      </c>
      <c r="B1160" s="67" t="s">
        <v>220</v>
      </c>
      <c r="C1160" s="67" t="s">
        <v>202</v>
      </c>
      <c r="D1160" s="92">
        <f t="shared" ref="D1160:BO1160" si="1131">D1161+D1165+D1168+D1177</f>
        <v>472.9</v>
      </c>
      <c r="E1160" s="70">
        <f t="shared" si="1131"/>
        <v>0</v>
      </c>
      <c r="F1160" s="70">
        <f t="shared" si="1131"/>
        <v>351.96600000000001</v>
      </c>
      <c r="G1160" s="70">
        <f t="shared" si="1131"/>
        <v>0</v>
      </c>
      <c r="H1160" s="70">
        <f t="shared" si="1131"/>
        <v>0</v>
      </c>
      <c r="I1160" s="70">
        <f t="shared" si="1131"/>
        <v>4.47</v>
      </c>
      <c r="J1160" s="70">
        <f t="shared" si="1131"/>
        <v>0</v>
      </c>
      <c r="K1160" s="70">
        <f t="shared" si="1131"/>
        <v>0</v>
      </c>
      <c r="L1160" s="70">
        <f t="shared" si="1131"/>
        <v>0</v>
      </c>
      <c r="M1160" s="70">
        <f t="shared" si="1131"/>
        <v>4.5760000000000005</v>
      </c>
      <c r="N1160" s="70">
        <f t="shared" si="1131"/>
        <v>0</v>
      </c>
      <c r="O1160" s="70">
        <f t="shared" si="1131"/>
        <v>0</v>
      </c>
      <c r="P1160" s="70">
        <f t="shared" si="1131"/>
        <v>0</v>
      </c>
      <c r="Q1160" s="70">
        <f t="shared" si="1131"/>
        <v>0</v>
      </c>
      <c r="R1160" s="70">
        <f t="shared" si="1131"/>
        <v>0</v>
      </c>
      <c r="S1160" s="70">
        <f t="shared" si="1131"/>
        <v>0</v>
      </c>
      <c r="T1160" s="70">
        <f t="shared" si="1131"/>
        <v>0</v>
      </c>
      <c r="U1160" s="70">
        <f t="shared" si="1131"/>
        <v>0</v>
      </c>
      <c r="V1160" s="70">
        <f t="shared" si="1131"/>
        <v>0</v>
      </c>
      <c r="W1160" s="70">
        <f t="shared" si="1131"/>
        <v>0</v>
      </c>
      <c r="X1160" s="70">
        <f t="shared" si="1131"/>
        <v>0</v>
      </c>
      <c r="Y1160" s="70">
        <f t="shared" si="1131"/>
        <v>0</v>
      </c>
      <c r="Z1160" s="70">
        <f t="shared" si="1131"/>
        <v>0</v>
      </c>
      <c r="AA1160" s="70">
        <f t="shared" si="1131"/>
        <v>0</v>
      </c>
      <c r="AB1160" s="70">
        <f t="shared" si="1131"/>
        <v>0</v>
      </c>
      <c r="AC1160" s="70">
        <f t="shared" si="1131"/>
        <v>0</v>
      </c>
      <c r="AD1160" s="70">
        <f t="shared" si="1131"/>
        <v>0</v>
      </c>
      <c r="AE1160" s="70">
        <f t="shared" si="1131"/>
        <v>0</v>
      </c>
      <c r="AF1160" s="70">
        <f t="shared" si="1131"/>
        <v>120.934</v>
      </c>
      <c r="AG1160" s="70">
        <f t="shared" si="1131"/>
        <v>0</v>
      </c>
      <c r="AH1160" s="70">
        <f t="shared" si="1131"/>
        <v>0</v>
      </c>
      <c r="AI1160" s="70">
        <f t="shared" si="1131"/>
        <v>0</v>
      </c>
      <c r="AJ1160" s="70">
        <f t="shared" si="1131"/>
        <v>0</v>
      </c>
      <c r="AK1160" s="70">
        <f t="shared" si="1131"/>
        <v>0</v>
      </c>
      <c r="AL1160" s="70">
        <f t="shared" si="1131"/>
        <v>1</v>
      </c>
      <c r="AM1160" s="70">
        <f t="shared" si="1131"/>
        <v>0</v>
      </c>
      <c r="AN1160" s="70">
        <f t="shared" si="1131"/>
        <v>0</v>
      </c>
      <c r="AO1160" s="70">
        <f t="shared" si="1131"/>
        <v>0</v>
      </c>
      <c r="AP1160" s="70">
        <f t="shared" si="1131"/>
        <v>0</v>
      </c>
      <c r="AQ1160" s="70">
        <f t="shared" si="1131"/>
        <v>0</v>
      </c>
      <c r="AR1160" s="70">
        <f t="shared" si="1131"/>
        <v>0</v>
      </c>
      <c r="AS1160" s="70">
        <f t="shared" si="1131"/>
        <v>0</v>
      </c>
      <c r="AT1160" s="70">
        <f t="shared" si="1131"/>
        <v>0</v>
      </c>
      <c r="AU1160" s="70">
        <f t="shared" si="1131"/>
        <v>0</v>
      </c>
      <c r="AV1160" s="70">
        <f t="shared" si="1131"/>
        <v>0</v>
      </c>
      <c r="AW1160" s="70">
        <f t="shared" si="1131"/>
        <v>0</v>
      </c>
      <c r="AX1160" s="70">
        <f t="shared" si="1131"/>
        <v>0</v>
      </c>
      <c r="AY1160" s="70">
        <f t="shared" si="1131"/>
        <v>0</v>
      </c>
      <c r="AZ1160" s="70">
        <f t="shared" si="1131"/>
        <v>0</v>
      </c>
      <c r="BA1160" s="70">
        <f t="shared" si="1131"/>
        <v>0</v>
      </c>
      <c r="BB1160" s="70">
        <f t="shared" si="1131"/>
        <v>0</v>
      </c>
      <c r="BC1160" s="70">
        <f t="shared" si="1131"/>
        <v>0</v>
      </c>
      <c r="BD1160" s="70">
        <f t="shared" si="1131"/>
        <v>0</v>
      </c>
      <c r="BE1160" s="70">
        <f t="shared" si="1131"/>
        <v>0</v>
      </c>
      <c r="BF1160" s="70">
        <f t="shared" si="1131"/>
        <v>0</v>
      </c>
      <c r="BG1160" s="70">
        <f t="shared" si="1131"/>
        <v>0</v>
      </c>
      <c r="BH1160" s="70">
        <f t="shared" si="1131"/>
        <v>0</v>
      </c>
      <c r="BI1160" s="70">
        <f t="shared" si="1131"/>
        <v>0</v>
      </c>
      <c r="BJ1160" s="70">
        <f t="shared" si="1131"/>
        <v>0</v>
      </c>
      <c r="BK1160" s="70">
        <f t="shared" si="1131"/>
        <v>0</v>
      </c>
      <c r="BL1160" s="70">
        <f t="shared" si="1131"/>
        <v>0</v>
      </c>
      <c r="BM1160" s="70">
        <f t="shared" si="1131"/>
        <v>0</v>
      </c>
      <c r="BN1160" s="70">
        <f t="shared" si="1131"/>
        <v>0</v>
      </c>
      <c r="BO1160" s="70">
        <f t="shared" si="1131"/>
        <v>0</v>
      </c>
      <c r="BP1160" s="70">
        <f t="shared" ref="BP1160:CQ1160" si="1132">BP1161+BP1165+BP1168+BP1177</f>
        <v>0</v>
      </c>
      <c r="BQ1160" s="70">
        <f t="shared" si="1132"/>
        <v>0</v>
      </c>
      <c r="BR1160" s="79">
        <f t="shared" si="1132"/>
        <v>0</v>
      </c>
      <c r="BS1160" s="79">
        <f t="shared" si="1132"/>
        <v>0</v>
      </c>
      <c r="BT1160" s="70">
        <f t="shared" si="1132"/>
        <v>0</v>
      </c>
      <c r="BU1160" s="70">
        <f t="shared" si="1132"/>
        <v>0</v>
      </c>
      <c r="BV1160" s="70">
        <f t="shared" si="1132"/>
        <v>0</v>
      </c>
      <c r="BW1160" s="70">
        <f t="shared" si="1132"/>
        <v>0</v>
      </c>
      <c r="BX1160" s="70">
        <f t="shared" si="1132"/>
        <v>0</v>
      </c>
      <c r="BY1160" s="70">
        <f t="shared" si="1132"/>
        <v>0</v>
      </c>
      <c r="BZ1160" s="70">
        <f t="shared" si="1132"/>
        <v>0</v>
      </c>
      <c r="CA1160" s="70">
        <f t="shared" si="1132"/>
        <v>0</v>
      </c>
      <c r="CB1160" s="70">
        <f t="shared" si="1132"/>
        <v>0</v>
      </c>
      <c r="CC1160" s="70">
        <f t="shared" si="1132"/>
        <v>0</v>
      </c>
      <c r="CD1160" s="70">
        <f t="shared" si="1132"/>
        <v>0</v>
      </c>
      <c r="CE1160" s="70">
        <f t="shared" si="1132"/>
        <v>0</v>
      </c>
      <c r="CF1160" s="70">
        <f t="shared" si="1132"/>
        <v>472.9</v>
      </c>
      <c r="CG1160" s="70">
        <f t="shared" si="1132"/>
        <v>0</v>
      </c>
      <c r="CH1160" s="70">
        <f t="shared" si="1132"/>
        <v>0</v>
      </c>
      <c r="CI1160" s="70">
        <f t="shared" si="1132"/>
        <v>4.47</v>
      </c>
      <c r="CJ1160" s="70">
        <f t="shared" si="1132"/>
        <v>0</v>
      </c>
      <c r="CK1160" s="70">
        <f t="shared" si="1132"/>
        <v>0</v>
      </c>
      <c r="CL1160" s="70">
        <f t="shared" si="1132"/>
        <v>1</v>
      </c>
      <c r="CM1160" s="70">
        <f t="shared" si="1132"/>
        <v>4.5760000000000005</v>
      </c>
      <c r="CN1160" s="70">
        <f t="shared" si="1132"/>
        <v>0</v>
      </c>
      <c r="CO1160" s="70">
        <f t="shared" si="1132"/>
        <v>0</v>
      </c>
      <c r="CP1160" s="70">
        <f t="shared" si="1132"/>
        <v>0</v>
      </c>
      <c r="CQ1160" s="70">
        <f t="shared" si="1132"/>
        <v>0</v>
      </c>
    </row>
    <row r="1161" spans="1:95" ht="63">
      <c r="A1161" s="73" t="s">
        <v>26</v>
      </c>
      <c r="B1161" s="67" t="s">
        <v>221</v>
      </c>
      <c r="C1161" s="67" t="s">
        <v>202</v>
      </c>
      <c r="D1161" s="92">
        <f t="shared" ref="D1161:BO1161" si="1133">D1162+D1163</f>
        <v>120.934</v>
      </c>
      <c r="E1161" s="70">
        <f t="shared" si="1133"/>
        <v>0</v>
      </c>
      <c r="F1161" s="70">
        <f t="shared" si="1133"/>
        <v>0</v>
      </c>
      <c r="G1161" s="70">
        <f t="shared" si="1133"/>
        <v>0</v>
      </c>
      <c r="H1161" s="70">
        <f t="shared" si="1133"/>
        <v>0</v>
      </c>
      <c r="I1161" s="70">
        <f t="shared" si="1133"/>
        <v>0</v>
      </c>
      <c r="J1161" s="70">
        <f t="shared" si="1133"/>
        <v>0</v>
      </c>
      <c r="K1161" s="70">
        <f t="shared" si="1133"/>
        <v>0</v>
      </c>
      <c r="L1161" s="70">
        <f t="shared" si="1133"/>
        <v>0</v>
      </c>
      <c r="M1161" s="70">
        <f t="shared" si="1133"/>
        <v>0</v>
      </c>
      <c r="N1161" s="70">
        <f t="shared" si="1133"/>
        <v>0</v>
      </c>
      <c r="O1161" s="70">
        <f t="shared" si="1133"/>
        <v>0</v>
      </c>
      <c r="P1161" s="70">
        <f t="shared" si="1133"/>
        <v>0</v>
      </c>
      <c r="Q1161" s="70">
        <f t="shared" si="1133"/>
        <v>0</v>
      </c>
      <c r="R1161" s="70">
        <f t="shared" si="1133"/>
        <v>0</v>
      </c>
      <c r="S1161" s="70">
        <f t="shared" si="1133"/>
        <v>0</v>
      </c>
      <c r="T1161" s="70">
        <f t="shared" si="1133"/>
        <v>0</v>
      </c>
      <c r="U1161" s="70">
        <f t="shared" si="1133"/>
        <v>0</v>
      </c>
      <c r="V1161" s="70">
        <f t="shared" si="1133"/>
        <v>0</v>
      </c>
      <c r="W1161" s="70">
        <f t="shared" si="1133"/>
        <v>0</v>
      </c>
      <c r="X1161" s="70">
        <f t="shared" si="1133"/>
        <v>0</v>
      </c>
      <c r="Y1161" s="70">
        <f t="shared" si="1133"/>
        <v>0</v>
      </c>
      <c r="Z1161" s="70">
        <f t="shared" si="1133"/>
        <v>0</v>
      </c>
      <c r="AA1161" s="70">
        <f t="shared" si="1133"/>
        <v>0</v>
      </c>
      <c r="AB1161" s="70">
        <f t="shared" si="1133"/>
        <v>0</v>
      </c>
      <c r="AC1161" s="70">
        <f t="shared" si="1133"/>
        <v>0</v>
      </c>
      <c r="AD1161" s="70">
        <f t="shared" si="1133"/>
        <v>0</v>
      </c>
      <c r="AE1161" s="70">
        <f t="shared" si="1133"/>
        <v>0</v>
      </c>
      <c r="AF1161" s="70">
        <f t="shared" si="1133"/>
        <v>120.934</v>
      </c>
      <c r="AG1161" s="70">
        <f t="shared" si="1133"/>
        <v>0</v>
      </c>
      <c r="AH1161" s="70">
        <f t="shared" si="1133"/>
        <v>0</v>
      </c>
      <c r="AI1161" s="70">
        <f t="shared" si="1133"/>
        <v>0</v>
      </c>
      <c r="AJ1161" s="70">
        <f t="shared" si="1133"/>
        <v>0</v>
      </c>
      <c r="AK1161" s="70">
        <f t="shared" si="1133"/>
        <v>0</v>
      </c>
      <c r="AL1161" s="70">
        <f t="shared" si="1133"/>
        <v>1</v>
      </c>
      <c r="AM1161" s="70">
        <f t="shared" si="1133"/>
        <v>0</v>
      </c>
      <c r="AN1161" s="70">
        <f t="shared" si="1133"/>
        <v>0</v>
      </c>
      <c r="AO1161" s="70">
        <f t="shared" si="1133"/>
        <v>0</v>
      </c>
      <c r="AP1161" s="70">
        <f t="shared" si="1133"/>
        <v>0</v>
      </c>
      <c r="AQ1161" s="70">
        <f t="shared" si="1133"/>
        <v>0</v>
      </c>
      <c r="AR1161" s="70">
        <f t="shared" si="1133"/>
        <v>0</v>
      </c>
      <c r="AS1161" s="70">
        <f t="shared" si="1133"/>
        <v>0</v>
      </c>
      <c r="AT1161" s="70">
        <f t="shared" si="1133"/>
        <v>0</v>
      </c>
      <c r="AU1161" s="70">
        <f t="shared" si="1133"/>
        <v>0</v>
      </c>
      <c r="AV1161" s="70">
        <f t="shared" si="1133"/>
        <v>0</v>
      </c>
      <c r="AW1161" s="70">
        <f t="shared" si="1133"/>
        <v>0</v>
      </c>
      <c r="AX1161" s="70">
        <f t="shared" si="1133"/>
        <v>0</v>
      </c>
      <c r="AY1161" s="70">
        <f t="shared" si="1133"/>
        <v>0</v>
      </c>
      <c r="AZ1161" s="70">
        <f t="shared" si="1133"/>
        <v>0</v>
      </c>
      <c r="BA1161" s="70">
        <f t="shared" si="1133"/>
        <v>0</v>
      </c>
      <c r="BB1161" s="70">
        <f t="shared" si="1133"/>
        <v>0</v>
      </c>
      <c r="BC1161" s="70">
        <f t="shared" si="1133"/>
        <v>0</v>
      </c>
      <c r="BD1161" s="70">
        <f t="shared" si="1133"/>
        <v>0</v>
      </c>
      <c r="BE1161" s="70">
        <f t="shared" si="1133"/>
        <v>0</v>
      </c>
      <c r="BF1161" s="70">
        <f t="shared" si="1133"/>
        <v>0</v>
      </c>
      <c r="BG1161" s="70">
        <f t="shared" si="1133"/>
        <v>0</v>
      </c>
      <c r="BH1161" s="70">
        <f t="shared" si="1133"/>
        <v>0</v>
      </c>
      <c r="BI1161" s="70">
        <f t="shared" si="1133"/>
        <v>0</v>
      </c>
      <c r="BJ1161" s="70">
        <f t="shared" si="1133"/>
        <v>0</v>
      </c>
      <c r="BK1161" s="70">
        <f t="shared" si="1133"/>
        <v>0</v>
      </c>
      <c r="BL1161" s="70">
        <f t="shared" si="1133"/>
        <v>0</v>
      </c>
      <c r="BM1161" s="70">
        <f t="shared" si="1133"/>
        <v>0</v>
      </c>
      <c r="BN1161" s="70">
        <f t="shared" si="1133"/>
        <v>0</v>
      </c>
      <c r="BO1161" s="70">
        <f t="shared" si="1133"/>
        <v>0</v>
      </c>
      <c r="BP1161" s="70">
        <f t="shared" ref="BP1161:CQ1161" si="1134">BP1162+BP1163</f>
        <v>0</v>
      </c>
      <c r="BQ1161" s="70">
        <f t="shared" si="1134"/>
        <v>0</v>
      </c>
      <c r="BR1161" s="79">
        <f t="shared" si="1134"/>
        <v>0</v>
      </c>
      <c r="BS1161" s="79">
        <f t="shared" si="1134"/>
        <v>0</v>
      </c>
      <c r="BT1161" s="70">
        <f t="shared" si="1134"/>
        <v>0</v>
      </c>
      <c r="BU1161" s="70">
        <f t="shared" si="1134"/>
        <v>0</v>
      </c>
      <c r="BV1161" s="70">
        <f t="shared" si="1134"/>
        <v>0</v>
      </c>
      <c r="BW1161" s="70">
        <f t="shared" si="1134"/>
        <v>0</v>
      </c>
      <c r="BX1161" s="70">
        <f t="shared" si="1134"/>
        <v>0</v>
      </c>
      <c r="BY1161" s="70">
        <f t="shared" si="1134"/>
        <v>0</v>
      </c>
      <c r="BZ1161" s="70">
        <f t="shared" si="1134"/>
        <v>0</v>
      </c>
      <c r="CA1161" s="70">
        <f t="shared" si="1134"/>
        <v>0</v>
      </c>
      <c r="CB1161" s="70">
        <f t="shared" si="1134"/>
        <v>0</v>
      </c>
      <c r="CC1161" s="70">
        <f t="shared" si="1134"/>
        <v>0</v>
      </c>
      <c r="CD1161" s="70">
        <f t="shared" si="1134"/>
        <v>0</v>
      </c>
      <c r="CE1161" s="70">
        <f t="shared" si="1134"/>
        <v>0</v>
      </c>
      <c r="CF1161" s="70">
        <f t="shared" si="1134"/>
        <v>120.934</v>
      </c>
      <c r="CG1161" s="70">
        <f t="shared" si="1134"/>
        <v>0</v>
      </c>
      <c r="CH1161" s="70">
        <f t="shared" si="1134"/>
        <v>0</v>
      </c>
      <c r="CI1161" s="70">
        <f t="shared" si="1134"/>
        <v>0</v>
      </c>
      <c r="CJ1161" s="70">
        <f t="shared" si="1134"/>
        <v>0</v>
      </c>
      <c r="CK1161" s="70">
        <f t="shared" si="1134"/>
        <v>0</v>
      </c>
      <c r="CL1161" s="70">
        <f t="shared" si="1134"/>
        <v>1</v>
      </c>
      <c r="CM1161" s="70">
        <f t="shared" si="1134"/>
        <v>0</v>
      </c>
      <c r="CN1161" s="70">
        <f t="shared" si="1134"/>
        <v>0</v>
      </c>
      <c r="CO1161" s="70">
        <f t="shared" si="1134"/>
        <v>0</v>
      </c>
      <c r="CP1161" s="70">
        <f t="shared" si="1134"/>
        <v>0</v>
      </c>
      <c r="CQ1161" s="70">
        <f t="shared" si="1134"/>
        <v>0</v>
      </c>
    </row>
    <row r="1162" spans="1:95">
      <c r="A1162" s="73" t="s">
        <v>2410</v>
      </c>
      <c r="B1162" s="67" t="s">
        <v>2411</v>
      </c>
      <c r="C1162" s="67" t="s">
        <v>202</v>
      </c>
      <c r="D1162" s="92">
        <v>0</v>
      </c>
      <c r="E1162" s="70">
        <v>0</v>
      </c>
      <c r="F1162" s="70">
        <v>0</v>
      </c>
      <c r="G1162" s="70">
        <v>0</v>
      </c>
      <c r="H1162" s="70">
        <v>0</v>
      </c>
      <c r="I1162" s="70">
        <v>0</v>
      </c>
      <c r="J1162" s="70">
        <v>0</v>
      </c>
      <c r="K1162" s="70">
        <v>0</v>
      </c>
      <c r="L1162" s="70">
        <v>0</v>
      </c>
      <c r="M1162" s="70">
        <v>0</v>
      </c>
      <c r="N1162" s="70">
        <v>0</v>
      </c>
      <c r="O1162" s="70">
        <v>0</v>
      </c>
      <c r="P1162" s="70">
        <v>0</v>
      </c>
      <c r="Q1162" s="70">
        <v>0</v>
      </c>
      <c r="R1162" s="70">
        <v>0</v>
      </c>
      <c r="S1162" s="70">
        <v>0</v>
      </c>
      <c r="T1162" s="70">
        <v>0</v>
      </c>
      <c r="U1162" s="70">
        <v>0</v>
      </c>
      <c r="V1162" s="70">
        <v>0</v>
      </c>
      <c r="W1162" s="70">
        <v>0</v>
      </c>
      <c r="X1162" s="70">
        <v>0</v>
      </c>
      <c r="Y1162" s="70">
        <v>0</v>
      </c>
      <c r="Z1162" s="70">
        <v>0</v>
      </c>
      <c r="AA1162" s="70">
        <v>0</v>
      </c>
      <c r="AB1162" s="70">
        <v>0</v>
      </c>
      <c r="AC1162" s="70">
        <v>0</v>
      </c>
      <c r="AD1162" s="70">
        <v>0</v>
      </c>
      <c r="AE1162" s="70">
        <v>0</v>
      </c>
      <c r="AF1162" s="70">
        <v>0</v>
      </c>
      <c r="AG1162" s="70">
        <v>0</v>
      </c>
      <c r="AH1162" s="70">
        <v>0</v>
      </c>
      <c r="AI1162" s="70">
        <v>0</v>
      </c>
      <c r="AJ1162" s="70">
        <v>0</v>
      </c>
      <c r="AK1162" s="70">
        <v>0</v>
      </c>
      <c r="AL1162" s="70">
        <v>0</v>
      </c>
      <c r="AM1162" s="70">
        <v>0</v>
      </c>
      <c r="AN1162" s="70">
        <v>0</v>
      </c>
      <c r="AO1162" s="70">
        <v>0</v>
      </c>
      <c r="AP1162" s="70">
        <v>0</v>
      </c>
      <c r="AQ1162" s="70">
        <v>0</v>
      </c>
      <c r="AR1162" s="70">
        <v>0</v>
      </c>
      <c r="AS1162" s="70">
        <v>0</v>
      </c>
      <c r="AT1162" s="70">
        <v>0</v>
      </c>
      <c r="AU1162" s="70">
        <v>0</v>
      </c>
      <c r="AV1162" s="70">
        <v>0</v>
      </c>
      <c r="AW1162" s="70">
        <v>0</v>
      </c>
      <c r="AX1162" s="70">
        <v>0</v>
      </c>
      <c r="AY1162" s="70">
        <v>0</v>
      </c>
      <c r="AZ1162" s="70">
        <v>0</v>
      </c>
      <c r="BA1162" s="70">
        <v>0</v>
      </c>
      <c r="BB1162" s="70">
        <v>0</v>
      </c>
      <c r="BC1162" s="70">
        <v>0</v>
      </c>
      <c r="BD1162" s="70">
        <v>0</v>
      </c>
      <c r="BE1162" s="70">
        <v>0</v>
      </c>
      <c r="BF1162" s="70">
        <v>0</v>
      </c>
      <c r="BG1162" s="70">
        <v>0</v>
      </c>
      <c r="BH1162" s="70">
        <v>0</v>
      </c>
      <c r="BI1162" s="70">
        <v>0</v>
      </c>
      <c r="BJ1162" s="70">
        <v>0</v>
      </c>
      <c r="BK1162" s="70">
        <v>0</v>
      </c>
      <c r="BL1162" s="70">
        <v>0</v>
      </c>
      <c r="BM1162" s="70">
        <v>0</v>
      </c>
      <c r="BN1162" s="70">
        <v>0</v>
      </c>
      <c r="BO1162" s="70">
        <v>0</v>
      </c>
      <c r="BP1162" s="70">
        <v>0</v>
      </c>
      <c r="BQ1162" s="70">
        <v>0</v>
      </c>
      <c r="BR1162" s="70">
        <v>0</v>
      </c>
      <c r="BS1162" s="70">
        <v>0</v>
      </c>
      <c r="BT1162" s="70">
        <v>0</v>
      </c>
      <c r="BU1162" s="70">
        <v>0</v>
      </c>
      <c r="BV1162" s="70">
        <v>0</v>
      </c>
      <c r="BW1162" s="70">
        <v>0</v>
      </c>
      <c r="BX1162" s="70">
        <v>0</v>
      </c>
      <c r="BY1162" s="70">
        <v>0</v>
      </c>
      <c r="BZ1162" s="70">
        <v>0</v>
      </c>
      <c r="CA1162" s="70">
        <v>0</v>
      </c>
      <c r="CB1162" s="70">
        <v>0</v>
      </c>
      <c r="CC1162" s="70">
        <v>0</v>
      </c>
      <c r="CD1162" s="70">
        <v>0</v>
      </c>
      <c r="CE1162" s="70">
        <v>0</v>
      </c>
      <c r="CF1162" s="70">
        <v>0</v>
      </c>
      <c r="CG1162" s="70">
        <v>0</v>
      </c>
      <c r="CH1162" s="70">
        <v>0</v>
      </c>
      <c r="CI1162" s="70">
        <v>0</v>
      </c>
      <c r="CJ1162" s="70">
        <v>0</v>
      </c>
      <c r="CK1162" s="70">
        <v>0</v>
      </c>
      <c r="CL1162" s="70">
        <v>0</v>
      </c>
      <c r="CM1162" s="70">
        <v>0</v>
      </c>
      <c r="CN1162" s="70">
        <v>0</v>
      </c>
      <c r="CO1162" s="70">
        <v>0</v>
      </c>
      <c r="CP1162" s="70">
        <v>0</v>
      </c>
      <c r="CQ1162" s="70">
        <v>0</v>
      </c>
    </row>
    <row r="1163" spans="1:95">
      <c r="A1163" s="73" t="s">
        <v>2412</v>
      </c>
      <c r="B1163" s="67" t="s">
        <v>2413</v>
      </c>
      <c r="C1163" s="67" t="s">
        <v>202</v>
      </c>
      <c r="D1163" s="92">
        <f t="shared" ref="D1163:BO1163" si="1135">SUM(D1164)</f>
        <v>120.934</v>
      </c>
      <c r="E1163" s="70">
        <f t="shared" si="1135"/>
        <v>0</v>
      </c>
      <c r="F1163" s="70">
        <f t="shared" si="1135"/>
        <v>0</v>
      </c>
      <c r="G1163" s="70">
        <f t="shared" si="1135"/>
        <v>0</v>
      </c>
      <c r="H1163" s="70">
        <f t="shared" si="1135"/>
        <v>0</v>
      </c>
      <c r="I1163" s="70">
        <f t="shared" si="1135"/>
        <v>0</v>
      </c>
      <c r="J1163" s="70">
        <f t="shared" si="1135"/>
        <v>0</v>
      </c>
      <c r="K1163" s="70">
        <f t="shared" si="1135"/>
        <v>0</v>
      </c>
      <c r="L1163" s="70">
        <f t="shared" si="1135"/>
        <v>0</v>
      </c>
      <c r="M1163" s="70">
        <f t="shared" si="1135"/>
        <v>0</v>
      </c>
      <c r="N1163" s="70">
        <f t="shared" si="1135"/>
        <v>0</v>
      </c>
      <c r="O1163" s="70">
        <f t="shared" si="1135"/>
        <v>0</v>
      </c>
      <c r="P1163" s="70">
        <f t="shared" si="1135"/>
        <v>0</v>
      </c>
      <c r="Q1163" s="70">
        <f t="shared" si="1135"/>
        <v>0</v>
      </c>
      <c r="R1163" s="70">
        <f t="shared" si="1135"/>
        <v>0</v>
      </c>
      <c r="S1163" s="70">
        <f t="shared" si="1135"/>
        <v>0</v>
      </c>
      <c r="T1163" s="70">
        <f t="shared" si="1135"/>
        <v>0</v>
      </c>
      <c r="U1163" s="70">
        <f t="shared" si="1135"/>
        <v>0</v>
      </c>
      <c r="V1163" s="70">
        <f t="shared" si="1135"/>
        <v>0</v>
      </c>
      <c r="W1163" s="70">
        <f t="shared" si="1135"/>
        <v>0</v>
      </c>
      <c r="X1163" s="70">
        <f t="shared" si="1135"/>
        <v>0</v>
      </c>
      <c r="Y1163" s="70">
        <f t="shared" si="1135"/>
        <v>0</v>
      </c>
      <c r="Z1163" s="70">
        <f t="shared" si="1135"/>
        <v>0</v>
      </c>
      <c r="AA1163" s="70">
        <f t="shared" si="1135"/>
        <v>0</v>
      </c>
      <c r="AB1163" s="70">
        <f t="shared" si="1135"/>
        <v>0</v>
      </c>
      <c r="AC1163" s="70">
        <f t="shared" si="1135"/>
        <v>0</v>
      </c>
      <c r="AD1163" s="70">
        <f t="shared" si="1135"/>
        <v>0</v>
      </c>
      <c r="AE1163" s="70">
        <f t="shared" si="1135"/>
        <v>0</v>
      </c>
      <c r="AF1163" s="70">
        <f t="shared" si="1135"/>
        <v>120.934</v>
      </c>
      <c r="AG1163" s="70">
        <f t="shared" si="1135"/>
        <v>0</v>
      </c>
      <c r="AH1163" s="70">
        <f t="shared" si="1135"/>
        <v>0</v>
      </c>
      <c r="AI1163" s="70">
        <f t="shared" si="1135"/>
        <v>0</v>
      </c>
      <c r="AJ1163" s="70">
        <f t="shared" si="1135"/>
        <v>0</v>
      </c>
      <c r="AK1163" s="70">
        <f t="shared" si="1135"/>
        <v>0</v>
      </c>
      <c r="AL1163" s="70">
        <f t="shared" si="1135"/>
        <v>1</v>
      </c>
      <c r="AM1163" s="70">
        <f t="shared" si="1135"/>
        <v>0</v>
      </c>
      <c r="AN1163" s="70">
        <f t="shared" si="1135"/>
        <v>0</v>
      </c>
      <c r="AO1163" s="70">
        <f t="shared" si="1135"/>
        <v>0</v>
      </c>
      <c r="AP1163" s="70">
        <f t="shared" si="1135"/>
        <v>0</v>
      </c>
      <c r="AQ1163" s="70">
        <f t="shared" si="1135"/>
        <v>0</v>
      </c>
      <c r="AR1163" s="70">
        <f t="shared" si="1135"/>
        <v>0</v>
      </c>
      <c r="AS1163" s="70">
        <f t="shared" si="1135"/>
        <v>0</v>
      </c>
      <c r="AT1163" s="70">
        <f t="shared" si="1135"/>
        <v>0</v>
      </c>
      <c r="AU1163" s="70">
        <f t="shared" si="1135"/>
        <v>0</v>
      </c>
      <c r="AV1163" s="70">
        <f t="shared" si="1135"/>
        <v>0</v>
      </c>
      <c r="AW1163" s="70">
        <f t="shared" si="1135"/>
        <v>0</v>
      </c>
      <c r="AX1163" s="70">
        <f t="shared" si="1135"/>
        <v>0</v>
      </c>
      <c r="AY1163" s="70">
        <f t="shared" si="1135"/>
        <v>0</v>
      </c>
      <c r="AZ1163" s="70">
        <f t="shared" si="1135"/>
        <v>0</v>
      </c>
      <c r="BA1163" s="70">
        <f t="shared" si="1135"/>
        <v>0</v>
      </c>
      <c r="BB1163" s="70">
        <f t="shared" si="1135"/>
        <v>0</v>
      </c>
      <c r="BC1163" s="70">
        <f t="shared" si="1135"/>
        <v>0</v>
      </c>
      <c r="BD1163" s="70">
        <f t="shared" si="1135"/>
        <v>0</v>
      </c>
      <c r="BE1163" s="70">
        <f t="shared" si="1135"/>
        <v>0</v>
      </c>
      <c r="BF1163" s="70">
        <f t="shared" si="1135"/>
        <v>0</v>
      </c>
      <c r="BG1163" s="70">
        <f t="shared" si="1135"/>
        <v>0</v>
      </c>
      <c r="BH1163" s="70">
        <f t="shared" si="1135"/>
        <v>0</v>
      </c>
      <c r="BI1163" s="70">
        <f t="shared" si="1135"/>
        <v>0</v>
      </c>
      <c r="BJ1163" s="70">
        <f t="shared" si="1135"/>
        <v>0</v>
      </c>
      <c r="BK1163" s="70">
        <f t="shared" si="1135"/>
        <v>0</v>
      </c>
      <c r="BL1163" s="70">
        <f t="shared" si="1135"/>
        <v>0</v>
      </c>
      <c r="BM1163" s="70">
        <f t="shared" si="1135"/>
        <v>0</v>
      </c>
      <c r="BN1163" s="70">
        <f t="shared" si="1135"/>
        <v>0</v>
      </c>
      <c r="BO1163" s="70">
        <f t="shared" si="1135"/>
        <v>0</v>
      </c>
      <c r="BP1163" s="70">
        <f t="shared" ref="BP1163:CQ1163" si="1136">SUM(BP1164)</f>
        <v>0</v>
      </c>
      <c r="BQ1163" s="70">
        <f t="shared" si="1136"/>
        <v>0</v>
      </c>
      <c r="BR1163" s="79">
        <f t="shared" si="1136"/>
        <v>0</v>
      </c>
      <c r="BS1163" s="79">
        <f t="shared" si="1136"/>
        <v>0</v>
      </c>
      <c r="BT1163" s="70">
        <f t="shared" si="1136"/>
        <v>0</v>
      </c>
      <c r="BU1163" s="70">
        <f t="shared" si="1136"/>
        <v>0</v>
      </c>
      <c r="BV1163" s="70">
        <f t="shared" si="1136"/>
        <v>0</v>
      </c>
      <c r="BW1163" s="70">
        <f t="shared" si="1136"/>
        <v>0</v>
      </c>
      <c r="BX1163" s="70">
        <f t="shared" si="1136"/>
        <v>0</v>
      </c>
      <c r="BY1163" s="70">
        <f t="shared" si="1136"/>
        <v>0</v>
      </c>
      <c r="BZ1163" s="70">
        <f t="shared" si="1136"/>
        <v>0</v>
      </c>
      <c r="CA1163" s="70">
        <f t="shared" si="1136"/>
        <v>0</v>
      </c>
      <c r="CB1163" s="70">
        <f t="shared" si="1136"/>
        <v>0</v>
      </c>
      <c r="CC1163" s="70">
        <f t="shared" si="1136"/>
        <v>0</v>
      </c>
      <c r="CD1163" s="70">
        <f t="shared" si="1136"/>
        <v>0</v>
      </c>
      <c r="CE1163" s="70">
        <f t="shared" si="1136"/>
        <v>0</v>
      </c>
      <c r="CF1163" s="70">
        <f t="shared" si="1136"/>
        <v>120.934</v>
      </c>
      <c r="CG1163" s="70">
        <f t="shared" si="1136"/>
        <v>0</v>
      </c>
      <c r="CH1163" s="70">
        <f t="shared" si="1136"/>
        <v>0</v>
      </c>
      <c r="CI1163" s="70">
        <f t="shared" si="1136"/>
        <v>0</v>
      </c>
      <c r="CJ1163" s="70">
        <f t="shared" si="1136"/>
        <v>0</v>
      </c>
      <c r="CK1163" s="70">
        <f t="shared" si="1136"/>
        <v>0</v>
      </c>
      <c r="CL1163" s="70">
        <f t="shared" si="1136"/>
        <v>1</v>
      </c>
      <c r="CM1163" s="70">
        <f t="shared" si="1136"/>
        <v>0</v>
      </c>
      <c r="CN1163" s="70">
        <f t="shared" si="1136"/>
        <v>0</v>
      </c>
      <c r="CO1163" s="70">
        <f t="shared" si="1136"/>
        <v>0</v>
      </c>
      <c r="CP1163" s="70">
        <f t="shared" si="1136"/>
        <v>0</v>
      </c>
      <c r="CQ1163" s="70">
        <f t="shared" si="1136"/>
        <v>0</v>
      </c>
    </row>
    <row r="1164" spans="1:95" ht="31.5">
      <c r="A1164" s="73" t="s">
        <v>2412</v>
      </c>
      <c r="B1164" s="74" t="s">
        <v>2414</v>
      </c>
      <c r="C1164" s="109" t="s">
        <v>2415</v>
      </c>
      <c r="D1164" s="92">
        <v>120.934</v>
      </c>
      <c r="E1164" s="78">
        <v>0</v>
      </c>
      <c r="F1164" s="78">
        <v>0</v>
      </c>
      <c r="G1164" s="78">
        <v>0</v>
      </c>
      <c r="H1164" s="78">
        <v>0</v>
      </c>
      <c r="I1164" s="78">
        <v>0</v>
      </c>
      <c r="J1164" s="78">
        <v>0</v>
      </c>
      <c r="K1164" s="78">
        <v>0</v>
      </c>
      <c r="L1164" s="78">
        <v>0</v>
      </c>
      <c r="M1164" s="78">
        <v>0</v>
      </c>
      <c r="N1164" s="78">
        <v>0</v>
      </c>
      <c r="O1164" s="78">
        <v>0</v>
      </c>
      <c r="P1164" s="78">
        <v>0</v>
      </c>
      <c r="Q1164" s="78">
        <v>0</v>
      </c>
      <c r="R1164" s="78">
        <v>0</v>
      </c>
      <c r="S1164" s="78">
        <v>0</v>
      </c>
      <c r="T1164" s="78">
        <v>0</v>
      </c>
      <c r="U1164" s="78">
        <v>0</v>
      </c>
      <c r="V1164" s="78">
        <v>0</v>
      </c>
      <c r="W1164" s="78">
        <v>0</v>
      </c>
      <c r="X1164" s="78">
        <v>0</v>
      </c>
      <c r="Y1164" s="78">
        <v>0</v>
      </c>
      <c r="Z1164" s="78">
        <v>0</v>
      </c>
      <c r="AA1164" s="78">
        <v>0</v>
      </c>
      <c r="AB1164" s="78">
        <v>0</v>
      </c>
      <c r="AC1164" s="78">
        <v>0</v>
      </c>
      <c r="AD1164" s="78">
        <v>0</v>
      </c>
      <c r="AE1164" s="78">
        <v>0</v>
      </c>
      <c r="AF1164" s="78">
        <v>120.934</v>
      </c>
      <c r="AG1164" s="79">
        <v>0</v>
      </c>
      <c r="AH1164" s="79">
        <v>0</v>
      </c>
      <c r="AI1164" s="79">
        <v>0</v>
      </c>
      <c r="AJ1164" s="79">
        <v>0</v>
      </c>
      <c r="AK1164" s="79">
        <v>0</v>
      </c>
      <c r="AL1164" s="79">
        <v>1</v>
      </c>
      <c r="AM1164" s="79">
        <v>0</v>
      </c>
      <c r="AN1164" s="79">
        <v>0</v>
      </c>
      <c r="AO1164" s="79">
        <v>0</v>
      </c>
      <c r="AP1164" s="79">
        <v>0</v>
      </c>
      <c r="AQ1164" s="79">
        <v>0</v>
      </c>
      <c r="AR1164" s="78">
        <v>0</v>
      </c>
      <c r="AS1164" s="78">
        <v>0</v>
      </c>
      <c r="AT1164" s="78">
        <v>0</v>
      </c>
      <c r="AU1164" s="78">
        <v>0</v>
      </c>
      <c r="AV1164" s="78">
        <v>0</v>
      </c>
      <c r="AW1164" s="78">
        <v>0</v>
      </c>
      <c r="AX1164" s="78">
        <v>0</v>
      </c>
      <c r="AY1164" s="78">
        <v>0</v>
      </c>
      <c r="AZ1164" s="78">
        <v>0</v>
      </c>
      <c r="BA1164" s="78">
        <v>0</v>
      </c>
      <c r="BB1164" s="78">
        <v>0</v>
      </c>
      <c r="BC1164" s="78">
        <v>0</v>
      </c>
      <c r="BD1164" s="78">
        <v>0</v>
      </c>
      <c r="BE1164" s="78">
        <v>0</v>
      </c>
      <c r="BF1164" s="78">
        <v>0</v>
      </c>
      <c r="BG1164" s="78">
        <v>0</v>
      </c>
      <c r="BH1164" s="78">
        <v>0</v>
      </c>
      <c r="BI1164" s="78">
        <v>0</v>
      </c>
      <c r="BJ1164" s="78">
        <v>0</v>
      </c>
      <c r="BK1164" s="78">
        <v>0</v>
      </c>
      <c r="BL1164" s="78">
        <v>0</v>
      </c>
      <c r="BM1164" s="78">
        <v>0</v>
      </c>
      <c r="BN1164" s="78">
        <v>0</v>
      </c>
      <c r="BO1164" s="78">
        <v>0</v>
      </c>
      <c r="BP1164" s="78">
        <v>0</v>
      </c>
      <c r="BQ1164" s="78">
        <v>0</v>
      </c>
      <c r="BR1164" s="79">
        <v>0</v>
      </c>
      <c r="BS1164" s="79">
        <v>0</v>
      </c>
      <c r="BT1164" s="78">
        <v>0</v>
      </c>
      <c r="BU1164" s="78">
        <v>0</v>
      </c>
      <c r="BV1164" s="78">
        <v>0</v>
      </c>
      <c r="BW1164" s="78">
        <v>0</v>
      </c>
      <c r="BX1164" s="78">
        <v>0</v>
      </c>
      <c r="BY1164" s="78">
        <v>0</v>
      </c>
      <c r="BZ1164" s="78">
        <v>0</v>
      </c>
      <c r="CA1164" s="78">
        <v>0</v>
      </c>
      <c r="CB1164" s="78">
        <v>0</v>
      </c>
      <c r="CC1164" s="78">
        <v>0</v>
      </c>
      <c r="CD1164" s="78">
        <v>0</v>
      </c>
      <c r="CE1164" s="79">
        <f t="shared" ref="CE1164:CE1172" si="1137">E1164+R1164+AE1164+AR1164+BE1164+BR1164</f>
        <v>0</v>
      </c>
      <c r="CF1164" s="79">
        <f t="shared" ref="CF1164:CF1165" si="1138">F1164+S1164+AF1164+AS1164+BF1164+BS1164</f>
        <v>120.934</v>
      </c>
      <c r="CG1164" s="79">
        <f t="shared" ref="CG1164:CG1165" si="1139">G1164+T1164+AG1164+AT1164+BG1164+BT1164</f>
        <v>0</v>
      </c>
      <c r="CH1164" s="79">
        <f t="shared" ref="CH1164:CH1165" si="1140">H1164+U1164+AH1164+AU1164+BH1164+BU1164</f>
        <v>0</v>
      </c>
      <c r="CI1164" s="79">
        <f t="shared" ref="CI1164:CI1165" si="1141">I1164+V1164+AI1164+AV1164+BI1164+BV1164</f>
        <v>0</v>
      </c>
      <c r="CJ1164" s="79">
        <f t="shared" ref="CJ1164:CJ1165" si="1142">J1164+W1164+AJ1164+AW1164+BJ1164+BW1164</f>
        <v>0</v>
      </c>
      <c r="CK1164" s="79">
        <f t="shared" ref="CK1164:CK1165" si="1143">K1164+X1164+AK1164+AX1164+BK1164+BX1164</f>
        <v>0</v>
      </c>
      <c r="CL1164" s="79">
        <f t="shared" ref="CL1164:CL1165" si="1144">L1164+Y1164+AL1164+AY1164+BL1164+BY1164</f>
        <v>1</v>
      </c>
      <c r="CM1164" s="79">
        <f t="shared" ref="CM1164:CM1165" si="1145">M1164+Z1164+AM1164+AZ1164+BM1164+BZ1164</f>
        <v>0</v>
      </c>
      <c r="CN1164" s="79">
        <f t="shared" ref="CN1164:CN1165" si="1146">N1164+AA1164+AN1164+BA1164+BN1164+CA1164</f>
        <v>0</v>
      </c>
      <c r="CO1164" s="79">
        <f t="shared" ref="CO1164:CO1165" si="1147">O1164+AB1164+AO1164+BB1164+BO1164+CB1164</f>
        <v>0</v>
      </c>
      <c r="CP1164" s="79">
        <f t="shared" ref="CP1164:CP1165" si="1148">P1164+AC1164+AP1164+BC1164+BP1164+CC1164</f>
        <v>0</v>
      </c>
      <c r="CQ1164" s="79">
        <f t="shared" ref="CQ1164:CQ1165" si="1149">Q1164+AD1164+AQ1164+BD1164+BQ1164+CD1164</f>
        <v>0</v>
      </c>
    </row>
    <row r="1165" spans="1:95" ht="47.25">
      <c r="A1165" s="73" t="s">
        <v>27</v>
      </c>
      <c r="B1165" s="67" t="s">
        <v>228</v>
      </c>
      <c r="C1165" s="67" t="s">
        <v>202</v>
      </c>
      <c r="D1165" s="92">
        <f t="shared" ref="D1165:BO1165" si="1150">D1166</f>
        <v>0</v>
      </c>
      <c r="E1165" s="70">
        <f t="shared" si="1150"/>
        <v>0</v>
      </c>
      <c r="F1165" s="70">
        <f t="shared" si="1150"/>
        <v>0</v>
      </c>
      <c r="G1165" s="70">
        <f t="shared" si="1150"/>
        <v>0</v>
      </c>
      <c r="H1165" s="70">
        <f t="shared" si="1150"/>
        <v>0</v>
      </c>
      <c r="I1165" s="70">
        <f t="shared" si="1150"/>
        <v>0</v>
      </c>
      <c r="J1165" s="70">
        <f t="shared" si="1150"/>
        <v>0</v>
      </c>
      <c r="K1165" s="70">
        <f t="shared" si="1150"/>
        <v>0</v>
      </c>
      <c r="L1165" s="70">
        <f t="shared" si="1150"/>
        <v>0</v>
      </c>
      <c r="M1165" s="70">
        <f t="shared" si="1150"/>
        <v>0</v>
      </c>
      <c r="N1165" s="70">
        <f t="shared" si="1150"/>
        <v>0</v>
      </c>
      <c r="O1165" s="70">
        <f t="shared" si="1150"/>
        <v>0</v>
      </c>
      <c r="P1165" s="70">
        <f t="shared" si="1150"/>
        <v>0</v>
      </c>
      <c r="Q1165" s="70">
        <f t="shared" si="1150"/>
        <v>0</v>
      </c>
      <c r="R1165" s="70">
        <f t="shared" si="1150"/>
        <v>0</v>
      </c>
      <c r="S1165" s="70">
        <f t="shared" si="1150"/>
        <v>0</v>
      </c>
      <c r="T1165" s="70">
        <f t="shared" si="1150"/>
        <v>0</v>
      </c>
      <c r="U1165" s="70">
        <f t="shared" si="1150"/>
        <v>0</v>
      </c>
      <c r="V1165" s="70">
        <f t="shared" si="1150"/>
        <v>0</v>
      </c>
      <c r="W1165" s="70">
        <f t="shared" si="1150"/>
        <v>0</v>
      </c>
      <c r="X1165" s="70">
        <f t="shared" si="1150"/>
        <v>0</v>
      </c>
      <c r="Y1165" s="70">
        <f t="shared" si="1150"/>
        <v>0</v>
      </c>
      <c r="Z1165" s="70">
        <f t="shared" si="1150"/>
        <v>0</v>
      </c>
      <c r="AA1165" s="70">
        <f t="shared" si="1150"/>
        <v>0</v>
      </c>
      <c r="AB1165" s="70">
        <f t="shared" si="1150"/>
        <v>0</v>
      </c>
      <c r="AC1165" s="70">
        <f t="shared" si="1150"/>
        <v>0</v>
      </c>
      <c r="AD1165" s="70">
        <f t="shared" si="1150"/>
        <v>0</v>
      </c>
      <c r="AE1165" s="70">
        <f t="shared" si="1150"/>
        <v>0</v>
      </c>
      <c r="AF1165" s="70">
        <f t="shared" si="1150"/>
        <v>0</v>
      </c>
      <c r="AG1165" s="70">
        <f t="shared" si="1150"/>
        <v>0</v>
      </c>
      <c r="AH1165" s="70">
        <f t="shared" si="1150"/>
        <v>0</v>
      </c>
      <c r="AI1165" s="70">
        <f t="shared" si="1150"/>
        <v>0</v>
      </c>
      <c r="AJ1165" s="70">
        <f t="shared" si="1150"/>
        <v>0</v>
      </c>
      <c r="AK1165" s="70">
        <f t="shared" si="1150"/>
        <v>0</v>
      </c>
      <c r="AL1165" s="70">
        <f t="shared" si="1150"/>
        <v>0</v>
      </c>
      <c r="AM1165" s="70">
        <f t="shared" si="1150"/>
        <v>0</v>
      </c>
      <c r="AN1165" s="70">
        <f t="shared" si="1150"/>
        <v>0</v>
      </c>
      <c r="AO1165" s="70">
        <f t="shared" si="1150"/>
        <v>0</v>
      </c>
      <c r="AP1165" s="70">
        <f t="shared" si="1150"/>
        <v>0</v>
      </c>
      <c r="AQ1165" s="70">
        <f t="shared" si="1150"/>
        <v>0</v>
      </c>
      <c r="AR1165" s="70">
        <f t="shared" si="1150"/>
        <v>0</v>
      </c>
      <c r="AS1165" s="70">
        <f t="shared" si="1150"/>
        <v>0</v>
      </c>
      <c r="AT1165" s="70">
        <f t="shared" si="1150"/>
        <v>0</v>
      </c>
      <c r="AU1165" s="70">
        <f t="shared" si="1150"/>
        <v>0</v>
      </c>
      <c r="AV1165" s="70">
        <f t="shared" si="1150"/>
        <v>0</v>
      </c>
      <c r="AW1165" s="70">
        <f t="shared" si="1150"/>
        <v>0</v>
      </c>
      <c r="AX1165" s="70">
        <f t="shared" si="1150"/>
        <v>0</v>
      </c>
      <c r="AY1165" s="70">
        <f t="shared" si="1150"/>
        <v>0</v>
      </c>
      <c r="AZ1165" s="70">
        <f t="shared" si="1150"/>
        <v>0</v>
      </c>
      <c r="BA1165" s="70">
        <f t="shared" si="1150"/>
        <v>0</v>
      </c>
      <c r="BB1165" s="70">
        <f t="shared" si="1150"/>
        <v>0</v>
      </c>
      <c r="BC1165" s="70">
        <f t="shared" si="1150"/>
        <v>0</v>
      </c>
      <c r="BD1165" s="70">
        <f t="shared" si="1150"/>
        <v>0</v>
      </c>
      <c r="BE1165" s="70">
        <f t="shared" si="1150"/>
        <v>0</v>
      </c>
      <c r="BF1165" s="70">
        <f t="shared" si="1150"/>
        <v>0</v>
      </c>
      <c r="BG1165" s="70">
        <f t="shared" si="1150"/>
        <v>0</v>
      </c>
      <c r="BH1165" s="70">
        <f t="shared" si="1150"/>
        <v>0</v>
      </c>
      <c r="BI1165" s="70">
        <f t="shared" si="1150"/>
        <v>0</v>
      </c>
      <c r="BJ1165" s="70">
        <f t="shared" si="1150"/>
        <v>0</v>
      </c>
      <c r="BK1165" s="70">
        <f t="shared" si="1150"/>
        <v>0</v>
      </c>
      <c r="BL1165" s="70">
        <f t="shared" si="1150"/>
        <v>0</v>
      </c>
      <c r="BM1165" s="70">
        <f t="shared" si="1150"/>
        <v>0</v>
      </c>
      <c r="BN1165" s="70">
        <f t="shared" si="1150"/>
        <v>0</v>
      </c>
      <c r="BO1165" s="70">
        <f t="shared" si="1150"/>
        <v>0</v>
      </c>
      <c r="BP1165" s="70">
        <f t="shared" ref="BP1165:CD1165" si="1151">BP1166</f>
        <v>0</v>
      </c>
      <c r="BQ1165" s="70">
        <f t="shared" si="1151"/>
        <v>0</v>
      </c>
      <c r="BR1165" s="79">
        <f t="shared" si="1151"/>
        <v>0</v>
      </c>
      <c r="BS1165" s="79">
        <f t="shared" si="1151"/>
        <v>0</v>
      </c>
      <c r="BT1165" s="70">
        <f t="shared" si="1151"/>
        <v>0</v>
      </c>
      <c r="BU1165" s="70">
        <f t="shared" si="1151"/>
        <v>0</v>
      </c>
      <c r="BV1165" s="70">
        <f t="shared" si="1151"/>
        <v>0</v>
      </c>
      <c r="BW1165" s="70">
        <f t="shared" si="1151"/>
        <v>0</v>
      </c>
      <c r="BX1165" s="70">
        <f t="shared" si="1151"/>
        <v>0</v>
      </c>
      <c r="BY1165" s="70">
        <f t="shared" si="1151"/>
        <v>0</v>
      </c>
      <c r="BZ1165" s="70">
        <f t="shared" si="1151"/>
        <v>0</v>
      </c>
      <c r="CA1165" s="70">
        <f t="shared" si="1151"/>
        <v>0</v>
      </c>
      <c r="CB1165" s="70">
        <f t="shared" si="1151"/>
        <v>0</v>
      </c>
      <c r="CC1165" s="70">
        <f t="shared" si="1151"/>
        <v>0</v>
      </c>
      <c r="CD1165" s="70">
        <f t="shared" si="1151"/>
        <v>0</v>
      </c>
      <c r="CE1165" s="70">
        <f t="shared" si="1137"/>
        <v>0</v>
      </c>
      <c r="CF1165" s="70">
        <f t="shared" si="1138"/>
        <v>0</v>
      </c>
      <c r="CG1165" s="70">
        <f t="shared" si="1139"/>
        <v>0</v>
      </c>
      <c r="CH1165" s="70">
        <f t="shared" si="1140"/>
        <v>0</v>
      </c>
      <c r="CI1165" s="70">
        <f t="shared" si="1141"/>
        <v>0</v>
      </c>
      <c r="CJ1165" s="70">
        <f t="shared" si="1142"/>
        <v>0</v>
      </c>
      <c r="CK1165" s="70">
        <f t="shared" si="1143"/>
        <v>0</v>
      </c>
      <c r="CL1165" s="70">
        <f t="shared" si="1144"/>
        <v>0</v>
      </c>
      <c r="CM1165" s="70">
        <f t="shared" si="1145"/>
        <v>0</v>
      </c>
      <c r="CN1165" s="70">
        <f t="shared" si="1146"/>
        <v>0</v>
      </c>
      <c r="CO1165" s="70">
        <f t="shared" si="1147"/>
        <v>0</v>
      </c>
      <c r="CP1165" s="70">
        <f t="shared" si="1148"/>
        <v>0</v>
      </c>
      <c r="CQ1165" s="70">
        <f t="shared" si="1149"/>
        <v>0</v>
      </c>
    </row>
    <row r="1166" spans="1:95" ht="31.5">
      <c r="A1166" s="73" t="s">
        <v>2416</v>
      </c>
      <c r="B1166" s="67" t="s">
        <v>2417</v>
      </c>
      <c r="C1166" s="67" t="s">
        <v>202</v>
      </c>
      <c r="D1166" s="92">
        <v>0</v>
      </c>
      <c r="E1166" s="70">
        <v>0</v>
      </c>
      <c r="F1166" s="70">
        <v>0</v>
      </c>
      <c r="G1166" s="70">
        <v>0</v>
      </c>
      <c r="H1166" s="70">
        <v>0</v>
      </c>
      <c r="I1166" s="70">
        <v>0</v>
      </c>
      <c r="J1166" s="70">
        <v>0</v>
      </c>
      <c r="K1166" s="70">
        <v>0</v>
      </c>
      <c r="L1166" s="70">
        <v>0</v>
      </c>
      <c r="M1166" s="70">
        <v>0</v>
      </c>
      <c r="N1166" s="70">
        <v>0</v>
      </c>
      <c r="O1166" s="70">
        <v>0</v>
      </c>
      <c r="P1166" s="70">
        <v>0</v>
      </c>
      <c r="Q1166" s="70">
        <v>0</v>
      </c>
      <c r="R1166" s="70">
        <v>0</v>
      </c>
      <c r="S1166" s="70">
        <v>0</v>
      </c>
      <c r="T1166" s="70">
        <v>0</v>
      </c>
      <c r="U1166" s="70">
        <v>0</v>
      </c>
      <c r="V1166" s="70">
        <v>0</v>
      </c>
      <c r="W1166" s="70">
        <v>0</v>
      </c>
      <c r="X1166" s="70">
        <v>0</v>
      </c>
      <c r="Y1166" s="70">
        <v>0</v>
      </c>
      <c r="Z1166" s="70">
        <v>0</v>
      </c>
      <c r="AA1166" s="70">
        <v>0</v>
      </c>
      <c r="AB1166" s="70">
        <v>0</v>
      </c>
      <c r="AC1166" s="70">
        <v>0</v>
      </c>
      <c r="AD1166" s="70">
        <v>0</v>
      </c>
      <c r="AE1166" s="70">
        <v>0</v>
      </c>
      <c r="AF1166" s="70">
        <v>0</v>
      </c>
      <c r="AG1166" s="70">
        <v>0</v>
      </c>
      <c r="AH1166" s="70">
        <v>0</v>
      </c>
      <c r="AI1166" s="70">
        <v>0</v>
      </c>
      <c r="AJ1166" s="70">
        <v>0</v>
      </c>
      <c r="AK1166" s="70">
        <v>0</v>
      </c>
      <c r="AL1166" s="70">
        <v>0</v>
      </c>
      <c r="AM1166" s="70">
        <v>0</v>
      </c>
      <c r="AN1166" s="70">
        <v>0</v>
      </c>
      <c r="AO1166" s="70">
        <v>0</v>
      </c>
      <c r="AP1166" s="70">
        <v>0</v>
      </c>
      <c r="AQ1166" s="70">
        <v>0</v>
      </c>
      <c r="AR1166" s="70">
        <v>0</v>
      </c>
      <c r="AS1166" s="70">
        <v>0</v>
      </c>
      <c r="AT1166" s="70">
        <v>0</v>
      </c>
      <c r="AU1166" s="70">
        <v>0</v>
      </c>
      <c r="AV1166" s="70">
        <v>0</v>
      </c>
      <c r="AW1166" s="70">
        <v>0</v>
      </c>
      <c r="AX1166" s="70">
        <v>0</v>
      </c>
      <c r="AY1166" s="70">
        <v>0</v>
      </c>
      <c r="AZ1166" s="70">
        <v>0</v>
      </c>
      <c r="BA1166" s="70">
        <v>0</v>
      </c>
      <c r="BB1166" s="70">
        <v>0</v>
      </c>
      <c r="BC1166" s="70">
        <v>0</v>
      </c>
      <c r="BD1166" s="70">
        <v>0</v>
      </c>
      <c r="BE1166" s="70">
        <v>0</v>
      </c>
      <c r="BF1166" s="70">
        <v>0</v>
      </c>
      <c r="BG1166" s="70">
        <v>0</v>
      </c>
      <c r="BH1166" s="70">
        <v>0</v>
      </c>
      <c r="BI1166" s="70">
        <v>0</v>
      </c>
      <c r="BJ1166" s="70">
        <v>0</v>
      </c>
      <c r="BK1166" s="70">
        <v>0</v>
      </c>
      <c r="BL1166" s="70">
        <v>0</v>
      </c>
      <c r="BM1166" s="70">
        <v>0</v>
      </c>
      <c r="BN1166" s="70">
        <v>0</v>
      </c>
      <c r="BO1166" s="70">
        <v>0</v>
      </c>
      <c r="BP1166" s="70">
        <v>0</v>
      </c>
      <c r="BQ1166" s="70">
        <v>0</v>
      </c>
      <c r="BR1166" s="79">
        <v>0</v>
      </c>
      <c r="BS1166" s="79">
        <v>0</v>
      </c>
      <c r="BT1166" s="70">
        <v>0</v>
      </c>
      <c r="BU1166" s="70">
        <v>0</v>
      </c>
      <c r="BV1166" s="70">
        <v>0</v>
      </c>
      <c r="BW1166" s="70">
        <v>0</v>
      </c>
      <c r="BX1166" s="70">
        <v>0</v>
      </c>
      <c r="BY1166" s="70">
        <v>0</v>
      </c>
      <c r="BZ1166" s="70">
        <v>0</v>
      </c>
      <c r="CA1166" s="70">
        <v>0</v>
      </c>
      <c r="CB1166" s="70">
        <v>0</v>
      </c>
      <c r="CC1166" s="70">
        <v>0</v>
      </c>
      <c r="CD1166" s="70">
        <v>0</v>
      </c>
      <c r="CE1166" s="70">
        <f t="shared" si="1137"/>
        <v>0</v>
      </c>
      <c r="CF1166" s="70">
        <f t="shared" ref="CF1166" si="1152">F1166+S1166+AF1166+AS1166+BF1166+BS1166</f>
        <v>0</v>
      </c>
      <c r="CG1166" s="70">
        <f t="shared" ref="CG1166" si="1153">G1166+T1166+AG1166+AT1166+BG1166+BT1166</f>
        <v>0</v>
      </c>
      <c r="CH1166" s="70">
        <f t="shared" ref="CH1166" si="1154">H1166+U1166+AH1166+AU1166+BH1166+BU1166</f>
        <v>0</v>
      </c>
      <c r="CI1166" s="70">
        <f t="shared" ref="CI1166" si="1155">I1166+V1166+AI1166+AV1166+BI1166+BV1166</f>
        <v>0</v>
      </c>
      <c r="CJ1166" s="70">
        <f t="shared" ref="CJ1166" si="1156">J1166+W1166+AJ1166+AW1166+BJ1166+BW1166</f>
        <v>0</v>
      </c>
      <c r="CK1166" s="70">
        <f t="shared" ref="CK1166" si="1157">K1166+X1166+AK1166+AX1166+BK1166+BX1166</f>
        <v>0</v>
      </c>
      <c r="CL1166" s="70">
        <f t="shared" ref="CL1166" si="1158">L1166+Y1166+AL1166+AY1166+BL1166+BY1166</f>
        <v>0</v>
      </c>
      <c r="CM1166" s="70">
        <f t="shared" ref="CM1166" si="1159">M1166+Z1166+AM1166+AZ1166+BM1166+BZ1166</f>
        <v>0</v>
      </c>
      <c r="CN1166" s="70">
        <f t="shared" ref="CN1166" si="1160">N1166+AA1166+AN1166+BA1166+BN1166+CA1166</f>
        <v>0</v>
      </c>
      <c r="CO1166" s="70">
        <f t="shared" ref="CO1166" si="1161">O1166+AB1166+AO1166+BB1166+BO1166+CB1166</f>
        <v>0</v>
      </c>
      <c r="CP1166" s="70">
        <f t="shared" ref="CP1166" si="1162">P1166+AC1166+AP1166+BC1166+BP1166+CC1166</f>
        <v>0</v>
      </c>
      <c r="CQ1166" s="70">
        <f t="shared" ref="CQ1166" si="1163">Q1166+AD1166+AQ1166+BD1166+BQ1166+CD1166</f>
        <v>0</v>
      </c>
    </row>
    <row r="1167" spans="1:95" ht="31.5">
      <c r="A1167" s="73" t="s">
        <v>2418</v>
      </c>
      <c r="B1167" s="67" t="s">
        <v>2417</v>
      </c>
      <c r="C1167" s="67" t="s">
        <v>202</v>
      </c>
      <c r="D1167" s="92">
        <v>0</v>
      </c>
      <c r="E1167" s="70">
        <v>0</v>
      </c>
      <c r="F1167" s="70">
        <v>0</v>
      </c>
      <c r="G1167" s="70">
        <v>0</v>
      </c>
      <c r="H1167" s="70">
        <v>0</v>
      </c>
      <c r="I1167" s="70">
        <v>0</v>
      </c>
      <c r="J1167" s="70">
        <v>0</v>
      </c>
      <c r="K1167" s="70">
        <v>0</v>
      </c>
      <c r="L1167" s="70">
        <v>0</v>
      </c>
      <c r="M1167" s="70">
        <v>0</v>
      </c>
      <c r="N1167" s="70">
        <v>0</v>
      </c>
      <c r="O1167" s="70">
        <v>0</v>
      </c>
      <c r="P1167" s="70">
        <v>0</v>
      </c>
      <c r="Q1167" s="70">
        <v>0</v>
      </c>
      <c r="R1167" s="70">
        <v>0</v>
      </c>
      <c r="S1167" s="70">
        <v>0</v>
      </c>
      <c r="T1167" s="70">
        <v>0</v>
      </c>
      <c r="U1167" s="70">
        <v>0</v>
      </c>
      <c r="V1167" s="70">
        <v>0</v>
      </c>
      <c r="W1167" s="70">
        <v>0</v>
      </c>
      <c r="X1167" s="70">
        <v>0</v>
      </c>
      <c r="Y1167" s="70">
        <v>0</v>
      </c>
      <c r="Z1167" s="70">
        <v>0</v>
      </c>
      <c r="AA1167" s="70">
        <v>0</v>
      </c>
      <c r="AB1167" s="70">
        <v>0</v>
      </c>
      <c r="AC1167" s="70">
        <v>0</v>
      </c>
      <c r="AD1167" s="70">
        <v>0</v>
      </c>
      <c r="AE1167" s="70">
        <v>0</v>
      </c>
      <c r="AF1167" s="70">
        <v>0</v>
      </c>
      <c r="AG1167" s="70">
        <v>0</v>
      </c>
      <c r="AH1167" s="70">
        <v>0</v>
      </c>
      <c r="AI1167" s="70">
        <v>0</v>
      </c>
      <c r="AJ1167" s="70">
        <v>0</v>
      </c>
      <c r="AK1167" s="70">
        <v>0</v>
      </c>
      <c r="AL1167" s="70">
        <v>0</v>
      </c>
      <c r="AM1167" s="70">
        <v>0</v>
      </c>
      <c r="AN1167" s="70">
        <v>0</v>
      </c>
      <c r="AO1167" s="70">
        <v>0</v>
      </c>
      <c r="AP1167" s="70">
        <v>0</v>
      </c>
      <c r="AQ1167" s="70">
        <v>0</v>
      </c>
      <c r="AR1167" s="70">
        <v>0</v>
      </c>
      <c r="AS1167" s="70">
        <v>0</v>
      </c>
      <c r="AT1167" s="70">
        <v>0</v>
      </c>
      <c r="AU1167" s="70">
        <v>0</v>
      </c>
      <c r="AV1167" s="70">
        <v>0</v>
      </c>
      <c r="AW1167" s="70">
        <v>0</v>
      </c>
      <c r="AX1167" s="70">
        <v>0</v>
      </c>
      <c r="AY1167" s="70">
        <v>0</v>
      </c>
      <c r="AZ1167" s="70">
        <v>0</v>
      </c>
      <c r="BA1167" s="70">
        <v>0</v>
      </c>
      <c r="BB1167" s="70">
        <v>0</v>
      </c>
      <c r="BC1167" s="70">
        <v>0</v>
      </c>
      <c r="BD1167" s="70">
        <v>0</v>
      </c>
      <c r="BE1167" s="70">
        <v>0</v>
      </c>
      <c r="BF1167" s="70">
        <v>0</v>
      </c>
      <c r="BG1167" s="70">
        <v>0</v>
      </c>
      <c r="BH1167" s="70">
        <v>0</v>
      </c>
      <c r="BI1167" s="70">
        <v>0</v>
      </c>
      <c r="BJ1167" s="70">
        <v>0</v>
      </c>
      <c r="BK1167" s="70">
        <v>0</v>
      </c>
      <c r="BL1167" s="70">
        <v>0</v>
      </c>
      <c r="BM1167" s="70">
        <v>0</v>
      </c>
      <c r="BN1167" s="70">
        <v>0</v>
      </c>
      <c r="BO1167" s="70">
        <v>0</v>
      </c>
      <c r="BP1167" s="70">
        <v>0</v>
      </c>
      <c r="BQ1167" s="70">
        <v>0</v>
      </c>
      <c r="BR1167" s="79">
        <v>0</v>
      </c>
      <c r="BS1167" s="79">
        <v>0</v>
      </c>
      <c r="BT1167" s="70">
        <v>0</v>
      </c>
      <c r="BU1167" s="70">
        <v>0</v>
      </c>
      <c r="BV1167" s="70">
        <v>0</v>
      </c>
      <c r="BW1167" s="70">
        <v>0</v>
      </c>
      <c r="BX1167" s="70">
        <v>0</v>
      </c>
      <c r="BY1167" s="70">
        <v>0</v>
      </c>
      <c r="BZ1167" s="70">
        <v>0</v>
      </c>
      <c r="CA1167" s="70">
        <v>0</v>
      </c>
      <c r="CB1167" s="70">
        <v>0</v>
      </c>
      <c r="CC1167" s="70">
        <v>0</v>
      </c>
      <c r="CD1167" s="70">
        <v>0</v>
      </c>
      <c r="CE1167" s="70">
        <f t="shared" si="1137"/>
        <v>0</v>
      </c>
      <c r="CF1167" s="70">
        <f t="shared" ref="CF1167" si="1164">F1167+S1167+AF1167+AS1167+BF1167+BS1167</f>
        <v>0</v>
      </c>
      <c r="CG1167" s="70">
        <f t="shared" ref="CG1167" si="1165">G1167+T1167+AG1167+AT1167+BG1167+BT1167</f>
        <v>0</v>
      </c>
      <c r="CH1167" s="70">
        <f t="shared" ref="CH1167" si="1166">H1167+U1167+AH1167+AU1167+BH1167+BU1167</f>
        <v>0</v>
      </c>
      <c r="CI1167" s="70">
        <f t="shared" ref="CI1167" si="1167">I1167+V1167+AI1167+AV1167+BI1167+BV1167</f>
        <v>0</v>
      </c>
      <c r="CJ1167" s="70">
        <f t="shared" ref="CJ1167" si="1168">J1167+W1167+AJ1167+AW1167+BJ1167+BW1167</f>
        <v>0</v>
      </c>
      <c r="CK1167" s="70">
        <f t="shared" ref="CK1167" si="1169">K1167+X1167+AK1167+AX1167+BK1167+BX1167</f>
        <v>0</v>
      </c>
      <c r="CL1167" s="70">
        <f t="shared" ref="CL1167" si="1170">L1167+Y1167+AL1167+AY1167+BL1167+BY1167</f>
        <v>0</v>
      </c>
      <c r="CM1167" s="70">
        <f t="shared" ref="CM1167" si="1171">M1167+Z1167+AM1167+AZ1167+BM1167+BZ1167</f>
        <v>0</v>
      </c>
      <c r="CN1167" s="70">
        <f t="shared" ref="CN1167" si="1172">N1167+AA1167+AN1167+BA1167+BN1167+CA1167</f>
        <v>0</v>
      </c>
      <c r="CO1167" s="70">
        <f t="shared" ref="CO1167" si="1173">O1167+AB1167+AO1167+BB1167+BO1167+CB1167</f>
        <v>0</v>
      </c>
      <c r="CP1167" s="70">
        <f t="shared" ref="CP1167" si="1174">P1167+AC1167+AP1167+BC1167+BP1167+CC1167</f>
        <v>0</v>
      </c>
      <c r="CQ1167" s="70">
        <f t="shared" ref="CQ1167" si="1175">Q1167+AD1167+AQ1167+BD1167+BQ1167+CD1167</f>
        <v>0</v>
      </c>
    </row>
    <row r="1168" spans="1:95" ht="47.25">
      <c r="A1168" s="73" t="s">
        <v>28</v>
      </c>
      <c r="B1168" s="67" t="s">
        <v>229</v>
      </c>
      <c r="C1168" s="67" t="s">
        <v>202</v>
      </c>
      <c r="D1168" s="92">
        <f t="shared" ref="D1168:AD1168" si="1176">SUM(D1169:D1173)</f>
        <v>351.96600000000001</v>
      </c>
      <c r="E1168" s="70">
        <f t="shared" si="1176"/>
        <v>0</v>
      </c>
      <c r="F1168" s="70">
        <f t="shared" si="1176"/>
        <v>351.96600000000001</v>
      </c>
      <c r="G1168" s="70">
        <f t="shared" si="1176"/>
        <v>0</v>
      </c>
      <c r="H1168" s="70">
        <f t="shared" si="1176"/>
        <v>0</v>
      </c>
      <c r="I1168" s="70">
        <f t="shared" si="1176"/>
        <v>4.47</v>
      </c>
      <c r="J1168" s="70">
        <f t="shared" si="1176"/>
        <v>0</v>
      </c>
      <c r="K1168" s="70">
        <f t="shared" si="1176"/>
        <v>0</v>
      </c>
      <c r="L1168" s="70">
        <f t="shared" si="1176"/>
        <v>0</v>
      </c>
      <c r="M1168" s="70">
        <f t="shared" si="1176"/>
        <v>4.5760000000000005</v>
      </c>
      <c r="N1168" s="70">
        <f t="shared" si="1176"/>
        <v>0</v>
      </c>
      <c r="O1168" s="70">
        <f t="shared" si="1176"/>
        <v>0</v>
      </c>
      <c r="P1168" s="70">
        <f t="shared" si="1176"/>
        <v>0</v>
      </c>
      <c r="Q1168" s="70">
        <f t="shared" si="1176"/>
        <v>0</v>
      </c>
      <c r="R1168" s="70">
        <f t="shared" si="1176"/>
        <v>0</v>
      </c>
      <c r="S1168" s="70">
        <f t="shared" si="1176"/>
        <v>0</v>
      </c>
      <c r="T1168" s="70">
        <f t="shared" si="1176"/>
        <v>0</v>
      </c>
      <c r="U1168" s="70">
        <f t="shared" si="1176"/>
        <v>0</v>
      </c>
      <c r="V1168" s="70">
        <f t="shared" si="1176"/>
        <v>0</v>
      </c>
      <c r="W1168" s="70">
        <f t="shared" si="1176"/>
        <v>0</v>
      </c>
      <c r="X1168" s="70">
        <f t="shared" si="1176"/>
        <v>0</v>
      </c>
      <c r="Y1168" s="70">
        <f t="shared" si="1176"/>
        <v>0</v>
      </c>
      <c r="Z1168" s="70">
        <f t="shared" si="1176"/>
        <v>0</v>
      </c>
      <c r="AA1168" s="70">
        <f t="shared" si="1176"/>
        <v>0</v>
      </c>
      <c r="AB1168" s="70">
        <f t="shared" si="1176"/>
        <v>0</v>
      </c>
      <c r="AC1168" s="70">
        <f t="shared" si="1176"/>
        <v>0</v>
      </c>
      <c r="AD1168" s="70">
        <f t="shared" si="1176"/>
        <v>0</v>
      </c>
      <c r="AE1168" s="70">
        <f t="shared" ref="AE1168:AG1168" si="1177">SUM(AE1169:AE1173)</f>
        <v>0</v>
      </c>
      <c r="AF1168" s="70">
        <f t="shared" si="1177"/>
        <v>0</v>
      </c>
      <c r="AG1168" s="70">
        <f t="shared" si="1177"/>
        <v>0</v>
      </c>
      <c r="AH1168" s="70">
        <f t="shared" ref="AH1168:CD1168" si="1178">SUM(AH1169:AH1173)</f>
        <v>0</v>
      </c>
      <c r="AI1168" s="70">
        <f t="shared" si="1178"/>
        <v>0</v>
      </c>
      <c r="AJ1168" s="70">
        <f t="shared" si="1178"/>
        <v>0</v>
      </c>
      <c r="AK1168" s="70">
        <f t="shared" si="1178"/>
        <v>0</v>
      </c>
      <c r="AL1168" s="70">
        <f t="shared" si="1178"/>
        <v>0</v>
      </c>
      <c r="AM1168" s="70">
        <f t="shared" si="1178"/>
        <v>0</v>
      </c>
      <c r="AN1168" s="70">
        <f t="shared" si="1178"/>
        <v>0</v>
      </c>
      <c r="AO1168" s="70">
        <f t="shared" si="1178"/>
        <v>0</v>
      </c>
      <c r="AP1168" s="70">
        <f t="shared" si="1178"/>
        <v>0</v>
      </c>
      <c r="AQ1168" s="70">
        <f t="shared" si="1178"/>
        <v>0</v>
      </c>
      <c r="AR1168" s="70">
        <f t="shared" si="1178"/>
        <v>0</v>
      </c>
      <c r="AS1168" s="70">
        <f t="shared" si="1178"/>
        <v>0</v>
      </c>
      <c r="AT1168" s="70">
        <f t="shared" si="1178"/>
        <v>0</v>
      </c>
      <c r="AU1168" s="70">
        <f t="shared" si="1178"/>
        <v>0</v>
      </c>
      <c r="AV1168" s="70">
        <f t="shared" si="1178"/>
        <v>0</v>
      </c>
      <c r="AW1168" s="70">
        <f t="shared" si="1178"/>
        <v>0</v>
      </c>
      <c r="AX1168" s="70">
        <f t="shared" si="1178"/>
        <v>0</v>
      </c>
      <c r="AY1168" s="70">
        <f t="shared" si="1178"/>
        <v>0</v>
      </c>
      <c r="AZ1168" s="70">
        <f t="shared" si="1178"/>
        <v>0</v>
      </c>
      <c r="BA1168" s="70">
        <f t="shared" si="1178"/>
        <v>0</v>
      </c>
      <c r="BB1168" s="70">
        <f t="shared" si="1178"/>
        <v>0</v>
      </c>
      <c r="BC1168" s="70">
        <f t="shared" si="1178"/>
        <v>0</v>
      </c>
      <c r="BD1168" s="70">
        <f t="shared" si="1178"/>
        <v>0</v>
      </c>
      <c r="BE1168" s="70">
        <f t="shared" si="1178"/>
        <v>0</v>
      </c>
      <c r="BF1168" s="70">
        <f t="shared" si="1178"/>
        <v>0</v>
      </c>
      <c r="BG1168" s="70">
        <f t="shared" si="1178"/>
        <v>0</v>
      </c>
      <c r="BH1168" s="70">
        <f t="shared" si="1178"/>
        <v>0</v>
      </c>
      <c r="BI1168" s="70">
        <f t="shared" si="1178"/>
        <v>0</v>
      </c>
      <c r="BJ1168" s="70">
        <f t="shared" si="1178"/>
        <v>0</v>
      </c>
      <c r="BK1168" s="70">
        <f t="shared" si="1178"/>
        <v>0</v>
      </c>
      <c r="BL1168" s="70">
        <f t="shared" si="1178"/>
        <v>0</v>
      </c>
      <c r="BM1168" s="70">
        <f t="shared" si="1178"/>
        <v>0</v>
      </c>
      <c r="BN1168" s="70">
        <f t="shared" si="1178"/>
        <v>0</v>
      </c>
      <c r="BO1168" s="70">
        <f t="shared" si="1178"/>
        <v>0</v>
      </c>
      <c r="BP1168" s="70">
        <f t="shared" si="1178"/>
        <v>0</v>
      </c>
      <c r="BQ1168" s="70">
        <f t="shared" si="1178"/>
        <v>0</v>
      </c>
      <c r="BR1168" s="79">
        <f t="shared" si="1178"/>
        <v>0</v>
      </c>
      <c r="BS1168" s="79">
        <f t="shared" si="1178"/>
        <v>0</v>
      </c>
      <c r="BT1168" s="70">
        <f t="shared" si="1178"/>
        <v>0</v>
      </c>
      <c r="BU1168" s="70">
        <f t="shared" si="1178"/>
        <v>0</v>
      </c>
      <c r="BV1168" s="70">
        <f t="shared" si="1178"/>
        <v>0</v>
      </c>
      <c r="BW1168" s="70">
        <f t="shared" si="1178"/>
        <v>0</v>
      </c>
      <c r="BX1168" s="70">
        <f t="shared" si="1178"/>
        <v>0</v>
      </c>
      <c r="BY1168" s="70">
        <f t="shared" si="1178"/>
        <v>0</v>
      </c>
      <c r="BZ1168" s="70">
        <f t="shared" si="1178"/>
        <v>0</v>
      </c>
      <c r="CA1168" s="70">
        <f t="shared" si="1178"/>
        <v>0</v>
      </c>
      <c r="CB1168" s="70">
        <f t="shared" si="1178"/>
        <v>0</v>
      </c>
      <c r="CC1168" s="70">
        <f t="shared" si="1178"/>
        <v>0</v>
      </c>
      <c r="CD1168" s="70">
        <f t="shared" si="1178"/>
        <v>0</v>
      </c>
      <c r="CE1168" s="70">
        <f t="shared" si="1137"/>
        <v>0</v>
      </c>
      <c r="CF1168" s="70">
        <f t="shared" ref="CF1168" si="1179">F1168+S1168+AF1168+AS1168+BF1168+BS1168</f>
        <v>351.96600000000001</v>
      </c>
      <c r="CG1168" s="70">
        <f t="shared" ref="CG1168" si="1180">G1168+T1168+AG1168+AT1168+BG1168+BT1168</f>
        <v>0</v>
      </c>
      <c r="CH1168" s="70">
        <f t="shared" ref="CH1168" si="1181">H1168+U1168+AH1168+AU1168+BH1168+BU1168</f>
        <v>0</v>
      </c>
      <c r="CI1168" s="70">
        <f t="shared" ref="CI1168" si="1182">I1168+V1168+AI1168+AV1168+BI1168+BV1168</f>
        <v>4.47</v>
      </c>
      <c r="CJ1168" s="70">
        <f t="shared" ref="CJ1168" si="1183">J1168+W1168+AJ1168+AW1168+BJ1168+BW1168</f>
        <v>0</v>
      </c>
      <c r="CK1168" s="70">
        <f t="shared" ref="CK1168" si="1184">K1168+X1168+AK1168+AX1168+BK1168+BX1168</f>
        <v>0</v>
      </c>
      <c r="CL1168" s="70">
        <f t="shared" ref="CL1168" si="1185">L1168+Y1168+AL1168+AY1168+BL1168+BY1168</f>
        <v>0</v>
      </c>
      <c r="CM1168" s="70">
        <f t="shared" ref="CM1168" si="1186">M1168+Z1168+AM1168+AZ1168+BM1168+BZ1168</f>
        <v>4.5760000000000005</v>
      </c>
      <c r="CN1168" s="70">
        <f t="shared" ref="CN1168" si="1187">N1168+AA1168+AN1168+BA1168+BN1168+CA1168</f>
        <v>0</v>
      </c>
      <c r="CO1168" s="70">
        <f t="shared" ref="CO1168" si="1188">O1168+AB1168+AO1168+BB1168+BO1168+CB1168</f>
        <v>0</v>
      </c>
      <c r="CP1168" s="70">
        <f t="shared" ref="CP1168" si="1189">P1168+AC1168+AP1168+BC1168+BP1168+CC1168</f>
        <v>0</v>
      </c>
      <c r="CQ1168" s="70">
        <f t="shared" ref="CQ1168" si="1190">Q1168+AD1168+AQ1168+BD1168+BQ1168+CD1168</f>
        <v>0</v>
      </c>
    </row>
    <row r="1169" spans="1:95" ht="63">
      <c r="A1169" s="73" t="s">
        <v>2419</v>
      </c>
      <c r="B1169" s="67" t="s">
        <v>231</v>
      </c>
      <c r="C1169" s="67" t="s">
        <v>202</v>
      </c>
      <c r="D1169" s="92">
        <v>0</v>
      </c>
      <c r="E1169" s="70">
        <v>0</v>
      </c>
      <c r="F1169" s="70">
        <v>0</v>
      </c>
      <c r="G1169" s="70">
        <v>0</v>
      </c>
      <c r="H1169" s="70">
        <v>0</v>
      </c>
      <c r="I1169" s="70">
        <v>0</v>
      </c>
      <c r="J1169" s="70">
        <v>0</v>
      </c>
      <c r="K1169" s="70">
        <v>0</v>
      </c>
      <c r="L1169" s="70">
        <v>0</v>
      </c>
      <c r="M1169" s="70">
        <v>0</v>
      </c>
      <c r="N1169" s="70">
        <v>0</v>
      </c>
      <c r="O1169" s="70">
        <v>0</v>
      </c>
      <c r="P1169" s="70">
        <v>0</v>
      </c>
      <c r="Q1169" s="70">
        <v>0</v>
      </c>
      <c r="R1169" s="70">
        <v>0</v>
      </c>
      <c r="S1169" s="70">
        <v>0</v>
      </c>
      <c r="T1169" s="70">
        <v>0</v>
      </c>
      <c r="U1169" s="70">
        <v>0</v>
      </c>
      <c r="V1169" s="70">
        <v>0</v>
      </c>
      <c r="W1169" s="70">
        <v>0</v>
      </c>
      <c r="X1169" s="70">
        <v>0</v>
      </c>
      <c r="Y1169" s="70">
        <v>0</v>
      </c>
      <c r="Z1169" s="70">
        <v>0</v>
      </c>
      <c r="AA1169" s="70">
        <v>0</v>
      </c>
      <c r="AB1169" s="70">
        <v>0</v>
      </c>
      <c r="AC1169" s="70">
        <v>0</v>
      </c>
      <c r="AD1169" s="70">
        <v>0</v>
      </c>
      <c r="AE1169" s="70">
        <v>0</v>
      </c>
      <c r="AF1169" s="70">
        <v>0</v>
      </c>
      <c r="AG1169" s="70">
        <v>0</v>
      </c>
      <c r="AH1169" s="70">
        <v>0</v>
      </c>
      <c r="AI1169" s="70">
        <v>0</v>
      </c>
      <c r="AJ1169" s="70">
        <v>0</v>
      </c>
      <c r="AK1169" s="70">
        <v>0</v>
      </c>
      <c r="AL1169" s="70">
        <v>0</v>
      </c>
      <c r="AM1169" s="70">
        <v>0</v>
      </c>
      <c r="AN1169" s="70">
        <v>0</v>
      </c>
      <c r="AO1169" s="70">
        <v>0</v>
      </c>
      <c r="AP1169" s="70">
        <v>0</v>
      </c>
      <c r="AQ1169" s="70">
        <v>0</v>
      </c>
      <c r="AR1169" s="70">
        <v>0</v>
      </c>
      <c r="AS1169" s="70">
        <v>0</v>
      </c>
      <c r="AT1169" s="70">
        <v>0</v>
      </c>
      <c r="AU1169" s="70">
        <v>0</v>
      </c>
      <c r="AV1169" s="70">
        <v>0</v>
      </c>
      <c r="AW1169" s="70">
        <v>0</v>
      </c>
      <c r="AX1169" s="70">
        <v>0</v>
      </c>
      <c r="AY1169" s="70">
        <v>0</v>
      </c>
      <c r="AZ1169" s="70">
        <v>0</v>
      </c>
      <c r="BA1169" s="70">
        <v>0</v>
      </c>
      <c r="BB1169" s="70">
        <v>0</v>
      </c>
      <c r="BC1169" s="70">
        <v>0</v>
      </c>
      <c r="BD1169" s="70">
        <v>0</v>
      </c>
      <c r="BE1169" s="70">
        <v>0</v>
      </c>
      <c r="BF1169" s="70">
        <v>0</v>
      </c>
      <c r="BG1169" s="70">
        <v>0</v>
      </c>
      <c r="BH1169" s="70">
        <v>0</v>
      </c>
      <c r="BI1169" s="70">
        <v>0</v>
      </c>
      <c r="BJ1169" s="70">
        <v>0</v>
      </c>
      <c r="BK1169" s="70">
        <v>0</v>
      </c>
      <c r="BL1169" s="70">
        <v>0</v>
      </c>
      <c r="BM1169" s="70">
        <v>0</v>
      </c>
      <c r="BN1169" s="70">
        <v>0</v>
      </c>
      <c r="BO1169" s="70">
        <v>0</v>
      </c>
      <c r="BP1169" s="70">
        <v>0</v>
      </c>
      <c r="BQ1169" s="70">
        <v>0</v>
      </c>
      <c r="BR1169" s="79">
        <v>0</v>
      </c>
      <c r="BS1169" s="79">
        <v>0</v>
      </c>
      <c r="BT1169" s="70">
        <v>0</v>
      </c>
      <c r="BU1169" s="70">
        <v>0</v>
      </c>
      <c r="BV1169" s="70">
        <v>0</v>
      </c>
      <c r="BW1169" s="70">
        <v>0</v>
      </c>
      <c r="BX1169" s="70">
        <v>0</v>
      </c>
      <c r="BY1169" s="70">
        <v>0</v>
      </c>
      <c r="BZ1169" s="70">
        <v>0</v>
      </c>
      <c r="CA1169" s="70">
        <v>0</v>
      </c>
      <c r="CB1169" s="70">
        <v>0</v>
      </c>
      <c r="CC1169" s="70">
        <v>0</v>
      </c>
      <c r="CD1169" s="70">
        <v>0</v>
      </c>
      <c r="CE1169" s="70">
        <f t="shared" si="1137"/>
        <v>0</v>
      </c>
      <c r="CF1169" s="70">
        <f t="shared" ref="CF1169" si="1191">F1169+S1169+AF1169+AS1169+BF1169+BS1169</f>
        <v>0</v>
      </c>
      <c r="CG1169" s="70">
        <f t="shared" ref="CG1169" si="1192">G1169+T1169+AG1169+AT1169+BG1169+BT1169</f>
        <v>0</v>
      </c>
      <c r="CH1169" s="70">
        <f t="shared" ref="CH1169" si="1193">H1169+U1169+AH1169+AU1169+BH1169+BU1169</f>
        <v>0</v>
      </c>
      <c r="CI1169" s="70">
        <f t="shared" ref="CI1169" si="1194">I1169+V1169+AI1169+AV1169+BI1169+BV1169</f>
        <v>0</v>
      </c>
      <c r="CJ1169" s="70">
        <f t="shared" ref="CJ1169" si="1195">J1169+W1169+AJ1169+AW1169+BJ1169+BW1169</f>
        <v>0</v>
      </c>
      <c r="CK1169" s="70">
        <f t="shared" ref="CK1169" si="1196">K1169+X1169+AK1169+AX1169+BK1169+BX1169</f>
        <v>0</v>
      </c>
      <c r="CL1169" s="70">
        <f t="shared" ref="CL1169" si="1197">L1169+Y1169+AL1169+AY1169+BL1169+BY1169</f>
        <v>0</v>
      </c>
      <c r="CM1169" s="70">
        <f t="shared" ref="CM1169" si="1198">M1169+Z1169+AM1169+AZ1169+BM1169+BZ1169</f>
        <v>0</v>
      </c>
      <c r="CN1169" s="70">
        <f t="shared" ref="CN1169" si="1199">N1169+AA1169+AN1169+BA1169+BN1169+CA1169</f>
        <v>0</v>
      </c>
      <c r="CO1169" s="70">
        <f t="shared" ref="CO1169" si="1200">O1169+AB1169+AO1169+BB1169+BO1169+CB1169</f>
        <v>0</v>
      </c>
      <c r="CP1169" s="70">
        <f t="shared" ref="CP1169" si="1201">P1169+AC1169+AP1169+BC1169+BP1169+CC1169</f>
        <v>0</v>
      </c>
      <c r="CQ1169" s="70">
        <f t="shared" ref="CQ1169" si="1202">Q1169+AD1169+AQ1169+BD1169+BQ1169+CD1169</f>
        <v>0</v>
      </c>
    </row>
    <row r="1170" spans="1:95" ht="63">
      <c r="A1170" s="73" t="s">
        <v>2420</v>
      </c>
      <c r="B1170" s="67" t="s">
        <v>233</v>
      </c>
      <c r="C1170" s="67" t="s">
        <v>202</v>
      </c>
      <c r="D1170" s="92">
        <v>0</v>
      </c>
      <c r="E1170" s="70">
        <v>0</v>
      </c>
      <c r="F1170" s="70">
        <v>0</v>
      </c>
      <c r="G1170" s="70">
        <v>0</v>
      </c>
      <c r="H1170" s="70">
        <v>0</v>
      </c>
      <c r="I1170" s="70">
        <v>0</v>
      </c>
      <c r="J1170" s="70">
        <v>0</v>
      </c>
      <c r="K1170" s="70">
        <v>0</v>
      </c>
      <c r="L1170" s="70">
        <v>0</v>
      </c>
      <c r="M1170" s="70">
        <v>0</v>
      </c>
      <c r="N1170" s="70">
        <v>0</v>
      </c>
      <c r="O1170" s="70">
        <v>0</v>
      </c>
      <c r="P1170" s="70">
        <v>0</v>
      </c>
      <c r="Q1170" s="70">
        <v>0</v>
      </c>
      <c r="R1170" s="70">
        <v>0</v>
      </c>
      <c r="S1170" s="70">
        <v>0</v>
      </c>
      <c r="T1170" s="70">
        <v>0</v>
      </c>
      <c r="U1170" s="70">
        <v>0</v>
      </c>
      <c r="V1170" s="70">
        <v>0</v>
      </c>
      <c r="W1170" s="70">
        <v>0</v>
      </c>
      <c r="X1170" s="70">
        <v>0</v>
      </c>
      <c r="Y1170" s="70">
        <v>0</v>
      </c>
      <c r="Z1170" s="70">
        <v>0</v>
      </c>
      <c r="AA1170" s="70">
        <v>0</v>
      </c>
      <c r="AB1170" s="70">
        <v>0</v>
      </c>
      <c r="AC1170" s="70">
        <v>0</v>
      </c>
      <c r="AD1170" s="70">
        <v>0</v>
      </c>
      <c r="AE1170" s="70">
        <v>0</v>
      </c>
      <c r="AF1170" s="70">
        <v>0</v>
      </c>
      <c r="AG1170" s="70">
        <v>0</v>
      </c>
      <c r="AH1170" s="70">
        <v>0</v>
      </c>
      <c r="AI1170" s="70">
        <v>0</v>
      </c>
      <c r="AJ1170" s="70">
        <v>0</v>
      </c>
      <c r="AK1170" s="70">
        <v>0</v>
      </c>
      <c r="AL1170" s="70">
        <v>0</v>
      </c>
      <c r="AM1170" s="70">
        <v>0</v>
      </c>
      <c r="AN1170" s="70">
        <v>0</v>
      </c>
      <c r="AO1170" s="70">
        <v>0</v>
      </c>
      <c r="AP1170" s="70">
        <v>0</v>
      </c>
      <c r="AQ1170" s="70">
        <v>0</v>
      </c>
      <c r="AR1170" s="70">
        <v>0</v>
      </c>
      <c r="AS1170" s="70">
        <v>0</v>
      </c>
      <c r="AT1170" s="70">
        <v>0</v>
      </c>
      <c r="AU1170" s="70">
        <v>0</v>
      </c>
      <c r="AV1170" s="70">
        <v>0</v>
      </c>
      <c r="AW1170" s="70">
        <v>0</v>
      </c>
      <c r="AX1170" s="70">
        <v>0</v>
      </c>
      <c r="AY1170" s="70">
        <v>0</v>
      </c>
      <c r="AZ1170" s="70">
        <v>0</v>
      </c>
      <c r="BA1170" s="70">
        <v>0</v>
      </c>
      <c r="BB1170" s="70">
        <v>0</v>
      </c>
      <c r="BC1170" s="70">
        <v>0</v>
      </c>
      <c r="BD1170" s="70">
        <v>0</v>
      </c>
      <c r="BE1170" s="70">
        <v>0</v>
      </c>
      <c r="BF1170" s="70">
        <v>0</v>
      </c>
      <c r="BG1170" s="70">
        <v>0</v>
      </c>
      <c r="BH1170" s="70">
        <v>0</v>
      </c>
      <c r="BI1170" s="70">
        <v>0</v>
      </c>
      <c r="BJ1170" s="70">
        <v>0</v>
      </c>
      <c r="BK1170" s="70">
        <v>0</v>
      </c>
      <c r="BL1170" s="70">
        <v>0</v>
      </c>
      <c r="BM1170" s="70">
        <v>0</v>
      </c>
      <c r="BN1170" s="70">
        <v>0</v>
      </c>
      <c r="BO1170" s="70">
        <v>0</v>
      </c>
      <c r="BP1170" s="70">
        <v>0</v>
      </c>
      <c r="BQ1170" s="70">
        <v>0</v>
      </c>
      <c r="BR1170" s="79">
        <v>0</v>
      </c>
      <c r="BS1170" s="79">
        <v>0</v>
      </c>
      <c r="BT1170" s="70">
        <v>0</v>
      </c>
      <c r="BU1170" s="70">
        <v>0</v>
      </c>
      <c r="BV1170" s="70">
        <v>0</v>
      </c>
      <c r="BW1170" s="70">
        <v>0</v>
      </c>
      <c r="BX1170" s="70">
        <v>0</v>
      </c>
      <c r="BY1170" s="70">
        <v>0</v>
      </c>
      <c r="BZ1170" s="70">
        <v>0</v>
      </c>
      <c r="CA1170" s="70">
        <v>0</v>
      </c>
      <c r="CB1170" s="70">
        <v>0</v>
      </c>
      <c r="CC1170" s="70">
        <v>0</v>
      </c>
      <c r="CD1170" s="70">
        <v>0</v>
      </c>
      <c r="CE1170" s="70">
        <f t="shared" si="1137"/>
        <v>0</v>
      </c>
      <c r="CF1170" s="70">
        <f t="shared" ref="CF1170" si="1203">F1170+S1170+AF1170+AS1170+BF1170+BS1170</f>
        <v>0</v>
      </c>
      <c r="CG1170" s="70">
        <f t="shared" ref="CG1170" si="1204">G1170+T1170+AG1170+AT1170+BG1170+BT1170</f>
        <v>0</v>
      </c>
      <c r="CH1170" s="70">
        <f t="shared" ref="CH1170" si="1205">H1170+U1170+AH1170+AU1170+BH1170+BU1170</f>
        <v>0</v>
      </c>
      <c r="CI1170" s="70">
        <f t="shared" ref="CI1170" si="1206">I1170+V1170+AI1170+AV1170+BI1170+BV1170</f>
        <v>0</v>
      </c>
      <c r="CJ1170" s="70">
        <f t="shared" ref="CJ1170" si="1207">J1170+W1170+AJ1170+AW1170+BJ1170+BW1170</f>
        <v>0</v>
      </c>
      <c r="CK1170" s="70">
        <f t="shared" ref="CK1170" si="1208">K1170+X1170+AK1170+AX1170+BK1170+BX1170</f>
        <v>0</v>
      </c>
      <c r="CL1170" s="70">
        <f t="shared" ref="CL1170" si="1209">L1170+Y1170+AL1170+AY1170+BL1170+BY1170</f>
        <v>0</v>
      </c>
      <c r="CM1170" s="70">
        <f t="shared" ref="CM1170" si="1210">M1170+Z1170+AM1170+AZ1170+BM1170+BZ1170</f>
        <v>0</v>
      </c>
      <c r="CN1170" s="70">
        <f t="shared" ref="CN1170" si="1211">N1170+AA1170+AN1170+BA1170+BN1170+CA1170</f>
        <v>0</v>
      </c>
      <c r="CO1170" s="70">
        <f t="shared" ref="CO1170" si="1212">O1170+AB1170+AO1170+BB1170+BO1170+CB1170</f>
        <v>0</v>
      </c>
      <c r="CP1170" s="70">
        <f t="shared" ref="CP1170" si="1213">P1170+AC1170+AP1170+BC1170+BP1170+CC1170</f>
        <v>0</v>
      </c>
      <c r="CQ1170" s="70">
        <f t="shared" ref="CQ1170" si="1214">Q1170+AD1170+AQ1170+BD1170+BQ1170+CD1170</f>
        <v>0</v>
      </c>
    </row>
    <row r="1171" spans="1:95" ht="63">
      <c r="A1171" s="73" t="s">
        <v>2421</v>
      </c>
      <c r="B1171" s="67" t="s">
        <v>235</v>
      </c>
      <c r="C1171" s="67" t="s">
        <v>202</v>
      </c>
      <c r="D1171" s="92">
        <v>0</v>
      </c>
      <c r="E1171" s="70">
        <v>0</v>
      </c>
      <c r="F1171" s="70">
        <v>0</v>
      </c>
      <c r="G1171" s="70">
        <v>0</v>
      </c>
      <c r="H1171" s="70">
        <v>0</v>
      </c>
      <c r="I1171" s="70">
        <v>0</v>
      </c>
      <c r="J1171" s="70">
        <v>0</v>
      </c>
      <c r="K1171" s="70">
        <v>0</v>
      </c>
      <c r="L1171" s="70">
        <v>0</v>
      </c>
      <c r="M1171" s="70">
        <v>0</v>
      </c>
      <c r="N1171" s="70">
        <v>0</v>
      </c>
      <c r="O1171" s="70">
        <v>0</v>
      </c>
      <c r="P1171" s="70">
        <v>0</v>
      </c>
      <c r="Q1171" s="70">
        <v>0</v>
      </c>
      <c r="R1171" s="70">
        <v>0</v>
      </c>
      <c r="S1171" s="70">
        <v>0</v>
      </c>
      <c r="T1171" s="70">
        <v>0</v>
      </c>
      <c r="U1171" s="70">
        <v>0</v>
      </c>
      <c r="V1171" s="70">
        <v>0</v>
      </c>
      <c r="W1171" s="70">
        <v>0</v>
      </c>
      <c r="X1171" s="70">
        <v>0</v>
      </c>
      <c r="Y1171" s="70">
        <v>0</v>
      </c>
      <c r="Z1171" s="70">
        <v>0</v>
      </c>
      <c r="AA1171" s="70">
        <v>0</v>
      </c>
      <c r="AB1171" s="70">
        <v>0</v>
      </c>
      <c r="AC1171" s="70">
        <v>0</v>
      </c>
      <c r="AD1171" s="70">
        <v>0</v>
      </c>
      <c r="AE1171" s="70">
        <v>0</v>
      </c>
      <c r="AF1171" s="70">
        <v>0</v>
      </c>
      <c r="AG1171" s="70">
        <v>0</v>
      </c>
      <c r="AH1171" s="70">
        <v>0</v>
      </c>
      <c r="AI1171" s="70">
        <v>0</v>
      </c>
      <c r="AJ1171" s="70">
        <v>0</v>
      </c>
      <c r="AK1171" s="70">
        <v>0</v>
      </c>
      <c r="AL1171" s="70">
        <v>0</v>
      </c>
      <c r="AM1171" s="70">
        <v>0</v>
      </c>
      <c r="AN1171" s="70">
        <v>0</v>
      </c>
      <c r="AO1171" s="70">
        <v>0</v>
      </c>
      <c r="AP1171" s="70">
        <v>0</v>
      </c>
      <c r="AQ1171" s="70">
        <v>0</v>
      </c>
      <c r="AR1171" s="70">
        <v>0</v>
      </c>
      <c r="AS1171" s="70">
        <v>0</v>
      </c>
      <c r="AT1171" s="70">
        <v>0</v>
      </c>
      <c r="AU1171" s="70">
        <v>0</v>
      </c>
      <c r="AV1171" s="70">
        <v>0</v>
      </c>
      <c r="AW1171" s="70">
        <v>0</v>
      </c>
      <c r="AX1171" s="70">
        <v>0</v>
      </c>
      <c r="AY1171" s="70">
        <v>0</v>
      </c>
      <c r="AZ1171" s="70">
        <v>0</v>
      </c>
      <c r="BA1171" s="70">
        <v>0</v>
      </c>
      <c r="BB1171" s="70">
        <v>0</v>
      </c>
      <c r="BC1171" s="70">
        <v>0</v>
      </c>
      <c r="BD1171" s="70">
        <v>0</v>
      </c>
      <c r="BE1171" s="70">
        <v>0</v>
      </c>
      <c r="BF1171" s="70">
        <v>0</v>
      </c>
      <c r="BG1171" s="70">
        <v>0</v>
      </c>
      <c r="BH1171" s="70">
        <v>0</v>
      </c>
      <c r="BI1171" s="70">
        <v>0</v>
      </c>
      <c r="BJ1171" s="70">
        <v>0</v>
      </c>
      <c r="BK1171" s="70">
        <v>0</v>
      </c>
      <c r="BL1171" s="70">
        <v>0</v>
      </c>
      <c r="BM1171" s="70">
        <v>0</v>
      </c>
      <c r="BN1171" s="70">
        <v>0</v>
      </c>
      <c r="BO1171" s="70">
        <v>0</v>
      </c>
      <c r="BP1171" s="70">
        <v>0</v>
      </c>
      <c r="BQ1171" s="70">
        <v>0</v>
      </c>
      <c r="BR1171" s="79">
        <v>0</v>
      </c>
      <c r="BS1171" s="79">
        <v>0</v>
      </c>
      <c r="BT1171" s="70">
        <v>0</v>
      </c>
      <c r="BU1171" s="70">
        <v>0</v>
      </c>
      <c r="BV1171" s="70">
        <v>0</v>
      </c>
      <c r="BW1171" s="70">
        <v>0</v>
      </c>
      <c r="BX1171" s="70">
        <v>0</v>
      </c>
      <c r="BY1171" s="70">
        <v>0</v>
      </c>
      <c r="BZ1171" s="70">
        <v>0</v>
      </c>
      <c r="CA1171" s="70">
        <v>0</v>
      </c>
      <c r="CB1171" s="70">
        <v>0</v>
      </c>
      <c r="CC1171" s="70">
        <v>0</v>
      </c>
      <c r="CD1171" s="70">
        <v>0</v>
      </c>
      <c r="CE1171" s="70">
        <f t="shared" si="1137"/>
        <v>0</v>
      </c>
      <c r="CF1171" s="70">
        <f t="shared" ref="CF1171" si="1215">F1171+S1171+AF1171+AS1171+BF1171+BS1171</f>
        <v>0</v>
      </c>
      <c r="CG1171" s="70">
        <f t="shared" ref="CG1171" si="1216">G1171+T1171+AG1171+AT1171+BG1171+BT1171</f>
        <v>0</v>
      </c>
      <c r="CH1171" s="70">
        <f t="shared" ref="CH1171" si="1217">H1171+U1171+AH1171+AU1171+BH1171+BU1171</f>
        <v>0</v>
      </c>
      <c r="CI1171" s="70">
        <f t="shared" ref="CI1171" si="1218">I1171+V1171+AI1171+AV1171+BI1171+BV1171</f>
        <v>0</v>
      </c>
      <c r="CJ1171" s="70">
        <f t="shared" ref="CJ1171" si="1219">J1171+W1171+AJ1171+AW1171+BJ1171+BW1171</f>
        <v>0</v>
      </c>
      <c r="CK1171" s="70">
        <f t="shared" ref="CK1171" si="1220">K1171+X1171+AK1171+AX1171+BK1171+BX1171</f>
        <v>0</v>
      </c>
      <c r="CL1171" s="70">
        <f t="shared" ref="CL1171" si="1221">L1171+Y1171+AL1171+AY1171+BL1171+BY1171</f>
        <v>0</v>
      </c>
      <c r="CM1171" s="70">
        <f t="shared" ref="CM1171" si="1222">M1171+Z1171+AM1171+AZ1171+BM1171+BZ1171</f>
        <v>0</v>
      </c>
      <c r="CN1171" s="70">
        <f t="shared" ref="CN1171" si="1223">N1171+AA1171+AN1171+BA1171+BN1171+CA1171</f>
        <v>0</v>
      </c>
      <c r="CO1171" s="70">
        <f t="shared" ref="CO1171" si="1224">O1171+AB1171+AO1171+BB1171+BO1171+CB1171</f>
        <v>0</v>
      </c>
      <c r="CP1171" s="70">
        <f t="shared" ref="CP1171" si="1225">P1171+AC1171+AP1171+BC1171+BP1171+CC1171</f>
        <v>0</v>
      </c>
      <c r="CQ1171" s="70">
        <f t="shared" ref="CQ1171" si="1226">Q1171+AD1171+AQ1171+BD1171+BQ1171+CD1171</f>
        <v>0</v>
      </c>
    </row>
    <row r="1172" spans="1:95" ht="78.75">
      <c r="A1172" s="73" t="s">
        <v>2422</v>
      </c>
      <c r="B1172" s="67" t="s">
        <v>242</v>
      </c>
      <c r="C1172" s="67" t="s">
        <v>202</v>
      </c>
      <c r="D1172" s="92">
        <v>0</v>
      </c>
      <c r="E1172" s="70">
        <v>0</v>
      </c>
      <c r="F1172" s="70">
        <v>0</v>
      </c>
      <c r="G1172" s="70">
        <v>0</v>
      </c>
      <c r="H1172" s="70">
        <v>0</v>
      </c>
      <c r="I1172" s="70">
        <v>0</v>
      </c>
      <c r="J1172" s="70">
        <v>0</v>
      </c>
      <c r="K1172" s="70">
        <v>0</v>
      </c>
      <c r="L1172" s="70">
        <v>0</v>
      </c>
      <c r="M1172" s="70">
        <v>0</v>
      </c>
      <c r="N1172" s="70">
        <v>0</v>
      </c>
      <c r="O1172" s="70">
        <v>0</v>
      </c>
      <c r="P1172" s="70">
        <v>0</v>
      </c>
      <c r="Q1172" s="70">
        <v>0</v>
      </c>
      <c r="R1172" s="70">
        <v>0</v>
      </c>
      <c r="S1172" s="70">
        <v>0</v>
      </c>
      <c r="T1172" s="70">
        <v>0</v>
      </c>
      <c r="U1172" s="70">
        <v>0</v>
      </c>
      <c r="V1172" s="70">
        <v>0</v>
      </c>
      <c r="W1172" s="70">
        <v>0</v>
      </c>
      <c r="X1172" s="70">
        <v>0</v>
      </c>
      <c r="Y1172" s="70">
        <v>0</v>
      </c>
      <c r="Z1172" s="70">
        <v>0</v>
      </c>
      <c r="AA1172" s="70">
        <v>0</v>
      </c>
      <c r="AB1172" s="70">
        <v>0</v>
      </c>
      <c r="AC1172" s="70">
        <v>0</v>
      </c>
      <c r="AD1172" s="70">
        <v>0</v>
      </c>
      <c r="AE1172" s="70">
        <v>0</v>
      </c>
      <c r="AF1172" s="70">
        <v>0</v>
      </c>
      <c r="AG1172" s="70">
        <v>0</v>
      </c>
      <c r="AH1172" s="70">
        <v>0</v>
      </c>
      <c r="AI1172" s="70">
        <v>0</v>
      </c>
      <c r="AJ1172" s="70">
        <v>0</v>
      </c>
      <c r="AK1172" s="70">
        <v>0</v>
      </c>
      <c r="AL1172" s="70">
        <v>0</v>
      </c>
      <c r="AM1172" s="70">
        <v>0</v>
      </c>
      <c r="AN1172" s="70">
        <v>0</v>
      </c>
      <c r="AO1172" s="70">
        <v>0</v>
      </c>
      <c r="AP1172" s="70">
        <v>0</v>
      </c>
      <c r="AQ1172" s="70">
        <v>0</v>
      </c>
      <c r="AR1172" s="70">
        <v>0</v>
      </c>
      <c r="AS1172" s="70">
        <v>0</v>
      </c>
      <c r="AT1172" s="70">
        <v>0</v>
      </c>
      <c r="AU1172" s="70">
        <v>0</v>
      </c>
      <c r="AV1172" s="70">
        <v>0</v>
      </c>
      <c r="AW1172" s="70">
        <v>0</v>
      </c>
      <c r="AX1172" s="70">
        <v>0</v>
      </c>
      <c r="AY1172" s="70">
        <v>0</v>
      </c>
      <c r="AZ1172" s="70">
        <v>0</v>
      </c>
      <c r="BA1172" s="70">
        <v>0</v>
      </c>
      <c r="BB1172" s="70">
        <v>0</v>
      </c>
      <c r="BC1172" s="70">
        <v>0</v>
      </c>
      <c r="BD1172" s="70">
        <v>0</v>
      </c>
      <c r="BE1172" s="70">
        <v>0</v>
      </c>
      <c r="BF1172" s="70">
        <v>0</v>
      </c>
      <c r="BG1172" s="70">
        <v>0</v>
      </c>
      <c r="BH1172" s="70">
        <v>0</v>
      </c>
      <c r="BI1172" s="70">
        <v>0</v>
      </c>
      <c r="BJ1172" s="70">
        <v>0</v>
      </c>
      <c r="BK1172" s="70">
        <v>0</v>
      </c>
      <c r="BL1172" s="70">
        <v>0</v>
      </c>
      <c r="BM1172" s="70">
        <v>0</v>
      </c>
      <c r="BN1172" s="70">
        <v>0</v>
      </c>
      <c r="BO1172" s="70">
        <v>0</v>
      </c>
      <c r="BP1172" s="70">
        <v>0</v>
      </c>
      <c r="BQ1172" s="70">
        <v>0</v>
      </c>
      <c r="BR1172" s="79">
        <v>0</v>
      </c>
      <c r="BS1172" s="79">
        <v>0</v>
      </c>
      <c r="BT1172" s="70">
        <v>0</v>
      </c>
      <c r="BU1172" s="70">
        <v>0</v>
      </c>
      <c r="BV1172" s="70">
        <v>0</v>
      </c>
      <c r="BW1172" s="70">
        <v>0</v>
      </c>
      <c r="BX1172" s="70">
        <v>0</v>
      </c>
      <c r="BY1172" s="70">
        <v>0</v>
      </c>
      <c r="BZ1172" s="70">
        <v>0</v>
      </c>
      <c r="CA1172" s="70">
        <v>0</v>
      </c>
      <c r="CB1172" s="70">
        <v>0</v>
      </c>
      <c r="CC1172" s="70">
        <v>0</v>
      </c>
      <c r="CD1172" s="70">
        <v>0</v>
      </c>
      <c r="CE1172" s="70">
        <f t="shared" si="1137"/>
        <v>0</v>
      </c>
      <c r="CF1172" s="70">
        <f t="shared" ref="CF1172" si="1227">F1172+S1172+AF1172+AS1172+BF1172+BS1172</f>
        <v>0</v>
      </c>
      <c r="CG1172" s="70">
        <f t="shared" ref="CG1172" si="1228">G1172+T1172+AG1172+AT1172+BG1172+BT1172</f>
        <v>0</v>
      </c>
      <c r="CH1172" s="70">
        <f t="shared" ref="CH1172" si="1229">H1172+U1172+AH1172+AU1172+BH1172+BU1172</f>
        <v>0</v>
      </c>
      <c r="CI1172" s="70">
        <f t="shared" ref="CI1172" si="1230">I1172+V1172+AI1172+AV1172+BI1172+BV1172</f>
        <v>0</v>
      </c>
      <c r="CJ1172" s="70">
        <f t="shared" ref="CJ1172" si="1231">J1172+W1172+AJ1172+AW1172+BJ1172+BW1172</f>
        <v>0</v>
      </c>
      <c r="CK1172" s="70">
        <f t="shared" ref="CK1172" si="1232">K1172+X1172+AK1172+AX1172+BK1172+BX1172</f>
        <v>0</v>
      </c>
      <c r="CL1172" s="70">
        <f t="shared" ref="CL1172" si="1233">L1172+Y1172+AL1172+AY1172+BL1172+BY1172</f>
        <v>0</v>
      </c>
      <c r="CM1172" s="70">
        <f t="shared" ref="CM1172" si="1234">M1172+Z1172+AM1172+AZ1172+BM1172+BZ1172</f>
        <v>0</v>
      </c>
      <c r="CN1172" s="70">
        <f t="shared" ref="CN1172" si="1235">N1172+AA1172+AN1172+BA1172+BN1172+CA1172</f>
        <v>0</v>
      </c>
      <c r="CO1172" s="70">
        <f t="shared" ref="CO1172" si="1236">O1172+AB1172+AO1172+BB1172+BO1172+CB1172</f>
        <v>0</v>
      </c>
      <c r="CP1172" s="70">
        <f t="shared" ref="CP1172" si="1237">P1172+AC1172+AP1172+BC1172+BP1172+CC1172</f>
        <v>0</v>
      </c>
      <c r="CQ1172" s="70">
        <f t="shared" ref="CQ1172" si="1238">Q1172+AD1172+AQ1172+BD1172+BQ1172+CD1172</f>
        <v>0</v>
      </c>
    </row>
    <row r="1173" spans="1:95" ht="78.75">
      <c r="A1173" s="73" t="s">
        <v>2423</v>
      </c>
      <c r="B1173" s="67" t="s">
        <v>248</v>
      </c>
      <c r="C1173" s="67" t="s">
        <v>202</v>
      </c>
      <c r="D1173" s="70">
        <f t="shared" ref="D1173:BO1173" si="1239">SUM(D1174:D1176)</f>
        <v>351.96600000000001</v>
      </c>
      <c r="E1173" s="70">
        <f t="shared" si="1239"/>
        <v>0</v>
      </c>
      <c r="F1173" s="70">
        <f t="shared" si="1239"/>
        <v>351.96600000000001</v>
      </c>
      <c r="G1173" s="70">
        <f t="shared" si="1239"/>
        <v>0</v>
      </c>
      <c r="H1173" s="70">
        <f t="shared" si="1239"/>
        <v>0</v>
      </c>
      <c r="I1173" s="70">
        <f t="shared" si="1239"/>
        <v>4.47</v>
      </c>
      <c r="J1173" s="70">
        <f t="shared" si="1239"/>
        <v>0</v>
      </c>
      <c r="K1173" s="70">
        <f t="shared" si="1239"/>
        <v>0</v>
      </c>
      <c r="L1173" s="70">
        <f t="shared" si="1239"/>
        <v>0</v>
      </c>
      <c r="M1173" s="70">
        <f t="shared" si="1239"/>
        <v>4.5760000000000005</v>
      </c>
      <c r="N1173" s="70">
        <f t="shared" si="1239"/>
        <v>0</v>
      </c>
      <c r="O1173" s="70">
        <f t="shared" si="1239"/>
        <v>0</v>
      </c>
      <c r="P1173" s="70">
        <f t="shared" si="1239"/>
        <v>0</v>
      </c>
      <c r="Q1173" s="70">
        <f t="shared" si="1239"/>
        <v>0</v>
      </c>
      <c r="R1173" s="70">
        <f t="shared" si="1239"/>
        <v>0</v>
      </c>
      <c r="S1173" s="70">
        <f t="shared" si="1239"/>
        <v>0</v>
      </c>
      <c r="T1173" s="70">
        <f t="shared" si="1239"/>
        <v>0</v>
      </c>
      <c r="U1173" s="70">
        <f t="shared" si="1239"/>
        <v>0</v>
      </c>
      <c r="V1173" s="70">
        <f t="shared" si="1239"/>
        <v>0</v>
      </c>
      <c r="W1173" s="70">
        <f t="shared" si="1239"/>
        <v>0</v>
      </c>
      <c r="X1173" s="70">
        <f t="shared" si="1239"/>
        <v>0</v>
      </c>
      <c r="Y1173" s="70">
        <f t="shared" si="1239"/>
        <v>0</v>
      </c>
      <c r="Z1173" s="70">
        <f t="shared" si="1239"/>
        <v>0</v>
      </c>
      <c r="AA1173" s="70">
        <f t="shared" si="1239"/>
        <v>0</v>
      </c>
      <c r="AB1173" s="70">
        <f t="shared" si="1239"/>
        <v>0</v>
      </c>
      <c r="AC1173" s="70">
        <f t="shared" si="1239"/>
        <v>0</v>
      </c>
      <c r="AD1173" s="70">
        <f t="shared" si="1239"/>
        <v>0</v>
      </c>
      <c r="AE1173" s="70">
        <f t="shared" si="1239"/>
        <v>0</v>
      </c>
      <c r="AF1173" s="70">
        <f t="shared" si="1239"/>
        <v>0</v>
      </c>
      <c r="AG1173" s="70">
        <f t="shared" si="1239"/>
        <v>0</v>
      </c>
      <c r="AH1173" s="70">
        <f t="shared" si="1239"/>
        <v>0</v>
      </c>
      <c r="AI1173" s="70">
        <f t="shared" si="1239"/>
        <v>0</v>
      </c>
      <c r="AJ1173" s="70">
        <f t="shared" si="1239"/>
        <v>0</v>
      </c>
      <c r="AK1173" s="70">
        <f t="shared" si="1239"/>
        <v>0</v>
      </c>
      <c r="AL1173" s="70">
        <f t="shared" si="1239"/>
        <v>0</v>
      </c>
      <c r="AM1173" s="70">
        <f t="shared" si="1239"/>
        <v>0</v>
      </c>
      <c r="AN1173" s="70">
        <f t="shared" si="1239"/>
        <v>0</v>
      </c>
      <c r="AO1173" s="70">
        <f t="shared" si="1239"/>
        <v>0</v>
      </c>
      <c r="AP1173" s="70">
        <f t="shared" si="1239"/>
        <v>0</v>
      </c>
      <c r="AQ1173" s="70">
        <f t="shared" si="1239"/>
        <v>0</v>
      </c>
      <c r="AR1173" s="70">
        <f t="shared" si="1239"/>
        <v>0</v>
      </c>
      <c r="AS1173" s="70">
        <f t="shared" si="1239"/>
        <v>0</v>
      </c>
      <c r="AT1173" s="70">
        <f t="shared" si="1239"/>
        <v>0</v>
      </c>
      <c r="AU1173" s="70">
        <f t="shared" si="1239"/>
        <v>0</v>
      </c>
      <c r="AV1173" s="70">
        <f t="shared" si="1239"/>
        <v>0</v>
      </c>
      <c r="AW1173" s="70">
        <f t="shared" si="1239"/>
        <v>0</v>
      </c>
      <c r="AX1173" s="70">
        <f t="shared" si="1239"/>
        <v>0</v>
      </c>
      <c r="AY1173" s="70">
        <f t="shared" si="1239"/>
        <v>0</v>
      </c>
      <c r="AZ1173" s="70">
        <f t="shared" si="1239"/>
        <v>0</v>
      </c>
      <c r="BA1173" s="70">
        <f t="shared" si="1239"/>
        <v>0</v>
      </c>
      <c r="BB1173" s="70">
        <f t="shared" si="1239"/>
        <v>0</v>
      </c>
      <c r="BC1173" s="70">
        <f t="shared" si="1239"/>
        <v>0</v>
      </c>
      <c r="BD1173" s="70">
        <f t="shared" si="1239"/>
        <v>0</v>
      </c>
      <c r="BE1173" s="70">
        <f t="shared" si="1239"/>
        <v>0</v>
      </c>
      <c r="BF1173" s="70">
        <f t="shared" si="1239"/>
        <v>0</v>
      </c>
      <c r="BG1173" s="70">
        <f t="shared" si="1239"/>
        <v>0</v>
      </c>
      <c r="BH1173" s="70">
        <f t="shared" si="1239"/>
        <v>0</v>
      </c>
      <c r="BI1173" s="70">
        <f t="shared" si="1239"/>
        <v>0</v>
      </c>
      <c r="BJ1173" s="70">
        <f t="shared" si="1239"/>
        <v>0</v>
      </c>
      <c r="BK1173" s="70">
        <f t="shared" si="1239"/>
        <v>0</v>
      </c>
      <c r="BL1173" s="70">
        <f t="shared" si="1239"/>
        <v>0</v>
      </c>
      <c r="BM1173" s="70">
        <f t="shared" si="1239"/>
        <v>0</v>
      </c>
      <c r="BN1173" s="70">
        <f t="shared" si="1239"/>
        <v>0</v>
      </c>
      <c r="BO1173" s="70">
        <f t="shared" si="1239"/>
        <v>0</v>
      </c>
      <c r="BP1173" s="70">
        <f t="shared" ref="BP1173:CQ1173" si="1240">SUM(BP1174:BP1176)</f>
        <v>0</v>
      </c>
      <c r="BQ1173" s="70">
        <f t="shared" si="1240"/>
        <v>0</v>
      </c>
      <c r="BR1173" s="70">
        <f t="shared" si="1240"/>
        <v>0</v>
      </c>
      <c r="BS1173" s="70">
        <f t="shared" si="1240"/>
        <v>0</v>
      </c>
      <c r="BT1173" s="70">
        <f t="shared" si="1240"/>
        <v>0</v>
      </c>
      <c r="BU1173" s="70">
        <f t="shared" si="1240"/>
        <v>0</v>
      </c>
      <c r="BV1173" s="70">
        <f t="shared" si="1240"/>
        <v>0</v>
      </c>
      <c r="BW1173" s="70">
        <f t="shared" si="1240"/>
        <v>0</v>
      </c>
      <c r="BX1173" s="70">
        <f t="shared" si="1240"/>
        <v>0</v>
      </c>
      <c r="BY1173" s="70">
        <f t="shared" si="1240"/>
        <v>0</v>
      </c>
      <c r="BZ1173" s="70">
        <f t="shared" si="1240"/>
        <v>0</v>
      </c>
      <c r="CA1173" s="70">
        <f t="shared" si="1240"/>
        <v>0</v>
      </c>
      <c r="CB1173" s="70">
        <f t="shared" si="1240"/>
        <v>0</v>
      </c>
      <c r="CC1173" s="70">
        <f t="shared" si="1240"/>
        <v>0</v>
      </c>
      <c r="CD1173" s="70">
        <f t="shared" si="1240"/>
        <v>0</v>
      </c>
      <c r="CE1173" s="70">
        <f t="shared" si="1240"/>
        <v>0</v>
      </c>
      <c r="CF1173" s="70">
        <f t="shared" si="1240"/>
        <v>351.96600000000001</v>
      </c>
      <c r="CG1173" s="70">
        <f t="shared" si="1240"/>
        <v>0</v>
      </c>
      <c r="CH1173" s="70">
        <f t="shared" si="1240"/>
        <v>0</v>
      </c>
      <c r="CI1173" s="70">
        <f t="shared" si="1240"/>
        <v>4.47</v>
      </c>
      <c r="CJ1173" s="70">
        <f t="shared" si="1240"/>
        <v>0</v>
      </c>
      <c r="CK1173" s="70">
        <f t="shared" si="1240"/>
        <v>0</v>
      </c>
      <c r="CL1173" s="70">
        <f t="shared" si="1240"/>
        <v>0</v>
      </c>
      <c r="CM1173" s="70">
        <f t="shared" si="1240"/>
        <v>4.5760000000000005</v>
      </c>
      <c r="CN1173" s="70">
        <f t="shared" si="1240"/>
        <v>0</v>
      </c>
      <c r="CO1173" s="70">
        <f t="shared" si="1240"/>
        <v>0</v>
      </c>
      <c r="CP1173" s="70">
        <f t="shared" si="1240"/>
        <v>0</v>
      </c>
      <c r="CQ1173" s="70">
        <f t="shared" si="1240"/>
        <v>0</v>
      </c>
    </row>
    <row r="1174" spans="1:95" ht="47.25">
      <c r="A1174" s="73" t="s">
        <v>2423</v>
      </c>
      <c r="B1174" s="74" t="s">
        <v>2424</v>
      </c>
      <c r="C1174" s="136" t="s">
        <v>2425</v>
      </c>
      <c r="D1174" s="92">
        <v>128.46419564000001</v>
      </c>
      <c r="E1174" s="78">
        <v>0</v>
      </c>
      <c r="F1174" s="78">
        <v>128.46419564000001</v>
      </c>
      <c r="G1174" s="78">
        <v>0</v>
      </c>
      <c r="H1174" s="78">
        <v>0</v>
      </c>
      <c r="I1174" s="78">
        <v>0</v>
      </c>
      <c r="J1174" s="78">
        <v>0</v>
      </c>
      <c r="K1174" s="78">
        <v>0</v>
      </c>
      <c r="L1174" s="78">
        <v>0</v>
      </c>
      <c r="M1174" s="78">
        <v>3.0760000000000001</v>
      </c>
      <c r="N1174" s="78">
        <v>0</v>
      </c>
      <c r="O1174" s="78">
        <v>0</v>
      </c>
      <c r="P1174" s="78">
        <v>0</v>
      </c>
      <c r="Q1174" s="78">
        <v>0</v>
      </c>
      <c r="R1174" s="78">
        <v>0</v>
      </c>
      <c r="S1174" s="92">
        <v>0</v>
      </c>
      <c r="T1174" s="78">
        <v>0</v>
      </c>
      <c r="U1174" s="78">
        <v>0</v>
      </c>
      <c r="V1174" s="78">
        <v>0</v>
      </c>
      <c r="W1174" s="78">
        <v>0</v>
      </c>
      <c r="X1174" s="78">
        <v>0</v>
      </c>
      <c r="Y1174" s="78">
        <v>0</v>
      </c>
      <c r="Z1174" s="78">
        <v>0</v>
      </c>
      <c r="AA1174" s="78">
        <v>0</v>
      </c>
      <c r="AB1174" s="78">
        <v>0</v>
      </c>
      <c r="AC1174" s="78">
        <v>0</v>
      </c>
      <c r="AD1174" s="78">
        <v>0</v>
      </c>
      <c r="AE1174" s="78">
        <v>0</v>
      </c>
      <c r="AF1174" s="78">
        <v>0</v>
      </c>
      <c r="AG1174" s="78">
        <v>0</v>
      </c>
      <c r="AH1174" s="78">
        <v>0</v>
      </c>
      <c r="AI1174" s="78">
        <v>0</v>
      </c>
      <c r="AJ1174" s="78">
        <v>0</v>
      </c>
      <c r="AK1174" s="78">
        <v>0</v>
      </c>
      <c r="AL1174" s="78">
        <v>0</v>
      </c>
      <c r="AM1174" s="78">
        <v>0</v>
      </c>
      <c r="AN1174" s="78">
        <v>0</v>
      </c>
      <c r="AO1174" s="78">
        <v>0</v>
      </c>
      <c r="AP1174" s="78">
        <v>0</v>
      </c>
      <c r="AQ1174" s="78">
        <v>0</v>
      </c>
      <c r="AR1174" s="78">
        <v>0</v>
      </c>
      <c r="AS1174" s="78">
        <v>0</v>
      </c>
      <c r="AT1174" s="78">
        <v>0</v>
      </c>
      <c r="AU1174" s="78">
        <v>0</v>
      </c>
      <c r="AV1174" s="78">
        <v>0</v>
      </c>
      <c r="AW1174" s="78">
        <v>0</v>
      </c>
      <c r="AX1174" s="78">
        <v>0</v>
      </c>
      <c r="AY1174" s="78">
        <v>0</v>
      </c>
      <c r="AZ1174" s="78">
        <v>0</v>
      </c>
      <c r="BA1174" s="78">
        <v>0</v>
      </c>
      <c r="BB1174" s="78">
        <v>0</v>
      </c>
      <c r="BC1174" s="78">
        <v>0</v>
      </c>
      <c r="BD1174" s="78">
        <v>0</v>
      </c>
      <c r="BE1174" s="78">
        <v>0</v>
      </c>
      <c r="BF1174" s="78">
        <v>0</v>
      </c>
      <c r="BG1174" s="78">
        <v>0</v>
      </c>
      <c r="BH1174" s="78">
        <v>0</v>
      </c>
      <c r="BI1174" s="78">
        <v>0</v>
      </c>
      <c r="BJ1174" s="78">
        <v>0</v>
      </c>
      <c r="BK1174" s="78">
        <v>0</v>
      </c>
      <c r="BL1174" s="78">
        <v>0</v>
      </c>
      <c r="BM1174" s="78">
        <v>0</v>
      </c>
      <c r="BN1174" s="78">
        <v>0</v>
      </c>
      <c r="BO1174" s="78">
        <v>0</v>
      </c>
      <c r="BP1174" s="78">
        <v>0</v>
      </c>
      <c r="BQ1174" s="78">
        <v>0</v>
      </c>
      <c r="BR1174" s="79">
        <v>0</v>
      </c>
      <c r="BS1174" s="79">
        <v>0</v>
      </c>
      <c r="BT1174" s="78">
        <v>0</v>
      </c>
      <c r="BU1174" s="78">
        <v>0</v>
      </c>
      <c r="BV1174" s="78">
        <v>0</v>
      </c>
      <c r="BW1174" s="78">
        <v>0</v>
      </c>
      <c r="BX1174" s="78">
        <v>0</v>
      </c>
      <c r="BY1174" s="78">
        <v>0</v>
      </c>
      <c r="BZ1174" s="78">
        <v>0</v>
      </c>
      <c r="CA1174" s="78">
        <v>0</v>
      </c>
      <c r="CB1174" s="78">
        <v>0</v>
      </c>
      <c r="CC1174" s="78">
        <v>0</v>
      </c>
      <c r="CD1174" s="78">
        <v>0</v>
      </c>
      <c r="CE1174" s="79">
        <f t="shared" ref="CE1174:CE1176" si="1241">E1174+R1174+AE1174+AR1174+BE1174+BR1174</f>
        <v>0</v>
      </c>
      <c r="CF1174" s="79">
        <f t="shared" ref="CF1174:CF1177" si="1242">F1174+S1174+AF1174+AS1174+BF1174+BS1174</f>
        <v>128.46419564000001</v>
      </c>
      <c r="CG1174" s="79">
        <f t="shared" ref="CG1174:CG1177" si="1243">G1174+T1174+AG1174+AT1174+BG1174+BT1174</f>
        <v>0</v>
      </c>
      <c r="CH1174" s="79">
        <f t="shared" ref="CH1174:CH1177" si="1244">H1174+U1174+AH1174+AU1174+BH1174+BU1174</f>
        <v>0</v>
      </c>
      <c r="CI1174" s="79">
        <f t="shared" ref="CI1174:CI1177" si="1245">I1174+V1174+AI1174+AV1174+BI1174+BV1174</f>
        <v>0</v>
      </c>
      <c r="CJ1174" s="79">
        <f t="shared" ref="CJ1174:CJ1177" si="1246">J1174+W1174+AJ1174+AW1174+BJ1174+BW1174</f>
        <v>0</v>
      </c>
      <c r="CK1174" s="79">
        <f t="shared" ref="CK1174:CK1177" si="1247">K1174+X1174+AK1174+AX1174+BK1174+BX1174</f>
        <v>0</v>
      </c>
      <c r="CL1174" s="79">
        <f t="shared" ref="CL1174:CL1177" si="1248">L1174+Y1174+AL1174+AY1174+BL1174+BY1174</f>
        <v>0</v>
      </c>
      <c r="CM1174" s="79">
        <f t="shared" ref="CM1174:CM1177" si="1249">M1174+Z1174+AM1174+AZ1174+BM1174+BZ1174</f>
        <v>3.0760000000000001</v>
      </c>
      <c r="CN1174" s="79">
        <f t="shared" ref="CN1174:CN1177" si="1250">N1174+AA1174+AN1174+BA1174+BN1174+CA1174</f>
        <v>0</v>
      </c>
      <c r="CO1174" s="79">
        <f t="shared" ref="CO1174:CO1177" si="1251">O1174+AB1174+AO1174+BB1174+BO1174+CB1174</f>
        <v>0</v>
      </c>
      <c r="CP1174" s="79">
        <f t="shared" ref="CP1174:CP1177" si="1252">P1174+AC1174+AP1174+BC1174+BP1174+CC1174</f>
        <v>0</v>
      </c>
      <c r="CQ1174" s="79">
        <f t="shared" ref="CQ1174:CQ1177" si="1253">Q1174+AD1174+AQ1174+BD1174+BQ1174+CD1174</f>
        <v>0</v>
      </c>
    </row>
    <row r="1175" spans="1:95" ht="47.25">
      <c r="A1175" s="73" t="s">
        <v>2423</v>
      </c>
      <c r="B1175" s="74" t="s">
        <v>2426</v>
      </c>
      <c r="C1175" s="136" t="s">
        <v>2427</v>
      </c>
      <c r="D1175" s="92">
        <v>120.20770494</v>
      </c>
      <c r="E1175" s="78">
        <v>0</v>
      </c>
      <c r="F1175" s="78">
        <v>120.20770494</v>
      </c>
      <c r="G1175" s="78">
        <v>0</v>
      </c>
      <c r="H1175" s="78">
        <v>0</v>
      </c>
      <c r="I1175" s="78">
        <v>0</v>
      </c>
      <c r="J1175" s="78">
        <v>0</v>
      </c>
      <c r="K1175" s="78">
        <v>0</v>
      </c>
      <c r="L1175" s="78">
        <v>0</v>
      </c>
      <c r="M1175" s="78">
        <v>1.5</v>
      </c>
      <c r="N1175" s="78">
        <v>0</v>
      </c>
      <c r="O1175" s="78">
        <v>0</v>
      </c>
      <c r="P1175" s="78">
        <v>0</v>
      </c>
      <c r="Q1175" s="78">
        <v>0</v>
      </c>
      <c r="R1175" s="78">
        <v>0</v>
      </c>
      <c r="S1175" s="92">
        <v>0</v>
      </c>
      <c r="T1175" s="78">
        <v>0</v>
      </c>
      <c r="U1175" s="78">
        <v>0</v>
      </c>
      <c r="V1175" s="78">
        <v>0</v>
      </c>
      <c r="W1175" s="78">
        <v>0</v>
      </c>
      <c r="X1175" s="78">
        <v>0</v>
      </c>
      <c r="Y1175" s="78">
        <v>0</v>
      </c>
      <c r="Z1175" s="78">
        <v>0</v>
      </c>
      <c r="AA1175" s="78">
        <v>0</v>
      </c>
      <c r="AB1175" s="78">
        <v>0</v>
      </c>
      <c r="AC1175" s="78">
        <v>0</v>
      </c>
      <c r="AD1175" s="78">
        <v>0</v>
      </c>
      <c r="AE1175" s="78">
        <v>0</v>
      </c>
      <c r="AF1175" s="78">
        <v>0</v>
      </c>
      <c r="AG1175" s="78">
        <v>0</v>
      </c>
      <c r="AH1175" s="78">
        <v>0</v>
      </c>
      <c r="AI1175" s="78">
        <v>0</v>
      </c>
      <c r="AJ1175" s="78">
        <v>0</v>
      </c>
      <c r="AK1175" s="78">
        <v>0</v>
      </c>
      <c r="AL1175" s="78">
        <v>0</v>
      </c>
      <c r="AM1175" s="78">
        <v>0</v>
      </c>
      <c r="AN1175" s="78">
        <v>0</v>
      </c>
      <c r="AO1175" s="78">
        <v>0</v>
      </c>
      <c r="AP1175" s="78">
        <v>0</v>
      </c>
      <c r="AQ1175" s="78">
        <v>0</v>
      </c>
      <c r="AR1175" s="78">
        <v>0</v>
      </c>
      <c r="AS1175" s="78">
        <v>0</v>
      </c>
      <c r="AT1175" s="78">
        <v>0</v>
      </c>
      <c r="AU1175" s="78">
        <v>0</v>
      </c>
      <c r="AV1175" s="78">
        <v>0</v>
      </c>
      <c r="AW1175" s="78">
        <v>0</v>
      </c>
      <c r="AX1175" s="78">
        <v>0</v>
      </c>
      <c r="AY1175" s="78">
        <v>0</v>
      </c>
      <c r="AZ1175" s="78">
        <v>0</v>
      </c>
      <c r="BA1175" s="78">
        <v>0</v>
      </c>
      <c r="BB1175" s="78">
        <v>0</v>
      </c>
      <c r="BC1175" s="78">
        <v>0</v>
      </c>
      <c r="BD1175" s="78">
        <v>0</v>
      </c>
      <c r="BE1175" s="78">
        <v>0</v>
      </c>
      <c r="BF1175" s="78">
        <v>0</v>
      </c>
      <c r="BG1175" s="78">
        <v>0</v>
      </c>
      <c r="BH1175" s="78">
        <v>0</v>
      </c>
      <c r="BI1175" s="78">
        <v>0</v>
      </c>
      <c r="BJ1175" s="78">
        <v>0</v>
      </c>
      <c r="BK1175" s="78">
        <v>0</v>
      </c>
      <c r="BL1175" s="78">
        <v>0</v>
      </c>
      <c r="BM1175" s="78">
        <v>0</v>
      </c>
      <c r="BN1175" s="78">
        <v>0</v>
      </c>
      <c r="BO1175" s="78">
        <v>0</v>
      </c>
      <c r="BP1175" s="78">
        <v>0</v>
      </c>
      <c r="BQ1175" s="78">
        <v>0</v>
      </c>
      <c r="BR1175" s="79">
        <v>0</v>
      </c>
      <c r="BS1175" s="79">
        <v>0</v>
      </c>
      <c r="BT1175" s="78">
        <v>0</v>
      </c>
      <c r="BU1175" s="78">
        <v>0</v>
      </c>
      <c r="BV1175" s="78">
        <v>0</v>
      </c>
      <c r="BW1175" s="78">
        <v>0</v>
      </c>
      <c r="BX1175" s="78">
        <v>0</v>
      </c>
      <c r="BY1175" s="78">
        <v>0</v>
      </c>
      <c r="BZ1175" s="78">
        <v>0</v>
      </c>
      <c r="CA1175" s="78">
        <v>0</v>
      </c>
      <c r="CB1175" s="78">
        <v>0</v>
      </c>
      <c r="CC1175" s="78">
        <v>0</v>
      </c>
      <c r="CD1175" s="78">
        <v>0</v>
      </c>
      <c r="CE1175" s="79">
        <f t="shared" si="1241"/>
        <v>0</v>
      </c>
      <c r="CF1175" s="79">
        <f t="shared" si="1242"/>
        <v>120.20770494</v>
      </c>
      <c r="CG1175" s="79">
        <f t="shared" si="1243"/>
        <v>0</v>
      </c>
      <c r="CH1175" s="79">
        <f t="shared" si="1244"/>
        <v>0</v>
      </c>
      <c r="CI1175" s="79">
        <f t="shared" si="1245"/>
        <v>0</v>
      </c>
      <c r="CJ1175" s="79">
        <f t="shared" si="1246"/>
        <v>0</v>
      </c>
      <c r="CK1175" s="79">
        <f t="shared" si="1247"/>
        <v>0</v>
      </c>
      <c r="CL1175" s="79">
        <f t="shared" si="1248"/>
        <v>0</v>
      </c>
      <c r="CM1175" s="79">
        <f t="shared" si="1249"/>
        <v>1.5</v>
      </c>
      <c r="CN1175" s="79">
        <f t="shared" si="1250"/>
        <v>0</v>
      </c>
      <c r="CO1175" s="79">
        <f t="shared" si="1251"/>
        <v>0</v>
      </c>
      <c r="CP1175" s="79">
        <f t="shared" si="1252"/>
        <v>0</v>
      </c>
      <c r="CQ1175" s="79">
        <f t="shared" si="1253"/>
        <v>0</v>
      </c>
    </row>
    <row r="1176" spans="1:95" ht="78.75">
      <c r="A1176" s="73" t="s">
        <v>2423</v>
      </c>
      <c r="B1176" s="74" t="s">
        <v>2428</v>
      </c>
      <c r="C1176" s="136" t="s">
        <v>2429</v>
      </c>
      <c r="D1176" s="92">
        <v>103.29409942000001</v>
      </c>
      <c r="E1176" s="78">
        <v>0</v>
      </c>
      <c r="F1176" s="78">
        <v>103.29409942000001</v>
      </c>
      <c r="G1176" s="78">
        <v>0</v>
      </c>
      <c r="H1176" s="78">
        <v>0</v>
      </c>
      <c r="I1176" s="78">
        <v>4.47</v>
      </c>
      <c r="J1176" s="78">
        <v>0</v>
      </c>
      <c r="K1176" s="78">
        <v>0</v>
      </c>
      <c r="L1176" s="78">
        <v>0</v>
      </c>
      <c r="M1176" s="78">
        <v>0</v>
      </c>
      <c r="N1176" s="78">
        <v>0</v>
      </c>
      <c r="O1176" s="78">
        <v>0</v>
      </c>
      <c r="P1176" s="78">
        <v>0</v>
      </c>
      <c r="Q1176" s="78">
        <v>0</v>
      </c>
      <c r="R1176" s="78">
        <v>0</v>
      </c>
      <c r="S1176" s="92">
        <v>0</v>
      </c>
      <c r="T1176" s="78">
        <v>0</v>
      </c>
      <c r="U1176" s="78">
        <v>0</v>
      </c>
      <c r="V1176" s="78">
        <v>0</v>
      </c>
      <c r="W1176" s="78">
        <v>0</v>
      </c>
      <c r="X1176" s="78">
        <v>0</v>
      </c>
      <c r="Y1176" s="78">
        <v>0</v>
      </c>
      <c r="Z1176" s="78">
        <v>0</v>
      </c>
      <c r="AA1176" s="78">
        <v>0</v>
      </c>
      <c r="AB1176" s="78">
        <v>0</v>
      </c>
      <c r="AC1176" s="78">
        <v>0</v>
      </c>
      <c r="AD1176" s="78">
        <v>0</v>
      </c>
      <c r="AE1176" s="78">
        <v>0</v>
      </c>
      <c r="AF1176" s="78">
        <v>0</v>
      </c>
      <c r="AG1176" s="78">
        <v>0</v>
      </c>
      <c r="AH1176" s="78">
        <v>0</v>
      </c>
      <c r="AI1176" s="78">
        <v>0</v>
      </c>
      <c r="AJ1176" s="78">
        <v>0</v>
      </c>
      <c r="AK1176" s="78">
        <v>0</v>
      </c>
      <c r="AL1176" s="78">
        <v>0</v>
      </c>
      <c r="AM1176" s="78">
        <v>0</v>
      </c>
      <c r="AN1176" s="78">
        <v>0</v>
      </c>
      <c r="AO1176" s="78">
        <v>0</v>
      </c>
      <c r="AP1176" s="78">
        <v>0</v>
      </c>
      <c r="AQ1176" s="78">
        <v>0</v>
      </c>
      <c r="AR1176" s="78">
        <v>0</v>
      </c>
      <c r="AS1176" s="78">
        <v>0</v>
      </c>
      <c r="AT1176" s="78">
        <v>0</v>
      </c>
      <c r="AU1176" s="78">
        <v>0</v>
      </c>
      <c r="AV1176" s="78">
        <v>0</v>
      </c>
      <c r="AW1176" s="78">
        <v>0</v>
      </c>
      <c r="AX1176" s="78">
        <v>0</v>
      </c>
      <c r="AY1176" s="78">
        <v>0</v>
      </c>
      <c r="AZ1176" s="78">
        <v>0</v>
      </c>
      <c r="BA1176" s="78">
        <v>0</v>
      </c>
      <c r="BB1176" s="78">
        <v>0</v>
      </c>
      <c r="BC1176" s="78">
        <v>0</v>
      </c>
      <c r="BD1176" s="78">
        <v>0</v>
      </c>
      <c r="BE1176" s="78">
        <v>0</v>
      </c>
      <c r="BF1176" s="78">
        <v>0</v>
      </c>
      <c r="BG1176" s="78">
        <v>0</v>
      </c>
      <c r="BH1176" s="78">
        <v>0</v>
      </c>
      <c r="BI1176" s="78">
        <v>0</v>
      </c>
      <c r="BJ1176" s="78">
        <v>0</v>
      </c>
      <c r="BK1176" s="78">
        <v>0</v>
      </c>
      <c r="BL1176" s="78">
        <v>0</v>
      </c>
      <c r="BM1176" s="78">
        <v>0</v>
      </c>
      <c r="BN1176" s="78">
        <v>0</v>
      </c>
      <c r="BO1176" s="78">
        <v>0</v>
      </c>
      <c r="BP1176" s="78">
        <v>0</v>
      </c>
      <c r="BQ1176" s="78">
        <v>0</v>
      </c>
      <c r="BR1176" s="79">
        <v>0</v>
      </c>
      <c r="BS1176" s="79">
        <v>0</v>
      </c>
      <c r="BT1176" s="78">
        <v>0</v>
      </c>
      <c r="BU1176" s="78">
        <v>0</v>
      </c>
      <c r="BV1176" s="78">
        <v>0</v>
      </c>
      <c r="BW1176" s="78">
        <v>0</v>
      </c>
      <c r="BX1176" s="78">
        <v>0</v>
      </c>
      <c r="BY1176" s="78">
        <v>0</v>
      </c>
      <c r="BZ1176" s="78">
        <v>0</v>
      </c>
      <c r="CA1176" s="78">
        <v>0</v>
      </c>
      <c r="CB1176" s="78">
        <v>0</v>
      </c>
      <c r="CC1176" s="78">
        <v>0</v>
      </c>
      <c r="CD1176" s="78">
        <v>0</v>
      </c>
      <c r="CE1176" s="79">
        <f t="shared" si="1241"/>
        <v>0</v>
      </c>
      <c r="CF1176" s="79">
        <f t="shared" si="1242"/>
        <v>103.29409942000001</v>
      </c>
      <c r="CG1176" s="79">
        <f t="shared" si="1243"/>
        <v>0</v>
      </c>
      <c r="CH1176" s="79">
        <f t="shared" si="1244"/>
        <v>0</v>
      </c>
      <c r="CI1176" s="79">
        <f t="shared" si="1245"/>
        <v>4.47</v>
      </c>
      <c r="CJ1176" s="79">
        <f t="shared" si="1246"/>
        <v>0</v>
      </c>
      <c r="CK1176" s="79">
        <f t="shared" si="1247"/>
        <v>0</v>
      </c>
      <c r="CL1176" s="79">
        <f t="shared" si="1248"/>
        <v>0</v>
      </c>
      <c r="CM1176" s="79">
        <f t="shared" si="1249"/>
        <v>0</v>
      </c>
      <c r="CN1176" s="79">
        <f t="shared" si="1250"/>
        <v>0</v>
      </c>
      <c r="CO1176" s="79">
        <f t="shared" si="1251"/>
        <v>0</v>
      </c>
      <c r="CP1176" s="79">
        <f t="shared" si="1252"/>
        <v>0</v>
      </c>
      <c r="CQ1176" s="79">
        <f t="shared" si="1253"/>
        <v>0</v>
      </c>
    </row>
    <row r="1177" spans="1:95" ht="31.5">
      <c r="A1177" s="73" t="s">
        <v>29</v>
      </c>
      <c r="B1177" s="67" t="s">
        <v>266</v>
      </c>
      <c r="C1177" s="67" t="s">
        <v>202</v>
      </c>
      <c r="D1177" s="92">
        <v>0</v>
      </c>
      <c r="E1177" s="70">
        <v>0</v>
      </c>
      <c r="F1177" s="70">
        <v>0</v>
      </c>
      <c r="G1177" s="70">
        <v>0</v>
      </c>
      <c r="H1177" s="70">
        <v>0</v>
      </c>
      <c r="I1177" s="70">
        <v>0</v>
      </c>
      <c r="J1177" s="70">
        <v>0</v>
      </c>
      <c r="K1177" s="70">
        <v>0</v>
      </c>
      <c r="L1177" s="70">
        <v>0</v>
      </c>
      <c r="M1177" s="70">
        <v>0</v>
      </c>
      <c r="N1177" s="70">
        <v>0</v>
      </c>
      <c r="O1177" s="70">
        <v>0</v>
      </c>
      <c r="P1177" s="70">
        <v>0</v>
      </c>
      <c r="Q1177" s="70">
        <v>0</v>
      </c>
      <c r="R1177" s="70">
        <v>0</v>
      </c>
      <c r="S1177" s="70">
        <v>0</v>
      </c>
      <c r="T1177" s="70">
        <v>0</v>
      </c>
      <c r="U1177" s="70">
        <v>0</v>
      </c>
      <c r="V1177" s="70">
        <v>0</v>
      </c>
      <c r="W1177" s="70">
        <v>0</v>
      </c>
      <c r="X1177" s="70">
        <v>0</v>
      </c>
      <c r="Y1177" s="70">
        <v>0</v>
      </c>
      <c r="Z1177" s="70">
        <v>0</v>
      </c>
      <c r="AA1177" s="70">
        <v>0</v>
      </c>
      <c r="AB1177" s="70">
        <v>0</v>
      </c>
      <c r="AC1177" s="70">
        <v>0</v>
      </c>
      <c r="AD1177" s="70">
        <v>0</v>
      </c>
      <c r="AE1177" s="70">
        <v>0</v>
      </c>
      <c r="AF1177" s="70">
        <v>0</v>
      </c>
      <c r="AG1177" s="70">
        <v>0</v>
      </c>
      <c r="AH1177" s="70">
        <v>0</v>
      </c>
      <c r="AI1177" s="70">
        <v>0</v>
      </c>
      <c r="AJ1177" s="70">
        <v>0</v>
      </c>
      <c r="AK1177" s="70">
        <v>0</v>
      </c>
      <c r="AL1177" s="70">
        <v>0</v>
      </c>
      <c r="AM1177" s="70">
        <v>0</v>
      </c>
      <c r="AN1177" s="70">
        <v>0</v>
      </c>
      <c r="AO1177" s="70">
        <v>0</v>
      </c>
      <c r="AP1177" s="70">
        <v>0</v>
      </c>
      <c r="AQ1177" s="70">
        <v>0</v>
      </c>
      <c r="AR1177" s="70">
        <v>0</v>
      </c>
      <c r="AS1177" s="70">
        <v>0</v>
      </c>
      <c r="AT1177" s="70">
        <v>0</v>
      </c>
      <c r="AU1177" s="70">
        <v>0</v>
      </c>
      <c r="AV1177" s="70">
        <v>0</v>
      </c>
      <c r="AW1177" s="70">
        <v>0</v>
      </c>
      <c r="AX1177" s="70">
        <v>0</v>
      </c>
      <c r="AY1177" s="70">
        <v>0</v>
      </c>
      <c r="AZ1177" s="70">
        <v>0</v>
      </c>
      <c r="BA1177" s="70">
        <v>0</v>
      </c>
      <c r="BB1177" s="70">
        <v>0</v>
      </c>
      <c r="BC1177" s="70">
        <v>0</v>
      </c>
      <c r="BD1177" s="70">
        <v>0</v>
      </c>
      <c r="BE1177" s="70">
        <v>0</v>
      </c>
      <c r="BF1177" s="70">
        <v>0</v>
      </c>
      <c r="BG1177" s="70">
        <v>0</v>
      </c>
      <c r="BH1177" s="70">
        <v>0</v>
      </c>
      <c r="BI1177" s="70">
        <v>0</v>
      </c>
      <c r="BJ1177" s="70">
        <v>0</v>
      </c>
      <c r="BK1177" s="70">
        <v>0</v>
      </c>
      <c r="BL1177" s="70">
        <v>0</v>
      </c>
      <c r="BM1177" s="70">
        <v>0</v>
      </c>
      <c r="BN1177" s="70">
        <v>0</v>
      </c>
      <c r="BO1177" s="70">
        <v>0</v>
      </c>
      <c r="BP1177" s="70">
        <v>0</v>
      </c>
      <c r="BQ1177" s="70">
        <v>0</v>
      </c>
      <c r="BR1177" s="79">
        <v>0</v>
      </c>
      <c r="BS1177" s="79">
        <v>0</v>
      </c>
      <c r="BT1177" s="70">
        <v>0</v>
      </c>
      <c r="BU1177" s="70">
        <v>0</v>
      </c>
      <c r="BV1177" s="70">
        <v>0</v>
      </c>
      <c r="BW1177" s="70">
        <v>0</v>
      </c>
      <c r="BX1177" s="70">
        <v>0</v>
      </c>
      <c r="BY1177" s="70">
        <v>0</v>
      </c>
      <c r="BZ1177" s="70">
        <v>0</v>
      </c>
      <c r="CA1177" s="70">
        <v>0</v>
      </c>
      <c r="CB1177" s="70">
        <v>0</v>
      </c>
      <c r="CC1177" s="70">
        <v>0</v>
      </c>
      <c r="CD1177" s="70">
        <v>0</v>
      </c>
      <c r="CE1177" s="70">
        <f>E1177+R1177+AE1177+AR1177+BE1177+BR1177</f>
        <v>0</v>
      </c>
      <c r="CF1177" s="70">
        <f t="shared" si="1242"/>
        <v>0</v>
      </c>
      <c r="CG1177" s="70">
        <f t="shared" si="1243"/>
        <v>0</v>
      </c>
      <c r="CH1177" s="70">
        <f t="shared" si="1244"/>
        <v>0</v>
      </c>
      <c r="CI1177" s="70">
        <f t="shared" si="1245"/>
        <v>0</v>
      </c>
      <c r="CJ1177" s="70">
        <f t="shared" si="1246"/>
        <v>0</v>
      </c>
      <c r="CK1177" s="70">
        <f t="shared" si="1247"/>
        <v>0</v>
      </c>
      <c r="CL1177" s="70">
        <f t="shared" si="1248"/>
        <v>0</v>
      </c>
      <c r="CM1177" s="70">
        <f t="shared" si="1249"/>
        <v>0</v>
      </c>
      <c r="CN1177" s="70">
        <f t="shared" si="1250"/>
        <v>0</v>
      </c>
      <c r="CO1177" s="70">
        <f t="shared" si="1251"/>
        <v>0</v>
      </c>
      <c r="CP1177" s="70">
        <f t="shared" si="1252"/>
        <v>0</v>
      </c>
      <c r="CQ1177" s="70">
        <f t="shared" si="1253"/>
        <v>0</v>
      </c>
    </row>
    <row r="1178" spans="1:95" ht="47.25">
      <c r="A1178" s="73" t="s">
        <v>32</v>
      </c>
      <c r="B1178" s="67" t="s">
        <v>267</v>
      </c>
      <c r="C1178" s="67" t="s">
        <v>202</v>
      </c>
      <c r="D1178" s="92">
        <f t="shared" ref="D1178:BO1178" si="1254">D1179+D1193+D1196+D1199</f>
        <v>2058.9483986320001</v>
      </c>
      <c r="E1178" s="70">
        <f t="shared" si="1254"/>
        <v>0</v>
      </c>
      <c r="F1178" s="70">
        <f t="shared" si="1254"/>
        <v>297.12278047999996</v>
      </c>
      <c r="G1178" s="70">
        <f t="shared" si="1254"/>
        <v>0</v>
      </c>
      <c r="H1178" s="70">
        <f t="shared" si="1254"/>
        <v>0</v>
      </c>
      <c r="I1178" s="70">
        <f t="shared" si="1254"/>
        <v>0</v>
      </c>
      <c r="J1178" s="70">
        <f t="shared" si="1254"/>
        <v>0</v>
      </c>
      <c r="K1178" s="70">
        <f t="shared" si="1254"/>
        <v>0</v>
      </c>
      <c r="L1178" s="70">
        <f t="shared" si="1254"/>
        <v>6</v>
      </c>
      <c r="M1178" s="70">
        <f t="shared" si="1254"/>
        <v>0</v>
      </c>
      <c r="N1178" s="70">
        <f t="shared" si="1254"/>
        <v>0</v>
      </c>
      <c r="O1178" s="70">
        <f t="shared" si="1254"/>
        <v>0</v>
      </c>
      <c r="P1178" s="70">
        <f t="shared" si="1254"/>
        <v>0</v>
      </c>
      <c r="Q1178" s="70">
        <f t="shared" si="1254"/>
        <v>0</v>
      </c>
      <c r="R1178" s="70">
        <f t="shared" si="1254"/>
        <v>0</v>
      </c>
      <c r="S1178" s="70">
        <f t="shared" si="1254"/>
        <v>235.46082270100001</v>
      </c>
      <c r="T1178" s="70">
        <f t="shared" si="1254"/>
        <v>0</v>
      </c>
      <c r="U1178" s="70">
        <f t="shared" si="1254"/>
        <v>0</v>
      </c>
      <c r="V1178" s="70">
        <f t="shared" si="1254"/>
        <v>0</v>
      </c>
      <c r="W1178" s="70">
        <f t="shared" si="1254"/>
        <v>0</v>
      </c>
      <c r="X1178" s="70">
        <f t="shared" si="1254"/>
        <v>0</v>
      </c>
      <c r="Y1178" s="70">
        <f t="shared" si="1254"/>
        <v>3</v>
      </c>
      <c r="Z1178" s="70">
        <f t="shared" si="1254"/>
        <v>0</v>
      </c>
      <c r="AA1178" s="70">
        <f t="shared" si="1254"/>
        <v>0</v>
      </c>
      <c r="AB1178" s="70">
        <f t="shared" si="1254"/>
        <v>950</v>
      </c>
      <c r="AC1178" s="70">
        <f t="shared" si="1254"/>
        <v>0</v>
      </c>
      <c r="AD1178" s="70">
        <f t="shared" si="1254"/>
        <v>0</v>
      </c>
      <c r="AE1178" s="70">
        <f t="shared" si="1254"/>
        <v>0</v>
      </c>
      <c r="AF1178" s="70">
        <f t="shared" si="1254"/>
        <v>153.68213</v>
      </c>
      <c r="AG1178" s="70">
        <f t="shared" si="1254"/>
        <v>0</v>
      </c>
      <c r="AH1178" s="70">
        <f t="shared" si="1254"/>
        <v>0</v>
      </c>
      <c r="AI1178" s="70">
        <f t="shared" si="1254"/>
        <v>0</v>
      </c>
      <c r="AJ1178" s="70">
        <f t="shared" si="1254"/>
        <v>0</v>
      </c>
      <c r="AK1178" s="70">
        <f t="shared" si="1254"/>
        <v>0</v>
      </c>
      <c r="AL1178" s="70">
        <f t="shared" si="1254"/>
        <v>1</v>
      </c>
      <c r="AM1178" s="70">
        <f t="shared" si="1254"/>
        <v>0</v>
      </c>
      <c r="AN1178" s="70">
        <f t="shared" si="1254"/>
        <v>0</v>
      </c>
      <c r="AO1178" s="70">
        <f t="shared" si="1254"/>
        <v>0</v>
      </c>
      <c r="AP1178" s="70">
        <f t="shared" si="1254"/>
        <v>0</v>
      </c>
      <c r="AQ1178" s="70">
        <f t="shared" si="1254"/>
        <v>0.29336958552085113</v>
      </c>
      <c r="AR1178" s="70">
        <f t="shared" si="1254"/>
        <v>0</v>
      </c>
      <c r="AS1178" s="70">
        <f t="shared" si="1254"/>
        <v>141.57566000000003</v>
      </c>
      <c r="AT1178" s="70">
        <f t="shared" si="1254"/>
        <v>0</v>
      </c>
      <c r="AU1178" s="70">
        <f t="shared" si="1254"/>
        <v>0</v>
      </c>
      <c r="AV1178" s="70">
        <f t="shared" si="1254"/>
        <v>0</v>
      </c>
      <c r="AW1178" s="70">
        <f t="shared" si="1254"/>
        <v>0</v>
      </c>
      <c r="AX1178" s="70">
        <f t="shared" si="1254"/>
        <v>0</v>
      </c>
      <c r="AY1178" s="70">
        <f t="shared" si="1254"/>
        <v>1</v>
      </c>
      <c r="AZ1178" s="70">
        <f t="shared" si="1254"/>
        <v>0</v>
      </c>
      <c r="BA1178" s="70">
        <f t="shared" si="1254"/>
        <v>0</v>
      </c>
      <c r="BB1178" s="70">
        <f t="shared" si="1254"/>
        <v>0</v>
      </c>
      <c r="BC1178" s="70">
        <f t="shared" si="1254"/>
        <v>0</v>
      </c>
      <c r="BD1178" s="70">
        <f t="shared" si="1254"/>
        <v>0.23124811386618019</v>
      </c>
      <c r="BE1178" s="70">
        <f t="shared" si="1254"/>
        <v>0</v>
      </c>
      <c r="BF1178" s="70">
        <f t="shared" si="1254"/>
        <v>174.91800000000001</v>
      </c>
      <c r="BG1178" s="70">
        <f t="shared" si="1254"/>
        <v>0</v>
      </c>
      <c r="BH1178" s="70">
        <f t="shared" si="1254"/>
        <v>0</v>
      </c>
      <c r="BI1178" s="70">
        <f t="shared" si="1254"/>
        <v>2.1850000000000001</v>
      </c>
      <c r="BJ1178" s="70">
        <f t="shared" si="1254"/>
        <v>0</v>
      </c>
      <c r="BK1178" s="70">
        <f t="shared" si="1254"/>
        <v>0</v>
      </c>
      <c r="BL1178" s="70">
        <f t="shared" si="1254"/>
        <v>1</v>
      </c>
      <c r="BM1178" s="70">
        <f t="shared" si="1254"/>
        <v>0</v>
      </c>
      <c r="BN1178" s="70">
        <f t="shared" si="1254"/>
        <v>0</v>
      </c>
      <c r="BO1178" s="70">
        <f t="shared" si="1254"/>
        <v>0</v>
      </c>
      <c r="BP1178" s="70">
        <f t="shared" ref="BP1178:CQ1178" si="1255">BP1179+BP1193+BP1196+BP1199</f>
        <v>0</v>
      </c>
      <c r="BQ1178" s="70">
        <f t="shared" si="1255"/>
        <v>0.28287127746623725</v>
      </c>
      <c r="BR1178" s="79">
        <f t="shared" si="1255"/>
        <v>0</v>
      </c>
      <c r="BS1178" s="79">
        <f t="shared" si="1255"/>
        <v>186.72160144000003</v>
      </c>
      <c r="BT1178" s="70">
        <f t="shared" si="1255"/>
        <v>0</v>
      </c>
      <c r="BU1178" s="70">
        <f t="shared" si="1255"/>
        <v>0</v>
      </c>
      <c r="BV1178" s="70">
        <f t="shared" si="1255"/>
        <v>0</v>
      </c>
      <c r="BW1178" s="70">
        <f t="shared" si="1255"/>
        <v>0</v>
      </c>
      <c r="BX1178" s="70">
        <f t="shared" si="1255"/>
        <v>0</v>
      </c>
      <c r="BY1178" s="70">
        <f t="shared" si="1255"/>
        <v>9</v>
      </c>
      <c r="BZ1178" s="70">
        <f t="shared" si="1255"/>
        <v>0</v>
      </c>
      <c r="CA1178" s="70">
        <f t="shared" si="1255"/>
        <v>0</v>
      </c>
      <c r="CB1178" s="70">
        <f t="shared" si="1255"/>
        <v>0</v>
      </c>
      <c r="CC1178" s="70">
        <f t="shared" si="1255"/>
        <v>0</v>
      </c>
      <c r="CD1178" s="70">
        <f t="shared" si="1255"/>
        <v>0.1720319948351838</v>
      </c>
      <c r="CE1178" s="70">
        <f t="shared" si="1255"/>
        <v>0</v>
      </c>
      <c r="CF1178" s="70">
        <f t="shared" si="1255"/>
        <v>1189.480994621</v>
      </c>
      <c r="CG1178" s="70">
        <f t="shared" si="1255"/>
        <v>0</v>
      </c>
      <c r="CH1178" s="70">
        <f t="shared" si="1255"/>
        <v>0</v>
      </c>
      <c r="CI1178" s="70">
        <f t="shared" si="1255"/>
        <v>2.1850000000000001</v>
      </c>
      <c r="CJ1178" s="70">
        <f t="shared" si="1255"/>
        <v>0</v>
      </c>
      <c r="CK1178" s="70">
        <f t="shared" si="1255"/>
        <v>0</v>
      </c>
      <c r="CL1178" s="70">
        <f t="shared" si="1255"/>
        <v>21</v>
      </c>
      <c r="CM1178" s="70">
        <f t="shared" si="1255"/>
        <v>0</v>
      </c>
      <c r="CN1178" s="70">
        <f t="shared" si="1255"/>
        <v>0</v>
      </c>
      <c r="CO1178" s="70">
        <f t="shared" si="1255"/>
        <v>950</v>
      </c>
      <c r="CP1178" s="70">
        <f t="shared" si="1255"/>
        <v>0</v>
      </c>
      <c r="CQ1178" s="70">
        <f t="shared" si="1255"/>
        <v>0.97952097168845231</v>
      </c>
    </row>
    <row r="1179" spans="1:95" ht="31.5">
      <c r="A1179" s="73" t="s">
        <v>42</v>
      </c>
      <c r="B1179" s="67" t="s">
        <v>268</v>
      </c>
      <c r="C1179" s="67" t="s">
        <v>202</v>
      </c>
      <c r="D1179" s="92">
        <f t="shared" ref="D1179:Q1179" si="1256">SUM(D1180:D1192)</f>
        <v>1023.67270693</v>
      </c>
      <c r="E1179" s="70">
        <f t="shared" si="1256"/>
        <v>0</v>
      </c>
      <c r="F1179" s="70">
        <f t="shared" si="1256"/>
        <v>269.39992147999999</v>
      </c>
      <c r="G1179" s="70">
        <f t="shared" si="1256"/>
        <v>0</v>
      </c>
      <c r="H1179" s="70">
        <f t="shared" si="1256"/>
        <v>0</v>
      </c>
      <c r="I1179" s="70">
        <f t="shared" si="1256"/>
        <v>0</v>
      </c>
      <c r="J1179" s="70">
        <f t="shared" si="1256"/>
        <v>0</v>
      </c>
      <c r="K1179" s="70">
        <f t="shared" si="1256"/>
        <v>0</v>
      </c>
      <c r="L1179" s="70">
        <f t="shared" si="1256"/>
        <v>5</v>
      </c>
      <c r="M1179" s="70">
        <f t="shared" si="1256"/>
        <v>0</v>
      </c>
      <c r="N1179" s="70">
        <f t="shared" si="1256"/>
        <v>0</v>
      </c>
      <c r="O1179" s="70">
        <f t="shared" si="1256"/>
        <v>0</v>
      </c>
      <c r="P1179" s="70">
        <f t="shared" si="1256"/>
        <v>0</v>
      </c>
      <c r="Q1179" s="70">
        <f t="shared" si="1256"/>
        <v>0</v>
      </c>
      <c r="R1179" s="70">
        <f t="shared" ref="R1179:CC1179" si="1257">SUM(R1180:R1192)</f>
        <v>0</v>
      </c>
      <c r="S1179" s="70">
        <f t="shared" si="1257"/>
        <v>118.84599</v>
      </c>
      <c r="T1179" s="70">
        <f t="shared" si="1257"/>
        <v>0</v>
      </c>
      <c r="U1179" s="70">
        <f t="shared" si="1257"/>
        <v>0</v>
      </c>
      <c r="V1179" s="70">
        <f t="shared" si="1257"/>
        <v>0</v>
      </c>
      <c r="W1179" s="70">
        <f t="shared" si="1257"/>
        <v>0</v>
      </c>
      <c r="X1179" s="70">
        <f t="shared" si="1257"/>
        <v>0</v>
      </c>
      <c r="Y1179" s="70">
        <f t="shared" si="1257"/>
        <v>2</v>
      </c>
      <c r="Z1179" s="70">
        <f t="shared" si="1257"/>
        <v>0</v>
      </c>
      <c r="AA1179" s="70">
        <f t="shared" si="1257"/>
        <v>0</v>
      </c>
      <c r="AB1179" s="70">
        <f t="shared" si="1257"/>
        <v>0</v>
      </c>
      <c r="AC1179" s="70">
        <f t="shared" si="1257"/>
        <v>0</v>
      </c>
      <c r="AD1179" s="70">
        <f t="shared" si="1257"/>
        <v>0</v>
      </c>
      <c r="AE1179" s="70">
        <f t="shared" si="1257"/>
        <v>0</v>
      </c>
      <c r="AF1179" s="70">
        <f t="shared" si="1257"/>
        <v>59.101999999999997</v>
      </c>
      <c r="AG1179" s="70">
        <f t="shared" si="1257"/>
        <v>0</v>
      </c>
      <c r="AH1179" s="70">
        <f t="shared" si="1257"/>
        <v>0</v>
      </c>
      <c r="AI1179" s="70">
        <f t="shared" si="1257"/>
        <v>0</v>
      </c>
      <c r="AJ1179" s="70">
        <f t="shared" si="1257"/>
        <v>0</v>
      </c>
      <c r="AK1179" s="70">
        <f t="shared" si="1257"/>
        <v>0</v>
      </c>
      <c r="AL1179" s="70">
        <f t="shared" si="1257"/>
        <v>1</v>
      </c>
      <c r="AM1179" s="70">
        <f t="shared" si="1257"/>
        <v>0</v>
      </c>
      <c r="AN1179" s="70">
        <f t="shared" si="1257"/>
        <v>0</v>
      </c>
      <c r="AO1179" s="70">
        <f t="shared" si="1257"/>
        <v>0</v>
      </c>
      <c r="AP1179" s="70">
        <f t="shared" si="1257"/>
        <v>0</v>
      </c>
      <c r="AQ1179" s="70">
        <f t="shared" si="1257"/>
        <v>0</v>
      </c>
      <c r="AR1179" s="70">
        <f t="shared" si="1257"/>
        <v>0</v>
      </c>
      <c r="AS1179" s="70">
        <f t="shared" si="1257"/>
        <v>77.537000000000006</v>
      </c>
      <c r="AT1179" s="70">
        <f t="shared" si="1257"/>
        <v>0</v>
      </c>
      <c r="AU1179" s="70">
        <f t="shared" si="1257"/>
        <v>0</v>
      </c>
      <c r="AV1179" s="70">
        <f t="shared" si="1257"/>
        <v>0</v>
      </c>
      <c r="AW1179" s="70">
        <f t="shared" si="1257"/>
        <v>0</v>
      </c>
      <c r="AX1179" s="70">
        <f t="shared" si="1257"/>
        <v>0</v>
      </c>
      <c r="AY1179" s="70">
        <f t="shared" si="1257"/>
        <v>1</v>
      </c>
      <c r="AZ1179" s="70">
        <f t="shared" si="1257"/>
        <v>0</v>
      </c>
      <c r="BA1179" s="70">
        <f t="shared" si="1257"/>
        <v>0</v>
      </c>
      <c r="BB1179" s="70">
        <f t="shared" si="1257"/>
        <v>0</v>
      </c>
      <c r="BC1179" s="70">
        <f t="shared" si="1257"/>
        <v>0</v>
      </c>
      <c r="BD1179" s="70">
        <f t="shared" si="1257"/>
        <v>0</v>
      </c>
      <c r="BE1179" s="70">
        <f t="shared" si="1257"/>
        <v>0</v>
      </c>
      <c r="BF1179" s="70">
        <f t="shared" si="1257"/>
        <v>0</v>
      </c>
      <c r="BG1179" s="70">
        <f t="shared" si="1257"/>
        <v>0</v>
      </c>
      <c r="BH1179" s="70">
        <f t="shared" si="1257"/>
        <v>0</v>
      </c>
      <c r="BI1179" s="70">
        <f t="shared" si="1257"/>
        <v>0</v>
      </c>
      <c r="BJ1179" s="70">
        <f t="shared" si="1257"/>
        <v>0</v>
      </c>
      <c r="BK1179" s="70">
        <f t="shared" si="1257"/>
        <v>0</v>
      </c>
      <c r="BL1179" s="70">
        <f t="shared" si="1257"/>
        <v>0</v>
      </c>
      <c r="BM1179" s="70">
        <f t="shared" si="1257"/>
        <v>0</v>
      </c>
      <c r="BN1179" s="70">
        <f t="shared" si="1257"/>
        <v>0</v>
      </c>
      <c r="BO1179" s="70">
        <f t="shared" si="1257"/>
        <v>0</v>
      </c>
      <c r="BP1179" s="70">
        <f t="shared" si="1257"/>
        <v>0</v>
      </c>
      <c r="BQ1179" s="70">
        <f t="shared" si="1257"/>
        <v>0</v>
      </c>
      <c r="BR1179" s="79">
        <f t="shared" si="1257"/>
        <v>0</v>
      </c>
      <c r="BS1179" s="79">
        <f t="shared" si="1257"/>
        <v>138.88918144000002</v>
      </c>
      <c r="BT1179" s="70">
        <f t="shared" si="1257"/>
        <v>0</v>
      </c>
      <c r="BU1179" s="70">
        <f t="shared" si="1257"/>
        <v>0</v>
      </c>
      <c r="BV1179" s="70">
        <f t="shared" si="1257"/>
        <v>0</v>
      </c>
      <c r="BW1179" s="70">
        <f t="shared" si="1257"/>
        <v>0</v>
      </c>
      <c r="BX1179" s="70">
        <f t="shared" si="1257"/>
        <v>0</v>
      </c>
      <c r="BY1179" s="70">
        <f t="shared" si="1257"/>
        <v>9</v>
      </c>
      <c r="BZ1179" s="70">
        <f t="shared" si="1257"/>
        <v>0</v>
      </c>
      <c r="CA1179" s="70">
        <f t="shared" si="1257"/>
        <v>0</v>
      </c>
      <c r="CB1179" s="70">
        <f t="shared" si="1257"/>
        <v>0</v>
      </c>
      <c r="CC1179" s="70">
        <f t="shared" si="1257"/>
        <v>0</v>
      </c>
      <c r="CD1179" s="70">
        <f t="shared" ref="CD1179:CQ1179" si="1258">SUM(CD1180:CD1192)</f>
        <v>0</v>
      </c>
      <c r="CE1179" s="70">
        <f t="shared" si="1258"/>
        <v>0</v>
      </c>
      <c r="CF1179" s="70">
        <f t="shared" si="1258"/>
        <v>663.77409291999993</v>
      </c>
      <c r="CG1179" s="70">
        <f t="shared" si="1258"/>
        <v>0</v>
      </c>
      <c r="CH1179" s="70">
        <f t="shared" si="1258"/>
        <v>0</v>
      </c>
      <c r="CI1179" s="70">
        <f t="shared" si="1258"/>
        <v>0</v>
      </c>
      <c r="CJ1179" s="70">
        <f t="shared" si="1258"/>
        <v>0</v>
      </c>
      <c r="CK1179" s="70">
        <f t="shared" si="1258"/>
        <v>0</v>
      </c>
      <c r="CL1179" s="70">
        <f t="shared" si="1258"/>
        <v>18</v>
      </c>
      <c r="CM1179" s="70">
        <f t="shared" si="1258"/>
        <v>0</v>
      </c>
      <c r="CN1179" s="70">
        <f t="shared" si="1258"/>
        <v>0</v>
      </c>
      <c r="CO1179" s="70">
        <f t="shared" si="1258"/>
        <v>0</v>
      </c>
      <c r="CP1179" s="70">
        <f t="shared" si="1258"/>
        <v>0</v>
      </c>
      <c r="CQ1179" s="70">
        <f t="shared" si="1258"/>
        <v>0</v>
      </c>
    </row>
    <row r="1180" spans="1:95">
      <c r="A1180" s="73" t="s">
        <v>42</v>
      </c>
      <c r="B1180" s="74" t="s">
        <v>2430</v>
      </c>
      <c r="C1180" s="109" t="s">
        <v>2431</v>
      </c>
      <c r="D1180" s="92">
        <v>262.63868453999999</v>
      </c>
      <c r="E1180" s="78">
        <v>0</v>
      </c>
      <c r="F1180" s="92">
        <v>0</v>
      </c>
      <c r="G1180" s="78">
        <v>0</v>
      </c>
      <c r="H1180" s="78">
        <v>0</v>
      </c>
      <c r="I1180" s="78">
        <v>0</v>
      </c>
      <c r="J1180" s="78">
        <v>0</v>
      </c>
      <c r="K1180" s="78">
        <v>0</v>
      </c>
      <c r="L1180" s="78">
        <v>0</v>
      </c>
      <c r="M1180" s="78">
        <v>0</v>
      </c>
      <c r="N1180" s="78">
        <v>0</v>
      </c>
      <c r="O1180" s="78">
        <v>0</v>
      </c>
      <c r="P1180" s="78">
        <v>0</v>
      </c>
      <c r="Q1180" s="78">
        <v>0</v>
      </c>
      <c r="R1180" s="78">
        <v>0</v>
      </c>
      <c r="S1180" s="78">
        <v>96.34599</v>
      </c>
      <c r="T1180" s="78">
        <v>0</v>
      </c>
      <c r="U1180" s="78">
        <v>0</v>
      </c>
      <c r="V1180" s="78">
        <v>0</v>
      </c>
      <c r="W1180" s="78">
        <v>0</v>
      </c>
      <c r="X1180" s="78">
        <v>0</v>
      </c>
      <c r="Y1180" s="78">
        <v>1</v>
      </c>
      <c r="Z1180" s="78">
        <v>0</v>
      </c>
      <c r="AA1180" s="78">
        <v>0</v>
      </c>
      <c r="AB1180" s="78">
        <v>0</v>
      </c>
      <c r="AC1180" s="78">
        <v>0</v>
      </c>
      <c r="AD1180" s="78">
        <v>0</v>
      </c>
      <c r="AE1180" s="78">
        <v>0</v>
      </c>
      <c r="AF1180" s="78">
        <v>0</v>
      </c>
      <c r="AG1180" s="78">
        <v>0</v>
      </c>
      <c r="AH1180" s="78">
        <v>0</v>
      </c>
      <c r="AI1180" s="78">
        <v>0</v>
      </c>
      <c r="AJ1180" s="78">
        <v>0</v>
      </c>
      <c r="AK1180" s="78">
        <v>0</v>
      </c>
      <c r="AL1180" s="78">
        <v>0</v>
      </c>
      <c r="AM1180" s="78">
        <v>0</v>
      </c>
      <c r="AN1180" s="78">
        <v>0</v>
      </c>
      <c r="AO1180" s="78">
        <v>0</v>
      </c>
      <c r="AP1180" s="78">
        <v>0</v>
      </c>
      <c r="AQ1180" s="78">
        <v>0</v>
      </c>
      <c r="AR1180" s="78">
        <v>0</v>
      </c>
      <c r="AS1180" s="78">
        <v>0</v>
      </c>
      <c r="AT1180" s="78">
        <v>0</v>
      </c>
      <c r="AU1180" s="78">
        <v>0</v>
      </c>
      <c r="AV1180" s="78">
        <v>0</v>
      </c>
      <c r="AW1180" s="78">
        <v>0</v>
      </c>
      <c r="AX1180" s="78">
        <v>0</v>
      </c>
      <c r="AY1180" s="78">
        <v>0</v>
      </c>
      <c r="AZ1180" s="78">
        <v>0</v>
      </c>
      <c r="BA1180" s="78">
        <v>0</v>
      </c>
      <c r="BB1180" s="78">
        <v>0</v>
      </c>
      <c r="BC1180" s="78">
        <v>0</v>
      </c>
      <c r="BD1180" s="78">
        <v>0</v>
      </c>
      <c r="BE1180" s="78">
        <v>0</v>
      </c>
      <c r="BF1180" s="78">
        <v>0</v>
      </c>
      <c r="BG1180" s="78">
        <v>0</v>
      </c>
      <c r="BH1180" s="78">
        <v>0</v>
      </c>
      <c r="BI1180" s="78">
        <v>0</v>
      </c>
      <c r="BJ1180" s="78">
        <v>0</v>
      </c>
      <c r="BK1180" s="78">
        <v>0</v>
      </c>
      <c r="BL1180" s="78">
        <v>0</v>
      </c>
      <c r="BM1180" s="78">
        <v>0</v>
      </c>
      <c r="BN1180" s="78">
        <v>0</v>
      </c>
      <c r="BO1180" s="78">
        <v>0</v>
      </c>
      <c r="BP1180" s="78">
        <v>0</v>
      </c>
      <c r="BQ1180" s="78">
        <v>0</v>
      </c>
      <c r="BR1180" s="79">
        <v>0</v>
      </c>
      <c r="BS1180" s="79">
        <v>0</v>
      </c>
      <c r="BT1180" s="78">
        <v>0</v>
      </c>
      <c r="BU1180" s="78">
        <v>0</v>
      </c>
      <c r="BV1180" s="78">
        <v>0</v>
      </c>
      <c r="BW1180" s="78">
        <v>0</v>
      </c>
      <c r="BX1180" s="78">
        <v>0</v>
      </c>
      <c r="BY1180" s="78">
        <v>0</v>
      </c>
      <c r="BZ1180" s="78">
        <v>0</v>
      </c>
      <c r="CA1180" s="78">
        <v>0</v>
      </c>
      <c r="CB1180" s="78">
        <v>0</v>
      </c>
      <c r="CC1180" s="78">
        <v>0</v>
      </c>
      <c r="CD1180" s="78">
        <v>0</v>
      </c>
      <c r="CE1180" s="79">
        <f t="shared" ref="CE1180:CE1192" si="1259">E1180+R1180+AE1180+AR1180+BE1180+BR1180</f>
        <v>0</v>
      </c>
      <c r="CF1180" s="79">
        <f t="shared" ref="CF1180:CF1192" si="1260">F1180+S1180+AF1180+AS1180+BF1180+BS1180</f>
        <v>96.34599</v>
      </c>
      <c r="CG1180" s="79">
        <f t="shared" ref="CG1180:CG1192" si="1261">G1180+T1180+AG1180+AT1180+BG1180+BT1180</f>
        <v>0</v>
      </c>
      <c r="CH1180" s="79">
        <f t="shared" ref="CH1180:CH1192" si="1262">H1180+U1180+AH1180+AU1180+BH1180+BU1180</f>
        <v>0</v>
      </c>
      <c r="CI1180" s="79">
        <f t="shared" ref="CI1180:CI1192" si="1263">I1180+V1180+AI1180+AV1180+BI1180+BV1180</f>
        <v>0</v>
      </c>
      <c r="CJ1180" s="79">
        <f t="shared" ref="CJ1180:CJ1192" si="1264">J1180+W1180+AJ1180+AW1180+BJ1180+BW1180</f>
        <v>0</v>
      </c>
      <c r="CK1180" s="79">
        <f t="shared" ref="CK1180:CK1192" si="1265">K1180+X1180+AK1180+AX1180+BK1180+BX1180</f>
        <v>0</v>
      </c>
      <c r="CL1180" s="79">
        <f t="shared" ref="CL1180:CL1192" si="1266">L1180+Y1180+AL1180+AY1180+BL1180+BY1180</f>
        <v>1</v>
      </c>
      <c r="CM1180" s="79">
        <f t="shared" ref="CM1180:CM1192" si="1267">M1180+Z1180+AM1180+AZ1180+BM1180+BZ1180</f>
        <v>0</v>
      </c>
      <c r="CN1180" s="79">
        <f t="shared" ref="CN1180:CN1192" si="1268">N1180+AA1180+AN1180+BA1180+BN1180+CA1180</f>
        <v>0</v>
      </c>
      <c r="CO1180" s="79">
        <f t="shared" ref="CO1180:CO1192" si="1269">O1180+AB1180+AO1180+BB1180+BO1180+CB1180</f>
        <v>0</v>
      </c>
      <c r="CP1180" s="79">
        <f t="shared" ref="CP1180:CP1192" si="1270">P1180+AC1180+AP1180+BC1180+BP1180+CC1180</f>
        <v>0</v>
      </c>
      <c r="CQ1180" s="79">
        <f t="shared" ref="CQ1180:CQ1192" si="1271">Q1180+AD1180+AQ1180+BD1180+BQ1180+CD1180</f>
        <v>0</v>
      </c>
    </row>
    <row r="1181" spans="1:95">
      <c r="A1181" s="73" t="s">
        <v>42</v>
      </c>
      <c r="B1181" s="74" t="s">
        <v>2432</v>
      </c>
      <c r="C1181" s="109" t="s">
        <v>2433</v>
      </c>
      <c r="D1181" s="155">
        <v>43.356000000000002</v>
      </c>
      <c r="E1181" s="78">
        <v>0</v>
      </c>
      <c r="F1181" s="78">
        <v>0</v>
      </c>
      <c r="G1181" s="78">
        <v>0</v>
      </c>
      <c r="H1181" s="78">
        <v>0</v>
      </c>
      <c r="I1181" s="78">
        <v>0</v>
      </c>
      <c r="J1181" s="78">
        <v>0</v>
      </c>
      <c r="K1181" s="78">
        <v>0</v>
      </c>
      <c r="L1181" s="78">
        <v>0</v>
      </c>
      <c r="M1181" s="78">
        <v>0</v>
      </c>
      <c r="N1181" s="78">
        <v>0</v>
      </c>
      <c r="O1181" s="78">
        <v>0</v>
      </c>
      <c r="P1181" s="78">
        <v>0</v>
      </c>
      <c r="Q1181" s="78">
        <v>0</v>
      </c>
      <c r="R1181" s="78">
        <v>0</v>
      </c>
      <c r="S1181" s="78">
        <v>22.5</v>
      </c>
      <c r="T1181" s="78">
        <v>0</v>
      </c>
      <c r="U1181" s="78">
        <v>0</v>
      </c>
      <c r="V1181" s="78">
        <v>0</v>
      </c>
      <c r="W1181" s="78">
        <v>0</v>
      </c>
      <c r="X1181" s="78">
        <v>0</v>
      </c>
      <c r="Y1181" s="78">
        <v>1</v>
      </c>
      <c r="Z1181" s="78">
        <v>0</v>
      </c>
      <c r="AA1181" s="78">
        <v>0</v>
      </c>
      <c r="AB1181" s="78">
        <v>0</v>
      </c>
      <c r="AC1181" s="78">
        <v>0</v>
      </c>
      <c r="AD1181" s="78">
        <v>0</v>
      </c>
      <c r="AE1181" s="78">
        <v>0</v>
      </c>
      <c r="AF1181" s="78">
        <v>0</v>
      </c>
      <c r="AG1181" s="78">
        <v>0</v>
      </c>
      <c r="AH1181" s="78">
        <v>0</v>
      </c>
      <c r="AI1181" s="78">
        <v>0</v>
      </c>
      <c r="AJ1181" s="78">
        <v>0</v>
      </c>
      <c r="AK1181" s="78">
        <v>0</v>
      </c>
      <c r="AL1181" s="78">
        <v>0</v>
      </c>
      <c r="AM1181" s="78">
        <v>0</v>
      </c>
      <c r="AN1181" s="78">
        <v>0</v>
      </c>
      <c r="AO1181" s="78">
        <v>0</v>
      </c>
      <c r="AP1181" s="78">
        <v>0</v>
      </c>
      <c r="AQ1181" s="78">
        <v>0</v>
      </c>
      <c r="AR1181" s="78">
        <v>0</v>
      </c>
      <c r="AS1181" s="78">
        <v>0</v>
      </c>
      <c r="AT1181" s="78">
        <v>0</v>
      </c>
      <c r="AU1181" s="78">
        <v>0</v>
      </c>
      <c r="AV1181" s="78">
        <v>0</v>
      </c>
      <c r="AW1181" s="78">
        <v>0</v>
      </c>
      <c r="AX1181" s="78">
        <v>0</v>
      </c>
      <c r="AY1181" s="78">
        <v>0</v>
      </c>
      <c r="AZ1181" s="78">
        <v>0</v>
      </c>
      <c r="BA1181" s="78">
        <v>0</v>
      </c>
      <c r="BB1181" s="78">
        <v>0</v>
      </c>
      <c r="BC1181" s="78">
        <v>0</v>
      </c>
      <c r="BD1181" s="78">
        <v>0</v>
      </c>
      <c r="BE1181" s="78">
        <v>0</v>
      </c>
      <c r="BF1181" s="78">
        <v>0</v>
      </c>
      <c r="BG1181" s="78">
        <v>0</v>
      </c>
      <c r="BH1181" s="78">
        <v>0</v>
      </c>
      <c r="BI1181" s="78">
        <v>0</v>
      </c>
      <c r="BJ1181" s="78">
        <v>0</v>
      </c>
      <c r="BK1181" s="78">
        <v>0</v>
      </c>
      <c r="BL1181" s="78">
        <v>0</v>
      </c>
      <c r="BM1181" s="78">
        <v>0</v>
      </c>
      <c r="BN1181" s="78">
        <v>0</v>
      </c>
      <c r="BO1181" s="78">
        <v>0</v>
      </c>
      <c r="BP1181" s="78">
        <v>0</v>
      </c>
      <c r="BQ1181" s="78">
        <v>0</v>
      </c>
      <c r="BR1181" s="79">
        <v>0</v>
      </c>
      <c r="BS1181" s="79">
        <v>0</v>
      </c>
      <c r="BT1181" s="78">
        <v>0</v>
      </c>
      <c r="BU1181" s="78">
        <v>0</v>
      </c>
      <c r="BV1181" s="78">
        <v>0</v>
      </c>
      <c r="BW1181" s="78">
        <v>0</v>
      </c>
      <c r="BX1181" s="78">
        <v>0</v>
      </c>
      <c r="BY1181" s="78">
        <v>0</v>
      </c>
      <c r="BZ1181" s="78">
        <v>0</v>
      </c>
      <c r="CA1181" s="78">
        <v>0</v>
      </c>
      <c r="CB1181" s="78">
        <v>0</v>
      </c>
      <c r="CC1181" s="78">
        <v>0</v>
      </c>
      <c r="CD1181" s="78">
        <v>0</v>
      </c>
      <c r="CE1181" s="79">
        <f t="shared" si="1259"/>
        <v>0</v>
      </c>
      <c r="CF1181" s="79">
        <f t="shared" si="1260"/>
        <v>22.5</v>
      </c>
      <c r="CG1181" s="79">
        <f t="shared" si="1261"/>
        <v>0</v>
      </c>
      <c r="CH1181" s="79">
        <f t="shared" si="1262"/>
        <v>0</v>
      </c>
      <c r="CI1181" s="79">
        <f t="shared" si="1263"/>
        <v>0</v>
      </c>
      <c r="CJ1181" s="79">
        <f t="shared" si="1264"/>
        <v>0</v>
      </c>
      <c r="CK1181" s="79">
        <f t="shared" si="1265"/>
        <v>0</v>
      </c>
      <c r="CL1181" s="79">
        <f t="shared" si="1266"/>
        <v>1</v>
      </c>
      <c r="CM1181" s="79">
        <f t="shared" si="1267"/>
        <v>0</v>
      </c>
      <c r="CN1181" s="79">
        <f t="shared" si="1268"/>
        <v>0</v>
      </c>
      <c r="CO1181" s="79">
        <f t="shared" si="1269"/>
        <v>0</v>
      </c>
      <c r="CP1181" s="79">
        <f t="shared" si="1270"/>
        <v>0</v>
      </c>
      <c r="CQ1181" s="79">
        <f t="shared" si="1271"/>
        <v>0</v>
      </c>
    </row>
    <row r="1182" spans="1:95">
      <c r="A1182" s="73" t="s">
        <v>42</v>
      </c>
      <c r="B1182" s="74" t="s">
        <v>2434</v>
      </c>
      <c r="C1182" s="109" t="s">
        <v>2435</v>
      </c>
      <c r="D1182" s="92">
        <v>226.01400000000001</v>
      </c>
      <c r="E1182" s="78">
        <v>0</v>
      </c>
      <c r="F1182" s="78">
        <v>121.30200000000001</v>
      </c>
      <c r="G1182" s="78">
        <v>0</v>
      </c>
      <c r="H1182" s="78">
        <v>0</v>
      </c>
      <c r="I1182" s="78">
        <v>0</v>
      </c>
      <c r="J1182" s="78">
        <v>0</v>
      </c>
      <c r="K1182" s="78">
        <v>0</v>
      </c>
      <c r="L1182" s="78">
        <v>1</v>
      </c>
      <c r="M1182" s="78">
        <v>0</v>
      </c>
      <c r="N1182" s="78">
        <v>0</v>
      </c>
      <c r="O1182" s="78">
        <v>0</v>
      </c>
      <c r="P1182" s="78">
        <v>0</v>
      </c>
      <c r="Q1182" s="78">
        <v>0</v>
      </c>
      <c r="R1182" s="78">
        <v>0</v>
      </c>
      <c r="S1182" s="78">
        <v>0</v>
      </c>
      <c r="T1182" s="78">
        <v>0</v>
      </c>
      <c r="U1182" s="78">
        <v>0</v>
      </c>
      <c r="V1182" s="78">
        <v>0</v>
      </c>
      <c r="W1182" s="78">
        <v>0</v>
      </c>
      <c r="X1182" s="78">
        <v>0</v>
      </c>
      <c r="Y1182" s="78">
        <v>0</v>
      </c>
      <c r="Z1182" s="78">
        <v>0</v>
      </c>
      <c r="AA1182" s="78">
        <v>0</v>
      </c>
      <c r="AB1182" s="78">
        <v>0</v>
      </c>
      <c r="AC1182" s="78">
        <v>0</v>
      </c>
      <c r="AD1182" s="78">
        <v>0</v>
      </c>
      <c r="AE1182" s="78">
        <v>0</v>
      </c>
      <c r="AF1182" s="78">
        <v>0</v>
      </c>
      <c r="AG1182" s="78">
        <v>0</v>
      </c>
      <c r="AH1182" s="78">
        <v>0</v>
      </c>
      <c r="AI1182" s="78">
        <v>0</v>
      </c>
      <c r="AJ1182" s="78">
        <v>0</v>
      </c>
      <c r="AK1182" s="78">
        <v>0</v>
      </c>
      <c r="AL1182" s="78">
        <v>0</v>
      </c>
      <c r="AM1182" s="78">
        <v>0</v>
      </c>
      <c r="AN1182" s="78">
        <v>0</v>
      </c>
      <c r="AO1182" s="78">
        <v>0</v>
      </c>
      <c r="AP1182" s="78">
        <v>0</v>
      </c>
      <c r="AQ1182" s="78">
        <v>0</v>
      </c>
      <c r="AR1182" s="78">
        <v>0</v>
      </c>
      <c r="AS1182" s="78">
        <v>0</v>
      </c>
      <c r="AT1182" s="78">
        <v>0</v>
      </c>
      <c r="AU1182" s="78">
        <v>0</v>
      </c>
      <c r="AV1182" s="78">
        <v>0</v>
      </c>
      <c r="AW1182" s="78">
        <v>0</v>
      </c>
      <c r="AX1182" s="78">
        <v>0</v>
      </c>
      <c r="AY1182" s="78">
        <v>0</v>
      </c>
      <c r="AZ1182" s="78">
        <v>0</v>
      </c>
      <c r="BA1182" s="78">
        <v>0</v>
      </c>
      <c r="BB1182" s="78">
        <v>0</v>
      </c>
      <c r="BC1182" s="78">
        <v>0</v>
      </c>
      <c r="BD1182" s="78">
        <v>0</v>
      </c>
      <c r="BE1182" s="78">
        <v>0</v>
      </c>
      <c r="BF1182" s="78">
        <v>0</v>
      </c>
      <c r="BG1182" s="78">
        <v>0</v>
      </c>
      <c r="BH1182" s="78">
        <v>0</v>
      </c>
      <c r="BI1182" s="78">
        <v>0</v>
      </c>
      <c r="BJ1182" s="78">
        <v>0</v>
      </c>
      <c r="BK1182" s="78">
        <v>0</v>
      </c>
      <c r="BL1182" s="78">
        <v>0</v>
      </c>
      <c r="BM1182" s="78">
        <v>0</v>
      </c>
      <c r="BN1182" s="78">
        <v>0</v>
      </c>
      <c r="BO1182" s="78">
        <v>0</v>
      </c>
      <c r="BP1182" s="78">
        <v>0</v>
      </c>
      <c r="BQ1182" s="78">
        <v>0</v>
      </c>
      <c r="BR1182" s="79">
        <v>0</v>
      </c>
      <c r="BS1182" s="79">
        <v>0</v>
      </c>
      <c r="BT1182" s="78">
        <v>0</v>
      </c>
      <c r="BU1182" s="78">
        <v>0</v>
      </c>
      <c r="BV1182" s="78">
        <v>0</v>
      </c>
      <c r="BW1182" s="78">
        <v>0</v>
      </c>
      <c r="BX1182" s="78">
        <v>0</v>
      </c>
      <c r="BY1182" s="78">
        <v>0</v>
      </c>
      <c r="BZ1182" s="78">
        <v>0</v>
      </c>
      <c r="CA1182" s="78">
        <v>0</v>
      </c>
      <c r="CB1182" s="78">
        <v>0</v>
      </c>
      <c r="CC1182" s="78">
        <v>0</v>
      </c>
      <c r="CD1182" s="78">
        <v>0</v>
      </c>
      <c r="CE1182" s="79">
        <f t="shared" si="1259"/>
        <v>0</v>
      </c>
      <c r="CF1182" s="79">
        <f t="shared" si="1260"/>
        <v>121.30200000000001</v>
      </c>
      <c r="CG1182" s="79">
        <f t="shared" si="1261"/>
        <v>0</v>
      </c>
      <c r="CH1182" s="79">
        <f t="shared" si="1262"/>
        <v>0</v>
      </c>
      <c r="CI1182" s="79">
        <f t="shared" si="1263"/>
        <v>0</v>
      </c>
      <c r="CJ1182" s="79">
        <f t="shared" si="1264"/>
        <v>0</v>
      </c>
      <c r="CK1182" s="79">
        <f t="shared" si="1265"/>
        <v>0</v>
      </c>
      <c r="CL1182" s="79">
        <f t="shared" si="1266"/>
        <v>1</v>
      </c>
      <c r="CM1182" s="79">
        <f t="shared" si="1267"/>
        <v>0</v>
      </c>
      <c r="CN1182" s="79">
        <f t="shared" si="1268"/>
        <v>0</v>
      </c>
      <c r="CO1182" s="79">
        <f t="shared" si="1269"/>
        <v>0</v>
      </c>
      <c r="CP1182" s="79">
        <f t="shared" si="1270"/>
        <v>0</v>
      </c>
      <c r="CQ1182" s="79">
        <f t="shared" si="1271"/>
        <v>0</v>
      </c>
    </row>
    <row r="1183" spans="1:95">
      <c r="A1183" s="73" t="s">
        <v>42</v>
      </c>
      <c r="B1183" s="74" t="s">
        <v>2436</v>
      </c>
      <c r="C1183" s="109" t="s">
        <v>2437</v>
      </c>
      <c r="D1183" s="92">
        <v>170.7415</v>
      </c>
      <c r="E1183" s="78">
        <v>0</v>
      </c>
      <c r="F1183" s="78">
        <v>91.522499999999994</v>
      </c>
      <c r="G1183" s="78">
        <v>0</v>
      </c>
      <c r="H1183" s="78">
        <v>0</v>
      </c>
      <c r="I1183" s="78">
        <v>0</v>
      </c>
      <c r="J1183" s="78">
        <v>0</v>
      </c>
      <c r="K1183" s="78">
        <v>0</v>
      </c>
      <c r="L1183" s="78">
        <v>1</v>
      </c>
      <c r="M1183" s="78">
        <v>0</v>
      </c>
      <c r="N1183" s="78">
        <v>0</v>
      </c>
      <c r="O1183" s="78">
        <v>0</v>
      </c>
      <c r="P1183" s="78">
        <v>0</v>
      </c>
      <c r="Q1183" s="78">
        <v>0</v>
      </c>
      <c r="R1183" s="78">
        <v>0</v>
      </c>
      <c r="S1183" s="78">
        <v>0</v>
      </c>
      <c r="T1183" s="78">
        <v>0</v>
      </c>
      <c r="U1183" s="78">
        <v>0</v>
      </c>
      <c r="V1183" s="78">
        <v>0</v>
      </c>
      <c r="W1183" s="78">
        <v>0</v>
      </c>
      <c r="X1183" s="78">
        <v>0</v>
      </c>
      <c r="Y1183" s="78">
        <v>0</v>
      </c>
      <c r="Z1183" s="78">
        <v>0</v>
      </c>
      <c r="AA1183" s="78">
        <v>0</v>
      </c>
      <c r="AB1183" s="78">
        <v>0</v>
      </c>
      <c r="AC1183" s="78">
        <v>0</v>
      </c>
      <c r="AD1183" s="78">
        <v>0</v>
      </c>
      <c r="AE1183" s="78">
        <v>0</v>
      </c>
      <c r="AF1183" s="78">
        <v>59.101999999999997</v>
      </c>
      <c r="AG1183" s="79">
        <v>0</v>
      </c>
      <c r="AH1183" s="79">
        <v>0</v>
      </c>
      <c r="AI1183" s="79">
        <v>0</v>
      </c>
      <c r="AJ1183" s="79">
        <v>0</v>
      </c>
      <c r="AK1183" s="79">
        <v>0</v>
      </c>
      <c r="AL1183" s="79">
        <v>1</v>
      </c>
      <c r="AM1183" s="79">
        <v>0</v>
      </c>
      <c r="AN1183" s="79">
        <v>0</v>
      </c>
      <c r="AO1183" s="79">
        <v>0</v>
      </c>
      <c r="AP1183" s="79">
        <v>0</v>
      </c>
      <c r="AQ1183" s="79">
        <v>0</v>
      </c>
      <c r="AR1183" s="78">
        <v>0</v>
      </c>
      <c r="AS1183" s="78">
        <v>0</v>
      </c>
      <c r="AT1183" s="78">
        <v>0</v>
      </c>
      <c r="AU1183" s="78">
        <v>0</v>
      </c>
      <c r="AV1183" s="78">
        <v>0</v>
      </c>
      <c r="AW1183" s="78">
        <v>0</v>
      </c>
      <c r="AX1183" s="78">
        <v>0</v>
      </c>
      <c r="AY1183" s="78">
        <v>0</v>
      </c>
      <c r="AZ1183" s="78">
        <v>0</v>
      </c>
      <c r="BA1183" s="78">
        <v>0</v>
      </c>
      <c r="BB1183" s="78">
        <v>0</v>
      </c>
      <c r="BC1183" s="78">
        <v>0</v>
      </c>
      <c r="BD1183" s="78">
        <v>0</v>
      </c>
      <c r="BE1183" s="78">
        <v>0</v>
      </c>
      <c r="BF1183" s="78">
        <v>0</v>
      </c>
      <c r="BG1183" s="78">
        <v>0</v>
      </c>
      <c r="BH1183" s="78">
        <v>0</v>
      </c>
      <c r="BI1183" s="78">
        <v>0</v>
      </c>
      <c r="BJ1183" s="78">
        <v>0</v>
      </c>
      <c r="BK1183" s="78">
        <v>0</v>
      </c>
      <c r="BL1183" s="78">
        <v>0</v>
      </c>
      <c r="BM1183" s="78">
        <v>0</v>
      </c>
      <c r="BN1183" s="78">
        <v>0</v>
      </c>
      <c r="BO1183" s="78">
        <v>0</v>
      </c>
      <c r="BP1183" s="78">
        <v>0</v>
      </c>
      <c r="BQ1183" s="78">
        <v>0</v>
      </c>
      <c r="BR1183" s="79">
        <v>0</v>
      </c>
      <c r="BS1183" s="79">
        <v>0</v>
      </c>
      <c r="BT1183" s="78">
        <v>0</v>
      </c>
      <c r="BU1183" s="78">
        <v>0</v>
      </c>
      <c r="BV1183" s="78">
        <v>0</v>
      </c>
      <c r="BW1183" s="78">
        <v>0</v>
      </c>
      <c r="BX1183" s="78">
        <v>0</v>
      </c>
      <c r="BY1183" s="78">
        <v>0</v>
      </c>
      <c r="BZ1183" s="78">
        <v>0</v>
      </c>
      <c r="CA1183" s="78">
        <v>0</v>
      </c>
      <c r="CB1183" s="78">
        <v>0</v>
      </c>
      <c r="CC1183" s="78">
        <v>0</v>
      </c>
      <c r="CD1183" s="78">
        <v>0</v>
      </c>
      <c r="CE1183" s="79">
        <f t="shared" si="1259"/>
        <v>0</v>
      </c>
      <c r="CF1183" s="79">
        <f t="shared" si="1260"/>
        <v>150.62449999999998</v>
      </c>
      <c r="CG1183" s="79">
        <f t="shared" si="1261"/>
        <v>0</v>
      </c>
      <c r="CH1183" s="79">
        <f t="shared" si="1262"/>
        <v>0</v>
      </c>
      <c r="CI1183" s="79">
        <f t="shared" si="1263"/>
        <v>0</v>
      </c>
      <c r="CJ1183" s="79">
        <f t="shared" si="1264"/>
        <v>0</v>
      </c>
      <c r="CK1183" s="79">
        <f t="shared" si="1265"/>
        <v>0</v>
      </c>
      <c r="CL1183" s="79">
        <f t="shared" si="1266"/>
        <v>2</v>
      </c>
      <c r="CM1183" s="79">
        <f t="shared" si="1267"/>
        <v>0</v>
      </c>
      <c r="CN1183" s="79">
        <f t="shared" si="1268"/>
        <v>0</v>
      </c>
      <c r="CO1183" s="79">
        <f t="shared" si="1269"/>
        <v>0</v>
      </c>
      <c r="CP1183" s="79">
        <f t="shared" si="1270"/>
        <v>0</v>
      </c>
      <c r="CQ1183" s="79">
        <f t="shared" si="1271"/>
        <v>0</v>
      </c>
    </row>
    <row r="1184" spans="1:95" ht="31.5">
      <c r="A1184" s="73" t="s">
        <v>42</v>
      </c>
      <c r="B1184" s="74" t="s">
        <v>2438</v>
      </c>
      <c r="C1184" s="109" t="s">
        <v>2439</v>
      </c>
      <c r="D1184" s="92">
        <v>19.219459729999993</v>
      </c>
      <c r="E1184" s="78">
        <v>0</v>
      </c>
      <c r="F1184" s="92">
        <v>0</v>
      </c>
      <c r="G1184" s="78">
        <v>0</v>
      </c>
      <c r="H1184" s="78">
        <v>0</v>
      </c>
      <c r="I1184" s="78">
        <v>0</v>
      </c>
      <c r="J1184" s="78">
        <v>0</v>
      </c>
      <c r="K1184" s="78">
        <v>0</v>
      </c>
      <c r="L1184" s="78">
        <v>0</v>
      </c>
      <c r="M1184" s="78">
        <v>0</v>
      </c>
      <c r="N1184" s="78">
        <v>0</v>
      </c>
      <c r="O1184" s="78">
        <v>0</v>
      </c>
      <c r="P1184" s="78">
        <v>0</v>
      </c>
      <c r="Q1184" s="78">
        <v>0</v>
      </c>
      <c r="R1184" s="78">
        <v>0</v>
      </c>
      <c r="S1184" s="78">
        <v>0</v>
      </c>
      <c r="T1184" s="78">
        <v>0</v>
      </c>
      <c r="U1184" s="78">
        <v>0</v>
      </c>
      <c r="V1184" s="78">
        <v>0</v>
      </c>
      <c r="W1184" s="78">
        <v>0</v>
      </c>
      <c r="X1184" s="78">
        <v>0</v>
      </c>
      <c r="Y1184" s="78">
        <v>0</v>
      </c>
      <c r="Z1184" s="78">
        <v>0</v>
      </c>
      <c r="AA1184" s="78">
        <v>0</v>
      </c>
      <c r="AB1184" s="78">
        <v>0</v>
      </c>
      <c r="AC1184" s="78">
        <v>0</v>
      </c>
      <c r="AD1184" s="78">
        <v>0</v>
      </c>
      <c r="AE1184" s="78">
        <v>0</v>
      </c>
      <c r="AF1184" s="78">
        <v>0</v>
      </c>
      <c r="AG1184" s="78">
        <v>0</v>
      </c>
      <c r="AH1184" s="78">
        <v>0</v>
      </c>
      <c r="AI1184" s="78">
        <v>0</v>
      </c>
      <c r="AJ1184" s="78">
        <v>0</v>
      </c>
      <c r="AK1184" s="78">
        <v>0</v>
      </c>
      <c r="AL1184" s="78">
        <v>0</v>
      </c>
      <c r="AM1184" s="78">
        <v>0</v>
      </c>
      <c r="AN1184" s="78">
        <v>0</v>
      </c>
      <c r="AO1184" s="78">
        <v>0</v>
      </c>
      <c r="AP1184" s="78">
        <v>0</v>
      </c>
      <c r="AQ1184" s="78">
        <v>0</v>
      </c>
      <c r="AR1184" s="78">
        <v>0</v>
      </c>
      <c r="AS1184" s="78">
        <v>0</v>
      </c>
      <c r="AT1184" s="78">
        <v>0</v>
      </c>
      <c r="AU1184" s="78">
        <v>0</v>
      </c>
      <c r="AV1184" s="78">
        <v>0</v>
      </c>
      <c r="AW1184" s="78">
        <v>0</v>
      </c>
      <c r="AX1184" s="78">
        <v>0</v>
      </c>
      <c r="AY1184" s="78">
        <v>0</v>
      </c>
      <c r="AZ1184" s="78">
        <v>0</v>
      </c>
      <c r="BA1184" s="78">
        <v>0</v>
      </c>
      <c r="BB1184" s="78">
        <v>0</v>
      </c>
      <c r="BC1184" s="78">
        <v>0</v>
      </c>
      <c r="BD1184" s="78">
        <v>0</v>
      </c>
      <c r="BE1184" s="78">
        <v>0</v>
      </c>
      <c r="BF1184" s="78">
        <v>0</v>
      </c>
      <c r="BG1184" s="78">
        <v>0</v>
      </c>
      <c r="BH1184" s="78">
        <v>0</v>
      </c>
      <c r="BI1184" s="78">
        <v>0</v>
      </c>
      <c r="BJ1184" s="78">
        <v>0</v>
      </c>
      <c r="BK1184" s="78">
        <v>0</v>
      </c>
      <c r="BL1184" s="78">
        <v>0</v>
      </c>
      <c r="BM1184" s="78">
        <v>0</v>
      </c>
      <c r="BN1184" s="78">
        <v>0</v>
      </c>
      <c r="BO1184" s="78">
        <v>0</v>
      </c>
      <c r="BP1184" s="78">
        <v>0</v>
      </c>
      <c r="BQ1184" s="78">
        <v>0</v>
      </c>
      <c r="BR1184" s="79">
        <v>0</v>
      </c>
      <c r="BS1184" s="79">
        <v>0</v>
      </c>
      <c r="BT1184" s="78">
        <v>0</v>
      </c>
      <c r="BU1184" s="78">
        <v>0</v>
      </c>
      <c r="BV1184" s="78">
        <v>0</v>
      </c>
      <c r="BW1184" s="78">
        <v>0</v>
      </c>
      <c r="BX1184" s="78">
        <v>0</v>
      </c>
      <c r="BY1184" s="78">
        <v>0</v>
      </c>
      <c r="BZ1184" s="78">
        <v>0</v>
      </c>
      <c r="CA1184" s="78">
        <v>0</v>
      </c>
      <c r="CB1184" s="78">
        <v>0</v>
      </c>
      <c r="CC1184" s="78">
        <v>0</v>
      </c>
      <c r="CD1184" s="78">
        <v>0</v>
      </c>
      <c r="CE1184" s="79">
        <f t="shared" si="1259"/>
        <v>0</v>
      </c>
      <c r="CF1184" s="79">
        <f t="shared" si="1260"/>
        <v>0</v>
      </c>
      <c r="CG1184" s="79">
        <f t="shared" si="1261"/>
        <v>0</v>
      </c>
      <c r="CH1184" s="79">
        <f t="shared" si="1262"/>
        <v>0</v>
      </c>
      <c r="CI1184" s="79">
        <f t="shared" si="1263"/>
        <v>0</v>
      </c>
      <c r="CJ1184" s="79">
        <f t="shared" si="1264"/>
        <v>0</v>
      </c>
      <c r="CK1184" s="79">
        <f t="shared" si="1265"/>
        <v>0</v>
      </c>
      <c r="CL1184" s="79">
        <f t="shared" si="1266"/>
        <v>0</v>
      </c>
      <c r="CM1184" s="79">
        <f t="shared" si="1267"/>
        <v>0</v>
      </c>
      <c r="CN1184" s="79">
        <f t="shared" si="1268"/>
        <v>0</v>
      </c>
      <c r="CO1184" s="79">
        <f t="shared" si="1269"/>
        <v>0</v>
      </c>
      <c r="CP1184" s="79">
        <f t="shared" si="1270"/>
        <v>0</v>
      </c>
      <c r="CQ1184" s="79">
        <f t="shared" si="1271"/>
        <v>0</v>
      </c>
    </row>
    <row r="1185" spans="1:95">
      <c r="A1185" s="73" t="s">
        <v>42</v>
      </c>
      <c r="B1185" s="74" t="s">
        <v>2440</v>
      </c>
      <c r="C1185" s="109" t="s">
        <v>2441</v>
      </c>
      <c r="D1185" s="92">
        <v>28.701459739999997</v>
      </c>
      <c r="E1185" s="78">
        <v>0</v>
      </c>
      <c r="F1185" s="92">
        <v>0</v>
      </c>
      <c r="G1185" s="78">
        <v>0</v>
      </c>
      <c r="H1185" s="78">
        <v>0</v>
      </c>
      <c r="I1185" s="78">
        <v>0</v>
      </c>
      <c r="J1185" s="78">
        <v>0</v>
      </c>
      <c r="K1185" s="78">
        <v>0</v>
      </c>
      <c r="L1185" s="78">
        <v>0</v>
      </c>
      <c r="M1185" s="78">
        <v>0</v>
      </c>
      <c r="N1185" s="78">
        <v>0</v>
      </c>
      <c r="O1185" s="78">
        <v>0</v>
      </c>
      <c r="P1185" s="78">
        <v>0</v>
      </c>
      <c r="Q1185" s="78">
        <v>0</v>
      </c>
      <c r="R1185" s="78">
        <v>0</v>
      </c>
      <c r="S1185" s="78">
        <v>0</v>
      </c>
      <c r="T1185" s="78">
        <v>0</v>
      </c>
      <c r="U1185" s="78">
        <v>0</v>
      </c>
      <c r="V1185" s="78">
        <v>0</v>
      </c>
      <c r="W1185" s="78">
        <v>0</v>
      </c>
      <c r="X1185" s="78">
        <v>0</v>
      </c>
      <c r="Y1185" s="78">
        <v>0</v>
      </c>
      <c r="Z1185" s="78">
        <v>0</v>
      </c>
      <c r="AA1185" s="78">
        <v>0</v>
      </c>
      <c r="AB1185" s="78">
        <v>0</v>
      </c>
      <c r="AC1185" s="78">
        <v>0</v>
      </c>
      <c r="AD1185" s="78">
        <v>0</v>
      </c>
      <c r="AE1185" s="78">
        <v>0</v>
      </c>
      <c r="AF1185" s="78">
        <v>0</v>
      </c>
      <c r="AG1185" s="78">
        <v>0</v>
      </c>
      <c r="AH1185" s="78">
        <v>0</v>
      </c>
      <c r="AI1185" s="78">
        <v>0</v>
      </c>
      <c r="AJ1185" s="78">
        <v>0</v>
      </c>
      <c r="AK1185" s="78">
        <v>0</v>
      </c>
      <c r="AL1185" s="78">
        <v>0</v>
      </c>
      <c r="AM1185" s="78">
        <v>0</v>
      </c>
      <c r="AN1185" s="78">
        <v>0</v>
      </c>
      <c r="AO1185" s="78">
        <v>0</v>
      </c>
      <c r="AP1185" s="78">
        <v>0</v>
      </c>
      <c r="AQ1185" s="78">
        <v>0</v>
      </c>
      <c r="AR1185" s="78">
        <v>0</v>
      </c>
      <c r="AS1185" s="78">
        <v>0</v>
      </c>
      <c r="AT1185" s="78">
        <v>0</v>
      </c>
      <c r="AU1185" s="78">
        <v>0</v>
      </c>
      <c r="AV1185" s="78">
        <v>0</v>
      </c>
      <c r="AW1185" s="78">
        <v>0</v>
      </c>
      <c r="AX1185" s="78">
        <v>0</v>
      </c>
      <c r="AY1185" s="78">
        <v>0</v>
      </c>
      <c r="AZ1185" s="78">
        <v>0</v>
      </c>
      <c r="BA1185" s="78">
        <v>0</v>
      </c>
      <c r="BB1185" s="78">
        <v>0</v>
      </c>
      <c r="BC1185" s="78">
        <v>0</v>
      </c>
      <c r="BD1185" s="78">
        <v>0</v>
      </c>
      <c r="BE1185" s="78">
        <v>0</v>
      </c>
      <c r="BF1185" s="78">
        <v>0</v>
      </c>
      <c r="BG1185" s="78">
        <v>0</v>
      </c>
      <c r="BH1185" s="78">
        <v>0</v>
      </c>
      <c r="BI1185" s="78">
        <v>0</v>
      </c>
      <c r="BJ1185" s="78">
        <v>0</v>
      </c>
      <c r="BK1185" s="78">
        <v>0</v>
      </c>
      <c r="BL1185" s="78">
        <v>0</v>
      </c>
      <c r="BM1185" s="78">
        <v>0</v>
      </c>
      <c r="BN1185" s="78">
        <v>0</v>
      </c>
      <c r="BO1185" s="78">
        <v>0</v>
      </c>
      <c r="BP1185" s="78">
        <v>0</v>
      </c>
      <c r="BQ1185" s="78">
        <v>0</v>
      </c>
      <c r="BR1185" s="79">
        <v>0</v>
      </c>
      <c r="BS1185" s="79">
        <v>0</v>
      </c>
      <c r="BT1185" s="78">
        <v>0</v>
      </c>
      <c r="BU1185" s="78">
        <v>0</v>
      </c>
      <c r="BV1185" s="78">
        <v>0</v>
      </c>
      <c r="BW1185" s="78">
        <v>0</v>
      </c>
      <c r="BX1185" s="78">
        <v>0</v>
      </c>
      <c r="BY1185" s="78">
        <v>0</v>
      </c>
      <c r="BZ1185" s="78">
        <v>0</v>
      </c>
      <c r="CA1185" s="78">
        <v>0</v>
      </c>
      <c r="CB1185" s="78">
        <v>0</v>
      </c>
      <c r="CC1185" s="78">
        <v>0</v>
      </c>
      <c r="CD1185" s="78">
        <v>0</v>
      </c>
      <c r="CE1185" s="79">
        <f t="shared" si="1259"/>
        <v>0</v>
      </c>
      <c r="CF1185" s="79">
        <f t="shared" si="1260"/>
        <v>0</v>
      </c>
      <c r="CG1185" s="79">
        <f t="shared" si="1261"/>
        <v>0</v>
      </c>
      <c r="CH1185" s="79">
        <f t="shared" si="1262"/>
        <v>0</v>
      </c>
      <c r="CI1185" s="79">
        <f t="shared" si="1263"/>
        <v>0</v>
      </c>
      <c r="CJ1185" s="79">
        <f t="shared" si="1264"/>
        <v>0</v>
      </c>
      <c r="CK1185" s="79">
        <f t="shared" si="1265"/>
        <v>0</v>
      </c>
      <c r="CL1185" s="79">
        <f t="shared" si="1266"/>
        <v>0</v>
      </c>
      <c r="CM1185" s="79">
        <f t="shared" si="1267"/>
        <v>0</v>
      </c>
      <c r="CN1185" s="79">
        <f t="shared" si="1268"/>
        <v>0</v>
      </c>
      <c r="CO1185" s="79">
        <f t="shared" si="1269"/>
        <v>0</v>
      </c>
      <c r="CP1185" s="79">
        <f t="shared" si="1270"/>
        <v>0</v>
      </c>
      <c r="CQ1185" s="79">
        <f t="shared" si="1271"/>
        <v>0</v>
      </c>
    </row>
    <row r="1186" spans="1:95" ht="31.5">
      <c r="A1186" s="73" t="s">
        <v>42</v>
      </c>
      <c r="B1186" s="74" t="s">
        <v>2442</v>
      </c>
      <c r="C1186" s="136" t="s">
        <v>2443</v>
      </c>
      <c r="D1186" s="92">
        <v>22.257000000000001</v>
      </c>
      <c r="E1186" s="78">
        <v>0</v>
      </c>
      <c r="F1186" s="78">
        <v>22.257000000000001</v>
      </c>
      <c r="G1186" s="78">
        <v>0</v>
      </c>
      <c r="H1186" s="78">
        <v>0</v>
      </c>
      <c r="I1186" s="78">
        <v>0</v>
      </c>
      <c r="J1186" s="78">
        <v>0</v>
      </c>
      <c r="K1186" s="78">
        <v>0</v>
      </c>
      <c r="L1186" s="78">
        <v>1</v>
      </c>
      <c r="M1186" s="78">
        <v>0</v>
      </c>
      <c r="N1186" s="78">
        <v>0</v>
      </c>
      <c r="O1186" s="78">
        <v>0</v>
      </c>
      <c r="P1186" s="78">
        <v>0</v>
      </c>
      <c r="Q1186" s="78">
        <v>0</v>
      </c>
      <c r="R1186" s="78">
        <v>0</v>
      </c>
      <c r="S1186" s="78">
        <v>0</v>
      </c>
      <c r="T1186" s="78">
        <v>0</v>
      </c>
      <c r="U1186" s="78">
        <v>0</v>
      </c>
      <c r="V1186" s="78">
        <v>0</v>
      </c>
      <c r="W1186" s="78">
        <v>0</v>
      </c>
      <c r="X1186" s="78">
        <v>0</v>
      </c>
      <c r="Y1186" s="78">
        <v>0</v>
      </c>
      <c r="Z1186" s="78">
        <v>0</v>
      </c>
      <c r="AA1186" s="78">
        <v>0</v>
      </c>
      <c r="AB1186" s="78">
        <v>0</v>
      </c>
      <c r="AC1186" s="78">
        <v>0</v>
      </c>
      <c r="AD1186" s="78">
        <v>0</v>
      </c>
      <c r="AE1186" s="78">
        <v>0</v>
      </c>
      <c r="AF1186" s="78">
        <v>0</v>
      </c>
      <c r="AG1186" s="78">
        <v>0</v>
      </c>
      <c r="AH1186" s="78">
        <v>0</v>
      </c>
      <c r="AI1186" s="78">
        <v>0</v>
      </c>
      <c r="AJ1186" s="78">
        <v>0</v>
      </c>
      <c r="AK1186" s="78">
        <v>0</v>
      </c>
      <c r="AL1186" s="78">
        <v>0</v>
      </c>
      <c r="AM1186" s="78">
        <v>0</v>
      </c>
      <c r="AN1186" s="78">
        <v>0</v>
      </c>
      <c r="AO1186" s="78">
        <v>0</v>
      </c>
      <c r="AP1186" s="78">
        <v>0</v>
      </c>
      <c r="AQ1186" s="78">
        <v>0</v>
      </c>
      <c r="AR1186" s="78">
        <v>0</v>
      </c>
      <c r="AS1186" s="78">
        <v>0</v>
      </c>
      <c r="AT1186" s="78">
        <v>0</v>
      </c>
      <c r="AU1186" s="78">
        <v>0</v>
      </c>
      <c r="AV1186" s="78">
        <v>0</v>
      </c>
      <c r="AW1186" s="78">
        <v>0</v>
      </c>
      <c r="AX1186" s="78">
        <v>0</v>
      </c>
      <c r="AY1186" s="78">
        <v>0</v>
      </c>
      <c r="AZ1186" s="78">
        <v>0</v>
      </c>
      <c r="BA1186" s="78">
        <v>0</v>
      </c>
      <c r="BB1186" s="78">
        <v>0</v>
      </c>
      <c r="BC1186" s="78">
        <v>0</v>
      </c>
      <c r="BD1186" s="78">
        <v>0</v>
      </c>
      <c r="BE1186" s="78">
        <v>0</v>
      </c>
      <c r="BF1186" s="78">
        <v>0</v>
      </c>
      <c r="BG1186" s="78">
        <v>0</v>
      </c>
      <c r="BH1186" s="78">
        <v>0</v>
      </c>
      <c r="BI1186" s="78">
        <v>0</v>
      </c>
      <c r="BJ1186" s="78">
        <v>0</v>
      </c>
      <c r="BK1186" s="78">
        <v>0</v>
      </c>
      <c r="BL1186" s="78">
        <v>0</v>
      </c>
      <c r="BM1186" s="78">
        <v>0</v>
      </c>
      <c r="BN1186" s="78">
        <v>0</v>
      </c>
      <c r="BO1186" s="78">
        <v>0</v>
      </c>
      <c r="BP1186" s="78">
        <v>0</v>
      </c>
      <c r="BQ1186" s="78">
        <v>0</v>
      </c>
      <c r="BR1186" s="79">
        <v>0</v>
      </c>
      <c r="BS1186" s="79">
        <v>0</v>
      </c>
      <c r="BT1186" s="78">
        <v>0</v>
      </c>
      <c r="BU1186" s="78">
        <v>0</v>
      </c>
      <c r="BV1186" s="78">
        <v>0</v>
      </c>
      <c r="BW1186" s="78">
        <v>0</v>
      </c>
      <c r="BX1186" s="78">
        <v>0</v>
      </c>
      <c r="BY1186" s="78">
        <v>0</v>
      </c>
      <c r="BZ1186" s="78">
        <v>0</v>
      </c>
      <c r="CA1186" s="78">
        <v>0</v>
      </c>
      <c r="CB1186" s="78">
        <v>0</v>
      </c>
      <c r="CC1186" s="78">
        <v>0</v>
      </c>
      <c r="CD1186" s="78">
        <v>0</v>
      </c>
      <c r="CE1186" s="79">
        <f t="shared" si="1259"/>
        <v>0</v>
      </c>
      <c r="CF1186" s="79">
        <f t="shared" si="1260"/>
        <v>22.257000000000001</v>
      </c>
      <c r="CG1186" s="79">
        <f t="shared" si="1261"/>
        <v>0</v>
      </c>
      <c r="CH1186" s="79">
        <f t="shared" si="1262"/>
        <v>0</v>
      </c>
      <c r="CI1186" s="79">
        <f t="shared" si="1263"/>
        <v>0</v>
      </c>
      <c r="CJ1186" s="79">
        <f t="shared" si="1264"/>
        <v>0</v>
      </c>
      <c r="CK1186" s="79">
        <f t="shared" si="1265"/>
        <v>0</v>
      </c>
      <c r="CL1186" s="79">
        <f t="shared" si="1266"/>
        <v>1</v>
      </c>
      <c r="CM1186" s="79">
        <f t="shared" si="1267"/>
        <v>0</v>
      </c>
      <c r="CN1186" s="79">
        <f t="shared" si="1268"/>
        <v>0</v>
      </c>
      <c r="CO1186" s="79">
        <f t="shared" si="1269"/>
        <v>0</v>
      </c>
      <c r="CP1186" s="79">
        <f t="shared" si="1270"/>
        <v>0</v>
      </c>
      <c r="CQ1186" s="79">
        <f t="shared" si="1271"/>
        <v>0</v>
      </c>
    </row>
    <row r="1187" spans="1:95">
      <c r="A1187" s="73" t="s">
        <v>42</v>
      </c>
      <c r="B1187" s="74" t="s">
        <v>2444</v>
      </c>
      <c r="C1187" s="136" t="s">
        <v>2445</v>
      </c>
      <c r="D1187" s="92">
        <v>17.132999009999999</v>
      </c>
      <c r="E1187" s="78">
        <v>0</v>
      </c>
      <c r="F1187" s="78">
        <v>17.132999009999999</v>
      </c>
      <c r="G1187" s="78">
        <v>0</v>
      </c>
      <c r="H1187" s="78">
        <v>0</v>
      </c>
      <c r="I1187" s="78">
        <v>0</v>
      </c>
      <c r="J1187" s="78">
        <v>0</v>
      </c>
      <c r="K1187" s="78">
        <v>0</v>
      </c>
      <c r="L1187" s="78">
        <v>1</v>
      </c>
      <c r="M1187" s="78">
        <v>0</v>
      </c>
      <c r="N1187" s="78">
        <v>0</v>
      </c>
      <c r="O1187" s="78">
        <v>0</v>
      </c>
      <c r="P1187" s="78">
        <v>0</v>
      </c>
      <c r="Q1187" s="78">
        <v>0</v>
      </c>
      <c r="R1187" s="78">
        <v>0</v>
      </c>
      <c r="S1187" s="78">
        <v>0</v>
      </c>
      <c r="T1187" s="78">
        <v>0</v>
      </c>
      <c r="U1187" s="78">
        <v>0</v>
      </c>
      <c r="V1187" s="78">
        <v>0</v>
      </c>
      <c r="W1187" s="78">
        <v>0</v>
      </c>
      <c r="X1187" s="78">
        <v>0</v>
      </c>
      <c r="Y1187" s="78">
        <v>0</v>
      </c>
      <c r="Z1187" s="78">
        <v>0</v>
      </c>
      <c r="AA1187" s="78">
        <v>0</v>
      </c>
      <c r="AB1187" s="78">
        <v>0</v>
      </c>
      <c r="AC1187" s="78">
        <v>0</v>
      </c>
      <c r="AD1187" s="78">
        <v>0</v>
      </c>
      <c r="AE1187" s="78">
        <v>0</v>
      </c>
      <c r="AF1187" s="78">
        <v>0</v>
      </c>
      <c r="AG1187" s="78">
        <v>0</v>
      </c>
      <c r="AH1187" s="78">
        <v>0</v>
      </c>
      <c r="AI1187" s="78">
        <v>0</v>
      </c>
      <c r="AJ1187" s="78">
        <v>0</v>
      </c>
      <c r="AK1187" s="78">
        <v>0</v>
      </c>
      <c r="AL1187" s="78">
        <v>0</v>
      </c>
      <c r="AM1187" s="78">
        <v>0</v>
      </c>
      <c r="AN1187" s="78">
        <v>0</v>
      </c>
      <c r="AO1187" s="78">
        <v>0</v>
      </c>
      <c r="AP1187" s="78">
        <v>0</v>
      </c>
      <c r="AQ1187" s="78">
        <v>0</v>
      </c>
      <c r="AR1187" s="78">
        <v>0</v>
      </c>
      <c r="AS1187" s="78">
        <v>0</v>
      </c>
      <c r="AT1187" s="78">
        <v>0</v>
      </c>
      <c r="AU1187" s="78">
        <v>0</v>
      </c>
      <c r="AV1187" s="78">
        <v>0</v>
      </c>
      <c r="AW1187" s="78">
        <v>0</v>
      </c>
      <c r="AX1187" s="78">
        <v>0</v>
      </c>
      <c r="AY1187" s="78">
        <v>0</v>
      </c>
      <c r="AZ1187" s="78">
        <v>0</v>
      </c>
      <c r="BA1187" s="78">
        <v>0</v>
      </c>
      <c r="BB1187" s="78">
        <v>0</v>
      </c>
      <c r="BC1187" s="78">
        <v>0</v>
      </c>
      <c r="BD1187" s="78">
        <v>0</v>
      </c>
      <c r="BE1187" s="78">
        <v>0</v>
      </c>
      <c r="BF1187" s="78">
        <v>0</v>
      </c>
      <c r="BG1187" s="78">
        <v>0</v>
      </c>
      <c r="BH1187" s="78">
        <v>0</v>
      </c>
      <c r="BI1187" s="78">
        <v>0</v>
      </c>
      <c r="BJ1187" s="78">
        <v>0</v>
      </c>
      <c r="BK1187" s="78">
        <v>0</v>
      </c>
      <c r="BL1187" s="78">
        <v>0</v>
      </c>
      <c r="BM1187" s="78">
        <v>0</v>
      </c>
      <c r="BN1187" s="78">
        <v>0</v>
      </c>
      <c r="BO1187" s="78">
        <v>0</v>
      </c>
      <c r="BP1187" s="78">
        <v>0</v>
      </c>
      <c r="BQ1187" s="78">
        <v>0</v>
      </c>
      <c r="BR1187" s="79">
        <v>0</v>
      </c>
      <c r="BS1187" s="79">
        <v>0</v>
      </c>
      <c r="BT1187" s="78">
        <v>0</v>
      </c>
      <c r="BU1187" s="78">
        <v>0</v>
      </c>
      <c r="BV1187" s="78">
        <v>0</v>
      </c>
      <c r="BW1187" s="78">
        <v>0</v>
      </c>
      <c r="BX1187" s="78">
        <v>0</v>
      </c>
      <c r="BY1187" s="78">
        <v>0</v>
      </c>
      <c r="BZ1187" s="78">
        <v>0</v>
      </c>
      <c r="CA1187" s="78">
        <v>0</v>
      </c>
      <c r="CB1187" s="78">
        <v>0</v>
      </c>
      <c r="CC1187" s="78">
        <v>0</v>
      </c>
      <c r="CD1187" s="78">
        <v>0</v>
      </c>
      <c r="CE1187" s="79">
        <f t="shared" si="1259"/>
        <v>0</v>
      </c>
      <c r="CF1187" s="79">
        <f t="shared" si="1260"/>
        <v>17.132999009999999</v>
      </c>
      <c r="CG1187" s="79">
        <f t="shared" si="1261"/>
        <v>0</v>
      </c>
      <c r="CH1187" s="79">
        <f t="shared" si="1262"/>
        <v>0</v>
      </c>
      <c r="CI1187" s="79">
        <f t="shared" si="1263"/>
        <v>0</v>
      </c>
      <c r="CJ1187" s="79">
        <f t="shared" si="1264"/>
        <v>0</v>
      </c>
      <c r="CK1187" s="79">
        <f t="shared" si="1265"/>
        <v>0</v>
      </c>
      <c r="CL1187" s="79">
        <f t="shared" si="1266"/>
        <v>1</v>
      </c>
      <c r="CM1187" s="79">
        <f t="shared" si="1267"/>
        <v>0</v>
      </c>
      <c r="CN1187" s="79">
        <f t="shared" si="1268"/>
        <v>0</v>
      </c>
      <c r="CO1187" s="79">
        <f t="shared" si="1269"/>
        <v>0</v>
      </c>
      <c r="CP1187" s="79">
        <f t="shared" si="1270"/>
        <v>0</v>
      </c>
      <c r="CQ1187" s="79">
        <f t="shared" si="1271"/>
        <v>0</v>
      </c>
    </row>
    <row r="1188" spans="1:95">
      <c r="A1188" s="73" t="s">
        <v>42</v>
      </c>
      <c r="B1188" s="74" t="s">
        <v>2446</v>
      </c>
      <c r="C1188" s="136" t="s">
        <v>2447</v>
      </c>
      <c r="D1188" s="92">
        <v>17.185422469999999</v>
      </c>
      <c r="E1188" s="78">
        <v>0</v>
      </c>
      <c r="F1188" s="78">
        <v>17.185422469999999</v>
      </c>
      <c r="G1188" s="78">
        <v>0</v>
      </c>
      <c r="H1188" s="78">
        <v>0</v>
      </c>
      <c r="I1188" s="78">
        <v>0</v>
      </c>
      <c r="J1188" s="78">
        <v>0</v>
      </c>
      <c r="K1188" s="78">
        <v>0</v>
      </c>
      <c r="L1188" s="78">
        <v>1</v>
      </c>
      <c r="M1188" s="78">
        <v>0</v>
      </c>
      <c r="N1188" s="78">
        <v>0</v>
      </c>
      <c r="O1188" s="78">
        <v>0</v>
      </c>
      <c r="P1188" s="78">
        <v>0</v>
      </c>
      <c r="Q1188" s="78">
        <v>0</v>
      </c>
      <c r="R1188" s="78">
        <v>0</v>
      </c>
      <c r="S1188" s="78">
        <v>0</v>
      </c>
      <c r="T1188" s="78">
        <v>0</v>
      </c>
      <c r="U1188" s="78">
        <v>0</v>
      </c>
      <c r="V1188" s="78">
        <v>0</v>
      </c>
      <c r="W1188" s="78">
        <v>0</v>
      </c>
      <c r="X1188" s="78">
        <v>0</v>
      </c>
      <c r="Y1188" s="78">
        <v>0</v>
      </c>
      <c r="Z1188" s="78">
        <v>0</v>
      </c>
      <c r="AA1188" s="78">
        <v>0</v>
      </c>
      <c r="AB1188" s="78">
        <v>0</v>
      </c>
      <c r="AC1188" s="78">
        <v>0</v>
      </c>
      <c r="AD1188" s="78">
        <v>0</v>
      </c>
      <c r="AE1188" s="78">
        <v>0</v>
      </c>
      <c r="AF1188" s="78">
        <v>0</v>
      </c>
      <c r="AG1188" s="78">
        <v>0</v>
      </c>
      <c r="AH1188" s="78">
        <v>0</v>
      </c>
      <c r="AI1188" s="78">
        <v>0</v>
      </c>
      <c r="AJ1188" s="78">
        <v>0</v>
      </c>
      <c r="AK1188" s="78">
        <v>0</v>
      </c>
      <c r="AL1188" s="78">
        <v>0</v>
      </c>
      <c r="AM1188" s="78">
        <v>0</v>
      </c>
      <c r="AN1188" s="78">
        <v>0</v>
      </c>
      <c r="AO1188" s="78">
        <v>0</v>
      </c>
      <c r="AP1188" s="78">
        <v>0</v>
      </c>
      <c r="AQ1188" s="78">
        <v>0</v>
      </c>
      <c r="AR1188" s="78">
        <v>0</v>
      </c>
      <c r="AS1188" s="78">
        <v>0</v>
      </c>
      <c r="AT1188" s="78">
        <v>0</v>
      </c>
      <c r="AU1188" s="78">
        <v>0</v>
      </c>
      <c r="AV1188" s="78">
        <v>0</v>
      </c>
      <c r="AW1188" s="78">
        <v>0</v>
      </c>
      <c r="AX1188" s="78">
        <v>0</v>
      </c>
      <c r="AY1188" s="78">
        <v>0</v>
      </c>
      <c r="AZ1188" s="78">
        <v>0</v>
      </c>
      <c r="BA1188" s="78">
        <v>0</v>
      </c>
      <c r="BB1188" s="78">
        <v>0</v>
      </c>
      <c r="BC1188" s="78">
        <v>0</v>
      </c>
      <c r="BD1188" s="78">
        <v>0</v>
      </c>
      <c r="BE1188" s="78">
        <v>0</v>
      </c>
      <c r="BF1188" s="78">
        <v>0</v>
      </c>
      <c r="BG1188" s="78">
        <v>0</v>
      </c>
      <c r="BH1188" s="78">
        <v>0</v>
      </c>
      <c r="BI1188" s="78">
        <v>0</v>
      </c>
      <c r="BJ1188" s="78">
        <v>0</v>
      </c>
      <c r="BK1188" s="78">
        <v>0</v>
      </c>
      <c r="BL1188" s="78">
        <v>0</v>
      </c>
      <c r="BM1188" s="78">
        <v>0</v>
      </c>
      <c r="BN1188" s="78">
        <v>0</v>
      </c>
      <c r="BO1188" s="78">
        <v>0</v>
      </c>
      <c r="BP1188" s="78">
        <v>0</v>
      </c>
      <c r="BQ1188" s="78">
        <v>0</v>
      </c>
      <c r="BR1188" s="79">
        <v>0</v>
      </c>
      <c r="BS1188" s="79">
        <v>0</v>
      </c>
      <c r="BT1188" s="78">
        <v>0</v>
      </c>
      <c r="BU1188" s="78">
        <v>0</v>
      </c>
      <c r="BV1188" s="78">
        <v>0</v>
      </c>
      <c r="BW1188" s="78">
        <v>0</v>
      </c>
      <c r="BX1188" s="78">
        <v>0</v>
      </c>
      <c r="BY1188" s="78">
        <v>0</v>
      </c>
      <c r="BZ1188" s="78">
        <v>0</v>
      </c>
      <c r="CA1188" s="78">
        <v>0</v>
      </c>
      <c r="CB1188" s="78">
        <v>0</v>
      </c>
      <c r="CC1188" s="78">
        <v>0</v>
      </c>
      <c r="CD1188" s="78">
        <v>0</v>
      </c>
      <c r="CE1188" s="79">
        <f t="shared" si="1259"/>
        <v>0</v>
      </c>
      <c r="CF1188" s="79">
        <f t="shared" si="1260"/>
        <v>17.185422469999999</v>
      </c>
      <c r="CG1188" s="79">
        <f t="shared" si="1261"/>
        <v>0</v>
      </c>
      <c r="CH1188" s="79">
        <f t="shared" si="1262"/>
        <v>0</v>
      </c>
      <c r="CI1188" s="79">
        <f t="shared" si="1263"/>
        <v>0</v>
      </c>
      <c r="CJ1188" s="79">
        <f t="shared" si="1264"/>
        <v>0</v>
      </c>
      <c r="CK1188" s="79">
        <f t="shared" si="1265"/>
        <v>0</v>
      </c>
      <c r="CL1188" s="79">
        <f t="shared" si="1266"/>
        <v>1</v>
      </c>
      <c r="CM1188" s="79">
        <f t="shared" si="1267"/>
        <v>0</v>
      </c>
      <c r="CN1188" s="79">
        <f t="shared" si="1268"/>
        <v>0</v>
      </c>
      <c r="CO1188" s="79">
        <f t="shared" si="1269"/>
        <v>0</v>
      </c>
      <c r="CP1188" s="79">
        <f t="shared" si="1270"/>
        <v>0</v>
      </c>
      <c r="CQ1188" s="79">
        <f t="shared" si="1271"/>
        <v>0</v>
      </c>
    </row>
    <row r="1189" spans="1:95" ht="31.5">
      <c r="A1189" s="73" t="s">
        <v>42</v>
      </c>
      <c r="B1189" s="74" t="s">
        <v>2448</v>
      </c>
      <c r="C1189" s="136" t="s">
        <v>2449</v>
      </c>
      <c r="D1189" s="92">
        <v>77.537000000000006</v>
      </c>
      <c r="E1189" s="78">
        <v>0</v>
      </c>
      <c r="F1189" s="78">
        <v>0</v>
      </c>
      <c r="G1189" s="78">
        <v>0</v>
      </c>
      <c r="H1189" s="78">
        <v>0</v>
      </c>
      <c r="I1189" s="78">
        <v>0</v>
      </c>
      <c r="J1189" s="78">
        <v>0</v>
      </c>
      <c r="K1189" s="78">
        <v>0</v>
      </c>
      <c r="L1189" s="78">
        <v>0</v>
      </c>
      <c r="M1189" s="78">
        <v>0</v>
      </c>
      <c r="N1189" s="78">
        <v>0</v>
      </c>
      <c r="O1189" s="78">
        <v>0</v>
      </c>
      <c r="P1189" s="78">
        <v>0</v>
      </c>
      <c r="Q1189" s="78">
        <v>0</v>
      </c>
      <c r="R1189" s="78">
        <v>0</v>
      </c>
      <c r="S1189" s="78">
        <v>0</v>
      </c>
      <c r="T1189" s="78">
        <v>0</v>
      </c>
      <c r="U1189" s="78">
        <v>0</v>
      </c>
      <c r="V1189" s="78">
        <v>0</v>
      </c>
      <c r="W1189" s="78">
        <v>0</v>
      </c>
      <c r="X1189" s="78">
        <v>0</v>
      </c>
      <c r="Y1189" s="78">
        <v>0</v>
      </c>
      <c r="Z1189" s="78">
        <v>0</v>
      </c>
      <c r="AA1189" s="78">
        <v>0</v>
      </c>
      <c r="AB1189" s="78">
        <v>0</v>
      </c>
      <c r="AC1189" s="78">
        <v>0</v>
      </c>
      <c r="AD1189" s="78">
        <v>0</v>
      </c>
      <c r="AE1189" s="78">
        <v>0</v>
      </c>
      <c r="AF1189" s="78">
        <v>0</v>
      </c>
      <c r="AG1189" s="78">
        <v>0</v>
      </c>
      <c r="AH1189" s="78">
        <v>0</v>
      </c>
      <c r="AI1189" s="78">
        <v>0</v>
      </c>
      <c r="AJ1189" s="78">
        <v>0</v>
      </c>
      <c r="AK1189" s="78">
        <v>0</v>
      </c>
      <c r="AL1189" s="78">
        <v>0</v>
      </c>
      <c r="AM1189" s="78">
        <v>0</v>
      </c>
      <c r="AN1189" s="78">
        <v>0</v>
      </c>
      <c r="AO1189" s="78">
        <v>0</v>
      </c>
      <c r="AP1189" s="78">
        <v>0</v>
      </c>
      <c r="AQ1189" s="78">
        <v>0</v>
      </c>
      <c r="AR1189" s="78">
        <v>0</v>
      </c>
      <c r="AS1189" s="78">
        <v>77.537000000000006</v>
      </c>
      <c r="AT1189" s="79">
        <v>0</v>
      </c>
      <c r="AU1189" s="79">
        <v>0</v>
      </c>
      <c r="AV1189" s="79">
        <v>0</v>
      </c>
      <c r="AW1189" s="79">
        <v>0</v>
      </c>
      <c r="AX1189" s="79">
        <v>0</v>
      </c>
      <c r="AY1189" s="79">
        <v>1</v>
      </c>
      <c r="AZ1189" s="79">
        <v>0</v>
      </c>
      <c r="BA1189" s="79">
        <v>0</v>
      </c>
      <c r="BB1189" s="79">
        <v>0</v>
      </c>
      <c r="BC1189" s="79">
        <v>0</v>
      </c>
      <c r="BD1189" s="79">
        <v>0</v>
      </c>
      <c r="BE1189" s="78">
        <v>0</v>
      </c>
      <c r="BF1189" s="78">
        <v>0</v>
      </c>
      <c r="BG1189" s="78">
        <v>0</v>
      </c>
      <c r="BH1189" s="78">
        <v>0</v>
      </c>
      <c r="BI1189" s="78">
        <v>0</v>
      </c>
      <c r="BJ1189" s="78">
        <v>0</v>
      </c>
      <c r="BK1189" s="78">
        <v>0</v>
      </c>
      <c r="BL1189" s="78">
        <v>0</v>
      </c>
      <c r="BM1189" s="78">
        <v>0</v>
      </c>
      <c r="BN1189" s="78">
        <v>0</v>
      </c>
      <c r="BO1189" s="78">
        <v>0</v>
      </c>
      <c r="BP1189" s="78">
        <v>0</v>
      </c>
      <c r="BQ1189" s="78">
        <v>0</v>
      </c>
      <c r="BR1189" s="79">
        <v>0</v>
      </c>
      <c r="BS1189" s="79">
        <v>0</v>
      </c>
      <c r="BT1189" s="78">
        <v>0</v>
      </c>
      <c r="BU1189" s="78">
        <v>0</v>
      </c>
      <c r="BV1189" s="78">
        <v>0</v>
      </c>
      <c r="BW1189" s="78">
        <v>0</v>
      </c>
      <c r="BX1189" s="78">
        <v>0</v>
      </c>
      <c r="BY1189" s="78">
        <v>0</v>
      </c>
      <c r="BZ1189" s="78">
        <v>0</v>
      </c>
      <c r="CA1189" s="78">
        <v>0</v>
      </c>
      <c r="CB1189" s="78">
        <v>0</v>
      </c>
      <c r="CC1189" s="78">
        <v>0</v>
      </c>
      <c r="CD1189" s="78">
        <v>0</v>
      </c>
      <c r="CE1189" s="79">
        <f t="shared" si="1259"/>
        <v>0</v>
      </c>
      <c r="CF1189" s="79">
        <f t="shared" si="1260"/>
        <v>77.537000000000006</v>
      </c>
      <c r="CG1189" s="79">
        <f t="shared" si="1261"/>
        <v>0</v>
      </c>
      <c r="CH1189" s="79">
        <f t="shared" si="1262"/>
        <v>0</v>
      </c>
      <c r="CI1189" s="79">
        <f t="shared" si="1263"/>
        <v>0</v>
      </c>
      <c r="CJ1189" s="79">
        <f t="shared" si="1264"/>
        <v>0</v>
      </c>
      <c r="CK1189" s="79">
        <f t="shared" si="1265"/>
        <v>0</v>
      </c>
      <c r="CL1189" s="79">
        <f t="shared" si="1266"/>
        <v>1</v>
      </c>
      <c r="CM1189" s="79">
        <f t="shared" si="1267"/>
        <v>0</v>
      </c>
      <c r="CN1189" s="79">
        <f t="shared" si="1268"/>
        <v>0</v>
      </c>
      <c r="CO1189" s="79">
        <f t="shared" si="1269"/>
        <v>0</v>
      </c>
      <c r="CP1189" s="79">
        <f t="shared" si="1270"/>
        <v>0</v>
      </c>
      <c r="CQ1189" s="79">
        <f t="shared" si="1271"/>
        <v>0</v>
      </c>
    </row>
    <row r="1190" spans="1:95" ht="31.5">
      <c r="A1190" s="73" t="s">
        <v>42</v>
      </c>
      <c r="B1190" s="74" t="s">
        <v>2450</v>
      </c>
      <c r="C1190" s="136" t="s">
        <v>2451</v>
      </c>
      <c r="D1190" s="92">
        <v>118.08918144</v>
      </c>
      <c r="E1190" s="78">
        <v>0</v>
      </c>
      <c r="F1190" s="78">
        <v>0</v>
      </c>
      <c r="G1190" s="78">
        <v>0</v>
      </c>
      <c r="H1190" s="78">
        <v>0</v>
      </c>
      <c r="I1190" s="78">
        <v>0</v>
      </c>
      <c r="J1190" s="78">
        <v>0</v>
      </c>
      <c r="K1190" s="78">
        <v>0</v>
      </c>
      <c r="L1190" s="78">
        <v>0</v>
      </c>
      <c r="M1190" s="78">
        <v>0</v>
      </c>
      <c r="N1190" s="78">
        <v>0</v>
      </c>
      <c r="O1190" s="78">
        <v>0</v>
      </c>
      <c r="P1190" s="78">
        <v>0</v>
      </c>
      <c r="Q1190" s="78">
        <v>0</v>
      </c>
      <c r="R1190" s="78">
        <v>0</v>
      </c>
      <c r="S1190" s="78">
        <v>0</v>
      </c>
      <c r="T1190" s="78">
        <v>0</v>
      </c>
      <c r="U1190" s="78">
        <v>0</v>
      </c>
      <c r="V1190" s="78">
        <v>0</v>
      </c>
      <c r="W1190" s="78">
        <v>0</v>
      </c>
      <c r="X1190" s="78">
        <v>0</v>
      </c>
      <c r="Y1190" s="78">
        <v>0</v>
      </c>
      <c r="Z1190" s="78">
        <v>0</v>
      </c>
      <c r="AA1190" s="78">
        <v>0</v>
      </c>
      <c r="AB1190" s="78">
        <v>0</v>
      </c>
      <c r="AC1190" s="78">
        <v>0</v>
      </c>
      <c r="AD1190" s="78">
        <v>0</v>
      </c>
      <c r="AE1190" s="78">
        <v>0</v>
      </c>
      <c r="AF1190" s="78">
        <v>0</v>
      </c>
      <c r="AG1190" s="78">
        <v>0</v>
      </c>
      <c r="AH1190" s="78">
        <v>0</v>
      </c>
      <c r="AI1190" s="78">
        <v>0</v>
      </c>
      <c r="AJ1190" s="78">
        <v>0</v>
      </c>
      <c r="AK1190" s="78">
        <v>0</v>
      </c>
      <c r="AL1190" s="78">
        <v>0</v>
      </c>
      <c r="AM1190" s="78">
        <v>0</v>
      </c>
      <c r="AN1190" s="78">
        <v>0</v>
      </c>
      <c r="AO1190" s="78">
        <v>0</v>
      </c>
      <c r="AP1190" s="78">
        <v>0</v>
      </c>
      <c r="AQ1190" s="78">
        <v>0</v>
      </c>
      <c r="AR1190" s="78">
        <v>0</v>
      </c>
      <c r="AS1190" s="78">
        <v>0</v>
      </c>
      <c r="AT1190" s="78">
        <v>0</v>
      </c>
      <c r="AU1190" s="78">
        <v>0</v>
      </c>
      <c r="AV1190" s="78">
        <v>0</v>
      </c>
      <c r="AW1190" s="78">
        <v>0</v>
      </c>
      <c r="AX1190" s="78">
        <v>0</v>
      </c>
      <c r="AY1190" s="78">
        <v>0</v>
      </c>
      <c r="AZ1190" s="78">
        <v>0</v>
      </c>
      <c r="BA1190" s="78">
        <v>0</v>
      </c>
      <c r="BB1190" s="78">
        <v>0</v>
      </c>
      <c r="BC1190" s="78">
        <v>0</v>
      </c>
      <c r="BD1190" s="78">
        <v>0</v>
      </c>
      <c r="BE1190" s="78">
        <v>0</v>
      </c>
      <c r="BF1190" s="78">
        <v>0</v>
      </c>
      <c r="BG1190" s="78">
        <v>0</v>
      </c>
      <c r="BH1190" s="78">
        <v>0</v>
      </c>
      <c r="BI1190" s="78">
        <v>0</v>
      </c>
      <c r="BJ1190" s="78">
        <v>0</v>
      </c>
      <c r="BK1190" s="78">
        <v>0</v>
      </c>
      <c r="BL1190" s="78">
        <v>0</v>
      </c>
      <c r="BM1190" s="78">
        <v>0</v>
      </c>
      <c r="BN1190" s="78">
        <v>0</v>
      </c>
      <c r="BO1190" s="78">
        <v>0</v>
      </c>
      <c r="BP1190" s="78">
        <v>0</v>
      </c>
      <c r="BQ1190" s="78">
        <v>0</v>
      </c>
      <c r="BR1190" s="79">
        <v>0</v>
      </c>
      <c r="BS1190" s="79">
        <v>118.08918144</v>
      </c>
      <c r="BT1190" s="79">
        <v>0</v>
      </c>
      <c r="BU1190" s="79">
        <v>0</v>
      </c>
      <c r="BV1190" s="79">
        <v>0</v>
      </c>
      <c r="BW1190" s="79">
        <v>0</v>
      </c>
      <c r="BX1190" s="79">
        <v>0</v>
      </c>
      <c r="BY1190" s="79">
        <v>1</v>
      </c>
      <c r="BZ1190" s="79">
        <v>0</v>
      </c>
      <c r="CA1190" s="79">
        <v>0</v>
      </c>
      <c r="CB1190" s="79">
        <v>0</v>
      </c>
      <c r="CC1190" s="79">
        <v>0</v>
      </c>
      <c r="CD1190" s="79">
        <v>0</v>
      </c>
      <c r="CE1190" s="79">
        <f t="shared" si="1259"/>
        <v>0</v>
      </c>
      <c r="CF1190" s="79">
        <f t="shared" si="1260"/>
        <v>118.08918144</v>
      </c>
      <c r="CG1190" s="79">
        <f t="shared" si="1261"/>
        <v>0</v>
      </c>
      <c r="CH1190" s="79">
        <f t="shared" si="1262"/>
        <v>0</v>
      </c>
      <c r="CI1190" s="79">
        <f t="shared" si="1263"/>
        <v>0</v>
      </c>
      <c r="CJ1190" s="79">
        <f t="shared" si="1264"/>
        <v>0</v>
      </c>
      <c r="CK1190" s="79">
        <f t="shared" si="1265"/>
        <v>0</v>
      </c>
      <c r="CL1190" s="79">
        <f t="shared" si="1266"/>
        <v>1</v>
      </c>
      <c r="CM1190" s="79">
        <f t="shared" si="1267"/>
        <v>0</v>
      </c>
      <c r="CN1190" s="79">
        <f t="shared" si="1268"/>
        <v>0</v>
      </c>
      <c r="CO1190" s="79">
        <f t="shared" si="1269"/>
        <v>0</v>
      </c>
      <c r="CP1190" s="79">
        <f t="shared" si="1270"/>
        <v>0</v>
      </c>
      <c r="CQ1190" s="79">
        <f t="shared" si="1271"/>
        <v>0</v>
      </c>
    </row>
    <row r="1191" spans="1:95">
      <c r="A1191" s="73" t="s">
        <v>42</v>
      </c>
      <c r="B1191" s="74" t="s">
        <v>2452</v>
      </c>
      <c r="C1191" s="136" t="s">
        <v>2453</v>
      </c>
      <c r="D1191" s="92">
        <v>20.8</v>
      </c>
      <c r="E1191" s="78">
        <v>0</v>
      </c>
      <c r="F1191" s="78">
        <v>0</v>
      </c>
      <c r="G1191" s="78">
        <v>0</v>
      </c>
      <c r="H1191" s="78">
        <v>0</v>
      </c>
      <c r="I1191" s="78">
        <v>0</v>
      </c>
      <c r="J1191" s="78">
        <v>0</v>
      </c>
      <c r="K1191" s="78">
        <v>0</v>
      </c>
      <c r="L1191" s="78">
        <v>0</v>
      </c>
      <c r="M1191" s="78">
        <v>0</v>
      </c>
      <c r="N1191" s="78">
        <v>0</v>
      </c>
      <c r="O1191" s="78">
        <v>0</v>
      </c>
      <c r="P1191" s="78">
        <v>0</v>
      </c>
      <c r="Q1191" s="78">
        <v>0</v>
      </c>
      <c r="R1191" s="78">
        <v>0</v>
      </c>
      <c r="S1191" s="78">
        <v>0</v>
      </c>
      <c r="T1191" s="78">
        <v>0</v>
      </c>
      <c r="U1191" s="78">
        <v>0</v>
      </c>
      <c r="V1191" s="78">
        <v>0</v>
      </c>
      <c r="W1191" s="78">
        <v>0</v>
      </c>
      <c r="X1191" s="78">
        <v>0</v>
      </c>
      <c r="Y1191" s="78">
        <v>0</v>
      </c>
      <c r="Z1191" s="78">
        <v>0</v>
      </c>
      <c r="AA1191" s="78">
        <v>0</v>
      </c>
      <c r="AB1191" s="78">
        <v>0</v>
      </c>
      <c r="AC1191" s="78">
        <v>0</v>
      </c>
      <c r="AD1191" s="78">
        <v>0</v>
      </c>
      <c r="AE1191" s="78">
        <v>0</v>
      </c>
      <c r="AF1191" s="78">
        <v>0</v>
      </c>
      <c r="AG1191" s="78">
        <v>0</v>
      </c>
      <c r="AH1191" s="78">
        <v>0</v>
      </c>
      <c r="AI1191" s="78">
        <v>0</v>
      </c>
      <c r="AJ1191" s="78">
        <v>0</v>
      </c>
      <c r="AK1191" s="78">
        <v>0</v>
      </c>
      <c r="AL1191" s="78">
        <v>0</v>
      </c>
      <c r="AM1191" s="78">
        <v>0</v>
      </c>
      <c r="AN1191" s="78">
        <v>0</v>
      </c>
      <c r="AO1191" s="78">
        <v>0</v>
      </c>
      <c r="AP1191" s="78">
        <v>0</v>
      </c>
      <c r="AQ1191" s="78">
        <v>0</v>
      </c>
      <c r="AR1191" s="78">
        <v>0</v>
      </c>
      <c r="AS1191" s="78">
        <v>0</v>
      </c>
      <c r="AT1191" s="78">
        <v>0</v>
      </c>
      <c r="AU1191" s="78">
        <v>0</v>
      </c>
      <c r="AV1191" s="78">
        <v>0</v>
      </c>
      <c r="AW1191" s="78">
        <v>0</v>
      </c>
      <c r="AX1191" s="78">
        <v>0</v>
      </c>
      <c r="AY1191" s="78">
        <v>0</v>
      </c>
      <c r="AZ1191" s="78">
        <v>0</v>
      </c>
      <c r="BA1191" s="78">
        <v>0</v>
      </c>
      <c r="BB1191" s="78">
        <v>0</v>
      </c>
      <c r="BC1191" s="78">
        <v>0</v>
      </c>
      <c r="BD1191" s="78">
        <v>0</v>
      </c>
      <c r="BE1191" s="78">
        <v>0</v>
      </c>
      <c r="BF1191" s="78">
        <v>0</v>
      </c>
      <c r="BG1191" s="78">
        <v>0</v>
      </c>
      <c r="BH1191" s="78">
        <v>0</v>
      </c>
      <c r="BI1191" s="78">
        <v>0</v>
      </c>
      <c r="BJ1191" s="78">
        <v>0</v>
      </c>
      <c r="BK1191" s="78">
        <v>0</v>
      </c>
      <c r="BL1191" s="78">
        <v>0</v>
      </c>
      <c r="BM1191" s="78">
        <v>0</v>
      </c>
      <c r="BN1191" s="78">
        <v>0</v>
      </c>
      <c r="BO1191" s="78">
        <v>0</v>
      </c>
      <c r="BP1191" s="78">
        <v>0</v>
      </c>
      <c r="BQ1191" s="78">
        <v>0</v>
      </c>
      <c r="BR1191" s="79">
        <v>0</v>
      </c>
      <c r="BS1191" s="79">
        <v>20.8</v>
      </c>
      <c r="BT1191" s="79">
        <v>0</v>
      </c>
      <c r="BU1191" s="79">
        <v>0</v>
      </c>
      <c r="BV1191" s="79">
        <v>0</v>
      </c>
      <c r="BW1191" s="79">
        <v>0</v>
      </c>
      <c r="BX1191" s="79">
        <v>0</v>
      </c>
      <c r="BY1191" s="79">
        <v>8</v>
      </c>
      <c r="BZ1191" s="79">
        <v>0</v>
      </c>
      <c r="CA1191" s="79">
        <v>0</v>
      </c>
      <c r="CB1191" s="79">
        <v>0</v>
      </c>
      <c r="CC1191" s="79">
        <v>0</v>
      </c>
      <c r="CD1191" s="79">
        <v>0</v>
      </c>
      <c r="CE1191" s="79">
        <f t="shared" si="1259"/>
        <v>0</v>
      </c>
      <c r="CF1191" s="79">
        <f t="shared" si="1260"/>
        <v>20.8</v>
      </c>
      <c r="CG1191" s="79">
        <f t="shared" si="1261"/>
        <v>0</v>
      </c>
      <c r="CH1191" s="79">
        <f t="shared" si="1262"/>
        <v>0</v>
      </c>
      <c r="CI1191" s="79">
        <f t="shared" si="1263"/>
        <v>0</v>
      </c>
      <c r="CJ1191" s="79">
        <f t="shared" si="1264"/>
        <v>0</v>
      </c>
      <c r="CK1191" s="79">
        <f t="shared" si="1265"/>
        <v>0</v>
      </c>
      <c r="CL1191" s="79">
        <f t="shared" si="1266"/>
        <v>8</v>
      </c>
      <c r="CM1191" s="79">
        <f t="shared" si="1267"/>
        <v>0</v>
      </c>
      <c r="CN1191" s="79">
        <f t="shared" si="1268"/>
        <v>0</v>
      </c>
      <c r="CO1191" s="79">
        <f t="shared" si="1269"/>
        <v>0</v>
      </c>
      <c r="CP1191" s="79">
        <f t="shared" si="1270"/>
        <v>0</v>
      </c>
      <c r="CQ1191" s="79">
        <f t="shared" si="1271"/>
        <v>0</v>
      </c>
    </row>
    <row r="1192" spans="1:95" ht="31.5">
      <c r="A1192" s="73" t="s">
        <v>42</v>
      </c>
      <c r="B1192" s="74" t="s">
        <v>2454</v>
      </c>
      <c r="C1192" s="109" t="s">
        <v>2455</v>
      </c>
      <c r="D1192" s="92">
        <v>0</v>
      </c>
      <c r="E1192" s="78">
        <v>0</v>
      </c>
      <c r="F1192" s="78">
        <v>0</v>
      </c>
      <c r="G1192" s="78">
        <v>0</v>
      </c>
      <c r="H1192" s="78">
        <v>0</v>
      </c>
      <c r="I1192" s="78">
        <v>0</v>
      </c>
      <c r="J1192" s="78">
        <v>0</v>
      </c>
      <c r="K1192" s="78">
        <v>0</v>
      </c>
      <c r="L1192" s="78">
        <v>0</v>
      </c>
      <c r="M1192" s="78">
        <v>0</v>
      </c>
      <c r="N1192" s="78">
        <v>0</v>
      </c>
      <c r="O1192" s="78">
        <v>0</v>
      </c>
      <c r="P1192" s="78">
        <v>0</v>
      </c>
      <c r="Q1192" s="78">
        <v>0</v>
      </c>
      <c r="R1192" s="78">
        <v>0</v>
      </c>
      <c r="S1192" s="78">
        <v>0</v>
      </c>
      <c r="T1192" s="78">
        <v>0</v>
      </c>
      <c r="U1192" s="78">
        <v>0</v>
      </c>
      <c r="V1192" s="78">
        <v>0</v>
      </c>
      <c r="W1192" s="78">
        <v>0</v>
      </c>
      <c r="X1192" s="78">
        <v>0</v>
      </c>
      <c r="Y1192" s="78">
        <v>0</v>
      </c>
      <c r="Z1192" s="78">
        <v>0</v>
      </c>
      <c r="AA1192" s="78">
        <v>0</v>
      </c>
      <c r="AB1192" s="78">
        <v>0</v>
      </c>
      <c r="AC1192" s="78">
        <v>0</v>
      </c>
      <c r="AD1192" s="78">
        <v>0</v>
      </c>
      <c r="AE1192" s="78">
        <v>0</v>
      </c>
      <c r="AF1192" s="78">
        <v>0</v>
      </c>
      <c r="AG1192" s="78">
        <v>0</v>
      </c>
      <c r="AH1192" s="78">
        <v>0</v>
      </c>
      <c r="AI1192" s="78">
        <v>0</v>
      </c>
      <c r="AJ1192" s="78">
        <v>0</v>
      </c>
      <c r="AK1192" s="78">
        <v>0</v>
      </c>
      <c r="AL1192" s="78">
        <v>0</v>
      </c>
      <c r="AM1192" s="78">
        <v>0</v>
      </c>
      <c r="AN1192" s="78">
        <v>0</v>
      </c>
      <c r="AO1192" s="78">
        <v>0</v>
      </c>
      <c r="AP1192" s="78">
        <v>0</v>
      </c>
      <c r="AQ1192" s="78">
        <v>0</v>
      </c>
      <c r="AR1192" s="78">
        <v>0</v>
      </c>
      <c r="AS1192" s="78">
        <v>0</v>
      </c>
      <c r="AT1192" s="78">
        <v>0</v>
      </c>
      <c r="AU1192" s="78">
        <v>0</v>
      </c>
      <c r="AV1192" s="78">
        <v>0</v>
      </c>
      <c r="AW1192" s="78">
        <v>0</v>
      </c>
      <c r="AX1192" s="78">
        <v>0</v>
      </c>
      <c r="AY1192" s="78">
        <v>0</v>
      </c>
      <c r="AZ1192" s="78">
        <v>0</v>
      </c>
      <c r="BA1192" s="78">
        <v>0</v>
      </c>
      <c r="BB1192" s="78">
        <v>0</v>
      </c>
      <c r="BC1192" s="78">
        <v>0</v>
      </c>
      <c r="BD1192" s="78">
        <v>0</v>
      </c>
      <c r="BE1192" s="78">
        <v>0</v>
      </c>
      <c r="BF1192" s="78">
        <v>0</v>
      </c>
      <c r="BG1192" s="78">
        <v>0</v>
      </c>
      <c r="BH1192" s="78">
        <v>0</v>
      </c>
      <c r="BI1192" s="78">
        <v>0</v>
      </c>
      <c r="BJ1192" s="78">
        <v>0</v>
      </c>
      <c r="BK1192" s="78">
        <v>0</v>
      </c>
      <c r="BL1192" s="78">
        <v>0</v>
      </c>
      <c r="BM1192" s="78">
        <v>0</v>
      </c>
      <c r="BN1192" s="78">
        <v>0</v>
      </c>
      <c r="BO1192" s="78">
        <v>0</v>
      </c>
      <c r="BP1192" s="78">
        <v>0</v>
      </c>
      <c r="BQ1192" s="78">
        <v>0</v>
      </c>
      <c r="BR1192" s="79">
        <v>0</v>
      </c>
      <c r="BS1192" s="79">
        <v>0</v>
      </c>
      <c r="BT1192" s="78">
        <v>0</v>
      </c>
      <c r="BU1192" s="78">
        <v>0</v>
      </c>
      <c r="BV1192" s="78">
        <v>0</v>
      </c>
      <c r="BW1192" s="78">
        <v>0</v>
      </c>
      <c r="BX1192" s="78">
        <v>0</v>
      </c>
      <c r="BY1192" s="78">
        <v>0</v>
      </c>
      <c r="BZ1192" s="78">
        <v>0</v>
      </c>
      <c r="CA1192" s="78">
        <v>0</v>
      </c>
      <c r="CB1192" s="78">
        <v>0</v>
      </c>
      <c r="CC1192" s="78">
        <v>0</v>
      </c>
      <c r="CD1192" s="78">
        <v>0</v>
      </c>
      <c r="CE1192" s="79">
        <f t="shared" si="1259"/>
        <v>0</v>
      </c>
      <c r="CF1192" s="79">
        <f t="shared" si="1260"/>
        <v>0</v>
      </c>
      <c r="CG1192" s="79">
        <f t="shared" si="1261"/>
        <v>0</v>
      </c>
      <c r="CH1192" s="79">
        <f t="shared" si="1262"/>
        <v>0</v>
      </c>
      <c r="CI1192" s="79">
        <f t="shared" si="1263"/>
        <v>0</v>
      </c>
      <c r="CJ1192" s="79">
        <f t="shared" si="1264"/>
        <v>0</v>
      </c>
      <c r="CK1192" s="79">
        <f t="shared" si="1265"/>
        <v>0</v>
      </c>
      <c r="CL1192" s="79">
        <f t="shared" si="1266"/>
        <v>0</v>
      </c>
      <c r="CM1192" s="79">
        <f t="shared" si="1267"/>
        <v>0</v>
      </c>
      <c r="CN1192" s="79">
        <f t="shared" si="1268"/>
        <v>0</v>
      </c>
      <c r="CO1192" s="79">
        <f t="shared" si="1269"/>
        <v>0</v>
      </c>
      <c r="CP1192" s="79">
        <f t="shared" si="1270"/>
        <v>0</v>
      </c>
      <c r="CQ1192" s="79">
        <f t="shared" si="1271"/>
        <v>0</v>
      </c>
    </row>
    <row r="1193" spans="1:95">
      <c r="A1193" s="73" t="s">
        <v>43</v>
      </c>
      <c r="B1193" s="67" t="s">
        <v>293</v>
      </c>
      <c r="C1193" s="67" t="s">
        <v>202</v>
      </c>
      <c r="D1193" s="70">
        <f t="shared" ref="D1193:T1193" si="1272">SUM(D1194:D1195)</f>
        <v>18.437000000000001</v>
      </c>
      <c r="E1193" s="70">
        <f t="shared" si="1272"/>
        <v>0</v>
      </c>
      <c r="F1193" s="70">
        <f t="shared" si="1272"/>
        <v>0</v>
      </c>
      <c r="G1193" s="70">
        <f t="shared" si="1272"/>
        <v>0</v>
      </c>
      <c r="H1193" s="70">
        <f t="shared" si="1272"/>
        <v>0</v>
      </c>
      <c r="I1193" s="70">
        <f t="shared" si="1272"/>
        <v>0</v>
      </c>
      <c r="J1193" s="70">
        <f t="shared" si="1272"/>
        <v>0</v>
      </c>
      <c r="K1193" s="70">
        <f t="shared" si="1272"/>
        <v>0</v>
      </c>
      <c r="L1193" s="70">
        <f t="shared" si="1272"/>
        <v>0</v>
      </c>
      <c r="M1193" s="70">
        <f t="shared" si="1272"/>
        <v>0</v>
      </c>
      <c r="N1193" s="70">
        <f t="shared" si="1272"/>
        <v>0</v>
      </c>
      <c r="O1193" s="70">
        <f t="shared" si="1272"/>
        <v>0</v>
      </c>
      <c r="P1193" s="70">
        <f t="shared" si="1272"/>
        <v>0</v>
      </c>
      <c r="Q1193" s="70">
        <f t="shared" si="1272"/>
        <v>0</v>
      </c>
      <c r="R1193" s="70">
        <f t="shared" si="1272"/>
        <v>0</v>
      </c>
      <c r="S1193" s="70">
        <f t="shared" si="1272"/>
        <v>18.437000000000001</v>
      </c>
      <c r="T1193" s="70">
        <f t="shared" si="1272"/>
        <v>0</v>
      </c>
      <c r="U1193" s="70">
        <f t="shared" ref="U1193:AD1193" si="1273">SUM(U1194:U1195)</f>
        <v>0</v>
      </c>
      <c r="V1193" s="70">
        <f t="shared" si="1273"/>
        <v>0</v>
      </c>
      <c r="W1193" s="70">
        <f t="shared" si="1273"/>
        <v>0</v>
      </c>
      <c r="X1193" s="70">
        <f t="shared" si="1273"/>
        <v>0</v>
      </c>
      <c r="Y1193" s="70">
        <f t="shared" si="1273"/>
        <v>1</v>
      </c>
      <c r="Z1193" s="70">
        <f t="shared" si="1273"/>
        <v>0</v>
      </c>
      <c r="AA1193" s="70">
        <f t="shared" si="1273"/>
        <v>0</v>
      </c>
      <c r="AB1193" s="70">
        <f t="shared" si="1273"/>
        <v>0</v>
      </c>
      <c r="AC1193" s="70">
        <f t="shared" si="1273"/>
        <v>0</v>
      </c>
      <c r="AD1193" s="70">
        <f t="shared" si="1273"/>
        <v>0</v>
      </c>
      <c r="AE1193" s="70">
        <f t="shared" ref="AE1193:CP1193" si="1274">SUM(AE1194:AE1195)</f>
        <v>0</v>
      </c>
      <c r="AF1193" s="70">
        <f t="shared" si="1274"/>
        <v>0</v>
      </c>
      <c r="AG1193" s="70">
        <f t="shared" si="1274"/>
        <v>0</v>
      </c>
      <c r="AH1193" s="70">
        <f t="shared" si="1274"/>
        <v>0</v>
      </c>
      <c r="AI1193" s="70">
        <f t="shared" si="1274"/>
        <v>0</v>
      </c>
      <c r="AJ1193" s="70">
        <f t="shared" si="1274"/>
        <v>0</v>
      </c>
      <c r="AK1193" s="70">
        <f t="shared" si="1274"/>
        <v>0</v>
      </c>
      <c r="AL1193" s="70">
        <f t="shared" si="1274"/>
        <v>0</v>
      </c>
      <c r="AM1193" s="70">
        <f t="shared" si="1274"/>
        <v>0</v>
      </c>
      <c r="AN1193" s="70">
        <f t="shared" si="1274"/>
        <v>0</v>
      </c>
      <c r="AO1193" s="70">
        <f t="shared" si="1274"/>
        <v>0</v>
      </c>
      <c r="AP1193" s="70">
        <f t="shared" si="1274"/>
        <v>0</v>
      </c>
      <c r="AQ1193" s="70">
        <f t="shared" si="1274"/>
        <v>0</v>
      </c>
      <c r="AR1193" s="70">
        <f t="shared" si="1274"/>
        <v>0</v>
      </c>
      <c r="AS1193" s="70">
        <f t="shared" si="1274"/>
        <v>0</v>
      </c>
      <c r="AT1193" s="70">
        <f t="shared" si="1274"/>
        <v>0</v>
      </c>
      <c r="AU1193" s="70">
        <f t="shared" si="1274"/>
        <v>0</v>
      </c>
      <c r="AV1193" s="70">
        <f t="shared" si="1274"/>
        <v>0</v>
      </c>
      <c r="AW1193" s="70">
        <f t="shared" si="1274"/>
        <v>0</v>
      </c>
      <c r="AX1193" s="70">
        <f t="shared" si="1274"/>
        <v>0</v>
      </c>
      <c r="AY1193" s="70">
        <f t="shared" si="1274"/>
        <v>0</v>
      </c>
      <c r="AZ1193" s="70">
        <f t="shared" si="1274"/>
        <v>0</v>
      </c>
      <c r="BA1193" s="70">
        <f t="shared" si="1274"/>
        <v>0</v>
      </c>
      <c r="BB1193" s="70">
        <f t="shared" si="1274"/>
        <v>0</v>
      </c>
      <c r="BC1193" s="70">
        <f t="shared" si="1274"/>
        <v>0</v>
      </c>
      <c r="BD1193" s="70">
        <f t="shared" si="1274"/>
        <v>0</v>
      </c>
      <c r="BE1193" s="70">
        <f t="shared" si="1274"/>
        <v>0</v>
      </c>
      <c r="BF1193" s="70">
        <f t="shared" si="1274"/>
        <v>0</v>
      </c>
      <c r="BG1193" s="70">
        <f t="shared" si="1274"/>
        <v>0</v>
      </c>
      <c r="BH1193" s="70">
        <f t="shared" si="1274"/>
        <v>0</v>
      </c>
      <c r="BI1193" s="70">
        <f t="shared" si="1274"/>
        <v>0</v>
      </c>
      <c r="BJ1193" s="70">
        <f t="shared" si="1274"/>
        <v>0</v>
      </c>
      <c r="BK1193" s="70">
        <f t="shared" si="1274"/>
        <v>0</v>
      </c>
      <c r="BL1193" s="70">
        <f t="shared" si="1274"/>
        <v>0</v>
      </c>
      <c r="BM1193" s="70">
        <f t="shared" si="1274"/>
        <v>0</v>
      </c>
      <c r="BN1193" s="70">
        <f t="shared" si="1274"/>
        <v>0</v>
      </c>
      <c r="BO1193" s="70">
        <f t="shared" si="1274"/>
        <v>0</v>
      </c>
      <c r="BP1193" s="70">
        <f t="shared" si="1274"/>
        <v>0</v>
      </c>
      <c r="BQ1193" s="70">
        <f t="shared" si="1274"/>
        <v>0</v>
      </c>
      <c r="BR1193" s="70">
        <f t="shared" si="1274"/>
        <v>0</v>
      </c>
      <c r="BS1193" s="70">
        <f t="shared" si="1274"/>
        <v>0</v>
      </c>
      <c r="BT1193" s="70">
        <f t="shared" si="1274"/>
        <v>0</v>
      </c>
      <c r="BU1193" s="70">
        <f t="shared" si="1274"/>
        <v>0</v>
      </c>
      <c r="BV1193" s="70">
        <f t="shared" si="1274"/>
        <v>0</v>
      </c>
      <c r="BW1193" s="70">
        <f t="shared" si="1274"/>
        <v>0</v>
      </c>
      <c r="BX1193" s="70">
        <f t="shared" si="1274"/>
        <v>0</v>
      </c>
      <c r="BY1193" s="70">
        <f t="shared" si="1274"/>
        <v>0</v>
      </c>
      <c r="BZ1193" s="70">
        <f t="shared" si="1274"/>
        <v>0</v>
      </c>
      <c r="CA1193" s="70">
        <f t="shared" si="1274"/>
        <v>0</v>
      </c>
      <c r="CB1193" s="70">
        <f t="shared" si="1274"/>
        <v>0</v>
      </c>
      <c r="CC1193" s="70">
        <f t="shared" si="1274"/>
        <v>0</v>
      </c>
      <c r="CD1193" s="70">
        <f t="shared" si="1274"/>
        <v>0</v>
      </c>
      <c r="CE1193" s="70">
        <f t="shared" si="1274"/>
        <v>0</v>
      </c>
      <c r="CF1193" s="70">
        <f t="shared" si="1274"/>
        <v>18.437000000000001</v>
      </c>
      <c r="CG1193" s="70">
        <f t="shared" si="1274"/>
        <v>0</v>
      </c>
      <c r="CH1193" s="70">
        <f t="shared" si="1274"/>
        <v>0</v>
      </c>
      <c r="CI1193" s="70">
        <f t="shared" si="1274"/>
        <v>0</v>
      </c>
      <c r="CJ1193" s="70">
        <f t="shared" si="1274"/>
        <v>0</v>
      </c>
      <c r="CK1193" s="70">
        <f t="shared" si="1274"/>
        <v>0</v>
      </c>
      <c r="CL1193" s="70">
        <f t="shared" si="1274"/>
        <v>1</v>
      </c>
      <c r="CM1193" s="70">
        <f t="shared" si="1274"/>
        <v>0</v>
      </c>
      <c r="CN1193" s="70">
        <f t="shared" si="1274"/>
        <v>0</v>
      </c>
      <c r="CO1193" s="70">
        <f t="shared" si="1274"/>
        <v>0</v>
      </c>
      <c r="CP1193" s="70">
        <f t="shared" si="1274"/>
        <v>0</v>
      </c>
      <c r="CQ1193" s="70">
        <f t="shared" ref="CQ1193" si="1275">SUM(CQ1194:CQ1195)</f>
        <v>0</v>
      </c>
    </row>
    <row r="1194" spans="1:95">
      <c r="A1194" s="73" t="s">
        <v>43</v>
      </c>
      <c r="B1194" s="74" t="s">
        <v>2456</v>
      </c>
      <c r="C1194" s="32" t="s">
        <v>2457</v>
      </c>
      <c r="D1194" s="147">
        <v>18.437000000000001</v>
      </c>
      <c r="E1194" s="78">
        <v>0</v>
      </c>
      <c r="F1194" s="78">
        <v>0</v>
      </c>
      <c r="G1194" s="78">
        <v>0</v>
      </c>
      <c r="H1194" s="78">
        <v>0</v>
      </c>
      <c r="I1194" s="78">
        <v>0</v>
      </c>
      <c r="J1194" s="78">
        <v>0</v>
      </c>
      <c r="K1194" s="78">
        <v>0</v>
      </c>
      <c r="L1194" s="78">
        <v>0</v>
      </c>
      <c r="M1194" s="78">
        <v>0</v>
      </c>
      <c r="N1194" s="78">
        <v>0</v>
      </c>
      <c r="O1194" s="78">
        <v>0</v>
      </c>
      <c r="P1194" s="78">
        <v>0</v>
      </c>
      <c r="Q1194" s="78">
        <v>0</v>
      </c>
      <c r="R1194" s="78">
        <v>0</v>
      </c>
      <c r="S1194" s="78">
        <v>18.437000000000001</v>
      </c>
      <c r="T1194" s="78">
        <v>0</v>
      </c>
      <c r="U1194" s="78">
        <v>0</v>
      </c>
      <c r="V1194" s="78">
        <v>0</v>
      </c>
      <c r="W1194" s="78">
        <v>0</v>
      </c>
      <c r="X1194" s="78">
        <v>0</v>
      </c>
      <c r="Y1194" s="78">
        <v>1</v>
      </c>
      <c r="Z1194" s="78">
        <v>0</v>
      </c>
      <c r="AA1194" s="78">
        <v>0</v>
      </c>
      <c r="AB1194" s="78">
        <v>0</v>
      </c>
      <c r="AC1194" s="78">
        <v>0</v>
      </c>
      <c r="AD1194" s="78">
        <v>0</v>
      </c>
      <c r="AE1194" s="78">
        <v>0</v>
      </c>
      <c r="AF1194" s="78">
        <v>0</v>
      </c>
      <c r="AG1194" s="78">
        <v>0</v>
      </c>
      <c r="AH1194" s="78">
        <v>0</v>
      </c>
      <c r="AI1194" s="78">
        <v>0</v>
      </c>
      <c r="AJ1194" s="78">
        <v>0</v>
      </c>
      <c r="AK1194" s="78">
        <v>0</v>
      </c>
      <c r="AL1194" s="78">
        <v>0</v>
      </c>
      <c r="AM1194" s="78">
        <v>0</v>
      </c>
      <c r="AN1194" s="78">
        <v>0</v>
      </c>
      <c r="AO1194" s="78">
        <v>0</v>
      </c>
      <c r="AP1194" s="78">
        <v>0</v>
      </c>
      <c r="AQ1194" s="78">
        <v>0</v>
      </c>
      <c r="AR1194" s="78">
        <v>0</v>
      </c>
      <c r="AS1194" s="78">
        <v>0</v>
      </c>
      <c r="AT1194" s="78">
        <v>0</v>
      </c>
      <c r="AU1194" s="78">
        <v>0</v>
      </c>
      <c r="AV1194" s="78">
        <v>0</v>
      </c>
      <c r="AW1194" s="78">
        <v>0</v>
      </c>
      <c r="AX1194" s="78">
        <v>0</v>
      </c>
      <c r="AY1194" s="78">
        <v>0</v>
      </c>
      <c r="AZ1194" s="78">
        <v>0</v>
      </c>
      <c r="BA1194" s="78">
        <v>0</v>
      </c>
      <c r="BB1194" s="78">
        <v>0</v>
      </c>
      <c r="BC1194" s="78">
        <v>0</v>
      </c>
      <c r="BD1194" s="78">
        <v>0</v>
      </c>
      <c r="BE1194" s="78">
        <v>0</v>
      </c>
      <c r="BF1194" s="78">
        <v>0</v>
      </c>
      <c r="BG1194" s="78">
        <v>0</v>
      </c>
      <c r="BH1194" s="78">
        <v>0</v>
      </c>
      <c r="BI1194" s="78">
        <v>0</v>
      </c>
      <c r="BJ1194" s="78">
        <v>0</v>
      </c>
      <c r="BK1194" s="78">
        <v>0</v>
      </c>
      <c r="BL1194" s="78">
        <v>0</v>
      </c>
      <c r="BM1194" s="78">
        <v>0</v>
      </c>
      <c r="BN1194" s="78">
        <v>0</v>
      </c>
      <c r="BO1194" s="78">
        <v>0</v>
      </c>
      <c r="BP1194" s="78">
        <v>0</v>
      </c>
      <c r="BQ1194" s="78">
        <v>0</v>
      </c>
      <c r="BR1194" s="79">
        <v>0</v>
      </c>
      <c r="BS1194" s="79">
        <v>0</v>
      </c>
      <c r="BT1194" s="78">
        <v>0</v>
      </c>
      <c r="BU1194" s="78">
        <v>0</v>
      </c>
      <c r="BV1194" s="78">
        <v>0</v>
      </c>
      <c r="BW1194" s="78">
        <v>0</v>
      </c>
      <c r="BX1194" s="78">
        <v>0</v>
      </c>
      <c r="BY1194" s="78">
        <v>0</v>
      </c>
      <c r="BZ1194" s="78">
        <v>0</v>
      </c>
      <c r="CA1194" s="78">
        <v>0</v>
      </c>
      <c r="CB1194" s="78">
        <v>0</v>
      </c>
      <c r="CC1194" s="78">
        <v>0</v>
      </c>
      <c r="CD1194" s="78">
        <v>0</v>
      </c>
      <c r="CE1194" s="79">
        <f t="shared" ref="CE1194:CE1195" si="1276">E1194+R1194+AE1194+AR1194+BE1194+BR1194</f>
        <v>0</v>
      </c>
      <c r="CF1194" s="79">
        <f t="shared" ref="CF1194:CF1195" si="1277">F1194+S1194+AF1194+AS1194+BF1194+BS1194</f>
        <v>18.437000000000001</v>
      </c>
      <c r="CG1194" s="79">
        <f t="shared" ref="CG1194:CG1195" si="1278">G1194+T1194+AG1194+AT1194+BG1194+BT1194</f>
        <v>0</v>
      </c>
      <c r="CH1194" s="79">
        <f t="shared" ref="CH1194:CH1195" si="1279">H1194+U1194+AH1194+AU1194+BH1194+BU1194</f>
        <v>0</v>
      </c>
      <c r="CI1194" s="79">
        <f t="shared" ref="CI1194:CI1195" si="1280">I1194+V1194+AI1194+AV1194+BI1194+BV1194</f>
        <v>0</v>
      </c>
      <c r="CJ1194" s="79">
        <f t="shared" ref="CJ1194:CJ1195" si="1281">J1194+W1194+AJ1194+AW1194+BJ1194+BW1194</f>
        <v>0</v>
      </c>
      <c r="CK1194" s="79">
        <f t="shared" ref="CK1194:CK1195" si="1282">K1194+X1194+AK1194+AX1194+BK1194+BX1194</f>
        <v>0</v>
      </c>
      <c r="CL1194" s="79">
        <f t="shared" ref="CL1194:CL1195" si="1283">L1194+Y1194+AL1194+AY1194+BL1194+BY1194</f>
        <v>1</v>
      </c>
      <c r="CM1194" s="79">
        <f t="shared" ref="CM1194:CM1195" si="1284">M1194+Z1194+AM1194+AZ1194+BM1194+BZ1194</f>
        <v>0</v>
      </c>
      <c r="CN1194" s="79">
        <f t="shared" ref="CN1194:CN1195" si="1285">N1194+AA1194+AN1194+BA1194+BN1194+CA1194</f>
        <v>0</v>
      </c>
      <c r="CO1194" s="79">
        <f t="shared" ref="CO1194:CO1195" si="1286">O1194+AB1194+AO1194+BB1194+BO1194+CB1194</f>
        <v>0</v>
      </c>
      <c r="CP1194" s="79">
        <f t="shared" ref="CP1194:CP1195" si="1287">P1194+AC1194+AP1194+BC1194+BP1194+CC1194</f>
        <v>0</v>
      </c>
      <c r="CQ1194" s="79">
        <f t="shared" ref="CQ1194:CQ1195" si="1288">Q1194+AD1194+AQ1194+BD1194+BQ1194+CD1194</f>
        <v>0</v>
      </c>
    </row>
    <row r="1195" spans="1:95" ht="47.25">
      <c r="A1195" s="73" t="s">
        <v>43</v>
      </c>
      <c r="B1195" s="74" t="s">
        <v>2458</v>
      </c>
      <c r="C1195" s="32" t="s">
        <v>2459</v>
      </c>
      <c r="D1195" s="92">
        <v>0</v>
      </c>
      <c r="E1195" s="78">
        <v>0</v>
      </c>
      <c r="F1195" s="78">
        <v>0</v>
      </c>
      <c r="G1195" s="78">
        <v>0</v>
      </c>
      <c r="H1195" s="78">
        <v>0</v>
      </c>
      <c r="I1195" s="78">
        <v>0</v>
      </c>
      <c r="J1195" s="78">
        <v>0</v>
      </c>
      <c r="K1195" s="78">
        <v>0</v>
      </c>
      <c r="L1195" s="78">
        <v>0</v>
      </c>
      <c r="M1195" s="78">
        <v>0</v>
      </c>
      <c r="N1195" s="78">
        <v>0</v>
      </c>
      <c r="O1195" s="78">
        <v>0</v>
      </c>
      <c r="P1195" s="78">
        <v>0</v>
      </c>
      <c r="Q1195" s="78">
        <v>0</v>
      </c>
      <c r="R1195" s="78">
        <v>0</v>
      </c>
      <c r="S1195" s="78">
        <v>0</v>
      </c>
      <c r="T1195" s="78">
        <v>0</v>
      </c>
      <c r="U1195" s="78">
        <v>0</v>
      </c>
      <c r="V1195" s="78">
        <v>0</v>
      </c>
      <c r="W1195" s="78">
        <v>0</v>
      </c>
      <c r="X1195" s="78">
        <v>0</v>
      </c>
      <c r="Y1195" s="78">
        <v>0</v>
      </c>
      <c r="Z1195" s="78">
        <v>0</v>
      </c>
      <c r="AA1195" s="78">
        <v>0</v>
      </c>
      <c r="AB1195" s="78">
        <v>0</v>
      </c>
      <c r="AC1195" s="78">
        <v>0</v>
      </c>
      <c r="AD1195" s="78">
        <v>0</v>
      </c>
      <c r="AE1195" s="78">
        <v>0</v>
      </c>
      <c r="AF1195" s="78">
        <v>0</v>
      </c>
      <c r="AG1195" s="78">
        <v>0</v>
      </c>
      <c r="AH1195" s="78">
        <v>0</v>
      </c>
      <c r="AI1195" s="78">
        <v>0</v>
      </c>
      <c r="AJ1195" s="78">
        <v>0</v>
      </c>
      <c r="AK1195" s="78">
        <v>0</v>
      </c>
      <c r="AL1195" s="78">
        <v>0</v>
      </c>
      <c r="AM1195" s="78">
        <v>0</v>
      </c>
      <c r="AN1195" s="78">
        <v>0</v>
      </c>
      <c r="AO1195" s="78">
        <v>0</v>
      </c>
      <c r="AP1195" s="78">
        <v>0</v>
      </c>
      <c r="AQ1195" s="78">
        <v>0</v>
      </c>
      <c r="AR1195" s="78">
        <v>0</v>
      </c>
      <c r="AS1195" s="78">
        <v>0</v>
      </c>
      <c r="AT1195" s="78">
        <v>0</v>
      </c>
      <c r="AU1195" s="78">
        <v>0</v>
      </c>
      <c r="AV1195" s="78">
        <v>0</v>
      </c>
      <c r="AW1195" s="78">
        <v>0</v>
      </c>
      <c r="AX1195" s="78">
        <v>0</v>
      </c>
      <c r="AY1195" s="78">
        <v>0</v>
      </c>
      <c r="AZ1195" s="78">
        <v>0</v>
      </c>
      <c r="BA1195" s="78">
        <v>0</v>
      </c>
      <c r="BB1195" s="78">
        <v>0</v>
      </c>
      <c r="BC1195" s="78">
        <v>0</v>
      </c>
      <c r="BD1195" s="78">
        <v>0</v>
      </c>
      <c r="BE1195" s="78">
        <v>0</v>
      </c>
      <c r="BF1195" s="78">
        <v>0</v>
      </c>
      <c r="BG1195" s="78">
        <v>0</v>
      </c>
      <c r="BH1195" s="78">
        <v>0</v>
      </c>
      <c r="BI1195" s="78">
        <v>0</v>
      </c>
      <c r="BJ1195" s="78">
        <v>0</v>
      </c>
      <c r="BK1195" s="78">
        <v>0</v>
      </c>
      <c r="BL1195" s="78">
        <v>0</v>
      </c>
      <c r="BM1195" s="78">
        <v>0</v>
      </c>
      <c r="BN1195" s="78">
        <v>0</v>
      </c>
      <c r="BO1195" s="78">
        <v>0</v>
      </c>
      <c r="BP1195" s="78">
        <v>0</v>
      </c>
      <c r="BQ1195" s="78">
        <v>0</v>
      </c>
      <c r="BR1195" s="79">
        <v>0</v>
      </c>
      <c r="BS1195" s="79">
        <v>0</v>
      </c>
      <c r="BT1195" s="78">
        <v>0</v>
      </c>
      <c r="BU1195" s="78">
        <v>0</v>
      </c>
      <c r="BV1195" s="78">
        <v>0</v>
      </c>
      <c r="BW1195" s="78">
        <v>0</v>
      </c>
      <c r="BX1195" s="78">
        <v>0</v>
      </c>
      <c r="BY1195" s="78">
        <v>0</v>
      </c>
      <c r="BZ1195" s="78">
        <v>0</v>
      </c>
      <c r="CA1195" s="78">
        <v>0</v>
      </c>
      <c r="CB1195" s="78">
        <v>0</v>
      </c>
      <c r="CC1195" s="78">
        <v>0</v>
      </c>
      <c r="CD1195" s="78">
        <v>0</v>
      </c>
      <c r="CE1195" s="79">
        <f t="shared" si="1276"/>
        <v>0</v>
      </c>
      <c r="CF1195" s="79">
        <f t="shared" si="1277"/>
        <v>0</v>
      </c>
      <c r="CG1195" s="79">
        <f t="shared" si="1278"/>
        <v>0</v>
      </c>
      <c r="CH1195" s="79">
        <f t="shared" si="1279"/>
        <v>0</v>
      </c>
      <c r="CI1195" s="79">
        <f t="shared" si="1280"/>
        <v>0</v>
      </c>
      <c r="CJ1195" s="79">
        <f t="shared" si="1281"/>
        <v>0</v>
      </c>
      <c r="CK1195" s="79">
        <f t="shared" si="1282"/>
        <v>0</v>
      </c>
      <c r="CL1195" s="79">
        <f t="shared" si="1283"/>
        <v>0</v>
      </c>
      <c r="CM1195" s="79">
        <f t="shared" si="1284"/>
        <v>0</v>
      </c>
      <c r="CN1195" s="79">
        <f t="shared" si="1285"/>
        <v>0</v>
      </c>
      <c r="CO1195" s="79">
        <f t="shared" si="1286"/>
        <v>0</v>
      </c>
      <c r="CP1195" s="79">
        <f t="shared" si="1287"/>
        <v>0</v>
      </c>
      <c r="CQ1195" s="79">
        <f t="shared" si="1288"/>
        <v>0</v>
      </c>
    </row>
    <row r="1196" spans="1:95">
      <c r="A1196" s="73" t="s">
        <v>44</v>
      </c>
      <c r="B1196" s="67" t="s">
        <v>307</v>
      </c>
      <c r="C1196" s="67" t="s">
        <v>202</v>
      </c>
      <c r="D1196" s="105">
        <f t="shared" ref="D1196:BO1196" si="1289">SUM(D1197:D1198)</f>
        <v>88.653999999999996</v>
      </c>
      <c r="E1196" s="105">
        <f t="shared" si="1289"/>
        <v>0</v>
      </c>
      <c r="F1196" s="105">
        <f t="shared" si="1289"/>
        <v>0</v>
      </c>
      <c r="G1196" s="105">
        <f t="shared" si="1289"/>
        <v>0</v>
      </c>
      <c r="H1196" s="105">
        <f t="shared" si="1289"/>
        <v>0</v>
      </c>
      <c r="I1196" s="105">
        <f t="shared" si="1289"/>
        <v>0</v>
      </c>
      <c r="J1196" s="105">
        <f t="shared" si="1289"/>
        <v>0</v>
      </c>
      <c r="K1196" s="105">
        <f t="shared" si="1289"/>
        <v>0</v>
      </c>
      <c r="L1196" s="105">
        <f t="shared" si="1289"/>
        <v>0</v>
      </c>
      <c r="M1196" s="105">
        <f t="shared" si="1289"/>
        <v>0</v>
      </c>
      <c r="N1196" s="105">
        <f t="shared" si="1289"/>
        <v>0</v>
      </c>
      <c r="O1196" s="105">
        <f t="shared" si="1289"/>
        <v>0</v>
      </c>
      <c r="P1196" s="105">
        <f t="shared" si="1289"/>
        <v>0</v>
      </c>
      <c r="Q1196" s="105">
        <f t="shared" si="1289"/>
        <v>0</v>
      </c>
      <c r="R1196" s="105">
        <f t="shared" si="1289"/>
        <v>0</v>
      </c>
      <c r="S1196" s="105">
        <f t="shared" si="1289"/>
        <v>0</v>
      </c>
      <c r="T1196" s="105">
        <f t="shared" si="1289"/>
        <v>0</v>
      </c>
      <c r="U1196" s="105">
        <f t="shared" si="1289"/>
        <v>0</v>
      </c>
      <c r="V1196" s="105">
        <f t="shared" si="1289"/>
        <v>0</v>
      </c>
      <c r="W1196" s="105">
        <f t="shared" si="1289"/>
        <v>0</v>
      </c>
      <c r="X1196" s="105">
        <f t="shared" si="1289"/>
        <v>0</v>
      </c>
      <c r="Y1196" s="105">
        <f t="shared" si="1289"/>
        <v>0</v>
      </c>
      <c r="Z1196" s="105">
        <f t="shared" si="1289"/>
        <v>0</v>
      </c>
      <c r="AA1196" s="105">
        <f t="shared" si="1289"/>
        <v>0</v>
      </c>
      <c r="AB1196" s="105">
        <f t="shared" si="1289"/>
        <v>0</v>
      </c>
      <c r="AC1196" s="105">
        <f t="shared" si="1289"/>
        <v>0</v>
      </c>
      <c r="AD1196" s="105">
        <f t="shared" si="1289"/>
        <v>0</v>
      </c>
      <c r="AE1196" s="105">
        <f t="shared" si="1289"/>
        <v>0</v>
      </c>
      <c r="AF1196" s="105">
        <f t="shared" si="1289"/>
        <v>0</v>
      </c>
      <c r="AG1196" s="105">
        <f t="shared" si="1289"/>
        <v>0</v>
      </c>
      <c r="AH1196" s="105">
        <f t="shared" si="1289"/>
        <v>0</v>
      </c>
      <c r="AI1196" s="105">
        <f t="shared" si="1289"/>
        <v>0</v>
      </c>
      <c r="AJ1196" s="105">
        <f t="shared" si="1289"/>
        <v>0</v>
      </c>
      <c r="AK1196" s="105">
        <f t="shared" si="1289"/>
        <v>0</v>
      </c>
      <c r="AL1196" s="105">
        <f t="shared" si="1289"/>
        <v>0</v>
      </c>
      <c r="AM1196" s="105">
        <f t="shared" si="1289"/>
        <v>0</v>
      </c>
      <c r="AN1196" s="105">
        <f t="shared" si="1289"/>
        <v>0</v>
      </c>
      <c r="AO1196" s="105">
        <f t="shared" si="1289"/>
        <v>0</v>
      </c>
      <c r="AP1196" s="105">
        <f t="shared" si="1289"/>
        <v>0</v>
      </c>
      <c r="AQ1196" s="105">
        <f t="shared" si="1289"/>
        <v>0</v>
      </c>
      <c r="AR1196" s="105">
        <f t="shared" si="1289"/>
        <v>0</v>
      </c>
      <c r="AS1196" s="105">
        <f t="shared" si="1289"/>
        <v>0</v>
      </c>
      <c r="AT1196" s="105">
        <f t="shared" si="1289"/>
        <v>0</v>
      </c>
      <c r="AU1196" s="105">
        <f t="shared" si="1289"/>
        <v>0</v>
      </c>
      <c r="AV1196" s="105">
        <f t="shared" si="1289"/>
        <v>0</v>
      </c>
      <c r="AW1196" s="105">
        <f t="shared" si="1289"/>
        <v>0</v>
      </c>
      <c r="AX1196" s="105">
        <f t="shared" si="1289"/>
        <v>0</v>
      </c>
      <c r="AY1196" s="105">
        <f t="shared" si="1289"/>
        <v>0</v>
      </c>
      <c r="AZ1196" s="105">
        <f t="shared" si="1289"/>
        <v>0</v>
      </c>
      <c r="BA1196" s="105">
        <f t="shared" si="1289"/>
        <v>0</v>
      </c>
      <c r="BB1196" s="105">
        <f t="shared" si="1289"/>
        <v>0</v>
      </c>
      <c r="BC1196" s="105">
        <f t="shared" si="1289"/>
        <v>0</v>
      </c>
      <c r="BD1196" s="105">
        <f t="shared" si="1289"/>
        <v>0</v>
      </c>
      <c r="BE1196" s="105">
        <f t="shared" si="1289"/>
        <v>0</v>
      </c>
      <c r="BF1196" s="105">
        <f t="shared" si="1289"/>
        <v>71.855999999999995</v>
      </c>
      <c r="BG1196" s="105">
        <f t="shared" si="1289"/>
        <v>0</v>
      </c>
      <c r="BH1196" s="105">
        <f t="shared" si="1289"/>
        <v>0</v>
      </c>
      <c r="BI1196" s="105">
        <f t="shared" si="1289"/>
        <v>2.1850000000000001</v>
      </c>
      <c r="BJ1196" s="105">
        <f t="shared" si="1289"/>
        <v>0</v>
      </c>
      <c r="BK1196" s="105">
        <f t="shared" si="1289"/>
        <v>0</v>
      </c>
      <c r="BL1196" s="105">
        <f t="shared" si="1289"/>
        <v>0</v>
      </c>
      <c r="BM1196" s="105">
        <f t="shared" si="1289"/>
        <v>0</v>
      </c>
      <c r="BN1196" s="105">
        <f t="shared" si="1289"/>
        <v>0</v>
      </c>
      <c r="BO1196" s="105">
        <f t="shared" si="1289"/>
        <v>0</v>
      </c>
      <c r="BP1196" s="105">
        <f t="shared" ref="BP1196:CQ1196" si="1290">SUM(BP1197:BP1198)</f>
        <v>0</v>
      </c>
      <c r="BQ1196" s="105">
        <f t="shared" si="1290"/>
        <v>0</v>
      </c>
      <c r="BR1196" s="105">
        <f t="shared" si="1290"/>
        <v>0</v>
      </c>
      <c r="BS1196" s="105">
        <f t="shared" si="1290"/>
        <v>0</v>
      </c>
      <c r="BT1196" s="105">
        <f t="shared" si="1290"/>
        <v>0</v>
      </c>
      <c r="BU1196" s="105">
        <f t="shared" si="1290"/>
        <v>0</v>
      </c>
      <c r="BV1196" s="105">
        <f t="shared" si="1290"/>
        <v>0</v>
      </c>
      <c r="BW1196" s="105">
        <f t="shared" si="1290"/>
        <v>0</v>
      </c>
      <c r="BX1196" s="105">
        <f t="shared" si="1290"/>
        <v>0</v>
      </c>
      <c r="BY1196" s="105">
        <f t="shared" si="1290"/>
        <v>0</v>
      </c>
      <c r="BZ1196" s="105">
        <f t="shared" si="1290"/>
        <v>0</v>
      </c>
      <c r="CA1196" s="105">
        <f t="shared" si="1290"/>
        <v>0</v>
      </c>
      <c r="CB1196" s="105">
        <f t="shared" si="1290"/>
        <v>0</v>
      </c>
      <c r="CC1196" s="105">
        <f t="shared" si="1290"/>
        <v>0</v>
      </c>
      <c r="CD1196" s="105">
        <f t="shared" si="1290"/>
        <v>0</v>
      </c>
      <c r="CE1196" s="105">
        <f t="shared" si="1290"/>
        <v>0</v>
      </c>
      <c r="CF1196" s="105">
        <f t="shared" si="1290"/>
        <v>71.855999999999995</v>
      </c>
      <c r="CG1196" s="105">
        <f t="shared" si="1290"/>
        <v>0</v>
      </c>
      <c r="CH1196" s="105">
        <f t="shared" si="1290"/>
        <v>0</v>
      </c>
      <c r="CI1196" s="105">
        <f t="shared" si="1290"/>
        <v>2.1850000000000001</v>
      </c>
      <c r="CJ1196" s="105">
        <f t="shared" si="1290"/>
        <v>0</v>
      </c>
      <c r="CK1196" s="105">
        <f t="shared" si="1290"/>
        <v>0</v>
      </c>
      <c r="CL1196" s="105">
        <f t="shared" si="1290"/>
        <v>0</v>
      </c>
      <c r="CM1196" s="105">
        <f t="shared" si="1290"/>
        <v>0</v>
      </c>
      <c r="CN1196" s="105">
        <f t="shared" si="1290"/>
        <v>0</v>
      </c>
      <c r="CO1196" s="105">
        <f t="shared" si="1290"/>
        <v>0</v>
      </c>
      <c r="CP1196" s="105">
        <f t="shared" si="1290"/>
        <v>0</v>
      </c>
      <c r="CQ1196" s="105">
        <f t="shared" si="1290"/>
        <v>0</v>
      </c>
    </row>
    <row r="1197" spans="1:95">
      <c r="A1197" s="73" t="s">
        <v>44</v>
      </c>
      <c r="B1197" s="74" t="s">
        <v>2460</v>
      </c>
      <c r="C1197" s="32" t="s">
        <v>2461</v>
      </c>
      <c r="D1197" s="147">
        <v>0</v>
      </c>
      <c r="E1197" s="78">
        <v>0</v>
      </c>
      <c r="F1197" s="78">
        <v>0</v>
      </c>
      <c r="G1197" s="78">
        <v>0</v>
      </c>
      <c r="H1197" s="78">
        <v>0</v>
      </c>
      <c r="I1197" s="78">
        <v>0</v>
      </c>
      <c r="J1197" s="78">
        <v>0</v>
      </c>
      <c r="K1197" s="78">
        <v>0</v>
      </c>
      <c r="L1197" s="78">
        <v>0</v>
      </c>
      <c r="M1197" s="78">
        <v>0</v>
      </c>
      <c r="N1197" s="78">
        <v>0</v>
      </c>
      <c r="O1197" s="78">
        <v>0</v>
      </c>
      <c r="P1197" s="78">
        <v>0</v>
      </c>
      <c r="Q1197" s="78">
        <v>0</v>
      </c>
      <c r="R1197" s="78">
        <v>0</v>
      </c>
      <c r="S1197" s="78">
        <v>0</v>
      </c>
      <c r="T1197" s="78">
        <v>0</v>
      </c>
      <c r="U1197" s="78">
        <v>0</v>
      </c>
      <c r="V1197" s="78">
        <v>0</v>
      </c>
      <c r="W1197" s="78">
        <v>0</v>
      </c>
      <c r="X1197" s="78">
        <v>0</v>
      </c>
      <c r="Y1197" s="78">
        <v>0</v>
      </c>
      <c r="Z1197" s="78">
        <v>0</v>
      </c>
      <c r="AA1197" s="78">
        <v>0</v>
      </c>
      <c r="AB1197" s="78">
        <v>0</v>
      </c>
      <c r="AC1197" s="78">
        <v>0</v>
      </c>
      <c r="AD1197" s="78">
        <v>0</v>
      </c>
      <c r="AE1197" s="78">
        <v>0</v>
      </c>
      <c r="AF1197" s="78">
        <v>0</v>
      </c>
      <c r="AG1197" s="78">
        <v>0</v>
      </c>
      <c r="AH1197" s="78">
        <v>0</v>
      </c>
      <c r="AI1197" s="78">
        <v>0</v>
      </c>
      <c r="AJ1197" s="78">
        <v>0</v>
      </c>
      <c r="AK1197" s="78">
        <v>0</v>
      </c>
      <c r="AL1197" s="78">
        <v>0</v>
      </c>
      <c r="AM1197" s="78">
        <v>0</v>
      </c>
      <c r="AN1197" s="78">
        <v>0</v>
      </c>
      <c r="AO1197" s="78">
        <v>0</v>
      </c>
      <c r="AP1197" s="78">
        <v>0</v>
      </c>
      <c r="AQ1197" s="78">
        <v>0</v>
      </c>
      <c r="AR1197" s="78">
        <v>0</v>
      </c>
      <c r="AS1197" s="78">
        <v>0</v>
      </c>
      <c r="AT1197" s="78">
        <v>0</v>
      </c>
      <c r="AU1197" s="78">
        <v>0</v>
      </c>
      <c r="AV1197" s="78">
        <v>0</v>
      </c>
      <c r="AW1197" s="78">
        <v>0</v>
      </c>
      <c r="AX1197" s="78">
        <v>0</v>
      </c>
      <c r="AY1197" s="78">
        <v>0</v>
      </c>
      <c r="AZ1197" s="78">
        <v>0</v>
      </c>
      <c r="BA1197" s="78">
        <v>0</v>
      </c>
      <c r="BB1197" s="78">
        <v>0</v>
      </c>
      <c r="BC1197" s="78">
        <v>0</v>
      </c>
      <c r="BD1197" s="78">
        <v>0</v>
      </c>
      <c r="BE1197" s="78">
        <v>0</v>
      </c>
      <c r="BF1197" s="78">
        <v>0</v>
      </c>
      <c r="BG1197" s="78">
        <v>0</v>
      </c>
      <c r="BH1197" s="78">
        <v>0</v>
      </c>
      <c r="BI1197" s="78">
        <v>0</v>
      </c>
      <c r="BJ1197" s="78">
        <v>0</v>
      </c>
      <c r="BK1197" s="78">
        <v>0</v>
      </c>
      <c r="BL1197" s="78">
        <v>0</v>
      </c>
      <c r="BM1197" s="78">
        <v>0</v>
      </c>
      <c r="BN1197" s="78">
        <v>0</v>
      </c>
      <c r="BO1197" s="78">
        <v>0</v>
      </c>
      <c r="BP1197" s="78">
        <v>0</v>
      </c>
      <c r="BQ1197" s="78">
        <v>0</v>
      </c>
      <c r="BR1197" s="79">
        <v>0</v>
      </c>
      <c r="BS1197" s="79">
        <v>0</v>
      </c>
      <c r="BT1197" s="78">
        <v>0</v>
      </c>
      <c r="BU1197" s="78">
        <v>0</v>
      </c>
      <c r="BV1197" s="78">
        <v>0</v>
      </c>
      <c r="BW1197" s="78">
        <v>0</v>
      </c>
      <c r="BX1197" s="78">
        <v>0</v>
      </c>
      <c r="BY1197" s="78">
        <v>0</v>
      </c>
      <c r="BZ1197" s="78">
        <v>0</v>
      </c>
      <c r="CA1197" s="78">
        <v>0</v>
      </c>
      <c r="CB1197" s="78">
        <v>0</v>
      </c>
      <c r="CC1197" s="78">
        <v>0</v>
      </c>
      <c r="CD1197" s="78">
        <v>0</v>
      </c>
      <c r="CE1197" s="79">
        <f t="shared" ref="CE1197:CE1198" si="1291">E1197+R1197+AE1197+AR1197+BE1197+BR1197</f>
        <v>0</v>
      </c>
      <c r="CF1197" s="79">
        <f t="shared" ref="CF1197:CF1198" si="1292">F1197+S1197+AF1197+AS1197+BF1197+BS1197</f>
        <v>0</v>
      </c>
      <c r="CG1197" s="79">
        <f t="shared" ref="CG1197:CG1198" si="1293">G1197+T1197+AG1197+AT1197+BG1197+BT1197</f>
        <v>0</v>
      </c>
      <c r="CH1197" s="79">
        <f t="shared" ref="CH1197:CH1198" si="1294">H1197+U1197+AH1197+AU1197+BH1197+BU1197</f>
        <v>0</v>
      </c>
      <c r="CI1197" s="79">
        <f t="shared" ref="CI1197:CI1198" si="1295">I1197+V1197+AI1197+AV1197+BI1197+BV1197</f>
        <v>0</v>
      </c>
      <c r="CJ1197" s="79">
        <f t="shared" ref="CJ1197:CJ1198" si="1296">J1197+W1197+AJ1197+AW1197+BJ1197+BW1197</f>
        <v>0</v>
      </c>
      <c r="CK1197" s="79">
        <f t="shared" ref="CK1197:CK1198" si="1297">K1197+X1197+AK1197+AX1197+BK1197+BX1197</f>
        <v>0</v>
      </c>
      <c r="CL1197" s="79">
        <f t="shared" ref="CL1197:CL1198" si="1298">L1197+Y1197+AL1197+AY1197+BL1197+BY1197</f>
        <v>0</v>
      </c>
      <c r="CM1197" s="79">
        <f t="shared" ref="CM1197:CM1198" si="1299">M1197+Z1197+AM1197+AZ1197+BM1197+BZ1197</f>
        <v>0</v>
      </c>
      <c r="CN1197" s="79">
        <f t="shared" ref="CN1197:CN1198" si="1300">N1197+AA1197+AN1197+BA1197+BN1197+CA1197</f>
        <v>0</v>
      </c>
      <c r="CO1197" s="79">
        <f t="shared" ref="CO1197:CO1198" si="1301">O1197+AB1197+AO1197+BB1197+BO1197+CB1197</f>
        <v>0</v>
      </c>
      <c r="CP1197" s="79">
        <f t="shared" ref="CP1197:CP1198" si="1302">P1197+AC1197+AP1197+BC1197+BP1197+CC1197</f>
        <v>0</v>
      </c>
      <c r="CQ1197" s="79">
        <f t="shared" ref="CQ1197:CQ1198" si="1303">Q1197+AD1197+AQ1197+BD1197+BQ1197+CD1197</f>
        <v>0</v>
      </c>
    </row>
    <row r="1198" spans="1:95" ht="18.75">
      <c r="A1198" s="73" t="s">
        <v>44</v>
      </c>
      <c r="B1198" s="74" t="s">
        <v>2462</v>
      </c>
      <c r="C1198" s="136" t="s">
        <v>2463</v>
      </c>
      <c r="D1198" s="154">
        <v>88.653999999999996</v>
      </c>
      <c r="E1198" s="78">
        <v>0</v>
      </c>
      <c r="F1198" s="78">
        <v>0</v>
      </c>
      <c r="G1198" s="78">
        <v>0</v>
      </c>
      <c r="H1198" s="78">
        <v>0</v>
      </c>
      <c r="I1198" s="78">
        <v>0</v>
      </c>
      <c r="J1198" s="78">
        <v>0</v>
      </c>
      <c r="K1198" s="78">
        <v>0</v>
      </c>
      <c r="L1198" s="78">
        <v>0</v>
      </c>
      <c r="M1198" s="78">
        <v>0</v>
      </c>
      <c r="N1198" s="78">
        <v>0</v>
      </c>
      <c r="O1198" s="78">
        <v>0</v>
      </c>
      <c r="P1198" s="78">
        <v>0</v>
      </c>
      <c r="Q1198" s="78">
        <v>0</v>
      </c>
      <c r="R1198" s="78">
        <v>0</v>
      </c>
      <c r="S1198" s="78">
        <v>0</v>
      </c>
      <c r="T1198" s="78">
        <v>0</v>
      </c>
      <c r="U1198" s="78">
        <v>0</v>
      </c>
      <c r="V1198" s="78">
        <v>0</v>
      </c>
      <c r="W1198" s="78">
        <v>0</v>
      </c>
      <c r="X1198" s="78">
        <v>0</v>
      </c>
      <c r="Y1198" s="78">
        <v>0</v>
      </c>
      <c r="Z1198" s="78">
        <v>0</v>
      </c>
      <c r="AA1198" s="78">
        <v>0</v>
      </c>
      <c r="AB1198" s="78">
        <v>0</v>
      </c>
      <c r="AC1198" s="78">
        <v>0</v>
      </c>
      <c r="AD1198" s="78">
        <v>0</v>
      </c>
      <c r="AE1198" s="78">
        <v>0</v>
      </c>
      <c r="AF1198" s="78">
        <v>0</v>
      </c>
      <c r="AG1198" s="78">
        <v>0</v>
      </c>
      <c r="AH1198" s="78">
        <v>0</v>
      </c>
      <c r="AI1198" s="78">
        <v>0</v>
      </c>
      <c r="AJ1198" s="78">
        <v>0</v>
      </c>
      <c r="AK1198" s="78">
        <v>0</v>
      </c>
      <c r="AL1198" s="78">
        <v>0</v>
      </c>
      <c r="AM1198" s="78">
        <v>0</v>
      </c>
      <c r="AN1198" s="78">
        <v>0</v>
      </c>
      <c r="AO1198" s="78">
        <v>0</v>
      </c>
      <c r="AP1198" s="78">
        <v>0</v>
      </c>
      <c r="AQ1198" s="78">
        <v>0</v>
      </c>
      <c r="AR1198" s="78">
        <v>0</v>
      </c>
      <c r="AS1198" s="78">
        <v>0</v>
      </c>
      <c r="AT1198" s="78">
        <v>0</v>
      </c>
      <c r="AU1198" s="78">
        <v>0</v>
      </c>
      <c r="AV1198" s="78">
        <v>0</v>
      </c>
      <c r="AW1198" s="78">
        <v>0</v>
      </c>
      <c r="AX1198" s="78">
        <v>0</v>
      </c>
      <c r="AY1198" s="78">
        <v>0</v>
      </c>
      <c r="AZ1198" s="78">
        <v>0</v>
      </c>
      <c r="BA1198" s="78">
        <v>0</v>
      </c>
      <c r="BB1198" s="78">
        <v>0</v>
      </c>
      <c r="BC1198" s="78">
        <v>0</v>
      </c>
      <c r="BD1198" s="78">
        <v>0</v>
      </c>
      <c r="BE1198" s="78">
        <v>0</v>
      </c>
      <c r="BF1198" s="78">
        <v>71.855999999999995</v>
      </c>
      <c r="BG1198" s="78">
        <v>0</v>
      </c>
      <c r="BH1198" s="78">
        <v>0</v>
      </c>
      <c r="BI1198" s="78">
        <v>2.1850000000000001</v>
      </c>
      <c r="BJ1198" s="78">
        <v>0</v>
      </c>
      <c r="BK1198" s="78">
        <v>0</v>
      </c>
      <c r="BL1198" s="78">
        <v>0</v>
      </c>
      <c r="BM1198" s="78">
        <v>0</v>
      </c>
      <c r="BN1198" s="78">
        <v>0</v>
      </c>
      <c r="BO1198" s="78">
        <v>0</v>
      </c>
      <c r="BP1198" s="78">
        <v>0</v>
      </c>
      <c r="BQ1198" s="78">
        <v>0</v>
      </c>
      <c r="BR1198" s="79">
        <v>0</v>
      </c>
      <c r="BS1198" s="79">
        <v>0</v>
      </c>
      <c r="BT1198" s="78">
        <v>0</v>
      </c>
      <c r="BU1198" s="78">
        <v>0</v>
      </c>
      <c r="BV1198" s="78">
        <v>0</v>
      </c>
      <c r="BW1198" s="78">
        <v>0</v>
      </c>
      <c r="BX1198" s="78">
        <v>0</v>
      </c>
      <c r="BY1198" s="78">
        <v>0</v>
      </c>
      <c r="BZ1198" s="78">
        <v>0</v>
      </c>
      <c r="CA1198" s="78">
        <v>0</v>
      </c>
      <c r="CB1198" s="78">
        <v>0</v>
      </c>
      <c r="CC1198" s="78">
        <v>0</v>
      </c>
      <c r="CD1198" s="78">
        <v>0</v>
      </c>
      <c r="CE1198" s="79">
        <f t="shared" si="1291"/>
        <v>0</v>
      </c>
      <c r="CF1198" s="79">
        <f t="shared" si="1292"/>
        <v>71.855999999999995</v>
      </c>
      <c r="CG1198" s="79">
        <f t="shared" si="1293"/>
        <v>0</v>
      </c>
      <c r="CH1198" s="79">
        <f t="shared" si="1294"/>
        <v>0</v>
      </c>
      <c r="CI1198" s="79">
        <f t="shared" si="1295"/>
        <v>2.1850000000000001</v>
      </c>
      <c r="CJ1198" s="79">
        <f t="shared" si="1296"/>
        <v>0</v>
      </c>
      <c r="CK1198" s="79">
        <f t="shared" si="1297"/>
        <v>0</v>
      </c>
      <c r="CL1198" s="79">
        <f t="shared" si="1298"/>
        <v>0</v>
      </c>
      <c r="CM1198" s="79">
        <f t="shared" si="1299"/>
        <v>0</v>
      </c>
      <c r="CN1198" s="79">
        <f t="shared" si="1300"/>
        <v>0</v>
      </c>
      <c r="CO1198" s="79">
        <f t="shared" si="1301"/>
        <v>0</v>
      </c>
      <c r="CP1198" s="79">
        <f t="shared" si="1302"/>
        <v>0</v>
      </c>
      <c r="CQ1198" s="79">
        <f t="shared" si="1303"/>
        <v>0</v>
      </c>
    </row>
    <row r="1199" spans="1:95" ht="31.5">
      <c r="A1199" s="66" t="s">
        <v>45</v>
      </c>
      <c r="B1199" s="67" t="s">
        <v>328</v>
      </c>
      <c r="C1199" s="67" t="s">
        <v>202</v>
      </c>
      <c r="D1199" s="105">
        <f t="shared" ref="D1199:BO1199" si="1304">SUM(D1200:D1203)</f>
        <v>928.18469170200001</v>
      </c>
      <c r="E1199" s="70">
        <f t="shared" si="1304"/>
        <v>0</v>
      </c>
      <c r="F1199" s="70">
        <f t="shared" si="1304"/>
        <v>27.722858999999996</v>
      </c>
      <c r="G1199" s="70">
        <f t="shared" si="1304"/>
        <v>0</v>
      </c>
      <c r="H1199" s="70">
        <f t="shared" si="1304"/>
        <v>0</v>
      </c>
      <c r="I1199" s="70">
        <f t="shared" si="1304"/>
        <v>0</v>
      </c>
      <c r="J1199" s="70">
        <f t="shared" si="1304"/>
        <v>0</v>
      </c>
      <c r="K1199" s="70">
        <f t="shared" si="1304"/>
        <v>0</v>
      </c>
      <c r="L1199" s="70">
        <f t="shared" si="1304"/>
        <v>1</v>
      </c>
      <c r="M1199" s="70">
        <f t="shared" si="1304"/>
        <v>0</v>
      </c>
      <c r="N1199" s="70">
        <f t="shared" si="1304"/>
        <v>0</v>
      </c>
      <c r="O1199" s="70">
        <f t="shared" si="1304"/>
        <v>0</v>
      </c>
      <c r="P1199" s="70">
        <f t="shared" si="1304"/>
        <v>0</v>
      </c>
      <c r="Q1199" s="70">
        <f t="shared" si="1304"/>
        <v>0</v>
      </c>
      <c r="R1199" s="70">
        <f t="shared" si="1304"/>
        <v>0</v>
      </c>
      <c r="S1199" s="70">
        <f t="shared" si="1304"/>
        <v>98.177832701</v>
      </c>
      <c r="T1199" s="70">
        <f t="shared" si="1304"/>
        <v>0</v>
      </c>
      <c r="U1199" s="70">
        <f t="shared" si="1304"/>
        <v>0</v>
      </c>
      <c r="V1199" s="70">
        <f t="shared" si="1304"/>
        <v>0</v>
      </c>
      <c r="W1199" s="70">
        <f t="shared" si="1304"/>
        <v>0</v>
      </c>
      <c r="X1199" s="70">
        <f t="shared" si="1304"/>
        <v>0</v>
      </c>
      <c r="Y1199" s="70">
        <f t="shared" si="1304"/>
        <v>0</v>
      </c>
      <c r="Z1199" s="70">
        <f t="shared" si="1304"/>
        <v>0</v>
      </c>
      <c r="AA1199" s="70">
        <f t="shared" si="1304"/>
        <v>0</v>
      </c>
      <c r="AB1199" s="70">
        <f t="shared" si="1304"/>
        <v>950</v>
      </c>
      <c r="AC1199" s="70">
        <f t="shared" si="1304"/>
        <v>0</v>
      </c>
      <c r="AD1199" s="70">
        <f t="shared" si="1304"/>
        <v>0</v>
      </c>
      <c r="AE1199" s="70">
        <f t="shared" si="1304"/>
        <v>0</v>
      </c>
      <c r="AF1199" s="70">
        <f t="shared" si="1304"/>
        <v>94.580130000000011</v>
      </c>
      <c r="AG1199" s="70">
        <f t="shared" si="1304"/>
        <v>0</v>
      </c>
      <c r="AH1199" s="70">
        <f t="shared" si="1304"/>
        <v>0</v>
      </c>
      <c r="AI1199" s="70">
        <f t="shared" si="1304"/>
        <v>0</v>
      </c>
      <c r="AJ1199" s="70">
        <f t="shared" si="1304"/>
        <v>0</v>
      </c>
      <c r="AK1199" s="70">
        <f t="shared" si="1304"/>
        <v>0</v>
      </c>
      <c r="AL1199" s="70">
        <f t="shared" si="1304"/>
        <v>0</v>
      </c>
      <c r="AM1199" s="70">
        <f t="shared" si="1304"/>
        <v>0</v>
      </c>
      <c r="AN1199" s="70">
        <f t="shared" si="1304"/>
        <v>0</v>
      </c>
      <c r="AO1199" s="70">
        <f t="shared" si="1304"/>
        <v>0</v>
      </c>
      <c r="AP1199" s="70">
        <f t="shared" si="1304"/>
        <v>0</v>
      </c>
      <c r="AQ1199" s="70">
        <f t="shared" si="1304"/>
        <v>0.29336958552085113</v>
      </c>
      <c r="AR1199" s="70">
        <f t="shared" si="1304"/>
        <v>0</v>
      </c>
      <c r="AS1199" s="70">
        <f t="shared" si="1304"/>
        <v>64.038660000000007</v>
      </c>
      <c r="AT1199" s="70">
        <f t="shared" si="1304"/>
        <v>0</v>
      </c>
      <c r="AU1199" s="70">
        <f t="shared" si="1304"/>
        <v>0</v>
      </c>
      <c r="AV1199" s="70">
        <f t="shared" si="1304"/>
        <v>0</v>
      </c>
      <c r="AW1199" s="70">
        <f t="shared" si="1304"/>
        <v>0</v>
      </c>
      <c r="AX1199" s="70">
        <f t="shared" si="1304"/>
        <v>0</v>
      </c>
      <c r="AY1199" s="70">
        <f t="shared" si="1304"/>
        <v>0</v>
      </c>
      <c r="AZ1199" s="70">
        <f t="shared" si="1304"/>
        <v>0</v>
      </c>
      <c r="BA1199" s="70">
        <f t="shared" si="1304"/>
        <v>0</v>
      </c>
      <c r="BB1199" s="70">
        <f t="shared" si="1304"/>
        <v>0</v>
      </c>
      <c r="BC1199" s="70">
        <f t="shared" si="1304"/>
        <v>0</v>
      </c>
      <c r="BD1199" s="70">
        <f t="shared" si="1304"/>
        <v>0.23124811386618019</v>
      </c>
      <c r="BE1199" s="70">
        <f t="shared" si="1304"/>
        <v>0</v>
      </c>
      <c r="BF1199" s="70">
        <f t="shared" si="1304"/>
        <v>103.062</v>
      </c>
      <c r="BG1199" s="70">
        <f t="shared" si="1304"/>
        <v>0</v>
      </c>
      <c r="BH1199" s="70">
        <f t="shared" si="1304"/>
        <v>0</v>
      </c>
      <c r="BI1199" s="70">
        <f t="shared" si="1304"/>
        <v>0</v>
      </c>
      <c r="BJ1199" s="70">
        <f t="shared" si="1304"/>
        <v>0</v>
      </c>
      <c r="BK1199" s="70">
        <f t="shared" si="1304"/>
        <v>0</v>
      </c>
      <c r="BL1199" s="70">
        <f t="shared" si="1304"/>
        <v>1</v>
      </c>
      <c r="BM1199" s="70">
        <f t="shared" si="1304"/>
        <v>0</v>
      </c>
      <c r="BN1199" s="70">
        <f t="shared" si="1304"/>
        <v>0</v>
      </c>
      <c r="BO1199" s="70">
        <f t="shared" si="1304"/>
        <v>0</v>
      </c>
      <c r="BP1199" s="70">
        <f t="shared" ref="BP1199:CQ1199" si="1305">SUM(BP1200:BP1203)</f>
        <v>0</v>
      </c>
      <c r="BQ1199" s="70">
        <f t="shared" si="1305"/>
        <v>0.28287127746623725</v>
      </c>
      <c r="BR1199" s="84">
        <f t="shared" si="1305"/>
        <v>0</v>
      </c>
      <c r="BS1199" s="84">
        <f t="shared" si="1305"/>
        <v>47.832419999999999</v>
      </c>
      <c r="BT1199" s="70">
        <f t="shared" si="1305"/>
        <v>0</v>
      </c>
      <c r="BU1199" s="70">
        <f t="shared" si="1305"/>
        <v>0</v>
      </c>
      <c r="BV1199" s="70">
        <f t="shared" si="1305"/>
        <v>0</v>
      </c>
      <c r="BW1199" s="70">
        <f t="shared" si="1305"/>
        <v>0</v>
      </c>
      <c r="BX1199" s="70">
        <f t="shared" si="1305"/>
        <v>0</v>
      </c>
      <c r="BY1199" s="70">
        <f t="shared" si="1305"/>
        <v>0</v>
      </c>
      <c r="BZ1199" s="70">
        <f t="shared" si="1305"/>
        <v>0</v>
      </c>
      <c r="CA1199" s="70">
        <f t="shared" si="1305"/>
        <v>0</v>
      </c>
      <c r="CB1199" s="70">
        <f t="shared" si="1305"/>
        <v>0</v>
      </c>
      <c r="CC1199" s="70">
        <f t="shared" si="1305"/>
        <v>0</v>
      </c>
      <c r="CD1199" s="70">
        <f t="shared" si="1305"/>
        <v>0.1720319948351838</v>
      </c>
      <c r="CE1199" s="70">
        <f t="shared" si="1305"/>
        <v>0</v>
      </c>
      <c r="CF1199" s="70">
        <f t="shared" si="1305"/>
        <v>435.41390170100004</v>
      </c>
      <c r="CG1199" s="70">
        <f t="shared" si="1305"/>
        <v>0</v>
      </c>
      <c r="CH1199" s="70">
        <f t="shared" si="1305"/>
        <v>0</v>
      </c>
      <c r="CI1199" s="70">
        <f t="shared" si="1305"/>
        <v>0</v>
      </c>
      <c r="CJ1199" s="70">
        <f t="shared" si="1305"/>
        <v>0</v>
      </c>
      <c r="CK1199" s="70">
        <f t="shared" si="1305"/>
        <v>0</v>
      </c>
      <c r="CL1199" s="70">
        <f t="shared" si="1305"/>
        <v>2</v>
      </c>
      <c r="CM1199" s="70">
        <f t="shared" si="1305"/>
        <v>0</v>
      </c>
      <c r="CN1199" s="70">
        <f t="shared" si="1305"/>
        <v>0</v>
      </c>
      <c r="CO1199" s="70">
        <f t="shared" si="1305"/>
        <v>950</v>
      </c>
      <c r="CP1199" s="70">
        <f t="shared" si="1305"/>
        <v>0</v>
      </c>
      <c r="CQ1199" s="70">
        <f t="shared" si="1305"/>
        <v>0.97952097168845231</v>
      </c>
    </row>
    <row r="1200" spans="1:95" ht="31.5">
      <c r="A1200" s="73" t="s">
        <v>45</v>
      </c>
      <c r="B1200" s="74" t="s">
        <v>2464</v>
      </c>
      <c r="C1200" s="109" t="s">
        <v>2465</v>
      </c>
      <c r="D1200" s="147">
        <v>95.918000000000006</v>
      </c>
      <c r="E1200" s="78">
        <v>0</v>
      </c>
      <c r="F1200" s="78">
        <v>0</v>
      </c>
      <c r="G1200" s="78">
        <v>0</v>
      </c>
      <c r="H1200" s="78">
        <v>0</v>
      </c>
      <c r="I1200" s="78">
        <v>0</v>
      </c>
      <c r="J1200" s="78">
        <v>0</v>
      </c>
      <c r="K1200" s="78">
        <v>0</v>
      </c>
      <c r="L1200" s="78">
        <v>0</v>
      </c>
      <c r="M1200" s="78">
        <v>0</v>
      </c>
      <c r="N1200" s="78">
        <v>0</v>
      </c>
      <c r="O1200" s="78">
        <v>0</v>
      </c>
      <c r="P1200" s="78">
        <v>0</v>
      </c>
      <c r="Q1200" s="78">
        <v>0</v>
      </c>
      <c r="R1200" s="78">
        <v>0</v>
      </c>
      <c r="S1200" s="78">
        <v>0</v>
      </c>
      <c r="T1200" s="78">
        <v>0</v>
      </c>
      <c r="U1200" s="78">
        <v>0</v>
      </c>
      <c r="V1200" s="78">
        <v>0</v>
      </c>
      <c r="W1200" s="78">
        <v>0</v>
      </c>
      <c r="X1200" s="78">
        <v>0</v>
      </c>
      <c r="Y1200" s="78">
        <v>0</v>
      </c>
      <c r="Z1200" s="78">
        <v>0</v>
      </c>
      <c r="AA1200" s="78">
        <v>0</v>
      </c>
      <c r="AB1200" s="78">
        <v>0</v>
      </c>
      <c r="AC1200" s="78">
        <v>0</v>
      </c>
      <c r="AD1200" s="78">
        <v>0</v>
      </c>
      <c r="AE1200" s="78">
        <v>0</v>
      </c>
      <c r="AF1200" s="78">
        <v>0</v>
      </c>
      <c r="AG1200" s="78">
        <v>0</v>
      </c>
      <c r="AH1200" s="78">
        <v>0</v>
      </c>
      <c r="AI1200" s="78">
        <v>0</v>
      </c>
      <c r="AJ1200" s="78">
        <v>0</v>
      </c>
      <c r="AK1200" s="78">
        <v>0</v>
      </c>
      <c r="AL1200" s="78">
        <v>0</v>
      </c>
      <c r="AM1200" s="78">
        <v>0</v>
      </c>
      <c r="AN1200" s="78">
        <v>0</v>
      </c>
      <c r="AO1200" s="78">
        <v>0</v>
      </c>
      <c r="AP1200" s="78">
        <v>0</v>
      </c>
      <c r="AQ1200" s="78">
        <v>0</v>
      </c>
      <c r="AR1200" s="78">
        <v>0</v>
      </c>
      <c r="AS1200" s="78">
        <v>0</v>
      </c>
      <c r="AT1200" s="78">
        <v>0</v>
      </c>
      <c r="AU1200" s="78">
        <v>0</v>
      </c>
      <c r="AV1200" s="78">
        <v>0</v>
      </c>
      <c r="AW1200" s="78">
        <v>0</v>
      </c>
      <c r="AX1200" s="78">
        <v>0</v>
      </c>
      <c r="AY1200" s="78">
        <v>0</v>
      </c>
      <c r="AZ1200" s="78">
        <v>0</v>
      </c>
      <c r="BA1200" s="78">
        <v>0</v>
      </c>
      <c r="BB1200" s="78">
        <v>0</v>
      </c>
      <c r="BC1200" s="78">
        <v>0</v>
      </c>
      <c r="BD1200" s="78">
        <v>0</v>
      </c>
      <c r="BE1200" s="78">
        <v>0</v>
      </c>
      <c r="BF1200" s="78">
        <v>25</v>
      </c>
      <c r="BG1200" s="78">
        <v>0</v>
      </c>
      <c r="BH1200" s="78">
        <v>0</v>
      </c>
      <c r="BI1200" s="78">
        <v>0</v>
      </c>
      <c r="BJ1200" s="78">
        <v>0</v>
      </c>
      <c r="BK1200" s="78">
        <v>0</v>
      </c>
      <c r="BL1200" s="78">
        <v>1</v>
      </c>
      <c r="BM1200" s="78">
        <v>0</v>
      </c>
      <c r="BN1200" s="78">
        <v>0</v>
      </c>
      <c r="BO1200" s="78">
        <v>0</v>
      </c>
      <c r="BP1200" s="78">
        <v>0</v>
      </c>
      <c r="BQ1200" s="78">
        <v>0</v>
      </c>
      <c r="BR1200" s="79">
        <v>0</v>
      </c>
      <c r="BS1200" s="79">
        <v>0</v>
      </c>
      <c r="BT1200" s="78">
        <v>0</v>
      </c>
      <c r="BU1200" s="78">
        <v>0</v>
      </c>
      <c r="BV1200" s="78">
        <v>0</v>
      </c>
      <c r="BW1200" s="78">
        <v>0</v>
      </c>
      <c r="BX1200" s="78">
        <v>0</v>
      </c>
      <c r="BY1200" s="78">
        <v>0</v>
      </c>
      <c r="BZ1200" s="78">
        <v>0</v>
      </c>
      <c r="CA1200" s="78">
        <v>0</v>
      </c>
      <c r="CB1200" s="78">
        <v>0</v>
      </c>
      <c r="CC1200" s="78">
        <v>0</v>
      </c>
      <c r="CD1200" s="78">
        <v>0</v>
      </c>
      <c r="CE1200" s="79">
        <f t="shared" ref="CE1200:CE1203" si="1306">E1200+R1200+AE1200+AR1200+BE1200+BR1200</f>
        <v>0</v>
      </c>
      <c r="CF1200" s="79">
        <f t="shared" ref="CF1200:CF1203" si="1307">F1200+S1200+AF1200+AS1200+BF1200+BS1200</f>
        <v>25</v>
      </c>
      <c r="CG1200" s="79">
        <f t="shared" ref="CG1200:CG1203" si="1308">G1200+T1200+AG1200+AT1200+BG1200+BT1200</f>
        <v>0</v>
      </c>
      <c r="CH1200" s="79">
        <f t="shared" ref="CH1200:CH1203" si="1309">H1200+U1200+AH1200+AU1200+BH1200+BU1200</f>
        <v>0</v>
      </c>
      <c r="CI1200" s="79">
        <f t="shared" ref="CI1200:CI1203" si="1310">I1200+V1200+AI1200+AV1200+BI1200+BV1200</f>
        <v>0</v>
      </c>
      <c r="CJ1200" s="79">
        <f t="shared" ref="CJ1200:CJ1203" si="1311">J1200+W1200+AJ1200+AW1200+BJ1200+BW1200</f>
        <v>0</v>
      </c>
      <c r="CK1200" s="79">
        <f t="shared" ref="CK1200:CK1203" si="1312">K1200+X1200+AK1200+AX1200+BK1200+BX1200</f>
        <v>0</v>
      </c>
      <c r="CL1200" s="79">
        <f t="shared" ref="CL1200:CL1203" si="1313">L1200+Y1200+AL1200+AY1200+BL1200+BY1200</f>
        <v>1</v>
      </c>
      <c r="CM1200" s="79">
        <f t="shared" ref="CM1200:CM1203" si="1314">M1200+Z1200+AM1200+AZ1200+BM1200+BZ1200</f>
        <v>0</v>
      </c>
      <c r="CN1200" s="79">
        <f t="shared" ref="CN1200:CN1203" si="1315">N1200+AA1200+AN1200+BA1200+BN1200+CA1200</f>
        <v>0</v>
      </c>
      <c r="CO1200" s="79">
        <f t="shared" ref="CO1200:CO1203" si="1316">O1200+AB1200+AO1200+BB1200+BO1200+CB1200</f>
        <v>0</v>
      </c>
      <c r="CP1200" s="79">
        <f t="shared" ref="CP1200:CP1203" si="1317">P1200+AC1200+AP1200+BC1200+BP1200+CC1200</f>
        <v>0</v>
      </c>
      <c r="CQ1200" s="79">
        <f t="shared" ref="CQ1200:CQ1203" si="1318">Q1200+AD1200+AQ1200+BD1200+BQ1200+CD1200</f>
        <v>0</v>
      </c>
    </row>
    <row r="1201" spans="1:95">
      <c r="A1201" s="73" t="s">
        <v>45</v>
      </c>
      <c r="B1201" s="74" t="s">
        <v>2466</v>
      </c>
      <c r="C1201" s="109" t="s">
        <v>2467</v>
      </c>
      <c r="D1201" s="92">
        <v>27.722859</v>
      </c>
      <c r="E1201" s="78">
        <v>0</v>
      </c>
      <c r="F1201" s="78">
        <v>27.722858999999996</v>
      </c>
      <c r="G1201" s="78">
        <v>0</v>
      </c>
      <c r="H1201" s="78">
        <v>0</v>
      </c>
      <c r="I1201" s="78">
        <v>0</v>
      </c>
      <c r="J1201" s="78">
        <v>0</v>
      </c>
      <c r="K1201" s="78">
        <v>0</v>
      </c>
      <c r="L1201" s="78">
        <v>1</v>
      </c>
      <c r="M1201" s="78">
        <v>0</v>
      </c>
      <c r="N1201" s="78">
        <v>0</v>
      </c>
      <c r="O1201" s="78">
        <v>0</v>
      </c>
      <c r="P1201" s="78">
        <v>0</v>
      </c>
      <c r="Q1201" s="78">
        <v>0</v>
      </c>
      <c r="R1201" s="78">
        <v>0</v>
      </c>
      <c r="S1201" s="78">
        <v>0</v>
      </c>
      <c r="T1201" s="78">
        <v>0</v>
      </c>
      <c r="U1201" s="78">
        <v>0</v>
      </c>
      <c r="V1201" s="78">
        <v>0</v>
      </c>
      <c r="W1201" s="78">
        <v>0</v>
      </c>
      <c r="X1201" s="78">
        <v>0</v>
      </c>
      <c r="Y1201" s="78">
        <v>0</v>
      </c>
      <c r="Z1201" s="78">
        <v>0</v>
      </c>
      <c r="AA1201" s="78">
        <v>0</v>
      </c>
      <c r="AB1201" s="78">
        <v>0</v>
      </c>
      <c r="AC1201" s="78">
        <v>0</v>
      </c>
      <c r="AD1201" s="78">
        <v>0</v>
      </c>
      <c r="AE1201" s="78">
        <v>0</v>
      </c>
      <c r="AF1201" s="78">
        <v>0</v>
      </c>
      <c r="AG1201" s="78">
        <v>0</v>
      </c>
      <c r="AH1201" s="78">
        <v>0</v>
      </c>
      <c r="AI1201" s="78">
        <v>0</v>
      </c>
      <c r="AJ1201" s="78">
        <v>0</v>
      </c>
      <c r="AK1201" s="78">
        <v>0</v>
      </c>
      <c r="AL1201" s="78">
        <v>0</v>
      </c>
      <c r="AM1201" s="78">
        <v>0</v>
      </c>
      <c r="AN1201" s="78">
        <v>0</v>
      </c>
      <c r="AO1201" s="78">
        <v>0</v>
      </c>
      <c r="AP1201" s="78">
        <v>0</v>
      </c>
      <c r="AQ1201" s="78">
        <v>0</v>
      </c>
      <c r="AR1201" s="78">
        <v>0</v>
      </c>
      <c r="AS1201" s="78">
        <v>0</v>
      </c>
      <c r="AT1201" s="78">
        <v>0</v>
      </c>
      <c r="AU1201" s="78">
        <v>0</v>
      </c>
      <c r="AV1201" s="78">
        <v>0</v>
      </c>
      <c r="AW1201" s="78">
        <v>0</v>
      </c>
      <c r="AX1201" s="78">
        <v>0</v>
      </c>
      <c r="AY1201" s="78">
        <v>0</v>
      </c>
      <c r="AZ1201" s="78">
        <v>0</v>
      </c>
      <c r="BA1201" s="78">
        <v>0</v>
      </c>
      <c r="BB1201" s="78">
        <v>0</v>
      </c>
      <c r="BC1201" s="78">
        <v>0</v>
      </c>
      <c r="BD1201" s="78">
        <v>0</v>
      </c>
      <c r="BE1201" s="78">
        <v>0</v>
      </c>
      <c r="BF1201" s="78">
        <v>0</v>
      </c>
      <c r="BG1201" s="78">
        <v>0</v>
      </c>
      <c r="BH1201" s="78">
        <v>0</v>
      </c>
      <c r="BI1201" s="78">
        <v>0</v>
      </c>
      <c r="BJ1201" s="78">
        <v>0</v>
      </c>
      <c r="BK1201" s="78">
        <v>0</v>
      </c>
      <c r="BL1201" s="78">
        <v>0</v>
      </c>
      <c r="BM1201" s="78">
        <v>0</v>
      </c>
      <c r="BN1201" s="78">
        <v>0</v>
      </c>
      <c r="BO1201" s="78">
        <v>0</v>
      </c>
      <c r="BP1201" s="78">
        <v>0</v>
      </c>
      <c r="BQ1201" s="78">
        <v>0</v>
      </c>
      <c r="BR1201" s="79">
        <v>0</v>
      </c>
      <c r="BS1201" s="79">
        <v>0</v>
      </c>
      <c r="BT1201" s="78">
        <v>0</v>
      </c>
      <c r="BU1201" s="78">
        <v>0</v>
      </c>
      <c r="BV1201" s="78">
        <v>0</v>
      </c>
      <c r="BW1201" s="78">
        <v>0</v>
      </c>
      <c r="BX1201" s="78">
        <v>0</v>
      </c>
      <c r="BY1201" s="78">
        <v>0</v>
      </c>
      <c r="BZ1201" s="78">
        <v>0</v>
      </c>
      <c r="CA1201" s="78">
        <v>0</v>
      </c>
      <c r="CB1201" s="78">
        <v>0</v>
      </c>
      <c r="CC1201" s="78">
        <v>0</v>
      </c>
      <c r="CD1201" s="78">
        <v>0</v>
      </c>
      <c r="CE1201" s="79">
        <f t="shared" si="1306"/>
        <v>0</v>
      </c>
      <c r="CF1201" s="79">
        <f t="shared" si="1307"/>
        <v>27.722858999999996</v>
      </c>
      <c r="CG1201" s="79">
        <f t="shared" si="1308"/>
        <v>0</v>
      </c>
      <c r="CH1201" s="79">
        <f t="shared" si="1309"/>
        <v>0</v>
      </c>
      <c r="CI1201" s="79">
        <f t="shared" si="1310"/>
        <v>0</v>
      </c>
      <c r="CJ1201" s="79">
        <f t="shared" si="1311"/>
        <v>0</v>
      </c>
      <c r="CK1201" s="79">
        <f t="shared" si="1312"/>
        <v>0</v>
      </c>
      <c r="CL1201" s="79">
        <f t="shared" si="1313"/>
        <v>1</v>
      </c>
      <c r="CM1201" s="79">
        <f t="shared" si="1314"/>
        <v>0</v>
      </c>
      <c r="CN1201" s="79">
        <f t="shared" si="1315"/>
        <v>0</v>
      </c>
      <c r="CO1201" s="79">
        <f t="shared" si="1316"/>
        <v>0</v>
      </c>
      <c r="CP1201" s="79">
        <f t="shared" si="1317"/>
        <v>0</v>
      </c>
      <c r="CQ1201" s="79">
        <f t="shared" si="1318"/>
        <v>0</v>
      </c>
    </row>
    <row r="1202" spans="1:95">
      <c r="A1202" s="73" t="s">
        <v>45</v>
      </c>
      <c r="B1202" s="74" t="s">
        <v>2469</v>
      </c>
      <c r="C1202" s="109" t="s">
        <v>2470</v>
      </c>
      <c r="D1202" s="92">
        <v>706.36599999999999</v>
      </c>
      <c r="E1202" s="78">
        <v>0</v>
      </c>
      <c r="F1202" s="78">
        <v>0</v>
      </c>
      <c r="G1202" s="78">
        <v>0</v>
      </c>
      <c r="H1202" s="78">
        <v>0</v>
      </c>
      <c r="I1202" s="78">
        <v>0</v>
      </c>
      <c r="J1202" s="78">
        <v>0</v>
      </c>
      <c r="K1202" s="78">
        <v>0</v>
      </c>
      <c r="L1202" s="78">
        <v>0</v>
      </c>
      <c r="M1202" s="78">
        <v>0</v>
      </c>
      <c r="N1202" s="78">
        <v>0</v>
      </c>
      <c r="O1202" s="78">
        <v>0</v>
      </c>
      <c r="P1202" s="78">
        <v>0</v>
      </c>
      <c r="Q1202" s="78">
        <v>0</v>
      </c>
      <c r="R1202" s="78">
        <v>0</v>
      </c>
      <c r="S1202" s="78">
        <v>0</v>
      </c>
      <c r="T1202" s="78">
        <v>0</v>
      </c>
      <c r="U1202" s="78">
        <v>0</v>
      </c>
      <c r="V1202" s="78">
        <v>0</v>
      </c>
      <c r="W1202" s="78">
        <v>0</v>
      </c>
      <c r="X1202" s="78">
        <v>0</v>
      </c>
      <c r="Y1202" s="78">
        <v>0</v>
      </c>
      <c r="Z1202" s="78">
        <v>0</v>
      </c>
      <c r="AA1202" s="78">
        <v>0</v>
      </c>
      <c r="AB1202" s="78">
        <v>0</v>
      </c>
      <c r="AC1202" s="78">
        <v>0</v>
      </c>
      <c r="AD1202" s="78">
        <v>0</v>
      </c>
      <c r="AE1202" s="78">
        <v>0</v>
      </c>
      <c r="AF1202" s="78">
        <v>94.580130000000011</v>
      </c>
      <c r="AG1202" s="79">
        <v>0</v>
      </c>
      <c r="AH1202" s="79">
        <v>0</v>
      </c>
      <c r="AI1202" s="79">
        <v>0</v>
      </c>
      <c r="AJ1202" s="79">
        <v>0</v>
      </c>
      <c r="AK1202" s="79">
        <v>0</v>
      </c>
      <c r="AL1202" s="79">
        <v>0</v>
      </c>
      <c r="AM1202" s="79">
        <v>0</v>
      </c>
      <c r="AN1202" s="79">
        <v>0</v>
      </c>
      <c r="AO1202" s="79">
        <v>0</v>
      </c>
      <c r="AP1202" s="79">
        <v>0</v>
      </c>
      <c r="AQ1202" s="79">
        <v>0.29336958552085113</v>
      </c>
      <c r="AR1202" s="78">
        <v>0</v>
      </c>
      <c r="AS1202" s="78">
        <v>64.038660000000007</v>
      </c>
      <c r="AT1202" s="79">
        <v>0</v>
      </c>
      <c r="AU1202" s="79">
        <v>0</v>
      </c>
      <c r="AV1202" s="79">
        <v>0</v>
      </c>
      <c r="AW1202" s="79">
        <v>0</v>
      </c>
      <c r="AX1202" s="79">
        <v>0</v>
      </c>
      <c r="AY1202" s="79">
        <v>0</v>
      </c>
      <c r="AZ1202" s="79">
        <v>0</v>
      </c>
      <c r="BA1202" s="79">
        <v>0</v>
      </c>
      <c r="BB1202" s="79">
        <v>0</v>
      </c>
      <c r="BC1202" s="79">
        <v>0</v>
      </c>
      <c r="BD1202" s="79">
        <v>0.23124811386618019</v>
      </c>
      <c r="BE1202" s="78">
        <v>0</v>
      </c>
      <c r="BF1202" s="78">
        <v>78.061999999999998</v>
      </c>
      <c r="BG1202" s="78">
        <v>0</v>
      </c>
      <c r="BH1202" s="78">
        <v>0</v>
      </c>
      <c r="BI1202" s="78">
        <v>0</v>
      </c>
      <c r="BJ1202" s="78">
        <v>0</v>
      </c>
      <c r="BK1202" s="78">
        <v>0</v>
      </c>
      <c r="BL1202" s="78">
        <v>0</v>
      </c>
      <c r="BM1202" s="78">
        <v>0</v>
      </c>
      <c r="BN1202" s="78">
        <v>0</v>
      </c>
      <c r="BO1202" s="78">
        <v>0</v>
      </c>
      <c r="BP1202" s="78">
        <v>0</v>
      </c>
      <c r="BQ1202" s="78">
        <v>0.28287127746623725</v>
      </c>
      <c r="BR1202" s="79">
        <v>0</v>
      </c>
      <c r="BS1202" s="79">
        <v>47.832419999999999</v>
      </c>
      <c r="BT1202" s="79">
        <v>0</v>
      </c>
      <c r="BU1202" s="79">
        <v>0</v>
      </c>
      <c r="BV1202" s="79">
        <v>0</v>
      </c>
      <c r="BW1202" s="79">
        <v>0</v>
      </c>
      <c r="BX1202" s="79">
        <v>0</v>
      </c>
      <c r="BY1202" s="79">
        <v>0</v>
      </c>
      <c r="BZ1202" s="79">
        <v>0</v>
      </c>
      <c r="CA1202" s="79">
        <v>0</v>
      </c>
      <c r="CB1202" s="79">
        <v>0</v>
      </c>
      <c r="CC1202" s="79">
        <v>0</v>
      </c>
      <c r="CD1202" s="79">
        <v>0.1720319948351838</v>
      </c>
      <c r="CE1202" s="79">
        <f t="shared" si="1306"/>
        <v>0</v>
      </c>
      <c r="CF1202" s="79">
        <f t="shared" si="1307"/>
        <v>284.51321000000002</v>
      </c>
      <c r="CG1202" s="79">
        <f t="shared" si="1308"/>
        <v>0</v>
      </c>
      <c r="CH1202" s="79">
        <f t="shared" si="1309"/>
        <v>0</v>
      </c>
      <c r="CI1202" s="79">
        <f t="shared" si="1310"/>
        <v>0</v>
      </c>
      <c r="CJ1202" s="79">
        <f t="shared" si="1311"/>
        <v>0</v>
      </c>
      <c r="CK1202" s="79">
        <f t="shared" si="1312"/>
        <v>0</v>
      </c>
      <c r="CL1202" s="79">
        <f t="shared" si="1313"/>
        <v>0</v>
      </c>
      <c r="CM1202" s="79">
        <f t="shared" si="1314"/>
        <v>0</v>
      </c>
      <c r="CN1202" s="79">
        <f t="shared" si="1315"/>
        <v>0</v>
      </c>
      <c r="CO1202" s="79">
        <f t="shared" si="1316"/>
        <v>0</v>
      </c>
      <c r="CP1202" s="79">
        <f t="shared" si="1317"/>
        <v>0</v>
      </c>
      <c r="CQ1202" s="79">
        <f t="shared" si="1318"/>
        <v>0.97952097168845231</v>
      </c>
    </row>
    <row r="1203" spans="1:95" ht="31.5">
      <c r="A1203" s="73" t="s">
        <v>45</v>
      </c>
      <c r="B1203" s="74" t="s">
        <v>2471</v>
      </c>
      <c r="C1203" s="109" t="s">
        <v>2472</v>
      </c>
      <c r="D1203" s="92">
        <v>98.177832701999989</v>
      </c>
      <c r="E1203" s="78">
        <v>0</v>
      </c>
      <c r="F1203" s="78">
        <v>0</v>
      </c>
      <c r="G1203" s="78">
        <v>0</v>
      </c>
      <c r="H1203" s="78">
        <v>0</v>
      </c>
      <c r="I1203" s="78">
        <v>0</v>
      </c>
      <c r="J1203" s="78">
        <v>0</v>
      </c>
      <c r="K1203" s="78">
        <v>0</v>
      </c>
      <c r="L1203" s="78">
        <v>0</v>
      </c>
      <c r="M1203" s="78">
        <v>0</v>
      </c>
      <c r="N1203" s="78">
        <v>0</v>
      </c>
      <c r="O1203" s="78">
        <v>0</v>
      </c>
      <c r="P1203" s="78">
        <v>0</v>
      </c>
      <c r="Q1203" s="78">
        <v>0</v>
      </c>
      <c r="R1203" s="78">
        <v>0</v>
      </c>
      <c r="S1203" s="78">
        <v>98.177832701</v>
      </c>
      <c r="T1203" s="78">
        <v>0</v>
      </c>
      <c r="U1203" s="78">
        <v>0</v>
      </c>
      <c r="V1203" s="78">
        <v>0</v>
      </c>
      <c r="W1203" s="78">
        <v>0</v>
      </c>
      <c r="X1203" s="78">
        <v>0</v>
      </c>
      <c r="Y1203" s="78">
        <v>0</v>
      </c>
      <c r="Z1203" s="78">
        <v>0</v>
      </c>
      <c r="AA1203" s="78">
        <v>0</v>
      </c>
      <c r="AB1203" s="78">
        <v>950</v>
      </c>
      <c r="AC1203" s="78">
        <v>0</v>
      </c>
      <c r="AD1203" s="78">
        <v>0</v>
      </c>
      <c r="AE1203" s="78">
        <v>0</v>
      </c>
      <c r="AF1203" s="78">
        <v>0</v>
      </c>
      <c r="AG1203" s="78">
        <v>0</v>
      </c>
      <c r="AH1203" s="78">
        <v>0</v>
      </c>
      <c r="AI1203" s="78">
        <v>0</v>
      </c>
      <c r="AJ1203" s="78">
        <v>0</v>
      </c>
      <c r="AK1203" s="78">
        <v>0</v>
      </c>
      <c r="AL1203" s="78">
        <v>0</v>
      </c>
      <c r="AM1203" s="78">
        <v>0</v>
      </c>
      <c r="AN1203" s="78">
        <v>0</v>
      </c>
      <c r="AO1203" s="78">
        <v>0</v>
      </c>
      <c r="AP1203" s="78">
        <v>0</v>
      </c>
      <c r="AQ1203" s="78">
        <v>0</v>
      </c>
      <c r="AR1203" s="78">
        <v>0</v>
      </c>
      <c r="AS1203" s="78">
        <v>0</v>
      </c>
      <c r="AT1203" s="78">
        <v>0</v>
      </c>
      <c r="AU1203" s="78">
        <v>0</v>
      </c>
      <c r="AV1203" s="78">
        <v>0</v>
      </c>
      <c r="AW1203" s="78">
        <v>0</v>
      </c>
      <c r="AX1203" s="78">
        <v>0</v>
      </c>
      <c r="AY1203" s="78">
        <v>0</v>
      </c>
      <c r="AZ1203" s="78">
        <v>0</v>
      </c>
      <c r="BA1203" s="78">
        <v>0</v>
      </c>
      <c r="BB1203" s="78">
        <v>0</v>
      </c>
      <c r="BC1203" s="78">
        <v>0</v>
      </c>
      <c r="BD1203" s="78">
        <v>0</v>
      </c>
      <c r="BE1203" s="78">
        <v>0</v>
      </c>
      <c r="BF1203" s="78">
        <v>0</v>
      </c>
      <c r="BG1203" s="78">
        <v>0</v>
      </c>
      <c r="BH1203" s="78">
        <v>0</v>
      </c>
      <c r="BI1203" s="78">
        <v>0</v>
      </c>
      <c r="BJ1203" s="78">
        <v>0</v>
      </c>
      <c r="BK1203" s="78">
        <v>0</v>
      </c>
      <c r="BL1203" s="78">
        <v>0</v>
      </c>
      <c r="BM1203" s="78">
        <v>0</v>
      </c>
      <c r="BN1203" s="78">
        <v>0</v>
      </c>
      <c r="BO1203" s="78">
        <v>0</v>
      </c>
      <c r="BP1203" s="78">
        <v>0</v>
      </c>
      <c r="BQ1203" s="78">
        <v>0</v>
      </c>
      <c r="BR1203" s="79">
        <v>0</v>
      </c>
      <c r="BS1203" s="79">
        <v>0</v>
      </c>
      <c r="BT1203" s="78">
        <v>0</v>
      </c>
      <c r="BU1203" s="78">
        <v>0</v>
      </c>
      <c r="BV1203" s="78">
        <v>0</v>
      </c>
      <c r="BW1203" s="78">
        <v>0</v>
      </c>
      <c r="BX1203" s="78">
        <v>0</v>
      </c>
      <c r="BY1203" s="78">
        <v>0</v>
      </c>
      <c r="BZ1203" s="78">
        <v>0</v>
      </c>
      <c r="CA1203" s="78">
        <v>0</v>
      </c>
      <c r="CB1203" s="78">
        <v>0</v>
      </c>
      <c r="CC1203" s="78">
        <v>0</v>
      </c>
      <c r="CD1203" s="78">
        <v>0</v>
      </c>
      <c r="CE1203" s="79">
        <f t="shared" si="1306"/>
        <v>0</v>
      </c>
      <c r="CF1203" s="79">
        <f t="shared" si="1307"/>
        <v>98.177832701</v>
      </c>
      <c r="CG1203" s="79">
        <f t="shared" si="1308"/>
        <v>0</v>
      </c>
      <c r="CH1203" s="79">
        <f t="shared" si="1309"/>
        <v>0</v>
      </c>
      <c r="CI1203" s="79">
        <f t="shared" si="1310"/>
        <v>0</v>
      </c>
      <c r="CJ1203" s="79">
        <f t="shared" si="1311"/>
        <v>0</v>
      </c>
      <c r="CK1203" s="79">
        <f t="shared" si="1312"/>
        <v>0</v>
      </c>
      <c r="CL1203" s="79">
        <f t="shared" si="1313"/>
        <v>0</v>
      </c>
      <c r="CM1203" s="79">
        <f t="shared" si="1314"/>
        <v>0</v>
      </c>
      <c r="CN1203" s="79">
        <f t="shared" si="1315"/>
        <v>0</v>
      </c>
      <c r="CO1203" s="79">
        <f t="shared" si="1316"/>
        <v>950</v>
      </c>
      <c r="CP1203" s="79">
        <f t="shared" si="1317"/>
        <v>0</v>
      </c>
      <c r="CQ1203" s="79">
        <f t="shared" si="1318"/>
        <v>0</v>
      </c>
    </row>
    <row r="1204" spans="1:95" ht="31.5">
      <c r="A1204" s="73" t="s">
        <v>2473</v>
      </c>
      <c r="B1204" s="67" t="s">
        <v>368</v>
      </c>
      <c r="C1204" s="67" t="s">
        <v>202</v>
      </c>
      <c r="D1204" s="92">
        <f t="shared" ref="D1204:BO1204" si="1319">D1205+D1211+D1212+D1214</f>
        <v>775.82723867000004</v>
      </c>
      <c r="E1204" s="70">
        <f t="shared" si="1319"/>
        <v>0</v>
      </c>
      <c r="F1204" s="70">
        <f t="shared" si="1319"/>
        <v>40.504893350000003</v>
      </c>
      <c r="G1204" s="70">
        <f t="shared" si="1319"/>
        <v>0</v>
      </c>
      <c r="H1204" s="70">
        <f t="shared" si="1319"/>
        <v>0</v>
      </c>
      <c r="I1204" s="70">
        <f t="shared" si="1319"/>
        <v>0</v>
      </c>
      <c r="J1204" s="70">
        <f t="shared" si="1319"/>
        <v>0</v>
      </c>
      <c r="K1204" s="70">
        <f t="shared" si="1319"/>
        <v>0</v>
      </c>
      <c r="L1204" s="70">
        <f t="shared" si="1319"/>
        <v>79</v>
      </c>
      <c r="M1204" s="70">
        <f t="shared" si="1319"/>
        <v>0</v>
      </c>
      <c r="N1204" s="70">
        <f t="shared" si="1319"/>
        <v>0</v>
      </c>
      <c r="O1204" s="70">
        <f t="shared" si="1319"/>
        <v>0</v>
      </c>
      <c r="P1204" s="70">
        <f t="shared" si="1319"/>
        <v>0</v>
      </c>
      <c r="Q1204" s="70">
        <f t="shared" si="1319"/>
        <v>0</v>
      </c>
      <c r="R1204" s="70">
        <f t="shared" si="1319"/>
        <v>0</v>
      </c>
      <c r="S1204" s="70">
        <f t="shared" si="1319"/>
        <v>142.68091734000001</v>
      </c>
      <c r="T1204" s="70">
        <f t="shared" si="1319"/>
        <v>0</v>
      </c>
      <c r="U1204" s="70">
        <f t="shared" si="1319"/>
        <v>0</v>
      </c>
      <c r="V1204" s="70">
        <f t="shared" si="1319"/>
        <v>0</v>
      </c>
      <c r="W1204" s="70">
        <f t="shared" si="1319"/>
        <v>0</v>
      </c>
      <c r="X1204" s="70">
        <f t="shared" si="1319"/>
        <v>0</v>
      </c>
      <c r="Y1204" s="70">
        <f t="shared" si="1319"/>
        <v>396</v>
      </c>
      <c r="Z1204" s="70">
        <f t="shared" si="1319"/>
        <v>0</v>
      </c>
      <c r="AA1204" s="70">
        <f t="shared" si="1319"/>
        <v>0</v>
      </c>
      <c r="AB1204" s="70">
        <f t="shared" si="1319"/>
        <v>0</v>
      </c>
      <c r="AC1204" s="70">
        <f t="shared" si="1319"/>
        <v>0</v>
      </c>
      <c r="AD1204" s="70">
        <f t="shared" si="1319"/>
        <v>0</v>
      </c>
      <c r="AE1204" s="70">
        <f t="shared" si="1319"/>
        <v>0</v>
      </c>
      <c r="AF1204" s="70">
        <f t="shared" si="1319"/>
        <v>136.68075584000002</v>
      </c>
      <c r="AG1204" s="70">
        <f t="shared" si="1319"/>
        <v>0</v>
      </c>
      <c r="AH1204" s="70">
        <f t="shared" si="1319"/>
        <v>0</v>
      </c>
      <c r="AI1204" s="70">
        <f t="shared" si="1319"/>
        <v>0</v>
      </c>
      <c r="AJ1204" s="70">
        <f t="shared" si="1319"/>
        <v>0</v>
      </c>
      <c r="AK1204" s="70">
        <f t="shared" si="1319"/>
        <v>0</v>
      </c>
      <c r="AL1204" s="70">
        <f t="shared" si="1319"/>
        <v>6</v>
      </c>
      <c r="AM1204" s="70">
        <f t="shared" si="1319"/>
        <v>0</v>
      </c>
      <c r="AN1204" s="70">
        <f t="shared" si="1319"/>
        <v>0</v>
      </c>
      <c r="AO1204" s="70">
        <f t="shared" si="1319"/>
        <v>0</v>
      </c>
      <c r="AP1204" s="70">
        <f t="shared" si="1319"/>
        <v>0</v>
      </c>
      <c r="AQ1204" s="70">
        <f t="shared" si="1319"/>
        <v>0</v>
      </c>
      <c r="AR1204" s="70">
        <f t="shared" si="1319"/>
        <v>0</v>
      </c>
      <c r="AS1204" s="70">
        <f t="shared" si="1319"/>
        <v>77.536496050000011</v>
      </c>
      <c r="AT1204" s="70">
        <f t="shared" si="1319"/>
        <v>0</v>
      </c>
      <c r="AU1204" s="70">
        <f t="shared" si="1319"/>
        <v>0</v>
      </c>
      <c r="AV1204" s="70">
        <f t="shared" si="1319"/>
        <v>0</v>
      </c>
      <c r="AW1204" s="70">
        <f t="shared" si="1319"/>
        <v>0</v>
      </c>
      <c r="AX1204" s="70">
        <f t="shared" si="1319"/>
        <v>0</v>
      </c>
      <c r="AY1204" s="70">
        <f t="shared" si="1319"/>
        <v>8</v>
      </c>
      <c r="AZ1204" s="70">
        <f t="shared" si="1319"/>
        <v>0</v>
      </c>
      <c r="BA1204" s="70">
        <f t="shared" si="1319"/>
        <v>0</v>
      </c>
      <c r="BB1204" s="70">
        <f t="shared" si="1319"/>
        <v>0</v>
      </c>
      <c r="BC1204" s="70">
        <f t="shared" si="1319"/>
        <v>0</v>
      </c>
      <c r="BD1204" s="70">
        <f t="shared" si="1319"/>
        <v>0</v>
      </c>
      <c r="BE1204" s="70">
        <f t="shared" si="1319"/>
        <v>0</v>
      </c>
      <c r="BF1204" s="70">
        <f t="shared" si="1319"/>
        <v>33.6</v>
      </c>
      <c r="BG1204" s="70">
        <f t="shared" si="1319"/>
        <v>0</v>
      </c>
      <c r="BH1204" s="70">
        <f t="shared" si="1319"/>
        <v>0</v>
      </c>
      <c r="BI1204" s="70">
        <f t="shared" si="1319"/>
        <v>0</v>
      </c>
      <c r="BJ1204" s="70">
        <f t="shared" si="1319"/>
        <v>0</v>
      </c>
      <c r="BK1204" s="70">
        <f t="shared" si="1319"/>
        <v>0</v>
      </c>
      <c r="BL1204" s="70">
        <f t="shared" si="1319"/>
        <v>8</v>
      </c>
      <c r="BM1204" s="70">
        <f t="shared" si="1319"/>
        <v>0</v>
      </c>
      <c r="BN1204" s="70">
        <f t="shared" si="1319"/>
        <v>0</v>
      </c>
      <c r="BO1204" s="70">
        <f t="shared" si="1319"/>
        <v>0</v>
      </c>
      <c r="BP1204" s="70">
        <f t="shared" ref="BP1204:CQ1204" si="1320">BP1205+BP1211+BP1212+BP1214</f>
        <v>0</v>
      </c>
      <c r="BQ1204" s="70">
        <f t="shared" si="1320"/>
        <v>0</v>
      </c>
      <c r="BR1204" s="79">
        <f t="shared" si="1320"/>
        <v>0</v>
      </c>
      <c r="BS1204" s="79">
        <f t="shared" si="1320"/>
        <v>72.668279439999992</v>
      </c>
      <c r="BT1204" s="70">
        <f t="shared" si="1320"/>
        <v>0</v>
      </c>
      <c r="BU1204" s="70">
        <f t="shared" si="1320"/>
        <v>0</v>
      </c>
      <c r="BV1204" s="70">
        <f t="shared" si="1320"/>
        <v>0</v>
      </c>
      <c r="BW1204" s="70">
        <f t="shared" si="1320"/>
        <v>0</v>
      </c>
      <c r="BX1204" s="70">
        <f t="shared" si="1320"/>
        <v>0</v>
      </c>
      <c r="BY1204" s="70">
        <f t="shared" si="1320"/>
        <v>4</v>
      </c>
      <c r="BZ1204" s="70">
        <f t="shared" si="1320"/>
        <v>0</v>
      </c>
      <c r="CA1204" s="70">
        <f t="shared" si="1320"/>
        <v>0</v>
      </c>
      <c r="CB1204" s="70">
        <f t="shared" si="1320"/>
        <v>0</v>
      </c>
      <c r="CC1204" s="70">
        <f t="shared" si="1320"/>
        <v>0</v>
      </c>
      <c r="CD1204" s="70">
        <f t="shared" si="1320"/>
        <v>0</v>
      </c>
      <c r="CE1204" s="70">
        <f t="shared" si="1320"/>
        <v>0</v>
      </c>
      <c r="CF1204" s="70">
        <f t="shared" si="1320"/>
        <v>503.67134202</v>
      </c>
      <c r="CG1204" s="70">
        <f t="shared" si="1320"/>
        <v>0</v>
      </c>
      <c r="CH1204" s="70">
        <f t="shared" si="1320"/>
        <v>0</v>
      </c>
      <c r="CI1204" s="70">
        <f t="shared" si="1320"/>
        <v>0</v>
      </c>
      <c r="CJ1204" s="70">
        <f t="shared" si="1320"/>
        <v>0</v>
      </c>
      <c r="CK1204" s="70">
        <f t="shared" si="1320"/>
        <v>0</v>
      </c>
      <c r="CL1204" s="70">
        <f t="shared" si="1320"/>
        <v>501</v>
      </c>
      <c r="CM1204" s="70">
        <f t="shared" si="1320"/>
        <v>0</v>
      </c>
      <c r="CN1204" s="70">
        <f t="shared" si="1320"/>
        <v>0</v>
      </c>
      <c r="CO1204" s="70">
        <f t="shared" si="1320"/>
        <v>0</v>
      </c>
      <c r="CP1204" s="70">
        <f t="shared" si="1320"/>
        <v>0</v>
      </c>
      <c r="CQ1204" s="70">
        <f t="shared" si="1320"/>
        <v>0</v>
      </c>
    </row>
    <row r="1205" spans="1:95" ht="31.5">
      <c r="A1205" s="73" t="s">
        <v>49</v>
      </c>
      <c r="B1205" s="67" t="s">
        <v>370</v>
      </c>
      <c r="C1205" s="67" t="s">
        <v>202</v>
      </c>
      <c r="D1205" s="92">
        <f t="shared" ref="D1205:BO1205" si="1321">SUM(D1206:D1210)</f>
        <v>170.44221659999999</v>
      </c>
      <c r="E1205" s="70">
        <f t="shared" si="1321"/>
        <v>0</v>
      </c>
      <c r="F1205" s="70">
        <f t="shared" si="1321"/>
        <v>0</v>
      </c>
      <c r="G1205" s="70">
        <f t="shared" si="1321"/>
        <v>0</v>
      </c>
      <c r="H1205" s="70">
        <f t="shared" si="1321"/>
        <v>0</v>
      </c>
      <c r="I1205" s="70">
        <f t="shared" si="1321"/>
        <v>0</v>
      </c>
      <c r="J1205" s="70">
        <f t="shared" si="1321"/>
        <v>0</v>
      </c>
      <c r="K1205" s="70">
        <f t="shared" si="1321"/>
        <v>0</v>
      </c>
      <c r="L1205" s="70">
        <f t="shared" si="1321"/>
        <v>0</v>
      </c>
      <c r="M1205" s="70">
        <f t="shared" si="1321"/>
        <v>0</v>
      </c>
      <c r="N1205" s="70">
        <f t="shared" si="1321"/>
        <v>0</v>
      </c>
      <c r="O1205" s="70">
        <f t="shared" si="1321"/>
        <v>0</v>
      </c>
      <c r="P1205" s="70">
        <f t="shared" si="1321"/>
        <v>0</v>
      </c>
      <c r="Q1205" s="70">
        <f t="shared" si="1321"/>
        <v>0</v>
      </c>
      <c r="R1205" s="70">
        <f t="shared" si="1321"/>
        <v>0</v>
      </c>
      <c r="S1205" s="70">
        <f t="shared" si="1321"/>
        <v>21.064964710000002</v>
      </c>
      <c r="T1205" s="70">
        <f t="shared" si="1321"/>
        <v>0</v>
      </c>
      <c r="U1205" s="70">
        <f t="shared" si="1321"/>
        <v>0</v>
      </c>
      <c r="V1205" s="70">
        <f t="shared" si="1321"/>
        <v>0</v>
      </c>
      <c r="W1205" s="70">
        <f t="shared" si="1321"/>
        <v>0</v>
      </c>
      <c r="X1205" s="70">
        <f t="shared" si="1321"/>
        <v>0</v>
      </c>
      <c r="Y1205" s="70">
        <f t="shared" si="1321"/>
        <v>1</v>
      </c>
      <c r="Z1205" s="70">
        <f t="shared" si="1321"/>
        <v>0</v>
      </c>
      <c r="AA1205" s="70">
        <f t="shared" si="1321"/>
        <v>0</v>
      </c>
      <c r="AB1205" s="70">
        <f t="shared" si="1321"/>
        <v>0</v>
      </c>
      <c r="AC1205" s="70">
        <f t="shared" si="1321"/>
        <v>0</v>
      </c>
      <c r="AD1205" s="70">
        <f t="shared" si="1321"/>
        <v>0</v>
      </c>
      <c r="AE1205" s="70">
        <f t="shared" si="1321"/>
        <v>0</v>
      </c>
      <c r="AF1205" s="70">
        <f t="shared" si="1321"/>
        <v>126.68075584000002</v>
      </c>
      <c r="AG1205" s="70">
        <f t="shared" si="1321"/>
        <v>0</v>
      </c>
      <c r="AH1205" s="70">
        <f t="shared" si="1321"/>
        <v>0</v>
      </c>
      <c r="AI1205" s="70">
        <f t="shared" si="1321"/>
        <v>0</v>
      </c>
      <c r="AJ1205" s="70">
        <f t="shared" si="1321"/>
        <v>0</v>
      </c>
      <c r="AK1205" s="70">
        <f t="shared" si="1321"/>
        <v>0</v>
      </c>
      <c r="AL1205" s="70">
        <f t="shared" si="1321"/>
        <v>5</v>
      </c>
      <c r="AM1205" s="70">
        <f t="shared" si="1321"/>
        <v>0</v>
      </c>
      <c r="AN1205" s="70">
        <f t="shared" si="1321"/>
        <v>0</v>
      </c>
      <c r="AO1205" s="70">
        <f t="shared" si="1321"/>
        <v>0</v>
      </c>
      <c r="AP1205" s="70">
        <f t="shared" si="1321"/>
        <v>0</v>
      </c>
      <c r="AQ1205" s="70">
        <f t="shared" si="1321"/>
        <v>0</v>
      </c>
      <c r="AR1205" s="70">
        <f t="shared" si="1321"/>
        <v>0</v>
      </c>
      <c r="AS1205" s="70">
        <f t="shared" si="1321"/>
        <v>22.696496050000004</v>
      </c>
      <c r="AT1205" s="70">
        <f t="shared" si="1321"/>
        <v>0</v>
      </c>
      <c r="AU1205" s="70">
        <f t="shared" si="1321"/>
        <v>0</v>
      </c>
      <c r="AV1205" s="70">
        <f t="shared" si="1321"/>
        <v>0</v>
      </c>
      <c r="AW1205" s="70">
        <f t="shared" si="1321"/>
        <v>0</v>
      </c>
      <c r="AX1205" s="70">
        <f t="shared" si="1321"/>
        <v>0</v>
      </c>
      <c r="AY1205" s="70">
        <f t="shared" si="1321"/>
        <v>2</v>
      </c>
      <c r="AZ1205" s="70">
        <f t="shared" si="1321"/>
        <v>0</v>
      </c>
      <c r="BA1205" s="70">
        <f t="shared" si="1321"/>
        <v>0</v>
      </c>
      <c r="BB1205" s="70">
        <f t="shared" si="1321"/>
        <v>0</v>
      </c>
      <c r="BC1205" s="70">
        <f t="shared" si="1321"/>
        <v>0</v>
      </c>
      <c r="BD1205" s="70">
        <f t="shared" si="1321"/>
        <v>0</v>
      </c>
      <c r="BE1205" s="70">
        <f t="shared" si="1321"/>
        <v>0</v>
      </c>
      <c r="BF1205" s="70">
        <f t="shared" si="1321"/>
        <v>0</v>
      </c>
      <c r="BG1205" s="70">
        <f t="shared" si="1321"/>
        <v>0</v>
      </c>
      <c r="BH1205" s="70">
        <f t="shared" si="1321"/>
        <v>0</v>
      </c>
      <c r="BI1205" s="70">
        <f t="shared" si="1321"/>
        <v>0</v>
      </c>
      <c r="BJ1205" s="70">
        <f t="shared" si="1321"/>
        <v>0</v>
      </c>
      <c r="BK1205" s="70">
        <f t="shared" si="1321"/>
        <v>0</v>
      </c>
      <c r="BL1205" s="70">
        <f t="shared" si="1321"/>
        <v>0</v>
      </c>
      <c r="BM1205" s="70">
        <f t="shared" si="1321"/>
        <v>0</v>
      </c>
      <c r="BN1205" s="70">
        <f t="shared" si="1321"/>
        <v>0</v>
      </c>
      <c r="BO1205" s="70">
        <f t="shared" si="1321"/>
        <v>0</v>
      </c>
      <c r="BP1205" s="70">
        <f t="shared" ref="BP1205:CQ1205" si="1322">SUM(BP1206:BP1210)</f>
        <v>0</v>
      </c>
      <c r="BQ1205" s="70">
        <f t="shared" si="1322"/>
        <v>0</v>
      </c>
      <c r="BR1205" s="79">
        <f t="shared" si="1322"/>
        <v>0</v>
      </c>
      <c r="BS1205" s="79">
        <f t="shared" si="1322"/>
        <v>0</v>
      </c>
      <c r="BT1205" s="70">
        <f t="shared" si="1322"/>
        <v>0</v>
      </c>
      <c r="BU1205" s="70">
        <f t="shared" si="1322"/>
        <v>0</v>
      </c>
      <c r="BV1205" s="70">
        <f t="shared" si="1322"/>
        <v>0</v>
      </c>
      <c r="BW1205" s="70">
        <f t="shared" si="1322"/>
        <v>0</v>
      </c>
      <c r="BX1205" s="70">
        <f t="shared" si="1322"/>
        <v>0</v>
      </c>
      <c r="BY1205" s="70">
        <f t="shared" si="1322"/>
        <v>0</v>
      </c>
      <c r="BZ1205" s="70">
        <f t="shared" si="1322"/>
        <v>0</v>
      </c>
      <c r="CA1205" s="70">
        <f t="shared" si="1322"/>
        <v>0</v>
      </c>
      <c r="CB1205" s="70">
        <f t="shared" si="1322"/>
        <v>0</v>
      </c>
      <c r="CC1205" s="70">
        <f t="shared" si="1322"/>
        <v>0</v>
      </c>
      <c r="CD1205" s="70">
        <f t="shared" si="1322"/>
        <v>0</v>
      </c>
      <c r="CE1205" s="70">
        <f t="shared" si="1322"/>
        <v>0</v>
      </c>
      <c r="CF1205" s="70">
        <f t="shared" si="1322"/>
        <v>170.44221660000002</v>
      </c>
      <c r="CG1205" s="70">
        <f t="shared" si="1322"/>
        <v>0</v>
      </c>
      <c r="CH1205" s="70">
        <f t="shared" si="1322"/>
        <v>0</v>
      </c>
      <c r="CI1205" s="70">
        <f t="shared" si="1322"/>
        <v>0</v>
      </c>
      <c r="CJ1205" s="70">
        <f t="shared" si="1322"/>
        <v>0</v>
      </c>
      <c r="CK1205" s="70">
        <f t="shared" si="1322"/>
        <v>0</v>
      </c>
      <c r="CL1205" s="70">
        <f t="shared" si="1322"/>
        <v>8</v>
      </c>
      <c r="CM1205" s="70">
        <f t="shared" si="1322"/>
        <v>0</v>
      </c>
      <c r="CN1205" s="70">
        <f t="shared" si="1322"/>
        <v>0</v>
      </c>
      <c r="CO1205" s="70">
        <f t="shared" si="1322"/>
        <v>0</v>
      </c>
      <c r="CP1205" s="70">
        <f t="shared" si="1322"/>
        <v>0</v>
      </c>
      <c r="CQ1205" s="70">
        <f t="shared" si="1322"/>
        <v>0</v>
      </c>
    </row>
    <row r="1206" spans="1:95" ht="31.5">
      <c r="A1206" s="73" t="s">
        <v>49</v>
      </c>
      <c r="B1206" s="74" t="s">
        <v>2474</v>
      </c>
      <c r="C1206" s="109" t="s">
        <v>2475</v>
      </c>
      <c r="D1206" s="92">
        <v>1.19</v>
      </c>
      <c r="E1206" s="78">
        <v>0</v>
      </c>
      <c r="F1206" s="78">
        <v>0</v>
      </c>
      <c r="G1206" s="78">
        <v>0</v>
      </c>
      <c r="H1206" s="78">
        <v>0</v>
      </c>
      <c r="I1206" s="78">
        <v>0</v>
      </c>
      <c r="J1206" s="78">
        <v>0</v>
      </c>
      <c r="K1206" s="78">
        <v>0</v>
      </c>
      <c r="L1206" s="78">
        <v>0</v>
      </c>
      <c r="M1206" s="78">
        <v>0</v>
      </c>
      <c r="N1206" s="78">
        <v>0</v>
      </c>
      <c r="O1206" s="78">
        <v>0</v>
      </c>
      <c r="P1206" s="78">
        <v>0</v>
      </c>
      <c r="Q1206" s="78">
        <v>0</v>
      </c>
      <c r="R1206" s="78">
        <v>0</v>
      </c>
      <c r="S1206" s="78">
        <v>0</v>
      </c>
      <c r="T1206" s="78">
        <v>0</v>
      </c>
      <c r="U1206" s="78">
        <v>0</v>
      </c>
      <c r="V1206" s="78">
        <v>0</v>
      </c>
      <c r="W1206" s="78">
        <v>0</v>
      </c>
      <c r="X1206" s="78">
        <v>0</v>
      </c>
      <c r="Y1206" s="78">
        <v>0</v>
      </c>
      <c r="Z1206" s="78">
        <v>0</v>
      </c>
      <c r="AA1206" s="78">
        <v>0</v>
      </c>
      <c r="AB1206" s="78">
        <v>0</v>
      </c>
      <c r="AC1206" s="78">
        <v>0</v>
      </c>
      <c r="AD1206" s="78">
        <v>0</v>
      </c>
      <c r="AE1206" s="78">
        <v>0</v>
      </c>
      <c r="AF1206" s="78">
        <v>0</v>
      </c>
      <c r="AG1206" s="78">
        <v>0</v>
      </c>
      <c r="AH1206" s="78">
        <v>0</v>
      </c>
      <c r="AI1206" s="78">
        <v>0</v>
      </c>
      <c r="AJ1206" s="78">
        <v>0</v>
      </c>
      <c r="AK1206" s="78">
        <v>0</v>
      </c>
      <c r="AL1206" s="78">
        <v>0</v>
      </c>
      <c r="AM1206" s="78">
        <v>0</v>
      </c>
      <c r="AN1206" s="78">
        <v>0</v>
      </c>
      <c r="AO1206" s="78">
        <v>0</v>
      </c>
      <c r="AP1206" s="78">
        <v>0</v>
      </c>
      <c r="AQ1206" s="78">
        <v>0</v>
      </c>
      <c r="AR1206" s="78">
        <v>0</v>
      </c>
      <c r="AS1206" s="78">
        <v>1.19</v>
      </c>
      <c r="AT1206" s="79">
        <v>0</v>
      </c>
      <c r="AU1206" s="79">
        <v>0</v>
      </c>
      <c r="AV1206" s="79">
        <v>0</v>
      </c>
      <c r="AW1206" s="79">
        <v>0</v>
      </c>
      <c r="AX1206" s="79">
        <v>0</v>
      </c>
      <c r="AY1206" s="79">
        <v>1</v>
      </c>
      <c r="AZ1206" s="79">
        <v>0</v>
      </c>
      <c r="BA1206" s="79">
        <v>0</v>
      </c>
      <c r="BB1206" s="79">
        <v>0</v>
      </c>
      <c r="BC1206" s="79">
        <v>0</v>
      </c>
      <c r="BD1206" s="79">
        <v>0</v>
      </c>
      <c r="BE1206" s="78">
        <v>0</v>
      </c>
      <c r="BF1206" s="78">
        <v>0</v>
      </c>
      <c r="BG1206" s="78">
        <v>0</v>
      </c>
      <c r="BH1206" s="78">
        <v>0</v>
      </c>
      <c r="BI1206" s="78">
        <v>0</v>
      </c>
      <c r="BJ1206" s="78">
        <v>0</v>
      </c>
      <c r="BK1206" s="78">
        <v>0</v>
      </c>
      <c r="BL1206" s="78">
        <v>0</v>
      </c>
      <c r="BM1206" s="78">
        <v>0</v>
      </c>
      <c r="BN1206" s="78">
        <v>0</v>
      </c>
      <c r="BO1206" s="78">
        <v>0</v>
      </c>
      <c r="BP1206" s="78">
        <v>0</v>
      </c>
      <c r="BQ1206" s="78">
        <v>0</v>
      </c>
      <c r="BR1206" s="79">
        <v>0</v>
      </c>
      <c r="BS1206" s="79">
        <v>0</v>
      </c>
      <c r="BT1206" s="78">
        <v>0</v>
      </c>
      <c r="BU1206" s="78">
        <v>0</v>
      </c>
      <c r="BV1206" s="78">
        <v>0</v>
      </c>
      <c r="BW1206" s="78">
        <v>0</v>
      </c>
      <c r="BX1206" s="78">
        <v>0</v>
      </c>
      <c r="BY1206" s="78">
        <v>0</v>
      </c>
      <c r="BZ1206" s="78">
        <v>0</v>
      </c>
      <c r="CA1206" s="78">
        <v>0</v>
      </c>
      <c r="CB1206" s="78">
        <v>0</v>
      </c>
      <c r="CC1206" s="78">
        <v>0</v>
      </c>
      <c r="CD1206" s="78">
        <v>0</v>
      </c>
      <c r="CE1206" s="79">
        <f t="shared" ref="CE1206:CE1210" si="1323">E1206+R1206+AE1206+AR1206+BE1206+BR1206</f>
        <v>0</v>
      </c>
      <c r="CF1206" s="79">
        <f t="shared" ref="CF1206:CF1210" si="1324">F1206+S1206+AF1206+AS1206+BF1206+BS1206</f>
        <v>1.19</v>
      </c>
      <c r="CG1206" s="79">
        <f t="shared" ref="CG1206:CG1210" si="1325">G1206+T1206+AG1206+AT1206+BG1206+BT1206</f>
        <v>0</v>
      </c>
      <c r="CH1206" s="79">
        <f t="shared" ref="CH1206:CH1210" si="1326">H1206+U1206+AH1206+AU1206+BH1206+BU1206</f>
        <v>0</v>
      </c>
      <c r="CI1206" s="79">
        <f t="shared" ref="CI1206:CI1210" si="1327">I1206+V1206+AI1206+AV1206+BI1206+BV1206</f>
        <v>0</v>
      </c>
      <c r="CJ1206" s="79">
        <f t="shared" ref="CJ1206:CJ1210" si="1328">J1206+W1206+AJ1206+AW1206+BJ1206+BW1206</f>
        <v>0</v>
      </c>
      <c r="CK1206" s="79">
        <f t="shared" ref="CK1206:CK1210" si="1329">K1206+X1206+AK1206+AX1206+BK1206+BX1206</f>
        <v>0</v>
      </c>
      <c r="CL1206" s="79">
        <f t="shared" ref="CL1206:CL1210" si="1330">L1206+Y1206+AL1206+AY1206+BL1206+BY1206</f>
        <v>1</v>
      </c>
      <c r="CM1206" s="79">
        <f t="shared" ref="CM1206:CM1210" si="1331">M1206+Z1206+AM1206+AZ1206+BM1206+BZ1206</f>
        <v>0</v>
      </c>
      <c r="CN1206" s="79">
        <f t="shared" ref="CN1206:CN1210" si="1332">N1206+AA1206+AN1206+BA1206+BN1206+CA1206</f>
        <v>0</v>
      </c>
      <c r="CO1206" s="79">
        <f t="shared" ref="CO1206:CO1210" si="1333">O1206+AB1206+AO1206+BB1206+BO1206+CB1206</f>
        <v>0</v>
      </c>
      <c r="CP1206" s="79">
        <f t="shared" ref="CP1206:CP1210" si="1334">P1206+AC1206+AP1206+BC1206+BP1206+CC1206</f>
        <v>0</v>
      </c>
      <c r="CQ1206" s="79">
        <f t="shared" ref="CQ1206:CQ1210" si="1335">Q1206+AD1206+AQ1206+BD1206+BQ1206+CD1206</f>
        <v>0</v>
      </c>
    </row>
    <row r="1207" spans="1:95" ht="31.5">
      <c r="A1207" s="73" t="s">
        <v>49</v>
      </c>
      <c r="B1207" s="74" t="s">
        <v>2477</v>
      </c>
      <c r="C1207" s="109" t="s">
        <v>2478</v>
      </c>
      <c r="D1207" s="92">
        <v>0</v>
      </c>
      <c r="E1207" s="78">
        <v>0</v>
      </c>
      <c r="F1207" s="78">
        <v>0</v>
      </c>
      <c r="G1207" s="78">
        <v>0</v>
      </c>
      <c r="H1207" s="78">
        <v>0</v>
      </c>
      <c r="I1207" s="78">
        <v>0</v>
      </c>
      <c r="J1207" s="78">
        <v>0</v>
      </c>
      <c r="K1207" s="78">
        <v>0</v>
      </c>
      <c r="L1207" s="78">
        <v>0</v>
      </c>
      <c r="M1207" s="78">
        <v>0</v>
      </c>
      <c r="N1207" s="78">
        <v>0</v>
      </c>
      <c r="O1207" s="78">
        <v>0</v>
      </c>
      <c r="P1207" s="78">
        <v>0</v>
      </c>
      <c r="Q1207" s="78">
        <v>0</v>
      </c>
      <c r="R1207" s="78">
        <v>0</v>
      </c>
      <c r="S1207" s="78">
        <v>0</v>
      </c>
      <c r="T1207" s="78">
        <v>0</v>
      </c>
      <c r="U1207" s="78">
        <v>0</v>
      </c>
      <c r="V1207" s="78">
        <v>0</v>
      </c>
      <c r="W1207" s="78">
        <v>0</v>
      </c>
      <c r="X1207" s="78">
        <v>0</v>
      </c>
      <c r="Y1207" s="78">
        <v>0</v>
      </c>
      <c r="Z1207" s="78">
        <v>0</v>
      </c>
      <c r="AA1207" s="78">
        <v>0</v>
      </c>
      <c r="AB1207" s="78">
        <v>0</v>
      </c>
      <c r="AC1207" s="78">
        <v>0</v>
      </c>
      <c r="AD1207" s="78">
        <v>0</v>
      </c>
      <c r="AE1207" s="78">
        <v>0</v>
      </c>
      <c r="AF1207" s="78">
        <v>0</v>
      </c>
      <c r="AG1207" s="78">
        <v>0</v>
      </c>
      <c r="AH1207" s="78">
        <v>0</v>
      </c>
      <c r="AI1207" s="78">
        <v>0</v>
      </c>
      <c r="AJ1207" s="78">
        <v>0</v>
      </c>
      <c r="AK1207" s="78">
        <v>0</v>
      </c>
      <c r="AL1207" s="78">
        <v>0</v>
      </c>
      <c r="AM1207" s="78">
        <v>0</v>
      </c>
      <c r="AN1207" s="78">
        <v>0</v>
      </c>
      <c r="AO1207" s="78">
        <v>0</v>
      </c>
      <c r="AP1207" s="78">
        <v>0</v>
      </c>
      <c r="AQ1207" s="78">
        <v>0</v>
      </c>
      <c r="AR1207" s="78">
        <v>0</v>
      </c>
      <c r="AS1207" s="78">
        <v>0</v>
      </c>
      <c r="AT1207" s="78">
        <v>0</v>
      </c>
      <c r="AU1207" s="78">
        <v>0</v>
      </c>
      <c r="AV1207" s="78">
        <v>0</v>
      </c>
      <c r="AW1207" s="78">
        <v>0</v>
      </c>
      <c r="AX1207" s="78">
        <v>0</v>
      </c>
      <c r="AY1207" s="78">
        <v>0</v>
      </c>
      <c r="AZ1207" s="78">
        <v>0</v>
      </c>
      <c r="BA1207" s="78">
        <v>0</v>
      </c>
      <c r="BB1207" s="78">
        <v>0</v>
      </c>
      <c r="BC1207" s="78">
        <v>0</v>
      </c>
      <c r="BD1207" s="78">
        <v>0</v>
      </c>
      <c r="BE1207" s="78">
        <v>0</v>
      </c>
      <c r="BF1207" s="78">
        <v>0</v>
      </c>
      <c r="BG1207" s="78">
        <v>0</v>
      </c>
      <c r="BH1207" s="78">
        <v>0</v>
      </c>
      <c r="BI1207" s="78">
        <v>0</v>
      </c>
      <c r="BJ1207" s="78">
        <v>0</v>
      </c>
      <c r="BK1207" s="78">
        <v>0</v>
      </c>
      <c r="BL1207" s="78">
        <v>0</v>
      </c>
      <c r="BM1207" s="78">
        <v>0</v>
      </c>
      <c r="BN1207" s="78">
        <v>0</v>
      </c>
      <c r="BO1207" s="78">
        <v>0</v>
      </c>
      <c r="BP1207" s="78">
        <v>0</v>
      </c>
      <c r="BQ1207" s="78">
        <v>0</v>
      </c>
      <c r="BR1207" s="79">
        <v>0</v>
      </c>
      <c r="BS1207" s="79">
        <v>0</v>
      </c>
      <c r="BT1207" s="78">
        <v>0</v>
      </c>
      <c r="BU1207" s="78">
        <v>0</v>
      </c>
      <c r="BV1207" s="78">
        <v>0</v>
      </c>
      <c r="BW1207" s="78">
        <v>0</v>
      </c>
      <c r="BX1207" s="78">
        <v>0</v>
      </c>
      <c r="BY1207" s="78">
        <v>0</v>
      </c>
      <c r="BZ1207" s="78">
        <v>0</v>
      </c>
      <c r="CA1207" s="78">
        <v>0</v>
      </c>
      <c r="CB1207" s="78">
        <v>0</v>
      </c>
      <c r="CC1207" s="78">
        <v>0</v>
      </c>
      <c r="CD1207" s="78">
        <v>0</v>
      </c>
      <c r="CE1207" s="79">
        <f t="shared" si="1323"/>
        <v>0</v>
      </c>
      <c r="CF1207" s="79">
        <f t="shared" si="1324"/>
        <v>0</v>
      </c>
      <c r="CG1207" s="79">
        <f t="shared" si="1325"/>
        <v>0</v>
      </c>
      <c r="CH1207" s="79">
        <f t="shared" si="1326"/>
        <v>0</v>
      </c>
      <c r="CI1207" s="79">
        <f t="shared" si="1327"/>
        <v>0</v>
      </c>
      <c r="CJ1207" s="79">
        <f t="shared" si="1328"/>
        <v>0</v>
      </c>
      <c r="CK1207" s="79">
        <f t="shared" si="1329"/>
        <v>0</v>
      </c>
      <c r="CL1207" s="79">
        <f t="shared" si="1330"/>
        <v>0</v>
      </c>
      <c r="CM1207" s="79">
        <f t="shared" si="1331"/>
        <v>0</v>
      </c>
      <c r="CN1207" s="79">
        <f t="shared" si="1332"/>
        <v>0</v>
      </c>
      <c r="CO1207" s="79">
        <f t="shared" si="1333"/>
        <v>0</v>
      </c>
      <c r="CP1207" s="79">
        <f t="shared" si="1334"/>
        <v>0</v>
      </c>
      <c r="CQ1207" s="79">
        <f t="shared" si="1335"/>
        <v>0</v>
      </c>
    </row>
    <row r="1208" spans="1:95">
      <c r="A1208" s="73" t="s">
        <v>49</v>
      </c>
      <c r="B1208" s="74" t="s">
        <v>2480</v>
      </c>
      <c r="C1208" s="109" t="s">
        <v>2481</v>
      </c>
      <c r="D1208" s="92">
        <v>82.4</v>
      </c>
      <c r="E1208" s="78">
        <v>0</v>
      </c>
      <c r="F1208" s="78">
        <v>0</v>
      </c>
      <c r="G1208" s="78">
        <v>0</v>
      </c>
      <c r="H1208" s="78">
        <v>0</v>
      </c>
      <c r="I1208" s="78">
        <v>0</v>
      </c>
      <c r="J1208" s="78">
        <v>0</v>
      </c>
      <c r="K1208" s="78">
        <v>0</v>
      </c>
      <c r="L1208" s="78">
        <v>0</v>
      </c>
      <c r="M1208" s="78">
        <v>0</v>
      </c>
      <c r="N1208" s="78">
        <v>0</v>
      </c>
      <c r="O1208" s="78">
        <v>0</v>
      </c>
      <c r="P1208" s="78">
        <v>0</v>
      </c>
      <c r="Q1208" s="78">
        <v>0</v>
      </c>
      <c r="R1208" s="78">
        <v>0</v>
      </c>
      <c r="S1208" s="78">
        <v>0</v>
      </c>
      <c r="T1208" s="78">
        <v>0</v>
      </c>
      <c r="U1208" s="78">
        <v>0</v>
      </c>
      <c r="V1208" s="78">
        <v>0</v>
      </c>
      <c r="W1208" s="78">
        <v>0</v>
      </c>
      <c r="X1208" s="78">
        <v>0</v>
      </c>
      <c r="Y1208" s="78">
        <v>0</v>
      </c>
      <c r="Z1208" s="78">
        <v>0</v>
      </c>
      <c r="AA1208" s="78">
        <v>0</v>
      </c>
      <c r="AB1208" s="78">
        <v>0</v>
      </c>
      <c r="AC1208" s="78">
        <v>0</v>
      </c>
      <c r="AD1208" s="78">
        <v>0</v>
      </c>
      <c r="AE1208" s="78">
        <v>0</v>
      </c>
      <c r="AF1208" s="78">
        <v>82.4</v>
      </c>
      <c r="AG1208" s="79">
        <v>0</v>
      </c>
      <c r="AH1208" s="79">
        <v>0</v>
      </c>
      <c r="AI1208" s="79">
        <v>0</v>
      </c>
      <c r="AJ1208" s="79">
        <v>0</v>
      </c>
      <c r="AK1208" s="79">
        <v>0</v>
      </c>
      <c r="AL1208" s="79">
        <v>1</v>
      </c>
      <c r="AM1208" s="79">
        <v>0</v>
      </c>
      <c r="AN1208" s="79">
        <v>0</v>
      </c>
      <c r="AO1208" s="79">
        <v>0</v>
      </c>
      <c r="AP1208" s="79">
        <v>0</v>
      </c>
      <c r="AQ1208" s="79">
        <v>0</v>
      </c>
      <c r="AR1208" s="78">
        <v>0</v>
      </c>
      <c r="AS1208" s="78">
        <v>0</v>
      </c>
      <c r="AT1208" s="78">
        <v>0</v>
      </c>
      <c r="AU1208" s="78">
        <v>0</v>
      </c>
      <c r="AV1208" s="78">
        <v>0</v>
      </c>
      <c r="AW1208" s="78">
        <v>0</v>
      </c>
      <c r="AX1208" s="78">
        <v>0</v>
      </c>
      <c r="AY1208" s="78">
        <v>0</v>
      </c>
      <c r="AZ1208" s="78">
        <v>0</v>
      </c>
      <c r="BA1208" s="78">
        <v>0</v>
      </c>
      <c r="BB1208" s="78">
        <v>0</v>
      </c>
      <c r="BC1208" s="78">
        <v>0</v>
      </c>
      <c r="BD1208" s="78">
        <v>0</v>
      </c>
      <c r="BE1208" s="78">
        <v>0</v>
      </c>
      <c r="BF1208" s="78">
        <v>0</v>
      </c>
      <c r="BG1208" s="78">
        <v>0</v>
      </c>
      <c r="BH1208" s="78">
        <v>0</v>
      </c>
      <c r="BI1208" s="78">
        <v>0</v>
      </c>
      <c r="BJ1208" s="78">
        <v>0</v>
      </c>
      <c r="BK1208" s="78">
        <v>0</v>
      </c>
      <c r="BL1208" s="78">
        <v>0</v>
      </c>
      <c r="BM1208" s="78">
        <v>0</v>
      </c>
      <c r="BN1208" s="78">
        <v>0</v>
      </c>
      <c r="BO1208" s="78">
        <v>0</v>
      </c>
      <c r="BP1208" s="78">
        <v>0</v>
      </c>
      <c r="BQ1208" s="78">
        <v>0</v>
      </c>
      <c r="BR1208" s="79">
        <v>0</v>
      </c>
      <c r="BS1208" s="79">
        <v>0</v>
      </c>
      <c r="BT1208" s="78">
        <v>0</v>
      </c>
      <c r="BU1208" s="78">
        <v>0</v>
      </c>
      <c r="BV1208" s="78">
        <v>0</v>
      </c>
      <c r="BW1208" s="78">
        <v>0</v>
      </c>
      <c r="BX1208" s="78">
        <v>0</v>
      </c>
      <c r="BY1208" s="78">
        <v>0</v>
      </c>
      <c r="BZ1208" s="78">
        <v>0</v>
      </c>
      <c r="CA1208" s="78">
        <v>0</v>
      </c>
      <c r="CB1208" s="78">
        <v>0</v>
      </c>
      <c r="CC1208" s="78">
        <v>0</v>
      </c>
      <c r="CD1208" s="78">
        <v>0</v>
      </c>
      <c r="CE1208" s="79">
        <f t="shared" si="1323"/>
        <v>0</v>
      </c>
      <c r="CF1208" s="79">
        <f t="shared" si="1324"/>
        <v>82.4</v>
      </c>
      <c r="CG1208" s="79">
        <f t="shared" si="1325"/>
        <v>0</v>
      </c>
      <c r="CH1208" s="79">
        <f t="shared" si="1326"/>
        <v>0</v>
      </c>
      <c r="CI1208" s="79">
        <f t="shared" si="1327"/>
        <v>0</v>
      </c>
      <c r="CJ1208" s="79">
        <f t="shared" si="1328"/>
        <v>0</v>
      </c>
      <c r="CK1208" s="79">
        <f t="shared" si="1329"/>
        <v>0</v>
      </c>
      <c r="CL1208" s="79">
        <f t="shared" si="1330"/>
        <v>1</v>
      </c>
      <c r="CM1208" s="79">
        <f t="shared" si="1331"/>
        <v>0</v>
      </c>
      <c r="CN1208" s="79">
        <f t="shared" si="1332"/>
        <v>0</v>
      </c>
      <c r="CO1208" s="79">
        <f t="shared" si="1333"/>
        <v>0</v>
      </c>
      <c r="CP1208" s="79">
        <f t="shared" si="1334"/>
        <v>0</v>
      </c>
      <c r="CQ1208" s="79">
        <f t="shared" si="1335"/>
        <v>0</v>
      </c>
    </row>
    <row r="1209" spans="1:95" ht="47.25">
      <c r="A1209" s="73" t="s">
        <v>49</v>
      </c>
      <c r="B1209" s="74" t="s">
        <v>2482</v>
      </c>
      <c r="C1209" s="109" t="s">
        <v>2483</v>
      </c>
      <c r="D1209" s="92">
        <v>22.774999999999999</v>
      </c>
      <c r="E1209" s="78">
        <v>0</v>
      </c>
      <c r="F1209" s="78">
        <v>0</v>
      </c>
      <c r="G1209" s="78">
        <v>0</v>
      </c>
      <c r="H1209" s="78">
        <v>0</v>
      </c>
      <c r="I1209" s="78">
        <v>0</v>
      </c>
      <c r="J1209" s="78">
        <v>0</v>
      </c>
      <c r="K1209" s="78">
        <v>0</v>
      </c>
      <c r="L1209" s="78">
        <v>0</v>
      </c>
      <c r="M1209" s="78">
        <v>0</v>
      </c>
      <c r="N1209" s="78">
        <v>0</v>
      </c>
      <c r="O1209" s="78">
        <v>0</v>
      </c>
      <c r="P1209" s="78">
        <v>0</v>
      </c>
      <c r="Q1209" s="78">
        <v>0</v>
      </c>
      <c r="R1209" s="78">
        <v>0</v>
      </c>
      <c r="S1209" s="78">
        <v>0</v>
      </c>
      <c r="T1209" s="78">
        <v>0</v>
      </c>
      <c r="U1209" s="78">
        <v>0</v>
      </c>
      <c r="V1209" s="78">
        <v>0</v>
      </c>
      <c r="W1209" s="78">
        <v>0</v>
      </c>
      <c r="X1209" s="78">
        <v>0</v>
      </c>
      <c r="Y1209" s="78">
        <v>0</v>
      </c>
      <c r="Z1209" s="78">
        <v>0</v>
      </c>
      <c r="AA1209" s="78">
        <v>0</v>
      </c>
      <c r="AB1209" s="78">
        <v>0</v>
      </c>
      <c r="AC1209" s="78">
        <v>0</v>
      </c>
      <c r="AD1209" s="78">
        <v>0</v>
      </c>
      <c r="AE1209" s="78">
        <v>0</v>
      </c>
      <c r="AF1209" s="78">
        <v>22.774999999999999</v>
      </c>
      <c r="AG1209" s="79">
        <v>0</v>
      </c>
      <c r="AH1209" s="79">
        <v>0</v>
      </c>
      <c r="AI1209" s="79">
        <v>0</v>
      </c>
      <c r="AJ1209" s="79">
        <v>0</v>
      </c>
      <c r="AK1209" s="79">
        <v>0</v>
      </c>
      <c r="AL1209" s="79">
        <v>3</v>
      </c>
      <c r="AM1209" s="79">
        <v>0</v>
      </c>
      <c r="AN1209" s="79">
        <v>0</v>
      </c>
      <c r="AO1209" s="79">
        <v>0</v>
      </c>
      <c r="AP1209" s="79">
        <v>0</v>
      </c>
      <c r="AQ1209" s="79">
        <v>0</v>
      </c>
      <c r="AR1209" s="78">
        <v>0</v>
      </c>
      <c r="AS1209" s="78">
        <v>0</v>
      </c>
      <c r="AT1209" s="78">
        <v>0</v>
      </c>
      <c r="AU1209" s="78">
        <v>0</v>
      </c>
      <c r="AV1209" s="78">
        <v>0</v>
      </c>
      <c r="AW1209" s="78">
        <v>0</v>
      </c>
      <c r="AX1209" s="78">
        <v>0</v>
      </c>
      <c r="AY1209" s="78">
        <v>0</v>
      </c>
      <c r="AZ1209" s="78">
        <v>0</v>
      </c>
      <c r="BA1209" s="78">
        <v>0</v>
      </c>
      <c r="BB1209" s="78">
        <v>0</v>
      </c>
      <c r="BC1209" s="78">
        <v>0</v>
      </c>
      <c r="BD1209" s="78">
        <v>0</v>
      </c>
      <c r="BE1209" s="78">
        <v>0</v>
      </c>
      <c r="BF1209" s="78">
        <v>0</v>
      </c>
      <c r="BG1209" s="78">
        <v>0</v>
      </c>
      <c r="BH1209" s="78">
        <v>0</v>
      </c>
      <c r="BI1209" s="78">
        <v>0</v>
      </c>
      <c r="BJ1209" s="78">
        <v>0</v>
      </c>
      <c r="BK1209" s="78">
        <v>0</v>
      </c>
      <c r="BL1209" s="78">
        <v>0</v>
      </c>
      <c r="BM1209" s="78">
        <v>0</v>
      </c>
      <c r="BN1209" s="78">
        <v>0</v>
      </c>
      <c r="BO1209" s="78">
        <v>0</v>
      </c>
      <c r="BP1209" s="78">
        <v>0</v>
      </c>
      <c r="BQ1209" s="78">
        <v>0</v>
      </c>
      <c r="BR1209" s="79">
        <v>0</v>
      </c>
      <c r="BS1209" s="79">
        <v>0</v>
      </c>
      <c r="BT1209" s="78">
        <v>0</v>
      </c>
      <c r="BU1209" s="78">
        <v>0</v>
      </c>
      <c r="BV1209" s="78">
        <v>0</v>
      </c>
      <c r="BW1209" s="78">
        <v>0</v>
      </c>
      <c r="BX1209" s="78">
        <v>0</v>
      </c>
      <c r="BY1209" s="78">
        <v>0</v>
      </c>
      <c r="BZ1209" s="78">
        <v>0</v>
      </c>
      <c r="CA1209" s="78">
        <v>0</v>
      </c>
      <c r="CB1209" s="78">
        <v>0</v>
      </c>
      <c r="CC1209" s="78">
        <v>0</v>
      </c>
      <c r="CD1209" s="78">
        <v>0</v>
      </c>
      <c r="CE1209" s="79">
        <f t="shared" si="1323"/>
        <v>0</v>
      </c>
      <c r="CF1209" s="79">
        <f t="shared" si="1324"/>
        <v>22.774999999999999</v>
      </c>
      <c r="CG1209" s="79">
        <f t="shared" si="1325"/>
        <v>0</v>
      </c>
      <c r="CH1209" s="79">
        <f t="shared" si="1326"/>
        <v>0</v>
      </c>
      <c r="CI1209" s="79">
        <f t="shared" si="1327"/>
        <v>0</v>
      </c>
      <c r="CJ1209" s="79">
        <f t="shared" si="1328"/>
        <v>0</v>
      </c>
      <c r="CK1209" s="79">
        <f t="shared" si="1329"/>
        <v>0</v>
      </c>
      <c r="CL1209" s="79">
        <f t="shared" si="1330"/>
        <v>3</v>
      </c>
      <c r="CM1209" s="79">
        <f t="shared" si="1331"/>
        <v>0</v>
      </c>
      <c r="CN1209" s="79">
        <f t="shared" si="1332"/>
        <v>0</v>
      </c>
      <c r="CO1209" s="79">
        <f t="shared" si="1333"/>
        <v>0</v>
      </c>
      <c r="CP1209" s="79">
        <f t="shared" si="1334"/>
        <v>0</v>
      </c>
      <c r="CQ1209" s="79">
        <f t="shared" si="1335"/>
        <v>0</v>
      </c>
    </row>
    <row r="1210" spans="1:95" ht="31.5">
      <c r="A1210" s="73" t="s">
        <v>49</v>
      </c>
      <c r="B1210" s="74" t="s">
        <v>2484</v>
      </c>
      <c r="C1210" s="109" t="s">
        <v>2485</v>
      </c>
      <c r="D1210" s="92">
        <v>64.077216599999986</v>
      </c>
      <c r="E1210" s="78">
        <v>0</v>
      </c>
      <c r="F1210" s="78">
        <v>0</v>
      </c>
      <c r="G1210" s="78">
        <v>0</v>
      </c>
      <c r="H1210" s="78">
        <v>0</v>
      </c>
      <c r="I1210" s="78">
        <v>0</v>
      </c>
      <c r="J1210" s="78">
        <v>0</v>
      </c>
      <c r="K1210" s="78">
        <v>0</v>
      </c>
      <c r="L1210" s="78">
        <v>0</v>
      </c>
      <c r="M1210" s="78">
        <v>0</v>
      </c>
      <c r="N1210" s="78">
        <v>0</v>
      </c>
      <c r="O1210" s="78">
        <v>0</v>
      </c>
      <c r="P1210" s="78">
        <v>0</v>
      </c>
      <c r="Q1210" s="78">
        <v>0</v>
      </c>
      <c r="R1210" s="78">
        <v>0</v>
      </c>
      <c r="S1210" s="78">
        <v>21.064964710000002</v>
      </c>
      <c r="T1210" s="78">
        <v>0</v>
      </c>
      <c r="U1210" s="78">
        <v>0</v>
      </c>
      <c r="V1210" s="78">
        <v>0</v>
      </c>
      <c r="W1210" s="78">
        <v>0</v>
      </c>
      <c r="X1210" s="78">
        <v>0</v>
      </c>
      <c r="Y1210" s="78">
        <v>1</v>
      </c>
      <c r="Z1210" s="78">
        <v>0</v>
      </c>
      <c r="AA1210" s="78">
        <v>0</v>
      </c>
      <c r="AB1210" s="78">
        <v>0</v>
      </c>
      <c r="AC1210" s="78">
        <v>0</v>
      </c>
      <c r="AD1210" s="78">
        <v>0</v>
      </c>
      <c r="AE1210" s="78">
        <v>0</v>
      </c>
      <c r="AF1210" s="78">
        <v>21.505755839999999</v>
      </c>
      <c r="AG1210" s="79">
        <v>0</v>
      </c>
      <c r="AH1210" s="79">
        <v>0</v>
      </c>
      <c r="AI1210" s="79">
        <v>0</v>
      </c>
      <c r="AJ1210" s="79">
        <v>0</v>
      </c>
      <c r="AK1210" s="79">
        <v>0</v>
      </c>
      <c r="AL1210" s="79">
        <v>1</v>
      </c>
      <c r="AM1210" s="79">
        <v>0</v>
      </c>
      <c r="AN1210" s="79">
        <v>0</v>
      </c>
      <c r="AO1210" s="79">
        <v>0</v>
      </c>
      <c r="AP1210" s="79">
        <v>0</v>
      </c>
      <c r="AQ1210" s="79">
        <v>0</v>
      </c>
      <c r="AR1210" s="78">
        <v>0</v>
      </c>
      <c r="AS1210" s="78">
        <v>21.506496050000003</v>
      </c>
      <c r="AT1210" s="79">
        <v>0</v>
      </c>
      <c r="AU1210" s="79">
        <v>0</v>
      </c>
      <c r="AV1210" s="79">
        <v>0</v>
      </c>
      <c r="AW1210" s="79">
        <v>0</v>
      </c>
      <c r="AX1210" s="79">
        <v>0</v>
      </c>
      <c r="AY1210" s="79">
        <v>1</v>
      </c>
      <c r="AZ1210" s="79">
        <v>0</v>
      </c>
      <c r="BA1210" s="79">
        <v>0</v>
      </c>
      <c r="BB1210" s="79">
        <v>0</v>
      </c>
      <c r="BC1210" s="79">
        <v>0</v>
      </c>
      <c r="BD1210" s="79">
        <v>0</v>
      </c>
      <c r="BE1210" s="78">
        <v>0</v>
      </c>
      <c r="BF1210" s="78">
        <v>0</v>
      </c>
      <c r="BG1210" s="78">
        <v>0</v>
      </c>
      <c r="BH1210" s="78">
        <v>0</v>
      </c>
      <c r="BI1210" s="78">
        <v>0</v>
      </c>
      <c r="BJ1210" s="78">
        <v>0</v>
      </c>
      <c r="BK1210" s="78">
        <v>0</v>
      </c>
      <c r="BL1210" s="78">
        <v>0</v>
      </c>
      <c r="BM1210" s="78">
        <v>0</v>
      </c>
      <c r="BN1210" s="78">
        <v>0</v>
      </c>
      <c r="BO1210" s="78">
        <v>0</v>
      </c>
      <c r="BP1210" s="78">
        <v>0</v>
      </c>
      <c r="BQ1210" s="78">
        <v>0</v>
      </c>
      <c r="BR1210" s="79">
        <v>0</v>
      </c>
      <c r="BS1210" s="79">
        <v>0</v>
      </c>
      <c r="BT1210" s="78">
        <v>0</v>
      </c>
      <c r="BU1210" s="78">
        <v>0</v>
      </c>
      <c r="BV1210" s="78">
        <v>0</v>
      </c>
      <c r="BW1210" s="78">
        <v>0</v>
      </c>
      <c r="BX1210" s="78">
        <v>0</v>
      </c>
      <c r="BY1210" s="78">
        <v>0</v>
      </c>
      <c r="BZ1210" s="78">
        <v>0</v>
      </c>
      <c r="CA1210" s="78">
        <v>0</v>
      </c>
      <c r="CB1210" s="78">
        <v>0</v>
      </c>
      <c r="CC1210" s="78">
        <v>0</v>
      </c>
      <c r="CD1210" s="78">
        <v>0</v>
      </c>
      <c r="CE1210" s="79">
        <f t="shared" si="1323"/>
        <v>0</v>
      </c>
      <c r="CF1210" s="79">
        <f t="shared" si="1324"/>
        <v>64.077216600000014</v>
      </c>
      <c r="CG1210" s="79">
        <f t="shared" si="1325"/>
        <v>0</v>
      </c>
      <c r="CH1210" s="79">
        <f t="shared" si="1326"/>
        <v>0</v>
      </c>
      <c r="CI1210" s="79">
        <f t="shared" si="1327"/>
        <v>0</v>
      </c>
      <c r="CJ1210" s="79">
        <f t="shared" si="1328"/>
        <v>0</v>
      </c>
      <c r="CK1210" s="79">
        <f t="shared" si="1329"/>
        <v>0</v>
      </c>
      <c r="CL1210" s="79">
        <f t="shared" si="1330"/>
        <v>3</v>
      </c>
      <c r="CM1210" s="79">
        <f t="shared" si="1331"/>
        <v>0</v>
      </c>
      <c r="CN1210" s="79">
        <f t="shared" si="1332"/>
        <v>0</v>
      </c>
      <c r="CO1210" s="79">
        <f t="shared" si="1333"/>
        <v>0</v>
      </c>
      <c r="CP1210" s="79">
        <f t="shared" si="1334"/>
        <v>0</v>
      </c>
      <c r="CQ1210" s="79">
        <f t="shared" si="1335"/>
        <v>0</v>
      </c>
    </row>
    <row r="1211" spans="1:95" ht="31.5">
      <c r="A1211" s="66" t="s">
        <v>50</v>
      </c>
      <c r="B1211" s="67" t="s">
        <v>433</v>
      </c>
      <c r="C1211" s="67" t="s">
        <v>202</v>
      </c>
      <c r="D1211" s="92">
        <v>0</v>
      </c>
      <c r="E1211" s="70">
        <v>0</v>
      </c>
      <c r="F1211" s="70">
        <v>0</v>
      </c>
      <c r="G1211" s="70">
        <v>0</v>
      </c>
      <c r="H1211" s="70">
        <v>0</v>
      </c>
      <c r="I1211" s="70">
        <v>0</v>
      </c>
      <c r="J1211" s="70">
        <v>0</v>
      </c>
      <c r="K1211" s="70">
        <v>0</v>
      </c>
      <c r="L1211" s="70">
        <v>0</v>
      </c>
      <c r="M1211" s="70">
        <v>0</v>
      </c>
      <c r="N1211" s="70">
        <v>0</v>
      </c>
      <c r="O1211" s="70">
        <v>0</v>
      </c>
      <c r="P1211" s="70">
        <v>0</v>
      </c>
      <c r="Q1211" s="70">
        <v>0</v>
      </c>
      <c r="R1211" s="70">
        <v>0</v>
      </c>
      <c r="S1211" s="70">
        <v>0</v>
      </c>
      <c r="T1211" s="70">
        <v>0</v>
      </c>
      <c r="U1211" s="70">
        <v>0</v>
      </c>
      <c r="V1211" s="70">
        <v>0</v>
      </c>
      <c r="W1211" s="70">
        <v>0</v>
      </c>
      <c r="X1211" s="70">
        <v>0</v>
      </c>
      <c r="Y1211" s="70">
        <v>0</v>
      </c>
      <c r="Z1211" s="70">
        <v>0</v>
      </c>
      <c r="AA1211" s="70">
        <v>0</v>
      </c>
      <c r="AB1211" s="70">
        <v>0</v>
      </c>
      <c r="AC1211" s="70">
        <v>0</v>
      </c>
      <c r="AD1211" s="70">
        <v>0</v>
      </c>
      <c r="AE1211" s="70">
        <v>0</v>
      </c>
      <c r="AF1211" s="70">
        <v>0</v>
      </c>
      <c r="AG1211" s="70">
        <v>0</v>
      </c>
      <c r="AH1211" s="70">
        <v>0</v>
      </c>
      <c r="AI1211" s="70">
        <v>0</v>
      </c>
      <c r="AJ1211" s="70">
        <v>0</v>
      </c>
      <c r="AK1211" s="70">
        <v>0</v>
      </c>
      <c r="AL1211" s="70">
        <v>0</v>
      </c>
      <c r="AM1211" s="70">
        <v>0</v>
      </c>
      <c r="AN1211" s="70">
        <v>0</v>
      </c>
      <c r="AO1211" s="70">
        <v>0</v>
      </c>
      <c r="AP1211" s="70">
        <v>0</v>
      </c>
      <c r="AQ1211" s="70">
        <v>0</v>
      </c>
      <c r="AR1211" s="70">
        <v>0</v>
      </c>
      <c r="AS1211" s="70">
        <v>0</v>
      </c>
      <c r="AT1211" s="70">
        <v>0</v>
      </c>
      <c r="AU1211" s="70">
        <v>0</v>
      </c>
      <c r="AV1211" s="70">
        <v>0</v>
      </c>
      <c r="AW1211" s="70">
        <v>0</v>
      </c>
      <c r="AX1211" s="70">
        <v>0</v>
      </c>
      <c r="AY1211" s="70">
        <v>0</v>
      </c>
      <c r="AZ1211" s="70">
        <v>0</v>
      </c>
      <c r="BA1211" s="70">
        <v>0</v>
      </c>
      <c r="BB1211" s="70">
        <v>0</v>
      </c>
      <c r="BC1211" s="70">
        <v>0</v>
      </c>
      <c r="BD1211" s="70">
        <v>0</v>
      </c>
      <c r="BE1211" s="70">
        <v>0</v>
      </c>
      <c r="BF1211" s="70">
        <v>0</v>
      </c>
      <c r="BG1211" s="70">
        <v>0</v>
      </c>
      <c r="BH1211" s="70">
        <v>0</v>
      </c>
      <c r="BI1211" s="70">
        <v>0</v>
      </c>
      <c r="BJ1211" s="70">
        <v>0</v>
      </c>
      <c r="BK1211" s="70">
        <v>0</v>
      </c>
      <c r="BL1211" s="70">
        <v>0</v>
      </c>
      <c r="BM1211" s="70">
        <v>0</v>
      </c>
      <c r="BN1211" s="70">
        <v>0</v>
      </c>
      <c r="BO1211" s="70">
        <v>0</v>
      </c>
      <c r="BP1211" s="70">
        <v>0</v>
      </c>
      <c r="BQ1211" s="70">
        <v>0</v>
      </c>
      <c r="BR1211" s="79">
        <v>0</v>
      </c>
      <c r="BS1211" s="79">
        <v>0</v>
      </c>
      <c r="BT1211" s="70">
        <v>0</v>
      </c>
      <c r="BU1211" s="70">
        <v>0</v>
      </c>
      <c r="BV1211" s="70">
        <v>0</v>
      </c>
      <c r="BW1211" s="70">
        <v>0</v>
      </c>
      <c r="BX1211" s="70">
        <v>0</v>
      </c>
      <c r="BY1211" s="70">
        <v>0</v>
      </c>
      <c r="BZ1211" s="70">
        <v>0</v>
      </c>
      <c r="CA1211" s="70">
        <v>0</v>
      </c>
      <c r="CB1211" s="70">
        <v>0</v>
      </c>
      <c r="CC1211" s="70">
        <v>0</v>
      </c>
      <c r="CD1211" s="70">
        <v>0</v>
      </c>
      <c r="CE1211" s="70">
        <v>0</v>
      </c>
      <c r="CF1211" s="70">
        <v>0</v>
      </c>
      <c r="CG1211" s="70">
        <v>0</v>
      </c>
      <c r="CH1211" s="70">
        <v>0</v>
      </c>
      <c r="CI1211" s="70">
        <v>0</v>
      </c>
      <c r="CJ1211" s="70">
        <v>0</v>
      </c>
      <c r="CK1211" s="70">
        <v>0</v>
      </c>
      <c r="CL1211" s="70">
        <v>0</v>
      </c>
      <c r="CM1211" s="70">
        <v>0</v>
      </c>
      <c r="CN1211" s="70">
        <v>0</v>
      </c>
      <c r="CO1211" s="70">
        <v>0</v>
      </c>
      <c r="CP1211" s="70">
        <v>0</v>
      </c>
      <c r="CQ1211" s="70">
        <v>0</v>
      </c>
    </row>
    <row r="1212" spans="1:95" ht="31.5">
      <c r="A1212" s="73" t="s">
        <v>51</v>
      </c>
      <c r="B1212" s="67" t="s">
        <v>435</v>
      </c>
      <c r="C1212" s="67" t="s">
        <v>202</v>
      </c>
      <c r="D1212" s="92">
        <f t="shared" ref="D1212:BO1212" si="1336">D1213</f>
        <v>0</v>
      </c>
      <c r="E1212" s="70">
        <f t="shared" si="1336"/>
        <v>0</v>
      </c>
      <c r="F1212" s="70">
        <f t="shared" si="1336"/>
        <v>0</v>
      </c>
      <c r="G1212" s="70">
        <f t="shared" si="1336"/>
        <v>0</v>
      </c>
      <c r="H1212" s="70">
        <f t="shared" si="1336"/>
        <v>0</v>
      </c>
      <c r="I1212" s="70">
        <f t="shared" si="1336"/>
        <v>0</v>
      </c>
      <c r="J1212" s="70">
        <f t="shared" si="1336"/>
        <v>0</v>
      </c>
      <c r="K1212" s="70">
        <f t="shared" si="1336"/>
        <v>0</v>
      </c>
      <c r="L1212" s="70">
        <f t="shared" si="1336"/>
        <v>0</v>
      </c>
      <c r="M1212" s="70">
        <f t="shared" si="1336"/>
        <v>0</v>
      </c>
      <c r="N1212" s="70">
        <f t="shared" si="1336"/>
        <v>0</v>
      </c>
      <c r="O1212" s="70">
        <f t="shared" si="1336"/>
        <v>0</v>
      </c>
      <c r="P1212" s="70">
        <f t="shared" si="1336"/>
        <v>0</v>
      </c>
      <c r="Q1212" s="70">
        <f t="shared" si="1336"/>
        <v>0</v>
      </c>
      <c r="R1212" s="70">
        <f t="shared" si="1336"/>
        <v>0</v>
      </c>
      <c r="S1212" s="70">
        <f t="shared" si="1336"/>
        <v>0</v>
      </c>
      <c r="T1212" s="70">
        <f t="shared" si="1336"/>
        <v>0</v>
      </c>
      <c r="U1212" s="70">
        <f t="shared" si="1336"/>
        <v>0</v>
      </c>
      <c r="V1212" s="70">
        <f t="shared" si="1336"/>
        <v>0</v>
      </c>
      <c r="W1212" s="70">
        <f t="shared" si="1336"/>
        <v>0</v>
      </c>
      <c r="X1212" s="70">
        <f t="shared" si="1336"/>
        <v>0</v>
      </c>
      <c r="Y1212" s="70">
        <f t="shared" si="1336"/>
        <v>0</v>
      </c>
      <c r="Z1212" s="70">
        <f t="shared" si="1336"/>
        <v>0</v>
      </c>
      <c r="AA1212" s="70">
        <f t="shared" si="1336"/>
        <v>0</v>
      </c>
      <c r="AB1212" s="70">
        <f t="shared" si="1336"/>
        <v>0</v>
      </c>
      <c r="AC1212" s="70">
        <f t="shared" si="1336"/>
        <v>0</v>
      </c>
      <c r="AD1212" s="70">
        <f t="shared" si="1336"/>
        <v>0</v>
      </c>
      <c r="AE1212" s="70">
        <f t="shared" si="1336"/>
        <v>0</v>
      </c>
      <c r="AF1212" s="70">
        <f t="shared" si="1336"/>
        <v>0</v>
      </c>
      <c r="AG1212" s="70">
        <f t="shared" si="1336"/>
        <v>0</v>
      </c>
      <c r="AH1212" s="70">
        <f t="shared" si="1336"/>
        <v>0</v>
      </c>
      <c r="AI1212" s="70">
        <f t="shared" si="1336"/>
        <v>0</v>
      </c>
      <c r="AJ1212" s="70">
        <f t="shared" si="1336"/>
        <v>0</v>
      </c>
      <c r="AK1212" s="70">
        <f t="shared" si="1336"/>
        <v>0</v>
      </c>
      <c r="AL1212" s="70">
        <f t="shared" si="1336"/>
        <v>0</v>
      </c>
      <c r="AM1212" s="70">
        <f t="shared" si="1336"/>
        <v>0</v>
      </c>
      <c r="AN1212" s="70">
        <f t="shared" si="1336"/>
        <v>0</v>
      </c>
      <c r="AO1212" s="70">
        <f t="shared" si="1336"/>
        <v>0</v>
      </c>
      <c r="AP1212" s="70">
        <f t="shared" si="1336"/>
        <v>0</v>
      </c>
      <c r="AQ1212" s="70">
        <f t="shared" si="1336"/>
        <v>0</v>
      </c>
      <c r="AR1212" s="70">
        <f t="shared" si="1336"/>
        <v>0</v>
      </c>
      <c r="AS1212" s="70">
        <f t="shared" si="1336"/>
        <v>0</v>
      </c>
      <c r="AT1212" s="70">
        <f t="shared" si="1336"/>
        <v>0</v>
      </c>
      <c r="AU1212" s="70">
        <f t="shared" si="1336"/>
        <v>0</v>
      </c>
      <c r="AV1212" s="70">
        <f t="shared" si="1336"/>
        <v>0</v>
      </c>
      <c r="AW1212" s="70">
        <f t="shared" si="1336"/>
        <v>0</v>
      </c>
      <c r="AX1212" s="70">
        <f t="shared" si="1336"/>
        <v>0</v>
      </c>
      <c r="AY1212" s="70">
        <f t="shared" si="1336"/>
        <v>0</v>
      </c>
      <c r="AZ1212" s="70">
        <f t="shared" si="1336"/>
        <v>0</v>
      </c>
      <c r="BA1212" s="70">
        <f t="shared" si="1336"/>
        <v>0</v>
      </c>
      <c r="BB1212" s="70">
        <f t="shared" si="1336"/>
        <v>0</v>
      </c>
      <c r="BC1212" s="70">
        <f t="shared" si="1336"/>
        <v>0</v>
      </c>
      <c r="BD1212" s="70">
        <f t="shared" si="1336"/>
        <v>0</v>
      </c>
      <c r="BE1212" s="70">
        <f t="shared" si="1336"/>
        <v>0</v>
      </c>
      <c r="BF1212" s="70">
        <f t="shared" si="1336"/>
        <v>0</v>
      </c>
      <c r="BG1212" s="70">
        <f t="shared" si="1336"/>
        <v>0</v>
      </c>
      <c r="BH1212" s="70">
        <f t="shared" si="1336"/>
        <v>0</v>
      </c>
      <c r="BI1212" s="70">
        <f t="shared" si="1336"/>
        <v>0</v>
      </c>
      <c r="BJ1212" s="70">
        <f t="shared" si="1336"/>
        <v>0</v>
      </c>
      <c r="BK1212" s="70">
        <f t="shared" si="1336"/>
        <v>0</v>
      </c>
      <c r="BL1212" s="70">
        <f t="shared" si="1336"/>
        <v>0</v>
      </c>
      <c r="BM1212" s="70">
        <f t="shared" si="1336"/>
        <v>0</v>
      </c>
      <c r="BN1212" s="70">
        <f t="shared" si="1336"/>
        <v>0</v>
      </c>
      <c r="BO1212" s="70">
        <f t="shared" si="1336"/>
        <v>0</v>
      </c>
      <c r="BP1212" s="70">
        <f t="shared" ref="BP1212:CQ1212" si="1337">BP1213</f>
        <v>0</v>
      </c>
      <c r="BQ1212" s="70">
        <f t="shared" si="1337"/>
        <v>0</v>
      </c>
      <c r="BR1212" s="70">
        <f t="shared" si="1337"/>
        <v>0</v>
      </c>
      <c r="BS1212" s="70">
        <f t="shared" si="1337"/>
        <v>0</v>
      </c>
      <c r="BT1212" s="70">
        <f t="shared" si="1337"/>
        <v>0</v>
      </c>
      <c r="BU1212" s="70">
        <f t="shared" si="1337"/>
        <v>0</v>
      </c>
      <c r="BV1212" s="70">
        <f t="shared" si="1337"/>
        <v>0</v>
      </c>
      <c r="BW1212" s="70">
        <f t="shared" si="1337"/>
        <v>0</v>
      </c>
      <c r="BX1212" s="70">
        <f t="shared" si="1337"/>
        <v>0</v>
      </c>
      <c r="BY1212" s="70">
        <f t="shared" si="1337"/>
        <v>0</v>
      </c>
      <c r="BZ1212" s="70">
        <f t="shared" si="1337"/>
        <v>0</v>
      </c>
      <c r="CA1212" s="70">
        <f t="shared" si="1337"/>
        <v>0</v>
      </c>
      <c r="CB1212" s="70">
        <f t="shared" si="1337"/>
        <v>0</v>
      </c>
      <c r="CC1212" s="70">
        <f t="shared" si="1337"/>
        <v>0</v>
      </c>
      <c r="CD1212" s="70">
        <f t="shared" si="1337"/>
        <v>0</v>
      </c>
      <c r="CE1212" s="70">
        <f t="shared" si="1337"/>
        <v>0</v>
      </c>
      <c r="CF1212" s="70">
        <f t="shared" si="1337"/>
        <v>0</v>
      </c>
      <c r="CG1212" s="70">
        <f t="shared" si="1337"/>
        <v>0</v>
      </c>
      <c r="CH1212" s="70">
        <f t="shared" si="1337"/>
        <v>0</v>
      </c>
      <c r="CI1212" s="70">
        <f t="shared" si="1337"/>
        <v>0</v>
      </c>
      <c r="CJ1212" s="70">
        <f t="shared" si="1337"/>
        <v>0</v>
      </c>
      <c r="CK1212" s="70">
        <f t="shared" si="1337"/>
        <v>0</v>
      </c>
      <c r="CL1212" s="70">
        <f t="shared" si="1337"/>
        <v>0</v>
      </c>
      <c r="CM1212" s="70">
        <f t="shared" si="1337"/>
        <v>0</v>
      </c>
      <c r="CN1212" s="70">
        <f t="shared" si="1337"/>
        <v>0</v>
      </c>
      <c r="CO1212" s="70">
        <f t="shared" si="1337"/>
        <v>0</v>
      </c>
      <c r="CP1212" s="70">
        <f t="shared" si="1337"/>
        <v>0</v>
      </c>
      <c r="CQ1212" s="70">
        <f t="shared" si="1337"/>
        <v>0</v>
      </c>
    </row>
    <row r="1213" spans="1:95">
      <c r="A1213" s="73" t="s">
        <v>51</v>
      </c>
      <c r="B1213" s="137" t="s">
        <v>2486</v>
      </c>
      <c r="C1213" s="137" t="s">
        <v>2487</v>
      </c>
      <c r="D1213" s="92">
        <v>0</v>
      </c>
      <c r="E1213" s="78">
        <v>0</v>
      </c>
      <c r="F1213" s="78">
        <v>0</v>
      </c>
      <c r="G1213" s="78">
        <v>0</v>
      </c>
      <c r="H1213" s="78">
        <v>0</v>
      </c>
      <c r="I1213" s="78">
        <v>0</v>
      </c>
      <c r="J1213" s="78">
        <v>0</v>
      </c>
      <c r="K1213" s="78">
        <v>0</v>
      </c>
      <c r="L1213" s="78">
        <v>0</v>
      </c>
      <c r="M1213" s="78">
        <v>0</v>
      </c>
      <c r="N1213" s="78">
        <v>0</v>
      </c>
      <c r="O1213" s="78">
        <v>0</v>
      </c>
      <c r="P1213" s="78">
        <v>0</v>
      </c>
      <c r="Q1213" s="78">
        <v>0</v>
      </c>
      <c r="R1213" s="78">
        <v>0</v>
      </c>
      <c r="S1213" s="78">
        <v>0</v>
      </c>
      <c r="T1213" s="78">
        <v>0</v>
      </c>
      <c r="U1213" s="78">
        <v>0</v>
      </c>
      <c r="V1213" s="78">
        <v>0</v>
      </c>
      <c r="W1213" s="78">
        <v>0</v>
      </c>
      <c r="X1213" s="78">
        <v>0</v>
      </c>
      <c r="Y1213" s="78">
        <v>0</v>
      </c>
      <c r="Z1213" s="78">
        <v>0</v>
      </c>
      <c r="AA1213" s="78">
        <v>0</v>
      </c>
      <c r="AB1213" s="78">
        <v>0</v>
      </c>
      <c r="AC1213" s="78">
        <v>0</v>
      </c>
      <c r="AD1213" s="78">
        <v>0</v>
      </c>
      <c r="AE1213" s="78">
        <v>0</v>
      </c>
      <c r="AF1213" s="78">
        <v>0</v>
      </c>
      <c r="AG1213" s="78">
        <v>0</v>
      </c>
      <c r="AH1213" s="78">
        <v>0</v>
      </c>
      <c r="AI1213" s="78">
        <v>0</v>
      </c>
      <c r="AJ1213" s="78">
        <v>0</v>
      </c>
      <c r="AK1213" s="78">
        <v>0</v>
      </c>
      <c r="AL1213" s="78">
        <v>0</v>
      </c>
      <c r="AM1213" s="78">
        <v>0</v>
      </c>
      <c r="AN1213" s="78">
        <v>0</v>
      </c>
      <c r="AO1213" s="78">
        <v>0</v>
      </c>
      <c r="AP1213" s="78">
        <v>0</v>
      </c>
      <c r="AQ1213" s="78">
        <v>0</v>
      </c>
      <c r="AR1213" s="78">
        <v>0</v>
      </c>
      <c r="AS1213" s="78">
        <v>0</v>
      </c>
      <c r="AT1213" s="78">
        <v>0</v>
      </c>
      <c r="AU1213" s="78">
        <v>0</v>
      </c>
      <c r="AV1213" s="78">
        <v>0</v>
      </c>
      <c r="AW1213" s="78">
        <v>0</v>
      </c>
      <c r="AX1213" s="78">
        <v>0</v>
      </c>
      <c r="AY1213" s="78">
        <v>0</v>
      </c>
      <c r="AZ1213" s="78">
        <v>0</v>
      </c>
      <c r="BA1213" s="78">
        <v>0</v>
      </c>
      <c r="BB1213" s="78">
        <v>0</v>
      </c>
      <c r="BC1213" s="78">
        <v>0</v>
      </c>
      <c r="BD1213" s="78">
        <v>0</v>
      </c>
      <c r="BE1213" s="78">
        <v>0</v>
      </c>
      <c r="BF1213" s="78">
        <v>0</v>
      </c>
      <c r="BG1213" s="78">
        <v>0</v>
      </c>
      <c r="BH1213" s="78">
        <v>0</v>
      </c>
      <c r="BI1213" s="78">
        <v>0</v>
      </c>
      <c r="BJ1213" s="78">
        <v>0</v>
      </c>
      <c r="BK1213" s="78">
        <v>0</v>
      </c>
      <c r="BL1213" s="78">
        <v>0</v>
      </c>
      <c r="BM1213" s="78">
        <v>0</v>
      </c>
      <c r="BN1213" s="78">
        <v>0</v>
      </c>
      <c r="BO1213" s="78">
        <v>0</v>
      </c>
      <c r="BP1213" s="78">
        <v>0</v>
      </c>
      <c r="BQ1213" s="78">
        <v>0</v>
      </c>
      <c r="BR1213" s="79">
        <v>0</v>
      </c>
      <c r="BS1213" s="79">
        <v>0</v>
      </c>
      <c r="BT1213" s="78">
        <v>0</v>
      </c>
      <c r="BU1213" s="78">
        <v>0</v>
      </c>
      <c r="BV1213" s="78">
        <v>0</v>
      </c>
      <c r="BW1213" s="78">
        <v>0</v>
      </c>
      <c r="BX1213" s="78">
        <v>0</v>
      </c>
      <c r="BY1213" s="78">
        <v>0</v>
      </c>
      <c r="BZ1213" s="78">
        <v>0</v>
      </c>
      <c r="CA1213" s="78">
        <v>0</v>
      </c>
      <c r="CB1213" s="78">
        <v>0</v>
      </c>
      <c r="CC1213" s="78">
        <v>0</v>
      </c>
      <c r="CD1213" s="78">
        <v>0</v>
      </c>
      <c r="CE1213" s="79">
        <f>E1213+R1213+AE1213+AR1213+BE1213+BR1213</f>
        <v>0</v>
      </c>
      <c r="CF1213" s="79">
        <f t="shared" ref="CF1213" si="1338">F1213+S1213+AF1213+AS1213+BF1213+BS1213</f>
        <v>0</v>
      </c>
      <c r="CG1213" s="79">
        <f t="shared" ref="CG1213" si="1339">G1213+T1213+AG1213+AT1213+BG1213+BT1213</f>
        <v>0</v>
      </c>
      <c r="CH1213" s="79">
        <f t="shared" ref="CH1213" si="1340">H1213+U1213+AH1213+AU1213+BH1213+BU1213</f>
        <v>0</v>
      </c>
      <c r="CI1213" s="79">
        <f t="shared" ref="CI1213" si="1341">I1213+V1213+AI1213+AV1213+BI1213+BV1213</f>
        <v>0</v>
      </c>
      <c r="CJ1213" s="79">
        <f t="shared" ref="CJ1213" si="1342">J1213+W1213+AJ1213+AW1213+BJ1213+BW1213</f>
        <v>0</v>
      </c>
      <c r="CK1213" s="79">
        <f t="shared" ref="CK1213" si="1343">K1213+X1213+AK1213+AX1213+BK1213+BX1213</f>
        <v>0</v>
      </c>
      <c r="CL1213" s="79">
        <f t="shared" ref="CL1213" si="1344">L1213+Y1213+AL1213+AY1213+BL1213+BY1213</f>
        <v>0</v>
      </c>
      <c r="CM1213" s="79">
        <f t="shared" ref="CM1213" si="1345">M1213+Z1213+AM1213+AZ1213+BM1213+BZ1213</f>
        <v>0</v>
      </c>
      <c r="CN1213" s="79">
        <f t="shared" ref="CN1213" si="1346">N1213+AA1213+AN1213+BA1213+BN1213+CA1213</f>
        <v>0</v>
      </c>
      <c r="CO1213" s="79">
        <f t="shared" ref="CO1213" si="1347">O1213+AB1213+AO1213+BB1213+BO1213+CB1213</f>
        <v>0</v>
      </c>
      <c r="CP1213" s="79">
        <f t="shared" ref="CP1213" si="1348">P1213+AC1213+AP1213+BC1213+BP1213+CC1213</f>
        <v>0</v>
      </c>
      <c r="CQ1213" s="79">
        <f t="shared" ref="CQ1213" si="1349">Q1213+AD1213+AQ1213+BD1213+BQ1213+CD1213</f>
        <v>0</v>
      </c>
    </row>
    <row r="1214" spans="1:95" ht="31.5">
      <c r="A1214" s="73" t="s">
        <v>52</v>
      </c>
      <c r="B1214" s="67" t="s">
        <v>513</v>
      </c>
      <c r="C1214" s="67" t="s">
        <v>202</v>
      </c>
      <c r="D1214" s="92">
        <f t="shared" ref="D1214:BO1214" si="1350">SUM(D1215:D1238)</f>
        <v>605.3850220700001</v>
      </c>
      <c r="E1214" s="70">
        <f t="shared" si="1350"/>
        <v>0</v>
      </c>
      <c r="F1214" s="70">
        <f t="shared" si="1350"/>
        <v>40.504893350000003</v>
      </c>
      <c r="G1214" s="70">
        <f t="shared" si="1350"/>
        <v>0</v>
      </c>
      <c r="H1214" s="70">
        <f t="shared" si="1350"/>
        <v>0</v>
      </c>
      <c r="I1214" s="70">
        <f t="shared" si="1350"/>
        <v>0</v>
      </c>
      <c r="J1214" s="70">
        <f t="shared" si="1350"/>
        <v>0</v>
      </c>
      <c r="K1214" s="70">
        <f t="shared" si="1350"/>
        <v>0</v>
      </c>
      <c r="L1214" s="70">
        <f t="shared" si="1350"/>
        <v>79</v>
      </c>
      <c r="M1214" s="70">
        <f t="shared" si="1350"/>
        <v>0</v>
      </c>
      <c r="N1214" s="70">
        <f t="shared" si="1350"/>
        <v>0</v>
      </c>
      <c r="O1214" s="70">
        <f t="shared" si="1350"/>
        <v>0</v>
      </c>
      <c r="P1214" s="70">
        <f t="shared" si="1350"/>
        <v>0</v>
      </c>
      <c r="Q1214" s="70">
        <f t="shared" si="1350"/>
        <v>0</v>
      </c>
      <c r="R1214" s="70">
        <f t="shared" si="1350"/>
        <v>0</v>
      </c>
      <c r="S1214" s="70">
        <f t="shared" si="1350"/>
        <v>121.61595263</v>
      </c>
      <c r="T1214" s="70">
        <f t="shared" si="1350"/>
        <v>0</v>
      </c>
      <c r="U1214" s="70">
        <f t="shared" si="1350"/>
        <v>0</v>
      </c>
      <c r="V1214" s="70">
        <f t="shared" si="1350"/>
        <v>0</v>
      </c>
      <c r="W1214" s="70">
        <f t="shared" si="1350"/>
        <v>0</v>
      </c>
      <c r="X1214" s="70">
        <f t="shared" si="1350"/>
        <v>0</v>
      </c>
      <c r="Y1214" s="70">
        <f t="shared" si="1350"/>
        <v>395</v>
      </c>
      <c r="Z1214" s="70">
        <f t="shared" si="1350"/>
        <v>0</v>
      </c>
      <c r="AA1214" s="70">
        <f t="shared" si="1350"/>
        <v>0</v>
      </c>
      <c r="AB1214" s="70">
        <f t="shared" si="1350"/>
        <v>0</v>
      </c>
      <c r="AC1214" s="70">
        <f t="shared" si="1350"/>
        <v>0</v>
      </c>
      <c r="AD1214" s="70">
        <f t="shared" si="1350"/>
        <v>0</v>
      </c>
      <c r="AE1214" s="70">
        <f t="shared" si="1350"/>
        <v>0</v>
      </c>
      <c r="AF1214" s="70">
        <f t="shared" si="1350"/>
        <v>10</v>
      </c>
      <c r="AG1214" s="70">
        <f t="shared" si="1350"/>
        <v>0</v>
      </c>
      <c r="AH1214" s="70">
        <f t="shared" si="1350"/>
        <v>0</v>
      </c>
      <c r="AI1214" s="70">
        <f t="shared" si="1350"/>
        <v>0</v>
      </c>
      <c r="AJ1214" s="70">
        <f t="shared" si="1350"/>
        <v>0</v>
      </c>
      <c r="AK1214" s="70">
        <f t="shared" si="1350"/>
        <v>0</v>
      </c>
      <c r="AL1214" s="70">
        <f t="shared" si="1350"/>
        <v>1</v>
      </c>
      <c r="AM1214" s="70">
        <f t="shared" si="1350"/>
        <v>0</v>
      </c>
      <c r="AN1214" s="70">
        <f t="shared" si="1350"/>
        <v>0</v>
      </c>
      <c r="AO1214" s="70">
        <f t="shared" si="1350"/>
        <v>0</v>
      </c>
      <c r="AP1214" s="70">
        <f t="shared" si="1350"/>
        <v>0</v>
      </c>
      <c r="AQ1214" s="70">
        <f t="shared" si="1350"/>
        <v>0</v>
      </c>
      <c r="AR1214" s="70">
        <f t="shared" si="1350"/>
        <v>0</v>
      </c>
      <c r="AS1214" s="70">
        <f t="shared" si="1350"/>
        <v>54.84</v>
      </c>
      <c r="AT1214" s="70">
        <f t="shared" si="1350"/>
        <v>0</v>
      </c>
      <c r="AU1214" s="70">
        <f t="shared" si="1350"/>
        <v>0</v>
      </c>
      <c r="AV1214" s="70">
        <f t="shared" si="1350"/>
        <v>0</v>
      </c>
      <c r="AW1214" s="70">
        <f t="shared" si="1350"/>
        <v>0</v>
      </c>
      <c r="AX1214" s="70">
        <f t="shared" si="1350"/>
        <v>0</v>
      </c>
      <c r="AY1214" s="70">
        <f t="shared" si="1350"/>
        <v>6</v>
      </c>
      <c r="AZ1214" s="70">
        <f t="shared" si="1350"/>
        <v>0</v>
      </c>
      <c r="BA1214" s="70">
        <f t="shared" si="1350"/>
        <v>0</v>
      </c>
      <c r="BB1214" s="70">
        <f t="shared" si="1350"/>
        <v>0</v>
      </c>
      <c r="BC1214" s="70">
        <f t="shared" si="1350"/>
        <v>0</v>
      </c>
      <c r="BD1214" s="70">
        <f t="shared" si="1350"/>
        <v>0</v>
      </c>
      <c r="BE1214" s="70">
        <f t="shared" si="1350"/>
        <v>0</v>
      </c>
      <c r="BF1214" s="70">
        <f t="shared" si="1350"/>
        <v>33.6</v>
      </c>
      <c r="BG1214" s="70">
        <f t="shared" si="1350"/>
        <v>0</v>
      </c>
      <c r="BH1214" s="70">
        <f t="shared" si="1350"/>
        <v>0</v>
      </c>
      <c r="BI1214" s="70">
        <f t="shared" si="1350"/>
        <v>0</v>
      </c>
      <c r="BJ1214" s="70">
        <f t="shared" si="1350"/>
        <v>0</v>
      </c>
      <c r="BK1214" s="70">
        <f t="shared" si="1350"/>
        <v>0</v>
      </c>
      <c r="BL1214" s="70">
        <f t="shared" si="1350"/>
        <v>8</v>
      </c>
      <c r="BM1214" s="70">
        <f t="shared" si="1350"/>
        <v>0</v>
      </c>
      <c r="BN1214" s="70">
        <f t="shared" si="1350"/>
        <v>0</v>
      </c>
      <c r="BO1214" s="70">
        <f t="shared" si="1350"/>
        <v>0</v>
      </c>
      <c r="BP1214" s="70">
        <f t="shared" ref="BP1214:CQ1214" si="1351">SUM(BP1215:BP1238)</f>
        <v>0</v>
      </c>
      <c r="BQ1214" s="70">
        <f t="shared" si="1351"/>
        <v>0</v>
      </c>
      <c r="BR1214" s="79">
        <f t="shared" si="1351"/>
        <v>0</v>
      </c>
      <c r="BS1214" s="79">
        <f t="shared" si="1351"/>
        <v>72.668279439999992</v>
      </c>
      <c r="BT1214" s="70">
        <f t="shared" si="1351"/>
        <v>0</v>
      </c>
      <c r="BU1214" s="70">
        <f t="shared" si="1351"/>
        <v>0</v>
      </c>
      <c r="BV1214" s="70">
        <f t="shared" si="1351"/>
        <v>0</v>
      </c>
      <c r="BW1214" s="70">
        <f t="shared" si="1351"/>
        <v>0</v>
      </c>
      <c r="BX1214" s="70">
        <f t="shared" si="1351"/>
        <v>0</v>
      </c>
      <c r="BY1214" s="70">
        <f t="shared" si="1351"/>
        <v>4</v>
      </c>
      <c r="BZ1214" s="70">
        <f t="shared" si="1351"/>
        <v>0</v>
      </c>
      <c r="CA1214" s="70">
        <f t="shared" si="1351"/>
        <v>0</v>
      </c>
      <c r="CB1214" s="70">
        <f t="shared" si="1351"/>
        <v>0</v>
      </c>
      <c r="CC1214" s="70">
        <f t="shared" si="1351"/>
        <v>0</v>
      </c>
      <c r="CD1214" s="70">
        <f t="shared" si="1351"/>
        <v>0</v>
      </c>
      <c r="CE1214" s="70">
        <f t="shared" si="1351"/>
        <v>0</v>
      </c>
      <c r="CF1214" s="70">
        <f t="shared" si="1351"/>
        <v>333.22912542</v>
      </c>
      <c r="CG1214" s="70">
        <f t="shared" si="1351"/>
        <v>0</v>
      </c>
      <c r="CH1214" s="70">
        <f t="shared" si="1351"/>
        <v>0</v>
      </c>
      <c r="CI1214" s="70">
        <f t="shared" si="1351"/>
        <v>0</v>
      </c>
      <c r="CJ1214" s="70">
        <f t="shared" si="1351"/>
        <v>0</v>
      </c>
      <c r="CK1214" s="70">
        <f t="shared" si="1351"/>
        <v>0</v>
      </c>
      <c r="CL1214" s="70">
        <f t="shared" si="1351"/>
        <v>493</v>
      </c>
      <c r="CM1214" s="70">
        <f t="shared" si="1351"/>
        <v>0</v>
      </c>
      <c r="CN1214" s="70">
        <f t="shared" si="1351"/>
        <v>0</v>
      </c>
      <c r="CO1214" s="70">
        <f t="shared" si="1351"/>
        <v>0</v>
      </c>
      <c r="CP1214" s="70">
        <f t="shared" si="1351"/>
        <v>0</v>
      </c>
      <c r="CQ1214" s="70">
        <f t="shared" si="1351"/>
        <v>0</v>
      </c>
    </row>
    <row r="1215" spans="1:95" ht="31.5">
      <c r="A1215" s="73" t="s">
        <v>52</v>
      </c>
      <c r="B1215" s="74" t="s">
        <v>2488</v>
      </c>
      <c r="C1215" s="109" t="s">
        <v>2489</v>
      </c>
      <c r="D1215" s="147">
        <v>54.320999999999998</v>
      </c>
      <c r="E1215" s="78">
        <v>0</v>
      </c>
      <c r="F1215" s="78">
        <v>5</v>
      </c>
      <c r="G1215" s="78">
        <v>0</v>
      </c>
      <c r="H1215" s="78">
        <v>0</v>
      </c>
      <c r="I1215" s="78">
        <v>0</v>
      </c>
      <c r="J1215" s="78">
        <v>0</v>
      </c>
      <c r="K1215" s="78">
        <v>0</v>
      </c>
      <c r="L1215" s="78">
        <v>1</v>
      </c>
      <c r="M1215" s="78">
        <v>0</v>
      </c>
      <c r="N1215" s="78">
        <v>0</v>
      </c>
      <c r="O1215" s="78">
        <v>0</v>
      </c>
      <c r="P1215" s="78">
        <v>0</v>
      </c>
      <c r="Q1215" s="78">
        <v>0</v>
      </c>
      <c r="R1215" s="78">
        <v>0</v>
      </c>
      <c r="S1215" s="78">
        <v>15</v>
      </c>
      <c r="T1215" s="78">
        <v>0</v>
      </c>
      <c r="U1215" s="78">
        <v>0</v>
      </c>
      <c r="V1215" s="78">
        <v>0</v>
      </c>
      <c r="W1215" s="78">
        <v>0</v>
      </c>
      <c r="X1215" s="78">
        <v>0</v>
      </c>
      <c r="Y1215" s="78">
        <v>1</v>
      </c>
      <c r="Z1215" s="78">
        <v>0</v>
      </c>
      <c r="AA1215" s="78">
        <v>0</v>
      </c>
      <c r="AB1215" s="78">
        <v>0</v>
      </c>
      <c r="AC1215" s="78">
        <v>0</v>
      </c>
      <c r="AD1215" s="78">
        <v>0</v>
      </c>
      <c r="AE1215" s="78">
        <v>0</v>
      </c>
      <c r="AF1215" s="78">
        <v>0</v>
      </c>
      <c r="AG1215" s="78">
        <v>0</v>
      </c>
      <c r="AH1215" s="78">
        <v>0</v>
      </c>
      <c r="AI1215" s="78">
        <v>0</v>
      </c>
      <c r="AJ1215" s="78">
        <v>0</v>
      </c>
      <c r="AK1215" s="78">
        <v>0</v>
      </c>
      <c r="AL1215" s="78">
        <v>0</v>
      </c>
      <c r="AM1215" s="78">
        <v>0</v>
      </c>
      <c r="AN1215" s="78">
        <v>0</v>
      </c>
      <c r="AO1215" s="78">
        <v>0</v>
      </c>
      <c r="AP1215" s="78">
        <v>0</v>
      </c>
      <c r="AQ1215" s="78">
        <v>0</v>
      </c>
      <c r="AR1215" s="78">
        <v>0</v>
      </c>
      <c r="AS1215" s="78">
        <v>2</v>
      </c>
      <c r="AT1215" s="79">
        <v>0</v>
      </c>
      <c r="AU1215" s="79">
        <v>0</v>
      </c>
      <c r="AV1215" s="79">
        <v>0</v>
      </c>
      <c r="AW1215" s="79">
        <v>0</v>
      </c>
      <c r="AX1215" s="79">
        <v>0</v>
      </c>
      <c r="AY1215" s="79">
        <v>1</v>
      </c>
      <c r="AZ1215" s="79">
        <v>0</v>
      </c>
      <c r="BA1215" s="79">
        <v>0</v>
      </c>
      <c r="BB1215" s="79">
        <v>0</v>
      </c>
      <c r="BC1215" s="79">
        <v>0</v>
      </c>
      <c r="BD1215" s="79">
        <v>0</v>
      </c>
      <c r="BE1215" s="78">
        <v>0</v>
      </c>
      <c r="BF1215" s="78">
        <v>3</v>
      </c>
      <c r="BG1215" s="78">
        <v>0</v>
      </c>
      <c r="BH1215" s="78">
        <v>0</v>
      </c>
      <c r="BI1215" s="78">
        <v>0</v>
      </c>
      <c r="BJ1215" s="78">
        <v>0</v>
      </c>
      <c r="BK1215" s="78">
        <v>0</v>
      </c>
      <c r="BL1215" s="78">
        <v>2</v>
      </c>
      <c r="BM1215" s="78">
        <v>0</v>
      </c>
      <c r="BN1215" s="78">
        <v>0</v>
      </c>
      <c r="BO1215" s="78">
        <v>0</v>
      </c>
      <c r="BP1215" s="78">
        <v>0</v>
      </c>
      <c r="BQ1215" s="78">
        <v>0</v>
      </c>
      <c r="BR1215" s="79">
        <v>0</v>
      </c>
      <c r="BS1215" s="79">
        <v>0</v>
      </c>
      <c r="BT1215" s="78">
        <v>0</v>
      </c>
      <c r="BU1215" s="78">
        <v>0</v>
      </c>
      <c r="BV1215" s="78">
        <v>0</v>
      </c>
      <c r="BW1215" s="78">
        <v>0</v>
      </c>
      <c r="BX1215" s="78">
        <v>0</v>
      </c>
      <c r="BY1215" s="78">
        <v>0</v>
      </c>
      <c r="BZ1215" s="78">
        <v>0</v>
      </c>
      <c r="CA1215" s="78">
        <v>0</v>
      </c>
      <c r="CB1215" s="78">
        <v>0</v>
      </c>
      <c r="CC1215" s="78">
        <v>0</v>
      </c>
      <c r="CD1215" s="78">
        <v>0</v>
      </c>
      <c r="CE1215" s="79">
        <f t="shared" ref="CE1215:CE1238" si="1352">E1215+R1215+AE1215+AR1215+BE1215+BR1215</f>
        <v>0</v>
      </c>
      <c r="CF1215" s="79">
        <f t="shared" ref="CF1215:CF1239" si="1353">F1215+S1215+AF1215+AS1215+BF1215+BS1215</f>
        <v>25</v>
      </c>
      <c r="CG1215" s="79">
        <f t="shared" ref="CG1215:CG1239" si="1354">G1215+T1215+AG1215+AT1215+BG1215+BT1215</f>
        <v>0</v>
      </c>
      <c r="CH1215" s="79">
        <f t="shared" ref="CH1215:CH1239" si="1355">H1215+U1215+AH1215+AU1215+BH1215+BU1215</f>
        <v>0</v>
      </c>
      <c r="CI1215" s="79">
        <f t="shared" ref="CI1215:CI1239" si="1356">I1215+V1215+AI1215+AV1215+BI1215+BV1215</f>
        <v>0</v>
      </c>
      <c r="CJ1215" s="79">
        <f t="shared" ref="CJ1215:CJ1239" si="1357">J1215+W1215+AJ1215+AW1215+BJ1215+BW1215</f>
        <v>0</v>
      </c>
      <c r="CK1215" s="79">
        <f t="shared" ref="CK1215:CK1239" si="1358">K1215+X1215+AK1215+AX1215+BK1215+BX1215</f>
        <v>0</v>
      </c>
      <c r="CL1215" s="79">
        <f t="shared" ref="CL1215:CL1239" si="1359">L1215+Y1215+AL1215+AY1215+BL1215+BY1215</f>
        <v>5</v>
      </c>
      <c r="CM1215" s="79">
        <f t="shared" ref="CM1215:CM1239" si="1360">M1215+Z1215+AM1215+AZ1215+BM1215+BZ1215</f>
        <v>0</v>
      </c>
      <c r="CN1215" s="79">
        <f t="shared" ref="CN1215:CN1239" si="1361">N1215+AA1215+AN1215+BA1215+BN1215+CA1215</f>
        <v>0</v>
      </c>
      <c r="CO1215" s="79">
        <f t="shared" ref="CO1215:CO1239" si="1362">O1215+AB1215+AO1215+BB1215+BO1215+CB1215</f>
        <v>0</v>
      </c>
      <c r="CP1215" s="79">
        <f t="shared" ref="CP1215:CP1239" si="1363">P1215+AC1215+AP1215+BC1215+BP1215+CC1215</f>
        <v>0</v>
      </c>
      <c r="CQ1215" s="79">
        <f t="shared" ref="CQ1215:CQ1239" si="1364">Q1215+AD1215+AQ1215+BD1215+BQ1215+CD1215</f>
        <v>0</v>
      </c>
    </row>
    <row r="1216" spans="1:95" ht="31.5">
      <c r="A1216" s="73" t="s">
        <v>52</v>
      </c>
      <c r="B1216" s="74" t="s">
        <v>2490</v>
      </c>
      <c r="C1216" s="109" t="s">
        <v>2491</v>
      </c>
      <c r="D1216" s="147">
        <v>131.333</v>
      </c>
      <c r="E1216" s="78">
        <v>0</v>
      </c>
      <c r="F1216" s="78">
        <v>7.2160000000000002</v>
      </c>
      <c r="G1216" s="78">
        <v>0</v>
      </c>
      <c r="H1216" s="78">
        <v>0</v>
      </c>
      <c r="I1216" s="78">
        <v>0</v>
      </c>
      <c r="J1216" s="78">
        <v>0</v>
      </c>
      <c r="K1216" s="78">
        <v>0</v>
      </c>
      <c r="L1216" s="78">
        <v>3</v>
      </c>
      <c r="M1216" s="78">
        <v>0</v>
      </c>
      <c r="N1216" s="78">
        <v>0</v>
      </c>
      <c r="O1216" s="78">
        <v>0</v>
      </c>
      <c r="P1216" s="78">
        <v>0</v>
      </c>
      <c r="Q1216" s="78">
        <v>0</v>
      </c>
      <c r="R1216" s="78">
        <v>0</v>
      </c>
      <c r="S1216" s="78">
        <v>8.4920000000000009</v>
      </c>
      <c r="T1216" s="78">
        <v>0</v>
      </c>
      <c r="U1216" s="78">
        <v>0</v>
      </c>
      <c r="V1216" s="78">
        <v>0</v>
      </c>
      <c r="W1216" s="78">
        <v>0</v>
      </c>
      <c r="X1216" s="78">
        <v>0</v>
      </c>
      <c r="Y1216" s="78">
        <v>1</v>
      </c>
      <c r="Z1216" s="78">
        <v>0</v>
      </c>
      <c r="AA1216" s="78">
        <v>0</v>
      </c>
      <c r="AB1216" s="78">
        <v>0</v>
      </c>
      <c r="AC1216" s="78">
        <v>0</v>
      </c>
      <c r="AD1216" s="78">
        <v>0</v>
      </c>
      <c r="AE1216" s="78">
        <v>0</v>
      </c>
      <c r="AF1216" s="78">
        <v>0</v>
      </c>
      <c r="AG1216" s="78">
        <v>0</v>
      </c>
      <c r="AH1216" s="78">
        <v>0</v>
      </c>
      <c r="AI1216" s="78">
        <v>0</v>
      </c>
      <c r="AJ1216" s="78">
        <v>0</v>
      </c>
      <c r="AK1216" s="78">
        <v>0</v>
      </c>
      <c r="AL1216" s="78">
        <v>0</v>
      </c>
      <c r="AM1216" s="78">
        <v>0</v>
      </c>
      <c r="AN1216" s="78">
        <v>0</v>
      </c>
      <c r="AO1216" s="78">
        <v>0</v>
      </c>
      <c r="AP1216" s="78">
        <v>0</v>
      </c>
      <c r="AQ1216" s="78">
        <v>0</v>
      </c>
      <c r="AR1216" s="78">
        <v>0</v>
      </c>
      <c r="AS1216" s="78">
        <v>8</v>
      </c>
      <c r="AT1216" s="79">
        <v>0</v>
      </c>
      <c r="AU1216" s="79">
        <v>0</v>
      </c>
      <c r="AV1216" s="79">
        <v>0</v>
      </c>
      <c r="AW1216" s="79">
        <v>0</v>
      </c>
      <c r="AX1216" s="79">
        <v>0</v>
      </c>
      <c r="AY1216" s="79">
        <v>1</v>
      </c>
      <c r="AZ1216" s="79">
        <v>0</v>
      </c>
      <c r="BA1216" s="79">
        <v>0</v>
      </c>
      <c r="BB1216" s="79">
        <v>0</v>
      </c>
      <c r="BC1216" s="79">
        <v>0</v>
      </c>
      <c r="BD1216" s="79">
        <v>0</v>
      </c>
      <c r="BE1216" s="78">
        <v>0</v>
      </c>
      <c r="BF1216" s="78">
        <v>15</v>
      </c>
      <c r="BG1216" s="78">
        <v>0</v>
      </c>
      <c r="BH1216" s="78">
        <v>0</v>
      </c>
      <c r="BI1216" s="78">
        <v>0</v>
      </c>
      <c r="BJ1216" s="78">
        <v>0</v>
      </c>
      <c r="BK1216" s="78">
        <v>0</v>
      </c>
      <c r="BL1216" s="78">
        <v>1</v>
      </c>
      <c r="BM1216" s="78">
        <v>0</v>
      </c>
      <c r="BN1216" s="78">
        <v>0</v>
      </c>
      <c r="BO1216" s="78">
        <v>0</v>
      </c>
      <c r="BP1216" s="78">
        <v>0</v>
      </c>
      <c r="BQ1216" s="78">
        <v>0</v>
      </c>
      <c r="BR1216" s="79">
        <v>0</v>
      </c>
      <c r="BS1216" s="79">
        <v>15</v>
      </c>
      <c r="BT1216" s="79">
        <v>0</v>
      </c>
      <c r="BU1216" s="79">
        <v>0</v>
      </c>
      <c r="BV1216" s="79">
        <v>0</v>
      </c>
      <c r="BW1216" s="79">
        <v>0</v>
      </c>
      <c r="BX1216" s="79">
        <v>0</v>
      </c>
      <c r="BY1216" s="79">
        <v>1</v>
      </c>
      <c r="BZ1216" s="79">
        <v>0</v>
      </c>
      <c r="CA1216" s="79">
        <v>0</v>
      </c>
      <c r="CB1216" s="79">
        <v>0</v>
      </c>
      <c r="CC1216" s="79">
        <v>0</v>
      </c>
      <c r="CD1216" s="79">
        <v>0</v>
      </c>
      <c r="CE1216" s="79">
        <f t="shared" si="1352"/>
        <v>0</v>
      </c>
      <c r="CF1216" s="79">
        <f t="shared" si="1353"/>
        <v>53.707999999999998</v>
      </c>
      <c r="CG1216" s="79">
        <f t="shared" si="1354"/>
        <v>0</v>
      </c>
      <c r="CH1216" s="79">
        <f t="shared" si="1355"/>
        <v>0</v>
      </c>
      <c r="CI1216" s="79">
        <f t="shared" si="1356"/>
        <v>0</v>
      </c>
      <c r="CJ1216" s="79">
        <f t="shared" si="1357"/>
        <v>0</v>
      </c>
      <c r="CK1216" s="79">
        <f t="shared" si="1358"/>
        <v>0</v>
      </c>
      <c r="CL1216" s="79">
        <f t="shared" si="1359"/>
        <v>7</v>
      </c>
      <c r="CM1216" s="79">
        <f t="shared" si="1360"/>
        <v>0</v>
      </c>
      <c r="CN1216" s="79">
        <f t="shared" si="1361"/>
        <v>0</v>
      </c>
      <c r="CO1216" s="79">
        <f t="shared" si="1362"/>
        <v>0</v>
      </c>
      <c r="CP1216" s="79">
        <f t="shared" si="1363"/>
        <v>0</v>
      </c>
      <c r="CQ1216" s="79">
        <f t="shared" si="1364"/>
        <v>0</v>
      </c>
    </row>
    <row r="1217" spans="1:95" ht="31.5">
      <c r="A1217" s="73" t="s">
        <v>52</v>
      </c>
      <c r="B1217" s="74" t="s">
        <v>2492</v>
      </c>
      <c r="C1217" s="109" t="s">
        <v>2493</v>
      </c>
      <c r="D1217" s="147">
        <v>62.811999999999998</v>
      </c>
      <c r="E1217" s="78">
        <v>0</v>
      </c>
      <c r="F1217" s="78">
        <v>14.70589335</v>
      </c>
      <c r="G1217" s="78">
        <v>0</v>
      </c>
      <c r="H1217" s="78">
        <v>0</v>
      </c>
      <c r="I1217" s="78">
        <v>0</v>
      </c>
      <c r="J1217" s="78">
        <v>0</v>
      </c>
      <c r="K1217" s="78">
        <v>0</v>
      </c>
      <c r="L1217" s="78">
        <v>74</v>
      </c>
      <c r="M1217" s="78">
        <v>0</v>
      </c>
      <c r="N1217" s="78">
        <v>0</v>
      </c>
      <c r="O1217" s="78">
        <v>0</v>
      </c>
      <c r="P1217" s="78">
        <v>0</v>
      </c>
      <c r="Q1217" s="78">
        <v>0</v>
      </c>
      <c r="R1217" s="78">
        <v>0</v>
      </c>
      <c r="S1217" s="78">
        <v>0</v>
      </c>
      <c r="T1217" s="78">
        <v>0</v>
      </c>
      <c r="U1217" s="78">
        <v>0</v>
      </c>
      <c r="V1217" s="78">
        <v>0</v>
      </c>
      <c r="W1217" s="78">
        <v>0</v>
      </c>
      <c r="X1217" s="78">
        <v>0</v>
      </c>
      <c r="Y1217" s="78">
        <v>0</v>
      </c>
      <c r="Z1217" s="78">
        <v>0</v>
      </c>
      <c r="AA1217" s="78">
        <v>0</v>
      </c>
      <c r="AB1217" s="78">
        <v>0</v>
      </c>
      <c r="AC1217" s="78">
        <v>0</v>
      </c>
      <c r="AD1217" s="78">
        <v>0</v>
      </c>
      <c r="AE1217" s="78">
        <v>0</v>
      </c>
      <c r="AF1217" s="78">
        <v>0</v>
      </c>
      <c r="AG1217" s="78">
        <v>0</v>
      </c>
      <c r="AH1217" s="78">
        <v>0</v>
      </c>
      <c r="AI1217" s="78">
        <v>0</v>
      </c>
      <c r="AJ1217" s="78">
        <v>0</v>
      </c>
      <c r="AK1217" s="78">
        <v>0</v>
      </c>
      <c r="AL1217" s="78">
        <v>0</v>
      </c>
      <c r="AM1217" s="78">
        <v>0</v>
      </c>
      <c r="AN1217" s="78">
        <v>0</v>
      </c>
      <c r="AO1217" s="78">
        <v>0</v>
      </c>
      <c r="AP1217" s="78">
        <v>0</v>
      </c>
      <c r="AQ1217" s="78">
        <v>0</v>
      </c>
      <c r="AR1217" s="78">
        <v>0</v>
      </c>
      <c r="AS1217" s="78">
        <v>5</v>
      </c>
      <c r="AT1217" s="79">
        <v>0</v>
      </c>
      <c r="AU1217" s="79">
        <v>0</v>
      </c>
      <c r="AV1217" s="79">
        <v>0</v>
      </c>
      <c r="AW1217" s="79">
        <v>0</v>
      </c>
      <c r="AX1217" s="79">
        <v>0</v>
      </c>
      <c r="AY1217" s="79">
        <v>1</v>
      </c>
      <c r="AZ1217" s="79">
        <v>0</v>
      </c>
      <c r="BA1217" s="79">
        <v>0</v>
      </c>
      <c r="BB1217" s="79">
        <v>0</v>
      </c>
      <c r="BC1217" s="79">
        <v>0</v>
      </c>
      <c r="BD1217" s="79">
        <v>0</v>
      </c>
      <c r="BE1217" s="78">
        <v>0</v>
      </c>
      <c r="BF1217" s="78">
        <v>3.5</v>
      </c>
      <c r="BG1217" s="78">
        <v>0</v>
      </c>
      <c r="BH1217" s="78">
        <v>0</v>
      </c>
      <c r="BI1217" s="78">
        <v>0</v>
      </c>
      <c r="BJ1217" s="78">
        <v>0</v>
      </c>
      <c r="BK1217" s="78">
        <v>0</v>
      </c>
      <c r="BL1217" s="78">
        <v>2</v>
      </c>
      <c r="BM1217" s="78">
        <v>0</v>
      </c>
      <c r="BN1217" s="78">
        <v>0</v>
      </c>
      <c r="BO1217" s="78">
        <v>0</v>
      </c>
      <c r="BP1217" s="78">
        <v>0</v>
      </c>
      <c r="BQ1217" s="78">
        <v>0</v>
      </c>
      <c r="BR1217" s="79">
        <v>0</v>
      </c>
      <c r="BS1217" s="79">
        <v>17</v>
      </c>
      <c r="BT1217" s="79">
        <v>0</v>
      </c>
      <c r="BU1217" s="79">
        <v>0</v>
      </c>
      <c r="BV1217" s="79">
        <v>0</v>
      </c>
      <c r="BW1217" s="79">
        <v>0</v>
      </c>
      <c r="BX1217" s="79">
        <v>0</v>
      </c>
      <c r="BY1217" s="79">
        <v>1</v>
      </c>
      <c r="BZ1217" s="79">
        <v>0</v>
      </c>
      <c r="CA1217" s="79">
        <v>0</v>
      </c>
      <c r="CB1217" s="79">
        <v>0</v>
      </c>
      <c r="CC1217" s="79">
        <v>0</v>
      </c>
      <c r="CD1217" s="79">
        <v>0</v>
      </c>
      <c r="CE1217" s="79">
        <f t="shared" si="1352"/>
        <v>0</v>
      </c>
      <c r="CF1217" s="79">
        <f t="shared" si="1353"/>
        <v>40.205893349999997</v>
      </c>
      <c r="CG1217" s="79">
        <f t="shared" si="1354"/>
        <v>0</v>
      </c>
      <c r="CH1217" s="79">
        <f t="shared" si="1355"/>
        <v>0</v>
      </c>
      <c r="CI1217" s="79">
        <f t="shared" si="1356"/>
        <v>0</v>
      </c>
      <c r="CJ1217" s="79">
        <f t="shared" si="1357"/>
        <v>0</v>
      </c>
      <c r="CK1217" s="79">
        <f t="shared" si="1358"/>
        <v>0</v>
      </c>
      <c r="CL1217" s="79">
        <f t="shared" si="1359"/>
        <v>78</v>
      </c>
      <c r="CM1217" s="79">
        <f t="shared" si="1360"/>
        <v>0</v>
      </c>
      <c r="CN1217" s="79">
        <f t="shared" si="1361"/>
        <v>0</v>
      </c>
      <c r="CO1217" s="79">
        <f t="shared" si="1362"/>
        <v>0</v>
      </c>
      <c r="CP1217" s="79">
        <f t="shared" si="1363"/>
        <v>0</v>
      </c>
      <c r="CQ1217" s="79">
        <f t="shared" si="1364"/>
        <v>0</v>
      </c>
    </row>
    <row r="1218" spans="1:95">
      <c r="A1218" s="73" t="s">
        <v>52</v>
      </c>
      <c r="B1218" s="74" t="s">
        <v>2494</v>
      </c>
      <c r="C1218" s="109" t="s">
        <v>2495</v>
      </c>
      <c r="D1218" s="147">
        <v>33.132840000000002</v>
      </c>
      <c r="E1218" s="78">
        <v>0</v>
      </c>
      <c r="F1218" s="78">
        <v>13.583</v>
      </c>
      <c r="G1218" s="78">
        <v>0</v>
      </c>
      <c r="H1218" s="78">
        <v>0</v>
      </c>
      <c r="I1218" s="78">
        <v>0</v>
      </c>
      <c r="J1218" s="78">
        <v>0</v>
      </c>
      <c r="K1218" s="78">
        <v>0</v>
      </c>
      <c r="L1218" s="78">
        <v>1</v>
      </c>
      <c r="M1218" s="78">
        <v>0</v>
      </c>
      <c r="N1218" s="78">
        <v>0</v>
      </c>
      <c r="O1218" s="78">
        <v>0</v>
      </c>
      <c r="P1218" s="78">
        <v>0</v>
      </c>
      <c r="Q1218" s="78">
        <v>0</v>
      </c>
      <c r="R1218" s="78">
        <v>0</v>
      </c>
      <c r="S1218" s="78">
        <v>17.86684</v>
      </c>
      <c r="T1218" s="78">
        <v>0</v>
      </c>
      <c r="U1218" s="78">
        <v>0</v>
      </c>
      <c r="V1218" s="78">
        <v>0</v>
      </c>
      <c r="W1218" s="78">
        <v>0</v>
      </c>
      <c r="X1218" s="78">
        <v>0</v>
      </c>
      <c r="Y1218" s="78">
        <v>1</v>
      </c>
      <c r="Z1218" s="78">
        <v>0</v>
      </c>
      <c r="AA1218" s="78">
        <v>0</v>
      </c>
      <c r="AB1218" s="78">
        <v>0</v>
      </c>
      <c r="AC1218" s="78">
        <v>0</v>
      </c>
      <c r="AD1218" s="78">
        <v>0</v>
      </c>
      <c r="AE1218" s="78">
        <v>0</v>
      </c>
      <c r="AF1218" s="78">
        <v>0</v>
      </c>
      <c r="AG1218" s="78">
        <v>0</v>
      </c>
      <c r="AH1218" s="78">
        <v>0</v>
      </c>
      <c r="AI1218" s="78">
        <v>0</v>
      </c>
      <c r="AJ1218" s="78">
        <v>0</v>
      </c>
      <c r="AK1218" s="78">
        <v>0</v>
      </c>
      <c r="AL1218" s="78">
        <v>0</v>
      </c>
      <c r="AM1218" s="78">
        <v>0</v>
      </c>
      <c r="AN1218" s="78">
        <v>0</v>
      </c>
      <c r="AO1218" s="78">
        <v>0</v>
      </c>
      <c r="AP1218" s="78">
        <v>0</v>
      </c>
      <c r="AQ1218" s="78">
        <v>0</v>
      </c>
      <c r="AR1218" s="78">
        <v>0</v>
      </c>
      <c r="AS1218" s="78">
        <v>0</v>
      </c>
      <c r="AT1218" s="78">
        <v>0</v>
      </c>
      <c r="AU1218" s="78">
        <v>0</v>
      </c>
      <c r="AV1218" s="78">
        <v>0</v>
      </c>
      <c r="AW1218" s="78">
        <v>0</v>
      </c>
      <c r="AX1218" s="78">
        <v>0</v>
      </c>
      <c r="AY1218" s="78">
        <v>0</v>
      </c>
      <c r="AZ1218" s="78">
        <v>0</v>
      </c>
      <c r="BA1218" s="78">
        <v>0</v>
      </c>
      <c r="BB1218" s="78">
        <v>0</v>
      </c>
      <c r="BC1218" s="78">
        <v>0</v>
      </c>
      <c r="BD1218" s="78">
        <v>0</v>
      </c>
      <c r="BE1218" s="78">
        <v>0</v>
      </c>
      <c r="BF1218" s="78">
        <v>0</v>
      </c>
      <c r="BG1218" s="78">
        <v>0</v>
      </c>
      <c r="BH1218" s="78">
        <v>0</v>
      </c>
      <c r="BI1218" s="78">
        <v>0</v>
      </c>
      <c r="BJ1218" s="78">
        <v>0</v>
      </c>
      <c r="BK1218" s="78">
        <v>0</v>
      </c>
      <c r="BL1218" s="78">
        <v>0</v>
      </c>
      <c r="BM1218" s="78">
        <v>0</v>
      </c>
      <c r="BN1218" s="78">
        <v>0</v>
      </c>
      <c r="BO1218" s="78">
        <v>0</v>
      </c>
      <c r="BP1218" s="78">
        <v>0</v>
      </c>
      <c r="BQ1218" s="78">
        <v>0</v>
      </c>
      <c r="BR1218" s="79">
        <v>0</v>
      </c>
      <c r="BS1218" s="79">
        <v>0</v>
      </c>
      <c r="BT1218" s="78">
        <v>0</v>
      </c>
      <c r="BU1218" s="78">
        <v>0</v>
      </c>
      <c r="BV1218" s="78">
        <v>0</v>
      </c>
      <c r="BW1218" s="78">
        <v>0</v>
      </c>
      <c r="BX1218" s="78">
        <v>0</v>
      </c>
      <c r="BY1218" s="78">
        <v>0</v>
      </c>
      <c r="BZ1218" s="78">
        <v>0</v>
      </c>
      <c r="CA1218" s="78">
        <v>0</v>
      </c>
      <c r="CB1218" s="78">
        <v>0</v>
      </c>
      <c r="CC1218" s="78">
        <v>0</v>
      </c>
      <c r="CD1218" s="78">
        <v>0</v>
      </c>
      <c r="CE1218" s="79">
        <f t="shared" si="1352"/>
        <v>0</v>
      </c>
      <c r="CF1218" s="79">
        <f t="shared" si="1353"/>
        <v>31.449840000000002</v>
      </c>
      <c r="CG1218" s="79">
        <f t="shared" si="1354"/>
        <v>0</v>
      </c>
      <c r="CH1218" s="79">
        <f t="shared" si="1355"/>
        <v>0</v>
      </c>
      <c r="CI1218" s="79">
        <f t="shared" si="1356"/>
        <v>0</v>
      </c>
      <c r="CJ1218" s="79">
        <f t="shared" si="1357"/>
        <v>0</v>
      </c>
      <c r="CK1218" s="79">
        <f t="shared" si="1358"/>
        <v>0</v>
      </c>
      <c r="CL1218" s="79">
        <f t="shared" si="1359"/>
        <v>2</v>
      </c>
      <c r="CM1218" s="79">
        <f t="shared" si="1360"/>
        <v>0</v>
      </c>
      <c r="CN1218" s="79">
        <f t="shared" si="1361"/>
        <v>0</v>
      </c>
      <c r="CO1218" s="79">
        <f t="shared" si="1362"/>
        <v>0</v>
      </c>
      <c r="CP1218" s="79">
        <f t="shared" si="1363"/>
        <v>0</v>
      </c>
      <c r="CQ1218" s="79">
        <f t="shared" si="1364"/>
        <v>0</v>
      </c>
    </row>
    <row r="1219" spans="1:95" ht="31.5">
      <c r="A1219" s="73" t="s">
        <v>52</v>
      </c>
      <c r="B1219" s="74" t="s">
        <v>2496</v>
      </c>
      <c r="C1219" s="109" t="s">
        <v>2497</v>
      </c>
      <c r="D1219" s="92">
        <v>0</v>
      </c>
      <c r="E1219" s="78">
        <v>0</v>
      </c>
      <c r="F1219" s="78">
        <v>0</v>
      </c>
      <c r="G1219" s="78">
        <v>0</v>
      </c>
      <c r="H1219" s="78">
        <v>0</v>
      </c>
      <c r="I1219" s="78">
        <v>0</v>
      </c>
      <c r="J1219" s="78">
        <v>0</v>
      </c>
      <c r="K1219" s="78">
        <v>0</v>
      </c>
      <c r="L1219" s="78">
        <v>0</v>
      </c>
      <c r="M1219" s="78">
        <v>0</v>
      </c>
      <c r="N1219" s="78">
        <v>0</v>
      </c>
      <c r="O1219" s="78">
        <v>0</v>
      </c>
      <c r="P1219" s="78">
        <v>0</v>
      </c>
      <c r="Q1219" s="78">
        <v>0</v>
      </c>
      <c r="R1219" s="78">
        <v>0</v>
      </c>
      <c r="S1219" s="78">
        <v>0</v>
      </c>
      <c r="T1219" s="78">
        <v>0</v>
      </c>
      <c r="U1219" s="78">
        <v>0</v>
      </c>
      <c r="V1219" s="78">
        <v>0</v>
      </c>
      <c r="W1219" s="78">
        <v>0</v>
      </c>
      <c r="X1219" s="78">
        <v>0</v>
      </c>
      <c r="Y1219" s="78">
        <v>0</v>
      </c>
      <c r="Z1219" s="78">
        <v>0</v>
      </c>
      <c r="AA1219" s="78">
        <v>0</v>
      </c>
      <c r="AB1219" s="78">
        <v>0</v>
      </c>
      <c r="AC1219" s="78">
        <v>0</v>
      </c>
      <c r="AD1219" s="78">
        <v>0</v>
      </c>
      <c r="AE1219" s="78">
        <v>0</v>
      </c>
      <c r="AF1219" s="78">
        <v>0</v>
      </c>
      <c r="AG1219" s="78">
        <v>0</v>
      </c>
      <c r="AH1219" s="78">
        <v>0</v>
      </c>
      <c r="AI1219" s="78">
        <v>0</v>
      </c>
      <c r="AJ1219" s="78">
        <v>0</v>
      </c>
      <c r="AK1219" s="78">
        <v>0</v>
      </c>
      <c r="AL1219" s="78">
        <v>0</v>
      </c>
      <c r="AM1219" s="78">
        <v>0</v>
      </c>
      <c r="AN1219" s="78">
        <v>0</v>
      </c>
      <c r="AO1219" s="78">
        <v>0</v>
      </c>
      <c r="AP1219" s="78">
        <v>0</v>
      </c>
      <c r="AQ1219" s="78">
        <v>0</v>
      </c>
      <c r="AR1219" s="78">
        <v>0</v>
      </c>
      <c r="AS1219" s="78">
        <v>0</v>
      </c>
      <c r="AT1219" s="78">
        <v>0</v>
      </c>
      <c r="AU1219" s="78">
        <v>0</v>
      </c>
      <c r="AV1219" s="78">
        <v>0</v>
      </c>
      <c r="AW1219" s="78">
        <v>0</v>
      </c>
      <c r="AX1219" s="78">
        <v>0</v>
      </c>
      <c r="AY1219" s="78">
        <v>0</v>
      </c>
      <c r="AZ1219" s="78">
        <v>0</v>
      </c>
      <c r="BA1219" s="78">
        <v>0</v>
      </c>
      <c r="BB1219" s="78">
        <v>0</v>
      </c>
      <c r="BC1219" s="78">
        <v>0</v>
      </c>
      <c r="BD1219" s="78">
        <v>0</v>
      </c>
      <c r="BE1219" s="78">
        <v>0</v>
      </c>
      <c r="BF1219" s="78">
        <v>0</v>
      </c>
      <c r="BG1219" s="78">
        <v>0</v>
      </c>
      <c r="BH1219" s="78">
        <v>0</v>
      </c>
      <c r="BI1219" s="78">
        <v>0</v>
      </c>
      <c r="BJ1219" s="78">
        <v>0</v>
      </c>
      <c r="BK1219" s="78">
        <v>0</v>
      </c>
      <c r="BL1219" s="78">
        <v>0</v>
      </c>
      <c r="BM1219" s="78">
        <v>0</v>
      </c>
      <c r="BN1219" s="78">
        <v>0</v>
      </c>
      <c r="BO1219" s="78">
        <v>0</v>
      </c>
      <c r="BP1219" s="78">
        <v>0</v>
      </c>
      <c r="BQ1219" s="78">
        <v>0</v>
      </c>
      <c r="BR1219" s="79">
        <v>0</v>
      </c>
      <c r="BS1219" s="79">
        <v>0</v>
      </c>
      <c r="BT1219" s="78">
        <v>0</v>
      </c>
      <c r="BU1219" s="78">
        <v>0</v>
      </c>
      <c r="BV1219" s="78">
        <v>0</v>
      </c>
      <c r="BW1219" s="78">
        <v>0</v>
      </c>
      <c r="BX1219" s="78">
        <v>0</v>
      </c>
      <c r="BY1219" s="78">
        <v>0</v>
      </c>
      <c r="BZ1219" s="78">
        <v>0</v>
      </c>
      <c r="CA1219" s="78">
        <v>0</v>
      </c>
      <c r="CB1219" s="78">
        <v>0</v>
      </c>
      <c r="CC1219" s="78">
        <v>0</v>
      </c>
      <c r="CD1219" s="78">
        <v>0</v>
      </c>
      <c r="CE1219" s="79">
        <f t="shared" si="1352"/>
        <v>0</v>
      </c>
      <c r="CF1219" s="79">
        <f t="shared" si="1353"/>
        <v>0</v>
      </c>
      <c r="CG1219" s="79">
        <f t="shared" si="1354"/>
        <v>0</v>
      </c>
      <c r="CH1219" s="79">
        <f t="shared" si="1355"/>
        <v>0</v>
      </c>
      <c r="CI1219" s="79">
        <f t="shared" si="1356"/>
        <v>0</v>
      </c>
      <c r="CJ1219" s="79">
        <f t="shared" si="1357"/>
        <v>0</v>
      </c>
      <c r="CK1219" s="79">
        <f t="shared" si="1358"/>
        <v>0</v>
      </c>
      <c r="CL1219" s="79">
        <f t="shared" si="1359"/>
        <v>0</v>
      </c>
      <c r="CM1219" s="79">
        <f t="shared" si="1360"/>
        <v>0</v>
      </c>
      <c r="CN1219" s="79">
        <f t="shared" si="1361"/>
        <v>0</v>
      </c>
      <c r="CO1219" s="79">
        <f t="shared" si="1362"/>
        <v>0</v>
      </c>
      <c r="CP1219" s="79">
        <f t="shared" si="1363"/>
        <v>0</v>
      </c>
      <c r="CQ1219" s="79">
        <f t="shared" si="1364"/>
        <v>0</v>
      </c>
    </row>
    <row r="1220" spans="1:95" ht="31.5">
      <c r="A1220" s="73" t="s">
        <v>52</v>
      </c>
      <c r="B1220" s="74" t="s">
        <v>2498</v>
      </c>
      <c r="C1220" s="109" t="s">
        <v>2499</v>
      </c>
      <c r="D1220" s="92">
        <v>0</v>
      </c>
      <c r="E1220" s="78">
        <v>0</v>
      </c>
      <c r="F1220" s="78">
        <v>0</v>
      </c>
      <c r="G1220" s="78">
        <v>0</v>
      </c>
      <c r="H1220" s="78">
        <v>0</v>
      </c>
      <c r="I1220" s="78">
        <v>0</v>
      </c>
      <c r="J1220" s="78">
        <v>0</v>
      </c>
      <c r="K1220" s="78">
        <v>0</v>
      </c>
      <c r="L1220" s="78">
        <v>0</v>
      </c>
      <c r="M1220" s="78">
        <v>0</v>
      </c>
      <c r="N1220" s="78">
        <v>0</v>
      </c>
      <c r="O1220" s="78">
        <v>0</v>
      </c>
      <c r="P1220" s="78">
        <v>0</v>
      </c>
      <c r="Q1220" s="78">
        <v>0</v>
      </c>
      <c r="R1220" s="78">
        <v>0</v>
      </c>
      <c r="S1220" s="78">
        <v>0</v>
      </c>
      <c r="T1220" s="78">
        <v>0</v>
      </c>
      <c r="U1220" s="78">
        <v>0</v>
      </c>
      <c r="V1220" s="78">
        <v>0</v>
      </c>
      <c r="W1220" s="78">
        <v>0</v>
      </c>
      <c r="X1220" s="78">
        <v>0</v>
      </c>
      <c r="Y1220" s="78">
        <v>0</v>
      </c>
      <c r="Z1220" s="78">
        <v>0</v>
      </c>
      <c r="AA1220" s="78">
        <v>0</v>
      </c>
      <c r="AB1220" s="78">
        <v>0</v>
      </c>
      <c r="AC1220" s="78">
        <v>0</v>
      </c>
      <c r="AD1220" s="78">
        <v>0</v>
      </c>
      <c r="AE1220" s="78">
        <v>0</v>
      </c>
      <c r="AF1220" s="78">
        <v>0</v>
      </c>
      <c r="AG1220" s="78">
        <v>0</v>
      </c>
      <c r="AH1220" s="78">
        <v>0</v>
      </c>
      <c r="AI1220" s="78">
        <v>0</v>
      </c>
      <c r="AJ1220" s="78">
        <v>0</v>
      </c>
      <c r="AK1220" s="78">
        <v>0</v>
      </c>
      <c r="AL1220" s="78">
        <v>0</v>
      </c>
      <c r="AM1220" s="78">
        <v>0</v>
      </c>
      <c r="AN1220" s="78">
        <v>0</v>
      </c>
      <c r="AO1220" s="78">
        <v>0</v>
      </c>
      <c r="AP1220" s="78">
        <v>0</v>
      </c>
      <c r="AQ1220" s="78">
        <v>0</v>
      </c>
      <c r="AR1220" s="78">
        <v>0</v>
      </c>
      <c r="AS1220" s="78">
        <v>0</v>
      </c>
      <c r="AT1220" s="78">
        <v>0</v>
      </c>
      <c r="AU1220" s="78">
        <v>0</v>
      </c>
      <c r="AV1220" s="78">
        <v>0</v>
      </c>
      <c r="AW1220" s="78">
        <v>0</v>
      </c>
      <c r="AX1220" s="78">
        <v>0</v>
      </c>
      <c r="AY1220" s="78">
        <v>0</v>
      </c>
      <c r="AZ1220" s="78">
        <v>0</v>
      </c>
      <c r="BA1220" s="78">
        <v>0</v>
      </c>
      <c r="BB1220" s="78">
        <v>0</v>
      </c>
      <c r="BC1220" s="78">
        <v>0</v>
      </c>
      <c r="BD1220" s="78">
        <v>0</v>
      </c>
      <c r="BE1220" s="78">
        <v>0</v>
      </c>
      <c r="BF1220" s="78">
        <v>0</v>
      </c>
      <c r="BG1220" s="78">
        <v>0</v>
      </c>
      <c r="BH1220" s="78">
        <v>0</v>
      </c>
      <c r="BI1220" s="78">
        <v>0</v>
      </c>
      <c r="BJ1220" s="78">
        <v>0</v>
      </c>
      <c r="BK1220" s="78">
        <v>0</v>
      </c>
      <c r="BL1220" s="78">
        <v>0</v>
      </c>
      <c r="BM1220" s="78">
        <v>0</v>
      </c>
      <c r="BN1220" s="78">
        <v>0</v>
      </c>
      <c r="BO1220" s="78">
        <v>0</v>
      </c>
      <c r="BP1220" s="78">
        <v>0</v>
      </c>
      <c r="BQ1220" s="78">
        <v>0</v>
      </c>
      <c r="BR1220" s="79">
        <v>0</v>
      </c>
      <c r="BS1220" s="79">
        <v>0</v>
      </c>
      <c r="BT1220" s="78">
        <v>0</v>
      </c>
      <c r="BU1220" s="78">
        <v>0</v>
      </c>
      <c r="BV1220" s="78">
        <v>0</v>
      </c>
      <c r="BW1220" s="78">
        <v>0</v>
      </c>
      <c r="BX1220" s="78">
        <v>0</v>
      </c>
      <c r="BY1220" s="78">
        <v>0</v>
      </c>
      <c r="BZ1220" s="78">
        <v>0</v>
      </c>
      <c r="CA1220" s="78">
        <v>0</v>
      </c>
      <c r="CB1220" s="78">
        <v>0</v>
      </c>
      <c r="CC1220" s="78">
        <v>0</v>
      </c>
      <c r="CD1220" s="78">
        <v>0</v>
      </c>
      <c r="CE1220" s="79">
        <f t="shared" si="1352"/>
        <v>0</v>
      </c>
      <c r="CF1220" s="79">
        <f t="shared" si="1353"/>
        <v>0</v>
      </c>
      <c r="CG1220" s="79">
        <f t="shared" si="1354"/>
        <v>0</v>
      </c>
      <c r="CH1220" s="79">
        <f t="shared" si="1355"/>
        <v>0</v>
      </c>
      <c r="CI1220" s="79">
        <f t="shared" si="1356"/>
        <v>0</v>
      </c>
      <c r="CJ1220" s="79">
        <f t="shared" si="1357"/>
        <v>0</v>
      </c>
      <c r="CK1220" s="79">
        <f t="shared" si="1358"/>
        <v>0</v>
      </c>
      <c r="CL1220" s="79">
        <f t="shared" si="1359"/>
        <v>0</v>
      </c>
      <c r="CM1220" s="79">
        <f t="shared" si="1360"/>
        <v>0</v>
      </c>
      <c r="CN1220" s="79">
        <f t="shared" si="1361"/>
        <v>0</v>
      </c>
      <c r="CO1220" s="79">
        <f t="shared" si="1362"/>
        <v>0</v>
      </c>
      <c r="CP1220" s="79">
        <f t="shared" si="1363"/>
        <v>0</v>
      </c>
      <c r="CQ1220" s="79">
        <f t="shared" si="1364"/>
        <v>0</v>
      </c>
    </row>
    <row r="1221" spans="1:95">
      <c r="A1221" s="73" t="s">
        <v>52</v>
      </c>
      <c r="B1221" s="74" t="s">
        <v>2500</v>
      </c>
      <c r="C1221" s="109" t="s">
        <v>2501</v>
      </c>
      <c r="D1221" s="92">
        <v>35.333279439999998</v>
      </c>
      <c r="E1221" s="78">
        <v>0</v>
      </c>
      <c r="F1221" s="78">
        <v>0</v>
      </c>
      <c r="G1221" s="78">
        <v>0</v>
      </c>
      <c r="H1221" s="78">
        <v>0</v>
      </c>
      <c r="I1221" s="78">
        <v>0</v>
      </c>
      <c r="J1221" s="78">
        <v>0</v>
      </c>
      <c r="K1221" s="78">
        <v>0</v>
      </c>
      <c r="L1221" s="78">
        <v>0</v>
      </c>
      <c r="M1221" s="78">
        <v>0</v>
      </c>
      <c r="N1221" s="78">
        <v>0</v>
      </c>
      <c r="O1221" s="78">
        <v>0</v>
      </c>
      <c r="P1221" s="78">
        <v>0</v>
      </c>
      <c r="Q1221" s="78">
        <v>0</v>
      </c>
      <c r="R1221" s="78">
        <v>0</v>
      </c>
      <c r="S1221" s="78">
        <v>0</v>
      </c>
      <c r="T1221" s="78">
        <v>0</v>
      </c>
      <c r="U1221" s="78">
        <v>0</v>
      </c>
      <c r="V1221" s="78">
        <v>0</v>
      </c>
      <c r="W1221" s="78">
        <v>0</v>
      </c>
      <c r="X1221" s="78">
        <v>0</v>
      </c>
      <c r="Y1221" s="78">
        <v>0</v>
      </c>
      <c r="Z1221" s="78">
        <v>0</v>
      </c>
      <c r="AA1221" s="78">
        <v>0</v>
      </c>
      <c r="AB1221" s="78">
        <v>0</v>
      </c>
      <c r="AC1221" s="78">
        <v>0</v>
      </c>
      <c r="AD1221" s="78">
        <v>0</v>
      </c>
      <c r="AE1221" s="78">
        <v>0</v>
      </c>
      <c r="AF1221" s="78">
        <v>0</v>
      </c>
      <c r="AG1221" s="78">
        <v>0</v>
      </c>
      <c r="AH1221" s="78">
        <v>0</v>
      </c>
      <c r="AI1221" s="78">
        <v>0</v>
      </c>
      <c r="AJ1221" s="78">
        <v>0</v>
      </c>
      <c r="AK1221" s="78">
        <v>0</v>
      </c>
      <c r="AL1221" s="78">
        <v>0</v>
      </c>
      <c r="AM1221" s="78">
        <v>0</v>
      </c>
      <c r="AN1221" s="78">
        <v>0</v>
      </c>
      <c r="AO1221" s="78">
        <v>0</v>
      </c>
      <c r="AP1221" s="78">
        <v>0</v>
      </c>
      <c r="AQ1221" s="78">
        <v>0</v>
      </c>
      <c r="AR1221" s="78">
        <v>0</v>
      </c>
      <c r="AS1221" s="78">
        <v>0</v>
      </c>
      <c r="AT1221" s="78">
        <v>0</v>
      </c>
      <c r="AU1221" s="78">
        <v>0</v>
      </c>
      <c r="AV1221" s="78">
        <v>0</v>
      </c>
      <c r="AW1221" s="78">
        <v>0</v>
      </c>
      <c r="AX1221" s="78">
        <v>0</v>
      </c>
      <c r="AY1221" s="78">
        <v>0</v>
      </c>
      <c r="AZ1221" s="78">
        <v>0</v>
      </c>
      <c r="BA1221" s="78">
        <v>0</v>
      </c>
      <c r="BB1221" s="78">
        <v>0</v>
      </c>
      <c r="BC1221" s="78">
        <v>0</v>
      </c>
      <c r="BD1221" s="78">
        <v>0</v>
      </c>
      <c r="BE1221" s="78">
        <v>0</v>
      </c>
      <c r="BF1221" s="78">
        <v>0</v>
      </c>
      <c r="BG1221" s="78">
        <v>0</v>
      </c>
      <c r="BH1221" s="78">
        <v>0</v>
      </c>
      <c r="BI1221" s="78">
        <v>0</v>
      </c>
      <c r="BJ1221" s="78">
        <v>0</v>
      </c>
      <c r="BK1221" s="78">
        <v>0</v>
      </c>
      <c r="BL1221" s="78">
        <v>0</v>
      </c>
      <c r="BM1221" s="78">
        <v>0</v>
      </c>
      <c r="BN1221" s="78">
        <v>0</v>
      </c>
      <c r="BO1221" s="78">
        <v>0</v>
      </c>
      <c r="BP1221" s="78">
        <v>0</v>
      </c>
      <c r="BQ1221" s="78">
        <v>0</v>
      </c>
      <c r="BR1221" s="79">
        <v>0</v>
      </c>
      <c r="BS1221" s="79">
        <v>35.333279439999998</v>
      </c>
      <c r="BT1221" s="79">
        <v>0</v>
      </c>
      <c r="BU1221" s="79">
        <v>0</v>
      </c>
      <c r="BV1221" s="79">
        <v>0</v>
      </c>
      <c r="BW1221" s="79">
        <v>0</v>
      </c>
      <c r="BX1221" s="79">
        <v>0</v>
      </c>
      <c r="BY1221" s="79">
        <v>1</v>
      </c>
      <c r="BZ1221" s="79">
        <v>0</v>
      </c>
      <c r="CA1221" s="79">
        <v>0</v>
      </c>
      <c r="CB1221" s="79">
        <v>0</v>
      </c>
      <c r="CC1221" s="79">
        <v>0</v>
      </c>
      <c r="CD1221" s="79">
        <v>0</v>
      </c>
      <c r="CE1221" s="79">
        <f t="shared" si="1352"/>
        <v>0</v>
      </c>
      <c r="CF1221" s="79">
        <f t="shared" si="1353"/>
        <v>35.333279439999998</v>
      </c>
      <c r="CG1221" s="79">
        <f t="shared" si="1354"/>
        <v>0</v>
      </c>
      <c r="CH1221" s="79">
        <f t="shared" si="1355"/>
        <v>0</v>
      </c>
      <c r="CI1221" s="79">
        <f t="shared" si="1356"/>
        <v>0</v>
      </c>
      <c r="CJ1221" s="79">
        <f t="shared" si="1357"/>
        <v>0</v>
      </c>
      <c r="CK1221" s="79">
        <f t="shared" si="1358"/>
        <v>0</v>
      </c>
      <c r="CL1221" s="79">
        <f t="shared" si="1359"/>
        <v>1</v>
      </c>
      <c r="CM1221" s="79">
        <f t="shared" si="1360"/>
        <v>0</v>
      </c>
      <c r="CN1221" s="79">
        <f t="shared" si="1361"/>
        <v>0</v>
      </c>
      <c r="CO1221" s="79">
        <f t="shared" si="1362"/>
        <v>0</v>
      </c>
      <c r="CP1221" s="79">
        <f t="shared" si="1363"/>
        <v>0</v>
      </c>
      <c r="CQ1221" s="79">
        <f t="shared" si="1364"/>
        <v>0</v>
      </c>
    </row>
    <row r="1222" spans="1:95">
      <c r="A1222" s="73" t="s">
        <v>52</v>
      </c>
      <c r="B1222" s="74" t="s">
        <v>2502</v>
      </c>
      <c r="C1222" s="109" t="s">
        <v>2503</v>
      </c>
      <c r="D1222" s="92">
        <v>9.8000000000000007</v>
      </c>
      <c r="E1222" s="78">
        <v>0</v>
      </c>
      <c r="F1222" s="78">
        <v>0</v>
      </c>
      <c r="G1222" s="78">
        <v>0</v>
      </c>
      <c r="H1222" s="78">
        <v>0</v>
      </c>
      <c r="I1222" s="78">
        <v>0</v>
      </c>
      <c r="J1222" s="78">
        <v>0</v>
      </c>
      <c r="K1222" s="78">
        <v>0</v>
      </c>
      <c r="L1222" s="78">
        <v>0</v>
      </c>
      <c r="M1222" s="78">
        <v>0</v>
      </c>
      <c r="N1222" s="78">
        <v>0</v>
      </c>
      <c r="O1222" s="78">
        <v>0</v>
      </c>
      <c r="P1222" s="78">
        <v>0</v>
      </c>
      <c r="Q1222" s="78">
        <v>0</v>
      </c>
      <c r="R1222" s="78">
        <v>0</v>
      </c>
      <c r="S1222" s="78">
        <v>0</v>
      </c>
      <c r="T1222" s="78">
        <v>0</v>
      </c>
      <c r="U1222" s="78">
        <v>0</v>
      </c>
      <c r="V1222" s="78">
        <v>0</v>
      </c>
      <c r="W1222" s="78">
        <v>0</v>
      </c>
      <c r="X1222" s="78">
        <v>0</v>
      </c>
      <c r="Y1222" s="78">
        <v>0</v>
      </c>
      <c r="Z1222" s="78">
        <v>0</v>
      </c>
      <c r="AA1222" s="78">
        <v>0</v>
      </c>
      <c r="AB1222" s="78">
        <v>0</v>
      </c>
      <c r="AC1222" s="78">
        <v>0</v>
      </c>
      <c r="AD1222" s="78">
        <v>0</v>
      </c>
      <c r="AE1222" s="78">
        <v>0</v>
      </c>
      <c r="AF1222" s="78">
        <v>0</v>
      </c>
      <c r="AG1222" s="78">
        <v>0</v>
      </c>
      <c r="AH1222" s="78">
        <v>0</v>
      </c>
      <c r="AI1222" s="78">
        <v>0</v>
      </c>
      <c r="AJ1222" s="78">
        <v>0</v>
      </c>
      <c r="AK1222" s="78">
        <v>0</v>
      </c>
      <c r="AL1222" s="78">
        <v>0</v>
      </c>
      <c r="AM1222" s="78">
        <v>0</v>
      </c>
      <c r="AN1222" s="78">
        <v>0</v>
      </c>
      <c r="AO1222" s="78">
        <v>0</v>
      </c>
      <c r="AP1222" s="78">
        <v>0</v>
      </c>
      <c r="AQ1222" s="78">
        <v>0</v>
      </c>
      <c r="AR1222" s="78">
        <v>0</v>
      </c>
      <c r="AS1222" s="78">
        <v>9.8000000000000007</v>
      </c>
      <c r="AT1222" s="79">
        <v>0</v>
      </c>
      <c r="AU1222" s="79">
        <v>0</v>
      </c>
      <c r="AV1222" s="79">
        <v>0</v>
      </c>
      <c r="AW1222" s="79">
        <v>0</v>
      </c>
      <c r="AX1222" s="79">
        <v>0</v>
      </c>
      <c r="AY1222" s="79">
        <v>1</v>
      </c>
      <c r="AZ1222" s="79">
        <v>0</v>
      </c>
      <c r="BA1222" s="79">
        <v>0</v>
      </c>
      <c r="BB1222" s="79">
        <v>0</v>
      </c>
      <c r="BC1222" s="79">
        <v>0</v>
      </c>
      <c r="BD1222" s="79">
        <v>0</v>
      </c>
      <c r="BE1222" s="78">
        <v>0</v>
      </c>
      <c r="BF1222" s="78">
        <v>0</v>
      </c>
      <c r="BG1222" s="78">
        <v>0</v>
      </c>
      <c r="BH1222" s="78">
        <v>0</v>
      </c>
      <c r="BI1222" s="78">
        <v>0</v>
      </c>
      <c r="BJ1222" s="78">
        <v>0</v>
      </c>
      <c r="BK1222" s="78">
        <v>0</v>
      </c>
      <c r="BL1222" s="78">
        <v>0</v>
      </c>
      <c r="BM1222" s="78">
        <v>0</v>
      </c>
      <c r="BN1222" s="78">
        <v>0</v>
      </c>
      <c r="BO1222" s="78">
        <v>0</v>
      </c>
      <c r="BP1222" s="78">
        <v>0</v>
      </c>
      <c r="BQ1222" s="78">
        <v>0</v>
      </c>
      <c r="BR1222" s="79">
        <v>0</v>
      </c>
      <c r="BS1222" s="79">
        <v>0</v>
      </c>
      <c r="BT1222" s="78">
        <v>0</v>
      </c>
      <c r="BU1222" s="78">
        <v>0</v>
      </c>
      <c r="BV1222" s="78">
        <v>0</v>
      </c>
      <c r="BW1222" s="78">
        <v>0</v>
      </c>
      <c r="BX1222" s="78">
        <v>0</v>
      </c>
      <c r="BY1222" s="78">
        <v>0</v>
      </c>
      <c r="BZ1222" s="78">
        <v>0</v>
      </c>
      <c r="CA1222" s="78">
        <v>0</v>
      </c>
      <c r="CB1222" s="78">
        <v>0</v>
      </c>
      <c r="CC1222" s="78">
        <v>0</v>
      </c>
      <c r="CD1222" s="78">
        <v>0</v>
      </c>
      <c r="CE1222" s="79">
        <f t="shared" si="1352"/>
        <v>0</v>
      </c>
      <c r="CF1222" s="79">
        <f t="shared" si="1353"/>
        <v>9.8000000000000007</v>
      </c>
      <c r="CG1222" s="79">
        <f t="shared" si="1354"/>
        <v>0</v>
      </c>
      <c r="CH1222" s="79">
        <f t="shared" si="1355"/>
        <v>0</v>
      </c>
      <c r="CI1222" s="79">
        <f t="shared" si="1356"/>
        <v>0</v>
      </c>
      <c r="CJ1222" s="79">
        <f t="shared" si="1357"/>
        <v>0</v>
      </c>
      <c r="CK1222" s="79">
        <f t="shared" si="1358"/>
        <v>0</v>
      </c>
      <c r="CL1222" s="79">
        <f t="shared" si="1359"/>
        <v>1</v>
      </c>
      <c r="CM1222" s="79">
        <f t="shared" si="1360"/>
        <v>0</v>
      </c>
      <c r="CN1222" s="79">
        <f t="shared" si="1361"/>
        <v>0</v>
      </c>
      <c r="CO1222" s="79">
        <f t="shared" si="1362"/>
        <v>0</v>
      </c>
      <c r="CP1222" s="79">
        <f t="shared" si="1363"/>
        <v>0</v>
      </c>
      <c r="CQ1222" s="79">
        <f t="shared" si="1364"/>
        <v>0</v>
      </c>
    </row>
    <row r="1223" spans="1:95" ht="63">
      <c r="A1223" s="73" t="s">
        <v>52</v>
      </c>
      <c r="B1223" s="74" t="s">
        <v>2504</v>
      </c>
      <c r="C1223" s="109" t="s">
        <v>2505</v>
      </c>
      <c r="D1223" s="92">
        <v>52.976999999999997</v>
      </c>
      <c r="E1223" s="78">
        <v>0</v>
      </c>
      <c r="F1223" s="78">
        <v>0</v>
      </c>
      <c r="G1223" s="78">
        <v>0</v>
      </c>
      <c r="H1223" s="78">
        <v>0</v>
      </c>
      <c r="I1223" s="78">
        <v>0</v>
      </c>
      <c r="J1223" s="78">
        <v>0</v>
      </c>
      <c r="K1223" s="78">
        <v>0</v>
      </c>
      <c r="L1223" s="78">
        <v>0</v>
      </c>
      <c r="M1223" s="78">
        <v>0</v>
      </c>
      <c r="N1223" s="78">
        <v>0</v>
      </c>
      <c r="O1223" s="78">
        <v>0</v>
      </c>
      <c r="P1223" s="78">
        <v>0</v>
      </c>
      <c r="Q1223" s="78">
        <v>0</v>
      </c>
      <c r="R1223" s="78">
        <v>0</v>
      </c>
      <c r="S1223" s="78">
        <v>0</v>
      </c>
      <c r="T1223" s="78">
        <v>0</v>
      </c>
      <c r="U1223" s="78">
        <v>0</v>
      </c>
      <c r="V1223" s="78">
        <v>0</v>
      </c>
      <c r="W1223" s="78">
        <v>0</v>
      </c>
      <c r="X1223" s="78">
        <v>0</v>
      </c>
      <c r="Y1223" s="78">
        <v>0</v>
      </c>
      <c r="Z1223" s="78">
        <v>0</v>
      </c>
      <c r="AA1223" s="78">
        <v>0</v>
      </c>
      <c r="AB1223" s="78">
        <v>0</v>
      </c>
      <c r="AC1223" s="78">
        <v>0</v>
      </c>
      <c r="AD1223" s="78">
        <v>0</v>
      </c>
      <c r="AE1223" s="78">
        <v>0</v>
      </c>
      <c r="AF1223" s="78">
        <v>0</v>
      </c>
      <c r="AG1223" s="78">
        <v>0</v>
      </c>
      <c r="AH1223" s="78">
        <v>0</v>
      </c>
      <c r="AI1223" s="78">
        <v>0</v>
      </c>
      <c r="AJ1223" s="78">
        <v>0</v>
      </c>
      <c r="AK1223" s="78">
        <v>0</v>
      </c>
      <c r="AL1223" s="78">
        <v>0</v>
      </c>
      <c r="AM1223" s="78">
        <v>0</v>
      </c>
      <c r="AN1223" s="78">
        <v>0</v>
      </c>
      <c r="AO1223" s="78">
        <v>0</v>
      </c>
      <c r="AP1223" s="78">
        <v>0</v>
      </c>
      <c r="AQ1223" s="78">
        <v>0</v>
      </c>
      <c r="AR1223" s="78">
        <v>0</v>
      </c>
      <c r="AS1223" s="78">
        <v>0</v>
      </c>
      <c r="AT1223" s="78">
        <v>0</v>
      </c>
      <c r="AU1223" s="78">
        <v>0</v>
      </c>
      <c r="AV1223" s="78">
        <v>0</v>
      </c>
      <c r="AW1223" s="78">
        <v>0</v>
      </c>
      <c r="AX1223" s="78">
        <v>0</v>
      </c>
      <c r="AY1223" s="78">
        <v>0</v>
      </c>
      <c r="AZ1223" s="78">
        <v>0</v>
      </c>
      <c r="BA1223" s="78">
        <v>0</v>
      </c>
      <c r="BB1223" s="78">
        <v>0</v>
      </c>
      <c r="BC1223" s="78">
        <v>0</v>
      </c>
      <c r="BD1223" s="78">
        <v>0</v>
      </c>
      <c r="BE1223" s="78">
        <v>0</v>
      </c>
      <c r="BF1223" s="78">
        <v>0</v>
      </c>
      <c r="BG1223" s="78">
        <v>0</v>
      </c>
      <c r="BH1223" s="78">
        <v>0</v>
      </c>
      <c r="BI1223" s="78">
        <v>0</v>
      </c>
      <c r="BJ1223" s="78">
        <v>0</v>
      </c>
      <c r="BK1223" s="78">
        <v>0</v>
      </c>
      <c r="BL1223" s="78">
        <v>0</v>
      </c>
      <c r="BM1223" s="78">
        <v>0</v>
      </c>
      <c r="BN1223" s="78">
        <v>0</v>
      </c>
      <c r="BO1223" s="78">
        <v>0</v>
      </c>
      <c r="BP1223" s="78">
        <v>0</v>
      </c>
      <c r="BQ1223" s="78">
        <v>0</v>
      </c>
      <c r="BR1223" s="79">
        <v>0</v>
      </c>
      <c r="BS1223" s="79">
        <v>0</v>
      </c>
      <c r="BT1223" s="78">
        <v>0</v>
      </c>
      <c r="BU1223" s="78">
        <v>0</v>
      </c>
      <c r="BV1223" s="78">
        <v>0</v>
      </c>
      <c r="BW1223" s="78">
        <v>0</v>
      </c>
      <c r="BX1223" s="78">
        <v>0</v>
      </c>
      <c r="BY1223" s="78">
        <v>0</v>
      </c>
      <c r="BZ1223" s="78">
        <v>0</v>
      </c>
      <c r="CA1223" s="78">
        <v>0</v>
      </c>
      <c r="CB1223" s="78">
        <v>0</v>
      </c>
      <c r="CC1223" s="78">
        <v>0</v>
      </c>
      <c r="CD1223" s="78">
        <v>0</v>
      </c>
      <c r="CE1223" s="79">
        <f t="shared" si="1352"/>
        <v>0</v>
      </c>
      <c r="CF1223" s="79">
        <f t="shared" si="1353"/>
        <v>0</v>
      </c>
      <c r="CG1223" s="79">
        <f t="shared" si="1354"/>
        <v>0</v>
      </c>
      <c r="CH1223" s="79">
        <f t="shared" si="1355"/>
        <v>0</v>
      </c>
      <c r="CI1223" s="79">
        <f t="shared" si="1356"/>
        <v>0</v>
      </c>
      <c r="CJ1223" s="79">
        <f t="shared" si="1357"/>
        <v>0</v>
      </c>
      <c r="CK1223" s="79">
        <f t="shared" si="1358"/>
        <v>0</v>
      </c>
      <c r="CL1223" s="79">
        <f t="shared" si="1359"/>
        <v>0</v>
      </c>
      <c r="CM1223" s="79">
        <f t="shared" si="1360"/>
        <v>0</v>
      </c>
      <c r="CN1223" s="79">
        <f t="shared" si="1361"/>
        <v>0</v>
      </c>
      <c r="CO1223" s="79">
        <f t="shared" si="1362"/>
        <v>0</v>
      </c>
      <c r="CP1223" s="79">
        <f t="shared" si="1363"/>
        <v>0</v>
      </c>
      <c r="CQ1223" s="79">
        <f t="shared" si="1364"/>
        <v>0</v>
      </c>
    </row>
    <row r="1224" spans="1:95" ht="31.5">
      <c r="A1224" s="73" t="s">
        <v>52</v>
      </c>
      <c r="B1224" s="74" t="s">
        <v>2506</v>
      </c>
      <c r="C1224" s="109" t="s">
        <v>2507</v>
      </c>
      <c r="D1224" s="92">
        <v>7.8315697300000009</v>
      </c>
      <c r="E1224" s="78">
        <v>0</v>
      </c>
      <c r="F1224" s="78">
        <v>0</v>
      </c>
      <c r="G1224" s="78">
        <v>0</v>
      </c>
      <c r="H1224" s="78">
        <v>0</v>
      </c>
      <c r="I1224" s="78">
        <v>0</v>
      </c>
      <c r="J1224" s="78">
        <v>0</v>
      </c>
      <c r="K1224" s="78">
        <v>0</v>
      </c>
      <c r="L1224" s="78">
        <v>0</v>
      </c>
      <c r="M1224" s="78">
        <v>0</v>
      </c>
      <c r="N1224" s="78">
        <v>0</v>
      </c>
      <c r="O1224" s="78">
        <v>0</v>
      </c>
      <c r="P1224" s="78">
        <v>0</v>
      </c>
      <c r="Q1224" s="78">
        <v>0</v>
      </c>
      <c r="R1224" s="78">
        <v>0</v>
      </c>
      <c r="S1224" s="92">
        <v>7.83156973</v>
      </c>
      <c r="T1224" s="78">
        <v>0</v>
      </c>
      <c r="U1224" s="78">
        <v>0</v>
      </c>
      <c r="V1224" s="78">
        <v>0</v>
      </c>
      <c r="W1224" s="78">
        <v>0</v>
      </c>
      <c r="X1224" s="78">
        <v>0</v>
      </c>
      <c r="Y1224" s="78">
        <v>2</v>
      </c>
      <c r="Z1224" s="78">
        <v>0</v>
      </c>
      <c r="AA1224" s="78">
        <v>0</v>
      </c>
      <c r="AB1224" s="78">
        <v>0</v>
      </c>
      <c r="AC1224" s="78">
        <v>0</v>
      </c>
      <c r="AD1224" s="78">
        <v>0</v>
      </c>
      <c r="AE1224" s="78">
        <v>0</v>
      </c>
      <c r="AF1224" s="78">
        <v>0</v>
      </c>
      <c r="AG1224" s="78">
        <v>0</v>
      </c>
      <c r="AH1224" s="78">
        <v>0</v>
      </c>
      <c r="AI1224" s="78">
        <v>0</v>
      </c>
      <c r="AJ1224" s="78">
        <v>0</v>
      </c>
      <c r="AK1224" s="78">
        <v>0</v>
      </c>
      <c r="AL1224" s="78">
        <v>0</v>
      </c>
      <c r="AM1224" s="78">
        <v>0</v>
      </c>
      <c r="AN1224" s="78">
        <v>0</v>
      </c>
      <c r="AO1224" s="78">
        <v>0</v>
      </c>
      <c r="AP1224" s="78">
        <v>0</v>
      </c>
      <c r="AQ1224" s="78">
        <v>0</v>
      </c>
      <c r="AR1224" s="78">
        <v>0</v>
      </c>
      <c r="AS1224" s="78">
        <v>0</v>
      </c>
      <c r="AT1224" s="78">
        <v>0</v>
      </c>
      <c r="AU1224" s="78">
        <v>0</v>
      </c>
      <c r="AV1224" s="78">
        <v>0</v>
      </c>
      <c r="AW1224" s="78">
        <v>0</v>
      </c>
      <c r="AX1224" s="78">
        <v>0</v>
      </c>
      <c r="AY1224" s="78">
        <v>0</v>
      </c>
      <c r="AZ1224" s="78">
        <v>0</v>
      </c>
      <c r="BA1224" s="78">
        <v>0</v>
      </c>
      <c r="BB1224" s="78">
        <v>0</v>
      </c>
      <c r="BC1224" s="78">
        <v>0</v>
      </c>
      <c r="BD1224" s="78">
        <v>0</v>
      </c>
      <c r="BE1224" s="78">
        <v>0</v>
      </c>
      <c r="BF1224" s="78">
        <v>0</v>
      </c>
      <c r="BG1224" s="78">
        <v>0</v>
      </c>
      <c r="BH1224" s="78">
        <v>0</v>
      </c>
      <c r="BI1224" s="78">
        <v>0</v>
      </c>
      <c r="BJ1224" s="78">
        <v>0</v>
      </c>
      <c r="BK1224" s="78">
        <v>0</v>
      </c>
      <c r="BL1224" s="78">
        <v>0</v>
      </c>
      <c r="BM1224" s="78">
        <v>0</v>
      </c>
      <c r="BN1224" s="78">
        <v>0</v>
      </c>
      <c r="BO1224" s="78">
        <v>0</v>
      </c>
      <c r="BP1224" s="78">
        <v>0</v>
      </c>
      <c r="BQ1224" s="78">
        <v>0</v>
      </c>
      <c r="BR1224" s="78">
        <v>0</v>
      </c>
      <c r="BS1224" s="78">
        <v>0</v>
      </c>
      <c r="BT1224" s="78">
        <v>0</v>
      </c>
      <c r="BU1224" s="78">
        <v>0</v>
      </c>
      <c r="BV1224" s="78">
        <v>0</v>
      </c>
      <c r="BW1224" s="78">
        <v>0</v>
      </c>
      <c r="BX1224" s="78">
        <v>0</v>
      </c>
      <c r="BY1224" s="78">
        <v>0</v>
      </c>
      <c r="BZ1224" s="78">
        <v>0</v>
      </c>
      <c r="CA1224" s="78">
        <v>0</v>
      </c>
      <c r="CB1224" s="78">
        <v>0</v>
      </c>
      <c r="CC1224" s="78">
        <v>0</v>
      </c>
      <c r="CD1224" s="78">
        <v>0</v>
      </c>
      <c r="CE1224" s="79">
        <f t="shared" si="1352"/>
        <v>0</v>
      </c>
      <c r="CF1224" s="79">
        <f t="shared" si="1353"/>
        <v>7.83156973</v>
      </c>
      <c r="CG1224" s="79">
        <f t="shared" si="1354"/>
        <v>0</v>
      </c>
      <c r="CH1224" s="79">
        <f t="shared" si="1355"/>
        <v>0</v>
      </c>
      <c r="CI1224" s="79">
        <f t="shared" si="1356"/>
        <v>0</v>
      </c>
      <c r="CJ1224" s="79">
        <f t="shared" si="1357"/>
        <v>0</v>
      </c>
      <c r="CK1224" s="79">
        <f t="shared" si="1358"/>
        <v>0</v>
      </c>
      <c r="CL1224" s="79">
        <f t="shared" si="1359"/>
        <v>2</v>
      </c>
      <c r="CM1224" s="79">
        <f t="shared" si="1360"/>
        <v>0</v>
      </c>
      <c r="CN1224" s="79">
        <f t="shared" si="1361"/>
        <v>0</v>
      </c>
      <c r="CO1224" s="79">
        <f t="shared" si="1362"/>
        <v>0</v>
      </c>
      <c r="CP1224" s="79">
        <f t="shared" si="1363"/>
        <v>0</v>
      </c>
      <c r="CQ1224" s="79">
        <f t="shared" si="1364"/>
        <v>0</v>
      </c>
    </row>
    <row r="1225" spans="1:95" ht="31.5">
      <c r="A1225" s="73" t="s">
        <v>52</v>
      </c>
      <c r="B1225" s="74" t="s">
        <v>2508</v>
      </c>
      <c r="C1225" s="109" t="s">
        <v>2509</v>
      </c>
      <c r="D1225" s="92">
        <v>2.6903508999999999</v>
      </c>
      <c r="E1225" s="78">
        <v>0</v>
      </c>
      <c r="F1225" s="78">
        <v>0</v>
      </c>
      <c r="G1225" s="78">
        <v>0</v>
      </c>
      <c r="H1225" s="78">
        <v>0</v>
      </c>
      <c r="I1225" s="78">
        <v>0</v>
      </c>
      <c r="J1225" s="78">
        <v>0</v>
      </c>
      <c r="K1225" s="78">
        <v>0</v>
      </c>
      <c r="L1225" s="78">
        <v>0</v>
      </c>
      <c r="M1225" s="78">
        <v>0</v>
      </c>
      <c r="N1225" s="78">
        <v>0</v>
      </c>
      <c r="O1225" s="78">
        <v>0</v>
      </c>
      <c r="P1225" s="78">
        <v>0</v>
      </c>
      <c r="Q1225" s="78">
        <v>0</v>
      </c>
      <c r="R1225" s="78">
        <v>0</v>
      </c>
      <c r="S1225" s="92">
        <v>2.6903508999999999</v>
      </c>
      <c r="T1225" s="78">
        <v>0</v>
      </c>
      <c r="U1225" s="78">
        <v>0</v>
      </c>
      <c r="V1225" s="78">
        <v>0</v>
      </c>
      <c r="W1225" s="78">
        <v>0</v>
      </c>
      <c r="X1225" s="78">
        <v>0</v>
      </c>
      <c r="Y1225" s="78">
        <v>1</v>
      </c>
      <c r="Z1225" s="78">
        <v>0</v>
      </c>
      <c r="AA1225" s="78">
        <v>0</v>
      </c>
      <c r="AB1225" s="78">
        <v>0</v>
      </c>
      <c r="AC1225" s="78">
        <v>0</v>
      </c>
      <c r="AD1225" s="78">
        <v>0</v>
      </c>
      <c r="AE1225" s="78">
        <v>0</v>
      </c>
      <c r="AF1225" s="78">
        <v>0</v>
      </c>
      <c r="AG1225" s="78">
        <v>0</v>
      </c>
      <c r="AH1225" s="78">
        <v>0</v>
      </c>
      <c r="AI1225" s="78">
        <v>0</v>
      </c>
      <c r="AJ1225" s="78">
        <v>0</v>
      </c>
      <c r="AK1225" s="78">
        <v>0</v>
      </c>
      <c r="AL1225" s="78">
        <v>0</v>
      </c>
      <c r="AM1225" s="78">
        <v>0</v>
      </c>
      <c r="AN1225" s="78">
        <v>0</v>
      </c>
      <c r="AO1225" s="78">
        <v>0</v>
      </c>
      <c r="AP1225" s="78">
        <v>0</v>
      </c>
      <c r="AQ1225" s="78">
        <v>0</v>
      </c>
      <c r="AR1225" s="78">
        <v>0</v>
      </c>
      <c r="AS1225" s="78">
        <v>0</v>
      </c>
      <c r="AT1225" s="78">
        <v>0</v>
      </c>
      <c r="AU1225" s="78">
        <v>0</v>
      </c>
      <c r="AV1225" s="78">
        <v>0</v>
      </c>
      <c r="AW1225" s="78">
        <v>0</v>
      </c>
      <c r="AX1225" s="78">
        <v>0</v>
      </c>
      <c r="AY1225" s="78">
        <v>0</v>
      </c>
      <c r="AZ1225" s="78">
        <v>0</v>
      </c>
      <c r="BA1225" s="78">
        <v>0</v>
      </c>
      <c r="BB1225" s="78">
        <v>0</v>
      </c>
      <c r="BC1225" s="78">
        <v>0</v>
      </c>
      <c r="BD1225" s="78">
        <v>0</v>
      </c>
      <c r="BE1225" s="78">
        <v>0</v>
      </c>
      <c r="BF1225" s="78">
        <v>0</v>
      </c>
      <c r="BG1225" s="78">
        <v>0</v>
      </c>
      <c r="BH1225" s="78">
        <v>0</v>
      </c>
      <c r="BI1225" s="78">
        <v>0</v>
      </c>
      <c r="BJ1225" s="78">
        <v>0</v>
      </c>
      <c r="BK1225" s="78">
        <v>0</v>
      </c>
      <c r="BL1225" s="78">
        <v>0</v>
      </c>
      <c r="BM1225" s="78">
        <v>0</v>
      </c>
      <c r="BN1225" s="78">
        <v>0</v>
      </c>
      <c r="BO1225" s="78">
        <v>0</v>
      </c>
      <c r="BP1225" s="78">
        <v>0</v>
      </c>
      <c r="BQ1225" s="78">
        <v>0</v>
      </c>
      <c r="BR1225" s="78">
        <v>0</v>
      </c>
      <c r="BS1225" s="78">
        <v>0</v>
      </c>
      <c r="BT1225" s="78">
        <v>0</v>
      </c>
      <c r="BU1225" s="78">
        <v>0</v>
      </c>
      <c r="BV1225" s="78">
        <v>0</v>
      </c>
      <c r="BW1225" s="78">
        <v>0</v>
      </c>
      <c r="BX1225" s="78">
        <v>0</v>
      </c>
      <c r="BY1225" s="78">
        <v>0</v>
      </c>
      <c r="BZ1225" s="78">
        <v>0</v>
      </c>
      <c r="CA1225" s="78">
        <v>0</v>
      </c>
      <c r="CB1225" s="78">
        <v>0</v>
      </c>
      <c r="CC1225" s="78">
        <v>0</v>
      </c>
      <c r="CD1225" s="78">
        <v>0</v>
      </c>
      <c r="CE1225" s="79">
        <f t="shared" si="1352"/>
        <v>0</v>
      </c>
      <c r="CF1225" s="79">
        <f t="shared" si="1353"/>
        <v>2.6903508999999999</v>
      </c>
      <c r="CG1225" s="79">
        <f t="shared" si="1354"/>
        <v>0</v>
      </c>
      <c r="CH1225" s="79">
        <f t="shared" si="1355"/>
        <v>0</v>
      </c>
      <c r="CI1225" s="79">
        <f t="shared" si="1356"/>
        <v>0</v>
      </c>
      <c r="CJ1225" s="79">
        <f t="shared" si="1357"/>
        <v>0</v>
      </c>
      <c r="CK1225" s="79">
        <f t="shared" si="1358"/>
        <v>0</v>
      </c>
      <c r="CL1225" s="79">
        <f t="shared" si="1359"/>
        <v>1</v>
      </c>
      <c r="CM1225" s="79">
        <f t="shared" si="1360"/>
        <v>0</v>
      </c>
      <c r="CN1225" s="79">
        <f t="shared" si="1361"/>
        <v>0</v>
      </c>
      <c r="CO1225" s="79">
        <f t="shared" si="1362"/>
        <v>0</v>
      </c>
      <c r="CP1225" s="79">
        <f t="shared" si="1363"/>
        <v>0</v>
      </c>
      <c r="CQ1225" s="79">
        <f t="shared" si="1364"/>
        <v>0</v>
      </c>
    </row>
    <row r="1226" spans="1:95" ht="47.25">
      <c r="A1226" s="73" t="s">
        <v>52</v>
      </c>
      <c r="B1226" s="74" t="s">
        <v>2510</v>
      </c>
      <c r="C1226" s="109" t="s">
        <v>2511</v>
      </c>
      <c r="D1226" s="92">
        <v>13.22034</v>
      </c>
      <c r="E1226" s="78">
        <v>0</v>
      </c>
      <c r="F1226" s="78">
        <v>0</v>
      </c>
      <c r="G1226" s="78">
        <v>0</v>
      </c>
      <c r="H1226" s="78">
        <v>0</v>
      </c>
      <c r="I1226" s="78">
        <v>0</v>
      </c>
      <c r="J1226" s="78">
        <v>0</v>
      </c>
      <c r="K1226" s="78">
        <v>0</v>
      </c>
      <c r="L1226" s="78">
        <v>0</v>
      </c>
      <c r="M1226" s="78">
        <v>0</v>
      </c>
      <c r="N1226" s="78">
        <v>0</v>
      </c>
      <c r="O1226" s="78">
        <v>0</v>
      </c>
      <c r="P1226" s="78">
        <v>0</v>
      </c>
      <c r="Q1226" s="78">
        <v>0</v>
      </c>
      <c r="R1226" s="78">
        <v>0</v>
      </c>
      <c r="S1226" s="92">
        <v>13.22034</v>
      </c>
      <c r="T1226" s="78">
        <v>0</v>
      </c>
      <c r="U1226" s="78">
        <v>0</v>
      </c>
      <c r="V1226" s="78">
        <v>0</v>
      </c>
      <c r="W1226" s="78">
        <v>0</v>
      </c>
      <c r="X1226" s="78">
        <v>0</v>
      </c>
      <c r="Y1226" s="78">
        <v>384</v>
      </c>
      <c r="Z1226" s="78">
        <v>0</v>
      </c>
      <c r="AA1226" s="78">
        <v>0</v>
      </c>
      <c r="AB1226" s="78">
        <v>0</v>
      </c>
      <c r="AC1226" s="78">
        <v>0</v>
      </c>
      <c r="AD1226" s="78">
        <v>0</v>
      </c>
      <c r="AE1226" s="78">
        <v>0</v>
      </c>
      <c r="AF1226" s="78">
        <v>0</v>
      </c>
      <c r="AG1226" s="78">
        <v>0</v>
      </c>
      <c r="AH1226" s="78">
        <v>0</v>
      </c>
      <c r="AI1226" s="78">
        <v>0</v>
      </c>
      <c r="AJ1226" s="78">
        <v>0</v>
      </c>
      <c r="AK1226" s="78">
        <v>0</v>
      </c>
      <c r="AL1226" s="78">
        <v>0</v>
      </c>
      <c r="AM1226" s="78">
        <v>0</v>
      </c>
      <c r="AN1226" s="78">
        <v>0</v>
      </c>
      <c r="AO1226" s="78">
        <v>0</v>
      </c>
      <c r="AP1226" s="78">
        <v>0</v>
      </c>
      <c r="AQ1226" s="78">
        <v>0</v>
      </c>
      <c r="AR1226" s="78">
        <v>0</v>
      </c>
      <c r="AS1226" s="78">
        <v>0</v>
      </c>
      <c r="AT1226" s="78">
        <v>0</v>
      </c>
      <c r="AU1226" s="78">
        <v>0</v>
      </c>
      <c r="AV1226" s="78">
        <v>0</v>
      </c>
      <c r="AW1226" s="78">
        <v>0</v>
      </c>
      <c r="AX1226" s="78">
        <v>0</v>
      </c>
      <c r="AY1226" s="78">
        <v>0</v>
      </c>
      <c r="AZ1226" s="78">
        <v>0</v>
      </c>
      <c r="BA1226" s="78">
        <v>0</v>
      </c>
      <c r="BB1226" s="78">
        <v>0</v>
      </c>
      <c r="BC1226" s="78">
        <v>0</v>
      </c>
      <c r="BD1226" s="78">
        <v>0</v>
      </c>
      <c r="BE1226" s="78">
        <v>0</v>
      </c>
      <c r="BF1226" s="78">
        <v>0</v>
      </c>
      <c r="BG1226" s="78">
        <v>0</v>
      </c>
      <c r="BH1226" s="78">
        <v>0</v>
      </c>
      <c r="BI1226" s="78">
        <v>0</v>
      </c>
      <c r="BJ1226" s="78">
        <v>0</v>
      </c>
      <c r="BK1226" s="78">
        <v>0</v>
      </c>
      <c r="BL1226" s="78">
        <v>0</v>
      </c>
      <c r="BM1226" s="78">
        <v>0</v>
      </c>
      <c r="BN1226" s="78">
        <v>0</v>
      </c>
      <c r="BO1226" s="78">
        <v>0</v>
      </c>
      <c r="BP1226" s="78">
        <v>0</v>
      </c>
      <c r="BQ1226" s="78">
        <v>0</v>
      </c>
      <c r="BR1226" s="78">
        <v>0</v>
      </c>
      <c r="BS1226" s="78">
        <v>0</v>
      </c>
      <c r="BT1226" s="78">
        <v>0</v>
      </c>
      <c r="BU1226" s="78">
        <v>0</v>
      </c>
      <c r="BV1226" s="78">
        <v>0</v>
      </c>
      <c r="BW1226" s="78">
        <v>0</v>
      </c>
      <c r="BX1226" s="78">
        <v>0</v>
      </c>
      <c r="BY1226" s="78">
        <v>0</v>
      </c>
      <c r="BZ1226" s="78">
        <v>0</v>
      </c>
      <c r="CA1226" s="78">
        <v>0</v>
      </c>
      <c r="CB1226" s="78">
        <v>0</v>
      </c>
      <c r="CC1226" s="78">
        <v>0</v>
      </c>
      <c r="CD1226" s="78">
        <v>0</v>
      </c>
      <c r="CE1226" s="79">
        <f t="shared" si="1352"/>
        <v>0</v>
      </c>
      <c r="CF1226" s="79">
        <f t="shared" si="1353"/>
        <v>13.22034</v>
      </c>
      <c r="CG1226" s="79">
        <f t="shared" si="1354"/>
        <v>0</v>
      </c>
      <c r="CH1226" s="79">
        <f t="shared" si="1355"/>
        <v>0</v>
      </c>
      <c r="CI1226" s="79">
        <f t="shared" si="1356"/>
        <v>0</v>
      </c>
      <c r="CJ1226" s="79">
        <f t="shared" si="1357"/>
        <v>0</v>
      </c>
      <c r="CK1226" s="79">
        <f t="shared" si="1358"/>
        <v>0</v>
      </c>
      <c r="CL1226" s="79">
        <f t="shared" si="1359"/>
        <v>384</v>
      </c>
      <c r="CM1226" s="79">
        <f t="shared" si="1360"/>
        <v>0</v>
      </c>
      <c r="CN1226" s="79">
        <f t="shared" si="1361"/>
        <v>0</v>
      </c>
      <c r="CO1226" s="79">
        <f t="shared" si="1362"/>
        <v>0</v>
      </c>
      <c r="CP1226" s="79">
        <f t="shared" si="1363"/>
        <v>0</v>
      </c>
      <c r="CQ1226" s="79">
        <f t="shared" si="1364"/>
        <v>0</v>
      </c>
    </row>
    <row r="1227" spans="1:95">
      <c r="A1227" s="73" t="s">
        <v>52</v>
      </c>
      <c r="B1227" s="74" t="s">
        <v>2512</v>
      </c>
      <c r="C1227" s="109" t="s">
        <v>2513</v>
      </c>
      <c r="D1227" s="92">
        <v>10</v>
      </c>
      <c r="E1227" s="78">
        <v>0</v>
      </c>
      <c r="F1227" s="78">
        <v>0</v>
      </c>
      <c r="G1227" s="78">
        <v>0</v>
      </c>
      <c r="H1227" s="78">
        <v>0</v>
      </c>
      <c r="I1227" s="78">
        <v>0</v>
      </c>
      <c r="J1227" s="78">
        <v>0</v>
      </c>
      <c r="K1227" s="78">
        <v>0</v>
      </c>
      <c r="L1227" s="78">
        <v>0</v>
      </c>
      <c r="M1227" s="78">
        <v>0</v>
      </c>
      <c r="N1227" s="78">
        <v>0</v>
      </c>
      <c r="O1227" s="78">
        <v>0</v>
      </c>
      <c r="P1227" s="78">
        <v>0</v>
      </c>
      <c r="Q1227" s="78">
        <v>0</v>
      </c>
      <c r="R1227" s="78">
        <v>0</v>
      </c>
      <c r="S1227" s="92">
        <v>0</v>
      </c>
      <c r="T1227" s="78">
        <v>0</v>
      </c>
      <c r="U1227" s="78">
        <v>0</v>
      </c>
      <c r="V1227" s="78">
        <v>0</v>
      </c>
      <c r="W1227" s="78">
        <v>0</v>
      </c>
      <c r="X1227" s="78">
        <v>0</v>
      </c>
      <c r="Y1227" s="78">
        <v>0</v>
      </c>
      <c r="Z1227" s="78">
        <v>0</v>
      </c>
      <c r="AA1227" s="78">
        <v>0</v>
      </c>
      <c r="AB1227" s="78">
        <v>0</v>
      </c>
      <c r="AC1227" s="78">
        <v>0</v>
      </c>
      <c r="AD1227" s="78">
        <v>0</v>
      </c>
      <c r="AE1227" s="78">
        <v>0</v>
      </c>
      <c r="AF1227" s="78">
        <v>10</v>
      </c>
      <c r="AG1227" s="79">
        <v>0</v>
      </c>
      <c r="AH1227" s="79">
        <v>0</v>
      </c>
      <c r="AI1227" s="79">
        <v>0</v>
      </c>
      <c r="AJ1227" s="79">
        <v>0</v>
      </c>
      <c r="AK1227" s="79">
        <v>0</v>
      </c>
      <c r="AL1227" s="79">
        <v>1</v>
      </c>
      <c r="AM1227" s="79">
        <v>0</v>
      </c>
      <c r="AN1227" s="79">
        <v>0</v>
      </c>
      <c r="AO1227" s="79">
        <v>0</v>
      </c>
      <c r="AP1227" s="79">
        <v>0</v>
      </c>
      <c r="AQ1227" s="79">
        <v>0</v>
      </c>
      <c r="AR1227" s="78">
        <v>0</v>
      </c>
      <c r="AS1227" s="78">
        <v>0</v>
      </c>
      <c r="AT1227" s="78">
        <v>0</v>
      </c>
      <c r="AU1227" s="78">
        <v>0</v>
      </c>
      <c r="AV1227" s="78">
        <v>0</v>
      </c>
      <c r="AW1227" s="78">
        <v>0</v>
      </c>
      <c r="AX1227" s="78">
        <v>0</v>
      </c>
      <c r="AY1227" s="78">
        <v>0</v>
      </c>
      <c r="AZ1227" s="78">
        <v>0</v>
      </c>
      <c r="BA1227" s="78">
        <v>0</v>
      </c>
      <c r="BB1227" s="78">
        <v>0</v>
      </c>
      <c r="BC1227" s="78">
        <v>0</v>
      </c>
      <c r="BD1227" s="78">
        <v>0</v>
      </c>
      <c r="BE1227" s="78">
        <v>0</v>
      </c>
      <c r="BF1227" s="78">
        <v>0</v>
      </c>
      <c r="BG1227" s="78">
        <v>0</v>
      </c>
      <c r="BH1227" s="78">
        <v>0</v>
      </c>
      <c r="BI1227" s="78">
        <v>0</v>
      </c>
      <c r="BJ1227" s="78">
        <v>0</v>
      </c>
      <c r="BK1227" s="78">
        <v>0</v>
      </c>
      <c r="BL1227" s="78">
        <v>0</v>
      </c>
      <c r="BM1227" s="78">
        <v>0</v>
      </c>
      <c r="BN1227" s="78">
        <v>0</v>
      </c>
      <c r="BO1227" s="78">
        <v>0</v>
      </c>
      <c r="BP1227" s="78">
        <v>0</v>
      </c>
      <c r="BQ1227" s="78">
        <v>0</v>
      </c>
      <c r="BR1227" s="78">
        <v>0</v>
      </c>
      <c r="BS1227" s="78">
        <v>0</v>
      </c>
      <c r="BT1227" s="78">
        <v>0</v>
      </c>
      <c r="BU1227" s="78">
        <v>0</v>
      </c>
      <c r="BV1227" s="78">
        <v>0</v>
      </c>
      <c r="BW1227" s="78">
        <v>0</v>
      </c>
      <c r="BX1227" s="78">
        <v>0</v>
      </c>
      <c r="BY1227" s="78">
        <v>0</v>
      </c>
      <c r="BZ1227" s="78">
        <v>0</v>
      </c>
      <c r="CA1227" s="78">
        <v>0</v>
      </c>
      <c r="CB1227" s="78">
        <v>0</v>
      </c>
      <c r="CC1227" s="78">
        <v>0</v>
      </c>
      <c r="CD1227" s="78">
        <v>0</v>
      </c>
      <c r="CE1227" s="79">
        <f t="shared" si="1352"/>
        <v>0</v>
      </c>
      <c r="CF1227" s="79">
        <f t="shared" si="1353"/>
        <v>10</v>
      </c>
      <c r="CG1227" s="79">
        <f t="shared" si="1354"/>
        <v>0</v>
      </c>
      <c r="CH1227" s="79">
        <f t="shared" si="1355"/>
        <v>0</v>
      </c>
      <c r="CI1227" s="79">
        <f t="shared" si="1356"/>
        <v>0</v>
      </c>
      <c r="CJ1227" s="79">
        <f t="shared" si="1357"/>
        <v>0</v>
      </c>
      <c r="CK1227" s="79">
        <f t="shared" si="1358"/>
        <v>0</v>
      </c>
      <c r="CL1227" s="79">
        <f t="shared" si="1359"/>
        <v>1</v>
      </c>
      <c r="CM1227" s="79">
        <f t="shared" si="1360"/>
        <v>0</v>
      </c>
      <c r="CN1227" s="79">
        <f t="shared" si="1361"/>
        <v>0</v>
      </c>
      <c r="CO1227" s="79">
        <f t="shared" si="1362"/>
        <v>0</v>
      </c>
      <c r="CP1227" s="79">
        <f t="shared" si="1363"/>
        <v>0</v>
      </c>
      <c r="CQ1227" s="79">
        <f t="shared" si="1364"/>
        <v>0</v>
      </c>
    </row>
    <row r="1228" spans="1:95" ht="31.5">
      <c r="A1228" s="73" t="s">
        <v>52</v>
      </c>
      <c r="B1228" s="74" t="s">
        <v>2514</v>
      </c>
      <c r="C1228" s="109" t="s">
        <v>2515</v>
      </c>
      <c r="D1228" s="92">
        <v>31.844851999999999</v>
      </c>
      <c r="E1228" s="78">
        <v>0</v>
      </c>
      <c r="F1228" s="78">
        <v>0</v>
      </c>
      <c r="G1228" s="78">
        <v>0</v>
      </c>
      <c r="H1228" s="78">
        <v>0</v>
      </c>
      <c r="I1228" s="78">
        <v>0</v>
      </c>
      <c r="J1228" s="78">
        <v>0</v>
      </c>
      <c r="K1228" s="78">
        <v>0</v>
      </c>
      <c r="L1228" s="78">
        <v>0</v>
      </c>
      <c r="M1228" s="78">
        <v>0</v>
      </c>
      <c r="N1228" s="78">
        <v>0</v>
      </c>
      <c r="O1228" s="78">
        <v>0</v>
      </c>
      <c r="P1228" s="78">
        <v>0</v>
      </c>
      <c r="Q1228" s="78">
        <v>0</v>
      </c>
      <c r="R1228" s="78">
        <v>0</v>
      </c>
      <c r="S1228" s="92">
        <v>31.844851999999999</v>
      </c>
      <c r="T1228" s="78">
        <v>0</v>
      </c>
      <c r="U1228" s="78">
        <v>0</v>
      </c>
      <c r="V1228" s="78">
        <v>0</v>
      </c>
      <c r="W1228" s="78">
        <v>0</v>
      </c>
      <c r="X1228" s="78">
        <v>0</v>
      </c>
      <c r="Y1228" s="78">
        <v>1</v>
      </c>
      <c r="Z1228" s="78">
        <v>0</v>
      </c>
      <c r="AA1228" s="78">
        <v>0</v>
      </c>
      <c r="AB1228" s="78">
        <v>0</v>
      </c>
      <c r="AC1228" s="78">
        <v>0</v>
      </c>
      <c r="AD1228" s="78">
        <v>0</v>
      </c>
      <c r="AE1228" s="78">
        <v>0</v>
      </c>
      <c r="AF1228" s="78">
        <v>0</v>
      </c>
      <c r="AG1228" s="78">
        <v>0</v>
      </c>
      <c r="AH1228" s="78">
        <v>0</v>
      </c>
      <c r="AI1228" s="78">
        <v>0</v>
      </c>
      <c r="AJ1228" s="78">
        <v>0</v>
      </c>
      <c r="AK1228" s="78">
        <v>0</v>
      </c>
      <c r="AL1228" s="78">
        <v>0</v>
      </c>
      <c r="AM1228" s="78">
        <v>0</v>
      </c>
      <c r="AN1228" s="78">
        <v>0</v>
      </c>
      <c r="AO1228" s="78">
        <v>0</v>
      </c>
      <c r="AP1228" s="78">
        <v>0</v>
      </c>
      <c r="AQ1228" s="78">
        <v>0</v>
      </c>
      <c r="AR1228" s="78">
        <v>0</v>
      </c>
      <c r="AS1228" s="78">
        <v>0</v>
      </c>
      <c r="AT1228" s="78">
        <v>0</v>
      </c>
      <c r="AU1228" s="78">
        <v>0</v>
      </c>
      <c r="AV1228" s="78">
        <v>0</v>
      </c>
      <c r="AW1228" s="78">
        <v>0</v>
      </c>
      <c r="AX1228" s="78">
        <v>0</v>
      </c>
      <c r="AY1228" s="78">
        <v>0</v>
      </c>
      <c r="AZ1228" s="78">
        <v>0</v>
      </c>
      <c r="BA1228" s="78">
        <v>0</v>
      </c>
      <c r="BB1228" s="78">
        <v>0</v>
      </c>
      <c r="BC1228" s="78">
        <v>0</v>
      </c>
      <c r="BD1228" s="78">
        <v>0</v>
      </c>
      <c r="BE1228" s="78">
        <v>0</v>
      </c>
      <c r="BF1228" s="78">
        <v>0</v>
      </c>
      <c r="BG1228" s="78">
        <v>0</v>
      </c>
      <c r="BH1228" s="78">
        <v>0</v>
      </c>
      <c r="BI1228" s="78">
        <v>0</v>
      </c>
      <c r="BJ1228" s="78">
        <v>0</v>
      </c>
      <c r="BK1228" s="78">
        <v>0</v>
      </c>
      <c r="BL1228" s="78">
        <v>0</v>
      </c>
      <c r="BM1228" s="78">
        <v>0</v>
      </c>
      <c r="BN1228" s="78">
        <v>0</v>
      </c>
      <c r="BO1228" s="78">
        <v>0</v>
      </c>
      <c r="BP1228" s="78">
        <v>0</v>
      </c>
      <c r="BQ1228" s="78">
        <v>0</v>
      </c>
      <c r="BR1228" s="78">
        <v>0</v>
      </c>
      <c r="BS1228" s="78">
        <v>0</v>
      </c>
      <c r="BT1228" s="78">
        <v>0</v>
      </c>
      <c r="BU1228" s="78">
        <v>0</v>
      </c>
      <c r="BV1228" s="78">
        <v>0</v>
      </c>
      <c r="BW1228" s="78">
        <v>0</v>
      </c>
      <c r="BX1228" s="78">
        <v>0</v>
      </c>
      <c r="BY1228" s="78">
        <v>0</v>
      </c>
      <c r="BZ1228" s="78">
        <v>0</v>
      </c>
      <c r="CA1228" s="78">
        <v>0</v>
      </c>
      <c r="CB1228" s="78">
        <v>0</v>
      </c>
      <c r="CC1228" s="78">
        <v>0</v>
      </c>
      <c r="CD1228" s="78">
        <v>0</v>
      </c>
      <c r="CE1228" s="79">
        <f t="shared" si="1352"/>
        <v>0</v>
      </c>
      <c r="CF1228" s="79">
        <f t="shared" si="1353"/>
        <v>31.844851999999999</v>
      </c>
      <c r="CG1228" s="79">
        <f t="shared" si="1354"/>
        <v>0</v>
      </c>
      <c r="CH1228" s="79">
        <f t="shared" si="1355"/>
        <v>0</v>
      </c>
      <c r="CI1228" s="79">
        <f t="shared" si="1356"/>
        <v>0</v>
      </c>
      <c r="CJ1228" s="79">
        <f t="shared" si="1357"/>
        <v>0</v>
      </c>
      <c r="CK1228" s="79">
        <f t="shared" si="1358"/>
        <v>0</v>
      </c>
      <c r="CL1228" s="79">
        <f t="shared" si="1359"/>
        <v>1</v>
      </c>
      <c r="CM1228" s="79">
        <f t="shared" si="1360"/>
        <v>0</v>
      </c>
      <c r="CN1228" s="79">
        <f t="shared" si="1361"/>
        <v>0</v>
      </c>
      <c r="CO1228" s="79">
        <f t="shared" si="1362"/>
        <v>0</v>
      </c>
      <c r="CP1228" s="79">
        <f t="shared" si="1363"/>
        <v>0</v>
      </c>
      <c r="CQ1228" s="79">
        <f t="shared" si="1364"/>
        <v>0</v>
      </c>
    </row>
    <row r="1229" spans="1:95" ht="31.5">
      <c r="A1229" s="73" t="s">
        <v>52</v>
      </c>
      <c r="B1229" s="74" t="s">
        <v>2516</v>
      </c>
      <c r="C1229" s="109" t="s">
        <v>2517</v>
      </c>
      <c r="D1229" s="92">
        <v>14.909000000000001</v>
      </c>
      <c r="E1229" s="78">
        <v>0</v>
      </c>
      <c r="F1229" s="78">
        <v>0</v>
      </c>
      <c r="G1229" s="78">
        <v>0</v>
      </c>
      <c r="H1229" s="78">
        <v>0</v>
      </c>
      <c r="I1229" s="78">
        <v>0</v>
      </c>
      <c r="J1229" s="78">
        <v>0</v>
      </c>
      <c r="K1229" s="78">
        <v>0</v>
      </c>
      <c r="L1229" s="78">
        <v>0</v>
      </c>
      <c r="M1229" s="78">
        <v>0</v>
      </c>
      <c r="N1229" s="78">
        <v>0</v>
      </c>
      <c r="O1229" s="78">
        <v>0</v>
      </c>
      <c r="P1229" s="78">
        <v>0</v>
      </c>
      <c r="Q1229" s="78">
        <v>0</v>
      </c>
      <c r="R1229" s="78">
        <v>0</v>
      </c>
      <c r="S1229" s="92">
        <v>14.909000000000001</v>
      </c>
      <c r="T1229" s="78">
        <v>0</v>
      </c>
      <c r="U1229" s="78">
        <v>0</v>
      </c>
      <c r="V1229" s="78">
        <v>0</v>
      </c>
      <c r="W1229" s="78">
        <v>0</v>
      </c>
      <c r="X1229" s="78">
        <v>0</v>
      </c>
      <c r="Y1229" s="78">
        <v>2</v>
      </c>
      <c r="Z1229" s="78">
        <v>0</v>
      </c>
      <c r="AA1229" s="78">
        <v>0</v>
      </c>
      <c r="AB1229" s="78">
        <v>0</v>
      </c>
      <c r="AC1229" s="78">
        <v>0</v>
      </c>
      <c r="AD1229" s="78">
        <v>0</v>
      </c>
      <c r="AE1229" s="78">
        <v>0</v>
      </c>
      <c r="AF1229" s="78">
        <v>0</v>
      </c>
      <c r="AG1229" s="78">
        <v>0</v>
      </c>
      <c r="AH1229" s="78">
        <v>0</v>
      </c>
      <c r="AI1229" s="78">
        <v>0</v>
      </c>
      <c r="AJ1229" s="78">
        <v>0</v>
      </c>
      <c r="AK1229" s="78">
        <v>0</v>
      </c>
      <c r="AL1229" s="78">
        <v>0</v>
      </c>
      <c r="AM1229" s="78">
        <v>0</v>
      </c>
      <c r="AN1229" s="78">
        <v>0</v>
      </c>
      <c r="AO1229" s="78">
        <v>0</v>
      </c>
      <c r="AP1229" s="78">
        <v>0</v>
      </c>
      <c r="AQ1229" s="78">
        <v>0</v>
      </c>
      <c r="AR1229" s="78">
        <v>0</v>
      </c>
      <c r="AS1229" s="78">
        <v>0</v>
      </c>
      <c r="AT1229" s="78">
        <v>0</v>
      </c>
      <c r="AU1229" s="78">
        <v>0</v>
      </c>
      <c r="AV1229" s="78">
        <v>0</v>
      </c>
      <c r="AW1229" s="78">
        <v>0</v>
      </c>
      <c r="AX1229" s="78">
        <v>0</v>
      </c>
      <c r="AY1229" s="78">
        <v>0</v>
      </c>
      <c r="AZ1229" s="78">
        <v>0</v>
      </c>
      <c r="BA1229" s="78">
        <v>0</v>
      </c>
      <c r="BB1229" s="78">
        <v>0</v>
      </c>
      <c r="BC1229" s="78">
        <v>0</v>
      </c>
      <c r="BD1229" s="78">
        <v>0</v>
      </c>
      <c r="BE1229" s="78">
        <v>0</v>
      </c>
      <c r="BF1229" s="78">
        <v>0</v>
      </c>
      <c r="BG1229" s="78">
        <v>0</v>
      </c>
      <c r="BH1229" s="78">
        <v>0</v>
      </c>
      <c r="BI1229" s="78">
        <v>0</v>
      </c>
      <c r="BJ1229" s="78">
        <v>0</v>
      </c>
      <c r="BK1229" s="78">
        <v>0</v>
      </c>
      <c r="BL1229" s="78">
        <v>0</v>
      </c>
      <c r="BM1229" s="78">
        <v>0</v>
      </c>
      <c r="BN1229" s="78">
        <v>0</v>
      </c>
      <c r="BO1229" s="78">
        <v>0</v>
      </c>
      <c r="BP1229" s="78">
        <v>0</v>
      </c>
      <c r="BQ1229" s="78">
        <v>0</v>
      </c>
      <c r="BR1229" s="78">
        <v>0</v>
      </c>
      <c r="BS1229" s="78">
        <v>0</v>
      </c>
      <c r="BT1229" s="78">
        <v>0</v>
      </c>
      <c r="BU1229" s="78">
        <v>0</v>
      </c>
      <c r="BV1229" s="78">
        <v>0</v>
      </c>
      <c r="BW1229" s="78">
        <v>0</v>
      </c>
      <c r="BX1229" s="78">
        <v>0</v>
      </c>
      <c r="BY1229" s="78">
        <v>0</v>
      </c>
      <c r="BZ1229" s="78">
        <v>0</v>
      </c>
      <c r="CA1229" s="78">
        <v>0</v>
      </c>
      <c r="CB1229" s="78">
        <v>0</v>
      </c>
      <c r="CC1229" s="78">
        <v>0</v>
      </c>
      <c r="CD1229" s="78">
        <v>0</v>
      </c>
      <c r="CE1229" s="79">
        <f t="shared" si="1352"/>
        <v>0</v>
      </c>
      <c r="CF1229" s="79">
        <f t="shared" si="1353"/>
        <v>14.909000000000001</v>
      </c>
      <c r="CG1229" s="79">
        <f t="shared" si="1354"/>
        <v>0</v>
      </c>
      <c r="CH1229" s="79">
        <f t="shared" si="1355"/>
        <v>0</v>
      </c>
      <c r="CI1229" s="79">
        <f t="shared" si="1356"/>
        <v>0</v>
      </c>
      <c r="CJ1229" s="79">
        <f t="shared" si="1357"/>
        <v>0</v>
      </c>
      <c r="CK1229" s="79">
        <f t="shared" si="1358"/>
        <v>0</v>
      </c>
      <c r="CL1229" s="79">
        <f t="shared" si="1359"/>
        <v>2</v>
      </c>
      <c r="CM1229" s="79">
        <f t="shared" si="1360"/>
        <v>0</v>
      </c>
      <c r="CN1229" s="79">
        <f t="shared" si="1361"/>
        <v>0</v>
      </c>
      <c r="CO1229" s="79">
        <f t="shared" si="1362"/>
        <v>0</v>
      </c>
      <c r="CP1229" s="79">
        <f t="shared" si="1363"/>
        <v>0</v>
      </c>
      <c r="CQ1229" s="79">
        <f t="shared" si="1364"/>
        <v>0</v>
      </c>
    </row>
    <row r="1230" spans="1:95">
      <c r="A1230" s="73" t="s">
        <v>52</v>
      </c>
      <c r="B1230" s="74" t="s">
        <v>2518</v>
      </c>
      <c r="C1230" s="109" t="s">
        <v>2519</v>
      </c>
      <c r="D1230" s="92">
        <v>30.04</v>
      </c>
      <c r="E1230" s="78">
        <v>0</v>
      </c>
      <c r="F1230" s="78">
        <v>0</v>
      </c>
      <c r="G1230" s="78">
        <v>0</v>
      </c>
      <c r="H1230" s="78">
        <v>0</v>
      </c>
      <c r="I1230" s="78">
        <v>0</v>
      </c>
      <c r="J1230" s="78">
        <v>0</v>
      </c>
      <c r="K1230" s="78">
        <v>0</v>
      </c>
      <c r="L1230" s="78">
        <v>0</v>
      </c>
      <c r="M1230" s="78">
        <v>0</v>
      </c>
      <c r="N1230" s="78">
        <v>0</v>
      </c>
      <c r="O1230" s="78">
        <v>0</v>
      </c>
      <c r="P1230" s="78">
        <v>0</v>
      </c>
      <c r="Q1230" s="78">
        <v>0</v>
      </c>
      <c r="R1230" s="78">
        <v>0</v>
      </c>
      <c r="S1230" s="92">
        <v>0</v>
      </c>
      <c r="T1230" s="78">
        <v>0</v>
      </c>
      <c r="U1230" s="78">
        <v>0</v>
      </c>
      <c r="V1230" s="78">
        <v>0</v>
      </c>
      <c r="W1230" s="78">
        <v>0</v>
      </c>
      <c r="X1230" s="78">
        <v>0</v>
      </c>
      <c r="Y1230" s="78">
        <v>0</v>
      </c>
      <c r="Z1230" s="78">
        <v>0</v>
      </c>
      <c r="AA1230" s="78">
        <v>0</v>
      </c>
      <c r="AB1230" s="78">
        <v>0</v>
      </c>
      <c r="AC1230" s="78">
        <v>0</v>
      </c>
      <c r="AD1230" s="78">
        <v>0</v>
      </c>
      <c r="AE1230" s="78">
        <v>0</v>
      </c>
      <c r="AF1230" s="78">
        <v>0</v>
      </c>
      <c r="AG1230" s="78">
        <v>0</v>
      </c>
      <c r="AH1230" s="78">
        <v>0</v>
      </c>
      <c r="AI1230" s="78">
        <v>0</v>
      </c>
      <c r="AJ1230" s="78">
        <v>0</v>
      </c>
      <c r="AK1230" s="78">
        <v>0</v>
      </c>
      <c r="AL1230" s="78">
        <v>0</v>
      </c>
      <c r="AM1230" s="78">
        <v>0</v>
      </c>
      <c r="AN1230" s="78">
        <v>0</v>
      </c>
      <c r="AO1230" s="78">
        <v>0</v>
      </c>
      <c r="AP1230" s="78">
        <v>0</v>
      </c>
      <c r="AQ1230" s="78">
        <v>0</v>
      </c>
      <c r="AR1230" s="78">
        <v>0</v>
      </c>
      <c r="AS1230" s="78">
        <v>30.04</v>
      </c>
      <c r="AT1230" s="79">
        <v>0</v>
      </c>
      <c r="AU1230" s="79">
        <v>0</v>
      </c>
      <c r="AV1230" s="79">
        <v>0</v>
      </c>
      <c r="AW1230" s="79">
        <v>0</v>
      </c>
      <c r="AX1230" s="79">
        <v>0</v>
      </c>
      <c r="AY1230" s="79">
        <v>2</v>
      </c>
      <c r="AZ1230" s="79">
        <v>0</v>
      </c>
      <c r="BA1230" s="79">
        <v>0</v>
      </c>
      <c r="BB1230" s="79">
        <v>0</v>
      </c>
      <c r="BC1230" s="79">
        <v>0</v>
      </c>
      <c r="BD1230" s="79">
        <v>0</v>
      </c>
      <c r="BE1230" s="78">
        <v>0</v>
      </c>
      <c r="BF1230" s="78">
        <v>0</v>
      </c>
      <c r="BG1230" s="78">
        <v>0</v>
      </c>
      <c r="BH1230" s="78">
        <v>0</v>
      </c>
      <c r="BI1230" s="78">
        <v>0</v>
      </c>
      <c r="BJ1230" s="78">
        <v>0</v>
      </c>
      <c r="BK1230" s="78">
        <v>0</v>
      </c>
      <c r="BL1230" s="78">
        <v>0</v>
      </c>
      <c r="BM1230" s="78">
        <v>0</v>
      </c>
      <c r="BN1230" s="78">
        <v>0</v>
      </c>
      <c r="BO1230" s="78">
        <v>0</v>
      </c>
      <c r="BP1230" s="78">
        <v>0</v>
      </c>
      <c r="BQ1230" s="78">
        <v>0</v>
      </c>
      <c r="BR1230" s="78">
        <v>0</v>
      </c>
      <c r="BS1230" s="78">
        <v>0</v>
      </c>
      <c r="BT1230" s="78">
        <v>0</v>
      </c>
      <c r="BU1230" s="78">
        <v>0</v>
      </c>
      <c r="BV1230" s="78">
        <v>0</v>
      </c>
      <c r="BW1230" s="78">
        <v>0</v>
      </c>
      <c r="BX1230" s="78">
        <v>0</v>
      </c>
      <c r="BY1230" s="78">
        <v>0</v>
      </c>
      <c r="BZ1230" s="78">
        <v>0</v>
      </c>
      <c r="CA1230" s="78">
        <v>0</v>
      </c>
      <c r="CB1230" s="78">
        <v>0</v>
      </c>
      <c r="CC1230" s="78">
        <v>0</v>
      </c>
      <c r="CD1230" s="78">
        <v>0</v>
      </c>
      <c r="CE1230" s="79">
        <f t="shared" si="1352"/>
        <v>0</v>
      </c>
      <c r="CF1230" s="79">
        <f t="shared" si="1353"/>
        <v>30.04</v>
      </c>
      <c r="CG1230" s="79">
        <f t="shared" si="1354"/>
        <v>0</v>
      </c>
      <c r="CH1230" s="79">
        <f t="shared" si="1355"/>
        <v>0</v>
      </c>
      <c r="CI1230" s="79">
        <f t="shared" si="1356"/>
        <v>0</v>
      </c>
      <c r="CJ1230" s="79">
        <f t="shared" si="1357"/>
        <v>0</v>
      </c>
      <c r="CK1230" s="79">
        <f t="shared" si="1358"/>
        <v>0</v>
      </c>
      <c r="CL1230" s="79">
        <f t="shared" si="1359"/>
        <v>2</v>
      </c>
      <c r="CM1230" s="79">
        <f t="shared" si="1360"/>
        <v>0</v>
      </c>
      <c r="CN1230" s="79">
        <f t="shared" si="1361"/>
        <v>0</v>
      </c>
      <c r="CO1230" s="79">
        <f t="shared" si="1362"/>
        <v>0</v>
      </c>
      <c r="CP1230" s="79">
        <f t="shared" si="1363"/>
        <v>0</v>
      </c>
      <c r="CQ1230" s="79">
        <f t="shared" si="1364"/>
        <v>0</v>
      </c>
    </row>
    <row r="1231" spans="1:95" ht="31.5">
      <c r="A1231" s="73" t="s">
        <v>52</v>
      </c>
      <c r="B1231" s="74" t="s">
        <v>2520</v>
      </c>
      <c r="C1231" s="109" t="s">
        <v>2521</v>
      </c>
      <c r="D1231" s="92">
        <v>9.7609999999999992</v>
      </c>
      <c r="E1231" s="78">
        <v>0</v>
      </c>
      <c r="F1231" s="78">
        <v>0</v>
      </c>
      <c r="G1231" s="78">
        <v>0</v>
      </c>
      <c r="H1231" s="78">
        <v>0</v>
      </c>
      <c r="I1231" s="78">
        <v>0</v>
      </c>
      <c r="J1231" s="78">
        <v>0</v>
      </c>
      <c r="K1231" s="78">
        <v>0</v>
      </c>
      <c r="L1231" s="78">
        <v>0</v>
      </c>
      <c r="M1231" s="78">
        <v>0</v>
      </c>
      <c r="N1231" s="78">
        <v>0</v>
      </c>
      <c r="O1231" s="78">
        <v>0</v>
      </c>
      <c r="P1231" s="78">
        <v>0</v>
      </c>
      <c r="Q1231" s="78">
        <v>0</v>
      </c>
      <c r="R1231" s="78">
        <v>0</v>
      </c>
      <c r="S1231" s="78">
        <v>9.7609999999999992</v>
      </c>
      <c r="T1231" s="78">
        <v>0</v>
      </c>
      <c r="U1231" s="78">
        <v>0</v>
      </c>
      <c r="V1231" s="78">
        <v>0</v>
      </c>
      <c r="W1231" s="78">
        <v>0</v>
      </c>
      <c r="X1231" s="78">
        <v>0</v>
      </c>
      <c r="Y1231" s="78">
        <v>2</v>
      </c>
      <c r="Z1231" s="78">
        <v>0</v>
      </c>
      <c r="AA1231" s="78">
        <v>0</v>
      </c>
      <c r="AB1231" s="78">
        <v>0</v>
      </c>
      <c r="AC1231" s="78">
        <v>0</v>
      </c>
      <c r="AD1231" s="78">
        <v>0</v>
      </c>
      <c r="AE1231" s="78">
        <v>0</v>
      </c>
      <c r="AF1231" s="78">
        <v>0</v>
      </c>
      <c r="AG1231" s="78">
        <v>0</v>
      </c>
      <c r="AH1231" s="78">
        <v>0</v>
      </c>
      <c r="AI1231" s="78">
        <v>0</v>
      </c>
      <c r="AJ1231" s="78">
        <v>0</v>
      </c>
      <c r="AK1231" s="78">
        <v>0</v>
      </c>
      <c r="AL1231" s="78">
        <v>0</v>
      </c>
      <c r="AM1231" s="78">
        <v>0</v>
      </c>
      <c r="AN1231" s="78">
        <v>0</v>
      </c>
      <c r="AO1231" s="78">
        <v>0</v>
      </c>
      <c r="AP1231" s="78">
        <v>0</v>
      </c>
      <c r="AQ1231" s="78">
        <v>0</v>
      </c>
      <c r="AR1231" s="78">
        <v>0</v>
      </c>
      <c r="AS1231" s="78">
        <v>0</v>
      </c>
      <c r="AT1231" s="78">
        <v>0</v>
      </c>
      <c r="AU1231" s="78">
        <v>0</v>
      </c>
      <c r="AV1231" s="78">
        <v>0</v>
      </c>
      <c r="AW1231" s="78">
        <v>0</v>
      </c>
      <c r="AX1231" s="78">
        <v>0</v>
      </c>
      <c r="AY1231" s="78">
        <v>0</v>
      </c>
      <c r="AZ1231" s="78">
        <v>0</v>
      </c>
      <c r="BA1231" s="78">
        <v>0</v>
      </c>
      <c r="BB1231" s="78">
        <v>0</v>
      </c>
      <c r="BC1231" s="78">
        <v>0</v>
      </c>
      <c r="BD1231" s="78">
        <v>0</v>
      </c>
      <c r="BE1231" s="78">
        <v>0</v>
      </c>
      <c r="BF1231" s="78">
        <v>0</v>
      </c>
      <c r="BG1231" s="78">
        <v>0</v>
      </c>
      <c r="BH1231" s="78">
        <v>0</v>
      </c>
      <c r="BI1231" s="78">
        <v>0</v>
      </c>
      <c r="BJ1231" s="78">
        <v>0</v>
      </c>
      <c r="BK1231" s="78">
        <v>0</v>
      </c>
      <c r="BL1231" s="78">
        <v>0</v>
      </c>
      <c r="BM1231" s="78">
        <v>0</v>
      </c>
      <c r="BN1231" s="78">
        <v>0</v>
      </c>
      <c r="BO1231" s="78">
        <v>0</v>
      </c>
      <c r="BP1231" s="78">
        <v>0</v>
      </c>
      <c r="BQ1231" s="78">
        <v>0</v>
      </c>
      <c r="BR1231" s="79">
        <v>0</v>
      </c>
      <c r="BS1231" s="79">
        <v>0</v>
      </c>
      <c r="BT1231" s="78">
        <v>0</v>
      </c>
      <c r="BU1231" s="78">
        <v>0</v>
      </c>
      <c r="BV1231" s="78">
        <v>0</v>
      </c>
      <c r="BW1231" s="78">
        <v>0</v>
      </c>
      <c r="BX1231" s="78">
        <v>0</v>
      </c>
      <c r="BY1231" s="78">
        <v>0</v>
      </c>
      <c r="BZ1231" s="78">
        <v>0</v>
      </c>
      <c r="CA1231" s="78">
        <v>0</v>
      </c>
      <c r="CB1231" s="78">
        <v>0</v>
      </c>
      <c r="CC1231" s="78">
        <v>0</v>
      </c>
      <c r="CD1231" s="78">
        <v>0</v>
      </c>
      <c r="CE1231" s="79">
        <f t="shared" si="1352"/>
        <v>0</v>
      </c>
      <c r="CF1231" s="79">
        <f t="shared" si="1353"/>
        <v>9.7609999999999992</v>
      </c>
      <c r="CG1231" s="79">
        <f t="shared" si="1354"/>
        <v>0</v>
      </c>
      <c r="CH1231" s="79">
        <f t="shared" si="1355"/>
        <v>0</v>
      </c>
      <c r="CI1231" s="79">
        <f t="shared" si="1356"/>
        <v>0</v>
      </c>
      <c r="CJ1231" s="79">
        <f t="shared" si="1357"/>
        <v>0</v>
      </c>
      <c r="CK1231" s="79">
        <f t="shared" si="1358"/>
        <v>0</v>
      </c>
      <c r="CL1231" s="79">
        <f t="shared" si="1359"/>
        <v>2</v>
      </c>
      <c r="CM1231" s="79">
        <f t="shared" si="1360"/>
        <v>0</v>
      </c>
      <c r="CN1231" s="79">
        <f t="shared" si="1361"/>
        <v>0</v>
      </c>
      <c r="CO1231" s="79">
        <f t="shared" si="1362"/>
        <v>0</v>
      </c>
      <c r="CP1231" s="79">
        <f t="shared" si="1363"/>
        <v>0</v>
      </c>
      <c r="CQ1231" s="79">
        <f t="shared" si="1364"/>
        <v>0</v>
      </c>
    </row>
    <row r="1232" spans="1:95" ht="31.5">
      <c r="A1232" s="73" t="s">
        <v>52</v>
      </c>
      <c r="B1232" s="74" t="s">
        <v>2522</v>
      </c>
      <c r="C1232" s="109" t="s">
        <v>2523</v>
      </c>
      <c r="D1232" s="92">
        <v>0</v>
      </c>
      <c r="E1232" s="78">
        <v>0</v>
      </c>
      <c r="F1232" s="78">
        <v>0</v>
      </c>
      <c r="G1232" s="78">
        <v>0</v>
      </c>
      <c r="H1232" s="78">
        <v>0</v>
      </c>
      <c r="I1232" s="78">
        <v>0</v>
      </c>
      <c r="J1232" s="78">
        <v>0</v>
      </c>
      <c r="K1232" s="78">
        <v>0</v>
      </c>
      <c r="L1232" s="78">
        <v>0</v>
      </c>
      <c r="M1232" s="78">
        <v>0</v>
      </c>
      <c r="N1232" s="78">
        <v>0</v>
      </c>
      <c r="O1232" s="78">
        <v>0</v>
      </c>
      <c r="P1232" s="78">
        <v>0</v>
      </c>
      <c r="Q1232" s="78">
        <v>0</v>
      </c>
      <c r="R1232" s="78">
        <v>0</v>
      </c>
      <c r="S1232" s="78">
        <v>0</v>
      </c>
      <c r="T1232" s="78">
        <v>0</v>
      </c>
      <c r="U1232" s="78">
        <v>0</v>
      </c>
      <c r="V1232" s="78">
        <v>0</v>
      </c>
      <c r="W1232" s="78">
        <v>0</v>
      </c>
      <c r="X1232" s="78">
        <v>0</v>
      </c>
      <c r="Y1232" s="78">
        <v>0</v>
      </c>
      <c r="Z1232" s="78">
        <v>0</v>
      </c>
      <c r="AA1232" s="78">
        <v>0</v>
      </c>
      <c r="AB1232" s="78">
        <v>0</v>
      </c>
      <c r="AC1232" s="78">
        <v>0</v>
      </c>
      <c r="AD1232" s="78">
        <v>0</v>
      </c>
      <c r="AE1232" s="78">
        <v>0</v>
      </c>
      <c r="AF1232" s="78">
        <v>0</v>
      </c>
      <c r="AG1232" s="78">
        <v>0</v>
      </c>
      <c r="AH1232" s="78">
        <v>0</v>
      </c>
      <c r="AI1232" s="78">
        <v>0</v>
      </c>
      <c r="AJ1232" s="78">
        <v>0</v>
      </c>
      <c r="AK1232" s="78">
        <v>0</v>
      </c>
      <c r="AL1232" s="78">
        <v>0</v>
      </c>
      <c r="AM1232" s="78">
        <v>0</v>
      </c>
      <c r="AN1232" s="78">
        <v>0</v>
      </c>
      <c r="AO1232" s="78">
        <v>0</v>
      </c>
      <c r="AP1232" s="78">
        <v>0</v>
      </c>
      <c r="AQ1232" s="78">
        <v>0</v>
      </c>
      <c r="AR1232" s="78">
        <v>0</v>
      </c>
      <c r="AS1232" s="78">
        <v>0</v>
      </c>
      <c r="AT1232" s="78">
        <v>0</v>
      </c>
      <c r="AU1232" s="78">
        <v>0</v>
      </c>
      <c r="AV1232" s="78">
        <v>0</v>
      </c>
      <c r="AW1232" s="78">
        <v>0</v>
      </c>
      <c r="AX1232" s="78">
        <v>0</v>
      </c>
      <c r="AY1232" s="78">
        <v>0</v>
      </c>
      <c r="AZ1232" s="78">
        <v>0</v>
      </c>
      <c r="BA1232" s="78">
        <v>0</v>
      </c>
      <c r="BB1232" s="78">
        <v>0</v>
      </c>
      <c r="BC1232" s="78">
        <v>0</v>
      </c>
      <c r="BD1232" s="78">
        <v>0</v>
      </c>
      <c r="BE1232" s="78">
        <v>0</v>
      </c>
      <c r="BF1232" s="78">
        <v>0</v>
      </c>
      <c r="BG1232" s="78">
        <v>0</v>
      </c>
      <c r="BH1232" s="78">
        <v>0</v>
      </c>
      <c r="BI1232" s="78">
        <v>0</v>
      </c>
      <c r="BJ1232" s="78">
        <v>0</v>
      </c>
      <c r="BK1232" s="78">
        <v>0</v>
      </c>
      <c r="BL1232" s="78">
        <v>0</v>
      </c>
      <c r="BM1232" s="78">
        <v>0</v>
      </c>
      <c r="BN1232" s="78">
        <v>0</v>
      </c>
      <c r="BO1232" s="78">
        <v>0</v>
      </c>
      <c r="BP1232" s="78">
        <v>0</v>
      </c>
      <c r="BQ1232" s="78">
        <v>0</v>
      </c>
      <c r="BR1232" s="79">
        <v>0</v>
      </c>
      <c r="BS1232" s="79">
        <v>0</v>
      </c>
      <c r="BT1232" s="78">
        <v>0</v>
      </c>
      <c r="BU1232" s="78">
        <v>0</v>
      </c>
      <c r="BV1232" s="78">
        <v>0</v>
      </c>
      <c r="BW1232" s="78">
        <v>0</v>
      </c>
      <c r="BX1232" s="78">
        <v>0</v>
      </c>
      <c r="BY1232" s="78">
        <v>0</v>
      </c>
      <c r="BZ1232" s="78">
        <v>0</v>
      </c>
      <c r="CA1232" s="78">
        <v>0</v>
      </c>
      <c r="CB1232" s="78">
        <v>0</v>
      </c>
      <c r="CC1232" s="78">
        <v>0</v>
      </c>
      <c r="CD1232" s="78">
        <v>0</v>
      </c>
      <c r="CE1232" s="79">
        <f t="shared" si="1352"/>
        <v>0</v>
      </c>
      <c r="CF1232" s="79">
        <f t="shared" si="1353"/>
        <v>0</v>
      </c>
      <c r="CG1232" s="79">
        <f t="shared" si="1354"/>
        <v>0</v>
      </c>
      <c r="CH1232" s="79">
        <f t="shared" si="1355"/>
        <v>0</v>
      </c>
      <c r="CI1232" s="79">
        <f t="shared" si="1356"/>
        <v>0</v>
      </c>
      <c r="CJ1232" s="79">
        <f t="shared" si="1357"/>
        <v>0</v>
      </c>
      <c r="CK1232" s="79">
        <f t="shared" si="1358"/>
        <v>0</v>
      </c>
      <c r="CL1232" s="79">
        <f t="shared" si="1359"/>
        <v>0</v>
      </c>
      <c r="CM1232" s="79">
        <f t="shared" si="1360"/>
        <v>0</v>
      </c>
      <c r="CN1232" s="79">
        <f t="shared" si="1361"/>
        <v>0</v>
      </c>
      <c r="CO1232" s="79">
        <f t="shared" si="1362"/>
        <v>0</v>
      </c>
      <c r="CP1232" s="79">
        <f t="shared" si="1363"/>
        <v>0</v>
      </c>
      <c r="CQ1232" s="79">
        <f t="shared" si="1364"/>
        <v>0</v>
      </c>
    </row>
    <row r="1233" spans="1:95" ht="31.5">
      <c r="A1233" s="73" t="s">
        <v>52</v>
      </c>
      <c r="B1233" s="74" t="s">
        <v>2524</v>
      </c>
      <c r="C1233" s="109" t="s">
        <v>2525</v>
      </c>
      <c r="D1233" s="92">
        <v>9.5</v>
      </c>
      <c r="E1233" s="78">
        <v>0</v>
      </c>
      <c r="F1233" s="78">
        <v>0</v>
      </c>
      <c r="G1233" s="78">
        <v>0</v>
      </c>
      <c r="H1233" s="78">
        <v>0</v>
      </c>
      <c r="I1233" s="78">
        <v>0</v>
      </c>
      <c r="J1233" s="78">
        <v>0</v>
      </c>
      <c r="K1233" s="78">
        <v>0</v>
      </c>
      <c r="L1233" s="78">
        <v>0</v>
      </c>
      <c r="M1233" s="78">
        <v>0</v>
      </c>
      <c r="N1233" s="78">
        <v>0</v>
      </c>
      <c r="O1233" s="78">
        <v>0</v>
      </c>
      <c r="P1233" s="78">
        <v>0</v>
      </c>
      <c r="Q1233" s="78">
        <v>0</v>
      </c>
      <c r="R1233" s="78">
        <v>0</v>
      </c>
      <c r="S1233" s="78">
        <v>0</v>
      </c>
      <c r="T1233" s="78">
        <v>0</v>
      </c>
      <c r="U1233" s="78">
        <v>0</v>
      </c>
      <c r="V1233" s="78">
        <v>0</v>
      </c>
      <c r="W1233" s="78">
        <v>0</v>
      </c>
      <c r="X1233" s="78">
        <v>0</v>
      </c>
      <c r="Y1233" s="78">
        <v>0</v>
      </c>
      <c r="Z1233" s="78">
        <v>0</v>
      </c>
      <c r="AA1233" s="78">
        <v>0</v>
      </c>
      <c r="AB1233" s="78">
        <v>0</v>
      </c>
      <c r="AC1233" s="78">
        <v>0</v>
      </c>
      <c r="AD1233" s="78">
        <v>0</v>
      </c>
      <c r="AE1233" s="78">
        <v>0</v>
      </c>
      <c r="AF1233" s="78">
        <v>0</v>
      </c>
      <c r="AG1233" s="78">
        <v>0</v>
      </c>
      <c r="AH1233" s="78">
        <v>0</v>
      </c>
      <c r="AI1233" s="78">
        <v>0</v>
      </c>
      <c r="AJ1233" s="78">
        <v>0</v>
      </c>
      <c r="AK1233" s="78">
        <v>0</v>
      </c>
      <c r="AL1233" s="78">
        <v>0</v>
      </c>
      <c r="AM1233" s="78">
        <v>0</v>
      </c>
      <c r="AN1233" s="78">
        <v>0</v>
      </c>
      <c r="AO1233" s="78">
        <v>0</v>
      </c>
      <c r="AP1233" s="78">
        <v>0</v>
      </c>
      <c r="AQ1233" s="78">
        <v>0</v>
      </c>
      <c r="AR1233" s="78">
        <v>0</v>
      </c>
      <c r="AS1233" s="78">
        <v>0</v>
      </c>
      <c r="AT1233" s="78">
        <v>0</v>
      </c>
      <c r="AU1233" s="78">
        <v>0</v>
      </c>
      <c r="AV1233" s="78">
        <v>0</v>
      </c>
      <c r="AW1233" s="78">
        <v>0</v>
      </c>
      <c r="AX1233" s="78">
        <v>0</v>
      </c>
      <c r="AY1233" s="78">
        <v>0</v>
      </c>
      <c r="AZ1233" s="78">
        <v>0</v>
      </c>
      <c r="BA1233" s="78">
        <v>0</v>
      </c>
      <c r="BB1233" s="78">
        <v>0</v>
      </c>
      <c r="BC1233" s="78">
        <v>0</v>
      </c>
      <c r="BD1233" s="78">
        <v>0</v>
      </c>
      <c r="BE1233" s="78">
        <v>0</v>
      </c>
      <c r="BF1233" s="78">
        <v>9.5</v>
      </c>
      <c r="BG1233" s="78">
        <v>0</v>
      </c>
      <c r="BH1233" s="78">
        <v>0</v>
      </c>
      <c r="BI1233" s="78">
        <v>0</v>
      </c>
      <c r="BJ1233" s="78">
        <v>0</v>
      </c>
      <c r="BK1233" s="78">
        <v>0</v>
      </c>
      <c r="BL1233" s="78">
        <v>1</v>
      </c>
      <c r="BM1233" s="78">
        <v>0</v>
      </c>
      <c r="BN1233" s="78">
        <v>0</v>
      </c>
      <c r="BO1233" s="78">
        <v>0</v>
      </c>
      <c r="BP1233" s="78">
        <v>0</v>
      </c>
      <c r="BQ1233" s="78">
        <v>0</v>
      </c>
      <c r="BR1233" s="79">
        <v>0</v>
      </c>
      <c r="BS1233" s="79">
        <v>0</v>
      </c>
      <c r="BT1233" s="78">
        <v>0</v>
      </c>
      <c r="BU1233" s="78">
        <v>0</v>
      </c>
      <c r="BV1233" s="78">
        <v>0</v>
      </c>
      <c r="BW1233" s="78">
        <v>0</v>
      </c>
      <c r="BX1233" s="78">
        <v>0</v>
      </c>
      <c r="BY1233" s="78">
        <v>0</v>
      </c>
      <c r="BZ1233" s="78">
        <v>0</v>
      </c>
      <c r="CA1233" s="78">
        <v>0</v>
      </c>
      <c r="CB1233" s="78">
        <v>0</v>
      </c>
      <c r="CC1233" s="78">
        <v>0</v>
      </c>
      <c r="CD1233" s="78">
        <v>0</v>
      </c>
      <c r="CE1233" s="79">
        <f t="shared" si="1352"/>
        <v>0</v>
      </c>
      <c r="CF1233" s="79">
        <f t="shared" si="1353"/>
        <v>9.5</v>
      </c>
      <c r="CG1233" s="79">
        <f t="shared" si="1354"/>
        <v>0</v>
      </c>
      <c r="CH1233" s="79">
        <f t="shared" si="1355"/>
        <v>0</v>
      </c>
      <c r="CI1233" s="79">
        <f t="shared" si="1356"/>
        <v>0</v>
      </c>
      <c r="CJ1233" s="79">
        <f t="shared" si="1357"/>
        <v>0</v>
      </c>
      <c r="CK1233" s="79">
        <f t="shared" si="1358"/>
        <v>0</v>
      </c>
      <c r="CL1233" s="79">
        <f t="shared" si="1359"/>
        <v>1</v>
      </c>
      <c r="CM1233" s="79">
        <f t="shared" si="1360"/>
        <v>0</v>
      </c>
      <c r="CN1233" s="79">
        <f t="shared" si="1361"/>
        <v>0</v>
      </c>
      <c r="CO1233" s="79">
        <f t="shared" si="1362"/>
        <v>0</v>
      </c>
      <c r="CP1233" s="79">
        <f t="shared" si="1363"/>
        <v>0</v>
      </c>
      <c r="CQ1233" s="79">
        <f t="shared" si="1364"/>
        <v>0</v>
      </c>
    </row>
    <row r="1234" spans="1:95" ht="31.5">
      <c r="A1234" s="73" t="s">
        <v>52</v>
      </c>
      <c r="B1234" s="74" t="s">
        <v>2526</v>
      </c>
      <c r="C1234" s="109" t="s">
        <v>2527</v>
      </c>
      <c r="D1234" s="92">
        <v>0</v>
      </c>
      <c r="E1234" s="78">
        <v>0</v>
      </c>
      <c r="F1234" s="78">
        <v>0</v>
      </c>
      <c r="G1234" s="78">
        <v>0</v>
      </c>
      <c r="H1234" s="78">
        <v>0</v>
      </c>
      <c r="I1234" s="78">
        <v>0</v>
      </c>
      <c r="J1234" s="78">
        <v>0</v>
      </c>
      <c r="K1234" s="78">
        <v>0</v>
      </c>
      <c r="L1234" s="78">
        <v>0</v>
      </c>
      <c r="M1234" s="78">
        <v>0</v>
      </c>
      <c r="N1234" s="78">
        <v>0</v>
      </c>
      <c r="O1234" s="78">
        <v>0</v>
      </c>
      <c r="P1234" s="78">
        <v>0</v>
      </c>
      <c r="Q1234" s="78">
        <v>0</v>
      </c>
      <c r="R1234" s="78">
        <v>0</v>
      </c>
      <c r="S1234" s="78">
        <v>0</v>
      </c>
      <c r="T1234" s="78">
        <v>0</v>
      </c>
      <c r="U1234" s="78">
        <v>0</v>
      </c>
      <c r="V1234" s="78">
        <v>0</v>
      </c>
      <c r="W1234" s="78">
        <v>0</v>
      </c>
      <c r="X1234" s="78">
        <v>0</v>
      </c>
      <c r="Y1234" s="78">
        <v>0</v>
      </c>
      <c r="Z1234" s="78">
        <v>0</v>
      </c>
      <c r="AA1234" s="78">
        <v>0</v>
      </c>
      <c r="AB1234" s="78">
        <v>0</v>
      </c>
      <c r="AC1234" s="78">
        <v>0</v>
      </c>
      <c r="AD1234" s="78">
        <v>0</v>
      </c>
      <c r="AE1234" s="78">
        <v>0</v>
      </c>
      <c r="AF1234" s="78">
        <v>0</v>
      </c>
      <c r="AG1234" s="78">
        <v>0</v>
      </c>
      <c r="AH1234" s="78">
        <v>0</v>
      </c>
      <c r="AI1234" s="78">
        <v>0</v>
      </c>
      <c r="AJ1234" s="78">
        <v>0</v>
      </c>
      <c r="AK1234" s="78">
        <v>0</v>
      </c>
      <c r="AL1234" s="78">
        <v>0</v>
      </c>
      <c r="AM1234" s="78">
        <v>0</v>
      </c>
      <c r="AN1234" s="78">
        <v>0</v>
      </c>
      <c r="AO1234" s="78">
        <v>0</v>
      </c>
      <c r="AP1234" s="78">
        <v>0</v>
      </c>
      <c r="AQ1234" s="78">
        <v>0</v>
      </c>
      <c r="AR1234" s="78">
        <v>0</v>
      </c>
      <c r="AS1234" s="78">
        <v>0</v>
      </c>
      <c r="AT1234" s="78">
        <v>0</v>
      </c>
      <c r="AU1234" s="78">
        <v>0</v>
      </c>
      <c r="AV1234" s="78">
        <v>0</v>
      </c>
      <c r="AW1234" s="78">
        <v>0</v>
      </c>
      <c r="AX1234" s="78">
        <v>0</v>
      </c>
      <c r="AY1234" s="78">
        <v>0</v>
      </c>
      <c r="AZ1234" s="78">
        <v>0</v>
      </c>
      <c r="BA1234" s="78">
        <v>0</v>
      </c>
      <c r="BB1234" s="78">
        <v>0</v>
      </c>
      <c r="BC1234" s="78">
        <v>0</v>
      </c>
      <c r="BD1234" s="78">
        <v>0</v>
      </c>
      <c r="BE1234" s="78">
        <v>0</v>
      </c>
      <c r="BF1234" s="78">
        <v>0</v>
      </c>
      <c r="BG1234" s="78">
        <v>0</v>
      </c>
      <c r="BH1234" s="78">
        <v>0</v>
      </c>
      <c r="BI1234" s="78">
        <v>0</v>
      </c>
      <c r="BJ1234" s="78">
        <v>0</v>
      </c>
      <c r="BK1234" s="78">
        <v>0</v>
      </c>
      <c r="BL1234" s="78">
        <v>0</v>
      </c>
      <c r="BM1234" s="78">
        <v>0</v>
      </c>
      <c r="BN1234" s="78">
        <v>0</v>
      </c>
      <c r="BO1234" s="78">
        <v>0</v>
      </c>
      <c r="BP1234" s="78">
        <v>0</v>
      </c>
      <c r="BQ1234" s="78">
        <v>0</v>
      </c>
      <c r="BR1234" s="79">
        <v>0</v>
      </c>
      <c r="BS1234" s="79">
        <v>0</v>
      </c>
      <c r="BT1234" s="78">
        <v>0</v>
      </c>
      <c r="BU1234" s="78">
        <v>0</v>
      </c>
      <c r="BV1234" s="78">
        <v>0</v>
      </c>
      <c r="BW1234" s="78">
        <v>0</v>
      </c>
      <c r="BX1234" s="78">
        <v>0</v>
      </c>
      <c r="BY1234" s="78">
        <v>0</v>
      </c>
      <c r="BZ1234" s="78">
        <v>0</v>
      </c>
      <c r="CA1234" s="78">
        <v>0</v>
      </c>
      <c r="CB1234" s="78">
        <v>0</v>
      </c>
      <c r="CC1234" s="78">
        <v>0</v>
      </c>
      <c r="CD1234" s="78">
        <v>0</v>
      </c>
      <c r="CE1234" s="79">
        <f t="shared" si="1352"/>
        <v>0</v>
      </c>
      <c r="CF1234" s="79">
        <f t="shared" si="1353"/>
        <v>0</v>
      </c>
      <c r="CG1234" s="79">
        <f t="shared" si="1354"/>
        <v>0</v>
      </c>
      <c r="CH1234" s="79">
        <f t="shared" si="1355"/>
        <v>0</v>
      </c>
      <c r="CI1234" s="79">
        <f t="shared" si="1356"/>
        <v>0</v>
      </c>
      <c r="CJ1234" s="79">
        <f t="shared" si="1357"/>
        <v>0</v>
      </c>
      <c r="CK1234" s="79">
        <f t="shared" si="1358"/>
        <v>0</v>
      </c>
      <c r="CL1234" s="79">
        <f t="shared" si="1359"/>
        <v>0</v>
      </c>
      <c r="CM1234" s="79">
        <f t="shared" si="1360"/>
        <v>0</v>
      </c>
      <c r="CN1234" s="79">
        <f t="shared" si="1361"/>
        <v>0</v>
      </c>
      <c r="CO1234" s="79">
        <f t="shared" si="1362"/>
        <v>0</v>
      </c>
      <c r="CP1234" s="79">
        <f t="shared" si="1363"/>
        <v>0</v>
      </c>
      <c r="CQ1234" s="79">
        <f t="shared" si="1364"/>
        <v>0</v>
      </c>
    </row>
    <row r="1235" spans="1:95" ht="31.5">
      <c r="A1235" s="73" t="s">
        <v>52</v>
      </c>
      <c r="B1235" s="74" t="s">
        <v>2528</v>
      </c>
      <c r="C1235" s="109" t="s">
        <v>2529</v>
      </c>
      <c r="D1235" s="92">
        <v>1.1000000000000001</v>
      </c>
      <c r="E1235" s="78">
        <v>0</v>
      </c>
      <c r="F1235" s="78">
        <v>0</v>
      </c>
      <c r="G1235" s="78">
        <v>0</v>
      </c>
      <c r="H1235" s="78">
        <v>0</v>
      </c>
      <c r="I1235" s="78">
        <v>0</v>
      </c>
      <c r="J1235" s="78">
        <v>0</v>
      </c>
      <c r="K1235" s="78">
        <v>0</v>
      </c>
      <c r="L1235" s="78">
        <v>0</v>
      </c>
      <c r="M1235" s="78">
        <v>0</v>
      </c>
      <c r="N1235" s="78">
        <v>0</v>
      </c>
      <c r="O1235" s="78">
        <v>0</v>
      </c>
      <c r="P1235" s="78">
        <v>0</v>
      </c>
      <c r="Q1235" s="78">
        <v>0</v>
      </c>
      <c r="R1235" s="78">
        <v>0</v>
      </c>
      <c r="S1235" s="78">
        <v>0</v>
      </c>
      <c r="T1235" s="78">
        <v>0</v>
      </c>
      <c r="U1235" s="78">
        <v>0</v>
      </c>
      <c r="V1235" s="78">
        <v>0</v>
      </c>
      <c r="W1235" s="78">
        <v>0</v>
      </c>
      <c r="X1235" s="78">
        <v>0</v>
      </c>
      <c r="Y1235" s="78">
        <v>0</v>
      </c>
      <c r="Z1235" s="78">
        <v>0</v>
      </c>
      <c r="AA1235" s="78">
        <v>0</v>
      </c>
      <c r="AB1235" s="78">
        <v>0</v>
      </c>
      <c r="AC1235" s="78">
        <v>0</v>
      </c>
      <c r="AD1235" s="78">
        <v>0</v>
      </c>
      <c r="AE1235" s="78">
        <v>0</v>
      </c>
      <c r="AF1235" s="78">
        <v>0</v>
      </c>
      <c r="AG1235" s="78">
        <v>0</v>
      </c>
      <c r="AH1235" s="78">
        <v>0</v>
      </c>
      <c r="AI1235" s="78">
        <v>0</v>
      </c>
      <c r="AJ1235" s="78">
        <v>0</v>
      </c>
      <c r="AK1235" s="78">
        <v>0</v>
      </c>
      <c r="AL1235" s="78">
        <v>0</v>
      </c>
      <c r="AM1235" s="78">
        <v>0</v>
      </c>
      <c r="AN1235" s="78">
        <v>0</v>
      </c>
      <c r="AO1235" s="78">
        <v>0</v>
      </c>
      <c r="AP1235" s="78">
        <v>0</v>
      </c>
      <c r="AQ1235" s="78">
        <v>0</v>
      </c>
      <c r="AR1235" s="78">
        <v>0</v>
      </c>
      <c r="AS1235" s="78">
        <v>0</v>
      </c>
      <c r="AT1235" s="78">
        <v>0</v>
      </c>
      <c r="AU1235" s="78">
        <v>0</v>
      </c>
      <c r="AV1235" s="78">
        <v>0</v>
      </c>
      <c r="AW1235" s="78">
        <v>0</v>
      </c>
      <c r="AX1235" s="78">
        <v>0</v>
      </c>
      <c r="AY1235" s="78">
        <v>0</v>
      </c>
      <c r="AZ1235" s="78">
        <v>0</v>
      </c>
      <c r="BA1235" s="78">
        <v>0</v>
      </c>
      <c r="BB1235" s="78">
        <v>0</v>
      </c>
      <c r="BC1235" s="78">
        <v>0</v>
      </c>
      <c r="BD1235" s="78">
        <v>0</v>
      </c>
      <c r="BE1235" s="78">
        <v>0</v>
      </c>
      <c r="BF1235" s="78">
        <v>1.1000000000000001</v>
      </c>
      <c r="BG1235" s="78">
        <v>0</v>
      </c>
      <c r="BH1235" s="78">
        <v>0</v>
      </c>
      <c r="BI1235" s="78">
        <v>0</v>
      </c>
      <c r="BJ1235" s="78">
        <v>0</v>
      </c>
      <c r="BK1235" s="78">
        <v>0</v>
      </c>
      <c r="BL1235" s="78">
        <v>1</v>
      </c>
      <c r="BM1235" s="78">
        <v>0</v>
      </c>
      <c r="BN1235" s="78">
        <v>0</v>
      </c>
      <c r="BO1235" s="78">
        <v>0</v>
      </c>
      <c r="BP1235" s="78">
        <v>0</v>
      </c>
      <c r="BQ1235" s="78">
        <v>0</v>
      </c>
      <c r="BR1235" s="79">
        <v>0</v>
      </c>
      <c r="BS1235" s="79">
        <v>0</v>
      </c>
      <c r="BT1235" s="78">
        <v>0</v>
      </c>
      <c r="BU1235" s="78">
        <v>0</v>
      </c>
      <c r="BV1235" s="78">
        <v>0</v>
      </c>
      <c r="BW1235" s="78">
        <v>0</v>
      </c>
      <c r="BX1235" s="78">
        <v>0</v>
      </c>
      <c r="BY1235" s="78">
        <v>0</v>
      </c>
      <c r="BZ1235" s="78">
        <v>0</v>
      </c>
      <c r="CA1235" s="78">
        <v>0</v>
      </c>
      <c r="CB1235" s="78">
        <v>0</v>
      </c>
      <c r="CC1235" s="78">
        <v>0</v>
      </c>
      <c r="CD1235" s="78">
        <v>0</v>
      </c>
      <c r="CE1235" s="79">
        <f t="shared" si="1352"/>
        <v>0</v>
      </c>
      <c r="CF1235" s="79">
        <f t="shared" si="1353"/>
        <v>1.1000000000000001</v>
      </c>
      <c r="CG1235" s="79">
        <f t="shared" si="1354"/>
        <v>0</v>
      </c>
      <c r="CH1235" s="79">
        <f t="shared" si="1355"/>
        <v>0</v>
      </c>
      <c r="CI1235" s="79">
        <f t="shared" si="1356"/>
        <v>0</v>
      </c>
      <c r="CJ1235" s="79">
        <f t="shared" si="1357"/>
        <v>0</v>
      </c>
      <c r="CK1235" s="79">
        <f t="shared" si="1358"/>
        <v>0</v>
      </c>
      <c r="CL1235" s="79">
        <f t="shared" si="1359"/>
        <v>1</v>
      </c>
      <c r="CM1235" s="79">
        <f t="shared" si="1360"/>
        <v>0</v>
      </c>
      <c r="CN1235" s="79">
        <f t="shared" si="1361"/>
        <v>0</v>
      </c>
      <c r="CO1235" s="79">
        <f t="shared" si="1362"/>
        <v>0</v>
      </c>
      <c r="CP1235" s="79">
        <f t="shared" si="1363"/>
        <v>0</v>
      </c>
      <c r="CQ1235" s="79">
        <f t="shared" si="1364"/>
        <v>0</v>
      </c>
    </row>
    <row r="1236" spans="1:95">
      <c r="A1236" s="73" t="s">
        <v>52</v>
      </c>
      <c r="B1236" s="74" t="s">
        <v>2530</v>
      </c>
      <c r="C1236" s="109" t="s">
        <v>2531</v>
      </c>
      <c r="D1236" s="92">
        <v>1.5</v>
      </c>
      <c r="E1236" s="78">
        <v>0</v>
      </c>
      <c r="F1236" s="78">
        <v>0</v>
      </c>
      <c r="G1236" s="78">
        <v>0</v>
      </c>
      <c r="H1236" s="78">
        <v>0</v>
      </c>
      <c r="I1236" s="78">
        <v>0</v>
      </c>
      <c r="J1236" s="78">
        <v>0</v>
      </c>
      <c r="K1236" s="78">
        <v>0</v>
      </c>
      <c r="L1236" s="78">
        <v>0</v>
      </c>
      <c r="M1236" s="78">
        <v>0</v>
      </c>
      <c r="N1236" s="78">
        <v>0</v>
      </c>
      <c r="O1236" s="78">
        <v>0</v>
      </c>
      <c r="P1236" s="78">
        <v>0</v>
      </c>
      <c r="Q1236" s="78">
        <v>0</v>
      </c>
      <c r="R1236" s="78">
        <v>0</v>
      </c>
      <c r="S1236" s="78">
        <v>0</v>
      </c>
      <c r="T1236" s="78">
        <v>0</v>
      </c>
      <c r="U1236" s="78">
        <v>0</v>
      </c>
      <c r="V1236" s="78">
        <v>0</v>
      </c>
      <c r="W1236" s="78">
        <v>0</v>
      </c>
      <c r="X1236" s="78">
        <v>0</v>
      </c>
      <c r="Y1236" s="78">
        <v>0</v>
      </c>
      <c r="Z1236" s="78">
        <v>0</v>
      </c>
      <c r="AA1236" s="78">
        <v>0</v>
      </c>
      <c r="AB1236" s="78">
        <v>0</v>
      </c>
      <c r="AC1236" s="78">
        <v>0</v>
      </c>
      <c r="AD1236" s="78">
        <v>0</v>
      </c>
      <c r="AE1236" s="78">
        <v>0</v>
      </c>
      <c r="AF1236" s="78">
        <v>0</v>
      </c>
      <c r="AG1236" s="78">
        <v>0</v>
      </c>
      <c r="AH1236" s="78">
        <v>0</v>
      </c>
      <c r="AI1236" s="78">
        <v>0</v>
      </c>
      <c r="AJ1236" s="78">
        <v>0</v>
      </c>
      <c r="AK1236" s="78">
        <v>0</v>
      </c>
      <c r="AL1236" s="78">
        <v>0</v>
      </c>
      <c r="AM1236" s="78">
        <v>0</v>
      </c>
      <c r="AN1236" s="78">
        <v>0</v>
      </c>
      <c r="AO1236" s="78">
        <v>0</v>
      </c>
      <c r="AP1236" s="78">
        <v>0</v>
      </c>
      <c r="AQ1236" s="78">
        <v>0</v>
      </c>
      <c r="AR1236" s="78">
        <v>0</v>
      </c>
      <c r="AS1236" s="78">
        <v>0</v>
      </c>
      <c r="AT1236" s="78">
        <v>0</v>
      </c>
      <c r="AU1236" s="78">
        <v>0</v>
      </c>
      <c r="AV1236" s="78">
        <v>0</v>
      </c>
      <c r="AW1236" s="78">
        <v>0</v>
      </c>
      <c r="AX1236" s="78">
        <v>0</v>
      </c>
      <c r="AY1236" s="78">
        <v>0</v>
      </c>
      <c r="AZ1236" s="78">
        <v>0</v>
      </c>
      <c r="BA1236" s="78">
        <v>0</v>
      </c>
      <c r="BB1236" s="78">
        <v>0</v>
      </c>
      <c r="BC1236" s="78">
        <v>0</v>
      </c>
      <c r="BD1236" s="78">
        <v>0</v>
      </c>
      <c r="BE1236" s="78">
        <v>0</v>
      </c>
      <c r="BF1236" s="78">
        <v>1.5</v>
      </c>
      <c r="BG1236" s="78">
        <v>0</v>
      </c>
      <c r="BH1236" s="78">
        <v>0</v>
      </c>
      <c r="BI1236" s="78">
        <v>0</v>
      </c>
      <c r="BJ1236" s="78">
        <v>0</v>
      </c>
      <c r="BK1236" s="78">
        <v>0</v>
      </c>
      <c r="BL1236" s="78">
        <v>1</v>
      </c>
      <c r="BM1236" s="78">
        <v>0</v>
      </c>
      <c r="BN1236" s="78">
        <v>0</v>
      </c>
      <c r="BO1236" s="78">
        <v>0</v>
      </c>
      <c r="BP1236" s="78">
        <v>0</v>
      </c>
      <c r="BQ1236" s="78">
        <v>0</v>
      </c>
      <c r="BR1236" s="79">
        <v>0</v>
      </c>
      <c r="BS1236" s="79">
        <v>0</v>
      </c>
      <c r="BT1236" s="78">
        <v>0</v>
      </c>
      <c r="BU1236" s="78">
        <v>0</v>
      </c>
      <c r="BV1236" s="78">
        <v>0</v>
      </c>
      <c r="BW1236" s="78">
        <v>0</v>
      </c>
      <c r="BX1236" s="78">
        <v>0</v>
      </c>
      <c r="BY1236" s="78">
        <v>0</v>
      </c>
      <c r="BZ1236" s="78">
        <v>0</v>
      </c>
      <c r="CA1236" s="78">
        <v>0</v>
      </c>
      <c r="CB1236" s="78">
        <v>0</v>
      </c>
      <c r="CC1236" s="78">
        <v>0</v>
      </c>
      <c r="CD1236" s="78">
        <v>0</v>
      </c>
      <c r="CE1236" s="79">
        <f t="shared" si="1352"/>
        <v>0</v>
      </c>
      <c r="CF1236" s="79">
        <f t="shared" si="1353"/>
        <v>1.5</v>
      </c>
      <c r="CG1236" s="79">
        <f t="shared" si="1354"/>
        <v>0</v>
      </c>
      <c r="CH1236" s="79">
        <f t="shared" si="1355"/>
        <v>0</v>
      </c>
      <c r="CI1236" s="79">
        <f t="shared" si="1356"/>
        <v>0</v>
      </c>
      <c r="CJ1236" s="79">
        <f t="shared" si="1357"/>
        <v>0</v>
      </c>
      <c r="CK1236" s="79">
        <f t="shared" si="1358"/>
        <v>0</v>
      </c>
      <c r="CL1236" s="79">
        <f t="shared" si="1359"/>
        <v>1</v>
      </c>
      <c r="CM1236" s="79">
        <f t="shared" si="1360"/>
        <v>0</v>
      </c>
      <c r="CN1236" s="79">
        <f t="shared" si="1361"/>
        <v>0</v>
      </c>
      <c r="CO1236" s="79">
        <f t="shared" si="1362"/>
        <v>0</v>
      </c>
      <c r="CP1236" s="79">
        <f t="shared" si="1363"/>
        <v>0</v>
      </c>
      <c r="CQ1236" s="79">
        <f t="shared" si="1364"/>
        <v>0</v>
      </c>
    </row>
    <row r="1237" spans="1:95" ht="31.5">
      <c r="A1237" s="73" t="s">
        <v>52</v>
      </c>
      <c r="B1237" s="74" t="s">
        <v>2532</v>
      </c>
      <c r="C1237" s="109" t="s">
        <v>2533</v>
      </c>
      <c r="D1237" s="92">
        <v>5.335</v>
      </c>
      <c r="E1237" s="78">
        <v>0</v>
      </c>
      <c r="F1237" s="78">
        <v>0</v>
      </c>
      <c r="G1237" s="78">
        <v>0</v>
      </c>
      <c r="H1237" s="78">
        <v>0</v>
      </c>
      <c r="I1237" s="78">
        <v>0</v>
      </c>
      <c r="J1237" s="78">
        <v>0</v>
      </c>
      <c r="K1237" s="78">
        <v>0</v>
      </c>
      <c r="L1237" s="78">
        <v>0</v>
      </c>
      <c r="M1237" s="78">
        <v>0</v>
      </c>
      <c r="N1237" s="78">
        <v>0</v>
      </c>
      <c r="O1237" s="78">
        <v>0</v>
      </c>
      <c r="P1237" s="78">
        <v>0</v>
      </c>
      <c r="Q1237" s="78">
        <v>0</v>
      </c>
      <c r="R1237" s="78">
        <v>0</v>
      </c>
      <c r="S1237" s="78">
        <v>0</v>
      </c>
      <c r="T1237" s="78">
        <v>0</v>
      </c>
      <c r="U1237" s="78">
        <v>0</v>
      </c>
      <c r="V1237" s="78">
        <v>0</v>
      </c>
      <c r="W1237" s="78">
        <v>0</v>
      </c>
      <c r="X1237" s="78">
        <v>0</v>
      </c>
      <c r="Y1237" s="78">
        <v>0</v>
      </c>
      <c r="Z1237" s="78">
        <v>0</v>
      </c>
      <c r="AA1237" s="78">
        <v>0</v>
      </c>
      <c r="AB1237" s="78">
        <v>0</v>
      </c>
      <c r="AC1237" s="78">
        <v>0</v>
      </c>
      <c r="AD1237" s="78">
        <v>0</v>
      </c>
      <c r="AE1237" s="78">
        <v>0</v>
      </c>
      <c r="AF1237" s="78">
        <v>0</v>
      </c>
      <c r="AG1237" s="78">
        <v>0</v>
      </c>
      <c r="AH1237" s="78">
        <v>0</v>
      </c>
      <c r="AI1237" s="78">
        <v>0</v>
      </c>
      <c r="AJ1237" s="78">
        <v>0</v>
      </c>
      <c r="AK1237" s="78">
        <v>0</v>
      </c>
      <c r="AL1237" s="78">
        <v>0</v>
      </c>
      <c r="AM1237" s="78">
        <v>0</v>
      </c>
      <c r="AN1237" s="78">
        <v>0</v>
      </c>
      <c r="AO1237" s="78">
        <v>0</v>
      </c>
      <c r="AP1237" s="78">
        <v>0</v>
      </c>
      <c r="AQ1237" s="78">
        <v>0</v>
      </c>
      <c r="AR1237" s="78">
        <v>0</v>
      </c>
      <c r="AS1237" s="78">
        <v>0</v>
      </c>
      <c r="AT1237" s="78">
        <v>0</v>
      </c>
      <c r="AU1237" s="78">
        <v>0</v>
      </c>
      <c r="AV1237" s="78">
        <v>0</v>
      </c>
      <c r="AW1237" s="78">
        <v>0</v>
      </c>
      <c r="AX1237" s="78">
        <v>0</v>
      </c>
      <c r="AY1237" s="78">
        <v>0</v>
      </c>
      <c r="AZ1237" s="78">
        <v>0</v>
      </c>
      <c r="BA1237" s="78">
        <v>0</v>
      </c>
      <c r="BB1237" s="78">
        <v>0</v>
      </c>
      <c r="BC1237" s="78">
        <v>0</v>
      </c>
      <c r="BD1237" s="78">
        <v>0</v>
      </c>
      <c r="BE1237" s="78">
        <v>0</v>
      </c>
      <c r="BF1237" s="78">
        <v>0</v>
      </c>
      <c r="BG1237" s="78">
        <v>0</v>
      </c>
      <c r="BH1237" s="78">
        <v>0</v>
      </c>
      <c r="BI1237" s="78">
        <v>0</v>
      </c>
      <c r="BJ1237" s="78">
        <v>0</v>
      </c>
      <c r="BK1237" s="78">
        <v>0</v>
      </c>
      <c r="BL1237" s="78">
        <v>0</v>
      </c>
      <c r="BM1237" s="78">
        <v>0</v>
      </c>
      <c r="BN1237" s="78">
        <v>0</v>
      </c>
      <c r="BO1237" s="78">
        <v>0</v>
      </c>
      <c r="BP1237" s="78">
        <v>0</v>
      </c>
      <c r="BQ1237" s="78">
        <v>0</v>
      </c>
      <c r="BR1237" s="79">
        <v>0</v>
      </c>
      <c r="BS1237" s="79">
        <v>5.335</v>
      </c>
      <c r="BT1237" s="79">
        <v>0</v>
      </c>
      <c r="BU1237" s="79">
        <v>0</v>
      </c>
      <c r="BV1237" s="79">
        <v>0</v>
      </c>
      <c r="BW1237" s="79">
        <v>0</v>
      </c>
      <c r="BX1237" s="79">
        <v>0</v>
      </c>
      <c r="BY1237" s="79">
        <v>1</v>
      </c>
      <c r="BZ1237" s="79">
        <v>0</v>
      </c>
      <c r="CA1237" s="79">
        <v>0</v>
      </c>
      <c r="CB1237" s="79">
        <v>0</v>
      </c>
      <c r="CC1237" s="79">
        <v>0</v>
      </c>
      <c r="CD1237" s="79">
        <v>0</v>
      </c>
      <c r="CE1237" s="79">
        <f t="shared" si="1352"/>
        <v>0</v>
      </c>
      <c r="CF1237" s="79">
        <f t="shared" si="1353"/>
        <v>5.335</v>
      </c>
      <c r="CG1237" s="79">
        <f t="shared" si="1354"/>
        <v>0</v>
      </c>
      <c r="CH1237" s="79">
        <f t="shared" si="1355"/>
        <v>0</v>
      </c>
      <c r="CI1237" s="79">
        <f t="shared" si="1356"/>
        <v>0</v>
      </c>
      <c r="CJ1237" s="79">
        <f t="shared" si="1357"/>
        <v>0</v>
      </c>
      <c r="CK1237" s="79">
        <f t="shared" si="1358"/>
        <v>0</v>
      </c>
      <c r="CL1237" s="79">
        <f t="shared" si="1359"/>
        <v>1</v>
      </c>
      <c r="CM1237" s="79">
        <f t="shared" si="1360"/>
        <v>0</v>
      </c>
      <c r="CN1237" s="79">
        <f t="shared" si="1361"/>
        <v>0</v>
      </c>
      <c r="CO1237" s="79">
        <f t="shared" si="1362"/>
        <v>0</v>
      </c>
      <c r="CP1237" s="79">
        <f t="shared" si="1363"/>
        <v>0</v>
      </c>
      <c r="CQ1237" s="79">
        <f t="shared" si="1364"/>
        <v>0</v>
      </c>
    </row>
    <row r="1238" spans="1:95" ht="47.25">
      <c r="A1238" s="73" t="s">
        <v>52</v>
      </c>
      <c r="B1238" s="74" t="s">
        <v>2534</v>
      </c>
      <c r="C1238" s="109" t="s">
        <v>2535</v>
      </c>
      <c r="D1238" s="92">
        <v>87.943790000000007</v>
      </c>
      <c r="E1238" s="78">
        <v>0</v>
      </c>
      <c r="F1238" s="78">
        <v>0</v>
      </c>
      <c r="G1238" s="78">
        <v>0</v>
      </c>
      <c r="H1238" s="78">
        <v>0</v>
      </c>
      <c r="I1238" s="78">
        <v>0</v>
      </c>
      <c r="J1238" s="78">
        <v>0</v>
      </c>
      <c r="K1238" s="78">
        <v>0</v>
      </c>
      <c r="L1238" s="78">
        <v>0</v>
      </c>
      <c r="M1238" s="78">
        <v>0</v>
      </c>
      <c r="N1238" s="78">
        <v>0</v>
      </c>
      <c r="O1238" s="78">
        <v>0</v>
      </c>
      <c r="P1238" s="78">
        <v>0</v>
      </c>
      <c r="Q1238" s="78">
        <v>0</v>
      </c>
      <c r="R1238" s="78">
        <v>0</v>
      </c>
      <c r="S1238" s="78">
        <v>0</v>
      </c>
      <c r="T1238" s="78">
        <v>0</v>
      </c>
      <c r="U1238" s="78">
        <v>0</v>
      </c>
      <c r="V1238" s="78">
        <v>0</v>
      </c>
      <c r="W1238" s="78">
        <v>0</v>
      </c>
      <c r="X1238" s="78">
        <v>0</v>
      </c>
      <c r="Y1238" s="78">
        <v>0</v>
      </c>
      <c r="Z1238" s="78">
        <v>0</v>
      </c>
      <c r="AA1238" s="78">
        <v>0</v>
      </c>
      <c r="AB1238" s="78">
        <v>0</v>
      </c>
      <c r="AC1238" s="78">
        <v>0</v>
      </c>
      <c r="AD1238" s="78">
        <v>0</v>
      </c>
      <c r="AE1238" s="78">
        <v>0</v>
      </c>
      <c r="AF1238" s="78">
        <v>0</v>
      </c>
      <c r="AG1238" s="78">
        <v>0</v>
      </c>
      <c r="AH1238" s="78">
        <v>0</v>
      </c>
      <c r="AI1238" s="78">
        <v>0</v>
      </c>
      <c r="AJ1238" s="78">
        <v>0</v>
      </c>
      <c r="AK1238" s="78">
        <v>0</v>
      </c>
      <c r="AL1238" s="78">
        <v>0</v>
      </c>
      <c r="AM1238" s="78">
        <v>0</v>
      </c>
      <c r="AN1238" s="78">
        <v>0</v>
      </c>
      <c r="AO1238" s="78">
        <v>0</v>
      </c>
      <c r="AP1238" s="78">
        <v>0</v>
      </c>
      <c r="AQ1238" s="78">
        <v>0</v>
      </c>
      <c r="AR1238" s="78">
        <v>0</v>
      </c>
      <c r="AS1238" s="78">
        <v>0</v>
      </c>
      <c r="AT1238" s="78">
        <v>0</v>
      </c>
      <c r="AU1238" s="78">
        <v>0</v>
      </c>
      <c r="AV1238" s="78">
        <v>0</v>
      </c>
      <c r="AW1238" s="78">
        <v>0</v>
      </c>
      <c r="AX1238" s="78">
        <v>0</v>
      </c>
      <c r="AY1238" s="78">
        <v>0</v>
      </c>
      <c r="AZ1238" s="78">
        <v>0</v>
      </c>
      <c r="BA1238" s="78">
        <v>0</v>
      </c>
      <c r="BB1238" s="78">
        <v>0</v>
      </c>
      <c r="BC1238" s="78">
        <v>0</v>
      </c>
      <c r="BD1238" s="78">
        <v>0</v>
      </c>
      <c r="BE1238" s="78">
        <v>0</v>
      </c>
      <c r="BF1238" s="78">
        <v>0</v>
      </c>
      <c r="BG1238" s="78">
        <v>0</v>
      </c>
      <c r="BH1238" s="78">
        <v>0</v>
      </c>
      <c r="BI1238" s="78">
        <v>0</v>
      </c>
      <c r="BJ1238" s="78">
        <v>0</v>
      </c>
      <c r="BK1238" s="78">
        <v>0</v>
      </c>
      <c r="BL1238" s="78">
        <v>0</v>
      </c>
      <c r="BM1238" s="78">
        <v>0</v>
      </c>
      <c r="BN1238" s="78">
        <v>0</v>
      </c>
      <c r="BO1238" s="78">
        <v>0</v>
      </c>
      <c r="BP1238" s="78">
        <v>0</v>
      </c>
      <c r="BQ1238" s="78">
        <v>0</v>
      </c>
      <c r="BR1238" s="79">
        <v>0</v>
      </c>
      <c r="BS1238" s="79">
        <v>0</v>
      </c>
      <c r="BT1238" s="78">
        <v>0</v>
      </c>
      <c r="BU1238" s="78">
        <v>0</v>
      </c>
      <c r="BV1238" s="78">
        <v>0</v>
      </c>
      <c r="BW1238" s="78">
        <v>0</v>
      </c>
      <c r="BX1238" s="78">
        <v>0</v>
      </c>
      <c r="BY1238" s="78">
        <v>0</v>
      </c>
      <c r="BZ1238" s="78">
        <v>0</v>
      </c>
      <c r="CA1238" s="78">
        <v>0</v>
      </c>
      <c r="CB1238" s="78">
        <v>0</v>
      </c>
      <c r="CC1238" s="78">
        <v>0</v>
      </c>
      <c r="CD1238" s="78">
        <v>0</v>
      </c>
      <c r="CE1238" s="79">
        <f t="shared" si="1352"/>
        <v>0</v>
      </c>
      <c r="CF1238" s="79">
        <f t="shared" si="1353"/>
        <v>0</v>
      </c>
      <c r="CG1238" s="79">
        <f t="shared" si="1354"/>
        <v>0</v>
      </c>
      <c r="CH1238" s="79">
        <f t="shared" si="1355"/>
        <v>0</v>
      </c>
      <c r="CI1238" s="79">
        <f t="shared" si="1356"/>
        <v>0</v>
      </c>
      <c r="CJ1238" s="79">
        <f t="shared" si="1357"/>
        <v>0</v>
      </c>
      <c r="CK1238" s="79">
        <f t="shared" si="1358"/>
        <v>0</v>
      </c>
      <c r="CL1238" s="79">
        <f t="shared" si="1359"/>
        <v>0</v>
      </c>
      <c r="CM1238" s="79">
        <f t="shared" si="1360"/>
        <v>0</v>
      </c>
      <c r="CN1238" s="79">
        <f t="shared" si="1361"/>
        <v>0</v>
      </c>
      <c r="CO1238" s="79">
        <f t="shared" si="1362"/>
        <v>0</v>
      </c>
      <c r="CP1238" s="79">
        <f t="shared" si="1363"/>
        <v>0</v>
      </c>
      <c r="CQ1238" s="79">
        <f t="shared" si="1364"/>
        <v>0</v>
      </c>
    </row>
    <row r="1239" spans="1:95" ht="47.25">
      <c r="A1239" s="73" t="s">
        <v>36</v>
      </c>
      <c r="B1239" s="71" t="s">
        <v>647</v>
      </c>
      <c r="C1239" s="71" t="s">
        <v>202</v>
      </c>
      <c r="D1239" s="92">
        <f t="shared" ref="D1239:BO1239" si="1365">D1240</f>
        <v>0</v>
      </c>
      <c r="E1239" s="70">
        <f t="shared" si="1365"/>
        <v>0</v>
      </c>
      <c r="F1239" s="70">
        <f t="shared" si="1365"/>
        <v>0</v>
      </c>
      <c r="G1239" s="70">
        <f t="shared" si="1365"/>
        <v>0</v>
      </c>
      <c r="H1239" s="70">
        <f t="shared" si="1365"/>
        <v>0</v>
      </c>
      <c r="I1239" s="70">
        <f t="shared" si="1365"/>
        <v>0</v>
      </c>
      <c r="J1239" s="70">
        <f t="shared" si="1365"/>
        <v>0</v>
      </c>
      <c r="K1239" s="70">
        <f t="shared" si="1365"/>
        <v>0</v>
      </c>
      <c r="L1239" s="70">
        <f t="shared" si="1365"/>
        <v>0</v>
      </c>
      <c r="M1239" s="70">
        <f t="shared" si="1365"/>
        <v>0</v>
      </c>
      <c r="N1239" s="70">
        <f t="shared" si="1365"/>
        <v>0</v>
      </c>
      <c r="O1239" s="70">
        <f t="shared" si="1365"/>
        <v>0</v>
      </c>
      <c r="P1239" s="70">
        <f t="shared" si="1365"/>
        <v>0</v>
      </c>
      <c r="Q1239" s="70">
        <f t="shared" si="1365"/>
        <v>0</v>
      </c>
      <c r="R1239" s="70">
        <f t="shared" si="1365"/>
        <v>0</v>
      </c>
      <c r="S1239" s="70">
        <f t="shared" si="1365"/>
        <v>0</v>
      </c>
      <c r="T1239" s="70">
        <f t="shared" si="1365"/>
        <v>0</v>
      </c>
      <c r="U1239" s="70">
        <f t="shared" si="1365"/>
        <v>0</v>
      </c>
      <c r="V1239" s="70">
        <f t="shared" si="1365"/>
        <v>0</v>
      </c>
      <c r="W1239" s="70">
        <f t="shared" si="1365"/>
        <v>0</v>
      </c>
      <c r="X1239" s="70">
        <f t="shared" si="1365"/>
        <v>0</v>
      </c>
      <c r="Y1239" s="70">
        <f t="shared" si="1365"/>
        <v>0</v>
      </c>
      <c r="Z1239" s="70">
        <f t="shared" si="1365"/>
        <v>0</v>
      </c>
      <c r="AA1239" s="70">
        <f t="shared" si="1365"/>
        <v>0</v>
      </c>
      <c r="AB1239" s="70">
        <f t="shared" si="1365"/>
        <v>0</v>
      </c>
      <c r="AC1239" s="70">
        <f t="shared" si="1365"/>
        <v>0</v>
      </c>
      <c r="AD1239" s="70">
        <f t="shared" si="1365"/>
        <v>0</v>
      </c>
      <c r="AE1239" s="70">
        <f t="shared" si="1365"/>
        <v>0</v>
      </c>
      <c r="AF1239" s="70">
        <f t="shared" si="1365"/>
        <v>0</v>
      </c>
      <c r="AG1239" s="70">
        <f t="shared" si="1365"/>
        <v>0</v>
      </c>
      <c r="AH1239" s="70">
        <f t="shared" si="1365"/>
        <v>0</v>
      </c>
      <c r="AI1239" s="70">
        <f t="shared" si="1365"/>
        <v>0</v>
      </c>
      <c r="AJ1239" s="70">
        <f t="shared" si="1365"/>
        <v>0</v>
      </c>
      <c r="AK1239" s="70">
        <f t="shared" si="1365"/>
        <v>0</v>
      </c>
      <c r="AL1239" s="70">
        <f t="shared" si="1365"/>
        <v>0</v>
      </c>
      <c r="AM1239" s="70">
        <f t="shared" si="1365"/>
        <v>0</v>
      </c>
      <c r="AN1239" s="70">
        <f t="shared" si="1365"/>
        <v>0</v>
      </c>
      <c r="AO1239" s="70">
        <f t="shared" si="1365"/>
        <v>0</v>
      </c>
      <c r="AP1239" s="70">
        <f t="shared" si="1365"/>
        <v>0</v>
      </c>
      <c r="AQ1239" s="70">
        <f t="shared" si="1365"/>
        <v>0</v>
      </c>
      <c r="AR1239" s="70">
        <f t="shared" si="1365"/>
        <v>0</v>
      </c>
      <c r="AS1239" s="70">
        <f t="shared" si="1365"/>
        <v>0</v>
      </c>
      <c r="AT1239" s="70">
        <f t="shared" si="1365"/>
        <v>0</v>
      </c>
      <c r="AU1239" s="70">
        <f t="shared" si="1365"/>
        <v>0</v>
      </c>
      <c r="AV1239" s="70">
        <f t="shared" si="1365"/>
        <v>0</v>
      </c>
      <c r="AW1239" s="70">
        <f t="shared" si="1365"/>
        <v>0</v>
      </c>
      <c r="AX1239" s="70">
        <f t="shared" si="1365"/>
        <v>0</v>
      </c>
      <c r="AY1239" s="70">
        <f t="shared" si="1365"/>
        <v>0</v>
      </c>
      <c r="AZ1239" s="70">
        <f t="shared" si="1365"/>
        <v>0</v>
      </c>
      <c r="BA1239" s="70">
        <f t="shared" si="1365"/>
        <v>0</v>
      </c>
      <c r="BB1239" s="70">
        <f t="shared" si="1365"/>
        <v>0</v>
      </c>
      <c r="BC1239" s="70">
        <f t="shared" si="1365"/>
        <v>0</v>
      </c>
      <c r="BD1239" s="70">
        <f t="shared" si="1365"/>
        <v>0</v>
      </c>
      <c r="BE1239" s="70">
        <f t="shared" si="1365"/>
        <v>0</v>
      </c>
      <c r="BF1239" s="70">
        <f t="shared" si="1365"/>
        <v>0</v>
      </c>
      <c r="BG1239" s="70">
        <f t="shared" si="1365"/>
        <v>0</v>
      </c>
      <c r="BH1239" s="70">
        <f t="shared" si="1365"/>
        <v>0</v>
      </c>
      <c r="BI1239" s="70">
        <f t="shared" si="1365"/>
        <v>0</v>
      </c>
      <c r="BJ1239" s="70">
        <f t="shared" si="1365"/>
        <v>0</v>
      </c>
      <c r="BK1239" s="70">
        <f t="shared" si="1365"/>
        <v>0</v>
      </c>
      <c r="BL1239" s="70">
        <f t="shared" si="1365"/>
        <v>0</v>
      </c>
      <c r="BM1239" s="70">
        <f t="shared" si="1365"/>
        <v>0</v>
      </c>
      <c r="BN1239" s="70">
        <f t="shared" si="1365"/>
        <v>0</v>
      </c>
      <c r="BO1239" s="70">
        <f t="shared" si="1365"/>
        <v>0</v>
      </c>
      <c r="BP1239" s="70">
        <f t="shared" ref="BP1239:CD1239" si="1366">BP1240</f>
        <v>0</v>
      </c>
      <c r="BQ1239" s="70">
        <f t="shared" si="1366"/>
        <v>0</v>
      </c>
      <c r="BR1239" s="79">
        <f t="shared" si="1366"/>
        <v>0</v>
      </c>
      <c r="BS1239" s="79">
        <f t="shared" si="1366"/>
        <v>0</v>
      </c>
      <c r="BT1239" s="70">
        <f t="shared" si="1366"/>
        <v>0</v>
      </c>
      <c r="BU1239" s="70">
        <f t="shared" si="1366"/>
        <v>0</v>
      </c>
      <c r="BV1239" s="70">
        <f t="shared" si="1366"/>
        <v>0</v>
      </c>
      <c r="BW1239" s="70">
        <f t="shared" si="1366"/>
        <v>0</v>
      </c>
      <c r="BX1239" s="70">
        <f t="shared" si="1366"/>
        <v>0</v>
      </c>
      <c r="BY1239" s="70">
        <f t="shared" si="1366"/>
        <v>0</v>
      </c>
      <c r="BZ1239" s="70">
        <f t="shared" si="1366"/>
        <v>0</v>
      </c>
      <c r="CA1239" s="70">
        <f t="shared" si="1366"/>
        <v>0</v>
      </c>
      <c r="CB1239" s="70">
        <f t="shared" si="1366"/>
        <v>0</v>
      </c>
      <c r="CC1239" s="70">
        <f t="shared" si="1366"/>
        <v>0</v>
      </c>
      <c r="CD1239" s="70">
        <f t="shared" si="1366"/>
        <v>0</v>
      </c>
      <c r="CE1239" s="70">
        <f t="shared" ref="CE1239:CE1245" si="1367">E1239+R1239+AE1239+AR1239+BE1239+BR1239</f>
        <v>0</v>
      </c>
      <c r="CF1239" s="70">
        <f t="shared" si="1353"/>
        <v>0</v>
      </c>
      <c r="CG1239" s="70">
        <f t="shared" si="1354"/>
        <v>0</v>
      </c>
      <c r="CH1239" s="70">
        <f t="shared" si="1355"/>
        <v>0</v>
      </c>
      <c r="CI1239" s="70">
        <f t="shared" si="1356"/>
        <v>0</v>
      </c>
      <c r="CJ1239" s="70">
        <f t="shared" si="1357"/>
        <v>0</v>
      </c>
      <c r="CK1239" s="70">
        <f t="shared" si="1358"/>
        <v>0</v>
      </c>
      <c r="CL1239" s="70">
        <f t="shared" si="1359"/>
        <v>0</v>
      </c>
      <c r="CM1239" s="70">
        <f t="shared" si="1360"/>
        <v>0</v>
      </c>
      <c r="CN1239" s="70">
        <f t="shared" si="1361"/>
        <v>0</v>
      </c>
      <c r="CO1239" s="70">
        <f t="shared" si="1362"/>
        <v>0</v>
      </c>
      <c r="CP1239" s="70">
        <f t="shared" si="1363"/>
        <v>0</v>
      </c>
      <c r="CQ1239" s="70">
        <f t="shared" si="1364"/>
        <v>0</v>
      </c>
    </row>
    <row r="1240" spans="1:95">
      <c r="A1240" s="163" t="s">
        <v>55</v>
      </c>
      <c r="B1240" s="67" t="s">
        <v>657</v>
      </c>
      <c r="C1240" s="67" t="s">
        <v>202</v>
      </c>
      <c r="D1240" s="92">
        <f t="shared" ref="D1240:BO1240" si="1368">D1241+D1242</f>
        <v>0</v>
      </c>
      <c r="E1240" s="70">
        <f t="shared" si="1368"/>
        <v>0</v>
      </c>
      <c r="F1240" s="70">
        <f t="shared" si="1368"/>
        <v>0</v>
      </c>
      <c r="G1240" s="70">
        <f t="shared" si="1368"/>
        <v>0</v>
      </c>
      <c r="H1240" s="70">
        <f t="shared" si="1368"/>
        <v>0</v>
      </c>
      <c r="I1240" s="70">
        <f t="shared" si="1368"/>
        <v>0</v>
      </c>
      <c r="J1240" s="70">
        <f t="shared" si="1368"/>
        <v>0</v>
      </c>
      <c r="K1240" s="70">
        <f t="shared" si="1368"/>
        <v>0</v>
      </c>
      <c r="L1240" s="70">
        <f t="shared" si="1368"/>
        <v>0</v>
      </c>
      <c r="M1240" s="70">
        <f t="shared" si="1368"/>
        <v>0</v>
      </c>
      <c r="N1240" s="70">
        <f t="shared" si="1368"/>
        <v>0</v>
      </c>
      <c r="O1240" s="70">
        <f t="shared" si="1368"/>
        <v>0</v>
      </c>
      <c r="P1240" s="70">
        <f t="shared" si="1368"/>
        <v>0</v>
      </c>
      <c r="Q1240" s="70">
        <f t="shared" si="1368"/>
        <v>0</v>
      </c>
      <c r="R1240" s="70">
        <f t="shared" si="1368"/>
        <v>0</v>
      </c>
      <c r="S1240" s="70">
        <f t="shared" si="1368"/>
        <v>0</v>
      </c>
      <c r="T1240" s="70">
        <f t="shared" si="1368"/>
        <v>0</v>
      </c>
      <c r="U1240" s="70">
        <f t="shared" si="1368"/>
        <v>0</v>
      </c>
      <c r="V1240" s="70">
        <f t="shared" si="1368"/>
        <v>0</v>
      </c>
      <c r="W1240" s="70">
        <f t="shared" si="1368"/>
        <v>0</v>
      </c>
      <c r="X1240" s="70">
        <f t="shared" si="1368"/>
        <v>0</v>
      </c>
      <c r="Y1240" s="70">
        <f t="shared" si="1368"/>
        <v>0</v>
      </c>
      <c r="Z1240" s="70">
        <f t="shared" si="1368"/>
        <v>0</v>
      </c>
      <c r="AA1240" s="70">
        <f t="shared" si="1368"/>
        <v>0</v>
      </c>
      <c r="AB1240" s="70">
        <f t="shared" si="1368"/>
        <v>0</v>
      </c>
      <c r="AC1240" s="70">
        <f t="shared" si="1368"/>
        <v>0</v>
      </c>
      <c r="AD1240" s="70">
        <f t="shared" si="1368"/>
        <v>0</v>
      </c>
      <c r="AE1240" s="70">
        <f t="shared" si="1368"/>
        <v>0</v>
      </c>
      <c r="AF1240" s="70">
        <f t="shared" si="1368"/>
        <v>0</v>
      </c>
      <c r="AG1240" s="70">
        <f t="shared" si="1368"/>
        <v>0</v>
      </c>
      <c r="AH1240" s="70">
        <f t="shared" si="1368"/>
        <v>0</v>
      </c>
      <c r="AI1240" s="70">
        <f t="shared" si="1368"/>
        <v>0</v>
      </c>
      <c r="AJ1240" s="70">
        <f t="shared" si="1368"/>
        <v>0</v>
      </c>
      <c r="AK1240" s="70">
        <f t="shared" si="1368"/>
        <v>0</v>
      </c>
      <c r="AL1240" s="70">
        <f t="shared" si="1368"/>
        <v>0</v>
      </c>
      <c r="AM1240" s="70">
        <f t="shared" si="1368"/>
        <v>0</v>
      </c>
      <c r="AN1240" s="70">
        <f t="shared" si="1368"/>
        <v>0</v>
      </c>
      <c r="AO1240" s="70">
        <f t="shared" si="1368"/>
        <v>0</v>
      </c>
      <c r="AP1240" s="70">
        <f t="shared" si="1368"/>
        <v>0</v>
      </c>
      <c r="AQ1240" s="70">
        <f t="shared" si="1368"/>
        <v>0</v>
      </c>
      <c r="AR1240" s="70">
        <f t="shared" si="1368"/>
        <v>0</v>
      </c>
      <c r="AS1240" s="70">
        <f t="shared" si="1368"/>
        <v>0</v>
      </c>
      <c r="AT1240" s="70">
        <f t="shared" si="1368"/>
        <v>0</v>
      </c>
      <c r="AU1240" s="70">
        <f t="shared" si="1368"/>
        <v>0</v>
      </c>
      <c r="AV1240" s="70">
        <f t="shared" si="1368"/>
        <v>0</v>
      </c>
      <c r="AW1240" s="70">
        <f t="shared" si="1368"/>
        <v>0</v>
      </c>
      <c r="AX1240" s="70">
        <f t="shared" si="1368"/>
        <v>0</v>
      </c>
      <c r="AY1240" s="70">
        <f t="shared" si="1368"/>
        <v>0</v>
      </c>
      <c r="AZ1240" s="70">
        <f t="shared" si="1368"/>
        <v>0</v>
      </c>
      <c r="BA1240" s="70">
        <f t="shared" si="1368"/>
        <v>0</v>
      </c>
      <c r="BB1240" s="70">
        <f t="shared" si="1368"/>
        <v>0</v>
      </c>
      <c r="BC1240" s="70">
        <f t="shared" si="1368"/>
        <v>0</v>
      </c>
      <c r="BD1240" s="70">
        <f t="shared" si="1368"/>
        <v>0</v>
      </c>
      <c r="BE1240" s="70">
        <f t="shared" si="1368"/>
        <v>0</v>
      </c>
      <c r="BF1240" s="70">
        <f t="shared" si="1368"/>
        <v>0</v>
      </c>
      <c r="BG1240" s="70">
        <f t="shared" si="1368"/>
        <v>0</v>
      </c>
      <c r="BH1240" s="70">
        <f t="shared" si="1368"/>
        <v>0</v>
      </c>
      <c r="BI1240" s="70">
        <f t="shared" si="1368"/>
        <v>0</v>
      </c>
      <c r="BJ1240" s="70">
        <f t="shared" si="1368"/>
        <v>0</v>
      </c>
      <c r="BK1240" s="70">
        <f t="shared" si="1368"/>
        <v>0</v>
      </c>
      <c r="BL1240" s="70">
        <f t="shared" si="1368"/>
        <v>0</v>
      </c>
      <c r="BM1240" s="70">
        <f t="shared" si="1368"/>
        <v>0</v>
      </c>
      <c r="BN1240" s="70">
        <f t="shared" si="1368"/>
        <v>0</v>
      </c>
      <c r="BO1240" s="70">
        <f t="shared" si="1368"/>
        <v>0</v>
      </c>
      <c r="BP1240" s="70">
        <f t="shared" ref="BP1240:CD1240" si="1369">BP1241+BP1242</f>
        <v>0</v>
      </c>
      <c r="BQ1240" s="70">
        <f t="shared" si="1369"/>
        <v>0</v>
      </c>
      <c r="BR1240" s="79">
        <f t="shared" si="1369"/>
        <v>0</v>
      </c>
      <c r="BS1240" s="79">
        <f t="shared" si="1369"/>
        <v>0</v>
      </c>
      <c r="BT1240" s="70">
        <f t="shared" si="1369"/>
        <v>0</v>
      </c>
      <c r="BU1240" s="70">
        <f t="shared" si="1369"/>
        <v>0</v>
      </c>
      <c r="BV1240" s="70">
        <f t="shared" si="1369"/>
        <v>0</v>
      </c>
      <c r="BW1240" s="70">
        <f t="shared" si="1369"/>
        <v>0</v>
      </c>
      <c r="BX1240" s="70">
        <f t="shared" si="1369"/>
        <v>0</v>
      </c>
      <c r="BY1240" s="70">
        <f t="shared" si="1369"/>
        <v>0</v>
      </c>
      <c r="BZ1240" s="70">
        <f t="shared" si="1369"/>
        <v>0</v>
      </c>
      <c r="CA1240" s="70">
        <f t="shared" si="1369"/>
        <v>0</v>
      </c>
      <c r="CB1240" s="70">
        <f t="shared" si="1369"/>
        <v>0</v>
      </c>
      <c r="CC1240" s="70">
        <f t="shared" si="1369"/>
        <v>0</v>
      </c>
      <c r="CD1240" s="70">
        <f t="shared" si="1369"/>
        <v>0</v>
      </c>
      <c r="CE1240" s="70">
        <f t="shared" si="1367"/>
        <v>0</v>
      </c>
      <c r="CF1240" s="70">
        <f t="shared" ref="CF1240" si="1370">F1240+S1240+AF1240+AS1240+BF1240+BS1240</f>
        <v>0</v>
      </c>
      <c r="CG1240" s="70">
        <f t="shared" ref="CG1240" si="1371">G1240+T1240+AG1240+AT1240+BG1240+BT1240</f>
        <v>0</v>
      </c>
      <c r="CH1240" s="70">
        <f t="shared" ref="CH1240" si="1372">H1240+U1240+AH1240+AU1240+BH1240+BU1240</f>
        <v>0</v>
      </c>
      <c r="CI1240" s="70">
        <f t="shared" ref="CI1240" si="1373">I1240+V1240+AI1240+AV1240+BI1240+BV1240</f>
        <v>0</v>
      </c>
      <c r="CJ1240" s="70">
        <f t="shared" ref="CJ1240" si="1374">J1240+W1240+AJ1240+AW1240+BJ1240+BW1240</f>
        <v>0</v>
      </c>
      <c r="CK1240" s="70">
        <f t="shared" ref="CK1240" si="1375">K1240+X1240+AK1240+AX1240+BK1240+BX1240</f>
        <v>0</v>
      </c>
      <c r="CL1240" s="70">
        <f t="shared" ref="CL1240" si="1376">L1240+Y1240+AL1240+AY1240+BL1240+BY1240</f>
        <v>0</v>
      </c>
      <c r="CM1240" s="70">
        <f t="shared" ref="CM1240" si="1377">M1240+Z1240+AM1240+AZ1240+BM1240+BZ1240</f>
        <v>0</v>
      </c>
      <c r="CN1240" s="70">
        <f t="shared" ref="CN1240" si="1378">N1240+AA1240+AN1240+BA1240+BN1240+CA1240</f>
        <v>0</v>
      </c>
      <c r="CO1240" s="70">
        <f t="shared" ref="CO1240" si="1379">O1240+AB1240+AO1240+BB1240+BO1240+CB1240</f>
        <v>0</v>
      </c>
      <c r="CP1240" s="70">
        <f t="shared" ref="CP1240" si="1380">P1240+AC1240+AP1240+BC1240+BP1240+CC1240</f>
        <v>0</v>
      </c>
      <c r="CQ1240" s="70">
        <f t="shared" ref="CQ1240" si="1381">Q1240+AD1240+AQ1240+BD1240+BQ1240+CD1240</f>
        <v>0</v>
      </c>
    </row>
    <row r="1241" spans="1:95" ht="47.25">
      <c r="A1241" s="116" t="s">
        <v>2536</v>
      </c>
      <c r="B1241" s="67" t="s">
        <v>650</v>
      </c>
      <c r="C1241" s="67" t="s">
        <v>202</v>
      </c>
      <c r="D1241" s="92">
        <v>0</v>
      </c>
      <c r="E1241" s="70">
        <v>0</v>
      </c>
      <c r="F1241" s="70">
        <v>0</v>
      </c>
      <c r="G1241" s="70">
        <v>0</v>
      </c>
      <c r="H1241" s="70">
        <v>0</v>
      </c>
      <c r="I1241" s="70">
        <v>0</v>
      </c>
      <c r="J1241" s="70">
        <v>0</v>
      </c>
      <c r="K1241" s="70">
        <v>0</v>
      </c>
      <c r="L1241" s="70">
        <v>0</v>
      </c>
      <c r="M1241" s="70">
        <v>0</v>
      </c>
      <c r="N1241" s="70">
        <v>0</v>
      </c>
      <c r="O1241" s="70">
        <v>0</v>
      </c>
      <c r="P1241" s="70">
        <v>0</v>
      </c>
      <c r="Q1241" s="70">
        <v>0</v>
      </c>
      <c r="R1241" s="70">
        <v>0</v>
      </c>
      <c r="S1241" s="70">
        <v>0</v>
      </c>
      <c r="T1241" s="70">
        <v>0</v>
      </c>
      <c r="U1241" s="70">
        <v>0</v>
      </c>
      <c r="V1241" s="70">
        <v>0</v>
      </c>
      <c r="W1241" s="70">
        <v>0</v>
      </c>
      <c r="X1241" s="70">
        <v>0</v>
      </c>
      <c r="Y1241" s="70">
        <v>0</v>
      </c>
      <c r="Z1241" s="70">
        <v>0</v>
      </c>
      <c r="AA1241" s="70">
        <v>0</v>
      </c>
      <c r="AB1241" s="70">
        <v>0</v>
      </c>
      <c r="AC1241" s="70">
        <v>0</v>
      </c>
      <c r="AD1241" s="70">
        <v>0</v>
      </c>
      <c r="AE1241" s="70">
        <v>0</v>
      </c>
      <c r="AF1241" s="70">
        <v>0</v>
      </c>
      <c r="AG1241" s="70">
        <v>0</v>
      </c>
      <c r="AH1241" s="70">
        <v>0</v>
      </c>
      <c r="AI1241" s="70">
        <v>0</v>
      </c>
      <c r="AJ1241" s="70">
        <v>0</v>
      </c>
      <c r="AK1241" s="70">
        <v>0</v>
      </c>
      <c r="AL1241" s="70">
        <v>0</v>
      </c>
      <c r="AM1241" s="70">
        <v>0</v>
      </c>
      <c r="AN1241" s="70">
        <v>0</v>
      </c>
      <c r="AO1241" s="70">
        <v>0</v>
      </c>
      <c r="AP1241" s="70">
        <v>0</v>
      </c>
      <c r="AQ1241" s="70">
        <v>0</v>
      </c>
      <c r="AR1241" s="70">
        <v>0</v>
      </c>
      <c r="AS1241" s="70">
        <v>0</v>
      </c>
      <c r="AT1241" s="70">
        <v>0</v>
      </c>
      <c r="AU1241" s="70">
        <v>0</v>
      </c>
      <c r="AV1241" s="70">
        <v>0</v>
      </c>
      <c r="AW1241" s="70">
        <v>0</v>
      </c>
      <c r="AX1241" s="70">
        <v>0</v>
      </c>
      <c r="AY1241" s="70">
        <v>0</v>
      </c>
      <c r="AZ1241" s="70">
        <v>0</v>
      </c>
      <c r="BA1241" s="70">
        <v>0</v>
      </c>
      <c r="BB1241" s="70">
        <v>0</v>
      </c>
      <c r="BC1241" s="70">
        <v>0</v>
      </c>
      <c r="BD1241" s="70">
        <v>0</v>
      </c>
      <c r="BE1241" s="70">
        <v>0</v>
      </c>
      <c r="BF1241" s="70">
        <v>0</v>
      </c>
      <c r="BG1241" s="70">
        <v>0</v>
      </c>
      <c r="BH1241" s="70">
        <v>0</v>
      </c>
      <c r="BI1241" s="70">
        <v>0</v>
      </c>
      <c r="BJ1241" s="70">
        <v>0</v>
      </c>
      <c r="BK1241" s="70">
        <v>0</v>
      </c>
      <c r="BL1241" s="70">
        <v>0</v>
      </c>
      <c r="BM1241" s="70">
        <v>0</v>
      </c>
      <c r="BN1241" s="70">
        <v>0</v>
      </c>
      <c r="BO1241" s="70">
        <v>0</v>
      </c>
      <c r="BP1241" s="70">
        <v>0</v>
      </c>
      <c r="BQ1241" s="70">
        <v>0</v>
      </c>
      <c r="BR1241" s="79">
        <v>0</v>
      </c>
      <c r="BS1241" s="79">
        <v>0</v>
      </c>
      <c r="BT1241" s="70">
        <v>0</v>
      </c>
      <c r="BU1241" s="70">
        <v>0</v>
      </c>
      <c r="BV1241" s="70">
        <v>0</v>
      </c>
      <c r="BW1241" s="70">
        <v>0</v>
      </c>
      <c r="BX1241" s="70">
        <v>0</v>
      </c>
      <c r="BY1241" s="70">
        <v>0</v>
      </c>
      <c r="BZ1241" s="70">
        <v>0</v>
      </c>
      <c r="CA1241" s="70">
        <v>0</v>
      </c>
      <c r="CB1241" s="70">
        <v>0</v>
      </c>
      <c r="CC1241" s="70">
        <v>0</v>
      </c>
      <c r="CD1241" s="70">
        <v>0</v>
      </c>
      <c r="CE1241" s="70">
        <f t="shared" si="1367"/>
        <v>0</v>
      </c>
      <c r="CF1241" s="70">
        <f t="shared" ref="CF1241" si="1382">F1241+S1241+AF1241+AS1241+BF1241+BS1241</f>
        <v>0</v>
      </c>
      <c r="CG1241" s="70">
        <f t="shared" ref="CG1241" si="1383">G1241+T1241+AG1241+AT1241+BG1241+BT1241</f>
        <v>0</v>
      </c>
      <c r="CH1241" s="70">
        <f t="shared" ref="CH1241" si="1384">H1241+U1241+AH1241+AU1241+BH1241+BU1241</f>
        <v>0</v>
      </c>
      <c r="CI1241" s="70">
        <f t="shared" ref="CI1241" si="1385">I1241+V1241+AI1241+AV1241+BI1241+BV1241</f>
        <v>0</v>
      </c>
      <c r="CJ1241" s="70">
        <f t="shared" ref="CJ1241" si="1386">J1241+W1241+AJ1241+AW1241+BJ1241+BW1241</f>
        <v>0</v>
      </c>
      <c r="CK1241" s="70">
        <f t="shared" ref="CK1241" si="1387">K1241+X1241+AK1241+AX1241+BK1241+BX1241</f>
        <v>0</v>
      </c>
      <c r="CL1241" s="70">
        <f t="shared" ref="CL1241" si="1388">L1241+Y1241+AL1241+AY1241+BL1241+BY1241</f>
        <v>0</v>
      </c>
      <c r="CM1241" s="70">
        <f t="shared" ref="CM1241" si="1389">M1241+Z1241+AM1241+AZ1241+BM1241+BZ1241</f>
        <v>0</v>
      </c>
      <c r="CN1241" s="70">
        <f t="shared" ref="CN1241" si="1390">N1241+AA1241+AN1241+BA1241+BN1241+CA1241</f>
        <v>0</v>
      </c>
      <c r="CO1241" s="70">
        <f t="shared" ref="CO1241" si="1391">O1241+AB1241+AO1241+BB1241+BO1241+CB1241</f>
        <v>0</v>
      </c>
      <c r="CP1241" s="70">
        <f t="shared" ref="CP1241" si="1392">P1241+AC1241+AP1241+BC1241+BP1241+CC1241</f>
        <v>0</v>
      </c>
      <c r="CQ1241" s="70">
        <f t="shared" ref="CQ1241" si="1393">Q1241+AD1241+AQ1241+BD1241+BQ1241+CD1241</f>
        <v>0</v>
      </c>
    </row>
    <row r="1242" spans="1:95" ht="47.25">
      <c r="A1242" s="116" t="s">
        <v>2537</v>
      </c>
      <c r="B1242" s="67" t="s">
        <v>652</v>
      </c>
      <c r="C1242" s="67" t="s">
        <v>202</v>
      </c>
      <c r="D1242" s="92">
        <v>0</v>
      </c>
      <c r="E1242" s="70">
        <v>0</v>
      </c>
      <c r="F1242" s="70">
        <v>0</v>
      </c>
      <c r="G1242" s="70">
        <v>0</v>
      </c>
      <c r="H1242" s="70">
        <v>0</v>
      </c>
      <c r="I1242" s="70">
        <v>0</v>
      </c>
      <c r="J1242" s="70">
        <v>0</v>
      </c>
      <c r="K1242" s="70">
        <v>0</v>
      </c>
      <c r="L1242" s="70">
        <v>0</v>
      </c>
      <c r="M1242" s="70">
        <v>0</v>
      </c>
      <c r="N1242" s="70">
        <v>0</v>
      </c>
      <c r="O1242" s="70">
        <v>0</v>
      </c>
      <c r="P1242" s="70">
        <v>0</v>
      </c>
      <c r="Q1242" s="70">
        <v>0</v>
      </c>
      <c r="R1242" s="70">
        <v>0</v>
      </c>
      <c r="S1242" s="70">
        <v>0</v>
      </c>
      <c r="T1242" s="70">
        <v>0</v>
      </c>
      <c r="U1242" s="70">
        <v>0</v>
      </c>
      <c r="V1242" s="70">
        <v>0</v>
      </c>
      <c r="W1242" s="70">
        <v>0</v>
      </c>
      <c r="X1242" s="70">
        <v>0</v>
      </c>
      <c r="Y1242" s="70">
        <v>0</v>
      </c>
      <c r="Z1242" s="70">
        <v>0</v>
      </c>
      <c r="AA1242" s="70">
        <v>0</v>
      </c>
      <c r="AB1242" s="70">
        <v>0</v>
      </c>
      <c r="AC1242" s="70">
        <v>0</v>
      </c>
      <c r="AD1242" s="70">
        <v>0</v>
      </c>
      <c r="AE1242" s="70">
        <v>0</v>
      </c>
      <c r="AF1242" s="70">
        <v>0</v>
      </c>
      <c r="AG1242" s="70">
        <v>0</v>
      </c>
      <c r="AH1242" s="70">
        <v>0</v>
      </c>
      <c r="AI1242" s="70">
        <v>0</v>
      </c>
      <c r="AJ1242" s="70">
        <v>0</v>
      </c>
      <c r="AK1242" s="70">
        <v>0</v>
      </c>
      <c r="AL1242" s="70">
        <v>0</v>
      </c>
      <c r="AM1242" s="70">
        <v>0</v>
      </c>
      <c r="AN1242" s="70">
        <v>0</v>
      </c>
      <c r="AO1242" s="70">
        <v>0</v>
      </c>
      <c r="AP1242" s="70">
        <v>0</v>
      </c>
      <c r="AQ1242" s="70">
        <v>0</v>
      </c>
      <c r="AR1242" s="70">
        <v>0</v>
      </c>
      <c r="AS1242" s="70">
        <v>0</v>
      </c>
      <c r="AT1242" s="70">
        <v>0</v>
      </c>
      <c r="AU1242" s="70">
        <v>0</v>
      </c>
      <c r="AV1242" s="70">
        <v>0</v>
      </c>
      <c r="AW1242" s="70">
        <v>0</v>
      </c>
      <c r="AX1242" s="70">
        <v>0</v>
      </c>
      <c r="AY1242" s="70">
        <v>0</v>
      </c>
      <c r="AZ1242" s="70">
        <v>0</v>
      </c>
      <c r="BA1242" s="70">
        <v>0</v>
      </c>
      <c r="BB1242" s="70">
        <v>0</v>
      </c>
      <c r="BC1242" s="70">
        <v>0</v>
      </c>
      <c r="BD1242" s="70">
        <v>0</v>
      </c>
      <c r="BE1242" s="70">
        <v>0</v>
      </c>
      <c r="BF1242" s="70">
        <v>0</v>
      </c>
      <c r="BG1242" s="70">
        <v>0</v>
      </c>
      <c r="BH1242" s="70">
        <v>0</v>
      </c>
      <c r="BI1242" s="70">
        <v>0</v>
      </c>
      <c r="BJ1242" s="70">
        <v>0</v>
      </c>
      <c r="BK1242" s="70">
        <v>0</v>
      </c>
      <c r="BL1242" s="70">
        <v>0</v>
      </c>
      <c r="BM1242" s="70">
        <v>0</v>
      </c>
      <c r="BN1242" s="70">
        <v>0</v>
      </c>
      <c r="BO1242" s="70">
        <v>0</v>
      </c>
      <c r="BP1242" s="70">
        <v>0</v>
      </c>
      <c r="BQ1242" s="70">
        <v>0</v>
      </c>
      <c r="BR1242" s="79">
        <v>0</v>
      </c>
      <c r="BS1242" s="79">
        <v>0</v>
      </c>
      <c r="BT1242" s="70">
        <v>0</v>
      </c>
      <c r="BU1242" s="70">
        <v>0</v>
      </c>
      <c r="BV1242" s="70">
        <v>0</v>
      </c>
      <c r="BW1242" s="70">
        <v>0</v>
      </c>
      <c r="BX1242" s="70">
        <v>0</v>
      </c>
      <c r="BY1242" s="70">
        <v>0</v>
      </c>
      <c r="BZ1242" s="70">
        <v>0</v>
      </c>
      <c r="CA1242" s="70">
        <v>0</v>
      </c>
      <c r="CB1242" s="70">
        <v>0</v>
      </c>
      <c r="CC1242" s="70">
        <v>0</v>
      </c>
      <c r="CD1242" s="70">
        <v>0</v>
      </c>
      <c r="CE1242" s="70">
        <f t="shared" si="1367"/>
        <v>0</v>
      </c>
      <c r="CF1242" s="70">
        <f t="shared" ref="CF1242" si="1394">F1242+S1242+AF1242+AS1242+BF1242+BS1242</f>
        <v>0</v>
      </c>
      <c r="CG1242" s="70">
        <f t="shared" ref="CG1242" si="1395">G1242+T1242+AG1242+AT1242+BG1242+BT1242</f>
        <v>0</v>
      </c>
      <c r="CH1242" s="70">
        <f t="shared" ref="CH1242" si="1396">H1242+U1242+AH1242+AU1242+BH1242+BU1242</f>
        <v>0</v>
      </c>
      <c r="CI1242" s="70">
        <f t="shared" ref="CI1242" si="1397">I1242+V1242+AI1242+AV1242+BI1242+BV1242</f>
        <v>0</v>
      </c>
      <c r="CJ1242" s="70">
        <f t="shared" ref="CJ1242" si="1398">J1242+W1242+AJ1242+AW1242+BJ1242+BW1242</f>
        <v>0</v>
      </c>
      <c r="CK1242" s="70">
        <f t="shared" ref="CK1242" si="1399">K1242+X1242+AK1242+AX1242+BK1242+BX1242</f>
        <v>0</v>
      </c>
      <c r="CL1242" s="70">
        <f t="shared" ref="CL1242" si="1400">L1242+Y1242+AL1242+AY1242+BL1242+BY1242</f>
        <v>0</v>
      </c>
      <c r="CM1242" s="70">
        <f t="shared" ref="CM1242" si="1401">M1242+Z1242+AM1242+AZ1242+BM1242+BZ1242</f>
        <v>0</v>
      </c>
      <c r="CN1242" s="70">
        <f t="shared" ref="CN1242" si="1402">N1242+AA1242+AN1242+BA1242+BN1242+CA1242</f>
        <v>0</v>
      </c>
      <c r="CO1242" s="70">
        <f t="shared" ref="CO1242" si="1403">O1242+AB1242+AO1242+BB1242+BO1242+CB1242</f>
        <v>0</v>
      </c>
      <c r="CP1242" s="70">
        <f t="shared" ref="CP1242" si="1404">P1242+AC1242+AP1242+BC1242+BP1242+CC1242</f>
        <v>0</v>
      </c>
      <c r="CQ1242" s="70">
        <f t="shared" ref="CQ1242" si="1405">Q1242+AD1242+AQ1242+BD1242+BQ1242+CD1242</f>
        <v>0</v>
      </c>
    </row>
    <row r="1243" spans="1:95">
      <c r="A1243" s="106" t="s">
        <v>56</v>
      </c>
      <c r="B1243" s="67" t="s">
        <v>657</v>
      </c>
      <c r="C1243" s="67" t="s">
        <v>202</v>
      </c>
      <c r="D1243" s="92">
        <f t="shared" ref="D1243:BO1243" si="1406">D1244+D1245</f>
        <v>0</v>
      </c>
      <c r="E1243" s="70">
        <f t="shared" si="1406"/>
        <v>0</v>
      </c>
      <c r="F1243" s="70">
        <f t="shared" si="1406"/>
        <v>0</v>
      </c>
      <c r="G1243" s="70">
        <f t="shared" si="1406"/>
        <v>0</v>
      </c>
      <c r="H1243" s="70">
        <f t="shared" si="1406"/>
        <v>0</v>
      </c>
      <c r="I1243" s="70">
        <f t="shared" si="1406"/>
        <v>0</v>
      </c>
      <c r="J1243" s="70">
        <f t="shared" si="1406"/>
        <v>0</v>
      </c>
      <c r="K1243" s="70">
        <f t="shared" si="1406"/>
        <v>0</v>
      </c>
      <c r="L1243" s="70">
        <f t="shared" si="1406"/>
        <v>0</v>
      </c>
      <c r="M1243" s="70">
        <f t="shared" si="1406"/>
        <v>0</v>
      </c>
      <c r="N1243" s="70">
        <f t="shared" si="1406"/>
        <v>0</v>
      </c>
      <c r="O1243" s="70">
        <f t="shared" si="1406"/>
        <v>0</v>
      </c>
      <c r="P1243" s="70">
        <f t="shared" si="1406"/>
        <v>0</v>
      </c>
      <c r="Q1243" s="70">
        <f t="shared" si="1406"/>
        <v>0</v>
      </c>
      <c r="R1243" s="70">
        <f t="shared" si="1406"/>
        <v>0</v>
      </c>
      <c r="S1243" s="70">
        <f t="shared" si="1406"/>
        <v>0</v>
      </c>
      <c r="T1243" s="70">
        <f t="shared" si="1406"/>
        <v>0</v>
      </c>
      <c r="U1243" s="70">
        <f t="shared" si="1406"/>
        <v>0</v>
      </c>
      <c r="V1243" s="70">
        <f t="shared" si="1406"/>
        <v>0</v>
      </c>
      <c r="W1243" s="70">
        <f t="shared" si="1406"/>
        <v>0</v>
      </c>
      <c r="X1243" s="70">
        <f t="shared" si="1406"/>
        <v>0</v>
      </c>
      <c r="Y1243" s="70">
        <f t="shared" si="1406"/>
        <v>0</v>
      </c>
      <c r="Z1243" s="70">
        <f t="shared" si="1406"/>
        <v>0</v>
      </c>
      <c r="AA1243" s="70">
        <f t="shared" si="1406"/>
        <v>0</v>
      </c>
      <c r="AB1243" s="70">
        <f t="shared" si="1406"/>
        <v>0</v>
      </c>
      <c r="AC1243" s="70">
        <f t="shared" si="1406"/>
        <v>0</v>
      </c>
      <c r="AD1243" s="70">
        <f t="shared" si="1406"/>
        <v>0</v>
      </c>
      <c r="AE1243" s="70">
        <f t="shared" si="1406"/>
        <v>0</v>
      </c>
      <c r="AF1243" s="70">
        <f t="shared" si="1406"/>
        <v>0</v>
      </c>
      <c r="AG1243" s="70">
        <f t="shared" si="1406"/>
        <v>0</v>
      </c>
      <c r="AH1243" s="70">
        <f t="shared" si="1406"/>
        <v>0</v>
      </c>
      <c r="AI1243" s="70">
        <f t="shared" si="1406"/>
        <v>0</v>
      </c>
      <c r="AJ1243" s="70">
        <f t="shared" si="1406"/>
        <v>0</v>
      </c>
      <c r="AK1243" s="70">
        <f t="shared" si="1406"/>
        <v>0</v>
      </c>
      <c r="AL1243" s="70">
        <f t="shared" si="1406"/>
        <v>0</v>
      </c>
      <c r="AM1243" s="70">
        <f t="shared" si="1406"/>
        <v>0</v>
      </c>
      <c r="AN1243" s="70">
        <f t="shared" si="1406"/>
        <v>0</v>
      </c>
      <c r="AO1243" s="70">
        <f t="shared" si="1406"/>
        <v>0</v>
      </c>
      <c r="AP1243" s="70">
        <f t="shared" si="1406"/>
        <v>0</v>
      </c>
      <c r="AQ1243" s="70">
        <f t="shared" si="1406"/>
        <v>0</v>
      </c>
      <c r="AR1243" s="70">
        <f t="shared" si="1406"/>
        <v>0</v>
      </c>
      <c r="AS1243" s="70">
        <f t="shared" si="1406"/>
        <v>0</v>
      </c>
      <c r="AT1243" s="70">
        <f t="shared" si="1406"/>
        <v>0</v>
      </c>
      <c r="AU1243" s="70">
        <f t="shared" si="1406"/>
        <v>0</v>
      </c>
      <c r="AV1243" s="70">
        <f t="shared" si="1406"/>
        <v>0</v>
      </c>
      <c r="AW1243" s="70">
        <f t="shared" si="1406"/>
        <v>0</v>
      </c>
      <c r="AX1243" s="70">
        <f t="shared" si="1406"/>
        <v>0</v>
      </c>
      <c r="AY1243" s="70">
        <f t="shared" si="1406"/>
        <v>0</v>
      </c>
      <c r="AZ1243" s="70">
        <f t="shared" si="1406"/>
        <v>0</v>
      </c>
      <c r="BA1243" s="70">
        <f t="shared" si="1406"/>
        <v>0</v>
      </c>
      <c r="BB1243" s="70">
        <f t="shared" si="1406"/>
        <v>0</v>
      </c>
      <c r="BC1243" s="70">
        <f t="shared" si="1406"/>
        <v>0</v>
      </c>
      <c r="BD1243" s="70">
        <f t="shared" si="1406"/>
        <v>0</v>
      </c>
      <c r="BE1243" s="70">
        <f t="shared" si="1406"/>
        <v>0</v>
      </c>
      <c r="BF1243" s="70">
        <f t="shared" si="1406"/>
        <v>0</v>
      </c>
      <c r="BG1243" s="70">
        <f t="shared" si="1406"/>
        <v>0</v>
      </c>
      <c r="BH1243" s="70">
        <f t="shared" si="1406"/>
        <v>0</v>
      </c>
      <c r="BI1243" s="70">
        <f t="shared" si="1406"/>
        <v>0</v>
      </c>
      <c r="BJ1243" s="70">
        <f t="shared" si="1406"/>
        <v>0</v>
      </c>
      <c r="BK1243" s="70">
        <f t="shared" si="1406"/>
        <v>0</v>
      </c>
      <c r="BL1243" s="70">
        <f t="shared" si="1406"/>
        <v>0</v>
      </c>
      <c r="BM1243" s="70">
        <f t="shared" si="1406"/>
        <v>0</v>
      </c>
      <c r="BN1243" s="70">
        <f t="shared" si="1406"/>
        <v>0</v>
      </c>
      <c r="BO1243" s="70">
        <f t="shared" si="1406"/>
        <v>0</v>
      </c>
      <c r="BP1243" s="70">
        <f t="shared" ref="BP1243:CD1243" si="1407">BP1244+BP1245</f>
        <v>0</v>
      </c>
      <c r="BQ1243" s="70">
        <f t="shared" si="1407"/>
        <v>0</v>
      </c>
      <c r="BR1243" s="79">
        <f t="shared" si="1407"/>
        <v>0</v>
      </c>
      <c r="BS1243" s="79">
        <f t="shared" si="1407"/>
        <v>0</v>
      </c>
      <c r="BT1243" s="70">
        <f t="shared" si="1407"/>
        <v>0</v>
      </c>
      <c r="BU1243" s="70">
        <f t="shared" si="1407"/>
        <v>0</v>
      </c>
      <c r="BV1243" s="70">
        <f t="shared" si="1407"/>
        <v>0</v>
      </c>
      <c r="BW1243" s="70">
        <f t="shared" si="1407"/>
        <v>0</v>
      </c>
      <c r="BX1243" s="70">
        <f t="shared" si="1407"/>
        <v>0</v>
      </c>
      <c r="BY1243" s="70">
        <f t="shared" si="1407"/>
        <v>0</v>
      </c>
      <c r="BZ1243" s="70">
        <f t="shared" si="1407"/>
        <v>0</v>
      </c>
      <c r="CA1243" s="70">
        <f t="shared" si="1407"/>
        <v>0</v>
      </c>
      <c r="CB1243" s="70">
        <f t="shared" si="1407"/>
        <v>0</v>
      </c>
      <c r="CC1243" s="70">
        <f t="shared" si="1407"/>
        <v>0</v>
      </c>
      <c r="CD1243" s="70">
        <f t="shared" si="1407"/>
        <v>0</v>
      </c>
      <c r="CE1243" s="70">
        <f t="shared" si="1367"/>
        <v>0</v>
      </c>
      <c r="CF1243" s="70">
        <f t="shared" ref="CF1243" si="1408">F1243+S1243+AF1243+AS1243+BF1243+BS1243</f>
        <v>0</v>
      </c>
      <c r="CG1243" s="70">
        <f t="shared" ref="CG1243" si="1409">G1243+T1243+AG1243+AT1243+BG1243+BT1243</f>
        <v>0</v>
      </c>
      <c r="CH1243" s="70">
        <f t="shared" ref="CH1243" si="1410">H1243+U1243+AH1243+AU1243+BH1243+BU1243</f>
        <v>0</v>
      </c>
      <c r="CI1243" s="70">
        <f t="shared" ref="CI1243" si="1411">I1243+V1243+AI1243+AV1243+BI1243+BV1243</f>
        <v>0</v>
      </c>
      <c r="CJ1243" s="70">
        <f t="shared" ref="CJ1243" si="1412">J1243+W1243+AJ1243+AW1243+BJ1243+BW1243</f>
        <v>0</v>
      </c>
      <c r="CK1243" s="70">
        <f t="shared" ref="CK1243" si="1413">K1243+X1243+AK1243+AX1243+BK1243+BX1243</f>
        <v>0</v>
      </c>
      <c r="CL1243" s="70">
        <f t="shared" ref="CL1243" si="1414">L1243+Y1243+AL1243+AY1243+BL1243+BY1243</f>
        <v>0</v>
      </c>
      <c r="CM1243" s="70">
        <f t="shared" ref="CM1243" si="1415">M1243+Z1243+AM1243+AZ1243+BM1243+BZ1243</f>
        <v>0</v>
      </c>
      <c r="CN1243" s="70">
        <f t="shared" ref="CN1243" si="1416">N1243+AA1243+AN1243+BA1243+BN1243+CA1243</f>
        <v>0</v>
      </c>
      <c r="CO1243" s="70">
        <f t="shared" ref="CO1243" si="1417">O1243+AB1243+AO1243+BB1243+BO1243+CB1243</f>
        <v>0</v>
      </c>
      <c r="CP1243" s="70">
        <f t="shared" ref="CP1243" si="1418">P1243+AC1243+AP1243+BC1243+BP1243+CC1243</f>
        <v>0</v>
      </c>
      <c r="CQ1243" s="70">
        <f t="shared" ref="CQ1243" si="1419">Q1243+AD1243+AQ1243+BD1243+BQ1243+CD1243</f>
        <v>0</v>
      </c>
    </row>
    <row r="1244" spans="1:95" ht="47.25">
      <c r="A1244" s="107" t="s">
        <v>2538</v>
      </c>
      <c r="B1244" s="67" t="s">
        <v>650</v>
      </c>
      <c r="C1244" s="67" t="s">
        <v>202</v>
      </c>
      <c r="D1244" s="92">
        <v>0</v>
      </c>
      <c r="E1244" s="70">
        <v>0</v>
      </c>
      <c r="F1244" s="70">
        <v>0</v>
      </c>
      <c r="G1244" s="70">
        <v>0</v>
      </c>
      <c r="H1244" s="70">
        <v>0</v>
      </c>
      <c r="I1244" s="70">
        <v>0</v>
      </c>
      <c r="J1244" s="70">
        <v>0</v>
      </c>
      <c r="K1244" s="70">
        <v>0</v>
      </c>
      <c r="L1244" s="70">
        <v>0</v>
      </c>
      <c r="M1244" s="70">
        <v>0</v>
      </c>
      <c r="N1244" s="70">
        <v>0</v>
      </c>
      <c r="O1244" s="70">
        <v>0</v>
      </c>
      <c r="P1244" s="70">
        <v>0</v>
      </c>
      <c r="Q1244" s="70">
        <v>0</v>
      </c>
      <c r="R1244" s="70">
        <v>0</v>
      </c>
      <c r="S1244" s="70">
        <v>0</v>
      </c>
      <c r="T1244" s="70">
        <v>0</v>
      </c>
      <c r="U1244" s="70">
        <v>0</v>
      </c>
      <c r="V1244" s="70">
        <v>0</v>
      </c>
      <c r="W1244" s="70">
        <v>0</v>
      </c>
      <c r="X1244" s="70">
        <v>0</v>
      </c>
      <c r="Y1244" s="70">
        <v>0</v>
      </c>
      <c r="Z1244" s="70">
        <v>0</v>
      </c>
      <c r="AA1244" s="70">
        <v>0</v>
      </c>
      <c r="AB1244" s="70">
        <v>0</v>
      </c>
      <c r="AC1244" s="70">
        <v>0</v>
      </c>
      <c r="AD1244" s="70">
        <v>0</v>
      </c>
      <c r="AE1244" s="70">
        <v>0</v>
      </c>
      <c r="AF1244" s="70">
        <v>0</v>
      </c>
      <c r="AG1244" s="70">
        <v>0</v>
      </c>
      <c r="AH1244" s="70">
        <v>0</v>
      </c>
      <c r="AI1244" s="70">
        <v>0</v>
      </c>
      <c r="AJ1244" s="70">
        <v>0</v>
      </c>
      <c r="AK1244" s="70">
        <v>0</v>
      </c>
      <c r="AL1244" s="70">
        <v>0</v>
      </c>
      <c r="AM1244" s="70">
        <v>0</v>
      </c>
      <c r="AN1244" s="70">
        <v>0</v>
      </c>
      <c r="AO1244" s="70">
        <v>0</v>
      </c>
      <c r="AP1244" s="70">
        <v>0</v>
      </c>
      <c r="AQ1244" s="70">
        <v>0</v>
      </c>
      <c r="AR1244" s="70">
        <v>0</v>
      </c>
      <c r="AS1244" s="70">
        <v>0</v>
      </c>
      <c r="AT1244" s="70">
        <v>0</v>
      </c>
      <c r="AU1244" s="70">
        <v>0</v>
      </c>
      <c r="AV1244" s="70">
        <v>0</v>
      </c>
      <c r="AW1244" s="70">
        <v>0</v>
      </c>
      <c r="AX1244" s="70">
        <v>0</v>
      </c>
      <c r="AY1244" s="70">
        <v>0</v>
      </c>
      <c r="AZ1244" s="70">
        <v>0</v>
      </c>
      <c r="BA1244" s="70">
        <v>0</v>
      </c>
      <c r="BB1244" s="70">
        <v>0</v>
      </c>
      <c r="BC1244" s="70">
        <v>0</v>
      </c>
      <c r="BD1244" s="70">
        <v>0</v>
      </c>
      <c r="BE1244" s="70">
        <v>0</v>
      </c>
      <c r="BF1244" s="70">
        <v>0</v>
      </c>
      <c r="BG1244" s="70">
        <v>0</v>
      </c>
      <c r="BH1244" s="70">
        <v>0</v>
      </c>
      <c r="BI1244" s="70">
        <v>0</v>
      </c>
      <c r="BJ1244" s="70">
        <v>0</v>
      </c>
      <c r="BK1244" s="70">
        <v>0</v>
      </c>
      <c r="BL1244" s="70">
        <v>0</v>
      </c>
      <c r="BM1244" s="70">
        <v>0</v>
      </c>
      <c r="BN1244" s="70">
        <v>0</v>
      </c>
      <c r="BO1244" s="70">
        <v>0</v>
      </c>
      <c r="BP1244" s="70">
        <v>0</v>
      </c>
      <c r="BQ1244" s="70">
        <v>0</v>
      </c>
      <c r="BR1244" s="79">
        <v>0</v>
      </c>
      <c r="BS1244" s="79">
        <v>0</v>
      </c>
      <c r="BT1244" s="70">
        <v>0</v>
      </c>
      <c r="BU1244" s="70">
        <v>0</v>
      </c>
      <c r="BV1244" s="70">
        <v>0</v>
      </c>
      <c r="BW1244" s="70">
        <v>0</v>
      </c>
      <c r="BX1244" s="70">
        <v>0</v>
      </c>
      <c r="BY1244" s="70">
        <v>0</v>
      </c>
      <c r="BZ1244" s="70">
        <v>0</v>
      </c>
      <c r="CA1244" s="70">
        <v>0</v>
      </c>
      <c r="CB1244" s="70">
        <v>0</v>
      </c>
      <c r="CC1244" s="70">
        <v>0</v>
      </c>
      <c r="CD1244" s="70">
        <v>0</v>
      </c>
      <c r="CE1244" s="70">
        <f t="shared" si="1367"/>
        <v>0</v>
      </c>
      <c r="CF1244" s="70">
        <f t="shared" ref="CF1244" si="1420">F1244+S1244+AF1244+AS1244+BF1244+BS1244</f>
        <v>0</v>
      </c>
      <c r="CG1244" s="70">
        <f t="shared" ref="CG1244" si="1421">G1244+T1244+AG1244+AT1244+BG1244+BT1244</f>
        <v>0</v>
      </c>
      <c r="CH1244" s="70">
        <f t="shared" ref="CH1244" si="1422">H1244+U1244+AH1244+AU1244+BH1244+BU1244</f>
        <v>0</v>
      </c>
      <c r="CI1244" s="70">
        <f t="shared" ref="CI1244" si="1423">I1244+V1244+AI1244+AV1244+BI1244+BV1244</f>
        <v>0</v>
      </c>
      <c r="CJ1244" s="70">
        <f t="shared" ref="CJ1244" si="1424">J1244+W1244+AJ1244+AW1244+BJ1244+BW1244</f>
        <v>0</v>
      </c>
      <c r="CK1244" s="70">
        <f t="shared" ref="CK1244" si="1425">K1244+X1244+AK1244+AX1244+BK1244+BX1244</f>
        <v>0</v>
      </c>
      <c r="CL1244" s="70">
        <f t="shared" ref="CL1244" si="1426">L1244+Y1244+AL1244+AY1244+BL1244+BY1244</f>
        <v>0</v>
      </c>
      <c r="CM1244" s="70">
        <f t="shared" ref="CM1244" si="1427">M1244+Z1244+AM1244+AZ1244+BM1244+BZ1244</f>
        <v>0</v>
      </c>
      <c r="CN1244" s="70">
        <f t="shared" ref="CN1244" si="1428">N1244+AA1244+AN1244+BA1244+BN1244+CA1244</f>
        <v>0</v>
      </c>
      <c r="CO1244" s="70">
        <f t="shared" ref="CO1244" si="1429">O1244+AB1244+AO1244+BB1244+BO1244+CB1244</f>
        <v>0</v>
      </c>
      <c r="CP1244" s="70">
        <f t="shared" ref="CP1244" si="1430">P1244+AC1244+AP1244+BC1244+BP1244+CC1244</f>
        <v>0</v>
      </c>
      <c r="CQ1244" s="70">
        <f t="shared" ref="CQ1244" si="1431">Q1244+AD1244+AQ1244+BD1244+BQ1244+CD1244</f>
        <v>0</v>
      </c>
    </row>
    <row r="1245" spans="1:95" ht="47.25">
      <c r="A1245" s="107" t="s">
        <v>2539</v>
      </c>
      <c r="B1245" s="67" t="s">
        <v>652</v>
      </c>
      <c r="C1245" s="67" t="s">
        <v>202</v>
      </c>
      <c r="D1245" s="92">
        <v>0</v>
      </c>
      <c r="E1245" s="70">
        <v>0</v>
      </c>
      <c r="F1245" s="70">
        <v>0</v>
      </c>
      <c r="G1245" s="70">
        <v>0</v>
      </c>
      <c r="H1245" s="70">
        <v>0</v>
      </c>
      <c r="I1245" s="70">
        <v>0</v>
      </c>
      <c r="J1245" s="70">
        <v>0</v>
      </c>
      <c r="K1245" s="70">
        <v>0</v>
      </c>
      <c r="L1245" s="70">
        <v>0</v>
      </c>
      <c r="M1245" s="70">
        <v>0</v>
      </c>
      <c r="N1245" s="70">
        <v>0</v>
      </c>
      <c r="O1245" s="70">
        <v>0</v>
      </c>
      <c r="P1245" s="70">
        <v>0</v>
      </c>
      <c r="Q1245" s="70">
        <v>0</v>
      </c>
      <c r="R1245" s="70">
        <v>0</v>
      </c>
      <c r="S1245" s="70">
        <v>0</v>
      </c>
      <c r="T1245" s="70">
        <v>0</v>
      </c>
      <c r="U1245" s="70">
        <v>0</v>
      </c>
      <c r="V1245" s="70">
        <v>0</v>
      </c>
      <c r="W1245" s="70">
        <v>0</v>
      </c>
      <c r="X1245" s="70">
        <v>0</v>
      </c>
      <c r="Y1245" s="70">
        <v>0</v>
      </c>
      <c r="Z1245" s="70">
        <v>0</v>
      </c>
      <c r="AA1245" s="70">
        <v>0</v>
      </c>
      <c r="AB1245" s="70">
        <v>0</v>
      </c>
      <c r="AC1245" s="70">
        <v>0</v>
      </c>
      <c r="AD1245" s="70">
        <v>0</v>
      </c>
      <c r="AE1245" s="70">
        <v>0</v>
      </c>
      <c r="AF1245" s="70">
        <v>0</v>
      </c>
      <c r="AG1245" s="70">
        <v>0</v>
      </c>
      <c r="AH1245" s="70">
        <v>0</v>
      </c>
      <c r="AI1245" s="70">
        <v>0</v>
      </c>
      <c r="AJ1245" s="70">
        <v>0</v>
      </c>
      <c r="AK1245" s="70">
        <v>0</v>
      </c>
      <c r="AL1245" s="70">
        <v>0</v>
      </c>
      <c r="AM1245" s="70">
        <v>0</v>
      </c>
      <c r="AN1245" s="70">
        <v>0</v>
      </c>
      <c r="AO1245" s="70">
        <v>0</v>
      </c>
      <c r="AP1245" s="70">
        <v>0</v>
      </c>
      <c r="AQ1245" s="70">
        <v>0</v>
      </c>
      <c r="AR1245" s="70">
        <v>0</v>
      </c>
      <c r="AS1245" s="70">
        <v>0</v>
      </c>
      <c r="AT1245" s="70">
        <v>0</v>
      </c>
      <c r="AU1245" s="70">
        <v>0</v>
      </c>
      <c r="AV1245" s="70">
        <v>0</v>
      </c>
      <c r="AW1245" s="70">
        <v>0</v>
      </c>
      <c r="AX1245" s="70">
        <v>0</v>
      </c>
      <c r="AY1245" s="70">
        <v>0</v>
      </c>
      <c r="AZ1245" s="70">
        <v>0</v>
      </c>
      <c r="BA1245" s="70">
        <v>0</v>
      </c>
      <c r="BB1245" s="70">
        <v>0</v>
      </c>
      <c r="BC1245" s="70">
        <v>0</v>
      </c>
      <c r="BD1245" s="70">
        <v>0</v>
      </c>
      <c r="BE1245" s="70">
        <v>0</v>
      </c>
      <c r="BF1245" s="70">
        <v>0</v>
      </c>
      <c r="BG1245" s="70">
        <v>0</v>
      </c>
      <c r="BH1245" s="70">
        <v>0</v>
      </c>
      <c r="BI1245" s="70">
        <v>0</v>
      </c>
      <c r="BJ1245" s="70">
        <v>0</v>
      </c>
      <c r="BK1245" s="70">
        <v>0</v>
      </c>
      <c r="BL1245" s="70">
        <v>0</v>
      </c>
      <c r="BM1245" s="70">
        <v>0</v>
      </c>
      <c r="BN1245" s="70">
        <v>0</v>
      </c>
      <c r="BO1245" s="70">
        <v>0</v>
      </c>
      <c r="BP1245" s="70">
        <v>0</v>
      </c>
      <c r="BQ1245" s="70">
        <v>0</v>
      </c>
      <c r="BR1245" s="79">
        <v>0</v>
      </c>
      <c r="BS1245" s="79">
        <v>0</v>
      </c>
      <c r="BT1245" s="70">
        <v>0</v>
      </c>
      <c r="BU1245" s="70">
        <v>0</v>
      </c>
      <c r="BV1245" s="70">
        <v>0</v>
      </c>
      <c r="BW1245" s="70">
        <v>0</v>
      </c>
      <c r="BX1245" s="70">
        <v>0</v>
      </c>
      <c r="BY1245" s="70">
        <v>0</v>
      </c>
      <c r="BZ1245" s="70">
        <v>0</v>
      </c>
      <c r="CA1245" s="70">
        <v>0</v>
      </c>
      <c r="CB1245" s="70">
        <v>0</v>
      </c>
      <c r="CC1245" s="70">
        <v>0</v>
      </c>
      <c r="CD1245" s="70">
        <v>0</v>
      </c>
      <c r="CE1245" s="70">
        <f t="shared" si="1367"/>
        <v>0</v>
      </c>
      <c r="CF1245" s="70">
        <f t="shared" ref="CF1245" si="1432">F1245+S1245+AF1245+AS1245+BF1245+BS1245</f>
        <v>0</v>
      </c>
      <c r="CG1245" s="70">
        <f t="shared" ref="CG1245" si="1433">G1245+T1245+AG1245+AT1245+BG1245+BT1245</f>
        <v>0</v>
      </c>
      <c r="CH1245" s="70">
        <f t="shared" ref="CH1245" si="1434">H1245+U1245+AH1245+AU1245+BH1245+BU1245</f>
        <v>0</v>
      </c>
      <c r="CI1245" s="70">
        <f t="shared" ref="CI1245" si="1435">I1245+V1245+AI1245+AV1245+BI1245+BV1245</f>
        <v>0</v>
      </c>
      <c r="CJ1245" s="70">
        <f t="shared" ref="CJ1245" si="1436">J1245+W1245+AJ1245+AW1245+BJ1245+BW1245</f>
        <v>0</v>
      </c>
      <c r="CK1245" s="70">
        <f t="shared" ref="CK1245" si="1437">K1245+X1245+AK1245+AX1245+BK1245+BX1245</f>
        <v>0</v>
      </c>
      <c r="CL1245" s="70">
        <f t="shared" ref="CL1245" si="1438">L1245+Y1245+AL1245+AY1245+BL1245+BY1245</f>
        <v>0</v>
      </c>
      <c r="CM1245" s="70">
        <f t="shared" ref="CM1245" si="1439">M1245+Z1245+AM1245+AZ1245+BM1245+BZ1245</f>
        <v>0</v>
      </c>
      <c r="CN1245" s="70">
        <f t="shared" ref="CN1245" si="1440">N1245+AA1245+AN1245+BA1245+BN1245+CA1245</f>
        <v>0</v>
      </c>
      <c r="CO1245" s="70">
        <f t="shared" ref="CO1245" si="1441">O1245+AB1245+AO1245+BB1245+BO1245+CB1245</f>
        <v>0</v>
      </c>
      <c r="CP1245" s="70">
        <f t="shared" ref="CP1245" si="1442">P1245+AC1245+AP1245+BC1245+BP1245+CC1245</f>
        <v>0</v>
      </c>
      <c r="CQ1245" s="70">
        <f t="shared" ref="CQ1245" si="1443">Q1245+AD1245+AQ1245+BD1245+BQ1245+CD1245</f>
        <v>0</v>
      </c>
    </row>
    <row r="1246" spans="1:95">
      <c r="A1246" s="73" t="s">
        <v>2540</v>
      </c>
      <c r="B1246" s="67" t="s">
        <v>661</v>
      </c>
      <c r="C1246" s="67" t="s">
        <v>202</v>
      </c>
      <c r="D1246" s="92">
        <f t="shared" ref="D1246:BO1246" si="1444">D1247+D1248+D1249+D1250</f>
        <v>2244.4639999999999</v>
      </c>
      <c r="E1246" s="70">
        <f t="shared" si="1444"/>
        <v>0</v>
      </c>
      <c r="F1246" s="70">
        <f t="shared" si="1444"/>
        <v>0</v>
      </c>
      <c r="G1246" s="70">
        <f t="shared" si="1444"/>
        <v>0</v>
      </c>
      <c r="H1246" s="70">
        <f t="shared" si="1444"/>
        <v>0</v>
      </c>
      <c r="I1246" s="70">
        <f t="shared" si="1444"/>
        <v>0</v>
      </c>
      <c r="J1246" s="70">
        <f t="shared" si="1444"/>
        <v>0</v>
      </c>
      <c r="K1246" s="70">
        <f t="shared" si="1444"/>
        <v>0</v>
      </c>
      <c r="L1246" s="70">
        <f t="shared" si="1444"/>
        <v>0</v>
      </c>
      <c r="M1246" s="70">
        <f t="shared" si="1444"/>
        <v>0</v>
      </c>
      <c r="N1246" s="70">
        <f t="shared" si="1444"/>
        <v>0</v>
      </c>
      <c r="O1246" s="70">
        <f t="shared" si="1444"/>
        <v>0</v>
      </c>
      <c r="P1246" s="70">
        <f t="shared" si="1444"/>
        <v>0</v>
      </c>
      <c r="Q1246" s="70">
        <f t="shared" si="1444"/>
        <v>0</v>
      </c>
      <c r="R1246" s="70">
        <f t="shared" si="1444"/>
        <v>0</v>
      </c>
      <c r="S1246" s="70">
        <f t="shared" si="1444"/>
        <v>0</v>
      </c>
      <c r="T1246" s="70">
        <f t="shared" si="1444"/>
        <v>0</v>
      </c>
      <c r="U1246" s="70">
        <f t="shared" si="1444"/>
        <v>0</v>
      </c>
      <c r="V1246" s="70">
        <f t="shared" si="1444"/>
        <v>0</v>
      </c>
      <c r="W1246" s="70">
        <f t="shared" si="1444"/>
        <v>0</v>
      </c>
      <c r="X1246" s="70">
        <f t="shared" si="1444"/>
        <v>0</v>
      </c>
      <c r="Y1246" s="70">
        <f t="shared" si="1444"/>
        <v>0</v>
      </c>
      <c r="Z1246" s="70">
        <f t="shared" si="1444"/>
        <v>0</v>
      </c>
      <c r="AA1246" s="70">
        <f t="shared" si="1444"/>
        <v>0</v>
      </c>
      <c r="AB1246" s="70">
        <f t="shared" si="1444"/>
        <v>0</v>
      </c>
      <c r="AC1246" s="70">
        <f t="shared" si="1444"/>
        <v>0</v>
      </c>
      <c r="AD1246" s="70">
        <f t="shared" si="1444"/>
        <v>0</v>
      </c>
      <c r="AE1246" s="70">
        <f t="shared" si="1444"/>
        <v>0</v>
      </c>
      <c r="AF1246" s="70">
        <f t="shared" si="1444"/>
        <v>0</v>
      </c>
      <c r="AG1246" s="70">
        <f t="shared" si="1444"/>
        <v>0</v>
      </c>
      <c r="AH1246" s="70">
        <f t="shared" si="1444"/>
        <v>0</v>
      </c>
      <c r="AI1246" s="70">
        <f t="shared" si="1444"/>
        <v>0</v>
      </c>
      <c r="AJ1246" s="70">
        <f t="shared" si="1444"/>
        <v>0</v>
      </c>
      <c r="AK1246" s="70">
        <f t="shared" si="1444"/>
        <v>0</v>
      </c>
      <c r="AL1246" s="70">
        <f t="shared" si="1444"/>
        <v>0</v>
      </c>
      <c r="AM1246" s="70">
        <f t="shared" si="1444"/>
        <v>0</v>
      </c>
      <c r="AN1246" s="70">
        <f t="shared" si="1444"/>
        <v>0</v>
      </c>
      <c r="AO1246" s="70">
        <f t="shared" si="1444"/>
        <v>0</v>
      </c>
      <c r="AP1246" s="70">
        <f t="shared" si="1444"/>
        <v>0</v>
      </c>
      <c r="AQ1246" s="70">
        <f t="shared" si="1444"/>
        <v>0</v>
      </c>
      <c r="AR1246" s="70">
        <f t="shared" si="1444"/>
        <v>0</v>
      </c>
      <c r="AS1246" s="70">
        <f t="shared" si="1444"/>
        <v>0</v>
      </c>
      <c r="AT1246" s="70">
        <f t="shared" si="1444"/>
        <v>0</v>
      </c>
      <c r="AU1246" s="70">
        <f t="shared" si="1444"/>
        <v>0</v>
      </c>
      <c r="AV1246" s="70">
        <f t="shared" si="1444"/>
        <v>0</v>
      </c>
      <c r="AW1246" s="70">
        <f t="shared" si="1444"/>
        <v>0</v>
      </c>
      <c r="AX1246" s="70">
        <f t="shared" si="1444"/>
        <v>0</v>
      </c>
      <c r="AY1246" s="70">
        <f t="shared" si="1444"/>
        <v>0</v>
      </c>
      <c r="AZ1246" s="70">
        <f t="shared" si="1444"/>
        <v>0</v>
      </c>
      <c r="BA1246" s="70">
        <f t="shared" si="1444"/>
        <v>0</v>
      </c>
      <c r="BB1246" s="70">
        <f t="shared" si="1444"/>
        <v>0</v>
      </c>
      <c r="BC1246" s="70">
        <f t="shared" si="1444"/>
        <v>0</v>
      </c>
      <c r="BD1246" s="70">
        <f t="shared" si="1444"/>
        <v>0</v>
      </c>
      <c r="BE1246" s="70">
        <f t="shared" si="1444"/>
        <v>0</v>
      </c>
      <c r="BF1246" s="70">
        <f t="shared" si="1444"/>
        <v>0</v>
      </c>
      <c r="BG1246" s="70">
        <f t="shared" si="1444"/>
        <v>0</v>
      </c>
      <c r="BH1246" s="70">
        <f t="shared" si="1444"/>
        <v>0</v>
      </c>
      <c r="BI1246" s="70">
        <f t="shared" si="1444"/>
        <v>0</v>
      </c>
      <c r="BJ1246" s="70">
        <f t="shared" si="1444"/>
        <v>0</v>
      </c>
      <c r="BK1246" s="70">
        <f t="shared" si="1444"/>
        <v>0</v>
      </c>
      <c r="BL1246" s="70">
        <f t="shared" si="1444"/>
        <v>0</v>
      </c>
      <c r="BM1246" s="70">
        <f t="shared" si="1444"/>
        <v>0</v>
      </c>
      <c r="BN1246" s="70">
        <f t="shared" si="1444"/>
        <v>0</v>
      </c>
      <c r="BO1246" s="70">
        <f t="shared" si="1444"/>
        <v>0</v>
      </c>
      <c r="BP1246" s="70">
        <f t="shared" ref="BP1246:CQ1246" si="1445">BP1247+BP1248+BP1249+BP1250</f>
        <v>0</v>
      </c>
      <c r="BQ1246" s="70">
        <f t="shared" si="1445"/>
        <v>0</v>
      </c>
      <c r="BR1246" s="79">
        <f t="shared" si="1445"/>
        <v>0</v>
      </c>
      <c r="BS1246" s="79">
        <f t="shared" si="1445"/>
        <v>0</v>
      </c>
      <c r="BT1246" s="70">
        <f t="shared" si="1445"/>
        <v>0</v>
      </c>
      <c r="BU1246" s="70">
        <f t="shared" si="1445"/>
        <v>0</v>
      </c>
      <c r="BV1246" s="70">
        <f t="shared" si="1445"/>
        <v>0</v>
      </c>
      <c r="BW1246" s="70">
        <f t="shared" si="1445"/>
        <v>0</v>
      </c>
      <c r="BX1246" s="70">
        <f t="shared" si="1445"/>
        <v>0</v>
      </c>
      <c r="BY1246" s="70">
        <f t="shared" si="1445"/>
        <v>0</v>
      </c>
      <c r="BZ1246" s="70">
        <f t="shared" si="1445"/>
        <v>0</v>
      </c>
      <c r="CA1246" s="70">
        <f t="shared" si="1445"/>
        <v>0</v>
      </c>
      <c r="CB1246" s="70">
        <f t="shared" si="1445"/>
        <v>0</v>
      </c>
      <c r="CC1246" s="70">
        <f t="shared" si="1445"/>
        <v>0</v>
      </c>
      <c r="CD1246" s="70">
        <f t="shared" si="1445"/>
        <v>0</v>
      </c>
      <c r="CE1246" s="70">
        <f t="shared" si="1445"/>
        <v>0</v>
      </c>
      <c r="CF1246" s="70">
        <f t="shared" si="1445"/>
        <v>0</v>
      </c>
      <c r="CG1246" s="70">
        <f t="shared" si="1445"/>
        <v>0</v>
      </c>
      <c r="CH1246" s="70">
        <f t="shared" si="1445"/>
        <v>0</v>
      </c>
      <c r="CI1246" s="70">
        <f t="shared" si="1445"/>
        <v>0</v>
      </c>
      <c r="CJ1246" s="70">
        <f t="shared" si="1445"/>
        <v>0</v>
      </c>
      <c r="CK1246" s="70">
        <f t="shared" si="1445"/>
        <v>0</v>
      </c>
      <c r="CL1246" s="70">
        <f t="shared" si="1445"/>
        <v>0</v>
      </c>
      <c r="CM1246" s="70">
        <f t="shared" si="1445"/>
        <v>0</v>
      </c>
      <c r="CN1246" s="70">
        <f t="shared" si="1445"/>
        <v>0</v>
      </c>
      <c r="CO1246" s="70">
        <f t="shared" si="1445"/>
        <v>0</v>
      </c>
      <c r="CP1246" s="70">
        <f t="shared" si="1445"/>
        <v>0</v>
      </c>
      <c r="CQ1246" s="70">
        <f t="shared" si="1445"/>
        <v>0</v>
      </c>
    </row>
    <row r="1247" spans="1:95" ht="31.5">
      <c r="A1247" s="73" t="s">
        <v>2541</v>
      </c>
      <c r="B1247" s="67" t="s">
        <v>663</v>
      </c>
      <c r="C1247" s="67" t="s">
        <v>202</v>
      </c>
      <c r="D1247" s="92">
        <v>0</v>
      </c>
      <c r="E1247" s="70">
        <v>0</v>
      </c>
      <c r="F1247" s="70">
        <v>0</v>
      </c>
      <c r="G1247" s="70">
        <v>0</v>
      </c>
      <c r="H1247" s="70">
        <v>0</v>
      </c>
      <c r="I1247" s="70">
        <v>0</v>
      </c>
      <c r="J1247" s="70">
        <v>0</v>
      </c>
      <c r="K1247" s="70">
        <v>0</v>
      </c>
      <c r="L1247" s="70">
        <v>0</v>
      </c>
      <c r="M1247" s="70">
        <v>0</v>
      </c>
      <c r="N1247" s="70">
        <v>0</v>
      </c>
      <c r="O1247" s="70">
        <v>0</v>
      </c>
      <c r="P1247" s="70">
        <v>0</v>
      </c>
      <c r="Q1247" s="70">
        <v>0</v>
      </c>
      <c r="R1247" s="70">
        <v>0</v>
      </c>
      <c r="S1247" s="70">
        <v>0</v>
      </c>
      <c r="T1247" s="70">
        <v>0</v>
      </c>
      <c r="U1247" s="70">
        <v>0</v>
      </c>
      <c r="V1247" s="70">
        <v>0</v>
      </c>
      <c r="W1247" s="70">
        <v>0</v>
      </c>
      <c r="X1247" s="70">
        <v>0</v>
      </c>
      <c r="Y1247" s="70">
        <v>0</v>
      </c>
      <c r="Z1247" s="70">
        <v>0</v>
      </c>
      <c r="AA1247" s="70">
        <v>0</v>
      </c>
      <c r="AB1247" s="70">
        <v>0</v>
      </c>
      <c r="AC1247" s="70">
        <v>0</v>
      </c>
      <c r="AD1247" s="70">
        <v>0</v>
      </c>
      <c r="AE1247" s="70">
        <v>0</v>
      </c>
      <c r="AF1247" s="70">
        <v>0</v>
      </c>
      <c r="AG1247" s="70">
        <v>0</v>
      </c>
      <c r="AH1247" s="70">
        <v>0</v>
      </c>
      <c r="AI1247" s="70">
        <v>0</v>
      </c>
      <c r="AJ1247" s="70">
        <v>0</v>
      </c>
      <c r="AK1247" s="70">
        <v>0</v>
      </c>
      <c r="AL1247" s="70">
        <v>0</v>
      </c>
      <c r="AM1247" s="70">
        <v>0</v>
      </c>
      <c r="AN1247" s="70">
        <v>0</v>
      </c>
      <c r="AO1247" s="70">
        <v>0</v>
      </c>
      <c r="AP1247" s="70">
        <v>0</v>
      </c>
      <c r="AQ1247" s="70">
        <v>0</v>
      </c>
      <c r="AR1247" s="70">
        <v>0</v>
      </c>
      <c r="AS1247" s="70">
        <v>0</v>
      </c>
      <c r="AT1247" s="70">
        <v>0</v>
      </c>
      <c r="AU1247" s="70">
        <v>0</v>
      </c>
      <c r="AV1247" s="70">
        <v>0</v>
      </c>
      <c r="AW1247" s="70">
        <v>0</v>
      </c>
      <c r="AX1247" s="70">
        <v>0</v>
      </c>
      <c r="AY1247" s="70">
        <v>0</v>
      </c>
      <c r="AZ1247" s="70">
        <v>0</v>
      </c>
      <c r="BA1247" s="70">
        <v>0</v>
      </c>
      <c r="BB1247" s="70">
        <v>0</v>
      </c>
      <c r="BC1247" s="70">
        <v>0</v>
      </c>
      <c r="BD1247" s="70">
        <v>0</v>
      </c>
      <c r="BE1247" s="70">
        <v>0</v>
      </c>
      <c r="BF1247" s="70">
        <v>0</v>
      </c>
      <c r="BG1247" s="70">
        <v>0</v>
      </c>
      <c r="BH1247" s="70">
        <v>0</v>
      </c>
      <c r="BI1247" s="70">
        <v>0</v>
      </c>
      <c r="BJ1247" s="70">
        <v>0</v>
      </c>
      <c r="BK1247" s="70">
        <v>0</v>
      </c>
      <c r="BL1247" s="70">
        <v>0</v>
      </c>
      <c r="BM1247" s="70">
        <v>0</v>
      </c>
      <c r="BN1247" s="70">
        <v>0</v>
      </c>
      <c r="BO1247" s="70">
        <v>0</v>
      </c>
      <c r="BP1247" s="70">
        <v>0</v>
      </c>
      <c r="BQ1247" s="70">
        <v>0</v>
      </c>
      <c r="BR1247" s="79">
        <v>0</v>
      </c>
      <c r="BS1247" s="79">
        <v>0</v>
      </c>
      <c r="BT1247" s="70">
        <v>0</v>
      </c>
      <c r="BU1247" s="70">
        <v>0</v>
      </c>
      <c r="BV1247" s="70">
        <v>0</v>
      </c>
      <c r="BW1247" s="70">
        <v>0</v>
      </c>
      <c r="BX1247" s="70">
        <v>0</v>
      </c>
      <c r="BY1247" s="70">
        <v>0</v>
      </c>
      <c r="BZ1247" s="70">
        <v>0</v>
      </c>
      <c r="CA1247" s="70">
        <v>0</v>
      </c>
      <c r="CB1247" s="70">
        <v>0</v>
      </c>
      <c r="CC1247" s="70">
        <v>0</v>
      </c>
      <c r="CD1247" s="70">
        <v>0</v>
      </c>
      <c r="CE1247" s="70">
        <v>0</v>
      </c>
      <c r="CF1247" s="70">
        <v>0</v>
      </c>
      <c r="CG1247" s="70">
        <v>0</v>
      </c>
      <c r="CH1247" s="70">
        <v>0</v>
      </c>
      <c r="CI1247" s="70">
        <v>0</v>
      </c>
      <c r="CJ1247" s="70">
        <v>0</v>
      </c>
      <c r="CK1247" s="70">
        <v>0</v>
      </c>
      <c r="CL1247" s="70">
        <v>0</v>
      </c>
      <c r="CM1247" s="70">
        <v>0</v>
      </c>
      <c r="CN1247" s="70">
        <v>0</v>
      </c>
      <c r="CO1247" s="70">
        <v>0</v>
      </c>
      <c r="CP1247" s="70">
        <v>0</v>
      </c>
      <c r="CQ1247" s="70">
        <v>0</v>
      </c>
    </row>
    <row r="1248" spans="1:95">
      <c r="A1248" s="66" t="s">
        <v>2542</v>
      </c>
      <c r="B1248" s="67" t="s">
        <v>665</v>
      </c>
      <c r="C1248" s="67" t="s">
        <v>202</v>
      </c>
      <c r="D1248" s="105">
        <v>0</v>
      </c>
      <c r="E1248" s="70">
        <v>0</v>
      </c>
      <c r="F1248" s="70">
        <v>0</v>
      </c>
      <c r="G1248" s="70">
        <v>0</v>
      </c>
      <c r="H1248" s="70">
        <v>0</v>
      </c>
      <c r="I1248" s="70">
        <v>0</v>
      </c>
      <c r="J1248" s="70">
        <v>0</v>
      </c>
      <c r="K1248" s="70">
        <v>0</v>
      </c>
      <c r="L1248" s="70">
        <v>0</v>
      </c>
      <c r="M1248" s="70">
        <v>0</v>
      </c>
      <c r="N1248" s="70">
        <v>0</v>
      </c>
      <c r="O1248" s="70">
        <v>0</v>
      </c>
      <c r="P1248" s="70">
        <v>0</v>
      </c>
      <c r="Q1248" s="70">
        <v>0</v>
      </c>
      <c r="R1248" s="70">
        <v>0</v>
      </c>
      <c r="S1248" s="70">
        <v>0</v>
      </c>
      <c r="T1248" s="70">
        <v>0</v>
      </c>
      <c r="U1248" s="70">
        <v>0</v>
      </c>
      <c r="V1248" s="70">
        <v>0</v>
      </c>
      <c r="W1248" s="70">
        <v>0</v>
      </c>
      <c r="X1248" s="70">
        <v>0</v>
      </c>
      <c r="Y1248" s="70">
        <v>0</v>
      </c>
      <c r="Z1248" s="70">
        <v>0</v>
      </c>
      <c r="AA1248" s="70">
        <v>0</v>
      </c>
      <c r="AB1248" s="70">
        <v>0</v>
      </c>
      <c r="AC1248" s="70">
        <v>0</v>
      </c>
      <c r="AD1248" s="70">
        <v>0</v>
      </c>
      <c r="AE1248" s="70">
        <v>0</v>
      </c>
      <c r="AF1248" s="70">
        <v>0</v>
      </c>
      <c r="AG1248" s="70">
        <v>0</v>
      </c>
      <c r="AH1248" s="70">
        <v>0</v>
      </c>
      <c r="AI1248" s="70">
        <v>0</v>
      </c>
      <c r="AJ1248" s="70">
        <v>0</v>
      </c>
      <c r="AK1248" s="70">
        <v>0</v>
      </c>
      <c r="AL1248" s="70">
        <v>0</v>
      </c>
      <c r="AM1248" s="70">
        <v>0</v>
      </c>
      <c r="AN1248" s="70">
        <v>0</v>
      </c>
      <c r="AO1248" s="70">
        <v>0</v>
      </c>
      <c r="AP1248" s="70">
        <v>0</v>
      </c>
      <c r="AQ1248" s="70">
        <v>0</v>
      </c>
      <c r="AR1248" s="70">
        <v>0</v>
      </c>
      <c r="AS1248" s="70">
        <v>0</v>
      </c>
      <c r="AT1248" s="70">
        <v>0</v>
      </c>
      <c r="AU1248" s="70">
        <v>0</v>
      </c>
      <c r="AV1248" s="70">
        <v>0</v>
      </c>
      <c r="AW1248" s="70">
        <v>0</v>
      </c>
      <c r="AX1248" s="70">
        <v>0</v>
      </c>
      <c r="AY1248" s="70">
        <v>0</v>
      </c>
      <c r="AZ1248" s="70">
        <v>0</v>
      </c>
      <c r="BA1248" s="70">
        <v>0</v>
      </c>
      <c r="BB1248" s="70">
        <v>0</v>
      </c>
      <c r="BC1248" s="70">
        <v>0</v>
      </c>
      <c r="BD1248" s="70">
        <v>0</v>
      </c>
      <c r="BE1248" s="70">
        <v>0</v>
      </c>
      <c r="BF1248" s="70">
        <v>0</v>
      </c>
      <c r="BG1248" s="70">
        <v>0</v>
      </c>
      <c r="BH1248" s="70">
        <v>0</v>
      </c>
      <c r="BI1248" s="70">
        <v>0</v>
      </c>
      <c r="BJ1248" s="70">
        <v>0</v>
      </c>
      <c r="BK1248" s="70">
        <v>0</v>
      </c>
      <c r="BL1248" s="70">
        <v>0</v>
      </c>
      <c r="BM1248" s="70">
        <v>0</v>
      </c>
      <c r="BN1248" s="70">
        <v>0</v>
      </c>
      <c r="BO1248" s="70">
        <v>0</v>
      </c>
      <c r="BP1248" s="70">
        <v>0</v>
      </c>
      <c r="BQ1248" s="70">
        <v>0</v>
      </c>
      <c r="BR1248" s="84">
        <v>0</v>
      </c>
      <c r="BS1248" s="84">
        <v>0</v>
      </c>
      <c r="BT1248" s="70">
        <v>0</v>
      </c>
      <c r="BU1248" s="70">
        <v>0</v>
      </c>
      <c r="BV1248" s="70">
        <v>0</v>
      </c>
      <c r="BW1248" s="70">
        <v>0</v>
      </c>
      <c r="BX1248" s="70">
        <v>0</v>
      </c>
      <c r="BY1248" s="70">
        <v>0</v>
      </c>
      <c r="BZ1248" s="70">
        <v>0</v>
      </c>
      <c r="CA1248" s="70">
        <v>0</v>
      </c>
      <c r="CB1248" s="70">
        <v>0</v>
      </c>
      <c r="CC1248" s="70">
        <v>0</v>
      </c>
      <c r="CD1248" s="70">
        <v>0</v>
      </c>
      <c r="CE1248" s="70">
        <v>0</v>
      </c>
      <c r="CF1248" s="70">
        <v>0</v>
      </c>
      <c r="CG1248" s="70">
        <v>0</v>
      </c>
      <c r="CH1248" s="70">
        <v>0</v>
      </c>
      <c r="CI1248" s="70">
        <v>0</v>
      </c>
      <c r="CJ1248" s="70">
        <v>0</v>
      </c>
      <c r="CK1248" s="70">
        <v>0</v>
      </c>
      <c r="CL1248" s="70">
        <v>0</v>
      </c>
      <c r="CM1248" s="70">
        <v>0</v>
      </c>
      <c r="CN1248" s="70">
        <v>0</v>
      </c>
      <c r="CO1248" s="70">
        <v>0</v>
      </c>
      <c r="CP1248" s="70">
        <v>0</v>
      </c>
      <c r="CQ1248" s="70">
        <v>0</v>
      </c>
    </row>
    <row r="1249" spans="1:95">
      <c r="A1249" s="66" t="s">
        <v>2543</v>
      </c>
      <c r="B1249" s="67" t="s">
        <v>669</v>
      </c>
      <c r="C1249" s="67" t="s">
        <v>202</v>
      </c>
      <c r="D1249" s="70">
        <v>0</v>
      </c>
      <c r="E1249" s="70">
        <v>0</v>
      </c>
      <c r="F1249" s="70">
        <v>0</v>
      </c>
      <c r="G1249" s="70">
        <v>0</v>
      </c>
      <c r="H1249" s="70">
        <v>0</v>
      </c>
      <c r="I1249" s="70">
        <v>0</v>
      </c>
      <c r="J1249" s="70">
        <v>0</v>
      </c>
      <c r="K1249" s="70">
        <v>0</v>
      </c>
      <c r="L1249" s="70">
        <v>0</v>
      </c>
      <c r="M1249" s="70">
        <v>0</v>
      </c>
      <c r="N1249" s="70">
        <v>0</v>
      </c>
      <c r="O1249" s="70">
        <v>0</v>
      </c>
      <c r="P1249" s="70">
        <v>0</v>
      </c>
      <c r="Q1249" s="70">
        <v>0</v>
      </c>
      <c r="R1249" s="70">
        <v>0</v>
      </c>
      <c r="S1249" s="70">
        <v>0</v>
      </c>
      <c r="T1249" s="70">
        <v>0</v>
      </c>
      <c r="U1249" s="70">
        <v>0</v>
      </c>
      <c r="V1249" s="70">
        <v>0</v>
      </c>
      <c r="W1249" s="70">
        <v>0</v>
      </c>
      <c r="X1249" s="70">
        <v>0</v>
      </c>
      <c r="Y1249" s="70">
        <v>0</v>
      </c>
      <c r="Z1249" s="70">
        <v>0</v>
      </c>
      <c r="AA1249" s="70">
        <v>0</v>
      </c>
      <c r="AB1249" s="70">
        <v>0</v>
      </c>
      <c r="AC1249" s="70">
        <v>0</v>
      </c>
      <c r="AD1249" s="70">
        <v>0</v>
      </c>
      <c r="AE1249" s="70">
        <v>0</v>
      </c>
      <c r="AF1249" s="70">
        <v>0</v>
      </c>
      <c r="AG1249" s="70">
        <v>0</v>
      </c>
      <c r="AH1249" s="70">
        <v>0</v>
      </c>
      <c r="AI1249" s="70">
        <v>0</v>
      </c>
      <c r="AJ1249" s="70">
        <v>0</v>
      </c>
      <c r="AK1249" s="70">
        <v>0</v>
      </c>
      <c r="AL1249" s="70">
        <v>0</v>
      </c>
      <c r="AM1249" s="70">
        <v>0</v>
      </c>
      <c r="AN1249" s="70">
        <v>0</v>
      </c>
      <c r="AO1249" s="70">
        <v>0</v>
      </c>
      <c r="AP1249" s="70">
        <v>0</v>
      </c>
      <c r="AQ1249" s="70">
        <v>0</v>
      </c>
      <c r="AR1249" s="70">
        <v>0</v>
      </c>
      <c r="AS1249" s="70">
        <v>0</v>
      </c>
      <c r="AT1249" s="70">
        <v>0</v>
      </c>
      <c r="AU1249" s="70">
        <v>0</v>
      </c>
      <c r="AV1249" s="70">
        <v>0</v>
      </c>
      <c r="AW1249" s="70">
        <v>0</v>
      </c>
      <c r="AX1249" s="70">
        <v>0</v>
      </c>
      <c r="AY1249" s="70">
        <v>0</v>
      </c>
      <c r="AZ1249" s="70">
        <v>0</v>
      </c>
      <c r="BA1249" s="70">
        <v>0</v>
      </c>
      <c r="BB1249" s="70">
        <v>0</v>
      </c>
      <c r="BC1249" s="70">
        <v>0</v>
      </c>
      <c r="BD1249" s="70">
        <v>0</v>
      </c>
      <c r="BE1249" s="70">
        <v>0</v>
      </c>
      <c r="BF1249" s="70">
        <v>0</v>
      </c>
      <c r="BG1249" s="70">
        <v>0</v>
      </c>
      <c r="BH1249" s="70">
        <v>0</v>
      </c>
      <c r="BI1249" s="70">
        <v>0</v>
      </c>
      <c r="BJ1249" s="70">
        <v>0</v>
      </c>
      <c r="BK1249" s="70">
        <v>0</v>
      </c>
      <c r="BL1249" s="70">
        <v>0</v>
      </c>
      <c r="BM1249" s="70">
        <v>0</v>
      </c>
      <c r="BN1249" s="70">
        <v>0</v>
      </c>
      <c r="BO1249" s="70">
        <v>0</v>
      </c>
      <c r="BP1249" s="70">
        <v>0</v>
      </c>
      <c r="BQ1249" s="70">
        <v>0</v>
      </c>
      <c r="BR1249" s="70">
        <v>0</v>
      </c>
      <c r="BS1249" s="70">
        <v>0</v>
      </c>
      <c r="BT1249" s="70">
        <v>0</v>
      </c>
      <c r="BU1249" s="70">
        <v>0</v>
      </c>
      <c r="BV1249" s="70">
        <v>0</v>
      </c>
      <c r="BW1249" s="70">
        <v>0</v>
      </c>
      <c r="BX1249" s="70">
        <v>0</v>
      </c>
      <c r="BY1249" s="70">
        <v>0</v>
      </c>
      <c r="BZ1249" s="70">
        <v>0</v>
      </c>
      <c r="CA1249" s="70">
        <v>0</v>
      </c>
      <c r="CB1249" s="70">
        <v>0</v>
      </c>
      <c r="CC1249" s="70">
        <v>0</v>
      </c>
      <c r="CD1249" s="70">
        <v>0</v>
      </c>
      <c r="CE1249" s="70">
        <v>0</v>
      </c>
      <c r="CF1249" s="70">
        <v>0</v>
      </c>
      <c r="CG1249" s="70">
        <v>0</v>
      </c>
      <c r="CH1249" s="70">
        <v>0</v>
      </c>
      <c r="CI1249" s="70">
        <v>0</v>
      </c>
      <c r="CJ1249" s="70">
        <v>0</v>
      </c>
      <c r="CK1249" s="70">
        <v>0</v>
      </c>
      <c r="CL1249" s="70">
        <v>0</v>
      </c>
      <c r="CM1249" s="70">
        <v>0</v>
      </c>
      <c r="CN1249" s="70">
        <v>0</v>
      </c>
      <c r="CO1249" s="70">
        <v>0</v>
      </c>
      <c r="CP1249" s="70">
        <v>0</v>
      </c>
      <c r="CQ1249" s="70">
        <v>0</v>
      </c>
    </row>
    <row r="1250" spans="1:95">
      <c r="A1250" s="66" t="s">
        <v>2544</v>
      </c>
      <c r="B1250" s="67" t="s">
        <v>676</v>
      </c>
      <c r="C1250" s="67" t="s">
        <v>202</v>
      </c>
      <c r="D1250" s="92">
        <f t="shared" ref="D1250:BO1250" si="1446">SUM(D1251:D1253)</f>
        <v>2244.4639999999999</v>
      </c>
      <c r="E1250" s="70">
        <f t="shared" si="1446"/>
        <v>0</v>
      </c>
      <c r="F1250" s="70">
        <f t="shared" si="1446"/>
        <v>0</v>
      </c>
      <c r="G1250" s="70">
        <f t="shared" si="1446"/>
        <v>0</v>
      </c>
      <c r="H1250" s="70">
        <f t="shared" si="1446"/>
        <v>0</v>
      </c>
      <c r="I1250" s="70">
        <f t="shared" si="1446"/>
        <v>0</v>
      </c>
      <c r="J1250" s="70">
        <f t="shared" si="1446"/>
        <v>0</v>
      </c>
      <c r="K1250" s="70">
        <f t="shared" si="1446"/>
        <v>0</v>
      </c>
      <c r="L1250" s="70">
        <f t="shared" si="1446"/>
        <v>0</v>
      </c>
      <c r="M1250" s="70">
        <f t="shared" si="1446"/>
        <v>0</v>
      </c>
      <c r="N1250" s="70">
        <f t="shared" si="1446"/>
        <v>0</v>
      </c>
      <c r="O1250" s="70">
        <f t="shared" si="1446"/>
        <v>0</v>
      </c>
      <c r="P1250" s="70">
        <f t="shared" si="1446"/>
        <v>0</v>
      </c>
      <c r="Q1250" s="70">
        <f t="shared" si="1446"/>
        <v>0</v>
      </c>
      <c r="R1250" s="70">
        <f t="shared" si="1446"/>
        <v>0</v>
      </c>
      <c r="S1250" s="70">
        <f t="shared" si="1446"/>
        <v>0</v>
      </c>
      <c r="T1250" s="70">
        <f t="shared" si="1446"/>
        <v>0</v>
      </c>
      <c r="U1250" s="70">
        <f t="shared" si="1446"/>
        <v>0</v>
      </c>
      <c r="V1250" s="70">
        <f t="shared" si="1446"/>
        <v>0</v>
      </c>
      <c r="W1250" s="70">
        <f t="shared" si="1446"/>
        <v>0</v>
      </c>
      <c r="X1250" s="70">
        <f t="shared" si="1446"/>
        <v>0</v>
      </c>
      <c r="Y1250" s="70">
        <f t="shared" si="1446"/>
        <v>0</v>
      </c>
      <c r="Z1250" s="70">
        <f t="shared" si="1446"/>
        <v>0</v>
      </c>
      <c r="AA1250" s="70">
        <f t="shared" si="1446"/>
        <v>0</v>
      </c>
      <c r="AB1250" s="70">
        <f t="shared" si="1446"/>
        <v>0</v>
      </c>
      <c r="AC1250" s="70">
        <f t="shared" si="1446"/>
        <v>0</v>
      </c>
      <c r="AD1250" s="70">
        <f t="shared" si="1446"/>
        <v>0</v>
      </c>
      <c r="AE1250" s="70">
        <f t="shared" si="1446"/>
        <v>0</v>
      </c>
      <c r="AF1250" s="70">
        <f t="shared" si="1446"/>
        <v>0</v>
      </c>
      <c r="AG1250" s="70">
        <f t="shared" si="1446"/>
        <v>0</v>
      </c>
      <c r="AH1250" s="70">
        <f t="shared" si="1446"/>
        <v>0</v>
      </c>
      <c r="AI1250" s="70">
        <f t="shared" si="1446"/>
        <v>0</v>
      </c>
      <c r="AJ1250" s="70">
        <f t="shared" si="1446"/>
        <v>0</v>
      </c>
      <c r="AK1250" s="70">
        <f t="shared" si="1446"/>
        <v>0</v>
      </c>
      <c r="AL1250" s="70">
        <f t="shared" si="1446"/>
        <v>0</v>
      </c>
      <c r="AM1250" s="70">
        <f t="shared" si="1446"/>
        <v>0</v>
      </c>
      <c r="AN1250" s="70">
        <f t="shared" si="1446"/>
        <v>0</v>
      </c>
      <c r="AO1250" s="70">
        <f t="shared" si="1446"/>
        <v>0</v>
      </c>
      <c r="AP1250" s="70">
        <f t="shared" si="1446"/>
        <v>0</v>
      </c>
      <c r="AQ1250" s="70">
        <f t="shared" si="1446"/>
        <v>0</v>
      </c>
      <c r="AR1250" s="70">
        <f t="shared" si="1446"/>
        <v>0</v>
      </c>
      <c r="AS1250" s="70">
        <f t="shared" si="1446"/>
        <v>0</v>
      </c>
      <c r="AT1250" s="70">
        <f t="shared" si="1446"/>
        <v>0</v>
      </c>
      <c r="AU1250" s="70">
        <f t="shared" si="1446"/>
        <v>0</v>
      </c>
      <c r="AV1250" s="70">
        <f t="shared" si="1446"/>
        <v>0</v>
      </c>
      <c r="AW1250" s="70">
        <f t="shared" si="1446"/>
        <v>0</v>
      </c>
      <c r="AX1250" s="70">
        <f t="shared" si="1446"/>
        <v>0</v>
      </c>
      <c r="AY1250" s="70">
        <f t="shared" si="1446"/>
        <v>0</v>
      </c>
      <c r="AZ1250" s="70">
        <f t="shared" si="1446"/>
        <v>0</v>
      </c>
      <c r="BA1250" s="70">
        <f t="shared" si="1446"/>
        <v>0</v>
      </c>
      <c r="BB1250" s="70">
        <f t="shared" si="1446"/>
        <v>0</v>
      </c>
      <c r="BC1250" s="70">
        <f t="shared" si="1446"/>
        <v>0</v>
      </c>
      <c r="BD1250" s="70">
        <f t="shared" si="1446"/>
        <v>0</v>
      </c>
      <c r="BE1250" s="70">
        <f t="shared" si="1446"/>
        <v>0</v>
      </c>
      <c r="BF1250" s="70">
        <f t="shared" si="1446"/>
        <v>0</v>
      </c>
      <c r="BG1250" s="70">
        <f t="shared" si="1446"/>
        <v>0</v>
      </c>
      <c r="BH1250" s="70">
        <f t="shared" si="1446"/>
        <v>0</v>
      </c>
      <c r="BI1250" s="70">
        <f t="shared" si="1446"/>
        <v>0</v>
      </c>
      <c r="BJ1250" s="70">
        <f t="shared" si="1446"/>
        <v>0</v>
      </c>
      <c r="BK1250" s="70">
        <f t="shared" si="1446"/>
        <v>0</v>
      </c>
      <c r="BL1250" s="70">
        <f t="shared" si="1446"/>
        <v>0</v>
      </c>
      <c r="BM1250" s="70">
        <f t="shared" si="1446"/>
        <v>0</v>
      </c>
      <c r="BN1250" s="70">
        <f t="shared" si="1446"/>
        <v>0</v>
      </c>
      <c r="BO1250" s="70">
        <f t="shared" si="1446"/>
        <v>0</v>
      </c>
      <c r="BP1250" s="70">
        <f t="shared" ref="BP1250:CQ1250" si="1447">SUM(BP1251:BP1253)</f>
        <v>0</v>
      </c>
      <c r="BQ1250" s="70">
        <f t="shared" si="1447"/>
        <v>0</v>
      </c>
      <c r="BR1250" s="79">
        <f t="shared" si="1447"/>
        <v>0</v>
      </c>
      <c r="BS1250" s="79">
        <f t="shared" si="1447"/>
        <v>0</v>
      </c>
      <c r="BT1250" s="70">
        <f t="shared" si="1447"/>
        <v>0</v>
      </c>
      <c r="BU1250" s="70">
        <f t="shared" si="1447"/>
        <v>0</v>
      </c>
      <c r="BV1250" s="70">
        <f t="shared" si="1447"/>
        <v>0</v>
      </c>
      <c r="BW1250" s="70">
        <f t="shared" si="1447"/>
        <v>0</v>
      </c>
      <c r="BX1250" s="70">
        <f t="shared" si="1447"/>
        <v>0</v>
      </c>
      <c r="BY1250" s="70">
        <f t="shared" si="1447"/>
        <v>0</v>
      </c>
      <c r="BZ1250" s="70">
        <f t="shared" si="1447"/>
        <v>0</v>
      </c>
      <c r="CA1250" s="70">
        <f t="shared" si="1447"/>
        <v>0</v>
      </c>
      <c r="CB1250" s="70">
        <f t="shared" si="1447"/>
        <v>0</v>
      </c>
      <c r="CC1250" s="70">
        <f t="shared" si="1447"/>
        <v>0</v>
      </c>
      <c r="CD1250" s="70">
        <f t="shared" si="1447"/>
        <v>0</v>
      </c>
      <c r="CE1250" s="70">
        <f t="shared" si="1447"/>
        <v>0</v>
      </c>
      <c r="CF1250" s="70">
        <f t="shared" si="1447"/>
        <v>0</v>
      </c>
      <c r="CG1250" s="70">
        <f t="shared" si="1447"/>
        <v>0</v>
      </c>
      <c r="CH1250" s="70">
        <f t="shared" si="1447"/>
        <v>0</v>
      </c>
      <c r="CI1250" s="70">
        <f t="shared" si="1447"/>
        <v>0</v>
      </c>
      <c r="CJ1250" s="70">
        <f t="shared" si="1447"/>
        <v>0</v>
      </c>
      <c r="CK1250" s="70">
        <f t="shared" si="1447"/>
        <v>0</v>
      </c>
      <c r="CL1250" s="70">
        <f t="shared" si="1447"/>
        <v>0</v>
      </c>
      <c r="CM1250" s="70">
        <f t="shared" si="1447"/>
        <v>0</v>
      </c>
      <c r="CN1250" s="70">
        <f t="shared" si="1447"/>
        <v>0</v>
      </c>
      <c r="CO1250" s="70">
        <f t="shared" si="1447"/>
        <v>0</v>
      </c>
      <c r="CP1250" s="70">
        <f t="shared" si="1447"/>
        <v>0</v>
      </c>
      <c r="CQ1250" s="70">
        <f t="shared" si="1447"/>
        <v>0</v>
      </c>
    </row>
    <row r="1251" spans="1:95">
      <c r="A1251" s="73" t="s">
        <v>2544</v>
      </c>
      <c r="B1251" s="74" t="s">
        <v>2545</v>
      </c>
      <c r="C1251" s="109" t="s">
        <v>2546</v>
      </c>
      <c r="D1251" s="92">
        <v>2173.9780000000001</v>
      </c>
      <c r="E1251" s="78">
        <v>0</v>
      </c>
      <c r="F1251" s="78">
        <v>0</v>
      </c>
      <c r="G1251" s="78">
        <v>0</v>
      </c>
      <c r="H1251" s="78">
        <v>0</v>
      </c>
      <c r="I1251" s="78">
        <v>0</v>
      </c>
      <c r="J1251" s="78">
        <v>0</v>
      </c>
      <c r="K1251" s="78">
        <v>0</v>
      </c>
      <c r="L1251" s="78">
        <v>0</v>
      </c>
      <c r="M1251" s="78">
        <v>0</v>
      </c>
      <c r="N1251" s="78">
        <v>0</v>
      </c>
      <c r="O1251" s="78">
        <v>0</v>
      </c>
      <c r="P1251" s="78">
        <v>0</v>
      </c>
      <c r="Q1251" s="78">
        <v>0</v>
      </c>
      <c r="R1251" s="78">
        <v>0</v>
      </c>
      <c r="S1251" s="78">
        <v>0</v>
      </c>
      <c r="T1251" s="78">
        <v>0</v>
      </c>
      <c r="U1251" s="78">
        <v>0</v>
      </c>
      <c r="V1251" s="78">
        <v>0</v>
      </c>
      <c r="W1251" s="78">
        <v>0</v>
      </c>
      <c r="X1251" s="78">
        <v>0</v>
      </c>
      <c r="Y1251" s="78">
        <v>0</v>
      </c>
      <c r="Z1251" s="78">
        <v>0</v>
      </c>
      <c r="AA1251" s="78">
        <v>0</v>
      </c>
      <c r="AB1251" s="78">
        <v>0</v>
      </c>
      <c r="AC1251" s="78">
        <v>0</v>
      </c>
      <c r="AD1251" s="78">
        <v>0</v>
      </c>
      <c r="AE1251" s="78">
        <v>0</v>
      </c>
      <c r="AF1251" s="78">
        <v>0</v>
      </c>
      <c r="AG1251" s="78">
        <v>0</v>
      </c>
      <c r="AH1251" s="78">
        <v>0</v>
      </c>
      <c r="AI1251" s="78">
        <v>0</v>
      </c>
      <c r="AJ1251" s="78">
        <v>0</v>
      </c>
      <c r="AK1251" s="78">
        <v>0</v>
      </c>
      <c r="AL1251" s="78">
        <v>0</v>
      </c>
      <c r="AM1251" s="78">
        <v>0</v>
      </c>
      <c r="AN1251" s="78">
        <v>0</v>
      </c>
      <c r="AO1251" s="78">
        <v>0</v>
      </c>
      <c r="AP1251" s="78">
        <v>0</v>
      </c>
      <c r="AQ1251" s="78">
        <v>0</v>
      </c>
      <c r="AR1251" s="78">
        <v>0</v>
      </c>
      <c r="AS1251" s="78">
        <v>0</v>
      </c>
      <c r="AT1251" s="78">
        <v>0</v>
      </c>
      <c r="AU1251" s="78">
        <v>0</v>
      </c>
      <c r="AV1251" s="78">
        <v>0</v>
      </c>
      <c r="AW1251" s="78">
        <v>0</v>
      </c>
      <c r="AX1251" s="78">
        <v>0</v>
      </c>
      <c r="AY1251" s="78">
        <v>0</v>
      </c>
      <c r="AZ1251" s="78">
        <v>0</v>
      </c>
      <c r="BA1251" s="78">
        <v>0</v>
      </c>
      <c r="BB1251" s="78">
        <v>0</v>
      </c>
      <c r="BC1251" s="78">
        <v>0</v>
      </c>
      <c r="BD1251" s="78">
        <v>0</v>
      </c>
      <c r="BE1251" s="78">
        <v>0</v>
      </c>
      <c r="BF1251" s="78">
        <v>0</v>
      </c>
      <c r="BG1251" s="78">
        <v>0</v>
      </c>
      <c r="BH1251" s="78">
        <v>0</v>
      </c>
      <c r="BI1251" s="78">
        <v>0</v>
      </c>
      <c r="BJ1251" s="78">
        <v>0</v>
      </c>
      <c r="BK1251" s="78">
        <v>0</v>
      </c>
      <c r="BL1251" s="78">
        <v>0</v>
      </c>
      <c r="BM1251" s="78">
        <v>0</v>
      </c>
      <c r="BN1251" s="78">
        <v>0</v>
      </c>
      <c r="BO1251" s="78">
        <v>0</v>
      </c>
      <c r="BP1251" s="78">
        <v>0</v>
      </c>
      <c r="BQ1251" s="78">
        <v>0</v>
      </c>
      <c r="BR1251" s="79">
        <v>0</v>
      </c>
      <c r="BS1251" s="79">
        <v>0</v>
      </c>
      <c r="BT1251" s="78">
        <v>0</v>
      </c>
      <c r="BU1251" s="78">
        <v>0</v>
      </c>
      <c r="BV1251" s="78">
        <v>0</v>
      </c>
      <c r="BW1251" s="78">
        <v>0</v>
      </c>
      <c r="BX1251" s="78">
        <v>0</v>
      </c>
      <c r="BY1251" s="78">
        <v>0</v>
      </c>
      <c r="BZ1251" s="78">
        <v>0</v>
      </c>
      <c r="CA1251" s="78">
        <v>0</v>
      </c>
      <c r="CB1251" s="78">
        <v>0</v>
      </c>
      <c r="CC1251" s="78">
        <v>0</v>
      </c>
      <c r="CD1251" s="78">
        <v>0</v>
      </c>
      <c r="CE1251" s="79">
        <f t="shared" ref="CE1251:CE1253" si="1448">E1251+R1251+AE1251+AR1251+BE1251+BR1251</f>
        <v>0</v>
      </c>
      <c r="CF1251" s="79">
        <f t="shared" ref="CF1251:CF1253" si="1449">F1251+S1251+AF1251+AS1251+BF1251+BS1251</f>
        <v>0</v>
      </c>
      <c r="CG1251" s="79">
        <f t="shared" ref="CG1251:CG1253" si="1450">G1251+T1251+AG1251+AT1251+BG1251+BT1251</f>
        <v>0</v>
      </c>
      <c r="CH1251" s="79">
        <f t="shared" ref="CH1251:CH1253" si="1451">H1251+U1251+AH1251+AU1251+BH1251+BU1251</f>
        <v>0</v>
      </c>
      <c r="CI1251" s="79">
        <f t="shared" ref="CI1251:CI1253" si="1452">I1251+V1251+AI1251+AV1251+BI1251+BV1251</f>
        <v>0</v>
      </c>
      <c r="CJ1251" s="79">
        <f t="shared" ref="CJ1251:CJ1253" si="1453">J1251+W1251+AJ1251+AW1251+BJ1251+BW1251</f>
        <v>0</v>
      </c>
      <c r="CK1251" s="79">
        <f t="shared" ref="CK1251:CK1253" si="1454">K1251+X1251+AK1251+AX1251+BK1251+BX1251</f>
        <v>0</v>
      </c>
      <c r="CL1251" s="79">
        <f t="shared" ref="CL1251:CL1253" si="1455">L1251+Y1251+AL1251+AY1251+BL1251+BY1251</f>
        <v>0</v>
      </c>
      <c r="CM1251" s="79">
        <f t="shared" ref="CM1251:CM1253" si="1456">M1251+Z1251+AM1251+AZ1251+BM1251+BZ1251</f>
        <v>0</v>
      </c>
      <c r="CN1251" s="79">
        <f t="shared" ref="CN1251:CN1253" si="1457">N1251+AA1251+AN1251+BA1251+BN1251+CA1251</f>
        <v>0</v>
      </c>
      <c r="CO1251" s="79">
        <f t="shared" ref="CO1251:CO1253" si="1458">O1251+AB1251+AO1251+BB1251+BO1251+CB1251</f>
        <v>0</v>
      </c>
      <c r="CP1251" s="79">
        <f t="shared" ref="CP1251:CP1253" si="1459">P1251+AC1251+AP1251+BC1251+BP1251+CC1251</f>
        <v>0</v>
      </c>
      <c r="CQ1251" s="79">
        <f t="shared" ref="CQ1251:CQ1253" si="1460">Q1251+AD1251+AQ1251+BD1251+BQ1251+CD1251</f>
        <v>0</v>
      </c>
    </row>
    <row r="1252" spans="1:95" ht="31.5">
      <c r="A1252" s="73" t="s">
        <v>2544</v>
      </c>
      <c r="B1252" s="74" t="s">
        <v>2547</v>
      </c>
      <c r="C1252" s="109" t="s">
        <v>2548</v>
      </c>
      <c r="D1252" s="92">
        <v>70.48599999999999</v>
      </c>
      <c r="E1252" s="78">
        <v>0</v>
      </c>
      <c r="F1252" s="78">
        <v>0</v>
      </c>
      <c r="G1252" s="78">
        <v>0</v>
      </c>
      <c r="H1252" s="78">
        <v>0</v>
      </c>
      <c r="I1252" s="78">
        <v>0</v>
      </c>
      <c r="J1252" s="78">
        <v>0</v>
      </c>
      <c r="K1252" s="78">
        <v>0</v>
      </c>
      <c r="L1252" s="78">
        <v>0</v>
      </c>
      <c r="M1252" s="78">
        <v>0</v>
      </c>
      <c r="N1252" s="78">
        <v>0</v>
      </c>
      <c r="O1252" s="78">
        <v>0</v>
      </c>
      <c r="P1252" s="78">
        <v>0</v>
      </c>
      <c r="Q1252" s="78">
        <v>0</v>
      </c>
      <c r="R1252" s="78">
        <v>0</v>
      </c>
      <c r="S1252" s="78">
        <v>0</v>
      </c>
      <c r="T1252" s="78">
        <v>0</v>
      </c>
      <c r="U1252" s="78">
        <v>0</v>
      </c>
      <c r="V1252" s="78">
        <v>0</v>
      </c>
      <c r="W1252" s="78">
        <v>0</v>
      </c>
      <c r="X1252" s="78">
        <v>0</v>
      </c>
      <c r="Y1252" s="78">
        <v>0</v>
      </c>
      <c r="Z1252" s="78">
        <v>0</v>
      </c>
      <c r="AA1252" s="78">
        <v>0</v>
      </c>
      <c r="AB1252" s="78">
        <v>0</v>
      </c>
      <c r="AC1252" s="78">
        <v>0</v>
      </c>
      <c r="AD1252" s="78">
        <v>0</v>
      </c>
      <c r="AE1252" s="78">
        <v>0</v>
      </c>
      <c r="AF1252" s="78">
        <v>0</v>
      </c>
      <c r="AG1252" s="78">
        <v>0</v>
      </c>
      <c r="AH1252" s="78">
        <v>0</v>
      </c>
      <c r="AI1252" s="78">
        <v>0</v>
      </c>
      <c r="AJ1252" s="78">
        <v>0</v>
      </c>
      <c r="AK1252" s="78">
        <v>0</v>
      </c>
      <c r="AL1252" s="78">
        <v>0</v>
      </c>
      <c r="AM1252" s="78">
        <v>0</v>
      </c>
      <c r="AN1252" s="78">
        <v>0</v>
      </c>
      <c r="AO1252" s="78">
        <v>0</v>
      </c>
      <c r="AP1252" s="78">
        <v>0</v>
      </c>
      <c r="AQ1252" s="78">
        <v>0</v>
      </c>
      <c r="AR1252" s="78">
        <v>0</v>
      </c>
      <c r="AS1252" s="78">
        <v>0</v>
      </c>
      <c r="AT1252" s="78">
        <v>0</v>
      </c>
      <c r="AU1252" s="78">
        <v>0</v>
      </c>
      <c r="AV1252" s="78">
        <v>0</v>
      </c>
      <c r="AW1252" s="78">
        <v>0</v>
      </c>
      <c r="AX1252" s="78">
        <v>0</v>
      </c>
      <c r="AY1252" s="78">
        <v>0</v>
      </c>
      <c r="AZ1252" s="78">
        <v>0</v>
      </c>
      <c r="BA1252" s="78">
        <v>0</v>
      </c>
      <c r="BB1252" s="78">
        <v>0</v>
      </c>
      <c r="BC1252" s="78">
        <v>0</v>
      </c>
      <c r="BD1252" s="78">
        <v>0</v>
      </c>
      <c r="BE1252" s="78">
        <v>0</v>
      </c>
      <c r="BF1252" s="78">
        <v>0</v>
      </c>
      <c r="BG1252" s="78">
        <v>0</v>
      </c>
      <c r="BH1252" s="78">
        <v>0</v>
      </c>
      <c r="BI1252" s="78">
        <v>0</v>
      </c>
      <c r="BJ1252" s="78">
        <v>0</v>
      </c>
      <c r="BK1252" s="78">
        <v>0</v>
      </c>
      <c r="BL1252" s="78">
        <v>0</v>
      </c>
      <c r="BM1252" s="78">
        <v>0</v>
      </c>
      <c r="BN1252" s="78">
        <v>0</v>
      </c>
      <c r="BO1252" s="78">
        <v>0</v>
      </c>
      <c r="BP1252" s="78">
        <v>0</v>
      </c>
      <c r="BQ1252" s="78">
        <v>0</v>
      </c>
      <c r="BR1252" s="79">
        <v>0</v>
      </c>
      <c r="BS1252" s="79">
        <v>0</v>
      </c>
      <c r="BT1252" s="78">
        <v>0</v>
      </c>
      <c r="BU1252" s="78">
        <v>0</v>
      </c>
      <c r="BV1252" s="78">
        <v>0</v>
      </c>
      <c r="BW1252" s="78">
        <v>0</v>
      </c>
      <c r="BX1252" s="78">
        <v>0</v>
      </c>
      <c r="BY1252" s="78">
        <v>0</v>
      </c>
      <c r="BZ1252" s="78">
        <v>0</v>
      </c>
      <c r="CA1252" s="78">
        <v>0</v>
      </c>
      <c r="CB1252" s="78">
        <v>0</v>
      </c>
      <c r="CC1252" s="78">
        <v>0</v>
      </c>
      <c r="CD1252" s="78">
        <v>0</v>
      </c>
      <c r="CE1252" s="79">
        <f t="shared" si="1448"/>
        <v>0</v>
      </c>
      <c r="CF1252" s="79">
        <f t="shared" si="1449"/>
        <v>0</v>
      </c>
      <c r="CG1252" s="79">
        <f t="shared" si="1450"/>
        <v>0</v>
      </c>
      <c r="CH1252" s="79">
        <f t="shared" si="1451"/>
        <v>0</v>
      </c>
      <c r="CI1252" s="79">
        <f t="shared" si="1452"/>
        <v>0</v>
      </c>
      <c r="CJ1252" s="79">
        <f t="shared" si="1453"/>
        <v>0</v>
      </c>
      <c r="CK1252" s="79">
        <f t="shared" si="1454"/>
        <v>0</v>
      </c>
      <c r="CL1252" s="79">
        <f t="shared" si="1455"/>
        <v>0</v>
      </c>
      <c r="CM1252" s="79">
        <f t="shared" si="1456"/>
        <v>0</v>
      </c>
      <c r="CN1252" s="79">
        <f t="shared" si="1457"/>
        <v>0</v>
      </c>
      <c r="CO1252" s="79">
        <f t="shared" si="1458"/>
        <v>0</v>
      </c>
      <c r="CP1252" s="79">
        <f t="shared" si="1459"/>
        <v>0</v>
      </c>
      <c r="CQ1252" s="79">
        <f t="shared" si="1460"/>
        <v>0</v>
      </c>
    </row>
    <row r="1253" spans="1:95">
      <c r="A1253" s="73" t="s">
        <v>2544</v>
      </c>
      <c r="B1253" s="74" t="s">
        <v>2549</v>
      </c>
      <c r="C1253" s="109" t="s">
        <v>2550</v>
      </c>
      <c r="D1253" s="92">
        <v>0</v>
      </c>
      <c r="E1253" s="78">
        <v>0</v>
      </c>
      <c r="F1253" s="78">
        <v>0</v>
      </c>
      <c r="G1253" s="78">
        <v>0</v>
      </c>
      <c r="H1253" s="78">
        <v>0</v>
      </c>
      <c r="I1253" s="78">
        <v>0</v>
      </c>
      <c r="J1253" s="78">
        <v>0</v>
      </c>
      <c r="K1253" s="78">
        <v>0</v>
      </c>
      <c r="L1253" s="78">
        <v>0</v>
      </c>
      <c r="M1253" s="78">
        <v>0</v>
      </c>
      <c r="N1253" s="78">
        <v>0</v>
      </c>
      <c r="O1253" s="78">
        <v>0</v>
      </c>
      <c r="P1253" s="78">
        <v>0</v>
      </c>
      <c r="Q1253" s="78">
        <v>0</v>
      </c>
      <c r="R1253" s="78">
        <v>0</v>
      </c>
      <c r="S1253" s="78">
        <v>0</v>
      </c>
      <c r="T1253" s="78">
        <v>0</v>
      </c>
      <c r="U1253" s="78">
        <v>0</v>
      </c>
      <c r="V1253" s="78">
        <v>0</v>
      </c>
      <c r="W1253" s="78">
        <v>0</v>
      </c>
      <c r="X1253" s="78">
        <v>0</v>
      </c>
      <c r="Y1253" s="78">
        <v>0</v>
      </c>
      <c r="Z1253" s="78">
        <v>0</v>
      </c>
      <c r="AA1253" s="78">
        <v>0</v>
      </c>
      <c r="AB1253" s="78">
        <v>0</v>
      </c>
      <c r="AC1253" s="78">
        <v>0</v>
      </c>
      <c r="AD1253" s="78">
        <v>0</v>
      </c>
      <c r="AE1253" s="78">
        <v>0</v>
      </c>
      <c r="AF1253" s="78">
        <v>0</v>
      </c>
      <c r="AG1253" s="78">
        <v>0</v>
      </c>
      <c r="AH1253" s="78">
        <v>0</v>
      </c>
      <c r="AI1253" s="78">
        <v>0</v>
      </c>
      <c r="AJ1253" s="78">
        <v>0</v>
      </c>
      <c r="AK1253" s="78">
        <v>0</v>
      </c>
      <c r="AL1253" s="78">
        <v>0</v>
      </c>
      <c r="AM1253" s="78">
        <v>0</v>
      </c>
      <c r="AN1253" s="78">
        <v>0</v>
      </c>
      <c r="AO1253" s="78">
        <v>0</v>
      </c>
      <c r="AP1253" s="78">
        <v>0</v>
      </c>
      <c r="AQ1253" s="78">
        <v>0</v>
      </c>
      <c r="AR1253" s="78">
        <v>0</v>
      </c>
      <c r="AS1253" s="78">
        <v>0</v>
      </c>
      <c r="AT1253" s="78">
        <v>0</v>
      </c>
      <c r="AU1253" s="78">
        <v>0</v>
      </c>
      <c r="AV1253" s="78">
        <v>0</v>
      </c>
      <c r="AW1253" s="78">
        <v>0</v>
      </c>
      <c r="AX1253" s="78">
        <v>0</v>
      </c>
      <c r="AY1253" s="78">
        <v>0</v>
      </c>
      <c r="AZ1253" s="78">
        <v>0</v>
      </c>
      <c r="BA1253" s="78">
        <v>0</v>
      </c>
      <c r="BB1253" s="78">
        <v>0</v>
      </c>
      <c r="BC1253" s="78">
        <v>0</v>
      </c>
      <c r="BD1253" s="78">
        <v>0</v>
      </c>
      <c r="BE1253" s="78">
        <v>0</v>
      </c>
      <c r="BF1253" s="78">
        <v>0</v>
      </c>
      <c r="BG1253" s="78">
        <v>0</v>
      </c>
      <c r="BH1253" s="78">
        <v>0</v>
      </c>
      <c r="BI1253" s="78">
        <v>0</v>
      </c>
      <c r="BJ1253" s="78">
        <v>0</v>
      </c>
      <c r="BK1253" s="78">
        <v>0</v>
      </c>
      <c r="BL1253" s="78">
        <v>0</v>
      </c>
      <c r="BM1253" s="78">
        <v>0</v>
      </c>
      <c r="BN1253" s="78">
        <v>0</v>
      </c>
      <c r="BO1253" s="78">
        <v>0</v>
      </c>
      <c r="BP1253" s="78">
        <v>0</v>
      </c>
      <c r="BQ1253" s="78">
        <v>0</v>
      </c>
      <c r="BR1253" s="79">
        <v>0</v>
      </c>
      <c r="BS1253" s="79">
        <v>0</v>
      </c>
      <c r="BT1253" s="78">
        <v>0</v>
      </c>
      <c r="BU1253" s="78">
        <v>0</v>
      </c>
      <c r="BV1253" s="78">
        <v>0</v>
      </c>
      <c r="BW1253" s="78">
        <v>0</v>
      </c>
      <c r="BX1253" s="78">
        <v>0</v>
      </c>
      <c r="BY1253" s="78">
        <v>0</v>
      </c>
      <c r="BZ1253" s="78">
        <v>0</v>
      </c>
      <c r="CA1253" s="78">
        <v>0</v>
      </c>
      <c r="CB1253" s="78">
        <v>0</v>
      </c>
      <c r="CC1253" s="78">
        <v>0</v>
      </c>
      <c r="CD1253" s="78">
        <v>0</v>
      </c>
      <c r="CE1253" s="79">
        <f t="shared" si="1448"/>
        <v>0</v>
      </c>
      <c r="CF1253" s="79">
        <f t="shared" si="1449"/>
        <v>0</v>
      </c>
      <c r="CG1253" s="79">
        <f t="shared" si="1450"/>
        <v>0</v>
      </c>
      <c r="CH1253" s="79">
        <f t="shared" si="1451"/>
        <v>0</v>
      </c>
      <c r="CI1253" s="79">
        <f t="shared" si="1452"/>
        <v>0</v>
      </c>
      <c r="CJ1253" s="79">
        <f t="shared" si="1453"/>
        <v>0</v>
      </c>
      <c r="CK1253" s="79">
        <f t="shared" si="1454"/>
        <v>0</v>
      </c>
      <c r="CL1253" s="79">
        <f t="shared" si="1455"/>
        <v>0</v>
      </c>
      <c r="CM1253" s="79">
        <f t="shared" si="1456"/>
        <v>0</v>
      </c>
      <c r="CN1253" s="79">
        <f t="shared" si="1457"/>
        <v>0</v>
      </c>
      <c r="CO1253" s="79">
        <f t="shared" si="1458"/>
        <v>0</v>
      </c>
      <c r="CP1253" s="79">
        <f t="shared" si="1459"/>
        <v>0</v>
      </c>
      <c r="CQ1253" s="79">
        <f t="shared" si="1460"/>
        <v>0</v>
      </c>
    </row>
    <row r="1254" spans="1:95" ht="31.5">
      <c r="A1254" s="73" t="s">
        <v>2551</v>
      </c>
      <c r="B1254" s="71" t="s">
        <v>701</v>
      </c>
      <c r="C1254" s="71" t="s">
        <v>202</v>
      </c>
      <c r="D1254" s="92">
        <v>0</v>
      </c>
      <c r="E1254" s="70">
        <v>0</v>
      </c>
      <c r="F1254" s="70">
        <v>0</v>
      </c>
      <c r="G1254" s="70">
        <v>0</v>
      </c>
      <c r="H1254" s="70">
        <v>0</v>
      </c>
      <c r="I1254" s="70">
        <v>0</v>
      </c>
      <c r="J1254" s="70">
        <v>0</v>
      </c>
      <c r="K1254" s="70">
        <v>0</v>
      </c>
      <c r="L1254" s="70">
        <v>0</v>
      </c>
      <c r="M1254" s="70">
        <v>0</v>
      </c>
      <c r="N1254" s="70">
        <v>0</v>
      </c>
      <c r="O1254" s="70">
        <v>0</v>
      </c>
      <c r="P1254" s="70">
        <v>0</v>
      </c>
      <c r="Q1254" s="70">
        <v>0</v>
      </c>
      <c r="R1254" s="70">
        <v>0</v>
      </c>
      <c r="S1254" s="70">
        <v>0</v>
      </c>
      <c r="T1254" s="70">
        <v>0</v>
      </c>
      <c r="U1254" s="70">
        <v>0</v>
      </c>
      <c r="V1254" s="70">
        <v>0</v>
      </c>
      <c r="W1254" s="70">
        <v>0</v>
      </c>
      <c r="X1254" s="70">
        <v>0</v>
      </c>
      <c r="Y1254" s="70">
        <v>0</v>
      </c>
      <c r="Z1254" s="70">
        <v>0</v>
      </c>
      <c r="AA1254" s="70">
        <v>0</v>
      </c>
      <c r="AB1254" s="70">
        <v>0</v>
      </c>
      <c r="AC1254" s="70">
        <v>0</v>
      </c>
      <c r="AD1254" s="70">
        <v>0</v>
      </c>
      <c r="AE1254" s="70">
        <v>0</v>
      </c>
      <c r="AF1254" s="70">
        <v>0</v>
      </c>
      <c r="AG1254" s="70">
        <v>0</v>
      </c>
      <c r="AH1254" s="70">
        <v>0</v>
      </c>
      <c r="AI1254" s="70">
        <v>0</v>
      </c>
      <c r="AJ1254" s="70">
        <v>0</v>
      </c>
      <c r="AK1254" s="70">
        <v>0</v>
      </c>
      <c r="AL1254" s="70">
        <v>0</v>
      </c>
      <c r="AM1254" s="70">
        <v>0</v>
      </c>
      <c r="AN1254" s="70">
        <v>0</v>
      </c>
      <c r="AO1254" s="70">
        <v>0</v>
      </c>
      <c r="AP1254" s="70">
        <v>0</v>
      </c>
      <c r="AQ1254" s="70">
        <v>0</v>
      </c>
      <c r="AR1254" s="70">
        <v>0</v>
      </c>
      <c r="AS1254" s="70">
        <v>0</v>
      </c>
      <c r="AT1254" s="70">
        <v>0</v>
      </c>
      <c r="AU1254" s="70">
        <v>0</v>
      </c>
      <c r="AV1254" s="70">
        <v>0</v>
      </c>
      <c r="AW1254" s="70">
        <v>0</v>
      </c>
      <c r="AX1254" s="70">
        <v>0</v>
      </c>
      <c r="AY1254" s="70">
        <v>0</v>
      </c>
      <c r="AZ1254" s="70">
        <v>0</v>
      </c>
      <c r="BA1254" s="70">
        <v>0</v>
      </c>
      <c r="BB1254" s="70">
        <v>0</v>
      </c>
      <c r="BC1254" s="70">
        <v>0</v>
      </c>
      <c r="BD1254" s="70">
        <v>0</v>
      </c>
      <c r="BE1254" s="70">
        <v>0</v>
      </c>
      <c r="BF1254" s="70">
        <v>0</v>
      </c>
      <c r="BG1254" s="70">
        <v>0</v>
      </c>
      <c r="BH1254" s="70">
        <v>0</v>
      </c>
      <c r="BI1254" s="70">
        <v>0</v>
      </c>
      <c r="BJ1254" s="70">
        <v>0</v>
      </c>
      <c r="BK1254" s="70">
        <v>0</v>
      </c>
      <c r="BL1254" s="70">
        <v>0</v>
      </c>
      <c r="BM1254" s="70">
        <v>0</v>
      </c>
      <c r="BN1254" s="70">
        <v>0</v>
      </c>
      <c r="BO1254" s="70">
        <v>0</v>
      </c>
      <c r="BP1254" s="70">
        <v>0</v>
      </c>
      <c r="BQ1254" s="70">
        <v>0</v>
      </c>
      <c r="BR1254" s="79">
        <v>0</v>
      </c>
      <c r="BS1254" s="79">
        <v>0</v>
      </c>
      <c r="BT1254" s="70">
        <v>0</v>
      </c>
      <c r="BU1254" s="70">
        <v>0</v>
      </c>
      <c r="BV1254" s="70">
        <v>0</v>
      </c>
      <c r="BW1254" s="70">
        <v>0</v>
      </c>
      <c r="BX1254" s="70">
        <v>0</v>
      </c>
      <c r="BY1254" s="70">
        <v>0</v>
      </c>
      <c r="BZ1254" s="70">
        <v>0</v>
      </c>
      <c r="CA1254" s="70">
        <v>0</v>
      </c>
      <c r="CB1254" s="70">
        <v>0</v>
      </c>
      <c r="CC1254" s="70">
        <v>0</v>
      </c>
      <c r="CD1254" s="70">
        <v>0</v>
      </c>
      <c r="CE1254" s="70">
        <v>0</v>
      </c>
      <c r="CF1254" s="70">
        <v>0</v>
      </c>
      <c r="CG1254" s="70">
        <v>0</v>
      </c>
      <c r="CH1254" s="70">
        <v>0</v>
      </c>
      <c r="CI1254" s="70">
        <v>0</v>
      </c>
      <c r="CJ1254" s="70">
        <v>0</v>
      </c>
      <c r="CK1254" s="70">
        <v>0</v>
      </c>
      <c r="CL1254" s="70">
        <v>0</v>
      </c>
      <c r="CM1254" s="70">
        <v>0</v>
      </c>
      <c r="CN1254" s="70">
        <v>0</v>
      </c>
      <c r="CO1254" s="70">
        <v>0</v>
      </c>
      <c r="CP1254" s="70">
        <v>0</v>
      </c>
      <c r="CQ1254" s="70">
        <v>0</v>
      </c>
    </row>
    <row r="1255" spans="1:95">
      <c r="A1255" s="73" t="s">
        <v>2552</v>
      </c>
      <c r="B1255" s="71" t="s">
        <v>703</v>
      </c>
      <c r="C1255" s="71" t="s">
        <v>202</v>
      </c>
      <c r="D1255" s="70">
        <f t="shared" ref="D1255:BO1255" si="1461">SUM(D1256:D1288)</f>
        <v>303.08466988999999</v>
      </c>
      <c r="E1255" s="70">
        <f t="shared" si="1461"/>
        <v>0</v>
      </c>
      <c r="F1255" s="70">
        <f t="shared" si="1461"/>
        <v>58.548219539999998</v>
      </c>
      <c r="G1255" s="70">
        <f t="shared" si="1461"/>
        <v>0</v>
      </c>
      <c r="H1255" s="70">
        <f t="shared" si="1461"/>
        <v>0</v>
      </c>
      <c r="I1255" s="70">
        <f t="shared" si="1461"/>
        <v>0</v>
      </c>
      <c r="J1255" s="70">
        <f t="shared" si="1461"/>
        <v>0</v>
      </c>
      <c r="K1255" s="70">
        <f t="shared" si="1461"/>
        <v>0</v>
      </c>
      <c r="L1255" s="70">
        <f t="shared" si="1461"/>
        <v>4</v>
      </c>
      <c r="M1255" s="70">
        <f t="shared" si="1461"/>
        <v>0</v>
      </c>
      <c r="N1255" s="70">
        <f t="shared" si="1461"/>
        <v>0</v>
      </c>
      <c r="O1255" s="70">
        <f t="shared" si="1461"/>
        <v>0</v>
      </c>
      <c r="P1255" s="70">
        <f t="shared" si="1461"/>
        <v>0</v>
      </c>
      <c r="Q1255" s="70">
        <f t="shared" si="1461"/>
        <v>0</v>
      </c>
      <c r="R1255" s="70">
        <f t="shared" si="1461"/>
        <v>0</v>
      </c>
      <c r="S1255" s="70">
        <f t="shared" si="1461"/>
        <v>56.02620000000001</v>
      </c>
      <c r="T1255" s="70">
        <f t="shared" si="1461"/>
        <v>0</v>
      </c>
      <c r="U1255" s="70">
        <f t="shared" si="1461"/>
        <v>0</v>
      </c>
      <c r="V1255" s="70">
        <f t="shared" si="1461"/>
        <v>0</v>
      </c>
      <c r="W1255" s="70">
        <f t="shared" si="1461"/>
        <v>0</v>
      </c>
      <c r="X1255" s="70">
        <f t="shared" si="1461"/>
        <v>0</v>
      </c>
      <c r="Y1255" s="70">
        <f t="shared" si="1461"/>
        <v>10</v>
      </c>
      <c r="Z1255" s="70">
        <f t="shared" si="1461"/>
        <v>0</v>
      </c>
      <c r="AA1255" s="70">
        <f t="shared" si="1461"/>
        <v>0</v>
      </c>
      <c r="AB1255" s="70">
        <f t="shared" si="1461"/>
        <v>0</v>
      </c>
      <c r="AC1255" s="70">
        <f t="shared" si="1461"/>
        <v>0</v>
      </c>
      <c r="AD1255" s="70">
        <f t="shared" si="1461"/>
        <v>0</v>
      </c>
      <c r="AE1255" s="70">
        <f t="shared" si="1461"/>
        <v>0</v>
      </c>
      <c r="AF1255" s="70">
        <f t="shared" si="1461"/>
        <v>0</v>
      </c>
      <c r="AG1255" s="70">
        <f t="shared" si="1461"/>
        <v>0</v>
      </c>
      <c r="AH1255" s="70">
        <f t="shared" si="1461"/>
        <v>0</v>
      </c>
      <c r="AI1255" s="70">
        <f t="shared" si="1461"/>
        <v>0</v>
      </c>
      <c r="AJ1255" s="70">
        <f t="shared" si="1461"/>
        <v>0</v>
      </c>
      <c r="AK1255" s="70">
        <f t="shared" si="1461"/>
        <v>0</v>
      </c>
      <c r="AL1255" s="70">
        <f t="shared" si="1461"/>
        <v>0</v>
      </c>
      <c r="AM1255" s="70">
        <f t="shared" si="1461"/>
        <v>0</v>
      </c>
      <c r="AN1255" s="70">
        <f t="shared" si="1461"/>
        <v>0</v>
      </c>
      <c r="AO1255" s="70">
        <f t="shared" si="1461"/>
        <v>0</v>
      </c>
      <c r="AP1255" s="70">
        <f t="shared" si="1461"/>
        <v>0</v>
      </c>
      <c r="AQ1255" s="70">
        <f t="shared" si="1461"/>
        <v>0</v>
      </c>
      <c r="AR1255" s="70">
        <f t="shared" si="1461"/>
        <v>0</v>
      </c>
      <c r="AS1255" s="70">
        <f t="shared" si="1461"/>
        <v>43.012</v>
      </c>
      <c r="AT1255" s="70">
        <f t="shared" si="1461"/>
        <v>0</v>
      </c>
      <c r="AU1255" s="70">
        <f t="shared" si="1461"/>
        <v>0</v>
      </c>
      <c r="AV1255" s="70">
        <f t="shared" si="1461"/>
        <v>0</v>
      </c>
      <c r="AW1255" s="70">
        <f t="shared" si="1461"/>
        <v>0</v>
      </c>
      <c r="AX1255" s="70">
        <f t="shared" si="1461"/>
        <v>0</v>
      </c>
      <c r="AY1255" s="70">
        <f t="shared" si="1461"/>
        <v>3</v>
      </c>
      <c r="AZ1255" s="70">
        <f t="shared" si="1461"/>
        <v>0</v>
      </c>
      <c r="BA1255" s="70">
        <f t="shared" si="1461"/>
        <v>0</v>
      </c>
      <c r="BB1255" s="70">
        <f t="shared" si="1461"/>
        <v>0</v>
      </c>
      <c r="BC1255" s="70">
        <f t="shared" si="1461"/>
        <v>0</v>
      </c>
      <c r="BD1255" s="70">
        <f t="shared" si="1461"/>
        <v>0</v>
      </c>
      <c r="BE1255" s="70">
        <f t="shared" si="1461"/>
        <v>0</v>
      </c>
      <c r="BF1255" s="70">
        <f t="shared" si="1461"/>
        <v>109.18899999999999</v>
      </c>
      <c r="BG1255" s="70">
        <f t="shared" si="1461"/>
        <v>0</v>
      </c>
      <c r="BH1255" s="70">
        <f t="shared" si="1461"/>
        <v>0</v>
      </c>
      <c r="BI1255" s="70">
        <f t="shared" si="1461"/>
        <v>0</v>
      </c>
      <c r="BJ1255" s="70">
        <f t="shared" si="1461"/>
        <v>0</v>
      </c>
      <c r="BK1255" s="70">
        <f t="shared" si="1461"/>
        <v>0</v>
      </c>
      <c r="BL1255" s="70">
        <f t="shared" si="1461"/>
        <v>47</v>
      </c>
      <c r="BM1255" s="70">
        <f t="shared" si="1461"/>
        <v>0</v>
      </c>
      <c r="BN1255" s="70">
        <f t="shared" si="1461"/>
        <v>0</v>
      </c>
      <c r="BO1255" s="70">
        <f t="shared" si="1461"/>
        <v>0</v>
      </c>
      <c r="BP1255" s="70">
        <f t="shared" ref="BP1255:CQ1255" si="1462">SUM(BP1256:BP1288)</f>
        <v>0</v>
      </c>
      <c r="BQ1255" s="70">
        <f t="shared" si="1462"/>
        <v>0</v>
      </c>
      <c r="BR1255" s="70">
        <f t="shared" si="1462"/>
        <v>0</v>
      </c>
      <c r="BS1255" s="70">
        <f t="shared" si="1462"/>
        <v>0</v>
      </c>
      <c r="BT1255" s="70">
        <f t="shared" si="1462"/>
        <v>0</v>
      </c>
      <c r="BU1255" s="70">
        <f t="shared" si="1462"/>
        <v>0</v>
      </c>
      <c r="BV1255" s="70">
        <f t="shared" si="1462"/>
        <v>0</v>
      </c>
      <c r="BW1255" s="70">
        <f t="shared" si="1462"/>
        <v>0</v>
      </c>
      <c r="BX1255" s="70">
        <f t="shared" si="1462"/>
        <v>0</v>
      </c>
      <c r="BY1255" s="70">
        <f t="shared" si="1462"/>
        <v>0</v>
      </c>
      <c r="BZ1255" s="70">
        <f t="shared" si="1462"/>
        <v>0</v>
      </c>
      <c r="CA1255" s="70">
        <f t="shared" si="1462"/>
        <v>0</v>
      </c>
      <c r="CB1255" s="70">
        <f t="shared" si="1462"/>
        <v>0</v>
      </c>
      <c r="CC1255" s="70">
        <f t="shared" si="1462"/>
        <v>0</v>
      </c>
      <c r="CD1255" s="70">
        <f t="shared" si="1462"/>
        <v>0</v>
      </c>
      <c r="CE1255" s="70">
        <f t="shared" si="1462"/>
        <v>0</v>
      </c>
      <c r="CF1255" s="70">
        <f t="shared" si="1462"/>
        <v>266.77541954000003</v>
      </c>
      <c r="CG1255" s="70">
        <f t="shared" si="1462"/>
        <v>0</v>
      </c>
      <c r="CH1255" s="70">
        <f t="shared" si="1462"/>
        <v>0</v>
      </c>
      <c r="CI1255" s="70">
        <f t="shared" si="1462"/>
        <v>0</v>
      </c>
      <c r="CJ1255" s="70">
        <f t="shared" si="1462"/>
        <v>0</v>
      </c>
      <c r="CK1255" s="70">
        <f t="shared" si="1462"/>
        <v>0</v>
      </c>
      <c r="CL1255" s="70">
        <f t="shared" si="1462"/>
        <v>64</v>
      </c>
      <c r="CM1255" s="70">
        <f t="shared" si="1462"/>
        <v>0</v>
      </c>
      <c r="CN1255" s="70">
        <f t="shared" si="1462"/>
        <v>0</v>
      </c>
      <c r="CO1255" s="70">
        <f t="shared" si="1462"/>
        <v>0</v>
      </c>
      <c r="CP1255" s="70">
        <f t="shared" si="1462"/>
        <v>0</v>
      </c>
      <c r="CQ1255" s="70">
        <f t="shared" si="1462"/>
        <v>0</v>
      </c>
    </row>
    <row r="1256" spans="1:95" ht="63">
      <c r="A1256" s="73" t="s">
        <v>2552</v>
      </c>
      <c r="B1256" s="74" t="s">
        <v>2553</v>
      </c>
      <c r="C1256" s="136" t="s">
        <v>2554</v>
      </c>
      <c r="D1256" s="92">
        <v>1</v>
      </c>
      <c r="E1256" s="78">
        <v>0</v>
      </c>
      <c r="F1256" s="78">
        <v>0</v>
      </c>
      <c r="G1256" s="78">
        <v>0</v>
      </c>
      <c r="H1256" s="78">
        <v>0</v>
      </c>
      <c r="I1256" s="78">
        <v>0</v>
      </c>
      <c r="J1256" s="78">
        <v>0</v>
      </c>
      <c r="K1256" s="78">
        <v>0</v>
      </c>
      <c r="L1256" s="78">
        <v>0</v>
      </c>
      <c r="M1256" s="78">
        <v>0</v>
      </c>
      <c r="N1256" s="78">
        <v>0</v>
      </c>
      <c r="O1256" s="78">
        <v>0</v>
      </c>
      <c r="P1256" s="78">
        <v>0</v>
      </c>
      <c r="Q1256" s="78">
        <v>0</v>
      </c>
      <c r="R1256" s="78">
        <v>0</v>
      </c>
      <c r="S1256" s="78">
        <v>0</v>
      </c>
      <c r="T1256" s="78">
        <v>0</v>
      </c>
      <c r="U1256" s="78">
        <v>0</v>
      </c>
      <c r="V1256" s="78">
        <v>0</v>
      </c>
      <c r="W1256" s="78">
        <v>0</v>
      </c>
      <c r="X1256" s="78">
        <v>0</v>
      </c>
      <c r="Y1256" s="78">
        <v>0</v>
      </c>
      <c r="Z1256" s="78">
        <v>0</v>
      </c>
      <c r="AA1256" s="78">
        <v>0</v>
      </c>
      <c r="AB1256" s="78">
        <v>0</v>
      </c>
      <c r="AC1256" s="78">
        <v>0</v>
      </c>
      <c r="AD1256" s="78">
        <v>0</v>
      </c>
      <c r="AE1256" s="78">
        <v>0</v>
      </c>
      <c r="AF1256" s="78">
        <v>0</v>
      </c>
      <c r="AG1256" s="78">
        <v>0</v>
      </c>
      <c r="AH1256" s="78">
        <v>0</v>
      </c>
      <c r="AI1256" s="78">
        <v>0</v>
      </c>
      <c r="AJ1256" s="78">
        <v>0</v>
      </c>
      <c r="AK1256" s="78">
        <v>0</v>
      </c>
      <c r="AL1256" s="78">
        <v>0</v>
      </c>
      <c r="AM1256" s="78">
        <v>0</v>
      </c>
      <c r="AN1256" s="78">
        <v>0</v>
      </c>
      <c r="AO1256" s="78">
        <v>0</v>
      </c>
      <c r="AP1256" s="78">
        <v>0</v>
      </c>
      <c r="AQ1256" s="78">
        <v>0</v>
      </c>
      <c r="AR1256" s="78">
        <v>0</v>
      </c>
      <c r="AS1256" s="78">
        <v>0</v>
      </c>
      <c r="AT1256" s="78">
        <v>0</v>
      </c>
      <c r="AU1256" s="78">
        <v>0</v>
      </c>
      <c r="AV1256" s="78">
        <v>0</v>
      </c>
      <c r="AW1256" s="78">
        <v>0</v>
      </c>
      <c r="AX1256" s="78">
        <v>0</v>
      </c>
      <c r="AY1256" s="78">
        <v>0</v>
      </c>
      <c r="AZ1256" s="78">
        <v>0</v>
      </c>
      <c r="BA1256" s="78">
        <v>0</v>
      </c>
      <c r="BB1256" s="78">
        <v>0</v>
      </c>
      <c r="BC1256" s="78">
        <v>0</v>
      </c>
      <c r="BD1256" s="78">
        <v>0</v>
      </c>
      <c r="BE1256" s="78">
        <v>0</v>
      </c>
      <c r="BF1256" s="78">
        <v>0</v>
      </c>
      <c r="BG1256" s="78">
        <v>0</v>
      </c>
      <c r="BH1256" s="78">
        <v>0</v>
      </c>
      <c r="BI1256" s="78">
        <v>0</v>
      </c>
      <c r="BJ1256" s="78">
        <v>0</v>
      </c>
      <c r="BK1256" s="78">
        <v>0</v>
      </c>
      <c r="BL1256" s="78">
        <v>0</v>
      </c>
      <c r="BM1256" s="78">
        <v>0</v>
      </c>
      <c r="BN1256" s="78">
        <v>0</v>
      </c>
      <c r="BO1256" s="78">
        <v>0</v>
      </c>
      <c r="BP1256" s="78">
        <v>0</v>
      </c>
      <c r="BQ1256" s="78">
        <v>0</v>
      </c>
      <c r="BR1256" s="79">
        <v>0</v>
      </c>
      <c r="BS1256" s="79">
        <v>0</v>
      </c>
      <c r="BT1256" s="78">
        <v>0</v>
      </c>
      <c r="BU1256" s="78">
        <v>0</v>
      </c>
      <c r="BV1256" s="78">
        <v>0</v>
      </c>
      <c r="BW1256" s="78">
        <v>0</v>
      </c>
      <c r="BX1256" s="78">
        <v>0</v>
      </c>
      <c r="BY1256" s="78">
        <v>0</v>
      </c>
      <c r="BZ1256" s="78">
        <v>0</v>
      </c>
      <c r="CA1256" s="78">
        <v>0</v>
      </c>
      <c r="CB1256" s="78">
        <v>0</v>
      </c>
      <c r="CC1256" s="78">
        <v>0</v>
      </c>
      <c r="CD1256" s="78">
        <v>0</v>
      </c>
      <c r="CE1256" s="79">
        <f t="shared" ref="CE1256:CE1288" si="1463">E1256+R1256+AE1256+AR1256+BE1256+BR1256</f>
        <v>0</v>
      </c>
      <c r="CF1256" s="79">
        <f t="shared" ref="CF1256:CF1288" si="1464">F1256+S1256+AF1256+AS1256+BF1256+BS1256</f>
        <v>0</v>
      </c>
      <c r="CG1256" s="79">
        <f t="shared" ref="CG1256:CG1288" si="1465">G1256+T1256+AG1256+AT1256+BG1256+BT1256</f>
        <v>0</v>
      </c>
      <c r="CH1256" s="79">
        <f t="shared" ref="CH1256:CH1288" si="1466">H1256+U1256+AH1256+AU1256+BH1256+BU1256</f>
        <v>0</v>
      </c>
      <c r="CI1256" s="79">
        <f t="shared" ref="CI1256:CI1288" si="1467">I1256+V1256+AI1256+AV1256+BI1256+BV1256</f>
        <v>0</v>
      </c>
      <c r="CJ1256" s="79">
        <f t="shared" ref="CJ1256:CJ1288" si="1468">J1256+W1256+AJ1256+AW1256+BJ1256+BW1256</f>
        <v>0</v>
      </c>
      <c r="CK1256" s="79">
        <f t="shared" ref="CK1256:CK1288" si="1469">K1256+X1256+AK1256+AX1256+BK1256+BX1256</f>
        <v>0</v>
      </c>
      <c r="CL1256" s="79">
        <f t="shared" ref="CL1256:CL1288" si="1470">L1256+Y1256+AL1256+AY1256+BL1256+BY1256</f>
        <v>0</v>
      </c>
      <c r="CM1256" s="79">
        <f t="shared" ref="CM1256:CM1288" si="1471">M1256+Z1256+AM1256+AZ1256+BM1256+BZ1256</f>
        <v>0</v>
      </c>
      <c r="CN1256" s="79">
        <f t="shared" ref="CN1256:CN1288" si="1472">N1256+AA1256+AN1256+BA1256+BN1256+CA1256</f>
        <v>0</v>
      </c>
      <c r="CO1256" s="79">
        <f t="shared" ref="CO1256:CO1288" si="1473">O1256+AB1256+AO1256+BB1256+BO1256+CB1256</f>
        <v>0</v>
      </c>
      <c r="CP1256" s="79">
        <f t="shared" ref="CP1256:CP1288" si="1474">P1256+AC1256+AP1256+BC1256+BP1256+CC1256</f>
        <v>0</v>
      </c>
      <c r="CQ1256" s="79">
        <f t="shared" ref="CQ1256:CQ1288" si="1475">Q1256+AD1256+AQ1256+BD1256+BQ1256+CD1256</f>
        <v>0</v>
      </c>
    </row>
    <row r="1257" spans="1:95" ht="31.5">
      <c r="A1257" s="73" t="s">
        <v>2552</v>
      </c>
      <c r="B1257" s="74" t="s">
        <v>2555</v>
      </c>
      <c r="C1257" s="109" t="s">
        <v>2556</v>
      </c>
      <c r="D1257" s="92">
        <v>5.93</v>
      </c>
      <c r="E1257" s="78">
        <v>0</v>
      </c>
      <c r="F1257" s="78">
        <v>0</v>
      </c>
      <c r="G1257" s="78">
        <v>0</v>
      </c>
      <c r="H1257" s="78">
        <v>0</v>
      </c>
      <c r="I1257" s="78">
        <v>0</v>
      </c>
      <c r="J1257" s="78">
        <v>0</v>
      </c>
      <c r="K1257" s="78">
        <v>0</v>
      </c>
      <c r="L1257" s="78">
        <v>0</v>
      </c>
      <c r="M1257" s="78">
        <v>0</v>
      </c>
      <c r="N1257" s="78">
        <v>0</v>
      </c>
      <c r="O1257" s="78">
        <v>0</v>
      </c>
      <c r="P1257" s="78">
        <v>0</v>
      </c>
      <c r="Q1257" s="78">
        <v>0</v>
      </c>
      <c r="R1257" s="78">
        <v>0</v>
      </c>
      <c r="S1257" s="78">
        <v>0</v>
      </c>
      <c r="T1257" s="78">
        <v>0</v>
      </c>
      <c r="U1257" s="78">
        <v>0</v>
      </c>
      <c r="V1257" s="78">
        <v>0</v>
      </c>
      <c r="W1257" s="78">
        <v>0</v>
      </c>
      <c r="X1257" s="78">
        <v>0</v>
      </c>
      <c r="Y1257" s="78">
        <v>0</v>
      </c>
      <c r="Z1257" s="78">
        <v>0</v>
      </c>
      <c r="AA1257" s="78">
        <v>0</v>
      </c>
      <c r="AB1257" s="78">
        <v>0</v>
      </c>
      <c r="AC1257" s="78">
        <v>0</v>
      </c>
      <c r="AD1257" s="78">
        <v>0</v>
      </c>
      <c r="AE1257" s="78">
        <v>0</v>
      </c>
      <c r="AF1257" s="78">
        <v>0</v>
      </c>
      <c r="AG1257" s="78">
        <v>0</v>
      </c>
      <c r="AH1257" s="78">
        <v>0</v>
      </c>
      <c r="AI1257" s="78">
        <v>0</v>
      </c>
      <c r="AJ1257" s="78">
        <v>0</v>
      </c>
      <c r="AK1257" s="78">
        <v>0</v>
      </c>
      <c r="AL1257" s="78">
        <v>0</v>
      </c>
      <c r="AM1257" s="78">
        <v>0</v>
      </c>
      <c r="AN1257" s="78">
        <v>0</v>
      </c>
      <c r="AO1257" s="78">
        <v>0</v>
      </c>
      <c r="AP1257" s="78">
        <v>0</v>
      </c>
      <c r="AQ1257" s="78">
        <v>0</v>
      </c>
      <c r="AR1257" s="78">
        <v>0</v>
      </c>
      <c r="AS1257" s="78">
        <v>0</v>
      </c>
      <c r="AT1257" s="78">
        <v>0</v>
      </c>
      <c r="AU1257" s="78">
        <v>0</v>
      </c>
      <c r="AV1257" s="78">
        <v>0</v>
      </c>
      <c r="AW1257" s="78">
        <v>0</v>
      </c>
      <c r="AX1257" s="78">
        <v>0</v>
      </c>
      <c r="AY1257" s="78">
        <v>0</v>
      </c>
      <c r="AZ1257" s="78">
        <v>0</v>
      </c>
      <c r="BA1257" s="78">
        <v>0</v>
      </c>
      <c r="BB1257" s="78">
        <v>0</v>
      </c>
      <c r="BC1257" s="78">
        <v>0</v>
      </c>
      <c r="BD1257" s="78">
        <v>0</v>
      </c>
      <c r="BE1257" s="78">
        <v>0</v>
      </c>
      <c r="BF1257" s="78">
        <v>5.93</v>
      </c>
      <c r="BG1257" s="78">
        <v>0</v>
      </c>
      <c r="BH1257" s="78">
        <v>0</v>
      </c>
      <c r="BI1257" s="78">
        <v>0</v>
      </c>
      <c r="BJ1257" s="78">
        <v>0</v>
      </c>
      <c r="BK1257" s="78">
        <v>0</v>
      </c>
      <c r="BL1257" s="78">
        <v>1</v>
      </c>
      <c r="BM1257" s="78">
        <v>0</v>
      </c>
      <c r="BN1257" s="78">
        <v>0</v>
      </c>
      <c r="BO1257" s="78">
        <v>0</v>
      </c>
      <c r="BP1257" s="78">
        <v>0</v>
      </c>
      <c r="BQ1257" s="78">
        <v>0</v>
      </c>
      <c r="BR1257" s="79">
        <v>0</v>
      </c>
      <c r="BS1257" s="79">
        <v>0</v>
      </c>
      <c r="BT1257" s="78">
        <v>0</v>
      </c>
      <c r="BU1257" s="78">
        <v>0</v>
      </c>
      <c r="BV1257" s="78">
        <v>0</v>
      </c>
      <c r="BW1257" s="78">
        <v>0</v>
      </c>
      <c r="BX1257" s="78">
        <v>0</v>
      </c>
      <c r="BY1257" s="78">
        <v>0</v>
      </c>
      <c r="BZ1257" s="78">
        <v>0</v>
      </c>
      <c r="CA1257" s="78">
        <v>0</v>
      </c>
      <c r="CB1257" s="78">
        <v>0</v>
      </c>
      <c r="CC1257" s="78">
        <v>0</v>
      </c>
      <c r="CD1257" s="78">
        <v>0</v>
      </c>
      <c r="CE1257" s="79">
        <f t="shared" si="1463"/>
        <v>0</v>
      </c>
      <c r="CF1257" s="79">
        <f t="shared" si="1464"/>
        <v>5.93</v>
      </c>
      <c r="CG1257" s="79">
        <f t="shared" si="1465"/>
        <v>0</v>
      </c>
      <c r="CH1257" s="79">
        <f t="shared" si="1466"/>
        <v>0</v>
      </c>
      <c r="CI1257" s="79">
        <f t="shared" si="1467"/>
        <v>0</v>
      </c>
      <c r="CJ1257" s="79">
        <f t="shared" si="1468"/>
        <v>0</v>
      </c>
      <c r="CK1257" s="79">
        <f t="shared" si="1469"/>
        <v>0</v>
      </c>
      <c r="CL1257" s="79">
        <f t="shared" si="1470"/>
        <v>1</v>
      </c>
      <c r="CM1257" s="79">
        <f t="shared" si="1471"/>
        <v>0</v>
      </c>
      <c r="CN1257" s="79">
        <f t="shared" si="1472"/>
        <v>0</v>
      </c>
      <c r="CO1257" s="79">
        <f t="shared" si="1473"/>
        <v>0</v>
      </c>
      <c r="CP1257" s="79">
        <f t="shared" si="1474"/>
        <v>0</v>
      </c>
      <c r="CQ1257" s="79">
        <f t="shared" si="1475"/>
        <v>0</v>
      </c>
    </row>
    <row r="1258" spans="1:95">
      <c r="A1258" s="73" t="s">
        <v>2552</v>
      </c>
      <c r="B1258" s="74" t="s">
        <v>2557</v>
      </c>
      <c r="C1258" s="109" t="s">
        <v>2558</v>
      </c>
      <c r="D1258" s="92">
        <v>11.86</v>
      </c>
      <c r="E1258" s="78">
        <v>0</v>
      </c>
      <c r="F1258" s="78">
        <v>0</v>
      </c>
      <c r="G1258" s="78">
        <v>0</v>
      </c>
      <c r="H1258" s="78">
        <v>0</v>
      </c>
      <c r="I1258" s="78">
        <v>0</v>
      </c>
      <c r="J1258" s="78">
        <v>0</v>
      </c>
      <c r="K1258" s="78">
        <v>0</v>
      </c>
      <c r="L1258" s="78">
        <v>0</v>
      </c>
      <c r="M1258" s="78">
        <v>0</v>
      </c>
      <c r="N1258" s="78">
        <v>0</v>
      </c>
      <c r="O1258" s="78">
        <v>0</v>
      </c>
      <c r="P1258" s="78">
        <v>0</v>
      </c>
      <c r="Q1258" s="78">
        <v>0</v>
      </c>
      <c r="R1258" s="78">
        <v>0</v>
      </c>
      <c r="S1258" s="78">
        <v>0</v>
      </c>
      <c r="T1258" s="78">
        <v>0</v>
      </c>
      <c r="U1258" s="78">
        <v>0</v>
      </c>
      <c r="V1258" s="78">
        <v>0</v>
      </c>
      <c r="W1258" s="78">
        <v>0</v>
      </c>
      <c r="X1258" s="78">
        <v>0</v>
      </c>
      <c r="Y1258" s="78">
        <v>0</v>
      </c>
      <c r="Z1258" s="78">
        <v>0</v>
      </c>
      <c r="AA1258" s="78">
        <v>0</v>
      </c>
      <c r="AB1258" s="78">
        <v>0</v>
      </c>
      <c r="AC1258" s="78">
        <v>0</v>
      </c>
      <c r="AD1258" s="78">
        <v>0</v>
      </c>
      <c r="AE1258" s="78">
        <v>0</v>
      </c>
      <c r="AF1258" s="78">
        <v>0</v>
      </c>
      <c r="AG1258" s="78">
        <v>0</v>
      </c>
      <c r="AH1258" s="78">
        <v>0</v>
      </c>
      <c r="AI1258" s="78">
        <v>0</v>
      </c>
      <c r="AJ1258" s="78">
        <v>0</v>
      </c>
      <c r="AK1258" s="78">
        <v>0</v>
      </c>
      <c r="AL1258" s="78">
        <v>0</v>
      </c>
      <c r="AM1258" s="78">
        <v>0</v>
      </c>
      <c r="AN1258" s="78">
        <v>0</v>
      </c>
      <c r="AO1258" s="78">
        <v>0</v>
      </c>
      <c r="AP1258" s="78">
        <v>0</v>
      </c>
      <c r="AQ1258" s="78">
        <v>0</v>
      </c>
      <c r="AR1258" s="78">
        <v>0</v>
      </c>
      <c r="AS1258" s="78">
        <v>0</v>
      </c>
      <c r="AT1258" s="78">
        <v>0</v>
      </c>
      <c r="AU1258" s="78">
        <v>0</v>
      </c>
      <c r="AV1258" s="78">
        <v>0</v>
      </c>
      <c r="AW1258" s="78">
        <v>0</v>
      </c>
      <c r="AX1258" s="78">
        <v>0</v>
      </c>
      <c r="AY1258" s="78">
        <v>0</v>
      </c>
      <c r="AZ1258" s="78">
        <v>0</v>
      </c>
      <c r="BA1258" s="78">
        <v>0</v>
      </c>
      <c r="BB1258" s="78">
        <v>0</v>
      </c>
      <c r="BC1258" s="78">
        <v>0</v>
      </c>
      <c r="BD1258" s="78">
        <v>0</v>
      </c>
      <c r="BE1258" s="78">
        <v>0</v>
      </c>
      <c r="BF1258" s="78">
        <v>11.86</v>
      </c>
      <c r="BG1258" s="78">
        <v>0</v>
      </c>
      <c r="BH1258" s="78">
        <v>0</v>
      </c>
      <c r="BI1258" s="78">
        <v>0</v>
      </c>
      <c r="BJ1258" s="78">
        <v>0</v>
      </c>
      <c r="BK1258" s="78">
        <v>0</v>
      </c>
      <c r="BL1258" s="78">
        <v>14</v>
      </c>
      <c r="BM1258" s="78">
        <v>0</v>
      </c>
      <c r="BN1258" s="78">
        <v>0</v>
      </c>
      <c r="BO1258" s="78">
        <v>0</v>
      </c>
      <c r="BP1258" s="78">
        <v>0</v>
      </c>
      <c r="BQ1258" s="78">
        <v>0</v>
      </c>
      <c r="BR1258" s="79">
        <v>0</v>
      </c>
      <c r="BS1258" s="79">
        <v>0</v>
      </c>
      <c r="BT1258" s="78">
        <v>0</v>
      </c>
      <c r="BU1258" s="78">
        <v>0</v>
      </c>
      <c r="BV1258" s="78">
        <v>0</v>
      </c>
      <c r="BW1258" s="78">
        <v>0</v>
      </c>
      <c r="BX1258" s="78">
        <v>0</v>
      </c>
      <c r="BY1258" s="78">
        <v>0</v>
      </c>
      <c r="BZ1258" s="78">
        <v>0</v>
      </c>
      <c r="CA1258" s="78">
        <v>0</v>
      </c>
      <c r="CB1258" s="78">
        <v>0</v>
      </c>
      <c r="CC1258" s="78">
        <v>0</v>
      </c>
      <c r="CD1258" s="78">
        <v>0</v>
      </c>
      <c r="CE1258" s="79">
        <f t="shared" si="1463"/>
        <v>0</v>
      </c>
      <c r="CF1258" s="79">
        <f t="shared" si="1464"/>
        <v>11.86</v>
      </c>
      <c r="CG1258" s="79">
        <f t="shared" si="1465"/>
        <v>0</v>
      </c>
      <c r="CH1258" s="79">
        <f t="shared" si="1466"/>
        <v>0</v>
      </c>
      <c r="CI1258" s="79">
        <f t="shared" si="1467"/>
        <v>0</v>
      </c>
      <c r="CJ1258" s="79">
        <f t="shared" si="1468"/>
        <v>0</v>
      </c>
      <c r="CK1258" s="79">
        <f t="shared" si="1469"/>
        <v>0</v>
      </c>
      <c r="CL1258" s="79">
        <f t="shared" si="1470"/>
        <v>14</v>
      </c>
      <c r="CM1258" s="79">
        <f t="shared" si="1471"/>
        <v>0</v>
      </c>
      <c r="CN1258" s="79">
        <f t="shared" si="1472"/>
        <v>0</v>
      </c>
      <c r="CO1258" s="79">
        <f t="shared" si="1473"/>
        <v>0</v>
      </c>
      <c r="CP1258" s="79">
        <f t="shared" si="1474"/>
        <v>0</v>
      </c>
      <c r="CQ1258" s="79">
        <f t="shared" si="1475"/>
        <v>0</v>
      </c>
    </row>
    <row r="1259" spans="1:95">
      <c r="A1259" s="73" t="s">
        <v>2552</v>
      </c>
      <c r="B1259" s="74" t="s">
        <v>2559</v>
      </c>
      <c r="C1259" s="109" t="s">
        <v>2560</v>
      </c>
      <c r="D1259" s="92">
        <v>2.9660000000000002</v>
      </c>
      <c r="E1259" s="78">
        <v>0</v>
      </c>
      <c r="F1259" s="78">
        <v>0</v>
      </c>
      <c r="G1259" s="78">
        <v>0</v>
      </c>
      <c r="H1259" s="78">
        <v>0</v>
      </c>
      <c r="I1259" s="78">
        <v>0</v>
      </c>
      <c r="J1259" s="78">
        <v>0</v>
      </c>
      <c r="K1259" s="78">
        <v>0</v>
      </c>
      <c r="L1259" s="78">
        <v>0</v>
      </c>
      <c r="M1259" s="78">
        <v>0</v>
      </c>
      <c r="N1259" s="78">
        <v>0</v>
      </c>
      <c r="O1259" s="78">
        <v>0</v>
      </c>
      <c r="P1259" s="78">
        <v>0</v>
      </c>
      <c r="Q1259" s="78">
        <v>0</v>
      </c>
      <c r="R1259" s="78">
        <v>0</v>
      </c>
      <c r="S1259" s="78">
        <v>0</v>
      </c>
      <c r="T1259" s="78">
        <v>0</v>
      </c>
      <c r="U1259" s="78">
        <v>0</v>
      </c>
      <c r="V1259" s="78">
        <v>0</v>
      </c>
      <c r="W1259" s="78">
        <v>0</v>
      </c>
      <c r="X1259" s="78">
        <v>0</v>
      </c>
      <c r="Y1259" s="78">
        <v>0</v>
      </c>
      <c r="Z1259" s="78">
        <v>0</v>
      </c>
      <c r="AA1259" s="78">
        <v>0</v>
      </c>
      <c r="AB1259" s="78">
        <v>0</v>
      </c>
      <c r="AC1259" s="78">
        <v>0</v>
      </c>
      <c r="AD1259" s="78">
        <v>0</v>
      </c>
      <c r="AE1259" s="78">
        <v>0</v>
      </c>
      <c r="AF1259" s="78">
        <v>0</v>
      </c>
      <c r="AG1259" s="78">
        <v>0</v>
      </c>
      <c r="AH1259" s="78">
        <v>0</v>
      </c>
      <c r="AI1259" s="78">
        <v>0</v>
      </c>
      <c r="AJ1259" s="78">
        <v>0</v>
      </c>
      <c r="AK1259" s="78">
        <v>0</v>
      </c>
      <c r="AL1259" s="78">
        <v>0</v>
      </c>
      <c r="AM1259" s="78">
        <v>0</v>
      </c>
      <c r="AN1259" s="78">
        <v>0</v>
      </c>
      <c r="AO1259" s="78">
        <v>0</v>
      </c>
      <c r="AP1259" s="78">
        <v>0</v>
      </c>
      <c r="AQ1259" s="78">
        <v>0</v>
      </c>
      <c r="AR1259" s="78">
        <v>0</v>
      </c>
      <c r="AS1259" s="78">
        <v>0</v>
      </c>
      <c r="AT1259" s="78">
        <v>0</v>
      </c>
      <c r="AU1259" s="78">
        <v>0</v>
      </c>
      <c r="AV1259" s="78">
        <v>0</v>
      </c>
      <c r="AW1259" s="78">
        <v>0</v>
      </c>
      <c r="AX1259" s="78">
        <v>0</v>
      </c>
      <c r="AY1259" s="78">
        <v>0</v>
      </c>
      <c r="AZ1259" s="78">
        <v>0</v>
      </c>
      <c r="BA1259" s="78">
        <v>0</v>
      </c>
      <c r="BB1259" s="78">
        <v>0</v>
      </c>
      <c r="BC1259" s="78">
        <v>0</v>
      </c>
      <c r="BD1259" s="78">
        <v>0</v>
      </c>
      <c r="BE1259" s="78">
        <v>0</v>
      </c>
      <c r="BF1259" s="78">
        <v>2.9660000000000002</v>
      </c>
      <c r="BG1259" s="78">
        <v>0</v>
      </c>
      <c r="BH1259" s="78">
        <v>0</v>
      </c>
      <c r="BI1259" s="78">
        <v>0</v>
      </c>
      <c r="BJ1259" s="78">
        <v>0</v>
      </c>
      <c r="BK1259" s="78">
        <v>0</v>
      </c>
      <c r="BL1259" s="78">
        <v>1</v>
      </c>
      <c r="BM1259" s="78">
        <v>0</v>
      </c>
      <c r="BN1259" s="78">
        <v>0</v>
      </c>
      <c r="BO1259" s="78">
        <v>0</v>
      </c>
      <c r="BP1259" s="78">
        <v>0</v>
      </c>
      <c r="BQ1259" s="78">
        <v>0</v>
      </c>
      <c r="BR1259" s="79">
        <v>0</v>
      </c>
      <c r="BS1259" s="79">
        <v>0</v>
      </c>
      <c r="BT1259" s="78">
        <v>0</v>
      </c>
      <c r="BU1259" s="78">
        <v>0</v>
      </c>
      <c r="BV1259" s="78">
        <v>0</v>
      </c>
      <c r="BW1259" s="78">
        <v>0</v>
      </c>
      <c r="BX1259" s="78">
        <v>0</v>
      </c>
      <c r="BY1259" s="78">
        <v>0</v>
      </c>
      <c r="BZ1259" s="78">
        <v>0</v>
      </c>
      <c r="CA1259" s="78">
        <v>0</v>
      </c>
      <c r="CB1259" s="78">
        <v>0</v>
      </c>
      <c r="CC1259" s="78">
        <v>0</v>
      </c>
      <c r="CD1259" s="78">
        <v>0</v>
      </c>
      <c r="CE1259" s="79">
        <f t="shared" si="1463"/>
        <v>0</v>
      </c>
      <c r="CF1259" s="79">
        <f t="shared" si="1464"/>
        <v>2.9660000000000002</v>
      </c>
      <c r="CG1259" s="79">
        <f t="shared" si="1465"/>
        <v>0</v>
      </c>
      <c r="CH1259" s="79">
        <f t="shared" si="1466"/>
        <v>0</v>
      </c>
      <c r="CI1259" s="79">
        <f t="shared" si="1467"/>
        <v>0</v>
      </c>
      <c r="CJ1259" s="79">
        <f t="shared" si="1468"/>
        <v>0</v>
      </c>
      <c r="CK1259" s="79">
        <f t="shared" si="1469"/>
        <v>0</v>
      </c>
      <c r="CL1259" s="79">
        <f t="shared" si="1470"/>
        <v>1</v>
      </c>
      <c r="CM1259" s="79">
        <f t="shared" si="1471"/>
        <v>0</v>
      </c>
      <c r="CN1259" s="79">
        <f t="shared" si="1472"/>
        <v>0</v>
      </c>
      <c r="CO1259" s="79">
        <f t="shared" si="1473"/>
        <v>0</v>
      </c>
      <c r="CP1259" s="79">
        <f t="shared" si="1474"/>
        <v>0</v>
      </c>
      <c r="CQ1259" s="79">
        <f t="shared" si="1475"/>
        <v>0</v>
      </c>
    </row>
    <row r="1260" spans="1:95">
      <c r="A1260" s="73" t="s">
        <v>2552</v>
      </c>
      <c r="B1260" s="74" t="s">
        <v>2561</v>
      </c>
      <c r="C1260" s="109" t="s">
        <v>2562</v>
      </c>
      <c r="D1260" s="92">
        <v>0.84699999999999998</v>
      </c>
      <c r="E1260" s="78">
        <v>0</v>
      </c>
      <c r="F1260" s="78">
        <v>0</v>
      </c>
      <c r="G1260" s="78">
        <v>0</v>
      </c>
      <c r="H1260" s="78">
        <v>0</v>
      </c>
      <c r="I1260" s="78">
        <v>0</v>
      </c>
      <c r="J1260" s="78">
        <v>0</v>
      </c>
      <c r="K1260" s="78">
        <v>0</v>
      </c>
      <c r="L1260" s="78">
        <v>0</v>
      </c>
      <c r="M1260" s="78">
        <v>0</v>
      </c>
      <c r="N1260" s="78">
        <v>0</v>
      </c>
      <c r="O1260" s="78">
        <v>0</v>
      </c>
      <c r="P1260" s="78">
        <v>0</v>
      </c>
      <c r="Q1260" s="78">
        <v>0</v>
      </c>
      <c r="R1260" s="78">
        <v>0</v>
      </c>
      <c r="S1260" s="78">
        <v>0</v>
      </c>
      <c r="T1260" s="78">
        <v>0</v>
      </c>
      <c r="U1260" s="78">
        <v>0</v>
      </c>
      <c r="V1260" s="78">
        <v>0</v>
      </c>
      <c r="W1260" s="78">
        <v>0</v>
      </c>
      <c r="X1260" s="78">
        <v>0</v>
      </c>
      <c r="Y1260" s="78">
        <v>0</v>
      </c>
      <c r="Z1260" s="78">
        <v>0</v>
      </c>
      <c r="AA1260" s="78">
        <v>0</v>
      </c>
      <c r="AB1260" s="78">
        <v>0</v>
      </c>
      <c r="AC1260" s="78">
        <v>0</v>
      </c>
      <c r="AD1260" s="78">
        <v>0</v>
      </c>
      <c r="AE1260" s="78">
        <v>0</v>
      </c>
      <c r="AF1260" s="78">
        <v>0</v>
      </c>
      <c r="AG1260" s="78">
        <v>0</v>
      </c>
      <c r="AH1260" s="78">
        <v>0</v>
      </c>
      <c r="AI1260" s="78">
        <v>0</v>
      </c>
      <c r="AJ1260" s="78">
        <v>0</v>
      </c>
      <c r="AK1260" s="78">
        <v>0</v>
      </c>
      <c r="AL1260" s="78">
        <v>0</v>
      </c>
      <c r="AM1260" s="78">
        <v>0</v>
      </c>
      <c r="AN1260" s="78">
        <v>0</v>
      </c>
      <c r="AO1260" s="78">
        <v>0</v>
      </c>
      <c r="AP1260" s="78">
        <v>0</v>
      </c>
      <c r="AQ1260" s="78">
        <v>0</v>
      </c>
      <c r="AR1260" s="78">
        <v>0</v>
      </c>
      <c r="AS1260" s="78">
        <v>0</v>
      </c>
      <c r="AT1260" s="78">
        <v>0</v>
      </c>
      <c r="AU1260" s="78">
        <v>0</v>
      </c>
      <c r="AV1260" s="78">
        <v>0</v>
      </c>
      <c r="AW1260" s="78">
        <v>0</v>
      </c>
      <c r="AX1260" s="78">
        <v>0</v>
      </c>
      <c r="AY1260" s="78">
        <v>0</v>
      </c>
      <c r="AZ1260" s="78">
        <v>0</v>
      </c>
      <c r="BA1260" s="78">
        <v>0</v>
      </c>
      <c r="BB1260" s="78">
        <v>0</v>
      </c>
      <c r="BC1260" s="78">
        <v>0</v>
      </c>
      <c r="BD1260" s="78">
        <v>0</v>
      </c>
      <c r="BE1260" s="78">
        <v>0</v>
      </c>
      <c r="BF1260" s="78">
        <v>0.84699999999999998</v>
      </c>
      <c r="BG1260" s="78">
        <v>0</v>
      </c>
      <c r="BH1260" s="78">
        <v>0</v>
      </c>
      <c r="BI1260" s="78">
        <v>0</v>
      </c>
      <c r="BJ1260" s="78">
        <v>0</v>
      </c>
      <c r="BK1260" s="78">
        <v>0</v>
      </c>
      <c r="BL1260" s="78">
        <v>1</v>
      </c>
      <c r="BM1260" s="78">
        <v>0</v>
      </c>
      <c r="BN1260" s="78">
        <v>0</v>
      </c>
      <c r="BO1260" s="78">
        <v>0</v>
      </c>
      <c r="BP1260" s="78">
        <v>0</v>
      </c>
      <c r="BQ1260" s="78">
        <v>0</v>
      </c>
      <c r="BR1260" s="79">
        <v>0</v>
      </c>
      <c r="BS1260" s="79">
        <v>0</v>
      </c>
      <c r="BT1260" s="78">
        <v>0</v>
      </c>
      <c r="BU1260" s="78">
        <v>0</v>
      </c>
      <c r="BV1260" s="78">
        <v>0</v>
      </c>
      <c r="BW1260" s="78">
        <v>0</v>
      </c>
      <c r="BX1260" s="78">
        <v>0</v>
      </c>
      <c r="BY1260" s="78">
        <v>0</v>
      </c>
      <c r="BZ1260" s="78">
        <v>0</v>
      </c>
      <c r="CA1260" s="78">
        <v>0</v>
      </c>
      <c r="CB1260" s="78">
        <v>0</v>
      </c>
      <c r="CC1260" s="78">
        <v>0</v>
      </c>
      <c r="CD1260" s="78">
        <v>0</v>
      </c>
      <c r="CE1260" s="79">
        <f t="shared" si="1463"/>
        <v>0</v>
      </c>
      <c r="CF1260" s="79">
        <f t="shared" si="1464"/>
        <v>0.84699999999999998</v>
      </c>
      <c r="CG1260" s="79">
        <f t="shared" si="1465"/>
        <v>0</v>
      </c>
      <c r="CH1260" s="79">
        <f t="shared" si="1466"/>
        <v>0</v>
      </c>
      <c r="CI1260" s="79">
        <f t="shared" si="1467"/>
        <v>0</v>
      </c>
      <c r="CJ1260" s="79">
        <f t="shared" si="1468"/>
        <v>0</v>
      </c>
      <c r="CK1260" s="79">
        <f t="shared" si="1469"/>
        <v>0</v>
      </c>
      <c r="CL1260" s="79">
        <f t="shared" si="1470"/>
        <v>1</v>
      </c>
      <c r="CM1260" s="79">
        <f t="shared" si="1471"/>
        <v>0</v>
      </c>
      <c r="CN1260" s="79">
        <f t="shared" si="1472"/>
        <v>0</v>
      </c>
      <c r="CO1260" s="79">
        <f t="shared" si="1473"/>
        <v>0</v>
      </c>
      <c r="CP1260" s="79">
        <f t="shared" si="1474"/>
        <v>0</v>
      </c>
      <c r="CQ1260" s="79">
        <f t="shared" si="1475"/>
        <v>0</v>
      </c>
    </row>
    <row r="1261" spans="1:95">
      <c r="A1261" s="73" t="s">
        <v>2552</v>
      </c>
      <c r="B1261" s="74" t="s">
        <v>2563</v>
      </c>
      <c r="C1261" s="109" t="s">
        <v>2564</v>
      </c>
      <c r="D1261" s="92">
        <v>1.27</v>
      </c>
      <c r="E1261" s="78">
        <v>0</v>
      </c>
      <c r="F1261" s="78">
        <v>0</v>
      </c>
      <c r="G1261" s="78">
        <v>0</v>
      </c>
      <c r="H1261" s="78">
        <v>0</v>
      </c>
      <c r="I1261" s="78">
        <v>0</v>
      </c>
      <c r="J1261" s="78">
        <v>0</v>
      </c>
      <c r="K1261" s="78">
        <v>0</v>
      </c>
      <c r="L1261" s="78">
        <v>0</v>
      </c>
      <c r="M1261" s="78">
        <v>0</v>
      </c>
      <c r="N1261" s="78">
        <v>0</v>
      </c>
      <c r="O1261" s="78">
        <v>0</v>
      </c>
      <c r="P1261" s="78">
        <v>0</v>
      </c>
      <c r="Q1261" s="78">
        <v>0</v>
      </c>
      <c r="R1261" s="78">
        <v>0</v>
      </c>
      <c r="S1261" s="78">
        <v>0</v>
      </c>
      <c r="T1261" s="78">
        <v>0</v>
      </c>
      <c r="U1261" s="78">
        <v>0</v>
      </c>
      <c r="V1261" s="78">
        <v>0</v>
      </c>
      <c r="W1261" s="78">
        <v>0</v>
      </c>
      <c r="X1261" s="78">
        <v>0</v>
      </c>
      <c r="Y1261" s="78">
        <v>0</v>
      </c>
      <c r="Z1261" s="78">
        <v>0</v>
      </c>
      <c r="AA1261" s="78">
        <v>0</v>
      </c>
      <c r="AB1261" s="78">
        <v>0</v>
      </c>
      <c r="AC1261" s="78">
        <v>0</v>
      </c>
      <c r="AD1261" s="78">
        <v>0</v>
      </c>
      <c r="AE1261" s="78">
        <v>0</v>
      </c>
      <c r="AF1261" s="78">
        <v>0</v>
      </c>
      <c r="AG1261" s="78">
        <v>0</v>
      </c>
      <c r="AH1261" s="78">
        <v>0</v>
      </c>
      <c r="AI1261" s="78">
        <v>0</v>
      </c>
      <c r="AJ1261" s="78">
        <v>0</v>
      </c>
      <c r="AK1261" s="78">
        <v>0</v>
      </c>
      <c r="AL1261" s="78">
        <v>0</v>
      </c>
      <c r="AM1261" s="78">
        <v>0</v>
      </c>
      <c r="AN1261" s="78">
        <v>0</v>
      </c>
      <c r="AO1261" s="78">
        <v>0</v>
      </c>
      <c r="AP1261" s="78">
        <v>0</v>
      </c>
      <c r="AQ1261" s="78">
        <v>0</v>
      </c>
      <c r="AR1261" s="78">
        <v>0</v>
      </c>
      <c r="AS1261" s="78">
        <v>0</v>
      </c>
      <c r="AT1261" s="78">
        <v>0</v>
      </c>
      <c r="AU1261" s="78">
        <v>0</v>
      </c>
      <c r="AV1261" s="78">
        <v>0</v>
      </c>
      <c r="AW1261" s="78">
        <v>0</v>
      </c>
      <c r="AX1261" s="78">
        <v>0</v>
      </c>
      <c r="AY1261" s="78">
        <v>0</v>
      </c>
      <c r="AZ1261" s="78">
        <v>0</v>
      </c>
      <c r="BA1261" s="78">
        <v>0</v>
      </c>
      <c r="BB1261" s="78">
        <v>0</v>
      </c>
      <c r="BC1261" s="78">
        <v>0</v>
      </c>
      <c r="BD1261" s="78">
        <v>0</v>
      </c>
      <c r="BE1261" s="78">
        <v>0</v>
      </c>
      <c r="BF1261" s="78">
        <v>1.27</v>
      </c>
      <c r="BG1261" s="78">
        <v>0</v>
      </c>
      <c r="BH1261" s="78">
        <v>0</v>
      </c>
      <c r="BI1261" s="78">
        <v>0</v>
      </c>
      <c r="BJ1261" s="78">
        <v>0</v>
      </c>
      <c r="BK1261" s="78">
        <v>0</v>
      </c>
      <c r="BL1261" s="78">
        <v>10</v>
      </c>
      <c r="BM1261" s="78">
        <v>0</v>
      </c>
      <c r="BN1261" s="78">
        <v>0</v>
      </c>
      <c r="BO1261" s="78">
        <v>0</v>
      </c>
      <c r="BP1261" s="78">
        <v>0</v>
      </c>
      <c r="BQ1261" s="78">
        <v>0</v>
      </c>
      <c r="BR1261" s="79">
        <v>0</v>
      </c>
      <c r="BS1261" s="79">
        <v>0</v>
      </c>
      <c r="BT1261" s="78">
        <v>0</v>
      </c>
      <c r="BU1261" s="78">
        <v>0</v>
      </c>
      <c r="BV1261" s="78">
        <v>0</v>
      </c>
      <c r="BW1261" s="78">
        <v>0</v>
      </c>
      <c r="BX1261" s="78">
        <v>0</v>
      </c>
      <c r="BY1261" s="78">
        <v>0</v>
      </c>
      <c r="BZ1261" s="78">
        <v>0</v>
      </c>
      <c r="CA1261" s="78">
        <v>0</v>
      </c>
      <c r="CB1261" s="78">
        <v>0</v>
      </c>
      <c r="CC1261" s="78">
        <v>0</v>
      </c>
      <c r="CD1261" s="78">
        <v>0</v>
      </c>
      <c r="CE1261" s="79">
        <f t="shared" si="1463"/>
        <v>0</v>
      </c>
      <c r="CF1261" s="79">
        <f t="shared" si="1464"/>
        <v>1.27</v>
      </c>
      <c r="CG1261" s="79">
        <f t="shared" si="1465"/>
        <v>0</v>
      </c>
      <c r="CH1261" s="79">
        <f t="shared" si="1466"/>
        <v>0</v>
      </c>
      <c r="CI1261" s="79">
        <f t="shared" si="1467"/>
        <v>0</v>
      </c>
      <c r="CJ1261" s="79">
        <f t="shared" si="1468"/>
        <v>0</v>
      </c>
      <c r="CK1261" s="79">
        <f t="shared" si="1469"/>
        <v>0</v>
      </c>
      <c r="CL1261" s="79">
        <f t="shared" si="1470"/>
        <v>10</v>
      </c>
      <c r="CM1261" s="79">
        <f t="shared" si="1471"/>
        <v>0</v>
      </c>
      <c r="CN1261" s="79">
        <f t="shared" si="1472"/>
        <v>0</v>
      </c>
      <c r="CO1261" s="79">
        <f t="shared" si="1473"/>
        <v>0</v>
      </c>
      <c r="CP1261" s="79">
        <f t="shared" si="1474"/>
        <v>0</v>
      </c>
      <c r="CQ1261" s="79">
        <f t="shared" si="1475"/>
        <v>0</v>
      </c>
    </row>
    <row r="1262" spans="1:95" ht="31.5">
      <c r="A1262" s="73" t="s">
        <v>2552</v>
      </c>
      <c r="B1262" s="74" t="s">
        <v>2565</v>
      </c>
      <c r="C1262" s="109" t="s">
        <v>2566</v>
      </c>
      <c r="D1262" s="92">
        <v>1.016</v>
      </c>
      <c r="E1262" s="78">
        <v>0</v>
      </c>
      <c r="F1262" s="78">
        <v>0</v>
      </c>
      <c r="G1262" s="78">
        <v>0</v>
      </c>
      <c r="H1262" s="78">
        <v>0</v>
      </c>
      <c r="I1262" s="78">
        <v>0</v>
      </c>
      <c r="J1262" s="78">
        <v>0</v>
      </c>
      <c r="K1262" s="78">
        <v>0</v>
      </c>
      <c r="L1262" s="78">
        <v>0</v>
      </c>
      <c r="M1262" s="78">
        <v>0</v>
      </c>
      <c r="N1262" s="78">
        <v>0</v>
      </c>
      <c r="O1262" s="78">
        <v>0</v>
      </c>
      <c r="P1262" s="78">
        <v>0</v>
      </c>
      <c r="Q1262" s="78">
        <v>0</v>
      </c>
      <c r="R1262" s="78">
        <v>0</v>
      </c>
      <c r="S1262" s="78">
        <v>0</v>
      </c>
      <c r="T1262" s="78">
        <v>0</v>
      </c>
      <c r="U1262" s="78">
        <v>0</v>
      </c>
      <c r="V1262" s="78">
        <v>0</v>
      </c>
      <c r="W1262" s="78">
        <v>0</v>
      </c>
      <c r="X1262" s="78">
        <v>0</v>
      </c>
      <c r="Y1262" s="78">
        <v>0</v>
      </c>
      <c r="Z1262" s="78">
        <v>0</v>
      </c>
      <c r="AA1262" s="78">
        <v>0</v>
      </c>
      <c r="AB1262" s="78">
        <v>0</v>
      </c>
      <c r="AC1262" s="78">
        <v>0</v>
      </c>
      <c r="AD1262" s="78">
        <v>0</v>
      </c>
      <c r="AE1262" s="78">
        <v>0</v>
      </c>
      <c r="AF1262" s="78">
        <v>0</v>
      </c>
      <c r="AG1262" s="78">
        <v>0</v>
      </c>
      <c r="AH1262" s="78">
        <v>0</v>
      </c>
      <c r="AI1262" s="78">
        <v>0</v>
      </c>
      <c r="AJ1262" s="78">
        <v>0</v>
      </c>
      <c r="AK1262" s="78">
        <v>0</v>
      </c>
      <c r="AL1262" s="78">
        <v>0</v>
      </c>
      <c r="AM1262" s="78">
        <v>0</v>
      </c>
      <c r="AN1262" s="78">
        <v>0</v>
      </c>
      <c r="AO1262" s="78">
        <v>0</v>
      </c>
      <c r="AP1262" s="78">
        <v>0</v>
      </c>
      <c r="AQ1262" s="78">
        <v>0</v>
      </c>
      <c r="AR1262" s="78">
        <v>0</v>
      </c>
      <c r="AS1262" s="78">
        <v>0</v>
      </c>
      <c r="AT1262" s="78">
        <v>0</v>
      </c>
      <c r="AU1262" s="78">
        <v>0</v>
      </c>
      <c r="AV1262" s="78">
        <v>0</v>
      </c>
      <c r="AW1262" s="78">
        <v>0</v>
      </c>
      <c r="AX1262" s="78">
        <v>0</v>
      </c>
      <c r="AY1262" s="78">
        <v>0</v>
      </c>
      <c r="AZ1262" s="78">
        <v>0</v>
      </c>
      <c r="BA1262" s="78">
        <v>0</v>
      </c>
      <c r="BB1262" s="78">
        <v>0</v>
      </c>
      <c r="BC1262" s="78">
        <v>0</v>
      </c>
      <c r="BD1262" s="78">
        <v>0</v>
      </c>
      <c r="BE1262" s="78">
        <v>0</v>
      </c>
      <c r="BF1262" s="78">
        <v>1.016</v>
      </c>
      <c r="BG1262" s="78">
        <v>0</v>
      </c>
      <c r="BH1262" s="78">
        <v>0</v>
      </c>
      <c r="BI1262" s="78">
        <v>0</v>
      </c>
      <c r="BJ1262" s="78">
        <v>0</v>
      </c>
      <c r="BK1262" s="78">
        <v>0</v>
      </c>
      <c r="BL1262" s="78">
        <v>2</v>
      </c>
      <c r="BM1262" s="78">
        <v>0</v>
      </c>
      <c r="BN1262" s="78">
        <v>0</v>
      </c>
      <c r="BO1262" s="78">
        <v>0</v>
      </c>
      <c r="BP1262" s="78">
        <v>0</v>
      </c>
      <c r="BQ1262" s="78">
        <v>0</v>
      </c>
      <c r="BR1262" s="79">
        <v>0</v>
      </c>
      <c r="BS1262" s="79">
        <v>0</v>
      </c>
      <c r="BT1262" s="78">
        <v>0</v>
      </c>
      <c r="BU1262" s="78">
        <v>0</v>
      </c>
      <c r="BV1262" s="78">
        <v>0</v>
      </c>
      <c r="BW1262" s="78">
        <v>0</v>
      </c>
      <c r="BX1262" s="78">
        <v>0</v>
      </c>
      <c r="BY1262" s="78">
        <v>0</v>
      </c>
      <c r="BZ1262" s="78">
        <v>0</v>
      </c>
      <c r="CA1262" s="78">
        <v>0</v>
      </c>
      <c r="CB1262" s="78">
        <v>0</v>
      </c>
      <c r="CC1262" s="78">
        <v>0</v>
      </c>
      <c r="CD1262" s="78">
        <v>0</v>
      </c>
      <c r="CE1262" s="79">
        <f t="shared" si="1463"/>
        <v>0</v>
      </c>
      <c r="CF1262" s="79">
        <f t="shared" si="1464"/>
        <v>1.016</v>
      </c>
      <c r="CG1262" s="79">
        <f t="shared" si="1465"/>
        <v>0</v>
      </c>
      <c r="CH1262" s="79">
        <f t="shared" si="1466"/>
        <v>0</v>
      </c>
      <c r="CI1262" s="79">
        <f t="shared" si="1467"/>
        <v>0</v>
      </c>
      <c r="CJ1262" s="79">
        <f t="shared" si="1468"/>
        <v>0</v>
      </c>
      <c r="CK1262" s="79">
        <f t="shared" si="1469"/>
        <v>0</v>
      </c>
      <c r="CL1262" s="79">
        <f t="shared" si="1470"/>
        <v>2</v>
      </c>
      <c r="CM1262" s="79">
        <f t="shared" si="1471"/>
        <v>0</v>
      </c>
      <c r="CN1262" s="79">
        <f t="shared" si="1472"/>
        <v>0</v>
      </c>
      <c r="CO1262" s="79">
        <f t="shared" si="1473"/>
        <v>0</v>
      </c>
      <c r="CP1262" s="79">
        <f t="shared" si="1474"/>
        <v>0</v>
      </c>
      <c r="CQ1262" s="79">
        <f t="shared" si="1475"/>
        <v>0</v>
      </c>
    </row>
    <row r="1263" spans="1:95">
      <c r="A1263" s="73" t="s">
        <v>2552</v>
      </c>
      <c r="B1263" s="74" t="s">
        <v>2567</v>
      </c>
      <c r="C1263" s="109" t="s">
        <v>2568</v>
      </c>
      <c r="D1263" s="92">
        <v>1.4</v>
      </c>
      <c r="E1263" s="78">
        <v>0</v>
      </c>
      <c r="F1263" s="78">
        <v>0</v>
      </c>
      <c r="G1263" s="78">
        <v>0</v>
      </c>
      <c r="H1263" s="78">
        <v>0</v>
      </c>
      <c r="I1263" s="78">
        <v>0</v>
      </c>
      <c r="J1263" s="78">
        <v>0</v>
      </c>
      <c r="K1263" s="78">
        <v>0</v>
      </c>
      <c r="L1263" s="78">
        <v>0</v>
      </c>
      <c r="M1263" s="78">
        <v>0</v>
      </c>
      <c r="N1263" s="78">
        <v>0</v>
      </c>
      <c r="O1263" s="78">
        <v>0</v>
      </c>
      <c r="P1263" s="78">
        <v>0</v>
      </c>
      <c r="Q1263" s="78">
        <v>0</v>
      </c>
      <c r="R1263" s="78">
        <v>0</v>
      </c>
      <c r="S1263" s="78">
        <v>0</v>
      </c>
      <c r="T1263" s="78">
        <v>0</v>
      </c>
      <c r="U1263" s="78">
        <v>0</v>
      </c>
      <c r="V1263" s="78">
        <v>0</v>
      </c>
      <c r="W1263" s="78">
        <v>0</v>
      </c>
      <c r="X1263" s="78">
        <v>0</v>
      </c>
      <c r="Y1263" s="78">
        <v>0</v>
      </c>
      <c r="Z1263" s="78">
        <v>0</v>
      </c>
      <c r="AA1263" s="78">
        <v>0</v>
      </c>
      <c r="AB1263" s="78">
        <v>0</v>
      </c>
      <c r="AC1263" s="78">
        <v>0</v>
      </c>
      <c r="AD1263" s="78">
        <v>0</v>
      </c>
      <c r="AE1263" s="78">
        <v>0</v>
      </c>
      <c r="AF1263" s="78">
        <v>0</v>
      </c>
      <c r="AG1263" s="78">
        <v>0</v>
      </c>
      <c r="AH1263" s="78">
        <v>0</v>
      </c>
      <c r="AI1263" s="78">
        <v>0</v>
      </c>
      <c r="AJ1263" s="78">
        <v>0</v>
      </c>
      <c r="AK1263" s="78">
        <v>0</v>
      </c>
      <c r="AL1263" s="78">
        <v>0</v>
      </c>
      <c r="AM1263" s="78">
        <v>0</v>
      </c>
      <c r="AN1263" s="78">
        <v>0</v>
      </c>
      <c r="AO1263" s="78">
        <v>0</v>
      </c>
      <c r="AP1263" s="78">
        <v>0</v>
      </c>
      <c r="AQ1263" s="78">
        <v>0</v>
      </c>
      <c r="AR1263" s="78">
        <v>0</v>
      </c>
      <c r="AS1263" s="78">
        <v>0</v>
      </c>
      <c r="AT1263" s="78">
        <v>0</v>
      </c>
      <c r="AU1263" s="78">
        <v>0</v>
      </c>
      <c r="AV1263" s="78">
        <v>0</v>
      </c>
      <c r="AW1263" s="78">
        <v>0</v>
      </c>
      <c r="AX1263" s="78">
        <v>0</v>
      </c>
      <c r="AY1263" s="78">
        <v>0</v>
      </c>
      <c r="AZ1263" s="78">
        <v>0</v>
      </c>
      <c r="BA1263" s="78">
        <v>0</v>
      </c>
      <c r="BB1263" s="78">
        <v>0</v>
      </c>
      <c r="BC1263" s="78">
        <v>0</v>
      </c>
      <c r="BD1263" s="78">
        <v>0</v>
      </c>
      <c r="BE1263" s="78">
        <v>0</v>
      </c>
      <c r="BF1263" s="78">
        <v>1.4</v>
      </c>
      <c r="BG1263" s="78">
        <v>0</v>
      </c>
      <c r="BH1263" s="78">
        <v>0</v>
      </c>
      <c r="BI1263" s="78">
        <v>0</v>
      </c>
      <c r="BJ1263" s="78">
        <v>0</v>
      </c>
      <c r="BK1263" s="78">
        <v>0</v>
      </c>
      <c r="BL1263" s="78">
        <v>1</v>
      </c>
      <c r="BM1263" s="78">
        <v>0</v>
      </c>
      <c r="BN1263" s="78">
        <v>0</v>
      </c>
      <c r="BO1263" s="78">
        <v>0</v>
      </c>
      <c r="BP1263" s="78">
        <v>0</v>
      </c>
      <c r="BQ1263" s="78">
        <v>0</v>
      </c>
      <c r="BR1263" s="79">
        <v>0</v>
      </c>
      <c r="BS1263" s="79">
        <v>0</v>
      </c>
      <c r="BT1263" s="78">
        <v>0</v>
      </c>
      <c r="BU1263" s="78">
        <v>0</v>
      </c>
      <c r="BV1263" s="78">
        <v>0</v>
      </c>
      <c r="BW1263" s="78">
        <v>0</v>
      </c>
      <c r="BX1263" s="78">
        <v>0</v>
      </c>
      <c r="BY1263" s="78">
        <v>0</v>
      </c>
      <c r="BZ1263" s="78">
        <v>0</v>
      </c>
      <c r="CA1263" s="78">
        <v>0</v>
      </c>
      <c r="CB1263" s="78">
        <v>0</v>
      </c>
      <c r="CC1263" s="78">
        <v>0</v>
      </c>
      <c r="CD1263" s="78">
        <v>0</v>
      </c>
      <c r="CE1263" s="79">
        <f t="shared" si="1463"/>
        <v>0</v>
      </c>
      <c r="CF1263" s="79">
        <f t="shared" si="1464"/>
        <v>1.4</v>
      </c>
      <c r="CG1263" s="79">
        <f t="shared" si="1465"/>
        <v>0</v>
      </c>
      <c r="CH1263" s="79">
        <f t="shared" si="1466"/>
        <v>0</v>
      </c>
      <c r="CI1263" s="79">
        <f t="shared" si="1467"/>
        <v>0</v>
      </c>
      <c r="CJ1263" s="79">
        <f t="shared" si="1468"/>
        <v>0</v>
      </c>
      <c r="CK1263" s="79">
        <f t="shared" si="1469"/>
        <v>0</v>
      </c>
      <c r="CL1263" s="79">
        <f t="shared" si="1470"/>
        <v>1</v>
      </c>
      <c r="CM1263" s="79">
        <f t="shared" si="1471"/>
        <v>0</v>
      </c>
      <c r="CN1263" s="79">
        <f t="shared" si="1472"/>
        <v>0</v>
      </c>
      <c r="CO1263" s="79">
        <f t="shared" si="1473"/>
        <v>0</v>
      </c>
      <c r="CP1263" s="79">
        <f t="shared" si="1474"/>
        <v>0</v>
      </c>
      <c r="CQ1263" s="79">
        <f t="shared" si="1475"/>
        <v>0</v>
      </c>
    </row>
    <row r="1264" spans="1:95" ht="31.5">
      <c r="A1264" s="73" t="s">
        <v>2552</v>
      </c>
      <c r="B1264" s="74" t="s">
        <v>2569</v>
      </c>
      <c r="C1264" s="109" t="s">
        <v>2570</v>
      </c>
      <c r="D1264" s="92">
        <v>0.22</v>
      </c>
      <c r="E1264" s="78">
        <v>0</v>
      </c>
      <c r="F1264" s="78">
        <v>0</v>
      </c>
      <c r="G1264" s="78">
        <v>0</v>
      </c>
      <c r="H1264" s="78">
        <v>0</v>
      </c>
      <c r="I1264" s="78">
        <v>0</v>
      </c>
      <c r="J1264" s="78">
        <v>0</v>
      </c>
      <c r="K1264" s="78">
        <v>0</v>
      </c>
      <c r="L1264" s="78">
        <v>0</v>
      </c>
      <c r="M1264" s="78">
        <v>0</v>
      </c>
      <c r="N1264" s="78">
        <v>0</v>
      </c>
      <c r="O1264" s="78">
        <v>0</v>
      </c>
      <c r="P1264" s="78">
        <v>0</v>
      </c>
      <c r="Q1264" s="78">
        <v>0</v>
      </c>
      <c r="R1264" s="78">
        <v>0</v>
      </c>
      <c r="S1264" s="78">
        <v>0</v>
      </c>
      <c r="T1264" s="78">
        <v>0</v>
      </c>
      <c r="U1264" s="78">
        <v>0</v>
      </c>
      <c r="V1264" s="78">
        <v>0</v>
      </c>
      <c r="W1264" s="78">
        <v>0</v>
      </c>
      <c r="X1264" s="78">
        <v>0</v>
      </c>
      <c r="Y1264" s="78">
        <v>0</v>
      </c>
      <c r="Z1264" s="78">
        <v>0</v>
      </c>
      <c r="AA1264" s="78">
        <v>0</v>
      </c>
      <c r="AB1264" s="78">
        <v>0</v>
      </c>
      <c r="AC1264" s="78">
        <v>0</v>
      </c>
      <c r="AD1264" s="78">
        <v>0</v>
      </c>
      <c r="AE1264" s="78">
        <v>0</v>
      </c>
      <c r="AF1264" s="78">
        <v>0</v>
      </c>
      <c r="AG1264" s="78">
        <v>0</v>
      </c>
      <c r="AH1264" s="78">
        <v>0</v>
      </c>
      <c r="AI1264" s="78">
        <v>0</v>
      </c>
      <c r="AJ1264" s="78">
        <v>0</v>
      </c>
      <c r="AK1264" s="78">
        <v>0</v>
      </c>
      <c r="AL1264" s="78">
        <v>0</v>
      </c>
      <c r="AM1264" s="78">
        <v>0</v>
      </c>
      <c r="AN1264" s="78">
        <v>0</v>
      </c>
      <c r="AO1264" s="78">
        <v>0</v>
      </c>
      <c r="AP1264" s="78">
        <v>0</v>
      </c>
      <c r="AQ1264" s="78">
        <v>0</v>
      </c>
      <c r="AR1264" s="78">
        <v>0</v>
      </c>
      <c r="AS1264" s="78">
        <v>0</v>
      </c>
      <c r="AT1264" s="78">
        <v>0</v>
      </c>
      <c r="AU1264" s="78">
        <v>0</v>
      </c>
      <c r="AV1264" s="78">
        <v>0</v>
      </c>
      <c r="AW1264" s="78">
        <v>0</v>
      </c>
      <c r="AX1264" s="78">
        <v>0</v>
      </c>
      <c r="AY1264" s="78">
        <v>0</v>
      </c>
      <c r="AZ1264" s="78">
        <v>0</v>
      </c>
      <c r="BA1264" s="78">
        <v>0</v>
      </c>
      <c r="BB1264" s="78">
        <v>0</v>
      </c>
      <c r="BC1264" s="78">
        <v>0</v>
      </c>
      <c r="BD1264" s="78">
        <v>0</v>
      </c>
      <c r="BE1264" s="78">
        <v>0</v>
      </c>
      <c r="BF1264" s="78">
        <v>0.22</v>
      </c>
      <c r="BG1264" s="78">
        <v>0</v>
      </c>
      <c r="BH1264" s="78">
        <v>0</v>
      </c>
      <c r="BI1264" s="78">
        <v>0</v>
      </c>
      <c r="BJ1264" s="78">
        <v>0</v>
      </c>
      <c r="BK1264" s="78">
        <v>0</v>
      </c>
      <c r="BL1264" s="78">
        <v>1</v>
      </c>
      <c r="BM1264" s="78">
        <v>0</v>
      </c>
      <c r="BN1264" s="78">
        <v>0</v>
      </c>
      <c r="BO1264" s="78">
        <v>0</v>
      </c>
      <c r="BP1264" s="78">
        <v>0</v>
      </c>
      <c r="BQ1264" s="78">
        <v>0</v>
      </c>
      <c r="BR1264" s="79">
        <v>0</v>
      </c>
      <c r="BS1264" s="79">
        <v>0</v>
      </c>
      <c r="BT1264" s="78">
        <v>0</v>
      </c>
      <c r="BU1264" s="78">
        <v>0</v>
      </c>
      <c r="BV1264" s="78">
        <v>0</v>
      </c>
      <c r="BW1264" s="78">
        <v>0</v>
      </c>
      <c r="BX1264" s="78">
        <v>0</v>
      </c>
      <c r="BY1264" s="78">
        <v>0</v>
      </c>
      <c r="BZ1264" s="78">
        <v>0</v>
      </c>
      <c r="CA1264" s="78">
        <v>0</v>
      </c>
      <c r="CB1264" s="78">
        <v>0</v>
      </c>
      <c r="CC1264" s="78">
        <v>0</v>
      </c>
      <c r="CD1264" s="78">
        <v>0</v>
      </c>
      <c r="CE1264" s="79">
        <f t="shared" si="1463"/>
        <v>0</v>
      </c>
      <c r="CF1264" s="79">
        <f t="shared" si="1464"/>
        <v>0.22</v>
      </c>
      <c r="CG1264" s="79">
        <f t="shared" si="1465"/>
        <v>0</v>
      </c>
      <c r="CH1264" s="79">
        <f t="shared" si="1466"/>
        <v>0</v>
      </c>
      <c r="CI1264" s="79">
        <f t="shared" si="1467"/>
        <v>0</v>
      </c>
      <c r="CJ1264" s="79">
        <f t="shared" si="1468"/>
        <v>0</v>
      </c>
      <c r="CK1264" s="79">
        <f t="shared" si="1469"/>
        <v>0</v>
      </c>
      <c r="CL1264" s="79">
        <f t="shared" si="1470"/>
        <v>1</v>
      </c>
      <c r="CM1264" s="79">
        <f t="shared" si="1471"/>
        <v>0</v>
      </c>
      <c r="CN1264" s="79">
        <f t="shared" si="1472"/>
        <v>0</v>
      </c>
      <c r="CO1264" s="79">
        <f t="shared" si="1473"/>
        <v>0</v>
      </c>
      <c r="CP1264" s="79">
        <f t="shared" si="1474"/>
        <v>0</v>
      </c>
      <c r="CQ1264" s="79">
        <f t="shared" si="1475"/>
        <v>0</v>
      </c>
    </row>
    <row r="1265" spans="1:95">
      <c r="A1265" s="73" t="s">
        <v>2552</v>
      </c>
      <c r="B1265" s="74" t="s">
        <v>2571</v>
      </c>
      <c r="C1265" s="109" t="s">
        <v>2572</v>
      </c>
      <c r="D1265" s="92">
        <v>1.69</v>
      </c>
      <c r="E1265" s="78">
        <v>0</v>
      </c>
      <c r="F1265" s="78">
        <v>0</v>
      </c>
      <c r="G1265" s="78">
        <v>0</v>
      </c>
      <c r="H1265" s="78">
        <v>0</v>
      </c>
      <c r="I1265" s="78">
        <v>0</v>
      </c>
      <c r="J1265" s="78">
        <v>0</v>
      </c>
      <c r="K1265" s="78">
        <v>0</v>
      </c>
      <c r="L1265" s="78">
        <v>0</v>
      </c>
      <c r="M1265" s="78">
        <v>0</v>
      </c>
      <c r="N1265" s="78">
        <v>0</v>
      </c>
      <c r="O1265" s="78">
        <v>0</v>
      </c>
      <c r="P1265" s="78">
        <v>0</v>
      </c>
      <c r="Q1265" s="78">
        <v>0</v>
      </c>
      <c r="R1265" s="78">
        <v>0</v>
      </c>
      <c r="S1265" s="78">
        <v>0</v>
      </c>
      <c r="T1265" s="78">
        <v>0</v>
      </c>
      <c r="U1265" s="78">
        <v>0</v>
      </c>
      <c r="V1265" s="78">
        <v>0</v>
      </c>
      <c r="W1265" s="78">
        <v>0</v>
      </c>
      <c r="X1265" s="78">
        <v>0</v>
      </c>
      <c r="Y1265" s="78">
        <v>0</v>
      </c>
      <c r="Z1265" s="78">
        <v>0</v>
      </c>
      <c r="AA1265" s="78">
        <v>0</v>
      </c>
      <c r="AB1265" s="78">
        <v>0</v>
      </c>
      <c r="AC1265" s="78">
        <v>0</v>
      </c>
      <c r="AD1265" s="78">
        <v>0</v>
      </c>
      <c r="AE1265" s="78">
        <v>0</v>
      </c>
      <c r="AF1265" s="78">
        <v>0</v>
      </c>
      <c r="AG1265" s="78">
        <v>0</v>
      </c>
      <c r="AH1265" s="78">
        <v>0</v>
      </c>
      <c r="AI1265" s="78">
        <v>0</v>
      </c>
      <c r="AJ1265" s="78">
        <v>0</v>
      </c>
      <c r="AK1265" s="78">
        <v>0</v>
      </c>
      <c r="AL1265" s="78">
        <v>0</v>
      </c>
      <c r="AM1265" s="78">
        <v>0</v>
      </c>
      <c r="AN1265" s="78">
        <v>0</v>
      </c>
      <c r="AO1265" s="78">
        <v>0</v>
      </c>
      <c r="AP1265" s="78">
        <v>0</v>
      </c>
      <c r="AQ1265" s="78">
        <v>0</v>
      </c>
      <c r="AR1265" s="78">
        <v>0</v>
      </c>
      <c r="AS1265" s="78">
        <v>0</v>
      </c>
      <c r="AT1265" s="78">
        <v>0</v>
      </c>
      <c r="AU1265" s="78">
        <v>0</v>
      </c>
      <c r="AV1265" s="78">
        <v>0</v>
      </c>
      <c r="AW1265" s="78">
        <v>0</v>
      </c>
      <c r="AX1265" s="78">
        <v>0</v>
      </c>
      <c r="AY1265" s="78">
        <v>0</v>
      </c>
      <c r="AZ1265" s="78">
        <v>0</v>
      </c>
      <c r="BA1265" s="78">
        <v>0</v>
      </c>
      <c r="BB1265" s="78">
        <v>0</v>
      </c>
      <c r="BC1265" s="78">
        <v>0</v>
      </c>
      <c r="BD1265" s="78">
        <v>0</v>
      </c>
      <c r="BE1265" s="78">
        <v>0</v>
      </c>
      <c r="BF1265" s="78">
        <v>1.69</v>
      </c>
      <c r="BG1265" s="78">
        <v>0</v>
      </c>
      <c r="BH1265" s="78">
        <v>0</v>
      </c>
      <c r="BI1265" s="78">
        <v>0</v>
      </c>
      <c r="BJ1265" s="78">
        <v>0</v>
      </c>
      <c r="BK1265" s="78">
        <v>0</v>
      </c>
      <c r="BL1265" s="78">
        <v>4</v>
      </c>
      <c r="BM1265" s="78">
        <v>0</v>
      </c>
      <c r="BN1265" s="78">
        <v>0</v>
      </c>
      <c r="BO1265" s="78">
        <v>0</v>
      </c>
      <c r="BP1265" s="78">
        <v>0</v>
      </c>
      <c r="BQ1265" s="78">
        <v>0</v>
      </c>
      <c r="BR1265" s="79">
        <v>0</v>
      </c>
      <c r="BS1265" s="79">
        <v>0</v>
      </c>
      <c r="BT1265" s="78">
        <v>0</v>
      </c>
      <c r="BU1265" s="78">
        <v>0</v>
      </c>
      <c r="BV1265" s="78">
        <v>0</v>
      </c>
      <c r="BW1265" s="78">
        <v>0</v>
      </c>
      <c r="BX1265" s="78">
        <v>0</v>
      </c>
      <c r="BY1265" s="78">
        <v>0</v>
      </c>
      <c r="BZ1265" s="78">
        <v>0</v>
      </c>
      <c r="CA1265" s="78">
        <v>0</v>
      </c>
      <c r="CB1265" s="78">
        <v>0</v>
      </c>
      <c r="CC1265" s="78">
        <v>0</v>
      </c>
      <c r="CD1265" s="78">
        <v>0</v>
      </c>
      <c r="CE1265" s="79">
        <f t="shared" si="1463"/>
        <v>0</v>
      </c>
      <c r="CF1265" s="79">
        <f t="shared" si="1464"/>
        <v>1.69</v>
      </c>
      <c r="CG1265" s="79">
        <f t="shared" si="1465"/>
        <v>0</v>
      </c>
      <c r="CH1265" s="79">
        <f t="shared" si="1466"/>
        <v>0</v>
      </c>
      <c r="CI1265" s="79">
        <f t="shared" si="1467"/>
        <v>0</v>
      </c>
      <c r="CJ1265" s="79">
        <f t="shared" si="1468"/>
        <v>0</v>
      </c>
      <c r="CK1265" s="79">
        <f t="shared" si="1469"/>
        <v>0</v>
      </c>
      <c r="CL1265" s="79">
        <f t="shared" si="1470"/>
        <v>4</v>
      </c>
      <c r="CM1265" s="79">
        <f t="shared" si="1471"/>
        <v>0</v>
      </c>
      <c r="CN1265" s="79">
        <f t="shared" si="1472"/>
        <v>0</v>
      </c>
      <c r="CO1265" s="79">
        <f t="shared" si="1473"/>
        <v>0</v>
      </c>
      <c r="CP1265" s="79">
        <f t="shared" si="1474"/>
        <v>0</v>
      </c>
      <c r="CQ1265" s="79">
        <f t="shared" si="1475"/>
        <v>0</v>
      </c>
    </row>
    <row r="1266" spans="1:95" ht="31.5">
      <c r="A1266" s="73" t="s">
        <v>2552</v>
      </c>
      <c r="B1266" s="74" t="s">
        <v>2573</v>
      </c>
      <c r="C1266" s="109" t="s">
        <v>2574</v>
      </c>
      <c r="D1266" s="92">
        <v>19.528254240000003</v>
      </c>
      <c r="E1266" s="78">
        <v>0</v>
      </c>
      <c r="F1266" s="78">
        <v>6.4</v>
      </c>
      <c r="G1266" s="78">
        <v>0</v>
      </c>
      <c r="H1266" s="78">
        <v>0</v>
      </c>
      <c r="I1266" s="78">
        <v>0</v>
      </c>
      <c r="J1266" s="78">
        <v>0</v>
      </c>
      <c r="K1266" s="78">
        <v>0</v>
      </c>
      <c r="L1266" s="78">
        <v>2</v>
      </c>
      <c r="M1266" s="78">
        <v>0</v>
      </c>
      <c r="N1266" s="78">
        <v>0</v>
      </c>
      <c r="O1266" s="78">
        <v>0</v>
      </c>
      <c r="P1266" s="78">
        <v>0</v>
      </c>
      <c r="Q1266" s="78">
        <v>0</v>
      </c>
      <c r="R1266" s="78">
        <v>0</v>
      </c>
      <c r="S1266" s="78">
        <v>3.6</v>
      </c>
      <c r="T1266" s="78">
        <v>0</v>
      </c>
      <c r="U1266" s="78">
        <v>0</v>
      </c>
      <c r="V1266" s="78">
        <v>0</v>
      </c>
      <c r="W1266" s="78">
        <v>0</v>
      </c>
      <c r="X1266" s="78">
        <v>0</v>
      </c>
      <c r="Y1266" s="78">
        <v>1</v>
      </c>
      <c r="Z1266" s="78">
        <v>0</v>
      </c>
      <c r="AA1266" s="78">
        <v>0</v>
      </c>
      <c r="AB1266" s="78">
        <v>0</v>
      </c>
      <c r="AC1266" s="78">
        <v>0</v>
      </c>
      <c r="AD1266" s="78">
        <v>0</v>
      </c>
      <c r="AE1266" s="78">
        <v>0</v>
      </c>
      <c r="AF1266" s="78">
        <v>0</v>
      </c>
      <c r="AG1266" s="78">
        <v>0</v>
      </c>
      <c r="AH1266" s="78">
        <v>0</v>
      </c>
      <c r="AI1266" s="78">
        <v>0</v>
      </c>
      <c r="AJ1266" s="78">
        <v>0</v>
      </c>
      <c r="AK1266" s="78">
        <v>0</v>
      </c>
      <c r="AL1266" s="78">
        <v>0</v>
      </c>
      <c r="AM1266" s="78">
        <v>0</v>
      </c>
      <c r="AN1266" s="78">
        <v>0</v>
      </c>
      <c r="AO1266" s="78">
        <v>0</v>
      </c>
      <c r="AP1266" s="78">
        <v>0</v>
      </c>
      <c r="AQ1266" s="78">
        <v>0</v>
      </c>
      <c r="AR1266" s="78">
        <v>0</v>
      </c>
      <c r="AS1266" s="78">
        <v>4</v>
      </c>
      <c r="AT1266" s="79">
        <v>0</v>
      </c>
      <c r="AU1266" s="79">
        <v>0</v>
      </c>
      <c r="AV1266" s="79">
        <v>0</v>
      </c>
      <c r="AW1266" s="79">
        <v>0</v>
      </c>
      <c r="AX1266" s="79">
        <v>0</v>
      </c>
      <c r="AY1266" s="79">
        <v>1</v>
      </c>
      <c r="AZ1266" s="79">
        <v>0</v>
      </c>
      <c r="BA1266" s="79">
        <v>0</v>
      </c>
      <c r="BB1266" s="79">
        <v>0</v>
      </c>
      <c r="BC1266" s="79">
        <v>0</v>
      </c>
      <c r="BD1266" s="79">
        <v>0</v>
      </c>
      <c r="BE1266" s="78">
        <v>0</v>
      </c>
      <c r="BF1266" s="78">
        <v>0</v>
      </c>
      <c r="BG1266" s="78">
        <v>0</v>
      </c>
      <c r="BH1266" s="78">
        <v>0</v>
      </c>
      <c r="BI1266" s="78">
        <v>0</v>
      </c>
      <c r="BJ1266" s="78">
        <v>0</v>
      </c>
      <c r="BK1266" s="78">
        <v>0</v>
      </c>
      <c r="BL1266" s="78">
        <v>0</v>
      </c>
      <c r="BM1266" s="78">
        <v>0</v>
      </c>
      <c r="BN1266" s="78">
        <v>0</v>
      </c>
      <c r="BO1266" s="78">
        <v>0</v>
      </c>
      <c r="BP1266" s="78">
        <v>0</v>
      </c>
      <c r="BQ1266" s="78">
        <v>0</v>
      </c>
      <c r="BR1266" s="79">
        <v>0</v>
      </c>
      <c r="BS1266" s="79">
        <v>0</v>
      </c>
      <c r="BT1266" s="78">
        <v>0</v>
      </c>
      <c r="BU1266" s="78">
        <v>0</v>
      </c>
      <c r="BV1266" s="78">
        <v>0</v>
      </c>
      <c r="BW1266" s="78">
        <v>0</v>
      </c>
      <c r="BX1266" s="78">
        <v>0</v>
      </c>
      <c r="BY1266" s="78">
        <v>0</v>
      </c>
      <c r="BZ1266" s="78">
        <v>0</v>
      </c>
      <c r="CA1266" s="78">
        <v>0</v>
      </c>
      <c r="CB1266" s="78">
        <v>0</v>
      </c>
      <c r="CC1266" s="78">
        <v>0</v>
      </c>
      <c r="CD1266" s="78">
        <v>0</v>
      </c>
      <c r="CE1266" s="79">
        <f t="shared" si="1463"/>
        <v>0</v>
      </c>
      <c r="CF1266" s="79">
        <f t="shared" si="1464"/>
        <v>14</v>
      </c>
      <c r="CG1266" s="79">
        <f t="shared" si="1465"/>
        <v>0</v>
      </c>
      <c r="CH1266" s="79">
        <f t="shared" si="1466"/>
        <v>0</v>
      </c>
      <c r="CI1266" s="79">
        <f t="shared" si="1467"/>
        <v>0</v>
      </c>
      <c r="CJ1266" s="79">
        <f t="shared" si="1468"/>
        <v>0</v>
      </c>
      <c r="CK1266" s="79">
        <f t="shared" si="1469"/>
        <v>0</v>
      </c>
      <c r="CL1266" s="79">
        <f t="shared" si="1470"/>
        <v>4</v>
      </c>
      <c r="CM1266" s="79">
        <f t="shared" si="1471"/>
        <v>0</v>
      </c>
      <c r="CN1266" s="79">
        <f t="shared" si="1472"/>
        <v>0</v>
      </c>
      <c r="CO1266" s="79">
        <f t="shared" si="1473"/>
        <v>0</v>
      </c>
      <c r="CP1266" s="79">
        <f t="shared" si="1474"/>
        <v>0</v>
      </c>
      <c r="CQ1266" s="79">
        <f t="shared" si="1475"/>
        <v>0</v>
      </c>
    </row>
    <row r="1267" spans="1:95">
      <c r="A1267" s="73" t="s">
        <v>2552</v>
      </c>
      <c r="B1267" s="74" t="s">
        <v>2575</v>
      </c>
      <c r="C1267" s="109" t="s">
        <v>2576</v>
      </c>
      <c r="D1267" s="92">
        <v>34.932000000000002</v>
      </c>
      <c r="E1267" s="78">
        <v>0</v>
      </c>
      <c r="F1267" s="78">
        <v>0</v>
      </c>
      <c r="G1267" s="78">
        <v>0</v>
      </c>
      <c r="H1267" s="78">
        <v>0</v>
      </c>
      <c r="I1267" s="78">
        <v>0</v>
      </c>
      <c r="J1267" s="78">
        <v>0</v>
      </c>
      <c r="K1267" s="78">
        <v>0</v>
      </c>
      <c r="L1267" s="78">
        <v>0</v>
      </c>
      <c r="M1267" s="78">
        <v>0</v>
      </c>
      <c r="N1267" s="78">
        <v>0</v>
      </c>
      <c r="O1267" s="78">
        <v>0</v>
      </c>
      <c r="P1267" s="78">
        <v>0</v>
      </c>
      <c r="Q1267" s="78">
        <v>0</v>
      </c>
      <c r="R1267" s="78">
        <v>0</v>
      </c>
      <c r="S1267" s="78">
        <v>0</v>
      </c>
      <c r="T1267" s="78">
        <v>0</v>
      </c>
      <c r="U1267" s="78">
        <v>0</v>
      </c>
      <c r="V1267" s="78">
        <v>0</v>
      </c>
      <c r="W1267" s="78">
        <v>0</v>
      </c>
      <c r="X1267" s="78">
        <v>0</v>
      </c>
      <c r="Y1267" s="78">
        <v>0</v>
      </c>
      <c r="Z1267" s="78">
        <v>0</v>
      </c>
      <c r="AA1267" s="78">
        <v>0</v>
      </c>
      <c r="AB1267" s="78">
        <v>0</v>
      </c>
      <c r="AC1267" s="78">
        <v>0</v>
      </c>
      <c r="AD1267" s="78">
        <v>0</v>
      </c>
      <c r="AE1267" s="78">
        <v>0</v>
      </c>
      <c r="AF1267" s="78">
        <v>0</v>
      </c>
      <c r="AG1267" s="78">
        <v>0</v>
      </c>
      <c r="AH1267" s="78">
        <v>0</v>
      </c>
      <c r="AI1267" s="78">
        <v>0</v>
      </c>
      <c r="AJ1267" s="78">
        <v>0</v>
      </c>
      <c r="AK1267" s="78">
        <v>0</v>
      </c>
      <c r="AL1267" s="78">
        <v>0</v>
      </c>
      <c r="AM1267" s="78">
        <v>0</v>
      </c>
      <c r="AN1267" s="78">
        <v>0</v>
      </c>
      <c r="AO1267" s="78">
        <v>0</v>
      </c>
      <c r="AP1267" s="78">
        <v>0</v>
      </c>
      <c r="AQ1267" s="78">
        <v>0</v>
      </c>
      <c r="AR1267" s="78">
        <v>0</v>
      </c>
      <c r="AS1267" s="78">
        <v>34.932000000000002</v>
      </c>
      <c r="AT1267" s="79">
        <v>0</v>
      </c>
      <c r="AU1267" s="79">
        <v>0</v>
      </c>
      <c r="AV1267" s="79">
        <v>0</v>
      </c>
      <c r="AW1267" s="79">
        <v>0</v>
      </c>
      <c r="AX1267" s="79">
        <v>0</v>
      </c>
      <c r="AY1267" s="79">
        <v>1</v>
      </c>
      <c r="AZ1267" s="79">
        <v>0</v>
      </c>
      <c r="BA1267" s="79">
        <v>0</v>
      </c>
      <c r="BB1267" s="79">
        <v>0</v>
      </c>
      <c r="BC1267" s="79">
        <v>0</v>
      </c>
      <c r="BD1267" s="79">
        <v>0</v>
      </c>
      <c r="BE1267" s="78">
        <v>0</v>
      </c>
      <c r="BF1267" s="78">
        <v>0</v>
      </c>
      <c r="BG1267" s="78">
        <v>0</v>
      </c>
      <c r="BH1267" s="78">
        <v>0</v>
      </c>
      <c r="BI1267" s="78">
        <v>0</v>
      </c>
      <c r="BJ1267" s="78">
        <v>0</v>
      </c>
      <c r="BK1267" s="78">
        <v>0</v>
      </c>
      <c r="BL1267" s="78">
        <v>0</v>
      </c>
      <c r="BM1267" s="78">
        <v>0</v>
      </c>
      <c r="BN1267" s="78">
        <v>0</v>
      </c>
      <c r="BO1267" s="78">
        <v>0</v>
      </c>
      <c r="BP1267" s="78">
        <v>0</v>
      </c>
      <c r="BQ1267" s="78">
        <v>0</v>
      </c>
      <c r="BR1267" s="79">
        <v>0</v>
      </c>
      <c r="BS1267" s="79">
        <v>0</v>
      </c>
      <c r="BT1267" s="78">
        <v>0</v>
      </c>
      <c r="BU1267" s="78">
        <v>0</v>
      </c>
      <c r="BV1267" s="78">
        <v>0</v>
      </c>
      <c r="BW1267" s="78">
        <v>0</v>
      </c>
      <c r="BX1267" s="78">
        <v>0</v>
      </c>
      <c r="BY1267" s="78">
        <v>0</v>
      </c>
      <c r="BZ1267" s="78">
        <v>0</v>
      </c>
      <c r="CA1267" s="78">
        <v>0</v>
      </c>
      <c r="CB1267" s="78">
        <v>0</v>
      </c>
      <c r="CC1267" s="78">
        <v>0</v>
      </c>
      <c r="CD1267" s="78">
        <v>0</v>
      </c>
      <c r="CE1267" s="79">
        <f t="shared" si="1463"/>
        <v>0</v>
      </c>
      <c r="CF1267" s="79">
        <f t="shared" si="1464"/>
        <v>34.932000000000002</v>
      </c>
      <c r="CG1267" s="79">
        <f t="shared" si="1465"/>
        <v>0</v>
      </c>
      <c r="CH1267" s="79">
        <f t="shared" si="1466"/>
        <v>0</v>
      </c>
      <c r="CI1267" s="79">
        <f t="shared" si="1467"/>
        <v>0</v>
      </c>
      <c r="CJ1267" s="79">
        <f t="shared" si="1468"/>
        <v>0</v>
      </c>
      <c r="CK1267" s="79">
        <f t="shared" si="1469"/>
        <v>0</v>
      </c>
      <c r="CL1267" s="79">
        <f t="shared" si="1470"/>
        <v>1</v>
      </c>
      <c r="CM1267" s="79">
        <f t="shared" si="1471"/>
        <v>0</v>
      </c>
      <c r="CN1267" s="79">
        <f t="shared" si="1472"/>
        <v>0</v>
      </c>
      <c r="CO1267" s="79">
        <f t="shared" si="1473"/>
        <v>0</v>
      </c>
      <c r="CP1267" s="79">
        <f t="shared" si="1474"/>
        <v>0</v>
      </c>
      <c r="CQ1267" s="79">
        <f t="shared" si="1475"/>
        <v>0</v>
      </c>
    </row>
    <row r="1268" spans="1:95">
      <c r="A1268" s="73" t="s">
        <v>2552</v>
      </c>
      <c r="B1268" s="74" t="s">
        <v>2577</v>
      </c>
      <c r="C1268" s="109" t="s">
        <v>2578</v>
      </c>
      <c r="D1268" s="92">
        <v>7.71</v>
      </c>
      <c r="E1268" s="78">
        <v>0</v>
      </c>
      <c r="F1268" s="78">
        <v>0</v>
      </c>
      <c r="G1268" s="78">
        <v>0</v>
      </c>
      <c r="H1268" s="78">
        <v>0</v>
      </c>
      <c r="I1268" s="78">
        <v>0</v>
      </c>
      <c r="J1268" s="78">
        <v>0</v>
      </c>
      <c r="K1268" s="78">
        <v>0</v>
      </c>
      <c r="L1268" s="78">
        <v>0</v>
      </c>
      <c r="M1268" s="78">
        <v>0</v>
      </c>
      <c r="N1268" s="78">
        <v>0</v>
      </c>
      <c r="O1268" s="78">
        <v>0</v>
      </c>
      <c r="P1268" s="78">
        <v>0</v>
      </c>
      <c r="Q1268" s="78">
        <v>0</v>
      </c>
      <c r="R1268" s="78">
        <v>0</v>
      </c>
      <c r="S1268" s="78">
        <v>7.71</v>
      </c>
      <c r="T1268" s="78">
        <v>0</v>
      </c>
      <c r="U1268" s="78">
        <v>0</v>
      </c>
      <c r="V1268" s="78">
        <v>0</v>
      </c>
      <c r="W1268" s="78">
        <v>0</v>
      </c>
      <c r="X1268" s="78">
        <v>0</v>
      </c>
      <c r="Y1268" s="78">
        <v>1</v>
      </c>
      <c r="Z1268" s="78">
        <v>0</v>
      </c>
      <c r="AA1268" s="78">
        <v>0</v>
      </c>
      <c r="AB1268" s="78">
        <v>0</v>
      </c>
      <c r="AC1268" s="78">
        <v>0</v>
      </c>
      <c r="AD1268" s="78">
        <v>0</v>
      </c>
      <c r="AE1268" s="78">
        <v>0</v>
      </c>
      <c r="AF1268" s="78">
        <v>0</v>
      </c>
      <c r="AG1268" s="78">
        <v>0</v>
      </c>
      <c r="AH1268" s="78">
        <v>0</v>
      </c>
      <c r="AI1268" s="78">
        <v>0</v>
      </c>
      <c r="AJ1268" s="78">
        <v>0</v>
      </c>
      <c r="AK1268" s="78">
        <v>0</v>
      </c>
      <c r="AL1268" s="78">
        <v>0</v>
      </c>
      <c r="AM1268" s="78">
        <v>0</v>
      </c>
      <c r="AN1268" s="78">
        <v>0</v>
      </c>
      <c r="AO1268" s="78">
        <v>0</v>
      </c>
      <c r="AP1268" s="78">
        <v>0</v>
      </c>
      <c r="AQ1268" s="78">
        <v>0</v>
      </c>
      <c r="AR1268" s="78">
        <v>0</v>
      </c>
      <c r="AS1268" s="78">
        <v>0</v>
      </c>
      <c r="AT1268" s="78">
        <v>0</v>
      </c>
      <c r="AU1268" s="78">
        <v>0</v>
      </c>
      <c r="AV1268" s="78">
        <v>0</v>
      </c>
      <c r="AW1268" s="78">
        <v>0</v>
      </c>
      <c r="AX1268" s="78">
        <v>0</v>
      </c>
      <c r="AY1268" s="78">
        <v>0</v>
      </c>
      <c r="AZ1268" s="78">
        <v>0</v>
      </c>
      <c r="BA1268" s="78">
        <v>0</v>
      </c>
      <c r="BB1268" s="78">
        <v>0</v>
      </c>
      <c r="BC1268" s="78">
        <v>0</v>
      </c>
      <c r="BD1268" s="78">
        <v>0</v>
      </c>
      <c r="BE1268" s="78">
        <v>0</v>
      </c>
      <c r="BF1268" s="78">
        <v>0</v>
      </c>
      <c r="BG1268" s="78">
        <v>0</v>
      </c>
      <c r="BH1268" s="78">
        <v>0</v>
      </c>
      <c r="BI1268" s="78">
        <v>0</v>
      </c>
      <c r="BJ1268" s="78">
        <v>0</v>
      </c>
      <c r="BK1268" s="78">
        <v>0</v>
      </c>
      <c r="BL1268" s="78">
        <v>0</v>
      </c>
      <c r="BM1268" s="78">
        <v>0</v>
      </c>
      <c r="BN1268" s="78">
        <v>0</v>
      </c>
      <c r="BO1268" s="78">
        <v>0</v>
      </c>
      <c r="BP1268" s="78">
        <v>0</v>
      </c>
      <c r="BQ1268" s="78">
        <v>0</v>
      </c>
      <c r="BR1268" s="79">
        <v>0</v>
      </c>
      <c r="BS1268" s="79">
        <v>0</v>
      </c>
      <c r="BT1268" s="78">
        <v>0</v>
      </c>
      <c r="BU1268" s="78">
        <v>0</v>
      </c>
      <c r="BV1268" s="78">
        <v>0</v>
      </c>
      <c r="BW1268" s="78">
        <v>0</v>
      </c>
      <c r="BX1268" s="78">
        <v>0</v>
      </c>
      <c r="BY1268" s="78">
        <v>0</v>
      </c>
      <c r="BZ1268" s="78">
        <v>0</v>
      </c>
      <c r="CA1268" s="78">
        <v>0</v>
      </c>
      <c r="CB1268" s="78">
        <v>0</v>
      </c>
      <c r="CC1268" s="78">
        <v>0</v>
      </c>
      <c r="CD1268" s="78">
        <v>0</v>
      </c>
      <c r="CE1268" s="79">
        <f t="shared" si="1463"/>
        <v>0</v>
      </c>
      <c r="CF1268" s="79">
        <f t="shared" si="1464"/>
        <v>7.71</v>
      </c>
      <c r="CG1268" s="79">
        <f t="shared" si="1465"/>
        <v>0</v>
      </c>
      <c r="CH1268" s="79">
        <f t="shared" si="1466"/>
        <v>0</v>
      </c>
      <c r="CI1268" s="79">
        <f t="shared" si="1467"/>
        <v>0</v>
      </c>
      <c r="CJ1268" s="79">
        <f t="shared" si="1468"/>
        <v>0</v>
      </c>
      <c r="CK1268" s="79">
        <f t="shared" si="1469"/>
        <v>0</v>
      </c>
      <c r="CL1268" s="79">
        <f t="shared" si="1470"/>
        <v>1</v>
      </c>
      <c r="CM1268" s="79">
        <f t="shared" si="1471"/>
        <v>0</v>
      </c>
      <c r="CN1268" s="79">
        <f t="shared" si="1472"/>
        <v>0</v>
      </c>
      <c r="CO1268" s="79">
        <f t="shared" si="1473"/>
        <v>0</v>
      </c>
      <c r="CP1268" s="79">
        <f t="shared" si="1474"/>
        <v>0</v>
      </c>
      <c r="CQ1268" s="79">
        <f t="shared" si="1475"/>
        <v>0</v>
      </c>
    </row>
    <row r="1269" spans="1:95" ht="31.5">
      <c r="A1269" s="73" t="s">
        <v>2552</v>
      </c>
      <c r="B1269" s="74" t="s">
        <v>2579</v>
      </c>
      <c r="C1269" s="109" t="s">
        <v>2580</v>
      </c>
      <c r="D1269" s="92">
        <v>1.88</v>
      </c>
      <c r="E1269" s="78">
        <v>0</v>
      </c>
      <c r="F1269" s="78">
        <v>0</v>
      </c>
      <c r="G1269" s="78">
        <v>0</v>
      </c>
      <c r="H1269" s="78">
        <v>0</v>
      </c>
      <c r="I1269" s="78">
        <v>0</v>
      </c>
      <c r="J1269" s="78">
        <v>0</v>
      </c>
      <c r="K1269" s="78">
        <v>0</v>
      </c>
      <c r="L1269" s="78">
        <v>0</v>
      </c>
      <c r="M1269" s="78">
        <v>0</v>
      </c>
      <c r="N1269" s="78">
        <v>0</v>
      </c>
      <c r="O1269" s="78">
        <v>0</v>
      </c>
      <c r="P1269" s="78">
        <v>0</v>
      </c>
      <c r="Q1269" s="78">
        <v>0</v>
      </c>
      <c r="R1269" s="78">
        <v>0</v>
      </c>
      <c r="S1269" s="78">
        <v>0</v>
      </c>
      <c r="T1269" s="78">
        <v>0</v>
      </c>
      <c r="U1269" s="78">
        <v>0</v>
      </c>
      <c r="V1269" s="78">
        <v>0</v>
      </c>
      <c r="W1269" s="78">
        <v>0</v>
      </c>
      <c r="X1269" s="78">
        <v>0</v>
      </c>
      <c r="Y1269" s="78">
        <v>0</v>
      </c>
      <c r="Z1269" s="78">
        <v>0</v>
      </c>
      <c r="AA1269" s="78">
        <v>0</v>
      </c>
      <c r="AB1269" s="78">
        <v>0</v>
      </c>
      <c r="AC1269" s="78">
        <v>0</v>
      </c>
      <c r="AD1269" s="78">
        <v>0</v>
      </c>
      <c r="AE1269" s="78">
        <v>0</v>
      </c>
      <c r="AF1269" s="78">
        <v>0</v>
      </c>
      <c r="AG1269" s="78">
        <v>0</v>
      </c>
      <c r="AH1269" s="78">
        <v>0</v>
      </c>
      <c r="AI1269" s="78">
        <v>0</v>
      </c>
      <c r="AJ1269" s="78">
        <v>0</v>
      </c>
      <c r="AK1269" s="78">
        <v>0</v>
      </c>
      <c r="AL1269" s="78">
        <v>0</v>
      </c>
      <c r="AM1269" s="78">
        <v>0</v>
      </c>
      <c r="AN1269" s="78">
        <v>0</v>
      </c>
      <c r="AO1269" s="78">
        <v>0</v>
      </c>
      <c r="AP1269" s="78">
        <v>0</v>
      </c>
      <c r="AQ1269" s="78">
        <v>0</v>
      </c>
      <c r="AR1269" s="78">
        <v>0</v>
      </c>
      <c r="AS1269" s="78">
        <v>0</v>
      </c>
      <c r="AT1269" s="78">
        <v>0</v>
      </c>
      <c r="AU1269" s="78">
        <v>0</v>
      </c>
      <c r="AV1269" s="78">
        <v>0</v>
      </c>
      <c r="AW1269" s="78">
        <v>0</v>
      </c>
      <c r="AX1269" s="78">
        <v>0</v>
      </c>
      <c r="AY1269" s="78">
        <v>0</v>
      </c>
      <c r="AZ1269" s="78">
        <v>0</v>
      </c>
      <c r="BA1269" s="78">
        <v>0</v>
      </c>
      <c r="BB1269" s="78">
        <v>0</v>
      </c>
      <c r="BC1269" s="78">
        <v>0</v>
      </c>
      <c r="BD1269" s="78">
        <v>0</v>
      </c>
      <c r="BE1269" s="78">
        <v>0</v>
      </c>
      <c r="BF1269" s="78">
        <v>1.88</v>
      </c>
      <c r="BG1269" s="78">
        <v>0</v>
      </c>
      <c r="BH1269" s="78">
        <v>0</v>
      </c>
      <c r="BI1269" s="78">
        <v>0</v>
      </c>
      <c r="BJ1269" s="78">
        <v>0</v>
      </c>
      <c r="BK1269" s="78">
        <v>0</v>
      </c>
      <c r="BL1269" s="78">
        <v>1</v>
      </c>
      <c r="BM1269" s="78">
        <v>0</v>
      </c>
      <c r="BN1269" s="78">
        <v>0</v>
      </c>
      <c r="BO1269" s="78">
        <v>0</v>
      </c>
      <c r="BP1269" s="78">
        <v>0</v>
      </c>
      <c r="BQ1269" s="78">
        <v>0</v>
      </c>
      <c r="BR1269" s="79">
        <v>0</v>
      </c>
      <c r="BS1269" s="79">
        <v>0</v>
      </c>
      <c r="BT1269" s="78">
        <v>0</v>
      </c>
      <c r="BU1269" s="78">
        <v>0</v>
      </c>
      <c r="BV1269" s="78">
        <v>0</v>
      </c>
      <c r="BW1269" s="78">
        <v>0</v>
      </c>
      <c r="BX1269" s="78">
        <v>0</v>
      </c>
      <c r="BY1269" s="78">
        <v>0</v>
      </c>
      <c r="BZ1269" s="78">
        <v>0</v>
      </c>
      <c r="CA1269" s="78">
        <v>0</v>
      </c>
      <c r="CB1269" s="78">
        <v>0</v>
      </c>
      <c r="CC1269" s="78">
        <v>0</v>
      </c>
      <c r="CD1269" s="78">
        <v>0</v>
      </c>
      <c r="CE1269" s="79">
        <f t="shared" si="1463"/>
        <v>0</v>
      </c>
      <c r="CF1269" s="79">
        <f t="shared" si="1464"/>
        <v>1.88</v>
      </c>
      <c r="CG1269" s="79">
        <f t="shared" si="1465"/>
        <v>0</v>
      </c>
      <c r="CH1269" s="79">
        <f t="shared" si="1466"/>
        <v>0</v>
      </c>
      <c r="CI1269" s="79">
        <f t="shared" si="1467"/>
        <v>0</v>
      </c>
      <c r="CJ1269" s="79">
        <f t="shared" si="1468"/>
        <v>0</v>
      </c>
      <c r="CK1269" s="79">
        <f t="shared" si="1469"/>
        <v>0</v>
      </c>
      <c r="CL1269" s="79">
        <f t="shared" si="1470"/>
        <v>1</v>
      </c>
      <c r="CM1269" s="79">
        <f t="shared" si="1471"/>
        <v>0</v>
      </c>
      <c r="CN1269" s="79">
        <f t="shared" si="1472"/>
        <v>0</v>
      </c>
      <c r="CO1269" s="79">
        <f t="shared" si="1473"/>
        <v>0</v>
      </c>
      <c r="CP1269" s="79">
        <f t="shared" si="1474"/>
        <v>0</v>
      </c>
      <c r="CQ1269" s="79">
        <f t="shared" si="1475"/>
        <v>0</v>
      </c>
    </row>
    <row r="1270" spans="1:95" ht="31.5">
      <c r="A1270" s="73" t="s">
        <v>2552</v>
      </c>
      <c r="B1270" s="74" t="s">
        <v>2581</v>
      </c>
      <c r="C1270" s="109" t="s">
        <v>2582</v>
      </c>
      <c r="D1270" s="92">
        <v>71.73</v>
      </c>
      <c r="E1270" s="78">
        <v>0</v>
      </c>
      <c r="F1270" s="78">
        <v>0</v>
      </c>
      <c r="G1270" s="78">
        <v>0</v>
      </c>
      <c r="H1270" s="78">
        <v>0</v>
      </c>
      <c r="I1270" s="78">
        <v>0</v>
      </c>
      <c r="J1270" s="78">
        <v>0</v>
      </c>
      <c r="K1270" s="78">
        <v>0</v>
      </c>
      <c r="L1270" s="78">
        <v>0</v>
      </c>
      <c r="M1270" s="78">
        <v>0</v>
      </c>
      <c r="N1270" s="78">
        <v>0</v>
      </c>
      <c r="O1270" s="78">
        <v>0</v>
      </c>
      <c r="P1270" s="78">
        <v>0</v>
      </c>
      <c r="Q1270" s="78">
        <v>0</v>
      </c>
      <c r="R1270" s="78">
        <v>0</v>
      </c>
      <c r="S1270" s="78">
        <v>0</v>
      </c>
      <c r="T1270" s="78">
        <v>0</v>
      </c>
      <c r="U1270" s="78">
        <v>0</v>
      </c>
      <c r="V1270" s="78">
        <v>0</v>
      </c>
      <c r="W1270" s="78">
        <v>0</v>
      </c>
      <c r="X1270" s="78">
        <v>0</v>
      </c>
      <c r="Y1270" s="78">
        <v>0</v>
      </c>
      <c r="Z1270" s="78">
        <v>0</v>
      </c>
      <c r="AA1270" s="78">
        <v>0</v>
      </c>
      <c r="AB1270" s="78">
        <v>0</v>
      </c>
      <c r="AC1270" s="78">
        <v>0</v>
      </c>
      <c r="AD1270" s="78">
        <v>0</v>
      </c>
      <c r="AE1270" s="78">
        <v>0</v>
      </c>
      <c r="AF1270" s="78">
        <v>0</v>
      </c>
      <c r="AG1270" s="78">
        <v>0</v>
      </c>
      <c r="AH1270" s="78">
        <v>0</v>
      </c>
      <c r="AI1270" s="78">
        <v>0</v>
      </c>
      <c r="AJ1270" s="78">
        <v>0</v>
      </c>
      <c r="AK1270" s="78">
        <v>0</v>
      </c>
      <c r="AL1270" s="78">
        <v>0</v>
      </c>
      <c r="AM1270" s="78">
        <v>0</v>
      </c>
      <c r="AN1270" s="78">
        <v>0</v>
      </c>
      <c r="AO1270" s="78">
        <v>0</v>
      </c>
      <c r="AP1270" s="78">
        <v>0</v>
      </c>
      <c r="AQ1270" s="78">
        <v>0</v>
      </c>
      <c r="AR1270" s="78">
        <v>0</v>
      </c>
      <c r="AS1270" s="78">
        <v>0</v>
      </c>
      <c r="AT1270" s="78">
        <v>0</v>
      </c>
      <c r="AU1270" s="78">
        <v>0</v>
      </c>
      <c r="AV1270" s="78">
        <v>0</v>
      </c>
      <c r="AW1270" s="78">
        <v>0</v>
      </c>
      <c r="AX1270" s="78">
        <v>0</v>
      </c>
      <c r="AY1270" s="78">
        <v>0</v>
      </c>
      <c r="AZ1270" s="78">
        <v>0</v>
      </c>
      <c r="BA1270" s="78">
        <v>0</v>
      </c>
      <c r="BB1270" s="78">
        <v>0</v>
      </c>
      <c r="BC1270" s="78">
        <v>0</v>
      </c>
      <c r="BD1270" s="78">
        <v>0</v>
      </c>
      <c r="BE1270" s="78">
        <v>0</v>
      </c>
      <c r="BF1270" s="78">
        <v>71.73</v>
      </c>
      <c r="BG1270" s="78">
        <v>0</v>
      </c>
      <c r="BH1270" s="78">
        <v>0</v>
      </c>
      <c r="BI1270" s="78">
        <v>0</v>
      </c>
      <c r="BJ1270" s="78">
        <v>0</v>
      </c>
      <c r="BK1270" s="78">
        <v>0</v>
      </c>
      <c r="BL1270" s="78">
        <v>1</v>
      </c>
      <c r="BM1270" s="78">
        <v>0</v>
      </c>
      <c r="BN1270" s="78">
        <v>0</v>
      </c>
      <c r="BO1270" s="78">
        <v>0</v>
      </c>
      <c r="BP1270" s="78">
        <v>0</v>
      </c>
      <c r="BQ1270" s="78">
        <v>0</v>
      </c>
      <c r="BR1270" s="79">
        <v>0</v>
      </c>
      <c r="BS1270" s="79">
        <v>0</v>
      </c>
      <c r="BT1270" s="78">
        <v>0</v>
      </c>
      <c r="BU1270" s="78">
        <v>0</v>
      </c>
      <c r="BV1270" s="78">
        <v>0</v>
      </c>
      <c r="BW1270" s="78">
        <v>0</v>
      </c>
      <c r="BX1270" s="78">
        <v>0</v>
      </c>
      <c r="BY1270" s="78">
        <v>0</v>
      </c>
      <c r="BZ1270" s="78">
        <v>0</v>
      </c>
      <c r="CA1270" s="78">
        <v>0</v>
      </c>
      <c r="CB1270" s="78">
        <v>0</v>
      </c>
      <c r="CC1270" s="78">
        <v>0</v>
      </c>
      <c r="CD1270" s="78">
        <v>0</v>
      </c>
      <c r="CE1270" s="79">
        <f t="shared" si="1463"/>
        <v>0</v>
      </c>
      <c r="CF1270" s="79">
        <f t="shared" si="1464"/>
        <v>71.73</v>
      </c>
      <c r="CG1270" s="79">
        <f t="shared" si="1465"/>
        <v>0</v>
      </c>
      <c r="CH1270" s="79">
        <f t="shared" si="1466"/>
        <v>0</v>
      </c>
      <c r="CI1270" s="79">
        <f t="shared" si="1467"/>
        <v>0</v>
      </c>
      <c r="CJ1270" s="79">
        <f t="shared" si="1468"/>
        <v>0</v>
      </c>
      <c r="CK1270" s="79">
        <f t="shared" si="1469"/>
        <v>0</v>
      </c>
      <c r="CL1270" s="79">
        <f t="shared" si="1470"/>
        <v>1</v>
      </c>
      <c r="CM1270" s="79">
        <f t="shared" si="1471"/>
        <v>0</v>
      </c>
      <c r="CN1270" s="79">
        <f t="shared" si="1472"/>
        <v>0</v>
      </c>
      <c r="CO1270" s="79">
        <f t="shared" si="1473"/>
        <v>0</v>
      </c>
      <c r="CP1270" s="79">
        <f t="shared" si="1474"/>
        <v>0</v>
      </c>
      <c r="CQ1270" s="79">
        <f t="shared" si="1475"/>
        <v>0</v>
      </c>
    </row>
    <row r="1271" spans="1:95" ht="31.5">
      <c r="A1271" s="73" t="s">
        <v>2552</v>
      </c>
      <c r="B1271" s="74" t="s">
        <v>2583</v>
      </c>
      <c r="C1271" s="109" t="s">
        <v>2584</v>
      </c>
      <c r="D1271" s="92">
        <v>100.11921565</v>
      </c>
      <c r="E1271" s="78">
        <v>0</v>
      </c>
      <c r="F1271" s="92">
        <v>33.068219540000001</v>
      </c>
      <c r="G1271" s="78">
        <v>0</v>
      </c>
      <c r="H1271" s="78">
        <v>0</v>
      </c>
      <c r="I1271" s="78">
        <v>0</v>
      </c>
      <c r="J1271" s="78">
        <v>0</v>
      </c>
      <c r="K1271" s="78">
        <v>0</v>
      </c>
      <c r="L1271" s="78">
        <v>1</v>
      </c>
      <c r="M1271" s="78">
        <v>0</v>
      </c>
      <c r="N1271" s="78">
        <v>0</v>
      </c>
      <c r="O1271" s="78">
        <v>0</v>
      </c>
      <c r="P1271" s="78">
        <v>0</v>
      </c>
      <c r="Q1271" s="78">
        <v>0</v>
      </c>
      <c r="R1271" s="78">
        <v>0</v>
      </c>
      <c r="S1271" s="78">
        <v>37.270000000000003</v>
      </c>
      <c r="T1271" s="78">
        <v>0</v>
      </c>
      <c r="U1271" s="78">
        <v>0</v>
      </c>
      <c r="V1271" s="78">
        <v>0</v>
      </c>
      <c r="W1271" s="78">
        <v>0</v>
      </c>
      <c r="X1271" s="78">
        <v>0</v>
      </c>
      <c r="Y1271" s="78">
        <v>1</v>
      </c>
      <c r="Z1271" s="78">
        <v>0</v>
      </c>
      <c r="AA1271" s="78">
        <v>0</v>
      </c>
      <c r="AB1271" s="78">
        <v>0</v>
      </c>
      <c r="AC1271" s="78">
        <v>0</v>
      </c>
      <c r="AD1271" s="78">
        <v>0</v>
      </c>
      <c r="AE1271" s="78">
        <v>0</v>
      </c>
      <c r="AF1271" s="78">
        <v>0</v>
      </c>
      <c r="AG1271" s="78">
        <v>0</v>
      </c>
      <c r="AH1271" s="78">
        <v>0</v>
      </c>
      <c r="AI1271" s="78">
        <v>0</v>
      </c>
      <c r="AJ1271" s="78">
        <v>0</v>
      </c>
      <c r="AK1271" s="78">
        <v>0</v>
      </c>
      <c r="AL1271" s="78">
        <v>0</v>
      </c>
      <c r="AM1271" s="78">
        <v>0</v>
      </c>
      <c r="AN1271" s="78">
        <v>0</v>
      </c>
      <c r="AO1271" s="78">
        <v>0</v>
      </c>
      <c r="AP1271" s="78">
        <v>0</v>
      </c>
      <c r="AQ1271" s="78">
        <v>0</v>
      </c>
      <c r="AR1271" s="78">
        <v>0</v>
      </c>
      <c r="AS1271" s="78">
        <v>0</v>
      </c>
      <c r="AT1271" s="78">
        <v>0</v>
      </c>
      <c r="AU1271" s="78">
        <v>0</v>
      </c>
      <c r="AV1271" s="78">
        <v>0</v>
      </c>
      <c r="AW1271" s="78">
        <v>0</v>
      </c>
      <c r="AX1271" s="78">
        <v>0</v>
      </c>
      <c r="AY1271" s="78">
        <v>0</v>
      </c>
      <c r="AZ1271" s="78">
        <v>0</v>
      </c>
      <c r="BA1271" s="78">
        <v>0</v>
      </c>
      <c r="BB1271" s="78">
        <v>0</v>
      </c>
      <c r="BC1271" s="78">
        <v>0</v>
      </c>
      <c r="BD1271" s="78">
        <v>0</v>
      </c>
      <c r="BE1271" s="78">
        <v>0</v>
      </c>
      <c r="BF1271" s="78">
        <v>0</v>
      </c>
      <c r="BG1271" s="78">
        <v>0</v>
      </c>
      <c r="BH1271" s="78">
        <v>0</v>
      </c>
      <c r="BI1271" s="78">
        <v>0</v>
      </c>
      <c r="BJ1271" s="78">
        <v>0</v>
      </c>
      <c r="BK1271" s="78">
        <v>0</v>
      </c>
      <c r="BL1271" s="78">
        <v>0</v>
      </c>
      <c r="BM1271" s="78">
        <v>0</v>
      </c>
      <c r="BN1271" s="78">
        <v>0</v>
      </c>
      <c r="BO1271" s="78">
        <v>0</v>
      </c>
      <c r="BP1271" s="78">
        <v>0</v>
      </c>
      <c r="BQ1271" s="78">
        <v>0</v>
      </c>
      <c r="BR1271" s="79">
        <v>0</v>
      </c>
      <c r="BS1271" s="79">
        <v>0</v>
      </c>
      <c r="BT1271" s="78">
        <v>0</v>
      </c>
      <c r="BU1271" s="78">
        <v>0</v>
      </c>
      <c r="BV1271" s="78">
        <v>0</v>
      </c>
      <c r="BW1271" s="78">
        <v>0</v>
      </c>
      <c r="BX1271" s="78">
        <v>0</v>
      </c>
      <c r="BY1271" s="78">
        <v>0</v>
      </c>
      <c r="BZ1271" s="78">
        <v>0</v>
      </c>
      <c r="CA1271" s="78">
        <v>0</v>
      </c>
      <c r="CB1271" s="78">
        <v>0</v>
      </c>
      <c r="CC1271" s="78">
        <v>0</v>
      </c>
      <c r="CD1271" s="78">
        <v>0</v>
      </c>
      <c r="CE1271" s="79">
        <f t="shared" si="1463"/>
        <v>0</v>
      </c>
      <c r="CF1271" s="79">
        <f t="shared" si="1464"/>
        <v>70.338219540000011</v>
      </c>
      <c r="CG1271" s="79">
        <f t="shared" si="1465"/>
        <v>0</v>
      </c>
      <c r="CH1271" s="79">
        <f t="shared" si="1466"/>
        <v>0</v>
      </c>
      <c r="CI1271" s="79">
        <f t="shared" si="1467"/>
        <v>0</v>
      </c>
      <c r="CJ1271" s="79">
        <f t="shared" si="1468"/>
        <v>0</v>
      </c>
      <c r="CK1271" s="79">
        <f t="shared" si="1469"/>
        <v>0</v>
      </c>
      <c r="CL1271" s="79">
        <f t="shared" si="1470"/>
        <v>2</v>
      </c>
      <c r="CM1271" s="79">
        <f t="shared" si="1471"/>
        <v>0</v>
      </c>
      <c r="CN1271" s="79">
        <f t="shared" si="1472"/>
        <v>0</v>
      </c>
      <c r="CO1271" s="79">
        <f t="shared" si="1473"/>
        <v>0</v>
      </c>
      <c r="CP1271" s="79">
        <f t="shared" si="1474"/>
        <v>0</v>
      </c>
      <c r="CQ1271" s="79">
        <f t="shared" si="1475"/>
        <v>0</v>
      </c>
    </row>
    <row r="1272" spans="1:95" ht="31.5">
      <c r="A1272" s="73" t="s">
        <v>2552</v>
      </c>
      <c r="B1272" s="74" t="s">
        <v>2585</v>
      </c>
      <c r="C1272" s="109" t="s">
        <v>2586</v>
      </c>
      <c r="D1272" s="92">
        <v>0.06</v>
      </c>
      <c r="E1272" s="78">
        <v>0</v>
      </c>
      <c r="F1272" s="78">
        <v>0</v>
      </c>
      <c r="G1272" s="78">
        <v>0</v>
      </c>
      <c r="H1272" s="78">
        <v>0</v>
      </c>
      <c r="I1272" s="78">
        <v>0</v>
      </c>
      <c r="J1272" s="78">
        <v>0</v>
      </c>
      <c r="K1272" s="78">
        <v>0</v>
      </c>
      <c r="L1272" s="78">
        <v>0</v>
      </c>
      <c r="M1272" s="78">
        <v>0</v>
      </c>
      <c r="N1272" s="78">
        <v>0</v>
      </c>
      <c r="O1272" s="78">
        <v>0</v>
      </c>
      <c r="P1272" s="78">
        <v>0</v>
      </c>
      <c r="Q1272" s="78">
        <v>0</v>
      </c>
      <c r="R1272" s="78">
        <v>0</v>
      </c>
      <c r="S1272" s="78">
        <v>0</v>
      </c>
      <c r="T1272" s="78">
        <v>0</v>
      </c>
      <c r="U1272" s="78">
        <v>0</v>
      </c>
      <c r="V1272" s="78">
        <v>0</v>
      </c>
      <c r="W1272" s="78">
        <v>0</v>
      </c>
      <c r="X1272" s="78">
        <v>0</v>
      </c>
      <c r="Y1272" s="78">
        <v>0</v>
      </c>
      <c r="Z1272" s="78">
        <v>0</v>
      </c>
      <c r="AA1272" s="78">
        <v>0</v>
      </c>
      <c r="AB1272" s="78">
        <v>0</v>
      </c>
      <c r="AC1272" s="78">
        <v>0</v>
      </c>
      <c r="AD1272" s="78">
        <v>0</v>
      </c>
      <c r="AE1272" s="78">
        <v>0</v>
      </c>
      <c r="AF1272" s="78">
        <v>0</v>
      </c>
      <c r="AG1272" s="78">
        <v>0</v>
      </c>
      <c r="AH1272" s="78">
        <v>0</v>
      </c>
      <c r="AI1272" s="78">
        <v>0</v>
      </c>
      <c r="AJ1272" s="78">
        <v>0</v>
      </c>
      <c r="AK1272" s="78">
        <v>0</v>
      </c>
      <c r="AL1272" s="78">
        <v>0</v>
      </c>
      <c r="AM1272" s="78">
        <v>0</v>
      </c>
      <c r="AN1272" s="78">
        <v>0</v>
      </c>
      <c r="AO1272" s="78">
        <v>0</v>
      </c>
      <c r="AP1272" s="78">
        <v>0</v>
      </c>
      <c r="AQ1272" s="78">
        <v>0</v>
      </c>
      <c r="AR1272" s="78">
        <v>0</v>
      </c>
      <c r="AS1272" s="78">
        <v>0</v>
      </c>
      <c r="AT1272" s="78">
        <v>0</v>
      </c>
      <c r="AU1272" s="78">
        <v>0</v>
      </c>
      <c r="AV1272" s="78">
        <v>0</v>
      </c>
      <c r="AW1272" s="78">
        <v>0</v>
      </c>
      <c r="AX1272" s="78">
        <v>0</v>
      </c>
      <c r="AY1272" s="78">
        <v>0</v>
      </c>
      <c r="AZ1272" s="78">
        <v>0</v>
      </c>
      <c r="BA1272" s="78">
        <v>0</v>
      </c>
      <c r="BB1272" s="78">
        <v>0</v>
      </c>
      <c r="BC1272" s="78">
        <v>0</v>
      </c>
      <c r="BD1272" s="78">
        <v>0</v>
      </c>
      <c r="BE1272" s="78">
        <v>0</v>
      </c>
      <c r="BF1272" s="78">
        <v>0.06</v>
      </c>
      <c r="BG1272" s="78">
        <v>0</v>
      </c>
      <c r="BH1272" s="78">
        <v>0</v>
      </c>
      <c r="BI1272" s="78">
        <v>0</v>
      </c>
      <c r="BJ1272" s="78">
        <v>0</v>
      </c>
      <c r="BK1272" s="78">
        <v>0</v>
      </c>
      <c r="BL1272" s="78">
        <v>1</v>
      </c>
      <c r="BM1272" s="78">
        <v>0</v>
      </c>
      <c r="BN1272" s="78">
        <v>0</v>
      </c>
      <c r="BO1272" s="78">
        <v>0</v>
      </c>
      <c r="BP1272" s="78">
        <v>0</v>
      </c>
      <c r="BQ1272" s="78">
        <v>0</v>
      </c>
      <c r="BR1272" s="79">
        <v>0</v>
      </c>
      <c r="BS1272" s="79">
        <v>0</v>
      </c>
      <c r="BT1272" s="78">
        <v>0</v>
      </c>
      <c r="BU1272" s="78">
        <v>0</v>
      </c>
      <c r="BV1272" s="78">
        <v>0</v>
      </c>
      <c r="BW1272" s="78">
        <v>0</v>
      </c>
      <c r="BX1272" s="78">
        <v>0</v>
      </c>
      <c r="BY1272" s="78">
        <v>0</v>
      </c>
      <c r="BZ1272" s="78">
        <v>0</v>
      </c>
      <c r="CA1272" s="78">
        <v>0</v>
      </c>
      <c r="CB1272" s="78">
        <v>0</v>
      </c>
      <c r="CC1272" s="78">
        <v>0</v>
      </c>
      <c r="CD1272" s="78">
        <v>0</v>
      </c>
      <c r="CE1272" s="79">
        <f t="shared" si="1463"/>
        <v>0</v>
      </c>
      <c r="CF1272" s="79">
        <f t="shared" si="1464"/>
        <v>0.06</v>
      </c>
      <c r="CG1272" s="79">
        <f t="shared" si="1465"/>
        <v>0</v>
      </c>
      <c r="CH1272" s="79">
        <f t="shared" si="1466"/>
        <v>0</v>
      </c>
      <c r="CI1272" s="79">
        <f t="shared" si="1467"/>
        <v>0</v>
      </c>
      <c r="CJ1272" s="79">
        <f t="shared" si="1468"/>
        <v>0</v>
      </c>
      <c r="CK1272" s="79">
        <f t="shared" si="1469"/>
        <v>0</v>
      </c>
      <c r="CL1272" s="79">
        <f t="shared" si="1470"/>
        <v>1</v>
      </c>
      <c r="CM1272" s="79">
        <f t="shared" si="1471"/>
        <v>0</v>
      </c>
      <c r="CN1272" s="79">
        <f t="shared" si="1472"/>
        <v>0</v>
      </c>
      <c r="CO1272" s="79">
        <f t="shared" si="1473"/>
        <v>0</v>
      </c>
      <c r="CP1272" s="79">
        <f t="shared" si="1474"/>
        <v>0</v>
      </c>
      <c r="CQ1272" s="79">
        <f t="shared" si="1475"/>
        <v>0</v>
      </c>
    </row>
    <row r="1273" spans="1:95">
      <c r="A1273" s="73" t="s">
        <v>2552</v>
      </c>
      <c r="B1273" s="74" t="s">
        <v>2587</v>
      </c>
      <c r="C1273" s="109" t="s">
        <v>2588</v>
      </c>
      <c r="D1273" s="92">
        <v>2.1</v>
      </c>
      <c r="E1273" s="78">
        <v>0</v>
      </c>
      <c r="F1273" s="78">
        <v>0</v>
      </c>
      <c r="G1273" s="78">
        <v>0</v>
      </c>
      <c r="H1273" s="78">
        <v>0</v>
      </c>
      <c r="I1273" s="78">
        <v>0</v>
      </c>
      <c r="J1273" s="78">
        <v>0</v>
      </c>
      <c r="K1273" s="78">
        <v>0</v>
      </c>
      <c r="L1273" s="78">
        <v>0</v>
      </c>
      <c r="M1273" s="78">
        <v>0</v>
      </c>
      <c r="N1273" s="78">
        <v>0</v>
      </c>
      <c r="O1273" s="78">
        <v>0</v>
      </c>
      <c r="P1273" s="78">
        <v>0</v>
      </c>
      <c r="Q1273" s="78">
        <v>0</v>
      </c>
      <c r="R1273" s="78">
        <v>0</v>
      </c>
      <c r="S1273" s="78">
        <v>0</v>
      </c>
      <c r="T1273" s="78">
        <v>0</v>
      </c>
      <c r="U1273" s="78">
        <v>0</v>
      </c>
      <c r="V1273" s="78">
        <v>0</v>
      </c>
      <c r="W1273" s="78">
        <v>0</v>
      </c>
      <c r="X1273" s="78">
        <v>0</v>
      </c>
      <c r="Y1273" s="78">
        <v>0</v>
      </c>
      <c r="Z1273" s="78">
        <v>0</v>
      </c>
      <c r="AA1273" s="78">
        <v>0</v>
      </c>
      <c r="AB1273" s="78">
        <v>0</v>
      </c>
      <c r="AC1273" s="78">
        <v>0</v>
      </c>
      <c r="AD1273" s="78">
        <v>0</v>
      </c>
      <c r="AE1273" s="78">
        <v>0</v>
      </c>
      <c r="AF1273" s="78">
        <v>0</v>
      </c>
      <c r="AG1273" s="78">
        <v>0</v>
      </c>
      <c r="AH1273" s="78">
        <v>0</v>
      </c>
      <c r="AI1273" s="78">
        <v>0</v>
      </c>
      <c r="AJ1273" s="78">
        <v>0</v>
      </c>
      <c r="AK1273" s="78">
        <v>0</v>
      </c>
      <c r="AL1273" s="78">
        <v>0</v>
      </c>
      <c r="AM1273" s="78">
        <v>0</v>
      </c>
      <c r="AN1273" s="78">
        <v>0</v>
      </c>
      <c r="AO1273" s="78">
        <v>0</v>
      </c>
      <c r="AP1273" s="78">
        <v>0</v>
      </c>
      <c r="AQ1273" s="78">
        <v>0</v>
      </c>
      <c r="AR1273" s="78">
        <v>0</v>
      </c>
      <c r="AS1273" s="78">
        <v>0</v>
      </c>
      <c r="AT1273" s="78">
        <v>0</v>
      </c>
      <c r="AU1273" s="78">
        <v>0</v>
      </c>
      <c r="AV1273" s="78">
        <v>0</v>
      </c>
      <c r="AW1273" s="78">
        <v>0</v>
      </c>
      <c r="AX1273" s="78">
        <v>0</v>
      </c>
      <c r="AY1273" s="78">
        <v>0</v>
      </c>
      <c r="AZ1273" s="78">
        <v>0</v>
      </c>
      <c r="BA1273" s="78">
        <v>0</v>
      </c>
      <c r="BB1273" s="78">
        <v>0</v>
      </c>
      <c r="BC1273" s="78">
        <v>0</v>
      </c>
      <c r="BD1273" s="78">
        <v>0</v>
      </c>
      <c r="BE1273" s="78">
        <v>0</v>
      </c>
      <c r="BF1273" s="78">
        <v>2.1</v>
      </c>
      <c r="BG1273" s="78">
        <v>0</v>
      </c>
      <c r="BH1273" s="78">
        <v>0</v>
      </c>
      <c r="BI1273" s="78">
        <v>0</v>
      </c>
      <c r="BJ1273" s="78">
        <v>0</v>
      </c>
      <c r="BK1273" s="78">
        <v>0</v>
      </c>
      <c r="BL1273" s="78">
        <v>1</v>
      </c>
      <c r="BM1273" s="78">
        <v>0</v>
      </c>
      <c r="BN1273" s="78">
        <v>0</v>
      </c>
      <c r="BO1273" s="78">
        <v>0</v>
      </c>
      <c r="BP1273" s="78">
        <v>0</v>
      </c>
      <c r="BQ1273" s="78">
        <v>0</v>
      </c>
      <c r="BR1273" s="79">
        <v>0</v>
      </c>
      <c r="BS1273" s="79">
        <v>0</v>
      </c>
      <c r="BT1273" s="78">
        <v>0</v>
      </c>
      <c r="BU1273" s="78">
        <v>0</v>
      </c>
      <c r="BV1273" s="78">
        <v>0</v>
      </c>
      <c r="BW1273" s="78">
        <v>0</v>
      </c>
      <c r="BX1273" s="78">
        <v>0</v>
      </c>
      <c r="BY1273" s="78">
        <v>0</v>
      </c>
      <c r="BZ1273" s="78">
        <v>0</v>
      </c>
      <c r="CA1273" s="78">
        <v>0</v>
      </c>
      <c r="CB1273" s="78">
        <v>0</v>
      </c>
      <c r="CC1273" s="78">
        <v>0</v>
      </c>
      <c r="CD1273" s="78">
        <v>0</v>
      </c>
      <c r="CE1273" s="79">
        <f t="shared" si="1463"/>
        <v>0</v>
      </c>
      <c r="CF1273" s="79">
        <f t="shared" si="1464"/>
        <v>2.1</v>
      </c>
      <c r="CG1273" s="79">
        <f t="shared" si="1465"/>
        <v>0</v>
      </c>
      <c r="CH1273" s="79">
        <f t="shared" si="1466"/>
        <v>0</v>
      </c>
      <c r="CI1273" s="79">
        <f t="shared" si="1467"/>
        <v>0</v>
      </c>
      <c r="CJ1273" s="79">
        <f t="shared" si="1468"/>
        <v>0</v>
      </c>
      <c r="CK1273" s="79">
        <f t="shared" si="1469"/>
        <v>0</v>
      </c>
      <c r="CL1273" s="79">
        <f t="shared" si="1470"/>
        <v>1</v>
      </c>
      <c r="CM1273" s="79">
        <f t="shared" si="1471"/>
        <v>0</v>
      </c>
      <c r="CN1273" s="79">
        <f t="shared" si="1472"/>
        <v>0</v>
      </c>
      <c r="CO1273" s="79">
        <f t="shared" si="1473"/>
        <v>0</v>
      </c>
      <c r="CP1273" s="79">
        <f t="shared" si="1474"/>
        <v>0</v>
      </c>
      <c r="CQ1273" s="79">
        <f t="shared" si="1475"/>
        <v>0</v>
      </c>
    </row>
    <row r="1274" spans="1:95">
      <c r="A1274" s="73" t="s">
        <v>2552</v>
      </c>
      <c r="B1274" s="74" t="s">
        <v>2589</v>
      </c>
      <c r="C1274" s="109" t="s">
        <v>2590</v>
      </c>
      <c r="D1274" s="92">
        <v>0.12</v>
      </c>
      <c r="E1274" s="78">
        <v>0</v>
      </c>
      <c r="F1274" s="78">
        <v>0</v>
      </c>
      <c r="G1274" s="78">
        <v>0</v>
      </c>
      <c r="H1274" s="78">
        <v>0</v>
      </c>
      <c r="I1274" s="78">
        <v>0</v>
      </c>
      <c r="J1274" s="78">
        <v>0</v>
      </c>
      <c r="K1274" s="78">
        <v>0</v>
      </c>
      <c r="L1274" s="78">
        <v>0</v>
      </c>
      <c r="M1274" s="78">
        <v>0</v>
      </c>
      <c r="N1274" s="78">
        <v>0</v>
      </c>
      <c r="O1274" s="78">
        <v>0</v>
      </c>
      <c r="P1274" s="78">
        <v>0</v>
      </c>
      <c r="Q1274" s="78">
        <v>0</v>
      </c>
      <c r="R1274" s="78">
        <v>0</v>
      </c>
      <c r="S1274" s="78">
        <v>0</v>
      </c>
      <c r="T1274" s="78">
        <v>0</v>
      </c>
      <c r="U1274" s="78">
        <v>0</v>
      </c>
      <c r="V1274" s="78">
        <v>0</v>
      </c>
      <c r="W1274" s="78">
        <v>0</v>
      </c>
      <c r="X1274" s="78">
        <v>0</v>
      </c>
      <c r="Y1274" s="78">
        <v>0</v>
      </c>
      <c r="Z1274" s="78">
        <v>0</v>
      </c>
      <c r="AA1274" s="78">
        <v>0</v>
      </c>
      <c r="AB1274" s="78">
        <v>0</v>
      </c>
      <c r="AC1274" s="78">
        <v>0</v>
      </c>
      <c r="AD1274" s="78">
        <v>0</v>
      </c>
      <c r="AE1274" s="78">
        <v>0</v>
      </c>
      <c r="AF1274" s="78">
        <v>0</v>
      </c>
      <c r="AG1274" s="78">
        <v>0</v>
      </c>
      <c r="AH1274" s="78">
        <v>0</v>
      </c>
      <c r="AI1274" s="78">
        <v>0</v>
      </c>
      <c r="AJ1274" s="78">
        <v>0</v>
      </c>
      <c r="AK1274" s="78">
        <v>0</v>
      </c>
      <c r="AL1274" s="78">
        <v>0</v>
      </c>
      <c r="AM1274" s="78">
        <v>0</v>
      </c>
      <c r="AN1274" s="78">
        <v>0</v>
      </c>
      <c r="AO1274" s="78">
        <v>0</v>
      </c>
      <c r="AP1274" s="78">
        <v>0</v>
      </c>
      <c r="AQ1274" s="78">
        <v>0</v>
      </c>
      <c r="AR1274" s="78">
        <v>0</v>
      </c>
      <c r="AS1274" s="78">
        <v>0</v>
      </c>
      <c r="AT1274" s="78">
        <v>0</v>
      </c>
      <c r="AU1274" s="78">
        <v>0</v>
      </c>
      <c r="AV1274" s="78">
        <v>0</v>
      </c>
      <c r="AW1274" s="78">
        <v>0</v>
      </c>
      <c r="AX1274" s="78">
        <v>0</v>
      </c>
      <c r="AY1274" s="78">
        <v>0</v>
      </c>
      <c r="AZ1274" s="78">
        <v>0</v>
      </c>
      <c r="BA1274" s="78">
        <v>0</v>
      </c>
      <c r="BB1274" s="78">
        <v>0</v>
      </c>
      <c r="BC1274" s="78">
        <v>0</v>
      </c>
      <c r="BD1274" s="78">
        <v>0</v>
      </c>
      <c r="BE1274" s="78">
        <v>0</v>
      </c>
      <c r="BF1274" s="78">
        <v>0.12</v>
      </c>
      <c r="BG1274" s="78">
        <v>0</v>
      </c>
      <c r="BH1274" s="78">
        <v>0</v>
      </c>
      <c r="BI1274" s="78">
        <v>0</v>
      </c>
      <c r="BJ1274" s="78">
        <v>0</v>
      </c>
      <c r="BK1274" s="78">
        <v>0</v>
      </c>
      <c r="BL1274" s="78">
        <v>1</v>
      </c>
      <c r="BM1274" s="78">
        <v>0</v>
      </c>
      <c r="BN1274" s="78">
        <v>0</v>
      </c>
      <c r="BO1274" s="78">
        <v>0</v>
      </c>
      <c r="BP1274" s="78">
        <v>0</v>
      </c>
      <c r="BQ1274" s="78">
        <v>0</v>
      </c>
      <c r="BR1274" s="79">
        <v>0</v>
      </c>
      <c r="BS1274" s="79">
        <v>0</v>
      </c>
      <c r="BT1274" s="78">
        <v>0</v>
      </c>
      <c r="BU1274" s="78">
        <v>0</v>
      </c>
      <c r="BV1274" s="78">
        <v>0</v>
      </c>
      <c r="BW1274" s="78">
        <v>0</v>
      </c>
      <c r="BX1274" s="78">
        <v>0</v>
      </c>
      <c r="BY1274" s="78">
        <v>0</v>
      </c>
      <c r="BZ1274" s="78">
        <v>0</v>
      </c>
      <c r="CA1274" s="78">
        <v>0</v>
      </c>
      <c r="CB1274" s="78">
        <v>0</v>
      </c>
      <c r="CC1274" s="78">
        <v>0</v>
      </c>
      <c r="CD1274" s="78">
        <v>0</v>
      </c>
      <c r="CE1274" s="79">
        <f t="shared" si="1463"/>
        <v>0</v>
      </c>
      <c r="CF1274" s="79">
        <f t="shared" si="1464"/>
        <v>0.12</v>
      </c>
      <c r="CG1274" s="79">
        <f t="shared" si="1465"/>
        <v>0</v>
      </c>
      <c r="CH1274" s="79">
        <f t="shared" si="1466"/>
        <v>0</v>
      </c>
      <c r="CI1274" s="79">
        <f t="shared" si="1467"/>
        <v>0</v>
      </c>
      <c r="CJ1274" s="79">
        <f t="shared" si="1468"/>
        <v>0</v>
      </c>
      <c r="CK1274" s="79">
        <f t="shared" si="1469"/>
        <v>0</v>
      </c>
      <c r="CL1274" s="79">
        <f t="shared" si="1470"/>
        <v>1</v>
      </c>
      <c r="CM1274" s="79">
        <f t="shared" si="1471"/>
        <v>0</v>
      </c>
      <c r="CN1274" s="79">
        <f t="shared" si="1472"/>
        <v>0</v>
      </c>
      <c r="CO1274" s="79">
        <f t="shared" si="1473"/>
        <v>0</v>
      </c>
      <c r="CP1274" s="79">
        <f t="shared" si="1474"/>
        <v>0</v>
      </c>
      <c r="CQ1274" s="79">
        <f t="shared" si="1475"/>
        <v>0</v>
      </c>
    </row>
    <row r="1275" spans="1:95">
      <c r="A1275" s="73" t="s">
        <v>2552</v>
      </c>
      <c r="B1275" s="74" t="s">
        <v>2591</v>
      </c>
      <c r="C1275" s="109" t="s">
        <v>2592</v>
      </c>
      <c r="D1275" s="92">
        <v>0.08</v>
      </c>
      <c r="E1275" s="78">
        <v>0</v>
      </c>
      <c r="F1275" s="78">
        <v>0</v>
      </c>
      <c r="G1275" s="78">
        <v>0</v>
      </c>
      <c r="H1275" s="78">
        <v>0</v>
      </c>
      <c r="I1275" s="78">
        <v>0</v>
      </c>
      <c r="J1275" s="78">
        <v>0</v>
      </c>
      <c r="K1275" s="78">
        <v>0</v>
      </c>
      <c r="L1275" s="78">
        <v>0</v>
      </c>
      <c r="M1275" s="78">
        <v>0</v>
      </c>
      <c r="N1275" s="78">
        <v>0</v>
      </c>
      <c r="O1275" s="78">
        <v>0</v>
      </c>
      <c r="P1275" s="78">
        <v>0</v>
      </c>
      <c r="Q1275" s="78">
        <v>0</v>
      </c>
      <c r="R1275" s="78">
        <v>0</v>
      </c>
      <c r="S1275" s="78">
        <v>0</v>
      </c>
      <c r="T1275" s="78">
        <v>0</v>
      </c>
      <c r="U1275" s="78">
        <v>0</v>
      </c>
      <c r="V1275" s="78">
        <v>0</v>
      </c>
      <c r="W1275" s="78">
        <v>0</v>
      </c>
      <c r="X1275" s="78">
        <v>0</v>
      </c>
      <c r="Y1275" s="78">
        <v>0</v>
      </c>
      <c r="Z1275" s="78">
        <v>0</v>
      </c>
      <c r="AA1275" s="78">
        <v>0</v>
      </c>
      <c r="AB1275" s="78">
        <v>0</v>
      </c>
      <c r="AC1275" s="78">
        <v>0</v>
      </c>
      <c r="AD1275" s="78">
        <v>0</v>
      </c>
      <c r="AE1275" s="78">
        <v>0</v>
      </c>
      <c r="AF1275" s="78">
        <v>0</v>
      </c>
      <c r="AG1275" s="78">
        <v>0</v>
      </c>
      <c r="AH1275" s="78">
        <v>0</v>
      </c>
      <c r="AI1275" s="78">
        <v>0</v>
      </c>
      <c r="AJ1275" s="78">
        <v>0</v>
      </c>
      <c r="AK1275" s="78">
        <v>0</v>
      </c>
      <c r="AL1275" s="78">
        <v>0</v>
      </c>
      <c r="AM1275" s="78">
        <v>0</v>
      </c>
      <c r="AN1275" s="78">
        <v>0</v>
      </c>
      <c r="AO1275" s="78">
        <v>0</v>
      </c>
      <c r="AP1275" s="78">
        <v>0</v>
      </c>
      <c r="AQ1275" s="78">
        <v>0</v>
      </c>
      <c r="AR1275" s="78">
        <v>0</v>
      </c>
      <c r="AS1275" s="78">
        <v>0</v>
      </c>
      <c r="AT1275" s="78">
        <v>0</v>
      </c>
      <c r="AU1275" s="78">
        <v>0</v>
      </c>
      <c r="AV1275" s="78">
        <v>0</v>
      </c>
      <c r="AW1275" s="78">
        <v>0</v>
      </c>
      <c r="AX1275" s="78">
        <v>0</v>
      </c>
      <c r="AY1275" s="78">
        <v>0</v>
      </c>
      <c r="AZ1275" s="78">
        <v>0</v>
      </c>
      <c r="BA1275" s="78">
        <v>0</v>
      </c>
      <c r="BB1275" s="78">
        <v>0</v>
      </c>
      <c r="BC1275" s="78">
        <v>0</v>
      </c>
      <c r="BD1275" s="78">
        <v>0</v>
      </c>
      <c r="BE1275" s="78">
        <v>0</v>
      </c>
      <c r="BF1275" s="78">
        <v>0.08</v>
      </c>
      <c r="BG1275" s="78">
        <v>0</v>
      </c>
      <c r="BH1275" s="78">
        <v>0</v>
      </c>
      <c r="BI1275" s="78">
        <v>0</v>
      </c>
      <c r="BJ1275" s="78">
        <v>0</v>
      </c>
      <c r="BK1275" s="78">
        <v>0</v>
      </c>
      <c r="BL1275" s="78">
        <v>1</v>
      </c>
      <c r="BM1275" s="78">
        <v>0</v>
      </c>
      <c r="BN1275" s="78">
        <v>0</v>
      </c>
      <c r="BO1275" s="78">
        <v>0</v>
      </c>
      <c r="BP1275" s="78">
        <v>0</v>
      </c>
      <c r="BQ1275" s="78">
        <v>0</v>
      </c>
      <c r="BR1275" s="79">
        <v>0</v>
      </c>
      <c r="BS1275" s="79">
        <v>0</v>
      </c>
      <c r="BT1275" s="78">
        <v>0</v>
      </c>
      <c r="BU1275" s="78">
        <v>0</v>
      </c>
      <c r="BV1275" s="78">
        <v>0</v>
      </c>
      <c r="BW1275" s="78">
        <v>0</v>
      </c>
      <c r="BX1275" s="78">
        <v>0</v>
      </c>
      <c r="BY1275" s="78">
        <v>0</v>
      </c>
      <c r="BZ1275" s="78">
        <v>0</v>
      </c>
      <c r="CA1275" s="78">
        <v>0</v>
      </c>
      <c r="CB1275" s="78">
        <v>0</v>
      </c>
      <c r="CC1275" s="78">
        <v>0</v>
      </c>
      <c r="CD1275" s="78">
        <v>0</v>
      </c>
      <c r="CE1275" s="79">
        <f t="shared" si="1463"/>
        <v>0</v>
      </c>
      <c r="CF1275" s="79">
        <f t="shared" si="1464"/>
        <v>0.08</v>
      </c>
      <c r="CG1275" s="79">
        <f t="shared" si="1465"/>
        <v>0</v>
      </c>
      <c r="CH1275" s="79">
        <f t="shared" si="1466"/>
        <v>0</v>
      </c>
      <c r="CI1275" s="79">
        <f t="shared" si="1467"/>
        <v>0</v>
      </c>
      <c r="CJ1275" s="79">
        <f t="shared" si="1468"/>
        <v>0</v>
      </c>
      <c r="CK1275" s="79">
        <f t="shared" si="1469"/>
        <v>0</v>
      </c>
      <c r="CL1275" s="79">
        <f t="shared" si="1470"/>
        <v>1</v>
      </c>
      <c r="CM1275" s="79">
        <f t="shared" si="1471"/>
        <v>0</v>
      </c>
      <c r="CN1275" s="79">
        <f t="shared" si="1472"/>
        <v>0</v>
      </c>
      <c r="CO1275" s="79">
        <f t="shared" si="1473"/>
        <v>0</v>
      </c>
      <c r="CP1275" s="79">
        <f t="shared" si="1474"/>
        <v>0</v>
      </c>
      <c r="CQ1275" s="79">
        <f t="shared" si="1475"/>
        <v>0</v>
      </c>
    </row>
    <row r="1276" spans="1:95" ht="31.5">
      <c r="A1276" s="73" t="s">
        <v>2552</v>
      </c>
      <c r="B1276" s="74" t="s">
        <v>2593</v>
      </c>
      <c r="C1276" s="109" t="s">
        <v>2594</v>
      </c>
      <c r="D1276" s="92">
        <v>0.39</v>
      </c>
      <c r="E1276" s="78">
        <v>0</v>
      </c>
      <c r="F1276" s="78">
        <v>0</v>
      </c>
      <c r="G1276" s="78">
        <v>0</v>
      </c>
      <c r="H1276" s="78">
        <v>0</v>
      </c>
      <c r="I1276" s="78">
        <v>0</v>
      </c>
      <c r="J1276" s="78">
        <v>0</v>
      </c>
      <c r="K1276" s="78">
        <v>0</v>
      </c>
      <c r="L1276" s="78">
        <v>0</v>
      </c>
      <c r="M1276" s="78">
        <v>0</v>
      </c>
      <c r="N1276" s="78">
        <v>0</v>
      </c>
      <c r="O1276" s="78">
        <v>0</v>
      </c>
      <c r="P1276" s="78">
        <v>0</v>
      </c>
      <c r="Q1276" s="78">
        <v>0</v>
      </c>
      <c r="R1276" s="78">
        <v>0</v>
      </c>
      <c r="S1276" s="78">
        <v>0</v>
      </c>
      <c r="T1276" s="78">
        <v>0</v>
      </c>
      <c r="U1276" s="78">
        <v>0</v>
      </c>
      <c r="V1276" s="78">
        <v>0</v>
      </c>
      <c r="W1276" s="78">
        <v>0</v>
      </c>
      <c r="X1276" s="78">
        <v>0</v>
      </c>
      <c r="Y1276" s="78">
        <v>0</v>
      </c>
      <c r="Z1276" s="78">
        <v>0</v>
      </c>
      <c r="AA1276" s="78">
        <v>0</v>
      </c>
      <c r="AB1276" s="78">
        <v>0</v>
      </c>
      <c r="AC1276" s="78">
        <v>0</v>
      </c>
      <c r="AD1276" s="78">
        <v>0</v>
      </c>
      <c r="AE1276" s="78">
        <v>0</v>
      </c>
      <c r="AF1276" s="78">
        <v>0</v>
      </c>
      <c r="AG1276" s="78">
        <v>0</v>
      </c>
      <c r="AH1276" s="78">
        <v>0</v>
      </c>
      <c r="AI1276" s="78">
        <v>0</v>
      </c>
      <c r="AJ1276" s="78">
        <v>0</v>
      </c>
      <c r="AK1276" s="78">
        <v>0</v>
      </c>
      <c r="AL1276" s="78">
        <v>0</v>
      </c>
      <c r="AM1276" s="78">
        <v>0</v>
      </c>
      <c r="AN1276" s="78">
        <v>0</v>
      </c>
      <c r="AO1276" s="78">
        <v>0</v>
      </c>
      <c r="AP1276" s="78">
        <v>0</v>
      </c>
      <c r="AQ1276" s="78">
        <v>0</v>
      </c>
      <c r="AR1276" s="78">
        <v>0</v>
      </c>
      <c r="AS1276" s="78">
        <v>0</v>
      </c>
      <c r="AT1276" s="78">
        <v>0</v>
      </c>
      <c r="AU1276" s="78">
        <v>0</v>
      </c>
      <c r="AV1276" s="78">
        <v>0</v>
      </c>
      <c r="AW1276" s="78">
        <v>0</v>
      </c>
      <c r="AX1276" s="78">
        <v>0</v>
      </c>
      <c r="AY1276" s="78">
        <v>0</v>
      </c>
      <c r="AZ1276" s="78">
        <v>0</v>
      </c>
      <c r="BA1276" s="78">
        <v>0</v>
      </c>
      <c r="BB1276" s="78">
        <v>0</v>
      </c>
      <c r="BC1276" s="78">
        <v>0</v>
      </c>
      <c r="BD1276" s="78">
        <v>0</v>
      </c>
      <c r="BE1276" s="78">
        <v>0</v>
      </c>
      <c r="BF1276" s="78">
        <v>0.39</v>
      </c>
      <c r="BG1276" s="78">
        <v>0</v>
      </c>
      <c r="BH1276" s="78">
        <v>0</v>
      </c>
      <c r="BI1276" s="78">
        <v>0</v>
      </c>
      <c r="BJ1276" s="78">
        <v>0</v>
      </c>
      <c r="BK1276" s="78">
        <v>0</v>
      </c>
      <c r="BL1276" s="78">
        <v>2</v>
      </c>
      <c r="BM1276" s="78">
        <v>0</v>
      </c>
      <c r="BN1276" s="78">
        <v>0</v>
      </c>
      <c r="BO1276" s="78">
        <v>0</v>
      </c>
      <c r="BP1276" s="78">
        <v>0</v>
      </c>
      <c r="BQ1276" s="78">
        <v>0</v>
      </c>
      <c r="BR1276" s="79">
        <v>0</v>
      </c>
      <c r="BS1276" s="79">
        <v>0</v>
      </c>
      <c r="BT1276" s="78">
        <v>0</v>
      </c>
      <c r="BU1276" s="78">
        <v>0</v>
      </c>
      <c r="BV1276" s="78">
        <v>0</v>
      </c>
      <c r="BW1276" s="78">
        <v>0</v>
      </c>
      <c r="BX1276" s="78">
        <v>0</v>
      </c>
      <c r="BY1276" s="78">
        <v>0</v>
      </c>
      <c r="BZ1276" s="78">
        <v>0</v>
      </c>
      <c r="CA1276" s="78">
        <v>0</v>
      </c>
      <c r="CB1276" s="78">
        <v>0</v>
      </c>
      <c r="CC1276" s="78">
        <v>0</v>
      </c>
      <c r="CD1276" s="78">
        <v>0</v>
      </c>
      <c r="CE1276" s="79">
        <f t="shared" si="1463"/>
        <v>0</v>
      </c>
      <c r="CF1276" s="79">
        <f t="shared" si="1464"/>
        <v>0.39</v>
      </c>
      <c r="CG1276" s="79">
        <f t="shared" si="1465"/>
        <v>0</v>
      </c>
      <c r="CH1276" s="79">
        <f t="shared" si="1466"/>
        <v>0</v>
      </c>
      <c r="CI1276" s="79">
        <f t="shared" si="1467"/>
        <v>0</v>
      </c>
      <c r="CJ1276" s="79">
        <f t="shared" si="1468"/>
        <v>0</v>
      </c>
      <c r="CK1276" s="79">
        <f t="shared" si="1469"/>
        <v>0</v>
      </c>
      <c r="CL1276" s="79">
        <f t="shared" si="1470"/>
        <v>2</v>
      </c>
      <c r="CM1276" s="79">
        <f t="shared" si="1471"/>
        <v>0</v>
      </c>
      <c r="CN1276" s="79">
        <f t="shared" si="1472"/>
        <v>0</v>
      </c>
      <c r="CO1276" s="79">
        <f t="shared" si="1473"/>
        <v>0</v>
      </c>
      <c r="CP1276" s="79">
        <f t="shared" si="1474"/>
        <v>0</v>
      </c>
      <c r="CQ1276" s="79">
        <f t="shared" si="1475"/>
        <v>0</v>
      </c>
    </row>
    <row r="1277" spans="1:95">
      <c r="A1277" s="73" t="s">
        <v>2552</v>
      </c>
      <c r="B1277" s="74" t="s">
        <v>2595</v>
      </c>
      <c r="C1277" s="109" t="s">
        <v>2596</v>
      </c>
      <c r="D1277" s="92">
        <v>0.55000000000000004</v>
      </c>
      <c r="E1277" s="78">
        <v>0</v>
      </c>
      <c r="F1277" s="78">
        <v>0</v>
      </c>
      <c r="G1277" s="78">
        <v>0</v>
      </c>
      <c r="H1277" s="78">
        <v>0</v>
      </c>
      <c r="I1277" s="78">
        <v>0</v>
      </c>
      <c r="J1277" s="78">
        <v>0</v>
      </c>
      <c r="K1277" s="78">
        <v>0</v>
      </c>
      <c r="L1277" s="78">
        <v>0</v>
      </c>
      <c r="M1277" s="78">
        <v>0</v>
      </c>
      <c r="N1277" s="78">
        <v>0</v>
      </c>
      <c r="O1277" s="78">
        <v>0</v>
      </c>
      <c r="P1277" s="78">
        <v>0</v>
      </c>
      <c r="Q1277" s="78">
        <v>0</v>
      </c>
      <c r="R1277" s="78">
        <v>0</v>
      </c>
      <c r="S1277" s="78">
        <v>0</v>
      </c>
      <c r="T1277" s="78">
        <v>0</v>
      </c>
      <c r="U1277" s="78">
        <v>0</v>
      </c>
      <c r="V1277" s="78">
        <v>0</v>
      </c>
      <c r="W1277" s="78">
        <v>0</v>
      </c>
      <c r="X1277" s="78">
        <v>0</v>
      </c>
      <c r="Y1277" s="78">
        <v>0</v>
      </c>
      <c r="Z1277" s="78">
        <v>0</v>
      </c>
      <c r="AA1277" s="78">
        <v>0</v>
      </c>
      <c r="AB1277" s="78">
        <v>0</v>
      </c>
      <c r="AC1277" s="78">
        <v>0</v>
      </c>
      <c r="AD1277" s="78">
        <v>0</v>
      </c>
      <c r="AE1277" s="78">
        <v>0</v>
      </c>
      <c r="AF1277" s="78">
        <v>0</v>
      </c>
      <c r="AG1277" s="78">
        <v>0</v>
      </c>
      <c r="AH1277" s="78">
        <v>0</v>
      </c>
      <c r="AI1277" s="78">
        <v>0</v>
      </c>
      <c r="AJ1277" s="78">
        <v>0</v>
      </c>
      <c r="AK1277" s="78">
        <v>0</v>
      </c>
      <c r="AL1277" s="78">
        <v>0</v>
      </c>
      <c r="AM1277" s="78">
        <v>0</v>
      </c>
      <c r="AN1277" s="78">
        <v>0</v>
      </c>
      <c r="AO1277" s="78">
        <v>0</v>
      </c>
      <c r="AP1277" s="78">
        <v>0</v>
      </c>
      <c r="AQ1277" s="78">
        <v>0</v>
      </c>
      <c r="AR1277" s="78">
        <v>0</v>
      </c>
      <c r="AS1277" s="78">
        <v>0</v>
      </c>
      <c r="AT1277" s="78">
        <v>0</v>
      </c>
      <c r="AU1277" s="78">
        <v>0</v>
      </c>
      <c r="AV1277" s="78">
        <v>0</v>
      </c>
      <c r="AW1277" s="78">
        <v>0</v>
      </c>
      <c r="AX1277" s="78">
        <v>0</v>
      </c>
      <c r="AY1277" s="78">
        <v>0</v>
      </c>
      <c r="AZ1277" s="78">
        <v>0</v>
      </c>
      <c r="BA1277" s="78">
        <v>0</v>
      </c>
      <c r="BB1277" s="78">
        <v>0</v>
      </c>
      <c r="BC1277" s="78">
        <v>0</v>
      </c>
      <c r="BD1277" s="78">
        <v>0</v>
      </c>
      <c r="BE1277" s="78">
        <v>0</v>
      </c>
      <c r="BF1277" s="78">
        <v>0.55000000000000004</v>
      </c>
      <c r="BG1277" s="78">
        <v>0</v>
      </c>
      <c r="BH1277" s="78">
        <v>0</v>
      </c>
      <c r="BI1277" s="78">
        <v>0</v>
      </c>
      <c r="BJ1277" s="78">
        <v>0</v>
      </c>
      <c r="BK1277" s="78">
        <v>0</v>
      </c>
      <c r="BL1277" s="78">
        <v>1</v>
      </c>
      <c r="BM1277" s="78">
        <v>0</v>
      </c>
      <c r="BN1277" s="78">
        <v>0</v>
      </c>
      <c r="BO1277" s="78">
        <v>0</v>
      </c>
      <c r="BP1277" s="78">
        <v>0</v>
      </c>
      <c r="BQ1277" s="78">
        <v>0</v>
      </c>
      <c r="BR1277" s="79">
        <v>0</v>
      </c>
      <c r="BS1277" s="79">
        <v>0</v>
      </c>
      <c r="BT1277" s="78">
        <v>0</v>
      </c>
      <c r="BU1277" s="78">
        <v>0</v>
      </c>
      <c r="BV1277" s="78">
        <v>0</v>
      </c>
      <c r="BW1277" s="78">
        <v>0</v>
      </c>
      <c r="BX1277" s="78">
        <v>0</v>
      </c>
      <c r="BY1277" s="78">
        <v>0</v>
      </c>
      <c r="BZ1277" s="78">
        <v>0</v>
      </c>
      <c r="CA1277" s="78">
        <v>0</v>
      </c>
      <c r="CB1277" s="78">
        <v>0</v>
      </c>
      <c r="CC1277" s="78">
        <v>0</v>
      </c>
      <c r="CD1277" s="78">
        <v>0</v>
      </c>
      <c r="CE1277" s="79">
        <f t="shared" si="1463"/>
        <v>0</v>
      </c>
      <c r="CF1277" s="79">
        <f t="shared" si="1464"/>
        <v>0.55000000000000004</v>
      </c>
      <c r="CG1277" s="79">
        <f t="shared" si="1465"/>
        <v>0</v>
      </c>
      <c r="CH1277" s="79">
        <f t="shared" si="1466"/>
        <v>0</v>
      </c>
      <c r="CI1277" s="79">
        <f t="shared" si="1467"/>
        <v>0</v>
      </c>
      <c r="CJ1277" s="79">
        <f t="shared" si="1468"/>
        <v>0</v>
      </c>
      <c r="CK1277" s="79">
        <f t="shared" si="1469"/>
        <v>0</v>
      </c>
      <c r="CL1277" s="79">
        <f t="shared" si="1470"/>
        <v>1</v>
      </c>
      <c r="CM1277" s="79">
        <f t="shared" si="1471"/>
        <v>0</v>
      </c>
      <c r="CN1277" s="79">
        <f t="shared" si="1472"/>
        <v>0</v>
      </c>
      <c r="CO1277" s="79">
        <f t="shared" si="1473"/>
        <v>0</v>
      </c>
      <c r="CP1277" s="79">
        <f t="shared" si="1474"/>
        <v>0</v>
      </c>
      <c r="CQ1277" s="79">
        <f t="shared" si="1475"/>
        <v>0</v>
      </c>
    </row>
    <row r="1278" spans="1:95" ht="31.5">
      <c r="A1278" s="73" t="s">
        <v>2552</v>
      </c>
      <c r="B1278" s="74" t="s">
        <v>2597</v>
      </c>
      <c r="C1278" s="109" t="s">
        <v>2598</v>
      </c>
      <c r="D1278" s="92">
        <v>5</v>
      </c>
      <c r="E1278" s="78">
        <v>0</v>
      </c>
      <c r="F1278" s="78">
        <v>0</v>
      </c>
      <c r="G1278" s="78">
        <v>0</v>
      </c>
      <c r="H1278" s="78">
        <v>0</v>
      </c>
      <c r="I1278" s="78">
        <v>0</v>
      </c>
      <c r="J1278" s="78">
        <v>0</v>
      </c>
      <c r="K1278" s="78">
        <v>0</v>
      </c>
      <c r="L1278" s="78">
        <v>0</v>
      </c>
      <c r="M1278" s="78">
        <v>0</v>
      </c>
      <c r="N1278" s="78">
        <v>0</v>
      </c>
      <c r="O1278" s="78">
        <v>0</v>
      </c>
      <c r="P1278" s="78">
        <v>0</v>
      </c>
      <c r="Q1278" s="78">
        <v>0</v>
      </c>
      <c r="R1278" s="78">
        <v>0</v>
      </c>
      <c r="S1278" s="78">
        <v>0</v>
      </c>
      <c r="T1278" s="78">
        <v>0</v>
      </c>
      <c r="U1278" s="78">
        <v>0</v>
      </c>
      <c r="V1278" s="78">
        <v>0</v>
      </c>
      <c r="W1278" s="78">
        <v>0</v>
      </c>
      <c r="X1278" s="78">
        <v>0</v>
      </c>
      <c r="Y1278" s="78">
        <v>0</v>
      </c>
      <c r="Z1278" s="78">
        <v>0</v>
      </c>
      <c r="AA1278" s="78">
        <v>0</v>
      </c>
      <c r="AB1278" s="78">
        <v>0</v>
      </c>
      <c r="AC1278" s="78">
        <v>0</v>
      </c>
      <c r="AD1278" s="78">
        <v>0</v>
      </c>
      <c r="AE1278" s="78">
        <v>0</v>
      </c>
      <c r="AF1278" s="78">
        <v>0</v>
      </c>
      <c r="AG1278" s="78">
        <v>0</v>
      </c>
      <c r="AH1278" s="78">
        <v>0</v>
      </c>
      <c r="AI1278" s="78">
        <v>0</v>
      </c>
      <c r="AJ1278" s="78">
        <v>0</v>
      </c>
      <c r="AK1278" s="78">
        <v>0</v>
      </c>
      <c r="AL1278" s="78">
        <v>0</v>
      </c>
      <c r="AM1278" s="78">
        <v>0</v>
      </c>
      <c r="AN1278" s="78">
        <v>0</v>
      </c>
      <c r="AO1278" s="78">
        <v>0</v>
      </c>
      <c r="AP1278" s="78">
        <v>0</v>
      </c>
      <c r="AQ1278" s="78">
        <v>0</v>
      </c>
      <c r="AR1278" s="78">
        <v>0</v>
      </c>
      <c r="AS1278" s="78">
        <v>0</v>
      </c>
      <c r="AT1278" s="78">
        <v>0</v>
      </c>
      <c r="AU1278" s="78">
        <v>0</v>
      </c>
      <c r="AV1278" s="78">
        <v>0</v>
      </c>
      <c r="AW1278" s="78">
        <v>0</v>
      </c>
      <c r="AX1278" s="78">
        <v>0</v>
      </c>
      <c r="AY1278" s="78">
        <v>0</v>
      </c>
      <c r="AZ1278" s="78">
        <v>0</v>
      </c>
      <c r="BA1278" s="78">
        <v>0</v>
      </c>
      <c r="BB1278" s="78">
        <v>0</v>
      </c>
      <c r="BC1278" s="78">
        <v>0</v>
      </c>
      <c r="BD1278" s="78">
        <v>0</v>
      </c>
      <c r="BE1278" s="78">
        <v>0</v>
      </c>
      <c r="BF1278" s="78">
        <v>5</v>
      </c>
      <c r="BG1278" s="78">
        <v>0</v>
      </c>
      <c r="BH1278" s="78">
        <v>0</v>
      </c>
      <c r="BI1278" s="78">
        <v>0</v>
      </c>
      <c r="BJ1278" s="78">
        <v>0</v>
      </c>
      <c r="BK1278" s="78">
        <v>0</v>
      </c>
      <c r="BL1278" s="78">
        <v>2</v>
      </c>
      <c r="BM1278" s="78">
        <v>0</v>
      </c>
      <c r="BN1278" s="78">
        <v>0</v>
      </c>
      <c r="BO1278" s="78">
        <v>0</v>
      </c>
      <c r="BP1278" s="78">
        <v>0</v>
      </c>
      <c r="BQ1278" s="78">
        <v>0</v>
      </c>
      <c r="BR1278" s="79">
        <v>0</v>
      </c>
      <c r="BS1278" s="79">
        <v>0</v>
      </c>
      <c r="BT1278" s="78">
        <v>0</v>
      </c>
      <c r="BU1278" s="78">
        <v>0</v>
      </c>
      <c r="BV1278" s="78">
        <v>0</v>
      </c>
      <c r="BW1278" s="78">
        <v>0</v>
      </c>
      <c r="BX1278" s="78">
        <v>0</v>
      </c>
      <c r="BY1278" s="78">
        <v>0</v>
      </c>
      <c r="BZ1278" s="78">
        <v>0</v>
      </c>
      <c r="CA1278" s="78">
        <v>0</v>
      </c>
      <c r="CB1278" s="78">
        <v>0</v>
      </c>
      <c r="CC1278" s="78">
        <v>0</v>
      </c>
      <c r="CD1278" s="78">
        <v>0</v>
      </c>
      <c r="CE1278" s="79">
        <f t="shared" si="1463"/>
        <v>0</v>
      </c>
      <c r="CF1278" s="79">
        <f t="shared" si="1464"/>
        <v>5</v>
      </c>
      <c r="CG1278" s="79">
        <f t="shared" si="1465"/>
        <v>0</v>
      </c>
      <c r="CH1278" s="79">
        <f t="shared" si="1466"/>
        <v>0</v>
      </c>
      <c r="CI1278" s="79">
        <f t="shared" si="1467"/>
        <v>0</v>
      </c>
      <c r="CJ1278" s="79">
        <f t="shared" si="1468"/>
        <v>0</v>
      </c>
      <c r="CK1278" s="79">
        <f t="shared" si="1469"/>
        <v>0</v>
      </c>
      <c r="CL1278" s="79">
        <f t="shared" si="1470"/>
        <v>2</v>
      </c>
      <c r="CM1278" s="79">
        <f t="shared" si="1471"/>
        <v>0</v>
      </c>
      <c r="CN1278" s="79">
        <f t="shared" si="1472"/>
        <v>0</v>
      </c>
      <c r="CO1278" s="79">
        <f t="shared" si="1473"/>
        <v>0</v>
      </c>
      <c r="CP1278" s="79">
        <f t="shared" si="1474"/>
        <v>0</v>
      </c>
      <c r="CQ1278" s="79">
        <f t="shared" si="1475"/>
        <v>0</v>
      </c>
    </row>
    <row r="1279" spans="1:95">
      <c r="A1279" s="73" t="s">
        <v>2552</v>
      </c>
      <c r="B1279" s="74" t="s">
        <v>2599</v>
      </c>
      <c r="C1279" s="109" t="s">
        <v>2600</v>
      </c>
      <c r="D1279" s="92">
        <v>0.08</v>
      </c>
      <c r="E1279" s="78">
        <v>0</v>
      </c>
      <c r="F1279" s="78">
        <v>0</v>
      </c>
      <c r="G1279" s="78">
        <v>0</v>
      </c>
      <c r="H1279" s="78">
        <v>0</v>
      </c>
      <c r="I1279" s="78">
        <v>0</v>
      </c>
      <c r="J1279" s="78">
        <v>0</v>
      </c>
      <c r="K1279" s="78">
        <v>0</v>
      </c>
      <c r="L1279" s="78">
        <v>0</v>
      </c>
      <c r="M1279" s="78">
        <v>0</v>
      </c>
      <c r="N1279" s="78">
        <v>0</v>
      </c>
      <c r="O1279" s="78">
        <v>0</v>
      </c>
      <c r="P1279" s="78">
        <v>0</v>
      </c>
      <c r="Q1279" s="78">
        <v>0</v>
      </c>
      <c r="R1279" s="78">
        <v>0</v>
      </c>
      <c r="S1279" s="78">
        <v>0</v>
      </c>
      <c r="T1279" s="78">
        <v>0</v>
      </c>
      <c r="U1279" s="78">
        <v>0</v>
      </c>
      <c r="V1279" s="78">
        <v>0</v>
      </c>
      <c r="W1279" s="78">
        <v>0</v>
      </c>
      <c r="X1279" s="78">
        <v>0</v>
      </c>
      <c r="Y1279" s="78">
        <v>0</v>
      </c>
      <c r="Z1279" s="78">
        <v>0</v>
      </c>
      <c r="AA1279" s="78">
        <v>0</v>
      </c>
      <c r="AB1279" s="78">
        <v>0</v>
      </c>
      <c r="AC1279" s="78">
        <v>0</v>
      </c>
      <c r="AD1279" s="78">
        <v>0</v>
      </c>
      <c r="AE1279" s="78">
        <v>0</v>
      </c>
      <c r="AF1279" s="78">
        <v>0</v>
      </c>
      <c r="AG1279" s="78">
        <v>0</v>
      </c>
      <c r="AH1279" s="78">
        <v>0</v>
      </c>
      <c r="AI1279" s="78">
        <v>0</v>
      </c>
      <c r="AJ1279" s="78">
        <v>0</v>
      </c>
      <c r="AK1279" s="78">
        <v>0</v>
      </c>
      <c r="AL1279" s="78">
        <v>0</v>
      </c>
      <c r="AM1279" s="78">
        <v>0</v>
      </c>
      <c r="AN1279" s="78">
        <v>0</v>
      </c>
      <c r="AO1279" s="78">
        <v>0</v>
      </c>
      <c r="AP1279" s="78">
        <v>0</v>
      </c>
      <c r="AQ1279" s="78">
        <v>0</v>
      </c>
      <c r="AR1279" s="78">
        <v>0</v>
      </c>
      <c r="AS1279" s="78">
        <v>0</v>
      </c>
      <c r="AT1279" s="78">
        <v>0</v>
      </c>
      <c r="AU1279" s="78">
        <v>0</v>
      </c>
      <c r="AV1279" s="78">
        <v>0</v>
      </c>
      <c r="AW1279" s="78">
        <v>0</v>
      </c>
      <c r="AX1279" s="78">
        <v>0</v>
      </c>
      <c r="AY1279" s="78">
        <v>0</v>
      </c>
      <c r="AZ1279" s="78">
        <v>0</v>
      </c>
      <c r="BA1279" s="78">
        <v>0</v>
      </c>
      <c r="BB1279" s="78">
        <v>0</v>
      </c>
      <c r="BC1279" s="78">
        <v>0</v>
      </c>
      <c r="BD1279" s="78">
        <v>0</v>
      </c>
      <c r="BE1279" s="78">
        <v>0</v>
      </c>
      <c r="BF1279" s="78">
        <v>0.08</v>
      </c>
      <c r="BG1279" s="78">
        <v>0</v>
      </c>
      <c r="BH1279" s="78">
        <v>0</v>
      </c>
      <c r="BI1279" s="78">
        <v>0</v>
      </c>
      <c r="BJ1279" s="78">
        <v>0</v>
      </c>
      <c r="BK1279" s="78">
        <v>0</v>
      </c>
      <c r="BL1279" s="78">
        <v>1</v>
      </c>
      <c r="BM1279" s="78">
        <v>0</v>
      </c>
      <c r="BN1279" s="78">
        <v>0</v>
      </c>
      <c r="BO1279" s="78">
        <v>0</v>
      </c>
      <c r="BP1279" s="78">
        <v>0</v>
      </c>
      <c r="BQ1279" s="78">
        <v>0</v>
      </c>
      <c r="BR1279" s="79">
        <v>0</v>
      </c>
      <c r="BS1279" s="79">
        <v>0</v>
      </c>
      <c r="BT1279" s="78">
        <v>0</v>
      </c>
      <c r="BU1279" s="78">
        <v>0</v>
      </c>
      <c r="BV1279" s="78">
        <v>0</v>
      </c>
      <c r="BW1279" s="78">
        <v>0</v>
      </c>
      <c r="BX1279" s="78">
        <v>0</v>
      </c>
      <c r="BY1279" s="78">
        <v>0</v>
      </c>
      <c r="BZ1279" s="78">
        <v>0</v>
      </c>
      <c r="CA1279" s="78">
        <v>0</v>
      </c>
      <c r="CB1279" s="78">
        <v>0</v>
      </c>
      <c r="CC1279" s="78">
        <v>0</v>
      </c>
      <c r="CD1279" s="78">
        <v>0</v>
      </c>
      <c r="CE1279" s="79">
        <f t="shared" si="1463"/>
        <v>0</v>
      </c>
      <c r="CF1279" s="79">
        <f t="shared" si="1464"/>
        <v>0.08</v>
      </c>
      <c r="CG1279" s="79">
        <f t="shared" si="1465"/>
        <v>0</v>
      </c>
      <c r="CH1279" s="79">
        <f t="shared" si="1466"/>
        <v>0</v>
      </c>
      <c r="CI1279" s="79">
        <f t="shared" si="1467"/>
        <v>0</v>
      </c>
      <c r="CJ1279" s="79">
        <f t="shared" si="1468"/>
        <v>0</v>
      </c>
      <c r="CK1279" s="79">
        <f t="shared" si="1469"/>
        <v>0</v>
      </c>
      <c r="CL1279" s="79">
        <f t="shared" si="1470"/>
        <v>1</v>
      </c>
      <c r="CM1279" s="79">
        <f t="shared" si="1471"/>
        <v>0</v>
      </c>
      <c r="CN1279" s="79">
        <f t="shared" si="1472"/>
        <v>0</v>
      </c>
      <c r="CO1279" s="79">
        <f t="shared" si="1473"/>
        <v>0</v>
      </c>
      <c r="CP1279" s="79">
        <f t="shared" si="1474"/>
        <v>0</v>
      </c>
      <c r="CQ1279" s="79">
        <f t="shared" si="1475"/>
        <v>0</v>
      </c>
    </row>
    <row r="1280" spans="1:95" ht="31.5">
      <c r="A1280" s="73" t="s">
        <v>2552</v>
      </c>
      <c r="B1280" s="74" t="s">
        <v>2601</v>
      </c>
      <c r="C1280" s="136" t="s">
        <v>2602</v>
      </c>
      <c r="D1280" s="92">
        <v>0.85</v>
      </c>
      <c r="E1280" s="78">
        <v>0</v>
      </c>
      <c r="F1280" s="78">
        <v>0</v>
      </c>
      <c r="G1280" s="78">
        <v>0</v>
      </c>
      <c r="H1280" s="78">
        <v>0</v>
      </c>
      <c r="I1280" s="78">
        <v>0</v>
      </c>
      <c r="J1280" s="78">
        <v>0</v>
      </c>
      <c r="K1280" s="78">
        <v>0</v>
      </c>
      <c r="L1280" s="78">
        <v>0</v>
      </c>
      <c r="M1280" s="78">
        <v>0</v>
      </c>
      <c r="N1280" s="78">
        <v>0</v>
      </c>
      <c r="O1280" s="78">
        <v>0</v>
      </c>
      <c r="P1280" s="78">
        <v>0</v>
      </c>
      <c r="Q1280" s="78">
        <v>0</v>
      </c>
      <c r="R1280" s="78">
        <v>0</v>
      </c>
      <c r="S1280" s="78">
        <v>0.85</v>
      </c>
      <c r="T1280" s="78">
        <v>0</v>
      </c>
      <c r="U1280" s="78">
        <v>0</v>
      </c>
      <c r="V1280" s="78">
        <v>0</v>
      </c>
      <c r="W1280" s="78">
        <v>0</v>
      </c>
      <c r="X1280" s="78">
        <v>0</v>
      </c>
      <c r="Y1280" s="78">
        <v>1</v>
      </c>
      <c r="Z1280" s="78">
        <v>0</v>
      </c>
      <c r="AA1280" s="78">
        <v>0</v>
      </c>
      <c r="AB1280" s="78">
        <v>0</v>
      </c>
      <c r="AC1280" s="78">
        <v>0</v>
      </c>
      <c r="AD1280" s="78">
        <v>0</v>
      </c>
      <c r="AE1280" s="78">
        <v>0</v>
      </c>
      <c r="AF1280" s="78">
        <v>0</v>
      </c>
      <c r="AG1280" s="78">
        <v>0</v>
      </c>
      <c r="AH1280" s="78">
        <v>0</v>
      </c>
      <c r="AI1280" s="78">
        <v>0</v>
      </c>
      <c r="AJ1280" s="78">
        <v>0</v>
      </c>
      <c r="AK1280" s="78">
        <v>0</v>
      </c>
      <c r="AL1280" s="78">
        <v>0</v>
      </c>
      <c r="AM1280" s="78">
        <v>0</v>
      </c>
      <c r="AN1280" s="78">
        <v>0</v>
      </c>
      <c r="AO1280" s="78">
        <v>0</v>
      </c>
      <c r="AP1280" s="78">
        <v>0</v>
      </c>
      <c r="AQ1280" s="78">
        <v>0</v>
      </c>
      <c r="AR1280" s="78">
        <v>0</v>
      </c>
      <c r="AS1280" s="78">
        <v>0</v>
      </c>
      <c r="AT1280" s="78">
        <v>0</v>
      </c>
      <c r="AU1280" s="78">
        <v>0</v>
      </c>
      <c r="AV1280" s="78">
        <v>0</v>
      </c>
      <c r="AW1280" s="78">
        <v>0</v>
      </c>
      <c r="AX1280" s="78">
        <v>0</v>
      </c>
      <c r="AY1280" s="78">
        <v>0</v>
      </c>
      <c r="AZ1280" s="78">
        <v>0</v>
      </c>
      <c r="BA1280" s="78">
        <v>0</v>
      </c>
      <c r="BB1280" s="78">
        <v>0</v>
      </c>
      <c r="BC1280" s="78">
        <v>0</v>
      </c>
      <c r="BD1280" s="78">
        <v>0</v>
      </c>
      <c r="BE1280" s="78">
        <v>0</v>
      </c>
      <c r="BF1280" s="78">
        <v>0</v>
      </c>
      <c r="BG1280" s="78">
        <v>0</v>
      </c>
      <c r="BH1280" s="78">
        <v>0</v>
      </c>
      <c r="BI1280" s="78">
        <v>0</v>
      </c>
      <c r="BJ1280" s="78">
        <v>0</v>
      </c>
      <c r="BK1280" s="78">
        <v>0</v>
      </c>
      <c r="BL1280" s="78">
        <v>0</v>
      </c>
      <c r="BM1280" s="78">
        <v>0</v>
      </c>
      <c r="BN1280" s="78">
        <v>0</v>
      </c>
      <c r="BO1280" s="78">
        <v>0</v>
      </c>
      <c r="BP1280" s="78">
        <v>0</v>
      </c>
      <c r="BQ1280" s="78">
        <v>0</v>
      </c>
      <c r="BR1280" s="79">
        <v>0</v>
      </c>
      <c r="BS1280" s="79">
        <v>0</v>
      </c>
      <c r="BT1280" s="78">
        <v>0</v>
      </c>
      <c r="BU1280" s="78">
        <v>0</v>
      </c>
      <c r="BV1280" s="78">
        <v>0</v>
      </c>
      <c r="BW1280" s="78">
        <v>0</v>
      </c>
      <c r="BX1280" s="78">
        <v>0</v>
      </c>
      <c r="BY1280" s="78">
        <v>0</v>
      </c>
      <c r="BZ1280" s="78">
        <v>0</v>
      </c>
      <c r="CA1280" s="78">
        <v>0</v>
      </c>
      <c r="CB1280" s="78">
        <v>0</v>
      </c>
      <c r="CC1280" s="78">
        <v>0</v>
      </c>
      <c r="CD1280" s="78">
        <v>0</v>
      </c>
      <c r="CE1280" s="79">
        <f t="shared" si="1463"/>
        <v>0</v>
      </c>
      <c r="CF1280" s="79">
        <f t="shared" si="1464"/>
        <v>0.85</v>
      </c>
      <c r="CG1280" s="79">
        <f t="shared" si="1465"/>
        <v>0</v>
      </c>
      <c r="CH1280" s="79">
        <f t="shared" si="1466"/>
        <v>0</v>
      </c>
      <c r="CI1280" s="79">
        <f t="shared" si="1467"/>
        <v>0</v>
      </c>
      <c r="CJ1280" s="79">
        <f t="shared" si="1468"/>
        <v>0</v>
      </c>
      <c r="CK1280" s="79">
        <f t="shared" si="1469"/>
        <v>0</v>
      </c>
      <c r="CL1280" s="79">
        <f t="shared" si="1470"/>
        <v>1</v>
      </c>
      <c r="CM1280" s="79">
        <f t="shared" si="1471"/>
        <v>0</v>
      </c>
      <c r="CN1280" s="79">
        <f t="shared" si="1472"/>
        <v>0</v>
      </c>
      <c r="CO1280" s="79">
        <f t="shared" si="1473"/>
        <v>0</v>
      </c>
      <c r="CP1280" s="79">
        <f t="shared" si="1474"/>
        <v>0</v>
      </c>
      <c r="CQ1280" s="79">
        <f t="shared" si="1475"/>
        <v>0</v>
      </c>
    </row>
    <row r="1281" spans="1:95" ht="31.5">
      <c r="A1281" s="73" t="s">
        <v>2552</v>
      </c>
      <c r="B1281" s="74" t="s">
        <v>2603</v>
      </c>
      <c r="C1281" s="136" t="s">
        <v>2604</v>
      </c>
      <c r="D1281" s="92">
        <v>0.31356000000000001</v>
      </c>
      <c r="E1281" s="78">
        <v>0</v>
      </c>
      <c r="F1281" s="78">
        <v>0</v>
      </c>
      <c r="G1281" s="78">
        <v>0</v>
      </c>
      <c r="H1281" s="78">
        <v>0</v>
      </c>
      <c r="I1281" s="78">
        <v>0</v>
      </c>
      <c r="J1281" s="78">
        <v>0</v>
      </c>
      <c r="K1281" s="78">
        <v>0</v>
      </c>
      <c r="L1281" s="78">
        <v>0</v>
      </c>
      <c r="M1281" s="78">
        <v>0</v>
      </c>
      <c r="N1281" s="78">
        <v>0</v>
      </c>
      <c r="O1281" s="78">
        <v>0</v>
      </c>
      <c r="P1281" s="78">
        <v>0</v>
      </c>
      <c r="Q1281" s="78">
        <v>0</v>
      </c>
      <c r="R1281" s="78">
        <v>0</v>
      </c>
      <c r="S1281" s="78">
        <v>0.31356000000000001</v>
      </c>
      <c r="T1281" s="78">
        <v>0</v>
      </c>
      <c r="U1281" s="78">
        <v>0</v>
      </c>
      <c r="V1281" s="78">
        <v>0</v>
      </c>
      <c r="W1281" s="78">
        <v>0</v>
      </c>
      <c r="X1281" s="78">
        <v>0</v>
      </c>
      <c r="Y1281" s="78">
        <v>1</v>
      </c>
      <c r="Z1281" s="78">
        <v>0</v>
      </c>
      <c r="AA1281" s="78">
        <v>0</v>
      </c>
      <c r="AB1281" s="78">
        <v>0</v>
      </c>
      <c r="AC1281" s="78">
        <v>0</v>
      </c>
      <c r="AD1281" s="78">
        <v>0</v>
      </c>
      <c r="AE1281" s="78">
        <v>0</v>
      </c>
      <c r="AF1281" s="78">
        <v>0</v>
      </c>
      <c r="AG1281" s="78">
        <v>0</v>
      </c>
      <c r="AH1281" s="78">
        <v>0</v>
      </c>
      <c r="AI1281" s="78">
        <v>0</v>
      </c>
      <c r="AJ1281" s="78">
        <v>0</v>
      </c>
      <c r="AK1281" s="78">
        <v>0</v>
      </c>
      <c r="AL1281" s="78">
        <v>0</v>
      </c>
      <c r="AM1281" s="78">
        <v>0</v>
      </c>
      <c r="AN1281" s="78">
        <v>0</v>
      </c>
      <c r="AO1281" s="78">
        <v>0</v>
      </c>
      <c r="AP1281" s="78">
        <v>0</v>
      </c>
      <c r="AQ1281" s="78">
        <v>0</v>
      </c>
      <c r="AR1281" s="78">
        <v>0</v>
      </c>
      <c r="AS1281" s="78">
        <v>0</v>
      </c>
      <c r="AT1281" s="78">
        <v>0</v>
      </c>
      <c r="AU1281" s="78">
        <v>0</v>
      </c>
      <c r="AV1281" s="78">
        <v>0</v>
      </c>
      <c r="AW1281" s="78">
        <v>0</v>
      </c>
      <c r="AX1281" s="78">
        <v>0</v>
      </c>
      <c r="AY1281" s="78">
        <v>0</v>
      </c>
      <c r="AZ1281" s="78">
        <v>0</v>
      </c>
      <c r="BA1281" s="78">
        <v>0</v>
      </c>
      <c r="BB1281" s="78">
        <v>0</v>
      </c>
      <c r="BC1281" s="78">
        <v>0</v>
      </c>
      <c r="BD1281" s="78">
        <v>0</v>
      </c>
      <c r="BE1281" s="78">
        <v>0</v>
      </c>
      <c r="BF1281" s="78">
        <v>0</v>
      </c>
      <c r="BG1281" s="78">
        <v>0</v>
      </c>
      <c r="BH1281" s="78">
        <v>0</v>
      </c>
      <c r="BI1281" s="78">
        <v>0</v>
      </c>
      <c r="BJ1281" s="78">
        <v>0</v>
      </c>
      <c r="BK1281" s="78">
        <v>0</v>
      </c>
      <c r="BL1281" s="78">
        <v>0</v>
      </c>
      <c r="BM1281" s="78">
        <v>0</v>
      </c>
      <c r="BN1281" s="78">
        <v>0</v>
      </c>
      <c r="BO1281" s="78">
        <v>0</v>
      </c>
      <c r="BP1281" s="78">
        <v>0</v>
      </c>
      <c r="BQ1281" s="78">
        <v>0</v>
      </c>
      <c r="BR1281" s="79">
        <v>0</v>
      </c>
      <c r="BS1281" s="79">
        <v>0</v>
      </c>
      <c r="BT1281" s="78">
        <v>0</v>
      </c>
      <c r="BU1281" s="78">
        <v>0</v>
      </c>
      <c r="BV1281" s="78">
        <v>0</v>
      </c>
      <c r="BW1281" s="78">
        <v>0</v>
      </c>
      <c r="BX1281" s="78">
        <v>0</v>
      </c>
      <c r="BY1281" s="78">
        <v>0</v>
      </c>
      <c r="BZ1281" s="78">
        <v>0</v>
      </c>
      <c r="CA1281" s="78">
        <v>0</v>
      </c>
      <c r="CB1281" s="78">
        <v>0</v>
      </c>
      <c r="CC1281" s="78">
        <v>0</v>
      </c>
      <c r="CD1281" s="78">
        <v>0</v>
      </c>
      <c r="CE1281" s="79">
        <f t="shared" si="1463"/>
        <v>0</v>
      </c>
      <c r="CF1281" s="79">
        <f t="shared" si="1464"/>
        <v>0.31356000000000001</v>
      </c>
      <c r="CG1281" s="79">
        <f t="shared" si="1465"/>
        <v>0</v>
      </c>
      <c r="CH1281" s="79">
        <f t="shared" si="1466"/>
        <v>0</v>
      </c>
      <c r="CI1281" s="79">
        <f t="shared" si="1467"/>
        <v>0</v>
      </c>
      <c r="CJ1281" s="79">
        <f t="shared" si="1468"/>
        <v>0</v>
      </c>
      <c r="CK1281" s="79">
        <f t="shared" si="1469"/>
        <v>0</v>
      </c>
      <c r="CL1281" s="79">
        <f t="shared" si="1470"/>
        <v>1</v>
      </c>
      <c r="CM1281" s="79">
        <f t="shared" si="1471"/>
        <v>0</v>
      </c>
      <c r="CN1281" s="79">
        <f t="shared" si="1472"/>
        <v>0</v>
      </c>
      <c r="CO1281" s="79">
        <f t="shared" si="1473"/>
        <v>0</v>
      </c>
      <c r="CP1281" s="79">
        <f t="shared" si="1474"/>
        <v>0</v>
      </c>
      <c r="CQ1281" s="79">
        <f t="shared" si="1475"/>
        <v>0</v>
      </c>
    </row>
    <row r="1282" spans="1:95" ht="31.5">
      <c r="A1282" s="73" t="s">
        <v>2552</v>
      </c>
      <c r="B1282" s="74" t="s">
        <v>2605</v>
      </c>
      <c r="C1282" s="136" t="s">
        <v>2606</v>
      </c>
      <c r="D1282" s="92">
        <v>0.66101700000000008</v>
      </c>
      <c r="E1282" s="78">
        <v>0</v>
      </c>
      <c r="F1282" s="78">
        <v>0</v>
      </c>
      <c r="G1282" s="78">
        <v>0</v>
      </c>
      <c r="H1282" s="78">
        <v>0</v>
      </c>
      <c r="I1282" s="78">
        <v>0</v>
      </c>
      <c r="J1282" s="78">
        <v>0</v>
      </c>
      <c r="K1282" s="78">
        <v>0</v>
      </c>
      <c r="L1282" s="78">
        <v>0</v>
      </c>
      <c r="M1282" s="78">
        <v>0</v>
      </c>
      <c r="N1282" s="78">
        <v>0</v>
      </c>
      <c r="O1282" s="78">
        <v>0</v>
      </c>
      <c r="P1282" s="78">
        <v>0</v>
      </c>
      <c r="Q1282" s="78">
        <v>0</v>
      </c>
      <c r="R1282" s="78">
        <v>0</v>
      </c>
      <c r="S1282" s="78">
        <v>0.66101700000000008</v>
      </c>
      <c r="T1282" s="78">
        <v>0</v>
      </c>
      <c r="U1282" s="78">
        <v>0</v>
      </c>
      <c r="V1282" s="78">
        <v>0</v>
      </c>
      <c r="W1282" s="78">
        <v>0</v>
      </c>
      <c r="X1282" s="78">
        <v>0</v>
      </c>
      <c r="Y1282" s="78">
        <v>1</v>
      </c>
      <c r="Z1282" s="78">
        <v>0</v>
      </c>
      <c r="AA1282" s="78">
        <v>0</v>
      </c>
      <c r="AB1282" s="78">
        <v>0</v>
      </c>
      <c r="AC1282" s="78">
        <v>0</v>
      </c>
      <c r="AD1282" s="78">
        <v>0</v>
      </c>
      <c r="AE1282" s="78">
        <v>0</v>
      </c>
      <c r="AF1282" s="78">
        <v>0</v>
      </c>
      <c r="AG1282" s="78">
        <v>0</v>
      </c>
      <c r="AH1282" s="78">
        <v>0</v>
      </c>
      <c r="AI1282" s="78">
        <v>0</v>
      </c>
      <c r="AJ1282" s="78">
        <v>0</v>
      </c>
      <c r="AK1282" s="78">
        <v>0</v>
      </c>
      <c r="AL1282" s="78">
        <v>0</v>
      </c>
      <c r="AM1282" s="78">
        <v>0</v>
      </c>
      <c r="AN1282" s="78">
        <v>0</v>
      </c>
      <c r="AO1282" s="78">
        <v>0</v>
      </c>
      <c r="AP1282" s="78">
        <v>0</v>
      </c>
      <c r="AQ1282" s="78">
        <v>0</v>
      </c>
      <c r="AR1282" s="78">
        <v>0</v>
      </c>
      <c r="AS1282" s="78">
        <v>0</v>
      </c>
      <c r="AT1282" s="78">
        <v>0</v>
      </c>
      <c r="AU1282" s="78">
        <v>0</v>
      </c>
      <c r="AV1282" s="78">
        <v>0</v>
      </c>
      <c r="AW1282" s="78">
        <v>0</v>
      </c>
      <c r="AX1282" s="78">
        <v>0</v>
      </c>
      <c r="AY1282" s="78">
        <v>0</v>
      </c>
      <c r="AZ1282" s="78">
        <v>0</v>
      </c>
      <c r="BA1282" s="78">
        <v>0</v>
      </c>
      <c r="BB1282" s="78">
        <v>0</v>
      </c>
      <c r="BC1282" s="78">
        <v>0</v>
      </c>
      <c r="BD1282" s="78">
        <v>0</v>
      </c>
      <c r="BE1282" s="78">
        <v>0</v>
      </c>
      <c r="BF1282" s="78">
        <v>0</v>
      </c>
      <c r="BG1282" s="78">
        <v>0</v>
      </c>
      <c r="BH1282" s="78">
        <v>0</v>
      </c>
      <c r="BI1282" s="78">
        <v>0</v>
      </c>
      <c r="BJ1282" s="78">
        <v>0</v>
      </c>
      <c r="BK1282" s="78">
        <v>0</v>
      </c>
      <c r="BL1282" s="78">
        <v>0</v>
      </c>
      <c r="BM1282" s="78">
        <v>0</v>
      </c>
      <c r="BN1282" s="78">
        <v>0</v>
      </c>
      <c r="BO1282" s="78">
        <v>0</v>
      </c>
      <c r="BP1282" s="78">
        <v>0</v>
      </c>
      <c r="BQ1282" s="78">
        <v>0</v>
      </c>
      <c r="BR1282" s="79">
        <v>0</v>
      </c>
      <c r="BS1282" s="79">
        <v>0</v>
      </c>
      <c r="BT1282" s="78">
        <v>0</v>
      </c>
      <c r="BU1282" s="78">
        <v>0</v>
      </c>
      <c r="BV1282" s="78">
        <v>0</v>
      </c>
      <c r="BW1282" s="78">
        <v>0</v>
      </c>
      <c r="BX1282" s="78">
        <v>0</v>
      </c>
      <c r="BY1282" s="78">
        <v>0</v>
      </c>
      <c r="BZ1282" s="78">
        <v>0</v>
      </c>
      <c r="CA1282" s="78">
        <v>0</v>
      </c>
      <c r="CB1282" s="78">
        <v>0</v>
      </c>
      <c r="CC1282" s="78">
        <v>0</v>
      </c>
      <c r="CD1282" s="78">
        <v>0</v>
      </c>
      <c r="CE1282" s="79">
        <f t="shared" si="1463"/>
        <v>0</v>
      </c>
      <c r="CF1282" s="79">
        <f t="shared" si="1464"/>
        <v>0.66101700000000008</v>
      </c>
      <c r="CG1282" s="79">
        <f t="shared" si="1465"/>
        <v>0</v>
      </c>
      <c r="CH1282" s="79">
        <f t="shared" si="1466"/>
        <v>0</v>
      </c>
      <c r="CI1282" s="79">
        <f t="shared" si="1467"/>
        <v>0</v>
      </c>
      <c r="CJ1282" s="79">
        <f t="shared" si="1468"/>
        <v>0</v>
      </c>
      <c r="CK1282" s="79">
        <f t="shared" si="1469"/>
        <v>0</v>
      </c>
      <c r="CL1282" s="79">
        <f t="shared" si="1470"/>
        <v>1</v>
      </c>
      <c r="CM1282" s="79">
        <f t="shared" si="1471"/>
        <v>0</v>
      </c>
      <c r="CN1282" s="79">
        <f t="shared" si="1472"/>
        <v>0</v>
      </c>
      <c r="CO1282" s="79">
        <f t="shared" si="1473"/>
        <v>0</v>
      </c>
      <c r="CP1282" s="79">
        <f t="shared" si="1474"/>
        <v>0</v>
      </c>
      <c r="CQ1282" s="79">
        <f t="shared" si="1475"/>
        <v>0</v>
      </c>
    </row>
    <row r="1283" spans="1:95" ht="31.5">
      <c r="A1283" s="73" t="s">
        <v>2552</v>
      </c>
      <c r="B1283" s="74" t="s">
        <v>2607</v>
      </c>
      <c r="C1283" s="136" t="s">
        <v>2608</v>
      </c>
      <c r="D1283" s="92">
        <v>0.62711300000000003</v>
      </c>
      <c r="E1283" s="78">
        <v>0</v>
      </c>
      <c r="F1283" s="78">
        <v>0</v>
      </c>
      <c r="G1283" s="78">
        <v>0</v>
      </c>
      <c r="H1283" s="78">
        <v>0</v>
      </c>
      <c r="I1283" s="78">
        <v>0</v>
      </c>
      <c r="J1283" s="78">
        <v>0</v>
      </c>
      <c r="K1283" s="78">
        <v>0</v>
      </c>
      <c r="L1283" s="78">
        <v>0</v>
      </c>
      <c r="M1283" s="78">
        <v>0</v>
      </c>
      <c r="N1283" s="78">
        <v>0</v>
      </c>
      <c r="O1283" s="78">
        <v>0</v>
      </c>
      <c r="P1283" s="78">
        <v>0</v>
      </c>
      <c r="Q1283" s="78">
        <v>0</v>
      </c>
      <c r="R1283" s="78">
        <v>0</v>
      </c>
      <c r="S1283" s="78">
        <v>0.62711300000000003</v>
      </c>
      <c r="T1283" s="78">
        <v>0</v>
      </c>
      <c r="U1283" s="78">
        <v>0</v>
      </c>
      <c r="V1283" s="78">
        <v>0</v>
      </c>
      <c r="W1283" s="78">
        <v>0</v>
      </c>
      <c r="X1283" s="78">
        <v>0</v>
      </c>
      <c r="Y1283" s="78">
        <v>1</v>
      </c>
      <c r="Z1283" s="78">
        <v>0</v>
      </c>
      <c r="AA1283" s="78">
        <v>0</v>
      </c>
      <c r="AB1283" s="78">
        <v>0</v>
      </c>
      <c r="AC1283" s="78">
        <v>0</v>
      </c>
      <c r="AD1283" s="78">
        <v>0</v>
      </c>
      <c r="AE1283" s="78">
        <v>0</v>
      </c>
      <c r="AF1283" s="78">
        <v>0</v>
      </c>
      <c r="AG1283" s="78">
        <v>0</v>
      </c>
      <c r="AH1283" s="78">
        <v>0</v>
      </c>
      <c r="AI1283" s="78">
        <v>0</v>
      </c>
      <c r="AJ1283" s="78">
        <v>0</v>
      </c>
      <c r="AK1283" s="78">
        <v>0</v>
      </c>
      <c r="AL1283" s="78">
        <v>0</v>
      </c>
      <c r="AM1283" s="78">
        <v>0</v>
      </c>
      <c r="AN1283" s="78">
        <v>0</v>
      </c>
      <c r="AO1283" s="78">
        <v>0</v>
      </c>
      <c r="AP1283" s="78">
        <v>0</v>
      </c>
      <c r="AQ1283" s="78">
        <v>0</v>
      </c>
      <c r="AR1283" s="78">
        <v>0</v>
      </c>
      <c r="AS1283" s="78">
        <v>0</v>
      </c>
      <c r="AT1283" s="78">
        <v>0</v>
      </c>
      <c r="AU1283" s="78">
        <v>0</v>
      </c>
      <c r="AV1283" s="78">
        <v>0</v>
      </c>
      <c r="AW1283" s="78">
        <v>0</v>
      </c>
      <c r="AX1283" s="78">
        <v>0</v>
      </c>
      <c r="AY1283" s="78">
        <v>0</v>
      </c>
      <c r="AZ1283" s="78">
        <v>0</v>
      </c>
      <c r="BA1283" s="78">
        <v>0</v>
      </c>
      <c r="BB1283" s="78">
        <v>0</v>
      </c>
      <c r="BC1283" s="78">
        <v>0</v>
      </c>
      <c r="BD1283" s="78">
        <v>0</v>
      </c>
      <c r="BE1283" s="78">
        <v>0</v>
      </c>
      <c r="BF1283" s="78">
        <v>0</v>
      </c>
      <c r="BG1283" s="78">
        <v>0</v>
      </c>
      <c r="BH1283" s="78">
        <v>0</v>
      </c>
      <c r="BI1283" s="78">
        <v>0</v>
      </c>
      <c r="BJ1283" s="78">
        <v>0</v>
      </c>
      <c r="BK1283" s="78">
        <v>0</v>
      </c>
      <c r="BL1283" s="78">
        <v>0</v>
      </c>
      <c r="BM1283" s="78">
        <v>0</v>
      </c>
      <c r="BN1283" s="78">
        <v>0</v>
      </c>
      <c r="BO1283" s="78">
        <v>0</v>
      </c>
      <c r="BP1283" s="78">
        <v>0</v>
      </c>
      <c r="BQ1283" s="78">
        <v>0</v>
      </c>
      <c r="BR1283" s="79">
        <v>0</v>
      </c>
      <c r="BS1283" s="79">
        <v>0</v>
      </c>
      <c r="BT1283" s="78">
        <v>0</v>
      </c>
      <c r="BU1283" s="78">
        <v>0</v>
      </c>
      <c r="BV1283" s="78">
        <v>0</v>
      </c>
      <c r="BW1283" s="78">
        <v>0</v>
      </c>
      <c r="BX1283" s="78">
        <v>0</v>
      </c>
      <c r="BY1283" s="78">
        <v>0</v>
      </c>
      <c r="BZ1283" s="78">
        <v>0</v>
      </c>
      <c r="CA1283" s="78">
        <v>0</v>
      </c>
      <c r="CB1283" s="78">
        <v>0</v>
      </c>
      <c r="CC1283" s="78">
        <v>0</v>
      </c>
      <c r="CD1283" s="78">
        <v>0</v>
      </c>
      <c r="CE1283" s="79">
        <f t="shared" si="1463"/>
        <v>0</v>
      </c>
      <c r="CF1283" s="79">
        <f t="shared" si="1464"/>
        <v>0.62711300000000003</v>
      </c>
      <c r="CG1283" s="79">
        <f t="shared" si="1465"/>
        <v>0</v>
      </c>
      <c r="CH1283" s="79">
        <f t="shared" si="1466"/>
        <v>0</v>
      </c>
      <c r="CI1283" s="79">
        <f t="shared" si="1467"/>
        <v>0</v>
      </c>
      <c r="CJ1283" s="79">
        <f t="shared" si="1468"/>
        <v>0</v>
      </c>
      <c r="CK1283" s="79">
        <f t="shared" si="1469"/>
        <v>0</v>
      </c>
      <c r="CL1283" s="79">
        <f t="shared" si="1470"/>
        <v>1</v>
      </c>
      <c r="CM1283" s="79">
        <f t="shared" si="1471"/>
        <v>0</v>
      </c>
      <c r="CN1283" s="79">
        <f t="shared" si="1472"/>
        <v>0</v>
      </c>
      <c r="CO1283" s="79">
        <f t="shared" si="1473"/>
        <v>0</v>
      </c>
      <c r="CP1283" s="79">
        <f t="shared" si="1474"/>
        <v>0</v>
      </c>
      <c r="CQ1283" s="79">
        <f t="shared" si="1475"/>
        <v>0</v>
      </c>
    </row>
    <row r="1284" spans="1:95" ht="31.5">
      <c r="A1284" s="73" t="s">
        <v>2552</v>
      </c>
      <c r="B1284" s="74" t="s">
        <v>2609</v>
      </c>
      <c r="C1284" s="136" t="s">
        <v>2610</v>
      </c>
      <c r="D1284" s="92">
        <v>3.51</v>
      </c>
      <c r="E1284" s="78">
        <v>0</v>
      </c>
      <c r="F1284" s="78">
        <v>0</v>
      </c>
      <c r="G1284" s="78">
        <v>0</v>
      </c>
      <c r="H1284" s="78">
        <v>0</v>
      </c>
      <c r="I1284" s="78">
        <v>0</v>
      </c>
      <c r="J1284" s="78">
        <v>0</v>
      </c>
      <c r="K1284" s="78">
        <v>0</v>
      </c>
      <c r="L1284" s="78">
        <v>0</v>
      </c>
      <c r="M1284" s="78">
        <v>0</v>
      </c>
      <c r="N1284" s="78">
        <v>0</v>
      </c>
      <c r="O1284" s="78">
        <v>0</v>
      </c>
      <c r="P1284" s="78">
        <v>0</v>
      </c>
      <c r="Q1284" s="78">
        <v>0</v>
      </c>
      <c r="R1284" s="78">
        <v>0</v>
      </c>
      <c r="S1284" s="78">
        <v>3.51</v>
      </c>
      <c r="T1284" s="78">
        <v>0</v>
      </c>
      <c r="U1284" s="78">
        <v>0</v>
      </c>
      <c r="V1284" s="78">
        <v>0</v>
      </c>
      <c r="W1284" s="78">
        <v>0</v>
      </c>
      <c r="X1284" s="78">
        <v>0</v>
      </c>
      <c r="Y1284" s="78">
        <v>1</v>
      </c>
      <c r="Z1284" s="78">
        <v>0</v>
      </c>
      <c r="AA1284" s="78">
        <v>0</v>
      </c>
      <c r="AB1284" s="78">
        <v>0</v>
      </c>
      <c r="AC1284" s="78">
        <v>0</v>
      </c>
      <c r="AD1284" s="78">
        <v>0</v>
      </c>
      <c r="AE1284" s="78">
        <v>0</v>
      </c>
      <c r="AF1284" s="78">
        <v>0</v>
      </c>
      <c r="AG1284" s="78">
        <v>0</v>
      </c>
      <c r="AH1284" s="78">
        <v>0</v>
      </c>
      <c r="AI1284" s="78">
        <v>0</v>
      </c>
      <c r="AJ1284" s="78">
        <v>0</v>
      </c>
      <c r="AK1284" s="78">
        <v>0</v>
      </c>
      <c r="AL1284" s="78">
        <v>0</v>
      </c>
      <c r="AM1284" s="78">
        <v>0</v>
      </c>
      <c r="AN1284" s="78">
        <v>0</v>
      </c>
      <c r="AO1284" s="78">
        <v>0</v>
      </c>
      <c r="AP1284" s="78">
        <v>0</v>
      </c>
      <c r="AQ1284" s="78">
        <v>0</v>
      </c>
      <c r="AR1284" s="78">
        <v>0</v>
      </c>
      <c r="AS1284" s="78">
        <v>0</v>
      </c>
      <c r="AT1284" s="78">
        <v>0</v>
      </c>
      <c r="AU1284" s="78">
        <v>0</v>
      </c>
      <c r="AV1284" s="78">
        <v>0</v>
      </c>
      <c r="AW1284" s="78">
        <v>0</v>
      </c>
      <c r="AX1284" s="78">
        <v>0</v>
      </c>
      <c r="AY1284" s="78">
        <v>0</v>
      </c>
      <c r="AZ1284" s="78">
        <v>0</v>
      </c>
      <c r="BA1284" s="78">
        <v>0</v>
      </c>
      <c r="BB1284" s="78">
        <v>0</v>
      </c>
      <c r="BC1284" s="78">
        <v>0</v>
      </c>
      <c r="BD1284" s="78">
        <v>0</v>
      </c>
      <c r="BE1284" s="78">
        <v>0</v>
      </c>
      <c r="BF1284" s="78">
        <v>0</v>
      </c>
      <c r="BG1284" s="78">
        <v>0</v>
      </c>
      <c r="BH1284" s="78">
        <v>0</v>
      </c>
      <c r="BI1284" s="78">
        <v>0</v>
      </c>
      <c r="BJ1284" s="78">
        <v>0</v>
      </c>
      <c r="BK1284" s="78">
        <v>0</v>
      </c>
      <c r="BL1284" s="78">
        <v>0</v>
      </c>
      <c r="BM1284" s="78">
        <v>0</v>
      </c>
      <c r="BN1284" s="78">
        <v>0</v>
      </c>
      <c r="BO1284" s="78">
        <v>0</v>
      </c>
      <c r="BP1284" s="78">
        <v>0</v>
      </c>
      <c r="BQ1284" s="78">
        <v>0</v>
      </c>
      <c r="BR1284" s="79">
        <v>0</v>
      </c>
      <c r="BS1284" s="79">
        <v>0</v>
      </c>
      <c r="BT1284" s="78">
        <v>0</v>
      </c>
      <c r="BU1284" s="78">
        <v>0</v>
      </c>
      <c r="BV1284" s="78">
        <v>0</v>
      </c>
      <c r="BW1284" s="78">
        <v>0</v>
      </c>
      <c r="BX1284" s="78">
        <v>0</v>
      </c>
      <c r="BY1284" s="78">
        <v>0</v>
      </c>
      <c r="BZ1284" s="78">
        <v>0</v>
      </c>
      <c r="CA1284" s="78">
        <v>0</v>
      </c>
      <c r="CB1284" s="78">
        <v>0</v>
      </c>
      <c r="CC1284" s="78">
        <v>0</v>
      </c>
      <c r="CD1284" s="78">
        <v>0</v>
      </c>
      <c r="CE1284" s="79">
        <f t="shared" si="1463"/>
        <v>0</v>
      </c>
      <c r="CF1284" s="79">
        <f t="shared" si="1464"/>
        <v>3.51</v>
      </c>
      <c r="CG1284" s="79">
        <f t="shared" si="1465"/>
        <v>0</v>
      </c>
      <c r="CH1284" s="79">
        <f t="shared" si="1466"/>
        <v>0</v>
      </c>
      <c r="CI1284" s="79">
        <f t="shared" si="1467"/>
        <v>0</v>
      </c>
      <c r="CJ1284" s="79">
        <f t="shared" si="1468"/>
        <v>0</v>
      </c>
      <c r="CK1284" s="79">
        <f t="shared" si="1469"/>
        <v>0</v>
      </c>
      <c r="CL1284" s="79">
        <f t="shared" si="1470"/>
        <v>1</v>
      </c>
      <c r="CM1284" s="79">
        <f t="shared" si="1471"/>
        <v>0</v>
      </c>
      <c r="CN1284" s="79">
        <f t="shared" si="1472"/>
        <v>0</v>
      </c>
      <c r="CO1284" s="79">
        <f t="shared" si="1473"/>
        <v>0</v>
      </c>
      <c r="CP1284" s="79">
        <f t="shared" si="1474"/>
        <v>0</v>
      </c>
      <c r="CQ1284" s="79">
        <f t="shared" si="1475"/>
        <v>0</v>
      </c>
    </row>
    <row r="1285" spans="1:95" ht="31.5">
      <c r="A1285" s="73" t="s">
        <v>2552</v>
      </c>
      <c r="B1285" s="74" t="s">
        <v>2611</v>
      </c>
      <c r="C1285" s="136" t="s">
        <v>2612</v>
      </c>
      <c r="D1285" s="92">
        <v>0.83050999999999997</v>
      </c>
      <c r="E1285" s="78">
        <v>0</v>
      </c>
      <c r="F1285" s="78">
        <v>0</v>
      </c>
      <c r="G1285" s="78">
        <v>0</v>
      </c>
      <c r="H1285" s="78">
        <v>0</v>
      </c>
      <c r="I1285" s="78">
        <v>0</v>
      </c>
      <c r="J1285" s="78">
        <v>0</v>
      </c>
      <c r="K1285" s="78">
        <v>0</v>
      </c>
      <c r="L1285" s="78">
        <v>0</v>
      </c>
      <c r="M1285" s="78">
        <v>0</v>
      </c>
      <c r="N1285" s="78">
        <v>0</v>
      </c>
      <c r="O1285" s="78">
        <v>0</v>
      </c>
      <c r="P1285" s="78">
        <v>0</v>
      </c>
      <c r="Q1285" s="78">
        <v>0</v>
      </c>
      <c r="R1285" s="78">
        <v>0</v>
      </c>
      <c r="S1285" s="78">
        <v>0.83050999999999997</v>
      </c>
      <c r="T1285" s="78">
        <v>0</v>
      </c>
      <c r="U1285" s="78">
        <v>0</v>
      </c>
      <c r="V1285" s="78">
        <v>0</v>
      </c>
      <c r="W1285" s="78">
        <v>0</v>
      </c>
      <c r="X1285" s="78">
        <v>0</v>
      </c>
      <c r="Y1285" s="78">
        <v>1</v>
      </c>
      <c r="Z1285" s="78">
        <v>0</v>
      </c>
      <c r="AA1285" s="78">
        <v>0</v>
      </c>
      <c r="AB1285" s="78">
        <v>0</v>
      </c>
      <c r="AC1285" s="78">
        <v>0</v>
      </c>
      <c r="AD1285" s="78">
        <v>0</v>
      </c>
      <c r="AE1285" s="78">
        <v>0</v>
      </c>
      <c r="AF1285" s="78">
        <v>0</v>
      </c>
      <c r="AG1285" s="78">
        <v>0</v>
      </c>
      <c r="AH1285" s="78">
        <v>0</v>
      </c>
      <c r="AI1285" s="78">
        <v>0</v>
      </c>
      <c r="AJ1285" s="78">
        <v>0</v>
      </c>
      <c r="AK1285" s="78">
        <v>0</v>
      </c>
      <c r="AL1285" s="78">
        <v>0</v>
      </c>
      <c r="AM1285" s="78">
        <v>0</v>
      </c>
      <c r="AN1285" s="78">
        <v>0</v>
      </c>
      <c r="AO1285" s="78">
        <v>0</v>
      </c>
      <c r="AP1285" s="78">
        <v>0</v>
      </c>
      <c r="AQ1285" s="78">
        <v>0</v>
      </c>
      <c r="AR1285" s="78">
        <v>0</v>
      </c>
      <c r="AS1285" s="78">
        <v>0</v>
      </c>
      <c r="AT1285" s="78">
        <v>0</v>
      </c>
      <c r="AU1285" s="78">
        <v>0</v>
      </c>
      <c r="AV1285" s="78">
        <v>0</v>
      </c>
      <c r="AW1285" s="78">
        <v>0</v>
      </c>
      <c r="AX1285" s="78">
        <v>0</v>
      </c>
      <c r="AY1285" s="78">
        <v>0</v>
      </c>
      <c r="AZ1285" s="78">
        <v>0</v>
      </c>
      <c r="BA1285" s="78">
        <v>0</v>
      </c>
      <c r="BB1285" s="78">
        <v>0</v>
      </c>
      <c r="BC1285" s="78">
        <v>0</v>
      </c>
      <c r="BD1285" s="78">
        <v>0</v>
      </c>
      <c r="BE1285" s="78">
        <v>0</v>
      </c>
      <c r="BF1285" s="78">
        <v>0</v>
      </c>
      <c r="BG1285" s="78">
        <v>0</v>
      </c>
      <c r="BH1285" s="78">
        <v>0</v>
      </c>
      <c r="BI1285" s="78">
        <v>0</v>
      </c>
      <c r="BJ1285" s="78">
        <v>0</v>
      </c>
      <c r="BK1285" s="78">
        <v>0</v>
      </c>
      <c r="BL1285" s="78">
        <v>0</v>
      </c>
      <c r="BM1285" s="78">
        <v>0</v>
      </c>
      <c r="BN1285" s="78">
        <v>0</v>
      </c>
      <c r="BO1285" s="78">
        <v>0</v>
      </c>
      <c r="BP1285" s="78">
        <v>0</v>
      </c>
      <c r="BQ1285" s="78">
        <v>0</v>
      </c>
      <c r="BR1285" s="79">
        <v>0</v>
      </c>
      <c r="BS1285" s="79">
        <v>0</v>
      </c>
      <c r="BT1285" s="78">
        <v>0</v>
      </c>
      <c r="BU1285" s="78">
        <v>0</v>
      </c>
      <c r="BV1285" s="78">
        <v>0</v>
      </c>
      <c r="BW1285" s="78">
        <v>0</v>
      </c>
      <c r="BX1285" s="78">
        <v>0</v>
      </c>
      <c r="BY1285" s="78">
        <v>0</v>
      </c>
      <c r="BZ1285" s="78">
        <v>0</v>
      </c>
      <c r="CA1285" s="78">
        <v>0</v>
      </c>
      <c r="CB1285" s="78">
        <v>0</v>
      </c>
      <c r="CC1285" s="78">
        <v>0</v>
      </c>
      <c r="CD1285" s="78">
        <v>0</v>
      </c>
      <c r="CE1285" s="79">
        <f t="shared" si="1463"/>
        <v>0</v>
      </c>
      <c r="CF1285" s="79">
        <f t="shared" si="1464"/>
        <v>0.83050999999999997</v>
      </c>
      <c r="CG1285" s="79">
        <f t="shared" si="1465"/>
        <v>0</v>
      </c>
      <c r="CH1285" s="79">
        <f t="shared" si="1466"/>
        <v>0</v>
      </c>
      <c r="CI1285" s="79">
        <f t="shared" si="1467"/>
        <v>0</v>
      </c>
      <c r="CJ1285" s="79">
        <f t="shared" si="1468"/>
        <v>0</v>
      </c>
      <c r="CK1285" s="79">
        <f t="shared" si="1469"/>
        <v>0</v>
      </c>
      <c r="CL1285" s="79">
        <f t="shared" si="1470"/>
        <v>1</v>
      </c>
      <c r="CM1285" s="79">
        <f t="shared" si="1471"/>
        <v>0</v>
      </c>
      <c r="CN1285" s="79">
        <f t="shared" si="1472"/>
        <v>0</v>
      </c>
      <c r="CO1285" s="79">
        <f t="shared" si="1473"/>
        <v>0</v>
      </c>
      <c r="CP1285" s="79">
        <f t="shared" si="1474"/>
        <v>0</v>
      </c>
      <c r="CQ1285" s="79">
        <f t="shared" si="1475"/>
        <v>0</v>
      </c>
    </row>
    <row r="1286" spans="1:95" ht="31.5">
      <c r="A1286" s="73" t="s">
        <v>2552</v>
      </c>
      <c r="B1286" s="74" t="s">
        <v>2613</v>
      </c>
      <c r="C1286" s="136" t="s">
        <v>2614</v>
      </c>
      <c r="D1286" s="92">
        <v>0.65400000000000003</v>
      </c>
      <c r="E1286" s="78">
        <v>0</v>
      </c>
      <c r="F1286" s="78">
        <v>0</v>
      </c>
      <c r="G1286" s="78">
        <v>0</v>
      </c>
      <c r="H1286" s="78">
        <v>0</v>
      </c>
      <c r="I1286" s="78">
        <v>0</v>
      </c>
      <c r="J1286" s="78">
        <v>0</v>
      </c>
      <c r="K1286" s="78">
        <v>0</v>
      </c>
      <c r="L1286" s="78">
        <v>0</v>
      </c>
      <c r="M1286" s="78">
        <v>0</v>
      </c>
      <c r="N1286" s="78">
        <v>0</v>
      </c>
      <c r="O1286" s="78">
        <v>0</v>
      </c>
      <c r="P1286" s="78">
        <v>0</v>
      </c>
      <c r="Q1286" s="78">
        <v>0</v>
      </c>
      <c r="R1286" s="78">
        <v>0</v>
      </c>
      <c r="S1286" s="78">
        <v>0.65400000000000003</v>
      </c>
      <c r="T1286" s="78">
        <v>0</v>
      </c>
      <c r="U1286" s="78">
        <v>0</v>
      </c>
      <c r="V1286" s="78">
        <v>0</v>
      </c>
      <c r="W1286" s="78">
        <v>0</v>
      </c>
      <c r="X1286" s="78">
        <v>0</v>
      </c>
      <c r="Y1286" s="78">
        <v>1</v>
      </c>
      <c r="Z1286" s="78">
        <v>0</v>
      </c>
      <c r="AA1286" s="78">
        <v>0</v>
      </c>
      <c r="AB1286" s="78">
        <v>0</v>
      </c>
      <c r="AC1286" s="78">
        <v>0</v>
      </c>
      <c r="AD1286" s="78">
        <v>0</v>
      </c>
      <c r="AE1286" s="78">
        <v>0</v>
      </c>
      <c r="AF1286" s="78">
        <v>0</v>
      </c>
      <c r="AG1286" s="78">
        <v>0</v>
      </c>
      <c r="AH1286" s="78">
        <v>0</v>
      </c>
      <c r="AI1286" s="78">
        <v>0</v>
      </c>
      <c r="AJ1286" s="78">
        <v>0</v>
      </c>
      <c r="AK1286" s="78">
        <v>0</v>
      </c>
      <c r="AL1286" s="78">
        <v>0</v>
      </c>
      <c r="AM1286" s="78">
        <v>0</v>
      </c>
      <c r="AN1286" s="78">
        <v>0</v>
      </c>
      <c r="AO1286" s="78">
        <v>0</v>
      </c>
      <c r="AP1286" s="78">
        <v>0</v>
      </c>
      <c r="AQ1286" s="78">
        <v>0</v>
      </c>
      <c r="AR1286" s="78">
        <v>0</v>
      </c>
      <c r="AS1286" s="78">
        <v>0</v>
      </c>
      <c r="AT1286" s="78">
        <v>0</v>
      </c>
      <c r="AU1286" s="78">
        <v>0</v>
      </c>
      <c r="AV1286" s="78">
        <v>0</v>
      </c>
      <c r="AW1286" s="78">
        <v>0</v>
      </c>
      <c r="AX1286" s="78">
        <v>0</v>
      </c>
      <c r="AY1286" s="78">
        <v>0</v>
      </c>
      <c r="AZ1286" s="78">
        <v>0</v>
      </c>
      <c r="BA1286" s="78">
        <v>0</v>
      </c>
      <c r="BB1286" s="78">
        <v>0</v>
      </c>
      <c r="BC1286" s="78">
        <v>0</v>
      </c>
      <c r="BD1286" s="78">
        <v>0</v>
      </c>
      <c r="BE1286" s="78">
        <v>0</v>
      </c>
      <c r="BF1286" s="78">
        <v>0</v>
      </c>
      <c r="BG1286" s="78">
        <v>0</v>
      </c>
      <c r="BH1286" s="78">
        <v>0</v>
      </c>
      <c r="BI1286" s="78">
        <v>0</v>
      </c>
      <c r="BJ1286" s="78">
        <v>0</v>
      </c>
      <c r="BK1286" s="78">
        <v>0</v>
      </c>
      <c r="BL1286" s="78">
        <v>0</v>
      </c>
      <c r="BM1286" s="78">
        <v>0</v>
      </c>
      <c r="BN1286" s="78">
        <v>0</v>
      </c>
      <c r="BO1286" s="78">
        <v>0</v>
      </c>
      <c r="BP1286" s="78">
        <v>0</v>
      </c>
      <c r="BQ1286" s="78">
        <v>0</v>
      </c>
      <c r="BR1286" s="79">
        <v>0</v>
      </c>
      <c r="BS1286" s="79">
        <v>0</v>
      </c>
      <c r="BT1286" s="78">
        <v>0</v>
      </c>
      <c r="BU1286" s="78">
        <v>0</v>
      </c>
      <c r="BV1286" s="78">
        <v>0</v>
      </c>
      <c r="BW1286" s="78">
        <v>0</v>
      </c>
      <c r="BX1286" s="78">
        <v>0</v>
      </c>
      <c r="BY1286" s="78">
        <v>0</v>
      </c>
      <c r="BZ1286" s="78">
        <v>0</v>
      </c>
      <c r="CA1286" s="78">
        <v>0</v>
      </c>
      <c r="CB1286" s="78">
        <v>0</v>
      </c>
      <c r="CC1286" s="78">
        <v>0</v>
      </c>
      <c r="CD1286" s="78">
        <v>0</v>
      </c>
      <c r="CE1286" s="79">
        <f t="shared" si="1463"/>
        <v>0</v>
      </c>
      <c r="CF1286" s="79">
        <f t="shared" si="1464"/>
        <v>0.65400000000000003</v>
      </c>
      <c r="CG1286" s="79">
        <f t="shared" si="1465"/>
        <v>0</v>
      </c>
      <c r="CH1286" s="79">
        <f t="shared" si="1466"/>
        <v>0</v>
      </c>
      <c r="CI1286" s="79">
        <f t="shared" si="1467"/>
        <v>0</v>
      </c>
      <c r="CJ1286" s="79">
        <f t="shared" si="1468"/>
        <v>0</v>
      </c>
      <c r="CK1286" s="79">
        <f t="shared" si="1469"/>
        <v>0</v>
      </c>
      <c r="CL1286" s="79">
        <f t="shared" si="1470"/>
        <v>1</v>
      </c>
      <c r="CM1286" s="79">
        <f t="shared" si="1471"/>
        <v>0</v>
      </c>
      <c r="CN1286" s="79">
        <f t="shared" si="1472"/>
        <v>0</v>
      </c>
      <c r="CO1286" s="79">
        <f t="shared" si="1473"/>
        <v>0</v>
      </c>
      <c r="CP1286" s="79">
        <f t="shared" si="1474"/>
        <v>0</v>
      </c>
      <c r="CQ1286" s="79">
        <f t="shared" si="1475"/>
        <v>0</v>
      </c>
    </row>
    <row r="1287" spans="1:95" ht="31.5">
      <c r="A1287" s="73" t="s">
        <v>2552</v>
      </c>
      <c r="B1287" s="74" t="s">
        <v>2615</v>
      </c>
      <c r="C1287" s="136" t="s">
        <v>2616</v>
      </c>
      <c r="D1287" s="92">
        <v>4.08</v>
      </c>
      <c r="E1287" s="78">
        <v>0</v>
      </c>
      <c r="F1287" s="78">
        <v>0</v>
      </c>
      <c r="G1287" s="78">
        <v>0</v>
      </c>
      <c r="H1287" s="78">
        <v>0</v>
      </c>
      <c r="I1287" s="78">
        <v>0</v>
      </c>
      <c r="J1287" s="78">
        <v>0</v>
      </c>
      <c r="K1287" s="78">
        <v>0</v>
      </c>
      <c r="L1287" s="78">
        <v>0</v>
      </c>
      <c r="M1287" s="78">
        <v>0</v>
      </c>
      <c r="N1287" s="78">
        <v>0</v>
      </c>
      <c r="O1287" s="78">
        <v>0</v>
      </c>
      <c r="P1287" s="78">
        <v>0</v>
      </c>
      <c r="Q1287" s="78">
        <v>0</v>
      </c>
      <c r="R1287" s="78">
        <v>0</v>
      </c>
      <c r="S1287" s="78">
        <v>0</v>
      </c>
      <c r="T1287" s="78">
        <v>0</v>
      </c>
      <c r="U1287" s="78">
        <v>0</v>
      </c>
      <c r="V1287" s="78">
        <v>0</v>
      </c>
      <c r="W1287" s="78">
        <v>0</v>
      </c>
      <c r="X1287" s="78">
        <v>0</v>
      </c>
      <c r="Y1287" s="78">
        <v>0</v>
      </c>
      <c r="Z1287" s="78">
        <v>0</v>
      </c>
      <c r="AA1287" s="78">
        <v>0</v>
      </c>
      <c r="AB1287" s="78">
        <v>0</v>
      </c>
      <c r="AC1287" s="78">
        <v>0</v>
      </c>
      <c r="AD1287" s="78">
        <v>0</v>
      </c>
      <c r="AE1287" s="78">
        <v>0</v>
      </c>
      <c r="AF1287" s="78">
        <v>0</v>
      </c>
      <c r="AG1287" s="78">
        <v>0</v>
      </c>
      <c r="AH1287" s="78">
        <v>0</v>
      </c>
      <c r="AI1287" s="78">
        <v>0</v>
      </c>
      <c r="AJ1287" s="78">
        <v>0</v>
      </c>
      <c r="AK1287" s="78">
        <v>0</v>
      </c>
      <c r="AL1287" s="78">
        <v>0</v>
      </c>
      <c r="AM1287" s="78">
        <v>0</v>
      </c>
      <c r="AN1287" s="78">
        <v>0</v>
      </c>
      <c r="AO1287" s="78">
        <v>0</v>
      </c>
      <c r="AP1287" s="78">
        <v>0</v>
      </c>
      <c r="AQ1287" s="78">
        <v>0</v>
      </c>
      <c r="AR1287" s="78">
        <v>0</v>
      </c>
      <c r="AS1287" s="78">
        <v>4.08</v>
      </c>
      <c r="AT1287" s="79">
        <v>0</v>
      </c>
      <c r="AU1287" s="79">
        <v>0</v>
      </c>
      <c r="AV1287" s="79">
        <v>0</v>
      </c>
      <c r="AW1287" s="79">
        <v>0</v>
      </c>
      <c r="AX1287" s="79">
        <v>0</v>
      </c>
      <c r="AY1287" s="79">
        <v>1</v>
      </c>
      <c r="AZ1287" s="79">
        <v>0</v>
      </c>
      <c r="BA1287" s="79">
        <v>0</v>
      </c>
      <c r="BB1287" s="79">
        <v>0</v>
      </c>
      <c r="BC1287" s="79">
        <v>0</v>
      </c>
      <c r="BD1287" s="79">
        <v>0</v>
      </c>
      <c r="BE1287" s="78">
        <v>0</v>
      </c>
      <c r="BF1287" s="78">
        <v>0</v>
      </c>
      <c r="BG1287" s="78">
        <v>0</v>
      </c>
      <c r="BH1287" s="78">
        <v>0</v>
      </c>
      <c r="BI1287" s="78">
        <v>0</v>
      </c>
      <c r="BJ1287" s="78">
        <v>0</v>
      </c>
      <c r="BK1287" s="78">
        <v>0</v>
      </c>
      <c r="BL1287" s="78">
        <v>0</v>
      </c>
      <c r="BM1287" s="78">
        <v>0</v>
      </c>
      <c r="BN1287" s="78">
        <v>0</v>
      </c>
      <c r="BO1287" s="78">
        <v>0</v>
      </c>
      <c r="BP1287" s="78">
        <v>0</v>
      </c>
      <c r="BQ1287" s="78">
        <v>0</v>
      </c>
      <c r="BR1287" s="79">
        <v>0</v>
      </c>
      <c r="BS1287" s="79">
        <v>0</v>
      </c>
      <c r="BT1287" s="78">
        <v>0</v>
      </c>
      <c r="BU1287" s="78">
        <v>0</v>
      </c>
      <c r="BV1287" s="78">
        <v>0</v>
      </c>
      <c r="BW1287" s="78">
        <v>0</v>
      </c>
      <c r="BX1287" s="78">
        <v>0</v>
      </c>
      <c r="BY1287" s="78">
        <v>0</v>
      </c>
      <c r="BZ1287" s="78">
        <v>0</v>
      </c>
      <c r="CA1287" s="78">
        <v>0</v>
      </c>
      <c r="CB1287" s="78">
        <v>0</v>
      </c>
      <c r="CC1287" s="78">
        <v>0</v>
      </c>
      <c r="CD1287" s="78">
        <v>0</v>
      </c>
      <c r="CE1287" s="79">
        <f t="shared" si="1463"/>
        <v>0</v>
      </c>
      <c r="CF1287" s="79">
        <f t="shared" si="1464"/>
        <v>4.08</v>
      </c>
      <c r="CG1287" s="79">
        <f t="shared" si="1465"/>
        <v>0</v>
      </c>
      <c r="CH1287" s="79">
        <f t="shared" si="1466"/>
        <v>0</v>
      </c>
      <c r="CI1287" s="79">
        <f t="shared" si="1467"/>
        <v>0</v>
      </c>
      <c r="CJ1287" s="79">
        <f t="shared" si="1468"/>
        <v>0</v>
      </c>
      <c r="CK1287" s="79">
        <f t="shared" si="1469"/>
        <v>0</v>
      </c>
      <c r="CL1287" s="79">
        <f t="shared" si="1470"/>
        <v>1</v>
      </c>
      <c r="CM1287" s="79">
        <f t="shared" si="1471"/>
        <v>0</v>
      </c>
      <c r="CN1287" s="79">
        <f t="shared" si="1472"/>
        <v>0</v>
      </c>
      <c r="CO1287" s="79">
        <f t="shared" si="1473"/>
        <v>0</v>
      </c>
      <c r="CP1287" s="79">
        <f t="shared" si="1474"/>
        <v>0</v>
      </c>
      <c r="CQ1287" s="79">
        <f t="shared" si="1475"/>
        <v>0</v>
      </c>
    </row>
    <row r="1288" spans="1:95" ht="31.5">
      <c r="A1288" s="73" t="s">
        <v>2552</v>
      </c>
      <c r="B1288" s="74" t="s">
        <v>2617</v>
      </c>
      <c r="C1288" s="109" t="s">
        <v>2618</v>
      </c>
      <c r="D1288" s="92">
        <v>19.079999999999998</v>
      </c>
      <c r="E1288" s="78">
        <v>0</v>
      </c>
      <c r="F1288" s="78">
        <v>19.079999999999998</v>
      </c>
      <c r="G1288" s="78">
        <v>0</v>
      </c>
      <c r="H1288" s="78">
        <v>0</v>
      </c>
      <c r="I1288" s="78">
        <v>0</v>
      </c>
      <c r="J1288" s="78">
        <v>0</v>
      </c>
      <c r="K1288" s="78">
        <v>0</v>
      </c>
      <c r="L1288" s="78">
        <v>1</v>
      </c>
      <c r="M1288" s="78">
        <v>0</v>
      </c>
      <c r="N1288" s="78">
        <v>0</v>
      </c>
      <c r="O1288" s="78">
        <v>0</v>
      </c>
      <c r="P1288" s="78">
        <v>0</v>
      </c>
      <c r="Q1288" s="78">
        <v>0</v>
      </c>
      <c r="R1288" s="78">
        <v>0</v>
      </c>
      <c r="S1288" s="78">
        <v>0</v>
      </c>
      <c r="T1288" s="78">
        <v>0</v>
      </c>
      <c r="U1288" s="78">
        <v>0</v>
      </c>
      <c r="V1288" s="78">
        <v>0</v>
      </c>
      <c r="W1288" s="78">
        <v>0</v>
      </c>
      <c r="X1288" s="78">
        <v>0</v>
      </c>
      <c r="Y1288" s="78">
        <v>0</v>
      </c>
      <c r="Z1288" s="78">
        <v>0</v>
      </c>
      <c r="AA1288" s="78">
        <v>0</v>
      </c>
      <c r="AB1288" s="78">
        <v>0</v>
      </c>
      <c r="AC1288" s="78">
        <v>0</v>
      </c>
      <c r="AD1288" s="78">
        <v>0</v>
      </c>
      <c r="AE1288" s="78">
        <v>0</v>
      </c>
      <c r="AF1288" s="78">
        <v>0</v>
      </c>
      <c r="AG1288" s="78">
        <v>0</v>
      </c>
      <c r="AH1288" s="78">
        <v>0</v>
      </c>
      <c r="AI1288" s="78">
        <v>0</v>
      </c>
      <c r="AJ1288" s="78">
        <v>0</v>
      </c>
      <c r="AK1288" s="78">
        <v>0</v>
      </c>
      <c r="AL1288" s="78">
        <v>0</v>
      </c>
      <c r="AM1288" s="78">
        <v>0</v>
      </c>
      <c r="AN1288" s="78">
        <v>0</v>
      </c>
      <c r="AO1288" s="78">
        <v>0</v>
      </c>
      <c r="AP1288" s="78">
        <v>0</v>
      </c>
      <c r="AQ1288" s="78">
        <v>0</v>
      </c>
      <c r="AR1288" s="78">
        <v>0</v>
      </c>
      <c r="AS1288" s="78">
        <v>0</v>
      </c>
      <c r="AT1288" s="78">
        <v>0</v>
      </c>
      <c r="AU1288" s="78">
        <v>0</v>
      </c>
      <c r="AV1288" s="78">
        <v>0</v>
      </c>
      <c r="AW1288" s="78">
        <v>0</v>
      </c>
      <c r="AX1288" s="78">
        <v>0</v>
      </c>
      <c r="AY1288" s="78">
        <v>0</v>
      </c>
      <c r="AZ1288" s="78">
        <v>0</v>
      </c>
      <c r="BA1288" s="78">
        <v>0</v>
      </c>
      <c r="BB1288" s="78">
        <v>0</v>
      </c>
      <c r="BC1288" s="78">
        <v>0</v>
      </c>
      <c r="BD1288" s="78">
        <v>0</v>
      </c>
      <c r="BE1288" s="78">
        <v>0</v>
      </c>
      <c r="BF1288" s="78">
        <v>0</v>
      </c>
      <c r="BG1288" s="78">
        <v>0</v>
      </c>
      <c r="BH1288" s="78">
        <v>0</v>
      </c>
      <c r="BI1288" s="78">
        <v>0</v>
      </c>
      <c r="BJ1288" s="78">
        <v>0</v>
      </c>
      <c r="BK1288" s="78">
        <v>0</v>
      </c>
      <c r="BL1288" s="78">
        <v>0</v>
      </c>
      <c r="BM1288" s="78">
        <v>0</v>
      </c>
      <c r="BN1288" s="78">
        <v>0</v>
      </c>
      <c r="BO1288" s="78">
        <v>0</v>
      </c>
      <c r="BP1288" s="78">
        <v>0</v>
      </c>
      <c r="BQ1288" s="78">
        <v>0</v>
      </c>
      <c r="BR1288" s="79">
        <v>0</v>
      </c>
      <c r="BS1288" s="79">
        <v>0</v>
      </c>
      <c r="BT1288" s="78">
        <v>0</v>
      </c>
      <c r="BU1288" s="78">
        <v>0</v>
      </c>
      <c r="BV1288" s="78">
        <v>0</v>
      </c>
      <c r="BW1288" s="78">
        <v>0</v>
      </c>
      <c r="BX1288" s="78">
        <v>0</v>
      </c>
      <c r="BY1288" s="78">
        <v>0</v>
      </c>
      <c r="BZ1288" s="78">
        <v>0</v>
      </c>
      <c r="CA1288" s="78">
        <v>0</v>
      </c>
      <c r="CB1288" s="78">
        <v>0</v>
      </c>
      <c r="CC1288" s="78">
        <v>0</v>
      </c>
      <c r="CD1288" s="78">
        <v>0</v>
      </c>
      <c r="CE1288" s="79">
        <f t="shared" si="1463"/>
        <v>0</v>
      </c>
      <c r="CF1288" s="79">
        <f t="shared" si="1464"/>
        <v>19.079999999999998</v>
      </c>
      <c r="CG1288" s="79">
        <f t="shared" si="1465"/>
        <v>0</v>
      </c>
      <c r="CH1288" s="79">
        <f t="shared" si="1466"/>
        <v>0</v>
      </c>
      <c r="CI1288" s="79">
        <f t="shared" si="1467"/>
        <v>0</v>
      </c>
      <c r="CJ1288" s="79">
        <f t="shared" si="1468"/>
        <v>0</v>
      </c>
      <c r="CK1288" s="79">
        <f t="shared" si="1469"/>
        <v>0</v>
      </c>
      <c r="CL1288" s="79">
        <f t="shared" si="1470"/>
        <v>1</v>
      </c>
      <c r="CM1288" s="79">
        <f t="shared" si="1471"/>
        <v>0</v>
      </c>
      <c r="CN1288" s="79">
        <f t="shared" si="1472"/>
        <v>0</v>
      </c>
      <c r="CO1288" s="79">
        <f t="shared" si="1473"/>
        <v>0</v>
      </c>
      <c r="CP1288" s="79">
        <f t="shared" si="1474"/>
        <v>0</v>
      </c>
      <c r="CQ1288" s="79">
        <f t="shared" si="1475"/>
        <v>0</v>
      </c>
    </row>
    <row r="1289" spans="1:95">
      <c r="A1289" s="66" t="s">
        <v>22</v>
      </c>
      <c r="B1289" s="67" t="s">
        <v>2619</v>
      </c>
      <c r="C1289" s="67" t="s">
        <v>202</v>
      </c>
      <c r="D1289" s="70">
        <f t="shared" ref="D1289:BO1289" si="1476">D1290+D1305+D1314+D1324+D1331+D1338+D1339</f>
        <v>1204.9906241358517</v>
      </c>
      <c r="E1289" s="70">
        <f t="shared" si="1476"/>
        <v>0</v>
      </c>
      <c r="F1289" s="70">
        <f t="shared" si="1476"/>
        <v>107.66380031999999</v>
      </c>
      <c r="G1289" s="70">
        <f t="shared" si="1476"/>
        <v>0</v>
      </c>
      <c r="H1289" s="70">
        <f t="shared" si="1476"/>
        <v>0</v>
      </c>
      <c r="I1289" s="70">
        <f t="shared" si="1476"/>
        <v>0</v>
      </c>
      <c r="J1289" s="70">
        <f t="shared" si="1476"/>
        <v>0</v>
      </c>
      <c r="K1289" s="70">
        <f t="shared" si="1476"/>
        <v>0</v>
      </c>
      <c r="L1289" s="70">
        <f t="shared" si="1476"/>
        <v>29</v>
      </c>
      <c r="M1289" s="70">
        <f t="shared" si="1476"/>
        <v>0</v>
      </c>
      <c r="N1289" s="70">
        <f t="shared" si="1476"/>
        <v>0</v>
      </c>
      <c r="O1289" s="70">
        <f t="shared" si="1476"/>
        <v>0</v>
      </c>
      <c r="P1289" s="70">
        <f t="shared" si="1476"/>
        <v>0</v>
      </c>
      <c r="Q1289" s="70">
        <f t="shared" si="1476"/>
        <v>0</v>
      </c>
      <c r="R1289" s="70">
        <f t="shared" si="1476"/>
        <v>0</v>
      </c>
      <c r="S1289" s="70">
        <f t="shared" si="1476"/>
        <v>21.12700001</v>
      </c>
      <c r="T1289" s="70">
        <f t="shared" si="1476"/>
        <v>0</v>
      </c>
      <c r="U1289" s="70">
        <f t="shared" si="1476"/>
        <v>0</v>
      </c>
      <c r="V1289" s="70">
        <f t="shared" si="1476"/>
        <v>0</v>
      </c>
      <c r="W1289" s="70">
        <f t="shared" si="1476"/>
        <v>0</v>
      </c>
      <c r="X1289" s="70">
        <f t="shared" si="1476"/>
        <v>0</v>
      </c>
      <c r="Y1289" s="70">
        <f t="shared" si="1476"/>
        <v>21</v>
      </c>
      <c r="Z1289" s="70">
        <f t="shared" si="1476"/>
        <v>1.2170000000000001</v>
      </c>
      <c r="AA1289" s="70">
        <f t="shared" si="1476"/>
        <v>0</v>
      </c>
      <c r="AB1289" s="70">
        <f t="shared" si="1476"/>
        <v>0</v>
      </c>
      <c r="AC1289" s="70">
        <f t="shared" si="1476"/>
        <v>0</v>
      </c>
      <c r="AD1289" s="70">
        <f t="shared" si="1476"/>
        <v>0</v>
      </c>
      <c r="AE1289" s="70">
        <f t="shared" si="1476"/>
        <v>0</v>
      </c>
      <c r="AF1289" s="70">
        <f t="shared" si="1476"/>
        <v>54.692999999999998</v>
      </c>
      <c r="AG1289" s="70">
        <f t="shared" si="1476"/>
        <v>0</v>
      </c>
      <c r="AH1289" s="70">
        <f t="shared" si="1476"/>
        <v>0</v>
      </c>
      <c r="AI1289" s="70">
        <f t="shared" si="1476"/>
        <v>0</v>
      </c>
      <c r="AJ1289" s="70">
        <f t="shared" si="1476"/>
        <v>0</v>
      </c>
      <c r="AK1289" s="70">
        <f t="shared" si="1476"/>
        <v>0</v>
      </c>
      <c r="AL1289" s="70">
        <f t="shared" si="1476"/>
        <v>61</v>
      </c>
      <c r="AM1289" s="70">
        <f t="shared" si="1476"/>
        <v>0</v>
      </c>
      <c r="AN1289" s="70">
        <f t="shared" si="1476"/>
        <v>0</v>
      </c>
      <c r="AO1289" s="70">
        <f t="shared" si="1476"/>
        <v>0</v>
      </c>
      <c r="AP1289" s="70">
        <f t="shared" si="1476"/>
        <v>0</v>
      </c>
      <c r="AQ1289" s="70">
        <f t="shared" si="1476"/>
        <v>0</v>
      </c>
      <c r="AR1289" s="70">
        <f t="shared" si="1476"/>
        <v>0</v>
      </c>
      <c r="AS1289" s="70">
        <f t="shared" si="1476"/>
        <v>53.875452569999993</v>
      </c>
      <c r="AT1289" s="70">
        <f t="shared" si="1476"/>
        <v>0</v>
      </c>
      <c r="AU1289" s="70">
        <f t="shared" si="1476"/>
        <v>0</v>
      </c>
      <c r="AV1289" s="70">
        <f t="shared" si="1476"/>
        <v>0</v>
      </c>
      <c r="AW1289" s="70">
        <f t="shared" si="1476"/>
        <v>0</v>
      </c>
      <c r="AX1289" s="70">
        <f t="shared" si="1476"/>
        <v>0</v>
      </c>
      <c r="AY1289" s="70">
        <f t="shared" si="1476"/>
        <v>10</v>
      </c>
      <c r="AZ1289" s="70">
        <f t="shared" si="1476"/>
        <v>0</v>
      </c>
      <c r="BA1289" s="70">
        <f t="shared" si="1476"/>
        <v>0</v>
      </c>
      <c r="BB1289" s="70">
        <f t="shared" si="1476"/>
        <v>0</v>
      </c>
      <c r="BC1289" s="70">
        <f t="shared" si="1476"/>
        <v>0</v>
      </c>
      <c r="BD1289" s="70">
        <f t="shared" si="1476"/>
        <v>0</v>
      </c>
      <c r="BE1289" s="70">
        <f t="shared" si="1476"/>
        <v>0</v>
      </c>
      <c r="BF1289" s="70">
        <f t="shared" si="1476"/>
        <v>40.507950000000001</v>
      </c>
      <c r="BG1289" s="70">
        <f t="shared" si="1476"/>
        <v>0</v>
      </c>
      <c r="BH1289" s="70">
        <f t="shared" si="1476"/>
        <v>0</v>
      </c>
      <c r="BI1289" s="70">
        <f t="shared" si="1476"/>
        <v>0</v>
      </c>
      <c r="BJ1289" s="70">
        <f t="shared" si="1476"/>
        <v>0</v>
      </c>
      <c r="BK1289" s="70">
        <f t="shared" si="1476"/>
        <v>0</v>
      </c>
      <c r="BL1289" s="70">
        <f t="shared" si="1476"/>
        <v>2</v>
      </c>
      <c r="BM1289" s="70">
        <f t="shared" si="1476"/>
        <v>0</v>
      </c>
      <c r="BN1289" s="70">
        <f t="shared" si="1476"/>
        <v>0</v>
      </c>
      <c r="BO1289" s="70">
        <f t="shared" si="1476"/>
        <v>0</v>
      </c>
      <c r="BP1289" s="70">
        <f t="shared" ref="BP1289:CQ1289" si="1477">BP1290+BP1305+BP1314+BP1324+BP1331+BP1338+BP1339</f>
        <v>0</v>
      </c>
      <c r="BQ1289" s="70">
        <f t="shared" si="1477"/>
        <v>0</v>
      </c>
      <c r="BR1289" s="70">
        <f t="shared" si="1477"/>
        <v>0</v>
      </c>
      <c r="BS1289" s="70">
        <f t="shared" si="1477"/>
        <v>142.26484656000002</v>
      </c>
      <c r="BT1289" s="70">
        <f t="shared" si="1477"/>
        <v>0</v>
      </c>
      <c r="BU1289" s="70">
        <f t="shared" si="1477"/>
        <v>0</v>
      </c>
      <c r="BV1289" s="70">
        <f t="shared" si="1477"/>
        <v>0</v>
      </c>
      <c r="BW1289" s="70">
        <f t="shared" si="1477"/>
        <v>0</v>
      </c>
      <c r="BX1289" s="70">
        <f t="shared" si="1477"/>
        <v>0</v>
      </c>
      <c r="BY1289" s="70">
        <f t="shared" si="1477"/>
        <v>2</v>
      </c>
      <c r="BZ1289" s="70">
        <f t="shared" si="1477"/>
        <v>0</v>
      </c>
      <c r="CA1289" s="70">
        <f t="shared" si="1477"/>
        <v>0</v>
      </c>
      <c r="CB1289" s="70">
        <f t="shared" si="1477"/>
        <v>0</v>
      </c>
      <c r="CC1289" s="70">
        <f t="shared" si="1477"/>
        <v>0</v>
      </c>
      <c r="CD1289" s="70">
        <f t="shared" si="1477"/>
        <v>1.2669999999999999</v>
      </c>
      <c r="CE1289" s="70">
        <f t="shared" si="1477"/>
        <v>0</v>
      </c>
      <c r="CF1289" s="70">
        <f t="shared" si="1477"/>
        <v>420.13204945999996</v>
      </c>
      <c r="CG1289" s="70">
        <f t="shared" si="1477"/>
        <v>0</v>
      </c>
      <c r="CH1289" s="70">
        <f t="shared" si="1477"/>
        <v>0</v>
      </c>
      <c r="CI1289" s="70">
        <f t="shared" si="1477"/>
        <v>0</v>
      </c>
      <c r="CJ1289" s="70">
        <f t="shared" si="1477"/>
        <v>0</v>
      </c>
      <c r="CK1289" s="70">
        <f t="shared" si="1477"/>
        <v>0</v>
      </c>
      <c r="CL1289" s="70">
        <f t="shared" si="1477"/>
        <v>125</v>
      </c>
      <c r="CM1289" s="70">
        <f t="shared" si="1477"/>
        <v>1.2170000000000001</v>
      </c>
      <c r="CN1289" s="70">
        <f t="shared" si="1477"/>
        <v>0</v>
      </c>
      <c r="CO1289" s="70">
        <f t="shared" si="1477"/>
        <v>0</v>
      </c>
      <c r="CP1289" s="70">
        <f t="shared" si="1477"/>
        <v>0</v>
      </c>
      <c r="CQ1289" s="70">
        <f t="shared" si="1477"/>
        <v>1.2669999999999999</v>
      </c>
    </row>
    <row r="1290" spans="1:95" ht="31.5">
      <c r="A1290" s="73" t="s">
        <v>23</v>
      </c>
      <c r="B1290" s="67" t="s">
        <v>220</v>
      </c>
      <c r="C1290" s="67" t="s">
        <v>202</v>
      </c>
      <c r="D1290" s="92">
        <f t="shared" ref="D1290:BO1290" si="1478">D1291+D1294+D1297+D1304</f>
        <v>320.23805172585196</v>
      </c>
      <c r="E1290" s="70">
        <f t="shared" si="1478"/>
        <v>0</v>
      </c>
      <c r="F1290" s="70">
        <f t="shared" si="1478"/>
        <v>0</v>
      </c>
      <c r="G1290" s="70">
        <f t="shared" si="1478"/>
        <v>0</v>
      </c>
      <c r="H1290" s="70">
        <f t="shared" si="1478"/>
        <v>0</v>
      </c>
      <c r="I1290" s="70">
        <f t="shared" si="1478"/>
        <v>0</v>
      </c>
      <c r="J1290" s="70">
        <f t="shared" si="1478"/>
        <v>0</v>
      </c>
      <c r="K1290" s="70">
        <f t="shared" si="1478"/>
        <v>0</v>
      </c>
      <c r="L1290" s="70">
        <f t="shared" si="1478"/>
        <v>0</v>
      </c>
      <c r="M1290" s="70">
        <f t="shared" si="1478"/>
        <v>0</v>
      </c>
      <c r="N1290" s="70">
        <f t="shared" si="1478"/>
        <v>0</v>
      </c>
      <c r="O1290" s="70">
        <f t="shared" si="1478"/>
        <v>0</v>
      </c>
      <c r="P1290" s="70">
        <f t="shared" si="1478"/>
        <v>0</v>
      </c>
      <c r="Q1290" s="70">
        <f t="shared" si="1478"/>
        <v>0</v>
      </c>
      <c r="R1290" s="70">
        <f t="shared" si="1478"/>
        <v>0</v>
      </c>
      <c r="S1290" s="70">
        <f t="shared" si="1478"/>
        <v>0</v>
      </c>
      <c r="T1290" s="70">
        <f t="shared" si="1478"/>
        <v>0</v>
      </c>
      <c r="U1290" s="70">
        <f t="shared" si="1478"/>
        <v>0</v>
      </c>
      <c r="V1290" s="70">
        <f t="shared" si="1478"/>
        <v>0</v>
      </c>
      <c r="W1290" s="70">
        <f t="shared" si="1478"/>
        <v>0</v>
      </c>
      <c r="X1290" s="70">
        <f t="shared" si="1478"/>
        <v>0</v>
      </c>
      <c r="Y1290" s="70">
        <f t="shared" si="1478"/>
        <v>0</v>
      </c>
      <c r="Z1290" s="70">
        <f t="shared" si="1478"/>
        <v>0</v>
      </c>
      <c r="AA1290" s="70">
        <f t="shared" si="1478"/>
        <v>0</v>
      </c>
      <c r="AB1290" s="70">
        <f t="shared" si="1478"/>
        <v>0</v>
      </c>
      <c r="AC1290" s="70">
        <f t="shared" si="1478"/>
        <v>0</v>
      </c>
      <c r="AD1290" s="70">
        <f t="shared" si="1478"/>
        <v>0</v>
      </c>
      <c r="AE1290" s="70">
        <f t="shared" si="1478"/>
        <v>0</v>
      </c>
      <c r="AF1290" s="70">
        <f t="shared" si="1478"/>
        <v>0</v>
      </c>
      <c r="AG1290" s="70">
        <f t="shared" si="1478"/>
        <v>0</v>
      </c>
      <c r="AH1290" s="70">
        <f t="shared" si="1478"/>
        <v>0</v>
      </c>
      <c r="AI1290" s="70">
        <f t="shared" si="1478"/>
        <v>0</v>
      </c>
      <c r="AJ1290" s="70">
        <f t="shared" si="1478"/>
        <v>0</v>
      </c>
      <c r="AK1290" s="70">
        <f t="shared" si="1478"/>
        <v>0</v>
      </c>
      <c r="AL1290" s="70">
        <f t="shared" si="1478"/>
        <v>0</v>
      </c>
      <c r="AM1290" s="70">
        <f t="shared" si="1478"/>
        <v>0</v>
      </c>
      <c r="AN1290" s="70">
        <f t="shared" si="1478"/>
        <v>0</v>
      </c>
      <c r="AO1290" s="70">
        <f t="shared" si="1478"/>
        <v>0</v>
      </c>
      <c r="AP1290" s="70">
        <f t="shared" si="1478"/>
        <v>0</v>
      </c>
      <c r="AQ1290" s="70">
        <f t="shared" si="1478"/>
        <v>0</v>
      </c>
      <c r="AR1290" s="70">
        <f t="shared" si="1478"/>
        <v>0</v>
      </c>
      <c r="AS1290" s="70">
        <f t="shared" si="1478"/>
        <v>0</v>
      </c>
      <c r="AT1290" s="70">
        <f t="shared" si="1478"/>
        <v>0</v>
      </c>
      <c r="AU1290" s="70">
        <f t="shared" si="1478"/>
        <v>0</v>
      </c>
      <c r="AV1290" s="70">
        <f t="shared" si="1478"/>
        <v>0</v>
      </c>
      <c r="AW1290" s="70">
        <f t="shared" si="1478"/>
        <v>0</v>
      </c>
      <c r="AX1290" s="70">
        <f t="shared" si="1478"/>
        <v>0</v>
      </c>
      <c r="AY1290" s="70">
        <f t="shared" si="1478"/>
        <v>0</v>
      </c>
      <c r="AZ1290" s="70">
        <f t="shared" si="1478"/>
        <v>0</v>
      </c>
      <c r="BA1290" s="70">
        <f t="shared" si="1478"/>
        <v>0</v>
      </c>
      <c r="BB1290" s="70">
        <f t="shared" si="1478"/>
        <v>0</v>
      </c>
      <c r="BC1290" s="70">
        <f t="shared" si="1478"/>
        <v>0</v>
      </c>
      <c r="BD1290" s="70">
        <f t="shared" si="1478"/>
        <v>0</v>
      </c>
      <c r="BE1290" s="70">
        <f t="shared" si="1478"/>
        <v>0</v>
      </c>
      <c r="BF1290" s="70">
        <f t="shared" si="1478"/>
        <v>0</v>
      </c>
      <c r="BG1290" s="70">
        <f t="shared" si="1478"/>
        <v>0</v>
      </c>
      <c r="BH1290" s="70">
        <f t="shared" si="1478"/>
        <v>0</v>
      </c>
      <c r="BI1290" s="70">
        <f t="shared" si="1478"/>
        <v>0</v>
      </c>
      <c r="BJ1290" s="70">
        <f t="shared" si="1478"/>
        <v>0</v>
      </c>
      <c r="BK1290" s="70">
        <f t="shared" si="1478"/>
        <v>0</v>
      </c>
      <c r="BL1290" s="70">
        <f t="shared" si="1478"/>
        <v>0</v>
      </c>
      <c r="BM1290" s="70">
        <f t="shared" si="1478"/>
        <v>0</v>
      </c>
      <c r="BN1290" s="70">
        <f t="shared" si="1478"/>
        <v>0</v>
      </c>
      <c r="BO1290" s="70">
        <f t="shared" si="1478"/>
        <v>0</v>
      </c>
      <c r="BP1290" s="70">
        <f t="shared" ref="BP1290:CQ1290" si="1479">BP1291+BP1294+BP1297+BP1304</f>
        <v>0</v>
      </c>
      <c r="BQ1290" s="70">
        <f t="shared" si="1479"/>
        <v>0</v>
      </c>
      <c r="BR1290" s="79">
        <f t="shared" si="1479"/>
        <v>0</v>
      </c>
      <c r="BS1290" s="79">
        <f t="shared" si="1479"/>
        <v>0</v>
      </c>
      <c r="BT1290" s="70">
        <f t="shared" si="1479"/>
        <v>0</v>
      </c>
      <c r="BU1290" s="70">
        <f t="shared" si="1479"/>
        <v>0</v>
      </c>
      <c r="BV1290" s="70">
        <f t="shared" si="1479"/>
        <v>0</v>
      </c>
      <c r="BW1290" s="70">
        <f t="shared" si="1479"/>
        <v>0</v>
      </c>
      <c r="BX1290" s="70">
        <f t="shared" si="1479"/>
        <v>0</v>
      </c>
      <c r="BY1290" s="70">
        <f t="shared" si="1479"/>
        <v>0</v>
      </c>
      <c r="BZ1290" s="70">
        <f t="shared" si="1479"/>
        <v>0</v>
      </c>
      <c r="CA1290" s="70">
        <f t="shared" si="1479"/>
        <v>0</v>
      </c>
      <c r="CB1290" s="70">
        <f t="shared" si="1479"/>
        <v>0</v>
      </c>
      <c r="CC1290" s="70">
        <f t="shared" si="1479"/>
        <v>0</v>
      </c>
      <c r="CD1290" s="70">
        <f t="shared" si="1479"/>
        <v>0</v>
      </c>
      <c r="CE1290" s="70">
        <f t="shared" si="1479"/>
        <v>0</v>
      </c>
      <c r="CF1290" s="70">
        <f t="shared" si="1479"/>
        <v>0</v>
      </c>
      <c r="CG1290" s="70">
        <f t="shared" si="1479"/>
        <v>0</v>
      </c>
      <c r="CH1290" s="70">
        <f t="shared" si="1479"/>
        <v>0</v>
      </c>
      <c r="CI1290" s="70">
        <f t="shared" si="1479"/>
        <v>0</v>
      </c>
      <c r="CJ1290" s="70">
        <f t="shared" si="1479"/>
        <v>0</v>
      </c>
      <c r="CK1290" s="70">
        <f t="shared" si="1479"/>
        <v>0</v>
      </c>
      <c r="CL1290" s="70">
        <f t="shared" si="1479"/>
        <v>0</v>
      </c>
      <c r="CM1290" s="70">
        <f t="shared" si="1479"/>
        <v>0</v>
      </c>
      <c r="CN1290" s="70">
        <f t="shared" si="1479"/>
        <v>0</v>
      </c>
      <c r="CO1290" s="70">
        <f t="shared" si="1479"/>
        <v>0</v>
      </c>
      <c r="CP1290" s="70">
        <f t="shared" si="1479"/>
        <v>0</v>
      </c>
      <c r="CQ1290" s="70">
        <f t="shared" si="1479"/>
        <v>0</v>
      </c>
    </row>
    <row r="1291" spans="1:95" ht="63">
      <c r="A1291" s="73" t="s">
        <v>63</v>
      </c>
      <c r="B1291" s="67" t="s">
        <v>221</v>
      </c>
      <c r="C1291" s="67" t="s">
        <v>202</v>
      </c>
      <c r="D1291" s="92">
        <f t="shared" ref="D1291:BO1291" si="1480">D1292+D1293</f>
        <v>0</v>
      </c>
      <c r="E1291" s="70">
        <f t="shared" si="1480"/>
        <v>0</v>
      </c>
      <c r="F1291" s="70">
        <f t="shared" si="1480"/>
        <v>0</v>
      </c>
      <c r="G1291" s="70">
        <f t="shared" si="1480"/>
        <v>0</v>
      </c>
      <c r="H1291" s="70">
        <f t="shared" si="1480"/>
        <v>0</v>
      </c>
      <c r="I1291" s="70">
        <f t="shared" si="1480"/>
        <v>0</v>
      </c>
      <c r="J1291" s="70">
        <f t="shared" si="1480"/>
        <v>0</v>
      </c>
      <c r="K1291" s="70">
        <f t="shared" si="1480"/>
        <v>0</v>
      </c>
      <c r="L1291" s="70">
        <f t="shared" si="1480"/>
        <v>0</v>
      </c>
      <c r="M1291" s="70">
        <f t="shared" si="1480"/>
        <v>0</v>
      </c>
      <c r="N1291" s="70">
        <f t="shared" si="1480"/>
        <v>0</v>
      </c>
      <c r="O1291" s="70">
        <f t="shared" si="1480"/>
        <v>0</v>
      </c>
      <c r="P1291" s="70">
        <f t="shared" si="1480"/>
        <v>0</v>
      </c>
      <c r="Q1291" s="70">
        <f t="shared" si="1480"/>
        <v>0</v>
      </c>
      <c r="R1291" s="70">
        <f t="shared" si="1480"/>
        <v>0</v>
      </c>
      <c r="S1291" s="70">
        <f t="shared" si="1480"/>
        <v>0</v>
      </c>
      <c r="T1291" s="70">
        <f t="shared" si="1480"/>
        <v>0</v>
      </c>
      <c r="U1291" s="70">
        <f t="shared" si="1480"/>
        <v>0</v>
      </c>
      <c r="V1291" s="70">
        <f t="shared" si="1480"/>
        <v>0</v>
      </c>
      <c r="W1291" s="70">
        <f t="shared" si="1480"/>
        <v>0</v>
      </c>
      <c r="X1291" s="70">
        <f t="shared" si="1480"/>
        <v>0</v>
      </c>
      <c r="Y1291" s="70">
        <f t="shared" si="1480"/>
        <v>0</v>
      </c>
      <c r="Z1291" s="70">
        <f t="shared" si="1480"/>
        <v>0</v>
      </c>
      <c r="AA1291" s="70">
        <f t="shared" si="1480"/>
        <v>0</v>
      </c>
      <c r="AB1291" s="70">
        <f t="shared" si="1480"/>
        <v>0</v>
      </c>
      <c r="AC1291" s="70">
        <f t="shared" si="1480"/>
        <v>0</v>
      </c>
      <c r="AD1291" s="70">
        <f t="shared" si="1480"/>
        <v>0</v>
      </c>
      <c r="AE1291" s="70">
        <f t="shared" si="1480"/>
        <v>0</v>
      </c>
      <c r="AF1291" s="70">
        <f t="shared" si="1480"/>
        <v>0</v>
      </c>
      <c r="AG1291" s="70">
        <f t="shared" si="1480"/>
        <v>0</v>
      </c>
      <c r="AH1291" s="70">
        <f t="shared" si="1480"/>
        <v>0</v>
      </c>
      <c r="AI1291" s="70">
        <f t="shared" si="1480"/>
        <v>0</v>
      </c>
      <c r="AJ1291" s="70">
        <f t="shared" si="1480"/>
        <v>0</v>
      </c>
      <c r="AK1291" s="70">
        <f t="shared" si="1480"/>
        <v>0</v>
      </c>
      <c r="AL1291" s="70">
        <f t="shared" si="1480"/>
        <v>0</v>
      </c>
      <c r="AM1291" s="70">
        <f t="shared" si="1480"/>
        <v>0</v>
      </c>
      <c r="AN1291" s="70">
        <f t="shared" si="1480"/>
        <v>0</v>
      </c>
      <c r="AO1291" s="70">
        <f t="shared" si="1480"/>
        <v>0</v>
      </c>
      <c r="AP1291" s="70">
        <f t="shared" si="1480"/>
        <v>0</v>
      </c>
      <c r="AQ1291" s="70">
        <f t="shared" si="1480"/>
        <v>0</v>
      </c>
      <c r="AR1291" s="70">
        <f t="shared" si="1480"/>
        <v>0</v>
      </c>
      <c r="AS1291" s="70">
        <f t="shared" si="1480"/>
        <v>0</v>
      </c>
      <c r="AT1291" s="70">
        <f t="shared" si="1480"/>
        <v>0</v>
      </c>
      <c r="AU1291" s="70">
        <f t="shared" si="1480"/>
        <v>0</v>
      </c>
      <c r="AV1291" s="70">
        <f t="shared" si="1480"/>
        <v>0</v>
      </c>
      <c r="AW1291" s="70">
        <f t="shared" si="1480"/>
        <v>0</v>
      </c>
      <c r="AX1291" s="70">
        <f t="shared" si="1480"/>
        <v>0</v>
      </c>
      <c r="AY1291" s="70">
        <f t="shared" si="1480"/>
        <v>0</v>
      </c>
      <c r="AZ1291" s="70">
        <f t="shared" si="1480"/>
        <v>0</v>
      </c>
      <c r="BA1291" s="70">
        <f t="shared" si="1480"/>
        <v>0</v>
      </c>
      <c r="BB1291" s="70">
        <f t="shared" si="1480"/>
        <v>0</v>
      </c>
      <c r="BC1291" s="70">
        <f t="shared" si="1480"/>
        <v>0</v>
      </c>
      <c r="BD1291" s="70">
        <f t="shared" si="1480"/>
        <v>0</v>
      </c>
      <c r="BE1291" s="70">
        <f t="shared" si="1480"/>
        <v>0</v>
      </c>
      <c r="BF1291" s="70">
        <f t="shared" si="1480"/>
        <v>0</v>
      </c>
      <c r="BG1291" s="70">
        <f t="shared" si="1480"/>
        <v>0</v>
      </c>
      <c r="BH1291" s="70">
        <f t="shared" si="1480"/>
        <v>0</v>
      </c>
      <c r="BI1291" s="70">
        <f t="shared" si="1480"/>
        <v>0</v>
      </c>
      <c r="BJ1291" s="70">
        <f t="shared" si="1480"/>
        <v>0</v>
      </c>
      <c r="BK1291" s="70">
        <f t="shared" si="1480"/>
        <v>0</v>
      </c>
      <c r="BL1291" s="70">
        <f t="shared" si="1480"/>
        <v>0</v>
      </c>
      <c r="BM1291" s="70">
        <f t="shared" si="1480"/>
        <v>0</v>
      </c>
      <c r="BN1291" s="70">
        <f t="shared" si="1480"/>
        <v>0</v>
      </c>
      <c r="BO1291" s="70">
        <f t="shared" si="1480"/>
        <v>0</v>
      </c>
      <c r="BP1291" s="70">
        <f t="shared" ref="BP1291:CD1291" si="1481">BP1292+BP1293</f>
        <v>0</v>
      </c>
      <c r="BQ1291" s="70">
        <f t="shared" si="1481"/>
        <v>0</v>
      </c>
      <c r="BR1291" s="79">
        <f t="shared" si="1481"/>
        <v>0</v>
      </c>
      <c r="BS1291" s="79">
        <f t="shared" si="1481"/>
        <v>0</v>
      </c>
      <c r="BT1291" s="70">
        <f t="shared" si="1481"/>
        <v>0</v>
      </c>
      <c r="BU1291" s="70">
        <f t="shared" si="1481"/>
        <v>0</v>
      </c>
      <c r="BV1291" s="70">
        <f t="shared" si="1481"/>
        <v>0</v>
      </c>
      <c r="BW1291" s="70">
        <f t="shared" si="1481"/>
        <v>0</v>
      </c>
      <c r="BX1291" s="70">
        <f t="shared" si="1481"/>
        <v>0</v>
      </c>
      <c r="BY1291" s="70">
        <f t="shared" si="1481"/>
        <v>0</v>
      </c>
      <c r="BZ1291" s="70">
        <f t="shared" si="1481"/>
        <v>0</v>
      </c>
      <c r="CA1291" s="70">
        <f t="shared" si="1481"/>
        <v>0</v>
      </c>
      <c r="CB1291" s="70">
        <f t="shared" si="1481"/>
        <v>0</v>
      </c>
      <c r="CC1291" s="70">
        <f t="shared" si="1481"/>
        <v>0</v>
      </c>
      <c r="CD1291" s="70">
        <f t="shared" si="1481"/>
        <v>0</v>
      </c>
      <c r="CE1291" s="70">
        <f t="shared" ref="CE1291:CE1296" si="1482">E1291+R1291+AE1291+AR1291+BE1291+BR1291</f>
        <v>0</v>
      </c>
      <c r="CF1291" s="70">
        <f t="shared" ref="CF1291" si="1483">F1291+S1291+AF1291+AS1291+BF1291+BS1291</f>
        <v>0</v>
      </c>
      <c r="CG1291" s="70">
        <f t="shared" ref="CG1291" si="1484">G1291+T1291+AG1291+AT1291+BG1291+BT1291</f>
        <v>0</v>
      </c>
      <c r="CH1291" s="70">
        <f t="shared" ref="CH1291" si="1485">H1291+U1291+AH1291+AU1291+BH1291+BU1291</f>
        <v>0</v>
      </c>
      <c r="CI1291" s="70">
        <f t="shared" ref="CI1291" si="1486">I1291+V1291+AI1291+AV1291+BI1291+BV1291</f>
        <v>0</v>
      </c>
      <c r="CJ1291" s="70">
        <f t="shared" ref="CJ1291" si="1487">J1291+W1291+AJ1291+AW1291+BJ1291+BW1291</f>
        <v>0</v>
      </c>
      <c r="CK1291" s="70">
        <f t="shared" ref="CK1291" si="1488">K1291+X1291+AK1291+AX1291+BK1291+BX1291</f>
        <v>0</v>
      </c>
      <c r="CL1291" s="70">
        <f t="shared" ref="CL1291" si="1489">L1291+Y1291+AL1291+AY1291+BL1291+BY1291</f>
        <v>0</v>
      </c>
      <c r="CM1291" s="70">
        <f t="shared" ref="CM1291" si="1490">M1291+Z1291+AM1291+AZ1291+BM1291+BZ1291</f>
        <v>0</v>
      </c>
      <c r="CN1291" s="70">
        <f t="shared" ref="CN1291" si="1491">N1291+AA1291+AN1291+BA1291+BN1291+CA1291</f>
        <v>0</v>
      </c>
      <c r="CO1291" s="70">
        <f t="shared" ref="CO1291" si="1492">O1291+AB1291+AO1291+BB1291+BO1291+CB1291</f>
        <v>0</v>
      </c>
      <c r="CP1291" s="70">
        <f t="shared" ref="CP1291" si="1493">P1291+AC1291+AP1291+BC1291+BP1291+CC1291</f>
        <v>0</v>
      </c>
      <c r="CQ1291" s="70">
        <f t="shared" ref="CQ1291" si="1494">Q1291+AD1291+AQ1291+BD1291+BQ1291+CD1291</f>
        <v>0</v>
      </c>
    </row>
    <row r="1292" spans="1:95" ht="31.5">
      <c r="A1292" s="73" t="s">
        <v>2620</v>
      </c>
      <c r="B1292" s="67" t="s">
        <v>227</v>
      </c>
      <c r="C1292" s="67" t="s">
        <v>202</v>
      </c>
      <c r="D1292" s="92">
        <v>0</v>
      </c>
      <c r="E1292" s="70">
        <v>0</v>
      </c>
      <c r="F1292" s="70">
        <v>0</v>
      </c>
      <c r="G1292" s="70">
        <v>0</v>
      </c>
      <c r="H1292" s="70">
        <v>0</v>
      </c>
      <c r="I1292" s="70">
        <v>0</v>
      </c>
      <c r="J1292" s="70">
        <v>0</v>
      </c>
      <c r="K1292" s="70">
        <v>0</v>
      </c>
      <c r="L1292" s="70">
        <v>0</v>
      </c>
      <c r="M1292" s="70">
        <v>0</v>
      </c>
      <c r="N1292" s="70">
        <v>0</v>
      </c>
      <c r="O1292" s="70">
        <v>0</v>
      </c>
      <c r="P1292" s="70">
        <v>0</v>
      </c>
      <c r="Q1292" s="70">
        <v>0</v>
      </c>
      <c r="R1292" s="70">
        <v>0</v>
      </c>
      <c r="S1292" s="70">
        <v>0</v>
      </c>
      <c r="T1292" s="70">
        <v>0</v>
      </c>
      <c r="U1292" s="70">
        <v>0</v>
      </c>
      <c r="V1292" s="70">
        <v>0</v>
      </c>
      <c r="W1292" s="70">
        <v>0</v>
      </c>
      <c r="X1292" s="70">
        <v>0</v>
      </c>
      <c r="Y1292" s="70">
        <v>0</v>
      </c>
      <c r="Z1292" s="70">
        <v>0</v>
      </c>
      <c r="AA1292" s="70">
        <v>0</v>
      </c>
      <c r="AB1292" s="70">
        <v>0</v>
      </c>
      <c r="AC1292" s="70">
        <v>0</v>
      </c>
      <c r="AD1292" s="70">
        <v>0</v>
      </c>
      <c r="AE1292" s="70">
        <v>0</v>
      </c>
      <c r="AF1292" s="70">
        <v>0</v>
      </c>
      <c r="AG1292" s="70">
        <v>0</v>
      </c>
      <c r="AH1292" s="70">
        <v>0</v>
      </c>
      <c r="AI1292" s="70">
        <v>0</v>
      </c>
      <c r="AJ1292" s="70">
        <v>0</v>
      </c>
      <c r="AK1292" s="70">
        <v>0</v>
      </c>
      <c r="AL1292" s="70">
        <v>0</v>
      </c>
      <c r="AM1292" s="70">
        <v>0</v>
      </c>
      <c r="AN1292" s="70">
        <v>0</v>
      </c>
      <c r="AO1292" s="70">
        <v>0</v>
      </c>
      <c r="AP1292" s="70">
        <v>0</v>
      </c>
      <c r="AQ1292" s="70">
        <v>0</v>
      </c>
      <c r="AR1292" s="70">
        <v>0</v>
      </c>
      <c r="AS1292" s="70">
        <v>0</v>
      </c>
      <c r="AT1292" s="70">
        <v>0</v>
      </c>
      <c r="AU1292" s="70">
        <v>0</v>
      </c>
      <c r="AV1292" s="70">
        <v>0</v>
      </c>
      <c r="AW1292" s="70">
        <v>0</v>
      </c>
      <c r="AX1292" s="70">
        <v>0</v>
      </c>
      <c r="AY1292" s="70">
        <v>0</v>
      </c>
      <c r="AZ1292" s="70">
        <v>0</v>
      </c>
      <c r="BA1292" s="70">
        <v>0</v>
      </c>
      <c r="BB1292" s="70">
        <v>0</v>
      </c>
      <c r="BC1292" s="70">
        <v>0</v>
      </c>
      <c r="BD1292" s="70">
        <v>0</v>
      </c>
      <c r="BE1292" s="70">
        <v>0</v>
      </c>
      <c r="BF1292" s="70">
        <v>0</v>
      </c>
      <c r="BG1292" s="70">
        <v>0</v>
      </c>
      <c r="BH1292" s="70">
        <v>0</v>
      </c>
      <c r="BI1292" s="70">
        <v>0</v>
      </c>
      <c r="BJ1292" s="70">
        <v>0</v>
      </c>
      <c r="BK1292" s="70">
        <v>0</v>
      </c>
      <c r="BL1292" s="70">
        <v>0</v>
      </c>
      <c r="BM1292" s="70">
        <v>0</v>
      </c>
      <c r="BN1292" s="70">
        <v>0</v>
      </c>
      <c r="BO1292" s="70">
        <v>0</v>
      </c>
      <c r="BP1292" s="70">
        <v>0</v>
      </c>
      <c r="BQ1292" s="70">
        <v>0</v>
      </c>
      <c r="BR1292" s="79">
        <v>0</v>
      </c>
      <c r="BS1292" s="79">
        <v>0</v>
      </c>
      <c r="BT1292" s="70">
        <v>0</v>
      </c>
      <c r="BU1292" s="70">
        <v>0</v>
      </c>
      <c r="BV1292" s="70">
        <v>0</v>
      </c>
      <c r="BW1292" s="70">
        <v>0</v>
      </c>
      <c r="BX1292" s="70">
        <v>0</v>
      </c>
      <c r="BY1292" s="70">
        <v>0</v>
      </c>
      <c r="BZ1292" s="70">
        <v>0</v>
      </c>
      <c r="CA1292" s="70">
        <v>0</v>
      </c>
      <c r="CB1292" s="70">
        <v>0</v>
      </c>
      <c r="CC1292" s="70">
        <v>0</v>
      </c>
      <c r="CD1292" s="70">
        <v>0</v>
      </c>
      <c r="CE1292" s="70">
        <f t="shared" si="1482"/>
        <v>0</v>
      </c>
      <c r="CF1292" s="70">
        <f t="shared" ref="CF1292" si="1495">F1292+S1292+AF1292+AS1292+BF1292+BS1292</f>
        <v>0</v>
      </c>
      <c r="CG1292" s="70">
        <f t="shared" ref="CG1292" si="1496">G1292+T1292+AG1292+AT1292+BG1292+BT1292</f>
        <v>0</v>
      </c>
      <c r="CH1292" s="70">
        <f t="shared" ref="CH1292" si="1497">H1292+U1292+AH1292+AU1292+BH1292+BU1292</f>
        <v>0</v>
      </c>
      <c r="CI1292" s="70">
        <f t="shared" ref="CI1292" si="1498">I1292+V1292+AI1292+AV1292+BI1292+BV1292</f>
        <v>0</v>
      </c>
      <c r="CJ1292" s="70">
        <f t="shared" ref="CJ1292" si="1499">J1292+W1292+AJ1292+AW1292+BJ1292+BW1292</f>
        <v>0</v>
      </c>
      <c r="CK1292" s="70">
        <f t="shared" ref="CK1292" si="1500">K1292+X1292+AK1292+AX1292+BK1292+BX1292</f>
        <v>0</v>
      </c>
      <c r="CL1292" s="70">
        <f t="shared" ref="CL1292" si="1501">L1292+Y1292+AL1292+AY1292+BL1292+BY1292</f>
        <v>0</v>
      </c>
      <c r="CM1292" s="70">
        <f t="shared" ref="CM1292" si="1502">M1292+Z1292+AM1292+AZ1292+BM1292+BZ1292</f>
        <v>0</v>
      </c>
      <c r="CN1292" s="70">
        <f t="shared" ref="CN1292" si="1503">N1292+AA1292+AN1292+BA1292+BN1292+CA1292</f>
        <v>0</v>
      </c>
      <c r="CO1292" s="70">
        <f t="shared" ref="CO1292" si="1504">O1292+AB1292+AO1292+BB1292+BO1292+CB1292</f>
        <v>0</v>
      </c>
      <c r="CP1292" s="70">
        <f t="shared" ref="CP1292" si="1505">P1292+AC1292+AP1292+BC1292+BP1292+CC1292</f>
        <v>0</v>
      </c>
      <c r="CQ1292" s="70">
        <f t="shared" ref="CQ1292" si="1506">Q1292+AD1292+AQ1292+BD1292+BQ1292+CD1292</f>
        <v>0</v>
      </c>
    </row>
    <row r="1293" spans="1:95" ht="31.5">
      <c r="A1293" s="73" t="s">
        <v>2621</v>
      </c>
      <c r="B1293" s="67" t="s">
        <v>227</v>
      </c>
      <c r="C1293" s="67" t="s">
        <v>202</v>
      </c>
      <c r="D1293" s="92">
        <v>0</v>
      </c>
      <c r="E1293" s="70">
        <v>0</v>
      </c>
      <c r="F1293" s="70">
        <v>0</v>
      </c>
      <c r="G1293" s="70">
        <v>0</v>
      </c>
      <c r="H1293" s="70">
        <v>0</v>
      </c>
      <c r="I1293" s="70">
        <v>0</v>
      </c>
      <c r="J1293" s="70">
        <v>0</v>
      </c>
      <c r="K1293" s="70">
        <v>0</v>
      </c>
      <c r="L1293" s="70">
        <v>0</v>
      </c>
      <c r="M1293" s="70">
        <v>0</v>
      </c>
      <c r="N1293" s="70">
        <v>0</v>
      </c>
      <c r="O1293" s="70">
        <v>0</v>
      </c>
      <c r="P1293" s="70">
        <v>0</v>
      </c>
      <c r="Q1293" s="70">
        <v>0</v>
      </c>
      <c r="R1293" s="70">
        <v>0</v>
      </c>
      <c r="S1293" s="70">
        <v>0</v>
      </c>
      <c r="T1293" s="70">
        <v>0</v>
      </c>
      <c r="U1293" s="70">
        <v>0</v>
      </c>
      <c r="V1293" s="70">
        <v>0</v>
      </c>
      <c r="W1293" s="70">
        <v>0</v>
      </c>
      <c r="X1293" s="70">
        <v>0</v>
      </c>
      <c r="Y1293" s="70">
        <v>0</v>
      </c>
      <c r="Z1293" s="70">
        <v>0</v>
      </c>
      <c r="AA1293" s="70">
        <v>0</v>
      </c>
      <c r="AB1293" s="70">
        <v>0</v>
      </c>
      <c r="AC1293" s="70">
        <v>0</v>
      </c>
      <c r="AD1293" s="70">
        <v>0</v>
      </c>
      <c r="AE1293" s="70">
        <v>0</v>
      </c>
      <c r="AF1293" s="70">
        <v>0</v>
      </c>
      <c r="AG1293" s="70">
        <v>0</v>
      </c>
      <c r="AH1293" s="70">
        <v>0</v>
      </c>
      <c r="AI1293" s="70">
        <v>0</v>
      </c>
      <c r="AJ1293" s="70">
        <v>0</v>
      </c>
      <c r="AK1293" s="70">
        <v>0</v>
      </c>
      <c r="AL1293" s="70">
        <v>0</v>
      </c>
      <c r="AM1293" s="70">
        <v>0</v>
      </c>
      <c r="AN1293" s="70">
        <v>0</v>
      </c>
      <c r="AO1293" s="70">
        <v>0</v>
      </c>
      <c r="AP1293" s="70">
        <v>0</v>
      </c>
      <c r="AQ1293" s="70">
        <v>0</v>
      </c>
      <c r="AR1293" s="70">
        <v>0</v>
      </c>
      <c r="AS1293" s="70">
        <v>0</v>
      </c>
      <c r="AT1293" s="70">
        <v>0</v>
      </c>
      <c r="AU1293" s="70">
        <v>0</v>
      </c>
      <c r="AV1293" s="70">
        <v>0</v>
      </c>
      <c r="AW1293" s="70">
        <v>0</v>
      </c>
      <c r="AX1293" s="70">
        <v>0</v>
      </c>
      <c r="AY1293" s="70">
        <v>0</v>
      </c>
      <c r="AZ1293" s="70">
        <v>0</v>
      </c>
      <c r="BA1293" s="70">
        <v>0</v>
      </c>
      <c r="BB1293" s="70">
        <v>0</v>
      </c>
      <c r="BC1293" s="70">
        <v>0</v>
      </c>
      <c r="BD1293" s="70">
        <v>0</v>
      </c>
      <c r="BE1293" s="70">
        <v>0</v>
      </c>
      <c r="BF1293" s="70">
        <v>0</v>
      </c>
      <c r="BG1293" s="70">
        <v>0</v>
      </c>
      <c r="BH1293" s="70">
        <v>0</v>
      </c>
      <c r="BI1293" s="70">
        <v>0</v>
      </c>
      <c r="BJ1293" s="70">
        <v>0</v>
      </c>
      <c r="BK1293" s="70">
        <v>0</v>
      </c>
      <c r="BL1293" s="70">
        <v>0</v>
      </c>
      <c r="BM1293" s="70">
        <v>0</v>
      </c>
      <c r="BN1293" s="70">
        <v>0</v>
      </c>
      <c r="BO1293" s="70">
        <v>0</v>
      </c>
      <c r="BP1293" s="70">
        <v>0</v>
      </c>
      <c r="BQ1293" s="70">
        <v>0</v>
      </c>
      <c r="BR1293" s="79">
        <v>0</v>
      </c>
      <c r="BS1293" s="79">
        <v>0</v>
      </c>
      <c r="BT1293" s="70">
        <v>0</v>
      </c>
      <c r="BU1293" s="70">
        <v>0</v>
      </c>
      <c r="BV1293" s="70">
        <v>0</v>
      </c>
      <c r="BW1293" s="70">
        <v>0</v>
      </c>
      <c r="BX1293" s="70">
        <v>0</v>
      </c>
      <c r="BY1293" s="70">
        <v>0</v>
      </c>
      <c r="BZ1293" s="70">
        <v>0</v>
      </c>
      <c r="CA1293" s="70">
        <v>0</v>
      </c>
      <c r="CB1293" s="70">
        <v>0</v>
      </c>
      <c r="CC1293" s="70">
        <v>0</v>
      </c>
      <c r="CD1293" s="70">
        <v>0</v>
      </c>
      <c r="CE1293" s="70">
        <f t="shared" si="1482"/>
        <v>0</v>
      </c>
      <c r="CF1293" s="70">
        <f t="shared" ref="CF1293" si="1507">F1293+S1293+AF1293+AS1293+BF1293+BS1293</f>
        <v>0</v>
      </c>
      <c r="CG1293" s="70">
        <f t="shared" ref="CG1293" si="1508">G1293+T1293+AG1293+AT1293+BG1293+BT1293</f>
        <v>0</v>
      </c>
      <c r="CH1293" s="70">
        <f t="shared" ref="CH1293" si="1509">H1293+U1293+AH1293+AU1293+BH1293+BU1293</f>
        <v>0</v>
      </c>
      <c r="CI1293" s="70">
        <f t="shared" ref="CI1293" si="1510">I1293+V1293+AI1293+AV1293+BI1293+BV1293</f>
        <v>0</v>
      </c>
      <c r="CJ1293" s="70">
        <f t="shared" ref="CJ1293" si="1511">J1293+W1293+AJ1293+AW1293+BJ1293+BW1293</f>
        <v>0</v>
      </c>
      <c r="CK1293" s="70">
        <f t="shared" ref="CK1293" si="1512">K1293+X1293+AK1293+AX1293+BK1293+BX1293</f>
        <v>0</v>
      </c>
      <c r="CL1293" s="70">
        <f t="shared" ref="CL1293" si="1513">L1293+Y1293+AL1293+AY1293+BL1293+BY1293</f>
        <v>0</v>
      </c>
      <c r="CM1293" s="70">
        <f t="shared" ref="CM1293" si="1514">M1293+Z1293+AM1293+AZ1293+BM1293+BZ1293</f>
        <v>0</v>
      </c>
      <c r="CN1293" s="70">
        <f t="shared" ref="CN1293" si="1515">N1293+AA1293+AN1293+BA1293+BN1293+CA1293</f>
        <v>0</v>
      </c>
      <c r="CO1293" s="70">
        <f t="shared" ref="CO1293" si="1516">O1293+AB1293+AO1293+BB1293+BO1293+CB1293</f>
        <v>0</v>
      </c>
      <c r="CP1293" s="70">
        <f t="shared" ref="CP1293" si="1517">P1293+AC1293+AP1293+BC1293+BP1293+CC1293</f>
        <v>0</v>
      </c>
      <c r="CQ1293" s="70">
        <f t="shared" ref="CQ1293" si="1518">Q1293+AD1293+AQ1293+BD1293+BQ1293+CD1293</f>
        <v>0</v>
      </c>
    </row>
    <row r="1294" spans="1:95" ht="47.25">
      <c r="A1294" s="73" t="s">
        <v>64</v>
      </c>
      <c r="B1294" s="67" t="s">
        <v>228</v>
      </c>
      <c r="C1294" s="67" t="s">
        <v>202</v>
      </c>
      <c r="D1294" s="92">
        <f t="shared" ref="D1294:BO1294" si="1519">D1295+D1296</f>
        <v>0</v>
      </c>
      <c r="E1294" s="70">
        <f t="shared" si="1519"/>
        <v>0</v>
      </c>
      <c r="F1294" s="70">
        <f t="shared" si="1519"/>
        <v>0</v>
      </c>
      <c r="G1294" s="70">
        <f t="shared" si="1519"/>
        <v>0</v>
      </c>
      <c r="H1294" s="70">
        <f t="shared" si="1519"/>
        <v>0</v>
      </c>
      <c r="I1294" s="70">
        <f t="shared" si="1519"/>
        <v>0</v>
      </c>
      <c r="J1294" s="70">
        <f t="shared" si="1519"/>
        <v>0</v>
      </c>
      <c r="K1294" s="70">
        <f t="shared" si="1519"/>
        <v>0</v>
      </c>
      <c r="L1294" s="70">
        <f t="shared" si="1519"/>
        <v>0</v>
      </c>
      <c r="M1294" s="70">
        <f t="shared" si="1519"/>
        <v>0</v>
      </c>
      <c r="N1294" s="70">
        <f t="shared" si="1519"/>
        <v>0</v>
      </c>
      <c r="O1294" s="70">
        <f t="shared" si="1519"/>
        <v>0</v>
      </c>
      <c r="P1294" s="70">
        <f t="shared" si="1519"/>
        <v>0</v>
      </c>
      <c r="Q1294" s="70">
        <f t="shared" si="1519"/>
        <v>0</v>
      </c>
      <c r="R1294" s="70">
        <f t="shared" si="1519"/>
        <v>0</v>
      </c>
      <c r="S1294" s="70">
        <f t="shared" si="1519"/>
        <v>0</v>
      </c>
      <c r="T1294" s="70">
        <f t="shared" si="1519"/>
        <v>0</v>
      </c>
      <c r="U1294" s="70">
        <f t="shared" si="1519"/>
        <v>0</v>
      </c>
      <c r="V1294" s="70">
        <f t="shared" si="1519"/>
        <v>0</v>
      </c>
      <c r="W1294" s="70">
        <f t="shared" si="1519"/>
        <v>0</v>
      </c>
      <c r="X1294" s="70">
        <f t="shared" si="1519"/>
        <v>0</v>
      </c>
      <c r="Y1294" s="70">
        <f t="shared" si="1519"/>
        <v>0</v>
      </c>
      <c r="Z1294" s="70">
        <f t="shared" si="1519"/>
        <v>0</v>
      </c>
      <c r="AA1294" s="70">
        <f t="shared" si="1519"/>
        <v>0</v>
      </c>
      <c r="AB1294" s="70">
        <f t="shared" si="1519"/>
        <v>0</v>
      </c>
      <c r="AC1294" s="70">
        <f t="shared" si="1519"/>
        <v>0</v>
      </c>
      <c r="AD1294" s="70">
        <f t="shared" si="1519"/>
        <v>0</v>
      </c>
      <c r="AE1294" s="70">
        <f t="shared" si="1519"/>
        <v>0</v>
      </c>
      <c r="AF1294" s="70">
        <f t="shared" si="1519"/>
        <v>0</v>
      </c>
      <c r="AG1294" s="70">
        <f t="shared" si="1519"/>
        <v>0</v>
      </c>
      <c r="AH1294" s="70">
        <f t="shared" si="1519"/>
        <v>0</v>
      </c>
      <c r="AI1294" s="70">
        <f t="shared" si="1519"/>
        <v>0</v>
      </c>
      <c r="AJ1294" s="70">
        <f t="shared" si="1519"/>
        <v>0</v>
      </c>
      <c r="AK1294" s="70">
        <f t="shared" si="1519"/>
        <v>0</v>
      </c>
      <c r="AL1294" s="70">
        <f t="shared" si="1519"/>
        <v>0</v>
      </c>
      <c r="AM1294" s="70">
        <f t="shared" si="1519"/>
        <v>0</v>
      </c>
      <c r="AN1294" s="70">
        <f t="shared" si="1519"/>
        <v>0</v>
      </c>
      <c r="AO1294" s="70">
        <f t="shared" si="1519"/>
        <v>0</v>
      </c>
      <c r="AP1294" s="70">
        <f t="shared" si="1519"/>
        <v>0</v>
      </c>
      <c r="AQ1294" s="70">
        <f t="shared" si="1519"/>
        <v>0</v>
      </c>
      <c r="AR1294" s="70">
        <f t="shared" si="1519"/>
        <v>0</v>
      </c>
      <c r="AS1294" s="70">
        <f t="shared" si="1519"/>
        <v>0</v>
      </c>
      <c r="AT1294" s="70">
        <f t="shared" si="1519"/>
        <v>0</v>
      </c>
      <c r="AU1294" s="70">
        <f t="shared" si="1519"/>
        <v>0</v>
      </c>
      <c r="AV1294" s="70">
        <f t="shared" si="1519"/>
        <v>0</v>
      </c>
      <c r="AW1294" s="70">
        <f t="shared" si="1519"/>
        <v>0</v>
      </c>
      <c r="AX1294" s="70">
        <f t="shared" si="1519"/>
        <v>0</v>
      </c>
      <c r="AY1294" s="70">
        <f t="shared" si="1519"/>
        <v>0</v>
      </c>
      <c r="AZ1294" s="70">
        <f t="shared" si="1519"/>
        <v>0</v>
      </c>
      <c r="BA1294" s="70">
        <f t="shared" si="1519"/>
        <v>0</v>
      </c>
      <c r="BB1294" s="70">
        <f t="shared" si="1519"/>
        <v>0</v>
      </c>
      <c r="BC1294" s="70">
        <f t="shared" si="1519"/>
        <v>0</v>
      </c>
      <c r="BD1294" s="70">
        <f t="shared" si="1519"/>
        <v>0</v>
      </c>
      <c r="BE1294" s="70">
        <f t="shared" si="1519"/>
        <v>0</v>
      </c>
      <c r="BF1294" s="70">
        <f t="shared" si="1519"/>
        <v>0</v>
      </c>
      <c r="BG1294" s="70">
        <f t="shared" si="1519"/>
        <v>0</v>
      </c>
      <c r="BH1294" s="70">
        <f t="shared" si="1519"/>
        <v>0</v>
      </c>
      <c r="BI1294" s="70">
        <f t="shared" si="1519"/>
        <v>0</v>
      </c>
      <c r="BJ1294" s="70">
        <f t="shared" si="1519"/>
        <v>0</v>
      </c>
      <c r="BK1294" s="70">
        <f t="shared" si="1519"/>
        <v>0</v>
      </c>
      <c r="BL1294" s="70">
        <f t="shared" si="1519"/>
        <v>0</v>
      </c>
      <c r="BM1294" s="70">
        <f t="shared" si="1519"/>
        <v>0</v>
      </c>
      <c r="BN1294" s="70">
        <f t="shared" si="1519"/>
        <v>0</v>
      </c>
      <c r="BO1294" s="70">
        <f t="shared" si="1519"/>
        <v>0</v>
      </c>
      <c r="BP1294" s="70">
        <f t="shared" ref="BP1294:CD1294" si="1520">BP1295+BP1296</f>
        <v>0</v>
      </c>
      <c r="BQ1294" s="70">
        <f t="shared" si="1520"/>
        <v>0</v>
      </c>
      <c r="BR1294" s="79">
        <f t="shared" si="1520"/>
        <v>0</v>
      </c>
      <c r="BS1294" s="79">
        <f t="shared" si="1520"/>
        <v>0</v>
      </c>
      <c r="BT1294" s="70">
        <f t="shared" si="1520"/>
        <v>0</v>
      </c>
      <c r="BU1294" s="70">
        <f t="shared" si="1520"/>
        <v>0</v>
      </c>
      <c r="BV1294" s="70">
        <f t="shared" si="1520"/>
        <v>0</v>
      </c>
      <c r="BW1294" s="70">
        <f t="shared" si="1520"/>
        <v>0</v>
      </c>
      <c r="BX1294" s="70">
        <f t="shared" si="1520"/>
        <v>0</v>
      </c>
      <c r="BY1294" s="70">
        <f t="shared" si="1520"/>
        <v>0</v>
      </c>
      <c r="BZ1294" s="70">
        <f t="shared" si="1520"/>
        <v>0</v>
      </c>
      <c r="CA1294" s="70">
        <f t="shared" si="1520"/>
        <v>0</v>
      </c>
      <c r="CB1294" s="70">
        <f t="shared" si="1520"/>
        <v>0</v>
      </c>
      <c r="CC1294" s="70">
        <f t="shared" si="1520"/>
        <v>0</v>
      </c>
      <c r="CD1294" s="70">
        <f t="shared" si="1520"/>
        <v>0</v>
      </c>
      <c r="CE1294" s="70">
        <f t="shared" si="1482"/>
        <v>0</v>
      </c>
      <c r="CF1294" s="70">
        <f t="shared" ref="CF1294" si="1521">F1294+S1294+AF1294+AS1294+BF1294+BS1294</f>
        <v>0</v>
      </c>
      <c r="CG1294" s="70">
        <f t="shared" ref="CG1294" si="1522">G1294+T1294+AG1294+AT1294+BG1294+BT1294</f>
        <v>0</v>
      </c>
      <c r="CH1294" s="70">
        <f t="shared" ref="CH1294" si="1523">H1294+U1294+AH1294+AU1294+BH1294+BU1294</f>
        <v>0</v>
      </c>
      <c r="CI1294" s="70">
        <f t="shared" ref="CI1294" si="1524">I1294+V1294+AI1294+AV1294+BI1294+BV1294</f>
        <v>0</v>
      </c>
      <c r="CJ1294" s="70">
        <f t="shared" ref="CJ1294" si="1525">J1294+W1294+AJ1294+AW1294+BJ1294+BW1294</f>
        <v>0</v>
      </c>
      <c r="CK1294" s="70">
        <f t="shared" ref="CK1294" si="1526">K1294+X1294+AK1294+AX1294+BK1294+BX1294</f>
        <v>0</v>
      </c>
      <c r="CL1294" s="70">
        <f t="shared" ref="CL1294" si="1527">L1294+Y1294+AL1294+AY1294+BL1294+BY1294</f>
        <v>0</v>
      </c>
      <c r="CM1294" s="70">
        <f t="shared" ref="CM1294" si="1528">M1294+Z1294+AM1294+AZ1294+BM1294+BZ1294</f>
        <v>0</v>
      </c>
      <c r="CN1294" s="70">
        <f t="shared" ref="CN1294" si="1529">N1294+AA1294+AN1294+BA1294+BN1294+CA1294</f>
        <v>0</v>
      </c>
      <c r="CO1294" s="70">
        <f t="shared" ref="CO1294" si="1530">O1294+AB1294+AO1294+BB1294+BO1294+CB1294</f>
        <v>0</v>
      </c>
      <c r="CP1294" s="70">
        <f t="shared" ref="CP1294" si="1531">P1294+AC1294+AP1294+BC1294+BP1294+CC1294</f>
        <v>0</v>
      </c>
      <c r="CQ1294" s="70">
        <f t="shared" ref="CQ1294" si="1532">Q1294+AD1294+AQ1294+BD1294+BQ1294+CD1294</f>
        <v>0</v>
      </c>
    </row>
    <row r="1295" spans="1:95" ht="31.5">
      <c r="A1295" s="73" t="s">
        <v>2622</v>
      </c>
      <c r="B1295" s="67" t="s">
        <v>2417</v>
      </c>
      <c r="C1295" s="67" t="s">
        <v>202</v>
      </c>
      <c r="D1295" s="92">
        <v>0</v>
      </c>
      <c r="E1295" s="70">
        <v>0</v>
      </c>
      <c r="F1295" s="70">
        <v>0</v>
      </c>
      <c r="G1295" s="70">
        <v>0</v>
      </c>
      <c r="H1295" s="70">
        <v>0</v>
      </c>
      <c r="I1295" s="70">
        <v>0</v>
      </c>
      <c r="J1295" s="70">
        <v>0</v>
      </c>
      <c r="K1295" s="70">
        <v>0</v>
      </c>
      <c r="L1295" s="70">
        <v>0</v>
      </c>
      <c r="M1295" s="70">
        <v>0</v>
      </c>
      <c r="N1295" s="70">
        <v>0</v>
      </c>
      <c r="O1295" s="70">
        <v>0</v>
      </c>
      <c r="P1295" s="70">
        <v>0</v>
      </c>
      <c r="Q1295" s="70">
        <v>0</v>
      </c>
      <c r="R1295" s="70">
        <v>0</v>
      </c>
      <c r="S1295" s="70">
        <v>0</v>
      </c>
      <c r="T1295" s="70">
        <v>0</v>
      </c>
      <c r="U1295" s="70">
        <v>0</v>
      </c>
      <c r="V1295" s="70">
        <v>0</v>
      </c>
      <c r="W1295" s="70">
        <v>0</v>
      </c>
      <c r="X1295" s="70">
        <v>0</v>
      </c>
      <c r="Y1295" s="70">
        <v>0</v>
      </c>
      <c r="Z1295" s="70">
        <v>0</v>
      </c>
      <c r="AA1295" s="70">
        <v>0</v>
      </c>
      <c r="AB1295" s="70">
        <v>0</v>
      </c>
      <c r="AC1295" s="70">
        <v>0</v>
      </c>
      <c r="AD1295" s="70">
        <v>0</v>
      </c>
      <c r="AE1295" s="70">
        <v>0</v>
      </c>
      <c r="AF1295" s="70">
        <v>0</v>
      </c>
      <c r="AG1295" s="70">
        <v>0</v>
      </c>
      <c r="AH1295" s="70">
        <v>0</v>
      </c>
      <c r="AI1295" s="70">
        <v>0</v>
      </c>
      <c r="AJ1295" s="70">
        <v>0</v>
      </c>
      <c r="AK1295" s="70">
        <v>0</v>
      </c>
      <c r="AL1295" s="70">
        <v>0</v>
      </c>
      <c r="AM1295" s="70">
        <v>0</v>
      </c>
      <c r="AN1295" s="70">
        <v>0</v>
      </c>
      <c r="AO1295" s="70">
        <v>0</v>
      </c>
      <c r="AP1295" s="70">
        <v>0</v>
      </c>
      <c r="AQ1295" s="70">
        <v>0</v>
      </c>
      <c r="AR1295" s="70">
        <v>0</v>
      </c>
      <c r="AS1295" s="70">
        <v>0</v>
      </c>
      <c r="AT1295" s="70">
        <v>0</v>
      </c>
      <c r="AU1295" s="70">
        <v>0</v>
      </c>
      <c r="AV1295" s="70">
        <v>0</v>
      </c>
      <c r="AW1295" s="70">
        <v>0</v>
      </c>
      <c r="AX1295" s="70">
        <v>0</v>
      </c>
      <c r="AY1295" s="70">
        <v>0</v>
      </c>
      <c r="AZ1295" s="70">
        <v>0</v>
      </c>
      <c r="BA1295" s="70">
        <v>0</v>
      </c>
      <c r="BB1295" s="70">
        <v>0</v>
      </c>
      <c r="BC1295" s="70">
        <v>0</v>
      </c>
      <c r="BD1295" s="70">
        <v>0</v>
      </c>
      <c r="BE1295" s="70">
        <v>0</v>
      </c>
      <c r="BF1295" s="70">
        <v>0</v>
      </c>
      <c r="BG1295" s="70">
        <v>0</v>
      </c>
      <c r="BH1295" s="70">
        <v>0</v>
      </c>
      <c r="BI1295" s="70">
        <v>0</v>
      </c>
      <c r="BJ1295" s="70">
        <v>0</v>
      </c>
      <c r="BK1295" s="70">
        <v>0</v>
      </c>
      <c r="BL1295" s="70">
        <v>0</v>
      </c>
      <c r="BM1295" s="70">
        <v>0</v>
      </c>
      <c r="BN1295" s="70">
        <v>0</v>
      </c>
      <c r="BO1295" s="70">
        <v>0</v>
      </c>
      <c r="BP1295" s="70">
        <v>0</v>
      </c>
      <c r="BQ1295" s="70">
        <v>0</v>
      </c>
      <c r="BR1295" s="79">
        <v>0</v>
      </c>
      <c r="BS1295" s="79">
        <v>0</v>
      </c>
      <c r="BT1295" s="70">
        <v>0</v>
      </c>
      <c r="BU1295" s="70">
        <v>0</v>
      </c>
      <c r="BV1295" s="70">
        <v>0</v>
      </c>
      <c r="BW1295" s="70">
        <v>0</v>
      </c>
      <c r="BX1295" s="70">
        <v>0</v>
      </c>
      <c r="BY1295" s="70">
        <v>0</v>
      </c>
      <c r="BZ1295" s="70">
        <v>0</v>
      </c>
      <c r="CA1295" s="70">
        <v>0</v>
      </c>
      <c r="CB1295" s="70">
        <v>0</v>
      </c>
      <c r="CC1295" s="70">
        <v>0</v>
      </c>
      <c r="CD1295" s="70">
        <v>0</v>
      </c>
      <c r="CE1295" s="70">
        <f t="shared" si="1482"/>
        <v>0</v>
      </c>
      <c r="CF1295" s="70">
        <f t="shared" ref="CF1295" si="1533">F1295+S1295+AF1295+AS1295+BF1295+BS1295</f>
        <v>0</v>
      </c>
      <c r="CG1295" s="70">
        <f t="shared" ref="CG1295" si="1534">G1295+T1295+AG1295+AT1295+BG1295+BT1295</f>
        <v>0</v>
      </c>
      <c r="CH1295" s="70">
        <f t="shared" ref="CH1295" si="1535">H1295+U1295+AH1295+AU1295+BH1295+BU1295</f>
        <v>0</v>
      </c>
      <c r="CI1295" s="70">
        <f t="shared" ref="CI1295" si="1536">I1295+V1295+AI1295+AV1295+BI1295+BV1295</f>
        <v>0</v>
      </c>
      <c r="CJ1295" s="70">
        <f t="shared" ref="CJ1295" si="1537">J1295+W1295+AJ1295+AW1295+BJ1295+BW1295</f>
        <v>0</v>
      </c>
      <c r="CK1295" s="70">
        <f t="shared" ref="CK1295" si="1538">K1295+X1295+AK1295+AX1295+BK1295+BX1295</f>
        <v>0</v>
      </c>
      <c r="CL1295" s="70">
        <f t="shared" ref="CL1295" si="1539">L1295+Y1295+AL1295+AY1295+BL1295+BY1295</f>
        <v>0</v>
      </c>
      <c r="CM1295" s="70">
        <f t="shared" ref="CM1295" si="1540">M1295+Z1295+AM1295+AZ1295+BM1295+BZ1295</f>
        <v>0</v>
      </c>
      <c r="CN1295" s="70">
        <f t="shared" ref="CN1295" si="1541">N1295+AA1295+AN1295+BA1295+BN1295+CA1295</f>
        <v>0</v>
      </c>
      <c r="CO1295" s="70">
        <f t="shared" ref="CO1295" si="1542">O1295+AB1295+AO1295+BB1295+BO1295+CB1295</f>
        <v>0</v>
      </c>
      <c r="CP1295" s="70">
        <f t="shared" ref="CP1295" si="1543">P1295+AC1295+AP1295+BC1295+BP1295+CC1295</f>
        <v>0</v>
      </c>
      <c r="CQ1295" s="70">
        <f t="shared" ref="CQ1295" si="1544">Q1295+AD1295+AQ1295+BD1295+BQ1295+CD1295</f>
        <v>0</v>
      </c>
    </row>
    <row r="1296" spans="1:95" ht="31.5">
      <c r="A1296" s="73" t="s">
        <v>2623</v>
      </c>
      <c r="B1296" s="67" t="s">
        <v>227</v>
      </c>
      <c r="C1296" s="67" t="s">
        <v>202</v>
      </c>
      <c r="D1296" s="92">
        <v>0</v>
      </c>
      <c r="E1296" s="70">
        <v>0</v>
      </c>
      <c r="F1296" s="70">
        <v>0</v>
      </c>
      <c r="G1296" s="70">
        <v>0</v>
      </c>
      <c r="H1296" s="70">
        <v>0</v>
      </c>
      <c r="I1296" s="70">
        <v>0</v>
      </c>
      <c r="J1296" s="70">
        <v>0</v>
      </c>
      <c r="K1296" s="70">
        <v>0</v>
      </c>
      <c r="L1296" s="70">
        <v>0</v>
      </c>
      <c r="M1296" s="70">
        <v>0</v>
      </c>
      <c r="N1296" s="70">
        <v>0</v>
      </c>
      <c r="O1296" s="70">
        <v>0</v>
      </c>
      <c r="P1296" s="70">
        <v>0</v>
      </c>
      <c r="Q1296" s="70">
        <v>0</v>
      </c>
      <c r="R1296" s="70">
        <v>0</v>
      </c>
      <c r="S1296" s="70">
        <v>0</v>
      </c>
      <c r="T1296" s="70">
        <v>0</v>
      </c>
      <c r="U1296" s="70">
        <v>0</v>
      </c>
      <c r="V1296" s="70">
        <v>0</v>
      </c>
      <c r="W1296" s="70">
        <v>0</v>
      </c>
      <c r="X1296" s="70">
        <v>0</v>
      </c>
      <c r="Y1296" s="70">
        <v>0</v>
      </c>
      <c r="Z1296" s="70">
        <v>0</v>
      </c>
      <c r="AA1296" s="70">
        <v>0</v>
      </c>
      <c r="AB1296" s="70">
        <v>0</v>
      </c>
      <c r="AC1296" s="70">
        <v>0</v>
      </c>
      <c r="AD1296" s="70">
        <v>0</v>
      </c>
      <c r="AE1296" s="70">
        <v>0</v>
      </c>
      <c r="AF1296" s="70">
        <v>0</v>
      </c>
      <c r="AG1296" s="70">
        <v>0</v>
      </c>
      <c r="AH1296" s="70">
        <v>0</v>
      </c>
      <c r="AI1296" s="70">
        <v>0</v>
      </c>
      <c r="AJ1296" s="70">
        <v>0</v>
      </c>
      <c r="AK1296" s="70">
        <v>0</v>
      </c>
      <c r="AL1296" s="70">
        <v>0</v>
      </c>
      <c r="AM1296" s="70">
        <v>0</v>
      </c>
      <c r="AN1296" s="70">
        <v>0</v>
      </c>
      <c r="AO1296" s="70">
        <v>0</v>
      </c>
      <c r="AP1296" s="70">
        <v>0</v>
      </c>
      <c r="AQ1296" s="70">
        <v>0</v>
      </c>
      <c r="AR1296" s="70">
        <v>0</v>
      </c>
      <c r="AS1296" s="70">
        <v>0</v>
      </c>
      <c r="AT1296" s="70">
        <v>0</v>
      </c>
      <c r="AU1296" s="70">
        <v>0</v>
      </c>
      <c r="AV1296" s="70">
        <v>0</v>
      </c>
      <c r="AW1296" s="70">
        <v>0</v>
      </c>
      <c r="AX1296" s="70">
        <v>0</v>
      </c>
      <c r="AY1296" s="70">
        <v>0</v>
      </c>
      <c r="AZ1296" s="70">
        <v>0</v>
      </c>
      <c r="BA1296" s="70">
        <v>0</v>
      </c>
      <c r="BB1296" s="70">
        <v>0</v>
      </c>
      <c r="BC1296" s="70">
        <v>0</v>
      </c>
      <c r="BD1296" s="70">
        <v>0</v>
      </c>
      <c r="BE1296" s="70">
        <v>0</v>
      </c>
      <c r="BF1296" s="70">
        <v>0</v>
      </c>
      <c r="BG1296" s="70">
        <v>0</v>
      </c>
      <c r="BH1296" s="70">
        <v>0</v>
      </c>
      <c r="BI1296" s="70">
        <v>0</v>
      </c>
      <c r="BJ1296" s="70">
        <v>0</v>
      </c>
      <c r="BK1296" s="70">
        <v>0</v>
      </c>
      <c r="BL1296" s="70">
        <v>0</v>
      </c>
      <c r="BM1296" s="70">
        <v>0</v>
      </c>
      <c r="BN1296" s="70">
        <v>0</v>
      </c>
      <c r="BO1296" s="70">
        <v>0</v>
      </c>
      <c r="BP1296" s="70">
        <v>0</v>
      </c>
      <c r="BQ1296" s="70">
        <v>0</v>
      </c>
      <c r="BR1296" s="79">
        <v>0</v>
      </c>
      <c r="BS1296" s="79">
        <v>0</v>
      </c>
      <c r="BT1296" s="70">
        <v>0</v>
      </c>
      <c r="BU1296" s="70">
        <v>0</v>
      </c>
      <c r="BV1296" s="70">
        <v>0</v>
      </c>
      <c r="BW1296" s="70">
        <v>0</v>
      </c>
      <c r="BX1296" s="70">
        <v>0</v>
      </c>
      <c r="BY1296" s="70">
        <v>0</v>
      </c>
      <c r="BZ1296" s="70">
        <v>0</v>
      </c>
      <c r="CA1296" s="70">
        <v>0</v>
      </c>
      <c r="CB1296" s="70">
        <v>0</v>
      </c>
      <c r="CC1296" s="70">
        <v>0</v>
      </c>
      <c r="CD1296" s="70">
        <v>0</v>
      </c>
      <c r="CE1296" s="70">
        <f t="shared" si="1482"/>
        <v>0</v>
      </c>
      <c r="CF1296" s="70">
        <f t="shared" ref="CF1296" si="1545">F1296+S1296+AF1296+AS1296+BF1296+BS1296</f>
        <v>0</v>
      </c>
      <c r="CG1296" s="70">
        <f t="shared" ref="CG1296" si="1546">G1296+T1296+AG1296+AT1296+BG1296+BT1296</f>
        <v>0</v>
      </c>
      <c r="CH1296" s="70">
        <f t="shared" ref="CH1296" si="1547">H1296+U1296+AH1296+AU1296+BH1296+BU1296</f>
        <v>0</v>
      </c>
      <c r="CI1296" s="70">
        <f t="shared" ref="CI1296" si="1548">I1296+V1296+AI1296+AV1296+BI1296+BV1296</f>
        <v>0</v>
      </c>
      <c r="CJ1296" s="70">
        <f t="shared" ref="CJ1296" si="1549">J1296+W1296+AJ1296+AW1296+BJ1296+BW1296</f>
        <v>0</v>
      </c>
      <c r="CK1296" s="70">
        <f t="shared" ref="CK1296" si="1550">K1296+X1296+AK1296+AX1296+BK1296+BX1296</f>
        <v>0</v>
      </c>
      <c r="CL1296" s="70">
        <f t="shared" ref="CL1296" si="1551">L1296+Y1296+AL1296+AY1296+BL1296+BY1296</f>
        <v>0</v>
      </c>
      <c r="CM1296" s="70">
        <f t="shared" ref="CM1296" si="1552">M1296+Z1296+AM1296+AZ1296+BM1296+BZ1296</f>
        <v>0</v>
      </c>
      <c r="CN1296" s="70">
        <f t="shared" ref="CN1296" si="1553">N1296+AA1296+AN1296+BA1296+BN1296+CA1296</f>
        <v>0</v>
      </c>
      <c r="CO1296" s="70">
        <f t="shared" ref="CO1296" si="1554">O1296+AB1296+AO1296+BB1296+BO1296+CB1296</f>
        <v>0</v>
      </c>
      <c r="CP1296" s="70">
        <f t="shared" ref="CP1296" si="1555">P1296+AC1296+AP1296+BC1296+BP1296+CC1296</f>
        <v>0</v>
      </c>
      <c r="CQ1296" s="70">
        <f t="shared" ref="CQ1296" si="1556">Q1296+AD1296+AQ1296+BD1296+BQ1296+CD1296</f>
        <v>0</v>
      </c>
    </row>
    <row r="1297" spans="1:95" ht="47.25">
      <c r="A1297" s="73" t="s">
        <v>65</v>
      </c>
      <c r="B1297" s="67" t="s">
        <v>229</v>
      </c>
      <c r="C1297" s="67" t="s">
        <v>202</v>
      </c>
      <c r="D1297" s="92">
        <f t="shared" ref="D1297:BO1297" si="1557">D1298+D1299+D1300+D1301+D1302</f>
        <v>320.23805172585196</v>
      </c>
      <c r="E1297" s="70">
        <f t="shared" si="1557"/>
        <v>0</v>
      </c>
      <c r="F1297" s="70">
        <f t="shared" si="1557"/>
        <v>0</v>
      </c>
      <c r="G1297" s="70">
        <f t="shared" si="1557"/>
        <v>0</v>
      </c>
      <c r="H1297" s="70">
        <f t="shared" si="1557"/>
        <v>0</v>
      </c>
      <c r="I1297" s="70">
        <f t="shared" si="1557"/>
        <v>0</v>
      </c>
      <c r="J1297" s="70">
        <f t="shared" si="1557"/>
        <v>0</v>
      </c>
      <c r="K1297" s="70">
        <f t="shared" si="1557"/>
        <v>0</v>
      </c>
      <c r="L1297" s="70">
        <f t="shared" si="1557"/>
        <v>0</v>
      </c>
      <c r="M1297" s="70">
        <f t="shared" si="1557"/>
        <v>0</v>
      </c>
      <c r="N1297" s="70">
        <f t="shared" si="1557"/>
        <v>0</v>
      </c>
      <c r="O1297" s="70">
        <f t="shared" si="1557"/>
        <v>0</v>
      </c>
      <c r="P1297" s="70">
        <f t="shared" si="1557"/>
        <v>0</v>
      </c>
      <c r="Q1297" s="70">
        <f t="shared" si="1557"/>
        <v>0</v>
      </c>
      <c r="R1297" s="70">
        <f t="shared" si="1557"/>
        <v>0</v>
      </c>
      <c r="S1297" s="70">
        <f t="shared" si="1557"/>
        <v>0</v>
      </c>
      <c r="T1297" s="70">
        <f t="shared" si="1557"/>
        <v>0</v>
      </c>
      <c r="U1297" s="70">
        <f t="shared" si="1557"/>
        <v>0</v>
      </c>
      <c r="V1297" s="70">
        <f t="shared" si="1557"/>
        <v>0</v>
      </c>
      <c r="W1297" s="70">
        <f t="shared" si="1557"/>
        <v>0</v>
      </c>
      <c r="X1297" s="70">
        <f t="shared" si="1557"/>
        <v>0</v>
      </c>
      <c r="Y1297" s="70">
        <f t="shared" si="1557"/>
        <v>0</v>
      </c>
      <c r="Z1297" s="70">
        <f t="shared" si="1557"/>
        <v>0</v>
      </c>
      <c r="AA1297" s="70">
        <f t="shared" si="1557"/>
        <v>0</v>
      </c>
      <c r="AB1297" s="70">
        <f t="shared" si="1557"/>
        <v>0</v>
      </c>
      <c r="AC1297" s="70">
        <f t="shared" si="1557"/>
        <v>0</v>
      </c>
      <c r="AD1297" s="70">
        <f t="shared" si="1557"/>
        <v>0</v>
      </c>
      <c r="AE1297" s="70">
        <f t="shared" si="1557"/>
        <v>0</v>
      </c>
      <c r="AF1297" s="70">
        <f t="shared" si="1557"/>
        <v>0</v>
      </c>
      <c r="AG1297" s="70">
        <f t="shared" si="1557"/>
        <v>0</v>
      </c>
      <c r="AH1297" s="70">
        <f t="shared" si="1557"/>
        <v>0</v>
      </c>
      <c r="AI1297" s="70">
        <f t="shared" si="1557"/>
        <v>0</v>
      </c>
      <c r="AJ1297" s="70">
        <f t="shared" si="1557"/>
        <v>0</v>
      </c>
      <c r="AK1297" s="70">
        <f t="shared" si="1557"/>
        <v>0</v>
      </c>
      <c r="AL1297" s="70">
        <f t="shared" si="1557"/>
        <v>0</v>
      </c>
      <c r="AM1297" s="70">
        <f t="shared" si="1557"/>
        <v>0</v>
      </c>
      <c r="AN1297" s="70">
        <f t="shared" si="1557"/>
        <v>0</v>
      </c>
      <c r="AO1297" s="70">
        <f t="shared" si="1557"/>
        <v>0</v>
      </c>
      <c r="AP1297" s="70">
        <f t="shared" si="1557"/>
        <v>0</v>
      </c>
      <c r="AQ1297" s="70">
        <f t="shared" si="1557"/>
        <v>0</v>
      </c>
      <c r="AR1297" s="70">
        <f t="shared" si="1557"/>
        <v>0</v>
      </c>
      <c r="AS1297" s="70">
        <f t="shared" si="1557"/>
        <v>0</v>
      </c>
      <c r="AT1297" s="70">
        <f t="shared" si="1557"/>
        <v>0</v>
      </c>
      <c r="AU1297" s="70">
        <f t="shared" si="1557"/>
        <v>0</v>
      </c>
      <c r="AV1297" s="70">
        <f t="shared" si="1557"/>
        <v>0</v>
      </c>
      <c r="AW1297" s="70">
        <f t="shared" si="1557"/>
        <v>0</v>
      </c>
      <c r="AX1297" s="70">
        <f t="shared" si="1557"/>
        <v>0</v>
      </c>
      <c r="AY1297" s="70">
        <f t="shared" si="1557"/>
        <v>0</v>
      </c>
      <c r="AZ1297" s="70">
        <f t="shared" si="1557"/>
        <v>0</v>
      </c>
      <c r="BA1297" s="70">
        <f t="shared" si="1557"/>
        <v>0</v>
      </c>
      <c r="BB1297" s="70">
        <f t="shared" si="1557"/>
        <v>0</v>
      </c>
      <c r="BC1297" s="70">
        <f t="shared" si="1557"/>
        <v>0</v>
      </c>
      <c r="BD1297" s="70">
        <f t="shared" si="1557"/>
        <v>0</v>
      </c>
      <c r="BE1297" s="70">
        <f t="shared" si="1557"/>
        <v>0</v>
      </c>
      <c r="BF1297" s="70">
        <f t="shared" si="1557"/>
        <v>0</v>
      </c>
      <c r="BG1297" s="70">
        <f t="shared" si="1557"/>
        <v>0</v>
      </c>
      <c r="BH1297" s="70">
        <f t="shared" si="1557"/>
        <v>0</v>
      </c>
      <c r="BI1297" s="70">
        <f t="shared" si="1557"/>
        <v>0</v>
      </c>
      <c r="BJ1297" s="70">
        <f t="shared" si="1557"/>
        <v>0</v>
      </c>
      <c r="BK1297" s="70">
        <f t="shared" si="1557"/>
        <v>0</v>
      </c>
      <c r="BL1297" s="70">
        <f t="shared" si="1557"/>
        <v>0</v>
      </c>
      <c r="BM1297" s="70">
        <f t="shared" si="1557"/>
        <v>0</v>
      </c>
      <c r="BN1297" s="70">
        <f t="shared" si="1557"/>
        <v>0</v>
      </c>
      <c r="BO1297" s="70">
        <f t="shared" si="1557"/>
        <v>0</v>
      </c>
      <c r="BP1297" s="70">
        <f t="shared" ref="BP1297:CQ1297" si="1558">BP1298+BP1299+BP1300+BP1301+BP1302</f>
        <v>0</v>
      </c>
      <c r="BQ1297" s="70">
        <f t="shared" si="1558"/>
        <v>0</v>
      </c>
      <c r="BR1297" s="79">
        <f t="shared" si="1558"/>
        <v>0</v>
      </c>
      <c r="BS1297" s="79">
        <f t="shared" si="1558"/>
        <v>0</v>
      </c>
      <c r="BT1297" s="70">
        <f t="shared" si="1558"/>
        <v>0</v>
      </c>
      <c r="BU1297" s="70">
        <f t="shared" si="1558"/>
        <v>0</v>
      </c>
      <c r="BV1297" s="70">
        <f t="shared" si="1558"/>
        <v>0</v>
      </c>
      <c r="BW1297" s="70">
        <f t="shared" si="1558"/>
        <v>0</v>
      </c>
      <c r="BX1297" s="70">
        <f t="shared" si="1558"/>
        <v>0</v>
      </c>
      <c r="BY1297" s="70">
        <f t="shared" si="1558"/>
        <v>0</v>
      </c>
      <c r="BZ1297" s="70">
        <f t="shared" si="1558"/>
        <v>0</v>
      </c>
      <c r="CA1297" s="70">
        <f t="shared" si="1558"/>
        <v>0</v>
      </c>
      <c r="CB1297" s="70">
        <f t="shared" si="1558"/>
        <v>0</v>
      </c>
      <c r="CC1297" s="70">
        <f t="shared" si="1558"/>
        <v>0</v>
      </c>
      <c r="CD1297" s="70">
        <f t="shared" si="1558"/>
        <v>0</v>
      </c>
      <c r="CE1297" s="70">
        <f t="shared" si="1558"/>
        <v>0</v>
      </c>
      <c r="CF1297" s="70">
        <f t="shared" si="1558"/>
        <v>0</v>
      </c>
      <c r="CG1297" s="70">
        <f t="shared" si="1558"/>
        <v>0</v>
      </c>
      <c r="CH1297" s="70">
        <f t="shared" si="1558"/>
        <v>0</v>
      </c>
      <c r="CI1297" s="70">
        <f t="shared" si="1558"/>
        <v>0</v>
      </c>
      <c r="CJ1297" s="70">
        <f t="shared" si="1558"/>
        <v>0</v>
      </c>
      <c r="CK1297" s="70">
        <f t="shared" si="1558"/>
        <v>0</v>
      </c>
      <c r="CL1297" s="70">
        <f t="shared" si="1558"/>
        <v>0</v>
      </c>
      <c r="CM1297" s="70">
        <f t="shared" si="1558"/>
        <v>0</v>
      </c>
      <c r="CN1297" s="70">
        <f t="shared" si="1558"/>
        <v>0</v>
      </c>
      <c r="CO1297" s="70">
        <f t="shared" si="1558"/>
        <v>0</v>
      </c>
      <c r="CP1297" s="70">
        <f t="shared" si="1558"/>
        <v>0</v>
      </c>
      <c r="CQ1297" s="70">
        <f t="shared" si="1558"/>
        <v>0</v>
      </c>
    </row>
    <row r="1298" spans="1:95" ht="63">
      <c r="A1298" s="73" t="s">
        <v>2624</v>
      </c>
      <c r="B1298" s="67" t="s">
        <v>231</v>
      </c>
      <c r="C1298" s="67" t="s">
        <v>202</v>
      </c>
      <c r="D1298" s="92">
        <v>0</v>
      </c>
      <c r="E1298" s="70">
        <v>0</v>
      </c>
      <c r="F1298" s="70">
        <v>0</v>
      </c>
      <c r="G1298" s="70">
        <v>0</v>
      </c>
      <c r="H1298" s="70">
        <v>0</v>
      </c>
      <c r="I1298" s="70">
        <v>0</v>
      </c>
      <c r="J1298" s="70">
        <v>0</v>
      </c>
      <c r="K1298" s="70">
        <v>0</v>
      </c>
      <c r="L1298" s="70">
        <v>0</v>
      </c>
      <c r="M1298" s="70">
        <v>0</v>
      </c>
      <c r="N1298" s="70">
        <v>0</v>
      </c>
      <c r="O1298" s="70">
        <v>0</v>
      </c>
      <c r="P1298" s="70">
        <v>0</v>
      </c>
      <c r="Q1298" s="70">
        <v>0</v>
      </c>
      <c r="R1298" s="70">
        <v>0</v>
      </c>
      <c r="S1298" s="70">
        <v>0</v>
      </c>
      <c r="T1298" s="70">
        <v>0</v>
      </c>
      <c r="U1298" s="70">
        <v>0</v>
      </c>
      <c r="V1298" s="70">
        <v>0</v>
      </c>
      <c r="W1298" s="70">
        <v>0</v>
      </c>
      <c r="X1298" s="70">
        <v>0</v>
      </c>
      <c r="Y1298" s="70">
        <v>0</v>
      </c>
      <c r="Z1298" s="70">
        <v>0</v>
      </c>
      <c r="AA1298" s="70">
        <v>0</v>
      </c>
      <c r="AB1298" s="70">
        <v>0</v>
      </c>
      <c r="AC1298" s="70">
        <v>0</v>
      </c>
      <c r="AD1298" s="70">
        <v>0</v>
      </c>
      <c r="AE1298" s="70">
        <v>0</v>
      </c>
      <c r="AF1298" s="70">
        <v>0</v>
      </c>
      <c r="AG1298" s="70">
        <v>0</v>
      </c>
      <c r="AH1298" s="70">
        <v>0</v>
      </c>
      <c r="AI1298" s="70">
        <v>0</v>
      </c>
      <c r="AJ1298" s="70">
        <v>0</v>
      </c>
      <c r="AK1298" s="70">
        <v>0</v>
      </c>
      <c r="AL1298" s="70">
        <v>0</v>
      </c>
      <c r="AM1298" s="70">
        <v>0</v>
      </c>
      <c r="AN1298" s="70">
        <v>0</v>
      </c>
      <c r="AO1298" s="70">
        <v>0</v>
      </c>
      <c r="AP1298" s="70">
        <v>0</v>
      </c>
      <c r="AQ1298" s="70">
        <v>0</v>
      </c>
      <c r="AR1298" s="70">
        <v>0</v>
      </c>
      <c r="AS1298" s="70">
        <v>0</v>
      </c>
      <c r="AT1298" s="70">
        <v>0</v>
      </c>
      <c r="AU1298" s="70">
        <v>0</v>
      </c>
      <c r="AV1298" s="70">
        <v>0</v>
      </c>
      <c r="AW1298" s="70">
        <v>0</v>
      </c>
      <c r="AX1298" s="70">
        <v>0</v>
      </c>
      <c r="AY1298" s="70">
        <v>0</v>
      </c>
      <c r="AZ1298" s="70">
        <v>0</v>
      </c>
      <c r="BA1298" s="70">
        <v>0</v>
      </c>
      <c r="BB1298" s="70">
        <v>0</v>
      </c>
      <c r="BC1298" s="70">
        <v>0</v>
      </c>
      <c r="BD1298" s="70">
        <v>0</v>
      </c>
      <c r="BE1298" s="70">
        <v>0</v>
      </c>
      <c r="BF1298" s="70">
        <v>0</v>
      </c>
      <c r="BG1298" s="70">
        <v>0</v>
      </c>
      <c r="BH1298" s="70">
        <v>0</v>
      </c>
      <c r="BI1298" s="70">
        <v>0</v>
      </c>
      <c r="BJ1298" s="70">
        <v>0</v>
      </c>
      <c r="BK1298" s="70">
        <v>0</v>
      </c>
      <c r="BL1298" s="70">
        <v>0</v>
      </c>
      <c r="BM1298" s="70">
        <v>0</v>
      </c>
      <c r="BN1298" s="70">
        <v>0</v>
      </c>
      <c r="BO1298" s="70">
        <v>0</v>
      </c>
      <c r="BP1298" s="70">
        <v>0</v>
      </c>
      <c r="BQ1298" s="70">
        <v>0</v>
      </c>
      <c r="BR1298" s="79">
        <v>0</v>
      </c>
      <c r="BS1298" s="79">
        <v>0</v>
      </c>
      <c r="BT1298" s="70">
        <v>0</v>
      </c>
      <c r="BU1298" s="70">
        <v>0</v>
      </c>
      <c r="BV1298" s="70">
        <v>0</v>
      </c>
      <c r="BW1298" s="70">
        <v>0</v>
      </c>
      <c r="BX1298" s="70">
        <v>0</v>
      </c>
      <c r="BY1298" s="70">
        <v>0</v>
      </c>
      <c r="BZ1298" s="70">
        <v>0</v>
      </c>
      <c r="CA1298" s="70">
        <v>0</v>
      </c>
      <c r="CB1298" s="70">
        <v>0</v>
      </c>
      <c r="CC1298" s="70">
        <v>0</v>
      </c>
      <c r="CD1298" s="70">
        <v>0</v>
      </c>
      <c r="CE1298" s="70">
        <f>E1298+R1298+AE1298+AR1298+BE1298+BR1298</f>
        <v>0</v>
      </c>
      <c r="CF1298" s="70">
        <f t="shared" ref="CF1298" si="1559">F1298+S1298+AF1298+AS1298+BF1298+BS1298</f>
        <v>0</v>
      </c>
      <c r="CG1298" s="70">
        <f t="shared" ref="CG1298" si="1560">G1298+T1298+AG1298+AT1298+BG1298+BT1298</f>
        <v>0</v>
      </c>
      <c r="CH1298" s="70">
        <f t="shared" ref="CH1298" si="1561">H1298+U1298+AH1298+AU1298+BH1298+BU1298</f>
        <v>0</v>
      </c>
      <c r="CI1298" s="70">
        <f t="shared" ref="CI1298" si="1562">I1298+V1298+AI1298+AV1298+BI1298+BV1298</f>
        <v>0</v>
      </c>
      <c r="CJ1298" s="70">
        <f t="shared" ref="CJ1298" si="1563">J1298+W1298+AJ1298+AW1298+BJ1298+BW1298</f>
        <v>0</v>
      </c>
      <c r="CK1298" s="70">
        <f t="shared" ref="CK1298" si="1564">K1298+X1298+AK1298+AX1298+BK1298+BX1298</f>
        <v>0</v>
      </c>
      <c r="CL1298" s="70">
        <f t="shared" ref="CL1298" si="1565">L1298+Y1298+AL1298+AY1298+BL1298+BY1298</f>
        <v>0</v>
      </c>
      <c r="CM1298" s="70">
        <f t="shared" ref="CM1298" si="1566">M1298+Z1298+AM1298+AZ1298+BM1298+BZ1298</f>
        <v>0</v>
      </c>
      <c r="CN1298" s="70">
        <f t="shared" ref="CN1298" si="1567">N1298+AA1298+AN1298+BA1298+BN1298+CA1298</f>
        <v>0</v>
      </c>
      <c r="CO1298" s="70">
        <f t="shared" ref="CO1298" si="1568">O1298+AB1298+AO1298+BB1298+BO1298+CB1298</f>
        <v>0</v>
      </c>
      <c r="CP1298" s="70">
        <f t="shared" ref="CP1298" si="1569">P1298+AC1298+AP1298+BC1298+BP1298+CC1298</f>
        <v>0</v>
      </c>
      <c r="CQ1298" s="70">
        <f t="shared" ref="CQ1298" si="1570">Q1298+AD1298+AQ1298+BD1298+BQ1298+CD1298</f>
        <v>0</v>
      </c>
    </row>
    <row r="1299" spans="1:95" ht="63">
      <c r="A1299" s="73" t="s">
        <v>2625</v>
      </c>
      <c r="B1299" s="67" t="s">
        <v>233</v>
      </c>
      <c r="C1299" s="67" t="s">
        <v>202</v>
      </c>
      <c r="D1299" s="92">
        <v>0</v>
      </c>
      <c r="E1299" s="70">
        <v>0</v>
      </c>
      <c r="F1299" s="70">
        <v>0</v>
      </c>
      <c r="G1299" s="70">
        <v>0</v>
      </c>
      <c r="H1299" s="70">
        <v>0</v>
      </c>
      <c r="I1299" s="70">
        <v>0</v>
      </c>
      <c r="J1299" s="70">
        <v>0</v>
      </c>
      <c r="K1299" s="70">
        <v>0</v>
      </c>
      <c r="L1299" s="70">
        <v>0</v>
      </c>
      <c r="M1299" s="70">
        <v>0</v>
      </c>
      <c r="N1299" s="70">
        <v>0</v>
      </c>
      <c r="O1299" s="70">
        <v>0</v>
      </c>
      <c r="P1299" s="70">
        <v>0</v>
      </c>
      <c r="Q1299" s="70">
        <v>0</v>
      </c>
      <c r="R1299" s="70">
        <v>0</v>
      </c>
      <c r="S1299" s="70">
        <v>0</v>
      </c>
      <c r="T1299" s="70">
        <v>0</v>
      </c>
      <c r="U1299" s="70">
        <v>0</v>
      </c>
      <c r="V1299" s="70">
        <v>0</v>
      </c>
      <c r="W1299" s="70">
        <v>0</v>
      </c>
      <c r="X1299" s="70">
        <v>0</v>
      </c>
      <c r="Y1299" s="70">
        <v>0</v>
      </c>
      <c r="Z1299" s="70">
        <v>0</v>
      </c>
      <c r="AA1299" s="70">
        <v>0</v>
      </c>
      <c r="AB1299" s="70">
        <v>0</v>
      </c>
      <c r="AC1299" s="70">
        <v>0</v>
      </c>
      <c r="AD1299" s="70">
        <v>0</v>
      </c>
      <c r="AE1299" s="70">
        <v>0</v>
      </c>
      <c r="AF1299" s="70">
        <v>0</v>
      </c>
      <c r="AG1299" s="70">
        <v>0</v>
      </c>
      <c r="AH1299" s="70">
        <v>0</v>
      </c>
      <c r="AI1299" s="70">
        <v>0</v>
      </c>
      <c r="AJ1299" s="70">
        <v>0</v>
      </c>
      <c r="AK1299" s="70">
        <v>0</v>
      </c>
      <c r="AL1299" s="70">
        <v>0</v>
      </c>
      <c r="AM1299" s="70">
        <v>0</v>
      </c>
      <c r="AN1299" s="70">
        <v>0</v>
      </c>
      <c r="AO1299" s="70">
        <v>0</v>
      </c>
      <c r="AP1299" s="70">
        <v>0</v>
      </c>
      <c r="AQ1299" s="70">
        <v>0</v>
      </c>
      <c r="AR1299" s="70">
        <v>0</v>
      </c>
      <c r="AS1299" s="70">
        <v>0</v>
      </c>
      <c r="AT1299" s="70">
        <v>0</v>
      </c>
      <c r="AU1299" s="70">
        <v>0</v>
      </c>
      <c r="AV1299" s="70">
        <v>0</v>
      </c>
      <c r="AW1299" s="70">
        <v>0</v>
      </c>
      <c r="AX1299" s="70">
        <v>0</v>
      </c>
      <c r="AY1299" s="70">
        <v>0</v>
      </c>
      <c r="AZ1299" s="70">
        <v>0</v>
      </c>
      <c r="BA1299" s="70">
        <v>0</v>
      </c>
      <c r="BB1299" s="70">
        <v>0</v>
      </c>
      <c r="BC1299" s="70">
        <v>0</v>
      </c>
      <c r="BD1299" s="70">
        <v>0</v>
      </c>
      <c r="BE1299" s="70">
        <v>0</v>
      </c>
      <c r="BF1299" s="70">
        <v>0</v>
      </c>
      <c r="BG1299" s="70">
        <v>0</v>
      </c>
      <c r="BH1299" s="70">
        <v>0</v>
      </c>
      <c r="BI1299" s="70">
        <v>0</v>
      </c>
      <c r="BJ1299" s="70">
        <v>0</v>
      </c>
      <c r="BK1299" s="70">
        <v>0</v>
      </c>
      <c r="BL1299" s="70">
        <v>0</v>
      </c>
      <c r="BM1299" s="70">
        <v>0</v>
      </c>
      <c r="BN1299" s="70">
        <v>0</v>
      </c>
      <c r="BO1299" s="70">
        <v>0</v>
      </c>
      <c r="BP1299" s="70">
        <v>0</v>
      </c>
      <c r="BQ1299" s="70">
        <v>0</v>
      </c>
      <c r="BR1299" s="79">
        <v>0</v>
      </c>
      <c r="BS1299" s="79">
        <v>0</v>
      </c>
      <c r="BT1299" s="70">
        <v>0</v>
      </c>
      <c r="BU1299" s="70">
        <v>0</v>
      </c>
      <c r="BV1299" s="70">
        <v>0</v>
      </c>
      <c r="BW1299" s="70">
        <v>0</v>
      </c>
      <c r="BX1299" s="70">
        <v>0</v>
      </c>
      <c r="BY1299" s="70">
        <v>0</v>
      </c>
      <c r="BZ1299" s="70">
        <v>0</v>
      </c>
      <c r="CA1299" s="70">
        <v>0</v>
      </c>
      <c r="CB1299" s="70">
        <v>0</v>
      </c>
      <c r="CC1299" s="70">
        <v>0</v>
      </c>
      <c r="CD1299" s="70">
        <v>0</v>
      </c>
      <c r="CE1299" s="70">
        <f>E1299+R1299+AE1299+AR1299+BE1299+BR1299</f>
        <v>0</v>
      </c>
      <c r="CF1299" s="70">
        <f t="shared" ref="CF1299" si="1571">F1299+S1299+AF1299+AS1299+BF1299+BS1299</f>
        <v>0</v>
      </c>
      <c r="CG1299" s="70">
        <f t="shared" ref="CG1299" si="1572">G1299+T1299+AG1299+AT1299+BG1299+BT1299</f>
        <v>0</v>
      </c>
      <c r="CH1299" s="70">
        <f t="shared" ref="CH1299" si="1573">H1299+U1299+AH1299+AU1299+BH1299+BU1299</f>
        <v>0</v>
      </c>
      <c r="CI1299" s="70">
        <f t="shared" ref="CI1299" si="1574">I1299+V1299+AI1299+AV1299+BI1299+BV1299</f>
        <v>0</v>
      </c>
      <c r="CJ1299" s="70">
        <f t="shared" ref="CJ1299" si="1575">J1299+W1299+AJ1299+AW1299+BJ1299+BW1299</f>
        <v>0</v>
      </c>
      <c r="CK1299" s="70">
        <f t="shared" ref="CK1299" si="1576">K1299+X1299+AK1299+AX1299+BK1299+BX1299</f>
        <v>0</v>
      </c>
      <c r="CL1299" s="70">
        <f t="shared" ref="CL1299" si="1577">L1299+Y1299+AL1299+AY1299+BL1299+BY1299</f>
        <v>0</v>
      </c>
      <c r="CM1299" s="70">
        <f t="shared" ref="CM1299" si="1578">M1299+Z1299+AM1299+AZ1299+BM1299+BZ1299</f>
        <v>0</v>
      </c>
      <c r="CN1299" s="70">
        <f t="shared" ref="CN1299" si="1579">N1299+AA1299+AN1299+BA1299+BN1299+CA1299</f>
        <v>0</v>
      </c>
      <c r="CO1299" s="70">
        <f t="shared" ref="CO1299" si="1580">O1299+AB1299+AO1299+BB1299+BO1299+CB1299</f>
        <v>0</v>
      </c>
      <c r="CP1299" s="70">
        <f t="shared" ref="CP1299" si="1581">P1299+AC1299+AP1299+BC1299+BP1299+CC1299</f>
        <v>0</v>
      </c>
      <c r="CQ1299" s="70">
        <f t="shared" ref="CQ1299" si="1582">Q1299+AD1299+AQ1299+BD1299+BQ1299+CD1299</f>
        <v>0</v>
      </c>
    </row>
    <row r="1300" spans="1:95" ht="63">
      <c r="A1300" s="73" t="s">
        <v>2626</v>
      </c>
      <c r="B1300" s="67" t="s">
        <v>235</v>
      </c>
      <c r="C1300" s="67" t="s">
        <v>202</v>
      </c>
      <c r="D1300" s="92">
        <v>0</v>
      </c>
      <c r="E1300" s="70">
        <v>0</v>
      </c>
      <c r="F1300" s="70">
        <v>0</v>
      </c>
      <c r="G1300" s="70">
        <v>0</v>
      </c>
      <c r="H1300" s="70">
        <v>0</v>
      </c>
      <c r="I1300" s="70">
        <v>0</v>
      </c>
      <c r="J1300" s="70">
        <v>0</v>
      </c>
      <c r="K1300" s="70">
        <v>0</v>
      </c>
      <c r="L1300" s="70">
        <v>0</v>
      </c>
      <c r="M1300" s="70">
        <v>0</v>
      </c>
      <c r="N1300" s="70">
        <v>0</v>
      </c>
      <c r="O1300" s="70">
        <v>0</v>
      </c>
      <c r="P1300" s="70">
        <v>0</v>
      </c>
      <c r="Q1300" s="70">
        <v>0</v>
      </c>
      <c r="R1300" s="70">
        <v>0</v>
      </c>
      <c r="S1300" s="70">
        <v>0</v>
      </c>
      <c r="T1300" s="70">
        <v>0</v>
      </c>
      <c r="U1300" s="70">
        <v>0</v>
      </c>
      <c r="V1300" s="70">
        <v>0</v>
      </c>
      <c r="W1300" s="70">
        <v>0</v>
      </c>
      <c r="X1300" s="70">
        <v>0</v>
      </c>
      <c r="Y1300" s="70">
        <v>0</v>
      </c>
      <c r="Z1300" s="70">
        <v>0</v>
      </c>
      <c r="AA1300" s="70">
        <v>0</v>
      </c>
      <c r="AB1300" s="70">
        <v>0</v>
      </c>
      <c r="AC1300" s="70">
        <v>0</v>
      </c>
      <c r="AD1300" s="70">
        <v>0</v>
      </c>
      <c r="AE1300" s="70">
        <v>0</v>
      </c>
      <c r="AF1300" s="70">
        <v>0</v>
      </c>
      <c r="AG1300" s="70">
        <v>0</v>
      </c>
      <c r="AH1300" s="70">
        <v>0</v>
      </c>
      <c r="AI1300" s="70">
        <v>0</v>
      </c>
      <c r="AJ1300" s="70">
        <v>0</v>
      </c>
      <c r="AK1300" s="70">
        <v>0</v>
      </c>
      <c r="AL1300" s="70">
        <v>0</v>
      </c>
      <c r="AM1300" s="70">
        <v>0</v>
      </c>
      <c r="AN1300" s="70">
        <v>0</v>
      </c>
      <c r="AO1300" s="70">
        <v>0</v>
      </c>
      <c r="AP1300" s="70">
        <v>0</v>
      </c>
      <c r="AQ1300" s="70">
        <v>0</v>
      </c>
      <c r="AR1300" s="70">
        <v>0</v>
      </c>
      <c r="AS1300" s="70">
        <v>0</v>
      </c>
      <c r="AT1300" s="70">
        <v>0</v>
      </c>
      <c r="AU1300" s="70">
        <v>0</v>
      </c>
      <c r="AV1300" s="70">
        <v>0</v>
      </c>
      <c r="AW1300" s="70">
        <v>0</v>
      </c>
      <c r="AX1300" s="70">
        <v>0</v>
      </c>
      <c r="AY1300" s="70">
        <v>0</v>
      </c>
      <c r="AZ1300" s="70">
        <v>0</v>
      </c>
      <c r="BA1300" s="70">
        <v>0</v>
      </c>
      <c r="BB1300" s="70">
        <v>0</v>
      </c>
      <c r="BC1300" s="70">
        <v>0</v>
      </c>
      <c r="BD1300" s="70">
        <v>0</v>
      </c>
      <c r="BE1300" s="70">
        <v>0</v>
      </c>
      <c r="BF1300" s="70">
        <v>0</v>
      </c>
      <c r="BG1300" s="70">
        <v>0</v>
      </c>
      <c r="BH1300" s="70">
        <v>0</v>
      </c>
      <c r="BI1300" s="70">
        <v>0</v>
      </c>
      <c r="BJ1300" s="70">
        <v>0</v>
      </c>
      <c r="BK1300" s="70">
        <v>0</v>
      </c>
      <c r="BL1300" s="70">
        <v>0</v>
      </c>
      <c r="BM1300" s="70">
        <v>0</v>
      </c>
      <c r="BN1300" s="70">
        <v>0</v>
      </c>
      <c r="BO1300" s="70">
        <v>0</v>
      </c>
      <c r="BP1300" s="70">
        <v>0</v>
      </c>
      <c r="BQ1300" s="70">
        <v>0</v>
      </c>
      <c r="BR1300" s="79">
        <v>0</v>
      </c>
      <c r="BS1300" s="79">
        <v>0</v>
      </c>
      <c r="BT1300" s="70">
        <v>0</v>
      </c>
      <c r="BU1300" s="70">
        <v>0</v>
      </c>
      <c r="BV1300" s="70">
        <v>0</v>
      </c>
      <c r="BW1300" s="70">
        <v>0</v>
      </c>
      <c r="BX1300" s="70">
        <v>0</v>
      </c>
      <c r="BY1300" s="70">
        <v>0</v>
      </c>
      <c r="BZ1300" s="70">
        <v>0</v>
      </c>
      <c r="CA1300" s="70">
        <v>0</v>
      </c>
      <c r="CB1300" s="70">
        <v>0</v>
      </c>
      <c r="CC1300" s="70">
        <v>0</v>
      </c>
      <c r="CD1300" s="70">
        <v>0</v>
      </c>
      <c r="CE1300" s="70">
        <f>E1300+R1300+AE1300+AR1300+BE1300+BR1300</f>
        <v>0</v>
      </c>
      <c r="CF1300" s="70">
        <f t="shared" ref="CF1300" si="1583">F1300+S1300+AF1300+AS1300+BF1300+BS1300</f>
        <v>0</v>
      </c>
      <c r="CG1300" s="70">
        <f t="shared" ref="CG1300" si="1584">G1300+T1300+AG1300+AT1300+BG1300+BT1300</f>
        <v>0</v>
      </c>
      <c r="CH1300" s="70">
        <f t="shared" ref="CH1300" si="1585">H1300+U1300+AH1300+AU1300+BH1300+BU1300</f>
        <v>0</v>
      </c>
      <c r="CI1300" s="70">
        <f t="shared" ref="CI1300" si="1586">I1300+V1300+AI1300+AV1300+BI1300+BV1300</f>
        <v>0</v>
      </c>
      <c r="CJ1300" s="70">
        <f t="shared" ref="CJ1300" si="1587">J1300+W1300+AJ1300+AW1300+BJ1300+BW1300</f>
        <v>0</v>
      </c>
      <c r="CK1300" s="70">
        <f t="shared" ref="CK1300" si="1588">K1300+X1300+AK1300+AX1300+BK1300+BX1300</f>
        <v>0</v>
      </c>
      <c r="CL1300" s="70">
        <f t="shared" ref="CL1300" si="1589">L1300+Y1300+AL1300+AY1300+BL1300+BY1300</f>
        <v>0</v>
      </c>
      <c r="CM1300" s="70">
        <f t="shared" ref="CM1300" si="1590">M1300+Z1300+AM1300+AZ1300+BM1300+BZ1300</f>
        <v>0</v>
      </c>
      <c r="CN1300" s="70">
        <f t="shared" ref="CN1300" si="1591">N1300+AA1300+AN1300+BA1300+BN1300+CA1300</f>
        <v>0</v>
      </c>
      <c r="CO1300" s="70">
        <f t="shared" ref="CO1300" si="1592">O1300+AB1300+AO1300+BB1300+BO1300+CB1300</f>
        <v>0</v>
      </c>
      <c r="CP1300" s="70">
        <f t="shared" ref="CP1300" si="1593">P1300+AC1300+AP1300+BC1300+BP1300+CC1300</f>
        <v>0</v>
      </c>
      <c r="CQ1300" s="70">
        <f t="shared" ref="CQ1300" si="1594">Q1300+AD1300+AQ1300+BD1300+BQ1300+CD1300</f>
        <v>0</v>
      </c>
    </row>
    <row r="1301" spans="1:95" ht="78.75">
      <c r="A1301" s="73" t="s">
        <v>2627</v>
      </c>
      <c r="B1301" s="67" t="s">
        <v>242</v>
      </c>
      <c r="C1301" s="67" t="s">
        <v>202</v>
      </c>
      <c r="D1301" s="92">
        <v>0</v>
      </c>
      <c r="E1301" s="70">
        <v>0</v>
      </c>
      <c r="F1301" s="70">
        <v>0</v>
      </c>
      <c r="G1301" s="70">
        <v>0</v>
      </c>
      <c r="H1301" s="70">
        <v>0</v>
      </c>
      <c r="I1301" s="70">
        <v>0</v>
      </c>
      <c r="J1301" s="70">
        <v>0</v>
      </c>
      <c r="K1301" s="70">
        <v>0</v>
      </c>
      <c r="L1301" s="70">
        <v>0</v>
      </c>
      <c r="M1301" s="70">
        <v>0</v>
      </c>
      <c r="N1301" s="70">
        <v>0</v>
      </c>
      <c r="O1301" s="70">
        <v>0</v>
      </c>
      <c r="P1301" s="70">
        <v>0</v>
      </c>
      <c r="Q1301" s="70">
        <v>0</v>
      </c>
      <c r="R1301" s="70">
        <v>0</v>
      </c>
      <c r="S1301" s="70">
        <v>0</v>
      </c>
      <c r="T1301" s="70">
        <v>0</v>
      </c>
      <c r="U1301" s="70">
        <v>0</v>
      </c>
      <c r="V1301" s="70">
        <v>0</v>
      </c>
      <c r="W1301" s="70">
        <v>0</v>
      </c>
      <c r="X1301" s="70">
        <v>0</v>
      </c>
      <c r="Y1301" s="70">
        <v>0</v>
      </c>
      <c r="Z1301" s="70">
        <v>0</v>
      </c>
      <c r="AA1301" s="70">
        <v>0</v>
      </c>
      <c r="AB1301" s="70">
        <v>0</v>
      </c>
      <c r="AC1301" s="70">
        <v>0</v>
      </c>
      <c r="AD1301" s="70">
        <v>0</v>
      </c>
      <c r="AE1301" s="70">
        <v>0</v>
      </c>
      <c r="AF1301" s="70">
        <v>0</v>
      </c>
      <c r="AG1301" s="70">
        <v>0</v>
      </c>
      <c r="AH1301" s="70">
        <v>0</v>
      </c>
      <c r="AI1301" s="70">
        <v>0</v>
      </c>
      <c r="AJ1301" s="70">
        <v>0</v>
      </c>
      <c r="AK1301" s="70">
        <v>0</v>
      </c>
      <c r="AL1301" s="70">
        <v>0</v>
      </c>
      <c r="AM1301" s="70">
        <v>0</v>
      </c>
      <c r="AN1301" s="70">
        <v>0</v>
      </c>
      <c r="AO1301" s="70">
        <v>0</v>
      </c>
      <c r="AP1301" s="70">
        <v>0</v>
      </c>
      <c r="AQ1301" s="70">
        <v>0</v>
      </c>
      <c r="AR1301" s="70">
        <v>0</v>
      </c>
      <c r="AS1301" s="70">
        <v>0</v>
      </c>
      <c r="AT1301" s="70">
        <v>0</v>
      </c>
      <c r="AU1301" s="70">
        <v>0</v>
      </c>
      <c r="AV1301" s="70">
        <v>0</v>
      </c>
      <c r="AW1301" s="70">
        <v>0</v>
      </c>
      <c r="AX1301" s="70">
        <v>0</v>
      </c>
      <c r="AY1301" s="70">
        <v>0</v>
      </c>
      <c r="AZ1301" s="70">
        <v>0</v>
      </c>
      <c r="BA1301" s="70">
        <v>0</v>
      </c>
      <c r="BB1301" s="70">
        <v>0</v>
      </c>
      <c r="BC1301" s="70">
        <v>0</v>
      </c>
      <c r="BD1301" s="70">
        <v>0</v>
      </c>
      <c r="BE1301" s="70">
        <v>0</v>
      </c>
      <c r="BF1301" s="70">
        <v>0</v>
      </c>
      <c r="BG1301" s="70">
        <v>0</v>
      </c>
      <c r="BH1301" s="70">
        <v>0</v>
      </c>
      <c r="BI1301" s="70">
        <v>0</v>
      </c>
      <c r="BJ1301" s="70">
        <v>0</v>
      </c>
      <c r="BK1301" s="70">
        <v>0</v>
      </c>
      <c r="BL1301" s="70">
        <v>0</v>
      </c>
      <c r="BM1301" s="70">
        <v>0</v>
      </c>
      <c r="BN1301" s="70">
        <v>0</v>
      </c>
      <c r="BO1301" s="70">
        <v>0</v>
      </c>
      <c r="BP1301" s="70">
        <v>0</v>
      </c>
      <c r="BQ1301" s="70">
        <v>0</v>
      </c>
      <c r="BR1301" s="79">
        <v>0</v>
      </c>
      <c r="BS1301" s="79">
        <v>0</v>
      </c>
      <c r="BT1301" s="70">
        <v>0</v>
      </c>
      <c r="BU1301" s="70">
        <v>0</v>
      </c>
      <c r="BV1301" s="70">
        <v>0</v>
      </c>
      <c r="BW1301" s="70">
        <v>0</v>
      </c>
      <c r="BX1301" s="70">
        <v>0</v>
      </c>
      <c r="BY1301" s="70">
        <v>0</v>
      </c>
      <c r="BZ1301" s="70">
        <v>0</v>
      </c>
      <c r="CA1301" s="70">
        <v>0</v>
      </c>
      <c r="CB1301" s="70">
        <v>0</v>
      </c>
      <c r="CC1301" s="70">
        <v>0</v>
      </c>
      <c r="CD1301" s="70">
        <v>0</v>
      </c>
      <c r="CE1301" s="70">
        <v>0</v>
      </c>
      <c r="CF1301" s="70">
        <v>0</v>
      </c>
      <c r="CG1301" s="70">
        <v>0</v>
      </c>
      <c r="CH1301" s="70">
        <v>0</v>
      </c>
      <c r="CI1301" s="70">
        <v>0</v>
      </c>
      <c r="CJ1301" s="70">
        <v>0</v>
      </c>
      <c r="CK1301" s="70">
        <v>0</v>
      </c>
      <c r="CL1301" s="70">
        <v>0</v>
      </c>
      <c r="CM1301" s="70">
        <v>0</v>
      </c>
      <c r="CN1301" s="70">
        <v>0</v>
      </c>
      <c r="CO1301" s="70">
        <v>0</v>
      </c>
      <c r="CP1301" s="70">
        <v>0</v>
      </c>
      <c r="CQ1301" s="70">
        <v>0</v>
      </c>
    </row>
    <row r="1302" spans="1:95" ht="78.75">
      <c r="A1302" s="73" t="s">
        <v>2628</v>
      </c>
      <c r="B1302" s="67" t="s">
        <v>248</v>
      </c>
      <c r="C1302" s="67" t="s">
        <v>202</v>
      </c>
      <c r="D1302" s="92">
        <f t="shared" ref="D1302:BO1302" si="1595">SUM(D1303)</f>
        <v>320.23805172585196</v>
      </c>
      <c r="E1302" s="70">
        <f t="shared" si="1595"/>
        <v>0</v>
      </c>
      <c r="F1302" s="70">
        <f t="shared" si="1595"/>
        <v>0</v>
      </c>
      <c r="G1302" s="70">
        <f t="shared" si="1595"/>
        <v>0</v>
      </c>
      <c r="H1302" s="70">
        <f t="shared" si="1595"/>
        <v>0</v>
      </c>
      <c r="I1302" s="70">
        <f t="shared" si="1595"/>
        <v>0</v>
      </c>
      <c r="J1302" s="70">
        <f t="shared" si="1595"/>
        <v>0</v>
      </c>
      <c r="K1302" s="70">
        <f t="shared" si="1595"/>
        <v>0</v>
      </c>
      <c r="L1302" s="70">
        <f t="shared" si="1595"/>
        <v>0</v>
      </c>
      <c r="M1302" s="70">
        <f t="shared" si="1595"/>
        <v>0</v>
      </c>
      <c r="N1302" s="70">
        <f t="shared" si="1595"/>
        <v>0</v>
      </c>
      <c r="O1302" s="70">
        <f t="shared" si="1595"/>
        <v>0</v>
      </c>
      <c r="P1302" s="70">
        <f t="shared" si="1595"/>
        <v>0</v>
      </c>
      <c r="Q1302" s="70">
        <f t="shared" si="1595"/>
        <v>0</v>
      </c>
      <c r="R1302" s="70">
        <f t="shared" si="1595"/>
        <v>0</v>
      </c>
      <c r="S1302" s="70">
        <f t="shared" si="1595"/>
        <v>0</v>
      </c>
      <c r="T1302" s="70">
        <f t="shared" si="1595"/>
        <v>0</v>
      </c>
      <c r="U1302" s="70">
        <f t="shared" si="1595"/>
        <v>0</v>
      </c>
      <c r="V1302" s="70">
        <f t="shared" si="1595"/>
        <v>0</v>
      </c>
      <c r="W1302" s="70">
        <f t="shared" si="1595"/>
        <v>0</v>
      </c>
      <c r="X1302" s="70">
        <f t="shared" si="1595"/>
        <v>0</v>
      </c>
      <c r="Y1302" s="70">
        <f t="shared" si="1595"/>
        <v>0</v>
      </c>
      <c r="Z1302" s="70">
        <f t="shared" si="1595"/>
        <v>0</v>
      </c>
      <c r="AA1302" s="70">
        <f t="shared" si="1595"/>
        <v>0</v>
      </c>
      <c r="AB1302" s="70">
        <f t="shared" si="1595"/>
        <v>0</v>
      </c>
      <c r="AC1302" s="70">
        <f t="shared" si="1595"/>
        <v>0</v>
      </c>
      <c r="AD1302" s="70">
        <f t="shared" si="1595"/>
        <v>0</v>
      </c>
      <c r="AE1302" s="70">
        <f t="shared" si="1595"/>
        <v>0</v>
      </c>
      <c r="AF1302" s="70">
        <f t="shared" si="1595"/>
        <v>0</v>
      </c>
      <c r="AG1302" s="70">
        <f t="shared" si="1595"/>
        <v>0</v>
      </c>
      <c r="AH1302" s="70">
        <f t="shared" si="1595"/>
        <v>0</v>
      </c>
      <c r="AI1302" s="70">
        <f t="shared" si="1595"/>
        <v>0</v>
      </c>
      <c r="AJ1302" s="70">
        <f t="shared" si="1595"/>
        <v>0</v>
      </c>
      <c r="AK1302" s="70">
        <f t="shared" si="1595"/>
        <v>0</v>
      </c>
      <c r="AL1302" s="70">
        <f t="shared" si="1595"/>
        <v>0</v>
      </c>
      <c r="AM1302" s="70">
        <f t="shared" si="1595"/>
        <v>0</v>
      </c>
      <c r="AN1302" s="70">
        <f t="shared" si="1595"/>
        <v>0</v>
      </c>
      <c r="AO1302" s="70">
        <f t="shared" si="1595"/>
        <v>0</v>
      </c>
      <c r="AP1302" s="70">
        <f t="shared" si="1595"/>
        <v>0</v>
      </c>
      <c r="AQ1302" s="70">
        <f t="shared" si="1595"/>
        <v>0</v>
      </c>
      <c r="AR1302" s="70">
        <f t="shared" si="1595"/>
        <v>0</v>
      </c>
      <c r="AS1302" s="70">
        <f t="shared" si="1595"/>
        <v>0</v>
      </c>
      <c r="AT1302" s="70">
        <f t="shared" si="1595"/>
        <v>0</v>
      </c>
      <c r="AU1302" s="70">
        <f t="shared" si="1595"/>
        <v>0</v>
      </c>
      <c r="AV1302" s="70">
        <f t="shared" si="1595"/>
        <v>0</v>
      </c>
      <c r="AW1302" s="70">
        <f t="shared" si="1595"/>
        <v>0</v>
      </c>
      <c r="AX1302" s="70">
        <f t="shared" si="1595"/>
        <v>0</v>
      </c>
      <c r="AY1302" s="70">
        <f t="shared" si="1595"/>
        <v>0</v>
      </c>
      <c r="AZ1302" s="70">
        <f t="shared" si="1595"/>
        <v>0</v>
      </c>
      <c r="BA1302" s="70">
        <f t="shared" si="1595"/>
        <v>0</v>
      </c>
      <c r="BB1302" s="70">
        <f t="shared" si="1595"/>
        <v>0</v>
      </c>
      <c r="BC1302" s="70">
        <f t="shared" si="1595"/>
        <v>0</v>
      </c>
      <c r="BD1302" s="70">
        <f t="shared" si="1595"/>
        <v>0</v>
      </c>
      <c r="BE1302" s="70">
        <f t="shared" si="1595"/>
        <v>0</v>
      </c>
      <c r="BF1302" s="70">
        <f t="shared" si="1595"/>
        <v>0</v>
      </c>
      <c r="BG1302" s="70">
        <f t="shared" si="1595"/>
        <v>0</v>
      </c>
      <c r="BH1302" s="70">
        <f t="shared" si="1595"/>
        <v>0</v>
      </c>
      <c r="BI1302" s="70">
        <f t="shared" si="1595"/>
        <v>0</v>
      </c>
      <c r="BJ1302" s="70">
        <f t="shared" si="1595"/>
        <v>0</v>
      </c>
      <c r="BK1302" s="70">
        <f t="shared" si="1595"/>
        <v>0</v>
      </c>
      <c r="BL1302" s="70">
        <f t="shared" si="1595"/>
        <v>0</v>
      </c>
      <c r="BM1302" s="70">
        <f t="shared" si="1595"/>
        <v>0</v>
      </c>
      <c r="BN1302" s="70">
        <f t="shared" si="1595"/>
        <v>0</v>
      </c>
      <c r="BO1302" s="70">
        <f t="shared" si="1595"/>
        <v>0</v>
      </c>
      <c r="BP1302" s="70">
        <f t="shared" ref="BP1302:CQ1302" si="1596">SUM(BP1303)</f>
        <v>0</v>
      </c>
      <c r="BQ1302" s="70">
        <f t="shared" si="1596"/>
        <v>0</v>
      </c>
      <c r="BR1302" s="79">
        <f t="shared" si="1596"/>
        <v>0</v>
      </c>
      <c r="BS1302" s="79">
        <f t="shared" si="1596"/>
        <v>0</v>
      </c>
      <c r="BT1302" s="70">
        <f t="shared" si="1596"/>
        <v>0</v>
      </c>
      <c r="BU1302" s="70">
        <f t="shared" si="1596"/>
        <v>0</v>
      </c>
      <c r="BV1302" s="70">
        <f t="shared" si="1596"/>
        <v>0</v>
      </c>
      <c r="BW1302" s="70">
        <f t="shared" si="1596"/>
        <v>0</v>
      </c>
      <c r="BX1302" s="70">
        <f t="shared" si="1596"/>
        <v>0</v>
      </c>
      <c r="BY1302" s="70">
        <f t="shared" si="1596"/>
        <v>0</v>
      </c>
      <c r="BZ1302" s="70">
        <f t="shared" si="1596"/>
        <v>0</v>
      </c>
      <c r="CA1302" s="70">
        <f t="shared" si="1596"/>
        <v>0</v>
      </c>
      <c r="CB1302" s="70">
        <f t="shared" si="1596"/>
        <v>0</v>
      </c>
      <c r="CC1302" s="70">
        <f t="shared" si="1596"/>
        <v>0</v>
      </c>
      <c r="CD1302" s="70">
        <f t="shared" si="1596"/>
        <v>0</v>
      </c>
      <c r="CE1302" s="70">
        <f t="shared" si="1596"/>
        <v>0</v>
      </c>
      <c r="CF1302" s="70">
        <f t="shared" si="1596"/>
        <v>0</v>
      </c>
      <c r="CG1302" s="70">
        <f t="shared" si="1596"/>
        <v>0</v>
      </c>
      <c r="CH1302" s="70">
        <f t="shared" si="1596"/>
        <v>0</v>
      </c>
      <c r="CI1302" s="70">
        <f t="shared" si="1596"/>
        <v>0</v>
      </c>
      <c r="CJ1302" s="70">
        <f t="shared" si="1596"/>
        <v>0</v>
      </c>
      <c r="CK1302" s="70">
        <f t="shared" si="1596"/>
        <v>0</v>
      </c>
      <c r="CL1302" s="70">
        <f t="shared" si="1596"/>
        <v>0</v>
      </c>
      <c r="CM1302" s="70">
        <f t="shared" si="1596"/>
        <v>0</v>
      </c>
      <c r="CN1302" s="70">
        <f t="shared" si="1596"/>
        <v>0</v>
      </c>
      <c r="CO1302" s="70">
        <f t="shared" si="1596"/>
        <v>0</v>
      </c>
      <c r="CP1302" s="70">
        <f t="shared" si="1596"/>
        <v>0</v>
      </c>
      <c r="CQ1302" s="70">
        <f t="shared" si="1596"/>
        <v>0</v>
      </c>
    </row>
    <row r="1303" spans="1:95" ht="47.25">
      <c r="A1303" s="73" t="s">
        <v>2628</v>
      </c>
      <c r="B1303" s="95" t="s">
        <v>2629</v>
      </c>
      <c r="C1303" s="101" t="s">
        <v>2630</v>
      </c>
      <c r="D1303" s="92">
        <v>320.23805172585196</v>
      </c>
      <c r="E1303" s="78">
        <v>0</v>
      </c>
      <c r="F1303" s="78">
        <v>0</v>
      </c>
      <c r="G1303" s="78">
        <v>0</v>
      </c>
      <c r="H1303" s="78">
        <v>0</v>
      </c>
      <c r="I1303" s="78">
        <v>0</v>
      </c>
      <c r="J1303" s="78">
        <v>0</v>
      </c>
      <c r="K1303" s="78">
        <v>0</v>
      </c>
      <c r="L1303" s="78">
        <v>0</v>
      </c>
      <c r="M1303" s="78">
        <v>0</v>
      </c>
      <c r="N1303" s="78">
        <v>0</v>
      </c>
      <c r="O1303" s="78">
        <v>0</v>
      </c>
      <c r="P1303" s="78">
        <v>0</v>
      </c>
      <c r="Q1303" s="78">
        <v>0</v>
      </c>
      <c r="R1303" s="78">
        <v>0</v>
      </c>
      <c r="S1303" s="78">
        <v>0</v>
      </c>
      <c r="T1303" s="78">
        <v>0</v>
      </c>
      <c r="U1303" s="78">
        <v>0</v>
      </c>
      <c r="V1303" s="78">
        <v>0</v>
      </c>
      <c r="W1303" s="78">
        <v>0</v>
      </c>
      <c r="X1303" s="78">
        <v>0</v>
      </c>
      <c r="Y1303" s="78">
        <v>0</v>
      </c>
      <c r="Z1303" s="78">
        <v>0</v>
      </c>
      <c r="AA1303" s="78">
        <v>0</v>
      </c>
      <c r="AB1303" s="78">
        <v>0</v>
      </c>
      <c r="AC1303" s="78">
        <v>0</v>
      </c>
      <c r="AD1303" s="78">
        <v>0</v>
      </c>
      <c r="AE1303" s="78">
        <v>0</v>
      </c>
      <c r="AF1303" s="78">
        <v>0</v>
      </c>
      <c r="AG1303" s="78">
        <v>0</v>
      </c>
      <c r="AH1303" s="78">
        <v>0</v>
      </c>
      <c r="AI1303" s="78">
        <v>0</v>
      </c>
      <c r="AJ1303" s="78">
        <v>0</v>
      </c>
      <c r="AK1303" s="78">
        <v>0</v>
      </c>
      <c r="AL1303" s="78">
        <v>0</v>
      </c>
      <c r="AM1303" s="78">
        <v>0</v>
      </c>
      <c r="AN1303" s="78">
        <v>0</v>
      </c>
      <c r="AO1303" s="78">
        <v>0</v>
      </c>
      <c r="AP1303" s="78">
        <v>0</v>
      </c>
      <c r="AQ1303" s="78">
        <v>0</v>
      </c>
      <c r="AR1303" s="78">
        <v>0</v>
      </c>
      <c r="AS1303" s="78">
        <v>0</v>
      </c>
      <c r="AT1303" s="78">
        <v>0</v>
      </c>
      <c r="AU1303" s="78">
        <v>0</v>
      </c>
      <c r="AV1303" s="78">
        <v>0</v>
      </c>
      <c r="AW1303" s="78">
        <v>0</v>
      </c>
      <c r="AX1303" s="78">
        <v>0</v>
      </c>
      <c r="AY1303" s="78">
        <v>0</v>
      </c>
      <c r="AZ1303" s="78">
        <v>0</v>
      </c>
      <c r="BA1303" s="78">
        <v>0</v>
      </c>
      <c r="BB1303" s="78">
        <v>0</v>
      </c>
      <c r="BC1303" s="78">
        <v>0</v>
      </c>
      <c r="BD1303" s="78">
        <v>0</v>
      </c>
      <c r="BE1303" s="78">
        <v>0</v>
      </c>
      <c r="BF1303" s="78">
        <v>0</v>
      </c>
      <c r="BG1303" s="78">
        <v>0</v>
      </c>
      <c r="BH1303" s="78">
        <v>0</v>
      </c>
      <c r="BI1303" s="78">
        <v>0</v>
      </c>
      <c r="BJ1303" s="78">
        <v>0</v>
      </c>
      <c r="BK1303" s="78">
        <v>0</v>
      </c>
      <c r="BL1303" s="78">
        <v>0</v>
      </c>
      <c r="BM1303" s="78">
        <v>0</v>
      </c>
      <c r="BN1303" s="78">
        <v>0</v>
      </c>
      <c r="BO1303" s="78">
        <v>0</v>
      </c>
      <c r="BP1303" s="78">
        <v>0</v>
      </c>
      <c r="BQ1303" s="78">
        <v>0</v>
      </c>
      <c r="BR1303" s="79">
        <v>0</v>
      </c>
      <c r="BS1303" s="79">
        <v>0</v>
      </c>
      <c r="BT1303" s="78">
        <v>0</v>
      </c>
      <c r="BU1303" s="78">
        <v>0</v>
      </c>
      <c r="BV1303" s="78">
        <v>0</v>
      </c>
      <c r="BW1303" s="78">
        <v>0</v>
      </c>
      <c r="BX1303" s="78">
        <v>0</v>
      </c>
      <c r="BY1303" s="78">
        <v>0</v>
      </c>
      <c r="BZ1303" s="78">
        <v>0</v>
      </c>
      <c r="CA1303" s="78">
        <v>0</v>
      </c>
      <c r="CB1303" s="78">
        <v>0</v>
      </c>
      <c r="CC1303" s="78">
        <v>0</v>
      </c>
      <c r="CD1303" s="78">
        <v>0</v>
      </c>
      <c r="CE1303" s="79">
        <f>E1303+R1303+AE1303+AR1303+BE1303+BR1303</f>
        <v>0</v>
      </c>
      <c r="CF1303" s="79">
        <f t="shared" ref="CF1303:CF1304" si="1597">F1303+S1303+AF1303+AS1303+BF1303+BS1303</f>
        <v>0</v>
      </c>
      <c r="CG1303" s="79">
        <f t="shared" ref="CG1303:CG1304" si="1598">G1303+T1303+AG1303+AT1303+BG1303+BT1303</f>
        <v>0</v>
      </c>
      <c r="CH1303" s="79">
        <f t="shared" ref="CH1303:CH1304" si="1599">H1303+U1303+AH1303+AU1303+BH1303+BU1303</f>
        <v>0</v>
      </c>
      <c r="CI1303" s="79">
        <f t="shared" ref="CI1303:CI1304" si="1600">I1303+V1303+AI1303+AV1303+BI1303+BV1303</f>
        <v>0</v>
      </c>
      <c r="CJ1303" s="79">
        <f t="shared" ref="CJ1303:CJ1304" si="1601">J1303+W1303+AJ1303+AW1303+BJ1303+BW1303</f>
        <v>0</v>
      </c>
      <c r="CK1303" s="79">
        <f t="shared" ref="CK1303:CK1304" si="1602">K1303+X1303+AK1303+AX1303+BK1303+BX1303</f>
        <v>0</v>
      </c>
      <c r="CL1303" s="79">
        <f t="shared" ref="CL1303:CL1304" si="1603">L1303+Y1303+AL1303+AY1303+BL1303+BY1303</f>
        <v>0</v>
      </c>
      <c r="CM1303" s="79">
        <f t="shared" ref="CM1303:CM1304" si="1604">M1303+Z1303+AM1303+AZ1303+BM1303+BZ1303</f>
        <v>0</v>
      </c>
      <c r="CN1303" s="79">
        <f t="shared" ref="CN1303:CN1304" si="1605">N1303+AA1303+AN1303+BA1303+BN1303+CA1303</f>
        <v>0</v>
      </c>
      <c r="CO1303" s="79">
        <f t="shared" ref="CO1303:CO1304" si="1606">O1303+AB1303+AO1303+BB1303+BO1303+CB1303</f>
        <v>0</v>
      </c>
      <c r="CP1303" s="79">
        <f t="shared" ref="CP1303:CP1304" si="1607">P1303+AC1303+AP1303+BC1303+BP1303+CC1303</f>
        <v>0</v>
      </c>
      <c r="CQ1303" s="79">
        <f t="shared" ref="CQ1303:CQ1304" si="1608">Q1303+AD1303+AQ1303+BD1303+BQ1303+CD1303</f>
        <v>0</v>
      </c>
    </row>
    <row r="1304" spans="1:95" ht="31.5">
      <c r="A1304" s="73" t="s">
        <v>66</v>
      </c>
      <c r="B1304" s="67" t="s">
        <v>266</v>
      </c>
      <c r="C1304" s="67" t="s">
        <v>202</v>
      </c>
      <c r="D1304" s="92">
        <v>0</v>
      </c>
      <c r="E1304" s="70">
        <v>0</v>
      </c>
      <c r="F1304" s="70">
        <v>0</v>
      </c>
      <c r="G1304" s="70">
        <v>0</v>
      </c>
      <c r="H1304" s="70">
        <v>0</v>
      </c>
      <c r="I1304" s="70">
        <v>0</v>
      </c>
      <c r="J1304" s="70">
        <v>0</v>
      </c>
      <c r="K1304" s="70">
        <v>0</v>
      </c>
      <c r="L1304" s="70">
        <v>0</v>
      </c>
      <c r="M1304" s="70">
        <v>0</v>
      </c>
      <c r="N1304" s="70">
        <v>0</v>
      </c>
      <c r="O1304" s="70">
        <v>0</v>
      </c>
      <c r="P1304" s="70">
        <v>0</v>
      </c>
      <c r="Q1304" s="70">
        <v>0</v>
      </c>
      <c r="R1304" s="70">
        <v>0</v>
      </c>
      <c r="S1304" s="70">
        <v>0</v>
      </c>
      <c r="T1304" s="70">
        <v>0</v>
      </c>
      <c r="U1304" s="70">
        <v>0</v>
      </c>
      <c r="V1304" s="70">
        <v>0</v>
      </c>
      <c r="W1304" s="70">
        <v>0</v>
      </c>
      <c r="X1304" s="70">
        <v>0</v>
      </c>
      <c r="Y1304" s="70">
        <v>0</v>
      </c>
      <c r="Z1304" s="70">
        <v>0</v>
      </c>
      <c r="AA1304" s="70">
        <v>0</v>
      </c>
      <c r="AB1304" s="70">
        <v>0</v>
      </c>
      <c r="AC1304" s="70">
        <v>0</v>
      </c>
      <c r="AD1304" s="70">
        <v>0</v>
      </c>
      <c r="AE1304" s="70">
        <v>0</v>
      </c>
      <c r="AF1304" s="70">
        <v>0</v>
      </c>
      <c r="AG1304" s="70">
        <v>0</v>
      </c>
      <c r="AH1304" s="70">
        <v>0</v>
      </c>
      <c r="AI1304" s="70">
        <v>0</v>
      </c>
      <c r="AJ1304" s="70">
        <v>0</v>
      </c>
      <c r="AK1304" s="70">
        <v>0</v>
      </c>
      <c r="AL1304" s="70">
        <v>0</v>
      </c>
      <c r="AM1304" s="70">
        <v>0</v>
      </c>
      <c r="AN1304" s="70">
        <v>0</v>
      </c>
      <c r="AO1304" s="70">
        <v>0</v>
      </c>
      <c r="AP1304" s="70">
        <v>0</v>
      </c>
      <c r="AQ1304" s="70">
        <v>0</v>
      </c>
      <c r="AR1304" s="70">
        <v>0</v>
      </c>
      <c r="AS1304" s="70">
        <v>0</v>
      </c>
      <c r="AT1304" s="70">
        <v>0</v>
      </c>
      <c r="AU1304" s="70">
        <v>0</v>
      </c>
      <c r="AV1304" s="70">
        <v>0</v>
      </c>
      <c r="AW1304" s="70">
        <v>0</v>
      </c>
      <c r="AX1304" s="70">
        <v>0</v>
      </c>
      <c r="AY1304" s="70">
        <v>0</v>
      </c>
      <c r="AZ1304" s="70">
        <v>0</v>
      </c>
      <c r="BA1304" s="70">
        <v>0</v>
      </c>
      <c r="BB1304" s="70">
        <v>0</v>
      </c>
      <c r="BC1304" s="70">
        <v>0</v>
      </c>
      <c r="BD1304" s="70">
        <v>0</v>
      </c>
      <c r="BE1304" s="70">
        <v>0</v>
      </c>
      <c r="BF1304" s="70">
        <v>0</v>
      </c>
      <c r="BG1304" s="70">
        <v>0</v>
      </c>
      <c r="BH1304" s="70">
        <v>0</v>
      </c>
      <c r="BI1304" s="70">
        <v>0</v>
      </c>
      <c r="BJ1304" s="70">
        <v>0</v>
      </c>
      <c r="BK1304" s="70">
        <v>0</v>
      </c>
      <c r="BL1304" s="70">
        <v>0</v>
      </c>
      <c r="BM1304" s="70">
        <v>0</v>
      </c>
      <c r="BN1304" s="70">
        <v>0</v>
      </c>
      <c r="BO1304" s="70">
        <v>0</v>
      </c>
      <c r="BP1304" s="70">
        <v>0</v>
      </c>
      <c r="BQ1304" s="70">
        <v>0</v>
      </c>
      <c r="BR1304" s="84">
        <v>0</v>
      </c>
      <c r="BS1304" s="84">
        <v>0</v>
      </c>
      <c r="BT1304" s="70">
        <v>0</v>
      </c>
      <c r="BU1304" s="70">
        <v>0</v>
      </c>
      <c r="BV1304" s="70">
        <v>0</v>
      </c>
      <c r="BW1304" s="70">
        <v>0</v>
      </c>
      <c r="BX1304" s="70">
        <v>0</v>
      </c>
      <c r="BY1304" s="70">
        <v>0</v>
      </c>
      <c r="BZ1304" s="70">
        <v>0</v>
      </c>
      <c r="CA1304" s="70">
        <v>0</v>
      </c>
      <c r="CB1304" s="70">
        <v>0</v>
      </c>
      <c r="CC1304" s="70">
        <v>0</v>
      </c>
      <c r="CD1304" s="70">
        <v>0</v>
      </c>
      <c r="CE1304" s="70">
        <f>E1304+R1304+AE1304+AR1304+BE1304+BR1304</f>
        <v>0</v>
      </c>
      <c r="CF1304" s="70">
        <f t="shared" si="1597"/>
        <v>0</v>
      </c>
      <c r="CG1304" s="70">
        <f t="shared" si="1598"/>
        <v>0</v>
      </c>
      <c r="CH1304" s="70">
        <f t="shared" si="1599"/>
        <v>0</v>
      </c>
      <c r="CI1304" s="70">
        <f t="shared" si="1600"/>
        <v>0</v>
      </c>
      <c r="CJ1304" s="70">
        <f t="shared" si="1601"/>
        <v>0</v>
      </c>
      <c r="CK1304" s="70">
        <f t="shared" si="1602"/>
        <v>0</v>
      </c>
      <c r="CL1304" s="70">
        <f t="shared" si="1603"/>
        <v>0</v>
      </c>
      <c r="CM1304" s="70">
        <f t="shared" si="1604"/>
        <v>0</v>
      </c>
      <c r="CN1304" s="70">
        <f t="shared" si="1605"/>
        <v>0</v>
      </c>
      <c r="CO1304" s="70">
        <f t="shared" si="1606"/>
        <v>0</v>
      </c>
      <c r="CP1304" s="70">
        <f t="shared" si="1607"/>
        <v>0</v>
      </c>
      <c r="CQ1304" s="70">
        <f t="shared" si="1608"/>
        <v>0</v>
      </c>
    </row>
    <row r="1305" spans="1:95" ht="47.25">
      <c r="A1305" s="73" t="s">
        <v>24</v>
      </c>
      <c r="B1305" s="67" t="s">
        <v>267</v>
      </c>
      <c r="C1305" s="67" t="s">
        <v>202</v>
      </c>
      <c r="D1305" s="92">
        <f t="shared" ref="D1305:BO1305" si="1609">D1306+D1307+D1309+D1310</f>
        <v>146.04732542000002</v>
      </c>
      <c r="E1305" s="70">
        <f t="shared" si="1609"/>
        <v>0</v>
      </c>
      <c r="F1305" s="70">
        <f t="shared" si="1609"/>
        <v>64.963375419999991</v>
      </c>
      <c r="G1305" s="70">
        <f t="shared" si="1609"/>
        <v>0</v>
      </c>
      <c r="H1305" s="70">
        <f t="shared" si="1609"/>
        <v>0</v>
      </c>
      <c r="I1305" s="70">
        <f t="shared" si="1609"/>
        <v>0</v>
      </c>
      <c r="J1305" s="70">
        <f t="shared" si="1609"/>
        <v>0</v>
      </c>
      <c r="K1305" s="70">
        <f t="shared" si="1609"/>
        <v>0</v>
      </c>
      <c r="L1305" s="70">
        <f t="shared" si="1609"/>
        <v>8</v>
      </c>
      <c r="M1305" s="70">
        <f t="shared" si="1609"/>
        <v>0</v>
      </c>
      <c r="N1305" s="70">
        <f t="shared" si="1609"/>
        <v>0</v>
      </c>
      <c r="O1305" s="70">
        <f t="shared" si="1609"/>
        <v>0</v>
      </c>
      <c r="P1305" s="70">
        <f t="shared" si="1609"/>
        <v>0</v>
      </c>
      <c r="Q1305" s="70">
        <f t="shared" si="1609"/>
        <v>0</v>
      </c>
      <c r="R1305" s="70">
        <f t="shared" si="1609"/>
        <v>0</v>
      </c>
      <c r="S1305" s="70">
        <f t="shared" si="1609"/>
        <v>0</v>
      </c>
      <c r="T1305" s="70">
        <f t="shared" si="1609"/>
        <v>0</v>
      </c>
      <c r="U1305" s="70">
        <f t="shared" si="1609"/>
        <v>0</v>
      </c>
      <c r="V1305" s="70">
        <f t="shared" si="1609"/>
        <v>0</v>
      </c>
      <c r="W1305" s="70">
        <f t="shared" si="1609"/>
        <v>0</v>
      </c>
      <c r="X1305" s="70">
        <f t="shared" si="1609"/>
        <v>0</v>
      </c>
      <c r="Y1305" s="70">
        <f t="shared" si="1609"/>
        <v>0</v>
      </c>
      <c r="Z1305" s="70">
        <f t="shared" si="1609"/>
        <v>0</v>
      </c>
      <c r="AA1305" s="70">
        <f t="shared" si="1609"/>
        <v>0</v>
      </c>
      <c r="AB1305" s="70">
        <f t="shared" si="1609"/>
        <v>0</v>
      </c>
      <c r="AC1305" s="70">
        <f t="shared" si="1609"/>
        <v>0</v>
      </c>
      <c r="AD1305" s="70">
        <f t="shared" si="1609"/>
        <v>0</v>
      </c>
      <c r="AE1305" s="70">
        <f t="shared" si="1609"/>
        <v>0</v>
      </c>
      <c r="AF1305" s="70">
        <f t="shared" si="1609"/>
        <v>0</v>
      </c>
      <c r="AG1305" s="70">
        <f t="shared" si="1609"/>
        <v>0</v>
      </c>
      <c r="AH1305" s="70">
        <f t="shared" si="1609"/>
        <v>0</v>
      </c>
      <c r="AI1305" s="70">
        <f t="shared" si="1609"/>
        <v>0</v>
      </c>
      <c r="AJ1305" s="70">
        <f t="shared" si="1609"/>
        <v>0</v>
      </c>
      <c r="AK1305" s="70">
        <f t="shared" si="1609"/>
        <v>0</v>
      </c>
      <c r="AL1305" s="70">
        <f t="shared" si="1609"/>
        <v>0</v>
      </c>
      <c r="AM1305" s="70">
        <f t="shared" si="1609"/>
        <v>0</v>
      </c>
      <c r="AN1305" s="70">
        <f t="shared" si="1609"/>
        <v>0</v>
      </c>
      <c r="AO1305" s="70">
        <f t="shared" si="1609"/>
        <v>0</v>
      </c>
      <c r="AP1305" s="70">
        <f t="shared" si="1609"/>
        <v>0</v>
      </c>
      <c r="AQ1305" s="70">
        <f t="shared" si="1609"/>
        <v>0</v>
      </c>
      <c r="AR1305" s="70">
        <f t="shared" si="1609"/>
        <v>0</v>
      </c>
      <c r="AS1305" s="70">
        <f t="shared" si="1609"/>
        <v>2.9331383999999998</v>
      </c>
      <c r="AT1305" s="70">
        <f t="shared" si="1609"/>
        <v>0</v>
      </c>
      <c r="AU1305" s="70">
        <f t="shared" si="1609"/>
        <v>0</v>
      </c>
      <c r="AV1305" s="70">
        <f t="shared" si="1609"/>
        <v>0</v>
      </c>
      <c r="AW1305" s="70">
        <f t="shared" si="1609"/>
        <v>0</v>
      </c>
      <c r="AX1305" s="70">
        <f t="shared" si="1609"/>
        <v>0</v>
      </c>
      <c r="AY1305" s="70">
        <f t="shared" si="1609"/>
        <v>1</v>
      </c>
      <c r="AZ1305" s="70">
        <f t="shared" si="1609"/>
        <v>0</v>
      </c>
      <c r="BA1305" s="70">
        <f t="shared" si="1609"/>
        <v>0</v>
      </c>
      <c r="BB1305" s="70">
        <f t="shared" si="1609"/>
        <v>0</v>
      </c>
      <c r="BC1305" s="70">
        <f t="shared" si="1609"/>
        <v>0</v>
      </c>
      <c r="BD1305" s="70">
        <f t="shared" si="1609"/>
        <v>0</v>
      </c>
      <c r="BE1305" s="70">
        <f t="shared" si="1609"/>
        <v>0</v>
      </c>
      <c r="BF1305" s="70">
        <f t="shared" si="1609"/>
        <v>33.007950000000001</v>
      </c>
      <c r="BG1305" s="70">
        <f t="shared" si="1609"/>
        <v>0</v>
      </c>
      <c r="BH1305" s="70">
        <f t="shared" si="1609"/>
        <v>0</v>
      </c>
      <c r="BI1305" s="70">
        <f t="shared" si="1609"/>
        <v>0</v>
      </c>
      <c r="BJ1305" s="70">
        <f t="shared" si="1609"/>
        <v>0</v>
      </c>
      <c r="BK1305" s="70">
        <f t="shared" si="1609"/>
        <v>0</v>
      </c>
      <c r="BL1305" s="70">
        <f t="shared" si="1609"/>
        <v>1</v>
      </c>
      <c r="BM1305" s="70">
        <f t="shared" si="1609"/>
        <v>0</v>
      </c>
      <c r="BN1305" s="70">
        <f t="shared" si="1609"/>
        <v>0</v>
      </c>
      <c r="BO1305" s="70">
        <f t="shared" si="1609"/>
        <v>0</v>
      </c>
      <c r="BP1305" s="70">
        <f t="shared" ref="BP1305:CQ1305" si="1610">BP1306+BP1307+BP1309+BP1310</f>
        <v>0</v>
      </c>
      <c r="BQ1305" s="70">
        <f t="shared" si="1610"/>
        <v>0</v>
      </c>
      <c r="BR1305" s="79">
        <f t="shared" si="1610"/>
        <v>0</v>
      </c>
      <c r="BS1305" s="79">
        <f t="shared" si="1610"/>
        <v>0</v>
      </c>
      <c r="BT1305" s="70">
        <f t="shared" si="1610"/>
        <v>0</v>
      </c>
      <c r="BU1305" s="70">
        <f t="shared" si="1610"/>
        <v>0</v>
      </c>
      <c r="BV1305" s="70">
        <f t="shared" si="1610"/>
        <v>0</v>
      </c>
      <c r="BW1305" s="70">
        <f t="shared" si="1610"/>
        <v>0</v>
      </c>
      <c r="BX1305" s="70">
        <f t="shared" si="1610"/>
        <v>0</v>
      </c>
      <c r="BY1305" s="70">
        <f t="shared" si="1610"/>
        <v>0</v>
      </c>
      <c r="BZ1305" s="70">
        <f t="shared" si="1610"/>
        <v>0</v>
      </c>
      <c r="CA1305" s="70">
        <f t="shared" si="1610"/>
        <v>0</v>
      </c>
      <c r="CB1305" s="70">
        <f t="shared" si="1610"/>
        <v>0</v>
      </c>
      <c r="CC1305" s="70">
        <f t="shared" si="1610"/>
        <v>0</v>
      </c>
      <c r="CD1305" s="70">
        <f t="shared" si="1610"/>
        <v>0</v>
      </c>
      <c r="CE1305" s="70">
        <f t="shared" si="1610"/>
        <v>0</v>
      </c>
      <c r="CF1305" s="70">
        <f t="shared" si="1610"/>
        <v>100.90446381999999</v>
      </c>
      <c r="CG1305" s="70">
        <f t="shared" si="1610"/>
        <v>0</v>
      </c>
      <c r="CH1305" s="70">
        <f t="shared" si="1610"/>
        <v>0</v>
      </c>
      <c r="CI1305" s="70">
        <f t="shared" si="1610"/>
        <v>0</v>
      </c>
      <c r="CJ1305" s="70">
        <f t="shared" si="1610"/>
        <v>0</v>
      </c>
      <c r="CK1305" s="70">
        <f t="shared" si="1610"/>
        <v>0</v>
      </c>
      <c r="CL1305" s="70">
        <f t="shared" si="1610"/>
        <v>10</v>
      </c>
      <c r="CM1305" s="70">
        <f t="shared" si="1610"/>
        <v>0</v>
      </c>
      <c r="CN1305" s="70">
        <f t="shared" si="1610"/>
        <v>0</v>
      </c>
      <c r="CO1305" s="70">
        <f t="shared" si="1610"/>
        <v>0</v>
      </c>
      <c r="CP1305" s="70">
        <f t="shared" si="1610"/>
        <v>0</v>
      </c>
      <c r="CQ1305" s="70">
        <f t="shared" si="1610"/>
        <v>0</v>
      </c>
    </row>
    <row r="1306" spans="1:95" ht="31.5">
      <c r="A1306" s="73" t="s">
        <v>70</v>
      </c>
      <c r="B1306" s="67" t="s">
        <v>268</v>
      </c>
      <c r="C1306" s="67" t="s">
        <v>202</v>
      </c>
      <c r="D1306" s="92">
        <v>0</v>
      </c>
      <c r="E1306" s="70">
        <v>0</v>
      </c>
      <c r="F1306" s="70">
        <v>0</v>
      </c>
      <c r="G1306" s="70">
        <v>0</v>
      </c>
      <c r="H1306" s="70">
        <v>0</v>
      </c>
      <c r="I1306" s="70">
        <v>0</v>
      </c>
      <c r="J1306" s="70">
        <v>0</v>
      </c>
      <c r="K1306" s="70">
        <v>0</v>
      </c>
      <c r="L1306" s="70">
        <v>0</v>
      </c>
      <c r="M1306" s="70">
        <v>0</v>
      </c>
      <c r="N1306" s="70">
        <v>0</v>
      </c>
      <c r="O1306" s="70">
        <v>0</v>
      </c>
      <c r="P1306" s="70">
        <v>0</v>
      </c>
      <c r="Q1306" s="70">
        <v>0</v>
      </c>
      <c r="R1306" s="70">
        <v>0</v>
      </c>
      <c r="S1306" s="70">
        <v>0</v>
      </c>
      <c r="T1306" s="70">
        <v>0</v>
      </c>
      <c r="U1306" s="70">
        <v>0</v>
      </c>
      <c r="V1306" s="70">
        <v>0</v>
      </c>
      <c r="W1306" s="70">
        <v>0</v>
      </c>
      <c r="X1306" s="70">
        <v>0</v>
      </c>
      <c r="Y1306" s="70">
        <v>0</v>
      </c>
      <c r="Z1306" s="70">
        <v>0</v>
      </c>
      <c r="AA1306" s="70">
        <v>0</v>
      </c>
      <c r="AB1306" s="70">
        <v>0</v>
      </c>
      <c r="AC1306" s="70">
        <v>0</v>
      </c>
      <c r="AD1306" s="70">
        <v>0</v>
      </c>
      <c r="AE1306" s="70">
        <v>0</v>
      </c>
      <c r="AF1306" s="70">
        <v>0</v>
      </c>
      <c r="AG1306" s="70">
        <v>0</v>
      </c>
      <c r="AH1306" s="70">
        <v>0</v>
      </c>
      <c r="AI1306" s="70">
        <v>0</v>
      </c>
      <c r="AJ1306" s="70">
        <v>0</v>
      </c>
      <c r="AK1306" s="70">
        <v>0</v>
      </c>
      <c r="AL1306" s="70">
        <v>0</v>
      </c>
      <c r="AM1306" s="70">
        <v>0</v>
      </c>
      <c r="AN1306" s="70">
        <v>0</v>
      </c>
      <c r="AO1306" s="70">
        <v>0</v>
      </c>
      <c r="AP1306" s="70">
        <v>0</v>
      </c>
      <c r="AQ1306" s="70">
        <v>0</v>
      </c>
      <c r="AR1306" s="70">
        <v>0</v>
      </c>
      <c r="AS1306" s="70">
        <v>0</v>
      </c>
      <c r="AT1306" s="70">
        <v>0</v>
      </c>
      <c r="AU1306" s="70">
        <v>0</v>
      </c>
      <c r="AV1306" s="70">
        <v>0</v>
      </c>
      <c r="AW1306" s="70">
        <v>0</v>
      </c>
      <c r="AX1306" s="70">
        <v>0</v>
      </c>
      <c r="AY1306" s="70">
        <v>0</v>
      </c>
      <c r="AZ1306" s="70">
        <v>0</v>
      </c>
      <c r="BA1306" s="70">
        <v>0</v>
      </c>
      <c r="BB1306" s="70">
        <v>0</v>
      </c>
      <c r="BC1306" s="70">
        <v>0</v>
      </c>
      <c r="BD1306" s="70">
        <v>0</v>
      </c>
      <c r="BE1306" s="70">
        <v>0</v>
      </c>
      <c r="BF1306" s="70">
        <v>0</v>
      </c>
      <c r="BG1306" s="70">
        <v>0</v>
      </c>
      <c r="BH1306" s="70">
        <v>0</v>
      </c>
      <c r="BI1306" s="70">
        <v>0</v>
      </c>
      <c r="BJ1306" s="70">
        <v>0</v>
      </c>
      <c r="BK1306" s="70">
        <v>0</v>
      </c>
      <c r="BL1306" s="70">
        <v>0</v>
      </c>
      <c r="BM1306" s="70">
        <v>0</v>
      </c>
      <c r="BN1306" s="70">
        <v>0</v>
      </c>
      <c r="BO1306" s="70">
        <v>0</v>
      </c>
      <c r="BP1306" s="70">
        <v>0</v>
      </c>
      <c r="BQ1306" s="70">
        <v>0</v>
      </c>
      <c r="BR1306" s="79">
        <v>0</v>
      </c>
      <c r="BS1306" s="79">
        <v>0</v>
      </c>
      <c r="BT1306" s="70">
        <v>0</v>
      </c>
      <c r="BU1306" s="70">
        <v>0</v>
      </c>
      <c r="BV1306" s="70">
        <v>0</v>
      </c>
      <c r="BW1306" s="70">
        <v>0</v>
      </c>
      <c r="BX1306" s="70">
        <v>0</v>
      </c>
      <c r="BY1306" s="70">
        <v>0</v>
      </c>
      <c r="BZ1306" s="70">
        <v>0</v>
      </c>
      <c r="CA1306" s="70">
        <v>0</v>
      </c>
      <c r="CB1306" s="70">
        <v>0</v>
      </c>
      <c r="CC1306" s="70">
        <v>0</v>
      </c>
      <c r="CD1306" s="70">
        <v>0</v>
      </c>
      <c r="CE1306" s="70">
        <f>E1306+R1306+AE1306+AR1306+BE1306+BR1306</f>
        <v>0</v>
      </c>
      <c r="CF1306" s="70">
        <f t="shared" ref="CF1306" si="1611">F1306+S1306+AF1306+AS1306+BF1306+BS1306</f>
        <v>0</v>
      </c>
      <c r="CG1306" s="70">
        <f t="shared" ref="CG1306" si="1612">G1306+T1306+AG1306+AT1306+BG1306+BT1306</f>
        <v>0</v>
      </c>
      <c r="CH1306" s="70">
        <f t="shared" ref="CH1306" si="1613">H1306+U1306+AH1306+AU1306+BH1306+BU1306</f>
        <v>0</v>
      </c>
      <c r="CI1306" s="70">
        <f t="shared" ref="CI1306" si="1614">I1306+V1306+AI1306+AV1306+BI1306+BV1306</f>
        <v>0</v>
      </c>
      <c r="CJ1306" s="70">
        <f t="shared" ref="CJ1306" si="1615">J1306+W1306+AJ1306+AW1306+BJ1306+BW1306</f>
        <v>0</v>
      </c>
      <c r="CK1306" s="70">
        <f t="shared" ref="CK1306" si="1616">K1306+X1306+AK1306+AX1306+BK1306+BX1306</f>
        <v>0</v>
      </c>
      <c r="CL1306" s="70">
        <f t="shared" ref="CL1306" si="1617">L1306+Y1306+AL1306+AY1306+BL1306+BY1306</f>
        <v>0</v>
      </c>
      <c r="CM1306" s="70">
        <f t="shared" ref="CM1306" si="1618">M1306+Z1306+AM1306+AZ1306+BM1306+BZ1306</f>
        <v>0</v>
      </c>
      <c r="CN1306" s="70">
        <f t="shared" ref="CN1306" si="1619">N1306+AA1306+AN1306+BA1306+BN1306+CA1306</f>
        <v>0</v>
      </c>
      <c r="CO1306" s="70">
        <f t="shared" ref="CO1306" si="1620">O1306+AB1306+AO1306+BB1306+BO1306+CB1306</f>
        <v>0</v>
      </c>
      <c r="CP1306" s="70">
        <f t="shared" ref="CP1306" si="1621">P1306+AC1306+AP1306+BC1306+BP1306+CC1306</f>
        <v>0</v>
      </c>
      <c r="CQ1306" s="70">
        <f t="shared" ref="CQ1306" si="1622">Q1306+AD1306+AQ1306+BD1306+BQ1306+CD1306</f>
        <v>0</v>
      </c>
    </row>
    <row r="1307" spans="1:95">
      <c r="A1307" s="73" t="s">
        <v>71</v>
      </c>
      <c r="B1307" s="67" t="s">
        <v>293</v>
      </c>
      <c r="C1307" s="67" t="s">
        <v>202</v>
      </c>
      <c r="D1307" s="92">
        <f t="shared" ref="D1307:BO1307" si="1623">SUM(D1308:D1308)</f>
        <v>34.9</v>
      </c>
      <c r="E1307" s="70">
        <f t="shared" si="1623"/>
        <v>0</v>
      </c>
      <c r="F1307" s="70">
        <f t="shared" si="1623"/>
        <v>1.8240000000000001</v>
      </c>
      <c r="G1307" s="70">
        <f t="shared" si="1623"/>
        <v>0</v>
      </c>
      <c r="H1307" s="70">
        <f t="shared" si="1623"/>
        <v>0</v>
      </c>
      <c r="I1307" s="70">
        <f t="shared" si="1623"/>
        <v>0</v>
      </c>
      <c r="J1307" s="70">
        <f t="shared" si="1623"/>
        <v>0</v>
      </c>
      <c r="K1307" s="70">
        <f t="shared" si="1623"/>
        <v>0</v>
      </c>
      <c r="L1307" s="70">
        <f t="shared" si="1623"/>
        <v>1</v>
      </c>
      <c r="M1307" s="70">
        <f t="shared" si="1623"/>
        <v>0</v>
      </c>
      <c r="N1307" s="70">
        <f t="shared" si="1623"/>
        <v>0</v>
      </c>
      <c r="O1307" s="70">
        <f t="shared" si="1623"/>
        <v>0</v>
      </c>
      <c r="P1307" s="70">
        <f t="shared" si="1623"/>
        <v>0</v>
      </c>
      <c r="Q1307" s="70">
        <f t="shared" si="1623"/>
        <v>0</v>
      </c>
      <c r="R1307" s="70">
        <f t="shared" si="1623"/>
        <v>0</v>
      </c>
      <c r="S1307" s="70">
        <f t="shared" si="1623"/>
        <v>0</v>
      </c>
      <c r="T1307" s="70">
        <f t="shared" si="1623"/>
        <v>0</v>
      </c>
      <c r="U1307" s="70">
        <f t="shared" si="1623"/>
        <v>0</v>
      </c>
      <c r="V1307" s="70">
        <f t="shared" si="1623"/>
        <v>0</v>
      </c>
      <c r="W1307" s="70">
        <f t="shared" si="1623"/>
        <v>0</v>
      </c>
      <c r="X1307" s="70">
        <f t="shared" si="1623"/>
        <v>0</v>
      </c>
      <c r="Y1307" s="70">
        <f t="shared" si="1623"/>
        <v>0</v>
      </c>
      <c r="Z1307" s="70">
        <f t="shared" si="1623"/>
        <v>0</v>
      </c>
      <c r="AA1307" s="70">
        <f t="shared" si="1623"/>
        <v>0</v>
      </c>
      <c r="AB1307" s="70">
        <f t="shared" si="1623"/>
        <v>0</v>
      </c>
      <c r="AC1307" s="70">
        <f t="shared" si="1623"/>
        <v>0</v>
      </c>
      <c r="AD1307" s="70">
        <f t="shared" si="1623"/>
        <v>0</v>
      </c>
      <c r="AE1307" s="70">
        <f t="shared" si="1623"/>
        <v>0</v>
      </c>
      <c r="AF1307" s="70">
        <f t="shared" si="1623"/>
        <v>0</v>
      </c>
      <c r="AG1307" s="70">
        <f t="shared" si="1623"/>
        <v>0</v>
      </c>
      <c r="AH1307" s="70">
        <f t="shared" si="1623"/>
        <v>0</v>
      </c>
      <c r="AI1307" s="70">
        <f t="shared" si="1623"/>
        <v>0</v>
      </c>
      <c r="AJ1307" s="70">
        <f t="shared" si="1623"/>
        <v>0</v>
      </c>
      <c r="AK1307" s="70">
        <f t="shared" si="1623"/>
        <v>0</v>
      </c>
      <c r="AL1307" s="70">
        <f t="shared" si="1623"/>
        <v>0</v>
      </c>
      <c r="AM1307" s="70">
        <f t="shared" si="1623"/>
        <v>0</v>
      </c>
      <c r="AN1307" s="70">
        <f t="shared" si="1623"/>
        <v>0</v>
      </c>
      <c r="AO1307" s="70">
        <f t="shared" si="1623"/>
        <v>0</v>
      </c>
      <c r="AP1307" s="70">
        <f t="shared" si="1623"/>
        <v>0</v>
      </c>
      <c r="AQ1307" s="70">
        <f t="shared" si="1623"/>
        <v>0</v>
      </c>
      <c r="AR1307" s="70">
        <f t="shared" si="1623"/>
        <v>0</v>
      </c>
      <c r="AS1307" s="70">
        <f t="shared" si="1623"/>
        <v>2.9331383999999998</v>
      </c>
      <c r="AT1307" s="70">
        <f t="shared" si="1623"/>
        <v>0</v>
      </c>
      <c r="AU1307" s="70">
        <f t="shared" si="1623"/>
        <v>0</v>
      </c>
      <c r="AV1307" s="70">
        <f t="shared" si="1623"/>
        <v>0</v>
      </c>
      <c r="AW1307" s="70">
        <f t="shared" si="1623"/>
        <v>0</v>
      </c>
      <c r="AX1307" s="70">
        <f t="shared" si="1623"/>
        <v>0</v>
      </c>
      <c r="AY1307" s="70">
        <f t="shared" si="1623"/>
        <v>1</v>
      </c>
      <c r="AZ1307" s="70">
        <f t="shared" si="1623"/>
        <v>0</v>
      </c>
      <c r="BA1307" s="70">
        <f t="shared" si="1623"/>
        <v>0</v>
      </c>
      <c r="BB1307" s="70">
        <f t="shared" si="1623"/>
        <v>0</v>
      </c>
      <c r="BC1307" s="70">
        <f t="shared" si="1623"/>
        <v>0</v>
      </c>
      <c r="BD1307" s="70">
        <f t="shared" si="1623"/>
        <v>0</v>
      </c>
      <c r="BE1307" s="70">
        <f t="shared" si="1623"/>
        <v>0</v>
      </c>
      <c r="BF1307" s="70">
        <f t="shared" si="1623"/>
        <v>0</v>
      </c>
      <c r="BG1307" s="70">
        <f t="shared" si="1623"/>
        <v>0</v>
      </c>
      <c r="BH1307" s="70">
        <f t="shared" si="1623"/>
        <v>0</v>
      </c>
      <c r="BI1307" s="70">
        <f t="shared" si="1623"/>
        <v>0</v>
      </c>
      <c r="BJ1307" s="70">
        <f t="shared" si="1623"/>
        <v>0</v>
      </c>
      <c r="BK1307" s="70">
        <f t="shared" si="1623"/>
        <v>0</v>
      </c>
      <c r="BL1307" s="70">
        <f t="shared" si="1623"/>
        <v>0</v>
      </c>
      <c r="BM1307" s="70">
        <f t="shared" si="1623"/>
        <v>0</v>
      </c>
      <c r="BN1307" s="70">
        <f t="shared" si="1623"/>
        <v>0</v>
      </c>
      <c r="BO1307" s="70">
        <f t="shared" si="1623"/>
        <v>0</v>
      </c>
      <c r="BP1307" s="70">
        <f t="shared" ref="BP1307:CQ1307" si="1624">SUM(BP1308:BP1308)</f>
        <v>0</v>
      </c>
      <c r="BQ1307" s="70">
        <f t="shared" si="1624"/>
        <v>0</v>
      </c>
      <c r="BR1307" s="79">
        <f t="shared" si="1624"/>
        <v>0</v>
      </c>
      <c r="BS1307" s="79">
        <f t="shared" si="1624"/>
        <v>0</v>
      </c>
      <c r="BT1307" s="70">
        <f t="shared" si="1624"/>
        <v>0</v>
      </c>
      <c r="BU1307" s="70">
        <f t="shared" si="1624"/>
        <v>0</v>
      </c>
      <c r="BV1307" s="70">
        <f t="shared" si="1624"/>
        <v>0</v>
      </c>
      <c r="BW1307" s="70">
        <f t="shared" si="1624"/>
        <v>0</v>
      </c>
      <c r="BX1307" s="70">
        <f t="shared" si="1624"/>
        <v>0</v>
      </c>
      <c r="BY1307" s="70">
        <f t="shared" si="1624"/>
        <v>0</v>
      </c>
      <c r="BZ1307" s="70">
        <f t="shared" si="1624"/>
        <v>0</v>
      </c>
      <c r="CA1307" s="70">
        <f t="shared" si="1624"/>
        <v>0</v>
      </c>
      <c r="CB1307" s="70">
        <f t="shared" si="1624"/>
        <v>0</v>
      </c>
      <c r="CC1307" s="70">
        <f t="shared" si="1624"/>
        <v>0</v>
      </c>
      <c r="CD1307" s="70">
        <f t="shared" si="1624"/>
        <v>0</v>
      </c>
      <c r="CE1307" s="70">
        <f t="shared" si="1624"/>
        <v>0</v>
      </c>
      <c r="CF1307" s="70">
        <f t="shared" si="1624"/>
        <v>4.7571383999999997</v>
      </c>
      <c r="CG1307" s="70">
        <f t="shared" si="1624"/>
        <v>0</v>
      </c>
      <c r="CH1307" s="70">
        <f t="shared" si="1624"/>
        <v>0</v>
      </c>
      <c r="CI1307" s="70">
        <f t="shared" si="1624"/>
        <v>0</v>
      </c>
      <c r="CJ1307" s="70">
        <f t="shared" si="1624"/>
        <v>0</v>
      </c>
      <c r="CK1307" s="70">
        <f t="shared" si="1624"/>
        <v>0</v>
      </c>
      <c r="CL1307" s="70">
        <f t="shared" si="1624"/>
        <v>2</v>
      </c>
      <c r="CM1307" s="70">
        <f t="shared" si="1624"/>
        <v>0</v>
      </c>
      <c r="CN1307" s="70">
        <f t="shared" si="1624"/>
        <v>0</v>
      </c>
      <c r="CO1307" s="70">
        <f t="shared" si="1624"/>
        <v>0</v>
      </c>
      <c r="CP1307" s="70">
        <f t="shared" si="1624"/>
        <v>0</v>
      </c>
      <c r="CQ1307" s="70">
        <f t="shared" si="1624"/>
        <v>0</v>
      </c>
    </row>
    <row r="1308" spans="1:95" ht="31.5">
      <c r="A1308" s="73" t="s">
        <v>71</v>
      </c>
      <c r="B1308" s="95" t="s">
        <v>2631</v>
      </c>
      <c r="C1308" s="101" t="s">
        <v>2632</v>
      </c>
      <c r="D1308" s="80">
        <v>34.9</v>
      </c>
      <c r="E1308" s="78">
        <v>0</v>
      </c>
      <c r="F1308" s="78">
        <v>1.8240000000000001</v>
      </c>
      <c r="G1308" s="78">
        <v>0</v>
      </c>
      <c r="H1308" s="78">
        <v>0</v>
      </c>
      <c r="I1308" s="78">
        <v>0</v>
      </c>
      <c r="J1308" s="78">
        <v>0</v>
      </c>
      <c r="K1308" s="78">
        <v>0</v>
      </c>
      <c r="L1308" s="78">
        <v>1</v>
      </c>
      <c r="M1308" s="78">
        <v>0</v>
      </c>
      <c r="N1308" s="78">
        <v>0</v>
      </c>
      <c r="O1308" s="78">
        <v>0</v>
      </c>
      <c r="P1308" s="78">
        <v>0</v>
      </c>
      <c r="Q1308" s="78">
        <v>0</v>
      </c>
      <c r="R1308" s="78">
        <v>0</v>
      </c>
      <c r="S1308" s="78">
        <v>0</v>
      </c>
      <c r="T1308" s="78">
        <v>0</v>
      </c>
      <c r="U1308" s="78">
        <v>0</v>
      </c>
      <c r="V1308" s="78">
        <v>0</v>
      </c>
      <c r="W1308" s="78">
        <v>0</v>
      </c>
      <c r="X1308" s="78">
        <v>0</v>
      </c>
      <c r="Y1308" s="78">
        <v>0</v>
      </c>
      <c r="Z1308" s="78">
        <v>0</v>
      </c>
      <c r="AA1308" s="78">
        <v>0</v>
      </c>
      <c r="AB1308" s="78">
        <v>0</v>
      </c>
      <c r="AC1308" s="78">
        <v>0</v>
      </c>
      <c r="AD1308" s="78">
        <v>0</v>
      </c>
      <c r="AE1308" s="78">
        <v>0</v>
      </c>
      <c r="AF1308" s="78">
        <v>0</v>
      </c>
      <c r="AG1308" s="78">
        <v>0</v>
      </c>
      <c r="AH1308" s="78">
        <v>0</v>
      </c>
      <c r="AI1308" s="78">
        <v>0</v>
      </c>
      <c r="AJ1308" s="78">
        <v>0</v>
      </c>
      <c r="AK1308" s="78">
        <v>0</v>
      </c>
      <c r="AL1308" s="78">
        <v>0</v>
      </c>
      <c r="AM1308" s="78">
        <v>0</v>
      </c>
      <c r="AN1308" s="78">
        <v>0</v>
      </c>
      <c r="AO1308" s="78">
        <v>0</v>
      </c>
      <c r="AP1308" s="78">
        <v>0</v>
      </c>
      <c r="AQ1308" s="78">
        <v>0</v>
      </c>
      <c r="AR1308" s="78">
        <v>0</v>
      </c>
      <c r="AS1308" s="78">
        <v>2.9331383999999998</v>
      </c>
      <c r="AT1308" s="79">
        <v>0</v>
      </c>
      <c r="AU1308" s="79">
        <v>0</v>
      </c>
      <c r="AV1308" s="79">
        <v>0</v>
      </c>
      <c r="AW1308" s="79">
        <v>0</v>
      </c>
      <c r="AX1308" s="79">
        <v>0</v>
      </c>
      <c r="AY1308" s="79">
        <v>1</v>
      </c>
      <c r="AZ1308" s="79">
        <v>0</v>
      </c>
      <c r="BA1308" s="79">
        <v>0</v>
      </c>
      <c r="BB1308" s="79">
        <v>0</v>
      </c>
      <c r="BC1308" s="79">
        <v>0</v>
      </c>
      <c r="BD1308" s="79">
        <v>0</v>
      </c>
      <c r="BE1308" s="78">
        <v>0</v>
      </c>
      <c r="BF1308" s="78">
        <v>0</v>
      </c>
      <c r="BG1308" s="78">
        <v>0</v>
      </c>
      <c r="BH1308" s="78">
        <v>0</v>
      </c>
      <c r="BI1308" s="78">
        <v>0</v>
      </c>
      <c r="BJ1308" s="78">
        <v>0</v>
      </c>
      <c r="BK1308" s="78">
        <v>0</v>
      </c>
      <c r="BL1308" s="78">
        <v>0</v>
      </c>
      <c r="BM1308" s="78">
        <v>0</v>
      </c>
      <c r="BN1308" s="78">
        <v>0</v>
      </c>
      <c r="BO1308" s="78">
        <v>0</v>
      </c>
      <c r="BP1308" s="78">
        <v>0</v>
      </c>
      <c r="BQ1308" s="78">
        <v>0</v>
      </c>
      <c r="BR1308" s="79">
        <v>0</v>
      </c>
      <c r="BS1308" s="79">
        <v>0</v>
      </c>
      <c r="BT1308" s="78">
        <v>0</v>
      </c>
      <c r="BU1308" s="78">
        <v>0</v>
      </c>
      <c r="BV1308" s="78">
        <v>0</v>
      </c>
      <c r="BW1308" s="78">
        <v>0</v>
      </c>
      <c r="BX1308" s="78">
        <v>0</v>
      </c>
      <c r="BY1308" s="78">
        <v>0</v>
      </c>
      <c r="BZ1308" s="78">
        <v>0</v>
      </c>
      <c r="CA1308" s="78">
        <v>0</v>
      </c>
      <c r="CB1308" s="78">
        <v>0</v>
      </c>
      <c r="CC1308" s="78">
        <v>0</v>
      </c>
      <c r="CD1308" s="78">
        <v>0</v>
      </c>
      <c r="CE1308" s="79">
        <f>E1308+R1308+AE1308+AR1308+BE1308+BR1308</f>
        <v>0</v>
      </c>
      <c r="CF1308" s="79">
        <f t="shared" ref="CF1308:CF1309" si="1625">F1308+S1308+AF1308+AS1308+BF1308+BS1308</f>
        <v>4.7571383999999997</v>
      </c>
      <c r="CG1308" s="79">
        <f t="shared" ref="CG1308:CG1309" si="1626">G1308+T1308+AG1308+AT1308+BG1308+BT1308</f>
        <v>0</v>
      </c>
      <c r="CH1308" s="79">
        <f t="shared" ref="CH1308:CH1309" si="1627">H1308+U1308+AH1308+AU1308+BH1308+BU1308</f>
        <v>0</v>
      </c>
      <c r="CI1308" s="79">
        <f t="shared" ref="CI1308:CI1309" si="1628">I1308+V1308+AI1308+AV1308+BI1308+BV1308</f>
        <v>0</v>
      </c>
      <c r="CJ1308" s="79">
        <f t="shared" ref="CJ1308:CJ1309" si="1629">J1308+W1308+AJ1308+AW1308+BJ1308+BW1308</f>
        <v>0</v>
      </c>
      <c r="CK1308" s="79">
        <f t="shared" ref="CK1308:CK1309" si="1630">K1308+X1308+AK1308+AX1308+BK1308+BX1308</f>
        <v>0</v>
      </c>
      <c r="CL1308" s="79">
        <f t="shared" ref="CL1308:CL1309" si="1631">L1308+Y1308+AL1308+AY1308+BL1308+BY1308</f>
        <v>2</v>
      </c>
      <c r="CM1308" s="79">
        <f t="shared" ref="CM1308:CM1309" si="1632">M1308+Z1308+AM1308+AZ1308+BM1308+BZ1308</f>
        <v>0</v>
      </c>
      <c r="CN1308" s="79">
        <f t="shared" ref="CN1308:CN1309" si="1633">N1308+AA1308+AN1308+BA1308+BN1308+CA1308</f>
        <v>0</v>
      </c>
      <c r="CO1308" s="79">
        <f t="shared" ref="CO1308:CO1309" si="1634">O1308+AB1308+AO1308+BB1308+BO1308+CB1308</f>
        <v>0</v>
      </c>
      <c r="CP1308" s="79">
        <f t="shared" ref="CP1308:CP1309" si="1635">P1308+AC1308+AP1308+BC1308+BP1308+CC1308</f>
        <v>0</v>
      </c>
      <c r="CQ1308" s="79">
        <f t="shared" ref="CQ1308:CQ1309" si="1636">Q1308+AD1308+AQ1308+BD1308+BQ1308+CD1308</f>
        <v>0</v>
      </c>
    </row>
    <row r="1309" spans="1:95">
      <c r="A1309" s="73" t="s">
        <v>72</v>
      </c>
      <c r="B1309" s="67" t="s">
        <v>307</v>
      </c>
      <c r="C1309" s="67" t="s">
        <v>202</v>
      </c>
      <c r="D1309" s="92">
        <v>0</v>
      </c>
      <c r="E1309" s="70">
        <v>0</v>
      </c>
      <c r="F1309" s="70">
        <v>0</v>
      </c>
      <c r="G1309" s="70">
        <v>0</v>
      </c>
      <c r="H1309" s="70">
        <v>0</v>
      </c>
      <c r="I1309" s="70">
        <v>0</v>
      </c>
      <c r="J1309" s="70">
        <v>0</v>
      </c>
      <c r="K1309" s="70">
        <v>0</v>
      </c>
      <c r="L1309" s="70">
        <v>0</v>
      </c>
      <c r="M1309" s="70">
        <v>0</v>
      </c>
      <c r="N1309" s="70">
        <v>0</v>
      </c>
      <c r="O1309" s="70">
        <v>0</v>
      </c>
      <c r="P1309" s="70">
        <v>0</v>
      </c>
      <c r="Q1309" s="70">
        <v>0</v>
      </c>
      <c r="R1309" s="70">
        <v>0</v>
      </c>
      <c r="S1309" s="70">
        <v>0</v>
      </c>
      <c r="T1309" s="70">
        <v>0</v>
      </c>
      <c r="U1309" s="70">
        <v>0</v>
      </c>
      <c r="V1309" s="70">
        <v>0</v>
      </c>
      <c r="W1309" s="70">
        <v>0</v>
      </c>
      <c r="X1309" s="70">
        <v>0</v>
      </c>
      <c r="Y1309" s="70">
        <v>0</v>
      </c>
      <c r="Z1309" s="70">
        <v>0</v>
      </c>
      <c r="AA1309" s="70">
        <v>0</v>
      </c>
      <c r="AB1309" s="70">
        <v>0</v>
      </c>
      <c r="AC1309" s="70">
        <v>0</v>
      </c>
      <c r="AD1309" s="70">
        <v>0</v>
      </c>
      <c r="AE1309" s="70">
        <v>0</v>
      </c>
      <c r="AF1309" s="70">
        <v>0</v>
      </c>
      <c r="AG1309" s="70">
        <v>0</v>
      </c>
      <c r="AH1309" s="70">
        <v>0</v>
      </c>
      <c r="AI1309" s="70">
        <v>0</v>
      </c>
      <c r="AJ1309" s="70">
        <v>0</v>
      </c>
      <c r="AK1309" s="70">
        <v>0</v>
      </c>
      <c r="AL1309" s="70">
        <v>0</v>
      </c>
      <c r="AM1309" s="70">
        <v>0</v>
      </c>
      <c r="AN1309" s="70">
        <v>0</v>
      </c>
      <c r="AO1309" s="70">
        <v>0</v>
      </c>
      <c r="AP1309" s="70">
        <v>0</v>
      </c>
      <c r="AQ1309" s="70">
        <v>0</v>
      </c>
      <c r="AR1309" s="70">
        <v>0</v>
      </c>
      <c r="AS1309" s="70">
        <v>0</v>
      </c>
      <c r="AT1309" s="70">
        <v>0</v>
      </c>
      <c r="AU1309" s="70">
        <v>0</v>
      </c>
      <c r="AV1309" s="70">
        <v>0</v>
      </c>
      <c r="AW1309" s="70">
        <v>0</v>
      </c>
      <c r="AX1309" s="70">
        <v>0</v>
      </c>
      <c r="AY1309" s="70">
        <v>0</v>
      </c>
      <c r="AZ1309" s="70">
        <v>0</v>
      </c>
      <c r="BA1309" s="70">
        <v>0</v>
      </c>
      <c r="BB1309" s="70">
        <v>0</v>
      </c>
      <c r="BC1309" s="70">
        <v>0</v>
      </c>
      <c r="BD1309" s="70">
        <v>0</v>
      </c>
      <c r="BE1309" s="70">
        <v>0</v>
      </c>
      <c r="BF1309" s="70">
        <v>0</v>
      </c>
      <c r="BG1309" s="70">
        <v>0</v>
      </c>
      <c r="BH1309" s="70">
        <v>0</v>
      </c>
      <c r="BI1309" s="70">
        <v>0</v>
      </c>
      <c r="BJ1309" s="70">
        <v>0</v>
      </c>
      <c r="BK1309" s="70">
        <v>0</v>
      </c>
      <c r="BL1309" s="70">
        <v>0</v>
      </c>
      <c r="BM1309" s="70">
        <v>0</v>
      </c>
      <c r="BN1309" s="70">
        <v>0</v>
      </c>
      <c r="BO1309" s="70">
        <v>0</v>
      </c>
      <c r="BP1309" s="70">
        <v>0</v>
      </c>
      <c r="BQ1309" s="70">
        <v>0</v>
      </c>
      <c r="BR1309" s="79">
        <v>0</v>
      </c>
      <c r="BS1309" s="79">
        <v>0</v>
      </c>
      <c r="BT1309" s="70">
        <v>0</v>
      </c>
      <c r="BU1309" s="70">
        <v>0</v>
      </c>
      <c r="BV1309" s="70">
        <v>0</v>
      </c>
      <c r="BW1309" s="70">
        <v>0</v>
      </c>
      <c r="BX1309" s="70">
        <v>0</v>
      </c>
      <c r="BY1309" s="70">
        <v>0</v>
      </c>
      <c r="BZ1309" s="70">
        <v>0</v>
      </c>
      <c r="CA1309" s="70">
        <v>0</v>
      </c>
      <c r="CB1309" s="70">
        <v>0</v>
      </c>
      <c r="CC1309" s="70">
        <v>0</v>
      </c>
      <c r="CD1309" s="70">
        <v>0</v>
      </c>
      <c r="CE1309" s="70">
        <f>E1309+R1309+AE1309+AR1309+BE1309+BR1309</f>
        <v>0</v>
      </c>
      <c r="CF1309" s="70">
        <f t="shared" si="1625"/>
        <v>0</v>
      </c>
      <c r="CG1309" s="70">
        <f t="shared" si="1626"/>
        <v>0</v>
      </c>
      <c r="CH1309" s="70">
        <f t="shared" si="1627"/>
        <v>0</v>
      </c>
      <c r="CI1309" s="70">
        <f t="shared" si="1628"/>
        <v>0</v>
      </c>
      <c r="CJ1309" s="70">
        <f t="shared" si="1629"/>
        <v>0</v>
      </c>
      <c r="CK1309" s="70">
        <f t="shared" si="1630"/>
        <v>0</v>
      </c>
      <c r="CL1309" s="70">
        <f t="shared" si="1631"/>
        <v>0</v>
      </c>
      <c r="CM1309" s="70">
        <f t="shared" si="1632"/>
        <v>0</v>
      </c>
      <c r="CN1309" s="70">
        <f t="shared" si="1633"/>
        <v>0</v>
      </c>
      <c r="CO1309" s="70">
        <f t="shared" si="1634"/>
        <v>0</v>
      </c>
      <c r="CP1309" s="70">
        <f t="shared" si="1635"/>
        <v>0</v>
      </c>
      <c r="CQ1309" s="70">
        <f t="shared" si="1636"/>
        <v>0</v>
      </c>
    </row>
    <row r="1310" spans="1:95" ht="31.5">
      <c r="A1310" s="73" t="s">
        <v>73</v>
      </c>
      <c r="B1310" s="67" t="s">
        <v>328</v>
      </c>
      <c r="C1310" s="67" t="s">
        <v>202</v>
      </c>
      <c r="D1310" s="92">
        <f t="shared" ref="D1310:BO1310" si="1637">SUM(D1311:D1313)</f>
        <v>111.14732542000002</v>
      </c>
      <c r="E1310" s="70">
        <f t="shared" si="1637"/>
        <v>0</v>
      </c>
      <c r="F1310" s="70">
        <f t="shared" si="1637"/>
        <v>63.139375419999993</v>
      </c>
      <c r="G1310" s="70">
        <f t="shared" si="1637"/>
        <v>0</v>
      </c>
      <c r="H1310" s="70">
        <f t="shared" si="1637"/>
        <v>0</v>
      </c>
      <c r="I1310" s="70">
        <f t="shared" si="1637"/>
        <v>0</v>
      </c>
      <c r="J1310" s="70">
        <f t="shared" si="1637"/>
        <v>0</v>
      </c>
      <c r="K1310" s="70">
        <f t="shared" si="1637"/>
        <v>0</v>
      </c>
      <c r="L1310" s="70">
        <f t="shared" si="1637"/>
        <v>7</v>
      </c>
      <c r="M1310" s="70">
        <f t="shared" si="1637"/>
        <v>0</v>
      </c>
      <c r="N1310" s="70">
        <f t="shared" si="1637"/>
        <v>0</v>
      </c>
      <c r="O1310" s="70">
        <f t="shared" si="1637"/>
        <v>0</v>
      </c>
      <c r="P1310" s="70">
        <f t="shared" si="1637"/>
        <v>0</v>
      </c>
      <c r="Q1310" s="70">
        <f t="shared" si="1637"/>
        <v>0</v>
      </c>
      <c r="R1310" s="70">
        <f t="shared" si="1637"/>
        <v>0</v>
      </c>
      <c r="S1310" s="70">
        <f t="shared" si="1637"/>
        <v>0</v>
      </c>
      <c r="T1310" s="70">
        <f t="shared" si="1637"/>
        <v>0</v>
      </c>
      <c r="U1310" s="70">
        <f t="shared" si="1637"/>
        <v>0</v>
      </c>
      <c r="V1310" s="70">
        <f t="shared" si="1637"/>
        <v>0</v>
      </c>
      <c r="W1310" s="70">
        <f t="shared" si="1637"/>
        <v>0</v>
      </c>
      <c r="X1310" s="70">
        <f t="shared" si="1637"/>
        <v>0</v>
      </c>
      <c r="Y1310" s="70">
        <f t="shared" si="1637"/>
        <v>0</v>
      </c>
      <c r="Z1310" s="70">
        <f t="shared" si="1637"/>
        <v>0</v>
      </c>
      <c r="AA1310" s="70">
        <f t="shared" si="1637"/>
        <v>0</v>
      </c>
      <c r="AB1310" s="70">
        <f t="shared" si="1637"/>
        <v>0</v>
      </c>
      <c r="AC1310" s="70">
        <f t="shared" si="1637"/>
        <v>0</v>
      </c>
      <c r="AD1310" s="70">
        <f t="shared" si="1637"/>
        <v>0</v>
      </c>
      <c r="AE1310" s="70">
        <f t="shared" si="1637"/>
        <v>0</v>
      </c>
      <c r="AF1310" s="70">
        <f t="shared" si="1637"/>
        <v>0</v>
      </c>
      <c r="AG1310" s="70">
        <f t="shared" si="1637"/>
        <v>0</v>
      </c>
      <c r="AH1310" s="70">
        <f t="shared" si="1637"/>
        <v>0</v>
      </c>
      <c r="AI1310" s="70">
        <f t="shared" si="1637"/>
        <v>0</v>
      </c>
      <c r="AJ1310" s="70">
        <f t="shared" si="1637"/>
        <v>0</v>
      </c>
      <c r="AK1310" s="70">
        <f t="shared" si="1637"/>
        <v>0</v>
      </c>
      <c r="AL1310" s="70">
        <f t="shared" si="1637"/>
        <v>0</v>
      </c>
      <c r="AM1310" s="70">
        <f t="shared" si="1637"/>
        <v>0</v>
      </c>
      <c r="AN1310" s="70">
        <f t="shared" si="1637"/>
        <v>0</v>
      </c>
      <c r="AO1310" s="70">
        <f t="shared" si="1637"/>
        <v>0</v>
      </c>
      <c r="AP1310" s="70">
        <f t="shared" si="1637"/>
        <v>0</v>
      </c>
      <c r="AQ1310" s="70">
        <f t="shared" si="1637"/>
        <v>0</v>
      </c>
      <c r="AR1310" s="70">
        <f t="shared" si="1637"/>
        <v>0</v>
      </c>
      <c r="AS1310" s="70">
        <f t="shared" si="1637"/>
        <v>0</v>
      </c>
      <c r="AT1310" s="70">
        <f t="shared" si="1637"/>
        <v>0</v>
      </c>
      <c r="AU1310" s="70">
        <f t="shared" si="1637"/>
        <v>0</v>
      </c>
      <c r="AV1310" s="70">
        <f t="shared" si="1637"/>
        <v>0</v>
      </c>
      <c r="AW1310" s="70">
        <f t="shared" si="1637"/>
        <v>0</v>
      </c>
      <c r="AX1310" s="70">
        <f t="shared" si="1637"/>
        <v>0</v>
      </c>
      <c r="AY1310" s="70">
        <f t="shared" si="1637"/>
        <v>0</v>
      </c>
      <c r="AZ1310" s="70">
        <f t="shared" si="1637"/>
        <v>0</v>
      </c>
      <c r="BA1310" s="70">
        <f t="shared" si="1637"/>
        <v>0</v>
      </c>
      <c r="BB1310" s="70">
        <f t="shared" si="1637"/>
        <v>0</v>
      </c>
      <c r="BC1310" s="70">
        <f t="shared" si="1637"/>
        <v>0</v>
      </c>
      <c r="BD1310" s="70">
        <f t="shared" si="1637"/>
        <v>0</v>
      </c>
      <c r="BE1310" s="70">
        <f t="shared" si="1637"/>
        <v>0</v>
      </c>
      <c r="BF1310" s="70">
        <f t="shared" si="1637"/>
        <v>33.007950000000001</v>
      </c>
      <c r="BG1310" s="70">
        <f t="shared" si="1637"/>
        <v>0</v>
      </c>
      <c r="BH1310" s="70">
        <f t="shared" si="1637"/>
        <v>0</v>
      </c>
      <c r="BI1310" s="70">
        <f t="shared" si="1637"/>
        <v>0</v>
      </c>
      <c r="BJ1310" s="70">
        <f t="shared" si="1637"/>
        <v>0</v>
      </c>
      <c r="BK1310" s="70">
        <f t="shared" si="1637"/>
        <v>0</v>
      </c>
      <c r="BL1310" s="70">
        <f t="shared" si="1637"/>
        <v>1</v>
      </c>
      <c r="BM1310" s="70">
        <f t="shared" si="1637"/>
        <v>0</v>
      </c>
      <c r="BN1310" s="70">
        <f t="shared" si="1637"/>
        <v>0</v>
      </c>
      <c r="BO1310" s="70">
        <f t="shared" si="1637"/>
        <v>0</v>
      </c>
      <c r="BP1310" s="70">
        <f t="shared" ref="BP1310:CQ1310" si="1638">SUM(BP1311:BP1313)</f>
        <v>0</v>
      </c>
      <c r="BQ1310" s="70">
        <f t="shared" si="1638"/>
        <v>0</v>
      </c>
      <c r="BR1310" s="79">
        <f t="shared" si="1638"/>
        <v>0</v>
      </c>
      <c r="BS1310" s="79">
        <f t="shared" si="1638"/>
        <v>0</v>
      </c>
      <c r="BT1310" s="70">
        <f t="shared" si="1638"/>
        <v>0</v>
      </c>
      <c r="BU1310" s="70">
        <f t="shared" si="1638"/>
        <v>0</v>
      </c>
      <c r="BV1310" s="70">
        <f t="shared" si="1638"/>
        <v>0</v>
      </c>
      <c r="BW1310" s="70">
        <f t="shared" si="1638"/>
        <v>0</v>
      </c>
      <c r="BX1310" s="70">
        <f t="shared" si="1638"/>
        <v>0</v>
      </c>
      <c r="BY1310" s="70">
        <f t="shared" si="1638"/>
        <v>0</v>
      </c>
      <c r="BZ1310" s="70">
        <f t="shared" si="1638"/>
        <v>0</v>
      </c>
      <c r="CA1310" s="70">
        <f t="shared" si="1638"/>
        <v>0</v>
      </c>
      <c r="CB1310" s="70">
        <f t="shared" si="1638"/>
        <v>0</v>
      </c>
      <c r="CC1310" s="70">
        <f t="shared" si="1638"/>
        <v>0</v>
      </c>
      <c r="CD1310" s="70">
        <f t="shared" si="1638"/>
        <v>0</v>
      </c>
      <c r="CE1310" s="70">
        <f t="shared" si="1638"/>
        <v>0</v>
      </c>
      <c r="CF1310" s="70">
        <f t="shared" si="1638"/>
        <v>96.147325419999987</v>
      </c>
      <c r="CG1310" s="70">
        <f t="shared" si="1638"/>
        <v>0</v>
      </c>
      <c r="CH1310" s="70">
        <f t="shared" si="1638"/>
        <v>0</v>
      </c>
      <c r="CI1310" s="70">
        <f t="shared" si="1638"/>
        <v>0</v>
      </c>
      <c r="CJ1310" s="70">
        <f t="shared" si="1638"/>
        <v>0</v>
      </c>
      <c r="CK1310" s="70">
        <f t="shared" si="1638"/>
        <v>0</v>
      </c>
      <c r="CL1310" s="70">
        <f t="shared" si="1638"/>
        <v>8</v>
      </c>
      <c r="CM1310" s="70">
        <f t="shared" si="1638"/>
        <v>0</v>
      </c>
      <c r="CN1310" s="70">
        <f t="shared" si="1638"/>
        <v>0</v>
      </c>
      <c r="CO1310" s="70">
        <f t="shared" si="1638"/>
        <v>0</v>
      </c>
      <c r="CP1310" s="70">
        <f t="shared" si="1638"/>
        <v>0</v>
      </c>
      <c r="CQ1310" s="70">
        <f t="shared" si="1638"/>
        <v>0</v>
      </c>
    </row>
    <row r="1311" spans="1:95" ht="47.25">
      <c r="A1311" s="73" t="s">
        <v>73</v>
      </c>
      <c r="B1311" s="90" t="s">
        <v>2633</v>
      </c>
      <c r="C1311" s="75" t="s">
        <v>2634</v>
      </c>
      <c r="D1311" s="92">
        <v>63.13937542</v>
      </c>
      <c r="E1311" s="78">
        <v>0</v>
      </c>
      <c r="F1311" s="78">
        <v>63.139375419999993</v>
      </c>
      <c r="G1311" s="78">
        <v>0</v>
      </c>
      <c r="H1311" s="78">
        <v>0</v>
      </c>
      <c r="I1311" s="78">
        <v>0</v>
      </c>
      <c r="J1311" s="78">
        <v>0</v>
      </c>
      <c r="K1311" s="78">
        <v>0</v>
      </c>
      <c r="L1311" s="78">
        <v>7</v>
      </c>
      <c r="M1311" s="78">
        <v>0</v>
      </c>
      <c r="N1311" s="78">
        <v>0</v>
      </c>
      <c r="O1311" s="78">
        <v>0</v>
      </c>
      <c r="P1311" s="78">
        <v>0</v>
      </c>
      <c r="Q1311" s="78">
        <v>0</v>
      </c>
      <c r="R1311" s="78">
        <v>0</v>
      </c>
      <c r="S1311" s="78">
        <v>0</v>
      </c>
      <c r="T1311" s="78">
        <v>0</v>
      </c>
      <c r="U1311" s="78">
        <v>0</v>
      </c>
      <c r="V1311" s="78">
        <v>0</v>
      </c>
      <c r="W1311" s="78">
        <v>0</v>
      </c>
      <c r="X1311" s="78">
        <v>0</v>
      </c>
      <c r="Y1311" s="78">
        <v>0</v>
      </c>
      <c r="Z1311" s="78">
        <v>0</v>
      </c>
      <c r="AA1311" s="78">
        <v>0</v>
      </c>
      <c r="AB1311" s="78">
        <v>0</v>
      </c>
      <c r="AC1311" s="78">
        <v>0</v>
      </c>
      <c r="AD1311" s="78">
        <v>0</v>
      </c>
      <c r="AE1311" s="78">
        <v>0</v>
      </c>
      <c r="AF1311" s="78">
        <v>0</v>
      </c>
      <c r="AG1311" s="78">
        <v>0</v>
      </c>
      <c r="AH1311" s="78">
        <v>0</v>
      </c>
      <c r="AI1311" s="78">
        <v>0</v>
      </c>
      <c r="AJ1311" s="78">
        <v>0</v>
      </c>
      <c r="AK1311" s="78">
        <v>0</v>
      </c>
      <c r="AL1311" s="78">
        <v>0</v>
      </c>
      <c r="AM1311" s="78">
        <v>0</v>
      </c>
      <c r="AN1311" s="78">
        <v>0</v>
      </c>
      <c r="AO1311" s="78">
        <v>0</v>
      </c>
      <c r="AP1311" s="78">
        <v>0</v>
      </c>
      <c r="AQ1311" s="78">
        <v>0</v>
      </c>
      <c r="AR1311" s="78">
        <v>0</v>
      </c>
      <c r="AS1311" s="78">
        <v>0</v>
      </c>
      <c r="AT1311" s="78">
        <v>0</v>
      </c>
      <c r="AU1311" s="78">
        <v>0</v>
      </c>
      <c r="AV1311" s="78">
        <v>0</v>
      </c>
      <c r="AW1311" s="78">
        <v>0</v>
      </c>
      <c r="AX1311" s="78">
        <v>0</v>
      </c>
      <c r="AY1311" s="78">
        <v>0</v>
      </c>
      <c r="AZ1311" s="78">
        <v>0</v>
      </c>
      <c r="BA1311" s="78">
        <v>0</v>
      </c>
      <c r="BB1311" s="78">
        <v>0</v>
      </c>
      <c r="BC1311" s="78">
        <v>0</v>
      </c>
      <c r="BD1311" s="78">
        <v>0</v>
      </c>
      <c r="BE1311" s="78">
        <v>0</v>
      </c>
      <c r="BF1311" s="78">
        <v>0</v>
      </c>
      <c r="BG1311" s="78">
        <v>0</v>
      </c>
      <c r="BH1311" s="78">
        <v>0</v>
      </c>
      <c r="BI1311" s="78">
        <v>0</v>
      </c>
      <c r="BJ1311" s="78">
        <v>0</v>
      </c>
      <c r="BK1311" s="78">
        <v>0</v>
      </c>
      <c r="BL1311" s="78">
        <v>0</v>
      </c>
      <c r="BM1311" s="78">
        <v>0</v>
      </c>
      <c r="BN1311" s="78">
        <v>0</v>
      </c>
      <c r="BO1311" s="78">
        <v>0</v>
      </c>
      <c r="BP1311" s="78">
        <v>0</v>
      </c>
      <c r="BQ1311" s="78">
        <v>0</v>
      </c>
      <c r="BR1311" s="79">
        <v>0</v>
      </c>
      <c r="BS1311" s="79">
        <v>0</v>
      </c>
      <c r="BT1311" s="78">
        <v>0</v>
      </c>
      <c r="BU1311" s="78">
        <v>0</v>
      </c>
      <c r="BV1311" s="78">
        <v>0</v>
      </c>
      <c r="BW1311" s="78">
        <v>0</v>
      </c>
      <c r="BX1311" s="78">
        <v>0</v>
      </c>
      <c r="BY1311" s="78">
        <v>0</v>
      </c>
      <c r="BZ1311" s="78">
        <v>0</v>
      </c>
      <c r="CA1311" s="78">
        <v>0</v>
      </c>
      <c r="CB1311" s="78">
        <v>0</v>
      </c>
      <c r="CC1311" s="78">
        <v>0</v>
      </c>
      <c r="CD1311" s="78">
        <v>0</v>
      </c>
      <c r="CE1311" s="79">
        <f t="shared" ref="CE1311:CE1313" si="1639">E1311+R1311+AE1311+AR1311+BE1311+BR1311</f>
        <v>0</v>
      </c>
      <c r="CF1311" s="79">
        <f t="shared" ref="CF1311:CF1313" si="1640">F1311+S1311+AF1311+AS1311+BF1311+BS1311</f>
        <v>63.139375419999993</v>
      </c>
      <c r="CG1311" s="79">
        <f t="shared" ref="CG1311:CG1313" si="1641">G1311+T1311+AG1311+AT1311+BG1311+BT1311</f>
        <v>0</v>
      </c>
      <c r="CH1311" s="79">
        <f t="shared" ref="CH1311:CH1313" si="1642">H1311+U1311+AH1311+AU1311+BH1311+BU1311</f>
        <v>0</v>
      </c>
      <c r="CI1311" s="79">
        <f t="shared" ref="CI1311:CI1313" si="1643">I1311+V1311+AI1311+AV1311+BI1311+BV1311</f>
        <v>0</v>
      </c>
      <c r="CJ1311" s="79">
        <f t="shared" ref="CJ1311:CJ1313" si="1644">J1311+W1311+AJ1311+AW1311+BJ1311+BW1311</f>
        <v>0</v>
      </c>
      <c r="CK1311" s="79">
        <f t="shared" ref="CK1311:CK1313" si="1645">K1311+X1311+AK1311+AX1311+BK1311+BX1311</f>
        <v>0</v>
      </c>
      <c r="CL1311" s="79">
        <f t="shared" ref="CL1311:CL1313" si="1646">L1311+Y1311+AL1311+AY1311+BL1311+BY1311</f>
        <v>7</v>
      </c>
      <c r="CM1311" s="79">
        <f t="shared" ref="CM1311:CM1313" si="1647">M1311+Z1311+AM1311+AZ1311+BM1311+BZ1311</f>
        <v>0</v>
      </c>
      <c r="CN1311" s="79">
        <f t="shared" ref="CN1311:CN1313" si="1648">N1311+AA1311+AN1311+BA1311+BN1311+CA1311</f>
        <v>0</v>
      </c>
      <c r="CO1311" s="79">
        <f t="shared" ref="CO1311:CO1313" si="1649">O1311+AB1311+AO1311+BB1311+BO1311+CB1311</f>
        <v>0</v>
      </c>
      <c r="CP1311" s="79">
        <f t="shared" ref="CP1311:CP1313" si="1650">P1311+AC1311+AP1311+BC1311+BP1311+CC1311</f>
        <v>0</v>
      </c>
      <c r="CQ1311" s="79">
        <f t="shared" ref="CQ1311:CQ1313" si="1651">Q1311+AD1311+AQ1311+BD1311+BQ1311+CD1311</f>
        <v>0</v>
      </c>
    </row>
    <row r="1312" spans="1:95" ht="47.25">
      <c r="A1312" s="73" t="s">
        <v>73</v>
      </c>
      <c r="B1312" s="95" t="s">
        <v>2635</v>
      </c>
      <c r="C1312" s="101" t="s">
        <v>2636</v>
      </c>
      <c r="D1312" s="92">
        <v>33.007950000000008</v>
      </c>
      <c r="E1312" s="78">
        <v>0</v>
      </c>
      <c r="F1312" s="78">
        <v>0</v>
      </c>
      <c r="G1312" s="78">
        <v>0</v>
      </c>
      <c r="H1312" s="78">
        <v>0</v>
      </c>
      <c r="I1312" s="78">
        <v>0</v>
      </c>
      <c r="J1312" s="78">
        <v>0</v>
      </c>
      <c r="K1312" s="78">
        <v>0</v>
      </c>
      <c r="L1312" s="78">
        <v>0</v>
      </c>
      <c r="M1312" s="78">
        <v>0</v>
      </c>
      <c r="N1312" s="78">
        <v>0</v>
      </c>
      <c r="O1312" s="78">
        <v>0</v>
      </c>
      <c r="P1312" s="78">
        <v>0</v>
      </c>
      <c r="Q1312" s="78">
        <v>0</v>
      </c>
      <c r="R1312" s="78">
        <v>0</v>
      </c>
      <c r="S1312" s="78">
        <v>0</v>
      </c>
      <c r="T1312" s="78">
        <v>0</v>
      </c>
      <c r="U1312" s="78">
        <v>0</v>
      </c>
      <c r="V1312" s="78">
        <v>0</v>
      </c>
      <c r="W1312" s="78">
        <v>0</v>
      </c>
      <c r="X1312" s="78">
        <v>0</v>
      </c>
      <c r="Y1312" s="78">
        <v>0</v>
      </c>
      <c r="Z1312" s="78">
        <v>0</v>
      </c>
      <c r="AA1312" s="78">
        <v>0</v>
      </c>
      <c r="AB1312" s="78">
        <v>0</v>
      </c>
      <c r="AC1312" s="78">
        <v>0</v>
      </c>
      <c r="AD1312" s="78">
        <v>0</v>
      </c>
      <c r="AE1312" s="78">
        <v>0</v>
      </c>
      <c r="AF1312" s="78">
        <v>0</v>
      </c>
      <c r="AG1312" s="79">
        <v>0</v>
      </c>
      <c r="AH1312" s="79">
        <v>0</v>
      </c>
      <c r="AI1312" s="79">
        <v>0</v>
      </c>
      <c r="AJ1312" s="79">
        <v>0</v>
      </c>
      <c r="AK1312" s="79">
        <v>0</v>
      </c>
      <c r="AL1312" s="79">
        <v>0</v>
      </c>
      <c r="AM1312" s="79">
        <v>0</v>
      </c>
      <c r="AN1312" s="79">
        <v>0</v>
      </c>
      <c r="AO1312" s="79">
        <v>0</v>
      </c>
      <c r="AP1312" s="79">
        <v>0</v>
      </c>
      <c r="AQ1312" s="79">
        <v>0</v>
      </c>
      <c r="AR1312" s="78">
        <v>0</v>
      </c>
      <c r="AS1312" s="78">
        <v>0</v>
      </c>
      <c r="AT1312" s="79">
        <v>0</v>
      </c>
      <c r="AU1312" s="79">
        <v>0</v>
      </c>
      <c r="AV1312" s="79">
        <v>0</v>
      </c>
      <c r="AW1312" s="79">
        <v>0</v>
      </c>
      <c r="AX1312" s="79">
        <v>0</v>
      </c>
      <c r="AY1312" s="79">
        <v>0</v>
      </c>
      <c r="AZ1312" s="79">
        <v>0</v>
      </c>
      <c r="BA1312" s="79">
        <v>0</v>
      </c>
      <c r="BB1312" s="79">
        <v>0</v>
      </c>
      <c r="BC1312" s="79">
        <v>0</v>
      </c>
      <c r="BD1312" s="79">
        <v>0</v>
      </c>
      <c r="BE1312" s="78">
        <v>0</v>
      </c>
      <c r="BF1312" s="78">
        <v>33.007950000000001</v>
      </c>
      <c r="BG1312" s="79">
        <v>0</v>
      </c>
      <c r="BH1312" s="79">
        <v>0</v>
      </c>
      <c r="BI1312" s="79">
        <v>0</v>
      </c>
      <c r="BJ1312" s="79">
        <v>0</v>
      </c>
      <c r="BK1312" s="79">
        <v>0</v>
      </c>
      <c r="BL1312" s="79">
        <v>1</v>
      </c>
      <c r="BM1312" s="78">
        <v>0</v>
      </c>
      <c r="BN1312" s="78">
        <v>0</v>
      </c>
      <c r="BO1312" s="78">
        <v>0</v>
      </c>
      <c r="BP1312" s="78">
        <v>0</v>
      </c>
      <c r="BQ1312" s="78">
        <v>0</v>
      </c>
      <c r="BR1312" s="79">
        <v>0</v>
      </c>
      <c r="BS1312" s="79">
        <v>0</v>
      </c>
      <c r="BT1312" s="78">
        <v>0</v>
      </c>
      <c r="BU1312" s="78">
        <v>0</v>
      </c>
      <c r="BV1312" s="78">
        <v>0</v>
      </c>
      <c r="BW1312" s="78">
        <v>0</v>
      </c>
      <c r="BX1312" s="78">
        <v>0</v>
      </c>
      <c r="BY1312" s="78">
        <v>0</v>
      </c>
      <c r="BZ1312" s="78">
        <v>0</v>
      </c>
      <c r="CA1312" s="78">
        <v>0</v>
      </c>
      <c r="CB1312" s="78">
        <v>0</v>
      </c>
      <c r="CC1312" s="78">
        <v>0</v>
      </c>
      <c r="CD1312" s="78">
        <v>0</v>
      </c>
      <c r="CE1312" s="79">
        <f t="shared" si="1639"/>
        <v>0</v>
      </c>
      <c r="CF1312" s="79">
        <f t="shared" si="1640"/>
        <v>33.007950000000001</v>
      </c>
      <c r="CG1312" s="79">
        <f t="shared" si="1641"/>
        <v>0</v>
      </c>
      <c r="CH1312" s="79">
        <f t="shared" si="1642"/>
        <v>0</v>
      </c>
      <c r="CI1312" s="79">
        <f t="shared" si="1643"/>
        <v>0</v>
      </c>
      <c r="CJ1312" s="79">
        <f t="shared" si="1644"/>
        <v>0</v>
      </c>
      <c r="CK1312" s="79">
        <f t="shared" si="1645"/>
        <v>0</v>
      </c>
      <c r="CL1312" s="79">
        <f t="shared" si="1646"/>
        <v>1</v>
      </c>
      <c r="CM1312" s="79">
        <f t="shared" si="1647"/>
        <v>0</v>
      </c>
      <c r="CN1312" s="79">
        <f t="shared" si="1648"/>
        <v>0</v>
      </c>
      <c r="CO1312" s="79">
        <f t="shared" si="1649"/>
        <v>0</v>
      </c>
      <c r="CP1312" s="79">
        <f t="shared" si="1650"/>
        <v>0</v>
      </c>
      <c r="CQ1312" s="79">
        <f t="shared" si="1651"/>
        <v>0</v>
      </c>
    </row>
    <row r="1313" spans="1:95" ht="31.5">
      <c r="A1313" s="73" t="s">
        <v>73</v>
      </c>
      <c r="B1313" s="95" t="s">
        <v>2637</v>
      </c>
      <c r="C1313" s="101" t="s">
        <v>2638</v>
      </c>
      <c r="D1313" s="92">
        <v>15</v>
      </c>
      <c r="E1313" s="78">
        <v>0</v>
      </c>
      <c r="F1313" s="78">
        <v>0</v>
      </c>
      <c r="G1313" s="78">
        <v>0</v>
      </c>
      <c r="H1313" s="78">
        <v>0</v>
      </c>
      <c r="I1313" s="78">
        <v>0</v>
      </c>
      <c r="J1313" s="78">
        <v>0</v>
      </c>
      <c r="K1313" s="78">
        <v>0</v>
      </c>
      <c r="L1313" s="78">
        <v>0</v>
      </c>
      <c r="M1313" s="78">
        <v>0</v>
      </c>
      <c r="N1313" s="78">
        <v>0</v>
      </c>
      <c r="O1313" s="78">
        <v>0</v>
      </c>
      <c r="P1313" s="78">
        <v>0</v>
      </c>
      <c r="Q1313" s="78">
        <v>0</v>
      </c>
      <c r="R1313" s="78">
        <v>0</v>
      </c>
      <c r="S1313" s="78">
        <v>0</v>
      </c>
      <c r="T1313" s="78">
        <v>0</v>
      </c>
      <c r="U1313" s="78">
        <v>0</v>
      </c>
      <c r="V1313" s="78">
        <v>0</v>
      </c>
      <c r="W1313" s="78">
        <v>0</v>
      </c>
      <c r="X1313" s="78">
        <v>0</v>
      </c>
      <c r="Y1313" s="78">
        <v>0</v>
      </c>
      <c r="Z1313" s="78">
        <v>0</v>
      </c>
      <c r="AA1313" s="78">
        <v>0</v>
      </c>
      <c r="AB1313" s="78">
        <v>0</v>
      </c>
      <c r="AC1313" s="78">
        <v>0</v>
      </c>
      <c r="AD1313" s="78">
        <v>0</v>
      </c>
      <c r="AE1313" s="78">
        <v>0</v>
      </c>
      <c r="AF1313" s="78">
        <v>0</v>
      </c>
      <c r="AG1313" s="78">
        <v>0</v>
      </c>
      <c r="AH1313" s="78">
        <v>0</v>
      </c>
      <c r="AI1313" s="78">
        <v>0</v>
      </c>
      <c r="AJ1313" s="78">
        <v>0</v>
      </c>
      <c r="AK1313" s="78">
        <v>0</v>
      </c>
      <c r="AL1313" s="78">
        <v>0</v>
      </c>
      <c r="AM1313" s="78">
        <v>0</v>
      </c>
      <c r="AN1313" s="78">
        <v>0</v>
      </c>
      <c r="AO1313" s="78">
        <v>0</v>
      </c>
      <c r="AP1313" s="78">
        <v>0</v>
      </c>
      <c r="AQ1313" s="78">
        <v>0</v>
      </c>
      <c r="AR1313" s="78">
        <v>0</v>
      </c>
      <c r="AS1313" s="78">
        <v>0</v>
      </c>
      <c r="AT1313" s="78">
        <v>0</v>
      </c>
      <c r="AU1313" s="78">
        <v>0</v>
      </c>
      <c r="AV1313" s="78">
        <v>0</v>
      </c>
      <c r="AW1313" s="78">
        <v>0</v>
      </c>
      <c r="AX1313" s="78">
        <v>0</v>
      </c>
      <c r="AY1313" s="78">
        <v>0</v>
      </c>
      <c r="AZ1313" s="78">
        <v>0</v>
      </c>
      <c r="BA1313" s="78">
        <v>0</v>
      </c>
      <c r="BB1313" s="78">
        <v>0</v>
      </c>
      <c r="BC1313" s="78">
        <v>0</v>
      </c>
      <c r="BD1313" s="78">
        <v>0</v>
      </c>
      <c r="BE1313" s="78">
        <v>0</v>
      </c>
      <c r="BF1313" s="78">
        <v>0</v>
      </c>
      <c r="BG1313" s="78">
        <v>0</v>
      </c>
      <c r="BH1313" s="78">
        <v>0</v>
      </c>
      <c r="BI1313" s="78">
        <v>0</v>
      </c>
      <c r="BJ1313" s="78">
        <v>0</v>
      </c>
      <c r="BK1313" s="78">
        <v>0</v>
      </c>
      <c r="BL1313" s="78">
        <v>0</v>
      </c>
      <c r="BM1313" s="78">
        <v>0</v>
      </c>
      <c r="BN1313" s="78">
        <v>0</v>
      </c>
      <c r="BO1313" s="78">
        <v>0</v>
      </c>
      <c r="BP1313" s="78">
        <v>0</v>
      </c>
      <c r="BQ1313" s="78">
        <v>0</v>
      </c>
      <c r="BR1313" s="79">
        <v>0</v>
      </c>
      <c r="BS1313" s="79">
        <v>0</v>
      </c>
      <c r="BT1313" s="78">
        <v>0</v>
      </c>
      <c r="BU1313" s="78">
        <v>0</v>
      </c>
      <c r="BV1313" s="78">
        <v>0</v>
      </c>
      <c r="BW1313" s="78">
        <v>0</v>
      </c>
      <c r="BX1313" s="78">
        <v>0</v>
      </c>
      <c r="BY1313" s="78">
        <v>0</v>
      </c>
      <c r="BZ1313" s="78">
        <v>0</v>
      </c>
      <c r="CA1313" s="78">
        <v>0</v>
      </c>
      <c r="CB1313" s="78">
        <v>0</v>
      </c>
      <c r="CC1313" s="78">
        <v>0</v>
      </c>
      <c r="CD1313" s="78">
        <v>0</v>
      </c>
      <c r="CE1313" s="79">
        <f t="shared" si="1639"/>
        <v>0</v>
      </c>
      <c r="CF1313" s="79">
        <f t="shared" si="1640"/>
        <v>0</v>
      </c>
      <c r="CG1313" s="79">
        <f t="shared" si="1641"/>
        <v>0</v>
      </c>
      <c r="CH1313" s="79">
        <f t="shared" si="1642"/>
        <v>0</v>
      </c>
      <c r="CI1313" s="79">
        <f t="shared" si="1643"/>
        <v>0</v>
      </c>
      <c r="CJ1313" s="79">
        <f t="shared" si="1644"/>
        <v>0</v>
      </c>
      <c r="CK1313" s="79">
        <f t="shared" si="1645"/>
        <v>0</v>
      </c>
      <c r="CL1313" s="79">
        <f t="shared" si="1646"/>
        <v>0</v>
      </c>
      <c r="CM1313" s="79">
        <f t="shared" si="1647"/>
        <v>0</v>
      </c>
      <c r="CN1313" s="79">
        <f t="shared" si="1648"/>
        <v>0</v>
      </c>
      <c r="CO1313" s="79">
        <f t="shared" si="1649"/>
        <v>0</v>
      </c>
      <c r="CP1313" s="79">
        <f t="shared" si="1650"/>
        <v>0</v>
      </c>
      <c r="CQ1313" s="79">
        <f t="shared" si="1651"/>
        <v>0</v>
      </c>
    </row>
    <row r="1314" spans="1:95" ht="31.5">
      <c r="A1314" s="73" t="s">
        <v>2639</v>
      </c>
      <c r="B1314" s="67" t="s">
        <v>368</v>
      </c>
      <c r="C1314" s="67" t="s">
        <v>202</v>
      </c>
      <c r="D1314" s="92">
        <f t="shared" ref="D1314:BO1314" si="1652">D1315+D1316+D1317+D1318</f>
        <v>238.41646582000001</v>
      </c>
      <c r="E1314" s="70">
        <f t="shared" si="1652"/>
        <v>0</v>
      </c>
      <c r="F1314" s="70">
        <f t="shared" si="1652"/>
        <v>35.307894529999999</v>
      </c>
      <c r="G1314" s="70">
        <f t="shared" si="1652"/>
        <v>0</v>
      </c>
      <c r="H1314" s="70">
        <f t="shared" si="1652"/>
        <v>0</v>
      </c>
      <c r="I1314" s="70">
        <f t="shared" si="1652"/>
        <v>0</v>
      </c>
      <c r="J1314" s="70">
        <f t="shared" si="1652"/>
        <v>0</v>
      </c>
      <c r="K1314" s="70">
        <f t="shared" si="1652"/>
        <v>0</v>
      </c>
      <c r="L1314" s="70">
        <f t="shared" si="1652"/>
        <v>18</v>
      </c>
      <c r="M1314" s="70">
        <f t="shared" si="1652"/>
        <v>0</v>
      </c>
      <c r="N1314" s="70">
        <f t="shared" si="1652"/>
        <v>0</v>
      </c>
      <c r="O1314" s="70">
        <f t="shared" si="1652"/>
        <v>0</v>
      </c>
      <c r="P1314" s="70">
        <f t="shared" si="1652"/>
        <v>0</v>
      </c>
      <c r="Q1314" s="70">
        <f t="shared" si="1652"/>
        <v>0</v>
      </c>
      <c r="R1314" s="70">
        <f t="shared" si="1652"/>
        <v>0</v>
      </c>
      <c r="S1314" s="70">
        <f t="shared" si="1652"/>
        <v>15.05900001</v>
      </c>
      <c r="T1314" s="70">
        <f t="shared" si="1652"/>
        <v>0</v>
      </c>
      <c r="U1314" s="70">
        <f t="shared" si="1652"/>
        <v>0</v>
      </c>
      <c r="V1314" s="70">
        <f t="shared" si="1652"/>
        <v>0</v>
      </c>
      <c r="W1314" s="70">
        <f t="shared" si="1652"/>
        <v>0</v>
      </c>
      <c r="X1314" s="70">
        <f t="shared" si="1652"/>
        <v>0</v>
      </c>
      <c r="Y1314" s="70">
        <f t="shared" si="1652"/>
        <v>18</v>
      </c>
      <c r="Z1314" s="70">
        <f t="shared" si="1652"/>
        <v>1.2170000000000001</v>
      </c>
      <c r="AA1314" s="70">
        <f t="shared" si="1652"/>
        <v>0</v>
      </c>
      <c r="AB1314" s="70">
        <f t="shared" si="1652"/>
        <v>0</v>
      </c>
      <c r="AC1314" s="70">
        <f t="shared" si="1652"/>
        <v>0</v>
      </c>
      <c r="AD1314" s="70">
        <f t="shared" si="1652"/>
        <v>0</v>
      </c>
      <c r="AE1314" s="70">
        <f t="shared" si="1652"/>
        <v>0</v>
      </c>
      <c r="AF1314" s="70">
        <f t="shared" si="1652"/>
        <v>45.683</v>
      </c>
      <c r="AG1314" s="70">
        <f t="shared" si="1652"/>
        <v>0</v>
      </c>
      <c r="AH1314" s="70">
        <f t="shared" si="1652"/>
        <v>0</v>
      </c>
      <c r="AI1314" s="70">
        <f t="shared" si="1652"/>
        <v>0</v>
      </c>
      <c r="AJ1314" s="70">
        <f t="shared" si="1652"/>
        <v>0</v>
      </c>
      <c r="AK1314" s="70">
        <f t="shared" si="1652"/>
        <v>0</v>
      </c>
      <c r="AL1314" s="70">
        <f t="shared" si="1652"/>
        <v>58</v>
      </c>
      <c r="AM1314" s="70">
        <f t="shared" si="1652"/>
        <v>0</v>
      </c>
      <c r="AN1314" s="70">
        <f t="shared" si="1652"/>
        <v>0</v>
      </c>
      <c r="AO1314" s="70">
        <f t="shared" si="1652"/>
        <v>0</v>
      </c>
      <c r="AP1314" s="70">
        <f t="shared" si="1652"/>
        <v>0</v>
      </c>
      <c r="AQ1314" s="70">
        <f t="shared" si="1652"/>
        <v>0</v>
      </c>
      <c r="AR1314" s="70">
        <f t="shared" si="1652"/>
        <v>0</v>
      </c>
      <c r="AS1314" s="70">
        <f t="shared" si="1652"/>
        <v>49.050452569999997</v>
      </c>
      <c r="AT1314" s="70">
        <f t="shared" si="1652"/>
        <v>0</v>
      </c>
      <c r="AU1314" s="70">
        <f t="shared" si="1652"/>
        <v>0</v>
      </c>
      <c r="AV1314" s="70">
        <f t="shared" si="1652"/>
        <v>0</v>
      </c>
      <c r="AW1314" s="70">
        <f t="shared" si="1652"/>
        <v>0</v>
      </c>
      <c r="AX1314" s="70">
        <f t="shared" si="1652"/>
        <v>0</v>
      </c>
      <c r="AY1314" s="70">
        <f t="shared" si="1652"/>
        <v>5</v>
      </c>
      <c r="AZ1314" s="70">
        <f t="shared" si="1652"/>
        <v>0</v>
      </c>
      <c r="BA1314" s="70">
        <f t="shared" si="1652"/>
        <v>0</v>
      </c>
      <c r="BB1314" s="70">
        <f t="shared" si="1652"/>
        <v>0</v>
      </c>
      <c r="BC1314" s="70">
        <f t="shared" si="1652"/>
        <v>0</v>
      </c>
      <c r="BD1314" s="70">
        <f t="shared" si="1652"/>
        <v>0</v>
      </c>
      <c r="BE1314" s="70">
        <f t="shared" si="1652"/>
        <v>0</v>
      </c>
      <c r="BF1314" s="70">
        <f t="shared" si="1652"/>
        <v>0</v>
      </c>
      <c r="BG1314" s="70">
        <f t="shared" si="1652"/>
        <v>0</v>
      </c>
      <c r="BH1314" s="70">
        <f t="shared" si="1652"/>
        <v>0</v>
      </c>
      <c r="BI1314" s="70">
        <f t="shared" si="1652"/>
        <v>0</v>
      </c>
      <c r="BJ1314" s="70">
        <f t="shared" si="1652"/>
        <v>0</v>
      </c>
      <c r="BK1314" s="70">
        <f t="shared" si="1652"/>
        <v>0</v>
      </c>
      <c r="BL1314" s="70">
        <f t="shared" si="1652"/>
        <v>0</v>
      </c>
      <c r="BM1314" s="70">
        <f t="shared" si="1652"/>
        <v>0</v>
      </c>
      <c r="BN1314" s="70">
        <f t="shared" si="1652"/>
        <v>0</v>
      </c>
      <c r="BO1314" s="70">
        <f t="shared" si="1652"/>
        <v>0</v>
      </c>
      <c r="BP1314" s="70">
        <f t="shared" ref="BP1314:CQ1314" si="1653">BP1315+BP1316+BP1317+BP1318</f>
        <v>0</v>
      </c>
      <c r="BQ1314" s="70">
        <f t="shared" si="1653"/>
        <v>0</v>
      </c>
      <c r="BR1314" s="79">
        <f t="shared" si="1653"/>
        <v>0</v>
      </c>
      <c r="BS1314" s="79">
        <f t="shared" si="1653"/>
        <v>0</v>
      </c>
      <c r="BT1314" s="70">
        <f t="shared" si="1653"/>
        <v>0</v>
      </c>
      <c r="BU1314" s="70">
        <f t="shared" si="1653"/>
        <v>0</v>
      </c>
      <c r="BV1314" s="70">
        <f t="shared" si="1653"/>
        <v>0</v>
      </c>
      <c r="BW1314" s="70">
        <f t="shared" si="1653"/>
        <v>0</v>
      </c>
      <c r="BX1314" s="70">
        <f t="shared" si="1653"/>
        <v>0</v>
      </c>
      <c r="BY1314" s="70">
        <f t="shared" si="1653"/>
        <v>0</v>
      </c>
      <c r="BZ1314" s="70">
        <f t="shared" si="1653"/>
        <v>0</v>
      </c>
      <c r="CA1314" s="70">
        <f t="shared" si="1653"/>
        <v>0</v>
      </c>
      <c r="CB1314" s="70">
        <f t="shared" si="1653"/>
        <v>0</v>
      </c>
      <c r="CC1314" s="70">
        <f t="shared" si="1653"/>
        <v>0</v>
      </c>
      <c r="CD1314" s="70">
        <f t="shared" si="1653"/>
        <v>0</v>
      </c>
      <c r="CE1314" s="70">
        <f t="shared" si="1653"/>
        <v>0</v>
      </c>
      <c r="CF1314" s="70">
        <f t="shared" si="1653"/>
        <v>145.10034711</v>
      </c>
      <c r="CG1314" s="70">
        <f t="shared" si="1653"/>
        <v>0</v>
      </c>
      <c r="CH1314" s="70">
        <f t="shared" si="1653"/>
        <v>0</v>
      </c>
      <c r="CI1314" s="70">
        <f t="shared" si="1653"/>
        <v>0</v>
      </c>
      <c r="CJ1314" s="70">
        <f t="shared" si="1653"/>
        <v>0</v>
      </c>
      <c r="CK1314" s="70">
        <f t="shared" si="1653"/>
        <v>0</v>
      </c>
      <c r="CL1314" s="70">
        <f t="shared" si="1653"/>
        <v>99</v>
      </c>
      <c r="CM1314" s="70">
        <f t="shared" si="1653"/>
        <v>1.2170000000000001</v>
      </c>
      <c r="CN1314" s="70">
        <f t="shared" si="1653"/>
        <v>0</v>
      </c>
      <c r="CO1314" s="70">
        <f t="shared" si="1653"/>
        <v>0</v>
      </c>
      <c r="CP1314" s="70">
        <f t="shared" si="1653"/>
        <v>0</v>
      </c>
      <c r="CQ1314" s="70">
        <f t="shared" si="1653"/>
        <v>0</v>
      </c>
    </row>
    <row r="1315" spans="1:95" ht="31.5">
      <c r="A1315" s="73" t="s">
        <v>77</v>
      </c>
      <c r="B1315" s="67" t="s">
        <v>370</v>
      </c>
      <c r="C1315" s="67" t="s">
        <v>202</v>
      </c>
      <c r="D1315" s="92">
        <v>0</v>
      </c>
      <c r="E1315" s="70">
        <v>0</v>
      </c>
      <c r="F1315" s="70">
        <v>0</v>
      </c>
      <c r="G1315" s="70">
        <v>0</v>
      </c>
      <c r="H1315" s="70">
        <v>0</v>
      </c>
      <c r="I1315" s="70">
        <v>0</v>
      </c>
      <c r="J1315" s="70">
        <v>0</v>
      </c>
      <c r="K1315" s="70">
        <v>0</v>
      </c>
      <c r="L1315" s="70">
        <v>0</v>
      </c>
      <c r="M1315" s="70">
        <v>0</v>
      </c>
      <c r="N1315" s="70">
        <v>0</v>
      </c>
      <c r="O1315" s="70">
        <v>0</v>
      </c>
      <c r="P1315" s="70">
        <v>0</v>
      </c>
      <c r="Q1315" s="70">
        <v>0</v>
      </c>
      <c r="R1315" s="70">
        <v>0</v>
      </c>
      <c r="S1315" s="70">
        <v>0</v>
      </c>
      <c r="T1315" s="70">
        <v>0</v>
      </c>
      <c r="U1315" s="70">
        <v>0</v>
      </c>
      <c r="V1315" s="70">
        <v>0</v>
      </c>
      <c r="W1315" s="70">
        <v>0</v>
      </c>
      <c r="X1315" s="70">
        <v>0</v>
      </c>
      <c r="Y1315" s="70">
        <v>0</v>
      </c>
      <c r="Z1315" s="70">
        <v>0</v>
      </c>
      <c r="AA1315" s="70">
        <v>0</v>
      </c>
      <c r="AB1315" s="70">
        <v>0</v>
      </c>
      <c r="AC1315" s="70">
        <v>0</v>
      </c>
      <c r="AD1315" s="70">
        <v>0</v>
      </c>
      <c r="AE1315" s="70">
        <v>0</v>
      </c>
      <c r="AF1315" s="70">
        <v>0</v>
      </c>
      <c r="AG1315" s="70">
        <v>0</v>
      </c>
      <c r="AH1315" s="70">
        <v>0</v>
      </c>
      <c r="AI1315" s="70">
        <v>0</v>
      </c>
      <c r="AJ1315" s="70">
        <v>0</v>
      </c>
      <c r="AK1315" s="70">
        <v>0</v>
      </c>
      <c r="AL1315" s="70">
        <v>0</v>
      </c>
      <c r="AM1315" s="70">
        <v>0</v>
      </c>
      <c r="AN1315" s="70">
        <v>0</v>
      </c>
      <c r="AO1315" s="70">
        <v>0</v>
      </c>
      <c r="AP1315" s="70">
        <v>0</v>
      </c>
      <c r="AQ1315" s="70">
        <v>0</v>
      </c>
      <c r="AR1315" s="70">
        <v>0</v>
      </c>
      <c r="AS1315" s="70">
        <v>0</v>
      </c>
      <c r="AT1315" s="70">
        <v>0</v>
      </c>
      <c r="AU1315" s="70">
        <v>0</v>
      </c>
      <c r="AV1315" s="70">
        <v>0</v>
      </c>
      <c r="AW1315" s="70">
        <v>0</v>
      </c>
      <c r="AX1315" s="70">
        <v>0</v>
      </c>
      <c r="AY1315" s="70">
        <v>0</v>
      </c>
      <c r="AZ1315" s="70">
        <v>0</v>
      </c>
      <c r="BA1315" s="70">
        <v>0</v>
      </c>
      <c r="BB1315" s="70">
        <v>0</v>
      </c>
      <c r="BC1315" s="70">
        <v>0</v>
      </c>
      <c r="BD1315" s="70">
        <v>0</v>
      </c>
      <c r="BE1315" s="70">
        <v>0</v>
      </c>
      <c r="BF1315" s="70">
        <v>0</v>
      </c>
      <c r="BG1315" s="70">
        <v>0</v>
      </c>
      <c r="BH1315" s="70">
        <v>0</v>
      </c>
      <c r="BI1315" s="70">
        <v>0</v>
      </c>
      <c r="BJ1315" s="70">
        <v>0</v>
      </c>
      <c r="BK1315" s="70">
        <v>0</v>
      </c>
      <c r="BL1315" s="70">
        <v>0</v>
      </c>
      <c r="BM1315" s="70">
        <v>0</v>
      </c>
      <c r="BN1315" s="70">
        <v>0</v>
      </c>
      <c r="BO1315" s="70">
        <v>0</v>
      </c>
      <c r="BP1315" s="70">
        <v>0</v>
      </c>
      <c r="BQ1315" s="70">
        <v>0</v>
      </c>
      <c r="BR1315" s="79">
        <v>0</v>
      </c>
      <c r="BS1315" s="79">
        <v>0</v>
      </c>
      <c r="BT1315" s="70">
        <v>0</v>
      </c>
      <c r="BU1315" s="70">
        <v>0</v>
      </c>
      <c r="BV1315" s="70">
        <v>0</v>
      </c>
      <c r="BW1315" s="70">
        <v>0</v>
      </c>
      <c r="BX1315" s="70">
        <v>0</v>
      </c>
      <c r="BY1315" s="70">
        <v>0</v>
      </c>
      <c r="BZ1315" s="70">
        <v>0</v>
      </c>
      <c r="CA1315" s="70">
        <v>0</v>
      </c>
      <c r="CB1315" s="70">
        <v>0</v>
      </c>
      <c r="CC1315" s="70">
        <v>0</v>
      </c>
      <c r="CD1315" s="70">
        <v>0</v>
      </c>
      <c r="CE1315" s="70">
        <f>E1315+R1315+AE1315+AR1315+BE1315+BR1315</f>
        <v>0</v>
      </c>
      <c r="CF1315" s="70">
        <f t="shared" ref="CF1315" si="1654">F1315+S1315+AF1315+AS1315+BF1315+BS1315</f>
        <v>0</v>
      </c>
      <c r="CG1315" s="70">
        <f t="shared" ref="CG1315" si="1655">G1315+T1315+AG1315+AT1315+BG1315+BT1315</f>
        <v>0</v>
      </c>
      <c r="CH1315" s="70">
        <f t="shared" ref="CH1315" si="1656">H1315+U1315+AH1315+AU1315+BH1315+BU1315</f>
        <v>0</v>
      </c>
      <c r="CI1315" s="70">
        <f t="shared" ref="CI1315" si="1657">I1315+V1315+AI1315+AV1315+BI1315+BV1315</f>
        <v>0</v>
      </c>
      <c r="CJ1315" s="70">
        <f t="shared" ref="CJ1315" si="1658">J1315+W1315+AJ1315+AW1315+BJ1315+BW1315</f>
        <v>0</v>
      </c>
      <c r="CK1315" s="70">
        <f t="shared" ref="CK1315" si="1659">K1315+X1315+AK1315+AX1315+BK1315+BX1315</f>
        <v>0</v>
      </c>
      <c r="CL1315" s="70">
        <f t="shared" ref="CL1315" si="1660">L1315+Y1315+AL1315+AY1315+BL1315+BY1315</f>
        <v>0</v>
      </c>
      <c r="CM1315" s="70">
        <f t="shared" ref="CM1315" si="1661">M1315+Z1315+AM1315+AZ1315+BM1315+BZ1315</f>
        <v>0</v>
      </c>
      <c r="CN1315" s="70">
        <f t="shared" ref="CN1315" si="1662">N1315+AA1315+AN1315+BA1315+BN1315+CA1315</f>
        <v>0</v>
      </c>
      <c r="CO1315" s="70">
        <f t="shared" ref="CO1315" si="1663">O1315+AB1315+AO1315+BB1315+BO1315+CB1315</f>
        <v>0</v>
      </c>
      <c r="CP1315" s="70">
        <f t="shared" ref="CP1315" si="1664">P1315+AC1315+AP1315+BC1315+BP1315+CC1315</f>
        <v>0</v>
      </c>
      <c r="CQ1315" s="70">
        <f t="shared" ref="CQ1315" si="1665">Q1315+AD1315+AQ1315+BD1315+BQ1315+CD1315</f>
        <v>0</v>
      </c>
    </row>
    <row r="1316" spans="1:95" ht="31.5">
      <c r="A1316" s="73" t="s">
        <v>78</v>
      </c>
      <c r="B1316" s="67" t="s">
        <v>433</v>
      </c>
      <c r="C1316" s="67" t="s">
        <v>202</v>
      </c>
      <c r="D1316" s="92">
        <v>0</v>
      </c>
      <c r="E1316" s="70">
        <v>0</v>
      </c>
      <c r="F1316" s="70">
        <v>0</v>
      </c>
      <c r="G1316" s="70">
        <v>0</v>
      </c>
      <c r="H1316" s="70">
        <v>0</v>
      </c>
      <c r="I1316" s="70">
        <v>0</v>
      </c>
      <c r="J1316" s="70">
        <v>0</v>
      </c>
      <c r="K1316" s="70">
        <v>0</v>
      </c>
      <c r="L1316" s="70">
        <v>0</v>
      </c>
      <c r="M1316" s="70">
        <v>0</v>
      </c>
      <c r="N1316" s="70">
        <v>0</v>
      </c>
      <c r="O1316" s="70">
        <v>0</v>
      </c>
      <c r="P1316" s="70">
        <v>0</v>
      </c>
      <c r="Q1316" s="70">
        <v>0</v>
      </c>
      <c r="R1316" s="70">
        <v>0</v>
      </c>
      <c r="S1316" s="70">
        <v>0</v>
      </c>
      <c r="T1316" s="70">
        <v>0</v>
      </c>
      <c r="U1316" s="70">
        <v>0</v>
      </c>
      <c r="V1316" s="70">
        <v>0</v>
      </c>
      <c r="W1316" s="70">
        <v>0</v>
      </c>
      <c r="X1316" s="70">
        <v>0</v>
      </c>
      <c r="Y1316" s="70">
        <v>0</v>
      </c>
      <c r="Z1316" s="70">
        <v>0</v>
      </c>
      <c r="AA1316" s="70">
        <v>0</v>
      </c>
      <c r="AB1316" s="70">
        <v>0</v>
      </c>
      <c r="AC1316" s="70">
        <v>0</v>
      </c>
      <c r="AD1316" s="70">
        <v>0</v>
      </c>
      <c r="AE1316" s="70">
        <v>0</v>
      </c>
      <c r="AF1316" s="70">
        <v>0</v>
      </c>
      <c r="AG1316" s="70">
        <v>0</v>
      </c>
      <c r="AH1316" s="70">
        <v>0</v>
      </c>
      <c r="AI1316" s="70">
        <v>0</v>
      </c>
      <c r="AJ1316" s="70">
        <v>0</v>
      </c>
      <c r="AK1316" s="70">
        <v>0</v>
      </c>
      <c r="AL1316" s="70">
        <v>0</v>
      </c>
      <c r="AM1316" s="70">
        <v>0</v>
      </c>
      <c r="AN1316" s="70">
        <v>0</v>
      </c>
      <c r="AO1316" s="70">
        <v>0</v>
      </c>
      <c r="AP1316" s="70">
        <v>0</v>
      </c>
      <c r="AQ1316" s="70">
        <v>0</v>
      </c>
      <c r="AR1316" s="70">
        <v>0</v>
      </c>
      <c r="AS1316" s="70">
        <v>0</v>
      </c>
      <c r="AT1316" s="70">
        <v>0</v>
      </c>
      <c r="AU1316" s="70">
        <v>0</v>
      </c>
      <c r="AV1316" s="70">
        <v>0</v>
      </c>
      <c r="AW1316" s="70">
        <v>0</v>
      </c>
      <c r="AX1316" s="70">
        <v>0</v>
      </c>
      <c r="AY1316" s="70">
        <v>0</v>
      </c>
      <c r="AZ1316" s="70">
        <v>0</v>
      </c>
      <c r="BA1316" s="70">
        <v>0</v>
      </c>
      <c r="BB1316" s="70">
        <v>0</v>
      </c>
      <c r="BC1316" s="70">
        <v>0</v>
      </c>
      <c r="BD1316" s="70">
        <v>0</v>
      </c>
      <c r="BE1316" s="70">
        <v>0</v>
      </c>
      <c r="BF1316" s="70">
        <v>0</v>
      </c>
      <c r="BG1316" s="70">
        <v>0</v>
      </c>
      <c r="BH1316" s="70">
        <v>0</v>
      </c>
      <c r="BI1316" s="70">
        <v>0</v>
      </c>
      <c r="BJ1316" s="70">
        <v>0</v>
      </c>
      <c r="BK1316" s="70">
        <v>0</v>
      </c>
      <c r="BL1316" s="70">
        <v>0</v>
      </c>
      <c r="BM1316" s="70">
        <v>0</v>
      </c>
      <c r="BN1316" s="70">
        <v>0</v>
      </c>
      <c r="BO1316" s="70">
        <v>0</v>
      </c>
      <c r="BP1316" s="70">
        <v>0</v>
      </c>
      <c r="BQ1316" s="70">
        <v>0</v>
      </c>
      <c r="BR1316" s="79">
        <v>0</v>
      </c>
      <c r="BS1316" s="79">
        <v>0</v>
      </c>
      <c r="BT1316" s="70">
        <v>0</v>
      </c>
      <c r="BU1316" s="70">
        <v>0</v>
      </c>
      <c r="BV1316" s="70">
        <v>0</v>
      </c>
      <c r="BW1316" s="70">
        <v>0</v>
      </c>
      <c r="BX1316" s="70">
        <v>0</v>
      </c>
      <c r="BY1316" s="70">
        <v>0</v>
      </c>
      <c r="BZ1316" s="70">
        <v>0</v>
      </c>
      <c r="CA1316" s="70">
        <v>0</v>
      </c>
      <c r="CB1316" s="70">
        <v>0</v>
      </c>
      <c r="CC1316" s="70">
        <v>0</v>
      </c>
      <c r="CD1316" s="70">
        <v>0</v>
      </c>
      <c r="CE1316" s="70">
        <f>E1316+R1316+AE1316+AR1316+BE1316+BR1316</f>
        <v>0</v>
      </c>
      <c r="CF1316" s="70">
        <f t="shared" ref="CF1316" si="1666">F1316+S1316+AF1316+AS1316+BF1316+BS1316</f>
        <v>0</v>
      </c>
      <c r="CG1316" s="70">
        <f t="shared" ref="CG1316" si="1667">G1316+T1316+AG1316+AT1316+BG1316+BT1316</f>
        <v>0</v>
      </c>
      <c r="CH1316" s="70">
        <f t="shared" ref="CH1316" si="1668">H1316+U1316+AH1316+AU1316+BH1316+BU1316</f>
        <v>0</v>
      </c>
      <c r="CI1316" s="70">
        <f t="shared" ref="CI1316" si="1669">I1316+V1316+AI1316+AV1316+BI1316+BV1316</f>
        <v>0</v>
      </c>
      <c r="CJ1316" s="70">
        <f t="shared" ref="CJ1316" si="1670">J1316+W1316+AJ1316+AW1316+BJ1316+BW1316</f>
        <v>0</v>
      </c>
      <c r="CK1316" s="70">
        <f t="shared" ref="CK1316" si="1671">K1316+X1316+AK1316+AX1316+BK1316+BX1316</f>
        <v>0</v>
      </c>
      <c r="CL1316" s="70">
        <f t="shared" ref="CL1316" si="1672">L1316+Y1316+AL1316+AY1316+BL1316+BY1316</f>
        <v>0</v>
      </c>
      <c r="CM1316" s="70">
        <f t="shared" ref="CM1316" si="1673">M1316+Z1316+AM1316+AZ1316+BM1316+BZ1316</f>
        <v>0</v>
      </c>
      <c r="CN1316" s="70">
        <f t="shared" ref="CN1316" si="1674">N1316+AA1316+AN1316+BA1316+BN1316+CA1316</f>
        <v>0</v>
      </c>
      <c r="CO1316" s="70">
        <f t="shared" ref="CO1316" si="1675">O1316+AB1316+AO1316+BB1316+BO1316+CB1316</f>
        <v>0</v>
      </c>
      <c r="CP1316" s="70">
        <f t="shared" ref="CP1316" si="1676">P1316+AC1316+AP1316+BC1316+BP1316+CC1316</f>
        <v>0</v>
      </c>
      <c r="CQ1316" s="70">
        <f t="shared" ref="CQ1316" si="1677">Q1316+AD1316+AQ1316+BD1316+BQ1316+CD1316</f>
        <v>0</v>
      </c>
    </row>
    <row r="1317" spans="1:95" ht="31.5">
      <c r="A1317" s="73" t="s">
        <v>79</v>
      </c>
      <c r="B1317" s="67" t="s">
        <v>435</v>
      </c>
      <c r="C1317" s="67" t="s">
        <v>202</v>
      </c>
      <c r="D1317" s="92">
        <v>0</v>
      </c>
      <c r="E1317" s="70">
        <v>0</v>
      </c>
      <c r="F1317" s="70">
        <v>0</v>
      </c>
      <c r="G1317" s="70">
        <v>0</v>
      </c>
      <c r="H1317" s="70">
        <v>0</v>
      </c>
      <c r="I1317" s="70">
        <v>0</v>
      </c>
      <c r="J1317" s="70">
        <v>0</v>
      </c>
      <c r="K1317" s="70">
        <v>0</v>
      </c>
      <c r="L1317" s="70">
        <v>0</v>
      </c>
      <c r="M1317" s="70">
        <v>0</v>
      </c>
      <c r="N1317" s="70">
        <v>0</v>
      </c>
      <c r="O1317" s="70">
        <v>0</v>
      </c>
      <c r="P1317" s="70">
        <v>0</v>
      </c>
      <c r="Q1317" s="70">
        <v>0</v>
      </c>
      <c r="R1317" s="70">
        <v>0</v>
      </c>
      <c r="S1317" s="70">
        <v>0</v>
      </c>
      <c r="T1317" s="70">
        <v>0</v>
      </c>
      <c r="U1317" s="70">
        <v>0</v>
      </c>
      <c r="V1317" s="70">
        <v>0</v>
      </c>
      <c r="W1317" s="70">
        <v>0</v>
      </c>
      <c r="X1317" s="70">
        <v>0</v>
      </c>
      <c r="Y1317" s="70">
        <v>0</v>
      </c>
      <c r="Z1317" s="70">
        <v>0</v>
      </c>
      <c r="AA1317" s="70">
        <v>0</v>
      </c>
      <c r="AB1317" s="70">
        <v>0</v>
      </c>
      <c r="AC1317" s="70">
        <v>0</v>
      </c>
      <c r="AD1317" s="70">
        <v>0</v>
      </c>
      <c r="AE1317" s="70">
        <v>0</v>
      </c>
      <c r="AF1317" s="70">
        <v>0</v>
      </c>
      <c r="AG1317" s="70">
        <v>0</v>
      </c>
      <c r="AH1317" s="70">
        <v>0</v>
      </c>
      <c r="AI1317" s="70">
        <v>0</v>
      </c>
      <c r="AJ1317" s="70">
        <v>0</v>
      </c>
      <c r="AK1317" s="70">
        <v>0</v>
      </c>
      <c r="AL1317" s="70">
        <v>0</v>
      </c>
      <c r="AM1317" s="70">
        <v>0</v>
      </c>
      <c r="AN1317" s="70">
        <v>0</v>
      </c>
      <c r="AO1317" s="70">
        <v>0</v>
      </c>
      <c r="AP1317" s="70">
        <v>0</v>
      </c>
      <c r="AQ1317" s="70">
        <v>0</v>
      </c>
      <c r="AR1317" s="70">
        <v>0</v>
      </c>
      <c r="AS1317" s="70">
        <v>0</v>
      </c>
      <c r="AT1317" s="70">
        <v>0</v>
      </c>
      <c r="AU1317" s="70">
        <v>0</v>
      </c>
      <c r="AV1317" s="70">
        <v>0</v>
      </c>
      <c r="AW1317" s="70">
        <v>0</v>
      </c>
      <c r="AX1317" s="70">
        <v>0</v>
      </c>
      <c r="AY1317" s="70">
        <v>0</v>
      </c>
      <c r="AZ1317" s="70">
        <v>0</v>
      </c>
      <c r="BA1317" s="70">
        <v>0</v>
      </c>
      <c r="BB1317" s="70">
        <v>0</v>
      </c>
      <c r="BC1317" s="70">
        <v>0</v>
      </c>
      <c r="BD1317" s="70">
        <v>0</v>
      </c>
      <c r="BE1317" s="70">
        <v>0</v>
      </c>
      <c r="BF1317" s="70">
        <v>0</v>
      </c>
      <c r="BG1317" s="70">
        <v>0</v>
      </c>
      <c r="BH1317" s="70">
        <v>0</v>
      </c>
      <c r="BI1317" s="70">
        <v>0</v>
      </c>
      <c r="BJ1317" s="70">
        <v>0</v>
      </c>
      <c r="BK1317" s="70">
        <v>0</v>
      </c>
      <c r="BL1317" s="70">
        <v>0</v>
      </c>
      <c r="BM1317" s="70">
        <v>0</v>
      </c>
      <c r="BN1317" s="70">
        <v>0</v>
      </c>
      <c r="BO1317" s="70">
        <v>0</v>
      </c>
      <c r="BP1317" s="70">
        <v>0</v>
      </c>
      <c r="BQ1317" s="70">
        <v>0</v>
      </c>
      <c r="BR1317" s="79">
        <v>0</v>
      </c>
      <c r="BS1317" s="79">
        <v>0</v>
      </c>
      <c r="BT1317" s="70">
        <v>0</v>
      </c>
      <c r="BU1317" s="70">
        <v>0</v>
      </c>
      <c r="BV1317" s="70">
        <v>0</v>
      </c>
      <c r="BW1317" s="70">
        <v>0</v>
      </c>
      <c r="BX1317" s="70">
        <v>0</v>
      </c>
      <c r="BY1317" s="70">
        <v>0</v>
      </c>
      <c r="BZ1317" s="70">
        <v>0</v>
      </c>
      <c r="CA1317" s="70">
        <v>0</v>
      </c>
      <c r="CB1317" s="70">
        <v>0</v>
      </c>
      <c r="CC1317" s="70">
        <v>0</v>
      </c>
      <c r="CD1317" s="70">
        <v>0</v>
      </c>
      <c r="CE1317" s="70">
        <f>E1317+R1317+AE1317+AR1317+BE1317+BR1317</f>
        <v>0</v>
      </c>
      <c r="CF1317" s="70">
        <f t="shared" ref="CF1317" si="1678">F1317+S1317+AF1317+AS1317+BF1317+BS1317</f>
        <v>0</v>
      </c>
      <c r="CG1317" s="70">
        <f t="shared" ref="CG1317" si="1679">G1317+T1317+AG1317+AT1317+BG1317+BT1317</f>
        <v>0</v>
      </c>
      <c r="CH1317" s="70">
        <f t="shared" ref="CH1317" si="1680">H1317+U1317+AH1317+AU1317+BH1317+BU1317</f>
        <v>0</v>
      </c>
      <c r="CI1317" s="70">
        <f t="shared" ref="CI1317" si="1681">I1317+V1317+AI1317+AV1317+BI1317+BV1317</f>
        <v>0</v>
      </c>
      <c r="CJ1317" s="70">
        <f t="shared" ref="CJ1317" si="1682">J1317+W1317+AJ1317+AW1317+BJ1317+BW1317</f>
        <v>0</v>
      </c>
      <c r="CK1317" s="70">
        <f t="shared" ref="CK1317" si="1683">K1317+X1317+AK1317+AX1317+BK1317+BX1317</f>
        <v>0</v>
      </c>
      <c r="CL1317" s="70">
        <f t="shared" ref="CL1317" si="1684">L1317+Y1317+AL1317+AY1317+BL1317+BY1317</f>
        <v>0</v>
      </c>
      <c r="CM1317" s="70">
        <f t="shared" ref="CM1317" si="1685">M1317+Z1317+AM1317+AZ1317+BM1317+BZ1317</f>
        <v>0</v>
      </c>
      <c r="CN1317" s="70">
        <f t="shared" ref="CN1317" si="1686">N1317+AA1317+AN1317+BA1317+BN1317+CA1317</f>
        <v>0</v>
      </c>
      <c r="CO1317" s="70">
        <f t="shared" ref="CO1317" si="1687">O1317+AB1317+AO1317+BB1317+BO1317+CB1317</f>
        <v>0</v>
      </c>
      <c r="CP1317" s="70">
        <f t="shared" ref="CP1317" si="1688">P1317+AC1317+AP1317+BC1317+BP1317+CC1317</f>
        <v>0</v>
      </c>
      <c r="CQ1317" s="70">
        <f t="shared" ref="CQ1317" si="1689">Q1317+AD1317+AQ1317+BD1317+BQ1317+CD1317</f>
        <v>0</v>
      </c>
    </row>
    <row r="1318" spans="1:95" ht="31.5">
      <c r="A1318" s="73" t="s">
        <v>80</v>
      </c>
      <c r="B1318" s="67" t="s">
        <v>513</v>
      </c>
      <c r="C1318" s="67" t="s">
        <v>202</v>
      </c>
      <c r="D1318" s="92">
        <f t="shared" ref="D1318:AT1318" si="1690">SUM(D1319:D1323)</f>
        <v>238.41646582000001</v>
      </c>
      <c r="E1318" s="70">
        <f t="shared" si="1690"/>
        <v>0</v>
      </c>
      <c r="F1318" s="70">
        <f t="shared" si="1690"/>
        <v>35.307894529999999</v>
      </c>
      <c r="G1318" s="70">
        <f t="shared" si="1690"/>
        <v>0</v>
      </c>
      <c r="H1318" s="70">
        <f t="shared" si="1690"/>
        <v>0</v>
      </c>
      <c r="I1318" s="70">
        <f t="shared" si="1690"/>
        <v>0</v>
      </c>
      <c r="J1318" s="70">
        <f t="shared" si="1690"/>
        <v>0</v>
      </c>
      <c r="K1318" s="70">
        <f t="shared" si="1690"/>
        <v>0</v>
      </c>
      <c r="L1318" s="70">
        <f t="shared" si="1690"/>
        <v>18</v>
      </c>
      <c r="M1318" s="70">
        <f t="shared" si="1690"/>
        <v>0</v>
      </c>
      <c r="N1318" s="70">
        <f t="shared" si="1690"/>
        <v>0</v>
      </c>
      <c r="O1318" s="70">
        <f t="shared" si="1690"/>
        <v>0</v>
      </c>
      <c r="P1318" s="70">
        <f t="shared" si="1690"/>
        <v>0</v>
      </c>
      <c r="Q1318" s="70">
        <f t="shared" si="1690"/>
        <v>0</v>
      </c>
      <c r="R1318" s="70">
        <f t="shared" si="1690"/>
        <v>0</v>
      </c>
      <c r="S1318" s="70">
        <f t="shared" si="1690"/>
        <v>15.05900001</v>
      </c>
      <c r="T1318" s="70">
        <f t="shared" si="1690"/>
        <v>0</v>
      </c>
      <c r="U1318" s="70">
        <f t="shared" si="1690"/>
        <v>0</v>
      </c>
      <c r="V1318" s="70">
        <f t="shared" si="1690"/>
        <v>0</v>
      </c>
      <c r="W1318" s="70">
        <f t="shared" si="1690"/>
        <v>0</v>
      </c>
      <c r="X1318" s="70">
        <f t="shared" si="1690"/>
        <v>0</v>
      </c>
      <c r="Y1318" s="70">
        <f t="shared" si="1690"/>
        <v>18</v>
      </c>
      <c r="Z1318" s="70">
        <f t="shared" si="1690"/>
        <v>1.2170000000000001</v>
      </c>
      <c r="AA1318" s="70">
        <f t="shared" si="1690"/>
        <v>0</v>
      </c>
      <c r="AB1318" s="70">
        <f t="shared" si="1690"/>
        <v>0</v>
      </c>
      <c r="AC1318" s="70">
        <f t="shared" si="1690"/>
        <v>0</v>
      </c>
      <c r="AD1318" s="70">
        <f t="shared" si="1690"/>
        <v>0</v>
      </c>
      <c r="AE1318" s="70">
        <f t="shared" si="1690"/>
        <v>0</v>
      </c>
      <c r="AF1318" s="70">
        <f t="shared" si="1690"/>
        <v>45.683</v>
      </c>
      <c r="AG1318" s="70">
        <f t="shared" si="1690"/>
        <v>0</v>
      </c>
      <c r="AH1318" s="70">
        <f t="shared" si="1690"/>
        <v>0</v>
      </c>
      <c r="AI1318" s="70">
        <f t="shared" si="1690"/>
        <v>0</v>
      </c>
      <c r="AJ1318" s="70">
        <f t="shared" si="1690"/>
        <v>0</v>
      </c>
      <c r="AK1318" s="70">
        <f t="shared" si="1690"/>
        <v>0</v>
      </c>
      <c r="AL1318" s="70">
        <f t="shared" si="1690"/>
        <v>58</v>
      </c>
      <c r="AM1318" s="70">
        <f t="shared" si="1690"/>
        <v>0</v>
      </c>
      <c r="AN1318" s="70">
        <f t="shared" si="1690"/>
        <v>0</v>
      </c>
      <c r="AO1318" s="70">
        <f t="shared" si="1690"/>
        <v>0</v>
      </c>
      <c r="AP1318" s="70">
        <f t="shared" si="1690"/>
        <v>0</v>
      </c>
      <c r="AQ1318" s="70">
        <f t="shared" si="1690"/>
        <v>0</v>
      </c>
      <c r="AR1318" s="70">
        <f t="shared" si="1690"/>
        <v>0</v>
      </c>
      <c r="AS1318" s="70">
        <f t="shared" si="1690"/>
        <v>49.050452569999997</v>
      </c>
      <c r="AT1318" s="70">
        <f t="shared" si="1690"/>
        <v>0</v>
      </c>
      <c r="AU1318" s="70">
        <f t="shared" ref="AU1318:BM1318" si="1691">SUM(AU1319:AU1323)</f>
        <v>0</v>
      </c>
      <c r="AV1318" s="70">
        <f t="shared" si="1691"/>
        <v>0</v>
      </c>
      <c r="AW1318" s="70">
        <f t="shared" si="1691"/>
        <v>0</v>
      </c>
      <c r="AX1318" s="70">
        <f t="shared" si="1691"/>
        <v>0</v>
      </c>
      <c r="AY1318" s="70">
        <f t="shared" si="1691"/>
        <v>5</v>
      </c>
      <c r="AZ1318" s="70">
        <f t="shared" si="1691"/>
        <v>0</v>
      </c>
      <c r="BA1318" s="70">
        <f t="shared" si="1691"/>
        <v>0</v>
      </c>
      <c r="BB1318" s="70">
        <f t="shared" si="1691"/>
        <v>0</v>
      </c>
      <c r="BC1318" s="70">
        <f t="shared" si="1691"/>
        <v>0</v>
      </c>
      <c r="BD1318" s="70">
        <f t="shared" si="1691"/>
        <v>0</v>
      </c>
      <c r="BE1318" s="70">
        <f t="shared" si="1691"/>
        <v>0</v>
      </c>
      <c r="BF1318" s="70">
        <f t="shared" si="1691"/>
        <v>0</v>
      </c>
      <c r="BG1318" s="70">
        <f t="shared" si="1691"/>
        <v>0</v>
      </c>
      <c r="BH1318" s="70">
        <f t="shared" si="1691"/>
        <v>0</v>
      </c>
      <c r="BI1318" s="70">
        <f t="shared" si="1691"/>
        <v>0</v>
      </c>
      <c r="BJ1318" s="70">
        <f t="shared" si="1691"/>
        <v>0</v>
      </c>
      <c r="BK1318" s="70">
        <f t="shared" si="1691"/>
        <v>0</v>
      </c>
      <c r="BL1318" s="70">
        <f t="shared" si="1691"/>
        <v>0</v>
      </c>
      <c r="BM1318" s="70">
        <f t="shared" si="1691"/>
        <v>0</v>
      </c>
      <c r="BN1318" s="70">
        <f t="shared" ref="BN1318:CQ1318" si="1692">SUM(BN1319:BN1323)</f>
        <v>0</v>
      </c>
      <c r="BO1318" s="70">
        <f t="shared" si="1692"/>
        <v>0</v>
      </c>
      <c r="BP1318" s="70">
        <f t="shared" si="1692"/>
        <v>0</v>
      </c>
      <c r="BQ1318" s="70">
        <f t="shared" si="1692"/>
        <v>0</v>
      </c>
      <c r="BR1318" s="79">
        <f t="shared" si="1692"/>
        <v>0</v>
      </c>
      <c r="BS1318" s="79">
        <f t="shared" si="1692"/>
        <v>0</v>
      </c>
      <c r="BT1318" s="70">
        <f t="shared" si="1692"/>
        <v>0</v>
      </c>
      <c r="BU1318" s="70">
        <f t="shared" si="1692"/>
        <v>0</v>
      </c>
      <c r="BV1318" s="70">
        <f t="shared" si="1692"/>
        <v>0</v>
      </c>
      <c r="BW1318" s="70">
        <f t="shared" si="1692"/>
        <v>0</v>
      </c>
      <c r="BX1318" s="70">
        <f t="shared" si="1692"/>
        <v>0</v>
      </c>
      <c r="BY1318" s="70">
        <f t="shared" si="1692"/>
        <v>0</v>
      </c>
      <c r="BZ1318" s="70">
        <f t="shared" si="1692"/>
        <v>0</v>
      </c>
      <c r="CA1318" s="70">
        <f t="shared" si="1692"/>
        <v>0</v>
      </c>
      <c r="CB1318" s="70">
        <f t="shared" si="1692"/>
        <v>0</v>
      </c>
      <c r="CC1318" s="70">
        <f t="shared" si="1692"/>
        <v>0</v>
      </c>
      <c r="CD1318" s="70">
        <f t="shared" si="1692"/>
        <v>0</v>
      </c>
      <c r="CE1318" s="70">
        <f t="shared" si="1692"/>
        <v>0</v>
      </c>
      <c r="CF1318" s="70">
        <f t="shared" si="1692"/>
        <v>145.10034711</v>
      </c>
      <c r="CG1318" s="70">
        <f t="shared" si="1692"/>
        <v>0</v>
      </c>
      <c r="CH1318" s="70">
        <f t="shared" si="1692"/>
        <v>0</v>
      </c>
      <c r="CI1318" s="70">
        <f t="shared" si="1692"/>
        <v>0</v>
      </c>
      <c r="CJ1318" s="70">
        <f t="shared" si="1692"/>
        <v>0</v>
      </c>
      <c r="CK1318" s="70">
        <f t="shared" si="1692"/>
        <v>0</v>
      </c>
      <c r="CL1318" s="70">
        <f t="shared" si="1692"/>
        <v>99</v>
      </c>
      <c r="CM1318" s="70">
        <f t="shared" si="1692"/>
        <v>1.2170000000000001</v>
      </c>
      <c r="CN1318" s="70">
        <f t="shared" si="1692"/>
        <v>0</v>
      </c>
      <c r="CO1318" s="70">
        <f t="shared" si="1692"/>
        <v>0</v>
      </c>
      <c r="CP1318" s="70">
        <f t="shared" si="1692"/>
        <v>0</v>
      </c>
      <c r="CQ1318" s="70">
        <f t="shared" si="1692"/>
        <v>0</v>
      </c>
    </row>
    <row r="1319" spans="1:95" ht="31.5">
      <c r="A1319" s="73" t="s">
        <v>80</v>
      </c>
      <c r="B1319" s="90" t="s">
        <v>2640</v>
      </c>
      <c r="C1319" s="101" t="s">
        <v>2641</v>
      </c>
      <c r="D1319" s="92">
        <v>11.375353150000002</v>
      </c>
      <c r="E1319" s="78">
        <v>0</v>
      </c>
      <c r="F1319" s="78">
        <v>11.37535315</v>
      </c>
      <c r="G1319" s="78">
        <v>0</v>
      </c>
      <c r="H1319" s="78">
        <v>0</v>
      </c>
      <c r="I1319" s="78">
        <v>0</v>
      </c>
      <c r="J1319" s="78">
        <v>0</v>
      </c>
      <c r="K1319" s="78">
        <v>0</v>
      </c>
      <c r="L1319" s="78">
        <v>1</v>
      </c>
      <c r="M1319" s="78">
        <v>0</v>
      </c>
      <c r="N1319" s="78">
        <v>0</v>
      </c>
      <c r="O1319" s="78">
        <v>0</v>
      </c>
      <c r="P1319" s="78">
        <v>0</v>
      </c>
      <c r="Q1319" s="78">
        <v>0</v>
      </c>
      <c r="R1319" s="78">
        <v>0</v>
      </c>
      <c r="S1319" s="78">
        <v>0</v>
      </c>
      <c r="T1319" s="78">
        <v>0</v>
      </c>
      <c r="U1319" s="78">
        <v>0</v>
      </c>
      <c r="V1319" s="78">
        <v>0</v>
      </c>
      <c r="W1319" s="78">
        <v>0</v>
      </c>
      <c r="X1319" s="78">
        <v>0</v>
      </c>
      <c r="Y1319" s="78">
        <v>0</v>
      </c>
      <c r="Z1319" s="78">
        <v>0</v>
      </c>
      <c r="AA1319" s="78">
        <v>0</v>
      </c>
      <c r="AB1319" s="78">
        <v>0</v>
      </c>
      <c r="AC1319" s="78">
        <v>0</v>
      </c>
      <c r="AD1319" s="78">
        <v>0</v>
      </c>
      <c r="AE1319" s="78">
        <v>0</v>
      </c>
      <c r="AF1319" s="78">
        <v>0</v>
      </c>
      <c r="AG1319" s="78">
        <v>0</v>
      </c>
      <c r="AH1319" s="78">
        <v>0</v>
      </c>
      <c r="AI1319" s="78">
        <v>0</v>
      </c>
      <c r="AJ1319" s="78">
        <v>0</v>
      </c>
      <c r="AK1319" s="78">
        <v>0</v>
      </c>
      <c r="AL1319" s="78">
        <v>0</v>
      </c>
      <c r="AM1319" s="78">
        <v>0</v>
      </c>
      <c r="AN1319" s="78">
        <v>0</v>
      </c>
      <c r="AO1319" s="78">
        <v>0</v>
      </c>
      <c r="AP1319" s="78">
        <v>0</v>
      </c>
      <c r="AQ1319" s="78">
        <v>0</v>
      </c>
      <c r="AR1319" s="78">
        <v>0</v>
      </c>
      <c r="AS1319" s="78">
        <v>0</v>
      </c>
      <c r="AT1319" s="78">
        <v>0</v>
      </c>
      <c r="AU1319" s="78">
        <v>0</v>
      </c>
      <c r="AV1319" s="78">
        <v>0</v>
      </c>
      <c r="AW1319" s="78">
        <v>0</v>
      </c>
      <c r="AX1319" s="78">
        <v>0</v>
      </c>
      <c r="AY1319" s="78">
        <v>0</v>
      </c>
      <c r="AZ1319" s="78">
        <v>0</v>
      </c>
      <c r="BA1319" s="78">
        <v>0</v>
      </c>
      <c r="BB1319" s="78">
        <v>0</v>
      </c>
      <c r="BC1319" s="78">
        <v>0</v>
      </c>
      <c r="BD1319" s="78">
        <v>0</v>
      </c>
      <c r="BE1319" s="78">
        <v>0</v>
      </c>
      <c r="BF1319" s="78">
        <v>0</v>
      </c>
      <c r="BG1319" s="78">
        <v>0</v>
      </c>
      <c r="BH1319" s="78">
        <v>0</v>
      </c>
      <c r="BI1319" s="78">
        <v>0</v>
      </c>
      <c r="BJ1319" s="78">
        <v>0</v>
      </c>
      <c r="BK1319" s="78">
        <v>0</v>
      </c>
      <c r="BL1319" s="78">
        <v>0</v>
      </c>
      <c r="BM1319" s="78">
        <v>0</v>
      </c>
      <c r="BN1319" s="78">
        <v>0</v>
      </c>
      <c r="BO1319" s="78">
        <v>0</v>
      </c>
      <c r="BP1319" s="78">
        <v>0</v>
      </c>
      <c r="BQ1319" s="78">
        <v>0</v>
      </c>
      <c r="BR1319" s="79">
        <v>0</v>
      </c>
      <c r="BS1319" s="79">
        <v>0</v>
      </c>
      <c r="BT1319" s="78">
        <v>0</v>
      </c>
      <c r="BU1319" s="78">
        <v>0</v>
      </c>
      <c r="BV1319" s="78">
        <v>0</v>
      </c>
      <c r="BW1319" s="78">
        <v>0</v>
      </c>
      <c r="BX1319" s="78">
        <v>0</v>
      </c>
      <c r="BY1319" s="78">
        <v>0</v>
      </c>
      <c r="BZ1319" s="78">
        <v>0</v>
      </c>
      <c r="CA1319" s="78">
        <v>0</v>
      </c>
      <c r="CB1319" s="78">
        <v>0</v>
      </c>
      <c r="CC1319" s="78">
        <v>0</v>
      </c>
      <c r="CD1319" s="78">
        <v>0</v>
      </c>
      <c r="CE1319" s="79">
        <f t="shared" ref="CE1319:CE1323" si="1693">E1319+R1319+AE1319+AR1319+BE1319+BR1319</f>
        <v>0</v>
      </c>
      <c r="CF1319" s="79">
        <f t="shared" ref="CF1319:CF1324" si="1694">F1319+S1319+AF1319+AS1319+BF1319+BS1319</f>
        <v>11.37535315</v>
      </c>
      <c r="CG1319" s="79">
        <f t="shared" ref="CG1319:CG1324" si="1695">G1319+T1319+AG1319+AT1319+BG1319+BT1319</f>
        <v>0</v>
      </c>
      <c r="CH1319" s="79">
        <f t="shared" ref="CH1319:CH1324" si="1696">H1319+U1319+AH1319+AU1319+BH1319+BU1319</f>
        <v>0</v>
      </c>
      <c r="CI1319" s="79">
        <f t="shared" ref="CI1319:CI1324" si="1697">I1319+V1319+AI1319+AV1319+BI1319+BV1319</f>
        <v>0</v>
      </c>
      <c r="CJ1319" s="79">
        <f t="shared" ref="CJ1319:CJ1324" si="1698">J1319+W1319+AJ1319+AW1319+BJ1319+BW1319</f>
        <v>0</v>
      </c>
      <c r="CK1319" s="79">
        <f t="shared" ref="CK1319:CK1324" si="1699">K1319+X1319+AK1319+AX1319+BK1319+BX1319</f>
        <v>0</v>
      </c>
      <c r="CL1319" s="79">
        <f t="shared" ref="CL1319:CL1324" si="1700">L1319+Y1319+AL1319+AY1319+BL1319+BY1319</f>
        <v>1</v>
      </c>
      <c r="CM1319" s="79">
        <f t="shared" ref="CM1319:CM1324" si="1701">M1319+Z1319+AM1319+AZ1319+BM1319+BZ1319</f>
        <v>0</v>
      </c>
      <c r="CN1319" s="79">
        <f t="shared" ref="CN1319:CN1324" si="1702">N1319+AA1319+AN1319+BA1319+BN1319+CA1319</f>
        <v>0</v>
      </c>
      <c r="CO1319" s="79">
        <f t="shared" ref="CO1319:CO1324" si="1703">O1319+AB1319+AO1319+BB1319+BO1319+CB1319</f>
        <v>0</v>
      </c>
      <c r="CP1319" s="79">
        <f t="shared" ref="CP1319:CP1324" si="1704">P1319+AC1319+AP1319+BC1319+BP1319+CC1319</f>
        <v>0</v>
      </c>
      <c r="CQ1319" s="79">
        <f t="shared" ref="CQ1319:CQ1324" si="1705">Q1319+AD1319+AQ1319+BD1319+BQ1319+CD1319</f>
        <v>0</v>
      </c>
    </row>
    <row r="1320" spans="1:95" ht="31.5">
      <c r="A1320" s="73" t="s">
        <v>80</v>
      </c>
      <c r="B1320" s="90" t="s">
        <v>2642</v>
      </c>
      <c r="C1320" s="75" t="s">
        <v>2643</v>
      </c>
      <c r="D1320" s="147">
        <v>63.988</v>
      </c>
      <c r="E1320" s="78">
        <v>0</v>
      </c>
      <c r="F1320" s="78">
        <f>21.68155593+2.25098545</f>
        <v>23.932541379999996</v>
      </c>
      <c r="G1320" s="78">
        <v>0</v>
      </c>
      <c r="H1320" s="78">
        <v>0</v>
      </c>
      <c r="I1320" s="78">
        <v>0</v>
      </c>
      <c r="J1320" s="78">
        <v>0</v>
      </c>
      <c r="K1320" s="78">
        <v>0</v>
      </c>
      <c r="L1320" s="78">
        <v>17</v>
      </c>
      <c r="M1320" s="78">
        <v>0</v>
      </c>
      <c r="N1320" s="78">
        <v>0</v>
      </c>
      <c r="O1320" s="78">
        <v>0</v>
      </c>
      <c r="P1320" s="78">
        <v>0</v>
      </c>
      <c r="Q1320" s="78">
        <v>0</v>
      </c>
      <c r="R1320" s="78">
        <v>0</v>
      </c>
      <c r="S1320" s="78">
        <v>3.1349999999999998</v>
      </c>
      <c r="T1320" s="78">
        <v>0</v>
      </c>
      <c r="U1320" s="78">
        <v>0</v>
      </c>
      <c r="V1320" s="78">
        <v>0</v>
      </c>
      <c r="W1320" s="78">
        <v>0</v>
      </c>
      <c r="X1320" s="78">
        <v>0</v>
      </c>
      <c r="Y1320" s="78">
        <v>17</v>
      </c>
      <c r="Z1320" s="78">
        <v>1.2170000000000001</v>
      </c>
      <c r="AA1320" s="78">
        <v>0</v>
      </c>
      <c r="AB1320" s="78">
        <v>0</v>
      </c>
      <c r="AC1320" s="78">
        <v>0</v>
      </c>
      <c r="AD1320" s="78">
        <v>0</v>
      </c>
      <c r="AE1320" s="78">
        <v>0</v>
      </c>
      <c r="AF1320" s="78">
        <v>10.901999999999999</v>
      </c>
      <c r="AG1320" s="79">
        <v>0</v>
      </c>
      <c r="AH1320" s="79">
        <v>0</v>
      </c>
      <c r="AI1320" s="79">
        <v>0</v>
      </c>
      <c r="AJ1320" s="79">
        <v>0</v>
      </c>
      <c r="AK1320" s="79">
        <v>0</v>
      </c>
      <c r="AL1320" s="79">
        <v>57</v>
      </c>
      <c r="AM1320" s="79">
        <v>0</v>
      </c>
      <c r="AN1320" s="79">
        <v>0</v>
      </c>
      <c r="AO1320" s="79">
        <v>0</v>
      </c>
      <c r="AP1320" s="79">
        <v>0</v>
      </c>
      <c r="AQ1320" s="79">
        <v>0</v>
      </c>
      <c r="AR1320" s="78">
        <v>0</v>
      </c>
      <c r="AS1320" s="78">
        <v>0</v>
      </c>
      <c r="AT1320" s="78">
        <v>0</v>
      </c>
      <c r="AU1320" s="78">
        <v>0</v>
      </c>
      <c r="AV1320" s="78">
        <v>0</v>
      </c>
      <c r="AW1320" s="78">
        <v>0</v>
      </c>
      <c r="AX1320" s="78">
        <v>0</v>
      </c>
      <c r="AY1320" s="78">
        <v>0</v>
      </c>
      <c r="AZ1320" s="78">
        <v>0</v>
      </c>
      <c r="BA1320" s="78">
        <v>0</v>
      </c>
      <c r="BB1320" s="78">
        <v>0</v>
      </c>
      <c r="BC1320" s="78">
        <v>0</v>
      </c>
      <c r="BD1320" s="78">
        <v>0</v>
      </c>
      <c r="BE1320" s="78">
        <v>0</v>
      </c>
      <c r="BF1320" s="78">
        <v>0</v>
      </c>
      <c r="BG1320" s="78">
        <v>0</v>
      </c>
      <c r="BH1320" s="78">
        <v>0</v>
      </c>
      <c r="BI1320" s="78">
        <v>0</v>
      </c>
      <c r="BJ1320" s="78">
        <v>0</v>
      </c>
      <c r="BK1320" s="78">
        <v>0</v>
      </c>
      <c r="BL1320" s="78">
        <v>0</v>
      </c>
      <c r="BM1320" s="78">
        <v>0</v>
      </c>
      <c r="BN1320" s="78">
        <v>0</v>
      </c>
      <c r="BO1320" s="78">
        <v>0</v>
      </c>
      <c r="BP1320" s="78">
        <v>0</v>
      </c>
      <c r="BQ1320" s="78">
        <v>0</v>
      </c>
      <c r="BR1320" s="79">
        <v>0</v>
      </c>
      <c r="BS1320" s="79">
        <v>0</v>
      </c>
      <c r="BT1320" s="78">
        <v>0</v>
      </c>
      <c r="BU1320" s="78">
        <v>0</v>
      </c>
      <c r="BV1320" s="78">
        <v>0</v>
      </c>
      <c r="BW1320" s="78">
        <v>0</v>
      </c>
      <c r="BX1320" s="78">
        <v>0</v>
      </c>
      <c r="BY1320" s="78">
        <v>0</v>
      </c>
      <c r="BZ1320" s="78">
        <v>0</v>
      </c>
      <c r="CA1320" s="78">
        <v>0</v>
      </c>
      <c r="CB1320" s="78">
        <v>0</v>
      </c>
      <c r="CC1320" s="78">
        <v>0</v>
      </c>
      <c r="CD1320" s="78">
        <v>0</v>
      </c>
      <c r="CE1320" s="79">
        <f t="shared" si="1693"/>
        <v>0</v>
      </c>
      <c r="CF1320" s="79">
        <f t="shared" si="1694"/>
        <v>37.969541379999995</v>
      </c>
      <c r="CG1320" s="79">
        <f t="shared" si="1695"/>
        <v>0</v>
      </c>
      <c r="CH1320" s="79">
        <f t="shared" si="1696"/>
        <v>0</v>
      </c>
      <c r="CI1320" s="79">
        <f t="shared" si="1697"/>
        <v>0</v>
      </c>
      <c r="CJ1320" s="79">
        <f t="shared" si="1698"/>
        <v>0</v>
      </c>
      <c r="CK1320" s="79">
        <f t="shared" si="1699"/>
        <v>0</v>
      </c>
      <c r="CL1320" s="79">
        <f t="shared" si="1700"/>
        <v>91</v>
      </c>
      <c r="CM1320" s="79">
        <f t="shared" si="1701"/>
        <v>1.2170000000000001</v>
      </c>
      <c r="CN1320" s="79">
        <f t="shared" si="1702"/>
        <v>0</v>
      </c>
      <c r="CO1320" s="79">
        <f t="shared" si="1703"/>
        <v>0</v>
      </c>
      <c r="CP1320" s="79">
        <f t="shared" si="1704"/>
        <v>0</v>
      </c>
      <c r="CQ1320" s="79">
        <f t="shared" si="1705"/>
        <v>0</v>
      </c>
    </row>
    <row r="1321" spans="1:95" ht="31.5">
      <c r="A1321" s="73" t="s">
        <v>80</v>
      </c>
      <c r="B1321" s="95" t="s">
        <v>2644</v>
      </c>
      <c r="C1321" s="101" t="s">
        <v>2645</v>
      </c>
      <c r="D1321" s="92">
        <v>34.781000000000006</v>
      </c>
      <c r="E1321" s="78">
        <v>0</v>
      </c>
      <c r="F1321" s="78">
        <v>0</v>
      </c>
      <c r="G1321" s="78">
        <v>0</v>
      </c>
      <c r="H1321" s="78">
        <v>0</v>
      </c>
      <c r="I1321" s="78">
        <v>0</v>
      </c>
      <c r="J1321" s="78">
        <v>0</v>
      </c>
      <c r="K1321" s="78">
        <v>0</v>
      </c>
      <c r="L1321" s="78">
        <v>0</v>
      </c>
      <c r="M1321" s="78">
        <v>0</v>
      </c>
      <c r="N1321" s="78">
        <v>0</v>
      </c>
      <c r="O1321" s="78">
        <v>0</v>
      </c>
      <c r="P1321" s="78">
        <v>0</v>
      </c>
      <c r="Q1321" s="78">
        <v>0</v>
      </c>
      <c r="R1321" s="78">
        <v>0</v>
      </c>
      <c r="S1321" s="78">
        <v>0</v>
      </c>
      <c r="T1321" s="78">
        <v>0</v>
      </c>
      <c r="U1321" s="78">
        <v>0</v>
      </c>
      <c r="V1321" s="78">
        <v>0</v>
      </c>
      <c r="W1321" s="78">
        <v>0</v>
      </c>
      <c r="X1321" s="78">
        <v>0</v>
      </c>
      <c r="Y1321" s="78">
        <v>0</v>
      </c>
      <c r="Z1321" s="78">
        <v>0</v>
      </c>
      <c r="AA1321" s="78">
        <v>0</v>
      </c>
      <c r="AB1321" s="78">
        <v>0</v>
      </c>
      <c r="AC1321" s="78">
        <v>0</v>
      </c>
      <c r="AD1321" s="78">
        <v>0</v>
      </c>
      <c r="AE1321" s="78">
        <v>0</v>
      </c>
      <c r="AF1321" s="78">
        <v>34.780999999999999</v>
      </c>
      <c r="AG1321" s="79">
        <v>0</v>
      </c>
      <c r="AH1321" s="79">
        <v>0</v>
      </c>
      <c r="AI1321" s="79">
        <v>0</v>
      </c>
      <c r="AJ1321" s="79">
        <v>0</v>
      </c>
      <c r="AK1321" s="79">
        <v>0</v>
      </c>
      <c r="AL1321" s="79">
        <v>1</v>
      </c>
      <c r="AM1321" s="79">
        <v>0</v>
      </c>
      <c r="AN1321" s="79">
        <v>0</v>
      </c>
      <c r="AO1321" s="79">
        <v>0</v>
      </c>
      <c r="AP1321" s="79">
        <v>0</v>
      </c>
      <c r="AQ1321" s="79">
        <v>0</v>
      </c>
      <c r="AR1321" s="78">
        <v>0</v>
      </c>
      <c r="AS1321" s="78">
        <v>0</v>
      </c>
      <c r="AT1321" s="78">
        <v>0</v>
      </c>
      <c r="AU1321" s="78">
        <v>0</v>
      </c>
      <c r="AV1321" s="78">
        <v>0</v>
      </c>
      <c r="AW1321" s="78">
        <v>0</v>
      </c>
      <c r="AX1321" s="78">
        <v>0</v>
      </c>
      <c r="AY1321" s="78">
        <v>0</v>
      </c>
      <c r="AZ1321" s="78">
        <v>0</v>
      </c>
      <c r="BA1321" s="78">
        <v>0</v>
      </c>
      <c r="BB1321" s="78">
        <v>0</v>
      </c>
      <c r="BC1321" s="78">
        <v>0</v>
      </c>
      <c r="BD1321" s="78">
        <v>0</v>
      </c>
      <c r="BE1321" s="78">
        <v>0</v>
      </c>
      <c r="BF1321" s="78">
        <v>0</v>
      </c>
      <c r="BG1321" s="78">
        <v>0</v>
      </c>
      <c r="BH1321" s="78">
        <v>0</v>
      </c>
      <c r="BI1321" s="78">
        <v>0</v>
      </c>
      <c r="BJ1321" s="78">
        <v>0</v>
      </c>
      <c r="BK1321" s="78">
        <v>0</v>
      </c>
      <c r="BL1321" s="78">
        <v>0</v>
      </c>
      <c r="BM1321" s="78">
        <v>0</v>
      </c>
      <c r="BN1321" s="78">
        <v>0</v>
      </c>
      <c r="BO1321" s="78">
        <v>0</v>
      </c>
      <c r="BP1321" s="78">
        <v>0</v>
      </c>
      <c r="BQ1321" s="78">
        <v>0</v>
      </c>
      <c r="BR1321" s="79">
        <v>0</v>
      </c>
      <c r="BS1321" s="79">
        <v>0</v>
      </c>
      <c r="BT1321" s="78">
        <v>0</v>
      </c>
      <c r="BU1321" s="78">
        <v>0</v>
      </c>
      <c r="BV1321" s="78">
        <v>0</v>
      </c>
      <c r="BW1321" s="78">
        <v>0</v>
      </c>
      <c r="BX1321" s="78">
        <v>0</v>
      </c>
      <c r="BY1321" s="78">
        <v>0</v>
      </c>
      <c r="BZ1321" s="78">
        <v>0</v>
      </c>
      <c r="CA1321" s="78">
        <v>0</v>
      </c>
      <c r="CB1321" s="78">
        <v>0</v>
      </c>
      <c r="CC1321" s="78">
        <v>0</v>
      </c>
      <c r="CD1321" s="78">
        <v>0</v>
      </c>
      <c r="CE1321" s="79">
        <f t="shared" si="1693"/>
        <v>0</v>
      </c>
      <c r="CF1321" s="79">
        <f t="shared" si="1694"/>
        <v>34.780999999999999</v>
      </c>
      <c r="CG1321" s="79">
        <f t="shared" si="1695"/>
        <v>0</v>
      </c>
      <c r="CH1321" s="79">
        <f t="shared" si="1696"/>
        <v>0</v>
      </c>
      <c r="CI1321" s="79">
        <f t="shared" si="1697"/>
        <v>0</v>
      </c>
      <c r="CJ1321" s="79">
        <f t="shared" si="1698"/>
        <v>0</v>
      </c>
      <c r="CK1321" s="79">
        <f t="shared" si="1699"/>
        <v>0</v>
      </c>
      <c r="CL1321" s="79">
        <f t="shared" si="1700"/>
        <v>1</v>
      </c>
      <c r="CM1321" s="79">
        <f t="shared" si="1701"/>
        <v>0</v>
      </c>
      <c r="CN1321" s="79">
        <f t="shared" si="1702"/>
        <v>0</v>
      </c>
      <c r="CO1321" s="79">
        <f t="shared" si="1703"/>
        <v>0</v>
      </c>
      <c r="CP1321" s="79">
        <f t="shared" si="1704"/>
        <v>0</v>
      </c>
      <c r="CQ1321" s="79">
        <f t="shared" si="1705"/>
        <v>0</v>
      </c>
    </row>
    <row r="1322" spans="1:95" ht="31.5">
      <c r="A1322" s="73" t="s">
        <v>80</v>
      </c>
      <c r="B1322" s="95" t="s">
        <v>2646</v>
      </c>
      <c r="C1322" s="101" t="s">
        <v>2647</v>
      </c>
      <c r="D1322" s="92">
        <v>58.837112670000003</v>
      </c>
      <c r="E1322" s="78">
        <v>0</v>
      </c>
      <c r="F1322" s="92">
        <v>0</v>
      </c>
      <c r="G1322" s="78">
        <v>0</v>
      </c>
      <c r="H1322" s="78">
        <v>0</v>
      </c>
      <c r="I1322" s="78">
        <v>0</v>
      </c>
      <c r="J1322" s="78">
        <v>0</v>
      </c>
      <c r="K1322" s="78">
        <v>0</v>
      </c>
      <c r="L1322" s="78">
        <v>0</v>
      </c>
      <c r="M1322" s="78">
        <v>0</v>
      </c>
      <c r="N1322" s="78">
        <v>0</v>
      </c>
      <c r="O1322" s="78">
        <v>0</v>
      </c>
      <c r="P1322" s="78">
        <v>0</v>
      </c>
      <c r="Q1322" s="78">
        <v>0</v>
      </c>
      <c r="R1322" s="78">
        <v>0</v>
      </c>
      <c r="S1322" s="78">
        <v>0</v>
      </c>
      <c r="T1322" s="78">
        <v>0</v>
      </c>
      <c r="U1322" s="78">
        <v>0</v>
      </c>
      <c r="V1322" s="78">
        <v>0</v>
      </c>
      <c r="W1322" s="78">
        <v>0</v>
      </c>
      <c r="X1322" s="78">
        <v>0</v>
      </c>
      <c r="Y1322" s="78">
        <v>0</v>
      </c>
      <c r="Z1322" s="78">
        <v>0</v>
      </c>
      <c r="AA1322" s="78">
        <v>0</v>
      </c>
      <c r="AB1322" s="78">
        <v>0</v>
      </c>
      <c r="AC1322" s="78">
        <v>0</v>
      </c>
      <c r="AD1322" s="78">
        <v>0</v>
      </c>
      <c r="AE1322" s="78">
        <v>0</v>
      </c>
      <c r="AF1322" s="78">
        <v>0</v>
      </c>
      <c r="AG1322" s="78">
        <v>0</v>
      </c>
      <c r="AH1322" s="78">
        <v>0</v>
      </c>
      <c r="AI1322" s="78">
        <v>0</v>
      </c>
      <c r="AJ1322" s="78">
        <v>0</v>
      </c>
      <c r="AK1322" s="78">
        <v>0</v>
      </c>
      <c r="AL1322" s="78">
        <v>0</v>
      </c>
      <c r="AM1322" s="78">
        <v>0</v>
      </c>
      <c r="AN1322" s="78">
        <v>0</v>
      </c>
      <c r="AO1322" s="78">
        <v>0</v>
      </c>
      <c r="AP1322" s="78">
        <v>0</v>
      </c>
      <c r="AQ1322" s="78">
        <v>0</v>
      </c>
      <c r="AR1322" s="78">
        <v>0</v>
      </c>
      <c r="AS1322" s="78">
        <v>0</v>
      </c>
      <c r="AT1322" s="78">
        <v>0</v>
      </c>
      <c r="AU1322" s="78">
        <v>0</v>
      </c>
      <c r="AV1322" s="78">
        <v>0</v>
      </c>
      <c r="AW1322" s="78">
        <v>0</v>
      </c>
      <c r="AX1322" s="78">
        <v>0</v>
      </c>
      <c r="AY1322" s="78">
        <v>0</v>
      </c>
      <c r="AZ1322" s="78">
        <v>0</v>
      </c>
      <c r="BA1322" s="78">
        <v>0</v>
      </c>
      <c r="BB1322" s="78">
        <v>0</v>
      </c>
      <c r="BC1322" s="78">
        <v>0</v>
      </c>
      <c r="BD1322" s="78">
        <v>0</v>
      </c>
      <c r="BE1322" s="78">
        <v>0</v>
      </c>
      <c r="BF1322" s="78">
        <v>0</v>
      </c>
      <c r="BG1322" s="78">
        <v>0</v>
      </c>
      <c r="BH1322" s="78">
        <v>0</v>
      </c>
      <c r="BI1322" s="78">
        <v>0</v>
      </c>
      <c r="BJ1322" s="78">
        <v>0</v>
      </c>
      <c r="BK1322" s="78">
        <v>0</v>
      </c>
      <c r="BL1322" s="78">
        <v>0</v>
      </c>
      <c r="BM1322" s="78">
        <v>0</v>
      </c>
      <c r="BN1322" s="78">
        <v>0</v>
      </c>
      <c r="BO1322" s="78">
        <v>0</v>
      </c>
      <c r="BP1322" s="78">
        <v>0</v>
      </c>
      <c r="BQ1322" s="78">
        <v>0</v>
      </c>
      <c r="BR1322" s="79">
        <v>0</v>
      </c>
      <c r="BS1322" s="79">
        <v>0</v>
      </c>
      <c r="BT1322" s="78">
        <v>0</v>
      </c>
      <c r="BU1322" s="78">
        <v>0</v>
      </c>
      <c r="BV1322" s="78">
        <v>0</v>
      </c>
      <c r="BW1322" s="78">
        <v>0</v>
      </c>
      <c r="BX1322" s="78">
        <v>0</v>
      </c>
      <c r="BY1322" s="78">
        <v>0</v>
      </c>
      <c r="BZ1322" s="78">
        <v>0</v>
      </c>
      <c r="CA1322" s="78">
        <v>0</v>
      </c>
      <c r="CB1322" s="78">
        <v>0</v>
      </c>
      <c r="CC1322" s="78">
        <v>0</v>
      </c>
      <c r="CD1322" s="78">
        <v>0</v>
      </c>
      <c r="CE1322" s="79">
        <f t="shared" si="1693"/>
        <v>0</v>
      </c>
      <c r="CF1322" s="79">
        <f t="shared" si="1694"/>
        <v>0</v>
      </c>
      <c r="CG1322" s="79">
        <f t="shared" si="1695"/>
        <v>0</v>
      </c>
      <c r="CH1322" s="79">
        <f t="shared" si="1696"/>
        <v>0</v>
      </c>
      <c r="CI1322" s="79">
        <f t="shared" si="1697"/>
        <v>0</v>
      </c>
      <c r="CJ1322" s="79">
        <f t="shared" si="1698"/>
        <v>0</v>
      </c>
      <c r="CK1322" s="79">
        <f t="shared" si="1699"/>
        <v>0</v>
      </c>
      <c r="CL1322" s="79">
        <f t="shared" si="1700"/>
        <v>0</v>
      </c>
      <c r="CM1322" s="79">
        <f t="shared" si="1701"/>
        <v>0</v>
      </c>
      <c r="CN1322" s="79">
        <f t="shared" si="1702"/>
        <v>0</v>
      </c>
      <c r="CO1322" s="79">
        <f t="shared" si="1703"/>
        <v>0</v>
      </c>
      <c r="CP1322" s="79">
        <f t="shared" si="1704"/>
        <v>0</v>
      </c>
      <c r="CQ1322" s="79">
        <f t="shared" si="1705"/>
        <v>0</v>
      </c>
    </row>
    <row r="1323" spans="1:95" ht="31.5">
      <c r="A1323" s="73" t="s">
        <v>80</v>
      </c>
      <c r="B1323" s="90" t="s">
        <v>2648</v>
      </c>
      <c r="C1323" s="75" t="s">
        <v>2649</v>
      </c>
      <c r="D1323" s="92">
        <v>69.435000000000002</v>
      </c>
      <c r="E1323" s="78">
        <v>0</v>
      </c>
      <c r="F1323" s="78">
        <v>0</v>
      </c>
      <c r="G1323" s="78">
        <v>0</v>
      </c>
      <c r="H1323" s="78">
        <v>0</v>
      </c>
      <c r="I1323" s="78">
        <v>0</v>
      </c>
      <c r="J1323" s="78">
        <v>0</v>
      </c>
      <c r="K1323" s="78">
        <v>0</v>
      </c>
      <c r="L1323" s="78">
        <v>0</v>
      </c>
      <c r="M1323" s="78">
        <v>0</v>
      </c>
      <c r="N1323" s="78">
        <v>0</v>
      </c>
      <c r="O1323" s="78">
        <v>0</v>
      </c>
      <c r="P1323" s="78">
        <v>0</v>
      </c>
      <c r="Q1323" s="78">
        <v>0</v>
      </c>
      <c r="R1323" s="78">
        <v>0</v>
      </c>
      <c r="S1323" s="78">
        <v>11.92400001</v>
      </c>
      <c r="T1323" s="78">
        <v>0</v>
      </c>
      <c r="U1323" s="78">
        <v>0</v>
      </c>
      <c r="V1323" s="78">
        <v>0</v>
      </c>
      <c r="W1323" s="78">
        <v>0</v>
      </c>
      <c r="X1323" s="78">
        <v>0</v>
      </c>
      <c r="Y1323" s="78">
        <v>1</v>
      </c>
      <c r="Z1323" s="78">
        <v>0</v>
      </c>
      <c r="AA1323" s="78">
        <v>0</v>
      </c>
      <c r="AB1323" s="78">
        <v>0</v>
      </c>
      <c r="AC1323" s="78">
        <v>0</v>
      </c>
      <c r="AD1323" s="78">
        <v>0</v>
      </c>
      <c r="AE1323" s="78">
        <v>0</v>
      </c>
      <c r="AF1323" s="78">
        <v>0</v>
      </c>
      <c r="AG1323" s="78">
        <v>0</v>
      </c>
      <c r="AH1323" s="78">
        <v>0</v>
      </c>
      <c r="AI1323" s="78">
        <v>0</v>
      </c>
      <c r="AJ1323" s="78">
        <v>0</v>
      </c>
      <c r="AK1323" s="78">
        <v>0</v>
      </c>
      <c r="AL1323" s="78">
        <v>0</v>
      </c>
      <c r="AM1323" s="78">
        <v>0</v>
      </c>
      <c r="AN1323" s="78">
        <v>0</v>
      </c>
      <c r="AO1323" s="78">
        <v>0</v>
      </c>
      <c r="AP1323" s="78">
        <v>0</v>
      </c>
      <c r="AQ1323" s="78">
        <v>0</v>
      </c>
      <c r="AR1323" s="78">
        <v>0</v>
      </c>
      <c r="AS1323" s="78">
        <v>49.050452569999997</v>
      </c>
      <c r="AT1323" s="79">
        <v>0</v>
      </c>
      <c r="AU1323" s="79">
        <v>0</v>
      </c>
      <c r="AV1323" s="79">
        <v>0</v>
      </c>
      <c r="AW1323" s="79">
        <v>0</v>
      </c>
      <c r="AX1323" s="79">
        <v>0</v>
      </c>
      <c r="AY1323" s="79">
        <v>5</v>
      </c>
      <c r="AZ1323" s="79">
        <v>0</v>
      </c>
      <c r="BA1323" s="79">
        <v>0</v>
      </c>
      <c r="BB1323" s="79">
        <v>0</v>
      </c>
      <c r="BC1323" s="79">
        <v>0</v>
      </c>
      <c r="BD1323" s="79">
        <v>0</v>
      </c>
      <c r="BE1323" s="78">
        <v>0</v>
      </c>
      <c r="BF1323" s="78">
        <v>0</v>
      </c>
      <c r="BG1323" s="78">
        <v>0</v>
      </c>
      <c r="BH1323" s="78">
        <v>0</v>
      </c>
      <c r="BI1323" s="78">
        <v>0</v>
      </c>
      <c r="BJ1323" s="78">
        <v>0</v>
      </c>
      <c r="BK1323" s="78">
        <v>0</v>
      </c>
      <c r="BL1323" s="78">
        <v>0</v>
      </c>
      <c r="BM1323" s="78">
        <v>0</v>
      </c>
      <c r="BN1323" s="78">
        <v>0</v>
      </c>
      <c r="BO1323" s="78">
        <v>0</v>
      </c>
      <c r="BP1323" s="78">
        <v>0</v>
      </c>
      <c r="BQ1323" s="78">
        <v>0</v>
      </c>
      <c r="BR1323" s="79">
        <v>0</v>
      </c>
      <c r="BS1323" s="79">
        <v>0</v>
      </c>
      <c r="BT1323" s="78">
        <v>0</v>
      </c>
      <c r="BU1323" s="78">
        <v>0</v>
      </c>
      <c r="BV1323" s="78">
        <v>0</v>
      </c>
      <c r="BW1323" s="78">
        <v>0</v>
      </c>
      <c r="BX1323" s="78">
        <v>0</v>
      </c>
      <c r="BY1323" s="78">
        <v>0</v>
      </c>
      <c r="BZ1323" s="78">
        <v>0</v>
      </c>
      <c r="CA1323" s="78">
        <v>0</v>
      </c>
      <c r="CB1323" s="78">
        <v>0</v>
      </c>
      <c r="CC1323" s="78">
        <v>0</v>
      </c>
      <c r="CD1323" s="78">
        <v>0</v>
      </c>
      <c r="CE1323" s="79">
        <f t="shared" si="1693"/>
        <v>0</v>
      </c>
      <c r="CF1323" s="79">
        <f t="shared" si="1694"/>
        <v>60.974452579999998</v>
      </c>
      <c r="CG1323" s="79">
        <f t="shared" si="1695"/>
        <v>0</v>
      </c>
      <c r="CH1323" s="79">
        <f t="shared" si="1696"/>
        <v>0</v>
      </c>
      <c r="CI1323" s="79">
        <f t="shared" si="1697"/>
        <v>0</v>
      </c>
      <c r="CJ1323" s="79">
        <f t="shared" si="1698"/>
        <v>0</v>
      </c>
      <c r="CK1323" s="79">
        <f t="shared" si="1699"/>
        <v>0</v>
      </c>
      <c r="CL1323" s="79">
        <f t="shared" si="1700"/>
        <v>6</v>
      </c>
      <c r="CM1323" s="79">
        <f t="shared" si="1701"/>
        <v>0</v>
      </c>
      <c r="CN1323" s="79">
        <f t="shared" si="1702"/>
        <v>0</v>
      </c>
      <c r="CO1323" s="79">
        <f t="shared" si="1703"/>
        <v>0</v>
      </c>
      <c r="CP1323" s="79">
        <f t="shared" si="1704"/>
        <v>0</v>
      </c>
      <c r="CQ1323" s="79">
        <f t="shared" si="1705"/>
        <v>0</v>
      </c>
    </row>
    <row r="1324" spans="1:95" ht="47.25">
      <c r="A1324" s="73" t="s">
        <v>33</v>
      </c>
      <c r="B1324" s="71" t="s">
        <v>647</v>
      </c>
      <c r="C1324" s="71" t="s">
        <v>202</v>
      </c>
      <c r="D1324" s="92">
        <f t="shared" ref="D1324:BO1324" si="1706">D1325</f>
        <v>0</v>
      </c>
      <c r="E1324" s="70">
        <f t="shared" si="1706"/>
        <v>0</v>
      </c>
      <c r="F1324" s="70">
        <f t="shared" si="1706"/>
        <v>0</v>
      </c>
      <c r="G1324" s="70">
        <f t="shared" si="1706"/>
        <v>0</v>
      </c>
      <c r="H1324" s="70">
        <f t="shared" si="1706"/>
        <v>0</v>
      </c>
      <c r="I1324" s="70">
        <f t="shared" si="1706"/>
        <v>0</v>
      </c>
      <c r="J1324" s="70">
        <f t="shared" si="1706"/>
        <v>0</v>
      </c>
      <c r="K1324" s="70">
        <f t="shared" si="1706"/>
        <v>0</v>
      </c>
      <c r="L1324" s="70">
        <f t="shared" si="1706"/>
        <v>0</v>
      </c>
      <c r="M1324" s="70">
        <f t="shared" si="1706"/>
        <v>0</v>
      </c>
      <c r="N1324" s="70">
        <f t="shared" si="1706"/>
        <v>0</v>
      </c>
      <c r="O1324" s="70">
        <f t="shared" si="1706"/>
        <v>0</v>
      </c>
      <c r="P1324" s="70">
        <f t="shared" si="1706"/>
        <v>0</v>
      </c>
      <c r="Q1324" s="70">
        <f t="shared" si="1706"/>
        <v>0</v>
      </c>
      <c r="R1324" s="70">
        <f t="shared" si="1706"/>
        <v>0</v>
      </c>
      <c r="S1324" s="70">
        <f t="shared" si="1706"/>
        <v>0</v>
      </c>
      <c r="T1324" s="70">
        <f t="shared" si="1706"/>
        <v>0</v>
      </c>
      <c r="U1324" s="70">
        <f t="shared" si="1706"/>
        <v>0</v>
      </c>
      <c r="V1324" s="70">
        <f t="shared" si="1706"/>
        <v>0</v>
      </c>
      <c r="W1324" s="70">
        <f t="shared" si="1706"/>
        <v>0</v>
      </c>
      <c r="X1324" s="70">
        <f t="shared" si="1706"/>
        <v>0</v>
      </c>
      <c r="Y1324" s="70">
        <f t="shared" si="1706"/>
        <v>0</v>
      </c>
      <c r="Z1324" s="70">
        <f t="shared" si="1706"/>
        <v>0</v>
      </c>
      <c r="AA1324" s="70">
        <f t="shared" si="1706"/>
        <v>0</v>
      </c>
      <c r="AB1324" s="70">
        <f t="shared" si="1706"/>
        <v>0</v>
      </c>
      <c r="AC1324" s="70">
        <f t="shared" si="1706"/>
        <v>0</v>
      </c>
      <c r="AD1324" s="70">
        <f t="shared" si="1706"/>
        <v>0</v>
      </c>
      <c r="AE1324" s="70">
        <f t="shared" si="1706"/>
        <v>0</v>
      </c>
      <c r="AF1324" s="70">
        <f t="shared" si="1706"/>
        <v>0</v>
      </c>
      <c r="AG1324" s="70">
        <f t="shared" si="1706"/>
        <v>0</v>
      </c>
      <c r="AH1324" s="70">
        <f t="shared" si="1706"/>
        <v>0</v>
      </c>
      <c r="AI1324" s="70">
        <f t="shared" si="1706"/>
        <v>0</v>
      </c>
      <c r="AJ1324" s="70">
        <f t="shared" si="1706"/>
        <v>0</v>
      </c>
      <c r="AK1324" s="70">
        <f t="shared" si="1706"/>
        <v>0</v>
      </c>
      <c r="AL1324" s="70">
        <f t="shared" si="1706"/>
        <v>0</v>
      </c>
      <c r="AM1324" s="70">
        <f t="shared" si="1706"/>
        <v>0</v>
      </c>
      <c r="AN1324" s="70">
        <f t="shared" si="1706"/>
        <v>0</v>
      </c>
      <c r="AO1324" s="70">
        <f t="shared" si="1706"/>
        <v>0</v>
      </c>
      <c r="AP1324" s="70">
        <f t="shared" si="1706"/>
        <v>0</v>
      </c>
      <c r="AQ1324" s="70">
        <f t="shared" si="1706"/>
        <v>0</v>
      </c>
      <c r="AR1324" s="70">
        <f t="shared" si="1706"/>
        <v>0</v>
      </c>
      <c r="AS1324" s="70">
        <f t="shared" si="1706"/>
        <v>0</v>
      </c>
      <c r="AT1324" s="70">
        <f t="shared" si="1706"/>
        <v>0</v>
      </c>
      <c r="AU1324" s="70">
        <f t="shared" si="1706"/>
        <v>0</v>
      </c>
      <c r="AV1324" s="70">
        <f t="shared" si="1706"/>
        <v>0</v>
      </c>
      <c r="AW1324" s="70">
        <f t="shared" si="1706"/>
        <v>0</v>
      </c>
      <c r="AX1324" s="70">
        <f t="shared" si="1706"/>
        <v>0</v>
      </c>
      <c r="AY1324" s="70">
        <f t="shared" si="1706"/>
        <v>0</v>
      </c>
      <c r="AZ1324" s="70">
        <f t="shared" si="1706"/>
        <v>0</v>
      </c>
      <c r="BA1324" s="70">
        <f t="shared" si="1706"/>
        <v>0</v>
      </c>
      <c r="BB1324" s="70">
        <f t="shared" si="1706"/>
        <v>0</v>
      </c>
      <c r="BC1324" s="70">
        <f t="shared" si="1706"/>
        <v>0</v>
      </c>
      <c r="BD1324" s="70">
        <f t="shared" si="1706"/>
        <v>0</v>
      </c>
      <c r="BE1324" s="70">
        <f t="shared" si="1706"/>
        <v>0</v>
      </c>
      <c r="BF1324" s="70">
        <f t="shared" si="1706"/>
        <v>0</v>
      </c>
      <c r="BG1324" s="70">
        <f t="shared" si="1706"/>
        <v>0</v>
      </c>
      <c r="BH1324" s="70">
        <f t="shared" si="1706"/>
        <v>0</v>
      </c>
      <c r="BI1324" s="70">
        <f t="shared" si="1706"/>
        <v>0</v>
      </c>
      <c r="BJ1324" s="70">
        <f t="shared" si="1706"/>
        <v>0</v>
      </c>
      <c r="BK1324" s="70">
        <f t="shared" si="1706"/>
        <v>0</v>
      </c>
      <c r="BL1324" s="70">
        <f t="shared" si="1706"/>
        <v>0</v>
      </c>
      <c r="BM1324" s="70">
        <f t="shared" si="1706"/>
        <v>0</v>
      </c>
      <c r="BN1324" s="70">
        <f t="shared" si="1706"/>
        <v>0</v>
      </c>
      <c r="BO1324" s="70">
        <f t="shared" si="1706"/>
        <v>0</v>
      </c>
      <c r="BP1324" s="70">
        <f t="shared" ref="BP1324:CD1324" si="1707">BP1325</f>
        <v>0</v>
      </c>
      <c r="BQ1324" s="70">
        <f t="shared" si="1707"/>
        <v>0</v>
      </c>
      <c r="BR1324" s="79">
        <f t="shared" si="1707"/>
        <v>0</v>
      </c>
      <c r="BS1324" s="79">
        <f t="shared" si="1707"/>
        <v>0</v>
      </c>
      <c r="BT1324" s="70">
        <f t="shared" si="1707"/>
        <v>0</v>
      </c>
      <c r="BU1324" s="70">
        <f t="shared" si="1707"/>
        <v>0</v>
      </c>
      <c r="BV1324" s="70">
        <f t="shared" si="1707"/>
        <v>0</v>
      </c>
      <c r="BW1324" s="70">
        <f t="shared" si="1707"/>
        <v>0</v>
      </c>
      <c r="BX1324" s="70">
        <f t="shared" si="1707"/>
        <v>0</v>
      </c>
      <c r="BY1324" s="70">
        <f t="shared" si="1707"/>
        <v>0</v>
      </c>
      <c r="BZ1324" s="70">
        <f t="shared" si="1707"/>
        <v>0</v>
      </c>
      <c r="CA1324" s="70">
        <f t="shared" si="1707"/>
        <v>0</v>
      </c>
      <c r="CB1324" s="70">
        <f t="shared" si="1707"/>
        <v>0</v>
      </c>
      <c r="CC1324" s="70">
        <f t="shared" si="1707"/>
        <v>0</v>
      </c>
      <c r="CD1324" s="70">
        <f t="shared" si="1707"/>
        <v>0</v>
      </c>
      <c r="CE1324" s="70">
        <f t="shared" ref="CE1324:CE1330" si="1708">E1324+R1324+AE1324+AR1324+BE1324+BR1324</f>
        <v>0</v>
      </c>
      <c r="CF1324" s="70">
        <f t="shared" si="1694"/>
        <v>0</v>
      </c>
      <c r="CG1324" s="70">
        <f t="shared" si="1695"/>
        <v>0</v>
      </c>
      <c r="CH1324" s="70">
        <f t="shared" si="1696"/>
        <v>0</v>
      </c>
      <c r="CI1324" s="70">
        <f t="shared" si="1697"/>
        <v>0</v>
      </c>
      <c r="CJ1324" s="70">
        <f t="shared" si="1698"/>
        <v>0</v>
      </c>
      <c r="CK1324" s="70">
        <f t="shared" si="1699"/>
        <v>0</v>
      </c>
      <c r="CL1324" s="70">
        <f t="shared" si="1700"/>
        <v>0</v>
      </c>
      <c r="CM1324" s="70">
        <f t="shared" si="1701"/>
        <v>0</v>
      </c>
      <c r="CN1324" s="70">
        <f t="shared" si="1702"/>
        <v>0</v>
      </c>
      <c r="CO1324" s="70">
        <f t="shared" si="1703"/>
        <v>0</v>
      </c>
      <c r="CP1324" s="70">
        <f t="shared" si="1704"/>
        <v>0</v>
      </c>
      <c r="CQ1324" s="70">
        <f t="shared" si="1705"/>
        <v>0</v>
      </c>
    </row>
    <row r="1325" spans="1:95">
      <c r="A1325" s="163" t="s">
        <v>2650</v>
      </c>
      <c r="B1325" s="67" t="s">
        <v>657</v>
      </c>
      <c r="C1325" s="67" t="s">
        <v>202</v>
      </c>
      <c r="D1325" s="92">
        <f t="shared" ref="D1325:BO1325" si="1709">D1326+D1327</f>
        <v>0</v>
      </c>
      <c r="E1325" s="70">
        <f t="shared" si="1709"/>
        <v>0</v>
      </c>
      <c r="F1325" s="70">
        <f t="shared" si="1709"/>
        <v>0</v>
      </c>
      <c r="G1325" s="70">
        <f t="shared" si="1709"/>
        <v>0</v>
      </c>
      <c r="H1325" s="70">
        <f t="shared" si="1709"/>
        <v>0</v>
      </c>
      <c r="I1325" s="70">
        <f t="shared" si="1709"/>
        <v>0</v>
      </c>
      <c r="J1325" s="70">
        <f t="shared" si="1709"/>
        <v>0</v>
      </c>
      <c r="K1325" s="70">
        <f t="shared" si="1709"/>
        <v>0</v>
      </c>
      <c r="L1325" s="70">
        <f t="shared" si="1709"/>
        <v>0</v>
      </c>
      <c r="M1325" s="70">
        <f t="shared" si="1709"/>
        <v>0</v>
      </c>
      <c r="N1325" s="70">
        <f t="shared" si="1709"/>
        <v>0</v>
      </c>
      <c r="O1325" s="70">
        <f t="shared" si="1709"/>
        <v>0</v>
      </c>
      <c r="P1325" s="70">
        <f t="shared" si="1709"/>
        <v>0</v>
      </c>
      <c r="Q1325" s="70">
        <f t="shared" si="1709"/>
        <v>0</v>
      </c>
      <c r="R1325" s="70">
        <f t="shared" si="1709"/>
        <v>0</v>
      </c>
      <c r="S1325" s="70">
        <f t="shared" si="1709"/>
        <v>0</v>
      </c>
      <c r="T1325" s="70">
        <f t="shared" si="1709"/>
        <v>0</v>
      </c>
      <c r="U1325" s="70">
        <f t="shared" si="1709"/>
        <v>0</v>
      </c>
      <c r="V1325" s="70">
        <f t="shared" si="1709"/>
        <v>0</v>
      </c>
      <c r="W1325" s="70">
        <f t="shared" si="1709"/>
        <v>0</v>
      </c>
      <c r="X1325" s="70">
        <f t="shared" si="1709"/>
        <v>0</v>
      </c>
      <c r="Y1325" s="70">
        <f t="shared" si="1709"/>
        <v>0</v>
      </c>
      <c r="Z1325" s="70">
        <f t="shared" si="1709"/>
        <v>0</v>
      </c>
      <c r="AA1325" s="70">
        <f t="shared" si="1709"/>
        <v>0</v>
      </c>
      <c r="AB1325" s="70">
        <f t="shared" si="1709"/>
        <v>0</v>
      </c>
      <c r="AC1325" s="70">
        <f t="shared" si="1709"/>
        <v>0</v>
      </c>
      <c r="AD1325" s="70">
        <f t="shared" si="1709"/>
        <v>0</v>
      </c>
      <c r="AE1325" s="70">
        <f t="shared" si="1709"/>
        <v>0</v>
      </c>
      <c r="AF1325" s="70">
        <f t="shared" si="1709"/>
        <v>0</v>
      </c>
      <c r="AG1325" s="70">
        <f t="shared" si="1709"/>
        <v>0</v>
      </c>
      <c r="AH1325" s="70">
        <f t="shared" si="1709"/>
        <v>0</v>
      </c>
      <c r="AI1325" s="70">
        <f t="shared" si="1709"/>
        <v>0</v>
      </c>
      <c r="AJ1325" s="70">
        <f t="shared" si="1709"/>
        <v>0</v>
      </c>
      <c r="AK1325" s="70">
        <f t="shared" si="1709"/>
        <v>0</v>
      </c>
      <c r="AL1325" s="70">
        <f t="shared" si="1709"/>
        <v>0</v>
      </c>
      <c r="AM1325" s="70">
        <f t="shared" si="1709"/>
        <v>0</v>
      </c>
      <c r="AN1325" s="70">
        <f t="shared" si="1709"/>
        <v>0</v>
      </c>
      <c r="AO1325" s="70">
        <f t="shared" si="1709"/>
        <v>0</v>
      </c>
      <c r="AP1325" s="70">
        <f t="shared" si="1709"/>
        <v>0</v>
      </c>
      <c r="AQ1325" s="70">
        <f t="shared" si="1709"/>
        <v>0</v>
      </c>
      <c r="AR1325" s="70">
        <f t="shared" si="1709"/>
        <v>0</v>
      </c>
      <c r="AS1325" s="70">
        <f t="shared" si="1709"/>
        <v>0</v>
      </c>
      <c r="AT1325" s="70">
        <f t="shared" si="1709"/>
        <v>0</v>
      </c>
      <c r="AU1325" s="70">
        <f t="shared" si="1709"/>
        <v>0</v>
      </c>
      <c r="AV1325" s="70">
        <f t="shared" si="1709"/>
        <v>0</v>
      </c>
      <c r="AW1325" s="70">
        <f t="shared" si="1709"/>
        <v>0</v>
      </c>
      <c r="AX1325" s="70">
        <f t="shared" si="1709"/>
        <v>0</v>
      </c>
      <c r="AY1325" s="70">
        <f t="shared" si="1709"/>
        <v>0</v>
      </c>
      <c r="AZ1325" s="70">
        <f t="shared" si="1709"/>
        <v>0</v>
      </c>
      <c r="BA1325" s="70">
        <f t="shared" si="1709"/>
        <v>0</v>
      </c>
      <c r="BB1325" s="70">
        <f t="shared" si="1709"/>
        <v>0</v>
      </c>
      <c r="BC1325" s="70">
        <f t="shared" si="1709"/>
        <v>0</v>
      </c>
      <c r="BD1325" s="70">
        <f t="shared" si="1709"/>
        <v>0</v>
      </c>
      <c r="BE1325" s="70">
        <f t="shared" si="1709"/>
        <v>0</v>
      </c>
      <c r="BF1325" s="70">
        <f t="shared" si="1709"/>
        <v>0</v>
      </c>
      <c r="BG1325" s="70">
        <f t="shared" si="1709"/>
        <v>0</v>
      </c>
      <c r="BH1325" s="70">
        <f t="shared" si="1709"/>
        <v>0</v>
      </c>
      <c r="BI1325" s="70">
        <f t="shared" si="1709"/>
        <v>0</v>
      </c>
      <c r="BJ1325" s="70">
        <f t="shared" si="1709"/>
        <v>0</v>
      </c>
      <c r="BK1325" s="70">
        <f t="shared" si="1709"/>
        <v>0</v>
      </c>
      <c r="BL1325" s="70">
        <f t="shared" si="1709"/>
        <v>0</v>
      </c>
      <c r="BM1325" s="70">
        <f t="shared" si="1709"/>
        <v>0</v>
      </c>
      <c r="BN1325" s="70">
        <f t="shared" si="1709"/>
        <v>0</v>
      </c>
      <c r="BO1325" s="70">
        <f t="shared" si="1709"/>
        <v>0</v>
      </c>
      <c r="BP1325" s="70">
        <f t="shared" ref="BP1325:CD1325" si="1710">BP1326+BP1327</f>
        <v>0</v>
      </c>
      <c r="BQ1325" s="70">
        <f t="shared" si="1710"/>
        <v>0</v>
      </c>
      <c r="BR1325" s="79">
        <f t="shared" si="1710"/>
        <v>0</v>
      </c>
      <c r="BS1325" s="79">
        <f t="shared" si="1710"/>
        <v>0</v>
      </c>
      <c r="BT1325" s="70">
        <f t="shared" si="1710"/>
        <v>0</v>
      </c>
      <c r="BU1325" s="70">
        <f t="shared" si="1710"/>
        <v>0</v>
      </c>
      <c r="BV1325" s="70">
        <f t="shared" si="1710"/>
        <v>0</v>
      </c>
      <c r="BW1325" s="70">
        <f t="shared" si="1710"/>
        <v>0</v>
      </c>
      <c r="BX1325" s="70">
        <f t="shared" si="1710"/>
        <v>0</v>
      </c>
      <c r="BY1325" s="70">
        <f t="shared" si="1710"/>
        <v>0</v>
      </c>
      <c r="BZ1325" s="70">
        <f t="shared" si="1710"/>
        <v>0</v>
      </c>
      <c r="CA1325" s="70">
        <f t="shared" si="1710"/>
        <v>0</v>
      </c>
      <c r="CB1325" s="70">
        <f t="shared" si="1710"/>
        <v>0</v>
      </c>
      <c r="CC1325" s="70">
        <f t="shared" si="1710"/>
        <v>0</v>
      </c>
      <c r="CD1325" s="70">
        <f t="shared" si="1710"/>
        <v>0</v>
      </c>
      <c r="CE1325" s="70">
        <f t="shared" si="1708"/>
        <v>0</v>
      </c>
      <c r="CF1325" s="70">
        <f t="shared" ref="CF1325" si="1711">F1325+S1325+AF1325+AS1325+BF1325+BS1325</f>
        <v>0</v>
      </c>
      <c r="CG1325" s="70">
        <f t="shared" ref="CG1325" si="1712">G1325+T1325+AG1325+AT1325+BG1325+BT1325</f>
        <v>0</v>
      </c>
      <c r="CH1325" s="70">
        <f t="shared" ref="CH1325" si="1713">H1325+U1325+AH1325+AU1325+BH1325+BU1325</f>
        <v>0</v>
      </c>
      <c r="CI1325" s="70">
        <f t="shared" ref="CI1325" si="1714">I1325+V1325+AI1325+AV1325+BI1325+BV1325</f>
        <v>0</v>
      </c>
      <c r="CJ1325" s="70">
        <f t="shared" ref="CJ1325" si="1715">J1325+W1325+AJ1325+AW1325+BJ1325+BW1325</f>
        <v>0</v>
      </c>
      <c r="CK1325" s="70">
        <f t="shared" ref="CK1325" si="1716">K1325+X1325+AK1325+AX1325+BK1325+BX1325</f>
        <v>0</v>
      </c>
      <c r="CL1325" s="70">
        <f t="shared" ref="CL1325" si="1717">L1325+Y1325+AL1325+AY1325+BL1325+BY1325</f>
        <v>0</v>
      </c>
      <c r="CM1325" s="70">
        <f t="shared" ref="CM1325" si="1718">M1325+Z1325+AM1325+AZ1325+BM1325+BZ1325</f>
        <v>0</v>
      </c>
      <c r="CN1325" s="70">
        <f t="shared" ref="CN1325" si="1719">N1325+AA1325+AN1325+BA1325+BN1325+CA1325</f>
        <v>0</v>
      </c>
      <c r="CO1325" s="70">
        <f t="shared" ref="CO1325" si="1720">O1325+AB1325+AO1325+BB1325+BO1325+CB1325</f>
        <v>0</v>
      </c>
      <c r="CP1325" s="70">
        <f t="shared" ref="CP1325" si="1721">P1325+AC1325+AP1325+BC1325+BP1325+CC1325</f>
        <v>0</v>
      </c>
      <c r="CQ1325" s="70">
        <f t="shared" ref="CQ1325" si="1722">Q1325+AD1325+AQ1325+BD1325+BQ1325+CD1325</f>
        <v>0</v>
      </c>
    </row>
    <row r="1326" spans="1:95" ht="47.25">
      <c r="A1326" s="163" t="s">
        <v>2651</v>
      </c>
      <c r="B1326" s="67" t="s">
        <v>650</v>
      </c>
      <c r="C1326" s="67" t="s">
        <v>202</v>
      </c>
      <c r="D1326" s="92">
        <v>0</v>
      </c>
      <c r="E1326" s="70">
        <v>0</v>
      </c>
      <c r="F1326" s="70">
        <v>0</v>
      </c>
      <c r="G1326" s="70">
        <v>0</v>
      </c>
      <c r="H1326" s="70">
        <v>0</v>
      </c>
      <c r="I1326" s="70">
        <v>0</v>
      </c>
      <c r="J1326" s="70">
        <v>0</v>
      </c>
      <c r="K1326" s="70">
        <v>0</v>
      </c>
      <c r="L1326" s="70">
        <v>0</v>
      </c>
      <c r="M1326" s="70">
        <v>0</v>
      </c>
      <c r="N1326" s="70">
        <v>0</v>
      </c>
      <c r="O1326" s="70">
        <v>0</v>
      </c>
      <c r="P1326" s="70">
        <v>0</v>
      </c>
      <c r="Q1326" s="70">
        <v>0</v>
      </c>
      <c r="R1326" s="70">
        <v>0</v>
      </c>
      <c r="S1326" s="70">
        <v>0</v>
      </c>
      <c r="T1326" s="70">
        <v>0</v>
      </c>
      <c r="U1326" s="70">
        <v>0</v>
      </c>
      <c r="V1326" s="70">
        <v>0</v>
      </c>
      <c r="W1326" s="70">
        <v>0</v>
      </c>
      <c r="X1326" s="70">
        <v>0</v>
      </c>
      <c r="Y1326" s="70">
        <v>0</v>
      </c>
      <c r="Z1326" s="70">
        <v>0</v>
      </c>
      <c r="AA1326" s="70">
        <v>0</v>
      </c>
      <c r="AB1326" s="70">
        <v>0</v>
      </c>
      <c r="AC1326" s="70">
        <v>0</v>
      </c>
      <c r="AD1326" s="70">
        <v>0</v>
      </c>
      <c r="AE1326" s="70">
        <v>0</v>
      </c>
      <c r="AF1326" s="70">
        <v>0</v>
      </c>
      <c r="AG1326" s="70">
        <v>0</v>
      </c>
      <c r="AH1326" s="70">
        <v>0</v>
      </c>
      <c r="AI1326" s="70">
        <v>0</v>
      </c>
      <c r="AJ1326" s="70">
        <v>0</v>
      </c>
      <c r="AK1326" s="70">
        <v>0</v>
      </c>
      <c r="AL1326" s="70">
        <v>0</v>
      </c>
      <c r="AM1326" s="70">
        <v>0</v>
      </c>
      <c r="AN1326" s="70">
        <v>0</v>
      </c>
      <c r="AO1326" s="70">
        <v>0</v>
      </c>
      <c r="AP1326" s="70">
        <v>0</v>
      </c>
      <c r="AQ1326" s="70">
        <v>0</v>
      </c>
      <c r="AR1326" s="70">
        <v>0</v>
      </c>
      <c r="AS1326" s="70">
        <v>0</v>
      </c>
      <c r="AT1326" s="70">
        <v>0</v>
      </c>
      <c r="AU1326" s="70">
        <v>0</v>
      </c>
      <c r="AV1326" s="70">
        <v>0</v>
      </c>
      <c r="AW1326" s="70">
        <v>0</v>
      </c>
      <c r="AX1326" s="70">
        <v>0</v>
      </c>
      <c r="AY1326" s="70">
        <v>0</v>
      </c>
      <c r="AZ1326" s="70">
        <v>0</v>
      </c>
      <c r="BA1326" s="70">
        <v>0</v>
      </c>
      <c r="BB1326" s="70">
        <v>0</v>
      </c>
      <c r="BC1326" s="70">
        <v>0</v>
      </c>
      <c r="BD1326" s="70">
        <v>0</v>
      </c>
      <c r="BE1326" s="70">
        <v>0</v>
      </c>
      <c r="BF1326" s="70">
        <v>0</v>
      </c>
      <c r="BG1326" s="70">
        <v>0</v>
      </c>
      <c r="BH1326" s="70">
        <v>0</v>
      </c>
      <c r="BI1326" s="70">
        <v>0</v>
      </c>
      <c r="BJ1326" s="70">
        <v>0</v>
      </c>
      <c r="BK1326" s="70">
        <v>0</v>
      </c>
      <c r="BL1326" s="70">
        <v>0</v>
      </c>
      <c r="BM1326" s="70">
        <v>0</v>
      </c>
      <c r="BN1326" s="70">
        <v>0</v>
      </c>
      <c r="BO1326" s="70">
        <v>0</v>
      </c>
      <c r="BP1326" s="70">
        <v>0</v>
      </c>
      <c r="BQ1326" s="70">
        <v>0</v>
      </c>
      <c r="BR1326" s="79">
        <v>0</v>
      </c>
      <c r="BS1326" s="79">
        <v>0</v>
      </c>
      <c r="BT1326" s="70">
        <v>0</v>
      </c>
      <c r="BU1326" s="70">
        <v>0</v>
      </c>
      <c r="BV1326" s="70">
        <v>0</v>
      </c>
      <c r="BW1326" s="70">
        <v>0</v>
      </c>
      <c r="BX1326" s="70">
        <v>0</v>
      </c>
      <c r="BY1326" s="70">
        <v>0</v>
      </c>
      <c r="BZ1326" s="70">
        <v>0</v>
      </c>
      <c r="CA1326" s="70">
        <v>0</v>
      </c>
      <c r="CB1326" s="70">
        <v>0</v>
      </c>
      <c r="CC1326" s="70">
        <v>0</v>
      </c>
      <c r="CD1326" s="70">
        <v>0</v>
      </c>
      <c r="CE1326" s="70">
        <f t="shared" si="1708"/>
        <v>0</v>
      </c>
      <c r="CF1326" s="70">
        <f t="shared" ref="CF1326" si="1723">F1326+S1326+AF1326+AS1326+BF1326+BS1326</f>
        <v>0</v>
      </c>
      <c r="CG1326" s="70">
        <f t="shared" ref="CG1326" si="1724">G1326+T1326+AG1326+AT1326+BG1326+BT1326</f>
        <v>0</v>
      </c>
      <c r="CH1326" s="70">
        <f t="shared" ref="CH1326" si="1725">H1326+U1326+AH1326+AU1326+BH1326+BU1326</f>
        <v>0</v>
      </c>
      <c r="CI1326" s="70">
        <f t="shared" ref="CI1326" si="1726">I1326+V1326+AI1326+AV1326+BI1326+BV1326</f>
        <v>0</v>
      </c>
      <c r="CJ1326" s="70">
        <f t="shared" ref="CJ1326" si="1727">J1326+W1326+AJ1326+AW1326+BJ1326+BW1326</f>
        <v>0</v>
      </c>
      <c r="CK1326" s="70">
        <f t="shared" ref="CK1326" si="1728">K1326+X1326+AK1326+AX1326+BK1326+BX1326</f>
        <v>0</v>
      </c>
      <c r="CL1326" s="70">
        <f t="shared" ref="CL1326" si="1729">L1326+Y1326+AL1326+AY1326+BL1326+BY1326</f>
        <v>0</v>
      </c>
      <c r="CM1326" s="70">
        <f t="shared" ref="CM1326" si="1730">M1326+Z1326+AM1326+AZ1326+BM1326+BZ1326</f>
        <v>0</v>
      </c>
      <c r="CN1326" s="70">
        <f t="shared" ref="CN1326" si="1731">N1326+AA1326+AN1326+BA1326+BN1326+CA1326</f>
        <v>0</v>
      </c>
      <c r="CO1326" s="70">
        <f t="shared" ref="CO1326" si="1732">O1326+AB1326+AO1326+BB1326+BO1326+CB1326</f>
        <v>0</v>
      </c>
      <c r="CP1326" s="70">
        <f t="shared" ref="CP1326" si="1733">P1326+AC1326+AP1326+BC1326+BP1326+CC1326</f>
        <v>0</v>
      </c>
      <c r="CQ1326" s="70">
        <f t="shared" ref="CQ1326" si="1734">Q1326+AD1326+AQ1326+BD1326+BQ1326+CD1326</f>
        <v>0</v>
      </c>
    </row>
    <row r="1327" spans="1:95" ht="47.25">
      <c r="A1327" s="163" t="s">
        <v>2652</v>
      </c>
      <c r="B1327" s="67" t="s">
        <v>652</v>
      </c>
      <c r="C1327" s="67" t="s">
        <v>202</v>
      </c>
      <c r="D1327" s="92">
        <v>0</v>
      </c>
      <c r="E1327" s="70">
        <v>0</v>
      </c>
      <c r="F1327" s="70">
        <v>0</v>
      </c>
      <c r="G1327" s="70">
        <v>0</v>
      </c>
      <c r="H1327" s="70">
        <v>0</v>
      </c>
      <c r="I1327" s="70">
        <v>0</v>
      </c>
      <c r="J1327" s="70">
        <v>0</v>
      </c>
      <c r="K1327" s="70">
        <v>0</v>
      </c>
      <c r="L1327" s="70">
        <v>0</v>
      </c>
      <c r="M1327" s="70">
        <v>0</v>
      </c>
      <c r="N1327" s="70">
        <v>0</v>
      </c>
      <c r="O1327" s="70">
        <v>0</v>
      </c>
      <c r="P1327" s="70">
        <v>0</v>
      </c>
      <c r="Q1327" s="70">
        <v>0</v>
      </c>
      <c r="R1327" s="70">
        <v>0</v>
      </c>
      <c r="S1327" s="70">
        <v>0</v>
      </c>
      <c r="T1327" s="70">
        <v>0</v>
      </c>
      <c r="U1327" s="70">
        <v>0</v>
      </c>
      <c r="V1327" s="70">
        <v>0</v>
      </c>
      <c r="W1327" s="70">
        <v>0</v>
      </c>
      <c r="X1327" s="70">
        <v>0</v>
      </c>
      <c r="Y1327" s="70">
        <v>0</v>
      </c>
      <c r="Z1327" s="70">
        <v>0</v>
      </c>
      <c r="AA1327" s="70">
        <v>0</v>
      </c>
      <c r="AB1327" s="70">
        <v>0</v>
      </c>
      <c r="AC1327" s="70">
        <v>0</v>
      </c>
      <c r="AD1327" s="70">
        <v>0</v>
      </c>
      <c r="AE1327" s="70">
        <v>0</v>
      </c>
      <c r="AF1327" s="70">
        <v>0</v>
      </c>
      <c r="AG1327" s="70">
        <v>0</v>
      </c>
      <c r="AH1327" s="70">
        <v>0</v>
      </c>
      <c r="AI1327" s="70">
        <v>0</v>
      </c>
      <c r="AJ1327" s="70">
        <v>0</v>
      </c>
      <c r="AK1327" s="70">
        <v>0</v>
      </c>
      <c r="AL1327" s="70">
        <v>0</v>
      </c>
      <c r="AM1327" s="70">
        <v>0</v>
      </c>
      <c r="AN1327" s="70">
        <v>0</v>
      </c>
      <c r="AO1327" s="70">
        <v>0</v>
      </c>
      <c r="AP1327" s="70">
        <v>0</v>
      </c>
      <c r="AQ1327" s="70">
        <v>0</v>
      </c>
      <c r="AR1327" s="70">
        <v>0</v>
      </c>
      <c r="AS1327" s="70">
        <v>0</v>
      </c>
      <c r="AT1327" s="70">
        <v>0</v>
      </c>
      <c r="AU1327" s="70">
        <v>0</v>
      </c>
      <c r="AV1327" s="70">
        <v>0</v>
      </c>
      <c r="AW1327" s="70">
        <v>0</v>
      </c>
      <c r="AX1327" s="70">
        <v>0</v>
      </c>
      <c r="AY1327" s="70">
        <v>0</v>
      </c>
      <c r="AZ1327" s="70">
        <v>0</v>
      </c>
      <c r="BA1327" s="70">
        <v>0</v>
      </c>
      <c r="BB1327" s="70">
        <v>0</v>
      </c>
      <c r="BC1327" s="70">
        <v>0</v>
      </c>
      <c r="BD1327" s="70">
        <v>0</v>
      </c>
      <c r="BE1327" s="70">
        <v>0</v>
      </c>
      <c r="BF1327" s="70">
        <v>0</v>
      </c>
      <c r="BG1327" s="70">
        <v>0</v>
      </c>
      <c r="BH1327" s="70">
        <v>0</v>
      </c>
      <c r="BI1327" s="70">
        <v>0</v>
      </c>
      <c r="BJ1327" s="70">
        <v>0</v>
      </c>
      <c r="BK1327" s="70">
        <v>0</v>
      </c>
      <c r="BL1327" s="70">
        <v>0</v>
      </c>
      <c r="BM1327" s="70">
        <v>0</v>
      </c>
      <c r="BN1327" s="70">
        <v>0</v>
      </c>
      <c r="BO1327" s="70">
        <v>0</v>
      </c>
      <c r="BP1327" s="70">
        <v>0</v>
      </c>
      <c r="BQ1327" s="70">
        <v>0</v>
      </c>
      <c r="BR1327" s="79">
        <v>0</v>
      </c>
      <c r="BS1327" s="79">
        <v>0</v>
      </c>
      <c r="BT1327" s="70">
        <v>0</v>
      </c>
      <c r="BU1327" s="70">
        <v>0</v>
      </c>
      <c r="BV1327" s="70">
        <v>0</v>
      </c>
      <c r="BW1327" s="70">
        <v>0</v>
      </c>
      <c r="BX1327" s="70">
        <v>0</v>
      </c>
      <c r="BY1327" s="70">
        <v>0</v>
      </c>
      <c r="BZ1327" s="70">
        <v>0</v>
      </c>
      <c r="CA1327" s="70">
        <v>0</v>
      </c>
      <c r="CB1327" s="70">
        <v>0</v>
      </c>
      <c r="CC1327" s="70">
        <v>0</v>
      </c>
      <c r="CD1327" s="70">
        <v>0</v>
      </c>
      <c r="CE1327" s="70">
        <f t="shared" si="1708"/>
        <v>0</v>
      </c>
      <c r="CF1327" s="70">
        <f t="shared" ref="CF1327" si="1735">F1327+S1327+AF1327+AS1327+BF1327+BS1327</f>
        <v>0</v>
      </c>
      <c r="CG1327" s="70">
        <f t="shared" ref="CG1327" si="1736">G1327+T1327+AG1327+AT1327+BG1327+BT1327</f>
        <v>0</v>
      </c>
      <c r="CH1327" s="70">
        <f t="shared" ref="CH1327" si="1737">H1327+U1327+AH1327+AU1327+BH1327+BU1327</f>
        <v>0</v>
      </c>
      <c r="CI1327" s="70">
        <f t="shared" ref="CI1327" si="1738">I1327+V1327+AI1327+AV1327+BI1327+BV1327</f>
        <v>0</v>
      </c>
      <c r="CJ1327" s="70">
        <f t="shared" ref="CJ1327" si="1739">J1327+W1327+AJ1327+AW1327+BJ1327+BW1327</f>
        <v>0</v>
      </c>
      <c r="CK1327" s="70">
        <f t="shared" ref="CK1327" si="1740">K1327+X1327+AK1327+AX1327+BK1327+BX1327</f>
        <v>0</v>
      </c>
      <c r="CL1327" s="70">
        <f t="shared" ref="CL1327" si="1741">L1327+Y1327+AL1327+AY1327+BL1327+BY1327</f>
        <v>0</v>
      </c>
      <c r="CM1327" s="70">
        <f t="shared" ref="CM1327" si="1742">M1327+Z1327+AM1327+AZ1327+BM1327+BZ1327</f>
        <v>0</v>
      </c>
      <c r="CN1327" s="70">
        <f t="shared" ref="CN1327" si="1743">N1327+AA1327+AN1327+BA1327+BN1327+CA1327</f>
        <v>0</v>
      </c>
      <c r="CO1327" s="70">
        <f t="shared" ref="CO1327" si="1744">O1327+AB1327+AO1327+BB1327+BO1327+CB1327</f>
        <v>0</v>
      </c>
      <c r="CP1327" s="70">
        <f t="shared" ref="CP1327" si="1745">P1327+AC1327+AP1327+BC1327+BP1327+CC1327</f>
        <v>0</v>
      </c>
      <c r="CQ1327" s="70">
        <f t="shared" ref="CQ1327" si="1746">Q1327+AD1327+AQ1327+BD1327+BQ1327+CD1327</f>
        <v>0</v>
      </c>
    </row>
    <row r="1328" spans="1:95">
      <c r="A1328" s="106" t="s">
        <v>2653</v>
      </c>
      <c r="B1328" s="67" t="s">
        <v>657</v>
      </c>
      <c r="C1328" s="67" t="s">
        <v>202</v>
      </c>
      <c r="D1328" s="92">
        <f t="shared" ref="D1328:BO1328" si="1747">D1329+D1330</f>
        <v>0</v>
      </c>
      <c r="E1328" s="70">
        <f t="shared" si="1747"/>
        <v>0</v>
      </c>
      <c r="F1328" s="70">
        <f t="shared" si="1747"/>
        <v>0</v>
      </c>
      <c r="G1328" s="70">
        <f t="shared" si="1747"/>
        <v>0</v>
      </c>
      <c r="H1328" s="70">
        <f t="shared" si="1747"/>
        <v>0</v>
      </c>
      <c r="I1328" s="70">
        <f t="shared" si="1747"/>
        <v>0</v>
      </c>
      <c r="J1328" s="70">
        <f t="shared" si="1747"/>
        <v>0</v>
      </c>
      <c r="K1328" s="70">
        <f t="shared" si="1747"/>
        <v>0</v>
      </c>
      <c r="L1328" s="70">
        <f t="shared" si="1747"/>
        <v>0</v>
      </c>
      <c r="M1328" s="70">
        <f t="shared" si="1747"/>
        <v>0</v>
      </c>
      <c r="N1328" s="70">
        <f t="shared" si="1747"/>
        <v>0</v>
      </c>
      <c r="O1328" s="70">
        <f t="shared" si="1747"/>
        <v>0</v>
      </c>
      <c r="P1328" s="70">
        <f t="shared" si="1747"/>
        <v>0</v>
      </c>
      <c r="Q1328" s="70">
        <f t="shared" si="1747"/>
        <v>0</v>
      </c>
      <c r="R1328" s="70">
        <f t="shared" si="1747"/>
        <v>0</v>
      </c>
      <c r="S1328" s="70">
        <f t="shared" si="1747"/>
        <v>0</v>
      </c>
      <c r="T1328" s="70">
        <f t="shared" si="1747"/>
        <v>0</v>
      </c>
      <c r="U1328" s="70">
        <f t="shared" si="1747"/>
        <v>0</v>
      </c>
      <c r="V1328" s="70">
        <f t="shared" si="1747"/>
        <v>0</v>
      </c>
      <c r="W1328" s="70">
        <f t="shared" si="1747"/>
        <v>0</v>
      </c>
      <c r="X1328" s="70">
        <f t="shared" si="1747"/>
        <v>0</v>
      </c>
      <c r="Y1328" s="70">
        <f t="shared" si="1747"/>
        <v>0</v>
      </c>
      <c r="Z1328" s="70">
        <f t="shared" si="1747"/>
        <v>0</v>
      </c>
      <c r="AA1328" s="70">
        <f t="shared" si="1747"/>
        <v>0</v>
      </c>
      <c r="AB1328" s="70">
        <f t="shared" si="1747"/>
        <v>0</v>
      </c>
      <c r="AC1328" s="70">
        <f t="shared" si="1747"/>
        <v>0</v>
      </c>
      <c r="AD1328" s="70">
        <f t="shared" si="1747"/>
        <v>0</v>
      </c>
      <c r="AE1328" s="70">
        <f t="shared" si="1747"/>
        <v>0</v>
      </c>
      <c r="AF1328" s="70">
        <f t="shared" si="1747"/>
        <v>0</v>
      </c>
      <c r="AG1328" s="70">
        <f t="shared" si="1747"/>
        <v>0</v>
      </c>
      <c r="AH1328" s="70">
        <f t="shared" si="1747"/>
        <v>0</v>
      </c>
      <c r="AI1328" s="70">
        <f t="shared" si="1747"/>
        <v>0</v>
      </c>
      <c r="AJ1328" s="70">
        <f t="shared" si="1747"/>
        <v>0</v>
      </c>
      <c r="AK1328" s="70">
        <f t="shared" si="1747"/>
        <v>0</v>
      </c>
      <c r="AL1328" s="70">
        <f t="shared" si="1747"/>
        <v>0</v>
      </c>
      <c r="AM1328" s="70">
        <f t="shared" si="1747"/>
        <v>0</v>
      </c>
      <c r="AN1328" s="70">
        <f t="shared" si="1747"/>
        <v>0</v>
      </c>
      <c r="AO1328" s="70">
        <f t="shared" si="1747"/>
        <v>0</v>
      </c>
      <c r="AP1328" s="70">
        <f t="shared" si="1747"/>
        <v>0</v>
      </c>
      <c r="AQ1328" s="70">
        <f t="shared" si="1747"/>
        <v>0</v>
      </c>
      <c r="AR1328" s="70">
        <f t="shared" si="1747"/>
        <v>0</v>
      </c>
      <c r="AS1328" s="70">
        <f t="shared" si="1747"/>
        <v>0</v>
      </c>
      <c r="AT1328" s="70">
        <f t="shared" si="1747"/>
        <v>0</v>
      </c>
      <c r="AU1328" s="70">
        <f t="shared" si="1747"/>
        <v>0</v>
      </c>
      <c r="AV1328" s="70">
        <f t="shared" si="1747"/>
        <v>0</v>
      </c>
      <c r="AW1328" s="70">
        <f t="shared" si="1747"/>
        <v>0</v>
      </c>
      <c r="AX1328" s="70">
        <f t="shared" si="1747"/>
        <v>0</v>
      </c>
      <c r="AY1328" s="70">
        <f t="shared" si="1747"/>
        <v>0</v>
      </c>
      <c r="AZ1328" s="70">
        <f t="shared" si="1747"/>
        <v>0</v>
      </c>
      <c r="BA1328" s="70">
        <f t="shared" si="1747"/>
        <v>0</v>
      </c>
      <c r="BB1328" s="70">
        <f t="shared" si="1747"/>
        <v>0</v>
      </c>
      <c r="BC1328" s="70">
        <f t="shared" si="1747"/>
        <v>0</v>
      </c>
      <c r="BD1328" s="70">
        <f t="shared" si="1747"/>
        <v>0</v>
      </c>
      <c r="BE1328" s="70">
        <f t="shared" si="1747"/>
        <v>0</v>
      </c>
      <c r="BF1328" s="70">
        <f t="shared" si="1747"/>
        <v>0</v>
      </c>
      <c r="BG1328" s="70">
        <f t="shared" si="1747"/>
        <v>0</v>
      </c>
      <c r="BH1328" s="70">
        <f t="shared" si="1747"/>
        <v>0</v>
      </c>
      <c r="BI1328" s="70">
        <f t="shared" si="1747"/>
        <v>0</v>
      </c>
      <c r="BJ1328" s="70">
        <f t="shared" si="1747"/>
        <v>0</v>
      </c>
      <c r="BK1328" s="70">
        <f t="shared" si="1747"/>
        <v>0</v>
      </c>
      <c r="BL1328" s="70">
        <f t="shared" si="1747"/>
        <v>0</v>
      </c>
      <c r="BM1328" s="70">
        <f t="shared" si="1747"/>
        <v>0</v>
      </c>
      <c r="BN1328" s="70">
        <f t="shared" si="1747"/>
        <v>0</v>
      </c>
      <c r="BO1328" s="70">
        <f t="shared" si="1747"/>
        <v>0</v>
      </c>
      <c r="BP1328" s="70">
        <f t="shared" ref="BP1328:CD1328" si="1748">BP1329+BP1330</f>
        <v>0</v>
      </c>
      <c r="BQ1328" s="70">
        <f t="shared" si="1748"/>
        <v>0</v>
      </c>
      <c r="BR1328" s="79">
        <f t="shared" si="1748"/>
        <v>0</v>
      </c>
      <c r="BS1328" s="79">
        <f t="shared" si="1748"/>
        <v>0</v>
      </c>
      <c r="BT1328" s="70">
        <f t="shared" si="1748"/>
        <v>0</v>
      </c>
      <c r="BU1328" s="70">
        <f t="shared" si="1748"/>
        <v>0</v>
      </c>
      <c r="BV1328" s="70">
        <f t="shared" si="1748"/>
        <v>0</v>
      </c>
      <c r="BW1328" s="70">
        <f t="shared" si="1748"/>
        <v>0</v>
      </c>
      <c r="BX1328" s="70">
        <f t="shared" si="1748"/>
        <v>0</v>
      </c>
      <c r="BY1328" s="70">
        <f t="shared" si="1748"/>
        <v>0</v>
      </c>
      <c r="BZ1328" s="70">
        <f t="shared" si="1748"/>
        <v>0</v>
      </c>
      <c r="CA1328" s="70">
        <f t="shared" si="1748"/>
        <v>0</v>
      </c>
      <c r="CB1328" s="70">
        <f t="shared" si="1748"/>
        <v>0</v>
      </c>
      <c r="CC1328" s="70">
        <f t="shared" si="1748"/>
        <v>0</v>
      </c>
      <c r="CD1328" s="70">
        <f t="shared" si="1748"/>
        <v>0</v>
      </c>
      <c r="CE1328" s="70">
        <f t="shared" si="1708"/>
        <v>0</v>
      </c>
      <c r="CF1328" s="70">
        <f t="shared" ref="CF1328" si="1749">F1328+S1328+AF1328+AS1328+BF1328+BS1328</f>
        <v>0</v>
      </c>
      <c r="CG1328" s="70">
        <f t="shared" ref="CG1328" si="1750">G1328+T1328+AG1328+AT1328+BG1328+BT1328</f>
        <v>0</v>
      </c>
      <c r="CH1328" s="70">
        <f t="shared" ref="CH1328" si="1751">H1328+U1328+AH1328+AU1328+BH1328+BU1328</f>
        <v>0</v>
      </c>
      <c r="CI1328" s="70">
        <f t="shared" ref="CI1328" si="1752">I1328+V1328+AI1328+AV1328+BI1328+BV1328</f>
        <v>0</v>
      </c>
      <c r="CJ1328" s="70">
        <f t="shared" ref="CJ1328" si="1753">J1328+W1328+AJ1328+AW1328+BJ1328+BW1328</f>
        <v>0</v>
      </c>
      <c r="CK1328" s="70">
        <f t="shared" ref="CK1328" si="1754">K1328+X1328+AK1328+AX1328+BK1328+BX1328</f>
        <v>0</v>
      </c>
      <c r="CL1328" s="70">
        <f t="shared" ref="CL1328" si="1755">L1328+Y1328+AL1328+AY1328+BL1328+BY1328</f>
        <v>0</v>
      </c>
      <c r="CM1328" s="70">
        <f t="shared" ref="CM1328" si="1756">M1328+Z1328+AM1328+AZ1328+BM1328+BZ1328</f>
        <v>0</v>
      </c>
      <c r="CN1328" s="70">
        <f t="shared" ref="CN1328" si="1757">N1328+AA1328+AN1328+BA1328+BN1328+CA1328</f>
        <v>0</v>
      </c>
      <c r="CO1328" s="70">
        <f t="shared" ref="CO1328" si="1758">O1328+AB1328+AO1328+BB1328+BO1328+CB1328</f>
        <v>0</v>
      </c>
      <c r="CP1328" s="70">
        <f t="shared" ref="CP1328" si="1759">P1328+AC1328+AP1328+BC1328+BP1328+CC1328</f>
        <v>0</v>
      </c>
      <c r="CQ1328" s="70">
        <f t="shared" ref="CQ1328" si="1760">Q1328+AD1328+AQ1328+BD1328+BQ1328+CD1328</f>
        <v>0</v>
      </c>
    </row>
    <row r="1329" spans="1:95" ht="47.25">
      <c r="A1329" s="106" t="s">
        <v>2654</v>
      </c>
      <c r="B1329" s="67" t="s">
        <v>650</v>
      </c>
      <c r="C1329" s="67" t="s">
        <v>202</v>
      </c>
      <c r="D1329" s="92">
        <v>0</v>
      </c>
      <c r="E1329" s="70">
        <v>0</v>
      </c>
      <c r="F1329" s="70">
        <v>0</v>
      </c>
      <c r="G1329" s="70">
        <v>0</v>
      </c>
      <c r="H1329" s="70">
        <v>0</v>
      </c>
      <c r="I1329" s="70">
        <v>0</v>
      </c>
      <c r="J1329" s="70">
        <v>0</v>
      </c>
      <c r="K1329" s="70">
        <v>0</v>
      </c>
      <c r="L1329" s="70">
        <v>0</v>
      </c>
      <c r="M1329" s="70">
        <v>0</v>
      </c>
      <c r="N1329" s="70">
        <v>0</v>
      </c>
      <c r="O1329" s="70">
        <v>0</v>
      </c>
      <c r="P1329" s="70">
        <v>0</v>
      </c>
      <c r="Q1329" s="70">
        <v>0</v>
      </c>
      <c r="R1329" s="70">
        <v>0</v>
      </c>
      <c r="S1329" s="70">
        <v>0</v>
      </c>
      <c r="T1329" s="70">
        <v>0</v>
      </c>
      <c r="U1329" s="70">
        <v>0</v>
      </c>
      <c r="V1329" s="70">
        <v>0</v>
      </c>
      <c r="W1329" s="70">
        <v>0</v>
      </c>
      <c r="X1329" s="70">
        <v>0</v>
      </c>
      <c r="Y1329" s="70">
        <v>0</v>
      </c>
      <c r="Z1329" s="70">
        <v>0</v>
      </c>
      <c r="AA1329" s="70">
        <v>0</v>
      </c>
      <c r="AB1329" s="70">
        <v>0</v>
      </c>
      <c r="AC1329" s="70">
        <v>0</v>
      </c>
      <c r="AD1329" s="70">
        <v>0</v>
      </c>
      <c r="AE1329" s="70">
        <v>0</v>
      </c>
      <c r="AF1329" s="70">
        <v>0</v>
      </c>
      <c r="AG1329" s="70">
        <v>0</v>
      </c>
      <c r="AH1329" s="70">
        <v>0</v>
      </c>
      <c r="AI1329" s="70">
        <v>0</v>
      </c>
      <c r="AJ1329" s="70">
        <v>0</v>
      </c>
      <c r="AK1329" s="70">
        <v>0</v>
      </c>
      <c r="AL1329" s="70">
        <v>0</v>
      </c>
      <c r="AM1329" s="70">
        <v>0</v>
      </c>
      <c r="AN1329" s="70">
        <v>0</v>
      </c>
      <c r="AO1329" s="70">
        <v>0</v>
      </c>
      <c r="AP1329" s="70">
        <v>0</v>
      </c>
      <c r="AQ1329" s="70">
        <v>0</v>
      </c>
      <c r="AR1329" s="70">
        <v>0</v>
      </c>
      <c r="AS1329" s="70">
        <v>0</v>
      </c>
      <c r="AT1329" s="70">
        <v>0</v>
      </c>
      <c r="AU1329" s="70">
        <v>0</v>
      </c>
      <c r="AV1329" s="70">
        <v>0</v>
      </c>
      <c r="AW1329" s="70">
        <v>0</v>
      </c>
      <c r="AX1329" s="70">
        <v>0</v>
      </c>
      <c r="AY1329" s="70">
        <v>0</v>
      </c>
      <c r="AZ1329" s="70">
        <v>0</v>
      </c>
      <c r="BA1329" s="70">
        <v>0</v>
      </c>
      <c r="BB1329" s="70">
        <v>0</v>
      </c>
      <c r="BC1329" s="70">
        <v>0</v>
      </c>
      <c r="BD1329" s="70">
        <v>0</v>
      </c>
      <c r="BE1329" s="70">
        <v>0</v>
      </c>
      <c r="BF1329" s="70">
        <v>0</v>
      </c>
      <c r="BG1329" s="70">
        <v>0</v>
      </c>
      <c r="BH1329" s="70">
        <v>0</v>
      </c>
      <c r="BI1329" s="70">
        <v>0</v>
      </c>
      <c r="BJ1329" s="70">
        <v>0</v>
      </c>
      <c r="BK1329" s="70">
        <v>0</v>
      </c>
      <c r="BL1329" s="70">
        <v>0</v>
      </c>
      <c r="BM1329" s="70">
        <v>0</v>
      </c>
      <c r="BN1329" s="70">
        <v>0</v>
      </c>
      <c r="BO1329" s="70">
        <v>0</v>
      </c>
      <c r="BP1329" s="70">
        <v>0</v>
      </c>
      <c r="BQ1329" s="70">
        <v>0</v>
      </c>
      <c r="BR1329" s="79">
        <v>0</v>
      </c>
      <c r="BS1329" s="79">
        <v>0</v>
      </c>
      <c r="BT1329" s="70">
        <v>0</v>
      </c>
      <c r="BU1329" s="70">
        <v>0</v>
      </c>
      <c r="BV1329" s="70">
        <v>0</v>
      </c>
      <c r="BW1329" s="70">
        <v>0</v>
      </c>
      <c r="BX1329" s="70">
        <v>0</v>
      </c>
      <c r="BY1329" s="70">
        <v>0</v>
      </c>
      <c r="BZ1329" s="70">
        <v>0</v>
      </c>
      <c r="CA1329" s="70">
        <v>0</v>
      </c>
      <c r="CB1329" s="70">
        <v>0</v>
      </c>
      <c r="CC1329" s="70">
        <v>0</v>
      </c>
      <c r="CD1329" s="70">
        <v>0</v>
      </c>
      <c r="CE1329" s="70">
        <f t="shared" si="1708"/>
        <v>0</v>
      </c>
      <c r="CF1329" s="70">
        <f t="shared" ref="CF1329" si="1761">F1329+S1329+AF1329+AS1329+BF1329+BS1329</f>
        <v>0</v>
      </c>
      <c r="CG1329" s="70">
        <f t="shared" ref="CG1329" si="1762">G1329+T1329+AG1329+AT1329+BG1329+BT1329</f>
        <v>0</v>
      </c>
      <c r="CH1329" s="70">
        <f t="shared" ref="CH1329" si="1763">H1329+U1329+AH1329+AU1329+BH1329+BU1329</f>
        <v>0</v>
      </c>
      <c r="CI1329" s="70">
        <f t="shared" ref="CI1329" si="1764">I1329+V1329+AI1329+AV1329+BI1329+BV1329</f>
        <v>0</v>
      </c>
      <c r="CJ1329" s="70">
        <f t="shared" ref="CJ1329" si="1765">J1329+W1329+AJ1329+AW1329+BJ1329+BW1329</f>
        <v>0</v>
      </c>
      <c r="CK1329" s="70">
        <f t="shared" ref="CK1329" si="1766">K1329+X1329+AK1329+AX1329+BK1329+BX1329</f>
        <v>0</v>
      </c>
      <c r="CL1329" s="70">
        <f t="shared" ref="CL1329" si="1767">L1329+Y1329+AL1329+AY1329+BL1329+BY1329</f>
        <v>0</v>
      </c>
      <c r="CM1329" s="70">
        <f t="shared" ref="CM1329" si="1768">M1329+Z1329+AM1329+AZ1329+BM1329+BZ1329</f>
        <v>0</v>
      </c>
      <c r="CN1329" s="70">
        <f t="shared" ref="CN1329" si="1769">N1329+AA1329+AN1329+BA1329+BN1329+CA1329</f>
        <v>0</v>
      </c>
      <c r="CO1329" s="70">
        <f t="shared" ref="CO1329" si="1770">O1329+AB1329+AO1329+BB1329+BO1329+CB1329</f>
        <v>0</v>
      </c>
      <c r="CP1329" s="70">
        <f t="shared" ref="CP1329" si="1771">P1329+AC1329+AP1329+BC1329+BP1329+CC1329</f>
        <v>0</v>
      </c>
      <c r="CQ1329" s="70">
        <f t="shared" ref="CQ1329" si="1772">Q1329+AD1329+AQ1329+BD1329+BQ1329+CD1329</f>
        <v>0</v>
      </c>
    </row>
    <row r="1330" spans="1:95" ht="47.25">
      <c r="A1330" s="106" t="s">
        <v>2655</v>
      </c>
      <c r="B1330" s="67" t="s">
        <v>652</v>
      </c>
      <c r="C1330" s="67" t="s">
        <v>202</v>
      </c>
      <c r="D1330" s="92">
        <v>0</v>
      </c>
      <c r="E1330" s="70">
        <v>0</v>
      </c>
      <c r="F1330" s="70">
        <v>0</v>
      </c>
      <c r="G1330" s="70">
        <v>0</v>
      </c>
      <c r="H1330" s="70">
        <v>0</v>
      </c>
      <c r="I1330" s="70">
        <v>0</v>
      </c>
      <c r="J1330" s="70">
        <v>0</v>
      </c>
      <c r="K1330" s="70">
        <v>0</v>
      </c>
      <c r="L1330" s="70">
        <v>0</v>
      </c>
      <c r="M1330" s="70">
        <v>0</v>
      </c>
      <c r="N1330" s="70">
        <v>0</v>
      </c>
      <c r="O1330" s="70">
        <v>0</v>
      </c>
      <c r="P1330" s="70">
        <v>0</v>
      </c>
      <c r="Q1330" s="70">
        <v>0</v>
      </c>
      <c r="R1330" s="70">
        <v>0</v>
      </c>
      <c r="S1330" s="70">
        <v>0</v>
      </c>
      <c r="T1330" s="70">
        <v>0</v>
      </c>
      <c r="U1330" s="70">
        <v>0</v>
      </c>
      <c r="V1330" s="70">
        <v>0</v>
      </c>
      <c r="W1330" s="70">
        <v>0</v>
      </c>
      <c r="X1330" s="70">
        <v>0</v>
      </c>
      <c r="Y1330" s="70">
        <v>0</v>
      </c>
      <c r="Z1330" s="70">
        <v>0</v>
      </c>
      <c r="AA1330" s="70">
        <v>0</v>
      </c>
      <c r="AB1330" s="70">
        <v>0</v>
      </c>
      <c r="AC1330" s="70">
        <v>0</v>
      </c>
      <c r="AD1330" s="70">
        <v>0</v>
      </c>
      <c r="AE1330" s="70">
        <v>0</v>
      </c>
      <c r="AF1330" s="70">
        <v>0</v>
      </c>
      <c r="AG1330" s="70">
        <v>0</v>
      </c>
      <c r="AH1330" s="70">
        <v>0</v>
      </c>
      <c r="AI1330" s="70">
        <v>0</v>
      </c>
      <c r="AJ1330" s="70">
        <v>0</v>
      </c>
      <c r="AK1330" s="70">
        <v>0</v>
      </c>
      <c r="AL1330" s="70">
        <v>0</v>
      </c>
      <c r="AM1330" s="70">
        <v>0</v>
      </c>
      <c r="AN1330" s="70">
        <v>0</v>
      </c>
      <c r="AO1330" s="70">
        <v>0</v>
      </c>
      <c r="AP1330" s="70">
        <v>0</v>
      </c>
      <c r="AQ1330" s="70">
        <v>0</v>
      </c>
      <c r="AR1330" s="70">
        <v>0</v>
      </c>
      <c r="AS1330" s="70">
        <v>0</v>
      </c>
      <c r="AT1330" s="70">
        <v>0</v>
      </c>
      <c r="AU1330" s="70">
        <v>0</v>
      </c>
      <c r="AV1330" s="70">
        <v>0</v>
      </c>
      <c r="AW1330" s="70">
        <v>0</v>
      </c>
      <c r="AX1330" s="70">
        <v>0</v>
      </c>
      <c r="AY1330" s="70">
        <v>0</v>
      </c>
      <c r="AZ1330" s="70">
        <v>0</v>
      </c>
      <c r="BA1330" s="70">
        <v>0</v>
      </c>
      <c r="BB1330" s="70">
        <v>0</v>
      </c>
      <c r="BC1330" s="70">
        <v>0</v>
      </c>
      <c r="BD1330" s="70">
        <v>0</v>
      </c>
      <c r="BE1330" s="70">
        <v>0</v>
      </c>
      <c r="BF1330" s="70">
        <v>0</v>
      </c>
      <c r="BG1330" s="70">
        <v>0</v>
      </c>
      <c r="BH1330" s="70">
        <v>0</v>
      </c>
      <c r="BI1330" s="70">
        <v>0</v>
      </c>
      <c r="BJ1330" s="70">
        <v>0</v>
      </c>
      <c r="BK1330" s="70">
        <v>0</v>
      </c>
      <c r="BL1330" s="70">
        <v>0</v>
      </c>
      <c r="BM1330" s="70">
        <v>0</v>
      </c>
      <c r="BN1330" s="70">
        <v>0</v>
      </c>
      <c r="BO1330" s="70">
        <v>0</v>
      </c>
      <c r="BP1330" s="70">
        <v>0</v>
      </c>
      <c r="BQ1330" s="70">
        <v>0</v>
      </c>
      <c r="BR1330" s="79">
        <v>0</v>
      </c>
      <c r="BS1330" s="79">
        <v>0</v>
      </c>
      <c r="BT1330" s="70">
        <v>0</v>
      </c>
      <c r="BU1330" s="70">
        <v>0</v>
      </c>
      <c r="BV1330" s="70">
        <v>0</v>
      </c>
      <c r="BW1330" s="70">
        <v>0</v>
      </c>
      <c r="BX1330" s="70">
        <v>0</v>
      </c>
      <c r="BY1330" s="70">
        <v>0</v>
      </c>
      <c r="BZ1330" s="70">
        <v>0</v>
      </c>
      <c r="CA1330" s="70">
        <v>0</v>
      </c>
      <c r="CB1330" s="70">
        <v>0</v>
      </c>
      <c r="CC1330" s="70">
        <v>0</v>
      </c>
      <c r="CD1330" s="70">
        <v>0</v>
      </c>
      <c r="CE1330" s="70">
        <f t="shared" si="1708"/>
        <v>0</v>
      </c>
      <c r="CF1330" s="70">
        <f t="shared" ref="CF1330" si="1773">F1330+S1330+AF1330+AS1330+BF1330+BS1330</f>
        <v>0</v>
      </c>
      <c r="CG1330" s="70">
        <f t="shared" ref="CG1330" si="1774">G1330+T1330+AG1330+AT1330+BG1330+BT1330</f>
        <v>0</v>
      </c>
      <c r="CH1330" s="70">
        <f t="shared" ref="CH1330" si="1775">H1330+U1330+AH1330+AU1330+BH1330+BU1330</f>
        <v>0</v>
      </c>
      <c r="CI1330" s="70">
        <f t="shared" ref="CI1330" si="1776">I1330+V1330+AI1330+AV1330+BI1330+BV1330</f>
        <v>0</v>
      </c>
      <c r="CJ1330" s="70">
        <f t="shared" ref="CJ1330" si="1777">J1330+W1330+AJ1330+AW1330+BJ1330+BW1330</f>
        <v>0</v>
      </c>
      <c r="CK1330" s="70">
        <f t="shared" ref="CK1330" si="1778">K1330+X1330+AK1330+AX1330+BK1330+BX1330</f>
        <v>0</v>
      </c>
      <c r="CL1330" s="70">
        <f t="shared" ref="CL1330" si="1779">L1330+Y1330+AL1330+AY1330+BL1330+BY1330</f>
        <v>0</v>
      </c>
      <c r="CM1330" s="70">
        <f t="shared" ref="CM1330" si="1780">M1330+Z1330+AM1330+AZ1330+BM1330+BZ1330</f>
        <v>0</v>
      </c>
      <c r="CN1330" s="70">
        <f t="shared" ref="CN1330" si="1781">N1330+AA1330+AN1330+BA1330+BN1330+CA1330</f>
        <v>0</v>
      </c>
      <c r="CO1330" s="70">
        <f t="shared" ref="CO1330" si="1782">O1330+AB1330+AO1330+BB1330+BO1330+CB1330</f>
        <v>0</v>
      </c>
      <c r="CP1330" s="70">
        <f t="shared" ref="CP1330" si="1783">P1330+AC1330+AP1330+BC1330+BP1330+CC1330</f>
        <v>0</v>
      </c>
      <c r="CQ1330" s="70">
        <f t="shared" ref="CQ1330" si="1784">Q1330+AD1330+AQ1330+BD1330+BQ1330+CD1330</f>
        <v>0</v>
      </c>
    </row>
    <row r="1331" spans="1:95">
      <c r="A1331" s="73" t="s">
        <v>2656</v>
      </c>
      <c r="B1331" s="67" t="s">
        <v>661</v>
      </c>
      <c r="C1331" s="67" t="s">
        <v>202</v>
      </c>
      <c r="D1331" s="92">
        <f t="shared" ref="D1331:BO1331" si="1785">D1332+D1333+D1334+D1335</f>
        <v>450.93404999999996</v>
      </c>
      <c r="E1331" s="70">
        <f t="shared" si="1785"/>
        <v>0</v>
      </c>
      <c r="F1331" s="70">
        <f t="shared" si="1785"/>
        <v>0</v>
      </c>
      <c r="G1331" s="70">
        <f t="shared" si="1785"/>
        <v>0</v>
      </c>
      <c r="H1331" s="70">
        <f t="shared" si="1785"/>
        <v>0</v>
      </c>
      <c r="I1331" s="70">
        <f t="shared" si="1785"/>
        <v>0</v>
      </c>
      <c r="J1331" s="70">
        <f t="shared" si="1785"/>
        <v>0</v>
      </c>
      <c r="K1331" s="70">
        <f t="shared" si="1785"/>
        <v>0</v>
      </c>
      <c r="L1331" s="70">
        <f t="shared" si="1785"/>
        <v>0</v>
      </c>
      <c r="M1331" s="70">
        <f t="shared" si="1785"/>
        <v>0</v>
      </c>
      <c r="N1331" s="70">
        <f t="shared" si="1785"/>
        <v>0</v>
      </c>
      <c r="O1331" s="70">
        <f t="shared" si="1785"/>
        <v>0</v>
      </c>
      <c r="P1331" s="70">
        <f t="shared" si="1785"/>
        <v>0</v>
      </c>
      <c r="Q1331" s="70">
        <f t="shared" si="1785"/>
        <v>0</v>
      </c>
      <c r="R1331" s="70">
        <f t="shared" si="1785"/>
        <v>0</v>
      </c>
      <c r="S1331" s="70">
        <f t="shared" si="1785"/>
        <v>0</v>
      </c>
      <c r="T1331" s="70">
        <f t="shared" si="1785"/>
        <v>0</v>
      </c>
      <c r="U1331" s="70">
        <f t="shared" si="1785"/>
        <v>0</v>
      </c>
      <c r="V1331" s="70">
        <f t="shared" si="1785"/>
        <v>0</v>
      </c>
      <c r="W1331" s="70">
        <f t="shared" si="1785"/>
        <v>0</v>
      </c>
      <c r="X1331" s="70">
        <f t="shared" si="1785"/>
        <v>0</v>
      </c>
      <c r="Y1331" s="70">
        <f t="shared" si="1785"/>
        <v>0</v>
      </c>
      <c r="Z1331" s="70">
        <f t="shared" si="1785"/>
        <v>0</v>
      </c>
      <c r="AA1331" s="70">
        <f t="shared" si="1785"/>
        <v>0</v>
      </c>
      <c r="AB1331" s="70">
        <f t="shared" si="1785"/>
        <v>0</v>
      </c>
      <c r="AC1331" s="70">
        <f t="shared" si="1785"/>
        <v>0</v>
      </c>
      <c r="AD1331" s="70">
        <f t="shared" si="1785"/>
        <v>0</v>
      </c>
      <c r="AE1331" s="70">
        <f t="shared" si="1785"/>
        <v>0</v>
      </c>
      <c r="AF1331" s="70">
        <f t="shared" si="1785"/>
        <v>0</v>
      </c>
      <c r="AG1331" s="70">
        <f t="shared" si="1785"/>
        <v>0</v>
      </c>
      <c r="AH1331" s="70">
        <f t="shared" si="1785"/>
        <v>0</v>
      </c>
      <c r="AI1331" s="70">
        <f t="shared" si="1785"/>
        <v>0</v>
      </c>
      <c r="AJ1331" s="70">
        <f t="shared" si="1785"/>
        <v>0</v>
      </c>
      <c r="AK1331" s="70">
        <f t="shared" si="1785"/>
        <v>0</v>
      </c>
      <c r="AL1331" s="70">
        <f t="shared" si="1785"/>
        <v>0</v>
      </c>
      <c r="AM1331" s="70">
        <f t="shared" si="1785"/>
        <v>0</v>
      </c>
      <c r="AN1331" s="70">
        <f t="shared" si="1785"/>
        <v>0</v>
      </c>
      <c r="AO1331" s="70">
        <f t="shared" si="1785"/>
        <v>0</v>
      </c>
      <c r="AP1331" s="70">
        <f t="shared" si="1785"/>
        <v>0</v>
      </c>
      <c r="AQ1331" s="70">
        <f t="shared" si="1785"/>
        <v>0</v>
      </c>
      <c r="AR1331" s="70">
        <f t="shared" si="1785"/>
        <v>0</v>
      </c>
      <c r="AS1331" s="70">
        <f t="shared" si="1785"/>
        <v>0</v>
      </c>
      <c r="AT1331" s="70">
        <f t="shared" si="1785"/>
        <v>0</v>
      </c>
      <c r="AU1331" s="70">
        <f t="shared" si="1785"/>
        <v>0</v>
      </c>
      <c r="AV1331" s="70">
        <f t="shared" si="1785"/>
        <v>0</v>
      </c>
      <c r="AW1331" s="70">
        <f t="shared" si="1785"/>
        <v>0</v>
      </c>
      <c r="AX1331" s="70">
        <f t="shared" si="1785"/>
        <v>0</v>
      </c>
      <c r="AY1331" s="70">
        <f t="shared" si="1785"/>
        <v>0</v>
      </c>
      <c r="AZ1331" s="70">
        <f t="shared" si="1785"/>
        <v>0</v>
      </c>
      <c r="BA1331" s="70">
        <f t="shared" si="1785"/>
        <v>0</v>
      </c>
      <c r="BB1331" s="70">
        <f t="shared" si="1785"/>
        <v>0</v>
      </c>
      <c r="BC1331" s="70">
        <f t="shared" si="1785"/>
        <v>0</v>
      </c>
      <c r="BD1331" s="70">
        <f t="shared" si="1785"/>
        <v>0</v>
      </c>
      <c r="BE1331" s="70">
        <f t="shared" si="1785"/>
        <v>0</v>
      </c>
      <c r="BF1331" s="70">
        <f t="shared" si="1785"/>
        <v>0</v>
      </c>
      <c r="BG1331" s="70">
        <f t="shared" si="1785"/>
        <v>0</v>
      </c>
      <c r="BH1331" s="70">
        <f t="shared" si="1785"/>
        <v>0</v>
      </c>
      <c r="BI1331" s="70">
        <f t="shared" si="1785"/>
        <v>0</v>
      </c>
      <c r="BJ1331" s="70">
        <f t="shared" si="1785"/>
        <v>0</v>
      </c>
      <c r="BK1331" s="70">
        <f t="shared" si="1785"/>
        <v>0</v>
      </c>
      <c r="BL1331" s="70">
        <f t="shared" si="1785"/>
        <v>0</v>
      </c>
      <c r="BM1331" s="70">
        <f t="shared" si="1785"/>
        <v>0</v>
      </c>
      <c r="BN1331" s="70">
        <f t="shared" si="1785"/>
        <v>0</v>
      </c>
      <c r="BO1331" s="70">
        <f t="shared" si="1785"/>
        <v>0</v>
      </c>
      <c r="BP1331" s="70">
        <f t="shared" ref="BP1331:CQ1331" si="1786">BP1332+BP1333+BP1334+BP1335</f>
        <v>0</v>
      </c>
      <c r="BQ1331" s="70">
        <f t="shared" si="1786"/>
        <v>0</v>
      </c>
      <c r="BR1331" s="79">
        <f t="shared" si="1786"/>
        <v>0</v>
      </c>
      <c r="BS1331" s="79">
        <f t="shared" si="1786"/>
        <v>125.20284656000001</v>
      </c>
      <c r="BT1331" s="70">
        <f t="shared" si="1786"/>
        <v>0</v>
      </c>
      <c r="BU1331" s="70">
        <f t="shared" si="1786"/>
        <v>0</v>
      </c>
      <c r="BV1331" s="70">
        <f t="shared" si="1786"/>
        <v>0</v>
      </c>
      <c r="BW1331" s="70">
        <f t="shared" si="1786"/>
        <v>0</v>
      </c>
      <c r="BX1331" s="70">
        <f t="shared" si="1786"/>
        <v>0</v>
      </c>
      <c r="BY1331" s="70">
        <f t="shared" si="1786"/>
        <v>0</v>
      </c>
      <c r="BZ1331" s="70">
        <f t="shared" si="1786"/>
        <v>0</v>
      </c>
      <c r="CA1331" s="70">
        <f t="shared" si="1786"/>
        <v>0</v>
      </c>
      <c r="CB1331" s="70">
        <f t="shared" si="1786"/>
        <v>0</v>
      </c>
      <c r="CC1331" s="70">
        <f t="shared" si="1786"/>
        <v>0</v>
      </c>
      <c r="CD1331" s="70">
        <f t="shared" si="1786"/>
        <v>1.2669999999999999</v>
      </c>
      <c r="CE1331" s="70">
        <f t="shared" si="1786"/>
        <v>0</v>
      </c>
      <c r="CF1331" s="70">
        <f t="shared" si="1786"/>
        <v>125.20284656000001</v>
      </c>
      <c r="CG1331" s="70">
        <f t="shared" si="1786"/>
        <v>0</v>
      </c>
      <c r="CH1331" s="70">
        <f t="shared" si="1786"/>
        <v>0</v>
      </c>
      <c r="CI1331" s="70">
        <f t="shared" si="1786"/>
        <v>0</v>
      </c>
      <c r="CJ1331" s="70">
        <f t="shared" si="1786"/>
        <v>0</v>
      </c>
      <c r="CK1331" s="70">
        <f t="shared" si="1786"/>
        <v>0</v>
      </c>
      <c r="CL1331" s="70">
        <f t="shared" si="1786"/>
        <v>0</v>
      </c>
      <c r="CM1331" s="70">
        <f t="shared" si="1786"/>
        <v>0</v>
      </c>
      <c r="CN1331" s="70">
        <f t="shared" si="1786"/>
        <v>0</v>
      </c>
      <c r="CO1331" s="70">
        <f t="shared" si="1786"/>
        <v>0</v>
      </c>
      <c r="CP1331" s="70">
        <f t="shared" si="1786"/>
        <v>0</v>
      </c>
      <c r="CQ1331" s="70">
        <f t="shared" si="1786"/>
        <v>1.2669999999999999</v>
      </c>
    </row>
    <row r="1332" spans="1:95" ht="31.5">
      <c r="A1332" s="73" t="s">
        <v>2657</v>
      </c>
      <c r="B1332" s="67" t="s">
        <v>663</v>
      </c>
      <c r="C1332" s="67" t="s">
        <v>202</v>
      </c>
      <c r="D1332" s="92">
        <v>0</v>
      </c>
      <c r="E1332" s="70">
        <v>0</v>
      </c>
      <c r="F1332" s="70">
        <v>0</v>
      </c>
      <c r="G1332" s="70">
        <v>0</v>
      </c>
      <c r="H1332" s="70">
        <v>0</v>
      </c>
      <c r="I1332" s="70">
        <v>0</v>
      </c>
      <c r="J1332" s="70">
        <v>0</v>
      </c>
      <c r="K1332" s="70">
        <v>0</v>
      </c>
      <c r="L1332" s="70">
        <v>0</v>
      </c>
      <c r="M1332" s="70">
        <v>0</v>
      </c>
      <c r="N1332" s="70">
        <v>0</v>
      </c>
      <c r="O1332" s="70">
        <v>0</v>
      </c>
      <c r="P1332" s="70">
        <v>0</v>
      </c>
      <c r="Q1332" s="70">
        <v>0</v>
      </c>
      <c r="R1332" s="70">
        <v>0</v>
      </c>
      <c r="S1332" s="70">
        <v>0</v>
      </c>
      <c r="T1332" s="70">
        <v>0</v>
      </c>
      <c r="U1332" s="70">
        <v>0</v>
      </c>
      <c r="V1332" s="70">
        <v>0</v>
      </c>
      <c r="W1332" s="70">
        <v>0</v>
      </c>
      <c r="X1332" s="70">
        <v>0</v>
      </c>
      <c r="Y1332" s="70">
        <v>0</v>
      </c>
      <c r="Z1332" s="70">
        <v>0</v>
      </c>
      <c r="AA1332" s="70">
        <v>0</v>
      </c>
      <c r="AB1332" s="70">
        <v>0</v>
      </c>
      <c r="AC1332" s="70">
        <v>0</v>
      </c>
      <c r="AD1332" s="70">
        <v>0</v>
      </c>
      <c r="AE1332" s="70">
        <v>0</v>
      </c>
      <c r="AF1332" s="70">
        <v>0</v>
      </c>
      <c r="AG1332" s="70">
        <v>0</v>
      </c>
      <c r="AH1332" s="70">
        <v>0</v>
      </c>
      <c r="AI1332" s="70">
        <v>0</v>
      </c>
      <c r="AJ1332" s="70">
        <v>0</v>
      </c>
      <c r="AK1332" s="70">
        <v>0</v>
      </c>
      <c r="AL1332" s="70">
        <v>0</v>
      </c>
      <c r="AM1332" s="70">
        <v>0</v>
      </c>
      <c r="AN1332" s="70">
        <v>0</v>
      </c>
      <c r="AO1332" s="70">
        <v>0</v>
      </c>
      <c r="AP1332" s="70">
        <v>0</v>
      </c>
      <c r="AQ1332" s="70">
        <v>0</v>
      </c>
      <c r="AR1332" s="70">
        <v>0</v>
      </c>
      <c r="AS1332" s="70">
        <v>0</v>
      </c>
      <c r="AT1332" s="70">
        <v>0</v>
      </c>
      <c r="AU1332" s="70">
        <v>0</v>
      </c>
      <c r="AV1332" s="70">
        <v>0</v>
      </c>
      <c r="AW1332" s="70">
        <v>0</v>
      </c>
      <c r="AX1332" s="70">
        <v>0</v>
      </c>
      <c r="AY1332" s="70">
        <v>0</v>
      </c>
      <c r="AZ1332" s="70">
        <v>0</v>
      </c>
      <c r="BA1332" s="70">
        <v>0</v>
      </c>
      <c r="BB1332" s="70">
        <v>0</v>
      </c>
      <c r="BC1332" s="70">
        <v>0</v>
      </c>
      <c r="BD1332" s="70">
        <v>0</v>
      </c>
      <c r="BE1332" s="70">
        <v>0</v>
      </c>
      <c r="BF1332" s="70">
        <v>0</v>
      </c>
      <c r="BG1332" s="70">
        <v>0</v>
      </c>
      <c r="BH1332" s="70">
        <v>0</v>
      </c>
      <c r="BI1332" s="70">
        <v>0</v>
      </c>
      <c r="BJ1332" s="70">
        <v>0</v>
      </c>
      <c r="BK1332" s="70">
        <v>0</v>
      </c>
      <c r="BL1332" s="70">
        <v>0</v>
      </c>
      <c r="BM1332" s="70">
        <v>0</v>
      </c>
      <c r="BN1332" s="70">
        <v>0</v>
      </c>
      <c r="BO1332" s="70">
        <v>0</v>
      </c>
      <c r="BP1332" s="70">
        <v>0</v>
      </c>
      <c r="BQ1332" s="70">
        <v>0</v>
      </c>
      <c r="BR1332" s="79">
        <v>0</v>
      </c>
      <c r="BS1332" s="79">
        <v>0</v>
      </c>
      <c r="BT1332" s="70">
        <v>0</v>
      </c>
      <c r="BU1332" s="70">
        <v>0</v>
      </c>
      <c r="BV1332" s="70">
        <v>0</v>
      </c>
      <c r="BW1332" s="70">
        <v>0</v>
      </c>
      <c r="BX1332" s="70">
        <v>0</v>
      </c>
      <c r="BY1332" s="70">
        <v>0</v>
      </c>
      <c r="BZ1332" s="70">
        <v>0</v>
      </c>
      <c r="CA1332" s="70">
        <v>0</v>
      </c>
      <c r="CB1332" s="70">
        <v>0</v>
      </c>
      <c r="CC1332" s="70">
        <v>0</v>
      </c>
      <c r="CD1332" s="70">
        <v>0</v>
      </c>
      <c r="CE1332" s="70">
        <f>E1332+R1332+AE1332+AR1332+BE1332+BR1332</f>
        <v>0</v>
      </c>
      <c r="CF1332" s="70">
        <f t="shared" ref="CF1332" si="1787">F1332+S1332+AF1332+AS1332+BF1332+BS1332</f>
        <v>0</v>
      </c>
      <c r="CG1332" s="70">
        <f t="shared" ref="CG1332" si="1788">G1332+T1332+AG1332+AT1332+BG1332+BT1332</f>
        <v>0</v>
      </c>
      <c r="CH1332" s="70">
        <f t="shared" ref="CH1332" si="1789">H1332+U1332+AH1332+AU1332+BH1332+BU1332</f>
        <v>0</v>
      </c>
      <c r="CI1332" s="70">
        <f t="shared" ref="CI1332" si="1790">I1332+V1332+AI1332+AV1332+BI1332+BV1332</f>
        <v>0</v>
      </c>
      <c r="CJ1332" s="70">
        <f t="shared" ref="CJ1332" si="1791">J1332+W1332+AJ1332+AW1332+BJ1332+BW1332</f>
        <v>0</v>
      </c>
      <c r="CK1332" s="70">
        <f t="shared" ref="CK1332" si="1792">K1332+X1332+AK1332+AX1332+BK1332+BX1332</f>
        <v>0</v>
      </c>
      <c r="CL1332" s="70">
        <f t="shared" ref="CL1332" si="1793">L1332+Y1332+AL1332+AY1332+BL1332+BY1332</f>
        <v>0</v>
      </c>
      <c r="CM1332" s="70">
        <f t="shared" ref="CM1332" si="1794">M1332+Z1332+AM1332+AZ1332+BM1332+BZ1332</f>
        <v>0</v>
      </c>
      <c r="CN1332" s="70">
        <f t="shared" ref="CN1332" si="1795">N1332+AA1332+AN1332+BA1332+BN1332+CA1332</f>
        <v>0</v>
      </c>
      <c r="CO1332" s="70">
        <f t="shared" ref="CO1332" si="1796">O1332+AB1332+AO1332+BB1332+BO1332+CB1332</f>
        <v>0</v>
      </c>
      <c r="CP1332" s="70">
        <f t="shared" ref="CP1332" si="1797">P1332+AC1332+AP1332+BC1332+BP1332+CC1332</f>
        <v>0</v>
      </c>
      <c r="CQ1332" s="70">
        <f t="shared" ref="CQ1332" si="1798">Q1332+AD1332+AQ1332+BD1332+BQ1332+CD1332</f>
        <v>0</v>
      </c>
    </row>
    <row r="1333" spans="1:95">
      <c r="A1333" s="73" t="s">
        <v>2658</v>
      </c>
      <c r="B1333" s="67" t="s">
        <v>665</v>
      </c>
      <c r="C1333" s="67" t="s">
        <v>202</v>
      </c>
      <c r="D1333" s="92">
        <v>0</v>
      </c>
      <c r="E1333" s="70">
        <v>0</v>
      </c>
      <c r="F1333" s="70">
        <v>0</v>
      </c>
      <c r="G1333" s="70">
        <v>0</v>
      </c>
      <c r="H1333" s="70">
        <v>0</v>
      </c>
      <c r="I1333" s="70">
        <v>0</v>
      </c>
      <c r="J1333" s="70">
        <v>0</v>
      </c>
      <c r="K1333" s="70">
        <v>0</v>
      </c>
      <c r="L1333" s="70">
        <v>0</v>
      </c>
      <c r="M1333" s="70">
        <v>0</v>
      </c>
      <c r="N1333" s="70">
        <v>0</v>
      </c>
      <c r="O1333" s="70">
        <v>0</v>
      </c>
      <c r="P1333" s="70">
        <v>0</v>
      </c>
      <c r="Q1333" s="70">
        <v>0</v>
      </c>
      <c r="R1333" s="70">
        <v>0</v>
      </c>
      <c r="S1333" s="70">
        <v>0</v>
      </c>
      <c r="T1333" s="70">
        <v>0</v>
      </c>
      <c r="U1333" s="70">
        <v>0</v>
      </c>
      <c r="V1333" s="70">
        <v>0</v>
      </c>
      <c r="W1333" s="70">
        <v>0</v>
      </c>
      <c r="X1333" s="70">
        <v>0</v>
      </c>
      <c r="Y1333" s="70">
        <v>0</v>
      </c>
      <c r="Z1333" s="70">
        <v>0</v>
      </c>
      <c r="AA1333" s="70">
        <v>0</v>
      </c>
      <c r="AB1333" s="70">
        <v>0</v>
      </c>
      <c r="AC1333" s="70">
        <v>0</v>
      </c>
      <c r="AD1333" s="70">
        <v>0</v>
      </c>
      <c r="AE1333" s="70">
        <v>0</v>
      </c>
      <c r="AF1333" s="70">
        <v>0</v>
      </c>
      <c r="AG1333" s="70">
        <v>0</v>
      </c>
      <c r="AH1333" s="70">
        <v>0</v>
      </c>
      <c r="AI1333" s="70">
        <v>0</v>
      </c>
      <c r="AJ1333" s="70">
        <v>0</v>
      </c>
      <c r="AK1333" s="70">
        <v>0</v>
      </c>
      <c r="AL1333" s="70">
        <v>0</v>
      </c>
      <c r="AM1333" s="70">
        <v>0</v>
      </c>
      <c r="AN1333" s="70">
        <v>0</v>
      </c>
      <c r="AO1333" s="70">
        <v>0</v>
      </c>
      <c r="AP1333" s="70">
        <v>0</v>
      </c>
      <c r="AQ1333" s="70">
        <v>0</v>
      </c>
      <c r="AR1333" s="70">
        <v>0</v>
      </c>
      <c r="AS1333" s="70">
        <v>0</v>
      </c>
      <c r="AT1333" s="70">
        <v>0</v>
      </c>
      <c r="AU1333" s="70">
        <v>0</v>
      </c>
      <c r="AV1333" s="70">
        <v>0</v>
      </c>
      <c r="AW1333" s="70">
        <v>0</v>
      </c>
      <c r="AX1333" s="70">
        <v>0</v>
      </c>
      <c r="AY1333" s="70">
        <v>0</v>
      </c>
      <c r="AZ1333" s="70">
        <v>0</v>
      </c>
      <c r="BA1333" s="70">
        <v>0</v>
      </c>
      <c r="BB1333" s="70">
        <v>0</v>
      </c>
      <c r="BC1333" s="70">
        <v>0</v>
      </c>
      <c r="BD1333" s="70">
        <v>0</v>
      </c>
      <c r="BE1333" s="70">
        <v>0</v>
      </c>
      <c r="BF1333" s="70">
        <v>0</v>
      </c>
      <c r="BG1333" s="70">
        <v>0</v>
      </c>
      <c r="BH1333" s="70">
        <v>0</v>
      </c>
      <c r="BI1333" s="70">
        <v>0</v>
      </c>
      <c r="BJ1333" s="70">
        <v>0</v>
      </c>
      <c r="BK1333" s="70">
        <v>0</v>
      </c>
      <c r="BL1333" s="70">
        <v>0</v>
      </c>
      <c r="BM1333" s="70">
        <v>0</v>
      </c>
      <c r="BN1333" s="70">
        <v>0</v>
      </c>
      <c r="BO1333" s="70">
        <v>0</v>
      </c>
      <c r="BP1333" s="70">
        <v>0</v>
      </c>
      <c r="BQ1333" s="70">
        <v>0</v>
      </c>
      <c r="BR1333" s="79">
        <v>0</v>
      </c>
      <c r="BS1333" s="79">
        <v>0</v>
      </c>
      <c r="BT1333" s="70">
        <v>0</v>
      </c>
      <c r="BU1333" s="70">
        <v>0</v>
      </c>
      <c r="BV1333" s="70">
        <v>0</v>
      </c>
      <c r="BW1333" s="70">
        <v>0</v>
      </c>
      <c r="BX1333" s="70">
        <v>0</v>
      </c>
      <c r="BY1333" s="70">
        <v>0</v>
      </c>
      <c r="BZ1333" s="70">
        <v>0</v>
      </c>
      <c r="CA1333" s="70">
        <v>0</v>
      </c>
      <c r="CB1333" s="70">
        <v>0</v>
      </c>
      <c r="CC1333" s="70">
        <v>0</v>
      </c>
      <c r="CD1333" s="70">
        <v>0</v>
      </c>
      <c r="CE1333" s="70">
        <f>E1333+R1333+AE1333+AR1333+BE1333+BR1333</f>
        <v>0</v>
      </c>
      <c r="CF1333" s="70">
        <f t="shared" ref="CF1333" si="1799">F1333+S1333+AF1333+AS1333+BF1333+BS1333</f>
        <v>0</v>
      </c>
      <c r="CG1333" s="70">
        <f t="shared" ref="CG1333" si="1800">G1333+T1333+AG1333+AT1333+BG1333+BT1333</f>
        <v>0</v>
      </c>
      <c r="CH1333" s="70">
        <f t="shared" ref="CH1333" si="1801">H1333+U1333+AH1333+AU1333+BH1333+BU1333</f>
        <v>0</v>
      </c>
      <c r="CI1333" s="70">
        <f t="shared" ref="CI1333" si="1802">I1333+V1333+AI1333+AV1333+BI1333+BV1333</f>
        <v>0</v>
      </c>
      <c r="CJ1333" s="70">
        <f t="shared" ref="CJ1333" si="1803">J1333+W1333+AJ1333+AW1333+BJ1333+BW1333</f>
        <v>0</v>
      </c>
      <c r="CK1333" s="70">
        <f t="shared" ref="CK1333" si="1804">K1333+X1333+AK1333+AX1333+BK1333+BX1333</f>
        <v>0</v>
      </c>
      <c r="CL1333" s="70">
        <f t="shared" ref="CL1333" si="1805">L1333+Y1333+AL1333+AY1333+BL1333+BY1333</f>
        <v>0</v>
      </c>
      <c r="CM1333" s="70">
        <f t="shared" ref="CM1333" si="1806">M1333+Z1333+AM1333+AZ1333+BM1333+BZ1333</f>
        <v>0</v>
      </c>
      <c r="CN1333" s="70">
        <f t="shared" ref="CN1333" si="1807">N1333+AA1333+AN1333+BA1333+BN1333+CA1333</f>
        <v>0</v>
      </c>
      <c r="CO1333" s="70">
        <f t="shared" ref="CO1333" si="1808">O1333+AB1333+AO1333+BB1333+BO1333+CB1333</f>
        <v>0</v>
      </c>
      <c r="CP1333" s="70">
        <f t="shared" ref="CP1333" si="1809">P1333+AC1333+AP1333+BC1333+BP1333+CC1333</f>
        <v>0</v>
      </c>
      <c r="CQ1333" s="70">
        <f t="shared" ref="CQ1333" si="1810">Q1333+AD1333+AQ1333+BD1333+BQ1333+CD1333</f>
        <v>0</v>
      </c>
    </row>
    <row r="1334" spans="1:95">
      <c r="A1334" s="73" t="s">
        <v>2659</v>
      </c>
      <c r="B1334" s="67" t="s">
        <v>669</v>
      </c>
      <c r="C1334" s="67" t="s">
        <v>202</v>
      </c>
      <c r="D1334" s="92">
        <v>0</v>
      </c>
      <c r="E1334" s="70">
        <v>0</v>
      </c>
      <c r="F1334" s="70">
        <v>0</v>
      </c>
      <c r="G1334" s="70">
        <v>0</v>
      </c>
      <c r="H1334" s="70">
        <v>0</v>
      </c>
      <c r="I1334" s="70">
        <v>0</v>
      </c>
      <c r="J1334" s="70">
        <v>0</v>
      </c>
      <c r="K1334" s="70">
        <v>0</v>
      </c>
      <c r="L1334" s="70">
        <v>0</v>
      </c>
      <c r="M1334" s="70">
        <v>0</v>
      </c>
      <c r="N1334" s="70">
        <v>0</v>
      </c>
      <c r="O1334" s="70">
        <v>0</v>
      </c>
      <c r="P1334" s="70">
        <v>0</v>
      </c>
      <c r="Q1334" s="70">
        <v>0</v>
      </c>
      <c r="R1334" s="70">
        <v>0</v>
      </c>
      <c r="S1334" s="70">
        <v>0</v>
      </c>
      <c r="T1334" s="70">
        <v>0</v>
      </c>
      <c r="U1334" s="70">
        <v>0</v>
      </c>
      <c r="V1334" s="70">
        <v>0</v>
      </c>
      <c r="W1334" s="70">
        <v>0</v>
      </c>
      <c r="X1334" s="70">
        <v>0</v>
      </c>
      <c r="Y1334" s="70">
        <v>0</v>
      </c>
      <c r="Z1334" s="70">
        <v>0</v>
      </c>
      <c r="AA1334" s="70">
        <v>0</v>
      </c>
      <c r="AB1334" s="70">
        <v>0</v>
      </c>
      <c r="AC1334" s="70">
        <v>0</v>
      </c>
      <c r="AD1334" s="70">
        <v>0</v>
      </c>
      <c r="AE1334" s="70">
        <v>0</v>
      </c>
      <c r="AF1334" s="70">
        <v>0</v>
      </c>
      <c r="AG1334" s="70">
        <v>0</v>
      </c>
      <c r="AH1334" s="70">
        <v>0</v>
      </c>
      <c r="AI1334" s="70">
        <v>0</v>
      </c>
      <c r="AJ1334" s="70">
        <v>0</v>
      </c>
      <c r="AK1334" s="70">
        <v>0</v>
      </c>
      <c r="AL1334" s="70">
        <v>0</v>
      </c>
      <c r="AM1334" s="70">
        <v>0</v>
      </c>
      <c r="AN1334" s="70">
        <v>0</v>
      </c>
      <c r="AO1334" s="70">
        <v>0</v>
      </c>
      <c r="AP1334" s="70">
        <v>0</v>
      </c>
      <c r="AQ1334" s="70">
        <v>0</v>
      </c>
      <c r="AR1334" s="70">
        <v>0</v>
      </c>
      <c r="AS1334" s="70">
        <v>0</v>
      </c>
      <c r="AT1334" s="70">
        <v>0</v>
      </c>
      <c r="AU1334" s="70">
        <v>0</v>
      </c>
      <c r="AV1334" s="70">
        <v>0</v>
      </c>
      <c r="AW1334" s="70">
        <v>0</v>
      </c>
      <c r="AX1334" s="70">
        <v>0</v>
      </c>
      <c r="AY1334" s="70">
        <v>0</v>
      </c>
      <c r="AZ1334" s="70">
        <v>0</v>
      </c>
      <c r="BA1334" s="70">
        <v>0</v>
      </c>
      <c r="BB1334" s="70">
        <v>0</v>
      </c>
      <c r="BC1334" s="70">
        <v>0</v>
      </c>
      <c r="BD1334" s="70">
        <v>0</v>
      </c>
      <c r="BE1334" s="70">
        <v>0</v>
      </c>
      <c r="BF1334" s="70">
        <v>0</v>
      </c>
      <c r="BG1334" s="70">
        <v>0</v>
      </c>
      <c r="BH1334" s="70">
        <v>0</v>
      </c>
      <c r="BI1334" s="70">
        <v>0</v>
      </c>
      <c r="BJ1334" s="70">
        <v>0</v>
      </c>
      <c r="BK1334" s="70">
        <v>0</v>
      </c>
      <c r="BL1334" s="70">
        <v>0</v>
      </c>
      <c r="BM1334" s="70">
        <v>0</v>
      </c>
      <c r="BN1334" s="70">
        <v>0</v>
      </c>
      <c r="BO1334" s="70">
        <v>0</v>
      </c>
      <c r="BP1334" s="70">
        <v>0</v>
      </c>
      <c r="BQ1334" s="70">
        <v>0</v>
      </c>
      <c r="BR1334" s="79">
        <v>0</v>
      </c>
      <c r="BS1334" s="79">
        <v>0</v>
      </c>
      <c r="BT1334" s="70">
        <v>0</v>
      </c>
      <c r="BU1334" s="70">
        <v>0</v>
      </c>
      <c r="BV1334" s="70">
        <v>0</v>
      </c>
      <c r="BW1334" s="70">
        <v>0</v>
      </c>
      <c r="BX1334" s="70">
        <v>0</v>
      </c>
      <c r="BY1334" s="70">
        <v>0</v>
      </c>
      <c r="BZ1334" s="70">
        <v>0</v>
      </c>
      <c r="CA1334" s="70">
        <v>0</v>
      </c>
      <c r="CB1334" s="70">
        <v>0</v>
      </c>
      <c r="CC1334" s="70">
        <v>0</v>
      </c>
      <c r="CD1334" s="70">
        <v>0</v>
      </c>
      <c r="CE1334" s="70">
        <f>E1334+R1334+AE1334+AR1334+BE1334+BR1334</f>
        <v>0</v>
      </c>
      <c r="CF1334" s="70">
        <f t="shared" ref="CF1334" si="1811">F1334+S1334+AF1334+AS1334+BF1334+BS1334</f>
        <v>0</v>
      </c>
      <c r="CG1334" s="70">
        <f t="shared" ref="CG1334" si="1812">G1334+T1334+AG1334+AT1334+BG1334+BT1334</f>
        <v>0</v>
      </c>
      <c r="CH1334" s="70">
        <f t="shared" ref="CH1334" si="1813">H1334+U1334+AH1334+AU1334+BH1334+BU1334</f>
        <v>0</v>
      </c>
      <c r="CI1334" s="70">
        <f t="shared" ref="CI1334" si="1814">I1334+V1334+AI1334+AV1334+BI1334+BV1334</f>
        <v>0</v>
      </c>
      <c r="CJ1334" s="70">
        <f t="shared" ref="CJ1334" si="1815">J1334+W1334+AJ1334+AW1334+BJ1334+BW1334</f>
        <v>0</v>
      </c>
      <c r="CK1334" s="70">
        <f t="shared" ref="CK1334" si="1816">K1334+X1334+AK1334+AX1334+BK1334+BX1334</f>
        <v>0</v>
      </c>
      <c r="CL1334" s="70">
        <f t="shared" ref="CL1334" si="1817">L1334+Y1334+AL1334+AY1334+BL1334+BY1334</f>
        <v>0</v>
      </c>
      <c r="CM1334" s="70">
        <f t="shared" ref="CM1334" si="1818">M1334+Z1334+AM1334+AZ1334+BM1334+BZ1334</f>
        <v>0</v>
      </c>
      <c r="CN1334" s="70">
        <f t="shared" ref="CN1334" si="1819">N1334+AA1334+AN1334+BA1334+BN1334+CA1334</f>
        <v>0</v>
      </c>
      <c r="CO1334" s="70">
        <f t="shared" ref="CO1334" si="1820">O1334+AB1334+AO1334+BB1334+BO1334+CB1334</f>
        <v>0</v>
      </c>
      <c r="CP1334" s="70">
        <f t="shared" ref="CP1334" si="1821">P1334+AC1334+AP1334+BC1334+BP1334+CC1334</f>
        <v>0</v>
      </c>
      <c r="CQ1334" s="70">
        <f t="shared" ref="CQ1334" si="1822">Q1334+AD1334+AQ1334+BD1334+BQ1334+CD1334</f>
        <v>0</v>
      </c>
    </row>
    <row r="1335" spans="1:95">
      <c r="A1335" s="73" t="s">
        <v>2660</v>
      </c>
      <c r="B1335" s="67" t="s">
        <v>676</v>
      </c>
      <c r="C1335" s="67" t="s">
        <v>202</v>
      </c>
      <c r="D1335" s="92">
        <f t="shared" ref="D1335:BO1335" si="1823">SUM(D1336:D1337)</f>
        <v>450.93404999999996</v>
      </c>
      <c r="E1335" s="70">
        <f t="shared" si="1823"/>
        <v>0</v>
      </c>
      <c r="F1335" s="70">
        <f t="shared" si="1823"/>
        <v>0</v>
      </c>
      <c r="G1335" s="70">
        <f t="shared" si="1823"/>
        <v>0</v>
      </c>
      <c r="H1335" s="70">
        <f t="shared" si="1823"/>
        <v>0</v>
      </c>
      <c r="I1335" s="70">
        <f t="shared" si="1823"/>
        <v>0</v>
      </c>
      <c r="J1335" s="70">
        <f t="shared" si="1823"/>
        <v>0</v>
      </c>
      <c r="K1335" s="70">
        <f t="shared" si="1823"/>
        <v>0</v>
      </c>
      <c r="L1335" s="70">
        <f t="shared" si="1823"/>
        <v>0</v>
      </c>
      <c r="M1335" s="70">
        <f t="shared" si="1823"/>
        <v>0</v>
      </c>
      <c r="N1335" s="70">
        <f t="shared" si="1823"/>
        <v>0</v>
      </c>
      <c r="O1335" s="70">
        <f t="shared" si="1823"/>
        <v>0</v>
      </c>
      <c r="P1335" s="70">
        <f t="shared" si="1823"/>
        <v>0</v>
      </c>
      <c r="Q1335" s="70">
        <f t="shared" si="1823"/>
        <v>0</v>
      </c>
      <c r="R1335" s="70">
        <f t="shared" si="1823"/>
        <v>0</v>
      </c>
      <c r="S1335" s="70">
        <f t="shared" si="1823"/>
        <v>0</v>
      </c>
      <c r="T1335" s="70">
        <f t="shared" si="1823"/>
        <v>0</v>
      </c>
      <c r="U1335" s="70">
        <f t="shared" si="1823"/>
        <v>0</v>
      </c>
      <c r="V1335" s="70">
        <f t="shared" si="1823"/>
        <v>0</v>
      </c>
      <c r="W1335" s="70">
        <f t="shared" si="1823"/>
        <v>0</v>
      </c>
      <c r="X1335" s="70">
        <f t="shared" si="1823"/>
        <v>0</v>
      </c>
      <c r="Y1335" s="70">
        <f t="shared" si="1823"/>
        <v>0</v>
      </c>
      <c r="Z1335" s="70">
        <f t="shared" si="1823"/>
        <v>0</v>
      </c>
      <c r="AA1335" s="70">
        <f t="shared" si="1823"/>
        <v>0</v>
      </c>
      <c r="AB1335" s="70">
        <f t="shared" si="1823"/>
        <v>0</v>
      </c>
      <c r="AC1335" s="70">
        <f t="shared" si="1823"/>
        <v>0</v>
      </c>
      <c r="AD1335" s="70">
        <f t="shared" si="1823"/>
        <v>0</v>
      </c>
      <c r="AE1335" s="70">
        <f t="shared" si="1823"/>
        <v>0</v>
      </c>
      <c r="AF1335" s="70">
        <f t="shared" si="1823"/>
        <v>0</v>
      </c>
      <c r="AG1335" s="70">
        <f t="shared" si="1823"/>
        <v>0</v>
      </c>
      <c r="AH1335" s="70">
        <f t="shared" si="1823"/>
        <v>0</v>
      </c>
      <c r="AI1335" s="70">
        <f t="shared" si="1823"/>
        <v>0</v>
      </c>
      <c r="AJ1335" s="70">
        <f t="shared" si="1823"/>
        <v>0</v>
      </c>
      <c r="AK1335" s="70">
        <f t="shared" si="1823"/>
        <v>0</v>
      </c>
      <c r="AL1335" s="70">
        <f t="shared" si="1823"/>
        <v>0</v>
      </c>
      <c r="AM1335" s="70">
        <f t="shared" si="1823"/>
        <v>0</v>
      </c>
      <c r="AN1335" s="70">
        <f t="shared" si="1823"/>
        <v>0</v>
      </c>
      <c r="AO1335" s="70">
        <f t="shared" si="1823"/>
        <v>0</v>
      </c>
      <c r="AP1335" s="70">
        <f t="shared" si="1823"/>
        <v>0</v>
      </c>
      <c r="AQ1335" s="70">
        <f t="shared" si="1823"/>
        <v>0</v>
      </c>
      <c r="AR1335" s="70">
        <f t="shared" si="1823"/>
        <v>0</v>
      </c>
      <c r="AS1335" s="70">
        <f t="shared" si="1823"/>
        <v>0</v>
      </c>
      <c r="AT1335" s="70">
        <f t="shared" si="1823"/>
        <v>0</v>
      </c>
      <c r="AU1335" s="70">
        <f t="shared" si="1823"/>
        <v>0</v>
      </c>
      <c r="AV1335" s="70">
        <f t="shared" si="1823"/>
        <v>0</v>
      </c>
      <c r="AW1335" s="70">
        <f t="shared" si="1823"/>
        <v>0</v>
      </c>
      <c r="AX1335" s="70">
        <f t="shared" si="1823"/>
        <v>0</v>
      </c>
      <c r="AY1335" s="70">
        <f t="shared" si="1823"/>
        <v>0</v>
      </c>
      <c r="AZ1335" s="70">
        <f t="shared" si="1823"/>
        <v>0</v>
      </c>
      <c r="BA1335" s="70">
        <f t="shared" si="1823"/>
        <v>0</v>
      </c>
      <c r="BB1335" s="70">
        <f t="shared" si="1823"/>
        <v>0</v>
      </c>
      <c r="BC1335" s="70">
        <f t="shared" si="1823"/>
        <v>0</v>
      </c>
      <c r="BD1335" s="70">
        <f t="shared" si="1823"/>
        <v>0</v>
      </c>
      <c r="BE1335" s="70">
        <f t="shared" si="1823"/>
        <v>0</v>
      </c>
      <c r="BF1335" s="70">
        <f t="shared" si="1823"/>
        <v>0</v>
      </c>
      <c r="BG1335" s="70">
        <f t="shared" si="1823"/>
        <v>0</v>
      </c>
      <c r="BH1335" s="70">
        <f t="shared" si="1823"/>
        <v>0</v>
      </c>
      <c r="BI1335" s="70">
        <f t="shared" si="1823"/>
        <v>0</v>
      </c>
      <c r="BJ1335" s="70">
        <f t="shared" si="1823"/>
        <v>0</v>
      </c>
      <c r="BK1335" s="70">
        <f t="shared" si="1823"/>
        <v>0</v>
      </c>
      <c r="BL1335" s="70">
        <f t="shared" si="1823"/>
        <v>0</v>
      </c>
      <c r="BM1335" s="70">
        <f t="shared" si="1823"/>
        <v>0</v>
      </c>
      <c r="BN1335" s="70">
        <f t="shared" si="1823"/>
        <v>0</v>
      </c>
      <c r="BO1335" s="70">
        <f t="shared" si="1823"/>
        <v>0</v>
      </c>
      <c r="BP1335" s="70">
        <f t="shared" ref="BP1335:CQ1335" si="1824">SUM(BP1336:BP1337)</f>
        <v>0</v>
      </c>
      <c r="BQ1335" s="70">
        <f t="shared" si="1824"/>
        <v>0</v>
      </c>
      <c r="BR1335" s="79">
        <f t="shared" si="1824"/>
        <v>0</v>
      </c>
      <c r="BS1335" s="79">
        <f t="shared" si="1824"/>
        <v>125.20284656000001</v>
      </c>
      <c r="BT1335" s="70">
        <f t="shared" si="1824"/>
        <v>0</v>
      </c>
      <c r="BU1335" s="70">
        <f t="shared" si="1824"/>
        <v>0</v>
      </c>
      <c r="BV1335" s="70">
        <f t="shared" si="1824"/>
        <v>0</v>
      </c>
      <c r="BW1335" s="70">
        <f t="shared" si="1824"/>
        <v>0</v>
      </c>
      <c r="BX1335" s="70">
        <f t="shared" si="1824"/>
        <v>0</v>
      </c>
      <c r="BY1335" s="70">
        <f t="shared" si="1824"/>
        <v>0</v>
      </c>
      <c r="BZ1335" s="70">
        <f t="shared" si="1824"/>
        <v>0</v>
      </c>
      <c r="CA1335" s="70">
        <f t="shared" si="1824"/>
        <v>0</v>
      </c>
      <c r="CB1335" s="70">
        <f t="shared" si="1824"/>
        <v>0</v>
      </c>
      <c r="CC1335" s="70">
        <f t="shared" si="1824"/>
        <v>0</v>
      </c>
      <c r="CD1335" s="70">
        <f t="shared" si="1824"/>
        <v>1.2669999999999999</v>
      </c>
      <c r="CE1335" s="70">
        <f t="shared" si="1824"/>
        <v>0</v>
      </c>
      <c r="CF1335" s="70">
        <f t="shared" si="1824"/>
        <v>125.20284656000001</v>
      </c>
      <c r="CG1335" s="70">
        <f t="shared" si="1824"/>
        <v>0</v>
      </c>
      <c r="CH1335" s="70">
        <f t="shared" si="1824"/>
        <v>0</v>
      </c>
      <c r="CI1335" s="70">
        <f t="shared" si="1824"/>
        <v>0</v>
      </c>
      <c r="CJ1335" s="70">
        <f t="shared" si="1824"/>
        <v>0</v>
      </c>
      <c r="CK1335" s="70">
        <f t="shared" si="1824"/>
        <v>0</v>
      </c>
      <c r="CL1335" s="70">
        <f t="shared" si="1824"/>
        <v>0</v>
      </c>
      <c r="CM1335" s="70">
        <f t="shared" si="1824"/>
        <v>0</v>
      </c>
      <c r="CN1335" s="70">
        <f t="shared" si="1824"/>
        <v>0</v>
      </c>
      <c r="CO1335" s="70">
        <f t="shared" si="1824"/>
        <v>0</v>
      </c>
      <c r="CP1335" s="70">
        <f t="shared" si="1824"/>
        <v>0</v>
      </c>
      <c r="CQ1335" s="70">
        <f t="shared" si="1824"/>
        <v>1.2669999999999999</v>
      </c>
    </row>
    <row r="1336" spans="1:95" ht="31.5">
      <c r="A1336" s="73" t="s">
        <v>2660</v>
      </c>
      <c r="B1336" s="90" t="s">
        <v>2661</v>
      </c>
      <c r="C1336" s="75" t="s">
        <v>2662</v>
      </c>
      <c r="D1336" s="92">
        <v>222.35604999999998</v>
      </c>
      <c r="E1336" s="78">
        <v>0</v>
      </c>
      <c r="F1336" s="78">
        <v>0</v>
      </c>
      <c r="G1336" s="78">
        <v>0</v>
      </c>
      <c r="H1336" s="78">
        <v>0</v>
      </c>
      <c r="I1336" s="78">
        <v>0</v>
      </c>
      <c r="J1336" s="78">
        <v>0</v>
      </c>
      <c r="K1336" s="78">
        <v>0</v>
      </c>
      <c r="L1336" s="78">
        <v>0</v>
      </c>
      <c r="M1336" s="78">
        <v>0</v>
      </c>
      <c r="N1336" s="78">
        <v>0</v>
      </c>
      <c r="O1336" s="78">
        <v>0</v>
      </c>
      <c r="P1336" s="78">
        <v>0</v>
      </c>
      <c r="Q1336" s="78">
        <v>0</v>
      </c>
      <c r="R1336" s="78">
        <v>0</v>
      </c>
      <c r="S1336" s="78">
        <v>0</v>
      </c>
      <c r="T1336" s="78">
        <v>0</v>
      </c>
      <c r="U1336" s="78">
        <v>0</v>
      </c>
      <c r="V1336" s="78">
        <v>0</v>
      </c>
      <c r="W1336" s="78">
        <v>0</v>
      </c>
      <c r="X1336" s="78">
        <v>0</v>
      </c>
      <c r="Y1336" s="78">
        <v>0</v>
      </c>
      <c r="Z1336" s="78">
        <v>0</v>
      </c>
      <c r="AA1336" s="78">
        <v>0</v>
      </c>
      <c r="AB1336" s="78">
        <v>0</v>
      </c>
      <c r="AC1336" s="78">
        <v>0</v>
      </c>
      <c r="AD1336" s="78">
        <v>0</v>
      </c>
      <c r="AE1336" s="78">
        <v>0</v>
      </c>
      <c r="AF1336" s="78">
        <v>0</v>
      </c>
      <c r="AG1336" s="78">
        <v>0</v>
      </c>
      <c r="AH1336" s="78">
        <v>0</v>
      </c>
      <c r="AI1336" s="78">
        <v>0</v>
      </c>
      <c r="AJ1336" s="78">
        <v>0</v>
      </c>
      <c r="AK1336" s="78">
        <v>0</v>
      </c>
      <c r="AL1336" s="78">
        <v>0</v>
      </c>
      <c r="AM1336" s="78">
        <v>0</v>
      </c>
      <c r="AN1336" s="78">
        <v>0</v>
      </c>
      <c r="AO1336" s="78">
        <v>0</v>
      </c>
      <c r="AP1336" s="78">
        <v>0</v>
      </c>
      <c r="AQ1336" s="78">
        <v>0</v>
      </c>
      <c r="AR1336" s="78">
        <v>0</v>
      </c>
      <c r="AS1336" s="78">
        <v>0</v>
      </c>
      <c r="AT1336" s="78">
        <v>0</v>
      </c>
      <c r="AU1336" s="78">
        <v>0</v>
      </c>
      <c r="AV1336" s="78">
        <v>0</v>
      </c>
      <c r="AW1336" s="78">
        <v>0</v>
      </c>
      <c r="AX1336" s="78">
        <v>0</v>
      </c>
      <c r="AY1336" s="78">
        <v>0</v>
      </c>
      <c r="AZ1336" s="78">
        <v>0</v>
      </c>
      <c r="BA1336" s="78">
        <v>0</v>
      </c>
      <c r="BB1336" s="78">
        <v>0</v>
      </c>
      <c r="BC1336" s="78">
        <v>0</v>
      </c>
      <c r="BD1336" s="78">
        <v>0</v>
      </c>
      <c r="BE1336" s="78">
        <v>0</v>
      </c>
      <c r="BF1336" s="78">
        <v>0</v>
      </c>
      <c r="BG1336" s="78">
        <v>0</v>
      </c>
      <c r="BH1336" s="78">
        <v>0</v>
      </c>
      <c r="BI1336" s="78">
        <v>0</v>
      </c>
      <c r="BJ1336" s="78">
        <v>0</v>
      </c>
      <c r="BK1336" s="78">
        <v>0</v>
      </c>
      <c r="BL1336" s="78">
        <v>0</v>
      </c>
      <c r="BM1336" s="78">
        <v>0</v>
      </c>
      <c r="BN1336" s="78">
        <v>0</v>
      </c>
      <c r="BO1336" s="78">
        <v>0</v>
      </c>
      <c r="BP1336" s="78">
        <v>0</v>
      </c>
      <c r="BQ1336" s="78">
        <v>0</v>
      </c>
      <c r="BR1336" s="79">
        <v>0</v>
      </c>
      <c r="BS1336" s="79">
        <v>125.20284656000001</v>
      </c>
      <c r="BT1336" s="79">
        <v>0</v>
      </c>
      <c r="BU1336" s="79">
        <v>0</v>
      </c>
      <c r="BV1336" s="79">
        <v>0</v>
      </c>
      <c r="BW1336" s="79">
        <v>0</v>
      </c>
      <c r="BX1336" s="79">
        <v>0</v>
      </c>
      <c r="BY1336" s="79">
        <v>0</v>
      </c>
      <c r="BZ1336" s="79">
        <v>0</v>
      </c>
      <c r="CA1336" s="79">
        <v>0</v>
      </c>
      <c r="CB1336" s="79">
        <v>0</v>
      </c>
      <c r="CC1336" s="79">
        <v>0</v>
      </c>
      <c r="CD1336" s="79">
        <v>1.2669999999999999</v>
      </c>
      <c r="CE1336" s="79">
        <f t="shared" ref="CE1336:CE1337" si="1825">E1336+R1336+AE1336+AR1336+BE1336+BR1336</f>
        <v>0</v>
      </c>
      <c r="CF1336" s="79">
        <f t="shared" ref="CF1336:CF1337" si="1826">F1336+S1336+AF1336+AS1336+BF1336+BS1336</f>
        <v>125.20284656000001</v>
      </c>
      <c r="CG1336" s="79">
        <f t="shared" ref="CG1336:CG1337" si="1827">G1336+T1336+AG1336+AT1336+BG1336+BT1336</f>
        <v>0</v>
      </c>
      <c r="CH1336" s="79">
        <f t="shared" ref="CH1336:CH1337" si="1828">H1336+U1336+AH1336+AU1336+BH1336+BU1336</f>
        <v>0</v>
      </c>
      <c r="CI1336" s="79">
        <f t="shared" ref="CI1336:CI1337" si="1829">I1336+V1336+AI1336+AV1336+BI1336+BV1336</f>
        <v>0</v>
      </c>
      <c r="CJ1336" s="79">
        <f t="shared" ref="CJ1336:CJ1337" si="1830">J1336+W1336+AJ1336+AW1336+BJ1336+BW1336</f>
        <v>0</v>
      </c>
      <c r="CK1336" s="79">
        <f t="shared" ref="CK1336:CK1337" si="1831">K1336+X1336+AK1336+AX1336+BK1336+BX1336</f>
        <v>0</v>
      </c>
      <c r="CL1336" s="79">
        <f t="shared" ref="CL1336:CL1337" si="1832">L1336+Y1336+AL1336+AY1336+BL1336+BY1336</f>
        <v>0</v>
      </c>
      <c r="CM1336" s="79">
        <f t="shared" ref="CM1336:CM1337" si="1833">M1336+Z1336+AM1336+AZ1336+BM1336+BZ1336</f>
        <v>0</v>
      </c>
      <c r="CN1336" s="79">
        <f t="shared" ref="CN1336:CN1337" si="1834">N1336+AA1336+AN1336+BA1336+BN1336+CA1336</f>
        <v>0</v>
      </c>
      <c r="CO1336" s="79">
        <f t="shared" ref="CO1336:CO1337" si="1835">O1336+AB1336+AO1336+BB1336+BO1336+CB1336</f>
        <v>0</v>
      </c>
      <c r="CP1336" s="79">
        <f t="shared" ref="CP1336:CP1337" si="1836">P1336+AC1336+AP1336+BC1336+BP1336+CC1336</f>
        <v>0</v>
      </c>
      <c r="CQ1336" s="79">
        <f t="shared" ref="CQ1336:CQ1337" si="1837">Q1336+AD1336+AQ1336+BD1336+BQ1336+CD1336</f>
        <v>1.2669999999999999</v>
      </c>
    </row>
    <row r="1337" spans="1:95" ht="31.5">
      <c r="A1337" s="73" t="s">
        <v>2660</v>
      </c>
      <c r="B1337" s="90" t="s">
        <v>2663</v>
      </c>
      <c r="C1337" s="75" t="s">
        <v>2664</v>
      </c>
      <c r="D1337" s="92">
        <v>228.578</v>
      </c>
      <c r="E1337" s="78">
        <v>0</v>
      </c>
      <c r="F1337" s="78">
        <v>0</v>
      </c>
      <c r="G1337" s="78">
        <v>0</v>
      </c>
      <c r="H1337" s="78">
        <v>0</v>
      </c>
      <c r="I1337" s="78">
        <v>0</v>
      </c>
      <c r="J1337" s="78">
        <v>0</v>
      </c>
      <c r="K1337" s="78">
        <v>0</v>
      </c>
      <c r="L1337" s="78">
        <v>0</v>
      </c>
      <c r="M1337" s="78">
        <v>0</v>
      </c>
      <c r="N1337" s="78">
        <v>0</v>
      </c>
      <c r="O1337" s="78">
        <v>0</v>
      </c>
      <c r="P1337" s="78">
        <v>0</v>
      </c>
      <c r="Q1337" s="78">
        <v>0</v>
      </c>
      <c r="R1337" s="78">
        <v>0</v>
      </c>
      <c r="S1337" s="78">
        <v>0</v>
      </c>
      <c r="T1337" s="78">
        <v>0</v>
      </c>
      <c r="U1337" s="78">
        <v>0</v>
      </c>
      <c r="V1337" s="78">
        <v>0</v>
      </c>
      <c r="W1337" s="78">
        <v>0</v>
      </c>
      <c r="X1337" s="78">
        <v>0</v>
      </c>
      <c r="Y1337" s="78">
        <v>0</v>
      </c>
      <c r="Z1337" s="78">
        <v>0</v>
      </c>
      <c r="AA1337" s="78">
        <v>0</v>
      </c>
      <c r="AB1337" s="78">
        <v>0</v>
      </c>
      <c r="AC1337" s="78">
        <v>0</v>
      </c>
      <c r="AD1337" s="78">
        <v>0</v>
      </c>
      <c r="AE1337" s="78">
        <v>0</v>
      </c>
      <c r="AF1337" s="78">
        <v>0</v>
      </c>
      <c r="AG1337" s="78">
        <v>0</v>
      </c>
      <c r="AH1337" s="78">
        <v>0</v>
      </c>
      <c r="AI1337" s="78">
        <v>0</v>
      </c>
      <c r="AJ1337" s="78">
        <v>0</v>
      </c>
      <c r="AK1337" s="78">
        <v>0</v>
      </c>
      <c r="AL1337" s="78">
        <v>0</v>
      </c>
      <c r="AM1337" s="78">
        <v>0</v>
      </c>
      <c r="AN1337" s="78">
        <v>0</v>
      </c>
      <c r="AO1337" s="78">
        <v>0</v>
      </c>
      <c r="AP1337" s="78">
        <v>0</v>
      </c>
      <c r="AQ1337" s="78">
        <v>0</v>
      </c>
      <c r="AR1337" s="78">
        <v>0</v>
      </c>
      <c r="AS1337" s="78">
        <v>0</v>
      </c>
      <c r="AT1337" s="78">
        <v>0</v>
      </c>
      <c r="AU1337" s="78">
        <v>0</v>
      </c>
      <c r="AV1337" s="78">
        <v>0</v>
      </c>
      <c r="AW1337" s="78">
        <v>0</v>
      </c>
      <c r="AX1337" s="78">
        <v>0</v>
      </c>
      <c r="AY1337" s="78">
        <v>0</v>
      </c>
      <c r="AZ1337" s="78">
        <v>0</v>
      </c>
      <c r="BA1337" s="78">
        <v>0</v>
      </c>
      <c r="BB1337" s="78">
        <v>0</v>
      </c>
      <c r="BC1337" s="78">
        <v>0</v>
      </c>
      <c r="BD1337" s="78">
        <v>0</v>
      </c>
      <c r="BE1337" s="78">
        <v>0</v>
      </c>
      <c r="BF1337" s="78">
        <v>0</v>
      </c>
      <c r="BG1337" s="78">
        <v>0</v>
      </c>
      <c r="BH1337" s="78">
        <v>0</v>
      </c>
      <c r="BI1337" s="78">
        <v>0</v>
      </c>
      <c r="BJ1337" s="78">
        <v>0</v>
      </c>
      <c r="BK1337" s="78">
        <v>0</v>
      </c>
      <c r="BL1337" s="78">
        <v>0</v>
      </c>
      <c r="BM1337" s="78">
        <v>0</v>
      </c>
      <c r="BN1337" s="78">
        <v>0</v>
      </c>
      <c r="BO1337" s="78">
        <v>0</v>
      </c>
      <c r="BP1337" s="78">
        <v>0</v>
      </c>
      <c r="BQ1337" s="78">
        <v>0</v>
      </c>
      <c r="BR1337" s="79">
        <v>0</v>
      </c>
      <c r="BS1337" s="79">
        <v>0</v>
      </c>
      <c r="BT1337" s="78">
        <v>0</v>
      </c>
      <c r="BU1337" s="78">
        <v>0</v>
      </c>
      <c r="BV1337" s="78">
        <v>0</v>
      </c>
      <c r="BW1337" s="78">
        <v>0</v>
      </c>
      <c r="BX1337" s="78">
        <v>0</v>
      </c>
      <c r="BY1337" s="78">
        <v>0</v>
      </c>
      <c r="BZ1337" s="78">
        <v>0</v>
      </c>
      <c r="CA1337" s="78">
        <v>0</v>
      </c>
      <c r="CB1337" s="78">
        <v>0</v>
      </c>
      <c r="CC1337" s="78">
        <v>0</v>
      </c>
      <c r="CD1337" s="78">
        <v>0</v>
      </c>
      <c r="CE1337" s="79">
        <f t="shared" si="1825"/>
        <v>0</v>
      </c>
      <c r="CF1337" s="79">
        <f t="shared" si="1826"/>
        <v>0</v>
      </c>
      <c r="CG1337" s="79">
        <f t="shared" si="1827"/>
        <v>0</v>
      </c>
      <c r="CH1337" s="79">
        <f t="shared" si="1828"/>
        <v>0</v>
      </c>
      <c r="CI1337" s="79">
        <f t="shared" si="1829"/>
        <v>0</v>
      </c>
      <c r="CJ1337" s="79">
        <f t="shared" si="1830"/>
        <v>0</v>
      </c>
      <c r="CK1337" s="79">
        <f t="shared" si="1831"/>
        <v>0</v>
      </c>
      <c r="CL1337" s="79">
        <f t="shared" si="1832"/>
        <v>0</v>
      </c>
      <c r="CM1337" s="79">
        <f t="shared" si="1833"/>
        <v>0</v>
      </c>
      <c r="CN1337" s="79">
        <f t="shared" si="1834"/>
        <v>0</v>
      </c>
      <c r="CO1337" s="79">
        <f t="shared" si="1835"/>
        <v>0</v>
      </c>
      <c r="CP1337" s="79">
        <f t="shared" si="1836"/>
        <v>0</v>
      </c>
      <c r="CQ1337" s="79">
        <f t="shared" si="1837"/>
        <v>0</v>
      </c>
    </row>
    <row r="1338" spans="1:95" ht="31.5">
      <c r="A1338" s="73" t="s">
        <v>2665</v>
      </c>
      <c r="B1338" s="71" t="s">
        <v>701</v>
      </c>
      <c r="C1338" s="71" t="s">
        <v>202</v>
      </c>
      <c r="D1338" s="92">
        <v>0</v>
      </c>
      <c r="E1338" s="70">
        <v>0</v>
      </c>
      <c r="F1338" s="70">
        <v>0</v>
      </c>
      <c r="G1338" s="70">
        <v>0</v>
      </c>
      <c r="H1338" s="70">
        <v>0</v>
      </c>
      <c r="I1338" s="70">
        <v>0</v>
      </c>
      <c r="J1338" s="70">
        <v>0</v>
      </c>
      <c r="K1338" s="70">
        <v>0</v>
      </c>
      <c r="L1338" s="70">
        <v>0</v>
      </c>
      <c r="M1338" s="70">
        <v>0</v>
      </c>
      <c r="N1338" s="70">
        <v>0</v>
      </c>
      <c r="O1338" s="70">
        <v>0</v>
      </c>
      <c r="P1338" s="70">
        <v>0</v>
      </c>
      <c r="Q1338" s="70">
        <v>0</v>
      </c>
      <c r="R1338" s="70">
        <v>0</v>
      </c>
      <c r="S1338" s="70">
        <v>0</v>
      </c>
      <c r="T1338" s="70">
        <v>0</v>
      </c>
      <c r="U1338" s="70">
        <v>0</v>
      </c>
      <c r="V1338" s="70">
        <v>0</v>
      </c>
      <c r="W1338" s="70">
        <v>0</v>
      </c>
      <c r="X1338" s="70">
        <v>0</v>
      </c>
      <c r="Y1338" s="70">
        <v>0</v>
      </c>
      <c r="Z1338" s="70">
        <v>0</v>
      </c>
      <c r="AA1338" s="70">
        <v>0</v>
      </c>
      <c r="AB1338" s="70">
        <v>0</v>
      </c>
      <c r="AC1338" s="70">
        <v>0</v>
      </c>
      <c r="AD1338" s="70">
        <v>0</v>
      </c>
      <c r="AE1338" s="70">
        <v>0</v>
      </c>
      <c r="AF1338" s="70">
        <v>0</v>
      </c>
      <c r="AG1338" s="70">
        <v>0</v>
      </c>
      <c r="AH1338" s="70">
        <v>0</v>
      </c>
      <c r="AI1338" s="70">
        <v>0</v>
      </c>
      <c r="AJ1338" s="70">
        <v>0</v>
      </c>
      <c r="AK1338" s="70">
        <v>0</v>
      </c>
      <c r="AL1338" s="70">
        <v>0</v>
      </c>
      <c r="AM1338" s="70">
        <v>0</v>
      </c>
      <c r="AN1338" s="70">
        <v>0</v>
      </c>
      <c r="AO1338" s="70">
        <v>0</v>
      </c>
      <c r="AP1338" s="70">
        <v>0</v>
      </c>
      <c r="AQ1338" s="70">
        <v>0</v>
      </c>
      <c r="AR1338" s="70">
        <v>0</v>
      </c>
      <c r="AS1338" s="70">
        <v>0</v>
      </c>
      <c r="AT1338" s="70">
        <v>0</v>
      </c>
      <c r="AU1338" s="70">
        <v>0</v>
      </c>
      <c r="AV1338" s="70">
        <v>0</v>
      </c>
      <c r="AW1338" s="70">
        <v>0</v>
      </c>
      <c r="AX1338" s="70">
        <v>0</v>
      </c>
      <c r="AY1338" s="70">
        <v>0</v>
      </c>
      <c r="AZ1338" s="70">
        <v>0</v>
      </c>
      <c r="BA1338" s="70">
        <v>0</v>
      </c>
      <c r="BB1338" s="70">
        <v>0</v>
      </c>
      <c r="BC1338" s="70">
        <v>0</v>
      </c>
      <c r="BD1338" s="70">
        <v>0</v>
      </c>
      <c r="BE1338" s="70">
        <v>0</v>
      </c>
      <c r="BF1338" s="70">
        <v>0</v>
      </c>
      <c r="BG1338" s="70">
        <v>0</v>
      </c>
      <c r="BH1338" s="70">
        <v>0</v>
      </c>
      <c r="BI1338" s="70">
        <v>0</v>
      </c>
      <c r="BJ1338" s="70">
        <v>0</v>
      </c>
      <c r="BK1338" s="70">
        <v>0</v>
      </c>
      <c r="BL1338" s="70">
        <v>0</v>
      </c>
      <c r="BM1338" s="70">
        <v>0</v>
      </c>
      <c r="BN1338" s="70">
        <v>0</v>
      </c>
      <c r="BO1338" s="70">
        <v>0</v>
      </c>
      <c r="BP1338" s="70">
        <v>0</v>
      </c>
      <c r="BQ1338" s="70">
        <v>0</v>
      </c>
      <c r="BR1338" s="79">
        <v>0</v>
      </c>
      <c r="BS1338" s="79">
        <v>0</v>
      </c>
      <c r="BT1338" s="70">
        <v>0</v>
      </c>
      <c r="BU1338" s="70">
        <v>0</v>
      </c>
      <c r="BV1338" s="70">
        <v>0</v>
      </c>
      <c r="BW1338" s="70">
        <v>0</v>
      </c>
      <c r="BX1338" s="70">
        <v>0</v>
      </c>
      <c r="BY1338" s="70">
        <v>0</v>
      </c>
      <c r="BZ1338" s="70">
        <v>0</v>
      </c>
      <c r="CA1338" s="70">
        <v>0</v>
      </c>
      <c r="CB1338" s="70">
        <v>0</v>
      </c>
      <c r="CC1338" s="70">
        <v>0</v>
      </c>
      <c r="CD1338" s="70">
        <v>0</v>
      </c>
      <c r="CE1338" s="70">
        <v>0</v>
      </c>
      <c r="CF1338" s="70">
        <v>0</v>
      </c>
      <c r="CG1338" s="70">
        <v>0</v>
      </c>
      <c r="CH1338" s="70">
        <v>0</v>
      </c>
      <c r="CI1338" s="70">
        <v>0</v>
      </c>
      <c r="CJ1338" s="70">
        <v>0</v>
      </c>
      <c r="CK1338" s="70">
        <v>0</v>
      </c>
      <c r="CL1338" s="70">
        <v>0</v>
      </c>
      <c r="CM1338" s="70">
        <v>0</v>
      </c>
      <c r="CN1338" s="70">
        <v>0</v>
      </c>
      <c r="CO1338" s="70">
        <v>0</v>
      </c>
      <c r="CP1338" s="70">
        <v>0</v>
      </c>
      <c r="CQ1338" s="70">
        <v>0</v>
      </c>
    </row>
    <row r="1339" spans="1:95">
      <c r="A1339" s="73" t="s">
        <v>2666</v>
      </c>
      <c r="B1339" s="71" t="s">
        <v>703</v>
      </c>
      <c r="C1339" s="71" t="s">
        <v>202</v>
      </c>
      <c r="D1339" s="105">
        <f t="shared" ref="D1339:BO1339" si="1838">SUM(D1340:D1353)</f>
        <v>49.354731170000001</v>
      </c>
      <c r="E1339" s="105">
        <f t="shared" si="1838"/>
        <v>0</v>
      </c>
      <c r="F1339" s="105">
        <f t="shared" si="1838"/>
        <v>7.3925303700000002</v>
      </c>
      <c r="G1339" s="105">
        <f t="shared" si="1838"/>
        <v>0</v>
      </c>
      <c r="H1339" s="105">
        <f t="shared" si="1838"/>
        <v>0</v>
      </c>
      <c r="I1339" s="105">
        <f t="shared" si="1838"/>
        <v>0</v>
      </c>
      <c r="J1339" s="105">
        <f t="shared" si="1838"/>
        <v>0</v>
      </c>
      <c r="K1339" s="105">
        <f t="shared" si="1838"/>
        <v>0</v>
      </c>
      <c r="L1339" s="105">
        <f t="shared" si="1838"/>
        <v>3</v>
      </c>
      <c r="M1339" s="105">
        <f t="shared" si="1838"/>
        <v>0</v>
      </c>
      <c r="N1339" s="105">
        <f t="shared" si="1838"/>
        <v>0</v>
      </c>
      <c r="O1339" s="105">
        <f t="shared" si="1838"/>
        <v>0</v>
      </c>
      <c r="P1339" s="105">
        <f t="shared" si="1838"/>
        <v>0</v>
      </c>
      <c r="Q1339" s="105">
        <f t="shared" si="1838"/>
        <v>0</v>
      </c>
      <c r="R1339" s="105">
        <f t="shared" si="1838"/>
        <v>0</v>
      </c>
      <c r="S1339" s="105">
        <f t="shared" si="1838"/>
        <v>6.0680000000000005</v>
      </c>
      <c r="T1339" s="105">
        <f t="shared" si="1838"/>
        <v>0</v>
      </c>
      <c r="U1339" s="105">
        <f t="shared" si="1838"/>
        <v>0</v>
      </c>
      <c r="V1339" s="105">
        <f t="shared" si="1838"/>
        <v>0</v>
      </c>
      <c r="W1339" s="105">
        <f t="shared" si="1838"/>
        <v>0</v>
      </c>
      <c r="X1339" s="105">
        <f t="shared" si="1838"/>
        <v>0</v>
      </c>
      <c r="Y1339" s="105">
        <f t="shared" si="1838"/>
        <v>3</v>
      </c>
      <c r="Z1339" s="105">
        <f t="shared" si="1838"/>
        <v>0</v>
      </c>
      <c r="AA1339" s="105">
        <f t="shared" si="1838"/>
        <v>0</v>
      </c>
      <c r="AB1339" s="105">
        <f t="shared" si="1838"/>
        <v>0</v>
      </c>
      <c r="AC1339" s="105">
        <f t="shared" si="1838"/>
        <v>0</v>
      </c>
      <c r="AD1339" s="105">
        <f t="shared" si="1838"/>
        <v>0</v>
      </c>
      <c r="AE1339" s="105">
        <f t="shared" si="1838"/>
        <v>0</v>
      </c>
      <c r="AF1339" s="105">
        <f t="shared" si="1838"/>
        <v>9.01</v>
      </c>
      <c r="AG1339" s="105">
        <f t="shared" si="1838"/>
        <v>0</v>
      </c>
      <c r="AH1339" s="105">
        <f t="shared" si="1838"/>
        <v>0</v>
      </c>
      <c r="AI1339" s="105">
        <f t="shared" si="1838"/>
        <v>0</v>
      </c>
      <c r="AJ1339" s="105">
        <f t="shared" si="1838"/>
        <v>0</v>
      </c>
      <c r="AK1339" s="105">
        <f t="shared" si="1838"/>
        <v>0</v>
      </c>
      <c r="AL1339" s="105">
        <f t="shared" si="1838"/>
        <v>3</v>
      </c>
      <c r="AM1339" s="105">
        <f t="shared" si="1838"/>
        <v>0</v>
      </c>
      <c r="AN1339" s="105">
        <f t="shared" si="1838"/>
        <v>0</v>
      </c>
      <c r="AO1339" s="105">
        <f t="shared" si="1838"/>
        <v>0</v>
      </c>
      <c r="AP1339" s="105">
        <f t="shared" si="1838"/>
        <v>0</v>
      </c>
      <c r="AQ1339" s="105">
        <f t="shared" si="1838"/>
        <v>0</v>
      </c>
      <c r="AR1339" s="105">
        <f t="shared" si="1838"/>
        <v>0</v>
      </c>
      <c r="AS1339" s="105">
        <f t="shared" si="1838"/>
        <v>1.8918615999999999</v>
      </c>
      <c r="AT1339" s="105">
        <f t="shared" si="1838"/>
        <v>0</v>
      </c>
      <c r="AU1339" s="105">
        <f t="shared" si="1838"/>
        <v>0</v>
      </c>
      <c r="AV1339" s="105">
        <f t="shared" si="1838"/>
        <v>0</v>
      </c>
      <c r="AW1339" s="105">
        <f t="shared" si="1838"/>
        <v>0</v>
      </c>
      <c r="AX1339" s="105">
        <f t="shared" si="1838"/>
        <v>0</v>
      </c>
      <c r="AY1339" s="105">
        <f t="shared" si="1838"/>
        <v>4</v>
      </c>
      <c r="AZ1339" s="105">
        <f t="shared" si="1838"/>
        <v>0</v>
      </c>
      <c r="BA1339" s="105">
        <f t="shared" si="1838"/>
        <v>0</v>
      </c>
      <c r="BB1339" s="105">
        <f t="shared" si="1838"/>
        <v>0</v>
      </c>
      <c r="BC1339" s="105">
        <f t="shared" si="1838"/>
        <v>0</v>
      </c>
      <c r="BD1339" s="105">
        <f t="shared" si="1838"/>
        <v>0</v>
      </c>
      <c r="BE1339" s="105">
        <f t="shared" si="1838"/>
        <v>0</v>
      </c>
      <c r="BF1339" s="105">
        <f t="shared" si="1838"/>
        <v>7.5</v>
      </c>
      <c r="BG1339" s="105">
        <f t="shared" si="1838"/>
        <v>0</v>
      </c>
      <c r="BH1339" s="105">
        <f t="shared" si="1838"/>
        <v>0</v>
      </c>
      <c r="BI1339" s="105">
        <f t="shared" si="1838"/>
        <v>0</v>
      </c>
      <c r="BJ1339" s="105">
        <f t="shared" si="1838"/>
        <v>0</v>
      </c>
      <c r="BK1339" s="105">
        <f t="shared" si="1838"/>
        <v>0</v>
      </c>
      <c r="BL1339" s="105">
        <f t="shared" si="1838"/>
        <v>1</v>
      </c>
      <c r="BM1339" s="105">
        <f t="shared" si="1838"/>
        <v>0</v>
      </c>
      <c r="BN1339" s="105">
        <f t="shared" si="1838"/>
        <v>0</v>
      </c>
      <c r="BO1339" s="105">
        <f t="shared" si="1838"/>
        <v>0</v>
      </c>
      <c r="BP1339" s="105">
        <f t="shared" ref="BP1339:CQ1339" si="1839">SUM(BP1340:BP1353)</f>
        <v>0</v>
      </c>
      <c r="BQ1339" s="105">
        <f t="shared" si="1839"/>
        <v>0</v>
      </c>
      <c r="BR1339" s="105">
        <f t="shared" si="1839"/>
        <v>0</v>
      </c>
      <c r="BS1339" s="105">
        <f t="shared" si="1839"/>
        <v>17.062000000000001</v>
      </c>
      <c r="BT1339" s="105">
        <f t="shared" si="1839"/>
        <v>0</v>
      </c>
      <c r="BU1339" s="105">
        <f t="shared" si="1839"/>
        <v>0</v>
      </c>
      <c r="BV1339" s="105">
        <f t="shared" si="1839"/>
        <v>0</v>
      </c>
      <c r="BW1339" s="105">
        <f t="shared" si="1839"/>
        <v>0</v>
      </c>
      <c r="BX1339" s="105">
        <f t="shared" si="1839"/>
        <v>0</v>
      </c>
      <c r="BY1339" s="105">
        <f t="shared" si="1839"/>
        <v>2</v>
      </c>
      <c r="BZ1339" s="105">
        <f t="shared" si="1839"/>
        <v>0</v>
      </c>
      <c r="CA1339" s="105">
        <f t="shared" si="1839"/>
        <v>0</v>
      </c>
      <c r="CB1339" s="105">
        <f t="shared" si="1839"/>
        <v>0</v>
      </c>
      <c r="CC1339" s="105">
        <f t="shared" si="1839"/>
        <v>0</v>
      </c>
      <c r="CD1339" s="105">
        <f t="shared" si="1839"/>
        <v>0</v>
      </c>
      <c r="CE1339" s="70">
        <f t="shared" si="1839"/>
        <v>0</v>
      </c>
      <c r="CF1339" s="70">
        <f t="shared" si="1839"/>
        <v>48.924391970000002</v>
      </c>
      <c r="CG1339" s="70">
        <f t="shared" si="1839"/>
        <v>0</v>
      </c>
      <c r="CH1339" s="70">
        <f t="shared" si="1839"/>
        <v>0</v>
      </c>
      <c r="CI1339" s="70">
        <f t="shared" si="1839"/>
        <v>0</v>
      </c>
      <c r="CJ1339" s="70">
        <f t="shared" si="1839"/>
        <v>0</v>
      </c>
      <c r="CK1339" s="70">
        <f t="shared" si="1839"/>
        <v>0</v>
      </c>
      <c r="CL1339" s="70">
        <f t="shared" si="1839"/>
        <v>16</v>
      </c>
      <c r="CM1339" s="70">
        <f t="shared" si="1839"/>
        <v>0</v>
      </c>
      <c r="CN1339" s="70">
        <f t="shared" si="1839"/>
        <v>0</v>
      </c>
      <c r="CO1339" s="70">
        <f t="shared" si="1839"/>
        <v>0</v>
      </c>
      <c r="CP1339" s="70">
        <f t="shared" si="1839"/>
        <v>0</v>
      </c>
      <c r="CQ1339" s="70">
        <f t="shared" si="1839"/>
        <v>0</v>
      </c>
    </row>
    <row r="1340" spans="1:95">
      <c r="A1340" s="110" t="s">
        <v>2666</v>
      </c>
      <c r="B1340" s="90" t="s">
        <v>2667</v>
      </c>
      <c r="C1340" s="75" t="s">
        <v>2668</v>
      </c>
      <c r="D1340" s="92">
        <v>0.22734221999999998</v>
      </c>
      <c r="E1340" s="78">
        <v>0</v>
      </c>
      <c r="F1340" s="78">
        <v>0</v>
      </c>
      <c r="G1340" s="78">
        <v>0</v>
      </c>
      <c r="H1340" s="78">
        <v>0</v>
      </c>
      <c r="I1340" s="78">
        <v>0</v>
      </c>
      <c r="J1340" s="78">
        <v>0</v>
      </c>
      <c r="K1340" s="78">
        <v>0</v>
      </c>
      <c r="L1340" s="78">
        <v>0</v>
      </c>
      <c r="M1340" s="78">
        <v>0</v>
      </c>
      <c r="N1340" s="78">
        <v>0</v>
      </c>
      <c r="O1340" s="78">
        <v>0</v>
      </c>
      <c r="P1340" s="78">
        <v>0</v>
      </c>
      <c r="Q1340" s="78">
        <v>0</v>
      </c>
      <c r="R1340" s="78">
        <v>0</v>
      </c>
      <c r="S1340" s="78">
        <v>0</v>
      </c>
      <c r="T1340" s="78">
        <v>0</v>
      </c>
      <c r="U1340" s="78">
        <v>0</v>
      </c>
      <c r="V1340" s="78">
        <v>0</v>
      </c>
      <c r="W1340" s="78">
        <v>0</v>
      </c>
      <c r="X1340" s="78">
        <v>0</v>
      </c>
      <c r="Y1340" s="78">
        <v>0</v>
      </c>
      <c r="Z1340" s="78">
        <v>0</v>
      </c>
      <c r="AA1340" s="78">
        <v>0</v>
      </c>
      <c r="AB1340" s="78">
        <v>0</v>
      </c>
      <c r="AC1340" s="78">
        <v>0</v>
      </c>
      <c r="AD1340" s="78">
        <v>0</v>
      </c>
      <c r="AE1340" s="78">
        <v>0</v>
      </c>
      <c r="AF1340" s="78">
        <v>0</v>
      </c>
      <c r="AG1340" s="78">
        <v>0</v>
      </c>
      <c r="AH1340" s="78">
        <v>0</v>
      </c>
      <c r="AI1340" s="78">
        <v>0</v>
      </c>
      <c r="AJ1340" s="78">
        <v>0</v>
      </c>
      <c r="AK1340" s="78">
        <v>0</v>
      </c>
      <c r="AL1340" s="78">
        <v>0</v>
      </c>
      <c r="AM1340" s="78">
        <v>0</v>
      </c>
      <c r="AN1340" s="78">
        <v>0</v>
      </c>
      <c r="AO1340" s="78">
        <v>0</v>
      </c>
      <c r="AP1340" s="78">
        <v>0</v>
      </c>
      <c r="AQ1340" s="78">
        <v>0</v>
      </c>
      <c r="AR1340" s="78">
        <v>0</v>
      </c>
      <c r="AS1340" s="78">
        <v>0.22734221999999998</v>
      </c>
      <c r="AT1340" s="79">
        <v>0</v>
      </c>
      <c r="AU1340" s="79">
        <v>0</v>
      </c>
      <c r="AV1340" s="79">
        <v>0</v>
      </c>
      <c r="AW1340" s="79">
        <v>0</v>
      </c>
      <c r="AX1340" s="79">
        <v>0</v>
      </c>
      <c r="AY1340" s="79">
        <v>2</v>
      </c>
      <c r="AZ1340" s="79">
        <v>0</v>
      </c>
      <c r="BA1340" s="79">
        <v>0</v>
      </c>
      <c r="BB1340" s="79">
        <v>0</v>
      </c>
      <c r="BC1340" s="79">
        <v>0</v>
      </c>
      <c r="BD1340" s="79">
        <v>0</v>
      </c>
      <c r="BE1340" s="78">
        <v>0</v>
      </c>
      <c r="BF1340" s="78">
        <v>0</v>
      </c>
      <c r="BG1340" s="78">
        <v>0</v>
      </c>
      <c r="BH1340" s="78">
        <v>0</v>
      </c>
      <c r="BI1340" s="78">
        <v>0</v>
      </c>
      <c r="BJ1340" s="78">
        <v>0</v>
      </c>
      <c r="BK1340" s="78">
        <v>0</v>
      </c>
      <c r="BL1340" s="78">
        <v>0</v>
      </c>
      <c r="BM1340" s="78">
        <v>0</v>
      </c>
      <c r="BN1340" s="78">
        <v>0</v>
      </c>
      <c r="BO1340" s="78">
        <v>0</v>
      </c>
      <c r="BP1340" s="78">
        <v>0</v>
      </c>
      <c r="BQ1340" s="78">
        <v>0</v>
      </c>
      <c r="BR1340" s="79">
        <v>0</v>
      </c>
      <c r="BS1340" s="79">
        <v>0</v>
      </c>
      <c r="BT1340" s="78">
        <v>0</v>
      </c>
      <c r="BU1340" s="78">
        <v>0</v>
      </c>
      <c r="BV1340" s="78">
        <v>0</v>
      </c>
      <c r="BW1340" s="78">
        <v>0</v>
      </c>
      <c r="BX1340" s="78">
        <v>0</v>
      </c>
      <c r="BY1340" s="78">
        <v>0</v>
      </c>
      <c r="BZ1340" s="78">
        <v>0</v>
      </c>
      <c r="CA1340" s="78">
        <v>0</v>
      </c>
      <c r="CB1340" s="78">
        <v>0</v>
      </c>
      <c r="CC1340" s="78">
        <v>0</v>
      </c>
      <c r="CD1340" s="78">
        <v>0</v>
      </c>
      <c r="CE1340" s="79">
        <f t="shared" ref="CE1340:CE1353" si="1840">E1340+R1340+AE1340+AR1340+BE1340+BR1340</f>
        <v>0</v>
      </c>
      <c r="CF1340" s="79">
        <f t="shared" ref="CF1340:CF1353" si="1841">F1340+S1340+AF1340+AS1340+BF1340+BS1340</f>
        <v>0.22734221999999998</v>
      </c>
      <c r="CG1340" s="79">
        <f t="shared" ref="CG1340:CG1353" si="1842">G1340+T1340+AG1340+AT1340+BG1340+BT1340</f>
        <v>0</v>
      </c>
      <c r="CH1340" s="79">
        <f t="shared" ref="CH1340:CH1353" si="1843">H1340+U1340+AH1340+AU1340+BH1340+BU1340</f>
        <v>0</v>
      </c>
      <c r="CI1340" s="79">
        <f t="shared" ref="CI1340:CI1353" si="1844">I1340+V1340+AI1340+AV1340+BI1340+BV1340</f>
        <v>0</v>
      </c>
      <c r="CJ1340" s="79">
        <f t="shared" ref="CJ1340:CJ1353" si="1845">J1340+W1340+AJ1340+AW1340+BJ1340+BW1340</f>
        <v>0</v>
      </c>
      <c r="CK1340" s="79">
        <f t="shared" ref="CK1340:CK1353" si="1846">K1340+X1340+AK1340+AX1340+BK1340+BX1340</f>
        <v>0</v>
      </c>
      <c r="CL1340" s="79">
        <f t="shared" ref="CL1340:CL1353" si="1847">L1340+Y1340+AL1340+AY1340+BL1340+BY1340</f>
        <v>2</v>
      </c>
      <c r="CM1340" s="79">
        <f t="shared" ref="CM1340:CM1353" si="1848">M1340+Z1340+AM1340+AZ1340+BM1340+BZ1340</f>
        <v>0</v>
      </c>
      <c r="CN1340" s="79">
        <f t="shared" ref="CN1340:CN1353" si="1849">N1340+AA1340+AN1340+BA1340+BN1340+CA1340</f>
        <v>0</v>
      </c>
      <c r="CO1340" s="79">
        <f t="shared" ref="CO1340:CO1353" si="1850">O1340+AB1340+AO1340+BB1340+BO1340+CB1340</f>
        <v>0</v>
      </c>
      <c r="CP1340" s="79">
        <f t="shared" ref="CP1340:CP1353" si="1851">P1340+AC1340+AP1340+BC1340+BP1340+CC1340</f>
        <v>0</v>
      </c>
      <c r="CQ1340" s="79">
        <f t="shared" ref="CQ1340:CQ1353" si="1852">Q1340+AD1340+AQ1340+BD1340+BQ1340+CD1340</f>
        <v>0</v>
      </c>
    </row>
    <row r="1341" spans="1:95" ht="31.5">
      <c r="A1341" s="110" t="s">
        <v>2666</v>
      </c>
      <c r="B1341" s="90" t="s">
        <v>2669</v>
      </c>
      <c r="C1341" s="75" t="s">
        <v>2670</v>
      </c>
      <c r="D1341" s="92">
        <v>0.7</v>
      </c>
      <c r="E1341" s="78">
        <v>0</v>
      </c>
      <c r="F1341" s="78">
        <v>0</v>
      </c>
      <c r="G1341" s="78">
        <v>0</v>
      </c>
      <c r="H1341" s="78">
        <v>0</v>
      </c>
      <c r="I1341" s="78">
        <v>0</v>
      </c>
      <c r="J1341" s="78">
        <v>0</v>
      </c>
      <c r="K1341" s="78">
        <v>0</v>
      </c>
      <c r="L1341" s="78">
        <v>0</v>
      </c>
      <c r="M1341" s="78">
        <v>0</v>
      </c>
      <c r="N1341" s="78">
        <v>0</v>
      </c>
      <c r="O1341" s="78">
        <v>0</v>
      </c>
      <c r="P1341" s="78">
        <v>0</v>
      </c>
      <c r="Q1341" s="78">
        <v>0</v>
      </c>
      <c r="R1341" s="78">
        <v>0</v>
      </c>
      <c r="S1341" s="78">
        <v>0</v>
      </c>
      <c r="T1341" s="78">
        <v>0</v>
      </c>
      <c r="U1341" s="78">
        <v>0</v>
      </c>
      <c r="V1341" s="78">
        <v>0</v>
      </c>
      <c r="W1341" s="78">
        <v>0</v>
      </c>
      <c r="X1341" s="78">
        <v>0</v>
      </c>
      <c r="Y1341" s="78">
        <v>0</v>
      </c>
      <c r="Z1341" s="78">
        <v>0</v>
      </c>
      <c r="AA1341" s="78">
        <v>0</v>
      </c>
      <c r="AB1341" s="78">
        <v>0</v>
      </c>
      <c r="AC1341" s="78">
        <v>0</v>
      </c>
      <c r="AD1341" s="78">
        <v>0</v>
      </c>
      <c r="AE1341" s="78">
        <v>0</v>
      </c>
      <c r="AF1341" s="78">
        <v>0</v>
      </c>
      <c r="AG1341" s="78">
        <v>0</v>
      </c>
      <c r="AH1341" s="78">
        <v>0</v>
      </c>
      <c r="AI1341" s="78">
        <v>0</v>
      </c>
      <c r="AJ1341" s="78">
        <v>0</v>
      </c>
      <c r="AK1341" s="78">
        <v>0</v>
      </c>
      <c r="AL1341" s="78">
        <v>0</v>
      </c>
      <c r="AM1341" s="78">
        <v>0</v>
      </c>
      <c r="AN1341" s="78">
        <v>0</v>
      </c>
      <c r="AO1341" s="78">
        <v>0</v>
      </c>
      <c r="AP1341" s="78">
        <v>0</v>
      </c>
      <c r="AQ1341" s="78">
        <v>0</v>
      </c>
      <c r="AR1341" s="78">
        <v>0</v>
      </c>
      <c r="AS1341" s="78">
        <v>0.7</v>
      </c>
      <c r="AT1341" s="79">
        <v>0</v>
      </c>
      <c r="AU1341" s="79">
        <v>0</v>
      </c>
      <c r="AV1341" s="79">
        <v>0</v>
      </c>
      <c r="AW1341" s="79">
        <v>0</v>
      </c>
      <c r="AX1341" s="79">
        <v>0</v>
      </c>
      <c r="AY1341" s="79">
        <v>1</v>
      </c>
      <c r="AZ1341" s="79">
        <v>0</v>
      </c>
      <c r="BA1341" s="79">
        <v>0</v>
      </c>
      <c r="BB1341" s="79">
        <v>0</v>
      </c>
      <c r="BC1341" s="79">
        <v>0</v>
      </c>
      <c r="BD1341" s="79">
        <v>0</v>
      </c>
      <c r="BE1341" s="78">
        <v>0</v>
      </c>
      <c r="BF1341" s="78">
        <v>0</v>
      </c>
      <c r="BG1341" s="78">
        <v>0</v>
      </c>
      <c r="BH1341" s="78">
        <v>0</v>
      </c>
      <c r="BI1341" s="78">
        <v>0</v>
      </c>
      <c r="BJ1341" s="78">
        <v>0</v>
      </c>
      <c r="BK1341" s="78">
        <v>0</v>
      </c>
      <c r="BL1341" s="78">
        <v>0</v>
      </c>
      <c r="BM1341" s="78">
        <v>0</v>
      </c>
      <c r="BN1341" s="78">
        <v>0</v>
      </c>
      <c r="BO1341" s="78">
        <v>0</v>
      </c>
      <c r="BP1341" s="78">
        <v>0</v>
      </c>
      <c r="BQ1341" s="78">
        <v>0</v>
      </c>
      <c r="BR1341" s="79">
        <v>0</v>
      </c>
      <c r="BS1341" s="79">
        <v>0</v>
      </c>
      <c r="BT1341" s="78">
        <v>0</v>
      </c>
      <c r="BU1341" s="78">
        <v>0</v>
      </c>
      <c r="BV1341" s="78">
        <v>0</v>
      </c>
      <c r="BW1341" s="78">
        <v>0</v>
      </c>
      <c r="BX1341" s="78">
        <v>0</v>
      </c>
      <c r="BY1341" s="78">
        <v>0</v>
      </c>
      <c r="BZ1341" s="78">
        <v>0</v>
      </c>
      <c r="CA1341" s="78">
        <v>0</v>
      </c>
      <c r="CB1341" s="78">
        <v>0</v>
      </c>
      <c r="CC1341" s="78">
        <v>0</v>
      </c>
      <c r="CD1341" s="78">
        <v>0</v>
      </c>
      <c r="CE1341" s="79">
        <f t="shared" si="1840"/>
        <v>0</v>
      </c>
      <c r="CF1341" s="79">
        <f t="shared" si="1841"/>
        <v>0.7</v>
      </c>
      <c r="CG1341" s="79">
        <f t="shared" si="1842"/>
        <v>0</v>
      </c>
      <c r="CH1341" s="79">
        <f t="shared" si="1843"/>
        <v>0</v>
      </c>
      <c r="CI1341" s="79">
        <f t="shared" si="1844"/>
        <v>0</v>
      </c>
      <c r="CJ1341" s="79">
        <f t="shared" si="1845"/>
        <v>0</v>
      </c>
      <c r="CK1341" s="79">
        <f t="shared" si="1846"/>
        <v>0</v>
      </c>
      <c r="CL1341" s="79">
        <f t="shared" si="1847"/>
        <v>1</v>
      </c>
      <c r="CM1341" s="79">
        <f t="shared" si="1848"/>
        <v>0</v>
      </c>
      <c r="CN1341" s="79">
        <f t="shared" si="1849"/>
        <v>0</v>
      </c>
      <c r="CO1341" s="79">
        <f t="shared" si="1850"/>
        <v>0</v>
      </c>
      <c r="CP1341" s="79">
        <f t="shared" si="1851"/>
        <v>0</v>
      </c>
      <c r="CQ1341" s="79">
        <f t="shared" si="1852"/>
        <v>0</v>
      </c>
    </row>
    <row r="1342" spans="1:95" ht="31.5">
      <c r="A1342" s="110" t="s">
        <v>2666</v>
      </c>
      <c r="B1342" s="90" t="s">
        <v>2671</v>
      </c>
      <c r="C1342" s="75" t="s">
        <v>2672</v>
      </c>
      <c r="D1342" s="92">
        <v>0.43033920000000003</v>
      </c>
      <c r="E1342" s="78">
        <v>0</v>
      </c>
      <c r="F1342" s="78">
        <v>0</v>
      </c>
      <c r="G1342" s="78">
        <v>0</v>
      </c>
      <c r="H1342" s="78">
        <v>0</v>
      </c>
      <c r="I1342" s="78">
        <v>0</v>
      </c>
      <c r="J1342" s="78">
        <v>0</v>
      </c>
      <c r="K1342" s="78">
        <v>0</v>
      </c>
      <c r="L1342" s="78">
        <v>0</v>
      </c>
      <c r="M1342" s="78">
        <v>0</v>
      </c>
      <c r="N1342" s="78">
        <v>0</v>
      </c>
      <c r="O1342" s="78">
        <v>0</v>
      </c>
      <c r="P1342" s="78">
        <v>0</v>
      </c>
      <c r="Q1342" s="78">
        <v>0</v>
      </c>
      <c r="R1342" s="78">
        <v>0</v>
      </c>
      <c r="S1342" s="78">
        <v>0</v>
      </c>
      <c r="T1342" s="78">
        <v>0</v>
      </c>
      <c r="U1342" s="78">
        <v>0</v>
      </c>
      <c r="V1342" s="78">
        <v>0</v>
      </c>
      <c r="W1342" s="78">
        <v>0</v>
      </c>
      <c r="X1342" s="78">
        <v>0</v>
      </c>
      <c r="Y1342" s="78">
        <v>0</v>
      </c>
      <c r="Z1342" s="78">
        <v>0</v>
      </c>
      <c r="AA1342" s="78">
        <v>0</v>
      </c>
      <c r="AB1342" s="78">
        <v>0</v>
      </c>
      <c r="AC1342" s="78">
        <v>0</v>
      </c>
      <c r="AD1342" s="78">
        <v>0</v>
      </c>
      <c r="AE1342" s="78">
        <v>0</v>
      </c>
      <c r="AF1342" s="78">
        <v>0</v>
      </c>
      <c r="AG1342" s="78">
        <v>0</v>
      </c>
      <c r="AH1342" s="78">
        <v>0</v>
      </c>
      <c r="AI1342" s="78">
        <v>0</v>
      </c>
      <c r="AJ1342" s="78">
        <v>0</v>
      </c>
      <c r="AK1342" s="78">
        <v>0</v>
      </c>
      <c r="AL1342" s="78">
        <v>0</v>
      </c>
      <c r="AM1342" s="78">
        <v>0</v>
      </c>
      <c r="AN1342" s="78">
        <v>0</v>
      </c>
      <c r="AO1342" s="78">
        <v>0</v>
      </c>
      <c r="AP1342" s="78">
        <v>0</v>
      </c>
      <c r="AQ1342" s="78">
        <v>0</v>
      </c>
      <c r="AR1342" s="78">
        <v>0</v>
      </c>
      <c r="AS1342" s="78">
        <v>0</v>
      </c>
      <c r="AT1342" s="78">
        <v>0</v>
      </c>
      <c r="AU1342" s="78">
        <v>0</v>
      </c>
      <c r="AV1342" s="78">
        <v>0</v>
      </c>
      <c r="AW1342" s="78">
        <v>0</v>
      </c>
      <c r="AX1342" s="78">
        <v>0</v>
      </c>
      <c r="AY1342" s="78">
        <v>0</v>
      </c>
      <c r="AZ1342" s="78">
        <v>0</v>
      </c>
      <c r="BA1342" s="78">
        <v>0</v>
      </c>
      <c r="BB1342" s="78">
        <v>0</v>
      </c>
      <c r="BC1342" s="78">
        <v>0</v>
      </c>
      <c r="BD1342" s="78">
        <v>0</v>
      </c>
      <c r="BE1342" s="78">
        <v>0</v>
      </c>
      <c r="BF1342" s="78">
        <v>0</v>
      </c>
      <c r="BG1342" s="78">
        <v>0</v>
      </c>
      <c r="BH1342" s="78">
        <v>0</v>
      </c>
      <c r="BI1342" s="78">
        <v>0</v>
      </c>
      <c r="BJ1342" s="78">
        <v>0</v>
      </c>
      <c r="BK1342" s="78">
        <v>0</v>
      </c>
      <c r="BL1342" s="78">
        <v>0</v>
      </c>
      <c r="BM1342" s="78">
        <v>0</v>
      </c>
      <c r="BN1342" s="78">
        <v>0</v>
      </c>
      <c r="BO1342" s="78">
        <v>0</v>
      </c>
      <c r="BP1342" s="78">
        <v>0</v>
      </c>
      <c r="BQ1342" s="78">
        <v>0</v>
      </c>
      <c r="BR1342" s="79">
        <v>0</v>
      </c>
      <c r="BS1342" s="79">
        <v>0</v>
      </c>
      <c r="BT1342" s="78">
        <v>0</v>
      </c>
      <c r="BU1342" s="78">
        <v>0</v>
      </c>
      <c r="BV1342" s="78">
        <v>0</v>
      </c>
      <c r="BW1342" s="78">
        <v>0</v>
      </c>
      <c r="BX1342" s="78">
        <v>0</v>
      </c>
      <c r="BY1342" s="78">
        <v>0</v>
      </c>
      <c r="BZ1342" s="78">
        <v>0</v>
      </c>
      <c r="CA1342" s="78">
        <v>0</v>
      </c>
      <c r="CB1342" s="78">
        <v>0</v>
      </c>
      <c r="CC1342" s="78">
        <v>0</v>
      </c>
      <c r="CD1342" s="78">
        <v>0</v>
      </c>
      <c r="CE1342" s="79">
        <f t="shared" si="1840"/>
        <v>0</v>
      </c>
      <c r="CF1342" s="79">
        <f t="shared" si="1841"/>
        <v>0</v>
      </c>
      <c r="CG1342" s="79">
        <f t="shared" si="1842"/>
        <v>0</v>
      </c>
      <c r="CH1342" s="79">
        <f t="shared" si="1843"/>
        <v>0</v>
      </c>
      <c r="CI1342" s="79">
        <f t="shared" si="1844"/>
        <v>0</v>
      </c>
      <c r="CJ1342" s="79">
        <f t="shared" si="1845"/>
        <v>0</v>
      </c>
      <c r="CK1342" s="79">
        <f t="shared" si="1846"/>
        <v>0</v>
      </c>
      <c r="CL1342" s="79">
        <f t="shared" si="1847"/>
        <v>0</v>
      </c>
      <c r="CM1342" s="79">
        <f t="shared" si="1848"/>
        <v>0</v>
      </c>
      <c r="CN1342" s="79">
        <f t="shared" si="1849"/>
        <v>0</v>
      </c>
      <c r="CO1342" s="79">
        <f t="shared" si="1850"/>
        <v>0</v>
      </c>
      <c r="CP1342" s="79">
        <f t="shared" si="1851"/>
        <v>0</v>
      </c>
      <c r="CQ1342" s="79">
        <f t="shared" si="1852"/>
        <v>0</v>
      </c>
    </row>
    <row r="1343" spans="1:95">
      <c r="A1343" s="110" t="s">
        <v>2666</v>
      </c>
      <c r="B1343" s="90" t="s">
        <v>2673</v>
      </c>
      <c r="C1343" s="75" t="s">
        <v>2674</v>
      </c>
      <c r="D1343" s="92">
        <v>2.8679999999999999</v>
      </c>
      <c r="E1343" s="78">
        <v>0</v>
      </c>
      <c r="F1343" s="78">
        <v>0</v>
      </c>
      <c r="G1343" s="78">
        <v>0</v>
      </c>
      <c r="H1343" s="78">
        <v>0</v>
      </c>
      <c r="I1343" s="78">
        <v>0</v>
      </c>
      <c r="J1343" s="78">
        <v>0</v>
      </c>
      <c r="K1343" s="78">
        <v>0</v>
      </c>
      <c r="L1343" s="78">
        <v>0</v>
      </c>
      <c r="M1343" s="78">
        <v>0</v>
      </c>
      <c r="N1343" s="78">
        <v>0</v>
      </c>
      <c r="O1343" s="78">
        <v>0</v>
      </c>
      <c r="P1343" s="78">
        <v>0</v>
      </c>
      <c r="Q1343" s="78">
        <v>0</v>
      </c>
      <c r="R1343" s="78">
        <v>0</v>
      </c>
      <c r="S1343" s="78">
        <v>2.8679999999999999</v>
      </c>
      <c r="T1343" s="78">
        <v>0</v>
      </c>
      <c r="U1343" s="78">
        <v>0</v>
      </c>
      <c r="V1343" s="78">
        <v>0</v>
      </c>
      <c r="W1343" s="78">
        <v>0</v>
      </c>
      <c r="X1343" s="78">
        <v>0</v>
      </c>
      <c r="Y1343" s="78">
        <v>1</v>
      </c>
      <c r="Z1343" s="78">
        <v>0</v>
      </c>
      <c r="AA1343" s="78">
        <v>0</v>
      </c>
      <c r="AB1343" s="78">
        <v>0</v>
      </c>
      <c r="AC1343" s="78">
        <v>0</v>
      </c>
      <c r="AD1343" s="78">
        <v>0</v>
      </c>
      <c r="AE1343" s="78">
        <v>0</v>
      </c>
      <c r="AF1343" s="78">
        <v>0</v>
      </c>
      <c r="AG1343" s="78">
        <v>0</v>
      </c>
      <c r="AH1343" s="78">
        <v>0</v>
      </c>
      <c r="AI1343" s="78">
        <v>0</v>
      </c>
      <c r="AJ1343" s="78">
        <v>0</v>
      </c>
      <c r="AK1343" s="78">
        <v>0</v>
      </c>
      <c r="AL1343" s="78">
        <v>0</v>
      </c>
      <c r="AM1343" s="78">
        <v>0</v>
      </c>
      <c r="AN1343" s="78">
        <v>0</v>
      </c>
      <c r="AO1343" s="78">
        <v>0</v>
      </c>
      <c r="AP1343" s="78">
        <v>0</v>
      </c>
      <c r="AQ1343" s="78">
        <v>0</v>
      </c>
      <c r="AR1343" s="78">
        <v>0</v>
      </c>
      <c r="AS1343" s="78">
        <v>0</v>
      </c>
      <c r="AT1343" s="78">
        <v>0</v>
      </c>
      <c r="AU1343" s="78">
        <v>0</v>
      </c>
      <c r="AV1343" s="78">
        <v>0</v>
      </c>
      <c r="AW1343" s="78">
        <v>0</v>
      </c>
      <c r="AX1343" s="78">
        <v>0</v>
      </c>
      <c r="AY1343" s="78">
        <v>0</v>
      </c>
      <c r="AZ1343" s="78">
        <v>0</v>
      </c>
      <c r="BA1343" s="78">
        <v>0</v>
      </c>
      <c r="BB1343" s="78">
        <v>0</v>
      </c>
      <c r="BC1343" s="78">
        <v>0</v>
      </c>
      <c r="BD1343" s="78">
        <v>0</v>
      </c>
      <c r="BE1343" s="78">
        <v>0</v>
      </c>
      <c r="BF1343" s="78">
        <v>0</v>
      </c>
      <c r="BG1343" s="78">
        <v>0</v>
      </c>
      <c r="BH1343" s="78">
        <v>0</v>
      </c>
      <c r="BI1343" s="78">
        <v>0</v>
      </c>
      <c r="BJ1343" s="78">
        <v>0</v>
      </c>
      <c r="BK1343" s="78">
        <v>0</v>
      </c>
      <c r="BL1343" s="78">
        <v>0</v>
      </c>
      <c r="BM1343" s="78">
        <v>0</v>
      </c>
      <c r="BN1343" s="78">
        <v>0</v>
      </c>
      <c r="BO1343" s="78">
        <v>0</v>
      </c>
      <c r="BP1343" s="78">
        <v>0</v>
      </c>
      <c r="BQ1343" s="78">
        <v>0</v>
      </c>
      <c r="BR1343" s="79">
        <v>0</v>
      </c>
      <c r="BS1343" s="79">
        <v>0</v>
      </c>
      <c r="BT1343" s="78">
        <v>0</v>
      </c>
      <c r="BU1343" s="78">
        <v>0</v>
      </c>
      <c r="BV1343" s="78">
        <v>0</v>
      </c>
      <c r="BW1343" s="78">
        <v>0</v>
      </c>
      <c r="BX1343" s="78">
        <v>0</v>
      </c>
      <c r="BY1343" s="78">
        <v>0</v>
      </c>
      <c r="BZ1343" s="78">
        <v>0</v>
      </c>
      <c r="CA1343" s="78">
        <v>0</v>
      </c>
      <c r="CB1343" s="78">
        <v>0</v>
      </c>
      <c r="CC1343" s="78">
        <v>0</v>
      </c>
      <c r="CD1343" s="78">
        <v>0</v>
      </c>
      <c r="CE1343" s="79">
        <f t="shared" si="1840"/>
        <v>0</v>
      </c>
      <c r="CF1343" s="79">
        <f t="shared" si="1841"/>
        <v>2.8679999999999999</v>
      </c>
      <c r="CG1343" s="79">
        <f t="shared" si="1842"/>
        <v>0</v>
      </c>
      <c r="CH1343" s="79">
        <f t="shared" si="1843"/>
        <v>0</v>
      </c>
      <c r="CI1343" s="79">
        <f t="shared" si="1844"/>
        <v>0</v>
      </c>
      <c r="CJ1343" s="79">
        <f t="shared" si="1845"/>
        <v>0</v>
      </c>
      <c r="CK1343" s="79">
        <f t="shared" si="1846"/>
        <v>0</v>
      </c>
      <c r="CL1343" s="79">
        <f t="shared" si="1847"/>
        <v>1</v>
      </c>
      <c r="CM1343" s="79">
        <f t="shared" si="1848"/>
        <v>0</v>
      </c>
      <c r="CN1343" s="79">
        <f t="shared" si="1849"/>
        <v>0</v>
      </c>
      <c r="CO1343" s="79">
        <f t="shared" si="1850"/>
        <v>0</v>
      </c>
      <c r="CP1343" s="79">
        <f t="shared" si="1851"/>
        <v>0</v>
      </c>
      <c r="CQ1343" s="79">
        <f t="shared" si="1852"/>
        <v>0</v>
      </c>
    </row>
    <row r="1344" spans="1:95" ht="31.5">
      <c r="A1344" s="110" t="s">
        <v>2666</v>
      </c>
      <c r="B1344" s="90" t="s">
        <v>2675</v>
      </c>
      <c r="C1344" s="75" t="s">
        <v>2676</v>
      </c>
      <c r="D1344" s="92">
        <v>14.5</v>
      </c>
      <c r="E1344" s="78">
        <v>0</v>
      </c>
      <c r="F1344" s="78">
        <v>7</v>
      </c>
      <c r="G1344" s="78">
        <v>0</v>
      </c>
      <c r="H1344" s="78">
        <v>0</v>
      </c>
      <c r="I1344" s="78">
        <v>0</v>
      </c>
      <c r="J1344" s="78">
        <v>0</v>
      </c>
      <c r="K1344" s="78">
        <v>0</v>
      </c>
      <c r="L1344" s="78">
        <v>1</v>
      </c>
      <c r="M1344" s="78">
        <v>0</v>
      </c>
      <c r="N1344" s="78">
        <v>0</v>
      </c>
      <c r="O1344" s="78">
        <v>0</v>
      </c>
      <c r="P1344" s="78">
        <v>0</v>
      </c>
      <c r="Q1344" s="78">
        <v>0</v>
      </c>
      <c r="R1344" s="78">
        <v>0</v>
      </c>
      <c r="S1344" s="78">
        <v>0</v>
      </c>
      <c r="T1344" s="78">
        <v>0</v>
      </c>
      <c r="U1344" s="78">
        <v>0</v>
      </c>
      <c r="V1344" s="78">
        <v>0</v>
      </c>
      <c r="W1344" s="78">
        <v>0</v>
      </c>
      <c r="X1344" s="78">
        <v>0</v>
      </c>
      <c r="Y1344" s="78">
        <v>0</v>
      </c>
      <c r="Z1344" s="78">
        <v>0</v>
      </c>
      <c r="AA1344" s="78">
        <v>0</v>
      </c>
      <c r="AB1344" s="78">
        <v>0</v>
      </c>
      <c r="AC1344" s="78">
        <v>0</v>
      </c>
      <c r="AD1344" s="78">
        <v>0</v>
      </c>
      <c r="AE1344" s="78">
        <v>0</v>
      </c>
      <c r="AF1344" s="78">
        <v>0</v>
      </c>
      <c r="AG1344" s="79">
        <v>0</v>
      </c>
      <c r="AH1344" s="79">
        <v>0</v>
      </c>
      <c r="AI1344" s="79">
        <v>0</v>
      </c>
      <c r="AJ1344" s="79">
        <v>0</v>
      </c>
      <c r="AK1344" s="79">
        <v>0</v>
      </c>
      <c r="AL1344" s="79">
        <v>0</v>
      </c>
      <c r="AM1344" s="79">
        <v>0</v>
      </c>
      <c r="AN1344" s="79">
        <v>0</v>
      </c>
      <c r="AO1344" s="79">
        <v>0</v>
      </c>
      <c r="AP1344" s="79">
        <v>0</v>
      </c>
      <c r="AQ1344" s="79">
        <v>0</v>
      </c>
      <c r="AR1344" s="78">
        <v>0</v>
      </c>
      <c r="AS1344" s="78">
        <v>0</v>
      </c>
      <c r="AT1344" s="78">
        <v>0</v>
      </c>
      <c r="AU1344" s="78">
        <v>0</v>
      </c>
      <c r="AV1344" s="78">
        <v>0</v>
      </c>
      <c r="AW1344" s="78">
        <v>0</v>
      </c>
      <c r="AX1344" s="78">
        <v>0</v>
      </c>
      <c r="AY1344" s="78">
        <v>0</v>
      </c>
      <c r="AZ1344" s="78">
        <v>0</v>
      </c>
      <c r="BA1344" s="78">
        <v>0</v>
      </c>
      <c r="BB1344" s="78">
        <v>0</v>
      </c>
      <c r="BC1344" s="78">
        <v>0</v>
      </c>
      <c r="BD1344" s="78">
        <v>0</v>
      </c>
      <c r="BE1344" s="78">
        <v>0</v>
      </c>
      <c r="BF1344" s="78">
        <v>7.5</v>
      </c>
      <c r="BG1344" s="78">
        <v>0</v>
      </c>
      <c r="BH1344" s="78">
        <v>0</v>
      </c>
      <c r="BI1344" s="78">
        <v>0</v>
      </c>
      <c r="BJ1344" s="78">
        <v>0</v>
      </c>
      <c r="BK1344" s="78">
        <v>0</v>
      </c>
      <c r="BL1344" s="78">
        <v>1</v>
      </c>
      <c r="BM1344" s="78">
        <v>0</v>
      </c>
      <c r="BN1344" s="78">
        <v>0</v>
      </c>
      <c r="BO1344" s="78">
        <v>0</v>
      </c>
      <c r="BP1344" s="78">
        <v>0</v>
      </c>
      <c r="BQ1344" s="78">
        <v>0</v>
      </c>
      <c r="BR1344" s="79">
        <v>0</v>
      </c>
      <c r="BS1344" s="79">
        <v>0</v>
      </c>
      <c r="BT1344" s="78">
        <v>0</v>
      </c>
      <c r="BU1344" s="78">
        <v>0</v>
      </c>
      <c r="BV1344" s="78">
        <v>0</v>
      </c>
      <c r="BW1344" s="78">
        <v>0</v>
      </c>
      <c r="BX1344" s="78">
        <v>0</v>
      </c>
      <c r="BY1344" s="78">
        <v>0</v>
      </c>
      <c r="BZ1344" s="78">
        <v>0</v>
      </c>
      <c r="CA1344" s="78">
        <v>0</v>
      </c>
      <c r="CB1344" s="78">
        <v>0</v>
      </c>
      <c r="CC1344" s="78">
        <v>0</v>
      </c>
      <c r="CD1344" s="78">
        <v>0</v>
      </c>
      <c r="CE1344" s="79">
        <f t="shared" si="1840"/>
        <v>0</v>
      </c>
      <c r="CF1344" s="79">
        <f t="shared" si="1841"/>
        <v>14.5</v>
      </c>
      <c r="CG1344" s="79">
        <f t="shared" si="1842"/>
        <v>0</v>
      </c>
      <c r="CH1344" s="79">
        <f t="shared" si="1843"/>
        <v>0</v>
      </c>
      <c r="CI1344" s="79">
        <f t="shared" si="1844"/>
        <v>0</v>
      </c>
      <c r="CJ1344" s="79">
        <f t="shared" si="1845"/>
        <v>0</v>
      </c>
      <c r="CK1344" s="79">
        <f t="shared" si="1846"/>
        <v>0</v>
      </c>
      <c r="CL1344" s="79">
        <f t="shared" si="1847"/>
        <v>2</v>
      </c>
      <c r="CM1344" s="79">
        <f t="shared" si="1848"/>
        <v>0</v>
      </c>
      <c r="CN1344" s="79">
        <f t="shared" si="1849"/>
        <v>0</v>
      </c>
      <c r="CO1344" s="79">
        <f t="shared" si="1850"/>
        <v>0</v>
      </c>
      <c r="CP1344" s="79">
        <f t="shared" si="1851"/>
        <v>0</v>
      </c>
      <c r="CQ1344" s="79">
        <f t="shared" si="1852"/>
        <v>0</v>
      </c>
    </row>
    <row r="1345" spans="1:95">
      <c r="A1345" s="110" t="s">
        <v>2666</v>
      </c>
      <c r="B1345" s="90" t="s">
        <v>2677</v>
      </c>
      <c r="C1345" s="75" t="s">
        <v>2678</v>
      </c>
      <c r="D1345" s="92">
        <v>24.562000000000001</v>
      </c>
      <c r="E1345" s="78">
        <v>0</v>
      </c>
      <c r="F1345" s="78">
        <v>0</v>
      </c>
      <c r="G1345" s="78">
        <v>0</v>
      </c>
      <c r="H1345" s="78">
        <v>0</v>
      </c>
      <c r="I1345" s="78">
        <v>0</v>
      </c>
      <c r="J1345" s="78">
        <v>0</v>
      </c>
      <c r="K1345" s="78">
        <v>0</v>
      </c>
      <c r="L1345" s="78">
        <v>0</v>
      </c>
      <c r="M1345" s="78">
        <v>0</v>
      </c>
      <c r="N1345" s="78">
        <v>0</v>
      </c>
      <c r="O1345" s="78">
        <v>0</v>
      </c>
      <c r="P1345" s="78">
        <v>0</v>
      </c>
      <c r="Q1345" s="78">
        <v>0</v>
      </c>
      <c r="R1345" s="78">
        <v>0</v>
      </c>
      <c r="S1345" s="78">
        <v>0</v>
      </c>
      <c r="T1345" s="78">
        <v>0</v>
      </c>
      <c r="U1345" s="78">
        <v>0</v>
      </c>
      <c r="V1345" s="78">
        <v>0</v>
      </c>
      <c r="W1345" s="78">
        <v>0</v>
      </c>
      <c r="X1345" s="78">
        <v>0</v>
      </c>
      <c r="Y1345" s="78">
        <v>0</v>
      </c>
      <c r="Z1345" s="78">
        <v>0</v>
      </c>
      <c r="AA1345" s="78">
        <v>0</v>
      </c>
      <c r="AB1345" s="78">
        <v>0</v>
      </c>
      <c r="AC1345" s="78">
        <v>0</v>
      </c>
      <c r="AD1345" s="78">
        <v>0</v>
      </c>
      <c r="AE1345" s="78">
        <v>0</v>
      </c>
      <c r="AF1345" s="78">
        <v>7.5</v>
      </c>
      <c r="AG1345" s="79">
        <v>0</v>
      </c>
      <c r="AH1345" s="79">
        <v>0</v>
      </c>
      <c r="AI1345" s="79">
        <v>0</v>
      </c>
      <c r="AJ1345" s="79">
        <v>0</v>
      </c>
      <c r="AK1345" s="79">
        <v>0</v>
      </c>
      <c r="AL1345" s="79">
        <v>1</v>
      </c>
      <c r="AM1345" s="79">
        <v>0</v>
      </c>
      <c r="AN1345" s="79">
        <v>0</v>
      </c>
      <c r="AO1345" s="79">
        <v>0</v>
      </c>
      <c r="AP1345" s="79">
        <v>0</v>
      </c>
      <c r="AQ1345" s="79">
        <v>0</v>
      </c>
      <c r="AR1345" s="78">
        <v>0</v>
      </c>
      <c r="AS1345" s="78">
        <v>0</v>
      </c>
      <c r="AT1345" s="78">
        <v>0</v>
      </c>
      <c r="AU1345" s="78">
        <v>0</v>
      </c>
      <c r="AV1345" s="78">
        <v>0</v>
      </c>
      <c r="AW1345" s="78">
        <v>0</v>
      </c>
      <c r="AX1345" s="78">
        <v>0</v>
      </c>
      <c r="AY1345" s="78">
        <v>0</v>
      </c>
      <c r="AZ1345" s="78">
        <v>0</v>
      </c>
      <c r="BA1345" s="78">
        <v>0</v>
      </c>
      <c r="BB1345" s="78">
        <v>0</v>
      </c>
      <c r="BC1345" s="78">
        <v>0</v>
      </c>
      <c r="BD1345" s="78">
        <v>0</v>
      </c>
      <c r="BE1345" s="78">
        <v>0</v>
      </c>
      <c r="BF1345" s="78">
        <v>0</v>
      </c>
      <c r="BG1345" s="78">
        <v>0</v>
      </c>
      <c r="BH1345" s="78">
        <v>0</v>
      </c>
      <c r="BI1345" s="78">
        <v>0</v>
      </c>
      <c r="BJ1345" s="78">
        <v>0</v>
      </c>
      <c r="BK1345" s="78">
        <v>0</v>
      </c>
      <c r="BL1345" s="78">
        <v>0</v>
      </c>
      <c r="BM1345" s="78">
        <v>0</v>
      </c>
      <c r="BN1345" s="78">
        <v>0</v>
      </c>
      <c r="BO1345" s="78">
        <v>0</v>
      </c>
      <c r="BP1345" s="78">
        <v>0</v>
      </c>
      <c r="BQ1345" s="78">
        <v>0</v>
      </c>
      <c r="BR1345" s="79">
        <v>0</v>
      </c>
      <c r="BS1345" s="79">
        <v>17.062000000000001</v>
      </c>
      <c r="BT1345" s="79">
        <v>0</v>
      </c>
      <c r="BU1345" s="79">
        <v>0</v>
      </c>
      <c r="BV1345" s="79">
        <v>0</v>
      </c>
      <c r="BW1345" s="79">
        <v>0</v>
      </c>
      <c r="BX1345" s="79">
        <v>0</v>
      </c>
      <c r="BY1345" s="79">
        <v>2</v>
      </c>
      <c r="BZ1345" s="79">
        <v>0</v>
      </c>
      <c r="CA1345" s="79">
        <v>0</v>
      </c>
      <c r="CB1345" s="79">
        <v>0</v>
      </c>
      <c r="CC1345" s="79">
        <v>0</v>
      </c>
      <c r="CD1345" s="79">
        <v>0</v>
      </c>
      <c r="CE1345" s="79">
        <f t="shared" si="1840"/>
        <v>0</v>
      </c>
      <c r="CF1345" s="79">
        <f t="shared" si="1841"/>
        <v>24.562000000000001</v>
      </c>
      <c r="CG1345" s="79">
        <f t="shared" si="1842"/>
        <v>0</v>
      </c>
      <c r="CH1345" s="79">
        <f t="shared" si="1843"/>
        <v>0</v>
      </c>
      <c r="CI1345" s="79">
        <f t="shared" si="1844"/>
        <v>0</v>
      </c>
      <c r="CJ1345" s="79">
        <f t="shared" si="1845"/>
        <v>0</v>
      </c>
      <c r="CK1345" s="79">
        <f t="shared" si="1846"/>
        <v>0</v>
      </c>
      <c r="CL1345" s="79">
        <f t="shared" si="1847"/>
        <v>3</v>
      </c>
      <c r="CM1345" s="79">
        <f t="shared" si="1848"/>
        <v>0</v>
      </c>
      <c r="CN1345" s="79">
        <f t="shared" si="1849"/>
        <v>0</v>
      </c>
      <c r="CO1345" s="79">
        <f t="shared" si="1850"/>
        <v>0</v>
      </c>
      <c r="CP1345" s="79">
        <f t="shared" si="1851"/>
        <v>0</v>
      </c>
      <c r="CQ1345" s="79">
        <f t="shared" si="1852"/>
        <v>0</v>
      </c>
    </row>
    <row r="1346" spans="1:95">
      <c r="A1346" s="110" t="s">
        <v>2666</v>
      </c>
      <c r="B1346" s="90" t="s">
        <v>2679</v>
      </c>
      <c r="C1346" s="75" t="s">
        <v>2680</v>
      </c>
      <c r="D1346" s="92">
        <v>2</v>
      </c>
      <c r="E1346" s="78">
        <v>0</v>
      </c>
      <c r="F1346" s="78">
        <v>0</v>
      </c>
      <c r="G1346" s="78">
        <v>0</v>
      </c>
      <c r="H1346" s="78">
        <v>0</v>
      </c>
      <c r="I1346" s="78">
        <v>0</v>
      </c>
      <c r="J1346" s="78">
        <v>0</v>
      </c>
      <c r="K1346" s="78">
        <v>0</v>
      </c>
      <c r="L1346" s="78">
        <v>0</v>
      </c>
      <c r="M1346" s="78">
        <v>0</v>
      </c>
      <c r="N1346" s="78">
        <v>0</v>
      </c>
      <c r="O1346" s="78">
        <v>0</v>
      </c>
      <c r="P1346" s="78">
        <v>0</v>
      </c>
      <c r="Q1346" s="78">
        <v>0</v>
      </c>
      <c r="R1346" s="78">
        <v>0</v>
      </c>
      <c r="S1346" s="78">
        <v>2</v>
      </c>
      <c r="T1346" s="78">
        <v>0</v>
      </c>
      <c r="U1346" s="78">
        <v>0</v>
      </c>
      <c r="V1346" s="78">
        <v>0</v>
      </c>
      <c r="W1346" s="78">
        <v>0</v>
      </c>
      <c r="X1346" s="78">
        <v>0</v>
      </c>
      <c r="Y1346" s="78">
        <v>1</v>
      </c>
      <c r="Z1346" s="78">
        <v>0</v>
      </c>
      <c r="AA1346" s="78">
        <v>0</v>
      </c>
      <c r="AB1346" s="78">
        <v>0</v>
      </c>
      <c r="AC1346" s="78">
        <v>0</v>
      </c>
      <c r="AD1346" s="78">
        <v>0</v>
      </c>
      <c r="AE1346" s="78">
        <v>0</v>
      </c>
      <c r="AF1346" s="78">
        <v>0</v>
      </c>
      <c r="AG1346" s="78">
        <v>0</v>
      </c>
      <c r="AH1346" s="78">
        <v>0</v>
      </c>
      <c r="AI1346" s="78">
        <v>0</v>
      </c>
      <c r="AJ1346" s="78">
        <v>0</v>
      </c>
      <c r="AK1346" s="78">
        <v>0</v>
      </c>
      <c r="AL1346" s="78">
        <v>0</v>
      </c>
      <c r="AM1346" s="78">
        <v>0</v>
      </c>
      <c r="AN1346" s="78">
        <v>0</v>
      </c>
      <c r="AO1346" s="78">
        <v>0</v>
      </c>
      <c r="AP1346" s="78">
        <v>0</v>
      </c>
      <c r="AQ1346" s="78">
        <v>0</v>
      </c>
      <c r="AR1346" s="78">
        <v>0</v>
      </c>
      <c r="AS1346" s="78">
        <v>0</v>
      </c>
      <c r="AT1346" s="78">
        <v>0</v>
      </c>
      <c r="AU1346" s="78">
        <v>0</v>
      </c>
      <c r="AV1346" s="78">
        <v>0</v>
      </c>
      <c r="AW1346" s="78">
        <v>0</v>
      </c>
      <c r="AX1346" s="78">
        <v>0</v>
      </c>
      <c r="AY1346" s="78">
        <v>0</v>
      </c>
      <c r="AZ1346" s="78">
        <v>0</v>
      </c>
      <c r="BA1346" s="78">
        <v>0</v>
      </c>
      <c r="BB1346" s="78">
        <v>0</v>
      </c>
      <c r="BC1346" s="78">
        <v>0</v>
      </c>
      <c r="BD1346" s="78">
        <v>0</v>
      </c>
      <c r="BE1346" s="78">
        <v>0</v>
      </c>
      <c r="BF1346" s="78">
        <v>0</v>
      </c>
      <c r="BG1346" s="78">
        <v>0</v>
      </c>
      <c r="BH1346" s="78">
        <v>0</v>
      </c>
      <c r="BI1346" s="78">
        <v>0</v>
      </c>
      <c r="BJ1346" s="78">
        <v>0</v>
      </c>
      <c r="BK1346" s="78">
        <v>0</v>
      </c>
      <c r="BL1346" s="78">
        <v>0</v>
      </c>
      <c r="BM1346" s="78">
        <v>0</v>
      </c>
      <c r="BN1346" s="78">
        <v>0</v>
      </c>
      <c r="BO1346" s="78">
        <v>0</v>
      </c>
      <c r="BP1346" s="78">
        <v>0</v>
      </c>
      <c r="BQ1346" s="78">
        <v>0</v>
      </c>
      <c r="BR1346" s="79">
        <v>0</v>
      </c>
      <c r="BS1346" s="79">
        <v>0</v>
      </c>
      <c r="BT1346" s="78">
        <v>0</v>
      </c>
      <c r="BU1346" s="78">
        <v>0</v>
      </c>
      <c r="BV1346" s="78">
        <v>0</v>
      </c>
      <c r="BW1346" s="78">
        <v>0</v>
      </c>
      <c r="BX1346" s="78">
        <v>0</v>
      </c>
      <c r="BY1346" s="78">
        <v>0</v>
      </c>
      <c r="BZ1346" s="78">
        <v>0</v>
      </c>
      <c r="CA1346" s="78">
        <v>0</v>
      </c>
      <c r="CB1346" s="78">
        <v>0</v>
      </c>
      <c r="CC1346" s="78">
        <v>0</v>
      </c>
      <c r="CD1346" s="78">
        <v>0</v>
      </c>
      <c r="CE1346" s="79">
        <f t="shared" si="1840"/>
        <v>0</v>
      </c>
      <c r="CF1346" s="79">
        <f t="shared" si="1841"/>
        <v>2</v>
      </c>
      <c r="CG1346" s="79">
        <f t="shared" si="1842"/>
        <v>0</v>
      </c>
      <c r="CH1346" s="79">
        <f t="shared" si="1843"/>
        <v>0</v>
      </c>
      <c r="CI1346" s="79">
        <f t="shared" si="1844"/>
        <v>0</v>
      </c>
      <c r="CJ1346" s="79">
        <f t="shared" si="1845"/>
        <v>0</v>
      </c>
      <c r="CK1346" s="79">
        <f t="shared" si="1846"/>
        <v>0</v>
      </c>
      <c r="CL1346" s="79">
        <f t="shared" si="1847"/>
        <v>1</v>
      </c>
      <c r="CM1346" s="79">
        <f t="shared" si="1848"/>
        <v>0</v>
      </c>
      <c r="CN1346" s="79">
        <f t="shared" si="1849"/>
        <v>0</v>
      </c>
      <c r="CO1346" s="79">
        <f t="shared" si="1850"/>
        <v>0</v>
      </c>
      <c r="CP1346" s="79">
        <f t="shared" si="1851"/>
        <v>0</v>
      </c>
      <c r="CQ1346" s="79">
        <f t="shared" si="1852"/>
        <v>0</v>
      </c>
    </row>
    <row r="1347" spans="1:95">
      <c r="A1347" s="110" t="s">
        <v>2666</v>
      </c>
      <c r="B1347" s="90" t="s">
        <v>2681</v>
      </c>
      <c r="C1347" s="75" t="s">
        <v>2682</v>
      </c>
      <c r="D1347" s="92">
        <v>0.96451937999999993</v>
      </c>
      <c r="E1347" s="78">
        <v>0</v>
      </c>
      <c r="F1347" s="78">
        <v>0</v>
      </c>
      <c r="G1347" s="78">
        <v>0</v>
      </c>
      <c r="H1347" s="78">
        <v>0</v>
      </c>
      <c r="I1347" s="78">
        <v>0</v>
      </c>
      <c r="J1347" s="78">
        <v>0</v>
      </c>
      <c r="K1347" s="78">
        <v>0</v>
      </c>
      <c r="L1347" s="78">
        <v>0</v>
      </c>
      <c r="M1347" s="78">
        <v>0</v>
      </c>
      <c r="N1347" s="78">
        <v>0</v>
      </c>
      <c r="O1347" s="78">
        <v>0</v>
      </c>
      <c r="P1347" s="78">
        <v>0</v>
      </c>
      <c r="Q1347" s="78">
        <v>0</v>
      </c>
      <c r="R1347" s="78">
        <v>0</v>
      </c>
      <c r="S1347" s="78">
        <v>0</v>
      </c>
      <c r="T1347" s="78">
        <v>0</v>
      </c>
      <c r="U1347" s="78">
        <v>0</v>
      </c>
      <c r="V1347" s="78">
        <v>0</v>
      </c>
      <c r="W1347" s="78">
        <v>0</v>
      </c>
      <c r="X1347" s="78">
        <v>0</v>
      </c>
      <c r="Y1347" s="78">
        <v>0</v>
      </c>
      <c r="Z1347" s="78">
        <v>0</v>
      </c>
      <c r="AA1347" s="78">
        <v>0</v>
      </c>
      <c r="AB1347" s="78">
        <v>0</v>
      </c>
      <c r="AC1347" s="78">
        <v>0</v>
      </c>
      <c r="AD1347" s="78">
        <v>0</v>
      </c>
      <c r="AE1347" s="78">
        <v>0</v>
      </c>
      <c r="AF1347" s="78">
        <v>0</v>
      </c>
      <c r="AG1347" s="78">
        <v>0</v>
      </c>
      <c r="AH1347" s="78">
        <v>0</v>
      </c>
      <c r="AI1347" s="78">
        <v>0</v>
      </c>
      <c r="AJ1347" s="78">
        <v>0</v>
      </c>
      <c r="AK1347" s="78">
        <v>0</v>
      </c>
      <c r="AL1347" s="78">
        <v>0</v>
      </c>
      <c r="AM1347" s="78">
        <v>0</v>
      </c>
      <c r="AN1347" s="78">
        <v>0</v>
      </c>
      <c r="AO1347" s="78">
        <v>0</v>
      </c>
      <c r="AP1347" s="78">
        <v>0</v>
      </c>
      <c r="AQ1347" s="78">
        <v>0</v>
      </c>
      <c r="AR1347" s="78">
        <v>0</v>
      </c>
      <c r="AS1347" s="78">
        <v>0.96451937999999993</v>
      </c>
      <c r="AT1347" s="79">
        <v>0</v>
      </c>
      <c r="AU1347" s="79">
        <v>0</v>
      </c>
      <c r="AV1347" s="79">
        <v>0</v>
      </c>
      <c r="AW1347" s="79">
        <v>0</v>
      </c>
      <c r="AX1347" s="79">
        <v>0</v>
      </c>
      <c r="AY1347" s="79">
        <v>1</v>
      </c>
      <c r="AZ1347" s="79">
        <v>0</v>
      </c>
      <c r="BA1347" s="79">
        <v>0</v>
      </c>
      <c r="BB1347" s="79">
        <v>0</v>
      </c>
      <c r="BC1347" s="79">
        <v>0</v>
      </c>
      <c r="BD1347" s="79">
        <v>0</v>
      </c>
      <c r="BE1347" s="78">
        <v>0</v>
      </c>
      <c r="BF1347" s="78">
        <v>0</v>
      </c>
      <c r="BG1347" s="78">
        <v>0</v>
      </c>
      <c r="BH1347" s="78">
        <v>0</v>
      </c>
      <c r="BI1347" s="78">
        <v>0</v>
      </c>
      <c r="BJ1347" s="78">
        <v>0</v>
      </c>
      <c r="BK1347" s="78">
        <v>0</v>
      </c>
      <c r="BL1347" s="78">
        <v>0</v>
      </c>
      <c r="BM1347" s="78">
        <v>0</v>
      </c>
      <c r="BN1347" s="78">
        <v>0</v>
      </c>
      <c r="BO1347" s="78">
        <v>0</v>
      </c>
      <c r="BP1347" s="78">
        <v>0</v>
      </c>
      <c r="BQ1347" s="78">
        <v>0</v>
      </c>
      <c r="BR1347" s="79">
        <v>0</v>
      </c>
      <c r="BS1347" s="79">
        <v>0</v>
      </c>
      <c r="BT1347" s="78">
        <v>0</v>
      </c>
      <c r="BU1347" s="78">
        <v>0</v>
      </c>
      <c r="BV1347" s="78">
        <v>0</v>
      </c>
      <c r="BW1347" s="78">
        <v>0</v>
      </c>
      <c r="BX1347" s="78">
        <v>0</v>
      </c>
      <c r="BY1347" s="78">
        <v>0</v>
      </c>
      <c r="BZ1347" s="78">
        <v>0</v>
      </c>
      <c r="CA1347" s="78">
        <v>0</v>
      </c>
      <c r="CB1347" s="78">
        <v>0</v>
      </c>
      <c r="CC1347" s="78">
        <v>0</v>
      </c>
      <c r="CD1347" s="78">
        <v>0</v>
      </c>
      <c r="CE1347" s="79">
        <f t="shared" si="1840"/>
        <v>0</v>
      </c>
      <c r="CF1347" s="79">
        <f t="shared" si="1841"/>
        <v>0.96451937999999993</v>
      </c>
      <c r="CG1347" s="79">
        <f t="shared" si="1842"/>
        <v>0</v>
      </c>
      <c r="CH1347" s="79">
        <f t="shared" si="1843"/>
        <v>0</v>
      </c>
      <c r="CI1347" s="79">
        <f t="shared" si="1844"/>
        <v>0</v>
      </c>
      <c r="CJ1347" s="79">
        <f t="shared" si="1845"/>
        <v>0</v>
      </c>
      <c r="CK1347" s="79">
        <f t="shared" si="1846"/>
        <v>0</v>
      </c>
      <c r="CL1347" s="79">
        <f t="shared" si="1847"/>
        <v>1</v>
      </c>
      <c r="CM1347" s="79">
        <f t="shared" si="1848"/>
        <v>0</v>
      </c>
      <c r="CN1347" s="79">
        <f t="shared" si="1849"/>
        <v>0</v>
      </c>
      <c r="CO1347" s="79">
        <f t="shared" si="1850"/>
        <v>0</v>
      </c>
      <c r="CP1347" s="79">
        <f t="shared" si="1851"/>
        <v>0</v>
      </c>
      <c r="CQ1347" s="79">
        <f t="shared" si="1852"/>
        <v>0</v>
      </c>
    </row>
    <row r="1348" spans="1:95" ht="31.5">
      <c r="A1348" s="110" t="s">
        <v>2666</v>
      </c>
      <c r="B1348" s="90" t="s">
        <v>2683</v>
      </c>
      <c r="C1348" s="75" t="s">
        <v>2684</v>
      </c>
      <c r="D1348" s="92">
        <v>1.2</v>
      </c>
      <c r="E1348" s="78">
        <v>0</v>
      </c>
      <c r="F1348" s="78">
        <v>0</v>
      </c>
      <c r="G1348" s="78">
        <v>0</v>
      </c>
      <c r="H1348" s="78">
        <v>0</v>
      </c>
      <c r="I1348" s="78">
        <v>0</v>
      </c>
      <c r="J1348" s="78">
        <v>0</v>
      </c>
      <c r="K1348" s="78">
        <v>0</v>
      </c>
      <c r="L1348" s="78">
        <v>0</v>
      </c>
      <c r="M1348" s="78">
        <v>0</v>
      </c>
      <c r="N1348" s="78">
        <v>0</v>
      </c>
      <c r="O1348" s="78">
        <v>0</v>
      </c>
      <c r="P1348" s="78">
        <v>0</v>
      </c>
      <c r="Q1348" s="78">
        <v>0</v>
      </c>
      <c r="R1348" s="78">
        <v>0</v>
      </c>
      <c r="S1348" s="78">
        <v>1.2</v>
      </c>
      <c r="T1348" s="78">
        <v>0</v>
      </c>
      <c r="U1348" s="78">
        <v>0</v>
      </c>
      <c r="V1348" s="78">
        <v>0</v>
      </c>
      <c r="W1348" s="78">
        <v>0</v>
      </c>
      <c r="X1348" s="78">
        <v>0</v>
      </c>
      <c r="Y1348" s="78">
        <v>1</v>
      </c>
      <c r="Z1348" s="78">
        <v>0</v>
      </c>
      <c r="AA1348" s="78">
        <v>0</v>
      </c>
      <c r="AB1348" s="78">
        <v>0</v>
      </c>
      <c r="AC1348" s="78">
        <v>0</v>
      </c>
      <c r="AD1348" s="78">
        <v>0</v>
      </c>
      <c r="AE1348" s="78">
        <v>0</v>
      </c>
      <c r="AF1348" s="78">
        <v>0</v>
      </c>
      <c r="AG1348" s="78">
        <v>0</v>
      </c>
      <c r="AH1348" s="78">
        <v>0</v>
      </c>
      <c r="AI1348" s="78">
        <v>0</v>
      </c>
      <c r="AJ1348" s="78">
        <v>0</v>
      </c>
      <c r="AK1348" s="78">
        <v>0</v>
      </c>
      <c r="AL1348" s="78">
        <v>0</v>
      </c>
      <c r="AM1348" s="78">
        <v>0</v>
      </c>
      <c r="AN1348" s="78">
        <v>0</v>
      </c>
      <c r="AO1348" s="78">
        <v>0</v>
      </c>
      <c r="AP1348" s="78">
        <v>0</v>
      </c>
      <c r="AQ1348" s="78">
        <v>0</v>
      </c>
      <c r="AR1348" s="78">
        <v>0</v>
      </c>
      <c r="AS1348" s="78">
        <v>0</v>
      </c>
      <c r="AT1348" s="78">
        <v>0</v>
      </c>
      <c r="AU1348" s="78">
        <v>0</v>
      </c>
      <c r="AV1348" s="78">
        <v>0</v>
      </c>
      <c r="AW1348" s="78">
        <v>0</v>
      </c>
      <c r="AX1348" s="78">
        <v>0</v>
      </c>
      <c r="AY1348" s="78">
        <v>0</v>
      </c>
      <c r="AZ1348" s="78">
        <v>0</v>
      </c>
      <c r="BA1348" s="78">
        <v>0</v>
      </c>
      <c r="BB1348" s="78">
        <v>0</v>
      </c>
      <c r="BC1348" s="78">
        <v>0</v>
      </c>
      <c r="BD1348" s="78">
        <v>0</v>
      </c>
      <c r="BE1348" s="78">
        <v>0</v>
      </c>
      <c r="BF1348" s="78">
        <v>0</v>
      </c>
      <c r="BG1348" s="78">
        <v>0</v>
      </c>
      <c r="BH1348" s="78">
        <v>0</v>
      </c>
      <c r="BI1348" s="78">
        <v>0</v>
      </c>
      <c r="BJ1348" s="78">
        <v>0</v>
      </c>
      <c r="BK1348" s="78">
        <v>0</v>
      </c>
      <c r="BL1348" s="78">
        <v>0</v>
      </c>
      <c r="BM1348" s="78">
        <v>0</v>
      </c>
      <c r="BN1348" s="78">
        <v>0</v>
      </c>
      <c r="BO1348" s="78">
        <v>0</v>
      </c>
      <c r="BP1348" s="78">
        <v>0</v>
      </c>
      <c r="BQ1348" s="78">
        <v>0</v>
      </c>
      <c r="BR1348" s="79">
        <v>0</v>
      </c>
      <c r="BS1348" s="79">
        <v>0</v>
      </c>
      <c r="BT1348" s="78">
        <v>0</v>
      </c>
      <c r="BU1348" s="78">
        <v>0</v>
      </c>
      <c r="BV1348" s="78">
        <v>0</v>
      </c>
      <c r="BW1348" s="78">
        <v>0</v>
      </c>
      <c r="BX1348" s="78">
        <v>0</v>
      </c>
      <c r="BY1348" s="78">
        <v>0</v>
      </c>
      <c r="BZ1348" s="78">
        <v>0</v>
      </c>
      <c r="CA1348" s="78">
        <v>0</v>
      </c>
      <c r="CB1348" s="78">
        <v>0</v>
      </c>
      <c r="CC1348" s="78">
        <v>0</v>
      </c>
      <c r="CD1348" s="78">
        <v>0</v>
      </c>
      <c r="CE1348" s="79">
        <f t="shared" si="1840"/>
        <v>0</v>
      </c>
      <c r="CF1348" s="79">
        <f t="shared" si="1841"/>
        <v>1.2</v>
      </c>
      <c r="CG1348" s="79">
        <f t="shared" si="1842"/>
        <v>0</v>
      </c>
      <c r="CH1348" s="79">
        <f t="shared" si="1843"/>
        <v>0</v>
      </c>
      <c r="CI1348" s="79">
        <f t="shared" si="1844"/>
        <v>0</v>
      </c>
      <c r="CJ1348" s="79">
        <f t="shared" si="1845"/>
        <v>0</v>
      </c>
      <c r="CK1348" s="79">
        <f t="shared" si="1846"/>
        <v>0</v>
      </c>
      <c r="CL1348" s="79">
        <f t="shared" si="1847"/>
        <v>1</v>
      </c>
      <c r="CM1348" s="79">
        <f t="shared" si="1848"/>
        <v>0</v>
      </c>
      <c r="CN1348" s="79">
        <f t="shared" si="1849"/>
        <v>0</v>
      </c>
      <c r="CO1348" s="79">
        <f t="shared" si="1850"/>
        <v>0</v>
      </c>
      <c r="CP1348" s="79">
        <f t="shared" si="1851"/>
        <v>0</v>
      </c>
      <c r="CQ1348" s="79">
        <f t="shared" si="1852"/>
        <v>0</v>
      </c>
    </row>
    <row r="1349" spans="1:95" ht="31.5">
      <c r="A1349" s="110" t="s">
        <v>2666</v>
      </c>
      <c r="B1349" s="90" t="s">
        <v>2685</v>
      </c>
      <c r="C1349" s="75" t="s">
        <v>2686</v>
      </c>
      <c r="D1349" s="92">
        <v>1.4</v>
      </c>
      <c r="E1349" s="78">
        <v>0</v>
      </c>
      <c r="F1349" s="78">
        <v>0</v>
      </c>
      <c r="G1349" s="78">
        <v>0</v>
      </c>
      <c r="H1349" s="78">
        <v>0</v>
      </c>
      <c r="I1349" s="78">
        <v>0</v>
      </c>
      <c r="J1349" s="78">
        <v>0</v>
      </c>
      <c r="K1349" s="78">
        <v>0</v>
      </c>
      <c r="L1349" s="78">
        <v>0</v>
      </c>
      <c r="M1349" s="78">
        <v>0</v>
      </c>
      <c r="N1349" s="78">
        <v>0</v>
      </c>
      <c r="O1349" s="78">
        <v>0</v>
      </c>
      <c r="P1349" s="78">
        <v>0</v>
      </c>
      <c r="Q1349" s="78">
        <v>0</v>
      </c>
      <c r="R1349" s="78">
        <v>0</v>
      </c>
      <c r="S1349" s="78">
        <v>0</v>
      </c>
      <c r="T1349" s="78">
        <v>0</v>
      </c>
      <c r="U1349" s="78">
        <v>0</v>
      </c>
      <c r="V1349" s="78">
        <v>0</v>
      </c>
      <c r="W1349" s="78">
        <v>0</v>
      </c>
      <c r="X1349" s="78">
        <v>0</v>
      </c>
      <c r="Y1349" s="78">
        <v>0</v>
      </c>
      <c r="Z1349" s="78">
        <v>0</v>
      </c>
      <c r="AA1349" s="78">
        <v>0</v>
      </c>
      <c r="AB1349" s="78">
        <v>0</v>
      </c>
      <c r="AC1349" s="78">
        <v>0</v>
      </c>
      <c r="AD1349" s="78">
        <v>0</v>
      </c>
      <c r="AE1349" s="78">
        <v>0</v>
      </c>
      <c r="AF1349" s="78">
        <v>1.4</v>
      </c>
      <c r="AG1349" s="79">
        <v>0</v>
      </c>
      <c r="AH1349" s="79">
        <v>0</v>
      </c>
      <c r="AI1349" s="79">
        <v>0</v>
      </c>
      <c r="AJ1349" s="79">
        <v>0</v>
      </c>
      <c r="AK1349" s="79">
        <v>0</v>
      </c>
      <c r="AL1349" s="79">
        <v>1</v>
      </c>
      <c r="AM1349" s="79">
        <v>0</v>
      </c>
      <c r="AN1349" s="79">
        <v>0</v>
      </c>
      <c r="AO1349" s="79">
        <v>0</v>
      </c>
      <c r="AP1349" s="79">
        <v>0</v>
      </c>
      <c r="AQ1349" s="79">
        <v>0</v>
      </c>
      <c r="AR1349" s="78">
        <v>0</v>
      </c>
      <c r="AS1349" s="78">
        <v>0</v>
      </c>
      <c r="AT1349" s="78">
        <v>0</v>
      </c>
      <c r="AU1349" s="78">
        <v>0</v>
      </c>
      <c r="AV1349" s="78">
        <v>0</v>
      </c>
      <c r="AW1349" s="78">
        <v>0</v>
      </c>
      <c r="AX1349" s="78">
        <v>0</v>
      </c>
      <c r="AY1349" s="78">
        <v>0</v>
      </c>
      <c r="AZ1349" s="78">
        <v>0</v>
      </c>
      <c r="BA1349" s="78">
        <v>0</v>
      </c>
      <c r="BB1349" s="78">
        <v>0</v>
      </c>
      <c r="BC1349" s="78">
        <v>0</v>
      </c>
      <c r="BD1349" s="78">
        <v>0</v>
      </c>
      <c r="BE1349" s="78">
        <v>0</v>
      </c>
      <c r="BF1349" s="78">
        <v>0</v>
      </c>
      <c r="BG1349" s="78">
        <v>0</v>
      </c>
      <c r="BH1349" s="78">
        <v>0</v>
      </c>
      <c r="BI1349" s="78">
        <v>0</v>
      </c>
      <c r="BJ1349" s="78">
        <v>0</v>
      </c>
      <c r="BK1349" s="78">
        <v>0</v>
      </c>
      <c r="BL1349" s="78">
        <v>0</v>
      </c>
      <c r="BM1349" s="78">
        <v>0</v>
      </c>
      <c r="BN1349" s="78">
        <v>0</v>
      </c>
      <c r="BO1349" s="78">
        <v>0</v>
      </c>
      <c r="BP1349" s="78">
        <v>0</v>
      </c>
      <c r="BQ1349" s="78">
        <v>0</v>
      </c>
      <c r="BR1349" s="79">
        <v>0</v>
      </c>
      <c r="BS1349" s="79">
        <v>0</v>
      </c>
      <c r="BT1349" s="78">
        <v>0</v>
      </c>
      <c r="BU1349" s="78">
        <v>0</v>
      </c>
      <c r="BV1349" s="78">
        <v>0</v>
      </c>
      <c r="BW1349" s="78">
        <v>0</v>
      </c>
      <c r="BX1349" s="78">
        <v>0</v>
      </c>
      <c r="BY1349" s="78">
        <v>0</v>
      </c>
      <c r="BZ1349" s="78">
        <v>0</v>
      </c>
      <c r="CA1349" s="78">
        <v>0</v>
      </c>
      <c r="CB1349" s="78">
        <v>0</v>
      </c>
      <c r="CC1349" s="78">
        <v>0</v>
      </c>
      <c r="CD1349" s="78">
        <v>0</v>
      </c>
      <c r="CE1349" s="79">
        <f t="shared" si="1840"/>
        <v>0</v>
      </c>
      <c r="CF1349" s="79">
        <f t="shared" si="1841"/>
        <v>1.4</v>
      </c>
      <c r="CG1349" s="79">
        <f t="shared" si="1842"/>
        <v>0</v>
      </c>
      <c r="CH1349" s="79">
        <f t="shared" si="1843"/>
        <v>0</v>
      </c>
      <c r="CI1349" s="79">
        <f t="shared" si="1844"/>
        <v>0</v>
      </c>
      <c r="CJ1349" s="79">
        <f t="shared" si="1845"/>
        <v>0</v>
      </c>
      <c r="CK1349" s="79">
        <f t="shared" si="1846"/>
        <v>0</v>
      </c>
      <c r="CL1349" s="79">
        <f t="shared" si="1847"/>
        <v>1</v>
      </c>
      <c r="CM1349" s="79">
        <f t="shared" si="1848"/>
        <v>0</v>
      </c>
      <c r="CN1349" s="79">
        <f t="shared" si="1849"/>
        <v>0</v>
      </c>
      <c r="CO1349" s="79">
        <f t="shared" si="1850"/>
        <v>0</v>
      </c>
      <c r="CP1349" s="79">
        <f t="shared" si="1851"/>
        <v>0</v>
      </c>
      <c r="CQ1349" s="79">
        <f t="shared" si="1852"/>
        <v>0</v>
      </c>
    </row>
    <row r="1350" spans="1:95" ht="31.5">
      <c r="A1350" s="110" t="s">
        <v>2666</v>
      </c>
      <c r="B1350" s="90" t="s">
        <v>2687</v>
      </c>
      <c r="C1350" s="75" t="s">
        <v>2688</v>
      </c>
      <c r="D1350" s="92">
        <v>0.11</v>
      </c>
      <c r="E1350" s="78">
        <v>0</v>
      </c>
      <c r="F1350" s="78">
        <v>0</v>
      </c>
      <c r="G1350" s="78">
        <v>0</v>
      </c>
      <c r="H1350" s="78">
        <v>0</v>
      </c>
      <c r="I1350" s="78">
        <v>0</v>
      </c>
      <c r="J1350" s="78">
        <v>0</v>
      </c>
      <c r="K1350" s="78">
        <v>0</v>
      </c>
      <c r="L1350" s="78">
        <v>0</v>
      </c>
      <c r="M1350" s="78">
        <v>0</v>
      </c>
      <c r="N1350" s="78">
        <v>0</v>
      </c>
      <c r="O1350" s="78">
        <v>0</v>
      </c>
      <c r="P1350" s="78">
        <v>0</v>
      </c>
      <c r="Q1350" s="78">
        <v>0</v>
      </c>
      <c r="R1350" s="78">
        <v>0</v>
      </c>
      <c r="S1350" s="78">
        <v>0</v>
      </c>
      <c r="T1350" s="78">
        <v>0</v>
      </c>
      <c r="U1350" s="78">
        <v>0</v>
      </c>
      <c r="V1350" s="78">
        <v>0</v>
      </c>
      <c r="W1350" s="78">
        <v>0</v>
      </c>
      <c r="X1350" s="78">
        <v>0</v>
      </c>
      <c r="Y1350" s="78">
        <v>0</v>
      </c>
      <c r="Z1350" s="78">
        <v>0</v>
      </c>
      <c r="AA1350" s="78">
        <v>0</v>
      </c>
      <c r="AB1350" s="78">
        <v>0</v>
      </c>
      <c r="AC1350" s="78">
        <v>0</v>
      </c>
      <c r="AD1350" s="78">
        <v>0</v>
      </c>
      <c r="AE1350" s="78">
        <v>0</v>
      </c>
      <c r="AF1350" s="78">
        <v>0.11</v>
      </c>
      <c r="AG1350" s="79">
        <v>0</v>
      </c>
      <c r="AH1350" s="79">
        <v>0</v>
      </c>
      <c r="AI1350" s="79">
        <v>0</v>
      </c>
      <c r="AJ1350" s="79">
        <v>0</v>
      </c>
      <c r="AK1350" s="79">
        <v>0</v>
      </c>
      <c r="AL1350" s="79">
        <v>1</v>
      </c>
      <c r="AM1350" s="79">
        <v>0</v>
      </c>
      <c r="AN1350" s="79">
        <v>0</v>
      </c>
      <c r="AO1350" s="79">
        <v>0</v>
      </c>
      <c r="AP1350" s="79">
        <v>0</v>
      </c>
      <c r="AQ1350" s="79">
        <v>0</v>
      </c>
      <c r="AR1350" s="78">
        <v>0</v>
      </c>
      <c r="AS1350" s="78">
        <v>0</v>
      </c>
      <c r="AT1350" s="78">
        <v>0</v>
      </c>
      <c r="AU1350" s="78">
        <v>0</v>
      </c>
      <c r="AV1350" s="78">
        <v>0</v>
      </c>
      <c r="AW1350" s="78">
        <v>0</v>
      </c>
      <c r="AX1350" s="78">
        <v>0</v>
      </c>
      <c r="AY1350" s="78">
        <v>0</v>
      </c>
      <c r="AZ1350" s="78">
        <v>0</v>
      </c>
      <c r="BA1350" s="78">
        <v>0</v>
      </c>
      <c r="BB1350" s="78">
        <v>0</v>
      </c>
      <c r="BC1350" s="78">
        <v>0</v>
      </c>
      <c r="BD1350" s="78">
        <v>0</v>
      </c>
      <c r="BE1350" s="78">
        <v>0</v>
      </c>
      <c r="BF1350" s="78">
        <v>0</v>
      </c>
      <c r="BG1350" s="78">
        <v>0</v>
      </c>
      <c r="BH1350" s="78">
        <v>0</v>
      </c>
      <c r="BI1350" s="78">
        <v>0</v>
      </c>
      <c r="BJ1350" s="78">
        <v>0</v>
      </c>
      <c r="BK1350" s="78">
        <v>0</v>
      </c>
      <c r="BL1350" s="78">
        <v>0</v>
      </c>
      <c r="BM1350" s="78">
        <v>0</v>
      </c>
      <c r="BN1350" s="78">
        <v>0</v>
      </c>
      <c r="BO1350" s="78">
        <v>0</v>
      </c>
      <c r="BP1350" s="78">
        <v>0</v>
      </c>
      <c r="BQ1350" s="78">
        <v>0</v>
      </c>
      <c r="BR1350" s="79">
        <v>0</v>
      </c>
      <c r="BS1350" s="79">
        <v>0</v>
      </c>
      <c r="BT1350" s="78">
        <v>0</v>
      </c>
      <c r="BU1350" s="78">
        <v>0</v>
      </c>
      <c r="BV1350" s="78">
        <v>0</v>
      </c>
      <c r="BW1350" s="78">
        <v>0</v>
      </c>
      <c r="BX1350" s="78">
        <v>0</v>
      </c>
      <c r="BY1350" s="78">
        <v>0</v>
      </c>
      <c r="BZ1350" s="78">
        <v>0</v>
      </c>
      <c r="CA1350" s="78">
        <v>0</v>
      </c>
      <c r="CB1350" s="78">
        <v>0</v>
      </c>
      <c r="CC1350" s="78">
        <v>0</v>
      </c>
      <c r="CD1350" s="78">
        <v>0</v>
      </c>
      <c r="CE1350" s="79">
        <f t="shared" si="1840"/>
        <v>0</v>
      </c>
      <c r="CF1350" s="79">
        <f t="shared" si="1841"/>
        <v>0.11</v>
      </c>
      <c r="CG1350" s="79">
        <f t="shared" si="1842"/>
        <v>0</v>
      </c>
      <c r="CH1350" s="79">
        <f t="shared" si="1843"/>
        <v>0</v>
      </c>
      <c r="CI1350" s="79">
        <f t="shared" si="1844"/>
        <v>0</v>
      </c>
      <c r="CJ1350" s="79">
        <f t="shared" si="1845"/>
        <v>0</v>
      </c>
      <c r="CK1350" s="79">
        <f t="shared" si="1846"/>
        <v>0</v>
      </c>
      <c r="CL1350" s="79">
        <f t="shared" si="1847"/>
        <v>1</v>
      </c>
      <c r="CM1350" s="79">
        <f t="shared" si="1848"/>
        <v>0</v>
      </c>
      <c r="CN1350" s="79">
        <f t="shared" si="1849"/>
        <v>0</v>
      </c>
      <c r="CO1350" s="79">
        <f t="shared" si="1850"/>
        <v>0</v>
      </c>
      <c r="CP1350" s="79">
        <f t="shared" si="1851"/>
        <v>0</v>
      </c>
      <c r="CQ1350" s="79">
        <f t="shared" si="1852"/>
        <v>0</v>
      </c>
    </row>
    <row r="1351" spans="1:95" ht="47.25">
      <c r="A1351" s="110" t="s">
        <v>2666</v>
      </c>
      <c r="B1351" s="90" t="s">
        <v>2689</v>
      </c>
      <c r="C1351" s="75" t="s">
        <v>2690</v>
      </c>
      <c r="D1351" s="92">
        <v>0.11987783</v>
      </c>
      <c r="E1351" s="78">
        <v>0</v>
      </c>
      <c r="F1351" s="78">
        <v>0.11987783</v>
      </c>
      <c r="G1351" s="78">
        <v>0</v>
      </c>
      <c r="H1351" s="78">
        <v>0</v>
      </c>
      <c r="I1351" s="78">
        <v>0</v>
      </c>
      <c r="J1351" s="78">
        <v>0</v>
      </c>
      <c r="K1351" s="78">
        <v>0</v>
      </c>
      <c r="L1351" s="78">
        <v>1</v>
      </c>
      <c r="M1351" s="78">
        <v>0</v>
      </c>
      <c r="N1351" s="78">
        <v>0</v>
      </c>
      <c r="O1351" s="78">
        <v>0</v>
      </c>
      <c r="P1351" s="78">
        <v>0</v>
      </c>
      <c r="Q1351" s="78">
        <v>0</v>
      </c>
      <c r="R1351" s="78">
        <v>0</v>
      </c>
      <c r="S1351" s="78">
        <v>0</v>
      </c>
      <c r="T1351" s="78">
        <v>0</v>
      </c>
      <c r="U1351" s="78">
        <v>0</v>
      </c>
      <c r="V1351" s="78">
        <v>0</v>
      </c>
      <c r="W1351" s="78">
        <v>0</v>
      </c>
      <c r="X1351" s="78">
        <v>0</v>
      </c>
      <c r="Y1351" s="78">
        <v>0</v>
      </c>
      <c r="Z1351" s="78">
        <v>0</v>
      </c>
      <c r="AA1351" s="78">
        <v>0</v>
      </c>
      <c r="AB1351" s="78">
        <v>0</v>
      </c>
      <c r="AC1351" s="78">
        <v>0</v>
      </c>
      <c r="AD1351" s="78">
        <v>0</v>
      </c>
      <c r="AE1351" s="78">
        <v>0</v>
      </c>
      <c r="AF1351" s="78">
        <v>0</v>
      </c>
      <c r="AG1351" s="78">
        <v>0</v>
      </c>
      <c r="AH1351" s="78">
        <v>0</v>
      </c>
      <c r="AI1351" s="78">
        <v>0</v>
      </c>
      <c r="AJ1351" s="78">
        <v>0</v>
      </c>
      <c r="AK1351" s="78">
        <v>0</v>
      </c>
      <c r="AL1351" s="78">
        <v>0</v>
      </c>
      <c r="AM1351" s="78">
        <v>0</v>
      </c>
      <c r="AN1351" s="78">
        <v>0</v>
      </c>
      <c r="AO1351" s="78">
        <v>0</v>
      </c>
      <c r="AP1351" s="78">
        <v>0</v>
      </c>
      <c r="AQ1351" s="78">
        <v>0</v>
      </c>
      <c r="AR1351" s="78">
        <v>0</v>
      </c>
      <c r="AS1351" s="78">
        <v>0</v>
      </c>
      <c r="AT1351" s="78">
        <v>0</v>
      </c>
      <c r="AU1351" s="78">
        <v>0</v>
      </c>
      <c r="AV1351" s="78">
        <v>0</v>
      </c>
      <c r="AW1351" s="78">
        <v>0</v>
      </c>
      <c r="AX1351" s="78">
        <v>0</v>
      </c>
      <c r="AY1351" s="78">
        <v>0</v>
      </c>
      <c r="AZ1351" s="78">
        <v>0</v>
      </c>
      <c r="BA1351" s="78">
        <v>0</v>
      </c>
      <c r="BB1351" s="78">
        <v>0</v>
      </c>
      <c r="BC1351" s="78">
        <v>0</v>
      </c>
      <c r="BD1351" s="78">
        <v>0</v>
      </c>
      <c r="BE1351" s="78">
        <v>0</v>
      </c>
      <c r="BF1351" s="78">
        <v>0</v>
      </c>
      <c r="BG1351" s="78">
        <v>0</v>
      </c>
      <c r="BH1351" s="78">
        <v>0</v>
      </c>
      <c r="BI1351" s="78">
        <v>0</v>
      </c>
      <c r="BJ1351" s="78">
        <v>0</v>
      </c>
      <c r="BK1351" s="78">
        <v>0</v>
      </c>
      <c r="BL1351" s="78">
        <v>0</v>
      </c>
      <c r="BM1351" s="78">
        <v>0</v>
      </c>
      <c r="BN1351" s="78">
        <v>0</v>
      </c>
      <c r="BO1351" s="78">
        <v>0</v>
      </c>
      <c r="BP1351" s="78">
        <v>0</v>
      </c>
      <c r="BQ1351" s="78">
        <v>0</v>
      </c>
      <c r="BR1351" s="79">
        <v>0</v>
      </c>
      <c r="BS1351" s="79">
        <v>0</v>
      </c>
      <c r="BT1351" s="78">
        <v>0</v>
      </c>
      <c r="BU1351" s="78">
        <v>0</v>
      </c>
      <c r="BV1351" s="78">
        <v>0</v>
      </c>
      <c r="BW1351" s="78">
        <v>0</v>
      </c>
      <c r="BX1351" s="78">
        <v>0</v>
      </c>
      <c r="BY1351" s="78">
        <v>0</v>
      </c>
      <c r="BZ1351" s="78">
        <v>0</v>
      </c>
      <c r="CA1351" s="78">
        <v>0</v>
      </c>
      <c r="CB1351" s="78">
        <v>0</v>
      </c>
      <c r="CC1351" s="78">
        <v>0</v>
      </c>
      <c r="CD1351" s="78">
        <v>0</v>
      </c>
      <c r="CE1351" s="79">
        <f t="shared" si="1840"/>
        <v>0</v>
      </c>
      <c r="CF1351" s="79">
        <f t="shared" si="1841"/>
        <v>0.11987783</v>
      </c>
      <c r="CG1351" s="79">
        <f t="shared" si="1842"/>
        <v>0</v>
      </c>
      <c r="CH1351" s="79">
        <f t="shared" si="1843"/>
        <v>0</v>
      </c>
      <c r="CI1351" s="79">
        <f t="shared" si="1844"/>
        <v>0</v>
      </c>
      <c r="CJ1351" s="79">
        <f t="shared" si="1845"/>
        <v>0</v>
      </c>
      <c r="CK1351" s="79">
        <f t="shared" si="1846"/>
        <v>0</v>
      </c>
      <c r="CL1351" s="79">
        <f t="shared" si="1847"/>
        <v>1</v>
      </c>
      <c r="CM1351" s="79">
        <f t="shared" si="1848"/>
        <v>0</v>
      </c>
      <c r="CN1351" s="79">
        <f t="shared" si="1849"/>
        <v>0</v>
      </c>
      <c r="CO1351" s="79">
        <f t="shared" si="1850"/>
        <v>0</v>
      </c>
      <c r="CP1351" s="79">
        <f t="shared" si="1851"/>
        <v>0</v>
      </c>
      <c r="CQ1351" s="79">
        <f t="shared" si="1852"/>
        <v>0</v>
      </c>
    </row>
    <row r="1352" spans="1:95" ht="31.5">
      <c r="A1352" s="110" t="s">
        <v>2666</v>
      </c>
      <c r="B1352" s="90" t="s">
        <v>2691</v>
      </c>
      <c r="C1352" s="75" t="s">
        <v>2692</v>
      </c>
      <c r="D1352" s="92">
        <v>0.27265254</v>
      </c>
      <c r="E1352" s="78">
        <v>0</v>
      </c>
      <c r="F1352" s="78">
        <v>0.27265254</v>
      </c>
      <c r="G1352" s="78">
        <v>0</v>
      </c>
      <c r="H1352" s="78">
        <v>0</v>
      </c>
      <c r="I1352" s="78">
        <v>0</v>
      </c>
      <c r="J1352" s="78">
        <v>0</v>
      </c>
      <c r="K1352" s="78">
        <v>0</v>
      </c>
      <c r="L1352" s="78">
        <v>1</v>
      </c>
      <c r="M1352" s="78">
        <v>0</v>
      </c>
      <c r="N1352" s="78">
        <v>0</v>
      </c>
      <c r="O1352" s="78">
        <v>0</v>
      </c>
      <c r="P1352" s="78">
        <v>0</v>
      </c>
      <c r="Q1352" s="78">
        <v>0</v>
      </c>
      <c r="R1352" s="78">
        <v>0</v>
      </c>
      <c r="S1352" s="78">
        <v>0</v>
      </c>
      <c r="T1352" s="78">
        <v>0</v>
      </c>
      <c r="U1352" s="78">
        <v>0</v>
      </c>
      <c r="V1352" s="78">
        <v>0</v>
      </c>
      <c r="W1352" s="78">
        <v>0</v>
      </c>
      <c r="X1352" s="78">
        <v>0</v>
      </c>
      <c r="Y1352" s="78">
        <v>0</v>
      </c>
      <c r="Z1352" s="78">
        <v>0</v>
      </c>
      <c r="AA1352" s="78">
        <v>0</v>
      </c>
      <c r="AB1352" s="78">
        <v>0</v>
      </c>
      <c r="AC1352" s="78">
        <v>0</v>
      </c>
      <c r="AD1352" s="78">
        <v>0</v>
      </c>
      <c r="AE1352" s="78">
        <v>0</v>
      </c>
      <c r="AF1352" s="78">
        <v>0</v>
      </c>
      <c r="AG1352" s="78">
        <v>0</v>
      </c>
      <c r="AH1352" s="78">
        <v>0</v>
      </c>
      <c r="AI1352" s="78">
        <v>0</v>
      </c>
      <c r="AJ1352" s="78">
        <v>0</v>
      </c>
      <c r="AK1352" s="78">
        <v>0</v>
      </c>
      <c r="AL1352" s="78">
        <v>0</v>
      </c>
      <c r="AM1352" s="78">
        <v>0</v>
      </c>
      <c r="AN1352" s="78">
        <v>0</v>
      </c>
      <c r="AO1352" s="78">
        <v>0</v>
      </c>
      <c r="AP1352" s="78">
        <v>0</v>
      </c>
      <c r="AQ1352" s="78">
        <v>0</v>
      </c>
      <c r="AR1352" s="78">
        <v>0</v>
      </c>
      <c r="AS1352" s="78">
        <v>0</v>
      </c>
      <c r="AT1352" s="78">
        <v>0</v>
      </c>
      <c r="AU1352" s="78">
        <v>0</v>
      </c>
      <c r="AV1352" s="78">
        <v>0</v>
      </c>
      <c r="AW1352" s="78">
        <v>0</v>
      </c>
      <c r="AX1352" s="78">
        <v>0</v>
      </c>
      <c r="AY1352" s="78">
        <v>0</v>
      </c>
      <c r="AZ1352" s="78">
        <v>0</v>
      </c>
      <c r="BA1352" s="78">
        <v>0</v>
      </c>
      <c r="BB1352" s="78">
        <v>0</v>
      </c>
      <c r="BC1352" s="78">
        <v>0</v>
      </c>
      <c r="BD1352" s="78">
        <v>0</v>
      </c>
      <c r="BE1352" s="78">
        <v>0</v>
      </c>
      <c r="BF1352" s="78">
        <v>0</v>
      </c>
      <c r="BG1352" s="78">
        <v>0</v>
      </c>
      <c r="BH1352" s="78">
        <v>0</v>
      </c>
      <c r="BI1352" s="78">
        <v>0</v>
      </c>
      <c r="BJ1352" s="78">
        <v>0</v>
      </c>
      <c r="BK1352" s="78">
        <v>0</v>
      </c>
      <c r="BL1352" s="78">
        <v>0</v>
      </c>
      <c r="BM1352" s="78">
        <v>0</v>
      </c>
      <c r="BN1352" s="78">
        <v>0</v>
      </c>
      <c r="BO1352" s="78">
        <v>0</v>
      </c>
      <c r="BP1352" s="78">
        <v>0</v>
      </c>
      <c r="BQ1352" s="78">
        <v>0</v>
      </c>
      <c r="BR1352" s="79">
        <v>0</v>
      </c>
      <c r="BS1352" s="79">
        <v>0</v>
      </c>
      <c r="BT1352" s="78">
        <v>0</v>
      </c>
      <c r="BU1352" s="78">
        <v>0</v>
      </c>
      <c r="BV1352" s="78">
        <v>0</v>
      </c>
      <c r="BW1352" s="78">
        <v>0</v>
      </c>
      <c r="BX1352" s="78">
        <v>0</v>
      </c>
      <c r="BY1352" s="78">
        <v>0</v>
      </c>
      <c r="BZ1352" s="78">
        <v>0</v>
      </c>
      <c r="CA1352" s="78">
        <v>0</v>
      </c>
      <c r="CB1352" s="78">
        <v>0</v>
      </c>
      <c r="CC1352" s="78">
        <v>0</v>
      </c>
      <c r="CD1352" s="78">
        <v>0</v>
      </c>
      <c r="CE1352" s="79">
        <f t="shared" si="1840"/>
        <v>0</v>
      </c>
      <c r="CF1352" s="79">
        <f t="shared" si="1841"/>
        <v>0.27265254</v>
      </c>
      <c r="CG1352" s="79">
        <f t="shared" si="1842"/>
        <v>0</v>
      </c>
      <c r="CH1352" s="79">
        <f t="shared" si="1843"/>
        <v>0</v>
      </c>
      <c r="CI1352" s="79">
        <f t="shared" si="1844"/>
        <v>0</v>
      </c>
      <c r="CJ1352" s="79">
        <f t="shared" si="1845"/>
        <v>0</v>
      </c>
      <c r="CK1352" s="79">
        <f t="shared" si="1846"/>
        <v>0</v>
      </c>
      <c r="CL1352" s="79">
        <f t="shared" si="1847"/>
        <v>1</v>
      </c>
      <c r="CM1352" s="79">
        <f t="shared" si="1848"/>
        <v>0</v>
      </c>
      <c r="CN1352" s="79">
        <f t="shared" si="1849"/>
        <v>0</v>
      </c>
      <c r="CO1352" s="79">
        <f t="shared" si="1850"/>
        <v>0</v>
      </c>
      <c r="CP1352" s="79">
        <f t="shared" si="1851"/>
        <v>0</v>
      </c>
      <c r="CQ1352" s="79">
        <f t="shared" si="1852"/>
        <v>0</v>
      </c>
    </row>
    <row r="1353" spans="1:95" ht="31.5">
      <c r="A1353" s="110" t="s">
        <v>2666</v>
      </c>
      <c r="B1353" s="90" t="s">
        <v>2693</v>
      </c>
      <c r="C1353" s="75" t="s">
        <v>2694</v>
      </c>
      <c r="D1353" s="92">
        <v>0</v>
      </c>
      <c r="E1353" s="78">
        <v>0</v>
      </c>
      <c r="F1353" s="78">
        <v>0</v>
      </c>
      <c r="G1353" s="78">
        <v>0</v>
      </c>
      <c r="H1353" s="78">
        <v>0</v>
      </c>
      <c r="I1353" s="78">
        <v>0</v>
      </c>
      <c r="J1353" s="78">
        <v>0</v>
      </c>
      <c r="K1353" s="78">
        <v>0</v>
      </c>
      <c r="L1353" s="78">
        <v>0</v>
      </c>
      <c r="M1353" s="78">
        <v>0</v>
      </c>
      <c r="N1353" s="78">
        <v>0</v>
      </c>
      <c r="O1353" s="78">
        <v>0</v>
      </c>
      <c r="P1353" s="78">
        <v>0</v>
      </c>
      <c r="Q1353" s="78">
        <v>0</v>
      </c>
      <c r="R1353" s="78">
        <v>0</v>
      </c>
      <c r="S1353" s="78">
        <v>0</v>
      </c>
      <c r="T1353" s="78">
        <v>0</v>
      </c>
      <c r="U1353" s="78">
        <v>0</v>
      </c>
      <c r="V1353" s="78">
        <v>0</v>
      </c>
      <c r="W1353" s="78">
        <v>0</v>
      </c>
      <c r="X1353" s="78">
        <v>0</v>
      </c>
      <c r="Y1353" s="78">
        <v>0</v>
      </c>
      <c r="Z1353" s="78">
        <v>0</v>
      </c>
      <c r="AA1353" s="78">
        <v>0</v>
      </c>
      <c r="AB1353" s="78">
        <v>0</v>
      </c>
      <c r="AC1353" s="78">
        <v>0</v>
      </c>
      <c r="AD1353" s="78">
        <v>0</v>
      </c>
      <c r="AE1353" s="78">
        <v>0</v>
      </c>
      <c r="AF1353" s="78">
        <v>0</v>
      </c>
      <c r="AG1353" s="78">
        <v>0</v>
      </c>
      <c r="AH1353" s="78">
        <v>0</v>
      </c>
      <c r="AI1353" s="78">
        <v>0</v>
      </c>
      <c r="AJ1353" s="78">
        <v>0</v>
      </c>
      <c r="AK1353" s="78">
        <v>0</v>
      </c>
      <c r="AL1353" s="78">
        <v>0</v>
      </c>
      <c r="AM1353" s="78">
        <v>0</v>
      </c>
      <c r="AN1353" s="78">
        <v>0</v>
      </c>
      <c r="AO1353" s="78">
        <v>0</v>
      </c>
      <c r="AP1353" s="78">
        <v>0</v>
      </c>
      <c r="AQ1353" s="78">
        <v>0</v>
      </c>
      <c r="AR1353" s="78">
        <v>0</v>
      </c>
      <c r="AS1353" s="78">
        <v>0</v>
      </c>
      <c r="AT1353" s="78">
        <v>0</v>
      </c>
      <c r="AU1353" s="78">
        <v>0</v>
      </c>
      <c r="AV1353" s="78">
        <v>0</v>
      </c>
      <c r="AW1353" s="78">
        <v>0</v>
      </c>
      <c r="AX1353" s="78">
        <v>0</v>
      </c>
      <c r="AY1353" s="78">
        <v>0</v>
      </c>
      <c r="AZ1353" s="78">
        <v>0</v>
      </c>
      <c r="BA1353" s="78">
        <v>0</v>
      </c>
      <c r="BB1353" s="78">
        <v>0</v>
      </c>
      <c r="BC1353" s="78">
        <v>0</v>
      </c>
      <c r="BD1353" s="78">
        <v>0</v>
      </c>
      <c r="BE1353" s="78">
        <v>0</v>
      </c>
      <c r="BF1353" s="78">
        <v>0</v>
      </c>
      <c r="BG1353" s="78">
        <v>0</v>
      </c>
      <c r="BH1353" s="78">
        <v>0</v>
      </c>
      <c r="BI1353" s="78">
        <v>0</v>
      </c>
      <c r="BJ1353" s="78">
        <v>0</v>
      </c>
      <c r="BK1353" s="78">
        <v>0</v>
      </c>
      <c r="BL1353" s="78">
        <v>0</v>
      </c>
      <c r="BM1353" s="78">
        <v>0</v>
      </c>
      <c r="BN1353" s="78">
        <v>0</v>
      </c>
      <c r="BO1353" s="78">
        <v>0</v>
      </c>
      <c r="BP1353" s="78">
        <v>0</v>
      </c>
      <c r="BQ1353" s="78">
        <v>0</v>
      </c>
      <c r="BR1353" s="79">
        <v>0</v>
      </c>
      <c r="BS1353" s="79">
        <v>0</v>
      </c>
      <c r="BT1353" s="78">
        <v>0</v>
      </c>
      <c r="BU1353" s="78">
        <v>0</v>
      </c>
      <c r="BV1353" s="78">
        <v>0</v>
      </c>
      <c r="BW1353" s="78">
        <v>0</v>
      </c>
      <c r="BX1353" s="78">
        <v>0</v>
      </c>
      <c r="BY1353" s="78">
        <v>0</v>
      </c>
      <c r="BZ1353" s="78">
        <v>0</v>
      </c>
      <c r="CA1353" s="78">
        <v>0</v>
      </c>
      <c r="CB1353" s="78">
        <v>0</v>
      </c>
      <c r="CC1353" s="78">
        <v>0</v>
      </c>
      <c r="CD1353" s="78">
        <v>0</v>
      </c>
      <c r="CE1353" s="79">
        <f t="shared" si="1840"/>
        <v>0</v>
      </c>
      <c r="CF1353" s="79">
        <f t="shared" si="1841"/>
        <v>0</v>
      </c>
      <c r="CG1353" s="79">
        <f t="shared" si="1842"/>
        <v>0</v>
      </c>
      <c r="CH1353" s="79">
        <f t="shared" si="1843"/>
        <v>0</v>
      </c>
      <c r="CI1353" s="79">
        <f t="shared" si="1844"/>
        <v>0</v>
      </c>
      <c r="CJ1353" s="79">
        <f t="shared" si="1845"/>
        <v>0</v>
      </c>
      <c r="CK1353" s="79">
        <f t="shared" si="1846"/>
        <v>0</v>
      </c>
      <c r="CL1353" s="79">
        <f t="shared" si="1847"/>
        <v>0</v>
      </c>
      <c r="CM1353" s="79">
        <f t="shared" si="1848"/>
        <v>0</v>
      </c>
      <c r="CN1353" s="79">
        <f t="shared" si="1849"/>
        <v>0</v>
      </c>
      <c r="CO1353" s="79">
        <f t="shared" si="1850"/>
        <v>0</v>
      </c>
      <c r="CP1353" s="79">
        <f t="shared" si="1851"/>
        <v>0</v>
      </c>
      <c r="CQ1353" s="79">
        <f t="shared" si="1852"/>
        <v>0</v>
      </c>
    </row>
  </sheetData>
  <mergeCells count="32">
    <mergeCell ref="BR12:CD12"/>
    <mergeCell ref="CE12:CQ12"/>
    <mergeCell ref="BS13:CD13"/>
    <mergeCell ref="CF13:CQ13"/>
    <mergeCell ref="F13:Q13"/>
    <mergeCell ref="S13:AD13"/>
    <mergeCell ref="AF13:AQ13"/>
    <mergeCell ref="AS13:BD13"/>
    <mergeCell ref="BF13:BQ13"/>
    <mergeCell ref="E12:Q12"/>
    <mergeCell ref="R12:AD12"/>
    <mergeCell ref="AE12:AQ12"/>
    <mergeCell ref="AR12:BD12"/>
    <mergeCell ref="BE12:BQ12"/>
    <mergeCell ref="A8:CD8"/>
    <mergeCell ref="A9:CQ9"/>
    <mergeCell ref="A4:CQ4"/>
    <mergeCell ref="A5:CQ5"/>
    <mergeCell ref="A7:CQ7"/>
    <mergeCell ref="A10:A14"/>
    <mergeCell ref="B10:B14"/>
    <mergeCell ref="C10:C14"/>
    <mergeCell ref="D13:D14"/>
    <mergeCell ref="D10:D12"/>
    <mergeCell ref="E10:CQ10"/>
    <mergeCell ref="E11:Q11"/>
    <mergeCell ref="R11:AD11"/>
    <mergeCell ref="AE11:AQ11"/>
    <mergeCell ref="AR11:BD11"/>
    <mergeCell ref="BE11:BQ11"/>
    <mergeCell ref="BR11:CD11"/>
    <mergeCell ref="CE11:CQ11"/>
  </mergeCells>
  <conditionalFormatting sqref="A576:B578">
    <cfRule type="containsBlanks" dxfId="17" priority="6">
      <formula>LEN(TRIM(A576))=0</formula>
    </cfRule>
  </conditionalFormatting>
  <conditionalFormatting sqref="C576">
    <cfRule type="containsBlanks" dxfId="16" priority="5">
      <formula>LEN(TRIM(C576))=0</formula>
    </cfRule>
  </conditionalFormatting>
  <conditionalFormatting sqref="C577:C578">
    <cfRule type="containsBlanks" dxfId="15" priority="4">
      <formula>LEN(TRIM(C577))=0</formula>
    </cfRule>
  </conditionalFormatting>
  <conditionalFormatting sqref="C944:C945">
    <cfRule type="containsBlanks" dxfId="14" priority="1">
      <formula>LEN(TRIM(C944))=0</formula>
    </cfRule>
  </conditionalFormatting>
  <conditionalFormatting sqref="A943:B945">
    <cfRule type="containsBlanks" dxfId="13" priority="3">
      <formula>LEN(TRIM(A943))=0</formula>
    </cfRule>
  </conditionalFormatting>
  <conditionalFormatting sqref="C943">
    <cfRule type="containsBlanks" dxfId="12" priority="2">
      <formula>LEN(TRIM(C943))=0</formula>
    </cfRule>
  </conditionalFormatting>
  <pageMargins left="0.70866141732283472" right="0.70866141732283472" top="0.74803149606299213" bottom="0.74803149606299213" header="0.31496062992125984" footer="0.31496062992125984"/>
  <pageSetup paperSize="8" scale="53" fitToWidth="2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CI1353"/>
  <sheetViews>
    <sheetView view="pageBreakPreview" topLeftCell="V1" zoomScale="70" zoomScaleNormal="100" zoomScaleSheetLayoutView="70" workbookViewId="0">
      <selection activeCell="AS1" sqref="AS1:AS2"/>
    </sheetView>
  </sheetViews>
  <sheetFormatPr defaultRowHeight="15.75"/>
  <cols>
    <col min="1" max="1" width="12" style="34" customWidth="1"/>
    <col min="2" max="2" width="49.625" style="34" customWidth="1"/>
    <col min="3" max="3" width="21.375" style="34" customWidth="1"/>
    <col min="4" max="8" width="7.5" style="34" customWidth="1"/>
    <col min="9" max="9" width="9.625" style="34" customWidth="1"/>
    <col min="10" max="15" width="7.5" style="34" customWidth="1"/>
    <col min="16" max="16" width="9.5" style="34" customWidth="1"/>
    <col min="17" max="45" width="7.5" style="34" customWidth="1"/>
    <col min="46" max="46" width="9" style="34"/>
    <col min="47" max="16384" width="9" style="13"/>
  </cols>
  <sheetData>
    <row r="1" spans="1:87" ht="18.75">
      <c r="AS1" s="19" t="s">
        <v>2799</v>
      </c>
    </row>
    <row r="2" spans="1:87" ht="18.75">
      <c r="AS2" s="20" t="s">
        <v>2881</v>
      </c>
    </row>
    <row r="3" spans="1:87" ht="18.75">
      <c r="AS3" s="20"/>
    </row>
    <row r="4" spans="1:87">
      <c r="A4" s="215" t="s">
        <v>104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</row>
    <row r="5" spans="1:87" ht="25.5" customHeight="1">
      <c r="A5" s="216" t="s">
        <v>105</v>
      </c>
      <c r="B5" s="216"/>
      <c r="C5" s="216"/>
      <c r="D5" s="216"/>
      <c r="E5" s="216"/>
      <c r="F5" s="216"/>
      <c r="G5" s="216"/>
      <c r="H5" s="216"/>
      <c r="I5" s="216"/>
      <c r="J5" s="216"/>
      <c r="K5" s="216"/>
      <c r="L5" s="216"/>
      <c r="M5" s="216"/>
      <c r="N5" s="216"/>
      <c r="O5" s="216"/>
      <c r="P5" s="216"/>
      <c r="Q5" s="216"/>
      <c r="R5" s="216"/>
      <c r="S5" s="216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  <c r="AL5" s="216"/>
      <c r="AM5" s="216"/>
      <c r="AN5" s="216"/>
      <c r="AO5" s="216"/>
      <c r="AP5" s="216"/>
      <c r="AQ5" s="216"/>
      <c r="AR5" s="216"/>
      <c r="AS5" s="216"/>
    </row>
    <row r="6" spans="1:87" ht="17.25" customHeight="1">
      <c r="A6" s="39"/>
      <c r="B6" s="39"/>
      <c r="C6" s="39"/>
      <c r="D6" s="39"/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9"/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</row>
    <row r="7" spans="1:87" ht="18.75">
      <c r="A7" s="218" t="s">
        <v>2695</v>
      </c>
      <c r="B7" s="218"/>
      <c r="C7" s="218"/>
      <c r="D7" s="218"/>
      <c r="E7" s="218"/>
      <c r="F7" s="218"/>
      <c r="G7" s="218"/>
      <c r="H7" s="218"/>
      <c r="I7" s="218"/>
      <c r="J7" s="218"/>
      <c r="K7" s="218"/>
      <c r="L7" s="218"/>
      <c r="M7" s="218"/>
      <c r="N7" s="218"/>
      <c r="O7" s="218"/>
      <c r="P7" s="218"/>
      <c r="Q7" s="218"/>
      <c r="R7" s="218"/>
      <c r="S7" s="218"/>
      <c r="T7" s="218"/>
      <c r="U7" s="218"/>
      <c r="V7" s="218"/>
      <c r="W7" s="218"/>
      <c r="X7" s="218"/>
      <c r="Y7" s="218"/>
      <c r="Z7" s="218"/>
      <c r="AA7" s="218"/>
      <c r="AB7" s="218"/>
      <c r="AC7" s="218"/>
      <c r="AD7" s="218"/>
      <c r="AE7" s="218"/>
      <c r="AF7" s="218"/>
      <c r="AG7" s="218"/>
      <c r="AH7" s="218"/>
      <c r="AI7" s="218"/>
      <c r="AJ7" s="218"/>
      <c r="AK7" s="218"/>
      <c r="AL7" s="218"/>
      <c r="AM7" s="218"/>
      <c r="AN7" s="218"/>
      <c r="AO7" s="218"/>
      <c r="AP7" s="218"/>
      <c r="AQ7" s="218"/>
      <c r="AR7" s="218"/>
      <c r="AS7" s="218"/>
    </row>
    <row r="8" spans="1:87">
      <c r="A8" s="199"/>
      <c r="B8" s="199"/>
      <c r="C8" s="199"/>
      <c r="D8" s="199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199"/>
      <c r="R8" s="199"/>
      <c r="S8" s="199"/>
      <c r="T8" s="199"/>
      <c r="U8" s="199"/>
      <c r="V8" s="199"/>
      <c r="W8" s="199"/>
      <c r="X8" s="199"/>
      <c r="Y8" s="199"/>
      <c r="Z8" s="199"/>
      <c r="AA8" s="199"/>
      <c r="AB8" s="199"/>
      <c r="AC8" s="199"/>
      <c r="AD8" s="199"/>
      <c r="AE8" s="199"/>
      <c r="AF8" s="199"/>
      <c r="AG8" s="199"/>
      <c r="AH8" s="199"/>
      <c r="AI8" s="199"/>
      <c r="AJ8" s="199"/>
      <c r="AK8" s="199"/>
      <c r="AL8" s="199"/>
      <c r="AM8" s="199"/>
      <c r="AN8" s="199"/>
      <c r="AO8" s="199"/>
      <c r="AP8" s="199"/>
      <c r="AQ8" s="199"/>
      <c r="AR8" s="199"/>
      <c r="AS8" s="199"/>
    </row>
    <row r="9" spans="1:87"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</row>
    <row r="10" spans="1:87" ht="38.25" customHeight="1">
      <c r="A10" s="207" t="s">
        <v>37</v>
      </c>
      <c r="B10" s="207" t="s">
        <v>14</v>
      </c>
      <c r="C10" s="207" t="s">
        <v>0</v>
      </c>
      <c r="D10" s="219" t="s">
        <v>94</v>
      </c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20"/>
      <c r="Z10" s="220"/>
      <c r="AA10" s="220"/>
      <c r="AB10" s="220"/>
      <c r="AC10" s="220"/>
      <c r="AD10" s="220"/>
      <c r="AE10" s="220"/>
      <c r="AF10" s="220"/>
      <c r="AG10" s="220"/>
      <c r="AH10" s="220"/>
      <c r="AI10" s="220"/>
      <c r="AJ10" s="220"/>
      <c r="AK10" s="220"/>
      <c r="AL10" s="220"/>
      <c r="AM10" s="220"/>
      <c r="AN10" s="220"/>
      <c r="AO10" s="220"/>
      <c r="AP10" s="220"/>
      <c r="AQ10" s="220"/>
      <c r="AR10" s="220"/>
      <c r="AS10" s="221"/>
    </row>
    <row r="11" spans="1:87" ht="15.75" customHeight="1">
      <c r="A11" s="207"/>
      <c r="B11" s="207"/>
      <c r="C11" s="207"/>
      <c r="D11" s="214" t="s">
        <v>2720</v>
      </c>
      <c r="E11" s="214"/>
      <c r="F11" s="214"/>
      <c r="G11" s="214"/>
      <c r="H11" s="214"/>
      <c r="I11" s="214"/>
      <c r="J11" s="214"/>
      <c r="K11" s="214" t="s">
        <v>2721</v>
      </c>
      <c r="L11" s="214"/>
      <c r="M11" s="214"/>
      <c r="N11" s="214"/>
      <c r="O11" s="214"/>
      <c r="P11" s="214"/>
      <c r="Q11" s="214"/>
      <c r="R11" s="214" t="s">
        <v>2722</v>
      </c>
      <c r="S11" s="214"/>
      <c r="T11" s="214"/>
      <c r="U11" s="214"/>
      <c r="V11" s="214"/>
      <c r="W11" s="214"/>
      <c r="X11" s="214"/>
      <c r="Y11" s="214" t="s">
        <v>2723</v>
      </c>
      <c r="Z11" s="214"/>
      <c r="AA11" s="214"/>
      <c r="AB11" s="214"/>
      <c r="AC11" s="214"/>
      <c r="AD11" s="214"/>
      <c r="AE11" s="214"/>
      <c r="AF11" s="214" t="s">
        <v>2724</v>
      </c>
      <c r="AG11" s="214"/>
      <c r="AH11" s="214"/>
      <c r="AI11" s="214"/>
      <c r="AJ11" s="214"/>
      <c r="AK11" s="214"/>
      <c r="AL11" s="214"/>
      <c r="AM11" s="214" t="s">
        <v>2728</v>
      </c>
      <c r="AN11" s="214"/>
      <c r="AO11" s="214"/>
      <c r="AP11" s="214"/>
      <c r="AQ11" s="214"/>
      <c r="AR11" s="214"/>
      <c r="AS11" s="214"/>
      <c r="BH11" s="217"/>
      <c r="BI11" s="217"/>
      <c r="BJ11" s="217"/>
      <c r="BK11" s="217"/>
      <c r="BL11" s="217"/>
      <c r="BM11" s="217"/>
      <c r="BN11" s="217"/>
      <c r="BO11" s="217"/>
      <c r="BP11" s="217"/>
      <c r="BQ11" s="217"/>
      <c r="BR11" s="217"/>
      <c r="BS11" s="217"/>
      <c r="BT11" s="217"/>
      <c r="BU11" s="217"/>
      <c r="BV11" s="217"/>
      <c r="BW11" s="217"/>
      <c r="BX11" s="217"/>
      <c r="BY11" s="217"/>
      <c r="BZ11" s="217"/>
      <c r="CA11" s="217"/>
      <c r="CB11" s="217"/>
      <c r="CC11" s="217"/>
      <c r="CD11" s="217"/>
      <c r="CE11" s="217"/>
      <c r="CF11" s="217"/>
      <c r="CG11" s="217"/>
      <c r="CH11" s="217"/>
      <c r="CI11" s="217"/>
    </row>
    <row r="12" spans="1:87">
      <c r="A12" s="207"/>
      <c r="B12" s="207"/>
      <c r="C12" s="207"/>
      <c r="D12" s="214"/>
      <c r="E12" s="214"/>
      <c r="F12" s="214"/>
      <c r="G12" s="214"/>
      <c r="H12" s="214"/>
      <c r="I12" s="214"/>
      <c r="J12" s="214"/>
      <c r="K12" s="214"/>
      <c r="L12" s="214"/>
      <c r="M12" s="214"/>
      <c r="N12" s="214"/>
      <c r="O12" s="214"/>
      <c r="P12" s="214"/>
      <c r="Q12" s="214"/>
      <c r="R12" s="214"/>
      <c r="S12" s="214"/>
      <c r="T12" s="214"/>
      <c r="U12" s="214"/>
      <c r="V12" s="214"/>
      <c r="W12" s="214"/>
      <c r="X12" s="214"/>
      <c r="Y12" s="214"/>
      <c r="Z12" s="214"/>
      <c r="AA12" s="214"/>
      <c r="AB12" s="214"/>
      <c r="AC12" s="214"/>
      <c r="AD12" s="214"/>
      <c r="AE12" s="214"/>
      <c r="AF12" s="214"/>
      <c r="AG12" s="214"/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BH12" s="217"/>
      <c r="BI12" s="217"/>
      <c r="BJ12" s="217"/>
      <c r="BK12" s="217"/>
      <c r="BL12" s="217"/>
      <c r="BM12" s="217"/>
      <c r="BN12" s="217"/>
      <c r="BO12" s="217"/>
      <c r="BP12" s="217"/>
      <c r="BQ12" s="217"/>
      <c r="BR12" s="217"/>
      <c r="BS12" s="217"/>
      <c r="BT12" s="217"/>
      <c r="BU12" s="217"/>
      <c r="BV12" s="217"/>
      <c r="BW12" s="217"/>
      <c r="BX12" s="217"/>
      <c r="BY12" s="217"/>
      <c r="BZ12" s="217"/>
      <c r="CA12" s="217"/>
      <c r="CB12" s="217"/>
      <c r="CC12" s="217"/>
      <c r="CD12" s="217"/>
      <c r="CE12" s="217"/>
      <c r="CF12" s="217"/>
      <c r="CG12" s="217"/>
      <c r="CH12" s="217"/>
      <c r="CI12" s="217"/>
    </row>
    <row r="13" spans="1:87" ht="39" customHeight="1">
      <c r="A13" s="207"/>
      <c r="B13" s="207"/>
      <c r="C13" s="207"/>
      <c r="D13" s="214" t="s">
        <v>103</v>
      </c>
      <c r="E13" s="214"/>
      <c r="F13" s="214"/>
      <c r="G13" s="214"/>
      <c r="H13" s="214"/>
      <c r="I13" s="214"/>
      <c r="J13" s="214"/>
      <c r="K13" s="214" t="s">
        <v>103</v>
      </c>
      <c r="L13" s="214"/>
      <c r="M13" s="214"/>
      <c r="N13" s="214"/>
      <c r="O13" s="214"/>
      <c r="P13" s="214"/>
      <c r="Q13" s="214"/>
      <c r="R13" s="214" t="s">
        <v>103</v>
      </c>
      <c r="S13" s="214"/>
      <c r="T13" s="214"/>
      <c r="U13" s="214"/>
      <c r="V13" s="214"/>
      <c r="W13" s="214"/>
      <c r="X13" s="214"/>
      <c r="Y13" s="214" t="s">
        <v>103</v>
      </c>
      <c r="Z13" s="214"/>
      <c r="AA13" s="214"/>
      <c r="AB13" s="214"/>
      <c r="AC13" s="214"/>
      <c r="AD13" s="214"/>
      <c r="AE13" s="214"/>
      <c r="AF13" s="214" t="s">
        <v>103</v>
      </c>
      <c r="AG13" s="214"/>
      <c r="AH13" s="214"/>
      <c r="AI13" s="214"/>
      <c r="AJ13" s="214"/>
      <c r="AK13" s="214"/>
      <c r="AL13" s="214"/>
      <c r="AM13" s="214" t="s">
        <v>103</v>
      </c>
      <c r="AN13" s="214"/>
      <c r="AO13" s="214"/>
      <c r="AP13" s="214"/>
      <c r="AQ13" s="214"/>
      <c r="AR13" s="214"/>
      <c r="AS13" s="214"/>
      <c r="BH13" s="222"/>
      <c r="BI13" s="222"/>
      <c r="BJ13" s="222"/>
      <c r="BK13" s="222"/>
      <c r="BL13" s="222"/>
      <c r="BM13" s="222"/>
      <c r="BN13" s="222"/>
      <c r="BO13" s="222"/>
      <c r="BP13" s="222"/>
      <c r="BQ13" s="222"/>
      <c r="BR13" s="222"/>
      <c r="BS13" s="222"/>
      <c r="BT13" s="222"/>
      <c r="BU13" s="222"/>
      <c r="BV13" s="222"/>
      <c r="BW13" s="222"/>
      <c r="BX13" s="222"/>
      <c r="BY13" s="222"/>
      <c r="BZ13" s="222"/>
      <c r="CA13" s="222"/>
      <c r="CB13" s="222"/>
      <c r="CC13" s="223"/>
      <c r="CD13" s="223"/>
      <c r="CE13" s="223"/>
      <c r="CF13" s="223"/>
      <c r="CG13" s="223"/>
      <c r="CH13" s="223"/>
      <c r="CI13" s="223"/>
    </row>
    <row r="14" spans="1:87" ht="54.75" customHeight="1">
      <c r="A14" s="207"/>
      <c r="B14" s="207"/>
      <c r="C14" s="207"/>
      <c r="D14" s="7" t="s">
        <v>21</v>
      </c>
      <c r="E14" s="161" t="s">
        <v>2731</v>
      </c>
      <c r="F14" s="161" t="s">
        <v>2732</v>
      </c>
      <c r="G14" s="161" t="s">
        <v>2733</v>
      </c>
      <c r="H14" s="161" t="s">
        <v>2734</v>
      </c>
      <c r="I14" s="161" t="s">
        <v>2739</v>
      </c>
      <c r="J14" s="161" t="s">
        <v>2737</v>
      </c>
      <c r="K14" s="7" t="s">
        <v>21</v>
      </c>
      <c r="L14" s="161" t="s">
        <v>2731</v>
      </c>
      <c r="M14" s="161" t="s">
        <v>2732</v>
      </c>
      <c r="N14" s="161" t="s">
        <v>2733</v>
      </c>
      <c r="O14" s="161" t="s">
        <v>2734</v>
      </c>
      <c r="P14" s="161" t="s">
        <v>2739</v>
      </c>
      <c r="Q14" s="161" t="s">
        <v>2737</v>
      </c>
      <c r="R14" s="7" t="s">
        <v>21</v>
      </c>
      <c r="S14" s="161" t="s">
        <v>2731</v>
      </c>
      <c r="T14" s="161" t="s">
        <v>2732</v>
      </c>
      <c r="U14" s="161" t="s">
        <v>2733</v>
      </c>
      <c r="V14" s="161" t="s">
        <v>2734</v>
      </c>
      <c r="W14" s="161" t="s">
        <v>2739</v>
      </c>
      <c r="X14" s="161" t="s">
        <v>2737</v>
      </c>
      <c r="Y14" s="7" t="s">
        <v>21</v>
      </c>
      <c r="Z14" s="161" t="s">
        <v>2731</v>
      </c>
      <c r="AA14" s="161" t="s">
        <v>2732</v>
      </c>
      <c r="AB14" s="161" t="s">
        <v>2733</v>
      </c>
      <c r="AC14" s="161" t="s">
        <v>2734</v>
      </c>
      <c r="AD14" s="161" t="s">
        <v>2739</v>
      </c>
      <c r="AE14" s="161" t="s">
        <v>2737</v>
      </c>
      <c r="AF14" s="7" t="s">
        <v>21</v>
      </c>
      <c r="AG14" s="161" t="s">
        <v>2731</v>
      </c>
      <c r="AH14" s="161" t="s">
        <v>2732</v>
      </c>
      <c r="AI14" s="161" t="s">
        <v>2733</v>
      </c>
      <c r="AJ14" s="161" t="s">
        <v>2734</v>
      </c>
      <c r="AK14" s="161" t="s">
        <v>2739</v>
      </c>
      <c r="AL14" s="161" t="s">
        <v>2737</v>
      </c>
      <c r="AM14" s="7" t="s">
        <v>21</v>
      </c>
      <c r="AN14" s="161" t="s">
        <v>2731</v>
      </c>
      <c r="AO14" s="161" t="s">
        <v>2732</v>
      </c>
      <c r="AP14" s="161" t="s">
        <v>2733</v>
      </c>
      <c r="AQ14" s="161" t="s">
        <v>2734</v>
      </c>
      <c r="AR14" s="161" t="s">
        <v>2739</v>
      </c>
      <c r="AS14" s="161" t="s">
        <v>2737</v>
      </c>
      <c r="BH14" s="5"/>
      <c r="BI14" s="5"/>
      <c r="BJ14" s="5"/>
      <c r="BK14" s="3"/>
      <c r="BL14" s="3"/>
      <c r="BM14" s="3"/>
      <c r="BN14" s="5"/>
      <c r="BO14" s="5"/>
      <c r="BP14" s="5"/>
      <c r="BQ14" s="5"/>
      <c r="BR14" s="3"/>
      <c r="BS14" s="3"/>
      <c r="BT14" s="3"/>
      <c r="BU14" s="5"/>
      <c r="BV14" s="5"/>
      <c r="BW14" s="5"/>
      <c r="BX14" s="5"/>
      <c r="BY14" s="3"/>
      <c r="BZ14" s="3"/>
      <c r="CA14" s="3"/>
      <c r="CB14" s="5"/>
      <c r="CC14" s="5"/>
      <c r="CD14" s="5"/>
      <c r="CE14" s="5"/>
      <c r="CF14" s="3"/>
      <c r="CG14" s="3"/>
      <c r="CH14" s="3"/>
      <c r="CI14" s="5"/>
    </row>
    <row r="15" spans="1:87">
      <c r="A15" s="37">
        <v>1</v>
      </c>
      <c r="B15" s="37">
        <v>2</v>
      </c>
      <c r="C15" s="37">
        <v>3</v>
      </c>
      <c r="D15" s="11" t="s">
        <v>26</v>
      </c>
      <c r="E15" s="11" t="s">
        <v>27</v>
      </c>
      <c r="F15" s="11" t="s">
        <v>28</v>
      </c>
      <c r="G15" s="11" t="s">
        <v>29</v>
      </c>
      <c r="H15" s="11" t="s">
        <v>30</v>
      </c>
      <c r="I15" s="11" t="s">
        <v>31</v>
      </c>
      <c r="J15" s="11" t="s">
        <v>41</v>
      </c>
      <c r="K15" s="11" t="s">
        <v>42</v>
      </c>
      <c r="L15" s="11" t="s">
        <v>43</v>
      </c>
      <c r="M15" s="11" t="s">
        <v>44</v>
      </c>
      <c r="N15" s="11" t="s">
        <v>45</v>
      </c>
      <c r="O15" s="11" t="s">
        <v>46</v>
      </c>
      <c r="P15" s="11" t="s">
        <v>47</v>
      </c>
      <c r="Q15" s="11" t="s">
        <v>48</v>
      </c>
      <c r="R15" s="11" t="s">
        <v>49</v>
      </c>
      <c r="S15" s="11" t="s">
        <v>50</v>
      </c>
      <c r="T15" s="11" t="s">
        <v>51</v>
      </c>
      <c r="U15" s="11" t="s">
        <v>52</v>
      </c>
      <c r="V15" s="11" t="s">
        <v>53</v>
      </c>
      <c r="W15" s="11" t="s">
        <v>54</v>
      </c>
      <c r="X15" s="11" t="s">
        <v>92</v>
      </c>
      <c r="Y15" s="11" t="s">
        <v>55</v>
      </c>
      <c r="Z15" s="11" t="s">
        <v>56</v>
      </c>
      <c r="AA15" s="11" t="s">
        <v>57</v>
      </c>
      <c r="AB15" s="11" t="s">
        <v>58</v>
      </c>
      <c r="AC15" s="11" t="s">
        <v>59</v>
      </c>
      <c r="AD15" s="11" t="s">
        <v>60</v>
      </c>
      <c r="AE15" s="11" t="s">
        <v>93</v>
      </c>
      <c r="AF15" s="11" t="s">
        <v>2541</v>
      </c>
      <c r="AG15" s="11" t="s">
        <v>2542</v>
      </c>
      <c r="AH15" s="11" t="s">
        <v>2543</v>
      </c>
      <c r="AI15" s="11" t="s">
        <v>2544</v>
      </c>
      <c r="AJ15" s="11" t="s">
        <v>2800</v>
      </c>
      <c r="AK15" s="11" t="s">
        <v>2801</v>
      </c>
      <c r="AL15" s="11" t="s">
        <v>2802</v>
      </c>
      <c r="AM15" s="11" t="s">
        <v>2803</v>
      </c>
      <c r="AN15" s="11" t="s">
        <v>2804</v>
      </c>
      <c r="AO15" s="11" t="s">
        <v>2805</v>
      </c>
      <c r="AP15" s="11" t="s">
        <v>2806</v>
      </c>
      <c r="AQ15" s="11" t="s">
        <v>2807</v>
      </c>
      <c r="AR15" s="11" t="s">
        <v>2808</v>
      </c>
      <c r="AS15" s="11" t="s">
        <v>2809</v>
      </c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</row>
    <row r="16" spans="1:87">
      <c r="A16" s="66" t="s">
        <v>200</v>
      </c>
      <c r="B16" s="67" t="s">
        <v>201</v>
      </c>
      <c r="C16" s="68" t="s">
        <v>202</v>
      </c>
      <c r="D16" s="70" t="s">
        <v>203</v>
      </c>
      <c r="E16" s="138">
        <f t="shared" ref="E16:J16" si="0">E17+E18+E19+E20+E21+E22+E23</f>
        <v>0</v>
      </c>
      <c r="F16" s="138">
        <f t="shared" si="0"/>
        <v>16.77</v>
      </c>
      <c r="G16" s="138">
        <f t="shared" si="0"/>
        <v>5.3650000000000002</v>
      </c>
      <c r="H16" s="138">
        <f t="shared" si="0"/>
        <v>0</v>
      </c>
      <c r="I16" s="138">
        <f t="shared" si="0"/>
        <v>4900</v>
      </c>
      <c r="J16" s="138">
        <f t="shared" si="0"/>
        <v>4.5760000000000005</v>
      </c>
      <c r="K16" s="70" t="s">
        <v>203</v>
      </c>
      <c r="L16" s="138">
        <f t="shared" ref="L16:Q16" si="1">L17+L18+L19+L20+L21+L22+L23</f>
        <v>0</v>
      </c>
      <c r="M16" s="138">
        <f t="shared" si="1"/>
        <v>0</v>
      </c>
      <c r="N16" s="138">
        <f t="shared" si="1"/>
        <v>0.98</v>
      </c>
      <c r="O16" s="138">
        <f t="shared" si="1"/>
        <v>0</v>
      </c>
      <c r="P16" s="138">
        <f t="shared" si="1"/>
        <v>5100</v>
      </c>
      <c r="Q16" s="138">
        <f t="shared" si="1"/>
        <v>0</v>
      </c>
      <c r="R16" s="70" t="s">
        <v>203</v>
      </c>
      <c r="S16" s="138">
        <f t="shared" ref="S16:X16" si="2">S17+S18+S19+S20+S21+S22+S23</f>
        <v>38.64</v>
      </c>
      <c r="T16" s="138">
        <f t="shared" si="2"/>
        <v>450</v>
      </c>
      <c r="U16" s="138">
        <f t="shared" si="2"/>
        <v>0</v>
      </c>
      <c r="V16" s="138">
        <f t="shared" si="2"/>
        <v>0</v>
      </c>
      <c r="W16" s="138">
        <f t="shared" si="2"/>
        <v>0</v>
      </c>
      <c r="X16" s="138">
        <f t="shared" si="2"/>
        <v>0</v>
      </c>
      <c r="Y16" s="70" t="s">
        <v>203</v>
      </c>
      <c r="Z16" s="138">
        <f t="shared" ref="Z16:AE16" si="3">Z17+Z18+Z19+Z20+Z21+Z22+Z23</f>
        <v>0</v>
      </c>
      <c r="AA16" s="138">
        <f t="shared" si="3"/>
        <v>0</v>
      </c>
      <c r="AB16" s="138">
        <f t="shared" si="3"/>
        <v>0</v>
      </c>
      <c r="AC16" s="138">
        <f t="shared" si="3"/>
        <v>0</v>
      </c>
      <c r="AD16" s="138">
        <f t="shared" si="3"/>
        <v>0</v>
      </c>
      <c r="AE16" s="138">
        <f t="shared" si="3"/>
        <v>0</v>
      </c>
      <c r="AF16" s="70" t="s">
        <v>203</v>
      </c>
      <c r="AG16" s="138">
        <f t="shared" ref="AG16:AL16" si="4">AG17+AG18+AG19+AG20+AG21+AG22+AG23</f>
        <v>0</v>
      </c>
      <c r="AH16" s="138">
        <f t="shared" si="4"/>
        <v>0</v>
      </c>
      <c r="AI16" s="138">
        <f t="shared" si="4"/>
        <v>0</v>
      </c>
      <c r="AJ16" s="138">
        <f t="shared" si="4"/>
        <v>0</v>
      </c>
      <c r="AK16" s="138">
        <f t="shared" si="4"/>
        <v>0</v>
      </c>
      <c r="AL16" s="138">
        <f t="shared" si="4"/>
        <v>0</v>
      </c>
      <c r="AM16" s="70" t="s">
        <v>203</v>
      </c>
      <c r="AN16" s="138">
        <f t="shared" ref="AN16:AS16" si="5">AN17+AN18+AN19+AN20+AN21+AN22+AN23</f>
        <v>0</v>
      </c>
      <c r="AO16" s="138">
        <f t="shared" si="5"/>
        <v>0</v>
      </c>
      <c r="AP16" s="138">
        <f t="shared" si="5"/>
        <v>0</v>
      </c>
      <c r="AQ16" s="138">
        <f t="shared" si="5"/>
        <v>0</v>
      </c>
      <c r="AR16" s="138">
        <f t="shared" si="5"/>
        <v>0</v>
      </c>
      <c r="AS16" s="138">
        <f t="shared" si="5"/>
        <v>0</v>
      </c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</row>
    <row r="17" spans="1:87" ht="31.5">
      <c r="A17" s="66" t="s">
        <v>204</v>
      </c>
      <c r="B17" s="71" t="s">
        <v>205</v>
      </c>
      <c r="C17" s="68" t="s">
        <v>202</v>
      </c>
      <c r="D17" s="70" t="s">
        <v>203</v>
      </c>
      <c r="E17" s="84">
        <f t="shared" ref="E17:J17" si="6">SUM(E25,E490,E698,E1160,E1290)</f>
        <v>0</v>
      </c>
      <c r="F17" s="84">
        <f t="shared" si="6"/>
        <v>16.77</v>
      </c>
      <c r="G17" s="84">
        <f t="shared" si="6"/>
        <v>5.3650000000000002</v>
      </c>
      <c r="H17" s="84">
        <f t="shared" si="6"/>
        <v>0</v>
      </c>
      <c r="I17" s="84">
        <f t="shared" si="6"/>
        <v>0</v>
      </c>
      <c r="J17" s="84">
        <f t="shared" si="6"/>
        <v>4.5760000000000005</v>
      </c>
      <c r="K17" s="70" t="s">
        <v>203</v>
      </c>
      <c r="L17" s="84">
        <f t="shared" ref="L17:Q17" si="7">SUM(L25,L490,L698,L1160,L1290)</f>
        <v>0</v>
      </c>
      <c r="M17" s="84">
        <f t="shared" si="7"/>
        <v>0</v>
      </c>
      <c r="N17" s="84">
        <f t="shared" si="7"/>
        <v>0.98</v>
      </c>
      <c r="O17" s="84">
        <f t="shared" si="7"/>
        <v>0</v>
      </c>
      <c r="P17" s="84">
        <f t="shared" si="7"/>
        <v>5100</v>
      </c>
      <c r="Q17" s="84">
        <f t="shared" si="7"/>
        <v>0</v>
      </c>
      <c r="R17" s="70" t="s">
        <v>203</v>
      </c>
      <c r="S17" s="84">
        <f t="shared" ref="S17:X17" si="8">SUM(S25,S490,S698,S1160,S1290)</f>
        <v>38.64</v>
      </c>
      <c r="T17" s="84">
        <f t="shared" si="8"/>
        <v>450</v>
      </c>
      <c r="U17" s="84">
        <f t="shared" si="8"/>
        <v>0</v>
      </c>
      <c r="V17" s="84">
        <f t="shared" si="8"/>
        <v>0</v>
      </c>
      <c r="W17" s="84">
        <f t="shared" si="8"/>
        <v>0</v>
      </c>
      <c r="X17" s="84">
        <f t="shared" si="8"/>
        <v>0</v>
      </c>
      <c r="Y17" s="70" t="s">
        <v>203</v>
      </c>
      <c r="Z17" s="84">
        <f t="shared" ref="Z17:AE17" si="9">SUM(Z25,Z490,Z698,Z1160,Z1290)</f>
        <v>0</v>
      </c>
      <c r="AA17" s="84">
        <f t="shared" si="9"/>
        <v>0</v>
      </c>
      <c r="AB17" s="84">
        <f t="shared" si="9"/>
        <v>0</v>
      </c>
      <c r="AC17" s="84">
        <f t="shared" si="9"/>
        <v>0</v>
      </c>
      <c r="AD17" s="84">
        <f t="shared" si="9"/>
        <v>0</v>
      </c>
      <c r="AE17" s="84">
        <f t="shared" si="9"/>
        <v>0</v>
      </c>
      <c r="AF17" s="70" t="s">
        <v>203</v>
      </c>
      <c r="AG17" s="84">
        <f t="shared" ref="AG17:AL17" si="10">SUM(AG25,AG490,AG698,AG1160,AG1290)</f>
        <v>0</v>
      </c>
      <c r="AH17" s="84">
        <f t="shared" si="10"/>
        <v>0</v>
      </c>
      <c r="AI17" s="84">
        <f t="shared" si="10"/>
        <v>0</v>
      </c>
      <c r="AJ17" s="84">
        <f t="shared" si="10"/>
        <v>0</v>
      </c>
      <c r="AK17" s="84">
        <f t="shared" si="10"/>
        <v>0</v>
      </c>
      <c r="AL17" s="84">
        <f t="shared" si="10"/>
        <v>0</v>
      </c>
      <c r="AM17" s="70" t="s">
        <v>203</v>
      </c>
      <c r="AN17" s="84">
        <f t="shared" ref="AN17:AS17" si="11">SUM(AN25,AN490,AN698,AN1160,AN1290)</f>
        <v>0</v>
      </c>
      <c r="AO17" s="84">
        <f t="shared" si="11"/>
        <v>0</v>
      </c>
      <c r="AP17" s="84">
        <f t="shared" si="11"/>
        <v>0</v>
      </c>
      <c r="AQ17" s="84">
        <f t="shared" si="11"/>
        <v>0</v>
      </c>
      <c r="AR17" s="84">
        <f t="shared" si="11"/>
        <v>0</v>
      </c>
      <c r="AS17" s="84">
        <f t="shared" si="11"/>
        <v>0</v>
      </c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</row>
    <row r="18" spans="1:87">
      <c r="A18" s="66" t="s">
        <v>206</v>
      </c>
      <c r="B18" s="71" t="s">
        <v>207</v>
      </c>
      <c r="C18" s="68" t="s">
        <v>202</v>
      </c>
      <c r="D18" s="70" t="s">
        <v>203</v>
      </c>
      <c r="E18" s="84">
        <f t="shared" ref="E18:J18" si="12">SUM(E50,E509,E739,E1178,E1305)</f>
        <v>0</v>
      </c>
      <c r="F18" s="84">
        <f t="shared" si="12"/>
        <v>0</v>
      </c>
      <c r="G18" s="84">
        <f t="shared" si="12"/>
        <v>0</v>
      </c>
      <c r="H18" s="84">
        <f t="shared" si="12"/>
        <v>0</v>
      </c>
      <c r="I18" s="84">
        <f t="shared" si="12"/>
        <v>0</v>
      </c>
      <c r="J18" s="84">
        <f t="shared" si="12"/>
        <v>0</v>
      </c>
      <c r="K18" s="70" t="s">
        <v>203</v>
      </c>
      <c r="L18" s="84">
        <f t="shared" ref="L18:Q18" si="13">SUM(L50,L509,L739,L1178,L1305)</f>
        <v>0</v>
      </c>
      <c r="M18" s="84">
        <f t="shared" si="13"/>
        <v>0</v>
      </c>
      <c r="N18" s="84">
        <f t="shared" si="13"/>
        <v>0</v>
      </c>
      <c r="O18" s="84">
        <f t="shared" si="13"/>
        <v>0</v>
      </c>
      <c r="P18" s="84">
        <f t="shared" si="13"/>
        <v>0</v>
      </c>
      <c r="Q18" s="84">
        <f t="shared" si="13"/>
        <v>0</v>
      </c>
      <c r="R18" s="70" t="s">
        <v>203</v>
      </c>
      <c r="S18" s="84">
        <f t="shared" ref="S18:X18" si="14">SUM(S50,S509,S739,S1178,S1305)</f>
        <v>0</v>
      </c>
      <c r="T18" s="84">
        <f t="shared" si="14"/>
        <v>0</v>
      </c>
      <c r="U18" s="84">
        <f t="shared" si="14"/>
        <v>0</v>
      </c>
      <c r="V18" s="84">
        <f t="shared" si="14"/>
        <v>0</v>
      </c>
      <c r="W18" s="84">
        <f t="shared" si="14"/>
        <v>0</v>
      </c>
      <c r="X18" s="84">
        <f t="shared" si="14"/>
        <v>0</v>
      </c>
      <c r="Y18" s="70" t="s">
        <v>203</v>
      </c>
      <c r="Z18" s="84">
        <f t="shared" ref="Z18:AE18" si="15">SUM(Z50,Z509,Z739,Z1178,Z1305)</f>
        <v>0</v>
      </c>
      <c r="AA18" s="84">
        <f t="shared" si="15"/>
        <v>0</v>
      </c>
      <c r="AB18" s="84">
        <f t="shared" si="15"/>
        <v>0</v>
      </c>
      <c r="AC18" s="84">
        <f t="shared" si="15"/>
        <v>0</v>
      </c>
      <c r="AD18" s="84">
        <f t="shared" si="15"/>
        <v>0</v>
      </c>
      <c r="AE18" s="84">
        <f t="shared" si="15"/>
        <v>0</v>
      </c>
      <c r="AF18" s="70" t="s">
        <v>203</v>
      </c>
      <c r="AG18" s="84">
        <f t="shared" ref="AG18:AL18" si="16">SUM(AG50,AG509,AG739,AG1178,AG1305)</f>
        <v>0</v>
      </c>
      <c r="AH18" s="84">
        <f t="shared" si="16"/>
        <v>0</v>
      </c>
      <c r="AI18" s="84">
        <f t="shared" si="16"/>
        <v>0</v>
      </c>
      <c r="AJ18" s="84">
        <f t="shared" si="16"/>
        <v>0</v>
      </c>
      <c r="AK18" s="84">
        <f t="shared" si="16"/>
        <v>0</v>
      </c>
      <c r="AL18" s="84">
        <f t="shared" si="16"/>
        <v>0</v>
      </c>
      <c r="AM18" s="70" t="s">
        <v>203</v>
      </c>
      <c r="AN18" s="84">
        <f t="shared" ref="AN18:AS18" si="17">SUM(AN50,AN509,AN739,AN1178,AN1305)</f>
        <v>0</v>
      </c>
      <c r="AO18" s="84">
        <f t="shared" si="17"/>
        <v>0</v>
      </c>
      <c r="AP18" s="84">
        <f t="shared" si="17"/>
        <v>0</v>
      </c>
      <c r="AQ18" s="84">
        <f t="shared" si="17"/>
        <v>0</v>
      </c>
      <c r="AR18" s="84">
        <f t="shared" si="17"/>
        <v>0</v>
      </c>
      <c r="AS18" s="84">
        <f t="shared" si="17"/>
        <v>0</v>
      </c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</row>
    <row r="19" spans="1:87">
      <c r="A19" s="66" t="s">
        <v>208</v>
      </c>
      <c r="B19" s="71" t="s">
        <v>209</v>
      </c>
      <c r="C19" s="68" t="s">
        <v>202</v>
      </c>
      <c r="D19" s="70" t="s">
        <v>203</v>
      </c>
      <c r="E19" s="84">
        <f t="shared" ref="E19:J19" si="18">SUM(E99,E532,E760,E1204,E1314)</f>
        <v>0</v>
      </c>
      <c r="F19" s="84">
        <f t="shared" si="18"/>
        <v>0</v>
      </c>
      <c r="G19" s="84">
        <f t="shared" si="18"/>
        <v>0</v>
      </c>
      <c r="H19" s="84">
        <f t="shared" si="18"/>
        <v>0</v>
      </c>
      <c r="I19" s="84">
        <f t="shared" si="18"/>
        <v>0</v>
      </c>
      <c r="J19" s="84">
        <f t="shared" si="18"/>
        <v>0</v>
      </c>
      <c r="K19" s="70" t="s">
        <v>203</v>
      </c>
      <c r="L19" s="84">
        <f t="shared" ref="L19:Q19" si="19">SUM(L99,L532,L760,L1204,L1314)</f>
        <v>0</v>
      </c>
      <c r="M19" s="84">
        <f t="shared" si="19"/>
        <v>0</v>
      </c>
      <c r="N19" s="84">
        <f t="shared" si="19"/>
        <v>0</v>
      </c>
      <c r="O19" s="84">
        <f t="shared" si="19"/>
        <v>0</v>
      </c>
      <c r="P19" s="84">
        <f t="shared" si="19"/>
        <v>0</v>
      </c>
      <c r="Q19" s="84">
        <f t="shared" si="19"/>
        <v>0</v>
      </c>
      <c r="R19" s="70" t="s">
        <v>203</v>
      </c>
      <c r="S19" s="84">
        <f t="shared" ref="S19:X19" si="20">SUM(S99,S532,S760,S1204,S1314)</f>
        <v>0</v>
      </c>
      <c r="T19" s="84">
        <f t="shared" si="20"/>
        <v>0</v>
      </c>
      <c r="U19" s="84">
        <f t="shared" si="20"/>
        <v>0</v>
      </c>
      <c r="V19" s="84">
        <f t="shared" si="20"/>
        <v>0</v>
      </c>
      <c r="W19" s="84">
        <f t="shared" si="20"/>
        <v>0</v>
      </c>
      <c r="X19" s="84">
        <f t="shared" si="20"/>
        <v>0</v>
      </c>
      <c r="Y19" s="70" t="s">
        <v>203</v>
      </c>
      <c r="Z19" s="84">
        <f t="shared" ref="Z19:AE19" si="21">SUM(Z99,Z532,Z760,Z1204,Z1314)</f>
        <v>0</v>
      </c>
      <c r="AA19" s="84">
        <f t="shared" si="21"/>
        <v>0</v>
      </c>
      <c r="AB19" s="84">
        <f t="shared" si="21"/>
        <v>0</v>
      </c>
      <c r="AC19" s="84">
        <f t="shared" si="21"/>
        <v>0</v>
      </c>
      <c r="AD19" s="84">
        <f t="shared" si="21"/>
        <v>0</v>
      </c>
      <c r="AE19" s="84">
        <f t="shared" si="21"/>
        <v>0</v>
      </c>
      <c r="AF19" s="70" t="s">
        <v>203</v>
      </c>
      <c r="AG19" s="84">
        <f t="shared" ref="AG19:AL19" si="22">SUM(AG99,AG532,AG760,AG1204,AG1314)</f>
        <v>0</v>
      </c>
      <c r="AH19" s="84">
        <f t="shared" si="22"/>
        <v>0</v>
      </c>
      <c r="AI19" s="84">
        <f t="shared" si="22"/>
        <v>0</v>
      </c>
      <c r="AJ19" s="84">
        <f t="shared" si="22"/>
        <v>0</v>
      </c>
      <c r="AK19" s="84">
        <f t="shared" si="22"/>
        <v>0</v>
      </c>
      <c r="AL19" s="84">
        <f t="shared" si="22"/>
        <v>0</v>
      </c>
      <c r="AM19" s="70" t="s">
        <v>203</v>
      </c>
      <c r="AN19" s="84">
        <f t="shared" ref="AN19:AS19" si="23">SUM(AN99,AN532,AN760,AN1204,AN1314)</f>
        <v>0</v>
      </c>
      <c r="AO19" s="84">
        <f t="shared" si="23"/>
        <v>0</v>
      </c>
      <c r="AP19" s="84">
        <f t="shared" si="23"/>
        <v>0</v>
      </c>
      <c r="AQ19" s="84">
        <f t="shared" si="23"/>
        <v>0</v>
      </c>
      <c r="AR19" s="84">
        <f t="shared" si="23"/>
        <v>0</v>
      </c>
      <c r="AS19" s="84">
        <f t="shared" si="23"/>
        <v>0</v>
      </c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</row>
    <row r="20" spans="1:87" ht="31.5">
      <c r="A20" s="66" t="s">
        <v>210</v>
      </c>
      <c r="B20" s="71" t="s">
        <v>211</v>
      </c>
      <c r="C20" s="68" t="s">
        <v>202</v>
      </c>
      <c r="D20" s="70" t="s">
        <v>203</v>
      </c>
      <c r="E20" s="84">
        <f t="shared" ref="E20:J20" si="24">SUM(E237,E571,E938,E1239,E1324)</f>
        <v>0</v>
      </c>
      <c r="F20" s="84">
        <f t="shared" si="24"/>
        <v>0</v>
      </c>
      <c r="G20" s="84">
        <f t="shared" si="24"/>
        <v>0</v>
      </c>
      <c r="H20" s="84">
        <f t="shared" si="24"/>
        <v>0</v>
      </c>
      <c r="I20" s="84">
        <f t="shared" si="24"/>
        <v>4900</v>
      </c>
      <c r="J20" s="84">
        <f t="shared" si="24"/>
        <v>0</v>
      </c>
      <c r="K20" s="70" t="s">
        <v>203</v>
      </c>
      <c r="L20" s="84">
        <f t="shared" ref="L20:Q20" si="25">SUM(L237,L571,L938,L1239,L1324)</f>
        <v>0</v>
      </c>
      <c r="M20" s="84">
        <f t="shared" si="25"/>
        <v>0</v>
      </c>
      <c r="N20" s="84">
        <f t="shared" si="25"/>
        <v>0</v>
      </c>
      <c r="O20" s="84">
        <f t="shared" si="25"/>
        <v>0</v>
      </c>
      <c r="P20" s="84">
        <f t="shared" si="25"/>
        <v>0</v>
      </c>
      <c r="Q20" s="84">
        <f t="shared" si="25"/>
        <v>0</v>
      </c>
      <c r="R20" s="70" t="s">
        <v>203</v>
      </c>
      <c r="S20" s="84">
        <f t="shared" ref="S20:X20" si="26">SUM(S237,S571,S938,S1239,S1324)</f>
        <v>0</v>
      </c>
      <c r="T20" s="84">
        <f t="shared" si="26"/>
        <v>0</v>
      </c>
      <c r="U20" s="84">
        <f t="shared" si="26"/>
        <v>0</v>
      </c>
      <c r="V20" s="84">
        <f t="shared" si="26"/>
        <v>0</v>
      </c>
      <c r="W20" s="84">
        <f t="shared" si="26"/>
        <v>0</v>
      </c>
      <c r="X20" s="84">
        <f t="shared" si="26"/>
        <v>0</v>
      </c>
      <c r="Y20" s="70" t="s">
        <v>203</v>
      </c>
      <c r="Z20" s="84">
        <f t="shared" ref="Z20:AE20" si="27">SUM(Z237,Z571,Z938,Z1239,Z1324)</f>
        <v>0</v>
      </c>
      <c r="AA20" s="84">
        <f t="shared" si="27"/>
        <v>0</v>
      </c>
      <c r="AB20" s="84">
        <f t="shared" si="27"/>
        <v>0</v>
      </c>
      <c r="AC20" s="84">
        <f t="shared" si="27"/>
        <v>0</v>
      </c>
      <c r="AD20" s="84">
        <f t="shared" si="27"/>
        <v>0</v>
      </c>
      <c r="AE20" s="84">
        <f t="shared" si="27"/>
        <v>0</v>
      </c>
      <c r="AF20" s="70" t="s">
        <v>203</v>
      </c>
      <c r="AG20" s="84">
        <f t="shared" ref="AG20:AL20" si="28">SUM(AG237,AG571,AG938,AG1239,AG1324)</f>
        <v>0</v>
      </c>
      <c r="AH20" s="84">
        <f t="shared" si="28"/>
        <v>0</v>
      </c>
      <c r="AI20" s="84">
        <f t="shared" si="28"/>
        <v>0</v>
      </c>
      <c r="AJ20" s="84">
        <f t="shared" si="28"/>
        <v>0</v>
      </c>
      <c r="AK20" s="84">
        <f t="shared" si="28"/>
        <v>0</v>
      </c>
      <c r="AL20" s="84">
        <f t="shared" si="28"/>
        <v>0</v>
      </c>
      <c r="AM20" s="70" t="s">
        <v>203</v>
      </c>
      <c r="AN20" s="84">
        <f t="shared" ref="AN20:AS20" si="29">SUM(AN237,AN571,AN938,AN1239,AN1324)</f>
        <v>0</v>
      </c>
      <c r="AO20" s="84">
        <f t="shared" si="29"/>
        <v>0</v>
      </c>
      <c r="AP20" s="84">
        <f t="shared" si="29"/>
        <v>0</v>
      </c>
      <c r="AQ20" s="84">
        <f t="shared" si="29"/>
        <v>0</v>
      </c>
      <c r="AR20" s="84">
        <f t="shared" si="29"/>
        <v>0</v>
      </c>
      <c r="AS20" s="84">
        <f t="shared" si="29"/>
        <v>0</v>
      </c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</row>
    <row r="21" spans="1:87">
      <c r="A21" s="66" t="s">
        <v>212</v>
      </c>
      <c r="B21" s="71" t="s">
        <v>213</v>
      </c>
      <c r="C21" s="68" t="s">
        <v>202</v>
      </c>
      <c r="D21" s="70" t="s">
        <v>203</v>
      </c>
      <c r="E21" s="84">
        <f t="shared" ref="E21:J21" si="30">SUM(E246,E579,E946,E1246,E1331)</f>
        <v>0</v>
      </c>
      <c r="F21" s="84">
        <f t="shared" si="30"/>
        <v>0</v>
      </c>
      <c r="G21" s="84">
        <f t="shared" si="30"/>
        <v>0</v>
      </c>
      <c r="H21" s="84">
        <f t="shared" si="30"/>
        <v>0</v>
      </c>
      <c r="I21" s="84">
        <f t="shared" si="30"/>
        <v>0</v>
      </c>
      <c r="J21" s="84">
        <f t="shared" si="30"/>
        <v>0</v>
      </c>
      <c r="K21" s="70" t="s">
        <v>203</v>
      </c>
      <c r="L21" s="84">
        <f t="shared" ref="L21:Q21" si="31">SUM(L246,L579,L946,L1246,L1331)</f>
        <v>0</v>
      </c>
      <c r="M21" s="84">
        <f t="shared" si="31"/>
        <v>0</v>
      </c>
      <c r="N21" s="84">
        <f t="shared" si="31"/>
        <v>0</v>
      </c>
      <c r="O21" s="84">
        <f t="shared" si="31"/>
        <v>0</v>
      </c>
      <c r="P21" s="84">
        <f t="shared" si="31"/>
        <v>0</v>
      </c>
      <c r="Q21" s="84">
        <f t="shared" si="31"/>
        <v>0</v>
      </c>
      <c r="R21" s="70" t="s">
        <v>203</v>
      </c>
      <c r="S21" s="84">
        <f t="shared" ref="S21:X21" si="32">SUM(S246,S579,S946,S1246,S1331)</f>
        <v>0</v>
      </c>
      <c r="T21" s="84">
        <f t="shared" si="32"/>
        <v>0</v>
      </c>
      <c r="U21" s="84">
        <f t="shared" si="32"/>
        <v>0</v>
      </c>
      <c r="V21" s="84">
        <f t="shared" si="32"/>
        <v>0</v>
      </c>
      <c r="W21" s="84">
        <f t="shared" si="32"/>
        <v>0</v>
      </c>
      <c r="X21" s="84">
        <f t="shared" si="32"/>
        <v>0</v>
      </c>
      <c r="Y21" s="70" t="s">
        <v>203</v>
      </c>
      <c r="Z21" s="84">
        <f t="shared" ref="Z21:AE21" si="33">SUM(Z246,Z579,Z946,Z1246,Z1331)</f>
        <v>0</v>
      </c>
      <c r="AA21" s="84">
        <f t="shared" si="33"/>
        <v>0</v>
      </c>
      <c r="AB21" s="84">
        <f t="shared" si="33"/>
        <v>0</v>
      </c>
      <c r="AC21" s="84">
        <f t="shared" si="33"/>
        <v>0</v>
      </c>
      <c r="AD21" s="84">
        <f t="shared" si="33"/>
        <v>0</v>
      </c>
      <c r="AE21" s="84">
        <f t="shared" si="33"/>
        <v>0</v>
      </c>
      <c r="AF21" s="70" t="s">
        <v>203</v>
      </c>
      <c r="AG21" s="84">
        <f t="shared" ref="AG21:AL21" si="34">SUM(AG246,AG579,AG946,AG1246,AG1331)</f>
        <v>0</v>
      </c>
      <c r="AH21" s="84">
        <f t="shared" si="34"/>
        <v>0</v>
      </c>
      <c r="AI21" s="84">
        <f t="shared" si="34"/>
        <v>0</v>
      </c>
      <c r="AJ21" s="84">
        <f t="shared" si="34"/>
        <v>0</v>
      </c>
      <c r="AK21" s="84">
        <f t="shared" si="34"/>
        <v>0</v>
      </c>
      <c r="AL21" s="84">
        <f t="shared" si="34"/>
        <v>0</v>
      </c>
      <c r="AM21" s="70" t="s">
        <v>203</v>
      </c>
      <c r="AN21" s="84">
        <f t="shared" ref="AN21:AS21" si="35">SUM(AN246,AN579,AN946,AN1246,AN1331)</f>
        <v>0</v>
      </c>
      <c r="AO21" s="84">
        <f t="shared" si="35"/>
        <v>0</v>
      </c>
      <c r="AP21" s="84">
        <f t="shared" si="35"/>
        <v>0</v>
      </c>
      <c r="AQ21" s="84">
        <f t="shared" si="35"/>
        <v>0</v>
      </c>
      <c r="AR21" s="84">
        <f t="shared" si="35"/>
        <v>0</v>
      </c>
      <c r="AS21" s="84">
        <f t="shared" si="35"/>
        <v>0</v>
      </c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</row>
    <row r="22" spans="1:87" ht="31.5">
      <c r="A22" s="66" t="s">
        <v>214</v>
      </c>
      <c r="B22" s="71" t="s">
        <v>215</v>
      </c>
      <c r="C22" s="68" t="s">
        <v>202</v>
      </c>
      <c r="D22" s="70" t="s">
        <v>203</v>
      </c>
      <c r="E22" s="84">
        <f t="shared" ref="E22:J23" si="36">SUM(E263,E585,E956,E1254,E1338)</f>
        <v>0</v>
      </c>
      <c r="F22" s="84">
        <f t="shared" si="36"/>
        <v>0</v>
      </c>
      <c r="G22" s="84">
        <f t="shared" si="36"/>
        <v>0</v>
      </c>
      <c r="H22" s="84">
        <f t="shared" si="36"/>
        <v>0</v>
      </c>
      <c r="I22" s="84">
        <f t="shared" si="36"/>
        <v>0</v>
      </c>
      <c r="J22" s="84">
        <f t="shared" si="36"/>
        <v>0</v>
      </c>
      <c r="K22" s="70" t="s">
        <v>203</v>
      </c>
      <c r="L22" s="84">
        <f t="shared" ref="L22:Q23" si="37">SUM(L263,L585,L956,L1254,L1338)</f>
        <v>0</v>
      </c>
      <c r="M22" s="84">
        <f t="shared" si="37"/>
        <v>0</v>
      </c>
      <c r="N22" s="84">
        <f t="shared" si="37"/>
        <v>0</v>
      </c>
      <c r="O22" s="84">
        <f t="shared" si="37"/>
        <v>0</v>
      </c>
      <c r="P22" s="84">
        <f t="shared" si="37"/>
        <v>0</v>
      </c>
      <c r="Q22" s="84">
        <f t="shared" si="37"/>
        <v>0</v>
      </c>
      <c r="R22" s="70" t="s">
        <v>203</v>
      </c>
      <c r="S22" s="84">
        <f t="shared" ref="S22:X23" si="38">SUM(S263,S585,S956,S1254,S1338)</f>
        <v>0</v>
      </c>
      <c r="T22" s="84">
        <f t="shared" si="38"/>
        <v>0</v>
      </c>
      <c r="U22" s="84">
        <f t="shared" si="38"/>
        <v>0</v>
      </c>
      <c r="V22" s="84">
        <f t="shared" si="38"/>
        <v>0</v>
      </c>
      <c r="W22" s="84">
        <f t="shared" si="38"/>
        <v>0</v>
      </c>
      <c r="X22" s="84">
        <f t="shared" si="38"/>
        <v>0</v>
      </c>
      <c r="Y22" s="70" t="s">
        <v>203</v>
      </c>
      <c r="Z22" s="84">
        <f t="shared" ref="Z22:AE23" si="39">SUM(Z263,Z585,Z956,Z1254,Z1338)</f>
        <v>0</v>
      </c>
      <c r="AA22" s="84">
        <f t="shared" si="39"/>
        <v>0</v>
      </c>
      <c r="AB22" s="84">
        <f t="shared" si="39"/>
        <v>0</v>
      </c>
      <c r="AC22" s="84">
        <f t="shared" si="39"/>
        <v>0</v>
      </c>
      <c r="AD22" s="84">
        <f t="shared" si="39"/>
        <v>0</v>
      </c>
      <c r="AE22" s="84">
        <f t="shared" si="39"/>
        <v>0</v>
      </c>
      <c r="AF22" s="70" t="s">
        <v>203</v>
      </c>
      <c r="AG22" s="84">
        <f t="shared" ref="AG22:AL23" si="40">SUM(AG263,AG585,AG956,AG1254,AG1338)</f>
        <v>0</v>
      </c>
      <c r="AH22" s="84">
        <f t="shared" si="40"/>
        <v>0</v>
      </c>
      <c r="AI22" s="84">
        <f t="shared" si="40"/>
        <v>0</v>
      </c>
      <c r="AJ22" s="84">
        <f t="shared" si="40"/>
        <v>0</v>
      </c>
      <c r="AK22" s="84">
        <f t="shared" si="40"/>
        <v>0</v>
      </c>
      <c r="AL22" s="84">
        <f t="shared" si="40"/>
        <v>0</v>
      </c>
      <c r="AM22" s="70" t="s">
        <v>203</v>
      </c>
      <c r="AN22" s="84">
        <f t="shared" ref="AN22:AS23" si="41">SUM(AN263,AN585,AN956,AN1254,AN1338)</f>
        <v>0</v>
      </c>
      <c r="AO22" s="84">
        <f t="shared" si="41"/>
        <v>0</v>
      </c>
      <c r="AP22" s="84">
        <f t="shared" si="41"/>
        <v>0</v>
      </c>
      <c r="AQ22" s="84">
        <f t="shared" si="41"/>
        <v>0</v>
      </c>
      <c r="AR22" s="84">
        <f t="shared" si="41"/>
        <v>0</v>
      </c>
      <c r="AS22" s="84">
        <f t="shared" si="41"/>
        <v>0</v>
      </c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</row>
    <row r="23" spans="1:87">
      <c r="A23" s="66" t="s">
        <v>216</v>
      </c>
      <c r="B23" s="71" t="s">
        <v>217</v>
      </c>
      <c r="C23" s="68" t="s">
        <v>202</v>
      </c>
      <c r="D23" s="70" t="s">
        <v>203</v>
      </c>
      <c r="E23" s="84">
        <f t="shared" si="36"/>
        <v>0</v>
      </c>
      <c r="F23" s="84">
        <f t="shared" si="36"/>
        <v>0</v>
      </c>
      <c r="G23" s="84">
        <f t="shared" si="36"/>
        <v>0</v>
      </c>
      <c r="H23" s="84">
        <f t="shared" si="36"/>
        <v>0</v>
      </c>
      <c r="I23" s="84">
        <f t="shared" si="36"/>
        <v>0</v>
      </c>
      <c r="J23" s="84">
        <f t="shared" si="36"/>
        <v>0</v>
      </c>
      <c r="K23" s="70" t="s">
        <v>203</v>
      </c>
      <c r="L23" s="84">
        <f t="shared" si="37"/>
        <v>0</v>
      </c>
      <c r="M23" s="84">
        <f t="shared" si="37"/>
        <v>0</v>
      </c>
      <c r="N23" s="84">
        <f t="shared" si="37"/>
        <v>0</v>
      </c>
      <c r="O23" s="84">
        <f t="shared" si="37"/>
        <v>0</v>
      </c>
      <c r="P23" s="84">
        <f t="shared" si="37"/>
        <v>0</v>
      </c>
      <c r="Q23" s="84">
        <f t="shared" si="37"/>
        <v>0</v>
      </c>
      <c r="R23" s="70" t="s">
        <v>203</v>
      </c>
      <c r="S23" s="84">
        <f t="shared" si="38"/>
        <v>0</v>
      </c>
      <c r="T23" s="84">
        <f t="shared" si="38"/>
        <v>0</v>
      </c>
      <c r="U23" s="84">
        <f t="shared" si="38"/>
        <v>0</v>
      </c>
      <c r="V23" s="84">
        <f t="shared" si="38"/>
        <v>0</v>
      </c>
      <c r="W23" s="84">
        <f t="shared" si="38"/>
        <v>0</v>
      </c>
      <c r="X23" s="84">
        <f t="shared" si="38"/>
        <v>0</v>
      </c>
      <c r="Y23" s="70" t="s">
        <v>203</v>
      </c>
      <c r="Z23" s="84">
        <f t="shared" si="39"/>
        <v>0</v>
      </c>
      <c r="AA23" s="84">
        <f t="shared" si="39"/>
        <v>0</v>
      </c>
      <c r="AB23" s="84">
        <f t="shared" si="39"/>
        <v>0</v>
      </c>
      <c r="AC23" s="84">
        <f t="shared" si="39"/>
        <v>0</v>
      </c>
      <c r="AD23" s="84">
        <f t="shared" si="39"/>
        <v>0</v>
      </c>
      <c r="AE23" s="84">
        <f t="shared" si="39"/>
        <v>0</v>
      </c>
      <c r="AF23" s="70" t="s">
        <v>203</v>
      </c>
      <c r="AG23" s="84">
        <f t="shared" si="40"/>
        <v>0</v>
      </c>
      <c r="AH23" s="84">
        <f t="shared" si="40"/>
        <v>0</v>
      </c>
      <c r="AI23" s="84">
        <f t="shared" si="40"/>
        <v>0</v>
      </c>
      <c r="AJ23" s="84">
        <f t="shared" si="40"/>
        <v>0</v>
      </c>
      <c r="AK23" s="84">
        <f t="shared" si="40"/>
        <v>0</v>
      </c>
      <c r="AL23" s="84">
        <f t="shared" si="40"/>
        <v>0</v>
      </c>
      <c r="AM23" s="70" t="s">
        <v>203</v>
      </c>
      <c r="AN23" s="84">
        <f t="shared" si="41"/>
        <v>0</v>
      </c>
      <c r="AO23" s="84">
        <f t="shared" si="41"/>
        <v>0</v>
      </c>
      <c r="AP23" s="84">
        <f t="shared" si="41"/>
        <v>0</v>
      </c>
      <c r="AQ23" s="84">
        <f t="shared" si="41"/>
        <v>0</v>
      </c>
      <c r="AR23" s="84">
        <f t="shared" si="41"/>
        <v>0</v>
      </c>
      <c r="AS23" s="84">
        <f t="shared" si="41"/>
        <v>0</v>
      </c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</row>
    <row r="24" spans="1:87">
      <c r="A24" s="171" t="s">
        <v>218</v>
      </c>
      <c r="B24" s="67" t="s">
        <v>219</v>
      </c>
      <c r="C24" s="172" t="s">
        <v>202</v>
      </c>
      <c r="D24" s="70" t="s">
        <v>203</v>
      </c>
      <c r="E24" s="70">
        <f t="shared" ref="E24:J24" si="42">SUM(E25,E50,E99,E237,E246,E263,E264)</f>
        <v>0</v>
      </c>
      <c r="F24" s="70">
        <f t="shared" si="42"/>
        <v>16.77</v>
      </c>
      <c r="G24" s="70">
        <f t="shared" si="42"/>
        <v>0.84</v>
      </c>
      <c r="H24" s="70">
        <f t="shared" si="42"/>
        <v>0</v>
      </c>
      <c r="I24" s="70">
        <f t="shared" si="42"/>
        <v>0</v>
      </c>
      <c r="J24" s="70">
        <f t="shared" si="42"/>
        <v>0</v>
      </c>
      <c r="K24" s="70" t="s">
        <v>203</v>
      </c>
      <c r="L24" s="70">
        <f t="shared" ref="L24:Q24" si="43">SUM(L25,L50,L99,L237,L246,L263,L264)</f>
        <v>0</v>
      </c>
      <c r="M24" s="70">
        <f t="shared" si="43"/>
        <v>0</v>
      </c>
      <c r="N24" s="70">
        <f t="shared" si="43"/>
        <v>0.98</v>
      </c>
      <c r="O24" s="70">
        <f t="shared" si="43"/>
        <v>0</v>
      </c>
      <c r="P24" s="70">
        <f t="shared" si="43"/>
        <v>0</v>
      </c>
      <c r="Q24" s="70">
        <f t="shared" si="43"/>
        <v>0</v>
      </c>
      <c r="R24" s="70" t="s">
        <v>203</v>
      </c>
      <c r="S24" s="70">
        <f t="shared" ref="S24:X24" si="44">SUM(S25,S50,S99,S237,S246,S263,S264)</f>
        <v>9</v>
      </c>
      <c r="T24" s="70">
        <f t="shared" si="44"/>
        <v>450</v>
      </c>
      <c r="U24" s="70">
        <f t="shared" si="44"/>
        <v>0</v>
      </c>
      <c r="V24" s="70">
        <f t="shared" si="44"/>
        <v>0</v>
      </c>
      <c r="W24" s="70">
        <f t="shared" si="44"/>
        <v>0</v>
      </c>
      <c r="X24" s="70">
        <f t="shared" si="44"/>
        <v>0</v>
      </c>
      <c r="Y24" s="70" t="s">
        <v>203</v>
      </c>
      <c r="Z24" s="70">
        <f t="shared" ref="Z24:AE24" si="45">SUM(Z25,Z50,Z99,Z237,Z246,Z263,Z264)</f>
        <v>0</v>
      </c>
      <c r="AA24" s="70">
        <f t="shared" si="45"/>
        <v>0</v>
      </c>
      <c r="AB24" s="70">
        <f t="shared" si="45"/>
        <v>0</v>
      </c>
      <c r="AC24" s="70">
        <f t="shared" si="45"/>
        <v>0</v>
      </c>
      <c r="AD24" s="70">
        <f t="shared" si="45"/>
        <v>0</v>
      </c>
      <c r="AE24" s="70">
        <f t="shared" si="45"/>
        <v>0</v>
      </c>
      <c r="AF24" s="70" t="s">
        <v>203</v>
      </c>
      <c r="AG24" s="70">
        <f t="shared" ref="AG24:AL24" si="46">SUM(AG25,AG50,AG99,AG237,AG246,AG263,AG264)</f>
        <v>0</v>
      </c>
      <c r="AH24" s="70">
        <f t="shared" si="46"/>
        <v>0</v>
      </c>
      <c r="AI24" s="70">
        <f t="shared" si="46"/>
        <v>0</v>
      </c>
      <c r="AJ24" s="70">
        <f t="shared" si="46"/>
        <v>0</v>
      </c>
      <c r="AK24" s="70">
        <f t="shared" si="46"/>
        <v>0</v>
      </c>
      <c r="AL24" s="70">
        <f t="shared" si="46"/>
        <v>0</v>
      </c>
      <c r="AM24" s="70" t="s">
        <v>203</v>
      </c>
      <c r="AN24" s="70">
        <f t="shared" ref="AN24:AS24" si="47">SUM(AN25,AN50,AN99,AN237,AN246,AN263,AN264)</f>
        <v>0</v>
      </c>
      <c r="AO24" s="70">
        <f t="shared" si="47"/>
        <v>0</v>
      </c>
      <c r="AP24" s="70">
        <f t="shared" si="47"/>
        <v>0</v>
      </c>
      <c r="AQ24" s="70">
        <f t="shared" si="47"/>
        <v>0</v>
      </c>
      <c r="AR24" s="70">
        <f t="shared" si="47"/>
        <v>0</v>
      </c>
      <c r="AS24" s="70">
        <f t="shared" si="47"/>
        <v>0</v>
      </c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</row>
    <row r="25" spans="1:87" ht="31.5">
      <c r="A25" s="73" t="s">
        <v>116</v>
      </c>
      <c r="B25" s="67" t="s">
        <v>220</v>
      </c>
      <c r="C25" s="68" t="s">
        <v>202</v>
      </c>
      <c r="D25" s="70" t="s">
        <v>203</v>
      </c>
      <c r="E25" s="84">
        <f t="shared" ref="E25:J25" si="48">E26+E30+E33+E49</f>
        <v>0</v>
      </c>
      <c r="F25" s="84">
        <f t="shared" si="48"/>
        <v>16.77</v>
      </c>
      <c r="G25" s="84">
        <f t="shared" si="48"/>
        <v>0.84</v>
      </c>
      <c r="H25" s="84">
        <f t="shared" si="48"/>
        <v>0</v>
      </c>
      <c r="I25" s="84">
        <f t="shared" si="48"/>
        <v>0</v>
      </c>
      <c r="J25" s="84">
        <f t="shared" si="48"/>
        <v>0</v>
      </c>
      <c r="K25" s="70" t="s">
        <v>203</v>
      </c>
      <c r="L25" s="84">
        <f t="shared" ref="L25:Q25" si="49">L26+L30+L33+L49</f>
        <v>0</v>
      </c>
      <c r="M25" s="84">
        <f t="shared" si="49"/>
        <v>0</v>
      </c>
      <c r="N25" s="84">
        <f t="shared" si="49"/>
        <v>0.98</v>
      </c>
      <c r="O25" s="84">
        <f t="shared" si="49"/>
        <v>0</v>
      </c>
      <c r="P25" s="84">
        <f t="shared" si="49"/>
        <v>0</v>
      </c>
      <c r="Q25" s="84">
        <f t="shared" si="49"/>
        <v>0</v>
      </c>
      <c r="R25" s="70" t="s">
        <v>203</v>
      </c>
      <c r="S25" s="84">
        <f t="shared" ref="S25:X25" si="50">S26+S30+S33+S49</f>
        <v>9</v>
      </c>
      <c r="T25" s="84">
        <f t="shared" si="50"/>
        <v>450</v>
      </c>
      <c r="U25" s="84">
        <f t="shared" si="50"/>
        <v>0</v>
      </c>
      <c r="V25" s="84">
        <f t="shared" si="50"/>
        <v>0</v>
      </c>
      <c r="W25" s="84">
        <f t="shared" si="50"/>
        <v>0</v>
      </c>
      <c r="X25" s="84">
        <f t="shared" si="50"/>
        <v>0</v>
      </c>
      <c r="Y25" s="70" t="s">
        <v>203</v>
      </c>
      <c r="Z25" s="84">
        <f t="shared" ref="Z25:AE25" si="51">Z26+Z30+Z33+Z49</f>
        <v>0</v>
      </c>
      <c r="AA25" s="84">
        <f t="shared" si="51"/>
        <v>0</v>
      </c>
      <c r="AB25" s="84">
        <f t="shared" si="51"/>
        <v>0</v>
      </c>
      <c r="AC25" s="84">
        <f t="shared" si="51"/>
        <v>0</v>
      </c>
      <c r="AD25" s="84">
        <f t="shared" si="51"/>
        <v>0</v>
      </c>
      <c r="AE25" s="84">
        <f t="shared" si="51"/>
        <v>0</v>
      </c>
      <c r="AF25" s="70" t="s">
        <v>203</v>
      </c>
      <c r="AG25" s="84">
        <f t="shared" ref="AG25:AL25" si="52">AG26+AG30+AG33+AG49</f>
        <v>0</v>
      </c>
      <c r="AH25" s="84">
        <f t="shared" si="52"/>
        <v>0</v>
      </c>
      <c r="AI25" s="84">
        <f t="shared" si="52"/>
        <v>0</v>
      </c>
      <c r="AJ25" s="84">
        <f t="shared" si="52"/>
        <v>0</v>
      </c>
      <c r="AK25" s="84">
        <f t="shared" si="52"/>
        <v>0</v>
      </c>
      <c r="AL25" s="84">
        <f t="shared" si="52"/>
        <v>0</v>
      </c>
      <c r="AM25" s="70" t="s">
        <v>203</v>
      </c>
      <c r="AN25" s="84">
        <f t="shared" ref="AN25:AS25" si="53">AN26+AN30+AN33+AN49</f>
        <v>0</v>
      </c>
      <c r="AO25" s="84">
        <f t="shared" si="53"/>
        <v>0</v>
      </c>
      <c r="AP25" s="84">
        <f t="shared" si="53"/>
        <v>0</v>
      </c>
      <c r="AQ25" s="84">
        <f t="shared" si="53"/>
        <v>0</v>
      </c>
      <c r="AR25" s="84">
        <f t="shared" si="53"/>
        <v>0</v>
      </c>
      <c r="AS25" s="84">
        <f t="shared" si="53"/>
        <v>0</v>
      </c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</row>
    <row r="26" spans="1:87" ht="94.5">
      <c r="A26" s="73" t="s">
        <v>117</v>
      </c>
      <c r="B26" s="67" t="s">
        <v>221</v>
      </c>
      <c r="C26" s="68" t="s">
        <v>202</v>
      </c>
      <c r="D26" s="70" t="s">
        <v>203</v>
      </c>
      <c r="E26" s="84">
        <f t="shared" ref="E26:J27" si="54">E27</f>
        <v>0</v>
      </c>
      <c r="F26" s="84">
        <f t="shared" si="54"/>
        <v>0</v>
      </c>
      <c r="G26" s="84">
        <f t="shared" si="54"/>
        <v>0</v>
      </c>
      <c r="H26" s="84">
        <f t="shared" si="54"/>
        <v>0</v>
      </c>
      <c r="I26" s="84">
        <f t="shared" si="54"/>
        <v>0</v>
      </c>
      <c r="J26" s="84">
        <f t="shared" si="54"/>
        <v>0</v>
      </c>
      <c r="K26" s="70" t="s">
        <v>203</v>
      </c>
      <c r="L26" s="84">
        <f t="shared" ref="L26:Q27" si="55">L27</f>
        <v>0</v>
      </c>
      <c r="M26" s="84">
        <f t="shared" si="55"/>
        <v>0</v>
      </c>
      <c r="N26" s="84">
        <f t="shared" si="55"/>
        <v>0</v>
      </c>
      <c r="O26" s="84">
        <f t="shared" si="55"/>
        <v>0</v>
      </c>
      <c r="P26" s="84">
        <f t="shared" si="55"/>
        <v>0</v>
      </c>
      <c r="Q26" s="84">
        <f t="shared" si="55"/>
        <v>0</v>
      </c>
      <c r="R26" s="70" t="s">
        <v>203</v>
      </c>
      <c r="S26" s="84">
        <f t="shared" ref="S26:X27" si="56">S27</f>
        <v>9</v>
      </c>
      <c r="T26" s="84">
        <f t="shared" si="56"/>
        <v>0</v>
      </c>
      <c r="U26" s="84">
        <f t="shared" si="56"/>
        <v>0</v>
      </c>
      <c r="V26" s="84">
        <f t="shared" si="56"/>
        <v>0</v>
      </c>
      <c r="W26" s="84">
        <f t="shared" si="56"/>
        <v>0</v>
      </c>
      <c r="X26" s="84">
        <f t="shared" si="56"/>
        <v>0</v>
      </c>
      <c r="Y26" s="70" t="s">
        <v>203</v>
      </c>
      <c r="Z26" s="84">
        <f t="shared" ref="Z26:AE27" si="57">Z27</f>
        <v>0</v>
      </c>
      <c r="AA26" s="84">
        <f t="shared" si="57"/>
        <v>0</v>
      </c>
      <c r="AB26" s="84">
        <f t="shared" si="57"/>
        <v>0</v>
      </c>
      <c r="AC26" s="84">
        <f t="shared" si="57"/>
        <v>0</v>
      </c>
      <c r="AD26" s="84">
        <f t="shared" si="57"/>
        <v>0</v>
      </c>
      <c r="AE26" s="84">
        <f t="shared" si="57"/>
        <v>0</v>
      </c>
      <c r="AF26" s="70" t="s">
        <v>203</v>
      </c>
      <c r="AG26" s="84">
        <f t="shared" ref="AG26:AL27" si="58">AG27</f>
        <v>0</v>
      </c>
      <c r="AH26" s="84">
        <f t="shared" si="58"/>
        <v>0</v>
      </c>
      <c r="AI26" s="84">
        <f t="shared" si="58"/>
        <v>0</v>
      </c>
      <c r="AJ26" s="84">
        <f t="shared" si="58"/>
        <v>0</v>
      </c>
      <c r="AK26" s="84">
        <f t="shared" si="58"/>
        <v>0</v>
      </c>
      <c r="AL26" s="84">
        <f t="shared" si="58"/>
        <v>0</v>
      </c>
      <c r="AM26" s="70" t="s">
        <v>203</v>
      </c>
      <c r="AN26" s="84">
        <f t="shared" ref="AN26:AS27" si="59">AN27</f>
        <v>0</v>
      </c>
      <c r="AO26" s="84">
        <f t="shared" si="59"/>
        <v>0</v>
      </c>
      <c r="AP26" s="84">
        <f t="shared" si="59"/>
        <v>0</v>
      </c>
      <c r="AQ26" s="84">
        <f t="shared" si="59"/>
        <v>0</v>
      </c>
      <c r="AR26" s="84">
        <f t="shared" si="59"/>
        <v>0</v>
      </c>
      <c r="AS26" s="84">
        <f t="shared" si="59"/>
        <v>0</v>
      </c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</row>
    <row r="27" spans="1:87">
      <c r="A27" s="73" t="s">
        <v>130</v>
      </c>
      <c r="B27" s="67" t="s">
        <v>222</v>
      </c>
      <c r="C27" s="68" t="s">
        <v>202</v>
      </c>
      <c r="D27" s="70" t="s">
        <v>203</v>
      </c>
      <c r="E27" s="84">
        <f t="shared" si="54"/>
        <v>0</v>
      </c>
      <c r="F27" s="84">
        <f t="shared" si="54"/>
        <v>0</v>
      </c>
      <c r="G27" s="84">
        <f t="shared" si="54"/>
        <v>0</v>
      </c>
      <c r="H27" s="84">
        <f t="shared" si="54"/>
        <v>0</v>
      </c>
      <c r="I27" s="84">
        <f t="shared" si="54"/>
        <v>0</v>
      </c>
      <c r="J27" s="84">
        <f t="shared" si="54"/>
        <v>0</v>
      </c>
      <c r="K27" s="70" t="s">
        <v>203</v>
      </c>
      <c r="L27" s="84">
        <f t="shared" si="55"/>
        <v>0</v>
      </c>
      <c r="M27" s="84">
        <f t="shared" si="55"/>
        <v>0</v>
      </c>
      <c r="N27" s="84">
        <f t="shared" si="55"/>
        <v>0</v>
      </c>
      <c r="O27" s="84">
        <f t="shared" si="55"/>
        <v>0</v>
      </c>
      <c r="P27" s="84">
        <f t="shared" si="55"/>
        <v>0</v>
      </c>
      <c r="Q27" s="84">
        <f t="shared" si="55"/>
        <v>0</v>
      </c>
      <c r="R27" s="70" t="s">
        <v>203</v>
      </c>
      <c r="S27" s="84">
        <f t="shared" si="56"/>
        <v>9</v>
      </c>
      <c r="T27" s="84">
        <f t="shared" si="56"/>
        <v>0</v>
      </c>
      <c r="U27" s="84">
        <f t="shared" si="56"/>
        <v>0</v>
      </c>
      <c r="V27" s="84">
        <f t="shared" si="56"/>
        <v>0</v>
      </c>
      <c r="W27" s="84">
        <f t="shared" si="56"/>
        <v>0</v>
      </c>
      <c r="X27" s="84">
        <f t="shared" si="56"/>
        <v>0</v>
      </c>
      <c r="Y27" s="70" t="s">
        <v>203</v>
      </c>
      <c r="Z27" s="84">
        <f t="shared" si="57"/>
        <v>0</v>
      </c>
      <c r="AA27" s="84">
        <f t="shared" si="57"/>
        <v>0</v>
      </c>
      <c r="AB27" s="84">
        <f t="shared" si="57"/>
        <v>0</v>
      </c>
      <c r="AC27" s="84">
        <f t="shared" si="57"/>
        <v>0</v>
      </c>
      <c r="AD27" s="84">
        <f t="shared" si="57"/>
        <v>0</v>
      </c>
      <c r="AE27" s="84">
        <f t="shared" si="57"/>
        <v>0</v>
      </c>
      <c r="AF27" s="70" t="s">
        <v>203</v>
      </c>
      <c r="AG27" s="84">
        <f t="shared" si="58"/>
        <v>0</v>
      </c>
      <c r="AH27" s="84">
        <f t="shared" si="58"/>
        <v>0</v>
      </c>
      <c r="AI27" s="84">
        <f t="shared" si="58"/>
        <v>0</v>
      </c>
      <c r="AJ27" s="84">
        <f t="shared" si="58"/>
        <v>0</v>
      </c>
      <c r="AK27" s="84">
        <f t="shared" si="58"/>
        <v>0</v>
      </c>
      <c r="AL27" s="84">
        <f t="shared" si="58"/>
        <v>0</v>
      </c>
      <c r="AM27" s="70" t="s">
        <v>203</v>
      </c>
      <c r="AN27" s="84">
        <f t="shared" si="59"/>
        <v>0</v>
      </c>
      <c r="AO27" s="84">
        <f t="shared" si="59"/>
        <v>0</v>
      </c>
      <c r="AP27" s="84">
        <f t="shared" si="59"/>
        <v>0</v>
      </c>
      <c r="AQ27" s="84">
        <f t="shared" si="59"/>
        <v>0</v>
      </c>
      <c r="AR27" s="84">
        <f t="shared" si="59"/>
        <v>0</v>
      </c>
      <c r="AS27" s="84">
        <f t="shared" si="59"/>
        <v>0</v>
      </c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</row>
    <row r="28" spans="1:87" ht="31.5">
      <c r="A28" s="73" t="s">
        <v>130</v>
      </c>
      <c r="B28" s="74" t="s">
        <v>223</v>
      </c>
      <c r="C28" s="75" t="s">
        <v>224</v>
      </c>
      <c r="D28" s="79" t="s">
        <v>203</v>
      </c>
      <c r="E28" s="79">
        <v>0</v>
      </c>
      <c r="F28" s="79">
        <v>0</v>
      </c>
      <c r="G28" s="79">
        <v>0</v>
      </c>
      <c r="H28" s="79">
        <v>0</v>
      </c>
      <c r="I28" s="79">
        <v>0</v>
      </c>
      <c r="J28" s="79">
        <v>0</v>
      </c>
      <c r="K28" s="79" t="s">
        <v>203</v>
      </c>
      <c r="L28" s="79">
        <f>9-9</f>
        <v>0</v>
      </c>
      <c r="M28" s="79">
        <v>0</v>
      </c>
      <c r="N28" s="79">
        <v>0</v>
      </c>
      <c r="O28" s="79">
        <v>0</v>
      </c>
      <c r="P28" s="79">
        <v>0</v>
      </c>
      <c r="Q28" s="79">
        <v>0</v>
      </c>
      <c r="R28" s="79">
        <v>4</v>
      </c>
      <c r="S28" s="79">
        <v>9</v>
      </c>
      <c r="T28" s="79">
        <v>0</v>
      </c>
      <c r="U28" s="79">
        <v>0</v>
      </c>
      <c r="V28" s="79">
        <v>0</v>
      </c>
      <c r="W28" s="79">
        <v>0</v>
      </c>
      <c r="X28" s="79">
        <v>0</v>
      </c>
      <c r="Y28" s="79" t="s">
        <v>203</v>
      </c>
      <c r="Z28" s="79">
        <v>0</v>
      </c>
      <c r="AA28" s="79">
        <v>0</v>
      </c>
      <c r="AB28" s="79">
        <v>0</v>
      </c>
      <c r="AC28" s="79">
        <v>0</v>
      </c>
      <c r="AD28" s="79">
        <v>0</v>
      </c>
      <c r="AE28" s="79">
        <v>0</v>
      </c>
      <c r="AF28" s="79" t="s">
        <v>203</v>
      </c>
      <c r="AG28" s="79">
        <v>0</v>
      </c>
      <c r="AH28" s="79">
        <v>0</v>
      </c>
      <c r="AI28" s="79">
        <v>0</v>
      </c>
      <c r="AJ28" s="79">
        <v>0</v>
      </c>
      <c r="AK28" s="79">
        <v>0</v>
      </c>
      <c r="AL28" s="79">
        <v>0</v>
      </c>
      <c r="AM28" s="79" t="s">
        <v>203</v>
      </c>
      <c r="AN28" s="79">
        <v>0</v>
      </c>
      <c r="AO28" s="79">
        <v>0</v>
      </c>
      <c r="AP28" s="79">
        <v>0</v>
      </c>
      <c r="AQ28" s="79">
        <v>0</v>
      </c>
      <c r="AR28" s="79">
        <v>0</v>
      </c>
      <c r="AS28" s="79">
        <v>0</v>
      </c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</row>
    <row r="29" spans="1:87" ht="31.5">
      <c r="A29" s="66" t="s">
        <v>226</v>
      </c>
      <c r="B29" s="67" t="s">
        <v>227</v>
      </c>
      <c r="C29" s="67" t="s">
        <v>202</v>
      </c>
      <c r="D29" s="70" t="s">
        <v>203</v>
      </c>
      <c r="E29" s="84">
        <v>0</v>
      </c>
      <c r="F29" s="84">
        <v>0</v>
      </c>
      <c r="G29" s="84">
        <v>0</v>
      </c>
      <c r="H29" s="84">
        <v>0</v>
      </c>
      <c r="I29" s="84">
        <v>0</v>
      </c>
      <c r="J29" s="84">
        <v>0</v>
      </c>
      <c r="K29" s="70" t="s">
        <v>203</v>
      </c>
      <c r="L29" s="84">
        <v>0</v>
      </c>
      <c r="M29" s="84">
        <v>0</v>
      </c>
      <c r="N29" s="84">
        <v>0</v>
      </c>
      <c r="O29" s="84">
        <v>0</v>
      </c>
      <c r="P29" s="84">
        <v>0</v>
      </c>
      <c r="Q29" s="84">
        <v>0</v>
      </c>
      <c r="R29" s="70" t="s">
        <v>203</v>
      </c>
      <c r="S29" s="84">
        <v>0</v>
      </c>
      <c r="T29" s="84">
        <v>0</v>
      </c>
      <c r="U29" s="84">
        <v>0</v>
      </c>
      <c r="V29" s="84">
        <v>0</v>
      </c>
      <c r="W29" s="84">
        <v>0</v>
      </c>
      <c r="X29" s="84">
        <v>0</v>
      </c>
      <c r="Y29" s="70" t="s">
        <v>203</v>
      </c>
      <c r="Z29" s="84">
        <v>0</v>
      </c>
      <c r="AA29" s="84">
        <v>0</v>
      </c>
      <c r="AB29" s="84">
        <v>0</v>
      </c>
      <c r="AC29" s="84">
        <v>0</v>
      </c>
      <c r="AD29" s="84">
        <v>0</v>
      </c>
      <c r="AE29" s="84">
        <v>0</v>
      </c>
      <c r="AF29" s="70" t="s">
        <v>203</v>
      </c>
      <c r="AG29" s="84">
        <v>0</v>
      </c>
      <c r="AH29" s="84">
        <v>0</v>
      </c>
      <c r="AI29" s="84">
        <v>0</v>
      </c>
      <c r="AJ29" s="84">
        <v>0</v>
      </c>
      <c r="AK29" s="84">
        <v>0</v>
      </c>
      <c r="AL29" s="84">
        <v>0</v>
      </c>
      <c r="AM29" s="70" t="s">
        <v>203</v>
      </c>
      <c r="AN29" s="84">
        <v>0</v>
      </c>
      <c r="AO29" s="84">
        <v>0</v>
      </c>
      <c r="AP29" s="84">
        <v>0</v>
      </c>
      <c r="AQ29" s="84">
        <v>0</v>
      </c>
      <c r="AR29" s="84">
        <v>0</v>
      </c>
      <c r="AS29" s="84">
        <v>0</v>
      </c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</row>
    <row r="30" spans="1:87" ht="47.25">
      <c r="A30" s="73" t="s">
        <v>118</v>
      </c>
      <c r="B30" s="67" t="s">
        <v>228</v>
      </c>
      <c r="C30" s="68" t="s">
        <v>202</v>
      </c>
      <c r="D30" s="70" t="s">
        <v>203</v>
      </c>
      <c r="E30" s="84">
        <v>0</v>
      </c>
      <c r="F30" s="84">
        <v>0</v>
      </c>
      <c r="G30" s="84">
        <v>0</v>
      </c>
      <c r="H30" s="84">
        <v>0</v>
      </c>
      <c r="I30" s="84">
        <v>0</v>
      </c>
      <c r="J30" s="84">
        <v>0</v>
      </c>
      <c r="K30" s="70" t="s">
        <v>203</v>
      </c>
      <c r="L30" s="84">
        <v>0</v>
      </c>
      <c r="M30" s="84">
        <v>0</v>
      </c>
      <c r="N30" s="84">
        <v>0</v>
      </c>
      <c r="O30" s="84">
        <v>0</v>
      </c>
      <c r="P30" s="84">
        <v>0</v>
      </c>
      <c r="Q30" s="84">
        <v>0</v>
      </c>
      <c r="R30" s="70" t="s">
        <v>203</v>
      </c>
      <c r="S30" s="84">
        <v>0</v>
      </c>
      <c r="T30" s="84">
        <v>0</v>
      </c>
      <c r="U30" s="84">
        <v>0</v>
      </c>
      <c r="V30" s="84">
        <v>0</v>
      </c>
      <c r="W30" s="84">
        <v>0</v>
      </c>
      <c r="X30" s="84">
        <v>0</v>
      </c>
      <c r="Y30" s="70" t="s">
        <v>203</v>
      </c>
      <c r="Z30" s="84">
        <v>0</v>
      </c>
      <c r="AA30" s="84">
        <v>0</v>
      </c>
      <c r="AB30" s="84">
        <v>0</v>
      </c>
      <c r="AC30" s="84">
        <v>0</v>
      </c>
      <c r="AD30" s="84">
        <v>0</v>
      </c>
      <c r="AE30" s="84">
        <v>0</v>
      </c>
      <c r="AF30" s="70" t="s">
        <v>203</v>
      </c>
      <c r="AG30" s="84">
        <v>0</v>
      </c>
      <c r="AH30" s="84">
        <v>0</v>
      </c>
      <c r="AI30" s="84">
        <v>0</v>
      </c>
      <c r="AJ30" s="84">
        <v>0</v>
      </c>
      <c r="AK30" s="84">
        <v>0</v>
      </c>
      <c r="AL30" s="84">
        <v>0</v>
      </c>
      <c r="AM30" s="70" t="s">
        <v>203</v>
      </c>
      <c r="AN30" s="84">
        <v>0</v>
      </c>
      <c r="AO30" s="84">
        <v>0</v>
      </c>
      <c r="AP30" s="84">
        <v>0</v>
      </c>
      <c r="AQ30" s="84">
        <v>0</v>
      </c>
      <c r="AR30" s="84">
        <v>0</v>
      </c>
      <c r="AS30" s="84">
        <v>0</v>
      </c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</row>
    <row r="31" spans="1:87" ht="31.5">
      <c r="A31" s="66" t="s">
        <v>183</v>
      </c>
      <c r="B31" s="67" t="s">
        <v>227</v>
      </c>
      <c r="C31" s="67" t="s">
        <v>202</v>
      </c>
      <c r="D31" s="70" t="s">
        <v>203</v>
      </c>
      <c r="E31" s="84">
        <v>0</v>
      </c>
      <c r="F31" s="84">
        <v>0</v>
      </c>
      <c r="G31" s="84">
        <v>0</v>
      </c>
      <c r="H31" s="84">
        <v>0</v>
      </c>
      <c r="I31" s="84">
        <v>0</v>
      </c>
      <c r="J31" s="84">
        <v>0</v>
      </c>
      <c r="K31" s="70" t="s">
        <v>203</v>
      </c>
      <c r="L31" s="84">
        <v>0</v>
      </c>
      <c r="M31" s="84">
        <v>0</v>
      </c>
      <c r="N31" s="84">
        <v>0</v>
      </c>
      <c r="O31" s="84">
        <v>0</v>
      </c>
      <c r="P31" s="84">
        <v>0</v>
      </c>
      <c r="Q31" s="84">
        <v>0</v>
      </c>
      <c r="R31" s="70" t="s">
        <v>203</v>
      </c>
      <c r="S31" s="84">
        <v>0</v>
      </c>
      <c r="T31" s="84">
        <v>0</v>
      </c>
      <c r="U31" s="84">
        <v>0</v>
      </c>
      <c r="V31" s="84">
        <v>0</v>
      </c>
      <c r="W31" s="84">
        <v>0</v>
      </c>
      <c r="X31" s="84">
        <v>0</v>
      </c>
      <c r="Y31" s="70" t="s">
        <v>203</v>
      </c>
      <c r="Z31" s="84">
        <v>0</v>
      </c>
      <c r="AA31" s="84">
        <v>0</v>
      </c>
      <c r="AB31" s="84">
        <v>0</v>
      </c>
      <c r="AC31" s="84">
        <v>0</v>
      </c>
      <c r="AD31" s="84">
        <v>0</v>
      </c>
      <c r="AE31" s="84">
        <v>0</v>
      </c>
      <c r="AF31" s="70" t="s">
        <v>203</v>
      </c>
      <c r="AG31" s="84">
        <v>0</v>
      </c>
      <c r="AH31" s="84">
        <v>0</v>
      </c>
      <c r="AI31" s="84">
        <v>0</v>
      </c>
      <c r="AJ31" s="84">
        <v>0</v>
      </c>
      <c r="AK31" s="84">
        <v>0</v>
      </c>
      <c r="AL31" s="84">
        <v>0</v>
      </c>
      <c r="AM31" s="70" t="s">
        <v>203</v>
      </c>
      <c r="AN31" s="84">
        <v>0</v>
      </c>
      <c r="AO31" s="84">
        <v>0</v>
      </c>
      <c r="AP31" s="84">
        <v>0</v>
      </c>
      <c r="AQ31" s="84">
        <v>0</v>
      </c>
      <c r="AR31" s="84">
        <v>0</v>
      </c>
      <c r="AS31" s="84">
        <v>0</v>
      </c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</row>
    <row r="32" spans="1:87" ht="31.5">
      <c r="A32" s="66" t="s">
        <v>184</v>
      </c>
      <c r="B32" s="67" t="s">
        <v>227</v>
      </c>
      <c r="C32" s="67" t="s">
        <v>202</v>
      </c>
      <c r="D32" s="70" t="s">
        <v>203</v>
      </c>
      <c r="E32" s="84">
        <v>0</v>
      </c>
      <c r="F32" s="84">
        <v>0</v>
      </c>
      <c r="G32" s="84">
        <v>0</v>
      </c>
      <c r="H32" s="84">
        <v>0</v>
      </c>
      <c r="I32" s="84">
        <v>0</v>
      </c>
      <c r="J32" s="84">
        <v>0</v>
      </c>
      <c r="K32" s="70" t="s">
        <v>203</v>
      </c>
      <c r="L32" s="84">
        <v>0</v>
      </c>
      <c r="M32" s="84">
        <v>0</v>
      </c>
      <c r="N32" s="84">
        <v>0</v>
      </c>
      <c r="O32" s="84">
        <v>0</v>
      </c>
      <c r="P32" s="84">
        <v>0</v>
      </c>
      <c r="Q32" s="84">
        <v>0</v>
      </c>
      <c r="R32" s="70" t="s">
        <v>203</v>
      </c>
      <c r="S32" s="84">
        <v>0</v>
      </c>
      <c r="T32" s="84">
        <v>0</v>
      </c>
      <c r="U32" s="84">
        <v>0</v>
      </c>
      <c r="V32" s="84">
        <v>0</v>
      </c>
      <c r="W32" s="84">
        <v>0</v>
      </c>
      <c r="X32" s="84">
        <v>0</v>
      </c>
      <c r="Y32" s="70" t="s">
        <v>203</v>
      </c>
      <c r="Z32" s="84">
        <v>0</v>
      </c>
      <c r="AA32" s="84">
        <v>0</v>
      </c>
      <c r="AB32" s="84">
        <v>0</v>
      </c>
      <c r="AC32" s="84">
        <v>0</v>
      </c>
      <c r="AD32" s="84">
        <v>0</v>
      </c>
      <c r="AE32" s="84">
        <v>0</v>
      </c>
      <c r="AF32" s="70" t="s">
        <v>203</v>
      </c>
      <c r="AG32" s="84">
        <v>0</v>
      </c>
      <c r="AH32" s="84">
        <v>0</v>
      </c>
      <c r="AI32" s="84">
        <v>0</v>
      </c>
      <c r="AJ32" s="84">
        <v>0</v>
      </c>
      <c r="AK32" s="84">
        <v>0</v>
      </c>
      <c r="AL32" s="84">
        <v>0</v>
      </c>
      <c r="AM32" s="70" t="s">
        <v>203</v>
      </c>
      <c r="AN32" s="84">
        <v>0</v>
      </c>
      <c r="AO32" s="84">
        <v>0</v>
      </c>
      <c r="AP32" s="84">
        <v>0</v>
      </c>
      <c r="AQ32" s="84">
        <v>0</v>
      </c>
      <c r="AR32" s="84">
        <v>0</v>
      </c>
      <c r="AS32" s="84">
        <v>0</v>
      </c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</row>
    <row r="33" spans="1:87" ht="47.25">
      <c r="A33" s="73" t="s">
        <v>119</v>
      </c>
      <c r="B33" s="67" t="s">
        <v>229</v>
      </c>
      <c r="C33" s="68" t="s">
        <v>202</v>
      </c>
      <c r="D33" s="70" t="s">
        <v>203</v>
      </c>
      <c r="E33" s="84">
        <f t="shared" ref="E33:J33" si="60">E34+E35+E36+E39+E41</f>
        <v>0</v>
      </c>
      <c r="F33" s="84">
        <f t="shared" si="60"/>
        <v>16.77</v>
      </c>
      <c r="G33" s="84">
        <f t="shared" si="60"/>
        <v>0.84</v>
      </c>
      <c r="H33" s="84">
        <f t="shared" si="60"/>
        <v>0</v>
      </c>
      <c r="I33" s="84">
        <f t="shared" si="60"/>
        <v>0</v>
      </c>
      <c r="J33" s="84">
        <f t="shared" si="60"/>
        <v>0</v>
      </c>
      <c r="K33" s="70" t="s">
        <v>203</v>
      </c>
      <c r="L33" s="84">
        <f t="shared" ref="L33:Q33" si="61">L34+L35+L36+L39+L41</f>
        <v>0</v>
      </c>
      <c r="M33" s="84">
        <f t="shared" si="61"/>
        <v>0</v>
      </c>
      <c r="N33" s="84">
        <f t="shared" si="61"/>
        <v>0.98</v>
      </c>
      <c r="O33" s="84">
        <f t="shared" si="61"/>
        <v>0</v>
      </c>
      <c r="P33" s="84">
        <f t="shared" si="61"/>
        <v>0</v>
      </c>
      <c r="Q33" s="84">
        <f t="shared" si="61"/>
        <v>0</v>
      </c>
      <c r="R33" s="70" t="s">
        <v>203</v>
      </c>
      <c r="S33" s="84">
        <f t="shared" ref="S33:X33" si="62">S34+S35+S36+S39+S41</f>
        <v>0</v>
      </c>
      <c r="T33" s="84">
        <f t="shared" si="62"/>
        <v>450</v>
      </c>
      <c r="U33" s="84">
        <f t="shared" si="62"/>
        <v>0</v>
      </c>
      <c r="V33" s="84">
        <f t="shared" si="62"/>
        <v>0</v>
      </c>
      <c r="W33" s="84">
        <f t="shared" si="62"/>
        <v>0</v>
      </c>
      <c r="X33" s="84">
        <f t="shared" si="62"/>
        <v>0</v>
      </c>
      <c r="Y33" s="70" t="s">
        <v>203</v>
      </c>
      <c r="Z33" s="84">
        <f t="shared" ref="Z33:AE33" si="63">Z34+Z35+Z36+Z39+Z41</f>
        <v>0</v>
      </c>
      <c r="AA33" s="84">
        <f t="shared" si="63"/>
        <v>0</v>
      </c>
      <c r="AB33" s="84">
        <f t="shared" si="63"/>
        <v>0</v>
      </c>
      <c r="AC33" s="84">
        <f t="shared" si="63"/>
        <v>0</v>
      </c>
      <c r="AD33" s="84">
        <f t="shared" si="63"/>
        <v>0</v>
      </c>
      <c r="AE33" s="84">
        <f t="shared" si="63"/>
        <v>0</v>
      </c>
      <c r="AF33" s="70" t="s">
        <v>203</v>
      </c>
      <c r="AG33" s="84">
        <f t="shared" ref="AG33:AL33" si="64">AG34+AG35+AG36+AG39+AG41</f>
        <v>0</v>
      </c>
      <c r="AH33" s="84">
        <f t="shared" si="64"/>
        <v>0</v>
      </c>
      <c r="AI33" s="84">
        <f t="shared" si="64"/>
        <v>0</v>
      </c>
      <c r="AJ33" s="84">
        <f t="shared" si="64"/>
        <v>0</v>
      </c>
      <c r="AK33" s="84">
        <f t="shared" si="64"/>
        <v>0</v>
      </c>
      <c r="AL33" s="84">
        <f t="shared" si="64"/>
        <v>0</v>
      </c>
      <c r="AM33" s="70" t="s">
        <v>203</v>
      </c>
      <c r="AN33" s="84">
        <f t="shared" ref="AN33:AS33" si="65">AN34+AN35+AN36+AN39+AN41</f>
        <v>0</v>
      </c>
      <c r="AO33" s="84">
        <f t="shared" si="65"/>
        <v>0</v>
      </c>
      <c r="AP33" s="84">
        <f t="shared" si="65"/>
        <v>0</v>
      </c>
      <c r="AQ33" s="84">
        <f t="shared" si="65"/>
        <v>0</v>
      </c>
      <c r="AR33" s="84">
        <f t="shared" si="65"/>
        <v>0</v>
      </c>
      <c r="AS33" s="84">
        <f t="shared" si="65"/>
        <v>0</v>
      </c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</row>
    <row r="34" spans="1:87" ht="78.75">
      <c r="A34" s="73" t="s">
        <v>230</v>
      </c>
      <c r="B34" s="67" t="s">
        <v>231</v>
      </c>
      <c r="C34" s="68" t="s">
        <v>202</v>
      </c>
      <c r="D34" s="70" t="s">
        <v>203</v>
      </c>
      <c r="E34" s="84">
        <v>0</v>
      </c>
      <c r="F34" s="84">
        <v>0</v>
      </c>
      <c r="G34" s="84">
        <v>0</v>
      </c>
      <c r="H34" s="84">
        <v>0</v>
      </c>
      <c r="I34" s="84">
        <v>0</v>
      </c>
      <c r="J34" s="84">
        <v>0</v>
      </c>
      <c r="K34" s="70" t="s">
        <v>203</v>
      </c>
      <c r="L34" s="84">
        <v>0</v>
      </c>
      <c r="M34" s="84">
        <v>0</v>
      </c>
      <c r="N34" s="84">
        <v>0</v>
      </c>
      <c r="O34" s="84">
        <v>0</v>
      </c>
      <c r="P34" s="84">
        <v>0</v>
      </c>
      <c r="Q34" s="84">
        <v>0</v>
      </c>
      <c r="R34" s="70" t="s">
        <v>203</v>
      </c>
      <c r="S34" s="84">
        <v>0</v>
      </c>
      <c r="T34" s="84">
        <v>0</v>
      </c>
      <c r="U34" s="84">
        <v>0</v>
      </c>
      <c r="V34" s="84">
        <v>0</v>
      </c>
      <c r="W34" s="84">
        <v>0</v>
      </c>
      <c r="X34" s="84">
        <v>0</v>
      </c>
      <c r="Y34" s="70" t="s">
        <v>203</v>
      </c>
      <c r="Z34" s="84">
        <v>0</v>
      </c>
      <c r="AA34" s="84">
        <v>0</v>
      </c>
      <c r="AB34" s="84">
        <v>0</v>
      </c>
      <c r="AC34" s="84">
        <v>0</v>
      </c>
      <c r="AD34" s="84">
        <v>0</v>
      </c>
      <c r="AE34" s="84">
        <v>0</v>
      </c>
      <c r="AF34" s="70" t="s">
        <v>203</v>
      </c>
      <c r="AG34" s="84">
        <v>0</v>
      </c>
      <c r="AH34" s="84">
        <v>0</v>
      </c>
      <c r="AI34" s="84">
        <v>0</v>
      </c>
      <c r="AJ34" s="84">
        <v>0</v>
      </c>
      <c r="AK34" s="84">
        <v>0</v>
      </c>
      <c r="AL34" s="84">
        <v>0</v>
      </c>
      <c r="AM34" s="70" t="s">
        <v>203</v>
      </c>
      <c r="AN34" s="84">
        <v>0</v>
      </c>
      <c r="AO34" s="84">
        <v>0</v>
      </c>
      <c r="AP34" s="84">
        <v>0</v>
      </c>
      <c r="AQ34" s="84">
        <v>0</v>
      </c>
      <c r="AR34" s="84">
        <v>0</v>
      </c>
      <c r="AS34" s="84">
        <v>0</v>
      </c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</row>
    <row r="35" spans="1:87" ht="78.75">
      <c r="A35" s="73" t="s">
        <v>232</v>
      </c>
      <c r="B35" s="67" t="s">
        <v>233</v>
      </c>
      <c r="C35" s="68" t="s">
        <v>202</v>
      </c>
      <c r="D35" s="70" t="s">
        <v>203</v>
      </c>
      <c r="E35" s="84">
        <v>0</v>
      </c>
      <c r="F35" s="84">
        <v>0</v>
      </c>
      <c r="G35" s="84">
        <v>0</v>
      </c>
      <c r="H35" s="84">
        <v>0</v>
      </c>
      <c r="I35" s="84">
        <v>0</v>
      </c>
      <c r="J35" s="84">
        <v>0</v>
      </c>
      <c r="K35" s="70" t="s">
        <v>203</v>
      </c>
      <c r="L35" s="84">
        <v>0</v>
      </c>
      <c r="M35" s="84">
        <v>0</v>
      </c>
      <c r="N35" s="84">
        <v>0</v>
      </c>
      <c r="O35" s="84">
        <v>0</v>
      </c>
      <c r="P35" s="84">
        <v>0</v>
      </c>
      <c r="Q35" s="84">
        <v>0</v>
      </c>
      <c r="R35" s="70" t="s">
        <v>203</v>
      </c>
      <c r="S35" s="84">
        <v>0</v>
      </c>
      <c r="T35" s="84">
        <v>0</v>
      </c>
      <c r="U35" s="84">
        <v>0</v>
      </c>
      <c r="V35" s="84">
        <v>0</v>
      </c>
      <c r="W35" s="84">
        <v>0</v>
      </c>
      <c r="X35" s="84">
        <v>0</v>
      </c>
      <c r="Y35" s="70" t="s">
        <v>203</v>
      </c>
      <c r="Z35" s="84">
        <v>0</v>
      </c>
      <c r="AA35" s="84">
        <v>0</v>
      </c>
      <c r="AB35" s="84">
        <v>0</v>
      </c>
      <c r="AC35" s="84">
        <v>0</v>
      </c>
      <c r="AD35" s="84">
        <v>0</v>
      </c>
      <c r="AE35" s="84">
        <v>0</v>
      </c>
      <c r="AF35" s="70" t="s">
        <v>203</v>
      </c>
      <c r="AG35" s="84">
        <v>0</v>
      </c>
      <c r="AH35" s="84">
        <v>0</v>
      </c>
      <c r="AI35" s="84">
        <v>0</v>
      </c>
      <c r="AJ35" s="84">
        <v>0</v>
      </c>
      <c r="AK35" s="84">
        <v>0</v>
      </c>
      <c r="AL35" s="84">
        <v>0</v>
      </c>
      <c r="AM35" s="70" t="s">
        <v>203</v>
      </c>
      <c r="AN35" s="84">
        <v>0</v>
      </c>
      <c r="AO35" s="84">
        <v>0</v>
      </c>
      <c r="AP35" s="84">
        <v>0</v>
      </c>
      <c r="AQ35" s="84">
        <v>0</v>
      </c>
      <c r="AR35" s="84">
        <v>0</v>
      </c>
      <c r="AS35" s="84">
        <v>0</v>
      </c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</row>
    <row r="36" spans="1:87" ht="63">
      <c r="A36" s="86" t="s">
        <v>234</v>
      </c>
      <c r="B36" s="87" t="s">
        <v>235</v>
      </c>
      <c r="C36" s="88" t="s">
        <v>202</v>
      </c>
      <c r="D36" s="70" t="s">
        <v>203</v>
      </c>
      <c r="E36" s="70">
        <f t="shared" ref="E36:J36" si="66">SUM(E37:E38)</f>
        <v>0</v>
      </c>
      <c r="F36" s="70">
        <f t="shared" si="66"/>
        <v>0</v>
      </c>
      <c r="G36" s="70">
        <f t="shared" si="66"/>
        <v>0.84</v>
      </c>
      <c r="H36" s="70">
        <f t="shared" si="66"/>
        <v>0</v>
      </c>
      <c r="I36" s="70">
        <f t="shared" si="66"/>
        <v>0</v>
      </c>
      <c r="J36" s="70">
        <f t="shared" si="66"/>
        <v>0</v>
      </c>
      <c r="K36" s="70" t="s">
        <v>203</v>
      </c>
      <c r="L36" s="70">
        <f t="shared" ref="L36:Q36" si="67">SUM(L37:L38)</f>
        <v>0</v>
      </c>
      <c r="M36" s="70">
        <f t="shared" si="67"/>
        <v>0</v>
      </c>
      <c r="N36" s="70">
        <f t="shared" si="67"/>
        <v>0.98</v>
      </c>
      <c r="O36" s="70">
        <f t="shared" si="67"/>
        <v>0</v>
      </c>
      <c r="P36" s="70">
        <f t="shared" si="67"/>
        <v>0</v>
      </c>
      <c r="Q36" s="70">
        <f t="shared" si="67"/>
        <v>0</v>
      </c>
      <c r="R36" s="70" t="s">
        <v>203</v>
      </c>
      <c r="S36" s="70">
        <f t="shared" ref="S36:X36" si="68">SUM(S37:S38)</f>
        <v>0</v>
      </c>
      <c r="T36" s="70">
        <f t="shared" si="68"/>
        <v>0</v>
      </c>
      <c r="U36" s="70">
        <f t="shared" si="68"/>
        <v>0</v>
      </c>
      <c r="V36" s="70">
        <f t="shared" si="68"/>
        <v>0</v>
      </c>
      <c r="W36" s="70">
        <f t="shared" si="68"/>
        <v>0</v>
      </c>
      <c r="X36" s="70">
        <f t="shared" si="68"/>
        <v>0</v>
      </c>
      <c r="Y36" s="70" t="s">
        <v>203</v>
      </c>
      <c r="Z36" s="70">
        <f t="shared" ref="Z36:AE36" si="69">SUM(Z37:Z38)</f>
        <v>0</v>
      </c>
      <c r="AA36" s="70">
        <f t="shared" si="69"/>
        <v>0</v>
      </c>
      <c r="AB36" s="70">
        <f t="shared" si="69"/>
        <v>0</v>
      </c>
      <c r="AC36" s="70">
        <f t="shared" si="69"/>
        <v>0</v>
      </c>
      <c r="AD36" s="70">
        <f t="shared" si="69"/>
        <v>0</v>
      </c>
      <c r="AE36" s="70">
        <f t="shared" si="69"/>
        <v>0</v>
      </c>
      <c r="AF36" s="70" t="s">
        <v>203</v>
      </c>
      <c r="AG36" s="70">
        <f t="shared" ref="AG36:AL36" si="70">SUM(AG37:AG38)</f>
        <v>0</v>
      </c>
      <c r="AH36" s="70">
        <f t="shared" si="70"/>
        <v>0</v>
      </c>
      <c r="AI36" s="70">
        <f t="shared" si="70"/>
        <v>0</v>
      </c>
      <c r="AJ36" s="70">
        <f t="shared" si="70"/>
        <v>0</v>
      </c>
      <c r="AK36" s="70">
        <f t="shared" si="70"/>
        <v>0</v>
      </c>
      <c r="AL36" s="70">
        <f t="shared" si="70"/>
        <v>0</v>
      </c>
      <c r="AM36" s="70" t="s">
        <v>203</v>
      </c>
      <c r="AN36" s="70">
        <f t="shared" ref="AN36:AS36" si="71">SUM(AN37:AN38)</f>
        <v>0</v>
      </c>
      <c r="AO36" s="70">
        <f t="shared" si="71"/>
        <v>0</v>
      </c>
      <c r="AP36" s="70">
        <f t="shared" si="71"/>
        <v>0</v>
      </c>
      <c r="AQ36" s="70">
        <f t="shared" si="71"/>
        <v>0</v>
      </c>
      <c r="AR36" s="70">
        <f t="shared" si="71"/>
        <v>0</v>
      </c>
      <c r="AS36" s="70">
        <f t="shared" si="71"/>
        <v>0</v>
      </c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</row>
    <row r="37" spans="1:87" ht="63">
      <c r="A37" s="73" t="s">
        <v>234</v>
      </c>
      <c r="B37" s="90" t="s">
        <v>236</v>
      </c>
      <c r="C37" s="75" t="s">
        <v>237</v>
      </c>
      <c r="D37" s="80">
        <v>3</v>
      </c>
      <c r="E37" s="79">
        <v>0</v>
      </c>
      <c r="F37" s="79">
        <v>0</v>
      </c>
      <c r="G37" s="79">
        <v>0.84</v>
      </c>
      <c r="H37" s="79">
        <v>0</v>
      </c>
      <c r="I37" s="79">
        <v>0</v>
      </c>
      <c r="J37" s="79">
        <v>0</v>
      </c>
      <c r="K37" s="80" t="s">
        <v>203</v>
      </c>
      <c r="L37" s="79">
        <v>0</v>
      </c>
      <c r="M37" s="79">
        <v>0</v>
      </c>
      <c r="N37" s="79">
        <v>0</v>
      </c>
      <c r="O37" s="79">
        <v>0</v>
      </c>
      <c r="P37" s="79">
        <v>0</v>
      </c>
      <c r="Q37" s="79">
        <v>0</v>
      </c>
      <c r="R37" s="80" t="s">
        <v>203</v>
      </c>
      <c r="S37" s="79">
        <v>0</v>
      </c>
      <c r="T37" s="79">
        <v>0</v>
      </c>
      <c r="U37" s="79">
        <v>0</v>
      </c>
      <c r="V37" s="79">
        <v>0</v>
      </c>
      <c r="W37" s="79">
        <v>0</v>
      </c>
      <c r="X37" s="79">
        <v>0</v>
      </c>
      <c r="Y37" s="80" t="s">
        <v>203</v>
      </c>
      <c r="Z37" s="79">
        <v>0</v>
      </c>
      <c r="AA37" s="79">
        <v>0</v>
      </c>
      <c r="AB37" s="79">
        <v>0</v>
      </c>
      <c r="AC37" s="79">
        <v>0</v>
      </c>
      <c r="AD37" s="79">
        <v>0</v>
      </c>
      <c r="AE37" s="79">
        <v>0</v>
      </c>
      <c r="AF37" s="80" t="s">
        <v>203</v>
      </c>
      <c r="AG37" s="79">
        <v>0</v>
      </c>
      <c r="AH37" s="79">
        <v>0</v>
      </c>
      <c r="AI37" s="79">
        <v>0</v>
      </c>
      <c r="AJ37" s="79">
        <v>0</v>
      </c>
      <c r="AK37" s="79">
        <v>0</v>
      </c>
      <c r="AL37" s="79">
        <v>0</v>
      </c>
      <c r="AM37" s="80" t="s">
        <v>203</v>
      </c>
      <c r="AN37" s="79">
        <v>0</v>
      </c>
      <c r="AO37" s="79">
        <v>0</v>
      </c>
      <c r="AP37" s="79">
        <v>0</v>
      </c>
      <c r="AQ37" s="79">
        <v>0</v>
      </c>
      <c r="AR37" s="79">
        <v>0</v>
      </c>
      <c r="AS37" s="79">
        <v>0</v>
      </c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</row>
    <row r="38" spans="1:87" ht="78.75">
      <c r="A38" s="73" t="s">
        <v>234</v>
      </c>
      <c r="B38" s="90" t="s">
        <v>239</v>
      </c>
      <c r="C38" s="75" t="s">
        <v>240</v>
      </c>
      <c r="D38" s="80" t="s">
        <v>203</v>
      </c>
      <c r="E38" s="79">
        <v>0</v>
      </c>
      <c r="F38" s="79">
        <v>0</v>
      </c>
      <c r="G38" s="79">
        <v>0</v>
      </c>
      <c r="H38" s="79">
        <v>0</v>
      </c>
      <c r="I38" s="79">
        <v>0</v>
      </c>
      <c r="J38" s="79">
        <v>0</v>
      </c>
      <c r="K38" s="80">
        <v>4</v>
      </c>
      <c r="L38" s="79">
        <v>0</v>
      </c>
      <c r="M38" s="79">
        <v>0</v>
      </c>
      <c r="N38" s="79">
        <v>0.98</v>
      </c>
      <c r="O38" s="79">
        <v>0</v>
      </c>
      <c r="P38" s="79">
        <v>0</v>
      </c>
      <c r="Q38" s="79">
        <v>0</v>
      </c>
      <c r="R38" s="80" t="s">
        <v>203</v>
      </c>
      <c r="S38" s="79">
        <v>0</v>
      </c>
      <c r="T38" s="79">
        <v>0</v>
      </c>
      <c r="U38" s="79">
        <v>0</v>
      </c>
      <c r="V38" s="79">
        <v>0</v>
      </c>
      <c r="W38" s="79">
        <v>0</v>
      </c>
      <c r="X38" s="79">
        <v>0</v>
      </c>
      <c r="Y38" s="80" t="s">
        <v>203</v>
      </c>
      <c r="Z38" s="79">
        <v>0</v>
      </c>
      <c r="AA38" s="79">
        <v>0</v>
      </c>
      <c r="AB38" s="79">
        <v>0</v>
      </c>
      <c r="AC38" s="79">
        <v>0</v>
      </c>
      <c r="AD38" s="79">
        <v>0</v>
      </c>
      <c r="AE38" s="79">
        <v>0</v>
      </c>
      <c r="AF38" s="80" t="s">
        <v>203</v>
      </c>
      <c r="AG38" s="79">
        <v>0</v>
      </c>
      <c r="AH38" s="79">
        <v>0</v>
      </c>
      <c r="AI38" s="79">
        <v>0</v>
      </c>
      <c r="AJ38" s="79">
        <v>0</v>
      </c>
      <c r="AK38" s="79">
        <v>0</v>
      </c>
      <c r="AL38" s="79">
        <v>0</v>
      </c>
      <c r="AM38" s="80" t="s">
        <v>203</v>
      </c>
      <c r="AN38" s="79">
        <v>0</v>
      </c>
      <c r="AO38" s="79">
        <v>0</v>
      </c>
      <c r="AP38" s="79">
        <v>0</v>
      </c>
      <c r="AQ38" s="79">
        <v>0</v>
      </c>
      <c r="AR38" s="79">
        <v>0</v>
      </c>
      <c r="AS38" s="79">
        <v>0</v>
      </c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</row>
    <row r="39" spans="1:87" ht="94.5">
      <c r="A39" s="86" t="s">
        <v>241</v>
      </c>
      <c r="B39" s="87" t="s">
        <v>242</v>
      </c>
      <c r="C39" s="88" t="s">
        <v>202</v>
      </c>
      <c r="D39" s="70" t="s">
        <v>203</v>
      </c>
      <c r="E39" s="70">
        <f t="shared" ref="E39:J39" si="72">SUM(E40)</f>
        <v>0</v>
      </c>
      <c r="F39" s="70">
        <f t="shared" si="72"/>
        <v>16.77</v>
      </c>
      <c r="G39" s="70">
        <f t="shared" si="72"/>
        <v>0</v>
      </c>
      <c r="H39" s="70">
        <f t="shared" si="72"/>
        <v>0</v>
      </c>
      <c r="I39" s="70">
        <f t="shared" si="72"/>
        <v>0</v>
      </c>
      <c r="J39" s="70">
        <f t="shared" si="72"/>
        <v>0</v>
      </c>
      <c r="K39" s="70" t="s">
        <v>203</v>
      </c>
      <c r="L39" s="70">
        <f t="shared" ref="L39:Q39" si="73">SUM(L40)</f>
        <v>0</v>
      </c>
      <c r="M39" s="70">
        <f t="shared" si="73"/>
        <v>0</v>
      </c>
      <c r="N39" s="70">
        <f t="shared" si="73"/>
        <v>0</v>
      </c>
      <c r="O39" s="70">
        <f t="shared" si="73"/>
        <v>0</v>
      </c>
      <c r="P39" s="70">
        <f t="shared" si="73"/>
        <v>0</v>
      </c>
      <c r="Q39" s="70">
        <f t="shared" si="73"/>
        <v>0</v>
      </c>
      <c r="R39" s="70" t="s">
        <v>203</v>
      </c>
      <c r="S39" s="70">
        <f t="shared" ref="S39:X39" si="74">SUM(S40)</f>
        <v>0</v>
      </c>
      <c r="T39" s="70">
        <f t="shared" si="74"/>
        <v>0</v>
      </c>
      <c r="U39" s="70">
        <f t="shared" si="74"/>
        <v>0</v>
      </c>
      <c r="V39" s="70">
        <f t="shared" si="74"/>
        <v>0</v>
      </c>
      <c r="W39" s="70">
        <f t="shared" si="74"/>
        <v>0</v>
      </c>
      <c r="X39" s="70">
        <f t="shared" si="74"/>
        <v>0</v>
      </c>
      <c r="Y39" s="70" t="s">
        <v>203</v>
      </c>
      <c r="Z39" s="70">
        <f t="shared" ref="Z39:AE39" si="75">SUM(Z40)</f>
        <v>0</v>
      </c>
      <c r="AA39" s="70">
        <f t="shared" si="75"/>
        <v>0</v>
      </c>
      <c r="AB39" s="70">
        <f t="shared" si="75"/>
        <v>0</v>
      </c>
      <c r="AC39" s="70">
        <f t="shared" si="75"/>
        <v>0</v>
      </c>
      <c r="AD39" s="70">
        <f t="shared" si="75"/>
        <v>0</v>
      </c>
      <c r="AE39" s="70">
        <f t="shared" si="75"/>
        <v>0</v>
      </c>
      <c r="AF39" s="70" t="s">
        <v>203</v>
      </c>
      <c r="AG39" s="70">
        <f t="shared" ref="AG39" si="76">SUM(AG40)</f>
        <v>0</v>
      </c>
      <c r="AH39" s="70">
        <f t="shared" ref="AH39:AS39" si="77">SUM(AH40)</f>
        <v>0</v>
      </c>
      <c r="AI39" s="70">
        <f t="shared" si="77"/>
        <v>0</v>
      </c>
      <c r="AJ39" s="70">
        <f t="shared" si="77"/>
        <v>0</v>
      </c>
      <c r="AK39" s="70">
        <f t="shared" si="77"/>
        <v>0</v>
      </c>
      <c r="AL39" s="70">
        <f t="shared" si="77"/>
        <v>0</v>
      </c>
      <c r="AM39" s="70" t="s">
        <v>203</v>
      </c>
      <c r="AN39" s="70">
        <f t="shared" si="77"/>
        <v>0</v>
      </c>
      <c r="AO39" s="70">
        <f t="shared" si="77"/>
        <v>0</v>
      </c>
      <c r="AP39" s="70">
        <f t="shared" si="77"/>
        <v>0</v>
      </c>
      <c r="AQ39" s="70">
        <f t="shared" si="77"/>
        <v>0</v>
      </c>
      <c r="AR39" s="70">
        <f t="shared" si="77"/>
        <v>0</v>
      </c>
      <c r="AS39" s="70">
        <f t="shared" si="77"/>
        <v>0</v>
      </c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</row>
    <row r="40" spans="1:87" ht="31.5">
      <c r="A40" s="73" t="s">
        <v>241</v>
      </c>
      <c r="B40" s="90" t="s">
        <v>243</v>
      </c>
      <c r="C40" s="93" t="s">
        <v>244</v>
      </c>
      <c r="D40" s="80">
        <v>3</v>
      </c>
      <c r="E40" s="80">
        <v>0</v>
      </c>
      <c r="F40" s="80">
        <v>16.77</v>
      </c>
      <c r="G40" s="80">
        <v>0</v>
      </c>
      <c r="H40" s="79">
        <v>0</v>
      </c>
      <c r="I40" s="80">
        <v>0</v>
      </c>
      <c r="J40" s="80">
        <v>0</v>
      </c>
      <c r="K40" s="80" t="s">
        <v>203</v>
      </c>
      <c r="L40" s="80">
        <v>0</v>
      </c>
      <c r="M40" s="80">
        <v>0</v>
      </c>
      <c r="N40" s="80">
        <v>0</v>
      </c>
      <c r="O40" s="80">
        <v>0</v>
      </c>
      <c r="P40" s="80">
        <v>0</v>
      </c>
      <c r="Q40" s="80">
        <v>0</v>
      </c>
      <c r="R40" s="80" t="s">
        <v>203</v>
      </c>
      <c r="S40" s="80">
        <v>0</v>
      </c>
      <c r="T40" s="80">
        <v>0</v>
      </c>
      <c r="U40" s="80">
        <v>0</v>
      </c>
      <c r="V40" s="80">
        <v>0</v>
      </c>
      <c r="W40" s="80">
        <v>0</v>
      </c>
      <c r="X40" s="80">
        <v>0</v>
      </c>
      <c r="Y40" s="80" t="s">
        <v>203</v>
      </c>
      <c r="Z40" s="80">
        <v>0</v>
      </c>
      <c r="AA40" s="80">
        <v>0</v>
      </c>
      <c r="AB40" s="80">
        <v>0</v>
      </c>
      <c r="AC40" s="80">
        <v>0</v>
      </c>
      <c r="AD40" s="80">
        <v>0</v>
      </c>
      <c r="AE40" s="80">
        <v>0</v>
      </c>
      <c r="AF40" s="80" t="s">
        <v>203</v>
      </c>
      <c r="AG40" s="80">
        <v>0</v>
      </c>
      <c r="AH40" s="80">
        <v>0</v>
      </c>
      <c r="AI40" s="80">
        <v>0</v>
      </c>
      <c r="AJ40" s="80">
        <v>0</v>
      </c>
      <c r="AK40" s="80">
        <v>0</v>
      </c>
      <c r="AL40" s="80">
        <v>0</v>
      </c>
      <c r="AM40" s="80" t="s">
        <v>203</v>
      </c>
      <c r="AN40" s="80">
        <v>0</v>
      </c>
      <c r="AO40" s="80">
        <v>0</v>
      </c>
      <c r="AP40" s="80">
        <v>0</v>
      </c>
      <c r="AQ40" s="80">
        <v>0</v>
      </c>
      <c r="AR40" s="80">
        <v>0</v>
      </c>
      <c r="AS40" s="80">
        <v>0</v>
      </c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</row>
    <row r="41" spans="1:87" ht="78.75">
      <c r="A41" s="86" t="s">
        <v>247</v>
      </c>
      <c r="B41" s="87" t="s">
        <v>248</v>
      </c>
      <c r="C41" s="88" t="s">
        <v>202</v>
      </c>
      <c r="D41" s="70" t="s">
        <v>203</v>
      </c>
      <c r="E41" s="70">
        <f t="shared" ref="E41:J41" si="78">SUM(E42:E48)</f>
        <v>0</v>
      </c>
      <c r="F41" s="70">
        <f t="shared" si="78"/>
        <v>0</v>
      </c>
      <c r="G41" s="70">
        <f t="shared" si="78"/>
        <v>0</v>
      </c>
      <c r="H41" s="70">
        <f t="shared" si="78"/>
        <v>0</v>
      </c>
      <c r="I41" s="70">
        <f t="shared" si="78"/>
        <v>0</v>
      </c>
      <c r="J41" s="70">
        <f t="shared" si="78"/>
        <v>0</v>
      </c>
      <c r="K41" s="70" t="s">
        <v>203</v>
      </c>
      <c r="L41" s="70">
        <f t="shared" ref="L41:Q41" si="79">SUM(L42:L48)</f>
        <v>0</v>
      </c>
      <c r="M41" s="70">
        <f t="shared" si="79"/>
        <v>0</v>
      </c>
      <c r="N41" s="70">
        <f t="shared" si="79"/>
        <v>0</v>
      </c>
      <c r="O41" s="70">
        <f t="shared" si="79"/>
        <v>0</v>
      </c>
      <c r="P41" s="70">
        <f t="shared" si="79"/>
        <v>0</v>
      </c>
      <c r="Q41" s="70">
        <f t="shared" si="79"/>
        <v>0</v>
      </c>
      <c r="R41" s="70" t="s">
        <v>203</v>
      </c>
      <c r="S41" s="70">
        <f t="shared" ref="S41:X41" si="80">SUM(S42:S48)</f>
        <v>0</v>
      </c>
      <c r="T41" s="70">
        <f t="shared" si="80"/>
        <v>450</v>
      </c>
      <c r="U41" s="70">
        <f t="shared" si="80"/>
        <v>0</v>
      </c>
      <c r="V41" s="70">
        <f t="shared" si="80"/>
        <v>0</v>
      </c>
      <c r="W41" s="70">
        <f t="shared" si="80"/>
        <v>0</v>
      </c>
      <c r="X41" s="70">
        <f t="shared" si="80"/>
        <v>0</v>
      </c>
      <c r="Y41" s="70" t="s">
        <v>203</v>
      </c>
      <c r="Z41" s="70">
        <f t="shared" ref="Z41:AE41" si="81">SUM(Z42:Z48)</f>
        <v>0</v>
      </c>
      <c r="AA41" s="70">
        <f t="shared" si="81"/>
        <v>0</v>
      </c>
      <c r="AB41" s="70">
        <f t="shared" si="81"/>
        <v>0</v>
      </c>
      <c r="AC41" s="70">
        <f t="shared" si="81"/>
        <v>0</v>
      </c>
      <c r="AD41" s="70">
        <f t="shared" si="81"/>
        <v>0</v>
      </c>
      <c r="AE41" s="70">
        <f t="shared" si="81"/>
        <v>0</v>
      </c>
      <c r="AF41" s="70" t="s">
        <v>203</v>
      </c>
      <c r="AG41" s="70">
        <f t="shared" ref="AG41:AL41" si="82">SUM(AG42:AG48)</f>
        <v>0</v>
      </c>
      <c r="AH41" s="70">
        <f t="shared" si="82"/>
        <v>0</v>
      </c>
      <c r="AI41" s="70">
        <f t="shared" si="82"/>
        <v>0</v>
      </c>
      <c r="AJ41" s="70">
        <f t="shared" si="82"/>
        <v>0</v>
      </c>
      <c r="AK41" s="70">
        <f t="shared" si="82"/>
        <v>0</v>
      </c>
      <c r="AL41" s="70">
        <f t="shared" si="82"/>
        <v>0</v>
      </c>
      <c r="AM41" s="70" t="s">
        <v>203</v>
      </c>
      <c r="AN41" s="70">
        <f t="shared" ref="AN41:AS41" si="83">SUM(AN42:AN48)</f>
        <v>0</v>
      </c>
      <c r="AO41" s="70">
        <f t="shared" si="83"/>
        <v>0</v>
      </c>
      <c r="AP41" s="70">
        <f t="shared" si="83"/>
        <v>0</v>
      </c>
      <c r="AQ41" s="70">
        <f t="shared" si="83"/>
        <v>0</v>
      </c>
      <c r="AR41" s="70">
        <f t="shared" si="83"/>
        <v>0</v>
      </c>
      <c r="AS41" s="70">
        <f t="shared" si="83"/>
        <v>0</v>
      </c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</row>
    <row r="42" spans="1:87" ht="31.5">
      <c r="A42" s="73" t="s">
        <v>247</v>
      </c>
      <c r="B42" s="90" t="s">
        <v>249</v>
      </c>
      <c r="C42" s="75" t="s">
        <v>250</v>
      </c>
      <c r="D42" s="80" t="s">
        <v>203</v>
      </c>
      <c r="E42" s="79">
        <v>0</v>
      </c>
      <c r="F42" s="79">
        <v>0</v>
      </c>
      <c r="G42" s="79">
        <v>0</v>
      </c>
      <c r="H42" s="79">
        <v>0</v>
      </c>
      <c r="I42" s="79">
        <v>0</v>
      </c>
      <c r="J42" s="79">
        <v>0</v>
      </c>
      <c r="K42" s="80" t="s">
        <v>203</v>
      </c>
      <c r="L42" s="79">
        <v>0</v>
      </c>
      <c r="M42" s="79">
        <v>0</v>
      </c>
      <c r="N42" s="79">
        <v>0</v>
      </c>
      <c r="O42" s="79">
        <v>0</v>
      </c>
      <c r="P42" s="79">
        <v>0</v>
      </c>
      <c r="Q42" s="79">
        <v>0</v>
      </c>
      <c r="R42" s="80" t="s">
        <v>203</v>
      </c>
      <c r="S42" s="79">
        <v>0</v>
      </c>
      <c r="T42" s="79">
        <v>0</v>
      </c>
      <c r="U42" s="79">
        <v>0</v>
      </c>
      <c r="V42" s="79">
        <v>0</v>
      </c>
      <c r="W42" s="79">
        <v>0</v>
      </c>
      <c r="X42" s="79">
        <v>0</v>
      </c>
      <c r="Y42" s="80" t="s">
        <v>203</v>
      </c>
      <c r="Z42" s="79">
        <v>0</v>
      </c>
      <c r="AA42" s="79">
        <v>0</v>
      </c>
      <c r="AB42" s="79">
        <v>0</v>
      </c>
      <c r="AC42" s="79">
        <v>0</v>
      </c>
      <c r="AD42" s="79">
        <v>0</v>
      </c>
      <c r="AE42" s="79">
        <v>0</v>
      </c>
      <c r="AF42" s="80" t="s">
        <v>203</v>
      </c>
      <c r="AG42" s="79">
        <v>0</v>
      </c>
      <c r="AH42" s="79">
        <v>0</v>
      </c>
      <c r="AI42" s="79">
        <v>0</v>
      </c>
      <c r="AJ42" s="79">
        <v>0</v>
      </c>
      <c r="AK42" s="79">
        <v>0</v>
      </c>
      <c r="AL42" s="79">
        <v>0</v>
      </c>
      <c r="AM42" s="80" t="s">
        <v>203</v>
      </c>
      <c r="AN42" s="79">
        <v>0</v>
      </c>
      <c r="AO42" s="79">
        <v>0</v>
      </c>
      <c r="AP42" s="79">
        <v>0</v>
      </c>
      <c r="AQ42" s="79">
        <v>0</v>
      </c>
      <c r="AR42" s="79">
        <v>0</v>
      </c>
      <c r="AS42" s="79">
        <v>0</v>
      </c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</row>
    <row r="43" spans="1:87" ht="63">
      <c r="A43" s="73" t="s">
        <v>247</v>
      </c>
      <c r="B43" s="90" t="s">
        <v>252</v>
      </c>
      <c r="C43" s="75" t="s">
        <v>253</v>
      </c>
      <c r="D43" s="80" t="s">
        <v>203</v>
      </c>
      <c r="E43" s="79">
        <v>0</v>
      </c>
      <c r="F43" s="79">
        <v>0</v>
      </c>
      <c r="G43" s="79">
        <v>0</v>
      </c>
      <c r="H43" s="79">
        <v>0</v>
      </c>
      <c r="I43" s="79">
        <v>0</v>
      </c>
      <c r="J43" s="79">
        <v>0</v>
      </c>
      <c r="K43" s="80" t="s">
        <v>203</v>
      </c>
      <c r="L43" s="79">
        <v>0</v>
      </c>
      <c r="M43" s="79">
        <v>0</v>
      </c>
      <c r="N43" s="79">
        <v>0</v>
      </c>
      <c r="O43" s="79">
        <v>0</v>
      </c>
      <c r="P43" s="79">
        <v>0</v>
      </c>
      <c r="Q43" s="79">
        <v>0</v>
      </c>
      <c r="R43" s="80" t="s">
        <v>203</v>
      </c>
      <c r="S43" s="79">
        <v>0</v>
      </c>
      <c r="T43" s="79">
        <v>0</v>
      </c>
      <c r="U43" s="79">
        <v>0</v>
      </c>
      <c r="V43" s="79">
        <v>0</v>
      </c>
      <c r="W43" s="79">
        <v>0</v>
      </c>
      <c r="X43" s="79">
        <v>0</v>
      </c>
      <c r="Y43" s="80" t="s">
        <v>203</v>
      </c>
      <c r="Z43" s="79">
        <v>0</v>
      </c>
      <c r="AA43" s="79">
        <v>0</v>
      </c>
      <c r="AB43" s="79">
        <v>0</v>
      </c>
      <c r="AC43" s="79">
        <v>0</v>
      </c>
      <c r="AD43" s="79">
        <v>0</v>
      </c>
      <c r="AE43" s="79">
        <v>0</v>
      </c>
      <c r="AF43" s="80" t="s">
        <v>203</v>
      </c>
      <c r="AG43" s="79">
        <v>0</v>
      </c>
      <c r="AH43" s="79">
        <v>0</v>
      </c>
      <c r="AI43" s="79">
        <v>0</v>
      </c>
      <c r="AJ43" s="79">
        <v>0</v>
      </c>
      <c r="AK43" s="79">
        <v>0</v>
      </c>
      <c r="AL43" s="79">
        <v>0</v>
      </c>
      <c r="AM43" s="80" t="s">
        <v>203</v>
      </c>
      <c r="AN43" s="79">
        <v>0</v>
      </c>
      <c r="AO43" s="79">
        <v>0</v>
      </c>
      <c r="AP43" s="79">
        <v>0</v>
      </c>
      <c r="AQ43" s="79">
        <v>0</v>
      </c>
      <c r="AR43" s="79">
        <v>0</v>
      </c>
      <c r="AS43" s="79">
        <v>0</v>
      </c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</row>
    <row r="44" spans="1:87" ht="31.5">
      <c r="A44" s="73" t="s">
        <v>247</v>
      </c>
      <c r="B44" s="90" t="s">
        <v>255</v>
      </c>
      <c r="C44" s="75" t="s">
        <v>256</v>
      </c>
      <c r="D44" s="80" t="s">
        <v>203</v>
      </c>
      <c r="E44" s="79">
        <v>0</v>
      </c>
      <c r="F44" s="79">
        <v>0</v>
      </c>
      <c r="G44" s="79">
        <v>0</v>
      </c>
      <c r="H44" s="79">
        <v>0</v>
      </c>
      <c r="I44" s="79">
        <v>0</v>
      </c>
      <c r="J44" s="79">
        <v>0</v>
      </c>
      <c r="K44" s="80" t="s">
        <v>203</v>
      </c>
      <c r="L44" s="79">
        <v>0</v>
      </c>
      <c r="M44" s="79">
        <v>0</v>
      </c>
      <c r="N44" s="79">
        <v>0</v>
      </c>
      <c r="O44" s="79">
        <v>0</v>
      </c>
      <c r="P44" s="79">
        <v>0</v>
      </c>
      <c r="Q44" s="79">
        <v>0</v>
      </c>
      <c r="R44" s="80" t="s">
        <v>203</v>
      </c>
      <c r="S44" s="79">
        <v>0</v>
      </c>
      <c r="T44" s="79">
        <v>0</v>
      </c>
      <c r="U44" s="79">
        <v>0</v>
      </c>
      <c r="V44" s="79">
        <v>0</v>
      </c>
      <c r="W44" s="79">
        <v>0</v>
      </c>
      <c r="X44" s="79">
        <v>0</v>
      </c>
      <c r="Y44" s="80" t="s">
        <v>203</v>
      </c>
      <c r="Z44" s="79">
        <v>0</v>
      </c>
      <c r="AA44" s="79">
        <v>0</v>
      </c>
      <c r="AB44" s="79">
        <v>0</v>
      </c>
      <c r="AC44" s="79">
        <v>0</v>
      </c>
      <c r="AD44" s="79">
        <v>0</v>
      </c>
      <c r="AE44" s="79">
        <v>0</v>
      </c>
      <c r="AF44" s="80" t="s">
        <v>203</v>
      </c>
      <c r="AG44" s="79">
        <v>0</v>
      </c>
      <c r="AH44" s="79">
        <v>0</v>
      </c>
      <c r="AI44" s="79">
        <v>0</v>
      </c>
      <c r="AJ44" s="79">
        <v>0</v>
      </c>
      <c r="AK44" s="79">
        <v>0</v>
      </c>
      <c r="AL44" s="79">
        <v>0</v>
      </c>
      <c r="AM44" s="80" t="s">
        <v>203</v>
      </c>
      <c r="AN44" s="79">
        <v>0</v>
      </c>
      <c r="AO44" s="79">
        <v>0</v>
      </c>
      <c r="AP44" s="79">
        <v>0</v>
      </c>
      <c r="AQ44" s="79">
        <v>0</v>
      </c>
      <c r="AR44" s="79">
        <v>0</v>
      </c>
      <c r="AS44" s="79">
        <v>0</v>
      </c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</row>
    <row r="45" spans="1:87" ht="47.25">
      <c r="A45" s="73" t="s">
        <v>247</v>
      </c>
      <c r="B45" s="95" t="s">
        <v>257</v>
      </c>
      <c r="C45" s="96" t="s">
        <v>258</v>
      </c>
      <c r="D45" s="80" t="s">
        <v>203</v>
      </c>
      <c r="E45" s="79">
        <v>0</v>
      </c>
      <c r="F45" s="79">
        <v>0</v>
      </c>
      <c r="G45" s="79">
        <v>0</v>
      </c>
      <c r="H45" s="79">
        <v>0</v>
      </c>
      <c r="I45" s="79">
        <v>0</v>
      </c>
      <c r="J45" s="79">
        <v>0</v>
      </c>
      <c r="K45" s="80" t="s">
        <v>203</v>
      </c>
      <c r="L45" s="79">
        <v>0</v>
      </c>
      <c r="M45" s="79">
        <v>0</v>
      </c>
      <c r="N45" s="79">
        <v>0</v>
      </c>
      <c r="O45" s="79">
        <v>0</v>
      </c>
      <c r="P45" s="79">
        <v>0</v>
      </c>
      <c r="Q45" s="79">
        <v>0</v>
      </c>
      <c r="R45" s="80" t="s">
        <v>203</v>
      </c>
      <c r="S45" s="79">
        <v>0</v>
      </c>
      <c r="T45" s="79">
        <v>0</v>
      </c>
      <c r="U45" s="79">
        <v>0</v>
      </c>
      <c r="V45" s="79">
        <v>0</v>
      </c>
      <c r="W45" s="79">
        <v>0</v>
      </c>
      <c r="X45" s="79">
        <v>0</v>
      </c>
      <c r="Y45" s="80" t="s">
        <v>203</v>
      </c>
      <c r="Z45" s="79">
        <v>0</v>
      </c>
      <c r="AA45" s="79">
        <v>0</v>
      </c>
      <c r="AB45" s="79">
        <v>0</v>
      </c>
      <c r="AC45" s="79">
        <v>0</v>
      </c>
      <c r="AD45" s="79">
        <v>0</v>
      </c>
      <c r="AE45" s="79">
        <v>0</v>
      </c>
      <c r="AF45" s="80" t="s">
        <v>203</v>
      </c>
      <c r="AG45" s="79">
        <v>0</v>
      </c>
      <c r="AH45" s="79">
        <v>0</v>
      </c>
      <c r="AI45" s="79">
        <v>0</v>
      </c>
      <c r="AJ45" s="79">
        <v>0</v>
      </c>
      <c r="AK45" s="79">
        <v>0</v>
      </c>
      <c r="AL45" s="79">
        <v>0</v>
      </c>
      <c r="AM45" s="80" t="s">
        <v>203</v>
      </c>
      <c r="AN45" s="79">
        <v>0</v>
      </c>
      <c r="AO45" s="79">
        <v>0</v>
      </c>
      <c r="AP45" s="79">
        <v>0</v>
      </c>
      <c r="AQ45" s="79">
        <v>0</v>
      </c>
      <c r="AR45" s="79">
        <v>0</v>
      </c>
      <c r="AS45" s="79">
        <v>0</v>
      </c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</row>
    <row r="46" spans="1:87" ht="31.5">
      <c r="A46" s="73" t="s">
        <v>247</v>
      </c>
      <c r="B46" s="95" t="s">
        <v>259</v>
      </c>
      <c r="C46" s="96" t="s">
        <v>260</v>
      </c>
      <c r="D46" s="78" t="s">
        <v>203</v>
      </c>
      <c r="E46" s="79">
        <v>0</v>
      </c>
      <c r="F46" s="79">
        <v>0</v>
      </c>
      <c r="G46" s="79">
        <v>0</v>
      </c>
      <c r="H46" s="79">
        <v>0</v>
      </c>
      <c r="I46" s="79">
        <v>0</v>
      </c>
      <c r="J46" s="79">
        <v>0</v>
      </c>
      <c r="K46" s="78" t="s">
        <v>203</v>
      </c>
      <c r="L46" s="79">
        <v>0</v>
      </c>
      <c r="M46" s="79">
        <v>0</v>
      </c>
      <c r="N46" s="79">
        <v>0</v>
      </c>
      <c r="O46" s="79">
        <v>0</v>
      </c>
      <c r="P46" s="79">
        <v>0</v>
      </c>
      <c r="Q46" s="79">
        <v>0</v>
      </c>
      <c r="R46" s="78" t="s">
        <v>203</v>
      </c>
      <c r="S46" s="79">
        <v>0</v>
      </c>
      <c r="T46" s="79">
        <v>0</v>
      </c>
      <c r="U46" s="79">
        <v>0</v>
      </c>
      <c r="V46" s="79">
        <v>0</v>
      </c>
      <c r="W46" s="79">
        <v>0</v>
      </c>
      <c r="X46" s="79">
        <v>0</v>
      </c>
      <c r="Y46" s="78" t="s">
        <v>203</v>
      </c>
      <c r="Z46" s="79">
        <v>0</v>
      </c>
      <c r="AA46" s="79">
        <v>0</v>
      </c>
      <c r="AB46" s="79">
        <v>0</v>
      </c>
      <c r="AC46" s="79">
        <v>0</v>
      </c>
      <c r="AD46" s="79">
        <v>0</v>
      </c>
      <c r="AE46" s="79">
        <v>0</v>
      </c>
      <c r="AF46" s="78" t="s">
        <v>203</v>
      </c>
      <c r="AG46" s="79">
        <v>0</v>
      </c>
      <c r="AH46" s="79">
        <v>0</v>
      </c>
      <c r="AI46" s="79">
        <v>0</v>
      </c>
      <c r="AJ46" s="79">
        <v>0</v>
      </c>
      <c r="AK46" s="79">
        <v>0</v>
      </c>
      <c r="AL46" s="79">
        <v>0</v>
      </c>
      <c r="AM46" s="78" t="s">
        <v>203</v>
      </c>
      <c r="AN46" s="79">
        <v>0</v>
      </c>
      <c r="AO46" s="79">
        <v>0</v>
      </c>
      <c r="AP46" s="79">
        <v>0</v>
      </c>
      <c r="AQ46" s="79">
        <v>0</v>
      </c>
      <c r="AR46" s="79">
        <v>0</v>
      </c>
      <c r="AS46" s="79">
        <v>0</v>
      </c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</row>
    <row r="47" spans="1:87" ht="63">
      <c r="A47" s="73" t="s">
        <v>247</v>
      </c>
      <c r="B47" s="95" t="s">
        <v>261</v>
      </c>
      <c r="C47" s="96" t="s">
        <v>262</v>
      </c>
      <c r="D47" s="78" t="s">
        <v>203</v>
      </c>
      <c r="E47" s="79">
        <v>0</v>
      </c>
      <c r="F47" s="79">
        <v>0</v>
      </c>
      <c r="G47" s="79">
        <v>0</v>
      </c>
      <c r="H47" s="79">
        <v>0</v>
      </c>
      <c r="I47" s="79">
        <v>0</v>
      </c>
      <c r="J47" s="79">
        <v>0</v>
      </c>
      <c r="K47" s="78" t="s">
        <v>203</v>
      </c>
      <c r="L47" s="79">
        <v>0</v>
      </c>
      <c r="M47" s="79">
        <v>0</v>
      </c>
      <c r="N47" s="79">
        <v>0</v>
      </c>
      <c r="O47" s="79">
        <v>0</v>
      </c>
      <c r="P47" s="79">
        <v>0</v>
      </c>
      <c r="Q47" s="79">
        <v>0</v>
      </c>
      <c r="R47" s="78" t="s">
        <v>203</v>
      </c>
      <c r="S47" s="79">
        <v>0</v>
      </c>
      <c r="T47" s="79">
        <v>0</v>
      </c>
      <c r="U47" s="79">
        <v>0</v>
      </c>
      <c r="V47" s="79">
        <v>0</v>
      </c>
      <c r="W47" s="79">
        <v>0</v>
      </c>
      <c r="X47" s="79">
        <v>0</v>
      </c>
      <c r="Y47" s="78" t="s">
        <v>203</v>
      </c>
      <c r="Z47" s="79">
        <v>0</v>
      </c>
      <c r="AA47" s="79">
        <v>0</v>
      </c>
      <c r="AB47" s="79">
        <v>0</v>
      </c>
      <c r="AC47" s="79">
        <v>0</v>
      </c>
      <c r="AD47" s="79">
        <v>0</v>
      </c>
      <c r="AE47" s="79">
        <v>0</v>
      </c>
      <c r="AF47" s="78" t="s">
        <v>203</v>
      </c>
      <c r="AG47" s="79">
        <v>0</v>
      </c>
      <c r="AH47" s="79">
        <v>0</v>
      </c>
      <c r="AI47" s="79">
        <v>0</v>
      </c>
      <c r="AJ47" s="79">
        <v>0</v>
      </c>
      <c r="AK47" s="79">
        <v>0</v>
      </c>
      <c r="AL47" s="79">
        <v>0</v>
      </c>
      <c r="AM47" s="78" t="s">
        <v>203</v>
      </c>
      <c r="AN47" s="79">
        <v>0</v>
      </c>
      <c r="AO47" s="79">
        <v>0</v>
      </c>
      <c r="AP47" s="79">
        <v>0</v>
      </c>
      <c r="AQ47" s="79">
        <v>0</v>
      </c>
      <c r="AR47" s="79">
        <v>0</v>
      </c>
      <c r="AS47" s="79">
        <v>0</v>
      </c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</row>
    <row r="48" spans="1:87">
      <c r="A48" s="73" t="s">
        <v>247</v>
      </c>
      <c r="B48" s="95" t="s">
        <v>263</v>
      </c>
      <c r="C48" s="96" t="s">
        <v>264</v>
      </c>
      <c r="D48" s="80" t="s">
        <v>203</v>
      </c>
      <c r="E48" s="79">
        <v>0</v>
      </c>
      <c r="F48" s="79">
        <v>0</v>
      </c>
      <c r="G48" s="79">
        <v>0</v>
      </c>
      <c r="H48" s="79">
        <v>0</v>
      </c>
      <c r="I48" s="79">
        <v>0</v>
      </c>
      <c r="J48" s="80">
        <v>0</v>
      </c>
      <c r="K48" s="80" t="s">
        <v>203</v>
      </c>
      <c r="L48" s="79">
        <v>0</v>
      </c>
      <c r="M48" s="80">
        <v>0</v>
      </c>
      <c r="N48" s="79">
        <v>0</v>
      </c>
      <c r="O48" s="79">
        <v>0</v>
      </c>
      <c r="P48" s="79">
        <v>0</v>
      </c>
      <c r="Q48" s="80">
        <v>0</v>
      </c>
      <c r="R48" s="80">
        <v>3</v>
      </c>
      <c r="S48" s="79">
        <v>0</v>
      </c>
      <c r="T48" s="80">
        <v>450</v>
      </c>
      <c r="U48" s="79">
        <v>0</v>
      </c>
      <c r="V48" s="79">
        <v>0</v>
      </c>
      <c r="W48" s="79">
        <v>0</v>
      </c>
      <c r="X48" s="80">
        <v>0</v>
      </c>
      <c r="Y48" s="80" t="s">
        <v>203</v>
      </c>
      <c r="Z48" s="79">
        <v>0</v>
      </c>
      <c r="AA48" s="79">
        <v>0</v>
      </c>
      <c r="AB48" s="79">
        <v>0</v>
      </c>
      <c r="AC48" s="79">
        <v>0</v>
      </c>
      <c r="AD48" s="79">
        <v>0</v>
      </c>
      <c r="AE48" s="80">
        <v>0</v>
      </c>
      <c r="AF48" s="80" t="s">
        <v>203</v>
      </c>
      <c r="AG48" s="79">
        <v>0</v>
      </c>
      <c r="AH48" s="79">
        <v>0</v>
      </c>
      <c r="AI48" s="79">
        <v>0</v>
      </c>
      <c r="AJ48" s="79">
        <v>0</v>
      </c>
      <c r="AK48" s="79">
        <v>0</v>
      </c>
      <c r="AL48" s="80">
        <v>0</v>
      </c>
      <c r="AM48" s="80" t="s">
        <v>203</v>
      </c>
      <c r="AN48" s="79">
        <v>0</v>
      </c>
      <c r="AO48" s="79">
        <v>0</v>
      </c>
      <c r="AP48" s="79">
        <v>0</v>
      </c>
      <c r="AQ48" s="79">
        <v>0</v>
      </c>
      <c r="AR48" s="79">
        <v>0</v>
      </c>
      <c r="AS48" s="80">
        <v>0</v>
      </c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</row>
    <row r="49" spans="1:87" ht="31.5">
      <c r="A49" s="73" t="s">
        <v>265</v>
      </c>
      <c r="B49" s="67" t="s">
        <v>266</v>
      </c>
      <c r="C49" s="68" t="s">
        <v>202</v>
      </c>
      <c r="D49" s="70" t="s">
        <v>203</v>
      </c>
      <c r="E49" s="84">
        <v>0</v>
      </c>
      <c r="F49" s="84">
        <v>0</v>
      </c>
      <c r="G49" s="84">
        <v>0</v>
      </c>
      <c r="H49" s="84">
        <v>0</v>
      </c>
      <c r="I49" s="84">
        <v>0</v>
      </c>
      <c r="J49" s="84">
        <v>0</v>
      </c>
      <c r="K49" s="70" t="s">
        <v>203</v>
      </c>
      <c r="L49" s="84">
        <v>0</v>
      </c>
      <c r="M49" s="84">
        <v>0</v>
      </c>
      <c r="N49" s="84">
        <v>0</v>
      </c>
      <c r="O49" s="84">
        <v>0</v>
      </c>
      <c r="P49" s="84">
        <v>0</v>
      </c>
      <c r="Q49" s="84">
        <v>0</v>
      </c>
      <c r="R49" s="70" t="s">
        <v>203</v>
      </c>
      <c r="S49" s="84">
        <v>0</v>
      </c>
      <c r="T49" s="84">
        <v>0</v>
      </c>
      <c r="U49" s="84">
        <v>0</v>
      </c>
      <c r="V49" s="84">
        <v>0</v>
      </c>
      <c r="W49" s="84">
        <v>0</v>
      </c>
      <c r="X49" s="84">
        <v>0</v>
      </c>
      <c r="Y49" s="70" t="s">
        <v>203</v>
      </c>
      <c r="Z49" s="84">
        <v>0</v>
      </c>
      <c r="AA49" s="84">
        <v>0</v>
      </c>
      <c r="AB49" s="84">
        <v>0</v>
      </c>
      <c r="AC49" s="84">
        <v>0</v>
      </c>
      <c r="AD49" s="84">
        <v>0</v>
      </c>
      <c r="AE49" s="84">
        <v>0</v>
      </c>
      <c r="AF49" s="70" t="s">
        <v>203</v>
      </c>
      <c r="AG49" s="84">
        <v>0</v>
      </c>
      <c r="AH49" s="84">
        <v>0</v>
      </c>
      <c r="AI49" s="84">
        <v>0</v>
      </c>
      <c r="AJ49" s="84">
        <v>0</v>
      </c>
      <c r="AK49" s="84">
        <v>0</v>
      </c>
      <c r="AL49" s="84">
        <v>0</v>
      </c>
      <c r="AM49" s="70" t="s">
        <v>203</v>
      </c>
      <c r="AN49" s="84">
        <v>0</v>
      </c>
      <c r="AO49" s="84">
        <v>0</v>
      </c>
      <c r="AP49" s="84">
        <v>0</v>
      </c>
      <c r="AQ49" s="84">
        <v>0</v>
      </c>
      <c r="AR49" s="84">
        <v>0</v>
      </c>
      <c r="AS49" s="84">
        <v>0</v>
      </c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</row>
    <row r="50" spans="1:87" ht="63">
      <c r="A50" s="73" t="s">
        <v>120</v>
      </c>
      <c r="B50" s="67" t="s">
        <v>267</v>
      </c>
      <c r="C50" s="68" t="s">
        <v>202</v>
      </c>
      <c r="D50" s="70" t="s">
        <v>203</v>
      </c>
      <c r="E50" s="84">
        <f t="shared" ref="E50:J50" si="84">SUM(E51,E63,E70,E80)</f>
        <v>0</v>
      </c>
      <c r="F50" s="84">
        <f t="shared" si="84"/>
        <v>0</v>
      </c>
      <c r="G50" s="84">
        <f t="shared" si="84"/>
        <v>0</v>
      </c>
      <c r="H50" s="84">
        <f t="shared" si="84"/>
        <v>0</v>
      </c>
      <c r="I50" s="84">
        <f t="shared" si="84"/>
        <v>0</v>
      </c>
      <c r="J50" s="84">
        <f t="shared" si="84"/>
        <v>0</v>
      </c>
      <c r="K50" s="70" t="s">
        <v>203</v>
      </c>
      <c r="L50" s="84">
        <f t="shared" ref="L50:Q50" si="85">SUM(L51,L63,L70,L80)</f>
        <v>0</v>
      </c>
      <c r="M50" s="84">
        <f t="shared" si="85"/>
        <v>0</v>
      </c>
      <c r="N50" s="84">
        <f t="shared" si="85"/>
        <v>0</v>
      </c>
      <c r="O50" s="84">
        <f t="shared" si="85"/>
        <v>0</v>
      </c>
      <c r="P50" s="84">
        <f t="shared" si="85"/>
        <v>0</v>
      </c>
      <c r="Q50" s="84">
        <f t="shared" si="85"/>
        <v>0</v>
      </c>
      <c r="R50" s="70" t="s">
        <v>203</v>
      </c>
      <c r="S50" s="84">
        <f t="shared" ref="S50:X50" si="86">SUM(S51,S63,S70,S80)</f>
        <v>0</v>
      </c>
      <c r="T50" s="84">
        <f t="shared" si="86"/>
        <v>0</v>
      </c>
      <c r="U50" s="84">
        <f t="shared" si="86"/>
        <v>0</v>
      </c>
      <c r="V50" s="84">
        <f t="shared" si="86"/>
        <v>0</v>
      </c>
      <c r="W50" s="84">
        <f t="shared" si="86"/>
        <v>0</v>
      </c>
      <c r="X50" s="84">
        <f t="shared" si="86"/>
        <v>0</v>
      </c>
      <c r="Y50" s="70" t="s">
        <v>203</v>
      </c>
      <c r="Z50" s="84">
        <f t="shared" ref="Z50:AE50" si="87">SUM(Z51,Z63,Z70,Z80)</f>
        <v>0</v>
      </c>
      <c r="AA50" s="84">
        <f t="shared" si="87"/>
        <v>0</v>
      </c>
      <c r="AB50" s="84">
        <f t="shared" si="87"/>
        <v>0</v>
      </c>
      <c r="AC50" s="84">
        <f t="shared" si="87"/>
        <v>0</v>
      </c>
      <c r="AD50" s="84">
        <f t="shared" si="87"/>
        <v>0</v>
      </c>
      <c r="AE50" s="84">
        <f t="shared" si="87"/>
        <v>0</v>
      </c>
      <c r="AF50" s="70" t="s">
        <v>203</v>
      </c>
      <c r="AG50" s="84">
        <f t="shared" ref="AG50:AL50" si="88">SUM(AG51,AG63,AG70,AG80)</f>
        <v>0</v>
      </c>
      <c r="AH50" s="84">
        <f t="shared" si="88"/>
        <v>0</v>
      </c>
      <c r="AI50" s="84">
        <f t="shared" si="88"/>
        <v>0</v>
      </c>
      <c r="AJ50" s="84">
        <f t="shared" si="88"/>
        <v>0</v>
      </c>
      <c r="AK50" s="84">
        <f t="shared" si="88"/>
        <v>0</v>
      </c>
      <c r="AL50" s="84">
        <f t="shared" si="88"/>
        <v>0</v>
      </c>
      <c r="AM50" s="70" t="s">
        <v>203</v>
      </c>
      <c r="AN50" s="84">
        <f t="shared" ref="AN50:AS50" si="89">SUM(AN51,AN63,AN70,AN80)</f>
        <v>0</v>
      </c>
      <c r="AO50" s="84">
        <f t="shared" si="89"/>
        <v>0</v>
      </c>
      <c r="AP50" s="84">
        <f t="shared" si="89"/>
        <v>0</v>
      </c>
      <c r="AQ50" s="84">
        <f t="shared" si="89"/>
        <v>0</v>
      </c>
      <c r="AR50" s="84">
        <f t="shared" si="89"/>
        <v>0</v>
      </c>
      <c r="AS50" s="84">
        <f t="shared" si="89"/>
        <v>0</v>
      </c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</row>
    <row r="51" spans="1:87" ht="31.5">
      <c r="A51" s="73" t="s">
        <v>131</v>
      </c>
      <c r="B51" s="67" t="s">
        <v>268</v>
      </c>
      <c r="C51" s="68" t="s">
        <v>202</v>
      </c>
      <c r="D51" s="70" t="s">
        <v>203</v>
      </c>
      <c r="E51" s="84">
        <f t="shared" ref="E51:J51" si="90">SUM(E52:E62)</f>
        <v>0</v>
      </c>
      <c r="F51" s="84">
        <f t="shared" si="90"/>
        <v>0</v>
      </c>
      <c r="G51" s="84">
        <f t="shared" si="90"/>
        <v>0</v>
      </c>
      <c r="H51" s="84">
        <f t="shared" si="90"/>
        <v>0</v>
      </c>
      <c r="I51" s="84">
        <f t="shared" si="90"/>
        <v>0</v>
      </c>
      <c r="J51" s="84">
        <f t="shared" si="90"/>
        <v>0</v>
      </c>
      <c r="K51" s="70" t="s">
        <v>203</v>
      </c>
      <c r="L51" s="84">
        <f t="shared" ref="L51:Q51" si="91">SUM(L52:L62)</f>
        <v>0</v>
      </c>
      <c r="M51" s="84">
        <f t="shared" si="91"/>
        <v>0</v>
      </c>
      <c r="N51" s="84">
        <f t="shared" si="91"/>
        <v>0</v>
      </c>
      <c r="O51" s="84">
        <f t="shared" si="91"/>
        <v>0</v>
      </c>
      <c r="P51" s="84">
        <f t="shared" si="91"/>
        <v>0</v>
      </c>
      <c r="Q51" s="84">
        <f t="shared" si="91"/>
        <v>0</v>
      </c>
      <c r="R51" s="70" t="s">
        <v>203</v>
      </c>
      <c r="S51" s="84">
        <f t="shared" ref="S51:X51" si="92">SUM(S52:S62)</f>
        <v>0</v>
      </c>
      <c r="T51" s="84">
        <f t="shared" si="92"/>
        <v>0</v>
      </c>
      <c r="U51" s="84">
        <f t="shared" si="92"/>
        <v>0</v>
      </c>
      <c r="V51" s="84">
        <f t="shared" si="92"/>
        <v>0</v>
      </c>
      <c r="W51" s="84">
        <f t="shared" si="92"/>
        <v>0</v>
      </c>
      <c r="X51" s="84">
        <f t="shared" si="92"/>
        <v>0</v>
      </c>
      <c r="Y51" s="70" t="s">
        <v>203</v>
      </c>
      <c r="Z51" s="84">
        <f t="shared" ref="Z51:AE51" si="93">SUM(Z52:Z62)</f>
        <v>0</v>
      </c>
      <c r="AA51" s="84">
        <f t="shared" si="93"/>
        <v>0</v>
      </c>
      <c r="AB51" s="84">
        <f t="shared" si="93"/>
        <v>0</v>
      </c>
      <c r="AC51" s="84">
        <f t="shared" si="93"/>
        <v>0</v>
      </c>
      <c r="AD51" s="84">
        <f t="shared" si="93"/>
        <v>0</v>
      </c>
      <c r="AE51" s="84">
        <f t="shared" si="93"/>
        <v>0</v>
      </c>
      <c r="AF51" s="70" t="s">
        <v>203</v>
      </c>
      <c r="AG51" s="84">
        <f t="shared" ref="AG51:AL51" si="94">SUM(AG52:AG62)</f>
        <v>0</v>
      </c>
      <c r="AH51" s="84">
        <f t="shared" si="94"/>
        <v>0</v>
      </c>
      <c r="AI51" s="84">
        <f t="shared" si="94"/>
        <v>0</v>
      </c>
      <c r="AJ51" s="84">
        <f t="shared" si="94"/>
        <v>0</v>
      </c>
      <c r="AK51" s="84">
        <f t="shared" si="94"/>
        <v>0</v>
      </c>
      <c r="AL51" s="84">
        <f t="shared" si="94"/>
        <v>0</v>
      </c>
      <c r="AM51" s="70" t="s">
        <v>203</v>
      </c>
      <c r="AN51" s="84">
        <f t="shared" ref="AN51:AS51" si="95">SUM(AN52:AN62)</f>
        <v>0</v>
      </c>
      <c r="AO51" s="84">
        <f t="shared" si="95"/>
        <v>0</v>
      </c>
      <c r="AP51" s="84">
        <f t="shared" si="95"/>
        <v>0</v>
      </c>
      <c r="AQ51" s="84">
        <f t="shared" si="95"/>
        <v>0</v>
      </c>
      <c r="AR51" s="84">
        <f t="shared" si="95"/>
        <v>0</v>
      </c>
      <c r="AS51" s="84">
        <f t="shared" si="95"/>
        <v>0</v>
      </c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</row>
    <row r="52" spans="1:87" ht="78.75">
      <c r="A52" s="73" t="s">
        <v>131</v>
      </c>
      <c r="B52" s="74" t="s">
        <v>269</v>
      </c>
      <c r="C52" s="97" t="s">
        <v>270</v>
      </c>
      <c r="D52" s="78" t="s">
        <v>203</v>
      </c>
      <c r="E52" s="79">
        <v>0</v>
      </c>
      <c r="F52" s="79">
        <v>0</v>
      </c>
      <c r="G52" s="79">
        <v>0</v>
      </c>
      <c r="H52" s="79">
        <v>0</v>
      </c>
      <c r="I52" s="79">
        <v>0</v>
      </c>
      <c r="J52" s="79">
        <v>0</v>
      </c>
      <c r="K52" s="78" t="s">
        <v>203</v>
      </c>
      <c r="L52" s="79">
        <v>0</v>
      </c>
      <c r="M52" s="79">
        <v>0</v>
      </c>
      <c r="N52" s="79">
        <v>0</v>
      </c>
      <c r="O52" s="79">
        <v>0</v>
      </c>
      <c r="P52" s="79">
        <v>0</v>
      </c>
      <c r="Q52" s="79">
        <v>0</v>
      </c>
      <c r="R52" s="78" t="s">
        <v>203</v>
      </c>
      <c r="S52" s="79">
        <v>0</v>
      </c>
      <c r="T52" s="79">
        <v>0</v>
      </c>
      <c r="U52" s="79">
        <v>0</v>
      </c>
      <c r="V52" s="79">
        <v>0</v>
      </c>
      <c r="W52" s="79">
        <v>0</v>
      </c>
      <c r="X52" s="79">
        <v>0</v>
      </c>
      <c r="Y52" s="78" t="s">
        <v>203</v>
      </c>
      <c r="Z52" s="79">
        <v>0</v>
      </c>
      <c r="AA52" s="79">
        <v>0</v>
      </c>
      <c r="AB52" s="79">
        <v>0</v>
      </c>
      <c r="AC52" s="79">
        <v>0</v>
      </c>
      <c r="AD52" s="79">
        <v>0</v>
      </c>
      <c r="AE52" s="79">
        <v>0</v>
      </c>
      <c r="AF52" s="78" t="s">
        <v>203</v>
      </c>
      <c r="AG52" s="79">
        <v>0</v>
      </c>
      <c r="AH52" s="79">
        <v>0</v>
      </c>
      <c r="AI52" s="79">
        <v>0</v>
      </c>
      <c r="AJ52" s="79">
        <v>0</v>
      </c>
      <c r="AK52" s="79">
        <v>0</v>
      </c>
      <c r="AL52" s="79">
        <v>0</v>
      </c>
      <c r="AM52" s="78" t="s">
        <v>203</v>
      </c>
      <c r="AN52" s="79">
        <v>0</v>
      </c>
      <c r="AO52" s="79">
        <v>0</v>
      </c>
      <c r="AP52" s="79">
        <v>0</v>
      </c>
      <c r="AQ52" s="79">
        <v>0</v>
      </c>
      <c r="AR52" s="79">
        <v>0</v>
      </c>
      <c r="AS52" s="79">
        <v>0</v>
      </c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</row>
    <row r="53" spans="1:87" ht="31.5">
      <c r="A53" s="73" t="s">
        <v>131</v>
      </c>
      <c r="B53" s="74" t="s">
        <v>272</v>
      </c>
      <c r="C53" s="97" t="s">
        <v>273</v>
      </c>
      <c r="D53" s="78" t="s">
        <v>203</v>
      </c>
      <c r="E53" s="79">
        <v>0</v>
      </c>
      <c r="F53" s="79">
        <v>0</v>
      </c>
      <c r="G53" s="79">
        <v>0</v>
      </c>
      <c r="H53" s="79">
        <v>0</v>
      </c>
      <c r="I53" s="79">
        <v>0</v>
      </c>
      <c r="J53" s="79">
        <v>0</v>
      </c>
      <c r="K53" s="78" t="s">
        <v>203</v>
      </c>
      <c r="L53" s="79">
        <v>0</v>
      </c>
      <c r="M53" s="79">
        <v>0</v>
      </c>
      <c r="N53" s="79">
        <v>0</v>
      </c>
      <c r="O53" s="79">
        <v>0</v>
      </c>
      <c r="P53" s="79">
        <v>0</v>
      </c>
      <c r="Q53" s="79">
        <v>0</v>
      </c>
      <c r="R53" s="78" t="s">
        <v>203</v>
      </c>
      <c r="S53" s="79">
        <v>0</v>
      </c>
      <c r="T53" s="79">
        <v>0</v>
      </c>
      <c r="U53" s="79">
        <v>0</v>
      </c>
      <c r="V53" s="79">
        <v>0</v>
      </c>
      <c r="W53" s="79">
        <v>0</v>
      </c>
      <c r="X53" s="79">
        <v>0</v>
      </c>
      <c r="Y53" s="78" t="s">
        <v>203</v>
      </c>
      <c r="Z53" s="79">
        <v>0</v>
      </c>
      <c r="AA53" s="79">
        <v>0</v>
      </c>
      <c r="AB53" s="79">
        <v>0</v>
      </c>
      <c r="AC53" s="79">
        <v>0</v>
      </c>
      <c r="AD53" s="79">
        <v>0</v>
      </c>
      <c r="AE53" s="79">
        <v>0</v>
      </c>
      <c r="AF53" s="78" t="s">
        <v>203</v>
      </c>
      <c r="AG53" s="79">
        <v>0</v>
      </c>
      <c r="AH53" s="79">
        <v>0</v>
      </c>
      <c r="AI53" s="79">
        <v>0</v>
      </c>
      <c r="AJ53" s="79">
        <v>0</v>
      </c>
      <c r="AK53" s="79">
        <v>0</v>
      </c>
      <c r="AL53" s="79">
        <v>0</v>
      </c>
      <c r="AM53" s="78" t="s">
        <v>203</v>
      </c>
      <c r="AN53" s="79">
        <v>0</v>
      </c>
      <c r="AO53" s="79">
        <v>0</v>
      </c>
      <c r="AP53" s="79">
        <v>0</v>
      </c>
      <c r="AQ53" s="79">
        <v>0</v>
      </c>
      <c r="AR53" s="79">
        <v>0</v>
      </c>
      <c r="AS53" s="79">
        <v>0</v>
      </c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</row>
    <row r="54" spans="1:87" ht="63">
      <c r="A54" s="73" t="s">
        <v>131</v>
      </c>
      <c r="B54" s="90" t="s">
        <v>274</v>
      </c>
      <c r="C54" s="97" t="s">
        <v>275</v>
      </c>
      <c r="D54" s="78" t="s">
        <v>203</v>
      </c>
      <c r="E54" s="79">
        <v>0</v>
      </c>
      <c r="F54" s="79">
        <v>0</v>
      </c>
      <c r="G54" s="79">
        <v>0</v>
      </c>
      <c r="H54" s="79">
        <v>0</v>
      </c>
      <c r="I54" s="79">
        <v>0</v>
      </c>
      <c r="J54" s="79">
        <v>0</v>
      </c>
      <c r="K54" s="78" t="s">
        <v>203</v>
      </c>
      <c r="L54" s="79">
        <v>0</v>
      </c>
      <c r="M54" s="79">
        <v>0</v>
      </c>
      <c r="N54" s="79">
        <v>0</v>
      </c>
      <c r="O54" s="79">
        <v>0</v>
      </c>
      <c r="P54" s="79">
        <v>0</v>
      </c>
      <c r="Q54" s="79">
        <v>0</v>
      </c>
      <c r="R54" s="78" t="s">
        <v>203</v>
      </c>
      <c r="S54" s="79">
        <v>0</v>
      </c>
      <c r="T54" s="79">
        <v>0</v>
      </c>
      <c r="U54" s="79">
        <v>0</v>
      </c>
      <c r="V54" s="79">
        <v>0</v>
      </c>
      <c r="W54" s="79">
        <v>0</v>
      </c>
      <c r="X54" s="79">
        <v>0</v>
      </c>
      <c r="Y54" s="78" t="s">
        <v>203</v>
      </c>
      <c r="Z54" s="79">
        <v>0</v>
      </c>
      <c r="AA54" s="79">
        <v>0</v>
      </c>
      <c r="AB54" s="79">
        <v>0</v>
      </c>
      <c r="AC54" s="79">
        <v>0</v>
      </c>
      <c r="AD54" s="79">
        <v>0</v>
      </c>
      <c r="AE54" s="79">
        <v>0</v>
      </c>
      <c r="AF54" s="78" t="s">
        <v>203</v>
      </c>
      <c r="AG54" s="79">
        <v>0</v>
      </c>
      <c r="AH54" s="79">
        <v>0</v>
      </c>
      <c r="AI54" s="79">
        <v>0</v>
      </c>
      <c r="AJ54" s="79">
        <v>0</v>
      </c>
      <c r="AK54" s="79">
        <v>0</v>
      </c>
      <c r="AL54" s="79">
        <v>0</v>
      </c>
      <c r="AM54" s="78" t="s">
        <v>203</v>
      </c>
      <c r="AN54" s="79">
        <v>0</v>
      </c>
      <c r="AO54" s="79">
        <v>0</v>
      </c>
      <c r="AP54" s="79">
        <v>0</v>
      </c>
      <c r="AQ54" s="79">
        <v>0</v>
      </c>
      <c r="AR54" s="79">
        <v>0</v>
      </c>
      <c r="AS54" s="79">
        <v>0</v>
      </c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</row>
    <row r="55" spans="1:87">
      <c r="A55" s="73" t="s">
        <v>131</v>
      </c>
      <c r="B55" s="95" t="s">
        <v>276</v>
      </c>
      <c r="C55" s="96" t="s">
        <v>277</v>
      </c>
      <c r="D55" s="78" t="s">
        <v>203</v>
      </c>
      <c r="E55" s="79">
        <v>0</v>
      </c>
      <c r="F55" s="79">
        <v>0</v>
      </c>
      <c r="G55" s="79">
        <v>0</v>
      </c>
      <c r="H55" s="79">
        <v>0</v>
      </c>
      <c r="I55" s="79">
        <v>0</v>
      </c>
      <c r="J55" s="79">
        <v>0</v>
      </c>
      <c r="K55" s="78" t="s">
        <v>203</v>
      </c>
      <c r="L55" s="79">
        <v>0</v>
      </c>
      <c r="M55" s="79">
        <v>0</v>
      </c>
      <c r="N55" s="79">
        <v>0</v>
      </c>
      <c r="O55" s="79">
        <v>0</v>
      </c>
      <c r="P55" s="79">
        <v>0</v>
      </c>
      <c r="Q55" s="79">
        <v>0</v>
      </c>
      <c r="R55" s="78" t="s">
        <v>203</v>
      </c>
      <c r="S55" s="79">
        <v>0</v>
      </c>
      <c r="T55" s="79">
        <v>0</v>
      </c>
      <c r="U55" s="79">
        <v>0</v>
      </c>
      <c r="V55" s="79">
        <v>0</v>
      </c>
      <c r="W55" s="79">
        <v>0</v>
      </c>
      <c r="X55" s="79">
        <v>0</v>
      </c>
      <c r="Y55" s="78" t="s">
        <v>203</v>
      </c>
      <c r="Z55" s="79">
        <v>0</v>
      </c>
      <c r="AA55" s="79">
        <v>0</v>
      </c>
      <c r="AB55" s="79">
        <v>0</v>
      </c>
      <c r="AC55" s="79">
        <v>0</v>
      </c>
      <c r="AD55" s="79">
        <v>0</v>
      </c>
      <c r="AE55" s="79">
        <v>0</v>
      </c>
      <c r="AF55" s="78" t="s">
        <v>203</v>
      </c>
      <c r="AG55" s="79">
        <v>0</v>
      </c>
      <c r="AH55" s="79">
        <v>0</v>
      </c>
      <c r="AI55" s="79">
        <v>0</v>
      </c>
      <c r="AJ55" s="79">
        <v>0</v>
      </c>
      <c r="AK55" s="79">
        <v>0</v>
      </c>
      <c r="AL55" s="79">
        <v>0</v>
      </c>
      <c r="AM55" s="78" t="s">
        <v>203</v>
      </c>
      <c r="AN55" s="79">
        <v>0</v>
      </c>
      <c r="AO55" s="79">
        <v>0</v>
      </c>
      <c r="AP55" s="79">
        <v>0</v>
      </c>
      <c r="AQ55" s="79">
        <v>0</v>
      </c>
      <c r="AR55" s="79">
        <v>0</v>
      </c>
      <c r="AS55" s="79">
        <v>0</v>
      </c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</row>
    <row r="56" spans="1:87">
      <c r="A56" s="73" t="s">
        <v>131</v>
      </c>
      <c r="B56" s="95" t="s">
        <v>278</v>
      </c>
      <c r="C56" s="96" t="s">
        <v>279</v>
      </c>
      <c r="D56" s="78" t="s">
        <v>203</v>
      </c>
      <c r="E56" s="79">
        <v>0</v>
      </c>
      <c r="F56" s="79">
        <v>0</v>
      </c>
      <c r="G56" s="79">
        <v>0</v>
      </c>
      <c r="H56" s="79">
        <v>0</v>
      </c>
      <c r="I56" s="79">
        <v>0</v>
      </c>
      <c r="J56" s="79">
        <v>0</v>
      </c>
      <c r="K56" s="78" t="s">
        <v>203</v>
      </c>
      <c r="L56" s="79">
        <v>0</v>
      </c>
      <c r="M56" s="79">
        <v>0</v>
      </c>
      <c r="N56" s="79">
        <v>0</v>
      </c>
      <c r="O56" s="79">
        <v>0</v>
      </c>
      <c r="P56" s="79">
        <v>0</v>
      </c>
      <c r="Q56" s="79">
        <v>0</v>
      </c>
      <c r="R56" s="78" t="s">
        <v>203</v>
      </c>
      <c r="S56" s="79">
        <v>0</v>
      </c>
      <c r="T56" s="79">
        <v>0</v>
      </c>
      <c r="U56" s="79">
        <v>0</v>
      </c>
      <c r="V56" s="79">
        <v>0</v>
      </c>
      <c r="W56" s="79">
        <v>0</v>
      </c>
      <c r="X56" s="79">
        <v>0</v>
      </c>
      <c r="Y56" s="78" t="s">
        <v>203</v>
      </c>
      <c r="Z56" s="79">
        <v>0</v>
      </c>
      <c r="AA56" s="79">
        <v>0</v>
      </c>
      <c r="AB56" s="79">
        <v>0</v>
      </c>
      <c r="AC56" s="79">
        <v>0</v>
      </c>
      <c r="AD56" s="79">
        <v>0</v>
      </c>
      <c r="AE56" s="79">
        <v>0</v>
      </c>
      <c r="AF56" s="78" t="s">
        <v>203</v>
      </c>
      <c r="AG56" s="79">
        <v>0</v>
      </c>
      <c r="AH56" s="79">
        <v>0</v>
      </c>
      <c r="AI56" s="79">
        <v>0</v>
      </c>
      <c r="AJ56" s="79">
        <v>0</v>
      </c>
      <c r="AK56" s="79">
        <v>0</v>
      </c>
      <c r="AL56" s="79">
        <v>0</v>
      </c>
      <c r="AM56" s="78" t="s">
        <v>203</v>
      </c>
      <c r="AN56" s="79">
        <v>0</v>
      </c>
      <c r="AO56" s="79">
        <v>0</v>
      </c>
      <c r="AP56" s="79">
        <v>0</v>
      </c>
      <c r="AQ56" s="79">
        <v>0</v>
      </c>
      <c r="AR56" s="79">
        <v>0</v>
      </c>
      <c r="AS56" s="79">
        <v>0</v>
      </c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</row>
    <row r="57" spans="1:87">
      <c r="A57" s="73" t="s">
        <v>131</v>
      </c>
      <c r="B57" s="95" t="s">
        <v>280</v>
      </c>
      <c r="C57" s="96" t="s">
        <v>281</v>
      </c>
      <c r="D57" s="78" t="s">
        <v>203</v>
      </c>
      <c r="E57" s="79">
        <v>0</v>
      </c>
      <c r="F57" s="79">
        <v>0</v>
      </c>
      <c r="G57" s="79">
        <v>0</v>
      </c>
      <c r="H57" s="79">
        <v>0</v>
      </c>
      <c r="I57" s="79">
        <v>0</v>
      </c>
      <c r="J57" s="79">
        <v>0</v>
      </c>
      <c r="K57" s="78" t="s">
        <v>203</v>
      </c>
      <c r="L57" s="79">
        <v>0</v>
      </c>
      <c r="M57" s="79">
        <v>0</v>
      </c>
      <c r="N57" s="79">
        <v>0</v>
      </c>
      <c r="O57" s="79">
        <v>0</v>
      </c>
      <c r="P57" s="79">
        <v>0</v>
      </c>
      <c r="Q57" s="79">
        <v>0</v>
      </c>
      <c r="R57" s="78" t="s">
        <v>203</v>
      </c>
      <c r="S57" s="79">
        <v>0</v>
      </c>
      <c r="T57" s="79">
        <v>0</v>
      </c>
      <c r="U57" s="79">
        <v>0</v>
      </c>
      <c r="V57" s="79">
        <v>0</v>
      </c>
      <c r="W57" s="79">
        <v>0</v>
      </c>
      <c r="X57" s="79">
        <v>0</v>
      </c>
      <c r="Y57" s="78" t="s">
        <v>203</v>
      </c>
      <c r="Z57" s="79">
        <v>0</v>
      </c>
      <c r="AA57" s="79">
        <v>0</v>
      </c>
      <c r="AB57" s="79">
        <v>0</v>
      </c>
      <c r="AC57" s="79">
        <v>0</v>
      </c>
      <c r="AD57" s="79">
        <v>0</v>
      </c>
      <c r="AE57" s="79">
        <v>0</v>
      </c>
      <c r="AF57" s="78" t="s">
        <v>203</v>
      </c>
      <c r="AG57" s="79">
        <v>0</v>
      </c>
      <c r="AH57" s="79">
        <v>0</v>
      </c>
      <c r="AI57" s="79">
        <v>0</v>
      </c>
      <c r="AJ57" s="79">
        <v>0</v>
      </c>
      <c r="AK57" s="79">
        <v>0</v>
      </c>
      <c r="AL57" s="79">
        <v>0</v>
      </c>
      <c r="AM57" s="78" t="s">
        <v>203</v>
      </c>
      <c r="AN57" s="79">
        <v>0</v>
      </c>
      <c r="AO57" s="79">
        <v>0</v>
      </c>
      <c r="AP57" s="79">
        <v>0</v>
      </c>
      <c r="AQ57" s="79">
        <v>0</v>
      </c>
      <c r="AR57" s="79">
        <v>0</v>
      </c>
      <c r="AS57" s="79">
        <v>0</v>
      </c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</row>
    <row r="58" spans="1:87">
      <c r="A58" s="73" t="s">
        <v>131</v>
      </c>
      <c r="B58" s="95" t="s">
        <v>282</v>
      </c>
      <c r="C58" s="96" t="s">
        <v>283</v>
      </c>
      <c r="D58" s="78" t="s">
        <v>203</v>
      </c>
      <c r="E58" s="79">
        <v>0</v>
      </c>
      <c r="F58" s="79">
        <v>0</v>
      </c>
      <c r="G58" s="79">
        <v>0</v>
      </c>
      <c r="H58" s="79">
        <v>0</v>
      </c>
      <c r="I58" s="79">
        <v>0</v>
      </c>
      <c r="J58" s="79">
        <v>0</v>
      </c>
      <c r="K58" s="78" t="s">
        <v>203</v>
      </c>
      <c r="L58" s="79">
        <v>0</v>
      </c>
      <c r="M58" s="79">
        <v>0</v>
      </c>
      <c r="N58" s="79">
        <v>0</v>
      </c>
      <c r="O58" s="79">
        <v>0</v>
      </c>
      <c r="P58" s="79">
        <v>0</v>
      </c>
      <c r="Q58" s="79">
        <v>0</v>
      </c>
      <c r="R58" s="78" t="s">
        <v>203</v>
      </c>
      <c r="S58" s="79">
        <v>0</v>
      </c>
      <c r="T58" s="79">
        <v>0</v>
      </c>
      <c r="U58" s="79">
        <v>0</v>
      </c>
      <c r="V58" s="79">
        <v>0</v>
      </c>
      <c r="W58" s="79">
        <v>0</v>
      </c>
      <c r="X58" s="79">
        <v>0</v>
      </c>
      <c r="Y58" s="78" t="s">
        <v>203</v>
      </c>
      <c r="Z58" s="79">
        <v>0</v>
      </c>
      <c r="AA58" s="79">
        <v>0</v>
      </c>
      <c r="AB58" s="79">
        <v>0</v>
      </c>
      <c r="AC58" s="79">
        <v>0</v>
      </c>
      <c r="AD58" s="79">
        <v>0</v>
      </c>
      <c r="AE58" s="79">
        <v>0</v>
      </c>
      <c r="AF58" s="78" t="s">
        <v>203</v>
      </c>
      <c r="AG58" s="79">
        <v>0</v>
      </c>
      <c r="AH58" s="79">
        <v>0</v>
      </c>
      <c r="AI58" s="79">
        <v>0</v>
      </c>
      <c r="AJ58" s="79">
        <v>0</v>
      </c>
      <c r="AK58" s="79">
        <v>0</v>
      </c>
      <c r="AL58" s="79">
        <v>0</v>
      </c>
      <c r="AM58" s="78" t="s">
        <v>203</v>
      </c>
      <c r="AN58" s="79">
        <v>0</v>
      </c>
      <c r="AO58" s="79">
        <v>0</v>
      </c>
      <c r="AP58" s="79">
        <v>0</v>
      </c>
      <c r="AQ58" s="79">
        <v>0</v>
      </c>
      <c r="AR58" s="79">
        <v>0</v>
      </c>
      <c r="AS58" s="79">
        <v>0</v>
      </c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</row>
    <row r="59" spans="1:87">
      <c r="A59" s="73" t="s">
        <v>131</v>
      </c>
      <c r="B59" s="95" t="s">
        <v>285</v>
      </c>
      <c r="C59" s="96" t="s">
        <v>286</v>
      </c>
      <c r="D59" s="78" t="s">
        <v>203</v>
      </c>
      <c r="E59" s="79">
        <v>0</v>
      </c>
      <c r="F59" s="79">
        <v>0</v>
      </c>
      <c r="G59" s="79">
        <v>0</v>
      </c>
      <c r="H59" s="79">
        <v>0</v>
      </c>
      <c r="I59" s="79">
        <v>0</v>
      </c>
      <c r="J59" s="79">
        <v>0</v>
      </c>
      <c r="K59" s="78" t="s">
        <v>203</v>
      </c>
      <c r="L59" s="79">
        <v>0</v>
      </c>
      <c r="M59" s="79">
        <v>0</v>
      </c>
      <c r="N59" s="79">
        <v>0</v>
      </c>
      <c r="O59" s="79">
        <v>0</v>
      </c>
      <c r="P59" s="79">
        <v>0</v>
      </c>
      <c r="Q59" s="79">
        <v>0</v>
      </c>
      <c r="R59" s="78" t="s">
        <v>203</v>
      </c>
      <c r="S59" s="79">
        <v>0</v>
      </c>
      <c r="T59" s="79">
        <v>0</v>
      </c>
      <c r="U59" s="79">
        <v>0</v>
      </c>
      <c r="V59" s="79">
        <v>0</v>
      </c>
      <c r="W59" s="79">
        <v>0</v>
      </c>
      <c r="X59" s="79">
        <v>0</v>
      </c>
      <c r="Y59" s="78" t="s">
        <v>203</v>
      </c>
      <c r="Z59" s="79">
        <v>0</v>
      </c>
      <c r="AA59" s="79">
        <v>0</v>
      </c>
      <c r="AB59" s="79">
        <v>0</v>
      </c>
      <c r="AC59" s="79">
        <v>0</v>
      </c>
      <c r="AD59" s="79">
        <v>0</v>
      </c>
      <c r="AE59" s="79">
        <v>0</v>
      </c>
      <c r="AF59" s="78" t="s">
        <v>203</v>
      </c>
      <c r="AG59" s="79">
        <v>0</v>
      </c>
      <c r="AH59" s="79">
        <v>0</v>
      </c>
      <c r="AI59" s="79">
        <v>0</v>
      </c>
      <c r="AJ59" s="79">
        <v>0</v>
      </c>
      <c r="AK59" s="79">
        <v>0</v>
      </c>
      <c r="AL59" s="79">
        <v>0</v>
      </c>
      <c r="AM59" s="78" t="s">
        <v>203</v>
      </c>
      <c r="AN59" s="79">
        <v>0</v>
      </c>
      <c r="AO59" s="79">
        <v>0</v>
      </c>
      <c r="AP59" s="79">
        <v>0</v>
      </c>
      <c r="AQ59" s="79">
        <v>0</v>
      </c>
      <c r="AR59" s="79">
        <v>0</v>
      </c>
      <c r="AS59" s="79">
        <v>0</v>
      </c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</row>
    <row r="60" spans="1:87" ht="31.5">
      <c r="A60" s="73" t="s">
        <v>131</v>
      </c>
      <c r="B60" s="95" t="s">
        <v>287</v>
      </c>
      <c r="C60" s="96" t="s">
        <v>288</v>
      </c>
      <c r="D60" s="78" t="s">
        <v>203</v>
      </c>
      <c r="E60" s="79">
        <v>0</v>
      </c>
      <c r="F60" s="79">
        <v>0</v>
      </c>
      <c r="G60" s="79">
        <v>0</v>
      </c>
      <c r="H60" s="79">
        <v>0</v>
      </c>
      <c r="I60" s="79">
        <v>0</v>
      </c>
      <c r="J60" s="79">
        <v>0</v>
      </c>
      <c r="K60" s="78" t="s">
        <v>203</v>
      </c>
      <c r="L60" s="79">
        <v>0</v>
      </c>
      <c r="M60" s="79">
        <v>0</v>
      </c>
      <c r="N60" s="79">
        <v>0</v>
      </c>
      <c r="O60" s="79">
        <v>0</v>
      </c>
      <c r="P60" s="79">
        <v>0</v>
      </c>
      <c r="Q60" s="79">
        <v>0</v>
      </c>
      <c r="R60" s="78" t="s">
        <v>203</v>
      </c>
      <c r="S60" s="79">
        <v>0</v>
      </c>
      <c r="T60" s="79">
        <v>0</v>
      </c>
      <c r="U60" s="79">
        <v>0</v>
      </c>
      <c r="V60" s="79">
        <v>0</v>
      </c>
      <c r="W60" s="79">
        <v>0</v>
      </c>
      <c r="X60" s="79">
        <v>0</v>
      </c>
      <c r="Y60" s="78" t="s">
        <v>203</v>
      </c>
      <c r="Z60" s="79">
        <v>0</v>
      </c>
      <c r="AA60" s="79">
        <v>0</v>
      </c>
      <c r="AB60" s="79">
        <v>0</v>
      </c>
      <c r="AC60" s="79">
        <v>0</v>
      </c>
      <c r="AD60" s="79">
        <v>0</v>
      </c>
      <c r="AE60" s="79">
        <v>0</v>
      </c>
      <c r="AF60" s="78" t="s">
        <v>203</v>
      </c>
      <c r="AG60" s="79">
        <v>0</v>
      </c>
      <c r="AH60" s="79">
        <v>0</v>
      </c>
      <c r="AI60" s="79">
        <v>0</v>
      </c>
      <c r="AJ60" s="79">
        <v>0</v>
      </c>
      <c r="AK60" s="79">
        <v>0</v>
      </c>
      <c r="AL60" s="79">
        <v>0</v>
      </c>
      <c r="AM60" s="78" t="s">
        <v>203</v>
      </c>
      <c r="AN60" s="79">
        <v>0</v>
      </c>
      <c r="AO60" s="79">
        <v>0</v>
      </c>
      <c r="AP60" s="79">
        <v>0</v>
      </c>
      <c r="AQ60" s="79">
        <v>0</v>
      </c>
      <c r="AR60" s="79">
        <v>0</v>
      </c>
      <c r="AS60" s="79">
        <v>0</v>
      </c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</row>
    <row r="61" spans="1:87" ht="31.5">
      <c r="A61" s="73" t="s">
        <v>131</v>
      </c>
      <c r="B61" s="95" t="s">
        <v>289</v>
      </c>
      <c r="C61" s="96" t="s">
        <v>290</v>
      </c>
      <c r="D61" s="78" t="s">
        <v>203</v>
      </c>
      <c r="E61" s="79">
        <v>0</v>
      </c>
      <c r="F61" s="79">
        <v>0</v>
      </c>
      <c r="G61" s="79">
        <v>0</v>
      </c>
      <c r="H61" s="79">
        <v>0</v>
      </c>
      <c r="I61" s="79">
        <v>0</v>
      </c>
      <c r="J61" s="79">
        <v>0</v>
      </c>
      <c r="K61" s="78" t="s">
        <v>203</v>
      </c>
      <c r="L61" s="79">
        <v>0</v>
      </c>
      <c r="M61" s="79">
        <v>0</v>
      </c>
      <c r="N61" s="79">
        <v>0</v>
      </c>
      <c r="O61" s="79">
        <v>0</v>
      </c>
      <c r="P61" s="79">
        <v>0</v>
      </c>
      <c r="Q61" s="79">
        <v>0</v>
      </c>
      <c r="R61" s="78" t="s">
        <v>203</v>
      </c>
      <c r="S61" s="79">
        <v>0</v>
      </c>
      <c r="T61" s="79">
        <v>0</v>
      </c>
      <c r="U61" s="79">
        <v>0</v>
      </c>
      <c r="V61" s="79">
        <v>0</v>
      </c>
      <c r="W61" s="79">
        <v>0</v>
      </c>
      <c r="X61" s="79">
        <v>0</v>
      </c>
      <c r="Y61" s="78" t="s">
        <v>203</v>
      </c>
      <c r="Z61" s="79">
        <v>0</v>
      </c>
      <c r="AA61" s="79">
        <v>0</v>
      </c>
      <c r="AB61" s="79">
        <v>0</v>
      </c>
      <c r="AC61" s="79">
        <v>0</v>
      </c>
      <c r="AD61" s="79">
        <v>0</v>
      </c>
      <c r="AE61" s="79">
        <v>0</v>
      </c>
      <c r="AF61" s="78" t="s">
        <v>203</v>
      </c>
      <c r="AG61" s="79">
        <v>0</v>
      </c>
      <c r="AH61" s="79">
        <v>0</v>
      </c>
      <c r="AI61" s="79">
        <v>0</v>
      </c>
      <c r="AJ61" s="79">
        <v>0</v>
      </c>
      <c r="AK61" s="79">
        <v>0</v>
      </c>
      <c r="AL61" s="79">
        <v>0</v>
      </c>
      <c r="AM61" s="78" t="s">
        <v>203</v>
      </c>
      <c r="AN61" s="79">
        <v>0</v>
      </c>
      <c r="AO61" s="79">
        <v>0</v>
      </c>
      <c r="AP61" s="79">
        <v>0</v>
      </c>
      <c r="AQ61" s="79">
        <v>0</v>
      </c>
      <c r="AR61" s="79">
        <v>0</v>
      </c>
      <c r="AS61" s="79">
        <v>0</v>
      </c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</row>
    <row r="62" spans="1:87" ht="31.5">
      <c r="A62" s="73" t="s">
        <v>131</v>
      </c>
      <c r="B62" s="90" t="s">
        <v>291</v>
      </c>
      <c r="C62" s="97" t="s">
        <v>292</v>
      </c>
      <c r="D62" s="78" t="s">
        <v>203</v>
      </c>
      <c r="E62" s="79">
        <v>0</v>
      </c>
      <c r="F62" s="79">
        <v>0</v>
      </c>
      <c r="G62" s="79">
        <v>0</v>
      </c>
      <c r="H62" s="79">
        <v>0</v>
      </c>
      <c r="I62" s="79">
        <v>0</v>
      </c>
      <c r="J62" s="79">
        <v>0</v>
      </c>
      <c r="K62" s="78" t="s">
        <v>203</v>
      </c>
      <c r="L62" s="79">
        <v>0</v>
      </c>
      <c r="M62" s="79">
        <v>0</v>
      </c>
      <c r="N62" s="79">
        <v>0</v>
      </c>
      <c r="O62" s="79">
        <v>0</v>
      </c>
      <c r="P62" s="79">
        <v>0</v>
      </c>
      <c r="Q62" s="79">
        <v>0</v>
      </c>
      <c r="R62" s="78" t="s">
        <v>203</v>
      </c>
      <c r="S62" s="79">
        <v>0</v>
      </c>
      <c r="T62" s="79">
        <v>0</v>
      </c>
      <c r="U62" s="79">
        <v>0</v>
      </c>
      <c r="V62" s="79">
        <v>0</v>
      </c>
      <c r="W62" s="79">
        <v>0</v>
      </c>
      <c r="X62" s="79">
        <v>0</v>
      </c>
      <c r="Y62" s="78" t="s">
        <v>203</v>
      </c>
      <c r="Z62" s="79">
        <v>0</v>
      </c>
      <c r="AA62" s="79">
        <v>0</v>
      </c>
      <c r="AB62" s="79">
        <v>0</v>
      </c>
      <c r="AC62" s="79">
        <v>0</v>
      </c>
      <c r="AD62" s="79">
        <v>0</v>
      </c>
      <c r="AE62" s="79">
        <v>0</v>
      </c>
      <c r="AF62" s="78" t="s">
        <v>203</v>
      </c>
      <c r="AG62" s="79">
        <v>0</v>
      </c>
      <c r="AH62" s="79">
        <v>0</v>
      </c>
      <c r="AI62" s="79">
        <v>0</v>
      </c>
      <c r="AJ62" s="79">
        <v>0</v>
      </c>
      <c r="AK62" s="79">
        <v>0</v>
      </c>
      <c r="AL62" s="79">
        <v>0</v>
      </c>
      <c r="AM62" s="78" t="s">
        <v>203</v>
      </c>
      <c r="AN62" s="79">
        <v>0</v>
      </c>
      <c r="AO62" s="79">
        <v>0</v>
      </c>
      <c r="AP62" s="79">
        <v>0</v>
      </c>
      <c r="AQ62" s="79">
        <v>0</v>
      </c>
      <c r="AR62" s="79">
        <v>0</v>
      </c>
      <c r="AS62" s="79">
        <v>0</v>
      </c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</row>
    <row r="63" spans="1:87">
      <c r="A63" s="86" t="s">
        <v>133</v>
      </c>
      <c r="B63" s="87" t="s">
        <v>293</v>
      </c>
      <c r="C63" s="88" t="s">
        <v>202</v>
      </c>
      <c r="D63" s="70" t="s">
        <v>203</v>
      </c>
      <c r="E63" s="70">
        <f t="shared" ref="E63:J63" si="96">SUM(E64:E69)</f>
        <v>0</v>
      </c>
      <c r="F63" s="70">
        <f t="shared" si="96"/>
        <v>0</v>
      </c>
      <c r="G63" s="70">
        <f t="shared" si="96"/>
        <v>0</v>
      </c>
      <c r="H63" s="70">
        <f t="shared" si="96"/>
        <v>0</v>
      </c>
      <c r="I63" s="70">
        <f t="shared" si="96"/>
        <v>0</v>
      </c>
      <c r="J63" s="70">
        <f t="shared" si="96"/>
        <v>0</v>
      </c>
      <c r="K63" s="70" t="s">
        <v>203</v>
      </c>
      <c r="L63" s="70">
        <f t="shared" ref="L63:Q63" si="97">SUM(L64:L69)</f>
        <v>0</v>
      </c>
      <c r="M63" s="70">
        <f t="shared" si="97"/>
        <v>0</v>
      </c>
      <c r="N63" s="70">
        <f t="shared" si="97"/>
        <v>0</v>
      </c>
      <c r="O63" s="70">
        <f t="shared" si="97"/>
        <v>0</v>
      </c>
      <c r="P63" s="70">
        <f t="shared" si="97"/>
        <v>0</v>
      </c>
      <c r="Q63" s="70">
        <f t="shared" si="97"/>
        <v>0</v>
      </c>
      <c r="R63" s="70" t="s">
        <v>203</v>
      </c>
      <c r="S63" s="70">
        <f t="shared" ref="S63:X63" si="98">SUM(S64:S69)</f>
        <v>0</v>
      </c>
      <c r="T63" s="70">
        <f t="shared" si="98"/>
        <v>0</v>
      </c>
      <c r="U63" s="70">
        <f t="shared" si="98"/>
        <v>0</v>
      </c>
      <c r="V63" s="70">
        <f t="shared" si="98"/>
        <v>0</v>
      </c>
      <c r="W63" s="70">
        <f t="shared" si="98"/>
        <v>0</v>
      </c>
      <c r="X63" s="70">
        <f t="shared" si="98"/>
        <v>0</v>
      </c>
      <c r="Y63" s="70" t="s">
        <v>203</v>
      </c>
      <c r="Z63" s="70">
        <f t="shared" ref="Z63:AE63" si="99">SUM(Z64:Z69)</f>
        <v>0</v>
      </c>
      <c r="AA63" s="70">
        <f t="shared" si="99"/>
        <v>0</v>
      </c>
      <c r="AB63" s="70">
        <f t="shared" si="99"/>
        <v>0</v>
      </c>
      <c r="AC63" s="70">
        <f t="shared" si="99"/>
        <v>0</v>
      </c>
      <c r="AD63" s="70">
        <f t="shared" si="99"/>
        <v>0</v>
      </c>
      <c r="AE63" s="70">
        <f t="shared" si="99"/>
        <v>0</v>
      </c>
      <c r="AF63" s="70" t="s">
        <v>203</v>
      </c>
      <c r="AG63" s="70">
        <f t="shared" ref="AG63:AS63" si="100">SUM(AG64:AG69)</f>
        <v>0</v>
      </c>
      <c r="AH63" s="70">
        <f t="shared" si="100"/>
        <v>0</v>
      </c>
      <c r="AI63" s="70">
        <f t="shared" si="100"/>
        <v>0</v>
      </c>
      <c r="AJ63" s="70">
        <f t="shared" si="100"/>
        <v>0</v>
      </c>
      <c r="AK63" s="70">
        <f t="shared" si="100"/>
        <v>0</v>
      </c>
      <c r="AL63" s="70">
        <f t="shared" si="100"/>
        <v>0</v>
      </c>
      <c r="AM63" s="70" t="s">
        <v>203</v>
      </c>
      <c r="AN63" s="70">
        <f t="shared" si="100"/>
        <v>0</v>
      </c>
      <c r="AO63" s="70">
        <f t="shared" si="100"/>
        <v>0</v>
      </c>
      <c r="AP63" s="70">
        <f t="shared" si="100"/>
        <v>0</v>
      </c>
      <c r="AQ63" s="70">
        <f t="shared" si="100"/>
        <v>0</v>
      </c>
      <c r="AR63" s="70">
        <f t="shared" si="100"/>
        <v>0</v>
      </c>
      <c r="AS63" s="70">
        <f t="shared" si="100"/>
        <v>0</v>
      </c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</row>
    <row r="64" spans="1:87" ht="31.5">
      <c r="A64" s="73" t="s">
        <v>133</v>
      </c>
      <c r="B64" s="90" t="s">
        <v>294</v>
      </c>
      <c r="C64" s="75" t="s">
        <v>295</v>
      </c>
      <c r="D64" s="78" t="s">
        <v>203</v>
      </c>
      <c r="E64" s="79">
        <v>0</v>
      </c>
      <c r="F64" s="79">
        <v>0</v>
      </c>
      <c r="G64" s="79">
        <v>0</v>
      </c>
      <c r="H64" s="79">
        <v>0</v>
      </c>
      <c r="I64" s="79">
        <v>0</v>
      </c>
      <c r="J64" s="79">
        <v>0</v>
      </c>
      <c r="K64" s="78" t="s">
        <v>203</v>
      </c>
      <c r="L64" s="79">
        <v>0</v>
      </c>
      <c r="M64" s="79">
        <v>0</v>
      </c>
      <c r="N64" s="79">
        <v>0</v>
      </c>
      <c r="O64" s="79">
        <v>0</v>
      </c>
      <c r="P64" s="79">
        <v>0</v>
      </c>
      <c r="Q64" s="79">
        <v>0</v>
      </c>
      <c r="R64" s="78" t="s">
        <v>203</v>
      </c>
      <c r="S64" s="79">
        <v>0</v>
      </c>
      <c r="T64" s="79">
        <v>0</v>
      </c>
      <c r="U64" s="79">
        <v>0</v>
      </c>
      <c r="V64" s="79">
        <v>0</v>
      </c>
      <c r="W64" s="79">
        <v>0</v>
      </c>
      <c r="X64" s="79">
        <v>0</v>
      </c>
      <c r="Y64" s="78" t="s">
        <v>203</v>
      </c>
      <c r="Z64" s="79">
        <v>0</v>
      </c>
      <c r="AA64" s="79">
        <v>0</v>
      </c>
      <c r="AB64" s="79">
        <v>0</v>
      </c>
      <c r="AC64" s="79">
        <v>0</v>
      </c>
      <c r="AD64" s="79">
        <v>0</v>
      </c>
      <c r="AE64" s="79">
        <v>0</v>
      </c>
      <c r="AF64" s="78" t="s">
        <v>203</v>
      </c>
      <c r="AG64" s="79">
        <v>0</v>
      </c>
      <c r="AH64" s="79">
        <v>0</v>
      </c>
      <c r="AI64" s="79">
        <v>0</v>
      </c>
      <c r="AJ64" s="79">
        <v>0</v>
      </c>
      <c r="AK64" s="79">
        <v>0</v>
      </c>
      <c r="AL64" s="79">
        <v>0</v>
      </c>
      <c r="AM64" s="78" t="s">
        <v>203</v>
      </c>
      <c r="AN64" s="79">
        <v>0</v>
      </c>
      <c r="AO64" s="79">
        <v>0</v>
      </c>
      <c r="AP64" s="79">
        <v>0</v>
      </c>
      <c r="AQ64" s="79">
        <v>0</v>
      </c>
      <c r="AR64" s="79">
        <v>0</v>
      </c>
      <c r="AS64" s="79">
        <v>0</v>
      </c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</row>
    <row r="65" spans="1:87" ht="31.5">
      <c r="A65" s="73" t="s">
        <v>133</v>
      </c>
      <c r="B65" s="90" t="s">
        <v>296</v>
      </c>
      <c r="C65" s="42" t="s">
        <v>297</v>
      </c>
      <c r="D65" s="78" t="s">
        <v>203</v>
      </c>
      <c r="E65" s="79">
        <v>0</v>
      </c>
      <c r="F65" s="79">
        <v>0</v>
      </c>
      <c r="G65" s="79">
        <v>0</v>
      </c>
      <c r="H65" s="79">
        <v>0</v>
      </c>
      <c r="I65" s="79">
        <v>0</v>
      </c>
      <c r="J65" s="79">
        <v>0</v>
      </c>
      <c r="K65" s="78" t="s">
        <v>203</v>
      </c>
      <c r="L65" s="79">
        <v>0</v>
      </c>
      <c r="M65" s="79">
        <v>0</v>
      </c>
      <c r="N65" s="79">
        <v>0</v>
      </c>
      <c r="O65" s="79">
        <v>0</v>
      </c>
      <c r="P65" s="79">
        <v>0</v>
      </c>
      <c r="Q65" s="79">
        <v>0</v>
      </c>
      <c r="R65" s="78" t="s">
        <v>203</v>
      </c>
      <c r="S65" s="79">
        <v>0</v>
      </c>
      <c r="T65" s="79">
        <v>0</v>
      </c>
      <c r="U65" s="79">
        <v>0</v>
      </c>
      <c r="V65" s="79">
        <v>0</v>
      </c>
      <c r="W65" s="79">
        <v>0</v>
      </c>
      <c r="X65" s="79">
        <v>0</v>
      </c>
      <c r="Y65" s="78" t="s">
        <v>203</v>
      </c>
      <c r="Z65" s="79">
        <v>0</v>
      </c>
      <c r="AA65" s="79">
        <v>0</v>
      </c>
      <c r="AB65" s="79">
        <v>0</v>
      </c>
      <c r="AC65" s="79">
        <v>0</v>
      </c>
      <c r="AD65" s="79">
        <v>0</v>
      </c>
      <c r="AE65" s="79">
        <v>0</v>
      </c>
      <c r="AF65" s="78" t="s">
        <v>203</v>
      </c>
      <c r="AG65" s="79">
        <v>0</v>
      </c>
      <c r="AH65" s="79">
        <v>0</v>
      </c>
      <c r="AI65" s="79">
        <v>0</v>
      </c>
      <c r="AJ65" s="79">
        <v>0</v>
      </c>
      <c r="AK65" s="79">
        <v>0</v>
      </c>
      <c r="AL65" s="79">
        <v>0</v>
      </c>
      <c r="AM65" s="78" t="s">
        <v>203</v>
      </c>
      <c r="AN65" s="79">
        <v>0</v>
      </c>
      <c r="AO65" s="79">
        <v>0</v>
      </c>
      <c r="AP65" s="79">
        <v>0</v>
      </c>
      <c r="AQ65" s="79">
        <v>0</v>
      </c>
      <c r="AR65" s="79">
        <v>0</v>
      </c>
      <c r="AS65" s="79">
        <v>0</v>
      </c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</row>
    <row r="66" spans="1:87" ht="31.5">
      <c r="A66" s="73" t="s">
        <v>133</v>
      </c>
      <c r="B66" s="95" t="s">
        <v>298</v>
      </c>
      <c r="C66" s="96" t="s">
        <v>299</v>
      </c>
      <c r="D66" s="78" t="s">
        <v>203</v>
      </c>
      <c r="E66" s="79">
        <v>0</v>
      </c>
      <c r="F66" s="79">
        <v>0</v>
      </c>
      <c r="G66" s="79">
        <v>0</v>
      </c>
      <c r="H66" s="79">
        <v>0</v>
      </c>
      <c r="I66" s="79">
        <v>0</v>
      </c>
      <c r="J66" s="79">
        <v>0</v>
      </c>
      <c r="K66" s="78" t="s">
        <v>203</v>
      </c>
      <c r="L66" s="79">
        <v>0</v>
      </c>
      <c r="M66" s="79">
        <v>0</v>
      </c>
      <c r="N66" s="79">
        <v>0</v>
      </c>
      <c r="O66" s="79">
        <v>0</v>
      </c>
      <c r="P66" s="79">
        <v>0</v>
      </c>
      <c r="Q66" s="79">
        <v>0</v>
      </c>
      <c r="R66" s="78" t="s">
        <v>203</v>
      </c>
      <c r="S66" s="79">
        <v>0</v>
      </c>
      <c r="T66" s="79">
        <v>0</v>
      </c>
      <c r="U66" s="79">
        <v>0</v>
      </c>
      <c r="V66" s="79">
        <v>0</v>
      </c>
      <c r="W66" s="79">
        <v>0</v>
      </c>
      <c r="X66" s="79">
        <v>0</v>
      </c>
      <c r="Y66" s="78" t="s">
        <v>203</v>
      </c>
      <c r="Z66" s="79">
        <v>0</v>
      </c>
      <c r="AA66" s="79">
        <v>0</v>
      </c>
      <c r="AB66" s="79">
        <v>0</v>
      </c>
      <c r="AC66" s="79">
        <v>0</v>
      </c>
      <c r="AD66" s="79">
        <v>0</v>
      </c>
      <c r="AE66" s="79">
        <v>0</v>
      </c>
      <c r="AF66" s="78" t="s">
        <v>203</v>
      </c>
      <c r="AG66" s="79">
        <v>0</v>
      </c>
      <c r="AH66" s="79">
        <v>0</v>
      </c>
      <c r="AI66" s="79">
        <v>0</v>
      </c>
      <c r="AJ66" s="79">
        <v>0</v>
      </c>
      <c r="AK66" s="79">
        <v>0</v>
      </c>
      <c r="AL66" s="79">
        <v>0</v>
      </c>
      <c r="AM66" s="78" t="s">
        <v>203</v>
      </c>
      <c r="AN66" s="79">
        <v>0</v>
      </c>
      <c r="AO66" s="79">
        <v>0</v>
      </c>
      <c r="AP66" s="79">
        <v>0</v>
      </c>
      <c r="AQ66" s="79">
        <v>0</v>
      </c>
      <c r="AR66" s="79">
        <v>0</v>
      </c>
      <c r="AS66" s="79">
        <v>0</v>
      </c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</row>
    <row r="67" spans="1:87" ht="31.5">
      <c r="A67" s="73" t="s">
        <v>133</v>
      </c>
      <c r="B67" s="95" t="s">
        <v>300</v>
      </c>
      <c r="C67" s="96" t="s">
        <v>301</v>
      </c>
      <c r="D67" s="78" t="s">
        <v>203</v>
      </c>
      <c r="E67" s="79">
        <v>0</v>
      </c>
      <c r="F67" s="79">
        <v>0</v>
      </c>
      <c r="G67" s="79">
        <v>0</v>
      </c>
      <c r="H67" s="79">
        <v>0</v>
      </c>
      <c r="I67" s="79">
        <v>0</v>
      </c>
      <c r="J67" s="79">
        <v>0</v>
      </c>
      <c r="K67" s="78" t="s">
        <v>203</v>
      </c>
      <c r="L67" s="79">
        <v>0</v>
      </c>
      <c r="M67" s="79">
        <v>0</v>
      </c>
      <c r="N67" s="79">
        <v>0</v>
      </c>
      <c r="O67" s="79">
        <v>0</v>
      </c>
      <c r="P67" s="79">
        <v>0</v>
      </c>
      <c r="Q67" s="79">
        <v>0</v>
      </c>
      <c r="R67" s="78" t="s">
        <v>203</v>
      </c>
      <c r="S67" s="79">
        <v>0</v>
      </c>
      <c r="T67" s="79">
        <v>0</v>
      </c>
      <c r="U67" s="79">
        <v>0</v>
      </c>
      <c r="V67" s="79">
        <v>0</v>
      </c>
      <c r="W67" s="79">
        <v>0</v>
      </c>
      <c r="X67" s="79">
        <v>0</v>
      </c>
      <c r="Y67" s="78" t="s">
        <v>203</v>
      </c>
      <c r="Z67" s="79">
        <v>0</v>
      </c>
      <c r="AA67" s="79">
        <v>0</v>
      </c>
      <c r="AB67" s="79">
        <v>0</v>
      </c>
      <c r="AC67" s="79">
        <v>0</v>
      </c>
      <c r="AD67" s="79">
        <v>0</v>
      </c>
      <c r="AE67" s="79">
        <v>0</v>
      </c>
      <c r="AF67" s="78" t="s">
        <v>203</v>
      </c>
      <c r="AG67" s="79">
        <v>0</v>
      </c>
      <c r="AH67" s="79">
        <v>0</v>
      </c>
      <c r="AI67" s="79">
        <v>0</v>
      </c>
      <c r="AJ67" s="79">
        <v>0</v>
      </c>
      <c r="AK67" s="79">
        <v>0</v>
      </c>
      <c r="AL67" s="79">
        <v>0</v>
      </c>
      <c r="AM67" s="78" t="s">
        <v>203</v>
      </c>
      <c r="AN67" s="79">
        <v>0</v>
      </c>
      <c r="AO67" s="79">
        <v>0</v>
      </c>
      <c r="AP67" s="79">
        <v>0</v>
      </c>
      <c r="AQ67" s="79">
        <v>0</v>
      </c>
      <c r="AR67" s="79">
        <v>0</v>
      </c>
      <c r="AS67" s="79">
        <v>0</v>
      </c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</row>
    <row r="68" spans="1:87" ht="47.25">
      <c r="A68" s="73" t="s">
        <v>133</v>
      </c>
      <c r="B68" s="95" t="s">
        <v>302</v>
      </c>
      <c r="C68" s="96" t="s">
        <v>303</v>
      </c>
      <c r="D68" s="78" t="s">
        <v>203</v>
      </c>
      <c r="E68" s="79">
        <v>0</v>
      </c>
      <c r="F68" s="79">
        <v>0</v>
      </c>
      <c r="G68" s="79">
        <v>0</v>
      </c>
      <c r="H68" s="79">
        <v>0</v>
      </c>
      <c r="I68" s="79">
        <v>0</v>
      </c>
      <c r="J68" s="79">
        <v>0</v>
      </c>
      <c r="K68" s="78" t="s">
        <v>203</v>
      </c>
      <c r="L68" s="79">
        <v>0</v>
      </c>
      <c r="M68" s="79">
        <v>0</v>
      </c>
      <c r="N68" s="79">
        <v>0</v>
      </c>
      <c r="O68" s="79">
        <v>0</v>
      </c>
      <c r="P68" s="79">
        <v>0</v>
      </c>
      <c r="Q68" s="79">
        <v>0</v>
      </c>
      <c r="R68" s="78" t="s">
        <v>203</v>
      </c>
      <c r="S68" s="79">
        <v>0</v>
      </c>
      <c r="T68" s="79">
        <v>0</v>
      </c>
      <c r="U68" s="79">
        <v>0</v>
      </c>
      <c r="V68" s="79">
        <v>0</v>
      </c>
      <c r="W68" s="79">
        <v>0</v>
      </c>
      <c r="X68" s="79">
        <v>0</v>
      </c>
      <c r="Y68" s="78" t="s">
        <v>203</v>
      </c>
      <c r="Z68" s="79">
        <v>0</v>
      </c>
      <c r="AA68" s="79">
        <v>0</v>
      </c>
      <c r="AB68" s="79">
        <v>0</v>
      </c>
      <c r="AC68" s="79">
        <v>0</v>
      </c>
      <c r="AD68" s="79">
        <v>0</v>
      </c>
      <c r="AE68" s="79">
        <v>0</v>
      </c>
      <c r="AF68" s="78" t="s">
        <v>203</v>
      </c>
      <c r="AG68" s="79">
        <v>0</v>
      </c>
      <c r="AH68" s="79">
        <v>0</v>
      </c>
      <c r="AI68" s="79">
        <v>0</v>
      </c>
      <c r="AJ68" s="79">
        <v>0</v>
      </c>
      <c r="AK68" s="79">
        <v>0</v>
      </c>
      <c r="AL68" s="79">
        <v>0</v>
      </c>
      <c r="AM68" s="78" t="s">
        <v>203</v>
      </c>
      <c r="AN68" s="79">
        <v>0</v>
      </c>
      <c r="AO68" s="79">
        <v>0</v>
      </c>
      <c r="AP68" s="79">
        <v>0</v>
      </c>
      <c r="AQ68" s="79">
        <v>0</v>
      </c>
      <c r="AR68" s="79">
        <v>0</v>
      </c>
      <c r="AS68" s="79">
        <v>0</v>
      </c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</row>
    <row r="69" spans="1:87" ht="31.5">
      <c r="A69" s="73" t="s">
        <v>133</v>
      </c>
      <c r="B69" s="99" t="s">
        <v>305</v>
      </c>
      <c r="C69" s="93" t="s">
        <v>306</v>
      </c>
      <c r="D69" s="78" t="s">
        <v>203</v>
      </c>
      <c r="E69" s="79">
        <v>0</v>
      </c>
      <c r="F69" s="79">
        <v>0</v>
      </c>
      <c r="G69" s="79">
        <v>0</v>
      </c>
      <c r="H69" s="79">
        <v>0</v>
      </c>
      <c r="I69" s="79">
        <v>0</v>
      </c>
      <c r="J69" s="79">
        <v>0</v>
      </c>
      <c r="K69" s="78" t="s">
        <v>203</v>
      </c>
      <c r="L69" s="79">
        <v>0</v>
      </c>
      <c r="M69" s="79">
        <v>0</v>
      </c>
      <c r="N69" s="79">
        <v>0</v>
      </c>
      <c r="O69" s="79">
        <v>0</v>
      </c>
      <c r="P69" s="79">
        <v>0</v>
      </c>
      <c r="Q69" s="79">
        <v>0</v>
      </c>
      <c r="R69" s="78" t="s">
        <v>203</v>
      </c>
      <c r="S69" s="79">
        <v>0</v>
      </c>
      <c r="T69" s="79">
        <v>0</v>
      </c>
      <c r="U69" s="79">
        <v>0</v>
      </c>
      <c r="V69" s="79">
        <v>0</v>
      </c>
      <c r="W69" s="79">
        <v>0</v>
      </c>
      <c r="X69" s="79">
        <v>0</v>
      </c>
      <c r="Y69" s="78" t="s">
        <v>203</v>
      </c>
      <c r="Z69" s="79">
        <v>0</v>
      </c>
      <c r="AA69" s="79">
        <v>0</v>
      </c>
      <c r="AB69" s="79">
        <v>0</v>
      </c>
      <c r="AC69" s="79">
        <v>0</v>
      </c>
      <c r="AD69" s="79">
        <v>0</v>
      </c>
      <c r="AE69" s="79">
        <v>0</v>
      </c>
      <c r="AF69" s="78" t="s">
        <v>203</v>
      </c>
      <c r="AG69" s="79">
        <v>0</v>
      </c>
      <c r="AH69" s="79">
        <v>0</v>
      </c>
      <c r="AI69" s="79">
        <v>0</v>
      </c>
      <c r="AJ69" s="79">
        <v>0</v>
      </c>
      <c r="AK69" s="79">
        <v>0</v>
      </c>
      <c r="AL69" s="79">
        <v>0</v>
      </c>
      <c r="AM69" s="78" t="s">
        <v>203</v>
      </c>
      <c r="AN69" s="79">
        <v>0</v>
      </c>
      <c r="AO69" s="79">
        <v>0</v>
      </c>
      <c r="AP69" s="79">
        <v>0</v>
      </c>
      <c r="AQ69" s="79">
        <v>0</v>
      </c>
      <c r="AR69" s="79">
        <v>0</v>
      </c>
      <c r="AS69" s="79">
        <v>0</v>
      </c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</row>
    <row r="70" spans="1:87">
      <c r="A70" s="86" t="s">
        <v>134</v>
      </c>
      <c r="B70" s="87" t="s">
        <v>307</v>
      </c>
      <c r="C70" s="88" t="s">
        <v>202</v>
      </c>
      <c r="D70" s="70" t="s">
        <v>203</v>
      </c>
      <c r="E70" s="70">
        <f t="shared" ref="E70:J70" si="101">SUM(E71:E79)</f>
        <v>0</v>
      </c>
      <c r="F70" s="70">
        <f t="shared" si="101"/>
        <v>0</v>
      </c>
      <c r="G70" s="70">
        <f t="shared" si="101"/>
        <v>0</v>
      </c>
      <c r="H70" s="70">
        <f t="shared" si="101"/>
        <v>0</v>
      </c>
      <c r="I70" s="70">
        <f t="shared" si="101"/>
        <v>0</v>
      </c>
      <c r="J70" s="70">
        <f t="shared" si="101"/>
        <v>0</v>
      </c>
      <c r="K70" s="70" t="s">
        <v>203</v>
      </c>
      <c r="L70" s="70">
        <f t="shared" ref="L70:Q70" si="102">SUM(L71:L79)</f>
        <v>0</v>
      </c>
      <c r="M70" s="70">
        <f t="shared" si="102"/>
        <v>0</v>
      </c>
      <c r="N70" s="70">
        <f t="shared" si="102"/>
        <v>0</v>
      </c>
      <c r="O70" s="70">
        <f t="shared" si="102"/>
        <v>0</v>
      </c>
      <c r="P70" s="70">
        <f t="shared" si="102"/>
        <v>0</v>
      </c>
      <c r="Q70" s="70">
        <f t="shared" si="102"/>
        <v>0</v>
      </c>
      <c r="R70" s="70" t="s">
        <v>203</v>
      </c>
      <c r="S70" s="70">
        <f t="shared" ref="S70:X70" si="103">SUM(S71:S79)</f>
        <v>0</v>
      </c>
      <c r="T70" s="70">
        <f t="shared" si="103"/>
        <v>0</v>
      </c>
      <c r="U70" s="70">
        <f t="shared" si="103"/>
        <v>0</v>
      </c>
      <c r="V70" s="70">
        <f t="shared" si="103"/>
        <v>0</v>
      </c>
      <c r="W70" s="70">
        <f t="shared" si="103"/>
        <v>0</v>
      </c>
      <c r="X70" s="70">
        <f t="shared" si="103"/>
        <v>0</v>
      </c>
      <c r="Y70" s="70" t="s">
        <v>203</v>
      </c>
      <c r="Z70" s="70">
        <f t="shared" ref="Z70:AE70" si="104">SUM(Z71:Z79)</f>
        <v>0</v>
      </c>
      <c r="AA70" s="70">
        <f t="shared" si="104"/>
        <v>0</v>
      </c>
      <c r="AB70" s="70">
        <f t="shared" si="104"/>
        <v>0</v>
      </c>
      <c r="AC70" s="70">
        <f t="shared" si="104"/>
        <v>0</v>
      </c>
      <c r="AD70" s="70">
        <f t="shared" si="104"/>
        <v>0</v>
      </c>
      <c r="AE70" s="70">
        <f t="shared" si="104"/>
        <v>0</v>
      </c>
      <c r="AF70" s="70" t="s">
        <v>203</v>
      </c>
      <c r="AG70" s="70">
        <f t="shared" ref="AG70:AL70" si="105">SUM(AG71:AG79)</f>
        <v>0</v>
      </c>
      <c r="AH70" s="70">
        <f t="shared" si="105"/>
        <v>0</v>
      </c>
      <c r="AI70" s="70">
        <f t="shared" si="105"/>
        <v>0</v>
      </c>
      <c r="AJ70" s="70">
        <f t="shared" si="105"/>
        <v>0</v>
      </c>
      <c r="AK70" s="70">
        <f t="shared" si="105"/>
        <v>0</v>
      </c>
      <c r="AL70" s="70">
        <f t="shared" si="105"/>
        <v>0</v>
      </c>
      <c r="AM70" s="70" t="s">
        <v>203</v>
      </c>
      <c r="AN70" s="70">
        <f t="shared" ref="AN70:AS70" si="106">SUM(AN71:AN79)</f>
        <v>0</v>
      </c>
      <c r="AO70" s="70">
        <f t="shared" si="106"/>
        <v>0</v>
      </c>
      <c r="AP70" s="70">
        <f t="shared" si="106"/>
        <v>0</v>
      </c>
      <c r="AQ70" s="70">
        <f t="shared" si="106"/>
        <v>0</v>
      </c>
      <c r="AR70" s="70">
        <f t="shared" si="106"/>
        <v>0</v>
      </c>
      <c r="AS70" s="70">
        <f t="shared" si="106"/>
        <v>0</v>
      </c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</row>
    <row r="71" spans="1:87" ht="47.25">
      <c r="A71" s="73" t="s">
        <v>134</v>
      </c>
      <c r="B71" s="95" t="s">
        <v>308</v>
      </c>
      <c r="C71" s="42" t="s">
        <v>309</v>
      </c>
      <c r="D71" s="78" t="s">
        <v>203</v>
      </c>
      <c r="E71" s="79">
        <v>0</v>
      </c>
      <c r="F71" s="79">
        <v>0</v>
      </c>
      <c r="G71" s="79">
        <v>0</v>
      </c>
      <c r="H71" s="79">
        <v>0</v>
      </c>
      <c r="I71" s="79">
        <v>0</v>
      </c>
      <c r="J71" s="79">
        <v>0</v>
      </c>
      <c r="K71" s="78" t="s">
        <v>203</v>
      </c>
      <c r="L71" s="79">
        <v>0</v>
      </c>
      <c r="M71" s="79">
        <v>0</v>
      </c>
      <c r="N71" s="79">
        <v>0</v>
      </c>
      <c r="O71" s="79">
        <v>0</v>
      </c>
      <c r="P71" s="79">
        <v>0</v>
      </c>
      <c r="Q71" s="79">
        <v>0</v>
      </c>
      <c r="R71" s="78" t="s">
        <v>203</v>
      </c>
      <c r="S71" s="79">
        <v>0</v>
      </c>
      <c r="T71" s="79">
        <v>0</v>
      </c>
      <c r="U71" s="79">
        <v>0</v>
      </c>
      <c r="V71" s="79">
        <v>0</v>
      </c>
      <c r="W71" s="79">
        <v>0</v>
      </c>
      <c r="X71" s="79">
        <v>0</v>
      </c>
      <c r="Y71" s="78" t="s">
        <v>203</v>
      </c>
      <c r="Z71" s="79">
        <v>0</v>
      </c>
      <c r="AA71" s="79">
        <v>0</v>
      </c>
      <c r="AB71" s="79">
        <v>0</v>
      </c>
      <c r="AC71" s="79">
        <v>0</v>
      </c>
      <c r="AD71" s="79">
        <v>0</v>
      </c>
      <c r="AE71" s="79">
        <v>0</v>
      </c>
      <c r="AF71" s="78" t="s">
        <v>203</v>
      </c>
      <c r="AG71" s="79">
        <v>0</v>
      </c>
      <c r="AH71" s="79">
        <v>0</v>
      </c>
      <c r="AI71" s="79">
        <v>0</v>
      </c>
      <c r="AJ71" s="79">
        <v>0</v>
      </c>
      <c r="AK71" s="79">
        <v>0</v>
      </c>
      <c r="AL71" s="79">
        <v>0</v>
      </c>
      <c r="AM71" s="78" t="s">
        <v>203</v>
      </c>
      <c r="AN71" s="79">
        <v>0</v>
      </c>
      <c r="AO71" s="79">
        <v>0</v>
      </c>
      <c r="AP71" s="79">
        <v>0</v>
      </c>
      <c r="AQ71" s="79">
        <v>0</v>
      </c>
      <c r="AR71" s="79">
        <v>0</v>
      </c>
      <c r="AS71" s="79">
        <v>0</v>
      </c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</row>
    <row r="72" spans="1:87" ht="47.25">
      <c r="A72" s="73" t="s">
        <v>134</v>
      </c>
      <c r="B72" s="100" t="s">
        <v>310</v>
      </c>
      <c r="C72" s="75" t="s">
        <v>311</v>
      </c>
      <c r="D72" s="78" t="s">
        <v>203</v>
      </c>
      <c r="E72" s="79">
        <v>0</v>
      </c>
      <c r="F72" s="79">
        <v>0</v>
      </c>
      <c r="G72" s="79">
        <v>0</v>
      </c>
      <c r="H72" s="79">
        <v>0</v>
      </c>
      <c r="I72" s="79">
        <v>0</v>
      </c>
      <c r="J72" s="79">
        <v>0</v>
      </c>
      <c r="K72" s="78" t="s">
        <v>203</v>
      </c>
      <c r="L72" s="79">
        <v>0</v>
      </c>
      <c r="M72" s="79">
        <v>0</v>
      </c>
      <c r="N72" s="79">
        <v>0</v>
      </c>
      <c r="O72" s="79">
        <v>0</v>
      </c>
      <c r="P72" s="79">
        <v>0</v>
      </c>
      <c r="Q72" s="79">
        <v>0</v>
      </c>
      <c r="R72" s="78" t="s">
        <v>203</v>
      </c>
      <c r="S72" s="79">
        <v>0</v>
      </c>
      <c r="T72" s="79">
        <v>0</v>
      </c>
      <c r="U72" s="79">
        <v>0</v>
      </c>
      <c r="V72" s="79">
        <v>0</v>
      </c>
      <c r="W72" s="79">
        <v>0</v>
      </c>
      <c r="X72" s="79">
        <v>0</v>
      </c>
      <c r="Y72" s="78" t="s">
        <v>203</v>
      </c>
      <c r="Z72" s="79">
        <v>0</v>
      </c>
      <c r="AA72" s="79">
        <v>0</v>
      </c>
      <c r="AB72" s="79">
        <v>0</v>
      </c>
      <c r="AC72" s="79">
        <v>0</v>
      </c>
      <c r="AD72" s="79">
        <v>0</v>
      </c>
      <c r="AE72" s="79">
        <v>0</v>
      </c>
      <c r="AF72" s="78" t="s">
        <v>203</v>
      </c>
      <c r="AG72" s="79">
        <v>0</v>
      </c>
      <c r="AH72" s="79">
        <v>0</v>
      </c>
      <c r="AI72" s="79">
        <v>0</v>
      </c>
      <c r="AJ72" s="79">
        <v>0</v>
      </c>
      <c r="AK72" s="79">
        <v>0</v>
      </c>
      <c r="AL72" s="79">
        <v>0</v>
      </c>
      <c r="AM72" s="78" t="s">
        <v>203</v>
      </c>
      <c r="AN72" s="79">
        <v>0</v>
      </c>
      <c r="AO72" s="79">
        <v>0</v>
      </c>
      <c r="AP72" s="79">
        <v>0</v>
      </c>
      <c r="AQ72" s="79">
        <v>0</v>
      </c>
      <c r="AR72" s="79">
        <v>0</v>
      </c>
      <c r="AS72" s="79">
        <v>0</v>
      </c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</row>
    <row r="73" spans="1:87" ht="47.25">
      <c r="A73" s="73" t="s">
        <v>134</v>
      </c>
      <c r="B73" s="95" t="s">
        <v>313</v>
      </c>
      <c r="C73" s="75" t="s">
        <v>314</v>
      </c>
      <c r="D73" s="78" t="s">
        <v>203</v>
      </c>
      <c r="E73" s="79">
        <v>0</v>
      </c>
      <c r="F73" s="79">
        <v>0</v>
      </c>
      <c r="G73" s="79">
        <v>0</v>
      </c>
      <c r="H73" s="79">
        <v>0</v>
      </c>
      <c r="I73" s="79">
        <v>0</v>
      </c>
      <c r="J73" s="79">
        <v>0</v>
      </c>
      <c r="K73" s="78" t="s">
        <v>203</v>
      </c>
      <c r="L73" s="79">
        <v>0</v>
      </c>
      <c r="M73" s="79">
        <v>0</v>
      </c>
      <c r="N73" s="79">
        <v>0</v>
      </c>
      <c r="O73" s="79">
        <v>0</v>
      </c>
      <c r="P73" s="79">
        <v>0</v>
      </c>
      <c r="Q73" s="79">
        <v>0</v>
      </c>
      <c r="R73" s="78" t="s">
        <v>203</v>
      </c>
      <c r="S73" s="79">
        <v>0</v>
      </c>
      <c r="T73" s="79">
        <v>0</v>
      </c>
      <c r="U73" s="79">
        <v>0</v>
      </c>
      <c r="V73" s="79">
        <v>0</v>
      </c>
      <c r="W73" s="79">
        <v>0</v>
      </c>
      <c r="X73" s="79">
        <v>0</v>
      </c>
      <c r="Y73" s="78" t="s">
        <v>203</v>
      </c>
      <c r="Z73" s="79">
        <v>0</v>
      </c>
      <c r="AA73" s="79">
        <v>0</v>
      </c>
      <c r="AB73" s="79">
        <v>0</v>
      </c>
      <c r="AC73" s="79">
        <v>0</v>
      </c>
      <c r="AD73" s="79">
        <v>0</v>
      </c>
      <c r="AE73" s="79">
        <v>0</v>
      </c>
      <c r="AF73" s="78" t="s">
        <v>203</v>
      </c>
      <c r="AG73" s="79">
        <v>0</v>
      </c>
      <c r="AH73" s="79">
        <v>0</v>
      </c>
      <c r="AI73" s="79">
        <v>0</v>
      </c>
      <c r="AJ73" s="79">
        <v>0</v>
      </c>
      <c r="AK73" s="79">
        <v>0</v>
      </c>
      <c r="AL73" s="79">
        <v>0</v>
      </c>
      <c r="AM73" s="78" t="s">
        <v>203</v>
      </c>
      <c r="AN73" s="79">
        <v>0</v>
      </c>
      <c r="AO73" s="79">
        <v>0</v>
      </c>
      <c r="AP73" s="79">
        <v>0</v>
      </c>
      <c r="AQ73" s="79">
        <v>0</v>
      </c>
      <c r="AR73" s="79">
        <v>0</v>
      </c>
      <c r="AS73" s="79">
        <v>0</v>
      </c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</row>
    <row r="74" spans="1:87">
      <c r="A74" s="73" t="s">
        <v>134</v>
      </c>
      <c r="B74" s="99" t="s">
        <v>315</v>
      </c>
      <c r="C74" s="96" t="s">
        <v>316</v>
      </c>
      <c r="D74" s="78" t="s">
        <v>203</v>
      </c>
      <c r="E74" s="79">
        <v>0</v>
      </c>
      <c r="F74" s="79">
        <v>0</v>
      </c>
      <c r="G74" s="79">
        <v>0</v>
      </c>
      <c r="H74" s="79">
        <v>0</v>
      </c>
      <c r="I74" s="79">
        <v>0</v>
      </c>
      <c r="J74" s="79">
        <v>0</v>
      </c>
      <c r="K74" s="78" t="s">
        <v>203</v>
      </c>
      <c r="L74" s="79">
        <v>0</v>
      </c>
      <c r="M74" s="79">
        <v>0</v>
      </c>
      <c r="N74" s="79">
        <v>0</v>
      </c>
      <c r="O74" s="79">
        <v>0</v>
      </c>
      <c r="P74" s="79">
        <v>0</v>
      </c>
      <c r="Q74" s="79">
        <v>0</v>
      </c>
      <c r="R74" s="78" t="s">
        <v>203</v>
      </c>
      <c r="S74" s="79">
        <v>0</v>
      </c>
      <c r="T74" s="79">
        <v>0</v>
      </c>
      <c r="U74" s="79">
        <v>0</v>
      </c>
      <c r="V74" s="79">
        <v>0</v>
      </c>
      <c r="W74" s="79">
        <v>0</v>
      </c>
      <c r="X74" s="79">
        <v>0</v>
      </c>
      <c r="Y74" s="78" t="s">
        <v>203</v>
      </c>
      <c r="Z74" s="79">
        <v>0</v>
      </c>
      <c r="AA74" s="79">
        <v>0</v>
      </c>
      <c r="AB74" s="79">
        <v>0</v>
      </c>
      <c r="AC74" s="79">
        <v>0</v>
      </c>
      <c r="AD74" s="79">
        <v>0</v>
      </c>
      <c r="AE74" s="79">
        <v>0</v>
      </c>
      <c r="AF74" s="78" t="s">
        <v>203</v>
      </c>
      <c r="AG74" s="79">
        <v>0</v>
      </c>
      <c r="AH74" s="79">
        <v>0</v>
      </c>
      <c r="AI74" s="79">
        <v>0</v>
      </c>
      <c r="AJ74" s="79">
        <v>0</v>
      </c>
      <c r="AK74" s="79">
        <v>0</v>
      </c>
      <c r="AL74" s="79">
        <v>0</v>
      </c>
      <c r="AM74" s="78" t="s">
        <v>203</v>
      </c>
      <c r="AN74" s="79">
        <v>0</v>
      </c>
      <c r="AO74" s="79">
        <v>0</v>
      </c>
      <c r="AP74" s="79">
        <v>0</v>
      </c>
      <c r="AQ74" s="79">
        <v>0</v>
      </c>
      <c r="AR74" s="79">
        <v>0</v>
      </c>
      <c r="AS74" s="79">
        <v>0</v>
      </c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</row>
    <row r="75" spans="1:87" ht="31.5">
      <c r="A75" s="73" t="s">
        <v>134</v>
      </c>
      <c r="B75" s="95" t="s">
        <v>317</v>
      </c>
      <c r="C75" s="96" t="s">
        <v>318</v>
      </c>
      <c r="D75" s="78" t="s">
        <v>203</v>
      </c>
      <c r="E75" s="79">
        <v>0</v>
      </c>
      <c r="F75" s="79">
        <v>0</v>
      </c>
      <c r="G75" s="79">
        <v>0</v>
      </c>
      <c r="H75" s="79">
        <v>0</v>
      </c>
      <c r="I75" s="79">
        <v>0</v>
      </c>
      <c r="J75" s="79">
        <v>0</v>
      </c>
      <c r="K75" s="78" t="s">
        <v>203</v>
      </c>
      <c r="L75" s="79">
        <v>0</v>
      </c>
      <c r="M75" s="79">
        <v>0</v>
      </c>
      <c r="N75" s="79">
        <v>0</v>
      </c>
      <c r="O75" s="79">
        <v>0</v>
      </c>
      <c r="P75" s="79">
        <v>0</v>
      </c>
      <c r="Q75" s="79">
        <v>0</v>
      </c>
      <c r="R75" s="78" t="s">
        <v>203</v>
      </c>
      <c r="S75" s="79">
        <v>0</v>
      </c>
      <c r="T75" s="79">
        <v>0</v>
      </c>
      <c r="U75" s="79">
        <v>0</v>
      </c>
      <c r="V75" s="79">
        <v>0</v>
      </c>
      <c r="W75" s="79">
        <v>0</v>
      </c>
      <c r="X75" s="79">
        <v>0</v>
      </c>
      <c r="Y75" s="78" t="s">
        <v>203</v>
      </c>
      <c r="Z75" s="79">
        <v>0</v>
      </c>
      <c r="AA75" s="79">
        <v>0</v>
      </c>
      <c r="AB75" s="79">
        <v>0</v>
      </c>
      <c r="AC75" s="79">
        <v>0</v>
      </c>
      <c r="AD75" s="79">
        <v>0</v>
      </c>
      <c r="AE75" s="79">
        <v>0</v>
      </c>
      <c r="AF75" s="78" t="s">
        <v>203</v>
      </c>
      <c r="AG75" s="79">
        <v>0</v>
      </c>
      <c r="AH75" s="79">
        <v>0</v>
      </c>
      <c r="AI75" s="79">
        <v>0</v>
      </c>
      <c r="AJ75" s="79">
        <v>0</v>
      </c>
      <c r="AK75" s="79">
        <v>0</v>
      </c>
      <c r="AL75" s="79">
        <v>0</v>
      </c>
      <c r="AM75" s="78" t="s">
        <v>203</v>
      </c>
      <c r="AN75" s="79">
        <v>0</v>
      </c>
      <c r="AO75" s="79">
        <v>0</v>
      </c>
      <c r="AP75" s="79">
        <v>0</v>
      </c>
      <c r="AQ75" s="79">
        <v>0</v>
      </c>
      <c r="AR75" s="79">
        <v>0</v>
      </c>
      <c r="AS75" s="79">
        <v>0</v>
      </c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</row>
    <row r="76" spans="1:87" ht="47.25">
      <c r="A76" s="73" t="s">
        <v>134</v>
      </c>
      <c r="B76" s="95" t="s">
        <v>319</v>
      </c>
      <c r="C76" s="96" t="s">
        <v>320</v>
      </c>
      <c r="D76" s="78" t="s">
        <v>203</v>
      </c>
      <c r="E76" s="79">
        <v>0</v>
      </c>
      <c r="F76" s="79">
        <v>0</v>
      </c>
      <c r="G76" s="79">
        <v>0</v>
      </c>
      <c r="H76" s="79">
        <v>0</v>
      </c>
      <c r="I76" s="79">
        <v>0</v>
      </c>
      <c r="J76" s="79">
        <v>0</v>
      </c>
      <c r="K76" s="78" t="s">
        <v>203</v>
      </c>
      <c r="L76" s="79">
        <v>0</v>
      </c>
      <c r="M76" s="79">
        <v>0</v>
      </c>
      <c r="N76" s="79">
        <v>0</v>
      </c>
      <c r="O76" s="79">
        <v>0</v>
      </c>
      <c r="P76" s="79">
        <v>0</v>
      </c>
      <c r="Q76" s="79">
        <v>0</v>
      </c>
      <c r="R76" s="78" t="s">
        <v>203</v>
      </c>
      <c r="S76" s="79">
        <v>0</v>
      </c>
      <c r="T76" s="79">
        <v>0</v>
      </c>
      <c r="U76" s="79">
        <v>0</v>
      </c>
      <c r="V76" s="79">
        <v>0</v>
      </c>
      <c r="W76" s="79">
        <v>0</v>
      </c>
      <c r="X76" s="79">
        <v>0</v>
      </c>
      <c r="Y76" s="78" t="s">
        <v>203</v>
      </c>
      <c r="Z76" s="79">
        <v>0</v>
      </c>
      <c r="AA76" s="79">
        <v>0</v>
      </c>
      <c r="AB76" s="79">
        <v>0</v>
      </c>
      <c r="AC76" s="79">
        <v>0</v>
      </c>
      <c r="AD76" s="79">
        <v>0</v>
      </c>
      <c r="AE76" s="79">
        <v>0</v>
      </c>
      <c r="AF76" s="78" t="s">
        <v>203</v>
      </c>
      <c r="AG76" s="79">
        <v>0</v>
      </c>
      <c r="AH76" s="79">
        <v>0</v>
      </c>
      <c r="AI76" s="79">
        <v>0</v>
      </c>
      <c r="AJ76" s="79">
        <v>0</v>
      </c>
      <c r="AK76" s="79">
        <v>0</v>
      </c>
      <c r="AL76" s="79">
        <v>0</v>
      </c>
      <c r="AM76" s="78" t="s">
        <v>203</v>
      </c>
      <c r="AN76" s="79">
        <v>0</v>
      </c>
      <c r="AO76" s="79">
        <v>0</v>
      </c>
      <c r="AP76" s="79">
        <v>0</v>
      </c>
      <c r="AQ76" s="79">
        <v>0</v>
      </c>
      <c r="AR76" s="79">
        <v>0</v>
      </c>
      <c r="AS76" s="79">
        <v>0</v>
      </c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</row>
    <row r="77" spans="1:87" ht="47.25">
      <c r="A77" s="73" t="s">
        <v>134</v>
      </c>
      <c r="B77" s="99" t="s">
        <v>321</v>
      </c>
      <c r="C77" s="96" t="s">
        <v>322</v>
      </c>
      <c r="D77" s="78" t="s">
        <v>203</v>
      </c>
      <c r="E77" s="79">
        <v>0</v>
      </c>
      <c r="F77" s="79">
        <v>0</v>
      </c>
      <c r="G77" s="79">
        <v>0</v>
      </c>
      <c r="H77" s="79">
        <v>0</v>
      </c>
      <c r="I77" s="79">
        <v>0</v>
      </c>
      <c r="J77" s="79">
        <v>0</v>
      </c>
      <c r="K77" s="78" t="s">
        <v>203</v>
      </c>
      <c r="L77" s="79">
        <v>0</v>
      </c>
      <c r="M77" s="79">
        <v>0</v>
      </c>
      <c r="N77" s="79">
        <v>0</v>
      </c>
      <c r="O77" s="79">
        <v>0</v>
      </c>
      <c r="P77" s="79">
        <v>0</v>
      </c>
      <c r="Q77" s="79">
        <v>0</v>
      </c>
      <c r="R77" s="78" t="s">
        <v>203</v>
      </c>
      <c r="S77" s="79">
        <v>0</v>
      </c>
      <c r="T77" s="79">
        <v>0</v>
      </c>
      <c r="U77" s="79">
        <v>0</v>
      </c>
      <c r="V77" s="79">
        <v>0</v>
      </c>
      <c r="W77" s="79">
        <v>0</v>
      </c>
      <c r="X77" s="79">
        <v>0</v>
      </c>
      <c r="Y77" s="78" t="s">
        <v>203</v>
      </c>
      <c r="Z77" s="79">
        <v>0</v>
      </c>
      <c r="AA77" s="79">
        <v>0</v>
      </c>
      <c r="AB77" s="79">
        <v>0</v>
      </c>
      <c r="AC77" s="79">
        <v>0</v>
      </c>
      <c r="AD77" s="79">
        <v>0</v>
      </c>
      <c r="AE77" s="79">
        <v>0</v>
      </c>
      <c r="AF77" s="78" t="s">
        <v>203</v>
      </c>
      <c r="AG77" s="79">
        <v>0</v>
      </c>
      <c r="AH77" s="79">
        <v>0</v>
      </c>
      <c r="AI77" s="79">
        <v>0</v>
      </c>
      <c r="AJ77" s="79">
        <v>0</v>
      </c>
      <c r="AK77" s="79">
        <v>0</v>
      </c>
      <c r="AL77" s="79">
        <v>0</v>
      </c>
      <c r="AM77" s="78" t="s">
        <v>203</v>
      </c>
      <c r="AN77" s="79">
        <v>0</v>
      </c>
      <c r="AO77" s="79">
        <v>0</v>
      </c>
      <c r="AP77" s="79">
        <v>0</v>
      </c>
      <c r="AQ77" s="79">
        <v>0</v>
      </c>
      <c r="AR77" s="79">
        <v>0</v>
      </c>
      <c r="AS77" s="79">
        <v>0</v>
      </c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</row>
    <row r="78" spans="1:87" ht="31.5">
      <c r="A78" s="73" t="s">
        <v>134</v>
      </c>
      <c r="B78" s="99" t="s">
        <v>323</v>
      </c>
      <c r="C78" s="96" t="s">
        <v>324</v>
      </c>
      <c r="D78" s="78" t="s">
        <v>203</v>
      </c>
      <c r="E78" s="79">
        <v>0</v>
      </c>
      <c r="F78" s="79">
        <v>0</v>
      </c>
      <c r="G78" s="79">
        <v>0</v>
      </c>
      <c r="H78" s="79">
        <v>0</v>
      </c>
      <c r="I78" s="79">
        <v>0</v>
      </c>
      <c r="J78" s="79">
        <v>0</v>
      </c>
      <c r="K78" s="78" t="s">
        <v>203</v>
      </c>
      <c r="L78" s="79">
        <v>0</v>
      </c>
      <c r="M78" s="79">
        <v>0</v>
      </c>
      <c r="N78" s="79">
        <v>0</v>
      </c>
      <c r="O78" s="79">
        <v>0</v>
      </c>
      <c r="P78" s="79">
        <v>0</v>
      </c>
      <c r="Q78" s="79">
        <v>0</v>
      </c>
      <c r="R78" s="78" t="s">
        <v>203</v>
      </c>
      <c r="S78" s="79">
        <v>0</v>
      </c>
      <c r="T78" s="79">
        <v>0</v>
      </c>
      <c r="U78" s="79">
        <v>0</v>
      </c>
      <c r="V78" s="79">
        <v>0</v>
      </c>
      <c r="W78" s="79">
        <v>0</v>
      </c>
      <c r="X78" s="79">
        <v>0</v>
      </c>
      <c r="Y78" s="78" t="s">
        <v>203</v>
      </c>
      <c r="Z78" s="79">
        <v>0</v>
      </c>
      <c r="AA78" s="79">
        <v>0</v>
      </c>
      <c r="AB78" s="79">
        <v>0</v>
      </c>
      <c r="AC78" s="79">
        <v>0</v>
      </c>
      <c r="AD78" s="79">
        <v>0</v>
      </c>
      <c r="AE78" s="79">
        <v>0</v>
      </c>
      <c r="AF78" s="78" t="s">
        <v>203</v>
      </c>
      <c r="AG78" s="79">
        <v>0</v>
      </c>
      <c r="AH78" s="79">
        <v>0</v>
      </c>
      <c r="AI78" s="79">
        <v>0</v>
      </c>
      <c r="AJ78" s="79">
        <v>0</v>
      </c>
      <c r="AK78" s="79">
        <v>0</v>
      </c>
      <c r="AL78" s="79">
        <v>0</v>
      </c>
      <c r="AM78" s="78" t="s">
        <v>203</v>
      </c>
      <c r="AN78" s="79">
        <v>0</v>
      </c>
      <c r="AO78" s="79">
        <v>0</v>
      </c>
      <c r="AP78" s="79">
        <v>0</v>
      </c>
      <c r="AQ78" s="79">
        <v>0</v>
      </c>
      <c r="AR78" s="79">
        <v>0</v>
      </c>
      <c r="AS78" s="79">
        <v>0</v>
      </c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</row>
    <row r="79" spans="1:87" ht="47.25">
      <c r="A79" s="73" t="s">
        <v>134</v>
      </c>
      <c r="B79" s="99" t="s">
        <v>325</v>
      </c>
      <c r="C79" s="96" t="s">
        <v>326</v>
      </c>
      <c r="D79" s="78" t="s">
        <v>203</v>
      </c>
      <c r="E79" s="79">
        <v>0</v>
      </c>
      <c r="F79" s="79">
        <v>0</v>
      </c>
      <c r="G79" s="79">
        <v>0</v>
      </c>
      <c r="H79" s="79">
        <v>0</v>
      </c>
      <c r="I79" s="79">
        <v>0</v>
      </c>
      <c r="J79" s="79">
        <v>0</v>
      </c>
      <c r="K79" s="78" t="s">
        <v>203</v>
      </c>
      <c r="L79" s="79">
        <v>0</v>
      </c>
      <c r="M79" s="79">
        <v>0</v>
      </c>
      <c r="N79" s="79">
        <v>0</v>
      </c>
      <c r="O79" s="79">
        <v>0</v>
      </c>
      <c r="P79" s="79">
        <v>0</v>
      </c>
      <c r="Q79" s="79">
        <v>0</v>
      </c>
      <c r="R79" s="78" t="s">
        <v>203</v>
      </c>
      <c r="S79" s="79">
        <v>0</v>
      </c>
      <c r="T79" s="79">
        <v>0</v>
      </c>
      <c r="U79" s="79">
        <v>0</v>
      </c>
      <c r="V79" s="79">
        <v>0</v>
      </c>
      <c r="W79" s="79">
        <v>0</v>
      </c>
      <c r="X79" s="79">
        <v>0</v>
      </c>
      <c r="Y79" s="78" t="s">
        <v>203</v>
      </c>
      <c r="Z79" s="79">
        <v>0</v>
      </c>
      <c r="AA79" s="79">
        <v>0</v>
      </c>
      <c r="AB79" s="79">
        <v>0</v>
      </c>
      <c r="AC79" s="79">
        <v>0</v>
      </c>
      <c r="AD79" s="79">
        <v>0</v>
      </c>
      <c r="AE79" s="79">
        <v>0</v>
      </c>
      <c r="AF79" s="78" t="s">
        <v>203</v>
      </c>
      <c r="AG79" s="79">
        <v>0</v>
      </c>
      <c r="AH79" s="79">
        <v>0</v>
      </c>
      <c r="AI79" s="79">
        <v>0</v>
      </c>
      <c r="AJ79" s="79">
        <v>0</v>
      </c>
      <c r="AK79" s="79">
        <v>0</v>
      </c>
      <c r="AL79" s="79">
        <v>0</v>
      </c>
      <c r="AM79" s="78" t="s">
        <v>203</v>
      </c>
      <c r="AN79" s="79">
        <v>0</v>
      </c>
      <c r="AO79" s="79">
        <v>0</v>
      </c>
      <c r="AP79" s="79">
        <v>0</v>
      </c>
      <c r="AQ79" s="79">
        <v>0</v>
      </c>
      <c r="AR79" s="79">
        <v>0</v>
      </c>
      <c r="AS79" s="79">
        <v>0</v>
      </c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</row>
    <row r="80" spans="1:87" ht="31.5">
      <c r="A80" s="73" t="s">
        <v>327</v>
      </c>
      <c r="B80" s="67" t="s">
        <v>328</v>
      </c>
      <c r="C80" s="68" t="s">
        <v>202</v>
      </c>
      <c r="D80" s="70" t="s">
        <v>203</v>
      </c>
      <c r="E80" s="84">
        <f>SUM(E81:E98)</f>
        <v>0</v>
      </c>
      <c r="F80" s="84">
        <f t="shared" ref="F80:J80" si="107">SUM(F81:F98)</f>
        <v>0</v>
      </c>
      <c r="G80" s="84">
        <f t="shared" si="107"/>
        <v>0</v>
      </c>
      <c r="H80" s="84">
        <f t="shared" si="107"/>
        <v>0</v>
      </c>
      <c r="I80" s="84">
        <f t="shared" si="107"/>
        <v>0</v>
      </c>
      <c r="J80" s="84">
        <f t="shared" si="107"/>
        <v>0</v>
      </c>
      <c r="K80" s="70" t="s">
        <v>203</v>
      </c>
      <c r="L80" s="84">
        <f>SUM(L81:L98)</f>
        <v>0</v>
      </c>
      <c r="M80" s="84">
        <f t="shared" ref="M80:Q80" si="108">SUM(M81:M98)</f>
        <v>0</v>
      </c>
      <c r="N80" s="84">
        <f t="shared" si="108"/>
        <v>0</v>
      </c>
      <c r="O80" s="84">
        <f t="shared" si="108"/>
        <v>0</v>
      </c>
      <c r="P80" s="84">
        <f t="shared" si="108"/>
        <v>0</v>
      </c>
      <c r="Q80" s="84">
        <f t="shared" si="108"/>
        <v>0</v>
      </c>
      <c r="R80" s="70" t="s">
        <v>203</v>
      </c>
      <c r="S80" s="84">
        <f>SUM(S81:S98)</f>
        <v>0</v>
      </c>
      <c r="T80" s="84">
        <f t="shared" ref="T80:X80" si="109">SUM(T81:T98)</f>
        <v>0</v>
      </c>
      <c r="U80" s="84">
        <f t="shared" si="109"/>
        <v>0</v>
      </c>
      <c r="V80" s="84">
        <f t="shared" si="109"/>
        <v>0</v>
      </c>
      <c r="W80" s="84">
        <f t="shared" si="109"/>
        <v>0</v>
      </c>
      <c r="X80" s="84">
        <f t="shared" si="109"/>
        <v>0</v>
      </c>
      <c r="Y80" s="70" t="s">
        <v>203</v>
      </c>
      <c r="Z80" s="84">
        <f>SUM(Z81:Z98)</f>
        <v>0</v>
      </c>
      <c r="AA80" s="84">
        <f t="shared" ref="AA80:AE80" si="110">SUM(AA81:AA98)</f>
        <v>0</v>
      </c>
      <c r="AB80" s="84">
        <f t="shared" si="110"/>
        <v>0</v>
      </c>
      <c r="AC80" s="84">
        <f t="shared" si="110"/>
        <v>0</v>
      </c>
      <c r="AD80" s="84">
        <f t="shared" si="110"/>
        <v>0</v>
      </c>
      <c r="AE80" s="84">
        <f t="shared" si="110"/>
        <v>0</v>
      </c>
      <c r="AF80" s="70" t="s">
        <v>203</v>
      </c>
      <c r="AG80" s="84">
        <f>SUM(AG81:AG98)</f>
        <v>0</v>
      </c>
      <c r="AH80" s="84">
        <f t="shared" ref="AH80:AL80" si="111">SUM(AH81:AH98)</f>
        <v>0</v>
      </c>
      <c r="AI80" s="84">
        <f t="shared" si="111"/>
        <v>0</v>
      </c>
      <c r="AJ80" s="84">
        <f t="shared" si="111"/>
        <v>0</v>
      </c>
      <c r="AK80" s="84">
        <f t="shared" si="111"/>
        <v>0</v>
      </c>
      <c r="AL80" s="84">
        <f t="shared" si="111"/>
        <v>0</v>
      </c>
      <c r="AM80" s="70" t="s">
        <v>203</v>
      </c>
      <c r="AN80" s="84">
        <f>SUM(AN81:AN98)</f>
        <v>0</v>
      </c>
      <c r="AO80" s="84">
        <f t="shared" ref="AO80:AS80" si="112">SUM(AO81:AO98)</f>
        <v>0</v>
      </c>
      <c r="AP80" s="84">
        <f t="shared" si="112"/>
        <v>0</v>
      </c>
      <c r="AQ80" s="84">
        <f t="shared" si="112"/>
        <v>0</v>
      </c>
      <c r="AR80" s="84">
        <f t="shared" si="112"/>
        <v>0</v>
      </c>
      <c r="AS80" s="84">
        <f t="shared" si="112"/>
        <v>0</v>
      </c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</row>
    <row r="81" spans="1:87" ht="47.25">
      <c r="A81" s="73" t="s">
        <v>327</v>
      </c>
      <c r="B81" s="74" t="s">
        <v>329</v>
      </c>
      <c r="C81" s="75" t="s">
        <v>330</v>
      </c>
      <c r="D81" s="78" t="s">
        <v>203</v>
      </c>
      <c r="E81" s="79">
        <v>0</v>
      </c>
      <c r="F81" s="79">
        <v>0</v>
      </c>
      <c r="G81" s="79">
        <v>0</v>
      </c>
      <c r="H81" s="79">
        <v>0</v>
      </c>
      <c r="I81" s="79">
        <v>0</v>
      </c>
      <c r="J81" s="79">
        <v>0</v>
      </c>
      <c r="K81" s="78" t="s">
        <v>203</v>
      </c>
      <c r="L81" s="79">
        <v>0</v>
      </c>
      <c r="M81" s="79">
        <v>0</v>
      </c>
      <c r="N81" s="79">
        <v>0</v>
      </c>
      <c r="O81" s="79">
        <v>0</v>
      </c>
      <c r="P81" s="79">
        <v>0</v>
      </c>
      <c r="Q81" s="79">
        <v>0</v>
      </c>
      <c r="R81" s="78" t="s">
        <v>203</v>
      </c>
      <c r="S81" s="79">
        <v>0</v>
      </c>
      <c r="T81" s="79">
        <v>0</v>
      </c>
      <c r="U81" s="79">
        <v>0</v>
      </c>
      <c r="V81" s="79">
        <v>0</v>
      </c>
      <c r="W81" s="79">
        <v>0</v>
      </c>
      <c r="X81" s="79">
        <v>0</v>
      </c>
      <c r="Y81" s="78" t="s">
        <v>203</v>
      </c>
      <c r="Z81" s="79">
        <v>0</v>
      </c>
      <c r="AA81" s="79">
        <v>0</v>
      </c>
      <c r="AB81" s="79">
        <v>0</v>
      </c>
      <c r="AC81" s="79">
        <v>0</v>
      </c>
      <c r="AD81" s="79">
        <v>0</v>
      </c>
      <c r="AE81" s="79">
        <v>0</v>
      </c>
      <c r="AF81" s="78" t="s">
        <v>203</v>
      </c>
      <c r="AG81" s="79">
        <v>0</v>
      </c>
      <c r="AH81" s="79">
        <v>0</v>
      </c>
      <c r="AI81" s="79">
        <v>0</v>
      </c>
      <c r="AJ81" s="79">
        <v>0</v>
      </c>
      <c r="AK81" s="79">
        <v>0</v>
      </c>
      <c r="AL81" s="79">
        <v>0</v>
      </c>
      <c r="AM81" s="78" t="s">
        <v>203</v>
      </c>
      <c r="AN81" s="79">
        <v>0</v>
      </c>
      <c r="AO81" s="79">
        <v>0</v>
      </c>
      <c r="AP81" s="79">
        <v>0</v>
      </c>
      <c r="AQ81" s="79">
        <v>0</v>
      </c>
      <c r="AR81" s="79">
        <v>0</v>
      </c>
      <c r="AS81" s="79">
        <v>0</v>
      </c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</row>
    <row r="82" spans="1:87" ht="31.5">
      <c r="A82" s="73" t="s">
        <v>327</v>
      </c>
      <c r="B82" s="74" t="s">
        <v>332</v>
      </c>
      <c r="C82" s="75" t="s">
        <v>333</v>
      </c>
      <c r="D82" s="78" t="s">
        <v>203</v>
      </c>
      <c r="E82" s="79">
        <v>0</v>
      </c>
      <c r="F82" s="79">
        <v>0</v>
      </c>
      <c r="G82" s="79">
        <v>0</v>
      </c>
      <c r="H82" s="79">
        <v>0</v>
      </c>
      <c r="I82" s="79">
        <v>0</v>
      </c>
      <c r="J82" s="79">
        <v>0</v>
      </c>
      <c r="K82" s="78" t="s">
        <v>203</v>
      </c>
      <c r="L82" s="79">
        <v>0</v>
      </c>
      <c r="M82" s="79">
        <v>0</v>
      </c>
      <c r="N82" s="79">
        <v>0</v>
      </c>
      <c r="O82" s="79">
        <v>0</v>
      </c>
      <c r="P82" s="79">
        <v>0</v>
      </c>
      <c r="Q82" s="79">
        <v>0</v>
      </c>
      <c r="R82" s="78" t="s">
        <v>203</v>
      </c>
      <c r="S82" s="79">
        <v>0</v>
      </c>
      <c r="T82" s="79">
        <v>0</v>
      </c>
      <c r="U82" s="79">
        <v>0</v>
      </c>
      <c r="V82" s="79">
        <v>0</v>
      </c>
      <c r="W82" s="79">
        <v>0</v>
      </c>
      <c r="X82" s="79">
        <v>0</v>
      </c>
      <c r="Y82" s="78" t="s">
        <v>203</v>
      </c>
      <c r="Z82" s="79">
        <v>0</v>
      </c>
      <c r="AA82" s="79">
        <v>0</v>
      </c>
      <c r="AB82" s="79">
        <v>0</v>
      </c>
      <c r="AC82" s="79">
        <v>0</v>
      </c>
      <c r="AD82" s="79">
        <v>0</v>
      </c>
      <c r="AE82" s="79">
        <v>0</v>
      </c>
      <c r="AF82" s="78" t="s">
        <v>203</v>
      </c>
      <c r="AG82" s="79">
        <v>0</v>
      </c>
      <c r="AH82" s="79">
        <v>0</v>
      </c>
      <c r="AI82" s="79">
        <v>0</v>
      </c>
      <c r="AJ82" s="79">
        <v>0</v>
      </c>
      <c r="AK82" s="79">
        <v>0</v>
      </c>
      <c r="AL82" s="79">
        <v>0</v>
      </c>
      <c r="AM82" s="78" t="s">
        <v>203</v>
      </c>
      <c r="AN82" s="79">
        <v>0</v>
      </c>
      <c r="AO82" s="79">
        <v>0</v>
      </c>
      <c r="AP82" s="79">
        <v>0</v>
      </c>
      <c r="AQ82" s="79">
        <v>0</v>
      </c>
      <c r="AR82" s="79">
        <v>0</v>
      </c>
      <c r="AS82" s="79">
        <v>0</v>
      </c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</row>
    <row r="83" spans="1:87" ht="31.5">
      <c r="A83" s="73" t="s">
        <v>327</v>
      </c>
      <c r="B83" s="74" t="s">
        <v>334</v>
      </c>
      <c r="C83" s="75" t="s">
        <v>335</v>
      </c>
      <c r="D83" s="78" t="s">
        <v>203</v>
      </c>
      <c r="E83" s="79">
        <v>0</v>
      </c>
      <c r="F83" s="79">
        <v>0</v>
      </c>
      <c r="G83" s="79">
        <v>0</v>
      </c>
      <c r="H83" s="79">
        <v>0</v>
      </c>
      <c r="I83" s="79">
        <v>0</v>
      </c>
      <c r="J83" s="79">
        <v>0</v>
      </c>
      <c r="K83" s="78" t="s">
        <v>203</v>
      </c>
      <c r="L83" s="79">
        <v>0</v>
      </c>
      <c r="M83" s="79">
        <v>0</v>
      </c>
      <c r="N83" s="79">
        <v>0</v>
      </c>
      <c r="O83" s="79">
        <v>0</v>
      </c>
      <c r="P83" s="79">
        <v>0</v>
      </c>
      <c r="Q83" s="79">
        <v>0</v>
      </c>
      <c r="R83" s="78" t="s">
        <v>203</v>
      </c>
      <c r="S83" s="79">
        <v>0</v>
      </c>
      <c r="T83" s="79">
        <v>0</v>
      </c>
      <c r="U83" s="79">
        <v>0</v>
      </c>
      <c r="V83" s="79">
        <v>0</v>
      </c>
      <c r="W83" s="79">
        <v>0</v>
      </c>
      <c r="X83" s="79">
        <v>0</v>
      </c>
      <c r="Y83" s="78" t="s">
        <v>203</v>
      </c>
      <c r="Z83" s="79">
        <v>0</v>
      </c>
      <c r="AA83" s="79">
        <v>0</v>
      </c>
      <c r="AB83" s="79">
        <v>0</v>
      </c>
      <c r="AC83" s="79">
        <v>0</v>
      </c>
      <c r="AD83" s="79">
        <v>0</v>
      </c>
      <c r="AE83" s="79">
        <v>0</v>
      </c>
      <c r="AF83" s="78" t="s">
        <v>203</v>
      </c>
      <c r="AG83" s="79">
        <v>0</v>
      </c>
      <c r="AH83" s="79">
        <v>0</v>
      </c>
      <c r="AI83" s="79">
        <v>0</v>
      </c>
      <c r="AJ83" s="79">
        <v>0</v>
      </c>
      <c r="AK83" s="79">
        <v>0</v>
      </c>
      <c r="AL83" s="79">
        <v>0</v>
      </c>
      <c r="AM83" s="78" t="s">
        <v>203</v>
      </c>
      <c r="AN83" s="79">
        <v>0</v>
      </c>
      <c r="AO83" s="79">
        <v>0</v>
      </c>
      <c r="AP83" s="79">
        <v>0</v>
      </c>
      <c r="AQ83" s="79">
        <v>0</v>
      </c>
      <c r="AR83" s="79">
        <v>0</v>
      </c>
      <c r="AS83" s="79">
        <v>0</v>
      </c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</row>
    <row r="84" spans="1:87" ht="31.5">
      <c r="A84" s="73" t="s">
        <v>327</v>
      </c>
      <c r="B84" s="74" t="s">
        <v>336</v>
      </c>
      <c r="C84" s="75" t="s">
        <v>337</v>
      </c>
      <c r="D84" s="78" t="s">
        <v>203</v>
      </c>
      <c r="E84" s="79">
        <v>0</v>
      </c>
      <c r="F84" s="79">
        <v>0</v>
      </c>
      <c r="G84" s="79">
        <v>0</v>
      </c>
      <c r="H84" s="79">
        <v>0</v>
      </c>
      <c r="I84" s="79">
        <v>0</v>
      </c>
      <c r="J84" s="79">
        <v>0</v>
      </c>
      <c r="K84" s="78" t="s">
        <v>203</v>
      </c>
      <c r="L84" s="79">
        <v>0</v>
      </c>
      <c r="M84" s="79">
        <v>0</v>
      </c>
      <c r="N84" s="79">
        <v>0</v>
      </c>
      <c r="O84" s="79">
        <v>0</v>
      </c>
      <c r="P84" s="79">
        <v>0</v>
      </c>
      <c r="Q84" s="79">
        <v>0</v>
      </c>
      <c r="R84" s="78" t="s">
        <v>203</v>
      </c>
      <c r="S84" s="79">
        <v>0</v>
      </c>
      <c r="T84" s="79">
        <v>0</v>
      </c>
      <c r="U84" s="79">
        <v>0</v>
      </c>
      <c r="V84" s="79">
        <v>0</v>
      </c>
      <c r="W84" s="79">
        <v>0</v>
      </c>
      <c r="X84" s="79">
        <v>0</v>
      </c>
      <c r="Y84" s="78" t="s">
        <v>203</v>
      </c>
      <c r="Z84" s="79">
        <v>0</v>
      </c>
      <c r="AA84" s="79">
        <v>0</v>
      </c>
      <c r="AB84" s="79">
        <v>0</v>
      </c>
      <c r="AC84" s="79">
        <v>0</v>
      </c>
      <c r="AD84" s="79">
        <v>0</v>
      </c>
      <c r="AE84" s="79">
        <v>0</v>
      </c>
      <c r="AF84" s="78" t="s">
        <v>203</v>
      </c>
      <c r="AG84" s="79">
        <v>0</v>
      </c>
      <c r="AH84" s="79">
        <v>0</v>
      </c>
      <c r="AI84" s="79">
        <v>0</v>
      </c>
      <c r="AJ84" s="79">
        <v>0</v>
      </c>
      <c r="AK84" s="79">
        <v>0</v>
      </c>
      <c r="AL84" s="79">
        <v>0</v>
      </c>
      <c r="AM84" s="78" t="s">
        <v>203</v>
      </c>
      <c r="AN84" s="79">
        <v>0</v>
      </c>
      <c r="AO84" s="79">
        <v>0</v>
      </c>
      <c r="AP84" s="79">
        <v>0</v>
      </c>
      <c r="AQ84" s="79">
        <v>0</v>
      </c>
      <c r="AR84" s="79">
        <v>0</v>
      </c>
      <c r="AS84" s="79">
        <v>0</v>
      </c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</row>
    <row r="85" spans="1:87" ht="31.5">
      <c r="A85" s="73" t="s">
        <v>327</v>
      </c>
      <c r="B85" s="74" t="s">
        <v>338</v>
      </c>
      <c r="C85" s="97" t="s">
        <v>339</v>
      </c>
      <c r="D85" s="78" t="s">
        <v>203</v>
      </c>
      <c r="E85" s="79">
        <v>0</v>
      </c>
      <c r="F85" s="79">
        <v>0</v>
      </c>
      <c r="G85" s="79">
        <v>0</v>
      </c>
      <c r="H85" s="79">
        <v>0</v>
      </c>
      <c r="I85" s="79">
        <v>0</v>
      </c>
      <c r="J85" s="79">
        <v>0</v>
      </c>
      <c r="K85" s="78" t="s">
        <v>203</v>
      </c>
      <c r="L85" s="79">
        <v>0</v>
      </c>
      <c r="M85" s="79">
        <v>0</v>
      </c>
      <c r="N85" s="79">
        <v>0</v>
      </c>
      <c r="O85" s="79">
        <v>0</v>
      </c>
      <c r="P85" s="79">
        <v>0</v>
      </c>
      <c r="Q85" s="79">
        <v>0</v>
      </c>
      <c r="R85" s="78" t="s">
        <v>203</v>
      </c>
      <c r="S85" s="79">
        <v>0</v>
      </c>
      <c r="T85" s="79">
        <v>0</v>
      </c>
      <c r="U85" s="79">
        <v>0</v>
      </c>
      <c r="V85" s="79">
        <v>0</v>
      </c>
      <c r="W85" s="79">
        <v>0</v>
      </c>
      <c r="X85" s="79">
        <v>0</v>
      </c>
      <c r="Y85" s="78" t="s">
        <v>203</v>
      </c>
      <c r="Z85" s="79">
        <v>0</v>
      </c>
      <c r="AA85" s="79">
        <v>0</v>
      </c>
      <c r="AB85" s="79">
        <v>0</v>
      </c>
      <c r="AC85" s="79">
        <v>0</v>
      </c>
      <c r="AD85" s="79">
        <v>0</v>
      </c>
      <c r="AE85" s="79">
        <v>0</v>
      </c>
      <c r="AF85" s="78" t="s">
        <v>203</v>
      </c>
      <c r="AG85" s="79">
        <v>0</v>
      </c>
      <c r="AH85" s="79">
        <v>0</v>
      </c>
      <c r="AI85" s="79">
        <v>0</v>
      </c>
      <c r="AJ85" s="79">
        <v>0</v>
      </c>
      <c r="AK85" s="79">
        <v>0</v>
      </c>
      <c r="AL85" s="79">
        <v>0</v>
      </c>
      <c r="AM85" s="78" t="s">
        <v>203</v>
      </c>
      <c r="AN85" s="79">
        <v>0</v>
      </c>
      <c r="AO85" s="79">
        <v>0</v>
      </c>
      <c r="AP85" s="79">
        <v>0</v>
      </c>
      <c r="AQ85" s="79">
        <v>0</v>
      </c>
      <c r="AR85" s="79">
        <v>0</v>
      </c>
      <c r="AS85" s="79">
        <v>0</v>
      </c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</row>
    <row r="86" spans="1:87" ht="31.5">
      <c r="A86" s="73" t="s">
        <v>327</v>
      </c>
      <c r="B86" s="74" t="s">
        <v>340</v>
      </c>
      <c r="C86" s="96" t="s">
        <v>341</v>
      </c>
      <c r="D86" s="78" t="s">
        <v>203</v>
      </c>
      <c r="E86" s="79">
        <v>0</v>
      </c>
      <c r="F86" s="79">
        <v>0</v>
      </c>
      <c r="G86" s="79">
        <v>0</v>
      </c>
      <c r="H86" s="79">
        <v>0</v>
      </c>
      <c r="I86" s="79">
        <v>0</v>
      </c>
      <c r="J86" s="79">
        <v>0</v>
      </c>
      <c r="K86" s="78" t="s">
        <v>203</v>
      </c>
      <c r="L86" s="79">
        <v>0</v>
      </c>
      <c r="M86" s="79">
        <v>0</v>
      </c>
      <c r="N86" s="79">
        <v>0</v>
      </c>
      <c r="O86" s="79">
        <v>0</v>
      </c>
      <c r="P86" s="79">
        <v>0</v>
      </c>
      <c r="Q86" s="79">
        <v>0</v>
      </c>
      <c r="R86" s="78" t="s">
        <v>203</v>
      </c>
      <c r="S86" s="79">
        <v>0</v>
      </c>
      <c r="T86" s="79">
        <v>0</v>
      </c>
      <c r="U86" s="79">
        <v>0</v>
      </c>
      <c r="V86" s="79">
        <v>0</v>
      </c>
      <c r="W86" s="79">
        <v>0</v>
      </c>
      <c r="X86" s="79">
        <v>0</v>
      </c>
      <c r="Y86" s="78" t="s">
        <v>203</v>
      </c>
      <c r="Z86" s="79">
        <v>0</v>
      </c>
      <c r="AA86" s="79">
        <v>0</v>
      </c>
      <c r="AB86" s="79">
        <v>0</v>
      </c>
      <c r="AC86" s="79">
        <v>0</v>
      </c>
      <c r="AD86" s="79">
        <v>0</v>
      </c>
      <c r="AE86" s="79">
        <v>0</v>
      </c>
      <c r="AF86" s="78" t="s">
        <v>203</v>
      </c>
      <c r="AG86" s="79">
        <v>0</v>
      </c>
      <c r="AH86" s="79">
        <v>0</v>
      </c>
      <c r="AI86" s="79">
        <v>0</v>
      </c>
      <c r="AJ86" s="79">
        <v>0</v>
      </c>
      <c r="AK86" s="79">
        <v>0</v>
      </c>
      <c r="AL86" s="79">
        <v>0</v>
      </c>
      <c r="AM86" s="78" t="s">
        <v>203</v>
      </c>
      <c r="AN86" s="79">
        <v>0</v>
      </c>
      <c r="AO86" s="79">
        <v>0</v>
      </c>
      <c r="AP86" s="79">
        <v>0</v>
      </c>
      <c r="AQ86" s="79">
        <v>0</v>
      </c>
      <c r="AR86" s="79">
        <v>0</v>
      </c>
      <c r="AS86" s="79">
        <v>0</v>
      </c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</row>
    <row r="87" spans="1:87">
      <c r="A87" s="73" t="s">
        <v>327</v>
      </c>
      <c r="B87" s="74" t="s">
        <v>343</v>
      </c>
      <c r="C87" s="96" t="s">
        <v>344</v>
      </c>
      <c r="D87" s="78" t="s">
        <v>203</v>
      </c>
      <c r="E87" s="79">
        <v>0</v>
      </c>
      <c r="F87" s="79">
        <v>0</v>
      </c>
      <c r="G87" s="79">
        <v>0</v>
      </c>
      <c r="H87" s="79">
        <v>0</v>
      </c>
      <c r="I87" s="79">
        <v>0</v>
      </c>
      <c r="J87" s="79">
        <v>0</v>
      </c>
      <c r="K87" s="78" t="s">
        <v>203</v>
      </c>
      <c r="L87" s="79">
        <v>0</v>
      </c>
      <c r="M87" s="79">
        <v>0</v>
      </c>
      <c r="N87" s="79">
        <v>0</v>
      </c>
      <c r="O87" s="79">
        <v>0</v>
      </c>
      <c r="P87" s="79">
        <v>0</v>
      </c>
      <c r="Q87" s="79">
        <v>0</v>
      </c>
      <c r="R87" s="78" t="s">
        <v>203</v>
      </c>
      <c r="S87" s="79">
        <v>0</v>
      </c>
      <c r="T87" s="79">
        <v>0</v>
      </c>
      <c r="U87" s="79">
        <v>0</v>
      </c>
      <c r="V87" s="79">
        <v>0</v>
      </c>
      <c r="W87" s="79">
        <v>0</v>
      </c>
      <c r="X87" s="79">
        <v>0</v>
      </c>
      <c r="Y87" s="78" t="s">
        <v>203</v>
      </c>
      <c r="Z87" s="79">
        <v>0</v>
      </c>
      <c r="AA87" s="79">
        <v>0</v>
      </c>
      <c r="AB87" s="79">
        <v>0</v>
      </c>
      <c r="AC87" s="79">
        <v>0</v>
      </c>
      <c r="AD87" s="79">
        <v>0</v>
      </c>
      <c r="AE87" s="79">
        <v>0</v>
      </c>
      <c r="AF87" s="78" t="s">
        <v>203</v>
      </c>
      <c r="AG87" s="79">
        <v>0</v>
      </c>
      <c r="AH87" s="79">
        <v>0</v>
      </c>
      <c r="AI87" s="79">
        <v>0</v>
      </c>
      <c r="AJ87" s="79">
        <v>0</v>
      </c>
      <c r="AK87" s="79">
        <v>0</v>
      </c>
      <c r="AL87" s="79">
        <v>0</v>
      </c>
      <c r="AM87" s="78" t="s">
        <v>203</v>
      </c>
      <c r="AN87" s="79">
        <v>0</v>
      </c>
      <c r="AO87" s="79">
        <v>0</v>
      </c>
      <c r="AP87" s="79">
        <v>0</v>
      </c>
      <c r="AQ87" s="79">
        <v>0</v>
      </c>
      <c r="AR87" s="79">
        <v>0</v>
      </c>
      <c r="AS87" s="79">
        <v>0</v>
      </c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</row>
    <row r="88" spans="1:87" ht="31.5">
      <c r="A88" s="73" t="s">
        <v>327</v>
      </c>
      <c r="B88" s="74" t="s">
        <v>345</v>
      </c>
      <c r="C88" s="96" t="s">
        <v>346</v>
      </c>
      <c r="D88" s="78" t="s">
        <v>203</v>
      </c>
      <c r="E88" s="79">
        <v>0</v>
      </c>
      <c r="F88" s="79">
        <v>0</v>
      </c>
      <c r="G88" s="79">
        <v>0</v>
      </c>
      <c r="H88" s="79">
        <v>0</v>
      </c>
      <c r="I88" s="79">
        <v>0</v>
      </c>
      <c r="J88" s="79">
        <v>0</v>
      </c>
      <c r="K88" s="78" t="s">
        <v>203</v>
      </c>
      <c r="L88" s="79">
        <v>0</v>
      </c>
      <c r="M88" s="79">
        <v>0</v>
      </c>
      <c r="N88" s="79">
        <v>0</v>
      </c>
      <c r="O88" s="79">
        <v>0</v>
      </c>
      <c r="P88" s="79">
        <v>0</v>
      </c>
      <c r="Q88" s="79">
        <v>0</v>
      </c>
      <c r="R88" s="78" t="s">
        <v>203</v>
      </c>
      <c r="S88" s="79">
        <v>0</v>
      </c>
      <c r="T88" s="79">
        <v>0</v>
      </c>
      <c r="U88" s="79">
        <v>0</v>
      </c>
      <c r="V88" s="79">
        <v>0</v>
      </c>
      <c r="W88" s="79">
        <v>0</v>
      </c>
      <c r="X88" s="79">
        <v>0</v>
      </c>
      <c r="Y88" s="78" t="s">
        <v>203</v>
      </c>
      <c r="Z88" s="79">
        <v>0</v>
      </c>
      <c r="AA88" s="79">
        <v>0</v>
      </c>
      <c r="AB88" s="79">
        <v>0</v>
      </c>
      <c r="AC88" s="79">
        <v>0</v>
      </c>
      <c r="AD88" s="79">
        <v>0</v>
      </c>
      <c r="AE88" s="79">
        <v>0</v>
      </c>
      <c r="AF88" s="78" t="s">
        <v>203</v>
      </c>
      <c r="AG88" s="79">
        <v>0</v>
      </c>
      <c r="AH88" s="79">
        <v>0</v>
      </c>
      <c r="AI88" s="79">
        <v>0</v>
      </c>
      <c r="AJ88" s="79">
        <v>0</v>
      </c>
      <c r="AK88" s="79">
        <v>0</v>
      </c>
      <c r="AL88" s="79">
        <v>0</v>
      </c>
      <c r="AM88" s="78" t="s">
        <v>203</v>
      </c>
      <c r="AN88" s="79">
        <v>0</v>
      </c>
      <c r="AO88" s="79">
        <v>0</v>
      </c>
      <c r="AP88" s="79">
        <v>0</v>
      </c>
      <c r="AQ88" s="79">
        <v>0</v>
      </c>
      <c r="AR88" s="79">
        <v>0</v>
      </c>
      <c r="AS88" s="79">
        <v>0</v>
      </c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</row>
    <row r="89" spans="1:87" ht="31.5">
      <c r="A89" s="73" t="s">
        <v>327</v>
      </c>
      <c r="B89" s="95" t="s">
        <v>347</v>
      </c>
      <c r="C89" s="96" t="s">
        <v>348</v>
      </c>
      <c r="D89" s="78" t="s">
        <v>203</v>
      </c>
      <c r="E89" s="79">
        <v>0</v>
      </c>
      <c r="F89" s="79">
        <v>0</v>
      </c>
      <c r="G89" s="79">
        <v>0</v>
      </c>
      <c r="H89" s="79">
        <v>0</v>
      </c>
      <c r="I89" s="79">
        <v>0</v>
      </c>
      <c r="J89" s="79">
        <v>0</v>
      </c>
      <c r="K89" s="78" t="s">
        <v>203</v>
      </c>
      <c r="L89" s="79">
        <v>0</v>
      </c>
      <c r="M89" s="79">
        <v>0</v>
      </c>
      <c r="N89" s="79">
        <v>0</v>
      </c>
      <c r="O89" s="79">
        <v>0</v>
      </c>
      <c r="P89" s="79">
        <v>0</v>
      </c>
      <c r="Q89" s="79">
        <v>0</v>
      </c>
      <c r="R89" s="78" t="s">
        <v>203</v>
      </c>
      <c r="S89" s="79">
        <v>0</v>
      </c>
      <c r="T89" s="79">
        <v>0</v>
      </c>
      <c r="U89" s="79">
        <v>0</v>
      </c>
      <c r="V89" s="79">
        <v>0</v>
      </c>
      <c r="W89" s="79">
        <v>0</v>
      </c>
      <c r="X89" s="79">
        <v>0</v>
      </c>
      <c r="Y89" s="78" t="s">
        <v>203</v>
      </c>
      <c r="Z89" s="79">
        <v>0</v>
      </c>
      <c r="AA89" s="79">
        <v>0</v>
      </c>
      <c r="AB89" s="79">
        <v>0</v>
      </c>
      <c r="AC89" s="79">
        <v>0</v>
      </c>
      <c r="AD89" s="79">
        <v>0</v>
      </c>
      <c r="AE89" s="79">
        <v>0</v>
      </c>
      <c r="AF89" s="78" t="s">
        <v>203</v>
      </c>
      <c r="AG89" s="79">
        <v>0</v>
      </c>
      <c r="AH89" s="79">
        <v>0</v>
      </c>
      <c r="AI89" s="79">
        <v>0</v>
      </c>
      <c r="AJ89" s="79">
        <v>0</v>
      </c>
      <c r="AK89" s="79">
        <v>0</v>
      </c>
      <c r="AL89" s="79">
        <v>0</v>
      </c>
      <c r="AM89" s="78" t="s">
        <v>203</v>
      </c>
      <c r="AN89" s="79">
        <v>0</v>
      </c>
      <c r="AO89" s="79">
        <v>0</v>
      </c>
      <c r="AP89" s="79">
        <v>0</v>
      </c>
      <c r="AQ89" s="79">
        <v>0</v>
      </c>
      <c r="AR89" s="79">
        <v>0</v>
      </c>
      <c r="AS89" s="79">
        <v>0</v>
      </c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</row>
    <row r="90" spans="1:87" ht="47.25">
      <c r="A90" s="73" t="s">
        <v>327</v>
      </c>
      <c r="B90" s="95" t="s">
        <v>350</v>
      </c>
      <c r="C90" s="96" t="s">
        <v>351</v>
      </c>
      <c r="D90" s="78" t="s">
        <v>203</v>
      </c>
      <c r="E90" s="79">
        <v>0</v>
      </c>
      <c r="F90" s="79">
        <v>0</v>
      </c>
      <c r="G90" s="79">
        <v>0</v>
      </c>
      <c r="H90" s="79">
        <v>0</v>
      </c>
      <c r="I90" s="79">
        <v>0</v>
      </c>
      <c r="J90" s="79">
        <v>0</v>
      </c>
      <c r="K90" s="78" t="s">
        <v>203</v>
      </c>
      <c r="L90" s="79">
        <v>0</v>
      </c>
      <c r="M90" s="79">
        <v>0</v>
      </c>
      <c r="N90" s="79">
        <v>0</v>
      </c>
      <c r="O90" s="79">
        <v>0</v>
      </c>
      <c r="P90" s="79">
        <v>0</v>
      </c>
      <c r="Q90" s="79">
        <v>0</v>
      </c>
      <c r="R90" s="78" t="s">
        <v>203</v>
      </c>
      <c r="S90" s="79">
        <v>0</v>
      </c>
      <c r="T90" s="79">
        <v>0</v>
      </c>
      <c r="U90" s="79">
        <v>0</v>
      </c>
      <c r="V90" s="79">
        <v>0</v>
      </c>
      <c r="W90" s="79">
        <v>0</v>
      </c>
      <c r="X90" s="79">
        <v>0</v>
      </c>
      <c r="Y90" s="78" t="s">
        <v>203</v>
      </c>
      <c r="Z90" s="79">
        <v>0</v>
      </c>
      <c r="AA90" s="79">
        <v>0</v>
      </c>
      <c r="AB90" s="79">
        <v>0</v>
      </c>
      <c r="AC90" s="79">
        <v>0</v>
      </c>
      <c r="AD90" s="79">
        <v>0</v>
      </c>
      <c r="AE90" s="79">
        <v>0</v>
      </c>
      <c r="AF90" s="78" t="s">
        <v>203</v>
      </c>
      <c r="AG90" s="79">
        <v>0</v>
      </c>
      <c r="AH90" s="79">
        <v>0</v>
      </c>
      <c r="AI90" s="79">
        <v>0</v>
      </c>
      <c r="AJ90" s="79">
        <v>0</v>
      </c>
      <c r="AK90" s="79">
        <v>0</v>
      </c>
      <c r="AL90" s="79">
        <v>0</v>
      </c>
      <c r="AM90" s="78" t="s">
        <v>203</v>
      </c>
      <c r="AN90" s="79">
        <v>0</v>
      </c>
      <c r="AO90" s="79">
        <v>0</v>
      </c>
      <c r="AP90" s="79">
        <v>0</v>
      </c>
      <c r="AQ90" s="79">
        <v>0</v>
      </c>
      <c r="AR90" s="79">
        <v>0</v>
      </c>
      <c r="AS90" s="79">
        <v>0</v>
      </c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</row>
    <row r="91" spans="1:87" ht="31.5">
      <c r="A91" s="73" t="s">
        <v>327</v>
      </c>
      <c r="B91" s="95" t="s">
        <v>352</v>
      </c>
      <c r="C91" s="96" t="s">
        <v>353</v>
      </c>
      <c r="D91" s="78" t="s">
        <v>203</v>
      </c>
      <c r="E91" s="79">
        <v>0</v>
      </c>
      <c r="F91" s="79">
        <v>0</v>
      </c>
      <c r="G91" s="79">
        <v>0</v>
      </c>
      <c r="H91" s="79">
        <v>0</v>
      </c>
      <c r="I91" s="79">
        <v>0</v>
      </c>
      <c r="J91" s="79">
        <v>0</v>
      </c>
      <c r="K91" s="78" t="s">
        <v>203</v>
      </c>
      <c r="L91" s="79">
        <v>0</v>
      </c>
      <c r="M91" s="79">
        <v>0</v>
      </c>
      <c r="N91" s="79">
        <v>0</v>
      </c>
      <c r="O91" s="79">
        <v>0</v>
      </c>
      <c r="P91" s="79">
        <v>0</v>
      </c>
      <c r="Q91" s="79">
        <v>0</v>
      </c>
      <c r="R91" s="78" t="s">
        <v>203</v>
      </c>
      <c r="S91" s="79">
        <v>0</v>
      </c>
      <c r="T91" s="79">
        <v>0</v>
      </c>
      <c r="U91" s="79">
        <v>0</v>
      </c>
      <c r="V91" s="79">
        <v>0</v>
      </c>
      <c r="W91" s="79">
        <v>0</v>
      </c>
      <c r="X91" s="79">
        <v>0</v>
      </c>
      <c r="Y91" s="78" t="s">
        <v>203</v>
      </c>
      <c r="Z91" s="79">
        <v>0</v>
      </c>
      <c r="AA91" s="79">
        <v>0</v>
      </c>
      <c r="AB91" s="79">
        <v>0</v>
      </c>
      <c r="AC91" s="79">
        <v>0</v>
      </c>
      <c r="AD91" s="79">
        <v>0</v>
      </c>
      <c r="AE91" s="79">
        <v>0</v>
      </c>
      <c r="AF91" s="78" t="s">
        <v>203</v>
      </c>
      <c r="AG91" s="79">
        <v>0</v>
      </c>
      <c r="AH91" s="79">
        <v>0</v>
      </c>
      <c r="AI91" s="79">
        <v>0</v>
      </c>
      <c r="AJ91" s="79">
        <v>0</v>
      </c>
      <c r="AK91" s="79">
        <v>0</v>
      </c>
      <c r="AL91" s="79">
        <v>0</v>
      </c>
      <c r="AM91" s="78" t="s">
        <v>203</v>
      </c>
      <c r="AN91" s="79">
        <v>0</v>
      </c>
      <c r="AO91" s="79">
        <v>0</v>
      </c>
      <c r="AP91" s="79">
        <v>0</v>
      </c>
      <c r="AQ91" s="79">
        <v>0</v>
      </c>
      <c r="AR91" s="79">
        <v>0</v>
      </c>
      <c r="AS91" s="79">
        <v>0</v>
      </c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</row>
    <row r="92" spans="1:87" ht="31.5">
      <c r="A92" s="73" t="s">
        <v>327</v>
      </c>
      <c r="B92" s="95" t="s">
        <v>354</v>
      </c>
      <c r="C92" s="96" t="s">
        <v>355</v>
      </c>
      <c r="D92" s="78" t="s">
        <v>203</v>
      </c>
      <c r="E92" s="79">
        <v>0</v>
      </c>
      <c r="F92" s="79">
        <v>0</v>
      </c>
      <c r="G92" s="79">
        <v>0</v>
      </c>
      <c r="H92" s="79">
        <v>0</v>
      </c>
      <c r="I92" s="79">
        <v>0</v>
      </c>
      <c r="J92" s="79">
        <v>0</v>
      </c>
      <c r="K92" s="78" t="s">
        <v>203</v>
      </c>
      <c r="L92" s="79">
        <v>0</v>
      </c>
      <c r="M92" s="79">
        <v>0</v>
      </c>
      <c r="N92" s="79">
        <v>0</v>
      </c>
      <c r="O92" s="79">
        <v>0</v>
      </c>
      <c r="P92" s="79">
        <v>0</v>
      </c>
      <c r="Q92" s="79">
        <v>0</v>
      </c>
      <c r="R92" s="78" t="s">
        <v>203</v>
      </c>
      <c r="S92" s="79">
        <v>0</v>
      </c>
      <c r="T92" s="79">
        <v>0</v>
      </c>
      <c r="U92" s="79">
        <v>0</v>
      </c>
      <c r="V92" s="79">
        <v>0</v>
      </c>
      <c r="W92" s="79">
        <v>0</v>
      </c>
      <c r="X92" s="79">
        <v>0</v>
      </c>
      <c r="Y92" s="78" t="s">
        <v>203</v>
      </c>
      <c r="Z92" s="79">
        <v>0</v>
      </c>
      <c r="AA92" s="79">
        <v>0</v>
      </c>
      <c r="AB92" s="79">
        <v>0</v>
      </c>
      <c r="AC92" s="79">
        <v>0</v>
      </c>
      <c r="AD92" s="79">
        <v>0</v>
      </c>
      <c r="AE92" s="79">
        <v>0</v>
      </c>
      <c r="AF92" s="78" t="s">
        <v>203</v>
      </c>
      <c r="AG92" s="79">
        <v>0</v>
      </c>
      <c r="AH92" s="79">
        <v>0</v>
      </c>
      <c r="AI92" s="79">
        <v>0</v>
      </c>
      <c r="AJ92" s="79">
        <v>0</v>
      </c>
      <c r="AK92" s="79">
        <v>0</v>
      </c>
      <c r="AL92" s="79">
        <v>0</v>
      </c>
      <c r="AM92" s="78" t="s">
        <v>203</v>
      </c>
      <c r="AN92" s="79">
        <v>0</v>
      </c>
      <c r="AO92" s="79">
        <v>0</v>
      </c>
      <c r="AP92" s="79">
        <v>0</v>
      </c>
      <c r="AQ92" s="79">
        <v>0</v>
      </c>
      <c r="AR92" s="79">
        <v>0</v>
      </c>
      <c r="AS92" s="79">
        <v>0</v>
      </c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</row>
    <row r="93" spans="1:87" ht="47.25">
      <c r="A93" s="73" t="s">
        <v>327</v>
      </c>
      <c r="B93" s="95" t="s">
        <v>356</v>
      </c>
      <c r="C93" s="96" t="s">
        <v>357</v>
      </c>
      <c r="D93" s="78" t="s">
        <v>203</v>
      </c>
      <c r="E93" s="79">
        <v>0</v>
      </c>
      <c r="F93" s="79">
        <v>0</v>
      </c>
      <c r="G93" s="79">
        <v>0</v>
      </c>
      <c r="H93" s="79">
        <v>0</v>
      </c>
      <c r="I93" s="79">
        <v>0</v>
      </c>
      <c r="J93" s="79">
        <v>0</v>
      </c>
      <c r="K93" s="78" t="s">
        <v>203</v>
      </c>
      <c r="L93" s="79">
        <v>0</v>
      </c>
      <c r="M93" s="79">
        <v>0</v>
      </c>
      <c r="N93" s="79">
        <v>0</v>
      </c>
      <c r="O93" s="79">
        <v>0</v>
      </c>
      <c r="P93" s="79">
        <v>0</v>
      </c>
      <c r="Q93" s="79">
        <v>0</v>
      </c>
      <c r="R93" s="78" t="s">
        <v>203</v>
      </c>
      <c r="S93" s="79">
        <v>0</v>
      </c>
      <c r="T93" s="79">
        <v>0</v>
      </c>
      <c r="U93" s="79">
        <v>0</v>
      </c>
      <c r="V93" s="79">
        <v>0</v>
      </c>
      <c r="W93" s="79">
        <v>0</v>
      </c>
      <c r="X93" s="79">
        <v>0</v>
      </c>
      <c r="Y93" s="78" t="s">
        <v>203</v>
      </c>
      <c r="Z93" s="79">
        <v>0</v>
      </c>
      <c r="AA93" s="79">
        <v>0</v>
      </c>
      <c r="AB93" s="79">
        <v>0</v>
      </c>
      <c r="AC93" s="79">
        <v>0</v>
      </c>
      <c r="AD93" s="79">
        <v>0</v>
      </c>
      <c r="AE93" s="79">
        <v>0</v>
      </c>
      <c r="AF93" s="78" t="s">
        <v>203</v>
      </c>
      <c r="AG93" s="79">
        <v>0</v>
      </c>
      <c r="AH93" s="79">
        <v>0</v>
      </c>
      <c r="AI93" s="79">
        <v>0</v>
      </c>
      <c r="AJ93" s="79">
        <v>0</v>
      </c>
      <c r="AK93" s="79">
        <v>0</v>
      </c>
      <c r="AL93" s="79">
        <v>0</v>
      </c>
      <c r="AM93" s="78" t="s">
        <v>203</v>
      </c>
      <c r="AN93" s="79">
        <v>0</v>
      </c>
      <c r="AO93" s="79">
        <v>0</v>
      </c>
      <c r="AP93" s="79">
        <v>0</v>
      </c>
      <c r="AQ93" s="79">
        <v>0</v>
      </c>
      <c r="AR93" s="79">
        <v>0</v>
      </c>
      <c r="AS93" s="79">
        <v>0</v>
      </c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</row>
    <row r="94" spans="1:87" ht="78.75">
      <c r="A94" s="73" t="s">
        <v>327</v>
      </c>
      <c r="B94" s="95" t="s">
        <v>358</v>
      </c>
      <c r="C94" s="96" t="s">
        <v>359</v>
      </c>
      <c r="D94" s="78" t="s">
        <v>203</v>
      </c>
      <c r="E94" s="79">
        <v>0</v>
      </c>
      <c r="F94" s="79">
        <v>0</v>
      </c>
      <c r="G94" s="79">
        <v>0</v>
      </c>
      <c r="H94" s="79">
        <v>0</v>
      </c>
      <c r="I94" s="79">
        <v>0</v>
      </c>
      <c r="J94" s="79">
        <v>0</v>
      </c>
      <c r="K94" s="78" t="s">
        <v>203</v>
      </c>
      <c r="L94" s="79">
        <v>0</v>
      </c>
      <c r="M94" s="79">
        <v>0</v>
      </c>
      <c r="N94" s="79">
        <v>0</v>
      </c>
      <c r="O94" s="79">
        <v>0</v>
      </c>
      <c r="P94" s="79">
        <v>0</v>
      </c>
      <c r="Q94" s="79">
        <v>0</v>
      </c>
      <c r="R94" s="78" t="s">
        <v>203</v>
      </c>
      <c r="S94" s="79">
        <v>0</v>
      </c>
      <c r="T94" s="79">
        <v>0</v>
      </c>
      <c r="U94" s="79">
        <v>0</v>
      </c>
      <c r="V94" s="79">
        <v>0</v>
      </c>
      <c r="W94" s="79">
        <v>0</v>
      </c>
      <c r="X94" s="79">
        <v>0</v>
      </c>
      <c r="Y94" s="78" t="s">
        <v>203</v>
      </c>
      <c r="Z94" s="79">
        <v>0</v>
      </c>
      <c r="AA94" s="79">
        <v>0</v>
      </c>
      <c r="AB94" s="79">
        <v>0</v>
      </c>
      <c r="AC94" s="79">
        <v>0</v>
      </c>
      <c r="AD94" s="79">
        <v>0</v>
      </c>
      <c r="AE94" s="79">
        <v>0</v>
      </c>
      <c r="AF94" s="78" t="s">
        <v>203</v>
      </c>
      <c r="AG94" s="79">
        <v>0</v>
      </c>
      <c r="AH94" s="79">
        <v>0</v>
      </c>
      <c r="AI94" s="79">
        <v>0</v>
      </c>
      <c r="AJ94" s="79">
        <v>0</v>
      </c>
      <c r="AK94" s="79">
        <v>0</v>
      </c>
      <c r="AL94" s="79">
        <v>0</v>
      </c>
      <c r="AM94" s="78" t="s">
        <v>203</v>
      </c>
      <c r="AN94" s="79">
        <v>0</v>
      </c>
      <c r="AO94" s="79">
        <v>0</v>
      </c>
      <c r="AP94" s="79">
        <v>0</v>
      </c>
      <c r="AQ94" s="79">
        <v>0</v>
      </c>
      <c r="AR94" s="79">
        <v>0</v>
      </c>
      <c r="AS94" s="79">
        <v>0</v>
      </c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</row>
    <row r="95" spans="1:87" ht="47.25">
      <c r="A95" s="73" t="s">
        <v>327</v>
      </c>
      <c r="B95" s="95" t="s">
        <v>360</v>
      </c>
      <c r="C95" s="96" t="s">
        <v>361</v>
      </c>
      <c r="D95" s="78" t="s">
        <v>203</v>
      </c>
      <c r="E95" s="79">
        <v>0</v>
      </c>
      <c r="F95" s="79">
        <v>0</v>
      </c>
      <c r="G95" s="79">
        <v>0</v>
      </c>
      <c r="H95" s="79">
        <v>0</v>
      </c>
      <c r="I95" s="79">
        <v>0</v>
      </c>
      <c r="J95" s="79">
        <v>0</v>
      </c>
      <c r="K95" s="78" t="s">
        <v>203</v>
      </c>
      <c r="L95" s="79">
        <v>0</v>
      </c>
      <c r="M95" s="79">
        <v>0</v>
      </c>
      <c r="N95" s="79">
        <v>0</v>
      </c>
      <c r="O95" s="79">
        <v>0</v>
      </c>
      <c r="P95" s="79">
        <v>0</v>
      </c>
      <c r="Q95" s="79">
        <v>0</v>
      </c>
      <c r="R95" s="78" t="s">
        <v>203</v>
      </c>
      <c r="S95" s="79">
        <v>0</v>
      </c>
      <c r="T95" s="79">
        <v>0</v>
      </c>
      <c r="U95" s="79">
        <v>0</v>
      </c>
      <c r="V95" s="79">
        <v>0</v>
      </c>
      <c r="W95" s="79">
        <v>0</v>
      </c>
      <c r="X95" s="79">
        <v>0</v>
      </c>
      <c r="Y95" s="78" t="s">
        <v>203</v>
      </c>
      <c r="Z95" s="79">
        <v>0</v>
      </c>
      <c r="AA95" s="79">
        <v>0</v>
      </c>
      <c r="AB95" s="79">
        <v>0</v>
      </c>
      <c r="AC95" s="79">
        <v>0</v>
      </c>
      <c r="AD95" s="79">
        <v>0</v>
      </c>
      <c r="AE95" s="79">
        <v>0</v>
      </c>
      <c r="AF95" s="78" t="s">
        <v>203</v>
      </c>
      <c r="AG95" s="79">
        <v>0</v>
      </c>
      <c r="AH95" s="79">
        <v>0</v>
      </c>
      <c r="AI95" s="79">
        <v>0</v>
      </c>
      <c r="AJ95" s="79">
        <v>0</v>
      </c>
      <c r="AK95" s="79">
        <v>0</v>
      </c>
      <c r="AL95" s="79">
        <v>0</v>
      </c>
      <c r="AM95" s="78" t="s">
        <v>203</v>
      </c>
      <c r="AN95" s="79">
        <v>0</v>
      </c>
      <c r="AO95" s="79">
        <v>0</v>
      </c>
      <c r="AP95" s="79">
        <v>0</v>
      </c>
      <c r="AQ95" s="79">
        <v>0</v>
      </c>
      <c r="AR95" s="79">
        <v>0</v>
      </c>
      <c r="AS95" s="79">
        <v>0</v>
      </c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</row>
    <row r="96" spans="1:87" ht="31.5">
      <c r="A96" s="73" t="s">
        <v>327</v>
      </c>
      <c r="B96" s="95" t="s">
        <v>362</v>
      </c>
      <c r="C96" s="96" t="s">
        <v>363</v>
      </c>
      <c r="D96" s="78" t="s">
        <v>203</v>
      </c>
      <c r="E96" s="79">
        <v>0</v>
      </c>
      <c r="F96" s="79">
        <v>0</v>
      </c>
      <c r="G96" s="79">
        <v>0</v>
      </c>
      <c r="H96" s="79">
        <v>0</v>
      </c>
      <c r="I96" s="79">
        <v>0</v>
      </c>
      <c r="J96" s="79">
        <v>0</v>
      </c>
      <c r="K96" s="78" t="s">
        <v>203</v>
      </c>
      <c r="L96" s="79">
        <v>0</v>
      </c>
      <c r="M96" s="79">
        <v>0</v>
      </c>
      <c r="N96" s="79">
        <v>0</v>
      </c>
      <c r="O96" s="79">
        <v>0</v>
      </c>
      <c r="P96" s="79">
        <v>0</v>
      </c>
      <c r="Q96" s="79">
        <v>0</v>
      </c>
      <c r="R96" s="78" t="s">
        <v>203</v>
      </c>
      <c r="S96" s="79">
        <v>0</v>
      </c>
      <c r="T96" s="79">
        <v>0</v>
      </c>
      <c r="U96" s="79">
        <v>0</v>
      </c>
      <c r="V96" s="79">
        <v>0</v>
      </c>
      <c r="W96" s="79">
        <v>0</v>
      </c>
      <c r="X96" s="79">
        <v>0</v>
      </c>
      <c r="Y96" s="78" t="s">
        <v>203</v>
      </c>
      <c r="Z96" s="79">
        <v>0</v>
      </c>
      <c r="AA96" s="79">
        <v>0</v>
      </c>
      <c r="AB96" s="79">
        <v>0</v>
      </c>
      <c r="AC96" s="79">
        <v>0</v>
      </c>
      <c r="AD96" s="79">
        <v>0</v>
      </c>
      <c r="AE96" s="79">
        <v>0</v>
      </c>
      <c r="AF96" s="78" t="s">
        <v>203</v>
      </c>
      <c r="AG96" s="79">
        <v>0</v>
      </c>
      <c r="AH96" s="79">
        <v>0</v>
      </c>
      <c r="AI96" s="79">
        <v>0</v>
      </c>
      <c r="AJ96" s="79">
        <v>0</v>
      </c>
      <c r="AK96" s="79">
        <v>0</v>
      </c>
      <c r="AL96" s="79">
        <v>0</v>
      </c>
      <c r="AM96" s="78" t="s">
        <v>203</v>
      </c>
      <c r="AN96" s="79">
        <v>0</v>
      </c>
      <c r="AO96" s="79">
        <v>0</v>
      </c>
      <c r="AP96" s="79">
        <v>0</v>
      </c>
      <c r="AQ96" s="79">
        <v>0</v>
      </c>
      <c r="AR96" s="79">
        <v>0</v>
      </c>
      <c r="AS96" s="79">
        <v>0</v>
      </c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</row>
    <row r="97" spans="1:87" ht="31.5">
      <c r="A97" s="73" t="s">
        <v>327</v>
      </c>
      <c r="B97" s="95" t="s">
        <v>364</v>
      </c>
      <c r="C97" s="96" t="s">
        <v>365</v>
      </c>
      <c r="D97" s="78" t="s">
        <v>203</v>
      </c>
      <c r="E97" s="79">
        <v>0</v>
      </c>
      <c r="F97" s="79">
        <v>0</v>
      </c>
      <c r="G97" s="79">
        <v>0</v>
      </c>
      <c r="H97" s="79">
        <v>0</v>
      </c>
      <c r="I97" s="79">
        <v>0</v>
      </c>
      <c r="J97" s="79">
        <v>0</v>
      </c>
      <c r="K97" s="78" t="s">
        <v>203</v>
      </c>
      <c r="L97" s="79">
        <v>0</v>
      </c>
      <c r="M97" s="79">
        <v>0</v>
      </c>
      <c r="N97" s="79">
        <v>0</v>
      </c>
      <c r="O97" s="79">
        <v>0</v>
      </c>
      <c r="P97" s="79">
        <v>0</v>
      </c>
      <c r="Q97" s="79">
        <v>0</v>
      </c>
      <c r="R97" s="78" t="s">
        <v>203</v>
      </c>
      <c r="S97" s="79">
        <v>0</v>
      </c>
      <c r="T97" s="79">
        <v>0</v>
      </c>
      <c r="U97" s="79">
        <v>0</v>
      </c>
      <c r="V97" s="79">
        <v>0</v>
      </c>
      <c r="W97" s="79">
        <v>0</v>
      </c>
      <c r="X97" s="79">
        <v>0</v>
      </c>
      <c r="Y97" s="78" t="s">
        <v>203</v>
      </c>
      <c r="Z97" s="79">
        <v>0</v>
      </c>
      <c r="AA97" s="79">
        <v>0</v>
      </c>
      <c r="AB97" s="79">
        <v>0</v>
      </c>
      <c r="AC97" s="79">
        <v>0</v>
      </c>
      <c r="AD97" s="79">
        <v>0</v>
      </c>
      <c r="AE97" s="79">
        <v>0</v>
      </c>
      <c r="AF97" s="78" t="s">
        <v>203</v>
      </c>
      <c r="AG97" s="79">
        <v>0</v>
      </c>
      <c r="AH97" s="79">
        <v>0</v>
      </c>
      <c r="AI97" s="79">
        <v>0</v>
      </c>
      <c r="AJ97" s="79">
        <v>0</v>
      </c>
      <c r="AK97" s="79">
        <v>0</v>
      </c>
      <c r="AL97" s="79">
        <v>0</v>
      </c>
      <c r="AM97" s="78" t="s">
        <v>203</v>
      </c>
      <c r="AN97" s="79">
        <v>0</v>
      </c>
      <c r="AO97" s="79">
        <v>0</v>
      </c>
      <c r="AP97" s="79">
        <v>0</v>
      </c>
      <c r="AQ97" s="79">
        <v>0</v>
      </c>
      <c r="AR97" s="79">
        <v>0</v>
      </c>
      <c r="AS97" s="79">
        <v>0</v>
      </c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</row>
    <row r="98" spans="1:87" ht="31.5">
      <c r="A98" s="73" t="s">
        <v>327</v>
      </c>
      <c r="B98" s="95" t="s">
        <v>366</v>
      </c>
      <c r="C98" s="96" t="s">
        <v>367</v>
      </c>
      <c r="D98" s="78" t="s">
        <v>203</v>
      </c>
      <c r="E98" s="79">
        <v>0</v>
      </c>
      <c r="F98" s="79">
        <v>0</v>
      </c>
      <c r="G98" s="79">
        <v>0</v>
      </c>
      <c r="H98" s="79">
        <v>0</v>
      </c>
      <c r="I98" s="79">
        <v>0</v>
      </c>
      <c r="J98" s="79">
        <v>0</v>
      </c>
      <c r="K98" s="78" t="s">
        <v>203</v>
      </c>
      <c r="L98" s="79">
        <v>0</v>
      </c>
      <c r="M98" s="79">
        <v>0</v>
      </c>
      <c r="N98" s="79">
        <v>0</v>
      </c>
      <c r="O98" s="79">
        <v>0</v>
      </c>
      <c r="P98" s="79">
        <v>0</v>
      </c>
      <c r="Q98" s="79">
        <v>0</v>
      </c>
      <c r="R98" s="78" t="s">
        <v>203</v>
      </c>
      <c r="S98" s="79">
        <v>0</v>
      </c>
      <c r="T98" s="79">
        <v>0</v>
      </c>
      <c r="U98" s="79">
        <v>0</v>
      </c>
      <c r="V98" s="79">
        <v>0</v>
      </c>
      <c r="W98" s="79">
        <v>0</v>
      </c>
      <c r="X98" s="79">
        <v>0</v>
      </c>
      <c r="Y98" s="78" t="s">
        <v>203</v>
      </c>
      <c r="Z98" s="79">
        <v>0</v>
      </c>
      <c r="AA98" s="79">
        <v>0</v>
      </c>
      <c r="AB98" s="79">
        <v>0</v>
      </c>
      <c r="AC98" s="79">
        <v>0</v>
      </c>
      <c r="AD98" s="79">
        <v>0</v>
      </c>
      <c r="AE98" s="79">
        <v>0</v>
      </c>
      <c r="AF98" s="78" t="s">
        <v>203</v>
      </c>
      <c r="AG98" s="79">
        <v>0</v>
      </c>
      <c r="AH98" s="79">
        <v>0</v>
      </c>
      <c r="AI98" s="79">
        <v>0</v>
      </c>
      <c r="AJ98" s="79">
        <v>0</v>
      </c>
      <c r="AK98" s="79">
        <v>0</v>
      </c>
      <c r="AL98" s="79">
        <v>0</v>
      </c>
      <c r="AM98" s="78" t="s">
        <v>203</v>
      </c>
      <c r="AN98" s="79">
        <v>0</v>
      </c>
      <c r="AO98" s="79">
        <v>0</v>
      </c>
      <c r="AP98" s="79">
        <v>0</v>
      </c>
      <c r="AQ98" s="79">
        <v>0</v>
      </c>
      <c r="AR98" s="79">
        <v>0</v>
      </c>
      <c r="AS98" s="79">
        <v>0</v>
      </c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</row>
    <row r="99" spans="1:87" ht="31.5">
      <c r="A99" s="73" t="s">
        <v>136</v>
      </c>
      <c r="B99" s="67" t="s">
        <v>368</v>
      </c>
      <c r="C99" s="169" t="s">
        <v>202</v>
      </c>
      <c r="D99" s="70" t="s">
        <v>203</v>
      </c>
      <c r="E99" s="84">
        <f t="shared" ref="E99:J99" si="113">E100+E131+E132+E171</f>
        <v>0</v>
      </c>
      <c r="F99" s="84">
        <f t="shared" si="113"/>
        <v>0</v>
      </c>
      <c r="G99" s="84">
        <f t="shared" si="113"/>
        <v>0</v>
      </c>
      <c r="H99" s="84">
        <f t="shared" si="113"/>
        <v>0</v>
      </c>
      <c r="I99" s="84">
        <f t="shared" si="113"/>
        <v>0</v>
      </c>
      <c r="J99" s="84">
        <f t="shared" si="113"/>
        <v>0</v>
      </c>
      <c r="K99" s="70" t="s">
        <v>203</v>
      </c>
      <c r="L99" s="84">
        <f t="shared" ref="L99:Q99" si="114">L100+L131+L132+L171</f>
        <v>0</v>
      </c>
      <c r="M99" s="84">
        <f t="shared" si="114"/>
        <v>0</v>
      </c>
      <c r="N99" s="84">
        <f t="shared" si="114"/>
        <v>0</v>
      </c>
      <c r="O99" s="84">
        <f t="shared" si="114"/>
        <v>0</v>
      </c>
      <c r="P99" s="84">
        <f t="shared" si="114"/>
        <v>0</v>
      </c>
      <c r="Q99" s="84">
        <f t="shared" si="114"/>
        <v>0</v>
      </c>
      <c r="R99" s="70" t="s">
        <v>203</v>
      </c>
      <c r="S99" s="84">
        <f t="shared" ref="S99:X99" si="115">S100+S131+S132+S171</f>
        <v>0</v>
      </c>
      <c r="T99" s="84">
        <f t="shared" si="115"/>
        <v>0</v>
      </c>
      <c r="U99" s="84">
        <f t="shared" si="115"/>
        <v>0</v>
      </c>
      <c r="V99" s="84">
        <f t="shared" si="115"/>
        <v>0</v>
      </c>
      <c r="W99" s="84">
        <f t="shared" si="115"/>
        <v>0</v>
      </c>
      <c r="X99" s="84">
        <f t="shared" si="115"/>
        <v>0</v>
      </c>
      <c r="Y99" s="70" t="s">
        <v>203</v>
      </c>
      <c r="Z99" s="84">
        <f t="shared" ref="Z99:AE99" si="116">Z100+Z131+Z132+Z171</f>
        <v>0</v>
      </c>
      <c r="AA99" s="84">
        <f t="shared" si="116"/>
        <v>0</v>
      </c>
      <c r="AB99" s="84">
        <f t="shared" si="116"/>
        <v>0</v>
      </c>
      <c r="AC99" s="84">
        <f t="shared" si="116"/>
        <v>0</v>
      </c>
      <c r="AD99" s="84">
        <f t="shared" si="116"/>
        <v>0</v>
      </c>
      <c r="AE99" s="84">
        <f t="shared" si="116"/>
        <v>0</v>
      </c>
      <c r="AF99" s="70" t="s">
        <v>203</v>
      </c>
      <c r="AG99" s="84">
        <f t="shared" ref="AG99:AL99" si="117">AG100+AG131+AG132+AG171</f>
        <v>0</v>
      </c>
      <c r="AH99" s="84">
        <f t="shared" si="117"/>
        <v>0</v>
      </c>
      <c r="AI99" s="84">
        <f t="shared" si="117"/>
        <v>0</v>
      </c>
      <c r="AJ99" s="84">
        <f t="shared" si="117"/>
        <v>0</v>
      </c>
      <c r="AK99" s="84">
        <f t="shared" si="117"/>
        <v>0</v>
      </c>
      <c r="AL99" s="84">
        <f t="shared" si="117"/>
        <v>0</v>
      </c>
      <c r="AM99" s="70" t="s">
        <v>203</v>
      </c>
      <c r="AN99" s="84">
        <f t="shared" ref="AN99:AS99" si="118">AN100+AN131+AN132+AN171</f>
        <v>0</v>
      </c>
      <c r="AO99" s="84">
        <f t="shared" si="118"/>
        <v>0</v>
      </c>
      <c r="AP99" s="84">
        <f t="shared" si="118"/>
        <v>0</v>
      </c>
      <c r="AQ99" s="84">
        <f t="shared" si="118"/>
        <v>0</v>
      </c>
      <c r="AR99" s="84">
        <f t="shared" si="118"/>
        <v>0</v>
      </c>
      <c r="AS99" s="84">
        <f t="shared" si="118"/>
        <v>0</v>
      </c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</row>
    <row r="100" spans="1:87" ht="47.25">
      <c r="A100" s="73" t="s">
        <v>369</v>
      </c>
      <c r="B100" s="67" t="s">
        <v>370</v>
      </c>
      <c r="C100" s="169" t="s">
        <v>202</v>
      </c>
      <c r="D100" s="70" t="s">
        <v>203</v>
      </c>
      <c r="E100" s="84">
        <f t="shared" ref="E100:J100" si="119">SUM(E101:E130)</f>
        <v>0</v>
      </c>
      <c r="F100" s="84">
        <f t="shared" si="119"/>
        <v>0</v>
      </c>
      <c r="G100" s="84">
        <f t="shared" si="119"/>
        <v>0</v>
      </c>
      <c r="H100" s="84">
        <f t="shared" si="119"/>
        <v>0</v>
      </c>
      <c r="I100" s="84">
        <f t="shared" si="119"/>
        <v>0</v>
      </c>
      <c r="J100" s="84">
        <f t="shared" si="119"/>
        <v>0</v>
      </c>
      <c r="K100" s="70" t="s">
        <v>203</v>
      </c>
      <c r="L100" s="84">
        <f t="shared" ref="L100:Q100" si="120">SUM(L101:L130)</f>
        <v>0</v>
      </c>
      <c r="M100" s="84">
        <f t="shared" si="120"/>
        <v>0</v>
      </c>
      <c r="N100" s="84">
        <f t="shared" si="120"/>
        <v>0</v>
      </c>
      <c r="O100" s="84">
        <f t="shared" si="120"/>
        <v>0</v>
      </c>
      <c r="P100" s="84">
        <f t="shared" si="120"/>
        <v>0</v>
      </c>
      <c r="Q100" s="84">
        <f t="shared" si="120"/>
        <v>0</v>
      </c>
      <c r="R100" s="70" t="s">
        <v>203</v>
      </c>
      <c r="S100" s="84">
        <f t="shared" ref="S100:X100" si="121">SUM(S101:S130)</f>
        <v>0</v>
      </c>
      <c r="T100" s="84">
        <f t="shared" si="121"/>
        <v>0</v>
      </c>
      <c r="U100" s="84">
        <f t="shared" si="121"/>
        <v>0</v>
      </c>
      <c r="V100" s="84">
        <f t="shared" si="121"/>
        <v>0</v>
      </c>
      <c r="W100" s="84">
        <f t="shared" si="121"/>
        <v>0</v>
      </c>
      <c r="X100" s="84">
        <f t="shared" si="121"/>
        <v>0</v>
      </c>
      <c r="Y100" s="70" t="s">
        <v>203</v>
      </c>
      <c r="Z100" s="84">
        <f t="shared" ref="Z100:AE100" si="122">SUM(Z101:Z130)</f>
        <v>0</v>
      </c>
      <c r="AA100" s="84">
        <f t="shared" si="122"/>
        <v>0</v>
      </c>
      <c r="AB100" s="84">
        <f t="shared" si="122"/>
        <v>0</v>
      </c>
      <c r="AC100" s="84">
        <f t="shared" si="122"/>
        <v>0</v>
      </c>
      <c r="AD100" s="84">
        <f t="shared" si="122"/>
        <v>0</v>
      </c>
      <c r="AE100" s="84">
        <f t="shared" si="122"/>
        <v>0</v>
      </c>
      <c r="AF100" s="70" t="s">
        <v>203</v>
      </c>
      <c r="AG100" s="84">
        <f t="shared" ref="AG100:AL100" si="123">SUM(AG101:AG130)</f>
        <v>0</v>
      </c>
      <c r="AH100" s="84">
        <f t="shared" si="123"/>
        <v>0</v>
      </c>
      <c r="AI100" s="84">
        <f t="shared" si="123"/>
        <v>0</v>
      </c>
      <c r="AJ100" s="84">
        <f t="shared" si="123"/>
        <v>0</v>
      </c>
      <c r="AK100" s="84">
        <f t="shared" si="123"/>
        <v>0</v>
      </c>
      <c r="AL100" s="84">
        <f t="shared" si="123"/>
        <v>0</v>
      </c>
      <c r="AM100" s="70" t="s">
        <v>203</v>
      </c>
      <c r="AN100" s="84">
        <f t="shared" ref="AN100:AS100" si="124">SUM(AN101:AN130)</f>
        <v>0</v>
      </c>
      <c r="AO100" s="84">
        <f t="shared" si="124"/>
        <v>0</v>
      </c>
      <c r="AP100" s="84">
        <f t="shared" si="124"/>
        <v>0</v>
      </c>
      <c r="AQ100" s="84">
        <f t="shared" si="124"/>
        <v>0</v>
      </c>
      <c r="AR100" s="84">
        <f t="shared" si="124"/>
        <v>0</v>
      </c>
      <c r="AS100" s="84">
        <f t="shared" si="124"/>
        <v>0</v>
      </c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</row>
    <row r="101" spans="1:87" ht="31.5">
      <c r="A101" s="73" t="s">
        <v>369</v>
      </c>
      <c r="B101" s="90" t="s">
        <v>371</v>
      </c>
      <c r="C101" s="75" t="s">
        <v>372</v>
      </c>
      <c r="D101" s="78" t="s">
        <v>203</v>
      </c>
      <c r="E101" s="79">
        <v>0</v>
      </c>
      <c r="F101" s="79">
        <v>0</v>
      </c>
      <c r="G101" s="79">
        <v>0</v>
      </c>
      <c r="H101" s="79">
        <v>0</v>
      </c>
      <c r="I101" s="79">
        <v>0</v>
      </c>
      <c r="J101" s="79">
        <v>0</v>
      </c>
      <c r="K101" s="78" t="s">
        <v>203</v>
      </c>
      <c r="L101" s="79">
        <v>0</v>
      </c>
      <c r="M101" s="79">
        <v>0</v>
      </c>
      <c r="N101" s="79">
        <v>0</v>
      </c>
      <c r="O101" s="79">
        <v>0</v>
      </c>
      <c r="P101" s="79">
        <v>0</v>
      </c>
      <c r="Q101" s="79">
        <v>0</v>
      </c>
      <c r="R101" s="78" t="s">
        <v>203</v>
      </c>
      <c r="S101" s="79">
        <v>0</v>
      </c>
      <c r="T101" s="79">
        <v>0</v>
      </c>
      <c r="U101" s="79">
        <v>0</v>
      </c>
      <c r="V101" s="79">
        <v>0</v>
      </c>
      <c r="W101" s="79">
        <v>0</v>
      </c>
      <c r="X101" s="79">
        <v>0</v>
      </c>
      <c r="Y101" s="78" t="s">
        <v>203</v>
      </c>
      <c r="Z101" s="79">
        <v>0</v>
      </c>
      <c r="AA101" s="79">
        <v>0</v>
      </c>
      <c r="AB101" s="79">
        <v>0</v>
      </c>
      <c r="AC101" s="79">
        <v>0</v>
      </c>
      <c r="AD101" s="79">
        <v>0</v>
      </c>
      <c r="AE101" s="79">
        <v>0</v>
      </c>
      <c r="AF101" s="78" t="s">
        <v>203</v>
      </c>
      <c r="AG101" s="79">
        <v>0</v>
      </c>
      <c r="AH101" s="79">
        <v>0</v>
      </c>
      <c r="AI101" s="79">
        <v>0</v>
      </c>
      <c r="AJ101" s="79">
        <v>0</v>
      </c>
      <c r="AK101" s="79">
        <v>0</v>
      </c>
      <c r="AL101" s="79">
        <v>0</v>
      </c>
      <c r="AM101" s="78" t="s">
        <v>203</v>
      </c>
      <c r="AN101" s="79">
        <v>0</v>
      </c>
      <c r="AO101" s="79">
        <v>0</v>
      </c>
      <c r="AP101" s="79">
        <v>0</v>
      </c>
      <c r="AQ101" s="79">
        <v>0</v>
      </c>
      <c r="AR101" s="79">
        <v>0</v>
      </c>
      <c r="AS101" s="79">
        <v>0</v>
      </c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</row>
    <row r="102" spans="1:87">
      <c r="A102" s="73" t="s">
        <v>369</v>
      </c>
      <c r="B102" s="90" t="s">
        <v>373</v>
      </c>
      <c r="C102" s="75" t="s">
        <v>374</v>
      </c>
      <c r="D102" s="78" t="s">
        <v>203</v>
      </c>
      <c r="E102" s="79">
        <v>0</v>
      </c>
      <c r="F102" s="79">
        <v>0</v>
      </c>
      <c r="G102" s="79">
        <v>0</v>
      </c>
      <c r="H102" s="79">
        <v>0</v>
      </c>
      <c r="I102" s="79">
        <v>0</v>
      </c>
      <c r="J102" s="79">
        <v>0</v>
      </c>
      <c r="K102" s="78" t="s">
        <v>203</v>
      </c>
      <c r="L102" s="79">
        <v>0</v>
      </c>
      <c r="M102" s="79">
        <v>0</v>
      </c>
      <c r="N102" s="79">
        <v>0</v>
      </c>
      <c r="O102" s="79">
        <v>0</v>
      </c>
      <c r="P102" s="79">
        <v>0</v>
      </c>
      <c r="Q102" s="79">
        <v>0</v>
      </c>
      <c r="R102" s="78" t="s">
        <v>203</v>
      </c>
      <c r="S102" s="79">
        <v>0</v>
      </c>
      <c r="T102" s="79">
        <v>0</v>
      </c>
      <c r="U102" s="79">
        <v>0</v>
      </c>
      <c r="V102" s="79">
        <v>0</v>
      </c>
      <c r="W102" s="79">
        <v>0</v>
      </c>
      <c r="X102" s="79">
        <v>0</v>
      </c>
      <c r="Y102" s="78" t="s">
        <v>203</v>
      </c>
      <c r="Z102" s="79">
        <v>0</v>
      </c>
      <c r="AA102" s="79">
        <v>0</v>
      </c>
      <c r="AB102" s="79">
        <v>0</v>
      </c>
      <c r="AC102" s="79">
        <v>0</v>
      </c>
      <c r="AD102" s="79">
        <v>0</v>
      </c>
      <c r="AE102" s="79">
        <v>0</v>
      </c>
      <c r="AF102" s="78" t="s">
        <v>203</v>
      </c>
      <c r="AG102" s="79">
        <v>0</v>
      </c>
      <c r="AH102" s="79">
        <v>0</v>
      </c>
      <c r="AI102" s="79">
        <v>0</v>
      </c>
      <c r="AJ102" s="79">
        <v>0</v>
      </c>
      <c r="AK102" s="79">
        <v>0</v>
      </c>
      <c r="AL102" s="79">
        <v>0</v>
      </c>
      <c r="AM102" s="78" t="s">
        <v>203</v>
      </c>
      <c r="AN102" s="79">
        <v>0</v>
      </c>
      <c r="AO102" s="79">
        <v>0</v>
      </c>
      <c r="AP102" s="79">
        <v>0</v>
      </c>
      <c r="AQ102" s="79">
        <v>0</v>
      </c>
      <c r="AR102" s="79">
        <v>0</v>
      </c>
      <c r="AS102" s="79">
        <v>0</v>
      </c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</row>
    <row r="103" spans="1:87" ht="31.5">
      <c r="A103" s="73" t="s">
        <v>369</v>
      </c>
      <c r="B103" s="90" t="s">
        <v>375</v>
      </c>
      <c r="C103" s="75" t="s">
        <v>376</v>
      </c>
      <c r="D103" s="78" t="s">
        <v>203</v>
      </c>
      <c r="E103" s="79">
        <v>0</v>
      </c>
      <c r="F103" s="79">
        <v>0</v>
      </c>
      <c r="G103" s="79">
        <v>0</v>
      </c>
      <c r="H103" s="79">
        <v>0</v>
      </c>
      <c r="I103" s="79">
        <v>0</v>
      </c>
      <c r="J103" s="79">
        <v>0</v>
      </c>
      <c r="K103" s="78" t="s">
        <v>203</v>
      </c>
      <c r="L103" s="79">
        <v>0</v>
      </c>
      <c r="M103" s="79">
        <v>0</v>
      </c>
      <c r="N103" s="79">
        <v>0</v>
      </c>
      <c r="O103" s="79">
        <v>0</v>
      </c>
      <c r="P103" s="79">
        <v>0</v>
      </c>
      <c r="Q103" s="79">
        <v>0</v>
      </c>
      <c r="R103" s="78" t="s">
        <v>203</v>
      </c>
      <c r="S103" s="79">
        <v>0</v>
      </c>
      <c r="T103" s="79">
        <v>0</v>
      </c>
      <c r="U103" s="79">
        <v>0</v>
      </c>
      <c r="V103" s="79">
        <v>0</v>
      </c>
      <c r="W103" s="79">
        <v>0</v>
      </c>
      <c r="X103" s="79">
        <v>0</v>
      </c>
      <c r="Y103" s="78" t="s">
        <v>203</v>
      </c>
      <c r="Z103" s="79">
        <v>0</v>
      </c>
      <c r="AA103" s="79">
        <v>0</v>
      </c>
      <c r="AB103" s="79">
        <v>0</v>
      </c>
      <c r="AC103" s="79">
        <v>0</v>
      </c>
      <c r="AD103" s="79">
        <v>0</v>
      </c>
      <c r="AE103" s="79">
        <v>0</v>
      </c>
      <c r="AF103" s="78" t="s">
        <v>203</v>
      </c>
      <c r="AG103" s="79">
        <v>0</v>
      </c>
      <c r="AH103" s="79">
        <v>0</v>
      </c>
      <c r="AI103" s="79">
        <v>0</v>
      </c>
      <c r="AJ103" s="79">
        <v>0</v>
      </c>
      <c r="AK103" s="79">
        <v>0</v>
      </c>
      <c r="AL103" s="79">
        <v>0</v>
      </c>
      <c r="AM103" s="78" t="s">
        <v>203</v>
      </c>
      <c r="AN103" s="79">
        <v>0</v>
      </c>
      <c r="AO103" s="79">
        <v>0</v>
      </c>
      <c r="AP103" s="79">
        <v>0</v>
      </c>
      <c r="AQ103" s="79">
        <v>0</v>
      </c>
      <c r="AR103" s="79">
        <v>0</v>
      </c>
      <c r="AS103" s="79">
        <v>0</v>
      </c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</row>
    <row r="104" spans="1:87" ht="31.5">
      <c r="A104" s="73" t="s">
        <v>369</v>
      </c>
      <c r="B104" s="103" t="s">
        <v>377</v>
      </c>
      <c r="C104" s="96" t="s">
        <v>378</v>
      </c>
      <c r="D104" s="78" t="s">
        <v>203</v>
      </c>
      <c r="E104" s="79">
        <v>0</v>
      </c>
      <c r="F104" s="79">
        <v>0</v>
      </c>
      <c r="G104" s="79">
        <v>0</v>
      </c>
      <c r="H104" s="79">
        <v>0</v>
      </c>
      <c r="I104" s="79">
        <v>0</v>
      </c>
      <c r="J104" s="79">
        <v>0</v>
      </c>
      <c r="K104" s="78" t="s">
        <v>203</v>
      </c>
      <c r="L104" s="79">
        <v>0</v>
      </c>
      <c r="M104" s="79">
        <v>0</v>
      </c>
      <c r="N104" s="79">
        <v>0</v>
      </c>
      <c r="O104" s="79">
        <v>0</v>
      </c>
      <c r="P104" s="79">
        <v>0</v>
      </c>
      <c r="Q104" s="79">
        <v>0</v>
      </c>
      <c r="R104" s="78" t="s">
        <v>203</v>
      </c>
      <c r="S104" s="79">
        <v>0</v>
      </c>
      <c r="T104" s="79">
        <v>0</v>
      </c>
      <c r="U104" s="79">
        <v>0</v>
      </c>
      <c r="V104" s="79">
        <v>0</v>
      </c>
      <c r="W104" s="79">
        <v>0</v>
      </c>
      <c r="X104" s="79">
        <v>0</v>
      </c>
      <c r="Y104" s="78" t="s">
        <v>203</v>
      </c>
      <c r="Z104" s="79">
        <v>0</v>
      </c>
      <c r="AA104" s="79">
        <v>0</v>
      </c>
      <c r="AB104" s="79">
        <v>0</v>
      </c>
      <c r="AC104" s="79">
        <v>0</v>
      </c>
      <c r="AD104" s="79">
        <v>0</v>
      </c>
      <c r="AE104" s="79">
        <v>0</v>
      </c>
      <c r="AF104" s="78" t="s">
        <v>203</v>
      </c>
      <c r="AG104" s="79">
        <v>0</v>
      </c>
      <c r="AH104" s="79">
        <v>0</v>
      </c>
      <c r="AI104" s="79">
        <v>0</v>
      </c>
      <c r="AJ104" s="79">
        <v>0</v>
      </c>
      <c r="AK104" s="79">
        <v>0</v>
      </c>
      <c r="AL104" s="79">
        <v>0</v>
      </c>
      <c r="AM104" s="78" t="s">
        <v>203</v>
      </c>
      <c r="AN104" s="79">
        <v>0</v>
      </c>
      <c r="AO104" s="79">
        <v>0</v>
      </c>
      <c r="AP104" s="79">
        <v>0</v>
      </c>
      <c r="AQ104" s="79">
        <v>0</v>
      </c>
      <c r="AR104" s="79">
        <v>0</v>
      </c>
      <c r="AS104" s="79">
        <v>0</v>
      </c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</row>
    <row r="105" spans="1:87" ht="31.5">
      <c r="A105" s="73" t="s">
        <v>369</v>
      </c>
      <c r="B105" s="90" t="s">
        <v>379</v>
      </c>
      <c r="C105" s="75" t="s">
        <v>380</v>
      </c>
      <c r="D105" s="78" t="s">
        <v>203</v>
      </c>
      <c r="E105" s="79">
        <v>0</v>
      </c>
      <c r="F105" s="79">
        <v>0</v>
      </c>
      <c r="G105" s="79">
        <v>0</v>
      </c>
      <c r="H105" s="79">
        <v>0</v>
      </c>
      <c r="I105" s="79">
        <v>0</v>
      </c>
      <c r="J105" s="79">
        <v>0</v>
      </c>
      <c r="K105" s="78" t="s">
        <v>203</v>
      </c>
      <c r="L105" s="79">
        <v>0</v>
      </c>
      <c r="M105" s="79">
        <v>0</v>
      </c>
      <c r="N105" s="79">
        <v>0</v>
      </c>
      <c r="O105" s="79">
        <v>0</v>
      </c>
      <c r="P105" s="79">
        <v>0</v>
      </c>
      <c r="Q105" s="79">
        <v>0</v>
      </c>
      <c r="R105" s="78" t="s">
        <v>203</v>
      </c>
      <c r="S105" s="79">
        <v>0</v>
      </c>
      <c r="T105" s="79">
        <v>0</v>
      </c>
      <c r="U105" s="79">
        <v>0</v>
      </c>
      <c r="V105" s="79">
        <v>0</v>
      </c>
      <c r="W105" s="79">
        <v>0</v>
      </c>
      <c r="X105" s="79">
        <v>0</v>
      </c>
      <c r="Y105" s="78" t="s">
        <v>203</v>
      </c>
      <c r="Z105" s="79">
        <v>0</v>
      </c>
      <c r="AA105" s="79">
        <v>0</v>
      </c>
      <c r="AB105" s="79">
        <v>0</v>
      </c>
      <c r="AC105" s="79">
        <v>0</v>
      </c>
      <c r="AD105" s="79">
        <v>0</v>
      </c>
      <c r="AE105" s="79">
        <v>0</v>
      </c>
      <c r="AF105" s="78" t="s">
        <v>203</v>
      </c>
      <c r="AG105" s="79">
        <v>0</v>
      </c>
      <c r="AH105" s="79">
        <v>0</v>
      </c>
      <c r="AI105" s="79">
        <v>0</v>
      </c>
      <c r="AJ105" s="79">
        <v>0</v>
      </c>
      <c r="AK105" s="79">
        <v>0</v>
      </c>
      <c r="AL105" s="79">
        <v>0</v>
      </c>
      <c r="AM105" s="78" t="s">
        <v>203</v>
      </c>
      <c r="AN105" s="79">
        <v>0</v>
      </c>
      <c r="AO105" s="79">
        <v>0</v>
      </c>
      <c r="AP105" s="79">
        <v>0</v>
      </c>
      <c r="AQ105" s="79">
        <v>0</v>
      </c>
      <c r="AR105" s="79">
        <v>0</v>
      </c>
      <c r="AS105" s="79">
        <v>0</v>
      </c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</row>
    <row r="106" spans="1:87" ht="31.5">
      <c r="A106" s="73" t="s">
        <v>369</v>
      </c>
      <c r="B106" s="90" t="s">
        <v>381</v>
      </c>
      <c r="C106" s="75" t="s">
        <v>382</v>
      </c>
      <c r="D106" s="78" t="s">
        <v>203</v>
      </c>
      <c r="E106" s="79">
        <v>0</v>
      </c>
      <c r="F106" s="79">
        <v>0</v>
      </c>
      <c r="G106" s="79">
        <v>0</v>
      </c>
      <c r="H106" s="79">
        <v>0</v>
      </c>
      <c r="I106" s="79">
        <v>0</v>
      </c>
      <c r="J106" s="79">
        <v>0</v>
      </c>
      <c r="K106" s="78" t="s">
        <v>203</v>
      </c>
      <c r="L106" s="79">
        <v>0</v>
      </c>
      <c r="M106" s="79">
        <v>0</v>
      </c>
      <c r="N106" s="79">
        <v>0</v>
      </c>
      <c r="O106" s="79">
        <v>0</v>
      </c>
      <c r="P106" s="79">
        <v>0</v>
      </c>
      <c r="Q106" s="79">
        <v>0</v>
      </c>
      <c r="R106" s="78" t="s">
        <v>203</v>
      </c>
      <c r="S106" s="79">
        <v>0</v>
      </c>
      <c r="T106" s="79">
        <v>0</v>
      </c>
      <c r="U106" s="79">
        <v>0</v>
      </c>
      <c r="V106" s="79">
        <v>0</v>
      </c>
      <c r="W106" s="79">
        <v>0</v>
      </c>
      <c r="X106" s="79">
        <v>0</v>
      </c>
      <c r="Y106" s="78" t="s">
        <v>203</v>
      </c>
      <c r="Z106" s="79">
        <v>0</v>
      </c>
      <c r="AA106" s="79">
        <v>0</v>
      </c>
      <c r="AB106" s="79">
        <v>0</v>
      </c>
      <c r="AC106" s="79">
        <v>0</v>
      </c>
      <c r="AD106" s="79">
        <v>0</v>
      </c>
      <c r="AE106" s="79">
        <v>0</v>
      </c>
      <c r="AF106" s="78" t="s">
        <v>203</v>
      </c>
      <c r="AG106" s="79">
        <v>0</v>
      </c>
      <c r="AH106" s="79">
        <v>0</v>
      </c>
      <c r="AI106" s="79">
        <v>0</v>
      </c>
      <c r="AJ106" s="79">
        <v>0</v>
      </c>
      <c r="AK106" s="79">
        <v>0</v>
      </c>
      <c r="AL106" s="79">
        <v>0</v>
      </c>
      <c r="AM106" s="78" t="s">
        <v>203</v>
      </c>
      <c r="AN106" s="79">
        <v>0</v>
      </c>
      <c r="AO106" s="79">
        <v>0</v>
      </c>
      <c r="AP106" s="79">
        <v>0</v>
      </c>
      <c r="AQ106" s="79">
        <v>0</v>
      </c>
      <c r="AR106" s="79">
        <v>0</v>
      </c>
      <c r="AS106" s="79">
        <v>0</v>
      </c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</row>
    <row r="107" spans="1:87">
      <c r="A107" s="73" t="s">
        <v>369</v>
      </c>
      <c r="B107" s="95" t="s">
        <v>383</v>
      </c>
      <c r="C107" s="96" t="s">
        <v>384</v>
      </c>
      <c r="D107" s="78" t="s">
        <v>203</v>
      </c>
      <c r="E107" s="79">
        <v>0</v>
      </c>
      <c r="F107" s="79">
        <v>0</v>
      </c>
      <c r="G107" s="79">
        <v>0</v>
      </c>
      <c r="H107" s="79">
        <v>0</v>
      </c>
      <c r="I107" s="79">
        <v>0</v>
      </c>
      <c r="J107" s="79">
        <v>0</v>
      </c>
      <c r="K107" s="78" t="s">
        <v>203</v>
      </c>
      <c r="L107" s="79">
        <v>0</v>
      </c>
      <c r="M107" s="79">
        <v>0</v>
      </c>
      <c r="N107" s="79">
        <v>0</v>
      </c>
      <c r="O107" s="79">
        <v>0</v>
      </c>
      <c r="P107" s="79">
        <v>0</v>
      </c>
      <c r="Q107" s="79">
        <v>0</v>
      </c>
      <c r="R107" s="78" t="s">
        <v>203</v>
      </c>
      <c r="S107" s="79">
        <v>0</v>
      </c>
      <c r="T107" s="79">
        <v>0</v>
      </c>
      <c r="U107" s="79">
        <v>0</v>
      </c>
      <c r="V107" s="79">
        <v>0</v>
      </c>
      <c r="W107" s="79">
        <v>0</v>
      </c>
      <c r="X107" s="79">
        <v>0</v>
      </c>
      <c r="Y107" s="78" t="s">
        <v>203</v>
      </c>
      <c r="Z107" s="79">
        <v>0</v>
      </c>
      <c r="AA107" s="79">
        <v>0</v>
      </c>
      <c r="AB107" s="79">
        <v>0</v>
      </c>
      <c r="AC107" s="79">
        <v>0</v>
      </c>
      <c r="AD107" s="79">
        <v>0</v>
      </c>
      <c r="AE107" s="79">
        <v>0</v>
      </c>
      <c r="AF107" s="78" t="s">
        <v>203</v>
      </c>
      <c r="AG107" s="79">
        <v>0</v>
      </c>
      <c r="AH107" s="79">
        <v>0</v>
      </c>
      <c r="AI107" s="79">
        <v>0</v>
      </c>
      <c r="AJ107" s="79">
        <v>0</v>
      </c>
      <c r="AK107" s="79">
        <v>0</v>
      </c>
      <c r="AL107" s="79">
        <v>0</v>
      </c>
      <c r="AM107" s="78" t="s">
        <v>203</v>
      </c>
      <c r="AN107" s="79">
        <v>0</v>
      </c>
      <c r="AO107" s="79">
        <v>0</v>
      </c>
      <c r="AP107" s="79">
        <v>0</v>
      </c>
      <c r="AQ107" s="79">
        <v>0</v>
      </c>
      <c r="AR107" s="79">
        <v>0</v>
      </c>
      <c r="AS107" s="79">
        <v>0</v>
      </c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</row>
    <row r="108" spans="1:87" ht="31.5">
      <c r="A108" s="73" t="s">
        <v>369</v>
      </c>
      <c r="B108" s="95" t="s">
        <v>385</v>
      </c>
      <c r="C108" s="96" t="s">
        <v>386</v>
      </c>
      <c r="D108" s="78" t="s">
        <v>203</v>
      </c>
      <c r="E108" s="79">
        <v>0</v>
      </c>
      <c r="F108" s="79">
        <v>0</v>
      </c>
      <c r="G108" s="79">
        <v>0</v>
      </c>
      <c r="H108" s="79">
        <v>0</v>
      </c>
      <c r="I108" s="79">
        <v>0</v>
      </c>
      <c r="J108" s="79">
        <v>0</v>
      </c>
      <c r="K108" s="78" t="s">
        <v>203</v>
      </c>
      <c r="L108" s="79">
        <v>0</v>
      </c>
      <c r="M108" s="79">
        <v>0</v>
      </c>
      <c r="N108" s="79">
        <v>0</v>
      </c>
      <c r="O108" s="79">
        <v>0</v>
      </c>
      <c r="P108" s="79">
        <v>0</v>
      </c>
      <c r="Q108" s="79">
        <v>0</v>
      </c>
      <c r="R108" s="78" t="s">
        <v>203</v>
      </c>
      <c r="S108" s="79">
        <v>0</v>
      </c>
      <c r="T108" s="79">
        <v>0</v>
      </c>
      <c r="U108" s="79">
        <v>0</v>
      </c>
      <c r="V108" s="79">
        <v>0</v>
      </c>
      <c r="W108" s="79">
        <v>0</v>
      </c>
      <c r="X108" s="79">
        <v>0</v>
      </c>
      <c r="Y108" s="78" t="s">
        <v>203</v>
      </c>
      <c r="Z108" s="79">
        <v>0</v>
      </c>
      <c r="AA108" s="79">
        <v>0</v>
      </c>
      <c r="AB108" s="79">
        <v>0</v>
      </c>
      <c r="AC108" s="79">
        <v>0</v>
      </c>
      <c r="AD108" s="79">
        <v>0</v>
      </c>
      <c r="AE108" s="79">
        <v>0</v>
      </c>
      <c r="AF108" s="78" t="s">
        <v>203</v>
      </c>
      <c r="AG108" s="79">
        <v>0</v>
      </c>
      <c r="AH108" s="79">
        <v>0</v>
      </c>
      <c r="AI108" s="79">
        <v>0</v>
      </c>
      <c r="AJ108" s="79">
        <v>0</v>
      </c>
      <c r="AK108" s="79">
        <v>0</v>
      </c>
      <c r="AL108" s="79">
        <v>0</v>
      </c>
      <c r="AM108" s="78" t="s">
        <v>203</v>
      </c>
      <c r="AN108" s="79">
        <v>0</v>
      </c>
      <c r="AO108" s="79">
        <v>0</v>
      </c>
      <c r="AP108" s="79">
        <v>0</v>
      </c>
      <c r="AQ108" s="79">
        <v>0</v>
      </c>
      <c r="AR108" s="79">
        <v>0</v>
      </c>
      <c r="AS108" s="79">
        <v>0</v>
      </c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</row>
    <row r="109" spans="1:87" ht="31.5">
      <c r="A109" s="73" t="s">
        <v>369</v>
      </c>
      <c r="B109" s="95" t="s">
        <v>387</v>
      </c>
      <c r="C109" s="96" t="s">
        <v>388</v>
      </c>
      <c r="D109" s="78" t="s">
        <v>203</v>
      </c>
      <c r="E109" s="79">
        <v>0</v>
      </c>
      <c r="F109" s="79">
        <v>0</v>
      </c>
      <c r="G109" s="79">
        <v>0</v>
      </c>
      <c r="H109" s="79">
        <v>0</v>
      </c>
      <c r="I109" s="79">
        <v>0</v>
      </c>
      <c r="J109" s="79">
        <v>0</v>
      </c>
      <c r="K109" s="78" t="s">
        <v>203</v>
      </c>
      <c r="L109" s="79">
        <v>0</v>
      </c>
      <c r="M109" s="79">
        <v>0</v>
      </c>
      <c r="N109" s="79">
        <v>0</v>
      </c>
      <c r="O109" s="79">
        <v>0</v>
      </c>
      <c r="P109" s="79">
        <v>0</v>
      </c>
      <c r="Q109" s="79">
        <v>0</v>
      </c>
      <c r="R109" s="78" t="s">
        <v>203</v>
      </c>
      <c r="S109" s="79">
        <v>0</v>
      </c>
      <c r="T109" s="79">
        <v>0</v>
      </c>
      <c r="U109" s="79">
        <v>0</v>
      </c>
      <c r="V109" s="79">
        <v>0</v>
      </c>
      <c r="W109" s="79">
        <v>0</v>
      </c>
      <c r="X109" s="79">
        <v>0</v>
      </c>
      <c r="Y109" s="78" t="s">
        <v>203</v>
      </c>
      <c r="Z109" s="79">
        <v>0</v>
      </c>
      <c r="AA109" s="79">
        <v>0</v>
      </c>
      <c r="AB109" s="79">
        <v>0</v>
      </c>
      <c r="AC109" s="79">
        <v>0</v>
      </c>
      <c r="AD109" s="79">
        <v>0</v>
      </c>
      <c r="AE109" s="79">
        <v>0</v>
      </c>
      <c r="AF109" s="78" t="s">
        <v>203</v>
      </c>
      <c r="AG109" s="79">
        <v>0</v>
      </c>
      <c r="AH109" s="79">
        <v>0</v>
      </c>
      <c r="AI109" s="79">
        <v>0</v>
      </c>
      <c r="AJ109" s="79">
        <v>0</v>
      </c>
      <c r="AK109" s="79">
        <v>0</v>
      </c>
      <c r="AL109" s="79">
        <v>0</v>
      </c>
      <c r="AM109" s="78" t="s">
        <v>203</v>
      </c>
      <c r="AN109" s="79">
        <v>0</v>
      </c>
      <c r="AO109" s="79">
        <v>0</v>
      </c>
      <c r="AP109" s="79">
        <v>0</v>
      </c>
      <c r="AQ109" s="79">
        <v>0</v>
      </c>
      <c r="AR109" s="79">
        <v>0</v>
      </c>
      <c r="AS109" s="79">
        <v>0</v>
      </c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</row>
    <row r="110" spans="1:87" ht="31.5">
      <c r="A110" s="73" t="s">
        <v>369</v>
      </c>
      <c r="B110" s="95" t="s">
        <v>389</v>
      </c>
      <c r="C110" s="96" t="s">
        <v>390</v>
      </c>
      <c r="D110" s="78" t="s">
        <v>203</v>
      </c>
      <c r="E110" s="79">
        <v>0</v>
      </c>
      <c r="F110" s="79">
        <v>0</v>
      </c>
      <c r="G110" s="79">
        <v>0</v>
      </c>
      <c r="H110" s="79">
        <v>0</v>
      </c>
      <c r="I110" s="79">
        <v>0</v>
      </c>
      <c r="J110" s="79">
        <v>0</v>
      </c>
      <c r="K110" s="78" t="s">
        <v>203</v>
      </c>
      <c r="L110" s="79">
        <v>0</v>
      </c>
      <c r="M110" s="79">
        <v>0</v>
      </c>
      <c r="N110" s="79">
        <v>0</v>
      </c>
      <c r="O110" s="79">
        <v>0</v>
      </c>
      <c r="P110" s="79">
        <v>0</v>
      </c>
      <c r="Q110" s="79">
        <v>0</v>
      </c>
      <c r="R110" s="78" t="s">
        <v>203</v>
      </c>
      <c r="S110" s="79">
        <v>0</v>
      </c>
      <c r="T110" s="79">
        <v>0</v>
      </c>
      <c r="U110" s="79">
        <v>0</v>
      </c>
      <c r="V110" s="79">
        <v>0</v>
      </c>
      <c r="W110" s="79">
        <v>0</v>
      </c>
      <c r="X110" s="79">
        <v>0</v>
      </c>
      <c r="Y110" s="78" t="s">
        <v>203</v>
      </c>
      <c r="Z110" s="79">
        <v>0</v>
      </c>
      <c r="AA110" s="79">
        <v>0</v>
      </c>
      <c r="AB110" s="79">
        <v>0</v>
      </c>
      <c r="AC110" s="79">
        <v>0</v>
      </c>
      <c r="AD110" s="79">
        <v>0</v>
      </c>
      <c r="AE110" s="79">
        <v>0</v>
      </c>
      <c r="AF110" s="78" t="s">
        <v>203</v>
      </c>
      <c r="AG110" s="79">
        <v>0</v>
      </c>
      <c r="AH110" s="79">
        <v>0</v>
      </c>
      <c r="AI110" s="79">
        <v>0</v>
      </c>
      <c r="AJ110" s="79">
        <v>0</v>
      </c>
      <c r="AK110" s="79">
        <v>0</v>
      </c>
      <c r="AL110" s="79">
        <v>0</v>
      </c>
      <c r="AM110" s="78" t="s">
        <v>203</v>
      </c>
      <c r="AN110" s="79">
        <v>0</v>
      </c>
      <c r="AO110" s="79">
        <v>0</v>
      </c>
      <c r="AP110" s="79">
        <v>0</v>
      </c>
      <c r="AQ110" s="79">
        <v>0</v>
      </c>
      <c r="AR110" s="79">
        <v>0</v>
      </c>
      <c r="AS110" s="79">
        <v>0</v>
      </c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</row>
    <row r="111" spans="1:87" ht="31.5">
      <c r="A111" s="73" t="s">
        <v>369</v>
      </c>
      <c r="B111" s="95" t="s">
        <v>391</v>
      </c>
      <c r="C111" s="96" t="s">
        <v>392</v>
      </c>
      <c r="D111" s="78" t="s">
        <v>203</v>
      </c>
      <c r="E111" s="79">
        <v>0</v>
      </c>
      <c r="F111" s="79">
        <v>0</v>
      </c>
      <c r="G111" s="79">
        <v>0</v>
      </c>
      <c r="H111" s="79">
        <v>0</v>
      </c>
      <c r="I111" s="79">
        <v>0</v>
      </c>
      <c r="J111" s="79">
        <v>0</v>
      </c>
      <c r="K111" s="78" t="s">
        <v>203</v>
      </c>
      <c r="L111" s="79">
        <v>0</v>
      </c>
      <c r="M111" s="79">
        <v>0</v>
      </c>
      <c r="N111" s="79">
        <v>0</v>
      </c>
      <c r="O111" s="79">
        <v>0</v>
      </c>
      <c r="P111" s="79">
        <v>0</v>
      </c>
      <c r="Q111" s="79">
        <v>0</v>
      </c>
      <c r="R111" s="78" t="s">
        <v>203</v>
      </c>
      <c r="S111" s="79">
        <v>0</v>
      </c>
      <c r="T111" s="79">
        <v>0</v>
      </c>
      <c r="U111" s="79">
        <v>0</v>
      </c>
      <c r="V111" s="79">
        <v>0</v>
      </c>
      <c r="W111" s="79">
        <v>0</v>
      </c>
      <c r="X111" s="79">
        <v>0</v>
      </c>
      <c r="Y111" s="78" t="s">
        <v>203</v>
      </c>
      <c r="Z111" s="79">
        <v>0</v>
      </c>
      <c r="AA111" s="79">
        <v>0</v>
      </c>
      <c r="AB111" s="79">
        <v>0</v>
      </c>
      <c r="AC111" s="79">
        <v>0</v>
      </c>
      <c r="AD111" s="79">
        <v>0</v>
      </c>
      <c r="AE111" s="79">
        <v>0</v>
      </c>
      <c r="AF111" s="78" t="s">
        <v>203</v>
      </c>
      <c r="AG111" s="79">
        <v>0</v>
      </c>
      <c r="AH111" s="79">
        <v>0</v>
      </c>
      <c r="AI111" s="79">
        <v>0</v>
      </c>
      <c r="AJ111" s="79">
        <v>0</v>
      </c>
      <c r="AK111" s="79">
        <v>0</v>
      </c>
      <c r="AL111" s="79">
        <v>0</v>
      </c>
      <c r="AM111" s="78" t="s">
        <v>203</v>
      </c>
      <c r="AN111" s="79">
        <v>0</v>
      </c>
      <c r="AO111" s="79">
        <v>0</v>
      </c>
      <c r="AP111" s="79">
        <v>0</v>
      </c>
      <c r="AQ111" s="79">
        <v>0</v>
      </c>
      <c r="AR111" s="79">
        <v>0</v>
      </c>
      <c r="AS111" s="79">
        <v>0</v>
      </c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</row>
    <row r="112" spans="1:87" ht="31.5">
      <c r="A112" s="73" t="s">
        <v>369</v>
      </c>
      <c r="B112" s="95" t="s">
        <v>393</v>
      </c>
      <c r="C112" s="96" t="s">
        <v>394</v>
      </c>
      <c r="D112" s="78" t="s">
        <v>203</v>
      </c>
      <c r="E112" s="79">
        <v>0</v>
      </c>
      <c r="F112" s="79">
        <v>0</v>
      </c>
      <c r="G112" s="79">
        <v>0</v>
      </c>
      <c r="H112" s="79">
        <v>0</v>
      </c>
      <c r="I112" s="79">
        <v>0</v>
      </c>
      <c r="J112" s="79">
        <v>0</v>
      </c>
      <c r="K112" s="78" t="s">
        <v>203</v>
      </c>
      <c r="L112" s="79">
        <v>0</v>
      </c>
      <c r="M112" s="79">
        <v>0</v>
      </c>
      <c r="N112" s="79">
        <v>0</v>
      </c>
      <c r="O112" s="79">
        <v>0</v>
      </c>
      <c r="P112" s="79">
        <v>0</v>
      </c>
      <c r="Q112" s="79">
        <v>0</v>
      </c>
      <c r="R112" s="78" t="s">
        <v>203</v>
      </c>
      <c r="S112" s="79">
        <v>0</v>
      </c>
      <c r="T112" s="79">
        <v>0</v>
      </c>
      <c r="U112" s="79">
        <v>0</v>
      </c>
      <c r="V112" s="79">
        <v>0</v>
      </c>
      <c r="W112" s="79">
        <v>0</v>
      </c>
      <c r="X112" s="79">
        <v>0</v>
      </c>
      <c r="Y112" s="78" t="s">
        <v>203</v>
      </c>
      <c r="Z112" s="79">
        <v>0</v>
      </c>
      <c r="AA112" s="79">
        <v>0</v>
      </c>
      <c r="AB112" s="79">
        <v>0</v>
      </c>
      <c r="AC112" s="79">
        <v>0</v>
      </c>
      <c r="AD112" s="79">
        <v>0</v>
      </c>
      <c r="AE112" s="79">
        <v>0</v>
      </c>
      <c r="AF112" s="78" t="s">
        <v>203</v>
      </c>
      <c r="AG112" s="79">
        <v>0</v>
      </c>
      <c r="AH112" s="79">
        <v>0</v>
      </c>
      <c r="AI112" s="79">
        <v>0</v>
      </c>
      <c r="AJ112" s="79">
        <v>0</v>
      </c>
      <c r="AK112" s="79">
        <v>0</v>
      </c>
      <c r="AL112" s="79">
        <v>0</v>
      </c>
      <c r="AM112" s="78" t="s">
        <v>203</v>
      </c>
      <c r="AN112" s="79">
        <v>0</v>
      </c>
      <c r="AO112" s="79">
        <v>0</v>
      </c>
      <c r="AP112" s="79">
        <v>0</v>
      </c>
      <c r="AQ112" s="79">
        <v>0</v>
      </c>
      <c r="AR112" s="79">
        <v>0</v>
      </c>
      <c r="AS112" s="79">
        <v>0</v>
      </c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</row>
    <row r="113" spans="1:87" ht="31.5">
      <c r="A113" s="73" t="s">
        <v>369</v>
      </c>
      <c r="B113" s="95" t="s">
        <v>395</v>
      </c>
      <c r="C113" s="96" t="s">
        <v>396</v>
      </c>
      <c r="D113" s="78" t="s">
        <v>203</v>
      </c>
      <c r="E113" s="79">
        <v>0</v>
      </c>
      <c r="F113" s="79">
        <v>0</v>
      </c>
      <c r="G113" s="79">
        <v>0</v>
      </c>
      <c r="H113" s="79">
        <v>0</v>
      </c>
      <c r="I113" s="79">
        <v>0</v>
      </c>
      <c r="J113" s="79">
        <v>0</v>
      </c>
      <c r="K113" s="78" t="s">
        <v>203</v>
      </c>
      <c r="L113" s="79">
        <v>0</v>
      </c>
      <c r="M113" s="79">
        <v>0</v>
      </c>
      <c r="N113" s="79">
        <v>0</v>
      </c>
      <c r="O113" s="79">
        <v>0</v>
      </c>
      <c r="P113" s="79">
        <v>0</v>
      </c>
      <c r="Q113" s="79">
        <v>0</v>
      </c>
      <c r="R113" s="78" t="s">
        <v>203</v>
      </c>
      <c r="S113" s="79">
        <v>0</v>
      </c>
      <c r="T113" s="79">
        <v>0</v>
      </c>
      <c r="U113" s="79">
        <v>0</v>
      </c>
      <c r="V113" s="79">
        <v>0</v>
      </c>
      <c r="W113" s="79">
        <v>0</v>
      </c>
      <c r="X113" s="79">
        <v>0</v>
      </c>
      <c r="Y113" s="78" t="s">
        <v>203</v>
      </c>
      <c r="Z113" s="79">
        <v>0</v>
      </c>
      <c r="AA113" s="79">
        <v>0</v>
      </c>
      <c r="AB113" s="79">
        <v>0</v>
      </c>
      <c r="AC113" s="79">
        <v>0</v>
      </c>
      <c r="AD113" s="79">
        <v>0</v>
      </c>
      <c r="AE113" s="79">
        <v>0</v>
      </c>
      <c r="AF113" s="78" t="s">
        <v>203</v>
      </c>
      <c r="AG113" s="79">
        <v>0</v>
      </c>
      <c r="AH113" s="79">
        <v>0</v>
      </c>
      <c r="AI113" s="79">
        <v>0</v>
      </c>
      <c r="AJ113" s="79">
        <v>0</v>
      </c>
      <c r="AK113" s="79">
        <v>0</v>
      </c>
      <c r="AL113" s="79">
        <v>0</v>
      </c>
      <c r="AM113" s="78" t="s">
        <v>203</v>
      </c>
      <c r="AN113" s="79">
        <v>0</v>
      </c>
      <c r="AO113" s="79">
        <v>0</v>
      </c>
      <c r="AP113" s="79">
        <v>0</v>
      </c>
      <c r="AQ113" s="79">
        <v>0</v>
      </c>
      <c r="AR113" s="79">
        <v>0</v>
      </c>
      <c r="AS113" s="79">
        <v>0</v>
      </c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</row>
    <row r="114" spans="1:87" ht="31.5">
      <c r="A114" s="73" t="s">
        <v>369</v>
      </c>
      <c r="B114" s="95" t="s">
        <v>397</v>
      </c>
      <c r="C114" s="96" t="s">
        <v>398</v>
      </c>
      <c r="D114" s="78" t="s">
        <v>203</v>
      </c>
      <c r="E114" s="79">
        <v>0</v>
      </c>
      <c r="F114" s="79">
        <v>0</v>
      </c>
      <c r="G114" s="79">
        <v>0</v>
      </c>
      <c r="H114" s="79">
        <v>0</v>
      </c>
      <c r="I114" s="79">
        <v>0</v>
      </c>
      <c r="J114" s="79">
        <v>0</v>
      </c>
      <c r="K114" s="78" t="s">
        <v>203</v>
      </c>
      <c r="L114" s="79">
        <v>0</v>
      </c>
      <c r="M114" s="79">
        <v>0</v>
      </c>
      <c r="N114" s="79">
        <v>0</v>
      </c>
      <c r="O114" s="79">
        <v>0</v>
      </c>
      <c r="P114" s="79">
        <v>0</v>
      </c>
      <c r="Q114" s="79">
        <v>0</v>
      </c>
      <c r="R114" s="78" t="s">
        <v>203</v>
      </c>
      <c r="S114" s="79">
        <v>0</v>
      </c>
      <c r="T114" s="79">
        <v>0</v>
      </c>
      <c r="U114" s="79">
        <v>0</v>
      </c>
      <c r="V114" s="79">
        <v>0</v>
      </c>
      <c r="W114" s="79">
        <v>0</v>
      </c>
      <c r="X114" s="79">
        <v>0</v>
      </c>
      <c r="Y114" s="78" t="s">
        <v>203</v>
      </c>
      <c r="Z114" s="79">
        <v>0</v>
      </c>
      <c r="AA114" s="79">
        <v>0</v>
      </c>
      <c r="AB114" s="79">
        <v>0</v>
      </c>
      <c r="AC114" s="79">
        <v>0</v>
      </c>
      <c r="AD114" s="79">
        <v>0</v>
      </c>
      <c r="AE114" s="79">
        <v>0</v>
      </c>
      <c r="AF114" s="78" t="s">
        <v>203</v>
      </c>
      <c r="AG114" s="79">
        <v>0</v>
      </c>
      <c r="AH114" s="79">
        <v>0</v>
      </c>
      <c r="AI114" s="79">
        <v>0</v>
      </c>
      <c r="AJ114" s="79">
        <v>0</v>
      </c>
      <c r="AK114" s="79">
        <v>0</v>
      </c>
      <c r="AL114" s="79">
        <v>0</v>
      </c>
      <c r="AM114" s="78" t="s">
        <v>203</v>
      </c>
      <c r="AN114" s="79">
        <v>0</v>
      </c>
      <c r="AO114" s="79">
        <v>0</v>
      </c>
      <c r="AP114" s="79">
        <v>0</v>
      </c>
      <c r="AQ114" s="79">
        <v>0</v>
      </c>
      <c r="AR114" s="79">
        <v>0</v>
      </c>
      <c r="AS114" s="79">
        <v>0</v>
      </c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</row>
    <row r="115" spans="1:87" ht="31.5">
      <c r="A115" s="73" t="s">
        <v>369</v>
      </c>
      <c r="B115" s="95" t="s">
        <v>399</v>
      </c>
      <c r="C115" s="96" t="s">
        <v>400</v>
      </c>
      <c r="D115" s="78" t="s">
        <v>203</v>
      </c>
      <c r="E115" s="79">
        <v>0</v>
      </c>
      <c r="F115" s="79">
        <v>0</v>
      </c>
      <c r="G115" s="79">
        <v>0</v>
      </c>
      <c r="H115" s="79">
        <v>0</v>
      </c>
      <c r="I115" s="79">
        <v>0</v>
      </c>
      <c r="J115" s="79">
        <v>0</v>
      </c>
      <c r="K115" s="78" t="s">
        <v>203</v>
      </c>
      <c r="L115" s="79">
        <v>0</v>
      </c>
      <c r="M115" s="79">
        <v>0</v>
      </c>
      <c r="N115" s="79">
        <v>0</v>
      </c>
      <c r="O115" s="79">
        <v>0</v>
      </c>
      <c r="P115" s="79">
        <v>0</v>
      </c>
      <c r="Q115" s="79">
        <v>0</v>
      </c>
      <c r="R115" s="78" t="s">
        <v>203</v>
      </c>
      <c r="S115" s="79">
        <v>0</v>
      </c>
      <c r="T115" s="79">
        <v>0</v>
      </c>
      <c r="U115" s="79">
        <v>0</v>
      </c>
      <c r="V115" s="79">
        <v>0</v>
      </c>
      <c r="W115" s="79">
        <v>0</v>
      </c>
      <c r="X115" s="79">
        <v>0</v>
      </c>
      <c r="Y115" s="78" t="s">
        <v>203</v>
      </c>
      <c r="Z115" s="79">
        <v>0</v>
      </c>
      <c r="AA115" s="79">
        <v>0</v>
      </c>
      <c r="AB115" s="79">
        <v>0</v>
      </c>
      <c r="AC115" s="79">
        <v>0</v>
      </c>
      <c r="AD115" s="79">
        <v>0</v>
      </c>
      <c r="AE115" s="79">
        <v>0</v>
      </c>
      <c r="AF115" s="78" t="s">
        <v>203</v>
      </c>
      <c r="AG115" s="79">
        <v>0</v>
      </c>
      <c r="AH115" s="79">
        <v>0</v>
      </c>
      <c r="AI115" s="79">
        <v>0</v>
      </c>
      <c r="AJ115" s="79">
        <v>0</v>
      </c>
      <c r="AK115" s="79">
        <v>0</v>
      </c>
      <c r="AL115" s="79">
        <v>0</v>
      </c>
      <c r="AM115" s="78" t="s">
        <v>203</v>
      </c>
      <c r="AN115" s="79">
        <v>0</v>
      </c>
      <c r="AO115" s="79">
        <v>0</v>
      </c>
      <c r="AP115" s="79">
        <v>0</v>
      </c>
      <c r="AQ115" s="79">
        <v>0</v>
      </c>
      <c r="AR115" s="79">
        <v>0</v>
      </c>
      <c r="AS115" s="79">
        <v>0</v>
      </c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</row>
    <row r="116" spans="1:87" ht="31.5">
      <c r="A116" s="73" t="s">
        <v>369</v>
      </c>
      <c r="B116" s="95" t="s">
        <v>401</v>
      </c>
      <c r="C116" s="96" t="s">
        <v>402</v>
      </c>
      <c r="D116" s="78" t="s">
        <v>203</v>
      </c>
      <c r="E116" s="79">
        <v>0</v>
      </c>
      <c r="F116" s="79">
        <v>0</v>
      </c>
      <c r="G116" s="79">
        <v>0</v>
      </c>
      <c r="H116" s="79">
        <v>0</v>
      </c>
      <c r="I116" s="79">
        <v>0</v>
      </c>
      <c r="J116" s="79">
        <v>0</v>
      </c>
      <c r="K116" s="78" t="s">
        <v>203</v>
      </c>
      <c r="L116" s="79">
        <v>0</v>
      </c>
      <c r="M116" s="79">
        <v>0</v>
      </c>
      <c r="N116" s="79">
        <v>0</v>
      </c>
      <c r="O116" s="79">
        <v>0</v>
      </c>
      <c r="P116" s="79">
        <v>0</v>
      </c>
      <c r="Q116" s="79">
        <v>0</v>
      </c>
      <c r="R116" s="78" t="s">
        <v>203</v>
      </c>
      <c r="S116" s="79">
        <v>0</v>
      </c>
      <c r="T116" s="79">
        <v>0</v>
      </c>
      <c r="U116" s="79">
        <v>0</v>
      </c>
      <c r="V116" s="79">
        <v>0</v>
      </c>
      <c r="W116" s="79">
        <v>0</v>
      </c>
      <c r="X116" s="79">
        <v>0</v>
      </c>
      <c r="Y116" s="78" t="s">
        <v>203</v>
      </c>
      <c r="Z116" s="79">
        <v>0</v>
      </c>
      <c r="AA116" s="79">
        <v>0</v>
      </c>
      <c r="AB116" s="79">
        <v>0</v>
      </c>
      <c r="AC116" s="79">
        <v>0</v>
      </c>
      <c r="AD116" s="79">
        <v>0</v>
      </c>
      <c r="AE116" s="79">
        <v>0</v>
      </c>
      <c r="AF116" s="78" t="s">
        <v>203</v>
      </c>
      <c r="AG116" s="79">
        <v>0</v>
      </c>
      <c r="AH116" s="79">
        <v>0</v>
      </c>
      <c r="AI116" s="79">
        <v>0</v>
      </c>
      <c r="AJ116" s="79">
        <v>0</v>
      </c>
      <c r="AK116" s="79">
        <v>0</v>
      </c>
      <c r="AL116" s="79">
        <v>0</v>
      </c>
      <c r="AM116" s="78" t="s">
        <v>203</v>
      </c>
      <c r="AN116" s="79">
        <v>0</v>
      </c>
      <c r="AO116" s="79">
        <v>0</v>
      </c>
      <c r="AP116" s="79">
        <v>0</v>
      </c>
      <c r="AQ116" s="79">
        <v>0</v>
      </c>
      <c r="AR116" s="79">
        <v>0</v>
      </c>
      <c r="AS116" s="79">
        <v>0</v>
      </c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</row>
    <row r="117" spans="1:87" ht="31.5">
      <c r="A117" s="73" t="s">
        <v>369</v>
      </c>
      <c r="B117" s="95" t="s">
        <v>403</v>
      </c>
      <c r="C117" s="96" t="s">
        <v>404</v>
      </c>
      <c r="D117" s="78" t="s">
        <v>203</v>
      </c>
      <c r="E117" s="79">
        <v>0</v>
      </c>
      <c r="F117" s="79">
        <v>0</v>
      </c>
      <c r="G117" s="79">
        <v>0</v>
      </c>
      <c r="H117" s="79">
        <v>0</v>
      </c>
      <c r="I117" s="79">
        <v>0</v>
      </c>
      <c r="J117" s="79">
        <v>0</v>
      </c>
      <c r="K117" s="78" t="s">
        <v>203</v>
      </c>
      <c r="L117" s="79">
        <v>0</v>
      </c>
      <c r="M117" s="79">
        <v>0</v>
      </c>
      <c r="N117" s="79">
        <v>0</v>
      </c>
      <c r="O117" s="79">
        <v>0</v>
      </c>
      <c r="P117" s="79">
        <v>0</v>
      </c>
      <c r="Q117" s="79">
        <v>0</v>
      </c>
      <c r="R117" s="78" t="s">
        <v>203</v>
      </c>
      <c r="S117" s="79">
        <v>0</v>
      </c>
      <c r="T117" s="79">
        <v>0</v>
      </c>
      <c r="U117" s="79">
        <v>0</v>
      </c>
      <c r="V117" s="79">
        <v>0</v>
      </c>
      <c r="W117" s="79">
        <v>0</v>
      </c>
      <c r="X117" s="79">
        <v>0</v>
      </c>
      <c r="Y117" s="78" t="s">
        <v>203</v>
      </c>
      <c r="Z117" s="79">
        <v>0</v>
      </c>
      <c r="AA117" s="79">
        <v>0</v>
      </c>
      <c r="AB117" s="79">
        <v>0</v>
      </c>
      <c r="AC117" s="79">
        <v>0</v>
      </c>
      <c r="AD117" s="79">
        <v>0</v>
      </c>
      <c r="AE117" s="79">
        <v>0</v>
      </c>
      <c r="AF117" s="78" t="s">
        <v>203</v>
      </c>
      <c r="AG117" s="79">
        <v>0</v>
      </c>
      <c r="AH117" s="79">
        <v>0</v>
      </c>
      <c r="AI117" s="79">
        <v>0</v>
      </c>
      <c r="AJ117" s="79">
        <v>0</v>
      </c>
      <c r="AK117" s="79">
        <v>0</v>
      </c>
      <c r="AL117" s="79">
        <v>0</v>
      </c>
      <c r="AM117" s="78" t="s">
        <v>203</v>
      </c>
      <c r="AN117" s="79">
        <v>0</v>
      </c>
      <c r="AO117" s="79">
        <v>0</v>
      </c>
      <c r="AP117" s="79">
        <v>0</v>
      </c>
      <c r="AQ117" s="79">
        <v>0</v>
      </c>
      <c r="AR117" s="79">
        <v>0</v>
      </c>
      <c r="AS117" s="79">
        <v>0</v>
      </c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</row>
    <row r="118" spans="1:87" ht="31.5">
      <c r="A118" s="73" t="s">
        <v>369</v>
      </c>
      <c r="B118" s="95" t="s">
        <v>405</v>
      </c>
      <c r="C118" s="96" t="s">
        <v>406</v>
      </c>
      <c r="D118" s="78" t="s">
        <v>203</v>
      </c>
      <c r="E118" s="79">
        <v>0</v>
      </c>
      <c r="F118" s="79">
        <v>0</v>
      </c>
      <c r="G118" s="79">
        <v>0</v>
      </c>
      <c r="H118" s="79">
        <v>0</v>
      </c>
      <c r="I118" s="79">
        <v>0</v>
      </c>
      <c r="J118" s="79">
        <v>0</v>
      </c>
      <c r="K118" s="78" t="s">
        <v>203</v>
      </c>
      <c r="L118" s="79">
        <v>0</v>
      </c>
      <c r="M118" s="79">
        <v>0</v>
      </c>
      <c r="N118" s="79">
        <v>0</v>
      </c>
      <c r="O118" s="79">
        <v>0</v>
      </c>
      <c r="P118" s="79">
        <v>0</v>
      </c>
      <c r="Q118" s="79">
        <v>0</v>
      </c>
      <c r="R118" s="78" t="s">
        <v>203</v>
      </c>
      <c r="S118" s="79">
        <v>0</v>
      </c>
      <c r="T118" s="79">
        <v>0</v>
      </c>
      <c r="U118" s="79">
        <v>0</v>
      </c>
      <c r="V118" s="79">
        <v>0</v>
      </c>
      <c r="W118" s="79">
        <v>0</v>
      </c>
      <c r="X118" s="79">
        <v>0</v>
      </c>
      <c r="Y118" s="78" t="s">
        <v>203</v>
      </c>
      <c r="Z118" s="79">
        <v>0</v>
      </c>
      <c r="AA118" s="79">
        <v>0</v>
      </c>
      <c r="AB118" s="79">
        <v>0</v>
      </c>
      <c r="AC118" s="79">
        <v>0</v>
      </c>
      <c r="AD118" s="79">
        <v>0</v>
      </c>
      <c r="AE118" s="79">
        <v>0</v>
      </c>
      <c r="AF118" s="78" t="s">
        <v>203</v>
      </c>
      <c r="AG118" s="79">
        <v>0</v>
      </c>
      <c r="AH118" s="79">
        <v>0</v>
      </c>
      <c r="AI118" s="79">
        <v>0</v>
      </c>
      <c r="AJ118" s="79">
        <v>0</v>
      </c>
      <c r="AK118" s="79">
        <v>0</v>
      </c>
      <c r="AL118" s="79">
        <v>0</v>
      </c>
      <c r="AM118" s="78" t="s">
        <v>203</v>
      </c>
      <c r="AN118" s="79">
        <v>0</v>
      </c>
      <c r="AO118" s="79">
        <v>0</v>
      </c>
      <c r="AP118" s="79">
        <v>0</v>
      </c>
      <c r="AQ118" s="79">
        <v>0</v>
      </c>
      <c r="AR118" s="79">
        <v>0</v>
      </c>
      <c r="AS118" s="79">
        <v>0</v>
      </c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</row>
    <row r="119" spans="1:87" ht="31.5">
      <c r="A119" s="73" t="s">
        <v>369</v>
      </c>
      <c r="B119" s="95" t="s">
        <v>407</v>
      </c>
      <c r="C119" s="96" t="s">
        <v>408</v>
      </c>
      <c r="D119" s="78" t="s">
        <v>203</v>
      </c>
      <c r="E119" s="79">
        <v>0</v>
      </c>
      <c r="F119" s="79">
        <v>0</v>
      </c>
      <c r="G119" s="79">
        <v>0</v>
      </c>
      <c r="H119" s="79">
        <v>0</v>
      </c>
      <c r="I119" s="79">
        <v>0</v>
      </c>
      <c r="J119" s="79">
        <v>0</v>
      </c>
      <c r="K119" s="78" t="s">
        <v>203</v>
      </c>
      <c r="L119" s="79">
        <v>0</v>
      </c>
      <c r="M119" s="79">
        <v>0</v>
      </c>
      <c r="N119" s="79">
        <v>0</v>
      </c>
      <c r="O119" s="79">
        <v>0</v>
      </c>
      <c r="P119" s="79">
        <v>0</v>
      </c>
      <c r="Q119" s="79">
        <v>0</v>
      </c>
      <c r="R119" s="78" t="s">
        <v>203</v>
      </c>
      <c r="S119" s="79">
        <v>0</v>
      </c>
      <c r="T119" s="79">
        <v>0</v>
      </c>
      <c r="U119" s="79">
        <v>0</v>
      </c>
      <c r="V119" s="79">
        <v>0</v>
      </c>
      <c r="W119" s="79">
        <v>0</v>
      </c>
      <c r="X119" s="79">
        <v>0</v>
      </c>
      <c r="Y119" s="78" t="s">
        <v>203</v>
      </c>
      <c r="Z119" s="79">
        <v>0</v>
      </c>
      <c r="AA119" s="79">
        <v>0</v>
      </c>
      <c r="AB119" s="79">
        <v>0</v>
      </c>
      <c r="AC119" s="79">
        <v>0</v>
      </c>
      <c r="AD119" s="79">
        <v>0</v>
      </c>
      <c r="AE119" s="79">
        <v>0</v>
      </c>
      <c r="AF119" s="78" t="s">
        <v>203</v>
      </c>
      <c r="AG119" s="79">
        <v>0</v>
      </c>
      <c r="AH119" s="79">
        <v>0</v>
      </c>
      <c r="AI119" s="79">
        <v>0</v>
      </c>
      <c r="AJ119" s="79">
        <v>0</v>
      </c>
      <c r="AK119" s="79">
        <v>0</v>
      </c>
      <c r="AL119" s="79">
        <v>0</v>
      </c>
      <c r="AM119" s="78" t="s">
        <v>203</v>
      </c>
      <c r="AN119" s="79">
        <v>0</v>
      </c>
      <c r="AO119" s="79">
        <v>0</v>
      </c>
      <c r="AP119" s="79">
        <v>0</v>
      </c>
      <c r="AQ119" s="79">
        <v>0</v>
      </c>
      <c r="AR119" s="79">
        <v>0</v>
      </c>
      <c r="AS119" s="79">
        <v>0</v>
      </c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</row>
    <row r="120" spans="1:87" ht="31.5">
      <c r="A120" s="73" t="s">
        <v>369</v>
      </c>
      <c r="B120" s="95" t="s">
        <v>409</v>
      </c>
      <c r="C120" s="96" t="s">
        <v>410</v>
      </c>
      <c r="D120" s="78" t="s">
        <v>203</v>
      </c>
      <c r="E120" s="79">
        <v>0</v>
      </c>
      <c r="F120" s="79">
        <v>0</v>
      </c>
      <c r="G120" s="79">
        <v>0</v>
      </c>
      <c r="H120" s="79">
        <v>0</v>
      </c>
      <c r="I120" s="79">
        <v>0</v>
      </c>
      <c r="J120" s="79">
        <v>0</v>
      </c>
      <c r="K120" s="78" t="s">
        <v>203</v>
      </c>
      <c r="L120" s="79">
        <v>0</v>
      </c>
      <c r="M120" s="79">
        <v>0</v>
      </c>
      <c r="N120" s="79">
        <v>0</v>
      </c>
      <c r="O120" s="79">
        <v>0</v>
      </c>
      <c r="P120" s="79">
        <v>0</v>
      </c>
      <c r="Q120" s="79">
        <v>0</v>
      </c>
      <c r="R120" s="78" t="s">
        <v>203</v>
      </c>
      <c r="S120" s="79">
        <v>0</v>
      </c>
      <c r="T120" s="79">
        <v>0</v>
      </c>
      <c r="U120" s="79">
        <v>0</v>
      </c>
      <c r="V120" s="79">
        <v>0</v>
      </c>
      <c r="W120" s="79">
        <v>0</v>
      </c>
      <c r="X120" s="79">
        <v>0</v>
      </c>
      <c r="Y120" s="78" t="s">
        <v>203</v>
      </c>
      <c r="Z120" s="79">
        <v>0</v>
      </c>
      <c r="AA120" s="79">
        <v>0</v>
      </c>
      <c r="AB120" s="79">
        <v>0</v>
      </c>
      <c r="AC120" s="79">
        <v>0</v>
      </c>
      <c r="AD120" s="79">
        <v>0</v>
      </c>
      <c r="AE120" s="79">
        <v>0</v>
      </c>
      <c r="AF120" s="78" t="s">
        <v>203</v>
      </c>
      <c r="AG120" s="79">
        <v>0</v>
      </c>
      <c r="AH120" s="79">
        <v>0</v>
      </c>
      <c r="AI120" s="79">
        <v>0</v>
      </c>
      <c r="AJ120" s="79">
        <v>0</v>
      </c>
      <c r="AK120" s="79">
        <v>0</v>
      </c>
      <c r="AL120" s="79">
        <v>0</v>
      </c>
      <c r="AM120" s="78" t="s">
        <v>203</v>
      </c>
      <c r="AN120" s="79">
        <v>0</v>
      </c>
      <c r="AO120" s="79">
        <v>0</v>
      </c>
      <c r="AP120" s="79">
        <v>0</v>
      </c>
      <c r="AQ120" s="79">
        <v>0</v>
      </c>
      <c r="AR120" s="79">
        <v>0</v>
      </c>
      <c r="AS120" s="79">
        <v>0</v>
      </c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</row>
    <row r="121" spans="1:87" ht="31.5">
      <c r="A121" s="73" t="s">
        <v>369</v>
      </c>
      <c r="B121" s="95" t="s">
        <v>411</v>
      </c>
      <c r="C121" s="96" t="s">
        <v>412</v>
      </c>
      <c r="D121" s="78" t="s">
        <v>203</v>
      </c>
      <c r="E121" s="79">
        <v>0</v>
      </c>
      <c r="F121" s="79">
        <v>0</v>
      </c>
      <c r="G121" s="79">
        <v>0</v>
      </c>
      <c r="H121" s="79">
        <v>0</v>
      </c>
      <c r="I121" s="79">
        <v>0</v>
      </c>
      <c r="J121" s="79">
        <v>0</v>
      </c>
      <c r="K121" s="78" t="s">
        <v>203</v>
      </c>
      <c r="L121" s="79">
        <v>0</v>
      </c>
      <c r="M121" s="79">
        <v>0</v>
      </c>
      <c r="N121" s="79">
        <v>0</v>
      </c>
      <c r="O121" s="79">
        <v>0</v>
      </c>
      <c r="P121" s="79">
        <v>0</v>
      </c>
      <c r="Q121" s="79">
        <v>0</v>
      </c>
      <c r="R121" s="78" t="s">
        <v>203</v>
      </c>
      <c r="S121" s="79">
        <v>0</v>
      </c>
      <c r="T121" s="79">
        <v>0</v>
      </c>
      <c r="U121" s="79">
        <v>0</v>
      </c>
      <c r="V121" s="79">
        <v>0</v>
      </c>
      <c r="W121" s="79">
        <v>0</v>
      </c>
      <c r="X121" s="79">
        <v>0</v>
      </c>
      <c r="Y121" s="78" t="s">
        <v>203</v>
      </c>
      <c r="Z121" s="79">
        <v>0</v>
      </c>
      <c r="AA121" s="79">
        <v>0</v>
      </c>
      <c r="AB121" s="79">
        <v>0</v>
      </c>
      <c r="AC121" s="79">
        <v>0</v>
      </c>
      <c r="AD121" s="79">
        <v>0</v>
      </c>
      <c r="AE121" s="79">
        <v>0</v>
      </c>
      <c r="AF121" s="78" t="s">
        <v>203</v>
      </c>
      <c r="AG121" s="79">
        <v>0</v>
      </c>
      <c r="AH121" s="79">
        <v>0</v>
      </c>
      <c r="AI121" s="79">
        <v>0</v>
      </c>
      <c r="AJ121" s="79">
        <v>0</v>
      </c>
      <c r="AK121" s="79">
        <v>0</v>
      </c>
      <c r="AL121" s="79">
        <v>0</v>
      </c>
      <c r="AM121" s="78" t="s">
        <v>203</v>
      </c>
      <c r="AN121" s="79">
        <v>0</v>
      </c>
      <c r="AO121" s="79">
        <v>0</v>
      </c>
      <c r="AP121" s="79">
        <v>0</v>
      </c>
      <c r="AQ121" s="79">
        <v>0</v>
      </c>
      <c r="AR121" s="79">
        <v>0</v>
      </c>
      <c r="AS121" s="79">
        <v>0</v>
      </c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</row>
    <row r="122" spans="1:87" ht="31.5">
      <c r="A122" s="73" t="s">
        <v>369</v>
      </c>
      <c r="B122" s="95" t="s">
        <v>413</v>
      </c>
      <c r="C122" s="96" t="s">
        <v>414</v>
      </c>
      <c r="D122" s="78" t="s">
        <v>203</v>
      </c>
      <c r="E122" s="79">
        <v>0</v>
      </c>
      <c r="F122" s="79">
        <v>0</v>
      </c>
      <c r="G122" s="79">
        <v>0</v>
      </c>
      <c r="H122" s="79">
        <v>0</v>
      </c>
      <c r="I122" s="79">
        <v>0</v>
      </c>
      <c r="J122" s="79">
        <v>0</v>
      </c>
      <c r="K122" s="78" t="s">
        <v>203</v>
      </c>
      <c r="L122" s="79">
        <v>0</v>
      </c>
      <c r="M122" s="79">
        <v>0</v>
      </c>
      <c r="N122" s="79">
        <v>0</v>
      </c>
      <c r="O122" s="79">
        <v>0</v>
      </c>
      <c r="P122" s="79">
        <v>0</v>
      </c>
      <c r="Q122" s="79">
        <v>0</v>
      </c>
      <c r="R122" s="78" t="s">
        <v>203</v>
      </c>
      <c r="S122" s="79">
        <v>0</v>
      </c>
      <c r="T122" s="79">
        <v>0</v>
      </c>
      <c r="U122" s="79">
        <v>0</v>
      </c>
      <c r="V122" s="79">
        <v>0</v>
      </c>
      <c r="W122" s="79">
        <v>0</v>
      </c>
      <c r="X122" s="79">
        <v>0</v>
      </c>
      <c r="Y122" s="78" t="s">
        <v>203</v>
      </c>
      <c r="Z122" s="79">
        <v>0</v>
      </c>
      <c r="AA122" s="79">
        <v>0</v>
      </c>
      <c r="AB122" s="79">
        <v>0</v>
      </c>
      <c r="AC122" s="79">
        <v>0</v>
      </c>
      <c r="AD122" s="79">
        <v>0</v>
      </c>
      <c r="AE122" s="79">
        <v>0</v>
      </c>
      <c r="AF122" s="78" t="s">
        <v>203</v>
      </c>
      <c r="AG122" s="79">
        <v>0</v>
      </c>
      <c r="AH122" s="79">
        <v>0</v>
      </c>
      <c r="AI122" s="79">
        <v>0</v>
      </c>
      <c r="AJ122" s="79">
        <v>0</v>
      </c>
      <c r="AK122" s="79">
        <v>0</v>
      </c>
      <c r="AL122" s="79">
        <v>0</v>
      </c>
      <c r="AM122" s="78" t="s">
        <v>203</v>
      </c>
      <c r="AN122" s="79">
        <v>0</v>
      </c>
      <c r="AO122" s="79">
        <v>0</v>
      </c>
      <c r="AP122" s="79">
        <v>0</v>
      </c>
      <c r="AQ122" s="79">
        <v>0</v>
      </c>
      <c r="AR122" s="79">
        <v>0</v>
      </c>
      <c r="AS122" s="79">
        <v>0</v>
      </c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</row>
    <row r="123" spans="1:87" ht="31.5">
      <c r="A123" s="73" t="s">
        <v>369</v>
      </c>
      <c r="B123" s="95" t="s">
        <v>415</v>
      </c>
      <c r="C123" s="96" t="s">
        <v>416</v>
      </c>
      <c r="D123" s="78" t="s">
        <v>203</v>
      </c>
      <c r="E123" s="79">
        <v>0</v>
      </c>
      <c r="F123" s="79">
        <v>0</v>
      </c>
      <c r="G123" s="79">
        <v>0</v>
      </c>
      <c r="H123" s="79">
        <v>0</v>
      </c>
      <c r="I123" s="79">
        <v>0</v>
      </c>
      <c r="J123" s="79">
        <v>0</v>
      </c>
      <c r="K123" s="78" t="s">
        <v>203</v>
      </c>
      <c r="L123" s="79">
        <v>0</v>
      </c>
      <c r="M123" s="79">
        <v>0</v>
      </c>
      <c r="N123" s="79">
        <v>0</v>
      </c>
      <c r="O123" s="79">
        <v>0</v>
      </c>
      <c r="P123" s="79">
        <v>0</v>
      </c>
      <c r="Q123" s="79">
        <v>0</v>
      </c>
      <c r="R123" s="78" t="s">
        <v>203</v>
      </c>
      <c r="S123" s="79">
        <v>0</v>
      </c>
      <c r="T123" s="79">
        <v>0</v>
      </c>
      <c r="U123" s="79">
        <v>0</v>
      </c>
      <c r="V123" s="79">
        <v>0</v>
      </c>
      <c r="W123" s="79">
        <v>0</v>
      </c>
      <c r="X123" s="79">
        <v>0</v>
      </c>
      <c r="Y123" s="78" t="s">
        <v>203</v>
      </c>
      <c r="Z123" s="79">
        <v>0</v>
      </c>
      <c r="AA123" s="79">
        <v>0</v>
      </c>
      <c r="AB123" s="79">
        <v>0</v>
      </c>
      <c r="AC123" s="79">
        <v>0</v>
      </c>
      <c r="AD123" s="79">
        <v>0</v>
      </c>
      <c r="AE123" s="79">
        <v>0</v>
      </c>
      <c r="AF123" s="78" t="s">
        <v>203</v>
      </c>
      <c r="AG123" s="79">
        <v>0</v>
      </c>
      <c r="AH123" s="79">
        <v>0</v>
      </c>
      <c r="AI123" s="79">
        <v>0</v>
      </c>
      <c r="AJ123" s="79">
        <v>0</v>
      </c>
      <c r="AK123" s="79">
        <v>0</v>
      </c>
      <c r="AL123" s="79">
        <v>0</v>
      </c>
      <c r="AM123" s="78" t="s">
        <v>203</v>
      </c>
      <c r="AN123" s="79">
        <v>0</v>
      </c>
      <c r="AO123" s="79">
        <v>0</v>
      </c>
      <c r="AP123" s="79">
        <v>0</v>
      </c>
      <c r="AQ123" s="79">
        <v>0</v>
      </c>
      <c r="AR123" s="79">
        <v>0</v>
      </c>
      <c r="AS123" s="79">
        <v>0</v>
      </c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</row>
    <row r="124" spans="1:87" ht="63">
      <c r="A124" s="73" t="s">
        <v>369</v>
      </c>
      <c r="B124" s="90" t="s">
        <v>417</v>
      </c>
      <c r="C124" s="97" t="s">
        <v>418</v>
      </c>
      <c r="D124" s="78" t="s">
        <v>203</v>
      </c>
      <c r="E124" s="79">
        <v>0</v>
      </c>
      <c r="F124" s="79">
        <v>0</v>
      </c>
      <c r="G124" s="79">
        <v>0</v>
      </c>
      <c r="H124" s="79">
        <v>0</v>
      </c>
      <c r="I124" s="79">
        <v>0</v>
      </c>
      <c r="J124" s="79">
        <v>0</v>
      </c>
      <c r="K124" s="78" t="s">
        <v>203</v>
      </c>
      <c r="L124" s="79">
        <v>0</v>
      </c>
      <c r="M124" s="79">
        <v>0</v>
      </c>
      <c r="N124" s="79">
        <v>0</v>
      </c>
      <c r="O124" s="79">
        <v>0</v>
      </c>
      <c r="P124" s="79">
        <v>0</v>
      </c>
      <c r="Q124" s="79">
        <v>0</v>
      </c>
      <c r="R124" s="78" t="s">
        <v>203</v>
      </c>
      <c r="S124" s="79">
        <v>0</v>
      </c>
      <c r="T124" s="79">
        <v>0</v>
      </c>
      <c r="U124" s="79">
        <v>0</v>
      </c>
      <c r="V124" s="79">
        <v>0</v>
      </c>
      <c r="W124" s="79">
        <v>0</v>
      </c>
      <c r="X124" s="79">
        <v>0</v>
      </c>
      <c r="Y124" s="78" t="s">
        <v>203</v>
      </c>
      <c r="Z124" s="79">
        <v>0</v>
      </c>
      <c r="AA124" s="79">
        <v>0</v>
      </c>
      <c r="AB124" s="79">
        <v>0</v>
      </c>
      <c r="AC124" s="79">
        <v>0</v>
      </c>
      <c r="AD124" s="79">
        <v>0</v>
      </c>
      <c r="AE124" s="79">
        <v>0</v>
      </c>
      <c r="AF124" s="78" t="s">
        <v>203</v>
      </c>
      <c r="AG124" s="79">
        <v>0</v>
      </c>
      <c r="AH124" s="79">
        <v>0</v>
      </c>
      <c r="AI124" s="79">
        <v>0</v>
      </c>
      <c r="AJ124" s="79">
        <v>0</v>
      </c>
      <c r="AK124" s="79">
        <v>0</v>
      </c>
      <c r="AL124" s="79">
        <v>0</v>
      </c>
      <c r="AM124" s="78" t="s">
        <v>203</v>
      </c>
      <c r="AN124" s="79">
        <v>0</v>
      </c>
      <c r="AO124" s="79">
        <v>0</v>
      </c>
      <c r="AP124" s="79">
        <v>0</v>
      </c>
      <c r="AQ124" s="79">
        <v>0</v>
      </c>
      <c r="AR124" s="79">
        <v>0</v>
      </c>
      <c r="AS124" s="79">
        <v>0</v>
      </c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</row>
    <row r="125" spans="1:87" ht="47.25">
      <c r="A125" s="73" t="s">
        <v>369</v>
      </c>
      <c r="B125" s="90" t="s">
        <v>419</v>
      </c>
      <c r="C125" s="97" t="s">
        <v>420</v>
      </c>
      <c r="D125" s="78" t="s">
        <v>203</v>
      </c>
      <c r="E125" s="79">
        <v>0</v>
      </c>
      <c r="F125" s="79">
        <v>0</v>
      </c>
      <c r="G125" s="79">
        <v>0</v>
      </c>
      <c r="H125" s="79">
        <v>0</v>
      </c>
      <c r="I125" s="79">
        <v>0</v>
      </c>
      <c r="J125" s="79">
        <v>0</v>
      </c>
      <c r="K125" s="78" t="s">
        <v>203</v>
      </c>
      <c r="L125" s="79">
        <v>0</v>
      </c>
      <c r="M125" s="79">
        <v>0</v>
      </c>
      <c r="N125" s="79">
        <v>0</v>
      </c>
      <c r="O125" s="79">
        <v>0</v>
      </c>
      <c r="P125" s="79">
        <v>0</v>
      </c>
      <c r="Q125" s="79">
        <v>0</v>
      </c>
      <c r="R125" s="78" t="s">
        <v>203</v>
      </c>
      <c r="S125" s="79">
        <v>0</v>
      </c>
      <c r="T125" s="79">
        <v>0</v>
      </c>
      <c r="U125" s="79">
        <v>0</v>
      </c>
      <c r="V125" s="79">
        <v>0</v>
      </c>
      <c r="W125" s="79">
        <v>0</v>
      </c>
      <c r="X125" s="79">
        <v>0</v>
      </c>
      <c r="Y125" s="78" t="s">
        <v>203</v>
      </c>
      <c r="Z125" s="79">
        <v>0</v>
      </c>
      <c r="AA125" s="79">
        <v>0</v>
      </c>
      <c r="AB125" s="79">
        <v>0</v>
      </c>
      <c r="AC125" s="79">
        <v>0</v>
      </c>
      <c r="AD125" s="79">
        <v>0</v>
      </c>
      <c r="AE125" s="79">
        <v>0</v>
      </c>
      <c r="AF125" s="78" t="s">
        <v>203</v>
      </c>
      <c r="AG125" s="79">
        <v>0</v>
      </c>
      <c r="AH125" s="79">
        <v>0</v>
      </c>
      <c r="AI125" s="79">
        <v>0</v>
      </c>
      <c r="AJ125" s="79">
        <v>0</v>
      </c>
      <c r="AK125" s="79">
        <v>0</v>
      </c>
      <c r="AL125" s="79">
        <v>0</v>
      </c>
      <c r="AM125" s="78" t="s">
        <v>203</v>
      </c>
      <c r="AN125" s="79">
        <v>0</v>
      </c>
      <c r="AO125" s="79">
        <v>0</v>
      </c>
      <c r="AP125" s="79">
        <v>0</v>
      </c>
      <c r="AQ125" s="79">
        <v>0</v>
      </c>
      <c r="AR125" s="79">
        <v>0</v>
      </c>
      <c r="AS125" s="79">
        <v>0</v>
      </c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</row>
    <row r="126" spans="1:87" ht="31.5">
      <c r="A126" s="73" t="s">
        <v>369</v>
      </c>
      <c r="B126" s="90" t="s">
        <v>421</v>
      </c>
      <c r="C126" s="97" t="s">
        <v>422</v>
      </c>
      <c r="D126" s="78" t="s">
        <v>203</v>
      </c>
      <c r="E126" s="79">
        <v>0</v>
      </c>
      <c r="F126" s="79">
        <v>0</v>
      </c>
      <c r="G126" s="79">
        <v>0</v>
      </c>
      <c r="H126" s="79">
        <v>0</v>
      </c>
      <c r="I126" s="79">
        <v>0</v>
      </c>
      <c r="J126" s="79">
        <v>0</v>
      </c>
      <c r="K126" s="78" t="s">
        <v>203</v>
      </c>
      <c r="L126" s="79">
        <v>0</v>
      </c>
      <c r="M126" s="79">
        <v>0</v>
      </c>
      <c r="N126" s="79">
        <v>0</v>
      </c>
      <c r="O126" s="79">
        <v>0</v>
      </c>
      <c r="P126" s="79">
        <v>0</v>
      </c>
      <c r="Q126" s="79">
        <v>0</v>
      </c>
      <c r="R126" s="78" t="s">
        <v>203</v>
      </c>
      <c r="S126" s="79">
        <v>0</v>
      </c>
      <c r="T126" s="79">
        <v>0</v>
      </c>
      <c r="U126" s="79">
        <v>0</v>
      </c>
      <c r="V126" s="79">
        <v>0</v>
      </c>
      <c r="W126" s="79">
        <v>0</v>
      </c>
      <c r="X126" s="79">
        <v>0</v>
      </c>
      <c r="Y126" s="78" t="s">
        <v>203</v>
      </c>
      <c r="Z126" s="79">
        <v>0</v>
      </c>
      <c r="AA126" s="79">
        <v>0</v>
      </c>
      <c r="AB126" s="79">
        <v>0</v>
      </c>
      <c r="AC126" s="79">
        <v>0</v>
      </c>
      <c r="AD126" s="79">
        <v>0</v>
      </c>
      <c r="AE126" s="79">
        <v>0</v>
      </c>
      <c r="AF126" s="78" t="s">
        <v>203</v>
      </c>
      <c r="AG126" s="79">
        <v>0</v>
      </c>
      <c r="AH126" s="79">
        <v>0</v>
      </c>
      <c r="AI126" s="79">
        <v>0</v>
      </c>
      <c r="AJ126" s="79">
        <v>0</v>
      </c>
      <c r="AK126" s="79">
        <v>0</v>
      </c>
      <c r="AL126" s="79">
        <v>0</v>
      </c>
      <c r="AM126" s="78" t="s">
        <v>203</v>
      </c>
      <c r="AN126" s="79">
        <v>0</v>
      </c>
      <c r="AO126" s="79">
        <v>0</v>
      </c>
      <c r="AP126" s="79">
        <v>0</v>
      </c>
      <c r="AQ126" s="79">
        <v>0</v>
      </c>
      <c r="AR126" s="79">
        <v>0</v>
      </c>
      <c r="AS126" s="79">
        <v>0</v>
      </c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</row>
    <row r="127" spans="1:87" ht="31.5">
      <c r="A127" s="73" t="s">
        <v>369</v>
      </c>
      <c r="B127" s="90" t="s">
        <v>423</v>
      </c>
      <c r="C127" s="97" t="s">
        <v>424</v>
      </c>
      <c r="D127" s="78" t="s">
        <v>203</v>
      </c>
      <c r="E127" s="79">
        <v>0</v>
      </c>
      <c r="F127" s="79">
        <v>0</v>
      </c>
      <c r="G127" s="79">
        <v>0</v>
      </c>
      <c r="H127" s="79">
        <v>0</v>
      </c>
      <c r="I127" s="79">
        <v>0</v>
      </c>
      <c r="J127" s="79">
        <v>0</v>
      </c>
      <c r="K127" s="78" t="s">
        <v>203</v>
      </c>
      <c r="L127" s="79">
        <v>0</v>
      </c>
      <c r="M127" s="79">
        <v>0</v>
      </c>
      <c r="N127" s="79">
        <v>0</v>
      </c>
      <c r="O127" s="79">
        <v>0</v>
      </c>
      <c r="P127" s="79">
        <v>0</v>
      </c>
      <c r="Q127" s="79">
        <v>0</v>
      </c>
      <c r="R127" s="78" t="s">
        <v>203</v>
      </c>
      <c r="S127" s="79">
        <v>0</v>
      </c>
      <c r="T127" s="79">
        <v>0</v>
      </c>
      <c r="U127" s="79">
        <v>0</v>
      </c>
      <c r="V127" s="79">
        <v>0</v>
      </c>
      <c r="W127" s="79">
        <v>0</v>
      </c>
      <c r="X127" s="79">
        <v>0</v>
      </c>
      <c r="Y127" s="78" t="s">
        <v>203</v>
      </c>
      <c r="Z127" s="79">
        <v>0</v>
      </c>
      <c r="AA127" s="79">
        <v>0</v>
      </c>
      <c r="AB127" s="79">
        <v>0</v>
      </c>
      <c r="AC127" s="79">
        <v>0</v>
      </c>
      <c r="AD127" s="79">
        <v>0</v>
      </c>
      <c r="AE127" s="79">
        <v>0</v>
      </c>
      <c r="AF127" s="78" t="s">
        <v>203</v>
      </c>
      <c r="AG127" s="79">
        <v>0</v>
      </c>
      <c r="AH127" s="79">
        <v>0</v>
      </c>
      <c r="AI127" s="79">
        <v>0</v>
      </c>
      <c r="AJ127" s="79">
        <v>0</v>
      </c>
      <c r="AK127" s="79">
        <v>0</v>
      </c>
      <c r="AL127" s="79">
        <v>0</v>
      </c>
      <c r="AM127" s="78" t="s">
        <v>203</v>
      </c>
      <c r="AN127" s="79">
        <v>0</v>
      </c>
      <c r="AO127" s="79">
        <v>0</v>
      </c>
      <c r="AP127" s="79">
        <v>0</v>
      </c>
      <c r="AQ127" s="79">
        <v>0</v>
      </c>
      <c r="AR127" s="79">
        <v>0</v>
      </c>
      <c r="AS127" s="79">
        <v>0</v>
      </c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</row>
    <row r="128" spans="1:87">
      <c r="A128" s="73" t="s">
        <v>369</v>
      </c>
      <c r="B128" s="90" t="s">
        <v>425</v>
      </c>
      <c r="C128" s="97" t="s">
        <v>426</v>
      </c>
      <c r="D128" s="78" t="s">
        <v>203</v>
      </c>
      <c r="E128" s="79">
        <v>0</v>
      </c>
      <c r="F128" s="79">
        <v>0</v>
      </c>
      <c r="G128" s="79">
        <v>0</v>
      </c>
      <c r="H128" s="79">
        <v>0</v>
      </c>
      <c r="I128" s="79">
        <v>0</v>
      </c>
      <c r="J128" s="79">
        <v>0</v>
      </c>
      <c r="K128" s="78" t="s">
        <v>203</v>
      </c>
      <c r="L128" s="79">
        <v>0</v>
      </c>
      <c r="M128" s="79">
        <v>0</v>
      </c>
      <c r="N128" s="79">
        <v>0</v>
      </c>
      <c r="O128" s="79">
        <v>0</v>
      </c>
      <c r="P128" s="79">
        <v>0</v>
      </c>
      <c r="Q128" s="79">
        <v>0</v>
      </c>
      <c r="R128" s="78" t="s">
        <v>203</v>
      </c>
      <c r="S128" s="79">
        <v>0</v>
      </c>
      <c r="T128" s="79">
        <v>0</v>
      </c>
      <c r="U128" s="79">
        <v>0</v>
      </c>
      <c r="V128" s="79">
        <v>0</v>
      </c>
      <c r="W128" s="79">
        <v>0</v>
      </c>
      <c r="X128" s="79">
        <v>0</v>
      </c>
      <c r="Y128" s="78" t="s">
        <v>203</v>
      </c>
      <c r="Z128" s="79">
        <v>0</v>
      </c>
      <c r="AA128" s="79">
        <v>0</v>
      </c>
      <c r="AB128" s="79">
        <v>0</v>
      </c>
      <c r="AC128" s="79">
        <v>0</v>
      </c>
      <c r="AD128" s="79">
        <v>0</v>
      </c>
      <c r="AE128" s="79">
        <v>0</v>
      </c>
      <c r="AF128" s="78" t="s">
        <v>203</v>
      </c>
      <c r="AG128" s="79">
        <v>0</v>
      </c>
      <c r="AH128" s="79">
        <v>0</v>
      </c>
      <c r="AI128" s="79">
        <v>0</v>
      </c>
      <c r="AJ128" s="79">
        <v>0</v>
      </c>
      <c r="AK128" s="79">
        <v>0</v>
      </c>
      <c r="AL128" s="79">
        <v>0</v>
      </c>
      <c r="AM128" s="78" t="s">
        <v>203</v>
      </c>
      <c r="AN128" s="79">
        <v>0</v>
      </c>
      <c r="AO128" s="79">
        <v>0</v>
      </c>
      <c r="AP128" s="79">
        <v>0</v>
      </c>
      <c r="AQ128" s="79">
        <v>0</v>
      </c>
      <c r="AR128" s="79">
        <v>0</v>
      </c>
      <c r="AS128" s="79">
        <v>0</v>
      </c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</row>
    <row r="129" spans="1:87" ht="47.25">
      <c r="A129" s="73" t="s">
        <v>369</v>
      </c>
      <c r="B129" s="90" t="s">
        <v>427</v>
      </c>
      <c r="C129" s="97" t="s">
        <v>428</v>
      </c>
      <c r="D129" s="78" t="s">
        <v>203</v>
      </c>
      <c r="E129" s="79">
        <v>0</v>
      </c>
      <c r="F129" s="79">
        <v>0</v>
      </c>
      <c r="G129" s="79">
        <v>0</v>
      </c>
      <c r="H129" s="79">
        <v>0</v>
      </c>
      <c r="I129" s="79">
        <v>0</v>
      </c>
      <c r="J129" s="79">
        <v>0</v>
      </c>
      <c r="K129" s="78" t="s">
        <v>203</v>
      </c>
      <c r="L129" s="79">
        <v>0</v>
      </c>
      <c r="M129" s="79">
        <v>0</v>
      </c>
      <c r="N129" s="79">
        <v>0</v>
      </c>
      <c r="O129" s="79">
        <v>0</v>
      </c>
      <c r="P129" s="79">
        <v>0</v>
      </c>
      <c r="Q129" s="79">
        <v>0</v>
      </c>
      <c r="R129" s="78" t="s">
        <v>203</v>
      </c>
      <c r="S129" s="79">
        <v>0</v>
      </c>
      <c r="T129" s="79">
        <v>0</v>
      </c>
      <c r="U129" s="79">
        <v>0</v>
      </c>
      <c r="V129" s="79">
        <v>0</v>
      </c>
      <c r="W129" s="79">
        <v>0</v>
      </c>
      <c r="X129" s="79">
        <v>0</v>
      </c>
      <c r="Y129" s="78" t="s">
        <v>203</v>
      </c>
      <c r="Z129" s="79">
        <v>0</v>
      </c>
      <c r="AA129" s="79">
        <v>0</v>
      </c>
      <c r="AB129" s="79">
        <v>0</v>
      </c>
      <c r="AC129" s="79">
        <v>0</v>
      </c>
      <c r="AD129" s="79">
        <v>0</v>
      </c>
      <c r="AE129" s="79">
        <v>0</v>
      </c>
      <c r="AF129" s="78" t="s">
        <v>203</v>
      </c>
      <c r="AG129" s="79">
        <v>0</v>
      </c>
      <c r="AH129" s="79">
        <v>0</v>
      </c>
      <c r="AI129" s="79">
        <v>0</v>
      </c>
      <c r="AJ129" s="79">
        <v>0</v>
      </c>
      <c r="AK129" s="79">
        <v>0</v>
      </c>
      <c r="AL129" s="79">
        <v>0</v>
      </c>
      <c r="AM129" s="78" t="s">
        <v>203</v>
      </c>
      <c r="AN129" s="79">
        <v>0</v>
      </c>
      <c r="AO129" s="79">
        <v>0</v>
      </c>
      <c r="AP129" s="79">
        <v>0</v>
      </c>
      <c r="AQ129" s="79">
        <v>0</v>
      </c>
      <c r="AR129" s="79">
        <v>0</v>
      </c>
      <c r="AS129" s="79">
        <v>0</v>
      </c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</row>
    <row r="130" spans="1:87" ht="47.25">
      <c r="A130" s="73" t="s">
        <v>369</v>
      </c>
      <c r="B130" s="90" t="s">
        <v>429</v>
      </c>
      <c r="C130" s="75" t="s">
        <v>430</v>
      </c>
      <c r="D130" s="78" t="s">
        <v>203</v>
      </c>
      <c r="E130" s="79">
        <v>0</v>
      </c>
      <c r="F130" s="79">
        <v>0</v>
      </c>
      <c r="G130" s="79">
        <v>0</v>
      </c>
      <c r="H130" s="79">
        <v>0</v>
      </c>
      <c r="I130" s="79">
        <v>0</v>
      </c>
      <c r="J130" s="79">
        <v>0</v>
      </c>
      <c r="K130" s="78" t="s">
        <v>203</v>
      </c>
      <c r="L130" s="79">
        <v>0</v>
      </c>
      <c r="M130" s="79">
        <v>0</v>
      </c>
      <c r="N130" s="79">
        <v>0</v>
      </c>
      <c r="O130" s="79">
        <v>0</v>
      </c>
      <c r="P130" s="79">
        <v>0</v>
      </c>
      <c r="Q130" s="79">
        <v>0</v>
      </c>
      <c r="R130" s="78" t="s">
        <v>203</v>
      </c>
      <c r="S130" s="79">
        <v>0</v>
      </c>
      <c r="T130" s="79">
        <v>0</v>
      </c>
      <c r="U130" s="79">
        <v>0</v>
      </c>
      <c r="V130" s="79">
        <v>0</v>
      </c>
      <c r="W130" s="79">
        <v>0</v>
      </c>
      <c r="X130" s="79">
        <v>0</v>
      </c>
      <c r="Y130" s="78" t="s">
        <v>203</v>
      </c>
      <c r="Z130" s="79">
        <v>0</v>
      </c>
      <c r="AA130" s="79">
        <v>0</v>
      </c>
      <c r="AB130" s="79">
        <v>0</v>
      </c>
      <c r="AC130" s="79">
        <v>0</v>
      </c>
      <c r="AD130" s="79">
        <v>0</v>
      </c>
      <c r="AE130" s="79">
        <v>0</v>
      </c>
      <c r="AF130" s="78" t="s">
        <v>203</v>
      </c>
      <c r="AG130" s="79">
        <v>0</v>
      </c>
      <c r="AH130" s="79">
        <v>0</v>
      </c>
      <c r="AI130" s="79">
        <v>0</v>
      </c>
      <c r="AJ130" s="79">
        <v>0</v>
      </c>
      <c r="AK130" s="79">
        <v>0</v>
      </c>
      <c r="AL130" s="79">
        <v>0</v>
      </c>
      <c r="AM130" s="78" t="s">
        <v>203</v>
      </c>
      <c r="AN130" s="79">
        <v>0</v>
      </c>
      <c r="AO130" s="79">
        <v>0</v>
      </c>
      <c r="AP130" s="79">
        <v>0</v>
      </c>
      <c r="AQ130" s="79">
        <v>0</v>
      </c>
      <c r="AR130" s="79">
        <v>0</v>
      </c>
      <c r="AS130" s="79">
        <v>0</v>
      </c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</row>
    <row r="131" spans="1:87" ht="31.5">
      <c r="A131" s="73" t="s">
        <v>432</v>
      </c>
      <c r="B131" s="67" t="s">
        <v>433</v>
      </c>
      <c r="C131" s="68" t="s">
        <v>202</v>
      </c>
      <c r="D131" s="70" t="s">
        <v>203</v>
      </c>
      <c r="E131" s="84">
        <v>0</v>
      </c>
      <c r="F131" s="84">
        <v>0</v>
      </c>
      <c r="G131" s="84">
        <v>0</v>
      </c>
      <c r="H131" s="84">
        <v>0</v>
      </c>
      <c r="I131" s="84">
        <v>0</v>
      </c>
      <c r="J131" s="84">
        <v>0</v>
      </c>
      <c r="K131" s="70" t="s">
        <v>203</v>
      </c>
      <c r="L131" s="84">
        <v>0</v>
      </c>
      <c r="M131" s="84">
        <v>0</v>
      </c>
      <c r="N131" s="84">
        <v>0</v>
      </c>
      <c r="O131" s="84">
        <v>0</v>
      </c>
      <c r="P131" s="84">
        <v>0</v>
      </c>
      <c r="Q131" s="84">
        <v>0</v>
      </c>
      <c r="R131" s="70" t="s">
        <v>203</v>
      </c>
      <c r="S131" s="84">
        <v>0</v>
      </c>
      <c r="T131" s="84">
        <v>0</v>
      </c>
      <c r="U131" s="84">
        <v>0</v>
      </c>
      <c r="V131" s="84">
        <v>0</v>
      </c>
      <c r="W131" s="84">
        <v>0</v>
      </c>
      <c r="X131" s="84">
        <v>0</v>
      </c>
      <c r="Y131" s="70" t="s">
        <v>203</v>
      </c>
      <c r="Z131" s="84">
        <v>0</v>
      </c>
      <c r="AA131" s="84">
        <v>0</v>
      </c>
      <c r="AB131" s="84">
        <v>0</v>
      </c>
      <c r="AC131" s="84">
        <v>0</v>
      </c>
      <c r="AD131" s="84">
        <v>0</v>
      </c>
      <c r="AE131" s="84">
        <v>0</v>
      </c>
      <c r="AF131" s="70" t="s">
        <v>203</v>
      </c>
      <c r="AG131" s="84">
        <v>0</v>
      </c>
      <c r="AH131" s="84">
        <v>0</v>
      </c>
      <c r="AI131" s="84">
        <v>0</v>
      </c>
      <c r="AJ131" s="84">
        <v>0</v>
      </c>
      <c r="AK131" s="84">
        <v>0</v>
      </c>
      <c r="AL131" s="84">
        <v>0</v>
      </c>
      <c r="AM131" s="70" t="s">
        <v>203</v>
      </c>
      <c r="AN131" s="84">
        <v>0</v>
      </c>
      <c r="AO131" s="84">
        <v>0</v>
      </c>
      <c r="AP131" s="84">
        <v>0</v>
      </c>
      <c r="AQ131" s="84">
        <v>0</v>
      </c>
      <c r="AR131" s="84">
        <v>0</v>
      </c>
      <c r="AS131" s="84">
        <v>0</v>
      </c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</row>
    <row r="132" spans="1:87" ht="31.5">
      <c r="A132" s="86" t="s">
        <v>434</v>
      </c>
      <c r="B132" s="87" t="s">
        <v>435</v>
      </c>
      <c r="C132" s="88" t="s">
        <v>202</v>
      </c>
      <c r="D132" s="70" t="s">
        <v>203</v>
      </c>
      <c r="E132" s="70">
        <f>SUM(E133:E170)</f>
        <v>0</v>
      </c>
      <c r="F132" s="70">
        <f t="shared" ref="F132:J132" si="125">SUM(F133:F170)</f>
        <v>0</v>
      </c>
      <c r="G132" s="70">
        <f t="shared" si="125"/>
        <v>0</v>
      </c>
      <c r="H132" s="70">
        <f t="shared" si="125"/>
        <v>0</v>
      </c>
      <c r="I132" s="70">
        <f t="shared" si="125"/>
        <v>0</v>
      </c>
      <c r="J132" s="70">
        <f t="shared" si="125"/>
        <v>0</v>
      </c>
      <c r="K132" s="70" t="s">
        <v>203</v>
      </c>
      <c r="L132" s="70">
        <f>SUM(L133:L170)</f>
        <v>0</v>
      </c>
      <c r="M132" s="70">
        <f t="shared" ref="M132:Q132" si="126">SUM(M133:M170)</f>
        <v>0</v>
      </c>
      <c r="N132" s="70">
        <f t="shared" si="126"/>
        <v>0</v>
      </c>
      <c r="O132" s="70">
        <f t="shared" si="126"/>
        <v>0</v>
      </c>
      <c r="P132" s="70">
        <f t="shared" si="126"/>
        <v>0</v>
      </c>
      <c r="Q132" s="70">
        <f t="shared" si="126"/>
        <v>0</v>
      </c>
      <c r="R132" s="70" t="s">
        <v>203</v>
      </c>
      <c r="S132" s="70">
        <f>SUM(S133:S170)</f>
        <v>0</v>
      </c>
      <c r="T132" s="70">
        <f t="shared" ref="T132:X132" si="127">SUM(T133:T170)</f>
        <v>0</v>
      </c>
      <c r="U132" s="70">
        <f t="shared" si="127"/>
        <v>0</v>
      </c>
      <c r="V132" s="70">
        <f t="shared" si="127"/>
        <v>0</v>
      </c>
      <c r="W132" s="70">
        <f t="shared" si="127"/>
        <v>0</v>
      </c>
      <c r="X132" s="70">
        <f t="shared" si="127"/>
        <v>0</v>
      </c>
      <c r="Y132" s="70" t="s">
        <v>203</v>
      </c>
      <c r="Z132" s="70">
        <f>SUM(Z133:Z170)</f>
        <v>0</v>
      </c>
      <c r="AA132" s="70">
        <f t="shared" ref="AA132:AE132" si="128">SUM(AA133:AA170)</f>
        <v>0</v>
      </c>
      <c r="AB132" s="70">
        <f t="shared" si="128"/>
        <v>0</v>
      </c>
      <c r="AC132" s="70">
        <f t="shared" si="128"/>
        <v>0</v>
      </c>
      <c r="AD132" s="70">
        <f t="shared" si="128"/>
        <v>0</v>
      </c>
      <c r="AE132" s="70">
        <f t="shared" si="128"/>
        <v>0</v>
      </c>
      <c r="AF132" s="70" t="s">
        <v>203</v>
      </c>
      <c r="AG132" s="70">
        <f>SUM(AG133:AG170)</f>
        <v>0</v>
      </c>
      <c r="AH132" s="70">
        <f t="shared" ref="AH132:AL132" si="129">SUM(AH133:AH170)</f>
        <v>0</v>
      </c>
      <c r="AI132" s="70">
        <f t="shared" si="129"/>
        <v>0</v>
      </c>
      <c r="AJ132" s="70">
        <f t="shared" si="129"/>
        <v>0</v>
      </c>
      <c r="AK132" s="70">
        <f t="shared" si="129"/>
        <v>0</v>
      </c>
      <c r="AL132" s="70">
        <f t="shared" si="129"/>
        <v>0</v>
      </c>
      <c r="AM132" s="70" t="s">
        <v>203</v>
      </c>
      <c r="AN132" s="70">
        <f>SUM(AN133:AN170)</f>
        <v>0</v>
      </c>
      <c r="AO132" s="70">
        <f t="shared" ref="AO132:AS132" si="130">SUM(AO133:AO170)</f>
        <v>0</v>
      </c>
      <c r="AP132" s="70">
        <f t="shared" si="130"/>
        <v>0</v>
      </c>
      <c r="AQ132" s="70">
        <f t="shared" si="130"/>
        <v>0</v>
      </c>
      <c r="AR132" s="70">
        <f t="shared" si="130"/>
        <v>0</v>
      </c>
      <c r="AS132" s="70">
        <f t="shared" si="130"/>
        <v>0</v>
      </c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</row>
    <row r="133" spans="1:87" ht="31.5">
      <c r="A133" s="73" t="s">
        <v>434</v>
      </c>
      <c r="B133" s="90" t="s">
        <v>436</v>
      </c>
      <c r="C133" s="75" t="s">
        <v>437</v>
      </c>
      <c r="D133" s="78" t="s">
        <v>203</v>
      </c>
      <c r="E133" s="79">
        <v>0</v>
      </c>
      <c r="F133" s="79">
        <v>0</v>
      </c>
      <c r="G133" s="79">
        <v>0</v>
      </c>
      <c r="H133" s="79">
        <v>0</v>
      </c>
      <c r="I133" s="79">
        <v>0</v>
      </c>
      <c r="J133" s="79">
        <v>0</v>
      </c>
      <c r="K133" s="78" t="s">
        <v>203</v>
      </c>
      <c r="L133" s="79">
        <v>0</v>
      </c>
      <c r="M133" s="79">
        <v>0</v>
      </c>
      <c r="N133" s="79">
        <v>0</v>
      </c>
      <c r="O133" s="79">
        <v>0</v>
      </c>
      <c r="P133" s="79">
        <v>0</v>
      </c>
      <c r="Q133" s="79">
        <v>0</v>
      </c>
      <c r="R133" s="78" t="s">
        <v>203</v>
      </c>
      <c r="S133" s="79">
        <v>0</v>
      </c>
      <c r="T133" s="79">
        <v>0</v>
      </c>
      <c r="U133" s="79">
        <v>0</v>
      </c>
      <c r="V133" s="79">
        <v>0</v>
      </c>
      <c r="W133" s="79">
        <v>0</v>
      </c>
      <c r="X133" s="79">
        <v>0</v>
      </c>
      <c r="Y133" s="78" t="s">
        <v>203</v>
      </c>
      <c r="Z133" s="79">
        <v>0</v>
      </c>
      <c r="AA133" s="79">
        <v>0</v>
      </c>
      <c r="AB133" s="79">
        <v>0</v>
      </c>
      <c r="AC133" s="79">
        <v>0</v>
      </c>
      <c r="AD133" s="79">
        <v>0</v>
      </c>
      <c r="AE133" s="79">
        <v>0</v>
      </c>
      <c r="AF133" s="78" t="s">
        <v>203</v>
      </c>
      <c r="AG133" s="79">
        <v>0</v>
      </c>
      <c r="AH133" s="79">
        <v>0</v>
      </c>
      <c r="AI133" s="79">
        <v>0</v>
      </c>
      <c r="AJ133" s="79">
        <v>0</v>
      </c>
      <c r="AK133" s="79">
        <v>0</v>
      </c>
      <c r="AL133" s="79">
        <v>0</v>
      </c>
      <c r="AM133" s="78" t="s">
        <v>203</v>
      </c>
      <c r="AN133" s="79">
        <v>0</v>
      </c>
      <c r="AO133" s="79">
        <v>0</v>
      </c>
      <c r="AP133" s="79">
        <v>0</v>
      </c>
      <c r="AQ133" s="79">
        <v>0</v>
      </c>
      <c r="AR133" s="79">
        <v>0</v>
      </c>
      <c r="AS133" s="79">
        <v>0</v>
      </c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</row>
    <row r="134" spans="1:87" ht="31.5">
      <c r="A134" s="73" t="s">
        <v>434</v>
      </c>
      <c r="B134" s="90" t="s">
        <v>438</v>
      </c>
      <c r="C134" s="75" t="s">
        <v>439</v>
      </c>
      <c r="D134" s="78" t="s">
        <v>203</v>
      </c>
      <c r="E134" s="132">
        <v>0</v>
      </c>
      <c r="F134" s="132">
        <v>0</v>
      </c>
      <c r="G134" s="132">
        <v>0</v>
      </c>
      <c r="H134" s="132">
        <v>0</v>
      </c>
      <c r="I134" s="132">
        <v>0</v>
      </c>
      <c r="J134" s="132">
        <v>0</v>
      </c>
      <c r="K134" s="78" t="s">
        <v>203</v>
      </c>
      <c r="L134" s="132">
        <v>0</v>
      </c>
      <c r="M134" s="132">
        <v>0</v>
      </c>
      <c r="N134" s="132">
        <v>0</v>
      </c>
      <c r="O134" s="132">
        <v>0</v>
      </c>
      <c r="P134" s="132">
        <v>0</v>
      </c>
      <c r="Q134" s="132">
        <v>0</v>
      </c>
      <c r="R134" s="78" t="s">
        <v>203</v>
      </c>
      <c r="S134" s="132">
        <v>0</v>
      </c>
      <c r="T134" s="132">
        <v>0</v>
      </c>
      <c r="U134" s="132">
        <v>0</v>
      </c>
      <c r="V134" s="132">
        <v>0</v>
      </c>
      <c r="W134" s="132">
        <v>0</v>
      </c>
      <c r="X134" s="132">
        <v>0</v>
      </c>
      <c r="Y134" s="78" t="s">
        <v>203</v>
      </c>
      <c r="Z134" s="132">
        <v>0</v>
      </c>
      <c r="AA134" s="132">
        <v>0</v>
      </c>
      <c r="AB134" s="132">
        <v>0</v>
      </c>
      <c r="AC134" s="132">
        <v>0</v>
      </c>
      <c r="AD134" s="132">
        <v>0</v>
      </c>
      <c r="AE134" s="132">
        <v>0</v>
      </c>
      <c r="AF134" s="78" t="s">
        <v>203</v>
      </c>
      <c r="AG134" s="132">
        <v>0</v>
      </c>
      <c r="AH134" s="132">
        <v>0</v>
      </c>
      <c r="AI134" s="132">
        <v>0</v>
      </c>
      <c r="AJ134" s="132">
        <v>0</v>
      </c>
      <c r="AK134" s="132">
        <v>0</v>
      </c>
      <c r="AL134" s="132">
        <v>0</v>
      </c>
      <c r="AM134" s="78" t="s">
        <v>203</v>
      </c>
      <c r="AN134" s="132">
        <v>0</v>
      </c>
      <c r="AO134" s="132">
        <v>0</v>
      </c>
      <c r="AP134" s="132">
        <v>0</v>
      </c>
      <c r="AQ134" s="132">
        <v>0</v>
      </c>
      <c r="AR134" s="132">
        <v>0</v>
      </c>
      <c r="AS134" s="132">
        <v>0</v>
      </c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</row>
    <row r="135" spans="1:87" ht="31.5">
      <c r="A135" s="73" t="s">
        <v>434</v>
      </c>
      <c r="B135" s="90" t="s">
        <v>440</v>
      </c>
      <c r="C135" s="75" t="s">
        <v>441</v>
      </c>
      <c r="D135" s="78" t="s">
        <v>203</v>
      </c>
      <c r="E135" s="79">
        <v>0</v>
      </c>
      <c r="F135" s="79">
        <v>0</v>
      </c>
      <c r="G135" s="79">
        <v>0</v>
      </c>
      <c r="H135" s="79">
        <v>0</v>
      </c>
      <c r="I135" s="79">
        <v>0</v>
      </c>
      <c r="J135" s="79">
        <v>0</v>
      </c>
      <c r="K135" s="78" t="s">
        <v>203</v>
      </c>
      <c r="L135" s="79">
        <v>0</v>
      </c>
      <c r="M135" s="79">
        <v>0</v>
      </c>
      <c r="N135" s="79">
        <v>0</v>
      </c>
      <c r="O135" s="79">
        <v>0</v>
      </c>
      <c r="P135" s="79">
        <v>0</v>
      </c>
      <c r="Q135" s="79">
        <v>0</v>
      </c>
      <c r="R135" s="78" t="s">
        <v>203</v>
      </c>
      <c r="S135" s="79">
        <v>0</v>
      </c>
      <c r="T135" s="79">
        <v>0</v>
      </c>
      <c r="U135" s="79">
        <v>0</v>
      </c>
      <c r="V135" s="79">
        <v>0</v>
      </c>
      <c r="W135" s="79">
        <v>0</v>
      </c>
      <c r="X135" s="79">
        <v>0</v>
      </c>
      <c r="Y135" s="78" t="s">
        <v>203</v>
      </c>
      <c r="Z135" s="79">
        <v>0</v>
      </c>
      <c r="AA135" s="79">
        <v>0</v>
      </c>
      <c r="AB135" s="79">
        <v>0</v>
      </c>
      <c r="AC135" s="79">
        <v>0</v>
      </c>
      <c r="AD135" s="79">
        <v>0</v>
      </c>
      <c r="AE135" s="79">
        <v>0</v>
      </c>
      <c r="AF135" s="78" t="s">
        <v>203</v>
      </c>
      <c r="AG135" s="79">
        <v>0</v>
      </c>
      <c r="AH135" s="79">
        <v>0</v>
      </c>
      <c r="AI135" s="79">
        <v>0</v>
      </c>
      <c r="AJ135" s="79">
        <v>0</v>
      </c>
      <c r="AK135" s="79">
        <v>0</v>
      </c>
      <c r="AL135" s="79">
        <v>0</v>
      </c>
      <c r="AM135" s="78" t="s">
        <v>203</v>
      </c>
      <c r="AN135" s="79">
        <v>0</v>
      </c>
      <c r="AO135" s="79">
        <v>0</v>
      </c>
      <c r="AP135" s="79">
        <v>0</v>
      </c>
      <c r="AQ135" s="79">
        <v>0</v>
      </c>
      <c r="AR135" s="79">
        <v>0</v>
      </c>
      <c r="AS135" s="79">
        <v>0</v>
      </c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</row>
    <row r="136" spans="1:87" ht="31.5">
      <c r="A136" s="73" t="s">
        <v>434</v>
      </c>
      <c r="B136" s="90" t="s">
        <v>442</v>
      </c>
      <c r="C136" s="75" t="s">
        <v>443</v>
      </c>
      <c r="D136" s="78" t="s">
        <v>203</v>
      </c>
      <c r="E136" s="79">
        <v>0</v>
      </c>
      <c r="F136" s="79">
        <v>0</v>
      </c>
      <c r="G136" s="79">
        <v>0</v>
      </c>
      <c r="H136" s="79">
        <v>0</v>
      </c>
      <c r="I136" s="79">
        <v>0</v>
      </c>
      <c r="J136" s="79">
        <v>0</v>
      </c>
      <c r="K136" s="78" t="s">
        <v>203</v>
      </c>
      <c r="L136" s="79">
        <v>0</v>
      </c>
      <c r="M136" s="79">
        <v>0</v>
      </c>
      <c r="N136" s="79">
        <v>0</v>
      </c>
      <c r="O136" s="79">
        <v>0</v>
      </c>
      <c r="P136" s="79">
        <v>0</v>
      </c>
      <c r="Q136" s="79">
        <v>0</v>
      </c>
      <c r="R136" s="78" t="s">
        <v>203</v>
      </c>
      <c r="S136" s="79">
        <v>0</v>
      </c>
      <c r="T136" s="79">
        <v>0</v>
      </c>
      <c r="U136" s="79">
        <v>0</v>
      </c>
      <c r="V136" s="79">
        <v>0</v>
      </c>
      <c r="W136" s="79">
        <v>0</v>
      </c>
      <c r="X136" s="79">
        <v>0</v>
      </c>
      <c r="Y136" s="78" t="s">
        <v>203</v>
      </c>
      <c r="Z136" s="79">
        <v>0</v>
      </c>
      <c r="AA136" s="79">
        <v>0</v>
      </c>
      <c r="AB136" s="79">
        <v>0</v>
      </c>
      <c r="AC136" s="79">
        <v>0</v>
      </c>
      <c r="AD136" s="79">
        <v>0</v>
      </c>
      <c r="AE136" s="79">
        <v>0</v>
      </c>
      <c r="AF136" s="78" t="s">
        <v>203</v>
      </c>
      <c r="AG136" s="79">
        <v>0</v>
      </c>
      <c r="AH136" s="79">
        <v>0</v>
      </c>
      <c r="AI136" s="79">
        <v>0</v>
      </c>
      <c r="AJ136" s="79">
        <v>0</v>
      </c>
      <c r="AK136" s="79">
        <v>0</v>
      </c>
      <c r="AL136" s="79">
        <v>0</v>
      </c>
      <c r="AM136" s="78" t="s">
        <v>203</v>
      </c>
      <c r="AN136" s="79">
        <v>0</v>
      </c>
      <c r="AO136" s="79">
        <v>0</v>
      </c>
      <c r="AP136" s="79">
        <v>0</v>
      </c>
      <c r="AQ136" s="79">
        <v>0</v>
      </c>
      <c r="AR136" s="79">
        <v>0</v>
      </c>
      <c r="AS136" s="79">
        <v>0</v>
      </c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</row>
    <row r="137" spans="1:87" ht="31.5">
      <c r="A137" s="73" t="s">
        <v>434</v>
      </c>
      <c r="B137" s="90" t="s">
        <v>444</v>
      </c>
      <c r="C137" s="75" t="s">
        <v>445</v>
      </c>
      <c r="D137" s="78" t="s">
        <v>203</v>
      </c>
      <c r="E137" s="79">
        <v>0</v>
      </c>
      <c r="F137" s="79">
        <v>0</v>
      </c>
      <c r="G137" s="79">
        <v>0</v>
      </c>
      <c r="H137" s="79">
        <v>0</v>
      </c>
      <c r="I137" s="79">
        <v>0</v>
      </c>
      <c r="J137" s="79">
        <v>0</v>
      </c>
      <c r="K137" s="78" t="s">
        <v>203</v>
      </c>
      <c r="L137" s="79">
        <v>0</v>
      </c>
      <c r="M137" s="79">
        <v>0</v>
      </c>
      <c r="N137" s="79">
        <v>0</v>
      </c>
      <c r="O137" s="79">
        <v>0</v>
      </c>
      <c r="P137" s="79">
        <v>0</v>
      </c>
      <c r="Q137" s="79">
        <v>0</v>
      </c>
      <c r="R137" s="78" t="s">
        <v>203</v>
      </c>
      <c r="S137" s="79">
        <v>0</v>
      </c>
      <c r="T137" s="79">
        <v>0</v>
      </c>
      <c r="U137" s="79">
        <v>0</v>
      </c>
      <c r="V137" s="79">
        <v>0</v>
      </c>
      <c r="W137" s="79">
        <v>0</v>
      </c>
      <c r="X137" s="79">
        <v>0</v>
      </c>
      <c r="Y137" s="78" t="s">
        <v>203</v>
      </c>
      <c r="Z137" s="79">
        <v>0</v>
      </c>
      <c r="AA137" s="79">
        <v>0</v>
      </c>
      <c r="AB137" s="79">
        <v>0</v>
      </c>
      <c r="AC137" s="79">
        <v>0</v>
      </c>
      <c r="AD137" s="79">
        <v>0</v>
      </c>
      <c r="AE137" s="79">
        <v>0</v>
      </c>
      <c r="AF137" s="78" t="s">
        <v>203</v>
      </c>
      <c r="AG137" s="79">
        <v>0</v>
      </c>
      <c r="AH137" s="79">
        <v>0</v>
      </c>
      <c r="AI137" s="79">
        <v>0</v>
      </c>
      <c r="AJ137" s="79">
        <v>0</v>
      </c>
      <c r="AK137" s="79">
        <v>0</v>
      </c>
      <c r="AL137" s="79">
        <v>0</v>
      </c>
      <c r="AM137" s="78" t="s">
        <v>203</v>
      </c>
      <c r="AN137" s="79">
        <v>0</v>
      </c>
      <c r="AO137" s="79">
        <v>0</v>
      </c>
      <c r="AP137" s="79">
        <v>0</v>
      </c>
      <c r="AQ137" s="79">
        <v>0</v>
      </c>
      <c r="AR137" s="79">
        <v>0</v>
      </c>
      <c r="AS137" s="79">
        <v>0</v>
      </c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</row>
    <row r="138" spans="1:87" ht="31.5">
      <c r="A138" s="73" t="s">
        <v>434</v>
      </c>
      <c r="B138" s="90" t="s">
        <v>446</v>
      </c>
      <c r="C138" s="75" t="s">
        <v>447</v>
      </c>
      <c r="D138" s="78" t="s">
        <v>203</v>
      </c>
      <c r="E138" s="79">
        <v>0</v>
      </c>
      <c r="F138" s="79">
        <v>0</v>
      </c>
      <c r="G138" s="79">
        <v>0</v>
      </c>
      <c r="H138" s="79">
        <v>0</v>
      </c>
      <c r="I138" s="79">
        <v>0</v>
      </c>
      <c r="J138" s="79">
        <v>0</v>
      </c>
      <c r="K138" s="78" t="s">
        <v>203</v>
      </c>
      <c r="L138" s="79">
        <v>0</v>
      </c>
      <c r="M138" s="79">
        <v>0</v>
      </c>
      <c r="N138" s="79">
        <v>0</v>
      </c>
      <c r="O138" s="79">
        <v>0</v>
      </c>
      <c r="P138" s="79">
        <v>0</v>
      </c>
      <c r="Q138" s="79">
        <v>0</v>
      </c>
      <c r="R138" s="78" t="s">
        <v>203</v>
      </c>
      <c r="S138" s="79">
        <v>0</v>
      </c>
      <c r="T138" s="79">
        <v>0</v>
      </c>
      <c r="U138" s="79">
        <v>0</v>
      </c>
      <c r="V138" s="79">
        <v>0</v>
      </c>
      <c r="W138" s="79">
        <v>0</v>
      </c>
      <c r="X138" s="79">
        <v>0</v>
      </c>
      <c r="Y138" s="78" t="s">
        <v>203</v>
      </c>
      <c r="Z138" s="79">
        <v>0</v>
      </c>
      <c r="AA138" s="79">
        <v>0</v>
      </c>
      <c r="AB138" s="79">
        <v>0</v>
      </c>
      <c r="AC138" s="79">
        <v>0</v>
      </c>
      <c r="AD138" s="79">
        <v>0</v>
      </c>
      <c r="AE138" s="79">
        <v>0</v>
      </c>
      <c r="AF138" s="78" t="s">
        <v>203</v>
      </c>
      <c r="AG138" s="79">
        <v>0</v>
      </c>
      <c r="AH138" s="79">
        <v>0</v>
      </c>
      <c r="AI138" s="79">
        <v>0</v>
      </c>
      <c r="AJ138" s="79">
        <v>0</v>
      </c>
      <c r="AK138" s="79">
        <v>0</v>
      </c>
      <c r="AL138" s="79">
        <v>0</v>
      </c>
      <c r="AM138" s="78" t="s">
        <v>203</v>
      </c>
      <c r="AN138" s="79">
        <v>0</v>
      </c>
      <c r="AO138" s="79">
        <v>0</v>
      </c>
      <c r="AP138" s="79">
        <v>0</v>
      </c>
      <c r="AQ138" s="79">
        <v>0</v>
      </c>
      <c r="AR138" s="79">
        <v>0</v>
      </c>
      <c r="AS138" s="79">
        <v>0</v>
      </c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</row>
    <row r="139" spans="1:87" ht="31.5">
      <c r="A139" s="73" t="s">
        <v>434</v>
      </c>
      <c r="B139" s="90" t="s">
        <v>448</v>
      </c>
      <c r="C139" s="75" t="s">
        <v>449</v>
      </c>
      <c r="D139" s="78" t="s">
        <v>203</v>
      </c>
      <c r="E139" s="79">
        <v>0</v>
      </c>
      <c r="F139" s="79">
        <v>0</v>
      </c>
      <c r="G139" s="79">
        <v>0</v>
      </c>
      <c r="H139" s="79">
        <v>0</v>
      </c>
      <c r="I139" s="79">
        <v>0</v>
      </c>
      <c r="J139" s="79">
        <v>0</v>
      </c>
      <c r="K139" s="78" t="s">
        <v>203</v>
      </c>
      <c r="L139" s="79">
        <v>0</v>
      </c>
      <c r="M139" s="79">
        <v>0</v>
      </c>
      <c r="N139" s="79">
        <v>0</v>
      </c>
      <c r="O139" s="79">
        <v>0</v>
      </c>
      <c r="P139" s="79">
        <v>0</v>
      </c>
      <c r="Q139" s="79">
        <v>0</v>
      </c>
      <c r="R139" s="78" t="s">
        <v>203</v>
      </c>
      <c r="S139" s="79">
        <v>0</v>
      </c>
      <c r="T139" s="79">
        <v>0</v>
      </c>
      <c r="U139" s="79">
        <v>0</v>
      </c>
      <c r="V139" s="79">
        <v>0</v>
      </c>
      <c r="W139" s="79">
        <v>0</v>
      </c>
      <c r="X139" s="79">
        <v>0</v>
      </c>
      <c r="Y139" s="78" t="s">
        <v>203</v>
      </c>
      <c r="Z139" s="79">
        <v>0</v>
      </c>
      <c r="AA139" s="79">
        <v>0</v>
      </c>
      <c r="AB139" s="79">
        <v>0</v>
      </c>
      <c r="AC139" s="79">
        <v>0</v>
      </c>
      <c r="AD139" s="79">
        <v>0</v>
      </c>
      <c r="AE139" s="79">
        <v>0</v>
      </c>
      <c r="AF139" s="78" t="s">
        <v>203</v>
      </c>
      <c r="AG139" s="79">
        <v>0</v>
      </c>
      <c r="AH139" s="79">
        <v>0</v>
      </c>
      <c r="AI139" s="79">
        <v>0</v>
      </c>
      <c r="AJ139" s="79">
        <v>0</v>
      </c>
      <c r="AK139" s="79">
        <v>0</v>
      </c>
      <c r="AL139" s="79">
        <v>0</v>
      </c>
      <c r="AM139" s="78" t="s">
        <v>203</v>
      </c>
      <c r="AN139" s="79">
        <v>0</v>
      </c>
      <c r="AO139" s="79">
        <v>0</v>
      </c>
      <c r="AP139" s="79">
        <v>0</v>
      </c>
      <c r="AQ139" s="79">
        <v>0</v>
      </c>
      <c r="AR139" s="79">
        <v>0</v>
      </c>
      <c r="AS139" s="79">
        <v>0</v>
      </c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</row>
    <row r="140" spans="1:87" ht="31.5">
      <c r="A140" s="73" t="s">
        <v>434</v>
      </c>
      <c r="B140" s="90" t="s">
        <v>450</v>
      </c>
      <c r="C140" s="75" t="s">
        <v>451</v>
      </c>
      <c r="D140" s="78" t="s">
        <v>203</v>
      </c>
      <c r="E140" s="79">
        <v>0</v>
      </c>
      <c r="F140" s="79">
        <v>0</v>
      </c>
      <c r="G140" s="79">
        <v>0</v>
      </c>
      <c r="H140" s="79">
        <v>0</v>
      </c>
      <c r="I140" s="79">
        <v>0</v>
      </c>
      <c r="J140" s="79">
        <v>0</v>
      </c>
      <c r="K140" s="78" t="s">
        <v>203</v>
      </c>
      <c r="L140" s="79">
        <v>0</v>
      </c>
      <c r="M140" s="79">
        <v>0</v>
      </c>
      <c r="N140" s="79">
        <v>0</v>
      </c>
      <c r="O140" s="79">
        <v>0</v>
      </c>
      <c r="P140" s="79">
        <v>0</v>
      </c>
      <c r="Q140" s="79">
        <v>0</v>
      </c>
      <c r="R140" s="78" t="s">
        <v>203</v>
      </c>
      <c r="S140" s="79">
        <v>0</v>
      </c>
      <c r="T140" s="79">
        <v>0</v>
      </c>
      <c r="U140" s="79">
        <v>0</v>
      </c>
      <c r="V140" s="79">
        <v>0</v>
      </c>
      <c r="W140" s="79">
        <v>0</v>
      </c>
      <c r="X140" s="79">
        <v>0</v>
      </c>
      <c r="Y140" s="78" t="s">
        <v>203</v>
      </c>
      <c r="Z140" s="79">
        <v>0</v>
      </c>
      <c r="AA140" s="79">
        <v>0</v>
      </c>
      <c r="AB140" s="79">
        <v>0</v>
      </c>
      <c r="AC140" s="79">
        <v>0</v>
      </c>
      <c r="AD140" s="79">
        <v>0</v>
      </c>
      <c r="AE140" s="79">
        <v>0</v>
      </c>
      <c r="AF140" s="78" t="s">
        <v>203</v>
      </c>
      <c r="AG140" s="79">
        <v>0</v>
      </c>
      <c r="AH140" s="79">
        <v>0</v>
      </c>
      <c r="AI140" s="79">
        <v>0</v>
      </c>
      <c r="AJ140" s="79">
        <v>0</v>
      </c>
      <c r="AK140" s="79">
        <v>0</v>
      </c>
      <c r="AL140" s="79">
        <v>0</v>
      </c>
      <c r="AM140" s="78" t="s">
        <v>203</v>
      </c>
      <c r="AN140" s="79">
        <v>0</v>
      </c>
      <c r="AO140" s="79">
        <v>0</v>
      </c>
      <c r="AP140" s="79">
        <v>0</v>
      </c>
      <c r="AQ140" s="79">
        <v>0</v>
      </c>
      <c r="AR140" s="79">
        <v>0</v>
      </c>
      <c r="AS140" s="79">
        <v>0</v>
      </c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</row>
    <row r="141" spans="1:87" ht="31.5">
      <c r="A141" s="73" t="s">
        <v>434</v>
      </c>
      <c r="B141" s="90" t="s">
        <v>452</v>
      </c>
      <c r="C141" s="75" t="s">
        <v>453</v>
      </c>
      <c r="D141" s="78" t="s">
        <v>203</v>
      </c>
      <c r="E141" s="79">
        <v>0</v>
      </c>
      <c r="F141" s="79">
        <v>0</v>
      </c>
      <c r="G141" s="79">
        <v>0</v>
      </c>
      <c r="H141" s="79">
        <v>0</v>
      </c>
      <c r="I141" s="79">
        <v>0</v>
      </c>
      <c r="J141" s="79">
        <v>0</v>
      </c>
      <c r="K141" s="78" t="s">
        <v>203</v>
      </c>
      <c r="L141" s="79">
        <v>0</v>
      </c>
      <c r="M141" s="79">
        <v>0</v>
      </c>
      <c r="N141" s="79">
        <v>0</v>
      </c>
      <c r="O141" s="79">
        <v>0</v>
      </c>
      <c r="P141" s="79">
        <v>0</v>
      </c>
      <c r="Q141" s="79">
        <v>0</v>
      </c>
      <c r="R141" s="78" t="s">
        <v>203</v>
      </c>
      <c r="S141" s="79">
        <v>0</v>
      </c>
      <c r="T141" s="79">
        <v>0</v>
      </c>
      <c r="U141" s="79">
        <v>0</v>
      </c>
      <c r="V141" s="79">
        <v>0</v>
      </c>
      <c r="W141" s="79">
        <v>0</v>
      </c>
      <c r="X141" s="79">
        <v>0</v>
      </c>
      <c r="Y141" s="78" t="s">
        <v>203</v>
      </c>
      <c r="Z141" s="79">
        <v>0</v>
      </c>
      <c r="AA141" s="79">
        <v>0</v>
      </c>
      <c r="AB141" s="79">
        <v>0</v>
      </c>
      <c r="AC141" s="79">
        <v>0</v>
      </c>
      <c r="AD141" s="79">
        <v>0</v>
      </c>
      <c r="AE141" s="79">
        <v>0</v>
      </c>
      <c r="AF141" s="78" t="s">
        <v>203</v>
      </c>
      <c r="AG141" s="79">
        <v>0</v>
      </c>
      <c r="AH141" s="79">
        <v>0</v>
      </c>
      <c r="AI141" s="79">
        <v>0</v>
      </c>
      <c r="AJ141" s="79">
        <v>0</v>
      </c>
      <c r="AK141" s="79">
        <v>0</v>
      </c>
      <c r="AL141" s="79">
        <v>0</v>
      </c>
      <c r="AM141" s="78" t="s">
        <v>203</v>
      </c>
      <c r="AN141" s="79">
        <v>0</v>
      </c>
      <c r="AO141" s="79">
        <v>0</v>
      </c>
      <c r="AP141" s="79">
        <v>0</v>
      </c>
      <c r="AQ141" s="79">
        <v>0</v>
      </c>
      <c r="AR141" s="79">
        <v>0</v>
      </c>
      <c r="AS141" s="79">
        <v>0</v>
      </c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</row>
    <row r="142" spans="1:87" ht="31.5">
      <c r="A142" s="73" t="s">
        <v>434</v>
      </c>
      <c r="B142" s="90" t="s">
        <v>454</v>
      </c>
      <c r="C142" s="75" t="s">
        <v>455</v>
      </c>
      <c r="D142" s="78" t="s">
        <v>203</v>
      </c>
      <c r="E142" s="79">
        <v>0</v>
      </c>
      <c r="F142" s="79">
        <v>0</v>
      </c>
      <c r="G142" s="79">
        <v>0</v>
      </c>
      <c r="H142" s="79">
        <v>0</v>
      </c>
      <c r="I142" s="79">
        <v>0</v>
      </c>
      <c r="J142" s="79">
        <v>0</v>
      </c>
      <c r="K142" s="78" t="s">
        <v>203</v>
      </c>
      <c r="L142" s="79">
        <v>0</v>
      </c>
      <c r="M142" s="79">
        <v>0</v>
      </c>
      <c r="N142" s="79">
        <v>0</v>
      </c>
      <c r="O142" s="79">
        <v>0</v>
      </c>
      <c r="P142" s="79">
        <v>0</v>
      </c>
      <c r="Q142" s="79">
        <v>0</v>
      </c>
      <c r="R142" s="78" t="s">
        <v>203</v>
      </c>
      <c r="S142" s="79">
        <v>0</v>
      </c>
      <c r="T142" s="79">
        <v>0</v>
      </c>
      <c r="U142" s="79">
        <v>0</v>
      </c>
      <c r="V142" s="79">
        <v>0</v>
      </c>
      <c r="W142" s="79">
        <v>0</v>
      </c>
      <c r="X142" s="79">
        <v>0</v>
      </c>
      <c r="Y142" s="78" t="s">
        <v>203</v>
      </c>
      <c r="Z142" s="79">
        <v>0</v>
      </c>
      <c r="AA142" s="79">
        <v>0</v>
      </c>
      <c r="AB142" s="79">
        <v>0</v>
      </c>
      <c r="AC142" s="79">
        <v>0</v>
      </c>
      <c r="AD142" s="79">
        <v>0</v>
      </c>
      <c r="AE142" s="79">
        <v>0</v>
      </c>
      <c r="AF142" s="78" t="s">
        <v>203</v>
      </c>
      <c r="AG142" s="79">
        <v>0</v>
      </c>
      <c r="AH142" s="79">
        <v>0</v>
      </c>
      <c r="AI142" s="79">
        <v>0</v>
      </c>
      <c r="AJ142" s="79">
        <v>0</v>
      </c>
      <c r="AK142" s="79">
        <v>0</v>
      </c>
      <c r="AL142" s="79">
        <v>0</v>
      </c>
      <c r="AM142" s="78" t="s">
        <v>203</v>
      </c>
      <c r="AN142" s="79">
        <v>0</v>
      </c>
      <c r="AO142" s="79">
        <v>0</v>
      </c>
      <c r="AP142" s="79">
        <v>0</v>
      </c>
      <c r="AQ142" s="79">
        <v>0</v>
      </c>
      <c r="AR142" s="79">
        <v>0</v>
      </c>
      <c r="AS142" s="79">
        <v>0</v>
      </c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</row>
    <row r="143" spans="1:87" ht="31.5">
      <c r="A143" s="73" t="s">
        <v>434</v>
      </c>
      <c r="B143" s="90" t="s">
        <v>456</v>
      </c>
      <c r="C143" s="75" t="s">
        <v>457</v>
      </c>
      <c r="D143" s="78" t="s">
        <v>203</v>
      </c>
      <c r="E143" s="79">
        <v>0</v>
      </c>
      <c r="F143" s="79">
        <v>0</v>
      </c>
      <c r="G143" s="79">
        <v>0</v>
      </c>
      <c r="H143" s="79">
        <v>0</v>
      </c>
      <c r="I143" s="79">
        <v>0</v>
      </c>
      <c r="J143" s="79">
        <v>0</v>
      </c>
      <c r="K143" s="78" t="s">
        <v>203</v>
      </c>
      <c r="L143" s="79">
        <v>0</v>
      </c>
      <c r="M143" s="79">
        <v>0</v>
      </c>
      <c r="N143" s="79">
        <v>0</v>
      </c>
      <c r="O143" s="79">
        <v>0</v>
      </c>
      <c r="P143" s="79">
        <v>0</v>
      </c>
      <c r="Q143" s="79">
        <v>0</v>
      </c>
      <c r="R143" s="78" t="s">
        <v>203</v>
      </c>
      <c r="S143" s="79">
        <v>0</v>
      </c>
      <c r="T143" s="79">
        <v>0</v>
      </c>
      <c r="U143" s="79">
        <v>0</v>
      </c>
      <c r="V143" s="79">
        <v>0</v>
      </c>
      <c r="W143" s="79">
        <v>0</v>
      </c>
      <c r="X143" s="79">
        <v>0</v>
      </c>
      <c r="Y143" s="78" t="s">
        <v>203</v>
      </c>
      <c r="Z143" s="79">
        <v>0</v>
      </c>
      <c r="AA143" s="79">
        <v>0</v>
      </c>
      <c r="AB143" s="79">
        <v>0</v>
      </c>
      <c r="AC143" s="79">
        <v>0</v>
      </c>
      <c r="AD143" s="79">
        <v>0</v>
      </c>
      <c r="AE143" s="79">
        <v>0</v>
      </c>
      <c r="AF143" s="78" t="s">
        <v>203</v>
      </c>
      <c r="AG143" s="79">
        <v>0</v>
      </c>
      <c r="AH143" s="79">
        <v>0</v>
      </c>
      <c r="AI143" s="79">
        <v>0</v>
      </c>
      <c r="AJ143" s="79">
        <v>0</v>
      </c>
      <c r="AK143" s="79">
        <v>0</v>
      </c>
      <c r="AL143" s="79">
        <v>0</v>
      </c>
      <c r="AM143" s="78" t="s">
        <v>203</v>
      </c>
      <c r="AN143" s="79">
        <v>0</v>
      </c>
      <c r="AO143" s="79">
        <v>0</v>
      </c>
      <c r="AP143" s="79">
        <v>0</v>
      </c>
      <c r="AQ143" s="79">
        <v>0</v>
      </c>
      <c r="AR143" s="79">
        <v>0</v>
      </c>
      <c r="AS143" s="79">
        <v>0</v>
      </c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</row>
    <row r="144" spans="1:87" ht="31.5">
      <c r="A144" s="73" t="s">
        <v>434</v>
      </c>
      <c r="B144" s="90" t="s">
        <v>458</v>
      </c>
      <c r="C144" s="75" t="s">
        <v>459</v>
      </c>
      <c r="D144" s="78" t="s">
        <v>203</v>
      </c>
      <c r="E144" s="79">
        <v>0</v>
      </c>
      <c r="F144" s="79">
        <v>0</v>
      </c>
      <c r="G144" s="79">
        <v>0</v>
      </c>
      <c r="H144" s="79">
        <v>0</v>
      </c>
      <c r="I144" s="79">
        <v>0</v>
      </c>
      <c r="J144" s="79">
        <v>0</v>
      </c>
      <c r="K144" s="78" t="s">
        <v>203</v>
      </c>
      <c r="L144" s="79">
        <v>0</v>
      </c>
      <c r="M144" s="79">
        <v>0</v>
      </c>
      <c r="N144" s="79">
        <v>0</v>
      </c>
      <c r="O144" s="79">
        <v>0</v>
      </c>
      <c r="P144" s="79">
        <v>0</v>
      </c>
      <c r="Q144" s="79">
        <v>0</v>
      </c>
      <c r="R144" s="78" t="s">
        <v>203</v>
      </c>
      <c r="S144" s="79">
        <v>0</v>
      </c>
      <c r="T144" s="79">
        <v>0</v>
      </c>
      <c r="U144" s="79">
        <v>0</v>
      </c>
      <c r="V144" s="79">
        <v>0</v>
      </c>
      <c r="W144" s="79">
        <v>0</v>
      </c>
      <c r="X144" s="79">
        <v>0</v>
      </c>
      <c r="Y144" s="78" t="s">
        <v>203</v>
      </c>
      <c r="Z144" s="79">
        <v>0</v>
      </c>
      <c r="AA144" s="79">
        <v>0</v>
      </c>
      <c r="AB144" s="79">
        <v>0</v>
      </c>
      <c r="AC144" s="79">
        <v>0</v>
      </c>
      <c r="AD144" s="79">
        <v>0</v>
      </c>
      <c r="AE144" s="79">
        <v>0</v>
      </c>
      <c r="AF144" s="78" t="s">
        <v>203</v>
      </c>
      <c r="AG144" s="79">
        <v>0</v>
      </c>
      <c r="AH144" s="79">
        <v>0</v>
      </c>
      <c r="AI144" s="79">
        <v>0</v>
      </c>
      <c r="AJ144" s="79">
        <v>0</v>
      </c>
      <c r="AK144" s="79">
        <v>0</v>
      </c>
      <c r="AL144" s="79">
        <v>0</v>
      </c>
      <c r="AM144" s="78" t="s">
        <v>203</v>
      </c>
      <c r="AN144" s="79">
        <v>0</v>
      </c>
      <c r="AO144" s="79">
        <v>0</v>
      </c>
      <c r="AP144" s="79">
        <v>0</v>
      </c>
      <c r="AQ144" s="79">
        <v>0</v>
      </c>
      <c r="AR144" s="79">
        <v>0</v>
      </c>
      <c r="AS144" s="79">
        <v>0</v>
      </c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</row>
    <row r="145" spans="1:87" ht="31.5">
      <c r="A145" s="73" t="s">
        <v>434</v>
      </c>
      <c r="B145" s="90" t="s">
        <v>460</v>
      </c>
      <c r="C145" s="75" t="s">
        <v>461</v>
      </c>
      <c r="D145" s="78" t="s">
        <v>203</v>
      </c>
      <c r="E145" s="79">
        <v>0</v>
      </c>
      <c r="F145" s="79">
        <v>0</v>
      </c>
      <c r="G145" s="79">
        <v>0</v>
      </c>
      <c r="H145" s="79">
        <v>0</v>
      </c>
      <c r="I145" s="79">
        <v>0</v>
      </c>
      <c r="J145" s="79">
        <v>0</v>
      </c>
      <c r="K145" s="78" t="s">
        <v>203</v>
      </c>
      <c r="L145" s="79">
        <v>0</v>
      </c>
      <c r="M145" s="79">
        <v>0</v>
      </c>
      <c r="N145" s="79">
        <v>0</v>
      </c>
      <c r="O145" s="79">
        <v>0</v>
      </c>
      <c r="P145" s="79">
        <v>0</v>
      </c>
      <c r="Q145" s="79">
        <v>0</v>
      </c>
      <c r="R145" s="78" t="s">
        <v>203</v>
      </c>
      <c r="S145" s="79">
        <v>0</v>
      </c>
      <c r="T145" s="79">
        <v>0</v>
      </c>
      <c r="U145" s="79">
        <v>0</v>
      </c>
      <c r="V145" s="79">
        <v>0</v>
      </c>
      <c r="W145" s="79">
        <v>0</v>
      </c>
      <c r="X145" s="79">
        <v>0</v>
      </c>
      <c r="Y145" s="78" t="s">
        <v>203</v>
      </c>
      <c r="Z145" s="79">
        <v>0</v>
      </c>
      <c r="AA145" s="79">
        <v>0</v>
      </c>
      <c r="AB145" s="79">
        <v>0</v>
      </c>
      <c r="AC145" s="79">
        <v>0</v>
      </c>
      <c r="AD145" s="79">
        <v>0</v>
      </c>
      <c r="AE145" s="79">
        <v>0</v>
      </c>
      <c r="AF145" s="78" t="s">
        <v>203</v>
      </c>
      <c r="AG145" s="79">
        <v>0</v>
      </c>
      <c r="AH145" s="79">
        <v>0</v>
      </c>
      <c r="AI145" s="79">
        <v>0</v>
      </c>
      <c r="AJ145" s="79">
        <v>0</v>
      </c>
      <c r="AK145" s="79">
        <v>0</v>
      </c>
      <c r="AL145" s="79">
        <v>0</v>
      </c>
      <c r="AM145" s="78" t="s">
        <v>203</v>
      </c>
      <c r="AN145" s="79">
        <v>0</v>
      </c>
      <c r="AO145" s="79">
        <v>0</v>
      </c>
      <c r="AP145" s="79">
        <v>0</v>
      </c>
      <c r="AQ145" s="79">
        <v>0</v>
      </c>
      <c r="AR145" s="79">
        <v>0</v>
      </c>
      <c r="AS145" s="79">
        <v>0</v>
      </c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</row>
    <row r="146" spans="1:87" ht="31.5">
      <c r="A146" s="73" t="s">
        <v>434</v>
      </c>
      <c r="B146" s="90" t="s">
        <v>462</v>
      </c>
      <c r="C146" s="96" t="s">
        <v>463</v>
      </c>
      <c r="D146" s="78" t="s">
        <v>203</v>
      </c>
      <c r="E146" s="79">
        <v>0</v>
      </c>
      <c r="F146" s="79">
        <v>0</v>
      </c>
      <c r="G146" s="79">
        <v>0</v>
      </c>
      <c r="H146" s="79">
        <v>0</v>
      </c>
      <c r="I146" s="79">
        <v>0</v>
      </c>
      <c r="J146" s="79">
        <v>0</v>
      </c>
      <c r="K146" s="78" t="s">
        <v>203</v>
      </c>
      <c r="L146" s="79">
        <v>0</v>
      </c>
      <c r="M146" s="79">
        <v>0</v>
      </c>
      <c r="N146" s="79">
        <v>0</v>
      </c>
      <c r="O146" s="79">
        <v>0</v>
      </c>
      <c r="P146" s="79">
        <v>0</v>
      </c>
      <c r="Q146" s="79">
        <v>0</v>
      </c>
      <c r="R146" s="78" t="s">
        <v>203</v>
      </c>
      <c r="S146" s="79">
        <v>0</v>
      </c>
      <c r="T146" s="79">
        <v>0</v>
      </c>
      <c r="U146" s="79">
        <v>0</v>
      </c>
      <c r="V146" s="79">
        <v>0</v>
      </c>
      <c r="W146" s="79">
        <v>0</v>
      </c>
      <c r="X146" s="79">
        <v>0</v>
      </c>
      <c r="Y146" s="78" t="s">
        <v>203</v>
      </c>
      <c r="Z146" s="79">
        <v>0</v>
      </c>
      <c r="AA146" s="79">
        <v>0</v>
      </c>
      <c r="AB146" s="79">
        <v>0</v>
      </c>
      <c r="AC146" s="79">
        <v>0</v>
      </c>
      <c r="AD146" s="79">
        <v>0</v>
      </c>
      <c r="AE146" s="79">
        <v>0</v>
      </c>
      <c r="AF146" s="78" t="s">
        <v>203</v>
      </c>
      <c r="AG146" s="79">
        <v>0</v>
      </c>
      <c r="AH146" s="79">
        <v>0</v>
      </c>
      <c r="AI146" s="79">
        <v>0</v>
      </c>
      <c r="AJ146" s="79">
        <v>0</v>
      </c>
      <c r="AK146" s="79">
        <v>0</v>
      </c>
      <c r="AL146" s="79">
        <v>0</v>
      </c>
      <c r="AM146" s="78" t="s">
        <v>203</v>
      </c>
      <c r="AN146" s="79">
        <v>0</v>
      </c>
      <c r="AO146" s="79">
        <v>0</v>
      </c>
      <c r="AP146" s="79">
        <v>0</v>
      </c>
      <c r="AQ146" s="79">
        <v>0</v>
      </c>
      <c r="AR146" s="79">
        <v>0</v>
      </c>
      <c r="AS146" s="79">
        <v>0</v>
      </c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</row>
    <row r="147" spans="1:87" ht="31.5">
      <c r="A147" s="73" t="s">
        <v>434</v>
      </c>
      <c r="B147" s="90" t="s">
        <v>464</v>
      </c>
      <c r="C147" s="96" t="s">
        <v>465</v>
      </c>
      <c r="D147" s="78" t="s">
        <v>203</v>
      </c>
      <c r="E147" s="79">
        <v>0</v>
      </c>
      <c r="F147" s="79">
        <v>0</v>
      </c>
      <c r="G147" s="79">
        <v>0</v>
      </c>
      <c r="H147" s="79">
        <v>0</v>
      </c>
      <c r="I147" s="79">
        <v>0</v>
      </c>
      <c r="J147" s="79">
        <v>0</v>
      </c>
      <c r="K147" s="78" t="s">
        <v>203</v>
      </c>
      <c r="L147" s="79">
        <v>0</v>
      </c>
      <c r="M147" s="79">
        <v>0</v>
      </c>
      <c r="N147" s="79">
        <v>0</v>
      </c>
      <c r="O147" s="79">
        <v>0</v>
      </c>
      <c r="P147" s="79">
        <v>0</v>
      </c>
      <c r="Q147" s="79">
        <v>0</v>
      </c>
      <c r="R147" s="78" t="s">
        <v>203</v>
      </c>
      <c r="S147" s="79">
        <v>0</v>
      </c>
      <c r="T147" s="79">
        <v>0</v>
      </c>
      <c r="U147" s="79">
        <v>0</v>
      </c>
      <c r="V147" s="79">
        <v>0</v>
      </c>
      <c r="W147" s="79">
        <v>0</v>
      </c>
      <c r="X147" s="79">
        <v>0</v>
      </c>
      <c r="Y147" s="78" t="s">
        <v>203</v>
      </c>
      <c r="Z147" s="79">
        <v>0</v>
      </c>
      <c r="AA147" s="79">
        <v>0</v>
      </c>
      <c r="AB147" s="79">
        <v>0</v>
      </c>
      <c r="AC147" s="79">
        <v>0</v>
      </c>
      <c r="AD147" s="79">
        <v>0</v>
      </c>
      <c r="AE147" s="79">
        <v>0</v>
      </c>
      <c r="AF147" s="78" t="s">
        <v>203</v>
      </c>
      <c r="AG147" s="79">
        <v>0</v>
      </c>
      <c r="AH147" s="79">
        <v>0</v>
      </c>
      <c r="AI147" s="79">
        <v>0</v>
      </c>
      <c r="AJ147" s="79">
        <v>0</v>
      </c>
      <c r="AK147" s="79">
        <v>0</v>
      </c>
      <c r="AL147" s="79">
        <v>0</v>
      </c>
      <c r="AM147" s="78" t="s">
        <v>203</v>
      </c>
      <c r="AN147" s="79">
        <v>0</v>
      </c>
      <c r="AO147" s="79">
        <v>0</v>
      </c>
      <c r="AP147" s="79">
        <v>0</v>
      </c>
      <c r="AQ147" s="79">
        <v>0</v>
      </c>
      <c r="AR147" s="79">
        <v>0</v>
      </c>
      <c r="AS147" s="79">
        <v>0</v>
      </c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</row>
    <row r="148" spans="1:87" ht="31.5">
      <c r="A148" s="73" t="s">
        <v>434</v>
      </c>
      <c r="B148" s="90" t="s">
        <v>466</v>
      </c>
      <c r="C148" s="96" t="s">
        <v>467</v>
      </c>
      <c r="D148" s="78" t="s">
        <v>203</v>
      </c>
      <c r="E148" s="79">
        <v>0</v>
      </c>
      <c r="F148" s="79">
        <v>0</v>
      </c>
      <c r="G148" s="79">
        <v>0</v>
      </c>
      <c r="H148" s="79">
        <v>0</v>
      </c>
      <c r="I148" s="79">
        <v>0</v>
      </c>
      <c r="J148" s="79">
        <v>0</v>
      </c>
      <c r="K148" s="78" t="s">
        <v>203</v>
      </c>
      <c r="L148" s="79">
        <v>0</v>
      </c>
      <c r="M148" s="79">
        <v>0</v>
      </c>
      <c r="N148" s="79">
        <v>0</v>
      </c>
      <c r="O148" s="79">
        <v>0</v>
      </c>
      <c r="P148" s="79">
        <v>0</v>
      </c>
      <c r="Q148" s="79">
        <v>0</v>
      </c>
      <c r="R148" s="78" t="s">
        <v>203</v>
      </c>
      <c r="S148" s="79">
        <v>0</v>
      </c>
      <c r="T148" s="79">
        <v>0</v>
      </c>
      <c r="U148" s="79">
        <v>0</v>
      </c>
      <c r="V148" s="79">
        <v>0</v>
      </c>
      <c r="W148" s="79">
        <v>0</v>
      </c>
      <c r="X148" s="79">
        <v>0</v>
      </c>
      <c r="Y148" s="78" t="s">
        <v>203</v>
      </c>
      <c r="Z148" s="79">
        <v>0</v>
      </c>
      <c r="AA148" s="79">
        <v>0</v>
      </c>
      <c r="AB148" s="79">
        <v>0</v>
      </c>
      <c r="AC148" s="79">
        <v>0</v>
      </c>
      <c r="AD148" s="79">
        <v>0</v>
      </c>
      <c r="AE148" s="79">
        <v>0</v>
      </c>
      <c r="AF148" s="78" t="s">
        <v>203</v>
      </c>
      <c r="AG148" s="79">
        <v>0</v>
      </c>
      <c r="AH148" s="79">
        <v>0</v>
      </c>
      <c r="AI148" s="79">
        <v>0</v>
      </c>
      <c r="AJ148" s="79">
        <v>0</v>
      </c>
      <c r="AK148" s="79">
        <v>0</v>
      </c>
      <c r="AL148" s="79">
        <v>0</v>
      </c>
      <c r="AM148" s="78" t="s">
        <v>203</v>
      </c>
      <c r="AN148" s="79">
        <v>0</v>
      </c>
      <c r="AO148" s="79">
        <v>0</v>
      </c>
      <c r="AP148" s="79">
        <v>0</v>
      </c>
      <c r="AQ148" s="79">
        <v>0</v>
      </c>
      <c r="AR148" s="79">
        <v>0</v>
      </c>
      <c r="AS148" s="79">
        <v>0</v>
      </c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</row>
    <row r="149" spans="1:87" ht="31.5">
      <c r="A149" s="73" t="s">
        <v>434</v>
      </c>
      <c r="B149" s="90" t="s">
        <v>468</v>
      </c>
      <c r="C149" s="96" t="s">
        <v>469</v>
      </c>
      <c r="D149" s="78" t="s">
        <v>203</v>
      </c>
      <c r="E149" s="79">
        <v>0</v>
      </c>
      <c r="F149" s="79">
        <v>0</v>
      </c>
      <c r="G149" s="79">
        <v>0</v>
      </c>
      <c r="H149" s="79">
        <v>0</v>
      </c>
      <c r="I149" s="79">
        <v>0</v>
      </c>
      <c r="J149" s="79">
        <v>0</v>
      </c>
      <c r="K149" s="78" t="s">
        <v>203</v>
      </c>
      <c r="L149" s="79">
        <v>0</v>
      </c>
      <c r="M149" s="79">
        <v>0</v>
      </c>
      <c r="N149" s="79">
        <v>0</v>
      </c>
      <c r="O149" s="79">
        <v>0</v>
      </c>
      <c r="P149" s="79">
        <v>0</v>
      </c>
      <c r="Q149" s="79">
        <v>0</v>
      </c>
      <c r="R149" s="78" t="s">
        <v>203</v>
      </c>
      <c r="S149" s="79">
        <v>0</v>
      </c>
      <c r="T149" s="79">
        <v>0</v>
      </c>
      <c r="U149" s="79">
        <v>0</v>
      </c>
      <c r="V149" s="79">
        <v>0</v>
      </c>
      <c r="W149" s="79">
        <v>0</v>
      </c>
      <c r="X149" s="79">
        <v>0</v>
      </c>
      <c r="Y149" s="78" t="s">
        <v>203</v>
      </c>
      <c r="Z149" s="79">
        <v>0</v>
      </c>
      <c r="AA149" s="79">
        <v>0</v>
      </c>
      <c r="AB149" s="79">
        <v>0</v>
      </c>
      <c r="AC149" s="79">
        <v>0</v>
      </c>
      <c r="AD149" s="79">
        <v>0</v>
      </c>
      <c r="AE149" s="79">
        <v>0</v>
      </c>
      <c r="AF149" s="78" t="s">
        <v>203</v>
      </c>
      <c r="AG149" s="79">
        <v>0</v>
      </c>
      <c r="AH149" s="79">
        <v>0</v>
      </c>
      <c r="AI149" s="79">
        <v>0</v>
      </c>
      <c r="AJ149" s="79">
        <v>0</v>
      </c>
      <c r="AK149" s="79">
        <v>0</v>
      </c>
      <c r="AL149" s="79">
        <v>0</v>
      </c>
      <c r="AM149" s="78" t="s">
        <v>203</v>
      </c>
      <c r="AN149" s="79">
        <v>0</v>
      </c>
      <c r="AO149" s="79">
        <v>0</v>
      </c>
      <c r="AP149" s="79">
        <v>0</v>
      </c>
      <c r="AQ149" s="79">
        <v>0</v>
      </c>
      <c r="AR149" s="79">
        <v>0</v>
      </c>
      <c r="AS149" s="79">
        <v>0</v>
      </c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</row>
    <row r="150" spans="1:87" ht="31.5">
      <c r="A150" s="73" t="s">
        <v>434</v>
      </c>
      <c r="B150" s="90" t="s">
        <v>470</v>
      </c>
      <c r="C150" s="96" t="s">
        <v>471</v>
      </c>
      <c r="D150" s="78" t="s">
        <v>203</v>
      </c>
      <c r="E150" s="79">
        <v>0</v>
      </c>
      <c r="F150" s="79">
        <v>0</v>
      </c>
      <c r="G150" s="79">
        <v>0</v>
      </c>
      <c r="H150" s="79">
        <v>0</v>
      </c>
      <c r="I150" s="79">
        <v>0</v>
      </c>
      <c r="J150" s="79">
        <v>0</v>
      </c>
      <c r="K150" s="78" t="s">
        <v>203</v>
      </c>
      <c r="L150" s="79">
        <v>0</v>
      </c>
      <c r="M150" s="79">
        <v>0</v>
      </c>
      <c r="N150" s="79">
        <v>0</v>
      </c>
      <c r="O150" s="79">
        <v>0</v>
      </c>
      <c r="P150" s="79">
        <v>0</v>
      </c>
      <c r="Q150" s="79">
        <v>0</v>
      </c>
      <c r="R150" s="78" t="s">
        <v>203</v>
      </c>
      <c r="S150" s="79">
        <v>0</v>
      </c>
      <c r="T150" s="79">
        <v>0</v>
      </c>
      <c r="U150" s="79">
        <v>0</v>
      </c>
      <c r="V150" s="79">
        <v>0</v>
      </c>
      <c r="W150" s="79">
        <v>0</v>
      </c>
      <c r="X150" s="79">
        <v>0</v>
      </c>
      <c r="Y150" s="78" t="s">
        <v>203</v>
      </c>
      <c r="Z150" s="79">
        <v>0</v>
      </c>
      <c r="AA150" s="79">
        <v>0</v>
      </c>
      <c r="AB150" s="79">
        <v>0</v>
      </c>
      <c r="AC150" s="79">
        <v>0</v>
      </c>
      <c r="AD150" s="79">
        <v>0</v>
      </c>
      <c r="AE150" s="79">
        <v>0</v>
      </c>
      <c r="AF150" s="78" t="s">
        <v>203</v>
      </c>
      <c r="AG150" s="79">
        <v>0</v>
      </c>
      <c r="AH150" s="79">
        <v>0</v>
      </c>
      <c r="AI150" s="79">
        <v>0</v>
      </c>
      <c r="AJ150" s="79">
        <v>0</v>
      </c>
      <c r="AK150" s="79">
        <v>0</v>
      </c>
      <c r="AL150" s="79">
        <v>0</v>
      </c>
      <c r="AM150" s="78" t="s">
        <v>203</v>
      </c>
      <c r="AN150" s="79">
        <v>0</v>
      </c>
      <c r="AO150" s="79">
        <v>0</v>
      </c>
      <c r="AP150" s="79">
        <v>0</v>
      </c>
      <c r="AQ150" s="79">
        <v>0</v>
      </c>
      <c r="AR150" s="79">
        <v>0</v>
      </c>
      <c r="AS150" s="79">
        <v>0</v>
      </c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</row>
    <row r="151" spans="1:87" ht="31.5">
      <c r="A151" s="73" t="s">
        <v>434</v>
      </c>
      <c r="B151" s="90" t="s">
        <v>472</v>
      </c>
      <c r="C151" s="96" t="s">
        <v>473</v>
      </c>
      <c r="D151" s="78" t="s">
        <v>203</v>
      </c>
      <c r="E151" s="79">
        <v>0</v>
      </c>
      <c r="F151" s="79">
        <v>0</v>
      </c>
      <c r="G151" s="79">
        <v>0</v>
      </c>
      <c r="H151" s="79">
        <v>0</v>
      </c>
      <c r="I151" s="79">
        <v>0</v>
      </c>
      <c r="J151" s="79">
        <v>0</v>
      </c>
      <c r="K151" s="78" t="s">
        <v>203</v>
      </c>
      <c r="L151" s="79">
        <v>0</v>
      </c>
      <c r="M151" s="79">
        <v>0</v>
      </c>
      <c r="N151" s="79">
        <v>0</v>
      </c>
      <c r="O151" s="79">
        <v>0</v>
      </c>
      <c r="P151" s="79">
        <v>0</v>
      </c>
      <c r="Q151" s="79">
        <v>0</v>
      </c>
      <c r="R151" s="78" t="s">
        <v>203</v>
      </c>
      <c r="S151" s="79">
        <v>0</v>
      </c>
      <c r="T151" s="79">
        <v>0</v>
      </c>
      <c r="U151" s="79">
        <v>0</v>
      </c>
      <c r="V151" s="79">
        <v>0</v>
      </c>
      <c r="W151" s="79">
        <v>0</v>
      </c>
      <c r="X151" s="79">
        <v>0</v>
      </c>
      <c r="Y151" s="78" t="s">
        <v>203</v>
      </c>
      <c r="Z151" s="79">
        <v>0</v>
      </c>
      <c r="AA151" s="79">
        <v>0</v>
      </c>
      <c r="AB151" s="79">
        <v>0</v>
      </c>
      <c r="AC151" s="79">
        <v>0</v>
      </c>
      <c r="AD151" s="79">
        <v>0</v>
      </c>
      <c r="AE151" s="79">
        <v>0</v>
      </c>
      <c r="AF151" s="78" t="s">
        <v>203</v>
      </c>
      <c r="AG151" s="79">
        <v>0</v>
      </c>
      <c r="AH151" s="79">
        <v>0</v>
      </c>
      <c r="AI151" s="79">
        <v>0</v>
      </c>
      <c r="AJ151" s="79">
        <v>0</v>
      </c>
      <c r="AK151" s="79">
        <v>0</v>
      </c>
      <c r="AL151" s="79">
        <v>0</v>
      </c>
      <c r="AM151" s="78" t="s">
        <v>203</v>
      </c>
      <c r="AN151" s="79">
        <v>0</v>
      </c>
      <c r="AO151" s="79">
        <v>0</v>
      </c>
      <c r="AP151" s="79">
        <v>0</v>
      </c>
      <c r="AQ151" s="79">
        <v>0</v>
      </c>
      <c r="AR151" s="79">
        <v>0</v>
      </c>
      <c r="AS151" s="79">
        <v>0</v>
      </c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</row>
    <row r="152" spans="1:87" ht="31.5">
      <c r="A152" s="73" t="s">
        <v>434</v>
      </c>
      <c r="B152" s="90" t="s">
        <v>474</v>
      </c>
      <c r="C152" s="96" t="s">
        <v>475</v>
      </c>
      <c r="D152" s="78" t="s">
        <v>203</v>
      </c>
      <c r="E152" s="79">
        <v>0</v>
      </c>
      <c r="F152" s="79">
        <v>0</v>
      </c>
      <c r="G152" s="79">
        <v>0</v>
      </c>
      <c r="H152" s="79">
        <v>0</v>
      </c>
      <c r="I152" s="79">
        <v>0</v>
      </c>
      <c r="J152" s="79">
        <v>0</v>
      </c>
      <c r="K152" s="78" t="s">
        <v>203</v>
      </c>
      <c r="L152" s="79">
        <v>0</v>
      </c>
      <c r="M152" s="79">
        <v>0</v>
      </c>
      <c r="N152" s="79">
        <v>0</v>
      </c>
      <c r="O152" s="79">
        <v>0</v>
      </c>
      <c r="P152" s="79">
        <v>0</v>
      </c>
      <c r="Q152" s="79">
        <v>0</v>
      </c>
      <c r="R152" s="78" t="s">
        <v>203</v>
      </c>
      <c r="S152" s="79">
        <v>0</v>
      </c>
      <c r="T152" s="79">
        <v>0</v>
      </c>
      <c r="U152" s="79">
        <v>0</v>
      </c>
      <c r="V152" s="79">
        <v>0</v>
      </c>
      <c r="W152" s="79">
        <v>0</v>
      </c>
      <c r="X152" s="79">
        <v>0</v>
      </c>
      <c r="Y152" s="78" t="s">
        <v>203</v>
      </c>
      <c r="Z152" s="79">
        <v>0</v>
      </c>
      <c r="AA152" s="79">
        <v>0</v>
      </c>
      <c r="AB152" s="79">
        <v>0</v>
      </c>
      <c r="AC152" s="79">
        <v>0</v>
      </c>
      <c r="AD152" s="79">
        <v>0</v>
      </c>
      <c r="AE152" s="79">
        <v>0</v>
      </c>
      <c r="AF152" s="78" t="s">
        <v>203</v>
      </c>
      <c r="AG152" s="79">
        <v>0</v>
      </c>
      <c r="AH152" s="79">
        <v>0</v>
      </c>
      <c r="AI152" s="79">
        <v>0</v>
      </c>
      <c r="AJ152" s="79">
        <v>0</v>
      </c>
      <c r="AK152" s="79">
        <v>0</v>
      </c>
      <c r="AL152" s="79">
        <v>0</v>
      </c>
      <c r="AM152" s="78" t="s">
        <v>203</v>
      </c>
      <c r="AN152" s="79">
        <v>0</v>
      </c>
      <c r="AO152" s="79">
        <v>0</v>
      </c>
      <c r="AP152" s="79">
        <v>0</v>
      </c>
      <c r="AQ152" s="79">
        <v>0</v>
      </c>
      <c r="AR152" s="79">
        <v>0</v>
      </c>
      <c r="AS152" s="79">
        <v>0</v>
      </c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</row>
    <row r="153" spans="1:87" ht="31.5">
      <c r="A153" s="73" t="s">
        <v>434</v>
      </c>
      <c r="B153" s="90" t="s">
        <v>476</v>
      </c>
      <c r="C153" s="96" t="s">
        <v>477</v>
      </c>
      <c r="D153" s="78" t="s">
        <v>203</v>
      </c>
      <c r="E153" s="79">
        <v>0</v>
      </c>
      <c r="F153" s="79">
        <v>0</v>
      </c>
      <c r="G153" s="79">
        <v>0</v>
      </c>
      <c r="H153" s="79">
        <v>0</v>
      </c>
      <c r="I153" s="79">
        <v>0</v>
      </c>
      <c r="J153" s="79">
        <v>0</v>
      </c>
      <c r="K153" s="78" t="s">
        <v>203</v>
      </c>
      <c r="L153" s="79">
        <v>0</v>
      </c>
      <c r="M153" s="79">
        <v>0</v>
      </c>
      <c r="N153" s="79">
        <v>0</v>
      </c>
      <c r="O153" s="79">
        <v>0</v>
      </c>
      <c r="P153" s="79">
        <v>0</v>
      </c>
      <c r="Q153" s="79">
        <v>0</v>
      </c>
      <c r="R153" s="78" t="s">
        <v>203</v>
      </c>
      <c r="S153" s="79">
        <v>0</v>
      </c>
      <c r="T153" s="79">
        <v>0</v>
      </c>
      <c r="U153" s="79">
        <v>0</v>
      </c>
      <c r="V153" s="79">
        <v>0</v>
      </c>
      <c r="W153" s="79">
        <v>0</v>
      </c>
      <c r="X153" s="79">
        <v>0</v>
      </c>
      <c r="Y153" s="78" t="s">
        <v>203</v>
      </c>
      <c r="Z153" s="79">
        <v>0</v>
      </c>
      <c r="AA153" s="79">
        <v>0</v>
      </c>
      <c r="AB153" s="79">
        <v>0</v>
      </c>
      <c r="AC153" s="79">
        <v>0</v>
      </c>
      <c r="AD153" s="79">
        <v>0</v>
      </c>
      <c r="AE153" s="79">
        <v>0</v>
      </c>
      <c r="AF153" s="78" t="s">
        <v>203</v>
      </c>
      <c r="AG153" s="79">
        <v>0</v>
      </c>
      <c r="AH153" s="79">
        <v>0</v>
      </c>
      <c r="AI153" s="79">
        <v>0</v>
      </c>
      <c r="AJ153" s="79">
        <v>0</v>
      </c>
      <c r="AK153" s="79">
        <v>0</v>
      </c>
      <c r="AL153" s="79">
        <v>0</v>
      </c>
      <c r="AM153" s="78" t="s">
        <v>203</v>
      </c>
      <c r="AN153" s="79">
        <v>0</v>
      </c>
      <c r="AO153" s="79">
        <v>0</v>
      </c>
      <c r="AP153" s="79">
        <v>0</v>
      </c>
      <c r="AQ153" s="79">
        <v>0</v>
      </c>
      <c r="AR153" s="79">
        <v>0</v>
      </c>
      <c r="AS153" s="79">
        <v>0</v>
      </c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</row>
    <row r="154" spans="1:87" ht="31.5">
      <c r="A154" s="73" t="s">
        <v>434</v>
      </c>
      <c r="B154" s="90" t="s">
        <v>478</v>
      </c>
      <c r="C154" s="75" t="s">
        <v>479</v>
      </c>
      <c r="D154" s="78" t="s">
        <v>203</v>
      </c>
      <c r="E154" s="79">
        <v>0</v>
      </c>
      <c r="F154" s="79">
        <v>0</v>
      </c>
      <c r="G154" s="79">
        <v>0</v>
      </c>
      <c r="H154" s="79">
        <v>0</v>
      </c>
      <c r="I154" s="79">
        <v>0</v>
      </c>
      <c r="J154" s="79">
        <v>0</v>
      </c>
      <c r="K154" s="78" t="s">
        <v>203</v>
      </c>
      <c r="L154" s="79">
        <v>0</v>
      </c>
      <c r="M154" s="79">
        <v>0</v>
      </c>
      <c r="N154" s="79">
        <v>0</v>
      </c>
      <c r="O154" s="79">
        <v>0</v>
      </c>
      <c r="P154" s="79">
        <v>0</v>
      </c>
      <c r="Q154" s="79">
        <v>0</v>
      </c>
      <c r="R154" s="78" t="s">
        <v>203</v>
      </c>
      <c r="S154" s="79">
        <v>0</v>
      </c>
      <c r="T154" s="79">
        <v>0</v>
      </c>
      <c r="U154" s="79">
        <v>0</v>
      </c>
      <c r="V154" s="79">
        <v>0</v>
      </c>
      <c r="W154" s="79">
        <v>0</v>
      </c>
      <c r="X154" s="79">
        <v>0</v>
      </c>
      <c r="Y154" s="78" t="s">
        <v>203</v>
      </c>
      <c r="Z154" s="79">
        <v>0</v>
      </c>
      <c r="AA154" s="79">
        <v>0</v>
      </c>
      <c r="AB154" s="79">
        <v>0</v>
      </c>
      <c r="AC154" s="79">
        <v>0</v>
      </c>
      <c r="AD154" s="79">
        <v>0</v>
      </c>
      <c r="AE154" s="79">
        <v>0</v>
      </c>
      <c r="AF154" s="78" t="s">
        <v>203</v>
      </c>
      <c r="AG154" s="79">
        <v>0</v>
      </c>
      <c r="AH154" s="79">
        <v>0</v>
      </c>
      <c r="AI154" s="79">
        <v>0</v>
      </c>
      <c r="AJ154" s="79">
        <v>0</v>
      </c>
      <c r="AK154" s="79">
        <v>0</v>
      </c>
      <c r="AL154" s="79">
        <v>0</v>
      </c>
      <c r="AM154" s="78" t="s">
        <v>203</v>
      </c>
      <c r="AN154" s="79">
        <v>0</v>
      </c>
      <c r="AO154" s="79">
        <v>0</v>
      </c>
      <c r="AP154" s="79">
        <v>0</v>
      </c>
      <c r="AQ154" s="79">
        <v>0</v>
      </c>
      <c r="AR154" s="79">
        <v>0</v>
      </c>
      <c r="AS154" s="79">
        <v>0</v>
      </c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</row>
    <row r="155" spans="1:87" ht="31.5">
      <c r="A155" s="73" t="s">
        <v>434</v>
      </c>
      <c r="B155" s="90" t="s">
        <v>480</v>
      </c>
      <c r="C155" s="75" t="s">
        <v>481</v>
      </c>
      <c r="D155" s="78" t="s">
        <v>203</v>
      </c>
      <c r="E155" s="79">
        <v>0</v>
      </c>
      <c r="F155" s="79">
        <v>0</v>
      </c>
      <c r="G155" s="79">
        <v>0</v>
      </c>
      <c r="H155" s="79">
        <v>0</v>
      </c>
      <c r="I155" s="79">
        <v>0</v>
      </c>
      <c r="J155" s="79">
        <v>0</v>
      </c>
      <c r="K155" s="78" t="s">
        <v>203</v>
      </c>
      <c r="L155" s="79">
        <v>0</v>
      </c>
      <c r="M155" s="79">
        <v>0</v>
      </c>
      <c r="N155" s="79">
        <v>0</v>
      </c>
      <c r="O155" s="79">
        <v>0</v>
      </c>
      <c r="P155" s="79">
        <v>0</v>
      </c>
      <c r="Q155" s="79">
        <v>0</v>
      </c>
      <c r="R155" s="78" t="s">
        <v>203</v>
      </c>
      <c r="S155" s="79">
        <v>0</v>
      </c>
      <c r="T155" s="79">
        <v>0</v>
      </c>
      <c r="U155" s="79">
        <v>0</v>
      </c>
      <c r="V155" s="79">
        <v>0</v>
      </c>
      <c r="W155" s="79">
        <v>0</v>
      </c>
      <c r="X155" s="79">
        <v>0</v>
      </c>
      <c r="Y155" s="78" t="s">
        <v>203</v>
      </c>
      <c r="Z155" s="79">
        <v>0</v>
      </c>
      <c r="AA155" s="79">
        <v>0</v>
      </c>
      <c r="AB155" s="79">
        <v>0</v>
      </c>
      <c r="AC155" s="79">
        <v>0</v>
      </c>
      <c r="AD155" s="79">
        <v>0</v>
      </c>
      <c r="AE155" s="79">
        <v>0</v>
      </c>
      <c r="AF155" s="78" t="s">
        <v>203</v>
      </c>
      <c r="AG155" s="79">
        <v>0</v>
      </c>
      <c r="AH155" s="79">
        <v>0</v>
      </c>
      <c r="AI155" s="79">
        <v>0</v>
      </c>
      <c r="AJ155" s="79">
        <v>0</v>
      </c>
      <c r="AK155" s="79">
        <v>0</v>
      </c>
      <c r="AL155" s="79">
        <v>0</v>
      </c>
      <c r="AM155" s="78" t="s">
        <v>203</v>
      </c>
      <c r="AN155" s="79">
        <v>0</v>
      </c>
      <c r="AO155" s="79">
        <v>0</v>
      </c>
      <c r="AP155" s="79">
        <v>0</v>
      </c>
      <c r="AQ155" s="79">
        <v>0</v>
      </c>
      <c r="AR155" s="79">
        <v>0</v>
      </c>
      <c r="AS155" s="79">
        <v>0</v>
      </c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</row>
    <row r="156" spans="1:87" ht="31.5">
      <c r="A156" s="73" t="s">
        <v>434</v>
      </c>
      <c r="B156" s="90" t="s">
        <v>482</v>
      </c>
      <c r="C156" s="75" t="s">
        <v>483</v>
      </c>
      <c r="D156" s="78" t="s">
        <v>203</v>
      </c>
      <c r="E156" s="79">
        <v>0</v>
      </c>
      <c r="F156" s="79">
        <v>0</v>
      </c>
      <c r="G156" s="79">
        <v>0</v>
      </c>
      <c r="H156" s="79">
        <v>0</v>
      </c>
      <c r="I156" s="79">
        <v>0</v>
      </c>
      <c r="J156" s="79">
        <v>0</v>
      </c>
      <c r="K156" s="78" t="s">
        <v>203</v>
      </c>
      <c r="L156" s="79">
        <v>0</v>
      </c>
      <c r="M156" s="79">
        <v>0</v>
      </c>
      <c r="N156" s="79">
        <v>0</v>
      </c>
      <c r="O156" s="79">
        <v>0</v>
      </c>
      <c r="P156" s="79">
        <v>0</v>
      </c>
      <c r="Q156" s="79">
        <v>0</v>
      </c>
      <c r="R156" s="78" t="s">
        <v>203</v>
      </c>
      <c r="S156" s="79">
        <v>0</v>
      </c>
      <c r="T156" s="79">
        <v>0</v>
      </c>
      <c r="U156" s="79">
        <v>0</v>
      </c>
      <c r="V156" s="79">
        <v>0</v>
      </c>
      <c r="W156" s="79">
        <v>0</v>
      </c>
      <c r="X156" s="79">
        <v>0</v>
      </c>
      <c r="Y156" s="78" t="s">
        <v>203</v>
      </c>
      <c r="Z156" s="79">
        <v>0</v>
      </c>
      <c r="AA156" s="79">
        <v>0</v>
      </c>
      <c r="AB156" s="79">
        <v>0</v>
      </c>
      <c r="AC156" s="79">
        <v>0</v>
      </c>
      <c r="AD156" s="79">
        <v>0</v>
      </c>
      <c r="AE156" s="79">
        <v>0</v>
      </c>
      <c r="AF156" s="78" t="s">
        <v>203</v>
      </c>
      <c r="AG156" s="79">
        <v>0</v>
      </c>
      <c r="AH156" s="79">
        <v>0</v>
      </c>
      <c r="AI156" s="79">
        <v>0</v>
      </c>
      <c r="AJ156" s="79">
        <v>0</v>
      </c>
      <c r="AK156" s="79">
        <v>0</v>
      </c>
      <c r="AL156" s="79">
        <v>0</v>
      </c>
      <c r="AM156" s="78" t="s">
        <v>203</v>
      </c>
      <c r="AN156" s="79">
        <v>0</v>
      </c>
      <c r="AO156" s="79">
        <v>0</v>
      </c>
      <c r="AP156" s="79">
        <v>0</v>
      </c>
      <c r="AQ156" s="79">
        <v>0</v>
      </c>
      <c r="AR156" s="79">
        <v>0</v>
      </c>
      <c r="AS156" s="79">
        <v>0</v>
      </c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</row>
    <row r="157" spans="1:87" ht="31.5">
      <c r="A157" s="73" t="s">
        <v>434</v>
      </c>
      <c r="B157" s="90" t="s">
        <v>484</v>
      </c>
      <c r="C157" s="75" t="s">
        <v>485</v>
      </c>
      <c r="D157" s="78" t="s">
        <v>203</v>
      </c>
      <c r="E157" s="79">
        <v>0</v>
      </c>
      <c r="F157" s="79">
        <v>0</v>
      </c>
      <c r="G157" s="79">
        <v>0</v>
      </c>
      <c r="H157" s="79">
        <v>0</v>
      </c>
      <c r="I157" s="79">
        <v>0</v>
      </c>
      <c r="J157" s="79">
        <v>0</v>
      </c>
      <c r="K157" s="78" t="s">
        <v>203</v>
      </c>
      <c r="L157" s="79">
        <v>0</v>
      </c>
      <c r="M157" s="79">
        <v>0</v>
      </c>
      <c r="N157" s="79">
        <v>0</v>
      </c>
      <c r="O157" s="79">
        <v>0</v>
      </c>
      <c r="P157" s="79">
        <v>0</v>
      </c>
      <c r="Q157" s="79">
        <v>0</v>
      </c>
      <c r="R157" s="78" t="s">
        <v>203</v>
      </c>
      <c r="S157" s="79">
        <v>0</v>
      </c>
      <c r="T157" s="79">
        <v>0</v>
      </c>
      <c r="U157" s="79">
        <v>0</v>
      </c>
      <c r="V157" s="79">
        <v>0</v>
      </c>
      <c r="W157" s="79">
        <v>0</v>
      </c>
      <c r="X157" s="79">
        <v>0</v>
      </c>
      <c r="Y157" s="78" t="s">
        <v>203</v>
      </c>
      <c r="Z157" s="79">
        <v>0</v>
      </c>
      <c r="AA157" s="79">
        <v>0</v>
      </c>
      <c r="AB157" s="79">
        <v>0</v>
      </c>
      <c r="AC157" s="79">
        <v>0</v>
      </c>
      <c r="AD157" s="79">
        <v>0</v>
      </c>
      <c r="AE157" s="79">
        <v>0</v>
      </c>
      <c r="AF157" s="78" t="s">
        <v>203</v>
      </c>
      <c r="AG157" s="79">
        <v>0</v>
      </c>
      <c r="AH157" s="79">
        <v>0</v>
      </c>
      <c r="AI157" s="79">
        <v>0</v>
      </c>
      <c r="AJ157" s="79">
        <v>0</v>
      </c>
      <c r="AK157" s="79">
        <v>0</v>
      </c>
      <c r="AL157" s="79">
        <v>0</v>
      </c>
      <c r="AM157" s="78" t="s">
        <v>203</v>
      </c>
      <c r="AN157" s="79">
        <v>0</v>
      </c>
      <c r="AO157" s="79">
        <v>0</v>
      </c>
      <c r="AP157" s="79">
        <v>0</v>
      </c>
      <c r="AQ157" s="79">
        <v>0</v>
      </c>
      <c r="AR157" s="79">
        <v>0</v>
      </c>
      <c r="AS157" s="79">
        <v>0</v>
      </c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</row>
    <row r="158" spans="1:87" ht="31.5">
      <c r="A158" s="73" t="s">
        <v>434</v>
      </c>
      <c r="B158" s="90" t="s">
        <v>486</v>
      </c>
      <c r="C158" s="75" t="s">
        <v>487</v>
      </c>
      <c r="D158" s="78" t="s">
        <v>203</v>
      </c>
      <c r="E158" s="79">
        <v>0</v>
      </c>
      <c r="F158" s="79">
        <v>0</v>
      </c>
      <c r="G158" s="79">
        <v>0</v>
      </c>
      <c r="H158" s="79">
        <v>0</v>
      </c>
      <c r="I158" s="79">
        <v>0</v>
      </c>
      <c r="J158" s="79">
        <v>0</v>
      </c>
      <c r="K158" s="78" t="s">
        <v>203</v>
      </c>
      <c r="L158" s="79">
        <v>0</v>
      </c>
      <c r="M158" s="79">
        <v>0</v>
      </c>
      <c r="N158" s="79">
        <v>0</v>
      </c>
      <c r="O158" s="79">
        <v>0</v>
      </c>
      <c r="P158" s="79">
        <v>0</v>
      </c>
      <c r="Q158" s="79">
        <v>0</v>
      </c>
      <c r="R158" s="78" t="s">
        <v>203</v>
      </c>
      <c r="S158" s="79">
        <v>0</v>
      </c>
      <c r="T158" s="79">
        <v>0</v>
      </c>
      <c r="U158" s="79">
        <v>0</v>
      </c>
      <c r="V158" s="79">
        <v>0</v>
      </c>
      <c r="W158" s="79">
        <v>0</v>
      </c>
      <c r="X158" s="79">
        <v>0</v>
      </c>
      <c r="Y158" s="78" t="s">
        <v>203</v>
      </c>
      <c r="Z158" s="79">
        <v>0</v>
      </c>
      <c r="AA158" s="79">
        <v>0</v>
      </c>
      <c r="AB158" s="79">
        <v>0</v>
      </c>
      <c r="AC158" s="79">
        <v>0</v>
      </c>
      <c r="AD158" s="79">
        <v>0</v>
      </c>
      <c r="AE158" s="79">
        <v>0</v>
      </c>
      <c r="AF158" s="78" t="s">
        <v>203</v>
      </c>
      <c r="AG158" s="79">
        <v>0</v>
      </c>
      <c r="AH158" s="79">
        <v>0</v>
      </c>
      <c r="AI158" s="79">
        <v>0</v>
      </c>
      <c r="AJ158" s="79">
        <v>0</v>
      </c>
      <c r="AK158" s="79">
        <v>0</v>
      </c>
      <c r="AL158" s="79">
        <v>0</v>
      </c>
      <c r="AM158" s="78" t="s">
        <v>203</v>
      </c>
      <c r="AN158" s="79">
        <v>0</v>
      </c>
      <c r="AO158" s="79">
        <v>0</v>
      </c>
      <c r="AP158" s="79">
        <v>0</v>
      </c>
      <c r="AQ158" s="79">
        <v>0</v>
      </c>
      <c r="AR158" s="79">
        <v>0</v>
      </c>
      <c r="AS158" s="79">
        <v>0</v>
      </c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</row>
    <row r="159" spans="1:87" ht="31.5">
      <c r="A159" s="73" t="s">
        <v>434</v>
      </c>
      <c r="B159" s="90" t="s">
        <v>488</v>
      </c>
      <c r="C159" s="75" t="s">
        <v>489</v>
      </c>
      <c r="D159" s="78" t="s">
        <v>203</v>
      </c>
      <c r="E159" s="79">
        <v>0</v>
      </c>
      <c r="F159" s="79">
        <v>0</v>
      </c>
      <c r="G159" s="79">
        <v>0</v>
      </c>
      <c r="H159" s="79">
        <v>0</v>
      </c>
      <c r="I159" s="79">
        <v>0</v>
      </c>
      <c r="J159" s="79">
        <v>0</v>
      </c>
      <c r="K159" s="78" t="s">
        <v>203</v>
      </c>
      <c r="L159" s="79">
        <v>0</v>
      </c>
      <c r="M159" s="79">
        <v>0</v>
      </c>
      <c r="N159" s="79">
        <v>0</v>
      </c>
      <c r="O159" s="79">
        <v>0</v>
      </c>
      <c r="P159" s="79">
        <v>0</v>
      </c>
      <c r="Q159" s="79">
        <v>0</v>
      </c>
      <c r="R159" s="78" t="s">
        <v>203</v>
      </c>
      <c r="S159" s="79">
        <v>0</v>
      </c>
      <c r="T159" s="79">
        <v>0</v>
      </c>
      <c r="U159" s="79">
        <v>0</v>
      </c>
      <c r="V159" s="79">
        <v>0</v>
      </c>
      <c r="W159" s="79">
        <v>0</v>
      </c>
      <c r="X159" s="79">
        <v>0</v>
      </c>
      <c r="Y159" s="78" t="s">
        <v>203</v>
      </c>
      <c r="Z159" s="79">
        <v>0</v>
      </c>
      <c r="AA159" s="79">
        <v>0</v>
      </c>
      <c r="AB159" s="79">
        <v>0</v>
      </c>
      <c r="AC159" s="79">
        <v>0</v>
      </c>
      <c r="AD159" s="79">
        <v>0</v>
      </c>
      <c r="AE159" s="79">
        <v>0</v>
      </c>
      <c r="AF159" s="78" t="s">
        <v>203</v>
      </c>
      <c r="AG159" s="79">
        <v>0</v>
      </c>
      <c r="AH159" s="79">
        <v>0</v>
      </c>
      <c r="AI159" s="79">
        <v>0</v>
      </c>
      <c r="AJ159" s="79">
        <v>0</v>
      </c>
      <c r="AK159" s="79">
        <v>0</v>
      </c>
      <c r="AL159" s="79">
        <v>0</v>
      </c>
      <c r="AM159" s="78" t="s">
        <v>203</v>
      </c>
      <c r="AN159" s="79">
        <v>0</v>
      </c>
      <c r="AO159" s="79">
        <v>0</v>
      </c>
      <c r="AP159" s="79">
        <v>0</v>
      </c>
      <c r="AQ159" s="79">
        <v>0</v>
      </c>
      <c r="AR159" s="79">
        <v>0</v>
      </c>
      <c r="AS159" s="79">
        <v>0</v>
      </c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</row>
    <row r="160" spans="1:87" ht="31.5">
      <c r="A160" s="73" t="s">
        <v>434</v>
      </c>
      <c r="B160" s="90" t="s">
        <v>490</v>
      </c>
      <c r="C160" s="75" t="s">
        <v>491</v>
      </c>
      <c r="D160" s="78" t="s">
        <v>203</v>
      </c>
      <c r="E160" s="79">
        <v>0</v>
      </c>
      <c r="F160" s="79">
        <v>0</v>
      </c>
      <c r="G160" s="79">
        <v>0</v>
      </c>
      <c r="H160" s="79">
        <v>0</v>
      </c>
      <c r="I160" s="79">
        <v>0</v>
      </c>
      <c r="J160" s="79">
        <v>0</v>
      </c>
      <c r="K160" s="78" t="s">
        <v>203</v>
      </c>
      <c r="L160" s="79">
        <v>0</v>
      </c>
      <c r="M160" s="79">
        <v>0</v>
      </c>
      <c r="N160" s="79">
        <v>0</v>
      </c>
      <c r="O160" s="79">
        <v>0</v>
      </c>
      <c r="P160" s="79">
        <v>0</v>
      </c>
      <c r="Q160" s="79">
        <v>0</v>
      </c>
      <c r="R160" s="78" t="s">
        <v>203</v>
      </c>
      <c r="S160" s="79">
        <v>0</v>
      </c>
      <c r="T160" s="79">
        <v>0</v>
      </c>
      <c r="U160" s="79">
        <v>0</v>
      </c>
      <c r="V160" s="79">
        <v>0</v>
      </c>
      <c r="W160" s="79">
        <v>0</v>
      </c>
      <c r="X160" s="79">
        <v>0</v>
      </c>
      <c r="Y160" s="78" t="s">
        <v>203</v>
      </c>
      <c r="Z160" s="79">
        <v>0</v>
      </c>
      <c r="AA160" s="79">
        <v>0</v>
      </c>
      <c r="AB160" s="79">
        <v>0</v>
      </c>
      <c r="AC160" s="79">
        <v>0</v>
      </c>
      <c r="AD160" s="79">
        <v>0</v>
      </c>
      <c r="AE160" s="79">
        <v>0</v>
      </c>
      <c r="AF160" s="78" t="s">
        <v>203</v>
      </c>
      <c r="AG160" s="79">
        <v>0</v>
      </c>
      <c r="AH160" s="79">
        <v>0</v>
      </c>
      <c r="AI160" s="79">
        <v>0</v>
      </c>
      <c r="AJ160" s="79">
        <v>0</v>
      </c>
      <c r="AK160" s="79">
        <v>0</v>
      </c>
      <c r="AL160" s="79">
        <v>0</v>
      </c>
      <c r="AM160" s="78" t="s">
        <v>203</v>
      </c>
      <c r="AN160" s="79">
        <v>0</v>
      </c>
      <c r="AO160" s="79">
        <v>0</v>
      </c>
      <c r="AP160" s="79">
        <v>0</v>
      </c>
      <c r="AQ160" s="79">
        <v>0</v>
      </c>
      <c r="AR160" s="79">
        <v>0</v>
      </c>
      <c r="AS160" s="79">
        <v>0</v>
      </c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</row>
    <row r="161" spans="1:87" ht="31.5">
      <c r="A161" s="73" t="s">
        <v>434</v>
      </c>
      <c r="B161" s="90" t="s">
        <v>492</v>
      </c>
      <c r="C161" s="75" t="s">
        <v>493</v>
      </c>
      <c r="D161" s="78" t="s">
        <v>203</v>
      </c>
      <c r="E161" s="79">
        <v>0</v>
      </c>
      <c r="F161" s="79">
        <v>0</v>
      </c>
      <c r="G161" s="79">
        <v>0</v>
      </c>
      <c r="H161" s="79">
        <v>0</v>
      </c>
      <c r="I161" s="79">
        <v>0</v>
      </c>
      <c r="J161" s="79">
        <v>0</v>
      </c>
      <c r="K161" s="78" t="s">
        <v>203</v>
      </c>
      <c r="L161" s="79">
        <v>0</v>
      </c>
      <c r="M161" s="79">
        <v>0</v>
      </c>
      <c r="N161" s="79">
        <v>0</v>
      </c>
      <c r="O161" s="79">
        <v>0</v>
      </c>
      <c r="P161" s="79">
        <v>0</v>
      </c>
      <c r="Q161" s="79">
        <v>0</v>
      </c>
      <c r="R161" s="78" t="s">
        <v>203</v>
      </c>
      <c r="S161" s="79">
        <v>0</v>
      </c>
      <c r="T161" s="79">
        <v>0</v>
      </c>
      <c r="U161" s="79">
        <v>0</v>
      </c>
      <c r="V161" s="79">
        <v>0</v>
      </c>
      <c r="W161" s="79">
        <v>0</v>
      </c>
      <c r="X161" s="79">
        <v>0</v>
      </c>
      <c r="Y161" s="78" t="s">
        <v>203</v>
      </c>
      <c r="Z161" s="79">
        <v>0</v>
      </c>
      <c r="AA161" s="79">
        <v>0</v>
      </c>
      <c r="AB161" s="79">
        <v>0</v>
      </c>
      <c r="AC161" s="79">
        <v>0</v>
      </c>
      <c r="AD161" s="79">
        <v>0</v>
      </c>
      <c r="AE161" s="79">
        <v>0</v>
      </c>
      <c r="AF161" s="78" t="s">
        <v>203</v>
      </c>
      <c r="AG161" s="79">
        <v>0</v>
      </c>
      <c r="AH161" s="79">
        <v>0</v>
      </c>
      <c r="AI161" s="79">
        <v>0</v>
      </c>
      <c r="AJ161" s="79">
        <v>0</v>
      </c>
      <c r="AK161" s="79">
        <v>0</v>
      </c>
      <c r="AL161" s="79">
        <v>0</v>
      </c>
      <c r="AM161" s="78" t="s">
        <v>203</v>
      </c>
      <c r="AN161" s="79">
        <v>0</v>
      </c>
      <c r="AO161" s="79">
        <v>0</v>
      </c>
      <c r="AP161" s="79">
        <v>0</v>
      </c>
      <c r="AQ161" s="79">
        <v>0</v>
      </c>
      <c r="AR161" s="79">
        <v>0</v>
      </c>
      <c r="AS161" s="79">
        <v>0</v>
      </c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</row>
    <row r="162" spans="1:87" ht="31.5">
      <c r="A162" s="73" t="s">
        <v>434</v>
      </c>
      <c r="B162" s="90" t="s">
        <v>494</v>
      </c>
      <c r="C162" s="75" t="s">
        <v>495</v>
      </c>
      <c r="D162" s="78" t="s">
        <v>203</v>
      </c>
      <c r="E162" s="79">
        <v>0</v>
      </c>
      <c r="F162" s="79">
        <v>0</v>
      </c>
      <c r="G162" s="79">
        <v>0</v>
      </c>
      <c r="H162" s="79">
        <v>0</v>
      </c>
      <c r="I162" s="79">
        <v>0</v>
      </c>
      <c r="J162" s="79">
        <v>0</v>
      </c>
      <c r="K162" s="78" t="s">
        <v>203</v>
      </c>
      <c r="L162" s="79">
        <v>0</v>
      </c>
      <c r="M162" s="79">
        <v>0</v>
      </c>
      <c r="N162" s="79">
        <v>0</v>
      </c>
      <c r="O162" s="79">
        <v>0</v>
      </c>
      <c r="P162" s="79">
        <v>0</v>
      </c>
      <c r="Q162" s="79">
        <v>0</v>
      </c>
      <c r="R162" s="78" t="s">
        <v>203</v>
      </c>
      <c r="S162" s="79">
        <v>0</v>
      </c>
      <c r="T162" s="79">
        <v>0</v>
      </c>
      <c r="U162" s="79">
        <v>0</v>
      </c>
      <c r="V162" s="79">
        <v>0</v>
      </c>
      <c r="W162" s="79">
        <v>0</v>
      </c>
      <c r="X162" s="79">
        <v>0</v>
      </c>
      <c r="Y162" s="78" t="s">
        <v>203</v>
      </c>
      <c r="Z162" s="79">
        <v>0</v>
      </c>
      <c r="AA162" s="79">
        <v>0</v>
      </c>
      <c r="AB162" s="79">
        <v>0</v>
      </c>
      <c r="AC162" s="79">
        <v>0</v>
      </c>
      <c r="AD162" s="79">
        <v>0</v>
      </c>
      <c r="AE162" s="79">
        <v>0</v>
      </c>
      <c r="AF162" s="78" t="s">
        <v>203</v>
      </c>
      <c r="AG162" s="79">
        <v>0</v>
      </c>
      <c r="AH162" s="79">
        <v>0</v>
      </c>
      <c r="AI162" s="79">
        <v>0</v>
      </c>
      <c r="AJ162" s="79">
        <v>0</v>
      </c>
      <c r="AK162" s="79">
        <v>0</v>
      </c>
      <c r="AL162" s="79">
        <v>0</v>
      </c>
      <c r="AM162" s="78" t="s">
        <v>203</v>
      </c>
      <c r="AN162" s="79">
        <v>0</v>
      </c>
      <c r="AO162" s="79">
        <v>0</v>
      </c>
      <c r="AP162" s="79">
        <v>0</v>
      </c>
      <c r="AQ162" s="79">
        <v>0</v>
      </c>
      <c r="AR162" s="79">
        <v>0</v>
      </c>
      <c r="AS162" s="79">
        <v>0</v>
      </c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</row>
    <row r="163" spans="1:87" ht="31.5">
      <c r="A163" s="73" t="s">
        <v>434</v>
      </c>
      <c r="B163" s="90" t="s">
        <v>496</v>
      </c>
      <c r="C163" s="75" t="s">
        <v>497</v>
      </c>
      <c r="D163" s="78" t="s">
        <v>203</v>
      </c>
      <c r="E163" s="79">
        <v>0</v>
      </c>
      <c r="F163" s="79">
        <v>0</v>
      </c>
      <c r="G163" s="79">
        <v>0</v>
      </c>
      <c r="H163" s="79">
        <v>0</v>
      </c>
      <c r="I163" s="79">
        <v>0</v>
      </c>
      <c r="J163" s="79">
        <v>0</v>
      </c>
      <c r="K163" s="78" t="s">
        <v>203</v>
      </c>
      <c r="L163" s="79">
        <v>0</v>
      </c>
      <c r="M163" s="79">
        <v>0</v>
      </c>
      <c r="N163" s="79">
        <v>0</v>
      </c>
      <c r="O163" s="79">
        <v>0</v>
      </c>
      <c r="P163" s="79">
        <v>0</v>
      </c>
      <c r="Q163" s="79">
        <v>0</v>
      </c>
      <c r="R163" s="78" t="s">
        <v>203</v>
      </c>
      <c r="S163" s="79">
        <v>0</v>
      </c>
      <c r="T163" s="79">
        <v>0</v>
      </c>
      <c r="U163" s="79">
        <v>0</v>
      </c>
      <c r="V163" s="79">
        <v>0</v>
      </c>
      <c r="W163" s="79">
        <v>0</v>
      </c>
      <c r="X163" s="79">
        <v>0</v>
      </c>
      <c r="Y163" s="78" t="s">
        <v>203</v>
      </c>
      <c r="Z163" s="79">
        <v>0</v>
      </c>
      <c r="AA163" s="79">
        <v>0</v>
      </c>
      <c r="AB163" s="79">
        <v>0</v>
      </c>
      <c r="AC163" s="79">
        <v>0</v>
      </c>
      <c r="AD163" s="79">
        <v>0</v>
      </c>
      <c r="AE163" s="79">
        <v>0</v>
      </c>
      <c r="AF163" s="78" t="s">
        <v>203</v>
      </c>
      <c r="AG163" s="79">
        <v>0</v>
      </c>
      <c r="AH163" s="79">
        <v>0</v>
      </c>
      <c r="AI163" s="79">
        <v>0</v>
      </c>
      <c r="AJ163" s="79">
        <v>0</v>
      </c>
      <c r="AK163" s="79">
        <v>0</v>
      </c>
      <c r="AL163" s="79">
        <v>0</v>
      </c>
      <c r="AM163" s="78" t="s">
        <v>203</v>
      </c>
      <c r="AN163" s="79">
        <v>0</v>
      </c>
      <c r="AO163" s="79">
        <v>0</v>
      </c>
      <c r="AP163" s="79">
        <v>0</v>
      </c>
      <c r="AQ163" s="79">
        <v>0</v>
      </c>
      <c r="AR163" s="79">
        <v>0</v>
      </c>
      <c r="AS163" s="79">
        <v>0</v>
      </c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</row>
    <row r="164" spans="1:87" ht="31.5">
      <c r="A164" s="73" t="s">
        <v>434</v>
      </c>
      <c r="B164" s="90" t="s">
        <v>498</v>
      </c>
      <c r="C164" s="75" t="s">
        <v>499</v>
      </c>
      <c r="D164" s="78" t="s">
        <v>203</v>
      </c>
      <c r="E164" s="79">
        <v>0</v>
      </c>
      <c r="F164" s="79">
        <v>0</v>
      </c>
      <c r="G164" s="79">
        <v>0</v>
      </c>
      <c r="H164" s="79">
        <v>0</v>
      </c>
      <c r="I164" s="79">
        <v>0</v>
      </c>
      <c r="J164" s="79">
        <v>0</v>
      </c>
      <c r="K164" s="78" t="s">
        <v>203</v>
      </c>
      <c r="L164" s="79">
        <v>0</v>
      </c>
      <c r="M164" s="79">
        <v>0</v>
      </c>
      <c r="N164" s="79">
        <v>0</v>
      </c>
      <c r="O164" s="79">
        <v>0</v>
      </c>
      <c r="P164" s="79">
        <v>0</v>
      </c>
      <c r="Q164" s="79">
        <v>0</v>
      </c>
      <c r="R164" s="78" t="s">
        <v>203</v>
      </c>
      <c r="S164" s="79">
        <v>0</v>
      </c>
      <c r="T164" s="79">
        <v>0</v>
      </c>
      <c r="U164" s="79">
        <v>0</v>
      </c>
      <c r="V164" s="79">
        <v>0</v>
      </c>
      <c r="W164" s="79">
        <v>0</v>
      </c>
      <c r="X164" s="79">
        <v>0</v>
      </c>
      <c r="Y164" s="78" t="s">
        <v>203</v>
      </c>
      <c r="Z164" s="79">
        <v>0</v>
      </c>
      <c r="AA164" s="79">
        <v>0</v>
      </c>
      <c r="AB164" s="79">
        <v>0</v>
      </c>
      <c r="AC164" s="79">
        <v>0</v>
      </c>
      <c r="AD164" s="79">
        <v>0</v>
      </c>
      <c r="AE164" s="79">
        <v>0</v>
      </c>
      <c r="AF164" s="78" t="s">
        <v>203</v>
      </c>
      <c r="AG164" s="79">
        <v>0</v>
      </c>
      <c r="AH164" s="79">
        <v>0</v>
      </c>
      <c r="AI164" s="79">
        <v>0</v>
      </c>
      <c r="AJ164" s="79">
        <v>0</v>
      </c>
      <c r="AK164" s="79">
        <v>0</v>
      </c>
      <c r="AL164" s="79">
        <v>0</v>
      </c>
      <c r="AM164" s="78" t="s">
        <v>203</v>
      </c>
      <c r="AN164" s="79">
        <v>0</v>
      </c>
      <c r="AO164" s="79">
        <v>0</v>
      </c>
      <c r="AP164" s="79">
        <v>0</v>
      </c>
      <c r="AQ164" s="79">
        <v>0</v>
      </c>
      <c r="AR164" s="79">
        <v>0</v>
      </c>
      <c r="AS164" s="79">
        <v>0</v>
      </c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</row>
    <row r="165" spans="1:87" ht="31.5">
      <c r="A165" s="73" t="s">
        <v>434</v>
      </c>
      <c r="B165" s="90" t="s">
        <v>500</v>
      </c>
      <c r="C165" s="96" t="s">
        <v>501</v>
      </c>
      <c r="D165" s="78" t="s">
        <v>203</v>
      </c>
      <c r="E165" s="79">
        <v>0</v>
      </c>
      <c r="F165" s="79">
        <v>0</v>
      </c>
      <c r="G165" s="79">
        <v>0</v>
      </c>
      <c r="H165" s="79">
        <v>0</v>
      </c>
      <c r="I165" s="79">
        <v>0</v>
      </c>
      <c r="J165" s="79">
        <v>0</v>
      </c>
      <c r="K165" s="78" t="s">
        <v>203</v>
      </c>
      <c r="L165" s="79">
        <v>0</v>
      </c>
      <c r="M165" s="79">
        <v>0</v>
      </c>
      <c r="N165" s="79">
        <v>0</v>
      </c>
      <c r="O165" s="79">
        <v>0</v>
      </c>
      <c r="P165" s="79">
        <v>0</v>
      </c>
      <c r="Q165" s="79">
        <v>0</v>
      </c>
      <c r="R165" s="78" t="s">
        <v>203</v>
      </c>
      <c r="S165" s="79">
        <v>0</v>
      </c>
      <c r="T165" s="79">
        <v>0</v>
      </c>
      <c r="U165" s="79">
        <v>0</v>
      </c>
      <c r="V165" s="79">
        <v>0</v>
      </c>
      <c r="W165" s="79">
        <v>0</v>
      </c>
      <c r="X165" s="79">
        <v>0</v>
      </c>
      <c r="Y165" s="78" t="s">
        <v>203</v>
      </c>
      <c r="Z165" s="79">
        <v>0</v>
      </c>
      <c r="AA165" s="79">
        <v>0</v>
      </c>
      <c r="AB165" s="79">
        <v>0</v>
      </c>
      <c r="AC165" s="79">
        <v>0</v>
      </c>
      <c r="AD165" s="79">
        <v>0</v>
      </c>
      <c r="AE165" s="79">
        <v>0</v>
      </c>
      <c r="AF165" s="78" t="s">
        <v>203</v>
      </c>
      <c r="AG165" s="79">
        <v>0</v>
      </c>
      <c r="AH165" s="79">
        <v>0</v>
      </c>
      <c r="AI165" s="79">
        <v>0</v>
      </c>
      <c r="AJ165" s="79">
        <v>0</v>
      </c>
      <c r="AK165" s="79">
        <v>0</v>
      </c>
      <c r="AL165" s="79">
        <v>0</v>
      </c>
      <c r="AM165" s="78" t="s">
        <v>203</v>
      </c>
      <c r="AN165" s="79">
        <v>0</v>
      </c>
      <c r="AO165" s="79">
        <v>0</v>
      </c>
      <c r="AP165" s="79">
        <v>0</v>
      </c>
      <c r="AQ165" s="79">
        <v>0</v>
      </c>
      <c r="AR165" s="79">
        <v>0</v>
      </c>
      <c r="AS165" s="79">
        <v>0</v>
      </c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</row>
    <row r="166" spans="1:87" ht="31.5">
      <c r="A166" s="73" t="s">
        <v>434</v>
      </c>
      <c r="B166" s="90" t="s">
        <v>502</v>
      </c>
      <c r="C166" s="96" t="s">
        <v>503</v>
      </c>
      <c r="D166" s="78" t="s">
        <v>203</v>
      </c>
      <c r="E166" s="79">
        <v>0</v>
      </c>
      <c r="F166" s="79">
        <v>0</v>
      </c>
      <c r="G166" s="79">
        <v>0</v>
      </c>
      <c r="H166" s="79">
        <v>0</v>
      </c>
      <c r="I166" s="79">
        <v>0</v>
      </c>
      <c r="J166" s="79">
        <v>0</v>
      </c>
      <c r="K166" s="78" t="s">
        <v>203</v>
      </c>
      <c r="L166" s="79">
        <v>0</v>
      </c>
      <c r="M166" s="79">
        <v>0</v>
      </c>
      <c r="N166" s="79">
        <v>0</v>
      </c>
      <c r="O166" s="79">
        <v>0</v>
      </c>
      <c r="P166" s="79">
        <v>0</v>
      </c>
      <c r="Q166" s="79">
        <v>0</v>
      </c>
      <c r="R166" s="78" t="s">
        <v>203</v>
      </c>
      <c r="S166" s="79">
        <v>0</v>
      </c>
      <c r="T166" s="79">
        <v>0</v>
      </c>
      <c r="U166" s="79">
        <v>0</v>
      </c>
      <c r="V166" s="79">
        <v>0</v>
      </c>
      <c r="W166" s="79">
        <v>0</v>
      </c>
      <c r="X166" s="79">
        <v>0</v>
      </c>
      <c r="Y166" s="78" t="s">
        <v>203</v>
      </c>
      <c r="Z166" s="79">
        <v>0</v>
      </c>
      <c r="AA166" s="79">
        <v>0</v>
      </c>
      <c r="AB166" s="79">
        <v>0</v>
      </c>
      <c r="AC166" s="79">
        <v>0</v>
      </c>
      <c r="AD166" s="79">
        <v>0</v>
      </c>
      <c r="AE166" s="79">
        <v>0</v>
      </c>
      <c r="AF166" s="78" t="s">
        <v>203</v>
      </c>
      <c r="AG166" s="79">
        <v>0</v>
      </c>
      <c r="AH166" s="79">
        <v>0</v>
      </c>
      <c r="AI166" s="79">
        <v>0</v>
      </c>
      <c r="AJ166" s="79">
        <v>0</v>
      </c>
      <c r="AK166" s="79">
        <v>0</v>
      </c>
      <c r="AL166" s="79">
        <v>0</v>
      </c>
      <c r="AM166" s="78" t="s">
        <v>203</v>
      </c>
      <c r="AN166" s="79">
        <v>0</v>
      </c>
      <c r="AO166" s="79">
        <v>0</v>
      </c>
      <c r="AP166" s="79">
        <v>0</v>
      </c>
      <c r="AQ166" s="79">
        <v>0</v>
      </c>
      <c r="AR166" s="79">
        <v>0</v>
      </c>
      <c r="AS166" s="79">
        <v>0</v>
      </c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</row>
    <row r="167" spans="1:87" ht="31.5">
      <c r="A167" s="73" t="s">
        <v>434</v>
      </c>
      <c r="B167" s="90" t="s">
        <v>504</v>
      </c>
      <c r="C167" s="96" t="s">
        <v>505</v>
      </c>
      <c r="D167" s="78" t="s">
        <v>203</v>
      </c>
      <c r="E167" s="79">
        <v>0</v>
      </c>
      <c r="F167" s="79">
        <v>0</v>
      </c>
      <c r="G167" s="79">
        <v>0</v>
      </c>
      <c r="H167" s="79">
        <v>0</v>
      </c>
      <c r="I167" s="79">
        <v>0</v>
      </c>
      <c r="J167" s="79">
        <v>0</v>
      </c>
      <c r="K167" s="78" t="s">
        <v>203</v>
      </c>
      <c r="L167" s="79">
        <v>0</v>
      </c>
      <c r="M167" s="79">
        <v>0</v>
      </c>
      <c r="N167" s="79">
        <v>0</v>
      </c>
      <c r="O167" s="79">
        <v>0</v>
      </c>
      <c r="P167" s="79">
        <v>0</v>
      </c>
      <c r="Q167" s="79">
        <v>0</v>
      </c>
      <c r="R167" s="78" t="s">
        <v>203</v>
      </c>
      <c r="S167" s="79">
        <v>0</v>
      </c>
      <c r="T167" s="79">
        <v>0</v>
      </c>
      <c r="U167" s="79">
        <v>0</v>
      </c>
      <c r="V167" s="79">
        <v>0</v>
      </c>
      <c r="W167" s="79">
        <v>0</v>
      </c>
      <c r="X167" s="79">
        <v>0</v>
      </c>
      <c r="Y167" s="78" t="s">
        <v>203</v>
      </c>
      <c r="Z167" s="79">
        <v>0</v>
      </c>
      <c r="AA167" s="79">
        <v>0</v>
      </c>
      <c r="AB167" s="79">
        <v>0</v>
      </c>
      <c r="AC167" s="79">
        <v>0</v>
      </c>
      <c r="AD167" s="79">
        <v>0</v>
      </c>
      <c r="AE167" s="79">
        <v>0</v>
      </c>
      <c r="AF167" s="78" t="s">
        <v>203</v>
      </c>
      <c r="AG167" s="79">
        <v>0</v>
      </c>
      <c r="AH167" s="79">
        <v>0</v>
      </c>
      <c r="AI167" s="79">
        <v>0</v>
      </c>
      <c r="AJ167" s="79">
        <v>0</v>
      </c>
      <c r="AK167" s="79">
        <v>0</v>
      </c>
      <c r="AL167" s="79">
        <v>0</v>
      </c>
      <c r="AM167" s="78" t="s">
        <v>203</v>
      </c>
      <c r="AN167" s="79">
        <v>0</v>
      </c>
      <c r="AO167" s="79">
        <v>0</v>
      </c>
      <c r="AP167" s="79">
        <v>0</v>
      </c>
      <c r="AQ167" s="79">
        <v>0</v>
      </c>
      <c r="AR167" s="79">
        <v>0</v>
      </c>
      <c r="AS167" s="79">
        <v>0</v>
      </c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</row>
    <row r="168" spans="1:87" ht="31.5">
      <c r="A168" s="73" t="s">
        <v>434</v>
      </c>
      <c r="B168" s="90" t="s">
        <v>506</v>
      </c>
      <c r="C168" s="96" t="s">
        <v>507</v>
      </c>
      <c r="D168" s="78" t="s">
        <v>203</v>
      </c>
      <c r="E168" s="79">
        <v>0</v>
      </c>
      <c r="F168" s="79">
        <v>0</v>
      </c>
      <c r="G168" s="79">
        <v>0</v>
      </c>
      <c r="H168" s="79">
        <v>0</v>
      </c>
      <c r="I168" s="79">
        <v>0</v>
      </c>
      <c r="J168" s="79">
        <v>0</v>
      </c>
      <c r="K168" s="78" t="s">
        <v>203</v>
      </c>
      <c r="L168" s="79">
        <v>0</v>
      </c>
      <c r="M168" s="79">
        <v>0</v>
      </c>
      <c r="N168" s="79">
        <v>0</v>
      </c>
      <c r="O168" s="79">
        <v>0</v>
      </c>
      <c r="P168" s="79">
        <v>0</v>
      </c>
      <c r="Q168" s="79">
        <v>0</v>
      </c>
      <c r="R168" s="78" t="s">
        <v>203</v>
      </c>
      <c r="S168" s="79">
        <v>0</v>
      </c>
      <c r="T168" s="79">
        <v>0</v>
      </c>
      <c r="U168" s="79">
        <v>0</v>
      </c>
      <c r="V168" s="79">
        <v>0</v>
      </c>
      <c r="W168" s="79">
        <v>0</v>
      </c>
      <c r="X168" s="79">
        <v>0</v>
      </c>
      <c r="Y168" s="78" t="s">
        <v>203</v>
      </c>
      <c r="Z168" s="79">
        <v>0</v>
      </c>
      <c r="AA168" s="79">
        <v>0</v>
      </c>
      <c r="AB168" s="79">
        <v>0</v>
      </c>
      <c r="AC168" s="79">
        <v>0</v>
      </c>
      <c r="AD168" s="79">
        <v>0</v>
      </c>
      <c r="AE168" s="79">
        <v>0</v>
      </c>
      <c r="AF168" s="78" t="s">
        <v>203</v>
      </c>
      <c r="AG168" s="79">
        <v>0</v>
      </c>
      <c r="AH168" s="79">
        <v>0</v>
      </c>
      <c r="AI168" s="79">
        <v>0</v>
      </c>
      <c r="AJ168" s="79">
        <v>0</v>
      </c>
      <c r="AK168" s="79">
        <v>0</v>
      </c>
      <c r="AL168" s="79">
        <v>0</v>
      </c>
      <c r="AM168" s="78" t="s">
        <v>203</v>
      </c>
      <c r="AN168" s="79">
        <v>0</v>
      </c>
      <c r="AO168" s="79">
        <v>0</v>
      </c>
      <c r="AP168" s="79">
        <v>0</v>
      </c>
      <c r="AQ168" s="79">
        <v>0</v>
      </c>
      <c r="AR168" s="79">
        <v>0</v>
      </c>
      <c r="AS168" s="79">
        <v>0</v>
      </c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</row>
    <row r="169" spans="1:87" ht="31.5">
      <c r="A169" s="73" t="s">
        <v>434</v>
      </c>
      <c r="B169" s="90" t="s">
        <v>508</v>
      </c>
      <c r="C169" s="96" t="s">
        <v>509</v>
      </c>
      <c r="D169" s="78" t="s">
        <v>203</v>
      </c>
      <c r="E169" s="79">
        <v>0</v>
      </c>
      <c r="F169" s="79">
        <v>0</v>
      </c>
      <c r="G169" s="79">
        <v>0</v>
      </c>
      <c r="H169" s="79">
        <v>0</v>
      </c>
      <c r="I169" s="79">
        <v>0</v>
      </c>
      <c r="J169" s="79">
        <v>0</v>
      </c>
      <c r="K169" s="78" t="s">
        <v>203</v>
      </c>
      <c r="L169" s="79">
        <v>0</v>
      </c>
      <c r="M169" s="79">
        <v>0</v>
      </c>
      <c r="N169" s="79">
        <v>0</v>
      </c>
      <c r="O169" s="79">
        <v>0</v>
      </c>
      <c r="P169" s="79">
        <v>0</v>
      </c>
      <c r="Q169" s="79">
        <v>0</v>
      </c>
      <c r="R169" s="78" t="s">
        <v>203</v>
      </c>
      <c r="S169" s="79">
        <v>0</v>
      </c>
      <c r="T169" s="79">
        <v>0</v>
      </c>
      <c r="U169" s="79">
        <v>0</v>
      </c>
      <c r="V169" s="79">
        <v>0</v>
      </c>
      <c r="W169" s="79">
        <v>0</v>
      </c>
      <c r="X169" s="79">
        <v>0</v>
      </c>
      <c r="Y169" s="78" t="s">
        <v>203</v>
      </c>
      <c r="Z169" s="79">
        <v>0</v>
      </c>
      <c r="AA169" s="79">
        <v>0</v>
      </c>
      <c r="AB169" s="79">
        <v>0</v>
      </c>
      <c r="AC169" s="79">
        <v>0</v>
      </c>
      <c r="AD169" s="79">
        <v>0</v>
      </c>
      <c r="AE169" s="79">
        <v>0</v>
      </c>
      <c r="AF169" s="78" t="s">
        <v>203</v>
      </c>
      <c r="AG169" s="79">
        <v>0</v>
      </c>
      <c r="AH169" s="79">
        <v>0</v>
      </c>
      <c r="AI169" s="79">
        <v>0</v>
      </c>
      <c r="AJ169" s="79">
        <v>0</v>
      </c>
      <c r="AK169" s="79">
        <v>0</v>
      </c>
      <c r="AL169" s="79">
        <v>0</v>
      </c>
      <c r="AM169" s="78" t="s">
        <v>203</v>
      </c>
      <c r="AN169" s="79">
        <v>0</v>
      </c>
      <c r="AO169" s="79">
        <v>0</v>
      </c>
      <c r="AP169" s="79">
        <v>0</v>
      </c>
      <c r="AQ169" s="79">
        <v>0</v>
      </c>
      <c r="AR169" s="79">
        <v>0</v>
      </c>
      <c r="AS169" s="79">
        <v>0</v>
      </c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</row>
    <row r="170" spans="1:87" ht="31.5">
      <c r="A170" s="73" t="s">
        <v>434</v>
      </c>
      <c r="B170" s="90" t="s">
        <v>510</v>
      </c>
      <c r="C170" s="96" t="s">
        <v>511</v>
      </c>
      <c r="D170" s="78" t="s">
        <v>203</v>
      </c>
      <c r="E170" s="79">
        <v>0</v>
      </c>
      <c r="F170" s="79">
        <v>0</v>
      </c>
      <c r="G170" s="79">
        <v>0</v>
      </c>
      <c r="H170" s="79">
        <v>0</v>
      </c>
      <c r="I170" s="79">
        <v>0</v>
      </c>
      <c r="J170" s="79">
        <v>0</v>
      </c>
      <c r="K170" s="78" t="s">
        <v>203</v>
      </c>
      <c r="L170" s="79">
        <v>0</v>
      </c>
      <c r="M170" s="79">
        <v>0</v>
      </c>
      <c r="N170" s="79">
        <v>0</v>
      </c>
      <c r="O170" s="79">
        <v>0</v>
      </c>
      <c r="P170" s="79">
        <v>0</v>
      </c>
      <c r="Q170" s="79">
        <v>0</v>
      </c>
      <c r="R170" s="78" t="s">
        <v>203</v>
      </c>
      <c r="S170" s="79">
        <v>0</v>
      </c>
      <c r="T170" s="79">
        <v>0</v>
      </c>
      <c r="U170" s="79">
        <v>0</v>
      </c>
      <c r="V170" s="79">
        <v>0</v>
      </c>
      <c r="W170" s="79">
        <v>0</v>
      </c>
      <c r="X170" s="79">
        <v>0</v>
      </c>
      <c r="Y170" s="78" t="s">
        <v>203</v>
      </c>
      <c r="Z170" s="79">
        <v>0</v>
      </c>
      <c r="AA170" s="79">
        <v>0</v>
      </c>
      <c r="AB170" s="79">
        <v>0</v>
      </c>
      <c r="AC170" s="79">
        <v>0</v>
      </c>
      <c r="AD170" s="79">
        <v>0</v>
      </c>
      <c r="AE170" s="79">
        <v>0</v>
      </c>
      <c r="AF170" s="78" t="s">
        <v>203</v>
      </c>
      <c r="AG170" s="79">
        <v>0</v>
      </c>
      <c r="AH170" s="79">
        <v>0</v>
      </c>
      <c r="AI170" s="79">
        <v>0</v>
      </c>
      <c r="AJ170" s="79">
        <v>0</v>
      </c>
      <c r="AK170" s="79">
        <v>0</v>
      </c>
      <c r="AL170" s="79">
        <v>0</v>
      </c>
      <c r="AM170" s="78" t="s">
        <v>203</v>
      </c>
      <c r="AN170" s="79">
        <v>0</v>
      </c>
      <c r="AO170" s="79">
        <v>0</v>
      </c>
      <c r="AP170" s="79">
        <v>0</v>
      </c>
      <c r="AQ170" s="79">
        <v>0</v>
      </c>
      <c r="AR170" s="79">
        <v>0</v>
      </c>
      <c r="AS170" s="79">
        <v>0</v>
      </c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</row>
    <row r="171" spans="1:87" ht="47.25">
      <c r="A171" s="73" t="s">
        <v>512</v>
      </c>
      <c r="B171" s="67" t="s">
        <v>513</v>
      </c>
      <c r="C171" s="68" t="s">
        <v>202</v>
      </c>
      <c r="D171" s="70" t="s">
        <v>203</v>
      </c>
      <c r="E171" s="84">
        <f>SUM(E172:E236)</f>
        <v>0</v>
      </c>
      <c r="F171" s="84">
        <f t="shared" ref="F171:J171" si="131">SUM(F172:F236)</f>
        <v>0</v>
      </c>
      <c r="G171" s="84">
        <f t="shared" si="131"/>
        <v>0</v>
      </c>
      <c r="H171" s="84">
        <f t="shared" si="131"/>
        <v>0</v>
      </c>
      <c r="I171" s="84">
        <f t="shared" si="131"/>
        <v>0</v>
      </c>
      <c r="J171" s="84">
        <f t="shared" si="131"/>
        <v>0</v>
      </c>
      <c r="K171" s="70" t="s">
        <v>203</v>
      </c>
      <c r="L171" s="84">
        <f>SUM(L172:L236)</f>
        <v>0</v>
      </c>
      <c r="M171" s="84">
        <f t="shared" ref="M171:Q171" si="132">SUM(M172:M236)</f>
        <v>0</v>
      </c>
      <c r="N171" s="84">
        <f t="shared" si="132"/>
        <v>0</v>
      </c>
      <c r="O171" s="84">
        <f t="shared" si="132"/>
        <v>0</v>
      </c>
      <c r="P171" s="84">
        <f t="shared" si="132"/>
        <v>0</v>
      </c>
      <c r="Q171" s="84">
        <f t="shared" si="132"/>
        <v>0</v>
      </c>
      <c r="R171" s="70" t="s">
        <v>203</v>
      </c>
      <c r="S171" s="84">
        <f>SUM(S172:S236)</f>
        <v>0</v>
      </c>
      <c r="T171" s="84">
        <f t="shared" ref="T171:X171" si="133">SUM(T172:T236)</f>
        <v>0</v>
      </c>
      <c r="U171" s="84">
        <f t="shared" si="133"/>
        <v>0</v>
      </c>
      <c r="V171" s="84">
        <f t="shared" si="133"/>
        <v>0</v>
      </c>
      <c r="W171" s="84">
        <f t="shared" si="133"/>
        <v>0</v>
      </c>
      <c r="X171" s="84">
        <f t="shared" si="133"/>
        <v>0</v>
      </c>
      <c r="Y171" s="70" t="s">
        <v>203</v>
      </c>
      <c r="Z171" s="84">
        <f>SUM(Z172:Z236)</f>
        <v>0</v>
      </c>
      <c r="AA171" s="84">
        <f t="shared" ref="AA171:AE171" si="134">SUM(AA172:AA236)</f>
        <v>0</v>
      </c>
      <c r="AB171" s="84">
        <f t="shared" si="134"/>
        <v>0</v>
      </c>
      <c r="AC171" s="84">
        <f t="shared" si="134"/>
        <v>0</v>
      </c>
      <c r="AD171" s="84">
        <f t="shared" si="134"/>
        <v>0</v>
      </c>
      <c r="AE171" s="84">
        <f t="shared" si="134"/>
        <v>0</v>
      </c>
      <c r="AF171" s="70" t="s">
        <v>203</v>
      </c>
      <c r="AG171" s="84">
        <f>SUM(AG172:AG236)</f>
        <v>0</v>
      </c>
      <c r="AH171" s="84">
        <f t="shared" ref="AH171:AL171" si="135">SUM(AH172:AH236)</f>
        <v>0</v>
      </c>
      <c r="AI171" s="84">
        <f t="shared" si="135"/>
        <v>0</v>
      </c>
      <c r="AJ171" s="84">
        <f t="shared" si="135"/>
        <v>0</v>
      </c>
      <c r="AK171" s="84">
        <f t="shared" si="135"/>
        <v>0</v>
      </c>
      <c r="AL171" s="84">
        <f t="shared" si="135"/>
        <v>0</v>
      </c>
      <c r="AM171" s="70" t="s">
        <v>203</v>
      </c>
      <c r="AN171" s="84">
        <f>SUM(AN172:AN236)</f>
        <v>0</v>
      </c>
      <c r="AO171" s="84">
        <f t="shared" ref="AO171:AS171" si="136">SUM(AO172:AO236)</f>
        <v>0</v>
      </c>
      <c r="AP171" s="84">
        <f t="shared" si="136"/>
        <v>0</v>
      </c>
      <c r="AQ171" s="84">
        <f t="shared" si="136"/>
        <v>0</v>
      </c>
      <c r="AR171" s="84">
        <f t="shared" si="136"/>
        <v>0</v>
      </c>
      <c r="AS171" s="84">
        <f t="shared" si="136"/>
        <v>0</v>
      </c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</row>
    <row r="172" spans="1:87" ht="63">
      <c r="A172" s="73" t="s">
        <v>512</v>
      </c>
      <c r="B172" s="74" t="s">
        <v>514</v>
      </c>
      <c r="C172" s="75" t="s">
        <v>515</v>
      </c>
      <c r="D172" s="78" t="s">
        <v>203</v>
      </c>
      <c r="E172" s="79">
        <v>0</v>
      </c>
      <c r="F172" s="79">
        <v>0</v>
      </c>
      <c r="G172" s="79">
        <v>0</v>
      </c>
      <c r="H172" s="79">
        <v>0</v>
      </c>
      <c r="I172" s="79">
        <v>0</v>
      </c>
      <c r="J172" s="79">
        <v>0</v>
      </c>
      <c r="K172" s="78" t="s">
        <v>203</v>
      </c>
      <c r="L172" s="79">
        <v>0</v>
      </c>
      <c r="M172" s="79">
        <v>0</v>
      </c>
      <c r="N172" s="79">
        <v>0</v>
      </c>
      <c r="O172" s="79">
        <v>0</v>
      </c>
      <c r="P172" s="79">
        <v>0</v>
      </c>
      <c r="Q172" s="79">
        <v>0</v>
      </c>
      <c r="R172" s="78" t="s">
        <v>203</v>
      </c>
      <c r="S172" s="79">
        <v>0</v>
      </c>
      <c r="T172" s="79">
        <v>0</v>
      </c>
      <c r="U172" s="79">
        <v>0</v>
      </c>
      <c r="V172" s="79">
        <v>0</v>
      </c>
      <c r="W172" s="79">
        <v>0</v>
      </c>
      <c r="X172" s="79">
        <v>0</v>
      </c>
      <c r="Y172" s="78" t="s">
        <v>203</v>
      </c>
      <c r="Z172" s="79">
        <v>0</v>
      </c>
      <c r="AA172" s="79">
        <v>0</v>
      </c>
      <c r="AB172" s="79">
        <v>0</v>
      </c>
      <c r="AC172" s="79">
        <v>0</v>
      </c>
      <c r="AD172" s="79">
        <v>0</v>
      </c>
      <c r="AE172" s="79">
        <v>0</v>
      </c>
      <c r="AF172" s="78" t="s">
        <v>203</v>
      </c>
      <c r="AG172" s="79">
        <v>0</v>
      </c>
      <c r="AH172" s="79">
        <v>0</v>
      </c>
      <c r="AI172" s="79">
        <v>0</v>
      </c>
      <c r="AJ172" s="79">
        <v>0</v>
      </c>
      <c r="AK172" s="79">
        <v>0</v>
      </c>
      <c r="AL172" s="79">
        <v>0</v>
      </c>
      <c r="AM172" s="78" t="s">
        <v>203</v>
      </c>
      <c r="AN172" s="79">
        <v>0</v>
      </c>
      <c r="AO172" s="79">
        <v>0</v>
      </c>
      <c r="AP172" s="79">
        <v>0</v>
      </c>
      <c r="AQ172" s="79">
        <v>0</v>
      </c>
      <c r="AR172" s="79">
        <v>0</v>
      </c>
      <c r="AS172" s="79">
        <v>0</v>
      </c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</row>
    <row r="173" spans="1:87" ht="47.25">
      <c r="A173" s="73" t="s">
        <v>512</v>
      </c>
      <c r="B173" s="90" t="s">
        <v>517</v>
      </c>
      <c r="C173" s="96" t="s">
        <v>518</v>
      </c>
      <c r="D173" s="78" t="s">
        <v>203</v>
      </c>
      <c r="E173" s="79">
        <v>0</v>
      </c>
      <c r="F173" s="79">
        <v>0</v>
      </c>
      <c r="G173" s="79">
        <v>0</v>
      </c>
      <c r="H173" s="79">
        <v>0</v>
      </c>
      <c r="I173" s="79">
        <v>0</v>
      </c>
      <c r="J173" s="79">
        <v>0</v>
      </c>
      <c r="K173" s="78" t="s">
        <v>203</v>
      </c>
      <c r="L173" s="79">
        <v>0</v>
      </c>
      <c r="M173" s="79">
        <v>0</v>
      </c>
      <c r="N173" s="79">
        <v>0</v>
      </c>
      <c r="O173" s="79">
        <v>0</v>
      </c>
      <c r="P173" s="79">
        <v>0</v>
      </c>
      <c r="Q173" s="79">
        <v>0</v>
      </c>
      <c r="R173" s="78" t="s">
        <v>203</v>
      </c>
      <c r="S173" s="79">
        <v>0</v>
      </c>
      <c r="T173" s="79">
        <v>0</v>
      </c>
      <c r="U173" s="79">
        <v>0</v>
      </c>
      <c r="V173" s="79">
        <v>0</v>
      </c>
      <c r="W173" s="79">
        <v>0</v>
      </c>
      <c r="X173" s="79">
        <v>0</v>
      </c>
      <c r="Y173" s="78" t="s">
        <v>203</v>
      </c>
      <c r="Z173" s="79">
        <v>0</v>
      </c>
      <c r="AA173" s="79">
        <v>0</v>
      </c>
      <c r="AB173" s="79">
        <v>0</v>
      </c>
      <c r="AC173" s="79">
        <v>0</v>
      </c>
      <c r="AD173" s="79">
        <v>0</v>
      </c>
      <c r="AE173" s="79">
        <v>0</v>
      </c>
      <c r="AF173" s="78" t="s">
        <v>203</v>
      </c>
      <c r="AG173" s="79">
        <v>0</v>
      </c>
      <c r="AH173" s="79">
        <v>0</v>
      </c>
      <c r="AI173" s="79">
        <v>0</v>
      </c>
      <c r="AJ173" s="79">
        <v>0</v>
      </c>
      <c r="AK173" s="79">
        <v>0</v>
      </c>
      <c r="AL173" s="79">
        <v>0</v>
      </c>
      <c r="AM173" s="78" t="s">
        <v>203</v>
      </c>
      <c r="AN173" s="79">
        <v>0</v>
      </c>
      <c r="AO173" s="79">
        <v>0</v>
      </c>
      <c r="AP173" s="79">
        <v>0</v>
      </c>
      <c r="AQ173" s="79">
        <v>0</v>
      </c>
      <c r="AR173" s="79">
        <v>0</v>
      </c>
      <c r="AS173" s="79">
        <v>0</v>
      </c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</row>
    <row r="174" spans="1:87" ht="31.5">
      <c r="A174" s="73" t="s">
        <v>512</v>
      </c>
      <c r="B174" s="90" t="s">
        <v>519</v>
      </c>
      <c r="C174" s="96" t="s">
        <v>520</v>
      </c>
      <c r="D174" s="78" t="s">
        <v>203</v>
      </c>
      <c r="E174" s="79">
        <v>0</v>
      </c>
      <c r="F174" s="79">
        <v>0</v>
      </c>
      <c r="G174" s="79">
        <v>0</v>
      </c>
      <c r="H174" s="79">
        <v>0</v>
      </c>
      <c r="I174" s="79">
        <v>0</v>
      </c>
      <c r="J174" s="79">
        <v>0</v>
      </c>
      <c r="K174" s="78" t="s">
        <v>203</v>
      </c>
      <c r="L174" s="79">
        <v>0</v>
      </c>
      <c r="M174" s="79">
        <v>0</v>
      </c>
      <c r="N174" s="79">
        <v>0</v>
      </c>
      <c r="O174" s="79">
        <v>0</v>
      </c>
      <c r="P174" s="79">
        <v>0</v>
      </c>
      <c r="Q174" s="79">
        <v>0</v>
      </c>
      <c r="R174" s="78" t="s">
        <v>203</v>
      </c>
      <c r="S174" s="79">
        <v>0</v>
      </c>
      <c r="T174" s="79">
        <v>0</v>
      </c>
      <c r="U174" s="79">
        <v>0</v>
      </c>
      <c r="V174" s="79">
        <v>0</v>
      </c>
      <c r="W174" s="79">
        <v>0</v>
      </c>
      <c r="X174" s="79">
        <v>0</v>
      </c>
      <c r="Y174" s="78" t="s">
        <v>203</v>
      </c>
      <c r="Z174" s="79">
        <v>0</v>
      </c>
      <c r="AA174" s="79">
        <v>0</v>
      </c>
      <c r="AB174" s="79">
        <v>0</v>
      </c>
      <c r="AC174" s="79">
        <v>0</v>
      </c>
      <c r="AD174" s="79">
        <v>0</v>
      </c>
      <c r="AE174" s="79">
        <v>0</v>
      </c>
      <c r="AF174" s="78" t="s">
        <v>203</v>
      </c>
      <c r="AG174" s="79">
        <v>0</v>
      </c>
      <c r="AH174" s="79">
        <v>0</v>
      </c>
      <c r="AI174" s="79">
        <v>0</v>
      </c>
      <c r="AJ174" s="79">
        <v>0</v>
      </c>
      <c r="AK174" s="79">
        <v>0</v>
      </c>
      <c r="AL174" s="79">
        <v>0</v>
      </c>
      <c r="AM174" s="78" t="s">
        <v>203</v>
      </c>
      <c r="AN174" s="79">
        <v>0</v>
      </c>
      <c r="AO174" s="79">
        <v>0</v>
      </c>
      <c r="AP174" s="79">
        <v>0</v>
      </c>
      <c r="AQ174" s="79">
        <v>0</v>
      </c>
      <c r="AR174" s="79">
        <v>0</v>
      </c>
      <c r="AS174" s="79">
        <v>0</v>
      </c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</row>
    <row r="175" spans="1:87" ht="31.5">
      <c r="A175" s="73" t="s">
        <v>512</v>
      </c>
      <c r="B175" s="103" t="s">
        <v>521</v>
      </c>
      <c r="C175" s="75" t="s">
        <v>522</v>
      </c>
      <c r="D175" s="78" t="s">
        <v>203</v>
      </c>
      <c r="E175" s="79">
        <v>0</v>
      </c>
      <c r="F175" s="79">
        <v>0</v>
      </c>
      <c r="G175" s="79">
        <v>0</v>
      </c>
      <c r="H175" s="79">
        <v>0</v>
      </c>
      <c r="I175" s="79">
        <v>0</v>
      </c>
      <c r="J175" s="79">
        <v>0</v>
      </c>
      <c r="K175" s="78" t="s">
        <v>203</v>
      </c>
      <c r="L175" s="79">
        <v>0</v>
      </c>
      <c r="M175" s="79">
        <v>0</v>
      </c>
      <c r="N175" s="79">
        <v>0</v>
      </c>
      <c r="O175" s="79">
        <v>0</v>
      </c>
      <c r="P175" s="79">
        <v>0</v>
      </c>
      <c r="Q175" s="79">
        <v>0</v>
      </c>
      <c r="R175" s="78" t="s">
        <v>203</v>
      </c>
      <c r="S175" s="79">
        <v>0</v>
      </c>
      <c r="T175" s="79">
        <v>0</v>
      </c>
      <c r="U175" s="79">
        <v>0</v>
      </c>
      <c r="V175" s="79">
        <v>0</v>
      </c>
      <c r="W175" s="79">
        <v>0</v>
      </c>
      <c r="X175" s="79">
        <v>0</v>
      </c>
      <c r="Y175" s="78" t="s">
        <v>203</v>
      </c>
      <c r="Z175" s="79">
        <v>0</v>
      </c>
      <c r="AA175" s="79">
        <v>0</v>
      </c>
      <c r="AB175" s="79">
        <v>0</v>
      </c>
      <c r="AC175" s="79">
        <v>0</v>
      </c>
      <c r="AD175" s="79">
        <v>0</v>
      </c>
      <c r="AE175" s="79">
        <v>0</v>
      </c>
      <c r="AF175" s="78" t="s">
        <v>203</v>
      </c>
      <c r="AG175" s="79">
        <v>0</v>
      </c>
      <c r="AH175" s="79">
        <v>0</v>
      </c>
      <c r="AI175" s="79">
        <v>0</v>
      </c>
      <c r="AJ175" s="79">
        <v>0</v>
      </c>
      <c r="AK175" s="79">
        <v>0</v>
      </c>
      <c r="AL175" s="79">
        <v>0</v>
      </c>
      <c r="AM175" s="78" t="s">
        <v>203</v>
      </c>
      <c r="AN175" s="79">
        <v>0</v>
      </c>
      <c r="AO175" s="79">
        <v>0</v>
      </c>
      <c r="AP175" s="79">
        <v>0</v>
      </c>
      <c r="AQ175" s="79">
        <v>0</v>
      </c>
      <c r="AR175" s="79">
        <v>0</v>
      </c>
      <c r="AS175" s="79">
        <v>0</v>
      </c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</row>
    <row r="176" spans="1:87" ht="63">
      <c r="A176" s="73" t="s">
        <v>512</v>
      </c>
      <c r="B176" s="90" t="s">
        <v>523</v>
      </c>
      <c r="C176" s="75" t="s">
        <v>524</v>
      </c>
      <c r="D176" s="78" t="s">
        <v>203</v>
      </c>
      <c r="E176" s="79">
        <v>0</v>
      </c>
      <c r="F176" s="79">
        <v>0</v>
      </c>
      <c r="G176" s="79">
        <v>0</v>
      </c>
      <c r="H176" s="79">
        <v>0</v>
      </c>
      <c r="I176" s="79">
        <v>0</v>
      </c>
      <c r="J176" s="79">
        <v>0</v>
      </c>
      <c r="K176" s="78" t="s">
        <v>203</v>
      </c>
      <c r="L176" s="79">
        <v>0</v>
      </c>
      <c r="M176" s="79">
        <v>0</v>
      </c>
      <c r="N176" s="79">
        <v>0</v>
      </c>
      <c r="O176" s="79">
        <v>0</v>
      </c>
      <c r="P176" s="79">
        <v>0</v>
      </c>
      <c r="Q176" s="79">
        <v>0</v>
      </c>
      <c r="R176" s="78" t="s">
        <v>203</v>
      </c>
      <c r="S176" s="79">
        <v>0</v>
      </c>
      <c r="T176" s="79">
        <v>0</v>
      </c>
      <c r="U176" s="79">
        <v>0</v>
      </c>
      <c r="V176" s="79">
        <v>0</v>
      </c>
      <c r="W176" s="79">
        <v>0</v>
      </c>
      <c r="X176" s="79">
        <v>0</v>
      </c>
      <c r="Y176" s="78" t="s">
        <v>203</v>
      </c>
      <c r="Z176" s="79">
        <v>0</v>
      </c>
      <c r="AA176" s="79">
        <v>0</v>
      </c>
      <c r="AB176" s="79">
        <v>0</v>
      </c>
      <c r="AC176" s="79">
        <v>0</v>
      </c>
      <c r="AD176" s="79">
        <v>0</v>
      </c>
      <c r="AE176" s="79">
        <v>0</v>
      </c>
      <c r="AF176" s="78" t="s">
        <v>203</v>
      </c>
      <c r="AG176" s="79">
        <v>0</v>
      </c>
      <c r="AH176" s="79">
        <v>0</v>
      </c>
      <c r="AI176" s="79">
        <v>0</v>
      </c>
      <c r="AJ176" s="79">
        <v>0</v>
      </c>
      <c r="AK176" s="79">
        <v>0</v>
      </c>
      <c r="AL176" s="79">
        <v>0</v>
      </c>
      <c r="AM176" s="78" t="s">
        <v>203</v>
      </c>
      <c r="AN176" s="79">
        <v>0</v>
      </c>
      <c r="AO176" s="79">
        <v>0</v>
      </c>
      <c r="AP176" s="79">
        <v>0</v>
      </c>
      <c r="AQ176" s="79">
        <v>0</v>
      </c>
      <c r="AR176" s="79">
        <v>0</v>
      </c>
      <c r="AS176" s="79">
        <v>0</v>
      </c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</row>
    <row r="177" spans="1:87" ht="47.25">
      <c r="A177" s="73" t="s">
        <v>512</v>
      </c>
      <c r="B177" s="90" t="s">
        <v>526</v>
      </c>
      <c r="C177" s="96" t="s">
        <v>527</v>
      </c>
      <c r="D177" s="78" t="s">
        <v>203</v>
      </c>
      <c r="E177" s="79">
        <v>0</v>
      </c>
      <c r="F177" s="79">
        <v>0</v>
      </c>
      <c r="G177" s="79">
        <v>0</v>
      </c>
      <c r="H177" s="79">
        <v>0</v>
      </c>
      <c r="I177" s="79">
        <v>0</v>
      </c>
      <c r="J177" s="79">
        <v>0</v>
      </c>
      <c r="K177" s="78" t="s">
        <v>203</v>
      </c>
      <c r="L177" s="79">
        <v>0</v>
      </c>
      <c r="M177" s="79">
        <v>0</v>
      </c>
      <c r="N177" s="79">
        <v>0</v>
      </c>
      <c r="O177" s="79">
        <v>0</v>
      </c>
      <c r="P177" s="79">
        <v>0</v>
      </c>
      <c r="Q177" s="79">
        <v>0</v>
      </c>
      <c r="R177" s="78" t="s">
        <v>203</v>
      </c>
      <c r="S177" s="79">
        <v>0</v>
      </c>
      <c r="T177" s="79">
        <v>0</v>
      </c>
      <c r="U177" s="79">
        <v>0</v>
      </c>
      <c r="V177" s="79">
        <v>0</v>
      </c>
      <c r="W177" s="79">
        <v>0</v>
      </c>
      <c r="X177" s="79">
        <v>0</v>
      </c>
      <c r="Y177" s="78" t="s">
        <v>203</v>
      </c>
      <c r="Z177" s="79">
        <v>0</v>
      </c>
      <c r="AA177" s="79">
        <v>0</v>
      </c>
      <c r="AB177" s="79">
        <v>0</v>
      </c>
      <c r="AC177" s="79">
        <v>0</v>
      </c>
      <c r="AD177" s="79">
        <v>0</v>
      </c>
      <c r="AE177" s="79">
        <v>0</v>
      </c>
      <c r="AF177" s="78" t="s">
        <v>203</v>
      </c>
      <c r="AG177" s="79">
        <v>0</v>
      </c>
      <c r="AH177" s="79">
        <v>0</v>
      </c>
      <c r="AI177" s="79">
        <v>0</v>
      </c>
      <c r="AJ177" s="79">
        <v>0</v>
      </c>
      <c r="AK177" s="79">
        <v>0</v>
      </c>
      <c r="AL177" s="79">
        <v>0</v>
      </c>
      <c r="AM177" s="78" t="s">
        <v>203</v>
      </c>
      <c r="AN177" s="79">
        <v>0</v>
      </c>
      <c r="AO177" s="79">
        <v>0</v>
      </c>
      <c r="AP177" s="79">
        <v>0</v>
      </c>
      <c r="AQ177" s="79">
        <v>0</v>
      </c>
      <c r="AR177" s="79">
        <v>0</v>
      </c>
      <c r="AS177" s="79">
        <v>0</v>
      </c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</row>
    <row r="178" spans="1:87" ht="47.25">
      <c r="A178" s="73" t="s">
        <v>512</v>
      </c>
      <c r="B178" s="90" t="s">
        <v>528</v>
      </c>
      <c r="C178" s="96" t="s">
        <v>529</v>
      </c>
      <c r="D178" s="78" t="s">
        <v>203</v>
      </c>
      <c r="E178" s="79">
        <v>0</v>
      </c>
      <c r="F178" s="79">
        <v>0</v>
      </c>
      <c r="G178" s="79">
        <v>0</v>
      </c>
      <c r="H178" s="79">
        <v>0</v>
      </c>
      <c r="I178" s="79">
        <v>0</v>
      </c>
      <c r="J178" s="79">
        <v>0</v>
      </c>
      <c r="K178" s="78" t="s">
        <v>203</v>
      </c>
      <c r="L178" s="79">
        <v>0</v>
      </c>
      <c r="M178" s="79">
        <v>0</v>
      </c>
      <c r="N178" s="79">
        <v>0</v>
      </c>
      <c r="O178" s="79">
        <v>0</v>
      </c>
      <c r="P178" s="79">
        <v>0</v>
      </c>
      <c r="Q178" s="79">
        <v>0</v>
      </c>
      <c r="R178" s="78" t="s">
        <v>203</v>
      </c>
      <c r="S178" s="79">
        <v>0</v>
      </c>
      <c r="T178" s="79">
        <v>0</v>
      </c>
      <c r="U178" s="79">
        <v>0</v>
      </c>
      <c r="V178" s="79">
        <v>0</v>
      </c>
      <c r="W178" s="79">
        <v>0</v>
      </c>
      <c r="X178" s="79">
        <v>0</v>
      </c>
      <c r="Y178" s="78" t="s">
        <v>203</v>
      </c>
      <c r="Z178" s="79">
        <v>0</v>
      </c>
      <c r="AA178" s="79">
        <v>0</v>
      </c>
      <c r="AB178" s="79">
        <v>0</v>
      </c>
      <c r="AC178" s="79">
        <v>0</v>
      </c>
      <c r="AD178" s="79">
        <v>0</v>
      </c>
      <c r="AE178" s="79">
        <v>0</v>
      </c>
      <c r="AF178" s="78" t="s">
        <v>203</v>
      </c>
      <c r="AG178" s="79">
        <v>0</v>
      </c>
      <c r="AH178" s="79">
        <v>0</v>
      </c>
      <c r="AI178" s="79">
        <v>0</v>
      </c>
      <c r="AJ178" s="79">
        <v>0</v>
      </c>
      <c r="AK178" s="79">
        <v>0</v>
      </c>
      <c r="AL178" s="79">
        <v>0</v>
      </c>
      <c r="AM178" s="78" t="s">
        <v>203</v>
      </c>
      <c r="AN178" s="79">
        <v>0</v>
      </c>
      <c r="AO178" s="79">
        <v>0</v>
      </c>
      <c r="AP178" s="79">
        <v>0</v>
      </c>
      <c r="AQ178" s="79">
        <v>0</v>
      </c>
      <c r="AR178" s="79">
        <v>0</v>
      </c>
      <c r="AS178" s="79">
        <v>0</v>
      </c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</row>
    <row r="179" spans="1:87" ht="47.25">
      <c r="A179" s="73" t="s">
        <v>512</v>
      </c>
      <c r="B179" s="90" t="s">
        <v>530</v>
      </c>
      <c r="C179" s="96" t="s">
        <v>531</v>
      </c>
      <c r="D179" s="78" t="s">
        <v>203</v>
      </c>
      <c r="E179" s="79">
        <v>0</v>
      </c>
      <c r="F179" s="79">
        <v>0</v>
      </c>
      <c r="G179" s="79">
        <v>0</v>
      </c>
      <c r="H179" s="79">
        <v>0</v>
      </c>
      <c r="I179" s="79">
        <v>0</v>
      </c>
      <c r="J179" s="79">
        <v>0</v>
      </c>
      <c r="K179" s="78" t="s">
        <v>203</v>
      </c>
      <c r="L179" s="79">
        <v>0</v>
      </c>
      <c r="M179" s="79">
        <v>0</v>
      </c>
      <c r="N179" s="79">
        <v>0</v>
      </c>
      <c r="O179" s="79">
        <v>0</v>
      </c>
      <c r="P179" s="79">
        <v>0</v>
      </c>
      <c r="Q179" s="79">
        <v>0</v>
      </c>
      <c r="R179" s="78" t="s">
        <v>203</v>
      </c>
      <c r="S179" s="79">
        <v>0</v>
      </c>
      <c r="T179" s="79">
        <v>0</v>
      </c>
      <c r="U179" s="79">
        <v>0</v>
      </c>
      <c r="V179" s="79">
        <v>0</v>
      </c>
      <c r="W179" s="79">
        <v>0</v>
      </c>
      <c r="X179" s="79">
        <v>0</v>
      </c>
      <c r="Y179" s="78" t="s">
        <v>203</v>
      </c>
      <c r="Z179" s="79">
        <v>0</v>
      </c>
      <c r="AA179" s="79">
        <v>0</v>
      </c>
      <c r="AB179" s="79">
        <v>0</v>
      </c>
      <c r="AC179" s="79">
        <v>0</v>
      </c>
      <c r="AD179" s="79">
        <v>0</v>
      </c>
      <c r="AE179" s="79">
        <v>0</v>
      </c>
      <c r="AF179" s="78" t="s">
        <v>203</v>
      </c>
      <c r="AG179" s="79">
        <v>0</v>
      </c>
      <c r="AH179" s="79">
        <v>0</v>
      </c>
      <c r="AI179" s="79">
        <v>0</v>
      </c>
      <c r="AJ179" s="79">
        <v>0</v>
      </c>
      <c r="AK179" s="79">
        <v>0</v>
      </c>
      <c r="AL179" s="79">
        <v>0</v>
      </c>
      <c r="AM179" s="78" t="s">
        <v>203</v>
      </c>
      <c r="AN179" s="79">
        <v>0</v>
      </c>
      <c r="AO179" s="79">
        <v>0</v>
      </c>
      <c r="AP179" s="79">
        <v>0</v>
      </c>
      <c r="AQ179" s="79">
        <v>0</v>
      </c>
      <c r="AR179" s="79">
        <v>0</v>
      </c>
      <c r="AS179" s="79">
        <v>0</v>
      </c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</row>
    <row r="180" spans="1:87" ht="47.25">
      <c r="A180" s="73" t="s">
        <v>512</v>
      </c>
      <c r="B180" s="90" t="s">
        <v>532</v>
      </c>
      <c r="C180" s="96" t="s">
        <v>533</v>
      </c>
      <c r="D180" s="78" t="s">
        <v>203</v>
      </c>
      <c r="E180" s="79">
        <v>0</v>
      </c>
      <c r="F180" s="79">
        <v>0</v>
      </c>
      <c r="G180" s="79">
        <v>0</v>
      </c>
      <c r="H180" s="79">
        <v>0</v>
      </c>
      <c r="I180" s="79">
        <v>0</v>
      </c>
      <c r="J180" s="79">
        <v>0</v>
      </c>
      <c r="K180" s="78" t="s">
        <v>203</v>
      </c>
      <c r="L180" s="79">
        <v>0</v>
      </c>
      <c r="M180" s="79">
        <v>0</v>
      </c>
      <c r="N180" s="79">
        <v>0</v>
      </c>
      <c r="O180" s="79">
        <v>0</v>
      </c>
      <c r="P180" s="79">
        <v>0</v>
      </c>
      <c r="Q180" s="79">
        <v>0</v>
      </c>
      <c r="R180" s="78" t="s">
        <v>203</v>
      </c>
      <c r="S180" s="79">
        <v>0</v>
      </c>
      <c r="T180" s="79">
        <v>0</v>
      </c>
      <c r="U180" s="79">
        <v>0</v>
      </c>
      <c r="V180" s="79">
        <v>0</v>
      </c>
      <c r="W180" s="79">
        <v>0</v>
      </c>
      <c r="X180" s="79">
        <v>0</v>
      </c>
      <c r="Y180" s="78" t="s">
        <v>203</v>
      </c>
      <c r="Z180" s="79">
        <v>0</v>
      </c>
      <c r="AA180" s="79">
        <v>0</v>
      </c>
      <c r="AB180" s="79">
        <v>0</v>
      </c>
      <c r="AC180" s="79">
        <v>0</v>
      </c>
      <c r="AD180" s="79">
        <v>0</v>
      </c>
      <c r="AE180" s="79">
        <v>0</v>
      </c>
      <c r="AF180" s="78" t="s">
        <v>203</v>
      </c>
      <c r="AG180" s="79">
        <v>0</v>
      </c>
      <c r="AH180" s="79">
        <v>0</v>
      </c>
      <c r="AI180" s="79">
        <v>0</v>
      </c>
      <c r="AJ180" s="79">
        <v>0</v>
      </c>
      <c r="AK180" s="79">
        <v>0</v>
      </c>
      <c r="AL180" s="79">
        <v>0</v>
      </c>
      <c r="AM180" s="78" t="s">
        <v>203</v>
      </c>
      <c r="AN180" s="79">
        <v>0</v>
      </c>
      <c r="AO180" s="79">
        <v>0</v>
      </c>
      <c r="AP180" s="79">
        <v>0</v>
      </c>
      <c r="AQ180" s="79">
        <v>0</v>
      </c>
      <c r="AR180" s="79">
        <v>0</v>
      </c>
      <c r="AS180" s="79">
        <v>0</v>
      </c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</row>
    <row r="181" spans="1:87" ht="63">
      <c r="A181" s="73" t="s">
        <v>512</v>
      </c>
      <c r="B181" s="90" t="s">
        <v>534</v>
      </c>
      <c r="C181" s="96" t="s">
        <v>535</v>
      </c>
      <c r="D181" s="78" t="s">
        <v>203</v>
      </c>
      <c r="E181" s="79">
        <v>0</v>
      </c>
      <c r="F181" s="79">
        <v>0</v>
      </c>
      <c r="G181" s="79">
        <v>0</v>
      </c>
      <c r="H181" s="79">
        <v>0</v>
      </c>
      <c r="I181" s="79">
        <v>0</v>
      </c>
      <c r="J181" s="79">
        <v>0</v>
      </c>
      <c r="K181" s="78" t="s">
        <v>203</v>
      </c>
      <c r="L181" s="79">
        <v>0</v>
      </c>
      <c r="M181" s="79">
        <v>0</v>
      </c>
      <c r="N181" s="79">
        <v>0</v>
      </c>
      <c r="O181" s="79">
        <v>0</v>
      </c>
      <c r="P181" s="79">
        <v>0</v>
      </c>
      <c r="Q181" s="79">
        <v>0</v>
      </c>
      <c r="R181" s="78" t="s">
        <v>203</v>
      </c>
      <c r="S181" s="79">
        <v>0</v>
      </c>
      <c r="T181" s="79">
        <v>0</v>
      </c>
      <c r="U181" s="79">
        <v>0</v>
      </c>
      <c r="V181" s="79">
        <v>0</v>
      </c>
      <c r="W181" s="79">
        <v>0</v>
      </c>
      <c r="X181" s="79">
        <v>0</v>
      </c>
      <c r="Y181" s="78" t="s">
        <v>203</v>
      </c>
      <c r="Z181" s="79">
        <v>0</v>
      </c>
      <c r="AA181" s="79">
        <v>0</v>
      </c>
      <c r="AB181" s="79">
        <v>0</v>
      </c>
      <c r="AC181" s="79">
        <v>0</v>
      </c>
      <c r="AD181" s="79">
        <v>0</v>
      </c>
      <c r="AE181" s="79">
        <v>0</v>
      </c>
      <c r="AF181" s="78" t="s">
        <v>203</v>
      </c>
      <c r="AG181" s="79">
        <v>0</v>
      </c>
      <c r="AH181" s="79">
        <v>0</v>
      </c>
      <c r="AI181" s="79">
        <v>0</v>
      </c>
      <c r="AJ181" s="79">
        <v>0</v>
      </c>
      <c r="AK181" s="79">
        <v>0</v>
      </c>
      <c r="AL181" s="79">
        <v>0</v>
      </c>
      <c r="AM181" s="78" t="s">
        <v>203</v>
      </c>
      <c r="AN181" s="79">
        <v>0</v>
      </c>
      <c r="AO181" s="79">
        <v>0</v>
      </c>
      <c r="AP181" s="79">
        <v>0</v>
      </c>
      <c r="AQ181" s="79">
        <v>0</v>
      </c>
      <c r="AR181" s="79">
        <v>0</v>
      </c>
      <c r="AS181" s="79">
        <v>0</v>
      </c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</row>
    <row r="182" spans="1:87" ht="47.25">
      <c r="A182" s="73" t="s">
        <v>512</v>
      </c>
      <c r="B182" s="95" t="s">
        <v>536</v>
      </c>
      <c r="C182" s="96" t="s">
        <v>537</v>
      </c>
      <c r="D182" s="78" t="s">
        <v>203</v>
      </c>
      <c r="E182" s="79">
        <v>0</v>
      </c>
      <c r="F182" s="79">
        <v>0</v>
      </c>
      <c r="G182" s="79">
        <v>0</v>
      </c>
      <c r="H182" s="79">
        <v>0</v>
      </c>
      <c r="I182" s="79">
        <v>0</v>
      </c>
      <c r="J182" s="79">
        <v>0</v>
      </c>
      <c r="K182" s="78" t="s">
        <v>203</v>
      </c>
      <c r="L182" s="79">
        <v>0</v>
      </c>
      <c r="M182" s="79">
        <v>0</v>
      </c>
      <c r="N182" s="79">
        <v>0</v>
      </c>
      <c r="O182" s="79">
        <v>0</v>
      </c>
      <c r="P182" s="79">
        <v>0</v>
      </c>
      <c r="Q182" s="79">
        <v>0</v>
      </c>
      <c r="R182" s="78" t="s">
        <v>203</v>
      </c>
      <c r="S182" s="79">
        <v>0</v>
      </c>
      <c r="T182" s="79">
        <v>0</v>
      </c>
      <c r="U182" s="79">
        <v>0</v>
      </c>
      <c r="V182" s="79">
        <v>0</v>
      </c>
      <c r="W182" s="79">
        <v>0</v>
      </c>
      <c r="X182" s="79">
        <v>0</v>
      </c>
      <c r="Y182" s="78" t="s">
        <v>203</v>
      </c>
      <c r="Z182" s="79">
        <v>0</v>
      </c>
      <c r="AA182" s="79">
        <v>0</v>
      </c>
      <c r="AB182" s="79">
        <v>0</v>
      </c>
      <c r="AC182" s="79">
        <v>0</v>
      </c>
      <c r="AD182" s="79">
        <v>0</v>
      </c>
      <c r="AE182" s="79">
        <v>0</v>
      </c>
      <c r="AF182" s="78" t="s">
        <v>203</v>
      </c>
      <c r="AG182" s="79">
        <v>0</v>
      </c>
      <c r="AH182" s="79">
        <v>0</v>
      </c>
      <c r="AI182" s="79">
        <v>0</v>
      </c>
      <c r="AJ182" s="79">
        <v>0</v>
      </c>
      <c r="AK182" s="79">
        <v>0</v>
      </c>
      <c r="AL182" s="79">
        <v>0</v>
      </c>
      <c r="AM182" s="78" t="s">
        <v>203</v>
      </c>
      <c r="AN182" s="79">
        <v>0</v>
      </c>
      <c r="AO182" s="79">
        <v>0</v>
      </c>
      <c r="AP182" s="79">
        <v>0</v>
      </c>
      <c r="AQ182" s="79">
        <v>0</v>
      </c>
      <c r="AR182" s="79">
        <v>0</v>
      </c>
      <c r="AS182" s="79">
        <v>0</v>
      </c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</row>
    <row r="183" spans="1:87" ht="47.25">
      <c r="A183" s="73" t="s">
        <v>512</v>
      </c>
      <c r="B183" s="95" t="s">
        <v>538</v>
      </c>
      <c r="C183" s="96" t="s">
        <v>539</v>
      </c>
      <c r="D183" s="78" t="s">
        <v>203</v>
      </c>
      <c r="E183" s="79">
        <v>0</v>
      </c>
      <c r="F183" s="79">
        <v>0</v>
      </c>
      <c r="G183" s="79">
        <v>0</v>
      </c>
      <c r="H183" s="79">
        <v>0</v>
      </c>
      <c r="I183" s="79">
        <v>0</v>
      </c>
      <c r="J183" s="79">
        <v>0</v>
      </c>
      <c r="K183" s="78" t="s">
        <v>203</v>
      </c>
      <c r="L183" s="79">
        <v>0</v>
      </c>
      <c r="M183" s="79">
        <v>0</v>
      </c>
      <c r="N183" s="79">
        <v>0</v>
      </c>
      <c r="O183" s="79">
        <v>0</v>
      </c>
      <c r="P183" s="79">
        <v>0</v>
      </c>
      <c r="Q183" s="79">
        <v>0</v>
      </c>
      <c r="R183" s="78" t="s">
        <v>203</v>
      </c>
      <c r="S183" s="79">
        <v>0</v>
      </c>
      <c r="T183" s="79">
        <v>0</v>
      </c>
      <c r="U183" s="79">
        <v>0</v>
      </c>
      <c r="V183" s="79">
        <v>0</v>
      </c>
      <c r="W183" s="79">
        <v>0</v>
      </c>
      <c r="X183" s="79">
        <v>0</v>
      </c>
      <c r="Y183" s="78" t="s">
        <v>203</v>
      </c>
      <c r="Z183" s="79">
        <v>0</v>
      </c>
      <c r="AA183" s="79">
        <v>0</v>
      </c>
      <c r="AB183" s="79">
        <v>0</v>
      </c>
      <c r="AC183" s="79">
        <v>0</v>
      </c>
      <c r="AD183" s="79">
        <v>0</v>
      </c>
      <c r="AE183" s="79">
        <v>0</v>
      </c>
      <c r="AF183" s="78" t="s">
        <v>203</v>
      </c>
      <c r="AG183" s="79">
        <v>0</v>
      </c>
      <c r="AH183" s="79">
        <v>0</v>
      </c>
      <c r="AI183" s="79">
        <v>0</v>
      </c>
      <c r="AJ183" s="79">
        <v>0</v>
      </c>
      <c r="AK183" s="79">
        <v>0</v>
      </c>
      <c r="AL183" s="79">
        <v>0</v>
      </c>
      <c r="AM183" s="78" t="s">
        <v>203</v>
      </c>
      <c r="AN183" s="79">
        <v>0</v>
      </c>
      <c r="AO183" s="79">
        <v>0</v>
      </c>
      <c r="AP183" s="79">
        <v>0</v>
      </c>
      <c r="AQ183" s="79">
        <v>0</v>
      </c>
      <c r="AR183" s="79">
        <v>0</v>
      </c>
      <c r="AS183" s="79">
        <v>0</v>
      </c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</row>
    <row r="184" spans="1:87" ht="47.25">
      <c r="A184" s="73" t="s">
        <v>512</v>
      </c>
      <c r="B184" s="95" t="s">
        <v>540</v>
      </c>
      <c r="C184" s="96" t="s">
        <v>541</v>
      </c>
      <c r="D184" s="78" t="s">
        <v>203</v>
      </c>
      <c r="E184" s="79">
        <v>0</v>
      </c>
      <c r="F184" s="79">
        <v>0</v>
      </c>
      <c r="G184" s="79">
        <v>0</v>
      </c>
      <c r="H184" s="79">
        <v>0</v>
      </c>
      <c r="I184" s="79">
        <v>0</v>
      </c>
      <c r="J184" s="79">
        <v>0</v>
      </c>
      <c r="K184" s="78" t="s">
        <v>203</v>
      </c>
      <c r="L184" s="79">
        <v>0</v>
      </c>
      <c r="M184" s="79">
        <v>0</v>
      </c>
      <c r="N184" s="79">
        <v>0</v>
      </c>
      <c r="O184" s="79">
        <v>0</v>
      </c>
      <c r="P184" s="79">
        <v>0</v>
      </c>
      <c r="Q184" s="79">
        <v>0</v>
      </c>
      <c r="R184" s="78" t="s">
        <v>203</v>
      </c>
      <c r="S184" s="79">
        <v>0</v>
      </c>
      <c r="T184" s="79">
        <v>0</v>
      </c>
      <c r="U184" s="79">
        <v>0</v>
      </c>
      <c r="V184" s="79">
        <v>0</v>
      </c>
      <c r="W184" s="79">
        <v>0</v>
      </c>
      <c r="X184" s="79">
        <v>0</v>
      </c>
      <c r="Y184" s="78" t="s">
        <v>203</v>
      </c>
      <c r="Z184" s="79">
        <v>0</v>
      </c>
      <c r="AA184" s="79">
        <v>0</v>
      </c>
      <c r="AB184" s="79">
        <v>0</v>
      </c>
      <c r="AC184" s="79">
        <v>0</v>
      </c>
      <c r="AD184" s="79">
        <v>0</v>
      </c>
      <c r="AE184" s="79">
        <v>0</v>
      </c>
      <c r="AF184" s="78" t="s">
        <v>203</v>
      </c>
      <c r="AG184" s="79">
        <v>0</v>
      </c>
      <c r="AH184" s="79">
        <v>0</v>
      </c>
      <c r="AI184" s="79">
        <v>0</v>
      </c>
      <c r="AJ184" s="79">
        <v>0</v>
      </c>
      <c r="AK184" s="79">
        <v>0</v>
      </c>
      <c r="AL184" s="79">
        <v>0</v>
      </c>
      <c r="AM184" s="78" t="s">
        <v>203</v>
      </c>
      <c r="AN184" s="79">
        <v>0</v>
      </c>
      <c r="AO184" s="79">
        <v>0</v>
      </c>
      <c r="AP184" s="79">
        <v>0</v>
      </c>
      <c r="AQ184" s="79">
        <v>0</v>
      </c>
      <c r="AR184" s="79">
        <v>0</v>
      </c>
      <c r="AS184" s="79">
        <v>0</v>
      </c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</row>
    <row r="185" spans="1:87" ht="63">
      <c r="A185" s="73" t="s">
        <v>512</v>
      </c>
      <c r="B185" s="95" t="s">
        <v>542</v>
      </c>
      <c r="C185" s="96" t="s">
        <v>543</v>
      </c>
      <c r="D185" s="78" t="s">
        <v>203</v>
      </c>
      <c r="E185" s="79">
        <v>0</v>
      </c>
      <c r="F185" s="79">
        <v>0</v>
      </c>
      <c r="G185" s="79">
        <v>0</v>
      </c>
      <c r="H185" s="79">
        <v>0</v>
      </c>
      <c r="I185" s="79">
        <v>0</v>
      </c>
      <c r="J185" s="79">
        <v>0</v>
      </c>
      <c r="K185" s="78" t="s">
        <v>203</v>
      </c>
      <c r="L185" s="79">
        <v>0</v>
      </c>
      <c r="M185" s="79">
        <v>0</v>
      </c>
      <c r="N185" s="79">
        <v>0</v>
      </c>
      <c r="O185" s="79">
        <v>0</v>
      </c>
      <c r="P185" s="79">
        <v>0</v>
      </c>
      <c r="Q185" s="79">
        <v>0</v>
      </c>
      <c r="R185" s="78" t="s">
        <v>203</v>
      </c>
      <c r="S185" s="79">
        <v>0</v>
      </c>
      <c r="T185" s="79">
        <v>0</v>
      </c>
      <c r="U185" s="79">
        <v>0</v>
      </c>
      <c r="V185" s="79">
        <v>0</v>
      </c>
      <c r="W185" s="79">
        <v>0</v>
      </c>
      <c r="X185" s="79">
        <v>0</v>
      </c>
      <c r="Y185" s="78" t="s">
        <v>203</v>
      </c>
      <c r="Z185" s="79">
        <v>0</v>
      </c>
      <c r="AA185" s="79">
        <v>0</v>
      </c>
      <c r="AB185" s="79">
        <v>0</v>
      </c>
      <c r="AC185" s="79">
        <v>0</v>
      </c>
      <c r="AD185" s="79">
        <v>0</v>
      </c>
      <c r="AE185" s="79">
        <v>0</v>
      </c>
      <c r="AF185" s="78" t="s">
        <v>203</v>
      </c>
      <c r="AG185" s="79">
        <v>0</v>
      </c>
      <c r="AH185" s="79">
        <v>0</v>
      </c>
      <c r="AI185" s="79">
        <v>0</v>
      </c>
      <c r="AJ185" s="79">
        <v>0</v>
      </c>
      <c r="AK185" s="79">
        <v>0</v>
      </c>
      <c r="AL185" s="79">
        <v>0</v>
      </c>
      <c r="AM185" s="78" t="s">
        <v>203</v>
      </c>
      <c r="AN185" s="79">
        <v>0</v>
      </c>
      <c r="AO185" s="79">
        <v>0</v>
      </c>
      <c r="AP185" s="79">
        <v>0</v>
      </c>
      <c r="AQ185" s="79">
        <v>0</v>
      </c>
      <c r="AR185" s="79">
        <v>0</v>
      </c>
      <c r="AS185" s="79">
        <v>0</v>
      </c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</row>
    <row r="186" spans="1:87" ht="63">
      <c r="A186" s="73" t="s">
        <v>512</v>
      </c>
      <c r="B186" s="95" t="s">
        <v>544</v>
      </c>
      <c r="C186" s="96" t="s">
        <v>545</v>
      </c>
      <c r="D186" s="78" t="s">
        <v>203</v>
      </c>
      <c r="E186" s="79">
        <v>0</v>
      </c>
      <c r="F186" s="79">
        <v>0</v>
      </c>
      <c r="G186" s="79">
        <v>0</v>
      </c>
      <c r="H186" s="79">
        <v>0</v>
      </c>
      <c r="I186" s="79">
        <v>0</v>
      </c>
      <c r="J186" s="79">
        <v>0</v>
      </c>
      <c r="K186" s="78" t="s">
        <v>203</v>
      </c>
      <c r="L186" s="79">
        <v>0</v>
      </c>
      <c r="M186" s="79">
        <v>0</v>
      </c>
      <c r="N186" s="79">
        <v>0</v>
      </c>
      <c r="O186" s="79">
        <v>0</v>
      </c>
      <c r="P186" s="79">
        <v>0</v>
      </c>
      <c r="Q186" s="79">
        <v>0</v>
      </c>
      <c r="R186" s="78" t="s">
        <v>203</v>
      </c>
      <c r="S186" s="79">
        <v>0</v>
      </c>
      <c r="T186" s="79">
        <v>0</v>
      </c>
      <c r="U186" s="79">
        <v>0</v>
      </c>
      <c r="V186" s="79">
        <v>0</v>
      </c>
      <c r="W186" s="79">
        <v>0</v>
      </c>
      <c r="X186" s="79">
        <v>0</v>
      </c>
      <c r="Y186" s="78" t="s">
        <v>203</v>
      </c>
      <c r="Z186" s="79">
        <v>0</v>
      </c>
      <c r="AA186" s="79">
        <v>0</v>
      </c>
      <c r="AB186" s="79">
        <v>0</v>
      </c>
      <c r="AC186" s="79">
        <v>0</v>
      </c>
      <c r="AD186" s="79">
        <v>0</v>
      </c>
      <c r="AE186" s="79">
        <v>0</v>
      </c>
      <c r="AF186" s="78" t="s">
        <v>203</v>
      </c>
      <c r="AG186" s="79">
        <v>0</v>
      </c>
      <c r="AH186" s="79">
        <v>0</v>
      </c>
      <c r="AI186" s="79">
        <v>0</v>
      </c>
      <c r="AJ186" s="79">
        <v>0</v>
      </c>
      <c r="AK186" s="79">
        <v>0</v>
      </c>
      <c r="AL186" s="79">
        <v>0</v>
      </c>
      <c r="AM186" s="78" t="s">
        <v>203</v>
      </c>
      <c r="AN186" s="79">
        <v>0</v>
      </c>
      <c r="AO186" s="79">
        <v>0</v>
      </c>
      <c r="AP186" s="79">
        <v>0</v>
      </c>
      <c r="AQ186" s="79">
        <v>0</v>
      </c>
      <c r="AR186" s="79">
        <v>0</v>
      </c>
      <c r="AS186" s="79">
        <v>0</v>
      </c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</row>
    <row r="187" spans="1:87" ht="47.25">
      <c r="A187" s="73" t="s">
        <v>512</v>
      </c>
      <c r="B187" s="95" t="s">
        <v>546</v>
      </c>
      <c r="C187" s="96" t="s">
        <v>547</v>
      </c>
      <c r="D187" s="78" t="s">
        <v>203</v>
      </c>
      <c r="E187" s="79">
        <v>0</v>
      </c>
      <c r="F187" s="79">
        <v>0</v>
      </c>
      <c r="G187" s="79">
        <v>0</v>
      </c>
      <c r="H187" s="79">
        <v>0</v>
      </c>
      <c r="I187" s="79">
        <v>0</v>
      </c>
      <c r="J187" s="79">
        <v>0</v>
      </c>
      <c r="K187" s="78" t="s">
        <v>203</v>
      </c>
      <c r="L187" s="79">
        <v>0</v>
      </c>
      <c r="M187" s="79">
        <v>0</v>
      </c>
      <c r="N187" s="79">
        <v>0</v>
      </c>
      <c r="O187" s="79">
        <v>0</v>
      </c>
      <c r="P187" s="79">
        <v>0</v>
      </c>
      <c r="Q187" s="79">
        <v>0</v>
      </c>
      <c r="R187" s="78" t="s">
        <v>203</v>
      </c>
      <c r="S187" s="79">
        <v>0</v>
      </c>
      <c r="T187" s="79">
        <v>0</v>
      </c>
      <c r="U187" s="79">
        <v>0</v>
      </c>
      <c r="V187" s="79">
        <v>0</v>
      </c>
      <c r="W187" s="79">
        <v>0</v>
      </c>
      <c r="X187" s="79">
        <v>0</v>
      </c>
      <c r="Y187" s="78" t="s">
        <v>203</v>
      </c>
      <c r="Z187" s="79">
        <v>0</v>
      </c>
      <c r="AA187" s="79">
        <v>0</v>
      </c>
      <c r="AB187" s="79">
        <v>0</v>
      </c>
      <c r="AC187" s="79">
        <v>0</v>
      </c>
      <c r="AD187" s="79">
        <v>0</v>
      </c>
      <c r="AE187" s="79">
        <v>0</v>
      </c>
      <c r="AF187" s="78" t="s">
        <v>203</v>
      </c>
      <c r="AG187" s="79">
        <v>0</v>
      </c>
      <c r="AH187" s="79">
        <v>0</v>
      </c>
      <c r="AI187" s="79">
        <v>0</v>
      </c>
      <c r="AJ187" s="79">
        <v>0</v>
      </c>
      <c r="AK187" s="79">
        <v>0</v>
      </c>
      <c r="AL187" s="79">
        <v>0</v>
      </c>
      <c r="AM187" s="78" t="s">
        <v>203</v>
      </c>
      <c r="AN187" s="79">
        <v>0</v>
      </c>
      <c r="AO187" s="79">
        <v>0</v>
      </c>
      <c r="AP187" s="79">
        <v>0</v>
      </c>
      <c r="AQ187" s="79">
        <v>0</v>
      </c>
      <c r="AR187" s="79">
        <v>0</v>
      </c>
      <c r="AS187" s="79">
        <v>0</v>
      </c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</row>
    <row r="188" spans="1:87" ht="47.25">
      <c r="A188" s="73" t="s">
        <v>512</v>
      </c>
      <c r="B188" s="95" t="s">
        <v>548</v>
      </c>
      <c r="C188" s="96" t="s">
        <v>549</v>
      </c>
      <c r="D188" s="78" t="s">
        <v>203</v>
      </c>
      <c r="E188" s="79">
        <v>0</v>
      </c>
      <c r="F188" s="79">
        <v>0</v>
      </c>
      <c r="G188" s="79">
        <v>0</v>
      </c>
      <c r="H188" s="79">
        <v>0</v>
      </c>
      <c r="I188" s="79">
        <v>0</v>
      </c>
      <c r="J188" s="79">
        <v>0</v>
      </c>
      <c r="K188" s="78" t="s">
        <v>203</v>
      </c>
      <c r="L188" s="79">
        <v>0</v>
      </c>
      <c r="M188" s="79">
        <v>0</v>
      </c>
      <c r="N188" s="79">
        <v>0</v>
      </c>
      <c r="O188" s="79">
        <v>0</v>
      </c>
      <c r="P188" s="79">
        <v>0</v>
      </c>
      <c r="Q188" s="79">
        <v>0</v>
      </c>
      <c r="R188" s="78" t="s">
        <v>203</v>
      </c>
      <c r="S188" s="79">
        <v>0</v>
      </c>
      <c r="T188" s="79">
        <v>0</v>
      </c>
      <c r="U188" s="79">
        <v>0</v>
      </c>
      <c r="V188" s="79">
        <v>0</v>
      </c>
      <c r="W188" s="79">
        <v>0</v>
      </c>
      <c r="X188" s="79">
        <v>0</v>
      </c>
      <c r="Y188" s="78" t="s">
        <v>203</v>
      </c>
      <c r="Z188" s="79">
        <v>0</v>
      </c>
      <c r="AA188" s="79">
        <v>0</v>
      </c>
      <c r="AB188" s="79">
        <v>0</v>
      </c>
      <c r="AC188" s="79">
        <v>0</v>
      </c>
      <c r="AD188" s="79">
        <v>0</v>
      </c>
      <c r="AE188" s="79">
        <v>0</v>
      </c>
      <c r="AF188" s="78" t="s">
        <v>203</v>
      </c>
      <c r="AG188" s="79">
        <v>0</v>
      </c>
      <c r="AH188" s="79">
        <v>0</v>
      </c>
      <c r="AI188" s="79">
        <v>0</v>
      </c>
      <c r="AJ188" s="79">
        <v>0</v>
      </c>
      <c r="AK188" s="79">
        <v>0</v>
      </c>
      <c r="AL188" s="79">
        <v>0</v>
      </c>
      <c r="AM188" s="78" t="s">
        <v>203</v>
      </c>
      <c r="AN188" s="79">
        <v>0</v>
      </c>
      <c r="AO188" s="79">
        <v>0</v>
      </c>
      <c r="AP188" s="79">
        <v>0</v>
      </c>
      <c r="AQ188" s="79">
        <v>0</v>
      </c>
      <c r="AR188" s="79">
        <v>0</v>
      </c>
      <c r="AS188" s="79">
        <v>0</v>
      </c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</row>
    <row r="189" spans="1:87" ht="47.25">
      <c r="A189" s="73" t="s">
        <v>512</v>
      </c>
      <c r="B189" s="95" t="s">
        <v>550</v>
      </c>
      <c r="C189" s="96" t="s">
        <v>551</v>
      </c>
      <c r="D189" s="78" t="s">
        <v>203</v>
      </c>
      <c r="E189" s="79">
        <v>0</v>
      </c>
      <c r="F189" s="79">
        <v>0</v>
      </c>
      <c r="G189" s="79">
        <v>0</v>
      </c>
      <c r="H189" s="79">
        <v>0</v>
      </c>
      <c r="I189" s="79">
        <v>0</v>
      </c>
      <c r="J189" s="79">
        <v>0</v>
      </c>
      <c r="K189" s="78" t="s">
        <v>203</v>
      </c>
      <c r="L189" s="79">
        <v>0</v>
      </c>
      <c r="M189" s="79">
        <v>0</v>
      </c>
      <c r="N189" s="79">
        <v>0</v>
      </c>
      <c r="O189" s="79">
        <v>0</v>
      </c>
      <c r="P189" s="79">
        <v>0</v>
      </c>
      <c r="Q189" s="79">
        <v>0</v>
      </c>
      <c r="R189" s="78" t="s">
        <v>203</v>
      </c>
      <c r="S189" s="79">
        <v>0</v>
      </c>
      <c r="T189" s="79">
        <v>0</v>
      </c>
      <c r="U189" s="79">
        <v>0</v>
      </c>
      <c r="V189" s="79">
        <v>0</v>
      </c>
      <c r="W189" s="79">
        <v>0</v>
      </c>
      <c r="X189" s="79">
        <v>0</v>
      </c>
      <c r="Y189" s="78" t="s">
        <v>203</v>
      </c>
      <c r="Z189" s="79">
        <v>0</v>
      </c>
      <c r="AA189" s="79">
        <v>0</v>
      </c>
      <c r="AB189" s="79">
        <v>0</v>
      </c>
      <c r="AC189" s="79">
        <v>0</v>
      </c>
      <c r="AD189" s="79">
        <v>0</v>
      </c>
      <c r="AE189" s="79">
        <v>0</v>
      </c>
      <c r="AF189" s="78" t="s">
        <v>203</v>
      </c>
      <c r="AG189" s="79">
        <v>0</v>
      </c>
      <c r="AH189" s="79">
        <v>0</v>
      </c>
      <c r="AI189" s="79">
        <v>0</v>
      </c>
      <c r="AJ189" s="79">
        <v>0</v>
      </c>
      <c r="AK189" s="79">
        <v>0</v>
      </c>
      <c r="AL189" s="79">
        <v>0</v>
      </c>
      <c r="AM189" s="78" t="s">
        <v>203</v>
      </c>
      <c r="AN189" s="79">
        <v>0</v>
      </c>
      <c r="AO189" s="79">
        <v>0</v>
      </c>
      <c r="AP189" s="79">
        <v>0</v>
      </c>
      <c r="AQ189" s="79">
        <v>0</v>
      </c>
      <c r="AR189" s="79">
        <v>0</v>
      </c>
      <c r="AS189" s="79">
        <v>0</v>
      </c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</row>
    <row r="190" spans="1:87" ht="47.25">
      <c r="A190" s="73" t="s">
        <v>512</v>
      </c>
      <c r="B190" s="95" t="s">
        <v>552</v>
      </c>
      <c r="C190" s="96" t="s">
        <v>553</v>
      </c>
      <c r="D190" s="78" t="s">
        <v>203</v>
      </c>
      <c r="E190" s="79">
        <v>0</v>
      </c>
      <c r="F190" s="79">
        <v>0</v>
      </c>
      <c r="G190" s="79">
        <v>0</v>
      </c>
      <c r="H190" s="79">
        <v>0</v>
      </c>
      <c r="I190" s="79">
        <v>0</v>
      </c>
      <c r="J190" s="79">
        <v>0</v>
      </c>
      <c r="K190" s="78" t="s">
        <v>203</v>
      </c>
      <c r="L190" s="79">
        <v>0</v>
      </c>
      <c r="M190" s="79">
        <v>0</v>
      </c>
      <c r="N190" s="79">
        <v>0</v>
      </c>
      <c r="O190" s="79">
        <v>0</v>
      </c>
      <c r="P190" s="79">
        <v>0</v>
      </c>
      <c r="Q190" s="79">
        <v>0</v>
      </c>
      <c r="R190" s="78" t="s">
        <v>203</v>
      </c>
      <c r="S190" s="79">
        <v>0</v>
      </c>
      <c r="T190" s="79">
        <v>0</v>
      </c>
      <c r="U190" s="79">
        <v>0</v>
      </c>
      <c r="V190" s="79">
        <v>0</v>
      </c>
      <c r="W190" s="79">
        <v>0</v>
      </c>
      <c r="X190" s="79">
        <v>0</v>
      </c>
      <c r="Y190" s="78" t="s">
        <v>203</v>
      </c>
      <c r="Z190" s="79">
        <v>0</v>
      </c>
      <c r="AA190" s="79">
        <v>0</v>
      </c>
      <c r="AB190" s="79">
        <v>0</v>
      </c>
      <c r="AC190" s="79">
        <v>0</v>
      </c>
      <c r="AD190" s="79">
        <v>0</v>
      </c>
      <c r="AE190" s="79">
        <v>0</v>
      </c>
      <c r="AF190" s="78" t="s">
        <v>203</v>
      </c>
      <c r="AG190" s="79">
        <v>0</v>
      </c>
      <c r="AH190" s="79">
        <v>0</v>
      </c>
      <c r="AI190" s="79">
        <v>0</v>
      </c>
      <c r="AJ190" s="79">
        <v>0</v>
      </c>
      <c r="AK190" s="79">
        <v>0</v>
      </c>
      <c r="AL190" s="79">
        <v>0</v>
      </c>
      <c r="AM190" s="78" t="s">
        <v>203</v>
      </c>
      <c r="AN190" s="79">
        <v>0</v>
      </c>
      <c r="AO190" s="79">
        <v>0</v>
      </c>
      <c r="AP190" s="79">
        <v>0</v>
      </c>
      <c r="AQ190" s="79">
        <v>0</v>
      </c>
      <c r="AR190" s="79">
        <v>0</v>
      </c>
      <c r="AS190" s="79">
        <v>0</v>
      </c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</row>
    <row r="191" spans="1:87" ht="63">
      <c r="A191" s="73" t="s">
        <v>512</v>
      </c>
      <c r="B191" s="95" t="s">
        <v>554</v>
      </c>
      <c r="C191" s="96" t="s">
        <v>555</v>
      </c>
      <c r="D191" s="78" t="s">
        <v>203</v>
      </c>
      <c r="E191" s="79">
        <v>0</v>
      </c>
      <c r="F191" s="79">
        <v>0</v>
      </c>
      <c r="G191" s="79">
        <v>0</v>
      </c>
      <c r="H191" s="79">
        <v>0</v>
      </c>
      <c r="I191" s="79">
        <v>0</v>
      </c>
      <c r="J191" s="79">
        <v>0</v>
      </c>
      <c r="K191" s="78" t="s">
        <v>203</v>
      </c>
      <c r="L191" s="79">
        <v>0</v>
      </c>
      <c r="M191" s="79">
        <v>0</v>
      </c>
      <c r="N191" s="79">
        <v>0</v>
      </c>
      <c r="O191" s="79">
        <v>0</v>
      </c>
      <c r="P191" s="79">
        <v>0</v>
      </c>
      <c r="Q191" s="79">
        <v>0</v>
      </c>
      <c r="R191" s="78" t="s">
        <v>203</v>
      </c>
      <c r="S191" s="79">
        <v>0</v>
      </c>
      <c r="T191" s="79">
        <v>0</v>
      </c>
      <c r="U191" s="79">
        <v>0</v>
      </c>
      <c r="V191" s="79">
        <v>0</v>
      </c>
      <c r="W191" s="79">
        <v>0</v>
      </c>
      <c r="X191" s="79">
        <v>0</v>
      </c>
      <c r="Y191" s="78" t="s">
        <v>203</v>
      </c>
      <c r="Z191" s="79">
        <v>0</v>
      </c>
      <c r="AA191" s="79">
        <v>0</v>
      </c>
      <c r="AB191" s="79">
        <v>0</v>
      </c>
      <c r="AC191" s="79">
        <v>0</v>
      </c>
      <c r="AD191" s="79">
        <v>0</v>
      </c>
      <c r="AE191" s="79">
        <v>0</v>
      </c>
      <c r="AF191" s="78" t="s">
        <v>203</v>
      </c>
      <c r="AG191" s="79">
        <v>0</v>
      </c>
      <c r="AH191" s="79">
        <v>0</v>
      </c>
      <c r="AI191" s="79">
        <v>0</v>
      </c>
      <c r="AJ191" s="79">
        <v>0</v>
      </c>
      <c r="AK191" s="79">
        <v>0</v>
      </c>
      <c r="AL191" s="79">
        <v>0</v>
      </c>
      <c r="AM191" s="78" t="s">
        <v>203</v>
      </c>
      <c r="AN191" s="79">
        <v>0</v>
      </c>
      <c r="AO191" s="79">
        <v>0</v>
      </c>
      <c r="AP191" s="79">
        <v>0</v>
      </c>
      <c r="AQ191" s="79">
        <v>0</v>
      </c>
      <c r="AR191" s="79">
        <v>0</v>
      </c>
      <c r="AS191" s="79">
        <v>0</v>
      </c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</row>
    <row r="192" spans="1:87" ht="47.25">
      <c r="A192" s="73" t="s">
        <v>512</v>
      </c>
      <c r="B192" s="95" t="s">
        <v>556</v>
      </c>
      <c r="C192" s="96" t="s">
        <v>557</v>
      </c>
      <c r="D192" s="78" t="s">
        <v>203</v>
      </c>
      <c r="E192" s="79">
        <v>0</v>
      </c>
      <c r="F192" s="79">
        <v>0</v>
      </c>
      <c r="G192" s="79">
        <v>0</v>
      </c>
      <c r="H192" s="79">
        <v>0</v>
      </c>
      <c r="I192" s="79">
        <v>0</v>
      </c>
      <c r="J192" s="79">
        <v>0</v>
      </c>
      <c r="K192" s="78" t="s">
        <v>203</v>
      </c>
      <c r="L192" s="79">
        <v>0</v>
      </c>
      <c r="M192" s="79">
        <v>0</v>
      </c>
      <c r="N192" s="79">
        <v>0</v>
      </c>
      <c r="O192" s="79">
        <v>0</v>
      </c>
      <c r="P192" s="79">
        <v>0</v>
      </c>
      <c r="Q192" s="79">
        <v>0</v>
      </c>
      <c r="R192" s="78" t="s">
        <v>203</v>
      </c>
      <c r="S192" s="79">
        <v>0</v>
      </c>
      <c r="T192" s="79">
        <v>0</v>
      </c>
      <c r="U192" s="79">
        <v>0</v>
      </c>
      <c r="V192" s="79">
        <v>0</v>
      </c>
      <c r="W192" s="79">
        <v>0</v>
      </c>
      <c r="X192" s="79">
        <v>0</v>
      </c>
      <c r="Y192" s="78" t="s">
        <v>203</v>
      </c>
      <c r="Z192" s="79">
        <v>0</v>
      </c>
      <c r="AA192" s="79">
        <v>0</v>
      </c>
      <c r="AB192" s="79">
        <v>0</v>
      </c>
      <c r="AC192" s="79">
        <v>0</v>
      </c>
      <c r="AD192" s="79">
        <v>0</v>
      </c>
      <c r="AE192" s="79">
        <v>0</v>
      </c>
      <c r="AF192" s="78" t="s">
        <v>203</v>
      </c>
      <c r="AG192" s="79">
        <v>0</v>
      </c>
      <c r="AH192" s="79">
        <v>0</v>
      </c>
      <c r="AI192" s="79">
        <v>0</v>
      </c>
      <c r="AJ192" s="79">
        <v>0</v>
      </c>
      <c r="AK192" s="79">
        <v>0</v>
      </c>
      <c r="AL192" s="79">
        <v>0</v>
      </c>
      <c r="AM192" s="78" t="s">
        <v>203</v>
      </c>
      <c r="AN192" s="79">
        <v>0</v>
      </c>
      <c r="AO192" s="79">
        <v>0</v>
      </c>
      <c r="AP192" s="79">
        <v>0</v>
      </c>
      <c r="AQ192" s="79">
        <v>0</v>
      </c>
      <c r="AR192" s="79">
        <v>0</v>
      </c>
      <c r="AS192" s="79">
        <v>0</v>
      </c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</row>
    <row r="193" spans="1:87" ht="47.25">
      <c r="A193" s="73" t="s">
        <v>512</v>
      </c>
      <c r="B193" s="95" t="s">
        <v>558</v>
      </c>
      <c r="C193" s="96" t="s">
        <v>559</v>
      </c>
      <c r="D193" s="78" t="s">
        <v>203</v>
      </c>
      <c r="E193" s="79">
        <v>0</v>
      </c>
      <c r="F193" s="79">
        <v>0</v>
      </c>
      <c r="G193" s="79">
        <v>0</v>
      </c>
      <c r="H193" s="79">
        <v>0</v>
      </c>
      <c r="I193" s="79">
        <v>0</v>
      </c>
      <c r="J193" s="79">
        <v>0</v>
      </c>
      <c r="K193" s="78" t="s">
        <v>203</v>
      </c>
      <c r="L193" s="79">
        <v>0</v>
      </c>
      <c r="M193" s="79">
        <v>0</v>
      </c>
      <c r="N193" s="79">
        <v>0</v>
      </c>
      <c r="O193" s="79">
        <v>0</v>
      </c>
      <c r="P193" s="79">
        <v>0</v>
      </c>
      <c r="Q193" s="79">
        <v>0</v>
      </c>
      <c r="R193" s="78" t="s">
        <v>203</v>
      </c>
      <c r="S193" s="79">
        <v>0</v>
      </c>
      <c r="T193" s="79">
        <v>0</v>
      </c>
      <c r="U193" s="79">
        <v>0</v>
      </c>
      <c r="V193" s="79">
        <v>0</v>
      </c>
      <c r="W193" s="79">
        <v>0</v>
      </c>
      <c r="X193" s="79">
        <v>0</v>
      </c>
      <c r="Y193" s="78" t="s">
        <v>203</v>
      </c>
      <c r="Z193" s="79">
        <v>0</v>
      </c>
      <c r="AA193" s="79">
        <v>0</v>
      </c>
      <c r="AB193" s="79">
        <v>0</v>
      </c>
      <c r="AC193" s="79">
        <v>0</v>
      </c>
      <c r="AD193" s="79">
        <v>0</v>
      </c>
      <c r="AE193" s="79">
        <v>0</v>
      </c>
      <c r="AF193" s="78" t="s">
        <v>203</v>
      </c>
      <c r="AG193" s="79">
        <v>0</v>
      </c>
      <c r="AH193" s="79">
        <v>0</v>
      </c>
      <c r="AI193" s="79">
        <v>0</v>
      </c>
      <c r="AJ193" s="79">
        <v>0</v>
      </c>
      <c r="AK193" s="79">
        <v>0</v>
      </c>
      <c r="AL193" s="79">
        <v>0</v>
      </c>
      <c r="AM193" s="78" t="s">
        <v>203</v>
      </c>
      <c r="AN193" s="79">
        <v>0</v>
      </c>
      <c r="AO193" s="79">
        <v>0</v>
      </c>
      <c r="AP193" s="79">
        <v>0</v>
      </c>
      <c r="AQ193" s="79">
        <v>0</v>
      </c>
      <c r="AR193" s="79">
        <v>0</v>
      </c>
      <c r="AS193" s="79">
        <v>0</v>
      </c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</row>
    <row r="194" spans="1:87" ht="47.25">
      <c r="A194" s="73" t="s">
        <v>512</v>
      </c>
      <c r="B194" s="95" t="s">
        <v>560</v>
      </c>
      <c r="C194" s="96" t="s">
        <v>561</v>
      </c>
      <c r="D194" s="78" t="s">
        <v>203</v>
      </c>
      <c r="E194" s="79">
        <v>0</v>
      </c>
      <c r="F194" s="79">
        <v>0</v>
      </c>
      <c r="G194" s="79">
        <v>0</v>
      </c>
      <c r="H194" s="79">
        <v>0</v>
      </c>
      <c r="I194" s="79">
        <v>0</v>
      </c>
      <c r="J194" s="79">
        <v>0</v>
      </c>
      <c r="K194" s="78" t="s">
        <v>203</v>
      </c>
      <c r="L194" s="79">
        <v>0</v>
      </c>
      <c r="M194" s="79">
        <v>0</v>
      </c>
      <c r="N194" s="79">
        <v>0</v>
      </c>
      <c r="O194" s="79">
        <v>0</v>
      </c>
      <c r="P194" s="79">
        <v>0</v>
      </c>
      <c r="Q194" s="79">
        <v>0</v>
      </c>
      <c r="R194" s="78" t="s">
        <v>203</v>
      </c>
      <c r="S194" s="79">
        <v>0</v>
      </c>
      <c r="T194" s="79">
        <v>0</v>
      </c>
      <c r="U194" s="79">
        <v>0</v>
      </c>
      <c r="V194" s="79">
        <v>0</v>
      </c>
      <c r="W194" s="79">
        <v>0</v>
      </c>
      <c r="X194" s="79">
        <v>0</v>
      </c>
      <c r="Y194" s="78" t="s">
        <v>203</v>
      </c>
      <c r="Z194" s="79">
        <v>0</v>
      </c>
      <c r="AA194" s="79">
        <v>0</v>
      </c>
      <c r="AB194" s="79">
        <v>0</v>
      </c>
      <c r="AC194" s="79">
        <v>0</v>
      </c>
      <c r="AD194" s="79">
        <v>0</v>
      </c>
      <c r="AE194" s="79">
        <v>0</v>
      </c>
      <c r="AF194" s="78" t="s">
        <v>203</v>
      </c>
      <c r="AG194" s="79">
        <v>0</v>
      </c>
      <c r="AH194" s="79">
        <v>0</v>
      </c>
      <c r="AI194" s="79">
        <v>0</v>
      </c>
      <c r="AJ194" s="79">
        <v>0</v>
      </c>
      <c r="AK194" s="79">
        <v>0</v>
      </c>
      <c r="AL194" s="79">
        <v>0</v>
      </c>
      <c r="AM194" s="78" t="s">
        <v>203</v>
      </c>
      <c r="AN194" s="79">
        <v>0</v>
      </c>
      <c r="AO194" s="79">
        <v>0</v>
      </c>
      <c r="AP194" s="79">
        <v>0</v>
      </c>
      <c r="AQ194" s="79">
        <v>0</v>
      </c>
      <c r="AR194" s="79">
        <v>0</v>
      </c>
      <c r="AS194" s="79">
        <v>0</v>
      </c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</row>
    <row r="195" spans="1:87" ht="47.25">
      <c r="A195" s="73" t="s">
        <v>512</v>
      </c>
      <c r="B195" s="95" t="s">
        <v>562</v>
      </c>
      <c r="C195" s="96" t="s">
        <v>563</v>
      </c>
      <c r="D195" s="78" t="s">
        <v>203</v>
      </c>
      <c r="E195" s="79">
        <v>0</v>
      </c>
      <c r="F195" s="79">
        <v>0</v>
      </c>
      <c r="G195" s="79">
        <v>0</v>
      </c>
      <c r="H195" s="79">
        <v>0</v>
      </c>
      <c r="I195" s="79">
        <v>0</v>
      </c>
      <c r="J195" s="79">
        <v>0</v>
      </c>
      <c r="K195" s="78" t="s">
        <v>203</v>
      </c>
      <c r="L195" s="79">
        <v>0</v>
      </c>
      <c r="M195" s="79">
        <v>0</v>
      </c>
      <c r="N195" s="79">
        <v>0</v>
      </c>
      <c r="O195" s="79">
        <v>0</v>
      </c>
      <c r="P195" s="79">
        <v>0</v>
      </c>
      <c r="Q195" s="79">
        <v>0</v>
      </c>
      <c r="R195" s="78" t="s">
        <v>203</v>
      </c>
      <c r="S195" s="79">
        <v>0</v>
      </c>
      <c r="T195" s="79">
        <v>0</v>
      </c>
      <c r="U195" s="79">
        <v>0</v>
      </c>
      <c r="V195" s="79">
        <v>0</v>
      </c>
      <c r="W195" s="79">
        <v>0</v>
      </c>
      <c r="X195" s="79">
        <v>0</v>
      </c>
      <c r="Y195" s="78" t="s">
        <v>203</v>
      </c>
      <c r="Z195" s="79">
        <v>0</v>
      </c>
      <c r="AA195" s="79">
        <v>0</v>
      </c>
      <c r="AB195" s="79">
        <v>0</v>
      </c>
      <c r="AC195" s="79">
        <v>0</v>
      </c>
      <c r="AD195" s="79">
        <v>0</v>
      </c>
      <c r="AE195" s="79">
        <v>0</v>
      </c>
      <c r="AF195" s="78" t="s">
        <v>203</v>
      </c>
      <c r="AG195" s="79">
        <v>0</v>
      </c>
      <c r="AH195" s="79">
        <v>0</v>
      </c>
      <c r="AI195" s="79">
        <v>0</v>
      </c>
      <c r="AJ195" s="79">
        <v>0</v>
      </c>
      <c r="AK195" s="79">
        <v>0</v>
      </c>
      <c r="AL195" s="79">
        <v>0</v>
      </c>
      <c r="AM195" s="78" t="s">
        <v>203</v>
      </c>
      <c r="AN195" s="79">
        <v>0</v>
      </c>
      <c r="AO195" s="79">
        <v>0</v>
      </c>
      <c r="AP195" s="79">
        <v>0</v>
      </c>
      <c r="AQ195" s="79">
        <v>0</v>
      </c>
      <c r="AR195" s="79">
        <v>0</v>
      </c>
      <c r="AS195" s="79">
        <v>0</v>
      </c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</row>
    <row r="196" spans="1:87" ht="47.25">
      <c r="A196" s="73" t="s">
        <v>512</v>
      </c>
      <c r="B196" s="95" t="s">
        <v>564</v>
      </c>
      <c r="C196" s="96" t="s">
        <v>565</v>
      </c>
      <c r="D196" s="78" t="s">
        <v>203</v>
      </c>
      <c r="E196" s="79">
        <v>0</v>
      </c>
      <c r="F196" s="79">
        <v>0</v>
      </c>
      <c r="G196" s="79">
        <v>0</v>
      </c>
      <c r="H196" s="79">
        <v>0</v>
      </c>
      <c r="I196" s="79">
        <v>0</v>
      </c>
      <c r="J196" s="79">
        <v>0</v>
      </c>
      <c r="K196" s="78" t="s">
        <v>203</v>
      </c>
      <c r="L196" s="79">
        <v>0</v>
      </c>
      <c r="M196" s="79">
        <v>0</v>
      </c>
      <c r="N196" s="79">
        <v>0</v>
      </c>
      <c r="O196" s="79">
        <v>0</v>
      </c>
      <c r="P196" s="79">
        <v>0</v>
      </c>
      <c r="Q196" s="79">
        <v>0</v>
      </c>
      <c r="R196" s="78" t="s">
        <v>203</v>
      </c>
      <c r="S196" s="79">
        <v>0</v>
      </c>
      <c r="T196" s="79">
        <v>0</v>
      </c>
      <c r="U196" s="79">
        <v>0</v>
      </c>
      <c r="V196" s="79">
        <v>0</v>
      </c>
      <c r="W196" s="79">
        <v>0</v>
      </c>
      <c r="X196" s="79">
        <v>0</v>
      </c>
      <c r="Y196" s="78" t="s">
        <v>203</v>
      </c>
      <c r="Z196" s="79">
        <v>0</v>
      </c>
      <c r="AA196" s="79">
        <v>0</v>
      </c>
      <c r="AB196" s="79">
        <v>0</v>
      </c>
      <c r="AC196" s="79">
        <v>0</v>
      </c>
      <c r="AD196" s="79">
        <v>0</v>
      </c>
      <c r="AE196" s="79">
        <v>0</v>
      </c>
      <c r="AF196" s="78" t="s">
        <v>203</v>
      </c>
      <c r="AG196" s="79">
        <v>0</v>
      </c>
      <c r="AH196" s="79">
        <v>0</v>
      </c>
      <c r="AI196" s="79">
        <v>0</v>
      </c>
      <c r="AJ196" s="79">
        <v>0</v>
      </c>
      <c r="AK196" s="79">
        <v>0</v>
      </c>
      <c r="AL196" s="79">
        <v>0</v>
      </c>
      <c r="AM196" s="78" t="s">
        <v>203</v>
      </c>
      <c r="AN196" s="79">
        <v>0</v>
      </c>
      <c r="AO196" s="79">
        <v>0</v>
      </c>
      <c r="AP196" s="79">
        <v>0</v>
      </c>
      <c r="AQ196" s="79">
        <v>0</v>
      </c>
      <c r="AR196" s="79">
        <v>0</v>
      </c>
      <c r="AS196" s="79">
        <v>0</v>
      </c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</row>
    <row r="197" spans="1:87" ht="63">
      <c r="A197" s="73" t="s">
        <v>512</v>
      </c>
      <c r="B197" s="95" t="s">
        <v>566</v>
      </c>
      <c r="C197" s="96" t="s">
        <v>567</v>
      </c>
      <c r="D197" s="78" t="s">
        <v>203</v>
      </c>
      <c r="E197" s="79">
        <v>0</v>
      </c>
      <c r="F197" s="79">
        <v>0</v>
      </c>
      <c r="G197" s="79">
        <v>0</v>
      </c>
      <c r="H197" s="79">
        <v>0</v>
      </c>
      <c r="I197" s="79">
        <v>0</v>
      </c>
      <c r="J197" s="79">
        <v>0</v>
      </c>
      <c r="K197" s="78" t="s">
        <v>203</v>
      </c>
      <c r="L197" s="79">
        <v>0</v>
      </c>
      <c r="M197" s="79">
        <v>0</v>
      </c>
      <c r="N197" s="79">
        <v>0</v>
      </c>
      <c r="O197" s="79">
        <v>0</v>
      </c>
      <c r="P197" s="79">
        <v>0</v>
      </c>
      <c r="Q197" s="79">
        <v>0</v>
      </c>
      <c r="R197" s="78" t="s">
        <v>203</v>
      </c>
      <c r="S197" s="79">
        <v>0</v>
      </c>
      <c r="T197" s="79">
        <v>0</v>
      </c>
      <c r="U197" s="79">
        <v>0</v>
      </c>
      <c r="V197" s="79">
        <v>0</v>
      </c>
      <c r="W197" s="79">
        <v>0</v>
      </c>
      <c r="X197" s="79">
        <v>0</v>
      </c>
      <c r="Y197" s="78" t="s">
        <v>203</v>
      </c>
      <c r="Z197" s="79">
        <v>0</v>
      </c>
      <c r="AA197" s="79">
        <v>0</v>
      </c>
      <c r="AB197" s="79">
        <v>0</v>
      </c>
      <c r="AC197" s="79">
        <v>0</v>
      </c>
      <c r="AD197" s="79">
        <v>0</v>
      </c>
      <c r="AE197" s="79">
        <v>0</v>
      </c>
      <c r="AF197" s="78" t="s">
        <v>203</v>
      </c>
      <c r="AG197" s="79">
        <v>0</v>
      </c>
      <c r="AH197" s="79">
        <v>0</v>
      </c>
      <c r="AI197" s="79">
        <v>0</v>
      </c>
      <c r="AJ197" s="79">
        <v>0</v>
      </c>
      <c r="AK197" s="79">
        <v>0</v>
      </c>
      <c r="AL197" s="79">
        <v>0</v>
      </c>
      <c r="AM197" s="78" t="s">
        <v>203</v>
      </c>
      <c r="AN197" s="79">
        <v>0</v>
      </c>
      <c r="AO197" s="79">
        <v>0</v>
      </c>
      <c r="AP197" s="79">
        <v>0</v>
      </c>
      <c r="AQ197" s="79">
        <v>0</v>
      </c>
      <c r="AR197" s="79">
        <v>0</v>
      </c>
      <c r="AS197" s="79">
        <v>0</v>
      </c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</row>
    <row r="198" spans="1:87" ht="31.5">
      <c r="A198" s="73" t="s">
        <v>512</v>
      </c>
      <c r="B198" s="95" t="s">
        <v>568</v>
      </c>
      <c r="C198" s="96" t="s">
        <v>569</v>
      </c>
      <c r="D198" s="78" t="s">
        <v>203</v>
      </c>
      <c r="E198" s="79">
        <v>0</v>
      </c>
      <c r="F198" s="79">
        <v>0</v>
      </c>
      <c r="G198" s="79">
        <v>0</v>
      </c>
      <c r="H198" s="79">
        <v>0</v>
      </c>
      <c r="I198" s="79">
        <v>0</v>
      </c>
      <c r="J198" s="79">
        <v>0</v>
      </c>
      <c r="K198" s="78" t="s">
        <v>203</v>
      </c>
      <c r="L198" s="79">
        <v>0</v>
      </c>
      <c r="M198" s="79">
        <v>0</v>
      </c>
      <c r="N198" s="79">
        <v>0</v>
      </c>
      <c r="O198" s="79">
        <v>0</v>
      </c>
      <c r="P198" s="79">
        <v>0</v>
      </c>
      <c r="Q198" s="79">
        <v>0</v>
      </c>
      <c r="R198" s="78" t="s">
        <v>203</v>
      </c>
      <c r="S198" s="79">
        <v>0</v>
      </c>
      <c r="T198" s="79">
        <v>0</v>
      </c>
      <c r="U198" s="79">
        <v>0</v>
      </c>
      <c r="V198" s="79">
        <v>0</v>
      </c>
      <c r="W198" s="79">
        <v>0</v>
      </c>
      <c r="X198" s="79">
        <v>0</v>
      </c>
      <c r="Y198" s="78" t="s">
        <v>203</v>
      </c>
      <c r="Z198" s="79">
        <v>0</v>
      </c>
      <c r="AA198" s="79">
        <v>0</v>
      </c>
      <c r="AB198" s="79">
        <v>0</v>
      </c>
      <c r="AC198" s="79">
        <v>0</v>
      </c>
      <c r="AD198" s="79">
        <v>0</v>
      </c>
      <c r="AE198" s="79">
        <v>0</v>
      </c>
      <c r="AF198" s="78" t="s">
        <v>203</v>
      </c>
      <c r="AG198" s="79">
        <v>0</v>
      </c>
      <c r="AH198" s="79">
        <v>0</v>
      </c>
      <c r="AI198" s="79">
        <v>0</v>
      </c>
      <c r="AJ198" s="79">
        <v>0</v>
      </c>
      <c r="AK198" s="79">
        <v>0</v>
      </c>
      <c r="AL198" s="79">
        <v>0</v>
      </c>
      <c r="AM198" s="78" t="s">
        <v>203</v>
      </c>
      <c r="AN198" s="79">
        <v>0</v>
      </c>
      <c r="AO198" s="79">
        <v>0</v>
      </c>
      <c r="AP198" s="79">
        <v>0</v>
      </c>
      <c r="AQ198" s="79">
        <v>0</v>
      </c>
      <c r="AR198" s="79">
        <v>0</v>
      </c>
      <c r="AS198" s="79">
        <v>0</v>
      </c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</row>
    <row r="199" spans="1:87" ht="31.5">
      <c r="A199" s="73" t="s">
        <v>512</v>
      </c>
      <c r="B199" s="95" t="s">
        <v>570</v>
      </c>
      <c r="C199" s="96" t="s">
        <v>571</v>
      </c>
      <c r="D199" s="78" t="s">
        <v>203</v>
      </c>
      <c r="E199" s="79">
        <v>0</v>
      </c>
      <c r="F199" s="79">
        <v>0</v>
      </c>
      <c r="G199" s="79">
        <v>0</v>
      </c>
      <c r="H199" s="79">
        <v>0</v>
      </c>
      <c r="I199" s="79">
        <v>0</v>
      </c>
      <c r="J199" s="79">
        <v>0</v>
      </c>
      <c r="K199" s="78" t="s">
        <v>203</v>
      </c>
      <c r="L199" s="79">
        <v>0</v>
      </c>
      <c r="M199" s="79">
        <v>0</v>
      </c>
      <c r="N199" s="79">
        <v>0</v>
      </c>
      <c r="O199" s="79">
        <v>0</v>
      </c>
      <c r="P199" s="79">
        <v>0</v>
      </c>
      <c r="Q199" s="79">
        <v>0</v>
      </c>
      <c r="R199" s="78" t="s">
        <v>203</v>
      </c>
      <c r="S199" s="79">
        <v>0</v>
      </c>
      <c r="T199" s="79">
        <v>0</v>
      </c>
      <c r="U199" s="79">
        <v>0</v>
      </c>
      <c r="V199" s="79">
        <v>0</v>
      </c>
      <c r="W199" s="79">
        <v>0</v>
      </c>
      <c r="X199" s="79">
        <v>0</v>
      </c>
      <c r="Y199" s="78" t="s">
        <v>203</v>
      </c>
      <c r="Z199" s="79">
        <v>0</v>
      </c>
      <c r="AA199" s="79">
        <v>0</v>
      </c>
      <c r="AB199" s="79">
        <v>0</v>
      </c>
      <c r="AC199" s="79">
        <v>0</v>
      </c>
      <c r="AD199" s="79">
        <v>0</v>
      </c>
      <c r="AE199" s="79">
        <v>0</v>
      </c>
      <c r="AF199" s="78" t="s">
        <v>203</v>
      </c>
      <c r="AG199" s="79">
        <v>0</v>
      </c>
      <c r="AH199" s="79">
        <v>0</v>
      </c>
      <c r="AI199" s="79">
        <v>0</v>
      </c>
      <c r="AJ199" s="79">
        <v>0</v>
      </c>
      <c r="AK199" s="79">
        <v>0</v>
      </c>
      <c r="AL199" s="79">
        <v>0</v>
      </c>
      <c r="AM199" s="78" t="s">
        <v>203</v>
      </c>
      <c r="AN199" s="79">
        <v>0</v>
      </c>
      <c r="AO199" s="79">
        <v>0</v>
      </c>
      <c r="AP199" s="79">
        <v>0</v>
      </c>
      <c r="AQ199" s="79">
        <v>0</v>
      </c>
      <c r="AR199" s="79">
        <v>0</v>
      </c>
      <c r="AS199" s="79">
        <v>0</v>
      </c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</row>
    <row r="200" spans="1:87" ht="31.5">
      <c r="A200" s="73" t="s">
        <v>512</v>
      </c>
      <c r="B200" s="95" t="s">
        <v>572</v>
      </c>
      <c r="C200" s="96" t="s">
        <v>573</v>
      </c>
      <c r="D200" s="78" t="s">
        <v>203</v>
      </c>
      <c r="E200" s="79">
        <v>0</v>
      </c>
      <c r="F200" s="79">
        <v>0</v>
      </c>
      <c r="G200" s="79">
        <v>0</v>
      </c>
      <c r="H200" s="79">
        <v>0</v>
      </c>
      <c r="I200" s="79">
        <v>0</v>
      </c>
      <c r="J200" s="79">
        <v>0</v>
      </c>
      <c r="K200" s="78" t="s">
        <v>203</v>
      </c>
      <c r="L200" s="79">
        <v>0</v>
      </c>
      <c r="M200" s="79">
        <v>0</v>
      </c>
      <c r="N200" s="79">
        <v>0</v>
      </c>
      <c r="O200" s="79">
        <v>0</v>
      </c>
      <c r="P200" s="79">
        <v>0</v>
      </c>
      <c r="Q200" s="79">
        <v>0</v>
      </c>
      <c r="R200" s="78" t="s">
        <v>203</v>
      </c>
      <c r="S200" s="79">
        <v>0</v>
      </c>
      <c r="T200" s="79">
        <v>0</v>
      </c>
      <c r="U200" s="79">
        <v>0</v>
      </c>
      <c r="V200" s="79">
        <v>0</v>
      </c>
      <c r="W200" s="79">
        <v>0</v>
      </c>
      <c r="X200" s="79">
        <v>0</v>
      </c>
      <c r="Y200" s="78" t="s">
        <v>203</v>
      </c>
      <c r="Z200" s="79">
        <v>0</v>
      </c>
      <c r="AA200" s="79">
        <v>0</v>
      </c>
      <c r="AB200" s="79">
        <v>0</v>
      </c>
      <c r="AC200" s="79">
        <v>0</v>
      </c>
      <c r="AD200" s="79">
        <v>0</v>
      </c>
      <c r="AE200" s="79">
        <v>0</v>
      </c>
      <c r="AF200" s="78" t="s">
        <v>203</v>
      </c>
      <c r="AG200" s="79">
        <v>0</v>
      </c>
      <c r="AH200" s="79">
        <v>0</v>
      </c>
      <c r="AI200" s="79">
        <v>0</v>
      </c>
      <c r="AJ200" s="79">
        <v>0</v>
      </c>
      <c r="AK200" s="79">
        <v>0</v>
      </c>
      <c r="AL200" s="79">
        <v>0</v>
      </c>
      <c r="AM200" s="78" t="s">
        <v>203</v>
      </c>
      <c r="AN200" s="79">
        <v>0</v>
      </c>
      <c r="AO200" s="79">
        <v>0</v>
      </c>
      <c r="AP200" s="79">
        <v>0</v>
      </c>
      <c r="AQ200" s="79">
        <v>0</v>
      </c>
      <c r="AR200" s="79">
        <v>0</v>
      </c>
      <c r="AS200" s="79">
        <v>0</v>
      </c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</row>
    <row r="201" spans="1:87" ht="31.5">
      <c r="A201" s="73" t="s">
        <v>512</v>
      </c>
      <c r="B201" s="95" t="s">
        <v>574</v>
      </c>
      <c r="C201" s="96" t="s">
        <v>575</v>
      </c>
      <c r="D201" s="78" t="s">
        <v>203</v>
      </c>
      <c r="E201" s="79">
        <v>0</v>
      </c>
      <c r="F201" s="79">
        <v>0</v>
      </c>
      <c r="G201" s="79">
        <v>0</v>
      </c>
      <c r="H201" s="79">
        <v>0</v>
      </c>
      <c r="I201" s="79">
        <v>0</v>
      </c>
      <c r="J201" s="79">
        <v>0</v>
      </c>
      <c r="K201" s="78" t="s">
        <v>203</v>
      </c>
      <c r="L201" s="79">
        <v>0</v>
      </c>
      <c r="M201" s="79">
        <v>0</v>
      </c>
      <c r="N201" s="79">
        <v>0</v>
      </c>
      <c r="O201" s="79">
        <v>0</v>
      </c>
      <c r="P201" s="79">
        <v>0</v>
      </c>
      <c r="Q201" s="79">
        <v>0</v>
      </c>
      <c r="R201" s="78" t="s">
        <v>203</v>
      </c>
      <c r="S201" s="79">
        <v>0</v>
      </c>
      <c r="T201" s="79">
        <v>0</v>
      </c>
      <c r="U201" s="79">
        <v>0</v>
      </c>
      <c r="V201" s="79">
        <v>0</v>
      </c>
      <c r="W201" s="79">
        <v>0</v>
      </c>
      <c r="X201" s="79">
        <v>0</v>
      </c>
      <c r="Y201" s="78" t="s">
        <v>203</v>
      </c>
      <c r="Z201" s="79">
        <v>0</v>
      </c>
      <c r="AA201" s="79">
        <v>0</v>
      </c>
      <c r="AB201" s="79">
        <v>0</v>
      </c>
      <c r="AC201" s="79">
        <v>0</v>
      </c>
      <c r="AD201" s="79">
        <v>0</v>
      </c>
      <c r="AE201" s="79">
        <v>0</v>
      </c>
      <c r="AF201" s="78" t="s">
        <v>203</v>
      </c>
      <c r="AG201" s="79">
        <v>0</v>
      </c>
      <c r="AH201" s="79">
        <v>0</v>
      </c>
      <c r="AI201" s="79">
        <v>0</v>
      </c>
      <c r="AJ201" s="79">
        <v>0</v>
      </c>
      <c r="AK201" s="79">
        <v>0</v>
      </c>
      <c r="AL201" s="79">
        <v>0</v>
      </c>
      <c r="AM201" s="78" t="s">
        <v>203</v>
      </c>
      <c r="AN201" s="79">
        <v>0</v>
      </c>
      <c r="AO201" s="79">
        <v>0</v>
      </c>
      <c r="AP201" s="79">
        <v>0</v>
      </c>
      <c r="AQ201" s="79">
        <v>0</v>
      </c>
      <c r="AR201" s="79">
        <v>0</v>
      </c>
      <c r="AS201" s="79">
        <v>0</v>
      </c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</row>
    <row r="202" spans="1:87" ht="31.5">
      <c r="A202" s="73" t="s">
        <v>512</v>
      </c>
      <c r="B202" s="95" t="s">
        <v>576</v>
      </c>
      <c r="C202" s="96" t="s">
        <v>577</v>
      </c>
      <c r="D202" s="78" t="s">
        <v>203</v>
      </c>
      <c r="E202" s="79">
        <v>0</v>
      </c>
      <c r="F202" s="79">
        <v>0</v>
      </c>
      <c r="G202" s="79">
        <v>0</v>
      </c>
      <c r="H202" s="79">
        <v>0</v>
      </c>
      <c r="I202" s="79">
        <v>0</v>
      </c>
      <c r="J202" s="79">
        <v>0</v>
      </c>
      <c r="K202" s="78" t="s">
        <v>203</v>
      </c>
      <c r="L202" s="79">
        <v>0</v>
      </c>
      <c r="M202" s="79">
        <v>0</v>
      </c>
      <c r="N202" s="79">
        <v>0</v>
      </c>
      <c r="O202" s="79">
        <v>0</v>
      </c>
      <c r="P202" s="79">
        <v>0</v>
      </c>
      <c r="Q202" s="79">
        <v>0</v>
      </c>
      <c r="R202" s="78" t="s">
        <v>203</v>
      </c>
      <c r="S202" s="79">
        <v>0</v>
      </c>
      <c r="T202" s="79">
        <v>0</v>
      </c>
      <c r="U202" s="79">
        <v>0</v>
      </c>
      <c r="V202" s="79">
        <v>0</v>
      </c>
      <c r="W202" s="79">
        <v>0</v>
      </c>
      <c r="X202" s="79">
        <v>0</v>
      </c>
      <c r="Y202" s="78" t="s">
        <v>203</v>
      </c>
      <c r="Z202" s="79">
        <v>0</v>
      </c>
      <c r="AA202" s="79">
        <v>0</v>
      </c>
      <c r="AB202" s="79">
        <v>0</v>
      </c>
      <c r="AC202" s="79">
        <v>0</v>
      </c>
      <c r="AD202" s="79">
        <v>0</v>
      </c>
      <c r="AE202" s="79">
        <v>0</v>
      </c>
      <c r="AF202" s="78" t="s">
        <v>203</v>
      </c>
      <c r="AG202" s="79">
        <v>0</v>
      </c>
      <c r="AH202" s="79">
        <v>0</v>
      </c>
      <c r="AI202" s="79">
        <v>0</v>
      </c>
      <c r="AJ202" s="79">
        <v>0</v>
      </c>
      <c r="AK202" s="79">
        <v>0</v>
      </c>
      <c r="AL202" s="79">
        <v>0</v>
      </c>
      <c r="AM202" s="78" t="s">
        <v>203</v>
      </c>
      <c r="AN202" s="79">
        <v>0</v>
      </c>
      <c r="AO202" s="79">
        <v>0</v>
      </c>
      <c r="AP202" s="79">
        <v>0</v>
      </c>
      <c r="AQ202" s="79">
        <v>0</v>
      </c>
      <c r="AR202" s="79">
        <v>0</v>
      </c>
      <c r="AS202" s="79">
        <v>0</v>
      </c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</row>
    <row r="203" spans="1:87" ht="31.5">
      <c r="A203" s="73" t="s">
        <v>512</v>
      </c>
      <c r="B203" s="95" t="s">
        <v>578</v>
      </c>
      <c r="C203" s="96" t="s">
        <v>579</v>
      </c>
      <c r="D203" s="78" t="s">
        <v>203</v>
      </c>
      <c r="E203" s="79">
        <v>0</v>
      </c>
      <c r="F203" s="79">
        <v>0</v>
      </c>
      <c r="G203" s="79">
        <v>0</v>
      </c>
      <c r="H203" s="79">
        <v>0</v>
      </c>
      <c r="I203" s="79">
        <v>0</v>
      </c>
      <c r="J203" s="79">
        <v>0</v>
      </c>
      <c r="K203" s="78" t="s">
        <v>203</v>
      </c>
      <c r="L203" s="79">
        <v>0</v>
      </c>
      <c r="M203" s="79">
        <v>0</v>
      </c>
      <c r="N203" s="79">
        <v>0</v>
      </c>
      <c r="O203" s="79">
        <v>0</v>
      </c>
      <c r="P203" s="79">
        <v>0</v>
      </c>
      <c r="Q203" s="79">
        <v>0</v>
      </c>
      <c r="R203" s="78" t="s">
        <v>203</v>
      </c>
      <c r="S203" s="79">
        <v>0</v>
      </c>
      <c r="T203" s="79">
        <v>0</v>
      </c>
      <c r="U203" s="79">
        <v>0</v>
      </c>
      <c r="V203" s="79">
        <v>0</v>
      </c>
      <c r="W203" s="79">
        <v>0</v>
      </c>
      <c r="X203" s="79">
        <v>0</v>
      </c>
      <c r="Y203" s="78" t="s">
        <v>203</v>
      </c>
      <c r="Z203" s="79">
        <v>0</v>
      </c>
      <c r="AA203" s="79">
        <v>0</v>
      </c>
      <c r="AB203" s="79">
        <v>0</v>
      </c>
      <c r="AC203" s="79">
        <v>0</v>
      </c>
      <c r="AD203" s="79">
        <v>0</v>
      </c>
      <c r="AE203" s="79">
        <v>0</v>
      </c>
      <c r="AF203" s="78" t="s">
        <v>203</v>
      </c>
      <c r="AG203" s="79">
        <v>0</v>
      </c>
      <c r="AH203" s="79">
        <v>0</v>
      </c>
      <c r="AI203" s="79">
        <v>0</v>
      </c>
      <c r="AJ203" s="79">
        <v>0</v>
      </c>
      <c r="AK203" s="79">
        <v>0</v>
      </c>
      <c r="AL203" s="79">
        <v>0</v>
      </c>
      <c r="AM203" s="78" t="s">
        <v>203</v>
      </c>
      <c r="AN203" s="79">
        <v>0</v>
      </c>
      <c r="AO203" s="79">
        <v>0</v>
      </c>
      <c r="AP203" s="79">
        <v>0</v>
      </c>
      <c r="AQ203" s="79">
        <v>0</v>
      </c>
      <c r="AR203" s="79">
        <v>0</v>
      </c>
      <c r="AS203" s="79">
        <v>0</v>
      </c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</row>
    <row r="204" spans="1:87" ht="31.5">
      <c r="A204" s="73" t="s">
        <v>512</v>
      </c>
      <c r="B204" s="95" t="s">
        <v>580</v>
      </c>
      <c r="C204" s="96" t="s">
        <v>581</v>
      </c>
      <c r="D204" s="78" t="s">
        <v>203</v>
      </c>
      <c r="E204" s="79">
        <v>0</v>
      </c>
      <c r="F204" s="79">
        <v>0</v>
      </c>
      <c r="G204" s="79">
        <v>0</v>
      </c>
      <c r="H204" s="79">
        <v>0</v>
      </c>
      <c r="I204" s="79">
        <v>0</v>
      </c>
      <c r="J204" s="79">
        <v>0</v>
      </c>
      <c r="K204" s="78" t="s">
        <v>203</v>
      </c>
      <c r="L204" s="79">
        <v>0</v>
      </c>
      <c r="M204" s="79">
        <v>0</v>
      </c>
      <c r="N204" s="79">
        <v>0</v>
      </c>
      <c r="O204" s="79">
        <v>0</v>
      </c>
      <c r="P204" s="79">
        <v>0</v>
      </c>
      <c r="Q204" s="79">
        <v>0</v>
      </c>
      <c r="R204" s="78" t="s">
        <v>203</v>
      </c>
      <c r="S204" s="79">
        <v>0</v>
      </c>
      <c r="T204" s="79">
        <v>0</v>
      </c>
      <c r="U204" s="79">
        <v>0</v>
      </c>
      <c r="V204" s="79">
        <v>0</v>
      </c>
      <c r="W204" s="79">
        <v>0</v>
      </c>
      <c r="X204" s="79">
        <v>0</v>
      </c>
      <c r="Y204" s="78" t="s">
        <v>203</v>
      </c>
      <c r="Z204" s="79">
        <v>0</v>
      </c>
      <c r="AA204" s="79">
        <v>0</v>
      </c>
      <c r="AB204" s="79">
        <v>0</v>
      </c>
      <c r="AC204" s="79">
        <v>0</v>
      </c>
      <c r="AD204" s="79">
        <v>0</v>
      </c>
      <c r="AE204" s="79">
        <v>0</v>
      </c>
      <c r="AF204" s="78" t="s">
        <v>203</v>
      </c>
      <c r="AG204" s="79">
        <v>0</v>
      </c>
      <c r="AH204" s="79">
        <v>0</v>
      </c>
      <c r="AI204" s="79">
        <v>0</v>
      </c>
      <c r="AJ204" s="79">
        <v>0</v>
      </c>
      <c r="AK204" s="79">
        <v>0</v>
      </c>
      <c r="AL204" s="79">
        <v>0</v>
      </c>
      <c r="AM204" s="78" t="s">
        <v>203</v>
      </c>
      <c r="AN204" s="79">
        <v>0</v>
      </c>
      <c r="AO204" s="79">
        <v>0</v>
      </c>
      <c r="AP204" s="79">
        <v>0</v>
      </c>
      <c r="AQ204" s="79">
        <v>0</v>
      </c>
      <c r="AR204" s="79">
        <v>0</v>
      </c>
      <c r="AS204" s="79">
        <v>0</v>
      </c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</row>
    <row r="205" spans="1:87" ht="31.5">
      <c r="A205" s="73" t="s">
        <v>512</v>
      </c>
      <c r="B205" s="95" t="s">
        <v>582</v>
      </c>
      <c r="C205" s="96" t="s">
        <v>583</v>
      </c>
      <c r="D205" s="78" t="s">
        <v>203</v>
      </c>
      <c r="E205" s="79">
        <v>0</v>
      </c>
      <c r="F205" s="79">
        <v>0</v>
      </c>
      <c r="G205" s="79">
        <v>0</v>
      </c>
      <c r="H205" s="79">
        <v>0</v>
      </c>
      <c r="I205" s="79">
        <v>0</v>
      </c>
      <c r="J205" s="79">
        <v>0</v>
      </c>
      <c r="K205" s="78" t="s">
        <v>203</v>
      </c>
      <c r="L205" s="79">
        <v>0</v>
      </c>
      <c r="M205" s="79">
        <v>0</v>
      </c>
      <c r="N205" s="79">
        <v>0</v>
      </c>
      <c r="O205" s="79">
        <v>0</v>
      </c>
      <c r="P205" s="79">
        <v>0</v>
      </c>
      <c r="Q205" s="79">
        <v>0</v>
      </c>
      <c r="R205" s="78" t="s">
        <v>203</v>
      </c>
      <c r="S205" s="79">
        <v>0</v>
      </c>
      <c r="T205" s="79">
        <v>0</v>
      </c>
      <c r="U205" s="79">
        <v>0</v>
      </c>
      <c r="V205" s="79">
        <v>0</v>
      </c>
      <c r="W205" s="79">
        <v>0</v>
      </c>
      <c r="X205" s="79">
        <v>0</v>
      </c>
      <c r="Y205" s="78" t="s">
        <v>203</v>
      </c>
      <c r="Z205" s="79">
        <v>0</v>
      </c>
      <c r="AA205" s="79">
        <v>0</v>
      </c>
      <c r="AB205" s="79">
        <v>0</v>
      </c>
      <c r="AC205" s="79">
        <v>0</v>
      </c>
      <c r="AD205" s="79">
        <v>0</v>
      </c>
      <c r="AE205" s="79">
        <v>0</v>
      </c>
      <c r="AF205" s="78" t="s">
        <v>203</v>
      </c>
      <c r="AG205" s="79">
        <v>0</v>
      </c>
      <c r="AH205" s="79">
        <v>0</v>
      </c>
      <c r="AI205" s="79">
        <v>0</v>
      </c>
      <c r="AJ205" s="79">
        <v>0</v>
      </c>
      <c r="AK205" s="79">
        <v>0</v>
      </c>
      <c r="AL205" s="79">
        <v>0</v>
      </c>
      <c r="AM205" s="78" t="s">
        <v>203</v>
      </c>
      <c r="AN205" s="79">
        <v>0</v>
      </c>
      <c r="AO205" s="79">
        <v>0</v>
      </c>
      <c r="AP205" s="79">
        <v>0</v>
      </c>
      <c r="AQ205" s="79">
        <v>0</v>
      </c>
      <c r="AR205" s="79">
        <v>0</v>
      </c>
      <c r="AS205" s="79">
        <v>0</v>
      </c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</row>
    <row r="206" spans="1:87" ht="31.5">
      <c r="A206" s="73" t="s">
        <v>512</v>
      </c>
      <c r="B206" s="95" t="s">
        <v>584</v>
      </c>
      <c r="C206" s="96" t="s">
        <v>585</v>
      </c>
      <c r="D206" s="78" t="s">
        <v>203</v>
      </c>
      <c r="E206" s="79">
        <v>0</v>
      </c>
      <c r="F206" s="79">
        <v>0</v>
      </c>
      <c r="G206" s="79">
        <v>0</v>
      </c>
      <c r="H206" s="79">
        <v>0</v>
      </c>
      <c r="I206" s="79">
        <v>0</v>
      </c>
      <c r="J206" s="79">
        <v>0</v>
      </c>
      <c r="K206" s="78" t="s">
        <v>203</v>
      </c>
      <c r="L206" s="79">
        <v>0</v>
      </c>
      <c r="M206" s="79">
        <v>0</v>
      </c>
      <c r="N206" s="79">
        <v>0</v>
      </c>
      <c r="O206" s="79">
        <v>0</v>
      </c>
      <c r="P206" s="79">
        <v>0</v>
      </c>
      <c r="Q206" s="79">
        <v>0</v>
      </c>
      <c r="R206" s="78" t="s">
        <v>203</v>
      </c>
      <c r="S206" s="79">
        <v>0</v>
      </c>
      <c r="T206" s="79">
        <v>0</v>
      </c>
      <c r="U206" s="79">
        <v>0</v>
      </c>
      <c r="V206" s="79">
        <v>0</v>
      </c>
      <c r="W206" s="79">
        <v>0</v>
      </c>
      <c r="X206" s="79">
        <v>0</v>
      </c>
      <c r="Y206" s="78" t="s">
        <v>203</v>
      </c>
      <c r="Z206" s="79">
        <v>0</v>
      </c>
      <c r="AA206" s="79">
        <v>0</v>
      </c>
      <c r="AB206" s="79">
        <v>0</v>
      </c>
      <c r="AC206" s="79">
        <v>0</v>
      </c>
      <c r="AD206" s="79">
        <v>0</v>
      </c>
      <c r="AE206" s="79">
        <v>0</v>
      </c>
      <c r="AF206" s="78" t="s">
        <v>203</v>
      </c>
      <c r="AG206" s="79">
        <v>0</v>
      </c>
      <c r="AH206" s="79">
        <v>0</v>
      </c>
      <c r="AI206" s="79">
        <v>0</v>
      </c>
      <c r="AJ206" s="79">
        <v>0</v>
      </c>
      <c r="AK206" s="79">
        <v>0</v>
      </c>
      <c r="AL206" s="79">
        <v>0</v>
      </c>
      <c r="AM206" s="78" t="s">
        <v>203</v>
      </c>
      <c r="AN206" s="79">
        <v>0</v>
      </c>
      <c r="AO206" s="79">
        <v>0</v>
      </c>
      <c r="AP206" s="79">
        <v>0</v>
      </c>
      <c r="AQ206" s="79">
        <v>0</v>
      </c>
      <c r="AR206" s="79">
        <v>0</v>
      </c>
      <c r="AS206" s="79">
        <v>0</v>
      </c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</row>
    <row r="207" spans="1:87" ht="31.5">
      <c r="A207" s="73" t="s">
        <v>512</v>
      </c>
      <c r="B207" s="95" t="s">
        <v>586</v>
      </c>
      <c r="C207" s="96" t="s">
        <v>587</v>
      </c>
      <c r="D207" s="78" t="s">
        <v>203</v>
      </c>
      <c r="E207" s="79">
        <v>0</v>
      </c>
      <c r="F207" s="79">
        <v>0</v>
      </c>
      <c r="G207" s="79">
        <v>0</v>
      </c>
      <c r="H207" s="79">
        <v>0</v>
      </c>
      <c r="I207" s="79">
        <v>0</v>
      </c>
      <c r="J207" s="79">
        <v>0</v>
      </c>
      <c r="K207" s="78" t="s">
        <v>203</v>
      </c>
      <c r="L207" s="79">
        <v>0</v>
      </c>
      <c r="M207" s="79">
        <v>0</v>
      </c>
      <c r="N207" s="79">
        <v>0</v>
      </c>
      <c r="O207" s="79">
        <v>0</v>
      </c>
      <c r="P207" s="79">
        <v>0</v>
      </c>
      <c r="Q207" s="79">
        <v>0</v>
      </c>
      <c r="R207" s="78" t="s">
        <v>203</v>
      </c>
      <c r="S207" s="79">
        <v>0</v>
      </c>
      <c r="T207" s="79">
        <v>0</v>
      </c>
      <c r="U207" s="79">
        <v>0</v>
      </c>
      <c r="V207" s="79">
        <v>0</v>
      </c>
      <c r="W207" s="79">
        <v>0</v>
      </c>
      <c r="X207" s="79">
        <v>0</v>
      </c>
      <c r="Y207" s="78" t="s">
        <v>203</v>
      </c>
      <c r="Z207" s="79">
        <v>0</v>
      </c>
      <c r="AA207" s="79">
        <v>0</v>
      </c>
      <c r="AB207" s="79">
        <v>0</v>
      </c>
      <c r="AC207" s="79">
        <v>0</v>
      </c>
      <c r="AD207" s="79">
        <v>0</v>
      </c>
      <c r="AE207" s="79">
        <v>0</v>
      </c>
      <c r="AF207" s="78" t="s">
        <v>203</v>
      </c>
      <c r="AG207" s="79">
        <v>0</v>
      </c>
      <c r="AH207" s="79">
        <v>0</v>
      </c>
      <c r="AI207" s="79">
        <v>0</v>
      </c>
      <c r="AJ207" s="79">
        <v>0</v>
      </c>
      <c r="AK207" s="79">
        <v>0</v>
      </c>
      <c r="AL207" s="79">
        <v>0</v>
      </c>
      <c r="AM207" s="78" t="s">
        <v>203</v>
      </c>
      <c r="AN207" s="79">
        <v>0</v>
      </c>
      <c r="AO207" s="79">
        <v>0</v>
      </c>
      <c r="AP207" s="79">
        <v>0</v>
      </c>
      <c r="AQ207" s="79">
        <v>0</v>
      </c>
      <c r="AR207" s="79">
        <v>0</v>
      </c>
      <c r="AS207" s="79">
        <v>0</v>
      </c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</row>
    <row r="208" spans="1:87" ht="31.5">
      <c r="A208" s="73" t="s">
        <v>512</v>
      </c>
      <c r="B208" s="95" t="s">
        <v>588</v>
      </c>
      <c r="C208" s="96" t="s">
        <v>589</v>
      </c>
      <c r="D208" s="78" t="s">
        <v>203</v>
      </c>
      <c r="E208" s="79">
        <v>0</v>
      </c>
      <c r="F208" s="79">
        <v>0</v>
      </c>
      <c r="G208" s="79">
        <v>0</v>
      </c>
      <c r="H208" s="79">
        <v>0</v>
      </c>
      <c r="I208" s="79">
        <v>0</v>
      </c>
      <c r="J208" s="79">
        <v>0</v>
      </c>
      <c r="K208" s="78" t="s">
        <v>203</v>
      </c>
      <c r="L208" s="79">
        <v>0</v>
      </c>
      <c r="M208" s="79">
        <v>0</v>
      </c>
      <c r="N208" s="79">
        <v>0</v>
      </c>
      <c r="O208" s="79">
        <v>0</v>
      </c>
      <c r="P208" s="79">
        <v>0</v>
      </c>
      <c r="Q208" s="79">
        <v>0</v>
      </c>
      <c r="R208" s="78" t="s">
        <v>203</v>
      </c>
      <c r="S208" s="79">
        <v>0</v>
      </c>
      <c r="T208" s="79">
        <v>0</v>
      </c>
      <c r="U208" s="79">
        <v>0</v>
      </c>
      <c r="V208" s="79">
        <v>0</v>
      </c>
      <c r="W208" s="79">
        <v>0</v>
      </c>
      <c r="X208" s="79">
        <v>0</v>
      </c>
      <c r="Y208" s="78" t="s">
        <v>203</v>
      </c>
      <c r="Z208" s="79">
        <v>0</v>
      </c>
      <c r="AA208" s="79">
        <v>0</v>
      </c>
      <c r="AB208" s="79">
        <v>0</v>
      </c>
      <c r="AC208" s="79">
        <v>0</v>
      </c>
      <c r="AD208" s="79">
        <v>0</v>
      </c>
      <c r="AE208" s="79">
        <v>0</v>
      </c>
      <c r="AF208" s="78" t="s">
        <v>203</v>
      </c>
      <c r="AG208" s="79">
        <v>0</v>
      </c>
      <c r="AH208" s="79">
        <v>0</v>
      </c>
      <c r="AI208" s="79">
        <v>0</v>
      </c>
      <c r="AJ208" s="79">
        <v>0</v>
      </c>
      <c r="AK208" s="79">
        <v>0</v>
      </c>
      <c r="AL208" s="79">
        <v>0</v>
      </c>
      <c r="AM208" s="78" t="s">
        <v>203</v>
      </c>
      <c r="AN208" s="79">
        <v>0</v>
      </c>
      <c r="AO208" s="79">
        <v>0</v>
      </c>
      <c r="AP208" s="79">
        <v>0</v>
      </c>
      <c r="AQ208" s="79">
        <v>0</v>
      </c>
      <c r="AR208" s="79">
        <v>0</v>
      </c>
      <c r="AS208" s="79">
        <v>0</v>
      </c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</row>
    <row r="209" spans="1:87" ht="31.5">
      <c r="A209" s="73" t="s">
        <v>512</v>
      </c>
      <c r="B209" s="95" t="s">
        <v>590</v>
      </c>
      <c r="C209" s="96" t="s">
        <v>591</v>
      </c>
      <c r="D209" s="78" t="s">
        <v>203</v>
      </c>
      <c r="E209" s="79">
        <v>0</v>
      </c>
      <c r="F209" s="79">
        <v>0</v>
      </c>
      <c r="G209" s="79">
        <v>0</v>
      </c>
      <c r="H209" s="79">
        <v>0</v>
      </c>
      <c r="I209" s="79">
        <v>0</v>
      </c>
      <c r="J209" s="79">
        <v>0</v>
      </c>
      <c r="K209" s="78" t="s">
        <v>203</v>
      </c>
      <c r="L209" s="79">
        <v>0</v>
      </c>
      <c r="M209" s="79">
        <v>0</v>
      </c>
      <c r="N209" s="79">
        <v>0</v>
      </c>
      <c r="O209" s="79">
        <v>0</v>
      </c>
      <c r="P209" s="79">
        <v>0</v>
      </c>
      <c r="Q209" s="79">
        <v>0</v>
      </c>
      <c r="R209" s="78" t="s">
        <v>203</v>
      </c>
      <c r="S209" s="79">
        <v>0</v>
      </c>
      <c r="T209" s="79">
        <v>0</v>
      </c>
      <c r="U209" s="79">
        <v>0</v>
      </c>
      <c r="V209" s="79">
        <v>0</v>
      </c>
      <c r="W209" s="79">
        <v>0</v>
      </c>
      <c r="X209" s="79">
        <v>0</v>
      </c>
      <c r="Y209" s="78" t="s">
        <v>203</v>
      </c>
      <c r="Z209" s="79">
        <v>0</v>
      </c>
      <c r="AA209" s="79">
        <v>0</v>
      </c>
      <c r="AB209" s="79">
        <v>0</v>
      </c>
      <c r="AC209" s="79">
        <v>0</v>
      </c>
      <c r="AD209" s="79">
        <v>0</v>
      </c>
      <c r="AE209" s="79">
        <v>0</v>
      </c>
      <c r="AF209" s="78" t="s">
        <v>203</v>
      </c>
      <c r="AG209" s="79">
        <v>0</v>
      </c>
      <c r="AH209" s="79">
        <v>0</v>
      </c>
      <c r="AI209" s="79">
        <v>0</v>
      </c>
      <c r="AJ209" s="79">
        <v>0</v>
      </c>
      <c r="AK209" s="79">
        <v>0</v>
      </c>
      <c r="AL209" s="79">
        <v>0</v>
      </c>
      <c r="AM209" s="78" t="s">
        <v>203</v>
      </c>
      <c r="AN209" s="79">
        <v>0</v>
      </c>
      <c r="AO209" s="79">
        <v>0</v>
      </c>
      <c r="AP209" s="79">
        <v>0</v>
      </c>
      <c r="AQ209" s="79">
        <v>0</v>
      </c>
      <c r="AR209" s="79">
        <v>0</v>
      </c>
      <c r="AS209" s="79">
        <v>0</v>
      </c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</row>
    <row r="210" spans="1:87" ht="31.5">
      <c r="A210" s="73" t="s">
        <v>512</v>
      </c>
      <c r="B210" s="95" t="s">
        <v>592</v>
      </c>
      <c r="C210" s="96" t="s">
        <v>593</v>
      </c>
      <c r="D210" s="78" t="s">
        <v>203</v>
      </c>
      <c r="E210" s="79">
        <v>0</v>
      </c>
      <c r="F210" s="79">
        <v>0</v>
      </c>
      <c r="G210" s="79">
        <v>0</v>
      </c>
      <c r="H210" s="79">
        <v>0</v>
      </c>
      <c r="I210" s="79">
        <v>0</v>
      </c>
      <c r="J210" s="79">
        <v>0</v>
      </c>
      <c r="K210" s="78" t="s">
        <v>203</v>
      </c>
      <c r="L210" s="79">
        <v>0</v>
      </c>
      <c r="M210" s="79">
        <v>0</v>
      </c>
      <c r="N210" s="79">
        <v>0</v>
      </c>
      <c r="O210" s="79">
        <v>0</v>
      </c>
      <c r="P210" s="79">
        <v>0</v>
      </c>
      <c r="Q210" s="79">
        <v>0</v>
      </c>
      <c r="R210" s="78" t="s">
        <v>203</v>
      </c>
      <c r="S210" s="79">
        <v>0</v>
      </c>
      <c r="T210" s="79">
        <v>0</v>
      </c>
      <c r="U210" s="79">
        <v>0</v>
      </c>
      <c r="V210" s="79">
        <v>0</v>
      </c>
      <c r="W210" s="79">
        <v>0</v>
      </c>
      <c r="X210" s="79">
        <v>0</v>
      </c>
      <c r="Y210" s="78" t="s">
        <v>203</v>
      </c>
      <c r="Z210" s="79">
        <v>0</v>
      </c>
      <c r="AA210" s="79">
        <v>0</v>
      </c>
      <c r="AB210" s="79">
        <v>0</v>
      </c>
      <c r="AC210" s="79">
        <v>0</v>
      </c>
      <c r="AD210" s="79">
        <v>0</v>
      </c>
      <c r="AE210" s="79">
        <v>0</v>
      </c>
      <c r="AF210" s="78" t="s">
        <v>203</v>
      </c>
      <c r="AG210" s="79">
        <v>0</v>
      </c>
      <c r="AH210" s="79">
        <v>0</v>
      </c>
      <c r="AI210" s="79">
        <v>0</v>
      </c>
      <c r="AJ210" s="79">
        <v>0</v>
      </c>
      <c r="AK210" s="79">
        <v>0</v>
      </c>
      <c r="AL210" s="79">
        <v>0</v>
      </c>
      <c r="AM210" s="78" t="s">
        <v>203</v>
      </c>
      <c r="AN210" s="79">
        <v>0</v>
      </c>
      <c r="AO210" s="79">
        <v>0</v>
      </c>
      <c r="AP210" s="79">
        <v>0</v>
      </c>
      <c r="AQ210" s="79">
        <v>0</v>
      </c>
      <c r="AR210" s="79">
        <v>0</v>
      </c>
      <c r="AS210" s="79">
        <v>0</v>
      </c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</row>
    <row r="211" spans="1:87" ht="31.5">
      <c r="A211" s="73" t="s">
        <v>512</v>
      </c>
      <c r="B211" s="95" t="s">
        <v>594</v>
      </c>
      <c r="C211" s="96" t="s">
        <v>595</v>
      </c>
      <c r="D211" s="78" t="s">
        <v>203</v>
      </c>
      <c r="E211" s="79">
        <v>0</v>
      </c>
      <c r="F211" s="79">
        <v>0</v>
      </c>
      <c r="G211" s="79">
        <v>0</v>
      </c>
      <c r="H211" s="79">
        <v>0</v>
      </c>
      <c r="I211" s="79">
        <v>0</v>
      </c>
      <c r="J211" s="79">
        <v>0</v>
      </c>
      <c r="K211" s="78" t="s">
        <v>203</v>
      </c>
      <c r="L211" s="79">
        <v>0</v>
      </c>
      <c r="M211" s="79">
        <v>0</v>
      </c>
      <c r="N211" s="79">
        <v>0</v>
      </c>
      <c r="O211" s="79">
        <v>0</v>
      </c>
      <c r="P211" s="79">
        <v>0</v>
      </c>
      <c r="Q211" s="79">
        <v>0</v>
      </c>
      <c r="R211" s="78" t="s">
        <v>203</v>
      </c>
      <c r="S211" s="79">
        <v>0</v>
      </c>
      <c r="T211" s="79">
        <v>0</v>
      </c>
      <c r="U211" s="79">
        <v>0</v>
      </c>
      <c r="V211" s="79">
        <v>0</v>
      </c>
      <c r="W211" s="79">
        <v>0</v>
      </c>
      <c r="X211" s="79">
        <v>0</v>
      </c>
      <c r="Y211" s="78" t="s">
        <v>203</v>
      </c>
      <c r="Z211" s="79">
        <v>0</v>
      </c>
      <c r="AA211" s="79">
        <v>0</v>
      </c>
      <c r="AB211" s="79">
        <v>0</v>
      </c>
      <c r="AC211" s="79">
        <v>0</v>
      </c>
      <c r="AD211" s="79">
        <v>0</v>
      </c>
      <c r="AE211" s="79">
        <v>0</v>
      </c>
      <c r="AF211" s="78" t="s">
        <v>203</v>
      </c>
      <c r="AG211" s="79">
        <v>0</v>
      </c>
      <c r="AH211" s="79">
        <v>0</v>
      </c>
      <c r="AI211" s="79">
        <v>0</v>
      </c>
      <c r="AJ211" s="79">
        <v>0</v>
      </c>
      <c r="AK211" s="79">
        <v>0</v>
      </c>
      <c r="AL211" s="79">
        <v>0</v>
      </c>
      <c r="AM211" s="78" t="s">
        <v>203</v>
      </c>
      <c r="AN211" s="79">
        <v>0</v>
      </c>
      <c r="AO211" s="79">
        <v>0</v>
      </c>
      <c r="AP211" s="79">
        <v>0</v>
      </c>
      <c r="AQ211" s="79">
        <v>0</v>
      </c>
      <c r="AR211" s="79">
        <v>0</v>
      </c>
      <c r="AS211" s="79">
        <v>0</v>
      </c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</row>
    <row r="212" spans="1:87" ht="31.5">
      <c r="A212" s="73" t="s">
        <v>512</v>
      </c>
      <c r="B212" s="95" t="s">
        <v>596</v>
      </c>
      <c r="C212" s="96" t="s">
        <v>597</v>
      </c>
      <c r="D212" s="78" t="s">
        <v>203</v>
      </c>
      <c r="E212" s="79">
        <v>0</v>
      </c>
      <c r="F212" s="79">
        <v>0</v>
      </c>
      <c r="G212" s="79">
        <v>0</v>
      </c>
      <c r="H212" s="79">
        <v>0</v>
      </c>
      <c r="I212" s="79">
        <v>0</v>
      </c>
      <c r="J212" s="79">
        <v>0</v>
      </c>
      <c r="K212" s="78" t="s">
        <v>203</v>
      </c>
      <c r="L212" s="79">
        <v>0</v>
      </c>
      <c r="M212" s="79">
        <v>0</v>
      </c>
      <c r="N212" s="79">
        <v>0</v>
      </c>
      <c r="O212" s="79">
        <v>0</v>
      </c>
      <c r="P212" s="79">
        <v>0</v>
      </c>
      <c r="Q212" s="79">
        <v>0</v>
      </c>
      <c r="R212" s="78" t="s">
        <v>203</v>
      </c>
      <c r="S212" s="79">
        <v>0</v>
      </c>
      <c r="T212" s="79">
        <v>0</v>
      </c>
      <c r="U212" s="79">
        <v>0</v>
      </c>
      <c r="V212" s="79">
        <v>0</v>
      </c>
      <c r="W212" s="79">
        <v>0</v>
      </c>
      <c r="X212" s="79">
        <v>0</v>
      </c>
      <c r="Y212" s="78" t="s">
        <v>203</v>
      </c>
      <c r="Z212" s="79">
        <v>0</v>
      </c>
      <c r="AA212" s="79">
        <v>0</v>
      </c>
      <c r="AB212" s="79">
        <v>0</v>
      </c>
      <c r="AC212" s="79">
        <v>0</v>
      </c>
      <c r="AD212" s="79">
        <v>0</v>
      </c>
      <c r="AE212" s="79">
        <v>0</v>
      </c>
      <c r="AF212" s="78" t="s">
        <v>203</v>
      </c>
      <c r="AG212" s="79">
        <v>0</v>
      </c>
      <c r="AH212" s="79">
        <v>0</v>
      </c>
      <c r="AI212" s="79">
        <v>0</v>
      </c>
      <c r="AJ212" s="79">
        <v>0</v>
      </c>
      <c r="AK212" s="79">
        <v>0</v>
      </c>
      <c r="AL212" s="79">
        <v>0</v>
      </c>
      <c r="AM212" s="78" t="s">
        <v>203</v>
      </c>
      <c r="AN212" s="79">
        <v>0</v>
      </c>
      <c r="AO212" s="79">
        <v>0</v>
      </c>
      <c r="AP212" s="79">
        <v>0</v>
      </c>
      <c r="AQ212" s="79">
        <v>0</v>
      </c>
      <c r="AR212" s="79">
        <v>0</v>
      </c>
      <c r="AS212" s="79">
        <v>0</v>
      </c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</row>
    <row r="213" spans="1:87" ht="31.5">
      <c r="A213" s="73" t="s">
        <v>512</v>
      </c>
      <c r="B213" s="95" t="s">
        <v>598</v>
      </c>
      <c r="C213" s="96" t="s">
        <v>599</v>
      </c>
      <c r="D213" s="78" t="s">
        <v>203</v>
      </c>
      <c r="E213" s="79">
        <v>0</v>
      </c>
      <c r="F213" s="79">
        <v>0</v>
      </c>
      <c r="G213" s="79">
        <v>0</v>
      </c>
      <c r="H213" s="79">
        <v>0</v>
      </c>
      <c r="I213" s="79">
        <v>0</v>
      </c>
      <c r="J213" s="79">
        <v>0</v>
      </c>
      <c r="K213" s="78" t="s">
        <v>203</v>
      </c>
      <c r="L213" s="79">
        <v>0</v>
      </c>
      <c r="M213" s="79">
        <v>0</v>
      </c>
      <c r="N213" s="79">
        <v>0</v>
      </c>
      <c r="O213" s="79">
        <v>0</v>
      </c>
      <c r="P213" s="79">
        <v>0</v>
      </c>
      <c r="Q213" s="79">
        <v>0</v>
      </c>
      <c r="R213" s="78" t="s">
        <v>203</v>
      </c>
      <c r="S213" s="79">
        <v>0</v>
      </c>
      <c r="T213" s="79">
        <v>0</v>
      </c>
      <c r="U213" s="79">
        <v>0</v>
      </c>
      <c r="V213" s="79">
        <v>0</v>
      </c>
      <c r="W213" s="79">
        <v>0</v>
      </c>
      <c r="X213" s="79">
        <v>0</v>
      </c>
      <c r="Y213" s="78" t="s">
        <v>203</v>
      </c>
      <c r="Z213" s="79">
        <v>0</v>
      </c>
      <c r="AA213" s="79">
        <v>0</v>
      </c>
      <c r="AB213" s="79">
        <v>0</v>
      </c>
      <c r="AC213" s="79">
        <v>0</v>
      </c>
      <c r="AD213" s="79">
        <v>0</v>
      </c>
      <c r="AE213" s="79">
        <v>0</v>
      </c>
      <c r="AF213" s="78" t="s">
        <v>203</v>
      </c>
      <c r="AG213" s="79">
        <v>0</v>
      </c>
      <c r="AH213" s="79">
        <v>0</v>
      </c>
      <c r="AI213" s="79">
        <v>0</v>
      </c>
      <c r="AJ213" s="79">
        <v>0</v>
      </c>
      <c r="AK213" s="79">
        <v>0</v>
      </c>
      <c r="AL213" s="79">
        <v>0</v>
      </c>
      <c r="AM213" s="78" t="s">
        <v>203</v>
      </c>
      <c r="AN213" s="79">
        <v>0</v>
      </c>
      <c r="AO213" s="79">
        <v>0</v>
      </c>
      <c r="AP213" s="79">
        <v>0</v>
      </c>
      <c r="AQ213" s="79">
        <v>0</v>
      </c>
      <c r="AR213" s="79">
        <v>0</v>
      </c>
      <c r="AS213" s="79">
        <v>0</v>
      </c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</row>
    <row r="214" spans="1:87" ht="31.5">
      <c r="A214" s="73" t="s">
        <v>512</v>
      </c>
      <c r="B214" s="95" t="s">
        <v>600</v>
      </c>
      <c r="C214" s="96" t="s">
        <v>601</v>
      </c>
      <c r="D214" s="78" t="s">
        <v>203</v>
      </c>
      <c r="E214" s="79">
        <v>0</v>
      </c>
      <c r="F214" s="79">
        <v>0</v>
      </c>
      <c r="G214" s="79">
        <v>0</v>
      </c>
      <c r="H214" s="79">
        <v>0</v>
      </c>
      <c r="I214" s="79">
        <v>0</v>
      </c>
      <c r="J214" s="79">
        <v>0</v>
      </c>
      <c r="K214" s="78" t="s">
        <v>203</v>
      </c>
      <c r="L214" s="79">
        <v>0</v>
      </c>
      <c r="M214" s="79">
        <v>0</v>
      </c>
      <c r="N214" s="79">
        <v>0</v>
      </c>
      <c r="O214" s="79">
        <v>0</v>
      </c>
      <c r="P214" s="79">
        <v>0</v>
      </c>
      <c r="Q214" s="79">
        <v>0</v>
      </c>
      <c r="R214" s="78" t="s">
        <v>203</v>
      </c>
      <c r="S214" s="79">
        <v>0</v>
      </c>
      <c r="T214" s="79">
        <v>0</v>
      </c>
      <c r="U214" s="79">
        <v>0</v>
      </c>
      <c r="V214" s="79">
        <v>0</v>
      </c>
      <c r="W214" s="79">
        <v>0</v>
      </c>
      <c r="X214" s="79">
        <v>0</v>
      </c>
      <c r="Y214" s="78" t="s">
        <v>203</v>
      </c>
      <c r="Z214" s="79">
        <v>0</v>
      </c>
      <c r="AA214" s="79">
        <v>0</v>
      </c>
      <c r="AB214" s="79">
        <v>0</v>
      </c>
      <c r="AC214" s="79">
        <v>0</v>
      </c>
      <c r="AD214" s="79">
        <v>0</v>
      </c>
      <c r="AE214" s="79">
        <v>0</v>
      </c>
      <c r="AF214" s="78" t="s">
        <v>203</v>
      </c>
      <c r="AG214" s="79">
        <v>0</v>
      </c>
      <c r="AH214" s="79">
        <v>0</v>
      </c>
      <c r="AI214" s="79">
        <v>0</v>
      </c>
      <c r="AJ214" s="79">
        <v>0</v>
      </c>
      <c r="AK214" s="79">
        <v>0</v>
      </c>
      <c r="AL214" s="79">
        <v>0</v>
      </c>
      <c r="AM214" s="78" t="s">
        <v>203</v>
      </c>
      <c r="AN214" s="79">
        <v>0</v>
      </c>
      <c r="AO214" s="79">
        <v>0</v>
      </c>
      <c r="AP214" s="79">
        <v>0</v>
      </c>
      <c r="AQ214" s="79">
        <v>0</v>
      </c>
      <c r="AR214" s="79">
        <v>0</v>
      </c>
      <c r="AS214" s="79">
        <v>0</v>
      </c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</row>
    <row r="215" spans="1:87" ht="31.5">
      <c r="A215" s="73" t="s">
        <v>512</v>
      </c>
      <c r="B215" s="95" t="s">
        <v>602</v>
      </c>
      <c r="C215" s="96" t="s">
        <v>603</v>
      </c>
      <c r="D215" s="78" t="s">
        <v>203</v>
      </c>
      <c r="E215" s="79">
        <v>0</v>
      </c>
      <c r="F215" s="79">
        <v>0</v>
      </c>
      <c r="G215" s="79">
        <v>0</v>
      </c>
      <c r="H215" s="79">
        <v>0</v>
      </c>
      <c r="I215" s="79">
        <v>0</v>
      </c>
      <c r="J215" s="79">
        <v>0</v>
      </c>
      <c r="K215" s="78" t="s">
        <v>203</v>
      </c>
      <c r="L215" s="79">
        <v>0</v>
      </c>
      <c r="M215" s="79">
        <v>0</v>
      </c>
      <c r="N215" s="79">
        <v>0</v>
      </c>
      <c r="O215" s="79">
        <v>0</v>
      </c>
      <c r="P215" s="79">
        <v>0</v>
      </c>
      <c r="Q215" s="79">
        <v>0</v>
      </c>
      <c r="R215" s="78" t="s">
        <v>203</v>
      </c>
      <c r="S215" s="79">
        <v>0</v>
      </c>
      <c r="T215" s="79">
        <v>0</v>
      </c>
      <c r="U215" s="79">
        <v>0</v>
      </c>
      <c r="V215" s="79">
        <v>0</v>
      </c>
      <c r="W215" s="79">
        <v>0</v>
      </c>
      <c r="X215" s="79">
        <v>0</v>
      </c>
      <c r="Y215" s="78" t="s">
        <v>203</v>
      </c>
      <c r="Z215" s="79">
        <v>0</v>
      </c>
      <c r="AA215" s="79">
        <v>0</v>
      </c>
      <c r="AB215" s="79">
        <v>0</v>
      </c>
      <c r="AC215" s="79">
        <v>0</v>
      </c>
      <c r="AD215" s="79">
        <v>0</v>
      </c>
      <c r="AE215" s="79">
        <v>0</v>
      </c>
      <c r="AF215" s="78" t="s">
        <v>203</v>
      </c>
      <c r="AG215" s="79">
        <v>0</v>
      </c>
      <c r="AH215" s="79">
        <v>0</v>
      </c>
      <c r="AI215" s="79">
        <v>0</v>
      </c>
      <c r="AJ215" s="79">
        <v>0</v>
      </c>
      <c r="AK215" s="79">
        <v>0</v>
      </c>
      <c r="AL215" s="79">
        <v>0</v>
      </c>
      <c r="AM215" s="78" t="s">
        <v>203</v>
      </c>
      <c r="AN215" s="79">
        <v>0</v>
      </c>
      <c r="AO215" s="79">
        <v>0</v>
      </c>
      <c r="AP215" s="79">
        <v>0</v>
      </c>
      <c r="AQ215" s="79">
        <v>0</v>
      </c>
      <c r="AR215" s="79">
        <v>0</v>
      </c>
      <c r="AS215" s="79">
        <v>0</v>
      </c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</row>
    <row r="216" spans="1:87">
      <c r="A216" s="73" t="s">
        <v>512</v>
      </c>
      <c r="B216" s="95" t="s">
        <v>604</v>
      </c>
      <c r="C216" s="96" t="s">
        <v>605</v>
      </c>
      <c r="D216" s="78" t="s">
        <v>203</v>
      </c>
      <c r="E216" s="79">
        <v>0</v>
      </c>
      <c r="F216" s="79">
        <v>0</v>
      </c>
      <c r="G216" s="79">
        <v>0</v>
      </c>
      <c r="H216" s="79">
        <v>0</v>
      </c>
      <c r="I216" s="79">
        <v>0</v>
      </c>
      <c r="J216" s="79">
        <v>0</v>
      </c>
      <c r="K216" s="78" t="s">
        <v>203</v>
      </c>
      <c r="L216" s="79">
        <v>0</v>
      </c>
      <c r="M216" s="79">
        <v>0</v>
      </c>
      <c r="N216" s="79">
        <v>0</v>
      </c>
      <c r="O216" s="79">
        <v>0</v>
      </c>
      <c r="P216" s="79">
        <v>0</v>
      </c>
      <c r="Q216" s="79">
        <v>0</v>
      </c>
      <c r="R216" s="78" t="s">
        <v>203</v>
      </c>
      <c r="S216" s="79">
        <v>0</v>
      </c>
      <c r="T216" s="79">
        <v>0</v>
      </c>
      <c r="U216" s="79">
        <v>0</v>
      </c>
      <c r="V216" s="79">
        <v>0</v>
      </c>
      <c r="W216" s="79">
        <v>0</v>
      </c>
      <c r="X216" s="79">
        <v>0</v>
      </c>
      <c r="Y216" s="78" t="s">
        <v>203</v>
      </c>
      <c r="Z216" s="79">
        <v>0</v>
      </c>
      <c r="AA216" s="79">
        <v>0</v>
      </c>
      <c r="AB216" s="79">
        <v>0</v>
      </c>
      <c r="AC216" s="79">
        <v>0</v>
      </c>
      <c r="AD216" s="79">
        <v>0</v>
      </c>
      <c r="AE216" s="79">
        <v>0</v>
      </c>
      <c r="AF216" s="78" t="s">
        <v>203</v>
      </c>
      <c r="AG216" s="79">
        <v>0</v>
      </c>
      <c r="AH216" s="79">
        <v>0</v>
      </c>
      <c r="AI216" s="79">
        <v>0</v>
      </c>
      <c r="AJ216" s="79">
        <v>0</v>
      </c>
      <c r="AK216" s="79">
        <v>0</v>
      </c>
      <c r="AL216" s="79">
        <v>0</v>
      </c>
      <c r="AM216" s="78" t="s">
        <v>203</v>
      </c>
      <c r="AN216" s="79">
        <v>0</v>
      </c>
      <c r="AO216" s="79">
        <v>0</v>
      </c>
      <c r="AP216" s="79">
        <v>0</v>
      </c>
      <c r="AQ216" s="79">
        <v>0</v>
      </c>
      <c r="AR216" s="79">
        <v>0</v>
      </c>
      <c r="AS216" s="79">
        <v>0</v>
      </c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</row>
    <row r="217" spans="1:87">
      <c r="A217" s="73" t="s">
        <v>512</v>
      </c>
      <c r="B217" s="95" t="s">
        <v>606</v>
      </c>
      <c r="C217" s="96" t="s">
        <v>607</v>
      </c>
      <c r="D217" s="78" t="s">
        <v>203</v>
      </c>
      <c r="E217" s="79">
        <v>0</v>
      </c>
      <c r="F217" s="79">
        <v>0</v>
      </c>
      <c r="G217" s="79">
        <v>0</v>
      </c>
      <c r="H217" s="79">
        <v>0</v>
      </c>
      <c r="I217" s="79">
        <v>0</v>
      </c>
      <c r="J217" s="79">
        <v>0</v>
      </c>
      <c r="K217" s="78" t="s">
        <v>203</v>
      </c>
      <c r="L217" s="79">
        <v>0</v>
      </c>
      <c r="M217" s="79">
        <v>0</v>
      </c>
      <c r="N217" s="79">
        <v>0</v>
      </c>
      <c r="O217" s="79">
        <v>0</v>
      </c>
      <c r="P217" s="79">
        <v>0</v>
      </c>
      <c r="Q217" s="79">
        <v>0</v>
      </c>
      <c r="R217" s="78" t="s">
        <v>203</v>
      </c>
      <c r="S217" s="79">
        <v>0</v>
      </c>
      <c r="T217" s="79">
        <v>0</v>
      </c>
      <c r="U217" s="79">
        <v>0</v>
      </c>
      <c r="V217" s="79">
        <v>0</v>
      </c>
      <c r="W217" s="79">
        <v>0</v>
      </c>
      <c r="X217" s="79">
        <v>0</v>
      </c>
      <c r="Y217" s="78" t="s">
        <v>203</v>
      </c>
      <c r="Z217" s="79">
        <v>0</v>
      </c>
      <c r="AA217" s="79">
        <v>0</v>
      </c>
      <c r="AB217" s="79">
        <v>0</v>
      </c>
      <c r="AC217" s="79">
        <v>0</v>
      </c>
      <c r="AD217" s="79">
        <v>0</v>
      </c>
      <c r="AE217" s="79">
        <v>0</v>
      </c>
      <c r="AF217" s="78" t="s">
        <v>203</v>
      </c>
      <c r="AG217" s="79">
        <v>0</v>
      </c>
      <c r="AH217" s="79">
        <v>0</v>
      </c>
      <c r="AI217" s="79">
        <v>0</v>
      </c>
      <c r="AJ217" s="79">
        <v>0</v>
      </c>
      <c r="AK217" s="79">
        <v>0</v>
      </c>
      <c r="AL217" s="79">
        <v>0</v>
      </c>
      <c r="AM217" s="78" t="s">
        <v>203</v>
      </c>
      <c r="AN217" s="79">
        <v>0</v>
      </c>
      <c r="AO217" s="79">
        <v>0</v>
      </c>
      <c r="AP217" s="79">
        <v>0</v>
      </c>
      <c r="AQ217" s="79">
        <v>0</v>
      </c>
      <c r="AR217" s="79">
        <v>0</v>
      </c>
      <c r="AS217" s="79">
        <v>0</v>
      </c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</row>
    <row r="218" spans="1:87">
      <c r="A218" s="73" t="s">
        <v>512</v>
      </c>
      <c r="B218" s="95" t="s">
        <v>608</v>
      </c>
      <c r="C218" s="96" t="s">
        <v>609</v>
      </c>
      <c r="D218" s="78" t="s">
        <v>203</v>
      </c>
      <c r="E218" s="79">
        <v>0</v>
      </c>
      <c r="F218" s="79">
        <v>0</v>
      </c>
      <c r="G218" s="79">
        <v>0</v>
      </c>
      <c r="H218" s="79">
        <v>0</v>
      </c>
      <c r="I218" s="79">
        <v>0</v>
      </c>
      <c r="J218" s="79">
        <v>0</v>
      </c>
      <c r="K218" s="78" t="s">
        <v>203</v>
      </c>
      <c r="L218" s="79">
        <v>0</v>
      </c>
      <c r="M218" s="79">
        <v>0</v>
      </c>
      <c r="N218" s="79">
        <v>0</v>
      </c>
      <c r="O218" s="79">
        <v>0</v>
      </c>
      <c r="P218" s="79">
        <v>0</v>
      </c>
      <c r="Q218" s="79">
        <v>0</v>
      </c>
      <c r="R218" s="78" t="s">
        <v>203</v>
      </c>
      <c r="S218" s="79">
        <v>0</v>
      </c>
      <c r="T218" s="79">
        <v>0</v>
      </c>
      <c r="U218" s="79">
        <v>0</v>
      </c>
      <c r="V218" s="79">
        <v>0</v>
      </c>
      <c r="W218" s="79">
        <v>0</v>
      </c>
      <c r="X218" s="79">
        <v>0</v>
      </c>
      <c r="Y218" s="78" t="s">
        <v>203</v>
      </c>
      <c r="Z218" s="79">
        <v>0</v>
      </c>
      <c r="AA218" s="79">
        <v>0</v>
      </c>
      <c r="AB218" s="79">
        <v>0</v>
      </c>
      <c r="AC218" s="79">
        <v>0</v>
      </c>
      <c r="AD218" s="79">
        <v>0</v>
      </c>
      <c r="AE218" s="79">
        <v>0</v>
      </c>
      <c r="AF218" s="78" t="s">
        <v>203</v>
      </c>
      <c r="AG218" s="79">
        <v>0</v>
      </c>
      <c r="AH218" s="79">
        <v>0</v>
      </c>
      <c r="AI218" s="79">
        <v>0</v>
      </c>
      <c r="AJ218" s="79">
        <v>0</v>
      </c>
      <c r="AK218" s="79">
        <v>0</v>
      </c>
      <c r="AL218" s="79">
        <v>0</v>
      </c>
      <c r="AM218" s="78" t="s">
        <v>203</v>
      </c>
      <c r="AN218" s="79">
        <v>0</v>
      </c>
      <c r="AO218" s="79">
        <v>0</v>
      </c>
      <c r="AP218" s="79">
        <v>0</v>
      </c>
      <c r="AQ218" s="79">
        <v>0</v>
      </c>
      <c r="AR218" s="79">
        <v>0</v>
      </c>
      <c r="AS218" s="79">
        <v>0</v>
      </c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</row>
    <row r="219" spans="1:87">
      <c r="A219" s="73" t="s">
        <v>512</v>
      </c>
      <c r="B219" s="95" t="s">
        <v>610</v>
      </c>
      <c r="C219" s="96" t="s">
        <v>611</v>
      </c>
      <c r="D219" s="78" t="s">
        <v>203</v>
      </c>
      <c r="E219" s="79">
        <v>0</v>
      </c>
      <c r="F219" s="79">
        <v>0</v>
      </c>
      <c r="G219" s="79">
        <v>0</v>
      </c>
      <c r="H219" s="79">
        <v>0</v>
      </c>
      <c r="I219" s="79">
        <v>0</v>
      </c>
      <c r="J219" s="79">
        <v>0</v>
      </c>
      <c r="K219" s="78" t="s">
        <v>203</v>
      </c>
      <c r="L219" s="79">
        <v>0</v>
      </c>
      <c r="M219" s="79">
        <v>0</v>
      </c>
      <c r="N219" s="79">
        <v>0</v>
      </c>
      <c r="O219" s="79">
        <v>0</v>
      </c>
      <c r="P219" s="79">
        <v>0</v>
      </c>
      <c r="Q219" s="79">
        <v>0</v>
      </c>
      <c r="R219" s="78" t="s">
        <v>203</v>
      </c>
      <c r="S219" s="79">
        <v>0</v>
      </c>
      <c r="T219" s="79">
        <v>0</v>
      </c>
      <c r="U219" s="79">
        <v>0</v>
      </c>
      <c r="V219" s="79">
        <v>0</v>
      </c>
      <c r="W219" s="79">
        <v>0</v>
      </c>
      <c r="X219" s="79">
        <v>0</v>
      </c>
      <c r="Y219" s="78" t="s">
        <v>203</v>
      </c>
      <c r="Z219" s="79">
        <v>0</v>
      </c>
      <c r="AA219" s="79">
        <v>0</v>
      </c>
      <c r="AB219" s="79">
        <v>0</v>
      </c>
      <c r="AC219" s="79">
        <v>0</v>
      </c>
      <c r="AD219" s="79">
        <v>0</v>
      </c>
      <c r="AE219" s="79">
        <v>0</v>
      </c>
      <c r="AF219" s="78" t="s">
        <v>203</v>
      </c>
      <c r="AG219" s="79">
        <v>0</v>
      </c>
      <c r="AH219" s="79">
        <v>0</v>
      </c>
      <c r="AI219" s="79">
        <v>0</v>
      </c>
      <c r="AJ219" s="79">
        <v>0</v>
      </c>
      <c r="AK219" s="79">
        <v>0</v>
      </c>
      <c r="AL219" s="79">
        <v>0</v>
      </c>
      <c r="AM219" s="78" t="s">
        <v>203</v>
      </c>
      <c r="AN219" s="79">
        <v>0</v>
      </c>
      <c r="AO219" s="79">
        <v>0</v>
      </c>
      <c r="AP219" s="79">
        <v>0</v>
      </c>
      <c r="AQ219" s="79">
        <v>0</v>
      </c>
      <c r="AR219" s="79">
        <v>0</v>
      </c>
      <c r="AS219" s="79">
        <v>0</v>
      </c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</row>
    <row r="220" spans="1:87">
      <c r="A220" s="73" t="s">
        <v>512</v>
      </c>
      <c r="B220" s="95" t="s">
        <v>612</v>
      </c>
      <c r="C220" s="96" t="s">
        <v>613</v>
      </c>
      <c r="D220" s="78" t="s">
        <v>203</v>
      </c>
      <c r="E220" s="79">
        <v>0</v>
      </c>
      <c r="F220" s="79">
        <v>0</v>
      </c>
      <c r="G220" s="79">
        <v>0</v>
      </c>
      <c r="H220" s="79">
        <v>0</v>
      </c>
      <c r="I220" s="79">
        <v>0</v>
      </c>
      <c r="J220" s="79">
        <v>0</v>
      </c>
      <c r="K220" s="78" t="s">
        <v>203</v>
      </c>
      <c r="L220" s="79">
        <v>0</v>
      </c>
      <c r="M220" s="79">
        <v>0</v>
      </c>
      <c r="N220" s="79">
        <v>0</v>
      </c>
      <c r="O220" s="79">
        <v>0</v>
      </c>
      <c r="P220" s="79">
        <v>0</v>
      </c>
      <c r="Q220" s="79">
        <v>0</v>
      </c>
      <c r="R220" s="78" t="s">
        <v>203</v>
      </c>
      <c r="S220" s="79">
        <v>0</v>
      </c>
      <c r="T220" s="79">
        <v>0</v>
      </c>
      <c r="U220" s="79">
        <v>0</v>
      </c>
      <c r="V220" s="79">
        <v>0</v>
      </c>
      <c r="W220" s="79">
        <v>0</v>
      </c>
      <c r="X220" s="79">
        <v>0</v>
      </c>
      <c r="Y220" s="78" t="s">
        <v>203</v>
      </c>
      <c r="Z220" s="79">
        <v>0</v>
      </c>
      <c r="AA220" s="79">
        <v>0</v>
      </c>
      <c r="AB220" s="79">
        <v>0</v>
      </c>
      <c r="AC220" s="79">
        <v>0</v>
      </c>
      <c r="AD220" s="79">
        <v>0</v>
      </c>
      <c r="AE220" s="79">
        <v>0</v>
      </c>
      <c r="AF220" s="78" t="s">
        <v>203</v>
      </c>
      <c r="AG220" s="79">
        <v>0</v>
      </c>
      <c r="AH220" s="79">
        <v>0</v>
      </c>
      <c r="AI220" s="79">
        <v>0</v>
      </c>
      <c r="AJ220" s="79">
        <v>0</v>
      </c>
      <c r="AK220" s="79">
        <v>0</v>
      </c>
      <c r="AL220" s="79">
        <v>0</v>
      </c>
      <c r="AM220" s="78" t="s">
        <v>203</v>
      </c>
      <c r="AN220" s="79">
        <v>0</v>
      </c>
      <c r="AO220" s="79">
        <v>0</v>
      </c>
      <c r="AP220" s="79">
        <v>0</v>
      </c>
      <c r="AQ220" s="79">
        <v>0</v>
      </c>
      <c r="AR220" s="79">
        <v>0</v>
      </c>
      <c r="AS220" s="79">
        <v>0</v>
      </c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</row>
    <row r="221" spans="1:87">
      <c r="A221" s="73" t="s">
        <v>512</v>
      </c>
      <c r="B221" s="95" t="s">
        <v>614</v>
      </c>
      <c r="C221" s="96" t="s">
        <v>615</v>
      </c>
      <c r="D221" s="78" t="s">
        <v>203</v>
      </c>
      <c r="E221" s="79">
        <v>0</v>
      </c>
      <c r="F221" s="79">
        <v>0</v>
      </c>
      <c r="G221" s="79">
        <v>0</v>
      </c>
      <c r="H221" s="79">
        <v>0</v>
      </c>
      <c r="I221" s="79">
        <v>0</v>
      </c>
      <c r="J221" s="79">
        <v>0</v>
      </c>
      <c r="K221" s="78" t="s">
        <v>203</v>
      </c>
      <c r="L221" s="79">
        <v>0</v>
      </c>
      <c r="M221" s="79">
        <v>0</v>
      </c>
      <c r="N221" s="79">
        <v>0</v>
      </c>
      <c r="O221" s="79">
        <v>0</v>
      </c>
      <c r="P221" s="79">
        <v>0</v>
      </c>
      <c r="Q221" s="79">
        <v>0</v>
      </c>
      <c r="R221" s="78" t="s">
        <v>203</v>
      </c>
      <c r="S221" s="79">
        <v>0</v>
      </c>
      <c r="T221" s="79">
        <v>0</v>
      </c>
      <c r="U221" s="79">
        <v>0</v>
      </c>
      <c r="V221" s="79">
        <v>0</v>
      </c>
      <c r="W221" s="79">
        <v>0</v>
      </c>
      <c r="X221" s="79">
        <v>0</v>
      </c>
      <c r="Y221" s="78" t="s">
        <v>203</v>
      </c>
      <c r="Z221" s="79">
        <v>0</v>
      </c>
      <c r="AA221" s="79">
        <v>0</v>
      </c>
      <c r="AB221" s="79">
        <v>0</v>
      </c>
      <c r="AC221" s="79">
        <v>0</v>
      </c>
      <c r="AD221" s="79">
        <v>0</v>
      </c>
      <c r="AE221" s="79">
        <v>0</v>
      </c>
      <c r="AF221" s="78" t="s">
        <v>203</v>
      </c>
      <c r="AG221" s="79">
        <v>0</v>
      </c>
      <c r="AH221" s="79">
        <v>0</v>
      </c>
      <c r="AI221" s="79">
        <v>0</v>
      </c>
      <c r="AJ221" s="79">
        <v>0</v>
      </c>
      <c r="AK221" s="79">
        <v>0</v>
      </c>
      <c r="AL221" s="79">
        <v>0</v>
      </c>
      <c r="AM221" s="78" t="s">
        <v>203</v>
      </c>
      <c r="AN221" s="79">
        <v>0</v>
      </c>
      <c r="AO221" s="79">
        <v>0</v>
      </c>
      <c r="AP221" s="79">
        <v>0</v>
      </c>
      <c r="AQ221" s="79">
        <v>0</v>
      </c>
      <c r="AR221" s="79">
        <v>0</v>
      </c>
      <c r="AS221" s="79">
        <v>0</v>
      </c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</row>
    <row r="222" spans="1:87" ht="31.5">
      <c r="A222" s="73" t="s">
        <v>512</v>
      </c>
      <c r="B222" s="95" t="s">
        <v>616</v>
      </c>
      <c r="C222" s="96" t="s">
        <v>617</v>
      </c>
      <c r="D222" s="78" t="s">
        <v>203</v>
      </c>
      <c r="E222" s="79">
        <v>0</v>
      </c>
      <c r="F222" s="79">
        <v>0</v>
      </c>
      <c r="G222" s="79">
        <v>0</v>
      </c>
      <c r="H222" s="79">
        <v>0</v>
      </c>
      <c r="I222" s="79">
        <v>0</v>
      </c>
      <c r="J222" s="79">
        <v>0</v>
      </c>
      <c r="K222" s="78" t="s">
        <v>203</v>
      </c>
      <c r="L222" s="79">
        <v>0</v>
      </c>
      <c r="M222" s="79">
        <v>0</v>
      </c>
      <c r="N222" s="79">
        <v>0</v>
      </c>
      <c r="O222" s="79">
        <v>0</v>
      </c>
      <c r="P222" s="79">
        <v>0</v>
      </c>
      <c r="Q222" s="79">
        <v>0</v>
      </c>
      <c r="R222" s="78" t="s">
        <v>203</v>
      </c>
      <c r="S222" s="79">
        <v>0</v>
      </c>
      <c r="T222" s="79">
        <v>0</v>
      </c>
      <c r="U222" s="79">
        <v>0</v>
      </c>
      <c r="V222" s="79">
        <v>0</v>
      </c>
      <c r="W222" s="79">
        <v>0</v>
      </c>
      <c r="X222" s="79">
        <v>0</v>
      </c>
      <c r="Y222" s="78" t="s">
        <v>203</v>
      </c>
      <c r="Z222" s="79">
        <v>0</v>
      </c>
      <c r="AA222" s="79">
        <v>0</v>
      </c>
      <c r="AB222" s="79">
        <v>0</v>
      </c>
      <c r="AC222" s="79">
        <v>0</v>
      </c>
      <c r="AD222" s="79">
        <v>0</v>
      </c>
      <c r="AE222" s="79">
        <v>0</v>
      </c>
      <c r="AF222" s="78" t="s">
        <v>203</v>
      </c>
      <c r="AG222" s="79">
        <v>0</v>
      </c>
      <c r="AH222" s="79">
        <v>0</v>
      </c>
      <c r="AI222" s="79">
        <v>0</v>
      </c>
      <c r="AJ222" s="79">
        <v>0</v>
      </c>
      <c r="AK222" s="79">
        <v>0</v>
      </c>
      <c r="AL222" s="79">
        <v>0</v>
      </c>
      <c r="AM222" s="78" t="s">
        <v>203</v>
      </c>
      <c r="AN222" s="79">
        <v>0</v>
      </c>
      <c r="AO222" s="79">
        <v>0</v>
      </c>
      <c r="AP222" s="79">
        <v>0</v>
      </c>
      <c r="AQ222" s="79">
        <v>0</v>
      </c>
      <c r="AR222" s="79">
        <v>0</v>
      </c>
      <c r="AS222" s="79">
        <v>0</v>
      </c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</row>
    <row r="223" spans="1:87" ht="31.5">
      <c r="A223" s="73" t="s">
        <v>512</v>
      </c>
      <c r="B223" s="95" t="s">
        <v>618</v>
      </c>
      <c r="C223" s="96" t="s">
        <v>619</v>
      </c>
      <c r="D223" s="78" t="s">
        <v>203</v>
      </c>
      <c r="E223" s="79">
        <v>0</v>
      </c>
      <c r="F223" s="79">
        <v>0</v>
      </c>
      <c r="G223" s="79">
        <v>0</v>
      </c>
      <c r="H223" s="79">
        <v>0</v>
      </c>
      <c r="I223" s="79">
        <v>0</v>
      </c>
      <c r="J223" s="79">
        <v>0</v>
      </c>
      <c r="K223" s="78" t="s">
        <v>203</v>
      </c>
      <c r="L223" s="79">
        <v>0</v>
      </c>
      <c r="M223" s="79">
        <v>0</v>
      </c>
      <c r="N223" s="79">
        <v>0</v>
      </c>
      <c r="O223" s="79">
        <v>0</v>
      </c>
      <c r="P223" s="79">
        <v>0</v>
      </c>
      <c r="Q223" s="79">
        <v>0</v>
      </c>
      <c r="R223" s="78" t="s">
        <v>203</v>
      </c>
      <c r="S223" s="79">
        <v>0</v>
      </c>
      <c r="T223" s="79">
        <v>0</v>
      </c>
      <c r="U223" s="79">
        <v>0</v>
      </c>
      <c r="V223" s="79">
        <v>0</v>
      </c>
      <c r="W223" s="79">
        <v>0</v>
      </c>
      <c r="X223" s="79">
        <v>0</v>
      </c>
      <c r="Y223" s="78" t="s">
        <v>203</v>
      </c>
      <c r="Z223" s="79">
        <v>0</v>
      </c>
      <c r="AA223" s="79">
        <v>0</v>
      </c>
      <c r="AB223" s="79">
        <v>0</v>
      </c>
      <c r="AC223" s="79">
        <v>0</v>
      </c>
      <c r="AD223" s="79">
        <v>0</v>
      </c>
      <c r="AE223" s="79">
        <v>0</v>
      </c>
      <c r="AF223" s="78" t="s">
        <v>203</v>
      </c>
      <c r="AG223" s="79">
        <v>0</v>
      </c>
      <c r="AH223" s="79">
        <v>0</v>
      </c>
      <c r="AI223" s="79">
        <v>0</v>
      </c>
      <c r="AJ223" s="79">
        <v>0</v>
      </c>
      <c r="AK223" s="79">
        <v>0</v>
      </c>
      <c r="AL223" s="79">
        <v>0</v>
      </c>
      <c r="AM223" s="78" t="s">
        <v>203</v>
      </c>
      <c r="AN223" s="79">
        <v>0</v>
      </c>
      <c r="AO223" s="79">
        <v>0</v>
      </c>
      <c r="AP223" s="79">
        <v>0</v>
      </c>
      <c r="AQ223" s="79">
        <v>0</v>
      </c>
      <c r="AR223" s="79">
        <v>0</v>
      </c>
      <c r="AS223" s="79">
        <v>0</v>
      </c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</row>
    <row r="224" spans="1:87" ht="47.25">
      <c r="A224" s="73" t="s">
        <v>512</v>
      </c>
      <c r="B224" s="95" t="s">
        <v>620</v>
      </c>
      <c r="C224" s="96" t="s">
        <v>621</v>
      </c>
      <c r="D224" s="78" t="s">
        <v>203</v>
      </c>
      <c r="E224" s="79">
        <v>0</v>
      </c>
      <c r="F224" s="79">
        <v>0</v>
      </c>
      <c r="G224" s="79">
        <v>0</v>
      </c>
      <c r="H224" s="79">
        <v>0</v>
      </c>
      <c r="I224" s="79">
        <v>0</v>
      </c>
      <c r="J224" s="79">
        <v>0</v>
      </c>
      <c r="K224" s="78" t="s">
        <v>203</v>
      </c>
      <c r="L224" s="79">
        <v>0</v>
      </c>
      <c r="M224" s="79">
        <v>0</v>
      </c>
      <c r="N224" s="79">
        <v>0</v>
      </c>
      <c r="O224" s="79">
        <v>0</v>
      </c>
      <c r="P224" s="79">
        <v>0</v>
      </c>
      <c r="Q224" s="79">
        <v>0</v>
      </c>
      <c r="R224" s="78" t="s">
        <v>203</v>
      </c>
      <c r="S224" s="79">
        <v>0</v>
      </c>
      <c r="T224" s="79">
        <v>0</v>
      </c>
      <c r="U224" s="79">
        <v>0</v>
      </c>
      <c r="V224" s="79">
        <v>0</v>
      </c>
      <c r="W224" s="79">
        <v>0</v>
      </c>
      <c r="X224" s="79">
        <v>0</v>
      </c>
      <c r="Y224" s="78" t="s">
        <v>203</v>
      </c>
      <c r="Z224" s="79">
        <v>0</v>
      </c>
      <c r="AA224" s="79">
        <v>0</v>
      </c>
      <c r="AB224" s="79">
        <v>0</v>
      </c>
      <c r="AC224" s="79">
        <v>0</v>
      </c>
      <c r="AD224" s="79">
        <v>0</v>
      </c>
      <c r="AE224" s="79">
        <v>0</v>
      </c>
      <c r="AF224" s="78" t="s">
        <v>203</v>
      </c>
      <c r="AG224" s="79">
        <v>0</v>
      </c>
      <c r="AH224" s="79">
        <v>0</v>
      </c>
      <c r="AI224" s="79">
        <v>0</v>
      </c>
      <c r="AJ224" s="79">
        <v>0</v>
      </c>
      <c r="AK224" s="79">
        <v>0</v>
      </c>
      <c r="AL224" s="79">
        <v>0</v>
      </c>
      <c r="AM224" s="78" t="s">
        <v>203</v>
      </c>
      <c r="AN224" s="79">
        <v>0</v>
      </c>
      <c r="AO224" s="79">
        <v>0</v>
      </c>
      <c r="AP224" s="79">
        <v>0</v>
      </c>
      <c r="AQ224" s="79">
        <v>0</v>
      </c>
      <c r="AR224" s="79">
        <v>0</v>
      </c>
      <c r="AS224" s="79">
        <v>0</v>
      </c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</row>
    <row r="225" spans="1:87" ht="31.5">
      <c r="A225" s="73" t="s">
        <v>512</v>
      </c>
      <c r="B225" s="95" t="s">
        <v>622</v>
      </c>
      <c r="C225" s="96" t="s">
        <v>623</v>
      </c>
      <c r="D225" s="78" t="s">
        <v>203</v>
      </c>
      <c r="E225" s="79">
        <v>0</v>
      </c>
      <c r="F225" s="79">
        <v>0</v>
      </c>
      <c r="G225" s="79">
        <v>0</v>
      </c>
      <c r="H225" s="79">
        <v>0</v>
      </c>
      <c r="I225" s="79">
        <v>0</v>
      </c>
      <c r="J225" s="79">
        <v>0</v>
      </c>
      <c r="K225" s="78" t="s">
        <v>203</v>
      </c>
      <c r="L225" s="79">
        <v>0</v>
      </c>
      <c r="M225" s="79">
        <v>0</v>
      </c>
      <c r="N225" s="79">
        <v>0</v>
      </c>
      <c r="O225" s="79">
        <v>0</v>
      </c>
      <c r="P225" s="79">
        <v>0</v>
      </c>
      <c r="Q225" s="79">
        <v>0</v>
      </c>
      <c r="R225" s="78" t="s">
        <v>203</v>
      </c>
      <c r="S225" s="79">
        <v>0</v>
      </c>
      <c r="T225" s="79">
        <v>0</v>
      </c>
      <c r="U225" s="79">
        <v>0</v>
      </c>
      <c r="V225" s="79">
        <v>0</v>
      </c>
      <c r="W225" s="79">
        <v>0</v>
      </c>
      <c r="X225" s="79">
        <v>0</v>
      </c>
      <c r="Y225" s="78" t="s">
        <v>203</v>
      </c>
      <c r="Z225" s="79">
        <v>0</v>
      </c>
      <c r="AA225" s="79">
        <v>0</v>
      </c>
      <c r="AB225" s="79">
        <v>0</v>
      </c>
      <c r="AC225" s="79">
        <v>0</v>
      </c>
      <c r="AD225" s="79">
        <v>0</v>
      </c>
      <c r="AE225" s="79">
        <v>0</v>
      </c>
      <c r="AF225" s="78" t="s">
        <v>203</v>
      </c>
      <c r="AG225" s="79">
        <v>0</v>
      </c>
      <c r="AH225" s="79">
        <v>0</v>
      </c>
      <c r="AI225" s="79">
        <v>0</v>
      </c>
      <c r="AJ225" s="79">
        <v>0</v>
      </c>
      <c r="AK225" s="79">
        <v>0</v>
      </c>
      <c r="AL225" s="79">
        <v>0</v>
      </c>
      <c r="AM225" s="78" t="s">
        <v>203</v>
      </c>
      <c r="AN225" s="79">
        <v>0</v>
      </c>
      <c r="AO225" s="79">
        <v>0</v>
      </c>
      <c r="AP225" s="79">
        <v>0</v>
      </c>
      <c r="AQ225" s="79">
        <v>0</v>
      </c>
      <c r="AR225" s="79">
        <v>0</v>
      </c>
      <c r="AS225" s="79">
        <v>0</v>
      </c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</row>
    <row r="226" spans="1:87" ht="31.5">
      <c r="A226" s="73" t="s">
        <v>512</v>
      </c>
      <c r="B226" s="95" t="s">
        <v>624</v>
      </c>
      <c r="C226" s="96" t="s">
        <v>625</v>
      </c>
      <c r="D226" s="78" t="s">
        <v>203</v>
      </c>
      <c r="E226" s="79">
        <v>0</v>
      </c>
      <c r="F226" s="79">
        <v>0</v>
      </c>
      <c r="G226" s="79">
        <v>0</v>
      </c>
      <c r="H226" s="79">
        <v>0</v>
      </c>
      <c r="I226" s="79">
        <v>0</v>
      </c>
      <c r="J226" s="79">
        <v>0</v>
      </c>
      <c r="K226" s="78" t="s">
        <v>203</v>
      </c>
      <c r="L226" s="79">
        <v>0</v>
      </c>
      <c r="M226" s="79">
        <v>0</v>
      </c>
      <c r="N226" s="79">
        <v>0</v>
      </c>
      <c r="O226" s="79">
        <v>0</v>
      </c>
      <c r="P226" s="79">
        <v>0</v>
      </c>
      <c r="Q226" s="79">
        <v>0</v>
      </c>
      <c r="R226" s="78" t="s">
        <v>203</v>
      </c>
      <c r="S226" s="79">
        <v>0</v>
      </c>
      <c r="T226" s="79">
        <v>0</v>
      </c>
      <c r="U226" s="79">
        <v>0</v>
      </c>
      <c r="V226" s="79">
        <v>0</v>
      </c>
      <c r="W226" s="79">
        <v>0</v>
      </c>
      <c r="X226" s="79">
        <v>0</v>
      </c>
      <c r="Y226" s="78" t="s">
        <v>203</v>
      </c>
      <c r="Z226" s="79">
        <v>0</v>
      </c>
      <c r="AA226" s="79">
        <v>0</v>
      </c>
      <c r="AB226" s="79">
        <v>0</v>
      </c>
      <c r="AC226" s="79">
        <v>0</v>
      </c>
      <c r="AD226" s="79">
        <v>0</v>
      </c>
      <c r="AE226" s="79">
        <v>0</v>
      </c>
      <c r="AF226" s="78" t="s">
        <v>203</v>
      </c>
      <c r="AG226" s="79">
        <v>0</v>
      </c>
      <c r="AH226" s="79">
        <v>0</v>
      </c>
      <c r="AI226" s="79">
        <v>0</v>
      </c>
      <c r="AJ226" s="79">
        <v>0</v>
      </c>
      <c r="AK226" s="79">
        <v>0</v>
      </c>
      <c r="AL226" s="79">
        <v>0</v>
      </c>
      <c r="AM226" s="78" t="s">
        <v>203</v>
      </c>
      <c r="AN226" s="79">
        <v>0</v>
      </c>
      <c r="AO226" s="79">
        <v>0</v>
      </c>
      <c r="AP226" s="79">
        <v>0</v>
      </c>
      <c r="AQ226" s="79">
        <v>0</v>
      </c>
      <c r="AR226" s="79">
        <v>0</v>
      </c>
      <c r="AS226" s="79">
        <v>0</v>
      </c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</row>
    <row r="227" spans="1:87" ht="47.25">
      <c r="A227" s="73" t="s">
        <v>512</v>
      </c>
      <c r="B227" s="99" t="s">
        <v>626</v>
      </c>
      <c r="C227" s="96" t="s">
        <v>627</v>
      </c>
      <c r="D227" s="78" t="s">
        <v>203</v>
      </c>
      <c r="E227" s="79">
        <v>0</v>
      </c>
      <c r="F227" s="79">
        <v>0</v>
      </c>
      <c r="G227" s="79">
        <v>0</v>
      </c>
      <c r="H227" s="79">
        <v>0</v>
      </c>
      <c r="I227" s="79">
        <v>0</v>
      </c>
      <c r="J227" s="79">
        <v>0</v>
      </c>
      <c r="K227" s="78" t="s">
        <v>203</v>
      </c>
      <c r="L227" s="79">
        <v>0</v>
      </c>
      <c r="M227" s="79">
        <v>0</v>
      </c>
      <c r="N227" s="79">
        <v>0</v>
      </c>
      <c r="O227" s="79">
        <v>0</v>
      </c>
      <c r="P227" s="79">
        <v>0</v>
      </c>
      <c r="Q227" s="79">
        <v>0</v>
      </c>
      <c r="R227" s="78" t="s">
        <v>203</v>
      </c>
      <c r="S227" s="79">
        <v>0</v>
      </c>
      <c r="T227" s="79">
        <v>0</v>
      </c>
      <c r="U227" s="79">
        <v>0</v>
      </c>
      <c r="V227" s="79">
        <v>0</v>
      </c>
      <c r="W227" s="79">
        <v>0</v>
      </c>
      <c r="X227" s="79">
        <v>0</v>
      </c>
      <c r="Y227" s="78" t="s">
        <v>203</v>
      </c>
      <c r="Z227" s="79">
        <v>0</v>
      </c>
      <c r="AA227" s="79">
        <v>0</v>
      </c>
      <c r="AB227" s="79">
        <v>0</v>
      </c>
      <c r="AC227" s="79">
        <v>0</v>
      </c>
      <c r="AD227" s="79">
        <v>0</v>
      </c>
      <c r="AE227" s="79">
        <v>0</v>
      </c>
      <c r="AF227" s="78" t="s">
        <v>203</v>
      </c>
      <c r="AG227" s="79">
        <v>0</v>
      </c>
      <c r="AH227" s="79">
        <v>0</v>
      </c>
      <c r="AI227" s="79">
        <v>0</v>
      </c>
      <c r="AJ227" s="79">
        <v>0</v>
      </c>
      <c r="AK227" s="79">
        <v>0</v>
      </c>
      <c r="AL227" s="79">
        <v>0</v>
      </c>
      <c r="AM227" s="78" t="s">
        <v>203</v>
      </c>
      <c r="AN227" s="79">
        <v>0</v>
      </c>
      <c r="AO227" s="79">
        <v>0</v>
      </c>
      <c r="AP227" s="79">
        <v>0</v>
      </c>
      <c r="AQ227" s="79">
        <v>0</v>
      </c>
      <c r="AR227" s="79">
        <v>0</v>
      </c>
      <c r="AS227" s="79">
        <v>0</v>
      </c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</row>
    <row r="228" spans="1:87" ht="47.25">
      <c r="A228" s="73" t="s">
        <v>512</v>
      </c>
      <c r="B228" s="99" t="s">
        <v>628</v>
      </c>
      <c r="C228" s="96" t="s">
        <v>629</v>
      </c>
      <c r="D228" s="78" t="s">
        <v>203</v>
      </c>
      <c r="E228" s="79">
        <v>0</v>
      </c>
      <c r="F228" s="79">
        <v>0</v>
      </c>
      <c r="G228" s="79">
        <v>0</v>
      </c>
      <c r="H228" s="79">
        <v>0</v>
      </c>
      <c r="I228" s="79">
        <v>0</v>
      </c>
      <c r="J228" s="79">
        <v>0</v>
      </c>
      <c r="K228" s="78" t="s">
        <v>203</v>
      </c>
      <c r="L228" s="79">
        <v>0</v>
      </c>
      <c r="M228" s="79">
        <v>0</v>
      </c>
      <c r="N228" s="79">
        <v>0</v>
      </c>
      <c r="O228" s="79">
        <v>0</v>
      </c>
      <c r="P228" s="79">
        <v>0</v>
      </c>
      <c r="Q228" s="79">
        <v>0</v>
      </c>
      <c r="R228" s="78" t="s">
        <v>203</v>
      </c>
      <c r="S228" s="79">
        <v>0</v>
      </c>
      <c r="T228" s="79">
        <v>0</v>
      </c>
      <c r="U228" s="79">
        <v>0</v>
      </c>
      <c r="V228" s="79">
        <v>0</v>
      </c>
      <c r="W228" s="79">
        <v>0</v>
      </c>
      <c r="X228" s="79">
        <v>0</v>
      </c>
      <c r="Y228" s="78" t="s">
        <v>203</v>
      </c>
      <c r="Z228" s="79">
        <v>0</v>
      </c>
      <c r="AA228" s="79">
        <v>0</v>
      </c>
      <c r="AB228" s="79">
        <v>0</v>
      </c>
      <c r="AC228" s="79">
        <v>0</v>
      </c>
      <c r="AD228" s="79">
        <v>0</v>
      </c>
      <c r="AE228" s="79">
        <v>0</v>
      </c>
      <c r="AF228" s="78" t="s">
        <v>203</v>
      </c>
      <c r="AG228" s="79">
        <v>0</v>
      </c>
      <c r="AH228" s="79">
        <v>0</v>
      </c>
      <c r="AI228" s="79">
        <v>0</v>
      </c>
      <c r="AJ228" s="79">
        <v>0</v>
      </c>
      <c r="AK228" s="79">
        <v>0</v>
      </c>
      <c r="AL228" s="79">
        <v>0</v>
      </c>
      <c r="AM228" s="78" t="s">
        <v>203</v>
      </c>
      <c r="AN228" s="79">
        <v>0</v>
      </c>
      <c r="AO228" s="79">
        <v>0</v>
      </c>
      <c r="AP228" s="79">
        <v>0</v>
      </c>
      <c r="AQ228" s="79">
        <v>0</v>
      </c>
      <c r="AR228" s="79">
        <v>0</v>
      </c>
      <c r="AS228" s="79">
        <v>0</v>
      </c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</row>
    <row r="229" spans="1:87" ht="47.25">
      <c r="A229" s="73" t="s">
        <v>512</v>
      </c>
      <c r="B229" s="99" t="s">
        <v>630</v>
      </c>
      <c r="C229" s="96" t="s">
        <v>631</v>
      </c>
      <c r="D229" s="78" t="s">
        <v>203</v>
      </c>
      <c r="E229" s="79">
        <v>0</v>
      </c>
      <c r="F229" s="79">
        <v>0</v>
      </c>
      <c r="G229" s="79">
        <v>0</v>
      </c>
      <c r="H229" s="79">
        <v>0</v>
      </c>
      <c r="I229" s="79">
        <v>0</v>
      </c>
      <c r="J229" s="79">
        <v>0</v>
      </c>
      <c r="K229" s="78" t="s">
        <v>203</v>
      </c>
      <c r="L229" s="79">
        <v>0</v>
      </c>
      <c r="M229" s="79">
        <v>0</v>
      </c>
      <c r="N229" s="79">
        <v>0</v>
      </c>
      <c r="O229" s="79">
        <v>0</v>
      </c>
      <c r="P229" s="79">
        <v>0</v>
      </c>
      <c r="Q229" s="79">
        <v>0</v>
      </c>
      <c r="R229" s="78" t="s">
        <v>203</v>
      </c>
      <c r="S229" s="79">
        <v>0</v>
      </c>
      <c r="T229" s="79">
        <v>0</v>
      </c>
      <c r="U229" s="79">
        <v>0</v>
      </c>
      <c r="V229" s="79">
        <v>0</v>
      </c>
      <c r="W229" s="79">
        <v>0</v>
      </c>
      <c r="X229" s="79">
        <v>0</v>
      </c>
      <c r="Y229" s="78" t="s">
        <v>203</v>
      </c>
      <c r="Z229" s="79">
        <v>0</v>
      </c>
      <c r="AA229" s="79">
        <v>0</v>
      </c>
      <c r="AB229" s="79">
        <v>0</v>
      </c>
      <c r="AC229" s="79">
        <v>0</v>
      </c>
      <c r="AD229" s="79">
        <v>0</v>
      </c>
      <c r="AE229" s="79">
        <v>0</v>
      </c>
      <c r="AF229" s="78" t="s">
        <v>203</v>
      </c>
      <c r="AG229" s="79">
        <v>0</v>
      </c>
      <c r="AH229" s="79">
        <v>0</v>
      </c>
      <c r="AI229" s="79">
        <v>0</v>
      </c>
      <c r="AJ229" s="79">
        <v>0</v>
      </c>
      <c r="AK229" s="79">
        <v>0</v>
      </c>
      <c r="AL229" s="79">
        <v>0</v>
      </c>
      <c r="AM229" s="78" t="s">
        <v>203</v>
      </c>
      <c r="AN229" s="79">
        <v>0</v>
      </c>
      <c r="AO229" s="79">
        <v>0</v>
      </c>
      <c r="AP229" s="79">
        <v>0</v>
      </c>
      <c r="AQ229" s="79">
        <v>0</v>
      </c>
      <c r="AR229" s="79">
        <v>0</v>
      </c>
      <c r="AS229" s="79">
        <v>0</v>
      </c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</row>
    <row r="230" spans="1:87" ht="31.5">
      <c r="A230" s="73" t="s">
        <v>512</v>
      </c>
      <c r="B230" s="95" t="s">
        <v>632</v>
      </c>
      <c r="C230" s="96" t="s">
        <v>633</v>
      </c>
      <c r="D230" s="78" t="s">
        <v>203</v>
      </c>
      <c r="E230" s="79">
        <v>0</v>
      </c>
      <c r="F230" s="79">
        <v>0</v>
      </c>
      <c r="G230" s="79">
        <v>0</v>
      </c>
      <c r="H230" s="79">
        <v>0</v>
      </c>
      <c r="I230" s="79">
        <v>0</v>
      </c>
      <c r="J230" s="79">
        <v>0</v>
      </c>
      <c r="K230" s="78" t="s">
        <v>203</v>
      </c>
      <c r="L230" s="79">
        <v>0</v>
      </c>
      <c r="M230" s="79">
        <v>0</v>
      </c>
      <c r="N230" s="79">
        <v>0</v>
      </c>
      <c r="O230" s="79">
        <v>0</v>
      </c>
      <c r="P230" s="79">
        <v>0</v>
      </c>
      <c r="Q230" s="79">
        <v>0</v>
      </c>
      <c r="R230" s="78" t="s">
        <v>203</v>
      </c>
      <c r="S230" s="79">
        <v>0</v>
      </c>
      <c r="T230" s="79">
        <v>0</v>
      </c>
      <c r="U230" s="79">
        <v>0</v>
      </c>
      <c r="V230" s="79">
        <v>0</v>
      </c>
      <c r="W230" s="79">
        <v>0</v>
      </c>
      <c r="X230" s="79">
        <v>0</v>
      </c>
      <c r="Y230" s="78" t="s">
        <v>203</v>
      </c>
      <c r="Z230" s="79">
        <v>0</v>
      </c>
      <c r="AA230" s="79">
        <v>0</v>
      </c>
      <c r="AB230" s="79">
        <v>0</v>
      </c>
      <c r="AC230" s="79">
        <v>0</v>
      </c>
      <c r="AD230" s="79">
        <v>0</v>
      </c>
      <c r="AE230" s="79">
        <v>0</v>
      </c>
      <c r="AF230" s="78" t="s">
        <v>203</v>
      </c>
      <c r="AG230" s="79">
        <v>0</v>
      </c>
      <c r="AH230" s="79">
        <v>0</v>
      </c>
      <c r="AI230" s="79">
        <v>0</v>
      </c>
      <c r="AJ230" s="79">
        <v>0</v>
      </c>
      <c r="AK230" s="79">
        <v>0</v>
      </c>
      <c r="AL230" s="79">
        <v>0</v>
      </c>
      <c r="AM230" s="78" t="s">
        <v>203</v>
      </c>
      <c r="AN230" s="79">
        <v>0</v>
      </c>
      <c r="AO230" s="79">
        <v>0</v>
      </c>
      <c r="AP230" s="79">
        <v>0</v>
      </c>
      <c r="AQ230" s="79">
        <v>0</v>
      </c>
      <c r="AR230" s="79">
        <v>0</v>
      </c>
      <c r="AS230" s="79">
        <v>0</v>
      </c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</row>
    <row r="231" spans="1:87" ht="47.25">
      <c r="A231" s="73" t="s">
        <v>512</v>
      </c>
      <c r="B231" s="99" t="s">
        <v>634</v>
      </c>
      <c r="C231" s="96" t="s">
        <v>635</v>
      </c>
      <c r="D231" s="78" t="s">
        <v>203</v>
      </c>
      <c r="E231" s="79">
        <v>0</v>
      </c>
      <c r="F231" s="79">
        <v>0</v>
      </c>
      <c r="G231" s="79">
        <v>0</v>
      </c>
      <c r="H231" s="79">
        <v>0</v>
      </c>
      <c r="I231" s="79">
        <v>0</v>
      </c>
      <c r="J231" s="79">
        <v>0</v>
      </c>
      <c r="K231" s="78" t="s">
        <v>203</v>
      </c>
      <c r="L231" s="79">
        <v>0</v>
      </c>
      <c r="M231" s="79">
        <v>0</v>
      </c>
      <c r="N231" s="79">
        <v>0</v>
      </c>
      <c r="O231" s="79">
        <v>0</v>
      </c>
      <c r="P231" s="79">
        <v>0</v>
      </c>
      <c r="Q231" s="79">
        <v>0</v>
      </c>
      <c r="R231" s="78" t="s">
        <v>203</v>
      </c>
      <c r="S231" s="79">
        <v>0</v>
      </c>
      <c r="T231" s="79">
        <v>0</v>
      </c>
      <c r="U231" s="79">
        <v>0</v>
      </c>
      <c r="V231" s="79">
        <v>0</v>
      </c>
      <c r="W231" s="79">
        <v>0</v>
      </c>
      <c r="X231" s="79">
        <v>0</v>
      </c>
      <c r="Y231" s="78" t="s">
        <v>203</v>
      </c>
      <c r="Z231" s="79">
        <v>0</v>
      </c>
      <c r="AA231" s="79">
        <v>0</v>
      </c>
      <c r="AB231" s="79">
        <v>0</v>
      </c>
      <c r="AC231" s="79">
        <v>0</v>
      </c>
      <c r="AD231" s="79">
        <v>0</v>
      </c>
      <c r="AE231" s="79">
        <v>0</v>
      </c>
      <c r="AF231" s="78" t="s">
        <v>203</v>
      </c>
      <c r="AG231" s="79">
        <v>0</v>
      </c>
      <c r="AH231" s="79">
        <v>0</v>
      </c>
      <c r="AI231" s="79">
        <v>0</v>
      </c>
      <c r="AJ231" s="79">
        <v>0</v>
      </c>
      <c r="AK231" s="79">
        <v>0</v>
      </c>
      <c r="AL231" s="79">
        <v>0</v>
      </c>
      <c r="AM231" s="78" t="s">
        <v>203</v>
      </c>
      <c r="AN231" s="79">
        <v>0</v>
      </c>
      <c r="AO231" s="79">
        <v>0</v>
      </c>
      <c r="AP231" s="79">
        <v>0</v>
      </c>
      <c r="AQ231" s="79">
        <v>0</v>
      </c>
      <c r="AR231" s="79">
        <v>0</v>
      </c>
      <c r="AS231" s="79">
        <v>0</v>
      </c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</row>
    <row r="232" spans="1:87" ht="31.5">
      <c r="A232" s="73" t="s">
        <v>512</v>
      </c>
      <c r="B232" s="99" t="s">
        <v>636</v>
      </c>
      <c r="C232" s="96" t="s">
        <v>637</v>
      </c>
      <c r="D232" s="78" t="s">
        <v>203</v>
      </c>
      <c r="E232" s="79">
        <v>0</v>
      </c>
      <c r="F232" s="79">
        <v>0</v>
      </c>
      <c r="G232" s="79">
        <v>0</v>
      </c>
      <c r="H232" s="79">
        <v>0</v>
      </c>
      <c r="I232" s="79">
        <v>0</v>
      </c>
      <c r="J232" s="79">
        <v>0</v>
      </c>
      <c r="K232" s="78" t="s">
        <v>203</v>
      </c>
      <c r="L232" s="79">
        <v>0</v>
      </c>
      <c r="M232" s="79">
        <v>0</v>
      </c>
      <c r="N232" s="79">
        <v>0</v>
      </c>
      <c r="O232" s="79">
        <v>0</v>
      </c>
      <c r="P232" s="79">
        <v>0</v>
      </c>
      <c r="Q232" s="79">
        <v>0</v>
      </c>
      <c r="R232" s="78" t="s">
        <v>203</v>
      </c>
      <c r="S232" s="79">
        <v>0</v>
      </c>
      <c r="T232" s="79">
        <v>0</v>
      </c>
      <c r="U232" s="79">
        <v>0</v>
      </c>
      <c r="V232" s="79">
        <v>0</v>
      </c>
      <c r="W232" s="79">
        <v>0</v>
      </c>
      <c r="X232" s="79">
        <v>0</v>
      </c>
      <c r="Y232" s="78" t="s">
        <v>203</v>
      </c>
      <c r="Z232" s="79">
        <v>0</v>
      </c>
      <c r="AA232" s="79">
        <v>0</v>
      </c>
      <c r="AB232" s="79">
        <v>0</v>
      </c>
      <c r="AC232" s="79">
        <v>0</v>
      </c>
      <c r="AD232" s="79">
        <v>0</v>
      </c>
      <c r="AE232" s="79">
        <v>0</v>
      </c>
      <c r="AF232" s="78" t="s">
        <v>203</v>
      </c>
      <c r="AG232" s="79">
        <v>0</v>
      </c>
      <c r="AH232" s="79">
        <v>0</v>
      </c>
      <c r="AI232" s="79">
        <v>0</v>
      </c>
      <c r="AJ232" s="79">
        <v>0</v>
      </c>
      <c r="AK232" s="79">
        <v>0</v>
      </c>
      <c r="AL232" s="79">
        <v>0</v>
      </c>
      <c r="AM232" s="78" t="s">
        <v>203</v>
      </c>
      <c r="AN232" s="79">
        <v>0</v>
      </c>
      <c r="AO232" s="79">
        <v>0</v>
      </c>
      <c r="AP232" s="79">
        <v>0</v>
      </c>
      <c r="AQ232" s="79">
        <v>0</v>
      </c>
      <c r="AR232" s="79">
        <v>0</v>
      </c>
      <c r="AS232" s="79">
        <v>0</v>
      </c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</row>
    <row r="233" spans="1:87" ht="31.5">
      <c r="A233" s="73" t="s">
        <v>512</v>
      </c>
      <c r="B233" s="99" t="s">
        <v>639</v>
      </c>
      <c r="C233" s="96" t="s">
        <v>640</v>
      </c>
      <c r="D233" s="78" t="s">
        <v>203</v>
      </c>
      <c r="E233" s="79">
        <v>0</v>
      </c>
      <c r="F233" s="79">
        <v>0</v>
      </c>
      <c r="G233" s="79">
        <v>0</v>
      </c>
      <c r="H233" s="79">
        <v>0</v>
      </c>
      <c r="I233" s="79">
        <v>0</v>
      </c>
      <c r="J233" s="79">
        <v>0</v>
      </c>
      <c r="K233" s="78" t="s">
        <v>203</v>
      </c>
      <c r="L233" s="79">
        <v>0</v>
      </c>
      <c r="M233" s="79">
        <v>0</v>
      </c>
      <c r="N233" s="79">
        <v>0</v>
      </c>
      <c r="O233" s="79">
        <v>0</v>
      </c>
      <c r="P233" s="79">
        <v>0</v>
      </c>
      <c r="Q233" s="79">
        <v>0</v>
      </c>
      <c r="R233" s="78" t="s">
        <v>203</v>
      </c>
      <c r="S233" s="79">
        <v>0</v>
      </c>
      <c r="T233" s="79">
        <v>0</v>
      </c>
      <c r="U233" s="79">
        <v>0</v>
      </c>
      <c r="V233" s="79">
        <v>0</v>
      </c>
      <c r="W233" s="79">
        <v>0</v>
      </c>
      <c r="X233" s="79">
        <v>0</v>
      </c>
      <c r="Y233" s="78" t="s">
        <v>203</v>
      </c>
      <c r="Z233" s="79">
        <v>0</v>
      </c>
      <c r="AA233" s="79">
        <v>0</v>
      </c>
      <c r="AB233" s="79">
        <v>0</v>
      </c>
      <c r="AC233" s="79">
        <v>0</v>
      </c>
      <c r="AD233" s="79">
        <v>0</v>
      </c>
      <c r="AE233" s="79">
        <v>0</v>
      </c>
      <c r="AF233" s="78" t="s">
        <v>203</v>
      </c>
      <c r="AG233" s="79">
        <v>0</v>
      </c>
      <c r="AH233" s="79">
        <v>0</v>
      </c>
      <c r="AI233" s="79">
        <v>0</v>
      </c>
      <c r="AJ233" s="79">
        <v>0</v>
      </c>
      <c r="AK233" s="79">
        <v>0</v>
      </c>
      <c r="AL233" s="79">
        <v>0</v>
      </c>
      <c r="AM233" s="78" t="s">
        <v>203</v>
      </c>
      <c r="AN233" s="79">
        <v>0</v>
      </c>
      <c r="AO233" s="79">
        <v>0</v>
      </c>
      <c r="AP233" s="79">
        <v>0</v>
      </c>
      <c r="AQ233" s="79">
        <v>0</v>
      </c>
      <c r="AR233" s="79">
        <v>0</v>
      </c>
      <c r="AS233" s="79">
        <v>0</v>
      </c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</row>
    <row r="234" spans="1:87" ht="63">
      <c r="A234" s="73" t="s">
        <v>512</v>
      </c>
      <c r="B234" s="90" t="s">
        <v>641</v>
      </c>
      <c r="C234" s="75" t="s">
        <v>642</v>
      </c>
      <c r="D234" s="78" t="s">
        <v>203</v>
      </c>
      <c r="E234" s="79">
        <v>0</v>
      </c>
      <c r="F234" s="79">
        <v>0</v>
      </c>
      <c r="G234" s="79">
        <v>0</v>
      </c>
      <c r="H234" s="79">
        <v>0</v>
      </c>
      <c r="I234" s="79">
        <v>0</v>
      </c>
      <c r="J234" s="79">
        <v>0</v>
      </c>
      <c r="K234" s="78" t="s">
        <v>203</v>
      </c>
      <c r="L234" s="79">
        <v>0</v>
      </c>
      <c r="M234" s="79">
        <v>0</v>
      </c>
      <c r="N234" s="79">
        <v>0</v>
      </c>
      <c r="O234" s="79">
        <v>0</v>
      </c>
      <c r="P234" s="79">
        <v>0</v>
      </c>
      <c r="Q234" s="79">
        <v>0</v>
      </c>
      <c r="R234" s="78" t="s">
        <v>203</v>
      </c>
      <c r="S234" s="79">
        <v>0</v>
      </c>
      <c r="T234" s="79">
        <v>0</v>
      </c>
      <c r="U234" s="79">
        <v>0</v>
      </c>
      <c r="V234" s="79">
        <v>0</v>
      </c>
      <c r="W234" s="79">
        <v>0</v>
      </c>
      <c r="X234" s="79">
        <v>0</v>
      </c>
      <c r="Y234" s="78" t="s">
        <v>203</v>
      </c>
      <c r="Z234" s="79">
        <v>0</v>
      </c>
      <c r="AA234" s="79">
        <v>0</v>
      </c>
      <c r="AB234" s="79">
        <v>0</v>
      </c>
      <c r="AC234" s="79">
        <v>0</v>
      </c>
      <c r="AD234" s="79">
        <v>0</v>
      </c>
      <c r="AE234" s="79">
        <v>0</v>
      </c>
      <c r="AF234" s="78" t="s">
        <v>203</v>
      </c>
      <c r="AG234" s="79">
        <v>0</v>
      </c>
      <c r="AH234" s="79">
        <v>0</v>
      </c>
      <c r="AI234" s="79">
        <v>0</v>
      </c>
      <c r="AJ234" s="79">
        <v>0</v>
      </c>
      <c r="AK234" s="79">
        <v>0</v>
      </c>
      <c r="AL234" s="79">
        <v>0</v>
      </c>
      <c r="AM234" s="78" t="s">
        <v>203</v>
      </c>
      <c r="AN234" s="79">
        <v>0</v>
      </c>
      <c r="AO234" s="79">
        <v>0</v>
      </c>
      <c r="AP234" s="79">
        <v>0</v>
      </c>
      <c r="AQ234" s="79">
        <v>0</v>
      </c>
      <c r="AR234" s="79">
        <v>0</v>
      </c>
      <c r="AS234" s="79">
        <v>0</v>
      </c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</row>
    <row r="235" spans="1:87" ht="31.5">
      <c r="A235" s="73" t="s">
        <v>512</v>
      </c>
      <c r="B235" s="90" t="s">
        <v>643</v>
      </c>
      <c r="C235" s="75" t="s">
        <v>644</v>
      </c>
      <c r="D235" s="78" t="s">
        <v>203</v>
      </c>
      <c r="E235" s="79">
        <v>0</v>
      </c>
      <c r="F235" s="79">
        <v>0</v>
      </c>
      <c r="G235" s="79">
        <v>0</v>
      </c>
      <c r="H235" s="79">
        <v>0</v>
      </c>
      <c r="I235" s="79">
        <v>0</v>
      </c>
      <c r="J235" s="79">
        <v>0</v>
      </c>
      <c r="K235" s="78" t="s">
        <v>203</v>
      </c>
      <c r="L235" s="79">
        <v>0</v>
      </c>
      <c r="M235" s="79">
        <v>0</v>
      </c>
      <c r="N235" s="79">
        <v>0</v>
      </c>
      <c r="O235" s="79">
        <v>0</v>
      </c>
      <c r="P235" s="79">
        <v>0</v>
      </c>
      <c r="Q235" s="79">
        <v>0</v>
      </c>
      <c r="R235" s="78" t="s">
        <v>203</v>
      </c>
      <c r="S235" s="79">
        <v>0</v>
      </c>
      <c r="T235" s="79">
        <v>0</v>
      </c>
      <c r="U235" s="79">
        <v>0</v>
      </c>
      <c r="V235" s="79">
        <v>0</v>
      </c>
      <c r="W235" s="79">
        <v>0</v>
      </c>
      <c r="X235" s="79">
        <v>0</v>
      </c>
      <c r="Y235" s="78" t="s">
        <v>203</v>
      </c>
      <c r="Z235" s="79">
        <v>0</v>
      </c>
      <c r="AA235" s="79">
        <v>0</v>
      </c>
      <c r="AB235" s="79">
        <v>0</v>
      </c>
      <c r="AC235" s="79">
        <v>0</v>
      </c>
      <c r="AD235" s="79">
        <v>0</v>
      </c>
      <c r="AE235" s="79">
        <v>0</v>
      </c>
      <c r="AF235" s="78" t="s">
        <v>203</v>
      </c>
      <c r="AG235" s="79">
        <v>0</v>
      </c>
      <c r="AH235" s="79">
        <v>0</v>
      </c>
      <c r="AI235" s="79">
        <v>0</v>
      </c>
      <c r="AJ235" s="79">
        <v>0</v>
      </c>
      <c r="AK235" s="79">
        <v>0</v>
      </c>
      <c r="AL235" s="79">
        <v>0</v>
      </c>
      <c r="AM235" s="78" t="s">
        <v>203</v>
      </c>
      <c r="AN235" s="79">
        <v>0</v>
      </c>
      <c r="AO235" s="79">
        <v>0</v>
      </c>
      <c r="AP235" s="79">
        <v>0</v>
      </c>
      <c r="AQ235" s="79">
        <v>0</v>
      </c>
      <c r="AR235" s="79">
        <v>0</v>
      </c>
      <c r="AS235" s="79">
        <v>0</v>
      </c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</row>
    <row r="236" spans="1:87" ht="31.5">
      <c r="A236" s="73" t="s">
        <v>512</v>
      </c>
      <c r="B236" s="90" t="s">
        <v>645</v>
      </c>
      <c r="C236" s="75" t="s">
        <v>646</v>
      </c>
      <c r="D236" s="78" t="s">
        <v>203</v>
      </c>
      <c r="E236" s="79">
        <v>0</v>
      </c>
      <c r="F236" s="79">
        <v>0</v>
      </c>
      <c r="G236" s="79">
        <v>0</v>
      </c>
      <c r="H236" s="79">
        <v>0</v>
      </c>
      <c r="I236" s="79">
        <v>0</v>
      </c>
      <c r="J236" s="79">
        <v>0</v>
      </c>
      <c r="K236" s="78" t="s">
        <v>203</v>
      </c>
      <c r="L236" s="79">
        <v>0</v>
      </c>
      <c r="M236" s="79">
        <v>0</v>
      </c>
      <c r="N236" s="79">
        <v>0</v>
      </c>
      <c r="O236" s="79">
        <v>0</v>
      </c>
      <c r="P236" s="79">
        <v>0</v>
      </c>
      <c r="Q236" s="79">
        <v>0</v>
      </c>
      <c r="R236" s="78" t="s">
        <v>203</v>
      </c>
      <c r="S236" s="79">
        <v>0</v>
      </c>
      <c r="T236" s="79">
        <v>0</v>
      </c>
      <c r="U236" s="79">
        <v>0</v>
      </c>
      <c r="V236" s="79">
        <v>0</v>
      </c>
      <c r="W236" s="79">
        <v>0</v>
      </c>
      <c r="X236" s="79">
        <v>0</v>
      </c>
      <c r="Y236" s="78" t="s">
        <v>203</v>
      </c>
      <c r="Z236" s="79">
        <v>0</v>
      </c>
      <c r="AA236" s="79">
        <v>0</v>
      </c>
      <c r="AB236" s="79">
        <v>0</v>
      </c>
      <c r="AC236" s="79">
        <v>0</v>
      </c>
      <c r="AD236" s="79">
        <v>0</v>
      </c>
      <c r="AE236" s="79">
        <v>0</v>
      </c>
      <c r="AF236" s="78" t="s">
        <v>203</v>
      </c>
      <c r="AG236" s="79">
        <v>0</v>
      </c>
      <c r="AH236" s="79">
        <v>0</v>
      </c>
      <c r="AI236" s="79">
        <v>0</v>
      </c>
      <c r="AJ236" s="79">
        <v>0</v>
      </c>
      <c r="AK236" s="79">
        <v>0</v>
      </c>
      <c r="AL236" s="79">
        <v>0</v>
      </c>
      <c r="AM236" s="78" t="s">
        <v>203</v>
      </c>
      <c r="AN236" s="79">
        <v>0</v>
      </c>
      <c r="AO236" s="79">
        <v>0</v>
      </c>
      <c r="AP236" s="79">
        <v>0</v>
      </c>
      <c r="AQ236" s="79">
        <v>0</v>
      </c>
      <c r="AR236" s="79">
        <v>0</v>
      </c>
      <c r="AS236" s="79">
        <v>0</v>
      </c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</row>
    <row r="237" spans="1:87" ht="47.25">
      <c r="A237" s="73" t="s">
        <v>137</v>
      </c>
      <c r="B237" s="71" t="s">
        <v>647</v>
      </c>
      <c r="C237" s="42" t="s">
        <v>202</v>
      </c>
      <c r="D237" s="78" t="s">
        <v>203</v>
      </c>
      <c r="E237" s="84">
        <f t="shared" ref="E237:J237" si="137">E238</f>
        <v>0</v>
      </c>
      <c r="F237" s="84">
        <f t="shared" si="137"/>
        <v>0</v>
      </c>
      <c r="G237" s="84">
        <f t="shared" si="137"/>
        <v>0</v>
      </c>
      <c r="H237" s="84">
        <f t="shared" si="137"/>
        <v>0</v>
      </c>
      <c r="I237" s="84">
        <f t="shared" si="137"/>
        <v>0</v>
      </c>
      <c r="J237" s="84">
        <f t="shared" si="137"/>
        <v>0</v>
      </c>
      <c r="K237" s="78" t="s">
        <v>203</v>
      </c>
      <c r="L237" s="84">
        <f t="shared" ref="L237:Q237" si="138">L238</f>
        <v>0</v>
      </c>
      <c r="M237" s="84">
        <f t="shared" si="138"/>
        <v>0</v>
      </c>
      <c r="N237" s="84">
        <f t="shared" si="138"/>
        <v>0</v>
      </c>
      <c r="O237" s="84">
        <f t="shared" si="138"/>
        <v>0</v>
      </c>
      <c r="P237" s="84">
        <f t="shared" si="138"/>
        <v>0</v>
      </c>
      <c r="Q237" s="84">
        <f t="shared" si="138"/>
        <v>0</v>
      </c>
      <c r="R237" s="78" t="s">
        <v>203</v>
      </c>
      <c r="S237" s="84">
        <f t="shared" ref="S237:X237" si="139">S238</f>
        <v>0</v>
      </c>
      <c r="T237" s="84">
        <f t="shared" si="139"/>
        <v>0</v>
      </c>
      <c r="U237" s="84">
        <f t="shared" si="139"/>
        <v>0</v>
      </c>
      <c r="V237" s="84">
        <f t="shared" si="139"/>
        <v>0</v>
      </c>
      <c r="W237" s="84">
        <f t="shared" si="139"/>
        <v>0</v>
      </c>
      <c r="X237" s="84">
        <f t="shared" si="139"/>
        <v>0</v>
      </c>
      <c r="Y237" s="78" t="s">
        <v>203</v>
      </c>
      <c r="Z237" s="84">
        <f t="shared" ref="Z237:AE237" si="140">Z238</f>
        <v>0</v>
      </c>
      <c r="AA237" s="84">
        <f t="shared" si="140"/>
        <v>0</v>
      </c>
      <c r="AB237" s="84">
        <f t="shared" si="140"/>
        <v>0</v>
      </c>
      <c r="AC237" s="84">
        <f t="shared" si="140"/>
        <v>0</v>
      </c>
      <c r="AD237" s="84">
        <f t="shared" si="140"/>
        <v>0</v>
      </c>
      <c r="AE237" s="84">
        <f t="shared" si="140"/>
        <v>0</v>
      </c>
      <c r="AF237" s="78" t="s">
        <v>203</v>
      </c>
      <c r="AG237" s="84">
        <f t="shared" ref="AG237:AL237" si="141">AG238</f>
        <v>0</v>
      </c>
      <c r="AH237" s="84">
        <f t="shared" si="141"/>
        <v>0</v>
      </c>
      <c r="AI237" s="84">
        <f t="shared" si="141"/>
        <v>0</v>
      </c>
      <c r="AJ237" s="84">
        <f t="shared" si="141"/>
        <v>0</v>
      </c>
      <c r="AK237" s="84">
        <f t="shared" si="141"/>
        <v>0</v>
      </c>
      <c r="AL237" s="84">
        <f t="shared" si="141"/>
        <v>0</v>
      </c>
      <c r="AM237" s="78" t="s">
        <v>203</v>
      </c>
      <c r="AN237" s="84">
        <f t="shared" ref="AN237:AS237" si="142">AN238</f>
        <v>0</v>
      </c>
      <c r="AO237" s="84">
        <f t="shared" si="142"/>
        <v>0</v>
      </c>
      <c r="AP237" s="84">
        <f t="shared" si="142"/>
        <v>0</v>
      </c>
      <c r="AQ237" s="84">
        <f t="shared" si="142"/>
        <v>0</v>
      </c>
      <c r="AR237" s="84">
        <f t="shared" si="142"/>
        <v>0</v>
      </c>
      <c r="AS237" s="84">
        <f t="shared" si="142"/>
        <v>0</v>
      </c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</row>
    <row r="238" spans="1:87">
      <c r="A238" s="163" t="s">
        <v>138</v>
      </c>
      <c r="B238" s="67" t="s">
        <v>648</v>
      </c>
      <c r="C238" s="42" t="s">
        <v>202</v>
      </c>
      <c r="D238" s="78" t="s">
        <v>203</v>
      </c>
      <c r="E238" s="84">
        <f t="shared" ref="E238:J238" si="143">SUM(E239:E240)</f>
        <v>0</v>
      </c>
      <c r="F238" s="84">
        <f t="shared" si="143"/>
        <v>0</v>
      </c>
      <c r="G238" s="84">
        <f t="shared" si="143"/>
        <v>0</v>
      </c>
      <c r="H238" s="84">
        <f t="shared" si="143"/>
        <v>0</v>
      </c>
      <c r="I238" s="84">
        <f t="shared" si="143"/>
        <v>0</v>
      </c>
      <c r="J238" s="84">
        <f t="shared" si="143"/>
        <v>0</v>
      </c>
      <c r="K238" s="78" t="s">
        <v>203</v>
      </c>
      <c r="L238" s="84">
        <f t="shared" ref="L238:Q238" si="144">SUM(L239:L240)</f>
        <v>0</v>
      </c>
      <c r="M238" s="84">
        <f t="shared" si="144"/>
        <v>0</v>
      </c>
      <c r="N238" s="84">
        <f t="shared" si="144"/>
        <v>0</v>
      </c>
      <c r="O238" s="84">
        <f t="shared" si="144"/>
        <v>0</v>
      </c>
      <c r="P238" s="84">
        <f t="shared" si="144"/>
        <v>0</v>
      </c>
      <c r="Q238" s="84">
        <f t="shared" si="144"/>
        <v>0</v>
      </c>
      <c r="R238" s="78" t="s">
        <v>203</v>
      </c>
      <c r="S238" s="84">
        <f t="shared" ref="S238:X238" si="145">SUM(S239:S240)</f>
        <v>0</v>
      </c>
      <c r="T238" s="84">
        <f t="shared" si="145"/>
        <v>0</v>
      </c>
      <c r="U238" s="84">
        <f t="shared" si="145"/>
        <v>0</v>
      </c>
      <c r="V238" s="84">
        <f t="shared" si="145"/>
        <v>0</v>
      </c>
      <c r="W238" s="84">
        <f t="shared" si="145"/>
        <v>0</v>
      </c>
      <c r="X238" s="84">
        <f t="shared" si="145"/>
        <v>0</v>
      </c>
      <c r="Y238" s="78" t="s">
        <v>203</v>
      </c>
      <c r="Z238" s="84">
        <f t="shared" ref="Z238:AE238" si="146">SUM(Z239:Z240)</f>
        <v>0</v>
      </c>
      <c r="AA238" s="84">
        <f t="shared" si="146"/>
        <v>0</v>
      </c>
      <c r="AB238" s="84">
        <f t="shared" si="146"/>
        <v>0</v>
      </c>
      <c r="AC238" s="84">
        <f t="shared" si="146"/>
        <v>0</v>
      </c>
      <c r="AD238" s="84">
        <f t="shared" si="146"/>
        <v>0</v>
      </c>
      <c r="AE238" s="84">
        <f t="shared" si="146"/>
        <v>0</v>
      </c>
      <c r="AF238" s="78" t="s">
        <v>203</v>
      </c>
      <c r="AG238" s="84">
        <f t="shared" ref="AG238:AL238" si="147">SUM(AG239:AG240)</f>
        <v>0</v>
      </c>
      <c r="AH238" s="84">
        <f t="shared" si="147"/>
        <v>0</v>
      </c>
      <c r="AI238" s="84">
        <f t="shared" si="147"/>
        <v>0</v>
      </c>
      <c r="AJ238" s="84">
        <f t="shared" si="147"/>
        <v>0</v>
      </c>
      <c r="AK238" s="84">
        <f t="shared" si="147"/>
        <v>0</v>
      </c>
      <c r="AL238" s="84">
        <f t="shared" si="147"/>
        <v>0</v>
      </c>
      <c r="AM238" s="78" t="s">
        <v>203</v>
      </c>
      <c r="AN238" s="84">
        <f t="shared" ref="AN238:AS238" si="148">SUM(AN239:AN240)</f>
        <v>0</v>
      </c>
      <c r="AO238" s="84">
        <f t="shared" si="148"/>
        <v>0</v>
      </c>
      <c r="AP238" s="84">
        <f t="shared" si="148"/>
        <v>0</v>
      </c>
      <c r="AQ238" s="84">
        <f t="shared" si="148"/>
        <v>0</v>
      </c>
      <c r="AR238" s="84">
        <f t="shared" si="148"/>
        <v>0</v>
      </c>
      <c r="AS238" s="84">
        <f t="shared" si="148"/>
        <v>0</v>
      </c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</row>
    <row r="239" spans="1:87" ht="47.25">
      <c r="A239" s="116" t="s">
        <v>649</v>
      </c>
      <c r="B239" s="67" t="s">
        <v>650</v>
      </c>
      <c r="C239" s="42" t="s">
        <v>202</v>
      </c>
      <c r="D239" s="78" t="s">
        <v>203</v>
      </c>
      <c r="E239" s="84">
        <v>0</v>
      </c>
      <c r="F239" s="84">
        <v>0</v>
      </c>
      <c r="G239" s="84">
        <v>0</v>
      </c>
      <c r="H239" s="84">
        <v>0</v>
      </c>
      <c r="I239" s="84">
        <v>0</v>
      </c>
      <c r="J239" s="84">
        <v>0</v>
      </c>
      <c r="K239" s="78" t="s">
        <v>203</v>
      </c>
      <c r="L239" s="84">
        <v>0</v>
      </c>
      <c r="M239" s="84">
        <v>0</v>
      </c>
      <c r="N239" s="84">
        <v>0</v>
      </c>
      <c r="O239" s="84">
        <v>0</v>
      </c>
      <c r="P239" s="84">
        <v>0</v>
      </c>
      <c r="Q239" s="84">
        <v>0</v>
      </c>
      <c r="R239" s="78" t="s">
        <v>203</v>
      </c>
      <c r="S239" s="84">
        <v>0</v>
      </c>
      <c r="T239" s="84">
        <v>0</v>
      </c>
      <c r="U239" s="84">
        <v>0</v>
      </c>
      <c r="V239" s="84">
        <v>0</v>
      </c>
      <c r="W239" s="84">
        <v>0</v>
      </c>
      <c r="X239" s="84">
        <v>0</v>
      </c>
      <c r="Y239" s="78" t="s">
        <v>203</v>
      </c>
      <c r="Z239" s="84">
        <v>0</v>
      </c>
      <c r="AA239" s="84">
        <v>0</v>
      </c>
      <c r="AB239" s="84">
        <v>0</v>
      </c>
      <c r="AC239" s="84">
        <v>0</v>
      </c>
      <c r="AD239" s="84">
        <v>0</v>
      </c>
      <c r="AE239" s="84">
        <v>0</v>
      </c>
      <c r="AF239" s="78" t="s">
        <v>203</v>
      </c>
      <c r="AG239" s="84">
        <v>0</v>
      </c>
      <c r="AH239" s="84">
        <v>0</v>
      </c>
      <c r="AI239" s="84">
        <v>0</v>
      </c>
      <c r="AJ239" s="84">
        <v>0</v>
      </c>
      <c r="AK239" s="84">
        <v>0</v>
      </c>
      <c r="AL239" s="84">
        <v>0</v>
      </c>
      <c r="AM239" s="78" t="s">
        <v>203</v>
      </c>
      <c r="AN239" s="84">
        <v>0</v>
      </c>
      <c r="AO239" s="84">
        <v>0</v>
      </c>
      <c r="AP239" s="84">
        <v>0</v>
      </c>
      <c r="AQ239" s="84">
        <v>0</v>
      </c>
      <c r="AR239" s="84">
        <v>0</v>
      </c>
      <c r="AS239" s="84">
        <v>0</v>
      </c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</row>
    <row r="240" spans="1:87" ht="47.25">
      <c r="A240" s="86" t="s">
        <v>651</v>
      </c>
      <c r="B240" s="87" t="s">
        <v>652</v>
      </c>
      <c r="C240" s="88" t="s">
        <v>202</v>
      </c>
      <c r="D240" s="70" t="s">
        <v>203</v>
      </c>
      <c r="E240" s="70">
        <f>SUM(E241:E242)</f>
        <v>0</v>
      </c>
      <c r="F240" s="70">
        <f t="shared" ref="F240:J240" si="149">SUM(F241:F242)</f>
        <v>0</v>
      </c>
      <c r="G240" s="70">
        <f t="shared" si="149"/>
        <v>0</v>
      </c>
      <c r="H240" s="70">
        <f t="shared" si="149"/>
        <v>0</v>
      </c>
      <c r="I240" s="70">
        <f t="shared" si="149"/>
        <v>0</v>
      </c>
      <c r="J240" s="70">
        <f t="shared" si="149"/>
        <v>0</v>
      </c>
      <c r="K240" s="70" t="s">
        <v>203</v>
      </c>
      <c r="L240" s="70">
        <f>SUM(L241:L242)</f>
        <v>0</v>
      </c>
      <c r="M240" s="70">
        <f t="shared" ref="M240:Q240" si="150">SUM(M241:M242)</f>
        <v>0</v>
      </c>
      <c r="N240" s="70">
        <f t="shared" si="150"/>
        <v>0</v>
      </c>
      <c r="O240" s="70">
        <f t="shared" si="150"/>
        <v>0</v>
      </c>
      <c r="P240" s="70">
        <f t="shared" si="150"/>
        <v>0</v>
      </c>
      <c r="Q240" s="70">
        <f t="shared" si="150"/>
        <v>0</v>
      </c>
      <c r="R240" s="70" t="s">
        <v>203</v>
      </c>
      <c r="S240" s="70">
        <f>SUM(S241:S242)</f>
        <v>0</v>
      </c>
      <c r="T240" s="70">
        <f t="shared" ref="T240:X240" si="151">SUM(T241:T242)</f>
        <v>0</v>
      </c>
      <c r="U240" s="70">
        <f t="shared" si="151"/>
        <v>0</v>
      </c>
      <c r="V240" s="70">
        <f t="shared" si="151"/>
        <v>0</v>
      </c>
      <c r="W240" s="70">
        <f t="shared" si="151"/>
        <v>0</v>
      </c>
      <c r="X240" s="70">
        <f t="shared" si="151"/>
        <v>0</v>
      </c>
      <c r="Y240" s="70" t="s">
        <v>203</v>
      </c>
      <c r="Z240" s="70">
        <f>SUM(Z241:Z242)</f>
        <v>0</v>
      </c>
      <c r="AA240" s="70">
        <f t="shared" ref="AA240:AE240" si="152">SUM(AA241:AA242)</f>
        <v>0</v>
      </c>
      <c r="AB240" s="70">
        <f t="shared" si="152"/>
        <v>0</v>
      </c>
      <c r="AC240" s="70">
        <f t="shared" si="152"/>
        <v>0</v>
      </c>
      <c r="AD240" s="70">
        <f t="shared" si="152"/>
        <v>0</v>
      </c>
      <c r="AE240" s="70">
        <f t="shared" si="152"/>
        <v>0</v>
      </c>
      <c r="AF240" s="70" t="s">
        <v>203</v>
      </c>
      <c r="AG240" s="70">
        <f>SUM(AG241:AG242)</f>
        <v>0</v>
      </c>
      <c r="AH240" s="70">
        <f t="shared" ref="AH240:AL240" si="153">SUM(AH241:AH242)</f>
        <v>0</v>
      </c>
      <c r="AI240" s="70">
        <f t="shared" si="153"/>
        <v>0</v>
      </c>
      <c r="AJ240" s="70">
        <f t="shared" si="153"/>
        <v>0</v>
      </c>
      <c r="AK240" s="70">
        <f t="shared" si="153"/>
        <v>0</v>
      </c>
      <c r="AL240" s="70">
        <f t="shared" si="153"/>
        <v>0</v>
      </c>
      <c r="AM240" s="70" t="s">
        <v>203</v>
      </c>
      <c r="AN240" s="70">
        <f>SUM(AN241:AN242)</f>
        <v>0</v>
      </c>
      <c r="AO240" s="70">
        <f t="shared" ref="AO240:AS240" si="154">SUM(AO241:AO242)</f>
        <v>0</v>
      </c>
      <c r="AP240" s="70">
        <f t="shared" si="154"/>
        <v>0</v>
      </c>
      <c r="AQ240" s="70">
        <f t="shared" si="154"/>
        <v>0</v>
      </c>
      <c r="AR240" s="70">
        <f t="shared" si="154"/>
        <v>0</v>
      </c>
      <c r="AS240" s="70">
        <f t="shared" si="154"/>
        <v>0</v>
      </c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</row>
    <row r="241" spans="1:87" ht="47.25">
      <c r="A241" s="73" t="s">
        <v>651</v>
      </c>
      <c r="B241" s="95" t="s">
        <v>653</v>
      </c>
      <c r="C241" s="96" t="s">
        <v>654</v>
      </c>
      <c r="D241" s="78" t="s">
        <v>203</v>
      </c>
      <c r="E241" s="84">
        <v>0</v>
      </c>
      <c r="F241" s="84">
        <v>0</v>
      </c>
      <c r="G241" s="84">
        <v>0</v>
      </c>
      <c r="H241" s="84">
        <v>0</v>
      </c>
      <c r="I241" s="84">
        <v>0</v>
      </c>
      <c r="J241" s="84">
        <v>0</v>
      </c>
      <c r="K241" s="78" t="s">
        <v>203</v>
      </c>
      <c r="L241" s="84">
        <v>0</v>
      </c>
      <c r="M241" s="84">
        <v>0</v>
      </c>
      <c r="N241" s="84">
        <v>0</v>
      </c>
      <c r="O241" s="84">
        <v>0</v>
      </c>
      <c r="P241" s="84">
        <v>0</v>
      </c>
      <c r="Q241" s="84">
        <v>0</v>
      </c>
      <c r="R241" s="78" t="s">
        <v>203</v>
      </c>
      <c r="S241" s="84">
        <v>0</v>
      </c>
      <c r="T241" s="84">
        <v>0</v>
      </c>
      <c r="U241" s="84">
        <v>0</v>
      </c>
      <c r="V241" s="84">
        <v>0</v>
      </c>
      <c r="W241" s="84">
        <v>0</v>
      </c>
      <c r="X241" s="84">
        <v>0</v>
      </c>
      <c r="Y241" s="78" t="s">
        <v>203</v>
      </c>
      <c r="Z241" s="84">
        <v>0</v>
      </c>
      <c r="AA241" s="84">
        <v>0</v>
      </c>
      <c r="AB241" s="84">
        <v>0</v>
      </c>
      <c r="AC241" s="84">
        <v>0</v>
      </c>
      <c r="AD241" s="84">
        <v>0</v>
      </c>
      <c r="AE241" s="84">
        <v>0</v>
      </c>
      <c r="AF241" s="78" t="s">
        <v>203</v>
      </c>
      <c r="AG241" s="84">
        <v>0</v>
      </c>
      <c r="AH241" s="84">
        <v>0</v>
      </c>
      <c r="AI241" s="84">
        <v>0</v>
      </c>
      <c r="AJ241" s="84">
        <v>0</v>
      </c>
      <c r="AK241" s="84">
        <v>0</v>
      </c>
      <c r="AL241" s="84">
        <v>0</v>
      </c>
      <c r="AM241" s="78" t="s">
        <v>203</v>
      </c>
      <c r="AN241" s="84">
        <v>0</v>
      </c>
      <c r="AO241" s="84">
        <v>0</v>
      </c>
      <c r="AP241" s="84">
        <v>0</v>
      </c>
      <c r="AQ241" s="84">
        <v>0</v>
      </c>
      <c r="AR241" s="84">
        <v>0</v>
      </c>
      <c r="AS241" s="84">
        <v>0</v>
      </c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</row>
    <row r="242" spans="1:87" ht="31.5">
      <c r="A242" s="73" t="s">
        <v>651</v>
      </c>
      <c r="B242" s="95" t="s">
        <v>655</v>
      </c>
      <c r="C242" s="96" t="s">
        <v>656</v>
      </c>
      <c r="D242" s="78" t="s">
        <v>203</v>
      </c>
      <c r="E242" s="79">
        <v>0</v>
      </c>
      <c r="F242" s="79">
        <v>0</v>
      </c>
      <c r="G242" s="79">
        <v>0</v>
      </c>
      <c r="H242" s="79">
        <v>0</v>
      </c>
      <c r="I242" s="79">
        <v>0</v>
      </c>
      <c r="J242" s="79">
        <v>0</v>
      </c>
      <c r="K242" s="78" t="s">
        <v>203</v>
      </c>
      <c r="L242" s="79">
        <v>0</v>
      </c>
      <c r="M242" s="79">
        <v>0</v>
      </c>
      <c r="N242" s="79">
        <v>0</v>
      </c>
      <c r="O242" s="79">
        <v>0</v>
      </c>
      <c r="P242" s="79">
        <v>0</v>
      </c>
      <c r="Q242" s="79">
        <v>0</v>
      </c>
      <c r="R242" s="78" t="s">
        <v>203</v>
      </c>
      <c r="S242" s="79">
        <v>0</v>
      </c>
      <c r="T242" s="79">
        <v>0</v>
      </c>
      <c r="U242" s="79">
        <v>0</v>
      </c>
      <c r="V242" s="79">
        <v>0</v>
      </c>
      <c r="W242" s="79">
        <v>0</v>
      </c>
      <c r="X242" s="79">
        <v>0</v>
      </c>
      <c r="Y242" s="78" t="s">
        <v>203</v>
      </c>
      <c r="Z242" s="79">
        <v>0</v>
      </c>
      <c r="AA242" s="79">
        <v>0</v>
      </c>
      <c r="AB242" s="79">
        <v>0</v>
      </c>
      <c r="AC242" s="79">
        <v>0</v>
      </c>
      <c r="AD242" s="79">
        <v>0</v>
      </c>
      <c r="AE242" s="79">
        <v>0</v>
      </c>
      <c r="AF242" s="78" t="s">
        <v>203</v>
      </c>
      <c r="AG242" s="79">
        <v>0</v>
      </c>
      <c r="AH242" s="79">
        <v>0</v>
      </c>
      <c r="AI242" s="79">
        <v>0</v>
      </c>
      <c r="AJ242" s="79">
        <v>0</v>
      </c>
      <c r="AK242" s="79">
        <v>0</v>
      </c>
      <c r="AL242" s="79">
        <v>0</v>
      </c>
      <c r="AM242" s="78" t="s">
        <v>203</v>
      </c>
      <c r="AN242" s="79">
        <v>0</v>
      </c>
      <c r="AO242" s="79">
        <v>0</v>
      </c>
      <c r="AP242" s="79">
        <v>0</v>
      </c>
      <c r="AQ242" s="79">
        <v>0</v>
      </c>
      <c r="AR242" s="79">
        <v>0</v>
      </c>
      <c r="AS242" s="79">
        <v>0</v>
      </c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</row>
    <row r="243" spans="1:87">
      <c r="A243" s="106" t="s">
        <v>191</v>
      </c>
      <c r="B243" s="67" t="s">
        <v>657</v>
      </c>
      <c r="C243" s="68" t="s">
        <v>202</v>
      </c>
      <c r="D243" s="78" t="s">
        <v>203</v>
      </c>
      <c r="E243" s="84">
        <v>0</v>
      </c>
      <c r="F243" s="84">
        <v>0</v>
      </c>
      <c r="G243" s="84">
        <v>0</v>
      </c>
      <c r="H243" s="84">
        <v>0</v>
      </c>
      <c r="I243" s="84">
        <v>0</v>
      </c>
      <c r="J243" s="84">
        <v>0</v>
      </c>
      <c r="K243" s="78" t="s">
        <v>203</v>
      </c>
      <c r="L243" s="84">
        <v>0</v>
      </c>
      <c r="M243" s="84">
        <v>0</v>
      </c>
      <c r="N243" s="84">
        <v>0</v>
      </c>
      <c r="O243" s="84">
        <v>0</v>
      </c>
      <c r="P243" s="84">
        <v>0</v>
      </c>
      <c r="Q243" s="84">
        <v>0</v>
      </c>
      <c r="R243" s="78" t="s">
        <v>203</v>
      </c>
      <c r="S243" s="84">
        <v>0</v>
      </c>
      <c r="T243" s="84">
        <v>0</v>
      </c>
      <c r="U243" s="84">
        <v>0</v>
      </c>
      <c r="V243" s="84">
        <v>0</v>
      </c>
      <c r="W243" s="84">
        <v>0</v>
      </c>
      <c r="X243" s="84">
        <v>0</v>
      </c>
      <c r="Y243" s="78" t="s">
        <v>203</v>
      </c>
      <c r="Z243" s="84">
        <v>0</v>
      </c>
      <c r="AA243" s="84">
        <v>0</v>
      </c>
      <c r="AB243" s="84">
        <v>0</v>
      </c>
      <c r="AC243" s="84">
        <v>0</v>
      </c>
      <c r="AD243" s="84">
        <v>0</v>
      </c>
      <c r="AE243" s="84">
        <v>0</v>
      </c>
      <c r="AF243" s="78" t="s">
        <v>203</v>
      </c>
      <c r="AG243" s="84">
        <v>0</v>
      </c>
      <c r="AH243" s="84">
        <v>0</v>
      </c>
      <c r="AI243" s="84">
        <v>0</v>
      </c>
      <c r="AJ243" s="84">
        <v>0</v>
      </c>
      <c r="AK243" s="84">
        <v>0</v>
      </c>
      <c r="AL243" s="84">
        <v>0</v>
      </c>
      <c r="AM243" s="78" t="s">
        <v>203</v>
      </c>
      <c r="AN243" s="84">
        <v>0</v>
      </c>
      <c r="AO243" s="84">
        <v>0</v>
      </c>
      <c r="AP243" s="84">
        <v>0</v>
      </c>
      <c r="AQ243" s="84">
        <v>0</v>
      </c>
      <c r="AR243" s="84">
        <v>0</v>
      </c>
      <c r="AS243" s="84">
        <v>0</v>
      </c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</row>
    <row r="244" spans="1:87" ht="47.25">
      <c r="A244" s="107" t="s">
        <v>658</v>
      </c>
      <c r="B244" s="67" t="s">
        <v>650</v>
      </c>
      <c r="C244" s="68" t="s">
        <v>202</v>
      </c>
      <c r="D244" s="78" t="s">
        <v>203</v>
      </c>
      <c r="E244" s="84">
        <v>0</v>
      </c>
      <c r="F244" s="84">
        <v>0</v>
      </c>
      <c r="G244" s="84">
        <v>0</v>
      </c>
      <c r="H244" s="84">
        <v>0</v>
      </c>
      <c r="I244" s="84">
        <v>0</v>
      </c>
      <c r="J244" s="84">
        <v>0</v>
      </c>
      <c r="K244" s="78" t="s">
        <v>203</v>
      </c>
      <c r="L244" s="84">
        <v>0</v>
      </c>
      <c r="M244" s="84">
        <v>0</v>
      </c>
      <c r="N244" s="84">
        <v>0</v>
      </c>
      <c r="O244" s="84">
        <v>0</v>
      </c>
      <c r="P244" s="84">
        <v>0</v>
      </c>
      <c r="Q244" s="84">
        <v>0</v>
      </c>
      <c r="R244" s="78" t="s">
        <v>203</v>
      </c>
      <c r="S244" s="84">
        <v>0</v>
      </c>
      <c r="T244" s="84">
        <v>0</v>
      </c>
      <c r="U244" s="84">
        <v>0</v>
      </c>
      <c r="V244" s="84">
        <v>0</v>
      </c>
      <c r="W244" s="84">
        <v>0</v>
      </c>
      <c r="X244" s="84">
        <v>0</v>
      </c>
      <c r="Y244" s="78" t="s">
        <v>203</v>
      </c>
      <c r="Z244" s="84">
        <v>0</v>
      </c>
      <c r="AA244" s="84">
        <v>0</v>
      </c>
      <c r="AB244" s="84">
        <v>0</v>
      </c>
      <c r="AC244" s="84">
        <v>0</v>
      </c>
      <c r="AD244" s="84">
        <v>0</v>
      </c>
      <c r="AE244" s="84">
        <v>0</v>
      </c>
      <c r="AF244" s="78" t="s">
        <v>203</v>
      </c>
      <c r="AG244" s="84">
        <v>0</v>
      </c>
      <c r="AH244" s="84">
        <v>0</v>
      </c>
      <c r="AI244" s="84">
        <v>0</v>
      </c>
      <c r="AJ244" s="84">
        <v>0</v>
      </c>
      <c r="AK244" s="84">
        <v>0</v>
      </c>
      <c r="AL244" s="84">
        <v>0</v>
      </c>
      <c r="AM244" s="78" t="s">
        <v>203</v>
      </c>
      <c r="AN244" s="84">
        <v>0</v>
      </c>
      <c r="AO244" s="84">
        <v>0</v>
      </c>
      <c r="AP244" s="84">
        <v>0</v>
      </c>
      <c r="AQ244" s="84">
        <v>0</v>
      </c>
      <c r="AR244" s="84">
        <v>0</v>
      </c>
      <c r="AS244" s="84">
        <v>0</v>
      </c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</row>
    <row r="245" spans="1:87" ht="47.25">
      <c r="A245" s="107" t="s">
        <v>659</v>
      </c>
      <c r="B245" s="87" t="s">
        <v>652</v>
      </c>
      <c r="C245" s="68" t="s">
        <v>202</v>
      </c>
      <c r="D245" s="78" t="s">
        <v>203</v>
      </c>
      <c r="E245" s="84">
        <v>0</v>
      </c>
      <c r="F245" s="84">
        <v>0</v>
      </c>
      <c r="G245" s="84">
        <v>0</v>
      </c>
      <c r="H245" s="84">
        <v>0</v>
      </c>
      <c r="I245" s="84">
        <v>0</v>
      </c>
      <c r="J245" s="84">
        <v>0</v>
      </c>
      <c r="K245" s="78" t="s">
        <v>203</v>
      </c>
      <c r="L245" s="84">
        <v>0</v>
      </c>
      <c r="M245" s="84">
        <v>0</v>
      </c>
      <c r="N245" s="84">
        <v>0</v>
      </c>
      <c r="O245" s="84">
        <v>0</v>
      </c>
      <c r="P245" s="84">
        <v>0</v>
      </c>
      <c r="Q245" s="84">
        <v>0</v>
      </c>
      <c r="R245" s="78" t="s">
        <v>203</v>
      </c>
      <c r="S245" s="84">
        <v>0</v>
      </c>
      <c r="T245" s="84">
        <v>0</v>
      </c>
      <c r="U245" s="84">
        <v>0</v>
      </c>
      <c r="V245" s="84">
        <v>0</v>
      </c>
      <c r="W245" s="84">
        <v>0</v>
      </c>
      <c r="X245" s="84">
        <v>0</v>
      </c>
      <c r="Y245" s="78" t="s">
        <v>203</v>
      </c>
      <c r="Z245" s="84">
        <v>0</v>
      </c>
      <c r="AA245" s="84">
        <v>0</v>
      </c>
      <c r="AB245" s="84">
        <v>0</v>
      </c>
      <c r="AC245" s="84">
        <v>0</v>
      </c>
      <c r="AD245" s="84">
        <v>0</v>
      </c>
      <c r="AE245" s="84">
        <v>0</v>
      </c>
      <c r="AF245" s="78" t="s">
        <v>203</v>
      </c>
      <c r="AG245" s="84">
        <v>0</v>
      </c>
      <c r="AH245" s="84">
        <v>0</v>
      </c>
      <c r="AI245" s="84">
        <v>0</v>
      </c>
      <c r="AJ245" s="84">
        <v>0</v>
      </c>
      <c r="AK245" s="84">
        <v>0</v>
      </c>
      <c r="AL245" s="84">
        <v>0</v>
      </c>
      <c r="AM245" s="78" t="s">
        <v>203</v>
      </c>
      <c r="AN245" s="84">
        <v>0</v>
      </c>
      <c r="AO245" s="84">
        <v>0</v>
      </c>
      <c r="AP245" s="84">
        <v>0</v>
      </c>
      <c r="AQ245" s="84">
        <v>0</v>
      </c>
      <c r="AR245" s="84">
        <v>0</v>
      </c>
      <c r="AS245" s="84">
        <v>0</v>
      </c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</row>
    <row r="246" spans="1:87">
      <c r="A246" s="73" t="s">
        <v>660</v>
      </c>
      <c r="B246" s="67" t="s">
        <v>661</v>
      </c>
      <c r="C246" s="42" t="s">
        <v>202</v>
      </c>
      <c r="D246" s="78" t="s">
        <v>203</v>
      </c>
      <c r="E246" s="84">
        <f t="shared" ref="E246:J246" si="155">SUM(E247,E248,E250,E253)</f>
        <v>0</v>
      </c>
      <c r="F246" s="84">
        <f t="shared" si="155"/>
        <v>0</v>
      </c>
      <c r="G246" s="84">
        <f t="shared" si="155"/>
        <v>0</v>
      </c>
      <c r="H246" s="84">
        <f t="shared" si="155"/>
        <v>0</v>
      </c>
      <c r="I246" s="84">
        <f t="shared" si="155"/>
        <v>0</v>
      </c>
      <c r="J246" s="84">
        <f t="shared" si="155"/>
        <v>0</v>
      </c>
      <c r="K246" s="78" t="s">
        <v>203</v>
      </c>
      <c r="L246" s="84">
        <f t="shared" ref="L246:Q246" si="156">SUM(L247,L248,L250,L253)</f>
        <v>0</v>
      </c>
      <c r="M246" s="84">
        <f t="shared" si="156"/>
        <v>0</v>
      </c>
      <c r="N246" s="84">
        <f t="shared" si="156"/>
        <v>0</v>
      </c>
      <c r="O246" s="84">
        <f t="shared" si="156"/>
        <v>0</v>
      </c>
      <c r="P246" s="84">
        <f t="shared" si="156"/>
        <v>0</v>
      </c>
      <c r="Q246" s="84">
        <f t="shared" si="156"/>
        <v>0</v>
      </c>
      <c r="R246" s="78" t="s">
        <v>203</v>
      </c>
      <c r="S246" s="84">
        <f t="shared" ref="S246:X246" si="157">SUM(S247,S248,S250,S253)</f>
        <v>0</v>
      </c>
      <c r="T246" s="84">
        <f t="shared" si="157"/>
        <v>0</v>
      </c>
      <c r="U246" s="84">
        <f t="shared" si="157"/>
        <v>0</v>
      </c>
      <c r="V246" s="84">
        <f t="shared" si="157"/>
        <v>0</v>
      </c>
      <c r="W246" s="84">
        <f t="shared" si="157"/>
        <v>0</v>
      </c>
      <c r="X246" s="84">
        <f t="shared" si="157"/>
        <v>0</v>
      </c>
      <c r="Y246" s="78" t="s">
        <v>203</v>
      </c>
      <c r="Z246" s="84">
        <f t="shared" ref="Z246:AE246" si="158">SUM(Z247,Z248,Z250,Z253)</f>
        <v>0</v>
      </c>
      <c r="AA246" s="84">
        <f t="shared" si="158"/>
        <v>0</v>
      </c>
      <c r="AB246" s="84">
        <f t="shared" si="158"/>
        <v>0</v>
      </c>
      <c r="AC246" s="84">
        <f t="shared" si="158"/>
        <v>0</v>
      </c>
      <c r="AD246" s="84">
        <f t="shared" si="158"/>
        <v>0</v>
      </c>
      <c r="AE246" s="84">
        <f t="shared" si="158"/>
        <v>0</v>
      </c>
      <c r="AF246" s="78" t="s">
        <v>203</v>
      </c>
      <c r="AG246" s="84">
        <f t="shared" ref="AG246:AL246" si="159">SUM(AG247,AG248,AG250,AG253)</f>
        <v>0</v>
      </c>
      <c r="AH246" s="84">
        <f t="shared" si="159"/>
        <v>0</v>
      </c>
      <c r="AI246" s="84">
        <f t="shared" si="159"/>
        <v>0</v>
      </c>
      <c r="AJ246" s="84">
        <f t="shared" si="159"/>
        <v>0</v>
      </c>
      <c r="AK246" s="84">
        <f t="shared" si="159"/>
        <v>0</v>
      </c>
      <c r="AL246" s="84">
        <f t="shared" si="159"/>
        <v>0</v>
      </c>
      <c r="AM246" s="78" t="s">
        <v>203</v>
      </c>
      <c r="AN246" s="84">
        <f t="shared" ref="AN246:AS246" si="160">SUM(AN247,AN248,AN250,AN253)</f>
        <v>0</v>
      </c>
      <c r="AO246" s="84">
        <f t="shared" si="160"/>
        <v>0</v>
      </c>
      <c r="AP246" s="84">
        <f t="shared" si="160"/>
        <v>0</v>
      </c>
      <c r="AQ246" s="84">
        <f t="shared" si="160"/>
        <v>0</v>
      </c>
      <c r="AR246" s="84">
        <f t="shared" si="160"/>
        <v>0</v>
      </c>
      <c r="AS246" s="84">
        <f t="shared" si="160"/>
        <v>0</v>
      </c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</row>
    <row r="247" spans="1:87" ht="31.5">
      <c r="A247" s="73" t="s">
        <v>662</v>
      </c>
      <c r="B247" s="67" t="s">
        <v>663</v>
      </c>
      <c r="C247" s="42" t="s">
        <v>202</v>
      </c>
      <c r="D247" s="78" t="s">
        <v>203</v>
      </c>
      <c r="E247" s="84">
        <v>0</v>
      </c>
      <c r="F247" s="84">
        <v>0</v>
      </c>
      <c r="G247" s="84">
        <v>0</v>
      </c>
      <c r="H247" s="84">
        <v>0</v>
      </c>
      <c r="I247" s="84">
        <v>0</v>
      </c>
      <c r="J247" s="84">
        <v>0</v>
      </c>
      <c r="K247" s="78" t="s">
        <v>203</v>
      </c>
      <c r="L247" s="84">
        <v>0</v>
      </c>
      <c r="M247" s="84">
        <v>0</v>
      </c>
      <c r="N247" s="84">
        <v>0</v>
      </c>
      <c r="O247" s="84">
        <v>0</v>
      </c>
      <c r="P247" s="84">
        <v>0</v>
      </c>
      <c r="Q247" s="84">
        <v>0</v>
      </c>
      <c r="R247" s="78" t="s">
        <v>203</v>
      </c>
      <c r="S247" s="84">
        <v>0</v>
      </c>
      <c r="T247" s="84">
        <v>0</v>
      </c>
      <c r="U247" s="84">
        <v>0</v>
      </c>
      <c r="V247" s="84">
        <v>0</v>
      </c>
      <c r="W247" s="84">
        <v>0</v>
      </c>
      <c r="X247" s="84">
        <v>0</v>
      </c>
      <c r="Y247" s="78" t="s">
        <v>203</v>
      </c>
      <c r="Z247" s="84">
        <v>0</v>
      </c>
      <c r="AA247" s="84">
        <v>0</v>
      </c>
      <c r="AB247" s="84">
        <v>0</v>
      </c>
      <c r="AC247" s="84">
        <v>0</v>
      </c>
      <c r="AD247" s="84">
        <v>0</v>
      </c>
      <c r="AE247" s="84">
        <v>0</v>
      </c>
      <c r="AF247" s="78" t="s">
        <v>203</v>
      </c>
      <c r="AG247" s="84">
        <v>0</v>
      </c>
      <c r="AH247" s="84">
        <v>0</v>
      </c>
      <c r="AI247" s="84">
        <v>0</v>
      </c>
      <c r="AJ247" s="84">
        <v>0</v>
      </c>
      <c r="AK247" s="84">
        <v>0</v>
      </c>
      <c r="AL247" s="84">
        <v>0</v>
      </c>
      <c r="AM247" s="78" t="s">
        <v>203</v>
      </c>
      <c r="AN247" s="84">
        <v>0</v>
      </c>
      <c r="AO247" s="84">
        <v>0</v>
      </c>
      <c r="AP247" s="84">
        <v>0</v>
      </c>
      <c r="AQ247" s="84">
        <v>0</v>
      </c>
      <c r="AR247" s="84">
        <v>0</v>
      </c>
      <c r="AS247" s="84">
        <v>0</v>
      </c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</row>
    <row r="248" spans="1:87" ht="31.5">
      <c r="A248" s="73" t="s">
        <v>664</v>
      </c>
      <c r="B248" s="67" t="s">
        <v>665</v>
      </c>
      <c r="C248" s="42" t="s">
        <v>202</v>
      </c>
      <c r="D248" s="78" t="s">
        <v>203</v>
      </c>
      <c r="E248" s="84">
        <f t="shared" ref="E248:J248" si="161">SUM(E249)</f>
        <v>0</v>
      </c>
      <c r="F248" s="84">
        <f t="shared" si="161"/>
        <v>0</v>
      </c>
      <c r="G248" s="84">
        <f t="shared" si="161"/>
        <v>0</v>
      </c>
      <c r="H248" s="84">
        <f t="shared" si="161"/>
        <v>0</v>
      </c>
      <c r="I248" s="84">
        <f t="shared" si="161"/>
        <v>0</v>
      </c>
      <c r="J248" s="84">
        <f t="shared" si="161"/>
        <v>0</v>
      </c>
      <c r="K248" s="78" t="s">
        <v>203</v>
      </c>
      <c r="L248" s="84">
        <f t="shared" ref="L248:Q248" si="162">SUM(L249)</f>
        <v>0</v>
      </c>
      <c r="M248" s="84">
        <f t="shared" si="162"/>
        <v>0</v>
      </c>
      <c r="N248" s="84">
        <f t="shared" si="162"/>
        <v>0</v>
      </c>
      <c r="O248" s="84">
        <f t="shared" si="162"/>
        <v>0</v>
      </c>
      <c r="P248" s="84">
        <f t="shared" si="162"/>
        <v>0</v>
      </c>
      <c r="Q248" s="84">
        <f t="shared" si="162"/>
        <v>0</v>
      </c>
      <c r="R248" s="78" t="s">
        <v>203</v>
      </c>
      <c r="S248" s="84">
        <f t="shared" ref="S248:X248" si="163">SUM(S249)</f>
        <v>0</v>
      </c>
      <c r="T248" s="84">
        <f t="shared" si="163"/>
        <v>0</v>
      </c>
      <c r="U248" s="84">
        <f t="shared" si="163"/>
        <v>0</v>
      </c>
      <c r="V248" s="84">
        <f t="shared" si="163"/>
        <v>0</v>
      </c>
      <c r="W248" s="84">
        <f t="shared" si="163"/>
        <v>0</v>
      </c>
      <c r="X248" s="84">
        <f t="shared" si="163"/>
        <v>0</v>
      </c>
      <c r="Y248" s="78" t="s">
        <v>203</v>
      </c>
      <c r="Z248" s="84">
        <f t="shared" ref="Z248:AE248" si="164">SUM(Z249)</f>
        <v>0</v>
      </c>
      <c r="AA248" s="84">
        <f t="shared" si="164"/>
        <v>0</v>
      </c>
      <c r="AB248" s="84">
        <f t="shared" si="164"/>
        <v>0</v>
      </c>
      <c r="AC248" s="84">
        <f t="shared" si="164"/>
        <v>0</v>
      </c>
      <c r="AD248" s="84">
        <f t="shared" si="164"/>
        <v>0</v>
      </c>
      <c r="AE248" s="84">
        <f t="shared" si="164"/>
        <v>0</v>
      </c>
      <c r="AF248" s="78" t="s">
        <v>203</v>
      </c>
      <c r="AG248" s="84">
        <f t="shared" ref="AG248:AL248" si="165">SUM(AG249)</f>
        <v>0</v>
      </c>
      <c r="AH248" s="84">
        <f t="shared" si="165"/>
        <v>0</v>
      </c>
      <c r="AI248" s="84">
        <f t="shared" si="165"/>
        <v>0</v>
      </c>
      <c r="AJ248" s="84">
        <f t="shared" si="165"/>
        <v>0</v>
      </c>
      <c r="AK248" s="84">
        <f t="shared" si="165"/>
        <v>0</v>
      </c>
      <c r="AL248" s="84">
        <f t="shared" si="165"/>
        <v>0</v>
      </c>
      <c r="AM248" s="78" t="s">
        <v>203</v>
      </c>
      <c r="AN248" s="84">
        <f t="shared" ref="AN248:AS248" si="166">SUM(AN249)</f>
        <v>0</v>
      </c>
      <c r="AO248" s="84">
        <f t="shared" si="166"/>
        <v>0</v>
      </c>
      <c r="AP248" s="84">
        <f t="shared" si="166"/>
        <v>0</v>
      </c>
      <c r="AQ248" s="84">
        <f t="shared" si="166"/>
        <v>0</v>
      </c>
      <c r="AR248" s="84">
        <f t="shared" si="166"/>
        <v>0</v>
      </c>
      <c r="AS248" s="84">
        <f t="shared" si="166"/>
        <v>0</v>
      </c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</row>
    <row r="249" spans="1:87" ht="47.25">
      <c r="A249" s="73" t="s">
        <v>664</v>
      </c>
      <c r="B249" s="90" t="s">
        <v>666</v>
      </c>
      <c r="C249" s="96" t="s">
        <v>667</v>
      </c>
      <c r="D249" s="78" t="s">
        <v>203</v>
      </c>
      <c r="E249" s="79">
        <v>0</v>
      </c>
      <c r="F249" s="79">
        <v>0</v>
      </c>
      <c r="G249" s="79">
        <v>0</v>
      </c>
      <c r="H249" s="79">
        <v>0</v>
      </c>
      <c r="I249" s="79">
        <v>0</v>
      </c>
      <c r="J249" s="79">
        <v>0</v>
      </c>
      <c r="K249" s="78" t="s">
        <v>203</v>
      </c>
      <c r="L249" s="79">
        <v>0</v>
      </c>
      <c r="M249" s="79">
        <v>0</v>
      </c>
      <c r="N249" s="79">
        <v>0</v>
      </c>
      <c r="O249" s="79">
        <v>0</v>
      </c>
      <c r="P249" s="79">
        <v>0</v>
      </c>
      <c r="Q249" s="79">
        <v>0</v>
      </c>
      <c r="R249" s="78" t="s">
        <v>203</v>
      </c>
      <c r="S249" s="79">
        <v>0</v>
      </c>
      <c r="T249" s="79">
        <v>0</v>
      </c>
      <c r="U249" s="79">
        <v>0</v>
      </c>
      <c r="V249" s="79">
        <v>0</v>
      </c>
      <c r="W249" s="79">
        <v>0</v>
      </c>
      <c r="X249" s="79">
        <v>0</v>
      </c>
      <c r="Y249" s="78" t="s">
        <v>203</v>
      </c>
      <c r="Z249" s="79">
        <v>0</v>
      </c>
      <c r="AA249" s="79">
        <v>0</v>
      </c>
      <c r="AB249" s="79">
        <v>0</v>
      </c>
      <c r="AC249" s="79">
        <v>0</v>
      </c>
      <c r="AD249" s="79">
        <v>0</v>
      </c>
      <c r="AE249" s="79">
        <v>0</v>
      </c>
      <c r="AF249" s="78" t="s">
        <v>203</v>
      </c>
      <c r="AG249" s="79">
        <v>0</v>
      </c>
      <c r="AH249" s="79">
        <v>0</v>
      </c>
      <c r="AI249" s="79">
        <v>0</v>
      </c>
      <c r="AJ249" s="79">
        <v>0</v>
      </c>
      <c r="AK249" s="79">
        <v>0</v>
      </c>
      <c r="AL249" s="79">
        <v>0</v>
      </c>
      <c r="AM249" s="78" t="s">
        <v>203</v>
      </c>
      <c r="AN249" s="79">
        <v>0</v>
      </c>
      <c r="AO249" s="79">
        <v>0</v>
      </c>
      <c r="AP249" s="79">
        <v>0</v>
      </c>
      <c r="AQ249" s="79">
        <v>0</v>
      </c>
      <c r="AR249" s="79">
        <v>0</v>
      </c>
      <c r="AS249" s="79">
        <v>0</v>
      </c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</row>
    <row r="250" spans="1:87" ht="31.5">
      <c r="A250" s="86" t="s">
        <v>668</v>
      </c>
      <c r="B250" s="87" t="s">
        <v>669</v>
      </c>
      <c r="C250" s="88" t="s">
        <v>202</v>
      </c>
      <c r="D250" s="70" t="s">
        <v>203</v>
      </c>
      <c r="E250" s="70">
        <f t="shared" ref="E250:J250" si="167">SUM(E251:E252)</f>
        <v>0</v>
      </c>
      <c r="F250" s="70">
        <f t="shared" si="167"/>
        <v>0</v>
      </c>
      <c r="G250" s="70">
        <f t="shared" si="167"/>
        <v>0</v>
      </c>
      <c r="H250" s="70">
        <f t="shared" si="167"/>
        <v>0</v>
      </c>
      <c r="I250" s="70">
        <f t="shared" si="167"/>
        <v>0</v>
      </c>
      <c r="J250" s="70">
        <f t="shared" si="167"/>
        <v>0</v>
      </c>
      <c r="K250" s="70" t="s">
        <v>203</v>
      </c>
      <c r="L250" s="70">
        <f t="shared" ref="L250:Q250" si="168">SUM(L251:L252)</f>
        <v>0</v>
      </c>
      <c r="M250" s="70">
        <f t="shared" si="168"/>
        <v>0</v>
      </c>
      <c r="N250" s="70">
        <f t="shared" si="168"/>
        <v>0</v>
      </c>
      <c r="O250" s="70">
        <f t="shared" si="168"/>
        <v>0</v>
      </c>
      <c r="P250" s="70">
        <f t="shared" si="168"/>
        <v>0</v>
      </c>
      <c r="Q250" s="70">
        <f t="shared" si="168"/>
        <v>0</v>
      </c>
      <c r="R250" s="70" t="s">
        <v>203</v>
      </c>
      <c r="S250" s="70">
        <f t="shared" ref="S250:X250" si="169">SUM(S251:S252)</f>
        <v>0</v>
      </c>
      <c r="T250" s="70">
        <f t="shared" si="169"/>
        <v>0</v>
      </c>
      <c r="U250" s="70">
        <f t="shared" si="169"/>
        <v>0</v>
      </c>
      <c r="V250" s="70">
        <f t="shared" si="169"/>
        <v>0</v>
      </c>
      <c r="W250" s="70">
        <f t="shared" si="169"/>
        <v>0</v>
      </c>
      <c r="X250" s="70">
        <f t="shared" si="169"/>
        <v>0</v>
      </c>
      <c r="Y250" s="70" t="s">
        <v>203</v>
      </c>
      <c r="Z250" s="70">
        <f t="shared" ref="Z250:AE250" si="170">SUM(Z251:Z252)</f>
        <v>0</v>
      </c>
      <c r="AA250" s="70">
        <f t="shared" si="170"/>
        <v>0</v>
      </c>
      <c r="AB250" s="70">
        <f t="shared" si="170"/>
        <v>0</v>
      </c>
      <c r="AC250" s="70">
        <f t="shared" si="170"/>
        <v>0</v>
      </c>
      <c r="AD250" s="70">
        <f t="shared" si="170"/>
        <v>0</v>
      </c>
      <c r="AE250" s="70">
        <f t="shared" si="170"/>
        <v>0</v>
      </c>
      <c r="AF250" s="70" t="s">
        <v>203</v>
      </c>
      <c r="AG250" s="70">
        <f t="shared" ref="AG250:AS250" si="171">SUM(AG251:AG252)</f>
        <v>0</v>
      </c>
      <c r="AH250" s="70">
        <f t="shared" si="171"/>
        <v>0</v>
      </c>
      <c r="AI250" s="70">
        <f t="shared" si="171"/>
        <v>0</v>
      </c>
      <c r="AJ250" s="70">
        <f t="shared" si="171"/>
        <v>0</v>
      </c>
      <c r="AK250" s="70">
        <f t="shared" si="171"/>
        <v>0</v>
      </c>
      <c r="AL250" s="70">
        <f t="shared" si="171"/>
        <v>0</v>
      </c>
      <c r="AM250" s="70" t="s">
        <v>203</v>
      </c>
      <c r="AN250" s="70">
        <f t="shared" si="171"/>
        <v>0</v>
      </c>
      <c r="AO250" s="70">
        <f t="shared" si="171"/>
        <v>0</v>
      </c>
      <c r="AP250" s="70">
        <f t="shared" si="171"/>
        <v>0</v>
      </c>
      <c r="AQ250" s="70">
        <f t="shared" si="171"/>
        <v>0</v>
      </c>
      <c r="AR250" s="70">
        <f t="shared" si="171"/>
        <v>0</v>
      </c>
      <c r="AS250" s="70">
        <f t="shared" si="171"/>
        <v>0</v>
      </c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</row>
    <row r="251" spans="1:87" ht="63">
      <c r="A251" s="73" t="s">
        <v>668</v>
      </c>
      <c r="B251" s="108" t="s">
        <v>670</v>
      </c>
      <c r="C251" s="93" t="s">
        <v>671</v>
      </c>
      <c r="D251" s="78" t="s">
        <v>203</v>
      </c>
      <c r="E251" s="79">
        <v>0</v>
      </c>
      <c r="F251" s="79">
        <v>0</v>
      </c>
      <c r="G251" s="79">
        <v>0</v>
      </c>
      <c r="H251" s="79">
        <v>0</v>
      </c>
      <c r="I251" s="79">
        <v>0</v>
      </c>
      <c r="J251" s="79">
        <v>0</v>
      </c>
      <c r="K251" s="78" t="s">
        <v>203</v>
      </c>
      <c r="L251" s="79">
        <v>0</v>
      </c>
      <c r="M251" s="79">
        <v>0</v>
      </c>
      <c r="N251" s="79">
        <v>0</v>
      </c>
      <c r="O251" s="79">
        <v>0</v>
      </c>
      <c r="P251" s="79">
        <v>0</v>
      </c>
      <c r="Q251" s="79">
        <v>0</v>
      </c>
      <c r="R251" s="78" t="s">
        <v>203</v>
      </c>
      <c r="S251" s="79">
        <v>0</v>
      </c>
      <c r="T251" s="79">
        <v>0</v>
      </c>
      <c r="U251" s="79">
        <v>0</v>
      </c>
      <c r="V251" s="79">
        <v>0</v>
      </c>
      <c r="W251" s="79">
        <v>0</v>
      </c>
      <c r="X251" s="79">
        <v>0</v>
      </c>
      <c r="Y251" s="78" t="s">
        <v>203</v>
      </c>
      <c r="Z251" s="79">
        <v>0</v>
      </c>
      <c r="AA251" s="79">
        <v>0</v>
      </c>
      <c r="AB251" s="79">
        <v>0</v>
      </c>
      <c r="AC251" s="79">
        <v>0</v>
      </c>
      <c r="AD251" s="79">
        <v>0</v>
      </c>
      <c r="AE251" s="79">
        <v>0</v>
      </c>
      <c r="AF251" s="78" t="s">
        <v>203</v>
      </c>
      <c r="AG251" s="79">
        <v>0</v>
      </c>
      <c r="AH251" s="79">
        <v>0</v>
      </c>
      <c r="AI251" s="79">
        <v>0</v>
      </c>
      <c r="AJ251" s="79">
        <v>0</v>
      </c>
      <c r="AK251" s="79">
        <v>0</v>
      </c>
      <c r="AL251" s="79">
        <v>0</v>
      </c>
      <c r="AM251" s="78" t="s">
        <v>203</v>
      </c>
      <c r="AN251" s="79">
        <v>0</v>
      </c>
      <c r="AO251" s="79">
        <v>0</v>
      </c>
      <c r="AP251" s="79">
        <v>0</v>
      </c>
      <c r="AQ251" s="79">
        <v>0</v>
      </c>
      <c r="AR251" s="79">
        <v>0</v>
      </c>
      <c r="AS251" s="79">
        <v>0</v>
      </c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</row>
    <row r="252" spans="1:87" ht="47.25">
      <c r="A252" s="73" t="s">
        <v>668</v>
      </c>
      <c r="B252" s="108" t="s">
        <v>672</v>
      </c>
      <c r="C252" s="96" t="s">
        <v>673</v>
      </c>
      <c r="D252" s="78" t="s">
        <v>203</v>
      </c>
      <c r="E252" s="79">
        <v>0</v>
      </c>
      <c r="F252" s="79">
        <v>0</v>
      </c>
      <c r="G252" s="79">
        <v>0</v>
      </c>
      <c r="H252" s="79">
        <v>0</v>
      </c>
      <c r="I252" s="79">
        <v>0</v>
      </c>
      <c r="J252" s="79">
        <v>0</v>
      </c>
      <c r="K252" s="78" t="s">
        <v>203</v>
      </c>
      <c r="L252" s="79">
        <v>0</v>
      </c>
      <c r="M252" s="79">
        <v>0</v>
      </c>
      <c r="N252" s="79">
        <v>0</v>
      </c>
      <c r="O252" s="79">
        <v>0</v>
      </c>
      <c r="P252" s="79">
        <v>0</v>
      </c>
      <c r="Q252" s="79">
        <v>0</v>
      </c>
      <c r="R252" s="78" t="s">
        <v>203</v>
      </c>
      <c r="S252" s="79">
        <v>0</v>
      </c>
      <c r="T252" s="79">
        <v>0</v>
      </c>
      <c r="U252" s="79">
        <v>0</v>
      </c>
      <c r="V252" s="79">
        <v>0</v>
      </c>
      <c r="W252" s="79">
        <v>0</v>
      </c>
      <c r="X252" s="79">
        <v>0</v>
      </c>
      <c r="Y252" s="78" t="s">
        <v>203</v>
      </c>
      <c r="Z252" s="79">
        <v>0</v>
      </c>
      <c r="AA252" s="79">
        <v>0</v>
      </c>
      <c r="AB252" s="79">
        <v>0</v>
      </c>
      <c r="AC252" s="79">
        <v>0</v>
      </c>
      <c r="AD252" s="79">
        <v>0</v>
      </c>
      <c r="AE252" s="79">
        <v>0</v>
      </c>
      <c r="AF252" s="78" t="s">
        <v>203</v>
      </c>
      <c r="AG252" s="79">
        <v>0</v>
      </c>
      <c r="AH252" s="79">
        <v>0</v>
      </c>
      <c r="AI252" s="79">
        <v>0</v>
      </c>
      <c r="AJ252" s="79">
        <v>0</v>
      </c>
      <c r="AK252" s="79">
        <v>0</v>
      </c>
      <c r="AL252" s="79">
        <v>0</v>
      </c>
      <c r="AM252" s="78" t="s">
        <v>203</v>
      </c>
      <c r="AN252" s="79">
        <v>0</v>
      </c>
      <c r="AO252" s="79">
        <v>0</v>
      </c>
      <c r="AP252" s="79">
        <v>0</v>
      </c>
      <c r="AQ252" s="79">
        <v>0</v>
      </c>
      <c r="AR252" s="79">
        <v>0</v>
      </c>
      <c r="AS252" s="79">
        <v>0</v>
      </c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</row>
    <row r="253" spans="1:87">
      <c r="A253" s="73" t="s">
        <v>675</v>
      </c>
      <c r="B253" s="67" t="s">
        <v>676</v>
      </c>
      <c r="C253" s="42" t="s">
        <v>202</v>
      </c>
      <c r="D253" s="78" t="s">
        <v>203</v>
      </c>
      <c r="E253" s="84">
        <f>SUM(E254:E262)</f>
        <v>0</v>
      </c>
      <c r="F253" s="84">
        <f t="shared" ref="F253:J253" si="172">SUM(F254:F262)</f>
        <v>0</v>
      </c>
      <c r="G253" s="84">
        <f t="shared" si="172"/>
        <v>0</v>
      </c>
      <c r="H253" s="84">
        <f t="shared" si="172"/>
        <v>0</v>
      </c>
      <c r="I253" s="84">
        <f t="shared" si="172"/>
        <v>0</v>
      </c>
      <c r="J253" s="84">
        <f t="shared" si="172"/>
        <v>0</v>
      </c>
      <c r="K253" s="78" t="s">
        <v>203</v>
      </c>
      <c r="L253" s="84">
        <f>SUM(L254:L262)</f>
        <v>0</v>
      </c>
      <c r="M253" s="84">
        <f t="shared" ref="M253:Q253" si="173">SUM(M254:M262)</f>
        <v>0</v>
      </c>
      <c r="N253" s="84">
        <f t="shared" si="173"/>
        <v>0</v>
      </c>
      <c r="O253" s="84">
        <f t="shared" si="173"/>
        <v>0</v>
      </c>
      <c r="P253" s="84">
        <f t="shared" si="173"/>
        <v>0</v>
      </c>
      <c r="Q253" s="84">
        <f t="shared" si="173"/>
        <v>0</v>
      </c>
      <c r="R253" s="78" t="s">
        <v>203</v>
      </c>
      <c r="S253" s="84">
        <f>SUM(S254:S262)</f>
        <v>0</v>
      </c>
      <c r="T253" s="84">
        <f t="shared" ref="T253:X253" si="174">SUM(T254:T262)</f>
        <v>0</v>
      </c>
      <c r="U253" s="84">
        <f t="shared" si="174"/>
        <v>0</v>
      </c>
      <c r="V253" s="84">
        <f t="shared" si="174"/>
        <v>0</v>
      </c>
      <c r="W253" s="84">
        <f t="shared" si="174"/>
        <v>0</v>
      </c>
      <c r="X253" s="84">
        <f t="shared" si="174"/>
        <v>0</v>
      </c>
      <c r="Y253" s="78" t="s">
        <v>203</v>
      </c>
      <c r="Z253" s="84">
        <f>SUM(Z254:Z262)</f>
        <v>0</v>
      </c>
      <c r="AA253" s="84">
        <f t="shared" ref="AA253:AE253" si="175">SUM(AA254:AA262)</f>
        <v>0</v>
      </c>
      <c r="AB253" s="84">
        <f t="shared" si="175"/>
        <v>0</v>
      </c>
      <c r="AC253" s="84">
        <f t="shared" si="175"/>
        <v>0</v>
      </c>
      <c r="AD253" s="84">
        <f t="shared" si="175"/>
        <v>0</v>
      </c>
      <c r="AE253" s="84">
        <f t="shared" si="175"/>
        <v>0</v>
      </c>
      <c r="AF253" s="78" t="s">
        <v>203</v>
      </c>
      <c r="AG253" s="84">
        <f>SUM(AG254:AG262)</f>
        <v>0</v>
      </c>
      <c r="AH253" s="84">
        <f t="shared" ref="AH253:AL253" si="176">SUM(AH254:AH262)</f>
        <v>0</v>
      </c>
      <c r="AI253" s="84">
        <f t="shared" si="176"/>
        <v>0</v>
      </c>
      <c r="AJ253" s="84">
        <f t="shared" si="176"/>
        <v>0</v>
      </c>
      <c r="AK253" s="84">
        <f t="shared" si="176"/>
        <v>0</v>
      </c>
      <c r="AL253" s="84">
        <f t="shared" si="176"/>
        <v>0</v>
      </c>
      <c r="AM253" s="78" t="s">
        <v>203</v>
      </c>
      <c r="AN253" s="84">
        <f>SUM(AN254:AN262)</f>
        <v>0</v>
      </c>
      <c r="AO253" s="84">
        <f t="shared" ref="AO253:AS253" si="177">SUM(AO254:AO262)</f>
        <v>0</v>
      </c>
      <c r="AP253" s="84">
        <f t="shared" si="177"/>
        <v>0</v>
      </c>
      <c r="AQ253" s="84">
        <f t="shared" si="177"/>
        <v>0</v>
      </c>
      <c r="AR253" s="84">
        <f t="shared" si="177"/>
        <v>0</v>
      </c>
      <c r="AS253" s="84">
        <f t="shared" si="177"/>
        <v>0</v>
      </c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</row>
    <row r="254" spans="1:87" ht="31.5">
      <c r="A254" s="73" t="s">
        <v>675</v>
      </c>
      <c r="B254" s="74" t="s">
        <v>677</v>
      </c>
      <c r="C254" s="96" t="s">
        <v>678</v>
      </c>
      <c r="D254" s="78" t="s">
        <v>203</v>
      </c>
      <c r="E254" s="79">
        <v>0</v>
      </c>
      <c r="F254" s="79">
        <v>0</v>
      </c>
      <c r="G254" s="79">
        <v>0</v>
      </c>
      <c r="H254" s="79">
        <v>0</v>
      </c>
      <c r="I254" s="79">
        <v>0</v>
      </c>
      <c r="J254" s="79">
        <v>0</v>
      </c>
      <c r="K254" s="78" t="s">
        <v>203</v>
      </c>
      <c r="L254" s="79">
        <v>0</v>
      </c>
      <c r="M254" s="79">
        <v>0</v>
      </c>
      <c r="N254" s="79">
        <v>0</v>
      </c>
      <c r="O254" s="79">
        <v>0</v>
      </c>
      <c r="P254" s="79">
        <v>0</v>
      </c>
      <c r="Q254" s="79">
        <v>0</v>
      </c>
      <c r="R254" s="78" t="s">
        <v>203</v>
      </c>
      <c r="S254" s="79">
        <v>0</v>
      </c>
      <c r="T254" s="79">
        <v>0</v>
      </c>
      <c r="U254" s="79">
        <v>0</v>
      </c>
      <c r="V254" s="79">
        <v>0</v>
      </c>
      <c r="W254" s="79">
        <v>0</v>
      </c>
      <c r="X254" s="79">
        <v>0</v>
      </c>
      <c r="Y254" s="78" t="s">
        <v>203</v>
      </c>
      <c r="Z254" s="79">
        <v>0</v>
      </c>
      <c r="AA254" s="79">
        <v>0</v>
      </c>
      <c r="AB254" s="79">
        <v>0</v>
      </c>
      <c r="AC254" s="79">
        <v>0</v>
      </c>
      <c r="AD254" s="79">
        <v>0</v>
      </c>
      <c r="AE254" s="79">
        <v>0</v>
      </c>
      <c r="AF254" s="78" t="s">
        <v>203</v>
      </c>
      <c r="AG254" s="79">
        <v>0</v>
      </c>
      <c r="AH254" s="79">
        <v>0</v>
      </c>
      <c r="AI254" s="79">
        <v>0</v>
      </c>
      <c r="AJ254" s="79">
        <v>0</v>
      </c>
      <c r="AK254" s="79">
        <v>0</v>
      </c>
      <c r="AL254" s="79">
        <v>0</v>
      </c>
      <c r="AM254" s="78" t="s">
        <v>203</v>
      </c>
      <c r="AN254" s="79">
        <v>0</v>
      </c>
      <c r="AO254" s="79">
        <v>0</v>
      </c>
      <c r="AP254" s="79">
        <v>0</v>
      </c>
      <c r="AQ254" s="79">
        <v>0</v>
      </c>
      <c r="AR254" s="79">
        <v>0</v>
      </c>
      <c r="AS254" s="79">
        <v>0</v>
      </c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</row>
    <row r="255" spans="1:87" ht="31.5">
      <c r="A255" s="73" t="s">
        <v>675</v>
      </c>
      <c r="B255" s="74" t="s">
        <v>680</v>
      </c>
      <c r="C255" s="96" t="s">
        <v>681</v>
      </c>
      <c r="D255" s="78" t="s">
        <v>203</v>
      </c>
      <c r="E255" s="79">
        <v>0</v>
      </c>
      <c r="F255" s="79">
        <v>0</v>
      </c>
      <c r="G255" s="79">
        <v>0</v>
      </c>
      <c r="H255" s="79">
        <v>0</v>
      </c>
      <c r="I255" s="79">
        <v>0</v>
      </c>
      <c r="J255" s="79">
        <v>0</v>
      </c>
      <c r="K255" s="78" t="s">
        <v>203</v>
      </c>
      <c r="L255" s="79">
        <v>0</v>
      </c>
      <c r="M255" s="79">
        <v>0</v>
      </c>
      <c r="N255" s="79">
        <v>0</v>
      </c>
      <c r="O255" s="79">
        <v>0</v>
      </c>
      <c r="P255" s="79">
        <v>0</v>
      </c>
      <c r="Q255" s="79">
        <v>0</v>
      </c>
      <c r="R255" s="78" t="s">
        <v>203</v>
      </c>
      <c r="S255" s="79">
        <v>0</v>
      </c>
      <c r="T255" s="79">
        <v>0</v>
      </c>
      <c r="U255" s="79">
        <v>0</v>
      </c>
      <c r="V255" s="79">
        <v>0</v>
      </c>
      <c r="W255" s="79">
        <v>0</v>
      </c>
      <c r="X255" s="79">
        <v>0</v>
      </c>
      <c r="Y255" s="78" t="s">
        <v>203</v>
      </c>
      <c r="Z255" s="79">
        <v>0</v>
      </c>
      <c r="AA255" s="79">
        <v>0</v>
      </c>
      <c r="AB255" s="79">
        <v>0</v>
      </c>
      <c r="AC255" s="79">
        <v>0</v>
      </c>
      <c r="AD255" s="79">
        <v>0</v>
      </c>
      <c r="AE255" s="79">
        <v>0</v>
      </c>
      <c r="AF255" s="78" t="s">
        <v>203</v>
      </c>
      <c r="AG255" s="79">
        <v>0</v>
      </c>
      <c r="AH255" s="79">
        <v>0</v>
      </c>
      <c r="AI255" s="79">
        <v>0</v>
      </c>
      <c r="AJ255" s="79">
        <v>0</v>
      </c>
      <c r="AK255" s="79">
        <v>0</v>
      </c>
      <c r="AL255" s="79">
        <v>0</v>
      </c>
      <c r="AM255" s="78" t="s">
        <v>203</v>
      </c>
      <c r="AN255" s="79">
        <v>0</v>
      </c>
      <c r="AO255" s="79">
        <v>0</v>
      </c>
      <c r="AP255" s="79">
        <v>0</v>
      </c>
      <c r="AQ255" s="79">
        <v>0</v>
      </c>
      <c r="AR255" s="79">
        <v>0</v>
      </c>
      <c r="AS255" s="79">
        <v>0</v>
      </c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</row>
    <row r="256" spans="1:87" ht="63">
      <c r="A256" s="73" t="s">
        <v>675</v>
      </c>
      <c r="B256" s="74" t="s">
        <v>683</v>
      </c>
      <c r="C256" s="75" t="s">
        <v>684</v>
      </c>
      <c r="D256" s="78" t="s">
        <v>203</v>
      </c>
      <c r="E256" s="79">
        <v>0</v>
      </c>
      <c r="F256" s="79">
        <v>0</v>
      </c>
      <c r="G256" s="79">
        <v>0</v>
      </c>
      <c r="H256" s="79">
        <v>0</v>
      </c>
      <c r="I256" s="79">
        <v>0</v>
      </c>
      <c r="J256" s="79">
        <v>0</v>
      </c>
      <c r="K256" s="78" t="s">
        <v>203</v>
      </c>
      <c r="L256" s="79">
        <v>0</v>
      </c>
      <c r="M256" s="79">
        <v>0</v>
      </c>
      <c r="N256" s="79">
        <v>0</v>
      </c>
      <c r="O256" s="79">
        <v>0</v>
      </c>
      <c r="P256" s="79">
        <v>0</v>
      </c>
      <c r="Q256" s="79">
        <v>0</v>
      </c>
      <c r="R256" s="78" t="s">
        <v>203</v>
      </c>
      <c r="S256" s="79">
        <v>0</v>
      </c>
      <c r="T256" s="79">
        <v>0</v>
      </c>
      <c r="U256" s="79">
        <v>0</v>
      </c>
      <c r="V256" s="79">
        <v>0</v>
      </c>
      <c r="W256" s="79">
        <v>0</v>
      </c>
      <c r="X256" s="79">
        <v>0</v>
      </c>
      <c r="Y256" s="78" t="s">
        <v>203</v>
      </c>
      <c r="Z256" s="79">
        <v>0</v>
      </c>
      <c r="AA256" s="79">
        <v>0</v>
      </c>
      <c r="AB256" s="79">
        <v>0</v>
      </c>
      <c r="AC256" s="79">
        <v>0</v>
      </c>
      <c r="AD256" s="79">
        <v>0</v>
      </c>
      <c r="AE256" s="79">
        <v>0</v>
      </c>
      <c r="AF256" s="78" t="s">
        <v>203</v>
      </c>
      <c r="AG256" s="79">
        <v>0</v>
      </c>
      <c r="AH256" s="79">
        <v>0</v>
      </c>
      <c r="AI256" s="79">
        <v>0</v>
      </c>
      <c r="AJ256" s="79">
        <v>0</v>
      </c>
      <c r="AK256" s="79">
        <v>0</v>
      </c>
      <c r="AL256" s="79">
        <v>0</v>
      </c>
      <c r="AM256" s="78" t="s">
        <v>203</v>
      </c>
      <c r="AN256" s="79">
        <v>0</v>
      </c>
      <c r="AO256" s="79">
        <v>0</v>
      </c>
      <c r="AP256" s="79">
        <v>0</v>
      </c>
      <c r="AQ256" s="79">
        <v>0</v>
      </c>
      <c r="AR256" s="79">
        <v>0</v>
      </c>
      <c r="AS256" s="79">
        <v>0</v>
      </c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</row>
    <row r="257" spans="1:87" ht="63">
      <c r="A257" s="73" t="s">
        <v>675</v>
      </c>
      <c r="B257" s="74" t="s">
        <v>686</v>
      </c>
      <c r="C257" s="96" t="s">
        <v>687</v>
      </c>
      <c r="D257" s="78" t="s">
        <v>203</v>
      </c>
      <c r="E257" s="79">
        <v>0</v>
      </c>
      <c r="F257" s="79">
        <v>0</v>
      </c>
      <c r="G257" s="79">
        <v>0</v>
      </c>
      <c r="H257" s="79">
        <v>0</v>
      </c>
      <c r="I257" s="79">
        <v>0</v>
      </c>
      <c r="J257" s="79">
        <v>0</v>
      </c>
      <c r="K257" s="78" t="s">
        <v>203</v>
      </c>
      <c r="L257" s="79">
        <v>0</v>
      </c>
      <c r="M257" s="79">
        <v>0</v>
      </c>
      <c r="N257" s="79">
        <v>0</v>
      </c>
      <c r="O257" s="79">
        <v>0</v>
      </c>
      <c r="P257" s="79">
        <v>0</v>
      </c>
      <c r="Q257" s="79">
        <v>0</v>
      </c>
      <c r="R257" s="78" t="s">
        <v>203</v>
      </c>
      <c r="S257" s="79">
        <v>0</v>
      </c>
      <c r="T257" s="79">
        <v>0</v>
      </c>
      <c r="U257" s="79">
        <v>0</v>
      </c>
      <c r="V257" s="79">
        <v>0</v>
      </c>
      <c r="W257" s="79">
        <v>0</v>
      </c>
      <c r="X257" s="79">
        <v>0</v>
      </c>
      <c r="Y257" s="78" t="s">
        <v>203</v>
      </c>
      <c r="Z257" s="79">
        <v>0</v>
      </c>
      <c r="AA257" s="79">
        <v>0</v>
      </c>
      <c r="AB257" s="79">
        <v>0</v>
      </c>
      <c r="AC257" s="79">
        <v>0</v>
      </c>
      <c r="AD257" s="79">
        <v>0</v>
      </c>
      <c r="AE257" s="79">
        <v>0</v>
      </c>
      <c r="AF257" s="78" t="s">
        <v>203</v>
      </c>
      <c r="AG257" s="79">
        <v>0</v>
      </c>
      <c r="AH257" s="79">
        <v>0</v>
      </c>
      <c r="AI257" s="79">
        <v>0</v>
      </c>
      <c r="AJ257" s="79">
        <v>0</v>
      </c>
      <c r="AK257" s="79">
        <v>0</v>
      </c>
      <c r="AL257" s="79">
        <v>0</v>
      </c>
      <c r="AM257" s="78" t="s">
        <v>203</v>
      </c>
      <c r="AN257" s="79">
        <v>0</v>
      </c>
      <c r="AO257" s="79">
        <v>0</v>
      </c>
      <c r="AP257" s="79">
        <v>0</v>
      </c>
      <c r="AQ257" s="79">
        <v>0</v>
      </c>
      <c r="AR257" s="79">
        <v>0</v>
      </c>
      <c r="AS257" s="79">
        <v>0</v>
      </c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</row>
    <row r="258" spans="1:87" ht="47.25">
      <c r="A258" s="73" t="s">
        <v>675</v>
      </c>
      <c r="B258" s="74" t="s">
        <v>688</v>
      </c>
      <c r="C258" s="96" t="s">
        <v>689</v>
      </c>
      <c r="D258" s="78" t="s">
        <v>203</v>
      </c>
      <c r="E258" s="79">
        <v>0</v>
      </c>
      <c r="F258" s="79">
        <v>0</v>
      </c>
      <c r="G258" s="79">
        <v>0</v>
      </c>
      <c r="H258" s="79">
        <v>0</v>
      </c>
      <c r="I258" s="79">
        <v>0</v>
      </c>
      <c r="J258" s="79">
        <v>0</v>
      </c>
      <c r="K258" s="78" t="s">
        <v>203</v>
      </c>
      <c r="L258" s="79">
        <v>0</v>
      </c>
      <c r="M258" s="79">
        <v>0</v>
      </c>
      <c r="N258" s="79">
        <v>0</v>
      </c>
      <c r="O258" s="79">
        <v>0</v>
      </c>
      <c r="P258" s="79">
        <v>0</v>
      </c>
      <c r="Q258" s="79">
        <v>0</v>
      </c>
      <c r="R258" s="78" t="s">
        <v>203</v>
      </c>
      <c r="S258" s="79">
        <v>0</v>
      </c>
      <c r="T258" s="79">
        <v>0</v>
      </c>
      <c r="U258" s="79">
        <v>0</v>
      </c>
      <c r="V258" s="79">
        <v>0</v>
      </c>
      <c r="W258" s="79">
        <v>0</v>
      </c>
      <c r="X258" s="79">
        <v>0</v>
      </c>
      <c r="Y258" s="78" t="s">
        <v>203</v>
      </c>
      <c r="Z258" s="79">
        <v>0</v>
      </c>
      <c r="AA258" s="79">
        <v>0</v>
      </c>
      <c r="AB258" s="79">
        <v>0</v>
      </c>
      <c r="AC258" s="79">
        <v>0</v>
      </c>
      <c r="AD258" s="79">
        <v>0</v>
      </c>
      <c r="AE258" s="79">
        <v>0</v>
      </c>
      <c r="AF258" s="78" t="s">
        <v>203</v>
      </c>
      <c r="AG258" s="79">
        <v>0</v>
      </c>
      <c r="AH258" s="79">
        <v>0</v>
      </c>
      <c r="AI258" s="79">
        <v>0</v>
      </c>
      <c r="AJ258" s="79">
        <v>0</v>
      </c>
      <c r="AK258" s="79">
        <v>0</v>
      </c>
      <c r="AL258" s="79">
        <v>0</v>
      </c>
      <c r="AM258" s="78" t="s">
        <v>203</v>
      </c>
      <c r="AN258" s="79">
        <v>0</v>
      </c>
      <c r="AO258" s="79">
        <v>0</v>
      </c>
      <c r="AP258" s="79">
        <v>0</v>
      </c>
      <c r="AQ258" s="79">
        <v>0</v>
      </c>
      <c r="AR258" s="79">
        <v>0</v>
      </c>
      <c r="AS258" s="79">
        <v>0</v>
      </c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</row>
    <row r="259" spans="1:87" ht="31.5">
      <c r="A259" s="73" t="s">
        <v>675</v>
      </c>
      <c r="B259" s="74" t="s">
        <v>691</v>
      </c>
      <c r="C259" s="96" t="s">
        <v>692</v>
      </c>
      <c r="D259" s="78" t="s">
        <v>203</v>
      </c>
      <c r="E259" s="79">
        <v>0</v>
      </c>
      <c r="F259" s="79">
        <v>0</v>
      </c>
      <c r="G259" s="79">
        <v>0</v>
      </c>
      <c r="H259" s="79">
        <v>0</v>
      </c>
      <c r="I259" s="79">
        <v>0</v>
      </c>
      <c r="J259" s="79">
        <v>0</v>
      </c>
      <c r="K259" s="78" t="s">
        <v>203</v>
      </c>
      <c r="L259" s="79">
        <v>0</v>
      </c>
      <c r="M259" s="79">
        <v>0</v>
      </c>
      <c r="N259" s="79">
        <v>0</v>
      </c>
      <c r="O259" s="79">
        <v>0</v>
      </c>
      <c r="P259" s="79">
        <v>0</v>
      </c>
      <c r="Q259" s="79">
        <v>0</v>
      </c>
      <c r="R259" s="78" t="s">
        <v>203</v>
      </c>
      <c r="S259" s="79">
        <v>0</v>
      </c>
      <c r="T259" s="79">
        <v>0</v>
      </c>
      <c r="U259" s="79">
        <v>0</v>
      </c>
      <c r="V259" s="79">
        <v>0</v>
      </c>
      <c r="W259" s="79">
        <v>0</v>
      </c>
      <c r="X259" s="79">
        <v>0</v>
      </c>
      <c r="Y259" s="78" t="s">
        <v>203</v>
      </c>
      <c r="Z259" s="79">
        <v>0</v>
      </c>
      <c r="AA259" s="79">
        <v>0</v>
      </c>
      <c r="AB259" s="79">
        <v>0</v>
      </c>
      <c r="AC259" s="79">
        <v>0</v>
      </c>
      <c r="AD259" s="79">
        <v>0</v>
      </c>
      <c r="AE259" s="79">
        <v>0</v>
      </c>
      <c r="AF259" s="78" t="s">
        <v>203</v>
      </c>
      <c r="AG259" s="79">
        <v>0</v>
      </c>
      <c r="AH259" s="79">
        <v>0</v>
      </c>
      <c r="AI259" s="79">
        <v>0</v>
      </c>
      <c r="AJ259" s="79">
        <v>0</v>
      </c>
      <c r="AK259" s="79">
        <v>0</v>
      </c>
      <c r="AL259" s="79">
        <v>0</v>
      </c>
      <c r="AM259" s="78" t="s">
        <v>203</v>
      </c>
      <c r="AN259" s="79">
        <v>0</v>
      </c>
      <c r="AO259" s="79">
        <v>0</v>
      </c>
      <c r="AP259" s="79">
        <v>0</v>
      </c>
      <c r="AQ259" s="79">
        <v>0</v>
      </c>
      <c r="AR259" s="79">
        <v>0</v>
      </c>
      <c r="AS259" s="79">
        <v>0</v>
      </c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</row>
    <row r="260" spans="1:87" ht="31.5">
      <c r="A260" s="73" t="s">
        <v>675</v>
      </c>
      <c r="B260" s="74" t="s">
        <v>693</v>
      </c>
      <c r="C260" s="96" t="s">
        <v>694</v>
      </c>
      <c r="D260" s="78" t="s">
        <v>203</v>
      </c>
      <c r="E260" s="79">
        <v>0</v>
      </c>
      <c r="F260" s="79">
        <v>0</v>
      </c>
      <c r="G260" s="79">
        <v>0</v>
      </c>
      <c r="H260" s="79">
        <v>0</v>
      </c>
      <c r="I260" s="79">
        <v>0</v>
      </c>
      <c r="J260" s="79">
        <v>0</v>
      </c>
      <c r="K260" s="78" t="s">
        <v>203</v>
      </c>
      <c r="L260" s="79">
        <v>0</v>
      </c>
      <c r="M260" s="79">
        <v>0</v>
      </c>
      <c r="N260" s="79">
        <v>0</v>
      </c>
      <c r="O260" s="79">
        <v>0</v>
      </c>
      <c r="P260" s="79">
        <v>0</v>
      </c>
      <c r="Q260" s="79">
        <v>0</v>
      </c>
      <c r="R260" s="78" t="s">
        <v>203</v>
      </c>
      <c r="S260" s="79">
        <v>0</v>
      </c>
      <c r="T260" s="79">
        <v>0</v>
      </c>
      <c r="U260" s="79">
        <v>0</v>
      </c>
      <c r="V260" s="79">
        <v>0</v>
      </c>
      <c r="W260" s="79">
        <v>0</v>
      </c>
      <c r="X260" s="79">
        <v>0</v>
      </c>
      <c r="Y260" s="78" t="s">
        <v>203</v>
      </c>
      <c r="Z260" s="79">
        <v>0</v>
      </c>
      <c r="AA260" s="79">
        <v>0</v>
      </c>
      <c r="AB260" s="79">
        <v>0</v>
      </c>
      <c r="AC260" s="79">
        <v>0</v>
      </c>
      <c r="AD260" s="79">
        <v>0</v>
      </c>
      <c r="AE260" s="79">
        <v>0</v>
      </c>
      <c r="AF260" s="78" t="s">
        <v>203</v>
      </c>
      <c r="AG260" s="79">
        <v>0</v>
      </c>
      <c r="AH260" s="79">
        <v>0</v>
      </c>
      <c r="AI260" s="79">
        <v>0</v>
      </c>
      <c r="AJ260" s="79">
        <v>0</v>
      </c>
      <c r="AK260" s="79">
        <v>0</v>
      </c>
      <c r="AL260" s="79">
        <v>0</v>
      </c>
      <c r="AM260" s="78" t="s">
        <v>203</v>
      </c>
      <c r="AN260" s="79">
        <v>0</v>
      </c>
      <c r="AO260" s="79">
        <v>0</v>
      </c>
      <c r="AP260" s="79">
        <v>0</v>
      </c>
      <c r="AQ260" s="79">
        <v>0</v>
      </c>
      <c r="AR260" s="79">
        <v>0</v>
      </c>
      <c r="AS260" s="79">
        <v>0</v>
      </c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</row>
    <row r="261" spans="1:87" ht="31.5">
      <c r="A261" s="73" t="s">
        <v>675</v>
      </c>
      <c r="B261" s="95" t="s">
        <v>695</v>
      </c>
      <c r="C261" s="96" t="s">
        <v>696</v>
      </c>
      <c r="D261" s="78" t="s">
        <v>203</v>
      </c>
      <c r="E261" s="79">
        <v>0</v>
      </c>
      <c r="F261" s="79">
        <v>0</v>
      </c>
      <c r="G261" s="79">
        <v>0</v>
      </c>
      <c r="H261" s="79">
        <v>0</v>
      </c>
      <c r="I261" s="79">
        <v>0</v>
      </c>
      <c r="J261" s="79">
        <v>0</v>
      </c>
      <c r="K261" s="78" t="s">
        <v>203</v>
      </c>
      <c r="L261" s="79">
        <v>0</v>
      </c>
      <c r="M261" s="79">
        <v>0</v>
      </c>
      <c r="N261" s="79">
        <v>0</v>
      </c>
      <c r="O261" s="79">
        <v>0</v>
      </c>
      <c r="P261" s="79">
        <v>0</v>
      </c>
      <c r="Q261" s="79">
        <v>0</v>
      </c>
      <c r="R261" s="78" t="s">
        <v>203</v>
      </c>
      <c r="S261" s="79">
        <v>0</v>
      </c>
      <c r="T261" s="79">
        <v>0</v>
      </c>
      <c r="U261" s="79">
        <v>0</v>
      </c>
      <c r="V261" s="79">
        <v>0</v>
      </c>
      <c r="W261" s="79">
        <v>0</v>
      </c>
      <c r="X261" s="79">
        <v>0</v>
      </c>
      <c r="Y261" s="78" t="s">
        <v>203</v>
      </c>
      <c r="Z261" s="79">
        <v>0</v>
      </c>
      <c r="AA261" s="79">
        <v>0</v>
      </c>
      <c r="AB261" s="79">
        <v>0</v>
      </c>
      <c r="AC261" s="79">
        <v>0</v>
      </c>
      <c r="AD261" s="79">
        <v>0</v>
      </c>
      <c r="AE261" s="79">
        <v>0</v>
      </c>
      <c r="AF261" s="78" t="s">
        <v>203</v>
      </c>
      <c r="AG261" s="79">
        <v>0</v>
      </c>
      <c r="AH261" s="79">
        <v>0</v>
      </c>
      <c r="AI261" s="79">
        <v>0</v>
      </c>
      <c r="AJ261" s="79">
        <v>0</v>
      </c>
      <c r="AK261" s="79">
        <v>0</v>
      </c>
      <c r="AL261" s="79">
        <v>0</v>
      </c>
      <c r="AM261" s="78" t="s">
        <v>203</v>
      </c>
      <c r="AN261" s="79">
        <v>0</v>
      </c>
      <c r="AO261" s="79">
        <v>0</v>
      </c>
      <c r="AP261" s="79">
        <v>0</v>
      </c>
      <c r="AQ261" s="79">
        <v>0</v>
      </c>
      <c r="AR261" s="79">
        <v>0</v>
      </c>
      <c r="AS261" s="79">
        <v>0</v>
      </c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</row>
    <row r="262" spans="1:87" ht="63">
      <c r="A262" s="73" t="s">
        <v>675</v>
      </c>
      <c r="B262" s="95" t="s">
        <v>697</v>
      </c>
      <c r="C262" s="96" t="s">
        <v>698</v>
      </c>
      <c r="D262" s="78" t="s">
        <v>203</v>
      </c>
      <c r="E262" s="79">
        <v>0</v>
      </c>
      <c r="F262" s="79">
        <v>0</v>
      </c>
      <c r="G262" s="79">
        <v>0</v>
      </c>
      <c r="H262" s="79">
        <v>0</v>
      </c>
      <c r="I262" s="79">
        <v>0</v>
      </c>
      <c r="J262" s="79">
        <v>0</v>
      </c>
      <c r="K262" s="78" t="s">
        <v>203</v>
      </c>
      <c r="L262" s="79">
        <v>0</v>
      </c>
      <c r="M262" s="79">
        <v>0</v>
      </c>
      <c r="N262" s="79">
        <v>0</v>
      </c>
      <c r="O262" s="79">
        <v>0</v>
      </c>
      <c r="P262" s="79">
        <v>0</v>
      </c>
      <c r="Q262" s="79">
        <v>0</v>
      </c>
      <c r="R262" s="78" t="s">
        <v>203</v>
      </c>
      <c r="S262" s="79">
        <v>0</v>
      </c>
      <c r="T262" s="79">
        <v>0</v>
      </c>
      <c r="U262" s="79">
        <v>0</v>
      </c>
      <c r="V262" s="79">
        <v>0</v>
      </c>
      <c r="W262" s="79">
        <v>0</v>
      </c>
      <c r="X262" s="79">
        <v>0</v>
      </c>
      <c r="Y262" s="78" t="s">
        <v>203</v>
      </c>
      <c r="Z262" s="79">
        <v>0</v>
      </c>
      <c r="AA262" s="79">
        <v>0</v>
      </c>
      <c r="AB262" s="79">
        <v>0</v>
      </c>
      <c r="AC262" s="79">
        <v>0</v>
      </c>
      <c r="AD262" s="79">
        <v>0</v>
      </c>
      <c r="AE262" s="79">
        <v>0</v>
      </c>
      <c r="AF262" s="78" t="s">
        <v>203</v>
      </c>
      <c r="AG262" s="79">
        <v>0</v>
      </c>
      <c r="AH262" s="79">
        <v>0</v>
      </c>
      <c r="AI262" s="79">
        <v>0</v>
      </c>
      <c r="AJ262" s="79">
        <v>0</v>
      </c>
      <c r="AK262" s="79">
        <v>0</v>
      </c>
      <c r="AL262" s="79">
        <v>0</v>
      </c>
      <c r="AM262" s="78" t="s">
        <v>203</v>
      </c>
      <c r="AN262" s="79">
        <v>0</v>
      </c>
      <c r="AO262" s="79">
        <v>0</v>
      </c>
      <c r="AP262" s="79">
        <v>0</v>
      </c>
      <c r="AQ262" s="79">
        <v>0</v>
      </c>
      <c r="AR262" s="79">
        <v>0</v>
      </c>
      <c r="AS262" s="79">
        <v>0</v>
      </c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</row>
    <row r="263" spans="1:87" ht="47.25">
      <c r="A263" s="73" t="s">
        <v>700</v>
      </c>
      <c r="B263" s="71" t="s">
        <v>701</v>
      </c>
      <c r="C263" s="42" t="s">
        <v>202</v>
      </c>
      <c r="D263" s="78" t="s">
        <v>203</v>
      </c>
      <c r="E263" s="84">
        <v>0</v>
      </c>
      <c r="F263" s="84">
        <v>0</v>
      </c>
      <c r="G263" s="84">
        <v>0</v>
      </c>
      <c r="H263" s="84">
        <v>0</v>
      </c>
      <c r="I263" s="84">
        <v>0</v>
      </c>
      <c r="J263" s="84">
        <v>0</v>
      </c>
      <c r="K263" s="78" t="s">
        <v>203</v>
      </c>
      <c r="L263" s="84">
        <v>0</v>
      </c>
      <c r="M263" s="84">
        <v>0</v>
      </c>
      <c r="N263" s="84">
        <v>0</v>
      </c>
      <c r="O263" s="84">
        <v>0</v>
      </c>
      <c r="P263" s="84">
        <v>0</v>
      </c>
      <c r="Q263" s="84">
        <v>0</v>
      </c>
      <c r="R263" s="78" t="s">
        <v>203</v>
      </c>
      <c r="S263" s="84">
        <v>0</v>
      </c>
      <c r="T263" s="84">
        <v>0</v>
      </c>
      <c r="U263" s="84">
        <v>0</v>
      </c>
      <c r="V263" s="84">
        <v>0</v>
      </c>
      <c r="W263" s="84">
        <v>0</v>
      </c>
      <c r="X263" s="84">
        <v>0</v>
      </c>
      <c r="Y263" s="78" t="s">
        <v>203</v>
      </c>
      <c r="Z263" s="84">
        <v>0</v>
      </c>
      <c r="AA263" s="84">
        <v>0</v>
      </c>
      <c r="AB263" s="84">
        <v>0</v>
      </c>
      <c r="AC263" s="84">
        <v>0</v>
      </c>
      <c r="AD263" s="84">
        <v>0</v>
      </c>
      <c r="AE263" s="84">
        <v>0</v>
      </c>
      <c r="AF263" s="78" t="s">
        <v>203</v>
      </c>
      <c r="AG263" s="84">
        <v>0</v>
      </c>
      <c r="AH263" s="84">
        <v>0</v>
      </c>
      <c r="AI263" s="84">
        <v>0</v>
      </c>
      <c r="AJ263" s="84">
        <v>0</v>
      </c>
      <c r="AK263" s="84">
        <v>0</v>
      </c>
      <c r="AL263" s="84">
        <v>0</v>
      </c>
      <c r="AM263" s="78" t="s">
        <v>203</v>
      </c>
      <c r="AN263" s="84">
        <v>0</v>
      </c>
      <c r="AO263" s="84">
        <v>0</v>
      </c>
      <c r="AP263" s="84">
        <v>0</v>
      </c>
      <c r="AQ263" s="84">
        <v>0</v>
      </c>
      <c r="AR263" s="84">
        <v>0</v>
      </c>
      <c r="AS263" s="84">
        <v>0</v>
      </c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</row>
    <row r="264" spans="1:87" ht="31.5">
      <c r="A264" s="66" t="s">
        <v>702</v>
      </c>
      <c r="B264" s="71" t="s">
        <v>703</v>
      </c>
      <c r="C264" s="42" t="s">
        <v>202</v>
      </c>
      <c r="D264" s="78" t="s">
        <v>203</v>
      </c>
      <c r="E264" s="84">
        <f>SUM(E265:E277,E278:E278,E279:E285,E288:E414,E484:E488)</f>
        <v>0</v>
      </c>
      <c r="F264" s="84">
        <f t="shared" ref="F264:J264" si="178">SUM(F265:F277,F278:F278,F279:F285,F288:F414,F484:F488)</f>
        <v>0</v>
      </c>
      <c r="G264" s="84">
        <f t="shared" si="178"/>
        <v>0</v>
      </c>
      <c r="H264" s="84">
        <f t="shared" si="178"/>
        <v>0</v>
      </c>
      <c r="I264" s="84">
        <f t="shared" si="178"/>
        <v>0</v>
      </c>
      <c r="J264" s="84">
        <f t="shared" si="178"/>
        <v>0</v>
      </c>
      <c r="K264" s="78" t="s">
        <v>203</v>
      </c>
      <c r="L264" s="84">
        <f>SUM(L265:L277,L278:L278,L279:L285,L288:L414,L484:L488)</f>
        <v>0</v>
      </c>
      <c r="M264" s="84">
        <f t="shared" ref="M264:Q264" si="179">SUM(M265:M277,M278:M278,M279:M285,M288:M414,M484:M488)</f>
        <v>0</v>
      </c>
      <c r="N264" s="84">
        <f t="shared" si="179"/>
        <v>0</v>
      </c>
      <c r="O264" s="84">
        <f t="shared" si="179"/>
        <v>0</v>
      </c>
      <c r="P264" s="84">
        <f t="shared" si="179"/>
        <v>0</v>
      </c>
      <c r="Q264" s="84">
        <f t="shared" si="179"/>
        <v>0</v>
      </c>
      <c r="R264" s="78" t="s">
        <v>203</v>
      </c>
      <c r="S264" s="84">
        <f>SUM(S265:S277,S278:S278,S279:S285,S288:S414,S484:S488)</f>
        <v>0</v>
      </c>
      <c r="T264" s="84">
        <f t="shared" ref="T264:X264" si="180">SUM(T265:T277,T278:T278,T279:T285,T288:T414,T484:T488)</f>
        <v>0</v>
      </c>
      <c r="U264" s="84">
        <f t="shared" si="180"/>
        <v>0</v>
      </c>
      <c r="V264" s="84">
        <f t="shared" si="180"/>
        <v>0</v>
      </c>
      <c r="W264" s="84">
        <f t="shared" si="180"/>
        <v>0</v>
      </c>
      <c r="X264" s="84">
        <f t="shared" si="180"/>
        <v>0</v>
      </c>
      <c r="Y264" s="78" t="s">
        <v>203</v>
      </c>
      <c r="Z264" s="84">
        <f>SUM(Z265:Z277,Z278:Z278,Z279:Z285,Z288:Z414,Z484:Z488)</f>
        <v>0</v>
      </c>
      <c r="AA264" s="84">
        <f t="shared" ref="AA264:AE264" si="181">SUM(AA265:AA277,AA278:AA278,AA279:AA285,AA288:AA414,AA484:AA488)</f>
        <v>0</v>
      </c>
      <c r="AB264" s="84">
        <f t="shared" si="181"/>
        <v>0</v>
      </c>
      <c r="AC264" s="84">
        <f t="shared" si="181"/>
        <v>0</v>
      </c>
      <c r="AD264" s="84">
        <f t="shared" si="181"/>
        <v>0</v>
      </c>
      <c r="AE264" s="84">
        <f t="shared" si="181"/>
        <v>0</v>
      </c>
      <c r="AF264" s="78" t="s">
        <v>203</v>
      </c>
      <c r="AG264" s="84">
        <f>SUM(AG265:AG277,AG278:AG278,AG279:AG285,AG288:AG414,AG484:AG488)</f>
        <v>0</v>
      </c>
      <c r="AH264" s="84">
        <f t="shared" ref="AH264:AL264" si="182">SUM(AH265:AH277,AH278:AH278,AH279:AH285,AH288:AH414,AH484:AH488)</f>
        <v>0</v>
      </c>
      <c r="AI264" s="84">
        <f t="shared" si="182"/>
        <v>0</v>
      </c>
      <c r="AJ264" s="84">
        <f t="shared" si="182"/>
        <v>0</v>
      </c>
      <c r="AK264" s="84">
        <f t="shared" si="182"/>
        <v>0</v>
      </c>
      <c r="AL264" s="84">
        <f t="shared" si="182"/>
        <v>0</v>
      </c>
      <c r="AM264" s="78" t="s">
        <v>203</v>
      </c>
      <c r="AN264" s="84">
        <f>SUM(AN265:AN277,AN278:AN278,AN279:AN285,AN288:AN414,AN484:AN488)</f>
        <v>0</v>
      </c>
      <c r="AO264" s="84">
        <f t="shared" ref="AO264:AS264" si="183">SUM(AO265:AO277,AO278:AO278,AO279:AO285,AO288:AO414,AO484:AO488)</f>
        <v>0</v>
      </c>
      <c r="AP264" s="84">
        <f t="shared" si="183"/>
        <v>0</v>
      </c>
      <c r="AQ264" s="84">
        <f t="shared" si="183"/>
        <v>0</v>
      </c>
      <c r="AR264" s="84">
        <f t="shared" si="183"/>
        <v>0</v>
      </c>
      <c r="AS264" s="84">
        <f t="shared" si="183"/>
        <v>0</v>
      </c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</row>
    <row r="265" spans="1:87" ht="47.25">
      <c r="A265" s="73" t="s">
        <v>702</v>
      </c>
      <c r="B265" s="95" t="s">
        <v>704</v>
      </c>
      <c r="C265" s="96" t="s">
        <v>705</v>
      </c>
      <c r="D265" s="78" t="s">
        <v>203</v>
      </c>
      <c r="E265" s="79">
        <v>0</v>
      </c>
      <c r="F265" s="79">
        <v>0</v>
      </c>
      <c r="G265" s="79">
        <v>0</v>
      </c>
      <c r="H265" s="79">
        <v>0</v>
      </c>
      <c r="I265" s="79">
        <v>0</v>
      </c>
      <c r="J265" s="79">
        <v>0</v>
      </c>
      <c r="K265" s="78" t="s">
        <v>203</v>
      </c>
      <c r="L265" s="79">
        <v>0</v>
      </c>
      <c r="M265" s="79">
        <v>0</v>
      </c>
      <c r="N265" s="79">
        <v>0</v>
      </c>
      <c r="O265" s="79">
        <v>0</v>
      </c>
      <c r="P265" s="79">
        <v>0</v>
      </c>
      <c r="Q265" s="79">
        <v>0</v>
      </c>
      <c r="R265" s="78" t="s">
        <v>203</v>
      </c>
      <c r="S265" s="79">
        <v>0</v>
      </c>
      <c r="T265" s="79">
        <v>0</v>
      </c>
      <c r="U265" s="79">
        <v>0</v>
      </c>
      <c r="V265" s="79">
        <v>0</v>
      </c>
      <c r="W265" s="79">
        <v>0</v>
      </c>
      <c r="X265" s="79">
        <v>0</v>
      </c>
      <c r="Y265" s="78" t="s">
        <v>203</v>
      </c>
      <c r="Z265" s="79">
        <v>0</v>
      </c>
      <c r="AA265" s="79">
        <v>0</v>
      </c>
      <c r="AB265" s="79">
        <v>0</v>
      </c>
      <c r="AC265" s="79">
        <v>0</v>
      </c>
      <c r="AD265" s="79">
        <v>0</v>
      </c>
      <c r="AE265" s="79">
        <v>0</v>
      </c>
      <c r="AF265" s="78" t="s">
        <v>203</v>
      </c>
      <c r="AG265" s="79">
        <v>0</v>
      </c>
      <c r="AH265" s="79">
        <v>0</v>
      </c>
      <c r="AI265" s="79">
        <v>0</v>
      </c>
      <c r="AJ265" s="79">
        <v>0</v>
      </c>
      <c r="AK265" s="79">
        <v>0</v>
      </c>
      <c r="AL265" s="79">
        <v>0</v>
      </c>
      <c r="AM265" s="78" t="s">
        <v>203</v>
      </c>
      <c r="AN265" s="79">
        <v>0</v>
      </c>
      <c r="AO265" s="79">
        <v>0</v>
      </c>
      <c r="AP265" s="79">
        <v>0</v>
      </c>
      <c r="AQ265" s="79">
        <v>0</v>
      </c>
      <c r="AR265" s="79">
        <v>0</v>
      </c>
      <c r="AS265" s="79">
        <v>0</v>
      </c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</row>
    <row r="266" spans="1:87" ht="47.25">
      <c r="A266" s="73" t="s">
        <v>702</v>
      </c>
      <c r="B266" s="90" t="s">
        <v>706</v>
      </c>
      <c r="C266" s="96" t="s">
        <v>707</v>
      </c>
      <c r="D266" s="78" t="s">
        <v>203</v>
      </c>
      <c r="E266" s="79">
        <v>0</v>
      </c>
      <c r="F266" s="79">
        <v>0</v>
      </c>
      <c r="G266" s="79">
        <v>0</v>
      </c>
      <c r="H266" s="79">
        <v>0</v>
      </c>
      <c r="I266" s="79">
        <v>0</v>
      </c>
      <c r="J266" s="79">
        <v>0</v>
      </c>
      <c r="K266" s="78" t="s">
        <v>203</v>
      </c>
      <c r="L266" s="79">
        <v>0</v>
      </c>
      <c r="M266" s="79">
        <v>0</v>
      </c>
      <c r="N266" s="79">
        <v>0</v>
      </c>
      <c r="O266" s="79">
        <v>0</v>
      </c>
      <c r="P266" s="79">
        <v>0</v>
      </c>
      <c r="Q266" s="79">
        <v>0</v>
      </c>
      <c r="R266" s="78" t="s">
        <v>203</v>
      </c>
      <c r="S266" s="79">
        <v>0</v>
      </c>
      <c r="T266" s="79">
        <v>0</v>
      </c>
      <c r="U266" s="79">
        <v>0</v>
      </c>
      <c r="V266" s="79">
        <v>0</v>
      </c>
      <c r="W266" s="79">
        <v>0</v>
      </c>
      <c r="X266" s="79">
        <v>0</v>
      </c>
      <c r="Y266" s="78" t="s">
        <v>203</v>
      </c>
      <c r="Z266" s="79">
        <v>0</v>
      </c>
      <c r="AA266" s="79">
        <v>0</v>
      </c>
      <c r="AB266" s="79">
        <v>0</v>
      </c>
      <c r="AC266" s="79">
        <v>0</v>
      </c>
      <c r="AD266" s="79">
        <v>0</v>
      </c>
      <c r="AE266" s="79">
        <v>0</v>
      </c>
      <c r="AF266" s="78" t="s">
        <v>203</v>
      </c>
      <c r="AG266" s="79">
        <v>0</v>
      </c>
      <c r="AH266" s="79">
        <v>0</v>
      </c>
      <c r="AI266" s="79">
        <v>0</v>
      </c>
      <c r="AJ266" s="79">
        <v>0</v>
      </c>
      <c r="AK266" s="79">
        <v>0</v>
      </c>
      <c r="AL266" s="79">
        <v>0</v>
      </c>
      <c r="AM266" s="78" t="s">
        <v>203</v>
      </c>
      <c r="AN266" s="79">
        <v>0</v>
      </c>
      <c r="AO266" s="79">
        <v>0</v>
      </c>
      <c r="AP266" s="79">
        <v>0</v>
      </c>
      <c r="AQ266" s="79">
        <v>0</v>
      </c>
      <c r="AR266" s="79">
        <v>0</v>
      </c>
      <c r="AS266" s="79">
        <v>0</v>
      </c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</row>
    <row r="267" spans="1:87" ht="31.5">
      <c r="A267" s="73" t="s">
        <v>702</v>
      </c>
      <c r="B267" s="74" t="s">
        <v>708</v>
      </c>
      <c r="C267" s="42" t="s">
        <v>709</v>
      </c>
      <c r="D267" s="80" t="s">
        <v>203</v>
      </c>
      <c r="E267" s="79">
        <v>0</v>
      </c>
      <c r="F267" s="79">
        <v>0</v>
      </c>
      <c r="G267" s="79">
        <v>0</v>
      </c>
      <c r="H267" s="79">
        <v>0</v>
      </c>
      <c r="I267" s="79">
        <v>0</v>
      </c>
      <c r="J267" s="79">
        <v>0</v>
      </c>
      <c r="K267" s="80" t="s">
        <v>203</v>
      </c>
      <c r="L267" s="79">
        <v>0</v>
      </c>
      <c r="M267" s="79">
        <v>0</v>
      </c>
      <c r="N267" s="79">
        <v>0</v>
      </c>
      <c r="O267" s="79">
        <v>0</v>
      </c>
      <c r="P267" s="79">
        <v>0</v>
      </c>
      <c r="Q267" s="79">
        <v>0</v>
      </c>
      <c r="R267" s="80" t="s">
        <v>203</v>
      </c>
      <c r="S267" s="79">
        <v>0</v>
      </c>
      <c r="T267" s="79">
        <v>0</v>
      </c>
      <c r="U267" s="79">
        <v>0</v>
      </c>
      <c r="V267" s="79">
        <v>0</v>
      </c>
      <c r="W267" s="79">
        <v>0</v>
      </c>
      <c r="X267" s="79">
        <v>0</v>
      </c>
      <c r="Y267" s="80" t="s">
        <v>203</v>
      </c>
      <c r="Z267" s="79">
        <v>0</v>
      </c>
      <c r="AA267" s="79">
        <v>0</v>
      </c>
      <c r="AB267" s="79">
        <v>0</v>
      </c>
      <c r="AC267" s="79">
        <v>0</v>
      </c>
      <c r="AD267" s="79">
        <v>0</v>
      </c>
      <c r="AE267" s="79">
        <v>0</v>
      </c>
      <c r="AF267" s="80" t="s">
        <v>203</v>
      </c>
      <c r="AG267" s="79">
        <v>0</v>
      </c>
      <c r="AH267" s="79">
        <v>0</v>
      </c>
      <c r="AI267" s="79">
        <v>0</v>
      </c>
      <c r="AJ267" s="79">
        <v>0</v>
      </c>
      <c r="AK267" s="79">
        <v>0</v>
      </c>
      <c r="AL267" s="79">
        <v>0</v>
      </c>
      <c r="AM267" s="80" t="s">
        <v>203</v>
      </c>
      <c r="AN267" s="79">
        <v>0</v>
      </c>
      <c r="AO267" s="79">
        <v>0</v>
      </c>
      <c r="AP267" s="79">
        <v>0</v>
      </c>
      <c r="AQ267" s="79">
        <v>0</v>
      </c>
      <c r="AR267" s="79">
        <v>0</v>
      </c>
      <c r="AS267" s="79">
        <v>0</v>
      </c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</row>
    <row r="268" spans="1:87" ht="31.5">
      <c r="A268" s="73" t="s">
        <v>702</v>
      </c>
      <c r="B268" s="74" t="s">
        <v>710</v>
      </c>
      <c r="C268" s="42" t="s">
        <v>711</v>
      </c>
      <c r="D268" s="80" t="s">
        <v>203</v>
      </c>
      <c r="E268" s="79">
        <v>0</v>
      </c>
      <c r="F268" s="79">
        <v>0</v>
      </c>
      <c r="G268" s="79">
        <v>0</v>
      </c>
      <c r="H268" s="79">
        <v>0</v>
      </c>
      <c r="I268" s="79">
        <v>0</v>
      </c>
      <c r="J268" s="79">
        <v>0</v>
      </c>
      <c r="K268" s="80" t="s">
        <v>203</v>
      </c>
      <c r="L268" s="79">
        <v>0</v>
      </c>
      <c r="M268" s="79">
        <v>0</v>
      </c>
      <c r="N268" s="79">
        <v>0</v>
      </c>
      <c r="O268" s="79">
        <v>0</v>
      </c>
      <c r="P268" s="79">
        <v>0</v>
      </c>
      <c r="Q268" s="79">
        <v>0</v>
      </c>
      <c r="R268" s="80" t="s">
        <v>203</v>
      </c>
      <c r="S268" s="79">
        <v>0</v>
      </c>
      <c r="T268" s="79">
        <v>0</v>
      </c>
      <c r="U268" s="79">
        <v>0</v>
      </c>
      <c r="V268" s="79">
        <v>0</v>
      </c>
      <c r="W268" s="79">
        <v>0</v>
      </c>
      <c r="X268" s="79">
        <v>0</v>
      </c>
      <c r="Y268" s="80" t="s">
        <v>203</v>
      </c>
      <c r="Z268" s="79">
        <v>0</v>
      </c>
      <c r="AA268" s="79">
        <v>0</v>
      </c>
      <c r="AB268" s="79">
        <v>0</v>
      </c>
      <c r="AC268" s="79">
        <v>0</v>
      </c>
      <c r="AD268" s="79">
        <v>0</v>
      </c>
      <c r="AE268" s="79">
        <v>0</v>
      </c>
      <c r="AF268" s="80" t="s">
        <v>203</v>
      </c>
      <c r="AG268" s="79">
        <v>0</v>
      </c>
      <c r="AH268" s="79">
        <v>0</v>
      </c>
      <c r="AI268" s="79">
        <v>0</v>
      </c>
      <c r="AJ268" s="79">
        <v>0</v>
      </c>
      <c r="AK268" s="79">
        <v>0</v>
      </c>
      <c r="AL268" s="79">
        <v>0</v>
      </c>
      <c r="AM268" s="80" t="s">
        <v>203</v>
      </c>
      <c r="AN268" s="79">
        <v>0</v>
      </c>
      <c r="AO268" s="79">
        <v>0</v>
      </c>
      <c r="AP268" s="79">
        <v>0</v>
      </c>
      <c r="AQ268" s="79">
        <v>0</v>
      </c>
      <c r="AR268" s="79">
        <v>0</v>
      </c>
      <c r="AS268" s="79">
        <v>0</v>
      </c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</row>
    <row r="269" spans="1:87">
      <c r="A269" s="73" t="s">
        <v>702</v>
      </c>
      <c r="B269" s="74" t="s">
        <v>712</v>
      </c>
      <c r="C269" s="42" t="s">
        <v>713</v>
      </c>
      <c r="D269" s="80" t="s">
        <v>203</v>
      </c>
      <c r="E269" s="79">
        <v>0</v>
      </c>
      <c r="F269" s="79">
        <v>0</v>
      </c>
      <c r="G269" s="79">
        <v>0</v>
      </c>
      <c r="H269" s="79">
        <v>0</v>
      </c>
      <c r="I269" s="79">
        <v>0</v>
      </c>
      <c r="J269" s="79">
        <v>0</v>
      </c>
      <c r="K269" s="80" t="s">
        <v>203</v>
      </c>
      <c r="L269" s="79">
        <v>0</v>
      </c>
      <c r="M269" s="79">
        <v>0</v>
      </c>
      <c r="N269" s="79">
        <v>0</v>
      </c>
      <c r="O269" s="79">
        <v>0</v>
      </c>
      <c r="P269" s="79">
        <v>0</v>
      </c>
      <c r="Q269" s="79">
        <v>0</v>
      </c>
      <c r="R269" s="80" t="s">
        <v>203</v>
      </c>
      <c r="S269" s="79">
        <v>0</v>
      </c>
      <c r="T269" s="79">
        <v>0</v>
      </c>
      <c r="U269" s="79">
        <v>0</v>
      </c>
      <c r="V269" s="79">
        <v>0</v>
      </c>
      <c r="W269" s="79">
        <v>0</v>
      </c>
      <c r="X269" s="79">
        <v>0</v>
      </c>
      <c r="Y269" s="80" t="s">
        <v>203</v>
      </c>
      <c r="Z269" s="79">
        <v>0</v>
      </c>
      <c r="AA269" s="79">
        <v>0</v>
      </c>
      <c r="AB269" s="79">
        <v>0</v>
      </c>
      <c r="AC269" s="79">
        <v>0</v>
      </c>
      <c r="AD269" s="79">
        <v>0</v>
      </c>
      <c r="AE269" s="79">
        <v>0</v>
      </c>
      <c r="AF269" s="80" t="s">
        <v>203</v>
      </c>
      <c r="AG269" s="79">
        <v>0</v>
      </c>
      <c r="AH269" s="79">
        <v>0</v>
      </c>
      <c r="AI269" s="79">
        <v>0</v>
      </c>
      <c r="AJ269" s="79">
        <v>0</v>
      </c>
      <c r="AK269" s="79">
        <v>0</v>
      </c>
      <c r="AL269" s="79">
        <v>0</v>
      </c>
      <c r="AM269" s="80" t="s">
        <v>203</v>
      </c>
      <c r="AN269" s="79">
        <v>0</v>
      </c>
      <c r="AO269" s="79">
        <v>0</v>
      </c>
      <c r="AP269" s="79">
        <v>0</v>
      </c>
      <c r="AQ269" s="79">
        <v>0</v>
      </c>
      <c r="AR269" s="79">
        <v>0</v>
      </c>
      <c r="AS269" s="79">
        <v>0</v>
      </c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</row>
    <row r="270" spans="1:87" ht="31.5">
      <c r="A270" s="73" t="s">
        <v>702</v>
      </c>
      <c r="B270" s="74" t="s">
        <v>714</v>
      </c>
      <c r="C270" s="42" t="s">
        <v>715</v>
      </c>
      <c r="D270" s="80" t="s">
        <v>203</v>
      </c>
      <c r="E270" s="79">
        <v>0</v>
      </c>
      <c r="F270" s="79">
        <v>0</v>
      </c>
      <c r="G270" s="79">
        <v>0</v>
      </c>
      <c r="H270" s="79">
        <v>0</v>
      </c>
      <c r="I270" s="79">
        <v>0</v>
      </c>
      <c r="J270" s="79">
        <v>0</v>
      </c>
      <c r="K270" s="80" t="s">
        <v>203</v>
      </c>
      <c r="L270" s="79">
        <v>0</v>
      </c>
      <c r="M270" s="79">
        <v>0</v>
      </c>
      <c r="N270" s="79">
        <v>0</v>
      </c>
      <c r="O270" s="79">
        <v>0</v>
      </c>
      <c r="P270" s="79">
        <v>0</v>
      </c>
      <c r="Q270" s="79">
        <v>0</v>
      </c>
      <c r="R270" s="80" t="s">
        <v>203</v>
      </c>
      <c r="S270" s="79">
        <v>0</v>
      </c>
      <c r="T270" s="79">
        <v>0</v>
      </c>
      <c r="U270" s="79">
        <v>0</v>
      </c>
      <c r="V270" s="79">
        <v>0</v>
      </c>
      <c r="W270" s="79">
        <v>0</v>
      </c>
      <c r="X270" s="79">
        <v>0</v>
      </c>
      <c r="Y270" s="80" t="s">
        <v>203</v>
      </c>
      <c r="Z270" s="79">
        <v>0</v>
      </c>
      <c r="AA270" s="79">
        <v>0</v>
      </c>
      <c r="AB270" s="79">
        <v>0</v>
      </c>
      <c r="AC270" s="79">
        <v>0</v>
      </c>
      <c r="AD270" s="79">
        <v>0</v>
      </c>
      <c r="AE270" s="79">
        <v>0</v>
      </c>
      <c r="AF270" s="80" t="s">
        <v>203</v>
      </c>
      <c r="AG270" s="79">
        <v>0</v>
      </c>
      <c r="AH270" s="79">
        <v>0</v>
      </c>
      <c r="AI270" s="79">
        <v>0</v>
      </c>
      <c r="AJ270" s="79">
        <v>0</v>
      </c>
      <c r="AK270" s="79">
        <v>0</v>
      </c>
      <c r="AL270" s="79">
        <v>0</v>
      </c>
      <c r="AM270" s="80" t="s">
        <v>203</v>
      </c>
      <c r="AN270" s="79">
        <v>0</v>
      </c>
      <c r="AO270" s="79">
        <v>0</v>
      </c>
      <c r="AP270" s="79">
        <v>0</v>
      </c>
      <c r="AQ270" s="79">
        <v>0</v>
      </c>
      <c r="AR270" s="79">
        <v>0</v>
      </c>
      <c r="AS270" s="79">
        <v>0</v>
      </c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</row>
    <row r="271" spans="1:87" ht="31.5">
      <c r="A271" s="73" t="s">
        <v>702</v>
      </c>
      <c r="B271" s="74" t="s">
        <v>716</v>
      </c>
      <c r="C271" s="42" t="s">
        <v>717</v>
      </c>
      <c r="D271" s="80" t="s">
        <v>203</v>
      </c>
      <c r="E271" s="79">
        <v>0</v>
      </c>
      <c r="F271" s="79">
        <v>0</v>
      </c>
      <c r="G271" s="79">
        <v>0</v>
      </c>
      <c r="H271" s="79">
        <v>0</v>
      </c>
      <c r="I271" s="79">
        <v>0</v>
      </c>
      <c r="J271" s="79">
        <v>0</v>
      </c>
      <c r="K271" s="80" t="s">
        <v>203</v>
      </c>
      <c r="L271" s="79">
        <v>0</v>
      </c>
      <c r="M271" s="79">
        <v>0</v>
      </c>
      <c r="N271" s="79">
        <v>0</v>
      </c>
      <c r="O271" s="79">
        <v>0</v>
      </c>
      <c r="P271" s="79">
        <v>0</v>
      </c>
      <c r="Q271" s="79">
        <v>0</v>
      </c>
      <c r="R271" s="80" t="s">
        <v>203</v>
      </c>
      <c r="S271" s="79">
        <v>0</v>
      </c>
      <c r="T271" s="79">
        <v>0</v>
      </c>
      <c r="U271" s="79">
        <v>0</v>
      </c>
      <c r="V271" s="79">
        <v>0</v>
      </c>
      <c r="W271" s="79">
        <v>0</v>
      </c>
      <c r="X271" s="79">
        <v>0</v>
      </c>
      <c r="Y271" s="80" t="s">
        <v>203</v>
      </c>
      <c r="Z271" s="79">
        <v>0</v>
      </c>
      <c r="AA271" s="79">
        <v>0</v>
      </c>
      <c r="AB271" s="79">
        <v>0</v>
      </c>
      <c r="AC271" s="79">
        <v>0</v>
      </c>
      <c r="AD271" s="79">
        <v>0</v>
      </c>
      <c r="AE271" s="79">
        <v>0</v>
      </c>
      <c r="AF271" s="80" t="s">
        <v>203</v>
      </c>
      <c r="AG271" s="79">
        <v>0</v>
      </c>
      <c r="AH271" s="79">
        <v>0</v>
      </c>
      <c r="AI271" s="79">
        <v>0</v>
      </c>
      <c r="AJ271" s="79">
        <v>0</v>
      </c>
      <c r="AK271" s="79">
        <v>0</v>
      </c>
      <c r="AL271" s="79">
        <v>0</v>
      </c>
      <c r="AM271" s="80" t="s">
        <v>203</v>
      </c>
      <c r="AN271" s="79">
        <v>0</v>
      </c>
      <c r="AO271" s="79">
        <v>0</v>
      </c>
      <c r="AP271" s="79">
        <v>0</v>
      </c>
      <c r="AQ271" s="79">
        <v>0</v>
      </c>
      <c r="AR271" s="79">
        <v>0</v>
      </c>
      <c r="AS271" s="79">
        <v>0</v>
      </c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</row>
    <row r="272" spans="1:87" ht="31.5">
      <c r="A272" s="73" t="s">
        <v>702</v>
      </c>
      <c r="B272" s="74" t="s">
        <v>718</v>
      </c>
      <c r="C272" s="42" t="s">
        <v>719</v>
      </c>
      <c r="D272" s="80" t="s">
        <v>203</v>
      </c>
      <c r="E272" s="79">
        <v>0</v>
      </c>
      <c r="F272" s="79">
        <v>0</v>
      </c>
      <c r="G272" s="79">
        <v>0</v>
      </c>
      <c r="H272" s="79">
        <v>0</v>
      </c>
      <c r="I272" s="79">
        <v>0</v>
      </c>
      <c r="J272" s="79">
        <v>0</v>
      </c>
      <c r="K272" s="80" t="s">
        <v>203</v>
      </c>
      <c r="L272" s="79">
        <v>0</v>
      </c>
      <c r="M272" s="79">
        <v>0</v>
      </c>
      <c r="N272" s="79">
        <v>0</v>
      </c>
      <c r="O272" s="79">
        <v>0</v>
      </c>
      <c r="P272" s="79">
        <v>0</v>
      </c>
      <c r="Q272" s="79">
        <v>0</v>
      </c>
      <c r="R272" s="80" t="s">
        <v>203</v>
      </c>
      <c r="S272" s="79">
        <v>0</v>
      </c>
      <c r="T272" s="79">
        <v>0</v>
      </c>
      <c r="U272" s="79">
        <v>0</v>
      </c>
      <c r="V272" s="79">
        <v>0</v>
      </c>
      <c r="W272" s="79">
        <v>0</v>
      </c>
      <c r="X272" s="79">
        <v>0</v>
      </c>
      <c r="Y272" s="80" t="s">
        <v>203</v>
      </c>
      <c r="Z272" s="79">
        <v>0</v>
      </c>
      <c r="AA272" s="79">
        <v>0</v>
      </c>
      <c r="AB272" s="79">
        <v>0</v>
      </c>
      <c r="AC272" s="79">
        <v>0</v>
      </c>
      <c r="AD272" s="79">
        <v>0</v>
      </c>
      <c r="AE272" s="79">
        <v>0</v>
      </c>
      <c r="AF272" s="80" t="s">
        <v>203</v>
      </c>
      <c r="AG272" s="79">
        <v>0</v>
      </c>
      <c r="AH272" s="79">
        <v>0</v>
      </c>
      <c r="AI272" s="79">
        <v>0</v>
      </c>
      <c r="AJ272" s="79">
        <v>0</v>
      </c>
      <c r="AK272" s="79">
        <v>0</v>
      </c>
      <c r="AL272" s="79">
        <v>0</v>
      </c>
      <c r="AM272" s="80" t="s">
        <v>203</v>
      </c>
      <c r="AN272" s="79">
        <v>0</v>
      </c>
      <c r="AO272" s="79">
        <v>0</v>
      </c>
      <c r="AP272" s="79">
        <v>0</v>
      </c>
      <c r="AQ272" s="79">
        <v>0</v>
      </c>
      <c r="AR272" s="79">
        <v>0</v>
      </c>
      <c r="AS272" s="79">
        <v>0</v>
      </c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</row>
    <row r="273" spans="1:87" ht="47.25">
      <c r="A273" s="73" t="s">
        <v>702</v>
      </c>
      <c r="B273" s="74" t="s">
        <v>720</v>
      </c>
      <c r="C273" s="42" t="s">
        <v>721</v>
      </c>
      <c r="D273" s="80" t="s">
        <v>203</v>
      </c>
      <c r="E273" s="79">
        <v>0</v>
      </c>
      <c r="F273" s="79">
        <v>0</v>
      </c>
      <c r="G273" s="79">
        <v>0</v>
      </c>
      <c r="H273" s="79">
        <v>0</v>
      </c>
      <c r="I273" s="79">
        <v>0</v>
      </c>
      <c r="J273" s="79">
        <v>0</v>
      </c>
      <c r="K273" s="80" t="s">
        <v>203</v>
      </c>
      <c r="L273" s="79">
        <v>0</v>
      </c>
      <c r="M273" s="79">
        <v>0</v>
      </c>
      <c r="N273" s="79">
        <v>0</v>
      </c>
      <c r="O273" s="79">
        <v>0</v>
      </c>
      <c r="P273" s="79">
        <v>0</v>
      </c>
      <c r="Q273" s="79">
        <v>0</v>
      </c>
      <c r="R273" s="80" t="s">
        <v>203</v>
      </c>
      <c r="S273" s="79">
        <v>0</v>
      </c>
      <c r="T273" s="79">
        <v>0</v>
      </c>
      <c r="U273" s="79">
        <v>0</v>
      </c>
      <c r="V273" s="79">
        <v>0</v>
      </c>
      <c r="W273" s="79">
        <v>0</v>
      </c>
      <c r="X273" s="79">
        <v>0</v>
      </c>
      <c r="Y273" s="80" t="s">
        <v>203</v>
      </c>
      <c r="Z273" s="79">
        <v>0</v>
      </c>
      <c r="AA273" s="79">
        <v>0</v>
      </c>
      <c r="AB273" s="79">
        <v>0</v>
      </c>
      <c r="AC273" s="79">
        <v>0</v>
      </c>
      <c r="AD273" s="79">
        <v>0</v>
      </c>
      <c r="AE273" s="79">
        <v>0</v>
      </c>
      <c r="AF273" s="80" t="s">
        <v>203</v>
      </c>
      <c r="AG273" s="79">
        <v>0</v>
      </c>
      <c r="AH273" s="79">
        <v>0</v>
      </c>
      <c r="AI273" s="79">
        <v>0</v>
      </c>
      <c r="AJ273" s="79">
        <v>0</v>
      </c>
      <c r="AK273" s="79">
        <v>0</v>
      </c>
      <c r="AL273" s="79">
        <v>0</v>
      </c>
      <c r="AM273" s="80" t="s">
        <v>203</v>
      </c>
      <c r="AN273" s="79">
        <v>0</v>
      </c>
      <c r="AO273" s="79">
        <v>0</v>
      </c>
      <c r="AP273" s="79">
        <v>0</v>
      </c>
      <c r="AQ273" s="79">
        <v>0</v>
      </c>
      <c r="AR273" s="79">
        <v>0</v>
      </c>
      <c r="AS273" s="79">
        <v>0</v>
      </c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</row>
    <row r="274" spans="1:87" ht="31.5">
      <c r="A274" s="73" t="s">
        <v>702</v>
      </c>
      <c r="B274" s="74" t="s">
        <v>722</v>
      </c>
      <c r="C274" s="42" t="s">
        <v>723</v>
      </c>
      <c r="D274" s="80" t="s">
        <v>203</v>
      </c>
      <c r="E274" s="79">
        <v>0</v>
      </c>
      <c r="F274" s="79">
        <v>0</v>
      </c>
      <c r="G274" s="79">
        <v>0</v>
      </c>
      <c r="H274" s="79">
        <v>0</v>
      </c>
      <c r="I274" s="79">
        <v>0</v>
      </c>
      <c r="J274" s="79">
        <v>0</v>
      </c>
      <c r="K274" s="80" t="s">
        <v>203</v>
      </c>
      <c r="L274" s="79">
        <v>0</v>
      </c>
      <c r="M274" s="79">
        <v>0</v>
      </c>
      <c r="N274" s="79">
        <v>0</v>
      </c>
      <c r="O274" s="79">
        <v>0</v>
      </c>
      <c r="P274" s="79">
        <v>0</v>
      </c>
      <c r="Q274" s="79">
        <v>0</v>
      </c>
      <c r="R274" s="80" t="s">
        <v>203</v>
      </c>
      <c r="S274" s="79">
        <v>0</v>
      </c>
      <c r="T274" s="79">
        <v>0</v>
      </c>
      <c r="U274" s="79">
        <v>0</v>
      </c>
      <c r="V274" s="79">
        <v>0</v>
      </c>
      <c r="W274" s="79">
        <v>0</v>
      </c>
      <c r="X274" s="79">
        <v>0</v>
      </c>
      <c r="Y274" s="80" t="s">
        <v>203</v>
      </c>
      <c r="Z274" s="79">
        <v>0</v>
      </c>
      <c r="AA274" s="79">
        <v>0</v>
      </c>
      <c r="AB274" s="79">
        <v>0</v>
      </c>
      <c r="AC274" s="79">
        <v>0</v>
      </c>
      <c r="AD274" s="79">
        <v>0</v>
      </c>
      <c r="AE274" s="79">
        <v>0</v>
      </c>
      <c r="AF274" s="80" t="s">
        <v>203</v>
      </c>
      <c r="AG274" s="79">
        <v>0</v>
      </c>
      <c r="AH274" s="79">
        <v>0</v>
      </c>
      <c r="AI274" s="79">
        <v>0</v>
      </c>
      <c r="AJ274" s="79">
        <v>0</v>
      </c>
      <c r="AK274" s="79">
        <v>0</v>
      </c>
      <c r="AL274" s="79">
        <v>0</v>
      </c>
      <c r="AM274" s="80" t="s">
        <v>203</v>
      </c>
      <c r="AN274" s="79">
        <v>0</v>
      </c>
      <c r="AO274" s="79">
        <v>0</v>
      </c>
      <c r="AP274" s="79">
        <v>0</v>
      </c>
      <c r="AQ274" s="79">
        <v>0</v>
      </c>
      <c r="AR274" s="79">
        <v>0</v>
      </c>
      <c r="AS274" s="79">
        <v>0</v>
      </c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</row>
    <row r="275" spans="1:87" ht="31.5">
      <c r="A275" s="73" t="s">
        <v>702</v>
      </c>
      <c r="B275" s="74" t="s">
        <v>724</v>
      </c>
      <c r="C275" s="42" t="s">
        <v>725</v>
      </c>
      <c r="D275" s="80" t="s">
        <v>203</v>
      </c>
      <c r="E275" s="79">
        <v>0</v>
      </c>
      <c r="F275" s="79">
        <v>0</v>
      </c>
      <c r="G275" s="79">
        <v>0</v>
      </c>
      <c r="H275" s="79">
        <v>0</v>
      </c>
      <c r="I275" s="79">
        <v>0</v>
      </c>
      <c r="J275" s="79">
        <v>0</v>
      </c>
      <c r="K275" s="80" t="s">
        <v>203</v>
      </c>
      <c r="L275" s="79">
        <v>0</v>
      </c>
      <c r="M275" s="79">
        <v>0</v>
      </c>
      <c r="N275" s="79">
        <v>0</v>
      </c>
      <c r="O275" s="79">
        <v>0</v>
      </c>
      <c r="P275" s="79">
        <v>0</v>
      </c>
      <c r="Q275" s="79">
        <v>0</v>
      </c>
      <c r="R275" s="80" t="s">
        <v>203</v>
      </c>
      <c r="S275" s="79">
        <v>0</v>
      </c>
      <c r="T275" s="79">
        <v>0</v>
      </c>
      <c r="U275" s="79">
        <v>0</v>
      </c>
      <c r="V275" s="79">
        <v>0</v>
      </c>
      <c r="W275" s="79">
        <v>0</v>
      </c>
      <c r="X275" s="79">
        <v>0</v>
      </c>
      <c r="Y275" s="80" t="s">
        <v>203</v>
      </c>
      <c r="Z275" s="79">
        <v>0</v>
      </c>
      <c r="AA275" s="79">
        <v>0</v>
      </c>
      <c r="AB275" s="79">
        <v>0</v>
      </c>
      <c r="AC275" s="79">
        <v>0</v>
      </c>
      <c r="AD275" s="79">
        <v>0</v>
      </c>
      <c r="AE275" s="79">
        <v>0</v>
      </c>
      <c r="AF275" s="80" t="s">
        <v>203</v>
      </c>
      <c r="AG275" s="79">
        <v>0</v>
      </c>
      <c r="AH275" s="79">
        <v>0</v>
      </c>
      <c r="AI275" s="79">
        <v>0</v>
      </c>
      <c r="AJ275" s="79">
        <v>0</v>
      </c>
      <c r="AK275" s="79">
        <v>0</v>
      </c>
      <c r="AL275" s="79">
        <v>0</v>
      </c>
      <c r="AM275" s="80" t="s">
        <v>203</v>
      </c>
      <c r="AN275" s="79">
        <v>0</v>
      </c>
      <c r="AO275" s="79">
        <v>0</v>
      </c>
      <c r="AP275" s="79">
        <v>0</v>
      </c>
      <c r="AQ275" s="79">
        <v>0</v>
      </c>
      <c r="AR275" s="79">
        <v>0</v>
      </c>
      <c r="AS275" s="79">
        <v>0</v>
      </c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</row>
    <row r="276" spans="1:87" ht="31.5">
      <c r="A276" s="73" t="s">
        <v>702</v>
      </c>
      <c r="B276" s="74" t="s">
        <v>726</v>
      </c>
      <c r="C276" s="42" t="s">
        <v>727</v>
      </c>
      <c r="D276" s="80" t="s">
        <v>203</v>
      </c>
      <c r="E276" s="79">
        <v>0</v>
      </c>
      <c r="F276" s="79">
        <v>0</v>
      </c>
      <c r="G276" s="79">
        <v>0</v>
      </c>
      <c r="H276" s="79">
        <v>0</v>
      </c>
      <c r="I276" s="79">
        <v>0</v>
      </c>
      <c r="J276" s="79">
        <v>0</v>
      </c>
      <c r="K276" s="80" t="s">
        <v>203</v>
      </c>
      <c r="L276" s="79">
        <v>0</v>
      </c>
      <c r="M276" s="79">
        <v>0</v>
      </c>
      <c r="N276" s="79">
        <v>0</v>
      </c>
      <c r="O276" s="79">
        <v>0</v>
      </c>
      <c r="P276" s="79">
        <v>0</v>
      </c>
      <c r="Q276" s="79">
        <v>0</v>
      </c>
      <c r="R276" s="80" t="s">
        <v>203</v>
      </c>
      <c r="S276" s="79">
        <v>0</v>
      </c>
      <c r="T276" s="79">
        <v>0</v>
      </c>
      <c r="U276" s="79">
        <v>0</v>
      </c>
      <c r="V276" s="79">
        <v>0</v>
      </c>
      <c r="W276" s="79">
        <v>0</v>
      </c>
      <c r="X276" s="79">
        <v>0</v>
      </c>
      <c r="Y276" s="80" t="s">
        <v>203</v>
      </c>
      <c r="Z276" s="79">
        <v>0</v>
      </c>
      <c r="AA276" s="79">
        <v>0</v>
      </c>
      <c r="AB276" s="79">
        <v>0</v>
      </c>
      <c r="AC276" s="79">
        <v>0</v>
      </c>
      <c r="AD276" s="79">
        <v>0</v>
      </c>
      <c r="AE276" s="79">
        <v>0</v>
      </c>
      <c r="AF276" s="80" t="s">
        <v>203</v>
      </c>
      <c r="AG276" s="79">
        <v>0</v>
      </c>
      <c r="AH276" s="79">
        <v>0</v>
      </c>
      <c r="AI276" s="79">
        <v>0</v>
      </c>
      <c r="AJ276" s="79">
        <v>0</v>
      </c>
      <c r="AK276" s="79">
        <v>0</v>
      </c>
      <c r="AL276" s="79">
        <v>0</v>
      </c>
      <c r="AM276" s="80" t="s">
        <v>203</v>
      </c>
      <c r="AN276" s="79">
        <v>0</v>
      </c>
      <c r="AO276" s="79">
        <v>0</v>
      </c>
      <c r="AP276" s="79">
        <v>0</v>
      </c>
      <c r="AQ276" s="79">
        <v>0</v>
      </c>
      <c r="AR276" s="79">
        <v>0</v>
      </c>
      <c r="AS276" s="79">
        <v>0</v>
      </c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</row>
    <row r="277" spans="1:87" ht="31.5">
      <c r="A277" s="73" t="s">
        <v>702</v>
      </c>
      <c r="B277" s="74" t="s">
        <v>728</v>
      </c>
      <c r="C277" s="42" t="s">
        <v>729</v>
      </c>
      <c r="D277" s="80" t="s">
        <v>203</v>
      </c>
      <c r="E277" s="79">
        <v>0</v>
      </c>
      <c r="F277" s="79">
        <v>0</v>
      </c>
      <c r="G277" s="79">
        <v>0</v>
      </c>
      <c r="H277" s="79">
        <v>0</v>
      </c>
      <c r="I277" s="79">
        <v>0</v>
      </c>
      <c r="J277" s="79">
        <v>0</v>
      </c>
      <c r="K277" s="80" t="s">
        <v>203</v>
      </c>
      <c r="L277" s="79">
        <v>0</v>
      </c>
      <c r="M277" s="79">
        <v>0</v>
      </c>
      <c r="N277" s="79">
        <v>0</v>
      </c>
      <c r="O277" s="79">
        <v>0</v>
      </c>
      <c r="P277" s="79">
        <v>0</v>
      </c>
      <c r="Q277" s="79">
        <v>0</v>
      </c>
      <c r="R277" s="80" t="s">
        <v>203</v>
      </c>
      <c r="S277" s="79">
        <v>0</v>
      </c>
      <c r="T277" s="79">
        <v>0</v>
      </c>
      <c r="U277" s="79">
        <v>0</v>
      </c>
      <c r="V277" s="79">
        <v>0</v>
      </c>
      <c r="W277" s="79">
        <v>0</v>
      </c>
      <c r="X277" s="79">
        <v>0</v>
      </c>
      <c r="Y277" s="80" t="s">
        <v>203</v>
      </c>
      <c r="Z277" s="79">
        <v>0</v>
      </c>
      <c r="AA277" s="79">
        <v>0</v>
      </c>
      <c r="AB277" s="79">
        <v>0</v>
      </c>
      <c r="AC277" s="79">
        <v>0</v>
      </c>
      <c r="AD277" s="79">
        <v>0</v>
      </c>
      <c r="AE277" s="79">
        <v>0</v>
      </c>
      <c r="AF277" s="80" t="s">
        <v>203</v>
      </c>
      <c r="AG277" s="79">
        <v>0</v>
      </c>
      <c r="AH277" s="79">
        <v>0</v>
      </c>
      <c r="AI277" s="79">
        <v>0</v>
      </c>
      <c r="AJ277" s="79">
        <v>0</v>
      </c>
      <c r="AK277" s="79">
        <v>0</v>
      </c>
      <c r="AL277" s="79">
        <v>0</v>
      </c>
      <c r="AM277" s="80" t="s">
        <v>203</v>
      </c>
      <c r="AN277" s="79">
        <v>0</v>
      </c>
      <c r="AO277" s="79">
        <v>0</v>
      </c>
      <c r="AP277" s="79">
        <v>0</v>
      </c>
      <c r="AQ277" s="79">
        <v>0</v>
      </c>
      <c r="AR277" s="79">
        <v>0</v>
      </c>
      <c r="AS277" s="79">
        <v>0</v>
      </c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</row>
    <row r="278" spans="1:87">
      <c r="A278" s="73" t="s">
        <v>702</v>
      </c>
      <c r="B278" s="74" t="s">
        <v>730</v>
      </c>
      <c r="C278" s="42" t="s">
        <v>731</v>
      </c>
      <c r="D278" s="80" t="s">
        <v>203</v>
      </c>
      <c r="E278" s="79">
        <v>0</v>
      </c>
      <c r="F278" s="79">
        <v>0</v>
      </c>
      <c r="G278" s="79">
        <v>0</v>
      </c>
      <c r="H278" s="79">
        <v>0</v>
      </c>
      <c r="I278" s="79">
        <v>0</v>
      </c>
      <c r="J278" s="79">
        <v>0</v>
      </c>
      <c r="K278" s="80" t="s">
        <v>203</v>
      </c>
      <c r="L278" s="79">
        <v>0</v>
      </c>
      <c r="M278" s="79">
        <v>0</v>
      </c>
      <c r="N278" s="79">
        <v>0</v>
      </c>
      <c r="O278" s="79">
        <v>0</v>
      </c>
      <c r="P278" s="79">
        <v>0</v>
      </c>
      <c r="Q278" s="79">
        <v>0</v>
      </c>
      <c r="R278" s="80" t="s">
        <v>203</v>
      </c>
      <c r="S278" s="79">
        <v>0</v>
      </c>
      <c r="T278" s="79">
        <v>0</v>
      </c>
      <c r="U278" s="79">
        <v>0</v>
      </c>
      <c r="V278" s="79">
        <v>0</v>
      </c>
      <c r="W278" s="79">
        <v>0</v>
      </c>
      <c r="X278" s="79">
        <v>0</v>
      </c>
      <c r="Y278" s="80" t="s">
        <v>203</v>
      </c>
      <c r="Z278" s="79">
        <v>0</v>
      </c>
      <c r="AA278" s="79">
        <v>0</v>
      </c>
      <c r="AB278" s="79">
        <v>0</v>
      </c>
      <c r="AC278" s="79">
        <v>0</v>
      </c>
      <c r="AD278" s="79">
        <v>0</v>
      </c>
      <c r="AE278" s="79">
        <v>0</v>
      </c>
      <c r="AF278" s="80" t="s">
        <v>203</v>
      </c>
      <c r="AG278" s="79">
        <v>0</v>
      </c>
      <c r="AH278" s="79">
        <v>0</v>
      </c>
      <c r="AI278" s="79">
        <v>0</v>
      </c>
      <c r="AJ278" s="79">
        <v>0</v>
      </c>
      <c r="AK278" s="79">
        <v>0</v>
      </c>
      <c r="AL278" s="79">
        <v>0</v>
      </c>
      <c r="AM278" s="80" t="s">
        <v>203</v>
      </c>
      <c r="AN278" s="79">
        <v>0</v>
      </c>
      <c r="AO278" s="79">
        <v>0</v>
      </c>
      <c r="AP278" s="79">
        <v>0</v>
      </c>
      <c r="AQ278" s="79">
        <v>0</v>
      </c>
      <c r="AR278" s="79">
        <v>0</v>
      </c>
      <c r="AS278" s="79">
        <v>0</v>
      </c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</row>
    <row r="279" spans="1:87" ht="31.5">
      <c r="A279" s="73" t="s">
        <v>702</v>
      </c>
      <c r="B279" s="74" t="s">
        <v>732</v>
      </c>
      <c r="C279" s="42" t="s">
        <v>733</v>
      </c>
      <c r="D279" s="80" t="s">
        <v>203</v>
      </c>
      <c r="E279" s="79">
        <v>0</v>
      </c>
      <c r="F279" s="79">
        <v>0</v>
      </c>
      <c r="G279" s="79">
        <v>0</v>
      </c>
      <c r="H279" s="79">
        <v>0</v>
      </c>
      <c r="I279" s="79">
        <v>0</v>
      </c>
      <c r="J279" s="79">
        <v>0</v>
      </c>
      <c r="K279" s="80" t="s">
        <v>203</v>
      </c>
      <c r="L279" s="79">
        <v>0</v>
      </c>
      <c r="M279" s="79">
        <v>0</v>
      </c>
      <c r="N279" s="79">
        <v>0</v>
      </c>
      <c r="O279" s="79">
        <v>0</v>
      </c>
      <c r="P279" s="79">
        <v>0</v>
      </c>
      <c r="Q279" s="79">
        <v>0</v>
      </c>
      <c r="R279" s="80" t="s">
        <v>203</v>
      </c>
      <c r="S279" s="79">
        <v>0</v>
      </c>
      <c r="T279" s="79">
        <v>0</v>
      </c>
      <c r="U279" s="79">
        <v>0</v>
      </c>
      <c r="V279" s="79">
        <v>0</v>
      </c>
      <c r="W279" s="79">
        <v>0</v>
      </c>
      <c r="X279" s="79">
        <v>0</v>
      </c>
      <c r="Y279" s="80" t="s">
        <v>203</v>
      </c>
      <c r="Z279" s="79">
        <v>0</v>
      </c>
      <c r="AA279" s="79">
        <v>0</v>
      </c>
      <c r="AB279" s="79">
        <v>0</v>
      </c>
      <c r="AC279" s="79">
        <v>0</v>
      </c>
      <c r="AD279" s="79">
        <v>0</v>
      </c>
      <c r="AE279" s="79">
        <v>0</v>
      </c>
      <c r="AF279" s="80" t="s">
        <v>203</v>
      </c>
      <c r="AG279" s="79">
        <v>0</v>
      </c>
      <c r="AH279" s="79">
        <v>0</v>
      </c>
      <c r="AI279" s="79">
        <v>0</v>
      </c>
      <c r="AJ279" s="79">
        <v>0</v>
      </c>
      <c r="AK279" s="79">
        <v>0</v>
      </c>
      <c r="AL279" s="79">
        <v>0</v>
      </c>
      <c r="AM279" s="80" t="s">
        <v>203</v>
      </c>
      <c r="AN279" s="79">
        <v>0</v>
      </c>
      <c r="AO279" s="79">
        <v>0</v>
      </c>
      <c r="AP279" s="79">
        <v>0</v>
      </c>
      <c r="AQ279" s="79">
        <v>0</v>
      </c>
      <c r="AR279" s="79">
        <v>0</v>
      </c>
      <c r="AS279" s="79">
        <v>0</v>
      </c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</row>
    <row r="280" spans="1:87" ht="31.5">
      <c r="A280" s="73" t="s">
        <v>702</v>
      </c>
      <c r="B280" s="74" t="s">
        <v>734</v>
      </c>
      <c r="C280" s="42" t="s">
        <v>735</v>
      </c>
      <c r="D280" s="80" t="s">
        <v>203</v>
      </c>
      <c r="E280" s="79">
        <v>0</v>
      </c>
      <c r="F280" s="79">
        <v>0</v>
      </c>
      <c r="G280" s="79">
        <v>0</v>
      </c>
      <c r="H280" s="79">
        <v>0</v>
      </c>
      <c r="I280" s="79">
        <v>0</v>
      </c>
      <c r="J280" s="79">
        <v>0</v>
      </c>
      <c r="K280" s="80" t="s">
        <v>203</v>
      </c>
      <c r="L280" s="79">
        <v>0</v>
      </c>
      <c r="M280" s="79">
        <v>0</v>
      </c>
      <c r="N280" s="79">
        <v>0</v>
      </c>
      <c r="O280" s="79">
        <v>0</v>
      </c>
      <c r="P280" s="79">
        <v>0</v>
      </c>
      <c r="Q280" s="79">
        <v>0</v>
      </c>
      <c r="R280" s="80" t="s">
        <v>203</v>
      </c>
      <c r="S280" s="79">
        <v>0</v>
      </c>
      <c r="T280" s="79">
        <v>0</v>
      </c>
      <c r="U280" s="79">
        <v>0</v>
      </c>
      <c r="V280" s="79">
        <v>0</v>
      </c>
      <c r="W280" s="79">
        <v>0</v>
      </c>
      <c r="X280" s="79">
        <v>0</v>
      </c>
      <c r="Y280" s="80" t="s">
        <v>203</v>
      </c>
      <c r="Z280" s="79">
        <v>0</v>
      </c>
      <c r="AA280" s="79">
        <v>0</v>
      </c>
      <c r="AB280" s="79">
        <v>0</v>
      </c>
      <c r="AC280" s="79">
        <v>0</v>
      </c>
      <c r="AD280" s="79">
        <v>0</v>
      </c>
      <c r="AE280" s="79">
        <v>0</v>
      </c>
      <c r="AF280" s="80" t="s">
        <v>203</v>
      </c>
      <c r="AG280" s="79">
        <v>0</v>
      </c>
      <c r="AH280" s="79">
        <v>0</v>
      </c>
      <c r="AI280" s="79">
        <v>0</v>
      </c>
      <c r="AJ280" s="79">
        <v>0</v>
      </c>
      <c r="AK280" s="79">
        <v>0</v>
      </c>
      <c r="AL280" s="79">
        <v>0</v>
      </c>
      <c r="AM280" s="80" t="s">
        <v>203</v>
      </c>
      <c r="AN280" s="79">
        <v>0</v>
      </c>
      <c r="AO280" s="79">
        <v>0</v>
      </c>
      <c r="AP280" s="79">
        <v>0</v>
      </c>
      <c r="AQ280" s="79">
        <v>0</v>
      </c>
      <c r="AR280" s="79">
        <v>0</v>
      </c>
      <c r="AS280" s="79">
        <v>0</v>
      </c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</row>
    <row r="281" spans="1:87" ht="31.5">
      <c r="A281" s="73" t="s">
        <v>702</v>
      </c>
      <c r="B281" s="74" t="s">
        <v>736</v>
      </c>
      <c r="C281" s="42" t="s">
        <v>737</v>
      </c>
      <c r="D281" s="80" t="s">
        <v>203</v>
      </c>
      <c r="E281" s="79">
        <v>0</v>
      </c>
      <c r="F281" s="79">
        <v>0</v>
      </c>
      <c r="G281" s="79">
        <v>0</v>
      </c>
      <c r="H281" s="79">
        <v>0</v>
      </c>
      <c r="I281" s="79">
        <v>0</v>
      </c>
      <c r="J281" s="79">
        <v>0</v>
      </c>
      <c r="K281" s="80" t="s">
        <v>203</v>
      </c>
      <c r="L281" s="79">
        <v>0</v>
      </c>
      <c r="M281" s="79">
        <v>0</v>
      </c>
      <c r="N281" s="79">
        <v>0</v>
      </c>
      <c r="O281" s="79">
        <v>0</v>
      </c>
      <c r="P281" s="79">
        <v>0</v>
      </c>
      <c r="Q281" s="79">
        <v>0</v>
      </c>
      <c r="R281" s="80" t="s">
        <v>203</v>
      </c>
      <c r="S281" s="79">
        <v>0</v>
      </c>
      <c r="T281" s="79">
        <v>0</v>
      </c>
      <c r="U281" s="79">
        <v>0</v>
      </c>
      <c r="V281" s="79">
        <v>0</v>
      </c>
      <c r="W281" s="79">
        <v>0</v>
      </c>
      <c r="X281" s="79">
        <v>0</v>
      </c>
      <c r="Y281" s="80" t="s">
        <v>203</v>
      </c>
      <c r="Z281" s="79">
        <v>0</v>
      </c>
      <c r="AA281" s="79">
        <v>0</v>
      </c>
      <c r="AB281" s="79">
        <v>0</v>
      </c>
      <c r="AC281" s="79">
        <v>0</v>
      </c>
      <c r="AD281" s="79">
        <v>0</v>
      </c>
      <c r="AE281" s="79">
        <v>0</v>
      </c>
      <c r="AF281" s="80" t="s">
        <v>203</v>
      </c>
      <c r="AG281" s="79">
        <v>0</v>
      </c>
      <c r="AH281" s="79">
        <v>0</v>
      </c>
      <c r="AI281" s="79">
        <v>0</v>
      </c>
      <c r="AJ281" s="79">
        <v>0</v>
      </c>
      <c r="AK281" s="79">
        <v>0</v>
      </c>
      <c r="AL281" s="79">
        <v>0</v>
      </c>
      <c r="AM281" s="80" t="s">
        <v>203</v>
      </c>
      <c r="AN281" s="79">
        <v>0</v>
      </c>
      <c r="AO281" s="79">
        <v>0</v>
      </c>
      <c r="AP281" s="79">
        <v>0</v>
      </c>
      <c r="AQ281" s="79">
        <v>0</v>
      </c>
      <c r="AR281" s="79">
        <v>0</v>
      </c>
      <c r="AS281" s="79">
        <v>0</v>
      </c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</row>
    <row r="282" spans="1:87" ht="31.5">
      <c r="A282" s="73" t="s">
        <v>702</v>
      </c>
      <c r="B282" s="74" t="s">
        <v>738</v>
      </c>
      <c r="C282" s="42" t="s">
        <v>739</v>
      </c>
      <c r="D282" s="80" t="s">
        <v>203</v>
      </c>
      <c r="E282" s="79">
        <v>0</v>
      </c>
      <c r="F282" s="79">
        <v>0</v>
      </c>
      <c r="G282" s="79">
        <v>0</v>
      </c>
      <c r="H282" s="79">
        <v>0</v>
      </c>
      <c r="I282" s="79">
        <v>0</v>
      </c>
      <c r="J282" s="79">
        <v>0</v>
      </c>
      <c r="K282" s="80" t="s">
        <v>203</v>
      </c>
      <c r="L282" s="79">
        <v>0</v>
      </c>
      <c r="M282" s="79">
        <v>0</v>
      </c>
      <c r="N282" s="79">
        <v>0</v>
      </c>
      <c r="O282" s="79">
        <v>0</v>
      </c>
      <c r="P282" s="79">
        <v>0</v>
      </c>
      <c r="Q282" s="79">
        <v>0</v>
      </c>
      <c r="R282" s="80" t="s">
        <v>203</v>
      </c>
      <c r="S282" s="79">
        <v>0</v>
      </c>
      <c r="T282" s="79">
        <v>0</v>
      </c>
      <c r="U282" s="79">
        <v>0</v>
      </c>
      <c r="V282" s="79">
        <v>0</v>
      </c>
      <c r="W282" s="79">
        <v>0</v>
      </c>
      <c r="X282" s="79">
        <v>0</v>
      </c>
      <c r="Y282" s="80" t="s">
        <v>203</v>
      </c>
      <c r="Z282" s="79">
        <v>0</v>
      </c>
      <c r="AA282" s="79">
        <v>0</v>
      </c>
      <c r="AB282" s="79">
        <v>0</v>
      </c>
      <c r="AC282" s="79">
        <v>0</v>
      </c>
      <c r="AD282" s="79">
        <v>0</v>
      </c>
      <c r="AE282" s="79">
        <v>0</v>
      </c>
      <c r="AF282" s="80" t="s">
        <v>203</v>
      </c>
      <c r="AG282" s="79">
        <v>0</v>
      </c>
      <c r="AH282" s="79">
        <v>0</v>
      </c>
      <c r="AI282" s="79">
        <v>0</v>
      </c>
      <c r="AJ282" s="79">
        <v>0</v>
      </c>
      <c r="AK282" s="79">
        <v>0</v>
      </c>
      <c r="AL282" s="79">
        <v>0</v>
      </c>
      <c r="AM282" s="80" t="s">
        <v>203</v>
      </c>
      <c r="AN282" s="79">
        <v>0</v>
      </c>
      <c r="AO282" s="79">
        <v>0</v>
      </c>
      <c r="AP282" s="79">
        <v>0</v>
      </c>
      <c r="AQ282" s="79">
        <v>0</v>
      </c>
      <c r="AR282" s="79">
        <v>0</v>
      </c>
      <c r="AS282" s="79">
        <v>0</v>
      </c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</row>
    <row r="283" spans="1:87" ht="31.5">
      <c r="A283" s="73" t="s">
        <v>702</v>
      </c>
      <c r="B283" s="74" t="s">
        <v>740</v>
      </c>
      <c r="C283" s="42" t="s">
        <v>741</v>
      </c>
      <c r="D283" s="80" t="s">
        <v>203</v>
      </c>
      <c r="E283" s="79">
        <v>0</v>
      </c>
      <c r="F283" s="79">
        <v>0</v>
      </c>
      <c r="G283" s="79">
        <v>0</v>
      </c>
      <c r="H283" s="79">
        <v>0</v>
      </c>
      <c r="I283" s="79">
        <v>0</v>
      </c>
      <c r="J283" s="79">
        <v>0</v>
      </c>
      <c r="K283" s="80" t="s">
        <v>203</v>
      </c>
      <c r="L283" s="79">
        <v>0</v>
      </c>
      <c r="M283" s="79">
        <v>0</v>
      </c>
      <c r="N283" s="79">
        <v>0</v>
      </c>
      <c r="O283" s="79">
        <v>0</v>
      </c>
      <c r="P283" s="79">
        <v>0</v>
      </c>
      <c r="Q283" s="79">
        <v>0</v>
      </c>
      <c r="R283" s="80" t="s">
        <v>203</v>
      </c>
      <c r="S283" s="79">
        <v>0</v>
      </c>
      <c r="T283" s="79">
        <v>0</v>
      </c>
      <c r="U283" s="79">
        <v>0</v>
      </c>
      <c r="V283" s="79">
        <v>0</v>
      </c>
      <c r="W283" s="79">
        <v>0</v>
      </c>
      <c r="X283" s="79">
        <v>0</v>
      </c>
      <c r="Y283" s="80" t="s">
        <v>203</v>
      </c>
      <c r="Z283" s="79">
        <v>0</v>
      </c>
      <c r="AA283" s="79">
        <v>0</v>
      </c>
      <c r="AB283" s="79">
        <v>0</v>
      </c>
      <c r="AC283" s="79">
        <v>0</v>
      </c>
      <c r="AD283" s="79">
        <v>0</v>
      </c>
      <c r="AE283" s="79">
        <v>0</v>
      </c>
      <c r="AF283" s="80" t="s">
        <v>203</v>
      </c>
      <c r="AG283" s="79">
        <v>0</v>
      </c>
      <c r="AH283" s="79">
        <v>0</v>
      </c>
      <c r="AI283" s="79">
        <v>0</v>
      </c>
      <c r="AJ283" s="79">
        <v>0</v>
      </c>
      <c r="AK283" s="79">
        <v>0</v>
      </c>
      <c r="AL283" s="79">
        <v>0</v>
      </c>
      <c r="AM283" s="80" t="s">
        <v>203</v>
      </c>
      <c r="AN283" s="79">
        <v>0</v>
      </c>
      <c r="AO283" s="79">
        <v>0</v>
      </c>
      <c r="AP283" s="79">
        <v>0</v>
      </c>
      <c r="AQ283" s="79">
        <v>0</v>
      </c>
      <c r="AR283" s="79">
        <v>0</v>
      </c>
      <c r="AS283" s="79">
        <v>0</v>
      </c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</row>
    <row r="284" spans="1:87" ht="31.5">
      <c r="A284" s="73" t="s">
        <v>702</v>
      </c>
      <c r="B284" s="74" t="s">
        <v>742</v>
      </c>
      <c r="C284" s="42" t="s">
        <v>743</v>
      </c>
      <c r="D284" s="80" t="s">
        <v>203</v>
      </c>
      <c r="E284" s="79">
        <v>0</v>
      </c>
      <c r="F284" s="79">
        <v>0</v>
      </c>
      <c r="G284" s="79">
        <v>0</v>
      </c>
      <c r="H284" s="79">
        <v>0</v>
      </c>
      <c r="I284" s="79">
        <v>0</v>
      </c>
      <c r="J284" s="79">
        <v>0</v>
      </c>
      <c r="K284" s="80" t="s">
        <v>203</v>
      </c>
      <c r="L284" s="79">
        <v>0</v>
      </c>
      <c r="M284" s="79">
        <v>0</v>
      </c>
      <c r="N284" s="79">
        <v>0</v>
      </c>
      <c r="O284" s="79">
        <v>0</v>
      </c>
      <c r="P284" s="79">
        <v>0</v>
      </c>
      <c r="Q284" s="79">
        <v>0</v>
      </c>
      <c r="R284" s="80" t="s">
        <v>203</v>
      </c>
      <c r="S284" s="79">
        <v>0</v>
      </c>
      <c r="T284" s="79">
        <v>0</v>
      </c>
      <c r="U284" s="79">
        <v>0</v>
      </c>
      <c r="V284" s="79">
        <v>0</v>
      </c>
      <c r="W284" s="79">
        <v>0</v>
      </c>
      <c r="X284" s="79">
        <v>0</v>
      </c>
      <c r="Y284" s="80" t="s">
        <v>203</v>
      </c>
      <c r="Z284" s="79">
        <v>0</v>
      </c>
      <c r="AA284" s="79">
        <v>0</v>
      </c>
      <c r="AB284" s="79">
        <v>0</v>
      </c>
      <c r="AC284" s="79">
        <v>0</v>
      </c>
      <c r="AD284" s="79">
        <v>0</v>
      </c>
      <c r="AE284" s="79">
        <v>0</v>
      </c>
      <c r="AF284" s="80" t="s">
        <v>203</v>
      </c>
      <c r="AG284" s="79">
        <v>0</v>
      </c>
      <c r="AH284" s="79">
        <v>0</v>
      </c>
      <c r="AI284" s="79">
        <v>0</v>
      </c>
      <c r="AJ284" s="79">
        <v>0</v>
      </c>
      <c r="AK284" s="79">
        <v>0</v>
      </c>
      <c r="AL284" s="79">
        <v>0</v>
      </c>
      <c r="AM284" s="80" t="s">
        <v>203</v>
      </c>
      <c r="AN284" s="79">
        <v>0</v>
      </c>
      <c r="AO284" s="79">
        <v>0</v>
      </c>
      <c r="AP284" s="79">
        <v>0</v>
      </c>
      <c r="AQ284" s="79">
        <v>0</v>
      </c>
      <c r="AR284" s="79">
        <v>0</v>
      </c>
      <c r="AS284" s="79">
        <v>0</v>
      </c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</row>
    <row r="285" spans="1:87" ht="47.25">
      <c r="A285" s="73" t="s">
        <v>702</v>
      </c>
      <c r="B285" s="74" t="s">
        <v>744</v>
      </c>
      <c r="C285" s="42" t="s">
        <v>745</v>
      </c>
      <c r="D285" s="80" t="s">
        <v>203</v>
      </c>
      <c r="E285" s="79">
        <v>0</v>
      </c>
      <c r="F285" s="79">
        <v>0</v>
      </c>
      <c r="G285" s="79">
        <v>0</v>
      </c>
      <c r="H285" s="79">
        <v>0</v>
      </c>
      <c r="I285" s="79">
        <v>0</v>
      </c>
      <c r="J285" s="79">
        <v>0</v>
      </c>
      <c r="K285" s="80" t="s">
        <v>203</v>
      </c>
      <c r="L285" s="79">
        <v>0</v>
      </c>
      <c r="M285" s="79">
        <v>0</v>
      </c>
      <c r="N285" s="79">
        <v>0</v>
      </c>
      <c r="O285" s="79">
        <v>0</v>
      </c>
      <c r="P285" s="79">
        <v>0</v>
      </c>
      <c r="Q285" s="79">
        <v>0</v>
      </c>
      <c r="R285" s="80" t="s">
        <v>203</v>
      </c>
      <c r="S285" s="79">
        <v>0</v>
      </c>
      <c r="T285" s="79">
        <v>0</v>
      </c>
      <c r="U285" s="79">
        <v>0</v>
      </c>
      <c r="V285" s="79">
        <v>0</v>
      </c>
      <c r="W285" s="79">
        <v>0</v>
      </c>
      <c r="X285" s="79">
        <v>0</v>
      </c>
      <c r="Y285" s="80" t="s">
        <v>203</v>
      </c>
      <c r="Z285" s="79">
        <v>0</v>
      </c>
      <c r="AA285" s="79">
        <v>0</v>
      </c>
      <c r="AB285" s="79">
        <v>0</v>
      </c>
      <c r="AC285" s="79">
        <v>0</v>
      </c>
      <c r="AD285" s="79">
        <v>0</v>
      </c>
      <c r="AE285" s="79">
        <v>0</v>
      </c>
      <c r="AF285" s="80" t="s">
        <v>203</v>
      </c>
      <c r="AG285" s="79">
        <v>0</v>
      </c>
      <c r="AH285" s="79">
        <v>0</v>
      </c>
      <c r="AI285" s="79">
        <v>0</v>
      </c>
      <c r="AJ285" s="79">
        <v>0</v>
      </c>
      <c r="AK285" s="79">
        <v>0</v>
      </c>
      <c r="AL285" s="79">
        <v>0</v>
      </c>
      <c r="AM285" s="80" t="s">
        <v>203</v>
      </c>
      <c r="AN285" s="79">
        <v>0</v>
      </c>
      <c r="AO285" s="79">
        <v>0</v>
      </c>
      <c r="AP285" s="79">
        <v>0</v>
      </c>
      <c r="AQ285" s="79">
        <v>0</v>
      </c>
      <c r="AR285" s="79">
        <v>0</v>
      </c>
      <c r="AS285" s="79">
        <v>0</v>
      </c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</row>
    <row r="286" spans="1:87" ht="31.5">
      <c r="A286" s="73" t="s">
        <v>702</v>
      </c>
      <c r="B286" s="74" t="s">
        <v>746</v>
      </c>
      <c r="C286" s="42" t="s">
        <v>747</v>
      </c>
      <c r="D286" s="78" t="s">
        <v>203</v>
      </c>
      <c r="E286" s="79">
        <v>0</v>
      </c>
      <c r="F286" s="79">
        <v>0</v>
      </c>
      <c r="G286" s="79">
        <v>0</v>
      </c>
      <c r="H286" s="79">
        <v>0</v>
      </c>
      <c r="I286" s="79">
        <v>0</v>
      </c>
      <c r="J286" s="79">
        <v>0</v>
      </c>
      <c r="K286" s="78" t="s">
        <v>203</v>
      </c>
      <c r="L286" s="79">
        <v>0</v>
      </c>
      <c r="M286" s="79">
        <v>0</v>
      </c>
      <c r="N286" s="79">
        <v>0</v>
      </c>
      <c r="O286" s="79">
        <v>0</v>
      </c>
      <c r="P286" s="79">
        <v>0</v>
      </c>
      <c r="Q286" s="79">
        <v>0</v>
      </c>
      <c r="R286" s="78" t="s">
        <v>203</v>
      </c>
      <c r="S286" s="79">
        <v>0</v>
      </c>
      <c r="T286" s="79">
        <v>0</v>
      </c>
      <c r="U286" s="79">
        <v>0</v>
      </c>
      <c r="V286" s="79">
        <v>0</v>
      </c>
      <c r="W286" s="79">
        <v>0</v>
      </c>
      <c r="X286" s="79">
        <v>0</v>
      </c>
      <c r="Y286" s="78" t="s">
        <v>203</v>
      </c>
      <c r="Z286" s="79">
        <v>0</v>
      </c>
      <c r="AA286" s="79">
        <v>0</v>
      </c>
      <c r="AB286" s="79">
        <v>0</v>
      </c>
      <c r="AC286" s="79">
        <v>0</v>
      </c>
      <c r="AD286" s="79">
        <v>0</v>
      </c>
      <c r="AE286" s="79">
        <v>0</v>
      </c>
      <c r="AF286" s="78" t="s">
        <v>203</v>
      </c>
      <c r="AG286" s="79">
        <v>0</v>
      </c>
      <c r="AH286" s="79">
        <v>0</v>
      </c>
      <c r="AI286" s="79">
        <v>0</v>
      </c>
      <c r="AJ286" s="79">
        <v>0</v>
      </c>
      <c r="AK286" s="79">
        <v>0</v>
      </c>
      <c r="AL286" s="79">
        <v>0</v>
      </c>
      <c r="AM286" s="78" t="s">
        <v>203</v>
      </c>
      <c r="AN286" s="79">
        <v>0</v>
      </c>
      <c r="AO286" s="79">
        <v>0</v>
      </c>
      <c r="AP286" s="79">
        <v>0</v>
      </c>
      <c r="AQ286" s="79">
        <v>0</v>
      </c>
      <c r="AR286" s="79">
        <v>0</v>
      </c>
      <c r="AS286" s="79">
        <v>0</v>
      </c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</row>
    <row r="287" spans="1:87" ht="31.5">
      <c r="A287" s="73" t="s">
        <v>702</v>
      </c>
      <c r="B287" s="74" t="s">
        <v>748</v>
      </c>
      <c r="C287" s="42" t="s">
        <v>749</v>
      </c>
      <c r="D287" s="78" t="s">
        <v>203</v>
      </c>
      <c r="E287" s="79">
        <v>0</v>
      </c>
      <c r="F287" s="79">
        <v>0</v>
      </c>
      <c r="G287" s="79">
        <v>0</v>
      </c>
      <c r="H287" s="79">
        <v>0</v>
      </c>
      <c r="I287" s="79">
        <v>0</v>
      </c>
      <c r="J287" s="79">
        <v>0</v>
      </c>
      <c r="K287" s="78" t="s">
        <v>203</v>
      </c>
      <c r="L287" s="79">
        <v>0</v>
      </c>
      <c r="M287" s="79">
        <v>0</v>
      </c>
      <c r="N287" s="79">
        <v>0</v>
      </c>
      <c r="O287" s="79">
        <v>0</v>
      </c>
      <c r="P287" s="79">
        <v>0</v>
      </c>
      <c r="Q287" s="79">
        <v>0</v>
      </c>
      <c r="R287" s="78" t="s">
        <v>203</v>
      </c>
      <c r="S287" s="79">
        <v>0</v>
      </c>
      <c r="T287" s="79">
        <v>0</v>
      </c>
      <c r="U287" s="79">
        <v>0</v>
      </c>
      <c r="V287" s="79">
        <v>0</v>
      </c>
      <c r="W287" s="79">
        <v>0</v>
      </c>
      <c r="X287" s="79">
        <v>0</v>
      </c>
      <c r="Y287" s="78" t="s">
        <v>203</v>
      </c>
      <c r="Z287" s="79">
        <v>0</v>
      </c>
      <c r="AA287" s="79">
        <v>0</v>
      </c>
      <c r="AB287" s="79">
        <v>0</v>
      </c>
      <c r="AC287" s="79">
        <v>0</v>
      </c>
      <c r="AD287" s="79">
        <v>0</v>
      </c>
      <c r="AE287" s="79">
        <v>0</v>
      </c>
      <c r="AF287" s="78" t="s">
        <v>203</v>
      </c>
      <c r="AG287" s="79">
        <v>0</v>
      </c>
      <c r="AH287" s="79">
        <v>0</v>
      </c>
      <c r="AI287" s="79">
        <v>0</v>
      </c>
      <c r="AJ287" s="79">
        <v>0</v>
      </c>
      <c r="AK287" s="79">
        <v>0</v>
      </c>
      <c r="AL287" s="79">
        <v>0</v>
      </c>
      <c r="AM287" s="78" t="s">
        <v>203</v>
      </c>
      <c r="AN287" s="79">
        <v>0</v>
      </c>
      <c r="AO287" s="79">
        <v>0</v>
      </c>
      <c r="AP287" s="79">
        <v>0</v>
      </c>
      <c r="AQ287" s="79">
        <v>0</v>
      </c>
      <c r="AR287" s="79">
        <v>0</v>
      </c>
      <c r="AS287" s="79">
        <v>0</v>
      </c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</row>
    <row r="288" spans="1:87" ht="31.5">
      <c r="A288" s="73" t="s">
        <v>702</v>
      </c>
      <c r="B288" s="90" t="s">
        <v>750</v>
      </c>
      <c r="C288" s="42" t="s">
        <v>751</v>
      </c>
      <c r="D288" s="78" t="s">
        <v>203</v>
      </c>
      <c r="E288" s="79">
        <v>0</v>
      </c>
      <c r="F288" s="79">
        <v>0</v>
      </c>
      <c r="G288" s="79">
        <v>0</v>
      </c>
      <c r="H288" s="79">
        <v>0</v>
      </c>
      <c r="I288" s="79">
        <v>0</v>
      </c>
      <c r="J288" s="79">
        <v>0</v>
      </c>
      <c r="K288" s="78" t="s">
        <v>203</v>
      </c>
      <c r="L288" s="79">
        <v>0</v>
      </c>
      <c r="M288" s="79">
        <v>0</v>
      </c>
      <c r="N288" s="79">
        <v>0</v>
      </c>
      <c r="O288" s="79">
        <v>0</v>
      </c>
      <c r="P288" s="79">
        <v>0</v>
      </c>
      <c r="Q288" s="79">
        <v>0</v>
      </c>
      <c r="R288" s="78" t="s">
        <v>203</v>
      </c>
      <c r="S288" s="79">
        <v>0</v>
      </c>
      <c r="T288" s="79">
        <v>0</v>
      </c>
      <c r="U288" s="79">
        <v>0</v>
      </c>
      <c r="V288" s="79">
        <v>0</v>
      </c>
      <c r="W288" s="79">
        <v>0</v>
      </c>
      <c r="X288" s="79">
        <v>0</v>
      </c>
      <c r="Y288" s="78" t="s">
        <v>203</v>
      </c>
      <c r="Z288" s="79">
        <v>0</v>
      </c>
      <c r="AA288" s="79">
        <v>0</v>
      </c>
      <c r="AB288" s="79">
        <v>0</v>
      </c>
      <c r="AC288" s="79">
        <v>0</v>
      </c>
      <c r="AD288" s="79">
        <v>0</v>
      </c>
      <c r="AE288" s="79">
        <v>0</v>
      </c>
      <c r="AF288" s="78" t="s">
        <v>203</v>
      </c>
      <c r="AG288" s="79">
        <v>0</v>
      </c>
      <c r="AH288" s="79">
        <v>0</v>
      </c>
      <c r="AI288" s="79">
        <v>0</v>
      </c>
      <c r="AJ288" s="79">
        <v>0</v>
      </c>
      <c r="AK288" s="79">
        <v>0</v>
      </c>
      <c r="AL288" s="79">
        <v>0</v>
      </c>
      <c r="AM288" s="78" t="s">
        <v>203</v>
      </c>
      <c r="AN288" s="79">
        <v>0</v>
      </c>
      <c r="AO288" s="79">
        <v>0</v>
      </c>
      <c r="AP288" s="79">
        <v>0</v>
      </c>
      <c r="AQ288" s="79">
        <v>0</v>
      </c>
      <c r="AR288" s="79">
        <v>0</v>
      </c>
      <c r="AS288" s="79">
        <v>0</v>
      </c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</row>
    <row r="289" spans="1:87" ht="31.5">
      <c r="A289" s="73" t="s">
        <v>702</v>
      </c>
      <c r="B289" s="90" t="s">
        <v>752</v>
      </c>
      <c r="C289" s="75" t="s">
        <v>753</v>
      </c>
      <c r="D289" s="80" t="s">
        <v>203</v>
      </c>
      <c r="E289" s="79">
        <v>0</v>
      </c>
      <c r="F289" s="79">
        <v>0</v>
      </c>
      <c r="G289" s="79">
        <v>0</v>
      </c>
      <c r="H289" s="79">
        <v>0</v>
      </c>
      <c r="I289" s="79">
        <v>0</v>
      </c>
      <c r="J289" s="79">
        <v>0</v>
      </c>
      <c r="K289" s="80" t="s">
        <v>203</v>
      </c>
      <c r="L289" s="79">
        <v>0</v>
      </c>
      <c r="M289" s="79">
        <v>0</v>
      </c>
      <c r="N289" s="79">
        <v>0</v>
      </c>
      <c r="O289" s="79">
        <v>0</v>
      </c>
      <c r="P289" s="79">
        <v>0</v>
      </c>
      <c r="Q289" s="79">
        <v>0</v>
      </c>
      <c r="R289" s="80" t="s">
        <v>203</v>
      </c>
      <c r="S289" s="79">
        <v>0</v>
      </c>
      <c r="T289" s="79">
        <v>0</v>
      </c>
      <c r="U289" s="79">
        <v>0</v>
      </c>
      <c r="V289" s="79">
        <v>0</v>
      </c>
      <c r="W289" s="79">
        <v>0</v>
      </c>
      <c r="X289" s="79">
        <v>0</v>
      </c>
      <c r="Y289" s="80" t="s">
        <v>203</v>
      </c>
      <c r="Z289" s="79">
        <v>0</v>
      </c>
      <c r="AA289" s="79">
        <v>0</v>
      </c>
      <c r="AB289" s="79">
        <v>0</v>
      </c>
      <c r="AC289" s="79">
        <v>0</v>
      </c>
      <c r="AD289" s="79">
        <v>0</v>
      </c>
      <c r="AE289" s="79">
        <v>0</v>
      </c>
      <c r="AF289" s="80" t="s">
        <v>203</v>
      </c>
      <c r="AG289" s="79">
        <v>0</v>
      </c>
      <c r="AH289" s="79">
        <v>0</v>
      </c>
      <c r="AI289" s="79">
        <v>0</v>
      </c>
      <c r="AJ289" s="79">
        <v>0</v>
      </c>
      <c r="AK289" s="79">
        <v>0</v>
      </c>
      <c r="AL289" s="79">
        <v>0</v>
      </c>
      <c r="AM289" s="80" t="s">
        <v>203</v>
      </c>
      <c r="AN289" s="79">
        <v>0</v>
      </c>
      <c r="AO289" s="79">
        <v>0</v>
      </c>
      <c r="AP289" s="79">
        <v>0</v>
      </c>
      <c r="AQ289" s="79">
        <v>0</v>
      </c>
      <c r="AR289" s="79">
        <v>0</v>
      </c>
      <c r="AS289" s="79">
        <v>0</v>
      </c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</row>
    <row r="290" spans="1:87" ht="31.5">
      <c r="A290" s="73" t="s">
        <v>702</v>
      </c>
      <c r="B290" s="90" t="s">
        <v>754</v>
      </c>
      <c r="C290" s="75" t="s">
        <v>755</v>
      </c>
      <c r="D290" s="80" t="s">
        <v>203</v>
      </c>
      <c r="E290" s="79">
        <v>0</v>
      </c>
      <c r="F290" s="79">
        <v>0</v>
      </c>
      <c r="G290" s="79">
        <v>0</v>
      </c>
      <c r="H290" s="79">
        <v>0</v>
      </c>
      <c r="I290" s="79">
        <v>0</v>
      </c>
      <c r="J290" s="79">
        <v>0</v>
      </c>
      <c r="K290" s="80" t="s">
        <v>203</v>
      </c>
      <c r="L290" s="79">
        <v>0</v>
      </c>
      <c r="M290" s="79">
        <v>0</v>
      </c>
      <c r="N290" s="79">
        <v>0</v>
      </c>
      <c r="O290" s="79">
        <v>0</v>
      </c>
      <c r="P290" s="79">
        <v>0</v>
      </c>
      <c r="Q290" s="79">
        <v>0</v>
      </c>
      <c r="R290" s="80" t="s">
        <v>203</v>
      </c>
      <c r="S290" s="79">
        <v>0</v>
      </c>
      <c r="T290" s="79">
        <v>0</v>
      </c>
      <c r="U290" s="79">
        <v>0</v>
      </c>
      <c r="V290" s="79">
        <v>0</v>
      </c>
      <c r="W290" s="79">
        <v>0</v>
      </c>
      <c r="X290" s="79">
        <v>0</v>
      </c>
      <c r="Y290" s="80" t="s">
        <v>203</v>
      </c>
      <c r="Z290" s="79">
        <v>0</v>
      </c>
      <c r="AA290" s="79">
        <v>0</v>
      </c>
      <c r="AB290" s="79">
        <v>0</v>
      </c>
      <c r="AC290" s="79">
        <v>0</v>
      </c>
      <c r="AD290" s="79">
        <v>0</v>
      </c>
      <c r="AE290" s="79">
        <v>0</v>
      </c>
      <c r="AF290" s="80" t="s">
        <v>203</v>
      </c>
      <c r="AG290" s="79">
        <v>0</v>
      </c>
      <c r="AH290" s="79">
        <v>0</v>
      </c>
      <c r="AI290" s="79">
        <v>0</v>
      </c>
      <c r="AJ290" s="79">
        <v>0</v>
      </c>
      <c r="AK290" s="79">
        <v>0</v>
      </c>
      <c r="AL290" s="79">
        <v>0</v>
      </c>
      <c r="AM290" s="80" t="s">
        <v>203</v>
      </c>
      <c r="AN290" s="79">
        <v>0</v>
      </c>
      <c r="AO290" s="79">
        <v>0</v>
      </c>
      <c r="AP290" s="79">
        <v>0</v>
      </c>
      <c r="AQ290" s="79">
        <v>0</v>
      </c>
      <c r="AR290" s="79">
        <v>0</v>
      </c>
      <c r="AS290" s="79">
        <v>0</v>
      </c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</row>
    <row r="291" spans="1:87" ht="47.25">
      <c r="A291" s="73" t="s">
        <v>702</v>
      </c>
      <c r="B291" s="90" t="s">
        <v>756</v>
      </c>
      <c r="C291" s="42" t="s">
        <v>757</v>
      </c>
      <c r="D291" s="80" t="s">
        <v>203</v>
      </c>
      <c r="E291" s="79">
        <v>0</v>
      </c>
      <c r="F291" s="79">
        <v>0</v>
      </c>
      <c r="G291" s="79">
        <v>0</v>
      </c>
      <c r="H291" s="79">
        <v>0</v>
      </c>
      <c r="I291" s="79">
        <v>0</v>
      </c>
      <c r="J291" s="79">
        <v>0</v>
      </c>
      <c r="K291" s="80" t="s">
        <v>203</v>
      </c>
      <c r="L291" s="79">
        <v>0</v>
      </c>
      <c r="M291" s="79">
        <v>0</v>
      </c>
      <c r="N291" s="79">
        <v>0</v>
      </c>
      <c r="O291" s="79">
        <v>0</v>
      </c>
      <c r="P291" s="79">
        <v>0</v>
      </c>
      <c r="Q291" s="79">
        <v>0</v>
      </c>
      <c r="R291" s="80" t="s">
        <v>203</v>
      </c>
      <c r="S291" s="79">
        <v>0</v>
      </c>
      <c r="T291" s="79">
        <v>0</v>
      </c>
      <c r="U291" s="79">
        <v>0</v>
      </c>
      <c r="V291" s="79">
        <v>0</v>
      </c>
      <c r="W291" s="79">
        <v>0</v>
      </c>
      <c r="X291" s="79">
        <v>0</v>
      </c>
      <c r="Y291" s="80" t="s">
        <v>203</v>
      </c>
      <c r="Z291" s="79">
        <v>0</v>
      </c>
      <c r="AA291" s="79">
        <v>0</v>
      </c>
      <c r="AB291" s="79">
        <v>0</v>
      </c>
      <c r="AC291" s="79">
        <v>0</v>
      </c>
      <c r="AD291" s="79">
        <v>0</v>
      </c>
      <c r="AE291" s="79">
        <v>0</v>
      </c>
      <c r="AF291" s="80" t="s">
        <v>203</v>
      </c>
      <c r="AG291" s="79">
        <v>0</v>
      </c>
      <c r="AH291" s="79">
        <v>0</v>
      </c>
      <c r="AI291" s="79">
        <v>0</v>
      </c>
      <c r="AJ291" s="79">
        <v>0</v>
      </c>
      <c r="AK291" s="79">
        <v>0</v>
      </c>
      <c r="AL291" s="79">
        <v>0</v>
      </c>
      <c r="AM291" s="80" t="s">
        <v>203</v>
      </c>
      <c r="AN291" s="79">
        <v>0</v>
      </c>
      <c r="AO291" s="79">
        <v>0</v>
      </c>
      <c r="AP291" s="79">
        <v>0</v>
      </c>
      <c r="AQ291" s="79">
        <v>0</v>
      </c>
      <c r="AR291" s="79">
        <v>0</v>
      </c>
      <c r="AS291" s="79">
        <v>0</v>
      </c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</row>
    <row r="292" spans="1:87" ht="31.5">
      <c r="A292" s="73" t="s">
        <v>702</v>
      </c>
      <c r="B292" s="90" t="s">
        <v>758</v>
      </c>
      <c r="C292" s="96" t="s">
        <v>759</v>
      </c>
      <c r="D292" s="78" t="s">
        <v>203</v>
      </c>
      <c r="E292" s="79">
        <v>0</v>
      </c>
      <c r="F292" s="79">
        <v>0</v>
      </c>
      <c r="G292" s="79">
        <v>0</v>
      </c>
      <c r="H292" s="79">
        <v>0</v>
      </c>
      <c r="I292" s="79">
        <v>0</v>
      </c>
      <c r="J292" s="79">
        <v>0</v>
      </c>
      <c r="K292" s="78" t="s">
        <v>203</v>
      </c>
      <c r="L292" s="79">
        <v>0</v>
      </c>
      <c r="M292" s="79">
        <v>0</v>
      </c>
      <c r="N292" s="79">
        <v>0</v>
      </c>
      <c r="O292" s="79">
        <v>0</v>
      </c>
      <c r="P292" s="79">
        <v>0</v>
      </c>
      <c r="Q292" s="79">
        <v>0</v>
      </c>
      <c r="R292" s="78" t="s">
        <v>203</v>
      </c>
      <c r="S292" s="79">
        <v>0</v>
      </c>
      <c r="T292" s="79">
        <v>0</v>
      </c>
      <c r="U292" s="79">
        <v>0</v>
      </c>
      <c r="V292" s="79">
        <v>0</v>
      </c>
      <c r="W292" s="79">
        <v>0</v>
      </c>
      <c r="X292" s="79">
        <v>0</v>
      </c>
      <c r="Y292" s="78" t="s">
        <v>203</v>
      </c>
      <c r="Z292" s="79">
        <v>0</v>
      </c>
      <c r="AA292" s="79">
        <v>0</v>
      </c>
      <c r="AB292" s="79">
        <v>0</v>
      </c>
      <c r="AC292" s="79">
        <v>0</v>
      </c>
      <c r="AD292" s="79">
        <v>0</v>
      </c>
      <c r="AE292" s="79">
        <v>0</v>
      </c>
      <c r="AF292" s="78" t="s">
        <v>203</v>
      </c>
      <c r="AG292" s="79">
        <v>0</v>
      </c>
      <c r="AH292" s="79">
        <v>0</v>
      </c>
      <c r="AI292" s="79">
        <v>0</v>
      </c>
      <c r="AJ292" s="79">
        <v>0</v>
      </c>
      <c r="AK292" s="79">
        <v>0</v>
      </c>
      <c r="AL292" s="79">
        <v>0</v>
      </c>
      <c r="AM292" s="78" t="s">
        <v>203</v>
      </c>
      <c r="AN292" s="79">
        <v>0</v>
      </c>
      <c r="AO292" s="79">
        <v>0</v>
      </c>
      <c r="AP292" s="79">
        <v>0</v>
      </c>
      <c r="AQ292" s="79">
        <v>0</v>
      </c>
      <c r="AR292" s="79">
        <v>0</v>
      </c>
      <c r="AS292" s="79">
        <v>0</v>
      </c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</row>
    <row r="293" spans="1:87" ht="31.5">
      <c r="A293" s="73" t="s">
        <v>702</v>
      </c>
      <c r="B293" s="90" t="s">
        <v>760</v>
      </c>
      <c r="C293" s="96" t="s">
        <v>761</v>
      </c>
      <c r="D293" s="78" t="s">
        <v>203</v>
      </c>
      <c r="E293" s="79">
        <v>0</v>
      </c>
      <c r="F293" s="79">
        <v>0</v>
      </c>
      <c r="G293" s="79">
        <v>0</v>
      </c>
      <c r="H293" s="79">
        <v>0</v>
      </c>
      <c r="I293" s="79">
        <v>0</v>
      </c>
      <c r="J293" s="79">
        <v>0</v>
      </c>
      <c r="K293" s="78" t="s">
        <v>203</v>
      </c>
      <c r="L293" s="79">
        <v>0</v>
      </c>
      <c r="M293" s="79">
        <v>0</v>
      </c>
      <c r="N293" s="79">
        <v>0</v>
      </c>
      <c r="O293" s="79">
        <v>0</v>
      </c>
      <c r="P293" s="79">
        <v>0</v>
      </c>
      <c r="Q293" s="79">
        <v>0</v>
      </c>
      <c r="R293" s="78" t="s">
        <v>203</v>
      </c>
      <c r="S293" s="79">
        <v>0</v>
      </c>
      <c r="T293" s="79">
        <v>0</v>
      </c>
      <c r="U293" s="79">
        <v>0</v>
      </c>
      <c r="V293" s="79">
        <v>0</v>
      </c>
      <c r="W293" s="79">
        <v>0</v>
      </c>
      <c r="X293" s="79">
        <v>0</v>
      </c>
      <c r="Y293" s="78" t="s">
        <v>203</v>
      </c>
      <c r="Z293" s="79">
        <v>0</v>
      </c>
      <c r="AA293" s="79">
        <v>0</v>
      </c>
      <c r="AB293" s="79">
        <v>0</v>
      </c>
      <c r="AC293" s="79">
        <v>0</v>
      </c>
      <c r="AD293" s="79">
        <v>0</v>
      </c>
      <c r="AE293" s="79">
        <v>0</v>
      </c>
      <c r="AF293" s="78" t="s">
        <v>203</v>
      </c>
      <c r="AG293" s="79">
        <v>0</v>
      </c>
      <c r="AH293" s="79">
        <v>0</v>
      </c>
      <c r="AI293" s="79">
        <v>0</v>
      </c>
      <c r="AJ293" s="79">
        <v>0</v>
      </c>
      <c r="AK293" s="79">
        <v>0</v>
      </c>
      <c r="AL293" s="79">
        <v>0</v>
      </c>
      <c r="AM293" s="78" t="s">
        <v>203</v>
      </c>
      <c r="AN293" s="79">
        <v>0</v>
      </c>
      <c r="AO293" s="79">
        <v>0</v>
      </c>
      <c r="AP293" s="79">
        <v>0</v>
      </c>
      <c r="AQ293" s="79">
        <v>0</v>
      </c>
      <c r="AR293" s="79">
        <v>0</v>
      </c>
      <c r="AS293" s="79">
        <v>0</v>
      </c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</row>
    <row r="294" spans="1:87" ht="31.5">
      <c r="A294" s="73" t="s">
        <v>702</v>
      </c>
      <c r="B294" s="95" t="s">
        <v>762</v>
      </c>
      <c r="C294" s="96" t="s">
        <v>763</v>
      </c>
      <c r="D294" s="78" t="s">
        <v>203</v>
      </c>
      <c r="E294" s="79">
        <v>0</v>
      </c>
      <c r="F294" s="79">
        <v>0</v>
      </c>
      <c r="G294" s="79">
        <v>0</v>
      </c>
      <c r="H294" s="79">
        <v>0</v>
      </c>
      <c r="I294" s="79">
        <v>0</v>
      </c>
      <c r="J294" s="79">
        <v>0</v>
      </c>
      <c r="K294" s="78" t="s">
        <v>203</v>
      </c>
      <c r="L294" s="79">
        <v>0</v>
      </c>
      <c r="M294" s="79">
        <v>0</v>
      </c>
      <c r="N294" s="79">
        <v>0</v>
      </c>
      <c r="O294" s="79">
        <v>0</v>
      </c>
      <c r="P294" s="79">
        <v>0</v>
      </c>
      <c r="Q294" s="79">
        <v>0</v>
      </c>
      <c r="R294" s="78" t="s">
        <v>203</v>
      </c>
      <c r="S294" s="79">
        <v>0</v>
      </c>
      <c r="T294" s="79">
        <v>0</v>
      </c>
      <c r="U294" s="79">
        <v>0</v>
      </c>
      <c r="V294" s="79">
        <v>0</v>
      </c>
      <c r="W294" s="79">
        <v>0</v>
      </c>
      <c r="X294" s="79">
        <v>0</v>
      </c>
      <c r="Y294" s="78" t="s">
        <v>203</v>
      </c>
      <c r="Z294" s="79">
        <v>0</v>
      </c>
      <c r="AA294" s="79">
        <v>0</v>
      </c>
      <c r="AB294" s="79">
        <v>0</v>
      </c>
      <c r="AC294" s="79">
        <v>0</v>
      </c>
      <c r="AD294" s="79">
        <v>0</v>
      </c>
      <c r="AE294" s="79">
        <v>0</v>
      </c>
      <c r="AF294" s="78" t="s">
        <v>203</v>
      </c>
      <c r="AG294" s="79">
        <v>0</v>
      </c>
      <c r="AH294" s="79">
        <v>0</v>
      </c>
      <c r="AI294" s="79">
        <v>0</v>
      </c>
      <c r="AJ294" s="79">
        <v>0</v>
      </c>
      <c r="AK294" s="79">
        <v>0</v>
      </c>
      <c r="AL294" s="79">
        <v>0</v>
      </c>
      <c r="AM294" s="78" t="s">
        <v>203</v>
      </c>
      <c r="AN294" s="79">
        <v>0</v>
      </c>
      <c r="AO294" s="79">
        <v>0</v>
      </c>
      <c r="AP294" s="79">
        <v>0</v>
      </c>
      <c r="AQ294" s="79">
        <v>0</v>
      </c>
      <c r="AR294" s="79">
        <v>0</v>
      </c>
      <c r="AS294" s="79">
        <v>0</v>
      </c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</row>
    <row r="295" spans="1:87" ht="31.5">
      <c r="A295" s="73" t="s">
        <v>702</v>
      </c>
      <c r="B295" s="95" t="s">
        <v>764</v>
      </c>
      <c r="C295" s="96" t="s">
        <v>765</v>
      </c>
      <c r="D295" s="78" t="s">
        <v>203</v>
      </c>
      <c r="E295" s="79">
        <v>0</v>
      </c>
      <c r="F295" s="79">
        <v>0</v>
      </c>
      <c r="G295" s="79">
        <v>0</v>
      </c>
      <c r="H295" s="79">
        <v>0</v>
      </c>
      <c r="I295" s="79">
        <v>0</v>
      </c>
      <c r="J295" s="79">
        <v>0</v>
      </c>
      <c r="K295" s="78" t="s">
        <v>203</v>
      </c>
      <c r="L295" s="79">
        <v>0</v>
      </c>
      <c r="M295" s="79">
        <v>0</v>
      </c>
      <c r="N295" s="79">
        <v>0</v>
      </c>
      <c r="O295" s="79">
        <v>0</v>
      </c>
      <c r="P295" s="79">
        <v>0</v>
      </c>
      <c r="Q295" s="79">
        <v>0</v>
      </c>
      <c r="R295" s="78" t="s">
        <v>203</v>
      </c>
      <c r="S295" s="79">
        <v>0</v>
      </c>
      <c r="T295" s="79">
        <v>0</v>
      </c>
      <c r="U295" s="79">
        <v>0</v>
      </c>
      <c r="V295" s="79">
        <v>0</v>
      </c>
      <c r="W295" s="79">
        <v>0</v>
      </c>
      <c r="X295" s="79">
        <v>0</v>
      </c>
      <c r="Y295" s="78" t="s">
        <v>203</v>
      </c>
      <c r="Z295" s="79">
        <v>0</v>
      </c>
      <c r="AA295" s="79">
        <v>0</v>
      </c>
      <c r="AB295" s="79">
        <v>0</v>
      </c>
      <c r="AC295" s="79">
        <v>0</v>
      </c>
      <c r="AD295" s="79">
        <v>0</v>
      </c>
      <c r="AE295" s="79">
        <v>0</v>
      </c>
      <c r="AF295" s="78" t="s">
        <v>203</v>
      </c>
      <c r="AG295" s="79">
        <v>0</v>
      </c>
      <c r="AH295" s="79">
        <v>0</v>
      </c>
      <c r="AI295" s="79">
        <v>0</v>
      </c>
      <c r="AJ295" s="79">
        <v>0</v>
      </c>
      <c r="AK295" s="79">
        <v>0</v>
      </c>
      <c r="AL295" s="79">
        <v>0</v>
      </c>
      <c r="AM295" s="78" t="s">
        <v>203</v>
      </c>
      <c r="AN295" s="79">
        <v>0</v>
      </c>
      <c r="AO295" s="79">
        <v>0</v>
      </c>
      <c r="AP295" s="79">
        <v>0</v>
      </c>
      <c r="AQ295" s="79">
        <v>0</v>
      </c>
      <c r="AR295" s="79">
        <v>0</v>
      </c>
      <c r="AS295" s="79">
        <v>0</v>
      </c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</row>
    <row r="296" spans="1:87" ht="31.5">
      <c r="A296" s="73" t="s">
        <v>702</v>
      </c>
      <c r="B296" s="95" t="s">
        <v>766</v>
      </c>
      <c r="C296" s="96" t="s">
        <v>767</v>
      </c>
      <c r="D296" s="78" t="s">
        <v>203</v>
      </c>
      <c r="E296" s="79">
        <v>0</v>
      </c>
      <c r="F296" s="79">
        <v>0</v>
      </c>
      <c r="G296" s="79">
        <v>0</v>
      </c>
      <c r="H296" s="79">
        <v>0</v>
      </c>
      <c r="I296" s="79">
        <v>0</v>
      </c>
      <c r="J296" s="79">
        <v>0</v>
      </c>
      <c r="K296" s="78" t="s">
        <v>203</v>
      </c>
      <c r="L296" s="79">
        <v>0</v>
      </c>
      <c r="M296" s="79">
        <v>0</v>
      </c>
      <c r="N296" s="79">
        <v>0</v>
      </c>
      <c r="O296" s="79">
        <v>0</v>
      </c>
      <c r="P296" s="79">
        <v>0</v>
      </c>
      <c r="Q296" s="79">
        <v>0</v>
      </c>
      <c r="R296" s="78" t="s">
        <v>203</v>
      </c>
      <c r="S296" s="79">
        <v>0</v>
      </c>
      <c r="T296" s="79">
        <v>0</v>
      </c>
      <c r="U296" s="79">
        <v>0</v>
      </c>
      <c r="V296" s="79">
        <v>0</v>
      </c>
      <c r="W296" s="79">
        <v>0</v>
      </c>
      <c r="X296" s="79">
        <v>0</v>
      </c>
      <c r="Y296" s="78" t="s">
        <v>203</v>
      </c>
      <c r="Z296" s="79">
        <v>0</v>
      </c>
      <c r="AA296" s="79">
        <v>0</v>
      </c>
      <c r="AB296" s="79">
        <v>0</v>
      </c>
      <c r="AC296" s="79">
        <v>0</v>
      </c>
      <c r="AD296" s="79">
        <v>0</v>
      </c>
      <c r="AE296" s="79">
        <v>0</v>
      </c>
      <c r="AF296" s="78" t="s">
        <v>203</v>
      </c>
      <c r="AG296" s="79">
        <v>0</v>
      </c>
      <c r="AH296" s="79">
        <v>0</v>
      </c>
      <c r="AI296" s="79">
        <v>0</v>
      </c>
      <c r="AJ296" s="79">
        <v>0</v>
      </c>
      <c r="AK296" s="79">
        <v>0</v>
      </c>
      <c r="AL296" s="79">
        <v>0</v>
      </c>
      <c r="AM296" s="78" t="s">
        <v>203</v>
      </c>
      <c r="AN296" s="79">
        <v>0</v>
      </c>
      <c r="AO296" s="79">
        <v>0</v>
      </c>
      <c r="AP296" s="79">
        <v>0</v>
      </c>
      <c r="AQ296" s="79">
        <v>0</v>
      </c>
      <c r="AR296" s="79">
        <v>0</v>
      </c>
      <c r="AS296" s="79">
        <v>0</v>
      </c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</row>
    <row r="297" spans="1:87" ht="47.25">
      <c r="A297" s="73" t="s">
        <v>702</v>
      </c>
      <c r="B297" s="95" t="s">
        <v>768</v>
      </c>
      <c r="C297" s="96" t="s">
        <v>769</v>
      </c>
      <c r="D297" s="78" t="s">
        <v>203</v>
      </c>
      <c r="E297" s="79">
        <v>0</v>
      </c>
      <c r="F297" s="79">
        <v>0</v>
      </c>
      <c r="G297" s="79">
        <v>0</v>
      </c>
      <c r="H297" s="79">
        <v>0</v>
      </c>
      <c r="I297" s="79">
        <v>0</v>
      </c>
      <c r="J297" s="79">
        <v>0</v>
      </c>
      <c r="K297" s="78" t="s">
        <v>203</v>
      </c>
      <c r="L297" s="79">
        <v>0</v>
      </c>
      <c r="M297" s="79">
        <v>0</v>
      </c>
      <c r="N297" s="79">
        <v>0</v>
      </c>
      <c r="O297" s="79">
        <v>0</v>
      </c>
      <c r="P297" s="79">
        <v>0</v>
      </c>
      <c r="Q297" s="79">
        <v>0</v>
      </c>
      <c r="R297" s="78" t="s">
        <v>203</v>
      </c>
      <c r="S297" s="79">
        <v>0</v>
      </c>
      <c r="T297" s="79">
        <v>0</v>
      </c>
      <c r="U297" s="79">
        <v>0</v>
      </c>
      <c r="V297" s="79">
        <v>0</v>
      </c>
      <c r="W297" s="79">
        <v>0</v>
      </c>
      <c r="X297" s="79">
        <v>0</v>
      </c>
      <c r="Y297" s="78" t="s">
        <v>203</v>
      </c>
      <c r="Z297" s="79">
        <v>0</v>
      </c>
      <c r="AA297" s="79">
        <v>0</v>
      </c>
      <c r="AB297" s="79">
        <v>0</v>
      </c>
      <c r="AC297" s="79">
        <v>0</v>
      </c>
      <c r="AD297" s="79">
        <v>0</v>
      </c>
      <c r="AE297" s="79">
        <v>0</v>
      </c>
      <c r="AF297" s="78" t="s">
        <v>203</v>
      </c>
      <c r="AG297" s="79">
        <v>0</v>
      </c>
      <c r="AH297" s="79">
        <v>0</v>
      </c>
      <c r="AI297" s="79">
        <v>0</v>
      </c>
      <c r="AJ297" s="79">
        <v>0</v>
      </c>
      <c r="AK297" s="79">
        <v>0</v>
      </c>
      <c r="AL297" s="79">
        <v>0</v>
      </c>
      <c r="AM297" s="78" t="s">
        <v>203</v>
      </c>
      <c r="AN297" s="79">
        <v>0</v>
      </c>
      <c r="AO297" s="79">
        <v>0</v>
      </c>
      <c r="AP297" s="79">
        <v>0</v>
      </c>
      <c r="AQ297" s="79">
        <v>0</v>
      </c>
      <c r="AR297" s="79">
        <v>0</v>
      </c>
      <c r="AS297" s="79">
        <v>0</v>
      </c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</row>
    <row r="298" spans="1:87" ht="31.5">
      <c r="A298" s="73" t="s">
        <v>702</v>
      </c>
      <c r="B298" s="95" t="s">
        <v>770</v>
      </c>
      <c r="C298" s="96" t="s">
        <v>771</v>
      </c>
      <c r="D298" s="78" t="s">
        <v>203</v>
      </c>
      <c r="E298" s="79">
        <v>0</v>
      </c>
      <c r="F298" s="79">
        <v>0</v>
      </c>
      <c r="G298" s="79">
        <v>0</v>
      </c>
      <c r="H298" s="79">
        <v>0</v>
      </c>
      <c r="I298" s="79">
        <v>0</v>
      </c>
      <c r="J298" s="79">
        <v>0</v>
      </c>
      <c r="K298" s="78" t="s">
        <v>203</v>
      </c>
      <c r="L298" s="79">
        <v>0</v>
      </c>
      <c r="M298" s="79">
        <v>0</v>
      </c>
      <c r="N298" s="79">
        <v>0</v>
      </c>
      <c r="O298" s="79">
        <v>0</v>
      </c>
      <c r="P298" s="79">
        <v>0</v>
      </c>
      <c r="Q298" s="79">
        <v>0</v>
      </c>
      <c r="R298" s="78" t="s">
        <v>203</v>
      </c>
      <c r="S298" s="79">
        <v>0</v>
      </c>
      <c r="T298" s="79">
        <v>0</v>
      </c>
      <c r="U298" s="79">
        <v>0</v>
      </c>
      <c r="V298" s="79">
        <v>0</v>
      </c>
      <c r="W298" s="79">
        <v>0</v>
      </c>
      <c r="X298" s="79">
        <v>0</v>
      </c>
      <c r="Y298" s="78" t="s">
        <v>203</v>
      </c>
      <c r="Z298" s="79">
        <v>0</v>
      </c>
      <c r="AA298" s="79">
        <v>0</v>
      </c>
      <c r="AB298" s="79">
        <v>0</v>
      </c>
      <c r="AC298" s="79">
        <v>0</v>
      </c>
      <c r="AD298" s="79">
        <v>0</v>
      </c>
      <c r="AE298" s="79">
        <v>0</v>
      </c>
      <c r="AF298" s="78" t="s">
        <v>203</v>
      </c>
      <c r="AG298" s="79">
        <v>0</v>
      </c>
      <c r="AH298" s="79">
        <v>0</v>
      </c>
      <c r="AI298" s="79">
        <v>0</v>
      </c>
      <c r="AJ298" s="79">
        <v>0</v>
      </c>
      <c r="AK298" s="79">
        <v>0</v>
      </c>
      <c r="AL298" s="79">
        <v>0</v>
      </c>
      <c r="AM298" s="78" t="s">
        <v>203</v>
      </c>
      <c r="AN298" s="79">
        <v>0</v>
      </c>
      <c r="AO298" s="79">
        <v>0</v>
      </c>
      <c r="AP298" s="79">
        <v>0</v>
      </c>
      <c r="AQ298" s="79">
        <v>0</v>
      </c>
      <c r="AR298" s="79">
        <v>0</v>
      </c>
      <c r="AS298" s="79">
        <v>0</v>
      </c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</row>
    <row r="299" spans="1:87" ht="31.5">
      <c r="A299" s="73" t="s">
        <v>702</v>
      </c>
      <c r="B299" s="95" t="s">
        <v>772</v>
      </c>
      <c r="C299" s="96" t="s">
        <v>773</v>
      </c>
      <c r="D299" s="78" t="s">
        <v>203</v>
      </c>
      <c r="E299" s="79">
        <v>0</v>
      </c>
      <c r="F299" s="79">
        <v>0</v>
      </c>
      <c r="G299" s="79">
        <v>0</v>
      </c>
      <c r="H299" s="79">
        <v>0</v>
      </c>
      <c r="I299" s="79">
        <v>0</v>
      </c>
      <c r="J299" s="79">
        <v>0</v>
      </c>
      <c r="K299" s="78" t="s">
        <v>203</v>
      </c>
      <c r="L299" s="79">
        <v>0</v>
      </c>
      <c r="M299" s="79">
        <v>0</v>
      </c>
      <c r="N299" s="79">
        <v>0</v>
      </c>
      <c r="O299" s="79">
        <v>0</v>
      </c>
      <c r="P299" s="79">
        <v>0</v>
      </c>
      <c r="Q299" s="79">
        <v>0</v>
      </c>
      <c r="R299" s="78" t="s">
        <v>203</v>
      </c>
      <c r="S299" s="79">
        <v>0</v>
      </c>
      <c r="T299" s="79">
        <v>0</v>
      </c>
      <c r="U299" s="79">
        <v>0</v>
      </c>
      <c r="V299" s="79">
        <v>0</v>
      </c>
      <c r="W299" s="79">
        <v>0</v>
      </c>
      <c r="X299" s="79">
        <v>0</v>
      </c>
      <c r="Y299" s="78" t="s">
        <v>203</v>
      </c>
      <c r="Z299" s="79">
        <v>0</v>
      </c>
      <c r="AA299" s="79">
        <v>0</v>
      </c>
      <c r="AB299" s="79">
        <v>0</v>
      </c>
      <c r="AC299" s="79">
        <v>0</v>
      </c>
      <c r="AD299" s="79">
        <v>0</v>
      </c>
      <c r="AE299" s="79">
        <v>0</v>
      </c>
      <c r="AF299" s="78" t="s">
        <v>203</v>
      </c>
      <c r="AG299" s="79">
        <v>0</v>
      </c>
      <c r="AH299" s="79">
        <v>0</v>
      </c>
      <c r="AI299" s="79">
        <v>0</v>
      </c>
      <c r="AJ299" s="79">
        <v>0</v>
      </c>
      <c r="AK299" s="79">
        <v>0</v>
      </c>
      <c r="AL299" s="79">
        <v>0</v>
      </c>
      <c r="AM299" s="78" t="s">
        <v>203</v>
      </c>
      <c r="AN299" s="79">
        <v>0</v>
      </c>
      <c r="AO299" s="79">
        <v>0</v>
      </c>
      <c r="AP299" s="79">
        <v>0</v>
      </c>
      <c r="AQ299" s="79">
        <v>0</v>
      </c>
      <c r="AR299" s="79">
        <v>0</v>
      </c>
      <c r="AS299" s="79">
        <v>0</v>
      </c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</row>
    <row r="300" spans="1:87" ht="31.5">
      <c r="A300" s="73" t="s">
        <v>702</v>
      </c>
      <c r="B300" s="95" t="s">
        <v>774</v>
      </c>
      <c r="C300" s="96" t="s">
        <v>775</v>
      </c>
      <c r="D300" s="78" t="s">
        <v>203</v>
      </c>
      <c r="E300" s="79">
        <v>0</v>
      </c>
      <c r="F300" s="79">
        <v>0</v>
      </c>
      <c r="G300" s="79">
        <v>0</v>
      </c>
      <c r="H300" s="79">
        <v>0</v>
      </c>
      <c r="I300" s="79">
        <v>0</v>
      </c>
      <c r="J300" s="79">
        <v>0</v>
      </c>
      <c r="K300" s="78" t="s">
        <v>203</v>
      </c>
      <c r="L300" s="79">
        <v>0</v>
      </c>
      <c r="M300" s="79">
        <v>0</v>
      </c>
      <c r="N300" s="79">
        <v>0</v>
      </c>
      <c r="O300" s="79">
        <v>0</v>
      </c>
      <c r="P300" s="79">
        <v>0</v>
      </c>
      <c r="Q300" s="79">
        <v>0</v>
      </c>
      <c r="R300" s="78" t="s">
        <v>203</v>
      </c>
      <c r="S300" s="79">
        <v>0</v>
      </c>
      <c r="T300" s="79">
        <v>0</v>
      </c>
      <c r="U300" s="79">
        <v>0</v>
      </c>
      <c r="V300" s="79">
        <v>0</v>
      </c>
      <c r="W300" s="79">
        <v>0</v>
      </c>
      <c r="X300" s="79">
        <v>0</v>
      </c>
      <c r="Y300" s="78" t="s">
        <v>203</v>
      </c>
      <c r="Z300" s="79">
        <v>0</v>
      </c>
      <c r="AA300" s="79">
        <v>0</v>
      </c>
      <c r="AB300" s="79">
        <v>0</v>
      </c>
      <c r="AC300" s="79">
        <v>0</v>
      </c>
      <c r="AD300" s="79">
        <v>0</v>
      </c>
      <c r="AE300" s="79">
        <v>0</v>
      </c>
      <c r="AF300" s="78" t="s">
        <v>203</v>
      </c>
      <c r="AG300" s="79">
        <v>0</v>
      </c>
      <c r="AH300" s="79">
        <v>0</v>
      </c>
      <c r="AI300" s="79">
        <v>0</v>
      </c>
      <c r="AJ300" s="79">
        <v>0</v>
      </c>
      <c r="AK300" s="79">
        <v>0</v>
      </c>
      <c r="AL300" s="79">
        <v>0</v>
      </c>
      <c r="AM300" s="78" t="s">
        <v>203</v>
      </c>
      <c r="AN300" s="79">
        <v>0</v>
      </c>
      <c r="AO300" s="79">
        <v>0</v>
      </c>
      <c r="AP300" s="79">
        <v>0</v>
      </c>
      <c r="AQ300" s="79">
        <v>0</v>
      </c>
      <c r="AR300" s="79">
        <v>0</v>
      </c>
      <c r="AS300" s="79">
        <v>0</v>
      </c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</row>
    <row r="301" spans="1:87" ht="31.5">
      <c r="A301" s="73" t="s">
        <v>702</v>
      </c>
      <c r="B301" s="95" t="s">
        <v>776</v>
      </c>
      <c r="C301" s="96" t="s">
        <v>777</v>
      </c>
      <c r="D301" s="78" t="s">
        <v>203</v>
      </c>
      <c r="E301" s="79">
        <v>0</v>
      </c>
      <c r="F301" s="79">
        <v>0</v>
      </c>
      <c r="G301" s="79">
        <v>0</v>
      </c>
      <c r="H301" s="79">
        <v>0</v>
      </c>
      <c r="I301" s="79">
        <v>0</v>
      </c>
      <c r="J301" s="79">
        <v>0</v>
      </c>
      <c r="K301" s="78" t="s">
        <v>203</v>
      </c>
      <c r="L301" s="79">
        <v>0</v>
      </c>
      <c r="M301" s="79">
        <v>0</v>
      </c>
      <c r="N301" s="79">
        <v>0</v>
      </c>
      <c r="O301" s="79">
        <v>0</v>
      </c>
      <c r="P301" s="79">
        <v>0</v>
      </c>
      <c r="Q301" s="79">
        <v>0</v>
      </c>
      <c r="R301" s="78" t="s">
        <v>203</v>
      </c>
      <c r="S301" s="79">
        <v>0</v>
      </c>
      <c r="T301" s="79">
        <v>0</v>
      </c>
      <c r="U301" s="79">
        <v>0</v>
      </c>
      <c r="V301" s="79">
        <v>0</v>
      </c>
      <c r="W301" s="79">
        <v>0</v>
      </c>
      <c r="X301" s="79">
        <v>0</v>
      </c>
      <c r="Y301" s="78" t="s">
        <v>203</v>
      </c>
      <c r="Z301" s="79">
        <v>0</v>
      </c>
      <c r="AA301" s="79">
        <v>0</v>
      </c>
      <c r="AB301" s="79">
        <v>0</v>
      </c>
      <c r="AC301" s="79">
        <v>0</v>
      </c>
      <c r="AD301" s="79">
        <v>0</v>
      </c>
      <c r="AE301" s="79">
        <v>0</v>
      </c>
      <c r="AF301" s="78" t="s">
        <v>203</v>
      </c>
      <c r="AG301" s="79">
        <v>0</v>
      </c>
      <c r="AH301" s="79">
        <v>0</v>
      </c>
      <c r="AI301" s="79">
        <v>0</v>
      </c>
      <c r="AJ301" s="79">
        <v>0</v>
      </c>
      <c r="AK301" s="79">
        <v>0</v>
      </c>
      <c r="AL301" s="79">
        <v>0</v>
      </c>
      <c r="AM301" s="78" t="s">
        <v>203</v>
      </c>
      <c r="AN301" s="79">
        <v>0</v>
      </c>
      <c r="AO301" s="79">
        <v>0</v>
      </c>
      <c r="AP301" s="79">
        <v>0</v>
      </c>
      <c r="AQ301" s="79">
        <v>0</v>
      </c>
      <c r="AR301" s="79">
        <v>0</v>
      </c>
      <c r="AS301" s="79">
        <v>0</v>
      </c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</row>
    <row r="302" spans="1:87" ht="31.5">
      <c r="A302" s="73" t="s">
        <v>702</v>
      </c>
      <c r="B302" s="95" t="s">
        <v>778</v>
      </c>
      <c r="C302" s="96" t="s">
        <v>779</v>
      </c>
      <c r="D302" s="78" t="s">
        <v>203</v>
      </c>
      <c r="E302" s="79">
        <v>0</v>
      </c>
      <c r="F302" s="79">
        <v>0</v>
      </c>
      <c r="G302" s="79">
        <v>0</v>
      </c>
      <c r="H302" s="79">
        <v>0</v>
      </c>
      <c r="I302" s="79">
        <v>0</v>
      </c>
      <c r="J302" s="79">
        <v>0</v>
      </c>
      <c r="K302" s="78" t="s">
        <v>203</v>
      </c>
      <c r="L302" s="79">
        <v>0</v>
      </c>
      <c r="M302" s="79">
        <v>0</v>
      </c>
      <c r="N302" s="79">
        <v>0</v>
      </c>
      <c r="O302" s="79">
        <v>0</v>
      </c>
      <c r="P302" s="79">
        <v>0</v>
      </c>
      <c r="Q302" s="79">
        <v>0</v>
      </c>
      <c r="R302" s="78" t="s">
        <v>203</v>
      </c>
      <c r="S302" s="79">
        <v>0</v>
      </c>
      <c r="T302" s="79">
        <v>0</v>
      </c>
      <c r="U302" s="79">
        <v>0</v>
      </c>
      <c r="V302" s="79">
        <v>0</v>
      </c>
      <c r="W302" s="79">
        <v>0</v>
      </c>
      <c r="X302" s="79">
        <v>0</v>
      </c>
      <c r="Y302" s="78" t="s">
        <v>203</v>
      </c>
      <c r="Z302" s="79">
        <v>0</v>
      </c>
      <c r="AA302" s="79">
        <v>0</v>
      </c>
      <c r="AB302" s="79">
        <v>0</v>
      </c>
      <c r="AC302" s="79">
        <v>0</v>
      </c>
      <c r="AD302" s="79">
        <v>0</v>
      </c>
      <c r="AE302" s="79">
        <v>0</v>
      </c>
      <c r="AF302" s="78" t="s">
        <v>203</v>
      </c>
      <c r="AG302" s="79">
        <v>0</v>
      </c>
      <c r="AH302" s="79">
        <v>0</v>
      </c>
      <c r="AI302" s="79">
        <v>0</v>
      </c>
      <c r="AJ302" s="79">
        <v>0</v>
      </c>
      <c r="AK302" s="79">
        <v>0</v>
      </c>
      <c r="AL302" s="79">
        <v>0</v>
      </c>
      <c r="AM302" s="78" t="s">
        <v>203</v>
      </c>
      <c r="AN302" s="79">
        <v>0</v>
      </c>
      <c r="AO302" s="79">
        <v>0</v>
      </c>
      <c r="AP302" s="79">
        <v>0</v>
      </c>
      <c r="AQ302" s="79">
        <v>0</v>
      </c>
      <c r="AR302" s="79">
        <v>0</v>
      </c>
      <c r="AS302" s="79">
        <v>0</v>
      </c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</row>
    <row r="303" spans="1:87" ht="31.5">
      <c r="A303" s="73" t="s">
        <v>702</v>
      </c>
      <c r="B303" s="95" t="s">
        <v>780</v>
      </c>
      <c r="C303" s="96" t="s">
        <v>781</v>
      </c>
      <c r="D303" s="78" t="s">
        <v>203</v>
      </c>
      <c r="E303" s="79">
        <v>0</v>
      </c>
      <c r="F303" s="79">
        <v>0</v>
      </c>
      <c r="G303" s="79">
        <v>0</v>
      </c>
      <c r="H303" s="79">
        <v>0</v>
      </c>
      <c r="I303" s="79">
        <v>0</v>
      </c>
      <c r="J303" s="79">
        <v>0</v>
      </c>
      <c r="K303" s="78" t="s">
        <v>203</v>
      </c>
      <c r="L303" s="79">
        <v>0</v>
      </c>
      <c r="M303" s="79">
        <v>0</v>
      </c>
      <c r="N303" s="79">
        <v>0</v>
      </c>
      <c r="O303" s="79">
        <v>0</v>
      </c>
      <c r="P303" s="79">
        <v>0</v>
      </c>
      <c r="Q303" s="79">
        <v>0</v>
      </c>
      <c r="R303" s="78" t="s">
        <v>203</v>
      </c>
      <c r="S303" s="79">
        <v>0</v>
      </c>
      <c r="T303" s="79">
        <v>0</v>
      </c>
      <c r="U303" s="79">
        <v>0</v>
      </c>
      <c r="V303" s="79">
        <v>0</v>
      </c>
      <c r="W303" s="79">
        <v>0</v>
      </c>
      <c r="X303" s="79">
        <v>0</v>
      </c>
      <c r="Y303" s="78" t="s">
        <v>203</v>
      </c>
      <c r="Z303" s="79">
        <v>0</v>
      </c>
      <c r="AA303" s="79">
        <v>0</v>
      </c>
      <c r="AB303" s="79">
        <v>0</v>
      </c>
      <c r="AC303" s="79">
        <v>0</v>
      </c>
      <c r="AD303" s="79">
        <v>0</v>
      </c>
      <c r="AE303" s="79">
        <v>0</v>
      </c>
      <c r="AF303" s="78" t="s">
        <v>203</v>
      </c>
      <c r="AG303" s="79">
        <v>0</v>
      </c>
      <c r="AH303" s="79">
        <v>0</v>
      </c>
      <c r="AI303" s="79">
        <v>0</v>
      </c>
      <c r="AJ303" s="79">
        <v>0</v>
      </c>
      <c r="AK303" s="79">
        <v>0</v>
      </c>
      <c r="AL303" s="79">
        <v>0</v>
      </c>
      <c r="AM303" s="78" t="s">
        <v>203</v>
      </c>
      <c r="AN303" s="79">
        <v>0</v>
      </c>
      <c r="AO303" s="79">
        <v>0</v>
      </c>
      <c r="AP303" s="79">
        <v>0</v>
      </c>
      <c r="AQ303" s="79">
        <v>0</v>
      </c>
      <c r="AR303" s="79">
        <v>0</v>
      </c>
      <c r="AS303" s="79">
        <v>0</v>
      </c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</row>
    <row r="304" spans="1:87" ht="31.5">
      <c r="A304" s="73" t="s">
        <v>702</v>
      </c>
      <c r="B304" s="95" t="s">
        <v>782</v>
      </c>
      <c r="C304" s="75" t="s">
        <v>783</v>
      </c>
      <c r="D304" s="78" t="s">
        <v>203</v>
      </c>
      <c r="E304" s="79">
        <v>0</v>
      </c>
      <c r="F304" s="79">
        <v>0</v>
      </c>
      <c r="G304" s="79">
        <v>0</v>
      </c>
      <c r="H304" s="79">
        <v>0</v>
      </c>
      <c r="I304" s="79">
        <v>0</v>
      </c>
      <c r="J304" s="79">
        <v>0</v>
      </c>
      <c r="K304" s="78" t="s">
        <v>203</v>
      </c>
      <c r="L304" s="79">
        <v>0</v>
      </c>
      <c r="M304" s="79">
        <v>0</v>
      </c>
      <c r="N304" s="79">
        <v>0</v>
      </c>
      <c r="O304" s="79">
        <v>0</v>
      </c>
      <c r="P304" s="79">
        <v>0</v>
      </c>
      <c r="Q304" s="79">
        <v>0</v>
      </c>
      <c r="R304" s="78" t="s">
        <v>203</v>
      </c>
      <c r="S304" s="79">
        <v>0</v>
      </c>
      <c r="T304" s="79">
        <v>0</v>
      </c>
      <c r="U304" s="79">
        <v>0</v>
      </c>
      <c r="V304" s="79">
        <v>0</v>
      </c>
      <c r="W304" s="79">
        <v>0</v>
      </c>
      <c r="X304" s="79">
        <v>0</v>
      </c>
      <c r="Y304" s="78" t="s">
        <v>203</v>
      </c>
      <c r="Z304" s="79">
        <v>0</v>
      </c>
      <c r="AA304" s="79">
        <v>0</v>
      </c>
      <c r="AB304" s="79">
        <v>0</v>
      </c>
      <c r="AC304" s="79">
        <v>0</v>
      </c>
      <c r="AD304" s="79">
        <v>0</v>
      </c>
      <c r="AE304" s="79">
        <v>0</v>
      </c>
      <c r="AF304" s="78" t="s">
        <v>203</v>
      </c>
      <c r="AG304" s="79">
        <v>0</v>
      </c>
      <c r="AH304" s="79">
        <v>0</v>
      </c>
      <c r="AI304" s="79">
        <v>0</v>
      </c>
      <c r="AJ304" s="79">
        <v>0</v>
      </c>
      <c r="AK304" s="79">
        <v>0</v>
      </c>
      <c r="AL304" s="79">
        <v>0</v>
      </c>
      <c r="AM304" s="78" t="s">
        <v>203</v>
      </c>
      <c r="AN304" s="79">
        <v>0</v>
      </c>
      <c r="AO304" s="79">
        <v>0</v>
      </c>
      <c r="AP304" s="79">
        <v>0</v>
      </c>
      <c r="AQ304" s="79">
        <v>0</v>
      </c>
      <c r="AR304" s="79">
        <v>0</v>
      </c>
      <c r="AS304" s="79">
        <v>0</v>
      </c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</row>
    <row r="305" spans="1:87" ht="31.5">
      <c r="A305" s="73" t="s">
        <v>702</v>
      </c>
      <c r="B305" s="95" t="s">
        <v>784</v>
      </c>
      <c r="C305" s="96" t="s">
        <v>785</v>
      </c>
      <c r="D305" s="78" t="s">
        <v>203</v>
      </c>
      <c r="E305" s="79">
        <v>0</v>
      </c>
      <c r="F305" s="79">
        <v>0</v>
      </c>
      <c r="G305" s="79">
        <v>0</v>
      </c>
      <c r="H305" s="79">
        <v>0</v>
      </c>
      <c r="I305" s="79">
        <v>0</v>
      </c>
      <c r="J305" s="79">
        <v>0</v>
      </c>
      <c r="K305" s="78" t="s">
        <v>203</v>
      </c>
      <c r="L305" s="79">
        <v>0</v>
      </c>
      <c r="M305" s="79">
        <v>0</v>
      </c>
      <c r="N305" s="79">
        <v>0</v>
      </c>
      <c r="O305" s="79">
        <v>0</v>
      </c>
      <c r="P305" s="79">
        <v>0</v>
      </c>
      <c r="Q305" s="79">
        <v>0</v>
      </c>
      <c r="R305" s="78" t="s">
        <v>203</v>
      </c>
      <c r="S305" s="79">
        <v>0</v>
      </c>
      <c r="T305" s="79">
        <v>0</v>
      </c>
      <c r="U305" s="79">
        <v>0</v>
      </c>
      <c r="V305" s="79">
        <v>0</v>
      </c>
      <c r="W305" s="79">
        <v>0</v>
      </c>
      <c r="X305" s="79">
        <v>0</v>
      </c>
      <c r="Y305" s="78" t="s">
        <v>203</v>
      </c>
      <c r="Z305" s="79">
        <v>0</v>
      </c>
      <c r="AA305" s="79">
        <v>0</v>
      </c>
      <c r="AB305" s="79">
        <v>0</v>
      </c>
      <c r="AC305" s="79">
        <v>0</v>
      </c>
      <c r="AD305" s="79">
        <v>0</v>
      </c>
      <c r="AE305" s="79">
        <v>0</v>
      </c>
      <c r="AF305" s="78" t="s">
        <v>203</v>
      </c>
      <c r="AG305" s="79">
        <v>0</v>
      </c>
      <c r="AH305" s="79">
        <v>0</v>
      </c>
      <c r="AI305" s="79">
        <v>0</v>
      </c>
      <c r="AJ305" s="79">
        <v>0</v>
      </c>
      <c r="AK305" s="79">
        <v>0</v>
      </c>
      <c r="AL305" s="79">
        <v>0</v>
      </c>
      <c r="AM305" s="78" t="s">
        <v>203</v>
      </c>
      <c r="AN305" s="79">
        <v>0</v>
      </c>
      <c r="AO305" s="79">
        <v>0</v>
      </c>
      <c r="AP305" s="79">
        <v>0</v>
      </c>
      <c r="AQ305" s="79">
        <v>0</v>
      </c>
      <c r="AR305" s="79">
        <v>0</v>
      </c>
      <c r="AS305" s="79">
        <v>0</v>
      </c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</row>
    <row r="306" spans="1:87" ht="31.5">
      <c r="A306" s="73" t="s">
        <v>702</v>
      </c>
      <c r="B306" s="95" t="s">
        <v>786</v>
      </c>
      <c r="C306" s="96" t="s">
        <v>787</v>
      </c>
      <c r="D306" s="78" t="s">
        <v>203</v>
      </c>
      <c r="E306" s="79">
        <v>0</v>
      </c>
      <c r="F306" s="79">
        <v>0</v>
      </c>
      <c r="G306" s="79">
        <v>0</v>
      </c>
      <c r="H306" s="79">
        <v>0</v>
      </c>
      <c r="I306" s="79">
        <v>0</v>
      </c>
      <c r="J306" s="79">
        <v>0</v>
      </c>
      <c r="K306" s="78" t="s">
        <v>203</v>
      </c>
      <c r="L306" s="79">
        <v>0</v>
      </c>
      <c r="M306" s="79">
        <v>0</v>
      </c>
      <c r="N306" s="79">
        <v>0</v>
      </c>
      <c r="O306" s="79">
        <v>0</v>
      </c>
      <c r="P306" s="79">
        <v>0</v>
      </c>
      <c r="Q306" s="79">
        <v>0</v>
      </c>
      <c r="R306" s="78" t="s">
        <v>203</v>
      </c>
      <c r="S306" s="79">
        <v>0</v>
      </c>
      <c r="T306" s="79">
        <v>0</v>
      </c>
      <c r="U306" s="79">
        <v>0</v>
      </c>
      <c r="V306" s="79">
        <v>0</v>
      </c>
      <c r="W306" s="79">
        <v>0</v>
      </c>
      <c r="X306" s="79">
        <v>0</v>
      </c>
      <c r="Y306" s="78" t="s">
        <v>203</v>
      </c>
      <c r="Z306" s="79">
        <v>0</v>
      </c>
      <c r="AA306" s="79">
        <v>0</v>
      </c>
      <c r="AB306" s="79">
        <v>0</v>
      </c>
      <c r="AC306" s="79">
        <v>0</v>
      </c>
      <c r="AD306" s="79">
        <v>0</v>
      </c>
      <c r="AE306" s="79">
        <v>0</v>
      </c>
      <c r="AF306" s="78" t="s">
        <v>203</v>
      </c>
      <c r="AG306" s="79">
        <v>0</v>
      </c>
      <c r="AH306" s="79">
        <v>0</v>
      </c>
      <c r="AI306" s="79">
        <v>0</v>
      </c>
      <c r="AJ306" s="79">
        <v>0</v>
      </c>
      <c r="AK306" s="79">
        <v>0</v>
      </c>
      <c r="AL306" s="79">
        <v>0</v>
      </c>
      <c r="AM306" s="78" t="s">
        <v>203</v>
      </c>
      <c r="AN306" s="79">
        <v>0</v>
      </c>
      <c r="AO306" s="79">
        <v>0</v>
      </c>
      <c r="AP306" s="79">
        <v>0</v>
      </c>
      <c r="AQ306" s="79">
        <v>0</v>
      </c>
      <c r="AR306" s="79">
        <v>0</v>
      </c>
      <c r="AS306" s="79">
        <v>0</v>
      </c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</row>
    <row r="307" spans="1:87" ht="31.5">
      <c r="A307" s="73" t="s">
        <v>702</v>
      </c>
      <c r="B307" s="95" t="s">
        <v>788</v>
      </c>
      <c r="C307" s="96" t="s">
        <v>789</v>
      </c>
      <c r="D307" s="78" t="s">
        <v>203</v>
      </c>
      <c r="E307" s="79">
        <v>0</v>
      </c>
      <c r="F307" s="79">
        <v>0</v>
      </c>
      <c r="G307" s="79">
        <v>0</v>
      </c>
      <c r="H307" s="79">
        <v>0</v>
      </c>
      <c r="I307" s="79">
        <v>0</v>
      </c>
      <c r="J307" s="79">
        <v>0</v>
      </c>
      <c r="K307" s="78" t="s">
        <v>203</v>
      </c>
      <c r="L307" s="79">
        <v>0</v>
      </c>
      <c r="M307" s="79">
        <v>0</v>
      </c>
      <c r="N307" s="79">
        <v>0</v>
      </c>
      <c r="O307" s="79">
        <v>0</v>
      </c>
      <c r="P307" s="79">
        <v>0</v>
      </c>
      <c r="Q307" s="79">
        <v>0</v>
      </c>
      <c r="R307" s="78" t="s">
        <v>203</v>
      </c>
      <c r="S307" s="79">
        <v>0</v>
      </c>
      <c r="T307" s="79">
        <v>0</v>
      </c>
      <c r="U307" s="79">
        <v>0</v>
      </c>
      <c r="V307" s="79">
        <v>0</v>
      </c>
      <c r="W307" s="79">
        <v>0</v>
      </c>
      <c r="X307" s="79">
        <v>0</v>
      </c>
      <c r="Y307" s="78" t="s">
        <v>203</v>
      </c>
      <c r="Z307" s="79">
        <v>0</v>
      </c>
      <c r="AA307" s="79">
        <v>0</v>
      </c>
      <c r="AB307" s="79">
        <v>0</v>
      </c>
      <c r="AC307" s="79">
        <v>0</v>
      </c>
      <c r="AD307" s="79">
        <v>0</v>
      </c>
      <c r="AE307" s="79">
        <v>0</v>
      </c>
      <c r="AF307" s="78" t="s">
        <v>203</v>
      </c>
      <c r="AG307" s="79">
        <v>0</v>
      </c>
      <c r="AH307" s="79">
        <v>0</v>
      </c>
      <c r="AI307" s="79">
        <v>0</v>
      </c>
      <c r="AJ307" s="79">
        <v>0</v>
      </c>
      <c r="AK307" s="79">
        <v>0</v>
      </c>
      <c r="AL307" s="79">
        <v>0</v>
      </c>
      <c r="AM307" s="78" t="s">
        <v>203</v>
      </c>
      <c r="AN307" s="79">
        <v>0</v>
      </c>
      <c r="AO307" s="79">
        <v>0</v>
      </c>
      <c r="AP307" s="79">
        <v>0</v>
      </c>
      <c r="AQ307" s="79">
        <v>0</v>
      </c>
      <c r="AR307" s="79">
        <v>0</v>
      </c>
      <c r="AS307" s="79">
        <v>0</v>
      </c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</row>
    <row r="308" spans="1:87" ht="31.5">
      <c r="A308" s="73" t="s">
        <v>702</v>
      </c>
      <c r="B308" s="95" t="s">
        <v>790</v>
      </c>
      <c r="C308" s="96" t="s">
        <v>791</v>
      </c>
      <c r="D308" s="78" t="s">
        <v>203</v>
      </c>
      <c r="E308" s="79">
        <v>0</v>
      </c>
      <c r="F308" s="79">
        <v>0</v>
      </c>
      <c r="G308" s="79">
        <v>0</v>
      </c>
      <c r="H308" s="79">
        <v>0</v>
      </c>
      <c r="I308" s="79">
        <v>0</v>
      </c>
      <c r="J308" s="79">
        <v>0</v>
      </c>
      <c r="K308" s="78" t="s">
        <v>203</v>
      </c>
      <c r="L308" s="79">
        <v>0</v>
      </c>
      <c r="M308" s="79">
        <v>0</v>
      </c>
      <c r="N308" s="79">
        <v>0</v>
      </c>
      <c r="O308" s="79">
        <v>0</v>
      </c>
      <c r="P308" s="79">
        <v>0</v>
      </c>
      <c r="Q308" s="79">
        <v>0</v>
      </c>
      <c r="R308" s="78" t="s">
        <v>203</v>
      </c>
      <c r="S308" s="79">
        <v>0</v>
      </c>
      <c r="T308" s="79">
        <v>0</v>
      </c>
      <c r="U308" s="79">
        <v>0</v>
      </c>
      <c r="V308" s="79">
        <v>0</v>
      </c>
      <c r="W308" s="79">
        <v>0</v>
      </c>
      <c r="X308" s="79">
        <v>0</v>
      </c>
      <c r="Y308" s="78" t="s">
        <v>203</v>
      </c>
      <c r="Z308" s="79">
        <v>0</v>
      </c>
      <c r="AA308" s="79">
        <v>0</v>
      </c>
      <c r="AB308" s="79">
        <v>0</v>
      </c>
      <c r="AC308" s="79">
        <v>0</v>
      </c>
      <c r="AD308" s="79">
        <v>0</v>
      </c>
      <c r="AE308" s="79">
        <v>0</v>
      </c>
      <c r="AF308" s="78" t="s">
        <v>203</v>
      </c>
      <c r="AG308" s="79">
        <v>0</v>
      </c>
      <c r="AH308" s="79">
        <v>0</v>
      </c>
      <c r="AI308" s="79">
        <v>0</v>
      </c>
      <c r="AJ308" s="79">
        <v>0</v>
      </c>
      <c r="AK308" s="79">
        <v>0</v>
      </c>
      <c r="AL308" s="79">
        <v>0</v>
      </c>
      <c r="AM308" s="78" t="s">
        <v>203</v>
      </c>
      <c r="AN308" s="79">
        <v>0</v>
      </c>
      <c r="AO308" s="79">
        <v>0</v>
      </c>
      <c r="AP308" s="79">
        <v>0</v>
      </c>
      <c r="AQ308" s="79">
        <v>0</v>
      </c>
      <c r="AR308" s="79">
        <v>0</v>
      </c>
      <c r="AS308" s="79">
        <v>0</v>
      </c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</row>
    <row r="309" spans="1:87" ht="31.5">
      <c r="A309" s="73" t="s">
        <v>702</v>
      </c>
      <c r="B309" s="95" t="s">
        <v>792</v>
      </c>
      <c r="C309" s="96" t="s">
        <v>793</v>
      </c>
      <c r="D309" s="78" t="s">
        <v>203</v>
      </c>
      <c r="E309" s="79">
        <v>0</v>
      </c>
      <c r="F309" s="79">
        <v>0</v>
      </c>
      <c r="G309" s="79">
        <v>0</v>
      </c>
      <c r="H309" s="79">
        <v>0</v>
      </c>
      <c r="I309" s="79">
        <v>0</v>
      </c>
      <c r="J309" s="79">
        <v>0</v>
      </c>
      <c r="K309" s="78" t="s">
        <v>203</v>
      </c>
      <c r="L309" s="79">
        <v>0</v>
      </c>
      <c r="M309" s="79">
        <v>0</v>
      </c>
      <c r="N309" s="79">
        <v>0</v>
      </c>
      <c r="O309" s="79">
        <v>0</v>
      </c>
      <c r="P309" s="79">
        <v>0</v>
      </c>
      <c r="Q309" s="79">
        <v>0</v>
      </c>
      <c r="R309" s="78" t="s">
        <v>203</v>
      </c>
      <c r="S309" s="79">
        <v>0</v>
      </c>
      <c r="T309" s="79">
        <v>0</v>
      </c>
      <c r="U309" s="79">
        <v>0</v>
      </c>
      <c r="V309" s="79">
        <v>0</v>
      </c>
      <c r="W309" s="79">
        <v>0</v>
      </c>
      <c r="X309" s="79">
        <v>0</v>
      </c>
      <c r="Y309" s="78" t="s">
        <v>203</v>
      </c>
      <c r="Z309" s="79">
        <v>0</v>
      </c>
      <c r="AA309" s="79">
        <v>0</v>
      </c>
      <c r="AB309" s="79">
        <v>0</v>
      </c>
      <c r="AC309" s="79">
        <v>0</v>
      </c>
      <c r="AD309" s="79">
        <v>0</v>
      </c>
      <c r="AE309" s="79">
        <v>0</v>
      </c>
      <c r="AF309" s="78" t="s">
        <v>203</v>
      </c>
      <c r="AG309" s="79">
        <v>0</v>
      </c>
      <c r="AH309" s="79">
        <v>0</v>
      </c>
      <c r="AI309" s="79">
        <v>0</v>
      </c>
      <c r="AJ309" s="79">
        <v>0</v>
      </c>
      <c r="AK309" s="79">
        <v>0</v>
      </c>
      <c r="AL309" s="79">
        <v>0</v>
      </c>
      <c r="AM309" s="78" t="s">
        <v>203</v>
      </c>
      <c r="AN309" s="79">
        <v>0</v>
      </c>
      <c r="AO309" s="79">
        <v>0</v>
      </c>
      <c r="AP309" s="79">
        <v>0</v>
      </c>
      <c r="AQ309" s="79">
        <v>0</v>
      </c>
      <c r="AR309" s="79">
        <v>0</v>
      </c>
      <c r="AS309" s="79">
        <v>0</v>
      </c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</row>
    <row r="310" spans="1:87" ht="31.5">
      <c r="A310" s="73" t="s">
        <v>702</v>
      </c>
      <c r="B310" s="95" t="s">
        <v>794</v>
      </c>
      <c r="C310" s="96" t="s">
        <v>795</v>
      </c>
      <c r="D310" s="78" t="s">
        <v>203</v>
      </c>
      <c r="E310" s="79">
        <v>0</v>
      </c>
      <c r="F310" s="79">
        <v>0</v>
      </c>
      <c r="G310" s="79">
        <v>0</v>
      </c>
      <c r="H310" s="79">
        <v>0</v>
      </c>
      <c r="I310" s="79">
        <v>0</v>
      </c>
      <c r="J310" s="79">
        <v>0</v>
      </c>
      <c r="K310" s="78" t="s">
        <v>203</v>
      </c>
      <c r="L310" s="79">
        <v>0</v>
      </c>
      <c r="M310" s="79">
        <v>0</v>
      </c>
      <c r="N310" s="79">
        <v>0</v>
      </c>
      <c r="O310" s="79">
        <v>0</v>
      </c>
      <c r="P310" s="79">
        <v>0</v>
      </c>
      <c r="Q310" s="79">
        <v>0</v>
      </c>
      <c r="R310" s="78" t="s">
        <v>203</v>
      </c>
      <c r="S310" s="79">
        <v>0</v>
      </c>
      <c r="T310" s="79">
        <v>0</v>
      </c>
      <c r="U310" s="79">
        <v>0</v>
      </c>
      <c r="V310" s="79">
        <v>0</v>
      </c>
      <c r="W310" s="79">
        <v>0</v>
      </c>
      <c r="X310" s="79">
        <v>0</v>
      </c>
      <c r="Y310" s="78" t="s">
        <v>203</v>
      </c>
      <c r="Z310" s="79">
        <v>0</v>
      </c>
      <c r="AA310" s="79">
        <v>0</v>
      </c>
      <c r="AB310" s="79">
        <v>0</v>
      </c>
      <c r="AC310" s="79">
        <v>0</v>
      </c>
      <c r="AD310" s="79">
        <v>0</v>
      </c>
      <c r="AE310" s="79">
        <v>0</v>
      </c>
      <c r="AF310" s="78" t="s">
        <v>203</v>
      </c>
      <c r="AG310" s="79">
        <v>0</v>
      </c>
      <c r="AH310" s="79">
        <v>0</v>
      </c>
      <c r="AI310" s="79">
        <v>0</v>
      </c>
      <c r="AJ310" s="79">
        <v>0</v>
      </c>
      <c r="AK310" s="79">
        <v>0</v>
      </c>
      <c r="AL310" s="79">
        <v>0</v>
      </c>
      <c r="AM310" s="78" t="s">
        <v>203</v>
      </c>
      <c r="AN310" s="79">
        <v>0</v>
      </c>
      <c r="AO310" s="79">
        <v>0</v>
      </c>
      <c r="AP310" s="79">
        <v>0</v>
      </c>
      <c r="AQ310" s="79">
        <v>0</v>
      </c>
      <c r="AR310" s="79">
        <v>0</v>
      </c>
      <c r="AS310" s="79">
        <v>0</v>
      </c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</row>
    <row r="311" spans="1:87" ht="31.5">
      <c r="A311" s="73" t="s">
        <v>702</v>
      </c>
      <c r="B311" s="95" t="s">
        <v>796</v>
      </c>
      <c r="C311" s="96" t="s">
        <v>797</v>
      </c>
      <c r="D311" s="78" t="s">
        <v>203</v>
      </c>
      <c r="E311" s="79">
        <v>0</v>
      </c>
      <c r="F311" s="79">
        <v>0</v>
      </c>
      <c r="G311" s="79">
        <v>0</v>
      </c>
      <c r="H311" s="79">
        <v>0</v>
      </c>
      <c r="I311" s="79">
        <v>0</v>
      </c>
      <c r="J311" s="79">
        <v>0</v>
      </c>
      <c r="K311" s="78" t="s">
        <v>203</v>
      </c>
      <c r="L311" s="79">
        <v>0</v>
      </c>
      <c r="M311" s="79">
        <v>0</v>
      </c>
      <c r="N311" s="79">
        <v>0</v>
      </c>
      <c r="O311" s="79">
        <v>0</v>
      </c>
      <c r="P311" s="79">
        <v>0</v>
      </c>
      <c r="Q311" s="79">
        <v>0</v>
      </c>
      <c r="R311" s="78" t="s">
        <v>203</v>
      </c>
      <c r="S311" s="79">
        <v>0</v>
      </c>
      <c r="T311" s="79">
        <v>0</v>
      </c>
      <c r="U311" s="79">
        <v>0</v>
      </c>
      <c r="V311" s="79">
        <v>0</v>
      </c>
      <c r="W311" s="79">
        <v>0</v>
      </c>
      <c r="X311" s="79">
        <v>0</v>
      </c>
      <c r="Y311" s="78" t="s">
        <v>203</v>
      </c>
      <c r="Z311" s="79">
        <v>0</v>
      </c>
      <c r="AA311" s="79">
        <v>0</v>
      </c>
      <c r="AB311" s="79">
        <v>0</v>
      </c>
      <c r="AC311" s="79">
        <v>0</v>
      </c>
      <c r="AD311" s="79">
        <v>0</v>
      </c>
      <c r="AE311" s="79">
        <v>0</v>
      </c>
      <c r="AF311" s="78" t="s">
        <v>203</v>
      </c>
      <c r="AG311" s="79">
        <v>0</v>
      </c>
      <c r="AH311" s="79">
        <v>0</v>
      </c>
      <c r="AI311" s="79">
        <v>0</v>
      </c>
      <c r="AJ311" s="79">
        <v>0</v>
      </c>
      <c r="AK311" s="79">
        <v>0</v>
      </c>
      <c r="AL311" s="79">
        <v>0</v>
      </c>
      <c r="AM311" s="78" t="s">
        <v>203</v>
      </c>
      <c r="AN311" s="79">
        <v>0</v>
      </c>
      <c r="AO311" s="79">
        <v>0</v>
      </c>
      <c r="AP311" s="79">
        <v>0</v>
      </c>
      <c r="AQ311" s="79">
        <v>0</v>
      </c>
      <c r="AR311" s="79">
        <v>0</v>
      </c>
      <c r="AS311" s="79">
        <v>0</v>
      </c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</row>
    <row r="312" spans="1:87" ht="47.25">
      <c r="A312" s="73" t="s">
        <v>702</v>
      </c>
      <c r="B312" s="95" t="s">
        <v>798</v>
      </c>
      <c r="C312" s="96" t="s">
        <v>799</v>
      </c>
      <c r="D312" s="78" t="s">
        <v>203</v>
      </c>
      <c r="E312" s="79">
        <v>0</v>
      </c>
      <c r="F312" s="79">
        <v>0</v>
      </c>
      <c r="G312" s="79">
        <v>0</v>
      </c>
      <c r="H312" s="79">
        <v>0</v>
      </c>
      <c r="I312" s="79">
        <v>0</v>
      </c>
      <c r="J312" s="79">
        <v>0</v>
      </c>
      <c r="K312" s="78" t="s">
        <v>203</v>
      </c>
      <c r="L312" s="79">
        <v>0</v>
      </c>
      <c r="M312" s="79">
        <v>0</v>
      </c>
      <c r="N312" s="79">
        <v>0</v>
      </c>
      <c r="O312" s="79">
        <v>0</v>
      </c>
      <c r="P312" s="79">
        <v>0</v>
      </c>
      <c r="Q312" s="79">
        <v>0</v>
      </c>
      <c r="R312" s="78" t="s">
        <v>203</v>
      </c>
      <c r="S312" s="79">
        <v>0</v>
      </c>
      <c r="T312" s="79">
        <v>0</v>
      </c>
      <c r="U312" s="79">
        <v>0</v>
      </c>
      <c r="V312" s="79">
        <v>0</v>
      </c>
      <c r="W312" s="79">
        <v>0</v>
      </c>
      <c r="X312" s="79">
        <v>0</v>
      </c>
      <c r="Y312" s="78" t="s">
        <v>203</v>
      </c>
      <c r="Z312" s="79">
        <v>0</v>
      </c>
      <c r="AA312" s="79">
        <v>0</v>
      </c>
      <c r="AB312" s="79">
        <v>0</v>
      </c>
      <c r="AC312" s="79">
        <v>0</v>
      </c>
      <c r="AD312" s="79">
        <v>0</v>
      </c>
      <c r="AE312" s="79">
        <v>0</v>
      </c>
      <c r="AF312" s="78" t="s">
        <v>203</v>
      </c>
      <c r="AG312" s="79">
        <v>0</v>
      </c>
      <c r="AH312" s="79">
        <v>0</v>
      </c>
      <c r="AI312" s="79">
        <v>0</v>
      </c>
      <c r="AJ312" s="79">
        <v>0</v>
      </c>
      <c r="AK312" s="79">
        <v>0</v>
      </c>
      <c r="AL312" s="79">
        <v>0</v>
      </c>
      <c r="AM312" s="78" t="s">
        <v>203</v>
      </c>
      <c r="AN312" s="79">
        <v>0</v>
      </c>
      <c r="AO312" s="79">
        <v>0</v>
      </c>
      <c r="AP312" s="79">
        <v>0</v>
      </c>
      <c r="AQ312" s="79">
        <v>0</v>
      </c>
      <c r="AR312" s="79">
        <v>0</v>
      </c>
      <c r="AS312" s="79">
        <v>0</v>
      </c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</row>
    <row r="313" spans="1:87" ht="31.5">
      <c r="A313" s="73" t="s">
        <v>702</v>
      </c>
      <c r="B313" s="95" t="s">
        <v>800</v>
      </c>
      <c r="C313" s="96" t="s">
        <v>801</v>
      </c>
      <c r="D313" s="78" t="s">
        <v>203</v>
      </c>
      <c r="E313" s="79">
        <v>0</v>
      </c>
      <c r="F313" s="79">
        <v>0</v>
      </c>
      <c r="G313" s="79">
        <v>0</v>
      </c>
      <c r="H313" s="79">
        <v>0</v>
      </c>
      <c r="I313" s="79">
        <v>0</v>
      </c>
      <c r="J313" s="79">
        <v>0</v>
      </c>
      <c r="K313" s="78" t="s">
        <v>203</v>
      </c>
      <c r="L313" s="79">
        <v>0</v>
      </c>
      <c r="M313" s="79">
        <v>0</v>
      </c>
      <c r="N313" s="79">
        <v>0</v>
      </c>
      <c r="O313" s="79">
        <v>0</v>
      </c>
      <c r="P313" s="79">
        <v>0</v>
      </c>
      <c r="Q313" s="79">
        <v>0</v>
      </c>
      <c r="R313" s="78" t="s">
        <v>203</v>
      </c>
      <c r="S313" s="79">
        <v>0</v>
      </c>
      <c r="T313" s="79">
        <v>0</v>
      </c>
      <c r="U313" s="79">
        <v>0</v>
      </c>
      <c r="V313" s="79">
        <v>0</v>
      </c>
      <c r="W313" s="79">
        <v>0</v>
      </c>
      <c r="X313" s="79">
        <v>0</v>
      </c>
      <c r="Y313" s="78" t="s">
        <v>203</v>
      </c>
      <c r="Z313" s="79">
        <v>0</v>
      </c>
      <c r="AA313" s="79">
        <v>0</v>
      </c>
      <c r="AB313" s="79">
        <v>0</v>
      </c>
      <c r="AC313" s="79">
        <v>0</v>
      </c>
      <c r="AD313" s="79">
        <v>0</v>
      </c>
      <c r="AE313" s="79">
        <v>0</v>
      </c>
      <c r="AF313" s="78" t="s">
        <v>203</v>
      </c>
      <c r="AG313" s="79">
        <v>0</v>
      </c>
      <c r="AH313" s="79">
        <v>0</v>
      </c>
      <c r="AI313" s="79">
        <v>0</v>
      </c>
      <c r="AJ313" s="79">
        <v>0</v>
      </c>
      <c r="AK313" s="79">
        <v>0</v>
      </c>
      <c r="AL313" s="79">
        <v>0</v>
      </c>
      <c r="AM313" s="78" t="s">
        <v>203</v>
      </c>
      <c r="AN313" s="79">
        <v>0</v>
      </c>
      <c r="AO313" s="79">
        <v>0</v>
      </c>
      <c r="AP313" s="79">
        <v>0</v>
      </c>
      <c r="AQ313" s="79">
        <v>0</v>
      </c>
      <c r="AR313" s="79">
        <v>0</v>
      </c>
      <c r="AS313" s="79">
        <v>0</v>
      </c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</row>
    <row r="314" spans="1:87" ht="31.5">
      <c r="A314" s="73" t="s">
        <v>702</v>
      </c>
      <c r="B314" s="95" t="s">
        <v>802</v>
      </c>
      <c r="C314" s="96" t="s">
        <v>803</v>
      </c>
      <c r="D314" s="78" t="s">
        <v>203</v>
      </c>
      <c r="E314" s="79">
        <v>0</v>
      </c>
      <c r="F314" s="79">
        <v>0</v>
      </c>
      <c r="G314" s="79">
        <v>0</v>
      </c>
      <c r="H314" s="79">
        <v>0</v>
      </c>
      <c r="I314" s="79">
        <v>0</v>
      </c>
      <c r="J314" s="79">
        <v>0</v>
      </c>
      <c r="K314" s="78" t="s">
        <v>203</v>
      </c>
      <c r="L314" s="79">
        <v>0</v>
      </c>
      <c r="M314" s="79">
        <v>0</v>
      </c>
      <c r="N314" s="79">
        <v>0</v>
      </c>
      <c r="O314" s="79">
        <v>0</v>
      </c>
      <c r="P314" s="79">
        <v>0</v>
      </c>
      <c r="Q314" s="79">
        <v>0</v>
      </c>
      <c r="R314" s="78" t="s">
        <v>203</v>
      </c>
      <c r="S314" s="79">
        <v>0</v>
      </c>
      <c r="T314" s="79">
        <v>0</v>
      </c>
      <c r="U314" s="79">
        <v>0</v>
      </c>
      <c r="V314" s="79">
        <v>0</v>
      </c>
      <c r="W314" s="79">
        <v>0</v>
      </c>
      <c r="X314" s="79">
        <v>0</v>
      </c>
      <c r="Y314" s="78" t="s">
        <v>203</v>
      </c>
      <c r="Z314" s="79">
        <v>0</v>
      </c>
      <c r="AA314" s="79">
        <v>0</v>
      </c>
      <c r="AB314" s="79">
        <v>0</v>
      </c>
      <c r="AC314" s="79">
        <v>0</v>
      </c>
      <c r="AD314" s="79">
        <v>0</v>
      </c>
      <c r="AE314" s="79">
        <v>0</v>
      </c>
      <c r="AF314" s="78" t="s">
        <v>203</v>
      </c>
      <c r="AG314" s="79">
        <v>0</v>
      </c>
      <c r="AH314" s="79">
        <v>0</v>
      </c>
      <c r="AI314" s="79">
        <v>0</v>
      </c>
      <c r="AJ314" s="79">
        <v>0</v>
      </c>
      <c r="AK314" s="79">
        <v>0</v>
      </c>
      <c r="AL314" s="79">
        <v>0</v>
      </c>
      <c r="AM314" s="78" t="s">
        <v>203</v>
      </c>
      <c r="AN314" s="79">
        <v>0</v>
      </c>
      <c r="AO314" s="79">
        <v>0</v>
      </c>
      <c r="AP314" s="79">
        <v>0</v>
      </c>
      <c r="AQ314" s="79">
        <v>0</v>
      </c>
      <c r="AR314" s="79">
        <v>0</v>
      </c>
      <c r="AS314" s="79">
        <v>0</v>
      </c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</row>
    <row r="315" spans="1:87" ht="47.25">
      <c r="A315" s="73" t="s">
        <v>702</v>
      </c>
      <c r="B315" s="95" t="s">
        <v>804</v>
      </c>
      <c r="C315" s="96" t="s">
        <v>805</v>
      </c>
      <c r="D315" s="78" t="s">
        <v>203</v>
      </c>
      <c r="E315" s="79">
        <v>0</v>
      </c>
      <c r="F315" s="79">
        <v>0</v>
      </c>
      <c r="G315" s="79">
        <v>0</v>
      </c>
      <c r="H315" s="79">
        <v>0</v>
      </c>
      <c r="I315" s="79">
        <v>0</v>
      </c>
      <c r="J315" s="79">
        <v>0</v>
      </c>
      <c r="K315" s="78" t="s">
        <v>203</v>
      </c>
      <c r="L315" s="79">
        <v>0</v>
      </c>
      <c r="M315" s="79">
        <v>0</v>
      </c>
      <c r="N315" s="79">
        <v>0</v>
      </c>
      <c r="O315" s="79">
        <v>0</v>
      </c>
      <c r="P315" s="79">
        <v>0</v>
      </c>
      <c r="Q315" s="79">
        <v>0</v>
      </c>
      <c r="R315" s="78" t="s">
        <v>203</v>
      </c>
      <c r="S315" s="79">
        <v>0</v>
      </c>
      <c r="T315" s="79">
        <v>0</v>
      </c>
      <c r="U315" s="79">
        <v>0</v>
      </c>
      <c r="V315" s="79">
        <v>0</v>
      </c>
      <c r="W315" s="79">
        <v>0</v>
      </c>
      <c r="X315" s="79">
        <v>0</v>
      </c>
      <c r="Y315" s="78" t="s">
        <v>203</v>
      </c>
      <c r="Z315" s="79">
        <v>0</v>
      </c>
      <c r="AA315" s="79">
        <v>0</v>
      </c>
      <c r="AB315" s="79">
        <v>0</v>
      </c>
      <c r="AC315" s="79">
        <v>0</v>
      </c>
      <c r="AD315" s="79">
        <v>0</v>
      </c>
      <c r="AE315" s="79">
        <v>0</v>
      </c>
      <c r="AF315" s="78" t="s">
        <v>203</v>
      </c>
      <c r="AG315" s="79">
        <v>0</v>
      </c>
      <c r="AH315" s="79">
        <v>0</v>
      </c>
      <c r="AI315" s="79">
        <v>0</v>
      </c>
      <c r="AJ315" s="79">
        <v>0</v>
      </c>
      <c r="AK315" s="79">
        <v>0</v>
      </c>
      <c r="AL315" s="79">
        <v>0</v>
      </c>
      <c r="AM315" s="78" t="s">
        <v>203</v>
      </c>
      <c r="AN315" s="79">
        <v>0</v>
      </c>
      <c r="AO315" s="79">
        <v>0</v>
      </c>
      <c r="AP315" s="79">
        <v>0</v>
      </c>
      <c r="AQ315" s="79">
        <v>0</v>
      </c>
      <c r="AR315" s="79">
        <v>0</v>
      </c>
      <c r="AS315" s="79">
        <v>0</v>
      </c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</row>
    <row r="316" spans="1:87" ht="31.5">
      <c r="A316" s="73" t="s">
        <v>702</v>
      </c>
      <c r="B316" s="95" t="s">
        <v>806</v>
      </c>
      <c r="C316" s="96" t="s">
        <v>807</v>
      </c>
      <c r="D316" s="78" t="s">
        <v>203</v>
      </c>
      <c r="E316" s="79">
        <v>0</v>
      </c>
      <c r="F316" s="79">
        <v>0</v>
      </c>
      <c r="G316" s="79">
        <v>0</v>
      </c>
      <c r="H316" s="79">
        <v>0</v>
      </c>
      <c r="I316" s="79">
        <v>0</v>
      </c>
      <c r="J316" s="79">
        <v>0</v>
      </c>
      <c r="K316" s="78" t="s">
        <v>203</v>
      </c>
      <c r="L316" s="79">
        <v>0</v>
      </c>
      <c r="M316" s="79">
        <v>0</v>
      </c>
      <c r="N316" s="79">
        <v>0</v>
      </c>
      <c r="O316" s="79">
        <v>0</v>
      </c>
      <c r="P316" s="79">
        <v>0</v>
      </c>
      <c r="Q316" s="79">
        <v>0</v>
      </c>
      <c r="R316" s="78" t="s">
        <v>203</v>
      </c>
      <c r="S316" s="79">
        <v>0</v>
      </c>
      <c r="T316" s="79">
        <v>0</v>
      </c>
      <c r="U316" s="79">
        <v>0</v>
      </c>
      <c r="V316" s="79">
        <v>0</v>
      </c>
      <c r="W316" s="79">
        <v>0</v>
      </c>
      <c r="X316" s="79">
        <v>0</v>
      </c>
      <c r="Y316" s="78" t="s">
        <v>203</v>
      </c>
      <c r="Z316" s="79">
        <v>0</v>
      </c>
      <c r="AA316" s="79">
        <v>0</v>
      </c>
      <c r="AB316" s="79">
        <v>0</v>
      </c>
      <c r="AC316" s="79">
        <v>0</v>
      </c>
      <c r="AD316" s="79">
        <v>0</v>
      </c>
      <c r="AE316" s="79">
        <v>0</v>
      </c>
      <c r="AF316" s="78" t="s">
        <v>203</v>
      </c>
      <c r="AG316" s="79">
        <v>0</v>
      </c>
      <c r="AH316" s="79">
        <v>0</v>
      </c>
      <c r="AI316" s="79">
        <v>0</v>
      </c>
      <c r="AJ316" s="79">
        <v>0</v>
      </c>
      <c r="AK316" s="79">
        <v>0</v>
      </c>
      <c r="AL316" s="79">
        <v>0</v>
      </c>
      <c r="AM316" s="78" t="s">
        <v>203</v>
      </c>
      <c r="AN316" s="79">
        <v>0</v>
      </c>
      <c r="AO316" s="79">
        <v>0</v>
      </c>
      <c r="AP316" s="79">
        <v>0</v>
      </c>
      <c r="AQ316" s="79">
        <v>0</v>
      </c>
      <c r="AR316" s="79">
        <v>0</v>
      </c>
      <c r="AS316" s="79">
        <v>0</v>
      </c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</row>
    <row r="317" spans="1:87" ht="31.5">
      <c r="A317" s="73" t="s">
        <v>702</v>
      </c>
      <c r="B317" s="95" t="s">
        <v>808</v>
      </c>
      <c r="C317" s="96" t="s">
        <v>809</v>
      </c>
      <c r="D317" s="78" t="s">
        <v>203</v>
      </c>
      <c r="E317" s="79">
        <v>0</v>
      </c>
      <c r="F317" s="79">
        <v>0</v>
      </c>
      <c r="G317" s="79">
        <v>0</v>
      </c>
      <c r="H317" s="79">
        <v>0</v>
      </c>
      <c r="I317" s="79">
        <v>0</v>
      </c>
      <c r="J317" s="79">
        <v>0</v>
      </c>
      <c r="K317" s="78" t="s">
        <v>203</v>
      </c>
      <c r="L317" s="79">
        <v>0</v>
      </c>
      <c r="M317" s="79">
        <v>0</v>
      </c>
      <c r="N317" s="79">
        <v>0</v>
      </c>
      <c r="O317" s="79">
        <v>0</v>
      </c>
      <c r="P317" s="79">
        <v>0</v>
      </c>
      <c r="Q317" s="79">
        <v>0</v>
      </c>
      <c r="R317" s="78" t="s">
        <v>203</v>
      </c>
      <c r="S317" s="79">
        <v>0</v>
      </c>
      <c r="T317" s="79">
        <v>0</v>
      </c>
      <c r="U317" s="79">
        <v>0</v>
      </c>
      <c r="V317" s="79">
        <v>0</v>
      </c>
      <c r="W317" s="79">
        <v>0</v>
      </c>
      <c r="X317" s="79">
        <v>0</v>
      </c>
      <c r="Y317" s="78" t="s">
        <v>203</v>
      </c>
      <c r="Z317" s="79">
        <v>0</v>
      </c>
      <c r="AA317" s="79">
        <v>0</v>
      </c>
      <c r="AB317" s="79">
        <v>0</v>
      </c>
      <c r="AC317" s="79">
        <v>0</v>
      </c>
      <c r="AD317" s="79">
        <v>0</v>
      </c>
      <c r="AE317" s="79">
        <v>0</v>
      </c>
      <c r="AF317" s="78" t="s">
        <v>203</v>
      </c>
      <c r="AG317" s="79">
        <v>0</v>
      </c>
      <c r="AH317" s="79">
        <v>0</v>
      </c>
      <c r="AI317" s="79">
        <v>0</v>
      </c>
      <c r="AJ317" s="79">
        <v>0</v>
      </c>
      <c r="AK317" s="79">
        <v>0</v>
      </c>
      <c r="AL317" s="79">
        <v>0</v>
      </c>
      <c r="AM317" s="78" t="s">
        <v>203</v>
      </c>
      <c r="AN317" s="79">
        <v>0</v>
      </c>
      <c r="AO317" s="79">
        <v>0</v>
      </c>
      <c r="AP317" s="79">
        <v>0</v>
      </c>
      <c r="AQ317" s="79">
        <v>0</v>
      </c>
      <c r="AR317" s="79">
        <v>0</v>
      </c>
      <c r="AS317" s="79">
        <v>0</v>
      </c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</row>
    <row r="318" spans="1:87" ht="31.5">
      <c r="A318" s="73" t="s">
        <v>702</v>
      </c>
      <c r="B318" s="95" t="s">
        <v>810</v>
      </c>
      <c r="C318" s="42" t="s">
        <v>811</v>
      </c>
      <c r="D318" s="78" t="s">
        <v>203</v>
      </c>
      <c r="E318" s="79">
        <v>0</v>
      </c>
      <c r="F318" s="79">
        <v>0</v>
      </c>
      <c r="G318" s="79">
        <v>0</v>
      </c>
      <c r="H318" s="79">
        <v>0</v>
      </c>
      <c r="I318" s="79">
        <v>0</v>
      </c>
      <c r="J318" s="79">
        <v>0</v>
      </c>
      <c r="K318" s="78" t="s">
        <v>203</v>
      </c>
      <c r="L318" s="79">
        <v>0</v>
      </c>
      <c r="M318" s="79">
        <v>0</v>
      </c>
      <c r="N318" s="79">
        <v>0</v>
      </c>
      <c r="O318" s="79">
        <v>0</v>
      </c>
      <c r="P318" s="79">
        <v>0</v>
      </c>
      <c r="Q318" s="79">
        <v>0</v>
      </c>
      <c r="R318" s="78" t="s">
        <v>203</v>
      </c>
      <c r="S318" s="79">
        <v>0</v>
      </c>
      <c r="T318" s="79">
        <v>0</v>
      </c>
      <c r="U318" s="79">
        <v>0</v>
      </c>
      <c r="V318" s="79">
        <v>0</v>
      </c>
      <c r="W318" s="79">
        <v>0</v>
      </c>
      <c r="X318" s="79">
        <v>0</v>
      </c>
      <c r="Y318" s="78" t="s">
        <v>203</v>
      </c>
      <c r="Z318" s="79">
        <v>0</v>
      </c>
      <c r="AA318" s="79">
        <v>0</v>
      </c>
      <c r="AB318" s="79">
        <v>0</v>
      </c>
      <c r="AC318" s="79">
        <v>0</v>
      </c>
      <c r="AD318" s="79">
        <v>0</v>
      </c>
      <c r="AE318" s="79">
        <v>0</v>
      </c>
      <c r="AF318" s="78" t="s">
        <v>203</v>
      </c>
      <c r="AG318" s="79">
        <v>0</v>
      </c>
      <c r="AH318" s="79">
        <v>0</v>
      </c>
      <c r="AI318" s="79">
        <v>0</v>
      </c>
      <c r="AJ318" s="79">
        <v>0</v>
      </c>
      <c r="AK318" s="79">
        <v>0</v>
      </c>
      <c r="AL318" s="79">
        <v>0</v>
      </c>
      <c r="AM318" s="78" t="s">
        <v>203</v>
      </c>
      <c r="AN318" s="79">
        <v>0</v>
      </c>
      <c r="AO318" s="79">
        <v>0</v>
      </c>
      <c r="AP318" s="79">
        <v>0</v>
      </c>
      <c r="AQ318" s="79">
        <v>0</v>
      </c>
      <c r="AR318" s="79">
        <v>0</v>
      </c>
      <c r="AS318" s="79">
        <v>0</v>
      </c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</row>
    <row r="319" spans="1:87" ht="31.5">
      <c r="A319" s="73" t="s">
        <v>702</v>
      </c>
      <c r="B319" s="95" t="s">
        <v>812</v>
      </c>
      <c r="C319" s="42" t="s">
        <v>813</v>
      </c>
      <c r="D319" s="78" t="s">
        <v>203</v>
      </c>
      <c r="E319" s="79">
        <v>0</v>
      </c>
      <c r="F319" s="79">
        <v>0</v>
      </c>
      <c r="G319" s="79">
        <v>0</v>
      </c>
      <c r="H319" s="79">
        <v>0</v>
      </c>
      <c r="I319" s="79">
        <v>0</v>
      </c>
      <c r="J319" s="79">
        <v>0</v>
      </c>
      <c r="K319" s="78" t="s">
        <v>203</v>
      </c>
      <c r="L319" s="79">
        <v>0</v>
      </c>
      <c r="M319" s="79">
        <v>0</v>
      </c>
      <c r="N319" s="79">
        <v>0</v>
      </c>
      <c r="O319" s="79">
        <v>0</v>
      </c>
      <c r="P319" s="79">
        <v>0</v>
      </c>
      <c r="Q319" s="79">
        <v>0</v>
      </c>
      <c r="R319" s="78" t="s">
        <v>203</v>
      </c>
      <c r="S319" s="79">
        <v>0</v>
      </c>
      <c r="T319" s="79">
        <v>0</v>
      </c>
      <c r="U319" s="79">
        <v>0</v>
      </c>
      <c r="V319" s="79">
        <v>0</v>
      </c>
      <c r="W319" s="79">
        <v>0</v>
      </c>
      <c r="X319" s="79">
        <v>0</v>
      </c>
      <c r="Y319" s="78" t="s">
        <v>203</v>
      </c>
      <c r="Z319" s="79">
        <v>0</v>
      </c>
      <c r="AA319" s="79">
        <v>0</v>
      </c>
      <c r="AB319" s="79">
        <v>0</v>
      </c>
      <c r="AC319" s="79">
        <v>0</v>
      </c>
      <c r="AD319" s="79">
        <v>0</v>
      </c>
      <c r="AE319" s="79">
        <v>0</v>
      </c>
      <c r="AF319" s="78" t="s">
        <v>203</v>
      </c>
      <c r="AG319" s="79">
        <v>0</v>
      </c>
      <c r="AH319" s="79">
        <v>0</v>
      </c>
      <c r="AI319" s="79">
        <v>0</v>
      </c>
      <c r="AJ319" s="79">
        <v>0</v>
      </c>
      <c r="AK319" s="79">
        <v>0</v>
      </c>
      <c r="AL319" s="79">
        <v>0</v>
      </c>
      <c r="AM319" s="78" t="s">
        <v>203</v>
      </c>
      <c r="AN319" s="79">
        <v>0</v>
      </c>
      <c r="AO319" s="79">
        <v>0</v>
      </c>
      <c r="AP319" s="79">
        <v>0</v>
      </c>
      <c r="AQ319" s="79">
        <v>0</v>
      </c>
      <c r="AR319" s="79">
        <v>0</v>
      </c>
      <c r="AS319" s="79">
        <v>0</v>
      </c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</row>
    <row r="320" spans="1:87" ht="31.5">
      <c r="A320" s="73" t="s">
        <v>702</v>
      </c>
      <c r="B320" s="95" t="s">
        <v>814</v>
      </c>
      <c r="C320" s="42" t="s">
        <v>815</v>
      </c>
      <c r="D320" s="78" t="s">
        <v>203</v>
      </c>
      <c r="E320" s="79">
        <v>0</v>
      </c>
      <c r="F320" s="79">
        <v>0</v>
      </c>
      <c r="G320" s="79">
        <v>0</v>
      </c>
      <c r="H320" s="79">
        <v>0</v>
      </c>
      <c r="I320" s="79">
        <v>0</v>
      </c>
      <c r="J320" s="79">
        <v>0</v>
      </c>
      <c r="K320" s="78" t="s">
        <v>203</v>
      </c>
      <c r="L320" s="79">
        <v>0</v>
      </c>
      <c r="M320" s="79">
        <v>0</v>
      </c>
      <c r="N320" s="79">
        <v>0</v>
      </c>
      <c r="O320" s="79">
        <v>0</v>
      </c>
      <c r="P320" s="79">
        <v>0</v>
      </c>
      <c r="Q320" s="79">
        <v>0</v>
      </c>
      <c r="R320" s="78" t="s">
        <v>203</v>
      </c>
      <c r="S320" s="79">
        <v>0</v>
      </c>
      <c r="T320" s="79">
        <v>0</v>
      </c>
      <c r="U320" s="79">
        <v>0</v>
      </c>
      <c r="V320" s="79">
        <v>0</v>
      </c>
      <c r="W320" s="79">
        <v>0</v>
      </c>
      <c r="X320" s="79">
        <v>0</v>
      </c>
      <c r="Y320" s="78" t="s">
        <v>203</v>
      </c>
      <c r="Z320" s="79">
        <v>0</v>
      </c>
      <c r="AA320" s="79">
        <v>0</v>
      </c>
      <c r="AB320" s="79">
        <v>0</v>
      </c>
      <c r="AC320" s="79">
        <v>0</v>
      </c>
      <c r="AD320" s="79">
        <v>0</v>
      </c>
      <c r="AE320" s="79">
        <v>0</v>
      </c>
      <c r="AF320" s="78" t="s">
        <v>203</v>
      </c>
      <c r="AG320" s="79">
        <v>0</v>
      </c>
      <c r="AH320" s="79">
        <v>0</v>
      </c>
      <c r="AI320" s="79">
        <v>0</v>
      </c>
      <c r="AJ320" s="79">
        <v>0</v>
      </c>
      <c r="AK320" s="79">
        <v>0</v>
      </c>
      <c r="AL320" s="79">
        <v>0</v>
      </c>
      <c r="AM320" s="78" t="s">
        <v>203</v>
      </c>
      <c r="AN320" s="79">
        <v>0</v>
      </c>
      <c r="AO320" s="79">
        <v>0</v>
      </c>
      <c r="AP320" s="79">
        <v>0</v>
      </c>
      <c r="AQ320" s="79">
        <v>0</v>
      </c>
      <c r="AR320" s="79">
        <v>0</v>
      </c>
      <c r="AS320" s="79">
        <v>0</v>
      </c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</row>
    <row r="321" spans="1:87" ht="31.5">
      <c r="A321" s="73" t="s">
        <v>702</v>
      </c>
      <c r="B321" s="95" t="s">
        <v>816</v>
      </c>
      <c r="C321" s="42" t="s">
        <v>817</v>
      </c>
      <c r="D321" s="78" t="s">
        <v>203</v>
      </c>
      <c r="E321" s="79">
        <v>0</v>
      </c>
      <c r="F321" s="79">
        <v>0</v>
      </c>
      <c r="G321" s="79">
        <v>0</v>
      </c>
      <c r="H321" s="79">
        <v>0</v>
      </c>
      <c r="I321" s="79">
        <v>0</v>
      </c>
      <c r="J321" s="79">
        <v>0</v>
      </c>
      <c r="K321" s="78" t="s">
        <v>203</v>
      </c>
      <c r="L321" s="79">
        <v>0</v>
      </c>
      <c r="M321" s="79">
        <v>0</v>
      </c>
      <c r="N321" s="79">
        <v>0</v>
      </c>
      <c r="O321" s="79">
        <v>0</v>
      </c>
      <c r="P321" s="79">
        <v>0</v>
      </c>
      <c r="Q321" s="79">
        <v>0</v>
      </c>
      <c r="R321" s="78" t="s">
        <v>203</v>
      </c>
      <c r="S321" s="79">
        <v>0</v>
      </c>
      <c r="T321" s="79">
        <v>0</v>
      </c>
      <c r="U321" s="79">
        <v>0</v>
      </c>
      <c r="V321" s="79">
        <v>0</v>
      </c>
      <c r="W321" s="79">
        <v>0</v>
      </c>
      <c r="X321" s="79">
        <v>0</v>
      </c>
      <c r="Y321" s="78" t="s">
        <v>203</v>
      </c>
      <c r="Z321" s="79">
        <v>0</v>
      </c>
      <c r="AA321" s="79">
        <v>0</v>
      </c>
      <c r="AB321" s="79">
        <v>0</v>
      </c>
      <c r="AC321" s="79">
        <v>0</v>
      </c>
      <c r="AD321" s="79">
        <v>0</v>
      </c>
      <c r="AE321" s="79">
        <v>0</v>
      </c>
      <c r="AF321" s="78" t="s">
        <v>203</v>
      </c>
      <c r="AG321" s="79">
        <v>0</v>
      </c>
      <c r="AH321" s="79">
        <v>0</v>
      </c>
      <c r="AI321" s="79">
        <v>0</v>
      </c>
      <c r="AJ321" s="79">
        <v>0</v>
      </c>
      <c r="AK321" s="79">
        <v>0</v>
      </c>
      <c r="AL321" s="79">
        <v>0</v>
      </c>
      <c r="AM321" s="78" t="s">
        <v>203</v>
      </c>
      <c r="AN321" s="79">
        <v>0</v>
      </c>
      <c r="AO321" s="79">
        <v>0</v>
      </c>
      <c r="AP321" s="79">
        <v>0</v>
      </c>
      <c r="AQ321" s="79">
        <v>0</v>
      </c>
      <c r="AR321" s="79">
        <v>0</v>
      </c>
      <c r="AS321" s="79">
        <v>0</v>
      </c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</row>
    <row r="322" spans="1:87" ht="47.25">
      <c r="A322" s="73" t="s">
        <v>702</v>
      </c>
      <c r="B322" s="95" t="s">
        <v>818</v>
      </c>
      <c r="C322" s="42" t="s">
        <v>819</v>
      </c>
      <c r="D322" s="78" t="s">
        <v>203</v>
      </c>
      <c r="E322" s="79">
        <v>0</v>
      </c>
      <c r="F322" s="79">
        <v>0</v>
      </c>
      <c r="G322" s="79">
        <v>0</v>
      </c>
      <c r="H322" s="79">
        <v>0</v>
      </c>
      <c r="I322" s="79">
        <v>0</v>
      </c>
      <c r="J322" s="79">
        <v>0</v>
      </c>
      <c r="K322" s="78" t="s">
        <v>203</v>
      </c>
      <c r="L322" s="79">
        <v>0</v>
      </c>
      <c r="M322" s="79">
        <v>0</v>
      </c>
      <c r="N322" s="79">
        <v>0</v>
      </c>
      <c r="O322" s="79">
        <v>0</v>
      </c>
      <c r="P322" s="79">
        <v>0</v>
      </c>
      <c r="Q322" s="79">
        <v>0</v>
      </c>
      <c r="R322" s="78" t="s">
        <v>203</v>
      </c>
      <c r="S322" s="79">
        <v>0</v>
      </c>
      <c r="T322" s="79">
        <v>0</v>
      </c>
      <c r="U322" s="79">
        <v>0</v>
      </c>
      <c r="V322" s="79">
        <v>0</v>
      </c>
      <c r="W322" s="79">
        <v>0</v>
      </c>
      <c r="X322" s="79">
        <v>0</v>
      </c>
      <c r="Y322" s="78" t="s">
        <v>203</v>
      </c>
      <c r="Z322" s="79">
        <v>0</v>
      </c>
      <c r="AA322" s="79">
        <v>0</v>
      </c>
      <c r="AB322" s="79">
        <v>0</v>
      </c>
      <c r="AC322" s="79">
        <v>0</v>
      </c>
      <c r="AD322" s="79">
        <v>0</v>
      </c>
      <c r="AE322" s="79">
        <v>0</v>
      </c>
      <c r="AF322" s="78" t="s">
        <v>203</v>
      </c>
      <c r="AG322" s="79">
        <v>0</v>
      </c>
      <c r="AH322" s="79">
        <v>0</v>
      </c>
      <c r="AI322" s="79">
        <v>0</v>
      </c>
      <c r="AJ322" s="79">
        <v>0</v>
      </c>
      <c r="AK322" s="79">
        <v>0</v>
      </c>
      <c r="AL322" s="79">
        <v>0</v>
      </c>
      <c r="AM322" s="78" t="s">
        <v>203</v>
      </c>
      <c r="AN322" s="79">
        <v>0</v>
      </c>
      <c r="AO322" s="79">
        <v>0</v>
      </c>
      <c r="AP322" s="79">
        <v>0</v>
      </c>
      <c r="AQ322" s="79">
        <v>0</v>
      </c>
      <c r="AR322" s="79">
        <v>0</v>
      </c>
      <c r="AS322" s="79">
        <v>0</v>
      </c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</row>
    <row r="323" spans="1:87" ht="31.5">
      <c r="A323" s="73" t="s">
        <v>702</v>
      </c>
      <c r="B323" s="95" t="s">
        <v>820</v>
      </c>
      <c r="C323" s="42" t="s">
        <v>821</v>
      </c>
      <c r="D323" s="78" t="s">
        <v>203</v>
      </c>
      <c r="E323" s="79">
        <v>0</v>
      </c>
      <c r="F323" s="79">
        <v>0</v>
      </c>
      <c r="G323" s="79">
        <v>0</v>
      </c>
      <c r="H323" s="79">
        <v>0</v>
      </c>
      <c r="I323" s="79">
        <v>0</v>
      </c>
      <c r="J323" s="79">
        <v>0</v>
      </c>
      <c r="K323" s="78" t="s">
        <v>203</v>
      </c>
      <c r="L323" s="79">
        <v>0</v>
      </c>
      <c r="M323" s="79">
        <v>0</v>
      </c>
      <c r="N323" s="79">
        <v>0</v>
      </c>
      <c r="O323" s="79">
        <v>0</v>
      </c>
      <c r="P323" s="79">
        <v>0</v>
      </c>
      <c r="Q323" s="79">
        <v>0</v>
      </c>
      <c r="R323" s="78" t="s">
        <v>203</v>
      </c>
      <c r="S323" s="79">
        <v>0</v>
      </c>
      <c r="T323" s="79">
        <v>0</v>
      </c>
      <c r="U323" s="79">
        <v>0</v>
      </c>
      <c r="V323" s="79">
        <v>0</v>
      </c>
      <c r="W323" s="79">
        <v>0</v>
      </c>
      <c r="X323" s="79">
        <v>0</v>
      </c>
      <c r="Y323" s="78" t="s">
        <v>203</v>
      </c>
      <c r="Z323" s="79">
        <v>0</v>
      </c>
      <c r="AA323" s="79">
        <v>0</v>
      </c>
      <c r="AB323" s="79">
        <v>0</v>
      </c>
      <c r="AC323" s="79">
        <v>0</v>
      </c>
      <c r="AD323" s="79">
        <v>0</v>
      </c>
      <c r="AE323" s="79">
        <v>0</v>
      </c>
      <c r="AF323" s="78" t="s">
        <v>203</v>
      </c>
      <c r="AG323" s="79">
        <v>0</v>
      </c>
      <c r="AH323" s="79">
        <v>0</v>
      </c>
      <c r="AI323" s="79">
        <v>0</v>
      </c>
      <c r="AJ323" s="79">
        <v>0</v>
      </c>
      <c r="AK323" s="79">
        <v>0</v>
      </c>
      <c r="AL323" s="79">
        <v>0</v>
      </c>
      <c r="AM323" s="78" t="s">
        <v>203</v>
      </c>
      <c r="AN323" s="79">
        <v>0</v>
      </c>
      <c r="AO323" s="79">
        <v>0</v>
      </c>
      <c r="AP323" s="79">
        <v>0</v>
      </c>
      <c r="AQ323" s="79">
        <v>0</v>
      </c>
      <c r="AR323" s="79">
        <v>0</v>
      </c>
      <c r="AS323" s="79">
        <v>0</v>
      </c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</row>
    <row r="324" spans="1:87" ht="47.25">
      <c r="A324" s="73" t="s">
        <v>702</v>
      </c>
      <c r="B324" s="95" t="s">
        <v>822</v>
      </c>
      <c r="C324" s="42" t="s">
        <v>823</v>
      </c>
      <c r="D324" s="78" t="s">
        <v>203</v>
      </c>
      <c r="E324" s="79">
        <v>0</v>
      </c>
      <c r="F324" s="79">
        <v>0</v>
      </c>
      <c r="G324" s="79">
        <v>0</v>
      </c>
      <c r="H324" s="79">
        <v>0</v>
      </c>
      <c r="I324" s="79">
        <v>0</v>
      </c>
      <c r="J324" s="79">
        <v>0</v>
      </c>
      <c r="K324" s="78" t="s">
        <v>203</v>
      </c>
      <c r="L324" s="79">
        <v>0</v>
      </c>
      <c r="M324" s="79">
        <v>0</v>
      </c>
      <c r="N324" s="79">
        <v>0</v>
      </c>
      <c r="O324" s="79">
        <v>0</v>
      </c>
      <c r="P324" s="79">
        <v>0</v>
      </c>
      <c r="Q324" s="79">
        <v>0</v>
      </c>
      <c r="R324" s="78" t="s">
        <v>203</v>
      </c>
      <c r="S324" s="79">
        <v>0</v>
      </c>
      <c r="T324" s="79">
        <v>0</v>
      </c>
      <c r="U324" s="79">
        <v>0</v>
      </c>
      <c r="V324" s="79">
        <v>0</v>
      </c>
      <c r="W324" s="79">
        <v>0</v>
      </c>
      <c r="X324" s="79">
        <v>0</v>
      </c>
      <c r="Y324" s="78" t="s">
        <v>203</v>
      </c>
      <c r="Z324" s="79">
        <v>0</v>
      </c>
      <c r="AA324" s="79">
        <v>0</v>
      </c>
      <c r="AB324" s="79">
        <v>0</v>
      </c>
      <c r="AC324" s="79">
        <v>0</v>
      </c>
      <c r="AD324" s="79">
        <v>0</v>
      </c>
      <c r="AE324" s="79">
        <v>0</v>
      </c>
      <c r="AF324" s="78" t="s">
        <v>203</v>
      </c>
      <c r="AG324" s="79">
        <v>0</v>
      </c>
      <c r="AH324" s="79">
        <v>0</v>
      </c>
      <c r="AI324" s="79">
        <v>0</v>
      </c>
      <c r="AJ324" s="79">
        <v>0</v>
      </c>
      <c r="AK324" s="79">
        <v>0</v>
      </c>
      <c r="AL324" s="79">
        <v>0</v>
      </c>
      <c r="AM324" s="78" t="s">
        <v>203</v>
      </c>
      <c r="AN324" s="79">
        <v>0</v>
      </c>
      <c r="AO324" s="79">
        <v>0</v>
      </c>
      <c r="AP324" s="79">
        <v>0</v>
      </c>
      <c r="AQ324" s="79">
        <v>0</v>
      </c>
      <c r="AR324" s="79">
        <v>0</v>
      </c>
      <c r="AS324" s="79">
        <v>0</v>
      </c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</row>
    <row r="325" spans="1:87" ht="31.5">
      <c r="A325" s="73" t="s">
        <v>702</v>
      </c>
      <c r="B325" s="95" t="s">
        <v>824</v>
      </c>
      <c r="C325" s="42" t="s">
        <v>825</v>
      </c>
      <c r="D325" s="78" t="s">
        <v>203</v>
      </c>
      <c r="E325" s="79">
        <v>0</v>
      </c>
      <c r="F325" s="79">
        <v>0</v>
      </c>
      <c r="G325" s="79">
        <v>0</v>
      </c>
      <c r="H325" s="79">
        <v>0</v>
      </c>
      <c r="I325" s="79">
        <v>0</v>
      </c>
      <c r="J325" s="79">
        <v>0</v>
      </c>
      <c r="K325" s="78" t="s">
        <v>203</v>
      </c>
      <c r="L325" s="79">
        <v>0</v>
      </c>
      <c r="M325" s="79">
        <v>0</v>
      </c>
      <c r="N325" s="79">
        <v>0</v>
      </c>
      <c r="O325" s="79">
        <v>0</v>
      </c>
      <c r="P325" s="79">
        <v>0</v>
      </c>
      <c r="Q325" s="79">
        <v>0</v>
      </c>
      <c r="R325" s="78" t="s">
        <v>203</v>
      </c>
      <c r="S325" s="79">
        <v>0</v>
      </c>
      <c r="T325" s="79">
        <v>0</v>
      </c>
      <c r="U325" s="79">
        <v>0</v>
      </c>
      <c r="V325" s="79">
        <v>0</v>
      </c>
      <c r="W325" s="79">
        <v>0</v>
      </c>
      <c r="X325" s="79">
        <v>0</v>
      </c>
      <c r="Y325" s="78" t="s">
        <v>203</v>
      </c>
      <c r="Z325" s="79">
        <v>0</v>
      </c>
      <c r="AA325" s="79">
        <v>0</v>
      </c>
      <c r="AB325" s="79">
        <v>0</v>
      </c>
      <c r="AC325" s="79">
        <v>0</v>
      </c>
      <c r="AD325" s="79">
        <v>0</v>
      </c>
      <c r="AE325" s="79">
        <v>0</v>
      </c>
      <c r="AF325" s="78" t="s">
        <v>203</v>
      </c>
      <c r="AG325" s="79">
        <v>0</v>
      </c>
      <c r="AH325" s="79">
        <v>0</v>
      </c>
      <c r="AI325" s="79">
        <v>0</v>
      </c>
      <c r="AJ325" s="79">
        <v>0</v>
      </c>
      <c r="AK325" s="79">
        <v>0</v>
      </c>
      <c r="AL325" s="79">
        <v>0</v>
      </c>
      <c r="AM325" s="78" t="s">
        <v>203</v>
      </c>
      <c r="AN325" s="79">
        <v>0</v>
      </c>
      <c r="AO325" s="79">
        <v>0</v>
      </c>
      <c r="AP325" s="79">
        <v>0</v>
      </c>
      <c r="AQ325" s="79">
        <v>0</v>
      </c>
      <c r="AR325" s="79">
        <v>0</v>
      </c>
      <c r="AS325" s="79">
        <v>0</v>
      </c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</row>
    <row r="326" spans="1:87" ht="31.5">
      <c r="A326" s="73" t="s">
        <v>702</v>
      </c>
      <c r="B326" s="95" t="s">
        <v>826</v>
      </c>
      <c r="C326" s="42" t="s">
        <v>827</v>
      </c>
      <c r="D326" s="78" t="s">
        <v>203</v>
      </c>
      <c r="E326" s="79">
        <v>0</v>
      </c>
      <c r="F326" s="79">
        <v>0</v>
      </c>
      <c r="G326" s="79">
        <v>0</v>
      </c>
      <c r="H326" s="79">
        <v>0</v>
      </c>
      <c r="I326" s="79">
        <v>0</v>
      </c>
      <c r="J326" s="79">
        <v>0</v>
      </c>
      <c r="K326" s="78" t="s">
        <v>203</v>
      </c>
      <c r="L326" s="79">
        <v>0</v>
      </c>
      <c r="M326" s="79">
        <v>0</v>
      </c>
      <c r="N326" s="79">
        <v>0</v>
      </c>
      <c r="O326" s="79">
        <v>0</v>
      </c>
      <c r="P326" s="79">
        <v>0</v>
      </c>
      <c r="Q326" s="79">
        <v>0</v>
      </c>
      <c r="R326" s="78" t="s">
        <v>203</v>
      </c>
      <c r="S326" s="79">
        <v>0</v>
      </c>
      <c r="T326" s="79">
        <v>0</v>
      </c>
      <c r="U326" s="79">
        <v>0</v>
      </c>
      <c r="V326" s="79">
        <v>0</v>
      </c>
      <c r="W326" s="79">
        <v>0</v>
      </c>
      <c r="X326" s="79">
        <v>0</v>
      </c>
      <c r="Y326" s="78" t="s">
        <v>203</v>
      </c>
      <c r="Z326" s="79">
        <v>0</v>
      </c>
      <c r="AA326" s="79">
        <v>0</v>
      </c>
      <c r="AB326" s="79">
        <v>0</v>
      </c>
      <c r="AC326" s="79">
        <v>0</v>
      </c>
      <c r="AD326" s="79">
        <v>0</v>
      </c>
      <c r="AE326" s="79">
        <v>0</v>
      </c>
      <c r="AF326" s="78" t="s">
        <v>203</v>
      </c>
      <c r="AG326" s="79">
        <v>0</v>
      </c>
      <c r="AH326" s="79">
        <v>0</v>
      </c>
      <c r="AI326" s="79">
        <v>0</v>
      </c>
      <c r="AJ326" s="79">
        <v>0</v>
      </c>
      <c r="AK326" s="79">
        <v>0</v>
      </c>
      <c r="AL326" s="79">
        <v>0</v>
      </c>
      <c r="AM326" s="78" t="s">
        <v>203</v>
      </c>
      <c r="AN326" s="79">
        <v>0</v>
      </c>
      <c r="AO326" s="79">
        <v>0</v>
      </c>
      <c r="AP326" s="79">
        <v>0</v>
      </c>
      <c r="AQ326" s="79">
        <v>0</v>
      </c>
      <c r="AR326" s="79">
        <v>0</v>
      </c>
      <c r="AS326" s="79">
        <v>0</v>
      </c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</row>
    <row r="327" spans="1:87" ht="31.5">
      <c r="A327" s="73" t="s">
        <v>702</v>
      </c>
      <c r="B327" s="95" t="s">
        <v>828</v>
      </c>
      <c r="C327" s="42" t="s">
        <v>829</v>
      </c>
      <c r="D327" s="78" t="s">
        <v>203</v>
      </c>
      <c r="E327" s="79">
        <v>0</v>
      </c>
      <c r="F327" s="79">
        <v>0</v>
      </c>
      <c r="G327" s="79">
        <v>0</v>
      </c>
      <c r="H327" s="79">
        <v>0</v>
      </c>
      <c r="I327" s="79">
        <v>0</v>
      </c>
      <c r="J327" s="79">
        <v>0</v>
      </c>
      <c r="K327" s="78" t="s">
        <v>203</v>
      </c>
      <c r="L327" s="79">
        <v>0</v>
      </c>
      <c r="M327" s="79">
        <v>0</v>
      </c>
      <c r="N327" s="79">
        <v>0</v>
      </c>
      <c r="O327" s="79">
        <v>0</v>
      </c>
      <c r="P327" s="79">
        <v>0</v>
      </c>
      <c r="Q327" s="79">
        <v>0</v>
      </c>
      <c r="R327" s="78" t="s">
        <v>203</v>
      </c>
      <c r="S327" s="79">
        <v>0</v>
      </c>
      <c r="T327" s="79">
        <v>0</v>
      </c>
      <c r="U327" s="79">
        <v>0</v>
      </c>
      <c r="V327" s="79">
        <v>0</v>
      </c>
      <c r="W327" s="79">
        <v>0</v>
      </c>
      <c r="X327" s="79">
        <v>0</v>
      </c>
      <c r="Y327" s="78" t="s">
        <v>203</v>
      </c>
      <c r="Z327" s="79">
        <v>0</v>
      </c>
      <c r="AA327" s="79">
        <v>0</v>
      </c>
      <c r="AB327" s="79">
        <v>0</v>
      </c>
      <c r="AC327" s="79">
        <v>0</v>
      </c>
      <c r="AD327" s="79">
        <v>0</v>
      </c>
      <c r="AE327" s="79">
        <v>0</v>
      </c>
      <c r="AF327" s="78" t="s">
        <v>203</v>
      </c>
      <c r="AG327" s="79">
        <v>0</v>
      </c>
      <c r="AH327" s="79">
        <v>0</v>
      </c>
      <c r="AI327" s="79">
        <v>0</v>
      </c>
      <c r="AJ327" s="79">
        <v>0</v>
      </c>
      <c r="AK327" s="79">
        <v>0</v>
      </c>
      <c r="AL327" s="79">
        <v>0</v>
      </c>
      <c r="AM327" s="78" t="s">
        <v>203</v>
      </c>
      <c r="AN327" s="79">
        <v>0</v>
      </c>
      <c r="AO327" s="79">
        <v>0</v>
      </c>
      <c r="AP327" s="79">
        <v>0</v>
      </c>
      <c r="AQ327" s="79">
        <v>0</v>
      </c>
      <c r="AR327" s="79">
        <v>0</v>
      </c>
      <c r="AS327" s="79">
        <v>0</v>
      </c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</row>
    <row r="328" spans="1:87" ht="31.5">
      <c r="A328" s="73" t="s">
        <v>702</v>
      </c>
      <c r="B328" s="95" t="s">
        <v>830</v>
      </c>
      <c r="C328" s="42" t="s">
        <v>831</v>
      </c>
      <c r="D328" s="78" t="s">
        <v>203</v>
      </c>
      <c r="E328" s="79">
        <v>0</v>
      </c>
      <c r="F328" s="79">
        <v>0</v>
      </c>
      <c r="G328" s="79">
        <v>0</v>
      </c>
      <c r="H328" s="79">
        <v>0</v>
      </c>
      <c r="I328" s="79">
        <v>0</v>
      </c>
      <c r="J328" s="79">
        <v>0</v>
      </c>
      <c r="K328" s="78" t="s">
        <v>203</v>
      </c>
      <c r="L328" s="79">
        <v>0</v>
      </c>
      <c r="M328" s="79">
        <v>0</v>
      </c>
      <c r="N328" s="79">
        <v>0</v>
      </c>
      <c r="O328" s="79">
        <v>0</v>
      </c>
      <c r="P328" s="79">
        <v>0</v>
      </c>
      <c r="Q328" s="79">
        <v>0</v>
      </c>
      <c r="R328" s="78" t="s">
        <v>203</v>
      </c>
      <c r="S328" s="79">
        <v>0</v>
      </c>
      <c r="T328" s="79">
        <v>0</v>
      </c>
      <c r="U328" s="79">
        <v>0</v>
      </c>
      <c r="V328" s="79">
        <v>0</v>
      </c>
      <c r="W328" s="79">
        <v>0</v>
      </c>
      <c r="X328" s="79">
        <v>0</v>
      </c>
      <c r="Y328" s="78" t="s">
        <v>203</v>
      </c>
      <c r="Z328" s="79">
        <v>0</v>
      </c>
      <c r="AA328" s="79">
        <v>0</v>
      </c>
      <c r="AB328" s="79">
        <v>0</v>
      </c>
      <c r="AC328" s="79">
        <v>0</v>
      </c>
      <c r="AD328" s="79">
        <v>0</v>
      </c>
      <c r="AE328" s="79">
        <v>0</v>
      </c>
      <c r="AF328" s="78" t="s">
        <v>203</v>
      </c>
      <c r="AG328" s="79">
        <v>0</v>
      </c>
      <c r="AH328" s="79">
        <v>0</v>
      </c>
      <c r="AI328" s="79">
        <v>0</v>
      </c>
      <c r="AJ328" s="79">
        <v>0</v>
      </c>
      <c r="AK328" s="79">
        <v>0</v>
      </c>
      <c r="AL328" s="79">
        <v>0</v>
      </c>
      <c r="AM328" s="78" t="s">
        <v>203</v>
      </c>
      <c r="AN328" s="79">
        <v>0</v>
      </c>
      <c r="AO328" s="79">
        <v>0</v>
      </c>
      <c r="AP328" s="79">
        <v>0</v>
      </c>
      <c r="AQ328" s="79">
        <v>0</v>
      </c>
      <c r="AR328" s="79">
        <v>0</v>
      </c>
      <c r="AS328" s="79">
        <v>0</v>
      </c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</row>
    <row r="329" spans="1:87" ht="47.25">
      <c r="A329" s="73" t="s">
        <v>702</v>
      </c>
      <c r="B329" s="95" t="s">
        <v>832</v>
      </c>
      <c r="C329" s="42" t="s">
        <v>833</v>
      </c>
      <c r="D329" s="78" t="s">
        <v>203</v>
      </c>
      <c r="E329" s="79">
        <v>0</v>
      </c>
      <c r="F329" s="79">
        <v>0</v>
      </c>
      <c r="G329" s="79">
        <v>0</v>
      </c>
      <c r="H329" s="79">
        <v>0</v>
      </c>
      <c r="I329" s="79">
        <v>0</v>
      </c>
      <c r="J329" s="79">
        <v>0</v>
      </c>
      <c r="K329" s="78" t="s">
        <v>203</v>
      </c>
      <c r="L329" s="79">
        <v>0</v>
      </c>
      <c r="M329" s="79">
        <v>0</v>
      </c>
      <c r="N329" s="79">
        <v>0</v>
      </c>
      <c r="O329" s="79">
        <v>0</v>
      </c>
      <c r="P329" s="79">
        <v>0</v>
      </c>
      <c r="Q329" s="79">
        <v>0</v>
      </c>
      <c r="R329" s="78" t="s">
        <v>203</v>
      </c>
      <c r="S329" s="79">
        <v>0</v>
      </c>
      <c r="T329" s="79">
        <v>0</v>
      </c>
      <c r="U329" s="79">
        <v>0</v>
      </c>
      <c r="V329" s="79">
        <v>0</v>
      </c>
      <c r="W329" s="79">
        <v>0</v>
      </c>
      <c r="X329" s="79">
        <v>0</v>
      </c>
      <c r="Y329" s="78" t="s">
        <v>203</v>
      </c>
      <c r="Z329" s="79">
        <v>0</v>
      </c>
      <c r="AA329" s="79">
        <v>0</v>
      </c>
      <c r="AB329" s="79">
        <v>0</v>
      </c>
      <c r="AC329" s="79">
        <v>0</v>
      </c>
      <c r="AD329" s="79">
        <v>0</v>
      </c>
      <c r="AE329" s="79">
        <v>0</v>
      </c>
      <c r="AF329" s="78" t="s">
        <v>203</v>
      </c>
      <c r="AG329" s="79">
        <v>0</v>
      </c>
      <c r="AH329" s="79">
        <v>0</v>
      </c>
      <c r="AI329" s="79">
        <v>0</v>
      </c>
      <c r="AJ329" s="79">
        <v>0</v>
      </c>
      <c r="AK329" s="79">
        <v>0</v>
      </c>
      <c r="AL329" s="79">
        <v>0</v>
      </c>
      <c r="AM329" s="78" t="s">
        <v>203</v>
      </c>
      <c r="AN329" s="79">
        <v>0</v>
      </c>
      <c r="AO329" s="79">
        <v>0</v>
      </c>
      <c r="AP329" s="79">
        <v>0</v>
      </c>
      <c r="AQ329" s="79">
        <v>0</v>
      </c>
      <c r="AR329" s="79">
        <v>0</v>
      </c>
      <c r="AS329" s="79">
        <v>0</v>
      </c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</row>
    <row r="330" spans="1:87" ht="31.5">
      <c r="A330" s="73" t="s">
        <v>702</v>
      </c>
      <c r="B330" s="95" t="s">
        <v>834</v>
      </c>
      <c r="C330" s="42" t="s">
        <v>835</v>
      </c>
      <c r="D330" s="78" t="s">
        <v>203</v>
      </c>
      <c r="E330" s="79">
        <v>0</v>
      </c>
      <c r="F330" s="79">
        <v>0</v>
      </c>
      <c r="G330" s="79">
        <v>0</v>
      </c>
      <c r="H330" s="79">
        <v>0</v>
      </c>
      <c r="I330" s="79">
        <v>0</v>
      </c>
      <c r="J330" s="79">
        <v>0</v>
      </c>
      <c r="K330" s="78" t="s">
        <v>203</v>
      </c>
      <c r="L330" s="79">
        <v>0</v>
      </c>
      <c r="M330" s="79">
        <v>0</v>
      </c>
      <c r="N330" s="79">
        <v>0</v>
      </c>
      <c r="O330" s="79">
        <v>0</v>
      </c>
      <c r="P330" s="79">
        <v>0</v>
      </c>
      <c r="Q330" s="79">
        <v>0</v>
      </c>
      <c r="R330" s="78" t="s">
        <v>203</v>
      </c>
      <c r="S330" s="79">
        <v>0</v>
      </c>
      <c r="T330" s="79">
        <v>0</v>
      </c>
      <c r="U330" s="79">
        <v>0</v>
      </c>
      <c r="V330" s="79">
        <v>0</v>
      </c>
      <c r="W330" s="79">
        <v>0</v>
      </c>
      <c r="X330" s="79">
        <v>0</v>
      </c>
      <c r="Y330" s="78" t="s">
        <v>203</v>
      </c>
      <c r="Z330" s="79">
        <v>0</v>
      </c>
      <c r="AA330" s="79">
        <v>0</v>
      </c>
      <c r="AB330" s="79">
        <v>0</v>
      </c>
      <c r="AC330" s="79">
        <v>0</v>
      </c>
      <c r="AD330" s="79">
        <v>0</v>
      </c>
      <c r="AE330" s="79">
        <v>0</v>
      </c>
      <c r="AF330" s="78" t="s">
        <v>203</v>
      </c>
      <c r="AG330" s="79">
        <v>0</v>
      </c>
      <c r="AH330" s="79">
        <v>0</v>
      </c>
      <c r="AI330" s="79">
        <v>0</v>
      </c>
      <c r="AJ330" s="79">
        <v>0</v>
      </c>
      <c r="AK330" s="79">
        <v>0</v>
      </c>
      <c r="AL330" s="79">
        <v>0</v>
      </c>
      <c r="AM330" s="78" t="s">
        <v>203</v>
      </c>
      <c r="AN330" s="79">
        <v>0</v>
      </c>
      <c r="AO330" s="79">
        <v>0</v>
      </c>
      <c r="AP330" s="79">
        <v>0</v>
      </c>
      <c r="AQ330" s="79">
        <v>0</v>
      </c>
      <c r="AR330" s="79">
        <v>0</v>
      </c>
      <c r="AS330" s="79">
        <v>0</v>
      </c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</row>
    <row r="331" spans="1:87">
      <c r="A331" s="73" t="s">
        <v>702</v>
      </c>
      <c r="B331" s="95" t="s">
        <v>836</v>
      </c>
      <c r="C331" s="42" t="s">
        <v>837</v>
      </c>
      <c r="D331" s="78" t="s">
        <v>203</v>
      </c>
      <c r="E331" s="79">
        <v>0</v>
      </c>
      <c r="F331" s="79">
        <v>0</v>
      </c>
      <c r="G331" s="79">
        <v>0</v>
      </c>
      <c r="H331" s="79">
        <v>0</v>
      </c>
      <c r="I331" s="79">
        <v>0</v>
      </c>
      <c r="J331" s="79">
        <v>0</v>
      </c>
      <c r="K331" s="78" t="s">
        <v>203</v>
      </c>
      <c r="L331" s="79">
        <v>0</v>
      </c>
      <c r="M331" s="79">
        <v>0</v>
      </c>
      <c r="N331" s="79">
        <v>0</v>
      </c>
      <c r="O331" s="79">
        <v>0</v>
      </c>
      <c r="P331" s="79">
        <v>0</v>
      </c>
      <c r="Q331" s="79">
        <v>0</v>
      </c>
      <c r="R331" s="78" t="s">
        <v>203</v>
      </c>
      <c r="S331" s="79">
        <v>0</v>
      </c>
      <c r="T331" s="79">
        <v>0</v>
      </c>
      <c r="U331" s="79">
        <v>0</v>
      </c>
      <c r="V331" s="79">
        <v>0</v>
      </c>
      <c r="W331" s="79">
        <v>0</v>
      </c>
      <c r="X331" s="79">
        <v>0</v>
      </c>
      <c r="Y331" s="78" t="s">
        <v>203</v>
      </c>
      <c r="Z331" s="79">
        <v>0</v>
      </c>
      <c r="AA331" s="79">
        <v>0</v>
      </c>
      <c r="AB331" s="79">
        <v>0</v>
      </c>
      <c r="AC331" s="79">
        <v>0</v>
      </c>
      <c r="AD331" s="79">
        <v>0</v>
      </c>
      <c r="AE331" s="79">
        <v>0</v>
      </c>
      <c r="AF331" s="78" t="s">
        <v>203</v>
      </c>
      <c r="AG331" s="79">
        <v>0</v>
      </c>
      <c r="AH331" s="79">
        <v>0</v>
      </c>
      <c r="AI331" s="79">
        <v>0</v>
      </c>
      <c r="AJ331" s="79">
        <v>0</v>
      </c>
      <c r="AK331" s="79">
        <v>0</v>
      </c>
      <c r="AL331" s="79">
        <v>0</v>
      </c>
      <c r="AM331" s="78" t="s">
        <v>203</v>
      </c>
      <c r="AN331" s="79">
        <v>0</v>
      </c>
      <c r="AO331" s="79">
        <v>0</v>
      </c>
      <c r="AP331" s="79">
        <v>0</v>
      </c>
      <c r="AQ331" s="79">
        <v>0</v>
      </c>
      <c r="AR331" s="79">
        <v>0</v>
      </c>
      <c r="AS331" s="79">
        <v>0</v>
      </c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</row>
    <row r="332" spans="1:87" ht="31.5">
      <c r="A332" s="73" t="s">
        <v>702</v>
      </c>
      <c r="B332" s="95" t="s">
        <v>838</v>
      </c>
      <c r="C332" s="42" t="s">
        <v>839</v>
      </c>
      <c r="D332" s="78" t="s">
        <v>203</v>
      </c>
      <c r="E332" s="79">
        <v>0</v>
      </c>
      <c r="F332" s="79">
        <v>0</v>
      </c>
      <c r="G332" s="79">
        <v>0</v>
      </c>
      <c r="H332" s="79">
        <v>0</v>
      </c>
      <c r="I332" s="79">
        <v>0</v>
      </c>
      <c r="J332" s="79">
        <v>0</v>
      </c>
      <c r="K332" s="78" t="s">
        <v>203</v>
      </c>
      <c r="L332" s="79">
        <v>0</v>
      </c>
      <c r="M332" s="79">
        <v>0</v>
      </c>
      <c r="N332" s="79">
        <v>0</v>
      </c>
      <c r="O332" s="79">
        <v>0</v>
      </c>
      <c r="P332" s="79">
        <v>0</v>
      </c>
      <c r="Q332" s="79">
        <v>0</v>
      </c>
      <c r="R332" s="78" t="s">
        <v>203</v>
      </c>
      <c r="S332" s="79">
        <v>0</v>
      </c>
      <c r="T332" s="79">
        <v>0</v>
      </c>
      <c r="U332" s="79">
        <v>0</v>
      </c>
      <c r="V332" s="79">
        <v>0</v>
      </c>
      <c r="W332" s="79">
        <v>0</v>
      </c>
      <c r="X332" s="79">
        <v>0</v>
      </c>
      <c r="Y332" s="78" t="s">
        <v>203</v>
      </c>
      <c r="Z332" s="79">
        <v>0</v>
      </c>
      <c r="AA332" s="79">
        <v>0</v>
      </c>
      <c r="AB332" s="79">
        <v>0</v>
      </c>
      <c r="AC332" s="79">
        <v>0</v>
      </c>
      <c r="AD332" s="79">
        <v>0</v>
      </c>
      <c r="AE332" s="79">
        <v>0</v>
      </c>
      <c r="AF332" s="78" t="s">
        <v>203</v>
      </c>
      <c r="AG332" s="79">
        <v>0</v>
      </c>
      <c r="AH332" s="79">
        <v>0</v>
      </c>
      <c r="AI332" s="79">
        <v>0</v>
      </c>
      <c r="AJ332" s="79">
        <v>0</v>
      </c>
      <c r="AK332" s="79">
        <v>0</v>
      </c>
      <c r="AL332" s="79">
        <v>0</v>
      </c>
      <c r="AM332" s="78" t="s">
        <v>203</v>
      </c>
      <c r="AN332" s="79">
        <v>0</v>
      </c>
      <c r="AO332" s="79">
        <v>0</v>
      </c>
      <c r="AP332" s="79">
        <v>0</v>
      </c>
      <c r="AQ332" s="79">
        <v>0</v>
      </c>
      <c r="AR332" s="79">
        <v>0</v>
      </c>
      <c r="AS332" s="79">
        <v>0</v>
      </c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</row>
    <row r="333" spans="1:87" ht="31.5">
      <c r="A333" s="73" t="s">
        <v>702</v>
      </c>
      <c r="B333" s="95" t="s">
        <v>840</v>
      </c>
      <c r="C333" s="42" t="s">
        <v>841</v>
      </c>
      <c r="D333" s="78" t="s">
        <v>203</v>
      </c>
      <c r="E333" s="79">
        <v>0</v>
      </c>
      <c r="F333" s="79">
        <v>0</v>
      </c>
      <c r="G333" s="79">
        <v>0</v>
      </c>
      <c r="H333" s="79">
        <v>0</v>
      </c>
      <c r="I333" s="79">
        <v>0</v>
      </c>
      <c r="J333" s="79">
        <v>0</v>
      </c>
      <c r="K333" s="78" t="s">
        <v>203</v>
      </c>
      <c r="L333" s="79">
        <v>0</v>
      </c>
      <c r="M333" s="79">
        <v>0</v>
      </c>
      <c r="N333" s="79">
        <v>0</v>
      </c>
      <c r="O333" s="79">
        <v>0</v>
      </c>
      <c r="P333" s="79">
        <v>0</v>
      </c>
      <c r="Q333" s="79">
        <v>0</v>
      </c>
      <c r="R333" s="78" t="s">
        <v>203</v>
      </c>
      <c r="S333" s="79">
        <v>0</v>
      </c>
      <c r="T333" s="79">
        <v>0</v>
      </c>
      <c r="U333" s="79">
        <v>0</v>
      </c>
      <c r="V333" s="79">
        <v>0</v>
      </c>
      <c r="W333" s="79">
        <v>0</v>
      </c>
      <c r="X333" s="79">
        <v>0</v>
      </c>
      <c r="Y333" s="78" t="s">
        <v>203</v>
      </c>
      <c r="Z333" s="79">
        <v>0</v>
      </c>
      <c r="AA333" s="79">
        <v>0</v>
      </c>
      <c r="AB333" s="79">
        <v>0</v>
      </c>
      <c r="AC333" s="79">
        <v>0</v>
      </c>
      <c r="AD333" s="79">
        <v>0</v>
      </c>
      <c r="AE333" s="79">
        <v>0</v>
      </c>
      <c r="AF333" s="78" t="s">
        <v>203</v>
      </c>
      <c r="AG333" s="79">
        <v>0</v>
      </c>
      <c r="AH333" s="79">
        <v>0</v>
      </c>
      <c r="AI333" s="79">
        <v>0</v>
      </c>
      <c r="AJ333" s="79">
        <v>0</v>
      </c>
      <c r="AK333" s="79">
        <v>0</v>
      </c>
      <c r="AL333" s="79">
        <v>0</v>
      </c>
      <c r="AM333" s="78" t="s">
        <v>203</v>
      </c>
      <c r="AN333" s="79">
        <v>0</v>
      </c>
      <c r="AO333" s="79">
        <v>0</v>
      </c>
      <c r="AP333" s="79">
        <v>0</v>
      </c>
      <c r="AQ333" s="79">
        <v>0</v>
      </c>
      <c r="AR333" s="79">
        <v>0</v>
      </c>
      <c r="AS333" s="79">
        <v>0</v>
      </c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</row>
    <row r="334" spans="1:87" ht="31.5">
      <c r="A334" s="73" t="s">
        <v>702</v>
      </c>
      <c r="B334" s="95" t="s">
        <v>842</v>
      </c>
      <c r="C334" s="42" t="s">
        <v>843</v>
      </c>
      <c r="D334" s="78" t="s">
        <v>203</v>
      </c>
      <c r="E334" s="79">
        <v>0</v>
      </c>
      <c r="F334" s="79">
        <v>0</v>
      </c>
      <c r="G334" s="79">
        <v>0</v>
      </c>
      <c r="H334" s="79">
        <v>0</v>
      </c>
      <c r="I334" s="79">
        <v>0</v>
      </c>
      <c r="J334" s="79">
        <v>0</v>
      </c>
      <c r="K334" s="78" t="s">
        <v>203</v>
      </c>
      <c r="L334" s="79">
        <v>0</v>
      </c>
      <c r="M334" s="79">
        <v>0</v>
      </c>
      <c r="N334" s="79">
        <v>0</v>
      </c>
      <c r="O334" s="79">
        <v>0</v>
      </c>
      <c r="P334" s="79">
        <v>0</v>
      </c>
      <c r="Q334" s="79">
        <v>0</v>
      </c>
      <c r="R334" s="78" t="s">
        <v>203</v>
      </c>
      <c r="S334" s="79">
        <v>0</v>
      </c>
      <c r="T334" s="79">
        <v>0</v>
      </c>
      <c r="U334" s="79">
        <v>0</v>
      </c>
      <c r="V334" s="79">
        <v>0</v>
      </c>
      <c r="W334" s="79">
        <v>0</v>
      </c>
      <c r="X334" s="79">
        <v>0</v>
      </c>
      <c r="Y334" s="78" t="s">
        <v>203</v>
      </c>
      <c r="Z334" s="79">
        <v>0</v>
      </c>
      <c r="AA334" s="79">
        <v>0</v>
      </c>
      <c r="AB334" s="79">
        <v>0</v>
      </c>
      <c r="AC334" s="79">
        <v>0</v>
      </c>
      <c r="AD334" s="79">
        <v>0</v>
      </c>
      <c r="AE334" s="79">
        <v>0</v>
      </c>
      <c r="AF334" s="78" t="s">
        <v>203</v>
      </c>
      <c r="AG334" s="79">
        <v>0</v>
      </c>
      <c r="AH334" s="79">
        <v>0</v>
      </c>
      <c r="AI334" s="79">
        <v>0</v>
      </c>
      <c r="AJ334" s="79">
        <v>0</v>
      </c>
      <c r="AK334" s="79">
        <v>0</v>
      </c>
      <c r="AL334" s="79">
        <v>0</v>
      </c>
      <c r="AM334" s="78" t="s">
        <v>203</v>
      </c>
      <c r="AN334" s="79">
        <v>0</v>
      </c>
      <c r="AO334" s="79">
        <v>0</v>
      </c>
      <c r="AP334" s="79">
        <v>0</v>
      </c>
      <c r="AQ334" s="79">
        <v>0</v>
      </c>
      <c r="AR334" s="79">
        <v>0</v>
      </c>
      <c r="AS334" s="79">
        <v>0</v>
      </c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</row>
    <row r="335" spans="1:87" ht="31.5">
      <c r="A335" s="73" t="s">
        <v>702</v>
      </c>
      <c r="B335" s="95" t="s">
        <v>844</v>
      </c>
      <c r="C335" s="42" t="s">
        <v>845</v>
      </c>
      <c r="D335" s="78" t="s">
        <v>203</v>
      </c>
      <c r="E335" s="79">
        <v>0</v>
      </c>
      <c r="F335" s="79">
        <v>0</v>
      </c>
      <c r="G335" s="79">
        <v>0</v>
      </c>
      <c r="H335" s="79">
        <v>0</v>
      </c>
      <c r="I335" s="79">
        <v>0</v>
      </c>
      <c r="J335" s="79">
        <v>0</v>
      </c>
      <c r="K335" s="78" t="s">
        <v>203</v>
      </c>
      <c r="L335" s="79">
        <v>0</v>
      </c>
      <c r="M335" s="79">
        <v>0</v>
      </c>
      <c r="N335" s="79">
        <v>0</v>
      </c>
      <c r="O335" s="79">
        <v>0</v>
      </c>
      <c r="P335" s="79">
        <v>0</v>
      </c>
      <c r="Q335" s="79">
        <v>0</v>
      </c>
      <c r="R335" s="78" t="s">
        <v>203</v>
      </c>
      <c r="S335" s="79">
        <v>0</v>
      </c>
      <c r="T335" s="79">
        <v>0</v>
      </c>
      <c r="U335" s="79">
        <v>0</v>
      </c>
      <c r="V335" s="79">
        <v>0</v>
      </c>
      <c r="W335" s="79">
        <v>0</v>
      </c>
      <c r="X335" s="79">
        <v>0</v>
      </c>
      <c r="Y335" s="78" t="s">
        <v>203</v>
      </c>
      <c r="Z335" s="79">
        <v>0</v>
      </c>
      <c r="AA335" s="79">
        <v>0</v>
      </c>
      <c r="AB335" s="79">
        <v>0</v>
      </c>
      <c r="AC335" s="79">
        <v>0</v>
      </c>
      <c r="AD335" s="79">
        <v>0</v>
      </c>
      <c r="AE335" s="79">
        <v>0</v>
      </c>
      <c r="AF335" s="78" t="s">
        <v>203</v>
      </c>
      <c r="AG335" s="79">
        <v>0</v>
      </c>
      <c r="AH335" s="79">
        <v>0</v>
      </c>
      <c r="AI335" s="79">
        <v>0</v>
      </c>
      <c r="AJ335" s="79">
        <v>0</v>
      </c>
      <c r="AK335" s="79">
        <v>0</v>
      </c>
      <c r="AL335" s="79">
        <v>0</v>
      </c>
      <c r="AM335" s="78" t="s">
        <v>203</v>
      </c>
      <c r="AN335" s="79">
        <v>0</v>
      </c>
      <c r="AO335" s="79">
        <v>0</v>
      </c>
      <c r="AP335" s="79">
        <v>0</v>
      </c>
      <c r="AQ335" s="79">
        <v>0</v>
      </c>
      <c r="AR335" s="79">
        <v>0</v>
      </c>
      <c r="AS335" s="79">
        <v>0</v>
      </c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</row>
    <row r="336" spans="1:87">
      <c r="A336" s="73" t="s">
        <v>702</v>
      </c>
      <c r="B336" s="95" t="s">
        <v>846</v>
      </c>
      <c r="C336" s="42" t="s">
        <v>847</v>
      </c>
      <c r="D336" s="78" t="s">
        <v>203</v>
      </c>
      <c r="E336" s="79">
        <v>0</v>
      </c>
      <c r="F336" s="79">
        <v>0</v>
      </c>
      <c r="G336" s="79">
        <v>0</v>
      </c>
      <c r="H336" s="79">
        <v>0</v>
      </c>
      <c r="I336" s="79">
        <v>0</v>
      </c>
      <c r="J336" s="79">
        <v>0</v>
      </c>
      <c r="K336" s="78" t="s">
        <v>203</v>
      </c>
      <c r="L336" s="79">
        <v>0</v>
      </c>
      <c r="M336" s="79">
        <v>0</v>
      </c>
      <c r="N336" s="79">
        <v>0</v>
      </c>
      <c r="O336" s="79">
        <v>0</v>
      </c>
      <c r="P336" s="79">
        <v>0</v>
      </c>
      <c r="Q336" s="79">
        <v>0</v>
      </c>
      <c r="R336" s="78" t="s">
        <v>203</v>
      </c>
      <c r="S336" s="79">
        <v>0</v>
      </c>
      <c r="T336" s="79">
        <v>0</v>
      </c>
      <c r="U336" s="79">
        <v>0</v>
      </c>
      <c r="V336" s="79">
        <v>0</v>
      </c>
      <c r="W336" s="79">
        <v>0</v>
      </c>
      <c r="X336" s="79">
        <v>0</v>
      </c>
      <c r="Y336" s="78" t="s">
        <v>203</v>
      </c>
      <c r="Z336" s="79">
        <v>0</v>
      </c>
      <c r="AA336" s="79">
        <v>0</v>
      </c>
      <c r="AB336" s="79">
        <v>0</v>
      </c>
      <c r="AC336" s="79">
        <v>0</v>
      </c>
      <c r="AD336" s="79">
        <v>0</v>
      </c>
      <c r="AE336" s="79">
        <v>0</v>
      </c>
      <c r="AF336" s="78" t="s">
        <v>203</v>
      </c>
      <c r="AG336" s="79">
        <v>0</v>
      </c>
      <c r="AH336" s="79">
        <v>0</v>
      </c>
      <c r="AI336" s="79">
        <v>0</v>
      </c>
      <c r="AJ336" s="79">
        <v>0</v>
      </c>
      <c r="AK336" s="79">
        <v>0</v>
      </c>
      <c r="AL336" s="79">
        <v>0</v>
      </c>
      <c r="AM336" s="78" t="s">
        <v>203</v>
      </c>
      <c r="AN336" s="79">
        <v>0</v>
      </c>
      <c r="AO336" s="79">
        <v>0</v>
      </c>
      <c r="AP336" s="79">
        <v>0</v>
      </c>
      <c r="AQ336" s="79">
        <v>0</v>
      </c>
      <c r="AR336" s="79">
        <v>0</v>
      </c>
      <c r="AS336" s="79">
        <v>0</v>
      </c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</row>
    <row r="337" spans="1:87" ht="31.5">
      <c r="A337" s="73" t="s">
        <v>702</v>
      </c>
      <c r="B337" s="95" t="s">
        <v>848</v>
      </c>
      <c r="C337" s="42" t="s">
        <v>849</v>
      </c>
      <c r="D337" s="78" t="s">
        <v>203</v>
      </c>
      <c r="E337" s="79">
        <v>0</v>
      </c>
      <c r="F337" s="79">
        <v>0</v>
      </c>
      <c r="G337" s="79">
        <v>0</v>
      </c>
      <c r="H337" s="79">
        <v>0</v>
      </c>
      <c r="I337" s="79">
        <v>0</v>
      </c>
      <c r="J337" s="79">
        <v>0</v>
      </c>
      <c r="K337" s="78" t="s">
        <v>203</v>
      </c>
      <c r="L337" s="79">
        <v>0</v>
      </c>
      <c r="M337" s="79">
        <v>0</v>
      </c>
      <c r="N337" s="79">
        <v>0</v>
      </c>
      <c r="O337" s="79">
        <v>0</v>
      </c>
      <c r="P337" s="79">
        <v>0</v>
      </c>
      <c r="Q337" s="79">
        <v>0</v>
      </c>
      <c r="R337" s="78" t="s">
        <v>203</v>
      </c>
      <c r="S337" s="79">
        <v>0</v>
      </c>
      <c r="T337" s="79">
        <v>0</v>
      </c>
      <c r="U337" s="79">
        <v>0</v>
      </c>
      <c r="V337" s="79">
        <v>0</v>
      </c>
      <c r="W337" s="79">
        <v>0</v>
      </c>
      <c r="X337" s="79">
        <v>0</v>
      </c>
      <c r="Y337" s="78" t="s">
        <v>203</v>
      </c>
      <c r="Z337" s="79">
        <v>0</v>
      </c>
      <c r="AA337" s="79">
        <v>0</v>
      </c>
      <c r="AB337" s="79">
        <v>0</v>
      </c>
      <c r="AC337" s="79">
        <v>0</v>
      </c>
      <c r="AD337" s="79">
        <v>0</v>
      </c>
      <c r="AE337" s="79">
        <v>0</v>
      </c>
      <c r="AF337" s="78" t="s">
        <v>203</v>
      </c>
      <c r="AG337" s="79">
        <v>0</v>
      </c>
      <c r="AH337" s="79">
        <v>0</v>
      </c>
      <c r="AI337" s="79">
        <v>0</v>
      </c>
      <c r="AJ337" s="79">
        <v>0</v>
      </c>
      <c r="AK337" s="79">
        <v>0</v>
      </c>
      <c r="AL337" s="79">
        <v>0</v>
      </c>
      <c r="AM337" s="78" t="s">
        <v>203</v>
      </c>
      <c r="AN337" s="79">
        <v>0</v>
      </c>
      <c r="AO337" s="79">
        <v>0</v>
      </c>
      <c r="AP337" s="79">
        <v>0</v>
      </c>
      <c r="AQ337" s="79">
        <v>0</v>
      </c>
      <c r="AR337" s="79">
        <v>0</v>
      </c>
      <c r="AS337" s="79">
        <v>0</v>
      </c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</row>
    <row r="338" spans="1:87" ht="31.5">
      <c r="A338" s="73" t="s">
        <v>702</v>
      </c>
      <c r="B338" s="95" t="s">
        <v>850</v>
      </c>
      <c r="C338" s="42" t="s">
        <v>851</v>
      </c>
      <c r="D338" s="78" t="s">
        <v>203</v>
      </c>
      <c r="E338" s="79">
        <v>0</v>
      </c>
      <c r="F338" s="79">
        <v>0</v>
      </c>
      <c r="G338" s="79">
        <v>0</v>
      </c>
      <c r="H338" s="79">
        <v>0</v>
      </c>
      <c r="I338" s="79">
        <v>0</v>
      </c>
      <c r="J338" s="79">
        <v>0</v>
      </c>
      <c r="K338" s="78" t="s">
        <v>203</v>
      </c>
      <c r="L338" s="79">
        <v>0</v>
      </c>
      <c r="M338" s="79">
        <v>0</v>
      </c>
      <c r="N338" s="79">
        <v>0</v>
      </c>
      <c r="O338" s="79">
        <v>0</v>
      </c>
      <c r="P338" s="79">
        <v>0</v>
      </c>
      <c r="Q338" s="79">
        <v>0</v>
      </c>
      <c r="R338" s="78" t="s">
        <v>203</v>
      </c>
      <c r="S338" s="79">
        <v>0</v>
      </c>
      <c r="T338" s="79">
        <v>0</v>
      </c>
      <c r="U338" s="79">
        <v>0</v>
      </c>
      <c r="V338" s="79">
        <v>0</v>
      </c>
      <c r="W338" s="79">
        <v>0</v>
      </c>
      <c r="X338" s="79">
        <v>0</v>
      </c>
      <c r="Y338" s="78" t="s">
        <v>203</v>
      </c>
      <c r="Z338" s="79">
        <v>0</v>
      </c>
      <c r="AA338" s="79">
        <v>0</v>
      </c>
      <c r="AB338" s="79">
        <v>0</v>
      </c>
      <c r="AC338" s="79">
        <v>0</v>
      </c>
      <c r="AD338" s="79">
        <v>0</v>
      </c>
      <c r="AE338" s="79">
        <v>0</v>
      </c>
      <c r="AF338" s="78" t="s">
        <v>203</v>
      </c>
      <c r="AG338" s="79">
        <v>0</v>
      </c>
      <c r="AH338" s="79">
        <v>0</v>
      </c>
      <c r="AI338" s="79">
        <v>0</v>
      </c>
      <c r="AJ338" s="79">
        <v>0</v>
      </c>
      <c r="AK338" s="79">
        <v>0</v>
      </c>
      <c r="AL338" s="79">
        <v>0</v>
      </c>
      <c r="AM338" s="78" t="s">
        <v>203</v>
      </c>
      <c r="AN338" s="79">
        <v>0</v>
      </c>
      <c r="AO338" s="79">
        <v>0</v>
      </c>
      <c r="AP338" s="79">
        <v>0</v>
      </c>
      <c r="AQ338" s="79">
        <v>0</v>
      </c>
      <c r="AR338" s="79">
        <v>0</v>
      </c>
      <c r="AS338" s="79">
        <v>0</v>
      </c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</row>
    <row r="339" spans="1:87" ht="47.25">
      <c r="A339" s="73" t="s">
        <v>702</v>
      </c>
      <c r="B339" s="95" t="s">
        <v>852</v>
      </c>
      <c r="C339" s="42" t="s">
        <v>853</v>
      </c>
      <c r="D339" s="78" t="s">
        <v>203</v>
      </c>
      <c r="E339" s="79">
        <v>0</v>
      </c>
      <c r="F339" s="79">
        <v>0</v>
      </c>
      <c r="G339" s="79">
        <v>0</v>
      </c>
      <c r="H339" s="79">
        <v>0</v>
      </c>
      <c r="I339" s="79">
        <v>0</v>
      </c>
      <c r="J339" s="79">
        <v>0</v>
      </c>
      <c r="K339" s="78" t="s">
        <v>203</v>
      </c>
      <c r="L339" s="79">
        <v>0</v>
      </c>
      <c r="M339" s="79">
        <v>0</v>
      </c>
      <c r="N339" s="79">
        <v>0</v>
      </c>
      <c r="O339" s="79">
        <v>0</v>
      </c>
      <c r="P339" s="79">
        <v>0</v>
      </c>
      <c r="Q339" s="79">
        <v>0</v>
      </c>
      <c r="R339" s="78" t="s">
        <v>203</v>
      </c>
      <c r="S339" s="79">
        <v>0</v>
      </c>
      <c r="T339" s="79">
        <v>0</v>
      </c>
      <c r="U339" s="79">
        <v>0</v>
      </c>
      <c r="V339" s="79">
        <v>0</v>
      </c>
      <c r="W339" s="79">
        <v>0</v>
      </c>
      <c r="X339" s="79">
        <v>0</v>
      </c>
      <c r="Y339" s="78" t="s">
        <v>203</v>
      </c>
      <c r="Z339" s="79">
        <v>0</v>
      </c>
      <c r="AA339" s="79">
        <v>0</v>
      </c>
      <c r="AB339" s="79">
        <v>0</v>
      </c>
      <c r="AC339" s="79">
        <v>0</v>
      </c>
      <c r="AD339" s="79">
        <v>0</v>
      </c>
      <c r="AE339" s="79">
        <v>0</v>
      </c>
      <c r="AF339" s="78" t="s">
        <v>203</v>
      </c>
      <c r="AG339" s="79">
        <v>0</v>
      </c>
      <c r="AH339" s="79">
        <v>0</v>
      </c>
      <c r="AI339" s="79">
        <v>0</v>
      </c>
      <c r="AJ339" s="79">
        <v>0</v>
      </c>
      <c r="AK339" s="79">
        <v>0</v>
      </c>
      <c r="AL339" s="79">
        <v>0</v>
      </c>
      <c r="AM339" s="78" t="s">
        <v>203</v>
      </c>
      <c r="AN339" s="79">
        <v>0</v>
      </c>
      <c r="AO339" s="79">
        <v>0</v>
      </c>
      <c r="AP339" s="79">
        <v>0</v>
      </c>
      <c r="AQ339" s="79">
        <v>0</v>
      </c>
      <c r="AR339" s="79">
        <v>0</v>
      </c>
      <c r="AS339" s="79">
        <v>0</v>
      </c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</row>
    <row r="340" spans="1:87" ht="31.5">
      <c r="A340" s="73" t="s">
        <v>702</v>
      </c>
      <c r="B340" s="95" t="s">
        <v>854</v>
      </c>
      <c r="C340" s="42" t="s">
        <v>855</v>
      </c>
      <c r="D340" s="78" t="s">
        <v>203</v>
      </c>
      <c r="E340" s="79">
        <v>0</v>
      </c>
      <c r="F340" s="79">
        <v>0</v>
      </c>
      <c r="G340" s="79">
        <v>0</v>
      </c>
      <c r="H340" s="79">
        <v>0</v>
      </c>
      <c r="I340" s="79">
        <v>0</v>
      </c>
      <c r="J340" s="79">
        <v>0</v>
      </c>
      <c r="K340" s="78" t="s">
        <v>203</v>
      </c>
      <c r="L340" s="79">
        <v>0</v>
      </c>
      <c r="M340" s="79">
        <v>0</v>
      </c>
      <c r="N340" s="79">
        <v>0</v>
      </c>
      <c r="O340" s="79">
        <v>0</v>
      </c>
      <c r="P340" s="79">
        <v>0</v>
      </c>
      <c r="Q340" s="79">
        <v>0</v>
      </c>
      <c r="R340" s="78" t="s">
        <v>203</v>
      </c>
      <c r="S340" s="79">
        <v>0</v>
      </c>
      <c r="T340" s="79">
        <v>0</v>
      </c>
      <c r="U340" s="79">
        <v>0</v>
      </c>
      <c r="V340" s="79">
        <v>0</v>
      </c>
      <c r="W340" s="79">
        <v>0</v>
      </c>
      <c r="X340" s="79">
        <v>0</v>
      </c>
      <c r="Y340" s="78" t="s">
        <v>203</v>
      </c>
      <c r="Z340" s="79">
        <v>0</v>
      </c>
      <c r="AA340" s="79">
        <v>0</v>
      </c>
      <c r="AB340" s="79">
        <v>0</v>
      </c>
      <c r="AC340" s="79">
        <v>0</v>
      </c>
      <c r="AD340" s="79">
        <v>0</v>
      </c>
      <c r="AE340" s="79">
        <v>0</v>
      </c>
      <c r="AF340" s="78" t="s">
        <v>203</v>
      </c>
      <c r="AG340" s="79">
        <v>0</v>
      </c>
      <c r="AH340" s="79">
        <v>0</v>
      </c>
      <c r="AI340" s="79">
        <v>0</v>
      </c>
      <c r="AJ340" s="79">
        <v>0</v>
      </c>
      <c r="AK340" s="79">
        <v>0</v>
      </c>
      <c r="AL340" s="79">
        <v>0</v>
      </c>
      <c r="AM340" s="78" t="s">
        <v>203</v>
      </c>
      <c r="AN340" s="79">
        <v>0</v>
      </c>
      <c r="AO340" s="79">
        <v>0</v>
      </c>
      <c r="AP340" s="79">
        <v>0</v>
      </c>
      <c r="AQ340" s="79">
        <v>0</v>
      </c>
      <c r="AR340" s="79">
        <v>0</v>
      </c>
      <c r="AS340" s="79">
        <v>0</v>
      </c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</row>
    <row r="341" spans="1:87" ht="31.5">
      <c r="A341" s="73" t="s">
        <v>702</v>
      </c>
      <c r="B341" s="95" t="s">
        <v>856</v>
      </c>
      <c r="C341" s="42" t="s">
        <v>857</v>
      </c>
      <c r="D341" s="78" t="s">
        <v>203</v>
      </c>
      <c r="E341" s="79">
        <v>0</v>
      </c>
      <c r="F341" s="79">
        <v>0</v>
      </c>
      <c r="G341" s="79">
        <v>0</v>
      </c>
      <c r="H341" s="79">
        <v>0</v>
      </c>
      <c r="I341" s="79">
        <v>0</v>
      </c>
      <c r="J341" s="79">
        <v>0</v>
      </c>
      <c r="K341" s="78" t="s">
        <v>203</v>
      </c>
      <c r="L341" s="79">
        <v>0</v>
      </c>
      <c r="M341" s="79">
        <v>0</v>
      </c>
      <c r="N341" s="79">
        <v>0</v>
      </c>
      <c r="O341" s="79">
        <v>0</v>
      </c>
      <c r="P341" s="79">
        <v>0</v>
      </c>
      <c r="Q341" s="79">
        <v>0</v>
      </c>
      <c r="R341" s="78" t="s">
        <v>203</v>
      </c>
      <c r="S341" s="79">
        <v>0</v>
      </c>
      <c r="T341" s="79">
        <v>0</v>
      </c>
      <c r="U341" s="79">
        <v>0</v>
      </c>
      <c r="V341" s="79">
        <v>0</v>
      </c>
      <c r="W341" s="79">
        <v>0</v>
      </c>
      <c r="X341" s="79">
        <v>0</v>
      </c>
      <c r="Y341" s="78" t="s">
        <v>203</v>
      </c>
      <c r="Z341" s="79">
        <v>0</v>
      </c>
      <c r="AA341" s="79">
        <v>0</v>
      </c>
      <c r="AB341" s="79">
        <v>0</v>
      </c>
      <c r="AC341" s="79">
        <v>0</v>
      </c>
      <c r="AD341" s="79">
        <v>0</v>
      </c>
      <c r="AE341" s="79">
        <v>0</v>
      </c>
      <c r="AF341" s="78" t="s">
        <v>203</v>
      </c>
      <c r="AG341" s="79">
        <v>0</v>
      </c>
      <c r="AH341" s="79">
        <v>0</v>
      </c>
      <c r="AI341" s="79">
        <v>0</v>
      </c>
      <c r="AJ341" s="79">
        <v>0</v>
      </c>
      <c r="AK341" s="79">
        <v>0</v>
      </c>
      <c r="AL341" s="79">
        <v>0</v>
      </c>
      <c r="AM341" s="78" t="s">
        <v>203</v>
      </c>
      <c r="AN341" s="79">
        <v>0</v>
      </c>
      <c r="AO341" s="79">
        <v>0</v>
      </c>
      <c r="AP341" s="79">
        <v>0</v>
      </c>
      <c r="AQ341" s="79">
        <v>0</v>
      </c>
      <c r="AR341" s="79">
        <v>0</v>
      </c>
      <c r="AS341" s="79">
        <v>0</v>
      </c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</row>
    <row r="342" spans="1:87" ht="63">
      <c r="A342" s="73" t="s">
        <v>702</v>
      </c>
      <c r="B342" s="95" t="s">
        <v>858</v>
      </c>
      <c r="C342" s="42" t="s">
        <v>859</v>
      </c>
      <c r="D342" s="78" t="s">
        <v>203</v>
      </c>
      <c r="E342" s="79">
        <v>0</v>
      </c>
      <c r="F342" s="79">
        <v>0</v>
      </c>
      <c r="G342" s="79">
        <v>0</v>
      </c>
      <c r="H342" s="79">
        <v>0</v>
      </c>
      <c r="I342" s="79">
        <v>0</v>
      </c>
      <c r="J342" s="79">
        <v>0</v>
      </c>
      <c r="K342" s="78" t="s">
        <v>203</v>
      </c>
      <c r="L342" s="79">
        <v>0</v>
      </c>
      <c r="M342" s="79">
        <v>0</v>
      </c>
      <c r="N342" s="79">
        <v>0</v>
      </c>
      <c r="O342" s="79">
        <v>0</v>
      </c>
      <c r="P342" s="79">
        <v>0</v>
      </c>
      <c r="Q342" s="79">
        <v>0</v>
      </c>
      <c r="R342" s="78" t="s">
        <v>203</v>
      </c>
      <c r="S342" s="79">
        <v>0</v>
      </c>
      <c r="T342" s="79">
        <v>0</v>
      </c>
      <c r="U342" s="79">
        <v>0</v>
      </c>
      <c r="V342" s="79">
        <v>0</v>
      </c>
      <c r="W342" s="79">
        <v>0</v>
      </c>
      <c r="X342" s="79">
        <v>0</v>
      </c>
      <c r="Y342" s="78" t="s">
        <v>203</v>
      </c>
      <c r="Z342" s="79">
        <v>0</v>
      </c>
      <c r="AA342" s="79">
        <v>0</v>
      </c>
      <c r="AB342" s="79">
        <v>0</v>
      </c>
      <c r="AC342" s="79">
        <v>0</v>
      </c>
      <c r="AD342" s="79">
        <v>0</v>
      </c>
      <c r="AE342" s="79">
        <v>0</v>
      </c>
      <c r="AF342" s="78" t="s">
        <v>203</v>
      </c>
      <c r="AG342" s="79">
        <v>0</v>
      </c>
      <c r="AH342" s="79">
        <v>0</v>
      </c>
      <c r="AI342" s="79">
        <v>0</v>
      </c>
      <c r="AJ342" s="79">
        <v>0</v>
      </c>
      <c r="AK342" s="79">
        <v>0</v>
      </c>
      <c r="AL342" s="79">
        <v>0</v>
      </c>
      <c r="AM342" s="78" t="s">
        <v>203</v>
      </c>
      <c r="AN342" s="79">
        <v>0</v>
      </c>
      <c r="AO342" s="79">
        <v>0</v>
      </c>
      <c r="AP342" s="79">
        <v>0</v>
      </c>
      <c r="AQ342" s="79">
        <v>0</v>
      </c>
      <c r="AR342" s="79">
        <v>0</v>
      </c>
      <c r="AS342" s="79">
        <v>0</v>
      </c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</row>
    <row r="343" spans="1:87" ht="47.25">
      <c r="A343" s="73" t="s">
        <v>702</v>
      </c>
      <c r="B343" s="95" t="s">
        <v>860</v>
      </c>
      <c r="C343" s="42" t="s">
        <v>861</v>
      </c>
      <c r="D343" s="78" t="s">
        <v>203</v>
      </c>
      <c r="E343" s="79">
        <v>0</v>
      </c>
      <c r="F343" s="79">
        <v>0</v>
      </c>
      <c r="G343" s="79">
        <v>0</v>
      </c>
      <c r="H343" s="79">
        <v>0</v>
      </c>
      <c r="I343" s="79">
        <v>0</v>
      </c>
      <c r="J343" s="79">
        <v>0</v>
      </c>
      <c r="K343" s="78" t="s">
        <v>203</v>
      </c>
      <c r="L343" s="79">
        <v>0</v>
      </c>
      <c r="M343" s="79">
        <v>0</v>
      </c>
      <c r="N343" s="79">
        <v>0</v>
      </c>
      <c r="O343" s="79">
        <v>0</v>
      </c>
      <c r="P343" s="79">
        <v>0</v>
      </c>
      <c r="Q343" s="79">
        <v>0</v>
      </c>
      <c r="R343" s="78" t="s">
        <v>203</v>
      </c>
      <c r="S343" s="79">
        <v>0</v>
      </c>
      <c r="T343" s="79">
        <v>0</v>
      </c>
      <c r="U343" s="79">
        <v>0</v>
      </c>
      <c r="V343" s="79">
        <v>0</v>
      </c>
      <c r="W343" s="79">
        <v>0</v>
      </c>
      <c r="X343" s="79">
        <v>0</v>
      </c>
      <c r="Y343" s="78" t="s">
        <v>203</v>
      </c>
      <c r="Z343" s="79">
        <v>0</v>
      </c>
      <c r="AA343" s="79">
        <v>0</v>
      </c>
      <c r="AB343" s="79">
        <v>0</v>
      </c>
      <c r="AC343" s="79">
        <v>0</v>
      </c>
      <c r="AD343" s="79">
        <v>0</v>
      </c>
      <c r="AE343" s="79">
        <v>0</v>
      </c>
      <c r="AF343" s="78" t="s">
        <v>203</v>
      </c>
      <c r="AG343" s="79">
        <v>0</v>
      </c>
      <c r="AH343" s="79">
        <v>0</v>
      </c>
      <c r="AI343" s="79">
        <v>0</v>
      </c>
      <c r="AJ343" s="79">
        <v>0</v>
      </c>
      <c r="AK343" s="79">
        <v>0</v>
      </c>
      <c r="AL343" s="79">
        <v>0</v>
      </c>
      <c r="AM343" s="78" t="s">
        <v>203</v>
      </c>
      <c r="AN343" s="79">
        <v>0</v>
      </c>
      <c r="AO343" s="79">
        <v>0</v>
      </c>
      <c r="AP343" s="79">
        <v>0</v>
      </c>
      <c r="AQ343" s="79">
        <v>0</v>
      </c>
      <c r="AR343" s="79">
        <v>0</v>
      </c>
      <c r="AS343" s="79">
        <v>0</v>
      </c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</row>
    <row r="344" spans="1:87" ht="31.5">
      <c r="A344" s="73" t="s">
        <v>702</v>
      </c>
      <c r="B344" s="95" t="s">
        <v>862</v>
      </c>
      <c r="C344" s="42" t="s">
        <v>863</v>
      </c>
      <c r="D344" s="78" t="s">
        <v>203</v>
      </c>
      <c r="E344" s="79">
        <v>0</v>
      </c>
      <c r="F344" s="79">
        <v>0</v>
      </c>
      <c r="G344" s="79">
        <v>0</v>
      </c>
      <c r="H344" s="79">
        <v>0</v>
      </c>
      <c r="I344" s="79">
        <v>0</v>
      </c>
      <c r="J344" s="79">
        <v>0</v>
      </c>
      <c r="K344" s="78" t="s">
        <v>203</v>
      </c>
      <c r="L344" s="79">
        <v>0</v>
      </c>
      <c r="M344" s="79">
        <v>0</v>
      </c>
      <c r="N344" s="79">
        <v>0</v>
      </c>
      <c r="O344" s="79">
        <v>0</v>
      </c>
      <c r="P344" s="79">
        <v>0</v>
      </c>
      <c r="Q344" s="79">
        <v>0</v>
      </c>
      <c r="R344" s="78" t="s">
        <v>203</v>
      </c>
      <c r="S344" s="79">
        <v>0</v>
      </c>
      <c r="T344" s="79">
        <v>0</v>
      </c>
      <c r="U344" s="79">
        <v>0</v>
      </c>
      <c r="V344" s="79">
        <v>0</v>
      </c>
      <c r="W344" s="79">
        <v>0</v>
      </c>
      <c r="X344" s="79">
        <v>0</v>
      </c>
      <c r="Y344" s="78" t="s">
        <v>203</v>
      </c>
      <c r="Z344" s="79">
        <v>0</v>
      </c>
      <c r="AA344" s="79">
        <v>0</v>
      </c>
      <c r="AB344" s="79">
        <v>0</v>
      </c>
      <c r="AC344" s="79">
        <v>0</v>
      </c>
      <c r="AD344" s="79">
        <v>0</v>
      </c>
      <c r="AE344" s="79">
        <v>0</v>
      </c>
      <c r="AF344" s="78" t="s">
        <v>203</v>
      </c>
      <c r="AG344" s="79">
        <v>0</v>
      </c>
      <c r="AH344" s="79">
        <v>0</v>
      </c>
      <c r="AI344" s="79">
        <v>0</v>
      </c>
      <c r="AJ344" s="79">
        <v>0</v>
      </c>
      <c r="AK344" s="79">
        <v>0</v>
      </c>
      <c r="AL344" s="79">
        <v>0</v>
      </c>
      <c r="AM344" s="78" t="s">
        <v>203</v>
      </c>
      <c r="AN344" s="79">
        <v>0</v>
      </c>
      <c r="AO344" s="79">
        <v>0</v>
      </c>
      <c r="AP344" s="79">
        <v>0</v>
      </c>
      <c r="AQ344" s="79">
        <v>0</v>
      </c>
      <c r="AR344" s="79">
        <v>0</v>
      </c>
      <c r="AS344" s="79">
        <v>0</v>
      </c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</row>
    <row r="345" spans="1:87" ht="31.5">
      <c r="A345" s="73" t="s">
        <v>702</v>
      </c>
      <c r="B345" s="95" t="s">
        <v>864</v>
      </c>
      <c r="C345" s="42" t="s">
        <v>865</v>
      </c>
      <c r="D345" s="78" t="s">
        <v>203</v>
      </c>
      <c r="E345" s="79">
        <v>0</v>
      </c>
      <c r="F345" s="79">
        <v>0</v>
      </c>
      <c r="G345" s="79">
        <v>0</v>
      </c>
      <c r="H345" s="79">
        <v>0</v>
      </c>
      <c r="I345" s="79">
        <v>0</v>
      </c>
      <c r="J345" s="79">
        <v>0</v>
      </c>
      <c r="K345" s="78" t="s">
        <v>203</v>
      </c>
      <c r="L345" s="79">
        <v>0</v>
      </c>
      <c r="M345" s="79">
        <v>0</v>
      </c>
      <c r="N345" s="79">
        <v>0</v>
      </c>
      <c r="O345" s="79">
        <v>0</v>
      </c>
      <c r="P345" s="79">
        <v>0</v>
      </c>
      <c r="Q345" s="79">
        <v>0</v>
      </c>
      <c r="R345" s="78" t="s">
        <v>203</v>
      </c>
      <c r="S345" s="79">
        <v>0</v>
      </c>
      <c r="T345" s="79">
        <v>0</v>
      </c>
      <c r="U345" s="79">
        <v>0</v>
      </c>
      <c r="V345" s="79">
        <v>0</v>
      </c>
      <c r="W345" s="79">
        <v>0</v>
      </c>
      <c r="X345" s="79">
        <v>0</v>
      </c>
      <c r="Y345" s="78" t="s">
        <v>203</v>
      </c>
      <c r="Z345" s="79">
        <v>0</v>
      </c>
      <c r="AA345" s="79">
        <v>0</v>
      </c>
      <c r="AB345" s="79">
        <v>0</v>
      </c>
      <c r="AC345" s="79">
        <v>0</v>
      </c>
      <c r="AD345" s="79">
        <v>0</v>
      </c>
      <c r="AE345" s="79">
        <v>0</v>
      </c>
      <c r="AF345" s="78" t="s">
        <v>203</v>
      </c>
      <c r="AG345" s="79">
        <v>0</v>
      </c>
      <c r="AH345" s="79">
        <v>0</v>
      </c>
      <c r="AI345" s="79">
        <v>0</v>
      </c>
      <c r="AJ345" s="79">
        <v>0</v>
      </c>
      <c r="AK345" s="79">
        <v>0</v>
      </c>
      <c r="AL345" s="79">
        <v>0</v>
      </c>
      <c r="AM345" s="78" t="s">
        <v>203</v>
      </c>
      <c r="AN345" s="79">
        <v>0</v>
      </c>
      <c r="AO345" s="79">
        <v>0</v>
      </c>
      <c r="AP345" s="79">
        <v>0</v>
      </c>
      <c r="AQ345" s="79">
        <v>0</v>
      </c>
      <c r="AR345" s="79">
        <v>0</v>
      </c>
      <c r="AS345" s="79">
        <v>0</v>
      </c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</row>
    <row r="346" spans="1:87" ht="31.5">
      <c r="A346" s="73" t="s">
        <v>702</v>
      </c>
      <c r="B346" s="95" t="s">
        <v>866</v>
      </c>
      <c r="C346" s="42" t="s">
        <v>867</v>
      </c>
      <c r="D346" s="78" t="s">
        <v>203</v>
      </c>
      <c r="E346" s="79">
        <v>0</v>
      </c>
      <c r="F346" s="79">
        <v>0</v>
      </c>
      <c r="G346" s="79">
        <v>0</v>
      </c>
      <c r="H346" s="79">
        <v>0</v>
      </c>
      <c r="I346" s="79">
        <v>0</v>
      </c>
      <c r="J346" s="79">
        <v>0</v>
      </c>
      <c r="K346" s="78" t="s">
        <v>203</v>
      </c>
      <c r="L346" s="79">
        <v>0</v>
      </c>
      <c r="M346" s="79">
        <v>0</v>
      </c>
      <c r="N346" s="79">
        <v>0</v>
      </c>
      <c r="O346" s="79">
        <v>0</v>
      </c>
      <c r="P346" s="79">
        <v>0</v>
      </c>
      <c r="Q346" s="79">
        <v>0</v>
      </c>
      <c r="R346" s="78" t="s">
        <v>203</v>
      </c>
      <c r="S346" s="79">
        <v>0</v>
      </c>
      <c r="T346" s="79">
        <v>0</v>
      </c>
      <c r="U346" s="79">
        <v>0</v>
      </c>
      <c r="V346" s="79">
        <v>0</v>
      </c>
      <c r="W346" s="79">
        <v>0</v>
      </c>
      <c r="X346" s="79">
        <v>0</v>
      </c>
      <c r="Y346" s="78" t="s">
        <v>203</v>
      </c>
      <c r="Z346" s="79">
        <v>0</v>
      </c>
      <c r="AA346" s="79">
        <v>0</v>
      </c>
      <c r="AB346" s="79">
        <v>0</v>
      </c>
      <c r="AC346" s="79">
        <v>0</v>
      </c>
      <c r="AD346" s="79">
        <v>0</v>
      </c>
      <c r="AE346" s="79">
        <v>0</v>
      </c>
      <c r="AF346" s="78" t="s">
        <v>203</v>
      </c>
      <c r="AG346" s="79">
        <v>0</v>
      </c>
      <c r="AH346" s="79">
        <v>0</v>
      </c>
      <c r="AI346" s="79">
        <v>0</v>
      </c>
      <c r="AJ346" s="79">
        <v>0</v>
      </c>
      <c r="AK346" s="79">
        <v>0</v>
      </c>
      <c r="AL346" s="79">
        <v>0</v>
      </c>
      <c r="AM346" s="78" t="s">
        <v>203</v>
      </c>
      <c r="AN346" s="79">
        <v>0</v>
      </c>
      <c r="AO346" s="79">
        <v>0</v>
      </c>
      <c r="AP346" s="79">
        <v>0</v>
      </c>
      <c r="AQ346" s="79">
        <v>0</v>
      </c>
      <c r="AR346" s="79">
        <v>0</v>
      </c>
      <c r="AS346" s="79">
        <v>0</v>
      </c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</row>
    <row r="347" spans="1:87" ht="47.25">
      <c r="A347" s="73" t="s">
        <v>702</v>
      </c>
      <c r="B347" s="95" t="s">
        <v>868</v>
      </c>
      <c r="C347" s="42" t="s">
        <v>869</v>
      </c>
      <c r="D347" s="78" t="s">
        <v>203</v>
      </c>
      <c r="E347" s="79">
        <v>0</v>
      </c>
      <c r="F347" s="79">
        <v>0</v>
      </c>
      <c r="G347" s="79">
        <v>0</v>
      </c>
      <c r="H347" s="79">
        <v>0</v>
      </c>
      <c r="I347" s="79">
        <v>0</v>
      </c>
      <c r="J347" s="79">
        <v>0</v>
      </c>
      <c r="K347" s="78" t="s">
        <v>203</v>
      </c>
      <c r="L347" s="79">
        <v>0</v>
      </c>
      <c r="M347" s="79">
        <v>0</v>
      </c>
      <c r="N347" s="79">
        <v>0</v>
      </c>
      <c r="O347" s="79">
        <v>0</v>
      </c>
      <c r="P347" s="79">
        <v>0</v>
      </c>
      <c r="Q347" s="79">
        <v>0</v>
      </c>
      <c r="R347" s="78" t="s">
        <v>203</v>
      </c>
      <c r="S347" s="79">
        <v>0</v>
      </c>
      <c r="T347" s="79">
        <v>0</v>
      </c>
      <c r="U347" s="79">
        <v>0</v>
      </c>
      <c r="V347" s="79">
        <v>0</v>
      </c>
      <c r="W347" s="79">
        <v>0</v>
      </c>
      <c r="X347" s="79">
        <v>0</v>
      </c>
      <c r="Y347" s="78" t="s">
        <v>203</v>
      </c>
      <c r="Z347" s="79">
        <v>0</v>
      </c>
      <c r="AA347" s="79">
        <v>0</v>
      </c>
      <c r="AB347" s="79">
        <v>0</v>
      </c>
      <c r="AC347" s="79">
        <v>0</v>
      </c>
      <c r="AD347" s="79">
        <v>0</v>
      </c>
      <c r="AE347" s="79">
        <v>0</v>
      </c>
      <c r="AF347" s="78" t="s">
        <v>203</v>
      </c>
      <c r="AG347" s="79">
        <v>0</v>
      </c>
      <c r="AH347" s="79">
        <v>0</v>
      </c>
      <c r="AI347" s="79">
        <v>0</v>
      </c>
      <c r="AJ347" s="79">
        <v>0</v>
      </c>
      <c r="AK347" s="79">
        <v>0</v>
      </c>
      <c r="AL347" s="79">
        <v>0</v>
      </c>
      <c r="AM347" s="78" t="s">
        <v>203</v>
      </c>
      <c r="AN347" s="79">
        <v>0</v>
      </c>
      <c r="AO347" s="79">
        <v>0</v>
      </c>
      <c r="AP347" s="79">
        <v>0</v>
      </c>
      <c r="AQ347" s="79">
        <v>0</v>
      </c>
      <c r="AR347" s="79">
        <v>0</v>
      </c>
      <c r="AS347" s="79">
        <v>0</v>
      </c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</row>
    <row r="348" spans="1:87" ht="31.5">
      <c r="A348" s="73" t="s">
        <v>702</v>
      </c>
      <c r="B348" s="95" t="s">
        <v>870</v>
      </c>
      <c r="C348" s="42" t="s">
        <v>871</v>
      </c>
      <c r="D348" s="78" t="s">
        <v>203</v>
      </c>
      <c r="E348" s="79">
        <v>0</v>
      </c>
      <c r="F348" s="79">
        <v>0</v>
      </c>
      <c r="G348" s="79">
        <v>0</v>
      </c>
      <c r="H348" s="79">
        <v>0</v>
      </c>
      <c r="I348" s="79">
        <v>0</v>
      </c>
      <c r="J348" s="79">
        <v>0</v>
      </c>
      <c r="K348" s="78" t="s">
        <v>203</v>
      </c>
      <c r="L348" s="79">
        <v>0</v>
      </c>
      <c r="M348" s="79">
        <v>0</v>
      </c>
      <c r="N348" s="79">
        <v>0</v>
      </c>
      <c r="O348" s="79">
        <v>0</v>
      </c>
      <c r="P348" s="79">
        <v>0</v>
      </c>
      <c r="Q348" s="79">
        <v>0</v>
      </c>
      <c r="R348" s="78" t="s">
        <v>203</v>
      </c>
      <c r="S348" s="79">
        <v>0</v>
      </c>
      <c r="T348" s="79">
        <v>0</v>
      </c>
      <c r="U348" s="79">
        <v>0</v>
      </c>
      <c r="V348" s="79">
        <v>0</v>
      </c>
      <c r="W348" s="79">
        <v>0</v>
      </c>
      <c r="X348" s="79">
        <v>0</v>
      </c>
      <c r="Y348" s="78" t="s">
        <v>203</v>
      </c>
      <c r="Z348" s="79">
        <v>0</v>
      </c>
      <c r="AA348" s="79">
        <v>0</v>
      </c>
      <c r="AB348" s="79">
        <v>0</v>
      </c>
      <c r="AC348" s="79">
        <v>0</v>
      </c>
      <c r="AD348" s="79">
        <v>0</v>
      </c>
      <c r="AE348" s="79">
        <v>0</v>
      </c>
      <c r="AF348" s="78" t="s">
        <v>203</v>
      </c>
      <c r="AG348" s="79">
        <v>0</v>
      </c>
      <c r="AH348" s="79">
        <v>0</v>
      </c>
      <c r="AI348" s="79">
        <v>0</v>
      </c>
      <c r="AJ348" s="79">
        <v>0</v>
      </c>
      <c r="AK348" s="79">
        <v>0</v>
      </c>
      <c r="AL348" s="79">
        <v>0</v>
      </c>
      <c r="AM348" s="78" t="s">
        <v>203</v>
      </c>
      <c r="AN348" s="79">
        <v>0</v>
      </c>
      <c r="AO348" s="79">
        <v>0</v>
      </c>
      <c r="AP348" s="79">
        <v>0</v>
      </c>
      <c r="AQ348" s="79">
        <v>0</v>
      </c>
      <c r="AR348" s="79">
        <v>0</v>
      </c>
      <c r="AS348" s="79">
        <v>0</v>
      </c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</row>
    <row r="349" spans="1:87" ht="47.25">
      <c r="A349" s="73" t="s">
        <v>702</v>
      </c>
      <c r="B349" s="95" t="s">
        <v>872</v>
      </c>
      <c r="C349" s="42" t="s">
        <v>873</v>
      </c>
      <c r="D349" s="78" t="s">
        <v>203</v>
      </c>
      <c r="E349" s="79">
        <v>0</v>
      </c>
      <c r="F349" s="79">
        <v>0</v>
      </c>
      <c r="G349" s="79">
        <v>0</v>
      </c>
      <c r="H349" s="79">
        <v>0</v>
      </c>
      <c r="I349" s="79">
        <v>0</v>
      </c>
      <c r="J349" s="79">
        <v>0</v>
      </c>
      <c r="K349" s="78" t="s">
        <v>203</v>
      </c>
      <c r="L349" s="79">
        <v>0</v>
      </c>
      <c r="M349" s="79">
        <v>0</v>
      </c>
      <c r="N349" s="79">
        <v>0</v>
      </c>
      <c r="O349" s="79">
        <v>0</v>
      </c>
      <c r="P349" s="79">
        <v>0</v>
      </c>
      <c r="Q349" s="79">
        <v>0</v>
      </c>
      <c r="R349" s="78" t="s">
        <v>203</v>
      </c>
      <c r="S349" s="79">
        <v>0</v>
      </c>
      <c r="T349" s="79">
        <v>0</v>
      </c>
      <c r="U349" s="79">
        <v>0</v>
      </c>
      <c r="V349" s="79">
        <v>0</v>
      </c>
      <c r="W349" s="79">
        <v>0</v>
      </c>
      <c r="X349" s="79">
        <v>0</v>
      </c>
      <c r="Y349" s="78" t="s">
        <v>203</v>
      </c>
      <c r="Z349" s="79">
        <v>0</v>
      </c>
      <c r="AA349" s="79">
        <v>0</v>
      </c>
      <c r="AB349" s="79">
        <v>0</v>
      </c>
      <c r="AC349" s="79">
        <v>0</v>
      </c>
      <c r="AD349" s="79">
        <v>0</v>
      </c>
      <c r="AE349" s="79">
        <v>0</v>
      </c>
      <c r="AF349" s="78" t="s">
        <v>203</v>
      </c>
      <c r="AG349" s="79">
        <v>0</v>
      </c>
      <c r="AH349" s="79">
        <v>0</v>
      </c>
      <c r="AI349" s="79">
        <v>0</v>
      </c>
      <c r="AJ349" s="79">
        <v>0</v>
      </c>
      <c r="AK349" s="79">
        <v>0</v>
      </c>
      <c r="AL349" s="79">
        <v>0</v>
      </c>
      <c r="AM349" s="78" t="s">
        <v>203</v>
      </c>
      <c r="AN349" s="79">
        <v>0</v>
      </c>
      <c r="AO349" s="79">
        <v>0</v>
      </c>
      <c r="AP349" s="79">
        <v>0</v>
      </c>
      <c r="AQ349" s="79">
        <v>0</v>
      </c>
      <c r="AR349" s="79">
        <v>0</v>
      </c>
      <c r="AS349" s="79">
        <v>0</v>
      </c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</row>
    <row r="350" spans="1:87" ht="31.5">
      <c r="A350" s="73" t="s">
        <v>702</v>
      </c>
      <c r="B350" s="95" t="s">
        <v>874</v>
      </c>
      <c r="C350" s="42" t="s">
        <v>875</v>
      </c>
      <c r="D350" s="78" t="s">
        <v>203</v>
      </c>
      <c r="E350" s="79">
        <v>0</v>
      </c>
      <c r="F350" s="79">
        <v>0</v>
      </c>
      <c r="G350" s="79">
        <v>0</v>
      </c>
      <c r="H350" s="79">
        <v>0</v>
      </c>
      <c r="I350" s="79">
        <v>0</v>
      </c>
      <c r="J350" s="79">
        <v>0</v>
      </c>
      <c r="K350" s="78" t="s">
        <v>203</v>
      </c>
      <c r="L350" s="79">
        <v>0</v>
      </c>
      <c r="M350" s="79">
        <v>0</v>
      </c>
      <c r="N350" s="79">
        <v>0</v>
      </c>
      <c r="O350" s="79">
        <v>0</v>
      </c>
      <c r="P350" s="79">
        <v>0</v>
      </c>
      <c r="Q350" s="79">
        <v>0</v>
      </c>
      <c r="R350" s="78" t="s">
        <v>203</v>
      </c>
      <c r="S350" s="79">
        <v>0</v>
      </c>
      <c r="T350" s="79">
        <v>0</v>
      </c>
      <c r="U350" s="79">
        <v>0</v>
      </c>
      <c r="V350" s="79">
        <v>0</v>
      </c>
      <c r="W350" s="79">
        <v>0</v>
      </c>
      <c r="X350" s="79">
        <v>0</v>
      </c>
      <c r="Y350" s="78" t="s">
        <v>203</v>
      </c>
      <c r="Z350" s="79">
        <v>0</v>
      </c>
      <c r="AA350" s="79">
        <v>0</v>
      </c>
      <c r="AB350" s="79">
        <v>0</v>
      </c>
      <c r="AC350" s="79">
        <v>0</v>
      </c>
      <c r="AD350" s="79">
        <v>0</v>
      </c>
      <c r="AE350" s="79">
        <v>0</v>
      </c>
      <c r="AF350" s="78" t="s">
        <v>203</v>
      </c>
      <c r="AG350" s="79">
        <v>0</v>
      </c>
      <c r="AH350" s="79">
        <v>0</v>
      </c>
      <c r="AI350" s="79">
        <v>0</v>
      </c>
      <c r="AJ350" s="79">
        <v>0</v>
      </c>
      <c r="AK350" s="79">
        <v>0</v>
      </c>
      <c r="AL350" s="79">
        <v>0</v>
      </c>
      <c r="AM350" s="78" t="s">
        <v>203</v>
      </c>
      <c r="AN350" s="79">
        <v>0</v>
      </c>
      <c r="AO350" s="79">
        <v>0</v>
      </c>
      <c r="AP350" s="79">
        <v>0</v>
      </c>
      <c r="AQ350" s="79">
        <v>0</v>
      </c>
      <c r="AR350" s="79">
        <v>0</v>
      </c>
      <c r="AS350" s="79">
        <v>0</v>
      </c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</row>
    <row r="351" spans="1:87" ht="31.5">
      <c r="A351" s="73" t="s">
        <v>702</v>
      </c>
      <c r="B351" s="95" t="s">
        <v>876</v>
      </c>
      <c r="C351" s="42" t="s">
        <v>877</v>
      </c>
      <c r="D351" s="78" t="s">
        <v>203</v>
      </c>
      <c r="E351" s="79">
        <v>0</v>
      </c>
      <c r="F351" s="79">
        <v>0</v>
      </c>
      <c r="G351" s="79">
        <v>0</v>
      </c>
      <c r="H351" s="79">
        <v>0</v>
      </c>
      <c r="I351" s="79">
        <v>0</v>
      </c>
      <c r="J351" s="79">
        <v>0</v>
      </c>
      <c r="K351" s="78" t="s">
        <v>203</v>
      </c>
      <c r="L351" s="79">
        <v>0</v>
      </c>
      <c r="M351" s="79">
        <v>0</v>
      </c>
      <c r="N351" s="79">
        <v>0</v>
      </c>
      <c r="O351" s="79">
        <v>0</v>
      </c>
      <c r="P351" s="79">
        <v>0</v>
      </c>
      <c r="Q351" s="79">
        <v>0</v>
      </c>
      <c r="R351" s="78" t="s">
        <v>203</v>
      </c>
      <c r="S351" s="79">
        <v>0</v>
      </c>
      <c r="T351" s="79">
        <v>0</v>
      </c>
      <c r="U351" s="79">
        <v>0</v>
      </c>
      <c r="V351" s="79">
        <v>0</v>
      </c>
      <c r="W351" s="79">
        <v>0</v>
      </c>
      <c r="X351" s="79">
        <v>0</v>
      </c>
      <c r="Y351" s="78" t="s">
        <v>203</v>
      </c>
      <c r="Z351" s="79">
        <v>0</v>
      </c>
      <c r="AA351" s="79">
        <v>0</v>
      </c>
      <c r="AB351" s="79">
        <v>0</v>
      </c>
      <c r="AC351" s="79">
        <v>0</v>
      </c>
      <c r="AD351" s="79">
        <v>0</v>
      </c>
      <c r="AE351" s="79">
        <v>0</v>
      </c>
      <c r="AF351" s="78" t="s">
        <v>203</v>
      </c>
      <c r="AG351" s="79">
        <v>0</v>
      </c>
      <c r="AH351" s="79">
        <v>0</v>
      </c>
      <c r="AI351" s="79">
        <v>0</v>
      </c>
      <c r="AJ351" s="79">
        <v>0</v>
      </c>
      <c r="AK351" s="79">
        <v>0</v>
      </c>
      <c r="AL351" s="79">
        <v>0</v>
      </c>
      <c r="AM351" s="78" t="s">
        <v>203</v>
      </c>
      <c r="AN351" s="79">
        <v>0</v>
      </c>
      <c r="AO351" s="79">
        <v>0</v>
      </c>
      <c r="AP351" s="79">
        <v>0</v>
      </c>
      <c r="AQ351" s="79">
        <v>0</v>
      </c>
      <c r="AR351" s="79">
        <v>0</v>
      </c>
      <c r="AS351" s="79">
        <v>0</v>
      </c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</row>
    <row r="352" spans="1:87" ht="47.25">
      <c r="A352" s="73" t="s">
        <v>702</v>
      </c>
      <c r="B352" s="95" t="s">
        <v>878</v>
      </c>
      <c r="C352" s="42" t="s">
        <v>879</v>
      </c>
      <c r="D352" s="78" t="s">
        <v>203</v>
      </c>
      <c r="E352" s="79">
        <v>0</v>
      </c>
      <c r="F352" s="79">
        <v>0</v>
      </c>
      <c r="G352" s="79">
        <v>0</v>
      </c>
      <c r="H352" s="79">
        <v>0</v>
      </c>
      <c r="I352" s="79">
        <v>0</v>
      </c>
      <c r="J352" s="79">
        <v>0</v>
      </c>
      <c r="K352" s="78" t="s">
        <v>203</v>
      </c>
      <c r="L352" s="79">
        <v>0</v>
      </c>
      <c r="M352" s="79">
        <v>0</v>
      </c>
      <c r="N352" s="79">
        <v>0</v>
      </c>
      <c r="O352" s="79">
        <v>0</v>
      </c>
      <c r="P352" s="79">
        <v>0</v>
      </c>
      <c r="Q352" s="79">
        <v>0</v>
      </c>
      <c r="R352" s="78" t="s">
        <v>203</v>
      </c>
      <c r="S352" s="79">
        <v>0</v>
      </c>
      <c r="T352" s="79">
        <v>0</v>
      </c>
      <c r="U352" s="79">
        <v>0</v>
      </c>
      <c r="V352" s="79">
        <v>0</v>
      </c>
      <c r="W352" s="79">
        <v>0</v>
      </c>
      <c r="X352" s="79">
        <v>0</v>
      </c>
      <c r="Y352" s="78" t="s">
        <v>203</v>
      </c>
      <c r="Z352" s="79">
        <v>0</v>
      </c>
      <c r="AA352" s="79">
        <v>0</v>
      </c>
      <c r="AB352" s="79">
        <v>0</v>
      </c>
      <c r="AC352" s="79">
        <v>0</v>
      </c>
      <c r="AD352" s="79">
        <v>0</v>
      </c>
      <c r="AE352" s="79">
        <v>0</v>
      </c>
      <c r="AF352" s="78" t="s">
        <v>203</v>
      </c>
      <c r="AG352" s="79">
        <v>0</v>
      </c>
      <c r="AH352" s="79">
        <v>0</v>
      </c>
      <c r="AI352" s="79">
        <v>0</v>
      </c>
      <c r="AJ352" s="79">
        <v>0</v>
      </c>
      <c r="AK352" s="79">
        <v>0</v>
      </c>
      <c r="AL352" s="79">
        <v>0</v>
      </c>
      <c r="AM352" s="78" t="s">
        <v>203</v>
      </c>
      <c r="AN352" s="79">
        <v>0</v>
      </c>
      <c r="AO352" s="79">
        <v>0</v>
      </c>
      <c r="AP352" s="79">
        <v>0</v>
      </c>
      <c r="AQ352" s="79">
        <v>0</v>
      </c>
      <c r="AR352" s="79">
        <v>0</v>
      </c>
      <c r="AS352" s="79">
        <v>0</v>
      </c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</row>
    <row r="353" spans="1:87" ht="31.5">
      <c r="A353" s="73" t="s">
        <v>702</v>
      </c>
      <c r="B353" s="95" t="s">
        <v>880</v>
      </c>
      <c r="C353" s="42" t="s">
        <v>881</v>
      </c>
      <c r="D353" s="78" t="s">
        <v>203</v>
      </c>
      <c r="E353" s="79">
        <v>0</v>
      </c>
      <c r="F353" s="79">
        <v>0</v>
      </c>
      <c r="G353" s="79">
        <v>0</v>
      </c>
      <c r="H353" s="79">
        <v>0</v>
      </c>
      <c r="I353" s="79">
        <v>0</v>
      </c>
      <c r="J353" s="79">
        <v>0</v>
      </c>
      <c r="K353" s="78" t="s">
        <v>203</v>
      </c>
      <c r="L353" s="79">
        <v>0</v>
      </c>
      <c r="M353" s="79">
        <v>0</v>
      </c>
      <c r="N353" s="79">
        <v>0</v>
      </c>
      <c r="O353" s="79">
        <v>0</v>
      </c>
      <c r="P353" s="79">
        <v>0</v>
      </c>
      <c r="Q353" s="79">
        <v>0</v>
      </c>
      <c r="R353" s="78" t="s">
        <v>203</v>
      </c>
      <c r="S353" s="79">
        <v>0</v>
      </c>
      <c r="T353" s="79">
        <v>0</v>
      </c>
      <c r="U353" s="79">
        <v>0</v>
      </c>
      <c r="V353" s="79">
        <v>0</v>
      </c>
      <c r="W353" s="79">
        <v>0</v>
      </c>
      <c r="X353" s="79">
        <v>0</v>
      </c>
      <c r="Y353" s="78" t="s">
        <v>203</v>
      </c>
      <c r="Z353" s="79">
        <v>0</v>
      </c>
      <c r="AA353" s="79">
        <v>0</v>
      </c>
      <c r="AB353" s="79">
        <v>0</v>
      </c>
      <c r="AC353" s="79">
        <v>0</v>
      </c>
      <c r="AD353" s="79">
        <v>0</v>
      </c>
      <c r="AE353" s="79">
        <v>0</v>
      </c>
      <c r="AF353" s="78" t="s">
        <v>203</v>
      </c>
      <c r="AG353" s="79">
        <v>0</v>
      </c>
      <c r="AH353" s="79">
        <v>0</v>
      </c>
      <c r="AI353" s="79">
        <v>0</v>
      </c>
      <c r="AJ353" s="79">
        <v>0</v>
      </c>
      <c r="AK353" s="79">
        <v>0</v>
      </c>
      <c r="AL353" s="79">
        <v>0</v>
      </c>
      <c r="AM353" s="78" t="s">
        <v>203</v>
      </c>
      <c r="AN353" s="79">
        <v>0</v>
      </c>
      <c r="AO353" s="79">
        <v>0</v>
      </c>
      <c r="AP353" s="79">
        <v>0</v>
      </c>
      <c r="AQ353" s="79">
        <v>0</v>
      </c>
      <c r="AR353" s="79">
        <v>0</v>
      </c>
      <c r="AS353" s="79">
        <v>0</v>
      </c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</row>
    <row r="354" spans="1:87" ht="47.25">
      <c r="A354" s="73" t="s">
        <v>702</v>
      </c>
      <c r="B354" s="95" t="s">
        <v>882</v>
      </c>
      <c r="C354" s="42" t="s">
        <v>883</v>
      </c>
      <c r="D354" s="78" t="s">
        <v>203</v>
      </c>
      <c r="E354" s="79">
        <v>0</v>
      </c>
      <c r="F354" s="79">
        <v>0</v>
      </c>
      <c r="G354" s="79">
        <v>0</v>
      </c>
      <c r="H354" s="79">
        <v>0</v>
      </c>
      <c r="I354" s="79">
        <v>0</v>
      </c>
      <c r="J354" s="79">
        <v>0</v>
      </c>
      <c r="K354" s="78" t="s">
        <v>203</v>
      </c>
      <c r="L354" s="79">
        <v>0</v>
      </c>
      <c r="M354" s="79">
        <v>0</v>
      </c>
      <c r="N354" s="79">
        <v>0</v>
      </c>
      <c r="O354" s="79">
        <v>0</v>
      </c>
      <c r="P354" s="79">
        <v>0</v>
      </c>
      <c r="Q354" s="79">
        <v>0</v>
      </c>
      <c r="R354" s="78" t="s">
        <v>203</v>
      </c>
      <c r="S354" s="79">
        <v>0</v>
      </c>
      <c r="T354" s="79">
        <v>0</v>
      </c>
      <c r="U354" s="79">
        <v>0</v>
      </c>
      <c r="V354" s="79">
        <v>0</v>
      </c>
      <c r="W354" s="79">
        <v>0</v>
      </c>
      <c r="X354" s="79">
        <v>0</v>
      </c>
      <c r="Y354" s="78" t="s">
        <v>203</v>
      </c>
      <c r="Z354" s="79">
        <v>0</v>
      </c>
      <c r="AA354" s="79">
        <v>0</v>
      </c>
      <c r="AB354" s="79">
        <v>0</v>
      </c>
      <c r="AC354" s="79">
        <v>0</v>
      </c>
      <c r="AD354" s="79">
        <v>0</v>
      </c>
      <c r="AE354" s="79">
        <v>0</v>
      </c>
      <c r="AF354" s="78" t="s">
        <v>203</v>
      </c>
      <c r="AG354" s="79">
        <v>0</v>
      </c>
      <c r="AH354" s="79">
        <v>0</v>
      </c>
      <c r="AI354" s="79">
        <v>0</v>
      </c>
      <c r="AJ354" s="79">
        <v>0</v>
      </c>
      <c r="AK354" s="79">
        <v>0</v>
      </c>
      <c r="AL354" s="79">
        <v>0</v>
      </c>
      <c r="AM354" s="78" t="s">
        <v>203</v>
      </c>
      <c r="AN354" s="79">
        <v>0</v>
      </c>
      <c r="AO354" s="79">
        <v>0</v>
      </c>
      <c r="AP354" s="79">
        <v>0</v>
      </c>
      <c r="AQ354" s="79">
        <v>0</v>
      </c>
      <c r="AR354" s="79">
        <v>0</v>
      </c>
      <c r="AS354" s="79">
        <v>0</v>
      </c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</row>
    <row r="355" spans="1:87" ht="63">
      <c r="A355" s="73" t="s">
        <v>702</v>
      </c>
      <c r="B355" s="95" t="s">
        <v>884</v>
      </c>
      <c r="C355" s="42" t="s">
        <v>885</v>
      </c>
      <c r="D355" s="78" t="s">
        <v>203</v>
      </c>
      <c r="E355" s="79">
        <v>0</v>
      </c>
      <c r="F355" s="79">
        <v>0</v>
      </c>
      <c r="G355" s="79">
        <v>0</v>
      </c>
      <c r="H355" s="79">
        <v>0</v>
      </c>
      <c r="I355" s="79">
        <v>0</v>
      </c>
      <c r="J355" s="79">
        <v>0</v>
      </c>
      <c r="K355" s="78" t="s">
        <v>203</v>
      </c>
      <c r="L355" s="79">
        <v>0</v>
      </c>
      <c r="M355" s="79">
        <v>0</v>
      </c>
      <c r="N355" s="79">
        <v>0</v>
      </c>
      <c r="O355" s="79">
        <v>0</v>
      </c>
      <c r="P355" s="79">
        <v>0</v>
      </c>
      <c r="Q355" s="79">
        <v>0</v>
      </c>
      <c r="R355" s="78" t="s">
        <v>203</v>
      </c>
      <c r="S355" s="79">
        <v>0</v>
      </c>
      <c r="T355" s="79">
        <v>0</v>
      </c>
      <c r="U355" s="79">
        <v>0</v>
      </c>
      <c r="V355" s="79">
        <v>0</v>
      </c>
      <c r="W355" s="79">
        <v>0</v>
      </c>
      <c r="X355" s="79">
        <v>0</v>
      </c>
      <c r="Y355" s="78" t="s">
        <v>203</v>
      </c>
      <c r="Z355" s="79">
        <v>0</v>
      </c>
      <c r="AA355" s="79">
        <v>0</v>
      </c>
      <c r="AB355" s="79">
        <v>0</v>
      </c>
      <c r="AC355" s="79">
        <v>0</v>
      </c>
      <c r="AD355" s="79">
        <v>0</v>
      </c>
      <c r="AE355" s="79">
        <v>0</v>
      </c>
      <c r="AF355" s="78" t="s">
        <v>203</v>
      </c>
      <c r="AG355" s="79">
        <v>0</v>
      </c>
      <c r="AH355" s="79">
        <v>0</v>
      </c>
      <c r="AI355" s="79">
        <v>0</v>
      </c>
      <c r="AJ355" s="79">
        <v>0</v>
      </c>
      <c r="AK355" s="79">
        <v>0</v>
      </c>
      <c r="AL355" s="79">
        <v>0</v>
      </c>
      <c r="AM355" s="78" t="s">
        <v>203</v>
      </c>
      <c r="AN355" s="79">
        <v>0</v>
      </c>
      <c r="AO355" s="79">
        <v>0</v>
      </c>
      <c r="AP355" s="79">
        <v>0</v>
      </c>
      <c r="AQ355" s="79">
        <v>0</v>
      </c>
      <c r="AR355" s="79">
        <v>0</v>
      </c>
      <c r="AS355" s="79">
        <v>0</v>
      </c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</row>
    <row r="356" spans="1:87" ht="31.5">
      <c r="A356" s="73" t="s">
        <v>702</v>
      </c>
      <c r="B356" s="95" t="s">
        <v>886</v>
      </c>
      <c r="C356" s="42" t="s">
        <v>887</v>
      </c>
      <c r="D356" s="78" t="s">
        <v>203</v>
      </c>
      <c r="E356" s="79">
        <v>0</v>
      </c>
      <c r="F356" s="79">
        <v>0</v>
      </c>
      <c r="G356" s="79">
        <v>0</v>
      </c>
      <c r="H356" s="79">
        <v>0</v>
      </c>
      <c r="I356" s="79">
        <v>0</v>
      </c>
      <c r="J356" s="79">
        <v>0</v>
      </c>
      <c r="K356" s="78" t="s">
        <v>203</v>
      </c>
      <c r="L356" s="79">
        <v>0</v>
      </c>
      <c r="M356" s="79">
        <v>0</v>
      </c>
      <c r="N356" s="79">
        <v>0</v>
      </c>
      <c r="O356" s="79">
        <v>0</v>
      </c>
      <c r="P356" s="79">
        <v>0</v>
      </c>
      <c r="Q356" s="79">
        <v>0</v>
      </c>
      <c r="R356" s="78" t="s">
        <v>203</v>
      </c>
      <c r="S356" s="79">
        <v>0</v>
      </c>
      <c r="T356" s="79">
        <v>0</v>
      </c>
      <c r="U356" s="79">
        <v>0</v>
      </c>
      <c r="V356" s="79">
        <v>0</v>
      </c>
      <c r="W356" s="79">
        <v>0</v>
      </c>
      <c r="X356" s="79">
        <v>0</v>
      </c>
      <c r="Y356" s="78" t="s">
        <v>203</v>
      </c>
      <c r="Z356" s="79">
        <v>0</v>
      </c>
      <c r="AA356" s="79">
        <v>0</v>
      </c>
      <c r="AB356" s="79">
        <v>0</v>
      </c>
      <c r="AC356" s="79">
        <v>0</v>
      </c>
      <c r="AD356" s="79">
        <v>0</v>
      </c>
      <c r="AE356" s="79">
        <v>0</v>
      </c>
      <c r="AF356" s="78" t="s">
        <v>203</v>
      </c>
      <c r="AG356" s="79">
        <v>0</v>
      </c>
      <c r="AH356" s="79">
        <v>0</v>
      </c>
      <c r="AI356" s="79">
        <v>0</v>
      </c>
      <c r="AJ356" s="79">
        <v>0</v>
      </c>
      <c r="AK356" s="79">
        <v>0</v>
      </c>
      <c r="AL356" s="79">
        <v>0</v>
      </c>
      <c r="AM356" s="78" t="s">
        <v>203</v>
      </c>
      <c r="AN356" s="79">
        <v>0</v>
      </c>
      <c r="AO356" s="79">
        <v>0</v>
      </c>
      <c r="AP356" s="79">
        <v>0</v>
      </c>
      <c r="AQ356" s="79">
        <v>0</v>
      </c>
      <c r="AR356" s="79">
        <v>0</v>
      </c>
      <c r="AS356" s="79">
        <v>0</v>
      </c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</row>
    <row r="357" spans="1:87" ht="78.75">
      <c r="A357" s="73" t="s">
        <v>702</v>
      </c>
      <c r="B357" s="95" t="s">
        <v>888</v>
      </c>
      <c r="C357" s="42" t="s">
        <v>889</v>
      </c>
      <c r="D357" s="78" t="s">
        <v>203</v>
      </c>
      <c r="E357" s="79">
        <v>0</v>
      </c>
      <c r="F357" s="79">
        <v>0</v>
      </c>
      <c r="G357" s="79">
        <v>0</v>
      </c>
      <c r="H357" s="79">
        <v>0</v>
      </c>
      <c r="I357" s="79">
        <v>0</v>
      </c>
      <c r="J357" s="79">
        <v>0</v>
      </c>
      <c r="K357" s="78" t="s">
        <v>203</v>
      </c>
      <c r="L357" s="79">
        <v>0</v>
      </c>
      <c r="M357" s="79">
        <v>0</v>
      </c>
      <c r="N357" s="79">
        <v>0</v>
      </c>
      <c r="O357" s="79">
        <v>0</v>
      </c>
      <c r="P357" s="79">
        <v>0</v>
      </c>
      <c r="Q357" s="79">
        <v>0</v>
      </c>
      <c r="R357" s="78" t="s">
        <v>203</v>
      </c>
      <c r="S357" s="79">
        <v>0</v>
      </c>
      <c r="T357" s="79">
        <v>0</v>
      </c>
      <c r="U357" s="79">
        <v>0</v>
      </c>
      <c r="V357" s="79">
        <v>0</v>
      </c>
      <c r="W357" s="79">
        <v>0</v>
      </c>
      <c r="X357" s="79">
        <v>0</v>
      </c>
      <c r="Y357" s="78" t="s">
        <v>203</v>
      </c>
      <c r="Z357" s="79">
        <v>0</v>
      </c>
      <c r="AA357" s="79">
        <v>0</v>
      </c>
      <c r="AB357" s="79">
        <v>0</v>
      </c>
      <c r="AC357" s="79">
        <v>0</v>
      </c>
      <c r="AD357" s="79">
        <v>0</v>
      </c>
      <c r="AE357" s="79">
        <v>0</v>
      </c>
      <c r="AF357" s="78" t="s">
        <v>203</v>
      </c>
      <c r="AG357" s="79">
        <v>0</v>
      </c>
      <c r="AH357" s="79">
        <v>0</v>
      </c>
      <c r="AI357" s="79">
        <v>0</v>
      </c>
      <c r="AJ357" s="79">
        <v>0</v>
      </c>
      <c r="AK357" s="79">
        <v>0</v>
      </c>
      <c r="AL357" s="79">
        <v>0</v>
      </c>
      <c r="AM357" s="78" t="s">
        <v>203</v>
      </c>
      <c r="AN357" s="79">
        <v>0</v>
      </c>
      <c r="AO357" s="79">
        <v>0</v>
      </c>
      <c r="AP357" s="79">
        <v>0</v>
      </c>
      <c r="AQ357" s="79">
        <v>0</v>
      </c>
      <c r="AR357" s="79">
        <v>0</v>
      </c>
      <c r="AS357" s="79">
        <v>0</v>
      </c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</row>
    <row r="358" spans="1:87" ht="63">
      <c r="A358" s="73" t="s">
        <v>702</v>
      </c>
      <c r="B358" s="95" t="s">
        <v>890</v>
      </c>
      <c r="C358" s="42" t="s">
        <v>891</v>
      </c>
      <c r="D358" s="78" t="s">
        <v>203</v>
      </c>
      <c r="E358" s="79">
        <v>0</v>
      </c>
      <c r="F358" s="79">
        <v>0</v>
      </c>
      <c r="G358" s="79">
        <v>0</v>
      </c>
      <c r="H358" s="79">
        <v>0</v>
      </c>
      <c r="I358" s="79">
        <v>0</v>
      </c>
      <c r="J358" s="79">
        <v>0</v>
      </c>
      <c r="K358" s="78" t="s">
        <v>203</v>
      </c>
      <c r="L358" s="79">
        <v>0</v>
      </c>
      <c r="M358" s="79">
        <v>0</v>
      </c>
      <c r="N358" s="79">
        <v>0</v>
      </c>
      <c r="O358" s="79">
        <v>0</v>
      </c>
      <c r="P358" s="79">
        <v>0</v>
      </c>
      <c r="Q358" s="79">
        <v>0</v>
      </c>
      <c r="R358" s="78" t="s">
        <v>203</v>
      </c>
      <c r="S358" s="79">
        <v>0</v>
      </c>
      <c r="T358" s="79">
        <v>0</v>
      </c>
      <c r="U358" s="79">
        <v>0</v>
      </c>
      <c r="V358" s="79">
        <v>0</v>
      </c>
      <c r="W358" s="79">
        <v>0</v>
      </c>
      <c r="X358" s="79">
        <v>0</v>
      </c>
      <c r="Y358" s="78" t="s">
        <v>203</v>
      </c>
      <c r="Z358" s="79">
        <v>0</v>
      </c>
      <c r="AA358" s="79">
        <v>0</v>
      </c>
      <c r="AB358" s="79">
        <v>0</v>
      </c>
      <c r="AC358" s="79">
        <v>0</v>
      </c>
      <c r="AD358" s="79">
        <v>0</v>
      </c>
      <c r="AE358" s="79">
        <v>0</v>
      </c>
      <c r="AF358" s="78" t="s">
        <v>203</v>
      </c>
      <c r="AG358" s="79">
        <v>0</v>
      </c>
      <c r="AH358" s="79">
        <v>0</v>
      </c>
      <c r="AI358" s="79">
        <v>0</v>
      </c>
      <c r="AJ358" s="79">
        <v>0</v>
      </c>
      <c r="AK358" s="79">
        <v>0</v>
      </c>
      <c r="AL358" s="79">
        <v>0</v>
      </c>
      <c r="AM358" s="78" t="s">
        <v>203</v>
      </c>
      <c r="AN358" s="79">
        <v>0</v>
      </c>
      <c r="AO358" s="79">
        <v>0</v>
      </c>
      <c r="AP358" s="79">
        <v>0</v>
      </c>
      <c r="AQ358" s="79">
        <v>0</v>
      </c>
      <c r="AR358" s="79">
        <v>0</v>
      </c>
      <c r="AS358" s="79">
        <v>0</v>
      </c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</row>
    <row r="359" spans="1:87" ht="63">
      <c r="A359" s="73" t="s">
        <v>702</v>
      </c>
      <c r="B359" s="95" t="s">
        <v>892</v>
      </c>
      <c r="C359" s="42" t="s">
        <v>893</v>
      </c>
      <c r="D359" s="78" t="s">
        <v>203</v>
      </c>
      <c r="E359" s="79">
        <v>0</v>
      </c>
      <c r="F359" s="79">
        <v>0</v>
      </c>
      <c r="G359" s="79">
        <v>0</v>
      </c>
      <c r="H359" s="79">
        <v>0</v>
      </c>
      <c r="I359" s="79">
        <v>0</v>
      </c>
      <c r="J359" s="79">
        <v>0</v>
      </c>
      <c r="K359" s="78" t="s">
        <v>203</v>
      </c>
      <c r="L359" s="79">
        <v>0</v>
      </c>
      <c r="M359" s="79">
        <v>0</v>
      </c>
      <c r="N359" s="79">
        <v>0</v>
      </c>
      <c r="O359" s="79">
        <v>0</v>
      </c>
      <c r="P359" s="79">
        <v>0</v>
      </c>
      <c r="Q359" s="79">
        <v>0</v>
      </c>
      <c r="R359" s="78" t="s">
        <v>203</v>
      </c>
      <c r="S359" s="79">
        <v>0</v>
      </c>
      <c r="T359" s="79">
        <v>0</v>
      </c>
      <c r="U359" s="79">
        <v>0</v>
      </c>
      <c r="V359" s="79">
        <v>0</v>
      </c>
      <c r="W359" s="79">
        <v>0</v>
      </c>
      <c r="X359" s="79">
        <v>0</v>
      </c>
      <c r="Y359" s="78" t="s">
        <v>203</v>
      </c>
      <c r="Z359" s="79">
        <v>0</v>
      </c>
      <c r="AA359" s="79">
        <v>0</v>
      </c>
      <c r="AB359" s="79">
        <v>0</v>
      </c>
      <c r="AC359" s="79">
        <v>0</v>
      </c>
      <c r="AD359" s="79">
        <v>0</v>
      </c>
      <c r="AE359" s="79">
        <v>0</v>
      </c>
      <c r="AF359" s="78" t="s">
        <v>203</v>
      </c>
      <c r="AG359" s="79">
        <v>0</v>
      </c>
      <c r="AH359" s="79">
        <v>0</v>
      </c>
      <c r="AI359" s="79">
        <v>0</v>
      </c>
      <c r="AJ359" s="79">
        <v>0</v>
      </c>
      <c r="AK359" s="79">
        <v>0</v>
      </c>
      <c r="AL359" s="79">
        <v>0</v>
      </c>
      <c r="AM359" s="78" t="s">
        <v>203</v>
      </c>
      <c r="AN359" s="79">
        <v>0</v>
      </c>
      <c r="AO359" s="79">
        <v>0</v>
      </c>
      <c r="AP359" s="79">
        <v>0</v>
      </c>
      <c r="AQ359" s="79">
        <v>0</v>
      </c>
      <c r="AR359" s="79">
        <v>0</v>
      </c>
      <c r="AS359" s="79">
        <v>0</v>
      </c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</row>
    <row r="360" spans="1:87" ht="31.5">
      <c r="A360" s="73" t="s">
        <v>702</v>
      </c>
      <c r="B360" s="95" t="s">
        <v>894</v>
      </c>
      <c r="C360" s="42" t="s">
        <v>895</v>
      </c>
      <c r="D360" s="78" t="s">
        <v>203</v>
      </c>
      <c r="E360" s="79">
        <v>0</v>
      </c>
      <c r="F360" s="79">
        <v>0</v>
      </c>
      <c r="G360" s="79">
        <v>0</v>
      </c>
      <c r="H360" s="79">
        <v>0</v>
      </c>
      <c r="I360" s="79">
        <v>0</v>
      </c>
      <c r="J360" s="79">
        <v>0</v>
      </c>
      <c r="K360" s="78" t="s">
        <v>203</v>
      </c>
      <c r="L360" s="79">
        <v>0</v>
      </c>
      <c r="M360" s="79">
        <v>0</v>
      </c>
      <c r="N360" s="79">
        <v>0</v>
      </c>
      <c r="O360" s="79">
        <v>0</v>
      </c>
      <c r="P360" s="79">
        <v>0</v>
      </c>
      <c r="Q360" s="79">
        <v>0</v>
      </c>
      <c r="R360" s="78" t="s">
        <v>203</v>
      </c>
      <c r="S360" s="79">
        <v>0</v>
      </c>
      <c r="T360" s="79">
        <v>0</v>
      </c>
      <c r="U360" s="79">
        <v>0</v>
      </c>
      <c r="V360" s="79">
        <v>0</v>
      </c>
      <c r="W360" s="79">
        <v>0</v>
      </c>
      <c r="X360" s="79">
        <v>0</v>
      </c>
      <c r="Y360" s="78" t="s">
        <v>203</v>
      </c>
      <c r="Z360" s="79">
        <v>0</v>
      </c>
      <c r="AA360" s="79">
        <v>0</v>
      </c>
      <c r="AB360" s="79">
        <v>0</v>
      </c>
      <c r="AC360" s="79">
        <v>0</v>
      </c>
      <c r="AD360" s="79">
        <v>0</v>
      </c>
      <c r="AE360" s="79">
        <v>0</v>
      </c>
      <c r="AF360" s="78" t="s">
        <v>203</v>
      </c>
      <c r="AG360" s="79">
        <v>0</v>
      </c>
      <c r="AH360" s="79">
        <v>0</v>
      </c>
      <c r="AI360" s="79">
        <v>0</v>
      </c>
      <c r="AJ360" s="79">
        <v>0</v>
      </c>
      <c r="AK360" s="79">
        <v>0</v>
      </c>
      <c r="AL360" s="79">
        <v>0</v>
      </c>
      <c r="AM360" s="78" t="s">
        <v>203</v>
      </c>
      <c r="AN360" s="79">
        <v>0</v>
      </c>
      <c r="AO360" s="79">
        <v>0</v>
      </c>
      <c r="AP360" s="79">
        <v>0</v>
      </c>
      <c r="AQ360" s="79">
        <v>0</v>
      </c>
      <c r="AR360" s="79">
        <v>0</v>
      </c>
      <c r="AS360" s="79">
        <v>0</v>
      </c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</row>
    <row r="361" spans="1:87" ht="31.5">
      <c r="A361" s="73" t="s">
        <v>702</v>
      </c>
      <c r="B361" s="95" t="s">
        <v>896</v>
      </c>
      <c r="C361" s="42" t="s">
        <v>897</v>
      </c>
      <c r="D361" s="78" t="s">
        <v>203</v>
      </c>
      <c r="E361" s="79">
        <v>0</v>
      </c>
      <c r="F361" s="79">
        <v>0</v>
      </c>
      <c r="G361" s="79">
        <v>0</v>
      </c>
      <c r="H361" s="79">
        <v>0</v>
      </c>
      <c r="I361" s="79">
        <v>0</v>
      </c>
      <c r="J361" s="79">
        <v>0</v>
      </c>
      <c r="K361" s="78" t="s">
        <v>203</v>
      </c>
      <c r="L361" s="79">
        <v>0</v>
      </c>
      <c r="M361" s="79">
        <v>0</v>
      </c>
      <c r="N361" s="79">
        <v>0</v>
      </c>
      <c r="O361" s="79">
        <v>0</v>
      </c>
      <c r="P361" s="79">
        <v>0</v>
      </c>
      <c r="Q361" s="79">
        <v>0</v>
      </c>
      <c r="R361" s="78" t="s">
        <v>203</v>
      </c>
      <c r="S361" s="79">
        <v>0</v>
      </c>
      <c r="T361" s="79">
        <v>0</v>
      </c>
      <c r="U361" s="79">
        <v>0</v>
      </c>
      <c r="V361" s="79">
        <v>0</v>
      </c>
      <c r="W361" s="79">
        <v>0</v>
      </c>
      <c r="X361" s="79">
        <v>0</v>
      </c>
      <c r="Y361" s="78" t="s">
        <v>203</v>
      </c>
      <c r="Z361" s="79">
        <v>0</v>
      </c>
      <c r="AA361" s="79">
        <v>0</v>
      </c>
      <c r="AB361" s="79">
        <v>0</v>
      </c>
      <c r="AC361" s="79">
        <v>0</v>
      </c>
      <c r="AD361" s="79">
        <v>0</v>
      </c>
      <c r="AE361" s="79">
        <v>0</v>
      </c>
      <c r="AF361" s="78" t="s">
        <v>203</v>
      </c>
      <c r="AG361" s="79">
        <v>0</v>
      </c>
      <c r="AH361" s="79">
        <v>0</v>
      </c>
      <c r="AI361" s="79">
        <v>0</v>
      </c>
      <c r="AJ361" s="79">
        <v>0</v>
      </c>
      <c r="AK361" s="79">
        <v>0</v>
      </c>
      <c r="AL361" s="79">
        <v>0</v>
      </c>
      <c r="AM361" s="78" t="s">
        <v>203</v>
      </c>
      <c r="AN361" s="79">
        <v>0</v>
      </c>
      <c r="AO361" s="79">
        <v>0</v>
      </c>
      <c r="AP361" s="79">
        <v>0</v>
      </c>
      <c r="AQ361" s="79">
        <v>0</v>
      </c>
      <c r="AR361" s="79">
        <v>0</v>
      </c>
      <c r="AS361" s="79">
        <v>0</v>
      </c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</row>
    <row r="362" spans="1:87" ht="31.5">
      <c r="A362" s="73" t="s">
        <v>702</v>
      </c>
      <c r="B362" s="95" t="s">
        <v>898</v>
      </c>
      <c r="C362" s="42" t="s">
        <v>899</v>
      </c>
      <c r="D362" s="78" t="s">
        <v>203</v>
      </c>
      <c r="E362" s="79">
        <v>0</v>
      </c>
      <c r="F362" s="79">
        <v>0</v>
      </c>
      <c r="G362" s="79">
        <v>0</v>
      </c>
      <c r="H362" s="79">
        <v>0</v>
      </c>
      <c r="I362" s="79">
        <v>0</v>
      </c>
      <c r="J362" s="79">
        <v>0</v>
      </c>
      <c r="K362" s="78" t="s">
        <v>203</v>
      </c>
      <c r="L362" s="79">
        <v>0</v>
      </c>
      <c r="M362" s="79">
        <v>0</v>
      </c>
      <c r="N362" s="79">
        <v>0</v>
      </c>
      <c r="O362" s="79">
        <v>0</v>
      </c>
      <c r="P362" s="79">
        <v>0</v>
      </c>
      <c r="Q362" s="79">
        <v>0</v>
      </c>
      <c r="R362" s="78" t="s">
        <v>203</v>
      </c>
      <c r="S362" s="79">
        <v>0</v>
      </c>
      <c r="T362" s="79">
        <v>0</v>
      </c>
      <c r="U362" s="79">
        <v>0</v>
      </c>
      <c r="V362" s="79">
        <v>0</v>
      </c>
      <c r="W362" s="79">
        <v>0</v>
      </c>
      <c r="X362" s="79">
        <v>0</v>
      </c>
      <c r="Y362" s="78" t="s">
        <v>203</v>
      </c>
      <c r="Z362" s="79">
        <v>0</v>
      </c>
      <c r="AA362" s="79">
        <v>0</v>
      </c>
      <c r="AB362" s="79">
        <v>0</v>
      </c>
      <c r="AC362" s="79">
        <v>0</v>
      </c>
      <c r="AD362" s="79">
        <v>0</v>
      </c>
      <c r="AE362" s="79">
        <v>0</v>
      </c>
      <c r="AF362" s="78" t="s">
        <v>203</v>
      </c>
      <c r="AG362" s="79">
        <v>0</v>
      </c>
      <c r="AH362" s="79">
        <v>0</v>
      </c>
      <c r="AI362" s="79">
        <v>0</v>
      </c>
      <c r="AJ362" s="79">
        <v>0</v>
      </c>
      <c r="AK362" s="79">
        <v>0</v>
      </c>
      <c r="AL362" s="79">
        <v>0</v>
      </c>
      <c r="AM362" s="78" t="s">
        <v>203</v>
      </c>
      <c r="AN362" s="79">
        <v>0</v>
      </c>
      <c r="AO362" s="79">
        <v>0</v>
      </c>
      <c r="AP362" s="79">
        <v>0</v>
      </c>
      <c r="AQ362" s="79">
        <v>0</v>
      </c>
      <c r="AR362" s="79">
        <v>0</v>
      </c>
      <c r="AS362" s="79">
        <v>0</v>
      </c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</row>
    <row r="363" spans="1:87" ht="31.5">
      <c r="A363" s="73" t="s">
        <v>702</v>
      </c>
      <c r="B363" s="95" t="s">
        <v>900</v>
      </c>
      <c r="C363" s="42" t="s">
        <v>901</v>
      </c>
      <c r="D363" s="78" t="s">
        <v>203</v>
      </c>
      <c r="E363" s="79">
        <v>0</v>
      </c>
      <c r="F363" s="79">
        <v>0</v>
      </c>
      <c r="G363" s="79">
        <v>0</v>
      </c>
      <c r="H363" s="79">
        <v>0</v>
      </c>
      <c r="I363" s="79">
        <v>0</v>
      </c>
      <c r="J363" s="79">
        <v>0</v>
      </c>
      <c r="K363" s="78" t="s">
        <v>203</v>
      </c>
      <c r="L363" s="79">
        <v>0</v>
      </c>
      <c r="M363" s="79">
        <v>0</v>
      </c>
      <c r="N363" s="79">
        <v>0</v>
      </c>
      <c r="O363" s="79">
        <v>0</v>
      </c>
      <c r="P363" s="79">
        <v>0</v>
      </c>
      <c r="Q363" s="79">
        <v>0</v>
      </c>
      <c r="R363" s="78" t="s">
        <v>203</v>
      </c>
      <c r="S363" s="79">
        <v>0</v>
      </c>
      <c r="T363" s="79">
        <v>0</v>
      </c>
      <c r="U363" s="79">
        <v>0</v>
      </c>
      <c r="V363" s="79">
        <v>0</v>
      </c>
      <c r="W363" s="79">
        <v>0</v>
      </c>
      <c r="X363" s="79">
        <v>0</v>
      </c>
      <c r="Y363" s="78" t="s">
        <v>203</v>
      </c>
      <c r="Z363" s="79">
        <v>0</v>
      </c>
      <c r="AA363" s="79">
        <v>0</v>
      </c>
      <c r="AB363" s="79">
        <v>0</v>
      </c>
      <c r="AC363" s="79">
        <v>0</v>
      </c>
      <c r="AD363" s="79">
        <v>0</v>
      </c>
      <c r="AE363" s="79">
        <v>0</v>
      </c>
      <c r="AF363" s="78" t="s">
        <v>203</v>
      </c>
      <c r="AG363" s="79">
        <v>0</v>
      </c>
      <c r="AH363" s="79">
        <v>0</v>
      </c>
      <c r="AI363" s="79">
        <v>0</v>
      </c>
      <c r="AJ363" s="79">
        <v>0</v>
      </c>
      <c r="AK363" s="79">
        <v>0</v>
      </c>
      <c r="AL363" s="79">
        <v>0</v>
      </c>
      <c r="AM363" s="78" t="s">
        <v>203</v>
      </c>
      <c r="AN363" s="79">
        <v>0</v>
      </c>
      <c r="AO363" s="79">
        <v>0</v>
      </c>
      <c r="AP363" s="79">
        <v>0</v>
      </c>
      <c r="AQ363" s="79">
        <v>0</v>
      </c>
      <c r="AR363" s="79">
        <v>0</v>
      </c>
      <c r="AS363" s="79">
        <v>0</v>
      </c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</row>
    <row r="364" spans="1:87" ht="31.5">
      <c r="A364" s="73" t="s">
        <v>702</v>
      </c>
      <c r="B364" s="95" t="s">
        <v>902</v>
      </c>
      <c r="C364" s="42" t="s">
        <v>903</v>
      </c>
      <c r="D364" s="78" t="s">
        <v>203</v>
      </c>
      <c r="E364" s="79">
        <v>0</v>
      </c>
      <c r="F364" s="79">
        <v>0</v>
      </c>
      <c r="G364" s="79">
        <v>0</v>
      </c>
      <c r="H364" s="79">
        <v>0</v>
      </c>
      <c r="I364" s="79">
        <v>0</v>
      </c>
      <c r="J364" s="79">
        <v>0</v>
      </c>
      <c r="K364" s="78" t="s">
        <v>203</v>
      </c>
      <c r="L364" s="79">
        <v>0</v>
      </c>
      <c r="M364" s="79">
        <v>0</v>
      </c>
      <c r="N364" s="79">
        <v>0</v>
      </c>
      <c r="O364" s="79">
        <v>0</v>
      </c>
      <c r="P364" s="79">
        <v>0</v>
      </c>
      <c r="Q364" s="79">
        <v>0</v>
      </c>
      <c r="R364" s="78" t="s">
        <v>203</v>
      </c>
      <c r="S364" s="79">
        <v>0</v>
      </c>
      <c r="T364" s="79">
        <v>0</v>
      </c>
      <c r="U364" s="79">
        <v>0</v>
      </c>
      <c r="V364" s="79">
        <v>0</v>
      </c>
      <c r="W364" s="79">
        <v>0</v>
      </c>
      <c r="X364" s="79">
        <v>0</v>
      </c>
      <c r="Y364" s="78" t="s">
        <v>203</v>
      </c>
      <c r="Z364" s="79">
        <v>0</v>
      </c>
      <c r="AA364" s="79">
        <v>0</v>
      </c>
      <c r="AB364" s="79">
        <v>0</v>
      </c>
      <c r="AC364" s="79">
        <v>0</v>
      </c>
      <c r="AD364" s="79">
        <v>0</v>
      </c>
      <c r="AE364" s="79">
        <v>0</v>
      </c>
      <c r="AF364" s="78" t="s">
        <v>203</v>
      </c>
      <c r="AG364" s="79">
        <v>0</v>
      </c>
      <c r="AH364" s="79">
        <v>0</v>
      </c>
      <c r="AI364" s="79">
        <v>0</v>
      </c>
      <c r="AJ364" s="79">
        <v>0</v>
      </c>
      <c r="AK364" s="79">
        <v>0</v>
      </c>
      <c r="AL364" s="79">
        <v>0</v>
      </c>
      <c r="AM364" s="78" t="s">
        <v>203</v>
      </c>
      <c r="AN364" s="79">
        <v>0</v>
      </c>
      <c r="AO364" s="79">
        <v>0</v>
      </c>
      <c r="AP364" s="79">
        <v>0</v>
      </c>
      <c r="AQ364" s="79">
        <v>0</v>
      </c>
      <c r="AR364" s="79">
        <v>0</v>
      </c>
      <c r="AS364" s="79">
        <v>0</v>
      </c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</row>
    <row r="365" spans="1:87" ht="31.5">
      <c r="A365" s="73" t="s">
        <v>702</v>
      </c>
      <c r="B365" s="95" t="s">
        <v>904</v>
      </c>
      <c r="C365" s="42" t="s">
        <v>905</v>
      </c>
      <c r="D365" s="78" t="s">
        <v>203</v>
      </c>
      <c r="E365" s="79">
        <v>0</v>
      </c>
      <c r="F365" s="79">
        <v>0</v>
      </c>
      <c r="G365" s="79">
        <v>0</v>
      </c>
      <c r="H365" s="79">
        <v>0</v>
      </c>
      <c r="I365" s="79">
        <v>0</v>
      </c>
      <c r="J365" s="79">
        <v>0</v>
      </c>
      <c r="K365" s="78" t="s">
        <v>203</v>
      </c>
      <c r="L365" s="79">
        <v>0</v>
      </c>
      <c r="M365" s="79">
        <v>0</v>
      </c>
      <c r="N365" s="79">
        <v>0</v>
      </c>
      <c r="O365" s="79">
        <v>0</v>
      </c>
      <c r="P365" s="79">
        <v>0</v>
      </c>
      <c r="Q365" s="79">
        <v>0</v>
      </c>
      <c r="R365" s="78" t="s">
        <v>203</v>
      </c>
      <c r="S365" s="79">
        <v>0</v>
      </c>
      <c r="T365" s="79">
        <v>0</v>
      </c>
      <c r="U365" s="79">
        <v>0</v>
      </c>
      <c r="V365" s="79">
        <v>0</v>
      </c>
      <c r="W365" s="79">
        <v>0</v>
      </c>
      <c r="X365" s="79">
        <v>0</v>
      </c>
      <c r="Y365" s="78" t="s">
        <v>203</v>
      </c>
      <c r="Z365" s="79">
        <v>0</v>
      </c>
      <c r="AA365" s="79">
        <v>0</v>
      </c>
      <c r="AB365" s="79">
        <v>0</v>
      </c>
      <c r="AC365" s="79">
        <v>0</v>
      </c>
      <c r="AD365" s="79">
        <v>0</v>
      </c>
      <c r="AE365" s="79">
        <v>0</v>
      </c>
      <c r="AF365" s="78" t="s">
        <v>203</v>
      </c>
      <c r="AG365" s="79">
        <v>0</v>
      </c>
      <c r="AH365" s="79">
        <v>0</v>
      </c>
      <c r="AI365" s="79">
        <v>0</v>
      </c>
      <c r="AJ365" s="79">
        <v>0</v>
      </c>
      <c r="AK365" s="79">
        <v>0</v>
      </c>
      <c r="AL365" s="79">
        <v>0</v>
      </c>
      <c r="AM365" s="78" t="s">
        <v>203</v>
      </c>
      <c r="AN365" s="79">
        <v>0</v>
      </c>
      <c r="AO365" s="79">
        <v>0</v>
      </c>
      <c r="AP365" s="79">
        <v>0</v>
      </c>
      <c r="AQ365" s="79">
        <v>0</v>
      </c>
      <c r="AR365" s="79">
        <v>0</v>
      </c>
      <c r="AS365" s="79">
        <v>0</v>
      </c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</row>
    <row r="366" spans="1:87" ht="31.5">
      <c r="A366" s="73" t="s">
        <v>702</v>
      </c>
      <c r="B366" s="95" t="s">
        <v>906</v>
      </c>
      <c r="C366" s="42" t="s">
        <v>907</v>
      </c>
      <c r="D366" s="78" t="s">
        <v>203</v>
      </c>
      <c r="E366" s="79">
        <v>0</v>
      </c>
      <c r="F366" s="79">
        <v>0</v>
      </c>
      <c r="G366" s="79">
        <v>0</v>
      </c>
      <c r="H366" s="79">
        <v>0</v>
      </c>
      <c r="I366" s="79">
        <v>0</v>
      </c>
      <c r="J366" s="79">
        <v>0</v>
      </c>
      <c r="K366" s="78" t="s">
        <v>203</v>
      </c>
      <c r="L366" s="79">
        <v>0</v>
      </c>
      <c r="M366" s="79">
        <v>0</v>
      </c>
      <c r="N366" s="79">
        <v>0</v>
      </c>
      <c r="O366" s="79">
        <v>0</v>
      </c>
      <c r="P366" s="79">
        <v>0</v>
      </c>
      <c r="Q366" s="79">
        <v>0</v>
      </c>
      <c r="R366" s="78" t="s">
        <v>203</v>
      </c>
      <c r="S366" s="79">
        <v>0</v>
      </c>
      <c r="T366" s="79">
        <v>0</v>
      </c>
      <c r="U366" s="79">
        <v>0</v>
      </c>
      <c r="V366" s="79">
        <v>0</v>
      </c>
      <c r="W366" s="79">
        <v>0</v>
      </c>
      <c r="X366" s="79">
        <v>0</v>
      </c>
      <c r="Y366" s="78" t="s">
        <v>203</v>
      </c>
      <c r="Z366" s="79">
        <v>0</v>
      </c>
      <c r="AA366" s="79">
        <v>0</v>
      </c>
      <c r="AB366" s="79">
        <v>0</v>
      </c>
      <c r="AC366" s="79">
        <v>0</v>
      </c>
      <c r="AD366" s="79">
        <v>0</v>
      </c>
      <c r="AE366" s="79">
        <v>0</v>
      </c>
      <c r="AF366" s="78" t="s">
        <v>203</v>
      </c>
      <c r="AG366" s="79">
        <v>0</v>
      </c>
      <c r="AH366" s="79">
        <v>0</v>
      </c>
      <c r="AI366" s="79">
        <v>0</v>
      </c>
      <c r="AJ366" s="79">
        <v>0</v>
      </c>
      <c r="AK366" s="79">
        <v>0</v>
      </c>
      <c r="AL366" s="79">
        <v>0</v>
      </c>
      <c r="AM366" s="78" t="s">
        <v>203</v>
      </c>
      <c r="AN366" s="79">
        <v>0</v>
      </c>
      <c r="AO366" s="79">
        <v>0</v>
      </c>
      <c r="AP366" s="79">
        <v>0</v>
      </c>
      <c r="AQ366" s="79">
        <v>0</v>
      </c>
      <c r="AR366" s="79">
        <v>0</v>
      </c>
      <c r="AS366" s="79">
        <v>0</v>
      </c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</row>
    <row r="367" spans="1:87" ht="31.5">
      <c r="A367" s="73" t="s">
        <v>702</v>
      </c>
      <c r="B367" s="95" t="s">
        <v>908</v>
      </c>
      <c r="C367" s="42" t="s">
        <v>909</v>
      </c>
      <c r="D367" s="78" t="s">
        <v>203</v>
      </c>
      <c r="E367" s="79">
        <v>0</v>
      </c>
      <c r="F367" s="79">
        <v>0</v>
      </c>
      <c r="G367" s="79">
        <v>0</v>
      </c>
      <c r="H367" s="79">
        <v>0</v>
      </c>
      <c r="I367" s="79">
        <v>0</v>
      </c>
      <c r="J367" s="79">
        <v>0</v>
      </c>
      <c r="K367" s="78" t="s">
        <v>203</v>
      </c>
      <c r="L367" s="79">
        <v>0</v>
      </c>
      <c r="M367" s="79">
        <v>0</v>
      </c>
      <c r="N367" s="79">
        <v>0</v>
      </c>
      <c r="O367" s="79">
        <v>0</v>
      </c>
      <c r="P367" s="79">
        <v>0</v>
      </c>
      <c r="Q367" s="79">
        <v>0</v>
      </c>
      <c r="R367" s="78" t="s">
        <v>203</v>
      </c>
      <c r="S367" s="79">
        <v>0</v>
      </c>
      <c r="T367" s="79">
        <v>0</v>
      </c>
      <c r="U367" s="79">
        <v>0</v>
      </c>
      <c r="V367" s="79">
        <v>0</v>
      </c>
      <c r="W367" s="79">
        <v>0</v>
      </c>
      <c r="X367" s="79">
        <v>0</v>
      </c>
      <c r="Y367" s="78" t="s">
        <v>203</v>
      </c>
      <c r="Z367" s="79">
        <v>0</v>
      </c>
      <c r="AA367" s="79">
        <v>0</v>
      </c>
      <c r="AB367" s="79">
        <v>0</v>
      </c>
      <c r="AC367" s="79">
        <v>0</v>
      </c>
      <c r="AD367" s="79">
        <v>0</v>
      </c>
      <c r="AE367" s="79">
        <v>0</v>
      </c>
      <c r="AF367" s="78" t="s">
        <v>203</v>
      </c>
      <c r="AG367" s="79">
        <v>0</v>
      </c>
      <c r="AH367" s="79">
        <v>0</v>
      </c>
      <c r="AI367" s="79">
        <v>0</v>
      </c>
      <c r="AJ367" s="79">
        <v>0</v>
      </c>
      <c r="AK367" s="79">
        <v>0</v>
      </c>
      <c r="AL367" s="79">
        <v>0</v>
      </c>
      <c r="AM367" s="78" t="s">
        <v>203</v>
      </c>
      <c r="AN367" s="79">
        <v>0</v>
      </c>
      <c r="AO367" s="79">
        <v>0</v>
      </c>
      <c r="AP367" s="79">
        <v>0</v>
      </c>
      <c r="AQ367" s="79">
        <v>0</v>
      </c>
      <c r="AR367" s="79">
        <v>0</v>
      </c>
      <c r="AS367" s="79">
        <v>0</v>
      </c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</row>
    <row r="368" spans="1:87" ht="47.25">
      <c r="A368" s="73" t="s">
        <v>702</v>
      </c>
      <c r="B368" s="95" t="s">
        <v>910</v>
      </c>
      <c r="C368" s="42" t="s">
        <v>911</v>
      </c>
      <c r="D368" s="78" t="s">
        <v>203</v>
      </c>
      <c r="E368" s="79">
        <v>0</v>
      </c>
      <c r="F368" s="79">
        <v>0</v>
      </c>
      <c r="G368" s="79">
        <v>0</v>
      </c>
      <c r="H368" s="79">
        <v>0</v>
      </c>
      <c r="I368" s="79">
        <v>0</v>
      </c>
      <c r="J368" s="79">
        <v>0</v>
      </c>
      <c r="K368" s="78" t="s">
        <v>203</v>
      </c>
      <c r="L368" s="79">
        <v>0</v>
      </c>
      <c r="M368" s="79">
        <v>0</v>
      </c>
      <c r="N368" s="79">
        <v>0</v>
      </c>
      <c r="O368" s="79">
        <v>0</v>
      </c>
      <c r="P368" s="79">
        <v>0</v>
      </c>
      <c r="Q368" s="79">
        <v>0</v>
      </c>
      <c r="R368" s="78" t="s">
        <v>203</v>
      </c>
      <c r="S368" s="79">
        <v>0</v>
      </c>
      <c r="T368" s="79">
        <v>0</v>
      </c>
      <c r="U368" s="79">
        <v>0</v>
      </c>
      <c r="V368" s="79">
        <v>0</v>
      </c>
      <c r="W368" s="79">
        <v>0</v>
      </c>
      <c r="X368" s="79">
        <v>0</v>
      </c>
      <c r="Y368" s="78" t="s">
        <v>203</v>
      </c>
      <c r="Z368" s="79">
        <v>0</v>
      </c>
      <c r="AA368" s="79">
        <v>0</v>
      </c>
      <c r="AB368" s="79">
        <v>0</v>
      </c>
      <c r="AC368" s="79">
        <v>0</v>
      </c>
      <c r="AD368" s="79">
        <v>0</v>
      </c>
      <c r="AE368" s="79">
        <v>0</v>
      </c>
      <c r="AF368" s="78" t="s">
        <v>203</v>
      </c>
      <c r="AG368" s="79">
        <v>0</v>
      </c>
      <c r="AH368" s="79">
        <v>0</v>
      </c>
      <c r="AI368" s="79">
        <v>0</v>
      </c>
      <c r="AJ368" s="79">
        <v>0</v>
      </c>
      <c r="AK368" s="79">
        <v>0</v>
      </c>
      <c r="AL368" s="79">
        <v>0</v>
      </c>
      <c r="AM368" s="78" t="s">
        <v>203</v>
      </c>
      <c r="AN368" s="79">
        <v>0</v>
      </c>
      <c r="AO368" s="79">
        <v>0</v>
      </c>
      <c r="AP368" s="79">
        <v>0</v>
      </c>
      <c r="AQ368" s="79">
        <v>0</v>
      </c>
      <c r="AR368" s="79">
        <v>0</v>
      </c>
      <c r="AS368" s="79">
        <v>0</v>
      </c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</row>
    <row r="369" spans="1:87">
      <c r="A369" s="73" t="s">
        <v>702</v>
      </c>
      <c r="B369" s="95" t="s">
        <v>912</v>
      </c>
      <c r="C369" s="42" t="s">
        <v>913</v>
      </c>
      <c r="D369" s="78" t="s">
        <v>203</v>
      </c>
      <c r="E369" s="79">
        <v>0</v>
      </c>
      <c r="F369" s="79">
        <v>0</v>
      </c>
      <c r="G369" s="79">
        <v>0</v>
      </c>
      <c r="H369" s="79">
        <v>0</v>
      </c>
      <c r="I369" s="79">
        <v>0</v>
      </c>
      <c r="J369" s="79">
        <v>0</v>
      </c>
      <c r="K369" s="78" t="s">
        <v>203</v>
      </c>
      <c r="L369" s="79">
        <v>0</v>
      </c>
      <c r="M369" s="79">
        <v>0</v>
      </c>
      <c r="N369" s="79">
        <v>0</v>
      </c>
      <c r="O369" s="79">
        <v>0</v>
      </c>
      <c r="P369" s="79">
        <v>0</v>
      </c>
      <c r="Q369" s="79">
        <v>0</v>
      </c>
      <c r="R369" s="78" t="s">
        <v>203</v>
      </c>
      <c r="S369" s="79">
        <v>0</v>
      </c>
      <c r="T369" s="79">
        <v>0</v>
      </c>
      <c r="U369" s="79">
        <v>0</v>
      </c>
      <c r="V369" s="79">
        <v>0</v>
      </c>
      <c r="W369" s="79">
        <v>0</v>
      </c>
      <c r="X369" s="79">
        <v>0</v>
      </c>
      <c r="Y369" s="78" t="s">
        <v>203</v>
      </c>
      <c r="Z369" s="79">
        <v>0</v>
      </c>
      <c r="AA369" s="79">
        <v>0</v>
      </c>
      <c r="AB369" s="79">
        <v>0</v>
      </c>
      <c r="AC369" s="79">
        <v>0</v>
      </c>
      <c r="AD369" s="79">
        <v>0</v>
      </c>
      <c r="AE369" s="79">
        <v>0</v>
      </c>
      <c r="AF369" s="78" t="s">
        <v>203</v>
      </c>
      <c r="AG369" s="79">
        <v>0</v>
      </c>
      <c r="AH369" s="79">
        <v>0</v>
      </c>
      <c r="AI369" s="79">
        <v>0</v>
      </c>
      <c r="AJ369" s="79">
        <v>0</v>
      </c>
      <c r="AK369" s="79">
        <v>0</v>
      </c>
      <c r="AL369" s="79">
        <v>0</v>
      </c>
      <c r="AM369" s="78" t="s">
        <v>203</v>
      </c>
      <c r="AN369" s="79">
        <v>0</v>
      </c>
      <c r="AO369" s="79">
        <v>0</v>
      </c>
      <c r="AP369" s="79">
        <v>0</v>
      </c>
      <c r="AQ369" s="79">
        <v>0</v>
      </c>
      <c r="AR369" s="79">
        <v>0</v>
      </c>
      <c r="AS369" s="79">
        <v>0</v>
      </c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</row>
    <row r="370" spans="1:87" ht="31.5">
      <c r="A370" s="73" t="s">
        <v>702</v>
      </c>
      <c r="B370" s="95" t="s">
        <v>914</v>
      </c>
      <c r="C370" s="42" t="s">
        <v>915</v>
      </c>
      <c r="D370" s="78" t="s">
        <v>203</v>
      </c>
      <c r="E370" s="79">
        <v>0</v>
      </c>
      <c r="F370" s="79">
        <v>0</v>
      </c>
      <c r="G370" s="79">
        <v>0</v>
      </c>
      <c r="H370" s="79">
        <v>0</v>
      </c>
      <c r="I370" s="79">
        <v>0</v>
      </c>
      <c r="J370" s="79">
        <v>0</v>
      </c>
      <c r="K370" s="78" t="s">
        <v>203</v>
      </c>
      <c r="L370" s="79">
        <v>0</v>
      </c>
      <c r="M370" s="79">
        <v>0</v>
      </c>
      <c r="N370" s="79">
        <v>0</v>
      </c>
      <c r="O370" s="79">
        <v>0</v>
      </c>
      <c r="P370" s="79">
        <v>0</v>
      </c>
      <c r="Q370" s="79">
        <v>0</v>
      </c>
      <c r="R370" s="78" t="s">
        <v>203</v>
      </c>
      <c r="S370" s="79">
        <v>0</v>
      </c>
      <c r="T370" s="79">
        <v>0</v>
      </c>
      <c r="U370" s="79">
        <v>0</v>
      </c>
      <c r="V370" s="79">
        <v>0</v>
      </c>
      <c r="W370" s="79">
        <v>0</v>
      </c>
      <c r="X370" s="79">
        <v>0</v>
      </c>
      <c r="Y370" s="78" t="s">
        <v>203</v>
      </c>
      <c r="Z370" s="79">
        <v>0</v>
      </c>
      <c r="AA370" s="79">
        <v>0</v>
      </c>
      <c r="AB370" s="79">
        <v>0</v>
      </c>
      <c r="AC370" s="79">
        <v>0</v>
      </c>
      <c r="AD370" s="79">
        <v>0</v>
      </c>
      <c r="AE370" s="79">
        <v>0</v>
      </c>
      <c r="AF370" s="78" t="s">
        <v>203</v>
      </c>
      <c r="AG370" s="79">
        <v>0</v>
      </c>
      <c r="AH370" s="79">
        <v>0</v>
      </c>
      <c r="AI370" s="79">
        <v>0</v>
      </c>
      <c r="AJ370" s="79">
        <v>0</v>
      </c>
      <c r="AK370" s="79">
        <v>0</v>
      </c>
      <c r="AL370" s="79">
        <v>0</v>
      </c>
      <c r="AM370" s="78" t="s">
        <v>203</v>
      </c>
      <c r="AN370" s="79">
        <v>0</v>
      </c>
      <c r="AO370" s="79">
        <v>0</v>
      </c>
      <c r="AP370" s="79">
        <v>0</v>
      </c>
      <c r="AQ370" s="79">
        <v>0</v>
      </c>
      <c r="AR370" s="79">
        <v>0</v>
      </c>
      <c r="AS370" s="79">
        <v>0</v>
      </c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</row>
    <row r="371" spans="1:87" ht="47.25">
      <c r="A371" s="73" t="s">
        <v>702</v>
      </c>
      <c r="B371" s="95" t="s">
        <v>916</v>
      </c>
      <c r="C371" s="42" t="s">
        <v>917</v>
      </c>
      <c r="D371" s="78" t="s">
        <v>203</v>
      </c>
      <c r="E371" s="79">
        <v>0</v>
      </c>
      <c r="F371" s="79">
        <v>0</v>
      </c>
      <c r="G371" s="79">
        <v>0</v>
      </c>
      <c r="H371" s="79">
        <v>0</v>
      </c>
      <c r="I371" s="79">
        <v>0</v>
      </c>
      <c r="J371" s="79">
        <v>0</v>
      </c>
      <c r="K371" s="78" t="s">
        <v>203</v>
      </c>
      <c r="L371" s="79">
        <v>0</v>
      </c>
      <c r="M371" s="79">
        <v>0</v>
      </c>
      <c r="N371" s="79">
        <v>0</v>
      </c>
      <c r="O371" s="79">
        <v>0</v>
      </c>
      <c r="P371" s="79">
        <v>0</v>
      </c>
      <c r="Q371" s="79">
        <v>0</v>
      </c>
      <c r="R371" s="78" t="s">
        <v>203</v>
      </c>
      <c r="S371" s="79">
        <v>0</v>
      </c>
      <c r="T371" s="79">
        <v>0</v>
      </c>
      <c r="U371" s="79">
        <v>0</v>
      </c>
      <c r="V371" s="79">
        <v>0</v>
      </c>
      <c r="W371" s="79">
        <v>0</v>
      </c>
      <c r="X371" s="79">
        <v>0</v>
      </c>
      <c r="Y371" s="78" t="s">
        <v>203</v>
      </c>
      <c r="Z371" s="79">
        <v>0</v>
      </c>
      <c r="AA371" s="79">
        <v>0</v>
      </c>
      <c r="AB371" s="79">
        <v>0</v>
      </c>
      <c r="AC371" s="79">
        <v>0</v>
      </c>
      <c r="AD371" s="79">
        <v>0</v>
      </c>
      <c r="AE371" s="79">
        <v>0</v>
      </c>
      <c r="AF371" s="78" t="s">
        <v>203</v>
      </c>
      <c r="AG371" s="79">
        <v>0</v>
      </c>
      <c r="AH371" s="79">
        <v>0</v>
      </c>
      <c r="AI371" s="79">
        <v>0</v>
      </c>
      <c r="AJ371" s="79">
        <v>0</v>
      </c>
      <c r="AK371" s="79">
        <v>0</v>
      </c>
      <c r="AL371" s="79">
        <v>0</v>
      </c>
      <c r="AM371" s="78" t="s">
        <v>203</v>
      </c>
      <c r="AN371" s="79">
        <v>0</v>
      </c>
      <c r="AO371" s="79">
        <v>0</v>
      </c>
      <c r="AP371" s="79">
        <v>0</v>
      </c>
      <c r="AQ371" s="79">
        <v>0</v>
      </c>
      <c r="AR371" s="79">
        <v>0</v>
      </c>
      <c r="AS371" s="79">
        <v>0</v>
      </c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</row>
    <row r="372" spans="1:87" ht="31.5">
      <c r="A372" s="73" t="s">
        <v>702</v>
      </c>
      <c r="B372" s="95" t="s">
        <v>918</v>
      </c>
      <c r="C372" s="42" t="s">
        <v>919</v>
      </c>
      <c r="D372" s="78" t="s">
        <v>203</v>
      </c>
      <c r="E372" s="79">
        <v>0</v>
      </c>
      <c r="F372" s="79">
        <v>0</v>
      </c>
      <c r="G372" s="79">
        <v>0</v>
      </c>
      <c r="H372" s="79">
        <v>0</v>
      </c>
      <c r="I372" s="79">
        <v>0</v>
      </c>
      <c r="J372" s="79">
        <v>0</v>
      </c>
      <c r="K372" s="78" t="s">
        <v>203</v>
      </c>
      <c r="L372" s="79">
        <v>0</v>
      </c>
      <c r="M372" s="79">
        <v>0</v>
      </c>
      <c r="N372" s="79">
        <v>0</v>
      </c>
      <c r="O372" s="79">
        <v>0</v>
      </c>
      <c r="P372" s="79">
        <v>0</v>
      </c>
      <c r="Q372" s="79">
        <v>0</v>
      </c>
      <c r="R372" s="78" t="s">
        <v>203</v>
      </c>
      <c r="S372" s="79">
        <v>0</v>
      </c>
      <c r="T372" s="79">
        <v>0</v>
      </c>
      <c r="U372" s="79">
        <v>0</v>
      </c>
      <c r="V372" s="79">
        <v>0</v>
      </c>
      <c r="W372" s="79">
        <v>0</v>
      </c>
      <c r="X372" s="79">
        <v>0</v>
      </c>
      <c r="Y372" s="78" t="s">
        <v>203</v>
      </c>
      <c r="Z372" s="79">
        <v>0</v>
      </c>
      <c r="AA372" s="79">
        <v>0</v>
      </c>
      <c r="AB372" s="79">
        <v>0</v>
      </c>
      <c r="AC372" s="79">
        <v>0</v>
      </c>
      <c r="AD372" s="79">
        <v>0</v>
      </c>
      <c r="AE372" s="79">
        <v>0</v>
      </c>
      <c r="AF372" s="78" t="s">
        <v>203</v>
      </c>
      <c r="AG372" s="79">
        <v>0</v>
      </c>
      <c r="AH372" s="79">
        <v>0</v>
      </c>
      <c r="AI372" s="79">
        <v>0</v>
      </c>
      <c r="AJ372" s="79">
        <v>0</v>
      </c>
      <c r="AK372" s="79">
        <v>0</v>
      </c>
      <c r="AL372" s="79">
        <v>0</v>
      </c>
      <c r="AM372" s="78" t="s">
        <v>203</v>
      </c>
      <c r="AN372" s="79">
        <v>0</v>
      </c>
      <c r="AO372" s="79">
        <v>0</v>
      </c>
      <c r="AP372" s="79">
        <v>0</v>
      </c>
      <c r="AQ372" s="79">
        <v>0</v>
      </c>
      <c r="AR372" s="79">
        <v>0</v>
      </c>
      <c r="AS372" s="79">
        <v>0</v>
      </c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</row>
    <row r="373" spans="1:87" ht="47.25">
      <c r="A373" s="73" t="s">
        <v>702</v>
      </c>
      <c r="B373" s="95" t="s">
        <v>920</v>
      </c>
      <c r="C373" s="42" t="s">
        <v>921</v>
      </c>
      <c r="D373" s="78" t="s">
        <v>203</v>
      </c>
      <c r="E373" s="79">
        <v>0</v>
      </c>
      <c r="F373" s="79">
        <v>0</v>
      </c>
      <c r="G373" s="79">
        <v>0</v>
      </c>
      <c r="H373" s="79">
        <v>0</v>
      </c>
      <c r="I373" s="79">
        <v>0</v>
      </c>
      <c r="J373" s="79">
        <v>0</v>
      </c>
      <c r="K373" s="78" t="s">
        <v>203</v>
      </c>
      <c r="L373" s="79">
        <v>0</v>
      </c>
      <c r="M373" s="79">
        <v>0</v>
      </c>
      <c r="N373" s="79">
        <v>0</v>
      </c>
      <c r="O373" s="79">
        <v>0</v>
      </c>
      <c r="P373" s="79">
        <v>0</v>
      </c>
      <c r="Q373" s="79">
        <v>0</v>
      </c>
      <c r="R373" s="78" t="s">
        <v>203</v>
      </c>
      <c r="S373" s="79">
        <v>0</v>
      </c>
      <c r="T373" s="79">
        <v>0</v>
      </c>
      <c r="U373" s="79">
        <v>0</v>
      </c>
      <c r="V373" s="79">
        <v>0</v>
      </c>
      <c r="W373" s="79">
        <v>0</v>
      </c>
      <c r="X373" s="79">
        <v>0</v>
      </c>
      <c r="Y373" s="78" t="s">
        <v>203</v>
      </c>
      <c r="Z373" s="79">
        <v>0</v>
      </c>
      <c r="AA373" s="79">
        <v>0</v>
      </c>
      <c r="AB373" s="79">
        <v>0</v>
      </c>
      <c r="AC373" s="79">
        <v>0</v>
      </c>
      <c r="AD373" s="79">
        <v>0</v>
      </c>
      <c r="AE373" s="79">
        <v>0</v>
      </c>
      <c r="AF373" s="78" t="s">
        <v>203</v>
      </c>
      <c r="AG373" s="79">
        <v>0</v>
      </c>
      <c r="AH373" s="79">
        <v>0</v>
      </c>
      <c r="AI373" s="79">
        <v>0</v>
      </c>
      <c r="AJ373" s="79">
        <v>0</v>
      </c>
      <c r="AK373" s="79">
        <v>0</v>
      </c>
      <c r="AL373" s="79">
        <v>0</v>
      </c>
      <c r="AM373" s="78" t="s">
        <v>203</v>
      </c>
      <c r="AN373" s="79">
        <v>0</v>
      </c>
      <c r="AO373" s="79">
        <v>0</v>
      </c>
      <c r="AP373" s="79">
        <v>0</v>
      </c>
      <c r="AQ373" s="79">
        <v>0</v>
      </c>
      <c r="AR373" s="79">
        <v>0</v>
      </c>
      <c r="AS373" s="79">
        <v>0</v>
      </c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</row>
    <row r="374" spans="1:87" ht="47.25">
      <c r="A374" s="73" t="s">
        <v>702</v>
      </c>
      <c r="B374" s="95" t="s">
        <v>922</v>
      </c>
      <c r="C374" s="42" t="s">
        <v>923</v>
      </c>
      <c r="D374" s="78" t="s">
        <v>203</v>
      </c>
      <c r="E374" s="79">
        <v>0</v>
      </c>
      <c r="F374" s="79">
        <v>0</v>
      </c>
      <c r="G374" s="79">
        <v>0</v>
      </c>
      <c r="H374" s="79">
        <v>0</v>
      </c>
      <c r="I374" s="79">
        <v>0</v>
      </c>
      <c r="J374" s="79">
        <v>0</v>
      </c>
      <c r="K374" s="78" t="s">
        <v>203</v>
      </c>
      <c r="L374" s="79">
        <v>0</v>
      </c>
      <c r="M374" s="79">
        <v>0</v>
      </c>
      <c r="N374" s="79">
        <v>0</v>
      </c>
      <c r="O374" s="79">
        <v>0</v>
      </c>
      <c r="P374" s="79">
        <v>0</v>
      </c>
      <c r="Q374" s="79">
        <v>0</v>
      </c>
      <c r="R374" s="78" t="s">
        <v>203</v>
      </c>
      <c r="S374" s="79">
        <v>0</v>
      </c>
      <c r="T374" s="79">
        <v>0</v>
      </c>
      <c r="U374" s="79">
        <v>0</v>
      </c>
      <c r="V374" s="79">
        <v>0</v>
      </c>
      <c r="W374" s="79">
        <v>0</v>
      </c>
      <c r="X374" s="79">
        <v>0</v>
      </c>
      <c r="Y374" s="78" t="s">
        <v>203</v>
      </c>
      <c r="Z374" s="79">
        <v>0</v>
      </c>
      <c r="AA374" s="79">
        <v>0</v>
      </c>
      <c r="AB374" s="79">
        <v>0</v>
      </c>
      <c r="AC374" s="79">
        <v>0</v>
      </c>
      <c r="AD374" s="79">
        <v>0</v>
      </c>
      <c r="AE374" s="79">
        <v>0</v>
      </c>
      <c r="AF374" s="78" t="s">
        <v>203</v>
      </c>
      <c r="AG374" s="79">
        <v>0</v>
      </c>
      <c r="AH374" s="79">
        <v>0</v>
      </c>
      <c r="AI374" s="79">
        <v>0</v>
      </c>
      <c r="AJ374" s="79">
        <v>0</v>
      </c>
      <c r="AK374" s="79">
        <v>0</v>
      </c>
      <c r="AL374" s="79">
        <v>0</v>
      </c>
      <c r="AM374" s="78" t="s">
        <v>203</v>
      </c>
      <c r="AN374" s="79">
        <v>0</v>
      </c>
      <c r="AO374" s="79">
        <v>0</v>
      </c>
      <c r="AP374" s="79">
        <v>0</v>
      </c>
      <c r="AQ374" s="79">
        <v>0</v>
      </c>
      <c r="AR374" s="79">
        <v>0</v>
      </c>
      <c r="AS374" s="79">
        <v>0</v>
      </c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</row>
    <row r="375" spans="1:87" ht="47.25">
      <c r="A375" s="73" t="s">
        <v>702</v>
      </c>
      <c r="B375" s="95" t="s">
        <v>924</v>
      </c>
      <c r="C375" s="42" t="s">
        <v>925</v>
      </c>
      <c r="D375" s="78" t="s">
        <v>203</v>
      </c>
      <c r="E375" s="79">
        <v>0</v>
      </c>
      <c r="F375" s="79">
        <v>0</v>
      </c>
      <c r="G375" s="79">
        <v>0</v>
      </c>
      <c r="H375" s="79">
        <v>0</v>
      </c>
      <c r="I375" s="79">
        <v>0</v>
      </c>
      <c r="J375" s="79">
        <v>0</v>
      </c>
      <c r="K375" s="78" t="s">
        <v>203</v>
      </c>
      <c r="L375" s="79">
        <v>0</v>
      </c>
      <c r="M375" s="79">
        <v>0</v>
      </c>
      <c r="N375" s="79">
        <v>0</v>
      </c>
      <c r="O375" s="79">
        <v>0</v>
      </c>
      <c r="P375" s="79">
        <v>0</v>
      </c>
      <c r="Q375" s="79">
        <v>0</v>
      </c>
      <c r="R375" s="78" t="s">
        <v>203</v>
      </c>
      <c r="S375" s="79">
        <v>0</v>
      </c>
      <c r="T375" s="79">
        <v>0</v>
      </c>
      <c r="U375" s="79">
        <v>0</v>
      </c>
      <c r="V375" s="79">
        <v>0</v>
      </c>
      <c r="W375" s="79">
        <v>0</v>
      </c>
      <c r="X375" s="79">
        <v>0</v>
      </c>
      <c r="Y375" s="78" t="s">
        <v>203</v>
      </c>
      <c r="Z375" s="79">
        <v>0</v>
      </c>
      <c r="AA375" s="79">
        <v>0</v>
      </c>
      <c r="AB375" s="79">
        <v>0</v>
      </c>
      <c r="AC375" s="79">
        <v>0</v>
      </c>
      <c r="AD375" s="79">
        <v>0</v>
      </c>
      <c r="AE375" s="79">
        <v>0</v>
      </c>
      <c r="AF375" s="78" t="s">
        <v>203</v>
      </c>
      <c r="AG375" s="79">
        <v>0</v>
      </c>
      <c r="AH375" s="79">
        <v>0</v>
      </c>
      <c r="AI375" s="79">
        <v>0</v>
      </c>
      <c r="AJ375" s="79">
        <v>0</v>
      </c>
      <c r="AK375" s="79">
        <v>0</v>
      </c>
      <c r="AL375" s="79">
        <v>0</v>
      </c>
      <c r="AM375" s="78" t="s">
        <v>203</v>
      </c>
      <c r="AN375" s="79">
        <v>0</v>
      </c>
      <c r="AO375" s="79">
        <v>0</v>
      </c>
      <c r="AP375" s="79">
        <v>0</v>
      </c>
      <c r="AQ375" s="79">
        <v>0</v>
      </c>
      <c r="AR375" s="79">
        <v>0</v>
      </c>
      <c r="AS375" s="79">
        <v>0</v>
      </c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</row>
    <row r="376" spans="1:87" ht="47.25">
      <c r="A376" s="73" t="s">
        <v>702</v>
      </c>
      <c r="B376" s="95" t="s">
        <v>926</v>
      </c>
      <c r="C376" s="42" t="s">
        <v>927</v>
      </c>
      <c r="D376" s="78" t="s">
        <v>203</v>
      </c>
      <c r="E376" s="79">
        <v>0</v>
      </c>
      <c r="F376" s="79">
        <v>0</v>
      </c>
      <c r="G376" s="79">
        <v>0</v>
      </c>
      <c r="H376" s="79">
        <v>0</v>
      </c>
      <c r="I376" s="79">
        <v>0</v>
      </c>
      <c r="J376" s="79">
        <v>0</v>
      </c>
      <c r="K376" s="78" t="s">
        <v>203</v>
      </c>
      <c r="L376" s="79">
        <v>0</v>
      </c>
      <c r="M376" s="79">
        <v>0</v>
      </c>
      <c r="N376" s="79">
        <v>0</v>
      </c>
      <c r="O376" s="79">
        <v>0</v>
      </c>
      <c r="P376" s="79">
        <v>0</v>
      </c>
      <c r="Q376" s="79">
        <v>0</v>
      </c>
      <c r="R376" s="78" t="s">
        <v>203</v>
      </c>
      <c r="S376" s="79">
        <v>0</v>
      </c>
      <c r="T376" s="79">
        <v>0</v>
      </c>
      <c r="U376" s="79">
        <v>0</v>
      </c>
      <c r="V376" s="79">
        <v>0</v>
      </c>
      <c r="W376" s="79">
        <v>0</v>
      </c>
      <c r="X376" s="79">
        <v>0</v>
      </c>
      <c r="Y376" s="78" t="s">
        <v>203</v>
      </c>
      <c r="Z376" s="79">
        <v>0</v>
      </c>
      <c r="AA376" s="79">
        <v>0</v>
      </c>
      <c r="AB376" s="79">
        <v>0</v>
      </c>
      <c r="AC376" s="79">
        <v>0</v>
      </c>
      <c r="AD376" s="79">
        <v>0</v>
      </c>
      <c r="AE376" s="79">
        <v>0</v>
      </c>
      <c r="AF376" s="78" t="s">
        <v>203</v>
      </c>
      <c r="AG376" s="79">
        <v>0</v>
      </c>
      <c r="AH376" s="79">
        <v>0</v>
      </c>
      <c r="AI376" s="79">
        <v>0</v>
      </c>
      <c r="AJ376" s="79">
        <v>0</v>
      </c>
      <c r="AK376" s="79">
        <v>0</v>
      </c>
      <c r="AL376" s="79">
        <v>0</v>
      </c>
      <c r="AM376" s="78" t="s">
        <v>203</v>
      </c>
      <c r="AN376" s="79">
        <v>0</v>
      </c>
      <c r="AO376" s="79">
        <v>0</v>
      </c>
      <c r="AP376" s="79">
        <v>0</v>
      </c>
      <c r="AQ376" s="79">
        <v>0</v>
      </c>
      <c r="AR376" s="79">
        <v>0</v>
      </c>
      <c r="AS376" s="79">
        <v>0</v>
      </c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</row>
    <row r="377" spans="1:87" ht="31.5">
      <c r="A377" s="73" t="s">
        <v>702</v>
      </c>
      <c r="B377" s="95" t="s">
        <v>928</v>
      </c>
      <c r="C377" s="42" t="s">
        <v>929</v>
      </c>
      <c r="D377" s="78" t="s">
        <v>203</v>
      </c>
      <c r="E377" s="79">
        <v>0</v>
      </c>
      <c r="F377" s="79">
        <v>0</v>
      </c>
      <c r="G377" s="79">
        <v>0</v>
      </c>
      <c r="H377" s="79">
        <v>0</v>
      </c>
      <c r="I377" s="79">
        <v>0</v>
      </c>
      <c r="J377" s="79">
        <v>0</v>
      </c>
      <c r="K377" s="78" t="s">
        <v>203</v>
      </c>
      <c r="L377" s="79">
        <v>0</v>
      </c>
      <c r="M377" s="79">
        <v>0</v>
      </c>
      <c r="N377" s="79">
        <v>0</v>
      </c>
      <c r="O377" s="79">
        <v>0</v>
      </c>
      <c r="P377" s="79">
        <v>0</v>
      </c>
      <c r="Q377" s="79">
        <v>0</v>
      </c>
      <c r="R377" s="78" t="s">
        <v>203</v>
      </c>
      <c r="S377" s="79">
        <v>0</v>
      </c>
      <c r="T377" s="79">
        <v>0</v>
      </c>
      <c r="U377" s="79">
        <v>0</v>
      </c>
      <c r="V377" s="79">
        <v>0</v>
      </c>
      <c r="W377" s="79">
        <v>0</v>
      </c>
      <c r="X377" s="79">
        <v>0</v>
      </c>
      <c r="Y377" s="78" t="s">
        <v>203</v>
      </c>
      <c r="Z377" s="79">
        <v>0</v>
      </c>
      <c r="AA377" s="79">
        <v>0</v>
      </c>
      <c r="AB377" s="79">
        <v>0</v>
      </c>
      <c r="AC377" s="79">
        <v>0</v>
      </c>
      <c r="AD377" s="79">
        <v>0</v>
      </c>
      <c r="AE377" s="79">
        <v>0</v>
      </c>
      <c r="AF377" s="78" t="s">
        <v>203</v>
      </c>
      <c r="AG377" s="79">
        <v>0</v>
      </c>
      <c r="AH377" s="79">
        <v>0</v>
      </c>
      <c r="AI377" s="79">
        <v>0</v>
      </c>
      <c r="AJ377" s="79">
        <v>0</v>
      </c>
      <c r="AK377" s="79">
        <v>0</v>
      </c>
      <c r="AL377" s="79">
        <v>0</v>
      </c>
      <c r="AM377" s="78" t="s">
        <v>203</v>
      </c>
      <c r="AN377" s="79">
        <v>0</v>
      </c>
      <c r="AO377" s="79">
        <v>0</v>
      </c>
      <c r="AP377" s="79">
        <v>0</v>
      </c>
      <c r="AQ377" s="79">
        <v>0</v>
      </c>
      <c r="AR377" s="79">
        <v>0</v>
      </c>
      <c r="AS377" s="79">
        <v>0</v>
      </c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</row>
    <row r="378" spans="1:87" ht="47.25">
      <c r="A378" s="73" t="s">
        <v>702</v>
      </c>
      <c r="B378" s="95" t="s">
        <v>930</v>
      </c>
      <c r="C378" s="42" t="s">
        <v>931</v>
      </c>
      <c r="D378" s="78" t="s">
        <v>203</v>
      </c>
      <c r="E378" s="79">
        <v>0</v>
      </c>
      <c r="F378" s="79">
        <v>0</v>
      </c>
      <c r="G378" s="79">
        <v>0</v>
      </c>
      <c r="H378" s="79">
        <v>0</v>
      </c>
      <c r="I378" s="79">
        <v>0</v>
      </c>
      <c r="J378" s="79">
        <v>0</v>
      </c>
      <c r="K378" s="78" t="s">
        <v>203</v>
      </c>
      <c r="L378" s="79">
        <v>0</v>
      </c>
      <c r="M378" s="79">
        <v>0</v>
      </c>
      <c r="N378" s="79">
        <v>0</v>
      </c>
      <c r="O378" s="79">
        <v>0</v>
      </c>
      <c r="P378" s="79">
        <v>0</v>
      </c>
      <c r="Q378" s="79">
        <v>0</v>
      </c>
      <c r="R378" s="78" t="s">
        <v>203</v>
      </c>
      <c r="S378" s="79">
        <v>0</v>
      </c>
      <c r="T378" s="79">
        <v>0</v>
      </c>
      <c r="U378" s="79">
        <v>0</v>
      </c>
      <c r="V378" s="79">
        <v>0</v>
      </c>
      <c r="W378" s="79">
        <v>0</v>
      </c>
      <c r="X378" s="79">
        <v>0</v>
      </c>
      <c r="Y378" s="78" t="s">
        <v>203</v>
      </c>
      <c r="Z378" s="79">
        <v>0</v>
      </c>
      <c r="AA378" s="79">
        <v>0</v>
      </c>
      <c r="AB378" s="79">
        <v>0</v>
      </c>
      <c r="AC378" s="79">
        <v>0</v>
      </c>
      <c r="AD378" s="79">
        <v>0</v>
      </c>
      <c r="AE378" s="79">
        <v>0</v>
      </c>
      <c r="AF378" s="78" t="s">
        <v>203</v>
      </c>
      <c r="AG378" s="79">
        <v>0</v>
      </c>
      <c r="AH378" s="79">
        <v>0</v>
      </c>
      <c r="AI378" s="79">
        <v>0</v>
      </c>
      <c r="AJ378" s="79">
        <v>0</v>
      </c>
      <c r="AK378" s="79">
        <v>0</v>
      </c>
      <c r="AL378" s="79">
        <v>0</v>
      </c>
      <c r="AM378" s="78" t="s">
        <v>203</v>
      </c>
      <c r="AN378" s="79">
        <v>0</v>
      </c>
      <c r="AO378" s="79">
        <v>0</v>
      </c>
      <c r="AP378" s="79">
        <v>0</v>
      </c>
      <c r="AQ378" s="79">
        <v>0</v>
      </c>
      <c r="AR378" s="79">
        <v>0</v>
      </c>
      <c r="AS378" s="79">
        <v>0</v>
      </c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</row>
    <row r="379" spans="1:87" ht="47.25">
      <c r="A379" s="73" t="s">
        <v>702</v>
      </c>
      <c r="B379" s="95" t="s">
        <v>932</v>
      </c>
      <c r="C379" s="42" t="s">
        <v>933</v>
      </c>
      <c r="D379" s="78" t="s">
        <v>203</v>
      </c>
      <c r="E379" s="79">
        <v>0</v>
      </c>
      <c r="F379" s="79">
        <v>0</v>
      </c>
      <c r="G379" s="79">
        <v>0</v>
      </c>
      <c r="H379" s="79">
        <v>0</v>
      </c>
      <c r="I379" s="79">
        <v>0</v>
      </c>
      <c r="J379" s="79">
        <v>0</v>
      </c>
      <c r="K379" s="78" t="s">
        <v>203</v>
      </c>
      <c r="L379" s="79">
        <v>0</v>
      </c>
      <c r="M379" s="79">
        <v>0</v>
      </c>
      <c r="N379" s="79">
        <v>0</v>
      </c>
      <c r="O379" s="79">
        <v>0</v>
      </c>
      <c r="P379" s="79">
        <v>0</v>
      </c>
      <c r="Q379" s="79">
        <v>0</v>
      </c>
      <c r="R379" s="78" t="s">
        <v>203</v>
      </c>
      <c r="S379" s="79">
        <v>0</v>
      </c>
      <c r="T379" s="79">
        <v>0</v>
      </c>
      <c r="U379" s="79">
        <v>0</v>
      </c>
      <c r="V379" s="79">
        <v>0</v>
      </c>
      <c r="W379" s="79">
        <v>0</v>
      </c>
      <c r="X379" s="79">
        <v>0</v>
      </c>
      <c r="Y379" s="78" t="s">
        <v>203</v>
      </c>
      <c r="Z379" s="79">
        <v>0</v>
      </c>
      <c r="AA379" s="79">
        <v>0</v>
      </c>
      <c r="AB379" s="79">
        <v>0</v>
      </c>
      <c r="AC379" s="79">
        <v>0</v>
      </c>
      <c r="AD379" s="79">
        <v>0</v>
      </c>
      <c r="AE379" s="79">
        <v>0</v>
      </c>
      <c r="AF379" s="78" t="s">
        <v>203</v>
      </c>
      <c r="AG379" s="79">
        <v>0</v>
      </c>
      <c r="AH379" s="79">
        <v>0</v>
      </c>
      <c r="AI379" s="79">
        <v>0</v>
      </c>
      <c r="AJ379" s="79">
        <v>0</v>
      </c>
      <c r="AK379" s="79">
        <v>0</v>
      </c>
      <c r="AL379" s="79">
        <v>0</v>
      </c>
      <c r="AM379" s="78" t="s">
        <v>203</v>
      </c>
      <c r="AN379" s="79">
        <v>0</v>
      </c>
      <c r="AO379" s="79">
        <v>0</v>
      </c>
      <c r="AP379" s="79">
        <v>0</v>
      </c>
      <c r="AQ379" s="79">
        <v>0</v>
      </c>
      <c r="AR379" s="79">
        <v>0</v>
      </c>
      <c r="AS379" s="79">
        <v>0</v>
      </c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</row>
    <row r="380" spans="1:87" ht="31.5">
      <c r="A380" s="73" t="s">
        <v>702</v>
      </c>
      <c r="B380" s="95" t="s">
        <v>934</v>
      </c>
      <c r="C380" s="42" t="s">
        <v>935</v>
      </c>
      <c r="D380" s="78" t="s">
        <v>203</v>
      </c>
      <c r="E380" s="79">
        <v>0</v>
      </c>
      <c r="F380" s="79">
        <v>0</v>
      </c>
      <c r="G380" s="79">
        <v>0</v>
      </c>
      <c r="H380" s="79">
        <v>0</v>
      </c>
      <c r="I380" s="79">
        <v>0</v>
      </c>
      <c r="J380" s="79">
        <v>0</v>
      </c>
      <c r="K380" s="78" t="s">
        <v>203</v>
      </c>
      <c r="L380" s="79">
        <v>0</v>
      </c>
      <c r="M380" s="79">
        <v>0</v>
      </c>
      <c r="N380" s="79">
        <v>0</v>
      </c>
      <c r="O380" s="79">
        <v>0</v>
      </c>
      <c r="P380" s="79">
        <v>0</v>
      </c>
      <c r="Q380" s="79">
        <v>0</v>
      </c>
      <c r="R380" s="78" t="s">
        <v>203</v>
      </c>
      <c r="S380" s="79">
        <v>0</v>
      </c>
      <c r="T380" s="79">
        <v>0</v>
      </c>
      <c r="U380" s="79">
        <v>0</v>
      </c>
      <c r="V380" s="79">
        <v>0</v>
      </c>
      <c r="W380" s="79">
        <v>0</v>
      </c>
      <c r="X380" s="79">
        <v>0</v>
      </c>
      <c r="Y380" s="78" t="s">
        <v>203</v>
      </c>
      <c r="Z380" s="79">
        <v>0</v>
      </c>
      <c r="AA380" s="79">
        <v>0</v>
      </c>
      <c r="AB380" s="79">
        <v>0</v>
      </c>
      <c r="AC380" s="79">
        <v>0</v>
      </c>
      <c r="AD380" s="79">
        <v>0</v>
      </c>
      <c r="AE380" s="79">
        <v>0</v>
      </c>
      <c r="AF380" s="78" t="s">
        <v>203</v>
      </c>
      <c r="AG380" s="79">
        <v>0</v>
      </c>
      <c r="AH380" s="79">
        <v>0</v>
      </c>
      <c r="AI380" s="79">
        <v>0</v>
      </c>
      <c r="AJ380" s="79">
        <v>0</v>
      </c>
      <c r="AK380" s="79">
        <v>0</v>
      </c>
      <c r="AL380" s="79">
        <v>0</v>
      </c>
      <c r="AM380" s="78" t="s">
        <v>203</v>
      </c>
      <c r="AN380" s="79">
        <v>0</v>
      </c>
      <c r="AO380" s="79">
        <v>0</v>
      </c>
      <c r="AP380" s="79">
        <v>0</v>
      </c>
      <c r="AQ380" s="79">
        <v>0</v>
      </c>
      <c r="AR380" s="79">
        <v>0</v>
      </c>
      <c r="AS380" s="79">
        <v>0</v>
      </c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</row>
    <row r="381" spans="1:87" ht="31.5">
      <c r="A381" s="73" t="s">
        <v>702</v>
      </c>
      <c r="B381" s="95" t="s">
        <v>936</v>
      </c>
      <c r="C381" s="42" t="s">
        <v>937</v>
      </c>
      <c r="D381" s="78" t="s">
        <v>203</v>
      </c>
      <c r="E381" s="79">
        <v>0</v>
      </c>
      <c r="F381" s="79">
        <v>0</v>
      </c>
      <c r="G381" s="79">
        <v>0</v>
      </c>
      <c r="H381" s="79">
        <v>0</v>
      </c>
      <c r="I381" s="79">
        <v>0</v>
      </c>
      <c r="J381" s="79">
        <v>0</v>
      </c>
      <c r="K381" s="78" t="s">
        <v>203</v>
      </c>
      <c r="L381" s="79">
        <v>0</v>
      </c>
      <c r="M381" s="79">
        <v>0</v>
      </c>
      <c r="N381" s="79">
        <v>0</v>
      </c>
      <c r="O381" s="79">
        <v>0</v>
      </c>
      <c r="P381" s="79">
        <v>0</v>
      </c>
      <c r="Q381" s="79">
        <v>0</v>
      </c>
      <c r="R381" s="78" t="s">
        <v>203</v>
      </c>
      <c r="S381" s="79">
        <v>0</v>
      </c>
      <c r="T381" s="79">
        <v>0</v>
      </c>
      <c r="U381" s="79">
        <v>0</v>
      </c>
      <c r="V381" s="79">
        <v>0</v>
      </c>
      <c r="W381" s="79">
        <v>0</v>
      </c>
      <c r="X381" s="79">
        <v>0</v>
      </c>
      <c r="Y381" s="78" t="s">
        <v>203</v>
      </c>
      <c r="Z381" s="79">
        <v>0</v>
      </c>
      <c r="AA381" s="79">
        <v>0</v>
      </c>
      <c r="AB381" s="79">
        <v>0</v>
      </c>
      <c r="AC381" s="79">
        <v>0</v>
      </c>
      <c r="AD381" s="79">
        <v>0</v>
      </c>
      <c r="AE381" s="79">
        <v>0</v>
      </c>
      <c r="AF381" s="78" t="s">
        <v>203</v>
      </c>
      <c r="AG381" s="79">
        <v>0</v>
      </c>
      <c r="AH381" s="79">
        <v>0</v>
      </c>
      <c r="AI381" s="79">
        <v>0</v>
      </c>
      <c r="AJ381" s="79">
        <v>0</v>
      </c>
      <c r="AK381" s="79">
        <v>0</v>
      </c>
      <c r="AL381" s="79">
        <v>0</v>
      </c>
      <c r="AM381" s="78" t="s">
        <v>203</v>
      </c>
      <c r="AN381" s="79">
        <v>0</v>
      </c>
      <c r="AO381" s="79">
        <v>0</v>
      </c>
      <c r="AP381" s="79">
        <v>0</v>
      </c>
      <c r="AQ381" s="79">
        <v>0</v>
      </c>
      <c r="AR381" s="79">
        <v>0</v>
      </c>
      <c r="AS381" s="79">
        <v>0</v>
      </c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</row>
    <row r="382" spans="1:87" ht="31.5">
      <c r="A382" s="73" t="s">
        <v>702</v>
      </c>
      <c r="B382" s="95" t="s">
        <v>938</v>
      </c>
      <c r="C382" s="42" t="s">
        <v>939</v>
      </c>
      <c r="D382" s="78" t="s">
        <v>203</v>
      </c>
      <c r="E382" s="79">
        <v>0</v>
      </c>
      <c r="F382" s="79">
        <v>0</v>
      </c>
      <c r="G382" s="79">
        <v>0</v>
      </c>
      <c r="H382" s="79">
        <v>0</v>
      </c>
      <c r="I382" s="79">
        <v>0</v>
      </c>
      <c r="J382" s="79">
        <v>0</v>
      </c>
      <c r="K382" s="78" t="s">
        <v>203</v>
      </c>
      <c r="L382" s="79">
        <v>0</v>
      </c>
      <c r="M382" s="79">
        <v>0</v>
      </c>
      <c r="N382" s="79">
        <v>0</v>
      </c>
      <c r="O382" s="79">
        <v>0</v>
      </c>
      <c r="P382" s="79">
        <v>0</v>
      </c>
      <c r="Q382" s="79">
        <v>0</v>
      </c>
      <c r="R382" s="78" t="s">
        <v>203</v>
      </c>
      <c r="S382" s="79">
        <v>0</v>
      </c>
      <c r="T382" s="79">
        <v>0</v>
      </c>
      <c r="U382" s="79">
        <v>0</v>
      </c>
      <c r="V382" s="79">
        <v>0</v>
      </c>
      <c r="W382" s="79">
        <v>0</v>
      </c>
      <c r="X382" s="79">
        <v>0</v>
      </c>
      <c r="Y382" s="78" t="s">
        <v>203</v>
      </c>
      <c r="Z382" s="79">
        <v>0</v>
      </c>
      <c r="AA382" s="79">
        <v>0</v>
      </c>
      <c r="AB382" s="79">
        <v>0</v>
      </c>
      <c r="AC382" s="79">
        <v>0</v>
      </c>
      <c r="AD382" s="79">
        <v>0</v>
      </c>
      <c r="AE382" s="79">
        <v>0</v>
      </c>
      <c r="AF382" s="78" t="s">
        <v>203</v>
      </c>
      <c r="AG382" s="79">
        <v>0</v>
      </c>
      <c r="AH382" s="79">
        <v>0</v>
      </c>
      <c r="AI382" s="79">
        <v>0</v>
      </c>
      <c r="AJ382" s="79">
        <v>0</v>
      </c>
      <c r="AK382" s="79">
        <v>0</v>
      </c>
      <c r="AL382" s="79">
        <v>0</v>
      </c>
      <c r="AM382" s="78" t="s">
        <v>203</v>
      </c>
      <c r="AN382" s="79">
        <v>0</v>
      </c>
      <c r="AO382" s="79">
        <v>0</v>
      </c>
      <c r="AP382" s="79">
        <v>0</v>
      </c>
      <c r="AQ382" s="79">
        <v>0</v>
      </c>
      <c r="AR382" s="79">
        <v>0</v>
      </c>
      <c r="AS382" s="79">
        <v>0</v>
      </c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</row>
    <row r="383" spans="1:87" ht="31.5">
      <c r="A383" s="73" t="s">
        <v>702</v>
      </c>
      <c r="B383" s="95" t="s">
        <v>940</v>
      </c>
      <c r="C383" s="42" t="s">
        <v>941</v>
      </c>
      <c r="D383" s="78" t="s">
        <v>203</v>
      </c>
      <c r="E383" s="79">
        <v>0</v>
      </c>
      <c r="F383" s="79">
        <v>0</v>
      </c>
      <c r="G383" s="79">
        <v>0</v>
      </c>
      <c r="H383" s="79">
        <v>0</v>
      </c>
      <c r="I383" s="79">
        <v>0</v>
      </c>
      <c r="J383" s="79">
        <v>0</v>
      </c>
      <c r="K383" s="78" t="s">
        <v>203</v>
      </c>
      <c r="L383" s="79">
        <v>0</v>
      </c>
      <c r="M383" s="79">
        <v>0</v>
      </c>
      <c r="N383" s="79">
        <v>0</v>
      </c>
      <c r="O383" s="79">
        <v>0</v>
      </c>
      <c r="P383" s="79">
        <v>0</v>
      </c>
      <c r="Q383" s="79">
        <v>0</v>
      </c>
      <c r="R383" s="78" t="s">
        <v>203</v>
      </c>
      <c r="S383" s="79">
        <v>0</v>
      </c>
      <c r="T383" s="79">
        <v>0</v>
      </c>
      <c r="U383" s="79">
        <v>0</v>
      </c>
      <c r="V383" s="79">
        <v>0</v>
      </c>
      <c r="W383" s="79">
        <v>0</v>
      </c>
      <c r="X383" s="79">
        <v>0</v>
      </c>
      <c r="Y383" s="78" t="s">
        <v>203</v>
      </c>
      <c r="Z383" s="79">
        <v>0</v>
      </c>
      <c r="AA383" s="79">
        <v>0</v>
      </c>
      <c r="AB383" s="79">
        <v>0</v>
      </c>
      <c r="AC383" s="79">
        <v>0</v>
      </c>
      <c r="AD383" s="79">
        <v>0</v>
      </c>
      <c r="AE383" s="79">
        <v>0</v>
      </c>
      <c r="AF383" s="78" t="s">
        <v>203</v>
      </c>
      <c r="AG383" s="79">
        <v>0</v>
      </c>
      <c r="AH383" s="79">
        <v>0</v>
      </c>
      <c r="AI383" s="79">
        <v>0</v>
      </c>
      <c r="AJ383" s="79">
        <v>0</v>
      </c>
      <c r="AK383" s="79">
        <v>0</v>
      </c>
      <c r="AL383" s="79">
        <v>0</v>
      </c>
      <c r="AM383" s="78" t="s">
        <v>203</v>
      </c>
      <c r="AN383" s="79">
        <v>0</v>
      </c>
      <c r="AO383" s="79">
        <v>0</v>
      </c>
      <c r="AP383" s="79">
        <v>0</v>
      </c>
      <c r="AQ383" s="79">
        <v>0</v>
      </c>
      <c r="AR383" s="79">
        <v>0</v>
      </c>
      <c r="AS383" s="79">
        <v>0</v>
      </c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</row>
    <row r="384" spans="1:87" ht="31.5">
      <c r="A384" s="73" t="s">
        <v>702</v>
      </c>
      <c r="B384" s="95" t="s">
        <v>942</v>
      </c>
      <c r="C384" s="42" t="s">
        <v>943</v>
      </c>
      <c r="D384" s="78" t="s">
        <v>203</v>
      </c>
      <c r="E384" s="79">
        <v>0</v>
      </c>
      <c r="F384" s="79">
        <v>0</v>
      </c>
      <c r="G384" s="79">
        <v>0</v>
      </c>
      <c r="H384" s="79">
        <v>0</v>
      </c>
      <c r="I384" s="79">
        <v>0</v>
      </c>
      <c r="J384" s="79">
        <v>0</v>
      </c>
      <c r="K384" s="78" t="s">
        <v>203</v>
      </c>
      <c r="L384" s="79">
        <v>0</v>
      </c>
      <c r="M384" s="79">
        <v>0</v>
      </c>
      <c r="N384" s="79">
        <v>0</v>
      </c>
      <c r="O384" s="79">
        <v>0</v>
      </c>
      <c r="P384" s="79">
        <v>0</v>
      </c>
      <c r="Q384" s="79">
        <v>0</v>
      </c>
      <c r="R384" s="78" t="s">
        <v>203</v>
      </c>
      <c r="S384" s="79">
        <v>0</v>
      </c>
      <c r="T384" s="79">
        <v>0</v>
      </c>
      <c r="U384" s="79">
        <v>0</v>
      </c>
      <c r="V384" s="79">
        <v>0</v>
      </c>
      <c r="W384" s="79">
        <v>0</v>
      </c>
      <c r="X384" s="79">
        <v>0</v>
      </c>
      <c r="Y384" s="78" t="s">
        <v>203</v>
      </c>
      <c r="Z384" s="79">
        <v>0</v>
      </c>
      <c r="AA384" s="79">
        <v>0</v>
      </c>
      <c r="AB384" s="79">
        <v>0</v>
      </c>
      <c r="AC384" s="79">
        <v>0</v>
      </c>
      <c r="AD384" s="79">
        <v>0</v>
      </c>
      <c r="AE384" s="79">
        <v>0</v>
      </c>
      <c r="AF384" s="78" t="s">
        <v>203</v>
      </c>
      <c r="AG384" s="79">
        <v>0</v>
      </c>
      <c r="AH384" s="79">
        <v>0</v>
      </c>
      <c r="AI384" s="79">
        <v>0</v>
      </c>
      <c r="AJ384" s="79">
        <v>0</v>
      </c>
      <c r="AK384" s="79">
        <v>0</v>
      </c>
      <c r="AL384" s="79">
        <v>0</v>
      </c>
      <c r="AM384" s="78" t="s">
        <v>203</v>
      </c>
      <c r="AN384" s="79">
        <v>0</v>
      </c>
      <c r="AO384" s="79">
        <v>0</v>
      </c>
      <c r="AP384" s="79">
        <v>0</v>
      </c>
      <c r="AQ384" s="79">
        <v>0</v>
      </c>
      <c r="AR384" s="79">
        <v>0</v>
      </c>
      <c r="AS384" s="79">
        <v>0</v>
      </c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</row>
    <row r="385" spans="1:87" ht="47.25">
      <c r="A385" s="73" t="s">
        <v>702</v>
      </c>
      <c r="B385" s="95" t="s">
        <v>944</v>
      </c>
      <c r="C385" s="42" t="s">
        <v>945</v>
      </c>
      <c r="D385" s="78" t="s">
        <v>203</v>
      </c>
      <c r="E385" s="79">
        <v>0</v>
      </c>
      <c r="F385" s="79">
        <v>0</v>
      </c>
      <c r="G385" s="79">
        <v>0</v>
      </c>
      <c r="H385" s="79">
        <v>0</v>
      </c>
      <c r="I385" s="79">
        <v>0</v>
      </c>
      <c r="J385" s="79">
        <v>0</v>
      </c>
      <c r="K385" s="78" t="s">
        <v>203</v>
      </c>
      <c r="L385" s="79">
        <v>0</v>
      </c>
      <c r="M385" s="79">
        <v>0</v>
      </c>
      <c r="N385" s="79">
        <v>0</v>
      </c>
      <c r="O385" s="79">
        <v>0</v>
      </c>
      <c r="P385" s="79">
        <v>0</v>
      </c>
      <c r="Q385" s="79">
        <v>0</v>
      </c>
      <c r="R385" s="78" t="s">
        <v>203</v>
      </c>
      <c r="S385" s="79">
        <v>0</v>
      </c>
      <c r="T385" s="79">
        <v>0</v>
      </c>
      <c r="U385" s="79">
        <v>0</v>
      </c>
      <c r="V385" s="79">
        <v>0</v>
      </c>
      <c r="W385" s="79">
        <v>0</v>
      </c>
      <c r="X385" s="79">
        <v>0</v>
      </c>
      <c r="Y385" s="78" t="s">
        <v>203</v>
      </c>
      <c r="Z385" s="79">
        <v>0</v>
      </c>
      <c r="AA385" s="79">
        <v>0</v>
      </c>
      <c r="AB385" s="79">
        <v>0</v>
      </c>
      <c r="AC385" s="79">
        <v>0</v>
      </c>
      <c r="AD385" s="79">
        <v>0</v>
      </c>
      <c r="AE385" s="79">
        <v>0</v>
      </c>
      <c r="AF385" s="78" t="s">
        <v>203</v>
      </c>
      <c r="AG385" s="79">
        <v>0</v>
      </c>
      <c r="AH385" s="79">
        <v>0</v>
      </c>
      <c r="AI385" s="79">
        <v>0</v>
      </c>
      <c r="AJ385" s="79">
        <v>0</v>
      </c>
      <c r="AK385" s="79">
        <v>0</v>
      </c>
      <c r="AL385" s="79">
        <v>0</v>
      </c>
      <c r="AM385" s="78" t="s">
        <v>203</v>
      </c>
      <c r="AN385" s="79">
        <v>0</v>
      </c>
      <c r="AO385" s="79">
        <v>0</v>
      </c>
      <c r="AP385" s="79">
        <v>0</v>
      </c>
      <c r="AQ385" s="79">
        <v>0</v>
      </c>
      <c r="AR385" s="79">
        <v>0</v>
      </c>
      <c r="AS385" s="79">
        <v>0</v>
      </c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</row>
    <row r="386" spans="1:87" ht="47.25">
      <c r="A386" s="73" t="s">
        <v>702</v>
      </c>
      <c r="B386" s="95" t="s">
        <v>946</v>
      </c>
      <c r="C386" s="42" t="s">
        <v>947</v>
      </c>
      <c r="D386" s="78" t="s">
        <v>203</v>
      </c>
      <c r="E386" s="79">
        <v>0</v>
      </c>
      <c r="F386" s="79">
        <v>0</v>
      </c>
      <c r="G386" s="79">
        <v>0</v>
      </c>
      <c r="H386" s="79">
        <v>0</v>
      </c>
      <c r="I386" s="79">
        <v>0</v>
      </c>
      <c r="J386" s="79">
        <v>0</v>
      </c>
      <c r="K386" s="78" t="s">
        <v>203</v>
      </c>
      <c r="L386" s="79">
        <v>0</v>
      </c>
      <c r="M386" s="79">
        <v>0</v>
      </c>
      <c r="N386" s="79">
        <v>0</v>
      </c>
      <c r="O386" s="79">
        <v>0</v>
      </c>
      <c r="P386" s="79">
        <v>0</v>
      </c>
      <c r="Q386" s="79">
        <v>0</v>
      </c>
      <c r="R386" s="78" t="s">
        <v>203</v>
      </c>
      <c r="S386" s="79">
        <v>0</v>
      </c>
      <c r="T386" s="79">
        <v>0</v>
      </c>
      <c r="U386" s="79">
        <v>0</v>
      </c>
      <c r="V386" s="79">
        <v>0</v>
      </c>
      <c r="W386" s="79">
        <v>0</v>
      </c>
      <c r="X386" s="79">
        <v>0</v>
      </c>
      <c r="Y386" s="78" t="s">
        <v>203</v>
      </c>
      <c r="Z386" s="79">
        <v>0</v>
      </c>
      <c r="AA386" s="79">
        <v>0</v>
      </c>
      <c r="AB386" s="79">
        <v>0</v>
      </c>
      <c r="AC386" s="79">
        <v>0</v>
      </c>
      <c r="AD386" s="79">
        <v>0</v>
      </c>
      <c r="AE386" s="79">
        <v>0</v>
      </c>
      <c r="AF386" s="78" t="s">
        <v>203</v>
      </c>
      <c r="AG386" s="79">
        <v>0</v>
      </c>
      <c r="AH386" s="79">
        <v>0</v>
      </c>
      <c r="AI386" s="79">
        <v>0</v>
      </c>
      <c r="AJ386" s="79">
        <v>0</v>
      </c>
      <c r="AK386" s="79">
        <v>0</v>
      </c>
      <c r="AL386" s="79">
        <v>0</v>
      </c>
      <c r="AM386" s="78" t="s">
        <v>203</v>
      </c>
      <c r="AN386" s="79">
        <v>0</v>
      </c>
      <c r="AO386" s="79">
        <v>0</v>
      </c>
      <c r="AP386" s="79">
        <v>0</v>
      </c>
      <c r="AQ386" s="79">
        <v>0</v>
      </c>
      <c r="AR386" s="79">
        <v>0</v>
      </c>
      <c r="AS386" s="79">
        <v>0</v>
      </c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</row>
    <row r="387" spans="1:87" ht="31.5">
      <c r="A387" s="73" t="s">
        <v>702</v>
      </c>
      <c r="B387" s="95" t="s">
        <v>948</v>
      </c>
      <c r="C387" s="42" t="s">
        <v>949</v>
      </c>
      <c r="D387" s="78" t="s">
        <v>203</v>
      </c>
      <c r="E387" s="79">
        <v>0</v>
      </c>
      <c r="F387" s="79">
        <v>0</v>
      </c>
      <c r="G387" s="79">
        <v>0</v>
      </c>
      <c r="H387" s="79">
        <v>0</v>
      </c>
      <c r="I387" s="79">
        <v>0</v>
      </c>
      <c r="J387" s="79">
        <v>0</v>
      </c>
      <c r="K387" s="78" t="s">
        <v>203</v>
      </c>
      <c r="L387" s="79">
        <v>0</v>
      </c>
      <c r="M387" s="79">
        <v>0</v>
      </c>
      <c r="N387" s="79">
        <v>0</v>
      </c>
      <c r="O387" s="79">
        <v>0</v>
      </c>
      <c r="P387" s="79">
        <v>0</v>
      </c>
      <c r="Q387" s="79">
        <v>0</v>
      </c>
      <c r="R387" s="78" t="s">
        <v>203</v>
      </c>
      <c r="S387" s="79">
        <v>0</v>
      </c>
      <c r="T387" s="79">
        <v>0</v>
      </c>
      <c r="U387" s="79">
        <v>0</v>
      </c>
      <c r="V387" s="79">
        <v>0</v>
      </c>
      <c r="W387" s="79">
        <v>0</v>
      </c>
      <c r="X387" s="79">
        <v>0</v>
      </c>
      <c r="Y387" s="78" t="s">
        <v>203</v>
      </c>
      <c r="Z387" s="79">
        <v>0</v>
      </c>
      <c r="AA387" s="79">
        <v>0</v>
      </c>
      <c r="AB387" s="79">
        <v>0</v>
      </c>
      <c r="AC387" s="79">
        <v>0</v>
      </c>
      <c r="AD387" s="79">
        <v>0</v>
      </c>
      <c r="AE387" s="79">
        <v>0</v>
      </c>
      <c r="AF387" s="78" t="s">
        <v>203</v>
      </c>
      <c r="AG387" s="79">
        <v>0</v>
      </c>
      <c r="AH387" s="79">
        <v>0</v>
      </c>
      <c r="AI387" s="79">
        <v>0</v>
      </c>
      <c r="AJ387" s="79">
        <v>0</v>
      </c>
      <c r="AK387" s="79">
        <v>0</v>
      </c>
      <c r="AL387" s="79">
        <v>0</v>
      </c>
      <c r="AM387" s="78" t="s">
        <v>203</v>
      </c>
      <c r="AN387" s="79">
        <v>0</v>
      </c>
      <c r="AO387" s="79">
        <v>0</v>
      </c>
      <c r="AP387" s="79">
        <v>0</v>
      </c>
      <c r="AQ387" s="79">
        <v>0</v>
      </c>
      <c r="AR387" s="79">
        <v>0</v>
      </c>
      <c r="AS387" s="79">
        <v>0</v>
      </c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</row>
    <row r="388" spans="1:87" ht="31.5">
      <c r="A388" s="73" t="s">
        <v>702</v>
      </c>
      <c r="B388" s="95" t="s">
        <v>950</v>
      </c>
      <c r="C388" s="42" t="s">
        <v>951</v>
      </c>
      <c r="D388" s="78" t="s">
        <v>203</v>
      </c>
      <c r="E388" s="79">
        <v>0</v>
      </c>
      <c r="F388" s="79">
        <v>0</v>
      </c>
      <c r="G388" s="79">
        <v>0</v>
      </c>
      <c r="H388" s="79">
        <v>0</v>
      </c>
      <c r="I388" s="79">
        <v>0</v>
      </c>
      <c r="J388" s="79">
        <v>0</v>
      </c>
      <c r="K388" s="78" t="s">
        <v>203</v>
      </c>
      <c r="L388" s="79">
        <v>0</v>
      </c>
      <c r="M388" s="79">
        <v>0</v>
      </c>
      <c r="N388" s="79">
        <v>0</v>
      </c>
      <c r="O388" s="79">
        <v>0</v>
      </c>
      <c r="P388" s="79">
        <v>0</v>
      </c>
      <c r="Q388" s="79">
        <v>0</v>
      </c>
      <c r="R388" s="78" t="s">
        <v>203</v>
      </c>
      <c r="S388" s="79">
        <v>0</v>
      </c>
      <c r="T388" s="79">
        <v>0</v>
      </c>
      <c r="U388" s="79">
        <v>0</v>
      </c>
      <c r="V388" s="79">
        <v>0</v>
      </c>
      <c r="W388" s="79">
        <v>0</v>
      </c>
      <c r="X388" s="79">
        <v>0</v>
      </c>
      <c r="Y388" s="78" t="s">
        <v>203</v>
      </c>
      <c r="Z388" s="79">
        <v>0</v>
      </c>
      <c r="AA388" s="79">
        <v>0</v>
      </c>
      <c r="AB388" s="79">
        <v>0</v>
      </c>
      <c r="AC388" s="79">
        <v>0</v>
      </c>
      <c r="AD388" s="79">
        <v>0</v>
      </c>
      <c r="AE388" s="79">
        <v>0</v>
      </c>
      <c r="AF388" s="78" t="s">
        <v>203</v>
      </c>
      <c r="AG388" s="79">
        <v>0</v>
      </c>
      <c r="AH388" s="79">
        <v>0</v>
      </c>
      <c r="AI388" s="79">
        <v>0</v>
      </c>
      <c r="AJ388" s="79">
        <v>0</v>
      </c>
      <c r="AK388" s="79">
        <v>0</v>
      </c>
      <c r="AL388" s="79">
        <v>0</v>
      </c>
      <c r="AM388" s="78" t="s">
        <v>203</v>
      </c>
      <c r="AN388" s="79">
        <v>0</v>
      </c>
      <c r="AO388" s="79">
        <v>0</v>
      </c>
      <c r="AP388" s="79">
        <v>0</v>
      </c>
      <c r="AQ388" s="79">
        <v>0</v>
      </c>
      <c r="AR388" s="79">
        <v>0</v>
      </c>
      <c r="AS388" s="79">
        <v>0</v>
      </c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</row>
    <row r="389" spans="1:87" ht="47.25">
      <c r="A389" s="73" t="s">
        <v>702</v>
      </c>
      <c r="B389" s="95" t="s">
        <v>952</v>
      </c>
      <c r="C389" s="42" t="s">
        <v>953</v>
      </c>
      <c r="D389" s="78" t="s">
        <v>203</v>
      </c>
      <c r="E389" s="79">
        <v>0</v>
      </c>
      <c r="F389" s="79">
        <v>0</v>
      </c>
      <c r="G389" s="79">
        <v>0</v>
      </c>
      <c r="H389" s="79">
        <v>0</v>
      </c>
      <c r="I389" s="79">
        <v>0</v>
      </c>
      <c r="J389" s="79">
        <v>0</v>
      </c>
      <c r="K389" s="78" t="s">
        <v>203</v>
      </c>
      <c r="L389" s="79">
        <v>0</v>
      </c>
      <c r="M389" s="79">
        <v>0</v>
      </c>
      <c r="N389" s="79">
        <v>0</v>
      </c>
      <c r="O389" s="79">
        <v>0</v>
      </c>
      <c r="P389" s="79">
        <v>0</v>
      </c>
      <c r="Q389" s="79">
        <v>0</v>
      </c>
      <c r="R389" s="78" t="s">
        <v>203</v>
      </c>
      <c r="S389" s="79">
        <v>0</v>
      </c>
      <c r="T389" s="79">
        <v>0</v>
      </c>
      <c r="U389" s="79">
        <v>0</v>
      </c>
      <c r="V389" s="79">
        <v>0</v>
      </c>
      <c r="W389" s="79">
        <v>0</v>
      </c>
      <c r="X389" s="79">
        <v>0</v>
      </c>
      <c r="Y389" s="78" t="s">
        <v>203</v>
      </c>
      <c r="Z389" s="79">
        <v>0</v>
      </c>
      <c r="AA389" s="79">
        <v>0</v>
      </c>
      <c r="AB389" s="79">
        <v>0</v>
      </c>
      <c r="AC389" s="79">
        <v>0</v>
      </c>
      <c r="AD389" s="79">
        <v>0</v>
      </c>
      <c r="AE389" s="79">
        <v>0</v>
      </c>
      <c r="AF389" s="78" t="s">
        <v>203</v>
      </c>
      <c r="AG389" s="79">
        <v>0</v>
      </c>
      <c r="AH389" s="79">
        <v>0</v>
      </c>
      <c r="AI389" s="79">
        <v>0</v>
      </c>
      <c r="AJ389" s="79">
        <v>0</v>
      </c>
      <c r="AK389" s="79">
        <v>0</v>
      </c>
      <c r="AL389" s="79">
        <v>0</v>
      </c>
      <c r="AM389" s="78" t="s">
        <v>203</v>
      </c>
      <c r="AN389" s="79">
        <v>0</v>
      </c>
      <c r="AO389" s="79">
        <v>0</v>
      </c>
      <c r="AP389" s="79">
        <v>0</v>
      </c>
      <c r="AQ389" s="79">
        <v>0</v>
      </c>
      <c r="AR389" s="79">
        <v>0</v>
      </c>
      <c r="AS389" s="79">
        <v>0</v>
      </c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</row>
    <row r="390" spans="1:87" ht="63">
      <c r="A390" s="73" t="s">
        <v>702</v>
      </c>
      <c r="B390" s="95" t="s">
        <v>954</v>
      </c>
      <c r="C390" s="42" t="s">
        <v>955</v>
      </c>
      <c r="D390" s="78" t="s">
        <v>203</v>
      </c>
      <c r="E390" s="79">
        <v>0</v>
      </c>
      <c r="F390" s="79">
        <v>0</v>
      </c>
      <c r="G390" s="79">
        <v>0</v>
      </c>
      <c r="H390" s="79">
        <v>0</v>
      </c>
      <c r="I390" s="79">
        <v>0</v>
      </c>
      <c r="J390" s="79">
        <v>0</v>
      </c>
      <c r="K390" s="78" t="s">
        <v>203</v>
      </c>
      <c r="L390" s="79">
        <v>0</v>
      </c>
      <c r="M390" s="79">
        <v>0</v>
      </c>
      <c r="N390" s="79">
        <v>0</v>
      </c>
      <c r="O390" s="79">
        <v>0</v>
      </c>
      <c r="P390" s="79">
        <v>0</v>
      </c>
      <c r="Q390" s="79">
        <v>0</v>
      </c>
      <c r="R390" s="78" t="s">
        <v>203</v>
      </c>
      <c r="S390" s="79">
        <v>0</v>
      </c>
      <c r="T390" s="79">
        <v>0</v>
      </c>
      <c r="U390" s="79">
        <v>0</v>
      </c>
      <c r="V390" s="79">
        <v>0</v>
      </c>
      <c r="W390" s="79">
        <v>0</v>
      </c>
      <c r="X390" s="79">
        <v>0</v>
      </c>
      <c r="Y390" s="78" t="s">
        <v>203</v>
      </c>
      <c r="Z390" s="79">
        <v>0</v>
      </c>
      <c r="AA390" s="79">
        <v>0</v>
      </c>
      <c r="AB390" s="79">
        <v>0</v>
      </c>
      <c r="AC390" s="79">
        <v>0</v>
      </c>
      <c r="AD390" s="79">
        <v>0</v>
      </c>
      <c r="AE390" s="79">
        <v>0</v>
      </c>
      <c r="AF390" s="78" t="s">
        <v>203</v>
      </c>
      <c r="AG390" s="79">
        <v>0</v>
      </c>
      <c r="AH390" s="79">
        <v>0</v>
      </c>
      <c r="AI390" s="79">
        <v>0</v>
      </c>
      <c r="AJ390" s="79">
        <v>0</v>
      </c>
      <c r="AK390" s="79">
        <v>0</v>
      </c>
      <c r="AL390" s="79">
        <v>0</v>
      </c>
      <c r="AM390" s="78" t="s">
        <v>203</v>
      </c>
      <c r="AN390" s="79">
        <v>0</v>
      </c>
      <c r="AO390" s="79">
        <v>0</v>
      </c>
      <c r="AP390" s="79">
        <v>0</v>
      </c>
      <c r="AQ390" s="79">
        <v>0</v>
      </c>
      <c r="AR390" s="79">
        <v>0</v>
      </c>
      <c r="AS390" s="79">
        <v>0</v>
      </c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</row>
    <row r="391" spans="1:87" ht="63">
      <c r="A391" s="73" t="s">
        <v>702</v>
      </c>
      <c r="B391" s="95" t="s">
        <v>956</v>
      </c>
      <c r="C391" s="42" t="s">
        <v>957</v>
      </c>
      <c r="D391" s="78" t="s">
        <v>203</v>
      </c>
      <c r="E391" s="79">
        <v>0</v>
      </c>
      <c r="F391" s="79">
        <v>0</v>
      </c>
      <c r="G391" s="79">
        <v>0</v>
      </c>
      <c r="H391" s="79">
        <v>0</v>
      </c>
      <c r="I391" s="79">
        <v>0</v>
      </c>
      <c r="J391" s="79">
        <v>0</v>
      </c>
      <c r="K391" s="78" t="s">
        <v>203</v>
      </c>
      <c r="L391" s="79">
        <v>0</v>
      </c>
      <c r="M391" s="79">
        <v>0</v>
      </c>
      <c r="N391" s="79">
        <v>0</v>
      </c>
      <c r="O391" s="79">
        <v>0</v>
      </c>
      <c r="P391" s="79">
        <v>0</v>
      </c>
      <c r="Q391" s="79">
        <v>0</v>
      </c>
      <c r="R391" s="78" t="s">
        <v>203</v>
      </c>
      <c r="S391" s="79">
        <v>0</v>
      </c>
      <c r="T391" s="79">
        <v>0</v>
      </c>
      <c r="U391" s="79">
        <v>0</v>
      </c>
      <c r="V391" s="79">
        <v>0</v>
      </c>
      <c r="W391" s="79">
        <v>0</v>
      </c>
      <c r="X391" s="79">
        <v>0</v>
      </c>
      <c r="Y391" s="78" t="s">
        <v>203</v>
      </c>
      <c r="Z391" s="79">
        <v>0</v>
      </c>
      <c r="AA391" s="79">
        <v>0</v>
      </c>
      <c r="AB391" s="79">
        <v>0</v>
      </c>
      <c r="AC391" s="79">
        <v>0</v>
      </c>
      <c r="AD391" s="79">
        <v>0</v>
      </c>
      <c r="AE391" s="79">
        <v>0</v>
      </c>
      <c r="AF391" s="78" t="s">
        <v>203</v>
      </c>
      <c r="AG391" s="79">
        <v>0</v>
      </c>
      <c r="AH391" s="79">
        <v>0</v>
      </c>
      <c r="AI391" s="79">
        <v>0</v>
      </c>
      <c r="AJ391" s="79">
        <v>0</v>
      </c>
      <c r="AK391" s="79">
        <v>0</v>
      </c>
      <c r="AL391" s="79">
        <v>0</v>
      </c>
      <c r="AM391" s="78" t="s">
        <v>203</v>
      </c>
      <c r="AN391" s="79">
        <v>0</v>
      </c>
      <c r="AO391" s="79">
        <v>0</v>
      </c>
      <c r="AP391" s="79">
        <v>0</v>
      </c>
      <c r="AQ391" s="79">
        <v>0</v>
      </c>
      <c r="AR391" s="79">
        <v>0</v>
      </c>
      <c r="AS391" s="79">
        <v>0</v>
      </c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</row>
    <row r="392" spans="1:87" ht="31.5">
      <c r="A392" s="73" t="s">
        <v>702</v>
      </c>
      <c r="B392" s="95" t="s">
        <v>958</v>
      </c>
      <c r="C392" s="42" t="s">
        <v>959</v>
      </c>
      <c r="D392" s="78" t="s">
        <v>203</v>
      </c>
      <c r="E392" s="79">
        <v>0</v>
      </c>
      <c r="F392" s="79">
        <v>0</v>
      </c>
      <c r="G392" s="79">
        <v>0</v>
      </c>
      <c r="H392" s="79">
        <v>0</v>
      </c>
      <c r="I392" s="79">
        <v>0</v>
      </c>
      <c r="J392" s="79">
        <v>0</v>
      </c>
      <c r="K392" s="78" t="s">
        <v>203</v>
      </c>
      <c r="L392" s="79">
        <v>0</v>
      </c>
      <c r="M392" s="79">
        <v>0</v>
      </c>
      <c r="N392" s="79">
        <v>0</v>
      </c>
      <c r="O392" s="79">
        <v>0</v>
      </c>
      <c r="P392" s="79">
        <v>0</v>
      </c>
      <c r="Q392" s="79">
        <v>0</v>
      </c>
      <c r="R392" s="78" t="s">
        <v>203</v>
      </c>
      <c r="S392" s="79">
        <v>0</v>
      </c>
      <c r="T392" s="79">
        <v>0</v>
      </c>
      <c r="U392" s="79">
        <v>0</v>
      </c>
      <c r="V392" s="79">
        <v>0</v>
      </c>
      <c r="W392" s="79">
        <v>0</v>
      </c>
      <c r="X392" s="79">
        <v>0</v>
      </c>
      <c r="Y392" s="78" t="s">
        <v>203</v>
      </c>
      <c r="Z392" s="79">
        <v>0</v>
      </c>
      <c r="AA392" s="79">
        <v>0</v>
      </c>
      <c r="AB392" s="79">
        <v>0</v>
      </c>
      <c r="AC392" s="79">
        <v>0</v>
      </c>
      <c r="AD392" s="79">
        <v>0</v>
      </c>
      <c r="AE392" s="79">
        <v>0</v>
      </c>
      <c r="AF392" s="78" t="s">
        <v>203</v>
      </c>
      <c r="AG392" s="79">
        <v>0</v>
      </c>
      <c r="AH392" s="79">
        <v>0</v>
      </c>
      <c r="AI392" s="79">
        <v>0</v>
      </c>
      <c r="AJ392" s="79">
        <v>0</v>
      </c>
      <c r="AK392" s="79">
        <v>0</v>
      </c>
      <c r="AL392" s="79">
        <v>0</v>
      </c>
      <c r="AM392" s="78" t="s">
        <v>203</v>
      </c>
      <c r="AN392" s="79">
        <v>0</v>
      </c>
      <c r="AO392" s="79">
        <v>0</v>
      </c>
      <c r="AP392" s="79">
        <v>0</v>
      </c>
      <c r="AQ392" s="79">
        <v>0</v>
      </c>
      <c r="AR392" s="79">
        <v>0</v>
      </c>
      <c r="AS392" s="79">
        <v>0</v>
      </c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</row>
    <row r="393" spans="1:87" ht="47.25">
      <c r="A393" s="73" t="s">
        <v>702</v>
      </c>
      <c r="B393" s="95" t="s">
        <v>960</v>
      </c>
      <c r="C393" s="42" t="s">
        <v>961</v>
      </c>
      <c r="D393" s="78" t="s">
        <v>203</v>
      </c>
      <c r="E393" s="79">
        <v>0</v>
      </c>
      <c r="F393" s="79">
        <v>0</v>
      </c>
      <c r="G393" s="79">
        <v>0</v>
      </c>
      <c r="H393" s="79">
        <v>0</v>
      </c>
      <c r="I393" s="79">
        <v>0</v>
      </c>
      <c r="J393" s="79">
        <v>0</v>
      </c>
      <c r="K393" s="78" t="s">
        <v>203</v>
      </c>
      <c r="L393" s="79">
        <v>0</v>
      </c>
      <c r="M393" s="79">
        <v>0</v>
      </c>
      <c r="N393" s="79">
        <v>0</v>
      </c>
      <c r="O393" s="79">
        <v>0</v>
      </c>
      <c r="P393" s="79">
        <v>0</v>
      </c>
      <c r="Q393" s="79">
        <v>0</v>
      </c>
      <c r="R393" s="78" t="s">
        <v>203</v>
      </c>
      <c r="S393" s="79">
        <v>0</v>
      </c>
      <c r="T393" s="79">
        <v>0</v>
      </c>
      <c r="U393" s="79">
        <v>0</v>
      </c>
      <c r="V393" s="79">
        <v>0</v>
      </c>
      <c r="W393" s="79">
        <v>0</v>
      </c>
      <c r="X393" s="79">
        <v>0</v>
      </c>
      <c r="Y393" s="78" t="s">
        <v>203</v>
      </c>
      <c r="Z393" s="79">
        <v>0</v>
      </c>
      <c r="AA393" s="79">
        <v>0</v>
      </c>
      <c r="AB393" s="79">
        <v>0</v>
      </c>
      <c r="AC393" s="79">
        <v>0</v>
      </c>
      <c r="AD393" s="79">
        <v>0</v>
      </c>
      <c r="AE393" s="79">
        <v>0</v>
      </c>
      <c r="AF393" s="78" t="s">
        <v>203</v>
      </c>
      <c r="AG393" s="79">
        <v>0</v>
      </c>
      <c r="AH393" s="79">
        <v>0</v>
      </c>
      <c r="AI393" s="79">
        <v>0</v>
      </c>
      <c r="AJ393" s="79">
        <v>0</v>
      </c>
      <c r="AK393" s="79">
        <v>0</v>
      </c>
      <c r="AL393" s="79">
        <v>0</v>
      </c>
      <c r="AM393" s="78" t="s">
        <v>203</v>
      </c>
      <c r="AN393" s="79">
        <v>0</v>
      </c>
      <c r="AO393" s="79">
        <v>0</v>
      </c>
      <c r="AP393" s="79">
        <v>0</v>
      </c>
      <c r="AQ393" s="79">
        <v>0</v>
      </c>
      <c r="AR393" s="79">
        <v>0</v>
      </c>
      <c r="AS393" s="79">
        <v>0</v>
      </c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</row>
    <row r="394" spans="1:87" ht="47.25">
      <c r="A394" s="73" t="s">
        <v>702</v>
      </c>
      <c r="B394" s="95" t="s">
        <v>962</v>
      </c>
      <c r="C394" s="42" t="s">
        <v>963</v>
      </c>
      <c r="D394" s="78" t="s">
        <v>203</v>
      </c>
      <c r="E394" s="79">
        <v>0</v>
      </c>
      <c r="F394" s="79">
        <v>0</v>
      </c>
      <c r="G394" s="79">
        <v>0</v>
      </c>
      <c r="H394" s="79">
        <v>0</v>
      </c>
      <c r="I394" s="79">
        <v>0</v>
      </c>
      <c r="J394" s="79">
        <v>0</v>
      </c>
      <c r="K394" s="78" t="s">
        <v>203</v>
      </c>
      <c r="L394" s="79">
        <v>0</v>
      </c>
      <c r="M394" s="79">
        <v>0</v>
      </c>
      <c r="N394" s="79">
        <v>0</v>
      </c>
      <c r="O394" s="79">
        <v>0</v>
      </c>
      <c r="P394" s="79">
        <v>0</v>
      </c>
      <c r="Q394" s="79">
        <v>0</v>
      </c>
      <c r="R394" s="78" t="s">
        <v>203</v>
      </c>
      <c r="S394" s="79">
        <v>0</v>
      </c>
      <c r="T394" s="79">
        <v>0</v>
      </c>
      <c r="U394" s="79">
        <v>0</v>
      </c>
      <c r="V394" s="79">
        <v>0</v>
      </c>
      <c r="W394" s="79">
        <v>0</v>
      </c>
      <c r="X394" s="79">
        <v>0</v>
      </c>
      <c r="Y394" s="78" t="s">
        <v>203</v>
      </c>
      <c r="Z394" s="79">
        <v>0</v>
      </c>
      <c r="AA394" s="79">
        <v>0</v>
      </c>
      <c r="AB394" s="79">
        <v>0</v>
      </c>
      <c r="AC394" s="79">
        <v>0</v>
      </c>
      <c r="AD394" s="79">
        <v>0</v>
      </c>
      <c r="AE394" s="79">
        <v>0</v>
      </c>
      <c r="AF394" s="78" t="s">
        <v>203</v>
      </c>
      <c r="AG394" s="79">
        <v>0</v>
      </c>
      <c r="AH394" s="79">
        <v>0</v>
      </c>
      <c r="AI394" s="79">
        <v>0</v>
      </c>
      <c r="AJ394" s="79">
        <v>0</v>
      </c>
      <c r="AK394" s="79">
        <v>0</v>
      </c>
      <c r="AL394" s="79">
        <v>0</v>
      </c>
      <c r="AM394" s="78" t="s">
        <v>203</v>
      </c>
      <c r="AN394" s="79">
        <v>0</v>
      </c>
      <c r="AO394" s="79">
        <v>0</v>
      </c>
      <c r="AP394" s="79">
        <v>0</v>
      </c>
      <c r="AQ394" s="79">
        <v>0</v>
      </c>
      <c r="AR394" s="79">
        <v>0</v>
      </c>
      <c r="AS394" s="79">
        <v>0</v>
      </c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</row>
    <row r="395" spans="1:87" ht="47.25">
      <c r="A395" s="73" t="s">
        <v>702</v>
      </c>
      <c r="B395" s="95" t="s">
        <v>964</v>
      </c>
      <c r="C395" s="42" t="s">
        <v>965</v>
      </c>
      <c r="D395" s="78" t="s">
        <v>203</v>
      </c>
      <c r="E395" s="79">
        <v>0</v>
      </c>
      <c r="F395" s="79">
        <v>0</v>
      </c>
      <c r="G395" s="79">
        <v>0</v>
      </c>
      <c r="H395" s="79">
        <v>0</v>
      </c>
      <c r="I395" s="79">
        <v>0</v>
      </c>
      <c r="J395" s="79">
        <v>0</v>
      </c>
      <c r="K395" s="78" t="s">
        <v>203</v>
      </c>
      <c r="L395" s="79">
        <v>0</v>
      </c>
      <c r="M395" s="79">
        <v>0</v>
      </c>
      <c r="N395" s="79">
        <v>0</v>
      </c>
      <c r="O395" s="79">
        <v>0</v>
      </c>
      <c r="P395" s="79">
        <v>0</v>
      </c>
      <c r="Q395" s="79">
        <v>0</v>
      </c>
      <c r="R395" s="78" t="s">
        <v>203</v>
      </c>
      <c r="S395" s="79">
        <v>0</v>
      </c>
      <c r="T395" s="79">
        <v>0</v>
      </c>
      <c r="U395" s="79">
        <v>0</v>
      </c>
      <c r="V395" s="79">
        <v>0</v>
      </c>
      <c r="W395" s="79">
        <v>0</v>
      </c>
      <c r="X395" s="79">
        <v>0</v>
      </c>
      <c r="Y395" s="78" t="s">
        <v>203</v>
      </c>
      <c r="Z395" s="79">
        <v>0</v>
      </c>
      <c r="AA395" s="79">
        <v>0</v>
      </c>
      <c r="AB395" s="79">
        <v>0</v>
      </c>
      <c r="AC395" s="79">
        <v>0</v>
      </c>
      <c r="AD395" s="79">
        <v>0</v>
      </c>
      <c r="AE395" s="79">
        <v>0</v>
      </c>
      <c r="AF395" s="78" t="s">
        <v>203</v>
      </c>
      <c r="AG395" s="79">
        <v>0</v>
      </c>
      <c r="AH395" s="79">
        <v>0</v>
      </c>
      <c r="AI395" s="79">
        <v>0</v>
      </c>
      <c r="AJ395" s="79">
        <v>0</v>
      </c>
      <c r="AK395" s="79">
        <v>0</v>
      </c>
      <c r="AL395" s="79">
        <v>0</v>
      </c>
      <c r="AM395" s="78" t="s">
        <v>203</v>
      </c>
      <c r="AN395" s="79">
        <v>0</v>
      </c>
      <c r="AO395" s="79">
        <v>0</v>
      </c>
      <c r="AP395" s="79">
        <v>0</v>
      </c>
      <c r="AQ395" s="79">
        <v>0</v>
      </c>
      <c r="AR395" s="79">
        <v>0</v>
      </c>
      <c r="AS395" s="79">
        <v>0</v>
      </c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</row>
    <row r="396" spans="1:87" ht="47.25">
      <c r="A396" s="73" t="s">
        <v>702</v>
      </c>
      <c r="B396" s="95" t="s">
        <v>966</v>
      </c>
      <c r="C396" s="42" t="s">
        <v>967</v>
      </c>
      <c r="D396" s="78" t="s">
        <v>203</v>
      </c>
      <c r="E396" s="79">
        <v>0</v>
      </c>
      <c r="F396" s="79">
        <v>0</v>
      </c>
      <c r="G396" s="79">
        <v>0</v>
      </c>
      <c r="H396" s="79">
        <v>0</v>
      </c>
      <c r="I396" s="79">
        <v>0</v>
      </c>
      <c r="J396" s="79">
        <v>0</v>
      </c>
      <c r="K396" s="78" t="s">
        <v>203</v>
      </c>
      <c r="L396" s="79">
        <v>0</v>
      </c>
      <c r="M396" s="79">
        <v>0</v>
      </c>
      <c r="N396" s="79">
        <v>0</v>
      </c>
      <c r="O396" s="79">
        <v>0</v>
      </c>
      <c r="P396" s="79">
        <v>0</v>
      </c>
      <c r="Q396" s="79">
        <v>0</v>
      </c>
      <c r="R396" s="78" t="s">
        <v>203</v>
      </c>
      <c r="S396" s="79">
        <v>0</v>
      </c>
      <c r="T396" s="79">
        <v>0</v>
      </c>
      <c r="U396" s="79">
        <v>0</v>
      </c>
      <c r="V396" s="79">
        <v>0</v>
      </c>
      <c r="W396" s="79">
        <v>0</v>
      </c>
      <c r="X396" s="79">
        <v>0</v>
      </c>
      <c r="Y396" s="78" t="s">
        <v>203</v>
      </c>
      <c r="Z396" s="79">
        <v>0</v>
      </c>
      <c r="AA396" s="79">
        <v>0</v>
      </c>
      <c r="AB396" s="79">
        <v>0</v>
      </c>
      <c r="AC396" s="79">
        <v>0</v>
      </c>
      <c r="AD396" s="79">
        <v>0</v>
      </c>
      <c r="AE396" s="79">
        <v>0</v>
      </c>
      <c r="AF396" s="78" t="s">
        <v>203</v>
      </c>
      <c r="AG396" s="79">
        <v>0</v>
      </c>
      <c r="AH396" s="79">
        <v>0</v>
      </c>
      <c r="AI396" s="79">
        <v>0</v>
      </c>
      <c r="AJ396" s="79">
        <v>0</v>
      </c>
      <c r="AK396" s="79">
        <v>0</v>
      </c>
      <c r="AL396" s="79">
        <v>0</v>
      </c>
      <c r="AM396" s="78" t="s">
        <v>203</v>
      </c>
      <c r="AN396" s="79">
        <v>0</v>
      </c>
      <c r="AO396" s="79">
        <v>0</v>
      </c>
      <c r="AP396" s="79">
        <v>0</v>
      </c>
      <c r="AQ396" s="79">
        <v>0</v>
      </c>
      <c r="AR396" s="79">
        <v>0</v>
      </c>
      <c r="AS396" s="79">
        <v>0</v>
      </c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</row>
    <row r="397" spans="1:87" ht="47.25">
      <c r="A397" s="73" t="s">
        <v>702</v>
      </c>
      <c r="B397" s="95" t="s">
        <v>968</v>
      </c>
      <c r="C397" s="42" t="s">
        <v>969</v>
      </c>
      <c r="D397" s="78" t="s">
        <v>203</v>
      </c>
      <c r="E397" s="79">
        <v>0</v>
      </c>
      <c r="F397" s="79">
        <v>0</v>
      </c>
      <c r="G397" s="79">
        <v>0</v>
      </c>
      <c r="H397" s="79">
        <v>0</v>
      </c>
      <c r="I397" s="79">
        <v>0</v>
      </c>
      <c r="J397" s="79">
        <v>0</v>
      </c>
      <c r="K397" s="78" t="s">
        <v>203</v>
      </c>
      <c r="L397" s="79">
        <v>0</v>
      </c>
      <c r="M397" s="79">
        <v>0</v>
      </c>
      <c r="N397" s="79">
        <v>0</v>
      </c>
      <c r="O397" s="79">
        <v>0</v>
      </c>
      <c r="P397" s="79">
        <v>0</v>
      </c>
      <c r="Q397" s="79">
        <v>0</v>
      </c>
      <c r="R397" s="78" t="s">
        <v>203</v>
      </c>
      <c r="S397" s="79">
        <v>0</v>
      </c>
      <c r="T397" s="79">
        <v>0</v>
      </c>
      <c r="U397" s="79">
        <v>0</v>
      </c>
      <c r="V397" s="79">
        <v>0</v>
      </c>
      <c r="W397" s="79">
        <v>0</v>
      </c>
      <c r="X397" s="79">
        <v>0</v>
      </c>
      <c r="Y397" s="78" t="s">
        <v>203</v>
      </c>
      <c r="Z397" s="79">
        <v>0</v>
      </c>
      <c r="AA397" s="79">
        <v>0</v>
      </c>
      <c r="AB397" s="79">
        <v>0</v>
      </c>
      <c r="AC397" s="79">
        <v>0</v>
      </c>
      <c r="AD397" s="79">
        <v>0</v>
      </c>
      <c r="AE397" s="79">
        <v>0</v>
      </c>
      <c r="AF397" s="78" t="s">
        <v>203</v>
      </c>
      <c r="AG397" s="79">
        <v>0</v>
      </c>
      <c r="AH397" s="79">
        <v>0</v>
      </c>
      <c r="AI397" s="79">
        <v>0</v>
      </c>
      <c r="AJ397" s="79">
        <v>0</v>
      </c>
      <c r="AK397" s="79">
        <v>0</v>
      </c>
      <c r="AL397" s="79">
        <v>0</v>
      </c>
      <c r="AM397" s="78" t="s">
        <v>203</v>
      </c>
      <c r="AN397" s="79">
        <v>0</v>
      </c>
      <c r="AO397" s="79">
        <v>0</v>
      </c>
      <c r="AP397" s="79">
        <v>0</v>
      </c>
      <c r="AQ397" s="79">
        <v>0</v>
      </c>
      <c r="AR397" s="79">
        <v>0</v>
      </c>
      <c r="AS397" s="79">
        <v>0</v>
      </c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</row>
    <row r="398" spans="1:87" ht="47.25">
      <c r="A398" s="73" t="s">
        <v>702</v>
      </c>
      <c r="B398" s="95" t="s">
        <v>970</v>
      </c>
      <c r="C398" s="42" t="s">
        <v>971</v>
      </c>
      <c r="D398" s="78" t="s">
        <v>203</v>
      </c>
      <c r="E398" s="79">
        <v>0</v>
      </c>
      <c r="F398" s="79">
        <v>0</v>
      </c>
      <c r="G398" s="79">
        <v>0</v>
      </c>
      <c r="H398" s="79">
        <v>0</v>
      </c>
      <c r="I398" s="79">
        <v>0</v>
      </c>
      <c r="J398" s="79">
        <v>0</v>
      </c>
      <c r="K398" s="78" t="s">
        <v>203</v>
      </c>
      <c r="L398" s="79">
        <v>0</v>
      </c>
      <c r="M398" s="79">
        <v>0</v>
      </c>
      <c r="N398" s="79">
        <v>0</v>
      </c>
      <c r="O398" s="79">
        <v>0</v>
      </c>
      <c r="P398" s="79">
        <v>0</v>
      </c>
      <c r="Q398" s="79">
        <v>0</v>
      </c>
      <c r="R398" s="78" t="s">
        <v>203</v>
      </c>
      <c r="S398" s="79">
        <v>0</v>
      </c>
      <c r="T398" s="79">
        <v>0</v>
      </c>
      <c r="U398" s="79">
        <v>0</v>
      </c>
      <c r="V398" s="79">
        <v>0</v>
      </c>
      <c r="W398" s="79">
        <v>0</v>
      </c>
      <c r="X398" s="79">
        <v>0</v>
      </c>
      <c r="Y398" s="78" t="s">
        <v>203</v>
      </c>
      <c r="Z398" s="79">
        <v>0</v>
      </c>
      <c r="AA398" s="79">
        <v>0</v>
      </c>
      <c r="AB398" s="79">
        <v>0</v>
      </c>
      <c r="AC398" s="79">
        <v>0</v>
      </c>
      <c r="AD398" s="79">
        <v>0</v>
      </c>
      <c r="AE398" s="79">
        <v>0</v>
      </c>
      <c r="AF398" s="78" t="s">
        <v>203</v>
      </c>
      <c r="AG398" s="79">
        <v>0</v>
      </c>
      <c r="AH398" s="79">
        <v>0</v>
      </c>
      <c r="AI398" s="79">
        <v>0</v>
      </c>
      <c r="AJ398" s="79">
        <v>0</v>
      </c>
      <c r="AK398" s="79">
        <v>0</v>
      </c>
      <c r="AL398" s="79">
        <v>0</v>
      </c>
      <c r="AM398" s="78" t="s">
        <v>203</v>
      </c>
      <c r="AN398" s="79">
        <v>0</v>
      </c>
      <c r="AO398" s="79">
        <v>0</v>
      </c>
      <c r="AP398" s="79">
        <v>0</v>
      </c>
      <c r="AQ398" s="79">
        <v>0</v>
      </c>
      <c r="AR398" s="79">
        <v>0</v>
      </c>
      <c r="AS398" s="79">
        <v>0</v>
      </c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</row>
    <row r="399" spans="1:87" ht="31.5">
      <c r="A399" s="73" t="s">
        <v>702</v>
      </c>
      <c r="B399" s="95" t="s">
        <v>972</v>
      </c>
      <c r="C399" s="42" t="s">
        <v>973</v>
      </c>
      <c r="D399" s="78" t="s">
        <v>203</v>
      </c>
      <c r="E399" s="79">
        <v>0</v>
      </c>
      <c r="F399" s="79">
        <v>0</v>
      </c>
      <c r="G399" s="79">
        <v>0</v>
      </c>
      <c r="H399" s="79">
        <v>0</v>
      </c>
      <c r="I399" s="79">
        <v>0</v>
      </c>
      <c r="J399" s="79">
        <v>0</v>
      </c>
      <c r="K399" s="78" t="s">
        <v>203</v>
      </c>
      <c r="L399" s="79">
        <v>0</v>
      </c>
      <c r="M399" s="79">
        <v>0</v>
      </c>
      <c r="N399" s="79">
        <v>0</v>
      </c>
      <c r="O399" s="79">
        <v>0</v>
      </c>
      <c r="P399" s="79">
        <v>0</v>
      </c>
      <c r="Q399" s="79">
        <v>0</v>
      </c>
      <c r="R399" s="78" t="s">
        <v>203</v>
      </c>
      <c r="S399" s="79">
        <v>0</v>
      </c>
      <c r="T399" s="79">
        <v>0</v>
      </c>
      <c r="U399" s="79">
        <v>0</v>
      </c>
      <c r="V399" s="79">
        <v>0</v>
      </c>
      <c r="W399" s="79">
        <v>0</v>
      </c>
      <c r="X399" s="79">
        <v>0</v>
      </c>
      <c r="Y399" s="78" t="s">
        <v>203</v>
      </c>
      <c r="Z399" s="79">
        <v>0</v>
      </c>
      <c r="AA399" s="79">
        <v>0</v>
      </c>
      <c r="AB399" s="79">
        <v>0</v>
      </c>
      <c r="AC399" s="79">
        <v>0</v>
      </c>
      <c r="AD399" s="79">
        <v>0</v>
      </c>
      <c r="AE399" s="79">
        <v>0</v>
      </c>
      <c r="AF399" s="78" t="s">
        <v>203</v>
      </c>
      <c r="AG399" s="79">
        <v>0</v>
      </c>
      <c r="AH399" s="79">
        <v>0</v>
      </c>
      <c r="AI399" s="79">
        <v>0</v>
      </c>
      <c r="AJ399" s="79">
        <v>0</v>
      </c>
      <c r="AK399" s="79">
        <v>0</v>
      </c>
      <c r="AL399" s="79">
        <v>0</v>
      </c>
      <c r="AM399" s="78" t="s">
        <v>203</v>
      </c>
      <c r="AN399" s="79">
        <v>0</v>
      </c>
      <c r="AO399" s="79">
        <v>0</v>
      </c>
      <c r="AP399" s="79">
        <v>0</v>
      </c>
      <c r="AQ399" s="79">
        <v>0</v>
      </c>
      <c r="AR399" s="79">
        <v>0</v>
      </c>
      <c r="AS399" s="79">
        <v>0</v>
      </c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</row>
    <row r="400" spans="1:87" ht="31.5">
      <c r="A400" s="73" t="s">
        <v>702</v>
      </c>
      <c r="B400" s="95" t="s">
        <v>974</v>
      </c>
      <c r="C400" s="42" t="s">
        <v>975</v>
      </c>
      <c r="D400" s="78" t="s">
        <v>203</v>
      </c>
      <c r="E400" s="79">
        <v>0</v>
      </c>
      <c r="F400" s="79">
        <v>0</v>
      </c>
      <c r="G400" s="79">
        <v>0</v>
      </c>
      <c r="H400" s="79">
        <v>0</v>
      </c>
      <c r="I400" s="79">
        <v>0</v>
      </c>
      <c r="J400" s="79">
        <v>0</v>
      </c>
      <c r="K400" s="78" t="s">
        <v>203</v>
      </c>
      <c r="L400" s="79">
        <v>0</v>
      </c>
      <c r="M400" s="79">
        <v>0</v>
      </c>
      <c r="N400" s="79">
        <v>0</v>
      </c>
      <c r="O400" s="79">
        <v>0</v>
      </c>
      <c r="P400" s="79">
        <v>0</v>
      </c>
      <c r="Q400" s="79">
        <v>0</v>
      </c>
      <c r="R400" s="78" t="s">
        <v>203</v>
      </c>
      <c r="S400" s="79">
        <v>0</v>
      </c>
      <c r="T400" s="79">
        <v>0</v>
      </c>
      <c r="U400" s="79">
        <v>0</v>
      </c>
      <c r="V400" s="79">
        <v>0</v>
      </c>
      <c r="W400" s="79">
        <v>0</v>
      </c>
      <c r="X400" s="79">
        <v>0</v>
      </c>
      <c r="Y400" s="78" t="s">
        <v>203</v>
      </c>
      <c r="Z400" s="79">
        <v>0</v>
      </c>
      <c r="AA400" s="79">
        <v>0</v>
      </c>
      <c r="AB400" s="79">
        <v>0</v>
      </c>
      <c r="AC400" s="79">
        <v>0</v>
      </c>
      <c r="AD400" s="79">
        <v>0</v>
      </c>
      <c r="AE400" s="79">
        <v>0</v>
      </c>
      <c r="AF400" s="78" t="s">
        <v>203</v>
      </c>
      <c r="AG400" s="79">
        <v>0</v>
      </c>
      <c r="AH400" s="79">
        <v>0</v>
      </c>
      <c r="AI400" s="79">
        <v>0</v>
      </c>
      <c r="AJ400" s="79">
        <v>0</v>
      </c>
      <c r="AK400" s="79">
        <v>0</v>
      </c>
      <c r="AL400" s="79">
        <v>0</v>
      </c>
      <c r="AM400" s="78" t="s">
        <v>203</v>
      </c>
      <c r="AN400" s="79">
        <v>0</v>
      </c>
      <c r="AO400" s="79">
        <v>0</v>
      </c>
      <c r="AP400" s="79">
        <v>0</v>
      </c>
      <c r="AQ400" s="79">
        <v>0</v>
      </c>
      <c r="AR400" s="79">
        <v>0</v>
      </c>
      <c r="AS400" s="79">
        <v>0</v>
      </c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</row>
    <row r="401" spans="1:87" ht="31.5">
      <c r="A401" s="73" t="s">
        <v>702</v>
      </c>
      <c r="B401" s="95" t="s">
        <v>976</v>
      </c>
      <c r="C401" s="42" t="s">
        <v>977</v>
      </c>
      <c r="D401" s="78" t="s">
        <v>203</v>
      </c>
      <c r="E401" s="79">
        <v>0</v>
      </c>
      <c r="F401" s="79">
        <v>0</v>
      </c>
      <c r="G401" s="79">
        <v>0</v>
      </c>
      <c r="H401" s="79">
        <v>0</v>
      </c>
      <c r="I401" s="79">
        <v>0</v>
      </c>
      <c r="J401" s="79">
        <v>0</v>
      </c>
      <c r="K401" s="78" t="s">
        <v>203</v>
      </c>
      <c r="L401" s="79">
        <v>0</v>
      </c>
      <c r="M401" s="79">
        <v>0</v>
      </c>
      <c r="N401" s="79">
        <v>0</v>
      </c>
      <c r="O401" s="79">
        <v>0</v>
      </c>
      <c r="P401" s="79">
        <v>0</v>
      </c>
      <c r="Q401" s="79">
        <v>0</v>
      </c>
      <c r="R401" s="78" t="s">
        <v>203</v>
      </c>
      <c r="S401" s="79">
        <v>0</v>
      </c>
      <c r="T401" s="79">
        <v>0</v>
      </c>
      <c r="U401" s="79">
        <v>0</v>
      </c>
      <c r="V401" s="79">
        <v>0</v>
      </c>
      <c r="W401" s="79">
        <v>0</v>
      </c>
      <c r="X401" s="79">
        <v>0</v>
      </c>
      <c r="Y401" s="78" t="s">
        <v>203</v>
      </c>
      <c r="Z401" s="79">
        <v>0</v>
      </c>
      <c r="AA401" s="79">
        <v>0</v>
      </c>
      <c r="AB401" s="79">
        <v>0</v>
      </c>
      <c r="AC401" s="79">
        <v>0</v>
      </c>
      <c r="AD401" s="79">
        <v>0</v>
      </c>
      <c r="AE401" s="79">
        <v>0</v>
      </c>
      <c r="AF401" s="78" t="s">
        <v>203</v>
      </c>
      <c r="AG401" s="79">
        <v>0</v>
      </c>
      <c r="AH401" s="79">
        <v>0</v>
      </c>
      <c r="AI401" s="79">
        <v>0</v>
      </c>
      <c r="AJ401" s="79">
        <v>0</v>
      </c>
      <c r="AK401" s="79">
        <v>0</v>
      </c>
      <c r="AL401" s="79">
        <v>0</v>
      </c>
      <c r="AM401" s="78" t="s">
        <v>203</v>
      </c>
      <c r="AN401" s="79">
        <v>0</v>
      </c>
      <c r="AO401" s="79">
        <v>0</v>
      </c>
      <c r="AP401" s="79">
        <v>0</v>
      </c>
      <c r="AQ401" s="79">
        <v>0</v>
      </c>
      <c r="AR401" s="79">
        <v>0</v>
      </c>
      <c r="AS401" s="79">
        <v>0</v>
      </c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</row>
    <row r="402" spans="1:87" ht="31.5">
      <c r="A402" s="73" t="s">
        <v>702</v>
      </c>
      <c r="B402" s="95" t="s">
        <v>978</v>
      </c>
      <c r="C402" s="42" t="s">
        <v>979</v>
      </c>
      <c r="D402" s="78" t="s">
        <v>203</v>
      </c>
      <c r="E402" s="79">
        <v>0</v>
      </c>
      <c r="F402" s="79">
        <v>0</v>
      </c>
      <c r="G402" s="79">
        <v>0</v>
      </c>
      <c r="H402" s="79">
        <v>0</v>
      </c>
      <c r="I402" s="79">
        <v>0</v>
      </c>
      <c r="J402" s="79">
        <v>0</v>
      </c>
      <c r="K402" s="78" t="s">
        <v>203</v>
      </c>
      <c r="L402" s="79">
        <v>0</v>
      </c>
      <c r="M402" s="79">
        <v>0</v>
      </c>
      <c r="N402" s="79">
        <v>0</v>
      </c>
      <c r="O402" s="79">
        <v>0</v>
      </c>
      <c r="P402" s="79">
        <v>0</v>
      </c>
      <c r="Q402" s="79">
        <v>0</v>
      </c>
      <c r="R402" s="78" t="s">
        <v>203</v>
      </c>
      <c r="S402" s="79">
        <v>0</v>
      </c>
      <c r="T402" s="79">
        <v>0</v>
      </c>
      <c r="U402" s="79">
        <v>0</v>
      </c>
      <c r="V402" s="79">
        <v>0</v>
      </c>
      <c r="W402" s="79">
        <v>0</v>
      </c>
      <c r="X402" s="79">
        <v>0</v>
      </c>
      <c r="Y402" s="78" t="s">
        <v>203</v>
      </c>
      <c r="Z402" s="79">
        <v>0</v>
      </c>
      <c r="AA402" s="79">
        <v>0</v>
      </c>
      <c r="AB402" s="79">
        <v>0</v>
      </c>
      <c r="AC402" s="79">
        <v>0</v>
      </c>
      <c r="AD402" s="79">
        <v>0</v>
      </c>
      <c r="AE402" s="79">
        <v>0</v>
      </c>
      <c r="AF402" s="78" t="s">
        <v>203</v>
      </c>
      <c r="AG402" s="79">
        <v>0</v>
      </c>
      <c r="AH402" s="79">
        <v>0</v>
      </c>
      <c r="AI402" s="79">
        <v>0</v>
      </c>
      <c r="AJ402" s="79">
        <v>0</v>
      </c>
      <c r="AK402" s="79">
        <v>0</v>
      </c>
      <c r="AL402" s="79">
        <v>0</v>
      </c>
      <c r="AM402" s="78" t="s">
        <v>203</v>
      </c>
      <c r="AN402" s="79">
        <v>0</v>
      </c>
      <c r="AO402" s="79">
        <v>0</v>
      </c>
      <c r="AP402" s="79">
        <v>0</v>
      </c>
      <c r="AQ402" s="79">
        <v>0</v>
      </c>
      <c r="AR402" s="79">
        <v>0</v>
      </c>
      <c r="AS402" s="79">
        <v>0</v>
      </c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</row>
    <row r="403" spans="1:87" ht="31.5">
      <c r="A403" s="73" t="s">
        <v>702</v>
      </c>
      <c r="B403" s="95" t="s">
        <v>980</v>
      </c>
      <c r="C403" s="42" t="s">
        <v>981</v>
      </c>
      <c r="D403" s="78" t="s">
        <v>203</v>
      </c>
      <c r="E403" s="79">
        <v>0</v>
      </c>
      <c r="F403" s="79">
        <v>0</v>
      </c>
      <c r="G403" s="79">
        <v>0</v>
      </c>
      <c r="H403" s="79">
        <v>0</v>
      </c>
      <c r="I403" s="79">
        <v>0</v>
      </c>
      <c r="J403" s="79">
        <v>0</v>
      </c>
      <c r="K403" s="78" t="s">
        <v>203</v>
      </c>
      <c r="L403" s="79">
        <v>0</v>
      </c>
      <c r="M403" s="79">
        <v>0</v>
      </c>
      <c r="N403" s="79">
        <v>0</v>
      </c>
      <c r="O403" s="79">
        <v>0</v>
      </c>
      <c r="P403" s="79">
        <v>0</v>
      </c>
      <c r="Q403" s="79">
        <v>0</v>
      </c>
      <c r="R403" s="78" t="s">
        <v>203</v>
      </c>
      <c r="S403" s="79">
        <v>0</v>
      </c>
      <c r="T403" s="79">
        <v>0</v>
      </c>
      <c r="U403" s="79">
        <v>0</v>
      </c>
      <c r="V403" s="79">
        <v>0</v>
      </c>
      <c r="W403" s="79">
        <v>0</v>
      </c>
      <c r="X403" s="79">
        <v>0</v>
      </c>
      <c r="Y403" s="78" t="s">
        <v>203</v>
      </c>
      <c r="Z403" s="79">
        <v>0</v>
      </c>
      <c r="AA403" s="79">
        <v>0</v>
      </c>
      <c r="AB403" s="79">
        <v>0</v>
      </c>
      <c r="AC403" s="79">
        <v>0</v>
      </c>
      <c r="AD403" s="79">
        <v>0</v>
      </c>
      <c r="AE403" s="79">
        <v>0</v>
      </c>
      <c r="AF403" s="78" t="s">
        <v>203</v>
      </c>
      <c r="AG403" s="79">
        <v>0</v>
      </c>
      <c r="AH403" s="79">
        <v>0</v>
      </c>
      <c r="AI403" s="79">
        <v>0</v>
      </c>
      <c r="AJ403" s="79">
        <v>0</v>
      </c>
      <c r="AK403" s="79">
        <v>0</v>
      </c>
      <c r="AL403" s="79">
        <v>0</v>
      </c>
      <c r="AM403" s="78" t="s">
        <v>203</v>
      </c>
      <c r="AN403" s="79">
        <v>0</v>
      </c>
      <c r="AO403" s="79">
        <v>0</v>
      </c>
      <c r="AP403" s="79">
        <v>0</v>
      </c>
      <c r="AQ403" s="79">
        <v>0</v>
      </c>
      <c r="AR403" s="79">
        <v>0</v>
      </c>
      <c r="AS403" s="79">
        <v>0</v>
      </c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</row>
    <row r="404" spans="1:87" ht="31.5">
      <c r="A404" s="73" t="s">
        <v>702</v>
      </c>
      <c r="B404" s="95" t="s">
        <v>982</v>
      </c>
      <c r="C404" s="42" t="s">
        <v>983</v>
      </c>
      <c r="D404" s="78" t="s">
        <v>203</v>
      </c>
      <c r="E404" s="79">
        <v>0</v>
      </c>
      <c r="F404" s="79">
        <v>0</v>
      </c>
      <c r="G404" s="79">
        <v>0</v>
      </c>
      <c r="H404" s="79">
        <v>0</v>
      </c>
      <c r="I404" s="79">
        <v>0</v>
      </c>
      <c r="J404" s="79">
        <v>0</v>
      </c>
      <c r="K404" s="78" t="s">
        <v>203</v>
      </c>
      <c r="L404" s="79">
        <v>0</v>
      </c>
      <c r="M404" s="79">
        <v>0</v>
      </c>
      <c r="N404" s="79">
        <v>0</v>
      </c>
      <c r="O404" s="79">
        <v>0</v>
      </c>
      <c r="P404" s="79">
        <v>0</v>
      </c>
      <c r="Q404" s="79">
        <v>0</v>
      </c>
      <c r="R404" s="78" t="s">
        <v>203</v>
      </c>
      <c r="S404" s="79">
        <v>0</v>
      </c>
      <c r="T404" s="79">
        <v>0</v>
      </c>
      <c r="U404" s="79">
        <v>0</v>
      </c>
      <c r="V404" s="79">
        <v>0</v>
      </c>
      <c r="W404" s="79">
        <v>0</v>
      </c>
      <c r="X404" s="79">
        <v>0</v>
      </c>
      <c r="Y404" s="78" t="s">
        <v>203</v>
      </c>
      <c r="Z404" s="79">
        <v>0</v>
      </c>
      <c r="AA404" s="79">
        <v>0</v>
      </c>
      <c r="AB404" s="79">
        <v>0</v>
      </c>
      <c r="AC404" s="79">
        <v>0</v>
      </c>
      <c r="AD404" s="79">
        <v>0</v>
      </c>
      <c r="AE404" s="79">
        <v>0</v>
      </c>
      <c r="AF404" s="78" t="s">
        <v>203</v>
      </c>
      <c r="AG404" s="79">
        <v>0</v>
      </c>
      <c r="AH404" s="79">
        <v>0</v>
      </c>
      <c r="AI404" s="79">
        <v>0</v>
      </c>
      <c r="AJ404" s="79">
        <v>0</v>
      </c>
      <c r="AK404" s="79">
        <v>0</v>
      </c>
      <c r="AL404" s="79">
        <v>0</v>
      </c>
      <c r="AM404" s="78" t="s">
        <v>203</v>
      </c>
      <c r="AN404" s="79">
        <v>0</v>
      </c>
      <c r="AO404" s="79">
        <v>0</v>
      </c>
      <c r="AP404" s="79">
        <v>0</v>
      </c>
      <c r="AQ404" s="79">
        <v>0</v>
      </c>
      <c r="AR404" s="79">
        <v>0</v>
      </c>
      <c r="AS404" s="79">
        <v>0</v>
      </c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</row>
    <row r="405" spans="1:87" ht="31.5">
      <c r="A405" s="73" t="s">
        <v>702</v>
      </c>
      <c r="B405" s="95" t="s">
        <v>984</v>
      </c>
      <c r="C405" s="42" t="s">
        <v>985</v>
      </c>
      <c r="D405" s="78" t="s">
        <v>203</v>
      </c>
      <c r="E405" s="79">
        <v>0</v>
      </c>
      <c r="F405" s="79">
        <v>0</v>
      </c>
      <c r="G405" s="79">
        <v>0</v>
      </c>
      <c r="H405" s="79">
        <v>0</v>
      </c>
      <c r="I405" s="79">
        <v>0</v>
      </c>
      <c r="J405" s="79">
        <v>0</v>
      </c>
      <c r="K405" s="78" t="s">
        <v>203</v>
      </c>
      <c r="L405" s="79">
        <v>0</v>
      </c>
      <c r="M405" s="79">
        <v>0</v>
      </c>
      <c r="N405" s="79">
        <v>0</v>
      </c>
      <c r="O405" s="79">
        <v>0</v>
      </c>
      <c r="P405" s="79">
        <v>0</v>
      </c>
      <c r="Q405" s="79">
        <v>0</v>
      </c>
      <c r="R405" s="78" t="s">
        <v>203</v>
      </c>
      <c r="S405" s="79">
        <v>0</v>
      </c>
      <c r="T405" s="79">
        <v>0</v>
      </c>
      <c r="U405" s="79">
        <v>0</v>
      </c>
      <c r="V405" s="79">
        <v>0</v>
      </c>
      <c r="W405" s="79">
        <v>0</v>
      </c>
      <c r="X405" s="79">
        <v>0</v>
      </c>
      <c r="Y405" s="78" t="s">
        <v>203</v>
      </c>
      <c r="Z405" s="79">
        <v>0</v>
      </c>
      <c r="AA405" s="79">
        <v>0</v>
      </c>
      <c r="AB405" s="79">
        <v>0</v>
      </c>
      <c r="AC405" s="79">
        <v>0</v>
      </c>
      <c r="AD405" s="79">
        <v>0</v>
      </c>
      <c r="AE405" s="79">
        <v>0</v>
      </c>
      <c r="AF405" s="78" t="s">
        <v>203</v>
      </c>
      <c r="AG405" s="79">
        <v>0</v>
      </c>
      <c r="AH405" s="79">
        <v>0</v>
      </c>
      <c r="AI405" s="79">
        <v>0</v>
      </c>
      <c r="AJ405" s="79">
        <v>0</v>
      </c>
      <c r="AK405" s="79">
        <v>0</v>
      </c>
      <c r="AL405" s="79">
        <v>0</v>
      </c>
      <c r="AM405" s="78" t="s">
        <v>203</v>
      </c>
      <c r="AN405" s="79">
        <v>0</v>
      </c>
      <c r="AO405" s="79">
        <v>0</v>
      </c>
      <c r="AP405" s="79">
        <v>0</v>
      </c>
      <c r="AQ405" s="79">
        <v>0</v>
      </c>
      <c r="AR405" s="79">
        <v>0</v>
      </c>
      <c r="AS405" s="79">
        <v>0</v>
      </c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</row>
    <row r="406" spans="1:87" ht="31.5">
      <c r="A406" s="73" t="s">
        <v>702</v>
      </c>
      <c r="B406" s="95" t="s">
        <v>986</v>
      </c>
      <c r="C406" s="42" t="s">
        <v>987</v>
      </c>
      <c r="D406" s="78" t="s">
        <v>203</v>
      </c>
      <c r="E406" s="79">
        <v>0</v>
      </c>
      <c r="F406" s="79">
        <v>0</v>
      </c>
      <c r="G406" s="79">
        <v>0</v>
      </c>
      <c r="H406" s="79">
        <v>0</v>
      </c>
      <c r="I406" s="79">
        <v>0</v>
      </c>
      <c r="J406" s="79">
        <v>0</v>
      </c>
      <c r="K406" s="78" t="s">
        <v>203</v>
      </c>
      <c r="L406" s="79">
        <v>0</v>
      </c>
      <c r="M406" s="79">
        <v>0</v>
      </c>
      <c r="N406" s="79">
        <v>0</v>
      </c>
      <c r="O406" s="79">
        <v>0</v>
      </c>
      <c r="P406" s="79">
        <v>0</v>
      </c>
      <c r="Q406" s="79">
        <v>0</v>
      </c>
      <c r="R406" s="78" t="s">
        <v>203</v>
      </c>
      <c r="S406" s="79">
        <v>0</v>
      </c>
      <c r="T406" s="79">
        <v>0</v>
      </c>
      <c r="U406" s="79">
        <v>0</v>
      </c>
      <c r="V406" s="79">
        <v>0</v>
      </c>
      <c r="W406" s="79">
        <v>0</v>
      </c>
      <c r="X406" s="79">
        <v>0</v>
      </c>
      <c r="Y406" s="78" t="s">
        <v>203</v>
      </c>
      <c r="Z406" s="79">
        <v>0</v>
      </c>
      <c r="AA406" s="79">
        <v>0</v>
      </c>
      <c r="AB406" s="79">
        <v>0</v>
      </c>
      <c r="AC406" s="79">
        <v>0</v>
      </c>
      <c r="AD406" s="79">
        <v>0</v>
      </c>
      <c r="AE406" s="79">
        <v>0</v>
      </c>
      <c r="AF406" s="78" t="s">
        <v>203</v>
      </c>
      <c r="AG406" s="79">
        <v>0</v>
      </c>
      <c r="AH406" s="79">
        <v>0</v>
      </c>
      <c r="AI406" s="79">
        <v>0</v>
      </c>
      <c r="AJ406" s="79">
        <v>0</v>
      </c>
      <c r="AK406" s="79">
        <v>0</v>
      </c>
      <c r="AL406" s="79">
        <v>0</v>
      </c>
      <c r="AM406" s="78" t="s">
        <v>203</v>
      </c>
      <c r="AN406" s="79">
        <v>0</v>
      </c>
      <c r="AO406" s="79">
        <v>0</v>
      </c>
      <c r="AP406" s="79">
        <v>0</v>
      </c>
      <c r="AQ406" s="79">
        <v>0</v>
      </c>
      <c r="AR406" s="79">
        <v>0</v>
      </c>
      <c r="AS406" s="79">
        <v>0</v>
      </c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</row>
    <row r="407" spans="1:87" ht="31.5">
      <c r="A407" s="73" t="s">
        <v>702</v>
      </c>
      <c r="B407" s="95" t="s">
        <v>988</v>
      </c>
      <c r="C407" s="42" t="s">
        <v>989</v>
      </c>
      <c r="D407" s="78" t="s">
        <v>203</v>
      </c>
      <c r="E407" s="79">
        <v>0</v>
      </c>
      <c r="F407" s="79">
        <v>0</v>
      </c>
      <c r="G407" s="79">
        <v>0</v>
      </c>
      <c r="H407" s="79">
        <v>0</v>
      </c>
      <c r="I407" s="79">
        <v>0</v>
      </c>
      <c r="J407" s="79">
        <v>0</v>
      </c>
      <c r="K407" s="78" t="s">
        <v>203</v>
      </c>
      <c r="L407" s="79">
        <v>0</v>
      </c>
      <c r="M407" s="79">
        <v>0</v>
      </c>
      <c r="N407" s="79">
        <v>0</v>
      </c>
      <c r="O407" s="79">
        <v>0</v>
      </c>
      <c r="P407" s="79">
        <v>0</v>
      </c>
      <c r="Q407" s="79">
        <v>0</v>
      </c>
      <c r="R407" s="78" t="s">
        <v>203</v>
      </c>
      <c r="S407" s="79">
        <v>0</v>
      </c>
      <c r="T407" s="79">
        <v>0</v>
      </c>
      <c r="U407" s="79">
        <v>0</v>
      </c>
      <c r="V407" s="79">
        <v>0</v>
      </c>
      <c r="W407" s="79">
        <v>0</v>
      </c>
      <c r="X407" s="79">
        <v>0</v>
      </c>
      <c r="Y407" s="78" t="s">
        <v>203</v>
      </c>
      <c r="Z407" s="79">
        <v>0</v>
      </c>
      <c r="AA407" s="79">
        <v>0</v>
      </c>
      <c r="AB407" s="79">
        <v>0</v>
      </c>
      <c r="AC407" s="79">
        <v>0</v>
      </c>
      <c r="AD407" s="79">
        <v>0</v>
      </c>
      <c r="AE407" s="79">
        <v>0</v>
      </c>
      <c r="AF407" s="78" t="s">
        <v>203</v>
      </c>
      <c r="AG407" s="79">
        <v>0</v>
      </c>
      <c r="AH407" s="79">
        <v>0</v>
      </c>
      <c r="AI407" s="79">
        <v>0</v>
      </c>
      <c r="AJ407" s="79">
        <v>0</v>
      </c>
      <c r="AK407" s="79">
        <v>0</v>
      </c>
      <c r="AL407" s="79">
        <v>0</v>
      </c>
      <c r="AM407" s="78" t="s">
        <v>203</v>
      </c>
      <c r="AN407" s="79">
        <v>0</v>
      </c>
      <c r="AO407" s="79">
        <v>0</v>
      </c>
      <c r="AP407" s="79">
        <v>0</v>
      </c>
      <c r="AQ407" s="79">
        <v>0</v>
      </c>
      <c r="AR407" s="79">
        <v>0</v>
      </c>
      <c r="AS407" s="79">
        <v>0</v>
      </c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</row>
    <row r="408" spans="1:87" ht="47.25">
      <c r="A408" s="73" t="s">
        <v>702</v>
      </c>
      <c r="B408" s="95" t="s">
        <v>990</v>
      </c>
      <c r="C408" s="42" t="s">
        <v>991</v>
      </c>
      <c r="D408" s="78" t="s">
        <v>203</v>
      </c>
      <c r="E408" s="79">
        <v>0</v>
      </c>
      <c r="F408" s="79">
        <v>0</v>
      </c>
      <c r="G408" s="79">
        <v>0</v>
      </c>
      <c r="H408" s="79">
        <v>0</v>
      </c>
      <c r="I408" s="79">
        <v>0</v>
      </c>
      <c r="J408" s="79">
        <v>0</v>
      </c>
      <c r="K408" s="78" t="s">
        <v>203</v>
      </c>
      <c r="L408" s="79">
        <v>0</v>
      </c>
      <c r="M408" s="79">
        <v>0</v>
      </c>
      <c r="N408" s="79">
        <v>0</v>
      </c>
      <c r="O408" s="79">
        <v>0</v>
      </c>
      <c r="P408" s="79">
        <v>0</v>
      </c>
      <c r="Q408" s="79">
        <v>0</v>
      </c>
      <c r="R408" s="78" t="s">
        <v>203</v>
      </c>
      <c r="S408" s="79">
        <v>0</v>
      </c>
      <c r="T408" s="79">
        <v>0</v>
      </c>
      <c r="U408" s="79">
        <v>0</v>
      </c>
      <c r="V408" s="79">
        <v>0</v>
      </c>
      <c r="W408" s="79">
        <v>0</v>
      </c>
      <c r="X408" s="79">
        <v>0</v>
      </c>
      <c r="Y408" s="78" t="s">
        <v>203</v>
      </c>
      <c r="Z408" s="79">
        <v>0</v>
      </c>
      <c r="AA408" s="79">
        <v>0</v>
      </c>
      <c r="AB408" s="79">
        <v>0</v>
      </c>
      <c r="AC408" s="79">
        <v>0</v>
      </c>
      <c r="AD408" s="79">
        <v>0</v>
      </c>
      <c r="AE408" s="79">
        <v>0</v>
      </c>
      <c r="AF408" s="78" t="s">
        <v>203</v>
      </c>
      <c r="AG408" s="79">
        <v>0</v>
      </c>
      <c r="AH408" s="79">
        <v>0</v>
      </c>
      <c r="AI408" s="79">
        <v>0</v>
      </c>
      <c r="AJ408" s="79">
        <v>0</v>
      </c>
      <c r="AK408" s="79">
        <v>0</v>
      </c>
      <c r="AL408" s="79">
        <v>0</v>
      </c>
      <c r="AM408" s="78" t="s">
        <v>203</v>
      </c>
      <c r="AN408" s="79">
        <v>0</v>
      </c>
      <c r="AO408" s="79">
        <v>0</v>
      </c>
      <c r="AP408" s="79">
        <v>0</v>
      </c>
      <c r="AQ408" s="79">
        <v>0</v>
      </c>
      <c r="AR408" s="79">
        <v>0</v>
      </c>
      <c r="AS408" s="79">
        <v>0</v>
      </c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</row>
    <row r="409" spans="1:87" ht="31.5">
      <c r="A409" s="73" t="s">
        <v>702</v>
      </c>
      <c r="B409" s="95" t="s">
        <v>992</v>
      </c>
      <c r="C409" s="42" t="s">
        <v>993</v>
      </c>
      <c r="D409" s="78" t="s">
        <v>203</v>
      </c>
      <c r="E409" s="79">
        <v>0</v>
      </c>
      <c r="F409" s="79">
        <v>0</v>
      </c>
      <c r="G409" s="79">
        <v>0</v>
      </c>
      <c r="H409" s="79">
        <v>0</v>
      </c>
      <c r="I409" s="79">
        <v>0</v>
      </c>
      <c r="J409" s="79">
        <v>0</v>
      </c>
      <c r="K409" s="78" t="s">
        <v>203</v>
      </c>
      <c r="L409" s="79">
        <v>0</v>
      </c>
      <c r="M409" s="79">
        <v>0</v>
      </c>
      <c r="N409" s="79">
        <v>0</v>
      </c>
      <c r="O409" s="79">
        <v>0</v>
      </c>
      <c r="P409" s="79">
        <v>0</v>
      </c>
      <c r="Q409" s="79">
        <v>0</v>
      </c>
      <c r="R409" s="78" t="s">
        <v>203</v>
      </c>
      <c r="S409" s="79">
        <v>0</v>
      </c>
      <c r="T409" s="79">
        <v>0</v>
      </c>
      <c r="U409" s="79">
        <v>0</v>
      </c>
      <c r="V409" s="79">
        <v>0</v>
      </c>
      <c r="W409" s="79">
        <v>0</v>
      </c>
      <c r="X409" s="79">
        <v>0</v>
      </c>
      <c r="Y409" s="78" t="s">
        <v>203</v>
      </c>
      <c r="Z409" s="79">
        <v>0</v>
      </c>
      <c r="AA409" s="79">
        <v>0</v>
      </c>
      <c r="AB409" s="79">
        <v>0</v>
      </c>
      <c r="AC409" s="79">
        <v>0</v>
      </c>
      <c r="AD409" s="79">
        <v>0</v>
      </c>
      <c r="AE409" s="79">
        <v>0</v>
      </c>
      <c r="AF409" s="78" t="s">
        <v>203</v>
      </c>
      <c r="AG409" s="79">
        <v>0</v>
      </c>
      <c r="AH409" s="79">
        <v>0</v>
      </c>
      <c r="AI409" s="79">
        <v>0</v>
      </c>
      <c r="AJ409" s="79">
        <v>0</v>
      </c>
      <c r="AK409" s="79">
        <v>0</v>
      </c>
      <c r="AL409" s="79">
        <v>0</v>
      </c>
      <c r="AM409" s="78" t="s">
        <v>203</v>
      </c>
      <c r="AN409" s="79">
        <v>0</v>
      </c>
      <c r="AO409" s="79">
        <v>0</v>
      </c>
      <c r="AP409" s="79">
        <v>0</v>
      </c>
      <c r="AQ409" s="79">
        <v>0</v>
      </c>
      <c r="AR409" s="79">
        <v>0</v>
      </c>
      <c r="AS409" s="79">
        <v>0</v>
      </c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</row>
    <row r="410" spans="1:87" ht="47.25">
      <c r="A410" s="73" t="s">
        <v>702</v>
      </c>
      <c r="B410" s="95" t="s">
        <v>994</v>
      </c>
      <c r="C410" s="42" t="s">
        <v>995</v>
      </c>
      <c r="D410" s="78" t="s">
        <v>203</v>
      </c>
      <c r="E410" s="79">
        <v>0</v>
      </c>
      <c r="F410" s="79">
        <v>0</v>
      </c>
      <c r="G410" s="79">
        <v>0</v>
      </c>
      <c r="H410" s="79">
        <v>0</v>
      </c>
      <c r="I410" s="79">
        <v>0</v>
      </c>
      <c r="J410" s="79">
        <v>0</v>
      </c>
      <c r="K410" s="78" t="s">
        <v>203</v>
      </c>
      <c r="L410" s="79">
        <v>0</v>
      </c>
      <c r="M410" s="79">
        <v>0</v>
      </c>
      <c r="N410" s="79">
        <v>0</v>
      </c>
      <c r="O410" s="79">
        <v>0</v>
      </c>
      <c r="P410" s="79">
        <v>0</v>
      </c>
      <c r="Q410" s="79">
        <v>0</v>
      </c>
      <c r="R410" s="78" t="s">
        <v>203</v>
      </c>
      <c r="S410" s="79">
        <v>0</v>
      </c>
      <c r="T410" s="79">
        <v>0</v>
      </c>
      <c r="U410" s="79">
        <v>0</v>
      </c>
      <c r="V410" s="79">
        <v>0</v>
      </c>
      <c r="W410" s="79">
        <v>0</v>
      </c>
      <c r="X410" s="79">
        <v>0</v>
      </c>
      <c r="Y410" s="78" t="s">
        <v>203</v>
      </c>
      <c r="Z410" s="79">
        <v>0</v>
      </c>
      <c r="AA410" s="79">
        <v>0</v>
      </c>
      <c r="AB410" s="79">
        <v>0</v>
      </c>
      <c r="AC410" s="79">
        <v>0</v>
      </c>
      <c r="AD410" s="79">
        <v>0</v>
      </c>
      <c r="AE410" s="79">
        <v>0</v>
      </c>
      <c r="AF410" s="78" t="s">
        <v>203</v>
      </c>
      <c r="AG410" s="79">
        <v>0</v>
      </c>
      <c r="AH410" s="79">
        <v>0</v>
      </c>
      <c r="AI410" s="79">
        <v>0</v>
      </c>
      <c r="AJ410" s="79">
        <v>0</v>
      </c>
      <c r="AK410" s="79">
        <v>0</v>
      </c>
      <c r="AL410" s="79">
        <v>0</v>
      </c>
      <c r="AM410" s="78" t="s">
        <v>203</v>
      </c>
      <c r="AN410" s="79">
        <v>0</v>
      </c>
      <c r="AO410" s="79">
        <v>0</v>
      </c>
      <c r="AP410" s="79">
        <v>0</v>
      </c>
      <c r="AQ410" s="79">
        <v>0</v>
      </c>
      <c r="AR410" s="79">
        <v>0</v>
      </c>
      <c r="AS410" s="79">
        <v>0</v>
      </c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</row>
    <row r="411" spans="1:87" ht="31.5">
      <c r="A411" s="73" t="s">
        <v>702</v>
      </c>
      <c r="B411" s="95" t="s">
        <v>996</v>
      </c>
      <c r="C411" s="42" t="s">
        <v>997</v>
      </c>
      <c r="D411" s="78" t="s">
        <v>203</v>
      </c>
      <c r="E411" s="79">
        <v>0</v>
      </c>
      <c r="F411" s="79">
        <v>0</v>
      </c>
      <c r="G411" s="79">
        <v>0</v>
      </c>
      <c r="H411" s="79">
        <v>0</v>
      </c>
      <c r="I411" s="79">
        <v>0</v>
      </c>
      <c r="J411" s="79">
        <v>0</v>
      </c>
      <c r="K411" s="78" t="s">
        <v>203</v>
      </c>
      <c r="L411" s="79">
        <v>0</v>
      </c>
      <c r="M411" s="79">
        <v>0</v>
      </c>
      <c r="N411" s="79">
        <v>0</v>
      </c>
      <c r="O411" s="79">
        <v>0</v>
      </c>
      <c r="P411" s="79">
        <v>0</v>
      </c>
      <c r="Q411" s="79">
        <v>0</v>
      </c>
      <c r="R411" s="78" t="s">
        <v>203</v>
      </c>
      <c r="S411" s="79">
        <v>0</v>
      </c>
      <c r="T411" s="79">
        <v>0</v>
      </c>
      <c r="U411" s="79">
        <v>0</v>
      </c>
      <c r="V411" s="79">
        <v>0</v>
      </c>
      <c r="W411" s="79">
        <v>0</v>
      </c>
      <c r="X411" s="79">
        <v>0</v>
      </c>
      <c r="Y411" s="78" t="s">
        <v>203</v>
      </c>
      <c r="Z411" s="79">
        <v>0</v>
      </c>
      <c r="AA411" s="79">
        <v>0</v>
      </c>
      <c r="AB411" s="79">
        <v>0</v>
      </c>
      <c r="AC411" s="79">
        <v>0</v>
      </c>
      <c r="AD411" s="79">
        <v>0</v>
      </c>
      <c r="AE411" s="79">
        <v>0</v>
      </c>
      <c r="AF411" s="78" t="s">
        <v>203</v>
      </c>
      <c r="AG411" s="79">
        <v>0</v>
      </c>
      <c r="AH411" s="79">
        <v>0</v>
      </c>
      <c r="AI411" s="79">
        <v>0</v>
      </c>
      <c r="AJ411" s="79">
        <v>0</v>
      </c>
      <c r="AK411" s="79">
        <v>0</v>
      </c>
      <c r="AL411" s="79">
        <v>0</v>
      </c>
      <c r="AM411" s="78" t="s">
        <v>203</v>
      </c>
      <c r="AN411" s="79">
        <v>0</v>
      </c>
      <c r="AO411" s="79">
        <v>0</v>
      </c>
      <c r="AP411" s="79">
        <v>0</v>
      </c>
      <c r="AQ411" s="79">
        <v>0</v>
      </c>
      <c r="AR411" s="79">
        <v>0</v>
      </c>
      <c r="AS411" s="79">
        <v>0</v>
      </c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</row>
    <row r="412" spans="1:87" ht="31.5">
      <c r="A412" s="73" t="s">
        <v>702</v>
      </c>
      <c r="B412" s="95" t="s">
        <v>998</v>
      </c>
      <c r="C412" s="42" t="s">
        <v>999</v>
      </c>
      <c r="D412" s="78" t="s">
        <v>203</v>
      </c>
      <c r="E412" s="79">
        <v>0</v>
      </c>
      <c r="F412" s="79">
        <v>0</v>
      </c>
      <c r="G412" s="79">
        <v>0</v>
      </c>
      <c r="H412" s="79">
        <v>0</v>
      </c>
      <c r="I412" s="79">
        <v>0</v>
      </c>
      <c r="J412" s="79">
        <v>0</v>
      </c>
      <c r="K412" s="78" t="s">
        <v>203</v>
      </c>
      <c r="L412" s="79">
        <v>0</v>
      </c>
      <c r="M412" s="79">
        <v>0</v>
      </c>
      <c r="N412" s="79">
        <v>0</v>
      </c>
      <c r="O412" s="79">
        <v>0</v>
      </c>
      <c r="P412" s="79">
        <v>0</v>
      </c>
      <c r="Q412" s="79">
        <v>0</v>
      </c>
      <c r="R412" s="78" t="s">
        <v>203</v>
      </c>
      <c r="S412" s="79">
        <v>0</v>
      </c>
      <c r="T412" s="79">
        <v>0</v>
      </c>
      <c r="U412" s="79">
        <v>0</v>
      </c>
      <c r="V412" s="79">
        <v>0</v>
      </c>
      <c r="W412" s="79">
        <v>0</v>
      </c>
      <c r="X412" s="79">
        <v>0</v>
      </c>
      <c r="Y412" s="78" t="s">
        <v>203</v>
      </c>
      <c r="Z412" s="79">
        <v>0</v>
      </c>
      <c r="AA412" s="79">
        <v>0</v>
      </c>
      <c r="AB412" s="79">
        <v>0</v>
      </c>
      <c r="AC412" s="79">
        <v>0</v>
      </c>
      <c r="AD412" s="79">
        <v>0</v>
      </c>
      <c r="AE412" s="79">
        <v>0</v>
      </c>
      <c r="AF412" s="78" t="s">
        <v>203</v>
      </c>
      <c r="AG412" s="79">
        <v>0</v>
      </c>
      <c r="AH412" s="79">
        <v>0</v>
      </c>
      <c r="AI412" s="79">
        <v>0</v>
      </c>
      <c r="AJ412" s="79">
        <v>0</v>
      </c>
      <c r="AK412" s="79">
        <v>0</v>
      </c>
      <c r="AL412" s="79">
        <v>0</v>
      </c>
      <c r="AM412" s="78" t="s">
        <v>203</v>
      </c>
      <c r="AN412" s="79">
        <v>0</v>
      </c>
      <c r="AO412" s="79">
        <v>0</v>
      </c>
      <c r="AP412" s="79">
        <v>0</v>
      </c>
      <c r="AQ412" s="79">
        <v>0</v>
      </c>
      <c r="AR412" s="79">
        <v>0</v>
      </c>
      <c r="AS412" s="79">
        <v>0</v>
      </c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</row>
    <row r="413" spans="1:87" ht="47.25">
      <c r="A413" s="73" t="s">
        <v>702</v>
      </c>
      <c r="B413" s="95" t="s">
        <v>1000</v>
      </c>
      <c r="C413" s="42" t="s">
        <v>1001</v>
      </c>
      <c r="D413" s="78" t="s">
        <v>203</v>
      </c>
      <c r="E413" s="79">
        <v>0</v>
      </c>
      <c r="F413" s="79">
        <v>0</v>
      </c>
      <c r="G413" s="79">
        <v>0</v>
      </c>
      <c r="H413" s="79">
        <v>0</v>
      </c>
      <c r="I413" s="79">
        <v>0</v>
      </c>
      <c r="J413" s="79">
        <v>0</v>
      </c>
      <c r="K413" s="78" t="s">
        <v>203</v>
      </c>
      <c r="L413" s="79">
        <v>0</v>
      </c>
      <c r="M413" s="79">
        <v>0</v>
      </c>
      <c r="N413" s="79">
        <v>0</v>
      </c>
      <c r="O413" s="79">
        <v>0</v>
      </c>
      <c r="P413" s="79">
        <v>0</v>
      </c>
      <c r="Q413" s="79">
        <v>0</v>
      </c>
      <c r="R413" s="78" t="s">
        <v>203</v>
      </c>
      <c r="S413" s="79">
        <v>0</v>
      </c>
      <c r="T413" s="79">
        <v>0</v>
      </c>
      <c r="U413" s="79">
        <v>0</v>
      </c>
      <c r="V413" s="79">
        <v>0</v>
      </c>
      <c r="W413" s="79">
        <v>0</v>
      </c>
      <c r="X413" s="79">
        <v>0</v>
      </c>
      <c r="Y413" s="78" t="s">
        <v>203</v>
      </c>
      <c r="Z413" s="79">
        <v>0</v>
      </c>
      <c r="AA413" s="79">
        <v>0</v>
      </c>
      <c r="AB413" s="79">
        <v>0</v>
      </c>
      <c r="AC413" s="79">
        <v>0</v>
      </c>
      <c r="AD413" s="79">
        <v>0</v>
      </c>
      <c r="AE413" s="79">
        <v>0</v>
      </c>
      <c r="AF413" s="78" t="s">
        <v>203</v>
      </c>
      <c r="AG413" s="79">
        <v>0</v>
      </c>
      <c r="AH413" s="79">
        <v>0</v>
      </c>
      <c r="AI413" s="79">
        <v>0</v>
      </c>
      <c r="AJ413" s="79">
        <v>0</v>
      </c>
      <c r="AK413" s="79">
        <v>0</v>
      </c>
      <c r="AL413" s="79">
        <v>0</v>
      </c>
      <c r="AM413" s="78" t="s">
        <v>203</v>
      </c>
      <c r="AN413" s="79">
        <v>0</v>
      </c>
      <c r="AO413" s="79">
        <v>0</v>
      </c>
      <c r="AP413" s="79">
        <v>0</v>
      </c>
      <c r="AQ413" s="79">
        <v>0</v>
      </c>
      <c r="AR413" s="79">
        <v>0</v>
      </c>
      <c r="AS413" s="79">
        <v>0</v>
      </c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</row>
    <row r="414" spans="1:87" ht="47.25">
      <c r="A414" s="73" t="s">
        <v>702</v>
      </c>
      <c r="B414" s="95" t="s">
        <v>1002</v>
      </c>
      <c r="C414" s="42" t="s">
        <v>1003</v>
      </c>
      <c r="D414" s="78" t="s">
        <v>203</v>
      </c>
      <c r="E414" s="79">
        <v>0</v>
      </c>
      <c r="F414" s="79">
        <v>0</v>
      </c>
      <c r="G414" s="79">
        <v>0</v>
      </c>
      <c r="H414" s="79">
        <v>0</v>
      </c>
      <c r="I414" s="79">
        <v>0</v>
      </c>
      <c r="J414" s="79">
        <v>0</v>
      </c>
      <c r="K414" s="78" t="s">
        <v>203</v>
      </c>
      <c r="L414" s="79">
        <v>0</v>
      </c>
      <c r="M414" s="79">
        <v>0</v>
      </c>
      <c r="N414" s="79">
        <v>0</v>
      </c>
      <c r="O414" s="79">
        <v>0</v>
      </c>
      <c r="P414" s="79">
        <v>0</v>
      </c>
      <c r="Q414" s="79">
        <v>0</v>
      </c>
      <c r="R414" s="78" t="s">
        <v>203</v>
      </c>
      <c r="S414" s="79">
        <v>0</v>
      </c>
      <c r="T414" s="79">
        <v>0</v>
      </c>
      <c r="U414" s="79">
        <v>0</v>
      </c>
      <c r="V414" s="79">
        <v>0</v>
      </c>
      <c r="W414" s="79">
        <v>0</v>
      </c>
      <c r="X414" s="79">
        <v>0</v>
      </c>
      <c r="Y414" s="78" t="s">
        <v>203</v>
      </c>
      <c r="Z414" s="79">
        <v>0</v>
      </c>
      <c r="AA414" s="79">
        <v>0</v>
      </c>
      <c r="AB414" s="79">
        <v>0</v>
      </c>
      <c r="AC414" s="79">
        <v>0</v>
      </c>
      <c r="AD414" s="79">
        <v>0</v>
      </c>
      <c r="AE414" s="79">
        <v>0</v>
      </c>
      <c r="AF414" s="78" t="s">
        <v>203</v>
      </c>
      <c r="AG414" s="79">
        <v>0</v>
      </c>
      <c r="AH414" s="79">
        <v>0</v>
      </c>
      <c r="AI414" s="79">
        <v>0</v>
      </c>
      <c r="AJ414" s="79">
        <v>0</v>
      </c>
      <c r="AK414" s="79">
        <v>0</v>
      </c>
      <c r="AL414" s="79">
        <v>0</v>
      </c>
      <c r="AM414" s="78" t="s">
        <v>203</v>
      </c>
      <c r="AN414" s="79">
        <v>0</v>
      </c>
      <c r="AO414" s="79">
        <v>0</v>
      </c>
      <c r="AP414" s="79">
        <v>0</v>
      </c>
      <c r="AQ414" s="79">
        <v>0</v>
      </c>
      <c r="AR414" s="79">
        <v>0</v>
      </c>
      <c r="AS414" s="79">
        <v>0</v>
      </c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</row>
    <row r="415" spans="1:87">
      <c r="A415" s="110" t="s">
        <v>702</v>
      </c>
      <c r="B415" s="95" t="s">
        <v>1004</v>
      </c>
      <c r="C415" s="75" t="s">
        <v>1005</v>
      </c>
      <c r="D415" s="78" t="s">
        <v>203</v>
      </c>
      <c r="E415" s="79">
        <v>0</v>
      </c>
      <c r="F415" s="79">
        <v>0</v>
      </c>
      <c r="G415" s="79">
        <v>0</v>
      </c>
      <c r="H415" s="79">
        <v>0</v>
      </c>
      <c r="I415" s="79">
        <v>0</v>
      </c>
      <c r="J415" s="79">
        <v>0</v>
      </c>
      <c r="K415" s="78" t="s">
        <v>203</v>
      </c>
      <c r="L415" s="79">
        <v>0</v>
      </c>
      <c r="M415" s="79">
        <v>0</v>
      </c>
      <c r="N415" s="79">
        <v>0</v>
      </c>
      <c r="O415" s="79">
        <v>0</v>
      </c>
      <c r="P415" s="79">
        <v>0</v>
      </c>
      <c r="Q415" s="79">
        <v>0</v>
      </c>
      <c r="R415" s="78" t="s">
        <v>203</v>
      </c>
      <c r="S415" s="79">
        <v>0</v>
      </c>
      <c r="T415" s="79">
        <v>0</v>
      </c>
      <c r="U415" s="79">
        <v>0</v>
      </c>
      <c r="V415" s="79">
        <v>0</v>
      </c>
      <c r="W415" s="79">
        <v>0</v>
      </c>
      <c r="X415" s="79">
        <v>0</v>
      </c>
      <c r="Y415" s="78" t="s">
        <v>203</v>
      </c>
      <c r="Z415" s="79">
        <v>0</v>
      </c>
      <c r="AA415" s="79">
        <v>0</v>
      </c>
      <c r="AB415" s="79">
        <v>0</v>
      </c>
      <c r="AC415" s="79">
        <v>0</v>
      </c>
      <c r="AD415" s="79">
        <v>0</v>
      </c>
      <c r="AE415" s="79">
        <v>0</v>
      </c>
      <c r="AF415" s="78" t="s">
        <v>203</v>
      </c>
      <c r="AG415" s="79">
        <v>0</v>
      </c>
      <c r="AH415" s="79">
        <v>0</v>
      </c>
      <c r="AI415" s="79">
        <v>0</v>
      </c>
      <c r="AJ415" s="79">
        <v>0</v>
      </c>
      <c r="AK415" s="79">
        <v>0</v>
      </c>
      <c r="AL415" s="79">
        <v>0</v>
      </c>
      <c r="AM415" s="78" t="s">
        <v>203</v>
      </c>
      <c r="AN415" s="79">
        <v>0</v>
      </c>
      <c r="AO415" s="79">
        <v>0</v>
      </c>
      <c r="AP415" s="79">
        <v>0</v>
      </c>
      <c r="AQ415" s="79">
        <v>0</v>
      </c>
      <c r="AR415" s="79">
        <v>0</v>
      </c>
      <c r="AS415" s="79">
        <v>0</v>
      </c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</row>
    <row r="416" spans="1:87" ht="31.5">
      <c r="A416" s="110" t="s">
        <v>702</v>
      </c>
      <c r="B416" s="95" t="s">
        <v>1006</v>
      </c>
      <c r="C416" s="75" t="s">
        <v>1007</v>
      </c>
      <c r="D416" s="78" t="s">
        <v>203</v>
      </c>
      <c r="E416" s="79">
        <v>0</v>
      </c>
      <c r="F416" s="79">
        <v>0</v>
      </c>
      <c r="G416" s="79">
        <v>0</v>
      </c>
      <c r="H416" s="79">
        <v>0</v>
      </c>
      <c r="I416" s="79">
        <v>0</v>
      </c>
      <c r="J416" s="79">
        <v>0</v>
      </c>
      <c r="K416" s="78" t="s">
        <v>203</v>
      </c>
      <c r="L416" s="79">
        <v>0</v>
      </c>
      <c r="M416" s="79">
        <v>0</v>
      </c>
      <c r="N416" s="79">
        <v>0</v>
      </c>
      <c r="O416" s="79">
        <v>0</v>
      </c>
      <c r="P416" s="79">
        <v>0</v>
      </c>
      <c r="Q416" s="79">
        <v>0</v>
      </c>
      <c r="R416" s="78" t="s">
        <v>203</v>
      </c>
      <c r="S416" s="79">
        <v>0</v>
      </c>
      <c r="T416" s="79">
        <v>0</v>
      </c>
      <c r="U416" s="79">
        <v>0</v>
      </c>
      <c r="V416" s="79">
        <v>0</v>
      </c>
      <c r="W416" s="79">
        <v>0</v>
      </c>
      <c r="X416" s="79">
        <v>0</v>
      </c>
      <c r="Y416" s="78" t="s">
        <v>203</v>
      </c>
      <c r="Z416" s="79">
        <v>0</v>
      </c>
      <c r="AA416" s="79">
        <v>0</v>
      </c>
      <c r="AB416" s="79">
        <v>0</v>
      </c>
      <c r="AC416" s="79">
        <v>0</v>
      </c>
      <c r="AD416" s="79">
        <v>0</v>
      </c>
      <c r="AE416" s="79">
        <v>0</v>
      </c>
      <c r="AF416" s="78" t="s">
        <v>203</v>
      </c>
      <c r="AG416" s="79">
        <v>0</v>
      </c>
      <c r="AH416" s="79">
        <v>0</v>
      </c>
      <c r="AI416" s="79">
        <v>0</v>
      </c>
      <c r="AJ416" s="79">
        <v>0</v>
      </c>
      <c r="AK416" s="79">
        <v>0</v>
      </c>
      <c r="AL416" s="79">
        <v>0</v>
      </c>
      <c r="AM416" s="78" t="s">
        <v>203</v>
      </c>
      <c r="AN416" s="79">
        <v>0</v>
      </c>
      <c r="AO416" s="79">
        <v>0</v>
      </c>
      <c r="AP416" s="79">
        <v>0</v>
      </c>
      <c r="AQ416" s="79">
        <v>0</v>
      </c>
      <c r="AR416" s="79">
        <v>0</v>
      </c>
      <c r="AS416" s="79">
        <v>0</v>
      </c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</row>
    <row r="417" spans="1:87" ht="31.5">
      <c r="A417" s="110" t="s">
        <v>702</v>
      </c>
      <c r="B417" s="95" t="s">
        <v>1008</v>
      </c>
      <c r="C417" s="75" t="s">
        <v>1009</v>
      </c>
      <c r="D417" s="78" t="s">
        <v>203</v>
      </c>
      <c r="E417" s="79">
        <v>0</v>
      </c>
      <c r="F417" s="79">
        <v>0</v>
      </c>
      <c r="G417" s="79">
        <v>0</v>
      </c>
      <c r="H417" s="79">
        <v>0</v>
      </c>
      <c r="I417" s="79">
        <v>0</v>
      </c>
      <c r="J417" s="79">
        <v>0</v>
      </c>
      <c r="K417" s="78" t="s">
        <v>203</v>
      </c>
      <c r="L417" s="79">
        <v>0</v>
      </c>
      <c r="M417" s="79">
        <v>0</v>
      </c>
      <c r="N417" s="79">
        <v>0</v>
      </c>
      <c r="O417" s="79">
        <v>0</v>
      </c>
      <c r="P417" s="79">
        <v>0</v>
      </c>
      <c r="Q417" s="79">
        <v>0</v>
      </c>
      <c r="R417" s="78" t="s">
        <v>203</v>
      </c>
      <c r="S417" s="79">
        <v>0</v>
      </c>
      <c r="T417" s="79">
        <v>0</v>
      </c>
      <c r="U417" s="79">
        <v>0</v>
      </c>
      <c r="V417" s="79">
        <v>0</v>
      </c>
      <c r="W417" s="79">
        <v>0</v>
      </c>
      <c r="X417" s="79">
        <v>0</v>
      </c>
      <c r="Y417" s="78" t="s">
        <v>203</v>
      </c>
      <c r="Z417" s="79">
        <v>0</v>
      </c>
      <c r="AA417" s="79">
        <v>0</v>
      </c>
      <c r="AB417" s="79">
        <v>0</v>
      </c>
      <c r="AC417" s="79">
        <v>0</v>
      </c>
      <c r="AD417" s="79">
        <v>0</v>
      </c>
      <c r="AE417" s="79">
        <v>0</v>
      </c>
      <c r="AF417" s="78" t="s">
        <v>203</v>
      </c>
      <c r="AG417" s="79">
        <v>0</v>
      </c>
      <c r="AH417" s="79">
        <v>0</v>
      </c>
      <c r="AI417" s="79">
        <v>0</v>
      </c>
      <c r="AJ417" s="79">
        <v>0</v>
      </c>
      <c r="AK417" s="79">
        <v>0</v>
      </c>
      <c r="AL417" s="79">
        <v>0</v>
      </c>
      <c r="AM417" s="78" t="s">
        <v>203</v>
      </c>
      <c r="AN417" s="79">
        <v>0</v>
      </c>
      <c r="AO417" s="79">
        <v>0</v>
      </c>
      <c r="AP417" s="79">
        <v>0</v>
      </c>
      <c r="AQ417" s="79">
        <v>0</v>
      </c>
      <c r="AR417" s="79">
        <v>0</v>
      </c>
      <c r="AS417" s="79">
        <v>0</v>
      </c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</row>
    <row r="418" spans="1:87" ht="47.25">
      <c r="A418" s="110" t="s">
        <v>702</v>
      </c>
      <c r="B418" s="95" t="s">
        <v>1010</v>
      </c>
      <c r="C418" s="75" t="s">
        <v>1011</v>
      </c>
      <c r="D418" s="78" t="s">
        <v>203</v>
      </c>
      <c r="E418" s="79">
        <v>0</v>
      </c>
      <c r="F418" s="79">
        <v>0</v>
      </c>
      <c r="G418" s="79">
        <v>0</v>
      </c>
      <c r="H418" s="79">
        <v>0</v>
      </c>
      <c r="I418" s="79">
        <v>0</v>
      </c>
      <c r="J418" s="79">
        <v>0</v>
      </c>
      <c r="K418" s="78" t="s">
        <v>203</v>
      </c>
      <c r="L418" s="79">
        <v>0</v>
      </c>
      <c r="M418" s="79">
        <v>0</v>
      </c>
      <c r="N418" s="79">
        <v>0</v>
      </c>
      <c r="O418" s="79">
        <v>0</v>
      </c>
      <c r="P418" s="79">
        <v>0</v>
      </c>
      <c r="Q418" s="79">
        <v>0</v>
      </c>
      <c r="R418" s="78" t="s">
        <v>203</v>
      </c>
      <c r="S418" s="79">
        <v>0</v>
      </c>
      <c r="T418" s="79">
        <v>0</v>
      </c>
      <c r="U418" s="79">
        <v>0</v>
      </c>
      <c r="V418" s="79">
        <v>0</v>
      </c>
      <c r="W418" s="79">
        <v>0</v>
      </c>
      <c r="X418" s="79">
        <v>0</v>
      </c>
      <c r="Y418" s="78" t="s">
        <v>203</v>
      </c>
      <c r="Z418" s="79">
        <v>0</v>
      </c>
      <c r="AA418" s="79">
        <v>0</v>
      </c>
      <c r="AB418" s="79">
        <v>0</v>
      </c>
      <c r="AC418" s="79">
        <v>0</v>
      </c>
      <c r="AD418" s="79">
        <v>0</v>
      </c>
      <c r="AE418" s="79">
        <v>0</v>
      </c>
      <c r="AF418" s="78" t="s">
        <v>203</v>
      </c>
      <c r="AG418" s="79">
        <v>0</v>
      </c>
      <c r="AH418" s="79">
        <v>0</v>
      </c>
      <c r="AI418" s="79">
        <v>0</v>
      </c>
      <c r="AJ418" s="79">
        <v>0</v>
      </c>
      <c r="AK418" s="79">
        <v>0</v>
      </c>
      <c r="AL418" s="79">
        <v>0</v>
      </c>
      <c r="AM418" s="78" t="s">
        <v>203</v>
      </c>
      <c r="AN418" s="79">
        <v>0</v>
      </c>
      <c r="AO418" s="79">
        <v>0</v>
      </c>
      <c r="AP418" s="79">
        <v>0</v>
      </c>
      <c r="AQ418" s="79">
        <v>0</v>
      </c>
      <c r="AR418" s="79">
        <v>0</v>
      </c>
      <c r="AS418" s="79">
        <v>0</v>
      </c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</row>
    <row r="419" spans="1:87">
      <c r="A419" s="110" t="s">
        <v>702</v>
      </c>
      <c r="B419" s="95" t="s">
        <v>1012</v>
      </c>
      <c r="C419" s="96" t="s">
        <v>1013</v>
      </c>
      <c r="D419" s="78" t="s">
        <v>203</v>
      </c>
      <c r="E419" s="79">
        <v>0</v>
      </c>
      <c r="F419" s="79">
        <v>0</v>
      </c>
      <c r="G419" s="79">
        <v>0</v>
      </c>
      <c r="H419" s="79">
        <v>0</v>
      </c>
      <c r="I419" s="79">
        <v>0</v>
      </c>
      <c r="J419" s="79">
        <v>0</v>
      </c>
      <c r="K419" s="78" t="s">
        <v>203</v>
      </c>
      <c r="L419" s="79">
        <v>0</v>
      </c>
      <c r="M419" s="79">
        <v>0</v>
      </c>
      <c r="N419" s="79">
        <v>0</v>
      </c>
      <c r="O419" s="79">
        <v>0</v>
      </c>
      <c r="P419" s="79">
        <v>0</v>
      </c>
      <c r="Q419" s="79">
        <v>0</v>
      </c>
      <c r="R419" s="78" t="s">
        <v>203</v>
      </c>
      <c r="S419" s="79">
        <v>0</v>
      </c>
      <c r="T419" s="79">
        <v>0</v>
      </c>
      <c r="U419" s="79">
        <v>0</v>
      </c>
      <c r="V419" s="79">
        <v>0</v>
      </c>
      <c r="W419" s="79">
        <v>0</v>
      </c>
      <c r="X419" s="79">
        <v>0</v>
      </c>
      <c r="Y419" s="78" t="s">
        <v>203</v>
      </c>
      <c r="Z419" s="79">
        <v>0</v>
      </c>
      <c r="AA419" s="79">
        <v>0</v>
      </c>
      <c r="AB419" s="79">
        <v>0</v>
      </c>
      <c r="AC419" s="79">
        <v>0</v>
      </c>
      <c r="AD419" s="79">
        <v>0</v>
      </c>
      <c r="AE419" s="79">
        <v>0</v>
      </c>
      <c r="AF419" s="78" t="s">
        <v>203</v>
      </c>
      <c r="AG419" s="79">
        <v>0</v>
      </c>
      <c r="AH419" s="79">
        <v>0</v>
      </c>
      <c r="AI419" s="79">
        <v>0</v>
      </c>
      <c r="AJ419" s="79">
        <v>0</v>
      </c>
      <c r="AK419" s="79">
        <v>0</v>
      </c>
      <c r="AL419" s="79">
        <v>0</v>
      </c>
      <c r="AM419" s="78" t="s">
        <v>203</v>
      </c>
      <c r="AN419" s="79">
        <v>0</v>
      </c>
      <c r="AO419" s="79">
        <v>0</v>
      </c>
      <c r="AP419" s="79">
        <v>0</v>
      </c>
      <c r="AQ419" s="79">
        <v>0</v>
      </c>
      <c r="AR419" s="79">
        <v>0</v>
      </c>
      <c r="AS419" s="79">
        <v>0</v>
      </c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</row>
    <row r="420" spans="1:87">
      <c r="A420" s="110" t="s">
        <v>702</v>
      </c>
      <c r="B420" s="95" t="s">
        <v>1014</v>
      </c>
      <c r="C420" s="96" t="s">
        <v>1015</v>
      </c>
      <c r="D420" s="78" t="s">
        <v>203</v>
      </c>
      <c r="E420" s="79">
        <v>0</v>
      </c>
      <c r="F420" s="79">
        <v>0</v>
      </c>
      <c r="G420" s="79">
        <v>0</v>
      </c>
      <c r="H420" s="79">
        <v>0</v>
      </c>
      <c r="I420" s="79">
        <v>0</v>
      </c>
      <c r="J420" s="79">
        <v>0</v>
      </c>
      <c r="K420" s="78" t="s">
        <v>203</v>
      </c>
      <c r="L420" s="79">
        <v>0</v>
      </c>
      <c r="M420" s="79">
        <v>0</v>
      </c>
      <c r="N420" s="79">
        <v>0</v>
      </c>
      <c r="O420" s="79">
        <v>0</v>
      </c>
      <c r="P420" s="79">
        <v>0</v>
      </c>
      <c r="Q420" s="79">
        <v>0</v>
      </c>
      <c r="R420" s="78" t="s">
        <v>203</v>
      </c>
      <c r="S420" s="79">
        <v>0</v>
      </c>
      <c r="T420" s="79">
        <v>0</v>
      </c>
      <c r="U420" s="79">
        <v>0</v>
      </c>
      <c r="V420" s="79">
        <v>0</v>
      </c>
      <c r="W420" s="79">
        <v>0</v>
      </c>
      <c r="X420" s="79">
        <v>0</v>
      </c>
      <c r="Y420" s="78" t="s">
        <v>203</v>
      </c>
      <c r="Z420" s="79">
        <v>0</v>
      </c>
      <c r="AA420" s="79">
        <v>0</v>
      </c>
      <c r="AB420" s="79">
        <v>0</v>
      </c>
      <c r="AC420" s="79">
        <v>0</v>
      </c>
      <c r="AD420" s="79">
        <v>0</v>
      </c>
      <c r="AE420" s="79">
        <v>0</v>
      </c>
      <c r="AF420" s="78" t="s">
        <v>203</v>
      </c>
      <c r="AG420" s="79">
        <v>0</v>
      </c>
      <c r="AH420" s="79">
        <v>0</v>
      </c>
      <c r="AI420" s="79">
        <v>0</v>
      </c>
      <c r="AJ420" s="79">
        <v>0</v>
      </c>
      <c r="AK420" s="79">
        <v>0</v>
      </c>
      <c r="AL420" s="79">
        <v>0</v>
      </c>
      <c r="AM420" s="78" t="s">
        <v>203</v>
      </c>
      <c r="AN420" s="79">
        <v>0</v>
      </c>
      <c r="AO420" s="79">
        <v>0</v>
      </c>
      <c r="AP420" s="79">
        <v>0</v>
      </c>
      <c r="AQ420" s="79">
        <v>0</v>
      </c>
      <c r="AR420" s="79">
        <v>0</v>
      </c>
      <c r="AS420" s="79">
        <v>0</v>
      </c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</row>
    <row r="421" spans="1:87" ht="31.5">
      <c r="A421" s="110" t="s">
        <v>702</v>
      </c>
      <c r="B421" s="95" t="s">
        <v>1016</v>
      </c>
      <c r="C421" s="96" t="s">
        <v>1017</v>
      </c>
      <c r="D421" s="78" t="s">
        <v>203</v>
      </c>
      <c r="E421" s="79">
        <v>0</v>
      </c>
      <c r="F421" s="79">
        <v>0</v>
      </c>
      <c r="G421" s="79">
        <v>0</v>
      </c>
      <c r="H421" s="79">
        <v>0</v>
      </c>
      <c r="I421" s="79">
        <v>0</v>
      </c>
      <c r="J421" s="79">
        <v>0</v>
      </c>
      <c r="K421" s="78" t="s">
        <v>203</v>
      </c>
      <c r="L421" s="79">
        <v>0</v>
      </c>
      <c r="M421" s="79">
        <v>0</v>
      </c>
      <c r="N421" s="79">
        <v>0</v>
      </c>
      <c r="O421" s="79">
        <v>0</v>
      </c>
      <c r="P421" s="79">
        <v>0</v>
      </c>
      <c r="Q421" s="79">
        <v>0</v>
      </c>
      <c r="R421" s="78" t="s">
        <v>203</v>
      </c>
      <c r="S421" s="79">
        <v>0</v>
      </c>
      <c r="T421" s="79">
        <v>0</v>
      </c>
      <c r="U421" s="79">
        <v>0</v>
      </c>
      <c r="V421" s="79">
        <v>0</v>
      </c>
      <c r="W421" s="79">
        <v>0</v>
      </c>
      <c r="X421" s="79">
        <v>0</v>
      </c>
      <c r="Y421" s="78" t="s">
        <v>203</v>
      </c>
      <c r="Z421" s="79">
        <v>0</v>
      </c>
      <c r="AA421" s="79">
        <v>0</v>
      </c>
      <c r="AB421" s="79">
        <v>0</v>
      </c>
      <c r="AC421" s="79">
        <v>0</v>
      </c>
      <c r="AD421" s="79">
        <v>0</v>
      </c>
      <c r="AE421" s="79">
        <v>0</v>
      </c>
      <c r="AF421" s="78" t="s">
        <v>203</v>
      </c>
      <c r="AG421" s="79">
        <v>0</v>
      </c>
      <c r="AH421" s="79">
        <v>0</v>
      </c>
      <c r="AI421" s="79">
        <v>0</v>
      </c>
      <c r="AJ421" s="79">
        <v>0</v>
      </c>
      <c r="AK421" s="79">
        <v>0</v>
      </c>
      <c r="AL421" s="79">
        <v>0</v>
      </c>
      <c r="AM421" s="78" t="s">
        <v>203</v>
      </c>
      <c r="AN421" s="79">
        <v>0</v>
      </c>
      <c r="AO421" s="79">
        <v>0</v>
      </c>
      <c r="AP421" s="79">
        <v>0</v>
      </c>
      <c r="AQ421" s="79">
        <v>0</v>
      </c>
      <c r="AR421" s="79">
        <v>0</v>
      </c>
      <c r="AS421" s="79">
        <v>0</v>
      </c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</row>
    <row r="422" spans="1:87" ht="31.5">
      <c r="A422" s="110" t="s">
        <v>702</v>
      </c>
      <c r="B422" s="95" t="s">
        <v>1018</v>
      </c>
      <c r="C422" s="96" t="s">
        <v>1019</v>
      </c>
      <c r="D422" s="78" t="s">
        <v>203</v>
      </c>
      <c r="E422" s="79">
        <v>0</v>
      </c>
      <c r="F422" s="79">
        <v>0</v>
      </c>
      <c r="G422" s="79">
        <v>0</v>
      </c>
      <c r="H422" s="79">
        <v>0</v>
      </c>
      <c r="I422" s="79">
        <v>0</v>
      </c>
      <c r="J422" s="79">
        <v>0</v>
      </c>
      <c r="K422" s="78" t="s">
        <v>203</v>
      </c>
      <c r="L422" s="79">
        <v>0</v>
      </c>
      <c r="M422" s="79">
        <v>0</v>
      </c>
      <c r="N422" s="79">
        <v>0</v>
      </c>
      <c r="O422" s="79">
        <v>0</v>
      </c>
      <c r="P422" s="79">
        <v>0</v>
      </c>
      <c r="Q422" s="79">
        <v>0</v>
      </c>
      <c r="R422" s="78" t="s">
        <v>203</v>
      </c>
      <c r="S422" s="79">
        <v>0</v>
      </c>
      <c r="T422" s="79">
        <v>0</v>
      </c>
      <c r="U422" s="79">
        <v>0</v>
      </c>
      <c r="V422" s="79">
        <v>0</v>
      </c>
      <c r="W422" s="79">
        <v>0</v>
      </c>
      <c r="X422" s="79">
        <v>0</v>
      </c>
      <c r="Y422" s="78" t="s">
        <v>203</v>
      </c>
      <c r="Z422" s="79">
        <v>0</v>
      </c>
      <c r="AA422" s="79">
        <v>0</v>
      </c>
      <c r="AB422" s="79">
        <v>0</v>
      </c>
      <c r="AC422" s="79">
        <v>0</v>
      </c>
      <c r="AD422" s="79">
        <v>0</v>
      </c>
      <c r="AE422" s="79">
        <v>0</v>
      </c>
      <c r="AF422" s="78" t="s">
        <v>203</v>
      </c>
      <c r="AG422" s="79">
        <v>0</v>
      </c>
      <c r="AH422" s="79">
        <v>0</v>
      </c>
      <c r="AI422" s="79">
        <v>0</v>
      </c>
      <c r="AJ422" s="79">
        <v>0</v>
      </c>
      <c r="AK422" s="79">
        <v>0</v>
      </c>
      <c r="AL422" s="79">
        <v>0</v>
      </c>
      <c r="AM422" s="78" t="s">
        <v>203</v>
      </c>
      <c r="AN422" s="79">
        <v>0</v>
      </c>
      <c r="AO422" s="79">
        <v>0</v>
      </c>
      <c r="AP422" s="79">
        <v>0</v>
      </c>
      <c r="AQ422" s="79">
        <v>0</v>
      </c>
      <c r="AR422" s="79">
        <v>0</v>
      </c>
      <c r="AS422" s="79">
        <v>0</v>
      </c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</row>
    <row r="423" spans="1:87" ht="31.5">
      <c r="A423" s="110" t="s">
        <v>702</v>
      </c>
      <c r="B423" s="95" t="s">
        <v>1020</v>
      </c>
      <c r="C423" s="96" t="s">
        <v>1021</v>
      </c>
      <c r="D423" s="78" t="s">
        <v>203</v>
      </c>
      <c r="E423" s="79">
        <v>0</v>
      </c>
      <c r="F423" s="79">
        <v>0</v>
      </c>
      <c r="G423" s="79">
        <v>0</v>
      </c>
      <c r="H423" s="79">
        <v>0</v>
      </c>
      <c r="I423" s="79">
        <v>0</v>
      </c>
      <c r="J423" s="79">
        <v>0</v>
      </c>
      <c r="K423" s="78" t="s">
        <v>203</v>
      </c>
      <c r="L423" s="79">
        <v>0</v>
      </c>
      <c r="M423" s="79">
        <v>0</v>
      </c>
      <c r="N423" s="79">
        <v>0</v>
      </c>
      <c r="O423" s="79">
        <v>0</v>
      </c>
      <c r="P423" s="79">
        <v>0</v>
      </c>
      <c r="Q423" s="79">
        <v>0</v>
      </c>
      <c r="R423" s="78" t="s">
        <v>203</v>
      </c>
      <c r="S423" s="79">
        <v>0</v>
      </c>
      <c r="T423" s="79">
        <v>0</v>
      </c>
      <c r="U423" s="79">
        <v>0</v>
      </c>
      <c r="V423" s="79">
        <v>0</v>
      </c>
      <c r="W423" s="79">
        <v>0</v>
      </c>
      <c r="X423" s="79">
        <v>0</v>
      </c>
      <c r="Y423" s="78" t="s">
        <v>203</v>
      </c>
      <c r="Z423" s="79">
        <v>0</v>
      </c>
      <c r="AA423" s="79">
        <v>0</v>
      </c>
      <c r="AB423" s="79">
        <v>0</v>
      </c>
      <c r="AC423" s="79">
        <v>0</v>
      </c>
      <c r="AD423" s="79">
        <v>0</v>
      </c>
      <c r="AE423" s="79">
        <v>0</v>
      </c>
      <c r="AF423" s="78" t="s">
        <v>203</v>
      </c>
      <c r="AG423" s="79">
        <v>0</v>
      </c>
      <c r="AH423" s="79">
        <v>0</v>
      </c>
      <c r="AI423" s="79">
        <v>0</v>
      </c>
      <c r="AJ423" s="79">
        <v>0</v>
      </c>
      <c r="AK423" s="79">
        <v>0</v>
      </c>
      <c r="AL423" s="79">
        <v>0</v>
      </c>
      <c r="AM423" s="78" t="s">
        <v>203</v>
      </c>
      <c r="AN423" s="79">
        <v>0</v>
      </c>
      <c r="AO423" s="79">
        <v>0</v>
      </c>
      <c r="AP423" s="79">
        <v>0</v>
      </c>
      <c r="AQ423" s="79">
        <v>0</v>
      </c>
      <c r="AR423" s="79">
        <v>0</v>
      </c>
      <c r="AS423" s="79">
        <v>0</v>
      </c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</row>
    <row r="424" spans="1:87" ht="31.5">
      <c r="A424" s="110" t="s">
        <v>702</v>
      </c>
      <c r="B424" s="95" t="s">
        <v>1022</v>
      </c>
      <c r="C424" s="96" t="s">
        <v>1023</v>
      </c>
      <c r="D424" s="78" t="s">
        <v>203</v>
      </c>
      <c r="E424" s="79">
        <v>0</v>
      </c>
      <c r="F424" s="79">
        <v>0</v>
      </c>
      <c r="G424" s="79">
        <v>0</v>
      </c>
      <c r="H424" s="79">
        <v>0</v>
      </c>
      <c r="I424" s="79">
        <v>0</v>
      </c>
      <c r="J424" s="79">
        <v>0</v>
      </c>
      <c r="K424" s="78" t="s">
        <v>203</v>
      </c>
      <c r="L424" s="79">
        <v>0</v>
      </c>
      <c r="M424" s="79">
        <v>0</v>
      </c>
      <c r="N424" s="79">
        <v>0</v>
      </c>
      <c r="O424" s="79">
        <v>0</v>
      </c>
      <c r="P424" s="79">
        <v>0</v>
      </c>
      <c r="Q424" s="79">
        <v>0</v>
      </c>
      <c r="R424" s="78" t="s">
        <v>203</v>
      </c>
      <c r="S424" s="79">
        <v>0</v>
      </c>
      <c r="T424" s="79">
        <v>0</v>
      </c>
      <c r="U424" s="79">
        <v>0</v>
      </c>
      <c r="V424" s="79">
        <v>0</v>
      </c>
      <c r="W424" s="79">
        <v>0</v>
      </c>
      <c r="X424" s="79">
        <v>0</v>
      </c>
      <c r="Y424" s="78" t="s">
        <v>203</v>
      </c>
      <c r="Z424" s="79">
        <v>0</v>
      </c>
      <c r="AA424" s="79">
        <v>0</v>
      </c>
      <c r="AB424" s="79">
        <v>0</v>
      </c>
      <c r="AC424" s="79">
        <v>0</v>
      </c>
      <c r="AD424" s="79">
        <v>0</v>
      </c>
      <c r="AE424" s="79">
        <v>0</v>
      </c>
      <c r="AF424" s="78" t="s">
        <v>203</v>
      </c>
      <c r="AG424" s="79">
        <v>0</v>
      </c>
      <c r="AH424" s="79">
        <v>0</v>
      </c>
      <c r="AI424" s="79">
        <v>0</v>
      </c>
      <c r="AJ424" s="79">
        <v>0</v>
      </c>
      <c r="AK424" s="79">
        <v>0</v>
      </c>
      <c r="AL424" s="79">
        <v>0</v>
      </c>
      <c r="AM424" s="78" t="s">
        <v>203</v>
      </c>
      <c r="AN424" s="79">
        <v>0</v>
      </c>
      <c r="AO424" s="79">
        <v>0</v>
      </c>
      <c r="AP424" s="79">
        <v>0</v>
      </c>
      <c r="AQ424" s="79">
        <v>0</v>
      </c>
      <c r="AR424" s="79">
        <v>0</v>
      </c>
      <c r="AS424" s="79">
        <v>0</v>
      </c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</row>
    <row r="425" spans="1:87" ht="31.5">
      <c r="A425" s="110" t="s">
        <v>702</v>
      </c>
      <c r="B425" s="95" t="s">
        <v>1024</v>
      </c>
      <c r="C425" s="96" t="s">
        <v>1025</v>
      </c>
      <c r="D425" s="78" t="s">
        <v>203</v>
      </c>
      <c r="E425" s="79">
        <v>0</v>
      </c>
      <c r="F425" s="79">
        <v>0</v>
      </c>
      <c r="G425" s="79">
        <v>0</v>
      </c>
      <c r="H425" s="79">
        <v>0</v>
      </c>
      <c r="I425" s="79">
        <v>0</v>
      </c>
      <c r="J425" s="79">
        <v>0</v>
      </c>
      <c r="K425" s="78" t="s">
        <v>203</v>
      </c>
      <c r="L425" s="79">
        <v>0</v>
      </c>
      <c r="M425" s="79">
        <v>0</v>
      </c>
      <c r="N425" s="79">
        <v>0</v>
      </c>
      <c r="O425" s="79">
        <v>0</v>
      </c>
      <c r="P425" s="79">
        <v>0</v>
      </c>
      <c r="Q425" s="79">
        <v>0</v>
      </c>
      <c r="R425" s="78" t="s">
        <v>203</v>
      </c>
      <c r="S425" s="79">
        <v>0</v>
      </c>
      <c r="T425" s="79">
        <v>0</v>
      </c>
      <c r="U425" s="79">
        <v>0</v>
      </c>
      <c r="V425" s="79">
        <v>0</v>
      </c>
      <c r="W425" s="79">
        <v>0</v>
      </c>
      <c r="X425" s="79">
        <v>0</v>
      </c>
      <c r="Y425" s="78" t="s">
        <v>203</v>
      </c>
      <c r="Z425" s="79">
        <v>0</v>
      </c>
      <c r="AA425" s="79">
        <v>0</v>
      </c>
      <c r="AB425" s="79">
        <v>0</v>
      </c>
      <c r="AC425" s="79">
        <v>0</v>
      </c>
      <c r="AD425" s="79">
        <v>0</v>
      </c>
      <c r="AE425" s="79">
        <v>0</v>
      </c>
      <c r="AF425" s="78" t="s">
        <v>203</v>
      </c>
      <c r="AG425" s="79">
        <v>0</v>
      </c>
      <c r="AH425" s="79">
        <v>0</v>
      </c>
      <c r="AI425" s="79">
        <v>0</v>
      </c>
      <c r="AJ425" s="79">
        <v>0</v>
      </c>
      <c r="AK425" s="79">
        <v>0</v>
      </c>
      <c r="AL425" s="79">
        <v>0</v>
      </c>
      <c r="AM425" s="78" t="s">
        <v>203</v>
      </c>
      <c r="AN425" s="79">
        <v>0</v>
      </c>
      <c r="AO425" s="79">
        <v>0</v>
      </c>
      <c r="AP425" s="79">
        <v>0</v>
      </c>
      <c r="AQ425" s="79">
        <v>0</v>
      </c>
      <c r="AR425" s="79">
        <v>0</v>
      </c>
      <c r="AS425" s="79">
        <v>0</v>
      </c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</row>
    <row r="426" spans="1:87">
      <c r="A426" s="110" t="s">
        <v>702</v>
      </c>
      <c r="B426" s="95" t="s">
        <v>1026</v>
      </c>
      <c r="C426" s="96" t="s">
        <v>1027</v>
      </c>
      <c r="D426" s="78" t="s">
        <v>203</v>
      </c>
      <c r="E426" s="79">
        <v>0</v>
      </c>
      <c r="F426" s="79">
        <v>0</v>
      </c>
      <c r="G426" s="79">
        <v>0</v>
      </c>
      <c r="H426" s="79">
        <v>0</v>
      </c>
      <c r="I426" s="79">
        <v>0</v>
      </c>
      <c r="J426" s="79">
        <v>0</v>
      </c>
      <c r="K426" s="78" t="s">
        <v>203</v>
      </c>
      <c r="L426" s="79">
        <v>0</v>
      </c>
      <c r="M426" s="79">
        <v>0</v>
      </c>
      <c r="N426" s="79">
        <v>0</v>
      </c>
      <c r="O426" s="79">
        <v>0</v>
      </c>
      <c r="P426" s="79">
        <v>0</v>
      </c>
      <c r="Q426" s="79">
        <v>0</v>
      </c>
      <c r="R426" s="78" t="s">
        <v>203</v>
      </c>
      <c r="S426" s="79">
        <v>0</v>
      </c>
      <c r="T426" s="79">
        <v>0</v>
      </c>
      <c r="U426" s="79">
        <v>0</v>
      </c>
      <c r="V426" s="79">
        <v>0</v>
      </c>
      <c r="W426" s="79">
        <v>0</v>
      </c>
      <c r="X426" s="79">
        <v>0</v>
      </c>
      <c r="Y426" s="78" t="s">
        <v>203</v>
      </c>
      <c r="Z426" s="79">
        <v>0</v>
      </c>
      <c r="AA426" s="79">
        <v>0</v>
      </c>
      <c r="AB426" s="79">
        <v>0</v>
      </c>
      <c r="AC426" s="79">
        <v>0</v>
      </c>
      <c r="AD426" s="79">
        <v>0</v>
      </c>
      <c r="AE426" s="79">
        <v>0</v>
      </c>
      <c r="AF426" s="78" t="s">
        <v>203</v>
      </c>
      <c r="AG426" s="79">
        <v>0</v>
      </c>
      <c r="AH426" s="79">
        <v>0</v>
      </c>
      <c r="AI426" s="79">
        <v>0</v>
      </c>
      <c r="AJ426" s="79">
        <v>0</v>
      </c>
      <c r="AK426" s="79">
        <v>0</v>
      </c>
      <c r="AL426" s="79">
        <v>0</v>
      </c>
      <c r="AM426" s="78" t="s">
        <v>203</v>
      </c>
      <c r="AN426" s="79">
        <v>0</v>
      </c>
      <c r="AO426" s="79">
        <v>0</v>
      </c>
      <c r="AP426" s="79">
        <v>0</v>
      </c>
      <c r="AQ426" s="79">
        <v>0</v>
      </c>
      <c r="AR426" s="79">
        <v>0</v>
      </c>
      <c r="AS426" s="79">
        <v>0</v>
      </c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</row>
    <row r="427" spans="1:87">
      <c r="A427" s="110" t="s">
        <v>702</v>
      </c>
      <c r="B427" s="95" t="s">
        <v>1028</v>
      </c>
      <c r="C427" s="96" t="s">
        <v>1029</v>
      </c>
      <c r="D427" s="78" t="s">
        <v>203</v>
      </c>
      <c r="E427" s="79">
        <v>0</v>
      </c>
      <c r="F427" s="79">
        <v>0</v>
      </c>
      <c r="G427" s="79">
        <v>0</v>
      </c>
      <c r="H427" s="79">
        <v>0</v>
      </c>
      <c r="I427" s="79">
        <v>0</v>
      </c>
      <c r="J427" s="79">
        <v>0</v>
      </c>
      <c r="K427" s="78" t="s">
        <v>203</v>
      </c>
      <c r="L427" s="79">
        <v>0</v>
      </c>
      <c r="M427" s="79">
        <v>0</v>
      </c>
      <c r="N427" s="79">
        <v>0</v>
      </c>
      <c r="O427" s="79">
        <v>0</v>
      </c>
      <c r="P427" s="79">
        <v>0</v>
      </c>
      <c r="Q427" s="79">
        <v>0</v>
      </c>
      <c r="R427" s="78" t="s">
        <v>203</v>
      </c>
      <c r="S427" s="79">
        <v>0</v>
      </c>
      <c r="T427" s="79">
        <v>0</v>
      </c>
      <c r="U427" s="79">
        <v>0</v>
      </c>
      <c r="V427" s="79">
        <v>0</v>
      </c>
      <c r="W427" s="79">
        <v>0</v>
      </c>
      <c r="X427" s="79">
        <v>0</v>
      </c>
      <c r="Y427" s="78" t="s">
        <v>203</v>
      </c>
      <c r="Z427" s="79">
        <v>0</v>
      </c>
      <c r="AA427" s="79">
        <v>0</v>
      </c>
      <c r="AB427" s="79">
        <v>0</v>
      </c>
      <c r="AC427" s="79">
        <v>0</v>
      </c>
      <c r="AD427" s="79">
        <v>0</v>
      </c>
      <c r="AE427" s="79">
        <v>0</v>
      </c>
      <c r="AF427" s="78" t="s">
        <v>203</v>
      </c>
      <c r="AG427" s="79">
        <v>0</v>
      </c>
      <c r="AH427" s="79">
        <v>0</v>
      </c>
      <c r="AI427" s="79">
        <v>0</v>
      </c>
      <c r="AJ427" s="79">
        <v>0</v>
      </c>
      <c r="AK427" s="79">
        <v>0</v>
      </c>
      <c r="AL427" s="79">
        <v>0</v>
      </c>
      <c r="AM427" s="78" t="s">
        <v>203</v>
      </c>
      <c r="AN427" s="79">
        <v>0</v>
      </c>
      <c r="AO427" s="79">
        <v>0</v>
      </c>
      <c r="AP427" s="79">
        <v>0</v>
      </c>
      <c r="AQ427" s="79">
        <v>0</v>
      </c>
      <c r="AR427" s="79">
        <v>0</v>
      </c>
      <c r="AS427" s="79">
        <v>0</v>
      </c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</row>
    <row r="428" spans="1:87">
      <c r="A428" s="110" t="s">
        <v>702</v>
      </c>
      <c r="B428" s="95" t="s">
        <v>1030</v>
      </c>
      <c r="C428" s="96" t="s">
        <v>1031</v>
      </c>
      <c r="D428" s="78" t="s">
        <v>203</v>
      </c>
      <c r="E428" s="79">
        <v>0</v>
      </c>
      <c r="F428" s="79">
        <v>0</v>
      </c>
      <c r="G428" s="79">
        <v>0</v>
      </c>
      <c r="H428" s="79">
        <v>0</v>
      </c>
      <c r="I428" s="79">
        <v>0</v>
      </c>
      <c r="J428" s="79">
        <v>0</v>
      </c>
      <c r="K428" s="78" t="s">
        <v>203</v>
      </c>
      <c r="L428" s="79">
        <v>0</v>
      </c>
      <c r="M428" s="79">
        <v>0</v>
      </c>
      <c r="N428" s="79">
        <v>0</v>
      </c>
      <c r="O428" s="79">
        <v>0</v>
      </c>
      <c r="P428" s="79">
        <v>0</v>
      </c>
      <c r="Q428" s="79">
        <v>0</v>
      </c>
      <c r="R428" s="78" t="s">
        <v>203</v>
      </c>
      <c r="S428" s="79">
        <v>0</v>
      </c>
      <c r="T428" s="79">
        <v>0</v>
      </c>
      <c r="U428" s="79">
        <v>0</v>
      </c>
      <c r="V428" s="79">
        <v>0</v>
      </c>
      <c r="W428" s="79">
        <v>0</v>
      </c>
      <c r="X428" s="79">
        <v>0</v>
      </c>
      <c r="Y428" s="78" t="s">
        <v>203</v>
      </c>
      <c r="Z428" s="79">
        <v>0</v>
      </c>
      <c r="AA428" s="79">
        <v>0</v>
      </c>
      <c r="AB428" s="79">
        <v>0</v>
      </c>
      <c r="AC428" s="79">
        <v>0</v>
      </c>
      <c r="AD428" s="79">
        <v>0</v>
      </c>
      <c r="AE428" s="79">
        <v>0</v>
      </c>
      <c r="AF428" s="78" t="s">
        <v>203</v>
      </c>
      <c r="AG428" s="79">
        <v>0</v>
      </c>
      <c r="AH428" s="79">
        <v>0</v>
      </c>
      <c r="AI428" s="79">
        <v>0</v>
      </c>
      <c r="AJ428" s="79">
        <v>0</v>
      </c>
      <c r="AK428" s="79">
        <v>0</v>
      </c>
      <c r="AL428" s="79">
        <v>0</v>
      </c>
      <c r="AM428" s="78" t="s">
        <v>203</v>
      </c>
      <c r="AN428" s="79">
        <v>0</v>
      </c>
      <c r="AO428" s="79">
        <v>0</v>
      </c>
      <c r="AP428" s="79">
        <v>0</v>
      </c>
      <c r="AQ428" s="79">
        <v>0</v>
      </c>
      <c r="AR428" s="79">
        <v>0</v>
      </c>
      <c r="AS428" s="79">
        <v>0</v>
      </c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</row>
    <row r="429" spans="1:87">
      <c r="A429" s="110" t="s">
        <v>702</v>
      </c>
      <c r="B429" s="95" t="s">
        <v>1032</v>
      </c>
      <c r="C429" s="96" t="s">
        <v>1033</v>
      </c>
      <c r="D429" s="78" t="s">
        <v>203</v>
      </c>
      <c r="E429" s="79">
        <v>0</v>
      </c>
      <c r="F429" s="79">
        <v>0</v>
      </c>
      <c r="G429" s="79">
        <v>0</v>
      </c>
      <c r="H429" s="79">
        <v>0</v>
      </c>
      <c r="I429" s="79">
        <v>0</v>
      </c>
      <c r="J429" s="79">
        <v>0</v>
      </c>
      <c r="K429" s="78" t="s">
        <v>203</v>
      </c>
      <c r="L429" s="79">
        <v>0</v>
      </c>
      <c r="M429" s="79">
        <v>0</v>
      </c>
      <c r="N429" s="79">
        <v>0</v>
      </c>
      <c r="O429" s="79">
        <v>0</v>
      </c>
      <c r="P429" s="79">
        <v>0</v>
      </c>
      <c r="Q429" s="79">
        <v>0</v>
      </c>
      <c r="R429" s="78" t="s">
        <v>203</v>
      </c>
      <c r="S429" s="79">
        <v>0</v>
      </c>
      <c r="T429" s="79">
        <v>0</v>
      </c>
      <c r="U429" s="79">
        <v>0</v>
      </c>
      <c r="V429" s="79">
        <v>0</v>
      </c>
      <c r="W429" s="79">
        <v>0</v>
      </c>
      <c r="X429" s="79">
        <v>0</v>
      </c>
      <c r="Y429" s="78" t="s">
        <v>203</v>
      </c>
      <c r="Z429" s="79">
        <v>0</v>
      </c>
      <c r="AA429" s="79">
        <v>0</v>
      </c>
      <c r="AB429" s="79">
        <v>0</v>
      </c>
      <c r="AC429" s="79">
        <v>0</v>
      </c>
      <c r="AD429" s="79">
        <v>0</v>
      </c>
      <c r="AE429" s="79">
        <v>0</v>
      </c>
      <c r="AF429" s="78" t="s">
        <v>203</v>
      </c>
      <c r="AG429" s="79">
        <v>0</v>
      </c>
      <c r="AH429" s="79">
        <v>0</v>
      </c>
      <c r="AI429" s="79">
        <v>0</v>
      </c>
      <c r="AJ429" s="79">
        <v>0</v>
      </c>
      <c r="AK429" s="79">
        <v>0</v>
      </c>
      <c r="AL429" s="79">
        <v>0</v>
      </c>
      <c r="AM429" s="78" t="s">
        <v>203</v>
      </c>
      <c r="AN429" s="79">
        <v>0</v>
      </c>
      <c r="AO429" s="79">
        <v>0</v>
      </c>
      <c r="AP429" s="79">
        <v>0</v>
      </c>
      <c r="AQ429" s="79">
        <v>0</v>
      </c>
      <c r="AR429" s="79">
        <v>0</v>
      </c>
      <c r="AS429" s="79">
        <v>0</v>
      </c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</row>
    <row r="430" spans="1:87" ht="31.5">
      <c r="A430" s="110" t="s">
        <v>702</v>
      </c>
      <c r="B430" s="95" t="s">
        <v>1034</v>
      </c>
      <c r="C430" s="96" t="s">
        <v>1035</v>
      </c>
      <c r="D430" s="78" t="s">
        <v>203</v>
      </c>
      <c r="E430" s="79">
        <v>0</v>
      </c>
      <c r="F430" s="79">
        <v>0</v>
      </c>
      <c r="G430" s="79">
        <v>0</v>
      </c>
      <c r="H430" s="79">
        <v>0</v>
      </c>
      <c r="I430" s="79">
        <v>0</v>
      </c>
      <c r="J430" s="79">
        <v>0</v>
      </c>
      <c r="K430" s="78" t="s">
        <v>203</v>
      </c>
      <c r="L430" s="79">
        <v>0</v>
      </c>
      <c r="M430" s="79">
        <v>0</v>
      </c>
      <c r="N430" s="79">
        <v>0</v>
      </c>
      <c r="O430" s="79">
        <v>0</v>
      </c>
      <c r="P430" s="79">
        <v>0</v>
      </c>
      <c r="Q430" s="79">
        <v>0</v>
      </c>
      <c r="R430" s="78" t="s">
        <v>203</v>
      </c>
      <c r="S430" s="79">
        <v>0</v>
      </c>
      <c r="T430" s="79">
        <v>0</v>
      </c>
      <c r="U430" s="79">
        <v>0</v>
      </c>
      <c r="V430" s="79">
        <v>0</v>
      </c>
      <c r="W430" s="79">
        <v>0</v>
      </c>
      <c r="X430" s="79">
        <v>0</v>
      </c>
      <c r="Y430" s="78" t="s">
        <v>203</v>
      </c>
      <c r="Z430" s="79">
        <v>0</v>
      </c>
      <c r="AA430" s="79">
        <v>0</v>
      </c>
      <c r="AB430" s="79">
        <v>0</v>
      </c>
      <c r="AC430" s="79">
        <v>0</v>
      </c>
      <c r="AD430" s="79">
        <v>0</v>
      </c>
      <c r="AE430" s="79">
        <v>0</v>
      </c>
      <c r="AF430" s="78" t="s">
        <v>203</v>
      </c>
      <c r="AG430" s="79">
        <v>0</v>
      </c>
      <c r="AH430" s="79">
        <v>0</v>
      </c>
      <c r="AI430" s="79">
        <v>0</v>
      </c>
      <c r="AJ430" s="79">
        <v>0</v>
      </c>
      <c r="AK430" s="79">
        <v>0</v>
      </c>
      <c r="AL430" s="79">
        <v>0</v>
      </c>
      <c r="AM430" s="78" t="s">
        <v>203</v>
      </c>
      <c r="AN430" s="79">
        <v>0</v>
      </c>
      <c r="AO430" s="79">
        <v>0</v>
      </c>
      <c r="AP430" s="79">
        <v>0</v>
      </c>
      <c r="AQ430" s="79">
        <v>0</v>
      </c>
      <c r="AR430" s="79">
        <v>0</v>
      </c>
      <c r="AS430" s="79">
        <v>0</v>
      </c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</row>
    <row r="431" spans="1:87" ht="31.5">
      <c r="A431" s="110" t="s">
        <v>702</v>
      </c>
      <c r="B431" s="95" t="s">
        <v>1036</v>
      </c>
      <c r="C431" s="96" t="s">
        <v>1037</v>
      </c>
      <c r="D431" s="78" t="s">
        <v>203</v>
      </c>
      <c r="E431" s="79">
        <v>0</v>
      </c>
      <c r="F431" s="79">
        <v>0</v>
      </c>
      <c r="G431" s="79">
        <v>0</v>
      </c>
      <c r="H431" s="79">
        <v>0</v>
      </c>
      <c r="I431" s="79">
        <v>0</v>
      </c>
      <c r="J431" s="79">
        <v>0</v>
      </c>
      <c r="K431" s="78" t="s">
        <v>203</v>
      </c>
      <c r="L431" s="79">
        <v>0</v>
      </c>
      <c r="M431" s="79">
        <v>0</v>
      </c>
      <c r="N431" s="79">
        <v>0</v>
      </c>
      <c r="O431" s="79">
        <v>0</v>
      </c>
      <c r="P431" s="79">
        <v>0</v>
      </c>
      <c r="Q431" s="79">
        <v>0</v>
      </c>
      <c r="R431" s="78" t="s">
        <v>203</v>
      </c>
      <c r="S431" s="79">
        <v>0</v>
      </c>
      <c r="T431" s="79">
        <v>0</v>
      </c>
      <c r="U431" s="79">
        <v>0</v>
      </c>
      <c r="V431" s="79">
        <v>0</v>
      </c>
      <c r="W431" s="79">
        <v>0</v>
      </c>
      <c r="X431" s="79">
        <v>0</v>
      </c>
      <c r="Y431" s="78" t="s">
        <v>203</v>
      </c>
      <c r="Z431" s="79">
        <v>0</v>
      </c>
      <c r="AA431" s="79">
        <v>0</v>
      </c>
      <c r="AB431" s="79">
        <v>0</v>
      </c>
      <c r="AC431" s="79">
        <v>0</v>
      </c>
      <c r="AD431" s="79">
        <v>0</v>
      </c>
      <c r="AE431" s="79">
        <v>0</v>
      </c>
      <c r="AF431" s="78" t="s">
        <v>203</v>
      </c>
      <c r="AG431" s="79">
        <v>0</v>
      </c>
      <c r="AH431" s="79">
        <v>0</v>
      </c>
      <c r="AI431" s="79">
        <v>0</v>
      </c>
      <c r="AJ431" s="79">
        <v>0</v>
      </c>
      <c r="AK431" s="79">
        <v>0</v>
      </c>
      <c r="AL431" s="79">
        <v>0</v>
      </c>
      <c r="AM431" s="78" t="s">
        <v>203</v>
      </c>
      <c r="AN431" s="79">
        <v>0</v>
      </c>
      <c r="AO431" s="79">
        <v>0</v>
      </c>
      <c r="AP431" s="79">
        <v>0</v>
      </c>
      <c r="AQ431" s="79">
        <v>0</v>
      </c>
      <c r="AR431" s="79">
        <v>0</v>
      </c>
      <c r="AS431" s="79">
        <v>0</v>
      </c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</row>
    <row r="432" spans="1:87" ht="31.5">
      <c r="A432" s="110" t="s">
        <v>702</v>
      </c>
      <c r="B432" s="95" t="s">
        <v>1038</v>
      </c>
      <c r="C432" s="96" t="s">
        <v>1039</v>
      </c>
      <c r="D432" s="78" t="s">
        <v>203</v>
      </c>
      <c r="E432" s="79">
        <v>0</v>
      </c>
      <c r="F432" s="79">
        <v>0</v>
      </c>
      <c r="G432" s="79">
        <v>0</v>
      </c>
      <c r="H432" s="79">
        <v>0</v>
      </c>
      <c r="I432" s="79">
        <v>0</v>
      </c>
      <c r="J432" s="79">
        <v>0</v>
      </c>
      <c r="K432" s="78" t="s">
        <v>203</v>
      </c>
      <c r="L432" s="79">
        <v>0</v>
      </c>
      <c r="M432" s="79">
        <v>0</v>
      </c>
      <c r="N432" s="79">
        <v>0</v>
      </c>
      <c r="O432" s="79">
        <v>0</v>
      </c>
      <c r="P432" s="79">
        <v>0</v>
      </c>
      <c r="Q432" s="79">
        <v>0</v>
      </c>
      <c r="R432" s="78" t="s">
        <v>203</v>
      </c>
      <c r="S432" s="79">
        <v>0</v>
      </c>
      <c r="T432" s="79">
        <v>0</v>
      </c>
      <c r="U432" s="79">
        <v>0</v>
      </c>
      <c r="V432" s="79">
        <v>0</v>
      </c>
      <c r="W432" s="79">
        <v>0</v>
      </c>
      <c r="X432" s="79">
        <v>0</v>
      </c>
      <c r="Y432" s="78" t="s">
        <v>203</v>
      </c>
      <c r="Z432" s="79">
        <v>0</v>
      </c>
      <c r="AA432" s="79">
        <v>0</v>
      </c>
      <c r="AB432" s="79">
        <v>0</v>
      </c>
      <c r="AC432" s="79">
        <v>0</v>
      </c>
      <c r="AD432" s="79">
        <v>0</v>
      </c>
      <c r="AE432" s="79">
        <v>0</v>
      </c>
      <c r="AF432" s="78" t="s">
        <v>203</v>
      </c>
      <c r="AG432" s="79">
        <v>0</v>
      </c>
      <c r="AH432" s="79">
        <v>0</v>
      </c>
      <c r="AI432" s="79">
        <v>0</v>
      </c>
      <c r="AJ432" s="79">
        <v>0</v>
      </c>
      <c r="AK432" s="79">
        <v>0</v>
      </c>
      <c r="AL432" s="79">
        <v>0</v>
      </c>
      <c r="AM432" s="78" t="s">
        <v>203</v>
      </c>
      <c r="AN432" s="79">
        <v>0</v>
      </c>
      <c r="AO432" s="79">
        <v>0</v>
      </c>
      <c r="AP432" s="79">
        <v>0</v>
      </c>
      <c r="AQ432" s="79">
        <v>0</v>
      </c>
      <c r="AR432" s="79">
        <v>0</v>
      </c>
      <c r="AS432" s="79">
        <v>0</v>
      </c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</row>
    <row r="433" spans="1:87">
      <c r="A433" s="110" t="s">
        <v>702</v>
      </c>
      <c r="B433" s="95" t="s">
        <v>1040</v>
      </c>
      <c r="C433" s="96" t="s">
        <v>1041</v>
      </c>
      <c r="D433" s="78" t="s">
        <v>203</v>
      </c>
      <c r="E433" s="79">
        <v>0</v>
      </c>
      <c r="F433" s="79">
        <v>0</v>
      </c>
      <c r="G433" s="79">
        <v>0</v>
      </c>
      <c r="H433" s="79">
        <v>0</v>
      </c>
      <c r="I433" s="79">
        <v>0</v>
      </c>
      <c r="J433" s="79">
        <v>0</v>
      </c>
      <c r="K433" s="78" t="s">
        <v>203</v>
      </c>
      <c r="L433" s="79">
        <v>0</v>
      </c>
      <c r="M433" s="79">
        <v>0</v>
      </c>
      <c r="N433" s="79">
        <v>0</v>
      </c>
      <c r="O433" s="79">
        <v>0</v>
      </c>
      <c r="P433" s="79">
        <v>0</v>
      </c>
      <c r="Q433" s="79">
        <v>0</v>
      </c>
      <c r="R433" s="78" t="s">
        <v>203</v>
      </c>
      <c r="S433" s="79">
        <v>0</v>
      </c>
      <c r="T433" s="79">
        <v>0</v>
      </c>
      <c r="U433" s="79">
        <v>0</v>
      </c>
      <c r="V433" s="79">
        <v>0</v>
      </c>
      <c r="W433" s="79">
        <v>0</v>
      </c>
      <c r="X433" s="79">
        <v>0</v>
      </c>
      <c r="Y433" s="78" t="s">
        <v>203</v>
      </c>
      <c r="Z433" s="79">
        <v>0</v>
      </c>
      <c r="AA433" s="79">
        <v>0</v>
      </c>
      <c r="AB433" s="79">
        <v>0</v>
      </c>
      <c r="AC433" s="79">
        <v>0</v>
      </c>
      <c r="AD433" s="79">
        <v>0</v>
      </c>
      <c r="AE433" s="79">
        <v>0</v>
      </c>
      <c r="AF433" s="78" t="s">
        <v>203</v>
      </c>
      <c r="AG433" s="79">
        <v>0</v>
      </c>
      <c r="AH433" s="79">
        <v>0</v>
      </c>
      <c r="AI433" s="79">
        <v>0</v>
      </c>
      <c r="AJ433" s="79">
        <v>0</v>
      </c>
      <c r="AK433" s="79">
        <v>0</v>
      </c>
      <c r="AL433" s="79">
        <v>0</v>
      </c>
      <c r="AM433" s="78" t="s">
        <v>203</v>
      </c>
      <c r="AN433" s="79">
        <v>0</v>
      </c>
      <c r="AO433" s="79">
        <v>0</v>
      </c>
      <c r="AP433" s="79">
        <v>0</v>
      </c>
      <c r="AQ433" s="79">
        <v>0</v>
      </c>
      <c r="AR433" s="79">
        <v>0</v>
      </c>
      <c r="AS433" s="79">
        <v>0</v>
      </c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</row>
    <row r="434" spans="1:87">
      <c r="A434" s="110" t="s">
        <v>702</v>
      </c>
      <c r="B434" s="95" t="s">
        <v>1042</v>
      </c>
      <c r="C434" s="96" t="s">
        <v>1043</v>
      </c>
      <c r="D434" s="78" t="s">
        <v>203</v>
      </c>
      <c r="E434" s="79">
        <v>0</v>
      </c>
      <c r="F434" s="79">
        <v>0</v>
      </c>
      <c r="G434" s="79">
        <v>0</v>
      </c>
      <c r="H434" s="79">
        <v>0</v>
      </c>
      <c r="I434" s="79">
        <v>0</v>
      </c>
      <c r="J434" s="79">
        <v>0</v>
      </c>
      <c r="K434" s="78" t="s">
        <v>203</v>
      </c>
      <c r="L434" s="79">
        <v>0</v>
      </c>
      <c r="M434" s="79">
        <v>0</v>
      </c>
      <c r="N434" s="79">
        <v>0</v>
      </c>
      <c r="O434" s="79">
        <v>0</v>
      </c>
      <c r="P434" s="79">
        <v>0</v>
      </c>
      <c r="Q434" s="79">
        <v>0</v>
      </c>
      <c r="R434" s="78" t="s">
        <v>203</v>
      </c>
      <c r="S434" s="79">
        <v>0</v>
      </c>
      <c r="T434" s="79">
        <v>0</v>
      </c>
      <c r="U434" s="79">
        <v>0</v>
      </c>
      <c r="V434" s="79">
        <v>0</v>
      </c>
      <c r="W434" s="79">
        <v>0</v>
      </c>
      <c r="X434" s="79">
        <v>0</v>
      </c>
      <c r="Y434" s="78" t="s">
        <v>203</v>
      </c>
      <c r="Z434" s="79">
        <v>0</v>
      </c>
      <c r="AA434" s="79">
        <v>0</v>
      </c>
      <c r="AB434" s="79">
        <v>0</v>
      </c>
      <c r="AC434" s="79">
        <v>0</v>
      </c>
      <c r="AD434" s="79">
        <v>0</v>
      </c>
      <c r="AE434" s="79">
        <v>0</v>
      </c>
      <c r="AF434" s="78" t="s">
        <v>203</v>
      </c>
      <c r="AG434" s="79">
        <v>0</v>
      </c>
      <c r="AH434" s="79">
        <v>0</v>
      </c>
      <c r="AI434" s="79">
        <v>0</v>
      </c>
      <c r="AJ434" s="79">
        <v>0</v>
      </c>
      <c r="AK434" s="79">
        <v>0</v>
      </c>
      <c r="AL434" s="79">
        <v>0</v>
      </c>
      <c r="AM434" s="78" t="s">
        <v>203</v>
      </c>
      <c r="AN434" s="79">
        <v>0</v>
      </c>
      <c r="AO434" s="79">
        <v>0</v>
      </c>
      <c r="AP434" s="79">
        <v>0</v>
      </c>
      <c r="AQ434" s="79">
        <v>0</v>
      </c>
      <c r="AR434" s="79">
        <v>0</v>
      </c>
      <c r="AS434" s="79">
        <v>0</v>
      </c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</row>
    <row r="435" spans="1:87">
      <c r="A435" s="110" t="s">
        <v>702</v>
      </c>
      <c r="B435" s="95" t="s">
        <v>1044</v>
      </c>
      <c r="C435" s="96" t="s">
        <v>1045</v>
      </c>
      <c r="D435" s="78" t="s">
        <v>203</v>
      </c>
      <c r="E435" s="79">
        <v>0</v>
      </c>
      <c r="F435" s="79">
        <v>0</v>
      </c>
      <c r="G435" s="79">
        <v>0</v>
      </c>
      <c r="H435" s="79">
        <v>0</v>
      </c>
      <c r="I435" s="79">
        <v>0</v>
      </c>
      <c r="J435" s="79">
        <v>0</v>
      </c>
      <c r="K435" s="78" t="s">
        <v>203</v>
      </c>
      <c r="L435" s="79">
        <v>0</v>
      </c>
      <c r="M435" s="79">
        <v>0</v>
      </c>
      <c r="N435" s="79">
        <v>0</v>
      </c>
      <c r="O435" s="79">
        <v>0</v>
      </c>
      <c r="P435" s="79">
        <v>0</v>
      </c>
      <c r="Q435" s="79">
        <v>0</v>
      </c>
      <c r="R435" s="78" t="s">
        <v>203</v>
      </c>
      <c r="S435" s="79">
        <v>0</v>
      </c>
      <c r="T435" s="79">
        <v>0</v>
      </c>
      <c r="U435" s="79">
        <v>0</v>
      </c>
      <c r="V435" s="79">
        <v>0</v>
      </c>
      <c r="W435" s="79">
        <v>0</v>
      </c>
      <c r="X435" s="79">
        <v>0</v>
      </c>
      <c r="Y435" s="78" t="s">
        <v>203</v>
      </c>
      <c r="Z435" s="79">
        <v>0</v>
      </c>
      <c r="AA435" s="79">
        <v>0</v>
      </c>
      <c r="AB435" s="79">
        <v>0</v>
      </c>
      <c r="AC435" s="79">
        <v>0</v>
      </c>
      <c r="AD435" s="79">
        <v>0</v>
      </c>
      <c r="AE435" s="79">
        <v>0</v>
      </c>
      <c r="AF435" s="78" t="s">
        <v>203</v>
      </c>
      <c r="AG435" s="79">
        <v>0</v>
      </c>
      <c r="AH435" s="79">
        <v>0</v>
      </c>
      <c r="AI435" s="79">
        <v>0</v>
      </c>
      <c r="AJ435" s="79">
        <v>0</v>
      </c>
      <c r="AK435" s="79">
        <v>0</v>
      </c>
      <c r="AL435" s="79">
        <v>0</v>
      </c>
      <c r="AM435" s="78" t="s">
        <v>203</v>
      </c>
      <c r="AN435" s="79">
        <v>0</v>
      </c>
      <c r="AO435" s="79">
        <v>0</v>
      </c>
      <c r="AP435" s="79">
        <v>0</v>
      </c>
      <c r="AQ435" s="79">
        <v>0</v>
      </c>
      <c r="AR435" s="79">
        <v>0</v>
      </c>
      <c r="AS435" s="79">
        <v>0</v>
      </c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</row>
    <row r="436" spans="1:87" ht="31.5">
      <c r="A436" s="110" t="s">
        <v>702</v>
      </c>
      <c r="B436" s="95" t="s">
        <v>1046</v>
      </c>
      <c r="C436" s="96" t="s">
        <v>1047</v>
      </c>
      <c r="D436" s="78" t="s">
        <v>203</v>
      </c>
      <c r="E436" s="79">
        <v>0</v>
      </c>
      <c r="F436" s="79">
        <v>0</v>
      </c>
      <c r="G436" s="79">
        <v>0</v>
      </c>
      <c r="H436" s="79">
        <v>0</v>
      </c>
      <c r="I436" s="79">
        <v>0</v>
      </c>
      <c r="J436" s="79">
        <v>0</v>
      </c>
      <c r="K436" s="78" t="s">
        <v>203</v>
      </c>
      <c r="L436" s="79">
        <v>0</v>
      </c>
      <c r="M436" s="79">
        <v>0</v>
      </c>
      <c r="N436" s="79">
        <v>0</v>
      </c>
      <c r="O436" s="79">
        <v>0</v>
      </c>
      <c r="P436" s="79">
        <v>0</v>
      </c>
      <c r="Q436" s="79">
        <v>0</v>
      </c>
      <c r="R436" s="78" t="s">
        <v>203</v>
      </c>
      <c r="S436" s="79">
        <v>0</v>
      </c>
      <c r="T436" s="79">
        <v>0</v>
      </c>
      <c r="U436" s="79">
        <v>0</v>
      </c>
      <c r="V436" s="79">
        <v>0</v>
      </c>
      <c r="W436" s="79">
        <v>0</v>
      </c>
      <c r="X436" s="79">
        <v>0</v>
      </c>
      <c r="Y436" s="78" t="s">
        <v>203</v>
      </c>
      <c r="Z436" s="79">
        <v>0</v>
      </c>
      <c r="AA436" s="79">
        <v>0</v>
      </c>
      <c r="AB436" s="79">
        <v>0</v>
      </c>
      <c r="AC436" s="79">
        <v>0</v>
      </c>
      <c r="AD436" s="79">
        <v>0</v>
      </c>
      <c r="AE436" s="79">
        <v>0</v>
      </c>
      <c r="AF436" s="78" t="s">
        <v>203</v>
      </c>
      <c r="AG436" s="79">
        <v>0</v>
      </c>
      <c r="AH436" s="79">
        <v>0</v>
      </c>
      <c r="AI436" s="79">
        <v>0</v>
      </c>
      <c r="AJ436" s="79">
        <v>0</v>
      </c>
      <c r="AK436" s="79">
        <v>0</v>
      </c>
      <c r="AL436" s="79">
        <v>0</v>
      </c>
      <c r="AM436" s="78" t="s">
        <v>203</v>
      </c>
      <c r="AN436" s="79">
        <v>0</v>
      </c>
      <c r="AO436" s="79">
        <v>0</v>
      </c>
      <c r="AP436" s="79">
        <v>0</v>
      </c>
      <c r="AQ436" s="79">
        <v>0</v>
      </c>
      <c r="AR436" s="79">
        <v>0</v>
      </c>
      <c r="AS436" s="79">
        <v>0</v>
      </c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</row>
    <row r="437" spans="1:87">
      <c r="A437" s="110" t="s">
        <v>702</v>
      </c>
      <c r="B437" s="95" t="s">
        <v>1048</v>
      </c>
      <c r="C437" s="96" t="s">
        <v>1049</v>
      </c>
      <c r="D437" s="78" t="s">
        <v>203</v>
      </c>
      <c r="E437" s="79">
        <v>0</v>
      </c>
      <c r="F437" s="79">
        <v>0</v>
      </c>
      <c r="G437" s="79">
        <v>0</v>
      </c>
      <c r="H437" s="79">
        <v>0</v>
      </c>
      <c r="I437" s="79">
        <v>0</v>
      </c>
      <c r="J437" s="79">
        <v>0</v>
      </c>
      <c r="K437" s="78" t="s">
        <v>203</v>
      </c>
      <c r="L437" s="79">
        <v>0</v>
      </c>
      <c r="M437" s="79">
        <v>0</v>
      </c>
      <c r="N437" s="79">
        <v>0</v>
      </c>
      <c r="O437" s="79">
        <v>0</v>
      </c>
      <c r="P437" s="79">
        <v>0</v>
      </c>
      <c r="Q437" s="79">
        <v>0</v>
      </c>
      <c r="R437" s="78" t="s">
        <v>203</v>
      </c>
      <c r="S437" s="79">
        <v>0</v>
      </c>
      <c r="T437" s="79">
        <v>0</v>
      </c>
      <c r="U437" s="79">
        <v>0</v>
      </c>
      <c r="V437" s="79">
        <v>0</v>
      </c>
      <c r="W437" s="79">
        <v>0</v>
      </c>
      <c r="X437" s="79">
        <v>0</v>
      </c>
      <c r="Y437" s="78" t="s">
        <v>203</v>
      </c>
      <c r="Z437" s="79">
        <v>0</v>
      </c>
      <c r="AA437" s="79">
        <v>0</v>
      </c>
      <c r="AB437" s="79">
        <v>0</v>
      </c>
      <c r="AC437" s="79">
        <v>0</v>
      </c>
      <c r="AD437" s="79">
        <v>0</v>
      </c>
      <c r="AE437" s="79">
        <v>0</v>
      </c>
      <c r="AF437" s="78" t="s">
        <v>203</v>
      </c>
      <c r="AG437" s="79">
        <v>0</v>
      </c>
      <c r="AH437" s="79">
        <v>0</v>
      </c>
      <c r="AI437" s="79">
        <v>0</v>
      </c>
      <c r="AJ437" s="79">
        <v>0</v>
      </c>
      <c r="AK437" s="79">
        <v>0</v>
      </c>
      <c r="AL437" s="79">
        <v>0</v>
      </c>
      <c r="AM437" s="78" t="s">
        <v>203</v>
      </c>
      <c r="AN437" s="79">
        <v>0</v>
      </c>
      <c r="AO437" s="79">
        <v>0</v>
      </c>
      <c r="AP437" s="79">
        <v>0</v>
      </c>
      <c r="AQ437" s="79">
        <v>0</v>
      </c>
      <c r="AR437" s="79">
        <v>0</v>
      </c>
      <c r="AS437" s="79">
        <v>0</v>
      </c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</row>
    <row r="438" spans="1:87">
      <c r="A438" s="110" t="s">
        <v>702</v>
      </c>
      <c r="B438" s="95" t="s">
        <v>1050</v>
      </c>
      <c r="C438" s="96" t="s">
        <v>1051</v>
      </c>
      <c r="D438" s="78" t="s">
        <v>203</v>
      </c>
      <c r="E438" s="79">
        <v>0</v>
      </c>
      <c r="F438" s="79">
        <v>0</v>
      </c>
      <c r="G438" s="79">
        <v>0</v>
      </c>
      <c r="H438" s="79">
        <v>0</v>
      </c>
      <c r="I438" s="79">
        <v>0</v>
      </c>
      <c r="J438" s="79">
        <v>0</v>
      </c>
      <c r="K438" s="78" t="s">
        <v>203</v>
      </c>
      <c r="L438" s="79">
        <v>0</v>
      </c>
      <c r="M438" s="79">
        <v>0</v>
      </c>
      <c r="N438" s="79">
        <v>0</v>
      </c>
      <c r="O438" s="79">
        <v>0</v>
      </c>
      <c r="P438" s="79">
        <v>0</v>
      </c>
      <c r="Q438" s="79">
        <v>0</v>
      </c>
      <c r="R438" s="78" t="s">
        <v>203</v>
      </c>
      <c r="S438" s="79">
        <v>0</v>
      </c>
      <c r="T438" s="79">
        <v>0</v>
      </c>
      <c r="U438" s="79">
        <v>0</v>
      </c>
      <c r="V438" s="79">
        <v>0</v>
      </c>
      <c r="W438" s="79">
        <v>0</v>
      </c>
      <c r="X438" s="79">
        <v>0</v>
      </c>
      <c r="Y438" s="78" t="s">
        <v>203</v>
      </c>
      <c r="Z438" s="79">
        <v>0</v>
      </c>
      <c r="AA438" s="79">
        <v>0</v>
      </c>
      <c r="AB438" s="79">
        <v>0</v>
      </c>
      <c r="AC438" s="79">
        <v>0</v>
      </c>
      <c r="AD438" s="79">
        <v>0</v>
      </c>
      <c r="AE438" s="79">
        <v>0</v>
      </c>
      <c r="AF438" s="78" t="s">
        <v>203</v>
      </c>
      <c r="AG438" s="79">
        <v>0</v>
      </c>
      <c r="AH438" s="79">
        <v>0</v>
      </c>
      <c r="AI438" s="79">
        <v>0</v>
      </c>
      <c r="AJ438" s="79">
        <v>0</v>
      </c>
      <c r="AK438" s="79">
        <v>0</v>
      </c>
      <c r="AL438" s="79">
        <v>0</v>
      </c>
      <c r="AM438" s="78" t="s">
        <v>203</v>
      </c>
      <c r="AN438" s="79">
        <v>0</v>
      </c>
      <c r="AO438" s="79">
        <v>0</v>
      </c>
      <c r="AP438" s="79">
        <v>0</v>
      </c>
      <c r="AQ438" s="79">
        <v>0</v>
      </c>
      <c r="AR438" s="79">
        <v>0</v>
      </c>
      <c r="AS438" s="79">
        <v>0</v>
      </c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</row>
    <row r="439" spans="1:87">
      <c r="A439" s="110" t="s">
        <v>702</v>
      </c>
      <c r="B439" s="95" t="s">
        <v>1052</v>
      </c>
      <c r="C439" s="96" t="s">
        <v>1053</v>
      </c>
      <c r="D439" s="78" t="s">
        <v>203</v>
      </c>
      <c r="E439" s="79">
        <v>0</v>
      </c>
      <c r="F439" s="79">
        <v>0</v>
      </c>
      <c r="G439" s="79">
        <v>0</v>
      </c>
      <c r="H439" s="79">
        <v>0</v>
      </c>
      <c r="I439" s="79">
        <v>0</v>
      </c>
      <c r="J439" s="79">
        <v>0</v>
      </c>
      <c r="K439" s="78" t="s">
        <v>203</v>
      </c>
      <c r="L439" s="79">
        <v>0</v>
      </c>
      <c r="M439" s="79">
        <v>0</v>
      </c>
      <c r="N439" s="79">
        <v>0</v>
      </c>
      <c r="O439" s="79">
        <v>0</v>
      </c>
      <c r="P439" s="79">
        <v>0</v>
      </c>
      <c r="Q439" s="79">
        <v>0</v>
      </c>
      <c r="R439" s="78" t="s">
        <v>203</v>
      </c>
      <c r="S439" s="79">
        <v>0</v>
      </c>
      <c r="T439" s="79">
        <v>0</v>
      </c>
      <c r="U439" s="79">
        <v>0</v>
      </c>
      <c r="V439" s="79">
        <v>0</v>
      </c>
      <c r="W439" s="79">
        <v>0</v>
      </c>
      <c r="X439" s="79">
        <v>0</v>
      </c>
      <c r="Y439" s="78" t="s">
        <v>203</v>
      </c>
      <c r="Z439" s="79">
        <v>0</v>
      </c>
      <c r="AA439" s="79">
        <v>0</v>
      </c>
      <c r="AB439" s="79">
        <v>0</v>
      </c>
      <c r="AC439" s="79">
        <v>0</v>
      </c>
      <c r="AD439" s="79">
        <v>0</v>
      </c>
      <c r="AE439" s="79">
        <v>0</v>
      </c>
      <c r="AF439" s="78" t="s">
        <v>203</v>
      </c>
      <c r="AG439" s="79">
        <v>0</v>
      </c>
      <c r="AH439" s="79">
        <v>0</v>
      </c>
      <c r="AI439" s="79">
        <v>0</v>
      </c>
      <c r="AJ439" s="79">
        <v>0</v>
      </c>
      <c r="AK439" s="79">
        <v>0</v>
      </c>
      <c r="AL439" s="79">
        <v>0</v>
      </c>
      <c r="AM439" s="78" t="s">
        <v>203</v>
      </c>
      <c r="AN439" s="79">
        <v>0</v>
      </c>
      <c r="AO439" s="79">
        <v>0</v>
      </c>
      <c r="AP439" s="79">
        <v>0</v>
      </c>
      <c r="AQ439" s="79">
        <v>0</v>
      </c>
      <c r="AR439" s="79">
        <v>0</v>
      </c>
      <c r="AS439" s="79">
        <v>0</v>
      </c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</row>
    <row r="440" spans="1:87" ht="31.5">
      <c r="A440" s="110" t="s">
        <v>702</v>
      </c>
      <c r="B440" s="95" t="s">
        <v>1054</v>
      </c>
      <c r="C440" s="96" t="s">
        <v>1055</v>
      </c>
      <c r="D440" s="78" t="s">
        <v>203</v>
      </c>
      <c r="E440" s="79">
        <v>0</v>
      </c>
      <c r="F440" s="79">
        <v>0</v>
      </c>
      <c r="G440" s="79">
        <v>0</v>
      </c>
      <c r="H440" s="79">
        <v>0</v>
      </c>
      <c r="I440" s="79">
        <v>0</v>
      </c>
      <c r="J440" s="79">
        <v>0</v>
      </c>
      <c r="K440" s="78" t="s">
        <v>203</v>
      </c>
      <c r="L440" s="79">
        <v>0</v>
      </c>
      <c r="M440" s="79">
        <v>0</v>
      </c>
      <c r="N440" s="79">
        <v>0</v>
      </c>
      <c r="O440" s="79">
        <v>0</v>
      </c>
      <c r="P440" s="79">
        <v>0</v>
      </c>
      <c r="Q440" s="79">
        <v>0</v>
      </c>
      <c r="R440" s="78" t="s">
        <v>203</v>
      </c>
      <c r="S440" s="79">
        <v>0</v>
      </c>
      <c r="T440" s="79">
        <v>0</v>
      </c>
      <c r="U440" s="79">
        <v>0</v>
      </c>
      <c r="V440" s="79">
        <v>0</v>
      </c>
      <c r="W440" s="79">
        <v>0</v>
      </c>
      <c r="X440" s="79">
        <v>0</v>
      </c>
      <c r="Y440" s="78" t="s">
        <v>203</v>
      </c>
      <c r="Z440" s="79">
        <v>0</v>
      </c>
      <c r="AA440" s="79">
        <v>0</v>
      </c>
      <c r="AB440" s="79">
        <v>0</v>
      </c>
      <c r="AC440" s="79">
        <v>0</v>
      </c>
      <c r="AD440" s="79">
        <v>0</v>
      </c>
      <c r="AE440" s="79">
        <v>0</v>
      </c>
      <c r="AF440" s="78" t="s">
        <v>203</v>
      </c>
      <c r="AG440" s="79">
        <v>0</v>
      </c>
      <c r="AH440" s="79">
        <v>0</v>
      </c>
      <c r="AI440" s="79">
        <v>0</v>
      </c>
      <c r="AJ440" s="79">
        <v>0</v>
      </c>
      <c r="AK440" s="79">
        <v>0</v>
      </c>
      <c r="AL440" s="79">
        <v>0</v>
      </c>
      <c r="AM440" s="78" t="s">
        <v>203</v>
      </c>
      <c r="AN440" s="79">
        <v>0</v>
      </c>
      <c r="AO440" s="79">
        <v>0</v>
      </c>
      <c r="AP440" s="79">
        <v>0</v>
      </c>
      <c r="AQ440" s="79">
        <v>0</v>
      </c>
      <c r="AR440" s="79">
        <v>0</v>
      </c>
      <c r="AS440" s="79">
        <v>0</v>
      </c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</row>
    <row r="441" spans="1:87" ht="31.5">
      <c r="A441" s="110" t="s">
        <v>702</v>
      </c>
      <c r="B441" s="95" t="s">
        <v>1056</v>
      </c>
      <c r="C441" s="96" t="s">
        <v>1057</v>
      </c>
      <c r="D441" s="78" t="s">
        <v>203</v>
      </c>
      <c r="E441" s="79">
        <v>0</v>
      </c>
      <c r="F441" s="79">
        <v>0</v>
      </c>
      <c r="G441" s="79">
        <v>0</v>
      </c>
      <c r="H441" s="79">
        <v>0</v>
      </c>
      <c r="I441" s="79">
        <v>0</v>
      </c>
      <c r="J441" s="79">
        <v>0</v>
      </c>
      <c r="K441" s="78" t="s">
        <v>203</v>
      </c>
      <c r="L441" s="79">
        <v>0</v>
      </c>
      <c r="M441" s="79">
        <v>0</v>
      </c>
      <c r="N441" s="79">
        <v>0</v>
      </c>
      <c r="O441" s="79">
        <v>0</v>
      </c>
      <c r="P441" s="79">
        <v>0</v>
      </c>
      <c r="Q441" s="79">
        <v>0</v>
      </c>
      <c r="R441" s="78" t="s">
        <v>203</v>
      </c>
      <c r="S441" s="79">
        <v>0</v>
      </c>
      <c r="T441" s="79">
        <v>0</v>
      </c>
      <c r="U441" s="79">
        <v>0</v>
      </c>
      <c r="V441" s="79">
        <v>0</v>
      </c>
      <c r="W441" s="79">
        <v>0</v>
      </c>
      <c r="X441" s="79">
        <v>0</v>
      </c>
      <c r="Y441" s="78" t="s">
        <v>203</v>
      </c>
      <c r="Z441" s="79">
        <v>0</v>
      </c>
      <c r="AA441" s="79">
        <v>0</v>
      </c>
      <c r="AB441" s="79">
        <v>0</v>
      </c>
      <c r="AC441" s="79">
        <v>0</v>
      </c>
      <c r="AD441" s="79">
        <v>0</v>
      </c>
      <c r="AE441" s="79">
        <v>0</v>
      </c>
      <c r="AF441" s="78" t="s">
        <v>203</v>
      </c>
      <c r="AG441" s="79">
        <v>0</v>
      </c>
      <c r="AH441" s="79">
        <v>0</v>
      </c>
      <c r="AI441" s="79">
        <v>0</v>
      </c>
      <c r="AJ441" s="79">
        <v>0</v>
      </c>
      <c r="AK441" s="79">
        <v>0</v>
      </c>
      <c r="AL441" s="79">
        <v>0</v>
      </c>
      <c r="AM441" s="78" t="s">
        <v>203</v>
      </c>
      <c r="AN441" s="79">
        <v>0</v>
      </c>
      <c r="AO441" s="79">
        <v>0</v>
      </c>
      <c r="AP441" s="79">
        <v>0</v>
      </c>
      <c r="AQ441" s="79">
        <v>0</v>
      </c>
      <c r="AR441" s="79">
        <v>0</v>
      </c>
      <c r="AS441" s="79">
        <v>0</v>
      </c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</row>
    <row r="442" spans="1:87" ht="31.5">
      <c r="A442" s="110" t="s">
        <v>702</v>
      </c>
      <c r="B442" s="95" t="s">
        <v>1058</v>
      </c>
      <c r="C442" s="93" t="s">
        <v>1059</v>
      </c>
      <c r="D442" s="78" t="s">
        <v>203</v>
      </c>
      <c r="E442" s="79">
        <v>0</v>
      </c>
      <c r="F442" s="79">
        <v>0</v>
      </c>
      <c r="G442" s="79">
        <v>0</v>
      </c>
      <c r="H442" s="79">
        <v>0</v>
      </c>
      <c r="I442" s="79">
        <v>0</v>
      </c>
      <c r="J442" s="79">
        <v>0</v>
      </c>
      <c r="K442" s="78" t="s">
        <v>203</v>
      </c>
      <c r="L442" s="79">
        <v>0</v>
      </c>
      <c r="M442" s="79">
        <v>0</v>
      </c>
      <c r="N442" s="79">
        <v>0</v>
      </c>
      <c r="O442" s="79">
        <v>0</v>
      </c>
      <c r="P442" s="79">
        <v>0</v>
      </c>
      <c r="Q442" s="79">
        <v>0</v>
      </c>
      <c r="R442" s="78" t="s">
        <v>203</v>
      </c>
      <c r="S442" s="79">
        <v>0</v>
      </c>
      <c r="T442" s="79">
        <v>0</v>
      </c>
      <c r="U442" s="79">
        <v>0</v>
      </c>
      <c r="V442" s="79">
        <v>0</v>
      </c>
      <c r="W442" s="79">
        <v>0</v>
      </c>
      <c r="X442" s="79">
        <v>0</v>
      </c>
      <c r="Y442" s="78" t="s">
        <v>203</v>
      </c>
      <c r="Z442" s="79">
        <v>0</v>
      </c>
      <c r="AA442" s="79">
        <v>0</v>
      </c>
      <c r="AB442" s="79">
        <v>0</v>
      </c>
      <c r="AC442" s="79">
        <v>0</v>
      </c>
      <c r="AD442" s="79">
        <v>0</v>
      </c>
      <c r="AE442" s="79">
        <v>0</v>
      </c>
      <c r="AF442" s="78" t="s">
        <v>203</v>
      </c>
      <c r="AG442" s="79">
        <v>0</v>
      </c>
      <c r="AH442" s="79">
        <v>0</v>
      </c>
      <c r="AI442" s="79">
        <v>0</v>
      </c>
      <c r="AJ442" s="79">
        <v>0</v>
      </c>
      <c r="AK442" s="79">
        <v>0</v>
      </c>
      <c r="AL442" s="79">
        <v>0</v>
      </c>
      <c r="AM442" s="78" t="s">
        <v>203</v>
      </c>
      <c r="AN442" s="79">
        <v>0</v>
      </c>
      <c r="AO442" s="79">
        <v>0</v>
      </c>
      <c r="AP442" s="79">
        <v>0</v>
      </c>
      <c r="AQ442" s="79">
        <v>0</v>
      </c>
      <c r="AR442" s="79">
        <v>0</v>
      </c>
      <c r="AS442" s="79">
        <v>0</v>
      </c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</row>
    <row r="443" spans="1:87">
      <c r="A443" s="110" t="s">
        <v>702</v>
      </c>
      <c r="B443" s="95" t="s">
        <v>1060</v>
      </c>
      <c r="C443" s="96" t="s">
        <v>1061</v>
      </c>
      <c r="D443" s="78" t="s">
        <v>203</v>
      </c>
      <c r="E443" s="79">
        <v>0</v>
      </c>
      <c r="F443" s="79">
        <v>0</v>
      </c>
      <c r="G443" s="79">
        <v>0</v>
      </c>
      <c r="H443" s="79">
        <v>0</v>
      </c>
      <c r="I443" s="79">
        <v>0</v>
      </c>
      <c r="J443" s="79">
        <v>0</v>
      </c>
      <c r="K443" s="78" t="s">
        <v>203</v>
      </c>
      <c r="L443" s="79">
        <v>0</v>
      </c>
      <c r="M443" s="79">
        <v>0</v>
      </c>
      <c r="N443" s="79">
        <v>0</v>
      </c>
      <c r="O443" s="79">
        <v>0</v>
      </c>
      <c r="P443" s="79">
        <v>0</v>
      </c>
      <c r="Q443" s="79">
        <v>0</v>
      </c>
      <c r="R443" s="78" t="s">
        <v>203</v>
      </c>
      <c r="S443" s="79">
        <v>0</v>
      </c>
      <c r="T443" s="79">
        <v>0</v>
      </c>
      <c r="U443" s="79">
        <v>0</v>
      </c>
      <c r="V443" s="79">
        <v>0</v>
      </c>
      <c r="W443" s="79">
        <v>0</v>
      </c>
      <c r="X443" s="79">
        <v>0</v>
      </c>
      <c r="Y443" s="78" t="s">
        <v>203</v>
      </c>
      <c r="Z443" s="79">
        <v>0</v>
      </c>
      <c r="AA443" s="79">
        <v>0</v>
      </c>
      <c r="AB443" s="79">
        <v>0</v>
      </c>
      <c r="AC443" s="79">
        <v>0</v>
      </c>
      <c r="AD443" s="79">
        <v>0</v>
      </c>
      <c r="AE443" s="79">
        <v>0</v>
      </c>
      <c r="AF443" s="78" t="s">
        <v>203</v>
      </c>
      <c r="AG443" s="79">
        <v>0</v>
      </c>
      <c r="AH443" s="79">
        <v>0</v>
      </c>
      <c r="AI443" s="79">
        <v>0</v>
      </c>
      <c r="AJ443" s="79">
        <v>0</v>
      </c>
      <c r="AK443" s="79">
        <v>0</v>
      </c>
      <c r="AL443" s="79">
        <v>0</v>
      </c>
      <c r="AM443" s="78" t="s">
        <v>203</v>
      </c>
      <c r="AN443" s="79">
        <v>0</v>
      </c>
      <c r="AO443" s="79">
        <v>0</v>
      </c>
      <c r="AP443" s="79">
        <v>0</v>
      </c>
      <c r="AQ443" s="79">
        <v>0</v>
      </c>
      <c r="AR443" s="79">
        <v>0</v>
      </c>
      <c r="AS443" s="79">
        <v>0</v>
      </c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</row>
    <row r="444" spans="1:87">
      <c r="A444" s="110" t="s">
        <v>702</v>
      </c>
      <c r="B444" s="95" t="s">
        <v>1062</v>
      </c>
      <c r="C444" s="96" t="s">
        <v>1063</v>
      </c>
      <c r="D444" s="78" t="s">
        <v>203</v>
      </c>
      <c r="E444" s="79">
        <v>0</v>
      </c>
      <c r="F444" s="79">
        <v>0</v>
      </c>
      <c r="G444" s="79">
        <v>0</v>
      </c>
      <c r="H444" s="79">
        <v>0</v>
      </c>
      <c r="I444" s="79">
        <v>0</v>
      </c>
      <c r="J444" s="79">
        <v>0</v>
      </c>
      <c r="K444" s="78" t="s">
        <v>203</v>
      </c>
      <c r="L444" s="79">
        <v>0</v>
      </c>
      <c r="M444" s="79">
        <v>0</v>
      </c>
      <c r="N444" s="79">
        <v>0</v>
      </c>
      <c r="O444" s="79">
        <v>0</v>
      </c>
      <c r="P444" s="79">
        <v>0</v>
      </c>
      <c r="Q444" s="79">
        <v>0</v>
      </c>
      <c r="R444" s="78" t="s">
        <v>203</v>
      </c>
      <c r="S444" s="79">
        <v>0</v>
      </c>
      <c r="T444" s="79">
        <v>0</v>
      </c>
      <c r="U444" s="79">
        <v>0</v>
      </c>
      <c r="V444" s="79">
        <v>0</v>
      </c>
      <c r="W444" s="79">
        <v>0</v>
      </c>
      <c r="X444" s="79">
        <v>0</v>
      </c>
      <c r="Y444" s="78" t="s">
        <v>203</v>
      </c>
      <c r="Z444" s="79">
        <v>0</v>
      </c>
      <c r="AA444" s="79">
        <v>0</v>
      </c>
      <c r="AB444" s="79">
        <v>0</v>
      </c>
      <c r="AC444" s="79">
        <v>0</v>
      </c>
      <c r="AD444" s="79">
        <v>0</v>
      </c>
      <c r="AE444" s="79">
        <v>0</v>
      </c>
      <c r="AF444" s="78" t="s">
        <v>203</v>
      </c>
      <c r="AG444" s="79">
        <v>0</v>
      </c>
      <c r="AH444" s="79">
        <v>0</v>
      </c>
      <c r="AI444" s="79">
        <v>0</v>
      </c>
      <c r="AJ444" s="79">
        <v>0</v>
      </c>
      <c r="AK444" s="79">
        <v>0</v>
      </c>
      <c r="AL444" s="79">
        <v>0</v>
      </c>
      <c r="AM444" s="78" t="s">
        <v>203</v>
      </c>
      <c r="AN444" s="79">
        <v>0</v>
      </c>
      <c r="AO444" s="79">
        <v>0</v>
      </c>
      <c r="AP444" s="79">
        <v>0</v>
      </c>
      <c r="AQ444" s="79">
        <v>0</v>
      </c>
      <c r="AR444" s="79">
        <v>0</v>
      </c>
      <c r="AS444" s="79">
        <v>0</v>
      </c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</row>
    <row r="445" spans="1:87">
      <c r="A445" s="110" t="s">
        <v>702</v>
      </c>
      <c r="B445" s="95" t="s">
        <v>1064</v>
      </c>
      <c r="C445" s="96" t="s">
        <v>1065</v>
      </c>
      <c r="D445" s="78" t="s">
        <v>203</v>
      </c>
      <c r="E445" s="79">
        <v>0</v>
      </c>
      <c r="F445" s="79">
        <v>0</v>
      </c>
      <c r="G445" s="79">
        <v>0</v>
      </c>
      <c r="H445" s="79">
        <v>0</v>
      </c>
      <c r="I445" s="79">
        <v>0</v>
      </c>
      <c r="J445" s="79">
        <v>0</v>
      </c>
      <c r="K445" s="78" t="s">
        <v>203</v>
      </c>
      <c r="L445" s="79">
        <v>0</v>
      </c>
      <c r="M445" s="79">
        <v>0</v>
      </c>
      <c r="N445" s="79">
        <v>0</v>
      </c>
      <c r="O445" s="79">
        <v>0</v>
      </c>
      <c r="P445" s="79">
        <v>0</v>
      </c>
      <c r="Q445" s="79">
        <v>0</v>
      </c>
      <c r="R445" s="78" t="s">
        <v>203</v>
      </c>
      <c r="S445" s="79">
        <v>0</v>
      </c>
      <c r="T445" s="79">
        <v>0</v>
      </c>
      <c r="U445" s="79">
        <v>0</v>
      </c>
      <c r="V445" s="79">
        <v>0</v>
      </c>
      <c r="W445" s="79">
        <v>0</v>
      </c>
      <c r="X445" s="79">
        <v>0</v>
      </c>
      <c r="Y445" s="78" t="s">
        <v>203</v>
      </c>
      <c r="Z445" s="79">
        <v>0</v>
      </c>
      <c r="AA445" s="79">
        <v>0</v>
      </c>
      <c r="AB445" s="79">
        <v>0</v>
      </c>
      <c r="AC445" s="79">
        <v>0</v>
      </c>
      <c r="AD445" s="79">
        <v>0</v>
      </c>
      <c r="AE445" s="79">
        <v>0</v>
      </c>
      <c r="AF445" s="78" t="s">
        <v>203</v>
      </c>
      <c r="AG445" s="79">
        <v>0</v>
      </c>
      <c r="AH445" s="79">
        <v>0</v>
      </c>
      <c r="AI445" s="79">
        <v>0</v>
      </c>
      <c r="AJ445" s="79">
        <v>0</v>
      </c>
      <c r="AK445" s="79">
        <v>0</v>
      </c>
      <c r="AL445" s="79">
        <v>0</v>
      </c>
      <c r="AM445" s="78" t="s">
        <v>203</v>
      </c>
      <c r="AN445" s="79">
        <v>0</v>
      </c>
      <c r="AO445" s="79">
        <v>0</v>
      </c>
      <c r="AP445" s="79">
        <v>0</v>
      </c>
      <c r="AQ445" s="79">
        <v>0</v>
      </c>
      <c r="AR445" s="79">
        <v>0</v>
      </c>
      <c r="AS445" s="79">
        <v>0</v>
      </c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</row>
    <row r="446" spans="1:87">
      <c r="A446" s="110" t="s">
        <v>702</v>
      </c>
      <c r="B446" s="95" t="s">
        <v>1066</v>
      </c>
      <c r="C446" s="96" t="s">
        <v>1067</v>
      </c>
      <c r="D446" s="78" t="s">
        <v>203</v>
      </c>
      <c r="E446" s="79">
        <v>0</v>
      </c>
      <c r="F446" s="79">
        <v>0</v>
      </c>
      <c r="G446" s="79">
        <v>0</v>
      </c>
      <c r="H446" s="79">
        <v>0</v>
      </c>
      <c r="I446" s="79">
        <v>0</v>
      </c>
      <c r="J446" s="79">
        <v>0</v>
      </c>
      <c r="K446" s="78" t="s">
        <v>203</v>
      </c>
      <c r="L446" s="79">
        <v>0</v>
      </c>
      <c r="M446" s="79">
        <v>0</v>
      </c>
      <c r="N446" s="79">
        <v>0</v>
      </c>
      <c r="O446" s="79">
        <v>0</v>
      </c>
      <c r="P446" s="79">
        <v>0</v>
      </c>
      <c r="Q446" s="79">
        <v>0</v>
      </c>
      <c r="R446" s="78" t="s">
        <v>203</v>
      </c>
      <c r="S446" s="79">
        <v>0</v>
      </c>
      <c r="T446" s="79">
        <v>0</v>
      </c>
      <c r="U446" s="79">
        <v>0</v>
      </c>
      <c r="V446" s="79">
        <v>0</v>
      </c>
      <c r="W446" s="79">
        <v>0</v>
      </c>
      <c r="X446" s="79">
        <v>0</v>
      </c>
      <c r="Y446" s="78" t="s">
        <v>203</v>
      </c>
      <c r="Z446" s="79">
        <v>0</v>
      </c>
      <c r="AA446" s="79">
        <v>0</v>
      </c>
      <c r="AB446" s="79">
        <v>0</v>
      </c>
      <c r="AC446" s="79">
        <v>0</v>
      </c>
      <c r="AD446" s="79">
        <v>0</v>
      </c>
      <c r="AE446" s="79">
        <v>0</v>
      </c>
      <c r="AF446" s="78" t="s">
        <v>203</v>
      </c>
      <c r="AG446" s="79">
        <v>0</v>
      </c>
      <c r="AH446" s="79">
        <v>0</v>
      </c>
      <c r="AI446" s="79">
        <v>0</v>
      </c>
      <c r="AJ446" s="79">
        <v>0</v>
      </c>
      <c r="AK446" s="79">
        <v>0</v>
      </c>
      <c r="AL446" s="79">
        <v>0</v>
      </c>
      <c r="AM446" s="78" t="s">
        <v>203</v>
      </c>
      <c r="AN446" s="79">
        <v>0</v>
      </c>
      <c r="AO446" s="79">
        <v>0</v>
      </c>
      <c r="AP446" s="79">
        <v>0</v>
      </c>
      <c r="AQ446" s="79">
        <v>0</v>
      </c>
      <c r="AR446" s="79">
        <v>0</v>
      </c>
      <c r="AS446" s="79">
        <v>0</v>
      </c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</row>
    <row r="447" spans="1:87" ht="31.5">
      <c r="A447" s="110" t="s">
        <v>702</v>
      </c>
      <c r="B447" s="95" t="s">
        <v>1068</v>
      </c>
      <c r="C447" s="96" t="s">
        <v>1069</v>
      </c>
      <c r="D447" s="78" t="s">
        <v>203</v>
      </c>
      <c r="E447" s="79">
        <v>0</v>
      </c>
      <c r="F447" s="79">
        <v>0</v>
      </c>
      <c r="G447" s="79">
        <v>0</v>
      </c>
      <c r="H447" s="79">
        <v>0</v>
      </c>
      <c r="I447" s="79">
        <v>0</v>
      </c>
      <c r="J447" s="79">
        <v>0</v>
      </c>
      <c r="K447" s="78" t="s">
        <v>203</v>
      </c>
      <c r="L447" s="79">
        <v>0</v>
      </c>
      <c r="M447" s="79">
        <v>0</v>
      </c>
      <c r="N447" s="79">
        <v>0</v>
      </c>
      <c r="O447" s="79">
        <v>0</v>
      </c>
      <c r="P447" s="79">
        <v>0</v>
      </c>
      <c r="Q447" s="79">
        <v>0</v>
      </c>
      <c r="R447" s="78" t="s">
        <v>203</v>
      </c>
      <c r="S447" s="79">
        <v>0</v>
      </c>
      <c r="T447" s="79">
        <v>0</v>
      </c>
      <c r="U447" s="79">
        <v>0</v>
      </c>
      <c r="V447" s="79">
        <v>0</v>
      </c>
      <c r="W447" s="79">
        <v>0</v>
      </c>
      <c r="X447" s="79">
        <v>0</v>
      </c>
      <c r="Y447" s="78" t="s">
        <v>203</v>
      </c>
      <c r="Z447" s="79">
        <v>0</v>
      </c>
      <c r="AA447" s="79">
        <v>0</v>
      </c>
      <c r="AB447" s="79">
        <v>0</v>
      </c>
      <c r="AC447" s="79">
        <v>0</v>
      </c>
      <c r="AD447" s="79">
        <v>0</v>
      </c>
      <c r="AE447" s="79">
        <v>0</v>
      </c>
      <c r="AF447" s="78" t="s">
        <v>203</v>
      </c>
      <c r="AG447" s="79">
        <v>0</v>
      </c>
      <c r="AH447" s="79">
        <v>0</v>
      </c>
      <c r="AI447" s="79">
        <v>0</v>
      </c>
      <c r="AJ447" s="79">
        <v>0</v>
      </c>
      <c r="AK447" s="79">
        <v>0</v>
      </c>
      <c r="AL447" s="79">
        <v>0</v>
      </c>
      <c r="AM447" s="78" t="s">
        <v>203</v>
      </c>
      <c r="AN447" s="79">
        <v>0</v>
      </c>
      <c r="AO447" s="79">
        <v>0</v>
      </c>
      <c r="AP447" s="79">
        <v>0</v>
      </c>
      <c r="AQ447" s="79">
        <v>0</v>
      </c>
      <c r="AR447" s="79">
        <v>0</v>
      </c>
      <c r="AS447" s="79">
        <v>0</v>
      </c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</row>
    <row r="448" spans="1:87" ht="31.5">
      <c r="A448" s="110" t="s">
        <v>702</v>
      </c>
      <c r="B448" s="95" t="s">
        <v>1070</v>
      </c>
      <c r="C448" s="96" t="s">
        <v>1071</v>
      </c>
      <c r="D448" s="78" t="s">
        <v>203</v>
      </c>
      <c r="E448" s="79">
        <v>0</v>
      </c>
      <c r="F448" s="79">
        <v>0</v>
      </c>
      <c r="G448" s="79">
        <v>0</v>
      </c>
      <c r="H448" s="79">
        <v>0</v>
      </c>
      <c r="I448" s="79">
        <v>0</v>
      </c>
      <c r="J448" s="79">
        <v>0</v>
      </c>
      <c r="K448" s="78" t="s">
        <v>203</v>
      </c>
      <c r="L448" s="79">
        <v>0</v>
      </c>
      <c r="M448" s="79">
        <v>0</v>
      </c>
      <c r="N448" s="79">
        <v>0</v>
      </c>
      <c r="O448" s="79">
        <v>0</v>
      </c>
      <c r="P448" s="79">
        <v>0</v>
      </c>
      <c r="Q448" s="79">
        <v>0</v>
      </c>
      <c r="R448" s="78" t="s">
        <v>203</v>
      </c>
      <c r="S448" s="79">
        <v>0</v>
      </c>
      <c r="T448" s="79">
        <v>0</v>
      </c>
      <c r="U448" s="79">
        <v>0</v>
      </c>
      <c r="V448" s="79">
        <v>0</v>
      </c>
      <c r="W448" s="79">
        <v>0</v>
      </c>
      <c r="X448" s="79">
        <v>0</v>
      </c>
      <c r="Y448" s="78" t="s">
        <v>203</v>
      </c>
      <c r="Z448" s="79">
        <v>0</v>
      </c>
      <c r="AA448" s="79">
        <v>0</v>
      </c>
      <c r="AB448" s="79">
        <v>0</v>
      </c>
      <c r="AC448" s="79">
        <v>0</v>
      </c>
      <c r="AD448" s="79">
        <v>0</v>
      </c>
      <c r="AE448" s="79">
        <v>0</v>
      </c>
      <c r="AF448" s="78" t="s">
        <v>203</v>
      </c>
      <c r="AG448" s="79">
        <v>0</v>
      </c>
      <c r="AH448" s="79">
        <v>0</v>
      </c>
      <c r="AI448" s="79">
        <v>0</v>
      </c>
      <c r="AJ448" s="79">
        <v>0</v>
      </c>
      <c r="AK448" s="79">
        <v>0</v>
      </c>
      <c r="AL448" s="79">
        <v>0</v>
      </c>
      <c r="AM448" s="78" t="s">
        <v>203</v>
      </c>
      <c r="AN448" s="79">
        <v>0</v>
      </c>
      <c r="AO448" s="79">
        <v>0</v>
      </c>
      <c r="AP448" s="79">
        <v>0</v>
      </c>
      <c r="AQ448" s="79">
        <v>0</v>
      </c>
      <c r="AR448" s="79">
        <v>0</v>
      </c>
      <c r="AS448" s="79">
        <v>0</v>
      </c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</row>
    <row r="449" spans="1:87">
      <c r="A449" s="110" t="s">
        <v>702</v>
      </c>
      <c r="B449" s="95" t="s">
        <v>1072</v>
      </c>
      <c r="C449" s="96" t="s">
        <v>1073</v>
      </c>
      <c r="D449" s="78" t="s">
        <v>203</v>
      </c>
      <c r="E449" s="79">
        <v>0</v>
      </c>
      <c r="F449" s="79">
        <v>0</v>
      </c>
      <c r="G449" s="79">
        <v>0</v>
      </c>
      <c r="H449" s="79">
        <v>0</v>
      </c>
      <c r="I449" s="79">
        <v>0</v>
      </c>
      <c r="J449" s="79">
        <v>0</v>
      </c>
      <c r="K449" s="78" t="s">
        <v>203</v>
      </c>
      <c r="L449" s="79">
        <v>0</v>
      </c>
      <c r="M449" s="79">
        <v>0</v>
      </c>
      <c r="N449" s="79">
        <v>0</v>
      </c>
      <c r="O449" s="79">
        <v>0</v>
      </c>
      <c r="P449" s="79">
        <v>0</v>
      </c>
      <c r="Q449" s="79">
        <v>0</v>
      </c>
      <c r="R449" s="78" t="s">
        <v>203</v>
      </c>
      <c r="S449" s="79">
        <v>0</v>
      </c>
      <c r="T449" s="79">
        <v>0</v>
      </c>
      <c r="U449" s="79">
        <v>0</v>
      </c>
      <c r="V449" s="79">
        <v>0</v>
      </c>
      <c r="W449" s="79">
        <v>0</v>
      </c>
      <c r="X449" s="79">
        <v>0</v>
      </c>
      <c r="Y449" s="78" t="s">
        <v>203</v>
      </c>
      <c r="Z449" s="79">
        <v>0</v>
      </c>
      <c r="AA449" s="79">
        <v>0</v>
      </c>
      <c r="AB449" s="79">
        <v>0</v>
      </c>
      <c r="AC449" s="79">
        <v>0</v>
      </c>
      <c r="AD449" s="79">
        <v>0</v>
      </c>
      <c r="AE449" s="79">
        <v>0</v>
      </c>
      <c r="AF449" s="78" t="s">
        <v>203</v>
      </c>
      <c r="AG449" s="79">
        <v>0</v>
      </c>
      <c r="AH449" s="79">
        <v>0</v>
      </c>
      <c r="AI449" s="79">
        <v>0</v>
      </c>
      <c r="AJ449" s="79">
        <v>0</v>
      </c>
      <c r="AK449" s="79">
        <v>0</v>
      </c>
      <c r="AL449" s="79">
        <v>0</v>
      </c>
      <c r="AM449" s="78" t="s">
        <v>203</v>
      </c>
      <c r="AN449" s="79">
        <v>0</v>
      </c>
      <c r="AO449" s="79">
        <v>0</v>
      </c>
      <c r="AP449" s="79">
        <v>0</v>
      </c>
      <c r="AQ449" s="79">
        <v>0</v>
      </c>
      <c r="AR449" s="79">
        <v>0</v>
      </c>
      <c r="AS449" s="79">
        <v>0</v>
      </c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</row>
    <row r="450" spans="1:87" ht="31.5">
      <c r="A450" s="110" t="s">
        <v>702</v>
      </c>
      <c r="B450" s="95" t="s">
        <v>1074</v>
      </c>
      <c r="C450" s="101" t="s">
        <v>1075</v>
      </c>
      <c r="D450" s="78" t="s">
        <v>203</v>
      </c>
      <c r="E450" s="79">
        <v>0</v>
      </c>
      <c r="F450" s="79">
        <v>0</v>
      </c>
      <c r="G450" s="79">
        <v>0</v>
      </c>
      <c r="H450" s="79">
        <v>0</v>
      </c>
      <c r="I450" s="79">
        <v>0</v>
      </c>
      <c r="J450" s="79">
        <v>0</v>
      </c>
      <c r="K450" s="78" t="s">
        <v>203</v>
      </c>
      <c r="L450" s="79">
        <v>0</v>
      </c>
      <c r="M450" s="79">
        <v>0</v>
      </c>
      <c r="N450" s="79">
        <v>0</v>
      </c>
      <c r="O450" s="79">
        <v>0</v>
      </c>
      <c r="P450" s="79">
        <v>0</v>
      </c>
      <c r="Q450" s="79">
        <v>0</v>
      </c>
      <c r="R450" s="78" t="s">
        <v>203</v>
      </c>
      <c r="S450" s="79">
        <v>0</v>
      </c>
      <c r="T450" s="79">
        <v>0</v>
      </c>
      <c r="U450" s="79">
        <v>0</v>
      </c>
      <c r="V450" s="79">
        <v>0</v>
      </c>
      <c r="W450" s="79">
        <v>0</v>
      </c>
      <c r="X450" s="79">
        <v>0</v>
      </c>
      <c r="Y450" s="78" t="s">
        <v>203</v>
      </c>
      <c r="Z450" s="79">
        <v>0</v>
      </c>
      <c r="AA450" s="79">
        <v>0</v>
      </c>
      <c r="AB450" s="79">
        <v>0</v>
      </c>
      <c r="AC450" s="79">
        <v>0</v>
      </c>
      <c r="AD450" s="79">
        <v>0</v>
      </c>
      <c r="AE450" s="79">
        <v>0</v>
      </c>
      <c r="AF450" s="78" t="s">
        <v>203</v>
      </c>
      <c r="AG450" s="79">
        <v>0</v>
      </c>
      <c r="AH450" s="79">
        <v>0</v>
      </c>
      <c r="AI450" s="79">
        <v>0</v>
      </c>
      <c r="AJ450" s="79">
        <v>0</v>
      </c>
      <c r="AK450" s="79">
        <v>0</v>
      </c>
      <c r="AL450" s="79">
        <v>0</v>
      </c>
      <c r="AM450" s="78" t="s">
        <v>203</v>
      </c>
      <c r="AN450" s="79">
        <v>0</v>
      </c>
      <c r="AO450" s="79">
        <v>0</v>
      </c>
      <c r="AP450" s="79">
        <v>0</v>
      </c>
      <c r="AQ450" s="79">
        <v>0</v>
      </c>
      <c r="AR450" s="79">
        <v>0</v>
      </c>
      <c r="AS450" s="79">
        <v>0</v>
      </c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</row>
    <row r="451" spans="1:87">
      <c r="A451" s="110" t="s">
        <v>702</v>
      </c>
      <c r="B451" s="95" t="s">
        <v>1076</v>
      </c>
      <c r="C451" s="101" t="s">
        <v>1077</v>
      </c>
      <c r="D451" s="78" t="s">
        <v>203</v>
      </c>
      <c r="E451" s="79">
        <v>0</v>
      </c>
      <c r="F451" s="79">
        <v>0</v>
      </c>
      <c r="G451" s="79">
        <v>0</v>
      </c>
      <c r="H451" s="79">
        <v>0</v>
      </c>
      <c r="I451" s="79">
        <v>0</v>
      </c>
      <c r="J451" s="79">
        <v>0</v>
      </c>
      <c r="K451" s="78" t="s">
        <v>203</v>
      </c>
      <c r="L451" s="79">
        <v>0</v>
      </c>
      <c r="M451" s="79">
        <v>0</v>
      </c>
      <c r="N451" s="79">
        <v>0</v>
      </c>
      <c r="O451" s="79">
        <v>0</v>
      </c>
      <c r="P451" s="79">
        <v>0</v>
      </c>
      <c r="Q451" s="79">
        <v>0</v>
      </c>
      <c r="R451" s="78" t="s">
        <v>203</v>
      </c>
      <c r="S451" s="79">
        <v>0</v>
      </c>
      <c r="T451" s="79">
        <v>0</v>
      </c>
      <c r="U451" s="79">
        <v>0</v>
      </c>
      <c r="V451" s="79">
        <v>0</v>
      </c>
      <c r="W451" s="79">
        <v>0</v>
      </c>
      <c r="X451" s="79">
        <v>0</v>
      </c>
      <c r="Y451" s="78" t="s">
        <v>203</v>
      </c>
      <c r="Z451" s="79">
        <v>0</v>
      </c>
      <c r="AA451" s="79">
        <v>0</v>
      </c>
      <c r="AB451" s="79">
        <v>0</v>
      </c>
      <c r="AC451" s="79">
        <v>0</v>
      </c>
      <c r="AD451" s="79">
        <v>0</v>
      </c>
      <c r="AE451" s="79">
        <v>0</v>
      </c>
      <c r="AF451" s="78" t="s">
        <v>203</v>
      </c>
      <c r="AG451" s="79">
        <v>0</v>
      </c>
      <c r="AH451" s="79">
        <v>0</v>
      </c>
      <c r="AI451" s="79">
        <v>0</v>
      </c>
      <c r="AJ451" s="79">
        <v>0</v>
      </c>
      <c r="AK451" s="79">
        <v>0</v>
      </c>
      <c r="AL451" s="79">
        <v>0</v>
      </c>
      <c r="AM451" s="78" t="s">
        <v>203</v>
      </c>
      <c r="AN451" s="79">
        <v>0</v>
      </c>
      <c r="AO451" s="79">
        <v>0</v>
      </c>
      <c r="AP451" s="79">
        <v>0</v>
      </c>
      <c r="AQ451" s="79">
        <v>0</v>
      </c>
      <c r="AR451" s="79">
        <v>0</v>
      </c>
      <c r="AS451" s="79">
        <v>0</v>
      </c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</row>
    <row r="452" spans="1:87" ht="31.5">
      <c r="A452" s="110" t="s">
        <v>702</v>
      </c>
      <c r="B452" s="95" t="s">
        <v>1078</v>
      </c>
      <c r="C452" s="101" t="s">
        <v>1079</v>
      </c>
      <c r="D452" s="78" t="s">
        <v>203</v>
      </c>
      <c r="E452" s="79">
        <v>0</v>
      </c>
      <c r="F452" s="79">
        <v>0</v>
      </c>
      <c r="G452" s="79">
        <v>0</v>
      </c>
      <c r="H452" s="79">
        <v>0</v>
      </c>
      <c r="I452" s="79">
        <v>0</v>
      </c>
      <c r="J452" s="79">
        <v>0</v>
      </c>
      <c r="K452" s="78" t="s">
        <v>203</v>
      </c>
      <c r="L452" s="79">
        <v>0</v>
      </c>
      <c r="M452" s="79">
        <v>0</v>
      </c>
      <c r="N452" s="79">
        <v>0</v>
      </c>
      <c r="O452" s="79">
        <v>0</v>
      </c>
      <c r="P452" s="79">
        <v>0</v>
      </c>
      <c r="Q452" s="79">
        <v>0</v>
      </c>
      <c r="R452" s="78" t="s">
        <v>203</v>
      </c>
      <c r="S452" s="79">
        <v>0</v>
      </c>
      <c r="T452" s="79">
        <v>0</v>
      </c>
      <c r="U452" s="79">
        <v>0</v>
      </c>
      <c r="V452" s="79">
        <v>0</v>
      </c>
      <c r="W452" s="79">
        <v>0</v>
      </c>
      <c r="X452" s="79">
        <v>0</v>
      </c>
      <c r="Y452" s="78" t="s">
        <v>203</v>
      </c>
      <c r="Z452" s="79">
        <v>0</v>
      </c>
      <c r="AA452" s="79">
        <v>0</v>
      </c>
      <c r="AB452" s="79">
        <v>0</v>
      </c>
      <c r="AC452" s="79">
        <v>0</v>
      </c>
      <c r="AD452" s="79">
        <v>0</v>
      </c>
      <c r="AE452" s="79">
        <v>0</v>
      </c>
      <c r="AF452" s="78" t="s">
        <v>203</v>
      </c>
      <c r="AG452" s="79">
        <v>0</v>
      </c>
      <c r="AH452" s="79">
        <v>0</v>
      </c>
      <c r="AI452" s="79">
        <v>0</v>
      </c>
      <c r="AJ452" s="79">
        <v>0</v>
      </c>
      <c r="AK452" s="79">
        <v>0</v>
      </c>
      <c r="AL452" s="79">
        <v>0</v>
      </c>
      <c r="AM452" s="78" t="s">
        <v>203</v>
      </c>
      <c r="AN452" s="79">
        <v>0</v>
      </c>
      <c r="AO452" s="79">
        <v>0</v>
      </c>
      <c r="AP452" s="79">
        <v>0</v>
      </c>
      <c r="AQ452" s="79">
        <v>0</v>
      </c>
      <c r="AR452" s="79">
        <v>0</v>
      </c>
      <c r="AS452" s="79">
        <v>0</v>
      </c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</row>
    <row r="453" spans="1:87">
      <c r="A453" s="110" t="s">
        <v>702</v>
      </c>
      <c r="B453" s="95" t="s">
        <v>1080</v>
      </c>
      <c r="C453" s="101" t="s">
        <v>1081</v>
      </c>
      <c r="D453" s="78" t="s">
        <v>203</v>
      </c>
      <c r="E453" s="79">
        <v>0</v>
      </c>
      <c r="F453" s="79">
        <v>0</v>
      </c>
      <c r="G453" s="79">
        <v>0</v>
      </c>
      <c r="H453" s="79">
        <v>0</v>
      </c>
      <c r="I453" s="79">
        <v>0</v>
      </c>
      <c r="J453" s="79">
        <v>0</v>
      </c>
      <c r="K453" s="78" t="s">
        <v>203</v>
      </c>
      <c r="L453" s="79">
        <v>0</v>
      </c>
      <c r="M453" s="79">
        <v>0</v>
      </c>
      <c r="N453" s="79">
        <v>0</v>
      </c>
      <c r="O453" s="79">
        <v>0</v>
      </c>
      <c r="P453" s="79">
        <v>0</v>
      </c>
      <c r="Q453" s="79">
        <v>0</v>
      </c>
      <c r="R453" s="78" t="s">
        <v>203</v>
      </c>
      <c r="S453" s="79">
        <v>0</v>
      </c>
      <c r="T453" s="79">
        <v>0</v>
      </c>
      <c r="U453" s="79">
        <v>0</v>
      </c>
      <c r="V453" s="79">
        <v>0</v>
      </c>
      <c r="W453" s="79">
        <v>0</v>
      </c>
      <c r="X453" s="79">
        <v>0</v>
      </c>
      <c r="Y453" s="78" t="s">
        <v>203</v>
      </c>
      <c r="Z453" s="79">
        <v>0</v>
      </c>
      <c r="AA453" s="79">
        <v>0</v>
      </c>
      <c r="AB453" s="79">
        <v>0</v>
      </c>
      <c r="AC453" s="79">
        <v>0</v>
      </c>
      <c r="AD453" s="79">
        <v>0</v>
      </c>
      <c r="AE453" s="79">
        <v>0</v>
      </c>
      <c r="AF453" s="78" t="s">
        <v>203</v>
      </c>
      <c r="AG453" s="79">
        <v>0</v>
      </c>
      <c r="AH453" s="79">
        <v>0</v>
      </c>
      <c r="AI453" s="79">
        <v>0</v>
      </c>
      <c r="AJ453" s="79">
        <v>0</v>
      </c>
      <c r="AK453" s="79">
        <v>0</v>
      </c>
      <c r="AL453" s="79">
        <v>0</v>
      </c>
      <c r="AM453" s="78" t="s">
        <v>203</v>
      </c>
      <c r="AN453" s="79">
        <v>0</v>
      </c>
      <c r="AO453" s="79">
        <v>0</v>
      </c>
      <c r="AP453" s="79">
        <v>0</v>
      </c>
      <c r="AQ453" s="79">
        <v>0</v>
      </c>
      <c r="AR453" s="79">
        <v>0</v>
      </c>
      <c r="AS453" s="79">
        <v>0</v>
      </c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</row>
    <row r="454" spans="1:87" ht="31.5">
      <c r="A454" s="110" t="s">
        <v>702</v>
      </c>
      <c r="B454" s="95" t="s">
        <v>1082</v>
      </c>
      <c r="C454" s="101" t="s">
        <v>1083</v>
      </c>
      <c r="D454" s="78" t="s">
        <v>203</v>
      </c>
      <c r="E454" s="79">
        <v>0</v>
      </c>
      <c r="F454" s="79">
        <v>0</v>
      </c>
      <c r="G454" s="79">
        <v>0</v>
      </c>
      <c r="H454" s="79">
        <v>0</v>
      </c>
      <c r="I454" s="79">
        <v>0</v>
      </c>
      <c r="J454" s="79">
        <v>0</v>
      </c>
      <c r="K454" s="78" t="s">
        <v>203</v>
      </c>
      <c r="L454" s="79">
        <v>0</v>
      </c>
      <c r="M454" s="79">
        <v>0</v>
      </c>
      <c r="N454" s="79">
        <v>0</v>
      </c>
      <c r="O454" s="79">
        <v>0</v>
      </c>
      <c r="P454" s="79">
        <v>0</v>
      </c>
      <c r="Q454" s="79">
        <v>0</v>
      </c>
      <c r="R454" s="78" t="s">
        <v>203</v>
      </c>
      <c r="S454" s="79">
        <v>0</v>
      </c>
      <c r="T454" s="79">
        <v>0</v>
      </c>
      <c r="U454" s="79">
        <v>0</v>
      </c>
      <c r="V454" s="79">
        <v>0</v>
      </c>
      <c r="W454" s="79">
        <v>0</v>
      </c>
      <c r="X454" s="79">
        <v>0</v>
      </c>
      <c r="Y454" s="78" t="s">
        <v>203</v>
      </c>
      <c r="Z454" s="79">
        <v>0</v>
      </c>
      <c r="AA454" s="79">
        <v>0</v>
      </c>
      <c r="AB454" s="79">
        <v>0</v>
      </c>
      <c r="AC454" s="79">
        <v>0</v>
      </c>
      <c r="AD454" s="79">
        <v>0</v>
      </c>
      <c r="AE454" s="79">
        <v>0</v>
      </c>
      <c r="AF454" s="78" t="s">
        <v>203</v>
      </c>
      <c r="AG454" s="79">
        <v>0</v>
      </c>
      <c r="AH454" s="79">
        <v>0</v>
      </c>
      <c r="AI454" s="79">
        <v>0</v>
      </c>
      <c r="AJ454" s="79">
        <v>0</v>
      </c>
      <c r="AK454" s="79">
        <v>0</v>
      </c>
      <c r="AL454" s="79">
        <v>0</v>
      </c>
      <c r="AM454" s="78" t="s">
        <v>203</v>
      </c>
      <c r="AN454" s="79">
        <v>0</v>
      </c>
      <c r="AO454" s="79">
        <v>0</v>
      </c>
      <c r="AP454" s="79">
        <v>0</v>
      </c>
      <c r="AQ454" s="79">
        <v>0</v>
      </c>
      <c r="AR454" s="79">
        <v>0</v>
      </c>
      <c r="AS454" s="79">
        <v>0</v>
      </c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</row>
    <row r="455" spans="1:87" ht="31.5">
      <c r="A455" s="110" t="s">
        <v>702</v>
      </c>
      <c r="B455" s="95" t="s">
        <v>1084</v>
      </c>
      <c r="C455" s="101" t="s">
        <v>1085</v>
      </c>
      <c r="D455" s="78" t="s">
        <v>203</v>
      </c>
      <c r="E455" s="79">
        <v>0</v>
      </c>
      <c r="F455" s="79">
        <v>0</v>
      </c>
      <c r="G455" s="79">
        <v>0</v>
      </c>
      <c r="H455" s="79">
        <v>0</v>
      </c>
      <c r="I455" s="79">
        <v>0</v>
      </c>
      <c r="J455" s="79">
        <v>0</v>
      </c>
      <c r="K455" s="78" t="s">
        <v>203</v>
      </c>
      <c r="L455" s="79">
        <v>0</v>
      </c>
      <c r="M455" s="79">
        <v>0</v>
      </c>
      <c r="N455" s="79">
        <v>0</v>
      </c>
      <c r="O455" s="79">
        <v>0</v>
      </c>
      <c r="P455" s="79">
        <v>0</v>
      </c>
      <c r="Q455" s="79">
        <v>0</v>
      </c>
      <c r="R455" s="78" t="s">
        <v>203</v>
      </c>
      <c r="S455" s="79">
        <v>0</v>
      </c>
      <c r="T455" s="79">
        <v>0</v>
      </c>
      <c r="U455" s="79">
        <v>0</v>
      </c>
      <c r="V455" s="79">
        <v>0</v>
      </c>
      <c r="W455" s="79">
        <v>0</v>
      </c>
      <c r="X455" s="79">
        <v>0</v>
      </c>
      <c r="Y455" s="78" t="s">
        <v>203</v>
      </c>
      <c r="Z455" s="79">
        <v>0</v>
      </c>
      <c r="AA455" s="79">
        <v>0</v>
      </c>
      <c r="AB455" s="79">
        <v>0</v>
      </c>
      <c r="AC455" s="79">
        <v>0</v>
      </c>
      <c r="AD455" s="79">
        <v>0</v>
      </c>
      <c r="AE455" s="79">
        <v>0</v>
      </c>
      <c r="AF455" s="78" t="s">
        <v>203</v>
      </c>
      <c r="AG455" s="79">
        <v>0</v>
      </c>
      <c r="AH455" s="79">
        <v>0</v>
      </c>
      <c r="AI455" s="79">
        <v>0</v>
      </c>
      <c r="AJ455" s="79">
        <v>0</v>
      </c>
      <c r="AK455" s="79">
        <v>0</v>
      </c>
      <c r="AL455" s="79">
        <v>0</v>
      </c>
      <c r="AM455" s="78" t="s">
        <v>203</v>
      </c>
      <c r="AN455" s="79">
        <v>0</v>
      </c>
      <c r="AO455" s="79">
        <v>0</v>
      </c>
      <c r="AP455" s="79">
        <v>0</v>
      </c>
      <c r="AQ455" s="79">
        <v>0</v>
      </c>
      <c r="AR455" s="79">
        <v>0</v>
      </c>
      <c r="AS455" s="79">
        <v>0</v>
      </c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</row>
    <row r="456" spans="1:87" ht="31.5">
      <c r="A456" s="110" t="s">
        <v>702</v>
      </c>
      <c r="B456" s="95" t="s">
        <v>1086</v>
      </c>
      <c r="C456" s="101" t="s">
        <v>1087</v>
      </c>
      <c r="D456" s="78" t="s">
        <v>203</v>
      </c>
      <c r="E456" s="79">
        <v>0</v>
      </c>
      <c r="F456" s="79">
        <v>0</v>
      </c>
      <c r="G456" s="79">
        <v>0</v>
      </c>
      <c r="H456" s="79">
        <v>0</v>
      </c>
      <c r="I456" s="79">
        <v>0</v>
      </c>
      <c r="J456" s="79">
        <v>0</v>
      </c>
      <c r="K456" s="78" t="s">
        <v>203</v>
      </c>
      <c r="L456" s="79">
        <v>0</v>
      </c>
      <c r="M456" s="79">
        <v>0</v>
      </c>
      <c r="N456" s="79">
        <v>0</v>
      </c>
      <c r="O456" s="79">
        <v>0</v>
      </c>
      <c r="P456" s="79">
        <v>0</v>
      </c>
      <c r="Q456" s="79">
        <v>0</v>
      </c>
      <c r="R456" s="78" t="s">
        <v>203</v>
      </c>
      <c r="S456" s="79">
        <v>0</v>
      </c>
      <c r="T456" s="79">
        <v>0</v>
      </c>
      <c r="U456" s="79">
        <v>0</v>
      </c>
      <c r="V456" s="79">
        <v>0</v>
      </c>
      <c r="W456" s="79">
        <v>0</v>
      </c>
      <c r="X456" s="79">
        <v>0</v>
      </c>
      <c r="Y456" s="78" t="s">
        <v>203</v>
      </c>
      <c r="Z456" s="79">
        <v>0</v>
      </c>
      <c r="AA456" s="79">
        <v>0</v>
      </c>
      <c r="AB456" s="79">
        <v>0</v>
      </c>
      <c r="AC456" s="79">
        <v>0</v>
      </c>
      <c r="AD456" s="79">
        <v>0</v>
      </c>
      <c r="AE456" s="79">
        <v>0</v>
      </c>
      <c r="AF456" s="78" t="s">
        <v>203</v>
      </c>
      <c r="AG456" s="79">
        <v>0</v>
      </c>
      <c r="AH456" s="79">
        <v>0</v>
      </c>
      <c r="AI456" s="79">
        <v>0</v>
      </c>
      <c r="AJ456" s="79">
        <v>0</v>
      </c>
      <c r="AK456" s="79">
        <v>0</v>
      </c>
      <c r="AL456" s="79">
        <v>0</v>
      </c>
      <c r="AM456" s="78" t="s">
        <v>203</v>
      </c>
      <c r="AN456" s="79">
        <v>0</v>
      </c>
      <c r="AO456" s="79">
        <v>0</v>
      </c>
      <c r="AP456" s="79">
        <v>0</v>
      </c>
      <c r="AQ456" s="79">
        <v>0</v>
      </c>
      <c r="AR456" s="79">
        <v>0</v>
      </c>
      <c r="AS456" s="79">
        <v>0</v>
      </c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</row>
    <row r="457" spans="1:87" ht="31.5">
      <c r="A457" s="110" t="s">
        <v>702</v>
      </c>
      <c r="B457" s="95" t="s">
        <v>1088</v>
      </c>
      <c r="C457" s="96" t="s">
        <v>1089</v>
      </c>
      <c r="D457" s="78" t="s">
        <v>203</v>
      </c>
      <c r="E457" s="79">
        <v>0</v>
      </c>
      <c r="F457" s="79">
        <v>0</v>
      </c>
      <c r="G457" s="79">
        <v>0</v>
      </c>
      <c r="H457" s="79">
        <v>0</v>
      </c>
      <c r="I457" s="79">
        <v>0</v>
      </c>
      <c r="J457" s="79">
        <v>0</v>
      </c>
      <c r="K457" s="78" t="s">
        <v>203</v>
      </c>
      <c r="L457" s="79">
        <v>0</v>
      </c>
      <c r="M457" s="79">
        <v>0</v>
      </c>
      <c r="N457" s="79">
        <v>0</v>
      </c>
      <c r="O457" s="79">
        <v>0</v>
      </c>
      <c r="P457" s="79">
        <v>0</v>
      </c>
      <c r="Q457" s="79">
        <v>0</v>
      </c>
      <c r="R457" s="78" t="s">
        <v>203</v>
      </c>
      <c r="S457" s="79">
        <v>0</v>
      </c>
      <c r="T457" s="79">
        <v>0</v>
      </c>
      <c r="U457" s="79">
        <v>0</v>
      </c>
      <c r="V457" s="79">
        <v>0</v>
      </c>
      <c r="W457" s="79">
        <v>0</v>
      </c>
      <c r="X457" s="79">
        <v>0</v>
      </c>
      <c r="Y457" s="78" t="s">
        <v>203</v>
      </c>
      <c r="Z457" s="79">
        <v>0</v>
      </c>
      <c r="AA457" s="79">
        <v>0</v>
      </c>
      <c r="AB457" s="79">
        <v>0</v>
      </c>
      <c r="AC457" s="79">
        <v>0</v>
      </c>
      <c r="AD457" s="79">
        <v>0</v>
      </c>
      <c r="AE457" s="79">
        <v>0</v>
      </c>
      <c r="AF457" s="78" t="s">
        <v>203</v>
      </c>
      <c r="AG457" s="79">
        <v>0</v>
      </c>
      <c r="AH457" s="79">
        <v>0</v>
      </c>
      <c r="AI457" s="79">
        <v>0</v>
      </c>
      <c r="AJ457" s="79">
        <v>0</v>
      </c>
      <c r="AK457" s="79">
        <v>0</v>
      </c>
      <c r="AL457" s="79">
        <v>0</v>
      </c>
      <c r="AM457" s="78" t="s">
        <v>203</v>
      </c>
      <c r="AN457" s="79">
        <v>0</v>
      </c>
      <c r="AO457" s="79">
        <v>0</v>
      </c>
      <c r="AP457" s="79">
        <v>0</v>
      </c>
      <c r="AQ457" s="79">
        <v>0</v>
      </c>
      <c r="AR457" s="79">
        <v>0</v>
      </c>
      <c r="AS457" s="79">
        <v>0</v>
      </c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</row>
    <row r="458" spans="1:87" ht="47.25">
      <c r="A458" s="73" t="s">
        <v>702</v>
      </c>
      <c r="B458" s="95" t="s">
        <v>1090</v>
      </c>
      <c r="C458" s="75" t="s">
        <v>1091</v>
      </c>
      <c r="D458" s="78" t="s">
        <v>203</v>
      </c>
      <c r="E458" s="79">
        <v>0</v>
      </c>
      <c r="F458" s="79">
        <v>0</v>
      </c>
      <c r="G458" s="79">
        <v>0</v>
      </c>
      <c r="H458" s="79">
        <v>0</v>
      </c>
      <c r="I458" s="79">
        <v>0</v>
      </c>
      <c r="J458" s="79">
        <v>0</v>
      </c>
      <c r="K458" s="78" t="s">
        <v>203</v>
      </c>
      <c r="L458" s="79">
        <v>0</v>
      </c>
      <c r="M458" s="79">
        <v>0</v>
      </c>
      <c r="N458" s="79">
        <v>0</v>
      </c>
      <c r="O458" s="79">
        <v>0</v>
      </c>
      <c r="P458" s="79">
        <v>0</v>
      </c>
      <c r="Q458" s="79">
        <v>0</v>
      </c>
      <c r="R458" s="78" t="s">
        <v>203</v>
      </c>
      <c r="S458" s="79">
        <v>0</v>
      </c>
      <c r="T458" s="79">
        <v>0</v>
      </c>
      <c r="U458" s="79">
        <v>0</v>
      </c>
      <c r="V458" s="79">
        <v>0</v>
      </c>
      <c r="W458" s="79">
        <v>0</v>
      </c>
      <c r="X458" s="79">
        <v>0</v>
      </c>
      <c r="Y458" s="78" t="s">
        <v>203</v>
      </c>
      <c r="Z458" s="79">
        <v>0</v>
      </c>
      <c r="AA458" s="79">
        <v>0</v>
      </c>
      <c r="AB458" s="79">
        <v>0</v>
      </c>
      <c r="AC458" s="79">
        <v>0</v>
      </c>
      <c r="AD458" s="79">
        <v>0</v>
      </c>
      <c r="AE458" s="79">
        <v>0</v>
      </c>
      <c r="AF458" s="78" t="s">
        <v>203</v>
      </c>
      <c r="AG458" s="79">
        <v>0</v>
      </c>
      <c r="AH458" s="79">
        <v>0</v>
      </c>
      <c r="AI458" s="79">
        <v>0</v>
      </c>
      <c r="AJ458" s="79">
        <v>0</v>
      </c>
      <c r="AK458" s="79">
        <v>0</v>
      </c>
      <c r="AL458" s="79">
        <v>0</v>
      </c>
      <c r="AM458" s="78" t="s">
        <v>203</v>
      </c>
      <c r="AN458" s="79">
        <v>0</v>
      </c>
      <c r="AO458" s="79">
        <v>0</v>
      </c>
      <c r="AP458" s="79">
        <v>0</v>
      </c>
      <c r="AQ458" s="79">
        <v>0</v>
      </c>
      <c r="AR458" s="79">
        <v>0</v>
      </c>
      <c r="AS458" s="79">
        <v>0</v>
      </c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</row>
    <row r="459" spans="1:87" ht="47.25">
      <c r="A459" s="73" t="s">
        <v>702</v>
      </c>
      <c r="B459" s="95" t="s">
        <v>1092</v>
      </c>
      <c r="C459" s="75" t="s">
        <v>1093</v>
      </c>
      <c r="D459" s="78" t="s">
        <v>203</v>
      </c>
      <c r="E459" s="79">
        <v>0</v>
      </c>
      <c r="F459" s="79">
        <v>0</v>
      </c>
      <c r="G459" s="79">
        <v>0</v>
      </c>
      <c r="H459" s="79">
        <v>0</v>
      </c>
      <c r="I459" s="79">
        <v>0</v>
      </c>
      <c r="J459" s="79">
        <v>0</v>
      </c>
      <c r="K459" s="78" t="s">
        <v>203</v>
      </c>
      <c r="L459" s="79">
        <v>0</v>
      </c>
      <c r="M459" s="79">
        <v>0</v>
      </c>
      <c r="N459" s="79">
        <v>0</v>
      </c>
      <c r="O459" s="79">
        <v>0</v>
      </c>
      <c r="P459" s="79">
        <v>0</v>
      </c>
      <c r="Q459" s="79">
        <v>0</v>
      </c>
      <c r="R459" s="78" t="s">
        <v>203</v>
      </c>
      <c r="S459" s="79">
        <v>0</v>
      </c>
      <c r="T459" s="79">
        <v>0</v>
      </c>
      <c r="U459" s="79">
        <v>0</v>
      </c>
      <c r="V459" s="79">
        <v>0</v>
      </c>
      <c r="W459" s="79">
        <v>0</v>
      </c>
      <c r="X459" s="79">
        <v>0</v>
      </c>
      <c r="Y459" s="78" t="s">
        <v>203</v>
      </c>
      <c r="Z459" s="79">
        <v>0</v>
      </c>
      <c r="AA459" s="79">
        <v>0</v>
      </c>
      <c r="AB459" s="79">
        <v>0</v>
      </c>
      <c r="AC459" s="79">
        <v>0</v>
      </c>
      <c r="AD459" s="79">
        <v>0</v>
      </c>
      <c r="AE459" s="79">
        <v>0</v>
      </c>
      <c r="AF459" s="78" t="s">
        <v>203</v>
      </c>
      <c r="AG459" s="79">
        <v>0</v>
      </c>
      <c r="AH459" s="79">
        <v>0</v>
      </c>
      <c r="AI459" s="79">
        <v>0</v>
      </c>
      <c r="AJ459" s="79">
        <v>0</v>
      </c>
      <c r="AK459" s="79">
        <v>0</v>
      </c>
      <c r="AL459" s="79">
        <v>0</v>
      </c>
      <c r="AM459" s="78" t="s">
        <v>203</v>
      </c>
      <c r="AN459" s="79">
        <v>0</v>
      </c>
      <c r="AO459" s="79">
        <v>0</v>
      </c>
      <c r="AP459" s="79">
        <v>0</v>
      </c>
      <c r="AQ459" s="79">
        <v>0</v>
      </c>
      <c r="AR459" s="79">
        <v>0</v>
      </c>
      <c r="AS459" s="79">
        <v>0</v>
      </c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</row>
    <row r="460" spans="1:87" ht="31.5">
      <c r="A460" s="73" t="s">
        <v>702</v>
      </c>
      <c r="B460" s="95" t="s">
        <v>1094</v>
      </c>
      <c r="C460" s="75" t="s">
        <v>1095</v>
      </c>
      <c r="D460" s="78" t="s">
        <v>203</v>
      </c>
      <c r="E460" s="79">
        <v>0</v>
      </c>
      <c r="F460" s="79">
        <v>0</v>
      </c>
      <c r="G460" s="79">
        <v>0</v>
      </c>
      <c r="H460" s="79">
        <v>0</v>
      </c>
      <c r="I460" s="79">
        <v>0</v>
      </c>
      <c r="J460" s="79">
        <v>0</v>
      </c>
      <c r="K460" s="78" t="s">
        <v>203</v>
      </c>
      <c r="L460" s="79">
        <v>0</v>
      </c>
      <c r="M460" s="79">
        <v>0</v>
      </c>
      <c r="N460" s="79">
        <v>0</v>
      </c>
      <c r="O460" s="79">
        <v>0</v>
      </c>
      <c r="P460" s="79">
        <v>0</v>
      </c>
      <c r="Q460" s="79">
        <v>0</v>
      </c>
      <c r="R460" s="78" t="s">
        <v>203</v>
      </c>
      <c r="S460" s="79">
        <v>0</v>
      </c>
      <c r="T460" s="79">
        <v>0</v>
      </c>
      <c r="U460" s="79">
        <v>0</v>
      </c>
      <c r="V460" s="79">
        <v>0</v>
      </c>
      <c r="W460" s="79">
        <v>0</v>
      </c>
      <c r="X460" s="79">
        <v>0</v>
      </c>
      <c r="Y460" s="78" t="s">
        <v>203</v>
      </c>
      <c r="Z460" s="79">
        <v>0</v>
      </c>
      <c r="AA460" s="79">
        <v>0</v>
      </c>
      <c r="AB460" s="79">
        <v>0</v>
      </c>
      <c r="AC460" s="79">
        <v>0</v>
      </c>
      <c r="AD460" s="79">
        <v>0</v>
      </c>
      <c r="AE460" s="79">
        <v>0</v>
      </c>
      <c r="AF460" s="78" t="s">
        <v>203</v>
      </c>
      <c r="AG460" s="79">
        <v>0</v>
      </c>
      <c r="AH460" s="79">
        <v>0</v>
      </c>
      <c r="AI460" s="79">
        <v>0</v>
      </c>
      <c r="AJ460" s="79">
        <v>0</v>
      </c>
      <c r="AK460" s="79">
        <v>0</v>
      </c>
      <c r="AL460" s="79">
        <v>0</v>
      </c>
      <c r="AM460" s="78" t="s">
        <v>203</v>
      </c>
      <c r="AN460" s="79">
        <v>0</v>
      </c>
      <c r="AO460" s="79">
        <v>0</v>
      </c>
      <c r="AP460" s="79">
        <v>0</v>
      </c>
      <c r="AQ460" s="79">
        <v>0</v>
      </c>
      <c r="AR460" s="79">
        <v>0</v>
      </c>
      <c r="AS460" s="79">
        <v>0</v>
      </c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</row>
    <row r="461" spans="1:87" ht="31.5">
      <c r="A461" s="73" t="s">
        <v>702</v>
      </c>
      <c r="B461" s="95" t="s">
        <v>1096</v>
      </c>
      <c r="C461" s="75" t="s">
        <v>1097</v>
      </c>
      <c r="D461" s="78" t="s">
        <v>203</v>
      </c>
      <c r="E461" s="79">
        <v>0</v>
      </c>
      <c r="F461" s="79">
        <v>0</v>
      </c>
      <c r="G461" s="79">
        <v>0</v>
      </c>
      <c r="H461" s="79">
        <v>0</v>
      </c>
      <c r="I461" s="79">
        <v>0</v>
      </c>
      <c r="J461" s="79">
        <v>0</v>
      </c>
      <c r="K461" s="78" t="s">
        <v>203</v>
      </c>
      <c r="L461" s="79">
        <v>0</v>
      </c>
      <c r="M461" s="79">
        <v>0</v>
      </c>
      <c r="N461" s="79">
        <v>0</v>
      </c>
      <c r="O461" s="79">
        <v>0</v>
      </c>
      <c r="P461" s="79">
        <v>0</v>
      </c>
      <c r="Q461" s="79">
        <v>0</v>
      </c>
      <c r="R461" s="78" t="s">
        <v>203</v>
      </c>
      <c r="S461" s="79">
        <v>0</v>
      </c>
      <c r="T461" s="79">
        <v>0</v>
      </c>
      <c r="U461" s="79">
        <v>0</v>
      </c>
      <c r="V461" s="79">
        <v>0</v>
      </c>
      <c r="W461" s="79">
        <v>0</v>
      </c>
      <c r="X461" s="79">
        <v>0</v>
      </c>
      <c r="Y461" s="78" t="s">
        <v>203</v>
      </c>
      <c r="Z461" s="79">
        <v>0</v>
      </c>
      <c r="AA461" s="79">
        <v>0</v>
      </c>
      <c r="AB461" s="79">
        <v>0</v>
      </c>
      <c r="AC461" s="79">
        <v>0</v>
      </c>
      <c r="AD461" s="79">
        <v>0</v>
      </c>
      <c r="AE461" s="79">
        <v>0</v>
      </c>
      <c r="AF461" s="78" t="s">
        <v>203</v>
      </c>
      <c r="AG461" s="79">
        <v>0</v>
      </c>
      <c r="AH461" s="79">
        <v>0</v>
      </c>
      <c r="AI461" s="79">
        <v>0</v>
      </c>
      <c r="AJ461" s="79">
        <v>0</v>
      </c>
      <c r="AK461" s="79">
        <v>0</v>
      </c>
      <c r="AL461" s="79">
        <v>0</v>
      </c>
      <c r="AM461" s="78" t="s">
        <v>203</v>
      </c>
      <c r="AN461" s="79">
        <v>0</v>
      </c>
      <c r="AO461" s="79">
        <v>0</v>
      </c>
      <c r="AP461" s="79">
        <v>0</v>
      </c>
      <c r="AQ461" s="79">
        <v>0</v>
      </c>
      <c r="AR461" s="79">
        <v>0</v>
      </c>
      <c r="AS461" s="79">
        <v>0</v>
      </c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</row>
    <row r="462" spans="1:87" ht="47.25">
      <c r="A462" s="73" t="s">
        <v>702</v>
      </c>
      <c r="B462" s="95" t="s">
        <v>1098</v>
      </c>
      <c r="C462" s="75" t="s">
        <v>1099</v>
      </c>
      <c r="D462" s="78" t="s">
        <v>203</v>
      </c>
      <c r="E462" s="79">
        <v>0</v>
      </c>
      <c r="F462" s="79">
        <v>0</v>
      </c>
      <c r="G462" s="79">
        <v>0</v>
      </c>
      <c r="H462" s="79">
        <v>0</v>
      </c>
      <c r="I462" s="79">
        <v>0</v>
      </c>
      <c r="J462" s="79">
        <v>0</v>
      </c>
      <c r="K462" s="78" t="s">
        <v>203</v>
      </c>
      <c r="L462" s="79">
        <v>0</v>
      </c>
      <c r="M462" s="79">
        <v>0</v>
      </c>
      <c r="N462" s="79">
        <v>0</v>
      </c>
      <c r="O462" s="79">
        <v>0</v>
      </c>
      <c r="P462" s="79">
        <v>0</v>
      </c>
      <c r="Q462" s="79">
        <v>0</v>
      </c>
      <c r="R462" s="78" t="s">
        <v>203</v>
      </c>
      <c r="S462" s="79">
        <v>0</v>
      </c>
      <c r="T462" s="79">
        <v>0</v>
      </c>
      <c r="U462" s="79">
        <v>0</v>
      </c>
      <c r="V462" s="79">
        <v>0</v>
      </c>
      <c r="W462" s="79">
        <v>0</v>
      </c>
      <c r="X462" s="79">
        <v>0</v>
      </c>
      <c r="Y462" s="78" t="s">
        <v>203</v>
      </c>
      <c r="Z462" s="79">
        <v>0</v>
      </c>
      <c r="AA462" s="79">
        <v>0</v>
      </c>
      <c r="AB462" s="79">
        <v>0</v>
      </c>
      <c r="AC462" s="79">
        <v>0</v>
      </c>
      <c r="AD462" s="79">
        <v>0</v>
      </c>
      <c r="AE462" s="79">
        <v>0</v>
      </c>
      <c r="AF462" s="78" t="s">
        <v>203</v>
      </c>
      <c r="AG462" s="79">
        <v>0</v>
      </c>
      <c r="AH462" s="79">
        <v>0</v>
      </c>
      <c r="AI462" s="79">
        <v>0</v>
      </c>
      <c r="AJ462" s="79">
        <v>0</v>
      </c>
      <c r="AK462" s="79">
        <v>0</v>
      </c>
      <c r="AL462" s="79">
        <v>0</v>
      </c>
      <c r="AM462" s="78" t="s">
        <v>203</v>
      </c>
      <c r="AN462" s="79">
        <v>0</v>
      </c>
      <c r="AO462" s="79">
        <v>0</v>
      </c>
      <c r="AP462" s="79">
        <v>0</v>
      </c>
      <c r="AQ462" s="79">
        <v>0</v>
      </c>
      <c r="AR462" s="79">
        <v>0</v>
      </c>
      <c r="AS462" s="79">
        <v>0</v>
      </c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</row>
    <row r="463" spans="1:87" ht="47.25">
      <c r="A463" s="73" t="s">
        <v>702</v>
      </c>
      <c r="B463" s="95" t="s">
        <v>1100</v>
      </c>
      <c r="C463" s="75" t="s">
        <v>1101</v>
      </c>
      <c r="D463" s="78" t="s">
        <v>203</v>
      </c>
      <c r="E463" s="79">
        <v>0</v>
      </c>
      <c r="F463" s="79">
        <v>0</v>
      </c>
      <c r="G463" s="79">
        <v>0</v>
      </c>
      <c r="H463" s="79">
        <v>0</v>
      </c>
      <c r="I463" s="79">
        <v>0</v>
      </c>
      <c r="J463" s="79">
        <v>0</v>
      </c>
      <c r="K463" s="78" t="s">
        <v>203</v>
      </c>
      <c r="L463" s="79">
        <v>0</v>
      </c>
      <c r="M463" s="79">
        <v>0</v>
      </c>
      <c r="N463" s="79">
        <v>0</v>
      </c>
      <c r="O463" s="79">
        <v>0</v>
      </c>
      <c r="P463" s="79">
        <v>0</v>
      </c>
      <c r="Q463" s="79">
        <v>0</v>
      </c>
      <c r="R463" s="78" t="s">
        <v>203</v>
      </c>
      <c r="S463" s="79">
        <v>0</v>
      </c>
      <c r="T463" s="79">
        <v>0</v>
      </c>
      <c r="U463" s="79">
        <v>0</v>
      </c>
      <c r="V463" s="79">
        <v>0</v>
      </c>
      <c r="W463" s="79">
        <v>0</v>
      </c>
      <c r="X463" s="79">
        <v>0</v>
      </c>
      <c r="Y463" s="78" t="s">
        <v>203</v>
      </c>
      <c r="Z463" s="79">
        <v>0</v>
      </c>
      <c r="AA463" s="79">
        <v>0</v>
      </c>
      <c r="AB463" s="79">
        <v>0</v>
      </c>
      <c r="AC463" s="79">
        <v>0</v>
      </c>
      <c r="AD463" s="79">
        <v>0</v>
      </c>
      <c r="AE463" s="79">
        <v>0</v>
      </c>
      <c r="AF463" s="78" t="s">
        <v>203</v>
      </c>
      <c r="AG463" s="79">
        <v>0</v>
      </c>
      <c r="AH463" s="79">
        <v>0</v>
      </c>
      <c r="AI463" s="79">
        <v>0</v>
      </c>
      <c r="AJ463" s="79">
        <v>0</v>
      </c>
      <c r="AK463" s="79">
        <v>0</v>
      </c>
      <c r="AL463" s="79">
        <v>0</v>
      </c>
      <c r="AM463" s="78" t="s">
        <v>203</v>
      </c>
      <c r="AN463" s="79">
        <v>0</v>
      </c>
      <c r="AO463" s="79">
        <v>0</v>
      </c>
      <c r="AP463" s="79">
        <v>0</v>
      </c>
      <c r="AQ463" s="79">
        <v>0</v>
      </c>
      <c r="AR463" s="79">
        <v>0</v>
      </c>
      <c r="AS463" s="79">
        <v>0</v>
      </c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</row>
    <row r="464" spans="1:87" ht="31.5">
      <c r="A464" s="73" t="s">
        <v>702</v>
      </c>
      <c r="B464" s="95" t="s">
        <v>1102</v>
      </c>
      <c r="C464" s="75" t="s">
        <v>1103</v>
      </c>
      <c r="D464" s="78" t="s">
        <v>203</v>
      </c>
      <c r="E464" s="79">
        <v>0</v>
      </c>
      <c r="F464" s="79">
        <v>0</v>
      </c>
      <c r="G464" s="79">
        <v>0</v>
      </c>
      <c r="H464" s="79">
        <v>0</v>
      </c>
      <c r="I464" s="79">
        <v>0</v>
      </c>
      <c r="J464" s="79">
        <v>0</v>
      </c>
      <c r="K464" s="78" t="s">
        <v>203</v>
      </c>
      <c r="L464" s="79">
        <v>0</v>
      </c>
      <c r="M464" s="79">
        <v>0</v>
      </c>
      <c r="N464" s="79">
        <v>0</v>
      </c>
      <c r="O464" s="79">
        <v>0</v>
      </c>
      <c r="P464" s="79">
        <v>0</v>
      </c>
      <c r="Q464" s="79">
        <v>0</v>
      </c>
      <c r="R464" s="78" t="s">
        <v>203</v>
      </c>
      <c r="S464" s="79">
        <v>0</v>
      </c>
      <c r="T464" s="79">
        <v>0</v>
      </c>
      <c r="U464" s="79">
        <v>0</v>
      </c>
      <c r="V464" s="79">
        <v>0</v>
      </c>
      <c r="W464" s="79">
        <v>0</v>
      </c>
      <c r="X464" s="79">
        <v>0</v>
      </c>
      <c r="Y464" s="78" t="s">
        <v>203</v>
      </c>
      <c r="Z464" s="79">
        <v>0</v>
      </c>
      <c r="AA464" s="79">
        <v>0</v>
      </c>
      <c r="AB464" s="79">
        <v>0</v>
      </c>
      <c r="AC464" s="79">
        <v>0</v>
      </c>
      <c r="AD464" s="79">
        <v>0</v>
      </c>
      <c r="AE464" s="79">
        <v>0</v>
      </c>
      <c r="AF464" s="78" t="s">
        <v>203</v>
      </c>
      <c r="AG464" s="79">
        <v>0</v>
      </c>
      <c r="AH464" s="79">
        <v>0</v>
      </c>
      <c r="AI464" s="79">
        <v>0</v>
      </c>
      <c r="AJ464" s="79">
        <v>0</v>
      </c>
      <c r="AK464" s="79">
        <v>0</v>
      </c>
      <c r="AL464" s="79">
        <v>0</v>
      </c>
      <c r="AM464" s="78" t="s">
        <v>203</v>
      </c>
      <c r="AN464" s="79">
        <v>0</v>
      </c>
      <c r="AO464" s="79">
        <v>0</v>
      </c>
      <c r="AP464" s="79">
        <v>0</v>
      </c>
      <c r="AQ464" s="79">
        <v>0</v>
      </c>
      <c r="AR464" s="79">
        <v>0</v>
      </c>
      <c r="AS464" s="79">
        <v>0</v>
      </c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</row>
    <row r="465" spans="1:87" ht="47.25">
      <c r="A465" s="73" t="s">
        <v>702</v>
      </c>
      <c r="B465" s="95" t="s">
        <v>1104</v>
      </c>
      <c r="C465" s="75" t="s">
        <v>1105</v>
      </c>
      <c r="D465" s="78" t="s">
        <v>203</v>
      </c>
      <c r="E465" s="79">
        <v>0</v>
      </c>
      <c r="F465" s="79">
        <v>0</v>
      </c>
      <c r="G465" s="79">
        <v>0</v>
      </c>
      <c r="H465" s="79">
        <v>0</v>
      </c>
      <c r="I465" s="79">
        <v>0</v>
      </c>
      <c r="J465" s="79">
        <v>0</v>
      </c>
      <c r="K465" s="78" t="s">
        <v>203</v>
      </c>
      <c r="L465" s="79">
        <v>0</v>
      </c>
      <c r="M465" s="79">
        <v>0</v>
      </c>
      <c r="N465" s="79">
        <v>0</v>
      </c>
      <c r="O465" s="79">
        <v>0</v>
      </c>
      <c r="P465" s="79">
        <v>0</v>
      </c>
      <c r="Q465" s="79">
        <v>0</v>
      </c>
      <c r="R465" s="78" t="s">
        <v>203</v>
      </c>
      <c r="S465" s="79">
        <v>0</v>
      </c>
      <c r="T465" s="79">
        <v>0</v>
      </c>
      <c r="U465" s="79">
        <v>0</v>
      </c>
      <c r="V465" s="79">
        <v>0</v>
      </c>
      <c r="W465" s="79">
        <v>0</v>
      </c>
      <c r="X465" s="79">
        <v>0</v>
      </c>
      <c r="Y465" s="78" t="s">
        <v>203</v>
      </c>
      <c r="Z465" s="79">
        <v>0</v>
      </c>
      <c r="AA465" s="79">
        <v>0</v>
      </c>
      <c r="AB465" s="79">
        <v>0</v>
      </c>
      <c r="AC465" s="79">
        <v>0</v>
      </c>
      <c r="AD465" s="79">
        <v>0</v>
      </c>
      <c r="AE465" s="79">
        <v>0</v>
      </c>
      <c r="AF465" s="78" t="s">
        <v>203</v>
      </c>
      <c r="AG465" s="79">
        <v>0</v>
      </c>
      <c r="AH465" s="79">
        <v>0</v>
      </c>
      <c r="AI465" s="79">
        <v>0</v>
      </c>
      <c r="AJ465" s="79">
        <v>0</v>
      </c>
      <c r="AK465" s="79">
        <v>0</v>
      </c>
      <c r="AL465" s="79">
        <v>0</v>
      </c>
      <c r="AM465" s="78" t="s">
        <v>203</v>
      </c>
      <c r="AN465" s="79">
        <v>0</v>
      </c>
      <c r="AO465" s="79">
        <v>0</v>
      </c>
      <c r="AP465" s="79">
        <v>0</v>
      </c>
      <c r="AQ465" s="79">
        <v>0</v>
      </c>
      <c r="AR465" s="79">
        <v>0</v>
      </c>
      <c r="AS465" s="79">
        <v>0</v>
      </c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</row>
    <row r="466" spans="1:87" ht="31.5">
      <c r="A466" s="73" t="s">
        <v>702</v>
      </c>
      <c r="B466" s="95" t="s">
        <v>1106</v>
      </c>
      <c r="C466" s="75" t="s">
        <v>1107</v>
      </c>
      <c r="D466" s="78" t="s">
        <v>203</v>
      </c>
      <c r="E466" s="79">
        <v>0</v>
      </c>
      <c r="F466" s="79">
        <v>0</v>
      </c>
      <c r="G466" s="79">
        <v>0</v>
      </c>
      <c r="H466" s="79">
        <v>0</v>
      </c>
      <c r="I466" s="79">
        <v>0</v>
      </c>
      <c r="J466" s="79">
        <v>0</v>
      </c>
      <c r="K466" s="78" t="s">
        <v>203</v>
      </c>
      <c r="L466" s="79">
        <v>0</v>
      </c>
      <c r="M466" s="79">
        <v>0</v>
      </c>
      <c r="N466" s="79">
        <v>0</v>
      </c>
      <c r="O466" s="79">
        <v>0</v>
      </c>
      <c r="P466" s="79">
        <v>0</v>
      </c>
      <c r="Q466" s="79">
        <v>0</v>
      </c>
      <c r="R466" s="78" t="s">
        <v>203</v>
      </c>
      <c r="S466" s="79">
        <v>0</v>
      </c>
      <c r="T466" s="79">
        <v>0</v>
      </c>
      <c r="U466" s="79">
        <v>0</v>
      </c>
      <c r="V466" s="79">
        <v>0</v>
      </c>
      <c r="W466" s="79">
        <v>0</v>
      </c>
      <c r="X466" s="79">
        <v>0</v>
      </c>
      <c r="Y466" s="78" t="s">
        <v>203</v>
      </c>
      <c r="Z466" s="79">
        <v>0</v>
      </c>
      <c r="AA466" s="79">
        <v>0</v>
      </c>
      <c r="AB466" s="79">
        <v>0</v>
      </c>
      <c r="AC466" s="79">
        <v>0</v>
      </c>
      <c r="AD466" s="79">
        <v>0</v>
      </c>
      <c r="AE466" s="79">
        <v>0</v>
      </c>
      <c r="AF466" s="78" t="s">
        <v>203</v>
      </c>
      <c r="AG466" s="79">
        <v>0</v>
      </c>
      <c r="AH466" s="79">
        <v>0</v>
      </c>
      <c r="AI466" s="79">
        <v>0</v>
      </c>
      <c r="AJ466" s="79">
        <v>0</v>
      </c>
      <c r="AK466" s="79">
        <v>0</v>
      </c>
      <c r="AL466" s="79">
        <v>0</v>
      </c>
      <c r="AM466" s="78" t="s">
        <v>203</v>
      </c>
      <c r="AN466" s="79">
        <v>0</v>
      </c>
      <c r="AO466" s="79">
        <v>0</v>
      </c>
      <c r="AP466" s="79">
        <v>0</v>
      </c>
      <c r="AQ466" s="79">
        <v>0</v>
      </c>
      <c r="AR466" s="79">
        <v>0</v>
      </c>
      <c r="AS466" s="79">
        <v>0</v>
      </c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</row>
    <row r="467" spans="1:87" ht="47.25">
      <c r="A467" s="73" t="s">
        <v>702</v>
      </c>
      <c r="B467" s="95" t="s">
        <v>1108</v>
      </c>
      <c r="C467" s="75" t="s">
        <v>1109</v>
      </c>
      <c r="D467" s="78" t="s">
        <v>203</v>
      </c>
      <c r="E467" s="79">
        <v>0</v>
      </c>
      <c r="F467" s="79">
        <v>0</v>
      </c>
      <c r="G467" s="79">
        <v>0</v>
      </c>
      <c r="H467" s="79">
        <v>0</v>
      </c>
      <c r="I467" s="79">
        <v>0</v>
      </c>
      <c r="J467" s="79">
        <v>0</v>
      </c>
      <c r="K467" s="78" t="s">
        <v>203</v>
      </c>
      <c r="L467" s="79">
        <v>0</v>
      </c>
      <c r="M467" s="79">
        <v>0</v>
      </c>
      <c r="N467" s="79">
        <v>0</v>
      </c>
      <c r="O467" s="79">
        <v>0</v>
      </c>
      <c r="P467" s="79">
        <v>0</v>
      </c>
      <c r="Q467" s="79">
        <v>0</v>
      </c>
      <c r="R467" s="78" t="s">
        <v>203</v>
      </c>
      <c r="S467" s="79">
        <v>0</v>
      </c>
      <c r="T467" s="79">
        <v>0</v>
      </c>
      <c r="U467" s="79">
        <v>0</v>
      </c>
      <c r="V467" s="79">
        <v>0</v>
      </c>
      <c r="W467" s="79">
        <v>0</v>
      </c>
      <c r="X467" s="79">
        <v>0</v>
      </c>
      <c r="Y467" s="78" t="s">
        <v>203</v>
      </c>
      <c r="Z467" s="79">
        <v>0</v>
      </c>
      <c r="AA467" s="79">
        <v>0</v>
      </c>
      <c r="AB467" s="79">
        <v>0</v>
      </c>
      <c r="AC467" s="79">
        <v>0</v>
      </c>
      <c r="AD467" s="79">
        <v>0</v>
      </c>
      <c r="AE467" s="79">
        <v>0</v>
      </c>
      <c r="AF467" s="78" t="s">
        <v>203</v>
      </c>
      <c r="AG467" s="79">
        <v>0</v>
      </c>
      <c r="AH467" s="79">
        <v>0</v>
      </c>
      <c r="AI467" s="79">
        <v>0</v>
      </c>
      <c r="AJ467" s="79">
        <v>0</v>
      </c>
      <c r="AK467" s="79">
        <v>0</v>
      </c>
      <c r="AL467" s="79">
        <v>0</v>
      </c>
      <c r="AM467" s="78" t="s">
        <v>203</v>
      </c>
      <c r="AN467" s="79">
        <v>0</v>
      </c>
      <c r="AO467" s="79">
        <v>0</v>
      </c>
      <c r="AP467" s="79">
        <v>0</v>
      </c>
      <c r="AQ467" s="79">
        <v>0</v>
      </c>
      <c r="AR467" s="79">
        <v>0</v>
      </c>
      <c r="AS467" s="79">
        <v>0</v>
      </c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</row>
    <row r="468" spans="1:87" ht="47.25">
      <c r="A468" s="73" t="s">
        <v>702</v>
      </c>
      <c r="B468" s="95" t="s">
        <v>1110</v>
      </c>
      <c r="C468" s="75" t="s">
        <v>1111</v>
      </c>
      <c r="D468" s="78" t="s">
        <v>203</v>
      </c>
      <c r="E468" s="79">
        <v>0</v>
      </c>
      <c r="F468" s="79">
        <v>0</v>
      </c>
      <c r="G468" s="79">
        <v>0</v>
      </c>
      <c r="H468" s="79">
        <v>0</v>
      </c>
      <c r="I468" s="79">
        <v>0</v>
      </c>
      <c r="J468" s="79">
        <v>0</v>
      </c>
      <c r="K468" s="78" t="s">
        <v>203</v>
      </c>
      <c r="L468" s="79">
        <v>0</v>
      </c>
      <c r="M468" s="79">
        <v>0</v>
      </c>
      <c r="N468" s="79">
        <v>0</v>
      </c>
      <c r="O468" s="79">
        <v>0</v>
      </c>
      <c r="P468" s="79">
        <v>0</v>
      </c>
      <c r="Q468" s="79">
        <v>0</v>
      </c>
      <c r="R468" s="78" t="s">
        <v>203</v>
      </c>
      <c r="S468" s="79">
        <v>0</v>
      </c>
      <c r="T468" s="79">
        <v>0</v>
      </c>
      <c r="U468" s="79">
        <v>0</v>
      </c>
      <c r="V468" s="79">
        <v>0</v>
      </c>
      <c r="W468" s="79">
        <v>0</v>
      </c>
      <c r="X468" s="79">
        <v>0</v>
      </c>
      <c r="Y468" s="78" t="s">
        <v>203</v>
      </c>
      <c r="Z468" s="79">
        <v>0</v>
      </c>
      <c r="AA468" s="79">
        <v>0</v>
      </c>
      <c r="AB468" s="79">
        <v>0</v>
      </c>
      <c r="AC468" s="79">
        <v>0</v>
      </c>
      <c r="AD468" s="79">
        <v>0</v>
      </c>
      <c r="AE468" s="79">
        <v>0</v>
      </c>
      <c r="AF468" s="78" t="s">
        <v>203</v>
      </c>
      <c r="AG468" s="79">
        <v>0</v>
      </c>
      <c r="AH468" s="79">
        <v>0</v>
      </c>
      <c r="AI468" s="79">
        <v>0</v>
      </c>
      <c r="AJ468" s="79">
        <v>0</v>
      </c>
      <c r="AK468" s="79">
        <v>0</v>
      </c>
      <c r="AL468" s="79">
        <v>0</v>
      </c>
      <c r="AM468" s="78" t="s">
        <v>203</v>
      </c>
      <c r="AN468" s="79">
        <v>0</v>
      </c>
      <c r="AO468" s="79">
        <v>0</v>
      </c>
      <c r="AP468" s="79">
        <v>0</v>
      </c>
      <c r="AQ468" s="79">
        <v>0</v>
      </c>
      <c r="AR468" s="79">
        <v>0</v>
      </c>
      <c r="AS468" s="79">
        <v>0</v>
      </c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</row>
    <row r="469" spans="1:87" ht="31.5">
      <c r="A469" s="73" t="s">
        <v>702</v>
      </c>
      <c r="B469" s="95" t="s">
        <v>1112</v>
      </c>
      <c r="C469" s="75" t="s">
        <v>1113</v>
      </c>
      <c r="D469" s="78" t="s">
        <v>203</v>
      </c>
      <c r="E469" s="79">
        <v>0</v>
      </c>
      <c r="F469" s="79">
        <v>0</v>
      </c>
      <c r="G469" s="79">
        <v>0</v>
      </c>
      <c r="H469" s="79">
        <v>0</v>
      </c>
      <c r="I469" s="79">
        <v>0</v>
      </c>
      <c r="J469" s="79">
        <v>0</v>
      </c>
      <c r="K469" s="78" t="s">
        <v>203</v>
      </c>
      <c r="L469" s="79">
        <v>0</v>
      </c>
      <c r="M469" s="79">
        <v>0</v>
      </c>
      <c r="N469" s="79">
        <v>0</v>
      </c>
      <c r="O469" s="79">
        <v>0</v>
      </c>
      <c r="P469" s="79">
        <v>0</v>
      </c>
      <c r="Q469" s="79">
        <v>0</v>
      </c>
      <c r="R469" s="78" t="s">
        <v>203</v>
      </c>
      <c r="S469" s="79">
        <v>0</v>
      </c>
      <c r="T469" s="79">
        <v>0</v>
      </c>
      <c r="U469" s="79">
        <v>0</v>
      </c>
      <c r="V469" s="79">
        <v>0</v>
      </c>
      <c r="W469" s="79">
        <v>0</v>
      </c>
      <c r="X469" s="79">
        <v>0</v>
      </c>
      <c r="Y469" s="78" t="s">
        <v>203</v>
      </c>
      <c r="Z469" s="79">
        <v>0</v>
      </c>
      <c r="AA469" s="79">
        <v>0</v>
      </c>
      <c r="AB469" s="79">
        <v>0</v>
      </c>
      <c r="AC469" s="79">
        <v>0</v>
      </c>
      <c r="AD469" s="79">
        <v>0</v>
      </c>
      <c r="AE469" s="79">
        <v>0</v>
      </c>
      <c r="AF469" s="78" t="s">
        <v>203</v>
      </c>
      <c r="AG469" s="79">
        <v>0</v>
      </c>
      <c r="AH469" s="79">
        <v>0</v>
      </c>
      <c r="AI469" s="79">
        <v>0</v>
      </c>
      <c r="AJ469" s="79">
        <v>0</v>
      </c>
      <c r="AK469" s="79">
        <v>0</v>
      </c>
      <c r="AL469" s="79">
        <v>0</v>
      </c>
      <c r="AM469" s="78" t="s">
        <v>203</v>
      </c>
      <c r="AN469" s="79">
        <v>0</v>
      </c>
      <c r="AO469" s="79">
        <v>0</v>
      </c>
      <c r="AP469" s="79">
        <v>0</v>
      </c>
      <c r="AQ469" s="79">
        <v>0</v>
      </c>
      <c r="AR469" s="79">
        <v>0</v>
      </c>
      <c r="AS469" s="79">
        <v>0</v>
      </c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</row>
    <row r="470" spans="1:87" ht="31.5">
      <c r="A470" s="73" t="s">
        <v>702</v>
      </c>
      <c r="B470" s="95" t="s">
        <v>1114</v>
      </c>
      <c r="C470" s="75" t="s">
        <v>1115</v>
      </c>
      <c r="D470" s="78" t="s">
        <v>203</v>
      </c>
      <c r="E470" s="79">
        <v>0</v>
      </c>
      <c r="F470" s="79">
        <v>0</v>
      </c>
      <c r="G470" s="79">
        <v>0</v>
      </c>
      <c r="H470" s="79">
        <v>0</v>
      </c>
      <c r="I470" s="79">
        <v>0</v>
      </c>
      <c r="J470" s="79">
        <v>0</v>
      </c>
      <c r="K470" s="78" t="s">
        <v>203</v>
      </c>
      <c r="L470" s="79">
        <v>0</v>
      </c>
      <c r="M470" s="79">
        <v>0</v>
      </c>
      <c r="N470" s="79">
        <v>0</v>
      </c>
      <c r="O470" s="79">
        <v>0</v>
      </c>
      <c r="P470" s="79">
        <v>0</v>
      </c>
      <c r="Q470" s="79">
        <v>0</v>
      </c>
      <c r="R470" s="78" t="s">
        <v>203</v>
      </c>
      <c r="S470" s="79">
        <v>0</v>
      </c>
      <c r="T470" s="79">
        <v>0</v>
      </c>
      <c r="U470" s="79">
        <v>0</v>
      </c>
      <c r="V470" s="79">
        <v>0</v>
      </c>
      <c r="W470" s="79">
        <v>0</v>
      </c>
      <c r="X470" s="79">
        <v>0</v>
      </c>
      <c r="Y470" s="78" t="s">
        <v>203</v>
      </c>
      <c r="Z470" s="79">
        <v>0</v>
      </c>
      <c r="AA470" s="79">
        <v>0</v>
      </c>
      <c r="AB470" s="79">
        <v>0</v>
      </c>
      <c r="AC470" s="79">
        <v>0</v>
      </c>
      <c r="AD470" s="79">
        <v>0</v>
      </c>
      <c r="AE470" s="79">
        <v>0</v>
      </c>
      <c r="AF470" s="78" t="s">
        <v>203</v>
      </c>
      <c r="AG470" s="79">
        <v>0</v>
      </c>
      <c r="AH470" s="79">
        <v>0</v>
      </c>
      <c r="AI470" s="79">
        <v>0</v>
      </c>
      <c r="AJ470" s="79">
        <v>0</v>
      </c>
      <c r="AK470" s="79">
        <v>0</v>
      </c>
      <c r="AL470" s="79">
        <v>0</v>
      </c>
      <c r="AM470" s="78" t="s">
        <v>203</v>
      </c>
      <c r="AN470" s="79">
        <v>0</v>
      </c>
      <c r="AO470" s="79">
        <v>0</v>
      </c>
      <c r="AP470" s="79">
        <v>0</v>
      </c>
      <c r="AQ470" s="79">
        <v>0</v>
      </c>
      <c r="AR470" s="79">
        <v>0</v>
      </c>
      <c r="AS470" s="79">
        <v>0</v>
      </c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</row>
    <row r="471" spans="1:87" ht="47.25">
      <c r="A471" s="73" t="s">
        <v>702</v>
      </c>
      <c r="B471" s="95" t="s">
        <v>1116</v>
      </c>
      <c r="C471" s="75" t="s">
        <v>1117</v>
      </c>
      <c r="D471" s="78" t="s">
        <v>203</v>
      </c>
      <c r="E471" s="79">
        <v>0</v>
      </c>
      <c r="F471" s="79">
        <v>0</v>
      </c>
      <c r="G471" s="79">
        <v>0</v>
      </c>
      <c r="H471" s="79">
        <v>0</v>
      </c>
      <c r="I471" s="79">
        <v>0</v>
      </c>
      <c r="J471" s="79">
        <v>0</v>
      </c>
      <c r="K471" s="78" t="s">
        <v>203</v>
      </c>
      <c r="L471" s="79">
        <v>0</v>
      </c>
      <c r="M471" s="79">
        <v>0</v>
      </c>
      <c r="N471" s="79">
        <v>0</v>
      </c>
      <c r="O471" s="79">
        <v>0</v>
      </c>
      <c r="P471" s="79">
        <v>0</v>
      </c>
      <c r="Q471" s="79">
        <v>0</v>
      </c>
      <c r="R471" s="78" t="s">
        <v>203</v>
      </c>
      <c r="S471" s="79">
        <v>0</v>
      </c>
      <c r="T471" s="79">
        <v>0</v>
      </c>
      <c r="U471" s="79">
        <v>0</v>
      </c>
      <c r="V471" s="79">
        <v>0</v>
      </c>
      <c r="W471" s="79">
        <v>0</v>
      </c>
      <c r="X471" s="79">
        <v>0</v>
      </c>
      <c r="Y471" s="78" t="s">
        <v>203</v>
      </c>
      <c r="Z471" s="79">
        <v>0</v>
      </c>
      <c r="AA471" s="79">
        <v>0</v>
      </c>
      <c r="AB471" s="79">
        <v>0</v>
      </c>
      <c r="AC471" s="79">
        <v>0</v>
      </c>
      <c r="AD471" s="79">
        <v>0</v>
      </c>
      <c r="AE471" s="79">
        <v>0</v>
      </c>
      <c r="AF471" s="78" t="s">
        <v>203</v>
      </c>
      <c r="AG471" s="79">
        <v>0</v>
      </c>
      <c r="AH471" s="79">
        <v>0</v>
      </c>
      <c r="AI471" s="79">
        <v>0</v>
      </c>
      <c r="AJ471" s="79">
        <v>0</v>
      </c>
      <c r="AK471" s="79">
        <v>0</v>
      </c>
      <c r="AL471" s="79">
        <v>0</v>
      </c>
      <c r="AM471" s="78" t="s">
        <v>203</v>
      </c>
      <c r="AN471" s="79">
        <v>0</v>
      </c>
      <c r="AO471" s="79">
        <v>0</v>
      </c>
      <c r="AP471" s="79">
        <v>0</v>
      </c>
      <c r="AQ471" s="79">
        <v>0</v>
      </c>
      <c r="AR471" s="79">
        <v>0</v>
      </c>
      <c r="AS471" s="79">
        <v>0</v>
      </c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</row>
    <row r="472" spans="1:87" ht="31.5">
      <c r="A472" s="73" t="s">
        <v>702</v>
      </c>
      <c r="B472" s="95" t="s">
        <v>1118</v>
      </c>
      <c r="C472" s="75" t="s">
        <v>1119</v>
      </c>
      <c r="D472" s="78" t="s">
        <v>203</v>
      </c>
      <c r="E472" s="79">
        <v>0</v>
      </c>
      <c r="F472" s="79">
        <v>0</v>
      </c>
      <c r="G472" s="79">
        <v>0</v>
      </c>
      <c r="H472" s="79">
        <v>0</v>
      </c>
      <c r="I472" s="79">
        <v>0</v>
      </c>
      <c r="J472" s="79">
        <v>0</v>
      </c>
      <c r="K472" s="78" t="s">
        <v>203</v>
      </c>
      <c r="L472" s="79">
        <v>0</v>
      </c>
      <c r="M472" s="79">
        <v>0</v>
      </c>
      <c r="N472" s="79">
        <v>0</v>
      </c>
      <c r="O472" s="79">
        <v>0</v>
      </c>
      <c r="P472" s="79">
        <v>0</v>
      </c>
      <c r="Q472" s="79">
        <v>0</v>
      </c>
      <c r="R472" s="78" t="s">
        <v>203</v>
      </c>
      <c r="S472" s="79">
        <v>0</v>
      </c>
      <c r="T472" s="79">
        <v>0</v>
      </c>
      <c r="U472" s="79">
        <v>0</v>
      </c>
      <c r="V472" s="79">
        <v>0</v>
      </c>
      <c r="W472" s="79">
        <v>0</v>
      </c>
      <c r="X472" s="79">
        <v>0</v>
      </c>
      <c r="Y472" s="78" t="s">
        <v>203</v>
      </c>
      <c r="Z472" s="79">
        <v>0</v>
      </c>
      <c r="AA472" s="79">
        <v>0</v>
      </c>
      <c r="AB472" s="79">
        <v>0</v>
      </c>
      <c r="AC472" s="79">
        <v>0</v>
      </c>
      <c r="AD472" s="79">
        <v>0</v>
      </c>
      <c r="AE472" s="79">
        <v>0</v>
      </c>
      <c r="AF472" s="78" t="s">
        <v>203</v>
      </c>
      <c r="AG472" s="79">
        <v>0</v>
      </c>
      <c r="AH472" s="79">
        <v>0</v>
      </c>
      <c r="AI472" s="79">
        <v>0</v>
      </c>
      <c r="AJ472" s="79">
        <v>0</v>
      </c>
      <c r="AK472" s="79">
        <v>0</v>
      </c>
      <c r="AL472" s="79">
        <v>0</v>
      </c>
      <c r="AM472" s="78" t="s">
        <v>203</v>
      </c>
      <c r="AN472" s="79">
        <v>0</v>
      </c>
      <c r="AO472" s="79">
        <v>0</v>
      </c>
      <c r="AP472" s="79">
        <v>0</v>
      </c>
      <c r="AQ472" s="79">
        <v>0</v>
      </c>
      <c r="AR472" s="79">
        <v>0</v>
      </c>
      <c r="AS472" s="79">
        <v>0</v>
      </c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</row>
    <row r="473" spans="1:87" ht="31.5">
      <c r="A473" s="73" t="s">
        <v>702</v>
      </c>
      <c r="B473" s="95" t="s">
        <v>1120</v>
      </c>
      <c r="C473" s="75" t="s">
        <v>1121</v>
      </c>
      <c r="D473" s="78" t="s">
        <v>203</v>
      </c>
      <c r="E473" s="132">
        <v>0</v>
      </c>
      <c r="F473" s="132">
        <v>0</v>
      </c>
      <c r="G473" s="132">
        <v>0</v>
      </c>
      <c r="H473" s="132">
        <v>0</v>
      </c>
      <c r="I473" s="132">
        <v>0</v>
      </c>
      <c r="J473" s="132">
        <v>0</v>
      </c>
      <c r="K473" s="78" t="s">
        <v>203</v>
      </c>
      <c r="L473" s="132">
        <v>0</v>
      </c>
      <c r="M473" s="132">
        <v>0</v>
      </c>
      <c r="N473" s="132">
        <v>0</v>
      </c>
      <c r="O473" s="132">
        <v>0</v>
      </c>
      <c r="P473" s="132">
        <v>0</v>
      </c>
      <c r="Q473" s="132">
        <v>0</v>
      </c>
      <c r="R473" s="78" t="s">
        <v>203</v>
      </c>
      <c r="S473" s="132">
        <v>0</v>
      </c>
      <c r="T473" s="132">
        <v>0</v>
      </c>
      <c r="U473" s="132">
        <v>0</v>
      </c>
      <c r="V473" s="132">
        <v>0</v>
      </c>
      <c r="W473" s="132">
        <v>0</v>
      </c>
      <c r="X473" s="132">
        <v>0</v>
      </c>
      <c r="Y473" s="78" t="s">
        <v>203</v>
      </c>
      <c r="Z473" s="132">
        <v>0</v>
      </c>
      <c r="AA473" s="132">
        <v>0</v>
      </c>
      <c r="AB473" s="132">
        <v>0</v>
      </c>
      <c r="AC473" s="132">
        <v>0</v>
      </c>
      <c r="AD473" s="132">
        <v>0</v>
      </c>
      <c r="AE473" s="132">
        <v>0</v>
      </c>
      <c r="AF473" s="78" t="s">
        <v>203</v>
      </c>
      <c r="AG473" s="132">
        <v>0</v>
      </c>
      <c r="AH473" s="132">
        <v>0</v>
      </c>
      <c r="AI473" s="132">
        <v>0</v>
      </c>
      <c r="AJ473" s="132">
        <v>0</v>
      </c>
      <c r="AK473" s="132">
        <v>0</v>
      </c>
      <c r="AL473" s="132">
        <v>0</v>
      </c>
      <c r="AM473" s="78" t="s">
        <v>203</v>
      </c>
      <c r="AN473" s="132">
        <v>0</v>
      </c>
      <c r="AO473" s="132">
        <v>0</v>
      </c>
      <c r="AP473" s="132">
        <v>0</v>
      </c>
      <c r="AQ473" s="132">
        <v>0</v>
      </c>
      <c r="AR473" s="132">
        <v>0</v>
      </c>
      <c r="AS473" s="132">
        <v>0</v>
      </c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</row>
    <row r="474" spans="1:87" ht="31.5">
      <c r="A474" s="73" t="s">
        <v>702</v>
      </c>
      <c r="B474" s="95" t="s">
        <v>1122</v>
      </c>
      <c r="C474" s="75" t="s">
        <v>1123</v>
      </c>
      <c r="D474" s="78" t="s">
        <v>203</v>
      </c>
      <c r="E474" s="132">
        <v>0</v>
      </c>
      <c r="F474" s="132">
        <v>0</v>
      </c>
      <c r="G474" s="132">
        <v>0</v>
      </c>
      <c r="H474" s="132">
        <v>0</v>
      </c>
      <c r="I474" s="132">
        <v>0</v>
      </c>
      <c r="J474" s="132">
        <v>0</v>
      </c>
      <c r="K474" s="78" t="s">
        <v>203</v>
      </c>
      <c r="L474" s="132">
        <v>0</v>
      </c>
      <c r="M474" s="132">
        <v>0</v>
      </c>
      <c r="N474" s="132">
        <v>0</v>
      </c>
      <c r="O474" s="132">
        <v>0</v>
      </c>
      <c r="P474" s="132">
        <v>0</v>
      </c>
      <c r="Q474" s="132">
        <v>0</v>
      </c>
      <c r="R474" s="78" t="s">
        <v>203</v>
      </c>
      <c r="S474" s="132">
        <v>0</v>
      </c>
      <c r="T474" s="132">
        <v>0</v>
      </c>
      <c r="U474" s="132">
        <v>0</v>
      </c>
      <c r="V474" s="132">
        <v>0</v>
      </c>
      <c r="W474" s="132">
        <v>0</v>
      </c>
      <c r="X474" s="132">
        <v>0</v>
      </c>
      <c r="Y474" s="78" t="s">
        <v>203</v>
      </c>
      <c r="Z474" s="132">
        <v>0</v>
      </c>
      <c r="AA474" s="132">
        <v>0</v>
      </c>
      <c r="AB474" s="132">
        <v>0</v>
      </c>
      <c r="AC474" s="132">
        <v>0</v>
      </c>
      <c r="AD474" s="132">
        <v>0</v>
      </c>
      <c r="AE474" s="132">
        <v>0</v>
      </c>
      <c r="AF474" s="78" t="s">
        <v>203</v>
      </c>
      <c r="AG474" s="132">
        <v>0</v>
      </c>
      <c r="AH474" s="132">
        <v>0</v>
      </c>
      <c r="AI474" s="132">
        <v>0</v>
      </c>
      <c r="AJ474" s="132">
        <v>0</v>
      </c>
      <c r="AK474" s="132">
        <v>0</v>
      </c>
      <c r="AL474" s="132">
        <v>0</v>
      </c>
      <c r="AM474" s="78" t="s">
        <v>203</v>
      </c>
      <c r="AN474" s="132">
        <v>0</v>
      </c>
      <c r="AO474" s="132">
        <v>0</v>
      </c>
      <c r="AP474" s="132">
        <v>0</v>
      </c>
      <c r="AQ474" s="132">
        <v>0</v>
      </c>
      <c r="AR474" s="132">
        <v>0</v>
      </c>
      <c r="AS474" s="132">
        <v>0</v>
      </c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</row>
    <row r="475" spans="1:87" ht="47.25">
      <c r="A475" s="73" t="s">
        <v>702</v>
      </c>
      <c r="B475" s="95" t="s">
        <v>1124</v>
      </c>
      <c r="C475" s="75" t="s">
        <v>1125</v>
      </c>
      <c r="D475" s="78" t="s">
        <v>203</v>
      </c>
      <c r="E475" s="132">
        <v>0</v>
      </c>
      <c r="F475" s="132">
        <v>0</v>
      </c>
      <c r="G475" s="132">
        <v>0</v>
      </c>
      <c r="H475" s="132">
        <v>0</v>
      </c>
      <c r="I475" s="132">
        <v>0</v>
      </c>
      <c r="J475" s="132">
        <v>0</v>
      </c>
      <c r="K475" s="78" t="s">
        <v>203</v>
      </c>
      <c r="L475" s="132">
        <v>0</v>
      </c>
      <c r="M475" s="132">
        <v>0</v>
      </c>
      <c r="N475" s="132">
        <v>0</v>
      </c>
      <c r="O475" s="132">
        <v>0</v>
      </c>
      <c r="P475" s="132">
        <v>0</v>
      </c>
      <c r="Q475" s="132">
        <v>0</v>
      </c>
      <c r="R475" s="78" t="s">
        <v>203</v>
      </c>
      <c r="S475" s="132">
        <v>0</v>
      </c>
      <c r="T475" s="132">
        <v>0</v>
      </c>
      <c r="U475" s="132">
        <v>0</v>
      </c>
      <c r="V475" s="132">
        <v>0</v>
      </c>
      <c r="W475" s="132">
        <v>0</v>
      </c>
      <c r="X475" s="132">
        <v>0</v>
      </c>
      <c r="Y475" s="78" t="s">
        <v>203</v>
      </c>
      <c r="Z475" s="132">
        <v>0</v>
      </c>
      <c r="AA475" s="132">
        <v>0</v>
      </c>
      <c r="AB475" s="132">
        <v>0</v>
      </c>
      <c r="AC475" s="132">
        <v>0</v>
      </c>
      <c r="AD475" s="132">
        <v>0</v>
      </c>
      <c r="AE475" s="132">
        <v>0</v>
      </c>
      <c r="AF475" s="78" t="s">
        <v>203</v>
      </c>
      <c r="AG475" s="132">
        <v>0</v>
      </c>
      <c r="AH475" s="132">
        <v>0</v>
      </c>
      <c r="AI475" s="132">
        <v>0</v>
      </c>
      <c r="AJ475" s="132">
        <v>0</v>
      </c>
      <c r="AK475" s="132">
        <v>0</v>
      </c>
      <c r="AL475" s="132">
        <v>0</v>
      </c>
      <c r="AM475" s="78" t="s">
        <v>203</v>
      </c>
      <c r="AN475" s="132">
        <v>0</v>
      </c>
      <c r="AO475" s="132">
        <v>0</v>
      </c>
      <c r="AP475" s="132">
        <v>0</v>
      </c>
      <c r="AQ475" s="132">
        <v>0</v>
      </c>
      <c r="AR475" s="132">
        <v>0</v>
      </c>
      <c r="AS475" s="132">
        <v>0</v>
      </c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</row>
    <row r="476" spans="1:87" ht="31.5">
      <c r="A476" s="73" t="s">
        <v>702</v>
      </c>
      <c r="B476" s="95" t="s">
        <v>1126</v>
      </c>
      <c r="C476" s="75" t="s">
        <v>1127</v>
      </c>
      <c r="D476" s="78" t="s">
        <v>203</v>
      </c>
      <c r="E476" s="79">
        <v>0</v>
      </c>
      <c r="F476" s="79">
        <v>0</v>
      </c>
      <c r="G476" s="79">
        <v>0</v>
      </c>
      <c r="H476" s="79">
        <v>0</v>
      </c>
      <c r="I476" s="79">
        <v>0</v>
      </c>
      <c r="J476" s="79">
        <v>0</v>
      </c>
      <c r="K476" s="78" t="s">
        <v>203</v>
      </c>
      <c r="L476" s="79">
        <v>0</v>
      </c>
      <c r="M476" s="79">
        <v>0</v>
      </c>
      <c r="N476" s="79">
        <v>0</v>
      </c>
      <c r="O476" s="79">
        <v>0</v>
      </c>
      <c r="P476" s="79">
        <v>0</v>
      </c>
      <c r="Q476" s="79">
        <v>0</v>
      </c>
      <c r="R476" s="78" t="s">
        <v>203</v>
      </c>
      <c r="S476" s="79">
        <v>0</v>
      </c>
      <c r="T476" s="79">
        <v>0</v>
      </c>
      <c r="U476" s="79">
        <v>0</v>
      </c>
      <c r="V476" s="79">
        <v>0</v>
      </c>
      <c r="W476" s="79">
        <v>0</v>
      </c>
      <c r="X476" s="79">
        <v>0</v>
      </c>
      <c r="Y476" s="78" t="s">
        <v>203</v>
      </c>
      <c r="Z476" s="79">
        <v>0</v>
      </c>
      <c r="AA476" s="79">
        <v>0</v>
      </c>
      <c r="AB476" s="79">
        <v>0</v>
      </c>
      <c r="AC476" s="79">
        <v>0</v>
      </c>
      <c r="AD476" s="79">
        <v>0</v>
      </c>
      <c r="AE476" s="79">
        <v>0</v>
      </c>
      <c r="AF476" s="78" t="s">
        <v>203</v>
      </c>
      <c r="AG476" s="79">
        <v>0</v>
      </c>
      <c r="AH476" s="79">
        <v>0</v>
      </c>
      <c r="AI476" s="79">
        <v>0</v>
      </c>
      <c r="AJ476" s="79">
        <v>0</v>
      </c>
      <c r="AK476" s="79">
        <v>0</v>
      </c>
      <c r="AL476" s="79">
        <v>0</v>
      </c>
      <c r="AM476" s="78" t="s">
        <v>203</v>
      </c>
      <c r="AN476" s="79">
        <v>0</v>
      </c>
      <c r="AO476" s="79">
        <v>0</v>
      </c>
      <c r="AP476" s="79">
        <v>0</v>
      </c>
      <c r="AQ476" s="79">
        <v>0</v>
      </c>
      <c r="AR476" s="79">
        <v>0</v>
      </c>
      <c r="AS476" s="79">
        <v>0</v>
      </c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</row>
    <row r="477" spans="1:87" ht="47.25">
      <c r="A477" s="73" t="s">
        <v>702</v>
      </c>
      <c r="B477" s="95" t="s">
        <v>1128</v>
      </c>
      <c r="C477" s="75" t="s">
        <v>1129</v>
      </c>
      <c r="D477" s="78" t="s">
        <v>203</v>
      </c>
      <c r="E477" s="79">
        <v>0</v>
      </c>
      <c r="F477" s="79">
        <v>0</v>
      </c>
      <c r="G477" s="79">
        <v>0</v>
      </c>
      <c r="H477" s="79">
        <v>0</v>
      </c>
      <c r="I477" s="79">
        <v>0</v>
      </c>
      <c r="J477" s="79">
        <v>0</v>
      </c>
      <c r="K477" s="78" t="s">
        <v>203</v>
      </c>
      <c r="L477" s="79">
        <v>0</v>
      </c>
      <c r="M477" s="79">
        <v>0</v>
      </c>
      <c r="N477" s="79">
        <v>0</v>
      </c>
      <c r="O477" s="79">
        <v>0</v>
      </c>
      <c r="P477" s="79">
        <v>0</v>
      </c>
      <c r="Q477" s="79">
        <v>0</v>
      </c>
      <c r="R477" s="78" t="s">
        <v>203</v>
      </c>
      <c r="S477" s="79">
        <v>0</v>
      </c>
      <c r="T477" s="79">
        <v>0</v>
      </c>
      <c r="U477" s="79">
        <v>0</v>
      </c>
      <c r="V477" s="79">
        <v>0</v>
      </c>
      <c r="W477" s="79">
        <v>0</v>
      </c>
      <c r="X477" s="79">
        <v>0</v>
      </c>
      <c r="Y477" s="78" t="s">
        <v>203</v>
      </c>
      <c r="Z477" s="79">
        <v>0</v>
      </c>
      <c r="AA477" s="79">
        <v>0</v>
      </c>
      <c r="AB477" s="79">
        <v>0</v>
      </c>
      <c r="AC477" s="79">
        <v>0</v>
      </c>
      <c r="AD477" s="79">
        <v>0</v>
      </c>
      <c r="AE477" s="79">
        <v>0</v>
      </c>
      <c r="AF477" s="78" t="s">
        <v>203</v>
      </c>
      <c r="AG477" s="79">
        <v>0</v>
      </c>
      <c r="AH477" s="79">
        <v>0</v>
      </c>
      <c r="AI477" s="79">
        <v>0</v>
      </c>
      <c r="AJ477" s="79">
        <v>0</v>
      </c>
      <c r="AK477" s="79">
        <v>0</v>
      </c>
      <c r="AL477" s="79">
        <v>0</v>
      </c>
      <c r="AM477" s="78" t="s">
        <v>203</v>
      </c>
      <c r="AN477" s="79">
        <v>0</v>
      </c>
      <c r="AO477" s="79">
        <v>0</v>
      </c>
      <c r="AP477" s="79">
        <v>0</v>
      </c>
      <c r="AQ477" s="79">
        <v>0</v>
      </c>
      <c r="AR477" s="79">
        <v>0</v>
      </c>
      <c r="AS477" s="79">
        <v>0</v>
      </c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</row>
    <row r="478" spans="1:87" ht="63">
      <c r="A478" s="73" t="s">
        <v>702</v>
      </c>
      <c r="B478" s="95" t="s">
        <v>1130</v>
      </c>
      <c r="C478" s="75" t="s">
        <v>1131</v>
      </c>
      <c r="D478" s="78" t="s">
        <v>203</v>
      </c>
      <c r="E478" s="79">
        <v>0</v>
      </c>
      <c r="F478" s="79">
        <v>0</v>
      </c>
      <c r="G478" s="79">
        <v>0</v>
      </c>
      <c r="H478" s="79">
        <v>0</v>
      </c>
      <c r="I478" s="79">
        <v>0</v>
      </c>
      <c r="J478" s="79">
        <v>0</v>
      </c>
      <c r="K478" s="78" t="s">
        <v>203</v>
      </c>
      <c r="L478" s="79">
        <v>0</v>
      </c>
      <c r="M478" s="79">
        <v>0</v>
      </c>
      <c r="N478" s="79">
        <v>0</v>
      </c>
      <c r="O478" s="79">
        <v>0</v>
      </c>
      <c r="P478" s="79">
        <v>0</v>
      </c>
      <c r="Q478" s="79">
        <v>0</v>
      </c>
      <c r="R478" s="78" t="s">
        <v>203</v>
      </c>
      <c r="S478" s="79">
        <v>0</v>
      </c>
      <c r="T478" s="79">
        <v>0</v>
      </c>
      <c r="U478" s="79">
        <v>0</v>
      </c>
      <c r="V478" s="79">
        <v>0</v>
      </c>
      <c r="W478" s="79">
        <v>0</v>
      </c>
      <c r="X478" s="79">
        <v>0</v>
      </c>
      <c r="Y478" s="78" t="s">
        <v>203</v>
      </c>
      <c r="Z478" s="79">
        <v>0</v>
      </c>
      <c r="AA478" s="79">
        <v>0</v>
      </c>
      <c r="AB478" s="79">
        <v>0</v>
      </c>
      <c r="AC478" s="79">
        <v>0</v>
      </c>
      <c r="AD478" s="79">
        <v>0</v>
      </c>
      <c r="AE478" s="79">
        <v>0</v>
      </c>
      <c r="AF478" s="78" t="s">
        <v>203</v>
      </c>
      <c r="AG478" s="79">
        <v>0</v>
      </c>
      <c r="AH478" s="79">
        <v>0</v>
      </c>
      <c r="AI478" s="79">
        <v>0</v>
      </c>
      <c r="AJ478" s="79">
        <v>0</v>
      </c>
      <c r="AK478" s="79">
        <v>0</v>
      </c>
      <c r="AL478" s="79">
        <v>0</v>
      </c>
      <c r="AM478" s="78" t="s">
        <v>203</v>
      </c>
      <c r="AN478" s="79">
        <v>0</v>
      </c>
      <c r="AO478" s="79">
        <v>0</v>
      </c>
      <c r="AP478" s="79">
        <v>0</v>
      </c>
      <c r="AQ478" s="79">
        <v>0</v>
      </c>
      <c r="AR478" s="79">
        <v>0</v>
      </c>
      <c r="AS478" s="79">
        <v>0</v>
      </c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</row>
    <row r="479" spans="1:87" ht="31.5">
      <c r="A479" s="73" t="s">
        <v>702</v>
      </c>
      <c r="B479" s="95" t="s">
        <v>1132</v>
      </c>
      <c r="C479" s="75" t="s">
        <v>1133</v>
      </c>
      <c r="D479" s="78" t="s">
        <v>203</v>
      </c>
      <c r="E479" s="79">
        <v>0</v>
      </c>
      <c r="F479" s="79">
        <v>0</v>
      </c>
      <c r="G479" s="79">
        <v>0</v>
      </c>
      <c r="H479" s="79">
        <v>0</v>
      </c>
      <c r="I479" s="79">
        <v>0</v>
      </c>
      <c r="J479" s="79">
        <v>0</v>
      </c>
      <c r="K479" s="78" t="s">
        <v>203</v>
      </c>
      <c r="L479" s="79">
        <v>0</v>
      </c>
      <c r="M479" s="79">
        <v>0</v>
      </c>
      <c r="N479" s="79">
        <v>0</v>
      </c>
      <c r="O479" s="79">
        <v>0</v>
      </c>
      <c r="P479" s="79">
        <v>0</v>
      </c>
      <c r="Q479" s="79">
        <v>0</v>
      </c>
      <c r="R479" s="78" t="s">
        <v>203</v>
      </c>
      <c r="S479" s="79">
        <v>0</v>
      </c>
      <c r="T479" s="79">
        <v>0</v>
      </c>
      <c r="U479" s="79">
        <v>0</v>
      </c>
      <c r="V479" s="79">
        <v>0</v>
      </c>
      <c r="W479" s="79">
        <v>0</v>
      </c>
      <c r="X479" s="79">
        <v>0</v>
      </c>
      <c r="Y479" s="78" t="s">
        <v>203</v>
      </c>
      <c r="Z479" s="79">
        <v>0</v>
      </c>
      <c r="AA479" s="79">
        <v>0</v>
      </c>
      <c r="AB479" s="79">
        <v>0</v>
      </c>
      <c r="AC479" s="79">
        <v>0</v>
      </c>
      <c r="AD479" s="79">
        <v>0</v>
      </c>
      <c r="AE479" s="79">
        <v>0</v>
      </c>
      <c r="AF479" s="78" t="s">
        <v>203</v>
      </c>
      <c r="AG479" s="79">
        <v>0</v>
      </c>
      <c r="AH479" s="79">
        <v>0</v>
      </c>
      <c r="AI479" s="79">
        <v>0</v>
      </c>
      <c r="AJ479" s="79">
        <v>0</v>
      </c>
      <c r="AK479" s="79">
        <v>0</v>
      </c>
      <c r="AL479" s="79">
        <v>0</v>
      </c>
      <c r="AM479" s="78" t="s">
        <v>203</v>
      </c>
      <c r="AN479" s="79">
        <v>0</v>
      </c>
      <c r="AO479" s="79">
        <v>0</v>
      </c>
      <c r="AP479" s="79">
        <v>0</v>
      </c>
      <c r="AQ479" s="79">
        <v>0</v>
      </c>
      <c r="AR479" s="79">
        <v>0</v>
      </c>
      <c r="AS479" s="79">
        <v>0</v>
      </c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</row>
    <row r="480" spans="1:87" ht="31.5">
      <c r="A480" s="73" t="s">
        <v>702</v>
      </c>
      <c r="B480" s="95" t="s">
        <v>1134</v>
      </c>
      <c r="C480" s="75" t="s">
        <v>1135</v>
      </c>
      <c r="D480" s="78" t="s">
        <v>203</v>
      </c>
      <c r="E480" s="79">
        <v>0</v>
      </c>
      <c r="F480" s="79">
        <v>0</v>
      </c>
      <c r="G480" s="79">
        <v>0</v>
      </c>
      <c r="H480" s="79">
        <v>0</v>
      </c>
      <c r="I480" s="79">
        <v>0</v>
      </c>
      <c r="J480" s="79">
        <v>0</v>
      </c>
      <c r="K480" s="78" t="s">
        <v>203</v>
      </c>
      <c r="L480" s="79">
        <v>0</v>
      </c>
      <c r="M480" s="79">
        <v>0</v>
      </c>
      <c r="N480" s="79">
        <v>0</v>
      </c>
      <c r="O480" s="79">
        <v>0</v>
      </c>
      <c r="P480" s="79">
        <v>0</v>
      </c>
      <c r="Q480" s="79">
        <v>0</v>
      </c>
      <c r="R480" s="78" t="s">
        <v>203</v>
      </c>
      <c r="S480" s="79">
        <v>0</v>
      </c>
      <c r="T480" s="79">
        <v>0</v>
      </c>
      <c r="U480" s="79">
        <v>0</v>
      </c>
      <c r="V480" s="79">
        <v>0</v>
      </c>
      <c r="W480" s="79">
        <v>0</v>
      </c>
      <c r="X480" s="79">
        <v>0</v>
      </c>
      <c r="Y480" s="78" t="s">
        <v>203</v>
      </c>
      <c r="Z480" s="79">
        <v>0</v>
      </c>
      <c r="AA480" s="79">
        <v>0</v>
      </c>
      <c r="AB480" s="79">
        <v>0</v>
      </c>
      <c r="AC480" s="79">
        <v>0</v>
      </c>
      <c r="AD480" s="79">
        <v>0</v>
      </c>
      <c r="AE480" s="79">
        <v>0</v>
      </c>
      <c r="AF480" s="78" t="s">
        <v>203</v>
      </c>
      <c r="AG480" s="79">
        <v>0</v>
      </c>
      <c r="AH480" s="79">
        <v>0</v>
      </c>
      <c r="AI480" s="79">
        <v>0</v>
      </c>
      <c r="AJ480" s="79">
        <v>0</v>
      </c>
      <c r="AK480" s="79">
        <v>0</v>
      </c>
      <c r="AL480" s="79">
        <v>0</v>
      </c>
      <c r="AM480" s="78" t="s">
        <v>203</v>
      </c>
      <c r="AN480" s="79">
        <v>0</v>
      </c>
      <c r="AO480" s="79">
        <v>0</v>
      </c>
      <c r="AP480" s="79">
        <v>0</v>
      </c>
      <c r="AQ480" s="79">
        <v>0</v>
      </c>
      <c r="AR480" s="79">
        <v>0</v>
      </c>
      <c r="AS480" s="79">
        <v>0</v>
      </c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</row>
    <row r="481" spans="1:87" ht="47.25">
      <c r="A481" s="73" t="s">
        <v>702</v>
      </c>
      <c r="B481" s="95" t="s">
        <v>1136</v>
      </c>
      <c r="C481" s="75" t="s">
        <v>1137</v>
      </c>
      <c r="D481" s="78" t="s">
        <v>203</v>
      </c>
      <c r="E481" s="79">
        <v>0</v>
      </c>
      <c r="F481" s="79">
        <v>0</v>
      </c>
      <c r="G481" s="79">
        <v>0</v>
      </c>
      <c r="H481" s="79">
        <v>0</v>
      </c>
      <c r="I481" s="79">
        <v>0</v>
      </c>
      <c r="J481" s="79">
        <v>0</v>
      </c>
      <c r="K481" s="78" t="s">
        <v>203</v>
      </c>
      <c r="L481" s="79">
        <v>0</v>
      </c>
      <c r="M481" s="79">
        <v>0</v>
      </c>
      <c r="N481" s="79">
        <v>0</v>
      </c>
      <c r="O481" s="79">
        <v>0</v>
      </c>
      <c r="P481" s="79">
        <v>0</v>
      </c>
      <c r="Q481" s="79">
        <v>0</v>
      </c>
      <c r="R481" s="78" t="s">
        <v>203</v>
      </c>
      <c r="S481" s="79">
        <v>0</v>
      </c>
      <c r="T481" s="79">
        <v>0</v>
      </c>
      <c r="U481" s="79">
        <v>0</v>
      </c>
      <c r="V481" s="79">
        <v>0</v>
      </c>
      <c r="W481" s="79">
        <v>0</v>
      </c>
      <c r="X481" s="79">
        <v>0</v>
      </c>
      <c r="Y481" s="78" t="s">
        <v>203</v>
      </c>
      <c r="Z481" s="79">
        <v>0</v>
      </c>
      <c r="AA481" s="79">
        <v>0</v>
      </c>
      <c r="AB481" s="79">
        <v>0</v>
      </c>
      <c r="AC481" s="79">
        <v>0</v>
      </c>
      <c r="AD481" s="79">
        <v>0</v>
      </c>
      <c r="AE481" s="79">
        <v>0</v>
      </c>
      <c r="AF481" s="78" t="s">
        <v>203</v>
      </c>
      <c r="AG481" s="79">
        <v>0</v>
      </c>
      <c r="AH481" s="79">
        <v>0</v>
      </c>
      <c r="AI481" s="79">
        <v>0</v>
      </c>
      <c r="AJ481" s="79">
        <v>0</v>
      </c>
      <c r="AK481" s="79">
        <v>0</v>
      </c>
      <c r="AL481" s="79">
        <v>0</v>
      </c>
      <c r="AM481" s="78" t="s">
        <v>203</v>
      </c>
      <c r="AN481" s="79">
        <v>0</v>
      </c>
      <c r="AO481" s="79">
        <v>0</v>
      </c>
      <c r="AP481" s="79">
        <v>0</v>
      </c>
      <c r="AQ481" s="79">
        <v>0</v>
      </c>
      <c r="AR481" s="79">
        <v>0</v>
      </c>
      <c r="AS481" s="79">
        <v>0</v>
      </c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</row>
    <row r="482" spans="1:87" ht="31.5">
      <c r="A482" s="73" t="s">
        <v>702</v>
      </c>
      <c r="B482" s="95" t="s">
        <v>1138</v>
      </c>
      <c r="C482" s="75" t="s">
        <v>1139</v>
      </c>
      <c r="D482" s="78" t="s">
        <v>203</v>
      </c>
      <c r="E482" s="79">
        <v>0</v>
      </c>
      <c r="F482" s="79">
        <v>0</v>
      </c>
      <c r="G482" s="79">
        <v>0</v>
      </c>
      <c r="H482" s="79">
        <v>0</v>
      </c>
      <c r="I482" s="79">
        <v>0</v>
      </c>
      <c r="J482" s="79">
        <v>0</v>
      </c>
      <c r="K482" s="78" t="s">
        <v>203</v>
      </c>
      <c r="L482" s="79">
        <v>0</v>
      </c>
      <c r="M482" s="79">
        <v>0</v>
      </c>
      <c r="N482" s="79">
        <v>0</v>
      </c>
      <c r="O482" s="79">
        <v>0</v>
      </c>
      <c r="P482" s="79">
        <v>0</v>
      </c>
      <c r="Q482" s="79">
        <v>0</v>
      </c>
      <c r="R482" s="78" t="s">
        <v>203</v>
      </c>
      <c r="S482" s="79">
        <v>0</v>
      </c>
      <c r="T482" s="79">
        <v>0</v>
      </c>
      <c r="U482" s="79">
        <v>0</v>
      </c>
      <c r="V482" s="79">
        <v>0</v>
      </c>
      <c r="W482" s="79">
        <v>0</v>
      </c>
      <c r="X482" s="79">
        <v>0</v>
      </c>
      <c r="Y482" s="78" t="s">
        <v>203</v>
      </c>
      <c r="Z482" s="79">
        <v>0</v>
      </c>
      <c r="AA482" s="79">
        <v>0</v>
      </c>
      <c r="AB482" s="79">
        <v>0</v>
      </c>
      <c r="AC482" s="79">
        <v>0</v>
      </c>
      <c r="AD482" s="79">
        <v>0</v>
      </c>
      <c r="AE482" s="79">
        <v>0</v>
      </c>
      <c r="AF482" s="78" t="s">
        <v>203</v>
      </c>
      <c r="AG482" s="79">
        <v>0</v>
      </c>
      <c r="AH482" s="79">
        <v>0</v>
      </c>
      <c r="AI482" s="79">
        <v>0</v>
      </c>
      <c r="AJ482" s="79">
        <v>0</v>
      </c>
      <c r="AK482" s="79">
        <v>0</v>
      </c>
      <c r="AL482" s="79">
        <v>0</v>
      </c>
      <c r="AM482" s="78" t="s">
        <v>203</v>
      </c>
      <c r="AN482" s="79">
        <v>0</v>
      </c>
      <c r="AO482" s="79">
        <v>0</v>
      </c>
      <c r="AP482" s="79">
        <v>0</v>
      </c>
      <c r="AQ482" s="79">
        <v>0</v>
      </c>
      <c r="AR482" s="79">
        <v>0</v>
      </c>
      <c r="AS482" s="79">
        <v>0</v>
      </c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</row>
    <row r="483" spans="1:87" ht="31.5">
      <c r="A483" s="73" t="s">
        <v>702</v>
      </c>
      <c r="B483" s="95" t="s">
        <v>1140</v>
      </c>
      <c r="C483" s="75" t="s">
        <v>1141</v>
      </c>
      <c r="D483" s="78" t="s">
        <v>203</v>
      </c>
      <c r="E483" s="79">
        <v>0</v>
      </c>
      <c r="F483" s="79">
        <v>0</v>
      </c>
      <c r="G483" s="79">
        <v>0</v>
      </c>
      <c r="H483" s="79">
        <v>0</v>
      </c>
      <c r="I483" s="79">
        <v>0</v>
      </c>
      <c r="J483" s="79">
        <v>0</v>
      </c>
      <c r="K483" s="78" t="s">
        <v>203</v>
      </c>
      <c r="L483" s="79">
        <v>0</v>
      </c>
      <c r="M483" s="79">
        <v>0</v>
      </c>
      <c r="N483" s="79">
        <v>0</v>
      </c>
      <c r="O483" s="79">
        <v>0</v>
      </c>
      <c r="P483" s="79">
        <v>0</v>
      </c>
      <c r="Q483" s="79">
        <v>0</v>
      </c>
      <c r="R483" s="78" t="s">
        <v>203</v>
      </c>
      <c r="S483" s="79">
        <v>0</v>
      </c>
      <c r="T483" s="79">
        <v>0</v>
      </c>
      <c r="U483" s="79">
        <v>0</v>
      </c>
      <c r="V483" s="79">
        <v>0</v>
      </c>
      <c r="W483" s="79">
        <v>0</v>
      </c>
      <c r="X483" s="79">
        <v>0</v>
      </c>
      <c r="Y483" s="78" t="s">
        <v>203</v>
      </c>
      <c r="Z483" s="79">
        <v>0</v>
      </c>
      <c r="AA483" s="79">
        <v>0</v>
      </c>
      <c r="AB483" s="79">
        <v>0</v>
      </c>
      <c r="AC483" s="79">
        <v>0</v>
      </c>
      <c r="AD483" s="79">
        <v>0</v>
      </c>
      <c r="AE483" s="79">
        <v>0</v>
      </c>
      <c r="AF483" s="78" t="s">
        <v>203</v>
      </c>
      <c r="AG483" s="79">
        <v>0</v>
      </c>
      <c r="AH483" s="79">
        <v>0</v>
      </c>
      <c r="AI483" s="79">
        <v>0</v>
      </c>
      <c r="AJ483" s="79">
        <v>0</v>
      </c>
      <c r="AK483" s="79">
        <v>0</v>
      </c>
      <c r="AL483" s="79">
        <v>0</v>
      </c>
      <c r="AM483" s="78" t="s">
        <v>203</v>
      </c>
      <c r="AN483" s="79">
        <v>0</v>
      </c>
      <c r="AO483" s="79">
        <v>0</v>
      </c>
      <c r="AP483" s="79">
        <v>0</v>
      </c>
      <c r="AQ483" s="79">
        <v>0</v>
      </c>
      <c r="AR483" s="79">
        <v>0</v>
      </c>
      <c r="AS483" s="79">
        <v>0</v>
      </c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</row>
    <row r="484" spans="1:87" ht="110.25">
      <c r="A484" s="73" t="s">
        <v>702</v>
      </c>
      <c r="B484" s="90" t="s">
        <v>1142</v>
      </c>
      <c r="C484" s="75" t="s">
        <v>1143</v>
      </c>
      <c r="D484" s="80" t="s">
        <v>203</v>
      </c>
      <c r="E484" s="79">
        <v>0</v>
      </c>
      <c r="F484" s="79">
        <v>0</v>
      </c>
      <c r="G484" s="79">
        <v>0</v>
      </c>
      <c r="H484" s="79">
        <v>0</v>
      </c>
      <c r="I484" s="79">
        <v>0</v>
      </c>
      <c r="J484" s="79">
        <v>0</v>
      </c>
      <c r="K484" s="80" t="s">
        <v>203</v>
      </c>
      <c r="L484" s="79">
        <v>0</v>
      </c>
      <c r="M484" s="79">
        <v>0</v>
      </c>
      <c r="N484" s="79">
        <v>0</v>
      </c>
      <c r="O484" s="79">
        <v>0</v>
      </c>
      <c r="P484" s="79">
        <v>0</v>
      </c>
      <c r="Q484" s="79">
        <v>0</v>
      </c>
      <c r="R484" s="80" t="s">
        <v>203</v>
      </c>
      <c r="S484" s="79">
        <v>0</v>
      </c>
      <c r="T484" s="79">
        <v>0</v>
      </c>
      <c r="U484" s="79">
        <v>0</v>
      </c>
      <c r="V484" s="79">
        <v>0</v>
      </c>
      <c r="W484" s="79">
        <v>0</v>
      </c>
      <c r="X484" s="79">
        <v>0</v>
      </c>
      <c r="Y484" s="80" t="s">
        <v>203</v>
      </c>
      <c r="Z484" s="79">
        <v>0</v>
      </c>
      <c r="AA484" s="79">
        <v>0</v>
      </c>
      <c r="AB484" s="79">
        <v>0</v>
      </c>
      <c r="AC484" s="79">
        <v>0</v>
      </c>
      <c r="AD484" s="79">
        <v>0</v>
      </c>
      <c r="AE484" s="79">
        <v>0</v>
      </c>
      <c r="AF484" s="80" t="s">
        <v>203</v>
      </c>
      <c r="AG484" s="79">
        <v>0</v>
      </c>
      <c r="AH484" s="79">
        <v>0</v>
      </c>
      <c r="AI484" s="79">
        <v>0</v>
      </c>
      <c r="AJ484" s="79">
        <v>0</v>
      </c>
      <c r="AK484" s="79">
        <v>0</v>
      </c>
      <c r="AL484" s="79">
        <v>0</v>
      </c>
      <c r="AM484" s="80" t="s">
        <v>203</v>
      </c>
      <c r="AN484" s="79">
        <v>0</v>
      </c>
      <c r="AO484" s="79">
        <v>0</v>
      </c>
      <c r="AP484" s="79">
        <v>0</v>
      </c>
      <c r="AQ484" s="79">
        <v>0</v>
      </c>
      <c r="AR484" s="79">
        <v>0</v>
      </c>
      <c r="AS484" s="79">
        <v>0</v>
      </c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</row>
    <row r="485" spans="1:87" ht="141.75">
      <c r="A485" s="73" t="s">
        <v>702</v>
      </c>
      <c r="B485" s="90" t="s">
        <v>1144</v>
      </c>
      <c r="C485" s="75" t="s">
        <v>1145</v>
      </c>
      <c r="D485" s="80" t="s">
        <v>203</v>
      </c>
      <c r="E485" s="79">
        <v>0</v>
      </c>
      <c r="F485" s="79">
        <v>0</v>
      </c>
      <c r="G485" s="79">
        <v>0</v>
      </c>
      <c r="H485" s="79">
        <v>0</v>
      </c>
      <c r="I485" s="79">
        <v>0</v>
      </c>
      <c r="J485" s="79">
        <v>0</v>
      </c>
      <c r="K485" s="80" t="s">
        <v>203</v>
      </c>
      <c r="L485" s="79">
        <v>0</v>
      </c>
      <c r="M485" s="79">
        <v>0</v>
      </c>
      <c r="N485" s="79">
        <v>0</v>
      </c>
      <c r="O485" s="79">
        <v>0</v>
      </c>
      <c r="P485" s="79">
        <v>0</v>
      </c>
      <c r="Q485" s="79">
        <v>0</v>
      </c>
      <c r="R485" s="80" t="s">
        <v>203</v>
      </c>
      <c r="S485" s="79">
        <v>0</v>
      </c>
      <c r="T485" s="79">
        <v>0</v>
      </c>
      <c r="U485" s="79">
        <v>0</v>
      </c>
      <c r="V485" s="79">
        <v>0</v>
      </c>
      <c r="W485" s="79">
        <v>0</v>
      </c>
      <c r="X485" s="79">
        <v>0</v>
      </c>
      <c r="Y485" s="80" t="s">
        <v>203</v>
      </c>
      <c r="Z485" s="79">
        <v>0</v>
      </c>
      <c r="AA485" s="79">
        <v>0</v>
      </c>
      <c r="AB485" s="79">
        <v>0</v>
      </c>
      <c r="AC485" s="79">
        <v>0</v>
      </c>
      <c r="AD485" s="79">
        <v>0</v>
      </c>
      <c r="AE485" s="79">
        <v>0</v>
      </c>
      <c r="AF485" s="80" t="s">
        <v>203</v>
      </c>
      <c r="AG485" s="79">
        <v>0</v>
      </c>
      <c r="AH485" s="79">
        <v>0</v>
      </c>
      <c r="AI485" s="79">
        <v>0</v>
      </c>
      <c r="AJ485" s="79">
        <v>0</v>
      </c>
      <c r="AK485" s="79">
        <v>0</v>
      </c>
      <c r="AL485" s="79">
        <v>0</v>
      </c>
      <c r="AM485" s="80" t="s">
        <v>203</v>
      </c>
      <c r="AN485" s="79">
        <v>0</v>
      </c>
      <c r="AO485" s="79">
        <v>0</v>
      </c>
      <c r="AP485" s="79">
        <v>0</v>
      </c>
      <c r="AQ485" s="79">
        <v>0</v>
      </c>
      <c r="AR485" s="79">
        <v>0</v>
      </c>
      <c r="AS485" s="79">
        <v>0</v>
      </c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</row>
    <row r="486" spans="1:87" ht="78.75">
      <c r="A486" s="73" t="s">
        <v>702</v>
      </c>
      <c r="B486" s="90" t="s">
        <v>1146</v>
      </c>
      <c r="C486" s="75" t="s">
        <v>1147</v>
      </c>
      <c r="D486" s="80" t="s">
        <v>203</v>
      </c>
      <c r="E486" s="79">
        <v>0</v>
      </c>
      <c r="F486" s="79">
        <v>0</v>
      </c>
      <c r="G486" s="79">
        <v>0</v>
      </c>
      <c r="H486" s="79">
        <v>0</v>
      </c>
      <c r="I486" s="79">
        <v>0</v>
      </c>
      <c r="J486" s="79">
        <v>0</v>
      </c>
      <c r="K486" s="80" t="s">
        <v>203</v>
      </c>
      <c r="L486" s="79">
        <v>0</v>
      </c>
      <c r="M486" s="79">
        <v>0</v>
      </c>
      <c r="N486" s="79">
        <v>0</v>
      </c>
      <c r="O486" s="79">
        <v>0</v>
      </c>
      <c r="P486" s="79">
        <v>0</v>
      </c>
      <c r="Q486" s="79">
        <v>0</v>
      </c>
      <c r="R486" s="80" t="s">
        <v>203</v>
      </c>
      <c r="S486" s="79">
        <v>0</v>
      </c>
      <c r="T486" s="79">
        <v>0</v>
      </c>
      <c r="U486" s="79">
        <v>0</v>
      </c>
      <c r="V486" s="79">
        <v>0</v>
      </c>
      <c r="W486" s="79">
        <v>0</v>
      </c>
      <c r="X486" s="79">
        <v>0</v>
      </c>
      <c r="Y486" s="80" t="s">
        <v>203</v>
      </c>
      <c r="Z486" s="79">
        <v>0</v>
      </c>
      <c r="AA486" s="79">
        <v>0</v>
      </c>
      <c r="AB486" s="79">
        <v>0</v>
      </c>
      <c r="AC486" s="79">
        <v>0</v>
      </c>
      <c r="AD486" s="79">
        <v>0</v>
      </c>
      <c r="AE486" s="79">
        <v>0</v>
      </c>
      <c r="AF486" s="80" t="s">
        <v>203</v>
      </c>
      <c r="AG486" s="79">
        <v>0</v>
      </c>
      <c r="AH486" s="79">
        <v>0</v>
      </c>
      <c r="AI486" s="79">
        <v>0</v>
      </c>
      <c r="AJ486" s="79">
        <v>0</v>
      </c>
      <c r="AK486" s="79">
        <v>0</v>
      </c>
      <c r="AL486" s="79">
        <v>0</v>
      </c>
      <c r="AM486" s="80" t="s">
        <v>203</v>
      </c>
      <c r="AN486" s="79">
        <v>0</v>
      </c>
      <c r="AO486" s="79">
        <v>0</v>
      </c>
      <c r="AP486" s="79">
        <v>0</v>
      </c>
      <c r="AQ486" s="79">
        <v>0</v>
      </c>
      <c r="AR486" s="79">
        <v>0</v>
      </c>
      <c r="AS486" s="79">
        <v>0</v>
      </c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</row>
    <row r="487" spans="1:87" ht="78.75">
      <c r="A487" s="73" t="s">
        <v>702</v>
      </c>
      <c r="B487" s="90" t="s">
        <v>1148</v>
      </c>
      <c r="C487" s="96" t="s">
        <v>1149</v>
      </c>
      <c r="D487" s="78" t="s">
        <v>203</v>
      </c>
      <c r="E487" s="79">
        <v>0</v>
      </c>
      <c r="F487" s="79">
        <v>0</v>
      </c>
      <c r="G487" s="79">
        <v>0</v>
      </c>
      <c r="H487" s="79">
        <v>0</v>
      </c>
      <c r="I487" s="79">
        <v>0</v>
      </c>
      <c r="J487" s="79">
        <v>0</v>
      </c>
      <c r="K487" s="78" t="s">
        <v>203</v>
      </c>
      <c r="L487" s="79">
        <v>0</v>
      </c>
      <c r="M487" s="79">
        <v>0</v>
      </c>
      <c r="N487" s="79">
        <v>0</v>
      </c>
      <c r="O487" s="79">
        <v>0</v>
      </c>
      <c r="P487" s="79">
        <v>0</v>
      </c>
      <c r="Q487" s="79">
        <v>0</v>
      </c>
      <c r="R487" s="78" t="s">
        <v>203</v>
      </c>
      <c r="S487" s="79">
        <v>0</v>
      </c>
      <c r="T487" s="79">
        <v>0</v>
      </c>
      <c r="U487" s="79">
        <v>0</v>
      </c>
      <c r="V487" s="79">
        <v>0</v>
      </c>
      <c r="W487" s="79">
        <v>0</v>
      </c>
      <c r="X487" s="79">
        <v>0</v>
      </c>
      <c r="Y487" s="78" t="s">
        <v>203</v>
      </c>
      <c r="Z487" s="79">
        <v>0</v>
      </c>
      <c r="AA487" s="79">
        <v>0</v>
      </c>
      <c r="AB487" s="79">
        <v>0</v>
      </c>
      <c r="AC487" s="79">
        <v>0</v>
      </c>
      <c r="AD487" s="79">
        <v>0</v>
      </c>
      <c r="AE487" s="79">
        <v>0</v>
      </c>
      <c r="AF487" s="78" t="s">
        <v>203</v>
      </c>
      <c r="AG487" s="79">
        <v>0</v>
      </c>
      <c r="AH487" s="79">
        <v>0</v>
      </c>
      <c r="AI487" s="79">
        <v>0</v>
      </c>
      <c r="AJ487" s="79">
        <v>0</v>
      </c>
      <c r="AK487" s="79">
        <v>0</v>
      </c>
      <c r="AL487" s="79">
        <v>0</v>
      </c>
      <c r="AM487" s="78" t="s">
        <v>203</v>
      </c>
      <c r="AN487" s="79">
        <v>0</v>
      </c>
      <c r="AO487" s="79">
        <v>0</v>
      </c>
      <c r="AP487" s="79">
        <v>0</v>
      </c>
      <c r="AQ487" s="79">
        <v>0</v>
      </c>
      <c r="AR487" s="79">
        <v>0</v>
      </c>
      <c r="AS487" s="79">
        <v>0</v>
      </c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</row>
    <row r="488" spans="1:87" ht="63">
      <c r="A488" s="73" t="s">
        <v>702</v>
      </c>
      <c r="B488" s="90" t="s">
        <v>1150</v>
      </c>
      <c r="C488" s="96" t="s">
        <v>1151</v>
      </c>
      <c r="D488" s="78" t="s">
        <v>203</v>
      </c>
      <c r="E488" s="79">
        <v>0</v>
      </c>
      <c r="F488" s="79">
        <v>0</v>
      </c>
      <c r="G488" s="79">
        <v>0</v>
      </c>
      <c r="H488" s="79">
        <v>0</v>
      </c>
      <c r="I488" s="79">
        <v>0</v>
      </c>
      <c r="J488" s="79">
        <v>0</v>
      </c>
      <c r="K488" s="78" t="s">
        <v>203</v>
      </c>
      <c r="L488" s="79">
        <v>0</v>
      </c>
      <c r="M488" s="79">
        <v>0</v>
      </c>
      <c r="N488" s="79">
        <v>0</v>
      </c>
      <c r="O488" s="79">
        <v>0</v>
      </c>
      <c r="P488" s="79">
        <v>0</v>
      </c>
      <c r="Q488" s="79">
        <v>0</v>
      </c>
      <c r="R488" s="78" t="s">
        <v>203</v>
      </c>
      <c r="S488" s="79">
        <v>0</v>
      </c>
      <c r="T488" s="79">
        <v>0</v>
      </c>
      <c r="U488" s="79">
        <v>0</v>
      </c>
      <c r="V488" s="79">
        <v>0</v>
      </c>
      <c r="W488" s="79">
        <v>0</v>
      </c>
      <c r="X488" s="79">
        <v>0</v>
      </c>
      <c r="Y488" s="78" t="s">
        <v>203</v>
      </c>
      <c r="Z488" s="79">
        <v>0</v>
      </c>
      <c r="AA488" s="79">
        <v>0</v>
      </c>
      <c r="AB488" s="79">
        <v>0</v>
      </c>
      <c r="AC488" s="79">
        <v>0</v>
      </c>
      <c r="AD488" s="79">
        <v>0</v>
      </c>
      <c r="AE488" s="79">
        <v>0</v>
      </c>
      <c r="AF488" s="78" t="s">
        <v>203</v>
      </c>
      <c r="AG488" s="79">
        <v>0</v>
      </c>
      <c r="AH488" s="79">
        <v>0</v>
      </c>
      <c r="AI488" s="79">
        <v>0</v>
      </c>
      <c r="AJ488" s="79">
        <v>0</v>
      </c>
      <c r="AK488" s="79">
        <v>0</v>
      </c>
      <c r="AL488" s="79">
        <v>0</v>
      </c>
      <c r="AM488" s="78" t="s">
        <v>203</v>
      </c>
      <c r="AN488" s="79">
        <v>0</v>
      </c>
      <c r="AO488" s="79">
        <v>0</v>
      </c>
      <c r="AP488" s="79">
        <v>0</v>
      </c>
      <c r="AQ488" s="79">
        <v>0</v>
      </c>
      <c r="AR488" s="79">
        <v>0</v>
      </c>
      <c r="AS488" s="79">
        <v>0</v>
      </c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</row>
    <row r="489" spans="1:87">
      <c r="A489" s="66" t="s">
        <v>1152</v>
      </c>
      <c r="B489" s="67" t="s">
        <v>1153</v>
      </c>
      <c r="C489" s="68" t="s">
        <v>202</v>
      </c>
      <c r="D489" s="70" t="s">
        <v>203</v>
      </c>
      <c r="E489" s="84">
        <f t="shared" ref="E489:J489" si="184">E490+E509+E532+E571+E579+E585+E586</f>
        <v>0</v>
      </c>
      <c r="F489" s="84">
        <f t="shared" si="184"/>
        <v>0</v>
      </c>
      <c r="G489" s="84">
        <f t="shared" si="184"/>
        <v>0</v>
      </c>
      <c r="H489" s="84">
        <f t="shared" si="184"/>
        <v>0</v>
      </c>
      <c r="I489" s="84">
        <f t="shared" si="184"/>
        <v>4900</v>
      </c>
      <c r="J489" s="84">
        <f t="shared" si="184"/>
        <v>0</v>
      </c>
      <c r="K489" s="70" t="s">
        <v>203</v>
      </c>
      <c r="L489" s="84">
        <f t="shared" ref="L489:Q489" si="185">L490+L509+L532+L571+L579+L585+L586</f>
        <v>0</v>
      </c>
      <c r="M489" s="84">
        <f t="shared" si="185"/>
        <v>0</v>
      </c>
      <c r="N489" s="84">
        <f t="shared" si="185"/>
        <v>0</v>
      </c>
      <c r="O489" s="84">
        <f t="shared" si="185"/>
        <v>0</v>
      </c>
      <c r="P489" s="84">
        <f t="shared" si="185"/>
        <v>5100</v>
      </c>
      <c r="Q489" s="84">
        <f t="shared" si="185"/>
        <v>0</v>
      </c>
      <c r="R489" s="70" t="s">
        <v>203</v>
      </c>
      <c r="S489" s="84">
        <f t="shared" ref="S489:X489" si="186">S490+S509+S532+S571+S579+S585+S586</f>
        <v>0</v>
      </c>
      <c r="T489" s="84">
        <f t="shared" si="186"/>
        <v>0</v>
      </c>
      <c r="U489" s="84">
        <f t="shared" si="186"/>
        <v>0</v>
      </c>
      <c r="V489" s="84">
        <f t="shared" si="186"/>
        <v>0</v>
      </c>
      <c r="W489" s="84">
        <f t="shared" si="186"/>
        <v>0</v>
      </c>
      <c r="X489" s="84">
        <f t="shared" si="186"/>
        <v>0</v>
      </c>
      <c r="Y489" s="70" t="s">
        <v>203</v>
      </c>
      <c r="Z489" s="84">
        <f t="shared" ref="Z489:AE489" si="187">Z490+Z509+Z532+Z571+Z579+Z585+Z586</f>
        <v>0</v>
      </c>
      <c r="AA489" s="84">
        <f t="shared" si="187"/>
        <v>0</v>
      </c>
      <c r="AB489" s="84">
        <f t="shared" si="187"/>
        <v>0</v>
      </c>
      <c r="AC489" s="84">
        <f t="shared" si="187"/>
        <v>0</v>
      </c>
      <c r="AD489" s="84">
        <f t="shared" si="187"/>
        <v>0</v>
      </c>
      <c r="AE489" s="84">
        <f t="shared" si="187"/>
        <v>0</v>
      </c>
      <c r="AF489" s="70" t="s">
        <v>203</v>
      </c>
      <c r="AG489" s="84">
        <f t="shared" ref="AG489:AL489" si="188">AG490+AG509+AG532+AG571+AG579+AG585+AG586</f>
        <v>0</v>
      </c>
      <c r="AH489" s="84">
        <f t="shared" si="188"/>
        <v>0</v>
      </c>
      <c r="AI489" s="84">
        <f t="shared" si="188"/>
        <v>0</v>
      </c>
      <c r="AJ489" s="84">
        <f t="shared" si="188"/>
        <v>0</v>
      </c>
      <c r="AK489" s="84">
        <f t="shared" si="188"/>
        <v>0</v>
      </c>
      <c r="AL489" s="84">
        <f t="shared" si="188"/>
        <v>0</v>
      </c>
      <c r="AM489" s="70" t="s">
        <v>203</v>
      </c>
      <c r="AN489" s="84">
        <f t="shared" ref="AN489:AS489" si="189">AN490+AN509+AN532+AN571+AN579+AN585+AN586</f>
        <v>0</v>
      </c>
      <c r="AO489" s="84">
        <f t="shared" si="189"/>
        <v>0</v>
      </c>
      <c r="AP489" s="84">
        <f t="shared" si="189"/>
        <v>0</v>
      </c>
      <c r="AQ489" s="84">
        <f t="shared" si="189"/>
        <v>0</v>
      </c>
      <c r="AR489" s="84">
        <f t="shared" si="189"/>
        <v>0</v>
      </c>
      <c r="AS489" s="84">
        <f t="shared" si="189"/>
        <v>0</v>
      </c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</row>
    <row r="490" spans="1:87" ht="31.5">
      <c r="A490" s="73" t="s">
        <v>122</v>
      </c>
      <c r="B490" s="67" t="s">
        <v>220</v>
      </c>
      <c r="C490" s="123" t="s">
        <v>202</v>
      </c>
      <c r="D490" s="70" t="s">
        <v>203</v>
      </c>
      <c r="E490" s="84">
        <f t="shared" ref="E490:J490" si="190">E491+E494+E497+E508</f>
        <v>0</v>
      </c>
      <c r="F490" s="84">
        <f t="shared" si="190"/>
        <v>0</v>
      </c>
      <c r="G490" s="84">
        <f t="shared" si="190"/>
        <v>0</v>
      </c>
      <c r="H490" s="84">
        <f t="shared" si="190"/>
        <v>0</v>
      </c>
      <c r="I490" s="84">
        <f t="shared" si="190"/>
        <v>0</v>
      </c>
      <c r="J490" s="84">
        <f t="shared" si="190"/>
        <v>0</v>
      </c>
      <c r="K490" s="70" t="s">
        <v>203</v>
      </c>
      <c r="L490" s="84">
        <f t="shared" ref="L490:Q490" si="191">L491+L494+L497+L508</f>
        <v>0</v>
      </c>
      <c r="M490" s="84">
        <f t="shared" si="191"/>
        <v>0</v>
      </c>
      <c r="N490" s="84">
        <f t="shared" si="191"/>
        <v>0</v>
      </c>
      <c r="O490" s="84">
        <f t="shared" si="191"/>
        <v>0</v>
      </c>
      <c r="P490" s="84">
        <f t="shared" si="191"/>
        <v>5100</v>
      </c>
      <c r="Q490" s="84">
        <f t="shared" si="191"/>
        <v>0</v>
      </c>
      <c r="R490" s="70" t="s">
        <v>203</v>
      </c>
      <c r="S490" s="84">
        <f t="shared" ref="S490:X490" si="192">S491+S494+S497+S508</f>
        <v>0</v>
      </c>
      <c r="T490" s="84">
        <f t="shared" si="192"/>
        <v>0</v>
      </c>
      <c r="U490" s="84">
        <f t="shared" si="192"/>
        <v>0</v>
      </c>
      <c r="V490" s="84">
        <f t="shared" si="192"/>
        <v>0</v>
      </c>
      <c r="W490" s="84">
        <f t="shared" si="192"/>
        <v>0</v>
      </c>
      <c r="X490" s="84">
        <f t="shared" si="192"/>
        <v>0</v>
      </c>
      <c r="Y490" s="70" t="s">
        <v>203</v>
      </c>
      <c r="Z490" s="84">
        <f t="shared" ref="Z490:AE490" si="193">Z491+Z494+Z497+Z508</f>
        <v>0</v>
      </c>
      <c r="AA490" s="84">
        <f t="shared" si="193"/>
        <v>0</v>
      </c>
      <c r="AB490" s="84">
        <f t="shared" si="193"/>
        <v>0</v>
      </c>
      <c r="AC490" s="84">
        <f t="shared" si="193"/>
        <v>0</v>
      </c>
      <c r="AD490" s="84">
        <f t="shared" si="193"/>
        <v>0</v>
      </c>
      <c r="AE490" s="84">
        <f t="shared" si="193"/>
        <v>0</v>
      </c>
      <c r="AF490" s="70" t="s">
        <v>203</v>
      </c>
      <c r="AG490" s="84">
        <f t="shared" ref="AG490:AL490" si="194">AG491+AG494+AG497+AG508</f>
        <v>0</v>
      </c>
      <c r="AH490" s="84">
        <f t="shared" si="194"/>
        <v>0</v>
      </c>
      <c r="AI490" s="84">
        <f t="shared" si="194"/>
        <v>0</v>
      </c>
      <c r="AJ490" s="84">
        <f t="shared" si="194"/>
        <v>0</v>
      </c>
      <c r="AK490" s="84">
        <f t="shared" si="194"/>
        <v>0</v>
      </c>
      <c r="AL490" s="84">
        <f t="shared" si="194"/>
        <v>0</v>
      </c>
      <c r="AM490" s="70" t="s">
        <v>203</v>
      </c>
      <c r="AN490" s="84">
        <f t="shared" ref="AN490:AS490" si="195">AN491+AN494+AN497+AN508</f>
        <v>0</v>
      </c>
      <c r="AO490" s="84">
        <f t="shared" si="195"/>
        <v>0</v>
      </c>
      <c r="AP490" s="84">
        <f t="shared" si="195"/>
        <v>0</v>
      </c>
      <c r="AQ490" s="84">
        <f t="shared" si="195"/>
        <v>0</v>
      </c>
      <c r="AR490" s="84">
        <f t="shared" si="195"/>
        <v>0</v>
      </c>
      <c r="AS490" s="84">
        <f t="shared" si="195"/>
        <v>0</v>
      </c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</row>
    <row r="491" spans="1:87" ht="94.5">
      <c r="A491" s="73" t="s">
        <v>1154</v>
      </c>
      <c r="B491" s="67" t="s">
        <v>221</v>
      </c>
      <c r="C491" s="123" t="s">
        <v>202</v>
      </c>
      <c r="D491" s="70" t="s">
        <v>203</v>
      </c>
      <c r="E491" s="84">
        <f t="shared" ref="E491:J491" si="196">SUM(E492:E493)</f>
        <v>0</v>
      </c>
      <c r="F491" s="84">
        <f t="shared" si="196"/>
        <v>0</v>
      </c>
      <c r="G491" s="84">
        <f t="shared" si="196"/>
        <v>0</v>
      </c>
      <c r="H491" s="84">
        <f t="shared" si="196"/>
        <v>0</v>
      </c>
      <c r="I491" s="84">
        <f t="shared" si="196"/>
        <v>0</v>
      </c>
      <c r="J491" s="84">
        <f t="shared" si="196"/>
        <v>0</v>
      </c>
      <c r="K491" s="70" t="s">
        <v>203</v>
      </c>
      <c r="L491" s="84">
        <f t="shared" ref="L491:Q491" si="197">SUM(L492:L493)</f>
        <v>0</v>
      </c>
      <c r="M491" s="84">
        <f t="shared" si="197"/>
        <v>0</v>
      </c>
      <c r="N491" s="84">
        <f t="shared" si="197"/>
        <v>0</v>
      </c>
      <c r="O491" s="84">
        <f t="shared" si="197"/>
        <v>0</v>
      </c>
      <c r="P491" s="84">
        <f t="shared" si="197"/>
        <v>0</v>
      </c>
      <c r="Q491" s="84">
        <f t="shared" si="197"/>
        <v>0</v>
      </c>
      <c r="R491" s="70" t="s">
        <v>203</v>
      </c>
      <c r="S491" s="84">
        <f t="shared" ref="S491:X491" si="198">SUM(S492:S493)</f>
        <v>0</v>
      </c>
      <c r="T491" s="84">
        <f t="shared" si="198"/>
        <v>0</v>
      </c>
      <c r="U491" s="84">
        <f t="shared" si="198"/>
        <v>0</v>
      </c>
      <c r="V491" s="84">
        <f t="shared" si="198"/>
        <v>0</v>
      </c>
      <c r="W491" s="84">
        <f t="shared" si="198"/>
        <v>0</v>
      </c>
      <c r="X491" s="84">
        <f t="shared" si="198"/>
        <v>0</v>
      </c>
      <c r="Y491" s="70" t="s">
        <v>203</v>
      </c>
      <c r="Z491" s="84">
        <f t="shared" ref="Z491:AE491" si="199">SUM(Z492:Z493)</f>
        <v>0</v>
      </c>
      <c r="AA491" s="84">
        <f t="shared" si="199"/>
        <v>0</v>
      </c>
      <c r="AB491" s="84">
        <f t="shared" si="199"/>
        <v>0</v>
      </c>
      <c r="AC491" s="84">
        <f t="shared" si="199"/>
        <v>0</v>
      </c>
      <c r="AD491" s="84">
        <f t="shared" si="199"/>
        <v>0</v>
      </c>
      <c r="AE491" s="84">
        <f t="shared" si="199"/>
        <v>0</v>
      </c>
      <c r="AF491" s="70" t="s">
        <v>203</v>
      </c>
      <c r="AG491" s="84">
        <f t="shared" ref="AG491:AL491" si="200">SUM(AG492:AG493)</f>
        <v>0</v>
      </c>
      <c r="AH491" s="84">
        <f t="shared" si="200"/>
        <v>0</v>
      </c>
      <c r="AI491" s="84">
        <f t="shared" si="200"/>
        <v>0</v>
      </c>
      <c r="AJ491" s="84">
        <f t="shared" si="200"/>
        <v>0</v>
      </c>
      <c r="AK491" s="84">
        <f t="shared" si="200"/>
        <v>0</v>
      </c>
      <c r="AL491" s="84">
        <f t="shared" si="200"/>
        <v>0</v>
      </c>
      <c r="AM491" s="70" t="s">
        <v>203</v>
      </c>
      <c r="AN491" s="84">
        <f t="shared" ref="AN491:AS491" si="201">SUM(AN492:AN493)</f>
        <v>0</v>
      </c>
      <c r="AO491" s="84">
        <f t="shared" si="201"/>
        <v>0</v>
      </c>
      <c r="AP491" s="84">
        <f t="shared" si="201"/>
        <v>0</v>
      </c>
      <c r="AQ491" s="84">
        <f t="shared" si="201"/>
        <v>0</v>
      </c>
      <c r="AR491" s="84">
        <f t="shared" si="201"/>
        <v>0</v>
      </c>
      <c r="AS491" s="84">
        <f t="shared" si="201"/>
        <v>0</v>
      </c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</row>
    <row r="492" spans="1:87" ht="31.5">
      <c r="A492" s="73" t="s">
        <v>1155</v>
      </c>
      <c r="B492" s="67" t="s">
        <v>227</v>
      </c>
      <c r="C492" s="123" t="s">
        <v>202</v>
      </c>
      <c r="D492" s="70" t="s">
        <v>203</v>
      </c>
      <c r="E492" s="84">
        <v>0</v>
      </c>
      <c r="F492" s="84">
        <v>0</v>
      </c>
      <c r="G492" s="84">
        <v>0</v>
      </c>
      <c r="H492" s="84">
        <v>0</v>
      </c>
      <c r="I492" s="84">
        <v>0</v>
      </c>
      <c r="J492" s="84">
        <v>0</v>
      </c>
      <c r="K492" s="70" t="s">
        <v>203</v>
      </c>
      <c r="L492" s="84">
        <v>0</v>
      </c>
      <c r="M492" s="84">
        <v>0</v>
      </c>
      <c r="N492" s="84">
        <v>0</v>
      </c>
      <c r="O492" s="84">
        <v>0</v>
      </c>
      <c r="P492" s="84">
        <v>0</v>
      </c>
      <c r="Q492" s="84">
        <v>0</v>
      </c>
      <c r="R492" s="70" t="s">
        <v>203</v>
      </c>
      <c r="S492" s="84">
        <v>0</v>
      </c>
      <c r="T492" s="84">
        <v>0</v>
      </c>
      <c r="U492" s="84">
        <v>0</v>
      </c>
      <c r="V492" s="84">
        <v>0</v>
      </c>
      <c r="W492" s="84">
        <v>0</v>
      </c>
      <c r="X492" s="84">
        <v>0</v>
      </c>
      <c r="Y492" s="70" t="s">
        <v>203</v>
      </c>
      <c r="Z492" s="84">
        <v>0</v>
      </c>
      <c r="AA492" s="84">
        <v>0</v>
      </c>
      <c r="AB492" s="84">
        <v>0</v>
      </c>
      <c r="AC492" s="84">
        <v>0</v>
      </c>
      <c r="AD492" s="84">
        <v>0</v>
      </c>
      <c r="AE492" s="84">
        <v>0</v>
      </c>
      <c r="AF492" s="70" t="s">
        <v>203</v>
      </c>
      <c r="AG492" s="84">
        <v>0</v>
      </c>
      <c r="AH492" s="84">
        <v>0</v>
      </c>
      <c r="AI492" s="84">
        <v>0</v>
      </c>
      <c r="AJ492" s="84">
        <v>0</v>
      </c>
      <c r="AK492" s="84">
        <v>0</v>
      </c>
      <c r="AL492" s="84">
        <v>0</v>
      </c>
      <c r="AM492" s="70" t="s">
        <v>203</v>
      </c>
      <c r="AN492" s="84">
        <v>0</v>
      </c>
      <c r="AO492" s="84">
        <v>0</v>
      </c>
      <c r="AP492" s="84">
        <v>0</v>
      </c>
      <c r="AQ492" s="84">
        <v>0</v>
      </c>
      <c r="AR492" s="84">
        <v>0</v>
      </c>
      <c r="AS492" s="84">
        <v>0</v>
      </c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</row>
    <row r="493" spans="1:87" ht="31.5">
      <c r="A493" s="73" t="s">
        <v>1156</v>
      </c>
      <c r="B493" s="67" t="s">
        <v>227</v>
      </c>
      <c r="C493" s="123" t="s">
        <v>202</v>
      </c>
      <c r="D493" s="70" t="s">
        <v>203</v>
      </c>
      <c r="E493" s="84">
        <v>0</v>
      </c>
      <c r="F493" s="84">
        <v>0</v>
      </c>
      <c r="G493" s="84">
        <v>0</v>
      </c>
      <c r="H493" s="84">
        <v>0</v>
      </c>
      <c r="I493" s="84">
        <v>0</v>
      </c>
      <c r="J493" s="84">
        <v>0</v>
      </c>
      <c r="K493" s="70" t="s">
        <v>203</v>
      </c>
      <c r="L493" s="84">
        <v>0</v>
      </c>
      <c r="M493" s="84">
        <v>0</v>
      </c>
      <c r="N493" s="84">
        <v>0</v>
      </c>
      <c r="O493" s="84">
        <v>0</v>
      </c>
      <c r="P493" s="84">
        <v>0</v>
      </c>
      <c r="Q493" s="84">
        <v>0</v>
      </c>
      <c r="R493" s="70" t="s">
        <v>203</v>
      </c>
      <c r="S493" s="84">
        <v>0</v>
      </c>
      <c r="T493" s="84">
        <v>0</v>
      </c>
      <c r="U493" s="84">
        <v>0</v>
      </c>
      <c r="V493" s="84">
        <v>0</v>
      </c>
      <c r="W493" s="84">
        <v>0</v>
      </c>
      <c r="X493" s="84">
        <v>0</v>
      </c>
      <c r="Y493" s="70" t="s">
        <v>203</v>
      </c>
      <c r="Z493" s="84">
        <v>0</v>
      </c>
      <c r="AA493" s="84">
        <v>0</v>
      </c>
      <c r="AB493" s="84">
        <v>0</v>
      </c>
      <c r="AC493" s="84">
        <v>0</v>
      </c>
      <c r="AD493" s="84">
        <v>0</v>
      </c>
      <c r="AE493" s="84">
        <v>0</v>
      </c>
      <c r="AF493" s="70" t="s">
        <v>203</v>
      </c>
      <c r="AG493" s="84">
        <v>0</v>
      </c>
      <c r="AH493" s="84">
        <v>0</v>
      </c>
      <c r="AI493" s="84">
        <v>0</v>
      </c>
      <c r="AJ493" s="84">
        <v>0</v>
      </c>
      <c r="AK493" s="84">
        <v>0</v>
      </c>
      <c r="AL493" s="84">
        <v>0</v>
      </c>
      <c r="AM493" s="70" t="s">
        <v>203</v>
      </c>
      <c r="AN493" s="84">
        <v>0</v>
      </c>
      <c r="AO493" s="84">
        <v>0</v>
      </c>
      <c r="AP493" s="84">
        <v>0</v>
      </c>
      <c r="AQ493" s="84">
        <v>0</v>
      </c>
      <c r="AR493" s="84">
        <v>0</v>
      </c>
      <c r="AS493" s="84">
        <v>0</v>
      </c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</row>
    <row r="494" spans="1:87" ht="47.25">
      <c r="A494" s="73" t="s">
        <v>1157</v>
      </c>
      <c r="B494" s="67" t="s">
        <v>228</v>
      </c>
      <c r="C494" s="123" t="s">
        <v>202</v>
      </c>
      <c r="D494" s="70" t="s">
        <v>203</v>
      </c>
      <c r="E494" s="84">
        <f t="shared" ref="E494:F494" si="202">SUM(E495)</f>
        <v>0</v>
      </c>
      <c r="F494" s="84">
        <f t="shared" si="202"/>
        <v>0</v>
      </c>
      <c r="G494" s="84">
        <f t="shared" ref="G494:J494" si="203">SUM(G495)</f>
        <v>0</v>
      </c>
      <c r="H494" s="84">
        <f t="shared" si="203"/>
        <v>0</v>
      </c>
      <c r="I494" s="84">
        <f t="shared" si="203"/>
        <v>0</v>
      </c>
      <c r="J494" s="84">
        <f t="shared" si="203"/>
        <v>0</v>
      </c>
      <c r="K494" s="70" t="s">
        <v>203</v>
      </c>
      <c r="L494" s="84">
        <f t="shared" ref="L494:Q494" si="204">SUM(L495)</f>
        <v>0</v>
      </c>
      <c r="M494" s="84">
        <f t="shared" si="204"/>
        <v>0</v>
      </c>
      <c r="N494" s="84">
        <f t="shared" si="204"/>
        <v>0</v>
      </c>
      <c r="O494" s="84">
        <f t="shared" si="204"/>
        <v>0</v>
      </c>
      <c r="P494" s="84">
        <f t="shared" si="204"/>
        <v>0</v>
      </c>
      <c r="Q494" s="84">
        <f t="shared" si="204"/>
        <v>0</v>
      </c>
      <c r="R494" s="70" t="s">
        <v>203</v>
      </c>
      <c r="S494" s="84">
        <f t="shared" ref="S494:X494" si="205">SUM(S495)</f>
        <v>0</v>
      </c>
      <c r="T494" s="84">
        <f t="shared" si="205"/>
        <v>0</v>
      </c>
      <c r="U494" s="84">
        <f t="shared" si="205"/>
        <v>0</v>
      </c>
      <c r="V494" s="84">
        <f t="shared" si="205"/>
        <v>0</v>
      </c>
      <c r="W494" s="84">
        <f t="shared" si="205"/>
        <v>0</v>
      </c>
      <c r="X494" s="84">
        <f t="shared" si="205"/>
        <v>0</v>
      </c>
      <c r="Y494" s="70" t="s">
        <v>203</v>
      </c>
      <c r="Z494" s="84">
        <f t="shared" ref="Z494:AE494" si="206">SUM(Z495)</f>
        <v>0</v>
      </c>
      <c r="AA494" s="84">
        <f t="shared" si="206"/>
        <v>0</v>
      </c>
      <c r="AB494" s="84">
        <f t="shared" si="206"/>
        <v>0</v>
      </c>
      <c r="AC494" s="84">
        <f t="shared" si="206"/>
        <v>0</v>
      </c>
      <c r="AD494" s="84">
        <f t="shared" si="206"/>
        <v>0</v>
      </c>
      <c r="AE494" s="84">
        <f t="shared" si="206"/>
        <v>0</v>
      </c>
      <c r="AF494" s="70" t="s">
        <v>203</v>
      </c>
      <c r="AG494" s="84">
        <f t="shared" ref="AG494:AL494" si="207">SUM(AG495)</f>
        <v>0</v>
      </c>
      <c r="AH494" s="84">
        <f t="shared" si="207"/>
        <v>0</v>
      </c>
      <c r="AI494" s="84">
        <f t="shared" si="207"/>
        <v>0</v>
      </c>
      <c r="AJ494" s="84">
        <f t="shared" si="207"/>
        <v>0</v>
      </c>
      <c r="AK494" s="84">
        <f t="shared" si="207"/>
        <v>0</v>
      </c>
      <c r="AL494" s="84">
        <f t="shared" si="207"/>
        <v>0</v>
      </c>
      <c r="AM494" s="70" t="s">
        <v>203</v>
      </c>
      <c r="AN494" s="84">
        <f t="shared" ref="AN494:AS494" si="208">SUM(AN495)</f>
        <v>0</v>
      </c>
      <c r="AO494" s="84">
        <f t="shared" si="208"/>
        <v>0</v>
      </c>
      <c r="AP494" s="84">
        <f t="shared" si="208"/>
        <v>0</v>
      </c>
      <c r="AQ494" s="84">
        <f t="shared" si="208"/>
        <v>0</v>
      </c>
      <c r="AR494" s="84">
        <f t="shared" si="208"/>
        <v>0</v>
      </c>
      <c r="AS494" s="84">
        <f t="shared" si="208"/>
        <v>0</v>
      </c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</row>
    <row r="495" spans="1:87" ht="31.5">
      <c r="A495" s="73" t="s">
        <v>1158</v>
      </c>
      <c r="B495" s="67" t="s">
        <v>227</v>
      </c>
      <c r="C495" s="123" t="s">
        <v>202</v>
      </c>
      <c r="D495" s="70" t="s">
        <v>203</v>
      </c>
      <c r="E495" s="84">
        <v>0</v>
      </c>
      <c r="F495" s="84">
        <v>0</v>
      </c>
      <c r="G495" s="84">
        <v>0</v>
      </c>
      <c r="H495" s="84">
        <v>0</v>
      </c>
      <c r="I495" s="84">
        <v>0</v>
      </c>
      <c r="J495" s="84">
        <v>0</v>
      </c>
      <c r="K495" s="70" t="s">
        <v>203</v>
      </c>
      <c r="L495" s="84">
        <v>0</v>
      </c>
      <c r="M495" s="84">
        <v>0</v>
      </c>
      <c r="N495" s="84">
        <v>0</v>
      </c>
      <c r="O495" s="84">
        <v>0</v>
      </c>
      <c r="P495" s="84">
        <v>0</v>
      </c>
      <c r="Q495" s="84">
        <v>0</v>
      </c>
      <c r="R495" s="70" t="s">
        <v>203</v>
      </c>
      <c r="S495" s="84">
        <v>0</v>
      </c>
      <c r="T495" s="84">
        <v>0</v>
      </c>
      <c r="U495" s="84">
        <v>0</v>
      </c>
      <c r="V495" s="84">
        <v>0</v>
      </c>
      <c r="W495" s="84">
        <v>0</v>
      </c>
      <c r="X495" s="84">
        <v>0</v>
      </c>
      <c r="Y495" s="70" t="s">
        <v>203</v>
      </c>
      <c r="Z495" s="84">
        <v>0</v>
      </c>
      <c r="AA495" s="84">
        <v>0</v>
      </c>
      <c r="AB495" s="84">
        <v>0</v>
      </c>
      <c r="AC495" s="84">
        <v>0</v>
      </c>
      <c r="AD495" s="84">
        <v>0</v>
      </c>
      <c r="AE495" s="84">
        <v>0</v>
      </c>
      <c r="AF495" s="70" t="s">
        <v>203</v>
      </c>
      <c r="AG495" s="84">
        <v>0</v>
      </c>
      <c r="AH495" s="84">
        <v>0</v>
      </c>
      <c r="AI495" s="84">
        <v>0</v>
      </c>
      <c r="AJ495" s="84">
        <v>0</v>
      </c>
      <c r="AK495" s="84">
        <v>0</v>
      </c>
      <c r="AL495" s="84">
        <v>0</v>
      </c>
      <c r="AM495" s="70" t="s">
        <v>203</v>
      </c>
      <c r="AN495" s="84">
        <v>0</v>
      </c>
      <c r="AO495" s="84">
        <v>0</v>
      </c>
      <c r="AP495" s="84">
        <v>0</v>
      </c>
      <c r="AQ495" s="84">
        <v>0</v>
      </c>
      <c r="AR495" s="84">
        <v>0</v>
      </c>
      <c r="AS495" s="84">
        <v>0</v>
      </c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</row>
    <row r="496" spans="1:87" ht="31.5">
      <c r="A496" s="73" t="s">
        <v>1159</v>
      </c>
      <c r="B496" s="67" t="s">
        <v>227</v>
      </c>
      <c r="C496" s="123" t="s">
        <v>202</v>
      </c>
      <c r="D496" s="70" t="s">
        <v>203</v>
      </c>
      <c r="E496" s="84">
        <v>0</v>
      </c>
      <c r="F496" s="84">
        <v>0</v>
      </c>
      <c r="G496" s="84">
        <v>0</v>
      </c>
      <c r="H496" s="84">
        <v>0</v>
      </c>
      <c r="I496" s="84">
        <v>0</v>
      </c>
      <c r="J496" s="84">
        <v>0</v>
      </c>
      <c r="K496" s="70" t="s">
        <v>203</v>
      </c>
      <c r="L496" s="84">
        <v>0</v>
      </c>
      <c r="M496" s="84">
        <v>0</v>
      </c>
      <c r="N496" s="84">
        <v>0</v>
      </c>
      <c r="O496" s="84">
        <v>0</v>
      </c>
      <c r="P496" s="84">
        <v>0</v>
      </c>
      <c r="Q496" s="84">
        <v>0</v>
      </c>
      <c r="R496" s="70" t="s">
        <v>203</v>
      </c>
      <c r="S496" s="84">
        <v>0</v>
      </c>
      <c r="T496" s="84">
        <v>0</v>
      </c>
      <c r="U496" s="84">
        <v>0</v>
      </c>
      <c r="V496" s="84">
        <v>0</v>
      </c>
      <c r="W496" s="84">
        <v>0</v>
      </c>
      <c r="X496" s="84">
        <v>0</v>
      </c>
      <c r="Y496" s="70" t="s">
        <v>203</v>
      </c>
      <c r="Z496" s="84">
        <v>0</v>
      </c>
      <c r="AA496" s="84">
        <v>0</v>
      </c>
      <c r="AB496" s="84">
        <v>0</v>
      </c>
      <c r="AC496" s="84">
        <v>0</v>
      </c>
      <c r="AD496" s="84">
        <v>0</v>
      </c>
      <c r="AE496" s="84">
        <v>0</v>
      </c>
      <c r="AF496" s="70" t="s">
        <v>203</v>
      </c>
      <c r="AG496" s="84">
        <v>0</v>
      </c>
      <c r="AH496" s="84">
        <v>0</v>
      </c>
      <c r="AI496" s="84">
        <v>0</v>
      </c>
      <c r="AJ496" s="84">
        <v>0</v>
      </c>
      <c r="AK496" s="84">
        <v>0</v>
      </c>
      <c r="AL496" s="84">
        <v>0</v>
      </c>
      <c r="AM496" s="70" t="s">
        <v>203</v>
      </c>
      <c r="AN496" s="84">
        <v>0</v>
      </c>
      <c r="AO496" s="84">
        <v>0</v>
      </c>
      <c r="AP496" s="84">
        <v>0</v>
      </c>
      <c r="AQ496" s="84">
        <v>0</v>
      </c>
      <c r="AR496" s="84">
        <v>0</v>
      </c>
      <c r="AS496" s="84">
        <v>0</v>
      </c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</row>
    <row r="497" spans="1:87" ht="47.25">
      <c r="A497" s="73" t="s">
        <v>1160</v>
      </c>
      <c r="B497" s="67" t="s">
        <v>229</v>
      </c>
      <c r="C497" s="123" t="s">
        <v>202</v>
      </c>
      <c r="D497" s="70" t="s">
        <v>203</v>
      </c>
      <c r="E497" s="84">
        <f t="shared" ref="E497:J497" si="209">SUM(E498:E502)</f>
        <v>0</v>
      </c>
      <c r="F497" s="84">
        <f t="shared" si="209"/>
        <v>0</v>
      </c>
      <c r="G497" s="84">
        <f t="shared" si="209"/>
        <v>0</v>
      </c>
      <c r="H497" s="84">
        <f t="shared" si="209"/>
        <v>0</v>
      </c>
      <c r="I497" s="84">
        <f t="shared" si="209"/>
        <v>0</v>
      </c>
      <c r="J497" s="84">
        <f t="shared" si="209"/>
        <v>0</v>
      </c>
      <c r="K497" s="70" t="s">
        <v>203</v>
      </c>
      <c r="L497" s="84">
        <f t="shared" ref="L497:Q497" si="210">SUM(L498:L502)</f>
        <v>0</v>
      </c>
      <c r="M497" s="84">
        <f t="shared" si="210"/>
        <v>0</v>
      </c>
      <c r="N497" s="84">
        <f t="shared" si="210"/>
        <v>0</v>
      </c>
      <c r="O497" s="84">
        <f t="shared" si="210"/>
        <v>0</v>
      </c>
      <c r="P497" s="84">
        <f t="shared" si="210"/>
        <v>5100</v>
      </c>
      <c r="Q497" s="84">
        <f t="shared" si="210"/>
        <v>0</v>
      </c>
      <c r="R497" s="70" t="s">
        <v>203</v>
      </c>
      <c r="S497" s="84">
        <f t="shared" ref="S497:X497" si="211">SUM(S498:S502)</f>
        <v>0</v>
      </c>
      <c r="T497" s="84">
        <f t="shared" si="211"/>
        <v>0</v>
      </c>
      <c r="U497" s="84">
        <f t="shared" si="211"/>
        <v>0</v>
      </c>
      <c r="V497" s="84">
        <f t="shared" si="211"/>
        <v>0</v>
      </c>
      <c r="W497" s="84">
        <f t="shared" si="211"/>
        <v>0</v>
      </c>
      <c r="X497" s="84">
        <f t="shared" si="211"/>
        <v>0</v>
      </c>
      <c r="Y497" s="70" t="s">
        <v>203</v>
      </c>
      <c r="Z497" s="84">
        <f t="shared" ref="Z497:AE497" si="212">SUM(Z498:Z502)</f>
        <v>0</v>
      </c>
      <c r="AA497" s="84">
        <f t="shared" si="212"/>
        <v>0</v>
      </c>
      <c r="AB497" s="84">
        <f t="shared" si="212"/>
        <v>0</v>
      </c>
      <c r="AC497" s="84">
        <f t="shared" si="212"/>
        <v>0</v>
      </c>
      <c r="AD497" s="84">
        <f t="shared" si="212"/>
        <v>0</v>
      </c>
      <c r="AE497" s="84">
        <f t="shared" si="212"/>
        <v>0</v>
      </c>
      <c r="AF497" s="70" t="s">
        <v>203</v>
      </c>
      <c r="AG497" s="84">
        <f t="shared" ref="AG497:AL497" si="213">SUM(AG498:AG502)</f>
        <v>0</v>
      </c>
      <c r="AH497" s="84">
        <f t="shared" si="213"/>
        <v>0</v>
      </c>
      <c r="AI497" s="84">
        <f t="shared" si="213"/>
        <v>0</v>
      </c>
      <c r="AJ497" s="84">
        <f t="shared" si="213"/>
        <v>0</v>
      </c>
      <c r="AK497" s="84">
        <f t="shared" si="213"/>
        <v>0</v>
      </c>
      <c r="AL497" s="84">
        <f t="shared" si="213"/>
        <v>0</v>
      </c>
      <c r="AM497" s="70" t="s">
        <v>203</v>
      </c>
      <c r="AN497" s="84">
        <f t="shared" ref="AN497:AS497" si="214">SUM(AN498:AN502)</f>
        <v>0</v>
      </c>
      <c r="AO497" s="84">
        <f t="shared" si="214"/>
        <v>0</v>
      </c>
      <c r="AP497" s="84">
        <f t="shared" si="214"/>
        <v>0</v>
      </c>
      <c r="AQ497" s="84">
        <f t="shared" si="214"/>
        <v>0</v>
      </c>
      <c r="AR497" s="84">
        <f t="shared" si="214"/>
        <v>0</v>
      </c>
      <c r="AS497" s="84">
        <f t="shared" si="214"/>
        <v>0</v>
      </c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</row>
    <row r="498" spans="1:87" ht="78.75">
      <c r="A498" s="73" t="s">
        <v>1161</v>
      </c>
      <c r="B498" s="67" t="s">
        <v>231</v>
      </c>
      <c r="C498" s="123" t="s">
        <v>202</v>
      </c>
      <c r="D498" s="70" t="s">
        <v>203</v>
      </c>
      <c r="E498" s="84">
        <v>0</v>
      </c>
      <c r="F498" s="84">
        <v>0</v>
      </c>
      <c r="G498" s="84">
        <v>0</v>
      </c>
      <c r="H498" s="84">
        <v>0</v>
      </c>
      <c r="I498" s="84">
        <v>0</v>
      </c>
      <c r="J498" s="84">
        <v>0</v>
      </c>
      <c r="K498" s="70" t="s">
        <v>203</v>
      </c>
      <c r="L498" s="84">
        <v>0</v>
      </c>
      <c r="M498" s="84">
        <v>0</v>
      </c>
      <c r="N498" s="84">
        <v>0</v>
      </c>
      <c r="O498" s="84">
        <v>0</v>
      </c>
      <c r="P498" s="84">
        <v>0</v>
      </c>
      <c r="Q498" s="84">
        <v>0</v>
      </c>
      <c r="R498" s="70" t="s">
        <v>203</v>
      </c>
      <c r="S498" s="84">
        <v>0</v>
      </c>
      <c r="T498" s="84">
        <v>0</v>
      </c>
      <c r="U498" s="84">
        <v>0</v>
      </c>
      <c r="V498" s="84">
        <v>0</v>
      </c>
      <c r="W498" s="84">
        <v>0</v>
      </c>
      <c r="X498" s="84">
        <v>0</v>
      </c>
      <c r="Y498" s="70" t="s">
        <v>203</v>
      </c>
      <c r="Z498" s="84">
        <v>0</v>
      </c>
      <c r="AA498" s="84">
        <v>0</v>
      </c>
      <c r="AB498" s="84">
        <v>0</v>
      </c>
      <c r="AC498" s="84">
        <v>0</v>
      </c>
      <c r="AD498" s="84">
        <v>0</v>
      </c>
      <c r="AE498" s="84">
        <v>0</v>
      </c>
      <c r="AF498" s="70" t="s">
        <v>203</v>
      </c>
      <c r="AG498" s="84">
        <v>0</v>
      </c>
      <c r="AH498" s="84">
        <v>0</v>
      </c>
      <c r="AI498" s="84">
        <v>0</v>
      </c>
      <c r="AJ498" s="84">
        <v>0</v>
      </c>
      <c r="AK498" s="84">
        <v>0</v>
      </c>
      <c r="AL498" s="84">
        <v>0</v>
      </c>
      <c r="AM498" s="70" t="s">
        <v>203</v>
      </c>
      <c r="AN498" s="84">
        <v>0</v>
      </c>
      <c r="AO498" s="84">
        <v>0</v>
      </c>
      <c r="AP498" s="84">
        <v>0</v>
      </c>
      <c r="AQ498" s="84">
        <v>0</v>
      </c>
      <c r="AR498" s="84">
        <v>0</v>
      </c>
      <c r="AS498" s="84">
        <v>0</v>
      </c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</row>
    <row r="499" spans="1:87" ht="78.75">
      <c r="A499" s="73" t="s">
        <v>1162</v>
      </c>
      <c r="B499" s="67" t="s">
        <v>233</v>
      </c>
      <c r="C499" s="123" t="s">
        <v>202</v>
      </c>
      <c r="D499" s="70" t="s">
        <v>203</v>
      </c>
      <c r="E499" s="84">
        <v>0</v>
      </c>
      <c r="F499" s="84">
        <v>0</v>
      </c>
      <c r="G499" s="84">
        <v>0</v>
      </c>
      <c r="H499" s="84">
        <v>0</v>
      </c>
      <c r="I499" s="84">
        <v>0</v>
      </c>
      <c r="J499" s="84">
        <v>0</v>
      </c>
      <c r="K499" s="70" t="s">
        <v>203</v>
      </c>
      <c r="L499" s="84">
        <v>0</v>
      </c>
      <c r="M499" s="84">
        <v>0</v>
      </c>
      <c r="N499" s="84">
        <v>0</v>
      </c>
      <c r="O499" s="84">
        <v>0</v>
      </c>
      <c r="P499" s="84">
        <v>0</v>
      </c>
      <c r="Q499" s="84">
        <v>0</v>
      </c>
      <c r="R499" s="70" t="s">
        <v>203</v>
      </c>
      <c r="S499" s="84">
        <v>0</v>
      </c>
      <c r="T499" s="84">
        <v>0</v>
      </c>
      <c r="U499" s="84">
        <v>0</v>
      </c>
      <c r="V499" s="84">
        <v>0</v>
      </c>
      <c r="W499" s="84">
        <v>0</v>
      </c>
      <c r="X499" s="84">
        <v>0</v>
      </c>
      <c r="Y499" s="70" t="s">
        <v>203</v>
      </c>
      <c r="Z499" s="84">
        <v>0</v>
      </c>
      <c r="AA499" s="84">
        <v>0</v>
      </c>
      <c r="AB499" s="84">
        <v>0</v>
      </c>
      <c r="AC499" s="84">
        <v>0</v>
      </c>
      <c r="AD499" s="84">
        <v>0</v>
      </c>
      <c r="AE499" s="84">
        <v>0</v>
      </c>
      <c r="AF499" s="70" t="s">
        <v>203</v>
      </c>
      <c r="AG499" s="84">
        <v>0</v>
      </c>
      <c r="AH499" s="84">
        <v>0</v>
      </c>
      <c r="AI499" s="84">
        <v>0</v>
      </c>
      <c r="AJ499" s="84">
        <v>0</v>
      </c>
      <c r="AK499" s="84">
        <v>0</v>
      </c>
      <c r="AL499" s="84">
        <v>0</v>
      </c>
      <c r="AM499" s="70" t="s">
        <v>203</v>
      </c>
      <c r="AN499" s="84">
        <v>0</v>
      </c>
      <c r="AO499" s="84">
        <v>0</v>
      </c>
      <c r="AP499" s="84">
        <v>0</v>
      </c>
      <c r="AQ499" s="84">
        <v>0</v>
      </c>
      <c r="AR499" s="84">
        <v>0</v>
      </c>
      <c r="AS499" s="84">
        <v>0</v>
      </c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</row>
    <row r="500" spans="1:87" ht="63">
      <c r="A500" s="73" t="s">
        <v>1163</v>
      </c>
      <c r="B500" s="67" t="s">
        <v>235</v>
      </c>
      <c r="C500" s="123" t="s">
        <v>202</v>
      </c>
      <c r="D500" s="70" t="s">
        <v>203</v>
      </c>
      <c r="E500" s="84">
        <v>0</v>
      </c>
      <c r="F500" s="84">
        <v>0</v>
      </c>
      <c r="G500" s="84">
        <v>0</v>
      </c>
      <c r="H500" s="84">
        <v>0</v>
      </c>
      <c r="I500" s="84">
        <v>0</v>
      </c>
      <c r="J500" s="84">
        <v>0</v>
      </c>
      <c r="K500" s="70" t="s">
        <v>203</v>
      </c>
      <c r="L500" s="84">
        <v>0</v>
      </c>
      <c r="M500" s="84">
        <v>0</v>
      </c>
      <c r="N500" s="84">
        <v>0</v>
      </c>
      <c r="O500" s="84">
        <v>0</v>
      </c>
      <c r="P500" s="84">
        <v>0</v>
      </c>
      <c r="Q500" s="84">
        <v>0</v>
      </c>
      <c r="R500" s="70" t="s">
        <v>203</v>
      </c>
      <c r="S500" s="84">
        <v>0</v>
      </c>
      <c r="T500" s="84">
        <v>0</v>
      </c>
      <c r="U500" s="84">
        <v>0</v>
      </c>
      <c r="V500" s="84">
        <v>0</v>
      </c>
      <c r="W500" s="84">
        <v>0</v>
      </c>
      <c r="X500" s="84">
        <v>0</v>
      </c>
      <c r="Y500" s="70" t="s">
        <v>203</v>
      </c>
      <c r="Z500" s="84">
        <v>0</v>
      </c>
      <c r="AA500" s="84">
        <v>0</v>
      </c>
      <c r="AB500" s="84">
        <v>0</v>
      </c>
      <c r="AC500" s="84">
        <v>0</v>
      </c>
      <c r="AD500" s="84">
        <v>0</v>
      </c>
      <c r="AE500" s="84">
        <v>0</v>
      </c>
      <c r="AF500" s="70" t="s">
        <v>203</v>
      </c>
      <c r="AG500" s="84">
        <v>0</v>
      </c>
      <c r="AH500" s="84">
        <v>0</v>
      </c>
      <c r="AI500" s="84">
        <v>0</v>
      </c>
      <c r="AJ500" s="84">
        <v>0</v>
      </c>
      <c r="AK500" s="84">
        <v>0</v>
      </c>
      <c r="AL500" s="84">
        <v>0</v>
      </c>
      <c r="AM500" s="70" t="s">
        <v>203</v>
      </c>
      <c r="AN500" s="84">
        <v>0</v>
      </c>
      <c r="AO500" s="84">
        <v>0</v>
      </c>
      <c r="AP500" s="84">
        <v>0</v>
      </c>
      <c r="AQ500" s="84">
        <v>0</v>
      </c>
      <c r="AR500" s="84">
        <v>0</v>
      </c>
      <c r="AS500" s="84">
        <v>0</v>
      </c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</row>
    <row r="501" spans="1:87" ht="94.5">
      <c r="A501" s="73" t="s">
        <v>1164</v>
      </c>
      <c r="B501" s="67" t="s">
        <v>242</v>
      </c>
      <c r="C501" s="123" t="s">
        <v>202</v>
      </c>
      <c r="D501" s="70" t="s">
        <v>203</v>
      </c>
      <c r="E501" s="84">
        <v>0</v>
      </c>
      <c r="F501" s="84">
        <v>0</v>
      </c>
      <c r="G501" s="84">
        <v>0</v>
      </c>
      <c r="H501" s="84">
        <v>0</v>
      </c>
      <c r="I501" s="84">
        <v>0</v>
      </c>
      <c r="J501" s="84">
        <v>0</v>
      </c>
      <c r="K501" s="70" t="s">
        <v>203</v>
      </c>
      <c r="L501" s="84">
        <v>0</v>
      </c>
      <c r="M501" s="84">
        <v>0</v>
      </c>
      <c r="N501" s="84">
        <v>0</v>
      </c>
      <c r="O501" s="84">
        <v>0</v>
      </c>
      <c r="P501" s="84">
        <v>0</v>
      </c>
      <c r="Q501" s="84">
        <v>0</v>
      </c>
      <c r="R501" s="70" t="s">
        <v>203</v>
      </c>
      <c r="S501" s="84">
        <v>0</v>
      </c>
      <c r="T501" s="84">
        <v>0</v>
      </c>
      <c r="U501" s="84">
        <v>0</v>
      </c>
      <c r="V501" s="84">
        <v>0</v>
      </c>
      <c r="W501" s="84">
        <v>0</v>
      </c>
      <c r="X501" s="84">
        <v>0</v>
      </c>
      <c r="Y501" s="70" t="s">
        <v>203</v>
      </c>
      <c r="Z501" s="84">
        <v>0</v>
      </c>
      <c r="AA501" s="84">
        <v>0</v>
      </c>
      <c r="AB501" s="84">
        <v>0</v>
      </c>
      <c r="AC501" s="84">
        <v>0</v>
      </c>
      <c r="AD501" s="84">
        <v>0</v>
      </c>
      <c r="AE501" s="84">
        <v>0</v>
      </c>
      <c r="AF501" s="70" t="s">
        <v>203</v>
      </c>
      <c r="AG501" s="84">
        <v>0</v>
      </c>
      <c r="AH501" s="84">
        <v>0</v>
      </c>
      <c r="AI501" s="84">
        <v>0</v>
      </c>
      <c r="AJ501" s="84">
        <v>0</v>
      </c>
      <c r="AK501" s="84">
        <v>0</v>
      </c>
      <c r="AL501" s="84">
        <v>0</v>
      </c>
      <c r="AM501" s="70" t="s">
        <v>203</v>
      </c>
      <c r="AN501" s="84">
        <v>0</v>
      </c>
      <c r="AO501" s="84">
        <v>0</v>
      </c>
      <c r="AP501" s="84">
        <v>0</v>
      </c>
      <c r="AQ501" s="84">
        <v>0</v>
      </c>
      <c r="AR501" s="84">
        <v>0</v>
      </c>
      <c r="AS501" s="84">
        <v>0</v>
      </c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</row>
    <row r="502" spans="1:87" ht="78.75">
      <c r="A502" s="73" t="s">
        <v>1165</v>
      </c>
      <c r="B502" s="67" t="s">
        <v>248</v>
      </c>
      <c r="C502" s="123" t="s">
        <v>202</v>
      </c>
      <c r="D502" s="70" t="s">
        <v>203</v>
      </c>
      <c r="E502" s="84">
        <f t="shared" ref="E502:J502" si="215">SUM(E503:E507)</f>
        <v>0</v>
      </c>
      <c r="F502" s="84">
        <f t="shared" si="215"/>
        <v>0</v>
      </c>
      <c r="G502" s="84">
        <f t="shared" si="215"/>
        <v>0</v>
      </c>
      <c r="H502" s="84">
        <f t="shared" si="215"/>
        <v>0</v>
      </c>
      <c r="I502" s="84">
        <f t="shared" si="215"/>
        <v>0</v>
      </c>
      <c r="J502" s="84">
        <f t="shared" si="215"/>
        <v>0</v>
      </c>
      <c r="K502" s="70" t="s">
        <v>203</v>
      </c>
      <c r="L502" s="84">
        <f t="shared" ref="L502:Q502" si="216">SUM(L503:L507)</f>
        <v>0</v>
      </c>
      <c r="M502" s="84">
        <f t="shared" si="216"/>
        <v>0</v>
      </c>
      <c r="N502" s="84">
        <f t="shared" si="216"/>
        <v>0</v>
      </c>
      <c r="O502" s="84">
        <f t="shared" si="216"/>
        <v>0</v>
      </c>
      <c r="P502" s="84">
        <f t="shared" si="216"/>
        <v>5100</v>
      </c>
      <c r="Q502" s="84">
        <f t="shared" si="216"/>
        <v>0</v>
      </c>
      <c r="R502" s="70" t="s">
        <v>203</v>
      </c>
      <c r="S502" s="84">
        <f t="shared" ref="S502:X502" si="217">SUM(S503:S507)</f>
        <v>0</v>
      </c>
      <c r="T502" s="84">
        <f t="shared" si="217"/>
        <v>0</v>
      </c>
      <c r="U502" s="84">
        <f t="shared" si="217"/>
        <v>0</v>
      </c>
      <c r="V502" s="84">
        <f t="shared" si="217"/>
        <v>0</v>
      </c>
      <c r="W502" s="84">
        <f t="shared" si="217"/>
        <v>0</v>
      </c>
      <c r="X502" s="84">
        <f t="shared" si="217"/>
        <v>0</v>
      </c>
      <c r="Y502" s="70" t="s">
        <v>203</v>
      </c>
      <c r="Z502" s="84">
        <f t="shared" ref="Z502:AE502" si="218">SUM(Z503:Z507)</f>
        <v>0</v>
      </c>
      <c r="AA502" s="84">
        <f t="shared" si="218"/>
        <v>0</v>
      </c>
      <c r="AB502" s="84">
        <f t="shared" si="218"/>
        <v>0</v>
      </c>
      <c r="AC502" s="84">
        <f t="shared" si="218"/>
        <v>0</v>
      </c>
      <c r="AD502" s="84">
        <f t="shared" si="218"/>
        <v>0</v>
      </c>
      <c r="AE502" s="84">
        <f t="shared" si="218"/>
        <v>0</v>
      </c>
      <c r="AF502" s="70" t="s">
        <v>203</v>
      </c>
      <c r="AG502" s="84">
        <f t="shared" ref="AG502:AL502" si="219">SUM(AG503:AG507)</f>
        <v>0</v>
      </c>
      <c r="AH502" s="84">
        <f t="shared" si="219"/>
        <v>0</v>
      </c>
      <c r="AI502" s="84">
        <f t="shared" si="219"/>
        <v>0</v>
      </c>
      <c r="AJ502" s="84">
        <f t="shared" si="219"/>
        <v>0</v>
      </c>
      <c r="AK502" s="84">
        <f t="shared" si="219"/>
        <v>0</v>
      </c>
      <c r="AL502" s="84">
        <f t="shared" si="219"/>
        <v>0</v>
      </c>
      <c r="AM502" s="70" t="s">
        <v>203</v>
      </c>
      <c r="AN502" s="84">
        <f t="shared" ref="AN502:AS502" si="220">SUM(AN503:AN507)</f>
        <v>0</v>
      </c>
      <c r="AO502" s="84">
        <f t="shared" si="220"/>
        <v>0</v>
      </c>
      <c r="AP502" s="84">
        <f t="shared" si="220"/>
        <v>0</v>
      </c>
      <c r="AQ502" s="84">
        <f t="shared" si="220"/>
        <v>0</v>
      </c>
      <c r="AR502" s="84">
        <f t="shared" si="220"/>
        <v>0</v>
      </c>
      <c r="AS502" s="84">
        <f t="shared" si="220"/>
        <v>0</v>
      </c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</row>
    <row r="503" spans="1:87" ht="78.75">
      <c r="A503" s="73" t="s">
        <v>1165</v>
      </c>
      <c r="B503" s="90" t="s">
        <v>1166</v>
      </c>
      <c r="C503" s="75" t="s">
        <v>1167</v>
      </c>
      <c r="D503" s="78" t="s">
        <v>203</v>
      </c>
      <c r="E503" s="79">
        <v>0</v>
      </c>
      <c r="F503" s="79">
        <v>0</v>
      </c>
      <c r="G503" s="79">
        <v>0</v>
      </c>
      <c r="H503" s="79">
        <v>0</v>
      </c>
      <c r="I503" s="79">
        <v>0</v>
      </c>
      <c r="J503" s="79">
        <v>0</v>
      </c>
      <c r="K503" s="78" t="s">
        <v>203</v>
      </c>
      <c r="L503" s="79">
        <v>0</v>
      </c>
      <c r="M503" s="79">
        <v>0</v>
      </c>
      <c r="N503" s="79">
        <v>0</v>
      </c>
      <c r="O503" s="79">
        <v>0</v>
      </c>
      <c r="P503" s="79">
        <v>0</v>
      </c>
      <c r="Q503" s="79">
        <v>0</v>
      </c>
      <c r="R503" s="78" t="s">
        <v>203</v>
      </c>
      <c r="S503" s="79">
        <v>0</v>
      </c>
      <c r="T503" s="79">
        <v>0</v>
      </c>
      <c r="U503" s="79">
        <v>0</v>
      </c>
      <c r="V503" s="79">
        <v>0</v>
      </c>
      <c r="W503" s="79">
        <v>0</v>
      </c>
      <c r="X503" s="79">
        <v>0</v>
      </c>
      <c r="Y503" s="78" t="s">
        <v>203</v>
      </c>
      <c r="Z503" s="79">
        <v>0</v>
      </c>
      <c r="AA503" s="79">
        <v>0</v>
      </c>
      <c r="AB503" s="79">
        <v>0</v>
      </c>
      <c r="AC503" s="79">
        <v>0</v>
      </c>
      <c r="AD503" s="79">
        <v>0</v>
      </c>
      <c r="AE503" s="79">
        <v>0</v>
      </c>
      <c r="AF503" s="78" t="s">
        <v>203</v>
      </c>
      <c r="AG503" s="79">
        <v>0</v>
      </c>
      <c r="AH503" s="79">
        <v>0</v>
      </c>
      <c r="AI503" s="79">
        <v>0</v>
      </c>
      <c r="AJ503" s="79">
        <v>0</v>
      </c>
      <c r="AK503" s="79">
        <v>0</v>
      </c>
      <c r="AL503" s="79">
        <v>0</v>
      </c>
      <c r="AM503" s="78" t="s">
        <v>203</v>
      </c>
      <c r="AN503" s="79">
        <v>0</v>
      </c>
      <c r="AO503" s="79">
        <v>0</v>
      </c>
      <c r="AP503" s="79">
        <v>0</v>
      </c>
      <c r="AQ503" s="79">
        <v>0</v>
      </c>
      <c r="AR503" s="79">
        <v>0</v>
      </c>
      <c r="AS503" s="79">
        <v>0</v>
      </c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</row>
    <row r="504" spans="1:87" ht="78.75">
      <c r="A504" s="73" t="s">
        <v>1165</v>
      </c>
      <c r="B504" s="90" t="s">
        <v>1168</v>
      </c>
      <c r="C504" s="75" t="s">
        <v>1169</v>
      </c>
      <c r="D504" s="78" t="s">
        <v>203</v>
      </c>
      <c r="E504" s="79">
        <v>0</v>
      </c>
      <c r="F504" s="79">
        <v>0</v>
      </c>
      <c r="G504" s="79">
        <v>0</v>
      </c>
      <c r="H504" s="79">
        <v>0</v>
      </c>
      <c r="I504" s="79">
        <v>0</v>
      </c>
      <c r="J504" s="79">
        <v>0</v>
      </c>
      <c r="K504" s="78" t="s">
        <v>203</v>
      </c>
      <c r="L504" s="79">
        <v>0</v>
      </c>
      <c r="M504" s="79">
        <v>0</v>
      </c>
      <c r="N504" s="79">
        <v>0</v>
      </c>
      <c r="O504" s="79">
        <v>0</v>
      </c>
      <c r="P504" s="79">
        <v>0</v>
      </c>
      <c r="Q504" s="79">
        <v>0</v>
      </c>
      <c r="R504" s="78" t="s">
        <v>203</v>
      </c>
      <c r="S504" s="79">
        <v>0</v>
      </c>
      <c r="T504" s="79">
        <v>0</v>
      </c>
      <c r="U504" s="79">
        <v>0</v>
      </c>
      <c r="V504" s="79">
        <v>0</v>
      </c>
      <c r="W504" s="79">
        <v>0</v>
      </c>
      <c r="X504" s="79">
        <v>0</v>
      </c>
      <c r="Y504" s="78" t="s">
        <v>203</v>
      </c>
      <c r="Z504" s="79">
        <v>0</v>
      </c>
      <c r="AA504" s="79">
        <v>0</v>
      </c>
      <c r="AB504" s="79">
        <v>0</v>
      </c>
      <c r="AC504" s="79">
        <v>0</v>
      </c>
      <c r="AD504" s="79">
        <v>0</v>
      </c>
      <c r="AE504" s="79">
        <v>0</v>
      </c>
      <c r="AF504" s="78" t="s">
        <v>203</v>
      </c>
      <c r="AG504" s="79">
        <v>0</v>
      </c>
      <c r="AH504" s="79">
        <v>0</v>
      </c>
      <c r="AI504" s="79">
        <v>0</v>
      </c>
      <c r="AJ504" s="79">
        <v>0</v>
      </c>
      <c r="AK504" s="79">
        <v>0</v>
      </c>
      <c r="AL504" s="79">
        <v>0</v>
      </c>
      <c r="AM504" s="78" t="s">
        <v>203</v>
      </c>
      <c r="AN504" s="79">
        <v>0</v>
      </c>
      <c r="AO504" s="79">
        <v>0</v>
      </c>
      <c r="AP504" s="79">
        <v>0</v>
      </c>
      <c r="AQ504" s="79">
        <v>0</v>
      </c>
      <c r="AR504" s="79">
        <v>0</v>
      </c>
      <c r="AS504" s="79">
        <v>0</v>
      </c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</row>
    <row r="505" spans="1:87" ht="63">
      <c r="A505" s="73" t="s">
        <v>1165</v>
      </c>
      <c r="B505" s="112" t="s">
        <v>1170</v>
      </c>
      <c r="C505" s="79" t="s">
        <v>1171</v>
      </c>
      <c r="D505" s="78" t="s">
        <v>203</v>
      </c>
      <c r="E505" s="79">
        <v>0</v>
      </c>
      <c r="F505" s="79">
        <v>0</v>
      </c>
      <c r="G505" s="79">
        <v>0</v>
      </c>
      <c r="H505" s="79">
        <v>0</v>
      </c>
      <c r="I505" s="79">
        <v>0</v>
      </c>
      <c r="J505" s="79">
        <v>0</v>
      </c>
      <c r="K505" s="78" t="s">
        <v>203</v>
      </c>
      <c r="L505" s="79">
        <v>0</v>
      </c>
      <c r="M505" s="79">
        <v>0</v>
      </c>
      <c r="N505" s="79">
        <v>0</v>
      </c>
      <c r="O505" s="79">
        <v>0</v>
      </c>
      <c r="P505" s="79">
        <v>0</v>
      </c>
      <c r="Q505" s="79">
        <v>0</v>
      </c>
      <c r="R505" s="78" t="s">
        <v>203</v>
      </c>
      <c r="S505" s="79">
        <v>0</v>
      </c>
      <c r="T505" s="79">
        <v>0</v>
      </c>
      <c r="U505" s="79">
        <v>0</v>
      </c>
      <c r="V505" s="79">
        <v>0</v>
      </c>
      <c r="W505" s="79">
        <v>0</v>
      </c>
      <c r="X505" s="79">
        <v>0</v>
      </c>
      <c r="Y505" s="78" t="s">
        <v>203</v>
      </c>
      <c r="Z505" s="79">
        <v>0</v>
      </c>
      <c r="AA505" s="79">
        <v>0</v>
      </c>
      <c r="AB505" s="79">
        <v>0</v>
      </c>
      <c r="AC505" s="79">
        <v>0</v>
      </c>
      <c r="AD505" s="79">
        <v>0</v>
      </c>
      <c r="AE505" s="79">
        <v>0</v>
      </c>
      <c r="AF505" s="78" t="s">
        <v>203</v>
      </c>
      <c r="AG505" s="79">
        <v>0</v>
      </c>
      <c r="AH505" s="79">
        <v>0</v>
      </c>
      <c r="AI505" s="79">
        <v>0</v>
      </c>
      <c r="AJ505" s="79">
        <v>0</v>
      </c>
      <c r="AK505" s="79">
        <v>0</v>
      </c>
      <c r="AL505" s="79">
        <v>0</v>
      </c>
      <c r="AM505" s="78" t="s">
        <v>203</v>
      </c>
      <c r="AN505" s="79">
        <v>0</v>
      </c>
      <c r="AO505" s="79">
        <v>0</v>
      </c>
      <c r="AP505" s="79">
        <v>0</v>
      </c>
      <c r="AQ505" s="79">
        <v>0</v>
      </c>
      <c r="AR505" s="79">
        <v>0</v>
      </c>
      <c r="AS505" s="79">
        <v>0</v>
      </c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</row>
    <row r="506" spans="1:87" ht="63">
      <c r="A506" s="73" t="s">
        <v>1165</v>
      </c>
      <c r="B506" s="112" t="s">
        <v>1172</v>
      </c>
      <c r="C506" s="79" t="s">
        <v>1173</v>
      </c>
      <c r="D506" s="78" t="s">
        <v>203</v>
      </c>
      <c r="E506" s="79">
        <v>0</v>
      </c>
      <c r="F506" s="79">
        <v>0</v>
      </c>
      <c r="G506" s="79">
        <v>0</v>
      </c>
      <c r="H506" s="79">
        <v>0</v>
      </c>
      <c r="I506" s="79">
        <v>0</v>
      </c>
      <c r="J506" s="79">
        <v>0</v>
      </c>
      <c r="K506" s="78" t="s">
        <v>203</v>
      </c>
      <c r="L506" s="79">
        <v>0</v>
      </c>
      <c r="M506" s="79">
        <v>0</v>
      </c>
      <c r="N506" s="79">
        <v>0</v>
      </c>
      <c r="O506" s="79">
        <v>0</v>
      </c>
      <c r="P506" s="79">
        <v>0</v>
      </c>
      <c r="Q506" s="79">
        <v>0</v>
      </c>
      <c r="R506" s="78" t="s">
        <v>203</v>
      </c>
      <c r="S506" s="79">
        <v>0</v>
      </c>
      <c r="T506" s="79">
        <v>0</v>
      </c>
      <c r="U506" s="79">
        <v>0</v>
      </c>
      <c r="V506" s="79">
        <v>0</v>
      </c>
      <c r="W506" s="79">
        <v>0</v>
      </c>
      <c r="X506" s="79">
        <v>0</v>
      </c>
      <c r="Y506" s="78" t="s">
        <v>203</v>
      </c>
      <c r="Z506" s="79">
        <v>0</v>
      </c>
      <c r="AA506" s="79">
        <v>0</v>
      </c>
      <c r="AB506" s="79">
        <v>0</v>
      </c>
      <c r="AC506" s="79">
        <v>0</v>
      </c>
      <c r="AD506" s="79">
        <v>0</v>
      </c>
      <c r="AE506" s="79">
        <v>0</v>
      </c>
      <c r="AF506" s="78" t="s">
        <v>203</v>
      </c>
      <c r="AG506" s="79">
        <v>0</v>
      </c>
      <c r="AH506" s="79">
        <v>0</v>
      </c>
      <c r="AI506" s="79">
        <v>0</v>
      </c>
      <c r="AJ506" s="79">
        <v>0</v>
      </c>
      <c r="AK506" s="79">
        <v>0</v>
      </c>
      <c r="AL506" s="79">
        <v>0</v>
      </c>
      <c r="AM506" s="78" t="s">
        <v>203</v>
      </c>
      <c r="AN506" s="79">
        <v>0</v>
      </c>
      <c r="AO506" s="79">
        <v>0</v>
      </c>
      <c r="AP506" s="79">
        <v>0</v>
      </c>
      <c r="AQ506" s="79">
        <v>0</v>
      </c>
      <c r="AR506" s="79">
        <v>0</v>
      </c>
      <c r="AS506" s="79">
        <v>0</v>
      </c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</row>
    <row r="507" spans="1:87" ht="94.5">
      <c r="A507" s="73" t="s">
        <v>1165</v>
      </c>
      <c r="B507" s="112" t="s">
        <v>1174</v>
      </c>
      <c r="C507" s="170" t="s">
        <v>1175</v>
      </c>
      <c r="D507" s="78" t="s">
        <v>203</v>
      </c>
      <c r="E507" s="79">
        <v>0</v>
      </c>
      <c r="F507" s="79">
        <v>0</v>
      </c>
      <c r="G507" s="78">
        <v>0</v>
      </c>
      <c r="H507" s="79">
        <v>0</v>
      </c>
      <c r="I507" s="78">
        <v>0</v>
      </c>
      <c r="J507" s="78">
        <v>0</v>
      </c>
      <c r="K507" s="78">
        <v>4</v>
      </c>
      <c r="L507" s="79">
        <v>0</v>
      </c>
      <c r="M507" s="79">
        <v>0</v>
      </c>
      <c r="N507" s="78">
        <v>0</v>
      </c>
      <c r="O507" s="79">
        <v>0</v>
      </c>
      <c r="P507" s="78">
        <v>5100</v>
      </c>
      <c r="Q507" s="78">
        <v>0</v>
      </c>
      <c r="R507" s="78" t="s">
        <v>203</v>
      </c>
      <c r="S507" s="79">
        <v>0</v>
      </c>
      <c r="T507" s="79">
        <v>0</v>
      </c>
      <c r="U507" s="79">
        <v>0</v>
      </c>
      <c r="V507" s="79">
        <v>0</v>
      </c>
      <c r="W507" s="79">
        <v>0</v>
      </c>
      <c r="X507" s="78">
        <v>0</v>
      </c>
      <c r="Y507" s="78" t="s">
        <v>203</v>
      </c>
      <c r="Z507" s="79">
        <v>0</v>
      </c>
      <c r="AA507" s="79">
        <v>0</v>
      </c>
      <c r="AB507" s="79">
        <v>0</v>
      </c>
      <c r="AC507" s="79">
        <v>0</v>
      </c>
      <c r="AD507" s="79">
        <v>0</v>
      </c>
      <c r="AE507" s="78">
        <v>0</v>
      </c>
      <c r="AF507" s="78" t="s">
        <v>203</v>
      </c>
      <c r="AG507" s="79">
        <v>0</v>
      </c>
      <c r="AH507" s="79">
        <v>0</v>
      </c>
      <c r="AI507" s="79">
        <v>0</v>
      </c>
      <c r="AJ507" s="79">
        <v>0</v>
      </c>
      <c r="AK507" s="79">
        <v>0</v>
      </c>
      <c r="AL507" s="78">
        <v>0</v>
      </c>
      <c r="AM507" s="78" t="s">
        <v>203</v>
      </c>
      <c r="AN507" s="79">
        <v>0</v>
      </c>
      <c r="AO507" s="79">
        <v>0</v>
      </c>
      <c r="AP507" s="79">
        <v>0</v>
      </c>
      <c r="AQ507" s="79">
        <v>0</v>
      </c>
      <c r="AR507" s="79">
        <v>0</v>
      </c>
      <c r="AS507" s="78">
        <v>0</v>
      </c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</row>
    <row r="508" spans="1:87" ht="31.5">
      <c r="A508" s="73" t="s">
        <v>1176</v>
      </c>
      <c r="B508" s="67" t="s">
        <v>266</v>
      </c>
      <c r="C508" s="123" t="s">
        <v>202</v>
      </c>
      <c r="D508" s="70" t="s">
        <v>203</v>
      </c>
      <c r="E508" s="84">
        <v>0</v>
      </c>
      <c r="F508" s="84">
        <v>0</v>
      </c>
      <c r="G508" s="84">
        <v>0</v>
      </c>
      <c r="H508" s="84">
        <v>0</v>
      </c>
      <c r="I508" s="84">
        <v>0</v>
      </c>
      <c r="J508" s="84">
        <v>0</v>
      </c>
      <c r="K508" s="70" t="s">
        <v>203</v>
      </c>
      <c r="L508" s="84">
        <v>0</v>
      </c>
      <c r="M508" s="84">
        <v>0</v>
      </c>
      <c r="N508" s="84">
        <v>0</v>
      </c>
      <c r="O508" s="84">
        <v>0</v>
      </c>
      <c r="P508" s="84">
        <v>0</v>
      </c>
      <c r="Q508" s="84">
        <v>0</v>
      </c>
      <c r="R508" s="70" t="s">
        <v>203</v>
      </c>
      <c r="S508" s="84">
        <v>0</v>
      </c>
      <c r="T508" s="84">
        <v>0</v>
      </c>
      <c r="U508" s="84">
        <v>0</v>
      </c>
      <c r="V508" s="84">
        <v>0</v>
      </c>
      <c r="W508" s="84">
        <v>0</v>
      </c>
      <c r="X508" s="84">
        <v>0</v>
      </c>
      <c r="Y508" s="70" t="s">
        <v>203</v>
      </c>
      <c r="Z508" s="84">
        <v>0</v>
      </c>
      <c r="AA508" s="84">
        <v>0</v>
      </c>
      <c r="AB508" s="84">
        <v>0</v>
      </c>
      <c r="AC508" s="84">
        <v>0</v>
      </c>
      <c r="AD508" s="84">
        <v>0</v>
      </c>
      <c r="AE508" s="84">
        <v>0</v>
      </c>
      <c r="AF508" s="70" t="s">
        <v>203</v>
      </c>
      <c r="AG508" s="84">
        <v>0</v>
      </c>
      <c r="AH508" s="84">
        <v>0</v>
      </c>
      <c r="AI508" s="84">
        <v>0</v>
      </c>
      <c r="AJ508" s="84">
        <v>0</v>
      </c>
      <c r="AK508" s="84">
        <v>0</v>
      </c>
      <c r="AL508" s="84">
        <v>0</v>
      </c>
      <c r="AM508" s="70" t="s">
        <v>203</v>
      </c>
      <c r="AN508" s="84">
        <v>0</v>
      </c>
      <c r="AO508" s="84">
        <v>0</v>
      </c>
      <c r="AP508" s="84">
        <v>0</v>
      </c>
      <c r="AQ508" s="84">
        <v>0</v>
      </c>
      <c r="AR508" s="84">
        <v>0</v>
      </c>
      <c r="AS508" s="84">
        <v>0</v>
      </c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</row>
    <row r="509" spans="1:87" ht="63">
      <c r="A509" s="73" t="s">
        <v>123</v>
      </c>
      <c r="B509" s="67" t="s">
        <v>267</v>
      </c>
      <c r="C509" s="123" t="s">
        <v>202</v>
      </c>
      <c r="D509" s="70" t="s">
        <v>203</v>
      </c>
      <c r="E509" s="84">
        <f t="shared" ref="E509:J509" si="221">E510+E515+E516+E519</f>
        <v>0</v>
      </c>
      <c r="F509" s="84">
        <f t="shared" si="221"/>
        <v>0</v>
      </c>
      <c r="G509" s="84">
        <f t="shared" si="221"/>
        <v>0</v>
      </c>
      <c r="H509" s="84">
        <f t="shared" si="221"/>
        <v>0</v>
      </c>
      <c r="I509" s="84">
        <f t="shared" si="221"/>
        <v>0</v>
      </c>
      <c r="J509" s="84">
        <f t="shared" si="221"/>
        <v>0</v>
      </c>
      <c r="K509" s="70" t="s">
        <v>203</v>
      </c>
      <c r="L509" s="84">
        <f t="shared" ref="L509:Q509" si="222">L510+L515+L516+L519</f>
        <v>0</v>
      </c>
      <c r="M509" s="84">
        <f t="shared" si="222"/>
        <v>0</v>
      </c>
      <c r="N509" s="84">
        <f t="shared" si="222"/>
        <v>0</v>
      </c>
      <c r="O509" s="84">
        <f t="shared" si="222"/>
        <v>0</v>
      </c>
      <c r="P509" s="84">
        <f t="shared" si="222"/>
        <v>0</v>
      </c>
      <c r="Q509" s="84">
        <f t="shared" si="222"/>
        <v>0</v>
      </c>
      <c r="R509" s="70" t="s">
        <v>203</v>
      </c>
      <c r="S509" s="84">
        <f t="shared" ref="S509:X509" si="223">S510+S515+S516+S519</f>
        <v>0</v>
      </c>
      <c r="T509" s="84">
        <f t="shared" si="223"/>
        <v>0</v>
      </c>
      <c r="U509" s="84">
        <f t="shared" si="223"/>
        <v>0</v>
      </c>
      <c r="V509" s="84">
        <f t="shared" si="223"/>
        <v>0</v>
      </c>
      <c r="W509" s="84">
        <f t="shared" si="223"/>
        <v>0</v>
      </c>
      <c r="X509" s="84">
        <f t="shared" si="223"/>
        <v>0</v>
      </c>
      <c r="Y509" s="70" t="s">
        <v>203</v>
      </c>
      <c r="Z509" s="84">
        <f t="shared" ref="Z509:AE509" si="224">Z510+Z515+Z516+Z519</f>
        <v>0</v>
      </c>
      <c r="AA509" s="84">
        <f t="shared" si="224"/>
        <v>0</v>
      </c>
      <c r="AB509" s="84">
        <f t="shared" si="224"/>
        <v>0</v>
      </c>
      <c r="AC509" s="84">
        <f t="shared" si="224"/>
        <v>0</v>
      </c>
      <c r="AD509" s="84">
        <f t="shared" si="224"/>
        <v>0</v>
      </c>
      <c r="AE509" s="84">
        <f t="shared" si="224"/>
        <v>0</v>
      </c>
      <c r="AF509" s="70" t="s">
        <v>203</v>
      </c>
      <c r="AG509" s="84">
        <f t="shared" ref="AG509:AL509" si="225">AG510+AG515+AG516+AG519</f>
        <v>0</v>
      </c>
      <c r="AH509" s="84">
        <f t="shared" si="225"/>
        <v>0</v>
      </c>
      <c r="AI509" s="84">
        <f t="shared" si="225"/>
        <v>0</v>
      </c>
      <c r="AJ509" s="84">
        <f t="shared" si="225"/>
        <v>0</v>
      </c>
      <c r="AK509" s="84">
        <f t="shared" si="225"/>
        <v>0</v>
      </c>
      <c r="AL509" s="84">
        <f t="shared" si="225"/>
        <v>0</v>
      </c>
      <c r="AM509" s="70" t="s">
        <v>203</v>
      </c>
      <c r="AN509" s="84">
        <f t="shared" ref="AN509:AS509" si="226">AN510+AN515+AN516+AN519</f>
        <v>0</v>
      </c>
      <c r="AO509" s="84">
        <f t="shared" si="226"/>
        <v>0</v>
      </c>
      <c r="AP509" s="84">
        <f t="shared" si="226"/>
        <v>0</v>
      </c>
      <c r="AQ509" s="84">
        <f t="shared" si="226"/>
        <v>0</v>
      </c>
      <c r="AR509" s="84">
        <f t="shared" si="226"/>
        <v>0</v>
      </c>
      <c r="AS509" s="84">
        <f t="shared" si="226"/>
        <v>0</v>
      </c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</row>
    <row r="510" spans="1:87" ht="31.5">
      <c r="A510" s="66" t="s">
        <v>1177</v>
      </c>
      <c r="B510" s="67" t="s">
        <v>268</v>
      </c>
      <c r="C510" s="111" t="s">
        <v>202</v>
      </c>
      <c r="D510" s="70" t="s">
        <v>203</v>
      </c>
      <c r="E510" s="84">
        <f t="shared" ref="E510:J510" si="227">SUM(E511:E514)</f>
        <v>0</v>
      </c>
      <c r="F510" s="84">
        <f t="shared" si="227"/>
        <v>0</v>
      </c>
      <c r="G510" s="84">
        <f t="shared" si="227"/>
        <v>0</v>
      </c>
      <c r="H510" s="84">
        <f t="shared" si="227"/>
        <v>0</v>
      </c>
      <c r="I510" s="84">
        <f t="shared" si="227"/>
        <v>0</v>
      </c>
      <c r="J510" s="84">
        <f t="shared" si="227"/>
        <v>0</v>
      </c>
      <c r="K510" s="70" t="s">
        <v>203</v>
      </c>
      <c r="L510" s="84">
        <f t="shared" ref="L510:Q510" si="228">SUM(L511:L514)</f>
        <v>0</v>
      </c>
      <c r="M510" s="84">
        <f t="shared" si="228"/>
        <v>0</v>
      </c>
      <c r="N510" s="84">
        <f t="shared" si="228"/>
        <v>0</v>
      </c>
      <c r="O510" s="84">
        <f t="shared" si="228"/>
        <v>0</v>
      </c>
      <c r="P510" s="84">
        <f t="shared" si="228"/>
        <v>0</v>
      </c>
      <c r="Q510" s="84">
        <f t="shared" si="228"/>
        <v>0</v>
      </c>
      <c r="R510" s="70" t="s">
        <v>203</v>
      </c>
      <c r="S510" s="84">
        <f t="shared" ref="S510:X510" si="229">SUM(S511:S514)</f>
        <v>0</v>
      </c>
      <c r="T510" s="84">
        <f t="shared" si="229"/>
        <v>0</v>
      </c>
      <c r="U510" s="84">
        <f t="shared" si="229"/>
        <v>0</v>
      </c>
      <c r="V510" s="84">
        <f t="shared" si="229"/>
        <v>0</v>
      </c>
      <c r="W510" s="84">
        <f t="shared" si="229"/>
        <v>0</v>
      </c>
      <c r="X510" s="84">
        <f t="shared" si="229"/>
        <v>0</v>
      </c>
      <c r="Y510" s="70" t="s">
        <v>203</v>
      </c>
      <c r="Z510" s="84">
        <f t="shared" ref="Z510:AE510" si="230">SUM(Z511:Z514)</f>
        <v>0</v>
      </c>
      <c r="AA510" s="84">
        <f t="shared" si="230"/>
        <v>0</v>
      </c>
      <c r="AB510" s="84">
        <f t="shared" si="230"/>
        <v>0</v>
      </c>
      <c r="AC510" s="84">
        <f t="shared" si="230"/>
        <v>0</v>
      </c>
      <c r="AD510" s="84">
        <f t="shared" si="230"/>
        <v>0</v>
      </c>
      <c r="AE510" s="84">
        <f t="shared" si="230"/>
        <v>0</v>
      </c>
      <c r="AF510" s="70" t="s">
        <v>203</v>
      </c>
      <c r="AG510" s="84">
        <f t="shared" ref="AG510:AL510" si="231">SUM(AG511:AG514)</f>
        <v>0</v>
      </c>
      <c r="AH510" s="84">
        <f t="shared" si="231"/>
        <v>0</v>
      </c>
      <c r="AI510" s="84">
        <f t="shared" si="231"/>
        <v>0</v>
      </c>
      <c r="AJ510" s="84">
        <f t="shared" si="231"/>
        <v>0</v>
      </c>
      <c r="AK510" s="84">
        <f t="shared" si="231"/>
        <v>0</v>
      </c>
      <c r="AL510" s="84">
        <f t="shared" si="231"/>
        <v>0</v>
      </c>
      <c r="AM510" s="70" t="s">
        <v>203</v>
      </c>
      <c r="AN510" s="84">
        <f t="shared" ref="AN510:AS510" si="232">SUM(AN511:AN514)</f>
        <v>0</v>
      </c>
      <c r="AO510" s="84">
        <f t="shared" si="232"/>
        <v>0</v>
      </c>
      <c r="AP510" s="84">
        <f t="shared" si="232"/>
        <v>0</v>
      </c>
      <c r="AQ510" s="84">
        <f t="shared" si="232"/>
        <v>0</v>
      </c>
      <c r="AR510" s="84">
        <f t="shared" si="232"/>
        <v>0</v>
      </c>
      <c r="AS510" s="84">
        <f t="shared" si="232"/>
        <v>0</v>
      </c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</row>
    <row r="511" spans="1:87" ht="31.5">
      <c r="A511" s="73" t="s">
        <v>1177</v>
      </c>
      <c r="B511" s="108" t="s">
        <v>1178</v>
      </c>
      <c r="C511" s="79" t="s">
        <v>1179</v>
      </c>
      <c r="D511" s="78" t="s">
        <v>203</v>
      </c>
      <c r="E511" s="79">
        <v>0</v>
      </c>
      <c r="F511" s="79">
        <v>0</v>
      </c>
      <c r="G511" s="79">
        <v>0</v>
      </c>
      <c r="H511" s="79">
        <v>0</v>
      </c>
      <c r="I511" s="79">
        <v>0</v>
      </c>
      <c r="J511" s="79">
        <v>0</v>
      </c>
      <c r="K511" s="78" t="s">
        <v>203</v>
      </c>
      <c r="L511" s="79">
        <v>0</v>
      </c>
      <c r="M511" s="79">
        <v>0</v>
      </c>
      <c r="N511" s="79">
        <v>0</v>
      </c>
      <c r="O511" s="79">
        <v>0</v>
      </c>
      <c r="P511" s="79">
        <v>0</v>
      </c>
      <c r="Q511" s="79">
        <v>0</v>
      </c>
      <c r="R511" s="78" t="s">
        <v>203</v>
      </c>
      <c r="S511" s="79">
        <v>0</v>
      </c>
      <c r="T511" s="79">
        <v>0</v>
      </c>
      <c r="U511" s="79">
        <v>0</v>
      </c>
      <c r="V511" s="79">
        <v>0</v>
      </c>
      <c r="W511" s="79">
        <v>0</v>
      </c>
      <c r="X511" s="79">
        <v>0</v>
      </c>
      <c r="Y511" s="78" t="s">
        <v>203</v>
      </c>
      <c r="Z511" s="79">
        <v>0</v>
      </c>
      <c r="AA511" s="79">
        <v>0</v>
      </c>
      <c r="AB511" s="79">
        <v>0</v>
      </c>
      <c r="AC511" s="79">
        <v>0</v>
      </c>
      <c r="AD511" s="79">
        <v>0</v>
      </c>
      <c r="AE511" s="79">
        <v>0</v>
      </c>
      <c r="AF511" s="78" t="s">
        <v>203</v>
      </c>
      <c r="AG511" s="79">
        <v>0</v>
      </c>
      <c r="AH511" s="79">
        <v>0</v>
      </c>
      <c r="AI511" s="79">
        <v>0</v>
      </c>
      <c r="AJ511" s="79">
        <v>0</v>
      </c>
      <c r="AK511" s="79">
        <v>0</v>
      </c>
      <c r="AL511" s="79">
        <v>0</v>
      </c>
      <c r="AM511" s="78" t="s">
        <v>203</v>
      </c>
      <c r="AN511" s="79">
        <v>0</v>
      </c>
      <c r="AO511" s="79">
        <v>0</v>
      </c>
      <c r="AP511" s="79">
        <v>0</v>
      </c>
      <c r="AQ511" s="79">
        <v>0</v>
      </c>
      <c r="AR511" s="79">
        <v>0</v>
      </c>
      <c r="AS511" s="79">
        <v>0</v>
      </c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</row>
    <row r="512" spans="1:87" ht="31.5">
      <c r="A512" s="73" t="s">
        <v>1177</v>
      </c>
      <c r="B512" s="108" t="s">
        <v>1180</v>
      </c>
      <c r="C512" s="79" t="s">
        <v>1181</v>
      </c>
      <c r="D512" s="78" t="s">
        <v>203</v>
      </c>
      <c r="E512" s="79">
        <v>0</v>
      </c>
      <c r="F512" s="79">
        <v>0</v>
      </c>
      <c r="G512" s="79">
        <v>0</v>
      </c>
      <c r="H512" s="79">
        <v>0</v>
      </c>
      <c r="I512" s="79">
        <v>0</v>
      </c>
      <c r="J512" s="79">
        <v>0</v>
      </c>
      <c r="K512" s="78" t="s">
        <v>203</v>
      </c>
      <c r="L512" s="79">
        <v>0</v>
      </c>
      <c r="M512" s="79">
        <v>0</v>
      </c>
      <c r="N512" s="79">
        <v>0</v>
      </c>
      <c r="O512" s="79">
        <v>0</v>
      </c>
      <c r="P512" s="79">
        <v>0</v>
      </c>
      <c r="Q512" s="79">
        <v>0</v>
      </c>
      <c r="R512" s="78" t="s">
        <v>203</v>
      </c>
      <c r="S512" s="79">
        <v>0</v>
      </c>
      <c r="T512" s="79">
        <v>0</v>
      </c>
      <c r="U512" s="79">
        <v>0</v>
      </c>
      <c r="V512" s="79">
        <v>0</v>
      </c>
      <c r="W512" s="79">
        <v>0</v>
      </c>
      <c r="X512" s="79">
        <v>0</v>
      </c>
      <c r="Y512" s="78" t="s">
        <v>203</v>
      </c>
      <c r="Z512" s="79">
        <v>0</v>
      </c>
      <c r="AA512" s="79">
        <v>0</v>
      </c>
      <c r="AB512" s="79">
        <v>0</v>
      </c>
      <c r="AC512" s="79">
        <v>0</v>
      </c>
      <c r="AD512" s="79">
        <v>0</v>
      </c>
      <c r="AE512" s="79">
        <v>0</v>
      </c>
      <c r="AF512" s="78" t="s">
        <v>203</v>
      </c>
      <c r="AG512" s="79">
        <v>0</v>
      </c>
      <c r="AH512" s="79">
        <v>0</v>
      </c>
      <c r="AI512" s="79">
        <v>0</v>
      </c>
      <c r="AJ512" s="79">
        <v>0</v>
      </c>
      <c r="AK512" s="79">
        <v>0</v>
      </c>
      <c r="AL512" s="79">
        <v>0</v>
      </c>
      <c r="AM512" s="78" t="s">
        <v>203</v>
      </c>
      <c r="AN512" s="79">
        <v>0</v>
      </c>
      <c r="AO512" s="79">
        <v>0</v>
      </c>
      <c r="AP512" s="79">
        <v>0</v>
      </c>
      <c r="AQ512" s="79">
        <v>0</v>
      </c>
      <c r="AR512" s="79">
        <v>0</v>
      </c>
      <c r="AS512" s="79">
        <v>0</v>
      </c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</row>
    <row r="513" spans="1:87" ht="31.5">
      <c r="A513" s="73" t="s">
        <v>1177</v>
      </c>
      <c r="B513" s="108" t="s">
        <v>1182</v>
      </c>
      <c r="C513" s="79" t="s">
        <v>1183</v>
      </c>
      <c r="D513" s="78" t="s">
        <v>203</v>
      </c>
      <c r="E513" s="79">
        <v>0</v>
      </c>
      <c r="F513" s="79">
        <v>0</v>
      </c>
      <c r="G513" s="79">
        <v>0</v>
      </c>
      <c r="H513" s="79">
        <v>0</v>
      </c>
      <c r="I513" s="79">
        <v>0</v>
      </c>
      <c r="J513" s="79">
        <v>0</v>
      </c>
      <c r="K513" s="78" t="s">
        <v>203</v>
      </c>
      <c r="L513" s="79">
        <v>0</v>
      </c>
      <c r="M513" s="79">
        <v>0</v>
      </c>
      <c r="N513" s="79">
        <v>0</v>
      </c>
      <c r="O513" s="79">
        <v>0</v>
      </c>
      <c r="P513" s="79">
        <v>0</v>
      </c>
      <c r="Q513" s="79">
        <v>0</v>
      </c>
      <c r="R513" s="78" t="s">
        <v>203</v>
      </c>
      <c r="S513" s="79">
        <v>0</v>
      </c>
      <c r="T513" s="79">
        <v>0</v>
      </c>
      <c r="U513" s="79">
        <v>0</v>
      </c>
      <c r="V513" s="79">
        <v>0</v>
      </c>
      <c r="W513" s="79">
        <v>0</v>
      </c>
      <c r="X513" s="79">
        <v>0</v>
      </c>
      <c r="Y513" s="78" t="s">
        <v>203</v>
      </c>
      <c r="Z513" s="79">
        <v>0</v>
      </c>
      <c r="AA513" s="79">
        <v>0</v>
      </c>
      <c r="AB513" s="79">
        <v>0</v>
      </c>
      <c r="AC513" s="79">
        <v>0</v>
      </c>
      <c r="AD513" s="79">
        <v>0</v>
      </c>
      <c r="AE513" s="79">
        <v>0</v>
      </c>
      <c r="AF513" s="78" t="s">
        <v>203</v>
      </c>
      <c r="AG513" s="79">
        <v>0</v>
      </c>
      <c r="AH513" s="79">
        <v>0</v>
      </c>
      <c r="AI513" s="79">
        <v>0</v>
      </c>
      <c r="AJ513" s="79">
        <v>0</v>
      </c>
      <c r="AK513" s="79">
        <v>0</v>
      </c>
      <c r="AL513" s="79">
        <v>0</v>
      </c>
      <c r="AM513" s="78" t="s">
        <v>203</v>
      </c>
      <c r="AN513" s="79">
        <v>0</v>
      </c>
      <c r="AO513" s="79">
        <v>0</v>
      </c>
      <c r="AP513" s="79">
        <v>0</v>
      </c>
      <c r="AQ513" s="79">
        <v>0</v>
      </c>
      <c r="AR513" s="79">
        <v>0</v>
      </c>
      <c r="AS513" s="79">
        <v>0</v>
      </c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</row>
    <row r="514" spans="1:87" ht="31.5">
      <c r="A514" s="73" t="s">
        <v>1177</v>
      </c>
      <c r="B514" s="108" t="s">
        <v>1184</v>
      </c>
      <c r="C514" s="79" t="s">
        <v>1185</v>
      </c>
      <c r="D514" s="78" t="s">
        <v>203</v>
      </c>
      <c r="E514" s="79">
        <v>0</v>
      </c>
      <c r="F514" s="79">
        <v>0</v>
      </c>
      <c r="G514" s="79">
        <v>0</v>
      </c>
      <c r="H514" s="79">
        <v>0</v>
      </c>
      <c r="I514" s="79">
        <v>0</v>
      </c>
      <c r="J514" s="79">
        <v>0</v>
      </c>
      <c r="K514" s="78" t="s">
        <v>203</v>
      </c>
      <c r="L514" s="79">
        <v>0</v>
      </c>
      <c r="M514" s="79">
        <v>0</v>
      </c>
      <c r="N514" s="79">
        <v>0</v>
      </c>
      <c r="O514" s="79">
        <v>0</v>
      </c>
      <c r="P514" s="79">
        <v>0</v>
      </c>
      <c r="Q514" s="79">
        <v>0</v>
      </c>
      <c r="R514" s="78" t="s">
        <v>203</v>
      </c>
      <c r="S514" s="79">
        <v>0</v>
      </c>
      <c r="T514" s="79">
        <v>0</v>
      </c>
      <c r="U514" s="79">
        <v>0</v>
      </c>
      <c r="V514" s="79">
        <v>0</v>
      </c>
      <c r="W514" s="79">
        <v>0</v>
      </c>
      <c r="X514" s="79">
        <v>0</v>
      </c>
      <c r="Y514" s="78" t="s">
        <v>203</v>
      </c>
      <c r="Z514" s="79">
        <v>0</v>
      </c>
      <c r="AA514" s="79">
        <v>0</v>
      </c>
      <c r="AB514" s="79">
        <v>0</v>
      </c>
      <c r="AC514" s="79">
        <v>0</v>
      </c>
      <c r="AD514" s="79">
        <v>0</v>
      </c>
      <c r="AE514" s="79">
        <v>0</v>
      </c>
      <c r="AF514" s="78" t="s">
        <v>203</v>
      </c>
      <c r="AG514" s="79">
        <v>0</v>
      </c>
      <c r="AH514" s="79">
        <v>0</v>
      </c>
      <c r="AI514" s="79">
        <v>0</v>
      </c>
      <c r="AJ514" s="79">
        <v>0</v>
      </c>
      <c r="AK514" s="79">
        <v>0</v>
      </c>
      <c r="AL514" s="79">
        <v>0</v>
      </c>
      <c r="AM514" s="78" t="s">
        <v>203</v>
      </c>
      <c r="AN514" s="79">
        <v>0</v>
      </c>
      <c r="AO514" s="79">
        <v>0</v>
      </c>
      <c r="AP514" s="79">
        <v>0</v>
      </c>
      <c r="AQ514" s="79">
        <v>0</v>
      </c>
      <c r="AR514" s="79">
        <v>0</v>
      </c>
      <c r="AS514" s="79">
        <v>0</v>
      </c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</row>
    <row r="515" spans="1:87">
      <c r="A515" s="73" t="s">
        <v>1186</v>
      </c>
      <c r="B515" s="67" t="s">
        <v>293</v>
      </c>
      <c r="C515" s="123" t="s">
        <v>202</v>
      </c>
      <c r="D515" s="70" t="s">
        <v>203</v>
      </c>
      <c r="E515" s="84">
        <v>0</v>
      </c>
      <c r="F515" s="84">
        <v>0</v>
      </c>
      <c r="G515" s="84">
        <v>0</v>
      </c>
      <c r="H515" s="84">
        <v>0</v>
      </c>
      <c r="I515" s="84">
        <v>0</v>
      </c>
      <c r="J515" s="84">
        <v>0</v>
      </c>
      <c r="K515" s="70" t="s">
        <v>203</v>
      </c>
      <c r="L515" s="84">
        <v>0</v>
      </c>
      <c r="M515" s="84">
        <v>0</v>
      </c>
      <c r="N515" s="84">
        <v>0</v>
      </c>
      <c r="O515" s="84">
        <v>0</v>
      </c>
      <c r="P515" s="84">
        <v>0</v>
      </c>
      <c r="Q515" s="84">
        <v>0</v>
      </c>
      <c r="R515" s="70" t="s">
        <v>203</v>
      </c>
      <c r="S515" s="84">
        <v>0</v>
      </c>
      <c r="T515" s="84">
        <v>0</v>
      </c>
      <c r="U515" s="84">
        <v>0</v>
      </c>
      <c r="V515" s="84">
        <v>0</v>
      </c>
      <c r="W515" s="84">
        <v>0</v>
      </c>
      <c r="X515" s="84">
        <v>0</v>
      </c>
      <c r="Y515" s="70" t="s">
        <v>203</v>
      </c>
      <c r="Z515" s="84">
        <v>0</v>
      </c>
      <c r="AA515" s="84">
        <v>0</v>
      </c>
      <c r="AB515" s="84">
        <v>0</v>
      </c>
      <c r="AC515" s="84">
        <v>0</v>
      </c>
      <c r="AD515" s="84">
        <v>0</v>
      </c>
      <c r="AE515" s="84">
        <v>0</v>
      </c>
      <c r="AF515" s="70" t="s">
        <v>203</v>
      </c>
      <c r="AG515" s="84">
        <v>0</v>
      </c>
      <c r="AH515" s="84">
        <v>0</v>
      </c>
      <c r="AI515" s="84">
        <v>0</v>
      </c>
      <c r="AJ515" s="84">
        <v>0</v>
      </c>
      <c r="AK515" s="84">
        <v>0</v>
      </c>
      <c r="AL515" s="84">
        <v>0</v>
      </c>
      <c r="AM515" s="70" t="s">
        <v>203</v>
      </c>
      <c r="AN515" s="84">
        <v>0</v>
      </c>
      <c r="AO515" s="84">
        <v>0</v>
      </c>
      <c r="AP515" s="84">
        <v>0</v>
      </c>
      <c r="AQ515" s="84">
        <v>0</v>
      </c>
      <c r="AR515" s="84">
        <v>0</v>
      </c>
      <c r="AS515" s="84">
        <v>0</v>
      </c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</row>
    <row r="516" spans="1:87">
      <c r="A516" s="73" t="s">
        <v>1187</v>
      </c>
      <c r="B516" s="67" t="s">
        <v>307</v>
      </c>
      <c r="C516" s="123" t="s">
        <v>202</v>
      </c>
      <c r="D516" s="70" t="s">
        <v>203</v>
      </c>
      <c r="E516" s="84">
        <f>SUM(E517:E518)</f>
        <v>0</v>
      </c>
      <c r="F516" s="84">
        <f t="shared" ref="F516:J516" si="233">SUM(F517:F518)</f>
        <v>0</v>
      </c>
      <c r="G516" s="84">
        <f t="shared" si="233"/>
        <v>0</v>
      </c>
      <c r="H516" s="84">
        <f t="shared" si="233"/>
        <v>0</v>
      </c>
      <c r="I516" s="84">
        <f t="shared" si="233"/>
        <v>0</v>
      </c>
      <c r="J516" s="84">
        <f t="shared" si="233"/>
        <v>0</v>
      </c>
      <c r="K516" s="70" t="s">
        <v>203</v>
      </c>
      <c r="L516" s="84">
        <f>SUM(L517:L518)</f>
        <v>0</v>
      </c>
      <c r="M516" s="84">
        <f t="shared" ref="M516:Q516" si="234">SUM(M517:M518)</f>
        <v>0</v>
      </c>
      <c r="N516" s="84">
        <f t="shared" si="234"/>
        <v>0</v>
      </c>
      <c r="O516" s="84">
        <f t="shared" si="234"/>
        <v>0</v>
      </c>
      <c r="P516" s="84">
        <f t="shared" si="234"/>
        <v>0</v>
      </c>
      <c r="Q516" s="84">
        <f t="shared" si="234"/>
        <v>0</v>
      </c>
      <c r="R516" s="70" t="s">
        <v>203</v>
      </c>
      <c r="S516" s="84">
        <f>SUM(S517:S518)</f>
        <v>0</v>
      </c>
      <c r="T516" s="84">
        <f t="shared" ref="T516:X516" si="235">SUM(T517:T518)</f>
        <v>0</v>
      </c>
      <c r="U516" s="84">
        <f t="shared" si="235"/>
        <v>0</v>
      </c>
      <c r="V516" s="84">
        <f t="shared" si="235"/>
        <v>0</v>
      </c>
      <c r="W516" s="84">
        <f t="shared" si="235"/>
        <v>0</v>
      </c>
      <c r="X516" s="84">
        <f t="shared" si="235"/>
        <v>0</v>
      </c>
      <c r="Y516" s="70" t="s">
        <v>203</v>
      </c>
      <c r="Z516" s="84">
        <f>SUM(Z517:Z518)</f>
        <v>0</v>
      </c>
      <c r="AA516" s="84">
        <f t="shared" ref="AA516:AE516" si="236">SUM(AA517:AA518)</f>
        <v>0</v>
      </c>
      <c r="AB516" s="84">
        <f t="shared" si="236"/>
        <v>0</v>
      </c>
      <c r="AC516" s="84">
        <f t="shared" si="236"/>
        <v>0</v>
      </c>
      <c r="AD516" s="84">
        <f t="shared" si="236"/>
        <v>0</v>
      </c>
      <c r="AE516" s="84">
        <f t="shared" si="236"/>
        <v>0</v>
      </c>
      <c r="AF516" s="70" t="s">
        <v>203</v>
      </c>
      <c r="AG516" s="84">
        <f>SUM(AG517:AG518)</f>
        <v>0</v>
      </c>
      <c r="AH516" s="84">
        <f t="shared" ref="AH516:AL516" si="237">SUM(AH517:AH518)</f>
        <v>0</v>
      </c>
      <c r="AI516" s="84">
        <f t="shared" si="237"/>
        <v>0</v>
      </c>
      <c r="AJ516" s="84">
        <f t="shared" si="237"/>
        <v>0</v>
      </c>
      <c r="AK516" s="84">
        <f t="shared" si="237"/>
        <v>0</v>
      </c>
      <c r="AL516" s="84">
        <f t="shared" si="237"/>
        <v>0</v>
      </c>
      <c r="AM516" s="70" t="s">
        <v>203</v>
      </c>
      <c r="AN516" s="84">
        <f>SUM(AN517:AN518)</f>
        <v>0</v>
      </c>
      <c r="AO516" s="84">
        <f t="shared" ref="AO516:AS516" si="238">SUM(AO517:AO518)</f>
        <v>0</v>
      </c>
      <c r="AP516" s="84">
        <f t="shared" si="238"/>
        <v>0</v>
      </c>
      <c r="AQ516" s="84">
        <f t="shared" si="238"/>
        <v>0</v>
      </c>
      <c r="AR516" s="84">
        <f t="shared" si="238"/>
        <v>0</v>
      </c>
      <c r="AS516" s="84">
        <f t="shared" si="238"/>
        <v>0</v>
      </c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</row>
    <row r="517" spans="1:87" ht="47.25">
      <c r="A517" s="73" t="s">
        <v>1187</v>
      </c>
      <c r="B517" s="90" t="s">
        <v>1188</v>
      </c>
      <c r="C517" s="80" t="s">
        <v>1189</v>
      </c>
      <c r="D517" s="78" t="s">
        <v>203</v>
      </c>
      <c r="E517" s="79">
        <v>0</v>
      </c>
      <c r="F517" s="79">
        <v>0</v>
      </c>
      <c r="G517" s="79">
        <v>0</v>
      </c>
      <c r="H517" s="79">
        <v>0</v>
      </c>
      <c r="I517" s="79">
        <v>0</v>
      </c>
      <c r="J517" s="79">
        <v>0</v>
      </c>
      <c r="K517" s="78" t="s">
        <v>203</v>
      </c>
      <c r="L517" s="79">
        <v>0</v>
      </c>
      <c r="M517" s="79">
        <v>0</v>
      </c>
      <c r="N517" s="79">
        <v>0</v>
      </c>
      <c r="O517" s="79">
        <v>0</v>
      </c>
      <c r="P517" s="79">
        <v>0</v>
      </c>
      <c r="Q517" s="79">
        <v>0</v>
      </c>
      <c r="R517" s="78" t="s">
        <v>203</v>
      </c>
      <c r="S517" s="79">
        <v>0</v>
      </c>
      <c r="T517" s="79">
        <v>0</v>
      </c>
      <c r="U517" s="79">
        <v>0</v>
      </c>
      <c r="V517" s="79">
        <v>0</v>
      </c>
      <c r="W517" s="79">
        <v>0</v>
      </c>
      <c r="X517" s="79">
        <v>0</v>
      </c>
      <c r="Y517" s="78" t="s">
        <v>203</v>
      </c>
      <c r="Z517" s="79">
        <v>0</v>
      </c>
      <c r="AA517" s="79">
        <v>0</v>
      </c>
      <c r="AB517" s="79">
        <v>0</v>
      </c>
      <c r="AC517" s="79">
        <v>0</v>
      </c>
      <c r="AD517" s="79">
        <v>0</v>
      </c>
      <c r="AE517" s="79">
        <v>0</v>
      </c>
      <c r="AF517" s="78" t="s">
        <v>203</v>
      </c>
      <c r="AG517" s="79">
        <v>0</v>
      </c>
      <c r="AH517" s="79">
        <v>0</v>
      </c>
      <c r="AI517" s="79">
        <v>0</v>
      </c>
      <c r="AJ517" s="79">
        <v>0</v>
      </c>
      <c r="AK517" s="79">
        <v>0</v>
      </c>
      <c r="AL517" s="79">
        <v>0</v>
      </c>
      <c r="AM517" s="78" t="s">
        <v>203</v>
      </c>
      <c r="AN517" s="79">
        <v>0</v>
      </c>
      <c r="AO517" s="79">
        <v>0</v>
      </c>
      <c r="AP517" s="79">
        <v>0</v>
      </c>
      <c r="AQ517" s="79">
        <v>0</v>
      </c>
      <c r="AR517" s="79">
        <v>0</v>
      </c>
      <c r="AS517" s="79">
        <v>0</v>
      </c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</row>
    <row r="518" spans="1:87" ht="31.5">
      <c r="A518" s="73" t="s">
        <v>1187</v>
      </c>
      <c r="B518" s="113" t="s">
        <v>1190</v>
      </c>
      <c r="C518" s="101" t="s">
        <v>1191</v>
      </c>
      <c r="D518" s="78" t="s">
        <v>203</v>
      </c>
      <c r="E518" s="79">
        <v>0</v>
      </c>
      <c r="F518" s="79">
        <v>0</v>
      </c>
      <c r="G518" s="79">
        <v>0</v>
      </c>
      <c r="H518" s="79">
        <v>0</v>
      </c>
      <c r="I518" s="79">
        <v>0</v>
      </c>
      <c r="J518" s="79">
        <v>0</v>
      </c>
      <c r="K518" s="78" t="s">
        <v>203</v>
      </c>
      <c r="L518" s="79">
        <v>0</v>
      </c>
      <c r="M518" s="79">
        <v>0</v>
      </c>
      <c r="N518" s="79">
        <v>0</v>
      </c>
      <c r="O518" s="79">
        <v>0</v>
      </c>
      <c r="P518" s="79">
        <v>0</v>
      </c>
      <c r="Q518" s="79">
        <v>0</v>
      </c>
      <c r="R518" s="78" t="s">
        <v>203</v>
      </c>
      <c r="S518" s="79">
        <v>0</v>
      </c>
      <c r="T518" s="79">
        <v>0</v>
      </c>
      <c r="U518" s="79">
        <v>0</v>
      </c>
      <c r="V518" s="79">
        <v>0</v>
      </c>
      <c r="W518" s="79">
        <v>0</v>
      </c>
      <c r="X518" s="79">
        <v>0</v>
      </c>
      <c r="Y518" s="78" t="s">
        <v>203</v>
      </c>
      <c r="Z518" s="79">
        <v>0</v>
      </c>
      <c r="AA518" s="79">
        <v>0</v>
      </c>
      <c r="AB518" s="79">
        <v>0</v>
      </c>
      <c r="AC518" s="79">
        <v>0</v>
      </c>
      <c r="AD518" s="79">
        <v>0</v>
      </c>
      <c r="AE518" s="79">
        <v>0</v>
      </c>
      <c r="AF518" s="78" t="s">
        <v>203</v>
      </c>
      <c r="AG518" s="79">
        <v>0</v>
      </c>
      <c r="AH518" s="79">
        <v>0</v>
      </c>
      <c r="AI518" s="79">
        <v>0</v>
      </c>
      <c r="AJ518" s="79">
        <v>0</v>
      </c>
      <c r="AK518" s="79">
        <v>0</v>
      </c>
      <c r="AL518" s="79">
        <v>0</v>
      </c>
      <c r="AM518" s="78" t="s">
        <v>203</v>
      </c>
      <c r="AN518" s="79">
        <v>0</v>
      </c>
      <c r="AO518" s="79">
        <v>0</v>
      </c>
      <c r="AP518" s="79">
        <v>0</v>
      </c>
      <c r="AQ518" s="79">
        <v>0</v>
      </c>
      <c r="AR518" s="79">
        <v>0</v>
      </c>
      <c r="AS518" s="79">
        <v>0</v>
      </c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</row>
    <row r="519" spans="1:87" ht="31.5">
      <c r="A519" s="73" t="s">
        <v>1192</v>
      </c>
      <c r="B519" s="67" t="s">
        <v>328</v>
      </c>
      <c r="C519" s="123" t="s">
        <v>202</v>
      </c>
      <c r="D519" s="70" t="s">
        <v>203</v>
      </c>
      <c r="E519" s="84">
        <f t="shared" ref="E519:J519" si="239">SUM(E520:E531)</f>
        <v>0</v>
      </c>
      <c r="F519" s="84">
        <f t="shared" si="239"/>
        <v>0</v>
      </c>
      <c r="G519" s="84">
        <f t="shared" si="239"/>
        <v>0</v>
      </c>
      <c r="H519" s="84">
        <f t="shared" si="239"/>
        <v>0</v>
      </c>
      <c r="I519" s="84">
        <f t="shared" si="239"/>
        <v>0</v>
      </c>
      <c r="J519" s="84">
        <f t="shared" si="239"/>
        <v>0</v>
      </c>
      <c r="K519" s="70" t="s">
        <v>203</v>
      </c>
      <c r="L519" s="84">
        <f t="shared" ref="L519:Q519" si="240">SUM(L520:L531)</f>
        <v>0</v>
      </c>
      <c r="M519" s="84">
        <f t="shared" si="240"/>
        <v>0</v>
      </c>
      <c r="N519" s="84">
        <f t="shared" si="240"/>
        <v>0</v>
      </c>
      <c r="O519" s="84">
        <f t="shared" si="240"/>
        <v>0</v>
      </c>
      <c r="P519" s="84">
        <f t="shared" si="240"/>
        <v>0</v>
      </c>
      <c r="Q519" s="84">
        <f t="shared" si="240"/>
        <v>0</v>
      </c>
      <c r="R519" s="70" t="s">
        <v>203</v>
      </c>
      <c r="S519" s="84">
        <f t="shared" ref="S519:X519" si="241">SUM(S520:S531)</f>
        <v>0</v>
      </c>
      <c r="T519" s="84">
        <f t="shared" si="241"/>
        <v>0</v>
      </c>
      <c r="U519" s="84">
        <f t="shared" si="241"/>
        <v>0</v>
      </c>
      <c r="V519" s="84">
        <f t="shared" si="241"/>
        <v>0</v>
      </c>
      <c r="W519" s="84">
        <f t="shared" si="241"/>
        <v>0</v>
      </c>
      <c r="X519" s="84">
        <f t="shared" si="241"/>
        <v>0</v>
      </c>
      <c r="Y519" s="70" t="s">
        <v>203</v>
      </c>
      <c r="Z519" s="84">
        <f t="shared" ref="Z519:AE519" si="242">SUM(Z520:Z531)</f>
        <v>0</v>
      </c>
      <c r="AA519" s="84">
        <f t="shared" si="242"/>
        <v>0</v>
      </c>
      <c r="AB519" s="84">
        <f t="shared" si="242"/>
        <v>0</v>
      </c>
      <c r="AC519" s="84">
        <f t="shared" si="242"/>
        <v>0</v>
      </c>
      <c r="AD519" s="84">
        <f t="shared" si="242"/>
        <v>0</v>
      </c>
      <c r="AE519" s="84">
        <f t="shared" si="242"/>
        <v>0</v>
      </c>
      <c r="AF519" s="70" t="s">
        <v>203</v>
      </c>
      <c r="AG519" s="84">
        <f t="shared" ref="AG519:AL519" si="243">SUM(AG520:AG531)</f>
        <v>0</v>
      </c>
      <c r="AH519" s="84">
        <f t="shared" si="243"/>
        <v>0</v>
      </c>
      <c r="AI519" s="84">
        <f t="shared" si="243"/>
        <v>0</v>
      </c>
      <c r="AJ519" s="84">
        <f t="shared" si="243"/>
        <v>0</v>
      </c>
      <c r="AK519" s="84">
        <f t="shared" si="243"/>
        <v>0</v>
      </c>
      <c r="AL519" s="84">
        <f t="shared" si="243"/>
        <v>0</v>
      </c>
      <c r="AM519" s="70" t="s">
        <v>203</v>
      </c>
      <c r="AN519" s="84">
        <f t="shared" ref="AN519:AS519" si="244">SUM(AN520:AN531)</f>
        <v>0</v>
      </c>
      <c r="AO519" s="84">
        <f t="shared" si="244"/>
        <v>0</v>
      </c>
      <c r="AP519" s="84">
        <f t="shared" si="244"/>
        <v>0</v>
      </c>
      <c r="AQ519" s="84">
        <f t="shared" si="244"/>
        <v>0</v>
      </c>
      <c r="AR519" s="84">
        <f t="shared" si="244"/>
        <v>0</v>
      </c>
      <c r="AS519" s="84">
        <f t="shared" si="244"/>
        <v>0</v>
      </c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</row>
    <row r="520" spans="1:87" ht="31.5">
      <c r="A520" s="73" t="s">
        <v>1192</v>
      </c>
      <c r="B520" s="113" t="s">
        <v>1193</v>
      </c>
      <c r="C520" s="79" t="s">
        <v>1194</v>
      </c>
      <c r="D520" s="78" t="s">
        <v>203</v>
      </c>
      <c r="E520" s="79">
        <v>0</v>
      </c>
      <c r="F520" s="79">
        <v>0</v>
      </c>
      <c r="G520" s="79">
        <v>0</v>
      </c>
      <c r="H520" s="79">
        <v>0</v>
      </c>
      <c r="I520" s="79">
        <v>0</v>
      </c>
      <c r="J520" s="79">
        <v>0</v>
      </c>
      <c r="K520" s="78" t="s">
        <v>203</v>
      </c>
      <c r="L520" s="79">
        <v>0</v>
      </c>
      <c r="M520" s="79">
        <v>0</v>
      </c>
      <c r="N520" s="79">
        <v>0</v>
      </c>
      <c r="O520" s="79">
        <v>0</v>
      </c>
      <c r="P520" s="79">
        <v>0</v>
      </c>
      <c r="Q520" s="79">
        <v>0</v>
      </c>
      <c r="R520" s="78" t="s">
        <v>203</v>
      </c>
      <c r="S520" s="79">
        <v>0</v>
      </c>
      <c r="T520" s="79">
        <v>0</v>
      </c>
      <c r="U520" s="79">
        <v>0</v>
      </c>
      <c r="V520" s="79">
        <v>0</v>
      </c>
      <c r="W520" s="79">
        <v>0</v>
      </c>
      <c r="X520" s="79">
        <v>0</v>
      </c>
      <c r="Y520" s="78" t="s">
        <v>203</v>
      </c>
      <c r="Z520" s="79">
        <v>0</v>
      </c>
      <c r="AA520" s="79">
        <v>0</v>
      </c>
      <c r="AB520" s="79">
        <v>0</v>
      </c>
      <c r="AC520" s="79">
        <v>0</v>
      </c>
      <c r="AD520" s="79">
        <v>0</v>
      </c>
      <c r="AE520" s="79">
        <v>0</v>
      </c>
      <c r="AF520" s="78" t="s">
        <v>203</v>
      </c>
      <c r="AG520" s="79">
        <v>0</v>
      </c>
      <c r="AH520" s="79">
        <v>0</v>
      </c>
      <c r="AI520" s="79">
        <v>0</v>
      </c>
      <c r="AJ520" s="79">
        <v>0</v>
      </c>
      <c r="AK520" s="79">
        <v>0</v>
      </c>
      <c r="AL520" s="79">
        <v>0</v>
      </c>
      <c r="AM520" s="78" t="s">
        <v>203</v>
      </c>
      <c r="AN520" s="79">
        <v>0</v>
      </c>
      <c r="AO520" s="79">
        <v>0</v>
      </c>
      <c r="AP520" s="79">
        <v>0</v>
      </c>
      <c r="AQ520" s="79">
        <v>0</v>
      </c>
      <c r="AR520" s="79">
        <v>0</v>
      </c>
      <c r="AS520" s="79">
        <v>0</v>
      </c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</row>
    <row r="521" spans="1:87" ht="31.5">
      <c r="A521" s="73" t="s">
        <v>1192</v>
      </c>
      <c r="B521" s="113" t="s">
        <v>1195</v>
      </c>
      <c r="C521" s="79" t="s">
        <v>1196</v>
      </c>
      <c r="D521" s="78" t="s">
        <v>203</v>
      </c>
      <c r="E521" s="79">
        <v>0</v>
      </c>
      <c r="F521" s="79">
        <v>0</v>
      </c>
      <c r="G521" s="79">
        <v>0</v>
      </c>
      <c r="H521" s="79">
        <v>0</v>
      </c>
      <c r="I521" s="79">
        <v>0</v>
      </c>
      <c r="J521" s="79">
        <v>0</v>
      </c>
      <c r="K521" s="78" t="s">
        <v>203</v>
      </c>
      <c r="L521" s="79">
        <v>0</v>
      </c>
      <c r="M521" s="79">
        <v>0</v>
      </c>
      <c r="N521" s="79">
        <v>0</v>
      </c>
      <c r="O521" s="79">
        <v>0</v>
      </c>
      <c r="P521" s="79">
        <v>0</v>
      </c>
      <c r="Q521" s="79">
        <v>0</v>
      </c>
      <c r="R521" s="78" t="s">
        <v>203</v>
      </c>
      <c r="S521" s="79">
        <v>0</v>
      </c>
      <c r="T521" s="79">
        <v>0</v>
      </c>
      <c r="U521" s="79">
        <v>0</v>
      </c>
      <c r="V521" s="79">
        <v>0</v>
      </c>
      <c r="W521" s="79">
        <v>0</v>
      </c>
      <c r="X521" s="79">
        <v>0</v>
      </c>
      <c r="Y521" s="78" t="s">
        <v>203</v>
      </c>
      <c r="Z521" s="79">
        <v>0</v>
      </c>
      <c r="AA521" s="79">
        <v>0</v>
      </c>
      <c r="AB521" s="79">
        <v>0</v>
      </c>
      <c r="AC521" s="79">
        <v>0</v>
      </c>
      <c r="AD521" s="79">
        <v>0</v>
      </c>
      <c r="AE521" s="79">
        <v>0</v>
      </c>
      <c r="AF521" s="78" t="s">
        <v>203</v>
      </c>
      <c r="AG521" s="79">
        <v>0</v>
      </c>
      <c r="AH521" s="79">
        <v>0</v>
      </c>
      <c r="AI521" s="79">
        <v>0</v>
      </c>
      <c r="AJ521" s="79">
        <v>0</v>
      </c>
      <c r="AK521" s="79">
        <v>0</v>
      </c>
      <c r="AL521" s="79">
        <v>0</v>
      </c>
      <c r="AM521" s="78" t="s">
        <v>203</v>
      </c>
      <c r="AN521" s="79">
        <v>0</v>
      </c>
      <c r="AO521" s="79">
        <v>0</v>
      </c>
      <c r="AP521" s="79">
        <v>0</v>
      </c>
      <c r="AQ521" s="79">
        <v>0</v>
      </c>
      <c r="AR521" s="79">
        <v>0</v>
      </c>
      <c r="AS521" s="79">
        <v>0</v>
      </c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</row>
    <row r="522" spans="1:87" ht="31.5">
      <c r="A522" s="73" t="s">
        <v>1192</v>
      </c>
      <c r="B522" s="113" t="s">
        <v>1197</v>
      </c>
      <c r="C522" s="79" t="s">
        <v>1198</v>
      </c>
      <c r="D522" s="78" t="s">
        <v>203</v>
      </c>
      <c r="E522" s="79">
        <v>0</v>
      </c>
      <c r="F522" s="79">
        <v>0</v>
      </c>
      <c r="G522" s="79">
        <v>0</v>
      </c>
      <c r="H522" s="79">
        <v>0</v>
      </c>
      <c r="I522" s="79">
        <v>0</v>
      </c>
      <c r="J522" s="79">
        <v>0</v>
      </c>
      <c r="K522" s="78" t="s">
        <v>203</v>
      </c>
      <c r="L522" s="79">
        <v>0</v>
      </c>
      <c r="M522" s="79">
        <v>0</v>
      </c>
      <c r="N522" s="79">
        <v>0</v>
      </c>
      <c r="O522" s="79">
        <v>0</v>
      </c>
      <c r="P522" s="79">
        <v>0</v>
      </c>
      <c r="Q522" s="79">
        <v>0</v>
      </c>
      <c r="R522" s="78" t="s">
        <v>203</v>
      </c>
      <c r="S522" s="79">
        <v>0</v>
      </c>
      <c r="T522" s="79">
        <v>0</v>
      </c>
      <c r="U522" s="79">
        <v>0</v>
      </c>
      <c r="V522" s="79">
        <v>0</v>
      </c>
      <c r="W522" s="79">
        <v>0</v>
      </c>
      <c r="X522" s="79">
        <v>0</v>
      </c>
      <c r="Y522" s="78" t="s">
        <v>203</v>
      </c>
      <c r="Z522" s="79">
        <v>0</v>
      </c>
      <c r="AA522" s="79">
        <v>0</v>
      </c>
      <c r="AB522" s="79">
        <v>0</v>
      </c>
      <c r="AC522" s="79">
        <v>0</v>
      </c>
      <c r="AD522" s="79">
        <v>0</v>
      </c>
      <c r="AE522" s="79">
        <v>0</v>
      </c>
      <c r="AF522" s="78" t="s">
        <v>203</v>
      </c>
      <c r="AG522" s="79">
        <v>0</v>
      </c>
      <c r="AH522" s="79">
        <v>0</v>
      </c>
      <c r="AI522" s="79">
        <v>0</v>
      </c>
      <c r="AJ522" s="79">
        <v>0</v>
      </c>
      <c r="AK522" s="79">
        <v>0</v>
      </c>
      <c r="AL522" s="79">
        <v>0</v>
      </c>
      <c r="AM522" s="78" t="s">
        <v>203</v>
      </c>
      <c r="AN522" s="79">
        <v>0</v>
      </c>
      <c r="AO522" s="79">
        <v>0</v>
      </c>
      <c r="AP522" s="79">
        <v>0</v>
      </c>
      <c r="AQ522" s="79">
        <v>0</v>
      </c>
      <c r="AR522" s="79">
        <v>0</v>
      </c>
      <c r="AS522" s="79">
        <v>0</v>
      </c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</row>
    <row r="523" spans="1:87" ht="31.5">
      <c r="A523" s="73" t="s">
        <v>1192</v>
      </c>
      <c r="B523" s="113" t="s">
        <v>1199</v>
      </c>
      <c r="C523" s="79" t="s">
        <v>1200</v>
      </c>
      <c r="D523" s="78" t="s">
        <v>203</v>
      </c>
      <c r="E523" s="79">
        <v>0</v>
      </c>
      <c r="F523" s="79">
        <v>0</v>
      </c>
      <c r="G523" s="79">
        <v>0</v>
      </c>
      <c r="H523" s="79">
        <v>0</v>
      </c>
      <c r="I523" s="79">
        <v>0</v>
      </c>
      <c r="J523" s="79">
        <v>0</v>
      </c>
      <c r="K523" s="78" t="s">
        <v>203</v>
      </c>
      <c r="L523" s="79">
        <v>0</v>
      </c>
      <c r="M523" s="79">
        <v>0</v>
      </c>
      <c r="N523" s="79">
        <v>0</v>
      </c>
      <c r="O523" s="79">
        <v>0</v>
      </c>
      <c r="P523" s="79">
        <v>0</v>
      </c>
      <c r="Q523" s="79">
        <v>0</v>
      </c>
      <c r="R523" s="78" t="s">
        <v>203</v>
      </c>
      <c r="S523" s="79">
        <v>0</v>
      </c>
      <c r="T523" s="79">
        <v>0</v>
      </c>
      <c r="U523" s="79">
        <v>0</v>
      </c>
      <c r="V523" s="79">
        <v>0</v>
      </c>
      <c r="W523" s="79">
        <v>0</v>
      </c>
      <c r="X523" s="79">
        <v>0</v>
      </c>
      <c r="Y523" s="78" t="s">
        <v>203</v>
      </c>
      <c r="Z523" s="79">
        <v>0</v>
      </c>
      <c r="AA523" s="79">
        <v>0</v>
      </c>
      <c r="AB523" s="79">
        <v>0</v>
      </c>
      <c r="AC523" s="79">
        <v>0</v>
      </c>
      <c r="AD523" s="79">
        <v>0</v>
      </c>
      <c r="AE523" s="79">
        <v>0</v>
      </c>
      <c r="AF523" s="78" t="s">
        <v>203</v>
      </c>
      <c r="AG523" s="79">
        <v>0</v>
      </c>
      <c r="AH523" s="79">
        <v>0</v>
      </c>
      <c r="AI523" s="79">
        <v>0</v>
      </c>
      <c r="AJ523" s="79">
        <v>0</v>
      </c>
      <c r="AK523" s="79">
        <v>0</v>
      </c>
      <c r="AL523" s="79">
        <v>0</v>
      </c>
      <c r="AM523" s="78" t="s">
        <v>203</v>
      </c>
      <c r="AN523" s="79">
        <v>0</v>
      </c>
      <c r="AO523" s="79">
        <v>0</v>
      </c>
      <c r="AP523" s="79">
        <v>0</v>
      </c>
      <c r="AQ523" s="79">
        <v>0</v>
      </c>
      <c r="AR523" s="79">
        <v>0</v>
      </c>
      <c r="AS523" s="79">
        <v>0</v>
      </c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</row>
    <row r="524" spans="1:87" ht="31.5">
      <c r="A524" s="73" t="s">
        <v>1192</v>
      </c>
      <c r="B524" s="113" t="s">
        <v>1201</v>
      </c>
      <c r="C524" s="79" t="s">
        <v>1202</v>
      </c>
      <c r="D524" s="78" t="s">
        <v>203</v>
      </c>
      <c r="E524" s="79">
        <v>0</v>
      </c>
      <c r="F524" s="79">
        <v>0</v>
      </c>
      <c r="G524" s="79">
        <v>0</v>
      </c>
      <c r="H524" s="79">
        <v>0</v>
      </c>
      <c r="I524" s="79">
        <v>0</v>
      </c>
      <c r="J524" s="79">
        <v>0</v>
      </c>
      <c r="K524" s="78" t="s">
        <v>203</v>
      </c>
      <c r="L524" s="79">
        <v>0</v>
      </c>
      <c r="M524" s="79">
        <v>0</v>
      </c>
      <c r="N524" s="79">
        <v>0</v>
      </c>
      <c r="O524" s="79">
        <v>0</v>
      </c>
      <c r="P524" s="79">
        <v>0</v>
      </c>
      <c r="Q524" s="79">
        <v>0</v>
      </c>
      <c r="R524" s="78" t="s">
        <v>203</v>
      </c>
      <c r="S524" s="79">
        <v>0</v>
      </c>
      <c r="T524" s="79">
        <v>0</v>
      </c>
      <c r="U524" s="79">
        <v>0</v>
      </c>
      <c r="V524" s="79">
        <v>0</v>
      </c>
      <c r="W524" s="79">
        <v>0</v>
      </c>
      <c r="X524" s="79">
        <v>0</v>
      </c>
      <c r="Y524" s="78" t="s">
        <v>203</v>
      </c>
      <c r="Z524" s="79">
        <v>0</v>
      </c>
      <c r="AA524" s="79">
        <v>0</v>
      </c>
      <c r="AB524" s="79">
        <v>0</v>
      </c>
      <c r="AC524" s="79">
        <v>0</v>
      </c>
      <c r="AD524" s="79">
        <v>0</v>
      </c>
      <c r="AE524" s="79">
        <v>0</v>
      </c>
      <c r="AF524" s="78" t="s">
        <v>203</v>
      </c>
      <c r="AG524" s="79">
        <v>0</v>
      </c>
      <c r="AH524" s="79">
        <v>0</v>
      </c>
      <c r="AI524" s="79">
        <v>0</v>
      </c>
      <c r="AJ524" s="79">
        <v>0</v>
      </c>
      <c r="AK524" s="79">
        <v>0</v>
      </c>
      <c r="AL524" s="79">
        <v>0</v>
      </c>
      <c r="AM524" s="78" t="s">
        <v>203</v>
      </c>
      <c r="AN524" s="79">
        <v>0</v>
      </c>
      <c r="AO524" s="79">
        <v>0</v>
      </c>
      <c r="AP524" s="79">
        <v>0</v>
      </c>
      <c r="AQ524" s="79">
        <v>0</v>
      </c>
      <c r="AR524" s="79">
        <v>0</v>
      </c>
      <c r="AS524" s="79">
        <v>0</v>
      </c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</row>
    <row r="525" spans="1:87" ht="31.5">
      <c r="A525" s="73" t="s">
        <v>1192</v>
      </c>
      <c r="B525" s="113" t="s">
        <v>1203</v>
      </c>
      <c r="C525" s="79" t="s">
        <v>1204</v>
      </c>
      <c r="D525" s="78" t="s">
        <v>203</v>
      </c>
      <c r="E525" s="79">
        <v>0</v>
      </c>
      <c r="F525" s="79">
        <v>0</v>
      </c>
      <c r="G525" s="79">
        <v>0</v>
      </c>
      <c r="H525" s="79">
        <v>0</v>
      </c>
      <c r="I525" s="79">
        <v>0</v>
      </c>
      <c r="J525" s="79">
        <v>0</v>
      </c>
      <c r="K525" s="78" t="s">
        <v>203</v>
      </c>
      <c r="L525" s="79">
        <v>0</v>
      </c>
      <c r="M525" s="79">
        <v>0</v>
      </c>
      <c r="N525" s="79">
        <v>0</v>
      </c>
      <c r="O525" s="79">
        <v>0</v>
      </c>
      <c r="P525" s="79">
        <v>0</v>
      </c>
      <c r="Q525" s="79">
        <v>0</v>
      </c>
      <c r="R525" s="78" t="s">
        <v>203</v>
      </c>
      <c r="S525" s="79">
        <v>0</v>
      </c>
      <c r="T525" s="79">
        <v>0</v>
      </c>
      <c r="U525" s="79">
        <v>0</v>
      </c>
      <c r="V525" s="79">
        <v>0</v>
      </c>
      <c r="W525" s="79">
        <v>0</v>
      </c>
      <c r="X525" s="79">
        <v>0</v>
      </c>
      <c r="Y525" s="78" t="s">
        <v>203</v>
      </c>
      <c r="Z525" s="79">
        <v>0</v>
      </c>
      <c r="AA525" s="79">
        <v>0</v>
      </c>
      <c r="AB525" s="79">
        <v>0</v>
      </c>
      <c r="AC525" s="79">
        <v>0</v>
      </c>
      <c r="AD525" s="79">
        <v>0</v>
      </c>
      <c r="AE525" s="79">
        <v>0</v>
      </c>
      <c r="AF525" s="78" t="s">
        <v>203</v>
      </c>
      <c r="AG525" s="79">
        <v>0</v>
      </c>
      <c r="AH525" s="79">
        <v>0</v>
      </c>
      <c r="AI525" s="79">
        <v>0</v>
      </c>
      <c r="AJ525" s="79">
        <v>0</v>
      </c>
      <c r="AK525" s="79">
        <v>0</v>
      </c>
      <c r="AL525" s="79">
        <v>0</v>
      </c>
      <c r="AM525" s="78" t="s">
        <v>203</v>
      </c>
      <c r="AN525" s="79">
        <v>0</v>
      </c>
      <c r="AO525" s="79">
        <v>0</v>
      </c>
      <c r="AP525" s="79">
        <v>0</v>
      </c>
      <c r="AQ525" s="79">
        <v>0</v>
      </c>
      <c r="AR525" s="79">
        <v>0</v>
      </c>
      <c r="AS525" s="79">
        <v>0</v>
      </c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</row>
    <row r="526" spans="1:87" ht="47.25">
      <c r="A526" s="73" t="s">
        <v>1192</v>
      </c>
      <c r="B526" s="113" t="s">
        <v>1205</v>
      </c>
      <c r="C526" s="79" t="s">
        <v>1206</v>
      </c>
      <c r="D526" s="78" t="s">
        <v>203</v>
      </c>
      <c r="E526" s="79">
        <v>0</v>
      </c>
      <c r="F526" s="79">
        <v>0</v>
      </c>
      <c r="G526" s="79">
        <v>0</v>
      </c>
      <c r="H526" s="79">
        <v>0</v>
      </c>
      <c r="I526" s="79">
        <v>0</v>
      </c>
      <c r="J526" s="79">
        <v>0</v>
      </c>
      <c r="K526" s="78" t="s">
        <v>203</v>
      </c>
      <c r="L526" s="79">
        <v>0</v>
      </c>
      <c r="M526" s="79">
        <v>0</v>
      </c>
      <c r="N526" s="79">
        <v>0</v>
      </c>
      <c r="O526" s="79">
        <v>0</v>
      </c>
      <c r="P526" s="79">
        <v>0</v>
      </c>
      <c r="Q526" s="79">
        <v>0</v>
      </c>
      <c r="R526" s="78" t="s">
        <v>203</v>
      </c>
      <c r="S526" s="79">
        <v>0</v>
      </c>
      <c r="T526" s="79">
        <v>0</v>
      </c>
      <c r="U526" s="79">
        <v>0</v>
      </c>
      <c r="V526" s="79">
        <v>0</v>
      </c>
      <c r="W526" s="79">
        <v>0</v>
      </c>
      <c r="X526" s="79">
        <v>0</v>
      </c>
      <c r="Y526" s="78" t="s">
        <v>203</v>
      </c>
      <c r="Z526" s="79">
        <v>0</v>
      </c>
      <c r="AA526" s="79">
        <v>0</v>
      </c>
      <c r="AB526" s="79">
        <v>0</v>
      </c>
      <c r="AC526" s="79">
        <v>0</v>
      </c>
      <c r="AD526" s="79">
        <v>0</v>
      </c>
      <c r="AE526" s="79">
        <v>0</v>
      </c>
      <c r="AF526" s="78" t="s">
        <v>203</v>
      </c>
      <c r="AG526" s="79">
        <v>0</v>
      </c>
      <c r="AH526" s="79">
        <v>0</v>
      </c>
      <c r="AI526" s="79">
        <v>0</v>
      </c>
      <c r="AJ526" s="79">
        <v>0</v>
      </c>
      <c r="AK526" s="79">
        <v>0</v>
      </c>
      <c r="AL526" s="79">
        <v>0</v>
      </c>
      <c r="AM526" s="78" t="s">
        <v>203</v>
      </c>
      <c r="AN526" s="79">
        <v>0</v>
      </c>
      <c r="AO526" s="79">
        <v>0</v>
      </c>
      <c r="AP526" s="79">
        <v>0</v>
      </c>
      <c r="AQ526" s="79">
        <v>0</v>
      </c>
      <c r="AR526" s="79">
        <v>0</v>
      </c>
      <c r="AS526" s="79">
        <v>0</v>
      </c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</row>
    <row r="527" spans="1:87" ht="31.5">
      <c r="A527" s="73" t="s">
        <v>1192</v>
      </c>
      <c r="B527" s="113" t="s">
        <v>1207</v>
      </c>
      <c r="C527" s="79" t="s">
        <v>1208</v>
      </c>
      <c r="D527" s="78" t="s">
        <v>203</v>
      </c>
      <c r="E527" s="79">
        <v>0</v>
      </c>
      <c r="F527" s="79">
        <v>0</v>
      </c>
      <c r="G527" s="79">
        <v>0</v>
      </c>
      <c r="H527" s="79">
        <v>0</v>
      </c>
      <c r="I527" s="79">
        <v>0</v>
      </c>
      <c r="J527" s="79">
        <v>0</v>
      </c>
      <c r="K527" s="78" t="s">
        <v>203</v>
      </c>
      <c r="L527" s="79">
        <v>0</v>
      </c>
      <c r="M527" s="79">
        <v>0</v>
      </c>
      <c r="N527" s="79">
        <v>0</v>
      </c>
      <c r="O527" s="79">
        <v>0</v>
      </c>
      <c r="P527" s="79">
        <v>0</v>
      </c>
      <c r="Q527" s="79">
        <v>0</v>
      </c>
      <c r="R527" s="78" t="s">
        <v>203</v>
      </c>
      <c r="S527" s="79">
        <v>0</v>
      </c>
      <c r="T527" s="79">
        <v>0</v>
      </c>
      <c r="U527" s="79">
        <v>0</v>
      </c>
      <c r="V527" s="79">
        <v>0</v>
      </c>
      <c r="W527" s="79">
        <v>0</v>
      </c>
      <c r="X527" s="79">
        <v>0</v>
      </c>
      <c r="Y527" s="78" t="s">
        <v>203</v>
      </c>
      <c r="Z527" s="79">
        <v>0</v>
      </c>
      <c r="AA527" s="79">
        <v>0</v>
      </c>
      <c r="AB527" s="79">
        <v>0</v>
      </c>
      <c r="AC527" s="79">
        <v>0</v>
      </c>
      <c r="AD527" s="79">
        <v>0</v>
      </c>
      <c r="AE527" s="79">
        <v>0</v>
      </c>
      <c r="AF527" s="78" t="s">
        <v>203</v>
      </c>
      <c r="AG527" s="79">
        <v>0</v>
      </c>
      <c r="AH527" s="79">
        <v>0</v>
      </c>
      <c r="AI527" s="79">
        <v>0</v>
      </c>
      <c r="AJ527" s="79">
        <v>0</v>
      </c>
      <c r="AK527" s="79">
        <v>0</v>
      </c>
      <c r="AL527" s="79">
        <v>0</v>
      </c>
      <c r="AM527" s="78" t="s">
        <v>203</v>
      </c>
      <c r="AN527" s="79">
        <v>0</v>
      </c>
      <c r="AO527" s="79">
        <v>0</v>
      </c>
      <c r="AP527" s="79">
        <v>0</v>
      </c>
      <c r="AQ527" s="79">
        <v>0</v>
      </c>
      <c r="AR527" s="79">
        <v>0</v>
      </c>
      <c r="AS527" s="79">
        <v>0</v>
      </c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</row>
    <row r="528" spans="1:87" ht="31.5">
      <c r="A528" s="73" t="s">
        <v>1192</v>
      </c>
      <c r="B528" s="113" t="s">
        <v>1209</v>
      </c>
      <c r="C528" s="79" t="s">
        <v>1210</v>
      </c>
      <c r="D528" s="78" t="s">
        <v>203</v>
      </c>
      <c r="E528" s="79">
        <v>0</v>
      </c>
      <c r="F528" s="79">
        <v>0</v>
      </c>
      <c r="G528" s="79">
        <v>0</v>
      </c>
      <c r="H528" s="79">
        <v>0</v>
      </c>
      <c r="I528" s="79">
        <v>0</v>
      </c>
      <c r="J528" s="79">
        <v>0</v>
      </c>
      <c r="K528" s="78" t="s">
        <v>203</v>
      </c>
      <c r="L528" s="79">
        <v>0</v>
      </c>
      <c r="M528" s="79">
        <v>0</v>
      </c>
      <c r="N528" s="79">
        <v>0</v>
      </c>
      <c r="O528" s="79">
        <v>0</v>
      </c>
      <c r="P528" s="79">
        <v>0</v>
      </c>
      <c r="Q528" s="79">
        <v>0</v>
      </c>
      <c r="R528" s="78" t="s">
        <v>203</v>
      </c>
      <c r="S528" s="79">
        <v>0</v>
      </c>
      <c r="T528" s="79">
        <v>0</v>
      </c>
      <c r="U528" s="79">
        <v>0</v>
      </c>
      <c r="V528" s="79">
        <v>0</v>
      </c>
      <c r="W528" s="79">
        <v>0</v>
      </c>
      <c r="X528" s="79">
        <v>0</v>
      </c>
      <c r="Y528" s="78" t="s">
        <v>203</v>
      </c>
      <c r="Z528" s="79">
        <v>0</v>
      </c>
      <c r="AA528" s="79">
        <v>0</v>
      </c>
      <c r="AB528" s="79">
        <v>0</v>
      </c>
      <c r="AC528" s="79">
        <v>0</v>
      </c>
      <c r="AD528" s="79">
        <v>0</v>
      </c>
      <c r="AE528" s="79">
        <v>0</v>
      </c>
      <c r="AF528" s="78" t="s">
        <v>203</v>
      </c>
      <c r="AG528" s="79">
        <v>0</v>
      </c>
      <c r="AH528" s="79">
        <v>0</v>
      </c>
      <c r="AI528" s="79">
        <v>0</v>
      </c>
      <c r="AJ528" s="79">
        <v>0</v>
      </c>
      <c r="AK528" s="79">
        <v>0</v>
      </c>
      <c r="AL528" s="79">
        <v>0</v>
      </c>
      <c r="AM528" s="78" t="s">
        <v>203</v>
      </c>
      <c r="AN528" s="79">
        <v>0</v>
      </c>
      <c r="AO528" s="79">
        <v>0</v>
      </c>
      <c r="AP528" s="79">
        <v>0</v>
      </c>
      <c r="AQ528" s="79">
        <v>0</v>
      </c>
      <c r="AR528" s="79">
        <v>0</v>
      </c>
      <c r="AS528" s="79">
        <v>0</v>
      </c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</row>
    <row r="529" spans="1:87">
      <c r="A529" s="73" t="s">
        <v>1192</v>
      </c>
      <c r="B529" s="113" t="s">
        <v>1211</v>
      </c>
      <c r="C529" s="79" t="s">
        <v>1212</v>
      </c>
      <c r="D529" s="78" t="s">
        <v>203</v>
      </c>
      <c r="E529" s="79">
        <v>0</v>
      </c>
      <c r="F529" s="79">
        <v>0</v>
      </c>
      <c r="G529" s="79">
        <v>0</v>
      </c>
      <c r="H529" s="79">
        <v>0</v>
      </c>
      <c r="I529" s="79">
        <v>0</v>
      </c>
      <c r="J529" s="79">
        <v>0</v>
      </c>
      <c r="K529" s="78" t="s">
        <v>203</v>
      </c>
      <c r="L529" s="79">
        <v>0</v>
      </c>
      <c r="M529" s="79">
        <v>0</v>
      </c>
      <c r="N529" s="79">
        <v>0</v>
      </c>
      <c r="O529" s="79">
        <v>0</v>
      </c>
      <c r="P529" s="79">
        <v>0</v>
      </c>
      <c r="Q529" s="79">
        <v>0</v>
      </c>
      <c r="R529" s="78" t="s">
        <v>203</v>
      </c>
      <c r="S529" s="79">
        <v>0</v>
      </c>
      <c r="T529" s="79">
        <v>0</v>
      </c>
      <c r="U529" s="79">
        <v>0</v>
      </c>
      <c r="V529" s="79">
        <v>0</v>
      </c>
      <c r="W529" s="79">
        <v>0</v>
      </c>
      <c r="X529" s="79">
        <v>0</v>
      </c>
      <c r="Y529" s="78" t="s">
        <v>203</v>
      </c>
      <c r="Z529" s="79">
        <v>0</v>
      </c>
      <c r="AA529" s="79">
        <v>0</v>
      </c>
      <c r="AB529" s="79">
        <v>0</v>
      </c>
      <c r="AC529" s="79">
        <v>0</v>
      </c>
      <c r="AD529" s="79">
        <v>0</v>
      </c>
      <c r="AE529" s="79">
        <v>0</v>
      </c>
      <c r="AF529" s="78" t="s">
        <v>203</v>
      </c>
      <c r="AG529" s="79">
        <v>0</v>
      </c>
      <c r="AH529" s="79">
        <v>0</v>
      </c>
      <c r="AI529" s="79">
        <v>0</v>
      </c>
      <c r="AJ529" s="79">
        <v>0</v>
      </c>
      <c r="AK529" s="79">
        <v>0</v>
      </c>
      <c r="AL529" s="79">
        <v>0</v>
      </c>
      <c r="AM529" s="78" t="s">
        <v>203</v>
      </c>
      <c r="AN529" s="79">
        <v>0</v>
      </c>
      <c r="AO529" s="79">
        <v>0</v>
      </c>
      <c r="AP529" s="79">
        <v>0</v>
      </c>
      <c r="AQ529" s="79">
        <v>0</v>
      </c>
      <c r="AR529" s="79">
        <v>0</v>
      </c>
      <c r="AS529" s="79">
        <v>0</v>
      </c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</row>
    <row r="530" spans="1:87" ht="31.5">
      <c r="A530" s="73" t="s">
        <v>1192</v>
      </c>
      <c r="B530" s="113" t="s">
        <v>1213</v>
      </c>
      <c r="C530" s="101" t="s">
        <v>1214</v>
      </c>
      <c r="D530" s="78" t="s">
        <v>203</v>
      </c>
      <c r="E530" s="79">
        <v>0</v>
      </c>
      <c r="F530" s="79">
        <v>0</v>
      </c>
      <c r="G530" s="79">
        <v>0</v>
      </c>
      <c r="H530" s="79">
        <v>0</v>
      </c>
      <c r="I530" s="79">
        <v>0</v>
      </c>
      <c r="J530" s="79">
        <v>0</v>
      </c>
      <c r="K530" s="78" t="s">
        <v>203</v>
      </c>
      <c r="L530" s="79">
        <v>0</v>
      </c>
      <c r="M530" s="79">
        <v>0</v>
      </c>
      <c r="N530" s="79">
        <v>0</v>
      </c>
      <c r="O530" s="79">
        <v>0</v>
      </c>
      <c r="P530" s="79">
        <v>0</v>
      </c>
      <c r="Q530" s="79">
        <v>0</v>
      </c>
      <c r="R530" s="78" t="s">
        <v>203</v>
      </c>
      <c r="S530" s="79">
        <v>0</v>
      </c>
      <c r="T530" s="79">
        <v>0</v>
      </c>
      <c r="U530" s="79">
        <v>0</v>
      </c>
      <c r="V530" s="79">
        <v>0</v>
      </c>
      <c r="W530" s="79">
        <v>0</v>
      </c>
      <c r="X530" s="79">
        <v>0</v>
      </c>
      <c r="Y530" s="78" t="s">
        <v>203</v>
      </c>
      <c r="Z530" s="79">
        <v>0</v>
      </c>
      <c r="AA530" s="79">
        <v>0</v>
      </c>
      <c r="AB530" s="79">
        <v>0</v>
      </c>
      <c r="AC530" s="79">
        <v>0</v>
      </c>
      <c r="AD530" s="79">
        <v>0</v>
      </c>
      <c r="AE530" s="79">
        <v>0</v>
      </c>
      <c r="AF530" s="78" t="s">
        <v>203</v>
      </c>
      <c r="AG530" s="79">
        <v>0</v>
      </c>
      <c r="AH530" s="79">
        <v>0</v>
      </c>
      <c r="AI530" s="79">
        <v>0</v>
      </c>
      <c r="AJ530" s="79">
        <v>0</v>
      </c>
      <c r="AK530" s="79">
        <v>0</v>
      </c>
      <c r="AL530" s="79">
        <v>0</v>
      </c>
      <c r="AM530" s="78" t="s">
        <v>203</v>
      </c>
      <c r="AN530" s="79">
        <v>0</v>
      </c>
      <c r="AO530" s="79">
        <v>0</v>
      </c>
      <c r="AP530" s="79">
        <v>0</v>
      </c>
      <c r="AQ530" s="79">
        <v>0</v>
      </c>
      <c r="AR530" s="79">
        <v>0</v>
      </c>
      <c r="AS530" s="79">
        <v>0</v>
      </c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</row>
    <row r="531" spans="1:87">
      <c r="A531" s="73" t="s">
        <v>1192</v>
      </c>
      <c r="B531" s="113" t="s">
        <v>1215</v>
      </c>
      <c r="C531" s="79" t="s">
        <v>1216</v>
      </c>
      <c r="D531" s="78" t="s">
        <v>203</v>
      </c>
      <c r="E531" s="79">
        <v>0</v>
      </c>
      <c r="F531" s="79">
        <v>0</v>
      </c>
      <c r="G531" s="79">
        <v>0</v>
      </c>
      <c r="H531" s="79">
        <v>0</v>
      </c>
      <c r="I531" s="79">
        <v>0</v>
      </c>
      <c r="J531" s="79">
        <v>0</v>
      </c>
      <c r="K531" s="78" t="s">
        <v>203</v>
      </c>
      <c r="L531" s="79">
        <v>0</v>
      </c>
      <c r="M531" s="79">
        <v>0</v>
      </c>
      <c r="N531" s="79">
        <v>0</v>
      </c>
      <c r="O531" s="79">
        <v>0</v>
      </c>
      <c r="P531" s="79">
        <v>0</v>
      </c>
      <c r="Q531" s="79">
        <v>0</v>
      </c>
      <c r="R531" s="78" t="s">
        <v>203</v>
      </c>
      <c r="S531" s="79">
        <v>0</v>
      </c>
      <c r="T531" s="79">
        <v>0</v>
      </c>
      <c r="U531" s="79">
        <v>0</v>
      </c>
      <c r="V531" s="79">
        <v>0</v>
      </c>
      <c r="W531" s="79">
        <v>0</v>
      </c>
      <c r="X531" s="79">
        <v>0</v>
      </c>
      <c r="Y531" s="78" t="s">
        <v>203</v>
      </c>
      <c r="Z531" s="79">
        <v>0</v>
      </c>
      <c r="AA531" s="79">
        <v>0</v>
      </c>
      <c r="AB531" s="79">
        <v>0</v>
      </c>
      <c r="AC531" s="79">
        <v>0</v>
      </c>
      <c r="AD531" s="79">
        <v>0</v>
      </c>
      <c r="AE531" s="79">
        <v>0</v>
      </c>
      <c r="AF531" s="78" t="s">
        <v>203</v>
      </c>
      <c r="AG531" s="79">
        <v>0</v>
      </c>
      <c r="AH531" s="79">
        <v>0</v>
      </c>
      <c r="AI531" s="79">
        <v>0</v>
      </c>
      <c r="AJ531" s="79">
        <v>0</v>
      </c>
      <c r="AK531" s="79">
        <v>0</v>
      </c>
      <c r="AL531" s="79">
        <v>0</v>
      </c>
      <c r="AM531" s="78" t="s">
        <v>203</v>
      </c>
      <c r="AN531" s="79">
        <v>0</v>
      </c>
      <c r="AO531" s="79">
        <v>0</v>
      </c>
      <c r="AP531" s="79">
        <v>0</v>
      </c>
      <c r="AQ531" s="79">
        <v>0</v>
      </c>
      <c r="AR531" s="79">
        <v>0</v>
      </c>
      <c r="AS531" s="79">
        <v>0</v>
      </c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</row>
    <row r="532" spans="1:87" ht="31.5">
      <c r="A532" s="73" t="s">
        <v>124</v>
      </c>
      <c r="B532" s="67" t="s">
        <v>368</v>
      </c>
      <c r="C532" s="123" t="s">
        <v>202</v>
      </c>
      <c r="D532" s="70" t="s">
        <v>203</v>
      </c>
      <c r="E532" s="84">
        <f t="shared" ref="E532:J532" si="245">E533+E544+E545+E546</f>
        <v>0</v>
      </c>
      <c r="F532" s="84">
        <f t="shared" si="245"/>
        <v>0</v>
      </c>
      <c r="G532" s="84">
        <f t="shared" si="245"/>
        <v>0</v>
      </c>
      <c r="H532" s="84">
        <f t="shared" si="245"/>
        <v>0</v>
      </c>
      <c r="I532" s="84">
        <f t="shared" si="245"/>
        <v>0</v>
      </c>
      <c r="J532" s="84">
        <f t="shared" si="245"/>
        <v>0</v>
      </c>
      <c r="K532" s="70" t="s">
        <v>203</v>
      </c>
      <c r="L532" s="84">
        <f t="shared" ref="L532:Q532" si="246">L533+L544+L545+L546</f>
        <v>0</v>
      </c>
      <c r="M532" s="84">
        <f t="shared" si="246"/>
        <v>0</v>
      </c>
      <c r="N532" s="84">
        <f t="shared" si="246"/>
        <v>0</v>
      </c>
      <c r="O532" s="84">
        <f t="shared" si="246"/>
        <v>0</v>
      </c>
      <c r="P532" s="84">
        <f t="shared" si="246"/>
        <v>0</v>
      </c>
      <c r="Q532" s="84">
        <f t="shared" si="246"/>
        <v>0</v>
      </c>
      <c r="R532" s="70" t="s">
        <v>203</v>
      </c>
      <c r="S532" s="84">
        <f t="shared" ref="S532:X532" si="247">S533+S544+S545+S546</f>
        <v>0</v>
      </c>
      <c r="T532" s="84">
        <f t="shared" si="247"/>
        <v>0</v>
      </c>
      <c r="U532" s="84">
        <f t="shared" si="247"/>
        <v>0</v>
      </c>
      <c r="V532" s="84">
        <f t="shared" si="247"/>
        <v>0</v>
      </c>
      <c r="W532" s="84">
        <f t="shared" si="247"/>
        <v>0</v>
      </c>
      <c r="X532" s="84">
        <f t="shared" si="247"/>
        <v>0</v>
      </c>
      <c r="Y532" s="70" t="s">
        <v>203</v>
      </c>
      <c r="Z532" s="84">
        <f t="shared" ref="Z532:AE532" si="248">Z533+Z544+Z545+Z546</f>
        <v>0</v>
      </c>
      <c r="AA532" s="84">
        <f t="shared" si="248"/>
        <v>0</v>
      </c>
      <c r="AB532" s="84">
        <f t="shared" si="248"/>
        <v>0</v>
      </c>
      <c r="AC532" s="84">
        <f t="shared" si="248"/>
        <v>0</v>
      </c>
      <c r="AD532" s="84">
        <f t="shared" si="248"/>
        <v>0</v>
      </c>
      <c r="AE532" s="84">
        <f t="shared" si="248"/>
        <v>0</v>
      </c>
      <c r="AF532" s="70" t="s">
        <v>203</v>
      </c>
      <c r="AG532" s="84">
        <f t="shared" ref="AG532:AL532" si="249">AG533+AG544+AG545+AG546</f>
        <v>0</v>
      </c>
      <c r="AH532" s="84">
        <f t="shared" si="249"/>
        <v>0</v>
      </c>
      <c r="AI532" s="84">
        <f t="shared" si="249"/>
        <v>0</v>
      </c>
      <c r="AJ532" s="84">
        <f t="shared" si="249"/>
        <v>0</v>
      </c>
      <c r="AK532" s="84">
        <f t="shared" si="249"/>
        <v>0</v>
      </c>
      <c r="AL532" s="84">
        <f t="shared" si="249"/>
        <v>0</v>
      </c>
      <c r="AM532" s="70" t="s">
        <v>203</v>
      </c>
      <c r="AN532" s="84">
        <f t="shared" ref="AN532:AS532" si="250">AN533+AN544+AN545+AN546</f>
        <v>0</v>
      </c>
      <c r="AO532" s="84">
        <f t="shared" si="250"/>
        <v>0</v>
      </c>
      <c r="AP532" s="84">
        <f t="shared" si="250"/>
        <v>0</v>
      </c>
      <c r="AQ532" s="84">
        <f t="shared" si="250"/>
        <v>0</v>
      </c>
      <c r="AR532" s="84">
        <f t="shared" si="250"/>
        <v>0</v>
      </c>
      <c r="AS532" s="84">
        <f t="shared" si="250"/>
        <v>0</v>
      </c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</row>
    <row r="533" spans="1:87" ht="47.25">
      <c r="A533" s="73" t="s">
        <v>1217</v>
      </c>
      <c r="B533" s="67" t="s">
        <v>370</v>
      </c>
      <c r="C533" s="123" t="s">
        <v>202</v>
      </c>
      <c r="D533" s="70" t="s">
        <v>203</v>
      </c>
      <c r="E533" s="84">
        <f t="shared" ref="E533:J533" si="251">SUM(E534:E543)</f>
        <v>0</v>
      </c>
      <c r="F533" s="84">
        <f t="shared" si="251"/>
        <v>0</v>
      </c>
      <c r="G533" s="84">
        <f t="shared" si="251"/>
        <v>0</v>
      </c>
      <c r="H533" s="84">
        <f t="shared" si="251"/>
        <v>0</v>
      </c>
      <c r="I533" s="84">
        <f t="shared" si="251"/>
        <v>0</v>
      </c>
      <c r="J533" s="84">
        <f t="shared" si="251"/>
        <v>0</v>
      </c>
      <c r="K533" s="70" t="s">
        <v>203</v>
      </c>
      <c r="L533" s="84">
        <f t="shared" ref="L533:Q533" si="252">SUM(L534:L543)</f>
        <v>0</v>
      </c>
      <c r="M533" s="84">
        <f t="shared" si="252"/>
        <v>0</v>
      </c>
      <c r="N533" s="84">
        <f t="shared" si="252"/>
        <v>0</v>
      </c>
      <c r="O533" s="84">
        <f t="shared" si="252"/>
        <v>0</v>
      </c>
      <c r="P533" s="84">
        <f t="shared" si="252"/>
        <v>0</v>
      </c>
      <c r="Q533" s="84">
        <f t="shared" si="252"/>
        <v>0</v>
      </c>
      <c r="R533" s="70" t="s">
        <v>203</v>
      </c>
      <c r="S533" s="84">
        <f t="shared" ref="S533:X533" si="253">SUM(S534:S543)</f>
        <v>0</v>
      </c>
      <c r="T533" s="84">
        <f t="shared" si="253"/>
        <v>0</v>
      </c>
      <c r="U533" s="84">
        <f t="shared" si="253"/>
        <v>0</v>
      </c>
      <c r="V533" s="84">
        <f t="shared" si="253"/>
        <v>0</v>
      </c>
      <c r="W533" s="84">
        <f t="shared" si="253"/>
        <v>0</v>
      </c>
      <c r="X533" s="84">
        <f t="shared" si="253"/>
        <v>0</v>
      </c>
      <c r="Y533" s="70" t="s">
        <v>203</v>
      </c>
      <c r="Z533" s="84">
        <f t="shared" ref="Z533:AE533" si="254">SUM(Z534:Z543)</f>
        <v>0</v>
      </c>
      <c r="AA533" s="84">
        <f t="shared" si="254"/>
        <v>0</v>
      </c>
      <c r="AB533" s="84">
        <f t="shared" si="254"/>
        <v>0</v>
      </c>
      <c r="AC533" s="84">
        <f t="shared" si="254"/>
        <v>0</v>
      </c>
      <c r="AD533" s="84">
        <f t="shared" si="254"/>
        <v>0</v>
      </c>
      <c r="AE533" s="84">
        <f t="shared" si="254"/>
        <v>0</v>
      </c>
      <c r="AF533" s="70" t="s">
        <v>203</v>
      </c>
      <c r="AG533" s="84">
        <f t="shared" ref="AG533:AL533" si="255">SUM(AG534:AG543)</f>
        <v>0</v>
      </c>
      <c r="AH533" s="84">
        <f t="shared" si="255"/>
        <v>0</v>
      </c>
      <c r="AI533" s="84">
        <f t="shared" si="255"/>
        <v>0</v>
      </c>
      <c r="AJ533" s="84">
        <f t="shared" si="255"/>
        <v>0</v>
      </c>
      <c r="AK533" s="84">
        <f t="shared" si="255"/>
        <v>0</v>
      </c>
      <c r="AL533" s="84">
        <f t="shared" si="255"/>
        <v>0</v>
      </c>
      <c r="AM533" s="70" t="s">
        <v>203</v>
      </c>
      <c r="AN533" s="84">
        <f t="shared" ref="AN533:AS533" si="256">SUM(AN534:AN543)</f>
        <v>0</v>
      </c>
      <c r="AO533" s="84">
        <f t="shared" si="256"/>
        <v>0</v>
      </c>
      <c r="AP533" s="84">
        <f t="shared" si="256"/>
        <v>0</v>
      </c>
      <c r="AQ533" s="84">
        <f t="shared" si="256"/>
        <v>0</v>
      </c>
      <c r="AR533" s="84">
        <f t="shared" si="256"/>
        <v>0</v>
      </c>
      <c r="AS533" s="84">
        <f t="shared" si="256"/>
        <v>0</v>
      </c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</row>
    <row r="534" spans="1:87">
      <c r="A534" s="73" t="s">
        <v>1217</v>
      </c>
      <c r="B534" s="112" t="s">
        <v>1218</v>
      </c>
      <c r="C534" s="79" t="s">
        <v>1219</v>
      </c>
      <c r="D534" s="78" t="s">
        <v>203</v>
      </c>
      <c r="E534" s="79">
        <v>0</v>
      </c>
      <c r="F534" s="79">
        <v>0</v>
      </c>
      <c r="G534" s="79">
        <v>0</v>
      </c>
      <c r="H534" s="79">
        <v>0</v>
      </c>
      <c r="I534" s="79">
        <v>0</v>
      </c>
      <c r="J534" s="79">
        <v>0</v>
      </c>
      <c r="K534" s="78" t="s">
        <v>203</v>
      </c>
      <c r="L534" s="79">
        <v>0</v>
      </c>
      <c r="M534" s="79">
        <v>0</v>
      </c>
      <c r="N534" s="79">
        <v>0</v>
      </c>
      <c r="O534" s="79">
        <v>0</v>
      </c>
      <c r="P534" s="79">
        <v>0</v>
      </c>
      <c r="Q534" s="79">
        <v>0</v>
      </c>
      <c r="R534" s="78" t="s">
        <v>203</v>
      </c>
      <c r="S534" s="79">
        <v>0</v>
      </c>
      <c r="T534" s="79">
        <v>0</v>
      </c>
      <c r="U534" s="79">
        <v>0</v>
      </c>
      <c r="V534" s="79">
        <v>0</v>
      </c>
      <c r="W534" s="79">
        <v>0</v>
      </c>
      <c r="X534" s="79">
        <v>0</v>
      </c>
      <c r="Y534" s="78" t="s">
        <v>203</v>
      </c>
      <c r="Z534" s="79">
        <v>0</v>
      </c>
      <c r="AA534" s="79">
        <v>0</v>
      </c>
      <c r="AB534" s="79">
        <v>0</v>
      </c>
      <c r="AC534" s="79">
        <v>0</v>
      </c>
      <c r="AD534" s="79">
        <v>0</v>
      </c>
      <c r="AE534" s="79">
        <v>0</v>
      </c>
      <c r="AF534" s="78" t="s">
        <v>203</v>
      </c>
      <c r="AG534" s="79">
        <v>0</v>
      </c>
      <c r="AH534" s="79">
        <v>0</v>
      </c>
      <c r="AI534" s="79">
        <v>0</v>
      </c>
      <c r="AJ534" s="79">
        <v>0</v>
      </c>
      <c r="AK534" s="79">
        <v>0</v>
      </c>
      <c r="AL534" s="79">
        <v>0</v>
      </c>
      <c r="AM534" s="78" t="s">
        <v>203</v>
      </c>
      <c r="AN534" s="79">
        <v>0</v>
      </c>
      <c r="AO534" s="79">
        <v>0</v>
      </c>
      <c r="AP534" s="79">
        <v>0</v>
      </c>
      <c r="AQ534" s="79">
        <v>0</v>
      </c>
      <c r="AR534" s="79">
        <v>0</v>
      </c>
      <c r="AS534" s="79">
        <v>0</v>
      </c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</row>
    <row r="535" spans="1:87">
      <c r="A535" s="73" t="s">
        <v>1217</v>
      </c>
      <c r="B535" s="112" t="s">
        <v>1220</v>
      </c>
      <c r="C535" s="79" t="s">
        <v>1221</v>
      </c>
      <c r="D535" s="78" t="s">
        <v>203</v>
      </c>
      <c r="E535" s="79">
        <v>0</v>
      </c>
      <c r="F535" s="79">
        <v>0</v>
      </c>
      <c r="G535" s="79">
        <v>0</v>
      </c>
      <c r="H535" s="79">
        <v>0</v>
      </c>
      <c r="I535" s="79">
        <v>0</v>
      </c>
      <c r="J535" s="79">
        <v>0</v>
      </c>
      <c r="K535" s="78" t="s">
        <v>203</v>
      </c>
      <c r="L535" s="79">
        <v>0</v>
      </c>
      <c r="M535" s="79">
        <v>0</v>
      </c>
      <c r="N535" s="79">
        <v>0</v>
      </c>
      <c r="O535" s="79">
        <v>0</v>
      </c>
      <c r="P535" s="79">
        <v>0</v>
      </c>
      <c r="Q535" s="79">
        <v>0</v>
      </c>
      <c r="R535" s="78" t="s">
        <v>203</v>
      </c>
      <c r="S535" s="79">
        <v>0</v>
      </c>
      <c r="T535" s="79">
        <v>0</v>
      </c>
      <c r="U535" s="79">
        <v>0</v>
      </c>
      <c r="V535" s="79">
        <v>0</v>
      </c>
      <c r="W535" s="79">
        <v>0</v>
      </c>
      <c r="X535" s="79">
        <v>0</v>
      </c>
      <c r="Y535" s="78" t="s">
        <v>203</v>
      </c>
      <c r="Z535" s="79">
        <v>0</v>
      </c>
      <c r="AA535" s="79">
        <v>0</v>
      </c>
      <c r="AB535" s="79">
        <v>0</v>
      </c>
      <c r="AC535" s="79">
        <v>0</v>
      </c>
      <c r="AD535" s="79">
        <v>0</v>
      </c>
      <c r="AE535" s="79">
        <v>0</v>
      </c>
      <c r="AF535" s="78" t="s">
        <v>203</v>
      </c>
      <c r="AG535" s="79">
        <v>0</v>
      </c>
      <c r="AH535" s="79">
        <v>0</v>
      </c>
      <c r="AI535" s="79">
        <v>0</v>
      </c>
      <c r="AJ535" s="79">
        <v>0</v>
      </c>
      <c r="AK535" s="79">
        <v>0</v>
      </c>
      <c r="AL535" s="79">
        <v>0</v>
      </c>
      <c r="AM535" s="78" t="s">
        <v>203</v>
      </c>
      <c r="AN535" s="79">
        <v>0</v>
      </c>
      <c r="AO535" s="79">
        <v>0</v>
      </c>
      <c r="AP535" s="79">
        <v>0</v>
      </c>
      <c r="AQ535" s="79">
        <v>0</v>
      </c>
      <c r="AR535" s="79">
        <v>0</v>
      </c>
      <c r="AS535" s="79">
        <v>0</v>
      </c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</row>
    <row r="536" spans="1:87">
      <c r="A536" s="73" t="s">
        <v>1217</v>
      </c>
      <c r="B536" s="90" t="s">
        <v>1222</v>
      </c>
      <c r="C536" s="81" t="s">
        <v>1223</v>
      </c>
      <c r="D536" s="78" t="s">
        <v>203</v>
      </c>
      <c r="E536" s="79">
        <v>0</v>
      </c>
      <c r="F536" s="79">
        <v>0</v>
      </c>
      <c r="G536" s="79">
        <v>0</v>
      </c>
      <c r="H536" s="79">
        <v>0</v>
      </c>
      <c r="I536" s="79">
        <v>0</v>
      </c>
      <c r="J536" s="79">
        <v>0</v>
      </c>
      <c r="K536" s="78" t="s">
        <v>203</v>
      </c>
      <c r="L536" s="79">
        <v>0</v>
      </c>
      <c r="M536" s="79">
        <v>0</v>
      </c>
      <c r="N536" s="79">
        <v>0</v>
      </c>
      <c r="O536" s="79">
        <v>0</v>
      </c>
      <c r="P536" s="79">
        <v>0</v>
      </c>
      <c r="Q536" s="79">
        <v>0</v>
      </c>
      <c r="R536" s="78" t="s">
        <v>203</v>
      </c>
      <c r="S536" s="79">
        <v>0</v>
      </c>
      <c r="T536" s="79">
        <v>0</v>
      </c>
      <c r="U536" s="79">
        <v>0</v>
      </c>
      <c r="V536" s="79">
        <v>0</v>
      </c>
      <c r="W536" s="79">
        <v>0</v>
      </c>
      <c r="X536" s="79">
        <v>0</v>
      </c>
      <c r="Y536" s="78" t="s">
        <v>203</v>
      </c>
      <c r="Z536" s="79">
        <v>0</v>
      </c>
      <c r="AA536" s="79">
        <v>0</v>
      </c>
      <c r="AB536" s="79">
        <v>0</v>
      </c>
      <c r="AC536" s="79">
        <v>0</v>
      </c>
      <c r="AD536" s="79">
        <v>0</v>
      </c>
      <c r="AE536" s="79">
        <v>0</v>
      </c>
      <c r="AF536" s="78" t="s">
        <v>203</v>
      </c>
      <c r="AG536" s="79">
        <v>0</v>
      </c>
      <c r="AH536" s="79">
        <v>0</v>
      </c>
      <c r="AI536" s="79">
        <v>0</v>
      </c>
      <c r="AJ536" s="79">
        <v>0</v>
      </c>
      <c r="AK536" s="79">
        <v>0</v>
      </c>
      <c r="AL536" s="79">
        <v>0</v>
      </c>
      <c r="AM536" s="78" t="s">
        <v>203</v>
      </c>
      <c r="AN536" s="79">
        <v>0</v>
      </c>
      <c r="AO536" s="79">
        <v>0</v>
      </c>
      <c r="AP536" s="79">
        <v>0</v>
      </c>
      <c r="AQ536" s="79">
        <v>0</v>
      </c>
      <c r="AR536" s="79">
        <v>0</v>
      </c>
      <c r="AS536" s="79">
        <v>0</v>
      </c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</row>
    <row r="537" spans="1:87" ht="31.5">
      <c r="A537" s="73" t="s">
        <v>1217</v>
      </c>
      <c r="B537" s="90" t="s">
        <v>1224</v>
      </c>
      <c r="C537" s="81" t="s">
        <v>1225</v>
      </c>
      <c r="D537" s="78" t="s">
        <v>203</v>
      </c>
      <c r="E537" s="79">
        <v>0</v>
      </c>
      <c r="F537" s="79">
        <v>0</v>
      </c>
      <c r="G537" s="79">
        <v>0</v>
      </c>
      <c r="H537" s="79">
        <v>0</v>
      </c>
      <c r="I537" s="79">
        <v>0</v>
      </c>
      <c r="J537" s="79">
        <v>0</v>
      </c>
      <c r="K537" s="78" t="s">
        <v>203</v>
      </c>
      <c r="L537" s="79">
        <v>0</v>
      </c>
      <c r="M537" s="79">
        <v>0</v>
      </c>
      <c r="N537" s="79">
        <v>0</v>
      </c>
      <c r="O537" s="79">
        <v>0</v>
      </c>
      <c r="P537" s="79">
        <v>0</v>
      </c>
      <c r="Q537" s="79">
        <v>0</v>
      </c>
      <c r="R537" s="78" t="s">
        <v>203</v>
      </c>
      <c r="S537" s="79">
        <v>0</v>
      </c>
      <c r="T537" s="79">
        <v>0</v>
      </c>
      <c r="U537" s="79">
        <v>0</v>
      </c>
      <c r="V537" s="79">
        <v>0</v>
      </c>
      <c r="W537" s="79">
        <v>0</v>
      </c>
      <c r="X537" s="79">
        <v>0</v>
      </c>
      <c r="Y537" s="78" t="s">
        <v>203</v>
      </c>
      <c r="Z537" s="79">
        <v>0</v>
      </c>
      <c r="AA537" s="79">
        <v>0</v>
      </c>
      <c r="AB537" s="79">
        <v>0</v>
      </c>
      <c r="AC537" s="79">
        <v>0</v>
      </c>
      <c r="AD537" s="79">
        <v>0</v>
      </c>
      <c r="AE537" s="79">
        <v>0</v>
      </c>
      <c r="AF537" s="78" t="s">
        <v>203</v>
      </c>
      <c r="AG537" s="79">
        <v>0</v>
      </c>
      <c r="AH537" s="79">
        <v>0</v>
      </c>
      <c r="AI537" s="79">
        <v>0</v>
      </c>
      <c r="AJ537" s="79">
        <v>0</v>
      </c>
      <c r="AK537" s="79">
        <v>0</v>
      </c>
      <c r="AL537" s="79">
        <v>0</v>
      </c>
      <c r="AM537" s="78" t="s">
        <v>203</v>
      </c>
      <c r="AN537" s="79">
        <v>0</v>
      </c>
      <c r="AO537" s="79">
        <v>0</v>
      </c>
      <c r="AP537" s="79">
        <v>0</v>
      </c>
      <c r="AQ537" s="79">
        <v>0</v>
      </c>
      <c r="AR537" s="79">
        <v>0</v>
      </c>
      <c r="AS537" s="79">
        <v>0</v>
      </c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</row>
    <row r="538" spans="1:87">
      <c r="A538" s="73" t="s">
        <v>1217</v>
      </c>
      <c r="B538" s="90" t="s">
        <v>1226</v>
      </c>
      <c r="C538" s="79" t="s">
        <v>1227</v>
      </c>
      <c r="D538" s="78" t="s">
        <v>203</v>
      </c>
      <c r="E538" s="79">
        <v>0</v>
      </c>
      <c r="F538" s="79">
        <v>0</v>
      </c>
      <c r="G538" s="79">
        <v>0</v>
      </c>
      <c r="H538" s="79">
        <v>0</v>
      </c>
      <c r="I538" s="79">
        <v>0</v>
      </c>
      <c r="J538" s="79">
        <v>0</v>
      </c>
      <c r="K538" s="78" t="s">
        <v>203</v>
      </c>
      <c r="L538" s="79">
        <v>0</v>
      </c>
      <c r="M538" s="79">
        <v>0</v>
      </c>
      <c r="N538" s="79">
        <v>0</v>
      </c>
      <c r="O538" s="79">
        <v>0</v>
      </c>
      <c r="P538" s="79">
        <v>0</v>
      </c>
      <c r="Q538" s="79">
        <v>0</v>
      </c>
      <c r="R538" s="78" t="s">
        <v>203</v>
      </c>
      <c r="S538" s="79">
        <v>0</v>
      </c>
      <c r="T538" s="79">
        <v>0</v>
      </c>
      <c r="U538" s="79">
        <v>0</v>
      </c>
      <c r="V538" s="79">
        <v>0</v>
      </c>
      <c r="W538" s="79">
        <v>0</v>
      </c>
      <c r="X538" s="79">
        <v>0</v>
      </c>
      <c r="Y538" s="78" t="s">
        <v>203</v>
      </c>
      <c r="Z538" s="79">
        <v>0</v>
      </c>
      <c r="AA538" s="79">
        <v>0</v>
      </c>
      <c r="AB538" s="79">
        <v>0</v>
      </c>
      <c r="AC538" s="79">
        <v>0</v>
      </c>
      <c r="AD538" s="79">
        <v>0</v>
      </c>
      <c r="AE538" s="79">
        <v>0</v>
      </c>
      <c r="AF538" s="78" t="s">
        <v>203</v>
      </c>
      <c r="AG538" s="79">
        <v>0</v>
      </c>
      <c r="AH538" s="79">
        <v>0</v>
      </c>
      <c r="AI538" s="79">
        <v>0</v>
      </c>
      <c r="AJ538" s="79">
        <v>0</v>
      </c>
      <c r="AK538" s="79">
        <v>0</v>
      </c>
      <c r="AL538" s="79">
        <v>0</v>
      </c>
      <c r="AM538" s="78" t="s">
        <v>203</v>
      </c>
      <c r="AN538" s="79">
        <v>0</v>
      </c>
      <c r="AO538" s="79">
        <v>0</v>
      </c>
      <c r="AP538" s="79">
        <v>0</v>
      </c>
      <c r="AQ538" s="79">
        <v>0</v>
      </c>
      <c r="AR538" s="79">
        <v>0</v>
      </c>
      <c r="AS538" s="79">
        <v>0</v>
      </c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</row>
    <row r="539" spans="1:87" ht="47.25">
      <c r="A539" s="73" t="s">
        <v>1217</v>
      </c>
      <c r="B539" s="95" t="s">
        <v>1228</v>
      </c>
      <c r="C539" s="79" t="s">
        <v>1229</v>
      </c>
      <c r="D539" s="78" t="s">
        <v>203</v>
      </c>
      <c r="E539" s="79">
        <v>0</v>
      </c>
      <c r="F539" s="79">
        <v>0</v>
      </c>
      <c r="G539" s="79">
        <v>0</v>
      </c>
      <c r="H539" s="79">
        <v>0</v>
      </c>
      <c r="I539" s="79">
        <v>0</v>
      </c>
      <c r="J539" s="79">
        <v>0</v>
      </c>
      <c r="K539" s="78" t="s">
        <v>203</v>
      </c>
      <c r="L539" s="79">
        <v>0</v>
      </c>
      <c r="M539" s="79">
        <v>0</v>
      </c>
      <c r="N539" s="79">
        <v>0</v>
      </c>
      <c r="O539" s="79">
        <v>0</v>
      </c>
      <c r="P539" s="79">
        <v>0</v>
      </c>
      <c r="Q539" s="79">
        <v>0</v>
      </c>
      <c r="R539" s="78" t="s">
        <v>203</v>
      </c>
      <c r="S539" s="79">
        <v>0</v>
      </c>
      <c r="T539" s="79">
        <v>0</v>
      </c>
      <c r="U539" s="79">
        <v>0</v>
      </c>
      <c r="V539" s="79">
        <v>0</v>
      </c>
      <c r="W539" s="79">
        <v>0</v>
      </c>
      <c r="X539" s="79">
        <v>0</v>
      </c>
      <c r="Y539" s="78" t="s">
        <v>203</v>
      </c>
      <c r="Z539" s="79">
        <v>0</v>
      </c>
      <c r="AA539" s="79">
        <v>0</v>
      </c>
      <c r="AB539" s="79">
        <v>0</v>
      </c>
      <c r="AC539" s="79">
        <v>0</v>
      </c>
      <c r="AD539" s="79">
        <v>0</v>
      </c>
      <c r="AE539" s="79">
        <v>0</v>
      </c>
      <c r="AF539" s="78" t="s">
        <v>203</v>
      </c>
      <c r="AG539" s="79">
        <v>0</v>
      </c>
      <c r="AH539" s="79">
        <v>0</v>
      </c>
      <c r="AI539" s="79">
        <v>0</v>
      </c>
      <c r="AJ539" s="79">
        <v>0</v>
      </c>
      <c r="AK539" s="79">
        <v>0</v>
      </c>
      <c r="AL539" s="79">
        <v>0</v>
      </c>
      <c r="AM539" s="78" t="s">
        <v>203</v>
      </c>
      <c r="AN539" s="79">
        <v>0</v>
      </c>
      <c r="AO539" s="79">
        <v>0</v>
      </c>
      <c r="AP539" s="79">
        <v>0</v>
      </c>
      <c r="AQ539" s="79">
        <v>0</v>
      </c>
      <c r="AR539" s="79">
        <v>0</v>
      </c>
      <c r="AS539" s="79">
        <v>0</v>
      </c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</row>
    <row r="540" spans="1:87" ht="31.5">
      <c r="A540" s="73" t="s">
        <v>1217</v>
      </c>
      <c r="B540" s="95" t="s">
        <v>1230</v>
      </c>
      <c r="C540" s="79" t="s">
        <v>1231</v>
      </c>
      <c r="D540" s="78" t="s">
        <v>203</v>
      </c>
      <c r="E540" s="79">
        <v>0</v>
      </c>
      <c r="F540" s="79">
        <v>0</v>
      </c>
      <c r="G540" s="79">
        <v>0</v>
      </c>
      <c r="H540" s="79">
        <v>0</v>
      </c>
      <c r="I540" s="79">
        <v>0</v>
      </c>
      <c r="J540" s="79">
        <v>0</v>
      </c>
      <c r="K540" s="78" t="s">
        <v>203</v>
      </c>
      <c r="L540" s="79">
        <v>0</v>
      </c>
      <c r="M540" s="79">
        <v>0</v>
      </c>
      <c r="N540" s="79">
        <v>0</v>
      </c>
      <c r="O540" s="79">
        <v>0</v>
      </c>
      <c r="P540" s="79">
        <v>0</v>
      </c>
      <c r="Q540" s="79">
        <v>0</v>
      </c>
      <c r="R540" s="78" t="s">
        <v>203</v>
      </c>
      <c r="S540" s="79">
        <v>0</v>
      </c>
      <c r="T540" s="79">
        <v>0</v>
      </c>
      <c r="U540" s="79">
        <v>0</v>
      </c>
      <c r="V540" s="79">
        <v>0</v>
      </c>
      <c r="W540" s="79">
        <v>0</v>
      </c>
      <c r="X540" s="79">
        <v>0</v>
      </c>
      <c r="Y540" s="78" t="s">
        <v>203</v>
      </c>
      <c r="Z540" s="79">
        <v>0</v>
      </c>
      <c r="AA540" s="79">
        <v>0</v>
      </c>
      <c r="AB540" s="79">
        <v>0</v>
      </c>
      <c r="AC540" s="79">
        <v>0</v>
      </c>
      <c r="AD540" s="79">
        <v>0</v>
      </c>
      <c r="AE540" s="79">
        <v>0</v>
      </c>
      <c r="AF540" s="78" t="s">
        <v>203</v>
      </c>
      <c r="AG540" s="79">
        <v>0</v>
      </c>
      <c r="AH540" s="79">
        <v>0</v>
      </c>
      <c r="AI540" s="79">
        <v>0</v>
      </c>
      <c r="AJ540" s="79">
        <v>0</v>
      </c>
      <c r="AK540" s="79">
        <v>0</v>
      </c>
      <c r="AL540" s="79">
        <v>0</v>
      </c>
      <c r="AM540" s="78" t="s">
        <v>203</v>
      </c>
      <c r="AN540" s="79">
        <v>0</v>
      </c>
      <c r="AO540" s="79">
        <v>0</v>
      </c>
      <c r="AP540" s="79">
        <v>0</v>
      </c>
      <c r="AQ540" s="79">
        <v>0</v>
      </c>
      <c r="AR540" s="79">
        <v>0</v>
      </c>
      <c r="AS540" s="79">
        <v>0</v>
      </c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</row>
    <row r="541" spans="1:87" ht="31.5">
      <c r="A541" s="73" t="s">
        <v>1217</v>
      </c>
      <c r="B541" s="114" t="s">
        <v>1232</v>
      </c>
      <c r="C541" s="79" t="s">
        <v>1233</v>
      </c>
      <c r="D541" s="78" t="s">
        <v>203</v>
      </c>
      <c r="E541" s="79">
        <v>0</v>
      </c>
      <c r="F541" s="79">
        <v>0</v>
      </c>
      <c r="G541" s="79">
        <v>0</v>
      </c>
      <c r="H541" s="79">
        <v>0</v>
      </c>
      <c r="I541" s="79">
        <v>0</v>
      </c>
      <c r="J541" s="79">
        <v>0</v>
      </c>
      <c r="K541" s="78" t="s">
        <v>203</v>
      </c>
      <c r="L541" s="79">
        <v>0</v>
      </c>
      <c r="M541" s="79">
        <v>0</v>
      </c>
      <c r="N541" s="79">
        <v>0</v>
      </c>
      <c r="O541" s="79">
        <v>0</v>
      </c>
      <c r="P541" s="79">
        <v>0</v>
      </c>
      <c r="Q541" s="79">
        <v>0</v>
      </c>
      <c r="R541" s="78" t="s">
        <v>203</v>
      </c>
      <c r="S541" s="79">
        <v>0</v>
      </c>
      <c r="T541" s="79">
        <v>0</v>
      </c>
      <c r="U541" s="79">
        <v>0</v>
      </c>
      <c r="V541" s="79">
        <v>0</v>
      </c>
      <c r="W541" s="79">
        <v>0</v>
      </c>
      <c r="X541" s="79">
        <v>0</v>
      </c>
      <c r="Y541" s="78" t="s">
        <v>203</v>
      </c>
      <c r="Z541" s="79">
        <v>0</v>
      </c>
      <c r="AA541" s="79">
        <v>0</v>
      </c>
      <c r="AB541" s="79">
        <v>0</v>
      </c>
      <c r="AC541" s="79">
        <v>0</v>
      </c>
      <c r="AD541" s="79">
        <v>0</v>
      </c>
      <c r="AE541" s="79">
        <v>0</v>
      </c>
      <c r="AF541" s="78" t="s">
        <v>203</v>
      </c>
      <c r="AG541" s="79">
        <v>0</v>
      </c>
      <c r="AH541" s="79">
        <v>0</v>
      </c>
      <c r="AI541" s="79">
        <v>0</v>
      </c>
      <c r="AJ541" s="79">
        <v>0</v>
      </c>
      <c r="AK541" s="79">
        <v>0</v>
      </c>
      <c r="AL541" s="79">
        <v>0</v>
      </c>
      <c r="AM541" s="78" t="s">
        <v>203</v>
      </c>
      <c r="AN541" s="79">
        <v>0</v>
      </c>
      <c r="AO541" s="79">
        <v>0</v>
      </c>
      <c r="AP541" s="79">
        <v>0</v>
      </c>
      <c r="AQ541" s="79">
        <v>0</v>
      </c>
      <c r="AR541" s="79">
        <v>0</v>
      </c>
      <c r="AS541" s="79">
        <v>0</v>
      </c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</row>
    <row r="542" spans="1:87">
      <c r="A542" s="73" t="s">
        <v>1217</v>
      </c>
      <c r="B542" s="108" t="s">
        <v>1234</v>
      </c>
      <c r="C542" s="79" t="s">
        <v>1235</v>
      </c>
      <c r="D542" s="78" t="s">
        <v>203</v>
      </c>
      <c r="E542" s="79">
        <v>0</v>
      </c>
      <c r="F542" s="79">
        <v>0</v>
      </c>
      <c r="G542" s="79">
        <v>0</v>
      </c>
      <c r="H542" s="79">
        <v>0</v>
      </c>
      <c r="I542" s="79">
        <v>0</v>
      </c>
      <c r="J542" s="79">
        <v>0</v>
      </c>
      <c r="K542" s="78" t="s">
        <v>203</v>
      </c>
      <c r="L542" s="79">
        <v>0</v>
      </c>
      <c r="M542" s="79">
        <v>0</v>
      </c>
      <c r="N542" s="79">
        <v>0</v>
      </c>
      <c r="O542" s="79">
        <v>0</v>
      </c>
      <c r="P542" s="79">
        <v>0</v>
      </c>
      <c r="Q542" s="79">
        <v>0</v>
      </c>
      <c r="R542" s="78" t="s">
        <v>203</v>
      </c>
      <c r="S542" s="79">
        <v>0</v>
      </c>
      <c r="T542" s="79">
        <v>0</v>
      </c>
      <c r="U542" s="79">
        <v>0</v>
      </c>
      <c r="V542" s="79">
        <v>0</v>
      </c>
      <c r="W542" s="79">
        <v>0</v>
      </c>
      <c r="X542" s="79">
        <v>0</v>
      </c>
      <c r="Y542" s="78" t="s">
        <v>203</v>
      </c>
      <c r="Z542" s="79">
        <v>0</v>
      </c>
      <c r="AA542" s="79">
        <v>0</v>
      </c>
      <c r="AB542" s="79">
        <v>0</v>
      </c>
      <c r="AC542" s="79">
        <v>0</v>
      </c>
      <c r="AD542" s="79">
        <v>0</v>
      </c>
      <c r="AE542" s="79">
        <v>0</v>
      </c>
      <c r="AF542" s="78" t="s">
        <v>203</v>
      </c>
      <c r="AG542" s="79">
        <v>0</v>
      </c>
      <c r="AH542" s="79">
        <v>0</v>
      </c>
      <c r="AI542" s="79">
        <v>0</v>
      </c>
      <c r="AJ542" s="79">
        <v>0</v>
      </c>
      <c r="AK542" s="79">
        <v>0</v>
      </c>
      <c r="AL542" s="79">
        <v>0</v>
      </c>
      <c r="AM542" s="78" t="s">
        <v>203</v>
      </c>
      <c r="AN542" s="79">
        <v>0</v>
      </c>
      <c r="AO542" s="79">
        <v>0</v>
      </c>
      <c r="AP542" s="79">
        <v>0</v>
      </c>
      <c r="AQ542" s="79">
        <v>0</v>
      </c>
      <c r="AR542" s="79">
        <v>0</v>
      </c>
      <c r="AS542" s="79">
        <v>0</v>
      </c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</row>
    <row r="543" spans="1:87">
      <c r="A543" s="73" t="s">
        <v>1217</v>
      </c>
      <c r="B543" s="95" t="s">
        <v>1236</v>
      </c>
      <c r="C543" s="79" t="s">
        <v>1237</v>
      </c>
      <c r="D543" s="78" t="s">
        <v>203</v>
      </c>
      <c r="E543" s="79">
        <v>0</v>
      </c>
      <c r="F543" s="79">
        <v>0</v>
      </c>
      <c r="G543" s="79">
        <v>0</v>
      </c>
      <c r="H543" s="79">
        <v>0</v>
      </c>
      <c r="I543" s="79">
        <v>0</v>
      </c>
      <c r="J543" s="79">
        <v>0</v>
      </c>
      <c r="K543" s="78" t="s">
        <v>203</v>
      </c>
      <c r="L543" s="79">
        <v>0</v>
      </c>
      <c r="M543" s="79">
        <v>0</v>
      </c>
      <c r="N543" s="79">
        <v>0</v>
      </c>
      <c r="O543" s="79">
        <v>0</v>
      </c>
      <c r="P543" s="79">
        <v>0</v>
      </c>
      <c r="Q543" s="79">
        <v>0</v>
      </c>
      <c r="R543" s="78" t="s">
        <v>203</v>
      </c>
      <c r="S543" s="79">
        <v>0</v>
      </c>
      <c r="T543" s="79">
        <v>0</v>
      </c>
      <c r="U543" s="79">
        <v>0</v>
      </c>
      <c r="V543" s="79">
        <v>0</v>
      </c>
      <c r="W543" s="79">
        <v>0</v>
      </c>
      <c r="X543" s="79">
        <v>0</v>
      </c>
      <c r="Y543" s="78" t="s">
        <v>203</v>
      </c>
      <c r="Z543" s="79">
        <v>0</v>
      </c>
      <c r="AA543" s="79">
        <v>0</v>
      </c>
      <c r="AB543" s="79">
        <v>0</v>
      </c>
      <c r="AC543" s="79">
        <v>0</v>
      </c>
      <c r="AD543" s="79">
        <v>0</v>
      </c>
      <c r="AE543" s="79">
        <v>0</v>
      </c>
      <c r="AF543" s="78" t="s">
        <v>203</v>
      </c>
      <c r="AG543" s="79">
        <v>0</v>
      </c>
      <c r="AH543" s="79">
        <v>0</v>
      </c>
      <c r="AI543" s="79">
        <v>0</v>
      </c>
      <c r="AJ543" s="79">
        <v>0</v>
      </c>
      <c r="AK543" s="79">
        <v>0</v>
      </c>
      <c r="AL543" s="79">
        <v>0</v>
      </c>
      <c r="AM543" s="78" t="s">
        <v>203</v>
      </c>
      <c r="AN543" s="79">
        <v>0</v>
      </c>
      <c r="AO543" s="79">
        <v>0</v>
      </c>
      <c r="AP543" s="79">
        <v>0</v>
      </c>
      <c r="AQ543" s="79">
        <v>0</v>
      </c>
      <c r="AR543" s="79">
        <v>0</v>
      </c>
      <c r="AS543" s="79">
        <v>0</v>
      </c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</row>
    <row r="544" spans="1:87" ht="31.5">
      <c r="A544" s="73" t="s">
        <v>1238</v>
      </c>
      <c r="B544" s="67" t="s">
        <v>433</v>
      </c>
      <c r="C544" s="123" t="s">
        <v>202</v>
      </c>
      <c r="D544" s="70" t="s">
        <v>203</v>
      </c>
      <c r="E544" s="84">
        <v>0</v>
      </c>
      <c r="F544" s="84">
        <v>0</v>
      </c>
      <c r="G544" s="84">
        <v>0</v>
      </c>
      <c r="H544" s="84">
        <v>0</v>
      </c>
      <c r="I544" s="84">
        <v>0</v>
      </c>
      <c r="J544" s="84">
        <v>0</v>
      </c>
      <c r="K544" s="70" t="s">
        <v>203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70" t="s">
        <v>203</v>
      </c>
      <c r="S544" s="84">
        <v>0</v>
      </c>
      <c r="T544" s="84">
        <v>0</v>
      </c>
      <c r="U544" s="84">
        <v>0</v>
      </c>
      <c r="V544" s="84">
        <v>0</v>
      </c>
      <c r="W544" s="84">
        <v>0</v>
      </c>
      <c r="X544" s="84">
        <v>0</v>
      </c>
      <c r="Y544" s="70" t="s">
        <v>203</v>
      </c>
      <c r="Z544" s="84">
        <v>0</v>
      </c>
      <c r="AA544" s="84">
        <v>0</v>
      </c>
      <c r="AB544" s="84">
        <v>0</v>
      </c>
      <c r="AC544" s="84">
        <v>0</v>
      </c>
      <c r="AD544" s="84">
        <v>0</v>
      </c>
      <c r="AE544" s="84">
        <v>0</v>
      </c>
      <c r="AF544" s="70" t="s">
        <v>203</v>
      </c>
      <c r="AG544" s="84">
        <v>0</v>
      </c>
      <c r="AH544" s="84">
        <v>0</v>
      </c>
      <c r="AI544" s="84">
        <v>0</v>
      </c>
      <c r="AJ544" s="84">
        <v>0</v>
      </c>
      <c r="AK544" s="84">
        <v>0</v>
      </c>
      <c r="AL544" s="84">
        <v>0</v>
      </c>
      <c r="AM544" s="70" t="s">
        <v>203</v>
      </c>
      <c r="AN544" s="84">
        <v>0</v>
      </c>
      <c r="AO544" s="84">
        <v>0</v>
      </c>
      <c r="AP544" s="84">
        <v>0</v>
      </c>
      <c r="AQ544" s="84">
        <v>0</v>
      </c>
      <c r="AR544" s="84">
        <v>0</v>
      </c>
      <c r="AS544" s="84">
        <v>0</v>
      </c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</row>
    <row r="545" spans="1:87" ht="31.5">
      <c r="A545" s="73" t="s">
        <v>1239</v>
      </c>
      <c r="B545" s="67" t="s">
        <v>435</v>
      </c>
      <c r="C545" s="123" t="s">
        <v>202</v>
      </c>
      <c r="D545" s="70" t="s">
        <v>203</v>
      </c>
      <c r="E545" s="84">
        <v>0</v>
      </c>
      <c r="F545" s="84">
        <v>0</v>
      </c>
      <c r="G545" s="84">
        <v>0</v>
      </c>
      <c r="H545" s="84">
        <v>0</v>
      </c>
      <c r="I545" s="84">
        <v>0</v>
      </c>
      <c r="J545" s="84">
        <v>0</v>
      </c>
      <c r="K545" s="70" t="s">
        <v>203</v>
      </c>
      <c r="L545" s="84">
        <v>0</v>
      </c>
      <c r="M545" s="84">
        <v>0</v>
      </c>
      <c r="N545" s="84">
        <v>0</v>
      </c>
      <c r="O545" s="84">
        <v>0</v>
      </c>
      <c r="P545" s="84">
        <v>0</v>
      </c>
      <c r="Q545" s="84">
        <v>0</v>
      </c>
      <c r="R545" s="70" t="s">
        <v>203</v>
      </c>
      <c r="S545" s="84">
        <v>0</v>
      </c>
      <c r="T545" s="84">
        <v>0</v>
      </c>
      <c r="U545" s="84">
        <v>0</v>
      </c>
      <c r="V545" s="84">
        <v>0</v>
      </c>
      <c r="W545" s="84">
        <v>0</v>
      </c>
      <c r="X545" s="84">
        <v>0</v>
      </c>
      <c r="Y545" s="70" t="s">
        <v>203</v>
      </c>
      <c r="Z545" s="84">
        <v>0</v>
      </c>
      <c r="AA545" s="84">
        <v>0</v>
      </c>
      <c r="AB545" s="84">
        <v>0</v>
      </c>
      <c r="AC545" s="84">
        <v>0</v>
      </c>
      <c r="AD545" s="84">
        <v>0</v>
      </c>
      <c r="AE545" s="84">
        <v>0</v>
      </c>
      <c r="AF545" s="70" t="s">
        <v>203</v>
      </c>
      <c r="AG545" s="84">
        <v>0</v>
      </c>
      <c r="AH545" s="84">
        <v>0</v>
      </c>
      <c r="AI545" s="84">
        <v>0</v>
      </c>
      <c r="AJ545" s="84">
        <v>0</v>
      </c>
      <c r="AK545" s="84">
        <v>0</v>
      </c>
      <c r="AL545" s="84">
        <v>0</v>
      </c>
      <c r="AM545" s="70" t="s">
        <v>203</v>
      </c>
      <c r="AN545" s="84">
        <v>0</v>
      </c>
      <c r="AO545" s="84">
        <v>0</v>
      </c>
      <c r="AP545" s="84">
        <v>0</v>
      </c>
      <c r="AQ545" s="84">
        <v>0</v>
      </c>
      <c r="AR545" s="84">
        <v>0</v>
      </c>
      <c r="AS545" s="84">
        <v>0</v>
      </c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</row>
    <row r="546" spans="1:87" ht="47.25">
      <c r="A546" s="73" t="s">
        <v>1240</v>
      </c>
      <c r="B546" s="67" t="s">
        <v>513</v>
      </c>
      <c r="C546" s="123" t="s">
        <v>202</v>
      </c>
      <c r="D546" s="70" t="s">
        <v>203</v>
      </c>
      <c r="E546" s="84">
        <f t="shared" ref="E546:J546" si="257">SUM(E547:E570)</f>
        <v>0</v>
      </c>
      <c r="F546" s="84">
        <f t="shared" si="257"/>
        <v>0</v>
      </c>
      <c r="G546" s="84">
        <f t="shared" si="257"/>
        <v>0</v>
      </c>
      <c r="H546" s="84">
        <f t="shared" si="257"/>
        <v>0</v>
      </c>
      <c r="I546" s="84">
        <f t="shared" si="257"/>
        <v>0</v>
      </c>
      <c r="J546" s="84">
        <f t="shared" si="257"/>
        <v>0</v>
      </c>
      <c r="K546" s="70" t="s">
        <v>203</v>
      </c>
      <c r="L546" s="84">
        <f t="shared" ref="L546:Q546" si="258">SUM(L547:L570)</f>
        <v>0</v>
      </c>
      <c r="M546" s="84">
        <f t="shared" si="258"/>
        <v>0</v>
      </c>
      <c r="N546" s="84">
        <f t="shared" si="258"/>
        <v>0</v>
      </c>
      <c r="O546" s="84">
        <f t="shared" si="258"/>
        <v>0</v>
      </c>
      <c r="P546" s="84">
        <f t="shared" si="258"/>
        <v>0</v>
      </c>
      <c r="Q546" s="84">
        <f t="shared" si="258"/>
        <v>0</v>
      </c>
      <c r="R546" s="70" t="s">
        <v>203</v>
      </c>
      <c r="S546" s="84">
        <f t="shared" ref="S546:X546" si="259">SUM(S547:S570)</f>
        <v>0</v>
      </c>
      <c r="T546" s="84">
        <f t="shared" si="259"/>
        <v>0</v>
      </c>
      <c r="U546" s="84">
        <f t="shared" si="259"/>
        <v>0</v>
      </c>
      <c r="V546" s="84">
        <f t="shared" si="259"/>
        <v>0</v>
      </c>
      <c r="W546" s="84">
        <f t="shared" si="259"/>
        <v>0</v>
      </c>
      <c r="X546" s="84">
        <f t="shared" si="259"/>
        <v>0</v>
      </c>
      <c r="Y546" s="70" t="s">
        <v>203</v>
      </c>
      <c r="Z546" s="84">
        <f t="shared" ref="Z546:AE546" si="260">SUM(Z547:Z570)</f>
        <v>0</v>
      </c>
      <c r="AA546" s="84">
        <f t="shared" si="260"/>
        <v>0</v>
      </c>
      <c r="AB546" s="84">
        <f t="shared" si="260"/>
        <v>0</v>
      </c>
      <c r="AC546" s="84">
        <f t="shared" si="260"/>
        <v>0</v>
      </c>
      <c r="AD546" s="84">
        <f t="shared" si="260"/>
        <v>0</v>
      </c>
      <c r="AE546" s="84">
        <f t="shared" si="260"/>
        <v>0</v>
      </c>
      <c r="AF546" s="70" t="s">
        <v>203</v>
      </c>
      <c r="AG546" s="84">
        <f t="shared" ref="AG546:AL546" si="261">SUM(AG547:AG570)</f>
        <v>0</v>
      </c>
      <c r="AH546" s="84">
        <f t="shared" si="261"/>
        <v>0</v>
      </c>
      <c r="AI546" s="84">
        <f t="shared" si="261"/>
        <v>0</v>
      </c>
      <c r="AJ546" s="84">
        <f t="shared" si="261"/>
        <v>0</v>
      </c>
      <c r="AK546" s="84">
        <f t="shared" si="261"/>
        <v>0</v>
      </c>
      <c r="AL546" s="84">
        <f t="shared" si="261"/>
        <v>0</v>
      </c>
      <c r="AM546" s="70" t="s">
        <v>203</v>
      </c>
      <c r="AN546" s="84">
        <f t="shared" ref="AN546:AS546" si="262">SUM(AN547:AN570)</f>
        <v>0</v>
      </c>
      <c r="AO546" s="84">
        <f t="shared" si="262"/>
        <v>0</v>
      </c>
      <c r="AP546" s="84">
        <f t="shared" si="262"/>
        <v>0</v>
      </c>
      <c r="AQ546" s="84">
        <f t="shared" si="262"/>
        <v>0</v>
      </c>
      <c r="AR546" s="84">
        <f t="shared" si="262"/>
        <v>0</v>
      </c>
      <c r="AS546" s="84">
        <f t="shared" si="262"/>
        <v>0</v>
      </c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</row>
    <row r="547" spans="1:87" ht="47.25">
      <c r="A547" s="73" t="s">
        <v>1240</v>
      </c>
      <c r="B547" s="90" t="s">
        <v>1241</v>
      </c>
      <c r="C547" s="81" t="s">
        <v>1242</v>
      </c>
      <c r="D547" s="78" t="s">
        <v>203</v>
      </c>
      <c r="E547" s="79">
        <v>0</v>
      </c>
      <c r="F547" s="79">
        <v>0</v>
      </c>
      <c r="G547" s="79">
        <v>0</v>
      </c>
      <c r="H547" s="79">
        <v>0</v>
      </c>
      <c r="I547" s="79">
        <v>0</v>
      </c>
      <c r="J547" s="79">
        <v>0</v>
      </c>
      <c r="K547" s="78" t="s">
        <v>203</v>
      </c>
      <c r="L547" s="79">
        <v>0</v>
      </c>
      <c r="M547" s="79">
        <v>0</v>
      </c>
      <c r="N547" s="79">
        <v>0</v>
      </c>
      <c r="O547" s="79">
        <v>0</v>
      </c>
      <c r="P547" s="79">
        <v>0</v>
      </c>
      <c r="Q547" s="79">
        <v>0</v>
      </c>
      <c r="R547" s="78" t="s">
        <v>203</v>
      </c>
      <c r="S547" s="79">
        <v>0</v>
      </c>
      <c r="T547" s="79">
        <v>0</v>
      </c>
      <c r="U547" s="79">
        <v>0</v>
      </c>
      <c r="V547" s="79">
        <v>0</v>
      </c>
      <c r="W547" s="79">
        <v>0</v>
      </c>
      <c r="X547" s="79">
        <v>0</v>
      </c>
      <c r="Y547" s="78" t="s">
        <v>203</v>
      </c>
      <c r="Z547" s="79">
        <v>0</v>
      </c>
      <c r="AA547" s="79">
        <v>0</v>
      </c>
      <c r="AB547" s="79">
        <v>0</v>
      </c>
      <c r="AC547" s="79">
        <v>0</v>
      </c>
      <c r="AD547" s="79">
        <v>0</v>
      </c>
      <c r="AE547" s="79">
        <v>0</v>
      </c>
      <c r="AF547" s="78" t="s">
        <v>203</v>
      </c>
      <c r="AG547" s="79">
        <v>0</v>
      </c>
      <c r="AH547" s="79">
        <v>0</v>
      </c>
      <c r="AI547" s="79">
        <v>0</v>
      </c>
      <c r="AJ547" s="79">
        <v>0</v>
      </c>
      <c r="AK547" s="79">
        <v>0</v>
      </c>
      <c r="AL547" s="79">
        <v>0</v>
      </c>
      <c r="AM547" s="78" t="s">
        <v>203</v>
      </c>
      <c r="AN547" s="79">
        <v>0</v>
      </c>
      <c r="AO547" s="79">
        <v>0</v>
      </c>
      <c r="AP547" s="79">
        <v>0</v>
      </c>
      <c r="AQ547" s="79">
        <v>0</v>
      </c>
      <c r="AR547" s="79">
        <v>0</v>
      </c>
      <c r="AS547" s="79">
        <v>0</v>
      </c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</row>
    <row r="548" spans="1:87" ht="47.25">
      <c r="A548" s="73" t="s">
        <v>1240</v>
      </c>
      <c r="B548" s="90" t="s">
        <v>1243</v>
      </c>
      <c r="C548" s="79" t="s">
        <v>1244</v>
      </c>
      <c r="D548" s="78" t="s">
        <v>203</v>
      </c>
      <c r="E548" s="79">
        <v>0</v>
      </c>
      <c r="F548" s="79">
        <v>0</v>
      </c>
      <c r="G548" s="79">
        <v>0</v>
      </c>
      <c r="H548" s="79">
        <v>0</v>
      </c>
      <c r="I548" s="79">
        <v>0</v>
      </c>
      <c r="J548" s="79">
        <v>0</v>
      </c>
      <c r="K548" s="78" t="s">
        <v>203</v>
      </c>
      <c r="L548" s="79">
        <v>0</v>
      </c>
      <c r="M548" s="79">
        <v>0</v>
      </c>
      <c r="N548" s="79">
        <v>0</v>
      </c>
      <c r="O548" s="79">
        <v>0</v>
      </c>
      <c r="P548" s="79">
        <v>0</v>
      </c>
      <c r="Q548" s="79">
        <v>0</v>
      </c>
      <c r="R548" s="78" t="s">
        <v>203</v>
      </c>
      <c r="S548" s="79">
        <v>0</v>
      </c>
      <c r="T548" s="79">
        <v>0</v>
      </c>
      <c r="U548" s="79">
        <v>0</v>
      </c>
      <c r="V548" s="79">
        <v>0</v>
      </c>
      <c r="W548" s="79">
        <v>0</v>
      </c>
      <c r="X548" s="79">
        <v>0</v>
      </c>
      <c r="Y548" s="78" t="s">
        <v>203</v>
      </c>
      <c r="Z548" s="79">
        <v>0</v>
      </c>
      <c r="AA548" s="79">
        <v>0</v>
      </c>
      <c r="AB548" s="79">
        <v>0</v>
      </c>
      <c r="AC548" s="79">
        <v>0</v>
      </c>
      <c r="AD548" s="79">
        <v>0</v>
      </c>
      <c r="AE548" s="79">
        <v>0</v>
      </c>
      <c r="AF548" s="78" t="s">
        <v>203</v>
      </c>
      <c r="AG548" s="79">
        <v>0</v>
      </c>
      <c r="AH548" s="79">
        <v>0</v>
      </c>
      <c r="AI548" s="79">
        <v>0</v>
      </c>
      <c r="AJ548" s="79">
        <v>0</v>
      </c>
      <c r="AK548" s="79">
        <v>0</v>
      </c>
      <c r="AL548" s="79">
        <v>0</v>
      </c>
      <c r="AM548" s="78" t="s">
        <v>203</v>
      </c>
      <c r="AN548" s="79">
        <v>0</v>
      </c>
      <c r="AO548" s="79">
        <v>0</v>
      </c>
      <c r="AP548" s="79">
        <v>0</v>
      </c>
      <c r="AQ548" s="79">
        <v>0</v>
      </c>
      <c r="AR548" s="79">
        <v>0</v>
      </c>
      <c r="AS548" s="79">
        <v>0</v>
      </c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</row>
    <row r="549" spans="1:87" ht="31.5">
      <c r="A549" s="73" t="s">
        <v>1240</v>
      </c>
      <c r="B549" s="90" t="s">
        <v>1245</v>
      </c>
      <c r="C549" s="81" t="s">
        <v>1246</v>
      </c>
      <c r="D549" s="78" t="s">
        <v>203</v>
      </c>
      <c r="E549" s="79">
        <v>0</v>
      </c>
      <c r="F549" s="79">
        <v>0</v>
      </c>
      <c r="G549" s="79">
        <v>0</v>
      </c>
      <c r="H549" s="79">
        <v>0</v>
      </c>
      <c r="I549" s="79">
        <v>0</v>
      </c>
      <c r="J549" s="79">
        <v>0</v>
      </c>
      <c r="K549" s="78" t="s">
        <v>203</v>
      </c>
      <c r="L549" s="79">
        <v>0</v>
      </c>
      <c r="M549" s="79">
        <v>0</v>
      </c>
      <c r="N549" s="79">
        <v>0</v>
      </c>
      <c r="O549" s="79">
        <v>0</v>
      </c>
      <c r="P549" s="79">
        <v>0</v>
      </c>
      <c r="Q549" s="79">
        <v>0</v>
      </c>
      <c r="R549" s="78" t="s">
        <v>203</v>
      </c>
      <c r="S549" s="79">
        <v>0</v>
      </c>
      <c r="T549" s="79">
        <v>0</v>
      </c>
      <c r="U549" s="79">
        <v>0</v>
      </c>
      <c r="V549" s="79">
        <v>0</v>
      </c>
      <c r="W549" s="79">
        <v>0</v>
      </c>
      <c r="X549" s="79">
        <v>0</v>
      </c>
      <c r="Y549" s="78" t="s">
        <v>203</v>
      </c>
      <c r="Z549" s="79">
        <v>0</v>
      </c>
      <c r="AA549" s="79">
        <v>0</v>
      </c>
      <c r="AB549" s="79">
        <v>0</v>
      </c>
      <c r="AC549" s="79">
        <v>0</v>
      </c>
      <c r="AD549" s="79">
        <v>0</v>
      </c>
      <c r="AE549" s="79">
        <v>0</v>
      </c>
      <c r="AF549" s="78" t="s">
        <v>203</v>
      </c>
      <c r="AG549" s="79">
        <v>0</v>
      </c>
      <c r="AH549" s="79">
        <v>0</v>
      </c>
      <c r="AI549" s="79">
        <v>0</v>
      </c>
      <c r="AJ549" s="79">
        <v>0</v>
      </c>
      <c r="AK549" s="79">
        <v>0</v>
      </c>
      <c r="AL549" s="79">
        <v>0</v>
      </c>
      <c r="AM549" s="78" t="s">
        <v>203</v>
      </c>
      <c r="AN549" s="79">
        <v>0</v>
      </c>
      <c r="AO549" s="79">
        <v>0</v>
      </c>
      <c r="AP549" s="79">
        <v>0</v>
      </c>
      <c r="AQ549" s="79">
        <v>0</v>
      </c>
      <c r="AR549" s="79">
        <v>0</v>
      </c>
      <c r="AS549" s="79">
        <v>0</v>
      </c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</row>
    <row r="550" spans="1:87" ht="31.5">
      <c r="A550" s="73" t="s">
        <v>1240</v>
      </c>
      <c r="B550" s="90" t="s">
        <v>1247</v>
      </c>
      <c r="C550" s="81" t="s">
        <v>1248</v>
      </c>
      <c r="D550" s="78" t="s">
        <v>203</v>
      </c>
      <c r="E550" s="79">
        <v>0</v>
      </c>
      <c r="F550" s="79">
        <v>0</v>
      </c>
      <c r="G550" s="79">
        <v>0</v>
      </c>
      <c r="H550" s="79">
        <v>0</v>
      </c>
      <c r="I550" s="79">
        <v>0</v>
      </c>
      <c r="J550" s="79">
        <v>0</v>
      </c>
      <c r="K550" s="78" t="s">
        <v>203</v>
      </c>
      <c r="L550" s="79">
        <v>0</v>
      </c>
      <c r="M550" s="79">
        <v>0</v>
      </c>
      <c r="N550" s="79">
        <v>0</v>
      </c>
      <c r="O550" s="79">
        <v>0</v>
      </c>
      <c r="P550" s="79">
        <v>0</v>
      </c>
      <c r="Q550" s="79">
        <v>0</v>
      </c>
      <c r="R550" s="78" t="s">
        <v>203</v>
      </c>
      <c r="S550" s="79">
        <v>0</v>
      </c>
      <c r="T550" s="79">
        <v>0</v>
      </c>
      <c r="U550" s="79">
        <v>0</v>
      </c>
      <c r="V550" s="79">
        <v>0</v>
      </c>
      <c r="W550" s="79">
        <v>0</v>
      </c>
      <c r="X550" s="79">
        <v>0</v>
      </c>
      <c r="Y550" s="78" t="s">
        <v>203</v>
      </c>
      <c r="Z550" s="79">
        <v>0</v>
      </c>
      <c r="AA550" s="79">
        <v>0</v>
      </c>
      <c r="AB550" s="79">
        <v>0</v>
      </c>
      <c r="AC550" s="79">
        <v>0</v>
      </c>
      <c r="AD550" s="79">
        <v>0</v>
      </c>
      <c r="AE550" s="79">
        <v>0</v>
      </c>
      <c r="AF550" s="78" t="s">
        <v>203</v>
      </c>
      <c r="AG550" s="79">
        <v>0</v>
      </c>
      <c r="AH550" s="79">
        <v>0</v>
      </c>
      <c r="AI550" s="79">
        <v>0</v>
      </c>
      <c r="AJ550" s="79">
        <v>0</v>
      </c>
      <c r="AK550" s="79">
        <v>0</v>
      </c>
      <c r="AL550" s="79">
        <v>0</v>
      </c>
      <c r="AM550" s="78" t="s">
        <v>203</v>
      </c>
      <c r="AN550" s="79">
        <v>0</v>
      </c>
      <c r="AO550" s="79">
        <v>0</v>
      </c>
      <c r="AP550" s="79">
        <v>0</v>
      </c>
      <c r="AQ550" s="79">
        <v>0</v>
      </c>
      <c r="AR550" s="79">
        <v>0</v>
      </c>
      <c r="AS550" s="79">
        <v>0</v>
      </c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</row>
    <row r="551" spans="1:87">
      <c r="A551" s="73" t="s">
        <v>1240</v>
      </c>
      <c r="B551" s="113" t="s">
        <v>1249</v>
      </c>
      <c r="C551" s="79" t="s">
        <v>1250</v>
      </c>
      <c r="D551" s="78" t="s">
        <v>203</v>
      </c>
      <c r="E551" s="79">
        <v>0</v>
      </c>
      <c r="F551" s="79">
        <v>0</v>
      </c>
      <c r="G551" s="79">
        <v>0</v>
      </c>
      <c r="H551" s="79">
        <v>0</v>
      </c>
      <c r="I551" s="79">
        <v>0</v>
      </c>
      <c r="J551" s="79">
        <v>0</v>
      </c>
      <c r="K551" s="78" t="s">
        <v>203</v>
      </c>
      <c r="L551" s="79">
        <v>0</v>
      </c>
      <c r="M551" s="79">
        <v>0</v>
      </c>
      <c r="N551" s="79">
        <v>0</v>
      </c>
      <c r="O551" s="79">
        <v>0</v>
      </c>
      <c r="P551" s="79">
        <v>0</v>
      </c>
      <c r="Q551" s="79">
        <v>0</v>
      </c>
      <c r="R551" s="78" t="s">
        <v>203</v>
      </c>
      <c r="S551" s="79">
        <v>0</v>
      </c>
      <c r="T551" s="79">
        <v>0</v>
      </c>
      <c r="U551" s="79">
        <v>0</v>
      </c>
      <c r="V551" s="79">
        <v>0</v>
      </c>
      <c r="W551" s="79">
        <v>0</v>
      </c>
      <c r="X551" s="79">
        <v>0</v>
      </c>
      <c r="Y551" s="78" t="s">
        <v>203</v>
      </c>
      <c r="Z551" s="79">
        <v>0</v>
      </c>
      <c r="AA551" s="79">
        <v>0</v>
      </c>
      <c r="AB551" s="79">
        <v>0</v>
      </c>
      <c r="AC551" s="79">
        <v>0</v>
      </c>
      <c r="AD551" s="79">
        <v>0</v>
      </c>
      <c r="AE551" s="79">
        <v>0</v>
      </c>
      <c r="AF551" s="78" t="s">
        <v>203</v>
      </c>
      <c r="AG551" s="79">
        <v>0</v>
      </c>
      <c r="AH551" s="79">
        <v>0</v>
      </c>
      <c r="AI551" s="79">
        <v>0</v>
      </c>
      <c r="AJ551" s="79">
        <v>0</v>
      </c>
      <c r="AK551" s="79">
        <v>0</v>
      </c>
      <c r="AL551" s="79">
        <v>0</v>
      </c>
      <c r="AM551" s="78" t="s">
        <v>203</v>
      </c>
      <c r="AN551" s="79">
        <v>0</v>
      </c>
      <c r="AO551" s="79">
        <v>0</v>
      </c>
      <c r="AP551" s="79">
        <v>0</v>
      </c>
      <c r="AQ551" s="79">
        <v>0</v>
      </c>
      <c r="AR551" s="79">
        <v>0</v>
      </c>
      <c r="AS551" s="79">
        <v>0</v>
      </c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</row>
    <row r="552" spans="1:87">
      <c r="A552" s="73" t="s">
        <v>1240</v>
      </c>
      <c r="B552" s="113" t="s">
        <v>1251</v>
      </c>
      <c r="C552" s="79" t="s">
        <v>1252</v>
      </c>
      <c r="D552" s="78" t="s">
        <v>203</v>
      </c>
      <c r="E552" s="79">
        <v>0</v>
      </c>
      <c r="F552" s="79">
        <v>0</v>
      </c>
      <c r="G552" s="79">
        <v>0</v>
      </c>
      <c r="H552" s="79">
        <v>0</v>
      </c>
      <c r="I552" s="79">
        <v>0</v>
      </c>
      <c r="J552" s="79">
        <v>0</v>
      </c>
      <c r="K552" s="78" t="s">
        <v>203</v>
      </c>
      <c r="L552" s="79">
        <v>0</v>
      </c>
      <c r="M552" s="79">
        <v>0</v>
      </c>
      <c r="N552" s="79">
        <v>0</v>
      </c>
      <c r="O552" s="79">
        <v>0</v>
      </c>
      <c r="P552" s="79">
        <v>0</v>
      </c>
      <c r="Q552" s="79">
        <v>0</v>
      </c>
      <c r="R552" s="78" t="s">
        <v>203</v>
      </c>
      <c r="S552" s="79">
        <v>0</v>
      </c>
      <c r="T552" s="79">
        <v>0</v>
      </c>
      <c r="U552" s="79">
        <v>0</v>
      </c>
      <c r="V552" s="79">
        <v>0</v>
      </c>
      <c r="W552" s="79">
        <v>0</v>
      </c>
      <c r="X552" s="79">
        <v>0</v>
      </c>
      <c r="Y552" s="78" t="s">
        <v>203</v>
      </c>
      <c r="Z552" s="79">
        <v>0</v>
      </c>
      <c r="AA552" s="79">
        <v>0</v>
      </c>
      <c r="AB552" s="79">
        <v>0</v>
      </c>
      <c r="AC552" s="79">
        <v>0</v>
      </c>
      <c r="AD552" s="79">
        <v>0</v>
      </c>
      <c r="AE552" s="79">
        <v>0</v>
      </c>
      <c r="AF552" s="78" t="s">
        <v>203</v>
      </c>
      <c r="AG552" s="79">
        <v>0</v>
      </c>
      <c r="AH552" s="79">
        <v>0</v>
      </c>
      <c r="AI552" s="79">
        <v>0</v>
      </c>
      <c r="AJ552" s="79">
        <v>0</v>
      </c>
      <c r="AK552" s="79">
        <v>0</v>
      </c>
      <c r="AL552" s="79">
        <v>0</v>
      </c>
      <c r="AM552" s="78" t="s">
        <v>203</v>
      </c>
      <c r="AN552" s="79">
        <v>0</v>
      </c>
      <c r="AO552" s="79">
        <v>0</v>
      </c>
      <c r="AP552" s="79">
        <v>0</v>
      </c>
      <c r="AQ552" s="79">
        <v>0</v>
      </c>
      <c r="AR552" s="79">
        <v>0</v>
      </c>
      <c r="AS552" s="79">
        <v>0</v>
      </c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</row>
    <row r="553" spans="1:87" ht="47.25">
      <c r="A553" s="73" t="s">
        <v>1240</v>
      </c>
      <c r="B553" s="113" t="s">
        <v>1253</v>
      </c>
      <c r="C553" s="79" t="s">
        <v>1254</v>
      </c>
      <c r="D553" s="78" t="s">
        <v>203</v>
      </c>
      <c r="E553" s="79">
        <v>0</v>
      </c>
      <c r="F553" s="79">
        <v>0</v>
      </c>
      <c r="G553" s="79">
        <v>0</v>
      </c>
      <c r="H553" s="79">
        <v>0</v>
      </c>
      <c r="I553" s="79">
        <v>0</v>
      </c>
      <c r="J553" s="79">
        <v>0</v>
      </c>
      <c r="K553" s="78" t="s">
        <v>203</v>
      </c>
      <c r="L553" s="79">
        <v>0</v>
      </c>
      <c r="M553" s="79">
        <v>0</v>
      </c>
      <c r="N553" s="79">
        <v>0</v>
      </c>
      <c r="O553" s="79">
        <v>0</v>
      </c>
      <c r="P553" s="79">
        <v>0</v>
      </c>
      <c r="Q553" s="79">
        <v>0</v>
      </c>
      <c r="R553" s="78" t="s">
        <v>203</v>
      </c>
      <c r="S553" s="79">
        <v>0</v>
      </c>
      <c r="T553" s="79">
        <v>0</v>
      </c>
      <c r="U553" s="79">
        <v>0</v>
      </c>
      <c r="V553" s="79">
        <v>0</v>
      </c>
      <c r="W553" s="79">
        <v>0</v>
      </c>
      <c r="X553" s="79">
        <v>0</v>
      </c>
      <c r="Y553" s="78" t="s">
        <v>203</v>
      </c>
      <c r="Z553" s="79">
        <v>0</v>
      </c>
      <c r="AA553" s="79">
        <v>0</v>
      </c>
      <c r="AB553" s="79">
        <v>0</v>
      </c>
      <c r="AC553" s="79">
        <v>0</v>
      </c>
      <c r="AD553" s="79">
        <v>0</v>
      </c>
      <c r="AE553" s="79">
        <v>0</v>
      </c>
      <c r="AF553" s="78" t="s">
        <v>203</v>
      </c>
      <c r="AG553" s="79">
        <v>0</v>
      </c>
      <c r="AH553" s="79">
        <v>0</v>
      </c>
      <c r="AI553" s="79">
        <v>0</v>
      </c>
      <c r="AJ553" s="79">
        <v>0</v>
      </c>
      <c r="AK553" s="79">
        <v>0</v>
      </c>
      <c r="AL553" s="79">
        <v>0</v>
      </c>
      <c r="AM553" s="78" t="s">
        <v>203</v>
      </c>
      <c r="AN553" s="79">
        <v>0</v>
      </c>
      <c r="AO553" s="79">
        <v>0</v>
      </c>
      <c r="AP553" s="79">
        <v>0</v>
      </c>
      <c r="AQ553" s="79">
        <v>0</v>
      </c>
      <c r="AR553" s="79">
        <v>0</v>
      </c>
      <c r="AS553" s="79">
        <v>0</v>
      </c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</row>
    <row r="554" spans="1:87" ht="47.25">
      <c r="A554" s="73" t="s">
        <v>1240</v>
      </c>
      <c r="B554" s="113" t="s">
        <v>1255</v>
      </c>
      <c r="C554" s="79" t="s">
        <v>1256</v>
      </c>
      <c r="D554" s="78" t="s">
        <v>203</v>
      </c>
      <c r="E554" s="79">
        <v>0</v>
      </c>
      <c r="F554" s="79">
        <v>0</v>
      </c>
      <c r="G554" s="79">
        <v>0</v>
      </c>
      <c r="H554" s="79">
        <v>0</v>
      </c>
      <c r="I554" s="79">
        <v>0</v>
      </c>
      <c r="J554" s="79">
        <v>0</v>
      </c>
      <c r="K554" s="78" t="s">
        <v>203</v>
      </c>
      <c r="L554" s="79">
        <v>0</v>
      </c>
      <c r="M554" s="79">
        <v>0</v>
      </c>
      <c r="N554" s="79">
        <v>0</v>
      </c>
      <c r="O554" s="79">
        <v>0</v>
      </c>
      <c r="P554" s="79">
        <v>0</v>
      </c>
      <c r="Q554" s="79">
        <v>0</v>
      </c>
      <c r="R554" s="78" t="s">
        <v>203</v>
      </c>
      <c r="S554" s="79">
        <v>0</v>
      </c>
      <c r="T554" s="79">
        <v>0</v>
      </c>
      <c r="U554" s="79">
        <v>0</v>
      </c>
      <c r="V554" s="79">
        <v>0</v>
      </c>
      <c r="W554" s="79">
        <v>0</v>
      </c>
      <c r="X554" s="79">
        <v>0</v>
      </c>
      <c r="Y554" s="78" t="s">
        <v>203</v>
      </c>
      <c r="Z554" s="79">
        <v>0</v>
      </c>
      <c r="AA554" s="79">
        <v>0</v>
      </c>
      <c r="AB554" s="79">
        <v>0</v>
      </c>
      <c r="AC554" s="79">
        <v>0</v>
      </c>
      <c r="AD554" s="79">
        <v>0</v>
      </c>
      <c r="AE554" s="79">
        <v>0</v>
      </c>
      <c r="AF554" s="78" t="s">
        <v>203</v>
      </c>
      <c r="AG554" s="79">
        <v>0</v>
      </c>
      <c r="AH554" s="79">
        <v>0</v>
      </c>
      <c r="AI554" s="79">
        <v>0</v>
      </c>
      <c r="AJ554" s="79">
        <v>0</v>
      </c>
      <c r="AK554" s="79">
        <v>0</v>
      </c>
      <c r="AL554" s="79">
        <v>0</v>
      </c>
      <c r="AM554" s="78" t="s">
        <v>203</v>
      </c>
      <c r="AN554" s="79">
        <v>0</v>
      </c>
      <c r="AO554" s="79">
        <v>0</v>
      </c>
      <c r="AP554" s="79">
        <v>0</v>
      </c>
      <c r="AQ554" s="79">
        <v>0</v>
      </c>
      <c r="AR554" s="79">
        <v>0</v>
      </c>
      <c r="AS554" s="79">
        <v>0</v>
      </c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</row>
    <row r="555" spans="1:87" ht="47.25">
      <c r="A555" s="73" t="s">
        <v>1240</v>
      </c>
      <c r="B555" s="113" t="s">
        <v>1257</v>
      </c>
      <c r="C555" s="79" t="s">
        <v>1258</v>
      </c>
      <c r="D555" s="78" t="s">
        <v>203</v>
      </c>
      <c r="E555" s="79">
        <v>0</v>
      </c>
      <c r="F555" s="79">
        <v>0</v>
      </c>
      <c r="G555" s="79">
        <v>0</v>
      </c>
      <c r="H555" s="79">
        <v>0</v>
      </c>
      <c r="I555" s="79">
        <v>0</v>
      </c>
      <c r="J555" s="79">
        <v>0</v>
      </c>
      <c r="K555" s="78" t="s">
        <v>203</v>
      </c>
      <c r="L555" s="79">
        <v>0</v>
      </c>
      <c r="M555" s="79">
        <v>0</v>
      </c>
      <c r="N555" s="79">
        <v>0</v>
      </c>
      <c r="O555" s="79">
        <v>0</v>
      </c>
      <c r="P555" s="79">
        <v>0</v>
      </c>
      <c r="Q555" s="79">
        <v>0</v>
      </c>
      <c r="R555" s="78" t="s">
        <v>203</v>
      </c>
      <c r="S555" s="79">
        <v>0</v>
      </c>
      <c r="T555" s="79">
        <v>0</v>
      </c>
      <c r="U555" s="79">
        <v>0</v>
      </c>
      <c r="V555" s="79">
        <v>0</v>
      </c>
      <c r="W555" s="79">
        <v>0</v>
      </c>
      <c r="X555" s="79">
        <v>0</v>
      </c>
      <c r="Y555" s="78" t="s">
        <v>203</v>
      </c>
      <c r="Z555" s="79">
        <v>0</v>
      </c>
      <c r="AA555" s="79">
        <v>0</v>
      </c>
      <c r="AB555" s="79">
        <v>0</v>
      </c>
      <c r="AC555" s="79">
        <v>0</v>
      </c>
      <c r="AD555" s="79">
        <v>0</v>
      </c>
      <c r="AE555" s="79">
        <v>0</v>
      </c>
      <c r="AF555" s="78" t="s">
        <v>203</v>
      </c>
      <c r="AG555" s="79">
        <v>0</v>
      </c>
      <c r="AH555" s="79">
        <v>0</v>
      </c>
      <c r="AI555" s="79">
        <v>0</v>
      </c>
      <c r="AJ555" s="79">
        <v>0</v>
      </c>
      <c r="AK555" s="79">
        <v>0</v>
      </c>
      <c r="AL555" s="79">
        <v>0</v>
      </c>
      <c r="AM555" s="78" t="s">
        <v>203</v>
      </c>
      <c r="AN555" s="79">
        <v>0</v>
      </c>
      <c r="AO555" s="79">
        <v>0</v>
      </c>
      <c r="AP555" s="79">
        <v>0</v>
      </c>
      <c r="AQ555" s="79">
        <v>0</v>
      </c>
      <c r="AR555" s="79">
        <v>0</v>
      </c>
      <c r="AS555" s="79">
        <v>0</v>
      </c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</row>
    <row r="556" spans="1:87" ht="31.5">
      <c r="A556" s="73" t="s">
        <v>1240</v>
      </c>
      <c r="B556" s="113" t="s">
        <v>1259</v>
      </c>
      <c r="C556" s="79" t="s">
        <v>1260</v>
      </c>
      <c r="D556" s="78" t="s">
        <v>203</v>
      </c>
      <c r="E556" s="79">
        <v>0</v>
      </c>
      <c r="F556" s="79">
        <v>0</v>
      </c>
      <c r="G556" s="79">
        <v>0</v>
      </c>
      <c r="H556" s="79">
        <v>0</v>
      </c>
      <c r="I556" s="79">
        <v>0</v>
      </c>
      <c r="J556" s="79">
        <v>0</v>
      </c>
      <c r="K556" s="78" t="s">
        <v>203</v>
      </c>
      <c r="L556" s="79">
        <v>0</v>
      </c>
      <c r="M556" s="79">
        <v>0</v>
      </c>
      <c r="N556" s="79">
        <v>0</v>
      </c>
      <c r="O556" s="79">
        <v>0</v>
      </c>
      <c r="P556" s="79">
        <v>0</v>
      </c>
      <c r="Q556" s="79">
        <v>0</v>
      </c>
      <c r="R556" s="78" t="s">
        <v>203</v>
      </c>
      <c r="S556" s="79">
        <v>0</v>
      </c>
      <c r="T556" s="79">
        <v>0</v>
      </c>
      <c r="U556" s="79">
        <v>0</v>
      </c>
      <c r="V556" s="79">
        <v>0</v>
      </c>
      <c r="W556" s="79">
        <v>0</v>
      </c>
      <c r="X556" s="79">
        <v>0</v>
      </c>
      <c r="Y556" s="78" t="s">
        <v>203</v>
      </c>
      <c r="Z556" s="79">
        <v>0</v>
      </c>
      <c r="AA556" s="79">
        <v>0</v>
      </c>
      <c r="AB556" s="79">
        <v>0</v>
      </c>
      <c r="AC556" s="79">
        <v>0</v>
      </c>
      <c r="AD556" s="79">
        <v>0</v>
      </c>
      <c r="AE556" s="79">
        <v>0</v>
      </c>
      <c r="AF556" s="78" t="s">
        <v>203</v>
      </c>
      <c r="AG556" s="79">
        <v>0</v>
      </c>
      <c r="AH556" s="79">
        <v>0</v>
      </c>
      <c r="AI556" s="79">
        <v>0</v>
      </c>
      <c r="AJ556" s="79">
        <v>0</v>
      </c>
      <c r="AK556" s="79">
        <v>0</v>
      </c>
      <c r="AL556" s="79">
        <v>0</v>
      </c>
      <c r="AM556" s="78" t="s">
        <v>203</v>
      </c>
      <c r="AN556" s="79">
        <v>0</v>
      </c>
      <c r="AO556" s="79">
        <v>0</v>
      </c>
      <c r="AP556" s="79">
        <v>0</v>
      </c>
      <c r="AQ556" s="79">
        <v>0</v>
      </c>
      <c r="AR556" s="79">
        <v>0</v>
      </c>
      <c r="AS556" s="79">
        <v>0</v>
      </c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</row>
    <row r="557" spans="1:87" ht="31.5">
      <c r="A557" s="73" t="s">
        <v>1240</v>
      </c>
      <c r="B557" s="113" t="s">
        <v>1261</v>
      </c>
      <c r="C557" s="79" t="s">
        <v>1262</v>
      </c>
      <c r="D557" s="78" t="s">
        <v>203</v>
      </c>
      <c r="E557" s="79">
        <v>0</v>
      </c>
      <c r="F557" s="79">
        <v>0</v>
      </c>
      <c r="G557" s="79">
        <v>0</v>
      </c>
      <c r="H557" s="79">
        <v>0</v>
      </c>
      <c r="I557" s="79">
        <v>0</v>
      </c>
      <c r="J557" s="79">
        <v>0</v>
      </c>
      <c r="K557" s="78" t="s">
        <v>203</v>
      </c>
      <c r="L557" s="79">
        <v>0</v>
      </c>
      <c r="M557" s="79">
        <v>0</v>
      </c>
      <c r="N557" s="79">
        <v>0</v>
      </c>
      <c r="O557" s="79">
        <v>0</v>
      </c>
      <c r="P557" s="79">
        <v>0</v>
      </c>
      <c r="Q557" s="79">
        <v>0</v>
      </c>
      <c r="R557" s="78" t="s">
        <v>203</v>
      </c>
      <c r="S557" s="79">
        <v>0</v>
      </c>
      <c r="T557" s="79">
        <v>0</v>
      </c>
      <c r="U557" s="79">
        <v>0</v>
      </c>
      <c r="V557" s="79">
        <v>0</v>
      </c>
      <c r="W557" s="79">
        <v>0</v>
      </c>
      <c r="X557" s="79">
        <v>0</v>
      </c>
      <c r="Y557" s="78" t="s">
        <v>203</v>
      </c>
      <c r="Z557" s="79">
        <v>0</v>
      </c>
      <c r="AA557" s="79">
        <v>0</v>
      </c>
      <c r="AB557" s="79">
        <v>0</v>
      </c>
      <c r="AC557" s="79">
        <v>0</v>
      </c>
      <c r="AD557" s="79">
        <v>0</v>
      </c>
      <c r="AE557" s="79">
        <v>0</v>
      </c>
      <c r="AF557" s="78" t="s">
        <v>203</v>
      </c>
      <c r="AG557" s="79">
        <v>0</v>
      </c>
      <c r="AH557" s="79">
        <v>0</v>
      </c>
      <c r="AI557" s="79">
        <v>0</v>
      </c>
      <c r="AJ557" s="79">
        <v>0</v>
      </c>
      <c r="AK557" s="79">
        <v>0</v>
      </c>
      <c r="AL557" s="79">
        <v>0</v>
      </c>
      <c r="AM557" s="78" t="s">
        <v>203</v>
      </c>
      <c r="AN557" s="79">
        <v>0</v>
      </c>
      <c r="AO557" s="79">
        <v>0</v>
      </c>
      <c r="AP557" s="79">
        <v>0</v>
      </c>
      <c r="AQ557" s="79">
        <v>0</v>
      </c>
      <c r="AR557" s="79">
        <v>0</v>
      </c>
      <c r="AS557" s="79">
        <v>0</v>
      </c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</row>
    <row r="558" spans="1:87" ht="31.5">
      <c r="A558" s="73" t="s">
        <v>1240</v>
      </c>
      <c r="B558" s="113" t="s">
        <v>1263</v>
      </c>
      <c r="C558" s="79" t="s">
        <v>1264</v>
      </c>
      <c r="D558" s="78" t="s">
        <v>203</v>
      </c>
      <c r="E558" s="79">
        <v>0</v>
      </c>
      <c r="F558" s="79">
        <v>0</v>
      </c>
      <c r="G558" s="79">
        <v>0</v>
      </c>
      <c r="H558" s="79">
        <v>0</v>
      </c>
      <c r="I558" s="79">
        <v>0</v>
      </c>
      <c r="J558" s="79">
        <v>0</v>
      </c>
      <c r="K558" s="78" t="s">
        <v>203</v>
      </c>
      <c r="L558" s="79">
        <v>0</v>
      </c>
      <c r="M558" s="79">
        <v>0</v>
      </c>
      <c r="N558" s="79">
        <v>0</v>
      </c>
      <c r="O558" s="79">
        <v>0</v>
      </c>
      <c r="P558" s="79">
        <v>0</v>
      </c>
      <c r="Q558" s="79">
        <v>0</v>
      </c>
      <c r="R558" s="78" t="s">
        <v>203</v>
      </c>
      <c r="S558" s="79">
        <v>0</v>
      </c>
      <c r="T558" s="79">
        <v>0</v>
      </c>
      <c r="U558" s="79">
        <v>0</v>
      </c>
      <c r="V558" s="79">
        <v>0</v>
      </c>
      <c r="W558" s="79">
        <v>0</v>
      </c>
      <c r="X558" s="79">
        <v>0</v>
      </c>
      <c r="Y558" s="78" t="s">
        <v>203</v>
      </c>
      <c r="Z558" s="79">
        <v>0</v>
      </c>
      <c r="AA558" s="79">
        <v>0</v>
      </c>
      <c r="AB558" s="79">
        <v>0</v>
      </c>
      <c r="AC558" s="79">
        <v>0</v>
      </c>
      <c r="AD558" s="79">
        <v>0</v>
      </c>
      <c r="AE558" s="79">
        <v>0</v>
      </c>
      <c r="AF558" s="78" t="s">
        <v>203</v>
      </c>
      <c r="AG558" s="79">
        <v>0</v>
      </c>
      <c r="AH558" s="79">
        <v>0</v>
      </c>
      <c r="AI558" s="79">
        <v>0</v>
      </c>
      <c r="AJ558" s="79">
        <v>0</v>
      </c>
      <c r="AK558" s="79">
        <v>0</v>
      </c>
      <c r="AL558" s="79">
        <v>0</v>
      </c>
      <c r="AM558" s="78" t="s">
        <v>203</v>
      </c>
      <c r="AN558" s="79">
        <v>0</v>
      </c>
      <c r="AO558" s="79">
        <v>0</v>
      </c>
      <c r="AP558" s="79">
        <v>0</v>
      </c>
      <c r="AQ558" s="79">
        <v>0</v>
      </c>
      <c r="AR558" s="79">
        <v>0</v>
      </c>
      <c r="AS558" s="79">
        <v>0</v>
      </c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</row>
    <row r="559" spans="1:87" ht="31.5">
      <c r="A559" s="73" t="s">
        <v>1240</v>
      </c>
      <c r="B559" s="113" t="s">
        <v>1265</v>
      </c>
      <c r="C559" s="79" t="s">
        <v>1266</v>
      </c>
      <c r="D559" s="78" t="s">
        <v>203</v>
      </c>
      <c r="E559" s="79">
        <v>0</v>
      </c>
      <c r="F559" s="79">
        <v>0</v>
      </c>
      <c r="G559" s="79">
        <v>0</v>
      </c>
      <c r="H559" s="79">
        <v>0</v>
      </c>
      <c r="I559" s="79">
        <v>0</v>
      </c>
      <c r="J559" s="79">
        <v>0</v>
      </c>
      <c r="K559" s="78" t="s">
        <v>203</v>
      </c>
      <c r="L559" s="79">
        <v>0</v>
      </c>
      <c r="M559" s="79">
        <v>0</v>
      </c>
      <c r="N559" s="79">
        <v>0</v>
      </c>
      <c r="O559" s="79">
        <v>0</v>
      </c>
      <c r="P559" s="79">
        <v>0</v>
      </c>
      <c r="Q559" s="79">
        <v>0</v>
      </c>
      <c r="R559" s="78" t="s">
        <v>203</v>
      </c>
      <c r="S559" s="79">
        <v>0</v>
      </c>
      <c r="T559" s="79">
        <v>0</v>
      </c>
      <c r="U559" s="79">
        <v>0</v>
      </c>
      <c r="V559" s="79">
        <v>0</v>
      </c>
      <c r="W559" s="79">
        <v>0</v>
      </c>
      <c r="X559" s="79">
        <v>0</v>
      </c>
      <c r="Y559" s="78" t="s">
        <v>203</v>
      </c>
      <c r="Z559" s="79">
        <v>0</v>
      </c>
      <c r="AA559" s="79">
        <v>0</v>
      </c>
      <c r="AB559" s="79">
        <v>0</v>
      </c>
      <c r="AC559" s="79">
        <v>0</v>
      </c>
      <c r="AD559" s="79">
        <v>0</v>
      </c>
      <c r="AE559" s="79">
        <v>0</v>
      </c>
      <c r="AF559" s="78" t="s">
        <v>203</v>
      </c>
      <c r="AG559" s="79">
        <v>0</v>
      </c>
      <c r="AH559" s="79">
        <v>0</v>
      </c>
      <c r="AI559" s="79">
        <v>0</v>
      </c>
      <c r="AJ559" s="79">
        <v>0</v>
      </c>
      <c r="AK559" s="79">
        <v>0</v>
      </c>
      <c r="AL559" s="79">
        <v>0</v>
      </c>
      <c r="AM559" s="78" t="s">
        <v>203</v>
      </c>
      <c r="AN559" s="79">
        <v>0</v>
      </c>
      <c r="AO559" s="79">
        <v>0</v>
      </c>
      <c r="AP559" s="79">
        <v>0</v>
      </c>
      <c r="AQ559" s="79">
        <v>0</v>
      </c>
      <c r="AR559" s="79">
        <v>0</v>
      </c>
      <c r="AS559" s="79">
        <v>0</v>
      </c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</row>
    <row r="560" spans="1:87" ht="31.5">
      <c r="A560" s="73" t="s">
        <v>1240</v>
      </c>
      <c r="B560" s="113" t="s">
        <v>1267</v>
      </c>
      <c r="C560" s="79" t="s">
        <v>1268</v>
      </c>
      <c r="D560" s="78" t="s">
        <v>203</v>
      </c>
      <c r="E560" s="79">
        <v>0</v>
      </c>
      <c r="F560" s="79">
        <v>0</v>
      </c>
      <c r="G560" s="79">
        <v>0</v>
      </c>
      <c r="H560" s="79">
        <v>0</v>
      </c>
      <c r="I560" s="79">
        <v>0</v>
      </c>
      <c r="J560" s="79">
        <v>0</v>
      </c>
      <c r="K560" s="78" t="s">
        <v>203</v>
      </c>
      <c r="L560" s="79">
        <v>0</v>
      </c>
      <c r="M560" s="79">
        <v>0</v>
      </c>
      <c r="N560" s="79">
        <v>0</v>
      </c>
      <c r="O560" s="79">
        <v>0</v>
      </c>
      <c r="P560" s="79">
        <v>0</v>
      </c>
      <c r="Q560" s="79">
        <v>0</v>
      </c>
      <c r="R560" s="78" t="s">
        <v>203</v>
      </c>
      <c r="S560" s="79">
        <v>0</v>
      </c>
      <c r="T560" s="79">
        <v>0</v>
      </c>
      <c r="U560" s="79">
        <v>0</v>
      </c>
      <c r="V560" s="79">
        <v>0</v>
      </c>
      <c r="W560" s="79">
        <v>0</v>
      </c>
      <c r="X560" s="79">
        <v>0</v>
      </c>
      <c r="Y560" s="78" t="s">
        <v>203</v>
      </c>
      <c r="Z560" s="79">
        <v>0</v>
      </c>
      <c r="AA560" s="79">
        <v>0</v>
      </c>
      <c r="AB560" s="79">
        <v>0</v>
      </c>
      <c r="AC560" s="79">
        <v>0</v>
      </c>
      <c r="AD560" s="79">
        <v>0</v>
      </c>
      <c r="AE560" s="79">
        <v>0</v>
      </c>
      <c r="AF560" s="78" t="s">
        <v>203</v>
      </c>
      <c r="AG560" s="79">
        <v>0</v>
      </c>
      <c r="AH560" s="79">
        <v>0</v>
      </c>
      <c r="AI560" s="79">
        <v>0</v>
      </c>
      <c r="AJ560" s="79">
        <v>0</v>
      </c>
      <c r="AK560" s="79">
        <v>0</v>
      </c>
      <c r="AL560" s="79">
        <v>0</v>
      </c>
      <c r="AM560" s="78" t="s">
        <v>203</v>
      </c>
      <c r="AN560" s="79">
        <v>0</v>
      </c>
      <c r="AO560" s="79">
        <v>0</v>
      </c>
      <c r="AP560" s="79">
        <v>0</v>
      </c>
      <c r="AQ560" s="79">
        <v>0</v>
      </c>
      <c r="AR560" s="79">
        <v>0</v>
      </c>
      <c r="AS560" s="79">
        <v>0</v>
      </c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</row>
    <row r="561" spans="1:87" ht="31.5">
      <c r="A561" s="73" t="s">
        <v>1240</v>
      </c>
      <c r="B561" s="113" t="s">
        <v>1269</v>
      </c>
      <c r="C561" s="79" t="s">
        <v>1270</v>
      </c>
      <c r="D561" s="78" t="s">
        <v>203</v>
      </c>
      <c r="E561" s="79">
        <v>0</v>
      </c>
      <c r="F561" s="79">
        <v>0</v>
      </c>
      <c r="G561" s="79">
        <v>0</v>
      </c>
      <c r="H561" s="79">
        <v>0</v>
      </c>
      <c r="I561" s="79">
        <v>0</v>
      </c>
      <c r="J561" s="79">
        <v>0</v>
      </c>
      <c r="K561" s="78" t="s">
        <v>203</v>
      </c>
      <c r="L561" s="79">
        <v>0</v>
      </c>
      <c r="M561" s="79">
        <v>0</v>
      </c>
      <c r="N561" s="79">
        <v>0</v>
      </c>
      <c r="O561" s="79">
        <v>0</v>
      </c>
      <c r="P561" s="79">
        <v>0</v>
      </c>
      <c r="Q561" s="79">
        <v>0</v>
      </c>
      <c r="R561" s="78" t="s">
        <v>203</v>
      </c>
      <c r="S561" s="79">
        <v>0</v>
      </c>
      <c r="T561" s="79">
        <v>0</v>
      </c>
      <c r="U561" s="79">
        <v>0</v>
      </c>
      <c r="V561" s="79">
        <v>0</v>
      </c>
      <c r="W561" s="79">
        <v>0</v>
      </c>
      <c r="X561" s="79">
        <v>0</v>
      </c>
      <c r="Y561" s="78" t="s">
        <v>203</v>
      </c>
      <c r="Z561" s="79">
        <v>0</v>
      </c>
      <c r="AA561" s="79">
        <v>0</v>
      </c>
      <c r="AB561" s="79">
        <v>0</v>
      </c>
      <c r="AC561" s="79">
        <v>0</v>
      </c>
      <c r="AD561" s="79">
        <v>0</v>
      </c>
      <c r="AE561" s="79">
        <v>0</v>
      </c>
      <c r="AF561" s="78" t="s">
        <v>203</v>
      </c>
      <c r="AG561" s="79">
        <v>0</v>
      </c>
      <c r="AH561" s="79">
        <v>0</v>
      </c>
      <c r="AI561" s="79">
        <v>0</v>
      </c>
      <c r="AJ561" s="79">
        <v>0</v>
      </c>
      <c r="AK561" s="79">
        <v>0</v>
      </c>
      <c r="AL561" s="79">
        <v>0</v>
      </c>
      <c r="AM561" s="78" t="s">
        <v>203</v>
      </c>
      <c r="AN561" s="79">
        <v>0</v>
      </c>
      <c r="AO561" s="79">
        <v>0</v>
      </c>
      <c r="AP561" s="79">
        <v>0</v>
      </c>
      <c r="AQ561" s="79">
        <v>0</v>
      </c>
      <c r="AR561" s="79">
        <v>0</v>
      </c>
      <c r="AS561" s="79">
        <v>0</v>
      </c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</row>
    <row r="562" spans="1:87" ht="47.25">
      <c r="A562" s="73" t="s">
        <v>1240</v>
      </c>
      <c r="B562" s="113" t="s">
        <v>1271</v>
      </c>
      <c r="C562" s="79" t="s">
        <v>1272</v>
      </c>
      <c r="D562" s="78" t="s">
        <v>203</v>
      </c>
      <c r="E562" s="79">
        <v>0</v>
      </c>
      <c r="F562" s="79">
        <v>0</v>
      </c>
      <c r="G562" s="79">
        <v>0</v>
      </c>
      <c r="H562" s="79">
        <v>0</v>
      </c>
      <c r="I562" s="79">
        <v>0</v>
      </c>
      <c r="J562" s="79">
        <v>0</v>
      </c>
      <c r="K562" s="78" t="s">
        <v>203</v>
      </c>
      <c r="L562" s="79">
        <v>0</v>
      </c>
      <c r="M562" s="79">
        <v>0</v>
      </c>
      <c r="N562" s="79">
        <v>0</v>
      </c>
      <c r="O562" s="79">
        <v>0</v>
      </c>
      <c r="P562" s="79">
        <v>0</v>
      </c>
      <c r="Q562" s="79">
        <v>0</v>
      </c>
      <c r="R562" s="78" t="s">
        <v>203</v>
      </c>
      <c r="S562" s="79">
        <v>0</v>
      </c>
      <c r="T562" s="79">
        <v>0</v>
      </c>
      <c r="U562" s="79">
        <v>0</v>
      </c>
      <c r="V562" s="79">
        <v>0</v>
      </c>
      <c r="W562" s="79">
        <v>0</v>
      </c>
      <c r="X562" s="79">
        <v>0</v>
      </c>
      <c r="Y562" s="78" t="s">
        <v>203</v>
      </c>
      <c r="Z562" s="79">
        <v>0</v>
      </c>
      <c r="AA562" s="79">
        <v>0</v>
      </c>
      <c r="AB562" s="79">
        <v>0</v>
      </c>
      <c r="AC562" s="79">
        <v>0</v>
      </c>
      <c r="AD562" s="79">
        <v>0</v>
      </c>
      <c r="AE562" s="79">
        <v>0</v>
      </c>
      <c r="AF562" s="78" t="s">
        <v>203</v>
      </c>
      <c r="AG562" s="79">
        <v>0</v>
      </c>
      <c r="AH562" s="79">
        <v>0</v>
      </c>
      <c r="AI562" s="79">
        <v>0</v>
      </c>
      <c r="AJ562" s="79">
        <v>0</v>
      </c>
      <c r="AK562" s="79">
        <v>0</v>
      </c>
      <c r="AL562" s="79">
        <v>0</v>
      </c>
      <c r="AM562" s="78" t="s">
        <v>203</v>
      </c>
      <c r="AN562" s="79">
        <v>0</v>
      </c>
      <c r="AO562" s="79">
        <v>0</v>
      </c>
      <c r="AP562" s="79">
        <v>0</v>
      </c>
      <c r="AQ562" s="79">
        <v>0</v>
      </c>
      <c r="AR562" s="79">
        <v>0</v>
      </c>
      <c r="AS562" s="79">
        <v>0</v>
      </c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</row>
    <row r="563" spans="1:87">
      <c r="A563" s="73" t="s">
        <v>1240</v>
      </c>
      <c r="B563" s="113" t="s">
        <v>1273</v>
      </c>
      <c r="C563" s="79" t="s">
        <v>1274</v>
      </c>
      <c r="D563" s="78" t="s">
        <v>203</v>
      </c>
      <c r="E563" s="79">
        <v>0</v>
      </c>
      <c r="F563" s="79">
        <v>0</v>
      </c>
      <c r="G563" s="79">
        <v>0</v>
      </c>
      <c r="H563" s="79">
        <v>0</v>
      </c>
      <c r="I563" s="79">
        <v>0</v>
      </c>
      <c r="J563" s="79">
        <v>0</v>
      </c>
      <c r="K563" s="78" t="s">
        <v>203</v>
      </c>
      <c r="L563" s="79">
        <v>0</v>
      </c>
      <c r="M563" s="79">
        <v>0</v>
      </c>
      <c r="N563" s="79">
        <v>0</v>
      </c>
      <c r="O563" s="79">
        <v>0</v>
      </c>
      <c r="P563" s="79">
        <v>0</v>
      </c>
      <c r="Q563" s="79">
        <v>0</v>
      </c>
      <c r="R563" s="78" t="s">
        <v>203</v>
      </c>
      <c r="S563" s="79">
        <v>0</v>
      </c>
      <c r="T563" s="79">
        <v>0</v>
      </c>
      <c r="U563" s="79">
        <v>0</v>
      </c>
      <c r="V563" s="79">
        <v>0</v>
      </c>
      <c r="W563" s="79">
        <v>0</v>
      </c>
      <c r="X563" s="79">
        <v>0</v>
      </c>
      <c r="Y563" s="78" t="s">
        <v>203</v>
      </c>
      <c r="Z563" s="79">
        <v>0</v>
      </c>
      <c r="AA563" s="79">
        <v>0</v>
      </c>
      <c r="AB563" s="79">
        <v>0</v>
      </c>
      <c r="AC563" s="79">
        <v>0</v>
      </c>
      <c r="AD563" s="79">
        <v>0</v>
      </c>
      <c r="AE563" s="79">
        <v>0</v>
      </c>
      <c r="AF563" s="78" t="s">
        <v>203</v>
      </c>
      <c r="AG563" s="79">
        <v>0</v>
      </c>
      <c r="AH563" s="79">
        <v>0</v>
      </c>
      <c r="AI563" s="79">
        <v>0</v>
      </c>
      <c r="AJ563" s="79">
        <v>0</v>
      </c>
      <c r="AK563" s="79">
        <v>0</v>
      </c>
      <c r="AL563" s="79">
        <v>0</v>
      </c>
      <c r="AM563" s="78" t="s">
        <v>203</v>
      </c>
      <c r="AN563" s="79">
        <v>0</v>
      </c>
      <c r="AO563" s="79">
        <v>0</v>
      </c>
      <c r="AP563" s="79">
        <v>0</v>
      </c>
      <c r="AQ563" s="79">
        <v>0</v>
      </c>
      <c r="AR563" s="79">
        <v>0</v>
      </c>
      <c r="AS563" s="79">
        <v>0</v>
      </c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</row>
    <row r="564" spans="1:87" ht="63">
      <c r="A564" s="73" t="s">
        <v>1240</v>
      </c>
      <c r="B564" s="113" t="s">
        <v>1275</v>
      </c>
      <c r="C564" s="79" t="s">
        <v>1276</v>
      </c>
      <c r="D564" s="78" t="s">
        <v>203</v>
      </c>
      <c r="E564" s="79">
        <v>0</v>
      </c>
      <c r="F564" s="79">
        <v>0</v>
      </c>
      <c r="G564" s="79">
        <v>0</v>
      </c>
      <c r="H564" s="79">
        <v>0</v>
      </c>
      <c r="I564" s="79">
        <v>0</v>
      </c>
      <c r="J564" s="79">
        <v>0</v>
      </c>
      <c r="K564" s="78" t="s">
        <v>203</v>
      </c>
      <c r="L564" s="79">
        <v>0</v>
      </c>
      <c r="M564" s="79">
        <v>0</v>
      </c>
      <c r="N564" s="79">
        <v>0</v>
      </c>
      <c r="O564" s="79">
        <v>0</v>
      </c>
      <c r="P564" s="79">
        <v>0</v>
      </c>
      <c r="Q564" s="79">
        <v>0</v>
      </c>
      <c r="R564" s="78" t="s">
        <v>203</v>
      </c>
      <c r="S564" s="79">
        <v>0</v>
      </c>
      <c r="T564" s="79">
        <v>0</v>
      </c>
      <c r="U564" s="79">
        <v>0</v>
      </c>
      <c r="V564" s="79">
        <v>0</v>
      </c>
      <c r="W564" s="79">
        <v>0</v>
      </c>
      <c r="X564" s="79">
        <v>0</v>
      </c>
      <c r="Y564" s="78" t="s">
        <v>203</v>
      </c>
      <c r="Z564" s="79">
        <v>0</v>
      </c>
      <c r="AA564" s="79">
        <v>0</v>
      </c>
      <c r="AB564" s="79">
        <v>0</v>
      </c>
      <c r="AC564" s="79">
        <v>0</v>
      </c>
      <c r="AD564" s="79">
        <v>0</v>
      </c>
      <c r="AE564" s="79">
        <v>0</v>
      </c>
      <c r="AF564" s="78" t="s">
        <v>203</v>
      </c>
      <c r="AG564" s="79">
        <v>0</v>
      </c>
      <c r="AH564" s="79">
        <v>0</v>
      </c>
      <c r="AI564" s="79">
        <v>0</v>
      </c>
      <c r="AJ564" s="79">
        <v>0</v>
      </c>
      <c r="AK564" s="79">
        <v>0</v>
      </c>
      <c r="AL564" s="79">
        <v>0</v>
      </c>
      <c r="AM564" s="78" t="s">
        <v>203</v>
      </c>
      <c r="AN564" s="79">
        <v>0</v>
      </c>
      <c r="AO564" s="79">
        <v>0</v>
      </c>
      <c r="AP564" s="79">
        <v>0</v>
      </c>
      <c r="AQ564" s="79">
        <v>0</v>
      </c>
      <c r="AR564" s="79">
        <v>0</v>
      </c>
      <c r="AS564" s="79">
        <v>0</v>
      </c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</row>
    <row r="565" spans="1:87" ht="63">
      <c r="A565" s="73" t="s">
        <v>1240</v>
      </c>
      <c r="B565" s="113" t="s">
        <v>1277</v>
      </c>
      <c r="C565" s="79" t="s">
        <v>1278</v>
      </c>
      <c r="D565" s="78" t="s">
        <v>203</v>
      </c>
      <c r="E565" s="79">
        <v>0</v>
      </c>
      <c r="F565" s="79">
        <v>0</v>
      </c>
      <c r="G565" s="79">
        <v>0</v>
      </c>
      <c r="H565" s="79">
        <v>0</v>
      </c>
      <c r="I565" s="79">
        <v>0</v>
      </c>
      <c r="J565" s="79">
        <v>0</v>
      </c>
      <c r="K565" s="78" t="s">
        <v>203</v>
      </c>
      <c r="L565" s="79">
        <v>0</v>
      </c>
      <c r="M565" s="79">
        <v>0</v>
      </c>
      <c r="N565" s="79">
        <v>0</v>
      </c>
      <c r="O565" s="79">
        <v>0</v>
      </c>
      <c r="P565" s="79">
        <v>0</v>
      </c>
      <c r="Q565" s="79">
        <v>0</v>
      </c>
      <c r="R565" s="78" t="s">
        <v>203</v>
      </c>
      <c r="S565" s="79">
        <v>0</v>
      </c>
      <c r="T565" s="79">
        <v>0</v>
      </c>
      <c r="U565" s="79">
        <v>0</v>
      </c>
      <c r="V565" s="79">
        <v>0</v>
      </c>
      <c r="W565" s="79">
        <v>0</v>
      </c>
      <c r="X565" s="79">
        <v>0</v>
      </c>
      <c r="Y565" s="78" t="s">
        <v>203</v>
      </c>
      <c r="Z565" s="79">
        <v>0</v>
      </c>
      <c r="AA565" s="79">
        <v>0</v>
      </c>
      <c r="AB565" s="79">
        <v>0</v>
      </c>
      <c r="AC565" s="79">
        <v>0</v>
      </c>
      <c r="AD565" s="79">
        <v>0</v>
      </c>
      <c r="AE565" s="79">
        <v>0</v>
      </c>
      <c r="AF565" s="78" t="s">
        <v>203</v>
      </c>
      <c r="AG565" s="79">
        <v>0</v>
      </c>
      <c r="AH565" s="79">
        <v>0</v>
      </c>
      <c r="AI565" s="79">
        <v>0</v>
      </c>
      <c r="AJ565" s="79">
        <v>0</v>
      </c>
      <c r="AK565" s="79">
        <v>0</v>
      </c>
      <c r="AL565" s="79">
        <v>0</v>
      </c>
      <c r="AM565" s="78" t="s">
        <v>203</v>
      </c>
      <c r="AN565" s="79">
        <v>0</v>
      </c>
      <c r="AO565" s="79">
        <v>0</v>
      </c>
      <c r="AP565" s="79">
        <v>0</v>
      </c>
      <c r="AQ565" s="79">
        <v>0</v>
      </c>
      <c r="AR565" s="79">
        <v>0</v>
      </c>
      <c r="AS565" s="79">
        <v>0</v>
      </c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</row>
    <row r="566" spans="1:87" ht="63">
      <c r="A566" s="73" t="s">
        <v>1240</v>
      </c>
      <c r="B566" s="113" t="s">
        <v>1279</v>
      </c>
      <c r="C566" s="79" t="s">
        <v>1280</v>
      </c>
      <c r="D566" s="78" t="s">
        <v>203</v>
      </c>
      <c r="E566" s="79">
        <v>0</v>
      </c>
      <c r="F566" s="79">
        <v>0</v>
      </c>
      <c r="G566" s="79">
        <v>0</v>
      </c>
      <c r="H566" s="79">
        <v>0</v>
      </c>
      <c r="I566" s="79">
        <v>0</v>
      </c>
      <c r="J566" s="79">
        <v>0</v>
      </c>
      <c r="K566" s="78" t="s">
        <v>203</v>
      </c>
      <c r="L566" s="79">
        <v>0</v>
      </c>
      <c r="M566" s="79">
        <v>0</v>
      </c>
      <c r="N566" s="79">
        <v>0</v>
      </c>
      <c r="O566" s="79">
        <v>0</v>
      </c>
      <c r="P566" s="79">
        <v>0</v>
      </c>
      <c r="Q566" s="79">
        <v>0</v>
      </c>
      <c r="R566" s="78" t="s">
        <v>203</v>
      </c>
      <c r="S566" s="79">
        <v>0</v>
      </c>
      <c r="T566" s="79">
        <v>0</v>
      </c>
      <c r="U566" s="79">
        <v>0</v>
      </c>
      <c r="V566" s="79">
        <v>0</v>
      </c>
      <c r="W566" s="79">
        <v>0</v>
      </c>
      <c r="X566" s="79">
        <v>0</v>
      </c>
      <c r="Y566" s="78" t="s">
        <v>203</v>
      </c>
      <c r="Z566" s="79">
        <v>0</v>
      </c>
      <c r="AA566" s="79">
        <v>0</v>
      </c>
      <c r="AB566" s="79">
        <v>0</v>
      </c>
      <c r="AC566" s="79">
        <v>0</v>
      </c>
      <c r="AD566" s="79">
        <v>0</v>
      </c>
      <c r="AE566" s="79">
        <v>0</v>
      </c>
      <c r="AF566" s="78" t="s">
        <v>203</v>
      </c>
      <c r="AG566" s="79">
        <v>0</v>
      </c>
      <c r="AH566" s="79">
        <v>0</v>
      </c>
      <c r="AI566" s="79">
        <v>0</v>
      </c>
      <c r="AJ566" s="79">
        <v>0</v>
      </c>
      <c r="AK566" s="79">
        <v>0</v>
      </c>
      <c r="AL566" s="79">
        <v>0</v>
      </c>
      <c r="AM566" s="78" t="s">
        <v>203</v>
      </c>
      <c r="AN566" s="79">
        <v>0</v>
      </c>
      <c r="AO566" s="79">
        <v>0</v>
      </c>
      <c r="AP566" s="79">
        <v>0</v>
      </c>
      <c r="AQ566" s="79">
        <v>0</v>
      </c>
      <c r="AR566" s="79">
        <v>0</v>
      </c>
      <c r="AS566" s="79">
        <v>0</v>
      </c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</row>
    <row r="567" spans="1:87" ht="31.5">
      <c r="A567" s="73" t="s">
        <v>1240</v>
      </c>
      <c r="B567" s="113" t="s">
        <v>1281</v>
      </c>
      <c r="C567" s="79" t="s">
        <v>1282</v>
      </c>
      <c r="D567" s="78" t="s">
        <v>203</v>
      </c>
      <c r="E567" s="79">
        <v>0</v>
      </c>
      <c r="F567" s="79">
        <v>0</v>
      </c>
      <c r="G567" s="79">
        <v>0</v>
      </c>
      <c r="H567" s="79">
        <v>0</v>
      </c>
      <c r="I567" s="79">
        <v>0</v>
      </c>
      <c r="J567" s="79">
        <v>0</v>
      </c>
      <c r="K567" s="78" t="s">
        <v>203</v>
      </c>
      <c r="L567" s="79">
        <v>0</v>
      </c>
      <c r="M567" s="79">
        <v>0</v>
      </c>
      <c r="N567" s="79">
        <v>0</v>
      </c>
      <c r="O567" s="79">
        <v>0</v>
      </c>
      <c r="P567" s="79">
        <v>0</v>
      </c>
      <c r="Q567" s="79">
        <v>0</v>
      </c>
      <c r="R567" s="78" t="s">
        <v>203</v>
      </c>
      <c r="S567" s="79">
        <v>0</v>
      </c>
      <c r="T567" s="79">
        <v>0</v>
      </c>
      <c r="U567" s="79">
        <v>0</v>
      </c>
      <c r="V567" s="79">
        <v>0</v>
      </c>
      <c r="W567" s="79">
        <v>0</v>
      </c>
      <c r="X567" s="79">
        <v>0</v>
      </c>
      <c r="Y567" s="78" t="s">
        <v>203</v>
      </c>
      <c r="Z567" s="79">
        <v>0</v>
      </c>
      <c r="AA567" s="79">
        <v>0</v>
      </c>
      <c r="AB567" s="79">
        <v>0</v>
      </c>
      <c r="AC567" s="79">
        <v>0</v>
      </c>
      <c r="AD567" s="79">
        <v>0</v>
      </c>
      <c r="AE567" s="79">
        <v>0</v>
      </c>
      <c r="AF567" s="78" t="s">
        <v>203</v>
      </c>
      <c r="AG567" s="79">
        <v>0</v>
      </c>
      <c r="AH567" s="79">
        <v>0</v>
      </c>
      <c r="AI567" s="79">
        <v>0</v>
      </c>
      <c r="AJ567" s="79">
        <v>0</v>
      </c>
      <c r="AK567" s="79">
        <v>0</v>
      </c>
      <c r="AL567" s="79">
        <v>0</v>
      </c>
      <c r="AM567" s="78" t="s">
        <v>203</v>
      </c>
      <c r="AN567" s="79">
        <v>0</v>
      </c>
      <c r="AO567" s="79">
        <v>0</v>
      </c>
      <c r="AP567" s="79">
        <v>0</v>
      </c>
      <c r="AQ567" s="79">
        <v>0</v>
      </c>
      <c r="AR567" s="79">
        <v>0</v>
      </c>
      <c r="AS567" s="79">
        <v>0</v>
      </c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</row>
    <row r="568" spans="1:87" ht="31.5">
      <c r="A568" s="73" t="s">
        <v>1240</v>
      </c>
      <c r="B568" s="113" t="s">
        <v>1283</v>
      </c>
      <c r="C568" s="79" t="s">
        <v>1284</v>
      </c>
      <c r="D568" s="78" t="s">
        <v>203</v>
      </c>
      <c r="E568" s="79">
        <v>0</v>
      </c>
      <c r="F568" s="79">
        <v>0</v>
      </c>
      <c r="G568" s="79">
        <v>0</v>
      </c>
      <c r="H568" s="79">
        <v>0</v>
      </c>
      <c r="I568" s="79">
        <v>0</v>
      </c>
      <c r="J568" s="79">
        <v>0</v>
      </c>
      <c r="K568" s="78" t="s">
        <v>203</v>
      </c>
      <c r="L568" s="79">
        <v>0</v>
      </c>
      <c r="M568" s="79">
        <v>0</v>
      </c>
      <c r="N568" s="79">
        <v>0</v>
      </c>
      <c r="O568" s="79">
        <v>0</v>
      </c>
      <c r="P568" s="79">
        <v>0</v>
      </c>
      <c r="Q568" s="79">
        <v>0</v>
      </c>
      <c r="R568" s="78" t="s">
        <v>203</v>
      </c>
      <c r="S568" s="79">
        <v>0</v>
      </c>
      <c r="T568" s="79">
        <v>0</v>
      </c>
      <c r="U568" s="79">
        <v>0</v>
      </c>
      <c r="V568" s="79">
        <v>0</v>
      </c>
      <c r="W568" s="79">
        <v>0</v>
      </c>
      <c r="X568" s="79">
        <v>0</v>
      </c>
      <c r="Y568" s="78" t="s">
        <v>203</v>
      </c>
      <c r="Z568" s="79">
        <v>0</v>
      </c>
      <c r="AA568" s="79">
        <v>0</v>
      </c>
      <c r="AB568" s="79">
        <v>0</v>
      </c>
      <c r="AC568" s="79">
        <v>0</v>
      </c>
      <c r="AD568" s="79">
        <v>0</v>
      </c>
      <c r="AE568" s="79">
        <v>0</v>
      </c>
      <c r="AF568" s="78" t="s">
        <v>203</v>
      </c>
      <c r="AG568" s="79">
        <v>0</v>
      </c>
      <c r="AH568" s="79">
        <v>0</v>
      </c>
      <c r="AI568" s="79">
        <v>0</v>
      </c>
      <c r="AJ568" s="79">
        <v>0</v>
      </c>
      <c r="AK568" s="79">
        <v>0</v>
      </c>
      <c r="AL568" s="79">
        <v>0</v>
      </c>
      <c r="AM568" s="78" t="s">
        <v>203</v>
      </c>
      <c r="AN568" s="79">
        <v>0</v>
      </c>
      <c r="AO568" s="79">
        <v>0</v>
      </c>
      <c r="AP568" s="79">
        <v>0</v>
      </c>
      <c r="AQ568" s="79">
        <v>0</v>
      </c>
      <c r="AR568" s="79">
        <v>0</v>
      </c>
      <c r="AS568" s="79">
        <v>0</v>
      </c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</row>
    <row r="569" spans="1:87" ht="47.25">
      <c r="A569" s="73" t="s">
        <v>1240</v>
      </c>
      <c r="B569" s="113" t="s">
        <v>1285</v>
      </c>
      <c r="C569" s="79" t="s">
        <v>1286</v>
      </c>
      <c r="D569" s="78" t="s">
        <v>203</v>
      </c>
      <c r="E569" s="79">
        <v>0</v>
      </c>
      <c r="F569" s="79">
        <v>0</v>
      </c>
      <c r="G569" s="79">
        <v>0</v>
      </c>
      <c r="H569" s="79">
        <v>0</v>
      </c>
      <c r="I569" s="79">
        <v>0</v>
      </c>
      <c r="J569" s="79">
        <v>0</v>
      </c>
      <c r="K569" s="78" t="s">
        <v>203</v>
      </c>
      <c r="L569" s="79">
        <v>0</v>
      </c>
      <c r="M569" s="79">
        <v>0</v>
      </c>
      <c r="N569" s="79">
        <v>0</v>
      </c>
      <c r="O569" s="79">
        <v>0</v>
      </c>
      <c r="P569" s="79">
        <v>0</v>
      </c>
      <c r="Q569" s="79">
        <v>0</v>
      </c>
      <c r="R569" s="78" t="s">
        <v>203</v>
      </c>
      <c r="S569" s="79">
        <v>0</v>
      </c>
      <c r="T569" s="79">
        <v>0</v>
      </c>
      <c r="U569" s="79">
        <v>0</v>
      </c>
      <c r="V569" s="79">
        <v>0</v>
      </c>
      <c r="W569" s="79">
        <v>0</v>
      </c>
      <c r="X569" s="79">
        <v>0</v>
      </c>
      <c r="Y569" s="78" t="s">
        <v>203</v>
      </c>
      <c r="Z569" s="79">
        <v>0</v>
      </c>
      <c r="AA569" s="79">
        <v>0</v>
      </c>
      <c r="AB569" s="79">
        <v>0</v>
      </c>
      <c r="AC569" s="79">
        <v>0</v>
      </c>
      <c r="AD569" s="79">
        <v>0</v>
      </c>
      <c r="AE569" s="79">
        <v>0</v>
      </c>
      <c r="AF569" s="78" t="s">
        <v>203</v>
      </c>
      <c r="AG569" s="79">
        <v>0</v>
      </c>
      <c r="AH569" s="79">
        <v>0</v>
      </c>
      <c r="AI569" s="79">
        <v>0</v>
      </c>
      <c r="AJ569" s="79">
        <v>0</v>
      </c>
      <c r="AK569" s="79">
        <v>0</v>
      </c>
      <c r="AL569" s="79">
        <v>0</v>
      </c>
      <c r="AM569" s="78" t="s">
        <v>203</v>
      </c>
      <c r="AN569" s="79">
        <v>0</v>
      </c>
      <c r="AO569" s="79">
        <v>0</v>
      </c>
      <c r="AP569" s="79">
        <v>0</v>
      </c>
      <c r="AQ569" s="79">
        <v>0</v>
      </c>
      <c r="AR569" s="79">
        <v>0</v>
      </c>
      <c r="AS569" s="79">
        <v>0</v>
      </c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</row>
    <row r="570" spans="1:87" ht="31.5">
      <c r="A570" s="73" t="s">
        <v>1240</v>
      </c>
      <c r="B570" s="113" t="s">
        <v>1287</v>
      </c>
      <c r="C570" s="79" t="s">
        <v>1288</v>
      </c>
      <c r="D570" s="78" t="s">
        <v>203</v>
      </c>
      <c r="E570" s="79">
        <v>0</v>
      </c>
      <c r="F570" s="79">
        <v>0</v>
      </c>
      <c r="G570" s="79">
        <v>0</v>
      </c>
      <c r="H570" s="79">
        <v>0</v>
      </c>
      <c r="I570" s="79">
        <v>0</v>
      </c>
      <c r="J570" s="79">
        <v>0</v>
      </c>
      <c r="K570" s="78" t="s">
        <v>203</v>
      </c>
      <c r="L570" s="79">
        <v>0</v>
      </c>
      <c r="M570" s="79">
        <v>0</v>
      </c>
      <c r="N570" s="79">
        <v>0</v>
      </c>
      <c r="O570" s="79">
        <v>0</v>
      </c>
      <c r="P570" s="79">
        <v>0</v>
      </c>
      <c r="Q570" s="79">
        <v>0</v>
      </c>
      <c r="R570" s="78" t="s">
        <v>203</v>
      </c>
      <c r="S570" s="79">
        <v>0</v>
      </c>
      <c r="T570" s="79">
        <v>0</v>
      </c>
      <c r="U570" s="79">
        <v>0</v>
      </c>
      <c r="V570" s="79">
        <v>0</v>
      </c>
      <c r="W570" s="79">
        <v>0</v>
      </c>
      <c r="X570" s="79">
        <v>0</v>
      </c>
      <c r="Y570" s="78" t="s">
        <v>203</v>
      </c>
      <c r="Z570" s="79">
        <v>0</v>
      </c>
      <c r="AA570" s="79">
        <v>0</v>
      </c>
      <c r="AB570" s="79">
        <v>0</v>
      </c>
      <c r="AC570" s="79">
        <v>0</v>
      </c>
      <c r="AD570" s="79">
        <v>0</v>
      </c>
      <c r="AE570" s="79">
        <v>0</v>
      </c>
      <c r="AF570" s="78" t="s">
        <v>203</v>
      </c>
      <c r="AG570" s="79">
        <v>0</v>
      </c>
      <c r="AH570" s="79">
        <v>0</v>
      </c>
      <c r="AI570" s="79">
        <v>0</v>
      </c>
      <c r="AJ570" s="79">
        <v>0</v>
      </c>
      <c r="AK570" s="79">
        <v>0</v>
      </c>
      <c r="AL570" s="79">
        <v>0</v>
      </c>
      <c r="AM570" s="78" t="s">
        <v>203</v>
      </c>
      <c r="AN570" s="79">
        <v>0</v>
      </c>
      <c r="AO570" s="79">
        <v>0</v>
      </c>
      <c r="AP570" s="79">
        <v>0</v>
      </c>
      <c r="AQ570" s="79">
        <v>0</v>
      </c>
      <c r="AR570" s="79">
        <v>0</v>
      </c>
      <c r="AS570" s="79">
        <v>0</v>
      </c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</row>
    <row r="571" spans="1:87" ht="47.25">
      <c r="A571" s="73" t="s">
        <v>125</v>
      </c>
      <c r="B571" s="71" t="s">
        <v>647</v>
      </c>
      <c r="C571" s="78" t="s">
        <v>202</v>
      </c>
      <c r="D571" s="78" t="s">
        <v>203</v>
      </c>
      <c r="E571" s="84">
        <f t="shared" ref="E571:J571" si="263">E572</f>
        <v>0</v>
      </c>
      <c r="F571" s="84">
        <f t="shared" si="263"/>
        <v>0</v>
      </c>
      <c r="G571" s="84">
        <f t="shared" si="263"/>
        <v>0</v>
      </c>
      <c r="H571" s="84">
        <f t="shared" si="263"/>
        <v>0</v>
      </c>
      <c r="I571" s="84">
        <f t="shared" si="263"/>
        <v>4900</v>
      </c>
      <c r="J571" s="84">
        <f t="shared" si="263"/>
        <v>0</v>
      </c>
      <c r="K571" s="78" t="s">
        <v>203</v>
      </c>
      <c r="L571" s="84">
        <f t="shared" ref="L571:Q571" si="264">L572</f>
        <v>0</v>
      </c>
      <c r="M571" s="84">
        <f t="shared" si="264"/>
        <v>0</v>
      </c>
      <c r="N571" s="84">
        <f t="shared" si="264"/>
        <v>0</v>
      </c>
      <c r="O571" s="84">
        <f t="shared" si="264"/>
        <v>0</v>
      </c>
      <c r="P571" s="84">
        <f t="shared" si="264"/>
        <v>0</v>
      </c>
      <c r="Q571" s="84">
        <f t="shared" si="264"/>
        <v>0</v>
      </c>
      <c r="R571" s="78" t="s">
        <v>203</v>
      </c>
      <c r="S571" s="84">
        <f t="shared" ref="S571:X571" si="265">S572</f>
        <v>0</v>
      </c>
      <c r="T571" s="84">
        <f t="shared" si="265"/>
        <v>0</v>
      </c>
      <c r="U571" s="84">
        <f t="shared" si="265"/>
        <v>0</v>
      </c>
      <c r="V571" s="84">
        <f t="shared" si="265"/>
        <v>0</v>
      </c>
      <c r="W571" s="84">
        <f t="shared" si="265"/>
        <v>0</v>
      </c>
      <c r="X571" s="84">
        <f t="shared" si="265"/>
        <v>0</v>
      </c>
      <c r="Y571" s="78" t="s">
        <v>203</v>
      </c>
      <c r="Z571" s="84">
        <f t="shared" ref="Z571:AE571" si="266">Z572</f>
        <v>0</v>
      </c>
      <c r="AA571" s="84">
        <f t="shared" si="266"/>
        <v>0</v>
      </c>
      <c r="AB571" s="84">
        <f t="shared" si="266"/>
        <v>0</v>
      </c>
      <c r="AC571" s="84">
        <f t="shared" si="266"/>
        <v>0</v>
      </c>
      <c r="AD571" s="84">
        <f t="shared" si="266"/>
        <v>0</v>
      </c>
      <c r="AE571" s="84">
        <f t="shared" si="266"/>
        <v>0</v>
      </c>
      <c r="AF571" s="78" t="s">
        <v>203</v>
      </c>
      <c r="AG571" s="84">
        <f t="shared" ref="AG571:AL571" si="267">AG572</f>
        <v>0</v>
      </c>
      <c r="AH571" s="84">
        <f t="shared" si="267"/>
        <v>0</v>
      </c>
      <c r="AI571" s="84">
        <f t="shared" si="267"/>
        <v>0</v>
      </c>
      <c r="AJ571" s="84">
        <f t="shared" si="267"/>
        <v>0</v>
      </c>
      <c r="AK571" s="84">
        <f t="shared" si="267"/>
        <v>0</v>
      </c>
      <c r="AL571" s="84">
        <f t="shared" si="267"/>
        <v>0</v>
      </c>
      <c r="AM571" s="78" t="s">
        <v>203</v>
      </c>
      <c r="AN571" s="84">
        <f t="shared" ref="AN571:AS571" si="268">AN572</f>
        <v>0</v>
      </c>
      <c r="AO571" s="84">
        <f t="shared" si="268"/>
        <v>0</v>
      </c>
      <c r="AP571" s="84">
        <f t="shared" si="268"/>
        <v>0</v>
      </c>
      <c r="AQ571" s="84">
        <f t="shared" si="268"/>
        <v>0</v>
      </c>
      <c r="AR571" s="84">
        <f t="shared" si="268"/>
        <v>0</v>
      </c>
      <c r="AS571" s="84">
        <f t="shared" si="268"/>
        <v>0</v>
      </c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</row>
    <row r="572" spans="1:87">
      <c r="A572" s="163" t="s">
        <v>1289</v>
      </c>
      <c r="B572" s="67" t="s">
        <v>1290</v>
      </c>
      <c r="C572" s="78" t="s">
        <v>202</v>
      </c>
      <c r="D572" s="78" t="s">
        <v>203</v>
      </c>
      <c r="E572" s="84">
        <f t="shared" ref="E572:J572" si="269">E573+E574</f>
        <v>0</v>
      </c>
      <c r="F572" s="84">
        <f t="shared" si="269"/>
        <v>0</v>
      </c>
      <c r="G572" s="84">
        <f t="shared" si="269"/>
        <v>0</v>
      </c>
      <c r="H572" s="84">
        <f t="shared" si="269"/>
        <v>0</v>
      </c>
      <c r="I572" s="84">
        <f t="shared" si="269"/>
        <v>4900</v>
      </c>
      <c r="J572" s="84">
        <f t="shared" si="269"/>
        <v>0</v>
      </c>
      <c r="K572" s="78" t="s">
        <v>203</v>
      </c>
      <c r="L572" s="84">
        <f t="shared" ref="L572:Q572" si="270">L573+L574</f>
        <v>0</v>
      </c>
      <c r="M572" s="84">
        <f t="shared" si="270"/>
        <v>0</v>
      </c>
      <c r="N572" s="84">
        <f t="shared" si="270"/>
        <v>0</v>
      </c>
      <c r="O572" s="84">
        <f t="shared" si="270"/>
        <v>0</v>
      </c>
      <c r="P572" s="84">
        <f t="shared" si="270"/>
        <v>0</v>
      </c>
      <c r="Q572" s="84">
        <f t="shared" si="270"/>
        <v>0</v>
      </c>
      <c r="R572" s="78" t="s">
        <v>203</v>
      </c>
      <c r="S572" s="84">
        <f t="shared" ref="S572:X572" si="271">S573+S574</f>
        <v>0</v>
      </c>
      <c r="T572" s="84">
        <f t="shared" si="271"/>
        <v>0</v>
      </c>
      <c r="U572" s="84">
        <f t="shared" si="271"/>
        <v>0</v>
      </c>
      <c r="V572" s="84">
        <f t="shared" si="271"/>
        <v>0</v>
      </c>
      <c r="W572" s="84">
        <f t="shared" si="271"/>
        <v>0</v>
      </c>
      <c r="X572" s="84">
        <f t="shared" si="271"/>
        <v>0</v>
      </c>
      <c r="Y572" s="78" t="s">
        <v>203</v>
      </c>
      <c r="Z572" s="84">
        <f t="shared" ref="Z572:AE572" si="272">Z573+Z574</f>
        <v>0</v>
      </c>
      <c r="AA572" s="84">
        <f t="shared" si="272"/>
        <v>0</v>
      </c>
      <c r="AB572" s="84">
        <f t="shared" si="272"/>
        <v>0</v>
      </c>
      <c r="AC572" s="84">
        <f t="shared" si="272"/>
        <v>0</v>
      </c>
      <c r="AD572" s="84">
        <f t="shared" si="272"/>
        <v>0</v>
      </c>
      <c r="AE572" s="84">
        <f t="shared" si="272"/>
        <v>0</v>
      </c>
      <c r="AF572" s="78" t="s">
        <v>203</v>
      </c>
      <c r="AG572" s="84">
        <f t="shared" ref="AG572:AL572" si="273">AG573+AG574</f>
        <v>0</v>
      </c>
      <c r="AH572" s="84">
        <f t="shared" si="273"/>
        <v>0</v>
      </c>
      <c r="AI572" s="84">
        <f t="shared" si="273"/>
        <v>0</v>
      </c>
      <c r="AJ572" s="84">
        <f t="shared" si="273"/>
        <v>0</v>
      </c>
      <c r="AK572" s="84">
        <f t="shared" si="273"/>
        <v>0</v>
      </c>
      <c r="AL572" s="84">
        <f t="shared" si="273"/>
        <v>0</v>
      </c>
      <c r="AM572" s="78" t="s">
        <v>203</v>
      </c>
      <c r="AN572" s="84">
        <f t="shared" ref="AN572:AS572" si="274">AN573+AN574</f>
        <v>0</v>
      </c>
      <c r="AO572" s="84">
        <f t="shared" si="274"/>
        <v>0</v>
      </c>
      <c r="AP572" s="84">
        <f t="shared" si="274"/>
        <v>0</v>
      </c>
      <c r="AQ572" s="84">
        <f t="shared" si="274"/>
        <v>0</v>
      </c>
      <c r="AR572" s="84">
        <f t="shared" si="274"/>
        <v>0</v>
      </c>
      <c r="AS572" s="84">
        <f t="shared" si="274"/>
        <v>0</v>
      </c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</row>
    <row r="573" spans="1:87" ht="47.25">
      <c r="A573" s="116" t="s">
        <v>1291</v>
      </c>
      <c r="B573" s="67" t="s">
        <v>650</v>
      </c>
      <c r="C573" s="78" t="s">
        <v>202</v>
      </c>
      <c r="D573" s="78" t="s">
        <v>203</v>
      </c>
      <c r="E573" s="84">
        <v>0</v>
      </c>
      <c r="F573" s="84">
        <v>0</v>
      </c>
      <c r="G573" s="84">
        <v>0</v>
      </c>
      <c r="H573" s="84">
        <v>0</v>
      </c>
      <c r="I573" s="84">
        <v>0</v>
      </c>
      <c r="J573" s="84">
        <v>0</v>
      </c>
      <c r="K573" s="78" t="s">
        <v>203</v>
      </c>
      <c r="L573" s="84">
        <v>0</v>
      </c>
      <c r="M573" s="84">
        <v>0</v>
      </c>
      <c r="N573" s="84">
        <v>0</v>
      </c>
      <c r="O573" s="84">
        <v>0</v>
      </c>
      <c r="P573" s="84">
        <v>0</v>
      </c>
      <c r="Q573" s="84">
        <v>0</v>
      </c>
      <c r="R573" s="78" t="s">
        <v>203</v>
      </c>
      <c r="S573" s="84">
        <v>0</v>
      </c>
      <c r="T573" s="84">
        <v>0</v>
      </c>
      <c r="U573" s="84">
        <v>0</v>
      </c>
      <c r="V573" s="84">
        <v>0</v>
      </c>
      <c r="W573" s="84">
        <v>0</v>
      </c>
      <c r="X573" s="84">
        <v>0</v>
      </c>
      <c r="Y573" s="78" t="s">
        <v>203</v>
      </c>
      <c r="Z573" s="84">
        <v>0</v>
      </c>
      <c r="AA573" s="84">
        <v>0</v>
      </c>
      <c r="AB573" s="84">
        <v>0</v>
      </c>
      <c r="AC573" s="84">
        <v>0</v>
      </c>
      <c r="AD573" s="84">
        <v>0</v>
      </c>
      <c r="AE573" s="84">
        <v>0</v>
      </c>
      <c r="AF573" s="78" t="s">
        <v>203</v>
      </c>
      <c r="AG573" s="84">
        <v>0</v>
      </c>
      <c r="AH573" s="84">
        <v>0</v>
      </c>
      <c r="AI573" s="84">
        <v>0</v>
      </c>
      <c r="AJ573" s="84">
        <v>0</v>
      </c>
      <c r="AK573" s="84">
        <v>0</v>
      </c>
      <c r="AL573" s="84">
        <v>0</v>
      </c>
      <c r="AM573" s="78" t="s">
        <v>203</v>
      </c>
      <c r="AN573" s="84">
        <v>0</v>
      </c>
      <c r="AO573" s="84">
        <v>0</v>
      </c>
      <c r="AP573" s="84">
        <v>0</v>
      </c>
      <c r="AQ573" s="84">
        <v>0</v>
      </c>
      <c r="AR573" s="84">
        <v>0</v>
      </c>
      <c r="AS573" s="84">
        <v>0</v>
      </c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</row>
    <row r="574" spans="1:87" ht="47.25">
      <c r="A574" s="116" t="s">
        <v>1292</v>
      </c>
      <c r="B574" s="67" t="s">
        <v>652</v>
      </c>
      <c r="C574" s="78" t="s">
        <v>202</v>
      </c>
      <c r="D574" s="78" t="s">
        <v>203</v>
      </c>
      <c r="E574" s="84">
        <f t="shared" ref="E574:J574" si="275">SUM(E575:E575)</f>
        <v>0</v>
      </c>
      <c r="F574" s="84">
        <f t="shared" si="275"/>
        <v>0</v>
      </c>
      <c r="G574" s="84">
        <f t="shared" si="275"/>
        <v>0</v>
      </c>
      <c r="H574" s="84">
        <f t="shared" si="275"/>
        <v>0</v>
      </c>
      <c r="I574" s="84">
        <f t="shared" si="275"/>
        <v>4900</v>
      </c>
      <c r="J574" s="84">
        <f t="shared" si="275"/>
        <v>0</v>
      </c>
      <c r="K574" s="78" t="s">
        <v>203</v>
      </c>
      <c r="L574" s="84">
        <f t="shared" ref="L574:Q574" si="276">SUM(L575:L575)</f>
        <v>0</v>
      </c>
      <c r="M574" s="84">
        <f t="shared" si="276"/>
        <v>0</v>
      </c>
      <c r="N574" s="84">
        <f t="shared" si="276"/>
        <v>0</v>
      </c>
      <c r="O574" s="84">
        <f t="shared" si="276"/>
        <v>0</v>
      </c>
      <c r="P574" s="84">
        <f t="shared" si="276"/>
        <v>0</v>
      </c>
      <c r="Q574" s="84">
        <f t="shared" si="276"/>
        <v>0</v>
      </c>
      <c r="R574" s="78" t="s">
        <v>203</v>
      </c>
      <c r="S574" s="84">
        <f t="shared" ref="S574:X574" si="277">SUM(S575:S575)</f>
        <v>0</v>
      </c>
      <c r="T574" s="84">
        <f t="shared" si="277"/>
        <v>0</v>
      </c>
      <c r="U574" s="84">
        <f t="shared" si="277"/>
        <v>0</v>
      </c>
      <c r="V574" s="84">
        <f t="shared" si="277"/>
        <v>0</v>
      </c>
      <c r="W574" s="84">
        <f t="shared" si="277"/>
        <v>0</v>
      </c>
      <c r="X574" s="84">
        <f t="shared" si="277"/>
        <v>0</v>
      </c>
      <c r="Y574" s="78" t="s">
        <v>203</v>
      </c>
      <c r="Z574" s="84">
        <f t="shared" ref="Z574:AE574" si="278">SUM(Z575:Z575)</f>
        <v>0</v>
      </c>
      <c r="AA574" s="84">
        <f t="shared" si="278"/>
        <v>0</v>
      </c>
      <c r="AB574" s="84">
        <f t="shared" si="278"/>
        <v>0</v>
      </c>
      <c r="AC574" s="84">
        <f t="shared" si="278"/>
        <v>0</v>
      </c>
      <c r="AD574" s="84">
        <f t="shared" si="278"/>
        <v>0</v>
      </c>
      <c r="AE574" s="84">
        <f t="shared" si="278"/>
        <v>0</v>
      </c>
      <c r="AF574" s="78" t="s">
        <v>203</v>
      </c>
      <c r="AG574" s="84">
        <f t="shared" ref="AG574:AL574" si="279">SUM(AG575:AG575)</f>
        <v>0</v>
      </c>
      <c r="AH574" s="84">
        <f t="shared" si="279"/>
        <v>0</v>
      </c>
      <c r="AI574" s="84">
        <f t="shared" si="279"/>
        <v>0</v>
      </c>
      <c r="AJ574" s="84">
        <f t="shared" si="279"/>
        <v>0</v>
      </c>
      <c r="AK574" s="84">
        <f t="shared" si="279"/>
        <v>0</v>
      </c>
      <c r="AL574" s="84">
        <f t="shared" si="279"/>
        <v>0</v>
      </c>
      <c r="AM574" s="78" t="s">
        <v>203</v>
      </c>
      <c r="AN574" s="84">
        <f t="shared" ref="AN574:AS574" si="280">SUM(AN575:AN575)</f>
        <v>0</v>
      </c>
      <c r="AO574" s="84">
        <f t="shared" si="280"/>
        <v>0</v>
      </c>
      <c r="AP574" s="84">
        <f t="shared" si="280"/>
        <v>0</v>
      </c>
      <c r="AQ574" s="84">
        <f t="shared" si="280"/>
        <v>0</v>
      </c>
      <c r="AR574" s="84">
        <f t="shared" si="280"/>
        <v>0</v>
      </c>
      <c r="AS574" s="84">
        <f t="shared" si="280"/>
        <v>0</v>
      </c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</row>
    <row r="575" spans="1:87" ht="110.25">
      <c r="A575" s="116" t="s">
        <v>1292</v>
      </c>
      <c r="B575" s="90" t="s">
        <v>1293</v>
      </c>
      <c r="C575" s="80" t="s">
        <v>1294</v>
      </c>
      <c r="D575" s="79">
        <v>4</v>
      </c>
      <c r="E575" s="79">
        <v>0</v>
      </c>
      <c r="F575" s="79">
        <v>0</v>
      </c>
      <c r="G575" s="79">
        <v>0</v>
      </c>
      <c r="H575" s="79">
        <v>0</v>
      </c>
      <c r="I575" s="79">
        <v>4900</v>
      </c>
      <c r="J575" s="79">
        <v>0</v>
      </c>
      <c r="K575" s="79" t="s">
        <v>203</v>
      </c>
      <c r="L575" s="79">
        <v>0</v>
      </c>
      <c r="M575" s="79">
        <v>0</v>
      </c>
      <c r="N575" s="79">
        <v>0</v>
      </c>
      <c r="O575" s="79">
        <v>0</v>
      </c>
      <c r="P575" s="79">
        <v>0</v>
      </c>
      <c r="Q575" s="79">
        <v>0</v>
      </c>
      <c r="R575" s="79" t="s">
        <v>203</v>
      </c>
      <c r="S575" s="79">
        <v>0</v>
      </c>
      <c r="T575" s="79">
        <v>0</v>
      </c>
      <c r="U575" s="79">
        <v>0</v>
      </c>
      <c r="V575" s="79">
        <v>0</v>
      </c>
      <c r="W575" s="79">
        <v>0</v>
      </c>
      <c r="X575" s="79">
        <v>0</v>
      </c>
      <c r="Y575" s="79" t="s">
        <v>203</v>
      </c>
      <c r="Z575" s="79">
        <v>0</v>
      </c>
      <c r="AA575" s="79">
        <v>0</v>
      </c>
      <c r="AB575" s="79">
        <v>0</v>
      </c>
      <c r="AC575" s="79">
        <v>0</v>
      </c>
      <c r="AD575" s="79">
        <v>0</v>
      </c>
      <c r="AE575" s="79">
        <v>0</v>
      </c>
      <c r="AF575" s="79" t="s">
        <v>203</v>
      </c>
      <c r="AG575" s="79">
        <v>0</v>
      </c>
      <c r="AH575" s="79">
        <v>0</v>
      </c>
      <c r="AI575" s="79">
        <v>0</v>
      </c>
      <c r="AJ575" s="79">
        <v>0</v>
      </c>
      <c r="AK575" s="79">
        <v>0</v>
      </c>
      <c r="AL575" s="79">
        <v>0</v>
      </c>
      <c r="AM575" s="79" t="s">
        <v>203</v>
      </c>
      <c r="AN575" s="79">
        <v>0</v>
      </c>
      <c r="AO575" s="79">
        <v>0</v>
      </c>
      <c r="AP575" s="79">
        <v>0</v>
      </c>
      <c r="AQ575" s="79">
        <v>0</v>
      </c>
      <c r="AR575" s="79">
        <v>0</v>
      </c>
      <c r="AS575" s="79">
        <v>0</v>
      </c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</row>
    <row r="576" spans="1:87">
      <c r="A576" s="106" t="s">
        <v>1295</v>
      </c>
      <c r="B576" s="67" t="s">
        <v>657</v>
      </c>
      <c r="C576" s="68" t="s">
        <v>202</v>
      </c>
      <c r="D576" s="79" t="s">
        <v>203</v>
      </c>
      <c r="E576" s="79">
        <v>0</v>
      </c>
      <c r="F576" s="79">
        <v>0</v>
      </c>
      <c r="G576" s="79">
        <v>0</v>
      </c>
      <c r="H576" s="79">
        <v>0</v>
      </c>
      <c r="I576" s="79">
        <v>0</v>
      </c>
      <c r="J576" s="79">
        <v>0</v>
      </c>
      <c r="K576" s="79" t="s">
        <v>203</v>
      </c>
      <c r="L576" s="79">
        <v>0</v>
      </c>
      <c r="M576" s="79">
        <v>0</v>
      </c>
      <c r="N576" s="79">
        <v>0</v>
      </c>
      <c r="O576" s="79">
        <v>0</v>
      </c>
      <c r="P576" s="79">
        <v>0</v>
      </c>
      <c r="Q576" s="79">
        <v>0</v>
      </c>
      <c r="R576" s="79" t="s">
        <v>203</v>
      </c>
      <c r="S576" s="79">
        <v>0</v>
      </c>
      <c r="T576" s="79">
        <v>0</v>
      </c>
      <c r="U576" s="79">
        <v>0</v>
      </c>
      <c r="V576" s="79">
        <v>0</v>
      </c>
      <c r="W576" s="79">
        <v>0</v>
      </c>
      <c r="X576" s="79">
        <v>0</v>
      </c>
      <c r="Y576" s="79" t="s">
        <v>203</v>
      </c>
      <c r="Z576" s="79">
        <v>0</v>
      </c>
      <c r="AA576" s="79">
        <v>0</v>
      </c>
      <c r="AB576" s="79">
        <v>0</v>
      </c>
      <c r="AC576" s="79">
        <v>0</v>
      </c>
      <c r="AD576" s="79">
        <v>0</v>
      </c>
      <c r="AE576" s="79">
        <v>0</v>
      </c>
      <c r="AF576" s="79" t="s">
        <v>203</v>
      </c>
      <c r="AG576" s="79">
        <v>0</v>
      </c>
      <c r="AH576" s="79">
        <v>0</v>
      </c>
      <c r="AI576" s="79">
        <v>0</v>
      </c>
      <c r="AJ576" s="79">
        <v>0</v>
      </c>
      <c r="AK576" s="79">
        <v>0</v>
      </c>
      <c r="AL576" s="79">
        <v>0</v>
      </c>
      <c r="AM576" s="79" t="s">
        <v>203</v>
      </c>
      <c r="AN576" s="79">
        <v>0</v>
      </c>
      <c r="AO576" s="79">
        <v>0</v>
      </c>
      <c r="AP576" s="79">
        <v>0</v>
      </c>
      <c r="AQ576" s="79">
        <v>0</v>
      </c>
      <c r="AR576" s="79">
        <v>0</v>
      </c>
      <c r="AS576" s="79">
        <v>0</v>
      </c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</row>
    <row r="577" spans="1:87" ht="47.25">
      <c r="A577" s="107" t="s">
        <v>1296</v>
      </c>
      <c r="B577" s="67" t="s">
        <v>650</v>
      </c>
      <c r="C577" s="68" t="s">
        <v>202</v>
      </c>
      <c r="D577" s="79" t="s">
        <v>203</v>
      </c>
      <c r="E577" s="79">
        <v>0</v>
      </c>
      <c r="F577" s="79">
        <v>0</v>
      </c>
      <c r="G577" s="79">
        <v>0</v>
      </c>
      <c r="H577" s="79">
        <v>0</v>
      </c>
      <c r="I577" s="79">
        <v>0</v>
      </c>
      <c r="J577" s="79">
        <v>0</v>
      </c>
      <c r="K577" s="79" t="s">
        <v>203</v>
      </c>
      <c r="L577" s="79">
        <v>0</v>
      </c>
      <c r="M577" s="79">
        <v>0</v>
      </c>
      <c r="N577" s="79">
        <v>0</v>
      </c>
      <c r="O577" s="79">
        <v>0</v>
      </c>
      <c r="P577" s="79">
        <v>0</v>
      </c>
      <c r="Q577" s="79">
        <v>0</v>
      </c>
      <c r="R577" s="79" t="s">
        <v>203</v>
      </c>
      <c r="S577" s="79">
        <v>0</v>
      </c>
      <c r="T577" s="79">
        <v>0</v>
      </c>
      <c r="U577" s="79">
        <v>0</v>
      </c>
      <c r="V577" s="79">
        <v>0</v>
      </c>
      <c r="W577" s="79">
        <v>0</v>
      </c>
      <c r="X577" s="79">
        <v>0</v>
      </c>
      <c r="Y577" s="79" t="s">
        <v>203</v>
      </c>
      <c r="Z577" s="79">
        <v>0</v>
      </c>
      <c r="AA577" s="79">
        <v>0</v>
      </c>
      <c r="AB577" s="79">
        <v>0</v>
      </c>
      <c r="AC577" s="79">
        <v>0</v>
      </c>
      <c r="AD577" s="79">
        <v>0</v>
      </c>
      <c r="AE577" s="79">
        <v>0</v>
      </c>
      <c r="AF577" s="79" t="s">
        <v>203</v>
      </c>
      <c r="AG577" s="79">
        <v>0</v>
      </c>
      <c r="AH577" s="79">
        <v>0</v>
      </c>
      <c r="AI577" s="79">
        <v>0</v>
      </c>
      <c r="AJ577" s="79">
        <v>0</v>
      </c>
      <c r="AK577" s="79">
        <v>0</v>
      </c>
      <c r="AL577" s="79">
        <v>0</v>
      </c>
      <c r="AM577" s="79" t="s">
        <v>203</v>
      </c>
      <c r="AN577" s="79">
        <v>0</v>
      </c>
      <c r="AO577" s="79">
        <v>0</v>
      </c>
      <c r="AP577" s="79">
        <v>0</v>
      </c>
      <c r="AQ577" s="79">
        <v>0</v>
      </c>
      <c r="AR577" s="79">
        <v>0</v>
      </c>
      <c r="AS577" s="79">
        <v>0</v>
      </c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</row>
    <row r="578" spans="1:87" ht="47.25">
      <c r="A578" s="107" t="s">
        <v>1297</v>
      </c>
      <c r="B578" s="87" t="s">
        <v>652</v>
      </c>
      <c r="C578" s="68" t="s">
        <v>202</v>
      </c>
      <c r="D578" s="79" t="s">
        <v>203</v>
      </c>
      <c r="E578" s="79">
        <v>0</v>
      </c>
      <c r="F578" s="79">
        <v>0</v>
      </c>
      <c r="G578" s="79">
        <v>0</v>
      </c>
      <c r="H578" s="79">
        <v>0</v>
      </c>
      <c r="I578" s="79">
        <v>0</v>
      </c>
      <c r="J578" s="79">
        <v>0</v>
      </c>
      <c r="K578" s="79" t="s">
        <v>203</v>
      </c>
      <c r="L578" s="79">
        <v>0</v>
      </c>
      <c r="M578" s="79">
        <v>0</v>
      </c>
      <c r="N578" s="79">
        <v>0</v>
      </c>
      <c r="O578" s="79">
        <v>0</v>
      </c>
      <c r="P578" s="79">
        <v>0</v>
      </c>
      <c r="Q578" s="79">
        <v>0</v>
      </c>
      <c r="R578" s="79" t="s">
        <v>203</v>
      </c>
      <c r="S578" s="79">
        <v>0</v>
      </c>
      <c r="T578" s="79">
        <v>0</v>
      </c>
      <c r="U578" s="79">
        <v>0</v>
      </c>
      <c r="V578" s="79">
        <v>0</v>
      </c>
      <c r="W578" s="79">
        <v>0</v>
      </c>
      <c r="X578" s="79">
        <v>0</v>
      </c>
      <c r="Y578" s="79" t="s">
        <v>203</v>
      </c>
      <c r="Z578" s="79">
        <v>0</v>
      </c>
      <c r="AA578" s="79">
        <v>0</v>
      </c>
      <c r="AB578" s="79">
        <v>0</v>
      </c>
      <c r="AC578" s="79">
        <v>0</v>
      </c>
      <c r="AD578" s="79">
        <v>0</v>
      </c>
      <c r="AE578" s="79">
        <v>0</v>
      </c>
      <c r="AF578" s="79" t="s">
        <v>203</v>
      </c>
      <c r="AG578" s="79">
        <v>0</v>
      </c>
      <c r="AH578" s="79">
        <v>0</v>
      </c>
      <c r="AI578" s="79">
        <v>0</v>
      </c>
      <c r="AJ578" s="79">
        <v>0</v>
      </c>
      <c r="AK578" s="79">
        <v>0</v>
      </c>
      <c r="AL578" s="79">
        <v>0</v>
      </c>
      <c r="AM578" s="79" t="s">
        <v>203</v>
      </c>
      <c r="AN578" s="79">
        <v>0</v>
      </c>
      <c r="AO578" s="79">
        <v>0</v>
      </c>
      <c r="AP578" s="79">
        <v>0</v>
      </c>
      <c r="AQ578" s="79">
        <v>0</v>
      </c>
      <c r="AR578" s="79">
        <v>0</v>
      </c>
      <c r="AS578" s="79">
        <v>0</v>
      </c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</row>
    <row r="579" spans="1:87">
      <c r="A579" s="66" t="s">
        <v>126</v>
      </c>
      <c r="B579" s="67" t="s">
        <v>661</v>
      </c>
      <c r="C579" s="70" t="s">
        <v>202</v>
      </c>
      <c r="D579" s="70" t="s">
        <v>203</v>
      </c>
      <c r="E579" s="84">
        <f t="shared" ref="E579:J579" si="281">E580+E581+E582+E583</f>
        <v>0</v>
      </c>
      <c r="F579" s="84">
        <f t="shared" si="281"/>
        <v>0</v>
      </c>
      <c r="G579" s="84">
        <f t="shared" si="281"/>
        <v>0</v>
      </c>
      <c r="H579" s="84">
        <f t="shared" si="281"/>
        <v>0</v>
      </c>
      <c r="I579" s="84">
        <f t="shared" si="281"/>
        <v>0</v>
      </c>
      <c r="J579" s="84">
        <f t="shared" si="281"/>
        <v>0</v>
      </c>
      <c r="K579" s="70" t="s">
        <v>203</v>
      </c>
      <c r="L579" s="84">
        <f t="shared" ref="L579:Q579" si="282">L580+L581+L582+L583</f>
        <v>0</v>
      </c>
      <c r="M579" s="84">
        <f t="shared" si="282"/>
        <v>0</v>
      </c>
      <c r="N579" s="84">
        <f t="shared" si="282"/>
        <v>0</v>
      </c>
      <c r="O579" s="84">
        <f t="shared" si="282"/>
        <v>0</v>
      </c>
      <c r="P579" s="84">
        <f t="shared" si="282"/>
        <v>0</v>
      </c>
      <c r="Q579" s="84">
        <f t="shared" si="282"/>
        <v>0</v>
      </c>
      <c r="R579" s="70" t="s">
        <v>203</v>
      </c>
      <c r="S579" s="84">
        <f t="shared" ref="S579:X579" si="283">S580+S581+S582+S583</f>
        <v>0</v>
      </c>
      <c r="T579" s="84">
        <f t="shared" si="283"/>
        <v>0</v>
      </c>
      <c r="U579" s="84">
        <f t="shared" si="283"/>
        <v>0</v>
      </c>
      <c r="V579" s="84">
        <f t="shared" si="283"/>
        <v>0</v>
      </c>
      <c r="W579" s="84">
        <f t="shared" si="283"/>
        <v>0</v>
      </c>
      <c r="X579" s="84">
        <f t="shared" si="283"/>
        <v>0</v>
      </c>
      <c r="Y579" s="70" t="s">
        <v>203</v>
      </c>
      <c r="Z579" s="84">
        <f t="shared" ref="Z579:AE579" si="284">Z580+Z581+Z582+Z583</f>
        <v>0</v>
      </c>
      <c r="AA579" s="84">
        <f t="shared" si="284"/>
        <v>0</v>
      </c>
      <c r="AB579" s="84">
        <f t="shared" si="284"/>
        <v>0</v>
      </c>
      <c r="AC579" s="84">
        <f t="shared" si="284"/>
        <v>0</v>
      </c>
      <c r="AD579" s="84">
        <f t="shared" si="284"/>
        <v>0</v>
      </c>
      <c r="AE579" s="84">
        <f t="shared" si="284"/>
        <v>0</v>
      </c>
      <c r="AF579" s="70" t="s">
        <v>203</v>
      </c>
      <c r="AG579" s="84">
        <f t="shared" ref="AG579:AL579" si="285">AG580+AG581+AG582+AG583</f>
        <v>0</v>
      </c>
      <c r="AH579" s="84">
        <f t="shared" si="285"/>
        <v>0</v>
      </c>
      <c r="AI579" s="84">
        <f t="shared" si="285"/>
        <v>0</v>
      </c>
      <c r="AJ579" s="84">
        <f t="shared" si="285"/>
        <v>0</v>
      </c>
      <c r="AK579" s="84">
        <f t="shared" si="285"/>
        <v>0</v>
      </c>
      <c r="AL579" s="84">
        <f t="shared" si="285"/>
        <v>0</v>
      </c>
      <c r="AM579" s="70" t="s">
        <v>203</v>
      </c>
      <c r="AN579" s="84">
        <f t="shared" ref="AN579:AS579" si="286">AN580+AN581+AN582+AN583</f>
        <v>0</v>
      </c>
      <c r="AO579" s="84">
        <f t="shared" si="286"/>
        <v>0</v>
      </c>
      <c r="AP579" s="84">
        <f t="shared" si="286"/>
        <v>0</v>
      </c>
      <c r="AQ579" s="84">
        <f t="shared" si="286"/>
        <v>0</v>
      </c>
      <c r="AR579" s="84">
        <f t="shared" si="286"/>
        <v>0</v>
      </c>
      <c r="AS579" s="84">
        <f t="shared" si="286"/>
        <v>0</v>
      </c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</row>
    <row r="580" spans="1:87" ht="31.5">
      <c r="A580" s="66" t="s">
        <v>142</v>
      </c>
      <c r="B580" s="67" t="s">
        <v>663</v>
      </c>
      <c r="C580" s="70" t="s">
        <v>202</v>
      </c>
      <c r="D580" s="70" t="s">
        <v>203</v>
      </c>
      <c r="E580" s="84">
        <v>0</v>
      </c>
      <c r="F580" s="84">
        <v>0</v>
      </c>
      <c r="G580" s="84">
        <v>0</v>
      </c>
      <c r="H580" s="84">
        <v>0</v>
      </c>
      <c r="I580" s="84">
        <v>0</v>
      </c>
      <c r="J580" s="84">
        <v>0</v>
      </c>
      <c r="K580" s="70" t="s">
        <v>203</v>
      </c>
      <c r="L580" s="84">
        <v>0</v>
      </c>
      <c r="M580" s="84">
        <v>0</v>
      </c>
      <c r="N580" s="84">
        <v>0</v>
      </c>
      <c r="O580" s="84">
        <v>0</v>
      </c>
      <c r="P580" s="84">
        <v>0</v>
      </c>
      <c r="Q580" s="84">
        <v>0</v>
      </c>
      <c r="R580" s="70" t="s">
        <v>203</v>
      </c>
      <c r="S580" s="84">
        <v>0</v>
      </c>
      <c r="T580" s="84">
        <v>0</v>
      </c>
      <c r="U580" s="84">
        <v>0</v>
      </c>
      <c r="V580" s="84">
        <v>0</v>
      </c>
      <c r="W580" s="84">
        <v>0</v>
      </c>
      <c r="X580" s="84">
        <v>0</v>
      </c>
      <c r="Y580" s="70" t="s">
        <v>203</v>
      </c>
      <c r="Z580" s="84">
        <v>0</v>
      </c>
      <c r="AA580" s="84">
        <v>0</v>
      </c>
      <c r="AB580" s="84">
        <v>0</v>
      </c>
      <c r="AC580" s="84">
        <v>0</v>
      </c>
      <c r="AD580" s="84">
        <v>0</v>
      </c>
      <c r="AE580" s="84">
        <v>0</v>
      </c>
      <c r="AF580" s="70" t="s">
        <v>203</v>
      </c>
      <c r="AG580" s="84">
        <v>0</v>
      </c>
      <c r="AH580" s="84">
        <v>0</v>
      </c>
      <c r="AI580" s="84">
        <v>0</v>
      </c>
      <c r="AJ580" s="84">
        <v>0</v>
      </c>
      <c r="AK580" s="84">
        <v>0</v>
      </c>
      <c r="AL580" s="84">
        <v>0</v>
      </c>
      <c r="AM580" s="70" t="s">
        <v>203</v>
      </c>
      <c r="AN580" s="84">
        <v>0</v>
      </c>
      <c r="AO580" s="84">
        <v>0</v>
      </c>
      <c r="AP580" s="84">
        <v>0</v>
      </c>
      <c r="AQ580" s="84">
        <v>0</v>
      </c>
      <c r="AR580" s="84">
        <v>0</v>
      </c>
      <c r="AS580" s="84">
        <v>0</v>
      </c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</row>
    <row r="581" spans="1:87" ht="31.5">
      <c r="A581" s="66" t="s">
        <v>143</v>
      </c>
      <c r="B581" s="67" t="s">
        <v>665</v>
      </c>
      <c r="C581" s="70" t="s">
        <v>202</v>
      </c>
      <c r="D581" s="70" t="s">
        <v>203</v>
      </c>
      <c r="E581" s="84">
        <v>0</v>
      </c>
      <c r="F581" s="84">
        <v>0</v>
      </c>
      <c r="G581" s="84">
        <v>0</v>
      </c>
      <c r="H581" s="84">
        <v>0</v>
      </c>
      <c r="I581" s="84">
        <v>0</v>
      </c>
      <c r="J581" s="84">
        <v>0</v>
      </c>
      <c r="K581" s="70" t="s">
        <v>203</v>
      </c>
      <c r="L581" s="84">
        <v>0</v>
      </c>
      <c r="M581" s="84">
        <v>0</v>
      </c>
      <c r="N581" s="84">
        <v>0</v>
      </c>
      <c r="O581" s="84">
        <v>0</v>
      </c>
      <c r="P581" s="84">
        <v>0</v>
      </c>
      <c r="Q581" s="84">
        <v>0</v>
      </c>
      <c r="R581" s="70" t="s">
        <v>203</v>
      </c>
      <c r="S581" s="84">
        <v>0</v>
      </c>
      <c r="T581" s="84">
        <v>0</v>
      </c>
      <c r="U581" s="84">
        <v>0</v>
      </c>
      <c r="V581" s="84">
        <v>0</v>
      </c>
      <c r="W581" s="84">
        <v>0</v>
      </c>
      <c r="X581" s="84">
        <v>0</v>
      </c>
      <c r="Y581" s="70" t="s">
        <v>203</v>
      </c>
      <c r="Z581" s="84">
        <v>0</v>
      </c>
      <c r="AA581" s="84">
        <v>0</v>
      </c>
      <c r="AB581" s="84">
        <v>0</v>
      </c>
      <c r="AC581" s="84">
        <v>0</v>
      </c>
      <c r="AD581" s="84">
        <v>0</v>
      </c>
      <c r="AE581" s="84">
        <v>0</v>
      </c>
      <c r="AF581" s="70" t="s">
        <v>203</v>
      </c>
      <c r="AG581" s="84">
        <v>0</v>
      </c>
      <c r="AH581" s="84">
        <v>0</v>
      </c>
      <c r="AI581" s="84">
        <v>0</v>
      </c>
      <c r="AJ581" s="84">
        <v>0</v>
      </c>
      <c r="AK581" s="84">
        <v>0</v>
      </c>
      <c r="AL581" s="84">
        <v>0</v>
      </c>
      <c r="AM581" s="70" t="s">
        <v>203</v>
      </c>
      <c r="AN581" s="84">
        <v>0</v>
      </c>
      <c r="AO581" s="84">
        <v>0</v>
      </c>
      <c r="AP581" s="84">
        <v>0</v>
      </c>
      <c r="AQ581" s="84">
        <v>0</v>
      </c>
      <c r="AR581" s="84">
        <v>0</v>
      </c>
      <c r="AS581" s="84">
        <v>0</v>
      </c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</row>
    <row r="582" spans="1:87" ht="31.5">
      <c r="A582" s="66" t="s">
        <v>1298</v>
      </c>
      <c r="B582" s="67" t="s">
        <v>669</v>
      </c>
      <c r="C582" s="70" t="s">
        <v>202</v>
      </c>
      <c r="D582" s="70" t="s">
        <v>203</v>
      </c>
      <c r="E582" s="84">
        <v>0</v>
      </c>
      <c r="F582" s="84">
        <v>0</v>
      </c>
      <c r="G582" s="84">
        <v>0</v>
      </c>
      <c r="H582" s="84">
        <v>0</v>
      </c>
      <c r="I582" s="84">
        <v>0</v>
      </c>
      <c r="J582" s="84">
        <v>0</v>
      </c>
      <c r="K582" s="70" t="s">
        <v>203</v>
      </c>
      <c r="L582" s="84">
        <v>0</v>
      </c>
      <c r="M582" s="84">
        <v>0</v>
      </c>
      <c r="N582" s="84">
        <v>0</v>
      </c>
      <c r="O582" s="84">
        <v>0</v>
      </c>
      <c r="P582" s="84">
        <v>0</v>
      </c>
      <c r="Q582" s="84">
        <v>0</v>
      </c>
      <c r="R582" s="70" t="s">
        <v>203</v>
      </c>
      <c r="S582" s="84">
        <v>0</v>
      </c>
      <c r="T582" s="84">
        <v>0</v>
      </c>
      <c r="U582" s="84">
        <v>0</v>
      </c>
      <c r="V582" s="84">
        <v>0</v>
      </c>
      <c r="W582" s="84">
        <v>0</v>
      </c>
      <c r="X582" s="84">
        <v>0</v>
      </c>
      <c r="Y582" s="70" t="s">
        <v>203</v>
      </c>
      <c r="Z582" s="84">
        <v>0</v>
      </c>
      <c r="AA582" s="84">
        <v>0</v>
      </c>
      <c r="AB582" s="84">
        <v>0</v>
      </c>
      <c r="AC582" s="84">
        <v>0</v>
      </c>
      <c r="AD582" s="84">
        <v>0</v>
      </c>
      <c r="AE582" s="84">
        <v>0</v>
      </c>
      <c r="AF582" s="70" t="s">
        <v>203</v>
      </c>
      <c r="AG582" s="84">
        <v>0</v>
      </c>
      <c r="AH582" s="84">
        <v>0</v>
      </c>
      <c r="AI582" s="84">
        <v>0</v>
      </c>
      <c r="AJ582" s="84">
        <v>0</v>
      </c>
      <c r="AK582" s="84">
        <v>0</v>
      </c>
      <c r="AL582" s="84">
        <v>0</v>
      </c>
      <c r="AM582" s="70" t="s">
        <v>203</v>
      </c>
      <c r="AN582" s="84">
        <v>0</v>
      </c>
      <c r="AO582" s="84">
        <v>0</v>
      </c>
      <c r="AP582" s="84">
        <v>0</v>
      </c>
      <c r="AQ582" s="84">
        <v>0</v>
      </c>
      <c r="AR582" s="84">
        <v>0</v>
      </c>
      <c r="AS582" s="84">
        <v>0</v>
      </c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</row>
    <row r="583" spans="1:87">
      <c r="A583" s="66" t="s">
        <v>1299</v>
      </c>
      <c r="B583" s="67" t="s">
        <v>676</v>
      </c>
      <c r="C583" s="70" t="s">
        <v>202</v>
      </c>
      <c r="D583" s="70" t="s">
        <v>203</v>
      </c>
      <c r="E583" s="84">
        <f t="shared" ref="E583:J583" si="287">SUM(E584)</f>
        <v>0</v>
      </c>
      <c r="F583" s="84">
        <f t="shared" si="287"/>
        <v>0</v>
      </c>
      <c r="G583" s="84">
        <f t="shared" si="287"/>
        <v>0</v>
      </c>
      <c r="H583" s="84">
        <f t="shared" si="287"/>
        <v>0</v>
      </c>
      <c r="I583" s="84">
        <f t="shared" si="287"/>
        <v>0</v>
      </c>
      <c r="J583" s="84">
        <f t="shared" si="287"/>
        <v>0</v>
      </c>
      <c r="K583" s="70" t="s">
        <v>203</v>
      </c>
      <c r="L583" s="84">
        <f t="shared" ref="L583:Q583" si="288">SUM(L584)</f>
        <v>0</v>
      </c>
      <c r="M583" s="84">
        <f t="shared" si="288"/>
        <v>0</v>
      </c>
      <c r="N583" s="84">
        <f t="shared" si="288"/>
        <v>0</v>
      </c>
      <c r="O583" s="84">
        <f t="shared" si="288"/>
        <v>0</v>
      </c>
      <c r="P583" s="84">
        <f t="shared" si="288"/>
        <v>0</v>
      </c>
      <c r="Q583" s="84">
        <f t="shared" si="288"/>
        <v>0</v>
      </c>
      <c r="R583" s="70" t="s">
        <v>203</v>
      </c>
      <c r="S583" s="84">
        <f t="shared" ref="S583:X583" si="289">SUM(S584)</f>
        <v>0</v>
      </c>
      <c r="T583" s="84">
        <f t="shared" si="289"/>
        <v>0</v>
      </c>
      <c r="U583" s="84">
        <f t="shared" si="289"/>
        <v>0</v>
      </c>
      <c r="V583" s="84">
        <f t="shared" si="289"/>
        <v>0</v>
      </c>
      <c r="W583" s="84">
        <f t="shared" si="289"/>
        <v>0</v>
      </c>
      <c r="X583" s="84">
        <f t="shared" si="289"/>
        <v>0</v>
      </c>
      <c r="Y583" s="70" t="s">
        <v>203</v>
      </c>
      <c r="Z583" s="84">
        <f t="shared" ref="Z583:AE583" si="290">SUM(Z584)</f>
        <v>0</v>
      </c>
      <c r="AA583" s="84">
        <f t="shared" si="290"/>
        <v>0</v>
      </c>
      <c r="AB583" s="84">
        <f t="shared" si="290"/>
        <v>0</v>
      </c>
      <c r="AC583" s="84">
        <f t="shared" si="290"/>
        <v>0</v>
      </c>
      <c r="AD583" s="84">
        <f t="shared" si="290"/>
        <v>0</v>
      </c>
      <c r="AE583" s="84">
        <f t="shared" si="290"/>
        <v>0</v>
      </c>
      <c r="AF583" s="70" t="s">
        <v>203</v>
      </c>
      <c r="AG583" s="84">
        <f t="shared" ref="AG583:AL583" si="291">SUM(AG584)</f>
        <v>0</v>
      </c>
      <c r="AH583" s="84">
        <f t="shared" si="291"/>
        <v>0</v>
      </c>
      <c r="AI583" s="84">
        <f t="shared" si="291"/>
        <v>0</v>
      </c>
      <c r="AJ583" s="84">
        <f t="shared" si="291"/>
        <v>0</v>
      </c>
      <c r="AK583" s="84">
        <f t="shared" si="291"/>
        <v>0</v>
      </c>
      <c r="AL583" s="84">
        <f t="shared" si="291"/>
        <v>0</v>
      </c>
      <c r="AM583" s="70" t="s">
        <v>203</v>
      </c>
      <c r="AN583" s="84">
        <f t="shared" ref="AN583:AS583" si="292">SUM(AN584)</f>
        <v>0</v>
      </c>
      <c r="AO583" s="84">
        <f t="shared" si="292"/>
        <v>0</v>
      </c>
      <c r="AP583" s="84">
        <f t="shared" si="292"/>
        <v>0</v>
      </c>
      <c r="AQ583" s="84">
        <f t="shared" si="292"/>
        <v>0</v>
      </c>
      <c r="AR583" s="84">
        <f t="shared" si="292"/>
        <v>0</v>
      </c>
      <c r="AS583" s="84">
        <f t="shared" si="292"/>
        <v>0</v>
      </c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</row>
    <row r="584" spans="1:87" ht="31.5">
      <c r="A584" s="73" t="s">
        <v>1299</v>
      </c>
      <c r="B584" s="90" t="s">
        <v>1300</v>
      </c>
      <c r="C584" s="80" t="s">
        <v>1301</v>
      </c>
      <c r="D584" s="78" t="s">
        <v>203</v>
      </c>
      <c r="E584" s="79">
        <v>0</v>
      </c>
      <c r="F584" s="79">
        <v>0</v>
      </c>
      <c r="G584" s="79">
        <v>0</v>
      </c>
      <c r="H584" s="79">
        <v>0</v>
      </c>
      <c r="I584" s="79">
        <v>0</v>
      </c>
      <c r="J584" s="79">
        <v>0</v>
      </c>
      <c r="K584" s="78" t="s">
        <v>203</v>
      </c>
      <c r="L584" s="79">
        <v>0</v>
      </c>
      <c r="M584" s="79">
        <v>0</v>
      </c>
      <c r="N584" s="79">
        <v>0</v>
      </c>
      <c r="O584" s="79">
        <v>0</v>
      </c>
      <c r="P584" s="79">
        <v>0</v>
      </c>
      <c r="Q584" s="79">
        <v>0</v>
      </c>
      <c r="R584" s="78" t="s">
        <v>203</v>
      </c>
      <c r="S584" s="79">
        <v>0</v>
      </c>
      <c r="T584" s="79">
        <v>0</v>
      </c>
      <c r="U584" s="79">
        <v>0</v>
      </c>
      <c r="V584" s="79">
        <v>0</v>
      </c>
      <c r="W584" s="79">
        <v>0</v>
      </c>
      <c r="X584" s="79">
        <v>0</v>
      </c>
      <c r="Y584" s="78" t="s">
        <v>203</v>
      </c>
      <c r="Z584" s="79">
        <v>0</v>
      </c>
      <c r="AA584" s="79">
        <v>0</v>
      </c>
      <c r="AB584" s="79">
        <v>0</v>
      </c>
      <c r="AC584" s="79">
        <v>0</v>
      </c>
      <c r="AD584" s="79">
        <v>0</v>
      </c>
      <c r="AE584" s="79">
        <v>0</v>
      </c>
      <c r="AF584" s="78" t="s">
        <v>203</v>
      </c>
      <c r="AG584" s="79">
        <v>0</v>
      </c>
      <c r="AH584" s="79">
        <v>0</v>
      </c>
      <c r="AI584" s="79">
        <v>0</v>
      </c>
      <c r="AJ584" s="79">
        <v>0</v>
      </c>
      <c r="AK584" s="79">
        <v>0</v>
      </c>
      <c r="AL584" s="79">
        <v>0</v>
      </c>
      <c r="AM584" s="78" t="s">
        <v>203</v>
      </c>
      <c r="AN584" s="79">
        <v>0</v>
      </c>
      <c r="AO584" s="79">
        <v>0</v>
      </c>
      <c r="AP584" s="79">
        <v>0</v>
      </c>
      <c r="AQ584" s="79">
        <v>0</v>
      </c>
      <c r="AR584" s="79">
        <v>0</v>
      </c>
      <c r="AS584" s="79">
        <v>0</v>
      </c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</row>
    <row r="585" spans="1:87" ht="47.25">
      <c r="A585" s="73" t="s">
        <v>127</v>
      </c>
      <c r="B585" s="71" t="s">
        <v>701</v>
      </c>
      <c r="C585" s="78" t="s">
        <v>202</v>
      </c>
      <c r="D585" s="78" t="s">
        <v>203</v>
      </c>
      <c r="E585" s="84">
        <v>0</v>
      </c>
      <c r="F585" s="84">
        <v>0</v>
      </c>
      <c r="G585" s="84">
        <v>0</v>
      </c>
      <c r="H585" s="84">
        <v>0</v>
      </c>
      <c r="I585" s="84">
        <v>0</v>
      </c>
      <c r="J585" s="84">
        <v>0</v>
      </c>
      <c r="K585" s="78" t="s">
        <v>203</v>
      </c>
      <c r="L585" s="84">
        <v>0</v>
      </c>
      <c r="M585" s="84">
        <v>0</v>
      </c>
      <c r="N585" s="84">
        <v>0</v>
      </c>
      <c r="O585" s="84">
        <v>0</v>
      </c>
      <c r="P585" s="84">
        <v>0</v>
      </c>
      <c r="Q585" s="84">
        <v>0</v>
      </c>
      <c r="R585" s="78" t="s">
        <v>203</v>
      </c>
      <c r="S585" s="84">
        <v>0</v>
      </c>
      <c r="T585" s="84">
        <v>0</v>
      </c>
      <c r="U585" s="84">
        <v>0</v>
      </c>
      <c r="V585" s="84">
        <v>0</v>
      </c>
      <c r="W585" s="84">
        <v>0</v>
      </c>
      <c r="X585" s="84">
        <v>0</v>
      </c>
      <c r="Y585" s="78" t="s">
        <v>203</v>
      </c>
      <c r="Z585" s="84">
        <v>0</v>
      </c>
      <c r="AA585" s="84">
        <v>0</v>
      </c>
      <c r="AB585" s="84">
        <v>0</v>
      </c>
      <c r="AC585" s="84">
        <v>0</v>
      </c>
      <c r="AD585" s="84">
        <v>0</v>
      </c>
      <c r="AE585" s="84">
        <v>0</v>
      </c>
      <c r="AF585" s="78" t="s">
        <v>203</v>
      </c>
      <c r="AG585" s="84">
        <v>0</v>
      </c>
      <c r="AH585" s="84">
        <v>0</v>
      </c>
      <c r="AI585" s="84">
        <v>0</v>
      </c>
      <c r="AJ585" s="84">
        <v>0</v>
      </c>
      <c r="AK585" s="84">
        <v>0</v>
      </c>
      <c r="AL585" s="84">
        <v>0</v>
      </c>
      <c r="AM585" s="78" t="s">
        <v>203</v>
      </c>
      <c r="AN585" s="84">
        <v>0</v>
      </c>
      <c r="AO585" s="84">
        <v>0</v>
      </c>
      <c r="AP585" s="84">
        <v>0</v>
      </c>
      <c r="AQ585" s="84">
        <v>0</v>
      </c>
      <c r="AR585" s="84">
        <v>0</v>
      </c>
      <c r="AS585" s="84">
        <v>0</v>
      </c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</row>
    <row r="586" spans="1:87" ht="31.5">
      <c r="A586" s="66" t="s">
        <v>128</v>
      </c>
      <c r="B586" s="71" t="s">
        <v>703</v>
      </c>
      <c r="C586" s="78" t="s">
        <v>202</v>
      </c>
      <c r="D586" s="78" t="s">
        <v>203</v>
      </c>
      <c r="E586" s="84">
        <f t="shared" ref="E586:J586" si="293">SUM(E587:E595,E596:E601,E602:E639,E640:E696,)</f>
        <v>0</v>
      </c>
      <c r="F586" s="84">
        <f t="shared" si="293"/>
        <v>0</v>
      </c>
      <c r="G586" s="84">
        <f t="shared" si="293"/>
        <v>0</v>
      </c>
      <c r="H586" s="84">
        <f t="shared" si="293"/>
        <v>0</v>
      </c>
      <c r="I586" s="84">
        <f t="shared" si="293"/>
        <v>0</v>
      </c>
      <c r="J586" s="84">
        <f t="shared" si="293"/>
        <v>0</v>
      </c>
      <c r="K586" s="78" t="s">
        <v>203</v>
      </c>
      <c r="L586" s="84">
        <f t="shared" ref="L586:Q586" si="294">SUM(L587:L595,L596:L601,L602:L639,L640:L696,)</f>
        <v>0</v>
      </c>
      <c r="M586" s="84">
        <f t="shared" si="294"/>
        <v>0</v>
      </c>
      <c r="N586" s="84">
        <f t="shared" si="294"/>
        <v>0</v>
      </c>
      <c r="O586" s="84">
        <f t="shared" si="294"/>
        <v>0</v>
      </c>
      <c r="P586" s="84">
        <f t="shared" si="294"/>
        <v>0</v>
      </c>
      <c r="Q586" s="84">
        <f t="shared" si="294"/>
        <v>0</v>
      </c>
      <c r="R586" s="78" t="s">
        <v>203</v>
      </c>
      <c r="S586" s="84">
        <f t="shared" ref="S586:X586" si="295">SUM(S587:S595,S596:S601,S602:S639,S640:S696,)</f>
        <v>0</v>
      </c>
      <c r="T586" s="84">
        <f t="shared" si="295"/>
        <v>0</v>
      </c>
      <c r="U586" s="84">
        <f t="shared" si="295"/>
        <v>0</v>
      </c>
      <c r="V586" s="84">
        <f t="shared" si="295"/>
        <v>0</v>
      </c>
      <c r="W586" s="84">
        <f t="shared" si="295"/>
        <v>0</v>
      </c>
      <c r="X586" s="84">
        <f t="shared" si="295"/>
        <v>0</v>
      </c>
      <c r="Y586" s="78" t="s">
        <v>203</v>
      </c>
      <c r="Z586" s="84">
        <f t="shared" ref="Z586:AE586" si="296">SUM(Z587:Z595,Z596:Z601,Z602:Z639,Z640:Z696,)</f>
        <v>0</v>
      </c>
      <c r="AA586" s="84">
        <f t="shared" si="296"/>
        <v>0</v>
      </c>
      <c r="AB586" s="84">
        <f t="shared" si="296"/>
        <v>0</v>
      </c>
      <c r="AC586" s="84">
        <f t="shared" si="296"/>
        <v>0</v>
      </c>
      <c r="AD586" s="84">
        <f t="shared" si="296"/>
        <v>0</v>
      </c>
      <c r="AE586" s="84">
        <f t="shared" si="296"/>
        <v>0</v>
      </c>
      <c r="AF586" s="78" t="s">
        <v>203</v>
      </c>
      <c r="AG586" s="84">
        <f t="shared" ref="AG586:AL586" si="297">SUM(AG587:AG595,AG596:AG601,AG602:AG639,AG640:AG696,)</f>
        <v>0</v>
      </c>
      <c r="AH586" s="84">
        <f t="shared" si="297"/>
        <v>0</v>
      </c>
      <c r="AI586" s="84">
        <f t="shared" si="297"/>
        <v>0</v>
      </c>
      <c r="AJ586" s="84">
        <f t="shared" si="297"/>
        <v>0</v>
      </c>
      <c r="AK586" s="84">
        <f t="shared" si="297"/>
        <v>0</v>
      </c>
      <c r="AL586" s="84">
        <f t="shared" si="297"/>
        <v>0</v>
      </c>
      <c r="AM586" s="78" t="s">
        <v>203</v>
      </c>
      <c r="AN586" s="84">
        <f t="shared" ref="AN586:AS586" si="298">SUM(AN587:AN595,AN596:AN601,AN602:AN639,AN640:AN696,)</f>
        <v>0</v>
      </c>
      <c r="AO586" s="84">
        <f t="shared" si="298"/>
        <v>0</v>
      </c>
      <c r="AP586" s="84">
        <f t="shared" si="298"/>
        <v>0</v>
      </c>
      <c r="AQ586" s="84">
        <f t="shared" si="298"/>
        <v>0</v>
      </c>
      <c r="AR586" s="84">
        <f t="shared" si="298"/>
        <v>0</v>
      </c>
      <c r="AS586" s="84">
        <f t="shared" si="298"/>
        <v>0</v>
      </c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</row>
    <row r="587" spans="1:87">
      <c r="A587" s="73" t="s">
        <v>128</v>
      </c>
      <c r="B587" s="90" t="s">
        <v>1302</v>
      </c>
      <c r="C587" s="80" t="s">
        <v>1303</v>
      </c>
      <c r="D587" s="78" t="s">
        <v>203</v>
      </c>
      <c r="E587" s="79">
        <v>0</v>
      </c>
      <c r="F587" s="79">
        <v>0</v>
      </c>
      <c r="G587" s="79">
        <v>0</v>
      </c>
      <c r="H587" s="79">
        <v>0</v>
      </c>
      <c r="I587" s="79">
        <v>0</v>
      </c>
      <c r="J587" s="79">
        <v>0</v>
      </c>
      <c r="K587" s="78" t="s">
        <v>203</v>
      </c>
      <c r="L587" s="79">
        <v>0</v>
      </c>
      <c r="M587" s="79">
        <v>0</v>
      </c>
      <c r="N587" s="79">
        <v>0</v>
      </c>
      <c r="O587" s="79">
        <v>0</v>
      </c>
      <c r="P587" s="79">
        <v>0</v>
      </c>
      <c r="Q587" s="79">
        <v>0</v>
      </c>
      <c r="R587" s="78" t="s">
        <v>203</v>
      </c>
      <c r="S587" s="79">
        <v>0</v>
      </c>
      <c r="T587" s="79">
        <v>0</v>
      </c>
      <c r="U587" s="79">
        <v>0</v>
      </c>
      <c r="V587" s="79">
        <v>0</v>
      </c>
      <c r="W587" s="79">
        <v>0</v>
      </c>
      <c r="X587" s="79">
        <v>0</v>
      </c>
      <c r="Y587" s="78" t="s">
        <v>203</v>
      </c>
      <c r="Z587" s="79">
        <v>0</v>
      </c>
      <c r="AA587" s="79">
        <v>0</v>
      </c>
      <c r="AB587" s="79">
        <v>0</v>
      </c>
      <c r="AC587" s="79">
        <v>0</v>
      </c>
      <c r="AD587" s="79">
        <v>0</v>
      </c>
      <c r="AE587" s="79">
        <v>0</v>
      </c>
      <c r="AF587" s="78" t="s">
        <v>203</v>
      </c>
      <c r="AG587" s="79">
        <v>0</v>
      </c>
      <c r="AH587" s="79">
        <v>0</v>
      </c>
      <c r="AI587" s="79">
        <v>0</v>
      </c>
      <c r="AJ587" s="79">
        <v>0</v>
      </c>
      <c r="AK587" s="79">
        <v>0</v>
      </c>
      <c r="AL587" s="79">
        <v>0</v>
      </c>
      <c r="AM587" s="78" t="s">
        <v>203</v>
      </c>
      <c r="AN587" s="79">
        <v>0</v>
      </c>
      <c r="AO587" s="79">
        <v>0</v>
      </c>
      <c r="AP587" s="79">
        <v>0</v>
      </c>
      <c r="AQ587" s="79">
        <v>0</v>
      </c>
      <c r="AR587" s="79">
        <v>0</v>
      </c>
      <c r="AS587" s="79">
        <v>0</v>
      </c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</row>
    <row r="588" spans="1:87">
      <c r="A588" s="73" t="s">
        <v>128</v>
      </c>
      <c r="B588" s="90" t="s">
        <v>1304</v>
      </c>
      <c r="C588" s="80" t="s">
        <v>1305</v>
      </c>
      <c r="D588" s="78" t="s">
        <v>203</v>
      </c>
      <c r="E588" s="79">
        <v>0</v>
      </c>
      <c r="F588" s="79">
        <v>0</v>
      </c>
      <c r="G588" s="79">
        <v>0</v>
      </c>
      <c r="H588" s="79">
        <v>0</v>
      </c>
      <c r="I588" s="79">
        <v>0</v>
      </c>
      <c r="J588" s="79">
        <v>0</v>
      </c>
      <c r="K588" s="78" t="s">
        <v>203</v>
      </c>
      <c r="L588" s="79">
        <v>0</v>
      </c>
      <c r="M588" s="79">
        <v>0</v>
      </c>
      <c r="N588" s="79">
        <v>0</v>
      </c>
      <c r="O588" s="79">
        <v>0</v>
      </c>
      <c r="P588" s="79">
        <v>0</v>
      </c>
      <c r="Q588" s="79">
        <v>0</v>
      </c>
      <c r="R588" s="78" t="s">
        <v>203</v>
      </c>
      <c r="S588" s="79">
        <v>0</v>
      </c>
      <c r="T588" s="79">
        <v>0</v>
      </c>
      <c r="U588" s="79">
        <v>0</v>
      </c>
      <c r="V588" s="79">
        <v>0</v>
      </c>
      <c r="W588" s="79">
        <v>0</v>
      </c>
      <c r="X588" s="79">
        <v>0</v>
      </c>
      <c r="Y588" s="78" t="s">
        <v>203</v>
      </c>
      <c r="Z588" s="79">
        <v>0</v>
      </c>
      <c r="AA588" s="79">
        <v>0</v>
      </c>
      <c r="AB588" s="79">
        <v>0</v>
      </c>
      <c r="AC588" s="79">
        <v>0</v>
      </c>
      <c r="AD588" s="79">
        <v>0</v>
      </c>
      <c r="AE588" s="79">
        <v>0</v>
      </c>
      <c r="AF588" s="78" t="s">
        <v>203</v>
      </c>
      <c r="AG588" s="79">
        <v>0</v>
      </c>
      <c r="AH588" s="79">
        <v>0</v>
      </c>
      <c r="AI588" s="79">
        <v>0</v>
      </c>
      <c r="AJ588" s="79">
        <v>0</v>
      </c>
      <c r="AK588" s="79">
        <v>0</v>
      </c>
      <c r="AL588" s="79">
        <v>0</v>
      </c>
      <c r="AM588" s="78" t="s">
        <v>203</v>
      </c>
      <c r="AN588" s="79">
        <v>0</v>
      </c>
      <c r="AO588" s="79">
        <v>0</v>
      </c>
      <c r="AP588" s="79">
        <v>0</v>
      </c>
      <c r="AQ588" s="79">
        <v>0</v>
      </c>
      <c r="AR588" s="79">
        <v>0</v>
      </c>
      <c r="AS588" s="79">
        <v>0</v>
      </c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</row>
    <row r="589" spans="1:87" ht="31.5">
      <c r="A589" s="73" t="s">
        <v>128</v>
      </c>
      <c r="B589" s="90" t="s">
        <v>1306</v>
      </c>
      <c r="C589" s="80" t="s">
        <v>1307</v>
      </c>
      <c r="D589" s="78" t="s">
        <v>203</v>
      </c>
      <c r="E589" s="79">
        <v>0</v>
      </c>
      <c r="F589" s="79">
        <v>0</v>
      </c>
      <c r="G589" s="79">
        <v>0</v>
      </c>
      <c r="H589" s="79">
        <v>0</v>
      </c>
      <c r="I589" s="79">
        <v>0</v>
      </c>
      <c r="J589" s="79">
        <v>0</v>
      </c>
      <c r="K589" s="78" t="s">
        <v>203</v>
      </c>
      <c r="L589" s="79">
        <v>0</v>
      </c>
      <c r="M589" s="79">
        <v>0</v>
      </c>
      <c r="N589" s="79">
        <v>0</v>
      </c>
      <c r="O589" s="79">
        <v>0</v>
      </c>
      <c r="P589" s="79">
        <v>0</v>
      </c>
      <c r="Q589" s="79">
        <v>0</v>
      </c>
      <c r="R589" s="78" t="s">
        <v>203</v>
      </c>
      <c r="S589" s="79">
        <v>0</v>
      </c>
      <c r="T589" s="79">
        <v>0</v>
      </c>
      <c r="U589" s="79">
        <v>0</v>
      </c>
      <c r="V589" s="79">
        <v>0</v>
      </c>
      <c r="W589" s="79">
        <v>0</v>
      </c>
      <c r="X589" s="79">
        <v>0</v>
      </c>
      <c r="Y589" s="78" t="s">
        <v>203</v>
      </c>
      <c r="Z589" s="79">
        <v>0</v>
      </c>
      <c r="AA589" s="79">
        <v>0</v>
      </c>
      <c r="AB589" s="79">
        <v>0</v>
      </c>
      <c r="AC589" s="79">
        <v>0</v>
      </c>
      <c r="AD589" s="79">
        <v>0</v>
      </c>
      <c r="AE589" s="79">
        <v>0</v>
      </c>
      <c r="AF589" s="78" t="s">
        <v>203</v>
      </c>
      <c r="AG589" s="79">
        <v>0</v>
      </c>
      <c r="AH589" s="79">
        <v>0</v>
      </c>
      <c r="AI589" s="79">
        <v>0</v>
      </c>
      <c r="AJ589" s="79">
        <v>0</v>
      </c>
      <c r="AK589" s="79">
        <v>0</v>
      </c>
      <c r="AL589" s="79">
        <v>0</v>
      </c>
      <c r="AM589" s="78" t="s">
        <v>203</v>
      </c>
      <c r="AN589" s="79">
        <v>0</v>
      </c>
      <c r="AO589" s="79">
        <v>0</v>
      </c>
      <c r="AP589" s="79">
        <v>0</v>
      </c>
      <c r="AQ589" s="79">
        <v>0</v>
      </c>
      <c r="AR589" s="79">
        <v>0</v>
      </c>
      <c r="AS589" s="79">
        <v>0</v>
      </c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</row>
    <row r="590" spans="1:87" ht="31.5">
      <c r="A590" s="73" t="s">
        <v>128</v>
      </c>
      <c r="B590" s="90" t="s">
        <v>1308</v>
      </c>
      <c r="C590" s="80" t="s">
        <v>1309</v>
      </c>
      <c r="D590" s="78" t="s">
        <v>203</v>
      </c>
      <c r="E590" s="79">
        <v>0</v>
      </c>
      <c r="F590" s="79">
        <v>0</v>
      </c>
      <c r="G590" s="79">
        <v>0</v>
      </c>
      <c r="H590" s="79">
        <v>0</v>
      </c>
      <c r="I590" s="79">
        <v>0</v>
      </c>
      <c r="J590" s="79">
        <v>0</v>
      </c>
      <c r="K590" s="78" t="s">
        <v>203</v>
      </c>
      <c r="L590" s="79">
        <v>0</v>
      </c>
      <c r="M590" s="79">
        <v>0</v>
      </c>
      <c r="N590" s="79">
        <v>0</v>
      </c>
      <c r="O590" s="79">
        <v>0</v>
      </c>
      <c r="P590" s="79">
        <v>0</v>
      </c>
      <c r="Q590" s="79">
        <v>0</v>
      </c>
      <c r="R590" s="78" t="s">
        <v>203</v>
      </c>
      <c r="S590" s="79">
        <v>0</v>
      </c>
      <c r="T590" s="79">
        <v>0</v>
      </c>
      <c r="U590" s="79">
        <v>0</v>
      </c>
      <c r="V590" s="79">
        <v>0</v>
      </c>
      <c r="W590" s="79">
        <v>0</v>
      </c>
      <c r="X590" s="79">
        <v>0</v>
      </c>
      <c r="Y590" s="78" t="s">
        <v>203</v>
      </c>
      <c r="Z590" s="79">
        <v>0</v>
      </c>
      <c r="AA590" s="79">
        <v>0</v>
      </c>
      <c r="AB590" s="79">
        <v>0</v>
      </c>
      <c r="AC590" s="79">
        <v>0</v>
      </c>
      <c r="AD590" s="79">
        <v>0</v>
      </c>
      <c r="AE590" s="79">
        <v>0</v>
      </c>
      <c r="AF590" s="78" t="s">
        <v>203</v>
      </c>
      <c r="AG590" s="79">
        <v>0</v>
      </c>
      <c r="AH590" s="79">
        <v>0</v>
      </c>
      <c r="AI590" s="79">
        <v>0</v>
      </c>
      <c r="AJ590" s="79">
        <v>0</v>
      </c>
      <c r="AK590" s="79">
        <v>0</v>
      </c>
      <c r="AL590" s="79">
        <v>0</v>
      </c>
      <c r="AM590" s="78" t="s">
        <v>203</v>
      </c>
      <c r="AN590" s="79">
        <v>0</v>
      </c>
      <c r="AO590" s="79">
        <v>0</v>
      </c>
      <c r="AP590" s="79">
        <v>0</v>
      </c>
      <c r="AQ590" s="79">
        <v>0</v>
      </c>
      <c r="AR590" s="79">
        <v>0</v>
      </c>
      <c r="AS590" s="79">
        <v>0</v>
      </c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</row>
    <row r="591" spans="1:87" ht="47.25">
      <c r="A591" s="73" t="s">
        <v>128</v>
      </c>
      <c r="B591" s="90" t="s">
        <v>1310</v>
      </c>
      <c r="C591" s="79" t="s">
        <v>1311</v>
      </c>
      <c r="D591" s="78" t="s">
        <v>203</v>
      </c>
      <c r="E591" s="79">
        <v>0</v>
      </c>
      <c r="F591" s="79">
        <v>0</v>
      </c>
      <c r="G591" s="79">
        <v>0</v>
      </c>
      <c r="H591" s="79">
        <v>0</v>
      </c>
      <c r="I591" s="79">
        <v>0</v>
      </c>
      <c r="J591" s="79">
        <v>0</v>
      </c>
      <c r="K591" s="78" t="s">
        <v>203</v>
      </c>
      <c r="L591" s="79">
        <v>0</v>
      </c>
      <c r="M591" s="79">
        <v>0</v>
      </c>
      <c r="N591" s="79">
        <v>0</v>
      </c>
      <c r="O591" s="79">
        <v>0</v>
      </c>
      <c r="P591" s="79">
        <v>0</v>
      </c>
      <c r="Q591" s="79">
        <v>0</v>
      </c>
      <c r="R591" s="78" t="s">
        <v>203</v>
      </c>
      <c r="S591" s="79">
        <v>0</v>
      </c>
      <c r="T591" s="79">
        <v>0</v>
      </c>
      <c r="U591" s="79">
        <v>0</v>
      </c>
      <c r="V591" s="79">
        <v>0</v>
      </c>
      <c r="W591" s="79">
        <v>0</v>
      </c>
      <c r="X591" s="79">
        <v>0</v>
      </c>
      <c r="Y591" s="78" t="s">
        <v>203</v>
      </c>
      <c r="Z591" s="79">
        <v>0</v>
      </c>
      <c r="AA591" s="79">
        <v>0</v>
      </c>
      <c r="AB591" s="79">
        <v>0</v>
      </c>
      <c r="AC591" s="79">
        <v>0</v>
      </c>
      <c r="AD591" s="79">
        <v>0</v>
      </c>
      <c r="AE591" s="79">
        <v>0</v>
      </c>
      <c r="AF591" s="78" t="s">
        <v>203</v>
      </c>
      <c r="AG591" s="79">
        <v>0</v>
      </c>
      <c r="AH591" s="79">
        <v>0</v>
      </c>
      <c r="AI591" s="79">
        <v>0</v>
      </c>
      <c r="AJ591" s="79">
        <v>0</v>
      </c>
      <c r="AK591" s="79">
        <v>0</v>
      </c>
      <c r="AL591" s="79">
        <v>0</v>
      </c>
      <c r="AM591" s="78" t="s">
        <v>203</v>
      </c>
      <c r="AN591" s="79">
        <v>0</v>
      </c>
      <c r="AO591" s="79">
        <v>0</v>
      </c>
      <c r="AP591" s="79">
        <v>0</v>
      </c>
      <c r="AQ591" s="79">
        <v>0</v>
      </c>
      <c r="AR591" s="79">
        <v>0</v>
      </c>
      <c r="AS591" s="79">
        <v>0</v>
      </c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</row>
    <row r="592" spans="1:87">
      <c r="A592" s="73" t="s">
        <v>128</v>
      </c>
      <c r="B592" s="90" t="s">
        <v>1312</v>
      </c>
      <c r="C592" s="79" t="s">
        <v>1313</v>
      </c>
      <c r="D592" s="78" t="s">
        <v>203</v>
      </c>
      <c r="E592" s="79">
        <v>0</v>
      </c>
      <c r="F592" s="79">
        <v>0</v>
      </c>
      <c r="G592" s="79">
        <v>0</v>
      </c>
      <c r="H592" s="79">
        <v>0</v>
      </c>
      <c r="I592" s="79">
        <v>0</v>
      </c>
      <c r="J592" s="79">
        <v>0</v>
      </c>
      <c r="K592" s="78" t="s">
        <v>203</v>
      </c>
      <c r="L592" s="79">
        <v>0</v>
      </c>
      <c r="M592" s="79">
        <v>0</v>
      </c>
      <c r="N592" s="79">
        <v>0</v>
      </c>
      <c r="O592" s="79">
        <v>0</v>
      </c>
      <c r="P592" s="79">
        <v>0</v>
      </c>
      <c r="Q592" s="79">
        <v>0</v>
      </c>
      <c r="R592" s="78" t="s">
        <v>203</v>
      </c>
      <c r="S592" s="79">
        <v>0</v>
      </c>
      <c r="T592" s="79">
        <v>0</v>
      </c>
      <c r="U592" s="79">
        <v>0</v>
      </c>
      <c r="V592" s="79">
        <v>0</v>
      </c>
      <c r="W592" s="79">
        <v>0</v>
      </c>
      <c r="X592" s="79">
        <v>0</v>
      </c>
      <c r="Y592" s="78" t="s">
        <v>203</v>
      </c>
      <c r="Z592" s="79">
        <v>0</v>
      </c>
      <c r="AA592" s="79">
        <v>0</v>
      </c>
      <c r="AB592" s="79">
        <v>0</v>
      </c>
      <c r="AC592" s="79">
        <v>0</v>
      </c>
      <c r="AD592" s="79">
        <v>0</v>
      </c>
      <c r="AE592" s="79">
        <v>0</v>
      </c>
      <c r="AF592" s="78" t="s">
        <v>203</v>
      </c>
      <c r="AG592" s="79">
        <v>0</v>
      </c>
      <c r="AH592" s="79">
        <v>0</v>
      </c>
      <c r="AI592" s="79">
        <v>0</v>
      </c>
      <c r="AJ592" s="79">
        <v>0</v>
      </c>
      <c r="AK592" s="79">
        <v>0</v>
      </c>
      <c r="AL592" s="79">
        <v>0</v>
      </c>
      <c r="AM592" s="78" t="s">
        <v>203</v>
      </c>
      <c r="AN592" s="79">
        <v>0</v>
      </c>
      <c r="AO592" s="79">
        <v>0</v>
      </c>
      <c r="AP592" s="79">
        <v>0</v>
      </c>
      <c r="AQ592" s="79">
        <v>0</v>
      </c>
      <c r="AR592" s="79">
        <v>0</v>
      </c>
      <c r="AS592" s="79">
        <v>0</v>
      </c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</row>
    <row r="593" spans="1:87" ht="31.5">
      <c r="A593" s="73" t="s">
        <v>128</v>
      </c>
      <c r="B593" s="90" t="s">
        <v>1314</v>
      </c>
      <c r="C593" s="79" t="s">
        <v>1315</v>
      </c>
      <c r="D593" s="78" t="s">
        <v>203</v>
      </c>
      <c r="E593" s="79">
        <v>0</v>
      </c>
      <c r="F593" s="79">
        <v>0</v>
      </c>
      <c r="G593" s="79">
        <v>0</v>
      </c>
      <c r="H593" s="79">
        <v>0</v>
      </c>
      <c r="I593" s="79">
        <v>0</v>
      </c>
      <c r="J593" s="79">
        <v>0</v>
      </c>
      <c r="K593" s="78" t="s">
        <v>203</v>
      </c>
      <c r="L593" s="79">
        <v>0</v>
      </c>
      <c r="M593" s="79">
        <v>0</v>
      </c>
      <c r="N593" s="79">
        <v>0</v>
      </c>
      <c r="O593" s="79">
        <v>0</v>
      </c>
      <c r="P593" s="79">
        <v>0</v>
      </c>
      <c r="Q593" s="79">
        <v>0</v>
      </c>
      <c r="R593" s="78" t="s">
        <v>203</v>
      </c>
      <c r="S593" s="79">
        <v>0</v>
      </c>
      <c r="T593" s="79">
        <v>0</v>
      </c>
      <c r="U593" s="79">
        <v>0</v>
      </c>
      <c r="V593" s="79">
        <v>0</v>
      </c>
      <c r="W593" s="79">
        <v>0</v>
      </c>
      <c r="X593" s="79">
        <v>0</v>
      </c>
      <c r="Y593" s="78" t="s">
        <v>203</v>
      </c>
      <c r="Z593" s="79">
        <v>0</v>
      </c>
      <c r="AA593" s="79">
        <v>0</v>
      </c>
      <c r="AB593" s="79">
        <v>0</v>
      </c>
      <c r="AC593" s="79">
        <v>0</v>
      </c>
      <c r="AD593" s="79">
        <v>0</v>
      </c>
      <c r="AE593" s="79">
        <v>0</v>
      </c>
      <c r="AF593" s="78" t="s">
        <v>203</v>
      </c>
      <c r="AG593" s="79">
        <v>0</v>
      </c>
      <c r="AH593" s="79">
        <v>0</v>
      </c>
      <c r="AI593" s="79">
        <v>0</v>
      </c>
      <c r="AJ593" s="79">
        <v>0</v>
      </c>
      <c r="AK593" s="79">
        <v>0</v>
      </c>
      <c r="AL593" s="79">
        <v>0</v>
      </c>
      <c r="AM593" s="78" t="s">
        <v>203</v>
      </c>
      <c r="AN593" s="79">
        <v>0</v>
      </c>
      <c r="AO593" s="79">
        <v>0</v>
      </c>
      <c r="AP593" s="79">
        <v>0</v>
      </c>
      <c r="AQ593" s="79">
        <v>0</v>
      </c>
      <c r="AR593" s="79">
        <v>0</v>
      </c>
      <c r="AS593" s="79">
        <v>0</v>
      </c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</row>
    <row r="594" spans="1:87" ht="31.5">
      <c r="A594" s="73" t="s">
        <v>128</v>
      </c>
      <c r="B594" s="90" t="s">
        <v>1316</v>
      </c>
      <c r="C594" s="79" t="s">
        <v>1317</v>
      </c>
      <c r="D594" s="78" t="s">
        <v>203</v>
      </c>
      <c r="E594" s="79">
        <v>0</v>
      </c>
      <c r="F594" s="79">
        <v>0</v>
      </c>
      <c r="G594" s="79">
        <v>0</v>
      </c>
      <c r="H594" s="79">
        <v>0</v>
      </c>
      <c r="I594" s="79">
        <v>0</v>
      </c>
      <c r="J594" s="79">
        <v>0</v>
      </c>
      <c r="K594" s="78" t="s">
        <v>203</v>
      </c>
      <c r="L594" s="79">
        <v>0</v>
      </c>
      <c r="M594" s="79">
        <v>0</v>
      </c>
      <c r="N594" s="79">
        <v>0</v>
      </c>
      <c r="O594" s="79">
        <v>0</v>
      </c>
      <c r="P594" s="79">
        <v>0</v>
      </c>
      <c r="Q594" s="79">
        <v>0</v>
      </c>
      <c r="R594" s="78" t="s">
        <v>203</v>
      </c>
      <c r="S594" s="79">
        <v>0</v>
      </c>
      <c r="T594" s="79">
        <v>0</v>
      </c>
      <c r="U594" s="79">
        <v>0</v>
      </c>
      <c r="V594" s="79">
        <v>0</v>
      </c>
      <c r="W594" s="79">
        <v>0</v>
      </c>
      <c r="X594" s="79">
        <v>0</v>
      </c>
      <c r="Y594" s="78" t="s">
        <v>203</v>
      </c>
      <c r="Z594" s="79">
        <v>0</v>
      </c>
      <c r="AA594" s="79">
        <v>0</v>
      </c>
      <c r="AB594" s="79">
        <v>0</v>
      </c>
      <c r="AC594" s="79">
        <v>0</v>
      </c>
      <c r="AD594" s="79">
        <v>0</v>
      </c>
      <c r="AE594" s="79">
        <v>0</v>
      </c>
      <c r="AF594" s="78" t="s">
        <v>203</v>
      </c>
      <c r="AG594" s="79">
        <v>0</v>
      </c>
      <c r="AH594" s="79">
        <v>0</v>
      </c>
      <c r="AI594" s="79">
        <v>0</v>
      </c>
      <c r="AJ594" s="79">
        <v>0</v>
      </c>
      <c r="AK594" s="79">
        <v>0</v>
      </c>
      <c r="AL594" s="79">
        <v>0</v>
      </c>
      <c r="AM594" s="78" t="s">
        <v>203</v>
      </c>
      <c r="AN594" s="79">
        <v>0</v>
      </c>
      <c r="AO594" s="79">
        <v>0</v>
      </c>
      <c r="AP594" s="79">
        <v>0</v>
      </c>
      <c r="AQ594" s="79">
        <v>0</v>
      </c>
      <c r="AR594" s="79">
        <v>0</v>
      </c>
      <c r="AS594" s="79">
        <v>0</v>
      </c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</row>
    <row r="595" spans="1:87">
      <c r="A595" s="73" t="s">
        <v>128</v>
      </c>
      <c r="B595" s="90" t="s">
        <v>1318</v>
      </c>
      <c r="C595" s="79" t="s">
        <v>1319</v>
      </c>
      <c r="D595" s="78" t="s">
        <v>203</v>
      </c>
      <c r="E595" s="79">
        <v>0</v>
      </c>
      <c r="F595" s="79">
        <v>0</v>
      </c>
      <c r="G595" s="79">
        <v>0</v>
      </c>
      <c r="H595" s="79">
        <v>0</v>
      </c>
      <c r="I595" s="79">
        <v>0</v>
      </c>
      <c r="J595" s="79">
        <v>0</v>
      </c>
      <c r="K595" s="78" t="s">
        <v>203</v>
      </c>
      <c r="L595" s="79">
        <v>0</v>
      </c>
      <c r="M595" s="79">
        <v>0</v>
      </c>
      <c r="N595" s="79">
        <v>0</v>
      </c>
      <c r="O595" s="79">
        <v>0</v>
      </c>
      <c r="P595" s="79">
        <v>0</v>
      </c>
      <c r="Q595" s="79">
        <v>0</v>
      </c>
      <c r="R595" s="78" t="s">
        <v>203</v>
      </c>
      <c r="S595" s="79">
        <v>0</v>
      </c>
      <c r="T595" s="79">
        <v>0</v>
      </c>
      <c r="U595" s="79">
        <v>0</v>
      </c>
      <c r="V595" s="79">
        <v>0</v>
      </c>
      <c r="W595" s="79">
        <v>0</v>
      </c>
      <c r="X595" s="79">
        <v>0</v>
      </c>
      <c r="Y595" s="78" t="s">
        <v>203</v>
      </c>
      <c r="Z595" s="79">
        <v>0</v>
      </c>
      <c r="AA595" s="79">
        <v>0</v>
      </c>
      <c r="AB595" s="79">
        <v>0</v>
      </c>
      <c r="AC595" s="79">
        <v>0</v>
      </c>
      <c r="AD595" s="79">
        <v>0</v>
      </c>
      <c r="AE595" s="79">
        <v>0</v>
      </c>
      <c r="AF595" s="78" t="s">
        <v>203</v>
      </c>
      <c r="AG595" s="79">
        <v>0</v>
      </c>
      <c r="AH595" s="79">
        <v>0</v>
      </c>
      <c r="AI595" s="79">
        <v>0</v>
      </c>
      <c r="AJ595" s="79">
        <v>0</v>
      </c>
      <c r="AK595" s="79">
        <v>0</v>
      </c>
      <c r="AL595" s="79">
        <v>0</v>
      </c>
      <c r="AM595" s="78" t="s">
        <v>203</v>
      </c>
      <c r="AN595" s="79">
        <v>0</v>
      </c>
      <c r="AO595" s="79">
        <v>0</v>
      </c>
      <c r="AP595" s="79">
        <v>0</v>
      </c>
      <c r="AQ595" s="79">
        <v>0</v>
      </c>
      <c r="AR595" s="79">
        <v>0</v>
      </c>
      <c r="AS595" s="79">
        <v>0</v>
      </c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</row>
    <row r="596" spans="1:87">
      <c r="A596" s="73" t="s">
        <v>128</v>
      </c>
      <c r="B596" s="90" t="s">
        <v>1320</v>
      </c>
      <c r="C596" s="80" t="s">
        <v>1321</v>
      </c>
      <c r="D596" s="78" t="s">
        <v>203</v>
      </c>
      <c r="E596" s="79">
        <v>0</v>
      </c>
      <c r="F596" s="79">
        <v>0</v>
      </c>
      <c r="G596" s="79">
        <v>0</v>
      </c>
      <c r="H596" s="79">
        <v>0</v>
      </c>
      <c r="I596" s="79">
        <v>0</v>
      </c>
      <c r="J596" s="79">
        <v>0</v>
      </c>
      <c r="K596" s="78" t="s">
        <v>203</v>
      </c>
      <c r="L596" s="79">
        <v>0</v>
      </c>
      <c r="M596" s="79">
        <v>0</v>
      </c>
      <c r="N596" s="79">
        <v>0</v>
      </c>
      <c r="O596" s="79">
        <v>0</v>
      </c>
      <c r="P596" s="79">
        <v>0</v>
      </c>
      <c r="Q596" s="79">
        <v>0</v>
      </c>
      <c r="R596" s="78" t="s">
        <v>203</v>
      </c>
      <c r="S596" s="79">
        <v>0</v>
      </c>
      <c r="T596" s="79">
        <v>0</v>
      </c>
      <c r="U596" s="79">
        <v>0</v>
      </c>
      <c r="V596" s="79">
        <v>0</v>
      </c>
      <c r="W596" s="79">
        <v>0</v>
      </c>
      <c r="X596" s="79">
        <v>0</v>
      </c>
      <c r="Y596" s="78" t="s">
        <v>203</v>
      </c>
      <c r="Z596" s="79">
        <v>0</v>
      </c>
      <c r="AA596" s="79">
        <v>0</v>
      </c>
      <c r="AB596" s="79">
        <v>0</v>
      </c>
      <c r="AC596" s="79">
        <v>0</v>
      </c>
      <c r="AD596" s="79">
        <v>0</v>
      </c>
      <c r="AE596" s="79">
        <v>0</v>
      </c>
      <c r="AF596" s="78" t="s">
        <v>203</v>
      </c>
      <c r="AG596" s="79">
        <v>0</v>
      </c>
      <c r="AH596" s="79">
        <v>0</v>
      </c>
      <c r="AI596" s="79">
        <v>0</v>
      </c>
      <c r="AJ596" s="79">
        <v>0</v>
      </c>
      <c r="AK596" s="79">
        <v>0</v>
      </c>
      <c r="AL596" s="79">
        <v>0</v>
      </c>
      <c r="AM596" s="78" t="s">
        <v>203</v>
      </c>
      <c r="AN596" s="79">
        <v>0</v>
      </c>
      <c r="AO596" s="79">
        <v>0</v>
      </c>
      <c r="AP596" s="79">
        <v>0</v>
      </c>
      <c r="AQ596" s="79">
        <v>0</v>
      </c>
      <c r="AR596" s="79">
        <v>0</v>
      </c>
      <c r="AS596" s="79">
        <v>0</v>
      </c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</row>
    <row r="597" spans="1:87">
      <c r="A597" s="73" t="s">
        <v>128</v>
      </c>
      <c r="B597" s="90" t="s">
        <v>1322</v>
      </c>
      <c r="C597" s="80" t="s">
        <v>1323</v>
      </c>
      <c r="D597" s="78" t="s">
        <v>203</v>
      </c>
      <c r="E597" s="79">
        <v>0</v>
      </c>
      <c r="F597" s="79">
        <v>0</v>
      </c>
      <c r="G597" s="79">
        <v>0</v>
      </c>
      <c r="H597" s="79">
        <v>0</v>
      </c>
      <c r="I597" s="79">
        <v>0</v>
      </c>
      <c r="J597" s="79">
        <v>0</v>
      </c>
      <c r="K597" s="78" t="s">
        <v>203</v>
      </c>
      <c r="L597" s="79">
        <v>0</v>
      </c>
      <c r="M597" s="79">
        <v>0</v>
      </c>
      <c r="N597" s="79">
        <v>0</v>
      </c>
      <c r="O597" s="79">
        <v>0</v>
      </c>
      <c r="P597" s="79">
        <v>0</v>
      </c>
      <c r="Q597" s="79">
        <v>0</v>
      </c>
      <c r="R597" s="78" t="s">
        <v>203</v>
      </c>
      <c r="S597" s="79">
        <v>0</v>
      </c>
      <c r="T597" s="79">
        <v>0</v>
      </c>
      <c r="U597" s="79">
        <v>0</v>
      </c>
      <c r="V597" s="79">
        <v>0</v>
      </c>
      <c r="W597" s="79">
        <v>0</v>
      </c>
      <c r="X597" s="79">
        <v>0</v>
      </c>
      <c r="Y597" s="78" t="s">
        <v>203</v>
      </c>
      <c r="Z597" s="79">
        <v>0</v>
      </c>
      <c r="AA597" s="79">
        <v>0</v>
      </c>
      <c r="AB597" s="79">
        <v>0</v>
      </c>
      <c r="AC597" s="79">
        <v>0</v>
      </c>
      <c r="AD597" s="79">
        <v>0</v>
      </c>
      <c r="AE597" s="79">
        <v>0</v>
      </c>
      <c r="AF597" s="78" t="s">
        <v>203</v>
      </c>
      <c r="AG597" s="79">
        <v>0</v>
      </c>
      <c r="AH597" s="79">
        <v>0</v>
      </c>
      <c r="AI597" s="79">
        <v>0</v>
      </c>
      <c r="AJ597" s="79">
        <v>0</v>
      </c>
      <c r="AK597" s="79">
        <v>0</v>
      </c>
      <c r="AL597" s="79">
        <v>0</v>
      </c>
      <c r="AM597" s="78" t="s">
        <v>203</v>
      </c>
      <c r="AN597" s="79">
        <v>0</v>
      </c>
      <c r="AO597" s="79">
        <v>0</v>
      </c>
      <c r="AP597" s="79">
        <v>0</v>
      </c>
      <c r="AQ597" s="79">
        <v>0</v>
      </c>
      <c r="AR597" s="79">
        <v>0</v>
      </c>
      <c r="AS597" s="79">
        <v>0</v>
      </c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</row>
    <row r="598" spans="1:87">
      <c r="A598" s="73" t="s">
        <v>128</v>
      </c>
      <c r="B598" s="90" t="s">
        <v>1324</v>
      </c>
      <c r="C598" s="80" t="s">
        <v>1325</v>
      </c>
      <c r="D598" s="78" t="s">
        <v>203</v>
      </c>
      <c r="E598" s="79">
        <v>0</v>
      </c>
      <c r="F598" s="79">
        <v>0</v>
      </c>
      <c r="G598" s="79">
        <v>0</v>
      </c>
      <c r="H598" s="79">
        <v>0</v>
      </c>
      <c r="I598" s="79">
        <v>0</v>
      </c>
      <c r="J598" s="79">
        <v>0</v>
      </c>
      <c r="K598" s="78" t="s">
        <v>203</v>
      </c>
      <c r="L598" s="79">
        <v>0</v>
      </c>
      <c r="M598" s="79">
        <v>0</v>
      </c>
      <c r="N598" s="79">
        <v>0</v>
      </c>
      <c r="O598" s="79">
        <v>0</v>
      </c>
      <c r="P598" s="79">
        <v>0</v>
      </c>
      <c r="Q598" s="79">
        <v>0</v>
      </c>
      <c r="R598" s="78" t="s">
        <v>203</v>
      </c>
      <c r="S598" s="79">
        <v>0</v>
      </c>
      <c r="T598" s="79">
        <v>0</v>
      </c>
      <c r="U598" s="79">
        <v>0</v>
      </c>
      <c r="V598" s="79">
        <v>0</v>
      </c>
      <c r="W598" s="79">
        <v>0</v>
      </c>
      <c r="X598" s="79">
        <v>0</v>
      </c>
      <c r="Y598" s="78" t="s">
        <v>203</v>
      </c>
      <c r="Z598" s="79">
        <v>0</v>
      </c>
      <c r="AA598" s="79">
        <v>0</v>
      </c>
      <c r="AB598" s="79">
        <v>0</v>
      </c>
      <c r="AC598" s="79">
        <v>0</v>
      </c>
      <c r="AD598" s="79">
        <v>0</v>
      </c>
      <c r="AE598" s="79">
        <v>0</v>
      </c>
      <c r="AF598" s="78" t="s">
        <v>203</v>
      </c>
      <c r="AG598" s="79">
        <v>0</v>
      </c>
      <c r="AH598" s="79">
        <v>0</v>
      </c>
      <c r="AI598" s="79">
        <v>0</v>
      </c>
      <c r="AJ598" s="79">
        <v>0</v>
      </c>
      <c r="AK598" s="79">
        <v>0</v>
      </c>
      <c r="AL598" s="79">
        <v>0</v>
      </c>
      <c r="AM598" s="78" t="s">
        <v>203</v>
      </c>
      <c r="AN598" s="79">
        <v>0</v>
      </c>
      <c r="AO598" s="79">
        <v>0</v>
      </c>
      <c r="AP598" s="79">
        <v>0</v>
      </c>
      <c r="AQ598" s="79">
        <v>0</v>
      </c>
      <c r="AR598" s="79">
        <v>0</v>
      </c>
      <c r="AS598" s="79">
        <v>0</v>
      </c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</row>
    <row r="599" spans="1:87" ht="31.5">
      <c r="A599" s="73" t="s">
        <v>128</v>
      </c>
      <c r="B599" s="90" t="s">
        <v>1326</v>
      </c>
      <c r="C599" s="80" t="s">
        <v>1327</v>
      </c>
      <c r="D599" s="78" t="s">
        <v>203</v>
      </c>
      <c r="E599" s="79">
        <v>0</v>
      </c>
      <c r="F599" s="79">
        <v>0</v>
      </c>
      <c r="G599" s="79">
        <v>0</v>
      </c>
      <c r="H599" s="79">
        <v>0</v>
      </c>
      <c r="I599" s="79">
        <v>0</v>
      </c>
      <c r="J599" s="79">
        <v>0</v>
      </c>
      <c r="K599" s="78" t="s">
        <v>203</v>
      </c>
      <c r="L599" s="79">
        <v>0</v>
      </c>
      <c r="M599" s="79">
        <v>0</v>
      </c>
      <c r="N599" s="79">
        <v>0</v>
      </c>
      <c r="O599" s="79">
        <v>0</v>
      </c>
      <c r="P599" s="79">
        <v>0</v>
      </c>
      <c r="Q599" s="79">
        <v>0</v>
      </c>
      <c r="R599" s="78" t="s">
        <v>203</v>
      </c>
      <c r="S599" s="79">
        <v>0</v>
      </c>
      <c r="T599" s="79">
        <v>0</v>
      </c>
      <c r="U599" s="79">
        <v>0</v>
      </c>
      <c r="V599" s="79">
        <v>0</v>
      </c>
      <c r="W599" s="79">
        <v>0</v>
      </c>
      <c r="X599" s="79">
        <v>0</v>
      </c>
      <c r="Y599" s="78" t="s">
        <v>203</v>
      </c>
      <c r="Z599" s="79">
        <v>0</v>
      </c>
      <c r="AA599" s="79">
        <v>0</v>
      </c>
      <c r="AB599" s="79">
        <v>0</v>
      </c>
      <c r="AC599" s="79">
        <v>0</v>
      </c>
      <c r="AD599" s="79">
        <v>0</v>
      </c>
      <c r="AE599" s="79">
        <v>0</v>
      </c>
      <c r="AF599" s="78" t="s">
        <v>203</v>
      </c>
      <c r="AG599" s="79">
        <v>0</v>
      </c>
      <c r="AH599" s="79">
        <v>0</v>
      </c>
      <c r="AI599" s="79">
        <v>0</v>
      </c>
      <c r="AJ599" s="79">
        <v>0</v>
      </c>
      <c r="AK599" s="79">
        <v>0</v>
      </c>
      <c r="AL599" s="79">
        <v>0</v>
      </c>
      <c r="AM599" s="78" t="s">
        <v>203</v>
      </c>
      <c r="AN599" s="79">
        <v>0</v>
      </c>
      <c r="AO599" s="79">
        <v>0</v>
      </c>
      <c r="AP599" s="79">
        <v>0</v>
      </c>
      <c r="AQ599" s="79">
        <v>0</v>
      </c>
      <c r="AR599" s="79">
        <v>0</v>
      </c>
      <c r="AS599" s="79">
        <v>0</v>
      </c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</row>
    <row r="600" spans="1:87">
      <c r="A600" s="73" t="s">
        <v>128</v>
      </c>
      <c r="B600" s="90" t="s">
        <v>1328</v>
      </c>
      <c r="C600" s="80" t="s">
        <v>1329</v>
      </c>
      <c r="D600" s="78" t="s">
        <v>203</v>
      </c>
      <c r="E600" s="79">
        <v>0</v>
      </c>
      <c r="F600" s="79">
        <v>0</v>
      </c>
      <c r="G600" s="79">
        <v>0</v>
      </c>
      <c r="H600" s="79">
        <v>0</v>
      </c>
      <c r="I600" s="79">
        <v>0</v>
      </c>
      <c r="J600" s="79">
        <v>0</v>
      </c>
      <c r="K600" s="78" t="s">
        <v>203</v>
      </c>
      <c r="L600" s="79">
        <v>0</v>
      </c>
      <c r="M600" s="79">
        <v>0</v>
      </c>
      <c r="N600" s="79">
        <v>0</v>
      </c>
      <c r="O600" s="79">
        <v>0</v>
      </c>
      <c r="P600" s="79">
        <v>0</v>
      </c>
      <c r="Q600" s="79">
        <v>0</v>
      </c>
      <c r="R600" s="78" t="s">
        <v>203</v>
      </c>
      <c r="S600" s="79">
        <v>0</v>
      </c>
      <c r="T600" s="79">
        <v>0</v>
      </c>
      <c r="U600" s="79">
        <v>0</v>
      </c>
      <c r="V600" s="79">
        <v>0</v>
      </c>
      <c r="W600" s="79">
        <v>0</v>
      </c>
      <c r="X600" s="79">
        <v>0</v>
      </c>
      <c r="Y600" s="78" t="s">
        <v>203</v>
      </c>
      <c r="Z600" s="79">
        <v>0</v>
      </c>
      <c r="AA600" s="79">
        <v>0</v>
      </c>
      <c r="AB600" s="79">
        <v>0</v>
      </c>
      <c r="AC600" s="79">
        <v>0</v>
      </c>
      <c r="AD600" s="79">
        <v>0</v>
      </c>
      <c r="AE600" s="79">
        <v>0</v>
      </c>
      <c r="AF600" s="78" t="s">
        <v>203</v>
      </c>
      <c r="AG600" s="79">
        <v>0</v>
      </c>
      <c r="AH600" s="79">
        <v>0</v>
      </c>
      <c r="AI600" s="79">
        <v>0</v>
      </c>
      <c r="AJ600" s="79">
        <v>0</v>
      </c>
      <c r="AK600" s="79">
        <v>0</v>
      </c>
      <c r="AL600" s="79">
        <v>0</v>
      </c>
      <c r="AM600" s="78" t="s">
        <v>203</v>
      </c>
      <c r="AN600" s="79">
        <v>0</v>
      </c>
      <c r="AO600" s="79">
        <v>0</v>
      </c>
      <c r="AP600" s="79">
        <v>0</v>
      </c>
      <c r="AQ600" s="79">
        <v>0</v>
      </c>
      <c r="AR600" s="79">
        <v>0</v>
      </c>
      <c r="AS600" s="79">
        <v>0</v>
      </c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</row>
    <row r="601" spans="1:87">
      <c r="A601" s="73" t="s">
        <v>128</v>
      </c>
      <c r="B601" s="90" t="s">
        <v>1330</v>
      </c>
      <c r="C601" s="80" t="s">
        <v>1331</v>
      </c>
      <c r="D601" s="78" t="s">
        <v>203</v>
      </c>
      <c r="E601" s="79">
        <v>0</v>
      </c>
      <c r="F601" s="79">
        <v>0</v>
      </c>
      <c r="G601" s="79">
        <v>0</v>
      </c>
      <c r="H601" s="79">
        <v>0</v>
      </c>
      <c r="I601" s="79">
        <v>0</v>
      </c>
      <c r="J601" s="79">
        <v>0</v>
      </c>
      <c r="K601" s="78" t="s">
        <v>203</v>
      </c>
      <c r="L601" s="79">
        <v>0</v>
      </c>
      <c r="M601" s="79">
        <v>0</v>
      </c>
      <c r="N601" s="79">
        <v>0</v>
      </c>
      <c r="O601" s="79">
        <v>0</v>
      </c>
      <c r="P601" s="79">
        <v>0</v>
      </c>
      <c r="Q601" s="79">
        <v>0</v>
      </c>
      <c r="R601" s="78" t="s">
        <v>203</v>
      </c>
      <c r="S601" s="79">
        <v>0</v>
      </c>
      <c r="T601" s="79">
        <v>0</v>
      </c>
      <c r="U601" s="79">
        <v>0</v>
      </c>
      <c r="V601" s="79">
        <v>0</v>
      </c>
      <c r="W601" s="79">
        <v>0</v>
      </c>
      <c r="X601" s="79">
        <v>0</v>
      </c>
      <c r="Y601" s="78" t="s">
        <v>203</v>
      </c>
      <c r="Z601" s="79">
        <v>0</v>
      </c>
      <c r="AA601" s="79">
        <v>0</v>
      </c>
      <c r="AB601" s="79">
        <v>0</v>
      </c>
      <c r="AC601" s="79">
        <v>0</v>
      </c>
      <c r="AD601" s="79">
        <v>0</v>
      </c>
      <c r="AE601" s="79">
        <v>0</v>
      </c>
      <c r="AF601" s="78" t="s">
        <v>203</v>
      </c>
      <c r="AG601" s="79">
        <v>0</v>
      </c>
      <c r="AH601" s="79">
        <v>0</v>
      </c>
      <c r="AI601" s="79">
        <v>0</v>
      </c>
      <c r="AJ601" s="79">
        <v>0</v>
      </c>
      <c r="AK601" s="79">
        <v>0</v>
      </c>
      <c r="AL601" s="79">
        <v>0</v>
      </c>
      <c r="AM601" s="78" t="s">
        <v>203</v>
      </c>
      <c r="AN601" s="79">
        <v>0</v>
      </c>
      <c r="AO601" s="79">
        <v>0</v>
      </c>
      <c r="AP601" s="79">
        <v>0</v>
      </c>
      <c r="AQ601" s="79">
        <v>0</v>
      </c>
      <c r="AR601" s="79">
        <v>0</v>
      </c>
      <c r="AS601" s="79">
        <v>0</v>
      </c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</row>
    <row r="602" spans="1:87" ht="31.5">
      <c r="A602" s="73" t="s">
        <v>128</v>
      </c>
      <c r="B602" s="90" t="s">
        <v>1332</v>
      </c>
      <c r="C602" s="79" t="s">
        <v>1333</v>
      </c>
      <c r="D602" s="78" t="s">
        <v>203</v>
      </c>
      <c r="E602" s="79">
        <v>0</v>
      </c>
      <c r="F602" s="79">
        <v>0</v>
      </c>
      <c r="G602" s="79">
        <v>0</v>
      </c>
      <c r="H602" s="79">
        <v>0</v>
      </c>
      <c r="I602" s="79">
        <v>0</v>
      </c>
      <c r="J602" s="79">
        <v>0</v>
      </c>
      <c r="K602" s="78" t="s">
        <v>203</v>
      </c>
      <c r="L602" s="79">
        <v>0</v>
      </c>
      <c r="M602" s="79">
        <v>0</v>
      </c>
      <c r="N602" s="79">
        <v>0</v>
      </c>
      <c r="O602" s="79">
        <v>0</v>
      </c>
      <c r="P602" s="79">
        <v>0</v>
      </c>
      <c r="Q602" s="79">
        <v>0</v>
      </c>
      <c r="R602" s="78" t="s">
        <v>203</v>
      </c>
      <c r="S602" s="79">
        <v>0</v>
      </c>
      <c r="T602" s="79">
        <v>0</v>
      </c>
      <c r="U602" s="79">
        <v>0</v>
      </c>
      <c r="V602" s="79">
        <v>0</v>
      </c>
      <c r="W602" s="79">
        <v>0</v>
      </c>
      <c r="X602" s="79">
        <v>0</v>
      </c>
      <c r="Y602" s="78" t="s">
        <v>203</v>
      </c>
      <c r="Z602" s="79">
        <v>0</v>
      </c>
      <c r="AA602" s="79">
        <v>0</v>
      </c>
      <c r="AB602" s="79">
        <v>0</v>
      </c>
      <c r="AC602" s="79">
        <v>0</v>
      </c>
      <c r="AD602" s="79">
        <v>0</v>
      </c>
      <c r="AE602" s="79">
        <v>0</v>
      </c>
      <c r="AF602" s="78" t="s">
        <v>203</v>
      </c>
      <c r="AG602" s="79">
        <v>0</v>
      </c>
      <c r="AH602" s="79">
        <v>0</v>
      </c>
      <c r="AI602" s="79">
        <v>0</v>
      </c>
      <c r="AJ602" s="79">
        <v>0</v>
      </c>
      <c r="AK602" s="79">
        <v>0</v>
      </c>
      <c r="AL602" s="79">
        <v>0</v>
      </c>
      <c r="AM602" s="78" t="s">
        <v>203</v>
      </c>
      <c r="AN602" s="79">
        <v>0</v>
      </c>
      <c r="AO602" s="79">
        <v>0</v>
      </c>
      <c r="AP602" s="79">
        <v>0</v>
      </c>
      <c r="AQ602" s="79">
        <v>0</v>
      </c>
      <c r="AR602" s="79">
        <v>0</v>
      </c>
      <c r="AS602" s="79">
        <v>0</v>
      </c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</row>
    <row r="603" spans="1:87" ht="31.5">
      <c r="A603" s="73" t="s">
        <v>128</v>
      </c>
      <c r="B603" s="90" t="s">
        <v>1334</v>
      </c>
      <c r="C603" s="79" t="s">
        <v>1335</v>
      </c>
      <c r="D603" s="78" t="s">
        <v>203</v>
      </c>
      <c r="E603" s="79">
        <v>0</v>
      </c>
      <c r="F603" s="79">
        <v>0</v>
      </c>
      <c r="G603" s="79">
        <v>0</v>
      </c>
      <c r="H603" s="79">
        <v>0</v>
      </c>
      <c r="I603" s="79">
        <v>0</v>
      </c>
      <c r="J603" s="79">
        <v>0</v>
      </c>
      <c r="K603" s="78" t="s">
        <v>203</v>
      </c>
      <c r="L603" s="79">
        <v>0</v>
      </c>
      <c r="M603" s="79">
        <v>0</v>
      </c>
      <c r="N603" s="79">
        <v>0</v>
      </c>
      <c r="O603" s="79">
        <v>0</v>
      </c>
      <c r="P603" s="79">
        <v>0</v>
      </c>
      <c r="Q603" s="79">
        <v>0</v>
      </c>
      <c r="R603" s="78" t="s">
        <v>203</v>
      </c>
      <c r="S603" s="79">
        <v>0</v>
      </c>
      <c r="T603" s="79">
        <v>0</v>
      </c>
      <c r="U603" s="79">
        <v>0</v>
      </c>
      <c r="V603" s="79">
        <v>0</v>
      </c>
      <c r="W603" s="79">
        <v>0</v>
      </c>
      <c r="X603" s="79">
        <v>0</v>
      </c>
      <c r="Y603" s="78" t="s">
        <v>203</v>
      </c>
      <c r="Z603" s="79">
        <v>0</v>
      </c>
      <c r="AA603" s="79">
        <v>0</v>
      </c>
      <c r="AB603" s="79">
        <v>0</v>
      </c>
      <c r="AC603" s="79">
        <v>0</v>
      </c>
      <c r="AD603" s="79">
        <v>0</v>
      </c>
      <c r="AE603" s="79">
        <v>0</v>
      </c>
      <c r="AF603" s="78" t="s">
        <v>203</v>
      </c>
      <c r="AG603" s="79">
        <v>0</v>
      </c>
      <c r="AH603" s="79">
        <v>0</v>
      </c>
      <c r="AI603" s="79">
        <v>0</v>
      </c>
      <c r="AJ603" s="79">
        <v>0</v>
      </c>
      <c r="AK603" s="79">
        <v>0</v>
      </c>
      <c r="AL603" s="79">
        <v>0</v>
      </c>
      <c r="AM603" s="78" t="s">
        <v>203</v>
      </c>
      <c r="AN603" s="79">
        <v>0</v>
      </c>
      <c r="AO603" s="79">
        <v>0</v>
      </c>
      <c r="AP603" s="79">
        <v>0</v>
      </c>
      <c r="AQ603" s="79">
        <v>0</v>
      </c>
      <c r="AR603" s="79">
        <v>0</v>
      </c>
      <c r="AS603" s="79">
        <v>0</v>
      </c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</row>
    <row r="604" spans="1:87">
      <c r="A604" s="73" t="s">
        <v>128</v>
      </c>
      <c r="B604" s="90" t="s">
        <v>1336</v>
      </c>
      <c r="C604" s="79" t="s">
        <v>1337</v>
      </c>
      <c r="D604" s="78" t="s">
        <v>203</v>
      </c>
      <c r="E604" s="79">
        <v>0</v>
      </c>
      <c r="F604" s="79">
        <v>0</v>
      </c>
      <c r="G604" s="79">
        <v>0</v>
      </c>
      <c r="H604" s="79">
        <v>0</v>
      </c>
      <c r="I604" s="79">
        <v>0</v>
      </c>
      <c r="J604" s="79">
        <v>0</v>
      </c>
      <c r="K604" s="78" t="s">
        <v>203</v>
      </c>
      <c r="L604" s="79">
        <v>0</v>
      </c>
      <c r="M604" s="79">
        <v>0</v>
      </c>
      <c r="N604" s="79">
        <v>0</v>
      </c>
      <c r="O604" s="79">
        <v>0</v>
      </c>
      <c r="P604" s="79">
        <v>0</v>
      </c>
      <c r="Q604" s="79">
        <v>0</v>
      </c>
      <c r="R604" s="78" t="s">
        <v>203</v>
      </c>
      <c r="S604" s="79">
        <v>0</v>
      </c>
      <c r="T604" s="79">
        <v>0</v>
      </c>
      <c r="U604" s="79">
        <v>0</v>
      </c>
      <c r="V604" s="79">
        <v>0</v>
      </c>
      <c r="W604" s="79">
        <v>0</v>
      </c>
      <c r="X604" s="79">
        <v>0</v>
      </c>
      <c r="Y604" s="78" t="s">
        <v>203</v>
      </c>
      <c r="Z604" s="79">
        <v>0</v>
      </c>
      <c r="AA604" s="79">
        <v>0</v>
      </c>
      <c r="AB604" s="79">
        <v>0</v>
      </c>
      <c r="AC604" s="79">
        <v>0</v>
      </c>
      <c r="AD604" s="79">
        <v>0</v>
      </c>
      <c r="AE604" s="79">
        <v>0</v>
      </c>
      <c r="AF604" s="78" t="s">
        <v>203</v>
      </c>
      <c r="AG604" s="79">
        <v>0</v>
      </c>
      <c r="AH604" s="79">
        <v>0</v>
      </c>
      <c r="AI604" s="79">
        <v>0</v>
      </c>
      <c r="AJ604" s="79">
        <v>0</v>
      </c>
      <c r="AK604" s="79">
        <v>0</v>
      </c>
      <c r="AL604" s="79">
        <v>0</v>
      </c>
      <c r="AM604" s="78" t="s">
        <v>203</v>
      </c>
      <c r="AN604" s="79">
        <v>0</v>
      </c>
      <c r="AO604" s="79">
        <v>0</v>
      </c>
      <c r="AP604" s="79">
        <v>0</v>
      </c>
      <c r="AQ604" s="79">
        <v>0</v>
      </c>
      <c r="AR604" s="79">
        <v>0</v>
      </c>
      <c r="AS604" s="79">
        <v>0</v>
      </c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</row>
    <row r="605" spans="1:87" ht="31.5">
      <c r="A605" s="73" t="s">
        <v>128</v>
      </c>
      <c r="B605" s="90" t="s">
        <v>1338</v>
      </c>
      <c r="C605" s="79" t="s">
        <v>1339</v>
      </c>
      <c r="D605" s="78" t="s">
        <v>203</v>
      </c>
      <c r="E605" s="79">
        <v>0</v>
      </c>
      <c r="F605" s="79">
        <v>0</v>
      </c>
      <c r="G605" s="79">
        <v>0</v>
      </c>
      <c r="H605" s="79">
        <v>0</v>
      </c>
      <c r="I605" s="79">
        <v>0</v>
      </c>
      <c r="J605" s="79">
        <v>0</v>
      </c>
      <c r="K605" s="78" t="s">
        <v>203</v>
      </c>
      <c r="L605" s="79">
        <v>0</v>
      </c>
      <c r="M605" s="79">
        <v>0</v>
      </c>
      <c r="N605" s="79">
        <v>0</v>
      </c>
      <c r="O605" s="79">
        <v>0</v>
      </c>
      <c r="P605" s="79">
        <v>0</v>
      </c>
      <c r="Q605" s="79">
        <v>0</v>
      </c>
      <c r="R605" s="78" t="s">
        <v>203</v>
      </c>
      <c r="S605" s="79">
        <v>0</v>
      </c>
      <c r="T605" s="79">
        <v>0</v>
      </c>
      <c r="U605" s="79">
        <v>0</v>
      </c>
      <c r="V605" s="79">
        <v>0</v>
      </c>
      <c r="W605" s="79">
        <v>0</v>
      </c>
      <c r="X605" s="79">
        <v>0</v>
      </c>
      <c r="Y605" s="78" t="s">
        <v>203</v>
      </c>
      <c r="Z605" s="79">
        <v>0</v>
      </c>
      <c r="AA605" s="79">
        <v>0</v>
      </c>
      <c r="AB605" s="79">
        <v>0</v>
      </c>
      <c r="AC605" s="79">
        <v>0</v>
      </c>
      <c r="AD605" s="79">
        <v>0</v>
      </c>
      <c r="AE605" s="79">
        <v>0</v>
      </c>
      <c r="AF605" s="78" t="s">
        <v>203</v>
      </c>
      <c r="AG605" s="79">
        <v>0</v>
      </c>
      <c r="AH605" s="79">
        <v>0</v>
      </c>
      <c r="AI605" s="79">
        <v>0</v>
      </c>
      <c r="AJ605" s="79">
        <v>0</v>
      </c>
      <c r="AK605" s="79">
        <v>0</v>
      </c>
      <c r="AL605" s="79">
        <v>0</v>
      </c>
      <c r="AM605" s="78" t="s">
        <v>203</v>
      </c>
      <c r="AN605" s="79">
        <v>0</v>
      </c>
      <c r="AO605" s="79">
        <v>0</v>
      </c>
      <c r="AP605" s="79">
        <v>0</v>
      </c>
      <c r="AQ605" s="79">
        <v>0</v>
      </c>
      <c r="AR605" s="79">
        <v>0</v>
      </c>
      <c r="AS605" s="79">
        <v>0</v>
      </c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</row>
    <row r="606" spans="1:87" ht="31.5">
      <c r="A606" s="73" t="s">
        <v>128</v>
      </c>
      <c r="B606" s="90" t="s">
        <v>1340</v>
      </c>
      <c r="C606" s="79" t="s">
        <v>1341</v>
      </c>
      <c r="D606" s="78" t="s">
        <v>203</v>
      </c>
      <c r="E606" s="79">
        <v>0</v>
      </c>
      <c r="F606" s="79">
        <v>0</v>
      </c>
      <c r="G606" s="79">
        <v>0</v>
      </c>
      <c r="H606" s="79">
        <v>0</v>
      </c>
      <c r="I606" s="79">
        <v>0</v>
      </c>
      <c r="J606" s="79">
        <v>0</v>
      </c>
      <c r="K606" s="78" t="s">
        <v>203</v>
      </c>
      <c r="L606" s="79">
        <v>0</v>
      </c>
      <c r="M606" s="79">
        <v>0</v>
      </c>
      <c r="N606" s="79">
        <v>0</v>
      </c>
      <c r="O606" s="79">
        <v>0</v>
      </c>
      <c r="P606" s="79">
        <v>0</v>
      </c>
      <c r="Q606" s="79">
        <v>0</v>
      </c>
      <c r="R606" s="78" t="s">
        <v>203</v>
      </c>
      <c r="S606" s="79">
        <v>0</v>
      </c>
      <c r="T606" s="79">
        <v>0</v>
      </c>
      <c r="U606" s="79">
        <v>0</v>
      </c>
      <c r="V606" s="79">
        <v>0</v>
      </c>
      <c r="W606" s="79">
        <v>0</v>
      </c>
      <c r="X606" s="79">
        <v>0</v>
      </c>
      <c r="Y606" s="78" t="s">
        <v>203</v>
      </c>
      <c r="Z606" s="79">
        <v>0</v>
      </c>
      <c r="AA606" s="79">
        <v>0</v>
      </c>
      <c r="AB606" s="79">
        <v>0</v>
      </c>
      <c r="AC606" s="79">
        <v>0</v>
      </c>
      <c r="AD606" s="79">
        <v>0</v>
      </c>
      <c r="AE606" s="79">
        <v>0</v>
      </c>
      <c r="AF606" s="78" t="s">
        <v>203</v>
      </c>
      <c r="AG606" s="79">
        <v>0</v>
      </c>
      <c r="AH606" s="79">
        <v>0</v>
      </c>
      <c r="AI606" s="79">
        <v>0</v>
      </c>
      <c r="AJ606" s="79">
        <v>0</v>
      </c>
      <c r="AK606" s="79">
        <v>0</v>
      </c>
      <c r="AL606" s="79">
        <v>0</v>
      </c>
      <c r="AM606" s="78" t="s">
        <v>203</v>
      </c>
      <c r="AN606" s="79">
        <v>0</v>
      </c>
      <c r="AO606" s="79">
        <v>0</v>
      </c>
      <c r="AP606" s="79">
        <v>0</v>
      </c>
      <c r="AQ606" s="79">
        <v>0</v>
      </c>
      <c r="AR606" s="79">
        <v>0</v>
      </c>
      <c r="AS606" s="79">
        <v>0</v>
      </c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</row>
    <row r="607" spans="1:87" ht="31.5">
      <c r="A607" s="73" t="s">
        <v>128</v>
      </c>
      <c r="B607" s="90" t="s">
        <v>1342</v>
      </c>
      <c r="C607" s="79" t="s">
        <v>1343</v>
      </c>
      <c r="D607" s="78" t="s">
        <v>203</v>
      </c>
      <c r="E607" s="79">
        <v>0</v>
      </c>
      <c r="F607" s="79">
        <v>0</v>
      </c>
      <c r="G607" s="79">
        <v>0</v>
      </c>
      <c r="H607" s="79">
        <v>0</v>
      </c>
      <c r="I607" s="79">
        <v>0</v>
      </c>
      <c r="J607" s="79">
        <v>0</v>
      </c>
      <c r="K607" s="78" t="s">
        <v>203</v>
      </c>
      <c r="L607" s="79">
        <v>0</v>
      </c>
      <c r="M607" s="79">
        <v>0</v>
      </c>
      <c r="N607" s="79">
        <v>0</v>
      </c>
      <c r="O607" s="79">
        <v>0</v>
      </c>
      <c r="P607" s="79">
        <v>0</v>
      </c>
      <c r="Q607" s="79">
        <v>0</v>
      </c>
      <c r="R607" s="78" t="s">
        <v>203</v>
      </c>
      <c r="S607" s="79">
        <v>0</v>
      </c>
      <c r="T607" s="79">
        <v>0</v>
      </c>
      <c r="U607" s="79">
        <v>0</v>
      </c>
      <c r="V607" s="79">
        <v>0</v>
      </c>
      <c r="W607" s="79">
        <v>0</v>
      </c>
      <c r="X607" s="79">
        <v>0</v>
      </c>
      <c r="Y607" s="78" t="s">
        <v>203</v>
      </c>
      <c r="Z607" s="79">
        <v>0</v>
      </c>
      <c r="AA607" s="79">
        <v>0</v>
      </c>
      <c r="AB607" s="79">
        <v>0</v>
      </c>
      <c r="AC607" s="79">
        <v>0</v>
      </c>
      <c r="AD607" s="79">
        <v>0</v>
      </c>
      <c r="AE607" s="79">
        <v>0</v>
      </c>
      <c r="AF607" s="78" t="s">
        <v>203</v>
      </c>
      <c r="AG607" s="79">
        <v>0</v>
      </c>
      <c r="AH607" s="79">
        <v>0</v>
      </c>
      <c r="AI607" s="79">
        <v>0</v>
      </c>
      <c r="AJ607" s="79">
        <v>0</v>
      </c>
      <c r="AK607" s="79">
        <v>0</v>
      </c>
      <c r="AL607" s="79">
        <v>0</v>
      </c>
      <c r="AM607" s="78" t="s">
        <v>203</v>
      </c>
      <c r="AN607" s="79">
        <v>0</v>
      </c>
      <c r="AO607" s="79">
        <v>0</v>
      </c>
      <c r="AP607" s="79">
        <v>0</v>
      </c>
      <c r="AQ607" s="79">
        <v>0</v>
      </c>
      <c r="AR607" s="79">
        <v>0</v>
      </c>
      <c r="AS607" s="79">
        <v>0</v>
      </c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</row>
    <row r="608" spans="1:87" ht="31.5">
      <c r="A608" s="73" t="s">
        <v>128</v>
      </c>
      <c r="B608" s="90" t="s">
        <v>1344</v>
      </c>
      <c r="C608" s="79" t="s">
        <v>1345</v>
      </c>
      <c r="D608" s="78" t="s">
        <v>203</v>
      </c>
      <c r="E608" s="79">
        <v>0</v>
      </c>
      <c r="F608" s="79">
        <v>0</v>
      </c>
      <c r="G608" s="79">
        <v>0</v>
      </c>
      <c r="H608" s="79">
        <v>0</v>
      </c>
      <c r="I608" s="79">
        <v>0</v>
      </c>
      <c r="J608" s="79">
        <v>0</v>
      </c>
      <c r="K608" s="78" t="s">
        <v>203</v>
      </c>
      <c r="L608" s="79">
        <v>0</v>
      </c>
      <c r="M608" s="79">
        <v>0</v>
      </c>
      <c r="N608" s="79">
        <v>0</v>
      </c>
      <c r="O608" s="79">
        <v>0</v>
      </c>
      <c r="P608" s="79">
        <v>0</v>
      </c>
      <c r="Q608" s="79">
        <v>0</v>
      </c>
      <c r="R608" s="78" t="s">
        <v>203</v>
      </c>
      <c r="S608" s="79">
        <v>0</v>
      </c>
      <c r="T608" s="79">
        <v>0</v>
      </c>
      <c r="U608" s="79">
        <v>0</v>
      </c>
      <c r="V608" s="79">
        <v>0</v>
      </c>
      <c r="W608" s="79">
        <v>0</v>
      </c>
      <c r="X608" s="79">
        <v>0</v>
      </c>
      <c r="Y608" s="78" t="s">
        <v>203</v>
      </c>
      <c r="Z608" s="79">
        <v>0</v>
      </c>
      <c r="AA608" s="79">
        <v>0</v>
      </c>
      <c r="AB608" s="79">
        <v>0</v>
      </c>
      <c r="AC608" s="79">
        <v>0</v>
      </c>
      <c r="AD608" s="79">
        <v>0</v>
      </c>
      <c r="AE608" s="79">
        <v>0</v>
      </c>
      <c r="AF608" s="78" t="s">
        <v>203</v>
      </c>
      <c r="AG608" s="79">
        <v>0</v>
      </c>
      <c r="AH608" s="79">
        <v>0</v>
      </c>
      <c r="AI608" s="79">
        <v>0</v>
      </c>
      <c r="AJ608" s="79">
        <v>0</v>
      </c>
      <c r="AK608" s="79">
        <v>0</v>
      </c>
      <c r="AL608" s="79">
        <v>0</v>
      </c>
      <c r="AM608" s="78" t="s">
        <v>203</v>
      </c>
      <c r="AN608" s="79">
        <v>0</v>
      </c>
      <c r="AO608" s="79">
        <v>0</v>
      </c>
      <c r="AP608" s="79">
        <v>0</v>
      </c>
      <c r="AQ608" s="79">
        <v>0</v>
      </c>
      <c r="AR608" s="79">
        <v>0</v>
      </c>
      <c r="AS608" s="79">
        <v>0</v>
      </c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</row>
    <row r="609" spans="1:87" ht="31.5">
      <c r="A609" s="73" t="s">
        <v>128</v>
      </c>
      <c r="B609" s="90" t="s">
        <v>1346</v>
      </c>
      <c r="C609" s="79" t="s">
        <v>1347</v>
      </c>
      <c r="D609" s="78" t="s">
        <v>203</v>
      </c>
      <c r="E609" s="79">
        <v>0</v>
      </c>
      <c r="F609" s="79">
        <v>0</v>
      </c>
      <c r="G609" s="79">
        <v>0</v>
      </c>
      <c r="H609" s="79">
        <v>0</v>
      </c>
      <c r="I609" s="79">
        <v>0</v>
      </c>
      <c r="J609" s="79">
        <v>0</v>
      </c>
      <c r="K609" s="78" t="s">
        <v>203</v>
      </c>
      <c r="L609" s="79">
        <v>0</v>
      </c>
      <c r="M609" s="79">
        <v>0</v>
      </c>
      <c r="N609" s="79">
        <v>0</v>
      </c>
      <c r="O609" s="79">
        <v>0</v>
      </c>
      <c r="P609" s="79">
        <v>0</v>
      </c>
      <c r="Q609" s="79">
        <v>0</v>
      </c>
      <c r="R609" s="78" t="s">
        <v>203</v>
      </c>
      <c r="S609" s="79">
        <v>0</v>
      </c>
      <c r="T609" s="79">
        <v>0</v>
      </c>
      <c r="U609" s="79">
        <v>0</v>
      </c>
      <c r="V609" s="79">
        <v>0</v>
      </c>
      <c r="W609" s="79">
        <v>0</v>
      </c>
      <c r="X609" s="79">
        <v>0</v>
      </c>
      <c r="Y609" s="78" t="s">
        <v>203</v>
      </c>
      <c r="Z609" s="79">
        <v>0</v>
      </c>
      <c r="AA609" s="79">
        <v>0</v>
      </c>
      <c r="AB609" s="79">
        <v>0</v>
      </c>
      <c r="AC609" s="79">
        <v>0</v>
      </c>
      <c r="AD609" s="79">
        <v>0</v>
      </c>
      <c r="AE609" s="79">
        <v>0</v>
      </c>
      <c r="AF609" s="78" t="s">
        <v>203</v>
      </c>
      <c r="AG609" s="79">
        <v>0</v>
      </c>
      <c r="AH609" s="79">
        <v>0</v>
      </c>
      <c r="AI609" s="79">
        <v>0</v>
      </c>
      <c r="AJ609" s="79">
        <v>0</v>
      </c>
      <c r="AK609" s="79">
        <v>0</v>
      </c>
      <c r="AL609" s="79">
        <v>0</v>
      </c>
      <c r="AM609" s="78" t="s">
        <v>203</v>
      </c>
      <c r="AN609" s="79">
        <v>0</v>
      </c>
      <c r="AO609" s="79">
        <v>0</v>
      </c>
      <c r="AP609" s="79">
        <v>0</v>
      </c>
      <c r="AQ609" s="79">
        <v>0</v>
      </c>
      <c r="AR609" s="79">
        <v>0</v>
      </c>
      <c r="AS609" s="79">
        <v>0</v>
      </c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</row>
    <row r="610" spans="1:87">
      <c r="A610" s="73" t="s">
        <v>128</v>
      </c>
      <c r="B610" s="90" t="s">
        <v>1348</v>
      </c>
      <c r="C610" s="79" t="s">
        <v>1349</v>
      </c>
      <c r="D610" s="78" t="s">
        <v>203</v>
      </c>
      <c r="E610" s="79">
        <v>0</v>
      </c>
      <c r="F610" s="79">
        <v>0</v>
      </c>
      <c r="G610" s="79">
        <v>0</v>
      </c>
      <c r="H610" s="79">
        <v>0</v>
      </c>
      <c r="I610" s="79">
        <v>0</v>
      </c>
      <c r="J610" s="79">
        <v>0</v>
      </c>
      <c r="K610" s="78" t="s">
        <v>203</v>
      </c>
      <c r="L610" s="79">
        <v>0</v>
      </c>
      <c r="M610" s="79">
        <v>0</v>
      </c>
      <c r="N610" s="79">
        <v>0</v>
      </c>
      <c r="O610" s="79">
        <v>0</v>
      </c>
      <c r="P610" s="79">
        <v>0</v>
      </c>
      <c r="Q610" s="79">
        <v>0</v>
      </c>
      <c r="R610" s="78" t="s">
        <v>203</v>
      </c>
      <c r="S610" s="79">
        <v>0</v>
      </c>
      <c r="T610" s="79">
        <v>0</v>
      </c>
      <c r="U610" s="79">
        <v>0</v>
      </c>
      <c r="V610" s="79">
        <v>0</v>
      </c>
      <c r="W610" s="79">
        <v>0</v>
      </c>
      <c r="X610" s="79">
        <v>0</v>
      </c>
      <c r="Y610" s="78" t="s">
        <v>203</v>
      </c>
      <c r="Z610" s="79">
        <v>0</v>
      </c>
      <c r="AA610" s="79">
        <v>0</v>
      </c>
      <c r="AB610" s="79">
        <v>0</v>
      </c>
      <c r="AC610" s="79">
        <v>0</v>
      </c>
      <c r="AD610" s="79">
        <v>0</v>
      </c>
      <c r="AE610" s="79">
        <v>0</v>
      </c>
      <c r="AF610" s="78" t="s">
        <v>203</v>
      </c>
      <c r="AG610" s="79">
        <v>0</v>
      </c>
      <c r="AH610" s="79">
        <v>0</v>
      </c>
      <c r="AI610" s="79">
        <v>0</v>
      </c>
      <c r="AJ610" s="79">
        <v>0</v>
      </c>
      <c r="AK610" s="79">
        <v>0</v>
      </c>
      <c r="AL610" s="79">
        <v>0</v>
      </c>
      <c r="AM610" s="78" t="s">
        <v>203</v>
      </c>
      <c r="AN610" s="79">
        <v>0</v>
      </c>
      <c r="AO610" s="79">
        <v>0</v>
      </c>
      <c r="AP610" s="79">
        <v>0</v>
      </c>
      <c r="AQ610" s="79">
        <v>0</v>
      </c>
      <c r="AR610" s="79">
        <v>0</v>
      </c>
      <c r="AS610" s="79">
        <v>0</v>
      </c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</row>
    <row r="611" spans="1:87" ht="31.5">
      <c r="A611" s="73" t="s">
        <v>128</v>
      </c>
      <c r="B611" s="90" t="s">
        <v>1350</v>
      </c>
      <c r="C611" s="79" t="s">
        <v>1351</v>
      </c>
      <c r="D611" s="78" t="s">
        <v>203</v>
      </c>
      <c r="E611" s="79">
        <v>0</v>
      </c>
      <c r="F611" s="79">
        <v>0</v>
      </c>
      <c r="G611" s="79">
        <v>0</v>
      </c>
      <c r="H611" s="79">
        <v>0</v>
      </c>
      <c r="I611" s="79">
        <v>0</v>
      </c>
      <c r="J611" s="79">
        <v>0</v>
      </c>
      <c r="K611" s="78" t="s">
        <v>203</v>
      </c>
      <c r="L611" s="79">
        <v>0</v>
      </c>
      <c r="M611" s="79">
        <v>0</v>
      </c>
      <c r="N611" s="79">
        <v>0</v>
      </c>
      <c r="O611" s="79">
        <v>0</v>
      </c>
      <c r="P611" s="79">
        <v>0</v>
      </c>
      <c r="Q611" s="79">
        <v>0</v>
      </c>
      <c r="R611" s="78" t="s">
        <v>203</v>
      </c>
      <c r="S611" s="79">
        <v>0</v>
      </c>
      <c r="T611" s="79">
        <v>0</v>
      </c>
      <c r="U611" s="79">
        <v>0</v>
      </c>
      <c r="V611" s="79">
        <v>0</v>
      </c>
      <c r="W611" s="79">
        <v>0</v>
      </c>
      <c r="X611" s="79">
        <v>0</v>
      </c>
      <c r="Y611" s="78" t="s">
        <v>203</v>
      </c>
      <c r="Z611" s="79">
        <v>0</v>
      </c>
      <c r="AA611" s="79">
        <v>0</v>
      </c>
      <c r="AB611" s="79">
        <v>0</v>
      </c>
      <c r="AC611" s="79">
        <v>0</v>
      </c>
      <c r="AD611" s="79">
        <v>0</v>
      </c>
      <c r="AE611" s="79">
        <v>0</v>
      </c>
      <c r="AF611" s="78" t="s">
        <v>203</v>
      </c>
      <c r="AG611" s="79">
        <v>0</v>
      </c>
      <c r="AH611" s="79">
        <v>0</v>
      </c>
      <c r="AI611" s="79">
        <v>0</v>
      </c>
      <c r="AJ611" s="79">
        <v>0</v>
      </c>
      <c r="AK611" s="79">
        <v>0</v>
      </c>
      <c r="AL611" s="79">
        <v>0</v>
      </c>
      <c r="AM611" s="78" t="s">
        <v>203</v>
      </c>
      <c r="AN611" s="79">
        <v>0</v>
      </c>
      <c r="AO611" s="79">
        <v>0</v>
      </c>
      <c r="AP611" s="79">
        <v>0</v>
      </c>
      <c r="AQ611" s="79">
        <v>0</v>
      </c>
      <c r="AR611" s="79">
        <v>0</v>
      </c>
      <c r="AS611" s="79">
        <v>0</v>
      </c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</row>
    <row r="612" spans="1:87" ht="31.5">
      <c r="A612" s="73" t="s">
        <v>128</v>
      </c>
      <c r="B612" s="90" t="s">
        <v>1352</v>
      </c>
      <c r="C612" s="79" t="s">
        <v>1353</v>
      </c>
      <c r="D612" s="78" t="s">
        <v>203</v>
      </c>
      <c r="E612" s="79">
        <v>0</v>
      </c>
      <c r="F612" s="79">
        <v>0</v>
      </c>
      <c r="G612" s="79">
        <v>0</v>
      </c>
      <c r="H612" s="79">
        <v>0</v>
      </c>
      <c r="I612" s="79">
        <v>0</v>
      </c>
      <c r="J612" s="79">
        <v>0</v>
      </c>
      <c r="K612" s="78" t="s">
        <v>203</v>
      </c>
      <c r="L612" s="79">
        <v>0</v>
      </c>
      <c r="M612" s="79">
        <v>0</v>
      </c>
      <c r="N612" s="79">
        <v>0</v>
      </c>
      <c r="O612" s="79">
        <v>0</v>
      </c>
      <c r="P612" s="79">
        <v>0</v>
      </c>
      <c r="Q612" s="79">
        <v>0</v>
      </c>
      <c r="R612" s="78" t="s">
        <v>203</v>
      </c>
      <c r="S612" s="79">
        <v>0</v>
      </c>
      <c r="T612" s="79">
        <v>0</v>
      </c>
      <c r="U612" s="79">
        <v>0</v>
      </c>
      <c r="V612" s="79">
        <v>0</v>
      </c>
      <c r="W612" s="79">
        <v>0</v>
      </c>
      <c r="X612" s="79">
        <v>0</v>
      </c>
      <c r="Y612" s="78" t="s">
        <v>203</v>
      </c>
      <c r="Z612" s="79">
        <v>0</v>
      </c>
      <c r="AA612" s="79">
        <v>0</v>
      </c>
      <c r="AB612" s="79">
        <v>0</v>
      </c>
      <c r="AC612" s="79">
        <v>0</v>
      </c>
      <c r="AD612" s="79">
        <v>0</v>
      </c>
      <c r="AE612" s="79">
        <v>0</v>
      </c>
      <c r="AF612" s="78" t="s">
        <v>203</v>
      </c>
      <c r="AG612" s="79">
        <v>0</v>
      </c>
      <c r="AH612" s="79">
        <v>0</v>
      </c>
      <c r="AI612" s="79">
        <v>0</v>
      </c>
      <c r="AJ612" s="79">
        <v>0</v>
      </c>
      <c r="AK612" s="79">
        <v>0</v>
      </c>
      <c r="AL612" s="79">
        <v>0</v>
      </c>
      <c r="AM612" s="78" t="s">
        <v>203</v>
      </c>
      <c r="AN612" s="79">
        <v>0</v>
      </c>
      <c r="AO612" s="79">
        <v>0</v>
      </c>
      <c r="AP612" s="79">
        <v>0</v>
      </c>
      <c r="AQ612" s="79">
        <v>0</v>
      </c>
      <c r="AR612" s="79">
        <v>0</v>
      </c>
      <c r="AS612" s="79">
        <v>0</v>
      </c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</row>
    <row r="613" spans="1:87">
      <c r="A613" s="73" t="s">
        <v>128</v>
      </c>
      <c r="B613" s="90" t="s">
        <v>1354</v>
      </c>
      <c r="C613" s="79" t="s">
        <v>1355</v>
      </c>
      <c r="D613" s="78" t="s">
        <v>203</v>
      </c>
      <c r="E613" s="79">
        <v>0</v>
      </c>
      <c r="F613" s="79">
        <v>0</v>
      </c>
      <c r="G613" s="79">
        <v>0</v>
      </c>
      <c r="H613" s="79">
        <v>0</v>
      </c>
      <c r="I613" s="79">
        <v>0</v>
      </c>
      <c r="J613" s="79">
        <v>0</v>
      </c>
      <c r="K613" s="78" t="s">
        <v>203</v>
      </c>
      <c r="L613" s="79">
        <v>0</v>
      </c>
      <c r="M613" s="79">
        <v>0</v>
      </c>
      <c r="N613" s="79">
        <v>0</v>
      </c>
      <c r="O613" s="79">
        <v>0</v>
      </c>
      <c r="P613" s="79">
        <v>0</v>
      </c>
      <c r="Q613" s="79">
        <v>0</v>
      </c>
      <c r="R613" s="78" t="s">
        <v>203</v>
      </c>
      <c r="S613" s="79">
        <v>0</v>
      </c>
      <c r="T613" s="79">
        <v>0</v>
      </c>
      <c r="U613" s="79">
        <v>0</v>
      </c>
      <c r="V613" s="79">
        <v>0</v>
      </c>
      <c r="W613" s="79">
        <v>0</v>
      </c>
      <c r="X613" s="79">
        <v>0</v>
      </c>
      <c r="Y613" s="78" t="s">
        <v>203</v>
      </c>
      <c r="Z613" s="79">
        <v>0</v>
      </c>
      <c r="AA613" s="79">
        <v>0</v>
      </c>
      <c r="AB613" s="79">
        <v>0</v>
      </c>
      <c r="AC613" s="79">
        <v>0</v>
      </c>
      <c r="AD613" s="79">
        <v>0</v>
      </c>
      <c r="AE613" s="79">
        <v>0</v>
      </c>
      <c r="AF613" s="78" t="s">
        <v>203</v>
      </c>
      <c r="AG613" s="79">
        <v>0</v>
      </c>
      <c r="AH613" s="79">
        <v>0</v>
      </c>
      <c r="AI613" s="79">
        <v>0</v>
      </c>
      <c r="AJ613" s="79">
        <v>0</v>
      </c>
      <c r="AK613" s="79">
        <v>0</v>
      </c>
      <c r="AL613" s="79">
        <v>0</v>
      </c>
      <c r="AM613" s="78" t="s">
        <v>203</v>
      </c>
      <c r="AN613" s="79">
        <v>0</v>
      </c>
      <c r="AO613" s="79">
        <v>0</v>
      </c>
      <c r="AP613" s="79">
        <v>0</v>
      </c>
      <c r="AQ613" s="79">
        <v>0</v>
      </c>
      <c r="AR613" s="79">
        <v>0</v>
      </c>
      <c r="AS613" s="79">
        <v>0</v>
      </c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</row>
    <row r="614" spans="1:87" ht="31.5">
      <c r="A614" s="73" t="s">
        <v>128</v>
      </c>
      <c r="B614" s="90" t="s">
        <v>1356</v>
      </c>
      <c r="C614" s="79" t="s">
        <v>1357</v>
      </c>
      <c r="D614" s="78" t="s">
        <v>203</v>
      </c>
      <c r="E614" s="79">
        <v>0</v>
      </c>
      <c r="F614" s="79">
        <v>0</v>
      </c>
      <c r="G614" s="79">
        <v>0</v>
      </c>
      <c r="H614" s="79">
        <v>0</v>
      </c>
      <c r="I614" s="79">
        <v>0</v>
      </c>
      <c r="J614" s="79">
        <v>0</v>
      </c>
      <c r="K614" s="78" t="s">
        <v>203</v>
      </c>
      <c r="L614" s="79">
        <v>0</v>
      </c>
      <c r="M614" s="79">
        <v>0</v>
      </c>
      <c r="N614" s="79">
        <v>0</v>
      </c>
      <c r="O614" s="79">
        <v>0</v>
      </c>
      <c r="P614" s="79">
        <v>0</v>
      </c>
      <c r="Q614" s="79">
        <v>0</v>
      </c>
      <c r="R614" s="78" t="s">
        <v>203</v>
      </c>
      <c r="S614" s="79">
        <v>0</v>
      </c>
      <c r="T614" s="79">
        <v>0</v>
      </c>
      <c r="U614" s="79">
        <v>0</v>
      </c>
      <c r="V614" s="79">
        <v>0</v>
      </c>
      <c r="W614" s="79">
        <v>0</v>
      </c>
      <c r="X614" s="79">
        <v>0</v>
      </c>
      <c r="Y614" s="78" t="s">
        <v>203</v>
      </c>
      <c r="Z614" s="79">
        <v>0</v>
      </c>
      <c r="AA614" s="79">
        <v>0</v>
      </c>
      <c r="AB614" s="79">
        <v>0</v>
      </c>
      <c r="AC614" s="79">
        <v>0</v>
      </c>
      <c r="AD614" s="79">
        <v>0</v>
      </c>
      <c r="AE614" s="79">
        <v>0</v>
      </c>
      <c r="AF614" s="78" t="s">
        <v>203</v>
      </c>
      <c r="AG614" s="79">
        <v>0</v>
      </c>
      <c r="AH614" s="79">
        <v>0</v>
      </c>
      <c r="AI614" s="79">
        <v>0</v>
      </c>
      <c r="AJ614" s="79">
        <v>0</v>
      </c>
      <c r="AK614" s="79">
        <v>0</v>
      </c>
      <c r="AL614" s="79">
        <v>0</v>
      </c>
      <c r="AM614" s="78" t="s">
        <v>203</v>
      </c>
      <c r="AN614" s="79">
        <v>0</v>
      </c>
      <c r="AO614" s="79">
        <v>0</v>
      </c>
      <c r="AP614" s="79">
        <v>0</v>
      </c>
      <c r="AQ614" s="79">
        <v>0</v>
      </c>
      <c r="AR614" s="79">
        <v>0</v>
      </c>
      <c r="AS614" s="79">
        <v>0</v>
      </c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</row>
    <row r="615" spans="1:87" ht="31.5">
      <c r="A615" s="73" t="s">
        <v>128</v>
      </c>
      <c r="B615" s="90" t="s">
        <v>1358</v>
      </c>
      <c r="C615" s="79" t="s">
        <v>1359</v>
      </c>
      <c r="D615" s="78" t="s">
        <v>203</v>
      </c>
      <c r="E615" s="79">
        <v>0</v>
      </c>
      <c r="F615" s="79">
        <v>0</v>
      </c>
      <c r="G615" s="79">
        <v>0</v>
      </c>
      <c r="H615" s="79">
        <v>0</v>
      </c>
      <c r="I615" s="79">
        <v>0</v>
      </c>
      <c r="J615" s="79">
        <v>0</v>
      </c>
      <c r="K615" s="78" t="s">
        <v>203</v>
      </c>
      <c r="L615" s="79">
        <v>0</v>
      </c>
      <c r="M615" s="79">
        <v>0</v>
      </c>
      <c r="N615" s="79">
        <v>0</v>
      </c>
      <c r="O615" s="79">
        <v>0</v>
      </c>
      <c r="P615" s="79">
        <v>0</v>
      </c>
      <c r="Q615" s="79">
        <v>0</v>
      </c>
      <c r="R615" s="78" t="s">
        <v>203</v>
      </c>
      <c r="S615" s="79">
        <v>0</v>
      </c>
      <c r="T615" s="79">
        <v>0</v>
      </c>
      <c r="U615" s="79">
        <v>0</v>
      </c>
      <c r="V615" s="79">
        <v>0</v>
      </c>
      <c r="W615" s="79">
        <v>0</v>
      </c>
      <c r="X615" s="79">
        <v>0</v>
      </c>
      <c r="Y615" s="78" t="s">
        <v>203</v>
      </c>
      <c r="Z615" s="79">
        <v>0</v>
      </c>
      <c r="AA615" s="79">
        <v>0</v>
      </c>
      <c r="AB615" s="79">
        <v>0</v>
      </c>
      <c r="AC615" s="79">
        <v>0</v>
      </c>
      <c r="AD615" s="79">
        <v>0</v>
      </c>
      <c r="AE615" s="79">
        <v>0</v>
      </c>
      <c r="AF615" s="78" t="s">
        <v>203</v>
      </c>
      <c r="AG615" s="79">
        <v>0</v>
      </c>
      <c r="AH615" s="79">
        <v>0</v>
      </c>
      <c r="AI615" s="79">
        <v>0</v>
      </c>
      <c r="AJ615" s="79">
        <v>0</v>
      </c>
      <c r="AK615" s="79">
        <v>0</v>
      </c>
      <c r="AL615" s="79">
        <v>0</v>
      </c>
      <c r="AM615" s="78" t="s">
        <v>203</v>
      </c>
      <c r="AN615" s="79">
        <v>0</v>
      </c>
      <c r="AO615" s="79">
        <v>0</v>
      </c>
      <c r="AP615" s="79">
        <v>0</v>
      </c>
      <c r="AQ615" s="79">
        <v>0</v>
      </c>
      <c r="AR615" s="79">
        <v>0</v>
      </c>
      <c r="AS615" s="79">
        <v>0</v>
      </c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</row>
    <row r="616" spans="1:87">
      <c r="A616" s="73" t="s">
        <v>128</v>
      </c>
      <c r="B616" s="90" t="s">
        <v>1360</v>
      </c>
      <c r="C616" s="79" t="s">
        <v>1361</v>
      </c>
      <c r="D616" s="78" t="s">
        <v>203</v>
      </c>
      <c r="E616" s="79">
        <v>0</v>
      </c>
      <c r="F616" s="79">
        <v>0</v>
      </c>
      <c r="G616" s="79">
        <v>0</v>
      </c>
      <c r="H616" s="79">
        <v>0</v>
      </c>
      <c r="I616" s="79">
        <v>0</v>
      </c>
      <c r="J616" s="79">
        <v>0</v>
      </c>
      <c r="K616" s="78" t="s">
        <v>203</v>
      </c>
      <c r="L616" s="79">
        <v>0</v>
      </c>
      <c r="M616" s="79">
        <v>0</v>
      </c>
      <c r="N616" s="79">
        <v>0</v>
      </c>
      <c r="O616" s="79">
        <v>0</v>
      </c>
      <c r="P616" s="79">
        <v>0</v>
      </c>
      <c r="Q616" s="79">
        <v>0</v>
      </c>
      <c r="R616" s="78" t="s">
        <v>203</v>
      </c>
      <c r="S616" s="79">
        <v>0</v>
      </c>
      <c r="T616" s="79">
        <v>0</v>
      </c>
      <c r="U616" s="79">
        <v>0</v>
      </c>
      <c r="V616" s="79">
        <v>0</v>
      </c>
      <c r="W616" s="79">
        <v>0</v>
      </c>
      <c r="X616" s="79">
        <v>0</v>
      </c>
      <c r="Y616" s="78" t="s">
        <v>203</v>
      </c>
      <c r="Z616" s="79">
        <v>0</v>
      </c>
      <c r="AA616" s="79">
        <v>0</v>
      </c>
      <c r="AB616" s="79">
        <v>0</v>
      </c>
      <c r="AC616" s="79">
        <v>0</v>
      </c>
      <c r="AD616" s="79">
        <v>0</v>
      </c>
      <c r="AE616" s="79">
        <v>0</v>
      </c>
      <c r="AF616" s="78" t="s">
        <v>203</v>
      </c>
      <c r="AG616" s="79">
        <v>0</v>
      </c>
      <c r="AH616" s="79">
        <v>0</v>
      </c>
      <c r="AI616" s="79">
        <v>0</v>
      </c>
      <c r="AJ616" s="79">
        <v>0</v>
      </c>
      <c r="AK616" s="79">
        <v>0</v>
      </c>
      <c r="AL616" s="79">
        <v>0</v>
      </c>
      <c r="AM616" s="78" t="s">
        <v>203</v>
      </c>
      <c r="AN616" s="79">
        <v>0</v>
      </c>
      <c r="AO616" s="79">
        <v>0</v>
      </c>
      <c r="AP616" s="79">
        <v>0</v>
      </c>
      <c r="AQ616" s="79">
        <v>0</v>
      </c>
      <c r="AR616" s="79">
        <v>0</v>
      </c>
      <c r="AS616" s="79">
        <v>0</v>
      </c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</row>
    <row r="617" spans="1:87">
      <c r="A617" s="73" t="s">
        <v>128</v>
      </c>
      <c r="B617" s="90" t="s">
        <v>1362</v>
      </c>
      <c r="C617" s="79" t="s">
        <v>1363</v>
      </c>
      <c r="D617" s="78" t="s">
        <v>203</v>
      </c>
      <c r="E617" s="79">
        <v>0</v>
      </c>
      <c r="F617" s="79">
        <v>0</v>
      </c>
      <c r="G617" s="79">
        <v>0</v>
      </c>
      <c r="H617" s="79">
        <v>0</v>
      </c>
      <c r="I617" s="79">
        <v>0</v>
      </c>
      <c r="J617" s="79">
        <v>0</v>
      </c>
      <c r="K617" s="78" t="s">
        <v>203</v>
      </c>
      <c r="L617" s="79">
        <v>0</v>
      </c>
      <c r="M617" s="79">
        <v>0</v>
      </c>
      <c r="N617" s="79">
        <v>0</v>
      </c>
      <c r="O617" s="79">
        <v>0</v>
      </c>
      <c r="P617" s="79">
        <v>0</v>
      </c>
      <c r="Q617" s="79">
        <v>0</v>
      </c>
      <c r="R617" s="78" t="s">
        <v>203</v>
      </c>
      <c r="S617" s="79">
        <v>0</v>
      </c>
      <c r="T617" s="79">
        <v>0</v>
      </c>
      <c r="U617" s="79">
        <v>0</v>
      </c>
      <c r="V617" s="79">
        <v>0</v>
      </c>
      <c r="W617" s="79">
        <v>0</v>
      </c>
      <c r="X617" s="79">
        <v>0</v>
      </c>
      <c r="Y617" s="78" t="s">
        <v>203</v>
      </c>
      <c r="Z617" s="79">
        <v>0</v>
      </c>
      <c r="AA617" s="79">
        <v>0</v>
      </c>
      <c r="AB617" s="79">
        <v>0</v>
      </c>
      <c r="AC617" s="79">
        <v>0</v>
      </c>
      <c r="AD617" s="79">
        <v>0</v>
      </c>
      <c r="AE617" s="79">
        <v>0</v>
      </c>
      <c r="AF617" s="78" t="s">
        <v>203</v>
      </c>
      <c r="AG617" s="79">
        <v>0</v>
      </c>
      <c r="AH617" s="79">
        <v>0</v>
      </c>
      <c r="AI617" s="79">
        <v>0</v>
      </c>
      <c r="AJ617" s="79">
        <v>0</v>
      </c>
      <c r="AK617" s="79">
        <v>0</v>
      </c>
      <c r="AL617" s="79">
        <v>0</v>
      </c>
      <c r="AM617" s="78" t="s">
        <v>203</v>
      </c>
      <c r="AN617" s="79">
        <v>0</v>
      </c>
      <c r="AO617" s="79">
        <v>0</v>
      </c>
      <c r="AP617" s="79">
        <v>0</v>
      </c>
      <c r="AQ617" s="79">
        <v>0</v>
      </c>
      <c r="AR617" s="79">
        <v>0</v>
      </c>
      <c r="AS617" s="79">
        <v>0</v>
      </c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</row>
    <row r="618" spans="1:87">
      <c r="A618" s="73" t="s">
        <v>128</v>
      </c>
      <c r="B618" s="90" t="s">
        <v>1364</v>
      </c>
      <c r="C618" s="79" t="s">
        <v>1365</v>
      </c>
      <c r="D618" s="78" t="s">
        <v>203</v>
      </c>
      <c r="E618" s="79">
        <v>0</v>
      </c>
      <c r="F618" s="79">
        <v>0</v>
      </c>
      <c r="G618" s="79">
        <v>0</v>
      </c>
      <c r="H618" s="79">
        <v>0</v>
      </c>
      <c r="I618" s="79">
        <v>0</v>
      </c>
      <c r="J618" s="79">
        <v>0</v>
      </c>
      <c r="K618" s="78" t="s">
        <v>203</v>
      </c>
      <c r="L618" s="79">
        <v>0</v>
      </c>
      <c r="M618" s="79">
        <v>0</v>
      </c>
      <c r="N618" s="79">
        <v>0</v>
      </c>
      <c r="O618" s="79">
        <v>0</v>
      </c>
      <c r="P618" s="79">
        <v>0</v>
      </c>
      <c r="Q618" s="79">
        <v>0</v>
      </c>
      <c r="R618" s="78" t="s">
        <v>203</v>
      </c>
      <c r="S618" s="79">
        <v>0</v>
      </c>
      <c r="T618" s="79">
        <v>0</v>
      </c>
      <c r="U618" s="79">
        <v>0</v>
      </c>
      <c r="V618" s="79">
        <v>0</v>
      </c>
      <c r="W618" s="79">
        <v>0</v>
      </c>
      <c r="X618" s="79">
        <v>0</v>
      </c>
      <c r="Y618" s="78" t="s">
        <v>203</v>
      </c>
      <c r="Z618" s="79">
        <v>0</v>
      </c>
      <c r="AA618" s="79">
        <v>0</v>
      </c>
      <c r="AB618" s="79">
        <v>0</v>
      </c>
      <c r="AC618" s="79">
        <v>0</v>
      </c>
      <c r="AD618" s="79">
        <v>0</v>
      </c>
      <c r="AE618" s="79">
        <v>0</v>
      </c>
      <c r="AF618" s="78" t="s">
        <v>203</v>
      </c>
      <c r="AG618" s="79">
        <v>0</v>
      </c>
      <c r="AH618" s="79">
        <v>0</v>
      </c>
      <c r="AI618" s="79">
        <v>0</v>
      </c>
      <c r="AJ618" s="79">
        <v>0</v>
      </c>
      <c r="AK618" s="79">
        <v>0</v>
      </c>
      <c r="AL618" s="79">
        <v>0</v>
      </c>
      <c r="AM618" s="78" t="s">
        <v>203</v>
      </c>
      <c r="AN618" s="79">
        <v>0</v>
      </c>
      <c r="AO618" s="79">
        <v>0</v>
      </c>
      <c r="AP618" s="79">
        <v>0</v>
      </c>
      <c r="AQ618" s="79">
        <v>0</v>
      </c>
      <c r="AR618" s="79">
        <v>0</v>
      </c>
      <c r="AS618" s="79">
        <v>0</v>
      </c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</row>
    <row r="619" spans="1:87" ht="31.5">
      <c r="A619" s="73" t="s">
        <v>128</v>
      </c>
      <c r="B619" s="90" t="s">
        <v>1366</v>
      </c>
      <c r="C619" s="79" t="s">
        <v>1367</v>
      </c>
      <c r="D619" s="78" t="s">
        <v>203</v>
      </c>
      <c r="E619" s="79">
        <v>0</v>
      </c>
      <c r="F619" s="79">
        <v>0</v>
      </c>
      <c r="G619" s="79">
        <v>0</v>
      </c>
      <c r="H619" s="79">
        <v>0</v>
      </c>
      <c r="I619" s="79">
        <v>0</v>
      </c>
      <c r="J619" s="79">
        <v>0</v>
      </c>
      <c r="K619" s="78" t="s">
        <v>203</v>
      </c>
      <c r="L619" s="79">
        <v>0</v>
      </c>
      <c r="M619" s="79">
        <v>0</v>
      </c>
      <c r="N619" s="79">
        <v>0</v>
      </c>
      <c r="O619" s="79">
        <v>0</v>
      </c>
      <c r="P619" s="79">
        <v>0</v>
      </c>
      <c r="Q619" s="79">
        <v>0</v>
      </c>
      <c r="R619" s="78" t="s">
        <v>203</v>
      </c>
      <c r="S619" s="79">
        <v>0</v>
      </c>
      <c r="T619" s="79">
        <v>0</v>
      </c>
      <c r="U619" s="79">
        <v>0</v>
      </c>
      <c r="V619" s="79">
        <v>0</v>
      </c>
      <c r="W619" s="79">
        <v>0</v>
      </c>
      <c r="X619" s="79">
        <v>0</v>
      </c>
      <c r="Y619" s="78" t="s">
        <v>203</v>
      </c>
      <c r="Z619" s="79">
        <v>0</v>
      </c>
      <c r="AA619" s="79">
        <v>0</v>
      </c>
      <c r="AB619" s="79">
        <v>0</v>
      </c>
      <c r="AC619" s="79">
        <v>0</v>
      </c>
      <c r="AD619" s="79">
        <v>0</v>
      </c>
      <c r="AE619" s="79">
        <v>0</v>
      </c>
      <c r="AF619" s="78" t="s">
        <v>203</v>
      </c>
      <c r="AG619" s="79">
        <v>0</v>
      </c>
      <c r="AH619" s="79">
        <v>0</v>
      </c>
      <c r="AI619" s="79">
        <v>0</v>
      </c>
      <c r="AJ619" s="79">
        <v>0</v>
      </c>
      <c r="AK619" s="79">
        <v>0</v>
      </c>
      <c r="AL619" s="79">
        <v>0</v>
      </c>
      <c r="AM619" s="78" t="s">
        <v>203</v>
      </c>
      <c r="AN619" s="79">
        <v>0</v>
      </c>
      <c r="AO619" s="79">
        <v>0</v>
      </c>
      <c r="AP619" s="79">
        <v>0</v>
      </c>
      <c r="AQ619" s="79">
        <v>0</v>
      </c>
      <c r="AR619" s="79">
        <v>0</v>
      </c>
      <c r="AS619" s="79">
        <v>0</v>
      </c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</row>
    <row r="620" spans="1:87" ht="31.5">
      <c r="A620" s="73" t="s">
        <v>128</v>
      </c>
      <c r="B620" s="90" t="s">
        <v>1368</v>
      </c>
      <c r="C620" s="79" t="s">
        <v>1369</v>
      </c>
      <c r="D620" s="78" t="s">
        <v>203</v>
      </c>
      <c r="E620" s="79">
        <v>0</v>
      </c>
      <c r="F620" s="79">
        <v>0</v>
      </c>
      <c r="G620" s="79">
        <v>0</v>
      </c>
      <c r="H620" s="79">
        <v>0</v>
      </c>
      <c r="I620" s="79">
        <v>0</v>
      </c>
      <c r="J620" s="79">
        <v>0</v>
      </c>
      <c r="K620" s="78" t="s">
        <v>203</v>
      </c>
      <c r="L620" s="79">
        <v>0</v>
      </c>
      <c r="M620" s="79">
        <v>0</v>
      </c>
      <c r="N620" s="79">
        <v>0</v>
      </c>
      <c r="O620" s="79">
        <v>0</v>
      </c>
      <c r="P620" s="79">
        <v>0</v>
      </c>
      <c r="Q620" s="79">
        <v>0</v>
      </c>
      <c r="R620" s="78" t="s">
        <v>203</v>
      </c>
      <c r="S620" s="79">
        <v>0</v>
      </c>
      <c r="T620" s="79">
        <v>0</v>
      </c>
      <c r="U620" s="79">
        <v>0</v>
      </c>
      <c r="V620" s="79">
        <v>0</v>
      </c>
      <c r="W620" s="79">
        <v>0</v>
      </c>
      <c r="X620" s="79">
        <v>0</v>
      </c>
      <c r="Y620" s="78" t="s">
        <v>203</v>
      </c>
      <c r="Z620" s="79">
        <v>0</v>
      </c>
      <c r="AA620" s="79">
        <v>0</v>
      </c>
      <c r="AB620" s="79">
        <v>0</v>
      </c>
      <c r="AC620" s="79">
        <v>0</v>
      </c>
      <c r="AD620" s="79">
        <v>0</v>
      </c>
      <c r="AE620" s="79">
        <v>0</v>
      </c>
      <c r="AF620" s="78" t="s">
        <v>203</v>
      </c>
      <c r="AG620" s="79">
        <v>0</v>
      </c>
      <c r="AH620" s="79">
        <v>0</v>
      </c>
      <c r="AI620" s="79">
        <v>0</v>
      </c>
      <c r="AJ620" s="79">
        <v>0</v>
      </c>
      <c r="AK620" s="79">
        <v>0</v>
      </c>
      <c r="AL620" s="79">
        <v>0</v>
      </c>
      <c r="AM620" s="78" t="s">
        <v>203</v>
      </c>
      <c r="AN620" s="79">
        <v>0</v>
      </c>
      <c r="AO620" s="79">
        <v>0</v>
      </c>
      <c r="AP620" s="79">
        <v>0</v>
      </c>
      <c r="AQ620" s="79">
        <v>0</v>
      </c>
      <c r="AR620" s="79">
        <v>0</v>
      </c>
      <c r="AS620" s="79">
        <v>0</v>
      </c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</row>
    <row r="621" spans="1:87" ht="31.5">
      <c r="A621" s="73" t="s">
        <v>128</v>
      </c>
      <c r="B621" s="90" t="s">
        <v>1370</v>
      </c>
      <c r="C621" s="79" t="s">
        <v>1371</v>
      </c>
      <c r="D621" s="78" t="s">
        <v>203</v>
      </c>
      <c r="E621" s="79">
        <v>0</v>
      </c>
      <c r="F621" s="79">
        <v>0</v>
      </c>
      <c r="G621" s="79">
        <v>0</v>
      </c>
      <c r="H621" s="79">
        <v>0</v>
      </c>
      <c r="I621" s="79">
        <v>0</v>
      </c>
      <c r="J621" s="79">
        <v>0</v>
      </c>
      <c r="K621" s="78" t="s">
        <v>203</v>
      </c>
      <c r="L621" s="79">
        <v>0</v>
      </c>
      <c r="M621" s="79">
        <v>0</v>
      </c>
      <c r="N621" s="79">
        <v>0</v>
      </c>
      <c r="O621" s="79">
        <v>0</v>
      </c>
      <c r="P621" s="79">
        <v>0</v>
      </c>
      <c r="Q621" s="79">
        <v>0</v>
      </c>
      <c r="R621" s="78" t="s">
        <v>203</v>
      </c>
      <c r="S621" s="79">
        <v>0</v>
      </c>
      <c r="T621" s="79">
        <v>0</v>
      </c>
      <c r="U621" s="79">
        <v>0</v>
      </c>
      <c r="V621" s="79">
        <v>0</v>
      </c>
      <c r="W621" s="79">
        <v>0</v>
      </c>
      <c r="X621" s="79">
        <v>0</v>
      </c>
      <c r="Y621" s="78" t="s">
        <v>203</v>
      </c>
      <c r="Z621" s="79">
        <v>0</v>
      </c>
      <c r="AA621" s="79">
        <v>0</v>
      </c>
      <c r="AB621" s="79">
        <v>0</v>
      </c>
      <c r="AC621" s="79">
        <v>0</v>
      </c>
      <c r="AD621" s="79">
        <v>0</v>
      </c>
      <c r="AE621" s="79">
        <v>0</v>
      </c>
      <c r="AF621" s="78" t="s">
        <v>203</v>
      </c>
      <c r="AG621" s="79">
        <v>0</v>
      </c>
      <c r="AH621" s="79">
        <v>0</v>
      </c>
      <c r="AI621" s="79">
        <v>0</v>
      </c>
      <c r="AJ621" s="79">
        <v>0</v>
      </c>
      <c r="AK621" s="79">
        <v>0</v>
      </c>
      <c r="AL621" s="79">
        <v>0</v>
      </c>
      <c r="AM621" s="78" t="s">
        <v>203</v>
      </c>
      <c r="AN621" s="79">
        <v>0</v>
      </c>
      <c r="AO621" s="79">
        <v>0</v>
      </c>
      <c r="AP621" s="79">
        <v>0</v>
      </c>
      <c r="AQ621" s="79">
        <v>0</v>
      </c>
      <c r="AR621" s="79">
        <v>0</v>
      </c>
      <c r="AS621" s="79">
        <v>0</v>
      </c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</row>
    <row r="622" spans="1:87" ht="31.5">
      <c r="A622" s="73" t="s">
        <v>128</v>
      </c>
      <c r="B622" s="90" t="s">
        <v>1372</v>
      </c>
      <c r="C622" s="79" t="s">
        <v>1373</v>
      </c>
      <c r="D622" s="78" t="s">
        <v>203</v>
      </c>
      <c r="E622" s="79">
        <v>0</v>
      </c>
      <c r="F622" s="79">
        <v>0</v>
      </c>
      <c r="G622" s="79">
        <v>0</v>
      </c>
      <c r="H622" s="79">
        <v>0</v>
      </c>
      <c r="I622" s="79">
        <v>0</v>
      </c>
      <c r="J622" s="79">
        <v>0</v>
      </c>
      <c r="K622" s="78" t="s">
        <v>203</v>
      </c>
      <c r="L622" s="79">
        <v>0</v>
      </c>
      <c r="M622" s="79">
        <v>0</v>
      </c>
      <c r="N622" s="79">
        <v>0</v>
      </c>
      <c r="O622" s="79">
        <v>0</v>
      </c>
      <c r="P622" s="79">
        <v>0</v>
      </c>
      <c r="Q622" s="79">
        <v>0</v>
      </c>
      <c r="R622" s="78" t="s">
        <v>203</v>
      </c>
      <c r="S622" s="79">
        <v>0</v>
      </c>
      <c r="T622" s="79">
        <v>0</v>
      </c>
      <c r="U622" s="79">
        <v>0</v>
      </c>
      <c r="V622" s="79">
        <v>0</v>
      </c>
      <c r="W622" s="79">
        <v>0</v>
      </c>
      <c r="X622" s="79">
        <v>0</v>
      </c>
      <c r="Y622" s="78" t="s">
        <v>203</v>
      </c>
      <c r="Z622" s="79">
        <v>0</v>
      </c>
      <c r="AA622" s="79">
        <v>0</v>
      </c>
      <c r="AB622" s="79">
        <v>0</v>
      </c>
      <c r="AC622" s="79">
        <v>0</v>
      </c>
      <c r="AD622" s="79">
        <v>0</v>
      </c>
      <c r="AE622" s="79">
        <v>0</v>
      </c>
      <c r="AF622" s="78" t="s">
        <v>203</v>
      </c>
      <c r="AG622" s="79">
        <v>0</v>
      </c>
      <c r="AH622" s="79">
        <v>0</v>
      </c>
      <c r="AI622" s="79">
        <v>0</v>
      </c>
      <c r="AJ622" s="79">
        <v>0</v>
      </c>
      <c r="AK622" s="79">
        <v>0</v>
      </c>
      <c r="AL622" s="79">
        <v>0</v>
      </c>
      <c r="AM622" s="78" t="s">
        <v>203</v>
      </c>
      <c r="AN622" s="79">
        <v>0</v>
      </c>
      <c r="AO622" s="79">
        <v>0</v>
      </c>
      <c r="AP622" s="79">
        <v>0</v>
      </c>
      <c r="AQ622" s="79">
        <v>0</v>
      </c>
      <c r="AR622" s="79">
        <v>0</v>
      </c>
      <c r="AS622" s="79">
        <v>0</v>
      </c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</row>
    <row r="623" spans="1:87" ht="31.5">
      <c r="A623" s="73" t="s">
        <v>128</v>
      </c>
      <c r="B623" s="90" t="s">
        <v>1374</v>
      </c>
      <c r="C623" s="79" t="s">
        <v>1375</v>
      </c>
      <c r="D623" s="78" t="s">
        <v>203</v>
      </c>
      <c r="E623" s="79">
        <v>0</v>
      </c>
      <c r="F623" s="79">
        <v>0</v>
      </c>
      <c r="G623" s="79">
        <v>0</v>
      </c>
      <c r="H623" s="79">
        <v>0</v>
      </c>
      <c r="I623" s="79">
        <v>0</v>
      </c>
      <c r="J623" s="79">
        <v>0</v>
      </c>
      <c r="K623" s="78" t="s">
        <v>203</v>
      </c>
      <c r="L623" s="79">
        <v>0</v>
      </c>
      <c r="M623" s="79">
        <v>0</v>
      </c>
      <c r="N623" s="79">
        <v>0</v>
      </c>
      <c r="O623" s="79">
        <v>0</v>
      </c>
      <c r="P623" s="79">
        <v>0</v>
      </c>
      <c r="Q623" s="79">
        <v>0</v>
      </c>
      <c r="R623" s="78" t="s">
        <v>203</v>
      </c>
      <c r="S623" s="79">
        <v>0</v>
      </c>
      <c r="T623" s="79">
        <v>0</v>
      </c>
      <c r="U623" s="79">
        <v>0</v>
      </c>
      <c r="V623" s="79">
        <v>0</v>
      </c>
      <c r="W623" s="79">
        <v>0</v>
      </c>
      <c r="X623" s="79">
        <v>0</v>
      </c>
      <c r="Y623" s="78" t="s">
        <v>203</v>
      </c>
      <c r="Z623" s="79">
        <v>0</v>
      </c>
      <c r="AA623" s="79">
        <v>0</v>
      </c>
      <c r="AB623" s="79">
        <v>0</v>
      </c>
      <c r="AC623" s="79">
        <v>0</v>
      </c>
      <c r="AD623" s="79">
        <v>0</v>
      </c>
      <c r="AE623" s="79">
        <v>0</v>
      </c>
      <c r="AF623" s="78" t="s">
        <v>203</v>
      </c>
      <c r="AG623" s="79">
        <v>0</v>
      </c>
      <c r="AH623" s="79">
        <v>0</v>
      </c>
      <c r="AI623" s="79">
        <v>0</v>
      </c>
      <c r="AJ623" s="79">
        <v>0</v>
      </c>
      <c r="AK623" s="79">
        <v>0</v>
      </c>
      <c r="AL623" s="79">
        <v>0</v>
      </c>
      <c r="AM623" s="78" t="s">
        <v>203</v>
      </c>
      <c r="AN623" s="79">
        <v>0</v>
      </c>
      <c r="AO623" s="79">
        <v>0</v>
      </c>
      <c r="AP623" s="79">
        <v>0</v>
      </c>
      <c r="AQ623" s="79">
        <v>0</v>
      </c>
      <c r="AR623" s="79">
        <v>0</v>
      </c>
      <c r="AS623" s="79">
        <v>0</v>
      </c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</row>
    <row r="624" spans="1:87">
      <c r="A624" s="73" t="s">
        <v>128</v>
      </c>
      <c r="B624" s="90" t="s">
        <v>1376</v>
      </c>
      <c r="C624" s="79" t="s">
        <v>1377</v>
      </c>
      <c r="D624" s="78" t="s">
        <v>203</v>
      </c>
      <c r="E624" s="79">
        <v>0</v>
      </c>
      <c r="F624" s="79">
        <v>0</v>
      </c>
      <c r="G624" s="79">
        <v>0</v>
      </c>
      <c r="H624" s="79">
        <v>0</v>
      </c>
      <c r="I624" s="79">
        <v>0</v>
      </c>
      <c r="J624" s="79">
        <v>0</v>
      </c>
      <c r="K624" s="78" t="s">
        <v>203</v>
      </c>
      <c r="L624" s="79">
        <v>0</v>
      </c>
      <c r="M624" s="79">
        <v>0</v>
      </c>
      <c r="N624" s="79">
        <v>0</v>
      </c>
      <c r="O624" s="79">
        <v>0</v>
      </c>
      <c r="P624" s="79">
        <v>0</v>
      </c>
      <c r="Q624" s="79">
        <v>0</v>
      </c>
      <c r="R624" s="78" t="s">
        <v>203</v>
      </c>
      <c r="S624" s="79">
        <v>0</v>
      </c>
      <c r="T624" s="79">
        <v>0</v>
      </c>
      <c r="U624" s="79">
        <v>0</v>
      </c>
      <c r="V624" s="79">
        <v>0</v>
      </c>
      <c r="W624" s="79">
        <v>0</v>
      </c>
      <c r="X624" s="79">
        <v>0</v>
      </c>
      <c r="Y624" s="78" t="s">
        <v>203</v>
      </c>
      <c r="Z624" s="79">
        <v>0</v>
      </c>
      <c r="AA624" s="79">
        <v>0</v>
      </c>
      <c r="AB624" s="79">
        <v>0</v>
      </c>
      <c r="AC624" s="79">
        <v>0</v>
      </c>
      <c r="AD624" s="79">
        <v>0</v>
      </c>
      <c r="AE624" s="79">
        <v>0</v>
      </c>
      <c r="AF624" s="78" t="s">
        <v>203</v>
      </c>
      <c r="AG624" s="79">
        <v>0</v>
      </c>
      <c r="AH624" s="79">
        <v>0</v>
      </c>
      <c r="AI624" s="79">
        <v>0</v>
      </c>
      <c r="AJ624" s="79">
        <v>0</v>
      </c>
      <c r="AK624" s="79">
        <v>0</v>
      </c>
      <c r="AL624" s="79">
        <v>0</v>
      </c>
      <c r="AM624" s="78" t="s">
        <v>203</v>
      </c>
      <c r="AN624" s="79">
        <v>0</v>
      </c>
      <c r="AO624" s="79">
        <v>0</v>
      </c>
      <c r="AP624" s="79">
        <v>0</v>
      </c>
      <c r="AQ624" s="79">
        <v>0</v>
      </c>
      <c r="AR624" s="79">
        <v>0</v>
      </c>
      <c r="AS624" s="79">
        <v>0</v>
      </c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</row>
    <row r="625" spans="1:87">
      <c r="A625" s="73" t="s">
        <v>128</v>
      </c>
      <c r="B625" s="90" t="s">
        <v>1378</v>
      </c>
      <c r="C625" s="79" t="s">
        <v>1379</v>
      </c>
      <c r="D625" s="78" t="s">
        <v>203</v>
      </c>
      <c r="E625" s="79">
        <v>0</v>
      </c>
      <c r="F625" s="79">
        <v>0</v>
      </c>
      <c r="G625" s="79">
        <v>0</v>
      </c>
      <c r="H625" s="79">
        <v>0</v>
      </c>
      <c r="I625" s="79">
        <v>0</v>
      </c>
      <c r="J625" s="79">
        <v>0</v>
      </c>
      <c r="K625" s="78" t="s">
        <v>203</v>
      </c>
      <c r="L625" s="79">
        <v>0</v>
      </c>
      <c r="M625" s="79">
        <v>0</v>
      </c>
      <c r="N625" s="79">
        <v>0</v>
      </c>
      <c r="O625" s="79">
        <v>0</v>
      </c>
      <c r="P625" s="79">
        <v>0</v>
      </c>
      <c r="Q625" s="79">
        <v>0</v>
      </c>
      <c r="R625" s="78" t="s">
        <v>203</v>
      </c>
      <c r="S625" s="79">
        <v>0</v>
      </c>
      <c r="T625" s="79">
        <v>0</v>
      </c>
      <c r="U625" s="79">
        <v>0</v>
      </c>
      <c r="V625" s="79">
        <v>0</v>
      </c>
      <c r="W625" s="79">
        <v>0</v>
      </c>
      <c r="X625" s="79">
        <v>0</v>
      </c>
      <c r="Y625" s="78" t="s">
        <v>203</v>
      </c>
      <c r="Z625" s="79">
        <v>0</v>
      </c>
      <c r="AA625" s="79">
        <v>0</v>
      </c>
      <c r="AB625" s="79">
        <v>0</v>
      </c>
      <c r="AC625" s="79">
        <v>0</v>
      </c>
      <c r="AD625" s="79">
        <v>0</v>
      </c>
      <c r="AE625" s="79">
        <v>0</v>
      </c>
      <c r="AF625" s="78" t="s">
        <v>203</v>
      </c>
      <c r="AG625" s="79">
        <v>0</v>
      </c>
      <c r="AH625" s="79">
        <v>0</v>
      </c>
      <c r="AI625" s="79">
        <v>0</v>
      </c>
      <c r="AJ625" s="79">
        <v>0</v>
      </c>
      <c r="AK625" s="79">
        <v>0</v>
      </c>
      <c r="AL625" s="79">
        <v>0</v>
      </c>
      <c r="AM625" s="78" t="s">
        <v>203</v>
      </c>
      <c r="AN625" s="79">
        <v>0</v>
      </c>
      <c r="AO625" s="79">
        <v>0</v>
      </c>
      <c r="AP625" s="79">
        <v>0</v>
      </c>
      <c r="AQ625" s="79">
        <v>0</v>
      </c>
      <c r="AR625" s="79">
        <v>0</v>
      </c>
      <c r="AS625" s="79">
        <v>0</v>
      </c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</row>
    <row r="626" spans="1:87">
      <c r="A626" s="73" t="s">
        <v>128</v>
      </c>
      <c r="B626" s="90" t="s">
        <v>1380</v>
      </c>
      <c r="C626" s="79" t="s">
        <v>1381</v>
      </c>
      <c r="D626" s="78" t="s">
        <v>203</v>
      </c>
      <c r="E626" s="79">
        <v>0</v>
      </c>
      <c r="F626" s="79">
        <v>0</v>
      </c>
      <c r="G626" s="79">
        <v>0</v>
      </c>
      <c r="H626" s="79">
        <v>0</v>
      </c>
      <c r="I626" s="79">
        <v>0</v>
      </c>
      <c r="J626" s="79">
        <v>0</v>
      </c>
      <c r="K626" s="78" t="s">
        <v>203</v>
      </c>
      <c r="L626" s="79">
        <v>0</v>
      </c>
      <c r="M626" s="79">
        <v>0</v>
      </c>
      <c r="N626" s="79">
        <v>0</v>
      </c>
      <c r="O626" s="79">
        <v>0</v>
      </c>
      <c r="P626" s="79">
        <v>0</v>
      </c>
      <c r="Q626" s="79">
        <v>0</v>
      </c>
      <c r="R626" s="78" t="s">
        <v>203</v>
      </c>
      <c r="S626" s="79">
        <v>0</v>
      </c>
      <c r="T626" s="79">
        <v>0</v>
      </c>
      <c r="U626" s="79">
        <v>0</v>
      </c>
      <c r="V626" s="79">
        <v>0</v>
      </c>
      <c r="W626" s="79">
        <v>0</v>
      </c>
      <c r="X626" s="79">
        <v>0</v>
      </c>
      <c r="Y626" s="78" t="s">
        <v>203</v>
      </c>
      <c r="Z626" s="79">
        <v>0</v>
      </c>
      <c r="AA626" s="79">
        <v>0</v>
      </c>
      <c r="AB626" s="79">
        <v>0</v>
      </c>
      <c r="AC626" s="79">
        <v>0</v>
      </c>
      <c r="AD626" s="79">
        <v>0</v>
      </c>
      <c r="AE626" s="79">
        <v>0</v>
      </c>
      <c r="AF626" s="78" t="s">
        <v>203</v>
      </c>
      <c r="AG626" s="79">
        <v>0</v>
      </c>
      <c r="AH626" s="79">
        <v>0</v>
      </c>
      <c r="AI626" s="79">
        <v>0</v>
      </c>
      <c r="AJ626" s="79">
        <v>0</v>
      </c>
      <c r="AK626" s="79">
        <v>0</v>
      </c>
      <c r="AL626" s="79">
        <v>0</v>
      </c>
      <c r="AM626" s="78" t="s">
        <v>203</v>
      </c>
      <c r="AN626" s="79">
        <v>0</v>
      </c>
      <c r="AO626" s="79">
        <v>0</v>
      </c>
      <c r="AP626" s="79">
        <v>0</v>
      </c>
      <c r="AQ626" s="79">
        <v>0</v>
      </c>
      <c r="AR626" s="79">
        <v>0</v>
      </c>
      <c r="AS626" s="79">
        <v>0</v>
      </c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</row>
    <row r="627" spans="1:87">
      <c r="A627" s="73" t="s">
        <v>128</v>
      </c>
      <c r="B627" s="90" t="s">
        <v>1382</v>
      </c>
      <c r="C627" s="79" t="s">
        <v>1383</v>
      </c>
      <c r="D627" s="78" t="s">
        <v>203</v>
      </c>
      <c r="E627" s="79">
        <v>0</v>
      </c>
      <c r="F627" s="79">
        <v>0</v>
      </c>
      <c r="G627" s="79">
        <v>0</v>
      </c>
      <c r="H627" s="79">
        <v>0</v>
      </c>
      <c r="I627" s="79">
        <v>0</v>
      </c>
      <c r="J627" s="79">
        <v>0</v>
      </c>
      <c r="K627" s="78" t="s">
        <v>203</v>
      </c>
      <c r="L627" s="79">
        <v>0</v>
      </c>
      <c r="M627" s="79">
        <v>0</v>
      </c>
      <c r="N627" s="79">
        <v>0</v>
      </c>
      <c r="O627" s="79">
        <v>0</v>
      </c>
      <c r="P627" s="79">
        <v>0</v>
      </c>
      <c r="Q627" s="79">
        <v>0</v>
      </c>
      <c r="R627" s="78" t="s">
        <v>203</v>
      </c>
      <c r="S627" s="79">
        <v>0</v>
      </c>
      <c r="T627" s="79">
        <v>0</v>
      </c>
      <c r="U627" s="79">
        <v>0</v>
      </c>
      <c r="V627" s="79">
        <v>0</v>
      </c>
      <c r="W627" s="79">
        <v>0</v>
      </c>
      <c r="X627" s="79">
        <v>0</v>
      </c>
      <c r="Y627" s="78" t="s">
        <v>203</v>
      </c>
      <c r="Z627" s="79">
        <v>0</v>
      </c>
      <c r="AA627" s="79">
        <v>0</v>
      </c>
      <c r="AB627" s="79">
        <v>0</v>
      </c>
      <c r="AC627" s="79">
        <v>0</v>
      </c>
      <c r="AD627" s="79">
        <v>0</v>
      </c>
      <c r="AE627" s="79">
        <v>0</v>
      </c>
      <c r="AF627" s="78" t="s">
        <v>203</v>
      </c>
      <c r="AG627" s="79">
        <v>0</v>
      </c>
      <c r="AH627" s="79">
        <v>0</v>
      </c>
      <c r="AI627" s="79">
        <v>0</v>
      </c>
      <c r="AJ627" s="79">
        <v>0</v>
      </c>
      <c r="AK627" s="79">
        <v>0</v>
      </c>
      <c r="AL627" s="79">
        <v>0</v>
      </c>
      <c r="AM627" s="78" t="s">
        <v>203</v>
      </c>
      <c r="AN627" s="79">
        <v>0</v>
      </c>
      <c r="AO627" s="79">
        <v>0</v>
      </c>
      <c r="AP627" s="79">
        <v>0</v>
      </c>
      <c r="AQ627" s="79">
        <v>0</v>
      </c>
      <c r="AR627" s="79">
        <v>0</v>
      </c>
      <c r="AS627" s="79">
        <v>0</v>
      </c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</row>
    <row r="628" spans="1:87" ht="31.5">
      <c r="A628" s="73" t="s">
        <v>128</v>
      </c>
      <c r="B628" s="90" t="s">
        <v>1384</v>
      </c>
      <c r="C628" s="79" t="s">
        <v>1385</v>
      </c>
      <c r="D628" s="78" t="s">
        <v>203</v>
      </c>
      <c r="E628" s="79">
        <v>0</v>
      </c>
      <c r="F628" s="79">
        <v>0</v>
      </c>
      <c r="G628" s="79">
        <v>0</v>
      </c>
      <c r="H628" s="79">
        <v>0</v>
      </c>
      <c r="I628" s="79">
        <v>0</v>
      </c>
      <c r="J628" s="79">
        <v>0</v>
      </c>
      <c r="K628" s="78" t="s">
        <v>203</v>
      </c>
      <c r="L628" s="79">
        <v>0</v>
      </c>
      <c r="M628" s="79">
        <v>0</v>
      </c>
      <c r="N628" s="79">
        <v>0</v>
      </c>
      <c r="O628" s="79">
        <v>0</v>
      </c>
      <c r="P628" s="79">
        <v>0</v>
      </c>
      <c r="Q628" s="79">
        <v>0</v>
      </c>
      <c r="R628" s="78" t="s">
        <v>203</v>
      </c>
      <c r="S628" s="79">
        <v>0</v>
      </c>
      <c r="T628" s="79">
        <v>0</v>
      </c>
      <c r="U628" s="79">
        <v>0</v>
      </c>
      <c r="V628" s="79">
        <v>0</v>
      </c>
      <c r="W628" s="79">
        <v>0</v>
      </c>
      <c r="X628" s="79">
        <v>0</v>
      </c>
      <c r="Y628" s="78" t="s">
        <v>203</v>
      </c>
      <c r="Z628" s="79">
        <v>0</v>
      </c>
      <c r="AA628" s="79">
        <v>0</v>
      </c>
      <c r="AB628" s="79">
        <v>0</v>
      </c>
      <c r="AC628" s="79">
        <v>0</v>
      </c>
      <c r="AD628" s="79">
        <v>0</v>
      </c>
      <c r="AE628" s="79">
        <v>0</v>
      </c>
      <c r="AF628" s="78" t="s">
        <v>203</v>
      </c>
      <c r="AG628" s="79">
        <v>0</v>
      </c>
      <c r="AH628" s="79">
        <v>0</v>
      </c>
      <c r="AI628" s="79">
        <v>0</v>
      </c>
      <c r="AJ628" s="79">
        <v>0</v>
      </c>
      <c r="AK628" s="79">
        <v>0</v>
      </c>
      <c r="AL628" s="79">
        <v>0</v>
      </c>
      <c r="AM628" s="78" t="s">
        <v>203</v>
      </c>
      <c r="AN628" s="79">
        <v>0</v>
      </c>
      <c r="AO628" s="79">
        <v>0</v>
      </c>
      <c r="AP628" s="79">
        <v>0</v>
      </c>
      <c r="AQ628" s="79">
        <v>0</v>
      </c>
      <c r="AR628" s="79">
        <v>0</v>
      </c>
      <c r="AS628" s="79">
        <v>0</v>
      </c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</row>
    <row r="629" spans="1:87" ht="31.5">
      <c r="A629" s="73" t="s">
        <v>128</v>
      </c>
      <c r="B629" s="118" t="s">
        <v>1332</v>
      </c>
      <c r="C629" s="81" t="s">
        <v>1386</v>
      </c>
      <c r="D629" s="78" t="s">
        <v>203</v>
      </c>
      <c r="E629" s="79">
        <v>0</v>
      </c>
      <c r="F629" s="79">
        <v>0</v>
      </c>
      <c r="G629" s="79">
        <v>0</v>
      </c>
      <c r="H629" s="79">
        <v>0</v>
      </c>
      <c r="I629" s="79">
        <v>0</v>
      </c>
      <c r="J629" s="79">
        <v>0</v>
      </c>
      <c r="K629" s="78" t="s">
        <v>203</v>
      </c>
      <c r="L629" s="79">
        <v>0</v>
      </c>
      <c r="M629" s="79">
        <v>0</v>
      </c>
      <c r="N629" s="79">
        <v>0</v>
      </c>
      <c r="O629" s="79">
        <v>0</v>
      </c>
      <c r="P629" s="79">
        <v>0</v>
      </c>
      <c r="Q629" s="79">
        <v>0</v>
      </c>
      <c r="R629" s="78" t="s">
        <v>203</v>
      </c>
      <c r="S629" s="79">
        <v>0</v>
      </c>
      <c r="T629" s="79">
        <v>0</v>
      </c>
      <c r="U629" s="79">
        <v>0</v>
      </c>
      <c r="V629" s="79">
        <v>0</v>
      </c>
      <c r="W629" s="79">
        <v>0</v>
      </c>
      <c r="X629" s="79">
        <v>0</v>
      </c>
      <c r="Y629" s="78" t="s">
        <v>203</v>
      </c>
      <c r="Z629" s="79">
        <v>0</v>
      </c>
      <c r="AA629" s="79">
        <v>0</v>
      </c>
      <c r="AB629" s="79">
        <v>0</v>
      </c>
      <c r="AC629" s="79">
        <v>0</v>
      </c>
      <c r="AD629" s="79">
        <v>0</v>
      </c>
      <c r="AE629" s="79">
        <v>0</v>
      </c>
      <c r="AF629" s="78" t="s">
        <v>203</v>
      </c>
      <c r="AG629" s="79">
        <v>0</v>
      </c>
      <c r="AH629" s="79">
        <v>0</v>
      </c>
      <c r="AI629" s="79">
        <v>0</v>
      </c>
      <c r="AJ629" s="79">
        <v>0</v>
      </c>
      <c r="AK629" s="79">
        <v>0</v>
      </c>
      <c r="AL629" s="79">
        <v>0</v>
      </c>
      <c r="AM629" s="78" t="s">
        <v>203</v>
      </c>
      <c r="AN629" s="79">
        <v>0</v>
      </c>
      <c r="AO629" s="79">
        <v>0</v>
      </c>
      <c r="AP629" s="79">
        <v>0</v>
      </c>
      <c r="AQ629" s="79">
        <v>0</v>
      </c>
      <c r="AR629" s="79">
        <v>0</v>
      </c>
      <c r="AS629" s="79">
        <v>0</v>
      </c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</row>
    <row r="630" spans="1:87" ht="31.5">
      <c r="A630" s="73" t="s">
        <v>128</v>
      </c>
      <c r="B630" s="118" t="s">
        <v>1387</v>
      </c>
      <c r="C630" s="81" t="s">
        <v>1388</v>
      </c>
      <c r="D630" s="78" t="s">
        <v>203</v>
      </c>
      <c r="E630" s="79">
        <v>0</v>
      </c>
      <c r="F630" s="79">
        <v>0</v>
      </c>
      <c r="G630" s="79">
        <v>0</v>
      </c>
      <c r="H630" s="79">
        <v>0</v>
      </c>
      <c r="I630" s="79">
        <v>0</v>
      </c>
      <c r="J630" s="79">
        <v>0</v>
      </c>
      <c r="K630" s="78" t="s">
        <v>203</v>
      </c>
      <c r="L630" s="79">
        <v>0</v>
      </c>
      <c r="M630" s="79">
        <v>0</v>
      </c>
      <c r="N630" s="79">
        <v>0</v>
      </c>
      <c r="O630" s="79">
        <v>0</v>
      </c>
      <c r="P630" s="79">
        <v>0</v>
      </c>
      <c r="Q630" s="79">
        <v>0</v>
      </c>
      <c r="R630" s="78" t="s">
        <v>203</v>
      </c>
      <c r="S630" s="79">
        <v>0</v>
      </c>
      <c r="T630" s="79">
        <v>0</v>
      </c>
      <c r="U630" s="79">
        <v>0</v>
      </c>
      <c r="V630" s="79">
        <v>0</v>
      </c>
      <c r="W630" s="79">
        <v>0</v>
      </c>
      <c r="X630" s="79">
        <v>0</v>
      </c>
      <c r="Y630" s="78" t="s">
        <v>203</v>
      </c>
      <c r="Z630" s="79">
        <v>0</v>
      </c>
      <c r="AA630" s="79">
        <v>0</v>
      </c>
      <c r="AB630" s="79">
        <v>0</v>
      </c>
      <c r="AC630" s="79">
        <v>0</v>
      </c>
      <c r="AD630" s="79">
        <v>0</v>
      </c>
      <c r="AE630" s="79">
        <v>0</v>
      </c>
      <c r="AF630" s="78" t="s">
        <v>203</v>
      </c>
      <c r="AG630" s="79">
        <v>0</v>
      </c>
      <c r="AH630" s="79">
        <v>0</v>
      </c>
      <c r="AI630" s="79">
        <v>0</v>
      </c>
      <c r="AJ630" s="79">
        <v>0</v>
      </c>
      <c r="AK630" s="79">
        <v>0</v>
      </c>
      <c r="AL630" s="79">
        <v>0</v>
      </c>
      <c r="AM630" s="78" t="s">
        <v>203</v>
      </c>
      <c r="AN630" s="79">
        <v>0</v>
      </c>
      <c r="AO630" s="79">
        <v>0</v>
      </c>
      <c r="AP630" s="79">
        <v>0</v>
      </c>
      <c r="AQ630" s="79">
        <v>0</v>
      </c>
      <c r="AR630" s="79">
        <v>0</v>
      </c>
      <c r="AS630" s="79">
        <v>0</v>
      </c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</row>
    <row r="631" spans="1:87">
      <c r="A631" s="73" t="s">
        <v>128</v>
      </c>
      <c r="B631" s="118" t="s">
        <v>1364</v>
      </c>
      <c r="C631" s="81" t="s">
        <v>1389</v>
      </c>
      <c r="D631" s="78" t="s">
        <v>203</v>
      </c>
      <c r="E631" s="79">
        <v>0</v>
      </c>
      <c r="F631" s="79">
        <v>0</v>
      </c>
      <c r="G631" s="79">
        <v>0</v>
      </c>
      <c r="H631" s="79">
        <v>0</v>
      </c>
      <c r="I631" s="79">
        <v>0</v>
      </c>
      <c r="J631" s="79">
        <v>0</v>
      </c>
      <c r="K631" s="78" t="s">
        <v>203</v>
      </c>
      <c r="L631" s="79">
        <v>0</v>
      </c>
      <c r="M631" s="79">
        <v>0</v>
      </c>
      <c r="N631" s="79">
        <v>0</v>
      </c>
      <c r="O631" s="79">
        <v>0</v>
      </c>
      <c r="P631" s="79">
        <v>0</v>
      </c>
      <c r="Q631" s="79">
        <v>0</v>
      </c>
      <c r="R631" s="78" t="s">
        <v>203</v>
      </c>
      <c r="S631" s="79">
        <v>0</v>
      </c>
      <c r="T631" s="79">
        <v>0</v>
      </c>
      <c r="U631" s="79">
        <v>0</v>
      </c>
      <c r="V631" s="79">
        <v>0</v>
      </c>
      <c r="W631" s="79">
        <v>0</v>
      </c>
      <c r="X631" s="79">
        <v>0</v>
      </c>
      <c r="Y631" s="78" t="s">
        <v>203</v>
      </c>
      <c r="Z631" s="79">
        <v>0</v>
      </c>
      <c r="AA631" s="79">
        <v>0</v>
      </c>
      <c r="AB631" s="79">
        <v>0</v>
      </c>
      <c r="AC631" s="79">
        <v>0</v>
      </c>
      <c r="AD631" s="79">
        <v>0</v>
      </c>
      <c r="AE631" s="79">
        <v>0</v>
      </c>
      <c r="AF631" s="78" t="s">
        <v>203</v>
      </c>
      <c r="AG631" s="79">
        <v>0</v>
      </c>
      <c r="AH631" s="79">
        <v>0</v>
      </c>
      <c r="AI631" s="79">
        <v>0</v>
      </c>
      <c r="AJ631" s="79">
        <v>0</v>
      </c>
      <c r="AK631" s="79">
        <v>0</v>
      </c>
      <c r="AL631" s="79">
        <v>0</v>
      </c>
      <c r="AM631" s="78" t="s">
        <v>203</v>
      </c>
      <c r="AN631" s="79">
        <v>0</v>
      </c>
      <c r="AO631" s="79">
        <v>0</v>
      </c>
      <c r="AP631" s="79">
        <v>0</v>
      </c>
      <c r="AQ631" s="79">
        <v>0</v>
      </c>
      <c r="AR631" s="79">
        <v>0</v>
      </c>
      <c r="AS631" s="79">
        <v>0</v>
      </c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</row>
    <row r="632" spans="1:87" ht="31.5">
      <c r="A632" s="73" t="s">
        <v>128</v>
      </c>
      <c r="B632" s="118" t="s">
        <v>1370</v>
      </c>
      <c r="C632" s="81" t="s">
        <v>1390</v>
      </c>
      <c r="D632" s="78" t="s">
        <v>203</v>
      </c>
      <c r="E632" s="79">
        <v>0</v>
      </c>
      <c r="F632" s="79">
        <v>0</v>
      </c>
      <c r="G632" s="79">
        <v>0</v>
      </c>
      <c r="H632" s="79">
        <v>0</v>
      </c>
      <c r="I632" s="79">
        <v>0</v>
      </c>
      <c r="J632" s="79">
        <v>0</v>
      </c>
      <c r="K632" s="78" t="s">
        <v>203</v>
      </c>
      <c r="L632" s="79">
        <v>0</v>
      </c>
      <c r="M632" s="79">
        <v>0</v>
      </c>
      <c r="N632" s="79">
        <v>0</v>
      </c>
      <c r="O632" s="79">
        <v>0</v>
      </c>
      <c r="P632" s="79">
        <v>0</v>
      </c>
      <c r="Q632" s="79">
        <v>0</v>
      </c>
      <c r="R632" s="78" t="s">
        <v>203</v>
      </c>
      <c r="S632" s="79">
        <v>0</v>
      </c>
      <c r="T632" s="79">
        <v>0</v>
      </c>
      <c r="U632" s="79">
        <v>0</v>
      </c>
      <c r="V632" s="79">
        <v>0</v>
      </c>
      <c r="W632" s="79">
        <v>0</v>
      </c>
      <c r="X632" s="79">
        <v>0</v>
      </c>
      <c r="Y632" s="78" t="s">
        <v>203</v>
      </c>
      <c r="Z632" s="79">
        <v>0</v>
      </c>
      <c r="AA632" s="79">
        <v>0</v>
      </c>
      <c r="AB632" s="79">
        <v>0</v>
      </c>
      <c r="AC632" s="79">
        <v>0</v>
      </c>
      <c r="AD632" s="79">
        <v>0</v>
      </c>
      <c r="AE632" s="79">
        <v>0</v>
      </c>
      <c r="AF632" s="78" t="s">
        <v>203</v>
      </c>
      <c r="AG632" s="79">
        <v>0</v>
      </c>
      <c r="AH632" s="79">
        <v>0</v>
      </c>
      <c r="AI632" s="79">
        <v>0</v>
      </c>
      <c r="AJ632" s="79">
        <v>0</v>
      </c>
      <c r="AK632" s="79">
        <v>0</v>
      </c>
      <c r="AL632" s="79">
        <v>0</v>
      </c>
      <c r="AM632" s="78" t="s">
        <v>203</v>
      </c>
      <c r="AN632" s="79">
        <v>0</v>
      </c>
      <c r="AO632" s="79">
        <v>0</v>
      </c>
      <c r="AP632" s="79">
        <v>0</v>
      </c>
      <c r="AQ632" s="79">
        <v>0</v>
      </c>
      <c r="AR632" s="79">
        <v>0</v>
      </c>
      <c r="AS632" s="79">
        <v>0</v>
      </c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</row>
    <row r="633" spans="1:87" ht="31.5">
      <c r="A633" s="73" t="s">
        <v>128</v>
      </c>
      <c r="B633" s="118" t="s">
        <v>1391</v>
      </c>
      <c r="C633" s="81" t="s">
        <v>1392</v>
      </c>
      <c r="D633" s="78" t="s">
        <v>203</v>
      </c>
      <c r="E633" s="79">
        <v>0</v>
      </c>
      <c r="F633" s="79">
        <v>0</v>
      </c>
      <c r="G633" s="79">
        <v>0</v>
      </c>
      <c r="H633" s="79">
        <v>0</v>
      </c>
      <c r="I633" s="79">
        <v>0</v>
      </c>
      <c r="J633" s="79">
        <v>0</v>
      </c>
      <c r="K633" s="78" t="s">
        <v>203</v>
      </c>
      <c r="L633" s="79">
        <v>0</v>
      </c>
      <c r="M633" s="79">
        <v>0</v>
      </c>
      <c r="N633" s="79">
        <v>0</v>
      </c>
      <c r="O633" s="79">
        <v>0</v>
      </c>
      <c r="P633" s="79">
        <v>0</v>
      </c>
      <c r="Q633" s="79">
        <v>0</v>
      </c>
      <c r="R633" s="78" t="s">
        <v>203</v>
      </c>
      <c r="S633" s="79">
        <v>0</v>
      </c>
      <c r="T633" s="79">
        <v>0</v>
      </c>
      <c r="U633" s="79">
        <v>0</v>
      </c>
      <c r="V633" s="79">
        <v>0</v>
      </c>
      <c r="W633" s="79">
        <v>0</v>
      </c>
      <c r="X633" s="79">
        <v>0</v>
      </c>
      <c r="Y633" s="78" t="s">
        <v>203</v>
      </c>
      <c r="Z633" s="79">
        <v>0</v>
      </c>
      <c r="AA633" s="79">
        <v>0</v>
      </c>
      <c r="AB633" s="79">
        <v>0</v>
      </c>
      <c r="AC633" s="79">
        <v>0</v>
      </c>
      <c r="AD633" s="79">
        <v>0</v>
      </c>
      <c r="AE633" s="79">
        <v>0</v>
      </c>
      <c r="AF633" s="78" t="s">
        <v>203</v>
      </c>
      <c r="AG633" s="79">
        <v>0</v>
      </c>
      <c r="AH633" s="79">
        <v>0</v>
      </c>
      <c r="AI633" s="79">
        <v>0</v>
      </c>
      <c r="AJ633" s="79">
        <v>0</v>
      </c>
      <c r="AK633" s="79">
        <v>0</v>
      </c>
      <c r="AL633" s="79">
        <v>0</v>
      </c>
      <c r="AM633" s="78" t="s">
        <v>203</v>
      </c>
      <c r="AN633" s="79">
        <v>0</v>
      </c>
      <c r="AO633" s="79">
        <v>0</v>
      </c>
      <c r="AP633" s="79">
        <v>0</v>
      </c>
      <c r="AQ633" s="79">
        <v>0</v>
      </c>
      <c r="AR633" s="79">
        <v>0</v>
      </c>
      <c r="AS633" s="79">
        <v>0</v>
      </c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</row>
    <row r="634" spans="1:87" ht="31.5">
      <c r="A634" s="73" t="s">
        <v>128</v>
      </c>
      <c r="B634" s="118" t="s">
        <v>1393</v>
      </c>
      <c r="C634" s="81" t="s">
        <v>1394</v>
      </c>
      <c r="D634" s="78" t="s">
        <v>203</v>
      </c>
      <c r="E634" s="79">
        <v>0</v>
      </c>
      <c r="F634" s="79">
        <v>0</v>
      </c>
      <c r="G634" s="79">
        <v>0</v>
      </c>
      <c r="H634" s="79">
        <v>0</v>
      </c>
      <c r="I634" s="79">
        <v>0</v>
      </c>
      <c r="J634" s="79">
        <v>0</v>
      </c>
      <c r="K634" s="78" t="s">
        <v>203</v>
      </c>
      <c r="L634" s="79">
        <v>0</v>
      </c>
      <c r="M634" s="79">
        <v>0</v>
      </c>
      <c r="N634" s="79">
        <v>0</v>
      </c>
      <c r="O634" s="79">
        <v>0</v>
      </c>
      <c r="P634" s="79">
        <v>0</v>
      </c>
      <c r="Q634" s="79">
        <v>0</v>
      </c>
      <c r="R634" s="78" t="s">
        <v>203</v>
      </c>
      <c r="S634" s="79">
        <v>0</v>
      </c>
      <c r="T634" s="79">
        <v>0</v>
      </c>
      <c r="U634" s="79">
        <v>0</v>
      </c>
      <c r="V634" s="79">
        <v>0</v>
      </c>
      <c r="W634" s="79">
        <v>0</v>
      </c>
      <c r="X634" s="79">
        <v>0</v>
      </c>
      <c r="Y634" s="78" t="s">
        <v>203</v>
      </c>
      <c r="Z634" s="79">
        <v>0</v>
      </c>
      <c r="AA634" s="79">
        <v>0</v>
      </c>
      <c r="AB634" s="79">
        <v>0</v>
      </c>
      <c r="AC634" s="79">
        <v>0</v>
      </c>
      <c r="AD634" s="79">
        <v>0</v>
      </c>
      <c r="AE634" s="79">
        <v>0</v>
      </c>
      <c r="AF634" s="78" t="s">
        <v>203</v>
      </c>
      <c r="AG634" s="79">
        <v>0</v>
      </c>
      <c r="AH634" s="79">
        <v>0</v>
      </c>
      <c r="AI634" s="79">
        <v>0</v>
      </c>
      <c r="AJ634" s="79">
        <v>0</v>
      </c>
      <c r="AK634" s="79">
        <v>0</v>
      </c>
      <c r="AL634" s="79">
        <v>0</v>
      </c>
      <c r="AM634" s="78" t="s">
        <v>203</v>
      </c>
      <c r="AN634" s="79">
        <v>0</v>
      </c>
      <c r="AO634" s="79">
        <v>0</v>
      </c>
      <c r="AP634" s="79">
        <v>0</v>
      </c>
      <c r="AQ634" s="79">
        <v>0</v>
      </c>
      <c r="AR634" s="79">
        <v>0</v>
      </c>
      <c r="AS634" s="79">
        <v>0</v>
      </c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</row>
    <row r="635" spans="1:87">
      <c r="A635" s="73" t="s">
        <v>128</v>
      </c>
      <c r="B635" s="118" t="s">
        <v>1395</v>
      </c>
      <c r="C635" s="81" t="s">
        <v>1396</v>
      </c>
      <c r="D635" s="78" t="s">
        <v>203</v>
      </c>
      <c r="E635" s="79">
        <v>0</v>
      </c>
      <c r="F635" s="79">
        <v>0</v>
      </c>
      <c r="G635" s="79">
        <v>0</v>
      </c>
      <c r="H635" s="79">
        <v>0</v>
      </c>
      <c r="I635" s="79">
        <v>0</v>
      </c>
      <c r="J635" s="79">
        <v>0</v>
      </c>
      <c r="K635" s="78" t="s">
        <v>203</v>
      </c>
      <c r="L635" s="79">
        <v>0</v>
      </c>
      <c r="M635" s="79">
        <v>0</v>
      </c>
      <c r="N635" s="79">
        <v>0</v>
      </c>
      <c r="O635" s="79">
        <v>0</v>
      </c>
      <c r="P635" s="79">
        <v>0</v>
      </c>
      <c r="Q635" s="79">
        <v>0</v>
      </c>
      <c r="R635" s="78" t="s">
        <v>203</v>
      </c>
      <c r="S635" s="79">
        <v>0</v>
      </c>
      <c r="T635" s="79">
        <v>0</v>
      </c>
      <c r="U635" s="79">
        <v>0</v>
      </c>
      <c r="V635" s="79">
        <v>0</v>
      </c>
      <c r="W635" s="79">
        <v>0</v>
      </c>
      <c r="X635" s="79">
        <v>0</v>
      </c>
      <c r="Y635" s="78" t="s">
        <v>203</v>
      </c>
      <c r="Z635" s="79">
        <v>0</v>
      </c>
      <c r="AA635" s="79">
        <v>0</v>
      </c>
      <c r="AB635" s="79">
        <v>0</v>
      </c>
      <c r="AC635" s="79">
        <v>0</v>
      </c>
      <c r="AD635" s="79">
        <v>0</v>
      </c>
      <c r="AE635" s="79">
        <v>0</v>
      </c>
      <c r="AF635" s="78" t="s">
        <v>203</v>
      </c>
      <c r="AG635" s="79">
        <v>0</v>
      </c>
      <c r="AH635" s="79">
        <v>0</v>
      </c>
      <c r="AI635" s="79">
        <v>0</v>
      </c>
      <c r="AJ635" s="79">
        <v>0</v>
      </c>
      <c r="AK635" s="79">
        <v>0</v>
      </c>
      <c r="AL635" s="79">
        <v>0</v>
      </c>
      <c r="AM635" s="78" t="s">
        <v>203</v>
      </c>
      <c r="AN635" s="79">
        <v>0</v>
      </c>
      <c r="AO635" s="79">
        <v>0</v>
      </c>
      <c r="AP635" s="79">
        <v>0</v>
      </c>
      <c r="AQ635" s="79">
        <v>0</v>
      </c>
      <c r="AR635" s="79">
        <v>0</v>
      </c>
      <c r="AS635" s="79">
        <v>0</v>
      </c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</row>
    <row r="636" spans="1:87" ht="31.5">
      <c r="A636" s="73" t="s">
        <v>128</v>
      </c>
      <c r="B636" s="118" t="s">
        <v>1397</v>
      </c>
      <c r="C636" s="81" t="s">
        <v>1398</v>
      </c>
      <c r="D636" s="78" t="s">
        <v>203</v>
      </c>
      <c r="E636" s="79">
        <v>0</v>
      </c>
      <c r="F636" s="79">
        <v>0</v>
      </c>
      <c r="G636" s="79">
        <v>0</v>
      </c>
      <c r="H636" s="79">
        <v>0</v>
      </c>
      <c r="I636" s="79">
        <v>0</v>
      </c>
      <c r="J636" s="79">
        <v>0</v>
      </c>
      <c r="K636" s="78" t="s">
        <v>203</v>
      </c>
      <c r="L636" s="79">
        <v>0</v>
      </c>
      <c r="M636" s="79">
        <v>0</v>
      </c>
      <c r="N636" s="79">
        <v>0</v>
      </c>
      <c r="O636" s="79">
        <v>0</v>
      </c>
      <c r="P636" s="79">
        <v>0</v>
      </c>
      <c r="Q636" s="79">
        <v>0</v>
      </c>
      <c r="R636" s="78" t="s">
        <v>203</v>
      </c>
      <c r="S636" s="79">
        <v>0</v>
      </c>
      <c r="T636" s="79">
        <v>0</v>
      </c>
      <c r="U636" s="79">
        <v>0</v>
      </c>
      <c r="V636" s="79">
        <v>0</v>
      </c>
      <c r="W636" s="79">
        <v>0</v>
      </c>
      <c r="X636" s="79">
        <v>0</v>
      </c>
      <c r="Y636" s="78" t="s">
        <v>203</v>
      </c>
      <c r="Z636" s="79">
        <v>0</v>
      </c>
      <c r="AA636" s="79">
        <v>0</v>
      </c>
      <c r="AB636" s="79">
        <v>0</v>
      </c>
      <c r="AC636" s="79">
        <v>0</v>
      </c>
      <c r="AD636" s="79">
        <v>0</v>
      </c>
      <c r="AE636" s="79">
        <v>0</v>
      </c>
      <c r="AF636" s="78" t="s">
        <v>203</v>
      </c>
      <c r="AG636" s="79">
        <v>0</v>
      </c>
      <c r="AH636" s="79">
        <v>0</v>
      </c>
      <c r="AI636" s="79">
        <v>0</v>
      </c>
      <c r="AJ636" s="79">
        <v>0</v>
      </c>
      <c r="AK636" s="79">
        <v>0</v>
      </c>
      <c r="AL636" s="79">
        <v>0</v>
      </c>
      <c r="AM636" s="78" t="s">
        <v>203</v>
      </c>
      <c r="AN636" s="79">
        <v>0</v>
      </c>
      <c r="AO636" s="79">
        <v>0</v>
      </c>
      <c r="AP636" s="79">
        <v>0</v>
      </c>
      <c r="AQ636" s="79">
        <v>0</v>
      </c>
      <c r="AR636" s="79">
        <v>0</v>
      </c>
      <c r="AS636" s="79">
        <v>0</v>
      </c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</row>
    <row r="637" spans="1:87" ht="31.5">
      <c r="A637" s="73" t="s">
        <v>128</v>
      </c>
      <c r="B637" s="118" t="s">
        <v>1399</v>
      </c>
      <c r="C637" s="81" t="s">
        <v>1400</v>
      </c>
      <c r="D637" s="78" t="s">
        <v>203</v>
      </c>
      <c r="E637" s="79">
        <v>0</v>
      </c>
      <c r="F637" s="79">
        <v>0</v>
      </c>
      <c r="G637" s="79">
        <v>0</v>
      </c>
      <c r="H637" s="79">
        <v>0</v>
      </c>
      <c r="I637" s="79">
        <v>0</v>
      </c>
      <c r="J637" s="79">
        <v>0</v>
      </c>
      <c r="K637" s="78" t="s">
        <v>203</v>
      </c>
      <c r="L637" s="79">
        <v>0</v>
      </c>
      <c r="M637" s="79">
        <v>0</v>
      </c>
      <c r="N637" s="79">
        <v>0</v>
      </c>
      <c r="O637" s="79">
        <v>0</v>
      </c>
      <c r="P637" s="79">
        <v>0</v>
      </c>
      <c r="Q637" s="79">
        <v>0</v>
      </c>
      <c r="R637" s="78" t="s">
        <v>203</v>
      </c>
      <c r="S637" s="79">
        <v>0</v>
      </c>
      <c r="T637" s="79">
        <v>0</v>
      </c>
      <c r="U637" s="79">
        <v>0</v>
      </c>
      <c r="V637" s="79">
        <v>0</v>
      </c>
      <c r="W637" s="79">
        <v>0</v>
      </c>
      <c r="X637" s="79">
        <v>0</v>
      </c>
      <c r="Y637" s="78" t="s">
        <v>203</v>
      </c>
      <c r="Z637" s="79">
        <v>0</v>
      </c>
      <c r="AA637" s="79">
        <v>0</v>
      </c>
      <c r="AB637" s="79">
        <v>0</v>
      </c>
      <c r="AC637" s="79">
        <v>0</v>
      </c>
      <c r="AD637" s="79">
        <v>0</v>
      </c>
      <c r="AE637" s="79">
        <v>0</v>
      </c>
      <c r="AF637" s="78" t="s">
        <v>203</v>
      </c>
      <c r="AG637" s="79">
        <v>0</v>
      </c>
      <c r="AH637" s="79">
        <v>0</v>
      </c>
      <c r="AI637" s="79">
        <v>0</v>
      </c>
      <c r="AJ637" s="79">
        <v>0</v>
      </c>
      <c r="AK637" s="79">
        <v>0</v>
      </c>
      <c r="AL637" s="79">
        <v>0</v>
      </c>
      <c r="AM637" s="78" t="s">
        <v>203</v>
      </c>
      <c r="AN637" s="79">
        <v>0</v>
      </c>
      <c r="AO637" s="79">
        <v>0</v>
      </c>
      <c r="AP637" s="79">
        <v>0</v>
      </c>
      <c r="AQ637" s="79">
        <v>0</v>
      </c>
      <c r="AR637" s="79">
        <v>0</v>
      </c>
      <c r="AS637" s="79">
        <v>0</v>
      </c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</row>
    <row r="638" spans="1:87" ht="78.75">
      <c r="A638" s="73" t="s">
        <v>128</v>
      </c>
      <c r="B638" s="118" t="s">
        <v>1401</v>
      </c>
      <c r="C638" s="81" t="s">
        <v>1402</v>
      </c>
      <c r="D638" s="78" t="s">
        <v>203</v>
      </c>
      <c r="E638" s="79">
        <v>0</v>
      </c>
      <c r="F638" s="79">
        <v>0</v>
      </c>
      <c r="G638" s="79">
        <v>0</v>
      </c>
      <c r="H638" s="79">
        <v>0</v>
      </c>
      <c r="I638" s="79">
        <v>0</v>
      </c>
      <c r="J638" s="79">
        <v>0</v>
      </c>
      <c r="K638" s="78" t="s">
        <v>203</v>
      </c>
      <c r="L638" s="79">
        <v>0</v>
      </c>
      <c r="M638" s="79">
        <v>0</v>
      </c>
      <c r="N638" s="79">
        <v>0</v>
      </c>
      <c r="O638" s="79">
        <v>0</v>
      </c>
      <c r="P638" s="79">
        <v>0</v>
      </c>
      <c r="Q638" s="79">
        <v>0</v>
      </c>
      <c r="R638" s="78" t="s">
        <v>203</v>
      </c>
      <c r="S638" s="79">
        <v>0</v>
      </c>
      <c r="T638" s="79">
        <v>0</v>
      </c>
      <c r="U638" s="79">
        <v>0</v>
      </c>
      <c r="V638" s="79">
        <v>0</v>
      </c>
      <c r="W638" s="79">
        <v>0</v>
      </c>
      <c r="X638" s="79">
        <v>0</v>
      </c>
      <c r="Y638" s="78" t="s">
        <v>203</v>
      </c>
      <c r="Z638" s="79">
        <v>0</v>
      </c>
      <c r="AA638" s="79">
        <v>0</v>
      </c>
      <c r="AB638" s="79">
        <v>0</v>
      </c>
      <c r="AC638" s="79">
        <v>0</v>
      </c>
      <c r="AD638" s="79">
        <v>0</v>
      </c>
      <c r="AE638" s="79">
        <v>0</v>
      </c>
      <c r="AF638" s="78" t="s">
        <v>203</v>
      </c>
      <c r="AG638" s="79">
        <v>0</v>
      </c>
      <c r="AH638" s="79">
        <v>0</v>
      </c>
      <c r="AI638" s="79">
        <v>0</v>
      </c>
      <c r="AJ638" s="79">
        <v>0</v>
      </c>
      <c r="AK638" s="79">
        <v>0</v>
      </c>
      <c r="AL638" s="79">
        <v>0</v>
      </c>
      <c r="AM638" s="78" t="s">
        <v>203</v>
      </c>
      <c r="AN638" s="79">
        <v>0</v>
      </c>
      <c r="AO638" s="79">
        <v>0</v>
      </c>
      <c r="AP638" s="79">
        <v>0</v>
      </c>
      <c r="AQ638" s="79">
        <v>0</v>
      </c>
      <c r="AR638" s="79">
        <v>0</v>
      </c>
      <c r="AS638" s="79">
        <v>0</v>
      </c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</row>
    <row r="639" spans="1:87">
      <c r="A639" s="73" t="s">
        <v>128</v>
      </c>
      <c r="B639" s="118" t="s">
        <v>1380</v>
      </c>
      <c r="C639" s="81" t="s">
        <v>1403</v>
      </c>
      <c r="D639" s="78" t="s">
        <v>203</v>
      </c>
      <c r="E639" s="79">
        <v>0</v>
      </c>
      <c r="F639" s="79">
        <v>0</v>
      </c>
      <c r="G639" s="79">
        <v>0</v>
      </c>
      <c r="H639" s="79">
        <v>0</v>
      </c>
      <c r="I639" s="79">
        <v>0</v>
      </c>
      <c r="J639" s="79">
        <v>0</v>
      </c>
      <c r="K639" s="78" t="s">
        <v>203</v>
      </c>
      <c r="L639" s="79">
        <v>0</v>
      </c>
      <c r="M639" s="79">
        <v>0</v>
      </c>
      <c r="N639" s="79">
        <v>0</v>
      </c>
      <c r="O639" s="79">
        <v>0</v>
      </c>
      <c r="P639" s="79">
        <v>0</v>
      </c>
      <c r="Q639" s="79">
        <v>0</v>
      </c>
      <c r="R639" s="78" t="s">
        <v>203</v>
      </c>
      <c r="S639" s="79">
        <v>0</v>
      </c>
      <c r="T639" s="79">
        <v>0</v>
      </c>
      <c r="U639" s="79">
        <v>0</v>
      </c>
      <c r="V639" s="79">
        <v>0</v>
      </c>
      <c r="W639" s="79">
        <v>0</v>
      </c>
      <c r="X639" s="79">
        <v>0</v>
      </c>
      <c r="Y639" s="78" t="s">
        <v>203</v>
      </c>
      <c r="Z639" s="79">
        <v>0</v>
      </c>
      <c r="AA639" s="79">
        <v>0</v>
      </c>
      <c r="AB639" s="79">
        <v>0</v>
      </c>
      <c r="AC639" s="79">
        <v>0</v>
      </c>
      <c r="AD639" s="79">
        <v>0</v>
      </c>
      <c r="AE639" s="79">
        <v>0</v>
      </c>
      <c r="AF639" s="78" t="s">
        <v>203</v>
      </c>
      <c r="AG639" s="79">
        <v>0</v>
      </c>
      <c r="AH639" s="79">
        <v>0</v>
      </c>
      <c r="AI639" s="79">
        <v>0</v>
      </c>
      <c r="AJ639" s="79">
        <v>0</v>
      </c>
      <c r="AK639" s="79">
        <v>0</v>
      </c>
      <c r="AL639" s="79">
        <v>0</v>
      </c>
      <c r="AM639" s="78" t="s">
        <v>203</v>
      </c>
      <c r="AN639" s="79">
        <v>0</v>
      </c>
      <c r="AO639" s="79">
        <v>0</v>
      </c>
      <c r="AP639" s="79">
        <v>0</v>
      </c>
      <c r="AQ639" s="79">
        <v>0</v>
      </c>
      <c r="AR639" s="79">
        <v>0</v>
      </c>
      <c r="AS639" s="79">
        <v>0</v>
      </c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</row>
    <row r="640" spans="1:87">
      <c r="A640" s="73" t="s">
        <v>128</v>
      </c>
      <c r="B640" s="90" t="s">
        <v>1404</v>
      </c>
      <c r="C640" s="80" t="s">
        <v>1405</v>
      </c>
      <c r="D640" s="78" t="s">
        <v>203</v>
      </c>
      <c r="E640" s="79">
        <v>0</v>
      </c>
      <c r="F640" s="79">
        <v>0</v>
      </c>
      <c r="G640" s="79">
        <v>0</v>
      </c>
      <c r="H640" s="79">
        <v>0</v>
      </c>
      <c r="I640" s="79">
        <v>0</v>
      </c>
      <c r="J640" s="79">
        <v>0</v>
      </c>
      <c r="K640" s="78" t="s">
        <v>203</v>
      </c>
      <c r="L640" s="79">
        <v>0</v>
      </c>
      <c r="M640" s="79">
        <v>0</v>
      </c>
      <c r="N640" s="79">
        <v>0</v>
      </c>
      <c r="O640" s="79">
        <v>0</v>
      </c>
      <c r="P640" s="79">
        <v>0</v>
      </c>
      <c r="Q640" s="79">
        <v>0</v>
      </c>
      <c r="R640" s="78" t="s">
        <v>203</v>
      </c>
      <c r="S640" s="79">
        <v>0</v>
      </c>
      <c r="T640" s="79">
        <v>0</v>
      </c>
      <c r="U640" s="79">
        <v>0</v>
      </c>
      <c r="V640" s="79">
        <v>0</v>
      </c>
      <c r="W640" s="79">
        <v>0</v>
      </c>
      <c r="X640" s="79">
        <v>0</v>
      </c>
      <c r="Y640" s="78" t="s">
        <v>203</v>
      </c>
      <c r="Z640" s="79">
        <v>0</v>
      </c>
      <c r="AA640" s="79">
        <v>0</v>
      </c>
      <c r="AB640" s="79">
        <v>0</v>
      </c>
      <c r="AC640" s="79">
        <v>0</v>
      </c>
      <c r="AD640" s="79">
        <v>0</v>
      </c>
      <c r="AE640" s="79">
        <v>0</v>
      </c>
      <c r="AF640" s="78" t="s">
        <v>203</v>
      </c>
      <c r="AG640" s="79">
        <v>0</v>
      </c>
      <c r="AH640" s="79">
        <v>0</v>
      </c>
      <c r="AI640" s="79">
        <v>0</v>
      </c>
      <c r="AJ640" s="79">
        <v>0</v>
      </c>
      <c r="AK640" s="79">
        <v>0</v>
      </c>
      <c r="AL640" s="79">
        <v>0</v>
      </c>
      <c r="AM640" s="78" t="s">
        <v>203</v>
      </c>
      <c r="AN640" s="79">
        <v>0</v>
      </c>
      <c r="AO640" s="79">
        <v>0</v>
      </c>
      <c r="AP640" s="79">
        <v>0</v>
      </c>
      <c r="AQ640" s="79">
        <v>0</v>
      </c>
      <c r="AR640" s="79">
        <v>0</v>
      </c>
      <c r="AS640" s="79">
        <v>0</v>
      </c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</row>
    <row r="641" spans="1:87">
      <c r="A641" s="73" t="s">
        <v>128</v>
      </c>
      <c r="B641" s="90" t="s">
        <v>1406</v>
      </c>
      <c r="C641" s="80" t="s">
        <v>1407</v>
      </c>
      <c r="D641" s="78" t="s">
        <v>203</v>
      </c>
      <c r="E641" s="79">
        <v>0</v>
      </c>
      <c r="F641" s="79">
        <v>0</v>
      </c>
      <c r="G641" s="79">
        <v>0</v>
      </c>
      <c r="H641" s="79">
        <v>0</v>
      </c>
      <c r="I641" s="79">
        <v>0</v>
      </c>
      <c r="J641" s="79">
        <v>0</v>
      </c>
      <c r="K641" s="78" t="s">
        <v>203</v>
      </c>
      <c r="L641" s="79">
        <v>0</v>
      </c>
      <c r="M641" s="79">
        <v>0</v>
      </c>
      <c r="N641" s="79">
        <v>0</v>
      </c>
      <c r="O641" s="79">
        <v>0</v>
      </c>
      <c r="P641" s="79">
        <v>0</v>
      </c>
      <c r="Q641" s="79">
        <v>0</v>
      </c>
      <c r="R641" s="78" t="s">
        <v>203</v>
      </c>
      <c r="S641" s="79">
        <v>0</v>
      </c>
      <c r="T641" s="79">
        <v>0</v>
      </c>
      <c r="U641" s="79">
        <v>0</v>
      </c>
      <c r="V641" s="79">
        <v>0</v>
      </c>
      <c r="W641" s="79">
        <v>0</v>
      </c>
      <c r="X641" s="79">
        <v>0</v>
      </c>
      <c r="Y641" s="78" t="s">
        <v>203</v>
      </c>
      <c r="Z641" s="79">
        <v>0</v>
      </c>
      <c r="AA641" s="79">
        <v>0</v>
      </c>
      <c r="AB641" s="79">
        <v>0</v>
      </c>
      <c r="AC641" s="79">
        <v>0</v>
      </c>
      <c r="AD641" s="79">
        <v>0</v>
      </c>
      <c r="AE641" s="79">
        <v>0</v>
      </c>
      <c r="AF641" s="78" t="s">
        <v>203</v>
      </c>
      <c r="AG641" s="79">
        <v>0</v>
      </c>
      <c r="AH641" s="79">
        <v>0</v>
      </c>
      <c r="AI641" s="79">
        <v>0</v>
      </c>
      <c r="AJ641" s="79">
        <v>0</v>
      </c>
      <c r="AK641" s="79">
        <v>0</v>
      </c>
      <c r="AL641" s="79">
        <v>0</v>
      </c>
      <c r="AM641" s="78" t="s">
        <v>203</v>
      </c>
      <c r="AN641" s="79">
        <v>0</v>
      </c>
      <c r="AO641" s="79">
        <v>0</v>
      </c>
      <c r="AP641" s="79">
        <v>0</v>
      </c>
      <c r="AQ641" s="79">
        <v>0</v>
      </c>
      <c r="AR641" s="79">
        <v>0</v>
      </c>
      <c r="AS641" s="79">
        <v>0</v>
      </c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</row>
    <row r="642" spans="1:87" ht="31.5">
      <c r="A642" s="73" t="s">
        <v>128</v>
      </c>
      <c r="B642" s="74" t="s">
        <v>1408</v>
      </c>
      <c r="C642" s="79" t="s">
        <v>1409</v>
      </c>
      <c r="D642" s="78" t="s">
        <v>203</v>
      </c>
      <c r="E642" s="79">
        <v>0</v>
      </c>
      <c r="F642" s="79">
        <v>0</v>
      </c>
      <c r="G642" s="79">
        <v>0</v>
      </c>
      <c r="H642" s="79">
        <v>0</v>
      </c>
      <c r="I642" s="79">
        <v>0</v>
      </c>
      <c r="J642" s="79">
        <v>0</v>
      </c>
      <c r="K642" s="78" t="s">
        <v>203</v>
      </c>
      <c r="L642" s="79">
        <v>0</v>
      </c>
      <c r="M642" s="79">
        <v>0</v>
      </c>
      <c r="N642" s="79">
        <v>0</v>
      </c>
      <c r="O642" s="79">
        <v>0</v>
      </c>
      <c r="P642" s="79">
        <v>0</v>
      </c>
      <c r="Q642" s="79">
        <v>0</v>
      </c>
      <c r="R642" s="78" t="s">
        <v>203</v>
      </c>
      <c r="S642" s="79">
        <v>0</v>
      </c>
      <c r="T642" s="79">
        <v>0</v>
      </c>
      <c r="U642" s="79">
        <v>0</v>
      </c>
      <c r="V642" s="79">
        <v>0</v>
      </c>
      <c r="W642" s="79">
        <v>0</v>
      </c>
      <c r="X642" s="79">
        <v>0</v>
      </c>
      <c r="Y642" s="78" t="s">
        <v>203</v>
      </c>
      <c r="Z642" s="79">
        <v>0</v>
      </c>
      <c r="AA642" s="79">
        <v>0</v>
      </c>
      <c r="AB642" s="79">
        <v>0</v>
      </c>
      <c r="AC642" s="79">
        <v>0</v>
      </c>
      <c r="AD642" s="79">
        <v>0</v>
      </c>
      <c r="AE642" s="79">
        <v>0</v>
      </c>
      <c r="AF642" s="78" t="s">
        <v>203</v>
      </c>
      <c r="AG642" s="79">
        <v>0</v>
      </c>
      <c r="AH642" s="79">
        <v>0</v>
      </c>
      <c r="AI642" s="79">
        <v>0</v>
      </c>
      <c r="AJ642" s="79">
        <v>0</v>
      </c>
      <c r="AK642" s="79">
        <v>0</v>
      </c>
      <c r="AL642" s="79">
        <v>0</v>
      </c>
      <c r="AM642" s="78" t="s">
        <v>203</v>
      </c>
      <c r="AN642" s="79">
        <v>0</v>
      </c>
      <c r="AO642" s="79">
        <v>0</v>
      </c>
      <c r="AP642" s="79">
        <v>0</v>
      </c>
      <c r="AQ642" s="79">
        <v>0</v>
      </c>
      <c r="AR642" s="79">
        <v>0</v>
      </c>
      <c r="AS642" s="79">
        <v>0</v>
      </c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</row>
    <row r="643" spans="1:87" ht="31.5">
      <c r="A643" s="73" t="s">
        <v>128</v>
      </c>
      <c r="B643" s="74" t="s">
        <v>1410</v>
      </c>
      <c r="C643" s="79" t="s">
        <v>1411</v>
      </c>
      <c r="D643" s="78" t="s">
        <v>203</v>
      </c>
      <c r="E643" s="79">
        <v>0</v>
      </c>
      <c r="F643" s="79">
        <v>0</v>
      </c>
      <c r="G643" s="79">
        <v>0</v>
      </c>
      <c r="H643" s="79">
        <v>0</v>
      </c>
      <c r="I643" s="79">
        <v>0</v>
      </c>
      <c r="J643" s="79">
        <v>0</v>
      </c>
      <c r="K643" s="78" t="s">
        <v>203</v>
      </c>
      <c r="L643" s="79">
        <v>0</v>
      </c>
      <c r="M643" s="79">
        <v>0</v>
      </c>
      <c r="N643" s="79">
        <v>0</v>
      </c>
      <c r="O643" s="79">
        <v>0</v>
      </c>
      <c r="P643" s="79">
        <v>0</v>
      </c>
      <c r="Q643" s="79">
        <v>0</v>
      </c>
      <c r="R643" s="78" t="s">
        <v>203</v>
      </c>
      <c r="S643" s="79">
        <v>0</v>
      </c>
      <c r="T643" s="79">
        <v>0</v>
      </c>
      <c r="U643" s="79">
        <v>0</v>
      </c>
      <c r="V643" s="79">
        <v>0</v>
      </c>
      <c r="W643" s="79">
        <v>0</v>
      </c>
      <c r="X643" s="79">
        <v>0</v>
      </c>
      <c r="Y643" s="78" t="s">
        <v>203</v>
      </c>
      <c r="Z643" s="79">
        <v>0</v>
      </c>
      <c r="AA643" s="79">
        <v>0</v>
      </c>
      <c r="AB643" s="79">
        <v>0</v>
      </c>
      <c r="AC643" s="79">
        <v>0</v>
      </c>
      <c r="AD643" s="79">
        <v>0</v>
      </c>
      <c r="AE643" s="79">
        <v>0</v>
      </c>
      <c r="AF643" s="78" t="s">
        <v>203</v>
      </c>
      <c r="AG643" s="79">
        <v>0</v>
      </c>
      <c r="AH643" s="79">
        <v>0</v>
      </c>
      <c r="AI643" s="79">
        <v>0</v>
      </c>
      <c r="AJ643" s="79">
        <v>0</v>
      </c>
      <c r="AK643" s="79">
        <v>0</v>
      </c>
      <c r="AL643" s="79">
        <v>0</v>
      </c>
      <c r="AM643" s="78" t="s">
        <v>203</v>
      </c>
      <c r="AN643" s="79">
        <v>0</v>
      </c>
      <c r="AO643" s="79">
        <v>0</v>
      </c>
      <c r="AP643" s="79">
        <v>0</v>
      </c>
      <c r="AQ643" s="79">
        <v>0</v>
      </c>
      <c r="AR643" s="79">
        <v>0</v>
      </c>
      <c r="AS643" s="79">
        <v>0</v>
      </c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</row>
    <row r="644" spans="1:87" ht="31.5">
      <c r="A644" s="73" t="s">
        <v>128</v>
      </c>
      <c r="B644" s="74" t="s">
        <v>1412</v>
      </c>
      <c r="C644" s="79" t="s">
        <v>1413</v>
      </c>
      <c r="D644" s="78" t="s">
        <v>203</v>
      </c>
      <c r="E644" s="79">
        <v>0</v>
      </c>
      <c r="F644" s="79">
        <v>0</v>
      </c>
      <c r="G644" s="79">
        <v>0</v>
      </c>
      <c r="H644" s="79">
        <v>0</v>
      </c>
      <c r="I644" s="79">
        <v>0</v>
      </c>
      <c r="J644" s="79">
        <v>0</v>
      </c>
      <c r="K644" s="78" t="s">
        <v>203</v>
      </c>
      <c r="L644" s="79">
        <v>0</v>
      </c>
      <c r="M644" s="79">
        <v>0</v>
      </c>
      <c r="N644" s="79">
        <v>0</v>
      </c>
      <c r="O644" s="79">
        <v>0</v>
      </c>
      <c r="P644" s="79">
        <v>0</v>
      </c>
      <c r="Q644" s="79">
        <v>0</v>
      </c>
      <c r="R644" s="78" t="s">
        <v>203</v>
      </c>
      <c r="S644" s="79">
        <v>0</v>
      </c>
      <c r="T644" s="79">
        <v>0</v>
      </c>
      <c r="U644" s="79">
        <v>0</v>
      </c>
      <c r="V644" s="79">
        <v>0</v>
      </c>
      <c r="W644" s="79">
        <v>0</v>
      </c>
      <c r="X644" s="79">
        <v>0</v>
      </c>
      <c r="Y644" s="78" t="s">
        <v>203</v>
      </c>
      <c r="Z644" s="79">
        <v>0</v>
      </c>
      <c r="AA644" s="79">
        <v>0</v>
      </c>
      <c r="AB644" s="79">
        <v>0</v>
      </c>
      <c r="AC644" s="79">
        <v>0</v>
      </c>
      <c r="AD644" s="79">
        <v>0</v>
      </c>
      <c r="AE644" s="79">
        <v>0</v>
      </c>
      <c r="AF644" s="78" t="s">
        <v>203</v>
      </c>
      <c r="AG644" s="79">
        <v>0</v>
      </c>
      <c r="AH644" s="79">
        <v>0</v>
      </c>
      <c r="AI644" s="79">
        <v>0</v>
      </c>
      <c r="AJ644" s="79">
        <v>0</v>
      </c>
      <c r="AK644" s="79">
        <v>0</v>
      </c>
      <c r="AL644" s="79">
        <v>0</v>
      </c>
      <c r="AM644" s="78" t="s">
        <v>203</v>
      </c>
      <c r="AN644" s="79">
        <v>0</v>
      </c>
      <c r="AO644" s="79">
        <v>0</v>
      </c>
      <c r="AP644" s="79">
        <v>0</v>
      </c>
      <c r="AQ644" s="79">
        <v>0</v>
      </c>
      <c r="AR644" s="79">
        <v>0</v>
      </c>
      <c r="AS644" s="79">
        <v>0</v>
      </c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</row>
    <row r="645" spans="1:87" ht="31.5">
      <c r="A645" s="73" t="s">
        <v>128</v>
      </c>
      <c r="B645" s="74" t="s">
        <v>1414</v>
      </c>
      <c r="C645" s="79" t="s">
        <v>1415</v>
      </c>
      <c r="D645" s="78" t="s">
        <v>203</v>
      </c>
      <c r="E645" s="79">
        <v>0</v>
      </c>
      <c r="F645" s="79">
        <v>0</v>
      </c>
      <c r="G645" s="79">
        <v>0</v>
      </c>
      <c r="H645" s="79">
        <v>0</v>
      </c>
      <c r="I645" s="79">
        <v>0</v>
      </c>
      <c r="J645" s="79">
        <v>0</v>
      </c>
      <c r="K645" s="78" t="s">
        <v>203</v>
      </c>
      <c r="L645" s="79">
        <v>0</v>
      </c>
      <c r="M645" s="79">
        <v>0</v>
      </c>
      <c r="N645" s="79">
        <v>0</v>
      </c>
      <c r="O645" s="79">
        <v>0</v>
      </c>
      <c r="P645" s="79">
        <v>0</v>
      </c>
      <c r="Q645" s="79">
        <v>0</v>
      </c>
      <c r="R645" s="78" t="s">
        <v>203</v>
      </c>
      <c r="S645" s="79">
        <v>0</v>
      </c>
      <c r="T645" s="79">
        <v>0</v>
      </c>
      <c r="U645" s="79">
        <v>0</v>
      </c>
      <c r="V645" s="79">
        <v>0</v>
      </c>
      <c r="W645" s="79">
        <v>0</v>
      </c>
      <c r="X645" s="79">
        <v>0</v>
      </c>
      <c r="Y645" s="78" t="s">
        <v>203</v>
      </c>
      <c r="Z645" s="79">
        <v>0</v>
      </c>
      <c r="AA645" s="79">
        <v>0</v>
      </c>
      <c r="AB645" s="79">
        <v>0</v>
      </c>
      <c r="AC645" s="79">
        <v>0</v>
      </c>
      <c r="AD645" s="79">
        <v>0</v>
      </c>
      <c r="AE645" s="79">
        <v>0</v>
      </c>
      <c r="AF645" s="78" t="s">
        <v>203</v>
      </c>
      <c r="AG645" s="79">
        <v>0</v>
      </c>
      <c r="AH645" s="79">
        <v>0</v>
      </c>
      <c r="AI645" s="79">
        <v>0</v>
      </c>
      <c r="AJ645" s="79">
        <v>0</v>
      </c>
      <c r="AK645" s="79">
        <v>0</v>
      </c>
      <c r="AL645" s="79">
        <v>0</v>
      </c>
      <c r="AM645" s="78" t="s">
        <v>203</v>
      </c>
      <c r="AN645" s="79">
        <v>0</v>
      </c>
      <c r="AO645" s="79">
        <v>0</v>
      </c>
      <c r="AP645" s="79">
        <v>0</v>
      </c>
      <c r="AQ645" s="79">
        <v>0</v>
      </c>
      <c r="AR645" s="79">
        <v>0</v>
      </c>
      <c r="AS645" s="79">
        <v>0</v>
      </c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</row>
    <row r="646" spans="1:87" ht="31.5">
      <c r="A646" s="73" t="s">
        <v>128</v>
      </c>
      <c r="B646" s="74" t="s">
        <v>1416</v>
      </c>
      <c r="C646" s="79" t="s">
        <v>1417</v>
      </c>
      <c r="D646" s="78" t="s">
        <v>203</v>
      </c>
      <c r="E646" s="79">
        <v>0</v>
      </c>
      <c r="F646" s="79">
        <v>0</v>
      </c>
      <c r="G646" s="79">
        <v>0</v>
      </c>
      <c r="H646" s="79">
        <v>0</v>
      </c>
      <c r="I646" s="79">
        <v>0</v>
      </c>
      <c r="J646" s="79">
        <v>0</v>
      </c>
      <c r="K646" s="78" t="s">
        <v>203</v>
      </c>
      <c r="L646" s="79">
        <v>0</v>
      </c>
      <c r="M646" s="79">
        <v>0</v>
      </c>
      <c r="N646" s="79">
        <v>0</v>
      </c>
      <c r="O646" s="79">
        <v>0</v>
      </c>
      <c r="P646" s="79">
        <v>0</v>
      </c>
      <c r="Q646" s="79">
        <v>0</v>
      </c>
      <c r="R646" s="78" t="s">
        <v>203</v>
      </c>
      <c r="S646" s="79">
        <v>0</v>
      </c>
      <c r="T646" s="79">
        <v>0</v>
      </c>
      <c r="U646" s="79">
        <v>0</v>
      </c>
      <c r="V646" s="79">
        <v>0</v>
      </c>
      <c r="W646" s="79">
        <v>0</v>
      </c>
      <c r="X646" s="79">
        <v>0</v>
      </c>
      <c r="Y646" s="78" t="s">
        <v>203</v>
      </c>
      <c r="Z646" s="79">
        <v>0</v>
      </c>
      <c r="AA646" s="79">
        <v>0</v>
      </c>
      <c r="AB646" s="79">
        <v>0</v>
      </c>
      <c r="AC646" s="79">
        <v>0</v>
      </c>
      <c r="AD646" s="79">
        <v>0</v>
      </c>
      <c r="AE646" s="79">
        <v>0</v>
      </c>
      <c r="AF646" s="78" t="s">
        <v>203</v>
      </c>
      <c r="AG646" s="79">
        <v>0</v>
      </c>
      <c r="AH646" s="79">
        <v>0</v>
      </c>
      <c r="AI646" s="79">
        <v>0</v>
      </c>
      <c r="AJ646" s="79">
        <v>0</v>
      </c>
      <c r="AK646" s="79">
        <v>0</v>
      </c>
      <c r="AL646" s="79">
        <v>0</v>
      </c>
      <c r="AM646" s="78" t="s">
        <v>203</v>
      </c>
      <c r="AN646" s="79">
        <v>0</v>
      </c>
      <c r="AO646" s="79">
        <v>0</v>
      </c>
      <c r="AP646" s="79">
        <v>0</v>
      </c>
      <c r="AQ646" s="79">
        <v>0</v>
      </c>
      <c r="AR646" s="79">
        <v>0</v>
      </c>
      <c r="AS646" s="79">
        <v>0</v>
      </c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</row>
    <row r="647" spans="1:87" ht="31.5">
      <c r="A647" s="73" t="s">
        <v>128</v>
      </c>
      <c r="B647" s="74" t="s">
        <v>1418</v>
      </c>
      <c r="C647" s="79" t="s">
        <v>1419</v>
      </c>
      <c r="D647" s="78" t="s">
        <v>203</v>
      </c>
      <c r="E647" s="79">
        <v>0</v>
      </c>
      <c r="F647" s="79">
        <v>0</v>
      </c>
      <c r="G647" s="79">
        <v>0</v>
      </c>
      <c r="H647" s="79">
        <v>0</v>
      </c>
      <c r="I647" s="79">
        <v>0</v>
      </c>
      <c r="J647" s="79">
        <v>0</v>
      </c>
      <c r="K647" s="78" t="s">
        <v>203</v>
      </c>
      <c r="L647" s="79">
        <v>0</v>
      </c>
      <c r="M647" s="79">
        <v>0</v>
      </c>
      <c r="N647" s="79">
        <v>0</v>
      </c>
      <c r="O647" s="79">
        <v>0</v>
      </c>
      <c r="P647" s="79">
        <v>0</v>
      </c>
      <c r="Q647" s="79">
        <v>0</v>
      </c>
      <c r="R647" s="78" t="s">
        <v>203</v>
      </c>
      <c r="S647" s="79">
        <v>0</v>
      </c>
      <c r="T647" s="79">
        <v>0</v>
      </c>
      <c r="U647" s="79">
        <v>0</v>
      </c>
      <c r="V647" s="79">
        <v>0</v>
      </c>
      <c r="W647" s="79">
        <v>0</v>
      </c>
      <c r="X647" s="79">
        <v>0</v>
      </c>
      <c r="Y647" s="78" t="s">
        <v>203</v>
      </c>
      <c r="Z647" s="79">
        <v>0</v>
      </c>
      <c r="AA647" s="79">
        <v>0</v>
      </c>
      <c r="AB647" s="79">
        <v>0</v>
      </c>
      <c r="AC647" s="79">
        <v>0</v>
      </c>
      <c r="AD647" s="79">
        <v>0</v>
      </c>
      <c r="AE647" s="79">
        <v>0</v>
      </c>
      <c r="AF647" s="78" t="s">
        <v>203</v>
      </c>
      <c r="AG647" s="79">
        <v>0</v>
      </c>
      <c r="AH647" s="79">
        <v>0</v>
      </c>
      <c r="AI647" s="79">
        <v>0</v>
      </c>
      <c r="AJ647" s="79">
        <v>0</v>
      </c>
      <c r="AK647" s="79">
        <v>0</v>
      </c>
      <c r="AL647" s="79">
        <v>0</v>
      </c>
      <c r="AM647" s="78" t="s">
        <v>203</v>
      </c>
      <c r="AN647" s="79">
        <v>0</v>
      </c>
      <c r="AO647" s="79">
        <v>0</v>
      </c>
      <c r="AP647" s="79">
        <v>0</v>
      </c>
      <c r="AQ647" s="79">
        <v>0</v>
      </c>
      <c r="AR647" s="79">
        <v>0</v>
      </c>
      <c r="AS647" s="79">
        <v>0</v>
      </c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</row>
    <row r="648" spans="1:87" ht="31.5">
      <c r="A648" s="73" t="s">
        <v>128</v>
      </c>
      <c r="B648" s="74" t="s">
        <v>1420</v>
      </c>
      <c r="C648" s="79" t="s">
        <v>1421</v>
      </c>
      <c r="D648" s="78" t="s">
        <v>203</v>
      </c>
      <c r="E648" s="79">
        <v>0</v>
      </c>
      <c r="F648" s="79">
        <v>0</v>
      </c>
      <c r="G648" s="79">
        <v>0</v>
      </c>
      <c r="H648" s="79">
        <v>0</v>
      </c>
      <c r="I648" s="79">
        <v>0</v>
      </c>
      <c r="J648" s="79">
        <v>0</v>
      </c>
      <c r="K648" s="78" t="s">
        <v>203</v>
      </c>
      <c r="L648" s="79">
        <v>0</v>
      </c>
      <c r="M648" s="79">
        <v>0</v>
      </c>
      <c r="N648" s="79">
        <v>0</v>
      </c>
      <c r="O648" s="79">
        <v>0</v>
      </c>
      <c r="P648" s="79">
        <v>0</v>
      </c>
      <c r="Q648" s="79">
        <v>0</v>
      </c>
      <c r="R648" s="78" t="s">
        <v>203</v>
      </c>
      <c r="S648" s="79">
        <v>0</v>
      </c>
      <c r="T648" s="79">
        <v>0</v>
      </c>
      <c r="U648" s="79">
        <v>0</v>
      </c>
      <c r="V648" s="79">
        <v>0</v>
      </c>
      <c r="W648" s="79">
        <v>0</v>
      </c>
      <c r="X648" s="79">
        <v>0</v>
      </c>
      <c r="Y648" s="78" t="s">
        <v>203</v>
      </c>
      <c r="Z648" s="79">
        <v>0</v>
      </c>
      <c r="AA648" s="79">
        <v>0</v>
      </c>
      <c r="AB648" s="79">
        <v>0</v>
      </c>
      <c r="AC648" s="79">
        <v>0</v>
      </c>
      <c r="AD648" s="79">
        <v>0</v>
      </c>
      <c r="AE648" s="79">
        <v>0</v>
      </c>
      <c r="AF648" s="78" t="s">
        <v>203</v>
      </c>
      <c r="AG648" s="79">
        <v>0</v>
      </c>
      <c r="AH648" s="79">
        <v>0</v>
      </c>
      <c r="AI648" s="79">
        <v>0</v>
      </c>
      <c r="AJ648" s="79">
        <v>0</v>
      </c>
      <c r="AK648" s="79">
        <v>0</v>
      </c>
      <c r="AL648" s="79">
        <v>0</v>
      </c>
      <c r="AM648" s="78" t="s">
        <v>203</v>
      </c>
      <c r="AN648" s="79">
        <v>0</v>
      </c>
      <c r="AO648" s="79">
        <v>0</v>
      </c>
      <c r="AP648" s="79">
        <v>0</v>
      </c>
      <c r="AQ648" s="79">
        <v>0</v>
      </c>
      <c r="AR648" s="79">
        <v>0</v>
      </c>
      <c r="AS648" s="79">
        <v>0</v>
      </c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</row>
    <row r="649" spans="1:87" ht="31.5">
      <c r="A649" s="73" t="s">
        <v>128</v>
      </c>
      <c r="B649" s="74" t="s">
        <v>1422</v>
      </c>
      <c r="C649" s="79" t="s">
        <v>1423</v>
      </c>
      <c r="D649" s="78" t="s">
        <v>203</v>
      </c>
      <c r="E649" s="79">
        <v>0</v>
      </c>
      <c r="F649" s="79">
        <v>0</v>
      </c>
      <c r="G649" s="79">
        <v>0</v>
      </c>
      <c r="H649" s="79">
        <v>0</v>
      </c>
      <c r="I649" s="79">
        <v>0</v>
      </c>
      <c r="J649" s="79">
        <v>0</v>
      </c>
      <c r="K649" s="78" t="s">
        <v>203</v>
      </c>
      <c r="L649" s="79">
        <v>0</v>
      </c>
      <c r="M649" s="79">
        <v>0</v>
      </c>
      <c r="N649" s="79">
        <v>0</v>
      </c>
      <c r="O649" s="79">
        <v>0</v>
      </c>
      <c r="P649" s="79">
        <v>0</v>
      </c>
      <c r="Q649" s="79">
        <v>0</v>
      </c>
      <c r="R649" s="78" t="s">
        <v>203</v>
      </c>
      <c r="S649" s="79">
        <v>0</v>
      </c>
      <c r="T649" s="79">
        <v>0</v>
      </c>
      <c r="U649" s="79">
        <v>0</v>
      </c>
      <c r="V649" s="79">
        <v>0</v>
      </c>
      <c r="W649" s="79">
        <v>0</v>
      </c>
      <c r="X649" s="79">
        <v>0</v>
      </c>
      <c r="Y649" s="78" t="s">
        <v>203</v>
      </c>
      <c r="Z649" s="79">
        <v>0</v>
      </c>
      <c r="AA649" s="79">
        <v>0</v>
      </c>
      <c r="AB649" s="79">
        <v>0</v>
      </c>
      <c r="AC649" s="79">
        <v>0</v>
      </c>
      <c r="AD649" s="79">
        <v>0</v>
      </c>
      <c r="AE649" s="79">
        <v>0</v>
      </c>
      <c r="AF649" s="78" t="s">
        <v>203</v>
      </c>
      <c r="AG649" s="79">
        <v>0</v>
      </c>
      <c r="AH649" s="79">
        <v>0</v>
      </c>
      <c r="AI649" s="79">
        <v>0</v>
      </c>
      <c r="AJ649" s="79">
        <v>0</v>
      </c>
      <c r="AK649" s="79">
        <v>0</v>
      </c>
      <c r="AL649" s="79">
        <v>0</v>
      </c>
      <c r="AM649" s="78" t="s">
        <v>203</v>
      </c>
      <c r="AN649" s="79">
        <v>0</v>
      </c>
      <c r="AO649" s="79">
        <v>0</v>
      </c>
      <c r="AP649" s="79">
        <v>0</v>
      </c>
      <c r="AQ649" s="79">
        <v>0</v>
      </c>
      <c r="AR649" s="79">
        <v>0</v>
      </c>
      <c r="AS649" s="79">
        <v>0</v>
      </c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</row>
    <row r="650" spans="1:87" ht="47.25">
      <c r="A650" s="73" t="s">
        <v>128</v>
      </c>
      <c r="B650" s="74" t="s">
        <v>1424</v>
      </c>
      <c r="C650" s="79" t="s">
        <v>1425</v>
      </c>
      <c r="D650" s="78" t="s">
        <v>203</v>
      </c>
      <c r="E650" s="79">
        <v>0</v>
      </c>
      <c r="F650" s="79">
        <v>0</v>
      </c>
      <c r="G650" s="79">
        <v>0</v>
      </c>
      <c r="H650" s="79">
        <v>0</v>
      </c>
      <c r="I650" s="79">
        <v>0</v>
      </c>
      <c r="J650" s="79">
        <v>0</v>
      </c>
      <c r="K650" s="78" t="s">
        <v>203</v>
      </c>
      <c r="L650" s="79">
        <v>0</v>
      </c>
      <c r="M650" s="79">
        <v>0</v>
      </c>
      <c r="N650" s="79">
        <v>0</v>
      </c>
      <c r="O650" s="79">
        <v>0</v>
      </c>
      <c r="P650" s="79">
        <v>0</v>
      </c>
      <c r="Q650" s="79">
        <v>0</v>
      </c>
      <c r="R650" s="78" t="s">
        <v>203</v>
      </c>
      <c r="S650" s="79">
        <v>0</v>
      </c>
      <c r="T650" s="79">
        <v>0</v>
      </c>
      <c r="U650" s="79">
        <v>0</v>
      </c>
      <c r="V650" s="79">
        <v>0</v>
      </c>
      <c r="W650" s="79">
        <v>0</v>
      </c>
      <c r="X650" s="79">
        <v>0</v>
      </c>
      <c r="Y650" s="78" t="s">
        <v>203</v>
      </c>
      <c r="Z650" s="79">
        <v>0</v>
      </c>
      <c r="AA650" s="79">
        <v>0</v>
      </c>
      <c r="AB650" s="79">
        <v>0</v>
      </c>
      <c r="AC650" s="79">
        <v>0</v>
      </c>
      <c r="AD650" s="79">
        <v>0</v>
      </c>
      <c r="AE650" s="79">
        <v>0</v>
      </c>
      <c r="AF650" s="78" t="s">
        <v>203</v>
      </c>
      <c r="AG650" s="79">
        <v>0</v>
      </c>
      <c r="AH650" s="79">
        <v>0</v>
      </c>
      <c r="AI650" s="79">
        <v>0</v>
      </c>
      <c r="AJ650" s="79">
        <v>0</v>
      </c>
      <c r="AK650" s="79">
        <v>0</v>
      </c>
      <c r="AL650" s="79">
        <v>0</v>
      </c>
      <c r="AM650" s="78" t="s">
        <v>203</v>
      </c>
      <c r="AN650" s="79">
        <v>0</v>
      </c>
      <c r="AO650" s="79">
        <v>0</v>
      </c>
      <c r="AP650" s="79">
        <v>0</v>
      </c>
      <c r="AQ650" s="79">
        <v>0</v>
      </c>
      <c r="AR650" s="79">
        <v>0</v>
      </c>
      <c r="AS650" s="79">
        <v>0</v>
      </c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</row>
    <row r="651" spans="1:87" ht="31.5">
      <c r="A651" s="73" t="s">
        <v>128</v>
      </c>
      <c r="B651" s="74" t="s">
        <v>1426</v>
      </c>
      <c r="C651" s="79" t="s">
        <v>1427</v>
      </c>
      <c r="D651" s="78" t="s">
        <v>203</v>
      </c>
      <c r="E651" s="79">
        <v>0</v>
      </c>
      <c r="F651" s="79">
        <v>0</v>
      </c>
      <c r="G651" s="79">
        <v>0</v>
      </c>
      <c r="H651" s="79">
        <v>0</v>
      </c>
      <c r="I651" s="79">
        <v>0</v>
      </c>
      <c r="J651" s="79">
        <v>0</v>
      </c>
      <c r="K651" s="78" t="s">
        <v>203</v>
      </c>
      <c r="L651" s="79">
        <v>0</v>
      </c>
      <c r="M651" s="79">
        <v>0</v>
      </c>
      <c r="N651" s="79">
        <v>0</v>
      </c>
      <c r="O651" s="79">
        <v>0</v>
      </c>
      <c r="P651" s="79">
        <v>0</v>
      </c>
      <c r="Q651" s="79">
        <v>0</v>
      </c>
      <c r="R651" s="78" t="s">
        <v>203</v>
      </c>
      <c r="S651" s="79">
        <v>0</v>
      </c>
      <c r="T651" s="79">
        <v>0</v>
      </c>
      <c r="U651" s="79">
        <v>0</v>
      </c>
      <c r="V651" s="79">
        <v>0</v>
      </c>
      <c r="W651" s="79">
        <v>0</v>
      </c>
      <c r="X651" s="79">
        <v>0</v>
      </c>
      <c r="Y651" s="78" t="s">
        <v>203</v>
      </c>
      <c r="Z651" s="79">
        <v>0</v>
      </c>
      <c r="AA651" s="79">
        <v>0</v>
      </c>
      <c r="AB651" s="79">
        <v>0</v>
      </c>
      <c r="AC651" s="79">
        <v>0</v>
      </c>
      <c r="AD651" s="79">
        <v>0</v>
      </c>
      <c r="AE651" s="79">
        <v>0</v>
      </c>
      <c r="AF651" s="78" t="s">
        <v>203</v>
      </c>
      <c r="AG651" s="79">
        <v>0</v>
      </c>
      <c r="AH651" s="79">
        <v>0</v>
      </c>
      <c r="AI651" s="79">
        <v>0</v>
      </c>
      <c r="AJ651" s="79">
        <v>0</v>
      </c>
      <c r="AK651" s="79">
        <v>0</v>
      </c>
      <c r="AL651" s="79">
        <v>0</v>
      </c>
      <c r="AM651" s="78" t="s">
        <v>203</v>
      </c>
      <c r="AN651" s="79">
        <v>0</v>
      </c>
      <c r="AO651" s="79">
        <v>0</v>
      </c>
      <c r="AP651" s="79">
        <v>0</v>
      </c>
      <c r="AQ651" s="79">
        <v>0</v>
      </c>
      <c r="AR651" s="79">
        <v>0</v>
      </c>
      <c r="AS651" s="79">
        <v>0</v>
      </c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</row>
    <row r="652" spans="1:87" ht="31.5">
      <c r="A652" s="73" t="s">
        <v>128</v>
      </c>
      <c r="B652" s="74" t="s">
        <v>1428</v>
      </c>
      <c r="C652" s="79" t="s">
        <v>1429</v>
      </c>
      <c r="D652" s="78" t="s">
        <v>203</v>
      </c>
      <c r="E652" s="79">
        <v>0</v>
      </c>
      <c r="F652" s="79">
        <v>0</v>
      </c>
      <c r="G652" s="79">
        <v>0</v>
      </c>
      <c r="H652" s="79">
        <v>0</v>
      </c>
      <c r="I652" s="79">
        <v>0</v>
      </c>
      <c r="J652" s="79">
        <v>0</v>
      </c>
      <c r="K652" s="78" t="s">
        <v>203</v>
      </c>
      <c r="L652" s="79">
        <v>0</v>
      </c>
      <c r="M652" s="79">
        <v>0</v>
      </c>
      <c r="N652" s="79">
        <v>0</v>
      </c>
      <c r="O652" s="79">
        <v>0</v>
      </c>
      <c r="P652" s="79">
        <v>0</v>
      </c>
      <c r="Q652" s="79">
        <v>0</v>
      </c>
      <c r="R652" s="78" t="s">
        <v>203</v>
      </c>
      <c r="S652" s="79">
        <v>0</v>
      </c>
      <c r="T652" s="79">
        <v>0</v>
      </c>
      <c r="U652" s="79">
        <v>0</v>
      </c>
      <c r="V652" s="79">
        <v>0</v>
      </c>
      <c r="W652" s="79">
        <v>0</v>
      </c>
      <c r="X652" s="79">
        <v>0</v>
      </c>
      <c r="Y652" s="78" t="s">
        <v>203</v>
      </c>
      <c r="Z652" s="79">
        <v>0</v>
      </c>
      <c r="AA652" s="79">
        <v>0</v>
      </c>
      <c r="AB652" s="79">
        <v>0</v>
      </c>
      <c r="AC652" s="79">
        <v>0</v>
      </c>
      <c r="AD652" s="79">
        <v>0</v>
      </c>
      <c r="AE652" s="79">
        <v>0</v>
      </c>
      <c r="AF652" s="78" t="s">
        <v>203</v>
      </c>
      <c r="AG652" s="79">
        <v>0</v>
      </c>
      <c r="AH652" s="79">
        <v>0</v>
      </c>
      <c r="AI652" s="79">
        <v>0</v>
      </c>
      <c r="AJ652" s="79">
        <v>0</v>
      </c>
      <c r="AK652" s="79">
        <v>0</v>
      </c>
      <c r="AL652" s="79">
        <v>0</v>
      </c>
      <c r="AM652" s="78" t="s">
        <v>203</v>
      </c>
      <c r="AN652" s="79">
        <v>0</v>
      </c>
      <c r="AO652" s="79">
        <v>0</v>
      </c>
      <c r="AP652" s="79">
        <v>0</v>
      </c>
      <c r="AQ652" s="79">
        <v>0</v>
      </c>
      <c r="AR652" s="79">
        <v>0</v>
      </c>
      <c r="AS652" s="79">
        <v>0</v>
      </c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</row>
    <row r="653" spans="1:87">
      <c r="A653" s="73" t="s">
        <v>128</v>
      </c>
      <c r="B653" s="74" t="s">
        <v>1430</v>
      </c>
      <c r="C653" s="79" t="s">
        <v>1431</v>
      </c>
      <c r="D653" s="78" t="s">
        <v>203</v>
      </c>
      <c r="E653" s="79">
        <v>0</v>
      </c>
      <c r="F653" s="79">
        <v>0</v>
      </c>
      <c r="G653" s="79">
        <v>0</v>
      </c>
      <c r="H653" s="79">
        <v>0</v>
      </c>
      <c r="I653" s="79">
        <v>0</v>
      </c>
      <c r="J653" s="79">
        <v>0</v>
      </c>
      <c r="K653" s="78" t="s">
        <v>203</v>
      </c>
      <c r="L653" s="79">
        <v>0</v>
      </c>
      <c r="M653" s="79">
        <v>0</v>
      </c>
      <c r="N653" s="79">
        <v>0</v>
      </c>
      <c r="O653" s="79">
        <v>0</v>
      </c>
      <c r="P653" s="79">
        <v>0</v>
      </c>
      <c r="Q653" s="79">
        <v>0</v>
      </c>
      <c r="R653" s="78" t="s">
        <v>203</v>
      </c>
      <c r="S653" s="79">
        <v>0</v>
      </c>
      <c r="T653" s="79">
        <v>0</v>
      </c>
      <c r="U653" s="79">
        <v>0</v>
      </c>
      <c r="V653" s="79">
        <v>0</v>
      </c>
      <c r="W653" s="79">
        <v>0</v>
      </c>
      <c r="X653" s="79">
        <v>0</v>
      </c>
      <c r="Y653" s="78" t="s">
        <v>203</v>
      </c>
      <c r="Z653" s="79">
        <v>0</v>
      </c>
      <c r="AA653" s="79">
        <v>0</v>
      </c>
      <c r="AB653" s="79">
        <v>0</v>
      </c>
      <c r="AC653" s="79">
        <v>0</v>
      </c>
      <c r="AD653" s="79">
        <v>0</v>
      </c>
      <c r="AE653" s="79">
        <v>0</v>
      </c>
      <c r="AF653" s="78" t="s">
        <v>203</v>
      </c>
      <c r="AG653" s="79">
        <v>0</v>
      </c>
      <c r="AH653" s="79">
        <v>0</v>
      </c>
      <c r="AI653" s="79">
        <v>0</v>
      </c>
      <c r="AJ653" s="79">
        <v>0</v>
      </c>
      <c r="AK653" s="79">
        <v>0</v>
      </c>
      <c r="AL653" s="79">
        <v>0</v>
      </c>
      <c r="AM653" s="78" t="s">
        <v>203</v>
      </c>
      <c r="AN653" s="79">
        <v>0</v>
      </c>
      <c r="AO653" s="79">
        <v>0</v>
      </c>
      <c r="AP653" s="79">
        <v>0</v>
      </c>
      <c r="AQ653" s="79">
        <v>0</v>
      </c>
      <c r="AR653" s="79">
        <v>0</v>
      </c>
      <c r="AS653" s="79">
        <v>0</v>
      </c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</row>
    <row r="654" spans="1:87" ht="47.25">
      <c r="A654" s="73" t="s">
        <v>128</v>
      </c>
      <c r="B654" s="74" t="s">
        <v>1432</v>
      </c>
      <c r="C654" s="79" t="s">
        <v>1433</v>
      </c>
      <c r="D654" s="78" t="s">
        <v>203</v>
      </c>
      <c r="E654" s="79">
        <v>0</v>
      </c>
      <c r="F654" s="79">
        <v>0</v>
      </c>
      <c r="G654" s="79">
        <v>0</v>
      </c>
      <c r="H654" s="79">
        <v>0</v>
      </c>
      <c r="I654" s="79">
        <v>0</v>
      </c>
      <c r="J654" s="79">
        <v>0</v>
      </c>
      <c r="K654" s="78" t="s">
        <v>203</v>
      </c>
      <c r="L654" s="79">
        <v>0</v>
      </c>
      <c r="M654" s="79">
        <v>0</v>
      </c>
      <c r="N654" s="79">
        <v>0</v>
      </c>
      <c r="O654" s="79">
        <v>0</v>
      </c>
      <c r="P654" s="79">
        <v>0</v>
      </c>
      <c r="Q654" s="79">
        <v>0</v>
      </c>
      <c r="R654" s="78" t="s">
        <v>203</v>
      </c>
      <c r="S654" s="79">
        <v>0</v>
      </c>
      <c r="T654" s="79">
        <v>0</v>
      </c>
      <c r="U654" s="79">
        <v>0</v>
      </c>
      <c r="V654" s="79">
        <v>0</v>
      </c>
      <c r="W654" s="79">
        <v>0</v>
      </c>
      <c r="X654" s="79">
        <v>0</v>
      </c>
      <c r="Y654" s="78" t="s">
        <v>203</v>
      </c>
      <c r="Z654" s="79">
        <v>0</v>
      </c>
      <c r="AA654" s="79">
        <v>0</v>
      </c>
      <c r="AB654" s="79">
        <v>0</v>
      </c>
      <c r="AC654" s="79">
        <v>0</v>
      </c>
      <c r="AD654" s="79">
        <v>0</v>
      </c>
      <c r="AE654" s="79">
        <v>0</v>
      </c>
      <c r="AF654" s="78" t="s">
        <v>203</v>
      </c>
      <c r="AG654" s="79">
        <v>0</v>
      </c>
      <c r="AH654" s="79">
        <v>0</v>
      </c>
      <c r="AI654" s="79">
        <v>0</v>
      </c>
      <c r="AJ654" s="79">
        <v>0</v>
      </c>
      <c r="AK654" s="79">
        <v>0</v>
      </c>
      <c r="AL654" s="79">
        <v>0</v>
      </c>
      <c r="AM654" s="78" t="s">
        <v>203</v>
      </c>
      <c r="AN654" s="79">
        <v>0</v>
      </c>
      <c r="AO654" s="79">
        <v>0</v>
      </c>
      <c r="AP654" s="79">
        <v>0</v>
      </c>
      <c r="AQ654" s="79">
        <v>0</v>
      </c>
      <c r="AR654" s="79">
        <v>0</v>
      </c>
      <c r="AS654" s="79">
        <v>0</v>
      </c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</row>
    <row r="655" spans="1:87" ht="31.5">
      <c r="A655" s="73" t="s">
        <v>128</v>
      </c>
      <c r="B655" s="74" t="s">
        <v>1434</v>
      </c>
      <c r="C655" s="79" t="s">
        <v>1435</v>
      </c>
      <c r="D655" s="78" t="s">
        <v>203</v>
      </c>
      <c r="E655" s="79">
        <v>0</v>
      </c>
      <c r="F655" s="79">
        <v>0</v>
      </c>
      <c r="G655" s="79">
        <v>0</v>
      </c>
      <c r="H655" s="79">
        <v>0</v>
      </c>
      <c r="I655" s="79">
        <v>0</v>
      </c>
      <c r="J655" s="79">
        <v>0</v>
      </c>
      <c r="K655" s="78" t="s">
        <v>203</v>
      </c>
      <c r="L655" s="79">
        <v>0</v>
      </c>
      <c r="M655" s="79">
        <v>0</v>
      </c>
      <c r="N655" s="79">
        <v>0</v>
      </c>
      <c r="O655" s="79">
        <v>0</v>
      </c>
      <c r="P655" s="79">
        <v>0</v>
      </c>
      <c r="Q655" s="79">
        <v>0</v>
      </c>
      <c r="R655" s="78" t="s">
        <v>203</v>
      </c>
      <c r="S655" s="79">
        <v>0</v>
      </c>
      <c r="T655" s="79">
        <v>0</v>
      </c>
      <c r="U655" s="79">
        <v>0</v>
      </c>
      <c r="V655" s="79">
        <v>0</v>
      </c>
      <c r="W655" s="79">
        <v>0</v>
      </c>
      <c r="X655" s="79">
        <v>0</v>
      </c>
      <c r="Y655" s="78" t="s">
        <v>203</v>
      </c>
      <c r="Z655" s="79">
        <v>0</v>
      </c>
      <c r="AA655" s="79">
        <v>0</v>
      </c>
      <c r="AB655" s="79">
        <v>0</v>
      </c>
      <c r="AC655" s="79">
        <v>0</v>
      </c>
      <c r="AD655" s="79">
        <v>0</v>
      </c>
      <c r="AE655" s="79">
        <v>0</v>
      </c>
      <c r="AF655" s="78" t="s">
        <v>203</v>
      </c>
      <c r="AG655" s="79">
        <v>0</v>
      </c>
      <c r="AH655" s="79">
        <v>0</v>
      </c>
      <c r="AI655" s="79">
        <v>0</v>
      </c>
      <c r="AJ655" s="79">
        <v>0</v>
      </c>
      <c r="AK655" s="79">
        <v>0</v>
      </c>
      <c r="AL655" s="79">
        <v>0</v>
      </c>
      <c r="AM655" s="78" t="s">
        <v>203</v>
      </c>
      <c r="AN655" s="79">
        <v>0</v>
      </c>
      <c r="AO655" s="79">
        <v>0</v>
      </c>
      <c r="AP655" s="79">
        <v>0</v>
      </c>
      <c r="AQ655" s="79">
        <v>0</v>
      </c>
      <c r="AR655" s="79">
        <v>0</v>
      </c>
      <c r="AS655" s="79">
        <v>0</v>
      </c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</row>
    <row r="656" spans="1:87" ht="31.5">
      <c r="A656" s="73" t="s">
        <v>128</v>
      </c>
      <c r="B656" s="74" t="s">
        <v>1436</v>
      </c>
      <c r="C656" s="79" t="s">
        <v>1437</v>
      </c>
      <c r="D656" s="78" t="s">
        <v>203</v>
      </c>
      <c r="E656" s="79">
        <v>0</v>
      </c>
      <c r="F656" s="79">
        <v>0</v>
      </c>
      <c r="G656" s="79">
        <v>0</v>
      </c>
      <c r="H656" s="79">
        <v>0</v>
      </c>
      <c r="I656" s="79">
        <v>0</v>
      </c>
      <c r="J656" s="79">
        <v>0</v>
      </c>
      <c r="K656" s="78" t="s">
        <v>203</v>
      </c>
      <c r="L656" s="79">
        <v>0</v>
      </c>
      <c r="M656" s="79">
        <v>0</v>
      </c>
      <c r="N656" s="79">
        <v>0</v>
      </c>
      <c r="O656" s="79">
        <v>0</v>
      </c>
      <c r="P656" s="79">
        <v>0</v>
      </c>
      <c r="Q656" s="79">
        <v>0</v>
      </c>
      <c r="R656" s="78" t="s">
        <v>203</v>
      </c>
      <c r="S656" s="79">
        <v>0</v>
      </c>
      <c r="T656" s="79">
        <v>0</v>
      </c>
      <c r="U656" s="79">
        <v>0</v>
      </c>
      <c r="V656" s="79">
        <v>0</v>
      </c>
      <c r="W656" s="79">
        <v>0</v>
      </c>
      <c r="X656" s="79">
        <v>0</v>
      </c>
      <c r="Y656" s="78" t="s">
        <v>203</v>
      </c>
      <c r="Z656" s="79">
        <v>0</v>
      </c>
      <c r="AA656" s="79">
        <v>0</v>
      </c>
      <c r="AB656" s="79">
        <v>0</v>
      </c>
      <c r="AC656" s="79">
        <v>0</v>
      </c>
      <c r="AD656" s="79">
        <v>0</v>
      </c>
      <c r="AE656" s="79">
        <v>0</v>
      </c>
      <c r="AF656" s="78" t="s">
        <v>203</v>
      </c>
      <c r="AG656" s="79">
        <v>0</v>
      </c>
      <c r="AH656" s="79">
        <v>0</v>
      </c>
      <c r="AI656" s="79">
        <v>0</v>
      </c>
      <c r="AJ656" s="79">
        <v>0</v>
      </c>
      <c r="AK656" s="79">
        <v>0</v>
      </c>
      <c r="AL656" s="79">
        <v>0</v>
      </c>
      <c r="AM656" s="78" t="s">
        <v>203</v>
      </c>
      <c r="AN656" s="79">
        <v>0</v>
      </c>
      <c r="AO656" s="79">
        <v>0</v>
      </c>
      <c r="AP656" s="79">
        <v>0</v>
      </c>
      <c r="AQ656" s="79">
        <v>0</v>
      </c>
      <c r="AR656" s="79">
        <v>0</v>
      </c>
      <c r="AS656" s="79">
        <v>0</v>
      </c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</row>
    <row r="657" spans="1:87" ht="47.25">
      <c r="A657" s="73" t="s">
        <v>128</v>
      </c>
      <c r="B657" s="74" t="s">
        <v>1438</v>
      </c>
      <c r="C657" s="79" t="s">
        <v>1439</v>
      </c>
      <c r="D657" s="78" t="s">
        <v>203</v>
      </c>
      <c r="E657" s="79">
        <v>0</v>
      </c>
      <c r="F657" s="79">
        <v>0</v>
      </c>
      <c r="G657" s="79">
        <v>0</v>
      </c>
      <c r="H657" s="79">
        <v>0</v>
      </c>
      <c r="I657" s="79">
        <v>0</v>
      </c>
      <c r="J657" s="79">
        <v>0</v>
      </c>
      <c r="K657" s="78" t="s">
        <v>203</v>
      </c>
      <c r="L657" s="79">
        <v>0</v>
      </c>
      <c r="M657" s="79">
        <v>0</v>
      </c>
      <c r="N657" s="79">
        <v>0</v>
      </c>
      <c r="O657" s="79">
        <v>0</v>
      </c>
      <c r="P657" s="79">
        <v>0</v>
      </c>
      <c r="Q657" s="79">
        <v>0</v>
      </c>
      <c r="R657" s="78" t="s">
        <v>203</v>
      </c>
      <c r="S657" s="79">
        <v>0</v>
      </c>
      <c r="T657" s="79">
        <v>0</v>
      </c>
      <c r="U657" s="79">
        <v>0</v>
      </c>
      <c r="V657" s="79">
        <v>0</v>
      </c>
      <c r="W657" s="79">
        <v>0</v>
      </c>
      <c r="X657" s="79">
        <v>0</v>
      </c>
      <c r="Y657" s="78" t="s">
        <v>203</v>
      </c>
      <c r="Z657" s="79">
        <v>0</v>
      </c>
      <c r="AA657" s="79">
        <v>0</v>
      </c>
      <c r="AB657" s="79">
        <v>0</v>
      </c>
      <c r="AC657" s="79">
        <v>0</v>
      </c>
      <c r="AD657" s="79">
        <v>0</v>
      </c>
      <c r="AE657" s="79">
        <v>0</v>
      </c>
      <c r="AF657" s="78" t="s">
        <v>203</v>
      </c>
      <c r="AG657" s="79">
        <v>0</v>
      </c>
      <c r="AH657" s="79">
        <v>0</v>
      </c>
      <c r="AI657" s="79">
        <v>0</v>
      </c>
      <c r="AJ657" s="79">
        <v>0</v>
      </c>
      <c r="AK657" s="79">
        <v>0</v>
      </c>
      <c r="AL657" s="79">
        <v>0</v>
      </c>
      <c r="AM657" s="78" t="s">
        <v>203</v>
      </c>
      <c r="AN657" s="79">
        <v>0</v>
      </c>
      <c r="AO657" s="79">
        <v>0</v>
      </c>
      <c r="AP657" s="79">
        <v>0</v>
      </c>
      <c r="AQ657" s="79">
        <v>0</v>
      </c>
      <c r="AR657" s="79">
        <v>0</v>
      </c>
      <c r="AS657" s="79">
        <v>0</v>
      </c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</row>
    <row r="658" spans="1:87" ht="31.5">
      <c r="A658" s="73" t="s">
        <v>128</v>
      </c>
      <c r="B658" s="74" t="s">
        <v>1440</v>
      </c>
      <c r="C658" s="79" t="s">
        <v>1441</v>
      </c>
      <c r="D658" s="78" t="s">
        <v>203</v>
      </c>
      <c r="E658" s="79">
        <v>0</v>
      </c>
      <c r="F658" s="79">
        <v>0</v>
      </c>
      <c r="G658" s="79">
        <v>0</v>
      </c>
      <c r="H658" s="79">
        <v>0</v>
      </c>
      <c r="I658" s="79">
        <v>0</v>
      </c>
      <c r="J658" s="79">
        <v>0</v>
      </c>
      <c r="K658" s="78" t="s">
        <v>203</v>
      </c>
      <c r="L658" s="79">
        <v>0</v>
      </c>
      <c r="M658" s="79">
        <v>0</v>
      </c>
      <c r="N658" s="79">
        <v>0</v>
      </c>
      <c r="O658" s="79">
        <v>0</v>
      </c>
      <c r="P658" s="79">
        <v>0</v>
      </c>
      <c r="Q658" s="79">
        <v>0</v>
      </c>
      <c r="R658" s="78" t="s">
        <v>203</v>
      </c>
      <c r="S658" s="79">
        <v>0</v>
      </c>
      <c r="T658" s="79">
        <v>0</v>
      </c>
      <c r="U658" s="79">
        <v>0</v>
      </c>
      <c r="V658" s="79">
        <v>0</v>
      </c>
      <c r="W658" s="79">
        <v>0</v>
      </c>
      <c r="X658" s="79">
        <v>0</v>
      </c>
      <c r="Y658" s="78" t="s">
        <v>203</v>
      </c>
      <c r="Z658" s="79">
        <v>0</v>
      </c>
      <c r="AA658" s="79">
        <v>0</v>
      </c>
      <c r="AB658" s="79">
        <v>0</v>
      </c>
      <c r="AC658" s="79">
        <v>0</v>
      </c>
      <c r="AD658" s="79">
        <v>0</v>
      </c>
      <c r="AE658" s="79">
        <v>0</v>
      </c>
      <c r="AF658" s="78" t="s">
        <v>203</v>
      </c>
      <c r="AG658" s="79">
        <v>0</v>
      </c>
      <c r="AH658" s="79">
        <v>0</v>
      </c>
      <c r="AI658" s="79">
        <v>0</v>
      </c>
      <c r="AJ658" s="79">
        <v>0</v>
      </c>
      <c r="AK658" s="79">
        <v>0</v>
      </c>
      <c r="AL658" s="79">
        <v>0</v>
      </c>
      <c r="AM658" s="78" t="s">
        <v>203</v>
      </c>
      <c r="AN658" s="79">
        <v>0</v>
      </c>
      <c r="AO658" s="79">
        <v>0</v>
      </c>
      <c r="AP658" s="79">
        <v>0</v>
      </c>
      <c r="AQ658" s="79">
        <v>0</v>
      </c>
      <c r="AR658" s="79">
        <v>0</v>
      </c>
      <c r="AS658" s="79">
        <v>0</v>
      </c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</row>
    <row r="659" spans="1:87" ht="31.5">
      <c r="A659" s="73" t="s">
        <v>128</v>
      </c>
      <c r="B659" s="74" t="s">
        <v>1442</v>
      </c>
      <c r="C659" s="79" t="s">
        <v>1443</v>
      </c>
      <c r="D659" s="78" t="s">
        <v>203</v>
      </c>
      <c r="E659" s="79">
        <v>0</v>
      </c>
      <c r="F659" s="79">
        <v>0</v>
      </c>
      <c r="G659" s="79">
        <v>0</v>
      </c>
      <c r="H659" s="79">
        <v>0</v>
      </c>
      <c r="I659" s="79">
        <v>0</v>
      </c>
      <c r="J659" s="79">
        <v>0</v>
      </c>
      <c r="K659" s="78" t="s">
        <v>203</v>
      </c>
      <c r="L659" s="79">
        <v>0</v>
      </c>
      <c r="M659" s="79">
        <v>0</v>
      </c>
      <c r="N659" s="79">
        <v>0</v>
      </c>
      <c r="O659" s="79">
        <v>0</v>
      </c>
      <c r="P659" s="79">
        <v>0</v>
      </c>
      <c r="Q659" s="79">
        <v>0</v>
      </c>
      <c r="R659" s="78" t="s">
        <v>203</v>
      </c>
      <c r="S659" s="79">
        <v>0</v>
      </c>
      <c r="T659" s="79">
        <v>0</v>
      </c>
      <c r="U659" s="79">
        <v>0</v>
      </c>
      <c r="V659" s="79">
        <v>0</v>
      </c>
      <c r="W659" s="79">
        <v>0</v>
      </c>
      <c r="X659" s="79">
        <v>0</v>
      </c>
      <c r="Y659" s="78" t="s">
        <v>203</v>
      </c>
      <c r="Z659" s="79">
        <v>0</v>
      </c>
      <c r="AA659" s="79">
        <v>0</v>
      </c>
      <c r="AB659" s="79">
        <v>0</v>
      </c>
      <c r="AC659" s="79">
        <v>0</v>
      </c>
      <c r="AD659" s="79">
        <v>0</v>
      </c>
      <c r="AE659" s="79">
        <v>0</v>
      </c>
      <c r="AF659" s="78" t="s">
        <v>203</v>
      </c>
      <c r="AG659" s="79">
        <v>0</v>
      </c>
      <c r="AH659" s="79">
        <v>0</v>
      </c>
      <c r="AI659" s="79">
        <v>0</v>
      </c>
      <c r="AJ659" s="79">
        <v>0</v>
      </c>
      <c r="AK659" s="79">
        <v>0</v>
      </c>
      <c r="AL659" s="79">
        <v>0</v>
      </c>
      <c r="AM659" s="78" t="s">
        <v>203</v>
      </c>
      <c r="AN659" s="79">
        <v>0</v>
      </c>
      <c r="AO659" s="79">
        <v>0</v>
      </c>
      <c r="AP659" s="79">
        <v>0</v>
      </c>
      <c r="AQ659" s="79">
        <v>0</v>
      </c>
      <c r="AR659" s="79">
        <v>0</v>
      </c>
      <c r="AS659" s="79">
        <v>0</v>
      </c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</row>
    <row r="660" spans="1:87" ht="31.5">
      <c r="A660" s="73" t="s">
        <v>128</v>
      </c>
      <c r="B660" s="74" t="s">
        <v>1444</v>
      </c>
      <c r="C660" s="79" t="s">
        <v>1445</v>
      </c>
      <c r="D660" s="78" t="s">
        <v>203</v>
      </c>
      <c r="E660" s="79">
        <v>0</v>
      </c>
      <c r="F660" s="79">
        <v>0</v>
      </c>
      <c r="G660" s="79">
        <v>0</v>
      </c>
      <c r="H660" s="79">
        <v>0</v>
      </c>
      <c r="I660" s="79">
        <v>0</v>
      </c>
      <c r="J660" s="79">
        <v>0</v>
      </c>
      <c r="K660" s="78" t="s">
        <v>203</v>
      </c>
      <c r="L660" s="79">
        <v>0</v>
      </c>
      <c r="M660" s="79">
        <v>0</v>
      </c>
      <c r="N660" s="79">
        <v>0</v>
      </c>
      <c r="O660" s="79">
        <v>0</v>
      </c>
      <c r="P660" s="79">
        <v>0</v>
      </c>
      <c r="Q660" s="79">
        <v>0</v>
      </c>
      <c r="R660" s="78" t="s">
        <v>203</v>
      </c>
      <c r="S660" s="79">
        <v>0</v>
      </c>
      <c r="T660" s="79">
        <v>0</v>
      </c>
      <c r="U660" s="79">
        <v>0</v>
      </c>
      <c r="V660" s="79">
        <v>0</v>
      </c>
      <c r="W660" s="79">
        <v>0</v>
      </c>
      <c r="X660" s="79">
        <v>0</v>
      </c>
      <c r="Y660" s="78" t="s">
        <v>203</v>
      </c>
      <c r="Z660" s="79">
        <v>0</v>
      </c>
      <c r="AA660" s="79">
        <v>0</v>
      </c>
      <c r="AB660" s="79">
        <v>0</v>
      </c>
      <c r="AC660" s="79">
        <v>0</v>
      </c>
      <c r="AD660" s="79">
        <v>0</v>
      </c>
      <c r="AE660" s="79">
        <v>0</v>
      </c>
      <c r="AF660" s="78" t="s">
        <v>203</v>
      </c>
      <c r="AG660" s="79">
        <v>0</v>
      </c>
      <c r="AH660" s="79">
        <v>0</v>
      </c>
      <c r="AI660" s="79">
        <v>0</v>
      </c>
      <c r="AJ660" s="79">
        <v>0</v>
      </c>
      <c r="AK660" s="79">
        <v>0</v>
      </c>
      <c r="AL660" s="79">
        <v>0</v>
      </c>
      <c r="AM660" s="78" t="s">
        <v>203</v>
      </c>
      <c r="AN660" s="79">
        <v>0</v>
      </c>
      <c r="AO660" s="79">
        <v>0</v>
      </c>
      <c r="AP660" s="79">
        <v>0</v>
      </c>
      <c r="AQ660" s="79">
        <v>0</v>
      </c>
      <c r="AR660" s="79">
        <v>0</v>
      </c>
      <c r="AS660" s="79">
        <v>0</v>
      </c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</row>
    <row r="661" spans="1:87" ht="31.5">
      <c r="A661" s="73" t="s">
        <v>128</v>
      </c>
      <c r="B661" s="74" t="s">
        <v>1446</v>
      </c>
      <c r="C661" s="79" t="s">
        <v>1447</v>
      </c>
      <c r="D661" s="78" t="s">
        <v>203</v>
      </c>
      <c r="E661" s="79">
        <v>0</v>
      </c>
      <c r="F661" s="79">
        <v>0</v>
      </c>
      <c r="G661" s="79">
        <v>0</v>
      </c>
      <c r="H661" s="79">
        <v>0</v>
      </c>
      <c r="I661" s="79">
        <v>0</v>
      </c>
      <c r="J661" s="79">
        <v>0</v>
      </c>
      <c r="K661" s="78" t="s">
        <v>203</v>
      </c>
      <c r="L661" s="79">
        <v>0</v>
      </c>
      <c r="M661" s="79">
        <v>0</v>
      </c>
      <c r="N661" s="79">
        <v>0</v>
      </c>
      <c r="O661" s="79">
        <v>0</v>
      </c>
      <c r="P661" s="79">
        <v>0</v>
      </c>
      <c r="Q661" s="79">
        <v>0</v>
      </c>
      <c r="R661" s="78" t="s">
        <v>203</v>
      </c>
      <c r="S661" s="79">
        <v>0</v>
      </c>
      <c r="T661" s="79">
        <v>0</v>
      </c>
      <c r="U661" s="79">
        <v>0</v>
      </c>
      <c r="V661" s="79">
        <v>0</v>
      </c>
      <c r="W661" s="79">
        <v>0</v>
      </c>
      <c r="X661" s="79">
        <v>0</v>
      </c>
      <c r="Y661" s="78" t="s">
        <v>203</v>
      </c>
      <c r="Z661" s="79">
        <v>0</v>
      </c>
      <c r="AA661" s="79">
        <v>0</v>
      </c>
      <c r="AB661" s="79">
        <v>0</v>
      </c>
      <c r="AC661" s="79">
        <v>0</v>
      </c>
      <c r="AD661" s="79">
        <v>0</v>
      </c>
      <c r="AE661" s="79">
        <v>0</v>
      </c>
      <c r="AF661" s="78" t="s">
        <v>203</v>
      </c>
      <c r="AG661" s="79">
        <v>0</v>
      </c>
      <c r="AH661" s="79">
        <v>0</v>
      </c>
      <c r="AI661" s="79">
        <v>0</v>
      </c>
      <c r="AJ661" s="79">
        <v>0</v>
      </c>
      <c r="AK661" s="79">
        <v>0</v>
      </c>
      <c r="AL661" s="79">
        <v>0</v>
      </c>
      <c r="AM661" s="78" t="s">
        <v>203</v>
      </c>
      <c r="AN661" s="79">
        <v>0</v>
      </c>
      <c r="AO661" s="79">
        <v>0</v>
      </c>
      <c r="AP661" s="79">
        <v>0</v>
      </c>
      <c r="AQ661" s="79">
        <v>0</v>
      </c>
      <c r="AR661" s="79">
        <v>0</v>
      </c>
      <c r="AS661" s="79">
        <v>0</v>
      </c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</row>
    <row r="662" spans="1:87" ht="31.5">
      <c r="A662" s="73" t="s">
        <v>128</v>
      </c>
      <c r="B662" s="74" t="s">
        <v>1448</v>
      </c>
      <c r="C662" s="79" t="s">
        <v>1449</v>
      </c>
      <c r="D662" s="78" t="s">
        <v>203</v>
      </c>
      <c r="E662" s="79">
        <v>0</v>
      </c>
      <c r="F662" s="79">
        <v>0</v>
      </c>
      <c r="G662" s="79">
        <v>0</v>
      </c>
      <c r="H662" s="79">
        <v>0</v>
      </c>
      <c r="I662" s="79">
        <v>0</v>
      </c>
      <c r="J662" s="79">
        <v>0</v>
      </c>
      <c r="K662" s="78" t="s">
        <v>203</v>
      </c>
      <c r="L662" s="79">
        <v>0</v>
      </c>
      <c r="M662" s="79">
        <v>0</v>
      </c>
      <c r="N662" s="79">
        <v>0</v>
      </c>
      <c r="O662" s="79">
        <v>0</v>
      </c>
      <c r="P662" s="79">
        <v>0</v>
      </c>
      <c r="Q662" s="79">
        <v>0</v>
      </c>
      <c r="R662" s="78" t="s">
        <v>203</v>
      </c>
      <c r="S662" s="79">
        <v>0</v>
      </c>
      <c r="T662" s="79">
        <v>0</v>
      </c>
      <c r="U662" s="79">
        <v>0</v>
      </c>
      <c r="V662" s="79">
        <v>0</v>
      </c>
      <c r="W662" s="79">
        <v>0</v>
      </c>
      <c r="X662" s="79">
        <v>0</v>
      </c>
      <c r="Y662" s="78" t="s">
        <v>203</v>
      </c>
      <c r="Z662" s="79">
        <v>0</v>
      </c>
      <c r="AA662" s="79">
        <v>0</v>
      </c>
      <c r="AB662" s="79">
        <v>0</v>
      </c>
      <c r="AC662" s="79">
        <v>0</v>
      </c>
      <c r="AD662" s="79">
        <v>0</v>
      </c>
      <c r="AE662" s="79">
        <v>0</v>
      </c>
      <c r="AF662" s="78" t="s">
        <v>203</v>
      </c>
      <c r="AG662" s="79">
        <v>0</v>
      </c>
      <c r="AH662" s="79">
        <v>0</v>
      </c>
      <c r="AI662" s="79">
        <v>0</v>
      </c>
      <c r="AJ662" s="79">
        <v>0</v>
      </c>
      <c r="AK662" s="79">
        <v>0</v>
      </c>
      <c r="AL662" s="79">
        <v>0</v>
      </c>
      <c r="AM662" s="78" t="s">
        <v>203</v>
      </c>
      <c r="AN662" s="79">
        <v>0</v>
      </c>
      <c r="AO662" s="79">
        <v>0</v>
      </c>
      <c r="AP662" s="79">
        <v>0</v>
      </c>
      <c r="AQ662" s="79">
        <v>0</v>
      </c>
      <c r="AR662" s="79">
        <v>0</v>
      </c>
      <c r="AS662" s="79">
        <v>0</v>
      </c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</row>
    <row r="663" spans="1:87" ht="31.5">
      <c r="A663" s="73" t="s">
        <v>128</v>
      </c>
      <c r="B663" s="74" t="s">
        <v>1450</v>
      </c>
      <c r="C663" s="79" t="s">
        <v>1451</v>
      </c>
      <c r="D663" s="78" t="s">
        <v>203</v>
      </c>
      <c r="E663" s="79">
        <v>0</v>
      </c>
      <c r="F663" s="79">
        <v>0</v>
      </c>
      <c r="G663" s="79">
        <v>0</v>
      </c>
      <c r="H663" s="79">
        <v>0</v>
      </c>
      <c r="I663" s="79">
        <v>0</v>
      </c>
      <c r="J663" s="79">
        <v>0</v>
      </c>
      <c r="K663" s="78" t="s">
        <v>203</v>
      </c>
      <c r="L663" s="79">
        <v>0</v>
      </c>
      <c r="M663" s="79">
        <v>0</v>
      </c>
      <c r="N663" s="79">
        <v>0</v>
      </c>
      <c r="O663" s="79">
        <v>0</v>
      </c>
      <c r="P663" s="79">
        <v>0</v>
      </c>
      <c r="Q663" s="79">
        <v>0</v>
      </c>
      <c r="R663" s="78" t="s">
        <v>203</v>
      </c>
      <c r="S663" s="79">
        <v>0</v>
      </c>
      <c r="T663" s="79">
        <v>0</v>
      </c>
      <c r="U663" s="79">
        <v>0</v>
      </c>
      <c r="V663" s="79">
        <v>0</v>
      </c>
      <c r="W663" s="79">
        <v>0</v>
      </c>
      <c r="X663" s="79">
        <v>0</v>
      </c>
      <c r="Y663" s="78" t="s">
        <v>203</v>
      </c>
      <c r="Z663" s="79">
        <v>0</v>
      </c>
      <c r="AA663" s="79">
        <v>0</v>
      </c>
      <c r="AB663" s="79">
        <v>0</v>
      </c>
      <c r="AC663" s="79">
        <v>0</v>
      </c>
      <c r="AD663" s="79">
        <v>0</v>
      </c>
      <c r="AE663" s="79">
        <v>0</v>
      </c>
      <c r="AF663" s="78" t="s">
        <v>203</v>
      </c>
      <c r="AG663" s="79">
        <v>0</v>
      </c>
      <c r="AH663" s="79">
        <v>0</v>
      </c>
      <c r="AI663" s="79">
        <v>0</v>
      </c>
      <c r="AJ663" s="79">
        <v>0</v>
      </c>
      <c r="AK663" s="79">
        <v>0</v>
      </c>
      <c r="AL663" s="79">
        <v>0</v>
      </c>
      <c r="AM663" s="78" t="s">
        <v>203</v>
      </c>
      <c r="AN663" s="79">
        <v>0</v>
      </c>
      <c r="AO663" s="79">
        <v>0</v>
      </c>
      <c r="AP663" s="79">
        <v>0</v>
      </c>
      <c r="AQ663" s="79">
        <v>0</v>
      </c>
      <c r="AR663" s="79">
        <v>0</v>
      </c>
      <c r="AS663" s="79">
        <v>0</v>
      </c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</row>
    <row r="664" spans="1:87" ht="31.5">
      <c r="A664" s="73" t="s">
        <v>128</v>
      </c>
      <c r="B664" s="74" t="s">
        <v>1452</v>
      </c>
      <c r="C664" s="79" t="s">
        <v>1453</v>
      </c>
      <c r="D664" s="78" t="s">
        <v>203</v>
      </c>
      <c r="E664" s="79">
        <v>0</v>
      </c>
      <c r="F664" s="79">
        <v>0</v>
      </c>
      <c r="G664" s="79">
        <v>0</v>
      </c>
      <c r="H664" s="79">
        <v>0</v>
      </c>
      <c r="I664" s="79">
        <v>0</v>
      </c>
      <c r="J664" s="79">
        <v>0</v>
      </c>
      <c r="K664" s="78" t="s">
        <v>203</v>
      </c>
      <c r="L664" s="79">
        <v>0</v>
      </c>
      <c r="M664" s="79">
        <v>0</v>
      </c>
      <c r="N664" s="79">
        <v>0</v>
      </c>
      <c r="O664" s="79">
        <v>0</v>
      </c>
      <c r="P664" s="79">
        <v>0</v>
      </c>
      <c r="Q664" s="79">
        <v>0</v>
      </c>
      <c r="R664" s="78" t="s">
        <v>203</v>
      </c>
      <c r="S664" s="79">
        <v>0</v>
      </c>
      <c r="T664" s="79">
        <v>0</v>
      </c>
      <c r="U664" s="79">
        <v>0</v>
      </c>
      <c r="V664" s="79">
        <v>0</v>
      </c>
      <c r="W664" s="79">
        <v>0</v>
      </c>
      <c r="X664" s="79">
        <v>0</v>
      </c>
      <c r="Y664" s="78" t="s">
        <v>203</v>
      </c>
      <c r="Z664" s="79">
        <v>0</v>
      </c>
      <c r="AA664" s="79">
        <v>0</v>
      </c>
      <c r="AB664" s="79">
        <v>0</v>
      </c>
      <c r="AC664" s="79">
        <v>0</v>
      </c>
      <c r="AD664" s="79">
        <v>0</v>
      </c>
      <c r="AE664" s="79">
        <v>0</v>
      </c>
      <c r="AF664" s="78" t="s">
        <v>203</v>
      </c>
      <c r="AG664" s="79">
        <v>0</v>
      </c>
      <c r="AH664" s="79">
        <v>0</v>
      </c>
      <c r="AI664" s="79">
        <v>0</v>
      </c>
      <c r="AJ664" s="79">
        <v>0</v>
      </c>
      <c r="AK664" s="79">
        <v>0</v>
      </c>
      <c r="AL664" s="79">
        <v>0</v>
      </c>
      <c r="AM664" s="78" t="s">
        <v>203</v>
      </c>
      <c r="AN664" s="79">
        <v>0</v>
      </c>
      <c r="AO664" s="79">
        <v>0</v>
      </c>
      <c r="AP664" s="79">
        <v>0</v>
      </c>
      <c r="AQ664" s="79">
        <v>0</v>
      </c>
      <c r="AR664" s="79">
        <v>0</v>
      </c>
      <c r="AS664" s="79">
        <v>0</v>
      </c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</row>
    <row r="665" spans="1:87" ht="31.5">
      <c r="A665" s="73" t="s">
        <v>128</v>
      </c>
      <c r="B665" s="74" t="s">
        <v>1454</v>
      </c>
      <c r="C665" s="79" t="s">
        <v>1455</v>
      </c>
      <c r="D665" s="78" t="s">
        <v>203</v>
      </c>
      <c r="E665" s="79">
        <v>0</v>
      </c>
      <c r="F665" s="79">
        <v>0</v>
      </c>
      <c r="G665" s="79">
        <v>0</v>
      </c>
      <c r="H665" s="79">
        <v>0</v>
      </c>
      <c r="I665" s="79">
        <v>0</v>
      </c>
      <c r="J665" s="79">
        <v>0</v>
      </c>
      <c r="K665" s="78" t="s">
        <v>203</v>
      </c>
      <c r="L665" s="79">
        <v>0</v>
      </c>
      <c r="M665" s="79">
        <v>0</v>
      </c>
      <c r="N665" s="79">
        <v>0</v>
      </c>
      <c r="O665" s="79">
        <v>0</v>
      </c>
      <c r="P665" s="79">
        <v>0</v>
      </c>
      <c r="Q665" s="79">
        <v>0</v>
      </c>
      <c r="R665" s="78" t="s">
        <v>203</v>
      </c>
      <c r="S665" s="79">
        <v>0</v>
      </c>
      <c r="T665" s="79">
        <v>0</v>
      </c>
      <c r="U665" s="79">
        <v>0</v>
      </c>
      <c r="V665" s="79">
        <v>0</v>
      </c>
      <c r="W665" s="79">
        <v>0</v>
      </c>
      <c r="X665" s="79">
        <v>0</v>
      </c>
      <c r="Y665" s="78" t="s">
        <v>203</v>
      </c>
      <c r="Z665" s="79">
        <v>0</v>
      </c>
      <c r="AA665" s="79">
        <v>0</v>
      </c>
      <c r="AB665" s="79">
        <v>0</v>
      </c>
      <c r="AC665" s="79">
        <v>0</v>
      </c>
      <c r="AD665" s="79">
        <v>0</v>
      </c>
      <c r="AE665" s="79">
        <v>0</v>
      </c>
      <c r="AF665" s="78" t="s">
        <v>203</v>
      </c>
      <c r="AG665" s="79">
        <v>0</v>
      </c>
      <c r="AH665" s="79">
        <v>0</v>
      </c>
      <c r="AI665" s="79">
        <v>0</v>
      </c>
      <c r="AJ665" s="79">
        <v>0</v>
      </c>
      <c r="AK665" s="79">
        <v>0</v>
      </c>
      <c r="AL665" s="79">
        <v>0</v>
      </c>
      <c r="AM665" s="78" t="s">
        <v>203</v>
      </c>
      <c r="AN665" s="79">
        <v>0</v>
      </c>
      <c r="AO665" s="79">
        <v>0</v>
      </c>
      <c r="AP665" s="79">
        <v>0</v>
      </c>
      <c r="AQ665" s="79">
        <v>0</v>
      </c>
      <c r="AR665" s="79">
        <v>0</v>
      </c>
      <c r="AS665" s="79">
        <v>0</v>
      </c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</row>
    <row r="666" spans="1:87" ht="31.5">
      <c r="A666" s="73" t="s">
        <v>128</v>
      </c>
      <c r="B666" s="74" t="s">
        <v>1456</v>
      </c>
      <c r="C666" s="79" t="s">
        <v>1457</v>
      </c>
      <c r="D666" s="78" t="s">
        <v>203</v>
      </c>
      <c r="E666" s="79">
        <v>0</v>
      </c>
      <c r="F666" s="79">
        <v>0</v>
      </c>
      <c r="G666" s="79">
        <v>0</v>
      </c>
      <c r="H666" s="79">
        <v>0</v>
      </c>
      <c r="I666" s="79">
        <v>0</v>
      </c>
      <c r="J666" s="79">
        <v>0</v>
      </c>
      <c r="K666" s="78" t="s">
        <v>203</v>
      </c>
      <c r="L666" s="79">
        <v>0</v>
      </c>
      <c r="M666" s="79">
        <v>0</v>
      </c>
      <c r="N666" s="79">
        <v>0</v>
      </c>
      <c r="O666" s="79">
        <v>0</v>
      </c>
      <c r="P666" s="79">
        <v>0</v>
      </c>
      <c r="Q666" s="79">
        <v>0</v>
      </c>
      <c r="R666" s="78" t="s">
        <v>203</v>
      </c>
      <c r="S666" s="79">
        <v>0</v>
      </c>
      <c r="T666" s="79">
        <v>0</v>
      </c>
      <c r="U666" s="79">
        <v>0</v>
      </c>
      <c r="V666" s="79">
        <v>0</v>
      </c>
      <c r="W666" s="79">
        <v>0</v>
      </c>
      <c r="X666" s="79">
        <v>0</v>
      </c>
      <c r="Y666" s="78" t="s">
        <v>203</v>
      </c>
      <c r="Z666" s="79">
        <v>0</v>
      </c>
      <c r="AA666" s="79">
        <v>0</v>
      </c>
      <c r="AB666" s="79">
        <v>0</v>
      </c>
      <c r="AC666" s="79">
        <v>0</v>
      </c>
      <c r="AD666" s="79">
        <v>0</v>
      </c>
      <c r="AE666" s="79">
        <v>0</v>
      </c>
      <c r="AF666" s="78" t="s">
        <v>203</v>
      </c>
      <c r="AG666" s="79">
        <v>0</v>
      </c>
      <c r="AH666" s="79">
        <v>0</v>
      </c>
      <c r="AI666" s="79">
        <v>0</v>
      </c>
      <c r="AJ666" s="79">
        <v>0</v>
      </c>
      <c r="AK666" s="79">
        <v>0</v>
      </c>
      <c r="AL666" s="79">
        <v>0</v>
      </c>
      <c r="AM666" s="78" t="s">
        <v>203</v>
      </c>
      <c r="AN666" s="79">
        <v>0</v>
      </c>
      <c r="AO666" s="79">
        <v>0</v>
      </c>
      <c r="AP666" s="79">
        <v>0</v>
      </c>
      <c r="AQ666" s="79">
        <v>0</v>
      </c>
      <c r="AR666" s="79">
        <v>0</v>
      </c>
      <c r="AS666" s="79">
        <v>0</v>
      </c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</row>
    <row r="667" spans="1:87" ht="31.5">
      <c r="A667" s="73" t="s">
        <v>128</v>
      </c>
      <c r="B667" s="74" t="s">
        <v>1458</v>
      </c>
      <c r="C667" s="79" t="s">
        <v>1459</v>
      </c>
      <c r="D667" s="78" t="s">
        <v>203</v>
      </c>
      <c r="E667" s="79">
        <v>0</v>
      </c>
      <c r="F667" s="79">
        <v>0</v>
      </c>
      <c r="G667" s="79">
        <v>0</v>
      </c>
      <c r="H667" s="79">
        <v>0</v>
      </c>
      <c r="I667" s="79">
        <v>0</v>
      </c>
      <c r="J667" s="79">
        <v>0</v>
      </c>
      <c r="K667" s="78" t="s">
        <v>203</v>
      </c>
      <c r="L667" s="79">
        <v>0</v>
      </c>
      <c r="M667" s="79">
        <v>0</v>
      </c>
      <c r="N667" s="79">
        <v>0</v>
      </c>
      <c r="O667" s="79">
        <v>0</v>
      </c>
      <c r="P667" s="79">
        <v>0</v>
      </c>
      <c r="Q667" s="79">
        <v>0</v>
      </c>
      <c r="R667" s="78" t="s">
        <v>203</v>
      </c>
      <c r="S667" s="79">
        <v>0</v>
      </c>
      <c r="T667" s="79">
        <v>0</v>
      </c>
      <c r="U667" s="79">
        <v>0</v>
      </c>
      <c r="V667" s="79">
        <v>0</v>
      </c>
      <c r="W667" s="79">
        <v>0</v>
      </c>
      <c r="X667" s="79">
        <v>0</v>
      </c>
      <c r="Y667" s="78" t="s">
        <v>203</v>
      </c>
      <c r="Z667" s="79">
        <v>0</v>
      </c>
      <c r="AA667" s="79">
        <v>0</v>
      </c>
      <c r="AB667" s="79">
        <v>0</v>
      </c>
      <c r="AC667" s="79">
        <v>0</v>
      </c>
      <c r="AD667" s="79">
        <v>0</v>
      </c>
      <c r="AE667" s="79">
        <v>0</v>
      </c>
      <c r="AF667" s="78" t="s">
        <v>203</v>
      </c>
      <c r="AG667" s="79">
        <v>0</v>
      </c>
      <c r="AH667" s="79">
        <v>0</v>
      </c>
      <c r="AI667" s="79">
        <v>0</v>
      </c>
      <c r="AJ667" s="79">
        <v>0</v>
      </c>
      <c r="AK667" s="79">
        <v>0</v>
      </c>
      <c r="AL667" s="79">
        <v>0</v>
      </c>
      <c r="AM667" s="78" t="s">
        <v>203</v>
      </c>
      <c r="AN667" s="79">
        <v>0</v>
      </c>
      <c r="AO667" s="79">
        <v>0</v>
      </c>
      <c r="AP667" s="79">
        <v>0</v>
      </c>
      <c r="AQ667" s="79">
        <v>0</v>
      </c>
      <c r="AR667" s="79">
        <v>0</v>
      </c>
      <c r="AS667" s="79">
        <v>0</v>
      </c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</row>
    <row r="668" spans="1:87" ht="31.5">
      <c r="A668" s="73" t="s">
        <v>128</v>
      </c>
      <c r="B668" s="74" t="s">
        <v>1460</v>
      </c>
      <c r="C668" s="79" t="s">
        <v>1461</v>
      </c>
      <c r="D668" s="78" t="s">
        <v>203</v>
      </c>
      <c r="E668" s="79">
        <v>0</v>
      </c>
      <c r="F668" s="79">
        <v>0</v>
      </c>
      <c r="G668" s="79">
        <v>0</v>
      </c>
      <c r="H668" s="79">
        <v>0</v>
      </c>
      <c r="I668" s="79">
        <v>0</v>
      </c>
      <c r="J668" s="79">
        <v>0</v>
      </c>
      <c r="K668" s="78" t="s">
        <v>203</v>
      </c>
      <c r="L668" s="79">
        <v>0</v>
      </c>
      <c r="M668" s="79">
        <v>0</v>
      </c>
      <c r="N668" s="79">
        <v>0</v>
      </c>
      <c r="O668" s="79">
        <v>0</v>
      </c>
      <c r="P668" s="79">
        <v>0</v>
      </c>
      <c r="Q668" s="79">
        <v>0</v>
      </c>
      <c r="R668" s="78" t="s">
        <v>203</v>
      </c>
      <c r="S668" s="79">
        <v>0</v>
      </c>
      <c r="T668" s="79">
        <v>0</v>
      </c>
      <c r="U668" s="79">
        <v>0</v>
      </c>
      <c r="V668" s="79">
        <v>0</v>
      </c>
      <c r="W668" s="79">
        <v>0</v>
      </c>
      <c r="X668" s="79">
        <v>0</v>
      </c>
      <c r="Y668" s="78" t="s">
        <v>203</v>
      </c>
      <c r="Z668" s="79">
        <v>0</v>
      </c>
      <c r="AA668" s="79">
        <v>0</v>
      </c>
      <c r="AB668" s="79">
        <v>0</v>
      </c>
      <c r="AC668" s="79">
        <v>0</v>
      </c>
      <c r="AD668" s="79">
        <v>0</v>
      </c>
      <c r="AE668" s="79">
        <v>0</v>
      </c>
      <c r="AF668" s="78" t="s">
        <v>203</v>
      </c>
      <c r="AG668" s="79">
        <v>0</v>
      </c>
      <c r="AH668" s="79">
        <v>0</v>
      </c>
      <c r="AI668" s="79">
        <v>0</v>
      </c>
      <c r="AJ668" s="79">
        <v>0</v>
      </c>
      <c r="AK668" s="79">
        <v>0</v>
      </c>
      <c r="AL668" s="79">
        <v>0</v>
      </c>
      <c r="AM668" s="78" t="s">
        <v>203</v>
      </c>
      <c r="AN668" s="79">
        <v>0</v>
      </c>
      <c r="AO668" s="79">
        <v>0</v>
      </c>
      <c r="AP668" s="79">
        <v>0</v>
      </c>
      <c r="AQ668" s="79">
        <v>0</v>
      </c>
      <c r="AR668" s="79">
        <v>0</v>
      </c>
      <c r="AS668" s="79">
        <v>0</v>
      </c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</row>
    <row r="669" spans="1:87" ht="31.5">
      <c r="A669" s="73" t="s">
        <v>128</v>
      </c>
      <c r="B669" s="74" t="s">
        <v>1462</v>
      </c>
      <c r="C669" s="79" t="s">
        <v>1463</v>
      </c>
      <c r="D669" s="78" t="s">
        <v>203</v>
      </c>
      <c r="E669" s="79">
        <v>0</v>
      </c>
      <c r="F669" s="79">
        <v>0</v>
      </c>
      <c r="G669" s="79">
        <v>0</v>
      </c>
      <c r="H669" s="79">
        <v>0</v>
      </c>
      <c r="I669" s="79">
        <v>0</v>
      </c>
      <c r="J669" s="79">
        <v>0</v>
      </c>
      <c r="K669" s="78" t="s">
        <v>203</v>
      </c>
      <c r="L669" s="79">
        <v>0</v>
      </c>
      <c r="M669" s="79">
        <v>0</v>
      </c>
      <c r="N669" s="79">
        <v>0</v>
      </c>
      <c r="O669" s="79">
        <v>0</v>
      </c>
      <c r="P669" s="79">
        <v>0</v>
      </c>
      <c r="Q669" s="79">
        <v>0</v>
      </c>
      <c r="R669" s="78" t="s">
        <v>203</v>
      </c>
      <c r="S669" s="79">
        <v>0</v>
      </c>
      <c r="T669" s="79">
        <v>0</v>
      </c>
      <c r="U669" s="79">
        <v>0</v>
      </c>
      <c r="V669" s="79">
        <v>0</v>
      </c>
      <c r="W669" s="79">
        <v>0</v>
      </c>
      <c r="X669" s="79">
        <v>0</v>
      </c>
      <c r="Y669" s="78" t="s">
        <v>203</v>
      </c>
      <c r="Z669" s="79">
        <v>0</v>
      </c>
      <c r="AA669" s="79">
        <v>0</v>
      </c>
      <c r="AB669" s="79">
        <v>0</v>
      </c>
      <c r="AC669" s="79">
        <v>0</v>
      </c>
      <c r="AD669" s="79">
        <v>0</v>
      </c>
      <c r="AE669" s="79">
        <v>0</v>
      </c>
      <c r="AF669" s="78" t="s">
        <v>203</v>
      </c>
      <c r="AG669" s="79">
        <v>0</v>
      </c>
      <c r="AH669" s="79">
        <v>0</v>
      </c>
      <c r="AI669" s="79">
        <v>0</v>
      </c>
      <c r="AJ669" s="79">
        <v>0</v>
      </c>
      <c r="AK669" s="79">
        <v>0</v>
      </c>
      <c r="AL669" s="79">
        <v>0</v>
      </c>
      <c r="AM669" s="78" t="s">
        <v>203</v>
      </c>
      <c r="AN669" s="79">
        <v>0</v>
      </c>
      <c r="AO669" s="79">
        <v>0</v>
      </c>
      <c r="AP669" s="79">
        <v>0</v>
      </c>
      <c r="AQ669" s="79">
        <v>0</v>
      </c>
      <c r="AR669" s="79">
        <v>0</v>
      </c>
      <c r="AS669" s="79">
        <v>0</v>
      </c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</row>
    <row r="670" spans="1:87">
      <c r="A670" s="73" t="s">
        <v>128</v>
      </c>
      <c r="B670" s="74" t="s">
        <v>1464</v>
      </c>
      <c r="C670" s="79" t="s">
        <v>1465</v>
      </c>
      <c r="D670" s="78" t="s">
        <v>203</v>
      </c>
      <c r="E670" s="79">
        <v>0</v>
      </c>
      <c r="F670" s="79">
        <v>0</v>
      </c>
      <c r="G670" s="79">
        <v>0</v>
      </c>
      <c r="H670" s="79">
        <v>0</v>
      </c>
      <c r="I670" s="79">
        <v>0</v>
      </c>
      <c r="J670" s="79">
        <v>0</v>
      </c>
      <c r="K670" s="78" t="s">
        <v>203</v>
      </c>
      <c r="L670" s="79">
        <v>0</v>
      </c>
      <c r="M670" s="79">
        <v>0</v>
      </c>
      <c r="N670" s="79">
        <v>0</v>
      </c>
      <c r="O670" s="79">
        <v>0</v>
      </c>
      <c r="P670" s="79">
        <v>0</v>
      </c>
      <c r="Q670" s="79">
        <v>0</v>
      </c>
      <c r="R670" s="78" t="s">
        <v>203</v>
      </c>
      <c r="S670" s="79">
        <v>0</v>
      </c>
      <c r="T670" s="79">
        <v>0</v>
      </c>
      <c r="U670" s="79">
        <v>0</v>
      </c>
      <c r="V670" s="79">
        <v>0</v>
      </c>
      <c r="W670" s="79">
        <v>0</v>
      </c>
      <c r="X670" s="79">
        <v>0</v>
      </c>
      <c r="Y670" s="78" t="s">
        <v>203</v>
      </c>
      <c r="Z670" s="79">
        <v>0</v>
      </c>
      <c r="AA670" s="79">
        <v>0</v>
      </c>
      <c r="AB670" s="79">
        <v>0</v>
      </c>
      <c r="AC670" s="79">
        <v>0</v>
      </c>
      <c r="AD670" s="79">
        <v>0</v>
      </c>
      <c r="AE670" s="79">
        <v>0</v>
      </c>
      <c r="AF670" s="78" t="s">
        <v>203</v>
      </c>
      <c r="AG670" s="79">
        <v>0</v>
      </c>
      <c r="AH670" s="79">
        <v>0</v>
      </c>
      <c r="AI670" s="79">
        <v>0</v>
      </c>
      <c r="AJ670" s="79">
        <v>0</v>
      </c>
      <c r="AK670" s="79">
        <v>0</v>
      </c>
      <c r="AL670" s="79">
        <v>0</v>
      </c>
      <c r="AM670" s="78" t="s">
        <v>203</v>
      </c>
      <c r="AN670" s="79">
        <v>0</v>
      </c>
      <c r="AO670" s="79">
        <v>0</v>
      </c>
      <c r="AP670" s="79">
        <v>0</v>
      </c>
      <c r="AQ670" s="79">
        <v>0</v>
      </c>
      <c r="AR670" s="79">
        <v>0</v>
      </c>
      <c r="AS670" s="79">
        <v>0</v>
      </c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</row>
    <row r="671" spans="1:87">
      <c r="A671" s="73" t="s">
        <v>128</v>
      </c>
      <c r="B671" s="74" t="s">
        <v>1466</v>
      </c>
      <c r="C671" s="79" t="s">
        <v>1467</v>
      </c>
      <c r="D671" s="78" t="s">
        <v>203</v>
      </c>
      <c r="E671" s="79">
        <v>0</v>
      </c>
      <c r="F671" s="79">
        <v>0</v>
      </c>
      <c r="G671" s="79">
        <v>0</v>
      </c>
      <c r="H671" s="79">
        <v>0</v>
      </c>
      <c r="I671" s="79">
        <v>0</v>
      </c>
      <c r="J671" s="79">
        <v>0</v>
      </c>
      <c r="K671" s="78" t="s">
        <v>203</v>
      </c>
      <c r="L671" s="79">
        <v>0</v>
      </c>
      <c r="M671" s="79">
        <v>0</v>
      </c>
      <c r="N671" s="79">
        <v>0</v>
      </c>
      <c r="O671" s="79">
        <v>0</v>
      </c>
      <c r="P671" s="79">
        <v>0</v>
      </c>
      <c r="Q671" s="79">
        <v>0</v>
      </c>
      <c r="R671" s="78" t="s">
        <v>203</v>
      </c>
      <c r="S671" s="79">
        <v>0</v>
      </c>
      <c r="T671" s="79">
        <v>0</v>
      </c>
      <c r="U671" s="79">
        <v>0</v>
      </c>
      <c r="V671" s="79">
        <v>0</v>
      </c>
      <c r="W671" s="79">
        <v>0</v>
      </c>
      <c r="X671" s="79">
        <v>0</v>
      </c>
      <c r="Y671" s="78" t="s">
        <v>203</v>
      </c>
      <c r="Z671" s="79">
        <v>0</v>
      </c>
      <c r="AA671" s="79">
        <v>0</v>
      </c>
      <c r="AB671" s="79">
        <v>0</v>
      </c>
      <c r="AC671" s="79">
        <v>0</v>
      </c>
      <c r="AD671" s="79">
        <v>0</v>
      </c>
      <c r="AE671" s="79">
        <v>0</v>
      </c>
      <c r="AF671" s="78" t="s">
        <v>203</v>
      </c>
      <c r="AG671" s="79">
        <v>0</v>
      </c>
      <c r="AH671" s="79">
        <v>0</v>
      </c>
      <c r="AI671" s="79">
        <v>0</v>
      </c>
      <c r="AJ671" s="79">
        <v>0</v>
      </c>
      <c r="AK671" s="79">
        <v>0</v>
      </c>
      <c r="AL671" s="79">
        <v>0</v>
      </c>
      <c r="AM671" s="78" t="s">
        <v>203</v>
      </c>
      <c r="AN671" s="79">
        <v>0</v>
      </c>
      <c r="AO671" s="79">
        <v>0</v>
      </c>
      <c r="AP671" s="79">
        <v>0</v>
      </c>
      <c r="AQ671" s="79">
        <v>0</v>
      </c>
      <c r="AR671" s="79">
        <v>0</v>
      </c>
      <c r="AS671" s="79">
        <v>0</v>
      </c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</row>
    <row r="672" spans="1:87" ht="31.5">
      <c r="A672" s="73" t="s">
        <v>128</v>
      </c>
      <c r="B672" s="74" t="s">
        <v>1468</v>
      </c>
      <c r="C672" s="79" t="s">
        <v>1469</v>
      </c>
      <c r="D672" s="78" t="s">
        <v>203</v>
      </c>
      <c r="E672" s="79">
        <v>0</v>
      </c>
      <c r="F672" s="79">
        <v>0</v>
      </c>
      <c r="G672" s="79">
        <v>0</v>
      </c>
      <c r="H672" s="79">
        <v>0</v>
      </c>
      <c r="I672" s="79">
        <v>0</v>
      </c>
      <c r="J672" s="79">
        <v>0</v>
      </c>
      <c r="K672" s="78" t="s">
        <v>203</v>
      </c>
      <c r="L672" s="79">
        <v>0</v>
      </c>
      <c r="M672" s="79">
        <v>0</v>
      </c>
      <c r="N672" s="79">
        <v>0</v>
      </c>
      <c r="O672" s="79">
        <v>0</v>
      </c>
      <c r="P672" s="79">
        <v>0</v>
      </c>
      <c r="Q672" s="79">
        <v>0</v>
      </c>
      <c r="R672" s="78" t="s">
        <v>203</v>
      </c>
      <c r="S672" s="79">
        <v>0</v>
      </c>
      <c r="T672" s="79">
        <v>0</v>
      </c>
      <c r="U672" s="79">
        <v>0</v>
      </c>
      <c r="V672" s="79">
        <v>0</v>
      </c>
      <c r="W672" s="79">
        <v>0</v>
      </c>
      <c r="X672" s="79">
        <v>0</v>
      </c>
      <c r="Y672" s="78" t="s">
        <v>203</v>
      </c>
      <c r="Z672" s="79">
        <v>0</v>
      </c>
      <c r="AA672" s="79">
        <v>0</v>
      </c>
      <c r="AB672" s="79">
        <v>0</v>
      </c>
      <c r="AC672" s="79">
        <v>0</v>
      </c>
      <c r="AD672" s="79">
        <v>0</v>
      </c>
      <c r="AE672" s="79">
        <v>0</v>
      </c>
      <c r="AF672" s="78" t="s">
        <v>203</v>
      </c>
      <c r="AG672" s="79">
        <v>0</v>
      </c>
      <c r="AH672" s="79">
        <v>0</v>
      </c>
      <c r="AI672" s="79">
        <v>0</v>
      </c>
      <c r="AJ672" s="79">
        <v>0</v>
      </c>
      <c r="AK672" s="79">
        <v>0</v>
      </c>
      <c r="AL672" s="79">
        <v>0</v>
      </c>
      <c r="AM672" s="78" t="s">
        <v>203</v>
      </c>
      <c r="AN672" s="79">
        <v>0</v>
      </c>
      <c r="AO672" s="79">
        <v>0</v>
      </c>
      <c r="AP672" s="79">
        <v>0</v>
      </c>
      <c r="AQ672" s="79">
        <v>0</v>
      </c>
      <c r="AR672" s="79">
        <v>0</v>
      </c>
      <c r="AS672" s="79">
        <v>0</v>
      </c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</row>
    <row r="673" spans="1:87" ht="31.5">
      <c r="A673" s="73" t="s">
        <v>128</v>
      </c>
      <c r="B673" s="74" t="s">
        <v>1470</v>
      </c>
      <c r="C673" s="79" t="s">
        <v>1471</v>
      </c>
      <c r="D673" s="78" t="s">
        <v>203</v>
      </c>
      <c r="E673" s="79">
        <v>0</v>
      </c>
      <c r="F673" s="79">
        <v>0</v>
      </c>
      <c r="G673" s="79">
        <v>0</v>
      </c>
      <c r="H673" s="79">
        <v>0</v>
      </c>
      <c r="I673" s="79">
        <v>0</v>
      </c>
      <c r="J673" s="79">
        <v>0</v>
      </c>
      <c r="K673" s="78" t="s">
        <v>203</v>
      </c>
      <c r="L673" s="79">
        <v>0</v>
      </c>
      <c r="M673" s="79">
        <v>0</v>
      </c>
      <c r="N673" s="79">
        <v>0</v>
      </c>
      <c r="O673" s="79">
        <v>0</v>
      </c>
      <c r="P673" s="79">
        <v>0</v>
      </c>
      <c r="Q673" s="79">
        <v>0</v>
      </c>
      <c r="R673" s="78" t="s">
        <v>203</v>
      </c>
      <c r="S673" s="79">
        <v>0</v>
      </c>
      <c r="T673" s="79">
        <v>0</v>
      </c>
      <c r="U673" s="79">
        <v>0</v>
      </c>
      <c r="V673" s="79">
        <v>0</v>
      </c>
      <c r="W673" s="79">
        <v>0</v>
      </c>
      <c r="X673" s="79">
        <v>0</v>
      </c>
      <c r="Y673" s="78" t="s">
        <v>203</v>
      </c>
      <c r="Z673" s="79">
        <v>0</v>
      </c>
      <c r="AA673" s="79">
        <v>0</v>
      </c>
      <c r="AB673" s="79">
        <v>0</v>
      </c>
      <c r="AC673" s="79">
        <v>0</v>
      </c>
      <c r="AD673" s="79">
        <v>0</v>
      </c>
      <c r="AE673" s="79">
        <v>0</v>
      </c>
      <c r="AF673" s="78" t="s">
        <v>203</v>
      </c>
      <c r="AG673" s="79">
        <v>0</v>
      </c>
      <c r="AH673" s="79">
        <v>0</v>
      </c>
      <c r="AI673" s="79">
        <v>0</v>
      </c>
      <c r="AJ673" s="79">
        <v>0</v>
      </c>
      <c r="AK673" s="79">
        <v>0</v>
      </c>
      <c r="AL673" s="79">
        <v>0</v>
      </c>
      <c r="AM673" s="78" t="s">
        <v>203</v>
      </c>
      <c r="AN673" s="79">
        <v>0</v>
      </c>
      <c r="AO673" s="79">
        <v>0</v>
      </c>
      <c r="AP673" s="79">
        <v>0</v>
      </c>
      <c r="AQ673" s="79">
        <v>0</v>
      </c>
      <c r="AR673" s="79">
        <v>0</v>
      </c>
      <c r="AS673" s="79">
        <v>0</v>
      </c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</row>
    <row r="674" spans="1:87" ht="31.5">
      <c r="A674" s="73" t="s">
        <v>128</v>
      </c>
      <c r="B674" s="74" t="s">
        <v>1472</v>
      </c>
      <c r="C674" s="79" t="s">
        <v>1473</v>
      </c>
      <c r="D674" s="78" t="s">
        <v>203</v>
      </c>
      <c r="E674" s="79">
        <v>0</v>
      </c>
      <c r="F674" s="79">
        <v>0</v>
      </c>
      <c r="G674" s="79">
        <v>0</v>
      </c>
      <c r="H674" s="79">
        <v>0</v>
      </c>
      <c r="I674" s="79">
        <v>0</v>
      </c>
      <c r="J674" s="79">
        <v>0</v>
      </c>
      <c r="K674" s="78" t="s">
        <v>203</v>
      </c>
      <c r="L674" s="79">
        <v>0</v>
      </c>
      <c r="M674" s="79">
        <v>0</v>
      </c>
      <c r="N674" s="79">
        <v>0</v>
      </c>
      <c r="O674" s="79">
        <v>0</v>
      </c>
      <c r="P674" s="79">
        <v>0</v>
      </c>
      <c r="Q674" s="79">
        <v>0</v>
      </c>
      <c r="R674" s="78" t="s">
        <v>203</v>
      </c>
      <c r="S674" s="79">
        <v>0</v>
      </c>
      <c r="T674" s="79">
        <v>0</v>
      </c>
      <c r="U674" s="79">
        <v>0</v>
      </c>
      <c r="V674" s="79">
        <v>0</v>
      </c>
      <c r="W674" s="79">
        <v>0</v>
      </c>
      <c r="X674" s="79">
        <v>0</v>
      </c>
      <c r="Y674" s="78" t="s">
        <v>203</v>
      </c>
      <c r="Z674" s="79">
        <v>0</v>
      </c>
      <c r="AA674" s="79">
        <v>0</v>
      </c>
      <c r="AB674" s="79">
        <v>0</v>
      </c>
      <c r="AC674" s="79">
        <v>0</v>
      </c>
      <c r="AD674" s="79">
        <v>0</v>
      </c>
      <c r="AE674" s="79">
        <v>0</v>
      </c>
      <c r="AF674" s="78" t="s">
        <v>203</v>
      </c>
      <c r="AG674" s="79">
        <v>0</v>
      </c>
      <c r="AH674" s="79">
        <v>0</v>
      </c>
      <c r="AI674" s="79">
        <v>0</v>
      </c>
      <c r="AJ674" s="79">
        <v>0</v>
      </c>
      <c r="AK674" s="79">
        <v>0</v>
      </c>
      <c r="AL674" s="79">
        <v>0</v>
      </c>
      <c r="AM674" s="78" t="s">
        <v>203</v>
      </c>
      <c r="AN674" s="79">
        <v>0</v>
      </c>
      <c r="AO674" s="79">
        <v>0</v>
      </c>
      <c r="AP674" s="79">
        <v>0</v>
      </c>
      <c r="AQ674" s="79">
        <v>0</v>
      </c>
      <c r="AR674" s="79">
        <v>0</v>
      </c>
      <c r="AS674" s="79">
        <v>0</v>
      </c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</row>
    <row r="675" spans="1:87" ht="31.5">
      <c r="A675" s="73" t="s">
        <v>128</v>
      </c>
      <c r="B675" s="74" t="s">
        <v>1474</v>
      </c>
      <c r="C675" s="79" t="s">
        <v>1475</v>
      </c>
      <c r="D675" s="78" t="s">
        <v>203</v>
      </c>
      <c r="E675" s="79">
        <v>0</v>
      </c>
      <c r="F675" s="79">
        <v>0</v>
      </c>
      <c r="G675" s="79">
        <v>0</v>
      </c>
      <c r="H675" s="79">
        <v>0</v>
      </c>
      <c r="I675" s="79">
        <v>0</v>
      </c>
      <c r="J675" s="79">
        <v>0</v>
      </c>
      <c r="K675" s="78" t="s">
        <v>203</v>
      </c>
      <c r="L675" s="79">
        <v>0</v>
      </c>
      <c r="M675" s="79">
        <v>0</v>
      </c>
      <c r="N675" s="79">
        <v>0</v>
      </c>
      <c r="O675" s="79">
        <v>0</v>
      </c>
      <c r="P675" s="79">
        <v>0</v>
      </c>
      <c r="Q675" s="79">
        <v>0</v>
      </c>
      <c r="R675" s="78" t="s">
        <v>203</v>
      </c>
      <c r="S675" s="79">
        <v>0</v>
      </c>
      <c r="T675" s="79">
        <v>0</v>
      </c>
      <c r="U675" s="79">
        <v>0</v>
      </c>
      <c r="V675" s="79">
        <v>0</v>
      </c>
      <c r="W675" s="79">
        <v>0</v>
      </c>
      <c r="X675" s="79">
        <v>0</v>
      </c>
      <c r="Y675" s="78" t="s">
        <v>203</v>
      </c>
      <c r="Z675" s="79">
        <v>0</v>
      </c>
      <c r="AA675" s="79">
        <v>0</v>
      </c>
      <c r="AB675" s="79">
        <v>0</v>
      </c>
      <c r="AC675" s="79">
        <v>0</v>
      </c>
      <c r="AD675" s="79">
        <v>0</v>
      </c>
      <c r="AE675" s="79">
        <v>0</v>
      </c>
      <c r="AF675" s="78" t="s">
        <v>203</v>
      </c>
      <c r="AG675" s="79">
        <v>0</v>
      </c>
      <c r="AH675" s="79">
        <v>0</v>
      </c>
      <c r="AI675" s="79">
        <v>0</v>
      </c>
      <c r="AJ675" s="79">
        <v>0</v>
      </c>
      <c r="AK675" s="79">
        <v>0</v>
      </c>
      <c r="AL675" s="79">
        <v>0</v>
      </c>
      <c r="AM675" s="78" t="s">
        <v>203</v>
      </c>
      <c r="AN675" s="79">
        <v>0</v>
      </c>
      <c r="AO675" s="79">
        <v>0</v>
      </c>
      <c r="AP675" s="79">
        <v>0</v>
      </c>
      <c r="AQ675" s="79">
        <v>0</v>
      </c>
      <c r="AR675" s="79">
        <v>0</v>
      </c>
      <c r="AS675" s="79">
        <v>0</v>
      </c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</row>
    <row r="676" spans="1:87">
      <c r="A676" s="73" t="s">
        <v>128</v>
      </c>
      <c r="B676" s="74" t="s">
        <v>1476</v>
      </c>
      <c r="C676" s="79" t="s">
        <v>1477</v>
      </c>
      <c r="D676" s="78" t="s">
        <v>203</v>
      </c>
      <c r="E676" s="79">
        <v>0</v>
      </c>
      <c r="F676" s="79">
        <v>0</v>
      </c>
      <c r="G676" s="79">
        <v>0</v>
      </c>
      <c r="H676" s="79">
        <v>0</v>
      </c>
      <c r="I676" s="79">
        <v>0</v>
      </c>
      <c r="J676" s="79">
        <v>0</v>
      </c>
      <c r="K676" s="78" t="s">
        <v>203</v>
      </c>
      <c r="L676" s="79">
        <v>0</v>
      </c>
      <c r="M676" s="79">
        <v>0</v>
      </c>
      <c r="N676" s="79">
        <v>0</v>
      </c>
      <c r="O676" s="79">
        <v>0</v>
      </c>
      <c r="P676" s="79">
        <v>0</v>
      </c>
      <c r="Q676" s="79">
        <v>0</v>
      </c>
      <c r="R676" s="78" t="s">
        <v>203</v>
      </c>
      <c r="S676" s="79">
        <v>0</v>
      </c>
      <c r="T676" s="79">
        <v>0</v>
      </c>
      <c r="U676" s="79">
        <v>0</v>
      </c>
      <c r="V676" s="79">
        <v>0</v>
      </c>
      <c r="W676" s="79">
        <v>0</v>
      </c>
      <c r="X676" s="79">
        <v>0</v>
      </c>
      <c r="Y676" s="78" t="s">
        <v>203</v>
      </c>
      <c r="Z676" s="79">
        <v>0</v>
      </c>
      <c r="AA676" s="79">
        <v>0</v>
      </c>
      <c r="AB676" s="79">
        <v>0</v>
      </c>
      <c r="AC676" s="79">
        <v>0</v>
      </c>
      <c r="AD676" s="79">
        <v>0</v>
      </c>
      <c r="AE676" s="79">
        <v>0</v>
      </c>
      <c r="AF676" s="78" t="s">
        <v>203</v>
      </c>
      <c r="AG676" s="79">
        <v>0</v>
      </c>
      <c r="AH676" s="79">
        <v>0</v>
      </c>
      <c r="AI676" s="79">
        <v>0</v>
      </c>
      <c r="AJ676" s="79">
        <v>0</v>
      </c>
      <c r="AK676" s="79">
        <v>0</v>
      </c>
      <c r="AL676" s="79">
        <v>0</v>
      </c>
      <c r="AM676" s="78" t="s">
        <v>203</v>
      </c>
      <c r="AN676" s="79">
        <v>0</v>
      </c>
      <c r="AO676" s="79">
        <v>0</v>
      </c>
      <c r="AP676" s="79">
        <v>0</v>
      </c>
      <c r="AQ676" s="79">
        <v>0</v>
      </c>
      <c r="AR676" s="79">
        <v>0</v>
      </c>
      <c r="AS676" s="79">
        <v>0</v>
      </c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</row>
    <row r="677" spans="1:87" ht="31.5">
      <c r="A677" s="73" t="s">
        <v>128</v>
      </c>
      <c r="B677" s="74" t="s">
        <v>1478</v>
      </c>
      <c r="C677" s="79" t="s">
        <v>1479</v>
      </c>
      <c r="D677" s="78" t="s">
        <v>203</v>
      </c>
      <c r="E677" s="79">
        <v>0</v>
      </c>
      <c r="F677" s="79">
        <v>0</v>
      </c>
      <c r="G677" s="79">
        <v>0</v>
      </c>
      <c r="H677" s="79">
        <v>0</v>
      </c>
      <c r="I677" s="79">
        <v>0</v>
      </c>
      <c r="J677" s="79">
        <v>0</v>
      </c>
      <c r="K677" s="78" t="s">
        <v>203</v>
      </c>
      <c r="L677" s="79">
        <v>0</v>
      </c>
      <c r="M677" s="79">
        <v>0</v>
      </c>
      <c r="N677" s="79">
        <v>0</v>
      </c>
      <c r="O677" s="79">
        <v>0</v>
      </c>
      <c r="P677" s="79">
        <v>0</v>
      </c>
      <c r="Q677" s="79">
        <v>0</v>
      </c>
      <c r="R677" s="78" t="s">
        <v>203</v>
      </c>
      <c r="S677" s="79">
        <v>0</v>
      </c>
      <c r="T677" s="79">
        <v>0</v>
      </c>
      <c r="U677" s="79">
        <v>0</v>
      </c>
      <c r="V677" s="79">
        <v>0</v>
      </c>
      <c r="W677" s="79">
        <v>0</v>
      </c>
      <c r="X677" s="79">
        <v>0</v>
      </c>
      <c r="Y677" s="78" t="s">
        <v>203</v>
      </c>
      <c r="Z677" s="79">
        <v>0</v>
      </c>
      <c r="AA677" s="79">
        <v>0</v>
      </c>
      <c r="AB677" s="79">
        <v>0</v>
      </c>
      <c r="AC677" s="79">
        <v>0</v>
      </c>
      <c r="AD677" s="79">
        <v>0</v>
      </c>
      <c r="AE677" s="79">
        <v>0</v>
      </c>
      <c r="AF677" s="78" t="s">
        <v>203</v>
      </c>
      <c r="AG677" s="79">
        <v>0</v>
      </c>
      <c r="AH677" s="79">
        <v>0</v>
      </c>
      <c r="AI677" s="79">
        <v>0</v>
      </c>
      <c r="AJ677" s="79">
        <v>0</v>
      </c>
      <c r="AK677" s="79">
        <v>0</v>
      </c>
      <c r="AL677" s="79">
        <v>0</v>
      </c>
      <c r="AM677" s="78" t="s">
        <v>203</v>
      </c>
      <c r="AN677" s="79">
        <v>0</v>
      </c>
      <c r="AO677" s="79">
        <v>0</v>
      </c>
      <c r="AP677" s="79">
        <v>0</v>
      </c>
      <c r="AQ677" s="79">
        <v>0</v>
      </c>
      <c r="AR677" s="79">
        <v>0</v>
      </c>
      <c r="AS677" s="79">
        <v>0</v>
      </c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</row>
    <row r="678" spans="1:87" ht="31.5">
      <c r="A678" s="73" t="s">
        <v>128</v>
      </c>
      <c r="B678" s="74" t="s">
        <v>1480</v>
      </c>
      <c r="C678" s="79" t="s">
        <v>1481</v>
      </c>
      <c r="D678" s="78" t="s">
        <v>203</v>
      </c>
      <c r="E678" s="79">
        <v>0</v>
      </c>
      <c r="F678" s="79">
        <v>0</v>
      </c>
      <c r="G678" s="79">
        <v>0</v>
      </c>
      <c r="H678" s="79">
        <v>0</v>
      </c>
      <c r="I678" s="79">
        <v>0</v>
      </c>
      <c r="J678" s="79">
        <v>0</v>
      </c>
      <c r="K678" s="78" t="s">
        <v>203</v>
      </c>
      <c r="L678" s="79">
        <v>0</v>
      </c>
      <c r="M678" s="79">
        <v>0</v>
      </c>
      <c r="N678" s="79">
        <v>0</v>
      </c>
      <c r="O678" s="79">
        <v>0</v>
      </c>
      <c r="P678" s="79">
        <v>0</v>
      </c>
      <c r="Q678" s="79">
        <v>0</v>
      </c>
      <c r="R678" s="78" t="s">
        <v>203</v>
      </c>
      <c r="S678" s="79">
        <v>0</v>
      </c>
      <c r="T678" s="79">
        <v>0</v>
      </c>
      <c r="U678" s="79">
        <v>0</v>
      </c>
      <c r="V678" s="79">
        <v>0</v>
      </c>
      <c r="W678" s="79">
        <v>0</v>
      </c>
      <c r="X678" s="79">
        <v>0</v>
      </c>
      <c r="Y678" s="78" t="s">
        <v>203</v>
      </c>
      <c r="Z678" s="79">
        <v>0</v>
      </c>
      <c r="AA678" s="79">
        <v>0</v>
      </c>
      <c r="AB678" s="79">
        <v>0</v>
      </c>
      <c r="AC678" s="79">
        <v>0</v>
      </c>
      <c r="AD678" s="79">
        <v>0</v>
      </c>
      <c r="AE678" s="79">
        <v>0</v>
      </c>
      <c r="AF678" s="78" t="s">
        <v>203</v>
      </c>
      <c r="AG678" s="79">
        <v>0</v>
      </c>
      <c r="AH678" s="79">
        <v>0</v>
      </c>
      <c r="AI678" s="79">
        <v>0</v>
      </c>
      <c r="AJ678" s="79">
        <v>0</v>
      </c>
      <c r="AK678" s="79">
        <v>0</v>
      </c>
      <c r="AL678" s="79">
        <v>0</v>
      </c>
      <c r="AM678" s="78" t="s">
        <v>203</v>
      </c>
      <c r="AN678" s="79">
        <v>0</v>
      </c>
      <c r="AO678" s="79">
        <v>0</v>
      </c>
      <c r="AP678" s="79">
        <v>0</v>
      </c>
      <c r="AQ678" s="79">
        <v>0</v>
      </c>
      <c r="AR678" s="79">
        <v>0</v>
      </c>
      <c r="AS678" s="79">
        <v>0</v>
      </c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</row>
    <row r="679" spans="1:87">
      <c r="A679" s="73" t="s">
        <v>128</v>
      </c>
      <c r="B679" s="74" t="s">
        <v>1482</v>
      </c>
      <c r="C679" s="79" t="s">
        <v>1483</v>
      </c>
      <c r="D679" s="78" t="s">
        <v>203</v>
      </c>
      <c r="E679" s="79">
        <v>0</v>
      </c>
      <c r="F679" s="79">
        <v>0</v>
      </c>
      <c r="G679" s="79">
        <v>0</v>
      </c>
      <c r="H679" s="79">
        <v>0</v>
      </c>
      <c r="I679" s="79">
        <v>0</v>
      </c>
      <c r="J679" s="79">
        <v>0</v>
      </c>
      <c r="K679" s="78" t="s">
        <v>203</v>
      </c>
      <c r="L679" s="79">
        <v>0</v>
      </c>
      <c r="M679" s="79">
        <v>0</v>
      </c>
      <c r="N679" s="79">
        <v>0</v>
      </c>
      <c r="O679" s="79">
        <v>0</v>
      </c>
      <c r="P679" s="79">
        <v>0</v>
      </c>
      <c r="Q679" s="79">
        <v>0</v>
      </c>
      <c r="R679" s="78" t="s">
        <v>203</v>
      </c>
      <c r="S679" s="79">
        <v>0</v>
      </c>
      <c r="T679" s="79">
        <v>0</v>
      </c>
      <c r="U679" s="79">
        <v>0</v>
      </c>
      <c r="V679" s="79">
        <v>0</v>
      </c>
      <c r="W679" s="79">
        <v>0</v>
      </c>
      <c r="X679" s="79">
        <v>0</v>
      </c>
      <c r="Y679" s="78" t="s">
        <v>203</v>
      </c>
      <c r="Z679" s="79">
        <v>0</v>
      </c>
      <c r="AA679" s="79">
        <v>0</v>
      </c>
      <c r="AB679" s="79">
        <v>0</v>
      </c>
      <c r="AC679" s="79">
        <v>0</v>
      </c>
      <c r="AD679" s="79">
        <v>0</v>
      </c>
      <c r="AE679" s="79">
        <v>0</v>
      </c>
      <c r="AF679" s="78" t="s">
        <v>203</v>
      </c>
      <c r="AG679" s="79">
        <v>0</v>
      </c>
      <c r="AH679" s="79">
        <v>0</v>
      </c>
      <c r="AI679" s="79">
        <v>0</v>
      </c>
      <c r="AJ679" s="79">
        <v>0</v>
      </c>
      <c r="AK679" s="79">
        <v>0</v>
      </c>
      <c r="AL679" s="79">
        <v>0</v>
      </c>
      <c r="AM679" s="78" t="s">
        <v>203</v>
      </c>
      <c r="AN679" s="79">
        <v>0</v>
      </c>
      <c r="AO679" s="79">
        <v>0</v>
      </c>
      <c r="AP679" s="79">
        <v>0</v>
      </c>
      <c r="AQ679" s="79">
        <v>0</v>
      </c>
      <c r="AR679" s="79">
        <v>0</v>
      </c>
      <c r="AS679" s="79">
        <v>0</v>
      </c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</row>
    <row r="680" spans="1:87" ht="31.5">
      <c r="A680" s="73" t="s">
        <v>128</v>
      </c>
      <c r="B680" s="74" t="s">
        <v>1484</v>
      </c>
      <c r="C680" s="80" t="s">
        <v>1485</v>
      </c>
      <c r="D680" s="78" t="s">
        <v>203</v>
      </c>
      <c r="E680" s="79">
        <v>0</v>
      </c>
      <c r="F680" s="79">
        <v>0</v>
      </c>
      <c r="G680" s="79">
        <v>0</v>
      </c>
      <c r="H680" s="79">
        <v>0</v>
      </c>
      <c r="I680" s="79">
        <v>0</v>
      </c>
      <c r="J680" s="79">
        <v>0</v>
      </c>
      <c r="K680" s="78" t="s">
        <v>203</v>
      </c>
      <c r="L680" s="79">
        <v>0</v>
      </c>
      <c r="M680" s="79">
        <v>0</v>
      </c>
      <c r="N680" s="79">
        <v>0</v>
      </c>
      <c r="O680" s="79">
        <v>0</v>
      </c>
      <c r="P680" s="79">
        <v>0</v>
      </c>
      <c r="Q680" s="79">
        <v>0</v>
      </c>
      <c r="R680" s="78" t="s">
        <v>203</v>
      </c>
      <c r="S680" s="79">
        <v>0</v>
      </c>
      <c r="T680" s="79">
        <v>0</v>
      </c>
      <c r="U680" s="79">
        <v>0</v>
      </c>
      <c r="V680" s="79">
        <v>0</v>
      </c>
      <c r="W680" s="79">
        <v>0</v>
      </c>
      <c r="X680" s="79">
        <v>0</v>
      </c>
      <c r="Y680" s="78" t="s">
        <v>203</v>
      </c>
      <c r="Z680" s="79">
        <v>0</v>
      </c>
      <c r="AA680" s="79">
        <v>0</v>
      </c>
      <c r="AB680" s="79">
        <v>0</v>
      </c>
      <c r="AC680" s="79">
        <v>0</v>
      </c>
      <c r="AD680" s="79">
        <v>0</v>
      </c>
      <c r="AE680" s="79">
        <v>0</v>
      </c>
      <c r="AF680" s="78" t="s">
        <v>203</v>
      </c>
      <c r="AG680" s="79">
        <v>0</v>
      </c>
      <c r="AH680" s="79">
        <v>0</v>
      </c>
      <c r="AI680" s="79">
        <v>0</v>
      </c>
      <c r="AJ680" s="79">
        <v>0</v>
      </c>
      <c r="AK680" s="79">
        <v>0</v>
      </c>
      <c r="AL680" s="79">
        <v>0</v>
      </c>
      <c r="AM680" s="78" t="s">
        <v>203</v>
      </c>
      <c r="AN680" s="79">
        <v>0</v>
      </c>
      <c r="AO680" s="79">
        <v>0</v>
      </c>
      <c r="AP680" s="79">
        <v>0</v>
      </c>
      <c r="AQ680" s="79">
        <v>0</v>
      </c>
      <c r="AR680" s="79">
        <v>0</v>
      </c>
      <c r="AS680" s="79">
        <v>0</v>
      </c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</row>
    <row r="681" spans="1:87" ht="47.25">
      <c r="A681" s="73" t="s">
        <v>128</v>
      </c>
      <c r="B681" s="74" t="s">
        <v>1486</v>
      </c>
      <c r="C681" s="80" t="s">
        <v>1487</v>
      </c>
      <c r="D681" s="78" t="s">
        <v>203</v>
      </c>
      <c r="E681" s="79">
        <v>0</v>
      </c>
      <c r="F681" s="79">
        <v>0</v>
      </c>
      <c r="G681" s="79">
        <v>0</v>
      </c>
      <c r="H681" s="79">
        <v>0</v>
      </c>
      <c r="I681" s="79">
        <v>0</v>
      </c>
      <c r="J681" s="79">
        <v>0</v>
      </c>
      <c r="K681" s="78" t="s">
        <v>203</v>
      </c>
      <c r="L681" s="79">
        <v>0</v>
      </c>
      <c r="M681" s="79">
        <v>0</v>
      </c>
      <c r="N681" s="79">
        <v>0</v>
      </c>
      <c r="O681" s="79">
        <v>0</v>
      </c>
      <c r="P681" s="79">
        <v>0</v>
      </c>
      <c r="Q681" s="79">
        <v>0</v>
      </c>
      <c r="R681" s="78" t="s">
        <v>203</v>
      </c>
      <c r="S681" s="79">
        <v>0</v>
      </c>
      <c r="T681" s="79">
        <v>0</v>
      </c>
      <c r="U681" s="79">
        <v>0</v>
      </c>
      <c r="V681" s="79">
        <v>0</v>
      </c>
      <c r="W681" s="79">
        <v>0</v>
      </c>
      <c r="X681" s="79">
        <v>0</v>
      </c>
      <c r="Y681" s="78" t="s">
        <v>203</v>
      </c>
      <c r="Z681" s="79">
        <v>0</v>
      </c>
      <c r="AA681" s="79">
        <v>0</v>
      </c>
      <c r="AB681" s="79">
        <v>0</v>
      </c>
      <c r="AC681" s="79">
        <v>0</v>
      </c>
      <c r="AD681" s="79">
        <v>0</v>
      </c>
      <c r="AE681" s="79">
        <v>0</v>
      </c>
      <c r="AF681" s="78" t="s">
        <v>203</v>
      </c>
      <c r="AG681" s="79">
        <v>0</v>
      </c>
      <c r="AH681" s="79">
        <v>0</v>
      </c>
      <c r="AI681" s="79">
        <v>0</v>
      </c>
      <c r="AJ681" s="79">
        <v>0</v>
      </c>
      <c r="AK681" s="79">
        <v>0</v>
      </c>
      <c r="AL681" s="79">
        <v>0</v>
      </c>
      <c r="AM681" s="78" t="s">
        <v>203</v>
      </c>
      <c r="AN681" s="79">
        <v>0</v>
      </c>
      <c r="AO681" s="79">
        <v>0</v>
      </c>
      <c r="AP681" s="79">
        <v>0</v>
      </c>
      <c r="AQ681" s="79">
        <v>0</v>
      </c>
      <c r="AR681" s="79">
        <v>0</v>
      </c>
      <c r="AS681" s="79">
        <v>0</v>
      </c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</row>
    <row r="682" spans="1:87" ht="31.5">
      <c r="A682" s="73" t="s">
        <v>128</v>
      </c>
      <c r="B682" s="74" t="s">
        <v>1488</v>
      </c>
      <c r="C682" s="80" t="s">
        <v>1489</v>
      </c>
      <c r="D682" s="78" t="s">
        <v>203</v>
      </c>
      <c r="E682" s="79">
        <v>0</v>
      </c>
      <c r="F682" s="79">
        <v>0</v>
      </c>
      <c r="G682" s="79">
        <v>0</v>
      </c>
      <c r="H682" s="79">
        <v>0</v>
      </c>
      <c r="I682" s="79">
        <v>0</v>
      </c>
      <c r="J682" s="79">
        <v>0</v>
      </c>
      <c r="K682" s="78" t="s">
        <v>203</v>
      </c>
      <c r="L682" s="79">
        <v>0</v>
      </c>
      <c r="M682" s="79">
        <v>0</v>
      </c>
      <c r="N682" s="79">
        <v>0</v>
      </c>
      <c r="O682" s="79">
        <v>0</v>
      </c>
      <c r="P682" s="79">
        <v>0</v>
      </c>
      <c r="Q682" s="79">
        <v>0</v>
      </c>
      <c r="R682" s="78" t="s">
        <v>203</v>
      </c>
      <c r="S682" s="79">
        <v>0</v>
      </c>
      <c r="T682" s="79">
        <v>0</v>
      </c>
      <c r="U682" s="79">
        <v>0</v>
      </c>
      <c r="V682" s="79">
        <v>0</v>
      </c>
      <c r="W682" s="79">
        <v>0</v>
      </c>
      <c r="X682" s="79">
        <v>0</v>
      </c>
      <c r="Y682" s="78" t="s">
        <v>203</v>
      </c>
      <c r="Z682" s="79">
        <v>0</v>
      </c>
      <c r="AA682" s="79">
        <v>0</v>
      </c>
      <c r="AB682" s="79">
        <v>0</v>
      </c>
      <c r="AC682" s="79">
        <v>0</v>
      </c>
      <c r="AD682" s="79">
        <v>0</v>
      </c>
      <c r="AE682" s="79">
        <v>0</v>
      </c>
      <c r="AF682" s="78" t="s">
        <v>203</v>
      </c>
      <c r="AG682" s="79">
        <v>0</v>
      </c>
      <c r="AH682" s="79">
        <v>0</v>
      </c>
      <c r="AI682" s="79">
        <v>0</v>
      </c>
      <c r="AJ682" s="79">
        <v>0</v>
      </c>
      <c r="AK682" s="79">
        <v>0</v>
      </c>
      <c r="AL682" s="79">
        <v>0</v>
      </c>
      <c r="AM682" s="78" t="s">
        <v>203</v>
      </c>
      <c r="AN682" s="79">
        <v>0</v>
      </c>
      <c r="AO682" s="79">
        <v>0</v>
      </c>
      <c r="AP682" s="79">
        <v>0</v>
      </c>
      <c r="AQ682" s="79">
        <v>0</v>
      </c>
      <c r="AR682" s="79">
        <v>0</v>
      </c>
      <c r="AS682" s="79">
        <v>0</v>
      </c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</row>
    <row r="683" spans="1:87" ht="47.25">
      <c r="A683" s="73" t="s">
        <v>128</v>
      </c>
      <c r="B683" s="74" t="s">
        <v>1490</v>
      </c>
      <c r="C683" s="80" t="s">
        <v>1491</v>
      </c>
      <c r="D683" s="78" t="s">
        <v>203</v>
      </c>
      <c r="E683" s="79">
        <v>0</v>
      </c>
      <c r="F683" s="79">
        <v>0</v>
      </c>
      <c r="G683" s="79">
        <v>0</v>
      </c>
      <c r="H683" s="79">
        <v>0</v>
      </c>
      <c r="I683" s="79">
        <v>0</v>
      </c>
      <c r="J683" s="79">
        <v>0</v>
      </c>
      <c r="K683" s="78" t="s">
        <v>203</v>
      </c>
      <c r="L683" s="79">
        <v>0</v>
      </c>
      <c r="M683" s="79">
        <v>0</v>
      </c>
      <c r="N683" s="79">
        <v>0</v>
      </c>
      <c r="O683" s="79">
        <v>0</v>
      </c>
      <c r="P683" s="79">
        <v>0</v>
      </c>
      <c r="Q683" s="79">
        <v>0</v>
      </c>
      <c r="R683" s="78" t="s">
        <v>203</v>
      </c>
      <c r="S683" s="79">
        <v>0</v>
      </c>
      <c r="T683" s="79">
        <v>0</v>
      </c>
      <c r="U683" s="79">
        <v>0</v>
      </c>
      <c r="V683" s="79">
        <v>0</v>
      </c>
      <c r="W683" s="79">
        <v>0</v>
      </c>
      <c r="X683" s="79">
        <v>0</v>
      </c>
      <c r="Y683" s="78" t="s">
        <v>203</v>
      </c>
      <c r="Z683" s="79">
        <v>0</v>
      </c>
      <c r="AA683" s="79">
        <v>0</v>
      </c>
      <c r="AB683" s="79">
        <v>0</v>
      </c>
      <c r="AC683" s="79">
        <v>0</v>
      </c>
      <c r="AD683" s="79">
        <v>0</v>
      </c>
      <c r="AE683" s="79">
        <v>0</v>
      </c>
      <c r="AF683" s="78" t="s">
        <v>203</v>
      </c>
      <c r="AG683" s="79">
        <v>0</v>
      </c>
      <c r="AH683" s="79">
        <v>0</v>
      </c>
      <c r="AI683" s="79">
        <v>0</v>
      </c>
      <c r="AJ683" s="79">
        <v>0</v>
      </c>
      <c r="AK683" s="79">
        <v>0</v>
      </c>
      <c r="AL683" s="79">
        <v>0</v>
      </c>
      <c r="AM683" s="78" t="s">
        <v>203</v>
      </c>
      <c r="AN683" s="79">
        <v>0</v>
      </c>
      <c r="AO683" s="79">
        <v>0</v>
      </c>
      <c r="AP683" s="79">
        <v>0</v>
      </c>
      <c r="AQ683" s="79">
        <v>0</v>
      </c>
      <c r="AR683" s="79">
        <v>0</v>
      </c>
      <c r="AS683" s="79">
        <v>0</v>
      </c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</row>
    <row r="684" spans="1:87" ht="31.5">
      <c r="A684" s="73" t="s">
        <v>128</v>
      </c>
      <c r="B684" s="74" t="s">
        <v>1492</v>
      </c>
      <c r="C684" s="80" t="s">
        <v>1493</v>
      </c>
      <c r="D684" s="78" t="s">
        <v>203</v>
      </c>
      <c r="E684" s="79">
        <v>0</v>
      </c>
      <c r="F684" s="79">
        <v>0</v>
      </c>
      <c r="G684" s="79">
        <v>0</v>
      </c>
      <c r="H684" s="79">
        <v>0</v>
      </c>
      <c r="I684" s="79">
        <v>0</v>
      </c>
      <c r="J684" s="79">
        <v>0</v>
      </c>
      <c r="K684" s="78" t="s">
        <v>203</v>
      </c>
      <c r="L684" s="79">
        <v>0</v>
      </c>
      <c r="M684" s="79">
        <v>0</v>
      </c>
      <c r="N684" s="79">
        <v>0</v>
      </c>
      <c r="O684" s="79">
        <v>0</v>
      </c>
      <c r="P684" s="79">
        <v>0</v>
      </c>
      <c r="Q684" s="79">
        <v>0</v>
      </c>
      <c r="R684" s="78" t="s">
        <v>203</v>
      </c>
      <c r="S684" s="79">
        <v>0</v>
      </c>
      <c r="T684" s="79">
        <v>0</v>
      </c>
      <c r="U684" s="79">
        <v>0</v>
      </c>
      <c r="V684" s="79">
        <v>0</v>
      </c>
      <c r="W684" s="79">
        <v>0</v>
      </c>
      <c r="X684" s="79">
        <v>0</v>
      </c>
      <c r="Y684" s="78" t="s">
        <v>203</v>
      </c>
      <c r="Z684" s="79">
        <v>0</v>
      </c>
      <c r="AA684" s="79">
        <v>0</v>
      </c>
      <c r="AB684" s="79">
        <v>0</v>
      </c>
      <c r="AC684" s="79">
        <v>0</v>
      </c>
      <c r="AD684" s="79">
        <v>0</v>
      </c>
      <c r="AE684" s="79">
        <v>0</v>
      </c>
      <c r="AF684" s="78" t="s">
        <v>203</v>
      </c>
      <c r="AG684" s="79">
        <v>0</v>
      </c>
      <c r="AH684" s="79">
        <v>0</v>
      </c>
      <c r="AI684" s="79">
        <v>0</v>
      </c>
      <c r="AJ684" s="79">
        <v>0</v>
      </c>
      <c r="AK684" s="79">
        <v>0</v>
      </c>
      <c r="AL684" s="79">
        <v>0</v>
      </c>
      <c r="AM684" s="78" t="s">
        <v>203</v>
      </c>
      <c r="AN684" s="79">
        <v>0</v>
      </c>
      <c r="AO684" s="79">
        <v>0</v>
      </c>
      <c r="AP684" s="79">
        <v>0</v>
      </c>
      <c r="AQ684" s="79">
        <v>0</v>
      </c>
      <c r="AR684" s="79">
        <v>0</v>
      </c>
      <c r="AS684" s="79">
        <v>0</v>
      </c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</row>
    <row r="685" spans="1:87" ht="31.5">
      <c r="A685" s="73" t="s">
        <v>128</v>
      </c>
      <c r="B685" s="74" t="s">
        <v>1494</v>
      </c>
      <c r="C685" s="80" t="s">
        <v>1495</v>
      </c>
      <c r="D685" s="78" t="s">
        <v>203</v>
      </c>
      <c r="E685" s="79">
        <v>0</v>
      </c>
      <c r="F685" s="79">
        <v>0</v>
      </c>
      <c r="G685" s="79">
        <v>0</v>
      </c>
      <c r="H685" s="79">
        <v>0</v>
      </c>
      <c r="I685" s="79">
        <v>0</v>
      </c>
      <c r="J685" s="79">
        <v>0</v>
      </c>
      <c r="K685" s="78" t="s">
        <v>203</v>
      </c>
      <c r="L685" s="79">
        <v>0</v>
      </c>
      <c r="M685" s="79">
        <v>0</v>
      </c>
      <c r="N685" s="79">
        <v>0</v>
      </c>
      <c r="O685" s="79">
        <v>0</v>
      </c>
      <c r="P685" s="79">
        <v>0</v>
      </c>
      <c r="Q685" s="79">
        <v>0</v>
      </c>
      <c r="R685" s="78" t="s">
        <v>203</v>
      </c>
      <c r="S685" s="79">
        <v>0</v>
      </c>
      <c r="T685" s="79">
        <v>0</v>
      </c>
      <c r="U685" s="79">
        <v>0</v>
      </c>
      <c r="V685" s="79">
        <v>0</v>
      </c>
      <c r="W685" s="79">
        <v>0</v>
      </c>
      <c r="X685" s="79">
        <v>0</v>
      </c>
      <c r="Y685" s="78" t="s">
        <v>203</v>
      </c>
      <c r="Z685" s="79">
        <v>0</v>
      </c>
      <c r="AA685" s="79">
        <v>0</v>
      </c>
      <c r="AB685" s="79">
        <v>0</v>
      </c>
      <c r="AC685" s="79">
        <v>0</v>
      </c>
      <c r="AD685" s="79">
        <v>0</v>
      </c>
      <c r="AE685" s="79">
        <v>0</v>
      </c>
      <c r="AF685" s="78" t="s">
        <v>203</v>
      </c>
      <c r="AG685" s="79">
        <v>0</v>
      </c>
      <c r="AH685" s="79">
        <v>0</v>
      </c>
      <c r="AI685" s="79">
        <v>0</v>
      </c>
      <c r="AJ685" s="79">
        <v>0</v>
      </c>
      <c r="AK685" s="79">
        <v>0</v>
      </c>
      <c r="AL685" s="79">
        <v>0</v>
      </c>
      <c r="AM685" s="78" t="s">
        <v>203</v>
      </c>
      <c r="AN685" s="79">
        <v>0</v>
      </c>
      <c r="AO685" s="79">
        <v>0</v>
      </c>
      <c r="AP685" s="79">
        <v>0</v>
      </c>
      <c r="AQ685" s="79">
        <v>0</v>
      </c>
      <c r="AR685" s="79">
        <v>0</v>
      </c>
      <c r="AS685" s="79">
        <v>0</v>
      </c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</row>
    <row r="686" spans="1:87">
      <c r="A686" s="73" t="s">
        <v>128</v>
      </c>
      <c r="B686" s="74" t="s">
        <v>1496</v>
      </c>
      <c r="C686" s="80" t="s">
        <v>1497</v>
      </c>
      <c r="D686" s="78" t="s">
        <v>203</v>
      </c>
      <c r="E686" s="79">
        <v>0</v>
      </c>
      <c r="F686" s="79">
        <v>0</v>
      </c>
      <c r="G686" s="79">
        <v>0</v>
      </c>
      <c r="H686" s="79">
        <v>0</v>
      </c>
      <c r="I686" s="79">
        <v>0</v>
      </c>
      <c r="J686" s="79">
        <v>0</v>
      </c>
      <c r="K686" s="78" t="s">
        <v>203</v>
      </c>
      <c r="L686" s="79">
        <v>0</v>
      </c>
      <c r="M686" s="79">
        <v>0</v>
      </c>
      <c r="N686" s="79">
        <v>0</v>
      </c>
      <c r="O686" s="79">
        <v>0</v>
      </c>
      <c r="P686" s="79">
        <v>0</v>
      </c>
      <c r="Q686" s="79">
        <v>0</v>
      </c>
      <c r="R686" s="78" t="s">
        <v>203</v>
      </c>
      <c r="S686" s="79">
        <v>0</v>
      </c>
      <c r="T686" s="79">
        <v>0</v>
      </c>
      <c r="U686" s="79">
        <v>0</v>
      </c>
      <c r="V686" s="79">
        <v>0</v>
      </c>
      <c r="W686" s="79">
        <v>0</v>
      </c>
      <c r="X686" s="79">
        <v>0</v>
      </c>
      <c r="Y686" s="78" t="s">
        <v>203</v>
      </c>
      <c r="Z686" s="79">
        <v>0</v>
      </c>
      <c r="AA686" s="79">
        <v>0</v>
      </c>
      <c r="AB686" s="79">
        <v>0</v>
      </c>
      <c r="AC686" s="79">
        <v>0</v>
      </c>
      <c r="AD686" s="79">
        <v>0</v>
      </c>
      <c r="AE686" s="79">
        <v>0</v>
      </c>
      <c r="AF686" s="78" t="s">
        <v>203</v>
      </c>
      <c r="AG686" s="79">
        <v>0</v>
      </c>
      <c r="AH686" s="79">
        <v>0</v>
      </c>
      <c r="AI686" s="79">
        <v>0</v>
      </c>
      <c r="AJ686" s="79">
        <v>0</v>
      </c>
      <c r="AK686" s="79">
        <v>0</v>
      </c>
      <c r="AL686" s="79">
        <v>0</v>
      </c>
      <c r="AM686" s="78" t="s">
        <v>203</v>
      </c>
      <c r="AN686" s="79">
        <v>0</v>
      </c>
      <c r="AO686" s="79">
        <v>0</v>
      </c>
      <c r="AP686" s="79">
        <v>0</v>
      </c>
      <c r="AQ686" s="79">
        <v>0</v>
      </c>
      <c r="AR686" s="79">
        <v>0</v>
      </c>
      <c r="AS686" s="79">
        <v>0</v>
      </c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</row>
    <row r="687" spans="1:87">
      <c r="A687" s="73" t="s">
        <v>128</v>
      </c>
      <c r="B687" s="74" t="s">
        <v>1498</v>
      </c>
      <c r="C687" s="80" t="s">
        <v>1499</v>
      </c>
      <c r="D687" s="78" t="s">
        <v>203</v>
      </c>
      <c r="E687" s="79">
        <v>0</v>
      </c>
      <c r="F687" s="79">
        <v>0</v>
      </c>
      <c r="G687" s="79">
        <v>0</v>
      </c>
      <c r="H687" s="79">
        <v>0</v>
      </c>
      <c r="I687" s="79">
        <v>0</v>
      </c>
      <c r="J687" s="79">
        <v>0</v>
      </c>
      <c r="K687" s="78" t="s">
        <v>203</v>
      </c>
      <c r="L687" s="79">
        <v>0</v>
      </c>
      <c r="M687" s="79">
        <v>0</v>
      </c>
      <c r="N687" s="79">
        <v>0</v>
      </c>
      <c r="O687" s="79">
        <v>0</v>
      </c>
      <c r="P687" s="79">
        <v>0</v>
      </c>
      <c r="Q687" s="79">
        <v>0</v>
      </c>
      <c r="R687" s="78" t="s">
        <v>203</v>
      </c>
      <c r="S687" s="79">
        <v>0</v>
      </c>
      <c r="T687" s="79">
        <v>0</v>
      </c>
      <c r="U687" s="79">
        <v>0</v>
      </c>
      <c r="V687" s="79">
        <v>0</v>
      </c>
      <c r="W687" s="79">
        <v>0</v>
      </c>
      <c r="X687" s="79">
        <v>0</v>
      </c>
      <c r="Y687" s="78" t="s">
        <v>203</v>
      </c>
      <c r="Z687" s="79">
        <v>0</v>
      </c>
      <c r="AA687" s="79">
        <v>0</v>
      </c>
      <c r="AB687" s="79">
        <v>0</v>
      </c>
      <c r="AC687" s="79">
        <v>0</v>
      </c>
      <c r="AD687" s="79">
        <v>0</v>
      </c>
      <c r="AE687" s="79">
        <v>0</v>
      </c>
      <c r="AF687" s="78" t="s">
        <v>203</v>
      </c>
      <c r="AG687" s="79">
        <v>0</v>
      </c>
      <c r="AH687" s="79">
        <v>0</v>
      </c>
      <c r="AI687" s="79">
        <v>0</v>
      </c>
      <c r="AJ687" s="79">
        <v>0</v>
      </c>
      <c r="AK687" s="79">
        <v>0</v>
      </c>
      <c r="AL687" s="79">
        <v>0</v>
      </c>
      <c r="AM687" s="78" t="s">
        <v>203</v>
      </c>
      <c r="AN687" s="79">
        <v>0</v>
      </c>
      <c r="AO687" s="79">
        <v>0</v>
      </c>
      <c r="AP687" s="79">
        <v>0</v>
      </c>
      <c r="AQ687" s="79">
        <v>0</v>
      </c>
      <c r="AR687" s="79">
        <v>0</v>
      </c>
      <c r="AS687" s="79">
        <v>0</v>
      </c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</row>
    <row r="688" spans="1:87" ht="31.5">
      <c r="A688" s="73" t="s">
        <v>128</v>
      </c>
      <c r="B688" s="74" t="s">
        <v>1500</v>
      </c>
      <c r="C688" s="80" t="s">
        <v>1501</v>
      </c>
      <c r="D688" s="78" t="s">
        <v>203</v>
      </c>
      <c r="E688" s="79">
        <v>0</v>
      </c>
      <c r="F688" s="79">
        <v>0</v>
      </c>
      <c r="G688" s="79">
        <v>0</v>
      </c>
      <c r="H688" s="79">
        <v>0</v>
      </c>
      <c r="I688" s="79">
        <v>0</v>
      </c>
      <c r="J688" s="79">
        <v>0</v>
      </c>
      <c r="K688" s="78" t="s">
        <v>203</v>
      </c>
      <c r="L688" s="79">
        <v>0</v>
      </c>
      <c r="M688" s="79">
        <v>0</v>
      </c>
      <c r="N688" s="79">
        <v>0</v>
      </c>
      <c r="O688" s="79">
        <v>0</v>
      </c>
      <c r="P688" s="79">
        <v>0</v>
      </c>
      <c r="Q688" s="79">
        <v>0</v>
      </c>
      <c r="R688" s="78" t="s">
        <v>203</v>
      </c>
      <c r="S688" s="79">
        <v>0</v>
      </c>
      <c r="T688" s="79">
        <v>0</v>
      </c>
      <c r="U688" s="79">
        <v>0</v>
      </c>
      <c r="V688" s="79">
        <v>0</v>
      </c>
      <c r="W688" s="79">
        <v>0</v>
      </c>
      <c r="X688" s="79">
        <v>0</v>
      </c>
      <c r="Y688" s="78" t="s">
        <v>203</v>
      </c>
      <c r="Z688" s="79">
        <v>0</v>
      </c>
      <c r="AA688" s="79">
        <v>0</v>
      </c>
      <c r="AB688" s="79">
        <v>0</v>
      </c>
      <c r="AC688" s="79">
        <v>0</v>
      </c>
      <c r="AD688" s="79">
        <v>0</v>
      </c>
      <c r="AE688" s="79">
        <v>0</v>
      </c>
      <c r="AF688" s="78" t="s">
        <v>203</v>
      </c>
      <c r="AG688" s="79">
        <v>0</v>
      </c>
      <c r="AH688" s="79">
        <v>0</v>
      </c>
      <c r="AI688" s="79">
        <v>0</v>
      </c>
      <c r="AJ688" s="79">
        <v>0</v>
      </c>
      <c r="AK688" s="79">
        <v>0</v>
      </c>
      <c r="AL688" s="79">
        <v>0</v>
      </c>
      <c r="AM688" s="78" t="s">
        <v>203</v>
      </c>
      <c r="AN688" s="79">
        <v>0</v>
      </c>
      <c r="AO688" s="79">
        <v>0</v>
      </c>
      <c r="AP688" s="79">
        <v>0</v>
      </c>
      <c r="AQ688" s="79">
        <v>0</v>
      </c>
      <c r="AR688" s="79">
        <v>0</v>
      </c>
      <c r="AS688" s="79">
        <v>0</v>
      </c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</row>
    <row r="689" spans="1:87" ht="31.5">
      <c r="A689" s="73" t="s">
        <v>128</v>
      </c>
      <c r="B689" s="74" t="s">
        <v>1502</v>
      </c>
      <c r="C689" s="80" t="s">
        <v>1503</v>
      </c>
      <c r="D689" s="78" t="s">
        <v>203</v>
      </c>
      <c r="E689" s="79">
        <v>0</v>
      </c>
      <c r="F689" s="79">
        <v>0</v>
      </c>
      <c r="G689" s="79">
        <v>0</v>
      </c>
      <c r="H689" s="79">
        <v>0</v>
      </c>
      <c r="I689" s="79">
        <v>0</v>
      </c>
      <c r="J689" s="79">
        <v>0</v>
      </c>
      <c r="K689" s="78" t="s">
        <v>203</v>
      </c>
      <c r="L689" s="79">
        <v>0</v>
      </c>
      <c r="M689" s="79">
        <v>0</v>
      </c>
      <c r="N689" s="79">
        <v>0</v>
      </c>
      <c r="O689" s="79">
        <v>0</v>
      </c>
      <c r="P689" s="79">
        <v>0</v>
      </c>
      <c r="Q689" s="79">
        <v>0</v>
      </c>
      <c r="R689" s="78" t="s">
        <v>203</v>
      </c>
      <c r="S689" s="79">
        <v>0</v>
      </c>
      <c r="T689" s="79">
        <v>0</v>
      </c>
      <c r="U689" s="79">
        <v>0</v>
      </c>
      <c r="V689" s="79">
        <v>0</v>
      </c>
      <c r="W689" s="79">
        <v>0</v>
      </c>
      <c r="X689" s="79">
        <v>0</v>
      </c>
      <c r="Y689" s="78" t="s">
        <v>203</v>
      </c>
      <c r="Z689" s="79">
        <v>0</v>
      </c>
      <c r="AA689" s="79">
        <v>0</v>
      </c>
      <c r="AB689" s="79">
        <v>0</v>
      </c>
      <c r="AC689" s="79">
        <v>0</v>
      </c>
      <c r="AD689" s="79">
        <v>0</v>
      </c>
      <c r="AE689" s="79">
        <v>0</v>
      </c>
      <c r="AF689" s="78" t="s">
        <v>203</v>
      </c>
      <c r="AG689" s="79">
        <v>0</v>
      </c>
      <c r="AH689" s="79">
        <v>0</v>
      </c>
      <c r="AI689" s="79">
        <v>0</v>
      </c>
      <c r="AJ689" s="79">
        <v>0</v>
      </c>
      <c r="AK689" s="79">
        <v>0</v>
      </c>
      <c r="AL689" s="79">
        <v>0</v>
      </c>
      <c r="AM689" s="78" t="s">
        <v>203</v>
      </c>
      <c r="AN689" s="79">
        <v>0</v>
      </c>
      <c r="AO689" s="79">
        <v>0</v>
      </c>
      <c r="AP689" s="79">
        <v>0</v>
      </c>
      <c r="AQ689" s="79">
        <v>0</v>
      </c>
      <c r="AR689" s="79">
        <v>0</v>
      </c>
      <c r="AS689" s="79">
        <v>0</v>
      </c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</row>
    <row r="690" spans="1:87" ht="31.5">
      <c r="A690" s="73" t="s">
        <v>128</v>
      </c>
      <c r="B690" s="74" t="s">
        <v>1504</v>
      </c>
      <c r="C690" s="80" t="s">
        <v>1505</v>
      </c>
      <c r="D690" s="78" t="s">
        <v>203</v>
      </c>
      <c r="E690" s="79">
        <v>0</v>
      </c>
      <c r="F690" s="79">
        <v>0</v>
      </c>
      <c r="G690" s="79">
        <v>0</v>
      </c>
      <c r="H690" s="79">
        <v>0</v>
      </c>
      <c r="I690" s="79">
        <v>0</v>
      </c>
      <c r="J690" s="79">
        <v>0</v>
      </c>
      <c r="K690" s="78" t="s">
        <v>203</v>
      </c>
      <c r="L690" s="79">
        <v>0</v>
      </c>
      <c r="M690" s="79">
        <v>0</v>
      </c>
      <c r="N690" s="79">
        <v>0</v>
      </c>
      <c r="O690" s="79">
        <v>0</v>
      </c>
      <c r="P690" s="79">
        <v>0</v>
      </c>
      <c r="Q690" s="79">
        <v>0</v>
      </c>
      <c r="R690" s="78" t="s">
        <v>203</v>
      </c>
      <c r="S690" s="79">
        <v>0</v>
      </c>
      <c r="T690" s="79">
        <v>0</v>
      </c>
      <c r="U690" s="79">
        <v>0</v>
      </c>
      <c r="V690" s="79">
        <v>0</v>
      </c>
      <c r="W690" s="79">
        <v>0</v>
      </c>
      <c r="X690" s="79">
        <v>0</v>
      </c>
      <c r="Y690" s="78" t="s">
        <v>203</v>
      </c>
      <c r="Z690" s="79">
        <v>0</v>
      </c>
      <c r="AA690" s="79">
        <v>0</v>
      </c>
      <c r="AB690" s="79">
        <v>0</v>
      </c>
      <c r="AC690" s="79">
        <v>0</v>
      </c>
      <c r="AD690" s="79">
        <v>0</v>
      </c>
      <c r="AE690" s="79">
        <v>0</v>
      </c>
      <c r="AF690" s="78" t="s">
        <v>203</v>
      </c>
      <c r="AG690" s="79">
        <v>0</v>
      </c>
      <c r="AH690" s="79">
        <v>0</v>
      </c>
      <c r="AI690" s="79">
        <v>0</v>
      </c>
      <c r="AJ690" s="79">
        <v>0</v>
      </c>
      <c r="AK690" s="79">
        <v>0</v>
      </c>
      <c r="AL690" s="79">
        <v>0</v>
      </c>
      <c r="AM690" s="78" t="s">
        <v>203</v>
      </c>
      <c r="AN690" s="79">
        <v>0</v>
      </c>
      <c r="AO690" s="79">
        <v>0</v>
      </c>
      <c r="AP690" s="79">
        <v>0</v>
      </c>
      <c r="AQ690" s="79">
        <v>0</v>
      </c>
      <c r="AR690" s="79">
        <v>0</v>
      </c>
      <c r="AS690" s="79">
        <v>0</v>
      </c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</row>
    <row r="691" spans="1:87" ht="31.5">
      <c r="A691" s="73" t="s">
        <v>128</v>
      </c>
      <c r="B691" s="74" t="s">
        <v>1506</v>
      </c>
      <c r="C691" s="80" t="s">
        <v>1507</v>
      </c>
      <c r="D691" s="78" t="s">
        <v>203</v>
      </c>
      <c r="E691" s="79">
        <v>0</v>
      </c>
      <c r="F691" s="79">
        <v>0</v>
      </c>
      <c r="G691" s="79">
        <v>0</v>
      </c>
      <c r="H691" s="79">
        <v>0</v>
      </c>
      <c r="I691" s="79">
        <v>0</v>
      </c>
      <c r="J691" s="79">
        <v>0</v>
      </c>
      <c r="K691" s="78" t="s">
        <v>203</v>
      </c>
      <c r="L691" s="79">
        <v>0</v>
      </c>
      <c r="M691" s="79">
        <v>0</v>
      </c>
      <c r="N691" s="79">
        <v>0</v>
      </c>
      <c r="O691" s="79">
        <v>0</v>
      </c>
      <c r="P691" s="79">
        <v>0</v>
      </c>
      <c r="Q691" s="79">
        <v>0</v>
      </c>
      <c r="R691" s="78" t="s">
        <v>203</v>
      </c>
      <c r="S691" s="79">
        <v>0</v>
      </c>
      <c r="T691" s="79">
        <v>0</v>
      </c>
      <c r="U691" s="79">
        <v>0</v>
      </c>
      <c r="V691" s="79">
        <v>0</v>
      </c>
      <c r="W691" s="79">
        <v>0</v>
      </c>
      <c r="X691" s="79">
        <v>0</v>
      </c>
      <c r="Y691" s="78" t="s">
        <v>203</v>
      </c>
      <c r="Z691" s="79">
        <v>0</v>
      </c>
      <c r="AA691" s="79">
        <v>0</v>
      </c>
      <c r="AB691" s="79">
        <v>0</v>
      </c>
      <c r="AC691" s="79">
        <v>0</v>
      </c>
      <c r="AD691" s="79">
        <v>0</v>
      </c>
      <c r="AE691" s="79">
        <v>0</v>
      </c>
      <c r="AF691" s="78" t="s">
        <v>203</v>
      </c>
      <c r="AG691" s="79">
        <v>0</v>
      </c>
      <c r="AH691" s="79">
        <v>0</v>
      </c>
      <c r="AI691" s="79">
        <v>0</v>
      </c>
      <c r="AJ691" s="79">
        <v>0</v>
      </c>
      <c r="AK691" s="79">
        <v>0</v>
      </c>
      <c r="AL691" s="79">
        <v>0</v>
      </c>
      <c r="AM691" s="78" t="s">
        <v>203</v>
      </c>
      <c r="AN691" s="79">
        <v>0</v>
      </c>
      <c r="AO691" s="79">
        <v>0</v>
      </c>
      <c r="AP691" s="79">
        <v>0</v>
      </c>
      <c r="AQ691" s="79">
        <v>0</v>
      </c>
      <c r="AR691" s="79">
        <v>0</v>
      </c>
      <c r="AS691" s="79">
        <v>0</v>
      </c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</row>
    <row r="692" spans="1:87" ht="47.25">
      <c r="A692" s="73" t="s">
        <v>128</v>
      </c>
      <c r="B692" s="74" t="s">
        <v>1508</v>
      </c>
      <c r="C692" s="80" t="s">
        <v>1509</v>
      </c>
      <c r="D692" s="78" t="s">
        <v>203</v>
      </c>
      <c r="E692" s="79">
        <v>0</v>
      </c>
      <c r="F692" s="79">
        <v>0</v>
      </c>
      <c r="G692" s="79">
        <v>0</v>
      </c>
      <c r="H692" s="79">
        <v>0</v>
      </c>
      <c r="I692" s="79">
        <v>0</v>
      </c>
      <c r="J692" s="79">
        <v>0</v>
      </c>
      <c r="K692" s="78" t="s">
        <v>203</v>
      </c>
      <c r="L692" s="79">
        <v>0</v>
      </c>
      <c r="M692" s="79">
        <v>0</v>
      </c>
      <c r="N692" s="79">
        <v>0</v>
      </c>
      <c r="O692" s="79">
        <v>0</v>
      </c>
      <c r="P692" s="79">
        <v>0</v>
      </c>
      <c r="Q692" s="79">
        <v>0</v>
      </c>
      <c r="R692" s="78" t="s">
        <v>203</v>
      </c>
      <c r="S692" s="79">
        <v>0</v>
      </c>
      <c r="T692" s="79">
        <v>0</v>
      </c>
      <c r="U692" s="79">
        <v>0</v>
      </c>
      <c r="V692" s="79">
        <v>0</v>
      </c>
      <c r="W692" s="79">
        <v>0</v>
      </c>
      <c r="X692" s="79">
        <v>0</v>
      </c>
      <c r="Y692" s="78" t="s">
        <v>203</v>
      </c>
      <c r="Z692" s="79">
        <v>0</v>
      </c>
      <c r="AA692" s="79">
        <v>0</v>
      </c>
      <c r="AB692" s="79">
        <v>0</v>
      </c>
      <c r="AC692" s="79">
        <v>0</v>
      </c>
      <c r="AD692" s="79">
        <v>0</v>
      </c>
      <c r="AE692" s="79">
        <v>0</v>
      </c>
      <c r="AF692" s="78" t="s">
        <v>203</v>
      </c>
      <c r="AG692" s="79">
        <v>0</v>
      </c>
      <c r="AH692" s="79">
        <v>0</v>
      </c>
      <c r="AI692" s="79">
        <v>0</v>
      </c>
      <c r="AJ692" s="79">
        <v>0</v>
      </c>
      <c r="AK692" s="79">
        <v>0</v>
      </c>
      <c r="AL692" s="79">
        <v>0</v>
      </c>
      <c r="AM692" s="78" t="s">
        <v>203</v>
      </c>
      <c r="AN692" s="79">
        <v>0</v>
      </c>
      <c r="AO692" s="79">
        <v>0</v>
      </c>
      <c r="AP692" s="79">
        <v>0</v>
      </c>
      <c r="AQ692" s="79">
        <v>0</v>
      </c>
      <c r="AR692" s="79">
        <v>0</v>
      </c>
      <c r="AS692" s="79">
        <v>0</v>
      </c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</row>
    <row r="693" spans="1:87" ht="47.25">
      <c r="A693" s="73" t="s">
        <v>128</v>
      </c>
      <c r="B693" s="74" t="s">
        <v>1510</v>
      </c>
      <c r="C693" s="80" t="s">
        <v>1511</v>
      </c>
      <c r="D693" s="78" t="s">
        <v>203</v>
      </c>
      <c r="E693" s="79">
        <v>0</v>
      </c>
      <c r="F693" s="79">
        <v>0</v>
      </c>
      <c r="G693" s="79">
        <v>0</v>
      </c>
      <c r="H693" s="79">
        <v>0</v>
      </c>
      <c r="I693" s="79">
        <v>0</v>
      </c>
      <c r="J693" s="79">
        <v>0</v>
      </c>
      <c r="K693" s="78" t="s">
        <v>203</v>
      </c>
      <c r="L693" s="79">
        <v>0</v>
      </c>
      <c r="M693" s="79">
        <v>0</v>
      </c>
      <c r="N693" s="79">
        <v>0</v>
      </c>
      <c r="O693" s="79">
        <v>0</v>
      </c>
      <c r="P693" s="79">
        <v>0</v>
      </c>
      <c r="Q693" s="79">
        <v>0</v>
      </c>
      <c r="R693" s="78" t="s">
        <v>203</v>
      </c>
      <c r="S693" s="79">
        <v>0</v>
      </c>
      <c r="T693" s="79">
        <v>0</v>
      </c>
      <c r="U693" s="79">
        <v>0</v>
      </c>
      <c r="V693" s="79">
        <v>0</v>
      </c>
      <c r="W693" s="79">
        <v>0</v>
      </c>
      <c r="X693" s="79">
        <v>0</v>
      </c>
      <c r="Y693" s="78" t="s">
        <v>203</v>
      </c>
      <c r="Z693" s="79">
        <v>0</v>
      </c>
      <c r="AA693" s="79">
        <v>0</v>
      </c>
      <c r="AB693" s="79">
        <v>0</v>
      </c>
      <c r="AC693" s="79">
        <v>0</v>
      </c>
      <c r="AD693" s="79">
        <v>0</v>
      </c>
      <c r="AE693" s="79">
        <v>0</v>
      </c>
      <c r="AF693" s="78" t="s">
        <v>203</v>
      </c>
      <c r="AG693" s="79">
        <v>0</v>
      </c>
      <c r="AH693" s="79">
        <v>0</v>
      </c>
      <c r="AI693" s="79">
        <v>0</v>
      </c>
      <c r="AJ693" s="79">
        <v>0</v>
      </c>
      <c r="AK693" s="79">
        <v>0</v>
      </c>
      <c r="AL693" s="79">
        <v>0</v>
      </c>
      <c r="AM693" s="78" t="s">
        <v>203</v>
      </c>
      <c r="AN693" s="79">
        <v>0</v>
      </c>
      <c r="AO693" s="79">
        <v>0</v>
      </c>
      <c r="AP693" s="79">
        <v>0</v>
      </c>
      <c r="AQ693" s="79">
        <v>0</v>
      </c>
      <c r="AR693" s="79">
        <v>0</v>
      </c>
      <c r="AS693" s="79">
        <v>0</v>
      </c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</row>
    <row r="694" spans="1:87" ht="31.5">
      <c r="A694" s="73" t="s">
        <v>128</v>
      </c>
      <c r="B694" s="74" t="s">
        <v>1512</v>
      </c>
      <c r="C694" s="80" t="s">
        <v>1513</v>
      </c>
      <c r="D694" s="78" t="s">
        <v>203</v>
      </c>
      <c r="E694" s="79">
        <v>0</v>
      </c>
      <c r="F694" s="79">
        <v>0</v>
      </c>
      <c r="G694" s="79">
        <v>0</v>
      </c>
      <c r="H694" s="79">
        <v>0</v>
      </c>
      <c r="I694" s="79">
        <v>0</v>
      </c>
      <c r="J694" s="79">
        <v>0</v>
      </c>
      <c r="K694" s="78" t="s">
        <v>203</v>
      </c>
      <c r="L694" s="79">
        <v>0</v>
      </c>
      <c r="M694" s="79">
        <v>0</v>
      </c>
      <c r="N694" s="79">
        <v>0</v>
      </c>
      <c r="O694" s="79">
        <v>0</v>
      </c>
      <c r="P694" s="79">
        <v>0</v>
      </c>
      <c r="Q694" s="79">
        <v>0</v>
      </c>
      <c r="R694" s="78" t="s">
        <v>203</v>
      </c>
      <c r="S694" s="79">
        <v>0</v>
      </c>
      <c r="T694" s="79">
        <v>0</v>
      </c>
      <c r="U694" s="79">
        <v>0</v>
      </c>
      <c r="V694" s="79">
        <v>0</v>
      </c>
      <c r="W694" s="79">
        <v>0</v>
      </c>
      <c r="X694" s="79">
        <v>0</v>
      </c>
      <c r="Y694" s="78" t="s">
        <v>203</v>
      </c>
      <c r="Z694" s="79">
        <v>0</v>
      </c>
      <c r="AA694" s="79">
        <v>0</v>
      </c>
      <c r="AB694" s="79">
        <v>0</v>
      </c>
      <c r="AC694" s="79">
        <v>0</v>
      </c>
      <c r="AD694" s="79">
        <v>0</v>
      </c>
      <c r="AE694" s="79">
        <v>0</v>
      </c>
      <c r="AF694" s="78" t="s">
        <v>203</v>
      </c>
      <c r="AG694" s="79">
        <v>0</v>
      </c>
      <c r="AH694" s="79">
        <v>0</v>
      </c>
      <c r="AI694" s="79">
        <v>0</v>
      </c>
      <c r="AJ694" s="79">
        <v>0</v>
      </c>
      <c r="AK694" s="79">
        <v>0</v>
      </c>
      <c r="AL694" s="79">
        <v>0</v>
      </c>
      <c r="AM694" s="78" t="s">
        <v>203</v>
      </c>
      <c r="AN694" s="79">
        <v>0</v>
      </c>
      <c r="AO694" s="79">
        <v>0</v>
      </c>
      <c r="AP694" s="79">
        <v>0</v>
      </c>
      <c r="AQ694" s="79">
        <v>0</v>
      </c>
      <c r="AR694" s="79">
        <v>0</v>
      </c>
      <c r="AS694" s="79">
        <v>0</v>
      </c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</row>
    <row r="695" spans="1:87">
      <c r="A695" s="73" t="s">
        <v>128</v>
      </c>
      <c r="B695" s="74" t="s">
        <v>1514</v>
      </c>
      <c r="C695" s="80" t="s">
        <v>1515</v>
      </c>
      <c r="D695" s="78" t="s">
        <v>203</v>
      </c>
      <c r="E695" s="79">
        <v>0</v>
      </c>
      <c r="F695" s="79">
        <v>0</v>
      </c>
      <c r="G695" s="79">
        <v>0</v>
      </c>
      <c r="H695" s="79">
        <v>0</v>
      </c>
      <c r="I695" s="79">
        <v>0</v>
      </c>
      <c r="J695" s="79">
        <v>0</v>
      </c>
      <c r="K695" s="78" t="s">
        <v>203</v>
      </c>
      <c r="L695" s="79">
        <v>0</v>
      </c>
      <c r="M695" s="79">
        <v>0</v>
      </c>
      <c r="N695" s="79">
        <v>0</v>
      </c>
      <c r="O695" s="79">
        <v>0</v>
      </c>
      <c r="P695" s="79">
        <v>0</v>
      </c>
      <c r="Q695" s="79">
        <v>0</v>
      </c>
      <c r="R695" s="78" t="s">
        <v>203</v>
      </c>
      <c r="S695" s="79">
        <v>0</v>
      </c>
      <c r="T695" s="79">
        <v>0</v>
      </c>
      <c r="U695" s="79">
        <v>0</v>
      </c>
      <c r="V695" s="79">
        <v>0</v>
      </c>
      <c r="W695" s="79">
        <v>0</v>
      </c>
      <c r="X695" s="79">
        <v>0</v>
      </c>
      <c r="Y695" s="78" t="s">
        <v>203</v>
      </c>
      <c r="Z695" s="79">
        <v>0</v>
      </c>
      <c r="AA695" s="79">
        <v>0</v>
      </c>
      <c r="AB695" s="79">
        <v>0</v>
      </c>
      <c r="AC695" s="79">
        <v>0</v>
      </c>
      <c r="AD695" s="79">
        <v>0</v>
      </c>
      <c r="AE695" s="79">
        <v>0</v>
      </c>
      <c r="AF695" s="78" t="s">
        <v>203</v>
      </c>
      <c r="AG695" s="79">
        <v>0</v>
      </c>
      <c r="AH695" s="79">
        <v>0</v>
      </c>
      <c r="AI695" s="79">
        <v>0</v>
      </c>
      <c r="AJ695" s="79">
        <v>0</v>
      </c>
      <c r="AK695" s="79">
        <v>0</v>
      </c>
      <c r="AL695" s="79">
        <v>0</v>
      </c>
      <c r="AM695" s="78" t="s">
        <v>203</v>
      </c>
      <c r="AN695" s="79">
        <v>0</v>
      </c>
      <c r="AO695" s="79">
        <v>0</v>
      </c>
      <c r="AP695" s="79">
        <v>0</v>
      </c>
      <c r="AQ695" s="79">
        <v>0</v>
      </c>
      <c r="AR695" s="79">
        <v>0</v>
      </c>
      <c r="AS695" s="79">
        <v>0</v>
      </c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</row>
    <row r="696" spans="1:87" ht="31.5">
      <c r="A696" s="73" t="s">
        <v>128</v>
      </c>
      <c r="B696" s="74" t="s">
        <v>1516</v>
      </c>
      <c r="C696" s="80" t="s">
        <v>1517</v>
      </c>
      <c r="D696" s="78" t="s">
        <v>203</v>
      </c>
      <c r="E696" s="79">
        <v>0</v>
      </c>
      <c r="F696" s="79">
        <v>0</v>
      </c>
      <c r="G696" s="79">
        <v>0</v>
      </c>
      <c r="H696" s="79">
        <v>0</v>
      </c>
      <c r="I696" s="79">
        <v>0</v>
      </c>
      <c r="J696" s="79">
        <v>0</v>
      </c>
      <c r="K696" s="78" t="s">
        <v>203</v>
      </c>
      <c r="L696" s="79">
        <v>0</v>
      </c>
      <c r="M696" s="79">
        <v>0</v>
      </c>
      <c r="N696" s="79">
        <v>0</v>
      </c>
      <c r="O696" s="79">
        <v>0</v>
      </c>
      <c r="P696" s="79">
        <v>0</v>
      </c>
      <c r="Q696" s="79">
        <v>0</v>
      </c>
      <c r="R696" s="78" t="s">
        <v>203</v>
      </c>
      <c r="S696" s="79">
        <v>0</v>
      </c>
      <c r="T696" s="79">
        <v>0</v>
      </c>
      <c r="U696" s="79">
        <v>0</v>
      </c>
      <c r="V696" s="79">
        <v>0</v>
      </c>
      <c r="W696" s="79">
        <v>0</v>
      </c>
      <c r="X696" s="79">
        <v>0</v>
      </c>
      <c r="Y696" s="78" t="s">
        <v>203</v>
      </c>
      <c r="Z696" s="79">
        <v>0</v>
      </c>
      <c r="AA696" s="79">
        <v>0</v>
      </c>
      <c r="AB696" s="79">
        <v>0</v>
      </c>
      <c r="AC696" s="79">
        <v>0</v>
      </c>
      <c r="AD696" s="79">
        <v>0</v>
      </c>
      <c r="AE696" s="79">
        <v>0</v>
      </c>
      <c r="AF696" s="78" t="s">
        <v>203</v>
      </c>
      <c r="AG696" s="79">
        <v>0</v>
      </c>
      <c r="AH696" s="79">
        <v>0</v>
      </c>
      <c r="AI696" s="79">
        <v>0</v>
      </c>
      <c r="AJ696" s="79">
        <v>0</v>
      </c>
      <c r="AK696" s="79">
        <v>0</v>
      </c>
      <c r="AL696" s="79">
        <v>0</v>
      </c>
      <c r="AM696" s="78" t="s">
        <v>203</v>
      </c>
      <c r="AN696" s="79">
        <v>0</v>
      </c>
      <c r="AO696" s="79">
        <v>0</v>
      </c>
      <c r="AP696" s="79">
        <v>0</v>
      </c>
      <c r="AQ696" s="79">
        <v>0</v>
      </c>
      <c r="AR696" s="79">
        <v>0</v>
      </c>
      <c r="AS696" s="79">
        <v>0</v>
      </c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</row>
    <row r="697" spans="1:87">
      <c r="A697" s="66" t="s">
        <v>1518</v>
      </c>
      <c r="B697" s="67" t="s">
        <v>1519</v>
      </c>
      <c r="C697" s="68" t="s">
        <v>202</v>
      </c>
      <c r="D697" s="84" t="s">
        <v>203</v>
      </c>
      <c r="E697" s="84">
        <f t="shared" ref="E697:J697" si="299">SUM(E698,E739,E760,E938,E946,E956,E957)</f>
        <v>0</v>
      </c>
      <c r="F697" s="84">
        <f t="shared" si="299"/>
        <v>0</v>
      </c>
      <c r="G697" s="84">
        <f t="shared" si="299"/>
        <v>5.5E-2</v>
      </c>
      <c r="H697" s="84">
        <f t="shared" si="299"/>
        <v>0</v>
      </c>
      <c r="I697" s="84">
        <f t="shared" si="299"/>
        <v>0</v>
      </c>
      <c r="J697" s="84">
        <f t="shared" si="299"/>
        <v>0</v>
      </c>
      <c r="K697" s="84" t="s">
        <v>203</v>
      </c>
      <c r="L697" s="84">
        <f t="shared" ref="L697:Q697" si="300">SUM(L698,L739,L760,L938,L946,L956,L957)</f>
        <v>0</v>
      </c>
      <c r="M697" s="84">
        <f t="shared" si="300"/>
        <v>0</v>
      </c>
      <c r="N697" s="84">
        <f t="shared" si="300"/>
        <v>0</v>
      </c>
      <c r="O697" s="84">
        <f t="shared" si="300"/>
        <v>0</v>
      </c>
      <c r="P697" s="84">
        <f t="shared" si="300"/>
        <v>0</v>
      </c>
      <c r="Q697" s="84">
        <f t="shared" si="300"/>
        <v>0</v>
      </c>
      <c r="R697" s="84" t="s">
        <v>203</v>
      </c>
      <c r="S697" s="84">
        <f t="shared" ref="S697:X697" si="301">SUM(S698,S739,S760,S938,S946,S956,S957)</f>
        <v>0</v>
      </c>
      <c r="T697" s="84">
        <f t="shared" si="301"/>
        <v>0</v>
      </c>
      <c r="U697" s="84">
        <f t="shared" si="301"/>
        <v>0</v>
      </c>
      <c r="V697" s="84">
        <f t="shared" si="301"/>
        <v>0</v>
      </c>
      <c r="W697" s="84">
        <f t="shared" si="301"/>
        <v>0</v>
      </c>
      <c r="X697" s="84">
        <f t="shared" si="301"/>
        <v>0</v>
      </c>
      <c r="Y697" s="84" t="s">
        <v>203</v>
      </c>
      <c r="Z697" s="84">
        <f t="shared" ref="Z697:AE697" si="302">SUM(Z698,Z739,Z760,Z938,Z946,Z956,Z957)</f>
        <v>0</v>
      </c>
      <c r="AA697" s="84">
        <f t="shared" si="302"/>
        <v>0</v>
      </c>
      <c r="AB697" s="84">
        <f t="shared" si="302"/>
        <v>0</v>
      </c>
      <c r="AC697" s="84">
        <f t="shared" si="302"/>
        <v>0</v>
      </c>
      <c r="AD697" s="84">
        <f t="shared" si="302"/>
        <v>0</v>
      </c>
      <c r="AE697" s="84">
        <f t="shared" si="302"/>
        <v>0</v>
      </c>
      <c r="AF697" s="84" t="s">
        <v>203</v>
      </c>
      <c r="AG697" s="84">
        <f t="shared" ref="AG697:AL697" si="303">SUM(AG698,AG739,AG760,AG938,AG946,AG956,AG957)</f>
        <v>0</v>
      </c>
      <c r="AH697" s="84">
        <f t="shared" si="303"/>
        <v>0</v>
      </c>
      <c r="AI697" s="84">
        <f t="shared" si="303"/>
        <v>0</v>
      </c>
      <c r="AJ697" s="84">
        <f t="shared" si="303"/>
        <v>0</v>
      </c>
      <c r="AK697" s="84">
        <f t="shared" si="303"/>
        <v>0</v>
      </c>
      <c r="AL697" s="84">
        <f t="shared" si="303"/>
        <v>0</v>
      </c>
      <c r="AM697" s="84" t="s">
        <v>203</v>
      </c>
      <c r="AN697" s="84">
        <f t="shared" ref="AN697:AS697" si="304">SUM(AN698,AN739,AN760,AN938,AN946,AN956,AN957)</f>
        <v>0</v>
      </c>
      <c r="AO697" s="84">
        <f t="shared" si="304"/>
        <v>0</v>
      </c>
      <c r="AP697" s="84">
        <f t="shared" si="304"/>
        <v>0</v>
      </c>
      <c r="AQ697" s="84">
        <f t="shared" si="304"/>
        <v>0</v>
      </c>
      <c r="AR697" s="84">
        <f t="shared" si="304"/>
        <v>0</v>
      </c>
      <c r="AS697" s="84">
        <f t="shared" si="304"/>
        <v>0</v>
      </c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</row>
    <row r="698" spans="1:87" ht="31.5">
      <c r="A698" s="73" t="s">
        <v>168</v>
      </c>
      <c r="B698" s="67" t="s">
        <v>220</v>
      </c>
      <c r="C698" s="42" t="s">
        <v>202</v>
      </c>
      <c r="D698" s="78" t="s">
        <v>203</v>
      </c>
      <c r="E698" s="84">
        <f t="shared" ref="E698:J698" si="305">E699+E702+E705+E738</f>
        <v>0</v>
      </c>
      <c r="F698" s="84">
        <f t="shared" si="305"/>
        <v>0</v>
      </c>
      <c r="G698" s="84">
        <f t="shared" si="305"/>
        <v>5.5E-2</v>
      </c>
      <c r="H698" s="84">
        <f t="shared" si="305"/>
        <v>0</v>
      </c>
      <c r="I698" s="84">
        <f t="shared" si="305"/>
        <v>0</v>
      </c>
      <c r="J698" s="84">
        <f t="shared" si="305"/>
        <v>0</v>
      </c>
      <c r="K698" s="78" t="s">
        <v>203</v>
      </c>
      <c r="L698" s="84">
        <f t="shared" ref="L698:Q698" si="306">L699+L702+L705+L738</f>
        <v>0</v>
      </c>
      <c r="M698" s="84">
        <f t="shared" si="306"/>
        <v>0</v>
      </c>
      <c r="N698" s="84">
        <f t="shared" si="306"/>
        <v>0</v>
      </c>
      <c r="O698" s="84">
        <f t="shared" si="306"/>
        <v>0</v>
      </c>
      <c r="P698" s="84">
        <f t="shared" si="306"/>
        <v>0</v>
      </c>
      <c r="Q698" s="84">
        <f t="shared" si="306"/>
        <v>0</v>
      </c>
      <c r="R698" s="78" t="s">
        <v>203</v>
      </c>
      <c r="S698" s="84">
        <f t="shared" ref="S698:X698" si="307">S699+S702+S705+S738</f>
        <v>0</v>
      </c>
      <c r="T698" s="84">
        <f t="shared" si="307"/>
        <v>0</v>
      </c>
      <c r="U698" s="84">
        <f t="shared" si="307"/>
        <v>0</v>
      </c>
      <c r="V698" s="84">
        <f t="shared" si="307"/>
        <v>0</v>
      </c>
      <c r="W698" s="84">
        <f t="shared" si="307"/>
        <v>0</v>
      </c>
      <c r="X698" s="84">
        <f t="shared" si="307"/>
        <v>0</v>
      </c>
      <c r="Y698" s="78" t="s">
        <v>203</v>
      </c>
      <c r="Z698" s="84">
        <f t="shared" ref="Z698:AE698" si="308">Z699+Z702+Z705+Z738</f>
        <v>0</v>
      </c>
      <c r="AA698" s="84">
        <f t="shared" si="308"/>
        <v>0</v>
      </c>
      <c r="AB698" s="84">
        <f t="shared" si="308"/>
        <v>0</v>
      </c>
      <c r="AC698" s="84">
        <f t="shared" si="308"/>
        <v>0</v>
      </c>
      <c r="AD698" s="84">
        <f t="shared" si="308"/>
        <v>0</v>
      </c>
      <c r="AE698" s="84">
        <f t="shared" si="308"/>
        <v>0</v>
      </c>
      <c r="AF698" s="78" t="s">
        <v>203</v>
      </c>
      <c r="AG698" s="84">
        <f t="shared" ref="AG698:AL698" si="309">AG699+AG702+AG705+AG738</f>
        <v>0</v>
      </c>
      <c r="AH698" s="84">
        <f t="shared" si="309"/>
        <v>0</v>
      </c>
      <c r="AI698" s="84">
        <f t="shared" si="309"/>
        <v>0</v>
      </c>
      <c r="AJ698" s="84">
        <f t="shared" si="309"/>
        <v>0</v>
      </c>
      <c r="AK698" s="84">
        <f t="shared" si="309"/>
        <v>0</v>
      </c>
      <c r="AL698" s="84">
        <f t="shared" si="309"/>
        <v>0</v>
      </c>
      <c r="AM698" s="78" t="s">
        <v>203</v>
      </c>
      <c r="AN698" s="84">
        <f t="shared" ref="AN698:AS698" si="310">AN699+AN702+AN705+AN738</f>
        <v>0</v>
      </c>
      <c r="AO698" s="84">
        <f t="shared" si="310"/>
        <v>0</v>
      </c>
      <c r="AP698" s="84">
        <f t="shared" si="310"/>
        <v>0</v>
      </c>
      <c r="AQ698" s="84">
        <f t="shared" si="310"/>
        <v>0</v>
      </c>
      <c r="AR698" s="84">
        <f t="shared" si="310"/>
        <v>0</v>
      </c>
      <c r="AS698" s="84">
        <f t="shared" si="310"/>
        <v>0</v>
      </c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</row>
    <row r="699" spans="1:87" ht="94.5">
      <c r="A699" s="73" t="s">
        <v>1520</v>
      </c>
      <c r="B699" s="67" t="s">
        <v>221</v>
      </c>
      <c r="C699" s="42" t="s">
        <v>202</v>
      </c>
      <c r="D699" s="78" t="s">
        <v>203</v>
      </c>
      <c r="E699" s="84">
        <v>0</v>
      </c>
      <c r="F699" s="84">
        <v>0</v>
      </c>
      <c r="G699" s="84">
        <v>0</v>
      </c>
      <c r="H699" s="84">
        <v>0</v>
      </c>
      <c r="I699" s="84">
        <v>0</v>
      </c>
      <c r="J699" s="84">
        <v>0</v>
      </c>
      <c r="K699" s="78" t="s">
        <v>203</v>
      </c>
      <c r="L699" s="84">
        <v>0</v>
      </c>
      <c r="M699" s="84">
        <v>0</v>
      </c>
      <c r="N699" s="84">
        <v>0</v>
      </c>
      <c r="O699" s="84">
        <v>0</v>
      </c>
      <c r="P699" s="84">
        <v>0</v>
      </c>
      <c r="Q699" s="84">
        <v>0</v>
      </c>
      <c r="R699" s="78" t="s">
        <v>203</v>
      </c>
      <c r="S699" s="84">
        <v>0</v>
      </c>
      <c r="T699" s="84">
        <v>0</v>
      </c>
      <c r="U699" s="84">
        <v>0</v>
      </c>
      <c r="V699" s="84">
        <v>0</v>
      </c>
      <c r="W699" s="84">
        <v>0</v>
      </c>
      <c r="X699" s="84">
        <v>0</v>
      </c>
      <c r="Y699" s="78" t="s">
        <v>203</v>
      </c>
      <c r="Z699" s="84">
        <v>0</v>
      </c>
      <c r="AA699" s="84">
        <v>0</v>
      </c>
      <c r="AB699" s="84">
        <v>0</v>
      </c>
      <c r="AC699" s="84">
        <v>0</v>
      </c>
      <c r="AD699" s="84">
        <v>0</v>
      </c>
      <c r="AE699" s="84">
        <v>0</v>
      </c>
      <c r="AF699" s="78" t="s">
        <v>203</v>
      </c>
      <c r="AG699" s="84">
        <v>0</v>
      </c>
      <c r="AH699" s="84">
        <v>0</v>
      </c>
      <c r="AI699" s="84">
        <v>0</v>
      </c>
      <c r="AJ699" s="84">
        <v>0</v>
      </c>
      <c r="AK699" s="84">
        <v>0</v>
      </c>
      <c r="AL699" s="84">
        <v>0</v>
      </c>
      <c r="AM699" s="78" t="s">
        <v>203</v>
      </c>
      <c r="AN699" s="84">
        <v>0</v>
      </c>
      <c r="AO699" s="84">
        <v>0</v>
      </c>
      <c r="AP699" s="84">
        <v>0</v>
      </c>
      <c r="AQ699" s="84">
        <v>0</v>
      </c>
      <c r="AR699" s="84">
        <v>0</v>
      </c>
      <c r="AS699" s="84">
        <v>0</v>
      </c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</row>
    <row r="700" spans="1:87" ht="31.5">
      <c r="A700" s="73" t="s">
        <v>1521</v>
      </c>
      <c r="B700" s="67" t="s">
        <v>227</v>
      </c>
      <c r="C700" s="123" t="s">
        <v>202</v>
      </c>
      <c r="D700" s="70" t="s">
        <v>203</v>
      </c>
      <c r="E700" s="84">
        <v>0</v>
      </c>
      <c r="F700" s="84">
        <v>0</v>
      </c>
      <c r="G700" s="84">
        <v>0</v>
      </c>
      <c r="H700" s="84">
        <v>0</v>
      </c>
      <c r="I700" s="84">
        <v>0</v>
      </c>
      <c r="J700" s="84">
        <v>0</v>
      </c>
      <c r="K700" s="70" t="s">
        <v>203</v>
      </c>
      <c r="L700" s="84">
        <v>0</v>
      </c>
      <c r="M700" s="84">
        <v>0</v>
      </c>
      <c r="N700" s="84">
        <v>0</v>
      </c>
      <c r="O700" s="84">
        <v>0</v>
      </c>
      <c r="P700" s="84">
        <v>0</v>
      </c>
      <c r="Q700" s="84">
        <v>0</v>
      </c>
      <c r="R700" s="70" t="s">
        <v>203</v>
      </c>
      <c r="S700" s="84">
        <v>0</v>
      </c>
      <c r="T700" s="84">
        <v>0</v>
      </c>
      <c r="U700" s="84">
        <v>0</v>
      </c>
      <c r="V700" s="84">
        <v>0</v>
      </c>
      <c r="W700" s="84">
        <v>0</v>
      </c>
      <c r="X700" s="84">
        <v>0</v>
      </c>
      <c r="Y700" s="70" t="s">
        <v>203</v>
      </c>
      <c r="Z700" s="84">
        <v>0</v>
      </c>
      <c r="AA700" s="84">
        <v>0</v>
      </c>
      <c r="AB700" s="84">
        <v>0</v>
      </c>
      <c r="AC700" s="84">
        <v>0</v>
      </c>
      <c r="AD700" s="84">
        <v>0</v>
      </c>
      <c r="AE700" s="84">
        <v>0</v>
      </c>
      <c r="AF700" s="70" t="s">
        <v>203</v>
      </c>
      <c r="AG700" s="84">
        <v>0</v>
      </c>
      <c r="AH700" s="84">
        <v>0</v>
      </c>
      <c r="AI700" s="84">
        <v>0</v>
      </c>
      <c r="AJ700" s="84">
        <v>0</v>
      </c>
      <c r="AK700" s="84">
        <v>0</v>
      </c>
      <c r="AL700" s="84">
        <v>0</v>
      </c>
      <c r="AM700" s="70" t="s">
        <v>203</v>
      </c>
      <c r="AN700" s="84">
        <v>0</v>
      </c>
      <c r="AO700" s="84">
        <v>0</v>
      </c>
      <c r="AP700" s="84">
        <v>0</v>
      </c>
      <c r="AQ700" s="84">
        <v>0</v>
      </c>
      <c r="AR700" s="84">
        <v>0</v>
      </c>
      <c r="AS700" s="84">
        <v>0</v>
      </c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</row>
    <row r="701" spans="1:87" ht="31.5">
      <c r="A701" s="73" t="s">
        <v>1522</v>
      </c>
      <c r="B701" s="67" t="s">
        <v>227</v>
      </c>
      <c r="C701" s="123" t="s">
        <v>202</v>
      </c>
      <c r="D701" s="70" t="s">
        <v>203</v>
      </c>
      <c r="E701" s="84">
        <v>0</v>
      </c>
      <c r="F701" s="84">
        <v>0</v>
      </c>
      <c r="G701" s="84">
        <v>0</v>
      </c>
      <c r="H701" s="84">
        <v>0</v>
      </c>
      <c r="I701" s="84">
        <v>0</v>
      </c>
      <c r="J701" s="84">
        <v>0</v>
      </c>
      <c r="K701" s="70" t="s">
        <v>203</v>
      </c>
      <c r="L701" s="84">
        <v>0</v>
      </c>
      <c r="M701" s="84">
        <v>0</v>
      </c>
      <c r="N701" s="84">
        <v>0</v>
      </c>
      <c r="O701" s="84">
        <v>0</v>
      </c>
      <c r="P701" s="84">
        <v>0</v>
      </c>
      <c r="Q701" s="84">
        <v>0</v>
      </c>
      <c r="R701" s="70" t="s">
        <v>203</v>
      </c>
      <c r="S701" s="84">
        <v>0</v>
      </c>
      <c r="T701" s="84">
        <v>0</v>
      </c>
      <c r="U701" s="84">
        <v>0</v>
      </c>
      <c r="V701" s="84">
        <v>0</v>
      </c>
      <c r="W701" s="84">
        <v>0</v>
      </c>
      <c r="X701" s="84">
        <v>0</v>
      </c>
      <c r="Y701" s="70" t="s">
        <v>203</v>
      </c>
      <c r="Z701" s="84">
        <v>0</v>
      </c>
      <c r="AA701" s="84">
        <v>0</v>
      </c>
      <c r="AB701" s="84">
        <v>0</v>
      </c>
      <c r="AC701" s="84">
        <v>0</v>
      </c>
      <c r="AD701" s="84">
        <v>0</v>
      </c>
      <c r="AE701" s="84">
        <v>0</v>
      </c>
      <c r="AF701" s="70" t="s">
        <v>203</v>
      </c>
      <c r="AG701" s="84">
        <v>0</v>
      </c>
      <c r="AH701" s="84">
        <v>0</v>
      </c>
      <c r="AI701" s="84">
        <v>0</v>
      </c>
      <c r="AJ701" s="84">
        <v>0</v>
      </c>
      <c r="AK701" s="84">
        <v>0</v>
      </c>
      <c r="AL701" s="84">
        <v>0</v>
      </c>
      <c r="AM701" s="70" t="s">
        <v>203</v>
      </c>
      <c r="AN701" s="84">
        <v>0</v>
      </c>
      <c r="AO701" s="84">
        <v>0</v>
      </c>
      <c r="AP701" s="84">
        <v>0</v>
      </c>
      <c r="AQ701" s="84">
        <v>0</v>
      </c>
      <c r="AR701" s="84">
        <v>0</v>
      </c>
      <c r="AS701" s="84">
        <v>0</v>
      </c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</row>
    <row r="702" spans="1:87" ht="47.25">
      <c r="A702" s="73" t="s">
        <v>1523</v>
      </c>
      <c r="B702" s="67" t="s">
        <v>228</v>
      </c>
      <c r="C702" s="42" t="s">
        <v>202</v>
      </c>
      <c r="D702" s="78" t="s">
        <v>203</v>
      </c>
      <c r="E702" s="84">
        <v>0</v>
      </c>
      <c r="F702" s="84">
        <v>0</v>
      </c>
      <c r="G702" s="84">
        <v>0</v>
      </c>
      <c r="H702" s="84">
        <v>0</v>
      </c>
      <c r="I702" s="84">
        <v>0</v>
      </c>
      <c r="J702" s="84">
        <v>0</v>
      </c>
      <c r="K702" s="78" t="s">
        <v>203</v>
      </c>
      <c r="L702" s="84">
        <v>0</v>
      </c>
      <c r="M702" s="84">
        <v>0</v>
      </c>
      <c r="N702" s="84">
        <v>0</v>
      </c>
      <c r="O702" s="84">
        <v>0</v>
      </c>
      <c r="P702" s="84">
        <v>0</v>
      </c>
      <c r="Q702" s="84">
        <v>0</v>
      </c>
      <c r="R702" s="78" t="s">
        <v>203</v>
      </c>
      <c r="S702" s="84">
        <v>0</v>
      </c>
      <c r="T702" s="84">
        <v>0</v>
      </c>
      <c r="U702" s="84">
        <v>0</v>
      </c>
      <c r="V702" s="84">
        <v>0</v>
      </c>
      <c r="W702" s="84">
        <v>0</v>
      </c>
      <c r="X702" s="84">
        <v>0</v>
      </c>
      <c r="Y702" s="78" t="s">
        <v>203</v>
      </c>
      <c r="Z702" s="84">
        <v>0</v>
      </c>
      <c r="AA702" s="84">
        <v>0</v>
      </c>
      <c r="AB702" s="84">
        <v>0</v>
      </c>
      <c r="AC702" s="84">
        <v>0</v>
      </c>
      <c r="AD702" s="84">
        <v>0</v>
      </c>
      <c r="AE702" s="84">
        <v>0</v>
      </c>
      <c r="AF702" s="78" t="s">
        <v>203</v>
      </c>
      <c r="AG702" s="84">
        <v>0</v>
      </c>
      <c r="AH702" s="84">
        <v>0</v>
      </c>
      <c r="AI702" s="84">
        <v>0</v>
      </c>
      <c r="AJ702" s="84">
        <v>0</v>
      </c>
      <c r="AK702" s="84">
        <v>0</v>
      </c>
      <c r="AL702" s="84">
        <v>0</v>
      </c>
      <c r="AM702" s="78" t="s">
        <v>203</v>
      </c>
      <c r="AN702" s="84">
        <v>0</v>
      </c>
      <c r="AO702" s="84">
        <v>0</v>
      </c>
      <c r="AP702" s="84">
        <v>0</v>
      </c>
      <c r="AQ702" s="84">
        <v>0</v>
      </c>
      <c r="AR702" s="84">
        <v>0</v>
      </c>
      <c r="AS702" s="84">
        <v>0</v>
      </c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</row>
    <row r="703" spans="1:87" ht="31.5">
      <c r="A703" s="73" t="s">
        <v>1524</v>
      </c>
      <c r="B703" s="67" t="s">
        <v>227</v>
      </c>
      <c r="C703" s="123" t="s">
        <v>202</v>
      </c>
      <c r="D703" s="70" t="s">
        <v>203</v>
      </c>
      <c r="E703" s="84">
        <v>0</v>
      </c>
      <c r="F703" s="84">
        <v>0</v>
      </c>
      <c r="G703" s="84">
        <v>0</v>
      </c>
      <c r="H703" s="84">
        <v>0</v>
      </c>
      <c r="I703" s="84">
        <v>0</v>
      </c>
      <c r="J703" s="84">
        <v>0</v>
      </c>
      <c r="K703" s="70" t="s">
        <v>203</v>
      </c>
      <c r="L703" s="84">
        <v>0</v>
      </c>
      <c r="M703" s="84">
        <v>0</v>
      </c>
      <c r="N703" s="84">
        <v>0</v>
      </c>
      <c r="O703" s="84">
        <v>0</v>
      </c>
      <c r="P703" s="84">
        <v>0</v>
      </c>
      <c r="Q703" s="84">
        <v>0</v>
      </c>
      <c r="R703" s="70" t="s">
        <v>203</v>
      </c>
      <c r="S703" s="84">
        <v>0</v>
      </c>
      <c r="T703" s="84">
        <v>0</v>
      </c>
      <c r="U703" s="84">
        <v>0</v>
      </c>
      <c r="V703" s="84">
        <v>0</v>
      </c>
      <c r="W703" s="84">
        <v>0</v>
      </c>
      <c r="X703" s="84">
        <v>0</v>
      </c>
      <c r="Y703" s="70" t="s">
        <v>203</v>
      </c>
      <c r="Z703" s="84">
        <v>0</v>
      </c>
      <c r="AA703" s="84">
        <v>0</v>
      </c>
      <c r="AB703" s="84">
        <v>0</v>
      </c>
      <c r="AC703" s="84">
        <v>0</v>
      </c>
      <c r="AD703" s="84">
        <v>0</v>
      </c>
      <c r="AE703" s="84">
        <v>0</v>
      </c>
      <c r="AF703" s="70" t="s">
        <v>203</v>
      </c>
      <c r="AG703" s="84">
        <v>0</v>
      </c>
      <c r="AH703" s="84">
        <v>0</v>
      </c>
      <c r="AI703" s="84">
        <v>0</v>
      </c>
      <c r="AJ703" s="84">
        <v>0</v>
      </c>
      <c r="AK703" s="84">
        <v>0</v>
      </c>
      <c r="AL703" s="84">
        <v>0</v>
      </c>
      <c r="AM703" s="70" t="s">
        <v>203</v>
      </c>
      <c r="AN703" s="84">
        <v>0</v>
      </c>
      <c r="AO703" s="84">
        <v>0</v>
      </c>
      <c r="AP703" s="84">
        <v>0</v>
      </c>
      <c r="AQ703" s="84">
        <v>0</v>
      </c>
      <c r="AR703" s="84">
        <v>0</v>
      </c>
      <c r="AS703" s="84">
        <v>0</v>
      </c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</row>
    <row r="704" spans="1:87" ht="31.5">
      <c r="A704" s="73" t="s">
        <v>1525</v>
      </c>
      <c r="B704" s="67" t="s">
        <v>227</v>
      </c>
      <c r="C704" s="123" t="s">
        <v>202</v>
      </c>
      <c r="D704" s="70" t="s">
        <v>203</v>
      </c>
      <c r="E704" s="84">
        <v>0</v>
      </c>
      <c r="F704" s="84">
        <v>0</v>
      </c>
      <c r="G704" s="84">
        <v>0</v>
      </c>
      <c r="H704" s="84">
        <v>0</v>
      </c>
      <c r="I704" s="84">
        <v>0</v>
      </c>
      <c r="J704" s="84">
        <v>0</v>
      </c>
      <c r="K704" s="70" t="s">
        <v>203</v>
      </c>
      <c r="L704" s="84">
        <v>0</v>
      </c>
      <c r="M704" s="84">
        <v>0</v>
      </c>
      <c r="N704" s="84">
        <v>0</v>
      </c>
      <c r="O704" s="84">
        <v>0</v>
      </c>
      <c r="P704" s="84">
        <v>0</v>
      </c>
      <c r="Q704" s="84">
        <v>0</v>
      </c>
      <c r="R704" s="70" t="s">
        <v>203</v>
      </c>
      <c r="S704" s="84">
        <v>0</v>
      </c>
      <c r="T704" s="84">
        <v>0</v>
      </c>
      <c r="U704" s="84">
        <v>0</v>
      </c>
      <c r="V704" s="84">
        <v>0</v>
      </c>
      <c r="W704" s="84">
        <v>0</v>
      </c>
      <c r="X704" s="84">
        <v>0</v>
      </c>
      <c r="Y704" s="70" t="s">
        <v>203</v>
      </c>
      <c r="Z704" s="84">
        <v>0</v>
      </c>
      <c r="AA704" s="84">
        <v>0</v>
      </c>
      <c r="AB704" s="84">
        <v>0</v>
      </c>
      <c r="AC704" s="84">
        <v>0</v>
      </c>
      <c r="AD704" s="84">
        <v>0</v>
      </c>
      <c r="AE704" s="84">
        <v>0</v>
      </c>
      <c r="AF704" s="70" t="s">
        <v>203</v>
      </c>
      <c r="AG704" s="84">
        <v>0</v>
      </c>
      <c r="AH704" s="84">
        <v>0</v>
      </c>
      <c r="AI704" s="84">
        <v>0</v>
      </c>
      <c r="AJ704" s="84">
        <v>0</v>
      </c>
      <c r="AK704" s="84">
        <v>0</v>
      </c>
      <c r="AL704" s="84">
        <v>0</v>
      </c>
      <c r="AM704" s="70" t="s">
        <v>203</v>
      </c>
      <c r="AN704" s="84">
        <v>0</v>
      </c>
      <c r="AO704" s="84">
        <v>0</v>
      </c>
      <c r="AP704" s="84">
        <v>0</v>
      </c>
      <c r="AQ704" s="84">
        <v>0</v>
      </c>
      <c r="AR704" s="84">
        <v>0</v>
      </c>
      <c r="AS704" s="84">
        <v>0</v>
      </c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</row>
    <row r="705" spans="1:87" ht="47.25">
      <c r="A705" s="73" t="s">
        <v>1526</v>
      </c>
      <c r="B705" s="67" t="s">
        <v>229</v>
      </c>
      <c r="C705" s="42" t="s">
        <v>202</v>
      </c>
      <c r="D705" s="78" t="s">
        <v>203</v>
      </c>
      <c r="E705" s="84">
        <f t="shared" ref="E705:J705" si="311">SUM(E706,E708,E710,E711,E714)</f>
        <v>0</v>
      </c>
      <c r="F705" s="84">
        <f t="shared" si="311"/>
        <v>0</v>
      </c>
      <c r="G705" s="84">
        <f t="shared" si="311"/>
        <v>5.5E-2</v>
      </c>
      <c r="H705" s="84">
        <f t="shared" si="311"/>
        <v>0</v>
      </c>
      <c r="I705" s="84">
        <f t="shared" si="311"/>
        <v>0</v>
      </c>
      <c r="J705" s="84">
        <f t="shared" si="311"/>
        <v>0</v>
      </c>
      <c r="K705" s="78" t="s">
        <v>203</v>
      </c>
      <c r="L705" s="84">
        <f t="shared" ref="L705:Q705" si="312">SUM(L706,L708,L710,L711,L714)</f>
        <v>0</v>
      </c>
      <c r="M705" s="84">
        <f t="shared" si="312"/>
        <v>0</v>
      </c>
      <c r="N705" s="84">
        <f t="shared" si="312"/>
        <v>0</v>
      </c>
      <c r="O705" s="84">
        <f t="shared" si="312"/>
        <v>0</v>
      </c>
      <c r="P705" s="84">
        <f t="shared" si="312"/>
        <v>0</v>
      </c>
      <c r="Q705" s="84">
        <f t="shared" si="312"/>
        <v>0</v>
      </c>
      <c r="R705" s="78" t="s">
        <v>203</v>
      </c>
      <c r="S705" s="84">
        <f t="shared" ref="S705:X705" si="313">SUM(S706,S708,S710,S711,S714)</f>
        <v>0</v>
      </c>
      <c r="T705" s="84">
        <f t="shared" si="313"/>
        <v>0</v>
      </c>
      <c r="U705" s="84">
        <f t="shared" si="313"/>
        <v>0</v>
      </c>
      <c r="V705" s="84">
        <f t="shared" si="313"/>
        <v>0</v>
      </c>
      <c r="W705" s="84">
        <f t="shared" si="313"/>
        <v>0</v>
      </c>
      <c r="X705" s="84">
        <f t="shared" si="313"/>
        <v>0</v>
      </c>
      <c r="Y705" s="78" t="s">
        <v>203</v>
      </c>
      <c r="Z705" s="84">
        <f t="shared" ref="Z705:AE705" si="314">SUM(Z706,Z708,Z710,Z711,Z714)</f>
        <v>0</v>
      </c>
      <c r="AA705" s="84">
        <f t="shared" si="314"/>
        <v>0</v>
      </c>
      <c r="AB705" s="84">
        <f t="shared" si="314"/>
        <v>0</v>
      </c>
      <c r="AC705" s="84">
        <f t="shared" si="314"/>
        <v>0</v>
      </c>
      <c r="AD705" s="84">
        <f t="shared" si="314"/>
        <v>0</v>
      </c>
      <c r="AE705" s="84">
        <f t="shared" si="314"/>
        <v>0</v>
      </c>
      <c r="AF705" s="78" t="s">
        <v>203</v>
      </c>
      <c r="AG705" s="84">
        <f t="shared" ref="AG705:AL705" si="315">SUM(AG706,AG708,AG710,AG711,AG714)</f>
        <v>0</v>
      </c>
      <c r="AH705" s="84">
        <f t="shared" si="315"/>
        <v>0</v>
      </c>
      <c r="AI705" s="84">
        <f t="shared" si="315"/>
        <v>0</v>
      </c>
      <c r="AJ705" s="84">
        <f t="shared" si="315"/>
        <v>0</v>
      </c>
      <c r="AK705" s="84">
        <f t="shared" si="315"/>
        <v>0</v>
      </c>
      <c r="AL705" s="84">
        <f t="shared" si="315"/>
        <v>0</v>
      </c>
      <c r="AM705" s="78" t="s">
        <v>203</v>
      </c>
      <c r="AN705" s="84">
        <f t="shared" ref="AN705:AS705" si="316">SUM(AN706,AN708,AN710,AN711,AN714)</f>
        <v>0</v>
      </c>
      <c r="AO705" s="84">
        <f t="shared" si="316"/>
        <v>0</v>
      </c>
      <c r="AP705" s="84">
        <f t="shared" si="316"/>
        <v>0</v>
      </c>
      <c r="AQ705" s="84">
        <f t="shared" si="316"/>
        <v>0</v>
      </c>
      <c r="AR705" s="84">
        <f t="shared" si="316"/>
        <v>0</v>
      </c>
      <c r="AS705" s="84">
        <f t="shared" si="316"/>
        <v>0</v>
      </c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</row>
    <row r="706" spans="1:87" ht="78.75">
      <c r="A706" s="171" t="s">
        <v>1527</v>
      </c>
      <c r="B706" s="173" t="s">
        <v>231</v>
      </c>
      <c r="C706" s="174" t="s">
        <v>202</v>
      </c>
      <c r="D706" s="70" t="s">
        <v>203</v>
      </c>
      <c r="E706" s="70">
        <f t="shared" ref="E706:J706" si="317">SUM(E707:E707)</f>
        <v>0</v>
      </c>
      <c r="F706" s="70">
        <f t="shared" si="317"/>
        <v>0</v>
      </c>
      <c r="G706" s="70">
        <f t="shared" si="317"/>
        <v>0</v>
      </c>
      <c r="H706" s="70">
        <f t="shared" si="317"/>
        <v>0</v>
      </c>
      <c r="I706" s="70">
        <f t="shared" si="317"/>
        <v>0</v>
      </c>
      <c r="J706" s="70">
        <f t="shared" si="317"/>
        <v>0</v>
      </c>
      <c r="K706" s="70" t="s">
        <v>203</v>
      </c>
      <c r="L706" s="70">
        <f t="shared" ref="L706:Q706" si="318">SUM(L707:L707)</f>
        <v>0</v>
      </c>
      <c r="M706" s="70">
        <f t="shared" si="318"/>
        <v>0</v>
      </c>
      <c r="N706" s="70">
        <f t="shared" si="318"/>
        <v>0</v>
      </c>
      <c r="O706" s="70">
        <f t="shared" si="318"/>
        <v>0</v>
      </c>
      <c r="P706" s="70">
        <f t="shared" si="318"/>
        <v>0</v>
      </c>
      <c r="Q706" s="70">
        <f t="shared" si="318"/>
        <v>0</v>
      </c>
      <c r="R706" s="70" t="s">
        <v>203</v>
      </c>
      <c r="S706" s="70">
        <f t="shared" ref="S706:X706" si="319">SUM(S707:S707)</f>
        <v>0</v>
      </c>
      <c r="T706" s="70">
        <f t="shared" si="319"/>
        <v>0</v>
      </c>
      <c r="U706" s="70">
        <f t="shared" si="319"/>
        <v>0</v>
      </c>
      <c r="V706" s="70">
        <f t="shared" si="319"/>
        <v>0</v>
      </c>
      <c r="W706" s="70">
        <f t="shared" si="319"/>
        <v>0</v>
      </c>
      <c r="X706" s="70">
        <f t="shared" si="319"/>
        <v>0</v>
      </c>
      <c r="Y706" s="70" t="s">
        <v>203</v>
      </c>
      <c r="Z706" s="70">
        <f t="shared" ref="Z706:AE706" si="320">SUM(Z707:Z707)</f>
        <v>0</v>
      </c>
      <c r="AA706" s="70">
        <f t="shared" si="320"/>
        <v>0</v>
      </c>
      <c r="AB706" s="70">
        <f t="shared" si="320"/>
        <v>0</v>
      </c>
      <c r="AC706" s="70">
        <f t="shared" si="320"/>
        <v>0</v>
      </c>
      <c r="AD706" s="70">
        <f t="shared" si="320"/>
        <v>0</v>
      </c>
      <c r="AE706" s="70">
        <f t="shared" si="320"/>
        <v>0</v>
      </c>
      <c r="AF706" s="70" t="s">
        <v>203</v>
      </c>
      <c r="AG706" s="70">
        <f t="shared" ref="AG706:AL706" si="321">SUM(AG707:AG707)</f>
        <v>0</v>
      </c>
      <c r="AH706" s="70">
        <f t="shared" si="321"/>
        <v>0</v>
      </c>
      <c r="AI706" s="70">
        <f t="shared" si="321"/>
        <v>0</v>
      </c>
      <c r="AJ706" s="70">
        <f t="shared" si="321"/>
        <v>0</v>
      </c>
      <c r="AK706" s="70">
        <f t="shared" si="321"/>
        <v>0</v>
      </c>
      <c r="AL706" s="70">
        <f t="shared" si="321"/>
        <v>0</v>
      </c>
      <c r="AM706" s="70" t="s">
        <v>203</v>
      </c>
      <c r="AN706" s="70">
        <f t="shared" ref="AN706:AS706" si="322">SUM(AN707:AN707)</f>
        <v>0</v>
      </c>
      <c r="AO706" s="70">
        <f t="shared" si="322"/>
        <v>0</v>
      </c>
      <c r="AP706" s="70">
        <f t="shared" si="322"/>
        <v>0</v>
      </c>
      <c r="AQ706" s="70">
        <f t="shared" si="322"/>
        <v>0</v>
      </c>
      <c r="AR706" s="70">
        <f t="shared" si="322"/>
        <v>0</v>
      </c>
      <c r="AS706" s="70">
        <f t="shared" si="322"/>
        <v>0</v>
      </c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</row>
    <row r="707" spans="1:87" ht="63">
      <c r="A707" s="73" t="s">
        <v>1527</v>
      </c>
      <c r="B707" s="122" t="s">
        <v>1528</v>
      </c>
      <c r="C707" s="123" t="s">
        <v>1529</v>
      </c>
      <c r="D707" s="78" t="s">
        <v>203</v>
      </c>
      <c r="E707" s="79">
        <v>0</v>
      </c>
      <c r="F707" s="79">
        <v>0</v>
      </c>
      <c r="G707" s="79">
        <v>0</v>
      </c>
      <c r="H707" s="79">
        <v>0</v>
      </c>
      <c r="I707" s="79">
        <v>0</v>
      </c>
      <c r="J707" s="79">
        <v>0</v>
      </c>
      <c r="K707" s="78" t="s">
        <v>203</v>
      </c>
      <c r="L707" s="79">
        <v>0</v>
      </c>
      <c r="M707" s="79">
        <v>0</v>
      </c>
      <c r="N707" s="79">
        <v>0</v>
      </c>
      <c r="O707" s="79">
        <v>0</v>
      </c>
      <c r="P707" s="79">
        <v>0</v>
      </c>
      <c r="Q707" s="79">
        <v>0</v>
      </c>
      <c r="R707" s="78" t="s">
        <v>203</v>
      </c>
      <c r="S707" s="79">
        <v>0</v>
      </c>
      <c r="T707" s="79">
        <v>0</v>
      </c>
      <c r="U707" s="79">
        <v>0</v>
      </c>
      <c r="V707" s="79">
        <v>0</v>
      </c>
      <c r="W707" s="79">
        <v>0</v>
      </c>
      <c r="X707" s="79">
        <v>0</v>
      </c>
      <c r="Y707" s="78" t="s">
        <v>203</v>
      </c>
      <c r="Z707" s="79">
        <v>0</v>
      </c>
      <c r="AA707" s="79">
        <v>0</v>
      </c>
      <c r="AB707" s="79">
        <v>0</v>
      </c>
      <c r="AC707" s="79">
        <v>0</v>
      </c>
      <c r="AD707" s="79">
        <v>0</v>
      </c>
      <c r="AE707" s="79">
        <v>0</v>
      </c>
      <c r="AF707" s="78" t="s">
        <v>203</v>
      </c>
      <c r="AG707" s="79">
        <v>0</v>
      </c>
      <c r="AH707" s="79">
        <v>0</v>
      </c>
      <c r="AI707" s="79">
        <v>0</v>
      </c>
      <c r="AJ707" s="79">
        <v>0</v>
      </c>
      <c r="AK707" s="79">
        <v>0</v>
      </c>
      <c r="AL707" s="79">
        <v>0</v>
      </c>
      <c r="AM707" s="78" t="s">
        <v>203</v>
      </c>
      <c r="AN707" s="79">
        <v>0</v>
      </c>
      <c r="AO707" s="79">
        <v>0</v>
      </c>
      <c r="AP707" s="79">
        <v>0</v>
      </c>
      <c r="AQ707" s="79">
        <v>0</v>
      </c>
      <c r="AR707" s="79">
        <v>0</v>
      </c>
      <c r="AS707" s="79">
        <v>0</v>
      </c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</row>
    <row r="708" spans="1:87" ht="78.75">
      <c r="A708" s="171" t="s">
        <v>1530</v>
      </c>
      <c r="B708" s="173" t="s">
        <v>233</v>
      </c>
      <c r="C708" s="174" t="s">
        <v>202</v>
      </c>
      <c r="D708" s="70" t="s">
        <v>203</v>
      </c>
      <c r="E708" s="70">
        <f>SUM(E709)</f>
        <v>0</v>
      </c>
      <c r="F708" s="70">
        <f t="shared" ref="F708:J708" si="323">SUM(F709)</f>
        <v>0</v>
      </c>
      <c r="G708" s="70">
        <f t="shared" si="323"/>
        <v>5.5E-2</v>
      </c>
      <c r="H708" s="70">
        <f t="shared" si="323"/>
        <v>0</v>
      </c>
      <c r="I708" s="70">
        <f t="shared" si="323"/>
        <v>0</v>
      </c>
      <c r="J708" s="70">
        <f t="shared" si="323"/>
        <v>0</v>
      </c>
      <c r="K708" s="70" t="s">
        <v>203</v>
      </c>
      <c r="L708" s="70">
        <f>SUM(L709)</f>
        <v>0</v>
      </c>
      <c r="M708" s="70">
        <f t="shared" ref="M708:Q708" si="324">SUM(M709)</f>
        <v>0</v>
      </c>
      <c r="N708" s="70">
        <f t="shared" si="324"/>
        <v>0</v>
      </c>
      <c r="O708" s="70">
        <f t="shared" si="324"/>
        <v>0</v>
      </c>
      <c r="P708" s="70">
        <f t="shared" si="324"/>
        <v>0</v>
      </c>
      <c r="Q708" s="70">
        <f t="shared" si="324"/>
        <v>0</v>
      </c>
      <c r="R708" s="70" t="s">
        <v>203</v>
      </c>
      <c r="S708" s="70">
        <f>SUM(S709)</f>
        <v>0</v>
      </c>
      <c r="T708" s="70">
        <f t="shared" ref="T708:X708" si="325">SUM(T709)</f>
        <v>0</v>
      </c>
      <c r="U708" s="70">
        <f t="shared" si="325"/>
        <v>0</v>
      </c>
      <c r="V708" s="70">
        <f t="shared" si="325"/>
        <v>0</v>
      </c>
      <c r="W708" s="70">
        <f t="shared" si="325"/>
        <v>0</v>
      </c>
      <c r="X708" s="70">
        <f t="shared" si="325"/>
        <v>0</v>
      </c>
      <c r="Y708" s="70" t="s">
        <v>203</v>
      </c>
      <c r="Z708" s="70">
        <f>SUM(Z709)</f>
        <v>0</v>
      </c>
      <c r="AA708" s="70">
        <f t="shared" ref="AA708:AE708" si="326">SUM(AA709)</f>
        <v>0</v>
      </c>
      <c r="AB708" s="70">
        <f t="shared" si="326"/>
        <v>0</v>
      </c>
      <c r="AC708" s="70">
        <f t="shared" si="326"/>
        <v>0</v>
      </c>
      <c r="AD708" s="70">
        <f t="shared" si="326"/>
        <v>0</v>
      </c>
      <c r="AE708" s="70">
        <f t="shared" si="326"/>
        <v>0</v>
      </c>
      <c r="AF708" s="70" t="s">
        <v>203</v>
      </c>
      <c r="AG708" s="70">
        <f>SUM(AG709)</f>
        <v>0</v>
      </c>
      <c r="AH708" s="70">
        <f t="shared" ref="AH708:AL708" si="327">SUM(AH709)</f>
        <v>0</v>
      </c>
      <c r="AI708" s="70">
        <f t="shared" si="327"/>
        <v>0</v>
      </c>
      <c r="AJ708" s="70">
        <f t="shared" si="327"/>
        <v>0</v>
      </c>
      <c r="AK708" s="70">
        <f t="shared" si="327"/>
        <v>0</v>
      </c>
      <c r="AL708" s="70">
        <f t="shared" si="327"/>
        <v>0</v>
      </c>
      <c r="AM708" s="70" t="s">
        <v>203</v>
      </c>
      <c r="AN708" s="70">
        <f>SUM(AN709)</f>
        <v>0</v>
      </c>
      <c r="AO708" s="70">
        <f t="shared" ref="AO708:AS708" si="328">SUM(AO709)</f>
        <v>0</v>
      </c>
      <c r="AP708" s="70">
        <f t="shared" si="328"/>
        <v>0</v>
      </c>
      <c r="AQ708" s="70">
        <f t="shared" si="328"/>
        <v>0</v>
      </c>
      <c r="AR708" s="70">
        <f t="shared" si="328"/>
        <v>0</v>
      </c>
      <c r="AS708" s="70">
        <f t="shared" si="328"/>
        <v>0</v>
      </c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</row>
    <row r="709" spans="1:87" ht="63">
      <c r="A709" s="73" t="s">
        <v>1530</v>
      </c>
      <c r="B709" s="122" t="s">
        <v>1531</v>
      </c>
      <c r="C709" s="123" t="s">
        <v>1532</v>
      </c>
      <c r="D709" s="78">
        <v>4</v>
      </c>
      <c r="E709" s="79">
        <v>0</v>
      </c>
      <c r="F709" s="79">
        <v>0</v>
      </c>
      <c r="G709" s="79">
        <v>5.5E-2</v>
      </c>
      <c r="H709" s="79">
        <v>0</v>
      </c>
      <c r="I709" s="79">
        <v>0</v>
      </c>
      <c r="J709" s="79">
        <v>0</v>
      </c>
      <c r="K709" s="78" t="s">
        <v>203</v>
      </c>
      <c r="L709" s="79">
        <v>0</v>
      </c>
      <c r="M709" s="79">
        <v>0</v>
      </c>
      <c r="N709" s="79">
        <v>0</v>
      </c>
      <c r="O709" s="79">
        <v>0</v>
      </c>
      <c r="P709" s="79">
        <v>0</v>
      </c>
      <c r="Q709" s="79">
        <v>0</v>
      </c>
      <c r="R709" s="78" t="s">
        <v>203</v>
      </c>
      <c r="S709" s="79">
        <v>0</v>
      </c>
      <c r="T709" s="79">
        <v>0</v>
      </c>
      <c r="U709" s="79">
        <v>0</v>
      </c>
      <c r="V709" s="79">
        <v>0</v>
      </c>
      <c r="W709" s="79">
        <v>0</v>
      </c>
      <c r="X709" s="79">
        <v>0</v>
      </c>
      <c r="Y709" s="78" t="s">
        <v>203</v>
      </c>
      <c r="Z709" s="79">
        <v>0</v>
      </c>
      <c r="AA709" s="79">
        <v>0</v>
      </c>
      <c r="AB709" s="79">
        <v>0</v>
      </c>
      <c r="AC709" s="79">
        <v>0</v>
      </c>
      <c r="AD709" s="79">
        <v>0</v>
      </c>
      <c r="AE709" s="79">
        <v>0</v>
      </c>
      <c r="AF709" s="78" t="s">
        <v>203</v>
      </c>
      <c r="AG709" s="79">
        <v>0</v>
      </c>
      <c r="AH709" s="79">
        <v>0</v>
      </c>
      <c r="AI709" s="79">
        <v>0</v>
      </c>
      <c r="AJ709" s="79">
        <v>0</v>
      </c>
      <c r="AK709" s="79">
        <v>0</v>
      </c>
      <c r="AL709" s="79">
        <v>0</v>
      </c>
      <c r="AM709" s="78" t="s">
        <v>203</v>
      </c>
      <c r="AN709" s="79">
        <v>0</v>
      </c>
      <c r="AO709" s="79">
        <v>0</v>
      </c>
      <c r="AP709" s="79">
        <v>0</v>
      </c>
      <c r="AQ709" s="79">
        <v>0</v>
      </c>
      <c r="AR709" s="79">
        <v>0</v>
      </c>
      <c r="AS709" s="79">
        <v>0</v>
      </c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</row>
    <row r="710" spans="1:87" ht="63">
      <c r="A710" s="73" t="s">
        <v>1533</v>
      </c>
      <c r="B710" s="67" t="s">
        <v>235</v>
      </c>
      <c r="C710" s="42" t="s">
        <v>202</v>
      </c>
      <c r="D710" s="78" t="s">
        <v>203</v>
      </c>
      <c r="E710" s="84">
        <v>0</v>
      </c>
      <c r="F710" s="84">
        <v>0</v>
      </c>
      <c r="G710" s="84">
        <v>0</v>
      </c>
      <c r="H710" s="84">
        <v>0</v>
      </c>
      <c r="I710" s="84">
        <v>0</v>
      </c>
      <c r="J710" s="84">
        <v>0</v>
      </c>
      <c r="K710" s="78" t="s">
        <v>203</v>
      </c>
      <c r="L710" s="84">
        <v>0</v>
      </c>
      <c r="M710" s="84">
        <v>0</v>
      </c>
      <c r="N710" s="84">
        <v>0</v>
      </c>
      <c r="O710" s="84">
        <v>0</v>
      </c>
      <c r="P710" s="84">
        <v>0</v>
      </c>
      <c r="Q710" s="84">
        <v>0</v>
      </c>
      <c r="R710" s="78" t="s">
        <v>203</v>
      </c>
      <c r="S710" s="84">
        <v>0</v>
      </c>
      <c r="T710" s="84">
        <v>0</v>
      </c>
      <c r="U710" s="84">
        <v>0</v>
      </c>
      <c r="V710" s="84">
        <v>0</v>
      </c>
      <c r="W710" s="84">
        <v>0</v>
      </c>
      <c r="X710" s="84">
        <v>0</v>
      </c>
      <c r="Y710" s="78" t="s">
        <v>203</v>
      </c>
      <c r="Z710" s="84">
        <v>0</v>
      </c>
      <c r="AA710" s="84">
        <v>0</v>
      </c>
      <c r="AB710" s="84">
        <v>0</v>
      </c>
      <c r="AC710" s="84">
        <v>0</v>
      </c>
      <c r="AD710" s="84">
        <v>0</v>
      </c>
      <c r="AE710" s="84">
        <v>0</v>
      </c>
      <c r="AF710" s="78" t="s">
        <v>203</v>
      </c>
      <c r="AG710" s="84">
        <v>0</v>
      </c>
      <c r="AH710" s="84">
        <v>0</v>
      </c>
      <c r="AI710" s="84">
        <v>0</v>
      </c>
      <c r="AJ710" s="84">
        <v>0</v>
      </c>
      <c r="AK710" s="84">
        <v>0</v>
      </c>
      <c r="AL710" s="84">
        <v>0</v>
      </c>
      <c r="AM710" s="78" t="s">
        <v>203</v>
      </c>
      <c r="AN710" s="84">
        <v>0</v>
      </c>
      <c r="AO710" s="84">
        <v>0</v>
      </c>
      <c r="AP710" s="84">
        <v>0</v>
      </c>
      <c r="AQ710" s="84">
        <v>0</v>
      </c>
      <c r="AR710" s="84">
        <v>0</v>
      </c>
      <c r="AS710" s="84">
        <v>0</v>
      </c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</row>
    <row r="711" spans="1:87" ht="94.5">
      <c r="A711" s="171" t="s">
        <v>1534</v>
      </c>
      <c r="B711" s="173" t="s">
        <v>242</v>
      </c>
      <c r="C711" s="174" t="s">
        <v>202</v>
      </c>
      <c r="D711" s="70" t="s">
        <v>203</v>
      </c>
      <c r="E711" s="70">
        <v>0</v>
      </c>
      <c r="F711" s="70">
        <v>0</v>
      </c>
      <c r="G711" s="70">
        <v>0</v>
      </c>
      <c r="H711" s="70">
        <v>0</v>
      </c>
      <c r="I711" s="70">
        <v>0</v>
      </c>
      <c r="J711" s="70">
        <v>0</v>
      </c>
      <c r="K711" s="70" t="s">
        <v>203</v>
      </c>
      <c r="L711" s="70">
        <v>0</v>
      </c>
      <c r="M711" s="70">
        <v>0</v>
      </c>
      <c r="N711" s="70">
        <v>0</v>
      </c>
      <c r="O711" s="70">
        <v>0</v>
      </c>
      <c r="P711" s="70">
        <v>0</v>
      </c>
      <c r="Q711" s="70">
        <v>0</v>
      </c>
      <c r="R711" s="70" t="s">
        <v>203</v>
      </c>
      <c r="S711" s="70">
        <v>0</v>
      </c>
      <c r="T711" s="70">
        <v>0</v>
      </c>
      <c r="U711" s="70">
        <v>0</v>
      </c>
      <c r="V711" s="70">
        <v>0</v>
      </c>
      <c r="W711" s="70">
        <v>0</v>
      </c>
      <c r="X711" s="70">
        <v>0</v>
      </c>
      <c r="Y711" s="70" t="s">
        <v>203</v>
      </c>
      <c r="Z711" s="70">
        <v>0</v>
      </c>
      <c r="AA711" s="70">
        <v>0</v>
      </c>
      <c r="AB711" s="70">
        <v>0</v>
      </c>
      <c r="AC711" s="70">
        <v>0</v>
      </c>
      <c r="AD711" s="70">
        <v>0</v>
      </c>
      <c r="AE711" s="70">
        <v>0</v>
      </c>
      <c r="AF711" s="70" t="s">
        <v>203</v>
      </c>
      <c r="AG711" s="70">
        <v>0</v>
      </c>
      <c r="AH711" s="70">
        <v>0</v>
      </c>
      <c r="AI711" s="70">
        <v>0</v>
      </c>
      <c r="AJ711" s="70">
        <v>0</v>
      </c>
      <c r="AK711" s="70">
        <v>0</v>
      </c>
      <c r="AL711" s="70">
        <v>0</v>
      </c>
      <c r="AM711" s="70" t="s">
        <v>203</v>
      </c>
      <c r="AN711" s="70">
        <v>0</v>
      </c>
      <c r="AO711" s="70">
        <v>0</v>
      </c>
      <c r="AP711" s="70">
        <v>0</v>
      </c>
      <c r="AQ711" s="70">
        <v>0</v>
      </c>
      <c r="AR711" s="70">
        <v>0</v>
      </c>
      <c r="AS711" s="70">
        <v>0</v>
      </c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</row>
    <row r="712" spans="1:87" ht="31.5">
      <c r="A712" s="73" t="s">
        <v>1534</v>
      </c>
      <c r="B712" s="90" t="s">
        <v>1535</v>
      </c>
      <c r="C712" s="78" t="s">
        <v>1536</v>
      </c>
      <c r="D712" s="78" t="s">
        <v>203</v>
      </c>
      <c r="E712" s="79">
        <v>0</v>
      </c>
      <c r="F712" s="79">
        <v>0</v>
      </c>
      <c r="G712" s="79">
        <v>0</v>
      </c>
      <c r="H712" s="79">
        <v>0</v>
      </c>
      <c r="I712" s="79">
        <v>0</v>
      </c>
      <c r="J712" s="79">
        <v>0</v>
      </c>
      <c r="K712" s="78" t="s">
        <v>203</v>
      </c>
      <c r="L712" s="79">
        <v>0</v>
      </c>
      <c r="M712" s="79">
        <v>0</v>
      </c>
      <c r="N712" s="79">
        <v>0</v>
      </c>
      <c r="O712" s="79">
        <v>0</v>
      </c>
      <c r="P712" s="79">
        <v>0</v>
      </c>
      <c r="Q712" s="79">
        <v>0</v>
      </c>
      <c r="R712" s="78" t="s">
        <v>203</v>
      </c>
      <c r="S712" s="79">
        <v>0</v>
      </c>
      <c r="T712" s="79">
        <v>0</v>
      </c>
      <c r="U712" s="79">
        <v>0</v>
      </c>
      <c r="V712" s="79">
        <v>0</v>
      </c>
      <c r="W712" s="79">
        <v>0</v>
      </c>
      <c r="X712" s="79">
        <v>0</v>
      </c>
      <c r="Y712" s="78" t="s">
        <v>203</v>
      </c>
      <c r="Z712" s="79">
        <v>0</v>
      </c>
      <c r="AA712" s="79">
        <v>0</v>
      </c>
      <c r="AB712" s="79">
        <v>0</v>
      </c>
      <c r="AC712" s="79">
        <v>0</v>
      </c>
      <c r="AD712" s="79">
        <v>0</v>
      </c>
      <c r="AE712" s="79">
        <v>0</v>
      </c>
      <c r="AF712" s="78" t="s">
        <v>203</v>
      </c>
      <c r="AG712" s="79">
        <v>0</v>
      </c>
      <c r="AH712" s="79">
        <v>0</v>
      </c>
      <c r="AI712" s="79">
        <v>0</v>
      </c>
      <c r="AJ712" s="79">
        <v>0</v>
      </c>
      <c r="AK712" s="79">
        <v>0</v>
      </c>
      <c r="AL712" s="79">
        <v>0</v>
      </c>
      <c r="AM712" s="78" t="s">
        <v>203</v>
      </c>
      <c r="AN712" s="79">
        <v>0</v>
      </c>
      <c r="AO712" s="79">
        <v>0</v>
      </c>
      <c r="AP712" s="79">
        <v>0</v>
      </c>
      <c r="AQ712" s="79">
        <v>0</v>
      </c>
      <c r="AR712" s="79">
        <v>0</v>
      </c>
      <c r="AS712" s="79">
        <v>0</v>
      </c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</row>
    <row r="713" spans="1:87" ht="31.5">
      <c r="A713" s="73" t="s">
        <v>1534</v>
      </c>
      <c r="B713" s="122" t="s">
        <v>1537</v>
      </c>
      <c r="C713" s="123" t="s">
        <v>1538</v>
      </c>
      <c r="D713" s="78" t="s">
        <v>203</v>
      </c>
      <c r="E713" s="79">
        <v>0</v>
      </c>
      <c r="F713" s="79">
        <v>0</v>
      </c>
      <c r="G713" s="79">
        <v>0</v>
      </c>
      <c r="H713" s="79">
        <v>0</v>
      </c>
      <c r="I713" s="79">
        <v>0</v>
      </c>
      <c r="J713" s="79">
        <v>0</v>
      </c>
      <c r="K713" s="78" t="s">
        <v>203</v>
      </c>
      <c r="L713" s="79">
        <v>0</v>
      </c>
      <c r="M713" s="79">
        <v>0</v>
      </c>
      <c r="N713" s="79">
        <v>0</v>
      </c>
      <c r="O713" s="79">
        <v>0</v>
      </c>
      <c r="P713" s="79">
        <v>0</v>
      </c>
      <c r="Q713" s="79">
        <v>0</v>
      </c>
      <c r="R713" s="78" t="s">
        <v>203</v>
      </c>
      <c r="S713" s="79">
        <v>0</v>
      </c>
      <c r="T713" s="79">
        <v>0</v>
      </c>
      <c r="U713" s="79">
        <v>0</v>
      </c>
      <c r="V713" s="79">
        <v>0</v>
      </c>
      <c r="W713" s="79">
        <v>0</v>
      </c>
      <c r="X713" s="79">
        <v>0</v>
      </c>
      <c r="Y713" s="78" t="s">
        <v>203</v>
      </c>
      <c r="Z713" s="79">
        <v>0</v>
      </c>
      <c r="AA713" s="79">
        <v>0</v>
      </c>
      <c r="AB713" s="79">
        <v>0</v>
      </c>
      <c r="AC713" s="79">
        <v>0</v>
      </c>
      <c r="AD713" s="79">
        <v>0</v>
      </c>
      <c r="AE713" s="79">
        <v>0</v>
      </c>
      <c r="AF713" s="78" t="s">
        <v>203</v>
      </c>
      <c r="AG713" s="79">
        <v>0</v>
      </c>
      <c r="AH713" s="79">
        <v>0</v>
      </c>
      <c r="AI713" s="79">
        <v>0</v>
      </c>
      <c r="AJ713" s="79">
        <v>0</v>
      </c>
      <c r="AK713" s="79">
        <v>0</v>
      </c>
      <c r="AL713" s="79">
        <v>0</v>
      </c>
      <c r="AM713" s="78" t="s">
        <v>203</v>
      </c>
      <c r="AN713" s="79">
        <v>0</v>
      </c>
      <c r="AO713" s="79">
        <v>0</v>
      </c>
      <c r="AP713" s="79">
        <v>0</v>
      </c>
      <c r="AQ713" s="79">
        <v>0</v>
      </c>
      <c r="AR713" s="79">
        <v>0</v>
      </c>
      <c r="AS713" s="79">
        <v>0</v>
      </c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</row>
    <row r="714" spans="1:87" ht="78.75">
      <c r="A714" s="66" t="s">
        <v>1539</v>
      </c>
      <c r="B714" s="120" t="s">
        <v>248</v>
      </c>
      <c r="C714" s="121" t="s">
        <v>202</v>
      </c>
      <c r="D714" s="70" t="s">
        <v>203</v>
      </c>
      <c r="E714" s="70">
        <f>SUM(E715:E737)</f>
        <v>0</v>
      </c>
      <c r="F714" s="70">
        <f t="shared" ref="F714:J714" si="329">SUM(F715:F737)</f>
        <v>0</v>
      </c>
      <c r="G714" s="70">
        <f t="shared" si="329"/>
        <v>0</v>
      </c>
      <c r="H714" s="70">
        <f t="shared" si="329"/>
        <v>0</v>
      </c>
      <c r="I714" s="70">
        <f t="shared" si="329"/>
        <v>0</v>
      </c>
      <c r="J714" s="70">
        <f t="shared" si="329"/>
        <v>0</v>
      </c>
      <c r="K714" s="70" t="s">
        <v>203</v>
      </c>
      <c r="L714" s="70">
        <f>SUM(L715:L737)</f>
        <v>0</v>
      </c>
      <c r="M714" s="70">
        <f t="shared" ref="M714:Q714" si="330">SUM(M715:M737)</f>
        <v>0</v>
      </c>
      <c r="N714" s="70">
        <f t="shared" si="330"/>
        <v>0</v>
      </c>
      <c r="O714" s="70">
        <f t="shared" si="330"/>
        <v>0</v>
      </c>
      <c r="P714" s="70">
        <f t="shared" si="330"/>
        <v>0</v>
      </c>
      <c r="Q714" s="70">
        <f t="shared" si="330"/>
        <v>0</v>
      </c>
      <c r="R714" s="70" t="s">
        <v>203</v>
      </c>
      <c r="S714" s="70">
        <f>SUM(S715:S737)</f>
        <v>0</v>
      </c>
      <c r="T714" s="70">
        <f t="shared" ref="T714:X714" si="331">SUM(T715:T737)</f>
        <v>0</v>
      </c>
      <c r="U714" s="70">
        <f t="shared" si="331"/>
        <v>0</v>
      </c>
      <c r="V714" s="70">
        <f t="shared" si="331"/>
        <v>0</v>
      </c>
      <c r="W714" s="70">
        <f t="shared" si="331"/>
        <v>0</v>
      </c>
      <c r="X714" s="70">
        <f t="shared" si="331"/>
        <v>0</v>
      </c>
      <c r="Y714" s="70" t="s">
        <v>203</v>
      </c>
      <c r="Z714" s="70">
        <f>SUM(Z715:Z737)</f>
        <v>0</v>
      </c>
      <c r="AA714" s="70">
        <f t="shared" ref="AA714:AE714" si="332">SUM(AA715:AA737)</f>
        <v>0</v>
      </c>
      <c r="AB714" s="70">
        <f t="shared" si="332"/>
        <v>0</v>
      </c>
      <c r="AC714" s="70">
        <f t="shared" si="332"/>
        <v>0</v>
      </c>
      <c r="AD714" s="70">
        <f t="shared" si="332"/>
        <v>0</v>
      </c>
      <c r="AE714" s="70">
        <f t="shared" si="332"/>
        <v>0</v>
      </c>
      <c r="AF714" s="70" t="s">
        <v>203</v>
      </c>
      <c r="AG714" s="70">
        <f>SUM(AG715:AG737)</f>
        <v>0</v>
      </c>
      <c r="AH714" s="70">
        <f t="shared" ref="AH714:AL714" si="333">SUM(AH715:AH737)</f>
        <v>0</v>
      </c>
      <c r="AI714" s="70">
        <f t="shared" si="333"/>
        <v>0</v>
      </c>
      <c r="AJ714" s="70">
        <f t="shared" si="333"/>
        <v>0</v>
      </c>
      <c r="AK714" s="70">
        <f t="shared" si="333"/>
        <v>0</v>
      </c>
      <c r="AL714" s="70">
        <f t="shared" si="333"/>
        <v>0</v>
      </c>
      <c r="AM714" s="70" t="s">
        <v>203</v>
      </c>
      <c r="AN714" s="70">
        <f>SUM(AN715:AN737)</f>
        <v>0</v>
      </c>
      <c r="AO714" s="70">
        <f t="shared" ref="AO714:AS714" si="334">SUM(AO715:AO737)</f>
        <v>0</v>
      </c>
      <c r="AP714" s="70">
        <f t="shared" si="334"/>
        <v>0</v>
      </c>
      <c r="AQ714" s="70">
        <f t="shared" si="334"/>
        <v>0</v>
      </c>
      <c r="AR714" s="70">
        <f t="shared" si="334"/>
        <v>0</v>
      </c>
      <c r="AS714" s="70">
        <f t="shared" si="334"/>
        <v>0</v>
      </c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</row>
    <row r="715" spans="1:87" ht="31.5">
      <c r="A715" s="73" t="s">
        <v>1539</v>
      </c>
      <c r="B715" s="74" t="s">
        <v>1540</v>
      </c>
      <c r="C715" s="123" t="s">
        <v>1541</v>
      </c>
      <c r="D715" s="78" t="s">
        <v>203</v>
      </c>
      <c r="E715" s="79">
        <v>0</v>
      </c>
      <c r="F715" s="79">
        <v>0</v>
      </c>
      <c r="G715" s="79">
        <v>0</v>
      </c>
      <c r="H715" s="79">
        <v>0</v>
      </c>
      <c r="I715" s="79">
        <v>0</v>
      </c>
      <c r="J715" s="79">
        <v>0</v>
      </c>
      <c r="K715" s="78" t="s">
        <v>203</v>
      </c>
      <c r="L715" s="79">
        <v>0</v>
      </c>
      <c r="M715" s="79">
        <v>0</v>
      </c>
      <c r="N715" s="79">
        <v>0</v>
      </c>
      <c r="O715" s="79">
        <v>0</v>
      </c>
      <c r="P715" s="79">
        <v>0</v>
      </c>
      <c r="Q715" s="79">
        <v>0</v>
      </c>
      <c r="R715" s="78" t="s">
        <v>203</v>
      </c>
      <c r="S715" s="79">
        <v>0</v>
      </c>
      <c r="T715" s="79">
        <v>0</v>
      </c>
      <c r="U715" s="79">
        <v>0</v>
      </c>
      <c r="V715" s="79">
        <v>0</v>
      </c>
      <c r="W715" s="79">
        <v>0</v>
      </c>
      <c r="X715" s="79">
        <v>0</v>
      </c>
      <c r="Y715" s="78" t="s">
        <v>203</v>
      </c>
      <c r="Z715" s="79">
        <v>0</v>
      </c>
      <c r="AA715" s="79">
        <v>0</v>
      </c>
      <c r="AB715" s="79">
        <v>0</v>
      </c>
      <c r="AC715" s="79">
        <v>0</v>
      </c>
      <c r="AD715" s="79">
        <v>0</v>
      </c>
      <c r="AE715" s="79">
        <v>0</v>
      </c>
      <c r="AF715" s="78" t="s">
        <v>203</v>
      </c>
      <c r="AG715" s="79">
        <v>0</v>
      </c>
      <c r="AH715" s="79">
        <v>0</v>
      </c>
      <c r="AI715" s="79">
        <v>0</v>
      </c>
      <c r="AJ715" s="79">
        <v>0</v>
      </c>
      <c r="AK715" s="79">
        <v>0</v>
      </c>
      <c r="AL715" s="79">
        <v>0</v>
      </c>
      <c r="AM715" s="78" t="s">
        <v>203</v>
      </c>
      <c r="AN715" s="79">
        <v>0</v>
      </c>
      <c r="AO715" s="79">
        <v>0</v>
      </c>
      <c r="AP715" s="79">
        <v>0</v>
      </c>
      <c r="AQ715" s="79">
        <v>0</v>
      </c>
      <c r="AR715" s="79">
        <v>0</v>
      </c>
      <c r="AS715" s="79">
        <v>0</v>
      </c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</row>
    <row r="716" spans="1:87" ht="31.5">
      <c r="A716" s="73" t="s">
        <v>1539</v>
      </c>
      <c r="B716" s="74" t="s">
        <v>1542</v>
      </c>
      <c r="C716" s="123" t="s">
        <v>1543</v>
      </c>
      <c r="D716" s="78" t="s">
        <v>203</v>
      </c>
      <c r="E716" s="79">
        <v>0</v>
      </c>
      <c r="F716" s="79">
        <v>0</v>
      </c>
      <c r="G716" s="79">
        <v>0</v>
      </c>
      <c r="H716" s="79">
        <v>0</v>
      </c>
      <c r="I716" s="79">
        <v>0</v>
      </c>
      <c r="J716" s="79">
        <v>0</v>
      </c>
      <c r="K716" s="78" t="s">
        <v>203</v>
      </c>
      <c r="L716" s="79">
        <v>0</v>
      </c>
      <c r="M716" s="79">
        <v>0</v>
      </c>
      <c r="N716" s="79">
        <v>0</v>
      </c>
      <c r="O716" s="79">
        <v>0</v>
      </c>
      <c r="P716" s="79">
        <v>0</v>
      </c>
      <c r="Q716" s="79">
        <v>0</v>
      </c>
      <c r="R716" s="78" t="s">
        <v>203</v>
      </c>
      <c r="S716" s="79">
        <v>0</v>
      </c>
      <c r="T716" s="79">
        <v>0</v>
      </c>
      <c r="U716" s="79">
        <v>0</v>
      </c>
      <c r="V716" s="79">
        <v>0</v>
      </c>
      <c r="W716" s="79">
        <v>0</v>
      </c>
      <c r="X716" s="79">
        <v>0</v>
      </c>
      <c r="Y716" s="78" t="s">
        <v>203</v>
      </c>
      <c r="Z716" s="79">
        <v>0</v>
      </c>
      <c r="AA716" s="79">
        <v>0</v>
      </c>
      <c r="AB716" s="79">
        <v>0</v>
      </c>
      <c r="AC716" s="79">
        <v>0</v>
      </c>
      <c r="AD716" s="79">
        <v>0</v>
      </c>
      <c r="AE716" s="79">
        <v>0</v>
      </c>
      <c r="AF716" s="78" t="s">
        <v>203</v>
      </c>
      <c r="AG716" s="79">
        <v>0</v>
      </c>
      <c r="AH716" s="79">
        <v>0</v>
      </c>
      <c r="AI716" s="79">
        <v>0</v>
      </c>
      <c r="AJ716" s="79">
        <v>0</v>
      </c>
      <c r="AK716" s="79">
        <v>0</v>
      </c>
      <c r="AL716" s="79">
        <v>0</v>
      </c>
      <c r="AM716" s="78" t="s">
        <v>203</v>
      </c>
      <c r="AN716" s="79">
        <v>0</v>
      </c>
      <c r="AO716" s="79">
        <v>0</v>
      </c>
      <c r="AP716" s="79">
        <v>0</v>
      </c>
      <c r="AQ716" s="79">
        <v>0</v>
      </c>
      <c r="AR716" s="79">
        <v>0</v>
      </c>
      <c r="AS716" s="79">
        <v>0</v>
      </c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</row>
    <row r="717" spans="1:87" ht="31.5">
      <c r="A717" s="73" t="s">
        <v>1539</v>
      </c>
      <c r="B717" s="74" t="s">
        <v>1544</v>
      </c>
      <c r="C717" s="123" t="s">
        <v>1545</v>
      </c>
      <c r="D717" s="78" t="s">
        <v>203</v>
      </c>
      <c r="E717" s="79">
        <v>0</v>
      </c>
      <c r="F717" s="79">
        <v>0</v>
      </c>
      <c r="G717" s="79">
        <v>0</v>
      </c>
      <c r="H717" s="79">
        <v>0</v>
      </c>
      <c r="I717" s="79">
        <v>0</v>
      </c>
      <c r="J717" s="79">
        <v>0</v>
      </c>
      <c r="K717" s="78" t="s">
        <v>203</v>
      </c>
      <c r="L717" s="79">
        <v>0</v>
      </c>
      <c r="M717" s="79">
        <v>0</v>
      </c>
      <c r="N717" s="79">
        <v>0</v>
      </c>
      <c r="O717" s="79">
        <v>0</v>
      </c>
      <c r="P717" s="79">
        <v>0</v>
      </c>
      <c r="Q717" s="79">
        <v>0</v>
      </c>
      <c r="R717" s="78" t="s">
        <v>203</v>
      </c>
      <c r="S717" s="79">
        <v>0</v>
      </c>
      <c r="T717" s="79">
        <v>0</v>
      </c>
      <c r="U717" s="79">
        <v>0</v>
      </c>
      <c r="V717" s="79">
        <v>0</v>
      </c>
      <c r="W717" s="79">
        <v>0</v>
      </c>
      <c r="X717" s="79">
        <v>0</v>
      </c>
      <c r="Y717" s="78" t="s">
        <v>203</v>
      </c>
      <c r="Z717" s="79">
        <v>0</v>
      </c>
      <c r="AA717" s="79">
        <v>0</v>
      </c>
      <c r="AB717" s="79">
        <v>0</v>
      </c>
      <c r="AC717" s="79">
        <v>0</v>
      </c>
      <c r="AD717" s="79">
        <v>0</v>
      </c>
      <c r="AE717" s="79">
        <v>0</v>
      </c>
      <c r="AF717" s="78" t="s">
        <v>203</v>
      </c>
      <c r="AG717" s="79">
        <v>0</v>
      </c>
      <c r="AH717" s="79">
        <v>0</v>
      </c>
      <c r="AI717" s="79">
        <v>0</v>
      </c>
      <c r="AJ717" s="79">
        <v>0</v>
      </c>
      <c r="AK717" s="79">
        <v>0</v>
      </c>
      <c r="AL717" s="79">
        <v>0</v>
      </c>
      <c r="AM717" s="78" t="s">
        <v>203</v>
      </c>
      <c r="AN717" s="79">
        <v>0</v>
      </c>
      <c r="AO717" s="79">
        <v>0</v>
      </c>
      <c r="AP717" s="79">
        <v>0</v>
      </c>
      <c r="AQ717" s="79">
        <v>0</v>
      </c>
      <c r="AR717" s="79">
        <v>0</v>
      </c>
      <c r="AS717" s="79">
        <v>0</v>
      </c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</row>
    <row r="718" spans="1:87" ht="47.25">
      <c r="A718" s="73" t="s">
        <v>1539</v>
      </c>
      <c r="B718" s="74" t="s">
        <v>1546</v>
      </c>
      <c r="C718" s="123" t="s">
        <v>1547</v>
      </c>
      <c r="D718" s="78" t="s">
        <v>203</v>
      </c>
      <c r="E718" s="79">
        <v>0</v>
      </c>
      <c r="F718" s="79">
        <v>0</v>
      </c>
      <c r="G718" s="79">
        <v>0</v>
      </c>
      <c r="H718" s="79">
        <v>0</v>
      </c>
      <c r="I718" s="79">
        <v>0</v>
      </c>
      <c r="J718" s="79">
        <v>0</v>
      </c>
      <c r="K718" s="78" t="s">
        <v>203</v>
      </c>
      <c r="L718" s="79">
        <v>0</v>
      </c>
      <c r="M718" s="79">
        <v>0</v>
      </c>
      <c r="N718" s="79">
        <v>0</v>
      </c>
      <c r="O718" s="79">
        <v>0</v>
      </c>
      <c r="P718" s="79">
        <v>0</v>
      </c>
      <c r="Q718" s="79">
        <v>0</v>
      </c>
      <c r="R718" s="78" t="s">
        <v>203</v>
      </c>
      <c r="S718" s="79">
        <v>0</v>
      </c>
      <c r="T718" s="79">
        <v>0</v>
      </c>
      <c r="U718" s="79">
        <v>0</v>
      </c>
      <c r="V718" s="79">
        <v>0</v>
      </c>
      <c r="W718" s="79">
        <v>0</v>
      </c>
      <c r="X718" s="79">
        <v>0</v>
      </c>
      <c r="Y718" s="78" t="s">
        <v>203</v>
      </c>
      <c r="Z718" s="79">
        <v>0</v>
      </c>
      <c r="AA718" s="79">
        <v>0</v>
      </c>
      <c r="AB718" s="79">
        <v>0</v>
      </c>
      <c r="AC718" s="79">
        <v>0</v>
      </c>
      <c r="AD718" s="79">
        <v>0</v>
      </c>
      <c r="AE718" s="79">
        <v>0</v>
      </c>
      <c r="AF718" s="78" t="s">
        <v>203</v>
      </c>
      <c r="AG718" s="79">
        <v>0</v>
      </c>
      <c r="AH718" s="79">
        <v>0</v>
      </c>
      <c r="AI718" s="79">
        <v>0</v>
      </c>
      <c r="AJ718" s="79">
        <v>0</v>
      </c>
      <c r="AK718" s="79">
        <v>0</v>
      </c>
      <c r="AL718" s="79">
        <v>0</v>
      </c>
      <c r="AM718" s="78" t="s">
        <v>203</v>
      </c>
      <c r="AN718" s="79">
        <v>0</v>
      </c>
      <c r="AO718" s="79">
        <v>0</v>
      </c>
      <c r="AP718" s="79">
        <v>0</v>
      </c>
      <c r="AQ718" s="79">
        <v>0</v>
      </c>
      <c r="AR718" s="79">
        <v>0</v>
      </c>
      <c r="AS718" s="79">
        <v>0</v>
      </c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</row>
    <row r="719" spans="1:87" ht="31.5">
      <c r="A719" s="73" t="s">
        <v>1539</v>
      </c>
      <c r="B719" s="74" t="s">
        <v>1548</v>
      </c>
      <c r="C719" s="123" t="s">
        <v>1549</v>
      </c>
      <c r="D719" s="78" t="s">
        <v>203</v>
      </c>
      <c r="E719" s="79">
        <v>0</v>
      </c>
      <c r="F719" s="79">
        <v>0</v>
      </c>
      <c r="G719" s="79">
        <v>0</v>
      </c>
      <c r="H719" s="79">
        <v>0</v>
      </c>
      <c r="I719" s="79">
        <v>0</v>
      </c>
      <c r="J719" s="79">
        <v>0</v>
      </c>
      <c r="K719" s="78" t="s">
        <v>203</v>
      </c>
      <c r="L719" s="79">
        <v>0</v>
      </c>
      <c r="M719" s="79">
        <v>0</v>
      </c>
      <c r="N719" s="79">
        <v>0</v>
      </c>
      <c r="O719" s="79">
        <v>0</v>
      </c>
      <c r="P719" s="79">
        <v>0</v>
      </c>
      <c r="Q719" s="79">
        <v>0</v>
      </c>
      <c r="R719" s="78" t="s">
        <v>203</v>
      </c>
      <c r="S719" s="79">
        <v>0</v>
      </c>
      <c r="T719" s="79">
        <v>0</v>
      </c>
      <c r="U719" s="79">
        <v>0</v>
      </c>
      <c r="V719" s="79">
        <v>0</v>
      </c>
      <c r="W719" s="79">
        <v>0</v>
      </c>
      <c r="X719" s="79">
        <v>0</v>
      </c>
      <c r="Y719" s="78" t="s">
        <v>203</v>
      </c>
      <c r="Z719" s="79">
        <v>0</v>
      </c>
      <c r="AA719" s="79">
        <v>0</v>
      </c>
      <c r="AB719" s="79">
        <v>0</v>
      </c>
      <c r="AC719" s="79">
        <v>0</v>
      </c>
      <c r="AD719" s="79">
        <v>0</v>
      </c>
      <c r="AE719" s="79">
        <v>0</v>
      </c>
      <c r="AF719" s="78" t="s">
        <v>203</v>
      </c>
      <c r="AG719" s="79">
        <v>0</v>
      </c>
      <c r="AH719" s="79">
        <v>0</v>
      </c>
      <c r="AI719" s="79">
        <v>0</v>
      </c>
      <c r="AJ719" s="79">
        <v>0</v>
      </c>
      <c r="AK719" s="79">
        <v>0</v>
      </c>
      <c r="AL719" s="79">
        <v>0</v>
      </c>
      <c r="AM719" s="78" t="s">
        <v>203</v>
      </c>
      <c r="AN719" s="79">
        <v>0</v>
      </c>
      <c r="AO719" s="79">
        <v>0</v>
      </c>
      <c r="AP719" s="79">
        <v>0</v>
      </c>
      <c r="AQ719" s="79">
        <v>0</v>
      </c>
      <c r="AR719" s="79">
        <v>0</v>
      </c>
      <c r="AS719" s="79">
        <v>0</v>
      </c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</row>
    <row r="720" spans="1:87" ht="47.25">
      <c r="A720" s="73" t="s">
        <v>1539</v>
      </c>
      <c r="B720" s="122" t="s">
        <v>1550</v>
      </c>
      <c r="C720" s="123" t="s">
        <v>1551</v>
      </c>
      <c r="D720" s="78" t="s">
        <v>203</v>
      </c>
      <c r="E720" s="79">
        <v>0</v>
      </c>
      <c r="F720" s="79">
        <v>0</v>
      </c>
      <c r="G720" s="79">
        <v>0</v>
      </c>
      <c r="H720" s="79">
        <v>0</v>
      </c>
      <c r="I720" s="79">
        <v>0</v>
      </c>
      <c r="J720" s="79">
        <v>0</v>
      </c>
      <c r="K720" s="78" t="s">
        <v>203</v>
      </c>
      <c r="L720" s="79">
        <v>0</v>
      </c>
      <c r="M720" s="79">
        <v>0</v>
      </c>
      <c r="N720" s="79">
        <v>0</v>
      </c>
      <c r="O720" s="79">
        <v>0</v>
      </c>
      <c r="P720" s="79">
        <v>0</v>
      </c>
      <c r="Q720" s="79">
        <v>0</v>
      </c>
      <c r="R720" s="78" t="s">
        <v>203</v>
      </c>
      <c r="S720" s="79">
        <v>0</v>
      </c>
      <c r="T720" s="79">
        <v>0</v>
      </c>
      <c r="U720" s="79">
        <v>0</v>
      </c>
      <c r="V720" s="79">
        <v>0</v>
      </c>
      <c r="W720" s="79">
        <v>0</v>
      </c>
      <c r="X720" s="79">
        <v>0</v>
      </c>
      <c r="Y720" s="78" t="s">
        <v>203</v>
      </c>
      <c r="Z720" s="79">
        <v>0</v>
      </c>
      <c r="AA720" s="79">
        <v>0</v>
      </c>
      <c r="AB720" s="79">
        <v>0</v>
      </c>
      <c r="AC720" s="79">
        <v>0</v>
      </c>
      <c r="AD720" s="79">
        <v>0</v>
      </c>
      <c r="AE720" s="79">
        <v>0</v>
      </c>
      <c r="AF720" s="78" t="s">
        <v>203</v>
      </c>
      <c r="AG720" s="79">
        <v>0</v>
      </c>
      <c r="AH720" s="79">
        <v>0</v>
      </c>
      <c r="AI720" s="79">
        <v>0</v>
      </c>
      <c r="AJ720" s="79">
        <v>0</v>
      </c>
      <c r="AK720" s="79">
        <v>0</v>
      </c>
      <c r="AL720" s="79">
        <v>0</v>
      </c>
      <c r="AM720" s="78" t="s">
        <v>203</v>
      </c>
      <c r="AN720" s="79">
        <v>0</v>
      </c>
      <c r="AO720" s="79">
        <v>0</v>
      </c>
      <c r="AP720" s="79">
        <v>0</v>
      </c>
      <c r="AQ720" s="79">
        <v>0</v>
      </c>
      <c r="AR720" s="79">
        <v>0</v>
      </c>
      <c r="AS720" s="79">
        <v>0</v>
      </c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</row>
    <row r="721" spans="1:87" ht="47.25">
      <c r="A721" s="73" t="s">
        <v>1539</v>
      </c>
      <c r="B721" s="122" t="s">
        <v>1552</v>
      </c>
      <c r="C721" s="123" t="s">
        <v>1553</v>
      </c>
      <c r="D721" s="78" t="s">
        <v>203</v>
      </c>
      <c r="E721" s="79">
        <v>0</v>
      </c>
      <c r="F721" s="79">
        <v>0</v>
      </c>
      <c r="G721" s="79">
        <v>0</v>
      </c>
      <c r="H721" s="79">
        <v>0</v>
      </c>
      <c r="I721" s="79">
        <v>0</v>
      </c>
      <c r="J721" s="79">
        <v>0</v>
      </c>
      <c r="K721" s="78" t="s">
        <v>203</v>
      </c>
      <c r="L721" s="79">
        <v>0</v>
      </c>
      <c r="M721" s="79">
        <v>0</v>
      </c>
      <c r="N721" s="79">
        <v>0</v>
      </c>
      <c r="O721" s="79">
        <v>0</v>
      </c>
      <c r="P721" s="79">
        <v>0</v>
      </c>
      <c r="Q721" s="79">
        <v>0</v>
      </c>
      <c r="R721" s="78" t="s">
        <v>203</v>
      </c>
      <c r="S721" s="79">
        <v>0</v>
      </c>
      <c r="T721" s="79">
        <v>0</v>
      </c>
      <c r="U721" s="79">
        <v>0</v>
      </c>
      <c r="V721" s="79">
        <v>0</v>
      </c>
      <c r="W721" s="79">
        <v>0</v>
      </c>
      <c r="X721" s="79">
        <v>0</v>
      </c>
      <c r="Y721" s="78" t="s">
        <v>203</v>
      </c>
      <c r="Z721" s="79">
        <v>0</v>
      </c>
      <c r="AA721" s="79">
        <v>0</v>
      </c>
      <c r="AB721" s="79">
        <v>0</v>
      </c>
      <c r="AC721" s="79">
        <v>0</v>
      </c>
      <c r="AD721" s="79">
        <v>0</v>
      </c>
      <c r="AE721" s="79">
        <v>0</v>
      </c>
      <c r="AF721" s="78" t="s">
        <v>203</v>
      </c>
      <c r="AG721" s="79">
        <v>0</v>
      </c>
      <c r="AH721" s="79">
        <v>0</v>
      </c>
      <c r="AI721" s="79">
        <v>0</v>
      </c>
      <c r="AJ721" s="79">
        <v>0</v>
      </c>
      <c r="AK721" s="79">
        <v>0</v>
      </c>
      <c r="AL721" s="79">
        <v>0</v>
      </c>
      <c r="AM721" s="78" t="s">
        <v>203</v>
      </c>
      <c r="AN721" s="79">
        <v>0</v>
      </c>
      <c r="AO721" s="79">
        <v>0</v>
      </c>
      <c r="AP721" s="79">
        <v>0</v>
      </c>
      <c r="AQ721" s="79">
        <v>0</v>
      </c>
      <c r="AR721" s="79">
        <v>0</v>
      </c>
      <c r="AS721" s="79">
        <v>0</v>
      </c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</row>
    <row r="722" spans="1:87" ht="47.25">
      <c r="A722" s="73" t="s">
        <v>1539</v>
      </c>
      <c r="B722" s="122" t="s">
        <v>1554</v>
      </c>
      <c r="C722" s="123" t="s">
        <v>1555</v>
      </c>
      <c r="D722" s="78" t="s">
        <v>203</v>
      </c>
      <c r="E722" s="79">
        <v>0</v>
      </c>
      <c r="F722" s="79">
        <v>0</v>
      </c>
      <c r="G722" s="79">
        <v>0</v>
      </c>
      <c r="H722" s="79">
        <v>0</v>
      </c>
      <c r="I722" s="79">
        <v>0</v>
      </c>
      <c r="J722" s="79">
        <v>0</v>
      </c>
      <c r="K722" s="78" t="s">
        <v>203</v>
      </c>
      <c r="L722" s="79">
        <v>0</v>
      </c>
      <c r="M722" s="79">
        <v>0</v>
      </c>
      <c r="N722" s="79">
        <v>0</v>
      </c>
      <c r="O722" s="79">
        <v>0</v>
      </c>
      <c r="P722" s="79">
        <v>0</v>
      </c>
      <c r="Q722" s="79">
        <v>0</v>
      </c>
      <c r="R722" s="78" t="s">
        <v>203</v>
      </c>
      <c r="S722" s="79">
        <v>0</v>
      </c>
      <c r="T722" s="79">
        <v>0</v>
      </c>
      <c r="U722" s="79">
        <v>0</v>
      </c>
      <c r="V722" s="79">
        <v>0</v>
      </c>
      <c r="W722" s="79">
        <v>0</v>
      </c>
      <c r="X722" s="79">
        <v>0</v>
      </c>
      <c r="Y722" s="78" t="s">
        <v>203</v>
      </c>
      <c r="Z722" s="79">
        <v>0</v>
      </c>
      <c r="AA722" s="79">
        <v>0</v>
      </c>
      <c r="AB722" s="79">
        <v>0</v>
      </c>
      <c r="AC722" s="79">
        <v>0</v>
      </c>
      <c r="AD722" s="79">
        <v>0</v>
      </c>
      <c r="AE722" s="79">
        <v>0</v>
      </c>
      <c r="AF722" s="78" t="s">
        <v>203</v>
      </c>
      <c r="AG722" s="79">
        <v>0</v>
      </c>
      <c r="AH722" s="79">
        <v>0</v>
      </c>
      <c r="AI722" s="79">
        <v>0</v>
      </c>
      <c r="AJ722" s="79">
        <v>0</v>
      </c>
      <c r="AK722" s="79">
        <v>0</v>
      </c>
      <c r="AL722" s="79">
        <v>0</v>
      </c>
      <c r="AM722" s="78" t="s">
        <v>203</v>
      </c>
      <c r="AN722" s="79">
        <v>0</v>
      </c>
      <c r="AO722" s="79">
        <v>0</v>
      </c>
      <c r="AP722" s="79">
        <v>0</v>
      </c>
      <c r="AQ722" s="79">
        <v>0</v>
      </c>
      <c r="AR722" s="79">
        <v>0</v>
      </c>
      <c r="AS722" s="79">
        <v>0</v>
      </c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</row>
    <row r="723" spans="1:87" ht="47.25">
      <c r="A723" s="73" t="s">
        <v>1539</v>
      </c>
      <c r="B723" s="122" t="s">
        <v>1556</v>
      </c>
      <c r="C723" s="123" t="s">
        <v>1557</v>
      </c>
      <c r="D723" s="78" t="s">
        <v>203</v>
      </c>
      <c r="E723" s="79">
        <v>0</v>
      </c>
      <c r="F723" s="79">
        <v>0</v>
      </c>
      <c r="G723" s="79">
        <v>0</v>
      </c>
      <c r="H723" s="79">
        <v>0</v>
      </c>
      <c r="I723" s="79">
        <v>0</v>
      </c>
      <c r="J723" s="79">
        <v>0</v>
      </c>
      <c r="K723" s="78" t="s">
        <v>203</v>
      </c>
      <c r="L723" s="79">
        <v>0</v>
      </c>
      <c r="M723" s="79">
        <v>0</v>
      </c>
      <c r="N723" s="79">
        <v>0</v>
      </c>
      <c r="O723" s="79">
        <v>0</v>
      </c>
      <c r="P723" s="79">
        <v>0</v>
      </c>
      <c r="Q723" s="79">
        <v>0</v>
      </c>
      <c r="R723" s="78" t="s">
        <v>203</v>
      </c>
      <c r="S723" s="79">
        <v>0</v>
      </c>
      <c r="T723" s="79">
        <v>0</v>
      </c>
      <c r="U723" s="79">
        <v>0</v>
      </c>
      <c r="V723" s="79">
        <v>0</v>
      </c>
      <c r="W723" s="79">
        <v>0</v>
      </c>
      <c r="X723" s="79">
        <v>0</v>
      </c>
      <c r="Y723" s="78" t="s">
        <v>203</v>
      </c>
      <c r="Z723" s="79">
        <v>0</v>
      </c>
      <c r="AA723" s="79">
        <v>0</v>
      </c>
      <c r="AB723" s="79">
        <v>0</v>
      </c>
      <c r="AC723" s="79">
        <v>0</v>
      </c>
      <c r="AD723" s="79">
        <v>0</v>
      </c>
      <c r="AE723" s="79">
        <v>0</v>
      </c>
      <c r="AF723" s="78" t="s">
        <v>203</v>
      </c>
      <c r="AG723" s="79">
        <v>0</v>
      </c>
      <c r="AH723" s="79">
        <v>0</v>
      </c>
      <c r="AI723" s="79">
        <v>0</v>
      </c>
      <c r="AJ723" s="79">
        <v>0</v>
      </c>
      <c r="AK723" s="79">
        <v>0</v>
      </c>
      <c r="AL723" s="79">
        <v>0</v>
      </c>
      <c r="AM723" s="78" t="s">
        <v>203</v>
      </c>
      <c r="AN723" s="79">
        <v>0</v>
      </c>
      <c r="AO723" s="79">
        <v>0</v>
      </c>
      <c r="AP723" s="79">
        <v>0</v>
      </c>
      <c r="AQ723" s="79">
        <v>0</v>
      </c>
      <c r="AR723" s="79">
        <v>0</v>
      </c>
      <c r="AS723" s="79">
        <v>0</v>
      </c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</row>
    <row r="724" spans="1:87" ht="47.25">
      <c r="A724" s="73" t="s">
        <v>1539</v>
      </c>
      <c r="B724" s="122" t="s">
        <v>1558</v>
      </c>
      <c r="C724" s="123" t="s">
        <v>1559</v>
      </c>
      <c r="D724" s="78" t="s">
        <v>203</v>
      </c>
      <c r="E724" s="79">
        <v>0</v>
      </c>
      <c r="F724" s="79">
        <v>0</v>
      </c>
      <c r="G724" s="79">
        <v>0</v>
      </c>
      <c r="H724" s="79">
        <v>0</v>
      </c>
      <c r="I724" s="79">
        <v>0</v>
      </c>
      <c r="J724" s="79">
        <v>0</v>
      </c>
      <c r="K724" s="78" t="s">
        <v>203</v>
      </c>
      <c r="L724" s="79">
        <v>0</v>
      </c>
      <c r="M724" s="79">
        <v>0</v>
      </c>
      <c r="N724" s="79">
        <v>0</v>
      </c>
      <c r="O724" s="79">
        <v>0</v>
      </c>
      <c r="P724" s="79">
        <v>0</v>
      </c>
      <c r="Q724" s="79">
        <v>0</v>
      </c>
      <c r="R724" s="78" t="s">
        <v>203</v>
      </c>
      <c r="S724" s="79">
        <v>0</v>
      </c>
      <c r="T724" s="79">
        <v>0</v>
      </c>
      <c r="U724" s="79">
        <v>0</v>
      </c>
      <c r="V724" s="79">
        <v>0</v>
      </c>
      <c r="W724" s="79">
        <v>0</v>
      </c>
      <c r="X724" s="79">
        <v>0</v>
      </c>
      <c r="Y724" s="78" t="s">
        <v>203</v>
      </c>
      <c r="Z724" s="79">
        <v>0</v>
      </c>
      <c r="AA724" s="79">
        <v>0</v>
      </c>
      <c r="AB724" s="79">
        <v>0</v>
      </c>
      <c r="AC724" s="79">
        <v>0</v>
      </c>
      <c r="AD724" s="79">
        <v>0</v>
      </c>
      <c r="AE724" s="79">
        <v>0</v>
      </c>
      <c r="AF724" s="78" t="s">
        <v>203</v>
      </c>
      <c r="AG724" s="79">
        <v>0</v>
      </c>
      <c r="AH724" s="79">
        <v>0</v>
      </c>
      <c r="AI724" s="79">
        <v>0</v>
      </c>
      <c r="AJ724" s="79">
        <v>0</v>
      </c>
      <c r="AK724" s="79">
        <v>0</v>
      </c>
      <c r="AL724" s="79">
        <v>0</v>
      </c>
      <c r="AM724" s="78" t="s">
        <v>203</v>
      </c>
      <c r="AN724" s="79">
        <v>0</v>
      </c>
      <c r="AO724" s="79">
        <v>0</v>
      </c>
      <c r="AP724" s="79">
        <v>0</v>
      </c>
      <c r="AQ724" s="79">
        <v>0</v>
      </c>
      <c r="AR724" s="79">
        <v>0</v>
      </c>
      <c r="AS724" s="79">
        <v>0</v>
      </c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</row>
    <row r="725" spans="1:87" ht="31.5">
      <c r="A725" s="73" t="s">
        <v>1539</v>
      </c>
      <c r="B725" s="122" t="s">
        <v>1560</v>
      </c>
      <c r="C725" s="123" t="s">
        <v>1561</v>
      </c>
      <c r="D725" s="78" t="s">
        <v>203</v>
      </c>
      <c r="E725" s="79">
        <v>0</v>
      </c>
      <c r="F725" s="79">
        <v>0</v>
      </c>
      <c r="G725" s="79">
        <v>0</v>
      </c>
      <c r="H725" s="79">
        <v>0</v>
      </c>
      <c r="I725" s="79">
        <v>0</v>
      </c>
      <c r="J725" s="79">
        <v>0</v>
      </c>
      <c r="K725" s="78" t="s">
        <v>203</v>
      </c>
      <c r="L725" s="79">
        <v>0</v>
      </c>
      <c r="M725" s="79">
        <v>0</v>
      </c>
      <c r="N725" s="79">
        <v>0</v>
      </c>
      <c r="O725" s="79">
        <v>0</v>
      </c>
      <c r="P725" s="79">
        <v>0</v>
      </c>
      <c r="Q725" s="79">
        <v>0</v>
      </c>
      <c r="R725" s="78" t="s">
        <v>203</v>
      </c>
      <c r="S725" s="79">
        <v>0</v>
      </c>
      <c r="T725" s="79">
        <v>0</v>
      </c>
      <c r="U725" s="79">
        <v>0</v>
      </c>
      <c r="V725" s="79">
        <v>0</v>
      </c>
      <c r="W725" s="79">
        <v>0</v>
      </c>
      <c r="X725" s="79">
        <v>0</v>
      </c>
      <c r="Y725" s="78" t="s">
        <v>203</v>
      </c>
      <c r="Z725" s="79">
        <v>0</v>
      </c>
      <c r="AA725" s="79">
        <v>0</v>
      </c>
      <c r="AB725" s="79">
        <v>0</v>
      </c>
      <c r="AC725" s="79">
        <v>0</v>
      </c>
      <c r="AD725" s="79">
        <v>0</v>
      </c>
      <c r="AE725" s="79">
        <v>0</v>
      </c>
      <c r="AF725" s="78" t="s">
        <v>203</v>
      </c>
      <c r="AG725" s="79">
        <v>0</v>
      </c>
      <c r="AH725" s="79">
        <v>0</v>
      </c>
      <c r="AI725" s="79">
        <v>0</v>
      </c>
      <c r="AJ725" s="79">
        <v>0</v>
      </c>
      <c r="AK725" s="79">
        <v>0</v>
      </c>
      <c r="AL725" s="79">
        <v>0</v>
      </c>
      <c r="AM725" s="78" t="s">
        <v>203</v>
      </c>
      <c r="AN725" s="79">
        <v>0</v>
      </c>
      <c r="AO725" s="79">
        <v>0</v>
      </c>
      <c r="AP725" s="79">
        <v>0</v>
      </c>
      <c r="AQ725" s="79">
        <v>0</v>
      </c>
      <c r="AR725" s="79">
        <v>0</v>
      </c>
      <c r="AS725" s="79">
        <v>0</v>
      </c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</row>
    <row r="726" spans="1:87" ht="47.25">
      <c r="A726" s="73" t="s">
        <v>1539</v>
      </c>
      <c r="B726" s="122" t="s">
        <v>1562</v>
      </c>
      <c r="C726" s="123" t="s">
        <v>1563</v>
      </c>
      <c r="D726" s="78" t="s">
        <v>203</v>
      </c>
      <c r="E726" s="79">
        <v>0</v>
      </c>
      <c r="F726" s="79">
        <v>0</v>
      </c>
      <c r="G726" s="79">
        <v>0</v>
      </c>
      <c r="H726" s="79">
        <v>0</v>
      </c>
      <c r="I726" s="79">
        <v>0</v>
      </c>
      <c r="J726" s="79">
        <v>0</v>
      </c>
      <c r="K726" s="78" t="s">
        <v>203</v>
      </c>
      <c r="L726" s="79">
        <v>0</v>
      </c>
      <c r="M726" s="79">
        <v>0</v>
      </c>
      <c r="N726" s="79">
        <v>0</v>
      </c>
      <c r="O726" s="79">
        <v>0</v>
      </c>
      <c r="P726" s="79">
        <v>0</v>
      </c>
      <c r="Q726" s="79">
        <v>0</v>
      </c>
      <c r="R726" s="78" t="s">
        <v>203</v>
      </c>
      <c r="S726" s="79">
        <v>0</v>
      </c>
      <c r="T726" s="79">
        <v>0</v>
      </c>
      <c r="U726" s="79">
        <v>0</v>
      </c>
      <c r="V726" s="79">
        <v>0</v>
      </c>
      <c r="W726" s="79">
        <v>0</v>
      </c>
      <c r="X726" s="79">
        <v>0</v>
      </c>
      <c r="Y726" s="78" t="s">
        <v>203</v>
      </c>
      <c r="Z726" s="79">
        <v>0</v>
      </c>
      <c r="AA726" s="79">
        <v>0</v>
      </c>
      <c r="AB726" s="79">
        <v>0</v>
      </c>
      <c r="AC726" s="79">
        <v>0</v>
      </c>
      <c r="AD726" s="79">
        <v>0</v>
      </c>
      <c r="AE726" s="79">
        <v>0</v>
      </c>
      <c r="AF726" s="78" t="s">
        <v>203</v>
      </c>
      <c r="AG726" s="79">
        <v>0</v>
      </c>
      <c r="AH726" s="79">
        <v>0</v>
      </c>
      <c r="AI726" s="79">
        <v>0</v>
      </c>
      <c r="AJ726" s="79">
        <v>0</v>
      </c>
      <c r="AK726" s="79">
        <v>0</v>
      </c>
      <c r="AL726" s="79">
        <v>0</v>
      </c>
      <c r="AM726" s="78" t="s">
        <v>203</v>
      </c>
      <c r="AN726" s="79">
        <v>0</v>
      </c>
      <c r="AO726" s="79">
        <v>0</v>
      </c>
      <c r="AP726" s="79">
        <v>0</v>
      </c>
      <c r="AQ726" s="79">
        <v>0</v>
      </c>
      <c r="AR726" s="79">
        <v>0</v>
      </c>
      <c r="AS726" s="79">
        <v>0</v>
      </c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</row>
    <row r="727" spans="1:87" ht="47.25">
      <c r="A727" s="73" t="s">
        <v>1539</v>
      </c>
      <c r="B727" s="122" t="s">
        <v>1564</v>
      </c>
      <c r="C727" s="123" t="s">
        <v>1565</v>
      </c>
      <c r="D727" s="78" t="s">
        <v>203</v>
      </c>
      <c r="E727" s="79">
        <v>0</v>
      </c>
      <c r="F727" s="79">
        <v>0</v>
      </c>
      <c r="G727" s="79">
        <v>0</v>
      </c>
      <c r="H727" s="79">
        <v>0</v>
      </c>
      <c r="I727" s="79">
        <v>0</v>
      </c>
      <c r="J727" s="79">
        <v>0</v>
      </c>
      <c r="K727" s="78" t="s">
        <v>203</v>
      </c>
      <c r="L727" s="79">
        <v>0</v>
      </c>
      <c r="M727" s="79">
        <v>0</v>
      </c>
      <c r="N727" s="79">
        <v>0</v>
      </c>
      <c r="O727" s="79">
        <v>0</v>
      </c>
      <c r="P727" s="79">
        <v>0</v>
      </c>
      <c r="Q727" s="79">
        <v>0</v>
      </c>
      <c r="R727" s="78" t="s">
        <v>203</v>
      </c>
      <c r="S727" s="79">
        <v>0</v>
      </c>
      <c r="T727" s="79">
        <v>0</v>
      </c>
      <c r="U727" s="79">
        <v>0</v>
      </c>
      <c r="V727" s="79">
        <v>0</v>
      </c>
      <c r="W727" s="79">
        <v>0</v>
      </c>
      <c r="X727" s="79">
        <v>0</v>
      </c>
      <c r="Y727" s="78" t="s">
        <v>203</v>
      </c>
      <c r="Z727" s="79">
        <v>0</v>
      </c>
      <c r="AA727" s="79">
        <v>0</v>
      </c>
      <c r="AB727" s="79">
        <v>0</v>
      </c>
      <c r="AC727" s="79">
        <v>0</v>
      </c>
      <c r="AD727" s="79">
        <v>0</v>
      </c>
      <c r="AE727" s="79">
        <v>0</v>
      </c>
      <c r="AF727" s="78" t="s">
        <v>203</v>
      </c>
      <c r="AG727" s="79">
        <v>0</v>
      </c>
      <c r="AH727" s="79">
        <v>0</v>
      </c>
      <c r="AI727" s="79">
        <v>0</v>
      </c>
      <c r="AJ727" s="79">
        <v>0</v>
      </c>
      <c r="AK727" s="79">
        <v>0</v>
      </c>
      <c r="AL727" s="79">
        <v>0</v>
      </c>
      <c r="AM727" s="78" t="s">
        <v>203</v>
      </c>
      <c r="AN727" s="79">
        <v>0</v>
      </c>
      <c r="AO727" s="79">
        <v>0</v>
      </c>
      <c r="AP727" s="79">
        <v>0</v>
      </c>
      <c r="AQ727" s="79">
        <v>0</v>
      </c>
      <c r="AR727" s="79">
        <v>0</v>
      </c>
      <c r="AS727" s="79">
        <v>0</v>
      </c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</row>
    <row r="728" spans="1:87" ht="47.25">
      <c r="A728" s="73" t="s">
        <v>1539</v>
      </c>
      <c r="B728" s="122" t="s">
        <v>1566</v>
      </c>
      <c r="C728" s="123" t="s">
        <v>1567</v>
      </c>
      <c r="D728" s="78" t="s">
        <v>203</v>
      </c>
      <c r="E728" s="79">
        <v>0</v>
      </c>
      <c r="F728" s="79">
        <v>0</v>
      </c>
      <c r="G728" s="79">
        <v>0</v>
      </c>
      <c r="H728" s="79">
        <v>0</v>
      </c>
      <c r="I728" s="79">
        <v>0</v>
      </c>
      <c r="J728" s="79">
        <v>0</v>
      </c>
      <c r="K728" s="78" t="s">
        <v>203</v>
      </c>
      <c r="L728" s="79">
        <v>0</v>
      </c>
      <c r="M728" s="79">
        <v>0</v>
      </c>
      <c r="N728" s="79">
        <v>0</v>
      </c>
      <c r="O728" s="79">
        <v>0</v>
      </c>
      <c r="P728" s="79">
        <v>0</v>
      </c>
      <c r="Q728" s="79">
        <v>0</v>
      </c>
      <c r="R728" s="78" t="s">
        <v>203</v>
      </c>
      <c r="S728" s="79">
        <v>0</v>
      </c>
      <c r="T728" s="79">
        <v>0</v>
      </c>
      <c r="U728" s="79">
        <v>0</v>
      </c>
      <c r="V728" s="79">
        <v>0</v>
      </c>
      <c r="W728" s="79">
        <v>0</v>
      </c>
      <c r="X728" s="79">
        <v>0</v>
      </c>
      <c r="Y728" s="78" t="s">
        <v>203</v>
      </c>
      <c r="Z728" s="79">
        <v>0</v>
      </c>
      <c r="AA728" s="79">
        <v>0</v>
      </c>
      <c r="AB728" s="79">
        <v>0</v>
      </c>
      <c r="AC728" s="79">
        <v>0</v>
      </c>
      <c r="AD728" s="79">
        <v>0</v>
      </c>
      <c r="AE728" s="79">
        <v>0</v>
      </c>
      <c r="AF728" s="78" t="s">
        <v>203</v>
      </c>
      <c r="AG728" s="79">
        <v>0</v>
      </c>
      <c r="AH728" s="79">
        <v>0</v>
      </c>
      <c r="AI728" s="79">
        <v>0</v>
      </c>
      <c r="AJ728" s="79">
        <v>0</v>
      </c>
      <c r="AK728" s="79">
        <v>0</v>
      </c>
      <c r="AL728" s="79">
        <v>0</v>
      </c>
      <c r="AM728" s="78" t="s">
        <v>203</v>
      </c>
      <c r="AN728" s="79">
        <v>0</v>
      </c>
      <c r="AO728" s="79">
        <v>0</v>
      </c>
      <c r="AP728" s="79">
        <v>0</v>
      </c>
      <c r="AQ728" s="79">
        <v>0</v>
      </c>
      <c r="AR728" s="79">
        <v>0</v>
      </c>
      <c r="AS728" s="79">
        <v>0</v>
      </c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</row>
    <row r="729" spans="1:87" ht="31.5">
      <c r="A729" s="73" t="s">
        <v>1539</v>
      </c>
      <c r="B729" s="122" t="s">
        <v>1568</v>
      </c>
      <c r="C729" s="123" t="s">
        <v>1569</v>
      </c>
      <c r="D729" s="78" t="s">
        <v>203</v>
      </c>
      <c r="E729" s="79">
        <v>0</v>
      </c>
      <c r="F729" s="79">
        <v>0</v>
      </c>
      <c r="G729" s="79">
        <v>0</v>
      </c>
      <c r="H729" s="79">
        <v>0</v>
      </c>
      <c r="I729" s="79">
        <v>0</v>
      </c>
      <c r="J729" s="79">
        <v>0</v>
      </c>
      <c r="K729" s="78" t="s">
        <v>203</v>
      </c>
      <c r="L729" s="79">
        <v>0</v>
      </c>
      <c r="M729" s="79">
        <v>0</v>
      </c>
      <c r="N729" s="79">
        <v>0</v>
      </c>
      <c r="O729" s="79">
        <v>0</v>
      </c>
      <c r="P729" s="79">
        <v>0</v>
      </c>
      <c r="Q729" s="79">
        <v>0</v>
      </c>
      <c r="R729" s="78" t="s">
        <v>203</v>
      </c>
      <c r="S729" s="79">
        <v>0</v>
      </c>
      <c r="T729" s="79">
        <v>0</v>
      </c>
      <c r="U729" s="79">
        <v>0</v>
      </c>
      <c r="V729" s="79">
        <v>0</v>
      </c>
      <c r="W729" s="79">
        <v>0</v>
      </c>
      <c r="X729" s="79">
        <v>0</v>
      </c>
      <c r="Y729" s="78" t="s">
        <v>203</v>
      </c>
      <c r="Z729" s="79">
        <v>0</v>
      </c>
      <c r="AA729" s="79">
        <v>0</v>
      </c>
      <c r="AB729" s="79">
        <v>0</v>
      </c>
      <c r="AC729" s="79">
        <v>0</v>
      </c>
      <c r="AD729" s="79">
        <v>0</v>
      </c>
      <c r="AE729" s="79">
        <v>0</v>
      </c>
      <c r="AF729" s="78" t="s">
        <v>203</v>
      </c>
      <c r="AG729" s="79">
        <v>0</v>
      </c>
      <c r="AH729" s="79">
        <v>0</v>
      </c>
      <c r="AI729" s="79">
        <v>0</v>
      </c>
      <c r="AJ729" s="79">
        <v>0</v>
      </c>
      <c r="AK729" s="79">
        <v>0</v>
      </c>
      <c r="AL729" s="79">
        <v>0</v>
      </c>
      <c r="AM729" s="78" t="s">
        <v>203</v>
      </c>
      <c r="AN729" s="79">
        <v>0</v>
      </c>
      <c r="AO729" s="79">
        <v>0</v>
      </c>
      <c r="AP729" s="79">
        <v>0</v>
      </c>
      <c r="AQ729" s="79">
        <v>0</v>
      </c>
      <c r="AR729" s="79">
        <v>0</v>
      </c>
      <c r="AS729" s="79">
        <v>0</v>
      </c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</row>
    <row r="730" spans="1:87" ht="47.25">
      <c r="A730" s="73" t="s">
        <v>1539</v>
      </c>
      <c r="B730" s="122" t="s">
        <v>1570</v>
      </c>
      <c r="C730" s="123" t="s">
        <v>1571</v>
      </c>
      <c r="D730" s="78" t="s">
        <v>203</v>
      </c>
      <c r="E730" s="79">
        <v>0</v>
      </c>
      <c r="F730" s="79">
        <v>0</v>
      </c>
      <c r="G730" s="79">
        <v>0</v>
      </c>
      <c r="H730" s="79">
        <v>0</v>
      </c>
      <c r="I730" s="79">
        <v>0</v>
      </c>
      <c r="J730" s="79">
        <v>0</v>
      </c>
      <c r="K730" s="78" t="s">
        <v>203</v>
      </c>
      <c r="L730" s="79">
        <v>0</v>
      </c>
      <c r="M730" s="79">
        <v>0</v>
      </c>
      <c r="N730" s="79">
        <v>0</v>
      </c>
      <c r="O730" s="79">
        <v>0</v>
      </c>
      <c r="P730" s="79">
        <v>0</v>
      </c>
      <c r="Q730" s="79">
        <v>0</v>
      </c>
      <c r="R730" s="78" t="s">
        <v>203</v>
      </c>
      <c r="S730" s="79">
        <v>0</v>
      </c>
      <c r="T730" s="79">
        <v>0</v>
      </c>
      <c r="U730" s="79">
        <v>0</v>
      </c>
      <c r="V730" s="79">
        <v>0</v>
      </c>
      <c r="W730" s="79">
        <v>0</v>
      </c>
      <c r="X730" s="79">
        <v>0</v>
      </c>
      <c r="Y730" s="78" t="s">
        <v>203</v>
      </c>
      <c r="Z730" s="79">
        <v>0</v>
      </c>
      <c r="AA730" s="79">
        <v>0</v>
      </c>
      <c r="AB730" s="79">
        <v>0</v>
      </c>
      <c r="AC730" s="79">
        <v>0</v>
      </c>
      <c r="AD730" s="79">
        <v>0</v>
      </c>
      <c r="AE730" s="79">
        <v>0</v>
      </c>
      <c r="AF730" s="78" t="s">
        <v>203</v>
      </c>
      <c r="AG730" s="79">
        <v>0</v>
      </c>
      <c r="AH730" s="79">
        <v>0</v>
      </c>
      <c r="AI730" s="79">
        <v>0</v>
      </c>
      <c r="AJ730" s="79">
        <v>0</v>
      </c>
      <c r="AK730" s="79">
        <v>0</v>
      </c>
      <c r="AL730" s="79">
        <v>0</v>
      </c>
      <c r="AM730" s="78" t="s">
        <v>203</v>
      </c>
      <c r="AN730" s="79">
        <v>0</v>
      </c>
      <c r="AO730" s="79">
        <v>0</v>
      </c>
      <c r="AP730" s="79">
        <v>0</v>
      </c>
      <c r="AQ730" s="79">
        <v>0</v>
      </c>
      <c r="AR730" s="79">
        <v>0</v>
      </c>
      <c r="AS730" s="79">
        <v>0</v>
      </c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</row>
    <row r="731" spans="1:87" ht="47.25">
      <c r="A731" s="73" t="s">
        <v>1539</v>
      </c>
      <c r="B731" s="122" t="s">
        <v>1572</v>
      </c>
      <c r="C731" s="123" t="s">
        <v>1573</v>
      </c>
      <c r="D731" s="78" t="s">
        <v>203</v>
      </c>
      <c r="E731" s="79">
        <v>0</v>
      </c>
      <c r="F731" s="79">
        <v>0</v>
      </c>
      <c r="G731" s="79">
        <v>0</v>
      </c>
      <c r="H731" s="79">
        <v>0</v>
      </c>
      <c r="I731" s="79">
        <v>0</v>
      </c>
      <c r="J731" s="79">
        <v>0</v>
      </c>
      <c r="K731" s="78" t="s">
        <v>203</v>
      </c>
      <c r="L731" s="79">
        <v>0</v>
      </c>
      <c r="M731" s="79">
        <v>0</v>
      </c>
      <c r="N731" s="79">
        <v>0</v>
      </c>
      <c r="O731" s="79">
        <v>0</v>
      </c>
      <c r="P731" s="79">
        <v>0</v>
      </c>
      <c r="Q731" s="79">
        <v>0</v>
      </c>
      <c r="R731" s="78" t="s">
        <v>203</v>
      </c>
      <c r="S731" s="79">
        <v>0</v>
      </c>
      <c r="T731" s="79">
        <v>0</v>
      </c>
      <c r="U731" s="79">
        <v>0</v>
      </c>
      <c r="V731" s="79">
        <v>0</v>
      </c>
      <c r="W731" s="79">
        <v>0</v>
      </c>
      <c r="X731" s="79">
        <v>0</v>
      </c>
      <c r="Y731" s="78" t="s">
        <v>203</v>
      </c>
      <c r="Z731" s="79">
        <v>0</v>
      </c>
      <c r="AA731" s="79">
        <v>0</v>
      </c>
      <c r="AB731" s="79">
        <v>0</v>
      </c>
      <c r="AC731" s="79">
        <v>0</v>
      </c>
      <c r="AD731" s="79">
        <v>0</v>
      </c>
      <c r="AE731" s="79">
        <v>0</v>
      </c>
      <c r="AF731" s="78" t="s">
        <v>203</v>
      </c>
      <c r="AG731" s="79">
        <v>0</v>
      </c>
      <c r="AH731" s="79">
        <v>0</v>
      </c>
      <c r="AI731" s="79">
        <v>0</v>
      </c>
      <c r="AJ731" s="79">
        <v>0</v>
      </c>
      <c r="AK731" s="79">
        <v>0</v>
      </c>
      <c r="AL731" s="79">
        <v>0</v>
      </c>
      <c r="AM731" s="78" t="s">
        <v>203</v>
      </c>
      <c r="AN731" s="79">
        <v>0</v>
      </c>
      <c r="AO731" s="79">
        <v>0</v>
      </c>
      <c r="AP731" s="79">
        <v>0</v>
      </c>
      <c r="AQ731" s="79">
        <v>0</v>
      </c>
      <c r="AR731" s="79">
        <v>0</v>
      </c>
      <c r="AS731" s="79">
        <v>0</v>
      </c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</row>
    <row r="732" spans="1:87" ht="31.5">
      <c r="A732" s="73" t="s">
        <v>1539</v>
      </c>
      <c r="B732" s="122" t="s">
        <v>1574</v>
      </c>
      <c r="C732" s="123" t="s">
        <v>1575</v>
      </c>
      <c r="D732" s="78" t="s">
        <v>203</v>
      </c>
      <c r="E732" s="79">
        <v>0</v>
      </c>
      <c r="F732" s="79">
        <v>0</v>
      </c>
      <c r="G732" s="79">
        <v>0</v>
      </c>
      <c r="H732" s="79">
        <v>0</v>
      </c>
      <c r="I732" s="79">
        <v>0</v>
      </c>
      <c r="J732" s="79">
        <v>0</v>
      </c>
      <c r="K732" s="78" t="s">
        <v>203</v>
      </c>
      <c r="L732" s="79">
        <v>0</v>
      </c>
      <c r="M732" s="79">
        <v>0</v>
      </c>
      <c r="N732" s="79">
        <v>0</v>
      </c>
      <c r="O732" s="79">
        <v>0</v>
      </c>
      <c r="P732" s="79">
        <v>0</v>
      </c>
      <c r="Q732" s="79">
        <v>0</v>
      </c>
      <c r="R732" s="78" t="s">
        <v>203</v>
      </c>
      <c r="S732" s="79">
        <v>0</v>
      </c>
      <c r="T732" s="79">
        <v>0</v>
      </c>
      <c r="U732" s="79">
        <v>0</v>
      </c>
      <c r="V732" s="79">
        <v>0</v>
      </c>
      <c r="W732" s="79">
        <v>0</v>
      </c>
      <c r="X732" s="79">
        <v>0</v>
      </c>
      <c r="Y732" s="78" t="s">
        <v>203</v>
      </c>
      <c r="Z732" s="79">
        <v>0</v>
      </c>
      <c r="AA732" s="79">
        <v>0</v>
      </c>
      <c r="AB732" s="79">
        <v>0</v>
      </c>
      <c r="AC732" s="79">
        <v>0</v>
      </c>
      <c r="AD732" s="79">
        <v>0</v>
      </c>
      <c r="AE732" s="79">
        <v>0</v>
      </c>
      <c r="AF732" s="78" t="s">
        <v>203</v>
      </c>
      <c r="AG732" s="79">
        <v>0</v>
      </c>
      <c r="AH732" s="79">
        <v>0</v>
      </c>
      <c r="AI732" s="79">
        <v>0</v>
      </c>
      <c r="AJ732" s="79">
        <v>0</v>
      </c>
      <c r="AK732" s="79">
        <v>0</v>
      </c>
      <c r="AL732" s="79">
        <v>0</v>
      </c>
      <c r="AM732" s="78" t="s">
        <v>203</v>
      </c>
      <c r="AN732" s="79">
        <v>0</v>
      </c>
      <c r="AO732" s="79">
        <v>0</v>
      </c>
      <c r="AP732" s="79">
        <v>0</v>
      </c>
      <c r="AQ732" s="79">
        <v>0</v>
      </c>
      <c r="AR732" s="79">
        <v>0</v>
      </c>
      <c r="AS732" s="79">
        <v>0</v>
      </c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</row>
    <row r="733" spans="1:87" ht="47.25">
      <c r="A733" s="73" t="s">
        <v>1539</v>
      </c>
      <c r="B733" s="122" t="s">
        <v>1576</v>
      </c>
      <c r="C733" s="123" t="s">
        <v>1577</v>
      </c>
      <c r="D733" s="78" t="s">
        <v>203</v>
      </c>
      <c r="E733" s="79">
        <v>0</v>
      </c>
      <c r="F733" s="79">
        <v>0</v>
      </c>
      <c r="G733" s="79">
        <v>0</v>
      </c>
      <c r="H733" s="79">
        <v>0</v>
      </c>
      <c r="I733" s="79">
        <v>0</v>
      </c>
      <c r="J733" s="79">
        <v>0</v>
      </c>
      <c r="K733" s="78" t="s">
        <v>203</v>
      </c>
      <c r="L733" s="79">
        <v>0</v>
      </c>
      <c r="M733" s="79">
        <v>0</v>
      </c>
      <c r="N733" s="79">
        <v>0</v>
      </c>
      <c r="O733" s="79">
        <v>0</v>
      </c>
      <c r="P733" s="79">
        <v>0</v>
      </c>
      <c r="Q733" s="79">
        <v>0</v>
      </c>
      <c r="R733" s="78" t="s">
        <v>203</v>
      </c>
      <c r="S733" s="79">
        <v>0</v>
      </c>
      <c r="T733" s="79">
        <v>0</v>
      </c>
      <c r="U733" s="79">
        <v>0</v>
      </c>
      <c r="V733" s="79">
        <v>0</v>
      </c>
      <c r="W733" s="79">
        <v>0</v>
      </c>
      <c r="X733" s="79">
        <v>0</v>
      </c>
      <c r="Y733" s="78" t="s">
        <v>203</v>
      </c>
      <c r="Z733" s="79">
        <v>0</v>
      </c>
      <c r="AA733" s="79">
        <v>0</v>
      </c>
      <c r="AB733" s="79">
        <v>0</v>
      </c>
      <c r="AC733" s="79">
        <v>0</v>
      </c>
      <c r="AD733" s="79">
        <v>0</v>
      </c>
      <c r="AE733" s="79">
        <v>0</v>
      </c>
      <c r="AF733" s="78" t="s">
        <v>203</v>
      </c>
      <c r="AG733" s="79">
        <v>0</v>
      </c>
      <c r="AH733" s="79">
        <v>0</v>
      </c>
      <c r="AI733" s="79">
        <v>0</v>
      </c>
      <c r="AJ733" s="79">
        <v>0</v>
      </c>
      <c r="AK733" s="79">
        <v>0</v>
      </c>
      <c r="AL733" s="79">
        <v>0</v>
      </c>
      <c r="AM733" s="78" t="s">
        <v>203</v>
      </c>
      <c r="AN733" s="79">
        <v>0</v>
      </c>
      <c r="AO733" s="79">
        <v>0</v>
      </c>
      <c r="AP733" s="79">
        <v>0</v>
      </c>
      <c r="AQ733" s="79">
        <v>0</v>
      </c>
      <c r="AR733" s="79">
        <v>0</v>
      </c>
      <c r="AS733" s="79">
        <v>0</v>
      </c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</row>
    <row r="734" spans="1:87" ht="31.5">
      <c r="A734" s="73" t="s">
        <v>1539</v>
      </c>
      <c r="B734" s="122" t="s">
        <v>1578</v>
      </c>
      <c r="C734" s="123" t="s">
        <v>1579</v>
      </c>
      <c r="D734" s="78" t="s">
        <v>203</v>
      </c>
      <c r="E734" s="79">
        <v>0</v>
      </c>
      <c r="F734" s="79">
        <v>0</v>
      </c>
      <c r="G734" s="79">
        <v>0</v>
      </c>
      <c r="H734" s="79">
        <v>0</v>
      </c>
      <c r="I734" s="79">
        <v>0</v>
      </c>
      <c r="J734" s="79">
        <v>0</v>
      </c>
      <c r="K734" s="78" t="s">
        <v>203</v>
      </c>
      <c r="L734" s="79">
        <v>0</v>
      </c>
      <c r="M734" s="79">
        <v>0</v>
      </c>
      <c r="N734" s="79">
        <v>0</v>
      </c>
      <c r="O734" s="79">
        <v>0</v>
      </c>
      <c r="P734" s="79">
        <v>0</v>
      </c>
      <c r="Q734" s="79">
        <v>0</v>
      </c>
      <c r="R734" s="78" t="s">
        <v>203</v>
      </c>
      <c r="S734" s="79">
        <v>0</v>
      </c>
      <c r="T734" s="79">
        <v>0</v>
      </c>
      <c r="U734" s="79">
        <v>0</v>
      </c>
      <c r="V734" s="79">
        <v>0</v>
      </c>
      <c r="W734" s="79">
        <v>0</v>
      </c>
      <c r="X734" s="79">
        <v>0</v>
      </c>
      <c r="Y734" s="78" t="s">
        <v>203</v>
      </c>
      <c r="Z734" s="79">
        <v>0</v>
      </c>
      <c r="AA734" s="79">
        <v>0</v>
      </c>
      <c r="AB734" s="79">
        <v>0</v>
      </c>
      <c r="AC734" s="79">
        <v>0</v>
      </c>
      <c r="AD734" s="79">
        <v>0</v>
      </c>
      <c r="AE734" s="79">
        <v>0</v>
      </c>
      <c r="AF734" s="78" t="s">
        <v>203</v>
      </c>
      <c r="AG734" s="79">
        <v>0</v>
      </c>
      <c r="AH734" s="79">
        <v>0</v>
      </c>
      <c r="AI734" s="79">
        <v>0</v>
      </c>
      <c r="AJ734" s="79">
        <v>0</v>
      </c>
      <c r="AK734" s="79">
        <v>0</v>
      </c>
      <c r="AL734" s="79">
        <v>0</v>
      </c>
      <c r="AM734" s="78" t="s">
        <v>203</v>
      </c>
      <c r="AN734" s="79">
        <v>0</v>
      </c>
      <c r="AO734" s="79">
        <v>0</v>
      </c>
      <c r="AP734" s="79">
        <v>0</v>
      </c>
      <c r="AQ734" s="79">
        <v>0</v>
      </c>
      <c r="AR734" s="79">
        <v>0</v>
      </c>
      <c r="AS734" s="79">
        <v>0</v>
      </c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</row>
    <row r="735" spans="1:87" ht="31.5">
      <c r="A735" s="73" t="s">
        <v>1539</v>
      </c>
      <c r="B735" s="122" t="s">
        <v>1580</v>
      </c>
      <c r="C735" s="123" t="s">
        <v>1581</v>
      </c>
      <c r="D735" s="78" t="s">
        <v>203</v>
      </c>
      <c r="E735" s="79">
        <v>0</v>
      </c>
      <c r="F735" s="79">
        <v>0</v>
      </c>
      <c r="G735" s="79">
        <v>0</v>
      </c>
      <c r="H735" s="79">
        <v>0</v>
      </c>
      <c r="I735" s="79">
        <v>0</v>
      </c>
      <c r="J735" s="79">
        <v>0</v>
      </c>
      <c r="K735" s="78" t="s">
        <v>203</v>
      </c>
      <c r="L735" s="79">
        <v>0</v>
      </c>
      <c r="M735" s="79">
        <v>0</v>
      </c>
      <c r="N735" s="79">
        <v>0</v>
      </c>
      <c r="O735" s="79">
        <v>0</v>
      </c>
      <c r="P735" s="79">
        <v>0</v>
      </c>
      <c r="Q735" s="79">
        <v>0</v>
      </c>
      <c r="R735" s="78" t="s">
        <v>203</v>
      </c>
      <c r="S735" s="79">
        <v>0</v>
      </c>
      <c r="T735" s="79">
        <v>0</v>
      </c>
      <c r="U735" s="79">
        <v>0</v>
      </c>
      <c r="V735" s="79">
        <v>0</v>
      </c>
      <c r="W735" s="79">
        <v>0</v>
      </c>
      <c r="X735" s="79">
        <v>0</v>
      </c>
      <c r="Y735" s="78" t="s">
        <v>203</v>
      </c>
      <c r="Z735" s="79">
        <v>0</v>
      </c>
      <c r="AA735" s="79">
        <v>0</v>
      </c>
      <c r="AB735" s="79">
        <v>0</v>
      </c>
      <c r="AC735" s="79">
        <v>0</v>
      </c>
      <c r="AD735" s="79">
        <v>0</v>
      </c>
      <c r="AE735" s="79">
        <v>0</v>
      </c>
      <c r="AF735" s="78" t="s">
        <v>203</v>
      </c>
      <c r="AG735" s="79">
        <v>0</v>
      </c>
      <c r="AH735" s="79">
        <v>0</v>
      </c>
      <c r="AI735" s="79">
        <v>0</v>
      </c>
      <c r="AJ735" s="79">
        <v>0</v>
      </c>
      <c r="AK735" s="79">
        <v>0</v>
      </c>
      <c r="AL735" s="79">
        <v>0</v>
      </c>
      <c r="AM735" s="78" t="s">
        <v>203</v>
      </c>
      <c r="AN735" s="79">
        <v>0</v>
      </c>
      <c r="AO735" s="79">
        <v>0</v>
      </c>
      <c r="AP735" s="79">
        <v>0</v>
      </c>
      <c r="AQ735" s="79">
        <v>0</v>
      </c>
      <c r="AR735" s="79">
        <v>0</v>
      </c>
      <c r="AS735" s="79">
        <v>0</v>
      </c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</row>
    <row r="736" spans="1:87" ht="47.25">
      <c r="A736" s="73" t="s">
        <v>1539</v>
      </c>
      <c r="B736" s="122" t="s">
        <v>1582</v>
      </c>
      <c r="C736" s="123" t="s">
        <v>1583</v>
      </c>
      <c r="D736" s="78" t="s">
        <v>203</v>
      </c>
      <c r="E736" s="79">
        <v>0</v>
      </c>
      <c r="F736" s="79">
        <v>0</v>
      </c>
      <c r="G736" s="79">
        <v>0</v>
      </c>
      <c r="H736" s="79">
        <v>0</v>
      </c>
      <c r="I736" s="79">
        <v>0</v>
      </c>
      <c r="J736" s="79">
        <v>0</v>
      </c>
      <c r="K736" s="78" t="s">
        <v>203</v>
      </c>
      <c r="L736" s="79">
        <v>0</v>
      </c>
      <c r="M736" s="79">
        <v>0</v>
      </c>
      <c r="N736" s="79">
        <v>0</v>
      </c>
      <c r="O736" s="79">
        <v>0</v>
      </c>
      <c r="P736" s="79">
        <v>0</v>
      </c>
      <c r="Q736" s="79">
        <v>0</v>
      </c>
      <c r="R736" s="78" t="s">
        <v>203</v>
      </c>
      <c r="S736" s="79">
        <v>0</v>
      </c>
      <c r="T736" s="79">
        <v>0</v>
      </c>
      <c r="U736" s="79">
        <v>0</v>
      </c>
      <c r="V736" s="79">
        <v>0</v>
      </c>
      <c r="W736" s="79">
        <v>0</v>
      </c>
      <c r="X736" s="79">
        <v>0</v>
      </c>
      <c r="Y736" s="78" t="s">
        <v>203</v>
      </c>
      <c r="Z736" s="79">
        <v>0</v>
      </c>
      <c r="AA736" s="79">
        <v>0</v>
      </c>
      <c r="AB736" s="79">
        <v>0</v>
      </c>
      <c r="AC736" s="79">
        <v>0</v>
      </c>
      <c r="AD736" s="79">
        <v>0</v>
      </c>
      <c r="AE736" s="79">
        <v>0</v>
      </c>
      <c r="AF736" s="78" t="s">
        <v>203</v>
      </c>
      <c r="AG736" s="79">
        <v>0</v>
      </c>
      <c r="AH736" s="79">
        <v>0</v>
      </c>
      <c r="AI736" s="79">
        <v>0</v>
      </c>
      <c r="AJ736" s="79">
        <v>0</v>
      </c>
      <c r="AK736" s="79">
        <v>0</v>
      </c>
      <c r="AL736" s="79">
        <v>0</v>
      </c>
      <c r="AM736" s="78" t="s">
        <v>203</v>
      </c>
      <c r="AN736" s="79">
        <v>0</v>
      </c>
      <c r="AO736" s="79">
        <v>0</v>
      </c>
      <c r="AP736" s="79">
        <v>0</v>
      </c>
      <c r="AQ736" s="79">
        <v>0</v>
      </c>
      <c r="AR736" s="79">
        <v>0</v>
      </c>
      <c r="AS736" s="79">
        <v>0</v>
      </c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</row>
    <row r="737" spans="1:87" ht="31.5">
      <c r="A737" s="73" t="s">
        <v>1539</v>
      </c>
      <c r="B737" s="122" t="s">
        <v>1584</v>
      </c>
      <c r="C737" s="123" t="s">
        <v>1585</v>
      </c>
      <c r="D737" s="78" t="s">
        <v>203</v>
      </c>
      <c r="E737" s="79">
        <v>0</v>
      </c>
      <c r="F737" s="79">
        <v>0</v>
      </c>
      <c r="G737" s="79">
        <v>0</v>
      </c>
      <c r="H737" s="79">
        <v>0</v>
      </c>
      <c r="I737" s="79">
        <v>0</v>
      </c>
      <c r="J737" s="79">
        <v>0</v>
      </c>
      <c r="K737" s="78" t="s">
        <v>203</v>
      </c>
      <c r="L737" s="79">
        <v>0</v>
      </c>
      <c r="M737" s="79">
        <v>0</v>
      </c>
      <c r="N737" s="79">
        <v>0</v>
      </c>
      <c r="O737" s="79">
        <v>0</v>
      </c>
      <c r="P737" s="79">
        <v>0</v>
      </c>
      <c r="Q737" s="79">
        <v>0</v>
      </c>
      <c r="R737" s="78" t="s">
        <v>203</v>
      </c>
      <c r="S737" s="79">
        <v>0</v>
      </c>
      <c r="T737" s="79">
        <v>0</v>
      </c>
      <c r="U737" s="79">
        <v>0</v>
      </c>
      <c r="V737" s="79">
        <v>0</v>
      </c>
      <c r="W737" s="79">
        <v>0</v>
      </c>
      <c r="X737" s="79">
        <v>0</v>
      </c>
      <c r="Y737" s="78" t="s">
        <v>203</v>
      </c>
      <c r="Z737" s="79">
        <v>0</v>
      </c>
      <c r="AA737" s="79">
        <v>0</v>
      </c>
      <c r="AB737" s="79">
        <v>0</v>
      </c>
      <c r="AC737" s="79">
        <v>0</v>
      </c>
      <c r="AD737" s="79">
        <v>0</v>
      </c>
      <c r="AE737" s="79">
        <v>0</v>
      </c>
      <c r="AF737" s="78" t="s">
        <v>203</v>
      </c>
      <c r="AG737" s="79">
        <v>0</v>
      </c>
      <c r="AH737" s="79">
        <v>0</v>
      </c>
      <c r="AI737" s="79">
        <v>0</v>
      </c>
      <c r="AJ737" s="79">
        <v>0</v>
      </c>
      <c r="AK737" s="79">
        <v>0</v>
      </c>
      <c r="AL737" s="79">
        <v>0</v>
      </c>
      <c r="AM737" s="78" t="s">
        <v>203</v>
      </c>
      <c r="AN737" s="79">
        <v>0</v>
      </c>
      <c r="AO737" s="79">
        <v>0</v>
      </c>
      <c r="AP737" s="79">
        <v>0</v>
      </c>
      <c r="AQ737" s="79">
        <v>0</v>
      </c>
      <c r="AR737" s="79">
        <v>0</v>
      </c>
      <c r="AS737" s="79">
        <v>0</v>
      </c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</row>
    <row r="738" spans="1:87" ht="31.5">
      <c r="A738" s="73" t="s">
        <v>1586</v>
      </c>
      <c r="B738" s="67" t="s">
        <v>266</v>
      </c>
      <c r="C738" s="42" t="s">
        <v>202</v>
      </c>
      <c r="D738" s="78" t="s">
        <v>203</v>
      </c>
      <c r="E738" s="84">
        <v>0</v>
      </c>
      <c r="F738" s="84">
        <v>0</v>
      </c>
      <c r="G738" s="84">
        <v>0</v>
      </c>
      <c r="H738" s="84">
        <v>0</v>
      </c>
      <c r="I738" s="84">
        <v>0</v>
      </c>
      <c r="J738" s="84">
        <v>0</v>
      </c>
      <c r="K738" s="78" t="s">
        <v>203</v>
      </c>
      <c r="L738" s="84">
        <v>0</v>
      </c>
      <c r="M738" s="84">
        <v>0</v>
      </c>
      <c r="N738" s="84">
        <v>0</v>
      </c>
      <c r="O738" s="84">
        <v>0</v>
      </c>
      <c r="P738" s="84">
        <v>0</v>
      </c>
      <c r="Q738" s="84">
        <v>0</v>
      </c>
      <c r="R738" s="78" t="s">
        <v>203</v>
      </c>
      <c r="S738" s="84">
        <v>0</v>
      </c>
      <c r="T738" s="84">
        <v>0</v>
      </c>
      <c r="U738" s="84">
        <v>0</v>
      </c>
      <c r="V738" s="84">
        <v>0</v>
      </c>
      <c r="W738" s="84">
        <v>0</v>
      </c>
      <c r="X738" s="84">
        <v>0</v>
      </c>
      <c r="Y738" s="78" t="s">
        <v>203</v>
      </c>
      <c r="Z738" s="84">
        <v>0</v>
      </c>
      <c r="AA738" s="84">
        <v>0</v>
      </c>
      <c r="AB738" s="84">
        <v>0</v>
      </c>
      <c r="AC738" s="84">
        <v>0</v>
      </c>
      <c r="AD738" s="84">
        <v>0</v>
      </c>
      <c r="AE738" s="84">
        <v>0</v>
      </c>
      <c r="AF738" s="78" t="s">
        <v>203</v>
      </c>
      <c r="AG738" s="84">
        <v>0</v>
      </c>
      <c r="AH738" s="84">
        <v>0</v>
      </c>
      <c r="AI738" s="84">
        <v>0</v>
      </c>
      <c r="AJ738" s="84">
        <v>0</v>
      </c>
      <c r="AK738" s="84">
        <v>0</v>
      </c>
      <c r="AL738" s="84">
        <v>0</v>
      </c>
      <c r="AM738" s="78" t="s">
        <v>203</v>
      </c>
      <c r="AN738" s="84">
        <v>0</v>
      </c>
      <c r="AO738" s="84">
        <v>0</v>
      </c>
      <c r="AP738" s="84">
        <v>0</v>
      </c>
      <c r="AQ738" s="84">
        <v>0</v>
      </c>
      <c r="AR738" s="84">
        <v>0</v>
      </c>
      <c r="AS738" s="84">
        <v>0</v>
      </c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</row>
    <row r="739" spans="1:87" ht="63">
      <c r="A739" s="66" t="s">
        <v>169</v>
      </c>
      <c r="B739" s="67" t="s">
        <v>267</v>
      </c>
      <c r="C739" s="42" t="s">
        <v>202</v>
      </c>
      <c r="D739" s="78" t="s">
        <v>203</v>
      </c>
      <c r="E739" s="84">
        <f t="shared" ref="E739:J739" si="335">E740+E748+E745+E746</f>
        <v>0</v>
      </c>
      <c r="F739" s="84">
        <f t="shared" si="335"/>
        <v>0</v>
      </c>
      <c r="G739" s="84">
        <f t="shared" si="335"/>
        <v>0</v>
      </c>
      <c r="H739" s="84">
        <f t="shared" si="335"/>
        <v>0</v>
      </c>
      <c r="I739" s="84">
        <f t="shared" si="335"/>
        <v>0</v>
      </c>
      <c r="J739" s="84">
        <f t="shared" si="335"/>
        <v>0</v>
      </c>
      <c r="K739" s="78" t="s">
        <v>203</v>
      </c>
      <c r="L739" s="84">
        <f t="shared" ref="L739:Q739" si="336">L740+L748+L745+L746</f>
        <v>0</v>
      </c>
      <c r="M739" s="84">
        <f t="shared" si="336"/>
        <v>0</v>
      </c>
      <c r="N739" s="84">
        <f t="shared" si="336"/>
        <v>0</v>
      </c>
      <c r="O739" s="84">
        <f t="shared" si="336"/>
        <v>0</v>
      </c>
      <c r="P739" s="84">
        <f t="shared" si="336"/>
        <v>0</v>
      </c>
      <c r="Q739" s="84">
        <f t="shared" si="336"/>
        <v>0</v>
      </c>
      <c r="R739" s="78" t="s">
        <v>203</v>
      </c>
      <c r="S739" s="84">
        <f t="shared" ref="S739:X739" si="337">S740+S748+S745+S746</f>
        <v>0</v>
      </c>
      <c r="T739" s="84">
        <f t="shared" si="337"/>
        <v>0</v>
      </c>
      <c r="U739" s="84">
        <f t="shared" si="337"/>
        <v>0</v>
      </c>
      <c r="V739" s="84">
        <f t="shared" si="337"/>
        <v>0</v>
      </c>
      <c r="W739" s="84">
        <f t="shared" si="337"/>
        <v>0</v>
      </c>
      <c r="X739" s="84">
        <f t="shared" si="337"/>
        <v>0</v>
      </c>
      <c r="Y739" s="78" t="s">
        <v>203</v>
      </c>
      <c r="Z739" s="84">
        <f t="shared" ref="Z739:AE739" si="338">Z740+Z748+Z745+Z746</f>
        <v>0</v>
      </c>
      <c r="AA739" s="84">
        <f t="shared" si="338"/>
        <v>0</v>
      </c>
      <c r="AB739" s="84">
        <f t="shared" si="338"/>
        <v>0</v>
      </c>
      <c r="AC739" s="84">
        <f t="shared" si="338"/>
        <v>0</v>
      </c>
      <c r="AD739" s="84">
        <f t="shared" si="338"/>
        <v>0</v>
      </c>
      <c r="AE739" s="84">
        <f t="shared" si="338"/>
        <v>0</v>
      </c>
      <c r="AF739" s="78" t="s">
        <v>203</v>
      </c>
      <c r="AG739" s="84">
        <f t="shared" ref="AG739:AL739" si="339">AG740+AG748+AG745+AG746</f>
        <v>0</v>
      </c>
      <c r="AH739" s="84">
        <f t="shared" si="339"/>
        <v>0</v>
      </c>
      <c r="AI739" s="84">
        <f t="shared" si="339"/>
        <v>0</v>
      </c>
      <c r="AJ739" s="84">
        <f t="shared" si="339"/>
        <v>0</v>
      </c>
      <c r="AK739" s="84">
        <f t="shared" si="339"/>
        <v>0</v>
      </c>
      <c r="AL739" s="84">
        <f t="shared" si="339"/>
        <v>0</v>
      </c>
      <c r="AM739" s="78" t="s">
        <v>203</v>
      </c>
      <c r="AN739" s="84">
        <f t="shared" ref="AN739:AS739" si="340">AN740+AN748+AN745+AN746</f>
        <v>0</v>
      </c>
      <c r="AO739" s="84">
        <f t="shared" si="340"/>
        <v>0</v>
      </c>
      <c r="AP739" s="84">
        <f t="shared" si="340"/>
        <v>0</v>
      </c>
      <c r="AQ739" s="84">
        <f t="shared" si="340"/>
        <v>0</v>
      </c>
      <c r="AR739" s="84">
        <f t="shared" si="340"/>
        <v>0</v>
      </c>
      <c r="AS739" s="84">
        <f t="shared" si="340"/>
        <v>0</v>
      </c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</row>
    <row r="740" spans="1:87" ht="31.5">
      <c r="A740" s="66" t="s">
        <v>1587</v>
      </c>
      <c r="B740" s="67" t="s">
        <v>268</v>
      </c>
      <c r="C740" s="42" t="s">
        <v>202</v>
      </c>
      <c r="D740" s="78" t="s">
        <v>203</v>
      </c>
      <c r="E740" s="84">
        <f t="shared" ref="E740:J740" si="341">SUM(E741:E744)</f>
        <v>0</v>
      </c>
      <c r="F740" s="84">
        <f t="shared" si="341"/>
        <v>0</v>
      </c>
      <c r="G740" s="84">
        <f t="shared" si="341"/>
        <v>0</v>
      </c>
      <c r="H740" s="84">
        <f t="shared" si="341"/>
        <v>0</v>
      </c>
      <c r="I740" s="84">
        <f t="shared" si="341"/>
        <v>0</v>
      </c>
      <c r="J740" s="84">
        <f t="shared" si="341"/>
        <v>0</v>
      </c>
      <c r="K740" s="78" t="s">
        <v>203</v>
      </c>
      <c r="L740" s="84">
        <f t="shared" ref="L740:Q740" si="342">SUM(L741:L744)</f>
        <v>0</v>
      </c>
      <c r="M740" s="84">
        <f t="shared" si="342"/>
        <v>0</v>
      </c>
      <c r="N740" s="84">
        <f t="shared" si="342"/>
        <v>0</v>
      </c>
      <c r="O740" s="84">
        <f t="shared" si="342"/>
        <v>0</v>
      </c>
      <c r="P740" s="84">
        <f t="shared" si="342"/>
        <v>0</v>
      </c>
      <c r="Q740" s="84">
        <f t="shared" si="342"/>
        <v>0</v>
      </c>
      <c r="R740" s="78" t="s">
        <v>203</v>
      </c>
      <c r="S740" s="84">
        <f t="shared" ref="S740:X740" si="343">SUM(S741:S744)</f>
        <v>0</v>
      </c>
      <c r="T740" s="84">
        <f t="shared" si="343"/>
        <v>0</v>
      </c>
      <c r="U740" s="84">
        <f t="shared" si="343"/>
        <v>0</v>
      </c>
      <c r="V740" s="84">
        <f t="shared" si="343"/>
        <v>0</v>
      </c>
      <c r="W740" s="84">
        <f t="shared" si="343"/>
        <v>0</v>
      </c>
      <c r="X740" s="84">
        <f t="shared" si="343"/>
        <v>0</v>
      </c>
      <c r="Y740" s="78" t="s">
        <v>203</v>
      </c>
      <c r="Z740" s="84">
        <f t="shared" ref="Z740:AE740" si="344">SUM(Z741:Z744)</f>
        <v>0</v>
      </c>
      <c r="AA740" s="84">
        <f t="shared" si="344"/>
        <v>0</v>
      </c>
      <c r="AB740" s="84">
        <f t="shared" si="344"/>
        <v>0</v>
      </c>
      <c r="AC740" s="84">
        <f t="shared" si="344"/>
        <v>0</v>
      </c>
      <c r="AD740" s="84">
        <f t="shared" si="344"/>
        <v>0</v>
      </c>
      <c r="AE740" s="84">
        <f t="shared" si="344"/>
        <v>0</v>
      </c>
      <c r="AF740" s="78" t="s">
        <v>203</v>
      </c>
      <c r="AG740" s="84">
        <f t="shared" ref="AG740:AL740" si="345">SUM(AG741:AG744)</f>
        <v>0</v>
      </c>
      <c r="AH740" s="84">
        <f t="shared" si="345"/>
        <v>0</v>
      </c>
      <c r="AI740" s="84">
        <f t="shared" si="345"/>
        <v>0</v>
      </c>
      <c r="AJ740" s="84">
        <f t="shared" si="345"/>
        <v>0</v>
      </c>
      <c r="AK740" s="84">
        <f t="shared" si="345"/>
        <v>0</v>
      </c>
      <c r="AL740" s="84">
        <f t="shared" si="345"/>
        <v>0</v>
      </c>
      <c r="AM740" s="78" t="s">
        <v>203</v>
      </c>
      <c r="AN740" s="84">
        <f t="shared" ref="AN740:AS740" si="346">SUM(AN741:AN744)</f>
        <v>0</v>
      </c>
      <c r="AO740" s="84">
        <f t="shared" si="346"/>
        <v>0</v>
      </c>
      <c r="AP740" s="84">
        <f t="shared" si="346"/>
        <v>0</v>
      </c>
      <c r="AQ740" s="84">
        <f t="shared" si="346"/>
        <v>0</v>
      </c>
      <c r="AR740" s="84">
        <f t="shared" si="346"/>
        <v>0</v>
      </c>
      <c r="AS740" s="84">
        <f t="shared" si="346"/>
        <v>0</v>
      </c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</row>
    <row r="741" spans="1:87" ht="47.25">
      <c r="A741" s="73" t="s">
        <v>1587</v>
      </c>
      <c r="B741" s="90" t="s">
        <v>1588</v>
      </c>
      <c r="C741" s="78" t="s">
        <v>1589</v>
      </c>
      <c r="D741" s="78" t="s">
        <v>203</v>
      </c>
      <c r="E741" s="79">
        <v>0</v>
      </c>
      <c r="F741" s="79">
        <v>0</v>
      </c>
      <c r="G741" s="79">
        <v>0</v>
      </c>
      <c r="H741" s="79">
        <v>0</v>
      </c>
      <c r="I741" s="79">
        <v>0</v>
      </c>
      <c r="J741" s="79">
        <v>0</v>
      </c>
      <c r="K741" s="78" t="s">
        <v>203</v>
      </c>
      <c r="L741" s="79">
        <v>0</v>
      </c>
      <c r="M741" s="79">
        <v>0</v>
      </c>
      <c r="N741" s="79">
        <v>0</v>
      </c>
      <c r="O741" s="79">
        <v>0</v>
      </c>
      <c r="P741" s="79">
        <v>0</v>
      </c>
      <c r="Q741" s="79">
        <v>0</v>
      </c>
      <c r="R741" s="78" t="s">
        <v>203</v>
      </c>
      <c r="S741" s="79">
        <v>0</v>
      </c>
      <c r="T741" s="79">
        <v>0</v>
      </c>
      <c r="U741" s="79">
        <v>0</v>
      </c>
      <c r="V741" s="79">
        <v>0</v>
      </c>
      <c r="W741" s="79">
        <v>0</v>
      </c>
      <c r="X741" s="79">
        <v>0</v>
      </c>
      <c r="Y741" s="78" t="s">
        <v>203</v>
      </c>
      <c r="Z741" s="79">
        <v>0</v>
      </c>
      <c r="AA741" s="79">
        <v>0</v>
      </c>
      <c r="AB741" s="79">
        <v>0</v>
      </c>
      <c r="AC741" s="79">
        <v>0</v>
      </c>
      <c r="AD741" s="79">
        <v>0</v>
      </c>
      <c r="AE741" s="79">
        <v>0</v>
      </c>
      <c r="AF741" s="78" t="s">
        <v>203</v>
      </c>
      <c r="AG741" s="79">
        <v>0</v>
      </c>
      <c r="AH741" s="79">
        <v>0</v>
      </c>
      <c r="AI741" s="79">
        <v>0</v>
      </c>
      <c r="AJ741" s="79">
        <v>0</v>
      </c>
      <c r="AK741" s="79">
        <v>0</v>
      </c>
      <c r="AL741" s="79">
        <v>0</v>
      </c>
      <c r="AM741" s="78" t="s">
        <v>203</v>
      </c>
      <c r="AN741" s="79">
        <v>0</v>
      </c>
      <c r="AO741" s="79">
        <v>0</v>
      </c>
      <c r="AP741" s="79">
        <v>0</v>
      </c>
      <c r="AQ741" s="79">
        <v>0</v>
      </c>
      <c r="AR741" s="79">
        <v>0</v>
      </c>
      <c r="AS741" s="79">
        <v>0</v>
      </c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</row>
    <row r="742" spans="1:87" ht="31.5">
      <c r="A742" s="73" t="s">
        <v>1587</v>
      </c>
      <c r="B742" s="128" t="s">
        <v>1591</v>
      </c>
      <c r="C742" s="78" t="s">
        <v>1592</v>
      </c>
      <c r="D742" s="78" t="s">
        <v>203</v>
      </c>
      <c r="E742" s="79">
        <v>0</v>
      </c>
      <c r="F742" s="79">
        <v>0</v>
      </c>
      <c r="G742" s="79">
        <v>0</v>
      </c>
      <c r="H742" s="79">
        <v>0</v>
      </c>
      <c r="I742" s="79">
        <v>0</v>
      </c>
      <c r="J742" s="79">
        <v>0</v>
      </c>
      <c r="K742" s="78" t="s">
        <v>203</v>
      </c>
      <c r="L742" s="79">
        <v>0</v>
      </c>
      <c r="M742" s="79">
        <v>0</v>
      </c>
      <c r="N742" s="79">
        <v>0</v>
      </c>
      <c r="O742" s="79">
        <v>0</v>
      </c>
      <c r="P742" s="79">
        <v>0</v>
      </c>
      <c r="Q742" s="79">
        <v>0</v>
      </c>
      <c r="R742" s="78" t="s">
        <v>203</v>
      </c>
      <c r="S742" s="79">
        <v>0</v>
      </c>
      <c r="T742" s="79">
        <v>0</v>
      </c>
      <c r="U742" s="79">
        <v>0</v>
      </c>
      <c r="V742" s="79">
        <v>0</v>
      </c>
      <c r="W742" s="79">
        <v>0</v>
      </c>
      <c r="X742" s="79">
        <v>0</v>
      </c>
      <c r="Y742" s="78" t="s">
        <v>203</v>
      </c>
      <c r="Z742" s="79">
        <v>0</v>
      </c>
      <c r="AA742" s="79">
        <v>0</v>
      </c>
      <c r="AB742" s="79">
        <v>0</v>
      </c>
      <c r="AC742" s="79">
        <v>0</v>
      </c>
      <c r="AD742" s="79">
        <v>0</v>
      </c>
      <c r="AE742" s="79">
        <v>0</v>
      </c>
      <c r="AF742" s="78" t="s">
        <v>203</v>
      </c>
      <c r="AG742" s="79">
        <v>0</v>
      </c>
      <c r="AH742" s="79">
        <v>0</v>
      </c>
      <c r="AI742" s="79">
        <v>0</v>
      </c>
      <c r="AJ742" s="79">
        <v>0</v>
      </c>
      <c r="AK742" s="79">
        <v>0</v>
      </c>
      <c r="AL742" s="79">
        <v>0</v>
      </c>
      <c r="AM742" s="78" t="s">
        <v>203</v>
      </c>
      <c r="AN742" s="79">
        <v>0</v>
      </c>
      <c r="AO742" s="79">
        <v>0</v>
      </c>
      <c r="AP742" s="79">
        <v>0</v>
      </c>
      <c r="AQ742" s="79">
        <v>0</v>
      </c>
      <c r="AR742" s="79">
        <v>0</v>
      </c>
      <c r="AS742" s="79">
        <v>0</v>
      </c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</row>
    <row r="743" spans="1:87" ht="31.5">
      <c r="A743" s="73" t="s">
        <v>1587</v>
      </c>
      <c r="B743" s="128" t="s">
        <v>1594</v>
      </c>
      <c r="C743" s="78" t="s">
        <v>1595</v>
      </c>
      <c r="D743" s="78" t="s">
        <v>203</v>
      </c>
      <c r="E743" s="79">
        <v>0</v>
      </c>
      <c r="F743" s="79">
        <v>0</v>
      </c>
      <c r="G743" s="79">
        <v>0</v>
      </c>
      <c r="H743" s="79">
        <v>0</v>
      </c>
      <c r="I743" s="79">
        <v>0</v>
      </c>
      <c r="J743" s="79">
        <v>0</v>
      </c>
      <c r="K743" s="78" t="s">
        <v>203</v>
      </c>
      <c r="L743" s="79">
        <v>0</v>
      </c>
      <c r="M743" s="79">
        <v>0</v>
      </c>
      <c r="N743" s="79">
        <v>0</v>
      </c>
      <c r="O743" s="79">
        <v>0</v>
      </c>
      <c r="P743" s="79">
        <v>0</v>
      </c>
      <c r="Q743" s="79">
        <v>0</v>
      </c>
      <c r="R743" s="78" t="s">
        <v>203</v>
      </c>
      <c r="S743" s="79">
        <v>0</v>
      </c>
      <c r="T743" s="79">
        <v>0</v>
      </c>
      <c r="U743" s="79">
        <v>0</v>
      </c>
      <c r="V743" s="79">
        <v>0</v>
      </c>
      <c r="W743" s="79">
        <v>0</v>
      </c>
      <c r="X743" s="79">
        <v>0</v>
      </c>
      <c r="Y743" s="78" t="s">
        <v>203</v>
      </c>
      <c r="Z743" s="79">
        <v>0</v>
      </c>
      <c r="AA743" s="79">
        <v>0</v>
      </c>
      <c r="AB743" s="79">
        <v>0</v>
      </c>
      <c r="AC743" s="79">
        <v>0</v>
      </c>
      <c r="AD743" s="79">
        <v>0</v>
      </c>
      <c r="AE743" s="79">
        <v>0</v>
      </c>
      <c r="AF743" s="78" t="s">
        <v>203</v>
      </c>
      <c r="AG743" s="79">
        <v>0</v>
      </c>
      <c r="AH743" s="79">
        <v>0</v>
      </c>
      <c r="AI743" s="79">
        <v>0</v>
      </c>
      <c r="AJ743" s="79">
        <v>0</v>
      </c>
      <c r="AK743" s="79">
        <v>0</v>
      </c>
      <c r="AL743" s="79">
        <v>0</v>
      </c>
      <c r="AM743" s="78" t="s">
        <v>203</v>
      </c>
      <c r="AN743" s="79">
        <v>0</v>
      </c>
      <c r="AO743" s="79">
        <v>0</v>
      </c>
      <c r="AP743" s="79">
        <v>0</v>
      </c>
      <c r="AQ743" s="79">
        <v>0</v>
      </c>
      <c r="AR743" s="79">
        <v>0</v>
      </c>
      <c r="AS743" s="79">
        <v>0</v>
      </c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</row>
    <row r="744" spans="1:87" ht="31.5">
      <c r="A744" s="73" t="s">
        <v>1587</v>
      </c>
      <c r="B744" s="128" t="s">
        <v>1596</v>
      </c>
      <c r="C744" s="78" t="s">
        <v>1597</v>
      </c>
      <c r="D744" s="78" t="s">
        <v>203</v>
      </c>
      <c r="E744" s="79">
        <v>0</v>
      </c>
      <c r="F744" s="79">
        <v>0</v>
      </c>
      <c r="G744" s="79">
        <v>0</v>
      </c>
      <c r="H744" s="79">
        <v>0</v>
      </c>
      <c r="I744" s="79">
        <v>0</v>
      </c>
      <c r="J744" s="79">
        <v>0</v>
      </c>
      <c r="K744" s="78" t="s">
        <v>203</v>
      </c>
      <c r="L744" s="79">
        <v>0</v>
      </c>
      <c r="M744" s="79">
        <v>0</v>
      </c>
      <c r="N744" s="79">
        <v>0</v>
      </c>
      <c r="O744" s="79">
        <v>0</v>
      </c>
      <c r="P744" s="79">
        <v>0</v>
      </c>
      <c r="Q744" s="79">
        <v>0</v>
      </c>
      <c r="R744" s="78" t="s">
        <v>203</v>
      </c>
      <c r="S744" s="79">
        <v>0</v>
      </c>
      <c r="T744" s="79">
        <v>0</v>
      </c>
      <c r="U744" s="79">
        <v>0</v>
      </c>
      <c r="V744" s="79">
        <v>0</v>
      </c>
      <c r="W744" s="79">
        <v>0</v>
      </c>
      <c r="X744" s="79">
        <v>0</v>
      </c>
      <c r="Y744" s="78" t="s">
        <v>203</v>
      </c>
      <c r="Z744" s="79">
        <v>0</v>
      </c>
      <c r="AA744" s="79">
        <v>0</v>
      </c>
      <c r="AB744" s="79">
        <v>0</v>
      </c>
      <c r="AC744" s="79">
        <v>0</v>
      </c>
      <c r="AD744" s="79">
        <v>0</v>
      </c>
      <c r="AE744" s="79">
        <v>0</v>
      </c>
      <c r="AF744" s="78" t="s">
        <v>203</v>
      </c>
      <c r="AG744" s="79">
        <v>0</v>
      </c>
      <c r="AH744" s="79">
        <v>0</v>
      </c>
      <c r="AI744" s="79">
        <v>0</v>
      </c>
      <c r="AJ744" s="79">
        <v>0</v>
      </c>
      <c r="AK744" s="79">
        <v>0</v>
      </c>
      <c r="AL744" s="79">
        <v>0</v>
      </c>
      <c r="AM744" s="78" t="s">
        <v>203</v>
      </c>
      <c r="AN744" s="79">
        <v>0</v>
      </c>
      <c r="AO744" s="79">
        <v>0</v>
      </c>
      <c r="AP744" s="79">
        <v>0</v>
      </c>
      <c r="AQ744" s="79">
        <v>0</v>
      </c>
      <c r="AR744" s="79">
        <v>0</v>
      </c>
      <c r="AS744" s="79">
        <v>0</v>
      </c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</row>
    <row r="745" spans="1:87">
      <c r="A745" s="66" t="s">
        <v>1598</v>
      </c>
      <c r="B745" s="67" t="s">
        <v>293</v>
      </c>
      <c r="C745" s="68" t="s">
        <v>202</v>
      </c>
      <c r="D745" s="78" t="s">
        <v>203</v>
      </c>
      <c r="E745" s="84">
        <v>0</v>
      </c>
      <c r="F745" s="84">
        <v>0</v>
      </c>
      <c r="G745" s="84">
        <v>0</v>
      </c>
      <c r="H745" s="84">
        <v>0</v>
      </c>
      <c r="I745" s="84">
        <v>0</v>
      </c>
      <c r="J745" s="84">
        <v>0</v>
      </c>
      <c r="K745" s="78" t="s">
        <v>203</v>
      </c>
      <c r="L745" s="84">
        <v>0</v>
      </c>
      <c r="M745" s="84">
        <v>0</v>
      </c>
      <c r="N745" s="84">
        <v>0</v>
      </c>
      <c r="O745" s="84">
        <v>0</v>
      </c>
      <c r="P745" s="84">
        <v>0</v>
      </c>
      <c r="Q745" s="84">
        <v>0</v>
      </c>
      <c r="R745" s="78" t="s">
        <v>203</v>
      </c>
      <c r="S745" s="84">
        <v>0</v>
      </c>
      <c r="T745" s="84">
        <v>0</v>
      </c>
      <c r="U745" s="84">
        <v>0</v>
      </c>
      <c r="V745" s="84">
        <v>0</v>
      </c>
      <c r="W745" s="84">
        <v>0</v>
      </c>
      <c r="X745" s="84">
        <v>0</v>
      </c>
      <c r="Y745" s="78" t="s">
        <v>203</v>
      </c>
      <c r="Z745" s="84">
        <v>0</v>
      </c>
      <c r="AA745" s="84">
        <v>0</v>
      </c>
      <c r="AB745" s="84">
        <v>0</v>
      </c>
      <c r="AC745" s="84">
        <v>0</v>
      </c>
      <c r="AD745" s="84">
        <v>0</v>
      </c>
      <c r="AE745" s="84">
        <v>0</v>
      </c>
      <c r="AF745" s="78" t="s">
        <v>203</v>
      </c>
      <c r="AG745" s="84">
        <v>0</v>
      </c>
      <c r="AH745" s="84">
        <v>0</v>
      </c>
      <c r="AI745" s="84">
        <v>0</v>
      </c>
      <c r="AJ745" s="84">
        <v>0</v>
      </c>
      <c r="AK745" s="84">
        <v>0</v>
      </c>
      <c r="AL745" s="84">
        <v>0</v>
      </c>
      <c r="AM745" s="78" t="s">
        <v>203</v>
      </c>
      <c r="AN745" s="84">
        <v>0</v>
      </c>
      <c r="AO745" s="84">
        <v>0</v>
      </c>
      <c r="AP745" s="84">
        <v>0</v>
      </c>
      <c r="AQ745" s="84">
        <v>0</v>
      </c>
      <c r="AR745" s="84">
        <v>0</v>
      </c>
      <c r="AS745" s="84">
        <v>0</v>
      </c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</row>
    <row r="746" spans="1:87">
      <c r="A746" s="66" t="s">
        <v>1599</v>
      </c>
      <c r="B746" s="120" t="s">
        <v>307</v>
      </c>
      <c r="C746" s="121" t="s">
        <v>202</v>
      </c>
      <c r="D746" s="70" t="s">
        <v>203</v>
      </c>
      <c r="E746" s="70">
        <f t="shared" ref="E746:J746" si="347">SUM(E747)</f>
        <v>0</v>
      </c>
      <c r="F746" s="70">
        <f t="shared" si="347"/>
        <v>0</v>
      </c>
      <c r="G746" s="70">
        <f t="shared" si="347"/>
        <v>0</v>
      </c>
      <c r="H746" s="70">
        <f t="shared" si="347"/>
        <v>0</v>
      </c>
      <c r="I746" s="70">
        <f t="shared" si="347"/>
        <v>0</v>
      </c>
      <c r="J746" s="70">
        <f t="shared" si="347"/>
        <v>0</v>
      </c>
      <c r="K746" s="70" t="s">
        <v>203</v>
      </c>
      <c r="L746" s="70">
        <f t="shared" ref="L746:Q746" si="348">SUM(L747)</f>
        <v>0</v>
      </c>
      <c r="M746" s="70">
        <f t="shared" si="348"/>
        <v>0</v>
      </c>
      <c r="N746" s="70">
        <f t="shared" si="348"/>
        <v>0</v>
      </c>
      <c r="O746" s="70">
        <f t="shared" si="348"/>
        <v>0</v>
      </c>
      <c r="P746" s="70">
        <f t="shared" si="348"/>
        <v>0</v>
      </c>
      <c r="Q746" s="70">
        <f t="shared" si="348"/>
        <v>0</v>
      </c>
      <c r="R746" s="70" t="s">
        <v>203</v>
      </c>
      <c r="S746" s="70">
        <f t="shared" ref="S746:X746" si="349">SUM(S747)</f>
        <v>0</v>
      </c>
      <c r="T746" s="70">
        <f t="shared" si="349"/>
        <v>0</v>
      </c>
      <c r="U746" s="70">
        <f t="shared" si="349"/>
        <v>0</v>
      </c>
      <c r="V746" s="70">
        <f t="shared" si="349"/>
        <v>0</v>
      </c>
      <c r="W746" s="70">
        <f t="shared" si="349"/>
        <v>0</v>
      </c>
      <c r="X746" s="70">
        <f t="shared" si="349"/>
        <v>0</v>
      </c>
      <c r="Y746" s="70" t="s">
        <v>203</v>
      </c>
      <c r="Z746" s="70">
        <f t="shared" ref="Z746:AE746" si="350">SUM(Z747)</f>
        <v>0</v>
      </c>
      <c r="AA746" s="70">
        <f t="shared" si="350"/>
        <v>0</v>
      </c>
      <c r="AB746" s="70">
        <f t="shared" si="350"/>
        <v>0</v>
      </c>
      <c r="AC746" s="70">
        <f t="shared" si="350"/>
        <v>0</v>
      </c>
      <c r="AD746" s="70">
        <f t="shared" si="350"/>
        <v>0</v>
      </c>
      <c r="AE746" s="70">
        <f t="shared" si="350"/>
        <v>0</v>
      </c>
      <c r="AF746" s="70" t="s">
        <v>203</v>
      </c>
      <c r="AG746" s="70">
        <f t="shared" ref="AG746" si="351">SUM(AG747)</f>
        <v>0</v>
      </c>
      <c r="AH746" s="70">
        <f t="shared" ref="AH746:AS746" si="352">SUM(AH747)</f>
        <v>0</v>
      </c>
      <c r="AI746" s="70">
        <f t="shared" si="352"/>
        <v>0</v>
      </c>
      <c r="AJ746" s="70">
        <f t="shared" si="352"/>
        <v>0</v>
      </c>
      <c r="AK746" s="70">
        <f t="shared" si="352"/>
        <v>0</v>
      </c>
      <c r="AL746" s="70">
        <f t="shared" si="352"/>
        <v>0</v>
      </c>
      <c r="AM746" s="70" t="s">
        <v>203</v>
      </c>
      <c r="AN746" s="70">
        <f t="shared" si="352"/>
        <v>0</v>
      </c>
      <c r="AO746" s="70">
        <f t="shared" si="352"/>
        <v>0</v>
      </c>
      <c r="AP746" s="70">
        <f t="shared" si="352"/>
        <v>0</v>
      </c>
      <c r="AQ746" s="70">
        <f t="shared" si="352"/>
        <v>0</v>
      </c>
      <c r="AR746" s="70">
        <f t="shared" si="352"/>
        <v>0</v>
      </c>
      <c r="AS746" s="70">
        <f t="shared" si="352"/>
        <v>0</v>
      </c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</row>
    <row r="747" spans="1:87" ht="47.25">
      <c r="A747" s="73" t="s">
        <v>1599</v>
      </c>
      <c r="B747" s="108" t="s">
        <v>1600</v>
      </c>
      <c r="C747" s="137" t="s">
        <v>1601</v>
      </c>
      <c r="D747" s="78" t="s">
        <v>203</v>
      </c>
      <c r="E747" s="79">
        <v>0</v>
      </c>
      <c r="F747" s="79">
        <v>0</v>
      </c>
      <c r="G747" s="79">
        <v>0</v>
      </c>
      <c r="H747" s="79">
        <v>0</v>
      </c>
      <c r="I747" s="79">
        <v>0</v>
      </c>
      <c r="J747" s="79">
        <v>0</v>
      </c>
      <c r="K747" s="78" t="s">
        <v>203</v>
      </c>
      <c r="L747" s="79">
        <v>0</v>
      </c>
      <c r="M747" s="79">
        <v>0</v>
      </c>
      <c r="N747" s="79">
        <v>0</v>
      </c>
      <c r="O747" s="79">
        <v>0</v>
      </c>
      <c r="P747" s="79">
        <v>0</v>
      </c>
      <c r="Q747" s="79">
        <v>0</v>
      </c>
      <c r="R747" s="78" t="s">
        <v>203</v>
      </c>
      <c r="S747" s="79">
        <v>0</v>
      </c>
      <c r="T747" s="79">
        <v>0</v>
      </c>
      <c r="U747" s="79">
        <v>0</v>
      </c>
      <c r="V747" s="79">
        <v>0</v>
      </c>
      <c r="W747" s="79">
        <v>0</v>
      </c>
      <c r="X747" s="79">
        <v>0</v>
      </c>
      <c r="Y747" s="78" t="s">
        <v>203</v>
      </c>
      <c r="Z747" s="79">
        <v>0</v>
      </c>
      <c r="AA747" s="79">
        <v>0</v>
      </c>
      <c r="AB747" s="79">
        <v>0</v>
      </c>
      <c r="AC747" s="79">
        <v>0</v>
      </c>
      <c r="AD747" s="79">
        <v>0</v>
      </c>
      <c r="AE747" s="79">
        <v>0</v>
      </c>
      <c r="AF747" s="78" t="s">
        <v>203</v>
      </c>
      <c r="AG747" s="79">
        <v>0</v>
      </c>
      <c r="AH747" s="79">
        <v>0</v>
      </c>
      <c r="AI747" s="79">
        <v>0</v>
      </c>
      <c r="AJ747" s="79">
        <v>0</v>
      </c>
      <c r="AK747" s="79">
        <v>0</v>
      </c>
      <c r="AL747" s="79">
        <v>0</v>
      </c>
      <c r="AM747" s="78" t="s">
        <v>203</v>
      </c>
      <c r="AN747" s="79">
        <v>0</v>
      </c>
      <c r="AO747" s="79">
        <v>0</v>
      </c>
      <c r="AP747" s="79">
        <v>0</v>
      </c>
      <c r="AQ747" s="79">
        <v>0</v>
      </c>
      <c r="AR747" s="79">
        <v>0</v>
      </c>
      <c r="AS747" s="79">
        <v>0</v>
      </c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</row>
    <row r="748" spans="1:87" ht="31.5">
      <c r="A748" s="66" t="s">
        <v>1602</v>
      </c>
      <c r="B748" s="67" t="s">
        <v>328</v>
      </c>
      <c r="C748" s="68" t="s">
        <v>202</v>
      </c>
      <c r="D748" s="78" t="s">
        <v>203</v>
      </c>
      <c r="E748" s="84">
        <f t="shared" ref="E748:J748" si="353">SUM(E749:E759)</f>
        <v>0</v>
      </c>
      <c r="F748" s="84">
        <f t="shared" si="353"/>
        <v>0</v>
      </c>
      <c r="G748" s="84">
        <f t="shared" si="353"/>
        <v>0</v>
      </c>
      <c r="H748" s="84">
        <f t="shared" si="353"/>
        <v>0</v>
      </c>
      <c r="I748" s="84">
        <f t="shared" si="353"/>
        <v>0</v>
      </c>
      <c r="J748" s="84">
        <f t="shared" si="353"/>
        <v>0</v>
      </c>
      <c r="K748" s="78" t="s">
        <v>203</v>
      </c>
      <c r="L748" s="84">
        <f t="shared" ref="L748:Q748" si="354">SUM(L749:L759)</f>
        <v>0</v>
      </c>
      <c r="M748" s="84">
        <f t="shared" si="354"/>
        <v>0</v>
      </c>
      <c r="N748" s="84">
        <f t="shared" si="354"/>
        <v>0</v>
      </c>
      <c r="O748" s="84">
        <f t="shared" si="354"/>
        <v>0</v>
      </c>
      <c r="P748" s="84">
        <f t="shared" si="354"/>
        <v>0</v>
      </c>
      <c r="Q748" s="84">
        <f t="shared" si="354"/>
        <v>0</v>
      </c>
      <c r="R748" s="78" t="s">
        <v>203</v>
      </c>
      <c r="S748" s="84">
        <f t="shared" ref="S748:X748" si="355">SUM(S749:S759)</f>
        <v>0</v>
      </c>
      <c r="T748" s="84">
        <f t="shared" si="355"/>
        <v>0</v>
      </c>
      <c r="U748" s="84">
        <f t="shared" si="355"/>
        <v>0</v>
      </c>
      <c r="V748" s="84">
        <f t="shared" si="355"/>
        <v>0</v>
      </c>
      <c r="W748" s="84">
        <f t="shared" si="355"/>
        <v>0</v>
      </c>
      <c r="X748" s="84">
        <f t="shared" si="355"/>
        <v>0</v>
      </c>
      <c r="Y748" s="78" t="s">
        <v>203</v>
      </c>
      <c r="Z748" s="84">
        <f t="shared" ref="Z748:AE748" si="356">SUM(Z749:Z759)</f>
        <v>0</v>
      </c>
      <c r="AA748" s="84">
        <f t="shared" si="356"/>
        <v>0</v>
      </c>
      <c r="AB748" s="84">
        <f t="shared" si="356"/>
        <v>0</v>
      </c>
      <c r="AC748" s="84">
        <f t="shared" si="356"/>
        <v>0</v>
      </c>
      <c r="AD748" s="84">
        <f t="shared" si="356"/>
        <v>0</v>
      </c>
      <c r="AE748" s="84">
        <f t="shared" si="356"/>
        <v>0</v>
      </c>
      <c r="AF748" s="78" t="s">
        <v>203</v>
      </c>
      <c r="AG748" s="84">
        <f t="shared" ref="AG748:AL748" si="357">SUM(AG749:AG759)</f>
        <v>0</v>
      </c>
      <c r="AH748" s="84">
        <f t="shared" si="357"/>
        <v>0</v>
      </c>
      <c r="AI748" s="84">
        <f t="shared" si="357"/>
        <v>0</v>
      </c>
      <c r="AJ748" s="84">
        <f t="shared" si="357"/>
        <v>0</v>
      </c>
      <c r="AK748" s="84">
        <f t="shared" si="357"/>
        <v>0</v>
      </c>
      <c r="AL748" s="84">
        <f t="shared" si="357"/>
        <v>0</v>
      </c>
      <c r="AM748" s="78" t="s">
        <v>203</v>
      </c>
      <c r="AN748" s="84">
        <f t="shared" ref="AN748:AS748" si="358">SUM(AN749:AN759)</f>
        <v>0</v>
      </c>
      <c r="AO748" s="84">
        <f t="shared" si="358"/>
        <v>0</v>
      </c>
      <c r="AP748" s="84">
        <f t="shared" si="358"/>
        <v>0</v>
      </c>
      <c r="AQ748" s="84">
        <f t="shared" si="358"/>
        <v>0</v>
      </c>
      <c r="AR748" s="84">
        <f t="shared" si="358"/>
        <v>0</v>
      </c>
      <c r="AS748" s="84">
        <f t="shared" si="358"/>
        <v>0</v>
      </c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</row>
    <row r="749" spans="1:87" ht="31.5">
      <c r="A749" s="73" t="s">
        <v>1602</v>
      </c>
      <c r="B749" s="90" t="s">
        <v>1603</v>
      </c>
      <c r="C749" s="42" t="s">
        <v>1604</v>
      </c>
      <c r="D749" s="78" t="s">
        <v>203</v>
      </c>
      <c r="E749" s="79">
        <v>0</v>
      </c>
      <c r="F749" s="79">
        <v>0</v>
      </c>
      <c r="G749" s="79">
        <v>0</v>
      </c>
      <c r="H749" s="79">
        <v>0</v>
      </c>
      <c r="I749" s="79">
        <v>0</v>
      </c>
      <c r="J749" s="79">
        <v>0</v>
      </c>
      <c r="K749" s="78" t="s">
        <v>203</v>
      </c>
      <c r="L749" s="79">
        <v>0</v>
      </c>
      <c r="M749" s="79">
        <v>0</v>
      </c>
      <c r="N749" s="79">
        <v>0</v>
      </c>
      <c r="O749" s="79">
        <v>0</v>
      </c>
      <c r="P749" s="79">
        <v>0</v>
      </c>
      <c r="Q749" s="79">
        <v>0</v>
      </c>
      <c r="R749" s="78" t="s">
        <v>203</v>
      </c>
      <c r="S749" s="79">
        <v>0</v>
      </c>
      <c r="T749" s="79">
        <v>0</v>
      </c>
      <c r="U749" s="79">
        <v>0</v>
      </c>
      <c r="V749" s="79">
        <v>0</v>
      </c>
      <c r="W749" s="79">
        <v>0</v>
      </c>
      <c r="X749" s="79">
        <v>0</v>
      </c>
      <c r="Y749" s="78" t="s">
        <v>203</v>
      </c>
      <c r="Z749" s="79">
        <v>0</v>
      </c>
      <c r="AA749" s="79">
        <v>0</v>
      </c>
      <c r="AB749" s="79">
        <v>0</v>
      </c>
      <c r="AC749" s="79">
        <v>0</v>
      </c>
      <c r="AD749" s="79">
        <v>0</v>
      </c>
      <c r="AE749" s="79">
        <v>0</v>
      </c>
      <c r="AF749" s="78" t="s">
        <v>203</v>
      </c>
      <c r="AG749" s="79">
        <v>0</v>
      </c>
      <c r="AH749" s="79">
        <v>0</v>
      </c>
      <c r="AI749" s="79">
        <v>0</v>
      </c>
      <c r="AJ749" s="79">
        <v>0</v>
      </c>
      <c r="AK749" s="79">
        <v>0</v>
      </c>
      <c r="AL749" s="79">
        <v>0</v>
      </c>
      <c r="AM749" s="78" t="s">
        <v>203</v>
      </c>
      <c r="AN749" s="79">
        <v>0</v>
      </c>
      <c r="AO749" s="79">
        <v>0</v>
      </c>
      <c r="AP749" s="79">
        <v>0</v>
      </c>
      <c r="AQ749" s="79">
        <v>0</v>
      </c>
      <c r="AR749" s="79">
        <v>0</v>
      </c>
      <c r="AS749" s="79">
        <v>0</v>
      </c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</row>
    <row r="750" spans="1:87">
      <c r="A750" s="73" t="s">
        <v>1602</v>
      </c>
      <c r="B750" s="90" t="s">
        <v>1605</v>
      </c>
      <c r="C750" s="42" t="s">
        <v>1606</v>
      </c>
      <c r="D750" s="78" t="s">
        <v>203</v>
      </c>
      <c r="E750" s="79">
        <v>0</v>
      </c>
      <c r="F750" s="79">
        <v>0</v>
      </c>
      <c r="G750" s="79">
        <v>0</v>
      </c>
      <c r="H750" s="79">
        <v>0</v>
      </c>
      <c r="I750" s="79">
        <v>0</v>
      </c>
      <c r="J750" s="79">
        <v>0</v>
      </c>
      <c r="K750" s="78" t="s">
        <v>203</v>
      </c>
      <c r="L750" s="79">
        <v>0</v>
      </c>
      <c r="M750" s="79">
        <v>0</v>
      </c>
      <c r="N750" s="79">
        <v>0</v>
      </c>
      <c r="O750" s="79">
        <v>0</v>
      </c>
      <c r="P750" s="79">
        <v>0</v>
      </c>
      <c r="Q750" s="79">
        <v>0</v>
      </c>
      <c r="R750" s="78" t="s">
        <v>203</v>
      </c>
      <c r="S750" s="79">
        <v>0</v>
      </c>
      <c r="T750" s="79">
        <v>0</v>
      </c>
      <c r="U750" s="79">
        <v>0</v>
      </c>
      <c r="V750" s="79">
        <v>0</v>
      </c>
      <c r="W750" s="79">
        <v>0</v>
      </c>
      <c r="X750" s="79">
        <v>0</v>
      </c>
      <c r="Y750" s="78" t="s">
        <v>203</v>
      </c>
      <c r="Z750" s="79">
        <v>0</v>
      </c>
      <c r="AA750" s="79">
        <v>0</v>
      </c>
      <c r="AB750" s="79">
        <v>0</v>
      </c>
      <c r="AC750" s="79">
        <v>0</v>
      </c>
      <c r="AD750" s="79">
        <v>0</v>
      </c>
      <c r="AE750" s="79">
        <v>0</v>
      </c>
      <c r="AF750" s="78" t="s">
        <v>203</v>
      </c>
      <c r="AG750" s="79">
        <v>0</v>
      </c>
      <c r="AH750" s="79">
        <v>0</v>
      </c>
      <c r="AI750" s="79">
        <v>0</v>
      </c>
      <c r="AJ750" s="79">
        <v>0</v>
      </c>
      <c r="AK750" s="79">
        <v>0</v>
      </c>
      <c r="AL750" s="79">
        <v>0</v>
      </c>
      <c r="AM750" s="78" t="s">
        <v>203</v>
      </c>
      <c r="AN750" s="79">
        <v>0</v>
      </c>
      <c r="AO750" s="79">
        <v>0</v>
      </c>
      <c r="AP750" s="79">
        <v>0</v>
      </c>
      <c r="AQ750" s="79">
        <v>0</v>
      </c>
      <c r="AR750" s="79">
        <v>0</v>
      </c>
      <c r="AS750" s="79">
        <v>0</v>
      </c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</row>
    <row r="751" spans="1:87" ht="31.5">
      <c r="A751" s="73" t="s">
        <v>1602</v>
      </c>
      <c r="B751" s="90" t="s">
        <v>1607</v>
      </c>
      <c r="C751" s="42" t="s">
        <v>1608</v>
      </c>
      <c r="D751" s="78" t="s">
        <v>203</v>
      </c>
      <c r="E751" s="79">
        <v>0</v>
      </c>
      <c r="F751" s="79">
        <v>0</v>
      </c>
      <c r="G751" s="79">
        <v>0</v>
      </c>
      <c r="H751" s="79">
        <v>0</v>
      </c>
      <c r="I751" s="79">
        <v>0</v>
      </c>
      <c r="J751" s="79">
        <v>0</v>
      </c>
      <c r="K751" s="78" t="s">
        <v>203</v>
      </c>
      <c r="L751" s="79">
        <v>0</v>
      </c>
      <c r="M751" s="79">
        <v>0</v>
      </c>
      <c r="N751" s="79">
        <v>0</v>
      </c>
      <c r="O751" s="79">
        <v>0</v>
      </c>
      <c r="P751" s="79">
        <v>0</v>
      </c>
      <c r="Q751" s="79">
        <v>0</v>
      </c>
      <c r="R751" s="78" t="s">
        <v>203</v>
      </c>
      <c r="S751" s="79">
        <v>0</v>
      </c>
      <c r="T751" s="79">
        <v>0</v>
      </c>
      <c r="U751" s="79">
        <v>0</v>
      </c>
      <c r="V751" s="79">
        <v>0</v>
      </c>
      <c r="W751" s="79">
        <v>0</v>
      </c>
      <c r="X751" s="79">
        <v>0</v>
      </c>
      <c r="Y751" s="78" t="s">
        <v>203</v>
      </c>
      <c r="Z751" s="79">
        <v>0</v>
      </c>
      <c r="AA751" s="79">
        <v>0</v>
      </c>
      <c r="AB751" s="79">
        <v>0</v>
      </c>
      <c r="AC751" s="79">
        <v>0</v>
      </c>
      <c r="AD751" s="79">
        <v>0</v>
      </c>
      <c r="AE751" s="79">
        <v>0</v>
      </c>
      <c r="AF751" s="78" t="s">
        <v>203</v>
      </c>
      <c r="AG751" s="79">
        <v>0</v>
      </c>
      <c r="AH751" s="79">
        <v>0</v>
      </c>
      <c r="AI751" s="79">
        <v>0</v>
      </c>
      <c r="AJ751" s="79">
        <v>0</v>
      </c>
      <c r="AK751" s="79">
        <v>0</v>
      </c>
      <c r="AL751" s="79">
        <v>0</v>
      </c>
      <c r="AM751" s="78" t="s">
        <v>203</v>
      </c>
      <c r="AN751" s="79">
        <v>0</v>
      </c>
      <c r="AO751" s="79">
        <v>0</v>
      </c>
      <c r="AP751" s="79">
        <v>0</v>
      </c>
      <c r="AQ751" s="79">
        <v>0</v>
      </c>
      <c r="AR751" s="79">
        <v>0</v>
      </c>
      <c r="AS751" s="79">
        <v>0</v>
      </c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</row>
    <row r="752" spans="1:87" ht="31.5">
      <c r="A752" s="73" t="s">
        <v>1602</v>
      </c>
      <c r="B752" s="90" t="s">
        <v>1609</v>
      </c>
      <c r="C752" s="42" t="s">
        <v>1610</v>
      </c>
      <c r="D752" s="78" t="s">
        <v>203</v>
      </c>
      <c r="E752" s="79">
        <v>0</v>
      </c>
      <c r="F752" s="79">
        <v>0</v>
      </c>
      <c r="G752" s="79">
        <v>0</v>
      </c>
      <c r="H752" s="79">
        <v>0</v>
      </c>
      <c r="I752" s="79">
        <v>0</v>
      </c>
      <c r="J752" s="79">
        <v>0</v>
      </c>
      <c r="K752" s="78" t="s">
        <v>203</v>
      </c>
      <c r="L752" s="79">
        <v>0</v>
      </c>
      <c r="M752" s="79">
        <v>0</v>
      </c>
      <c r="N752" s="79">
        <v>0</v>
      </c>
      <c r="O752" s="79">
        <v>0</v>
      </c>
      <c r="P752" s="79">
        <v>0</v>
      </c>
      <c r="Q752" s="79">
        <v>0</v>
      </c>
      <c r="R752" s="78" t="s">
        <v>203</v>
      </c>
      <c r="S752" s="79">
        <v>0</v>
      </c>
      <c r="T752" s="79">
        <v>0</v>
      </c>
      <c r="U752" s="79">
        <v>0</v>
      </c>
      <c r="V752" s="79">
        <v>0</v>
      </c>
      <c r="W752" s="79">
        <v>0</v>
      </c>
      <c r="X752" s="79">
        <v>0</v>
      </c>
      <c r="Y752" s="78" t="s">
        <v>203</v>
      </c>
      <c r="Z752" s="79">
        <v>0</v>
      </c>
      <c r="AA752" s="79">
        <v>0</v>
      </c>
      <c r="AB752" s="79">
        <v>0</v>
      </c>
      <c r="AC752" s="79">
        <v>0</v>
      </c>
      <c r="AD752" s="79">
        <v>0</v>
      </c>
      <c r="AE752" s="79">
        <v>0</v>
      </c>
      <c r="AF752" s="78" t="s">
        <v>203</v>
      </c>
      <c r="AG752" s="79">
        <v>0</v>
      </c>
      <c r="AH752" s="79">
        <v>0</v>
      </c>
      <c r="AI752" s="79">
        <v>0</v>
      </c>
      <c r="AJ752" s="79">
        <v>0</v>
      </c>
      <c r="AK752" s="79">
        <v>0</v>
      </c>
      <c r="AL752" s="79">
        <v>0</v>
      </c>
      <c r="AM752" s="78" t="s">
        <v>203</v>
      </c>
      <c r="AN752" s="79">
        <v>0</v>
      </c>
      <c r="AO752" s="79">
        <v>0</v>
      </c>
      <c r="AP752" s="79">
        <v>0</v>
      </c>
      <c r="AQ752" s="79">
        <v>0</v>
      </c>
      <c r="AR752" s="79">
        <v>0</v>
      </c>
      <c r="AS752" s="79">
        <v>0</v>
      </c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</row>
    <row r="753" spans="1:87" ht="31.5">
      <c r="A753" s="73" t="s">
        <v>1602</v>
      </c>
      <c r="B753" s="74" t="s">
        <v>1611</v>
      </c>
      <c r="C753" s="79" t="s">
        <v>1612</v>
      </c>
      <c r="D753" s="78" t="s">
        <v>203</v>
      </c>
      <c r="E753" s="79">
        <v>0</v>
      </c>
      <c r="F753" s="79">
        <v>0</v>
      </c>
      <c r="G753" s="79">
        <v>0</v>
      </c>
      <c r="H753" s="79">
        <v>0</v>
      </c>
      <c r="I753" s="79">
        <v>0</v>
      </c>
      <c r="J753" s="79">
        <v>0</v>
      </c>
      <c r="K753" s="78" t="s">
        <v>203</v>
      </c>
      <c r="L753" s="79">
        <v>0</v>
      </c>
      <c r="M753" s="79">
        <v>0</v>
      </c>
      <c r="N753" s="79">
        <v>0</v>
      </c>
      <c r="O753" s="79">
        <v>0</v>
      </c>
      <c r="P753" s="79">
        <v>0</v>
      </c>
      <c r="Q753" s="79">
        <v>0</v>
      </c>
      <c r="R753" s="78" t="s">
        <v>203</v>
      </c>
      <c r="S753" s="79">
        <v>0</v>
      </c>
      <c r="T753" s="79">
        <v>0</v>
      </c>
      <c r="U753" s="79">
        <v>0</v>
      </c>
      <c r="V753" s="79">
        <v>0</v>
      </c>
      <c r="W753" s="79">
        <v>0</v>
      </c>
      <c r="X753" s="79">
        <v>0</v>
      </c>
      <c r="Y753" s="78" t="s">
        <v>203</v>
      </c>
      <c r="Z753" s="79">
        <v>0</v>
      </c>
      <c r="AA753" s="79">
        <v>0</v>
      </c>
      <c r="AB753" s="79">
        <v>0</v>
      </c>
      <c r="AC753" s="79">
        <v>0</v>
      </c>
      <c r="AD753" s="79">
        <v>0</v>
      </c>
      <c r="AE753" s="79">
        <v>0</v>
      </c>
      <c r="AF753" s="78" t="s">
        <v>203</v>
      </c>
      <c r="AG753" s="79">
        <v>0</v>
      </c>
      <c r="AH753" s="79">
        <v>0</v>
      </c>
      <c r="AI753" s="79">
        <v>0</v>
      </c>
      <c r="AJ753" s="79">
        <v>0</v>
      </c>
      <c r="AK753" s="79">
        <v>0</v>
      </c>
      <c r="AL753" s="79">
        <v>0</v>
      </c>
      <c r="AM753" s="78" t="s">
        <v>203</v>
      </c>
      <c r="AN753" s="79">
        <v>0</v>
      </c>
      <c r="AO753" s="79">
        <v>0</v>
      </c>
      <c r="AP753" s="79">
        <v>0</v>
      </c>
      <c r="AQ753" s="79">
        <v>0</v>
      </c>
      <c r="AR753" s="79">
        <v>0</v>
      </c>
      <c r="AS753" s="79">
        <v>0</v>
      </c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</row>
    <row r="754" spans="1:87" ht="31.5">
      <c r="A754" s="73" t="s">
        <v>1602</v>
      </c>
      <c r="B754" s="74" t="s">
        <v>1613</v>
      </c>
      <c r="C754" s="42" t="s">
        <v>1614</v>
      </c>
      <c r="D754" s="78" t="s">
        <v>203</v>
      </c>
      <c r="E754" s="79">
        <v>0</v>
      </c>
      <c r="F754" s="79">
        <v>0</v>
      </c>
      <c r="G754" s="79">
        <v>0</v>
      </c>
      <c r="H754" s="79">
        <v>0</v>
      </c>
      <c r="I754" s="79">
        <v>0</v>
      </c>
      <c r="J754" s="79">
        <v>0</v>
      </c>
      <c r="K754" s="78" t="s">
        <v>203</v>
      </c>
      <c r="L754" s="79">
        <v>0</v>
      </c>
      <c r="M754" s="79">
        <v>0</v>
      </c>
      <c r="N754" s="79">
        <v>0</v>
      </c>
      <c r="O754" s="79">
        <v>0</v>
      </c>
      <c r="P754" s="79">
        <v>0</v>
      </c>
      <c r="Q754" s="79">
        <v>0</v>
      </c>
      <c r="R754" s="78" t="s">
        <v>203</v>
      </c>
      <c r="S754" s="79">
        <v>0</v>
      </c>
      <c r="T754" s="79">
        <v>0</v>
      </c>
      <c r="U754" s="79">
        <v>0</v>
      </c>
      <c r="V754" s="79">
        <v>0</v>
      </c>
      <c r="W754" s="79">
        <v>0</v>
      </c>
      <c r="X754" s="79">
        <v>0</v>
      </c>
      <c r="Y754" s="78" t="s">
        <v>203</v>
      </c>
      <c r="Z754" s="79">
        <v>0</v>
      </c>
      <c r="AA754" s="79">
        <v>0</v>
      </c>
      <c r="AB754" s="79">
        <v>0</v>
      </c>
      <c r="AC754" s="79">
        <v>0</v>
      </c>
      <c r="AD754" s="79">
        <v>0</v>
      </c>
      <c r="AE754" s="79">
        <v>0</v>
      </c>
      <c r="AF754" s="78" t="s">
        <v>203</v>
      </c>
      <c r="AG754" s="79">
        <v>0</v>
      </c>
      <c r="AH754" s="79">
        <v>0</v>
      </c>
      <c r="AI754" s="79">
        <v>0</v>
      </c>
      <c r="AJ754" s="79">
        <v>0</v>
      </c>
      <c r="AK754" s="79">
        <v>0</v>
      </c>
      <c r="AL754" s="79">
        <v>0</v>
      </c>
      <c r="AM754" s="78" t="s">
        <v>203</v>
      </c>
      <c r="AN754" s="79">
        <v>0</v>
      </c>
      <c r="AO754" s="79">
        <v>0</v>
      </c>
      <c r="AP754" s="79">
        <v>0</v>
      </c>
      <c r="AQ754" s="79">
        <v>0</v>
      </c>
      <c r="AR754" s="79">
        <v>0</v>
      </c>
      <c r="AS754" s="79">
        <v>0</v>
      </c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</row>
    <row r="755" spans="1:87" ht="31.5">
      <c r="A755" s="73" t="s">
        <v>1602</v>
      </c>
      <c r="B755" s="74" t="s">
        <v>1615</v>
      </c>
      <c r="C755" s="42" t="s">
        <v>1616</v>
      </c>
      <c r="D755" s="78" t="s">
        <v>203</v>
      </c>
      <c r="E755" s="79">
        <v>0</v>
      </c>
      <c r="F755" s="79">
        <v>0</v>
      </c>
      <c r="G755" s="79">
        <v>0</v>
      </c>
      <c r="H755" s="79">
        <v>0</v>
      </c>
      <c r="I755" s="79">
        <v>0</v>
      </c>
      <c r="J755" s="79">
        <v>0</v>
      </c>
      <c r="K755" s="78" t="s">
        <v>203</v>
      </c>
      <c r="L755" s="79">
        <v>0</v>
      </c>
      <c r="M755" s="79">
        <v>0</v>
      </c>
      <c r="N755" s="79">
        <v>0</v>
      </c>
      <c r="O755" s="79">
        <v>0</v>
      </c>
      <c r="P755" s="79">
        <v>0</v>
      </c>
      <c r="Q755" s="79">
        <v>0</v>
      </c>
      <c r="R755" s="78" t="s">
        <v>203</v>
      </c>
      <c r="S755" s="79">
        <v>0</v>
      </c>
      <c r="T755" s="79">
        <v>0</v>
      </c>
      <c r="U755" s="79">
        <v>0</v>
      </c>
      <c r="V755" s="79">
        <v>0</v>
      </c>
      <c r="W755" s="79">
        <v>0</v>
      </c>
      <c r="X755" s="79">
        <v>0</v>
      </c>
      <c r="Y755" s="78" t="s">
        <v>203</v>
      </c>
      <c r="Z755" s="79">
        <v>0</v>
      </c>
      <c r="AA755" s="79">
        <v>0</v>
      </c>
      <c r="AB755" s="79">
        <v>0</v>
      </c>
      <c r="AC755" s="79">
        <v>0</v>
      </c>
      <c r="AD755" s="79">
        <v>0</v>
      </c>
      <c r="AE755" s="79">
        <v>0</v>
      </c>
      <c r="AF755" s="78" t="s">
        <v>203</v>
      </c>
      <c r="AG755" s="79">
        <v>0</v>
      </c>
      <c r="AH755" s="79">
        <v>0</v>
      </c>
      <c r="AI755" s="79">
        <v>0</v>
      </c>
      <c r="AJ755" s="79">
        <v>0</v>
      </c>
      <c r="AK755" s="79">
        <v>0</v>
      </c>
      <c r="AL755" s="79">
        <v>0</v>
      </c>
      <c r="AM755" s="78" t="s">
        <v>203</v>
      </c>
      <c r="AN755" s="79">
        <v>0</v>
      </c>
      <c r="AO755" s="79">
        <v>0</v>
      </c>
      <c r="AP755" s="79">
        <v>0</v>
      </c>
      <c r="AQ755" s="79">
        <v>0</v>
      </c>
      <c r="AR755" s="79">
        <v>0</v>
      </c>
      <c r="AS755" s="79">
        <v>0</v>
      </c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</row>
    <row r="756" spans="1:87" ht="31.5">
      <c r="A756" s="73" t="s">
        <v>1602</v>
      </c>
      <c r="B756" s="74" t="s">
        <v>1617</v>
      </c>
      <c r="C756" s="42" t="s">
        <v>1618</v>
      </c>
      <c r="D756" s="78" t="s">
        <v>203</v>
      </c>
      <c r="E756" s="79">
        <v>0</v>
      </c>
      <c r="F756" s="79">
        <v>0</v>
      </c>
      <c r="G756" s="79">
        <v>0</v>
      </c>
      <c r="H756" s="79">
        <v>0</v>
      </c>
      <c r="I756" s="79">
        <v>0</v>
      </c>
      <c r="J756" s="79">
        <v>0</v>
      </c>
      <c r="K756" s="78" t="s">
        <v>203</v>
      </c>
      <c r="L756" s="79">
        <v>0</v>
      </c>
      <c r="M756" s="79">
        <v>0</v>
      </c>
      <c r="N756" s="79">
        <v>0</v>
      </c>
      <c r="O756" s="79">
        <v>0</v>
      </c>
      <c r="P756" s="79">
        <v>0</v>
      </c>
      <c r="Q756" s="79">
        <v>0</v>
      </c>
      <c r="R756" s="78" t="s">
        <v>203</v>
      </c>
      <c r="S756" s="79">
        <v>0</v>
      </c>
      <c r="T756" s="79">
        <v>0</v>
      </c>
      <c r="U756" s="79">
        <v>0</v>
      </c>
      <c r="V756" s="79">
        <v>0</v>
      </c>
      <c r="W756" s="79">
        <v>0</v>
      </c>
      <c r="X756" s="79">
        <v>0</v>
      </c>
      <c r="Y756" s="78" t="s">
        <v>203</v>
      </c>
      <c r="Z756" s="79">
        <v>0</v>
      </c>
      <c r="AA756" s="79">
        <v>0</v>
      </c>
      <c r="AB756" s="79">
        <v>0</v>
      </c>
      <c r="AC756" s="79">
        <v>0</v>
      </c>
      <c r="AD756" s="79">
        <v>0</v>
      </c>
      <c r="AE756" s="79">
        <v>0</v>
      </c>
      <c r="AF756" s="78" t="s">
        <v>203</v>
      </c>
      <c r="AG756" s="79">
        <v>0</v>
      </c>
      <c r="AH756" s="79">
        <v>0</v>
      </c>
      <c r="AI756" s="79">
        <v>0</v>
      </c>
      <c r="AJ756" s="79">
        <v>0</v>
      </c>
      <c r="AK756" s="79">
        <v>0</v>
      </c>
      <c r="AL756" s="79">
        <v>0</v>
      </c>
      <c r="AM756" s="78" t="s">
        <v>203</v>
      </c>
      <c r="AN756" s="79">
        <v>0</v>
      </c>
      <c r="AO756" s="79">
        <v>0</v>
      </c>
      <c r="AP756" s="79">
        <v>0</v>
      </c>
      <c r="AQ756" s="79">
        <v>0</v>
      </c>
      <c r="AR756" s="79">
        <v>0</v>
      </c>
      <c r="AS756" s="79">
        <v>0</v>
      </c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</row>
    <row r="757" spans="1:87" ht="31.5">
      <c r="A757" s="73" t="s">
        <v>1602</v>
      </c>
      <c r="B757" s="74" t="s">
        <v>1619</v>
      </c>
      <c r="C757" s="42" t="s">
        <v>1620</v>
      </c>
      <c r="D757" s="78" t="s">
        <v>203</v>
      </c>
      <c r="E757" s="79">
        <v>0</v>
      </c>
      <c r="F757" s="79">
        <v>0</v>
      </c>
      <c r="G757" s="79">
        <v>0</v>
      </c>
      <c r="H757" s="79">
        <v>0</v>
      </c>
      <c r="I757" s="79">
        <v>0</v>
      </c>
      <c r="J757" s="79">
        <v>0</v>
      </c>
      <c r="K757" s="78" t="s">
        <v>203</v>
      </c>
      <c r="L757" s="79">
        <v>0</v>
      </c>
      <c r="M757" s="79">
        <v>0</v>
      </c>
      <c r="N757" s="79">
        <v>0</v>
      </c>
      <c r="O757" s="79">
        <v>0</v>
      </c>
      <c r="P757" s="79">
        <v>0</v>
      </c>
      <c r="Q757" s="79">
        <v>0</v>
      </c>
      <c r="R757" s="78" t="s">
        <v>203</v>
      </c>
      <c r="S757" s="79">
        <v>0</v>
      </c>
      <c r="T757" s="79">
        <v>0</v>
      </c>
      <c r="U757" s="79">
        <v>0</v>
      </c>
      <c r="V757" s="79">
        <v>0</v>
      </c>
      <c r="W757" s="79">
        <v>0</v>
      </c>
      <c r="X757" s="79">
        <v>0</v>
      </c>
      <c r="Y757" s="78" t="s">
        <v>203</v>
      </c>
      <c r="Z757" s="79">
        <v>0</v>
      </c>
      <c r="AA757" s="79">
        <v>0</v>
      </c>
      <c r="AB757" s="79">
        <v>0</v>
      </c>
      <c r="AC757" s="79">
        <v>0</v>
      </c>
      <c r="AD757" s="79">
        <v>0</v>
      </c>
      <c r="AE757" s="79">
        <v>0</v>
      </c>
      <c r="AF757" s="78" t="s">
        <v>203</v>
      </c>
      <c r="AG757" s="79">
        <v>0</v>
      </c>
      <c r="AH757" s="79">
        <v>0</v>
      </c>
      <c r="AI757" s="79">
        <v>0</v>
      </c>
      <c r="AJ757" s="79">
        <v>0</v>
      </c>
      <c r="AK757" s="79">
        <v>0</v>
      </c>
      <c r="AL757" s="79">
        <v>0</v>
      </c>
      <c r="AM757" s="78" t="s">
        <v>203</v>
      </c>
      <c r="AN757" s="79">
        <v>0</v>
      </c>
      <c r="AO757" s="79">
        <v>0</v>
      </c>
      <c r="AP757" s="79">
        <v>0</v>
      </c>
      <c r="AQ757" s="79">
        <v>0</v>
      </c>
      <c r="AR757" s="79">
        <v>0</v>
      </c>
      <c r="AS757" s="79">
        <v>0</v>
      </c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</row>
    <row r="758" spans="1:87" ht="31.5">
      <c r="A758" s="73" t="s">
        <v>1602</v>
      </c>
      <c r="B758" s="74" t="s">
        <v>1621</v>
      </c>
      <c r="C758" s="42" t="s">
        <v>1622</v>
      </c>
      <c r="D758" s="78" t="s">
        <v>203</v>
      </c>
      <c r="E758" s="79">
        <v>0</v>
      </c>
      <c r="F758" s="79">
        <v>0</v>
      </c>
      <c r="G758" s="79">
        <v>0</v>
      </c>
      <c r="H758" s="79">
        <v>0</v>
      </c>
      <c r="I758" s="79">
        <v>0</v>
      </c>
      <c r="J758" s="79">
        <v>0</v>
      </c>
      <c r="K758" s="78" t="s">
        <v>203</v>
      </c>
      <c r="L758" s="79">
        <v>0</v>
      </c>
      <c r="M758" s="79">
        <v>0</v>
      </c>
      <c r="N758" s="79">
        <v>0</v>
      </c>
      <c r="O758" s="79">
        <v>0</v>
      </c>
      <c r="P758" s="79">
        <v>0</v>
      </c>
      <c r="Q758" s="79">
        <v>0</v>
      </c>
      <c r="R758" s="78" t="s">
        <v>203</v>
      </c>
      <c r="S758" s="79">
        <v>0</v>
      </c>
      <c r="T758" s="79">
        <v>0</v>
      </c>
      <c r="U758" s="79">
        <v>0</v>
      </c>
      <c r="V758" s="79">
        <v>0</v>
      </c>
      <c r="W758" s="79">
        <v>0</v>
      </c>
      <c r="X758" s="79">
        <v>0</v>
      </c>
      <c r="Y758" s="78" t="s">
        <v>203</v>
      </c>
      <c r="Z758" s="79">
        <v>0</v>
      </c>
      <c r="AA758" s="79">
        <v>0</v>
      </c>
      <c r="AB758" s="79">
        <v>0</v>
      </c>
      <c r="AC758" s="79">
        <v>0</v>
      </c>
      <c r="AD758" s="79">
        <v>0</v>
      </c>
      <c r="AE758" s="79">
        <v>0</v>
      </c>
      <c r="AF758" s="78" t="s">
        <v>203</v>
      </c>
      <c r="AG758" s="79">
        <v>0</v>
      </c>
      <c r="AH758" s="79">
        <v>0</v>
      </c>
      <c r="AI758" s="79">
        <v>0</v>
      </c>
      <c r="AJ758" s="79">
        <v>0</v>
      </c>
      <c r="AK758" s="79">
        <v>0</v>
      </c>
      <c r="AL758" s="79">
        <v>0</v>
      </c>
      <c r="AM758" s="78" t="s">
        <v>203</v>
      </c>
      <c r="AN758" s="79">
        <v>0</v>
      </c>
      <c r="AO758" s="79">
        <v>0</v>
      </c>
      <c r="AP758" s="79">
        <v>0</v>
      </c>
      <c r="AQ758" s="79">
        <v>0</v>
      </c>
      <c r="AR758" s="79">
        <v>0</v>
      </c>
      <c r="AS758" s="79">
        <v>0</v>
      </c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</row>
    <row r="759" spans="1:87" ht="31.5">
      <c r="A759" s="73" t="s">
        <v>1602</v>
      </c>
      <c r="B759" s="74" t="s">
        <v>1623</v>
      </c>
      <c r="C759" s="42" t="s">
        <v>1624</v>
      </c>
      <c r="D759" s="78" t="s">
        <v>203</v>
      </c>
      <c r="E759" s="79">
        <v>0</v>
      </c>
      <c r="F759" s="79">
        <v>0</v>
      </c>
      <c r="G759" s="79">
        <v>0</v>
      </c>
      <c r="H759" s="79">
        <v>0</v>
      </c>
      <c r="I759" s="79">
        <v>0</v>
      </c>
      <c r="J759" s="79">
        <v>0</v>
      </c>
      <c r="K759" s="78" t="s">
        <v>203</v>
      </c>
      <c r="L759" s="79">
        <v>0</v>
      </c>
      <c r="M759" s="79">
        <v>0</v>
      </c>
      <c r="N759" s="79">
        <v>0</v>
      </c>
      <c r="O759" s="79">
        <v>0</v>
      </c>
      <c r="P759" s="79">
        <v>0</v>
      </c>
      <c r="Q759" s="79">
        <v>0</v>
      </c>
      <c r="R759" s="78" t="s">
        <v>203</v>
      </c>
      <c r="S759" s="79">
        <v>0</v>
      </c>
      <c r="T759" s="79">
        <v>0</v>
      </c>
      <c r="U759" s="79">
        <v>0</v>
      </c>
      <c r="V759" s="79">
        <v>0</v>
      </c>
      <c r="W759" s="79">
        <v>0</v>
      </c>
      <c r="X759" s="79">
        <v>0</v>
      </c>
      <c r="Y759" s="78" t="s">
        <v>203</v>
      </c>
      <c r="Z759" s="79">
        <v>0</v>
      </c>
      <c r="AA759" s="79">
        <v>0</v>
      </c>
      <c r="AB759" s="79">
        <v>0</v>
      </c>
      <c r="AC759" s="79">
        <v>0</v>
      </c>
      <c r="AD759" s="79">
        <v>0</v>
      </c>
      <c r="AE759" s="79">
        <v>0</v>
      </c>
      <c r="AF759" s="78" t="s">
        <v>203</v>
      </c>
      <c r="AG759" s="79">
        <v>0</v>
      </c>
      <c r="AH759" s="79">
        <v>0</v>
      </c>
      <c r="AI759" s="79">
        <v>0</v>
      </c>
      <c r="AJ759" s="79">
        <v>0</v>
      </c>
      <c r="AK759" s="79">
        <v>0</v>
      </c>
      <c r="AL759" s="79">
        <v>0</v>
      </c>
      <c r="AM759" s="78" t="s">
        <v>203</v>
      </c>
      <c r="AN759" s="79">
        <v>0</v>
      </c>
      <c r="AO759" s="79">
        <v>0</v>
      </c>
      <c r="AP759" s="79">
        <v>0</v>
      </c>
      <c r="AQ759" s="79">
        <v>0</v>
      </c>
      <c r="AR759" s="79">
        <v>0</v>
      </c>
      <c r="AS759" s="79">
        <v>0</v>
      </c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</row>
    <row r="760" spans="1:87" ht="31.5">
      <c r="A760" s="73" t="s">
        <v>170</v>
      </c>
      <c r="B760" s="67" t="s">
        <v>368</v>
      </c>
      <c r="C760" s="42" t="s">
        <v>202</v>
      </c>
      <c r="D760" s="70" t="s">
        <v>203</v>
      </c>
      <c r="E760" s="84">
        <f t="shared" ref="E760:J760" si="359">E761+E801+E803+E867</f>
        <v>0</v>
      </c>
      <c r="F760" s="84">
        <f t="shared" si="359"/>
        <v>0</v>
      </c>
      <c r="G760" s="84">
        <f t="shared" si="359"/>
        <v>0</v>
      </c>
      <c r="H760" s="84">
        <f t="shared" si="359"/>
        <v>0</v>
      </c>
      <c r="I760" s="84">
        <f t="shared" si="359"/>
        <v>0</v>
      </c>
      <c r="J760" s="84">
        <f t="shared" si="359"/>
        <v>0</v>
      </c>
      <c r="K760" s="70" t="s">
        <v>203</v>
      </c>
      <c r="L760" s="84">
        <f t="shared" ref="L760:Q760" si="360">L761+L801+L803+L867</f>
        <v>0</v>
      </c>
      <c r="M760" s="84">
        <f t="shared" si="360"/>
        <v>0</v>
      </c>
      <c r="N760" s="84">
        <f t="shared" si="360"/>
        <v>0</v>
      </c>
      <c r="O760" s="84">
        <f t="shared" si="360"/>
        <v>0</v>
      </c>
      <c r="P760" s="84">
        <f t="shared" si="360"/>
        <v>0</v>
      </c>
      <c r="Q760" s="84">
        <f t="shared" si="360"/>
        <v>0</v>
      </c>
      <c r="R760" s="70" t="s">
        <v>203</v>
      </c>
      <c r="S760" s="84">
        <f t="shared" ref="S760:X760" si="361">S761+S801+S803+S867</f>
        <v>0</v>
      </c>
      <c r="T760" s="84">
        <f t="shared" si="361"/>
        <v>0</v>
      </c>
      <c r="U760" s="84">
        <f t="shared" si="361"/>
        <v>0</v>
      </c>
      <c r="V760" s="84">
        <f t="shared" si="361"/>
        <v>0</v>
      </c>
      <c r="W760" s="84">
        <f t="shared" si="361"/>
        <v>0</v>
      </c>
      <c r="X760" s="84">
        <f t="shared" si="361"/>
        <v>0</v>
      </c>
      <c r="Y760" s="70" t="s">
        <v>203</v>
      </c>
      <c r="Z760" s="84">
        <f t="shared" ref="Z760:AE760" si="362">Z761+Z801+Z803+Z867</f>
        <v>0</v>
      </c>
      <c r="AA760" s="84">
        <f t="shared" si="362"/>
        <v>0</v>
      </c>
      <c r="AB760" s="84">
        <f t="shared" si="362"/>
        <v>0</v>
      </c>
      <c r="AC760" s="84">
        <f t="shared" si="362"/>
        <v>0</v>
      </c>
      <c r="AD760" s="84">
        <f t="shared" si="362"/>
        <v>0</v>
      </c>
      <c r="AE760" s="84">
        <f t="shared" si="362"/>
        <v>0</v>
      </c>
      <c r="AF760" s="70" t="s">
        <v>203</v>
      </c>
      <c r="AG760" s="84">
        <f t="shared" ref="AG760:AL760" si="363">AG761+AG801+AG803+AG867</f>
        <v>0</v>
      </c>
      <c r="AH760" s="84">
        <f t="shared" si="363"/>
        <v>0</v>
      </c>
      <c r="AI760" s="84">
        <f t="shared" si="363"/>
        <v>0</v>
      </c>
      <c r="AJ760" s="84">
        <f t="shared" si="363"/>
        <v>0</v>
      </c>
      <c r="AK760" s="84">
        <f t="shared" si="363"/>
        <v>0</v>
      </c>
      <c r="AL760" s="84">
        <f t="shared" si="363"/>
        <v>0</v>
      </c>
      <c r="AM760" s="70" t="s">
        <v>203</v>
      </c>
      <c r="AN760" s="84">
        <f t="shared" ref="AN760:AS760" si="364">AN761+AN801+AN803+AN867</f>
        <v>0</v>
      </c>
      <c r="AO760" s="84">
        <f t="shared" si="364"/>
        <v>0</v>
      </c>
      <c r="AP760" s="84">
        <f t="shared" si="364"/>
        <v>0</v>
      </c>
      <c r="AQ760" s="84">
        <f t="shared" si="364"/>
        <v>0</v>
      </c>
      <c r="AR760" s="84">
        <f t="shared" si="364"/>
        <v>0</v>
      </c>
      <c r="AS760" s="84">
        <f t="shared" si="364"/>
        <v>0</v>
      </c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</row>
    <row r="761" spans="1:87" ht="47.25">
      <c r="A761" s="73" t="s">
        <v>1625</v>
      </c>
      <c r="B761" s="67" t="s">
        <v>370</v>
      </c>
      <c r="C761" s="42" t="s">
        <v>202</v>
      </c>
      <c r="D761" s="70" t="s">
        <v>203</v>
      </c>
      <c r="E761" s="84">
        <f>SUM(E762:E800)</f>
        <v>0</v>
      </c>
      <c r="F761" s="84">
        <f t="shared" ref="F761:J761" si="365">SUM(F762:F800)</f>
        <v>0</v>
      </c>
      <c r="G761" s="84">
        <f t="shared" si="365"/>
        <v>0</v>
      </c>
      <c r="H761" s="84">
        <f t="shared" si="365"/>
        <v>0</v>
      </c>
      <c r="I761" s="84">
        <f t="shared" si="365"/>
        <v>0</v>
      </c>
      <c r="J761" s="84">
        <f t="shared" si="365"/>
        <v>0</v>
      </c>
      <c r="K761" s="70" t="s">
        <v>203</v>
      </c>
      <c r="L761" s="84">
        <f>SUM(L762:L800)</f>
        <v>0</v>
      </c>
      <c r="M761" s="84">
        <f t="shared" ref="M761:Q761" si="366">SUM(M762:M800)</f>
        <v>0</v>
      </c>
      <c r="N761" s="84">
        <f t="shared" si="366"/>
        <v>0</v>
      </c>
      <c r="O761" s="84">
        <f t="shared" si="366"/>
        <v>0</v>
      </c>
      <c r="P761" s="84">
        <f t="shared" si="366"/>
        <v>0</v>
      </c>
      <c r="Q761" s="84">
        <f t="shared" si="366"/>
        <v>0</v>
      </c>
      <c r="R761" s="70" t="s">
        <v>203</v>
      </c>
      <c r="S761" s="84">
        <f>SUM(S762:S800)</f>
        <v>0</v>
      </c>
      <c r="T761" s="84">
        <f t="shared" ref="T761:X761" si="367">SUM(T762:T800)</f>
        <v>0</v>
      </c>
      <c r="U761" s="84">
        <f t="shared" si="367"/>
        <v>0</v>
      </c>
      <c r="V761" s="84">
        <f t="shared" si="367"/>
        <v>0</v>
      </c>
      <c r="W761" s="84">
        <f t="shared" si="367"/>
        <v>0</v>
      </c>
      <c r="X761" s="84">
        <f t="shared" si="367"/>
        <v>0</v>
      </c>
      <c r="Y761" s="70" t="s">
        <v>203</v>
      </c>
      <c r="Z761" s="84">
        <f>SUM(Z762:Z800)</f>
        <v>0</v>
      </c>
      <c r="AA761" s="84">
        <f t="shared" ref="AA761:AE761" si="368">SUM(AA762:AA800)</f>
        <v>0</v>
      </c>
      <c r="AB761" s="84">
        <f t="shared" si="368"/>
        <v>0</v>
      </c>
      <c r="AC761" s="84">
        <f t="shared" si="368"/>
        <v>0</v>
      </c>
      <c r="AD761" s="84">
        <f t="shared" si="368"/>
        <v>0</v>
      </c>
      <c r="AE761" s="84">
        <f t="shared" si="368"/>
        <v>0</v>
      </c>
      <c r="AF761" s="70" t="s">
        <v>203</v>
      </c>
      <c r="AG761" s="84">
        <f>SUM(AG762:AG800)</f>
        <v>0</v>
      </c>
      <c r="AH761" s="84">
        <f t="shared" ref="AH761:AL761" si="369">SUM(AH762:AH800)</f>
        <v>0</v>
      </c>
      <c r="AI761" s="84">
        <f t="shared" si="369"/>
        <v>0</v>
      </c>
      <c r="AJ761" s="84">
        <f t="shared" si="369"/>
        <v>0</v>
      </c>
      <c r="AK761" s="84">
        <f t="shared" si="369"/>
        <v>0</v>
      </c>
      <c r="AL761" s="84">
        <f t="shared" si="369"/>
        <v>0</v>
      </c>
      <c r="AM761" s="70" t="s">
        <v>203</v>
      </c>
      <c r="AN761" s="84">
        <f>SUM(AN762:AN800)</f>
        <v>0</v>
      </c>
      <c r="AO761" s="84">
        <f t="shared" ref="AO761:AS761" si="370">SUM(AO762:AO800)</f>
        <v>0</v>
      </c>
      <c r="AP761" s="84">
        <f t="shared" si="370"/>
        <v>0</v>
      </c>
      <c r="AQ761" s="84">
        <f t="shared" si="370"/>
        <v>0</v>
      </c>
      <c r="AR761" s="84">
        <f t="shared" si="370"/>
        <v>0</v>
      </c>
      <c r="AS761" s="84">
        <f t="shared" si="370"/>
        <v>0</v>
      </c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</row>
    <row r="762" spans="1:87" ht="47.25">
      <c r="A762" s="73" t="s">
        <v>1625</v>
      </c>
      <c r="B762" s="74" t="s">
        <v>1626</v>
      </c>
      <c r="C762" s="42" t="s">
        <v>1627</v>
      </c>
      <c r="D762" s="78" t="s">
        <v>203</v>
      </c>
      <c r="E762" s="79">
        <v>0</v>
      </c>
      <c r="F762" s="79">
        <v>0</v>
      </c>
      <c r="G762" s="79">
        <v>0</v>
      </c>
      <c r="H762" s="79">
        <v>0</v>
      </c>
      <c r="I762" s="79">
        <v>0</v>
      </c>
      <c r="J762" s="79">
        <v>0</v>
      </c>
      <c r="K762" s="78" t="s">
        <v>203</v>
      </c>
      <c r="L762" s="79">
        <v>0</v>
      </c>
      <c r="M762" s="79">
        <v>0</v>
      </c>
      <c r="N762" s="79">
        <v>0</v>
      </c>
      <c r="O762" s="79">
        <v>0</v>
      </c>
      <c r="P762" s="79">
        <v>0</v>
      </c>
      <c r="Q762" s="79">
        <v>0</v>
      </c>
      <c r="R762" s="78" t="s">
        <v>203</v>
      </c>
      <c r="S762" s="79">
        <v>0</v>
      </c>
      <c r="T762" s="79">
        <v>0</v>
      </c>
      <c r="U762" s="79">
        <v>0</v>
      </c>
      <c r="V762" s="79">
        <v>0</v>
      </c>
      <c r="W762" s="79">
        <v>0</v>
      </c>
      <c r="X762" s="79">
        <v>0</v>
      </c>
      <c r="Y762" s="78" t="s">
        <v>203</v>
      </c>
      <c r="Z762" s="79">
        <v>0</v>
      </c>
      <c r="AA762" s="79">
        <v>0</v>
      </c>
      <c r="AB762" s="79">
        <v>0</v>
      </c>
      <c r="AC762" s="79">
        <v>0</v>
      </c>
      <c r="AD762" s="79">
        <v>0</v>
      </c>
      <c r="AE762" s="79">
        <v>0</v>
      </c>
      <c r="AF762" s="78" t="s">
        <v>203</v>
      </c>
      <c r="AG762" s="79">
        <v>0</v>
      </c>
      <c r="AH762" s="79">
        <v>0</v>
      </c>
      <c r="AI762" s="79">
        <v>0</v>
      </c>
      <c r="AJ762" s="79">
        <v>0</v>
      </c>
      <c r="AK762" s="79">
        <v>0</v>
      </c>
      <c r="AL762" s="79">
        <v>0</v>
      </c>
      <c r="AM762" s="78" t="s">
        <v>203</v>
      </c>
      <c r="AN762" s="79">
        <v>0</v>
      </c>
      <c r="AO762" s="79">
        <v>0</v>
      </c>
      <c r="AP762" s="79">
        <v>0</v>
      </c>
      <c r="AQ762" s="79">
        <v>0</v>
      </c>
      <c r="AR762" s="79">
        <v>0</v>
      </c>
      <c r="AS762" s="79">
        <v>0</v>
      </c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</row>
    <row r="763" spans="1:87">
      <c r="A763" s="73" t="s">
        <v>1625</v>
      </c>
      <c r="B763" s="74" t="s">
        <v>1628</v>
      </c>
      <c r="C763" s="42" t="s">
        <v>1629</v>
      </c>
      <c r="D763" s="78" t="s">
        <v>203</v>
      </c>
      <c r="E763" s="79">
        <v>0</v>
      </c>
      <c r="F763" s="79">
        <v>0</v>
      </c>
      <c r="G763" s="79">
        <v>0</v>
      </c>
      <c r="H763" s="79">
        <v>0</v>
      </c>
      <c r="I763" s="79">
        <v>0</v>
      </c>
      <c r="J763" s="79">
        <v>0</v>
      </c>
      <c r="K763" s="78" t="s">
        <v>203</v>
      </c>
      <c r="L763" s="79">
        <v>0</v>
      </c>
      <c r="M763" s="79">
        <v>0</v>
      </c>
      <c r="N763" s="79">
        <v>0</v>
      </c>
      <c r="O763" s="79">
        <v>0</v>
      </c>
      <c r="P763" s="79">
        <v>0</v>
      </c>
      <c r="Q763" s="79">
        <v>0</v>
      </c>
      <c r="R763" s="78" t="s">
        <v>203</v>
      </c>
      <c r="S763" s="79">
        <v>0</v>
      </c>
      <c r="T763" s="79">
        <v>0</v>
      </c>
      <c r="U763" s="79">
        <v>0</v>
      </c>
      <c r="V763" s="79">
        <v>0</v>
      </c>
      <c r="W763" s="79">
        <v>0</v>
      </c>
      <c r="X763" s="79">
        <v>0</v>
      </c>
      <c r="Y763" s="78" t="s">
        <v>203</v>
      </c>
      <c r="Z763" s="79">
        <v>0</v>
      </c>
      <c r="AA763" s="79">
        <v>0</v>
      </c>
      <c r="AB763" s="79">
        <v>0</v>
      </c>
      <c r="AC763" s="79">
        <v>0</v>
      </c>
      <c r="AD763" s="79">
        <v>0</v>
      </c>
      <c r="AE763" s="79">
        <v>0</v>
      </c>
      <c r="AF763" s="78" t="s">
        <v>203</v>
      </c>
      <c r="AG763" s="79">
        <v>0</v>
      </c>
      <c r="AH763" s="79">
        <v>0</v>
      </c>
      <c r="AI763" s="79">
        <v>0</v>
      </c>
      <c r="AJ763" s="79">
        <v>0</v>
      </c>
      <c r="AK763" s="79">
        <v>0</v>
      </c>
      <c r="AL763" s="79">
        <v>0</v>
      </c>
      <c r="AM763" s="78" t="s">
        <v>203</v>
      </c>
      <c r="AN763" s="79">
        <v>0</v>
      </c>
      <c r="AO763" s="79">
        <v>0</v>
      </c>
      <c r="AP763" s="79">
        <v>0</v>
      </c>
      <c r="AQ763" s="79">
        <v>0</v>
      </c>
      <c r="AR763" s="79">
        <v>0</v>
      </c>
      <c r="AS763" s="79">
        <v>0</v>
      </c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</row>
    <row r="764" spans="1:87">
      <c r="A764" s="73" t="s">
        <v>1625</v>
      </c>
      <c r="B764" s="74" t="s">
        <v>1630</v>
      </c>
      <c r="C764" s="42" t="s">
        <v>1631</v>
      </c>
      <c r="D764" s="78" t="s">
        <v>203</v>
      </c>
      <c r="E764" s="79">
        <v>0</v>
      </c>
      <c r="F764" s="79">
        <v>0</v>
      </c>
      <c r="G764" s="79">
        <v>0</v>
      </c>
      <c r="H764" s="79">
        <v>0</v>
      </c>
      <c r="I764" s="79">
        <v>0</v>
      </c>
      <c r="J764" s="79">
        <v>0</v>
      </c>
      <c r="K764" s="78" t="s">
        <v>203</v>
      </c>
      <c r="L764" s="79">
        <v>0</v>
      </c>
      <c r="M764" s="79">
        <v>0</v>
      </c>
      <c r="N764" s="79">
        <v>0</v>
      </c>
      <c r="O764" s="79">
        <v>0</v>
      </c>
      <c r="P764" s="79">
        <v>0</v>
      </c>
      <c r="Q764" s="79">
        <v>0</v>
      </c>
      <c r="R764" s="78" t="s">
        <v>203</v>
      </c>
      <c r="S764" s="79">
        <v>0</v>
      </c>
      <c r="T764" s="79">
        <v>0</v>
      </c>
      <c r="U764" s="79">
        <v>0</v>
      </c>
      <c r="V764" s="79">
        <v>0</v>
      </c>
      <c r="W764" s="79">
        <v>0</v>
      </c>
      <c r="X764" s="79">
        <v>0</v>
      </c>
      <c r="Y764" s="78" t="s">
        <v>203</v>
      </c>
      <c r="Z764" s="79">
        <v>0</v>
      </c>
      <c r="AA764" s="79">
        <v>0</v>
      </c>
      <c r="AB764" s="79">
        <v>0</v>
      </c>
      <c r="AC764" s="79">
        <v>0</v>
      </c>
      <c r="AD764" s="79">
        <v>0</v>
      </c>
      <c r="AE764" s="79">
        <v>0</v>
      </c>
      <c r="AF764" s="78" t="s">
        <v>203</v>
      </c>
      <c r="AG764" s="79">
        <v>0</v>
      </c>
      <c r="AH764" s="79">
        <v>0</v>
      </c>
      <c r="AI764" s="79">
        <v>0</v>
      </c>
      <c r="AJ764" s="79">
        <v>0</v>
      </c>
      <c r="AK764" s="79">
        <v>0</v>
      </c>
      <c r="AL764" s="79">
        <v>0</v>
      </c>
      <c r="AM764" s="78" t="s">
        <v>203</v>
      </c>
      <c r="AN764" s="79">
        <v>0</v>
      </c>
      <c r="AO764" s="79">
        <v>0</v>
      </c>
      <c r="AP764" s="79">
        <v>0</v>
      </c>
      <c r="AQ764" s="79">
        <v>0</v>
      </c>
      <c r="AR764" s="79">
        <v>0</v>
      </c>
      <c r="AS764" s="79">
        <v>0</v>
      </c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</row>
    <row r="765" spans="1:87" ht="31.5">
      <c r="A765" s="73" t="s">
        <v>1625</v>
      </c>
      <c r="B765" s="74" t="s">
        <v>1632</v>
      </c>
      <c r="C765" s="42" t="s">
        <v>1633</v>
      </c>
      <c r="D765" s="78" t="s">
        <v>203</v>
      </c>
      <c r="E765" s="79">
        <v>0</v>
      </c>
      <c r="F765" s="79">
        <v>0</v>
      </c>
      <c r="G765" s="79">
        <v>0</v>
      </c>
      <c r="H765" s="79">
        <v>0</v>
      </c>
      <c r="I765" s="79">
        <v>0</v>
      </c>
      <c r="J765" s="79">
        <v>0</v>
      </c>
      <c r="K765" s="78" t="s">
        <v>203</v>
      </c>
      <c r="L765" s="79">
        <v>0</v>
      </c>
      <c r="M765" s="79">
        <v>0</v>
      </c>
      <c r="N765" s="79">
        <v>0</v>
      </c>
      <c r="O765" s="79">
        <v>0</v>
      </c>
      <c r="P765" s="79">
        <v>0</v>
      </c>
      <c r="Q765" s="79">
        <v>0</v>
      </c>
      <c r="R765" s="78" t="s">
        <v>203</v>
      </c>
      <c r="S765" s="79">
        <v>0</v>
      </c>
      <c r="T765" s="79">
        <v>0</v>
      </c>
      <c r="U765" s="79">
        <v>0</v>
      </c>
      <c r="V765" s="79">
        <v>0</v>
      </c>
      <c r="W765" s="79">
        <v>0</v>
      </c>
      <c r="X765" s="79">
        <v>0</v>
      </c>
      <c r="Y765" s="78" t="s">
        <v>203</v>
      </c>
      <c r="Z765" s="79">
        <v>0</v>
      </c>
      <c r="AA765" s="79">
        <v>0</v>
      </c>
      <c r="AB765" s="79">
        <v>0</v>
      </c>
      <c r="AC765" s="79">
        <v>0</v>
      </c>
      <c r="AD765" s="79">
        <v>0</v>
      </c>
      <c r="AE765" s="79">
        <v>0</v>
      </c>
      <c r="AF765" s="78" t="s">
        <v>203</v>
      </c>
      <c r="AG765" s="79">
        <v>0</v>
      </c>
      <c r="AH765" s="79">
        <v>0</v>
      </c>
      <c r="AI765" s="79">
        <v>0</v>
      </c>
      <c r="AJ765" s="79">
        <v>0</v>
      </c>
      <c r="AK765" s="79">
        <v>0</v>
      </c>
      <c r="AL765" s="79">
        <v>0</v>
      </c>
      <c r="AM765" s="78" t="s">
        <v>203</v>
      </c>
      <c r="AN765" s="79">
        <v>0</v>
      </c>
      <c r="AO765" s="79">
        <v>0</v>
      </c>
      <c r="AP765" s="79">
        <v>0</v>
      </c>
      <c r="AQ765" s="79">
        <v>0</v>
      </c>
      <c r="AR765" s="79">
        <v>0</v>
      </c>
      <c r="AS765" s="79">
        <v>0</v>
      </c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</row>
    <row r="766" spans="1:87" ht="31.5">
      <c r="A766" s="73" t="s">
        <v>1625</v>
      </c>
      <c r="B766" s="74" t="s">
        <v>1634</v>
      </c>
      <c r="C766" s="42" t="s">
        <v>1635</v>
      </c>
      <c r="D766" s="78" t="s">
        <v>203</v>
      </c>
      <c r="E766" s="79">
        <v>0</v>
      </c>
      <c r="F766" s="79">
        <v>0</v>
      </c>
      <c r="G766" s="79">
        <v>0</v>
      </c>
      <c r="H766" s="79">
        <v>0</v>
      </c>
      <c r="I766" s="79">
        <v>0</v>
      </c>
      <c r="J766" s="79">
        <v>0</v>
      </c>
      <c r="K766" s="78" t="s">
        <v>203</v>
      </c>
      <c r="L766" s="79">
        <v>0</v>
      </c>
      <c r="M766" s="79">
        <v>0</v>
      </c>
      <c r="N766" s="79">
        <v>0</v>
      </c>
      <c r="O766" s="79">
        <v>0</v>
      </c>
      <c r="P766" s="79">
        <v>0</v>
      </c>
      <c r="Q766" s="79">
        <v>0</v>
      </c>
      <c r="R766" s="78" t="s">
        <v>203</v>
      </c>
      <c r="S766" s="79">
        <v>0</v>
      </c>
      <c r="T766" s="79">
        <v>0</v>
      </c>
      <c r="U766" s="79">
        <v>0</v>
      </c>
      <c r="V766" s="79">
        <v>0</v>
      </c>
      <c r="W766" s="79">
        <v>0</v>
      </c>
      <c r="X766" s="79">
        <v>0</v>
      </c>
      <c r="Y766" s="78" t="s">
        <v>203</v>
      </c>
      <c r="Z766" s="79">
        <v>0</v>
      </c>
      <c r="AA766" s="79">
        <v>0</v>
      </c>
      <c r="AB766" s="79">
        <v>0</v>
      </c>
      <c r="AC766" s="79">
        <v>0</v>
      </c>
      <c r="AD766" s="79">
        <v>0</v>
      </c>
      <c r="AE766" s="79">
        <v>0</v>
      </c>
      <c r="AF766" s="78" t="s">
        <v>203</v>
      </c>
      <c r="AG766" s="79">
        <v>0</v>
      </c>
      <c r="AH766" s="79">
        <v>0</v>
      </c>
      <c r="AI766" s="79">
        <v>0</v>
      </c>
      <c r="AJ766" s="79">
        <v>0</v>
      </c>
      <c r="AK766" s="79">
        <v>0</v>
      </c>
      <c r="AL766" s="79">
        <v>0</v>
      </c>
      <c r="AM766" s="78" t="s">
        <v>203</v>
      </c>
      <c r="AN766" s="79">
        <v>0</v>
      </c>
      <c r="AO766" s="79">
        <v>0</v>
      </c>
      <c r="AP766" s="79">
        <v>0</v>
      </c>
      <c r="AQ766" s="79">
        <v>0</v>
      </c>
      <c r="AR766" s="79">
        <v>0</v>
      </c>
      <c r="AS766" s="79">
        <v>0</v>
      </c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</row>
    <row r="767" spans="1:87" ht="31.5">
      <c r="A767" s="73" t="s">
        <v>1625</v>
      </c>
      <c r="B767" s="74" t="s">
        <v>1636</v>
      </c>
      <c r="C767" s="42" t="s">
        <v>1637</v>
      </c>
      <c r="D767" s="78" t="s">
        <v>203</v>
      </c>
      <c r="E767" s="79">
        <v>0</v>
      </c>
      <c r="F767" s="79">
        <v>0</v>
      </c>
      <c r="G767" s="79">
        <v>0</v>
      </c>
      <c r="H767" s="79">
        <v>0</v>
      </c>
      <c r="I767" s="79">
        <v>0</v>
      </c>
      <c r="J767" s="79">
        <v>0</v>
      </c>
      <c r="K767" s="78" t="s">
        <v>203</v>
      </c>
      <c r="L767" s="79">
        <v>0</v>
      </c>
      <c r="M767" s="79">
        <v>0</v>
      </c>
      <c r="N767" s="79">
        <v>0</v>
      </c>
      <c r="O767" s="79">
        <v>0</v>
      </c>
      <c r="P767" s="79">
        <v>0</v>
      </c>
      <c r="Q767" s="79">
        <v>0</v>
      </c>
      <c r="R767" s="78" t="s">
        <v>203</v>
      </c>
      <c r="S767" s="79">
        <v>0</v>
      </c>
      <c r="T767" s="79">
        <v>0</v>
      </c>
      <c r="U767" s="79">
        <v>0</v>
      </c>
      <c r="V767" s="79">
        <v>0</v>
      </c>
      <c r="W767" s="79">
        <v>0</v>
      </c>
      <c r="X767" s="79">
        <v>0</v>
      </c>
      <c r="Y767" s="78" t="s">
        <v>203</v>
      </c>
      <c r="Z767" s="79">
        <v>0</v>
      </c>
      <c r="AA767" s="79">
        <v>0</v>
      </c>
      <c r="AB767" s="79">
        <v>0</v>
      </c>
      <c r="AC767" s="79">
        <v>0</v>
      </c>
      <c r="AD767" s="79">
        <v>0</v>
      </c>
      <c r="AE767" s="79">
        <v>0</v>
      </c>
      <c r="AF767" s="78" t="s">
        <v>203</v>
      </c>
      <c r="AG767" s="79">
        <v>0</v>
      </c>
      <c r="AH767" s="79">
        <v>0</v>
      </c>
      <c r="AI767" s="79">
        <v>0</v>
      </c>
      <c r="AJ767" s="79">
        <v>0</v>
      </c>
      <c r="AK767" s="79">
        <v>0</v>
      </c>
      <c r="AL767" s="79">
        <v>0</v>
      </c>
      <c r="AM767" s="78" t="s">
        <v>203</v>
      </c>
      <c r="AN767" s="79">
        <v>0</v>
      </c>
      <c r="AO767" s="79">
        <v>0</v>
      </c>
      <c r="AP767" s="79">
        <v>0</v>
      </c>
      <c r="AQ767" s="79">
        <v>0</v>
      </c>
      <c r="AR767" s="79">
        <v>0</v>
      </c>
      <c r="AS767" s="79">
        <v>0</v>
      </c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</row>
    <row r="768" spans="1:87" ht="31.5">
      <c r="A768" s="73" t="s">
        <v>1625</v>
      </c>
      <c r="B768" s="74" t="s">
        <v>1638</v>
      </c>
      <c r="C768" s="42" t="s">
        <v>1639</v>
      </c>
      <c r="D768" s="78" t="s">
        <v>203</v>
      </c>
      <c r="E768" s="79">
        <v>0</v>
      </c>
      <c r="F768" s="79">
        <v>0</v>
      </c>
      <c r="G768" s="79">
        <v>0</v>
      </c>
      <c r="H768" s="79">
        <v>0</v>
      </c>
      <c r="I768" s="79">
        <v>0</v>
      </c>
      <c r="J768" s="79">
        <v>0</v>
      </c>
      <c r="K768" s="78" t="s">
        <v>203</v>
      </c>
      <c r="L768" s="79">
        <v>0</v>
      </c>
      <c r="M768" s="79">
        <v>0</v>
      </c>
      <c r="N768" s="79">
        <v>0</v>
      </c>
      <c r="O768" s="79">
        <v>0</v>
      </c>
      <c r="P768" s="79">
        <v>0</v>
      </c>
      <c r="Q768" s="79">
        <v>0</v>
      </c>
      <c r="R768" s="78" t="s">
        <v>203</v>
      </c>
      <c r="S768" s="79">
        <v>0</v>
      </c>
      <c r="T768" s="79">
        <v>0</v>
      </c>
      <c r="U768" s="79">
        <v>0</v>
      </c>
      <c r="V768" s="79">
        <v>0</v>
      </c>
      <c r="W768" s="79">
        <v>0</v>
      </c>
      <c r="X768" s="79">
        <v>0</v>
      </c>
      <c r="Y768" s="78" t="s">
        <v>203</v>
      </c>
      <c r="Z768" s="79">
        <v>0</v>
      </c>
      <c r="AA768" s="79">
        <v>0</v>
      </c>
      <c r="AB768" s="79">
        <v>0</v>
      </c>
      <c r="AC768" s="79">
        <v>0</v>
      </c>
      <c r="AD768" s="79">
        <v>0</v>
      </c>
      <c r="AE768" s="79">
        <v>0</v>
      </c>
      <c r="AF768" s="78" t="s">
        <v>203</v>
      </c>
      <c r="AG768" s="79">
        <v>0</v>
      </c>
      <c r="AH768" s="79">
        <v>0</v>
      </c>
      <c r="AI768" s="79">
        <v>0</v>
      </c>
      <c r="AJ768" s="79">
        <v>0</v>
      </c>
      <c r="AK768" s="79">
        <v>0</v>
      </c>
      <c r="AL768" s="79">
        <v>0</v>
      </c>
      <c r="AM768" s="78" t="s">
        <v>203</v>
      </c>
      <c r="AN768" s="79">
        <v>0</v>
      </c>
      <c r="AO768" s="79">
        <v>0</v>
      </c>
      <c r="AP768" s="79">
        <v>0</v>
      </c>
      <c r="AQ768" s="79">
        <v>0</v>
      </c>
      <c r="AR768" s="79">
        <v>0</v>
      </c>
      <c r="AS768" s="79">
        <v>0</v>
      </c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</row>
    <row r="769" spans="1:87" ht="31.5">
      <c r="A769" s="73" t="s">
        <v>1625</v>
      </c>
      <c r="B769" s="74" t="s">
        <v>1640</v>
      </c>
      <c r="C769" s="42" t="s">
        <v>1641</v>
      </c>
      <c r="D769" s="78" t="s">
        <v>203</v>
      </c>
      <c r="E769" s="79">
        <v>0</v>
      </c>
      <c r="F769" s="79">
        <v>0</v>
      </c>
      <c r="G769" s="79">
        <v>0</v>
      </c>
      <c r="H769" s="79">
        <v>0</v>
      </c>
      <c r="I769" s="79">
        <v>0</v>
      </c>
      <c r="J769" s="79">
        <v>0</v>
      </c>
      <c r="K769" s="78" t="s">
        <v>203</v>
      </c>
      <c r="L769" s="79">
        <v>0</v>
      </c>
      <c r="M769" s="79">
        <v>0</v>
      </c>
      <c r="N769" s="79">
        <v>0</v>
      </c>
      <c r="O769" s="79">
        <v>0</v>
      </c>
      <c r="P769" s="79">
        <v>0</v>
      </c>
      <c r="Q769" s="79">
        <v>0</v>
      </c>
      <c r="R769" s="78" t="s">
        <v>203</v>
      </c>
      <c r="S769" s="79">
        <v>0</v>
      </c>
      <c r="T769" s="79">
        <v>0</v>
      </c>
      <c r="U769" s="79">
        <v>0</v>
      </c>
      <c r="V769" s="79">
        <v>0</v>
      </c>
      <c r="W769" s="79">
        <v>0</v>
      </c>
      <c r="X769" s="79">
        <v>0</v>
      </c>
      <c r="Y769" s="78" t="s">
        <v>203</v>
      </c>
      <c r="Z769" s="79">
        <v>0</v>
      </c>
      <c r="AA769" s="79">
        <v>0</v>
      </c>
      <c r="AB769" s="79">
        <v>0</v>
      </c>
      <c r="AC769" s="79">
        <v>0</v>
      </c>
      <c r="AD769" s="79">
        <v>0</v>
      </c>
      <c r="AE769" s="79">
        <v>0</v>
      </c>
      <c r="AF769" s="78" t="s">
        <v>203</v>
      </c>
      <c r="AG769" s="79">
        <v>0</v>
      </c>
      <c r="AH769" s="79">
        <v>0</v>
      </c>
      <c r="AI769" s="79">
        <v>0</v>
      </c>
      <c r="AJ769" s="79">
        <v>0</v>
      </c>
      <c r="AK769" s="79">
        <v>0</v>
      </c>
      <c r="AL769" s="79">
        <v>0</v>
      </c>
      <c r="AM769" s="78" t="s">
        <v>203</v>
      </c>
      <c r="AN769" s="79">
        <v>0</v>
      </c>
      <c r="AO769" s="79">
        <v>0</v>
      </c>
      <c r="AP769" s="79">
        <v>0</v>
      </c>
      <c r="AQ769" s="79">
        <v>0</v>
      </c>
      <c r="AR769" s="79">
        <v>0</v>
      </c>
      <c r="AS769" s="79">
        <v>0</v>
      </c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</row>
    <row r="770" spans="1:87" ht="31.5">
      <c r="A770" s="73" t="s">
        <v>1625</v>
      </c>
      <c r="B770" s="74" t="s">
        <v>1642</v>
      </c>
      <c r="C770" s="42" t="s">
        <v>1643</v>
      </c>
      <c r="D770" s="78" t="s">
        <v>203</v>
      </c>
      <c r="E770" s="79">
        <v>0</v>
      </c>
      <c r="F770" s="79">
        <v>0</v>
      </c>
      <c r="G770" s="79">
        <v>0</v>
      </c>
      <c r="H770" s="79">
        <v>0</v>
      </c>
      <c r="I770" s="79">
        <v>0</v>
      </c>
      <c r="J770" s="79">
        <v>0</v>
      </c>
      <c r="K770" s="78" t="s">
        <v>203</v>
      </c>
      <c r="L770" s="79">
        <v>0</v>
      </c>
      <c r="M770" s="79">
        <v>0</v>
      </c>
      <c r="N770" s="79">
        <v>0</v>
      </c>
      <c r="O770" s="79">
        <v>0</v>
      </c>
      <c r="P770" s="79">
        <v>0</v>
      </c>
      <c r="Q770" s="79">
        <v>0</v>
      </c>
      <c r="R770" s="78" t="s">
        <v>203</v>
      </c>
      <c r="S770" s="79">
        <v>0</v>
      </c>
      <c r="T770" s="79">
        <v>0</v>
      </c>
      <c r="U770" s="79">
        <v>0</v>
      </c>
      <c r="V770" s="79">
        <v>0</v>
      </c>
      <c r="W770" s="79">
        <v>0</v>
      </c>
      <c r="X770" s="79">
        <v>0</v>
      </c>
      <c r="Y770" s="78" t="s">
        <v>203</v>
      </c>
      <c r="Z770" s="79">
        <v>0</v>
      </c>
      <c r="AA770" s="79">
        <v>0</v>
      </c>
      <c r="AB770" s="79">
        <v>0</v>
      </c>
      <c r="AC770" s="79">
        <v>0</v>
      </c>
      <c r="AD770" s="79">
        <v>0</v>
      </c>
      <c r="AE770" s="79">
        <v>0</v>
      </c>
      <c r="AF770" s="78" t="s">
        <v>203</v>
      </c>
      <c r="AG770" s="79">
        <v>0</v>
      </c>
      <c r="AH770" s="79">
        <v>0</v>
      </c>
      <c r="AI770" s="79">
        <v>0</v>
      </c>
      <c r="AJ770" s="79">
        <v>0</v>
      </c>
      <c r="AK770" s="79">
        <v>0</v>
      </c>
      <c r="AL770" s="79">
        <v>0</v>
      </c>
      <c r="AM770" s="78" t="s">
        <v>203</v>
      </c>
      <c r="AN770" s="79">
        <v>0</v>
      </c>
      <c r="AO770" s="79">
        <v>0</v>
      </c>
      <c r="AP770" s="79">
        <v>0</v>
      </c>
      <c r="AQ770" s="79">
        <v>0</v>
      </c>
      <c r="AR770" s="79">
        <v>0</v>
      </c>
      <c r="AS770" s="79">
        <v>0</v>
      </c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</row>
    <row r="771" spans="1:87" ht="31.5">
      <c r="A771" s="73" t="s">
        <v>1625</v>
      </c>
      <c r="B771" s="74" t="s">
        <v>1644</v>
      </c>
      <c r="C771" s="42" t="s">
        <v>1645</v>
      </c>
      <c r="D771" s="78" t="s">
        <v>203</v>
      </c>
      <c r="E771" s="79">
        <v>0</v>
      </c>
      <c r="F771" s="79">
        <v>0</v>
      </c>
      <c r="G771" s="79">
        <v>0</v>
      </c>
      <c r="H771" s="79">
        <v>0</v>
      </c>
      <c r="I771" s="79">
        <v>0</v>
      </c>
      <c r="J771" s="79">
        <v>0</v>
      </c>
      <c r="K771" s="78" t="s">
        <v>203</v>
      </c>
      <c r="L771" s="79">
        <v>0</v>
      </c>
      <c r="M771" s="79">
        <v>0</v>
      </c>
      <c r="N771" s="79">
        <v>0</v>
      </c>
      <c r="O771" s="79">
        <v>0</v>
      </c>
      <c r="P771" s="79">
        <v>0</v>
      </c>
      <c r="Q771" s="79">
        <v>0</v>
      </c>
      <c r="R771" s="78" t="s">
        <v>203</v>
      </c>
      <c r="S771" s="79">
        <v>0</v>
      </c>
      <c r="T771" s="79">
        <v>0</v>
      </c>
      <c r="U771" s="79">
        <v>0</v>
      </c>
      <c r="V771" s="79">
        <v>0</v>
      </c>
      <c r="W771" s="79">
        <v>0</v>
      </c>
      <c r="X771" s="79">
        <v>0</v>
      </c>
      <c r="Y771" s="78" t="s">
        <v>203</v>
      </c>
      <c r="Z771" s="79">
        <v>0</v>
      </c>
      <c r="AA771" s="79">
        <v>0</v>
      </c>
      <c r="AB771" s="79">
        <v>0</v>
      </c>
      <c r="AC771" s="79">
        <v>0</v>
      </c>
      <c r="AD771" s="79">
        <v>0</v>
      </c>
      <c r="AE771" s="79">
        <v>0</v>
      </c>
      <c r="AF771" s="78" t="s">
        <v>203</v>
      </c>
      <c r="AG771" s="79">
        <v>0</v>
      </c>
      <c r="AH771" s="79">
        <v>0</v>
      </c>
      <c r="AI771" s="79">
        <v>0</v>
      </c>
      <c r="AJ771" s="79">
        <v>0</v>
      </c>
      <c r="AK771" s="79">
        <v>0</v>
      </c>
      <c r="AL771" s="79">
        <v>0</v>
      </c>
      <c r="AM771" s="78" t="s">
        <v>203</v>
      </c>
      <c r="AN771" s="79">
        <v>0</v>
      </c>
      <c r="AO771" s="79">
        <v>0</v>
      </c>
      <c r="AP771" s="79">
        <v>0</v>
      </c>
      <c r="AQ771" s="79">
        <v>0</v>
      </c>
      <c r="AR771" s="79">
        <v>0</v>
      </c>
      <c r="AS771" s="79">
        <v>0</v>
      </c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</row>
    <row r="772" spans="1:87" ht="31.5">
      <c r="A772" s="73" t="s">
        <v>1625</v>
      </c>
      <c r="B772" s="90" t="s">
        <v>1646</v>
      </c>
      <c r="C772" s="42" t="s">
        <v>1647</v>
      </c>
      <c r="D772" s="78" t="s">
        <v>203</v>
      </c>
      <c r="E772" s="79">
        <v>0</v>
      </c>
      <c r="F772" s="79">
        <v>0</v>
      </c>
      <c r="G772" s="79">
        <v>0</v>
      </c>
      <c r="H772" s="79">
        <v>0</v>
      </c>
      <c r="I772" s="79">
        <v>0</v>
      </c>
      <c r="J772" s="79">
        <v>0</v>
      </c>
      <c r="K772" s="78" t="s">
        <v>203</v>
      </c>
      <c r="L772" s="79">
        <v>0</v>
      </c>
      <c r="M772" s="79">
        <v>0</v>
      </c>
      <c r="N772" s="79">
        <v>0</v>
      </c>
      <c r="O772" s="79">
        <v>0</v>
      </c>
      <c r="P772" s="79">
        <v>0</v>
      </c>
      <c r="Q772" s="79">
        <v>0</v>
      </c>
      <c r="R772" s="78" t="s">
        <v>203</v>
      </c>
      <c r="S772" s="79">
        <v>0</v>
      </c>
      <c r="T772" s="79">
        <v>0</v>
      </c>
      <c r="U772" s="79">
        <v>0</v>
      </c>
      <c r="V772" s="79">
        <v>0</v>
      </c>
      <c r="W772" s="79">
        <v>0</v>
      </c>
      <c r="X772" s="79">
        <v>0</v>
      </c>
      <c r="Y772" s="78" t="s">
        <v>203</v>
      </c>
      <c r="Z772" s="79">
        <v>0</v>
      </c>
      <c r="AA772" s="79">
        <v>0</v>
      </c>
      <c r="AB772" s="79">
        <v>0</v>
      </c>
      <c r="AC772" s="79">
        <v>0</v>
      </c>
      <c r="AD772" s="79">
        <v>0</v>
      </c>
      <c r="AE772" s="79">
        <v>0</v>
      </c>
      <c r="AF772" s="78" t="s">
        <v>203</v>
      </c>
      <c r="AG772" s="79">
        <v>0</v>
      </c>
      <c r="AH772" s="79">
        <v>0</v>
      </c>
      <c r="AI772" s="79">
        <v>0</v>
      </c>
      <c r="AJ772" s="79">
        <v>0</v>
      </c>
      <c r="AK772" s="79">
        <v>0</v>
      </c>
      <c r="AL772" s="79">
        <v>0</v>
      </c>
      <c r="AM772" s="78" t="s">
        <v>203</v>
      </c>
      <c r="AN772" s="79">
        <v>0</v>
      </c>
      <c r="AO772" s="79">
        <v>0</v>
      </c>
      <c r="AP772" s="79">
        <v>0</v>
      </c>
      <c r="AQ772" s="79">
        <v>0</v>
      </c>
      <c r="AR772" s="79">
        <v>0</v>
      </c>
      <c r="AS772" s="79">
        <v>0</v>
      </c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</row>
    <row r="773" spans="1:87" ht="31.5">
      <c r="A773" s="73" t="s">
        <v>1625</v>
      </c>
      <c r="B773" s="90" t="s">
        <v>1648</v>
      </c>
      <c r="C773" s="42" t="s">
        <v>1649</v>
      </c>
      <c r="D773" s="78" t="s">
        <v>203</v>
      </c>
      <c r="E773" s="79">
        <v>0</v>
      </c>
      <c r="F773" s="79">
        <v>0</v>
      </c>
      <c r="G773" s="79">
        <v>0</v>
      </c>
      <c r="H773" s="79">
        <v>0</v>
      </c>
      <c r="I773" s="79">
        <v>0</v>
      </c>
      <c r="J773" s="79">
        <v>0</v>
      </c>
      <c r="K773" s="78" t="s">
        <v>203</v>
      </c>
      <c r="L773" s="79">
        <v>0</v>
      </c>
      <c r="M773" s="79">
        <v>0</v>
      </c>
      <c r="N773" s="79">
        <v>0</v>
      </c>
      <c r="O773" s="79">
        <v>0</v>
      </c>
      <c r="P773" s="79">
        <v>0</v>
      </c>
      <c r="Q773" s="79">
        <v>0</v>
      </c>
      <c r="R773" s="78" t="s">
        <v>203</v>
      </c>
      <c r="S773" s="79">
        <v>0</v>
      </c>
      <c r="T773" s="79">
        <v>0</v>
      </c>
      <c r="U773" s="79">
        <v>0</v>
      </c>
      <c r="V773" s="79">
        <v>0</v>
      </c>
      <c r="W773" s="79">
        <v>0</v>
      </c>
      <c r="X773" s="79">
        <v>0</v>
      </c>
      <c r="Y773" s="78" t="s">
        <v>203</v>
      </c>
      <c r="Z773" s="79">
        <v>0</v>
      </c>
      <c r="AA773" s="79">
        <v>0</v>
      </c>
      <c r="AB773" s="79">
        <v>0</v>
      </c>
      <c r="AC773" s="79">
        <v>0</v>
      </c>
      <c r="AD773" s="79">
        <v>0</v>
      </c>
      <c r="AE773" s="79">
        <v>0</v>
      </c>
      <c r="AF773" s="78" t="s">
        <v>203</v>
      </c>
      <c r="AG773" s="79">
        <v>0</v>
      </c>
      <c r="AH773" s="79">
        <v>0</v>
      </c>
      <c r="AI773" s="79">
        <v>0</v>
      </c>
      <c r="AJ773" s="79">
        <v>0</v>
      </c>
      <c r="AK773" s="79">
        <v>0</v>
      </c>
      <c r="AL773" s="79">
        <v>0</v>
      </c>
      <c r="AM773" s="78" t="s">
        <v>203</v>
      </c>
      <c r="AN773" s="79">
        <v>0</v>
      </c>
      <c r="AO773" s="79">
        <v>0</v>
      </c>
      <c r="AP773" s="79">
        <v>0</v>
      </c>
      <c r="AQ773" s="79">
        <v>0</v>
      </c>
      <c r="AR773" s="79">
        <v>0</v>
      </c>
      <c r="AS773" s="79">
        <v>0</v>
      </c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</row>
    <row r="774" spans="1:87" ht="31.5">
      <c r="A774" s="73" t="s">
        <v>1625</v>
      </c>
      <c r="B774" s="90" t="s">
        <v>1650</v>
      </c>
      <c r="C774" s="79" t="s">
        <v>1651</v>
      </c>
      <c r="D774" s="78" t="s">
        <v>203</v>
      </c>
      <c r="E774" s="79">
        <v>0</v>
      </c>
      <c r="F774" s="79">
        <v>0</v>
      </c>
      <c r="G774" s="79">
        <v>0</v>
      </c>
      <c r="H774" s="79">
        <v>0</v>
      </c>
      <c r="I774" s="79">
        <v>0</v>
      </c>
      <c r="J774" s="79">
        <v>0</v>
      </c>
      <c r="K774" s="78" t="s">
        <v>203</v>
      </c>
      <c r="L774" s="79">
        <v>0</v>
      </c>
      <c r="M774" s="79">
        <v>0</v>
      </c>
      <c r="N774" s="79">
        <v>0</v>
      </c>
      <c r="O774" s="79">
        <v>0</v>
      </c>
      <c r="P774" s="79">
        <v>0</v>
      </c>
      <c r="Q774" s="79">
        <v>0</v>
      </c>
      <c r="R774" s="78" t="s">
        <v>203</v>
      </c>
      <c r="S774" s="79">
        <v>0</v>
      </c>
      <c r="T774" s="79">
        <v>0</v>
      </c>
      <c r="U774" s="79">
        <v>0</v>
      </c>
      <c r="V774" s="79">
        <v>0</v>
      </c>
      <c r="W774" s="79">
        <v>0</v>
      </c>
      <c r="X774" s="79">
        <v>0</v>
      </c>
      <c r="Y774" s="78" t="s">
        <v>203</v>
      </c>
      <c r="Z774" s="79">
        <v>0</v>
      </c>
      <c r="AA774" s="79">
        <v>0</v>
      </c>
      <c r="AB774" s="79">
        <v>0</v>
      </c>
      <c r="AC774" s="79">
        <v>0</v>
      </c>
      <c r="AD774" s="79">
        <v>0</v>
      </c>
      <c r="AE774" s="79">
        <v>0</v>
      </c>
      <c r="AF774" s="78" t="s">
        <v>203</v>
      </c>
      <c r="AG774" s="79">
        <v>0</v>
      </c>
      <c r="AH774" s="79">
        <v>0</v>
      </c>
      <c r="AI774" s="79">
        <v>0</v>
      </c>
      <c r="AJ774" s="79">
        <v>0</v>
      </c>
      <c r="AK774" s="79">
        <v>0</v>
      </c>
      <c r="AL774" s="79">
        <v>0</v>
      </c>
      <c r="AM774" s="78" t="s">
        <v>203</v>
      </c>
      <c r="AN774" s="79">
        <v>0</v>
      </c>
      <c r="AO774" s="79">
        <v>0</v>
      </c>
      <c r="AP774" s="79">
        <v>0</v>
      </c>
      <c r="AQ774" s="79">
        <v>0</v>
      </c>
      <c r="AR774" s="79">
        <v>0</v>
      </c>
      <c r="AS774" s="79">
        <v>0</v>
      </c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</row>
    <row r="775" spans="1:87">
      <c r="A775" s="73" t="s">
        <v>1625</v>
      </c>
      <c r="B775" s="130" t="s">
        <v>1652</v>
      </c>
      <c r="C775" s="78" t="s">
        <v>1653</v>
      </c>
      <c r="D775" s="78" t="s">
        <v>203</v>
      </c>
      <c r="E775" s="79">
        <v>0</v>
      </c>
      <c r="F775" s="79">
        <v>0</v>
      </c>
      <c r="G775" s="79">
        <v>0</v>
      </c>
      <c r="H775" s="79">
        <v>0</v>
      </c>
      <c r="I775" s="79">
        <v>0</v>
      </c>
      <c r="J775" s="79">
        <v>0</v>
      </c>
      <c r="K775" s="78" t="s">
        <v>203</v>
      </c>
      <c r="L775" s="79">
        <v>0</v>
      </c>
      <c r="M775" s="79">
        <v>0</v>
      </c>
      <c r="N775" s="79">
        <v>0</v>
      </c>
      <c r="O775" s="79">
        <v>0</v>
      </c>
      <c r="P775" s="79">
        <v>0</v>
      </c>
      <c r="Q775" s="79">
        <v>0</v>
      </c>
      <c r="R775" s="78" t="s">
        <v>203</v>
      </c>
      <c r="S775" s="79">
        <v>0</v>
      </c>
      <c r="T775" s="79">
        <v>0</v>
      </c>
      <c r="U775" s="79">
        <v>0</v>
      </c>
      <c r="V775" s="79">
        <v>0</v>
      </c>
      <c r="W775" s="79">
        <v>0</v>
      </c>
      <c r="X775" s="79">
        <v>0</v>
      </c>
      <c r="Y775" s="78" t="s">
        <v>203</v>
      </c>
      <c r="Z775" s="79">
        <v>0</v>
      </c>
      <c r="AA775" s="79">
        <v>0</v>
      </c>
      <c r="AB775" s="79">
        <v>0</v>
      </c>
      <c r="AC775" s="79">
        <v>0</v>
      </c>
      <c r="AD775" s="79">
        <v>0</v>
      </c>
      <c r="AE775" s="79">
        <v>0</v>
      </c>
      <c r="AF775" s="78" t="s">
        <v>203</v>
      </c>
      <c r="AG775" s="79">
        <v>0</v>
      </c>
      <c r="AH775" s="79">
        <v>0</v>
      </c>
      <c r="AI775" s="79">
        <v>0</v>
      </c>
      <c r="AJ775" s="79">
        <v>0</v>
      </c>
      <c r="AK775" s="79">
        <v>0</v>
      </c>
      <c r="AL775" s="79">
        <v>0</v>
      </c>
      <c r="AM775" s="78" t="s">
        <v>203</v>
      </c>
      <c r="AN775" s="79">
        <v>0</v>
      </c>
      <c r="AO775" s="79">
        <v>0</v>
      </c>
      <c r="AP775" s="79">
        <v>0</v>
      </c>
      <c r="AQ775" s="79">
        <v>0</v>
      </c>
      <c r="AR775" s="79">
        <v>0</v>
      </c>
      <c r="AS775" s="79">
        <v>0</v>
      </c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</row>
    <row r="776" spans="1:87" ht="31.5">
      <c r="A776" s="73" t="s">
        <v>1625</v>
      </c>
      <c r="B776" s="112" t="s">
        <v>1654</v>
      </c>
      <c r="C776" s="79" t="s">
        <v>1655</v>
      </c>
      <c r="D776" s="78" t="s">
        <v>203</v>
      </c>
      <c r="E776" s="132">
        <v>0</v>
      </c>
      <c r="F776" s="132">
        <v>0</v>
      </c>
      <c r="G776" s="132">
        <v>0</v>
      </c>
      <c r="H776" s="132">
        <v>0</v>
      </c>
      <c r="I776" s="132">
        <v>0</v>
      </c>
      <c r="J776" s="132">
        <v>0</v>
      </c>
      <c r="K776" s="78" t="s">
        <v>203</v>
      </c>
      <c r="L776" s="132">
        <v>0</v>
      </c>
      <c r="M776" s="132">
        <v>0</v>
      </c>
      <c r="N776" s="132">
        <v>0</v>
      </c>
      <c r="O776" s="132">
        <v>0</v>
      </c>
      <c r="P776" s="132">
        <v>0</v>
      </c>
      <c r="Q776" s="132">
        <v>0</v>
      </c>
      <c r="R776" s="78" t="s">
        <v>203</v>
      </c>
      <c r="S776" s="132">
        <v>0</v>
      </c>
      <c r="T776" s="132">
        <v>0</v>
      </c>
      <c r="U776" s="132">
        <v>0</v>
      </c>
      <c r="V776" s="132">
        <v>0</v>
      </c>
      <c r="W776" s="132">
        <v>0</v>
      </c>
      <c r="X776" s="132">
        <v>0</v>
      </c>
      <c r="Y776" s="78" t="s">
        <v>203</v>
      </c>
      <c r="Z776" s="132">
        <v>0</v>
      </c>
      <c r="AA776" s="132">
        <v>0</v>
      </c>
      <c r="AB776" s="132">
        <v>0</v>
      </c>
      <c r="AC776" s="132">
        <v>0</v>
      </c>
      <c r="AD776" s="132">
        <v>0</v>
      </c>
      <c r="AE776" s="132">
        <v>0</v>
      </c>
      <c r="AF776" s="78" t="s">
        <v>203</v>
      </c>
      <c r="AG776" s="132">
        <v>0</v>
      </c>
      <c r="AH776" s="132">
        <v>0</v>
      </c>
      <c r="AI776" s="132">
        <v>0</v>
      </c>
      <c r="AJ776" s="132">
        <v>0</v>
      </c>
      <c r="AK776" s="132">
        <v>0</v>
      </c>
      <c r="AL776" s="132">
        <v>0</v>
      </c>
      <c r="AM776" s="78" t="s">
        <v>203</v>
      </c>
      <c r="AN776" s="132">
        <v>0</v>
      </c>
      <c r="AO776" s="132">
        <v>0</v>
      </c>
      <c r="AP776" s="132">
        <v>0</v>
      </c>
      <c r="AQ776" s="132">
        <v>0</v>
      </c>
      <c r="AR776" s="132">
        <v>0</v>
      </c>
      <c r="AS776" s="132">
        <v>0</v>
      </c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</row>
    <row r="777" spans="1:87">
      <c r="A777" s="73" t="s">
        <v>1625</v>
      </c>
      <c r="B777" s="112" t="s">
        <v>1656</v>
      </c>
      <c r="C777" s="79" t="s">
        <v>1657</v>
      </c>
      <c r="D777" s="78" t="s">
        <v>203</v>
      </c>
      <c r="E777" s="132">
        <v>0</v>
      </c>
      <c r="F777" s="132">
        <v>0</v>
      </c>
      <c r="G777" s="132">
        <v>0</v>
      </c>
      <c r="H777" s="132">
        <v>0</v>
      </c>
      <c r="I777" s="132">
        <v>0</v>
      </c>
      <c r="J777" s="132">
        <v>0</v>
      </c>
      <c r="K777" s="78" t="s">
        <v>203</v>
      </c>
      <c r="L777" s="132">
        <v>0</v>
      </c>
      <c r="M777" s="132">
        <v>0</v>
      </c>
      <c r="N777" s="132">
        <v>0</v>
      </c>
      <c r="O777" s="132">
        <v>0</v>
      </c>
      <c r="P777" s="132">
        <v>0</v>
      </c>
      <c r="Q777" s="132">
        <v>0</v>
      </c>
      <c r="R777" s="78" t="s">
        <v>203</v>
      </c>
      <c r="S777" s="132">
        <v>0</v>
      </c>
      <c r="T777" s="132">
        <v>0</v>
      </c>
      <c r="U777" s="132">
        <v>0</v>
      </c>
      <c r="V777" s="132">
        <v>0</v>
      </c>
      <c r="W777" s="132">
        <v>0</v>
      </c>
      <c r="X777" s="132">
        <v>0</v>
      </c>
      <c r="Y777" s="78" t="s">
        <v>203</v>
      </c>
      <c r="Z777" s="132">
        <v>0</v>
      </c>
      <c r="AA777" s="132">
        <v>0</v>
      </c>
      <c r="AB777" s="132">
        <v>0</v>
      </c>
      <c r="AC777" s="132">
        <v>0</v>
      </c>
      <c r="AD777" s="132">
        <v>0</v>
      </c>
      <c r="AE777" s="132">
        <v>0</v>
      </c>
      <c r="AF777" s="78" t="s">
        <v>203</v>
      </c>
      <c r="AG777" s="132">
        <v>0</v>
      </c>
      <c r="AH777" s="132">
        <v>0</v>
      </c>
      <c r="AI777" s="132">
        <v>0</v>
      </c>
      <c r="AJ777" s="132">
        <v>0</v>
      </c>
      <c r="AK777" s="132">
        <v>0</v>
      </c>
      <c r="AL777" s="132">
        <v>0</v>
      </c>
      <c r="AM777" s="78" t="s">
        <v>203</v>
      </c>
      <c r="AN777" s="132">
        <v>0</v>
      </c>
      <c r="AO777" s="132">
        <v>0</v>
      </c>
      <c r="AP777" s="132">
        <v>0</v>
      </c>
      <c r="AQ777" s="132">
        <v>0</v>
      </c>
      <c r="AR777" s="132">
        <v>0</v>
      </c>
      <c r="AS777" s="132">
        <v>0</v>
      </c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</row>
    <row r="778" spans="1:87">
      <c r="A778" s="73" t="s">
        <v>1625</v>
      </c>
      <c r="B778" s="134" t="s">
        <v>1658</v>
      </c>
      <c r="C778" s="135" t="s">
        <v>1659</v>
      </c>
      <c r="D778" s="78" t="s">
        <v>203</v>
      </c>
      <c r="E778" s="79">
        <v>0</v>
      </c>
      <c r="F778" s="79">
        <v>0</v>
      </c>
      <c r="G778" s="79">
        <v>0</v>
      </c>
      <c r="H778" s="79">
        <v>0</v>
      </c>
      <c r="I778" s="79">
        <v>0</v>
      </c>
      <c r="J778" s="79">
        <v>0</v>
      </c>
      <c r="K778" s="78" t="s">
        <v>203</v>
      </c>
      <c r="L778" s="79">
        <v>0</v>
      </c>
      <c r="M778" s="79">
        <v>0</v>
      </c>
      <c r="N778" s="79">
        <v>0</v>
      </c>
      <c r="O778" s="79">
        <v>0</v>
      </c>
      <c r="P778" s="79">
        <v>0</v>
      </c>
      <c r="Q778" s="79">
        <v>0</v>
      </c>
      <c r="R778" s="78" t="s">
        <v>203</v>
      </c>
      <c r="S778" s="79">
        <v>0</v>
      </c>
      <c r="T778" s="79">
        <v>0</v>
      </c>
      <c r="U778" s="79">
        <v>0</v>
      </c>
      <c r="V778" s="79">
        <v>0</v>
      </c>
      <c r="W778" s="79">
        <v>0</v>
      </c>
      <c r="X778" s="79">
        <v>0</v>
      </c>
      <c r="Y778" s="78" t="s">
        <v>203</v>
      </c>
      <c r="Z778" s="79">
        <v>0</v>
      </c>
      <c r="AA778" s="79">
        <v>0</v>
      </c>
      <c r="AB778" s="79">
        <v>0</v>
      </c>
      <c r="AC778" s="79">
        <v>0</v>
      </c>
      <c r="AD778" s="79">
        <v>0</v>
      </c>
      <c r="AE778" s="79">
        <v>0</v>
      </c>
      <c r="AF778" s="78" t="s">
        <v>203</v>
      </c>
      <c r="AG778" s="79">
        <v>0</v>
      </c>
      <c r="AH778" s="79">
        <v>0</v>
      </c>
      <c r="AI778" s="79">
        <v>0</v>
      </c>
      <c r="AJ778" s="79">
        <v>0</v>
      </c>
      <c r="AK778" s="79">
        <v>0</v>
      </c>
      <c r="AL778" s="79">
        <v>0</v>
      </c>
      <c r="AM778" s="78" t="s">
        <v>203</v>
      </c>
      <c r="AN778" s="79">
        <v>0</v>
      </c>
      <c r="AO778" s="79">
        <v>0</v>
      </c>
      <c r="AP778" s="79">
        <v>0</v>
      </c>
      <c r="AQ778" s="79">
        <v>0</v>
      </c>
      <c r="AR778" s="79">
        <v>0</v>
      </c>
      <c r="AS778" s="79">
        <v>0</v>
      </c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</row>
    <row r="779" spans="1:87" ht="31.5">
      <c r="A779" s="73" t="s">
        <v>1625</v>
      </c>
      <c r="B779" s="74" t="s">
        <v>1660</v>
      </c>
      <c r="C779" s="136" t="s">
        <v>1661</v>
      </c>
      <c r="D779" s="78" t="s">
        <v>203</v>
      </c>
      <c r="E779" s="79">
        <v>0</v>
      </c>
      <c r="F779" s="79">
        <v>0</v>
      </c>
      <c r="G779" s="79">
        <v>0</v>
      </c>
      <c r="H779" s="79">
        <v>0</v>
      </c>
      <c r="I779" s="79">
        <v>0</v>
      </c>
      <c r="J779" s="79">
        <v>0</v>
      </c>
      <c r="K779" s="78" t="s">
        <v>203</v>
      </c>
      <c r="L779" s="79">
        <v>0</v>
      </c>
      <c r="M779" s="79">
        <v>0</v>
      </c>
      <c r="N779" s="79">
        <v>0</v>
      </c>
      <c r="O779" s="79">
        <v>0</v>
      </c>
      <c r="P779" s="79">
        <v>0</v>
      </c>
      <c r="Q779" s="79">
        <v>0</v>
      </c>
      <c r="R779" s="78" t="s">
        <v>203</v>
      </c>
      <c r="S779" s="79">
        <v>0</v>
      </c>
      <c r="T779" s="79">
        <v>0</v>
      </c>
      <c r="U779" s="79">
        <v>0</v>
      </c>
      <c r="V779" s="79">
        <v>0</v>
      </c>
      <c r="W779" s="79">
        <v>0</v>
      </c>
      <c r="X779" s="79">
        <v>0</v>
      </c>
      <c r="Y779" s="78" t="s">
        <v>203</v>
      </c>
      <c r="Z779" s="79">
        <v>0</v>
      </c>
      <c r="AA779" s="79">
        <v>0</v>
      </c>
      <c r="AB779" s="79">
        <v>0</v>
      </c>
      <c r="AC779" s="79">
        <v>0</v>
      </c>
      <c r="AD779" s="79">
        <v>0</v>
      </c>
      <c r="AE779" s="79">
        <v>0</v>
      </c>
      <c r="AF779" s="78" t="s">
        <v>203</v>
      </c>
      <c r="AG779" s="79">
        <v>0</v>
      </c>
      <c r="AH779" s="79">
        <v>0</v>
      </c>
      <c r="AI779" s="79">
        <v>0</v>
      </c>
      <c r="AJ779" s="79">
        <v>0</v>
      </c>
      <c r="AK779" s="79">
        <v>0</v>
      </c>
      <c r="AL779" s="79">
        <v>0</v>
      </c>
      <c r="AM779" s="78" t="s">
        <v>203</v>
      </c>
      <c r="AN779" s="79">
        <v>0</v>
      </c>
      <c r="AO779" s="79">
        <v>0</v>
      </c>
      <c r="AP779" s="79">
        <v>0</v>
      </c>
      <c r="AQ779" s="79">
        <v>0</v>
      </c>
      <c r="AR779" s="79">
        <v>0</v>
      </c>
      <c r="AS779" s="79">
        <v>0</v>
      </c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</row>
    <row r="780" spans="1:87">
      <c r="A780" s="73" t="s">
        <v>1625</v>
      </c>
      <c r="B780" s="74" t="s">
        <v>1662</v>
      </c>
      <c r="C780" s="136" t="s">
        <v>1663</v>
      </c>
      <c r="D780" s="78" t="s">
        <v>203</v>
      </c>
      <c r="E780" s="79">
        <v>0</v>
      </c>
      <c r="F780" s="79">
        <v>0</v>
      </c>
      <c r="G780" s="79">
        <v>0</v>
      </c>
      <c r="H780" s="79">
        <v>0</v>
      </c>
      <c r="I780" s="79">
        <v>0</v>
      </c>
      <c r="J780" s="79">
        <v>0</v>
      </c>
      <c r="K780" s="78" t="s">
        <v>203</v>
      </c>
      <c r="L780" s="79">
        <v>0</v>
      </c>
      <c r="M780" s="79">
        <v>0</v>
      </c>
      <c r="N780" s="79">
        <v>0</v>
      </c>
      <c r="O780" s="79">
        <v>0</v>
      </c>
      <c r="P780" s="79">
        <v>0</v>
      </c>
      <c r="Q780" s="79">
        <v>0</v>
      </c>
      <c r="R780" s="78" t="s">
        <v>203</v>
      </c>
      <c r="S780" s="79">
        <v>0</v>
      </c>
      <c r="T780" s="79">
        <v>0</v>
      </c>
      <c r="U780" s="79">
        <v>0</v>
      </c>
      <c r="V780" s="79">
        <v>0</v>
      </c>
      <c r="W780" s="79">
        <v>0</v>
      </c>
      <c r="X780" s="79">
        <v>0</v>
      </c>
      <c r="Y780" s="78" t="s">
        <v>203</v>
      </c>
      <c r="Z780" s="79">
        <v>0</v>
      </c>
      <c r="AA780" s="79">
        <v>0</v>
      </c>
      <c r="AB780" s="79">
        <v>0</v>
      </c>
      <c r="AC780" s="79">
        <v>0</v>
      </c>
      <c r="AD780" s="79">
        <v>0</v>
      </c>
      <c r="AE780" s="79">
        <v>0</v>
      </c>
      <c r="AF780" s="78" t="s">
        <v>203</v>
      </c>
      <c r="AG780" s="79">
        <v>0</v>
      </c>
      <c r="AH780" s="79">
        <v>0</v>
      </c>
      <c r="AI780" s="79">
        <v>0</v>
      </c>
      <c r="AJ780" s="79">
        <v>0</v>
      </c>
      <c r="AK780" s="79">
        <v>0</v>
      </c>
      <c r="AL780" s="79">
        <v>0</v>
      </c>
      <c r="AM780" s="78" t="s">
        <v>203</v>
      </c>
      <c r="AN780" s="79">
        <v>0</v>
      </c>
      <c r="AO780" s="79">
        <v>0</v>
      </c>
      <c r="AP780" s="79">
        <v>0</v>
      </c>
      <c r="AQ780" s="79">
        <v>0</v>
      </c>
      <c r="AR780" s="79">
        <v>0</v>
      </c>
      <c r="AS780" s="79">
        <v>0</v>
      </c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</row>
    <row r="781" spans="1:87" ht="31.5">
      <c r="A781" s="73" t="s">
        <v>1625</v>
      </c>
      <c r="B781" s="74" t="s">
        <v>1664</v>
      </c>
      <c r="C781" s="136" t="s">
        <v>1665</v>
      </c>
      <c r="D781" s="78" t="s">
        <v>203</v>
      </c>
      <c r="E781" s="79">
        <v>0</v>
      </c>
      <c r="F781" s="79">
        <v>0</v>
      </c>
      <c r="G781" s="79">
        <v>0</v>
      </c>
      <c r="H781" s="79">
        <v>0</v>
      </c>
      <c r="I781" s="79">
        <v>0</v>
      </c>
      <c r="J781" s="79">
        <v>0</v>
      </c>
      <c r="K781" s="78" t="s">
        <v>203</v>
      </c>
      <c r="L781" s="79">
        <v>0</v>
      </c>
      <c r="M781" s="79">
        <v>0</v>
      </c>
      <c r="N781" s="79">
        <v>0</v>
      </c>
      <c r="O781" s="79">
        <v>0</v>
      </c>
      <c r="P781" s="79">
        <v>0</v>
      </c>
      <c r="Q781" s="79">
        <v>0</v>
      </c>
      <c r="R781" s="78" t="s">
        <v>203</v>
      </c>
      <c r="S781" s="79">
        <v>0</v>
      </c>
      <c r="T781" s="79">
        <v>0</v>
      </c>
      <c r="U781" s="79">
        <v>0</v>
      </c>
      <c r="V781" s="79">
        <v>0</v>
      </c>
      <c r="W781" s="79">
        <v>0</v>
      </c>
      <c r="X781" s="79">
        <v>0</v>
      </c>
      <c r="Y781" s="78" t="s">
        <v>203</v>
      </c>
      <c r="Z781" s="79">
        <v>0</v>
      </c>
      <c r="AA781" s="79">
        <v>0</v>
      </c>
      <c r="AB781" s="79">
        <v>0</v>
      </c>
      <c r="AC781" s="79">
        <v>0</v>
      </c>
      <c r="AD781" s="79">
        <v>0</v>
      </c>
      <c r="AE781" s="79">
        <v>0</v>
      </c>
      <c r="AF781" s="78" t="s">
        <v>203</v>
      </c>
      <c r="AG781" s="79">
        <v>0</v>
      </c>
      <c r="AH781" s="79">
        <v>0</v>
      </c>
      <c r="AI781" s="79">
        <v>0</v>
      </c>
      <c r="AJ781" s="79">
        <v>0</v>
      </c>
      <c r="AK781" s="79">
        <v>0</v>
      </c>
      <c r="AL781" s="79">
        <v>0</v>
      </c>
      <c r="AM781" s="78" t="s">
        <v>203</v>
      </c>
      <c r="AN781" s="79">
        <v>0</v>
      </c>
      <c r="AO781" s="79">
        <v>0</v>
      </c>
      <c r="AP781" s="79">
        <v>0</v>
      </c>
      <c r="AQ781" s="79">
        <v>0</v>
      </c>
      <c r="AR781" s="79">
        <v>0</v>
      </c>
      <c r="AS781" s="79">
        <v>0</v>
      </c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</row>
    <row r="782" spans="1:87" ht="31.5">
      <c r="A782" s="73" t="s">
        <v>1625</v>
      </c>
      <c r="B782" s="74" t="s">
        <v>1666</v>
      </c>
      <c r="C782" s="136" t="s">
        <v>1667</v>
      </c>
      <c r="D782" s="78" t="s">
        <v>203</v>
      </c>
      <c r="E782" s="79">
        <v>0</v>
      </c>
      <c r="F782" s="79">
        <v>0</v>
      </c>
      <c r="G782" s="79">
        <v>0</v>
      </c>
      <c r="H782" s="79">
        <v>0</v>
      </c>
      <c r="I782" s="79">
        <v>0</v>
      </c>
      <c r="J782" s="79">
        <v>0</v>
      </c>
      <c r="K782" s="78" t="s">
        <v>203</v>
      </c>
      <c r="L782" s="79">
        <v>0</v>
      </c>
      <c r="M782" s="79">
        <v>0</v>
      </c>
      <c r="N782" s="79">
        <v>0</v>
      </c>
      <c r="O782" s="79">
        <v>0</v>
      </c>
      <c r="P782" s="79">
        <v>0</v>
      </c>
      <c r="Q782" s="79">
        <v>0</v>
      </c>
      <c r="R782" s="78" t="s">
        <v>203</v>
      </c>
      <c r="S782" s="79">
        <v>0</v>
      </c>
      <c r="T782" s="79">
        <v>0</v>
      </c>
      <c r="U782" s="79">
        <v>0</v>
      </c>
      <c r="V782" s="79">
        <v>0</v>
      </c>
      <c r="W782" s="79">
        <v>0</v>
      </c>
      <c r="X782" s="79">
        <v>0</v>
      </c>
      <c r="Y782" s="78" t="s">
        <v>203</v>
      </c>
      <c r="Z782" s="79">
        <v>0</v>
      </c>
      <c r="AA782" s="79">
        <v>0</v>
      </c>
      <c r="AB782" s="79">
        <v>0</v>
      </c>
      <c r="AC782" s="79">
        <v>0</v>
      </c>
      <c r="AD782" s="79">
        <v>0</v>
      </c>
      <c r="AE782" s="79">
        <v>0</v>
      </c>
      <c r="AF782" s="78" t="s">
        <v>203</v>
      </c>
      <c r="AG782" s="79">
        <v>0</v>
      </c>
      <c r="AH782" s="79">
        <v>0</v>
      </c>
      <c r="AI782" s="79">
        <v>0</v>
      </c>
      <c r="AJ782" s="79">
        <v>0</v>
      </c>
      <c r="AK782" s="79">
        <v>0</v>
      </c>
      <c r="AL782" s="79">
        <v>0</v>
      </c>
      <c r="AM782" s="78" t="s">
        <v>203</v>
      </c>
      <c r="AN782" s="79">
        <v>0</v>
      </c>
      <c r="AO782" s="79">
        <v>0</v>
      </c>
      <c r="AP782" s="79">
        <v>0</v>
      </c>
      <c r="AQ782" s="79">
        <v>0</v>
      </c>
      <c r="AR782" s="79">
        <v>0</v>
      </c>
      <c r="AS782" s="79">
        <v>0</v>
      </c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</row>
    <row r="783" spans="1:87" ht="31.5">
      <c r="A783" s="73" t="s">
        <v>1625</v>
      </c>
      <c r="B783" s="74" t="s">
        <v>1668</v>
      </c>
      <c r="C783" s="136" t="s">
        <v>1669</v>
      </c>
      <c r="D783" s="78" t="s">
        <v>203</v>
      </c>
      <c r="E783" s="79">
        <v>0</v>
      </c>
      <c r="F783" s="79">
        <v>0</v>
      </c>
      <c r="G783" s="79">
        <v>0</v>
      </c>
      <c r="H783" s="79">
        <v>0</v>
      </c>
      <c r="I783" s="79">
        <v>0</v>
      </c>
      <c r="J783" s="79">
        <v>0</v>
      </c>
      <c r="K783" s="78" t="s">
        <v>203</v>
      </c>
      <c r="L783" s="79">
        <v>0</v>
      </c>
      <c r="M783" s="79">
        <v>0</v>
      </c>
      <c r="N783" s="79">
        <v>0</v>
      </c>
      <c r="O783" s="79">
        <v>0</v>
      </c>
      <c r="P783" s="79">
        <v>0</v>
      </c>
      <c r="Q783" s="79">
        <v>0</v>
      </c>
      <c r="R783" s="78" t="s">
        <v>203</v>
      </c>
      <c r="S783" s="79">
        <v>0</v>
      </c>
      <c r="T783" s="79">
        <v>0</v>
      </c>
      <c r="U783" s="79">
        <v>0</v>
      </c>
      <c r="V783" s="79">
        <v>0</v>
      </c>
      <c r="W783" s="79">
        <v>0</v>
      </c>
      <c r="X783" s="79">
        <v>0</v>
      </c>
      <c r="Y783" s="78" t="s">
        <v>203</v>
      </c>
      <c r="Z783" s="79">
        <v>0</v>
      </c>
      <c r="AA783" s="79">
        <v>0</v>
      </c>
      <c r="AB783" s="79">
        <v>0</v>
      </c>
      <c r="AC783" s="79">
        <v>0</v>
      </c>
      <c r="AD783" s="79">
        <v>0</v>
      </c>
      <c r="AE783" s="79">
        <v>0</v>
      </c>
      <c r="AF783" s="78" t="s">
        <v>203</v>
      </c>
      <c r="AG783" s="79">
        <v>0</v>
      </c>
      <c r="AH783" s="79">
        <v>0</v>
      </c>
      <c r="AI783" s="79">
        <v>0</v>
      </c>
      <c r="AJ783" s="79">
        <v>0</v>
      </c>
      <c r="AK783" s="79">
        <v>0</v>
      </c>
      <c r="AL783" s="79">
        <v>0</v>
      </c>
      <c r="AM783" s="78" t="s">
        <v>203</v>
      </c>
      <c r="AN783" s="79">
        <v>0</v>
      </c>
      <c r="AO783" s="79">
        <v>0</v>
      </c>
      <c r="AP783" s="79">
        <v>0</v>
      </c>
      <c r="AQ783" s="79">
        <v>0</v>
      </c>
      <c r="AR783" s="79">
        <v>0</v>
      </c>
      <c r="AS783" s="79">
        <v>0</v>
      </c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</row>
    <row r="784" spans="1:87" ht="31.5">
      <c r="A784" s="73" t="s">
        <v>1625</v>
      </c>
      <c r="B784" s="74" t="s">
        <v>1670</v>
      </c>
      <c r="C784" s="136" t="s">
        <v>1671</v>
      </c>
      <c r="D784" s="78" t="s">
        <v>203</v>
      </c>
      <c r="E784" s="79">
        <v>0</v>
      </c>
      <c r="F784" s="79">
        <v>0</v>
      </c>
      <c r="G784" s="79">
        <v>0</v>
      </c>
      <c r="H784" s="79">
        <v>0</v>
      </c>
      <c r="I784" s="79">
        <v>0</v>
      </c>
      <c r="J784" s="79">
        <v>0</v>
      </c>
      <c r="K784" s="78" t="s">
        <v>203</v>
      </c>
      <c r="L784" s="79">
        <v>0</v>
      </c>
      <c r="M784" s="79">
        <v>0</v>
      </c>
      <c r="N784" s="79">
        <v>0</v>
      </c>
      <c r="O784" s="79">
        <v>0</v>
      </c>
      <c r="P784" s="79">
        <v>0</v>
      </c>
      <c r="Q784" s="79">
        <v>0</v>
      </c>
      <c r="R784" s="78" t="s">
        <v>203</v>
      </c>
      <c r="S784" s="79">
        <v>0</v>
      </c>
      <c r="T784" s="79">
        <v>0</v>
      </c>
      <c r="U784" s="79">
        <v>0</v>
      </c>
      <c r="V784" s="79">
        <v>0</v>
      </c>
      <c r="W784" s="79">
        <v>0</v>
      </c>
      <c r="X784" s="79">
        <v>0</v>
      </c>
      <c r="Y784" s="78" t="s">
        <v>203</v>
      </c>
      <c r="Z784" s="79">
        <v>0</v>
      </c>
      <c r="AA784" s="79">
        <v>0</v>
      </c>
      <c r="AB784" s="79">
        <v>0</v>
      </c>
      <c r="AC784" s="79">
        <v>0</v>
      </c>
      <c r="AD784" s="79">
        <v>0</v>
      </c>
      <c r="AE784" s="79">
        <v>0</v>
      </c>
      <c r="AF784" s="78" t="s">
        <v>203</v>
      </c>
      <c r="AG784" s="79">
        <v>0</v>
      </c>
      <c r="AH784" s="79">
        <v>0</v>
      </c>
      <c r="AI784" s="79">
        <v>0</v>
      </c>
      <c r="AJ784" s="79">
        <v>0</v>
      </c>
      <c r="AK784" s="79">
        <v>0</v>
      </c>
      <c r="AL784" s="79">
        <v>0</v>
      </c>
      <c r="AM784" s="78" t="s">
        <v>203</v>
      </c>
      <c r="AN784" s="79">
        <v>0</v>
      </c>
      <c r="AO784" s="79">
        <v>0</v>
      </c>
      <c r="AP784" s="79">
        <v>0</v>
      </c>
      <c r="AQ784" s="79">
        <v>0</v>
      </c>
      <c r="AR784" s="79">
        <v>0</v>
      </c>
      <c r="AS784" s="79">
        <v>0</v>
      </c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</row>
    <row r="785" spans="1:87" ht="31.5">
      <c r="A785" s="73" t="s">
        <v>1625</v>
      </c>
      <c r="B785" s="74" t="s">
        <v>1672</v>
      </c>
      <c r="C785" s="136" t="s">
        <v>1673</v>
      </c>
      <c r="D785" s="78" t="s">
        <v>203</v>
      </c>
      <c r="E785" s="79">
        <v>0</v>
      </c>
      <c r="F785" s="79">
        <v>0</v>
      </c>
      <c r="G785" s="79">
        <v>0</v>
      </c>
      <c r="H785" s="79">
        <v>0</v>
      </c>
      <c r="I785" s="79">
        <v>0</v>
      </c>
      <c r="J785" s="79">
        <v>0</v>
      </c>
      <c r="K785" s="78" t="s">
        <v>203</v>
      </c>
      <c r="L785" s="79">
        <v>0</v>
      </c>
      <c r="M785" s="79">
        <v>0</v>
      </c>
      <c r="N785" s="79">
        <v>0</v>
      </c>
      <c r="O785" s="79">
        <v>0</v>
      </c>
      <c r="P785" s="79">
        <v>0</v>
      </c>
      <c r="Q785" s="79">
        <v>0</v>
      </c>
      <c r="R785" s="78" t="s">
        <v>203</v>
      </c>
      <c r="S785" s="79">
        <v>0</v>
      </c>
      <c r="T785" s="79">
        <v>0</v>
      </c>
      <c r="U785" s="79">
        <v>0</v>
      </c>
      <c r="V785" s="79">
        <v>0</v>
      </c>
      <c r="W785" s="79">
        <v>0</v>
      </c>
      <c r="X785" s="79">
        <v>0</v>
      </c>
      <c r="Y785" s="78" t="s">
        <v>203</v>
      </c>
      <c r="Z785" s="79">
        <v>0</v>
      </c>
      <c r="AA785" s="79">
        <v>0</v>
      </c>
      <c r="AB785" s="79">
        <v>0</v>
      </c>
      <c r="AC785" s="79">
        <v>0</v>
      </c>
      <c r="AD785" s="79">
        <v>0</v>
      </c>
      <c r="AE785" s="79">
        <v>0</v>
      </c>
      <c r="AF785" s="78" t="s">
        <v>203</v>
      </c>
      <c r="AG785" s="79">
        <v>0</v>
      </c>
      <c r="AH785" s="79">
        <v>0</v>
      </c>
      <c r="AI785" s="79">
        <v>0</v>
      </c>
      <c r="AJ785" s="79">
        <v>0</v>
      </c>
      <c r="AK785" s="79">
        <v>0</v>
      </c>
      <c r="AL785" s="79">
        <v>0</v>
      </c>
      <c r="AM785" s="78" t="s">
        <v>203</v>
      </c>
      <c r="AN785" s="79">
        <v>0</v>
      </c>
      <c r="AO785" s="79">
        <v>0</v>
      </c>
      <c r="AP785" s="79">
        <v>0</v>
      </c>
      <c r="AQ785" s="79">
        <v>0</v>
      </c>
      <c r="AR785" s="79">
        <v>0</v>
      </c>
      <c r="AS785" s="79">
        <v>0</v>
      </c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</row>
    <row r="786" spans="1:87" ht="31.5">
      <c r="A786" s="73" t="s">
        <v>1625</v>
      </c>
      <c r="B786" s="90" t="s">
        <v>1674</v>
      </c>
      <c r="C786" s="80" t="s">
        <v>1675</v>
      </c>
      <c r="D786" s="78" t="s">
        <v>203</v>
      </c>
      <c r="E786" s="79">
        <v>0</v>
      </c>
      <c r="F786" s="79">
        <v>0</v>
      </c>
      <c r="G786" s="79">
        <v>0</v>
      </c>
      <c r="H786" s="79">
        <v>0</v>
      </c>
      <c r="I786" s="79">
        <v>0</v>
      </c>
      <c r="J786" s="79">
        <v>0</v>
      </c>
      <c r="K786" s="78" t="s">
        <v>203</v>
      </c>
      <c r="L786" s="79">
        <v>0</v>
      </c>
      <c r="M786" s="79">
        <v>0</v>
      </c>
      <c r="N786" s="79">
        <v>0</v>
      </c>
      <c r="O786" s="79">
        <v>0</v>
      </c>
      <c r="P786" s="79">
        <v>0</v>
      </c>
      <c r="Q786" s="79">
        <v>0</v>
      </c>
      <c r="R786" s="78" t="s">
        <v>203</v>
      </c>
      <c r="S786" s="79">
        <v>0</v>
      </c>
      <c r="T786" s="79">
        <v>0</v>
      </c>
      <c r="U786" s="79">
        <v>0</v>
      </c>
      <c r="V786" s="79">
        <v>0</v>
      </c>
      <c r="W786" s="79">
        <v>0</v>
      </c>
      <c r="X786" s="79">
        <v>0</v>
      </c>
      <c r="Y786" s="78" t="s">
        <v>203</v>
      </c>
      <c r="Z786" s="79">
        <v>0</v>
      </c>
      <c r="AA786" s="79">
        <v>0</v>
      </c>
      <c r="AB786" s="79">
        <v>0</v>
      </c>
      <c r="AC786" s="79">
        <v>0</v>
      </c>
      <c r="AD786" s="79">
        <v>0</v>
      </c>
      <c r="AE786" s="79">
        <v>0</v>
      </c>
      <c r="AF786" s="78" t="s">
        <v>203</v>
      </c>
      <c r="AG786" s="79">
        <v>0</v>
      </c>
      <c r="AH786" s="79">
        <v>0</v>
      </c>
      <c r="AI786" s="79">
        <v>0</v>
      </c>
      <c r="AJ786" s="79">
        <v>0</v>
      </c>
      <c r="AK786" s="79">
        <v>0</v>
      </c>
      <c r="AL786" s="79">
        <v>0</v>
      </c>
      <c r="AM786" s="78" t="s">
        <v>203</v>
      </c>
      <c r="AN786" s="79">
        <v>0</v>
      </c>
      <c r="AO786" s="79">
        <v>0</v>
      </c>
      <c r="AP786" s="79">
        <v>0</v>
      </c>
      <c r="AQ786" s="79">
        <v>0</v>
      </c>
      <c r="AR786" s="79">
        <v>0</v>
      </c>
      <c r="AS786" s="79">
        <v>0</v>
      </c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</row>
    <row r="787" spans="1:87" ht="31.5">
      <c r="A787" s="73" t="s">
        <v>1625</v>
      </c>
      <c r="B787" s="74" t="s">
        <v>1676</v>
      </c>
      <c r="C787" s="136" t="s">
        <v>1677</v>
      </c>
      <c r="D787" s="78" t="s">
        <v>203</v>
      </c>
      <c r="E787" s="79">
        <v>0</v>
      </c>
      <c r="F787" s="79">
        <v>0</v>
      </c>
      <c r="G787" s="79">
        <v>0</v>
      </c>
      <c r="H787" s="79">
        <v>0</v>
      </c>
      <c r="I787" s="79">
        <v>0</v>
      </c>
      <c r="J787" s="79">
        <v>0</v>
      </c>
      <c r="K787" s="78" t="s">
        <v>203</v>
      </c>
      <c r="L787" s="79">
        <v>0</v>
      </c>
      <c r="M787" s="79">
        <v>0</v>
      </c>
      <c r="N787" s="79">
        <v>0</v>
      </c>
      <c r="O787" s="79">
        <v>0</v>
      </c>
      <c r="P787" s="79">
        <v>0</v>
      </c>
      <c r="Q787" s="79">
        <v>0</v>
      </c>
      <c r="R787" s="78" t="s">
        <v>203</v>
      </c>
      <c r="S787" s="79">
        <v>0</v>
      </c>
      <c r="T787" s="79">
        <v>0</v>
      </c>
      <c r="U787" s="79">
        <v>0</v>
      </c>
      <c r="V787" s="79">
        <v>0</v>
      </c>
      <c r="W787" s="79">
        <v>0</v>
      </c>
      <c r="X787" s="79">
        <v>0</v>
      </c>
      <c r="Y787" s="78" t="s">
        <v>203</v>
      </c>
      <c r="Z787" s="79">
        <v>0</v>
      </c>
      <c r="AA787" s="79">
        <v>0</v>
      </c>
      <c r="AB787" s="79">
        <v>0</v>
      </c>
      <c r="AC787" s="79">
        <v>0</v>
      </c>
      <c r="AD787" s="79">
        <v>0</v>
      </c>
      <c r="AE787" s="79">
        <v>0</v>
      </c>
      <c r="AF787" s="78" t="s">
        <v>203</v>
      </c>
      <c r="AG787" s="79">
        <v>0</v>
      </c>
      <c r="AH787" s="79">
        <v>0</v>
      </c>
      <c r="AI787" s="79">
        <v>0</v>
      </c>
      <c r="AJ787" s="79">
        <v>0</v>
      </c>
      <c r="AK787" s="79">
        <v>0</v>
      </c>
      <c r="AL787" s="79">
        <v>0</v>
      </c>
      <c r="AM787" s="78" t="s">
        <v>203</v>
      </c>
      <c r="AN787" s="79">
        <v>0</v>
      </c>
      <c r="AO787" s="79">
        <v>0</v>
      </c>
      <c r="AP787" s="79">
        <v>0</v>
      </c>
      <c r="AQ787" s="79">
        <v>0</v>
      </c>
      <c r="AR787" s="79">
        <v>0</v>
      </c>
      <c r="AS787" s="79">
        <v>0</v>
      </c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</row>
    <row r="788" spans="1:87" ht="31.5">
      <c r="A788" s="73" t="s">
        <v>1625</v>
      </c>
      <c r="B788" s="74" t="s">
        <v>1678</v>
      </c>
      <c r="C788" s="136" t="s">
        <v>1679</v>
      </c>
      <c r="D788" s="78" t="s">
        <v>203</v>
      </c>
      <c r="E788" s="79">
        <v>0</v>
      </c>
      <c r="F788" s="79">
        <v>0</v>
      </c>
      <c r="G788" s="79">
        <v>0</v>
      </c>
      <c r="H788" s="79">
        <v>0</v>
      </c>
      <c r="I788" s="79">
        <v>0</v>
      </c>
      <c r="J788" s="79">
        <v>0</v>
      </c>
      <c r="K788" s="78" t="s">
        <v>203</v>
      </c>
      <c r="L788" s="79">
        <v>0</v>
      </c>
      <c r="M788" s="79">
        <v>0</v>
      </c>
      <c r="N788" s="79">
        <v>0</v>
      </c>
      <c r="O788" s="79">
        <v>0</v>
      </c>
      <c r="P788" s="79">
        <v>0</v>
      </c>
      <c r="Q788" s="79">
        <v>0</v>
      </c>
      <c r="R788" s="78" t="s">
        <v>203</v>
      </c>
      <c r="S788" s="79">
        <v>0</v>
      </c>
      <c r="T788" s="79">
        <v>0</v>
      </c>
      <c r="U788" s="79">
        <v>0</v>
      </c>
      <c r="V788" s="79">
        <v>0</v>
      </c>
      <c r="W788" s="79">
        <v>0</v>
      </c>
      <c r="X788" s="79">
        <v>0</v>
      </c>
      <c r="Y788" s="78" t="s">
        <v>203</v>
      </c>
      <c r="Z788" s="79">
        <v>0</v>
      </c>
      <c r="AA788" s="79">
        <v>0</v>
      </c>
      <c r="AB788" s="79">
        <v>0</v>
      </c>
      <c r="AC788" s="79">
        <v>0</v>
      </c>
      <c r="AD788" s="79">
        <v>0</v>
      </c>
      <c r="AE788" s="79">
        <v>0</v>
      </c>
      <c r="AF788" s="78" t="s">
        <v>203</v>
      </c>
      <c r="AG788" s="79">
        <v>0</v>
      </c>
      <c r="AH788" s="79">
        <v>0</v>
      </c>
      <c r="AI788" s="79">
        <v>0</v>
      </c>
      <c r="AJ788" s="79">
        <v>0</v>
      </c>
      <c r="AK788" s="79">
        <v>0</v>
      </c>
      <c r="AL788" s="79">
        <v>0</v>
      </c>
      <c r="AM788" s="78" t="s">
        <v>203</v>
      </c>
      <c r="AN788" s="79">
        <v>0</v>
      </c>
      <c r="AO788" s="79">
        <v>0</v>
      </c>
      <c r="AP788" s="79">
        <v>0</v>
      </c>
      <c r="AQ788" s="79">
        <v>0</v>
      </c>
      <c r="AR788" s="79">
        <v>0</v>
      </c>
      <c r="AS788" s="79">
        <v>0</v>
      </c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</row>
    <row r="789" spans="1:87" ht="31.5">
      <c r="A789" s="73" t="s">
        <v>1625</v>
      </c>
      <c r="B789" s="74" t="s">
        <v>1680</v>
      </c>
      <c r="C789" s="136" t="s">
        <v>1681</v>
      </c>
      <c r="D789" s="78" t="s">
        <v>203</v>
      </c>
      <c r="E789" s="79">
        <v>0</v>
      </c>
      <c r="F789" s="79">
        <v>0</v>
      </c>
      <c r="G789" s="79">
        <v>0</v>
      </c>
      <c r="H789" s="79">
        <v>0</v>
      </c>
      <c r="I789" s="79">
        <v>0</v>
      </c>
      <c r="J789" s="79">
        <v>0</v>
      </c>
      <c r="K789" s="78" t="s">
        <v>203</v>
      </c>
      <c r="L789" s="79">
        <v>0</v>
      </c>
      <c r="M789" s="79">
        <v>0</v>
      </c>
      <c r="N789" s="79">
        <v>0</v>
      </c>
      <c r="O789" s="79">
        <v>0</v>
      </c>
      <c r="P789" s="79">
        <v>0</v>
      </c>
      <c r="Q789" s="79">
        <v>0</v>
      </c>
      <c r="R789" s="78" t="s">
        <v>203</v>
      </c>
      <c r="S789" s="79">
        <v>0</v>
      </c>
      <c r="T789" s="79">
        <v>0</v>
      </c>
      <c r="U789" s="79">
        <v>0</v>
      </c>
      <c r="V789" s="79">
        <v>0</v>
      </c>
      <c r="W789" s="79">
        <v>0</v>
      </c>
      <c r="X789" s="79">
        <v>0</v>
      </c>
      <c r="Y789" s="78" t="s">
        <v>203</v>
      </c>
      <c r="Z789" s="79">
        <v>0</v>
      </c>
      <c r="AA789" s="79">
        <v>0</v>
      </c>
      <c r="AB789" s="79">
        <v>0</v>
      </c>
      <c r="AC789" s="79">
        <v>0</v>
      </c>
      <c r="AD789" s="79">
        <v>0</v>
      </c>
      <c r="AE789" s="79">
        <v>0</v>
      </c>
      <c r="AF789" s="78" t="s">
        <v>203</v>
      </c>
      <c r="AG789" s="79">
        <v>0</v>
      </c>
      <c r="AH789" s="79">
        <v>0</v>
      </c>
      <c r="AI789" s="79">
        <v>0</v>
      </c>
      <c r="AJ789" s="79">
        <v>0</v>
      </c>
      <c r="AK789" s="79">
        <v>0</v>
      </c>
      <c r="AL789" s="79">
        <v>0</v>
      </c>
      <c r="AM789" s="78" t="s">
        <v>203</v>
      </c>
      <c r="AN789" s="79">
        <v>0</v>
      </c>
      <c r="AO789" s="79">
        <v>0</v>
      </c>
      <c r="AP789" s="79">
        <v>0</v>
      </c>
      <c r="AQ789" s="79">
        <v>0</v>
      </c>
      <c r="AR789" s="79">
        <v>0</v>
      </c>
      <c r="AS789" s="79">
        <v>0</v>
      </c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</row>
    <row r="790" spans="1:87">
      <c r="A790" s="73" t="s">
        <v>1625</v>
      </c>
      <c r="B790" s="74" t="s">
        <v>1682</v>
      </c>
      <c r="C790" s="136" t="s">
        <v>1683</v>
      </c>
      <c r="D790" s="78" t="s">
        <v>203</v>
      </c>
      <c r="E790" s="79">
        <v>0</v>
      </c>
      <c r="F790" s="79">
        <v>0</v>
      </c>
      <c r="G790" s="79">
        <v>0</v>
      </c>
      <c r="H790" s="79">
        <v>0</v>
      </c>
      <c r="I790" s="79">
        <v>0</v>
      </c>
      <c r="J790" s="79">
        <v>0</v>
      </c>
      <c r="K790" s="78" t="s">
        <v>203</v>
      </c>
      <c r="L790" s="79">
        <v>0</v>
      </c>
      <c r="M790" s="79">
        <v>0</v>
      </c>
      <c r="N790" s="79">
        <v>0</v>
      </c>
      <c r="O790" s="79">
        <v>0</v>
      </c>
      <c r="P790" s="79">
        <v>0</v>
      </c>
      <c r="Q790" s="79">
        <v>0</v>
      </c>
      <c r="R790" s="78" t="s">
        <v>203</v>
      </c>
      <c r="S790" s="79">
        <v>0</v>
      </c>
      <c r="T790" s="79">
        <v>0</v>
      </c>
      <c r="U790" s="79">
        <v>0</v>
      </c>
      <c r="V790" s="79">
        <v>0</v>
      </c>
      <c r="W790" s="79">
        <v>0</v>
      </c>
      <c r="X790" s="79">
        <v>0</v>
      </c>
      <c r="Y790" s="78" t="s">
        <v>203</v>
      </c>
      <c r="Z790" s="79">
        <v>0</v>
      </c>
      <c r="AA790" s="79">
        <v>0</v>
      </c>
      <c r="AB790" s="79">
        <v>0</v>
      </c>
      <c r="AC790" s="79">
        <v>0</v>
      </c>
      <c r="AD790" s="79">
        <v>0</v>
      </c>
      <c r="AE790" s="79">
        <v>0</v>
      </c>
      <c r="AF790" s="78" t="s">
        <v>203</v>
      </c>
      <c r="AG790" s="79">
        <v>0</v>
      </c>
      <c r="AH790" s="79">
        <v>0</v>
      </c>
      <c r="AI790" s="79">
        <v>0</v>
      </c>
      <c r="AJ790" s="79">
        <v>0</v>
      </c>
      <c r="AK790" s="79">
        <v>0</v>
      </c>
      <c r="AL790" s="79">
        <v>0</v>
      </c>
      <c r="AM790" s="78" t="s">
        <v>203</v>
      </c>
      <c r="AN790" s="79">
        <v>0</v>
      </c>
      <c r="AO790" s="79">
        <v>0</v>
      </c>
      <c r="AP790" s="79">
        <v>0</v>
      </c>
      <c r="AQ790" s="79">
        <v>0</v>
      </c>
      <c r="AR790" s="79">
        <v>0</v>
      </c>
      <c r="AS790" s="79">
        <v>0</v>
      </c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</row>
    <row r="791" spans="1:87">
      <c r="A791" s="73" t="s">
        <v>1625</v>
      </c>
      <c r="B791" s="74" t="s">
        <v>1684</v>
      </c>
      <c r="C791" s="136" t="s">
        <v>1685</v>
      </c>
      <c r="D791" s="78" t="s">
        <v>203</v>
      </c>
      <c r="E791" s="79">
        <v>0</v>
      </c>
      <c r="F791" s="79">
        <v>0</v>
      </c>
      <c r="G791" s="79">
        <v>0</v>
      </c>
      <c r="H791" s="79">
        <v>0</v>
      </c>
      <c r="I791" s="79">
        <v>0</v>
      </c>
      <c r="J791" s="79">
        <v>0</v>
      </c>
      <c r="K791" s="78" t="s">
        <v>203</v>
      </c>
      <c r="L791" s="79">
        <v>0</v>
      </c>
      <c r="M791" s="79">
        <v>0</v>
      </c>
      <c r="N791" s="79">
        <v>0</v>
      </c>
      <c r="O791" s="79">
        <v>0</v>
      </c>
      <c r="P791" s="79">
        <v>0</v>
      </c>
      <c r="Q791" s="79">
        <v>0</v>
      </c>
      <c r="R791" s="78" t="s">
        <v>203</v>
      </c>
      <c r="S791" s="79">
        <v>0</v>
      </c>
      <c r="T791" s="79">
        <v>0</v>
      </c>
      <c r="U791" s="79">
        <v>0</v>
      </c>
      <c r="V791" s="79">
        <v>0</v>
      </c>
      <c r="W791" s="79">
        <v>0</v>
      </c>
      <c r="X791" s="79">
        <v>0</v>
      </c>
      <c r="Y791" s="78" t="s">
        <v>203</v>
      </c>
      <c r="Z791" s="79">
        <v>0</v>
      </c>
      <c r="AA791" s="79">
        <v>0</v>
      </c>
      <c r="AB791" s="79">
        <v>0</v>
      </c>
      <c r="AC791" s="79">
        <v>0</v>
      </c>
      <c r="AD791" s="79">
        <v>0</v>
      </c>
      <c r="AE791" s="79">
        <v>0</v>
      </c>
      <c r="AF791" s="78" t="s">
        <v>203</v>
      </c>
      <c r="AG791" s="79">
        <v>0</v>
      </c>
      <c r="AH791" s="79">
        <v>0</v>
      </c>
      <c r="AI791" s="79">
        <v>0</v>
      </c>
      <c r="AJ791" s="79">
        <v>0</v>
      </c>
      <c r="AK791" s="79">
        <v>0</v>
      </c>
      <c r="AL791" s="79">
        <v>0</v>
      </c>
      <c r="AM791" s="78" t="s">
        <v>203</v>
      </c>
      <c r="AN791" s="79">
        <v>0</v>
      </c>
      <c r="AO791" s="79">
        <v>0</v>
      </c>
      <c r="AP791" s="79">
        <v>0</v>
      </c>
      <c r="AQ791" s="79">
        <v>0</v>
      </c>
      <c r="AR791" s="79">
        <v>0</v>
      </c>
      <c r="AS791" s="79">
        <v>0</v>
      </c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</row>
    <row r="792" spans="1:87">
      <c r="A792" s="73" t="s">
        <v>1625</v>
      </c>
      <c r="B792" s="74" t="s">
        <v>1686</v>
      </c>
      <c r="C792" s="109" t="s">
        <v>1687</v>
      </c>
      <c r="D792" s="78" t="s">
        <v>203</v>
      </c>
      <c r="E792" s="79">
        <v>0</v>
      </c>
      <c r="F792" s="79">
        <v>0</v>
      </c>
      <c r="G792" s="79">
        <v>0</v>
      </c>
      <c r="H792" s="79">
        <v>0</v>
      </c>
      <c r="I792" s="79">
        <v>0</v>
      </c>
      <c r="J792" s="79">
        <v>0</v>
      </c>
      <c r="K792" s="78" t="s">
        <v>203</v>
      </c>
      <c r="L792" s="79">
        <v>0</v>
      </c>
      <c r="M792" s="79">
        <v>0</v>
      </c>
      <c r="N792" s="79">
        <v>0</v>
      </c>
      <c r="O792" s="79">
        <v>0</v>
      </c>
      <c r="P792" s="79">
        <v>0</v>
      </c>
      <c r="Q792" s="79">
        <v>0</v>
      </c>
      <c r="R792" s="78" t="s">
        <v>203</v>
      </c>
      <c r="S792" s="79">
        <v>0</v>
      </c>
      <c r="T792" s="79">
        <v>0</v>
      </c>
      <c r="U792" s="79">
        <v>0</v>
      </c>
      <c r="V792" s="79">
        <v>0</v>
      </c>
      <c r="W792" s="79">
        <v>0</v>
      </c>
      <c r="X792" s="79">
        <v>0</v>
      </c>
      <c r="Y792" s="78" t="s">
        <v>203</v>
      </c>
      <c r="Z792" s="79">
        <v>0</v>
      </c>
      <c r="AA792" s="79">
        <v>0</v>
      </c>
      <c r="AB792" s="79">
        <v>0</v>
      </c>
      <c r="AC792" s="79">
        <v>0</v>
      </c>
      <c r="AD792" s="79">
        <v>0</v>
      </c>
      <c r="AE792" s="79">
        <v>0</v>
      </c>
      <c r="AF792" s="78" t="s">
        <v>203</v>
      </c>
      <c r="AG792" s="79">
        <v>0</v>
      </c>
      <c r="AH792" s="79">
        <v>0</v>
      </c>
      <c r="AI792" s="79">
        <v>0</v>
      </c>
      <c r="AJ792" s="79">
        <v>0</v>
      </c>
      <c r="AK792" s="79">
        <v>0</v>
      </c>
      <c r="AL792" s="79">
        <v>0</v>
      </c>
      <c r="AM792" s="78" t="s">
        <v>203</v>
      </c>
      <c r="AN792" s="79">
        <v>0</v>
      </c>
      <c r="AO792" s="79">
        <v>0</v>
      </c>
      <c r="AP792" s="79">
        <v>0</v>
      </c>
      <c r="AQ792" s="79">
        <v>0</v>
      </c>
      <c r="AR792" s="79">
        <v>0</v>
      </c>
      <c r="AS792" s="79">
        <v>0</v>
      </c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</row>
    <row r="793" spans="1:87">
      <c r="A793" s="73" t="s">
        <v>1625</v>
      </c>
      <c r="B793" s="74" t="s">
        <v>1688</v>
      </c>
      <c r="C793" s="109" t="s">
        <v>1689</v>
      </c>
      <c r="D793" s="78" t="s">
        <v>203</v>
      </c>
      <c r="E793" s="79">
        <v>0</v>
      </c>
      <c r="F793" s="79">
        <v>0</v>
      </c>
      <c r="G793" s="79">
        <v>0</v>
      </c>
      <c r="H793" s="79">
        <v>0</v>
      </c>
      <c r="I793" s="79">
        <v>0</v>
      </c>
      <c r="J793" s="79">
        <v>0</v>
      </c>
      <c r="K793" s="78" t="s">
        <v>203</v>
      </c>
      <c r="L793" s="79">
        <v>0</v>
      </c>
      <c r="M793" s="79">
        <v>0</v>
      </c>
      <c r="N793" s="79">
        <v>0</v>
      </c>
      <c r="O793" s="79">
        <v>0</v>
      </c>
      <c r="P793" s="79">
        <v>0</v>
      </c>
      <c r="Q793" s="79">
        <v>0</v>
      </c>
      <c r="R793" s="78" t="s">
        <v>203</v>
      </c>
      <c r="S793" s="79">
        <v>0</v>
      </c>
      <c r="T793" s="79">
        <v>0</v>
      </c>
      <c r="U793" s="79">
        <v>0</v>
      </c>
      <c r="V793" s="79">
        <v>0</v>
      </c>
      <c r="W793" s="79">
        <v>0</v>
      </c>
      <c r="X793" s="79">
        <v>0</v>
      </c>
      <c r="Y793" s="78" t="s">
        <v>203</v>
      </c>
      <c r="Z793" s="79">
        <v>0</v>
      </c>
      <c r="AA793" s="79">
        <v>0</v>
      </c>
      <c r="AB793" s="79">
        <v>0</v>
      </c>
      <c r="AC793" s="79">
        <v>0</v>
      </c>
      <c r="AD793" s="79">
        <v>0</v>
      </c>
      <c r="AE793" s="79">
        <v>0</v>
      </c>
      <c r="AF793" s="78" t="s">
        <v>203</v>
      </c>
      <c r="AG793" s="79">
        <v>0</v>
      </c>
      <c r="AH793" s="79">
        <v>0</v>
      </c>
      <c r="AI793" s="79">
        <v>0</v>
      </c>
      <c r="AJ793" s="79">
        <v>0</v>
      </c>
      <c r="AK793" s="79">
        <v>0</v>
      </c>
      <c r="AL793" s="79">
        <v>0</v>
      </c>
      <c r="AM793" s="78" t="s">
        <v>203</v>
      </c>
      <c r="AN793" s="79">
        <v>0</v>
      </c>
      <c r="AO793" s="79">
        <v>0</v>
      </c>
      <c r="AP793" s="79">
        <v>0</v>
      </c>
      <c r="AQ793" s="79">
        <v>0</v>
      </c>
      <c r="AR793" s="79">
        <v>0</v>
      </c>
      <c r="AS793" s="79">
        <v>0</v>
      </c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</row>
    <row r="794" spans="1:87" ht="47.25">
      <c r="A794" s="73" t="s">
        <v>1625</v>
      </c>
      <c r="B794" s="74" t="s">
        <v>1690</v>
      </c>
      <c r="C794" s="109" t="s">
        <v>1691</v>
      </c>
      <c r="D794" s="78" t="s">
        <v>203</v>
      </c>
      <c r="E794" s="79">
        <v>0</v>
      </c>
      <c r="F794" s="79">
        <v>0</v>
      </c>
      <c r="G794" s="79">
        <v>0</v>
      </c>
      <c r="H794" s="79">
        <v>0</v>
      </c>
      <c r="I794" s="79">
        <v>0</v>
      </c>
      <c r="J794" s="79">
        <v>0</v>
      </c>
      <c r="K794" s="78" t="s">
        <v>203</v>
      </c>
      <c r="L794" s="79">
        <v>0</v>
      </c>
      <c r="M794" s="79">
        <v>0</v>
      </c>
      <c r="N794" s="79">
        <v>0</v>
      </c>
      <c r="O794" s="79">
        <v>0</v>
      </c>
      <c r="P794" s="79">
        <v>0</v>
      </c>
      <c r="Q794" s="79">
        <v>0</v>
      </c>
      <c r="R794" s="78" t="s">
        <v>203</v>
      </c>
      <c r="S794" s="79">
        <v>0</v>
      </c>
      <c r="T794" s="79">
        <v>0</v>
      </c>
      <c r="U794" s="79">
        <v>0</v>
      </c>
      <c r="V794" s="79">
        <v>0</v>
      </c>
      <c r="W794" s="79">
        <v>0</v>
      </c>
      <c r="X794" s="79">
        <v>0</v>
      </c>
      <c r="Y794" s="78" t="s">
        <v>203</v>
      </c>
      <c r="Z794" s="79">
        <v>0</v>
      </c>
      <c r="AA794" s="79">
        <v>0</v>
      </c>
      <c r="AB794" s="79">
        <v>0</v>
      </c>
      <c r="AC794" s="79">
        <v>0</v>
      </c>
      <c r="AD794" s="79">
        <v>0</v>
      </c>
      <c r="AE794" s="79">
        <v>0</v>
      </c>
      <c r="AF794" s="78" t="s">
        <v>203</v>
      </c>
      <c r="AG794" s="79">
        <v>0</v>
      </c>
      <c r="AH794" s="79">
        <v>0</v>
      </c>
      <c r="AI794" s="79">
        <v>0</v>
      </c>
      <c r="AJ794" s="79">
        <v>0</v>
      </c>
      <c r="AK794" s="79">
        <v>0</v>
      </c>
      <c r="AL794" s="79">
        <v>0</v>
      </c>
      <c r="AM794" s="78" t="s">
        <v>203</v>
      </c>
      <c r="AN794" s="79">
        <v>0</v>
      </c>
      <c r="AO794" s="79">
        <v>0</v>
      </c>
      <c r="AP794" s="79">
        <v>0</v>
      </c>
      <c r="AQ794" s="79">
        <v>0</v>
      </c>
      <c r="AR794" s="79">
        <v>0</v>
      </c>
      <c r="AS794" s="79">
        <v>0</v>
      </c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</row>
    <row r="795" spans="1:87" ht="31.5">
      <c r="A795" s="73" t="s">
        <v>1625</v>
      </c>
      <c r="B795" s="74" t="s">
        <v>1692</v>
      </c>
      <c r="C795" s="109" t="s">
        <v>1693</v>
      </c>
      <c r="D795" s="78" t="s">
        <v>203</v>
      </c>
      <c r="E795" s="79">
        <v>0</v>
      </c>
      <c r="F795" s="79">
        <v>0</v>
      </c>
      <c r="G795" s="79">
        <v>0</v>
      </c>
      <c r="H795" s="79">
        <v>0</v>
      </c>
      <c r="I795" s="79">
        <v>0</v>
      </c>
      <c r="J795" s="79">
        <v>0</v>
      </c>
      <c r="K795" s="78" t="s">
        <v>203</v>
      </c>
      <c r="L795" s="79">
        <v>0</v>
      </c>
      <c r="M795" s="79">
        <v>0</v>
      </c>
      <c r="N795" s="79">
        <v>0</v>
      </c>
      <c r="O795" s="79">
        <v>0</v>
      </c>
      <c r="P795" s="79">
        <v>0</v>
      </c>
      <c r="Q795" s="79">
        <v>0</v>
      </c>
      <c r="R795" s="78" t="s">
        <v>203</v>
      </c>
      <c r="S795" s="79">
        <v>0</v>
      </c>
      <c r="T795" s="79">
        <v>0</v>
      </c>
      <c r="U795" s="79">
        <v>0</v>
      </c>
      <c r="V795" s="79">
        <v>0</v>
      </c>
      <c r="W795" s="79">
        <v>0</v>
      </c>
      <c r="X795" s="79">
        <v>0</v>
      </c>
      <c r="Y795" s="78" t="s">
        <v>203</v>
      </c>
      <c r="Z795" s="79">
        <v>0</v>
      </c>
      <c r="AA795" s="79">
        <v>0</v>
      </c>
      <c r="AB795" s="79">
        <v>0</v>
      </c>
      <c r="AC795" s="79">
        <v>0</v>
      </c>
      <c r="AD795" s="79">
        <v>0</v>
      </c>
      <c r="AE795" s="79">
        <v>0</v>
      </c>
      <c r="AF795" s="78" t="s">
        <v>203</v>
      </c>
      <c r="AG795" s="79">
        <v>0</v>
      </c>
      <c r="AH795" s="79">
        <v>0</v>
      </c>
      <c r="AI795" s="79">
        <v>0</v>
      </c>
      <c r="AJ795" s="79">
        <v>0</v>
      </c>
      <c r="AK795" s="79">
        <v>0</v>
      </c>
      <c r="AL795" s="79">
        <v>0</v>
      </c>
      <c r="AM795" s="78" t="s">
        <v>203</v>
      </c>
      <c r="AN795" s="79">
        <v>0</v>
      </c>
      <c r="AO795" s="79">
        <v>0</v>
      </c>
      <c r="AP795" s="79">
        <v>0</v>
      </c>
      <c r="AQ795" s="79">
        <v>0</v>
      </c>
      <c r="AR795" s="79">
        <v>0</v>
      </c>
      <c r="AS795" s="79">
        <v>0</v>
      </c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</row>
    <row r="796" spans="1:87">
      <c r="A796" s="73" t="s">
        <v>1625</v>
      </c>
      <c r="B796" s="74" t="s">
        <v>1694</v>
      </c>
      <c r="C796" s="109" t="s">
        <v>1695</v>
      </c>
      <c r="D796" s="78" t="s">
        <v>203</v>
      </c>
      <c r="E796" s="79">
        <v>0</v>
      </c>
      <c r="F796" s="79">
        <v>0</v>
      </c>
      <c r="G796" s="79">
        <v>0</v>
      </c>
      <c r="H796" s="79">
        <v>0</v>
      </c>
      <c r="I796" s="79">
        <v>0</v>
      </c>
      <c r="J796" s="79">
        <v>0</v>
      </c>
      <c r="K796" s="78" t="s">
        <v>203</v>
      </c>
      <c r="L796" s="79">
        <v>0</v>
      </c>
      <c r="M796" s="79">
        <v>0</v>
      </c>
      <c r="N796" s="79">
        <v>0</v>
      </c>
      <c r="O796" s="79">
        <v>0</v>
      </c>
      <c r="P796" s="79">
        <v>0</v>
      </c>
      <c r="Q796" s="79">
        <v>0</v>
      </c>
      <c r="R796" s="78" t="s">
        <v>203</v>
      </c>
      <c r="S796" s="79">
        <v>0</v>
      </c>
      <c r="T796" s="79">
        <v>0</v>
      </c>
      <c r="U796" s="79">
        <v>0</v>
      </c>
      <c r="V796" s="79">
        <v>0</v>
      </c>
      <c r="W796" s="79">
        <v>0</v>
      </c>
      <c r="X796" s="79">
        <v>0</v>
      </c>
      <c r="Y796" s="78" t="s">
        <v>203</v>
      </c>
      <c r="Z796" s="79">
        <v>0</v>
      </c>
      <c r="AA796" s="79">
        <v>0</v>
      </c>
      <c r="AB796" s="79">
        <v>0</v>
      </c>
      <c r="AC796" s="79">
        <v>0</v>
      </c>
      <c r="AD796" s="79">
        <v>0</v>
      </c>
      <c r="AE796" s="79">
        <v>0</v>
      </c>
      <c r="AF796" s="78" t="s">
        <v>203</v>
      </c>
      <c r="AG796" s="79">
        <v>0</v>
      </c>
      <c r="AH796" s="79">
        <v>0</v>
      </c>
      <c r="AI796" s="79">
        <v>0</v>
      </c>
      <c r="AJ796" s="79">
        <v>0</v>
      </c>
      <c r="AK796" s="79">
        <v>0</v>
      </c>
      <c r="AL796" s="79">
        <v>0</v>
      </c>
      <c r="AM796" s="78" t="s">
        <v>203</v>
      </c>
      <c r="AN796" s="79">
        <v>0</v>
      </c>
      <c r="AO796" s="79">
        <v>0</v>
      </c>
      <c r="AP796" s="79">
        <v>0</v>
      </c>
      <c r="AQ796" s="79">
        <v>0</v>
      </c>
      <c r="AR796" s="79">
        <v>0</v>
      </c>
      <c r="AS796" s="79">
        <v>0</v>
      </c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</row>
    <row r="797" spans="1:87">
      <c r="A797" s="73" t="s">
        <v>1625</v>
      </c>
      <c r="B797" s="74" t="s">
        <v>1696</v>
      </c>
      <c r="C797" s="109" t="s">
        <v>1697</v>
      </c>
      <c r="D797" s="78" t="s">
        <v>203</v>
      </c>
      <c r="E797" s="79">
        <v>0</v>
      </c>
      <c r="F797" s="79">
        <v>0</v>
      </c>
      <c r="G797" s="79">
        <v>0</v>
      </c>
      <c r="H797" s="79">
        <v>0</v>
      </c>
      <c r="I797" s="79">
        <v>0</v>
      </c>
      <c r="J797" s="79">
        <v>0</v>
      </c>
      <c r="K797" s="78" t="s">
        <v>203</v>
      </c>
      <c r="L797" s="79">
        <v>0</v>
      </c>
      <c r="M797" s="79">
        <v>0</v>
      </c>
      <c r="N797" s="79">
        <v>0</v>
      </c>
      <c r="O797" s="79">
        <v>0</v>
      </c>
      <c r="P797" s="79">
        <v>0</v>
      </c>
      <c r="Q797" s="79">
        <v>0</v>
      </c>
      <c r="R797" s="78" t="s">
        <v>203</v>
      </c>
      <c r="S797" s="79">
        <v>0</v>
      </c>
      <c r="T797" s="79">
        <v>0</v>
      </c>
      <c r="U797" s="79">
        <v>0</v>
      </c>
      <c r="V797" s="79">
        <v>0</v>
      </c>
      <c r="W797" s="79">
        <v>0</v>
      </c>
      <c r="X797" s="79">
        <v>0</v>
      </c>
      <c r="Y797" s="78" t="s">
        <v>203</v>
      </c>
      <c r="Z797" s="79">
        <v>0</v>
      </c>
      <c r="AA797" s="79">
        <v>0</v>
      </c>
      <c r="AB797" s="79">
        <v>0</v>
      </c>
      <c r="AC797" s="79">
        <v>0</v>
      </c>
      <c r="AD797" s="79">
        <v>0</v>
      </c>
      <c r="AE797" s="79">
        <v>0</v>
      </c>
      <c r="AF797" s="78" t="s">
        <v>203</v>
      </c>
      <c r="AG797" s="79">
        <v>0</v>
      </c>
      <c r="AH797" s="79">
        <v>0</v>
      </c>
      <c r="AI797" s="79">
        <v>0</v>
      </c>
      <c r="AJ797" s="79">
        <v>0</v>
      </c>
      <c r="AK797" s="79">
        <v>0</v>
      </c>
      <c r="AL797" s="79">
        <v>0</v>
      </c>
      <c r="AM797" s="78" t="s">
        <v>203</v>
      </c>
      <c r="AN797" s="79">
        <v>0</v>
      </c>
      <c r="AO797" s="79">
        <v>0</v>
      </c>
      <c r="AP797" s="79">
        <v>0</v>
      </c>
      <c r="AQ797" s="79">
        <v>0</v>
      </c>
      <c r="AR797" s="79">
        <v>0</v>
      </c>
      <c r="AS797" s="79">
        <v>0</v>
      </c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</row>
    <row r="798" spans="1:87">
      <c r="A798" s="73" t="s">
        <v>1625</v>
      </c>
      <c r="B798" s="74" t="s">
        <v>1698</v>
      </c>
      <c r="C798" s="109" t="s">
        <v>1699</v>
      </c>
      <c r="D798" s="78" t="s">
        <v>203</v>
      </c>
      <c r="E798" s="79">
        <v>0</v>
      </c>
      <c r="F798" s="79">
        <v>0</v>
      </c>
      <c r="G798" s="79">
        <v>0</v>
      </c>
      <c r="H798" s="79">
        <v>0</v>
      </c>
      <c r="I798" s="79">
        <v>0</v>
      </c>
      <c r="J798" s="79">
        <v>0</v>
      </c>
      <c r="K798" s="78" t="s">
        <v>203</v>
      </c>
      <c r="L798" s="79">
        <v>0</v>
      </c>
      <c r="M798" s="79">
        <v>0</v>
      </c>
      <c r="N798" s="79">
        <v>0</v>
      </c>
      <c r="O798" s="79">
        <v>0</v>
      </c>
      <c r="P798" s="79">
        <v>0</v>
      </c>
      <c r="Q798" s="79">
        <v>0</v>
      </c>
      <c r="R798" s="78" t="s">
        <v>203</v>
      </c>
      <c r="S798" s="79">
        <v>0</v>
      </c>
      <c r="T798" s="79">
        <v>0</v>
      </c>
      <c r="U798" s="79">
        <v>0</v>
      </c>
      <c r="V798" s="79">
        <v>0</v>
      </c>
      <c r="W798" s="79">
        <v>0</v>
      </c>
      <c r="X798" s="79">
        <v>0</v>
      </c>
      <c r="Y798" s="78" t="s">
        <v>203</v>
      </c>
      <c r="Z798" s="79">
        <v>0</v>
      </c>
      <c r="AA798" s="79">
        <v>0</v>
      </c>
      <c r="AB798" s="79">
        <v>0</v>
      </c>
      <c r="AC798" s="79">
        <v>0</v>
      </c>
      <c r="AD798" s="79">
        <v>0</v>
      </c>
      <c r="AE798" s="79">
        <v>0</v>
      </c>
      <c r="AF798" s="78" t="s">
        <v>203</v>
      </c>
      <c r="AG798" s="79">
        <v>0</v>
      </c>
      <c r="AH798" s="79">
        <v>0</v>
      </c>
      <c r="AI798" s="79">
        <v>0</v>
      </c>
      <c r="AJ798" s="79">
        <v>0</v>
      </c>
      <c r="AK798" s="79">
        <v>0</v>
      </c>
      <c r="AL798" s="79">
        <v>0</v>
      </c>
      <c r="AM798" s="78" t="s">
        <v>203</v>
      </c>
      <c r="AN798" s="79">
        <v>0</v>
      </c>
      <c r="AO798" s="79">
        <v>0</v>
      </c>
      <c r="AP798" s="79">
        <v>0</v>
      </c>
      <c r="AQ798" s="79">
        <v>0</v>
      </c>
      <c r="AR798" s="79">
        <v>0</v>
      </c>
      <c r="AS798" s="79">
        <v>0</v>
      </c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</row>
    <row r="799" spans="1:87" ht="31.5">
      <c r="A799" s="73" t="s">
        <v>1625</v>
      </c>
      <c r="B799" s="74" t="s">
        <v>1700</v>
      </c>
      <c r="C799" s="136" t="s">
        <v>1701</v>
      </c>
      <c r="D799" s="78" t="s">
        <v>203</v>
      </c>
      <c r="E799" s="79">
        <v>0</v>
      </c>
      <c r="F799" s="79">
        <v>0</v>
      </c>
      <c r="G799" s="79">
        <v>0</v>
      </c>
      <c r="H799" s="79">
        <v>0</v>
      </c>
      <c r="I799" s="79">
        <v>0</v>
      </c>
      <c r="J799" s="79">
        <v>0</v>
      </c>
      <c r="K799" s="78" t="s">
        <v>203</v>
      </c>
      <c r="L799" s="79">
        <v>0</v>
      </c>
      <c r="M799" s="79">
        <v>0</v>
      </c>
      <c r="N799" s="79">
        <v>0</v>
      </c>
      <c r="O799" s="79">
        <v>0</v>
      </c>
      <c r="P799" s="79">
        <v>0</v>
      </c>
      <c r="Q799" s="79">
        <v>0</v>
      </c>
      <c r="R799" s="78" t="s">
        <v>203</v>
      </c>
      <c r="S799" s="79">
        <v>0</v>
      </c>
      <c r="T799" s="79">
        <v>0</v>
      </c>
      <c r="U799" s="79">
        <v>0</v>
      </c>
      <c r="V799" s="79">
        <v>0</v>
      </c>
      <c r="W799" s="79">
        <v>0</v>
      </c>
      <c r="X799" s="79">
        <v>0</v>
      </c>
      <c r="Y799" s="78" t="s">
        <v>203</v>
      </c>
      <c r="Z799" s="79">
        <v>0</v>
      </c>
      <c r="AA799" s="79">
        <v>0</v>
      </c>
      <c r="AB799" s="79">
        <v>0</v>
      </c>
      <c r="AC799" s="79">
        <v>0</v>
      </c>
      <c r="AD799" s="79">
        <v>0</v>
      </c>
      <c r="AE799" s="79">
        <v>0</v>
      </c>
      <c r="AF799" s="78" t="s">
        <v>203</v>
      </c>
      <c r="AG799" s="79">
        <v>0</v>
      </c>
      <c r="AH799" s="79">
        <v>0</v>
      </c>
      <c r="AI799" s="79">
        <v>0</v>
      </c>
      <c r="AJ799" s="79">
        <v>0</v>
      </c>
      <c r="AK799" s="79">
        <v>0</v>
      </c>
      <c r="AL799" s="79">
        <v>0</v>
      </c>
      <c r="AM799" s="78" t="s">
        <v>203</v>
      </c>
      <c r="AN799" s="79">
        <v>0</v>
      </c>
      <c r="AO799" s="79">
        <v>0</v>
      </c>
      <c r="AP799" s="79">
        <v>0</v>
      </c>
      <c r="AQ799" s="79">
        <v>0</v>
      </c>
      <c r="AR799" s="79">
        <v>0</v>
      </c>
      <c r="AS799" s="79">
        <v>0</v>
      </c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</row>
    <row r="800" spans="1:87" ht="31.5">
      <c r="A800" s="73" t="s">
        <v>1625</v>
      </c>
      <c r="B800" s="74" t="s">
        <v>1702</v>
      </c>
      <c r="C800" s="136" t="s">
        <v>1703</v>
      </c>
      <c r="D800" s="78" t="s">
        <v>203</v>
      </c>
      <c r="E800" s="79">
        <v>0</v>
      </c>
      <c r="F800" s="79">
        <v>0</v>
      </c>
      <c r="G800" s="79">
        <v>0</v>
      </c>
      <c r="H800" s="79">
        <v>0</v>
      </c>
      <c r="I800" s="79">
        <v>0</v>
      </c>
      <c r="J800" s="79">
        <v>0</v>
      </c>
      <c r="K800" s="78" t="s">
        <v>203</v>
      </c>
      <c r="L800" s="79">
        <v>0</v>
      </c>
      <c r="M800" s="79">
        <v>0</v>
      </c>
      <c r="N800" s="79">
        <v>0</v>
      </c>
      <c r="O800" s="79">
        <v>0</v>
      </c>
      <c r="P800" s="79">
        <v>0</v>
      </c>
      <c r="Q800" s="79">
        <v>0</v>
      </c>
      <c r="R800" s="78" t="s">
        <v>203</v>
      </c>
      <c r="S800" s="79">
        <v>0</v>
      </c>
      <c r="T800" s="79">
        <v>0</v>
      </c>
      <c r="U800" s="79">
        <v>0</v>
      </c>
      <c r="V800" s="79">
        <v>0</v>
      </c>
      <c r="W800" s="79">
        <v>0</v>
      </c>
      <c r="X800" s="79">
        <v>0</v>
      </c>
      <c r="Y800" s="78" t="s">
        <v>203</v>
      </c>
      <c r="Z800" s="79">
        <v>0</v>
      </c>
      <c r="AA800" s="79">
        <v>0</v>
      </c>
      <c r="AB800" s="79">
        <v>0</v>
      </c>
      <c r="AC800" s="79">
        <v>0</v>
      </c>
      <c r="AD800" s="79">
        <v>0</v>
      </c>
      <c r="AE800" s="79">
        <v>0</v>
      </c>
      <c r="AF800" s="78" t="s">
        <v>203</v>
      </c>
      <c r="AG800" s="79">
        <v>0</v>
      </c>
      <c r="AH800" s="79">
        <v>0</v>
      </c>
      <c r="AI800" s="79">
        <v>0</v>
      </c>
      <c r="AJ800" s="79">
        <v>0</v>
      </c>
      <c r="AK800" s="79">
        <v>0</v>
      </c>
      <c r="AL800" s="79">
        <v>0</v>
      </c>
      <c r="AM800" s="78" t="s">
        <v>203</v>
      </c>
      <c r="AN800" s="79">
        <v>0</v>
      </c>
      <c r="AO800" s="79">
        <v>0</v>
      </c>
      <c r="AP800" s="79">
        <v>0</v>
      </c>
      <c r="AQ800" s="79">
        <v>0</v>
      </c>
      <c r="AR800" s="79">
        <v>0</v>
      </c>
      <c r="AS800" s="79">
        <v>0</v>
      </c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</row>
    <row r="801" spans="1:87" ht="31.5">
      <c r="A801" s="66" t="s">
        <v>1704</v>
      </c>
      <c r="B801" s="120" t="s">
        <v>433</v>
      </c>
      <c r="C801" s="121" t="s">
        <v>202</v>
      </c>
      <c r="D801" s="70" t="s">
        <v>203</v>
      </c>
      <c r="E801" s="70">
        <f t="shared" ref="E801:J801" si="371">SUM(E802)</f>
        <v>0</v>
      </c>
      <c r="F801" s="70">
        <f t="shared" si="371"/>
        <v>0</v>
      </c>
      <c r="G801" s="70">
        <f t="shared" si="371"/>
        <v>0</v>
      </c>
      <c r="H801" s="70">
        <f t="shared" si="371"/>
        <v>0</v>
      </c>
      <c r="I801" s="70">
        <f t="shared" si="371"/>
        <v>0</v>
      </c>
      <c r="J801" s="70">
        <f t="shared" si="371"/>
        <v>0</v>
      </c>
      <c r="K801" s="70" t="s">
        <v>203</v>
      </c>
      <c r="L801" s="70">
        <f t="shared" ref="L801:Q801" si="372">SUM(L802)</f>
        <v>0</v>
      </c>
      <c r="M801" s="70">
        <f t="shared" si="372"/>
        <v>0</v>
      </c>
      <c r="N801" s="70">
        <f t="shared" si="372"/>
        <v>0</v>
      </c>
      <c r="O801" s="70">
        <f t="shared" si="372"/>
        <v>0</v>
      </c>
      <c r="P801" s="70">
        <f t="shared" si="372"/>
        <v>0</v>
      </c>
      <c r="Q801" s="70">
        <f t="shared" si="372"/>
        <v>0</v>
      </c>
      <c r="R801" s="70" t="s">
        <v>203</v>
      </c>
      <c r="S801" s="70">
        <f t="shared" ref="S801:X801" si="373">SUM(S802)</f>
        <v>0</v>
      </c>
      <c r="T801" s="70">
        <f t="shared" si="373"/>
        <v>0</v>
      </c>
      <c r="U801" s="70">
        <f t="shared" si="373"/>
        <v>0</v>
      </c>
      <c r="V801" s="70">
        <f t="shared" si="373"/>
        <v>0</v>
      </c>
      <c r="W801" s="70">
        <f t="shared" si="373"/>
        <v>0</v>
      </c>
      <c r="X801" s="70">
        <f t="shared" si="373"/>
        <v>0</v>
      </c>
      <c r="Y801" s="70" t="s">
        <v>203</v>
      </c>
      <c r="Z801" s="70">
        <f t="shared" ref="Z801:AE801" si="374">SUM(Z802)</f>
        <v>0</v>
      </c>
      <c r="AA801" s="70">
        <f t="shared" si="374"/>
        <v>0</v>
      </c>
      <c r="AB801" s="70">
        <f t="shared" si="374"/>
        <v>0</v>
      </c>
      <c r="AC801" s="70">
        <f t="shared" si="374"/>
        <v>0</v>
      </c>
      <c r="AD801" s="70">
        <f t="shared" si="374"/>
        <v>0</v>
      </c>
      <c r="AE801" s="70">
        <f t="shared" si="374"/>
        <v>0</v>
      </c>
      <c r="AF801" s="70" t="s">
        <v>203</v>
      </c>
      <c r="AG801" s="70">
        <f t="shared" ref="AG801" si="375">SUM(AG802)</f>
        <v>0</v>
      </c>
      <c r="AH801" s="70">
        <f t="shared" ref="AH801:AS801" si="376">SUM(AH802)</f>
        <v>0</v>
      </c>
      <c r="AI801" s="70">
        <f t="shared" si="376"/>
        <v>0</v>
      </c>
      <c r="AJ801" s="70">
        <f t="shared" si="376"/>
        <v>0</v>
      </c>
      <c r="AK801" s="70">
        <f t="shared" si="376"/>
        <v>0</v>
      </c>
      <c r="AL801" s="70">
        <f t="shared" si="376"/>
        <v>0</v>
      </c>
      <c r="AM801" s="70" t="s">
        <v>203</v>
      </c>
      <c r="AN801" s="70">
        <f t="shared" si="376"/>
        <v>0</v>
      </c>
      <c r="AO801" s="70">
        <f t="shared" si="376"/>
        <v>0</v>
      </c>
      <c r="AP801" s="70">
        <f t="shared" si="376"/>
        <v>0</v>
      </c>
      <c r="AQ801" s="70">
        <f t="shared" si="376"/>
        <v>0</v>
      </c>
      <c r="AR801" s="70">
        <f t="shared" si="376"/>
        <v>0</v>
      </c>
      <c r="AS801" s="70">
        <f t="shared" si="376"/>
        <v>0</v>
      </c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</row>
    <row r="802" spans="1:87" ht="31.5">
      <c r="A802" s="73" t="s">
        <v>1704</v>
      </c>
      <c r="B802" s="108" t="s">
        <v>1705</v>
      </c>
      <c r="C802" s="42" t="s">
        <v>1706</v>
      </c>
      <c r="D802" s="79" t="s">
        <v>203</v>
      </c>
      <c r="E802" s="79">
        <v>0</v>
      </c>
      <c r="F802" s="79">
        <v>0</v>
      </c>
      <c r="G802" s="79">
        <v>0</v>
      </c>
      <c r="H802" s="79">
        <v>0</v>
      </c>
      <c r="I802" s="79">
        <v>0</v>
      </c>
      <c r="J802" s="79">
        <v>0</v>
      </c>
      <c r="K802" s="79" t="s">
        <v>203</v>
      </c>
      <c r="L802" s="79">
        <v>0</v>
      </c>
      <c r="M802" s="79">
        <v>0</v>
      </c>
      <c r="N802" s="79">
        <v>0</v>
      </c>
      <c r="O802" s="79">
        <v>0</v>
      </c>
      <c r="P802" s="79">
        <v>0</v>
      </c>
      <c r="Q802" s="79">
        <v>0</v>
      </c>
      <c r="R802" s="79" t="s">
        <v>203</v>
      </c>
      <c r="S802" s="79">
        <v>0</v>
      </c>
      <c r="T802" s="79">
        <v>0</v>
      </c>
      <c r="U802" s="79">
        <v>0</v>
      </c>
      <c r="V802" s="79">
        <v>0</v>
      </c>
      <c r="W802" s="79">
        <v>0</v>
      </c>
      <c r="X802" s="79">
        <v>0</v>
      </c>
      <c r="Y802" s="79" t="s">
        <v>203</v>
      </c>
      <c r="Z802" s="79">
        <v>0</v>
      </c>
      <c r="AA802" s="79">
        <v>0</v>
      </c>
      <c r="AB802" s="79">
        <v>0</v>
      </c>
      <c r="AC802" s="79">
        <v>0</v>
      </c>
      <c r="AD802" s="79">
        <v>0</v>
      </c>
      <c r="AE802" s="79">
        <v>0</v>
      </c>
      <c r="AF802" s="79" t="s">
        <v>203</v>
      </c>
      <c r="AG802" s="79">
        <v>0</v>
      </c>
      <c r="AH802" s="79">
        <v>0</v>
      </c>
      <c r="AI802" s="79">
        <v>0</v>
      </c>
      <c r="AJ802" s="79">
        <v>0</v>
      </c>
      <c r="AK802" s="79">
        <v>0</v>
      </c>
      <c r="AL802" s="79">
        <v>0</v>
      </c>
      <c r="AM802" s="79" t="s">
        <v>203</v>
      </c>
      <c r="AN802" s="79">
        <v>0</v>
      </c>
      <c r="AO802" s="79">
        <v>0</v>
      </c>
      <c r="AP802" s="79">
        <v>0</v>
      </c>
      <c r="AQ802" s="79">
        <v>0</v>
      </c>
      <c r="AR802" s="79">
        <v>0</v>
      </c>
      <c r="AS802" s="79">
        <v>0</v>
      </c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</row>
    <row r="803" spans="1:87" ht="31.5">
      <c r="A803" s="66" t="s">
        <v>1707</v>
      </c>
      <c r="B803" s="120" t="s">
        <v>435</v>
      </c>
      <c r="C803" s="121" t="s">
        <v>202</v>
      </c>
      <c r="D803" s="70" t="s">
        <v>203</v>
      </c>
      <c r="E803" s="70">
        <f t="shared" ref="E803:J803" si="377">SUM(E804:E866)</f>
        <v>0</v>
      </c>
      <c r="F803" s="70">
        <f t="shared" si="377"/>
        <v>0</v>
      </c>
      <c r="G803" s="70">
        <f t="shared" si="377"/>
        <v>0</v>
      </c>
      <c r="H803" s="70">
        <f t="shared" si="377"/>
        <v>0</v>
      </c>
      <c r="I803" s="70">
        <f t="shared" si="377"/>
        <v>0</v>
      </c>
      <c r="J803" s="70">
        <f t="shared" si="377"/>
        <v>0</v>
      </c>
      <c r="K803" s="70" t="s">
        <v>203</v>
      </c>
      <c r="L803" s="70">
        <f t="shared" ref="L803:Q803" si="378">SUM(L804:L866)</f>
        <v>0</v>
      </c>
      <c r="M803" s="70">
        <f t="shared" si="378"/>
        <v>0</v>
      </c>
      <c r="N803" s="70">
        <f t="shared" si="378"/>
        <v>0</v>
      </c>
      <c r="O803" s="70">
        <f t="shared" si="378"/>
        <v>0</v>
      </c>
      <c r="P803" s="70">
        <f t="shared" si="378"/>
        <v>0</v>
      </c>
      <c r="Q803" s="70">
        <f t="shared" si="378"/>
        <v>0</v>
      </c>
      <c r="R803" s="70" t="s">
        <v>203</v>
      </c>
      <c r="S803" s="70">
        <f t="shared" ref="S803:X803" si="379">SUM(S804:S866)</f>
        <v>0</v>
      </c>
      <c r="T803" s="70">
        <f t="shared" si="379"/>
        <v>0</v>
      </c>
      <c r="U803" s="70">
        <f t="shared" si="379"/>
        <v>0</v>
      </c>
      <c r="V803" s="70">
        <f t="shared" si="379"/>
        <v>0</v>
      </c>
      <c r="W803" s="70">
        <f t="shared" si="379"/>
        <v>0</v>
      </c>
      <c r="X803" s="70">
        <f t="shared" si="379"/>
        <v>0</v>
      </c>
      <c r="Y803" s="70" t="s">
        <v>203</v>
      </c>
      <c r="Z803" s="70">
        <f t="shared" ref="Z803:AE803" si="380">SUM(Z804:Z866)</f>
        <v>0</v>
      </c>
      <c r="AA803" s="70">
        <f t="shared" si="380"/>
        <v>0</v>
      </c>
      <c r="AB803" s="70">
        <f t="shared" si="380"/>
        <v>0</v>
      </c>
      <c r="AC803" s="70">
        <f t="shared" si="380"/>
        <v>0</v>
      </c>
      <c r="AD803" s="70">
        <f t="shared" si="380"/>
        <v>0</v>
      </c>
      <c r="AE803" s="70">
        <f t="shared" si="380"/>
        <v>0</v>
      </c>
      <c r="AF803" s="70" t="s">
        <v>203</v>
      </c>
      <c r="AG803" s="70">
        <f t="shared" ref="AG803:AL803" si="381">SUM(AG804:AG866)</f>
        <v>0</v>
      </c>
      <c r="AH803" s="70">
        <f t="shared" si="381"/>
        <v>0</v>
      </c>
      <c r="AI803" s="70">
        <f t="shared" si="381"/>
        <v>0</v>
      </c>
      <c r="AJ803" s="70">
        <f t="shared" si="381"/>
        <v>0</v>
      </c>
      <c r="AK803" s="70">
        <f t="shared" si="381"/>
        <v>0</v>
      </c>
      <c r="AL803" s="70">
        <f t="shared" si="381"/>
        <v>0</v>
      </c>
      <c r="AM803" s="70" t="s">
        <v>203</v>
      </c>
      <c r="AN803" s="70">
        <f t="shared" ref="AN803:AS803" si="382">SUM(AN804:AN866)</f>
        <v>0</v>
      </c>
      <c r="AO803" s="70">
        <f t="shared" si="382"/>
        <v>0</v>
      </c>
      <c r="AP803" s="70">
        <f t="shared" si="382"/>
        <v>0</v>
      </c>
      <c r="AQ803" s="70">
        <f t="shared" si="382"/>
        <v>0</v>
      </c>
      <c r="AR803" s="70">
        <f t="shared" si="382"/>
        <v>0</v>
      </c>
      <c r="AS803" s="70">
        <f t="shared" si="382"/>
        <v>0</v>
      </c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</row>
    <row r="804" spans="1:87" ht="47.25">
      <c r="A804" s="73" t="s">
        <v>1707</v>
      </c>
      <c r="B804" s="108" t="s">
        <v>1708</v>
      </c>
      <c r="C804" s="123" t="s">
        <v>1709</v>
      </c>
      <c r="D804" s="78" t="s">
        <v>203</v>
      </c>
      <c r="E804" s="79">
        <v>0</v>
      </c>
      <c r="F804" s="79">
        <v>0</v>
      </c>
      <c r="G804" s="79">
        <v>0</v>
      </c>
      <c r="H804" s="79">
        <v>0</v>
      </c>
      <c r="I804" s="79">
        <v>0</v>
      </c>
      <c r="J804" s="79">
        <v>0</v>
      </c>
      <c r="K804" s="78" t="s">
        <v>203</v>
      </c>
      <c r="L804" s="79">
        <v>0</v>
      </c>
      <c r="M804" s="79">
        <v>0</v>
      </c>
      <c r="N804" s="79">
        <v>0</v>
      </c>
      <c r="O804" s="79">
        <v>0</v>
      </c>
      <c r="P804" s="79">
        <v>0</v>
      </c>
      <c r="Q804" s="79">
        <v>0</v>
      </c>
      <c r="R804" s="78" t="s">
        <v>203</v>
      </c>
      <c r="S804" s="79">
        <v>0</v>
      </c>
      <c r="T804" s="79">
        <v>0</v>
      </c>
      <c r="U804" s="79">
        <v>0</v>
      </c>
      <c r="V804" s="79">
        <v>0</v>
      </c>
      <c r="W804" s="79">
        <v>0</v>
      </c>
      <c r="X804" s="79">
        <v>0</v>
      </c>
      <c r="Y804" s="78" t="s">
        <v>203</v>
      </c>
      <c r="Z804" s="79">
        <v>0</v>
      </c>
      <c r="AA804" s="79">
        <v>0</v>
      </c>
      <c r="AB804" s="79">
        <v>0</v>
      </c>
      <c r="AC804" s="79">
        <v>0</v>
      </c>
      <c r="AD804" s="79">
        <v>0</v>
      </c>
      <c r="AE804" s="79">
        <v>0</v>
      </c>
      <c r="AF804" s="78" t="s">
        <v>203</v>
      </c>
      <c r="AG804" s="79">
        <v>0</v>
      </c>
      <c r="AH804" s="79">
        <v>0</v>
      </c>
      <c r="AI804" s="79">
        <v>0</v>
      </c>
      <c r="AJ804" s="79">
        <v>0</v>
      </c>
      <c r="AK804" s="79">
        <v>0</v>
      </c>
      <c r="AL804" s="79">
        <v>0</v>
      </c>
      <c r="AM804" s="78" t="s">
        <v>203</v>
      </c>
      <c r="AN804" s="79">
        <v>0</v>
      </c>
      <c r="AO804" s="79">
        <v>0</v>
      </c>
      <c r="AP804" s="79">
        <v>0</v>
      </c>
      <c r="AQ804" s="79">
        <v>0</v>
      </c>
      <c r="AR804" s="79">
        <v>0</v>
      </c>
      <c r="AS804" s="79">
        <v>0</v>
      </c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</row>
    <row r="805" spans="1:87" ht="31.5">
      <c r="A805" s="73" t="s">
        <v>1707</v>
      </c>
      <c r="B805" s="108" t="s">
        <v>1710</v>
      </c>
      <c r="C805" s="123" t="s">
        <v>1711</v>
      </c>
      <c r="D805" s="78" t="s">
        <v>203</v>
      </c>
      <c r="E805" s="132">
        <v>0</v>
      </c>
      <c r="F805" s="132">
        <v>0</v>
      </c>
      <c r="G805" s="132">
        <v>0</v>
      </c>
      <c r="H805" s="132">
        <v>0</v>
      </c>
      <c r="I805" s="132">
        <v>0</v>
      </c>
      <c r="J805" s="132">
        <v>0</v>
      </c>
      <c r="K805" s="78" t="s">
        <v>203</v>
      </c>
      <c r="L805" s="132">
        <v>0</v>
      </c>
      <c r="M805" s="132">
        <v>0</v>
      </c>
      <c r="N805" s="132">
        <v>0</v>
      </c>
      <c r="O805" s="132">
        <v>0</v>
      </c>
      <c r="P805" s="132">
        <v>0</v>
      </c>
      <c r="Q805" s="132">
        <v>0</v>
      </c>
      <c r="R805" s="78" t="s">
        <v>203</v>
      </c>
      <c r="S805" s="132">
        <v>0</v>
      </c>
      <c r="T805" s="132">
        <v>0</v>
      </c>
      <c r="U805" s="132">
        <v>0</v>
      </c>
      <c r="V805" s="132">
        <v>0</v>
      </c>
      <c r="W805" s="132">
        <v>0</v>
      </c>
      <c r="X805" s="132">
        <v>0</v>
      </c>
      <c r="Y805" s="78" t="s">
        <v>203</v>
      </c>
      <c r="Z805" s="132">
        <v>0</v>
      </c>
      <c r="AA805" s="132">
        <v>0</v>
      </c>
      <c r="AB805" s="132">
        <v>0</v>
      </c>
      <c r="AC805" s="132">
        <v>0</v>
      </c>
      <c r="AD805" s="132">
        <v>0</v>
      </c>
      <c r="AE805" s="132">
        <v>0</v>
      </c>
      <c r="AF805" s="78" t="s">
        <v>203</v>
      </c>
      <c r="AG805" s="132">
        <v>0</v>
      </c>
      <c r="AH805" s="132">
        <v>0</v>
      </c>
      <c r="AI805" s="132">
        <v>0</v>
      </c>
      <c r="AJ805" s="132">
        <v>0</v>
      </c>
      <c r="AK805" s="132">
        <v>0</v>
      </c>
      <c r="AL805" s="132">
        <v>0</v>
      </c>
      <c r="AM805" s="78" t="s">
        <v>203</v>
      </c>
      <c r="AN805" s="132">
        <v>0</v>
      </c>
      <c r="AO805" s="132">
        <v>0</v>
      </c>
      <c r="AP805" s="132">
        <v>0</v>
      </c>
      <c r="AQ805" s="132">
        <v>0</v>
      </c>
      <c r="AR805" s="132">
        <v>0</v>
      </c>
      <c r="AS805" s="132">
        <v>0</v>
      </c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</row>
    <row r="806" spans="1:87" ht="47.25">
      <c r="A806" s="73" t="s">
        <v>1707</v>
      </c>
      <c r="B806" s="108" t="s">
        <v>1712</v>
      </c>
      <c r="C806" s="123" t="s">
        <v>1713</v>
      </c>
      <c r="D806" s="78" t="s">
        <v>203</v>
      </c>
      <c r="E806" s="132">
        <v>0</v>
      </c>
      <c r="F806" s="132">
        <v>0</v>
      </c>
      <c r="G806" s="132">
        <v>0</v>
      </c>
      <c r="H806" s="132">
        <v>0</v>
      </c>
      <c r="I806" s="132">
        <v>0</v>
      </c>
      <c r="J806" s="132">
        <v>0</v>
      </c>
      <c r="K806" s="78" t="s">
        <v>203</v>
      </c>
      <c r="L806" s="132">
        <v>0</v>
      </c>
      <c r="M806" s="132">
        <v>0</v>
      </c>
      <c r="N806" s="132">
        <v>0</v>
      </c>
      <c r="O806" s="132">
        <v>0</v>
      </c>
      <c r="P806" s="132">
        <v>0</v>
      </c>
      <c r="Q806" s="132">
        <v>0</v>
      </c>
      <c r="R806" s="78" t="s">
        <v>203</v>
      </c>
      <c r="S806" s="132">
        <v>0</v>
      </c>
      <c r="T806" s="132">
        <v>0</v>
      </c>
      <c r="U806" s="132">
        <v>0</v>
      </c>
      <c r="V806" s="132">
        <v>0</v>
      </c>
      <c r="W806" s="132">
        <v>0</v>
      </c>
      <c r="X806" s="132">
        <v>0</v>
      </c>
      <c r="Y806" s="78" t="s">
        <v>203</v>
      </c>
      <c r="Z806" s="132">
        <v>0</v>
      </c>
      <c r="AA806" s="132">
        <v>0</v>
      </c>
      <c r="AB806" s="132">
        <v>0</v>
      </c>
      <c r="AC806" s="132">
        <v>0</v>
      </c>
      <c r="AD806" s="132">
        <v>0</v>
      </c>
      <c r="AE806" s="132">
        <v>0</v>
      </c>
      <c r="AF806" s="78" t="s">
        <v>203</v>
      </c>
      <c r="AG806" s="132">
        <v>0</v>
      </c>
      <c r="AH806" s="132">
        <v>0</v>
      </c>
      <c r="AI806" s="132">
        <v>0</v>
      </c>
      <c r="AJ806" s="132">
        <v>0</v>
      </c>
      <c r="AK806" s="132">
        <v>0</v>
      </c>
      <c r="AL806" s="132">
        <v>0</v>
      </c>
      <c r="AM806" s="78" t="s">
        <v>203</v>
      </c>
      <c r="AN806" s="132">
        <v>0</v>
      </c>
      <c r="AO806" s="132">
        <v>0</v>
      </c>
      <c r="AP806" s="132">
        <v>0</v>
      </c>
      <c r="AQ806" s="132">
        <v>0</v>
      </c>
      <c r="AR806" s="132">
        <v>0</v>
      </c>
      <c r="AS806" s="132">
        <v>0</v>
      </c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</row>
    <row r="807" spans="1:87" ht="47.25">
      <c r="A807" s="73" t="s">
        <v>1707</v>
      </c>
      <c r="B807" s="108" t="s">
        <v>1714</v>
      </c>
      <c r="C807" s="123" t="s">
        <v>1715</v>
      </c>
      <c r="D807" s="78" t="s">
        <v>203</v>
      </c>
      <c r="E807" s="79">
        <v>0</v>
      </c>
      <c r="F807" s="79">
        <v>0</v>
      </c>
      <c r="G807" s="79">
        <v>0</v>
      </c>
      <c r="H807" s="79">
        <v>0</v>
      </c>
      <c r="I807" s="79">
        <v>0</v>
      </c>
      <c r="J807" s="79">
        <v>0</v>
      </c>
      <c r="K807" s="78" t="s">
        <v>203</v>
      </c>
      <c r="L807" s="79">
        <v>0</v>
      </c>
      <c r="M807" s="79">
        <v>0</v>
      </c>
      <c r="N807" s="79">
        <v>0</v>
      </c>
      <c r="O807" s="79">
        <v>0</v>
      </c>
      <c r="P807" s="79">
        <v>0</v>
      </c>
      <c r="Q807" s="79">
        <v>0</v>
      </c>
      <c r="R807" s="78" t="s">
        <v>203</v>
      </c>
      <c r="S807" s="79">
        <v>0</v>
      </c>
      <c r="T807" s="79">
        <v>0</v>
      </c>
      <c r="U807" s="79">
        <v>0</v>
      </c>
      <c r="V807" s="79">
        <v>0</v>
      </c>
      <c r="W807" s="79">
        <v>0</v>
      </c>
      <c r="X807" s="79">
        <v>0</v>
      </c>
      <c r="Y807" s="78" t="s">
        <v>203</v>
      </c>
      <c r="Z807" s="79">
        <v>0</v>
      </c>
      <c r="AA807" s="79">
        <v>0</v>
      </c>
      <c r="AB807" s="79">
        <v>0</v>
      </c>
      <c r="AC807" s="79">
        <v>0</v>
      </c>
      <c r="AD807" s="79">
        <v>0</v>
      </c>
      <c r="AE807" s="79">
        <v>0</v>
      </c>
      <c r="AF807" s="78" t="s">
        <v>203</v>
      </c>
      <c r="AG807" s="79">
        <v>0</v>
      </c>
      <c r="AH807" s="79">
        <v>0</v>
      </c>
      <c r="AI807" s="79">
        <v>0</v>
      </c>
      <c r="AJ807" s="79">
        <v>0</v>
      </c>
      <c r="AK807" s="79">
        <v>0</v>
      </c>
      <c r="AL807" s="79">
        <v>0</v>
      </c>
      <c r="AM807" s="78" t="s">
        <v>203</v>
      </c>
      <c r="AN807" s="79">
        <v>0</v>
      </c>
      <c r="AO807" s="79">
        <v>0</v>
      </c>
      <c r="AP807" s="79">
        <v>0</v>
      </c>
      <c r="AQ807" s="79">
        <v>0</v>
      </c>
      <c r="AR807" s="79">
        <v>0</v>
      </c>
      <c r="AS807" s="79">
        <v>0</v>
      </c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</row>
    <row r="808" spans="1:87" ht="47.25">
      <c r="A808" s="73" t="s">
        <v>1707</v>
      </c>
      <c r="B808" s="108" t="s">
        <v>1716</v>
      </c>
      <c r="C808" s="123" t="s">
        <v>1717</v>
      </c>
      <c r="D808" s="78" t="s">
        <v>203</v>
      </c>
      <c r="E808" s="79">
        <v>0</v>
      </c>
      <c r="F808" s="79">
        <v>0</v>
      </c>
      <c r="G808" s="79">
        <v>0</v>
      </c>
      <c r="H808" s="79">
        <v>0</v>
      </c>
      <c r="I808" s="79">
        <v>0</v>
      </c>
      <c r="J808" s="79">
        <v>0</v>
      </c>
      <c r="K808" s="78" t="s">
        <v>203</v>
      </c>
      <c r="L808" s="79">
        <v>0</v>
      </c>
      <c r="M808" s="79">
        <v>0</v>
      </c>
      <c r="N808" s="79">
        <v>0</v>
      </c>
      <c r="O808" s="79">
        <v>0</v>
      </c>
      <c r="P808" s="79">
        <v>0</v>
      </c>
      <c r="Q808" s="79">
        <v>0</v>
      </c>
      <c r="R808" s="78" t="s">
        <v>203</v>
      </c>
      <c r="S808" s="79">
        <v>0</v>
      </c>
      <c r="T808" s="79">
        <v>0</v>
      </c>
      <c r="U808" s="79">
        <v>0</v>
      </c>
      <c r="V808" s="79">
        <v>0</v>
      </c>
      <c r="W808" s="79">
        <v>0</v>
      </c>
      <c r="X808" s="79">
        <v>0</v>
      </c>
      <c r="Y808" s="78" t="s">
        <v>203</v>
      </c>
      <c r="Z808" s="79">
        <v>0</v>
      </c>
      <c r="AA808" s="79">
        <v>0</v>
      </c>
      <c r="AB808" s="79">
        <v>0</v>
      </c>
      <c r="AC808" s="79">
        <v>0</v>
      </c>
      <c r="AD808" s="79">
        <v>0</v>
      </c>
      <c r="AE808" s="79">
        <v>0</v>
      </c>
      <c r="AF808" s="78" t="s">
        <v>203</v>
      </c>
      <c r="AG808" s="79">
        <v>0</v>
      </c>
      <c r="AH808" s="79">
        <v>0</v>
      </c>
      <c r="AI808" s="79">
        <v>0</v>
      </c>
      <c r="AJ808" s="79">
        <v>0</v>
      </c>
      <c r="AK808" s="79">
        <v>0</v>
      </c>
      <c r="AL808" s="79">
        <v>0</v>
      </c>
      <c r="AM808" s="78" t="s">
        <v>203</v>
      </c>
      <c r="AN808" s="79">
        <v>0</v>
      </c>
      <c r="AO808" s="79">
        <v>0</v>
      </c>
      <c r="AP808" s="79">
        <v>0</v>
      </c>
      <c r="AQ808" s="79">
        <v>0</v>
      </c>
      <c r="AR808" s="79">
        <v>0</v>
      </c>
      <c r="AS808" s="79">
        <v>0</v>
      </c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</row>
    <row r="809" spans="1:87" ht="47.25">
      <c r="A809" s="73" t="s">
        <v>1707</v>
      </c>
      <c r="B809" s="108" t="s">
        <v>1718</v>
      </c>
      <c r="C809" s="123" t="s">
        <v>1719</v>
      </c>
      <c r="D809" s="78" t="s">
        <v>203</v>
      </c>
      <c r="E809" s="79">
        <v>0</v>
      </c>
      <c r="F809" s="79">
        <v>0</v>
      </c>
      <c r="G809" s="79">
        <v>0</v>
      </c>
      <c r="H809" s="79">
        <v>0</v>
      </c>
      <c r="I809" s="79">
        <v>0</v>
      </c>
      <c r="J809" s="79">
        <v>0</v>
      </c>
      <c r="K809" s="78" t="s">
        <v>203</v>
      </c>
      <c r="L809" s="79">
        <v>0</v>
      </c>
      <c r="M809" s="79">
        <v>0</v>
      </c>
      <c r="N809" s="79">
        <v>0</v>
      </c>
      <c r="O809" s="79">
        <v>0</v>
      </c>
      <c r="P809" s="79">
        <v>0</v>
      </c>
      <c r="Q809" s="79">
        <v>0</v>
      </c>
      <c r="R809" s="78" t="s">
        <v>203</v>
      </c>
      <c r="S809" s="79">
        <v>0</v>
      </c>
      <c r="T809" s="79">
        <v>0</v>
      </c>
      <c r="U809" s="79">
        <v>0</v>
      </c>
      <c r="V809" s="79">
        <v>0</v>
      </c>
      <c r="W809" s="79">
        <v>0</v>
      </c>
      <c r="X809" s="79">
        <v>0</v>
      </c>
      <c r="Y809" s="78" t="s">
        <v>203</v>
      </c>
      <c r="Z809" s="79">
        <v>0</v>
      </c>
      <c r="AA809" s="79">
        <v>0</v>
      </c>
      <c r="AB809" s="79">
        <v>0</v>
      </c>
      <c r="AC809" s="79">
        <v>0</v>
      </c>
      <c r="AD809" s="79">
        <v>0</v>
      </c>
      <c r="AE809" s="79">
        <v>0</v>
      </c>
      <c r="AF809" s="78" t="s">
        <v>203</v>
      </c>
      <c r="AG809" s="79">
        <v>0</v>
      </c>
      <c r="AH809" s="79">
        <v>0</v>
      </c>
      <c r="AI809" s="79">
        <v>0</v>
      </c>
      <c r="AJ809" s="79">
        <v>0</v>
      </c>
      <c r="AK809" s="79">
        <v>0</v>
      </c>
      <c r="AL809" s="79">
        <v>0</v>
      </c>
      <c r="AM809" s="78" t="s">
        <v>203</v>
      </c>
      <c r="AN809" s="79">
        <v>0</v>
      </c>
      <c r="AO809" s="79">
        <v>0</v>
      </c>
      <c r="AP809" s="79">
        <v>0</v>
      </c>
      <c r="AQ809" s="79">
        <v>0</v>
      </c>
      <c r="AR809" s="79">
        <v>0</v>
      </c>
      <c r="AS809" s="79">
        <v>0</v>
      </c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</row>
    <row r="810" spans="1:87" ht="47.25">
      <c r="A810" s="73" t="s">
        <v>1707</v>
      </c>
      <c r="B810" s="108" t="s">
        <v>1720</v>
      </c>
      <c r="C810" s="123" t="s">
        <v>1721</v>
      </c>
      <c r="D810" s="78" t="s">
        <v>203</v>
      </c>
      <c r="E810" s="79">
        <v>0</v>
      </c>
      <c r="F810" s="79">
        <v>0</v>
      </c>
      <c r="G810" s="79">
        <v>0</v>
      </c>
      <c r="H810" s="79">
        <v>0</v>
      </c>
      <c r="I810" s="79">
        <v>0</v>
      </c>
      <c r="J810" s="79">
        <v>0</v>
      </c>
      <c r="K810" s="78" t="s">
        <v>203</v>
      </c>
      <c r="L810" s="79">
        <v>0</v>
      </c>
      <c r="M810" s="79">
        <v>0</v>
      </c>
      <c r="N810" s="79">
        <v>0</v>
      </c>
      <c r="O810" s="79">
        <v>0</v>
      </c>
      <c r="P810" s="79">
        <v>0</v>
      </c>
      <c r="Q810" s="79">
        <v>0</v>
      </c>
      <c r="R810" s="78" t="s">
        <v>203</v>
      </c>
      <c r="S810" s="79">
        <v>0</v>
      </c>
      <c r="T810" s="79">
        <v>0</v>
      </c>
      <c r="U810" s="79">
        <v>0</v>
      </c>
      <c r="V810" s="79">
        <v>0</v>
      </c>
      <c r="W810" s="79">
        <v>0</v>
      </c>
      <c r="X810" s="79">
        <v>0</v>
      </c>
      <c r="Y810" s="78" t="s">
        <v>203</v>
      </c>
      <c r="Z810" s="79">
        <v>0</v>
      </c>
      <c r="AA810" s="79">
        <v>0</v>
      </c>
      <c r="AB810" s="79">
        <v>0</v>
      </c>
      <c r="AC810" s="79">
        <v>0</v>
      </c>
      <c r="AD810" s="79">
        <v>0</v>
      </c>
      <c r="AE810" s="79">
        <v>0</v>
      </c>
      <c r="AF810" s="78" t="s">
        <v>203</v>
      </c>
      <c r="AG810" s="79">
        <v>0</v>
      </c>
      <c r="AH810" s="79">
        <v>0</v>
      </c>
      <c r="AI810" s="79">
        <v>0</v>
      </c>
      <c r="AJ810" s="79">
        <v>0</v>
      </c>
      <c r="AK810" s="79">
        <v>0</v>
      </c>
      <c r="AL810" s="79">
        <v>0</v>
      </c>
      <c r="AM810" s="78" t="s">
        <v>203</v>
      </c>
      <c r="AN810" s="79">
        <v>0</v>
      </c>
      <c r="AO810" s="79">
        <v>0</v>
      </c>
      <c r="AP810" s="79">
        <v>0</v>
      </c>
      <c r="AQ810" s="79">
        <v>0</v>
      </c>
      <c r="AR810" s="79">
        <v>0</v>
      </c>
      <c r="AS810" s="79">
        <v>0</v>
      </c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</row>
    <row r="811" spans="1:87" ht="47.25">
      <c r="A811" s="73" t="s">
        <v>1707</v>
      </c>
      <c r="B811" s="108" t="s">
        <v>1722</v>
      </c>
      <c r="C811" s="123" t="s">
        <v>1723</v>
      </c>
      <c r="D811" s="78" t="s">
        <v>203</v>
      </c>
      <c r="E811" s="79">
        <v>0</v>
      </c>
      <c r="F811" s="79">
        <v>0</v>
      </c>
      <c r="G811" s="79">
        <v>0</v>
      </c>
      <c r="H811" s="79">
        <v>0</v>
      </c>
      <c r="I811" s="79">
        <v>0</v>
      </c>
      <c r="J811" s="79">
        <v>0</v>
      </c>
      <c r="K811" s="78" t="s">
        <v>203</v>
      </c>
      <c r="L811" s="79">
        <v>0</v>
      </c>
      <c r="M811" s="79">
        <v>0</v>
      </c>
      <c r="N811" s="79">
        <v>0</v>
      </c>
      <c r="O811" s="79">
        <v>0</v>
      </c>
      <c r="P811" s="79">
        <v>0</v>
      </c>
      <c r="Q811" s="79">
        <v>0</v>
      </c>
      <c r="R811" s="78" t="s">
        <v>203</v>
      </c>
      <c r="S811" s="79">
        <v>0</v>
      </c>
      <c r="T811" s="79">
        <v>0</v>
      </c>
      <c r="U811" s="79">
        <v>0</v>
      </c>
      <c r="V811" s="79">
        <v>0</v>
      </c>
      <c r="W811" s="79">
        <v>0</v>
      </c>
      <c r="X811" s="79">
        <v>0</v>
      </c>
      <c r="Y811" s="78" t="s">
        <v>203</v>
      </c>
      <c r="Z811" s="79">
        <v>0</v>
      </c>
      <c r="AA811" s="79">
        <v>0</v>
      </c>
      <c r="AB811" s="79">
        <v>0</v>
      </c>
      <c r="AC811" s="79">
        <v>0</v>
      </c>
      <c r="AD811" s="79">
        <v>0</v>
      </c>
      <c r="AE811" s="79">
        <v>0</v>
      </c>
      <c r="AF811" s="78" t="s">
        <v>203</v>
      </c>
      <c r="AG811" s="79">
        <v>0</v>
      </c>
      <c r="AH811" s="79">
        <v>0</v>
      </c>
      <c r="AI811" s="79">
        <v>0</v>
      </c>
      <c r="AJ811" s="79">
        <v>0</v>
      </c>
      <c r="AK811" s="79">
        <v>0</v>
      </c>
      <c r="AL811" s="79">
        <v>0</v>
      </c>
      <c r="AM811" s="78" t="s">
        <v>203</v>
      </c>
      <c r="AN811" s="79">
        <v>0</v>
      </c>
      <c r="AO811" s="79">
        <v>0</v>
      </c>
      <c r="AP811" s="79">
        <v>0</v>
      </c>
      <c r="AQ811" s="79">
        <v>0</v>
      </c>
      <c r="AR811" s="79">
        <v>0</v>
      </c>
      <c r="AS811" s="79">
        <v>0</v>
      </c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</row>
    <row r="812" spans="1:87" ht="47.25">
      <c r="A812" s="73" t="s">
        <v>1707</v>
      </c>
      <c r="B812" s="108" t="s">
        <v>1724</v>
      </c>
      <c r="C812" s="123" t="s">
        <v>1725</v>
      </c>
      <c r="D812" s="78" t="s">
        <v>203</v>
      </c>
      <c r="E812" s="79">
        <v>0</v>
      </c>
      <c r="F812" s="79">
        <v>0</v>
      </c>
      <c r="G812" s="79">
        <v>0</v>
      </c>
      <c r="H812" s="79">
        <v>0</v>
      </c>
      <c r="I812" s="79">
        <v>0</v>
      </c>
      <c r="J812" s="79">
        <v>0</v>
      </c>
      <c r="K812" s="78" t="s">
        <v>203</v>
      </c>
      <c r="L812" s="79">
        <v>0</v>
      </c>
      <c r="M812" s="79">
        <v>0</v>
      </c>
      <c r="N812" s="79">
        <v>0</v>
      </c>
      <c r="O812" s="79">
        <v>0</v>
      </c>
      <c r="P812" s="79">
        <v>0</v>
      </c>
      <c r="Q812" s="79">
        <v>0</v>
      </c>
      <c r="R812" s="78" t="s">
        <v>203</v>
      </c>
      <c r="S812" s="79">
        <v>0</v>
      </c>
      <c r="T812" s="79">
        <v>0</v>
      </c>
      <c r="U812" s="79">
        <v>0</v>
      </c>
      <c r="V812" s="79">
        <v>0</v>
      </c>
      <c r="W812" s="79">
        <v>0</v>
      </c>
      <c r="X812" s="79">
        <v>0</v>
      </c>
      <c r="Y812" s="78" t="s">
        <v>203</v>
      </c>
      <c r="Z812" s="79">
        <v>0</v>
      </c>
      <c r="AA812" s="79">
        <v>0</v>
      </c>
      <c r="AB812" s="79">
        <v>0</v>
      </c>
      <c r="AC812" s="79">
        <v>0</v>
      </c>
      <c r="AD812" s="79">
        <v>0</v>
      </c>
      <c r="AE812" s="79">
        <v>0</v>
      </c>
      <c r="AF812" s="78" t="s">
        <v>203</v>
      </c>
      <c r="AG812" s="79">
        <v>0</v>
      </c>
      <c r="AH812" s="79">
        <v>0</v>
      </c>
      <c r="AI812" s="79">
        <v>0</v>
      </c>
      <c r="AJ812" s="79">
        <v>0</v>
      </c>
      <c r="AK812" s="79">
        <v>0</v>
      </c>
      <c r="AL812" s="79">
        <v>0</v>
      </c>
      <c r="AM812" s="78" t="s">
        <v>203</v>
      </c>
      <c r="AN812" s="79">
        <v>0</v>
      </c>
      <c r="AO812" s="79">
        <v>0</v>
      </c>
      <c r="AP812" s="79">
        <v>0</v>
      </c>
      <c r="AQ812" s="79">
        <v>0</v>
      </c>
      <c r="AR812" s="79">
        <v>0</v>
      </c>
      <c r="AS812" s="79">
        <v>0</v>
      </c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</row>
    <row r="813" spans="1:87" ht="31.5">
      <c r="A813" s="73" t="s">
        <v>1707</v>
      </c>
      <c r="B813" s="108" t="s">
        <v>1726</v>
      </c>
      <c r="C813" s="123" t="s">
        <v>1727</v>
      </c>
      <c r="D813" s="78" t="s">
        <v>203</v>
      </c>
      <c r="E813" s="79">
        <v>0</v>
      </c>
      <c r="F813" s="79">
        <v>0</v>
      </c>
      <c r="G813" s="79">
        <v>0</v>
      </c>
      <c r="H813" s="79">
        <v>0</v>
      </c>
      <c r="I813" s="79">
        <v>0</v>
      </c>
      <c r="J813" s="79">
        <v>0</v>
      </c>
      <c r="K813" s="78" t="s">
        <v>203</v>
      </c>
      <c r="L813" s="79">
        <v>0</v>
      </c>
      <c r="M813" s="79">
        <v>0</v>
      </c>
      <c r="N813" s="79">
        <v>0</v>
      </c>
      <c r="O813" s="79">
        <v>0</v>
      </c>
      <c r="P813" s="79">
        <v>0</v>
      </c>
      <c r="Q813" s="79">
        <v>0</v>
      </c>
      <c r="R813" s="78" t="s">
        <v>203</v>
      </c>
      <c r="S813" s="79">
        <v>0</v>
      </c>
      <c r="T813" s="79">
        <v>0</v>
      </c>
      <c r="U813" s="79">
        <v>0</v>
      </c>
      <c r="V813" s="79">
        <v>0</v>
      </c>
      <c r="W813" s="79">
        <v>0</v>
      </c>
      <c r="X813" s="79">
        <v>0</v>
      </c>
      <c r="Y813" s="78" t="s">
        <v>203</v>
      </c>
      <c r="Z813" s="79">
        <v>0</v>
      </c>
      <c r="AA813" s="79">
        <v>0</v>
      </c>
      <c r="AB813" s="79">
        <v>0</v>
      </c>
      <c r="AC813" s="79">
        <v>0</v>
      </c>
      <c r="AD813" s="79">
        <v>0</v>
      </c>
      <c r="AE813" s="79">
        <v>0</v>
      </c>
      <c r="AF813" s="78" t="s">
        <v>203</v>
      </c>
      <c r="AG813" s="79">
        <v>0</v>
      </c>
      <c r="AH813" s="79">
        <v>0</v>
      </c>
      <c r="AI813" s="79">
        <v>0</v>
      </c>
      <c r="AJ813" s="79">
        <v>0</v>
      </c>
      <c r="AK813" s="79">
        <v>0</v>
      </c>
      <c r="AL813" s="79">
        <v>0</v>
      </c>
      <c r="AM813" s="78" t="s">
        <v>203</v>
      </c>
      <c r="AN813" s="79">
        <v>0</v>
      </c>
      <c r="AO813" s="79">
        <v>0</v>
      </c>
      <c r="AP813" s="79">
        <v>0</v>
      </c>
      <c r="AQ813" s="79">
        <v>0</v>
      </c>
      <c r="AR813" s="79">
        <v>0</v>
      </c>
      <c r="AS813" s="79">
        <v>0</v>
      </c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</row>
    <row r="814" spans="1:87" ht="31.5">
      <c r="A814" s="73" t="s">
        <v>1707</v>
      </c>
      <c r="B814" s="108" t="s">
        <v>1728</v>
      </c>
      <c r="C814" s="123" t="s">
        <v>1729</v>
      </c>
      <c r="D814" s="78" t="s">
        <v>203</v>
      </c>
      <c r="E814" s="79">
        <v>0</v>
      </c>
      <c r="F814" s="79">
        <v>0</v>
      </c>
      <c r="G814" s="79">
        <v>0</v>
      </c>
      <c r="H814" s="79">
        <v>0</v>
      </c>
      <c r="I814" s="79">
        <v>0</v>
      </c>
      <c r="J814" s="79">
        <v>0</v>
      </c>
      <c r="K814" s="78" t="s">
        <v>203</v>
      </c>
      <c r="L814" s="79">
        <v>0</v>
      </c>
      <c r="M814" s="79">
        <v>0</v>
      </c>
      <c r="N814" s="79">
        <v>0</v>
      </c>
      <c r="O814" s="79">
        <v>0</v>
      </c>
      <c r="P814" s="79">
        <v>0</v>
      </c>
      <c r="Q814" s="79">
        <v>0</v>
      </c>
      <c r="R814" s="78" t="s">
        <v>203</v>
      </c>
      <c r="S814" s="79">
        <v>0</v>
      </c>
      <c r="T814" s="79">
        <v>0</v>
      </c>
      <c r="U814" s="79">
        <v>0</v>
      </c>
      <c r="V814" s="79">
        <v>0</v>
      </c>
      <c r="W814" s="79">
        <v>0</v>
      </c>
      <c r="X814" s="79">
        <v>0</v>
      </c>
      <c r="Y814" s="78" t="s">
        <v>203</v>
      </c>
      <c r="Z814" s="79">
        <v>0</v>
      </c>
      <c r="AA814" s="79">
        <v>0</v>
      </c>
      <c r="AB814" s="79">
        <v>0</v>
      </c>
      <c r="AC814" s="79">
        <v>0</v>
      </c>
      <c r="AD814" s="79">
        <v>0</v>
      </c>
      <c r="AE814" s="79">
        <v>0</v>
      </c>
      <c r="AF814" s="78" t="s">
        <v>203</v>
      </c>
      <c r="AG814" s="79">
        <v>0</v>
      </c>
      <c r="AH814" s="79">
        <v>0</v>
      </c>
      <c r="AI814" s="79">
        <v>0</v>
      </c>
      <c r="AJ814" s="79">
        <v>0</v>
      </c>
      <c r="AK814" s="79">
        <v>0</v>
      </c>
      <c r="AL814" s="79">
        <v>0</v>
      </c>
      <c r="AM814" s="78" t="s">
        <v>203</v>
      </c>
      <c r="AN814" s="79">
        <v>0</v>
      </c>
      <c r="AO814" s="79">
        <v>0</v>
      </c>
      <c r="AP814" s="79">
        <v>0</v>
      </c>
      <c r="AQ814" s="79">
        <v>0</v>
      </c>
      <c r="AR814" s="79">
        <v>0</v>
      </c>
      <c r="AS814" s="79">
        <v>0</v>
      </c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</row>
    <row r="815" spans="1:87" ht="31.5">
      <c r="A815" s="73" t="s">
        <v>1707</v>
      </c>
      <c r="B815" s="108" t="s">
        <v>1730</v>
      </c>
      <c r="C815" s="123" t="s">
        <v>1731</v>
      </c>
      <c r="D815" s="78" t="s">
        <v>203</v>
      </c>
      <c r="E815" s="79">
        <v>0</v>
      </c>
      <c r="F815" s="79">
        <v>0</v>
      </c>
      <c r="G815" s="79">
        <v>0</v>
      </c>
      <c r="H815" s="79">
        <v>0</v>
      </c>
      <c r="I815" s="79">
        <v>0</v>
      </c>
      <c r="J815" s="79">
        <v>0</v>
      </c>
      <c r="K815" s="78" t="s">
        <v>203</v>
      </c>
      <c r="L815" s="79">
        <v>0</v>
      </c>
      <c r="M815" s="79">
        <v>0</v>
      </c>
      <c r="N815" s="79">
        <v>0</v>
      </c>
      <c r="O815" s="79">
        <v>0</v>
      </c>
      <c r="P815" s="79">
        <v>0</v>
      </c>
      <c r="Q815" s="79">
        <v>0</v>
      </c>
      <c r="R815" s="78" t="s">
        <v>203</v>
      </c>
      <c r="S815" s="79">
        <v>0</v>
      </c>
      <c r="T815" s="79">
        <v>0</v>
      </c>
      <c r="U815" s="79">
        <v>0</v>
      </c>
      <c r="V815" s="79">
        <v>0</v>
      </c>
      <c r="W815" s="79">
        <v>0</v>
      </c>
      <c r="X815" s="79">
        <v>0</v>
      </c>
      <c r="Y815" s="78" t="s">
        <v>203</v>
      </c>
      <c r="Z815" s="79">
        <v>0</v>
      </c>
      <c r="AA815" s="79">
        <v>0</v>
      </c>
      <c r="AB815" s="79">
        <v>0</v>
      </c>
      <c r="AC815" s="79">
        <v>0</v>
      </c>
      <c r="AD815" s="79">
        <v>0</v>
      </c>
      <c r="AE815" s="79">
        <v>0</v>
      </c>
      <c r="AF815" s="78" t="s">
        <v>203</v>
      </c>
      <c r="AG815" s="79">
        <v>0</v>
      </c>
      <c r="AH815" s="79">
        <v>0</v>
      </c>
      <c r="AI815" s="79">
        <v>0</v>
      </c>
      <c r="AJ815" s="79">
        <v>0</v>
      </c>
      <c r="AK815" s="79">
        <v>0</v>
      </c>
      <c r="AL815" s="79">
        <v>0</v>
      </c>
      <c r="AM815" s="78" t="s">
        <v>203</v>
      </c>
      <c r="AN815" s="79">
        <v>0</v>
      </c>
      <c r="AO815" s="79">
        <v>0</v>
      </c>
      <c r="AP815" s="79">
        <v>0</v>
      </c>
      <c r="AQ815" s="79">
        <v>0</v>
      </c>
      <c r="AR815" s="79">
        <v>0</v>
      </c>
      <c r="AS815" s="79">
        <v>0</v>
      </c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</row>
    <row r="816" spans="1:87" ht="47.25">
      <c r="A816" s="73" t="s">
        <v>1707</v>
      </c>
      <c r="B816" s="108" t="s">
        <v>1732</v>
      </c>
      <c r="C816" s="123" t="s">
        <v>1733</v>
      </c>
      <c r="D816" s="78" t="s">
        <v>203</v>
      </c>
      <c r="E816" s="79">
        <v>0</v>
      </c>
      <c r="F816" s="79">
        <v>0</v>
      </c>
      <c r="G816" s="79">
        <v>0</v>
      </c>
      <c r="H816" s="79">
        <v>0</v>
      </c>
      <c r="I816" s="79">
        <v>0</v>
      </c>
      <c r="J816" s="79">
        <v>0</v>
      </c>
      <c r="K816" s="78" t="s">
        <v>203</v>
      </c>
      <c r="L816" s="79">
        <v>0</v>
      </c>
      <c r="M816" s="79">
        <v>0</v>
      </c>
      <c r="N816" s="79">
        <v>0</v>
      </c>
      <c r="O816" s="79">
        <v>0</v>
      </c>
      <c r="P816" s="79">
        <v>0</v>
      </c>
      <c r="Q816" s="79">
        <v>0</v>
      </c>
      <c r="R816" s="78" t="s">
        <v>203</v>
      </c>
      <c r="S816" s="79">
        <v>0</v>
      </c>
      <c r="T816" s="79">
        <v>0</v>
      </c>
      <c r="U816" s="79">
        <v>0</v>
      </c>
      <c r="V816" s="79">
        <v>0</v>
      </c>
      <c r="W816" s="79">
        <v>0</v>
      </c>
      <c r="X816" s="79">
        <v>0</v>
      </c>
      <c r="Y816" s="78" t="s">
        <v>203</v>
      </c>
      <c r="Z816" s="79">
        <v>0</v>
      </c>
      <c r="AA816" s="79">
        <v>0</v>
      </c>
      <c r="AB816" s="79">
        <v>0</v>
      </c>
      <c r="AC816" s="79">
        <v>0</v>
      </c>
      <c r="AD816" s="79">
        <v>0</v>
      </c>
      <c r="AE816" s="79">
        <v>0</v>
      </c>
      <c r="AF816" s="78" t="s">
        <v>203</v>
      </c>
      <c r="AG816" s="79">
        <v>0</v>
      </c>
      <c r="AH816" s="79">
        <v>0</v>
      </c>
      <c r="AI816" s="79">
        <v>0</v>
      </c>
      <c r="AJ816" s="79">
        <v>0</v>
      </c>
      <c r="AK816" s="79">
        <v>0</v>
      </c>
      <c r="AL816" s="79">
        <v>0</v>
      </c>
      <c r="AM816" s="78" t="s">
        <v>203</v>
      </c>
      <c r="AN816" s="79">
        <v>0</v>
      </c>
      <c r="AO816" s="79">
        <v>0</v>
      </c>
      <c r="AP816" s="79">
        <v>0</v>
      </c>
      <c r="AQ816" s="79">
        <v>0</v>
      </c>
      <c r="AR816" s="79">
        <v>0</v>
      </c>
      <c r="AS816" s="79">
        <v>0</v>
      </c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</row>
    <row r="817" spans="1:87" ht="47.25">
      <c r="A817" s="73" t="s">
        <v>1707</v>
      </c>
      <c r="B817" s="108" t="s">
        <v>1734</v>
      </c>
      <c r="C817" s="123" t="s">
        <v>1735</v>
      </c>
      <c r="D817" s="78" t="s">
        <v>203</v>
      </c>
      <c r="E817" s="79">
        <v>0</v>
      </c>
      <c r="F817" s="79">
        <v>0</v>
      </c>
      <c r="G817" s="79">
        <v>0</v>
      </c>
      <c r="H817" s="79">
        <v>0</v>
      </c>
      <c r="I817" s="79">
        <v>0</v>
      </c>
      <c r="J817" s="79">
        <v>0</v>
      </c>
      <c r="K817" s="78" t="s">
        <v>203</v>
      </c>
      <c r="L817" s="79">
        <v>0</v>
      </c>
      <c r="M817" s="79">
        <v>0</v>
      </c>
      <c r="N817" s="79">
        <v>0</v>
      </c>
      <c r="O817" s="79">
        <v>0</v>
      </c>
      <c r="P817" s="79">
        <v>0</v>
      </c>
      <c r="Q817" s="79">
        <v>0</v>
      </c>
      <c r="R817" s="78" t="s">
        <v>203</v>
      </c>
      <c r="S817" s="79">
        <v>0</v>
      </c>
      <c r="T817" s="79">
        <v>0</v>
      </c>
      <c r="U817" s="79">
        <v>0</v>
      </c>
      <c r="V817" s="79">
        <v>0</v>
      </c>
      <c r="W817" s="79">
        <v>0</v>
      </c>
      <c r="X817" s="79">
        <v>0</v>
      </c>
      <c r="Y817" s="78" t="s">
        <v>203</v>
      </c>
      <c r="Z817" s="79">
        <v>0</v>
      </c>
      <c r="AA817" s="79">
        <v>0</v>
      </c>
      <c r="AB817" s="79">
        <v>0</v>
      </c>
      <c r="AC817" s="79">
        <v>0</v>
      </c>
      <c r="AD817" s="79">
        <v>0</v>
      </c>
      <c r="AE817" s="79">
        <v>0</v>
      </c>
      <c r="AF817" s="78" t="s">
        <v>203</v>
      </c>
      <c r="AG817" s="79">
        <v>0</v>
      </c>
      <c r="AH817" s="79">
        <v>0</v>
      </c>
      <c r="AI817" s="79">
        <v>0</v>
      </c>
      <c r="AJ817" s="79">
        <v>0</v>
      </c>
      <c r="AK817" s="79">
        <v>0</v>
      </c>
      <c r="AL817" s="79">
        <v>0</v>
      </c>
      <c r="AM817" s="78" t="s">
        <v>203</v>
      </c>
      <c r="AN817" s="79">
        <v>0</v>
      </c>
      <c r="AO817" s="79">
        <v>0</v>
      </c>
      <c r="AP817" s="79">
        <v>0</v>
      </c>
      <c r="AQ817" s="79">
        <v>0</v>
      </c>
      <c r="AR817" s="79">
        <v>0</v>
      </c>
      <c r="AS817" s="79">
        <v>0</v>
      </c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</row>
    <row r="818" spans="1:87" ht="47.25">
      <c r="A818" s="73" t="s">
        <v>1707</v>
      </c>
      <c r="B818" s="108" t="s">
        <v>1736</v>
      </c>
      <c r="C818" s="123" t="s">
        <v>1737</v>
      </c>
      <c r="D818" s="78" t="s">
        <v>203</v>
      </c>
      <c r="E818" s="79">
        <v>0</v>
      </c>
      <c r="F818" s="79">
        <v>0</v>
      </c>
      <c r="G818" s="79">
        <v>0</v>
      </c>
      <c r="H818" s="79">
        <v>0</v>
      </c>
      <c r="I818" s="79">
        <v>0</v>
      </c>
      <c r="J818" s="79">
        <v>0</v>
      </c>
      <c r="K818" s="78" t="s">
        <v>203</v>
      </c>
      <c r="L818" s="79">
        <v>0</v>
      </c>
      <c r="M818" s="79">
        <v>0</v>
      </c>
      <c r="N818" s="79">
        <v>0</v>
      </c>
      <c r="O818" s="79">
        <v>0</v>
      </c>
      <c r="P818" s="79">
        <v>0</v>
      </c>
      <c r="Q818" s="79">
        <v>0</v>
      </c>
      <c r="R818" s="78" t="s">
        <v>203</v>
      </c>
      <c r="S818" s="79">
        <v>0</v>
      </c>
      <c r="T818" s="79">
        <v>0</v>
      </c>
      <c r="U818" s="79">
        <v>0</v>
      </c>
      <c r="V818" s="79">
        <v>0</v>
      </c>
      <c r="W818" s="79">
        <v>0</v>
      </c>
      <c r="X818" s="79">
        <v>0</v>
      </c>
      <c r="Y818" s="78" t="s">
        <v>203</v>
      </c>
      <c r="Z818" s="79">
        <v>0</v>
      </c>
      <c r="AA818" s="79">
        <v>0</v>
      </c>
      <c r="AB818" s="79">
        <v>0</v>
      </c>
      <c r="AC818" s="79">
        <v>0</v>
      </c>
      <c r="AD818" s="79">
        <v>0</v>
      </c>
      <c r="AE818" s="79">
        <v>0</v>
      </c>
      <c r="AF818" s="78" t="s">
        <v>203</v>
      </c>
      <c r="AG818" s="79">
        <v>0</v>
      </c>
      <c r="AH818" s="79">
        <v>0</v>
      </c>
      <c r="AI818" s="79">
        <v>0</v>
      </c>
      <c r="AJ818" s="79">
        <v>0</v>
      </c>
      <c r="AK818" s="79">
        <v>0</v>
      </c>
      <c r="AL818" s="79">
        <v>0</v>
      </c>
      <c r="AM818" s="78" t="s">
        <v>203</v>
      </c>
      <c r="AN818" s="79">
        <v>0</v>
      </c>
      <c r="AO818" s="79">
        <v>0</v>
      </c>
      <c r="AP818" s="79">
        <v>0</v>
      </c>
      <c r="AQ818" s="79">
        <v>0</v>
      </c>
      <c r="AR818" s="79">
        <v>0</v>
      </c>
      <c r="AS818" s="79">
        <v>0</v>
      </c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</row>
    <row r="819" spans="1:87" ht="31.5">
      <c r="A819" s="73" t="s">
        <v>1707</v>
      </c>
      <c r="B819" s="108" t="s">
        <v>1738</v>
      </c>
      <c r="C819" s="123" t="s">
        <v>1739</v>
      </c>
      <c r="D819" s="78" t="s">
        <v>203</v>
      </c>
      <c r="E819" s="79">
        <v>0</v>
      </c>
      <c r="F819" s="79">
        <v>0</v>
      </c>
      <c r="G819" s="79">
        <v>0</v>
      </c>
      <c r="H819" s="79">
        <v>0</v>
      </c>
      <c r="I819" s="79">
        <v>0</v>
      </c>
      <c r="J819" s="79">
        <v>0</v>
      </c>
      <c r="K819" s="78" t="s">
        <v>203</v>
      </c>
      <c r="L819" s="79">
        <v>0</v>
      </c>
      <c r="M819" s="79">
        <v>0</v>
      </c>
      <c r="N819" s="79">
        <v>0</v>
      </c>
      <c r="O819" s="79">
        <v>0</v>
      </c>
      <c r="P819" s="79">
        <v>0</v>
      </c>
      <c r="Q819" s="79">
        <v>0</v>
      </c>
      <c r="R819" s="78" t="s">
        <v>203</v>
      </c>
      <c r="S819" s="79">
        <v>0</v>
      </c>
      <c r="T819" s="79">
        <v>0</v>
      </c>
      <c r="U819" s="79">
        <v>0</v>
      </c>
      <c r="V819" s="79">
        <v>0</v>
      </c>
      <c r="W819" s="79">
        <v>0</v>
      </c>
      <c r="X819" s="79">
        <v>0</v>
      </c>
      <c r="Y819" s="78" t="s">
        <v>203</v>
      </c>
      <c r="Z819" s="79">
        <v>0</v>
      </c>
      <c r="AA819" s="79">
        <v>0</v>
      </c>
      <c r="AB819" s="79">
        <v>0</v>
      </c>
      <c r="AC819" s="79">
        <v>0</v>
      </c>
      <c r="AD819" s="79">
        <v>0</v>
      </c>
      <c r="AE819" s="79">
        <v>0</v>
      </c>
      <c r="AF819" s="78" t="s">
        <v>203</v>
      </c>
      <c r="AG819" s="79">
        <v>0</v>
      </c>
      <c r="AH819" s="79">
        <v>0</v>
      </c>
      <c r="AI819" s="79">
        <v>0</v>
      </c>
      <c r="AJ819" s="79">
        <v>0</v>
      </c>
      <c r="AK819" s="79">
        <v>0</v>
      </c>
      <c r="AL819" s="79">
        <v>0</v>
      </c>
      <c r="AM819" s="78" t="s">
        <v>203</v>
      </c>
      <c r="AN819" s="79">
        <v>0</v>
      </c>
      <c r="AO819" s="79">
        <v>0</v>
      </c>
      <c r="AP819" s="79">
        <v>0</v>
      </c>
      <c r="AQ819" s="79">
        <v>0</v>
      </c>
      <c r="AR819" s="79">
        <v>0</v>
      </c>
      <c r="AS819" s="79">
        <v>0</v>
      </c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</row>
    <row r="820" spans="1:87" ht="31.5">
      <c r="A820" s="73" t="s">
        <v>1707</v>
      </c>
      <c r="B820" s="108" t="s">
        <v>1740</v>
      </c>
      <c r="C820" s="137" t="s">
        <v>1741</v>
      </c>
      <c r="D820" s="78" t="s">
        <v>203</v>
      </c>
      <c r="E820" s="79">
        <v>0</v>
      </c>
      <c r="F820" s="79">
        <v>0</v>
      </c>
      <c r="G820" s="79">
        <v>0</v>
      </c>
      <c r="H820" s="79">
        <v>0</v>
      </c>
      <c r="I820" s="79">
        <v>0</v>
      </c>
      <c r="J820" s="79">
        <v>0</v>
      </c>
      <c r="K820" s="78" t="s">
        <v>203</v>
      </c>
      <c r="L820" s="79">
        <v>0</v>
      </c>
      <c r="M820" s="79">
        <v>0</v>
      </c>
      <c r="N820" s="79">
        <v>0</v>
      </c>
      <c r="O820" s="79">
        <v>0</v>
      </c>
      <c r="P820" s="79">
        <v>0</v>
      </c>
      <c r="Q820" s="79">
        <v>0</v>
      </c>
      <c r="R820" s="78" t="s">
        <v>203</v>
      </c>
      <c r="S820" s="79">
        <v>0</v>
      </c>
      <c r="T820" s="79">
        <v>0</v>
      </c>
      <c r="U820" s="79">
        <v>0</v>
      </c>
      <c r="V820" s="79">
        <v>0</v>
      </c>
      <c r="W820" s="79">
        <v>0</v>
      </c>
      <c r="X820" s="79">
        <v>0</v>
      </c>
      <c r="Y820" s="78" t="s">
        <v>203</v>
      </c>
      <c r="Z820" s="79">
        <v>0</v>
      </c>
      <c r="AA820" s="79">
        <v>0</v>
      </c>
      <c r="AB820" s="79">
        <v>0</v>
      </c>
      <c r="AC820" s="79">
        <v>0</v>
      </c>
      <c r="AD820" s="79">
        <v>0</v>
      </c>
      <c r="AE820" s="79">
        <v>0</v>
      </c>
      <c r="AF820" s="78" t="s">
        <v>203</v>
      </c>
      <c r="AG820" s="79">
        <v>0</v>
      </c>
      <c r="AH820" s="79">
        <v>0</v>
      </c>
      <c r="AI820" s="79">
        <v>0</v>
      </c>
      <c r="AJ820" s="79">
        <v>0</v>
      </c>
      <c r="AK820" s="79">
        <v>0</v>
      </c>
      <c r="AL820" s="79">
        <v>0</v>
      </c>
      <c r="AM820" s="78" t="s">
        <v>203</v>
      </c>
      <c r="AN820" s="79">
        <v>0</v>
      </c>
      <c r="AO820" s="79">
        <v>0</v>
      </c>
      <c r="AP820" s="79">
        <v>0</v>
      </c>
      <c r="AQ820" s="79">
        <v>0</v>
      </c>
      <c r="AR820" s="79">
        <v>0</v>
      </c>
      <c r="AS820" s="79">
        <v>0</v>
      </c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</row>
    <row r="821" spans="1:87" ht="47.25">
      <c r="A821" s="73" t="s">
        <v>1707</v>
      </c>
      <c r="B821" s="108" t="s">
        <v>1742</v>
      </c>
      <c r="C821" s="137" t="s">
        <v>1743</v>
      </c>
      <c r="D821" s="78" t="s">
        <v>203</v>
      </c>
      <c r="E821" s="79">
        <v>0</v>
      </c>
      <c r="F821" s="79">
        <v>0</v>
      </c>
      <c r="G821" s="79">
        <v>0</v>
      </c>
      <c r="H821" s="79">
        <v>0</v>
      </c>
      <c r="I821" s="79">
        <v>0</v>
      </c>
      <c r="J821" s="79">
        <v>0</v>
      </c>
      <c r="K821" s="78" t="s">
        <v>203</v>
      </c>
      <c r="L821" s="79">
        <v>0</v>
      </c>
      <c r="M821" s="79">
        <v>0</v>
      </c>
      <c r="N821" s="79">
        <v>0</v>
      </c>
      <c r="O821" s="79">
        <v>0</v>
      </c>
      <c r="P821" s="79">
        <v>0</v>
      </c>
      <c r="Q821" s="79">
        <v>0</v>
      </c>
      <c r="R821" s="78" t="s">
        <v>203</v>
      </c>
      <c r="S821" s="79">
        <v>0</v>
      </c>
      <c r="T821" s="79">
        <v>0</v>
      </c>
      <c r="U821" s="79">
        <v>0</v>
      </c>
      <c r="V821" s="79">
        <v>0</v>
      </c>
      <c r="W821" s="79">
        <v>0</v>
      </c>
      <c r="X821" s="79">
        <v>0</v>
      </c>
      <c r="Y821" s="78" t="s">
        <v>203</v>
      </c>
      <c r="Z821" s="79">
        <v>0</v>
      </c>
      <c r="AA821" s="79">
        <v>0</v>
      </c>
      <c r="AB821" s="79">
        <v>0</v>
      </c>
      <c r="AC821" s="79">
        <v>0</v>
      </c>
      <c r="AD821" s="79">
        <v>0</v>
      </c>
      <c r="AE821" s="79">
        <v>0</v>
      </c>
      <c r="AF821" s="78" t="s">
        <v>203</v>
      </c>
      <c r="AG821" s="79">
        <v>0</v>
      </c>
      <c r="AH821" s="79">
        <v>0</v>
      </c>
      <c r="AI821" s="79">
        <v>0</v>
      </c>
      <c r="AJ821" s="79">
        <v>0</v>
      </c>
      <c r="AK821" s="79">
        <v>0</v>
      </c>
      <c r="AL821" s="79">
        <v>0</v>
      </c>
      <c r="AM821" s="78" t="s">
        <v>203</v>
      </c>
      <c r="AN821" s="79">
        <v>0</v>
      </c>
      <c r="AO821" s="79">
        <v>0</v>
      </c>
      <c r="AP821" s="79">
        <v>0</v>
      </c>
      <c r="AQ821" s="79">
        <v>0</v>
      </c>
      <c r="AR821" s="79">
        <v>0</v>
      </c>
      <c r="AS821" s="79">
        <v>0</v>
      </c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</row>
    <row r="822" spans="1:87" ht="63">
      <c r="A822" s="73" t="s">
        <v>1707</v>
      </c>
      <c r="B822" s="108" t="s">
        <v>1744</v>
      </c>
      <c r="C822" s="137" t="s">
        <v>1745</v>
      </c>
      <c r="D822" s="78" t="s">
        <v>203</v>
      </c>
      <c r="E822" s="79">
        <v>0</v>
      </c>
      <c r="F822" s="79">
        <v>0</v>
      </c>
      <c r="G822" s="79">
        <v>0</v>
      </c>
      <c r="H822" s="79">
        <v>0</v>
      </c>
      <c r="I822" s="79">
        <v>0</v>
      </c>
      <c r="J822" s="79">
        <v>0</v>
      </c>
      <c r="K822" s="78" t="s">
        <v>203</v>
      </c>
      <c r="L822" s="79">
        <v>0</v>
      </c>
      <c r="M822" s="79">
        <v>0</v>
      </c>
      <c r="N822" s="79">
        <v>0</v>
      </c>
      <c r="O822" s="79">
        <v>0</v>
      </c>
      <c r="P822" s="79">
        <v>0</v>
      </c>
      <c r="Q822" s="79">
        <v>0</v>
      </c>
      <c r="R822" s="78" t="s">
        <v>203</v>
      </c>
      <c r="S822" s="79">
        <v>0</v>
      </c>
      <c r="T822" s="79">
        <v>0</v>
      </c>
      <c r="U822" s="79">
        <v>0</v>
      </c>
      <c r="V822" s="79">
        <v>0</v>
      </c>
      <c r="W822" s="79">
        <v>0</v>
      </c>
      <c r="X822" s="79">
        <v>0</v>
      </c>
      <c r="Y822" s="78" t="s">
        <v>203</v>
      </c>
      <c r="Z822" s="79">
        <v>0</v>
      </c>
      <c r="AA822" s="79">
        <v>0</v>
      </c>
      <c r="AB822" s="79">
        <v>0</v>
      </c>
      <c r="AC822" s="79">
        <v>0</v>
      </c>
      <c r="AD822" s="79">
        <v>0</v>
      </c>
      <c r="AE822" s="79">
        <v>0</v>
      </c>
      <c r="AF822" s="78" t="s">
        <v>203</v>
      </c>
      <c r="AG822" s="79">
        <v>0</v>
      </c>
      <c r="AH822" s="79">
        <v>0</v>
      </c>
      <c r="AI822" s="79">
        <v>0</v>
      </c>
      <c r="AJ822" s="79">
        <v>0</v>
      </c>
      <c r="AK822" s="79">
        <v>0</v>
      </c>
      <c r="AL822" s="79">
        <v>0</v>
      </c>
      <c r="AM822" s="78" t="s">
        <v>203</v>
      </c>
      <c r="AN822" s="79">
        <v>0</v>
      </c>
      <c r="AO822" s="79">
        <v>0</v>
      </c>
      <c r="AP822" s="79">
        <v>0</v>
      </c>
      <c r="AQ822" s="79">
        <v>0</v>
      </c>
      <c r="AR822" s="79">
        <v>0</v>
      </c>
      <c r="AS822" s="79">
        <v>0</v>
      </c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</row>
    <row r="823" spans="1:87" ht="31.5">
      <c r="A823" s="73" t="s">
        <v>1707</v>
      </c>
      <c r="B823" s="108" t="s">
        <v>1746</v>
      </c>
      <c r="C823" s="137" t="s">
        <v>1747</v>
      </c>
      <c r="D823" s="78" t="s">
        <v>203</v>
      </c>
      <c r="E823" s="79">
        <v>0</v>
      </c>
      <c r="F823" s="79">
        <v>0</v>
      </c>
      <c r="G823" s="79">
        <v>0</v>
      </c>
      <c r="H823" s="79">
        <v>0</v>
      </c>
      <c r="I823" s="79">
        <v>0</v>
      </c>
      <c r="J823" s="79">
        <v>0</v>
      </c>
      <c r="K823" s="78" t="s">
        <v>203</v>
      </c>
      <c r="L823" s="79">
        <v>0</v>
      </c>
      <c r="M823" s="79">
        <v>0</v>
      </c>
      <c r="N823" s="79">
        <v>0</v>
      </c>
      <c r="O823" s="79">
        <v>0</v>
      </c>
      <c r="P823" s="79">
        <v>0</v>
      </c>
      <c r="Q823" s="79">
        <v>0</v>
      </c>
      <c r="R823" s="78" t="s">
        <v>203</v>
      </c>
      <c r="S823" s="79">
        <v>0</v>
      </c>
      <c r="T823" s="79">
        <v>0</v>
      </c>
      <c r="U823" s="79">
        <v>0</v>
      </c>
      <c r="V823" s="79">
        <v>0</v>
      </c>
      <c r="W823" s="79">
        <v>0</v>
      </c>
      <c r="X823" s="79">
        <v>0</v>
      </c>
      <c r="Y823" s="78" t="s">
        <v>203</v>
      </c>
      <c r="Z823" s="79">
        <v>0</v>
      </c>
      <c r="AA823" s="79">
        <v>0</v>
      </c>
      <c r="AB823" s="79">
        <v>0</v>
      </c>
      <c r="AC823" s="79">
        <v>0</v>
      </c>
      <c r="AD823" s="79">
        <v>0</v>
      </c>
      <c r="AE823" s="79">
        <v>0</v>
      </c>
      <c r="AF823" s="78" t="s">
        <v>203</v>
      </c>
      <c r="AG823" s="79">
        <v>0</v>
      </c>
      <c r="AH823" s="79">
        <v>0</v>
      </c>
      <c r="AI823" s="79">
        <v>0</v>
      </c>
      <c r="AJ823" s="79">
        <v>0</v>
      </c>
      <c r="AK823" s="79">
        <v>0</v>
      </c>
      <c r="AL823" s="79">
        <v>0</v>
      </c>
      <c r="AM823" s="78" t="s">
        <v>203</v>
      </c>
      <c r="AN823" s="79">
        <v>0</v>
      </c>
      <c r="AO823" s="79">
        <v>0</v>
      </c>
      <c r="AP823" s="79">
        <v>0</v>
      </c>
      <c r="AQ823" s="79">
        <v>0</v>
      </c>
      <c r="AR823" s="79">
        <v>0</v>
      </c>
      <c r="AS823" s="79">
        <v>0</v>
      </c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</row>
    <row r="824" spans="1:87" ht="47.25">
      <c r="A824" s="73" t="s">
        <v>1707</v>
      </c>
      <c r="B824" s="108" t="s">
        <v>1748</v>
      </c>
      <c r="C824" s="123" t="s">
        <v>1749</v>
      </c>
      <c r="D824" s="78" t="s">
        <v>203</v>
      </c>
      <c r="E824" s="79">
        <v>0</v>
      </c>
      <c r="F824" s="79">
        <v>0</v>
      </c>
      <c r="G824" s="79">
        <v>0</v>
      </c>
      <c r="H824" s="79">
        <v>0</v>
      </c>
      <c r="I824" s="79">
        <v>0</v>
      </c>
      <c r="J824" s="79">
        <v>0</v>
      </c>
      <c r="K824" s="78" t="s">
        <v>203</v>
      </c>
      <c r="L824" s="79">
        <v>0</v>
      </c>
      <c r="M824" s="79">
        <v>0</v>
      </c>
      <c r="N824" s="79">
        <v>0</v>
      </c>
      <c r="O824" s="79">
        <v>0</v>
      </c>
      <c r="P824" s="79">
        <v>0</v>
      </c>
      <c r="Q824" s="79">
        <v>0</v>
      </c>
      <c r="R824" s="78" t="s">
        <v>203</v>
      </c>
      <c r="S824" s="79">
        <v>0</v>
      </c>
      <c r="T824" s="79">
        <v>0</v>
      </c>
      <c r="U824" s="79">
        <v>0</v>
      </c>
      <c r="V824" s="79">
        <v>0</v>
      </c>
      <c r="W824" s="79">
        <v>0</v>
      </c>
      <c r="X824" s="79">
        <v>0</v>
      </c>
      <c r="Y824" s="78" t="s">
        <v>203</v>
      </c>
      <c r="Z824" s="79">
        <v>0</v>
      </c>
      <c r="AA824" s="79">
        <v>0</v>
      </c>
      <c r="AB824" s="79">
        <v>0</v>
      </c>
      <c r="AC824" s="79">
        <v>0</v>
      </c>
      <c r="AD824" s="79">
        <v>0</v>
      </c>
      <c r="AE824" s="79">
        <v>0</v>
      </c>
      <c r="AF824" s="78" t="s">
        <v>203</v>
      </c>
      <c r="AG824" s="79">
        <v>0</v>
      </c>
      <c r="AH824" s="79">
        <v>0</v>
      </c>
      <c r="AI824" s="79">
        <v>0</v>
      </c>
      <c r="AJ824" s="79">
        <v>0</v>
      </c>
      <c r="AK824" s="79">
        <v>0</v>
      </c>
      <c r="AL824" s="79">
        <v>0</v>
      </c>
      <c r="AM824" s="78" t="s">
        <v>203</v>
      </c>
      <c r="AN824" s="79">
        <v>0</v>
      </c>
      <c r="AO824" s="79">
        <v>0</v>
      </c>
      <c r="AP824" s="79">
        <v>0</v>
      </c>
      <c r="AQ824" s="79">
        <v>0</v>
      </c>
      <c r="AR824" s="79">
        <v>0</v>
      </c>
      <c r="AS824" s="79">
        <v>0</v>
      </c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</row>
    <row r="825" spans="1:87" ht="47.25">
      <c r="A825" s="73" t="s">
        <v>1707</v>
      </c>
      <c r="B825" s="108" t="s">
        <v>1750</v>
      </c>
      <c r="C825" s="123" t="s">
        <v>1751</v>
      </c>
      <c r="D825" s="78" t="s">
        <v>203</v>
      </c>
      <c r="E825" s="79">
        <v>0</v>
      </c>
      <c r="F825" s="79">
        <v>0</v>
      </c>
      <c r="G825" s="79">
        <v>0</v>
      </c>
      <c r="H825" s="79">
        <v>0</v>
      </c>
      <c r="I825" s="79">
        <v>0</v>
      </c>
      <c r="J825" s="79">
        <v>0</v>
      </c>
      <c r="K825" s="78" t="s">
        <v>203</v>
      </c>
      <c r="L825" s="79">
        <v>0</v>
      </c>
      <c r="M825" s="79">
        <v>0</v>
      </c>
      <c r="N825" s="79">
        <v>0</v>
      </c>
      <c r="O825" s="79">
        <v>0</v>
      </c>
      <c r="P825" s="79">
        <v>0</v>
      </c>
      <c r="Q825" s="79">
        <v>0</v>
      </c>
      <c r="R825" s="78" t="s">
        <v>203</v>
      </c>
      <c r="S825" s="79">
        <v>0</v>
      </c>
      <c r="T825" s="79">
        <v>0</v>
      </c>
      <c r="U825" s="79">
        <v>0</v>
      </c>
      <c r="V825" s="79">
        <v>0</v>
      </c>
      <c r="W825" s="79">
        <v>0</v>
      </c>
      <c r="X825" s="79">
        <v>0</v>
      </c>
      <c r="Y825" s="78" t="s">
        <v>203</v>
      </c>
      <c r="Z825" s="79">
        <v>0</v>
      </c>
      <c r="AA825" s="79">
        <v>0</v>
      </c>
      <c r="AB825" s="79">
        <v>0</v>
      </c>
      <c r="AC825" s="79">
        <v>0</v>
      </c>
      <c r="AD825" s="79">
        <v>0</v>
      </c>
      <c r="AE825" s="79">
        <v>0</v>
      </c>
      <c r="AF825" s="78" t="s">
        <v>203</v>
      </c>
      <c r="AG825" s="79">
        <v>0</v>
      </c>
      <c r="AH825" s="79">
        <v>0</v>
      </c>
      <c r="AI825" s="79">
        <v>0</v>
      </c>
      <c r="AJ825" s="79">
        <v>0</v>
      </c>
      <c r="AK825" s="79">
        <v>0</v>
      </c>
      <c r="AL825" s="79">
        <v>0</v>
      </c>
      <c r="AM825" s="78" t="s">
        <v>203</v>
      </c>
      <c r="AN825" s="79">
        <v>0</v>
      </c>
      <c r="AO825" s="79">
        <v>0</v>
      </c>
      <c r="AP825" s="79">
        <v>0</v>
      </c>
      <c r="AQ825" s="79">
        <v>0</v>
      </c>
      <c r="AR825" s="79">
        <v>0</v>
      </c>
      <c r="AS825" s="79">
        <v>0</v>
      </c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</row>
    <row r="826" spans="1:87" ht="31.5">
      <c r="A826" s="73" t="s">
        <v>1707</v>
      </c>
      <c r="B826" s="108" t="s">
        <v>1752</v>
      </c>
      <c r="C826" s="123" t="s">
        <v>1753</v>
      </c>
      <c r="D826" s="78" t="s">
        <v>203</v>
      </c>
      <c r="E826" s="79">
        <v>0</v>
      </c>
      <c r="F826" s="79">
        <v>0</v>
      </c>
      <c r="G826" s="79">
        <v>0</v>
      </c>
      <c r="H826" s="79">
        <v>0</v>
      </c>
      <c r="I826" s="79">
        <v>0</v>
      </c>
      <c r="J826" s="79">
        <v>0</v>
      </c>
      <c r="K826" s="78" t="s">
        <v>203</v>
      </c>
      <c r="L826" s="79">
        <v>0</v>
      </c>
      <c r="M826" s="79">
        <v>0</v>
      </c>
      <c r="N826" s="79">
        <v>0</v>
      </c>
      <c r="O826" s="79">
        <v>0</v>
      </c>
      <c r="P826" s="79">
        <v>0</v>
      </c>
      <c r="Q826" s="79">
        <v>0</v>
      </c>
      <c r="R826" s="78" t="s">
        <v>203</v>
      </c>
      <c r="S826" s="79">
        <v>0</v>
      </c>
      <c r="T826" s="79">
        <v>0</v>
      </c>
      <c r="U826" s="79">
        <v>0</v>
      </c>
      <c r="V826" s="79">
        <v>0</v>
      </c>
      <c r="W826" s="79">
        <v>0</v>
      </c>
      <c r="X826" s="79">
        <v>0</v>
      </c>
      <c r="Y826" s="78" t="s">
        <v>203</v>
      </c>
      <c r="Z826" s="79">
        <v>0</v>
      </c>
      <c r="AA826" s="79">
        <v>0</v>
      </c>
      <c r="AB826" s="79">
        <v>0</v>
      </c>
      <c r="AC826" s="79">
        <v>0</v>
      </c>
      <c r="AD826" s="79">
        <v>0</v>
      </c>
      <c r="AE826" s="79">
        <v>0</v>
      </c>
      <c r="AF826" s="78" t="s">
        <v>203</v>
      </c>
      <c r="AG826" s="79">
        <v>0</v>
      </c>
      <c r="AH826" s="79">
        <v>0</v>
      </c>
      <c r="AI826" s="79">
        <v>0</v>
      </c>
      <c r="AJ826" s="79">
        <v>0</v>
      </c>
      <c r="AK826" s="79">
        <v>0</v>
      </c>
      <c r="AL826" s="79">
        <v>0</v>
      </c>
      <c r="AM826" s="78" t="s">
        <v>203</v>
      </c>
      <c r="AN826" s="79">
        <v>0</v>
      </c>
      <c r="AO826" s="79">
        <v>0</v>
      </c>
      <c r="AP826" s="79">
        <v>0</v>
      </c>
      <c r="AQ826" s="79">
        <v>0</v>
      </c>
      <c r="AR826" s="79">
        <v>0</v>
      </c>
      <c r="AS826" s="79">
        <v>0</v>
      </c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</row>
    <row r="827" spans="1:87" ht="47.25">
      <c r="A827" s="73" t="s">
        <v>1707</v>
      </c>
      <c r="B827" s="108" t="s">
        <v>1754</v>
      </c>
      <c r="C827" s="123" t="s">
        <v>1755</v>
      </c>
      <c r="D827" s="78" t="s">
        <v>203</v>
      </c>
      <c r="E827" s="79">
        <v>0</v>
      </c>
      <c r="F827" s="79">
        <v>0</v>
      </c>
      <c r="G827" s="79">
        <v>0</v>
      </c>
      <c r="H827" s="79">
        <v>0</v>
      </c>
      <c r="I827" s="79">
        <v>0</v>
      </c>
      <c r="J827" s="79">
        <v>0</v>
      </c>
      <c r="K827" s="78" t="s">
        <v>203</v>
      </c>
      <c r="L827" s="79">
        <v>0</v>
      </c>
      <c r="M827" s="79">
        <v>0</v>
      </c>
      <c r="N827" s="79">
        <v>0</v>
      </c>
      <c r="O827" s="79">
        <v>0</v>
      </c>
      <c r="P827" s="79">
        <v>0</v>
      </c>
      <c r="Q827" s="79">
        <v>0</v>
      </c>
      <c r="R827" s="78" t="s">
        <v>203</v>
      </c>
      <c r="S827" s="79">
        <v>0</v>
      </c>
      <c r="T827" s="79">
        <v>0</v>
      </c>
      <c r="U827" s="79">
        <v>0</v>
      </c>
      <c r="V827" s="79">
        <v>0</v>
      </c>
      <c r="W827" s="79">
        <v>0</v>
      </c>
      <c r="X827" s="79">
        <v>0</v>
      </c>
      <c r="Y827" s="78" t="s">
        <v>203</v>
      </c>
      <c r="Z827" s="79">
        <v>0</v>
      </c>
      <c r="AA827" s="79">
        <v>0</v>
      </c>
      <c r="AB827" s="79">
        <v>0</v>
      </c>
      <c r="AC827" s="79">
        <v>0</v>
      </c>
      <c r="AD827" s="79">
        <v>0</v>
      </c>
      <c r="AE827" s="79">
        <v>0</v>
      </c>
      <c r="AF827" s="78" t="s">
        <v>203</v>
      </c>
      <c r="AG827" s="79">
        <v>0</v>
      </c>
      <c r="AH827" s="79">
        <v>0</v>
      </c>
      <c r="AI827" s="79">
        <v>0</v>
      </c>
      <c r="AJ827" s="79">
        <v>0</v>
      </c>
      <c r="AK827" s="79">
        <v>0</v>
      </c>
      <c r="AL827" s="79">
        <v>0</v>
      </c>
      <c r="AM827" s="78" t="s">
        <v>203</v>
      </c>
      <c r="AN827" s="79">
        <v>0</v>
      </c>
      <c r="AO827" s="79">
        <v>0</v>
      </c>
      <c r="AP827" s="79">
        <v>0</v>
      </c>
      <c r="AQ827" s="79">
        <v>0</v>
      </c>
      <c r="AR827" s="79">
        <v>0</v>
      </c>
      <c r="AS827" s="79">
        <v>0</v>
      </c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</row>
    <row r="828" spans="1:87" ht="31.5">
      <c r="A828" s="73" t="s">
        <v>1707</v>
      </c>
      <c r="B828" s="108" t="s">
        <v>1756</v>
      </c>
      <c r="C828" s="123" t="s">
        <v>1757</v>
      </c>
      <c r="D828" s="78" t="s">
        <v>203</v>
      </c>
      <c r="E828" s="79">
        <v>0</v>
      </c>
      <c r="F828" s="79">
        <v>0</v>
      </c>
      <c r="G828" s="79">
        <v>0</v>
      </c>
      <c r="H828" s="79">
        <v>0</v>
      </c>
      <c r="I828" s="79">
        <v>0</v>
      </c>
      <c r="J828" s="79">
        <v>0</v>
      </c>
      <c r="K828" s="78" t="s">
        <v>203</v>
      </c>
      <c r="L828" s="79">
        <v>0</v>
      </c>
      <c r="M828" s="79">
        <v>0</v>
      </c>
      <c r="N828" s="79">
        <v>0</v>
      </c>
      <c r="O828" s="79">
        <v>0</v>
      </c>
      <c r="P828" s="79">
        <v>0</v>
      </c>
      <c r="Q828" s="79">
        <v>0</v>
      </c>
      <c r="R828" s="78" t="s">
        <v>203</v>
      </c>
      <c r="S828" s="79">
        <v>0</v>
      </c>
      <c r="T828" s="79">
        <v>0</v>
      </c>
      <c r="U828" s="79">
        <v>0</v>
      </c>
      <c r="V828" s="79">
        <v>0</v>
      </c>
      <c r="W828" s="79">
        <v>0</v>
      </c>
      <c r="X828" s="79">
        <v>0</v>
      </c>
      <c r="Y828" s="78" t="s">
        <v>203</v>
      </c>
      <c r="Z828" s="79">
        <v>0</v>
      </c>
      <c r="AA828" s="79">
        <v>0</v>
      </c>
      <c r="AB828" s="79">
        <v>0</v>
      </c>
      <c r="AC828" s="79">
        <v>0</v>
      </c>
      <c r="AD828" s="79">
        <v>0</v>
      </c>
      <c r="AE828" s="79">
        <v>0</v>
      </c>
      <c r="AF828" s="78" t="s">
        <v>203</v>
      </c>
      <c r="AG828" s="79">
        <v>0</v>
      </c>
      <c r="AH828" s="79">
        <v>0</v>
      </c>
      <c r="AI828" s="79">
        <v>0</v>
      </c>
      <c r="AJ828" s="79">
        <v>0</v>
      </c>
      <c r="AK828" s="79">
        <v>0</v>
      </c>
      <c r="AL828" s="79">
        <v>0</v>
      </c>
      <c r="AM828" s="78" t="s">
        <v>203</v>
      </c>
      <c r="AN828" s="79">
        <v>0</v>
      </c>
      <c r="AO828" s="79">
        <v>0</v>
      </c>
      <c r="AP828" s="79">
        <v>0</v>
      </c>
      <c r="AQ828" s="79">
        <v>0</v>
      </c>
      <c r="AR828" s="79">
        <v>0</v>
      </c>
      <c r="AS828" s="79">
        <v>0</v>
      </c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</row>
    <row r="829" spans="1:87" ht="31.5">
      <c r="A829" s="73" t="s">
        <v>1707</v>
      </c>
      <c r="B829" s="108" t="s">
        <v>1758</v>
      </c>
      <c r="C829" s="123" t="s">
        <v>1759</v>
      </c>
      <c r="D829" s="78" t="s">
        <v>203</v>
      </c>
      <c r="E829" s="79">
        <v>0</v>
      </c>
      <c r="F829" s="79">
        <v>0</v>
      </c>
      <c r="G829" s="79">
        <v>0</v>
      </c>
      <c r="H829" s="79">
        <v>0</v>
      </c>
      <c r="I829" s="79">
        <v>0</v>
      </c>
      <c r="J829" s="79">
        <v>0</v>
      </c>
      <c r="K829" s="78" t="s">
        <v>203</v>
      </c>
      <c r="L829" s="79">
        <v>0</v>
      </c>
      <c r="M829" s="79">
        <v>0</v>
      </c>
      <c r="N829" s="79">
        <v>0</v>
      </c>
      <c r="O829" s="79">
        <v>0</v>
      </c>
      <c r="P829" s="79">
        <v>0</v>
      </c>
      <c r="Q829" s="79">
        <v>0</v>
      </c>
      <c r="R829" s="78" t="s">
        <v>203</v>
      </c>
      <c r="S829" s="79">
        <v>0</v>
      </c>
      <c r="T829" s="79">
        <v>0</v>
      </c>
      <c r="U829" s="79">
        <v>0</v>
      </c>
      <c r="V829" s="79">
        <v>0</v>
      </c>
      <c r="W829" s="79">
        <v>0</v>
      </c>
      <c r="X829" s="79">
        <v>0</v>
      </c>
      <c r="Y829" s="78" t="s">
        <v>203</v>
      </c>
      <c r="Z829" s="79">
        <v>0</v>
      </c>
      <c r="AA829" s="79">
        <v>0</v>
      </c>
      <c r="AB829" s="79">
        <v>0</v>
      </c>
      <c r="AC829" s="79">
        <v>0</v>
      </c>
      <c r="AD829" s="79">
        <v>0</v>
      </c>
      <c r="AE829" s="79">
        <v>0</v>
      </c>
      <c r="AF829" s="78" t="s">
        <v>203</v>
      </c>
      <c r="AG829" s="79">
        <v>0</v>
      </c>
      <c r="AH829" s="79">
        <v>0</v>
      </c>
      <c r="AI829" s="79">
        <v>0</v>
      </c>
      <c r="AJ829" s="79">
        <v>0</v>
      </c>
      <c r="AK829" s="79">
        <v>0</v>
      </c>
      <c r="AL829" s="79">
        <v>0</v>
      </c>
      <c r="AM829" s="78" t="s">
        <v>203</v>
      </c>
      <c r="AN829" s="79">
        <v>0</v>
      </c>
      <c r="AO829" s="79">
        <v>0</v>
      </c>
      <c r="AP829" s="79">
        <v>0</v>
      </c>
      <c r="AQ829" s="79">
        <v>0</v>
      </c>
      <c r="AR829" s="79">
        <v>0</v>
      </c>
      <c r="AS829" s="79">
        <v>0</v>
      </c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</row>
    <row r="830" spans="1:87" ht="47.25">
      <c r="A830" s="73" t="s">
        <v>1707</v>
      </c>
      <c r="B830" s="108" t="s">
        <v>1760</v>
      </c>
      <c r="C830" s="123" t="s">
        <v>1761</v>
      </c>
      <c r="D830" s="78" t="s">
        <v>203</v>
      </c>
      <c r="E830" s="79">
        <v>0</v>
      </c>
      <c r="F830" s="79">
        <v>0</v>
      </c>
      <c r="G830" s="79">
        <v>0</v>
      </c>
      <c r="H830" s="79">
        <v>0</v>
      </c>
      <c r="I830" s="79">
        <v>0</v>
      </c>
      <c r="J830" s="79">
        <v>0</v>
      </c>
      <c r="K830" s="78" t="s">
        <v>203</v>
      </c>
      <c r="L830" s="79">
        <v>0</v>
      </c>
      <c r="M830" s="79">
        <v>0</v>
      </c>
      <c r="N830" s="79">
        <v>0</v>
      </c>
      <c r="O830" s="79">
        <v>0</v>
      </c>
      <c r="P830" s="79">
        <v>0</v>
      </c>
      <c r="Q830" s="79">
        <v>0</v>
      </c>
      <c r="R830" s="78" t="s">
        <v>203</v>
      </c>
      <c r="S830" s="79">
        <v>0</v>
      </c>
      <c r="T830" s="79">
        <v>0</v>
      </c>
      <c r="U830" s="79">
        <v>0</v>
      </c>
      <c r="V830" s="79">
        <v>0</v>
      </c>
      <c r="W830" s="79">
        <v>0</v>
      </c>
      <c r="X830" s="79">
        <v>0</v>
      </c>
      <c r="Y830" s="78" t="s">
        <v>203</v>
      </c>
      <c r="Z830" s="79">
        <v>0</v>
      </c>
      <c r="AA830" s="79">
        <v>0</v>
      </c>
      <c r="AB830" s="79">
        <v>0</v>
      </c>
      <c r="AC830" s="79">
        <v>0</v>
      </c>
      <c r="AD830" s="79">
        <v>0</v>
      </c>
      <c r="AE830" s="79">
        <v>0</v>
      </c>
      <c r="AF830" s="78" t="s">
        <v>203</v>
      </c>
      <c r="AG830" s="79">
        <v>0</v>
      </c>
      <c r="AH830" s="79">
        <v>0</v>
      </c>
      <c r="AI830" s="79">
        <v>0</v>
      </c>
      <c r="AJ830" s="79">
        <v>0</v>
      </c>
      <c r="AK830" s="79">
        <v>0</v>
      </c>
      <c r="AL830" s="79">
        <v>0</v>
      </c>
      <c r="AM830" s="78" t="s">
        <v>203</v>
      </c>
      <c r="AN830" s="79">
        <v>0</v>
      </c>
      <c r="AO830" s="79">
        <v>0</v>
      </c>
      <c r="AP830" s="79">
        <v>0</v>
      </c>
      <c r="AQ830" s="79">
        <v>0</v>
      </c>
      <c r="AR830" s="79">
        <v>0</v>
      </c>
      <c r="AS830" s="79">
        <v>0</v>
      </c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</row>
    <row r="831" spans="1:87" ht="47.25">
      <c r="A831" s="73" t="s">
        <v>1707</v>
      </c>
      <c r="B831" s="108" t="s">
        <v>1762</v>
      </c>
      <c r="C831" s="123" t="s">
        <v>1763</v>
      </c>
      <c r="D831" s="78" t="s">
        <v>203</v>
      </c>
      <c r="E831" s="79">
        <v>0</v>
      </c>
      <c r="F831" s="79">
        <v>0</v>
      </c>
      <c r="G831" s="79">
        <v>0</v>
      </c>
      <c r="H831" s="79">
        <v>0</v>
      </c>
      <c r="I831" s="79">
        <v>0</v>
      </c>
      <c r="J831" s="79">
        <v>0</v>
      </c>
      <c r="K831" s="78" t="s">
        <v>203</v>
      </c>
      <c r="L831" s="79">
        <v>0</v>
      </c>
      <c r="M831" s="79">
        <v>0</v>
      </c>
      <c r="N831" s="79">
        <v>0</v>
      </c>
      <c r="O831" s="79">
        <v>0</v>
      </c>
      <c r="P831" s="79">
        <v>0</v>
      </c>
      <c r="Q831" s="79">
        <v>0</v>
      </c>
      <c r="R831" s="78" t="s">
        <v>203</v>
      </c>
      <c r="S831" s="79">
        <v>0</v>
      </c>
      <c r="T831" s="79">
        <v>0</v>
      </c>
      <c r="U831" s="79">
        <v>0</v>
      </c>
      <c r="V831" s="79">
        <v>0</v>
      </c>
      <c r="W831" s="79">
        <v>0</v>
      </c>
      <c r="X831" s="79">
        <v>0</v>
      </c>
      <c r="Y831" s="78" t="s">
        <v>203</v>
      </c>
      <c r="Z831" s="79">
        <v>0</v>
      </c>
      <c r="AA831" s="79">
        <v>0</v>
      </c>
      <c r="AB831" s="79">
        <v>0</v>
      </c>
      <c r="AC831" s="79">
        <v>0</v>
      </c>
      <c r="AD831" s="79">
        <v>0</v>
      </c>
      <c r="AE831" s="79">
        <v>0</v>
      </c>
      <c r="AF831" s="78" t="s">
        <v>203</v>
      </c>
      <c r="AG831" s="79">
        <v>0</v>
      </c>
      <c r="AH831" s="79">
        <v>0</v>
      </c>
      <c r="AI831" s="79">
        <v>0</v>
      </c>
      <c r="AJ831" s="79">
        <v>0</v>
      </c>
      <c r="AK831" s="79">
        <v>0</v>
      </c>
      <c r="AL831" s="79">
        <v>0</v>
      </c>
      <c r="AM831" s="78" t="s">
        <v>203</v>
      </c>
      <c r="AN831" s="79">
        <v>0</v>
      </c>
      <c r="AO831" s="79">
        <v>0</v>
      </c>
      <c r="AP831" s="79">
        <v>0</v>
      </c>
      <c r="AQ831" s="79">
        <v>0</v>
      </c>
      <c r="AR831" s="79">
        <v>0</v>
      </c>
      <c r="AS831" s="79">
        <v>0</v>
      </c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</row>
    <row r="832" spans="1:87" ht="47.25">
      <c r="A832" s="73" t="s">
        <v>1707</v>
      </c>
      <c r="B832" s="108" t="s">
        <v>1764</v>
      </c>
      <c r="C832" s="123" t="s">
        <v>1765</v>
      </c>
      <c r="D832" s="78" t="s">
        <v>203</v>
      </c>
      <c r="E832" s="79">
        <v>0</v>
      </c>
      <c r="F832" s="79">
        <v>0</v>
      </c>
      <c r="G832" s="79">
        <v>0</v>
      </c>
      <c r="H832" s="79">
        <v>0</v>
      </c>
      <c r="I832" s="79">
        <v>0</v>
      </c>
      <c r="J832" s="79">
        <v>0</v>
      </c>
      <c r="K832" s="78" t="s">
        <v>203</v>
      </c>
      <c r="L832" s="79">
        <v>0</v>
      </c>
      <c r="M832" s="79">
        <v>0</v>
      </c>
      <c r="N832" s="79">
        <v>0</v>
      </c>
      <c r="O832" s="79">
        <v>0</v>
      </c>
      <c r="P832" s="79">
        <v>0</v>
      </c>
      <c r="Q832" s="79">
        <v>0</v>
      </c>
      <c r="R832" s="78" t="s">
        <v>203</v>
      </c>
      <c r="S832" s="79">
        <v>0</v>
      </c>
      <c r="T832" s="79">
        <v>0</v>
      </c>
      <c r="U832" s="79">
        <v>0</v>
      </c>
      <c r="V832" s="79">
        <v>0</v>
      </c>
      <c r="W832" s="79">
        <v>0</v>
      </c>
      <c r="X832" s="79">
        <v>0</v>
      </c>
      <c r="Y832" s="78" t="s">
        <v>203</v>
      </c>
      <c r="Z832" s="79">
        <v>0</v>
      </c>
      <c r="AA832" s="79">
        <v>0</v>
      </c>
      <c r="AB832" s="79">
        <v>0</v>
      </c>
      <c r="AC832" s="79">
        <v>0</v>
      </c>
      <c r="AD832" s="79">
        <v>0</v>
      </c>
      <c r="AE832" s="79">
        <v>0</v>
      </c>
      <c r="AF832" s="78" t="s">
        <v>203</v>
      </c>
      <c r="AG832" s="79">
        <v>0</v>
      </c>
      <c r="AH832" s="79">
        <v>0</v>
      </c>
      <c r="AI832" s="79">
        <v>0</v>
      </c>
      <c r="AJ832" s="79">
        <v>0</v>
      </c>
      <c r="AK832" s="79">
        <v>0</v>
      </c>
      <c r="AL832" s="79">
        <v>0</v>
      </c>
      <c r="AM832" s="78" t="s">
        <v>203</v>
      </c>
      <c r="AN832" s="79">
        <v>0</v>
      </c>
      <c r="AO832" s="79">
        <v>0</v>
      </c>
      <c r="AP832" s="79">
        <v>0</v>
      </c>
      <c r="AQ832" s="79">
        <v>0</v>
      </c>
      <c r="AR832" s="79">
        <v>0</v>
      </c>
      <c r="AS832" s="79">
        <v>0</v>
      </c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</row>
    <row r="833" spans="1:87" ht="47.25">
      <c r="A833" s="73" t="s">
        <v>1707</v>
      </c>
      <c r="B833" s="108" t="s">
        <v>1766</v>
      </c>
      <c r="C833" s="123" t="s">
        <v>1767</v>
      </c>
      <c r="D833" s="78" t="s">
        <v>203</v>
      </c>
      <c r="E833" s="79">
        <v>0</v>
      </c>
      <c r="F833" s="79">
        <v>0</v>
      </c>
      <c r="G833" s="79">
        <v>0</v>
      </c>
      <c r="H833" s="79">
        <v>0</v>
      </c>
      <c r="I833" s="79">
        <v>0</v>
      </c>
      <c r="J833" s="79">
        <v>0</v>
      </c>
      <c r="K833" s="78" t="s">
        <v>203</v>
      </c>
      <c r="L833" s="79">
        <v>0</v>
      </c>
      <c r="M833" s="79">
        <v>0</v>
      </c>
      <c r="N833" s="79">
        <v>0</v>
      </c>
      <c r="O833" s="79">
        <v>0</v>
      </c>
      <c r="P833" s="79">
        <v>0</v>
      </c>
      <c r="Q833" s="79">
        <v>0</v>
      </c>
      <c r="R833" s="78" t="s">
        <v>203</v>
      </c>
      <c r="S833" s="79">
        <v>0</v>
      </c>
      <c r="T833" s="79">
        <v>0</v>
      </c>
      <c r="U833" s="79">
        <v>0</v>
      </c>
      <c r="V833" s="79">
        <v>0</v>
      </c>
      <c r="W833" s="79">
        <v>0</v>
      </c>
      <c r="X833" s="79">
        <v>0</v>
      </c>
      <c r="Y833" s="78" t="s">
        <v>203</v>
      </c>
      <c r="Z833" s="79">
        <v>0</v>
      </c>
      <c r="AA833" s="79">
        <v>0</v>
      </c>
      <c r="AB833" s="79">
        <v>0</v>
      </c>
      <c r="AC833" s="79">
        <v>0</v>
      </c>
      <c r="AD833" s="79">
        <v>0</v>
      </c>
      <c r="AE833" s="79">
        <v>0</v>
      </c>
      <c r="AF833" s="78" t="s">
        <v>203</v>
      </c>
      <c r="AG833" s="79">
        <v>0</v>
      </c>
      <c r="AH833" s="79">
        <v>0</v>
      </c>
      <c r="AI833" s="79">
        <v>0</v>
      </c>
      <c r="AJ833" s="79">
        <v>0</v>
      </c>
      <c r="AK833" s="79">
        <v>0</v>
      </c>
      <c r="AL833" s="79">
        <v>0</v>
      </c>
      <c r="AM833" s="78" t="s">
        <v>203</v>
      </c>
      <c r="AN833" s="79">
        <v>0</v>
      </c>
      <c r="AO833" s="79">
        <v>0</v>
      </c>
      <c r="AP833" s="79">
        <v>0</v>
      </c>
      <c r="AQ833" s="79">
        <v>0</v>
      </c>
      <c r="AR833" s="79">
        <v>0</v>
      </c>
      <c r="AS833" s="79">
        <v>0</v>
      </c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</row>
    <row r="834" spans="1:87" ht="47.25">
      <c r="A834" s="73" t="s">
        <v>1707</v>
      </c>
      <c r="B834" s="108" t="s">
        <v>1768</v>
      </c>
      <c r="C834" s="123" t="s">
        <v>1769</v>
      </c>
      <c r="D834" s="78" t="s">
        <v>203</v>
      </c>
      <c r="E834" s="79">
        <v>0</v>
      </c>
      <c r="F834" s="79">
        <v>0</v>
      </c>
      <c r="G834" s="79">
        <v>0</v>
      </c>
      <c r="H834" s="79">
        <v>0</v>
      </c>
      <c r="I834" s="79">
        <v>0</v>
      </c>
      <c r="J834" s="79">
        <v>0</v>
      </c>
      <c r="K834" s="78" t="s">
        <v>203</v>
      </c>
      <c r="L834" s="79">
        <v>0</v>
      </c>
      <c r="M834" s="79">
        <v>0</v>
      </c>
      <c r="N834" s="79">
        <v>0</v>
      </c>
      <c r="O834" s="79">
        <v>0</v>
      </c>
      <c r="P834" s="79">
        <v>0</v>
      </c>
      <c r="Q834" s="79">
        <v>0</v>
      </c>
      <c r="R834" s="78" t="s">
        <v>203</v>
      </c>
      <c r="S834" s="79">
        <v>0</v>
      </c>
      <c r="T834" s="79">
        <v>0</v>
      </c>
      <c r="U834" s="79">
        <v>0</v>
      </c>
      <c r="V834" s="79">
        <v>0</v>
      </c>
      <c r="W834" s="79">
        <v>0</v>
      </c>
      <c r="X834" s="79">
        <v>0</v>
      </c>
      <c r="Y834" s="78" t="s">
        <v>203</v>
      </c>
      <c r="Z834" s="79">
        <v>0</v>
      </c>
      <c r="AA834" s="79">
        <v>0</v>
      </c>
      <c r="AB834" s="79">
        <v>0</v>
      </c>
      <c r="AC834" s="79">
        <v>0</v>
      </c>
      <c r="AD834" s="79">
        <v>0</v>
      </c>
      <c r="AE834" s="79">
        <v>0</v>
      </c>
      <c r="AF834" s="78" t="s">
        <v>203</v>
      </c>
      <c r="AG834" s="79">
        <v>0</v>
      </c>
      <c r="AH834" s="79">
        <v>0</v>
      </c>
      <c r="AI834" s="79">
        <v>0</v>
      </c>
      <c r="AJ834" s="79">
        <v>0</v>
      </c>
      <c r="AK834" s="79">
        <v>0</v>
      </c>
      <c r="AL834" s="79">
        <v>0</v>
      </c>
      <c r="AM834" s="78" t="s">
        <v>203</v>
      </c>
      <c r="AN834" s="79">
        <v>0</v>
      </c>
      <c r="AO834" s="79">
        <v>0</v>
      </c>
      <c r="AP834" s="79">
        <v>0</v>
      </c>
      <c r="AQ834" s="79">
        <v>0</v>
      </c>
      <c r="AR834" s="79">
        <v>0</v>
      </c>
      <c r="AS834" s="79">
        <v>0</v>
      </c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</row>
    <row r="835" spans="1:87" ht="31.5">
      <c r="A835" s="73" t="s">
        <v>1707</v>
      </c>
      <c r="B835" s="108" t="s">
        <v>1770</v>
      </c>
      <c r="C835" s="123" t="s">
        <v>1771</v>
      </c>
      <c r="D835" s="78" t="s">
        <v>203</v>
      </c>
      <c r="E835" s="79">
        <v>0</v>
      </c>
      <c r="F835" s="79">
        <v>0</v>
      </c>
      <c r="G835" s="79">
        <v>0</v>
      </c>
      <c r="H835" s="79">
        <v>0</v>
      </c>
      <c r="I835" s="79">
        <v>0</v>
      </c>
      <c r="J835" s="79">
        <v>0</v>
      </c>
      <c r="K835" s="78" t="s">
        <v>203</v>
      </c>
      <c r="L835" s="79">
        <v>0</v>
      </c>
      <c r="M835" s="79">
        <v>0</v>
      </c>
      <c r="N835" s="79">
        <v>0</v>
      </c>
      <c r="O835" s="79">
        <v>0</v>
      </c>
      <c r="P835" s="79">
        <v>0</v>
      </c>
      <c r="Q835" s="79">
        <v>0</v>
      </c>
      <c r="R835" s="78" t="s">
        <v>203</v>
      </c>
      <c r="S835" s="79">
        <v>0</v>
      </c>
      <c r="T835" s="79">
        <v>0</v>
      </c>
      <c r="U835" s="79">
        <v>0</v>
      </c>
      <c r="V835" s="79">
        <v>0</v>
      </c>
      <c r="W835" s="79">
        <v>0</v>
      </c>
      <c r="X835" s="79">
        <v>0</v>
      </c>
      <c r="Y835" s="78" t="s">
        <v>203</v>
      </c>
      <c r="Z835" s="79">
        <v>0</v>
      </c>
      <c r="AA835" s="79">
        <v>0</v>
      </c>
      <c r="AB835" s="79">
        <v>0</v>
      </c>
      <c r="AC835" s="79">
        <v>0</v>
      </c>
      <c r="AD835" s="79">
        <v>0</v>
      </c>
      <c r="AE835" s="79">
        <v>0</v>
      </c>
      <c r="AF835" s="78" t="s">
        <v>203</v>
      </c>
      <c r="AG835" s="79">
        <v>0</v>
      </c>
      <c r="AH835" s="79">
        <v>0</v>
      </c>
      <c r="AI835" s="79">
        <v>0</v>
      </c>
      <c r="AJ835" s="79">
        <v>0</v>
      </c>
      <c r="AK835" s="79">
        <v>0</v>
      </c>
      <c r="AL835" s="79">
        <v>0</v>
      </c>
      <c r="AM835" s="78" t="s">
        <v>203</v>
      </c>
      <c r="AN835" s="79">
        <v>0</v>
      </c>
      <c r="AO835" s="79">
        <v>0</v>
      </c>
      <c r="AP835" s="79">
        <v>0</v>
      </c>
      <c r="AQ835" s="79">
        <v>0</v>
      </c>
      <c r="AR835" s="79">
        <v>0</v>
      </c>
      <c r="AS835" s="79">
        <v>0</v>
      </c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</row>
    <row r="836" spans="1:87" ht="31.5">
      <c r="A836" s="73" t="s">
        <v>1707</v>
      </c>
      <c r="B836" s="108" t="s">
        <v>1772</v>
      </c>
      <c r="C836" s="123" t="s">
        <v>1773</v>
      </c>
      <c r="D836" s="78" t="s">
        <v>203</v>
      </c>
      <c r="E836" s="79">
        <v>0</v>
      </c>
      <c r="F836" s="79">
        <v>0</v>
      </c>
      <c r="G836" s="79">
        <v>0</v>
      </c>
      <c r="H836" s="79">
        <v>0</v>
      </c>
      <c r="I836" s="79">
        <v>0</v>
      </c>
      <c r="J836" s="79">
        <v>0</v>
      </c>
      <c r="K836" s="78" t="s">
        <v>203</v>
      </c>
      <c r="L836" s="79">
        <v>0</v>
      </c>
      <c r="M836" s="79">
        <v>0</v>
      </c>
      <c r="N836" s="79">
        <v>0</v>
      </c>
      <c r="O836" s="79">
        <v>0</v>
      </c>
      <c r="P836" s="79">
        <v>0</v>
      </c>
      <c r="Q836" s="79">
        <v>0</v>
      </c>
      <c r="R836" s="78" t="s">
        <v>203</v>
      </c>
      <c r="S836" s="79">
        <v>0</v>
      </c>
      <c r="T836" s="79">
        <v>0</v>
      </c>
      <c r="U836" s="79">
        <v>0</v>
      </c>
      <c r="V836" s="79">
        <v>0</v>
      </c>
      <c r="W836" s="79">
        <v>0</v>
      </c>
      <c r="X836" s="79">
        <v>0</v>
      </c>
      <c r="Y836" s="78" t="s">
        <v>203</v>
      </c>
      <c r="Z836" s="79">
        <v>0</v>
      </c>
      <c r="AA836" s="79">
        <v>0</v>
      </c>
      <c r="AB836" s="79">
        <v>0</v>
      </c>
      <c r="AC836" s="79">
        <v>0</v>
      </c>
      <c r="AD836" s="79">
        <v>0</v>
      </c>
      <c r="AE836" s="79">
        <v>0</v>
      </c>
      <c r="AF836" s="78" t="s">
        <v>203</v>
      </c>
      <c r="AG836" s="79">
        <v>0</v>
      </c>
      <c r="AH836" s="79">
        <v>0</v>
      </c>
      <c r="AI836" s="79">
        <v>0</v>
      </c>
      <c r="AJ836" s="79">
        <v>0</v>
      </c>
      <c r="AK836" s="79">
        <v>0</v>
      </c>
      <c r="AL836" s="79">
        <v>0</v>
      </c>
      <c r="AM836" s="78" t="s">
        <v>203</v>
      </c>
      <c r="AN836" s="79">
        <v>0</v>
      </c>
      <c r="AO836" s="79">
        <v>0</v>
      </c>
      <c r="AP836" s="79">
        <v>0</v>
      </c>
      <c r="AQ836" s="79">
        <v>0</v>
      </c>
      <c r="AR836" s="79">
        <v>0</v>
      </c>
      <c r="AS836" s="79">
        <v>0</v>
      </c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</row>
    <row r="837" spans="1:87" ht="31.5">
      <c r="A837" s="73" t="s">
        <v>1707</v>
      </c>
      <c r="B837" s="108" t="s">
        <v>1774</v>
      </c>
      <c r="C837" s="123" t="s">
        <v>1775</v>
      </c>
      <c r="D837" s="78" t="s">
        <v>203</v>
      </c>
      <c r="E837" s="79">
        <v>0</v>
      </c>
      <c r="F837" s="79">
        <v>0</v>
      </c>
      <c r="G837" s="79">
        <v>0</v>
      </c>
      <c r="H837" s="79">
        <v>0</v>
      </c>
      <c r="I837" s="79">
        <v>0</v>
      </c>
      <c r="J837" s="79">
        <v>0</v>
      </c>
      <c r="K837" s="78" t="s">
        <v>203</v>
      </c>
      <c r="L837" s="79">
        <v>0</v>
      </c>
      <c r="M837" s="79">
        <v>0</v>
      </c>
      <c r="N837" s="79">
        <v>0</v>
      </c>
      <c r="O837" s="79">
        <v>0</v>
      </c>
      <c r="P837" s="79">
        <v>0</v>
      </c>
      <c r="Q837" s="79">
        <v>0</v>
      </c>
      <c r="R837" s="78" t="s">
        <v>203</v>
      </c>
      <c r="S837" s="79">
        <v>0</v>
      </c>
      <c r="T837" s="79">
        <v>0</v>
      </c>
      <c r="U837" s="79">
        <v>0</v>
      </c>
      <c r="V837" s="79">
        <v>0</v>
      </c>
      <c r="W837" s="79">
        <v>0</v>
      </c>
      <c r="X837" s="79">
        <v>0</v>
      </c>
      <c r="Y837" s="78" t="s">
        <v>203</v>
      </c>
      <c r="Z837" s="79">
        <v>0</v>
      </c>
      <c r="AA837" s="79">
        <v>0</v>
      </c>
      <c r="AB837" s="79">
        <v>0</v>
      </c>
      <c r="AC837" s="79">
        <v>0</v>
      </c>
      <c r="AD837" s="79">
        <v>0</v>
      </c>
      <c r="AE837" s="79">
        <v>0</v>
      </c>
      <c r="AF837" s="78" t="s">
        <v>203</v>
      </c>
      <c r="AG837" s="79">
        <v>0</v>
      </c>
      <c r="AH837" s="79">
        <v>0</v>
      </c>
      <c r="AI837" s="79">
        <v>0</v>
      </c>
      <c r="AJ837" s="79">
        <v>0</v>
      </c>
      <c r="AK837" s="79">
        <v>0</v>
      </c>
      <c r="AL837" s="79">
        <v>0</v>
      </c>
      <c r="AM837" s="78" t="s">
        <v>203</v>
      </c>
      <c r="AN837" s="79">
        <v>0</v>
      </c>
      <c r="AO837" s="79">
        <v>0</v>
      </c>
      <c r="AP837" s="79">
        <v>0</v>
      </c>
      <c r="AQ837" s="79">
        <v>0</v>
      </c>
      <c r="AR837" s="79">
        <v>0</v>
      </c>
      <c r="AS837" s="79">
        <v>0</v>
      </c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</row>
    <row r="838" spans="1:87" ht="47.25">
      <c r="A838" s="73" t="s">
        <v>1707</v>
      </c>
      <c r="B838" s="108" t="s">
        <v>1776</v>
      </c>
      <c r="C838" s="123" t="s">
        <v>1777</v>
      </c>
      <c r="D838" s="78" t="s">
        <v>203</v>
      </c>
      <c r="E838" s="79">
        <v>0</v>
      </c>
      <c r="F838" s="79">
        <v>0</v>
      </c>
      <c r="G838" s="79">
        <v>0</v>
      </c>
      <c r="H838" s="79">
        <v>0</v>
      </c>
      <c r="I838" s="79">
        <v>0</v>
      </c>
      <c r="J838" s="79">
        <v>0</v>
      </c>
      <c r="K838" s="78" t="s">
        <v>203</v>
      </c>
      <c r="L838" s="79">
        <v>0</v>
      </c>
      <c r="M838" s="79">
        <v>0</v>
      </c>
      <c r="N838" s="79">
        <v>0</v>
      </c>
      <c r="O838" s="79">
        <v>0</v>
      </c>
      <c r="P838" s="79">
        <v>0</v>
      </c>
      <c r="Q838" s="79">
        <v>0</v>
      </c>
      <c r="R838" s="78" t="s">
        <v>203</v>
      </c>
      <c r="S838" s="79">
        <v>0</v>
      </c>
      <c r="T838" s="79">
        <v>0</v>
      </c>
      <c r="U838" s="79">
        <v>0</v>
      </c>
      <c r="V838" s="79">
        <v>0</v>
      </c>
      <c r="W838" s="79">
        <v>0</v>
      </c>
      <c r="X838" s="79">
        <v>0</v>
      </c>
      <c r="Y838" s="78" t="s">
        <v>203</v>
      </c>
      <c r="Z838" s="79">
        <v>0</v>
      </c>
      <c r="AA838" s="79">
        <v>0</v>
      </c>
      <c r="AB838" s="79">
        <v>0</v>
      </c>
      <c r="AC838" s="79">
        <v>0</v>
      </c>
      <c r="AD838" s="79">
        <v>0</v>
      </c>
      <c r="AE838" s="79">
        <v>0</v>
      </c>
      <c r="AF838" s="78" t="s">
        <v>203</v>
      </c>
      <c r="AG838" s="79">
        <v>0</v>
      </c>
      <c r="AH838" s="79">
        <v>0</v>
      </c>
      <c r="AI838" s="79">
        <v>0</v>
      </c>
      <c r="AJ838" s="79">
        <v>0</v>
      </c>
      <c r="AK838" s="79">
        <v>0</v>
      </c>
      <c r="AL838" s="79">
        <v>0</v>
      </c>
      <c r="AM838" s="78" t="s">
        <v>203</v>
      </c>
      <c r="AN838" s="79">
        <v>0</v>
      </c>
      <c r="AO838" s="79">
        <v>0</v>
      </c>
      <c r="AP838" s="79">
        <v>0</v>
      </c>
      <c r="AQ838" s="79">
        <v>0</v>
      </c>
      <c r="AR838" s="79">
        <v>0</v>
      </c>
      <c r="AS838" s="79">
        <v>0</v>
      </c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</row>
    <row r="839" spans="1:87" ht="31.5">
      <c r="A839" s="73" t="s">
        <v>1707</v>
      </c>
      <c r="B839" s="108" t="s">
        <v>1778</v>
      </c>
      <c r="C839" s="123" t="s">
        <v>1779</v>
      </c>
      <c r="D839" s="78" t="s">
        <v>203</v>
      </c>
      <c r="E839" s="79">
        <v>0</v>
      </c>
      <c r="F839" s="79">
        <v>0</v>
      </c>
      <c r="G839" s="79">
        <v>0</v>
      </c>
      <c r="H839" s="79">
        <v>0</v>
      </c>
      <c r="I839" s="79">
        <v>0</v>
      </c>
      <c r="J839" s="79">
        <v>0</v>
      </c>
      <c r="K839" s="78" t="s">
        <v>203</v>
      </c>
      <c r="L839" s="79">
        <v>0</v>
      </c>
      <c r="M839" s="79">
        <v>0</v>
      </c>
      <c r="N839" s="79">
        <v>0</v>
      </c>
      <c r="O839" s="79">
        <v>0</v>
      </c>
      <c r="P839" s="79">
        <v>0</v>
      </c>
      <c r="Q839" s="79">
        <v>0</v>
      </c>
      <c r="R839" s="78" t="s">
        <v>203</v>
      </c>
      <c r="S839" s="79">
        <v>0</v>
      </c>
      <c r="T839" s="79">
        <v>0</v>
      </c>
      <c r="U839" s="79">
        <v>0</v>
      </c>
      <c r="V839" s="79">
        <v>0</v>
      </c>
      <c r="W839" s="79">
        <v>0</v>
      </c>
      <c r="X839" s="79">
        <v>0</v>
      </c>
      <c r="Y839" s="78" t="s">
        <v>203</v>
      </c>
      <c r="Z839" s="79">
        <v>0</v>
      </c>
      <c r="AA839" s="79">
        <v>0</v>
      </c>
      <c r="AB839" s="79">
        <v>0</v>
      </c>
      <c r="AC839" s="79">
        <v>0</v>
      </c>
      <c r="AD839" s="79">
        <v>0</v>
      </c>
      <c r="AE839" s="79">
        <v>0</v>
      </c>
      <c r="AF839" s="78" t="s">
        <v>203</v>
      </c>
      <c r="AG839" s="79">
        <v>0</v>
      </c>
      <c r="AH839" s="79">
        <v>0</v>
      </c>
      <c r="AI839" s="79">
        <v>0</v>
      </c>
      <c r="AJ839" s="79">
        <v>0</v>
      </c>
      <c r="AK839" s="79">
        <v>0</v>
      </c>
      <c r="AL839" s="79">
        <v>0</v>
      </c>
      <c r="AM839" s="78" t="s">
        <v>203</v>
      </c>
      <c r="AN839" s="79">
        <v>0</v>
      </c>
      <c r="AO839" s="79">
        <v>0</v>
      </c>
      <c r="AP839" s="79">
        <v>0</v>
      </c>
      <c r="AQ839" s="79">
        <v>0</v>
      </c>
      <c r="AR839" s="79">
        <v>0</v>
      </c>
      <c r="AS839" s="79">
        <v>0</v>
      </c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</row>
    <row r="840" spans="1:87" ht="47.25">
      <c r="A840" s="73" t="s">
        <v>1707</v>
      </c>
      <c r="B840" s="108" t="s">
        <v>1780</v>
      </c>
      <c r="C840" s="123" t="s">
        <v>1781</v>
      </c>
      <c r="D840" s="78" t="s">
        <v>203</v>
      </c>
      <c r="E840" s="79">
        <v>0</v>
      </c>
      <c r="F840" s="79">
        <v>0</v>
      </c>
      <c r="G840" s="79">
        <v>0</v>
      </c>
      <c r="H840" s="79">
        <v>0</v>
      </c>
      <c r="I840" s="79">
        <v>0</v>
      </c>
      <c r="J840" s="79">
        <v>0</v>
      </c>
      <c r="K840" s="78" t="s">
        <v>203</v>
      </c>
      <c r="L840" s="79">
        <v>0</v>
      </c>
      <c r="M840" s="79">
        <v>0</v>
      </c>
      <c r="N840" s="79">
        <v>0</v>
      </c>
      <c r="O840" s="79">
        <v>0</v>
      </c>
      <c r="P840" s="79">
        <v>0</v>
      </c>
      <c r="Q840" s="79">
        <v>0</v>
      </c>
      <c r="R840" s="78" t="s">
        <v>203</v>
      </c>
      <c r="S840" s="79">
        <v>0</v>
      </c>
      <c r="T840" s="79">
        <v>0</v>
      </c>
      <c r="U840" s="79">
        <v>0</v>
      </c>
      <c r="V840" s="79">
        <v>0</v>
      </c>
      <c r="W840" s="79">
        <v>0</v>
      </c>
      <c r="X840" s="79">
        <v>0</v>
      </c>
      <c r="Y840" s="78" t="s">
        <v>203</v>
      </c>
      <c r="Z840" s="79">
        <v>0</v>
      </c>
      <c r="AA840" s="79">
        <v>0</v>
      </c>
      <c r="AB840" s="79">
        <v>0</v>
      </c>
      <c r="AC840" s="79">
        <v>0</v>
      </c>
      <c r="AD840" s="79">
        <v>0</v>
      </c>
      <c r="AE840" s="79">
        <v>0</v>
      </c>
      <c r="AF840" s="78" t="s">
        <v>203</v>
      </c>
      <c r="AG840" s="79">
        <v>0</v>
      </c>
      <c r="AH840" s="79">
        <v>0</v>
      </c>
      <c r="AI840" s="79">
        <v>0</v>
      </c>
      <c r="AJ840" s="79">
        <v>0</v>
      </c>
      <c r="AK840" s="79">
        <v>0</v>
      </c>
      <c r="AL840" s="79">
        <v>0</v>
      </c>
      <c r="AM840" s="78" t="s">
        <v>203</v>
      </c>
      <c r="AN840" s="79">
        <v>0</v>
      </c>
      <c r="AO840" s="79">
        <v>0</v>
      </c>
      <c r="AP840" s="79">
        <v>0</v>
      </c>
      <c r="AQ840" s="79">
        <v>0</v>
      </c>
      <c r="AR840" s="79">
        <v>0</v>
      </c>
      <c r="AS840" s="79">
        <v>0</v>
      </c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</row>
    <row r="841" spans="1:87" ht="47.25">
      <c r="A841" s="73" t="s">
        <v>1707</v>
      </c>
      <c r="B841" s="108" t="s">
        <v>1782</v>
      </c>
      <c r="C841" s="123" t="s">
        <v>1783</v>
      </c>
      <c r="D841" s="78" t="s">
        <v>203</v>
      </c>
      <c r="E841" s="79">
        <v>0</v>
      </c>
      <c r="F841" s="79">
        <v>0</v>
      </c>
      <c r="G841" s="79">
        <v>0</v>
      </c>
      <c r="H841" s="79">
        <v>0</v>
      </c>
      <c r="I841" s="79">
        <v>0</v>
      </c>
      <c r="J841" s="79">
        <v>0</v>
      </c>
      <c r="K841" s="78" t="s">
        <v>203</v>
      </c>
      <c r="L841" s="79">
        <v>0</v>
      </c>
      <c r="M841" s="79">
        <v>0</v>
      </c>
      <c r="N841" s="79">
        <v>0</v>
      </c>
      <c r="O841" s="79">
        <v>0</v>
      </c>
      <c r="P841" s="79">
        <v>0</v>
      </c>
      <c r="Q841" s="79">
        <v>0</v>
      </c>
      <c r="R841" s="78" t="s">
        <v>203</v>
      </c>
      <c r="S841" s="79">
        <v>0</v>
      </c>
      <c r="T841" s="79">
        <v>0</v>
      </c>
      <c r="U841" s="79">
        <v>0</v>
      </c>
      <c r="V841" s="79">
        <v>0</v>
      </c>
      <c r="W841" s="79">
        <v>0</v>
      </c>
      <c r="X841" s="79">
        <v>0</v>
      </c>
      <c r="Y841" s="78" t="s">
        <v>203</v>
      </c>
      <c r="Z841" s="79">
        <v>0</v>
      </c>
      <c r="AA841" s="79">
        <v>0</v>
      </c>
      <c r="AB841" s="79">
        <v>0</v>
      </c>
      <c r="AC841" s="79">
        <v>0</v>
      </c>
      <c r="AD841" s="79">
        <v>0</v>
      </c>
      <c r="AE841" s="79">
        <v>0</v>
      </c>
      <c r="AF841" s="78" t="s">
        <v>203</v>
      </c>
      <c r="AG841" s="79">
        <v>0</v>
      </c>
      <c r="AH841" s="79">
        <v>0</v>
      </c>
      <c r="AI841" s="79">
        <v>0</v>
      </c>
      <c r="AJ841" s="79">
        <v>0</v>
      </c>
      <c r="AK841" s="79">
        <v>0</v>
      </c>
      <c r="AL841" s="79">
        <v>0</v>
      </c>
      <c r="AM841" s="78" t="s">
        <v>203</v>
      </c>
      <c r="AN841" s="79">
        <v>0</v>
      </c>
      <c r="AO841" s="79">
        <v>0</v>
      </c>
      <c r="AP841" s="79">
        <v>0</v>
      </c>
      <c r="AQ841" s="79">
        <v>0</v>
      </c>
      <c r="AR841" s="79">
        <v>0</v>
      </c>
      <c r="AS841" s="79">
        <v>0</v>
      </c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</row>
    <row r="842" spans="1:87" ht="47.25">
      <c r="A842" s="73" t="s">
        <v>1707</v>
      </c>
      <c r="B842" s="108" t="s">
        <v>1784</v>
      </c>
      <c r="C842" s="123" t="s">
        <v>1785</v>
      </c>
      <c r="D842" s="78" t="s">
        <v>203</v>
      </c>
      <c r="E842" s="79">
        <v>0</v>
      </c>
      <c r="F842" s="79">
        <v>0</v>
      </c>
      <c r="G842" s="79">
        <v>0</v>
      </c>
      <c r="H842" s="79">
        <v>0</v>
      </c>
      <c r="I842" s="79">
        <v>0</v>
      </c>
      <c r="J842" s="79">
        <v>0</v>
      </c>
      <c r="K842" s="78" t="s">
        <v>203</v>
      </c>
      <c r="L842" s="79">
        <v>0</v>
      </c>
      <c r="M842" s="79">
        <v>0</v>
      </c>
      <c r="N842" s="79">
        <v>0</v>
      </c>
      <c r="O842" s="79">
        <v>0</v>
      </c>
      <c r="P842" s="79">
        <v>0</v>
      </c>
      <c r="Q842" s="79">
        <v>0</v>
      </c>
      <c r="R842" s="78" t="s">
        <v>203</v>
      </c>
      <c r="S842" s="79">
        <v>0</v>
      </c>
      <c r="T842" s="79">
        <v>0</v>
      </c>
      <c r="U842" s="79">
        <v>0</v>
      </c>
      <c r="V842" s="79">
        <v>0</v>
      </c>
      <c r="W842" s="79">
        <v>0</v>
      </c>
      <c r="X842" s="79">
        <v>0</v>
      </c>
      <c r="Y842" s="78" t="s">
        <v>203</v>
      </c>
      <c r="Z842" s="79">
        <v>0</v>
      </c>
      <c r="AA842" s="79">
        <v>0</v>
      </c>
      <c r="AB842" s="79">
        <v>0</v>
      </c>
      <c r="AC842" s="79">
        <v>0</v>
      </c>
      <c r="AD842" s="79">
        <v>0</v>
      </c>
      <c r="AE842" s="79">
        <v>0</v>
      </c>
      <c r="AF842" s="78" t="s">
        <v>203</v>
      </c>
      <c r="AG842" s="79">
        <v>0</v>
      </c>
      <c r="AH842" s="79">
        <v>0</v>
      </c>
      <c r="AI842" s="79">
        <v>0</v>
      </c>
      <c r="AJ842" s="79">
        <v>0</v>
      </c>
      <c r="AK842" s="79">
        <v>0</v>
      </c>
      <c r="AL842" s="79">
        <v>0</v>
      </c>
      <c r="AM842" s="78" t="s">
        <v>203</v>
      </c>
      <c r="AN842" s="79">
        <v>0</v>
      </c>
      <c r="AO842" s="79">
        <v>0</v>
      </c>
      <c r="AP842" s="79">
        <v>0</v>
      </c>
      <c r="AQ842" s="79">
        <v>0</v>
      </c>
      <c r="AR842" s="79">
        <v>0</v>
      </c>
      <c r="AS842" s="79">
        <v>0</v>
      </c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</row>
    <row r="843" spans="1:87" ht="47.25">
      <c r="A843" s="73" t="s">
        <v>1707</v>
      </c>
      <c r="B843" s="108" t="s">
        <v>1786</v>
      </c>
      <c r="C843" s="123" t="s">
        <v>1787</v>
      </c>
      <c r="D843" s="78" t="s">
        <v>203</v>
      </c>
      <c r="E843" s="79">
        <v>0</v>
      </c>
      <c r="F843" s="79">
        <v>0</v>
      </c>
      <c r="G843" s="79">
        <v>0</v>
      </c>
      <c r="H843" s="79">
        <v>0</v>
      </c>
      <c r="I843" s="79">
        <v>0</v>
      </c>
      <c r="J843" s="79">
        <v>0</v>
      </c>
      <c r="K843" s="78" t="s">
        <v>203</v>
      </c>
      <c r="L843" s="79">
        <v>0</v>
      </c>
      <c r="M843" s="79">
        <v>0</v>
      </c>
      <c r="N843" s="79">
        <v>0</v>
      </c>
      <c r="O843" s="79">
        <v>0</v>
      </c>
      <c r="P843" s="79">
        <v>0</v>
      </c>
      <c r="Q843" s="79">
        <v>0</v>
      </c>
      <c r="R843" s="78" t="s">
        <v>203</v>
      </c>
      <c r="S843" s="79">
        <v>0</v>
      </c>
      <c r="T843" s="79">
        <v>0</v>
      </c>
      <c r="U843" s="79">
        <v>0</v>
      </c>
      <c r="V843" s="79">
        <v>0</v>
      </c>
      <c r="W843" s="79">
        <v>0</v>
      </c>
      <c r="X843" s="79">
        <v>0</v>
      </c>
      <c r="Y843" s="78" t="s">
        <v>203</v>
      </c>
      <c r="Z843" s="79">
        <v>0</v>
      </c>
      <c r="AA843" s="79">
        <v>0</v>
      </c>
      <c r="AB843" s="79">
        <v>0</v>
      </c>
      <c r="AC843" s="79">
        <v>0</v>
      </c>
      <c r="AD843" s="79">
        <v>0</v>
      </c>
      <c r="AE843" s="79">
        <v>0</v>
      </c>
      <c r="AF843" s="78" t="s">
        <v>203</v>
      </c>
      <c r="AG843" s="79">
        <v>0</v>
      </c>
      <c r="AH843" s="79">
        <v>0</v>
      </c>
      <c r="AI843" s="79">
        <v>0</v>
      </c>
      <c r="AJ843" s="79">
        <v>0</v>
      </c>
      <c r="AK843" s="79">
        <v>0</v>
      </c>
      <c r="AL843" s="79">
        <v>0</v>
      </c>
      <c r="AM843" s="78" t="s">
        <v>203</v>
      </c>
      <c r="AN843" s="79">
        <v>0</v>
      </c>
      <c r="AO843" s="79">
        <v>0</v>
      </c>
      <c r="AP843" s="79">
        <v>0</v>
      </c>
      <c r="AQ843" s="79">
        <v>0</v>
      </c>
      <c r="AR843" s="79">
        <v>0</v>
      </c>
      <c r="AS843" s="79">
        <v>0</v>
      </c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</row>
    <row r="844" spans="1:87" ht="47.25">
      <c r="A844" s="73" t="s">
        <v>1707</v>
      </c>
      <c r="B844" s="108" t="s">
        <v>1788</v>
      </c>
      <c r="C844" s="123" t="s">
        <v>1789</v>
      </c>
      <c r="D844" s="78" t="s">
        <v>203</v>
      </c>
      <c r="E844" s="79">
        <v>0</v>
      </c>
      <c r="F844" s="79">
        <v>0</v>
      </c>
      <c r="G844" s="79">
        <v>0</v>
      </c>
      <c r="H844" s="79">
        <v>0</v>
      </c>
      <c r="I844" s="79">
        <v>0</v>
      </c>
      <c r="J844" s="79">
        <v>0</v>
      </c>
      <c r="K844" s="78" t="s">
        <v>203</v>
      </c>
      <c r="L844" s="79">
        <v>0</v>
      </c>
      <c r="M844" s="79">
        <v>0</v>
      </c>
      <c r="N844" s="79">
        <v>0</v>
      </c>
      <c r="O844" s="79">
        <v>0</v>
      </c>
      <c r="P844" s="79">
        <v>0</v>
      </c>
      <c r="Q844" s="79">
        <v>0</v>
      </c>
      <c r="R844" s="78" t="s">
        <v>203</v>
      </c>
      <c r="S844" s="79">
        <v>0</v>
      </c>
      <c r="T844" s="79">
        <v>0</v>
      </c>
      <c r="U844" s="79">
        <v>0</v>
      </c>
      <c r="V844" s="79">
        <v>0</v>
      </c>
      <c r="W844" s="79">
        <v>0</v>
      </c>
      <c r="X844" s="79">
        <v>0</v>
      </c>
      <c r="Y844" s="78" t="s">
        <v>203</v>
      </c>
      <c r="Z844" s="79">
        <v>0</v>
      </c>
      <c r="AA844" s="79">
        <v>0</v>
      </c>
      <c r="AB844" s="79">
        <v>0</v>
      </c>
      <c r="AC844" s="79">
        <v>0</v>
      </c>
      <c r="AD844" s="79">
        <v>0</v>
      </c>
      <c r="AE844" s="79">
        <v>0</v>
      </c>
      <c r="AF844" s="78" t="s">
        <v>203</v>
      </c>
      <c r="AG844" s="79">
        <v>0</v>
      </c>
      <c r="AH844" s="79">
        <v>0</v>
      </c>
      <c r="AI844" s="79">
        <v>0</v>
      </c>
      <c r="AJ844" s="79">
        <v>0</v>
      </c>
      <c r="AK844" s="79">
        <v>0</v>
      </c>
      <c r="AL844" s="79">
        <v>0</v>
      </c>
      <c r="AM844" s="78" t="s">
        <v>203</v>
      </c>
      <c r="AN844" s="79">
        <v>0</v>
      </c>
      <c r="AO844" s="79">
        <v>0</v>
      </c>
      <c r="AP844" s="79">
        <v>0</v>
      </c>
      <c r="AQ844" s="79">
        <v>0</v>
      </c>
      <c r="AR844" s="79">
        <v>0</v>
      </c>
      <c r="AS844" s="79">
        <v>0</v>
      </c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</row>
    <row r="845" spans="1:87" ht="47.25">
      <c r="A845" s="73" t="s">
        <v>1707</v>
      </c>
      <c r="B845" s="108" t="s">
        <v>1790</v>
      </c>
      <c r="C845" s="123" t="s">
        <v>1791</v>
      </c>
      <c r="D845" s="78" t="s">
        <v>203</v>
      </c>
      <c r="E845" s="79">
        <v>0</v>
      </c>
      <c r="F845" s="79">
        <v>0</v>
      </c>
      <c r="G845" s="79">
        <v>0</v>
      </c>
      <c r="H845" s="79">
        <v>0</v>
      </c>
      <c r="I845" s="79">
        <v>0</v>
      </c>
      <c r="J845" s="79">
        <v>0</v>
      </c>
      <c r="K845" s="78" t="s">
        <v>203</v>
      </c>
      <c r="L845" s="79">
        <v>0</v>
      </c>
      <c r="M845" s="79">
        <v>0</v>
      </c>
      <c r="N845" s="79">
        <v>0</v>
      </c>
      <c r="O845" s="79">
        <v>0</v>
      </c>
      <c r="P845" s="79">
        <v>0</v>
      </c>
      <c r="Q845" s="79">
        <v>0</v>
      </c>
      <c r="R845" s="78" t="s">
        <v>203</v>
      </c>
      <c r="S845" s="79">
        <v>0</v>
      </c>
      <c r="T845" s="79">
        <v>0</v>
      </c>
      <c r="U845" s="79">
        <v>0</v>
      </c>
      <c r="V845" s="79">
        <v>0</v>
      </c>
      <c r="W845" s="79">
        <v>0</v>
      </c>
      <c r="X845" s="79">
        <v>0</v>
      </c>
      <c r="Y845" s="78" t="s">
        <v>203</v>
      </c>
      <c r="Z845" s="79">
        <v>0</v>
      </c>
      <c r="AA845" s="79">
        <v>0</v>
      </c>
      <c r="AB845" s="79">
        <v>0</v>
      </c>
      <c r="AC845" s="79">
        <v>0</v>
      </c>
      <c r="AD845" s="79">
        <v>0</v>
      </c>
      <c r="AE845" s="79">
        <v>0</v>
      </c>
      <c r="AF845" s="78" t="s">
        <v>203</v>
      </c>
      <c r="AG845" s="79">
        <v>0</v>
      </c>
      <c r="AH845" s="79">
        <v>0</v>
      </c>
      <c r="AI845" s="79">
        <v>0</v>
      </c>
      <c r="AJ845" s="79">
        <v>0</v>
      </c>
      <c r="AK845" s="79">
        <v>0</v>
      </c>
      <c r="AL845" s="79">
        <v>0</v>
      </c>
      <c r="AM845" s="78" t="s">
        <v>203</v>
      </c>
      <c r="AN845" s="79">
        <v>0</v>
      </c>
      <c r="AO845" s="79">
        <v>0</v>
      </c>
      <c r="AP845" s="79">
        <v>0</v>
      </c>
      <c r="AQ845" s="79">
        <v>0</v>
      </c>
      <c r="AR845" s="79">
        <v>0</v>
      </c>
      <c r="AS845" s="79">
        <v>0</v>
      </c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</row>
    <row r="846" spans="1:87" ht="47.25">
      <c r="A846" s="73" t="s">
        <v>1707</v>
      </c>
      <c r="B846" s="108" t="s">
        <v>1792</v>
      </c>
      <c r="C846" s="123" t="s">
        <v>1793</v>
      </c>
      <c r="D846" s="78" t="s">
        <v>203</v>
      </c>
      <c r="E846" s="79">
        <v>0</v>
      </c>
      <c r="F846" s="79">
        <v>0</v>
      </c>
      <c r="G846" s="79">
        <v>0</v>
      </c>
      <c r="H846" s="79">
        <v>0</v>
      </c>
      <c r="I846" s="79">
        <v>0</v>
      </c>
      <c r="J846" s="79">
        <v>0</v>
      </c>
      <c r="K846" s="78" t="s">
        <v>203</v>
      </c>
      <c r="L846" s="79">
        <v>0</v>
      </c>
      <c r="M846" s="79">
        <v>0</v>
      </c>
      <c r="N846" s="79">
        <v>0</v>
      </c>
      <c r="O846" s="79">
        <v>0</v>
      </c>
      <c r="P846" s="79">
        <v>0</v>
      </c>
      <c r="Q846" s="79">
        <v>0</v>
      </c>
      <c r="R846" s="78" t="s">
        <v>203</v>
      </c>
      <c r="S846" s="79">
        <v>0</v>
      </c>
      <c r="T846" s="79">
        <v>0</v>
      </c>
      <c r="U846" s="79">
        <v>0</v>
      </c>
      <c r="V846" s="79">
        <v>0</v>
      </c>
      <c r="W846" s="79">
        <v>0</v>
      </c>
      <c r="X846" s="79">
        <v>0</v>
      </c>
      <c r="Y846" s="78" t="s">
        <v>203</v>
      </c>
      <c r="Z846" s="79">
        <v>0</v>
      </c>
      <c r="AA846" s="79">
        <v>0</v>
      </c>
      <c r="AB846" s="79">
        <v>0</v>
      </c>
      <c r="AC846" s="79">
        <v>0</v>
      </c>
      <c r="AD846" s="79">
        <v>0</v>
      </c>
      <c r="AE846" s="79">
        <v>0</v>
      </c>
      <c r="AF846" s="78" t="s">
        <v>203</v>
      </c>
      <c r="AG846" s="79">
        <v>0</v>
      </c>
      <c r="AH846" s="79">
        <v>0</v>
      </c>
      <c r="AI846" s="79">
        <v>0</v>
      </c>
      <c r="AJ846" s="79">
        <v>0</v>
      </c>
      <c r="AK846" s="79">
        <v>0</v>
      </c>
      <c r="AL846" s="79">
        <v>0</v>
      </c>
      <c r="AM846" s="78" t="s">
        <v>203</v>
      </c>
      <c r="AN846" s="79">
        <v>0</v>
      </c>
      <c r="AO846" s="79">
        <v>0</v>
      </c>
      <c r="AP846" s="79">
        <v>0</v>
      </c>
      <c r="AQ846" s="79">
        <v>0</v>
      </c>
      <c r="AR846" s="79">
        <v>0</v>
      </c>
      <c r="AS846" s="79">
        <v>0</v>
      </c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</row>
    <row r="847" spans="1:87" ht="47.25">
      <c r="A847" s="73" t="s">
        <v>1707</v>
      </c>
      <c r="B847" s="108" t="s">
        <v>1794</v>
      </c>
      <c r="C847" s="123" t="s">
        <v>1795</v>
      </c>
      <c r="D847" s="78" t="s">
        <v>203</v>
      </c>
      <c r="E847" s="79">
        <v>0</v>
      </c>
      <c r="F847" s="79">
        <v>0</v>
      </c>
      <c r="G847" s="79">
        <v>0</v>
      </c>
      <c r="H847" s="79">
        <v>0</v>
      </c>
      <c r="I847" s="79">
        <v>0</v>
      </c>
      <c r="J847" s="79">
        <v>0</v>
      </c>
      <c r="K847" s="78" t="s">
        <v>203</v>
      </c>
      <c r="L847" s="79">
        <v>0</v>
      </c>
      <c r="M847" s="79">
        <v>0</v>
      </c>
      <c r="N847" s="79">
        <v>0</v>
      </c>
      <c r="O847" s="79">
        <v>0</v>
      </c>
      <c r="P847" s="79">
        <v>0</v>
      </c>
      <c r="Q847" s="79">
        <v>0</v>
      </c>
      <c r="R847" s="78" t="s">
        <v>203</v>
      </c>
      <c r="S847" s="79">
        <v>0</v>
      </c>
      <c r="T847" s="79">
        <v>0</v>
      </c>
      <c r="U847" s="79">
        <v>0</v>
      </c>
      <c r="V847" s="79">
        <v>0</v>
      </c>
      <c r="W847" s="79">
        <v>0</v>
      </c>
      <c r="X847" s="79">
        <v>0</v>
      </c>
      <c r="Y847" s="78" t="s">
        <v>203</v>
      </c>
      <c r="Z847" s="79">
        <v>0</v>
      </c>
      <c r="AA847" s="79">
        <v>0</v>
      </c>
      <c r="AB847" s="79">
        <v>0</v>
      </c>
      <c r="AC847" s="79">
        <v>0</v>
      </c>
      <c r="AD847" s="79">
        <v>0</v>
      </c>
      <c r="AE847" s="79">
        <v>0</v>
      </c>
      <c r="AF847" s="78" t="s">
        <v>203</v>
      </c>
      <c r="AG847" s="79">
        <v>0</v>
      </c>
      <c r="AH847" s="79">
        <v>0</v>
      </c>
      <c r="AI847" s="79">
        <v>0</v>
      </c>
      <c r="AJ847" s="79">
        <v>0</v>
      </c>
      <c r="AK847" s="79">
        <v>0</v>
      </c>
      <c r="AL847" s="79">
        <v>0</v>
      </c>
      <c r="AM847" s="78" t="s">
        <v>203</v>
      </c>
      <c r="AN847" s="79">
        <v>0</v>
      </c>
      <c r="AO847" s="79">
        <v>0</v>
      </c>
      <c r="AP847" s="79">
        <v>0</v>
      </c>
      <c r="AQ847" s="79">
        <v>0</v>
      </c>
      <c r="AR847" s="79">
        <v>0</v>
      </c>
      <c r="AS847" s="79">
        <v>0</v>
      </c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</row>
    <row r="848" spans="1:87" ht="47.25">
      <c r="A848" s="73" t="s">
        <v>1707</v>
      </c>
      <c r="B848" s="108" t="s">
        <v>1796</v>
      </c>
      <c r="C848" s="123" t="s">
        <v>1797</v>
      </c>
      <c r="D848" s="78" t="s">
        <v>203</v>
      </c>
      <c r="E848" s="79">
        <v>0</v>
      </c>
      <c r="F848" s="79">
        <v>0</v>
      </c>
      <c r="G848" s="79">
        <v>0</v>
      </c>
      <c r="H848" s="79">
        <v>0</v>
      </c>
      <c r="I848" s="79">
        <v>0</v>
      </c>
      <c r="J848" s="79">
        <v>0</v>
      </c>
      <c r="K848" s="78" t="s">
        <v>203</v>
      </c>
      <c r="L848" s="79">
        <v>0</v>
      </c>
      <c r="M848" s="79">
        <v>0</v>
      </c>
      <c r="N848" s="79">
        <v>0</v>
      </c>
      <c r="O848" s="79">
        <v>0</v>
      </c>
      <c r="P848" s="79">
        <v>0</v>
      </c>
      <c r="Q848" s="79">
        <v>0</v>
      </c>
      <c r="R848" s="78" t="s">
        <v>203</v>
      </c>
      <c r="S848" s="79">
        <v>0</v>
      </c>
      <c r="T848" s="79">
        <v>0</v>
      </c>
      <c r="U848" s="79">
        <v>0</v>
      </c>
      <c r="V848" s="79">
        <v>0</v>
      </c>
      <c r="W848" s="79">
        <v>0</v>
      </c>
      <c r="X848" s="79">
        <v>0</v>
      </c>
      <c r="Y848" s="78" t="s">
        <v>203</v>
      </c>
      <c r="Z848" s="79">
        <v>0</v>
      </c>
      <c r="AA848" s="79">
        <v>0</v>
      </c>
      <c r="AB848" s="79">
        <v>0</v>
      </c>
      <c r="AC848" s="79">
        <v>0</v>
      </c>
      <c r="AD848" s="79">
        <v>0</v>
      </c>
      <c r="AE848" s="79">
        <v>0</v>
      </c>
      <c r="AF848" s="78" t="s">
        <v>203</v>
      </c>
      <c r="AG848" s="79">
        <v>0</v>
      </c>
      <c r="AH848" s="79">
        <v>0</v>
      </c>
      <c r="AI848" s="79">
        <v>0</v>
      </c>
      <c r="AJ848" s="79">
        <v>0</v>
      </c>
      <c r="AK848" s="79">
        <v>0</v>
      </c>
      <c r="AL848" s="79">
        <v>0</v>
      </c>
      <c r="AM848" s="78" t="s">
        <v>203</v>
      </c>
      <c r="AN848" s="79">
        <v>0</v>
      </c>
      <c r="AO848" s="79">
        <v>0</v>
      </c>
      <c r="AP848" s="79">
        <v>0</v>
      </c>
      <c r="AQ848" s="79">
        <v>0</v>
      </c>
      <c r="AR848" s="79">
        <v>0</v>
      </c>
      <c r="AS848" s="79">
        <v>0</v>
      </c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</row>
    <row r="849" spans="1:87" ht="47.25">
      <c r="A849" s="73" t="s">
        <v>1707</v>
      </c>
      <c r="B849" s="108" t="s">
        <v>1798</v>
      </c>
      <c r="C849" s="123" t="s">
        <v>1799</v>
      </c>
      <c r="D849" s="78" t="s">
        <v>203</v>
      </c>
      <c r="E849" s="79">
        <v>0</v>
      </c>
      <c r="F849" s="79">
        <v>0</v>
      </c>
      <c r="G849" s="79">
        <v>0</v>
      </c>
      <c r="H849" s="79">
        <v>0</v>
      </c>
      <c r="I849" s="79">
        <v>0</v>
      </c>
      <c r="J849" s="79">
        <v>0</v>
      </c>
      <c r="K849" s="78" t="s">
        <v>203</v>
      </c>
      <c r="L849" s="79">
        <v>0</v>
      </c>
      <c r="M849" s="79">
        <v>0</v>
      </c>
      <c r="N849" s="79">
        <v>0</v>
      </c>
      <c r="O849" s="79">
        <v>0</v>
      </c>
      <c r="P849" s="79">
        <v>0</v>
      </c>
      <c r="Q849" s="79">
        <v>0</v>
      </c>
      <c r="R849" s="78" t="s">
        <v>203</v>
      </c>
      <c r="S849" s="79">
        <v>0</v>
      </c>
      <c r="T849" s="79">
        <v>0</v>
      </c>
      <c r="U849" s="79">
        <v>0</v>
      </c>
      <c r="V849" s="79">
        <v>0</v>
      </c>
      <c r="W849" s="79">
        <v>0</v>
      </c>
      <c r="X849" s="79">
        <v>0</v>
      </c>
      <c r="Y849" s="78" t="s">
        <v>203</v>
      </c>
      <c r="Z849" s="79">
        <v>0</v>
      </c>
      <c r="AA849" s="79">
        <v>0</v>
      </c>
      <c r="AB849" s="79">
        <v>0</v>
      </c>
      <c r="AC849" s="79">
        <v>0</v>
      </c>
      <c r="AD849" s="79">
        <v>0</v>
      </c>
      <c r="AE849" s="79">
        <v>0</v>
      </c>
      <c r="AF849" s="78" t="s">
        <v>203</v>
      </c>
      <c r="AG849" s="79">
        <v>0</v>
      </c>
      <c r="AH849" s="79">
        <v>0</v>
      </c>
      <c r="AI849" s="79">
        <v>0</v>
      </c>
      <c r="AJ849" s="79">
        <v>0</v>
      </c>
      <c r="AK849" s="79">
        <v>0</v>
      </c>
      <c r="AL849" s="79">
        <v>0</v>
      </c>
      <c r="AM849" s="78" t="s">
        <v>203</v>
      </c>
      <c r="AN849" s="79">
        <v>0</v>
      </c>
      <c r="AO849" s="79">
        <v>0</v>
      </c>
      <c r="AP849" s="79">
        <v>0</v>
      </c>
      <c r="AQ849" s="79">
        <v>0</v>
      </c>
      <c r="AR849" s="79">
        <v>0</v>
      </c>
      <c r="AS849" s="79">
        <v>0</v>
      </c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</row>
    <row r="850" spans="1:87" ht="47.25">
      <c r="A850" s="73" t="s">
        <v>1707</v>
      </c>
      <c r="B850" s="108" t="s">
        <v>1800</v>
      </c>
      <c r="C850" s="123" t="s">
        <v>1801</v>
      </c>
      <c r="D850" s="78" t="s">
        <v>203</v>
      </c>
      <c r="E850" s="79">
        <v>0</v>
      </c>
      <c r="F850" s="79">
        <v>0</v>
      </c>
      <c r="G850" s="79">
        <v>0</v>
      </c>
      <c r="H850" s="79">
        <v>0</v>
      </c>
      <c r="I850" s="79">
        <v>0</v>
      </c>
      <c r="J850" s="79">
        <v>0</v>
      </c>
      <c r="K850" s="78" t="s">
        <v>203</v>
      </c>
      <c r="L850" s="79">
        <v>0</v>
      </c>
      <c r="M850" s="79">
        <v>0</v>
      </c>
      <c r="N850" s="79">
        <v>0</v>
      </c>
      <c r="O850" s="79">
        <v>0</v>
      </c>
      <c r="P850" s="79">
        <v>0</v>
      </c>
      <c r="Q850" s="79">
        <v>0</v>
      </c>
      <c r="R850" s="78" t="s">
        <v>203</v>
      </c>
      <c r="S850" s="79">
        <v>0</v>
      </c>
      <c r="T850" s="79">
        <v>0</v>
      </c>
      <c r="U850" s="79">
        <v>0</v>
      </c>
      <c r="V850" s="79">
        <v>0</v>
      </c>
      <c r="W850" s="79">
        <v>0</v>
      </c>
      <c r="X850" s="79">
        <v>0</v>
      </c>
      <c r="Y850" s="78" t="s">
        <v>203</v>
      </c>
      <c r="Z850" s="79">
        <v>0</v>
      </c>
      <c r="AA850" s="79">
        <v>0</v>
      </c>
      <c r="AB850" s="79">
        <v>0</v>
      </c>
      <c r="AC850" s="79">
        <v>0</v>
      </c>
      <c r="AD850" s="79">
        <v>0</v>
      </c>
      <c r="AE850" s="79">
        <v>0</v>
      </c>
      <c r="AF850" s="78" t="s">
        <v>203</v>
      </c>
      <c r="AG850" s="79">
        <v>0</v>
      </c>
      <c r="AH850" s="79">
        <v>0</v>
      </c>
      <c r="AI850" s="79">
        <v>0</v>
      </c>
      <c r="AJ850" s="79">
        <v>0</v>
      </c>
      <c r="AK850" s="79">
        <v>0</v>
      </c>
      <c r="AL850" s="79">
        <v>0</v>
      </c>
      <c r="AM850" s="78" t="s">
        <v>203</v>
      </c>
      <c r="AN850" s="79">
        <v>0</v>
      </c>
      <c r="AO850" s="79">
        <v>0</v>
      </c>
      <c r="AP850" s="79">
        <v>0</v>
      </c>
      <c r="AQ850" s="79">
        <v>0</v>
      </c>
      <c r="AR850" s="79">
        <v>0</v>
      </c>
      <c r="AS850" s="79">
        <v>0</v>
      </c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</row>
    <row r="851" spans="1:87" ht="47.25">
      <c r="A851" s="73" t="s">
        <v>1707</v>
      </c>
      <c r="B851" s="108" t="s">
        <v>1802</v>
      </c>
      <c r="C851" s="123" t="s">
        <v>1803</v>
      </c>
      <c r="D851" s="78" t="s">
        <v>203</v>
      </c>
      <c r="E851" s="79">
        <v>0</v>
      </c>
      <c r="F851" s="79">
        <v>0</v>
      </c>
      <c r="G851" s="79">
        <v>0</v>
      </c>
      <c r="H851" s="79">
        <v>0</v>
      </c>
      <c r="I851" s="79">
        <v>0</v>
      </c>
      <c r="J851" s="79">
        <v>0</v>
      </c>
      <c r="K851" s="78" t="s">
        <v>203</v>
      </c>
      <c r="L851" s="79">
        <v>0</v>
      </c>
      <c r="M851" s="79">
        <v>0</v>
      </c>
      <c r="N851" s="79">
        <v>0</v>
      </c>
      <c r="O851" s="79">
        <v>0</v>
      </c>
      <c r="P851" s="79">
        <v>0</v>
      </c>
      <c r="Q851" s="79">
        <v>0</v>
      </c>
      <c r="R851" s="78" t="s">
        <v>203</v>
      </c>
      <c r="S851" s="79">
        <v>0</v>
      </c>
      <c r="T851" s="79">
        <v>0</v>
      </c>
      <c r="U851" s="79">
        <v>0</v>
      </c>
      <c r="V851" s="79">
        <v>0</v>
      </c>
      <c r="W851" s="79">
        <v>0</v>
      </c>
      <c r="X851" s="79">
        <v>0</v>
      </c>
      <c r="Y851" s="78" t="s">
        <v>203</v>
      </c>
      <c r="Z851" s="79">
        <v>0</v>
      </c>
      <c r="AA851" s="79">
        <v>0</v>
      </c>
      <c r="AB851" s="79">
        <v>0</v>
      </c>
      <c r="AC851" s="79">
        <v>0</v>
      </c>
      <c r="AD851" s="79">
        <v>0</v>
      </c>
      <c r="AE851" s="79">
        <v>0</v>
      </c>
      <c r="AF851" s="78" t="s">
        <v>203</v>
      </c>
      <c r="AG851" s="79">
        <v>0</v>
      </c>
      <c r="AH851" s="79">
        <v>0</v>
      </c>
      <c r="AI851" s="79">
        <v>0</v>
      </c>
      <c r="AJ851" s="79">
        <v>0</v>
      </c>
      <c r="AK851" s="79">
        <v>0</v>
      </c>
      <c r="AL851" s="79">
        <v>0</v>
      </c>
      <c r="AM851" s="78" t="s">
        <v>203</v>
      </c>
      <c r="AN851" s="79">
        <v>0</v>
      </c>
      <c r="AO851" s="79">
        <v>0</v>
      </c>
      <c r="AP851" s="79">
        <v>0</v>
      </c>
      <c r="AQ851" s="79">
        <v>0</v>
      </c>
      <c r="AR851" s="79">
        <v>0</v>
      </c>
      <c r="AS851" s="79">
        <v>0</v>
      </c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</row>
    <row r="852" spans="1:87" ht="47.25">
      <c r="A852" s="73" t="s">
        <v>1707</v>
      </c>
      <c r="B852" s="108" t="s">
        <v>1804</v>
      </c>
      <c r="C852" s="123" t="s">
        <v>1805</v>
      </c>
      <c r="D852" s="78" t="s">
        <v>203</v>
      </c>
      <c r="E852" s="79">
        <v>0</v>
      </c>
      <c r="F852" s="79">
        <v>0</v>
      </c>
      <c r="G852" s="79">
        <v>0</v>
      </c>
      <c r="H852" s="79">
        <v>0</v>
      </c>
      <c r="I852" s="79">
        <v>0</v>
      </c>
      <c r="J852" s="79">
        <v>0</v>
      </c>
      <c r="K852" s="78" t="s">
        <v>203</v>
      </c>
      <c r="L852" s="79">
        <v>0</v>
      </c>
      <c r="M852" s="79">
        <v>0</v>
      </c>
      <c r="N852" s="79">
        <v>0</v>
      </c>
      <c r="O852" s="79">
        <v>0</v>
      </c>
      <c r="P852" s="79">
        <v>0</v>
      </c>
      <c r="Q852" s="79">
        <v>0</v>
      </c>
      <c r="R852" s="78" t="s">
        <v>203</v>
      </c>
      <c r="S852" s="79">
        <v>0</v>
      </c>
      <c r="T852" s="79">
        <v>0</v>
      </c>
      <c r="U852" s="79">
        <v>0</v>
      </c>
      <c r="V852" s="79">
        <v>0</v>
      </c>
      <c r="W852" s="79">
        <v>0</v>
      </c>
      <c r="X852" s="79">
        <v>0</v>
      </c>
      <c r="Y852" s="78" t="s">
        <v>203</v>
      </c>
      <c r="Z852" s="79">
        <v>0</v>
      </c>
      <c r="AA852" s="79">
        <v>0</v>
      </c>
      <c r="AB852" s="79">
        <v>0</v>
      </c>
      <c r="AC852" s="79">
        <v>0</v>
      </c>
      <c r="AD852" s="79">
        <v>0</v>
      </c>
      <c r="AE852" s="79">
        <v>0</v>
      </c>
      <c r="AF852" s="78" t="s">
        <v>203</v>
      </c>
      <c r="AG852" s="79">
        <v>0</v>
      </c>
      <c r="AH852" s="79">
        <v>0</v>
      </c>
      <c r="AI852" s="79">
        <v>0</v>
      </c>
      <c r="AJ852" s="79">
        <v>0</v>
      </c>
      <c r="AK852" s="79">
        <v>0</v>
      </c>
      <c r="AL852" s="79">
        <v>0</v>
      </c>
      <c r="AM852" s="78" t="s">
        <v>203</v>
      </c>
      <c r="AN852" s="79">
        <v>0</v>
      </c>
      <c r="AO852" s="79">
        <v>0</v>
      </c>
      <c r="AP852" s="79">
        <v>0</v>
      </c>
      <c r="AQ852" s="79">
        <v>0</v>
      </c>
      <c r="AR852" s="79">
        <v>0</v>
      </c>
      <c r="AS852" s="79">
        <v>0</v>
      </c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</row>
    <row r="853" spans="1:87" ht="47.25">
      <c r="A853" s="73" t="s">
        <v>1707</v>
      </c>
      <c r="B853" s="108" t="s">
        <v>1806</v>
      </c>
      <c r="C853" s="123" t="s">
        <v>1807</v>
      </c>
      <c r="D853" s="78" t="s">
        <v>203</v>
      </c>
      <c r="E853" s="79">
        <v>0</v>
      </c>
      <c r="F853" s="79">
        <v>0</v>
      </c>
      <c r="G853" s="79">
        <v>0</v>
      </c>
      <c r="H853" s="79">
        <v>0</v>
      </c>
      <c r="I853" s="79">
        <v>0</v>
      </c>
      <c r="J853" s="79">
        <v>0</v>
      </c>
      <c r="K853" s="78" t="s">
        <v>203</v>
      </c>
      <c r="L853" s="79">
        <v>0</v>
      </c>
      <c r="M853" s="79">
        <v>0</v>
      </c>
      <c r="N853" s="79">
        <v>0</v>
      </c>
      <c r="O853" s="79">
        <v>0</v>
      </c>
      <c r="P853" s="79">
        <v>0</v>
      </c>
      <c r="Q853" s="79">
        <v>0</v>
      </c>
      <c r="R853" s="78" t="s">
        <v>203</v>
      </c>
      <c r="S853" s="79">
        <v>0</v>
      </c>
      <c r="T853" s="79">
        <v>0</v>
      </c>
      <c r="U853" s="79">
        <v>0</v>
      </c>
      <c r="V853" s="79">
        <v>0</v>
      </c>
      <c r="W853" s="79">
        <v>0</v>
      </c>
      <c r="X853" s="79">
        <v>0</v>
      </c>
      <c r="Y853" s="78" t="s">
        <v>203</v>
      </c>
      <c r="Z853" s="79">
        <v>0</v>
      </c>
      <c r="AA853" s="79">
        <v>0</v>
      </c>
      <c r="AB853" s="79">
        <v>0</v>
      </c>
      <c r="AC853" s="79">
        <v>0</v>
      </c>
      <c r="AD853" s="79">
        <v>0</v>
      </c>
      <c r="AE853" s="79">
        <v>0</v>
      </c>
      <c r="AF853" s="78" t="s">
        <v>203</v>
      </c>
      <c r="AG853" s="79">
        <v>0</v>
      </c>
      <c r="AH853" s="79">
        <v>0</v>
      </c>
      <c r="AI853" s="79">
        <v>0</v>
      </c>
      <c r="AJ853" s="79">
        <v>0</v>
      </c>
      <c r="AK853" s="79">
        <v>0</v>
      </c>
      <c r="AL853" s="79">
        <v>0</v>
      </c>
      <c r="AM853" s="78" t="s">
        <v>203</v>
      </c>
      <c r="AN853" s="79">
        <v>0</v>
      </c>
      <c r="AO853" s="79">
        <v>0</v>
      </c>
      <c r="AP853" s="79">
        <v>0</v>
      </c>
      <c r="AQ853" s="79">
        <v>0</v>
      </c>
      <c r="AR853" s="79">
        <v>0</v>
      </c>
      <c r="AS853" s="79">
        <v>0</v>
      </c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</row>
    <row r="854" spans="1:87" ht="47.25">
      <c r="A854" s="73" t="s">
        <v>1707</v>
      </c>
      <c r="B854" s="108" t="s">
        <v>1808</v>
      </c>
      <c r="C854" s="137" t="s">
        <v>1809</v>
      </c>
      <c r="D854" s="78" t="s">
        <v>203</v>
      </c>
      <c r="E854" s="79">
        <v>0</v>
      </c>
      <c r="F854" s="79">
        <v>0</v>
      </c>
      <c r="G854" s="79">
        <v>0</v>
      </c>
      <c r="H854" s="79">
        <v>0</v>
      </c>
      <c r="I854" s="79">
        <v>0</v>
      </c>
      <c r="J854" s="79">
        <v>0</v>
      </c>
      <c r="K854" s="78" t="s">
        <v>203</v>
      </c>
      <c r="L854" s="79">
        <v>0</v>
      </c>
      <c r="M854" s="79">
        <v>0</v>
      </c>
      <c r="N854" s="79">
        <v>0</v>
      </c>
      <c r="O854" s="79">
        <v>0</v>
      </c>
      <c r="P854" s="79">
        <v>0</v>
      </c>
      <c r="Q854" s="79">
        <v>0</v>
      </c>
      <c r="R854" s="78" t="s">
        <v>203</v>
      </c>
      <c r="S854" s="79">
        <v>0</v>
      </c>
      <c r="T854" s="79">
        <v>0</v>
      </c>
      <c r="U854" s="79">
        <v>0</v>
      </c>
      <c r="V854" s="79">
        <v>0</v>
      </c>
      <c r="W854" s="79">
        <v>0</v>
      </c>
      <c r="X854" s="79">
        <v>0</v>
      </c>
      <c r="Y854" s="78" t="s">
        <v>203</v>
      </c>
      <c r="Z854" s="79">
        <v>0</v>
      </c>
      <c r="AA854" s="79">
        <v>0</v>
      </c>
      <c r="AB854" s="79">
        <v>0</v>
      </c>
      <c r="AC854" s="79">
        <v>0</v>
      </c>
      <c r="AD854" s="79">
        <v>0</v>
      </c>
      <c r="AE854" s="79">
        <v>0</v>
      </c>
      <c r="AF854" s="78" t="s">
        <v>203</v>
      </c>
      <c r="AG854" s="79">
        <v>0</v>
      </c>
      <c r="AH854" s="79">
        <v>0</v>
      </c>
      <c r="AI854" s="79">
        <v>0</v>
      </c>
      <c r="AJ854" s="79">
        <v>0</v>
      </c>
      <c r="AK854" s="79">
        <v>0</v>
      </c>
      <c r="AL854" s="79">
        <v>0</v>
      </c>
      <c r="AM854" s="78" t="s">
        <v>203</v>
      </c>
      <c r="AN854" s="79">
        <v>0</v>
      </c>
      <c r="AO854" s="79">
        <v>0</v>
      </c>
      <c r="AP854" s="79">
        <v>0</v>
      </c>
      <c r="AQ854" s="79">
        <v>0</v>
      </c>
      <c r="AR854" s="79">
        <v>0</v>
      </c>
      <c r="AS854" s="79">
        <v>0</v>
      </c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</row>
    <row r="855" spans="1:87" ht="47.25">
      <c r="A855" s="73" t="s">
        <v>1707</v>
      </c>
      <c r="B855" s="108" t="s">
        <v>1810</v>
      </c>
      <c r="C855" s="137" t="s">
        <v>1811</v>
      </c>
      <c r="D855" s="78" t="s">
        <v>203</v>
      </c>
      <c r="E855" s="79">
        <v>0</v>
      </c>
      <c r="F855" s="79">
        <v>0</v>
      </c>
      <c r="G855" s="79">
        <v>0</v>
      </c>
      <c r="H855" s="79">
        <v>0</v>
      </c>
      <c r="I855" s="79">
        <v>0</v>
      </c>
      <c r="J855" s="79">
        <v>0</v>
      </c>
      <c r="K855" s="78" t="s">
        <v>203</v>
      </c>
      <c r="L855" s="79">
        <v>0</v>
      </c>
      <c r="M855" s="79">
        <v>0</v>
      </c>
      <c r="N855" s="79">
        <v>0</v>
      </c>
      <c r="O855" s="79">
        <v>0</v>
      </c>
      <c r="P855" s="79">
        <v>0</v>
      </c>
      <c r="Q855" s="79">
        <v>0</v>
      </c>
      <c r="R855" s="78" t="s">
        <v>203</v>
      </c>
      <c r="S855" s="79">
        <v>0</v>
      </c>
      <c r="T855" s="79">
        <v>0</v>
      </c>
      <c r="U855" s="79">
        <v>0</v>
      </c>
      <c r="V855" s="79">
        <v>0</v>
      </c>
      <c r="W855" s="79">
        <v>0</v>
      </c>
      <c r="X855" s="79">
        <v>0</v>
      </c>
      <c r="Y855" s="78" t="s">
        <v>203</v>
      </c>
      <c r="Z855" s="79">
        <v>0</v>
      </c>
      <c r="AA855" s="79">
        <v>0</v>
      </c>
      <c r="AB855" s="79">
        <v>0</v>
      </c>
      <c r="AC855" s="79">
        <v>0</v>
      </c>
      <c r="AD855" s="79">
        <v>0</v>
      </c>
      <c r="AE855" s="79">
        <v>0</v>
      </c>
      <c r="AF855" s="78" t="s">
        <v>203</v>
      </c>
      <c r="AG855" s="79">
        <v>0</v>
      </c>
      <c r="AH855" s="79">
        <v>0</v>
      </c>
      <c r="AI855" s="79">
        <v>0</v>
      </c>
      <c r="AJ855" s="79">
        <v>0</v>
      </c>
      <c r="AK855" s="79">
        <v>0</v>
      </c>
      <c r="AL855" s="79">
        <v>0</v>
      </c>
      <c r="AM855" s="78" t="s">
        <v>203</v>
      </c>
      <c r="AN855" s="79">
        <v>0</v>
      </c>
      <c r="AO855" s="79">
        <v>0</v>
      </c>
      <c r="AP855" s="79">
        <v>0</v>
      </c>
      <c r="AQ855" s="79">
        <v>0</v>
      </c>
      <c r="AR855" s="79">
        <v>0</v>
      </c>
      <c r="AS855" s="79">
        <v>0</v>
      </c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</row>
    <row r="856" spans="1:87" ht="47.25">
      <c r="A856" s="73" t="s">
        <v>1707</v>
      </c>
      <c r="B856" s="108" t="s">
        <v>1812</v>
      </c>
      <c r="C856" s="137" t="s">
        <v>1813</v>
      </c>
      <c r="D856" s="78" t="s">
        <v>203</v>
      </c>
      <c r="E856" s="79">
        <v>0</v>
      </c>
      <c r="F856" s="79">
        <v>0</v>
      </c>
      <c r="G856" s="79">
        <v>0</v>
      </c>
      <c r="H856" s="79">
        <v>0</v>
      </c>
      <c r="I856" s="79">
        <v>0</v>
      </c>
      <c r="J856" s="79">
        <v>0</v>
      </c>
      <c r="K856" s="78" t="s">
        <v>203</v>
      </c>
      <c r="L856" s="79">
        <v>0</v>
      </c>
      <c r="M856" s="79">
        <v>0</v>
      </c>
      <c r="N856" s="79">
        <v>0</v>
      </c>
      <c r="O856" s="79">
        <v>0</v>
      </c>
      <c r="P856" s="79">
        <v>0</v>
      </c>
      <c r="Q856" s="79">
        <v>0</v>
      </c>
      <c r="R856" s="78" t="s">
        <v>203</v>
      </c>
      <c r="S856" s="79">
        <v>0</v>
      </c>
      <c r="T856" s="79">
        <v>0</v>
      </c>
      <c r="U856" s="79">
        <v>0</v>
      </c>
      <c r="V856" s="79">
        <v>0</v>
      </c>
      <c r="W856" s="79">
        <v>0</v>
      </c>
      <c r="X856" s="79">
        <v>0</v>
      </c>
      <c r="Y856" s="78" t="s">
        <v>203</v>
      </c>
      <c r="Z856" s="79">
        <v>0</v>
      </c>
      <c r="AA856" s="79">
        <v>0</v>
      </c>
      <c r="AB856" s="79">
        <v>0</v>
      </c>
      <c r="AC856" s="79">
        <v>0</v>
      </c>
      <c r="AD856" s="79">
        <v>0</v>
      </c>
      <c r="AE856" s="79">
        <v>0</v>
      </c>
      <c r="AF856" s="78" t="s">
        <v>203</v>
      </c>
      <c r="AG856" s="79">
        <v>0</v>
      </c>
      <c r="AH856" s="79">
        <v>0</v>
      </c>
      <c r="AI856" s="79">
        <v>0</v>
      </c>
      <c r="AJ856" s="79">
        <v>0</v>
      </c>
      <c r="AK856" s="79">
        <v>0</v>
      </c>
      <c r="AL856" s="79">
        <v>0</v>
      </c>
      <c r="AM856" s="78" t="s">
        <v>203</v>
      </c>
      <c r="AN856" s="79">
        <v>0</v>
      </c>
      <c r="AO856" s="79">
        <v>0</v>
      </c>
      <c r="AP856" s="79">
        <v>0</v>
      </c>
      <c r="AQ856" s="79">
        <v>0</v>
      </c>
      <c r="AR856" s="79">
        <v>0</v>
      </c>
      <c r="AS856" s="79">
        <v>0</v>
      </c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</row>
    <row r="857" spans="1:87" ht="47.25">
      <c r="A857" s="73" t="s">
        <v>1707</v>
      </c>
      <c r="B857" s="108" t="s">
        <v>1814</v>
      </c>
      <c r="C857" s="137" t="s">
        <v>1815</v>
      </c>
      <c r="D857" s="78" t="s">
        <v>203</v>
      </c>
      <c r="E857" s="79">
        <v>0</v>
      </c>
      <c r="F857" s="79">
        <v>0</v>
      </c>
      <c r="G857" s="79">
        <v>0</v>
      </c>
      <c r="H857" s="79">
        <v>0</v>
      </c>
      <c r="I857" s="79">
        <v>0</v>
      </c>
      <c r="J857" s="79">
        <v>0</v>
      </c>
      <c r="K857" s="78" t="s">
        <v>203</v>
      </c>
      <c r="L857" s="79">
        <v>0</v>
      </c>
      <c r="M857" s="79">
        <v>0</v>
      </c>
      <c r="N857" s="79">
        <v>0</v>
      </c>
      <c r="O857" s="79">
        <v>0</v>
      </c>
      <c r="P857" s="79">
        <v>0</v>
      </c>
      <c r="Q857" s="79">
        <v>0</v>
      </c>
      <c r="R857" s="78" t="s">
        <v>203</v>
      </c>
      <c r="S857" s="79">
        <v>0</v>
      </c>
      <c r="T857" s="79">
        <v>0</v>
      </c>
      <c r="U857" s="79">
        <v>0</v>
      </c>
      <c r="V857" s="79">
        <v>0</v>
      </c>
      <c r="W857" s="79">
        <v>0</v>
      </c>
      <c r="X857" s="79">
        <v>0</v>
      </c>
      <c r="Y857" s="78" t="s">
        <v>203</v>
      </c>
      <c r="Z857" s="79">
        <v>0</v>
      </c>
      <c r="AA857" s="79">
        <v>0</v>
      </c>
      <c r="AB857" s="79">
        <v>0</v>
      </c>
      <c r="AC857" s="79">
        <v>0</v>
      </c>
      <c r="AD857" s="79">
        <v>0</v>
      </c>
      <c r="AE857" s="79">
        <v>0</v>
      </c>
      <c r="AF857" s="78" t="s">
        <v>203</v>
      </c>
      <c r="AG857" s="79">
        <v>0</v>
      </c>
      <c r="AH857" s="79">
        <v>0</v>
      </c>
      <c r="AI857" s="79">
        <v>0</v>
      </c>
      <c r="AJ857" s="79">
        <v>0</v>
      </c>
      <c r="AK857" s="79">
        <v>0</v>
      </c>
      <c r="AL857" s="79">
        <v>0</v>
      </c>
      <c r="AM857" s="78" t="s">
        <v>203</v>
      </c>
      <c r="AN857" s="79">
        <v>0</v>
      </c>
      <c r="AO857" s="79">
        <v>0</v>
      </c>
      <c r="AP857" s="79">
        <v>0</v>
      </c>
      <c r="AQ857" s="79">
        <v>0</v>
      </c>
      <c r="AR857" s="79">
        <v>0</v>
      </c>
      <c r="AS857" s="79">
        <v>0</v>
      </c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</row>
    <row r="858" spans="1:87" ht="47.25">
      <c r="A858" s="73" t="s">
        <v>1707</v>
      </c>
      <c r="B858" s="108" t="s">
        <v>1816</v>
      </c>
      <c r="C858" s="137" t="s">
        <v>1817</v>
      </c>
      <c r="D858" s="78" t="s">
        <v>203</v>
      </c>
      <c r="E858" s="79">
        <v>0</v>
      </c>
      <c r="F858" s="79">
        <v>0</v>
      </c>
      <c r="G858" s="79">
        <v>0</v>
      </c>
      <c r="H858" s="79">
        <v>0</v>
      </c>
      <c r="I858" s="79">
        <v>0</v>
      </c>
      <c r="J858" s="79">
        <v>0</v>
      </c>
      <c r="K858" s="78" t="s">
        <v>203</v>
      </c>
      <c r="L858" s="79">
        <v>0</v>
      </c>
      <c r="M858" s="79">
        <v>0</v>
      </c>
      <c r="N858" s="79">
        <v>0</v>
      </c>
      <c r="O858" s="79">
        <v>0</v>
      </c>
      <c r="P858" s="79">
        <v>0</v>
      </c>
      <c r="Q858" s="79">
        <v>0</v>
      </c>
      <c r="R858" s="78" t="s">
        <v>203</v>
      </c>
      <c r="S858" s="79">
        <v>0</v>
      </c>
      <c r="T858" s="79">
        <v>0</v>
      </c>
      <c r="U858" s="79">
        <v>0</v>
      </c>
      <c r="V858" s="79">
        <v>0</v>
      </c>
      <c r="W858" s="79">
        <v>0</v>
      </c>
      <c r="X858" s="79">
        <v>0</v>
      </c>
      <c r="Y858" s="78" t="s">
        <v>203</v>
      </c>
      <c r="Z858" s="79">
        <v>0</v>
      </c>
      <c r="AA858" s="79">
        <v>0</v>
      </c>
      <c r="AB858" s="79">
        <v>0</v>
      </c>
      <c r="AC858" s="79">
        <v>0</v>
      </c>
      <c r="AD858" s="79">
        <v>0</v>
      </c>
      <c r="AE858" s="79">
        <v>0</v>
      </c>
      <c r="AF858" s="78" t="s">
        <v>203</v>
      </c>
      <c r="AG858" s="79">
        <v>0</v>
      </c>
      <c r="AH858" s="79">
        <v>0</v>
      </c>
      <c r="AI858" s="79">
        <v>0</v>
      </c>
      <c r="AJ858" s="79">
        <v>0</v>
      </c>
      <c r="AK858" s="79">
        <v>0</v>
      </c>
      <c r="AL858" s="79">
        <v>0</v>
      </c>
      <c r="AM858" s="78" t="s">
        <v>203</v>
      </c>
      <c r="AN858" s="79">
        <v>0</v>
      </c>
      <c r="AO858" s="79">
        <v>0</v>
      </c>
      <c r="AP858" s="79">
        <v>0</v>
      </c>
      <c r="AQ858" s="79">
        <v>0</v>
      </c>
      <c r="AR858" s="79">
        <v>0</v>
      </c>
      <c r="AS858" s="79">
        <v>0</v>
      </c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</row>
    <row r="859" spans="1:87" ht="47.25">
      <c r="A859" s="73" t="s">
        <v>1707</v>
      </c>
      <c r="B859" s="108" t="s">
        <v>1818</v>
      </c>
      <c r="C859" s="137" t="s">
        <v>1819</v>
      </c>
      <c r="D859" s="78" t="s">
        <v>203</v>
      </c>
      <c r="E859" s="79">
        <v>0</v>
      </c>
      <c r="F859" s="79">
        <v>0</v>
      </c>
      <c r="G859" s="79">
        <v>0</v>
      </c>
      <c r="H859" s="79">
        <v>0</v>
      </c>
      <c r="I859" s="79">
        <v>0</v>
      </c>
      <c r="J859" s="79">
        <v>0</v>
      </c>
      <c r="K859" s="78" t="s">
        <v>203</v>
      </c>
      <c r="L859" s="79">
        <v>0</v>
      </c>
      <c r="M859" s="79">
        <v>0</v>
      </c>
      <c r="N859" s="79">
        <v>0</v>
      </c>
      <c r="O859" s="79">
        <v>0</v>
      </c>
      <c r="P859" s="79">
        <v>0</v>
      </c>
      <c r="Q859" s="79">
        <v>0</v>
      </c>
      <c r="R859" s="78" t="s">
        <v>203</v>
      </c>
      <c r="S859" s="79">
        <v>0</v>
      </c>
      <c r="T859" s="79">
        <v>0</v>
      </c>
      <c r="U859" s="79">
        <v>0</v>
      </c>
      <c r="V859" s="79">
        <v>0</v>
      </c>
      <c r="W859" s="79">
        <v>0</v>
      </c>
      <c r="X859" s="79">
        <v>0</v>
      </c>
      <c r="Y859" s="78" t="s">
        <v>203</v>
      </c>
      <c r="Z859" s="79">
        <v>0</v>
      </c>
      <c r="AA859" s="79">
        <v>0</v>
      </c>
      <c r="AB859" s="79">
        <v>0</v>
      </c>
      <c r="AC859" s="79">
        <v>0</v>
      </c>
      <c r="AD859" s="79">
        <v>0</v>
      </c>
      <c r="AE859" s="79">
        <v>0</v>
      </c>
      <c r="AF859" s="78" t="s">
        <v>203</v>
      </c>
      <c r="AG859" s="79">
        <v>0</v>
      </c>
      <c r="AH859" s="79">
        <v>0</v>
      </c>
      <c r="AI859" s="79">
        <v>0</v>
      </c>
      <c r="AJ859" s="79">
        <v>0</v>
      </c>
      <c r="AK859" s="79">
        <v>0</v>
      </c>
      <c r="AL859" s="79">
        <v>0</v>
      </c>
      <c r="AM859" s="78" t="s">
        <v>203</v>
      </c>
      <c r="AN859" s="79">
        <v>0</v>
      </c>
      <c r="AO859" s="79">
        <v>0</v>
      </c>
      <c r="AP859" s="79">
        <v>0</v>
      </c>
      <c r="AQ859" s="79">
        <v>0</v>
      </c>
      <c r="AR859" s="79">
        <v>0</v>
      </c>
      <c r="AS859" s="79">
        <v>0</v>
      </c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</row>
    <row r="860" spans="1:87" ht="47.25">
      <c r="A860" s="73" t="s">
        <v>1707</v>
      </c>
      <c r="B860" s="108" t="s">
        <v>1820</v>
      </c>
      <c r="C860" s="123" t="s">
        <v>1821</v>
      </c>
      <c r="D860" s="78" t="s">
        <v>203</v>
      </c>
      <c r="E860" s="79">
        <v>0</v>
      </c>
      <c r="F860" s="79">
        <v>0</v>
      </c>
      <c r="G860" s="79">
        <v>0</v>
      </c>
      <c r="H860" s="79">
        <v>0</v>
      </c>
      <c r="I860" s="79">
        <v>0</v>
      </c>
      <c r="J860" s="79">
        <v>0</v>
      </c>
      <c r="K860" s="78" t="s">
        <v>203</v>
      </c>
      <c r="L860" s="79">
        <v>0</v>
      </c>
      <c r="M860" s="79">
        <v>0</v>
      </c>
      <c r="N860" s="79">
        <v>0</v>
      </c>
      <c r="O860" s="79">
        <v>0</v>
      </c>
      <c r="P860" s="79">
        <v>0</v>
      </c>
      <c r="Q860" s="79">
        <v>0</v>
      </c>
      <c r="R860" s="78" t="s">
        <v>203</v>
      </c>
      <c r="S860" s="79">
        <v>0</v>
      </c>
      <c r="T860" s="79">
        <v>0</v>
      </c>
      <c r="U860" s="79">
        <v>0</v>
      </c>
      <c r="V860" s="79">
        <v>0</v>
      </c>
      <c r="W860" s="79">
        <v>0</v>
      </c>
      <c r="X860" s="79">
        <v>0</v>
      </c>
      <c r="Y860" s="78" t="s">
        <v>203</v>
      </c>
      <c r="Z860" s="79">
        <v>0</v>
      </c>
      <c r="AA860" s="79">
        <v>0</v>
      </c>
      <c r="AB860" s="79">
        <v>0</v>
      </c>
      <c r="AC860" s="79">
        <v>0</v>
      </c>
      <c r="AD860" s="79">
        <v>0</v>
      </c>
      <c r="AE860" s="79">
        <v>0</v>
      </c>
      <c r="AF860" s="78" t="s">
        <v>203</v>
      </c>
      <c r="AG860" s="79">
        <v>0</v>
      </c>
      <c r="AH860" s="79">
        <v>0</v>
      </c>
      <c r="AI860" s="79">
        <v>0</v>
      </c>
      <c r="AJ860" s="79">
        <v>0</v>
      </c>
      <c r="AK860" s="79">
        <v>0</v>
      </c>
      <c r="AL860" s="79">
        <v>0</v>
      </c>
      <c r="AM860" s="78" t="s">
        <v>203</v>
      </c>
      <c r="AN860" s="79">
        <v>0</v>
      </c>
      <c r="AO860" s="79">
        <v>0</v>
      </c>
      <c r="AP860" s="79">
        <v>0</v>
      </c>
      <c r="AQ860" s="79">
        <v>0</v>
      </c>
      <c r="AR860" s="79">
        <v>0</v>
      </c>
      <c r="AS860" s="79">
        <v>0</v>
      </c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</row>
    <row r="861" spans="1:87" ht="47.25">
      <c r="A861" s="73" t="s">
        <v>1707</v>
      </c>
      <c r="B861" s="122" t="s">
        <v>1822</v>
      </c>
      <c r="C861" s="123" t="s">
        <v>1823</v>
      </c>
      <c r="D861" s="78" t="s">
        <v>203</v>
      </c>
      <c r="E861" s="79">
        <v>0</v>
      </c>
      <c r="F861" s="79">
        <v>0</v>
      </c>
      <c r="G861" s="79">
        <v>0</v>
      </c>
      <c r="H861" s="79">
        <v>0</v>
      </c>
      <c r="I861" s="79">
        <v>0</v>
      </c>
      <c r="J861" s="79">
        <v>0</v>
      </c>
      <c r="K861" s="78" t="s">
        <v>203</v>
      </c>
      <c r="L861" s="79">
        <v>0</v>
      </c>
      <c r="M861" s="79">
        <v>0</v>
      </c>
      <c r="N861" s="79">
        <v>0</v>
      </c>
      <c r="O861" s="79">
        <v>0</v>
      </c>
      <c r="P861" s="79">
        <v>0</v>
      </c>
      <c r="Q861" s="79">
        <v>0</v>
      </c>
      <c r="R861" s="78" t="s">
        <v>203</v>
      </c>
      <c r="S861" s="79">
        <v>0</v>
      </c>
      <c r="T861" s="79">
        <v>0</v>
      </c>
      <c r="U861" s="79">
        <v>0</v>
      </c>
      <c r="V861" s="79">
        <v>0</v>
      </c>
      <c r="W861" s="79">
        <v>0</v>
      </c>
      <c r="X861" s="79">
        <v>0</v>
      </c>
      <c r="Y861" s="78" t="s">
        <v>203</v>
      </c>
      <c r="Z861" s="79">
        <v>0</v>
      </c>
      <c r="AA861" s="79">
        <v>0</v>
      </c>
      <c r="AB861" s="79">
        <v>0</v>
      </c>
      <c r="AC861" s="79">
        <v>0</v>
      </c>
      <c r="AD861" s="79">
        <v>0</v>
      </c>
      <c r="AE861" s="79">
        <v>0</v>
      </c>
      <c r="AF861" s="78" t="s">
        <v>203</v>
      </c>
      <c r="AG861" s="79">
        <v>0</v>
      </c>
      <c r="AH861" s="79">
        <v>0</v>
      </c>
      <c r="AI861" s="79">
        <v>0</v>
      </c>
      <c r="AJ861" s="79">
        <v>0</v>
      </c>
      <c r="AK861" s="79">
        <v>0</v>
      </c>
      <c r="AL861" s="79">
        <v>0</v>
      </c>
      <c r="AM861" s="78" t="s">
        <v>203</v>
      </c>
      <c r="AN861" s="79">
        <v>0</v>
      </c>
      <c r="AO861" s="79">
        <v>0</v>
      </c>
      <c r="AP861" s="79">
        <v>0</v>
      </c>
      <c r="AQ861" s="79">
        <v>0</v>
      </c>
      <c r="AR861" s="79">
        <v>0</v>
      </c>
      <c r="AS861" s="79">
        <v>0</v>
      </c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</row>
    <row r="862" spans="1:87" ht="47.25">
      <c r="A862" s="73" t="s">
        <v>1707</v>
      </c>
      <c r="B862" s="122" t="s">
        <v>1824</v>
      </c>
      <c r="C862" s="123" t="s">
        <v>1825</v>
      </c>
      <c r="D862" s="78" t="s">
        <v>203</v>
      </c>
      <c r="E862" s="79">
        <v>0</v>
      </c>
      <c r="F862" s="79">
        <v>0</v>
      </c>
      <c r="G862" s="79">
        <v>0</v>
      </c>
      <c r="H862" s="79">
        <v>0</v>
      </c>
      <c r="I862" s="79">
        <v>0</v>
      </c>
      <c r="J862" s="79">
        <v>0</v>
      </c>
      <c r="K862" s="78" t="s">
        <v>203</v>
      </c>
      <c r="L862" s="79">
        <v>0</v>
      </c>
      <c r="M862" s="79">
        <v>0</v>
      </c>
      <c r="N862" s="79">
        <v>0</v>
      </c>
      <c r="O862" s="79">
        <v>0</v>
      </c>
      <c r="P862" s="79">
        <v>0</v>
      </c>
      <c r="Q862" s="79">
        <v>0</v>
      </c>
      <c r="R862" s="78" t="s">
        <v>203</v>
      </c>
      <c r="S862" s="79">
        <v>0</v>
      </c>
      <c r="T862" s="79">
        <v>0</v>
      </c>
      <c r="U862" s="79">
        <v>0</v>
      </c>
      <c r="V862" s="79">
        <v>0</v>
      </c>
      <c r="W862" s="79">
        <v>0</v>
      </c>
      <c r="X862" s="79">
        <v>0</v>
      </c>
      <c r="Y862" s="78" t="s">
        <v>203</v>
      </c>
      <c r="Z862" s="79">
        <v>0</v>
      </c>
      <c r="AA862" s="79">
        <v>0</v>
      </c>
      <c r="AB862" s="79">
        <v>0</v>
      </c>
      <c r="AC862" s="79">
        <v>0</v>
      </c>
      <c r="AD862" s="79">
        <v>0</v>
      </c>
      <c r="AE862" s="79">
        <v>0</v>
      </c>
      <c r="AF862" s="78" t="s">
        <v>203</v>
      </c>
      <c r="AG862" s="79">
        <v>0</v>
      </c>
      <c r="AH862" s="79">
        <v>0</v>
      </c>
      <c r="AI862" s="79">
        <v>0</v>
      </c>
      <c r="AJ862" s="79">
        <v>0</v>
      </c>
      <c r="AK862" s="79">
        <v>0</v>
      </c>
      <c r="AL862" s="79">
        <v>0</v>
      </c>
      <c r="AM862" s="78" t="s">
        <v>203</v>
      </c>
      <c r="AN862" s="79">
        <v>0</v>
      </c>
      <c r="AO862" s="79">
        <v>0</v>
      </c>
      <c r="AP862" s="79">
        <v>0</v>
      </c>
      <c r="AQ862" s="79">
        <v>0</v>
      </c>
      <c r="AR862" s="79">
        <v>0</v>
      </c>
      <c r="AS862" s="79">
        <v>0</v>
      </c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</row>
    <row r="863" spans="1:87" ht="31.5">
      <c r="A863" s="73" t="s">
        <v>1707</v>
      </c>
      <c r="B863" s="122" t="s">
        <v>1826</v>
      </c>
      <c r="C863" s="123" t="s">
        <v>1827</v>
      </c>
      <c r="D863" s="78" t="s">
        <v>203</v>
      </c>
      <c r="E863" s="79">
        <v>0</v>
      </c>
      <c r="F863" s="79">
        <v>0</v>
      </c>
      <c r="G863" s="79">
        <v>0</v>
      </c>
      <c r="H863" s="79">
        <v>0</v>
      </c>
      <c r="I863" s="79">
        <v>0</v>
      </c>
      <c r="J863" s="79">
        <v>0</v>
      </c>
      <c r="K863" s="78" t="s">
        <v>203</v>
      </c>
      <c r="L863" s="79">
        <v>0</v>
      </c>
      <c r="M863" s="79">
        <v>0</v>
      </c>
      <c r="N863" s="79">
        <v>0</v>
      </c>
      <c r="O863" s="79">
        <v>0</v>
      </c>
      <c r="P863" s="79">
        <v>0</v>
      </c>
      <c r="Q863" s="79">
        <v>0</v>
      </c>
      <c r="R863" s="78" t="s">
        <v>203</v>
      </c>
      <c r="S863" s="79">
        <v>0</v>
      </c>
      <c r="T863" s="79">
        <v>0</v>
      </c>
      <c r="U863" s="79">
        <v>0</v>
      </c>
      <c r="V863" s="79">
        <v>0</v>
      </c>
      <c r="W863" s="79">
        <v>0</v>
      </c>
      <c r="X863" s="79">
        <v>0</v>
      </c>
      <c r="Y863" s="78" t="s">
        <v>203</v>
      </c>
      <c r="Z863" s="79">
        <v>0</v>
      </c>
      <c r="AA863" s="79">
        <v>0</v>
      </c>
      <c r="AB863" s="79">
        <v>0</v>
      </c>
      <c r="AC863" s="79">
        <v>0</v>
      </c>
      <c r="AD863" s="79">
        <v>0</v>
      </c>
      <c r="AE863" s="79">
        <v>0</v>
      </c>
      <c r="AF863" s="78" t="s">
        <v>203</v>
      </c>
      <c r="AG863" s="79">
        <v>0</v>
      </c>
      <c r="AH863" s="79">
        <v>0</v>
      </c>
      <c r="AI863" s="79">
        <v>0</v>
      </c>
      <c r="AJ863" s="79">
        <v>0</v>
      </c>
      <c r="AK863" s="79">
        <v>0</v>
      </c>
      <c r="AL863" s="79">
        <v>0</v>
      </c>
      <c r="AM863" s="78" t="s">
        <v>203</v>
      </c>
      <c r="AN863" s="79">
        <v>0</v>
      </c>
      <c r="AO863" s="79">
        <v>0</v>
      </c>
      <c r="AP863" s="79">
        <v>0</v>
      </c>
      <c r="AQ863" s="79">
        <v>0</v>
      </c>
      <c r="AR863" s="79">
        <v>0</v>
      </c>
      <c r="AS863" s="79">
        <v>0</v>
      </c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</row>
    <row r="864" spans="1:87" ht="31.5">
      <c r="A864" s="73" t="s">
        <v>1707</v>
      </c>
      <c r="B864" s="122" t="s">
        <v>1828</v>
      </c>
      <c r="C864" s="123" t="s">
        <v>1829</v>
      </c>
      <c r="D864" s="78" t="s">
        <v>203</v>
      </c>
      <c r="E864" s="79">
        <v>0</v>
      </c>
      <c r="F864" s="79">
        <v>0</v>
      </c>
      <c r="G864" s="79">
        <v>0</v>
      </c>
      <c r="H864" s="79">
        <v>0</v>
      </c>
      <c r="I864" s="79">
        <v>0</v>
      </c>
      <c r="J864" s="79">
        <v>0</v>
      </c>
      <c r="K864" s="78" t="s">
        <v>203</v>
      </c>
      <c r="L864" s="79">
        <v>0</v>
      </c>
      <c r="M864" s="79">
        <v>0</v>
      </c>
      <c r="N864" s="79">
        <v>0</v>
      </c>
      <c r="O864" s="79">
        <v>0</v>
      </c>
      <c r="P864" s="79">
        <v>0</v>
      </c>
      <c r="Q864" s="79">
        <v>0</v>
      </c>
      <c r="R864" s="78" t="s">
        <v>203</v>
      </c>
      <c r="S864" s="79">
        <v>0</v>
      </c>
      <c r="T864" s="79">
        <v>0</v>
      </c>
      <c r="U864" s="79">
        <v>0</v>
      </c>
      <c r="V864" s="79">
        <v>0</v>
      </c>
      <c r="W864" s="79">
        <v>0</v>
      </c>
      <c r="X864" s="79">
        <v>0</v>
      </c>
      <c r="Y864" s="78" t="s">
        <v>203</v>
      </c>
      <c r="Z864" s="79">
        <v>0</v>
      </c>
      <c r="AA864" s="79">
        <v>0</v>
      </c>
      <c r="AB864" s="79">
        <v>0</v>
      </c>
      <c r="AC864" s="79">
        <v>0</v>
      </c>
      <c r="AD864" s="79">
        <v>0</v>
      </c>
      <c r="AE864" s="79">
        <v>0</v>
      </c>
      <c r="AF864" s="78" t="s">
        <v>203</v>
      </c>
      <c r="AG864" s="79">
        <v>0</v>
      </c>
      <c r="AH864" s="79">
        <v>0</v>
      </c>
      <c r="AI864" s="79">
        <v>0</v>
      </c>
      <c r="AJ864" s="79">
        <v>0</v>
      </c>
      <c r="AK864" s="79">
        <v>0</v>
      </c>
      <c r="AL864" s="79">
        <v>0</v>
      </c>
      <c r="AM864" s="78" t="s">
        <v>203</v>
      </c>
      <c r="AN864" s="79">
        <v>0</v>
      </c>
      <c r="AO864" s="79">
        <v>0</v>
      </c>
      <c r="AP864" s="79">
        <v>0</v>
      </c>
      <c r="AQ864" s="79">
        <v>0</v>
      </c>
      <c r="AR864" s="79">
        <v>0</v>
      </c>
      <c r="AS864" s="79">
        <v>0</v>
      </c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</row>
    <row r="865" spans="1:87" ht="31.5">
      <c r="A865" s="73" t="s">
        <v>1707</v>
      </c>
      <c r="B865" s="108" t="s">
        <v>1830</v>
      </c>
      <c r="C865" s="123" t="s">
        <v>1831</v>
      </c>
      <c r="D865" s="78" t="s">
        <v>203</v>
      </c>
      <c r="E865" s="79">
        <v>0</v>
      </c>
      <c r="F865" s="79">
        <v>0</v>
      </c>
      <c r="G865" s="79">
        <v>0</v>
      </c>
      <c r="H865" s="79">
        <v>0</v>
      </c>
      <c r="I865" s="79">
        <v>0</v>
      </c>
      <c r="J865" s="79">
        <v>0</v>
      </c>
      <c r="K865" s="78" t="s">
        <v>203</v>
      </c>
      <c r="L865" s="79">
        <v>0</v>
      </c>
      <c r="M865" s="79">
        <v>0</v>
      </c>
      <c r="N865" s="79">
        <v>0</v>
      </c>
      <c r="O865" s="79">
        <v>0</v>
      </c>
      <c r="P865" s="79">
        <v>0</v>
      </c>
      <c r="Q865" s="79">
        <v>0</v>
      </c>
      <c r="R865" s="78" t="s">
        <v>203</v>
      </c>
      <c r="S865" s="79">
        <v>0</v>
      </c>
      <c r="T865" s="79">
        <v>0</v>
      </c>
      <c r="U865" s="79">
        <v>0</v>
      </c>
      <c r="V865" s="79">
        <v>0</v>
      </c>
      <c r="W865" s="79">
        <v>0</v>
      </c>
      <c r="X865" s="79">
        <v>0</v>
      </c>
      <c r="Y865" s="78" t="s">
        <v>203</v>
      </c>
      <c r="Z865" s="79">
        <v>0</v>
      </c>
      <c r="AA865" s="79">
        <v>0</v>
      </c>
      <c r="AB865" s="79">
        <v>0</v>
      </c>
      <c r="AC865" s="79">
        <v>0</v>
      </c>
      <c r="AD865" s="79">
        <v>0</v>
      </c>
      <c r="AE865" s="79">
        <v>0</v>
      </c>
      <c r="AF865" s="78" t="s">
        <v>203</v>
      </c>
      <c r="AG865" s="79">
        <v>0</v>
      </c>
      <c r="AH865" s="79">
        <v>0</v>
      </c>
      <c r="AI865" s="79">
        <v>0</v>
      </c>
      <c r="AJ865" s="79">
        <v>0</v>
      </c>
      <c r="AK865" s="79">
        <v>0</v>
      </c>
      <c r="AL865" s="79">
        <v>0</v>
      </c>
      <c r="AM865" s="78" t="s">
        <v>203</v>
      </c>
      <c r="AN865" s="79">
        <v>0</v>
      </c>
      <c r="AO865" s="79">
        <v>0</v>
      </c>
      <c r="AP865" s="79">
        <v>0</v>
      </c>
      <c r="AQ865" s="79">
        <v>0</v>
      </c>
      <c r="AR865" s="79">
        <v>0</v>
      </c>
      <c r="AS865" s="79">
        <v>0</v>
      </c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</row>
    <row r="866" spans="1:87" ht="47.25">
      <c r="A866" s="73" t="s">
        <v>1707</v>
      </c>
      <c r="B866" s="108" t="s">
        <v>1832</v>
      </c>
      <c r="C866" s="123" t="s">
        <v>1833</v>
      </c>
      <c r="D866" s="78" t="s">
        <v>203</v>
      </c>
      <c r="E866" s="79">
        <v>0</v>
      </c>
      <c r="F866" s="79">
        <v>0</v>
      </c>
      <c r="G866" s="79">
        <v>0</v>
      </c>
      <c r="H866" s="79">
        <v>0</v>
      </c>
      <c r="I866" s="79">
        <v>0</v>
      </c>
      <c r="J866" s="79">
        <v>0</v>
      </c>
      <c r="K866" s="78" t="s">
        <v>203</v>
      </c>
      <c r="L866" s="79">
        <v>0</v>
      </c>
      <c r="M866" s="79">
        <v>0</v>
      </c>
      <c r="N866" s="79">
        <v>0</v>
      </c>
      <c r="O866" s="79">
        <v>0</v>
      </c>
      <c r="P866" s="79">
        <v>0</v>
      </c>
      <c r="Q866" s="79">
        <v>0</v>
      </c>
      <c r="R866" s="78" t="s">
        <v>203</v>
      </c>
      <c r="S866" s="79">
        <v>0</v>
      </c>
      <c r="T866" s="79">
        <v>0</v>
      </c>
      <c r="U866" s="79">
        <v>0</v>
      </c>
      <c r="V866" s="79">
        <v>0</v>
      </c>
      <c r="W866" s="79">
        <v>0</v>
      </c>
      <c r="X866" s="79">
        <v>0</v>
      </c>
      <c r="Y866" s="78" t="s">
        <v>203</v>
      </c>
      <c r="Z866" s="79">
        <v>0</v>
      </c>
      <c r="AA866" s="79">
        <v>0</v>
      </c>
      <c r="AB866" s="79">
        <v>0</v>
      </c>
      <c r="AC866" s="79">
        <v>0</v>
      </c>
      <c r="AD866" s="79">
        <v>0</v>
      </c>
      <c r="AE866" s="79">
        <v>0</v>
      </c>
      <c r="AF866" s="78" t="s">
        <v>203</v>
      </c>
      <c r="AG866" s="79">
        <v>0</v>
      </c>
      <c r="AH866" s="79">
        <v>0</v>
      </c>
      <c r="AI866" s="79">
        <v>0</v>
      </c>
      <c r="AJ866" s="79">
        <v>0</v>
      </c>
      <c r="AK866" s="79">
        <v>0</v>
      </c>
      <c r="AL866" s="79">
        <v>0</v>
      </c>
      <c r="AM866" s="78" t="s">
        <v>203</v>
      </c>
      <c r="AN866" s="79">
        <v>0</v>
      </c>
      <c r="AO866" s="79">
        <v>0</v>
      </c>
      <c r="AP866" s="79">
        <v>0</v>
      </c>
      <c r="AQ866" s="79">
        <v>0</v>
      </c>
      <c r="AR866" s="79">
        <v>0</v>
      </c>
      <c r="AS866" s="79">
        <v>0</v>
      </c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</row>
    <row r="867" spans="1:87" ht="47.25">
      <c r="A867" s="66" t="s">
        <v>1834</v>
      </c>
      <c r="B867" s="67" t="s">
        <v>513</v>
      </c>
      <c r="C867" s="42" t="s">
        <v>202</v>
      </c>
      <c r="D867" s="78" t="s">
        <v>203</v>
      </c>
      <c r="E867" s="84">
        <f t="shared" ref="E867:J867" si="383">SUM(E868:E937)</f>
        <v>0</v>
      </c>
      <c r="F867" s="84">
        <f t="shared" si="383"/>
        <v>0</v>
      </c>
      <c r="G867" s="84">
        <f t="shared" si="383"/>
        <v>0</v>
      </c>
      <c r="H867" s="84">
        <f t="shared" si="383"/>
        <v>0</v>
      </c>
      <c r="I867" s="84">
        <f t="shared" si="383"/>
        <v>0</v>
      </c>
      <c r="J867" s="84">
        <f t="shared" si="383"/>
        <v>0</v>
      </c>
      <c r="K867" s="78" t="s">
        <v>203</v>
      </c>
      <c r="L867" s="84">
        <f t="shared" ref="L867:Q867" si="384">SUM(L868:L937)</f>
        <v>0</v>
      </c>
      <c r="M867" s="84">
        <f t="shared" si="384"/>
        <v>0</v>
      </c>
      <c r="N867" s="84">
        <f t="shared" si="384"/>
        <v>0</v>
      </c>
      <c r="O867" s="84">
        <f t="shared" si="384"/>
        <v>0</v>
      </c>
      <c r="P867" s="84">
        <f t="shared" si="384"/>
        <v>0</v>
      </c>
      <c r="Q867" s="84">
        <f t="shared" si="384"/>
        <v>0</v>
      </c>
      <c r="R867" s="78" t="s">
        <v>203</v>
      </c>
      <c r="S867" s="84">
        <f t="shared" ref="S867:X867" si="385">SUM(S868:S937)</f>
        <v>0</v>
      </c>
      <c r="T867" s="84">
        <f t="shared" si="385"/>
        <v>0</v>
      </c>
      <c r="U867" s="84">
        <f t="shared" si="385"/>
        <v>0</v>
      </c>
      <c r="V867" s="84">
        <f t="shared" si="385"/>
        <v>0</v>
      </c>
      <c r="W867" s="84">
        <f t="shared" si="385"/>
        <v>0</v>
      </c>
      <c r="X867" s="84">
        <f t="shared" si="385"/>
        <v>0</v>
      </c>
      <c r="Y867" s="78" t="s">
        <v>203</v>
      </c>
      <c r="Z867" s="84">
        <f t="shared" ref="Z867:AE867" si="386">SUM(Z868:Z937)</f>
        <v>0</v>
      </c>
      <c r="AA867" s="84">
        <f t="shared" si="386"/>
        <v>0</v>
      </c>
      <c r="AB867" s="84">
        <f t="shared" si="386"/>
        <v>0</v>
      </c>
      <c r="AC867" s="84">
        <f t="shared" si="386"/>
        <v>0</v>
      </c>
      <c r="AD867" s="84">
        <f t="shared" si="386"/>
        <v>0</v>
      </c>
      <c r="AE867" s="84">
        <f t="shared" si="386"/>
        <v>0</v>
      </c>
      <c r="AF867" s="78" t="s">
        <v>203</v>
      </c>
      <c r="AG867" s="84">
        <f t="shared" ref="AG867:AL867" si="387">SUM(AG868:AG937)</f>
        <v>0</v>
      </c>
      <c r="AH867" s="84">
        <f t="shared" si="387"/>
        <v>0</v>
      </c>
      <c r="AI867" s="84">
        <f t="shared" si="387"/>
        <v>0</v>
      </c>
      <c r="AJ867" s="84">
        <f t="shared" si="387"/>
        <v>0</v>
      </c>
      <c r="AK867" s="84">
        <f t="shared" si="387"/>
        <v>0</v>
      </c>
      <c r="AL867" s="84">
        <f t="shared" si="387"/>
        <v>0</v>
      </c>
      <c r="AM867" s="78" t="s">
        <v>203</v>
      </c>
      <c r="AN867" s="84">
        <f t="shared" ref="AN867:AS867" si="388">SUM(AN868:AN937)</f>
        <v>0</v>
      </c>
      <c r="AO867" s="84">
        <f t="shared" si="388"/>
        <v>0</v>
      </c>
      <c r="AP867" s="84">
        <f t="shared" si="388"/>
        <v>0</v>
      </c>
      <c r="AQ867" s="84">
        <f t="shared" si="388"/>
        <v>0</v>
      </c>
      <c r="AR867" s="84">
        <f t="shared" si="388"/>
        <v>0</v>
      </c>
      <c r="AS867" s="84">
        <f t="shared" si="388"/>
        <v>0</v>
      </c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</row>
    <row r="868" spans="1:87" ht="63">
      <c r="A868" s="73" t="s">
        <v>1834</v>
      </c>
      <c r="B868" s="90" t="s">
        <v>1835</v>
      </c>
      <c r="C868" s="42" t="s">
        <v>1836</v>
      </c>
      <c r="D868" s="78" t="s">
        <v>203</v>
      </c>
      <c r="E868" s="79">
        <v>0</v>
      </c>
      <c r="F868" s="79">
        <v>0</v>
      </c>
      <c r="G868" s="79">
        <v>0</v>
      </c>
      <c r="H868" s="79">
        <v>0</v>
      </c>
      <c r="I868" s="79">
        <v>0</v>
      </c>
      <c r="J868" s="79">
        <v>0</v>
      </c>
      <c r="K868" s="78" t="s">
        <v>203</v>
      </c>
      <c r="L868" s="79">
        <v>0</v>
      </c>
      <c r="M868" s="79">
        <v>0</v>
      </c>
      <c r="N868" s="79">
        <v>0</v>
      </c>
      <c r="O868" s="79">
        <v>0</v>
      </c>
      <c r="P868" s="79">
        <v>0</v>
      </c>
      <c r="Q868" s="79">
        <v>0</v>
      </c>
      <c r="R868" s="78" t="s">
        <v>203</v>
      </c>
      <c r="S868" s="79">
        <v>0</v>
      </c>
      <c r="T868" s="79">
        <v>0</v>
      </c>
      <c r="U868" s="79">
        <v>0</v>
      </c>
      <c r="V868" s="79">
        <v>0</v>
      </c>
      <c r="W868" s="79">
        <v>0</v>
      </c>
      <c r="X868" s="79">
        <v>0</v>
      </c>
      <c r="Y868" s="78" t="s">
        <v>203</v>
      </c>
      <c r="Z868" s="79">
        <v>0</v>
      </c>
      <c r="AA868" s="79">
        <v>0</v>
      </c>
      <c r="AB868" s="79">
        <v>0</v>
      </c>
      <c r="AC868" s="79">
        <v>0</v>
      </c>
      <c r="AD868" s="79">
        <v>0</v>
      </c>
      <c r="AE868" s="79">
        <v>0</v>
      </c>
      <c r="AF868" s="78" t="s">
        <v>203</v>
      </c>
      <c r="AG868" s="79">
        <v>0</v>
      </c>
      <c r="AH868" s="79">
        <v>0</v>
      </c>
      <c r="AI868" s="79">
        <v>0</v>
      </c>
      <c r="AJ868" s="79">
        <v>0</v>
      </c>
      <c r="AK868" s="79">
        <v>0</v>
      </c>
      <c r="AL868" s="79">
        <v>0</v>
      </c>
      <c r="AM868" s="78" t="s">
        <v>203</v>
      </c>
      <c r="AN868" s="79">
        <v>0</v>
      </c>
      <c r="AO868" s="79">
        <v>0</v>
      </c>
      <c r="AP868" s="79">
        <v>0</v>
      </c>
      <c r="AQ868" s="79">
        <v>0</v>
      </c>
      <c r="AR868" s="79">
        <v>0</v>
      </c>
      <c r="AS868" s="79">
        <v>0</v>
      </c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</row>
    <row r="869" spans="1:87" ht="78.75">
      <c r="A869" s="73" t="s">
        <v>1834</v>
      </c>
      <c r="B869" s="90" t="s">
        <v>1838</v>
      </c>
      <c r="C869" s="42" t="s">
        <v>1839</v>
      </c>
      <c r="D869" s="78" t="s">
        <v>203</v>
      </c>
      <c r="E869" s="79">
        <v>0</v>
      </c>
      <c r="F869" s="79">
        <v>0</v>
      </c>
      <c r="G869" s="79">
        <v>0</v>
      </c>
      <c r="H869" s="79">
        <v>0</v>
      </c>
      <c r="I869" s="79">
        <v>0</v>
      </c>
      <c r="J869" s="79">
        <v>0</v>
      </c>
      <c r="K869" s="78" t="s">
        <v>203</v>
      </c>
      <c r="L869" s="79">
        <v>0</v>
      </c>
      <c r="M869" s="79">
        <v>0</v>
      </c>
      <c r="N869" s="79">
        <v>0</v>
      </c>
      <c r="O869" s="79">
        <v>0</v>
      </c>
      <c r="P869" s="79">
        <v>0</v>
      </c>
      <c r="Q869" s="79">
        <v>0</v>
      </c>
      <c r="R869" s="78" t="s">
        <v>203</v>
      </c>
      <c r="S869" s="79">
        <v>0</v>
      </c>
      <c r="T869" s="79">
        <v>0</v>
      </c>
      <c r="U869" s="79">
        <v>0</v>
      </c>
      <c r="V869" s="79">
        <v>0</v>
      </c>
      <c r="W869" s="79">
        <v>0</v>
      </c>
      <c r="X869" s="79">
        <v>0</v>
      </c>
      <c r="Y869" s="78" t="s">
        <v>203</v>
      </c>
      <c r="Z869" s="79">
        <v>0</v>
      </c>
      <c r="AA869" s="79">
        <v>0</v>
      </c>
      <c r="AB869" s="79">
        <v>0</v>
      </c>
      <c r="AC869" s="79">
        <v>0</v>
      </c>
      <c r="AD869" s="79">
        <v>0</v>
      </c>
      <c r="AE869" s="79">
        <v>0</v>
      </c>
      <c r="AF869" s="78" t="s">
        <v>203</v>
      </c>
      <c r="AG869" s="79">
        <v>0</v>
      </c>
      <c r="AH869" s="79">
        <v>0</v>
      </c>
      <c r="AI869" s="79">
        <v>0</v>
      </c>
      <c r="AJ869" s="79">
        <v>0</v>
      </c>
      <c r="AK869" s="79">
        <v>0</v>
      </c>
      <c r="AL869" s="79">
        <v>0</v>
      </c>
      <c r="AM869" s="78" t="s">
        <v>203</v>
      </c>
      <c r="AN869" s="79">
        <v>0</v>
      </c>
      <c r="AO869" s="79">
        <v>0</v>
      </c>
      <c r="AP869" s="79">
        <v>0</v>
      </c>
      <c r="AQ869" s="79">
        <v>0</v>
      </c>
      <c r="AR869" s="79">
        <v>0</v>
      </c>
      <c r="AS869" s="79">
        <v>0</v>
      </c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</row>
    <row r="870" spans="1:87" ht="31.5">
      <c r="A870" s="73" t="s">
        <v>1834</v>
      </c>
      <c r="B870" s="74" t="s">
        <v>1840</v>
      </c>
      <c r="C870" s="79" t="s">
        <v>1841</v>
      </c>
      <c r="D870" s="78" t="s">
        <v>203</v>
      </c>
      <c r="E870" s="79">
        <v>0</v>
      </c>
      <c r="F870" s="79">
        <v>0</v>
      </c>
      <c r="G870" s="79">
        <v>0</v>
      </c>
      <c r="H870" s="79">
        <v>0</v>
      </c>
      <c r="I870" s="79">
        <v>0</v>
      </c>
      <c r="J870" s="79">
        <v>0</v>
      </c>
      <c r="K870" s="78" t="s">
        <v>203</v>
      </c>
      <c r="L870" s="79">
        <v>0</v>
      </c>
      <c r="M870" s="79">
        <v>0</v>
      </c>
      <c r="N870" s="79">
        <v>0</v>
      </c>
      <c r="O870" s="79">
        <v>0</v>
      </c>
      <c r="P870" s="79">
        <v>0</v>
      </c>
      <c r="Q870" s="79">
        <v>0</v>
      </c>
      <c r="R870" s="78" t="s">
        <v>203</v>
      </c>
      <c r="S870" s="79">
        <v>0</v>
      </c>
      <c r="T870" s="79">
        <v>0</v>
      </c>
      <c r="U870" s="79">
        <v>0</v>
      </c>
      <c r="V870" s="79">
        <v>0</v>
      </c>
      <c r="W870" s="79">
        <v>0</v>
      </c>
      <c r="X870" s="79">
        <v>0</v>
      </c>
      <c r="Y870" s="78" t="s">
        <v>203</v>
      </c>
      <c r="Z870" s="79">
        <v>0</v>
      </c>
      <c r="AA870" s="79">
        <v>0</v>
      </c>
      <c r="AB870" s="79">
        <v>0</v>
      </c>
      <c r="AC870" s="79">
        <v>0</v>
      </c>
      <c r="AD870" s="79">
        <v>0</v>
      </c>
      <c r="AE870" s="79">
        <v>0</v>
      </c>
      <c r="AF870" s="78" t="s">
        <v>203</v>
      </c>
      <c r="AG870" s="79">
        <v>0</v>
      </c>
      <c r="AH870" s="79">
        <v>0</v>
      </c>
      <c r="AI870" s="79">
        <v>0</v>
      </c>
      <c r="AJ870" s="79">
        <v>0</v>
      </c>
      <c r="AK870" s="79">
        <v>0</v>
      </c>
      <c r="AL870" s="79">
        <v>0</v>
      </c>
      <c r="AM870" s="78" t="s">
        <v>203</v>
      </c>
      <c r="AN870" s="79">
        <v>0</v>
      </c>
      <c r="AO870" s="79">
        <v>0</v>
      </c>
      <c r="AP870" s="79">
        <v>0</v>
      </c>
      <c r="AQ870" s="79">
        <v>0</v>
      </c>
      <c r="AR870" s="79">
        <v>0</v>
      </c>
      <c r="AS870" s="79">
        <v>0</v>
      </c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</row>
    <row r="871" spans="1:87" ht="31.5">
      <c r="A871" s="73" t="s">
        <v>1834</v>
      </c>
      <c r="B871" s="74" t="s">
        <v>1842</v>
      </c>
      <c r="C871" s="79" t="s">
        <v>1843</v>
      </c>
      <c r="D871" s="78" t="s">
        <v>203</v>
      </c>
      <c r="E871" s="79">
        <v>0</v>
      </c>
      <c r="F871" s="79">
        <v>0</v>
      </c>
      <c r="G871" s="79">
        <v>0</v>
      </c>
      <c r="H871" s="79">
        <v>0</v>
      </c>
      <c r="I871" s="79">
        <v>0</v>
      </c>
      <c r="J871" s="79">
        <v>0</v>
      </c>
      <c r="K871" s="78" t="s">
        <v>203</v>
      </c>
      <c r="L871" s="79">
        <v>0</v>
      </c>
      <c r="M871" s="79">
        <v>0</v>
      </c>
      <c r="N871" s="79">
        <v>0</v>
      </c>
      <c r="O871" s="79">
        <v>0</v>
      </c>
      <c r="P871" s="79">
        <v>0</v>
      </c>
      <c r="Q871" s="79">
        <v>0</v>
      </c>
      <c r="R871" s="78" t="s">
        <v>203</v>
      </c>
      <c r="S871" s="79">
        <v>0</v>
      </c>
      <c r="T871" s="79">
        <v>0</v>
      </c>
      <c r="U871" s="79">
        <v>0</v>
      </c>
      <c r="V871" s="79">
        <v>0</v>
      </c>
      <c r="W871" s="79">
        <v>0</v>
      </c>
      <c r="X871" s="79">
        <v>0</v>
      </c>
      <c r="Y871" s="78" t="s">
        <v>203</v>
      </c>
      <c r="Z871" s="79">
        <v>0</v>
      </c>
      <c r="AA871" s="79">
        <v>0</v>
      </c>
      <c r="AB871" s="79">
        <v>0</v>
      </c>
      <c r="AC871" s="79">
        <v>0</v>
      </c>
      <c r="AD871" s="79">
        <v>0</v>
      </c>
      <c r="AE871" s="79">
        <v>0</v>
      </c>
      <c r="AF871" s="78" t="s">
        <v>203</v>
      </c>
      <c r="AG871" s="79">
        <v>0</v>
      </c>
      <c r="AH871" s="79">
        <v>0</v>
      </c>
      <c r="AI871" s="79">
        <v>0</v>
      </c>
      <c r="AJ871" s="79">
        <v>0</v>
      </c>
      <c r="AK871" s="79">
        <v>0</v>
      </c>
      <c r="AL871" s="79">
        <v>0</v>
      </c>
      <c r="AM871" s="78" t="s">
        <v>203</v>
      </c>
      <c r="AN871" s="79">
        <v>0</v>
      </c>
      <c r="AO871" s="79">
        <v>0</v>
      </c>
      <c r="AP871" s="79">
        <v>0</v>
      </c>
      <c r="AQ871" s="79">
        <v>0</v>
      </c>
      <c r="AR871" s="79">
        <v>0</v>
      </c>
      <c r="AS871" s="79">
        <v>0</v>
      </c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</row>
    <row r="872" spans="1:87" ht="31.5">
      <c r="A872" s="73" t="s">
        <v>1834</v>
      </c>
      <c r="B872" s="74" t="s">
        <v>1844</v>
      </c>
      <c r="C872" s="79" t="s">
        <v>1845</v>
      </c>
      <c r="D872" s="78" t="s">
        <v>203</v>
      </c>
      <c r="E872" s="79">
        <v>0</v>
      </c>
      <c r="F872" s="79">
        <v>0</v>
      </c>
      <c r="G872" s="79">
        <v>0</v>
      </c>
      <c r="H872" s="79">
        <v>0</v>
      </c>
      <c r="I872" s="79">
        <v>0</v>
      </c>
      <c r="J872" s="79">
        <v>0</v>
      </c>
      <c r="K872" s="78" t="s">
        <v>203</v>
      </c>
      <c r="L872" s="79">
        <v>0</v>
      </c>
      <c r="M872" s="79">
        <v>0</v>
      </c>
      <c r="N872" s="79">
        <v>0</v>
      </c>
      <c r="O872" s="79">
        <v>0</v>
      </c>
      <c r="P872" s="79">
        <v>0</v>
      </c>
      <c r="Q872" s="79">
        <v>0</v>
      </c>
      <c r="R872" s="78" t="s">
        <v>203</v>
      </c>
      <c r="S872" s="79">
        <v>0</v>
      </c>
      <c r="T872" s="79">
        <v>0</v>
      </c>
      <c r="U872" s="79">
        <v>0</v>
      </c>
      <c r="V872" s="79">
        <v>0</v>
      </c>
      <c r="W872" s="79">
        <v>0</v>
      </c>
      <c r="X872" s="79">
        <v>0</v>
      </c>
      <c r="Y872" s="78" t="s">
        <v>203</v>
      </c>
      <c r="Z872" s="79">
        <v>0</v>
      </c>
      <c r="AA872" s="79">
        <v>0</v>
      </c>
      <c r="AB872" s="79">
        <v>0</v>
      </c>
      <c r="AC872" s="79">
        <v>0</v>
      </c>
      <c r="AD872" s="79">
        <v>0</v>
      </c>
      <c r="AE872" s="79">
        <v>0</v>
      </c>
      <c r="AF872" s="78" t="s">
        <v>203</v>
      </c>
      <c r="AG872" s="79">
        <v>0</v>
      </c>
      <c r="AH872" s="79">
        <v>0</v>
      </c>
      <c r="AI872" s="79">
        <v>0</v>
      </c>
      <c r="AJ872" s="79">
        <v>0</v>
      </c>
      <c r="AK872" s="79">
        <v>0</v>
      </c>
      <c r="AL872" s="79">
        <v>0</v>
      </c>
      <c r="AM872" s="78" t="s">
        <v>203</v>
      </c>
      <c r="AN872" s="79">
        <v>0</v>
      </c>
      <c r="AO872" s="79">
        <v>0</v>
      </c>
      <c r="AP872" s="79">
        <v>0</v>
      </c>
      <c r="AQ872" s="79">
        <v>0</v>
      </c>
      <c r="AR872" s="79">
        <v>0</v>
      </c>
      <c r="AS872" s="79">
        <v>0</v>
      </c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</row>
    <row r="873" spans="1:87" ht="31.5">
      <c r="A873" s="73" t="s">
        <v>1834</v>
      </c>
      <c r="B873" s="74" t="s">
        <v>1846</v>
      </c>
      <c r="C873" s="42" t="s">
        <v>1847</v>
      </c>
      <c r="D873" s="78" t="s">
        <v>203</v>
      </c>
      <c r="E873" s="79">
        <v>0</v>
      </c>
      <c r="F873" s="79">
        <v>0</v>
      </c>
      <c r="G873" s="79">
        <v>0</v>
      </c>
      <c r="H873" s="79">
        <v>0</v>
      </c>
      <c r="I873" s="79">
        <v>0</v>
      </c>
      <c r="J873" s="79">
        <v>0</v>
      </c>
      <c r="K873" s="78" t="s">
        <v>203</v>
      </c>
      <c r="L873" s="79">
        <v>0</v>
      </c>
      <c r="M873" s="79">
        <v>0</v>
      </c>
      <c r="N873" s="79">
        <v>0</v>
      </c>
      <c r="O873" s="79">
        <v>0</v>
      </c>
      <c r="P873" s="79">
        <v>0</v>
      </c>
      <c r="Q873" s="79">
        <v>0</v>
      </c>
      <c r="R873" s="78" t="s">
        <v>203</v>
      </c>
      <c r="S873" s="79">
        <v>0</v>
      </c>
      <c r="T873" s="79">
        <v>0</v>
      </c>
      <c r="U873" s="79">
        <v>0</v>
      </c>
      <c r="V873" s="79">
        <v>0</v>
      </c>
      <c r="W873" s="79">
        <v>0</v>
      </c>
      <c r="X873" s="79">
        <v>0</v>
      </c>
      <c r="Y873" s="78" t="s">
        <v>203</v>
      </c>
      <c r="Z873" s="79">
        <v>0</v>
      </c>
      <c r="AA873" s="79">
        <v>0</v>
      </c>
      <c r="AB873" s="79">
        <v>0</v>
      </c>
      <c r="AC873" s="79">
        <v>0</v>
      </c>
      <c r="AD873" s="79">
        <v>0</v>
      </c>
      <c r="AE873" s="79">
        <v>0</v>
      </c>
      <c r="AF873" s="78" t="s">
        <v>203</v>
      </c>
      <c r="AG873" s="79">
        <v>0</v>
      </c>
      <c r="AH873" s="79">
        <v>0</v>
      </c>
      <c r="AI873" s="79">
        <v>0</v>
      </c>
      <c r="AJ873" s="79">
        <v>0</v>
      </c>
      <c r="AK873" s="79">
        <v>0</v>
      </c>
      <c r="AL873" s="79">
        <v>0</v>
      </c>
      <c r="AM873" s="78" t="s">
        <v>203</v>
      </c>
      <c r="AN873" s="79">
        <v>0</v>
      </c>
      <c r="AO873" s="79">
        <v>0</v>
      </c>
      <c r="AP873" s="79">
        <v>0</v>
      </c>
      <c r="AQ873" s="79">
        <v>0</v>
      </c>
      <c r="AR873" s="79">
        <v>0</v>
      </c>
      <c r="AS873" s="79">
        <v>0</v>
      </c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</row>
    <row r="874" spans="1:87" ht="31.5">
      <c r="A874" s="73" t="s">
        <v>1834</v>
      </c>
      <c r="B874" s="74" t="s">
        <v>1848</v>
      </c>
      <c r="C874" s="42" t="s">
        <v>1849</v>
      </c>
      <c r="D874" s="78" t="s">
        <v>203</v>
      </c>
      <c r="E874" s="79">
        <v>0</v>
      </c>
      <c r="F874" s="79">
        <v>0</v>
      </c>
      <c r="G874" s="79">
        <v>0</v>
      </c>
      <c r="H874" s="79">
        <v>0</v>
      </c>
      <c r="I874" s="79">
        <v>0</v>
      </c>
      <c r="J874" s="79">
        <v>0</v>
      </c>
      <c r="K874" s="78" t="s">
        <v>203</v>
      </c>
      <c r="L874" s="79">
        <v>0</v>
      </c>
      <c r="M874" s="79">
        <v>0</v>
      </c>
      <c r="N874" s="79">
        <v>0</v>
      </c>
      <c r="O874" s="79">
        <v>0</v>
      </c>
      <c r="P874" s="79">
        <v>0</v>
      </c>
      <c r="Q874" s="79">
        <v>0</v>
      </c>
      <c r="R874" s="78" t="s">
        <v>203</v>
      </c>
      <c r="S874" s="79">
        <v>0</v>
      </c>
      <c r="T874" s="79">
        <v>0</v>
      </c>
      <c r="U874" s="79">
        <v>0</v>
      </c>
      <c r="V874" s="79">
        <v>0</v>
      </c>
      <c r="W874" s="79">
        <v>0</v>
      </c>
      <c r="X874" s="79">
        <v>0</v>
      </c>
      <c r="Y874" s="78" t="s">
        <v>203</v>
      </c>
      <c r="Z874" s="79">
        <v>0</v>
      </c>
      <c r="AA874" s="79">
        <v>0</v>
      </c>
      <c r="AB874" s="79">
        <v>0</v>
      </c>
      <c r="AC874" s="79">
        <v>0</v>
      </c>
      <c r="AD874" s="79">
        <v>0</v>
      </c>
      <c r="AE874" s="79">
        <v>0</v>
      </c>
      <c r="AF874" s="78" t="s">
        <v>203</v>
      </c>
      <c r="AG874" s="79">
        <v>0</v>
      </c>
      <c r="AH874" s="79">
        <v>0</v>
      </c>
      <c r="AI874" s="79">
        <v>0</v>
      </c>
      <c r="AJ874" s="79">
        <v>0</v>
      </c>
      <c r="AK874" s="79">
        <v>0</v>
      </c>
      <c r="AL874" s="79">
        <v>0</v>
      </c>
      <c r="AM874" s="78" t="s">
        <v>203</v>
      </c>
      <c r="AN874" s="79">
        <v>0</v>
      </c>
      <c r="AO874" s="79">
        <v>0</v>
      </c>
      <c r="AP874" s="79">
        <v>0</v>
      </c>
      <c r="AQ874" s="79">
        <v>0</v>
      </c>
      <c r="AR874" s="79">
        <v>0</v>
      </c>
      <c r="AS874" s="79">
        <v>0</v>
      </c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</row>
    <row r="875" spans="1:87" ht="31.5">
      <c r="A875" s="73" t="s">
        <v>1834</v>
      </c>
      <c r="B875" s="74" t="s">
        <v>1850</v>
      </c>
      <c r="C875" s="42" t="s">
        <v>1851</v>
      </c>
      <c r="D875" s="78" t="s">
        <v>203</v>
      </c>
      <c r="E875" s="79">
        <v>0</v>
      </c>
      <c r="F875" s="79">
        <v>0</v>
      </c>
      <c r="G875" s="79">
        <v>0</v>
      </c>
      <c r="H875" s="79">
        <v>0</v>
      </c>
      <c r="I875" s="79">
        <v>0</v>
      </c>
      <c r="J875" s="79">
        <v>0</v>
      </c>
      <c r="K875" s="78" t="s">
        <v>203</v>
      </c>
      <c r="L875" s="79">
        <v>0</v>
      </c>
      <c r="M875" s="79">
        <v>0</v>
      </c>
      <c r="N875" s="79">
        <v>0</v>
      </c>
      <c r="O875" s="79">
        <v>0</v>
      </c>
      <c r="P875" s="79">
        <v>0</v>
      </c>
      <c r="Q875" s="79">
        <v>0</v>
      </c>
      <c r="R875" s="78" t="s">
        <v>203</v>
      </c>
      <c r="S875" s="79">
        <v>0</v>
      </c>
      <c r="T875" s="79">
        <v>0</v>
      </c>
      <c r="U875" s="79">
        <v>0</v>
      </c>
      <c r="V875" s="79">
        <v>0</v>
      </c>
      <c r="W875" s="79">
        <v>0</v>
      </c>
      <c r="X875" s="79">
        <v>0</v>
      </c>
      <c r="Y875" s="78" t="s">
        <v>203</v>
      </c>
      <c r="Z875" s="79">
        <v>0</v>
      </c>
      <c r="AA875" s="79">
        <v>0</v>
      </c>
      <c r="AB875" s="79">
        <v>0</v>
      </c>
      <c r="AC875" s="79">
        <v>0</v>
      </c>
      <c r="AD875" s="79">
        <v>0</v>
      </c>
      <c r="AE875" s="79">
        <v>0</v>
      </c>
      <c r="AF875" s="78" t="s">
        <v>203</v>
      </c>
      <c r="AG875" s="79">
        <v>0</v>
      </c>
      <c r="AH875" s="79">
        <v>0</v>
      </c>
      <c r="AI875" s="79">
        <v>0</v>
      </c>
      <c r="AJ875" s="79">
        <v>0</v>
      </c>
      <c r="AK875" s="79">
        <v>0</v>
      </c>
      <c r="AL875" s="79">
        <v>0</v>
      </c>
      <c r="AM875" s="78" t="s">
        <v>203</v>
      </c>
      <c r="AN875" s="79">
        <v>0</v>
      </c>
      <c r="AO875" s="79">
        <v>0</v>
      </c>
      <c r="AP875" s="79">
        <v>0</v>
      </c>
      <c r="AQ875" s="79">
        <v>0</v>
      </c>
      <c r="AR875" s="79">
        <v>0</v>
      </c>
      <c r="AS875" s="79">
        <v>0</v>
      </c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</row>
    <row r="876" spans="1:87" ht="31.5">
      <c r="A876" s="73" t="s">
        <v>1834</v>
      </c>
      <c r="B876" s="74" t="s">
        <v>1852</v>
      </c>
      <c r="C876" s="42" t="s">
        <v>1853</v>
      </c>
      <c r="D876" s="78" t="s">
        <v>203</v>
      </c>
      <c r="E876" s="79">
        <v>0</v>
      </c>
      <c r="F876" s="79">
        <v>0</v>
      </c>
      <c r="G876" s="79">
        <v>0</v>
      </c>
      <c r="H876" s="79">
        <v>0</v>
      </c>
      <c r="I876" s="79">
        <v>0</v>
      </c>
      <c r="J876" s="79">
        <v>0</v>
      </c>
      <c r="K876" s="78" t="s">
        <v>203</v>
      </c>
      <c r="L876" s="79">
        <v>0</v>
      </c>
      <c r="M876" s="79">
        <v>0</v>
      </c>
      <c r="N876" s="79">
        <v>0</v>
      </c>
      <c r="O876" s="79">
        <v>0</v>
      </c>
      <c r="P876" s="79">
        <v>0</v>
      </c>
      <c r="Q876" s="79">
        <v>0</v>
      </c>
      <c r="R876" s="78" t="s">
        <v>203</v>
      </c>
      <c r="S876" s="79">
        <v>0</v>
      </c>
      <c r="T876" s="79">
        <v>0</v>
      </c>
      <c r="U876" s="79">
        <v>0</v>
      </c>
      <c r="V876" s="79">
        <v>0</v>
      </c>
      <c r="W876" s="79">
        <v>0</v>
      </c>
      <c r="X876" s="79">
        <v>0</v>
      </c>
      <c r="Y876" s="78" t="s">
        <v>203</v>
      </c>
      <c r="Z876" s="79">
        <v>0</v>
      </c>
      <c r="AA876" s="79">
        <v>0</v>
      </c>
      <c r="AB876" s="79">
        <v>0</v>
      </c>
      <c r="AC876" s="79">
        <v>0</v>
      </c>
      <c r="AD876" s="79">
        <v>0</v>
      </c>
      <c r="AE876" s="79">
        <v>0</v>
      </c>
      <c r="AF876" s="78" t="s">
        <v>203</v>
      </c>
      <c r="AG876" s="79">
        <v>0</v>
      </c>
      <c r="AH876" s="79">
        <v>0</v>
      </c>
      <c r="AI876" s="79">
        <v>0</v>
      </c>
      <c r="AJ876" s="79">
        <v>0</v>
      </c>
      <c r="AK876" s="79">
        <v>0</v>
      </c>
      <c r="AL876" s="79">
        <v>0</v>
      </c>
      <c r="AM876" s="78" t="s">
        <v>203</v>
      </c>
      <c r="AN876" s="79">
        <v>0</v>
      </c>
      <c r="AO876" s="79">
        <v>0</v>
      </c>
      <c r="AP876" s="79">
        <v>0</v>
      </c>
      <c r="AQ876" s="79">
        <v>0</v>
      </c>
      <c r="AR876" s="79">
        <v>0</v>
      </c>
      <c r="AS876" s="79">
        <v>0</v>
      </c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</row>
    <row r="877" spans="1:87" ht="31.5">
      <c r="A877" s="73" t="s">
        <v>1834</v>
      </c>
      <c r="B877" s="74" t="s">
        <v>1854</v>
      </c>
      <c r="C877" s="42" t="s">
        <v>1855</v>
      </c>
      <c r="D877" s="78" t="s">
        <v>203</v>
      </c>
      <c r="E877" s="79">
        <v>0</v>
      </c>
      <c r="F877" s="79">
        <v>0</v>
      </c>
      <c r="G877" s="79">
        <v>0</v>
      </c>
      <c r="H877" s="79">
        <v>0</v>
      </c>
      <c r="I877" s="79">
        <v>0</v>
      </c>
      <c r="J877" s="79">
        <v>0</v>
      </c>
      <c r="K877" s="78" t="s">
        <v>203</v>
      </c>
      <c r="L877" s="79">
        <v>0</v>
      </c>
      <c r="M877" s="79">
        <v>0</v>
      </c>
      <c r="N877" s="79">
        <v>0</v>
      </c>
      <c r="O877" s="79">
        <v>0</v>
      </c>
      <c r="P877" s="79">
        <v>0</v>
      </c>
      <c r="Q877" s="79">
        <v>0</v>
      </c>
      <c r="R877" s="78" t="s">
        <v>203</v>
      </c>
      <c r="S877" s="79">
        <v>0</v>
      </c>
      <c r="T877" s="79">
        <v>0</v>
      </c>
      <c r="U877" s="79">
        <v>0</v>
      </c>
      <c r="V877" s="79">
        <v>0</v>
      </c>
      <c r="W877" s="79">
        <v>0</v>
      </c>
      <c r="X877" s="79">
        <v>0</v>
      </c>
      <c r="Y877" s="78" t="s">
        <v>203</v>
      </c>
      <c r="Z877" s="79">
        <v>0</v>
      </c>
      <c r="AA877" s="79">
        <v>0</v>
      </c>
      <c r="AB877" s="79">
        <v>0</v>
      </c>
      <c r="AC877" s="79">
        <v>0</v>
      </c>
      <c r="AD877" s="79">
        <v>0</v>
      </c>
      <c r="AE877" s="79">
        <v>0</v>
      </c>
      <c r="AF877" s="78" t="s">
        <v>203</v>
      </c>
      <c r="AG877" s="79">
        <v>0</v>
      </c>
      <c r="AH877" s="79">
        <v>0</v>
      </c>
      <c r="AI877" s="79">
        <v>0</v>
      </c>
      <c r="AJ877" s="79">
        <v>0</v>
      </c>
      <c r="AK877" s="79">
        <v>0</v>
      </c>
      <c r="AL877" s="79">
        <v>0</v>
      </c>
      <c r="AM877" s="78" t="s">
        <v>203</v>
      </c>
      <c r="AN877" s="79">
        <v>0</v>
      </c>
      <c r="AO877" s="79">
        <v>0</v>
      </c>
      <c r="AP877" s="79">
        <v>0</v>
      </c>
      <c r="AQ877" s="79">
        <v>0</v>
      </c>
      <c r="AR877" s="79">
        <v>0</v>
      </c>
      <c r="AS877" s="79">
        <v>0</v>
      </c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</row>
    <row r="878" spans="1:87" ht="47.25">
      <c r="A878" s="73" t="s">
        <v>1834</v>
      </c>
      <c r="B878" s="74" t="s">
        <v>1856</v>
      </c>
      <c r="C878" s="42" t="s">
        <v>1857</v>
      </c>
      <c r="D878" s="78" t="s">
        <v>203</v>
      </c>
      <c r="E878" s="79">
        <v>0</v>
      </c>
      <c r="F878" s="79">
        <v>0</v>
      </c>
      <c r="G878" s="79">
        <v>0</v>
      </c>
      <c r="H878" s="79">
        <v>0</v>
      </c>
      <c r="I878" s="79">
        <v>0</v>
      </c>
      <c r="J878" s="79">
        <v>0</v>
      </c>
      <c r="K878" s="78" t="s">
        <v>203</v>
      </c>
      <c r="L878" s="79">
        <v>0</v>
      </c>
      <c r="M878" s="79">
        <v>0</v>
      </c>
      <c r="N878" s="79">
        <v>0</v>
      </c>
      <c r="O878" s="79">
        <v>0</v>
      </c>
      <c r="P878" s="79">
        <v>0</v>
      </c>
      <c r="Q878" s="79">
        <v>0</v>
      </c>
      <c r="R878" s="78" t="s">
        <v>203</v>
      </c>
      <c r="S878" s="79">
        <v>0</v>
      </c>
      <c r="T878" s="79">
        <v>0</v>
      </c>
      <c r="U878" s="79">
        <v>0</v>
      </c>
      <c r="V878" s="79">
        <v>0</v>
      </c>
      <c r="W878" s="79">
        <v>0</v>
      </c>
      <c r="X878" s="79">
        <v>0</v>
      </c>
      <c r="Y878" s="78" t="s">
        <v>203</v>
      </c>
      <c r="Z878" s="79">
        <v>0</v>
      </c>
      <c r="AA878" s="79">
        <v>0</v>
      </c>
      <c r="AB878" s="79">
        <v>0</v>
      </c>
      <c r="AC878" s="79">
        <v>0</v>
      </c>
      <c r="AD878" s="79">
        <v>0</v>
      </c>
      <c r="AE878" s="79">
        <v>0</v>
      </c>
      <c r="AF878" s="78" t="s">
        <v>203</v>
      </c>
      <c r="AG878" s="79">
        <v>0</v>
      </c>
      <c r="AH878" s="79">
        <v>0</v>
      </c>
      <c r="AI878" s="79">
        <v>0</v>
      </c>
      <c r="AJ878" s="79">
        <v>0</v>
      </c>
      <c r="AK878" s="79">
        <v>0</v>
      </c>
      <c r="AL878" s="79">
        <v>0</v>
      </c>
      <c r="AM878" s="78" t="s">
        <v>203</v>
      </c>
      <c r="AN878" s="79">
        <v>0</v>
      </c>
      <c r="AO878" s="79">
        <v>0</v>
      </c>
      <c r="AP878" s="79">
        <v>0</v>
      </c>
      <c r="AQ878" s="79">
        <v>0</v>
      </c>
      <c r="AR878" s="79">
        <v>0</v>
      </c>
      <c r="AS878" s="79">
        <v>0</v>
      </c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</row>
    <row r="879" spans="1:87" ht="47.25">
      <c r="A879" s="73" t="s">
        <v>1834</v>
      </c>
      <c r="B879" s="74" t="s">
        <v>1858</v>
      </c>
      <c r="C879" s="42" t="s">
        <v>1859</v>
      </c>
      <c r="D879" s="78" t="s">
        <v>203</v>
      </c>
      <c r="E879" s="79">
        <v>0</v>
      </c>
      <c r="F879" s="79">
        <v>0</v>
      </c>
      <c r="G879" s="79">
        <v>0</v>
      </c>
      <c r="H879" s="79">
        <v>0</v>
      </c>
      <c r="I879" s="79">
        <v>0</v>
      </c>
      <c r="J879" s="79">
        <v>0</v>
      </c>
      <c r="K879" s="78" t="s">
        <v>203</v>
      </c>
      <c r="L879" s="79">
        <v>0</v>
      </c>
      <c r="M879" s="79">
        <v>0</v>
      </c>
      <c r="N879" s="79">
        <v>0</v>
      </c>
      <c r="O879" s="79">
        <v>0</v>
      </c>
      <c r="P879" s="79">
        <v>0</v>
      </c>
      <c r="Q879" s="79">
        <v>0</v>
      </c>
      <c r="R879" s="78" t="s">
        <v>203</v>
      </c>
      <c r="S879" s="79">
        <v>0</v>
      </c>
      <c r="T879" s="79">
        <v>0</v>
      </c>
      <c r="U879" s="79">
        <v>0</v>
      </c>
      <c r="V879" s="79">
        <v>0</v>
      </c>
      <c r="W879" s="79">
        <v>0</v>
      </c>
      <c r="X879" s="79">
        <v>0</v>
      </c>
      <c r="Y879" s="78" t="s">
        <v>203</v>
      </c>
      <c r="Z879" s="79">
        <v>0</v>
      </c>
      <c r="AA879" s="79">
        <v>0</v>
      </c>
      <c r="AB879" s="79">
        <v>0</v>
      </c>
      <c r="AC879" s="79">
        <v>0</v>
      </c>
      <c r="AD879" s="79">
        <v>0</v>
      </c>
      <c r="AE879" s="79">
        <v>0</v>
      </c>
      <c r="AF879" s="78" t="s">
        <v>203</v>
      </c>
      <c r="AG879" s="79">
        <v>0</v>
      </c>
      <c r="AH879" s="79">
        <v>0</v>
      </c>
      <c r="AI879" s="79">
        <v>0</v>
      </c>
      <c r="AJ879" s="79">
        <v>0</v>
      </c>
      <c r="AK879" s="79">
        <v>0</v>
      </c>
      <c r="AL879" s="79">
        <v>0</v>
      </c>
      <c r="AM879" s="78" t="s">
        <v>203</v>
      </c>
      <c r="AN879" s="79">
        <v>0</v>
      </c>
      <c r="AO879" s="79">
        <v>0</v>
      </c>
      <c r="AP879" s="79">
        <v>0</v>
      </c>
      <c r="AQ879" s="79">
        <v>0</v>
      </c>
      <c r="AR879" s="79">
        <v>0</v>
      </c>
      <c r="AS879" s="79">
        <v>0</v>
      </c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</row>
    <row r="880" spans="1:87" ht="31.5">
      <c r="A880" s="73" t="s">
        <v>1834</v>
      </c>
      <c r="B880" s="74" t="s">
        <v>1860</v>
      </c>
      <c r="C880" s="42" t="s">
        <v>1861</v>
      </c>
      <c r="D880" s="78" t="s">
        <v>203</v>
      </c>
      <c r="E880" s="79">
        <v>0</v>
      </c>
      <c r="F880" s="79">
        <v>0</v>
      </c>
      <c r="G880" s="79">
        <v>0</v>
      </c>
      <c r="H880" s="79">
        <v>0</v>
      </c>
      <c r="I880" s="79">
        <v>0</v>
      </c>
      <c r="J880" s="79">
        <v>0</v>
      </c>
      <c r="K880" s="78" t="s">
        <v>203</v>
      </c>
      <c r="L880" s="79">
        <v>0</v>
      </c>
      <c r="M880" s="79">
        <v>0</v>
      </c>
      <c r="N880" s="79">
        <v>0</v>
      </c>
      <c r="O880" s="79">
        <v>0</v>
      </c>
      <c r="P880" s="79">
        <v>0</v>
      </c>
      <c r="Q880" s="79">
        <v>0</v>
      </c>
      <c r="R880" s="78" t="s">
        <v>203</v>
      </c>
      <c r="S880" s="79">
        <v>0</v>
      </c>
      <c r="T880" s="79">
        <v>0</v>
      </c>
      <c r="U880" s="79">
        <v>0</v>
      </c>
      <c r="V880" s="79">
        <v>0</v>
      </c>
      <c r="W880" s="79">
        <v>0</v>
      </c>
      <c r="X880" s="79">
        <v>0</v>
      </c>
      <c r="Y880" s="78" t="s">
        <v>203</v>
      </c>
      <c r="Z880" s="79">
        <v>0</v>
      </c>
      <c r="AA880" s="79">
        <v>0</v>
      </c>
      <c r="AB880" s="79">
        <v>0</v>
      </c>
      <c r="AC880" s="79">
        <v>0</v>
      </c>
      <c r="AD880" s="79">
        <v>0</v>
      </c>
      <c r="AE880" s="79">
        <v>0</v>
      </c>
      <c r="AF880" s="78" t="s">
        <v>203</v>
      </c>
      <c r="AG880" s="79">
        <v>0</v>
      </c>
      <c r="AH880" s="79">
        <v>0</v>
      </c>
      <c r="AI880" s="79">
        <v>0</v>
      </c>
      <c r="AJ880" s="79">
        <v>0</v>
      </c>
      <c r="AK880" s="79">
        <v>0</v>
      </c>
      <c r="AL880" s="79">
        <v>0</v>
      </c>
      <c r="AM880" s="78" t="s">
        <v>203</v>
      </c>
      <c r="AN880" s="79">
        <v>0</v>
      </c>
      <c r="AO880" s="79">
        <v>0</v>
      </c>
      <c r="AP880" s="79">
        <v>0</v>
      </c>
      <c r="AQ880" s="79">
        <v>0</v>
      </c>
      <c r="AR880" s="79">
        <v>0</v>
      </c>
      <c r="AS880" s="79">
        <v>0</v>
      </c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</row>
    <row r="881" spans="1:87" ht="31.5">
      <c r="A881" s="73" t="s">
        <v>1834</v>
      </c>
      <c r="B881" s="74" t="s">
        <v>1862</v>
      </c>
      <c r="C881" s="42" t="s">
        <v>1863</v>
      </c>
      <c r="D881" s="78" t="s">
        <v>203</v>
      </c>
      <c r="E881" s="79">
        <v>0</v>
      </c>
      <c r="F881" s="79">
        <v>0</v>
      </c>
      <c r="G881" s="79">
        <v>0</v>
      </c>
      <c r="H881" s="79">
        <v>0</v>
      </c>
      <c r="I881" s="79">
        <v>0</v>
      </c>
      <c r="J881" s="79">
        <v>0</v>
      </c>
      <c r="K881" s="78" t="s">
        <v>203</v>
      </c>
      <c r="L881" s="79">
        <v>0</v>
      </c>
      <c r="M881" s="79">
        <v>0</v>
      </c>
      <c r="N881" s="79">
        <v>0</v>
      </c>
      <c r="O881" s="79">
        <v>0</v>
      </c>
      <c r="P881" s="79">
        <v>0</v>
      </c>
      <c r="Q881" s="79">
        <v>0</v>
      </c>
      <c r="R881" s="78" t="s">
        <v>203</v>
      </c>
      <c r="S881" s="79">
        <v>0</v>
      </c>
      <c r="T881" s="79">
        <v>0</v>
      </c>
      <c r="U881" s="79">
        <v>0</v>
      </c>
      <c r="V881" s="79">
        <v>0</v>
      </c>
      <c r="W881" s="79">
        <v>0</v>
      </c>
      <c r="X881" s="79">
        <v>0</v>
      </c>
      <c r="Y881" s="78" t="s">
        <v>203</v>
      </c>
      <c r="Z881" s="79">
        <v>0</v>
      </c>
      <c r="AA881" s="79">
        <v>0</v>
      </c>
      <c r="AB881" s="79">
        <v>0</v>
      </c>
      <c r="AC881" s="79">
        <v>0</v>
      </c>
      <c r="AD881" s="79">
        <v>0</v>
      </c>
      <c r="AE881" s="79">
        <v>0</v>
      </c>
      <c r="AF881" s="78" t="s">
        <v>203</v>
      </c>
      <c r="AG881" s="79">
        <v>0</v>
      </c>
      <c r="AH881" s="79">
        <v>0</v>
      </c>
      <c r="AI881" s="79">
        <v>0</v>
      </c>
      <c r="AJ881" s="79">
        <v>0</v>
      </c>
      <c r="AK881" s="79">
        <v>0</v>
      </c>
      <c r="AL881" s="79">
        <v>0</v>
      </c>
      <c r="AM881" s="78" t="s">
        <v>203</v>
      </c>
      <c r="AN881" s="79">
        <v>0</v>
      </c>
      <c r="AO881" s="79">
        <v>0</v>
      </c>
      <c r="AP881" s="79">
        <v>0</v>
      </c>
      <c r="AQ881" s="79">
        <v>0</v>
      </c>
      <c r="AR881" s="79">
        <v>0</v>
      </c>
      <c r="AS881" s="79">
        <v>0</v>
      </c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</row>
    <row r="882" spans="1:87" ht="31.5">
      <c r="A882" s="73" t="s">
        <v>1834</v>
      </c>
      <c r="B882" s="74" t="s">
        <v>1864</v>
      </c>
      <c r="C882" s="42" t="s">
        <v>1865</v>
      </c>
      <c r="D882" s="78" t="s">
        <v>203</v>
      </c>
      <c r="E882" s="79">
        <v>0</v>
      </c>
      <c r="F882" s="79">
        <v>0</v>
      </c>
      <c r="G882" s="79">
        <v>0</v>
      </c>
      <c r="H882" s="79">
        <v>0</v>
      </c>
      <c r="I882" s="79">
        <v>0</v>
      </c>
      <c r="J882" s="79">
        <v>0</v>
      </c>
      <c r="K882" s="78" t="s">
        <v>203</v>
      </c>
      <c r="L882" s="79">
        <v>0</v>
      </c>
      <c r="M882" s="79">
        <v>0</v>
      </c>
      <c r="N882" s="79">
        <v>0</v>
      </c>
      <c r="O882" s="79">
        <v>0</v>
      </c>
      <c r="P882" s="79">
        <v>0</v>
      </c>
      <c r="Q882" s="79">
        <v>0</v>
      </c>
      <c r="R882" s="78" t="s">
        <v>203</v>
      </c>
      <c r="S882" s="79">
        <v>0</v>
      </c>
      <c r="T882" s="79">
        <v>0</v>
      </c>
      <c r="U882" s="79">
        <v>0</v>
      </c>
      <c r="V882" s="79">
        <v>0</v>
      </c>
      <c r="W882" s="79">
        <v>0</v>
      </c>
      <c r="X882" s="79">
        <v>0</v>
      </c>
      <c r="Y882" s="78" t="s">
        <v>203</v>
      </c>
      <c r="Z882" s="79">
        <v>0</v>
      </c>
      <c r="AA882" s="79">
        <v>0</v>
      </c>
      <c r="AB882" s="79">
        <v>0</v>
      </c>
      <c r="AC882" s="79">
        <v>0</v>
      </c>
      <c r="AD882" s="79">
        <v>0</v>
      </c>
      <c r="AE882" s="79">
        <v>0</v>
      </c>
      <c r="AF882" s="78" t="s">
        <v>203</v>
      </c>
      <c r="AG882" s="79">
        <v>0</v>
      </c>
      <c r="AH882" s="79">
        <v>0</v>
      </c>
      <c r="AI882" s="79">
        <v>0</v>
      </c>
      <c r="AJ882" s="79">
        <v>0</v>
      </c>
      <c r="AK882" s="79">
        <v>0</v>
      </c>
      <c r="AL882" s="79">
        <v>0</v>
      </c>
      <c r="AM882" s="78" t="s">
        <v>203</v>
      </c>
      <c r="AN882" s="79">
        <v>0</v>
      </c>
      <c r="AO882" s="79">
        <v>0</v>
      </c>
      <c r="AP882" s="79">
        <v>0</v>
      </c>
      <c r="AQ882" s="79">
        <v>0</v>
      </c>
      <c r="AR882" s="79">
        <v>0</v>
      </c>
      <c r="AS882" s="79">
        <v>0</v>
      </c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</row>
    <row r="883" spans="1:87" ht="31.5">
      <c r="A883" s="73" t="s">
        <v>1834</v>
      </c>
      <c r="B883" s="90" t="s">
        <v>1866</v>
      </c>
      <c r="C883" s="42" t="s">
        <v>1867</v>
      </c>
      <c r="D883" s="78" t="s">
        <v>203</v>
      </c>
      <c r="E883" s="79">
        <v>0</v>
      </c>
      <c r="F883" s="79">
        <v>0</v>
      </c>
      <c r="G883" s="79">
        <v>0</v>
      </c>
      <c r="H883" s="79">
        <v>0</v>
      </c>
      <c r="I883" s="79">
        <v>0</v>
      </c>
      <c r="J883" s="79">
        <v>0</v>
      </c>
      <c r="K883" s="78" t="s">
        <v>203</v>
      </c>
      <c r="L883" s="79">
        <v>0</v>
      </c>
      <c r="M883" s="79">
        <v>0</v>
      </c>
      <c r="N883" s="79">
        <v>0</v>
      </c>
      <c r="O883" s="79">
        <v>0</v>
      </c>
      <c r="P883" s="79">
        <v>0</v>
      </c>
      <c r="Q883" s="79">
        <v>0</v>
      </c>
      <c r="R883" s="78" t="s">
        <v>203</v>
      </c>
      <c r="S883" s="79">
        <v>0</v>
      </c>
      <c r="T883" s="79">
        <v>0</v>
      </c>
      <c r="U883" s="79">
        <v>0</v>
      </c>
      <c r="V883" s="79">
        <v>0</v>
      </c>
      <c r="W883" s="79">
        <v>0</v>
      </c>
      <c r="X883" s="79">
        <v>0</v>
      </c>
      <c r="Y883" s="78" t="s">
        <v>203</v>
      </c>
      <c r="Z883" s="79">
        <v>0</v>
      </c>
      <c r="AA883" s="79">
        <v>0</v>
      </c>
      <c r="AB883" s="79">
        <v>0</v>
      </c>
      <c r="AC883" s="79">
        <v>0</v>
      </c>
      <c r="AD883" s="79">
        <v>0</v>
      </c>
      <c r="AE883" s="79">
        <v>0</v>
      </c>
      <c r="AF883" s="78" t="s">
        <v>203</v>
      </c>
      <c r="AG883" s="79">
        <v>0</v>
      </c>
      <c r="AH883" s="79">
        <v>0</v>
      </c>
      <c r="AI883" s="79">
        <v>0</v>
      </c>
      <c r="AJ883" s="79">
        <v>0</v>
      </c>
      <c r="AK883" s="79">
        <v>0</v>
      </c>
      <c r="AL883" s="79">
        <v>0</v>
      </c>
      <c r="AM883" s="78" t="s">
        <v>203</v>
      </c>
      <c r="AN883" s="79">
        <v>0</v>
      </c>
      <c r="AO883" s="79">
        <v>0</v>
      </c>
      <c r="AP883" s="79">
        <v>0</v>
      </c>
      <c r="AQ883" s="79">
        <v>0</v>
      </c>
      <c r="AR883" s="79">
        <v>0</v>
      </c>
      <c r="AS883" s="79">
        <v>0</v>
      </c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</row>
    <row r="884" spans="1:87" ht="47.25">
      <c r="A884" s="73" t="s">
        <v>1834</v>
      </c>
      <c r="B884" s="74" t="s">
        <v>1869</v>
      </c>
      <c r="C884" s="42" t="s">
        <v>1870</v>
      </c>
      <c r="D884" s="78" t="s">
        <v>203</v>
      </c>
      <c r="E884" s="79">
        <v>0</v>
      </c>
      <c r="F884" s="79">
        <v>0</v>
      </c>
      <c r="G884" s="79">
        <v>0</v>
      </c>
      <c r="H884" s="79">
        <v>0</v>
      </c>
      <c r="I884" s="79">
        <v>0</v>
      </c>
      <c r="J884" s="79">
        <v>0</v>
      </c>
      <c r="K884" s="78" t="s">
        <v>203</v>
      </c>
      <c r="L884" s="79">
        <v>0</v>
      </c>
      <c r="M884" s="79">
        <v>0</v>
      </c>
      <c r="N884" s="79">
        <v>0</v>
      </c>
      <c r="O884" s="79">
        <v>0</v>
      </c>
      <c r="P884" s="79">
        <v>0</v>
      </c>
      <c r="Q884" s="79">
        <v>0</v>
      </c>
      <c r="R884" s="78" t="s">
        <v>203</v>
      </c>
      <c r="S884" s="79">
        <v>0</v>
      </c>
      <c r="T884" s="79">
        <v>0</v>
      </c>
      <c r="U884" s="79">
        <v>0</v>
      </c>
      <c r="V884" s="79">
        <v>0</v>
      </c>
      <c r="W884" s="79">
        <v>0</v>
      </c>
      <c r="X884" s="79">
        <v>0</v>
      </c>
      <c r="Y884" s="78" t="s">
        <v>203</v>
      </c>
      <c r="Z884" s="79">
        <v>0</v>
      </c>
      <c r="AA884" s="79">
        <v>0</v>
      </c>
      <c r="AB884" s="79">
        <v>0</v>
      </c>
      <c r="AC884" s="79">
        <v>0</v>
      </c>
      <c r="AD884" s="79">
        <v>0</v>
      </c>
      <c r="AE884" s="79">
        <v>0</v>
      </c>
      <c r="AF884" s="78" t="s">
        <v>203</v>
      </c>
      <c r="AG884" s="79">
        <v>0</v>
      </c>
      <c r="AH884" s="79">
        <v>0</v>
      </c>
      <c r="AI884" s="79">
        <v>0</v>
      </c>
      <c r="AJ884" s="79">
        <v>0</v>
      </c>
      <c r="AK884" s="79">
        <v>0</v>
      </c>
      <c r="AL884" s="79">
        <v>0</v>
      </c>
      <c r="AM884" s="78" t="s">
        <v>203</v>
      </c>
      <c r="AN884" s="79">
        <v>0</v>
      </c>
      <c r="AO884" s="79">
        <v>0</v>
      </c>
      <c r="AP884" s="79">
        <v>0</v>
      </c>
      <c r="AQ884" s="79">
        <v>0</v>
      </c>
      <c r="AR884" s="79">
        <v>0</v>
      </c>
      <c r="AS884" s="79">
        <v>0</v>
      </c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</row>
    <row r="885" spans="1:87" ht="47.25">
      <c r="A885" s="73" t="s">
        <v>1834</v>
      </c>
      <c r="B885" s="74" t="s">
        <v>1871</v>
      </c>
      <c r="C885" s="42" t="s">
        <v>1872</v>
      </c>
      <c r="D885" s="78" t="s">
        <v>203</v>
      </c>
      <c r="E885" s="79">
        <v>0</v>
      </c>
      <c r="F885" s="79">
        <v>0</v>
      </c>
      <c r="G885" s="79">
        <v>0</v>
      </c>
      <c r="H885" s="79">
        <v>0</v>
      </c>
      <c r="I885" s="79">
        <v>0</v>
      </c>
      <c r="J885" s="79">
        <v>0</v>
      </c>
      <c r="K885" s="78" t="s">
        <v>203</v>
      </c>
      <c r="L885" s="79">
        <v>0</v>
      </c>
      <c r="M885" s="79">
        <v>0</v>
      </c>
      <c r="N885" s="79">
        <v>0</v>
      </c>
      <c r="O885" s="79">
        <v>0</v>
      </c>
      <c r="P885" s="79">
        <v>0</v>
      </c>
      <c r="Q885" s="79">
        <v>0</v>
      </c>
      <c r="R885" s="78" t="s">
        <v>203</v>
      </c>
      <c r="S885" s="79">
        <v>0</v>
      </c>
      <c r="T885" s="79">
        <v>0</v>
      </c>
      <c r="U885" s="79">
        <v>0</v>
      </c>
      <c r="V885" s="79">
        <v>0</v>
      </c>
      <c r="W885" s="79">
        <v>0</v>
      </c>
      <c r="X885" s="79">
        <v>0</v>
      </c>
      <c r="Y885" s="78" t="s">
        <v>203</v>
      </c>
      <c r="Z885" s="79">
        <v>0</v>
      </c>
      <c r="AA885" s="79">
        <v>0</v>
      </c>
      <c r="AB885" s="79">
        <v>0</v>
      </c>
      <c r="AC885" s="79">
        <v>0</v>
      </c>
      <c r="AD885" s="79">
        <v>0</v>
      </c>
      <c r="AE885" s="79">
        <v>0</v>
      </c>
      <c r="AF885" s="78" t="s">
        <v>203</v>
      </c>
      <c r="AG885" s="79">
        <v>0</v>
      </c>
      <c r="AH885" s="79">
        <v>0</v>
      </c>
      <c r="AI885" s="79">
        <v>0</v>
      </c>
      <c r="AJ885" s="79">
        <v>0</v>
      </c>
      <c r="AK885" s="79">
        <v>0</v>
      </c>
      <c r="AL885" s="79">
        <v>0</v>
      </c>
      <c r="AM885" s="78" t="s">
        <v>203</v>
      </c>
      <c r="AN885" s="79">
        <v>0</v>
      </c>
      <c r="AO885" s="79">
        <v>0</v>
      </c>
      <c r="AP885" s="79">
        <v>0</v>
      </c>
      <c r="AQ885" s="79">
        <v>0</v>
      </c>
      <c r="AR885" s="79">
        <v>0</v>
      </c>
      <c r="AS885" s="79">
        <v>0</v>
      </c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</row>
    <row r="886" spans="1:87" ht="47.25">
      <c r="A886" s="73" t="s">
        <v>1834</v>
      </c>
      <c r="B886" s="90" t="s">
        <v>1873</v>
      </c>
      <c r="C886" s="42" t="s">
        <v>1874</v>
      </c>
      <c r="D886" s="78" t="s">
        <v>203</v>
      </c>
      <c r="E886" s="79">
        <v>0</v>
      </c>
      <c r="F886" s="79">
        <v>0</v>
      </c>
      <c r="G886" s="79">
        <v>0</v>
      </c>
      <c r="H886" s="79">
        <v>0</v>
      </c>
      <c r="I886" s="79">
        <v>0</v>
      </c>
      <c r="J886" s="79">
        <v>0</v>
      </c>
      <c r="K886" s="78" t="s">
        <v>203</v>
      </c>
      <c r="L886" s="79">
        <v>0</v>
      </c>
      <c r="M886" s="79">
        <v>0</v>
      </c>
      <c r="N886" s="79">
        <v>0</v>
      </c>
      <c r="O886" s="79">
        <v>0</v>
      </c>
      <c r="P886" s="79">
        <v>0</v>
      </c>
      <c r="Q886" s="79">
        <v>0</v>
      </c>
      <c r="R886" s="78" t="s">
        <v>203</v>
      </c>
      <c r="S886" s="79">
        <v>0</v>
      </c>
      <c r="T886" s="79">
        <v>0</v>
      </c>
      <c r="U886" s="79">
        <v>0</v>
      </c>
      <c r="V886" s="79">
        <v>0</v>
      </c>
      <c r="W886" s="79">
        <v>0</v>
      </c>
      <c r="X886" s="79">
        <v>0</v>
      </c>
      <c r="Y886" s="78" t="s">
        <v>203</v>
      </c>
      <c r="Z886" s="79">
        <v>0</v>
      </c>
      <c r="AA886" s="79">
        <v>0</v>
      </c>
      <c r="AB886" s="79">
        <v>0</v>
      </c>
      <c r="AC886" s="79">
        <v>0</v>
      </c>
      <c r="AD886" s="79">
        <v>0</v>
      </c>
      <c r="AE886" s="79">
        <v>0</v>
      </c>
      <c r="AF886" s="78" t="s">
        <v>203</v>
      </c>
      <c r="AG886" s="79">
        <v>0</v>
      </c>
      <c r="AH886" s="79">
        <v>0</v>
      </c>
      <c r="AI886" s="79">
        <v>0</v>
      </c>
      <c r="AJ886" s="79">
        <v>0</v>
      </c>
      <c r="AK886" s="79">
        <v>0</v>
      </c>
      <c r="AL886" s="79">
        <v>0</v>
      </c>
      <c r="AM886" s="78" t="s">
        <v>203</v>
      </c>
      <c r="AN886" s="79">
        <v>0</v>
      </c>
      <c r="AO886" s="79">
        <v>0</v>
      </c>
      <c r="AP886" s="79">
        <v>0</v>
      </c>
      <c r="AQ886" s="79">
        <v>0</v>
      </c>
      <c r="AR886" s="79">
        <v>0</v>
      </c>
      <c r="AS886" s="79">
        <v>0</v>
      </c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</row>
    <row r="887" spans="1:87" ht="31.5">
      <c r="A887" s="73" t="s">
        <v>1834</v>
      </c>
      <c r="B887" s="90" t="s">
        <v>1875</v>
      </c>
      <c r="C887" s="123" t="s">
        <v>1876</v>
      </c>
      <c r="D887" s="98" t="s">
        <v>203</v>
      </c>
      <c r="E887" s="79">
        <v>0</v>
      </c>
      <c r="F887" s="79">
        <v>0</v>
      </c>
      <c r="G887" s="79">
        <v>0</v>
      </c>
      <c r="H887" s="79">
        <v>0</v>
      </c>
      <c r="I887" s="79">
        <v>0</v>
      </c>
      <c r="J887" s="79">
        <v>0</v>
      </c>
      <c r="K887" s="98" t="s">
        <v>203</v>
      </c>
      <c r="L887" s="79">
        <v>0</v>
      </c>
      <c r="M887" s="79">
        <v>0</v>
      </c>
      <c r="N887" s="79">
        <v>0</v>
      </c>
      <c r="O887" s="79">
        <v>0</v>
      </c>
      <c r="P887" s="79">
        <v>0</v>
      </c>
      <c r="Q887" s="79">
        <v>0</v>
      </c>
      <c r="R887" s="98" t="s">
        <v>203</v>
      </c>
      <c r="S887" s="79">
        <v>0</v>
      </c>
      <c r="T887" s="79">
        <v>0</v>
      </c>
      <c r="U887" s="79">
        <v>0</v>
      </c>
      <c r="V887" s="79">
        <v>0</v>
      </c>
      <c r="W887" s="79">
        <v>0</v>
      </c>
      <c r="X887" s="79">
        <v>0</v>
      </c>
      <c r="Y887" s="98" t="s">
        <v>203</v>
      </c>
      <c r="Z887" s="79">
        <v>0</v>
      </c>
      <c r="AA887" s="79">
        <v>0</v>
      </c>
      <c r="AB887" s="79">
        <v>0</v>
      </c>
      <c r="AC887" s="79">
        <v>0</v>
      </c>
      <c r="AD887" s="79">
        <v>0</v>
      </c>
      <c r="AE887" s="79">
        <v>0</v>
      </c>
      <c r="AF887" s="98" t="s">
        <v>203</v>
      </c>
      <c r="AG887" s="79">
        <v>0</v>
      </c>
      <c r="AH887" s="79">
        <v>0</v>
      </c>
      <c r="AI887" s="79">
        <v>0</v>
      </c>
      <c r="AJ887" s="79">
        <v>0</v>
      </c>
      <c r="AK887" s="79">
        <v>0</v>
      </c>
      <c r="AL887" s="79">
        <v>0</v>
      </c>
      <c r="AM887" s="98" t="s">
        <v>203</v>
      </c>
      <c r="AN887" s="79">
        <v>0</v>
      </c>
      <c r="AO887" s="79">
        <v>0</v>
      </c>
      <c r="AP887" s="79">
        <v>0</v>
      </c>
      <c r="AQ887" s="79">
        <v>0</v>
      </c>
      <c r="AR887" s="79">
        <v>0</v>
      </c>
      <c r="AS887" s="79">
        <v>0</v>
      </c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</row>
    <row r="888" spans="1:87" ht="31.5">
      <c r="A888" s="73" t="s">
        <v>1834</v>
      </c>
      <c r="B888" s="90" t="s">
        <v>1877</v>
      </c>
      <c r="C888" s="123" t="s">
        <v>1878</v>
      </c>
      <c r="D888" s="98" t="s">
        <v>203</v>
      </c>
      <c r="E888" s="79">
        <v>0</v>
      </c>
      <c r="F888" s="79">
        <v>0</v>
      </c>
      <c r="G888" s="79">
        <v>0</v>
      </c>
      <c r="H888" s="79">
        <v>0</v>
      </c>
      <c r="I888" s="79">
        <v>0</v>
      </c>
      <c r="J888" s="79">
        <v>0</v>
      </c>
      <c r="K888" s="98" t="s">
        <v>203</v>
      </c>
      <c r="L888" s="79">
        <v>0</v>
      </c>
      <c r="M888" s="79">
        <v>0</v>
      </c>
      <c r="N888" s="79">
        <v>0</v>
      </c>
      <c r="O888" s="79">
        <v>0</v>
      </c>
      <c r="P888" s="79">
        <v>0</v>
      </c>
      <c r="Q888" s="79">
        <v>0</v>
      </c>
      <c r="R888" s="98" t="s">
        <v>203</v>
      </c>
      <c r="S888" s="79">
        <v>0</v>
      </c>
      <c r="T888" s="79">
        <v>0</v>
      </c>
      <c r="U888" s="79">
        <v>0</v>
      </c>
      <c r="V888" s="79">
        <v>0</v>
      </c>
      <c r="W888" s="79">
        <v>0</v>
      </c>
      <c r="X888" s="79">
        <v>0</v>
      </c>
      <c r="Y888" s="98" t="s">
        <v>203</v>
      </c>
      <c r="Z888" s="79">
        <v>0</v>
      </c>
      <c r="AA888" s="79">
        <v>0</v>
      </c>
      <c r="AB888" s="79">
        <v>0</v>
      </c>
      <c r="AC888" s="79">
        <v>0</v>
      </c>
      <c r="AD888" s="79">
        <v>0</v>
      </c>
      <c r="AE888" s="79">
        <v>0</v>
      </c>
      <c r="AF888" s="98" t="s">
        <v>203</v>
      </c>
      <c r="AG888" s="79">
        <v>0</v>
      </c>
      <c r="AH888" s="79">
        <v>0</v>
      </c>
      <c r="AI888" s="79">
        <v>0</v>
      </c>
      <c r="AJ888" s="79">
        <v>0</v>
      </c>
      <c r="AK888" s="79">
        <v>0</v>
      </c>
      <c r="AL888" s="79">
        <v>0</v>
      </c>
      <c r="AM888" s="98" t="s">
        <v>203</v>
      </c>
      <c r="AN888" s="79">
        <v>0</v>
      </c>
      <c r="AO888" s="79">
        <v>0</v>
      </c>
      <c r="AP888" s="79">
        <v>0</v>
      </c>
      <c r="AQ888" s="79">
        <v>0</v>
      </c>
      <c r="AR888" s="79">
        <v>0</v>
      </c>
      <c r="AS888" s="79">
        <v>0</v>
      </c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</row>
    <row r="889" spans="1:87" ht="31.5">
      <c r="A889" s="73" t="s">
        <v>1834</v>
      </c>
      <c r="B889" s="90" t="s">
        <v>1879</v>
      </c>
      <c r="C889" s="123" t="s">
        <v>1880</v>
      </c>
      <c r="D889" s="98" t="s">
        <v>203</v>
      </c>
      <c r="E889" s="79">
        <v>0</v>
      </c>
      <c r="F889" s="79">
        <v>0</v>
      </c>
      <c r="G889" s="79">
        <v>0</v>
      </c>
      <c r="H889" s="79">
        <v>0</v>
      </c>
      <c r="I889" s="79">
        <v>0</v>
      </c>
      <c r="J889" s="79">
        <v>0</v>
      </c>
      <c r="K889" s="98" t="s">
        <v>203</v>
      </c>
      <c r="L889" s="79">
        <v>0</v>
      </c>
      <c r="M889" s="79">
        <v>0</v>
      </c>
      <c r="N889" s="79">
        <v>0</v>
      </c>
      <c r="O889" s="79">
        <v>0</v>
      </c>
      <c r="P889" s="79">
        <v>0</v>
      </c>
      <c r="Q889" s="79">
        <v>0</v>
      </c>
      <c r="R889" s="98" t="s">
        <v>203</v>
      </c>
      <c r="S889" s="79">
        <v>0</v>
      </c>
      <c r="T889" s="79">
        <v>0</v>
      </c>
      <c r="U889" s="79">
        <v>0</v>
      </c>
      <c r="V889" s="79">
        <v>0</v>
      </c>
      <c r="W889" s="79">
        <v>0</v>
      </c>
      <c r="X889" s="79">
        <v>0</v>
      </c>
      <c r="Y889" s="98" t="s">
        <v>203</v>
      </c>
      <c r="Z889" s="79">
        <v>0</v>
      </c>
      <c r="AA889" s="79">
        <v>0</v>
      </c>
      <c r="AB889" s="79">
        <v>0</v>
      </c>
      <c r="AC889" s="79">
        <v>0</v>
      </c>
      <c r="AD889" s="79">
        <v>0</v>
      </c>
      <c r="AE889" s="79">
        <v>0</v>
      </c>
      <c r="AF889" s="98" t="s">
        <v>203</v>
      </c>
      <c r="AG889" s="79">
        <v>0</v>
      </c>
      <c r="AH889" s="79">
        <v>0</v>
      </c>
      <c r="AI889" s="79">
        <v>0</v>
      </c>
      <c r="AJ889" s="79">
        <v>0</v>
      </c>
      <c r="AK889" s="79">
        <v>0</v>
      </c>
      <c r="AL889" s="79">
        <v>0</v>
      </c>
      <c r="AM889" s="98" t="s">
        <v>203</v>
      </c>
      <c r="AN889" s="79">
        <v>0</v>
      </c>
      <c r="AO889" s="79">
        <v>0</v>
      </c>
      <c r="AP889" s="79">
        <v>0</v>
      </c>
      <c r="AQ889" s="79">
        <v>0</v>
      </c>
      <c r="AR889" s="79">
        <v>0</v>
      </c>
      <c r="AS889" s="79">
        <v>0</v>
      </c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</row>
    <row r="890" spans="1:87" ht="31.5">
      <c r="A890" s="73" t="s">
        <v>1834</v>
      </c>
      <c r="B890" s="90" t="s">
        <v>1881</v>
      </c>
      <c r="C890" s="123" t="s">
        <v>1882</v>
      </c>
      <c r="D890" s="78" t="s">
        <v>203</v>
      </c>
      <c r="E890" s="79">
        <v>0</v>
      </c>
      <c r="F890" s="79">
        <v>0</v>
      </c>
      <c r="G890" s="79">
        <v>0</v>
      </c>
      <c r="H890" s="79">
        <v>0</v>
      </c>
      <c r="I890" s="79">
        <v>0</v>
      </c>
      <c r="J890" s="79">
        <v>0</v>
      </c>
      <c r="K890" s="78" t="s">
        <v>203</v>
      </c>
      <c r="L890" s="79">
        <v>0</v>
      </c>
      <c r="M890" s="79">
        <v>0</v>
      </c>
      <c r="N890" s="79">
        <v>0</v>
      </c>
      <c r="O890" s="79">
        <v>0</v>
      </c>
      <c r="P890" s="79">
        <v>0</v>
      </c>
      <c r="Q890" s="79">
        <v>0</v>
      </c>
      <c r="R890" s="78" t="s">
        <v>203</v>
      </c>
      <c r="S890" s="79">
        <v>0</v>
      </c>
      <c r="T890" s="79">
        <v>0</v>
      </c>
      <c r="U890" s="79">
        <v>0</v>
      </c>
      <c r="V890" s="79">
        <v>0</v>
      </c>
      <c r="W890" s="79">
        <v>0</v>
      </c>
      <c r="X890" s="79">
        <v>0</v>
      </c>
      <c r="Y890" s="78" t="s">
        <v>203</v>
      </c>
      <c r="Z890" s="79">
        <v>0</v>
      </c>
      <c r="AA890" s="79">
        <v>0</v>
      </c>
      <c r="AB890" s="79">
        <v>0</v>
      </c>
      <c r="AC890" s="79">
        <v>0</v>
      </c>
      <c r="AD890" s="79">
        <v>0</v>
      </c>
      <c r="AE890" s="79">
        <v>0</v>
      </c>
      <c r="AF890" s="78" t="s">
        <v>203</v>
      </c>
      <c r="AG890" s="79">
        <v>0</v>
      </c>
      <c r="AH890" s="79">
        <v>0</v>
      </c>
      <c r="AI890" s="79">
        <v>0</v>
      </c>
      <c r="AJ890" s="79">
        <v>0</v>
      </c>
      <c r="AK890" s="79">
        <v>0</v>
      </c>
      <c r="AL890" s="79">
        <v>0</v>
      </c>
      <c r="AM890" s="78" t="s">
        <v>203</v>
      </c>
      <c r="AN890" s="79">
        <v>0</v>
      </c>
      <c r="AO890" s="79">
        <v>0</v>
      </c>
      <c r="AP890" s="79">
        <v>0</v>
      </c>
      <c r="AQ890" s="79">
        <v>0</v>
      </c>
      <c r="AR890" s="79">
        <v>0</v>
      </c>
      <c r="AS890" s="79">
        <v>0</v>
      </c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</row>
    <row r="891" spans="1:87" ht="47.25">
      <c r="A891" s="73" t="s">
        <v>1834</v>
      </c>
      <c r="B891" s="90" t="s">
        <v>1883</v>
      </c>
      <c r="C891" s="79" t="s">
        <v>1884</v>
      </c>
      <c r="D891" s="78" t="s">
        <v>203</v>
      </c>
      <c r="E891" s="79">
        <v>0</v>
      </c>
      <c r="F891" s="79">
        <v>0</v>
      </c>
      <c r="G891" s="79">
        <v>0</v>
      </c>
      <c r="H891" s="79">
        <v>0</v>
      </c>
      <c r="I891" s="79">
        <v>0</v>
      </c>
      <c r="J891" s="79">
        <v>0</v>
      </c>
      <c r="K891" s="78" t="s">
        <v>203</v>
      </c>
      <c r="L891" s="79">
        <v>0</v>
      </c>
      <c r="M891" s="79">
        <v>0</v>
      </c>
      <c r="N891" s="79">
        <v>0</v>
      </c>
      <c r="O891" s="79">
        <v>0</v>
      </c>
      <c r="P891" s="79">
        <v>0</v>
      </c>
      <c r="Q891" s="79">
        <v>0</v>
      </c>
      <c r="R891" s="78" t="s">
        <v>203</v>
      </c>
      <c r="S891" s="79">
        <v>0</v>
      </c>
      <c r="T891" s="79">
        <v>0</v>
      </c>
      <c r="U891" s="79">
        <v>0</v>
      </c>
      <c r="V891" s="79">
        <v>0</v>
      </c>
      <c r="W891" s="79">
        <v>0</v>
      </c>
      <c r="X891" s="79">
        <v>0</v>
      </c>
      <c r="Y891" s="78" t="s">
        <v>203</v>
      </c>
      <c r="Z891" s="79">
        <v>0</v>
      </c>
      <c r="AA891" s="79">
        <v>0</v>
      </c>
      <c r="AB891" s="79">
        <v>0</v>
      </c>
      <c r="AC891" s="79">
        <v>0</v>
      </c>
      <c r="AD891" s="79">
        <v>0</v>
      </c>
      <c r="AE891" s="79">
        <v>0</v>
      </c>
      <c r="AF891" s="78" t="s">
        <v>203</v>
      </c>
      <c r="AG891" s="79">
        <v>0</v>
      </c>
      <c r="AH891" s="79">
        <v>0</v>
      </c>
      <c r="AI891" s="79">
        <v>0</v>
      </c>
      <c r="AJ891" s="79">
        <v>0</v>
      </c>
      <c r="AK891" s="79">
        <v>0</v>
      </c>
      <c r="AL891" s="79">
        <v>0</v>
      </c>
      <c r="AM891" s="78" t="s">
        <v>203</v>
      </c>
      <c r="AN891" s="79">
        <v>0</v>
      </c>
      <c r="AO891" s="79">
        <v>0</v>
      </c>
      <c r="AP891" s="79">
        <v>0</v>
      </c>
      <c r="AQ891" s="79">
        <v>0</v>
      </c>
      <c r="AR891" s="79">
        <v>0</v>
      </c>
      <c r="AS891" s="79">
        <v>0</v>
      </c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</row>
    <row r="892" spans="1:87" ht="31.5">
      <c r="A892" s="73" t="s">
        <v>1834</v>
      </c>
      <c r="B892" s="90" t="s">
        <v>1885</v>
      </c>
      <c r="C892" s="79" t="s">
        <v>1886</v>
      </c>
      <c r="D892" s="78" t="s">
        <v>203</v>
      </c>
      <c r="E892" s="79">
        <v>0</v>
      </c>
      <c r="F892" s="79">
        <v>0</v>
      </c>
      <c r="G892" s="79">
        <v>0</v>
      </c>
      <c r="H892" s="79">
        <v>0</v>
      </c>
      <c r="I892" s="79">
        <v>0</v>
      </c>
      <c r="J892" s="79">
        <v>0</v>
      </c>
      <c r="K892" s="78" t="s">
        <v>203</v>
      </c>
      <c r="L892" s="79">
        <v>0</v>
      </c>
      <c r="M892" s="79">
        <v>0</v>
      </c>
      <c r="N892" s="79">
        <v>0</v>
      </c>
      <c r="O892" s="79">
        <v>0</v>
      </c>
      <c r="P892" s="79">
        <v>0</v>
      </c>
      <c r="Q892" s="79">
        <v>0</v>
      </c>
      <c r="R892" s="78" t="s">
        <v>203</v>
      </c>
      <c r="S892" s="79">
        <v>0</v>
      </c>
      <c r="T892" s="79">
        <v>0</v>
      </c>
      <c r="U892" s="79">
        <v>0</v>
      </c>
      <c r="V892" s="79">
        <v>0</v>
      </c>
      <c r="W892" s="79">
        <v>0</v>
      </c>
      <c r="X892" s="79">
        <v>0</v>
      </c>
      <c r="Y892" s="78" t="s">
        <v>203</v>
      </c>
      <c r="Z892" s="79">
        <v>0</v>
      </c>
      <c r="AA892" s="79">
        <v>0</v>
      </c>
      <c r="AB892" s="79">
        <v>0</v>
      </c>
      <c r="AC892" s="79">
        <v>0</v>
      </c>
      <c r="AD892" s="79">
        <v>0</v>
      </c>
      <c r="AE892" s="79">
        <v>0</v>
      </c>
      <c r="AF892" s="78" t="s">
        <v>203</v>
      </c>
      <c r="AG892" s="79">
        <v>0</v>
      </c>
      <c r="AH892" s="79">
        <v>0</v>
      </c>
      <c r="AI892" s="79">
        <v>0</v>
      </c>
      <c r="AJ892" s="79">
        <v>0</v>
      </c>
      <c r="AK892" s="79">
        <v>0</v>
      </c>
      <c r="AL892" s="79">
        <v>0</v>
      </c>
      <c r="AM892" s="78" t="s">
        <v>203</v>
      </c>
      <c r="AN892" s="79">
        <v>0</v>
      </c>
      <c r="AO892" s="79">
        <v>0</v>
      </c>
      <c r="AP892" s="79">
        <v>0</v>
      </c>
      <c r="AQ892" s="79">
        <v>0</v>
      </c>
      <c r="AR892" s="79">
        <v>0</v>
      </c>
      <c r="AS892" s="79">
        <v>0</v>
      </c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</row>
    <row r="893" spans="1:87" ht="47.25">
      <c r="A893" s="73" t="s">
        <v>1834</v>
      </c>
      <c r="B893" s="90" t="s">
        <v>1887</v>
      </c>
      <c r="C893" s="79" t="s">
        <v>1888</v>
      </c>
      <c r="D893" s="78" t="s">
        <v>203</v>
      </c>
      <c r="E893" s="79">
        <v>0</v>
      </c>
      <c r="F893" s="79">
        <v>0</v>
      </c>
      <c r="G893" s="79">
        <v>0</v>
      </c>
      <c r="H893" s="79">
        <v>0</v>
      </c>
      <c r="I893" s="79">
        <v>0</v>
      </c>
      <c r="J893" s="79">
        <v>0</v>
      </c>
      <c r="K893" s="78" t="s">
        <v>203</v>
      </c>
      <c r="L893" s="79">
        <v>0</v>
      </c>
      <c r="M893" s="79">
        <v>0</v>
      </c>
      <c r="N893" s="79">
        <v>0</v>
      </c>
      <c r="O893" s="79">
        <v>0</v>
      </c>
      <c r="P893" s="79">
        <v>0</v>
      </c>
      <c r="Q893" s="79">
        <v>0</v>
      </c>
      <c r="R893" s="78" t="s">
        <v>203</v>
      </c>
      <c r="S893" s="79">
        <v>0</v>
      </c>
      <c r="T893" s="79">
        <v>0</v>
      </c>
      <c r="U893" s="79">
        <v>0</v>
      </c>
      <c r="V893" s="79">
        <v>0</v>
      </c>
      <c r="W893" s="79">
        <v>0</v>
      </c>
      <c r="X893" s="79">
        <v>0</v>
      </c>
      <c r="Y893" s="78" t="s">
        <v>203</v>
      </c>
      <c r="Z893" s="79">
        <v>0</v>
      </c>
      <c r="AA893" s="79">
        <v>0</v>
      </c>
      <c r="AB893" s="79">
        <v>0</v>
      </c>
      <c r="AC893" s="79">
        <v>0</v>
      </c>
      <c r="AD893" s="79">
        <v>0</v>
      </c>
      <c r="AE893" s="79">
        <v>0</v>
      </c>
      <c r="AF893" s="78" t="s">
        <v>203</v>
      </c>
      <c r="AG893" s="79">
        <v>0</v>
      </c>
      <c r="AH893" s="79">
        <v>0</v>
      </c>
      <c r="AI893" s="79">
        <v>0</v>
      </c>
      <c r="AJ893" s="79">
        <v>0</v>
      </c>
      <c r="AK893" s="79">
        <v>0</v>
      </c>
      <c r="AL893" s="79">
        <v>0</v>
      </c>
      <c r="AM893" s="78" t="s">
        <v>203</v>
      </c>
      <c r="AN893" s="79">
        <v>0</v>
      </c>
      <c r="AO893" s="79">
        <v>0</v>
      </c>
      <c r="AP893" s="79">
        <v>0</v>
      </c>
      <c r="AQ893" s="79">
        <v>0</v>
      </c>
      <c r="AR893" s="79">
        <v>0</v>
      </c>
      <c r="AS893" s="79">
        <v>0</v>
      </c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</row>
    <row r="894" spans="1:87" ht="47.25">
      <c r="A894" s="73" t="s">
        <v>1834</v>
      </c>
      <c r="B894" s="90" t="s">
        <v>1889</v>
      </c>
      <c r="C894" s="79" t="s">
        <v>1890</v>
      </c>
      <c r="D894" s="78" t="s">
        <v>203</v>
      </c>
      <c r="E894" s="79">
        <v>0</v>
      </c>
      <c r="F894" s="79">
        <v>0</v>
      </c>
      <c r="G894" s="79">
        <v>0</v>
      </c>
      <c r="H894" s="79">
        <v>0</v>
      </c>
      <c r="I894" s="79">
        <v>0</v>
      </c>
      <c r="J894" s="79">
        <v>0</v>
      </c>
      <c r="K894" s="78" t="s">
        <v>203</v>
      </c>
      <c r="L894" s="79">
        <v>0</v>
      </c>
      <c r="M894" s="79">
        <v>0</v>
      </c>
      <c r="N894" s="79">
        <v>0</v>
      </c>
      <c r="O894" s="79">
        <v>0</v>
      </c>
      <c r="P894" s="79">
        <v>0</v>
      </c>
      <c r="Q894" s="79">
        <v>0</v>
      </c>
      <c r="R894" s="78" t="s">
        <v>203</v>
      </c>
      <c r="S894" s="79">
        <v>0</v>
      </c>
      <c r="T894" s="79">
        <v>0</v>
      </c>
      <c r="U894" s="79">
        <v>0</v>
      </c>
      <c r="V894" s="79">
        <v>0</v>
      </c>
      <c r="W894" s="79">
        <v>0</v>
      </c>
      <c r="X894" s="79">
        <v>0</v>
      </c>
      <c r="Y894" s="78" t="s">
        <v>203</v>
      </c>
      <c r="Z894" s="79">
        <v>0</v>
      </c>
      <c r="AA894" s="79">
        <v>0</v>
      </c>
      <c r="AB894" s="79">
        <v>0</v>
      </c>
      <c r="AC894" s="79">
        <v>0</v>
      </c>
      <c r="AD894" s="79">
        <v>0</v>
      </c>
      <c r="AE894" s="79">
        <v>0</v>
      </c>
      <c r="AF894" s="78" t="s">
        <v>203</v>
      </c>
      <c r="AG894" s="79">
        <v>0</v>
      </c>
      <c r="AH894" s="79">
        <v>0</v>
      </c>
      <c r="AI894" s="79">
        <v>0</v>
      </c>
      <c r="AJ894" s="79">
        <v>0</v>
      </c>
      <c r="AK894" s="79">
        <v>0</v>
      </c>
      <c r="AL894" s="79">
        <v>0</v>
      </c>
      <c r="AM894" s="78" t="s">
        <v>203</v>
      </c>
      <c r="AN894" s="79">
        <v>0</v>
      </c>
      <c r="AO894" s="79">
        <v>0</v>
      </c>
      <c r="AP894" s="79">
        <v>0</v>
      </c>
      <c r="AQ894" s="79">
        <v>0</v>
      </c>
      <c r="AR894" s="79">
        <v>0</v>
      </c>
      <c r="AS894" s="79">
        <v>0</v>
      </c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</row>
    <row r="895" spans="1:87" ht="47.25">
      <c r="A895" s="73" t="s">
        <v>1834</v>
      </c>
      <c r="B895" s="90" t="s">
        <v>1891</v>
      </c>
      <c r="C895" s="79" t="s">
        <v>1892</v>
      </c>
      <c r="D895" s="78" t="s">
        <v>203</v>
      </c>
      <c r="E895" s="79">
        <v>0</v>
      </c>
      <c r="F895" s="79">
        <v>0</v>
      </c>
      <c r="G895" s="79">
        <v>0</v>
      </c>
      <c r="H895" s="79">
        <v>0</v>
      </c>
      <c r="I895" s="79">
        <v>0</v>
      </c>
      <c r="J895" s="79">
        <v>0</v>
      </c>
      <c r="K895" s="78" t="s">
        <v>203</v>
      </c>
      <c r="L895" s="79">
        <v>0</v>
      </c>
      <c r="M895" s="79">
        <v>0</v>
      </c>
      <c r="N895" s="79">
        <v>0</v>
      </c>
      <c r="O895" s="79">
        <v>0</v>
      </c>
      <c r="P895" s="79">
        <v>0</v>
      </c>
      <c r="Q895" s="79">
        <v>0</v>
      </c>
      <c r="R895" s="78" t="s">
        <v>203</v>
      </c>
      <c r="S895" s="79">
        <v>0</v>
      </c>
      <c r="T895" s="79">
        <v>0</v>
      </c>
      <c r="U895" s="79">
        <v>0</v>
      </c>
      <c r="V895" s="79">
        <v>0</v>
      </c>
      <c r="W895" s="79">
        <v>0</v>
      </c>
      <c r="X895" s="79">
        <v>0</v>
      </c>
      <c r="Y895" s="78" t="s">
        <v>203</v>
      </c>
      <c r="Z895" s="79">
        <v>0</v>
      </c>
      <c r="AA895" s="79">
        <v>0</v>
      </c>
      <c r="AB895" s="79">
        <v>0</v>
      </c>
      <c r="AC895" s="79">
        <v>0</v>
      </c>
      <c r="AD895" s="79">
        <v>0</v>
      </c>
      <c r="AE895" s="79">
        <v>0</v>
      </c>
      <c r="AF895" s="78" t="s">
        <v>203</v>
      </c>
      <c r="AG895" s="79">
        <v>0</v>
      </c>
      <c r="AH895" s="79">
        <v>0</v>
      </c>
      <c r="AI895" s="79">
        <v>0</v>
      </c>
      <c r="AJ895" s="79">
        <v>0</v>
      </c>
      <c r="AK895" s="79">
        <v>0</v>
      </c>
      <c r="AL895" s="79">
        <v>0</v>
      </c>
      <c r="AM895" s="78" t="s">
        <v>203</v>
      </c>
      <c r="AN895" s="79">
        <v>0</v>
      </c>
      <c r="AO895" s="79">
        <v>0</v>
      </c>
      <c r="AP895" s="79">
        <v>0</v>
      </c>
      <c r="AQ895" s="79">
        <v>0</v>
      </c>
      <c r="AR895" s="79">
        <v>0</v>
      </c>
      <c r="AS895" s="79">
        <v>0</v>
      </c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</row>
    <row r="896" spans="1:87" ht="31.5">
      <c r="A896" s="73" t="s">
        <v>1834</v>
      </c>
      <c r="B896" s="90" t="s">
        <v>1893</v>
      </c>
      <c r="C896" s="79" t="s">
        <v>1894</v>
      </c>
      <c r="D896" s="78" t="s">
        <v>203</v>
      </c>
      <c r="E896" s="79">
        <v>0</v>
      </c>
      <c r="F896" s="79">
        <v>0</v>
      </c>
      <c r="G896" s="79">
        <v>0</v>
      </c>
      <c r="H896" s="79">
        <v>0</v>
      </c>
      <c r="I896" s="79">
        <v>0</v>
      </c>
      <c r="J896" s="79">
        <v>0</v>
      </c>
      <c r="K896" s="78" t="s">
        <v>203</v>
      </c>
      <c r="L896" s="79">
        <v>0</v>
      </c>
      <c r="M896" s="79">
        <v>0</v>
      </c>
      <c r="N896" s="79">
        <v>0</v>
      </c>
      <c r="O896" s="79">
        <v>0</v>
      </c>
      <c r="P896" s="79">
        <v>0</v>
      </c>
      <c r="Q896" s="79">
        <v>0</v>
      </c>
      <c r="R896" s="78" t="s">
        <v>203</v>
      </c>
      <c r="S896" s="79">
        <v>0</v>
      </c>
      <c r="T896" s="79">
        <v>0</v>
      </c>
      <c r="U896" s="79">
        <v>0</v>
      </c>
      <c r="V896" s="79">
        <v>0</v>
      </c>
      <c r="W896" s="79">
        <v>0</v>
      </c>
      <c r="X896" s="79">
        <v>0</v>
      </c>
      <c r="Y896" s="78" t="s">
        <v>203</v>
      </c>
      <c r="Z896" s="79">
        <v>0</v>
      </c>
      <c r="AA896" s="79">
        <v>0</v>
      </c>
      <c r="AB896" s="79">
        <v>0</v>
      </c>
      <c r="AC896" s="79">
        <v>0</v>
      </c>
      <c r="AD896" s="79">
        <v>0</v>
      </c>
      <c r="AE896" s="79">
        <v>0</v>
      </c>
      <c r="AF896" s="78" t="s">
        <v>203</v>
      </c>
      <c r="AG896" s="79">
        <v>0</v>
      </c>
      <c r="AH896" s="79">
        <v>0</v>
      </c>
      <c r="AI896" s="79">
        <v>0</v>
      </c>
      <c r="AJ896" s="79">
        <v>0</v>
      </c>
      <c r="AK896" s="79">
        <v>0</v>
      </c>
      <c r="AL896" s="79">
        <v>0</v>
      </c>
      <c r="AM896" s="78" t="s">
        <v>203</v>
      </c>
      <c r="AN896" s="79">
        <v>0</v>
      </c>
      <c r="AO896" s="79">
        <v>0</v>
      </c>
      <c r="AP896" s="79">
        <v>0</v>
      </c>
      <c r="AQ896" s="79">
        <v>0</v>
      </c>
      <c r="AR896" s="79">
        <v>0</v>
      </c>
      <c r="AS896" s="79">
        <v>0</v>
      </c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</row>
    <row r="897" spans="1:87" ht="63">
      <c r="A897" s="73" t="s">
        <v>1834</v>
      </c>
      <c r="B897" s="90" t="s">
        <v>1895</v>
      </c>
      <c r="C897" s="79" t="s">
        <v>1896</v>
      </c>
      <c r="D897" s="78" t="s">
        <v>203</v>
      </c>
      <c r="E897" s="79">
        <v>0</v>
      </c>
      <c r="F897" s="79">
        <v>0</v>
      </c>
      <c r="G897" s="79">
        <v>0</v>
      </c>
      <c r="H897" s="79">
        <v>0</v>
      </c>
      <c r="I897" s="79">
        <v>0</v>
      </c>
      <c r="J897" s="79">
        <v>0</v>
      </c>
      <c r="K897" s="78" t="s">
        <v>203</v>
      </c>
      <c r="L897" s="79">
        <v>0</v>
      </c>
      <c r="M897" s="79">
        <v>0</v>
      </c>
      <c r="N897" s="79">
        <v>0</v>
      </c>
      <c r="O897" s="79">
        <v>0</v>
      </c>
      <c r="P897" s="79">
        <v>0</v>
      </c>
      <c r="Q897" s="79">
        <v>0</v>
      </c>
      <c r="R897" s="78" t="s">
        <v>203</v>
      </c>
      <c r="S897" s="79">
        <v>0</v>
      </c>
      <c r="T897" s="79">
        <v>0</v>
      </c>
      <c r="U897" s="79">
        <v>0</v>
      </c>
      <c r="V897" s="79">
        <v>0</v>
      </c>
      <c r="W897" s="79">
        <v>0</v>
      </c>
      <c r="X897" s="79">
        <v>0</v>
      </c>
      <c r="Y897" s="78" t="s">
        <v>203</v>
      </c>
      <c r="Z897" s="79">
        <v>0</v>
      </c>
      <c r="AA897" s="79">
        <v>0</v>
      </c>
      <c r="AB897" s="79">
        <v>0</v>
      </c>
      <c r="AC897" s="79">
        <v>0</v>
      </c>
      <c r="AD897" s="79">
        <v>0</v>
      </c>
      <c r="AE897" s="79">
        <v>0</v>
      </c>
      <c r="AF897" s="78" t="s">
        <v>203</v>
      </c>
      <c r="AG897" s="79">
        <v>0</v>
      </c>
      <c r="AH897" s="79">
        <v>0</v>
      </c>
      <c r="AI897" s="79">
        <v>0</v>
      </c>
      <c r="AJ897" s="79">
        <v>0</v>
      </c>
      <c r="AK897" s="79">
        <v>0</v>
      </c>
      <c r="AL897" s="79">
        <v>0</v>
      </c>
      <c r="AM897" s="78" t="s">
        <v>203</v>
      </c>
      <c r="AN897" s="79">
        <v>0</v>
      </c>
      <c r="AO897" s="79">
        <v>0</v>
      </c>
      <c r="AP897" s="79">
        <v>0</v>
      </c>
      <c r="AQ897" s="79">
        <v>0</v>
      </c>
      <c r="AR897" s="79">
        <v>0</v>
      </c>
      <c r="AS897" s="79">
        <v>0</v>
      </c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</row>
    <row r="898" spans="1:87" ht="63">
      <c r="A898" s="73" t="s">
        <v>1834</v>
      </c>
      <c r="B898" s="90" t="s">
        <v>1897</v>
      </c>
      <c r="C898" s="79" t="s">
        <v>1898</v>
      </c>
      <c r="D898" s="78" t="s">
        <v>203</v>
      </c>
      <c r="E898" s="79">
        <v>0</v>
      </c>
      <c r="F898" s="79">
        <v>0</v>
      </c>
      <c r="G898" s="79">
        <v>0</v>
      </c>
      <c r="H898" s="79">
        <v>0</v>
      </c>
      <c r="I898" s="79">
        <v>0</v>
      </c>
      <c r="J898" s="79">
        <v>0</v>
      </c>
      <c r="K898" s="78" t="s">
        <v>203</v>
      </c>
      <c r="L898" s="79">
        <v>0</v>
      </c>
      <c r="M898" s="79">
        <v>0</v>
      </c>
      <c r="N898" s="79">
        <v>0</v>
      </c>
      <c r="O898" s="79">
        <v>0</v>
      </c>
      <c r="P898" s="79">
        <v>0</v>
      </c>
      <c r="Q898" s="79">
        <v>0</v>
      </c>
      <c r="R898" s="78" t="s">
        <v>203</v>
      </c>
      <c r="S898" s="79">
        <v>0</v>
      </c>
      <c r="T898" s="79">
        <v>0</v>
      </c>
      <c r="U898" s="79">
        <v>0</v>
      </c>
      <c r="V898" s="79">
        <v>0</v>
      </c>
      <c r="W898" s="79">
        <v>0</v>
      </c>
      <c r="X898" s="79">
        <v>0</v>
      </c>
      <c r="Y898" s="78" t="s">
        <v>203</v>
      </c>
      <c r="Z898" s="79">
        <v>0</v>
      </c>
      <c r="AA898" s="79">
        <v>0</v>
      </c>
      <c r="AB898" s="79">
        <v>0</v>
      </c>
      <c r="AC898" s="79">
        <v>0</v>
      </c>
      <c r="AD898" s="79">
        <v>0</v>
      </c>
      <c r="AE898" s="79">
        <v>0</v>
      </c>
      <c r="AF898" s="78" t="s">
        <v>203</v>
      </c>
      <c r="AG898" s="79">
        <v>0</v>
      </c>
      <c r="AH898" s="79">
        <v>0</v>
      </c>
      <c r="AI898" s="79">
        <v>0</v>
      </c>
      <c r="AJ898" s="79">
        <v>0</v>
      </c>
      <c r="AK898" s="79">
        <v>0</v>
      </c>
      <c r="AL898" s="79">
        <v>0</v>
      </c>
      <c r="AM898" s="78" t="s">
        <v>203</v>
      </c>
      <c r="AN898" s="79">
        <v>0</v>
      </c>
      <c r="AO898" s="79">
        <v>0</v>
      </c>
      <c r="AP898" s="79">
        <v>0</v>
      </c>
      <c r="AQ898" s="79">
        <v>0</v>
      </c>
      <c r="AR898" s="79">
        <v>0</v>
      </c>
      <c r="AS898" s="79">
        <v>0</v>
      </c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</row>
    <row r="899" spans="1:87" ht="47.25">
      <c r="A899" s="73" t="s">
        <v>1834</v>
      </c>
      <c r="B899" s="90" t="s">
        <v>1899</v>
      </c>
      <c r="C899" s="79" t="s">
        <v>1900</v>
      </c>
      <c r="D899" s="78" t="s">
        <v>203</v>
      </c>
      <c r="E899" s="79">
        <v>0</v>
      </c>
      <c r="F899" s="79">
        <v>0</v>
      </c>
      <c r="G899" s="79">
        <v>0</v>
      </c>
      <c r="H899" s="79">
        <v>0</v>
      </c>
      <c r="I899" s="79">
        <v>0</v>
      </c>
      <c r="J899" s="79">
        <v>0</v>
      </c>
      <c r="K899" s="78" t="s">
        <v>203</v>
      </c>
      <c r="L899" s="79">
        <v>0</v>
      </c>
      <c r="M899" s="79">
        <v>0</v>
      </c>
      <c r="N899" s="79">
        <v>0</v>
      </c>
      <c r="O899" s="79">
        <v>0</v>
      </c>
      <c r="P899" s="79">
        <v>0</v>
      </c>
      <c r="Q899" s="79">
        <v>0</v>
      </c>
      <c r="R899" s="78" t="s">
        <v>203</v>
      </c>
      <c r="S899" s="79">
        <v>0</v>
      </c>
      <c r="T899" s="79">
        <v>0</v>
      </c>
      <c r="U899" s="79">
        <v>0</v>
      </c>
      <c r="V899" s="79">
        <v>0</v>
      </c>
      <c r="W899" s="79">
        <v>0</v>
      </c>
      <c r="X899" s="79">
        <v>0</v>
      </c>
      <c r="Y899" s="78" t="s">
        <v>203</v>
      </c>
      <c r="Z899" s="79">
        <v>0</v>
      </c>
      <c r="AA899" s="79">
        <v>0</v>
      </c>
      <c r="AB899" s="79">
        <v>0</v>
      </c>
      <c r="AC899" s="79">
        <v>0</v>
      </c>
      <c r="AD899" s="79">
        <v>0</v>
      </c>
      <c r="AE899" s="79">
        <v>0</v>
      </c>
      <c r="AF899" s="78" t="s">
        <v>203</v>
      </c>
      <c r="AG899" s="79">
        <v>0</v>
      </c>
      <c r="AH899" s="79">
        <v>0</v>
      </c>
      <c r="AI899" s="79">
        <v>0</v>
      </c>
      <c r="AJ899" s="79">
        <v>0</v>
      </c>
      <c r="AK899" s="79">
        <v>0</v>
      </c>
      <c r="AL899" s="79">
        <v>0</v>
      </c>
      <c r="AM899" s="78" t="s">
        <v>203</v>
      </c>
      <c r="AN899" s="79">
        <v>0</v>
      </c>
      <c r="AO899" s="79">
        <v>0</v>
      </c>
      <c r="AP899" s="79">
        <v>0</v>
      </c>
      <c r="AQ899" s="79">
        <v>0</v>
      </c>
      <c r="AR899" s="79">
        <v>0</v>
      </c>
      <c r="AS899" s="79">
        <v>0</v>
      </c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</row>
    <row r="900" spans="1:87" ht="31.5">
      <c r="A900" s="73" t="s">
        <v>1834</v>
      </c>
      <c r="B900" s="90" t="s">
        <v>1901</v>
      </c>
      <c r="C900" s="79" t="s">
        <v>1902</v>
      </c>
      <c r="D900" s="78" t="s">
        <v>203</v>
      </c>
      <c r="E900" s="79">
        <v>0</v>
      </c>
      <c r="F900" s="79">
        <v>0</v>
      </c>
      <c r="G900" s="79">
        <v>0</v>
      </c>
      <c r="H900" s="79">
        <v>0</v>
      </c>
      <c r="I900" s="79">
        <v>0</v>
      </c>
      <c r="J900" s="79">
        <v>0</v>
      </c>
      <c r="K900" s="78" t="s">
        <v>203</v>
      </c>
      <c r="L900" s="79">
        <v>0</v>
      </c>
      <c r="M900" s="79">
        <v>0</v>
      </c>
      <c r="N900" s="79">
        <v>0</v>
      </c>
      <c r="O900" s="79">
        <v>0</v>
      </c>
      <c r="P900" s="79">
        <v>0</v>
      </c>
      <c r="Q900" s="79">
        <v>0</v>
      </c>
      <c r="R900" s="78" t="s">
        <v>203</v>
      </c>
      <c r="S900" s="79">
        <v>0</v>
      </c>
      <c r="T900" s="79">
        <v>0</v>
      </c>
      <c r="U900" s="79">
        <v>0</v>
      </c>
      <c r="V900" s="79">
        <v>0</v>
      </c>
      <c r="W900" s="79">
        <v>0</v>
      </c>
      <c r="X900" s="79">
        <v>0</v>
      </c>
      <c r="Y900" s="78" t="s">
        <v>203</v>
      </c>
      <c r="Z900" s="79">
        <v>0</v>
      </c>
      <c r="AA900" s="79">
        <v>0</v>
      </c>
      <c r="AB900" s="79">
        <v>0</v>
      </c>
      <c r="AC900" s="79">
        <v>0</v>
      </c>
      <c r="AD900" s="79">
        <v>0</v>
      </c>
      <c r="AE900" s="79">
        <v>0</v>
      </c>
      <c r="AF900" s="78" t="s">
        <v>203</v>
      </c>
      <c r="AG900" s="79">
        <v>0</v>
      </c>
      <c r="AH900" s="79">
        <v>0</v>
      </c>
      <c r="AI900" s="79">
        <v>0</v>
      </c>
      <c r="AJ900" s="79">
        <v>0</v>
      </c>
      <c r="AK900" s="79">
        <v>0</v>
      </c>
      <c r="AL900" s="79">
        <v>0</v>
      </c>
      <c r="AM900" s="78" t="s">
        <v>203</v>
      </c>
      <c r="AN900" s="79">
        <v>0</v>
      </c>
      <c r="AO900" s="79">
        <v>0</v>
      </c>
      <c r="AP900" s="79">
        <v>0</v>
      </c>
      <c r="AQ900" s="79">
        <v>0</v>
      </c>
      <c r="AR900" s="79">
        <v>0</v>
      </c>
      <c r="AS900" s="79">
        <v>0</v>
      </c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</row>
    <row r="901" spans="1:87" ht="31.5">
      <c r="A901" s="73" t="s">
        <v>1834</v>
      </c>
      <c r="B901" s="90" t="s">
        <v>1903</v>
      </c>
      <c r="C901" s="79" t="s">
        <v>1904</v>
      </c>
      <c r="D901" s="78" t="s">
        <v>203</v>
      </c>
      <c r="E901" s="79">
        <v>0</v>
      </c>
      <c r="F901" s="79">
        <v>0</v>
      </c>
      <c r="G901" s="79">
        <v>0</v>
      </c>
      <c r="H901" s="79">
        <v>0</v>
      </c>
      <c r="I901" s="79">
        <v>0</v>
      </c>
      <c r="J901" s="79">
        <v>0</v>
      </c>
      <c r="K901" s="78" t="s">
        <v>203</v>
      </c>
      <c r="L901" s="79">
        <v>0</v>
      </c>
      <c r="M901" s="79">
        <v>0</v>
      </c>
      <c r="N901" s="79">
        <v>0</v>
      </c>
      <c r="O901" s="79">
        <v>0</v>
      </c>
      <c r="P901" s="79">
        <v>0</v>
      </c>
      <c r="Q901" s="79">
        <v>0</v>
      </c>
      <c r="R901" s="78" t="s">
        <v>203</v>
      </c>
      <c r="S901" s="79">
        <v>0</v>
      </c>
      <c r="T901" s="79">
        <v>0</v>
      </c>
      <c r="U901" s="79">
        <v>0</v>
      </c>
      <c r="V901" s="79">
        <v>0</v>
      </c>
      <c r="W901" s="79">
        <v>0</v>
      </c>
      <c r="X901" s="79">
        <v>0</v>
      </c>
      <c r="Y901" s="78" t="s">
        <v>203</v>
      </c>
      <c r="Z901" s="79">
        <v>0</v>
      </c>
      <c r="AA901" s="79">
        <v>0</v>
      </c>
      <c r="AB901" s="79">
        <v>0</v>
      </c>
      <c r="AC901" s="79">
        <v>0</v>
      </c>
      <c r="AD901" s="79">
        <v>0</v>
      </c>
      <c r="AE901" s="79">
        <v>0</v>
      </c>
      <c r="AF901" s="78" t="s">
        <v>203</v>
      </c>
      <c r="AG901" s="79">
        <v>0</v>
      </c>
      <c r="AH901" s="79">
        <v>0</v>
      </c>
      <c r="AI901" s="79">
        <v>0</v>
      </c>
      <c r="AJ901" s="79">
        <v>0</v>
      </c>
      <c r="AK901" s="79">
        <v>0</v>
      </c>
      <c r="AL901" s="79">
        <v>0</v>
      </c>
      <c r="AM901" s="78" t="s">
        <v>203</v>
      </c>
      <c r="AN901" s="79">
        <v>0</v>
      </c>
      <c r="AO901" s="79">
        <v>0</v>
      </c>
      <c r="AP901" s="79">
        <v>0</v>
      </c>
      <c r="AQ901" s="79">
        <v>0</v>
      </c>
      <c r="AR901" s="79">
        <v>0</v>
      </c>
      <c r="AS901" s="79">
        <v>0</v>
      </c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</row>
    <row r="902" spans="1:87" ht="31.5">
      <c r="A902" s="73" t="s">
        <v>1834</v>
      </c>
      <c r="B902" s="90" t="s">
        <v>1905</v>
      </c>
      <c r="C902" s="79" t="s">
        <v>1906</v>
      </c>
      <c r="D902" s="78" t="s">
        <v>203</v>
      </c>
      <c r="E902" s="79">
        <v>0</v>
      </c>
      <c r="F902" s="79">
        <v>0</v>
      </c>
      <c r="G902" s="79">
        <v>0</v>
      </c>
      <c r="H902" s="79">
        <v>0</v>
      </c>
      <c r="I902" s="79">
        <v>0</v>
      </c>
      <c r="J902" s="79">
        <v>0</v>
      </c>
      <c r="K902" s="78" t="s">
        <v>203</v>
      </c>
      <c r="L902" s="79">
        <v>0</v>
      </c>
      <c r="M902" s="79">
        <v>0</v>
      </c>
      <c r="N902" s="79">
        <v>0</v>
      </c>
      <c r="O902" s="79">
        <v>0</v>
      </c>
      <c r="P902" s="79">
        <v>0</v>
      </c>
      <c r="Q902" s="79">
        <v>0</v>
      </c>
      <c r="R902" s="78" t="s">
        <v>203</v>
      </c>
      <c r="S902" s="79">
        <v>0</v>
      </c>
      <c r="T902" s="79">
        <v>0</v>
      </c>
      <c r="U902" s="79">
        <v>0</v>
      </c>
      <c r="V902" s="79">
        <v>0</v>
      </c>
      <c r="W902" s="79">
        <v>0</v>
      </c>
      <c r="X902" s="79">
        <v>0</v>
      </c>
      <c r="Y902" s="78" t="s">
        <v>203</v>
      </c>
      <c r="Z902" s="79">
        <v>0</v>
      </c>
      <c r="AA902" s="79">
        <v>0</v>
      </c>
      <c r="AB902" s="79">
        <v>0</v>
      </c>
      <c r="AC902" s="79">
        <v>0</v>
      </c>
      <c r="AD902" s="79">
        <v>0</v>
      </c>
      <c r="AE902" s="79">
        <v>0</v>
      </c>
      <c r="AF902" s="78" t="s">
        <v>203</v>
      </c>
      <c r="AG902" s="79">
        <v>0</v>
      </c>
      <c r="AH902" s="79">
        <v>0</v>
      </c>
      <c r="AI902" s="79">
        <v>0</v>
      </c>
      <c r="AJ902" s="79">
        <v>0</v>
      </c>
      <c r="AK902" s="79">
        <v>0</v>
      </c>
      <c r="AL902" s="79">
        <v>0</v>
      </c>
      <c r="AM902" s="78" t="s">
        <v>203</v>
      </c>
      <c r="AN902" s="79">
        <v>0</v>
      </c>
      <c r="AO902" s="79">
        <v>0</v>
      </c>
      <c r="AP902" s="79">
        <v>0</v>
      </c>
      <c r="AQ902" s="79">
        <v>0</v>
      </c>
      <c r="AR902" s="79">
        <v>0</v>
      </c>
      <c r="AS902" s="79">
        <v>0</v>
      </c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</row>
    <row r="903" spans="1:87" ht="31.5">
      <c r="A903" s="73" t="s">
        <v>1834</v>
      </c>
      <c r="B903" s="90" t="s">
        <v>1907</v>
      </c>
      <c r="C903" s="79" t="s">
        <v>1908</v>
      </c>
      <c r="D903" s="78" t="s">
        <v>203</v>
      </c>
      <c r="E903" s="79">
        <v>0</v>
      </c>
      <c r="F903" s="79">
        <v>0</v>
      </c>
      <c r="G903" s="79">
        <v>0</v>
      </c>
      <c r="H903" s="79">
        <v>0</v>
      </c>
      <c r="I903" s="79">
        <v>0</v>
      </c>
      <c r="J903" s="79">
        <v>0</v>
      </c>
      <c r="K903" s="78" t="s">
        <v>203</v>
      </c>
      <c r="L903" s="79">
        <v>0</v>
      </c>
      <c r="M903" s="79">
        <v>0</v>
      </c>
      <c r="N903" s="79">
        <v>0</v>
      </c>
      <c r="O903" s="79">
        <v>0</v>
      </c>
      <c r="P903" s="79">
        <v>0</v>
      </c>
      <c r="Q903" s="79">
        <v>0</v>
      </c>
      <c r="R903" s="78" t="s">
        <v>203</v>
      </c>
      <c r="S903" s="79">
        <v>0</v>
      </c>
      <c r="T903" s="79">
        <v>0</v>
      </c>
      <c r="U903" s="79">
        <v>0</v>
      </c>
      <c r="V903" s="79">
        <v>0</v>
      </c>
      <c r="W903" s="79">
        <v>0</v>
      </c>
      <c r="X903" s="79">
        <v>0</v>
      </c>
      <c r="Y903" s="78" t="s">
        <v>203</v>
      </c>
      <c r="Z903" s="79">
        <v>0</v>
      </c>
      <c r="AA903" s="79">
        <v>0</v>
      </c>
      <c r="AB903" s="79">
        <v>0</v>
      </c>
      <c r="AC903" s="79">
        <v>0</v>
      </c>
      <c r="AD903" s="79">
        <v>0</v>
      </c>
      <c r="AE903" s="79">
        <v>0</v>
      </c>
      <c r="AF903" s="78" t="s">
        <v>203</v>
      </c>
      <c r="AG903" s="79">
        <v>0</v>
      </c>
      <c r="AH903" s="79">
        <v>0</v>
      </c>
      <c r="AI903" s="79">
        <v>0</v>
      </c>
      <c r="AJ903" s="79">
        <v>0</v>
      </c>
      <c r="AK903" s="79">
        <v>0</v>
      </c>
      <c r="AL903" s="79">
        <v>0</v>
      </c>
      <c r="AM903" s="78" t="s">
        <v>203</v>
      </c>
      <c r="AN903" s="79">
        <v>0</v>
      </c>
      <c r="AO903" s="79">
        <v>0</v>
      </c>
      <c r="AP903" s="79">
        <v>0</v>
      </c>
      <c r="AQ903" s="79">
        <v>0</v>
      </c>
      <c r="AR903" s="79">
        <v>0</v>
      </c>
      <c r="AS903" s="79">
        <v>0</v>
      </c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</row>
    <row r="904" spans="1:87" ht="47.25">
      <c r="A904" s="73" t="s">
        <v>1834</v>
      </c>
      <c r="B904" s="90" t="s">
        <v>1909</v>
      </c>
      <c r="C904" s="79" t="s">
        <v>1910</v>
      </c>
      <c r="D904" s="78" t="s">
        <v>203</v>
      </c>
      <c r="E904" s="79">
        <v>0</v>
      </c>
      <c r="F904" s="79">
        <v>0</v>
      </c>
      <c r="G904" s="79">
        <v>0</v>
      </c>
      <c r="H904" s="79">
        <v>0</v>
      </c>
      <c r="I904" s="79">
        <v>0</v>
      </c>
      <c r="J904" s="79">
        <v>0</v>
      </c>
      <c r="K904" s="78" t="s">
        <v>203</v>
      </c>
      <c r="L904" s="79">
        <v>0</v>
      </c>
      <c r="M904" s="79">
        <v>0</v>
      </c>
      <c r="N904" s="79">
        <v>0</v>
      </c>
      <c r="O904" s="79">
        <v>0</v>
      </c>
      <c r="P904" s="79">
        <v>0</v>
      </c>
      <c r="Q904" s="79">
        <v>0</v>
      </c>
      <c r="R904" s="78" t="s">
        <v>203</v>
      </c>
      <c r="S904" s="79">
        <v>0</v>
      </c>
      <c r="T904" s="79">
        <v>0</v>
      </c>
      <c r="U904" s="79">
        <v>0</v>
      </c>
      <c r="V904" s="79">
        <v>0</v>
      </c>
      <c r="W904" s="79">
        <v>0</v>
      </c>
      <c r="X904" s="79">
        <v>0</v>
      </c>
      <c r="Y904" s="78" t="s">
        <v>203</v>
      </c>
      <c r="Z904" s="79">
        <v>0</v>
      </c>
      <c r="AA904" s="79">
        <v>0</v>
      </c>
      <c r="AB904" s="79">
        <v>0</v>
      </c>
      <c r="AC904" s="79">
        <v>0</v>
      </c>
      <c r="AD904" s="79">
        <v>0</v>
      </c>
      <c r="AE904" s="79">
        <v>0</v>
      </c>
      <c r="AF904" s="78" t="s">
        <v>203</v>
      </c>
      <c r="AG904" s="79">
        <v>0</v>
      </c>
      <c r="AH904" s="79">
        <v>0</v>
      </c>
      <c r="AI904" s="79">
        <v>0</v>
      </c>
      <c r="AJ904" s="79">
        <v>0</v>
      </c>
      <c r="AK904" s="79">
        <v>0</v>
      </c>
      <c r="AL904" s="79">
        <v>0</v>
      </c>
      <c r="AM904" s="78" t="s">
        <v>203</v>
      </c>
      <c r="AN904" s="79">
        <v>0</v>
      </c>
      <c r="AO904" s="79">
        <v>0</v>
      </c>
      <c r="AP904" s="79">
        <v>0</v>
      </c>
      <c r="AQ904" s="79">
        <v>0</v>
      </c>
      <c r="AR904" s="79">
        <v>0</v>
      </c>
      <c r="AS904" s="79">
        <v>0</v>
      </c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</row>
    <row r="905" spans="1:87" ht="31.5">
      <c r="A905" s="73" t="s">
        <v>1834</v>
      </c>
      <c r="B905" s="90" t="s">
        <v>1911</v>
      </c>
      <c r="C905" s="79" t="s">
        <v>1912</v>
      </c>
      <c r="D905" s="78" t="s">
        <v>203</v>
      </c>
      <c r="E905" s="79">
        <v>0</v>
      </c>
      <c r="F905" s="79">
        <v>0</v>
      </c>
      <c r="G905" s="79">
        <v>0</v>
      </c>
      <c r="H905" s="79">
        <v>0</v>
      </c>
      <c r="I905" s="79">
        <v>0</v>
      </c>
      <c r="J905" s="79">
        <v>0</v>
      </c>
      <c r="K905" s="78" t="s">
        <v>203</v>
      </c>
      <c r="L905" s="79">
        <v>0</v>
      </c>
      <c r="M905" s="79">
        <v>0</v>
      </c>
      <c r="N905" s="79">
        <v>0</v>
      </c>
      <c r="O905" s="79">
        <v>0</v>
      </c>
      <c r="P905" s="79">
        <v>0</v>
      </c>
      <c r="Q905" s="79">
        <v>0</v>
      </c>
      <c r="R905" s="78" t="s">
        <v>203</v>
      </c>
      <c r="S905" s="79">
        <v>0</v>
      </c>
      <c r="T905" s="79">
        <v>0</v>
      </c>
      <c r="U905" s="79">
        <v>0</v>
      </c>
      <c r="V905" s="79">
        <v>0</v>
      </c>
      <c r="W905" s="79">
        <v>0</v>
      </c>
      <c r="X905" s="79">
        <v>0</v>
      </c>
      <c r="Y905" s="78" t="s">
        <v>203</v>
      </c>
      <c r="Z905" s="79">
        <v>0</v>
      </c>
      <c r="AA905" s="79">
        <v>0</v>
      </c>
      <c r="AB905" s="79">
        <v>0</v>
      </c>
      <c r="AC905" s="79">
        <v>0</v>
      </c>
      <c r="AD905" s="79">
        <v>0</v>
      </c>
      <c r="AE905" s="79">
        <v>0</v>
      </c>
      <c r="AF905" s="78" t="s">
        <v>203</v>
      </c>
      <c r="AG905" s="79">
        <v>0</v>
      </c>
      <c r="AH905" s="79">
        <v>0</v>
      </c>
      <c r="AI905" s="79">
        <v>0</v>
      </c>
      <c r="AJ905" s="79">
        <v>0</v>
      </c>
      <c r="AK905" s="79">
        <v>0</v>
      </c>
      <c r="AL905" s="79">
        <v>0</v>
      </c>
      <c r="AM905" s="78" t="s">
        <v>203</v>
      </c>
      <c r="AN905" s="79">
        <v>0</v>
      </c>
      <c r="AO905" s="79">
        <v>0</v>
      </c>
      <c r="AP905" s="79">
        <v>0</v>
      </c>
      <c r="AQ905" s="79">
        <v>0</v>
      </c>
      <c r="AR905" s="79">
        <v>0</v>
      </c>
      <c r="AS905" s="79">
        <v>0</v>
      </c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</row>
    <row r="906" spans="1:87" ht="31.5">
      <c r="A906" s="73" t="s">
        <v>1834</v>
      </c>
      <c r="B906" s="90" t="s">
        <v>1913</v>
      </c>
      <c r="C906" s="123" t="s">
        <v>1914</v>
      </c>
      <c r="D906" s="78" t="s">
        <v>203</v>
      </c>
      <c r="E906" s="79">
        <v>0</v>
      </c>
      <c r="F906" s="79">
        <v>0</v>
      </c>
      <c r="G906" s="79">
        <v>0</v>
      </c>
      <c r="H906" s="79">
        <v>0</v>
      </c>
      <c r="I906" s="79">
        <v>0</v>
      </c>
      <c r="J906" s="79">
        <v>0</v>
      </c>
      <c r="K906" s="78" t="s">
        <v>203</v>
      </c>
      <c r="L906" s="79">
        <v>0</v>
      </c>
      <c r="M906" s="79">
        <v>0</v>
      </c>
      <c r="N906" s="79">
        <v>0</v>
      </c>
      <c r="O906" s="79">
        <v>0</v>
      </c>
      <c r="P906" s="79">
        <v>0</v>
      </c>
      <c r="Q906" s="79">
        <v>0</v>
      </c>
      <c r="R906" s="78" t="s">
        <v>203</v>
      </c>
      <c r="S906" s="79">
        <v>0</v>
      </c>
      <c r="T906" s="79">
        <v>0</v>
      </c>
      <c r="U906" s="79">
        <v>0</v>
      </c>
      <c r="V906" s="79">
        <v>0</v>
      </c>
      <c r="W906" s="79">
        <v>0</v>
      </c>
      <c r="X906" s="79">
        <v>0</v>
      </c>
      <c r="Y906" s="78" t="s">
        <v>203</v>
      </c>
      <c r="Z906" s="79">
        <v>0</v>
      </c>
      <c r="AA906" s="79">
        <v>0</v>
      </c>
      <c r="AB906" s="79">
        <v>0</v>
      </c>
      <c r="AC906" s="79">
        <v>0</v>
      </c>
      <c r="AD906" s="79">
        <v>0</v>
      </c>
      <c r="AE906" s="79">
        <v>0</v>
      </c>
      <c r="AF906" s="78" t="s">
        <v>203</v>
      </c>
      <c r="AG906" s="79">
        <v>0</v>
      </c>
      <c r="AH906" s="79">
        <v>0</v>
      </c>
      <c r="AI906" s="79">
        <v>0</v>
      </c>
      <c r="AJ906" s="79">
        <v>0</v>
      </c>
      <c r="AK906" s="79">
        <v>0</v>
      </c>
      <c r="AL906" s="79">
        <v>0</v>
      </c>
      <c r="AM906" s="78" t="s">
        <v>203</v>
      </c>
      <c r="AN906" s="79">
        <v>0</v>
      </c>
      <c r="AO906" s="79">
        <v>0</v>
      </c>
      <c r="AP906" s="79">
        <v>0</v>
      </c>
      <c r="AQ906" s="79">
        <v>0</v>
      </c>
      <c r="AR906" s="79">
        <v>0</v>
      </c>
      <c r="AS906" s="79">
        <v>0</v>
      </c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</row>
    <row r="907" spans="1:87" ht="47.25">
      <c r="A907" s="73" t="s">
        <v>1834</v>
      </c>
      <c r="B907" s="108" t="s">
        <v>1915</v>
      </c>
      <c r="C907" s="123" t="s">
        <v>1916</v>
      </c>
      <c r="D907" s="78" t="s">
        <v>203</v>
      </c>
      <c r="E907" s="79">
        <v>0</v>
      </c>
      <c r="F907" s="79">
        <v>0</v>
      </c>
      <c r="G907" s="79">
        <v>0</v>
      </c>
      <c r="H907" s="79">
        <v>0</v>
      </c>
      <c r="I907" s="79">
        <v>0</v>
      </c>
      <c r="J907" s="79">
        <v>0</v>
      </c>
      <c r="K907" s="78" t="s">
        <v>203</v>
      </c>
      <c r="L907" s="79">
        <v>0</v>
      </c>
      <c r="M907" s="79">
        <v>0</v>
      </c>
      <c r="N907" s="79">
        <v>0</v>
      </c>
      <c r="O907" s="79">
        <v>0</v>
      </c>
      <c r="P907" s="79">
        <v>0</v>
      </c>
      <c r="Q907" s="79">
        <v>0</v>
      </c>
      <c r="R907" s="78" t="s">
        <v>203</v>
      </c>
      <c r="S907" s="79">
        <v>0</v>
      </c>
      <c r="T907" s="79">
        <v>0</v>
      </c>
      <c r="U907" s="79">
        <v>0</v>
      </c>
      <c r="V907" s="79">
        <v>0</v>
      </c>
      <c r="W907" s="79">
        <v>0</v>
      </c>
      <c r="X907" s="79">
        <v>0</v>
      </c>
      <c r="Y907" s="78" t="s">
        <v>203</v>
      </c>
      <c r="Z907" s="79">
        <v>0</v>
      </c>
      <c r="AA907" s="79">
        <v>0</v>
      </c>
      <c r="AB907" s="79">
        <v>0</v>
      </c>
      <c r="AC907" s="79">
        <v>0</v>
      </c>
      <c r="AD907" s="79">
        <v>0</v>
      </c>
      <c r="AE907" s="79">
        <v>0</v>
      </c>
      <c r="AF907" s="78" t="s">
        <v>203</v>
      </c>
      <c r="AG907" s="79">
        <v>0</v>
      </c>
      <c r="AH907" s="79">
        <v>0</v>
      </c>
      <c r="AI907" s="79">
        <v>0</v>
      </c>
      <c r="AJ907" s="79">
        <v>0</v>
      </c>
      <c r="AK907" s="79">
        <v>0</v>
      </c>
      <c r="AL907" s="79">
        <v>0</v>
      </c>
      <c r="AM907" s="78" t="s">
        <v>203</v>
      </c>
      <c r="AN907" s="79">
        <v>0</v>
      </c>
      <c r="AO907" s="79">
        <v>0</v>
      </c>
      <c r="AP907" s="79">
        <v>0</v>
      </c>
      <c r="AQ907" s="79">
        <v>0</v>
      </c>
      <c r="AR907" s="79">
        <v>0</v>
      </c>
      <c r="AS907" s="79">
        <v>0</v>
      </c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</row>
    <row r="908" spans="1:87" ht="47.25">
      <c r="A908" s="73" t="s">
        <v>1834</v>
      </c>
      <c r="B908" s="90" t="s">
        <v>1917</v>
      </c>
      <c r="C908" s="123" t="s">
        <v>1918</v>
      </c>
      <c r="D908" s="78" t="s">
        <v>203</v>
      </c>
      <c r="E908" s="79">
        <v>0</v>
      </c>
      <c r="F908" s="79">
        <v>0</v>
      </c>
      <c r="G908" s="79">
        <v>0</v>
      </c>
      <c r="H908" s="79">
        <v>0</v>
      </c>
      <c r="I908" s="79">
        <v>0</v>
      </c>
      <c r="J908" s="79">
        <v>0</v>
      </c>
      <c r="K908" s="78" t="s">
        <v>203</v>
      </c>
      <c r="L908" s="79">
        <v>0</v>
      </c>
      <c r="M908" s="79">
        <v>0</v>
      </c>
      <c r="N908" s="79">
        <v>0</v>
      </c>
      <c r="O908" s="79">
        <v>0</v>
      </c>
      <c r="P908" s="79">
        <v>0</v>
      </c>
      <c r="Q908" s="79">
        <v>0</v>
      </c>
      <c r="R908" s="78" t="s">
        <v>203</v>
      </c>
      <c r="S908" s="79">
        <v>0</v>
      </c>
      <c r="T908" s="79">
        <v>0</v>
      </c>
      <c r="U908" s="79">
        <v>0</v>
      </c>
      <c r="V908" s="79">
        <v>0</v>
      </c>
      <c r="W908" s="79">
        <v>0</v>
      </c>
      <c r="X908" s="79">
        <v>0</v>
      </c>
      <c r="Y908" s="78" t="s">
        <v>203</v>
      </c>
      <c r="Z908" s="79">
        <v>0</v>
      </c>
      <c r="AA908" s="79">
        <v>0</v>
      </c>
      <c r="AB908" s="79">
        <v>0</v>
      </c>
      <c r="AC908" s="79">
        <v>0</v>
      </c>
      <c r="AD908" s="79">
        <v>0</v>
      </c>
      <c r="AE908" s="79">
        <v>0</v>
      </c>
      <c r="AF908" s="78" t="s">
        <v>203</v>
      </c>
      <c r="AG908" s="79">
        <v>0</v>
      </c>
      <c r="AH908" s="79">
        <v>0</v>
      </c>
      <c r="AI908" s="79">
        <v>0</v>
      </c>
      <c r="AJ908" s="79">
        <v>0</v>
      </c>
      <c r="AK908" s="79">
        <v>0</v>
      </c>
      <c r="AL908" s="79">
        <v>0</v>
      </c>
      <c r="AM908" s="78" t="s">
        <v>203</v>
      </c>
      <c r="AN908" s="79">
        <v>0</v>
      </c>
      <c r="AO908" s="79">
        <v>0</v>
      </c>
      <c r="AP908" s="79">
        <v>0</v>
      </c>
      <c r="AQ908" s="79">
        <v>0</v>
      </c>
      <c r="AR908" s="79">
        <v>0</v>
      </c>
      <c r="AS908" s="79">
        <v>0</v>
      </c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</row>
    <row r="909" spans="1:87" ht="47.25">
      <c r="A909" s="73" t="s">
        <v>1834</v>
      </c>
      <c r="B909" s="113" t="s">
        <v>1919</v>
      </c>
      <c r="C909" s="42" t="s">
        <v>1920</v>
      </c>
      <c r="D909" s="78" t="s">
        <v>203</v>
      </c>
      <c r="E909" s="79">
        <v>0</v>
      </c>
      <c r="F909" s="79">
        <v>0</v>
      </c>
      <c r="G909" s="79">
        <v>0</v>
      </c>
      <c r="H909" s="79">
        <v>0</v>
      </c>
      <c r="I909" s="79">
        <v>0</v>
      </c>
      <c r="J909" s="79">
        <v>0</v>
      </c>
      <c r="K909" s="78" t="s">
        <v>203</v>
      </c>
      <c r="L909" s="79">
        <v>0</v>
      </c>
      <c r="M909" s="79">
        <v>0</v>
      </c>
      <c r="N909" s="79">
        <v>0</v>
      </c>
      <c r="O909" s="79">
        <v>0</v>
      </c>
      <c r="P909" s="79">
        <v>0</v>
      </c>
      <c r="Q909" s="79">
        <v>0</v>
      </c>
      <c r="R909" s="78" t="s">
        <v>203</v>
      </c>
      <c r="S909" s="79">
        <v>0</v>
      </c>
      <c r="T909" s="79">
        <v>0</v>
      </c>
      <c r="U909" s="79">
        <v>0</v>
      </c>
      <c r="V909" s="79">
        <v>0</v>
      </c>
      <c r="W909" s="79">
        <v>0</v>
      </c>
      <c r="X909" s="79">
        <v>0</v>
      </c>
      <c r="Y909" s="78" t="s">
        <v>203</v>
      </c>
      <c r="Z909" s="79">
        <v>0</v>
      </c>
      <c r="AA909" s="79">
        <v>0</v>
      </c>
      <c r="AB909" s="79">
        <v>0</v>
      </c>
      <c r="AC909" s="79">
        <v>0</v>
      </c>
      <c r="AD909" s="79">
        <v>0</v>
      </c>
      <c r="AE909" s="79">
        <v>0</v>
      </c>
      <c r="AF909" s="78" t="s">
        <v>203</v>
      </c>
      <c r="AG909" s="79">
        <v>0</v>
      </c>
      <c r="AH909" s="79">
        <v>0</v>
      </c>
      <c r="AI909" s="79">
        <v>0</v>
      </c>
      <c r="AJ909" s="79">
        <v>0</v>
      </c>
      <c r="AK909" s="79">
        <v>0</v>
      </c>
      <c r="AL909" s="79">
        <v>0</v>
      </c>
      <c r="AM909" s="78" t="s">
        <v>203</v>
      </c>
      <c r="AN909" s="79">
        <v>0</v>
      </c>
      <c r="AO909" s="79">
        <v>0</v>
      </c>
      <c r="AP909" s="79">
        <v>0</v>
      </c>
      <c r="AQ909" s="79">
        <v>0</v>
      </c>
      <c r="AR909" s="79">
        <v>0</v>
      </c>
      <c r="AS909" s="79">
        <v>0</v>
      </c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</row>
    <row r="910" spans="1:87" ht="47.25">
      <c r="A910" s="73" t="s">
        <v>1834</v>
      </c>
      <c r="B910" s="90" t="s">
        <v>1921</v>
      </c>
      <c r="C910" s="42" t="s">
        <v>1922</v>
      </c>
      <c r="D910" s="78" t="s">
        <v>203</v>
      </c>
      <c r="E910" s="79">
        <v>0</v>
      </c>
      <c r="F910" s="79">
        <v>0</v>
      </c>
      <c r="G910" s="79">
        <v>0</v>
      </c>
      <c r="H910" s="79">
        <v>0</v>
      </c>
      <c r="I910" s="79">
        <v>0</v>
      </c>
      <c r="J910" s="79">
        <v>0</v>
      </c>
      <c r="K910" s="78" t="s">
        <v>203</v>
      </c>
      <c r="L910" s="79">
        <v>0</v>
      </c>
      <c r="M910" s="79">
        <v>0</v>
      </c>
      <c r="N910" s="79">
        <v>0</v>
      </c>
      <c r="O910" s="79">
        <v>0</v>
      </c>
      <c r="P910" s="79">
        <v>0</v>
      </c>
      <c r="Q910" s="79">
        <v>0</v>
      </c>
      <c r="R910" s="78" t="s">
        <v>203</v>
      </c>
      <c r="S910" s="79">
        <v>0</v>
      </c>
      <c r="T910" s="79">
        <v>0</v>
      </c>
      <c r="U910" s="79">
        <v>0</v>
      </c>
      <c r="V910" s="79">
        <v>0</v>
      </c>
      <c r="W910" s="79">
        <v>0</v>
      </c>
      <c r="X910" s="79">
        <v>0</v>
      </c>
      <c r="Y910" s="78" t="s">
        <v>203</v>
      </c>
      <c r="Z910" s="79">
        <v>0</v>
      </c>
      <c r="AA910" s="79">
        <v>0</v>
      </c>
      <c r="AB910" s="79">
        <v>0</v>
      </c>
      <c r="AC910" s="79">
        <v>0</v>
      </c>
      <c r="AD910" s="79">
        <v>0</v>
      </c>
      <c r="AE910" s="79">
        <v>0</v>
      </c>
      <c r="AF910" s="78" t="s">
        <v>203</v>
      </c>
      <c r="AG910" s="79">
        <v>0</v>
      </c>
      <c r="AH910" s="79">
        <v>0</v>
      </c>
      <c r="AI910" s="79">
        <v>0</v>
      </c>
      <c r="AJ910" s="79">
        <v>0</v>
      </c>
      <c r="AK910" s="79">
        <v>0</v>
      </c>
      <c r="AL910" s="79">
        <v>0</v>
      </c>
      <c r="AM910" s="78" t="s">
        <v>203</v>
      </c>
      <c r="AN910" s="79">
        <v>0</v>
      </c>
      <c r="AO910" s="79">
        <v>0</v>
      </c>
      <c r="AP910" s="79">
        <v>0</v>
      </c>
      <c r="AQ910" s="79">
        <v>0</v>
      </c>
      <c r="AR910" s="79">
        <v>0</v>
      </c>
      <c r="AS910" s="79">
        <v>0</v>
      </c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</row>
    <row r="911" spans="1:87" ht="31.5">
      <c r="A911" s="73" t="s">
        <v>1834</v>
      </c>
      <c r="B911" s="90" t="s">
        <v>1923</v>
      </c>
      <c r="C911" s="42" t="s">
        <v>1924</v>
      </c>
      <c r="D911" s="78" t="s">
        <v>203</v>
      </c>
      <c r="E911" s="79">
        <v>0</v>
      </c>
      <c r="F911" s="79">
        <v>0</v>
      </c>
      <c r="G911" s="79">
        <v>0</v>
      </c>
      <c r="H911" s="79">
        <v>0</v>
      </c>
      <c r="I911" s="79">
        <v>0</v>
      </c>
      <c r="J911" s="79">
        <v>0</v>
      </c>
      <c r="K911" s="78" t="s">
        <v>203</v>
      </c>
      <c r="L911" s="79">
        <v>0</v>
      </c>
      <c r="M911" s="79">
        <v>0</v>
      </c>
      <c r="N911" s="79">
        <v>0</v>
      </c>
      <c r="O911" s="79">
        <v>0</v>
      </c>
      <c r="P911" s="79">
        <v>0</v>
      </c>
      <c r="Q911" s="79">
        <v>0</v>
      </c>
      <c r="R911" s="78" t="s">
        <v>203</v>
      </c>
      <c r="S911" s="79">
        <v>0</v>
      </c>
      <c r="T911" s="79">
        <v>0</v>
      </c>
      <c r="U911" s="79">
        <v>0</v>
      </c>
      <c r="V911" s="79">
        <v>0</v>
      </c>
      <c r="W911" s="79">
        <v>0</v>
      </c>
      <c r="X911" s="79">
        <v>0</v>
      </c>
      <c r="Y911" s="78" t="s">
        <v>203</v>
      </c>
      <c r="Z911" s="79">
        <v>0</v>
      </c>
      <c r="AA911" s="79">
        <v>0</v>
      </c>
      <c r="AB911" s="79">
        <v>0</v>
      </c>
      <c r="AC911" s="79">
        <v>0</v>
      </c>
      <c r="AD911" s="79">
        <v>0</v>
      </c>
      <c r="AE911" s="79">
        <v>0</v>
      </c>
      <c r="AF911" s="78" t="s">
        <v>203</v>
      </c>
      <c r="AG911" s="79">
        <v>0</v>
      </c>
      <c r="AH911" s="79">
        <v>0</v>
      </c>
      <c r="AI911" s="79">
        <v>0</v>
      </c>
      <c r="AJ911" s="79">
        <v>0</v>
      </c>
      <c r="AK911" s="79">
        <v>0</v>
      </c>
      <c r="AL911" s="79">
        <v>0</v>
      </c>
      <c r="AM911" s="78" t="s">
        <v>203</v>
      </c>
      <c r="AN911" s="79">
        <v>0</v>
      </c>
      <c r="AO911" s="79">
        <v>0</v>
      </c>
      <c r="AP911" s="79">
        <v>0</v>
      </c>
      <c r="AQ911" s="79">
        <v>0</v>
      </c>
      <c r="AR911" s="79">
        <v>0</v>
      </c>
      <c r="AS911" s="79">
        <v>0</v>
      </c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</row>
    <row r="912" spans="1:87" ht="31.5">
      <c r="A912" s="73" t="s">
        <v>1834</v>
      </c>
      <c r="B912" s="90" t="s">
        <v>1925</v>
      </c>
      <c r="C912" s="42" t="s">
        <v>1926</v>
      </c>
      <c r="D912" s="78" t="s">
        <v>203</v>
      </c>
      <c r="E912" s="79">
        <v>0</v>
      </c>
      <c r="F912" s="79">
        <v>0</v>
      </c>
      <c r="G912" s="79">
        <v>0</v>
      </c>
      <c r="H912" s="79">
        <v>0</v>
      </c>
      <c r="I912" s="79">
        <v>0</v>
      </c>
      <c r="J912" s="79">
        <v>0</v>
      </c>
      <c r="K912" s="78" t="s">
        <v>203</v>
      </c>
      <c r="L912" s="79">
        <v>0</v>
      </c>
      <c r="M912" s="79">
        <v>0</v>
      </c>
      <c r="N912" s="79">
        <v>0</v>
      </c>
      <c r="O912" s="79">
        <v>0</v>
      </c>
      <c r="P912" s="79">
        <v>0</v>
      </c>
      <c r="Q912" s="79">
        <v>0</v>
      </c>
      <c r="R912" s="78" t="s">
        <v>203</v>
      </c>
      <c r="S912" s="79">
        <v>0</v>
      </c>
      <c r="T912" s="79">
        <v>0</v>
      </c>
      <c r="U912" s="79">
        <v>0</v>
      </c>
      <c r="V912" s="79">
        <v>0</v>
      </c>
      <c r="W912" s="79">
        <v>0</v>
      </c>
      <c r="X912" s="79">
        <v>0</v>
      </c>
      <c r="Y912" s="78" t="s">
        <v>203</v>
      </c>
      <c r="Z912" s="79">
        <v>0</v>
      </c>
      <c r="AA912" s="79">
        <v>0</v>
      </c>
      <c r="AB912" s="79">
        <v>0</v>
      </c>
      <c r="AC912" s="79">
        <v>0</v>
      </c>
      <c r="AD912" s="79">
        <v>0</v>
      </c>
      <c r="AE912" s="79">
        <v>0</v>
      </c>
      <c r="AF912" s="78" t="s">
        <v>203</v>
      </c>
      <c r="AG912" s="79">
        <v>0</v>
      </c>
      <c r="AH912" s="79">
        <v>0</v>
      </c>
      <c r="AI912" s="79">
        <v>0</v>
      </c>
      <c r="AJ912" s="79">
        <v>0</v>
      </c>
      <c r="AK912" s="79">
        <v>0</v>
      </c>
      <c r="AL912" s="79">
        <v>0</v>
      </c>
      <c r="AM912" s="78" t="s">
        <v>203</v>
      </c>
      <c r="AN912" s="79">
        <v>0</v>
      </c>
      <c r="AO912" s="79">
        <v>0</v>
      </c>
      <c r="AP912" s="79">
        <v>0</v>
      </c>
      <c r="AQ912" s="79">
        <v>0</v>
      </c>
      <c r="AR912" s="79">
        <v>0</v>
      </c>
      <c r="AS912" s="79">
        <v>0</v>
      </c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</row>
    <row r="913" spans="1:87" ht="63">
      <c r="A913" s="73" t="s">
        <v>1834</v>
      </c>
      <c r="B913" s="90" t="s">
        <v>1927</v>
      </c>
      <c r="C913" s="42" t="s">
        <v>1928</v>
      </c>
      <c r="D913" s="78" t="s">
        <v>203</v>
      </c>
      <c r="E913" s="79">
        <v>0</v>
      </c>
      <c r="F913" s="79">
        <v>0</v>
      </c>
      <c r="G913" s="79">
        <v>0</v>
      </c>
      <c r="H913" s="79">
        <v>0</v>
      </c>
      <c r="I913" s="79">
        <v>0</v>
      </c>
      <c r="J913" s="79">
        <v>0</v>
      </c>
      <c r="K913" s="78" t="s">
        <v>203</v>
      </c>
      <c r="L913" s="79">
        <v>0</v>
      </c>
      <c r="M913" s="79">
        <v>0</v>
      </c>
      <c r="N913" s="79">
        <v>0</v>
      </c>
      <c r="O913" s="79">
        <v>0</v>
      </c>
      <c r="P913" s="79">
        <v>0</v>
      </c>
      <c r="Q913" s="79">
        <v>0</v>
      </c>
      <c r="R913" s="78" t="s">
        <v>203</v>
      </c>
      <c r="S913" s="79">
        <v>0</v>
      </c>
      <c r="T913" s="79">
        <v>0</v>
      </c>
      <c r="U913" s="79">
        <v>0</v>
      </c>
      <c r="V913" s="79">
        <v>0</v>
      </c>
      <c r="W913" s="79">
        <v>0</v>
      </c>
      <c r="X913" s="79">
        <v>0</v>
      </c>
      <c r="Y913" s="78" t="s">
        <v>203</v>
      </c>
      <c r="Z913" s="79">
        <v>0</v>
      </c>
      <c r="AA913" s="79">
        <v>0</v>
      </c>
      <c r="AB913" s="79">
        <v>0</v>
      </c>
      <c r="AC913" s="79">
        <v>0</v>
      </c>
      <c r="AD913" s="79">
        <v>0</v>
      </c>
      <c r="AE913" s="79">
        <v>0</v>
      </c>
      <c r="AF913" s="78" t="s">
        <v>203</v>
      </c>
      <c r="AG913" s="79">
        <v>0</v>
      </c>
      <c r="AH913" s="79">
        <v>0</v>
      </c>
      <c r="AI913" s="79">
        <v>0</v>
      </c>
      <c r="AJ913" s="79">
        <v>0</v>
      </c>
      <c r="AK913" s="79">
        <v>0</v>
      </c>
      <c r="AL913" s="79">
        <v>0</v>
      </c>
      <c r="AM913" s="78" t="s">
        <v>203</v>
      </c>
      <c r="AN913" s="79">
        <v>0</v>
      </c>
      <c r="AO913" s="79">
        <v>0</v>
      </c>
      <c r="AP913" s="79">
        <v>0</v>
      </c>
      <c r="AQ913" s="79">
        <v>0</v>
      </c>
      <c r="AR913" s="79">
        <v>0</v>
      </c>
      <c r="AS913" s="79">
        <v>0</v>
      </c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</row>
    <row r="914" spans="1:87">
      <c r="A914" s="73" t="s">
        <v>1834</v>
      </c>
      <c r="B914" s="112" t="s">
        <v>1929</v>
      </c>
      <c r="C914" s="79" t="s">
        <v>1930</v>
      </c>
      <c r="D914" s="78" t="s">
        <v>203</v>
      </c>
      <c r="E914" s="79">
        <v>0</v>
      </c>
      <c r="F914" s="79">
        <v>0</v>
      </c>
      <c r="G914" s="79">
        <v>0</v>
      </c>
      <c r="H914" s="79">
        <v>0</v>
      </c>
      <c r="I914" s="79">
        <v>0</v>
      </c>
      <c r="J914" s="79">
        <v>0</v>
      </c>
      <c r="K914" s="78" t="s">
        <v>203</v>
      </c>
      <c r="L914" s="79">
        <v>0</v>
      </c>
      <c r="M914" s="79">
        <v>0</v>
      </c>
      <c r="N914" s="79">
        <v>0</v>
      </c>
      <c r="O914" s="79">
        <v>0</v>
      </c>
      <c r="P914" s="79">
        <v>0</v>
      </c>
      <c r="Q914" s="79">
        <v>0</v>
      </c>
      <c r="R914" s="78" t="s">
        <v>203</v>
      </c>
      <c r="S914" s="79">
        <v>0</v>
      </c>
      <c r="T914" s="79">
        <v>0</v>
      </c>
      <c r="U914" s="79">
        <v>0</v>
      </c>
      <c r="V914" s="79">
        <v>0</v>
      </c>
      <c r="W914" s="79">
        <v>0</v>
      </c>
      <c r="X914" s="79">
        <v>0</v>
      </c>
      <c r="Y914" s="78" t="s">
        <v>203</v>
      </c>
      <c r="Z914" s="79">
        <v>0</v>
      </c>
      <c r="AA914" s="79">
        <v>0</v>
      </c>
      <c r="AB914" s="79">
        <v>0</v>
      </c>
      <c r="AC914" s="79">
        <v>0</v>
      </c>
      <c r="AD914" s="79">
        <v>0</v>
      </c>
      <c r="AE914" s="79">
        <v>0</v>
      </c>
      <c r="AF914" s="78" t="s">
        <v>203</v>
      </c>
      <c r="AG914" s="79">
        <v>0</v>
      </c>
      <c r="AH914" s="79">
        <v>0</v>
      </c>
      <c r="AI914" s="79">
        <v>0</v>
      </c>
      <c r="AJ914" s="79">
        <v>0</v>
      </c>
      <c r="AK914" s="79">
        <v>0</v>
      </c>
      <c r="AL914" s="79">
        <v>0</v>
      </c>
      <c r="AM914" s="78" t="s">
        <v>203</v>
      </c>
      <c r="AN914" s="79">
        <v>0</v>
      </c>
      <c r="AO914" s="79">
        <v>0</v>
      </c>
      <c r="AP914" s="79">
        <v>0</v>
      </c>
      <c r="AQ914" s="79">
        <v>0</v>
      </c>
      <c r="AR914" s="79">
        <v>0</v>
      </c>
      <c r="AS914" s="79">
        <v>0</v>
      </c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</row>
    <row r="915" spans="1:87" ht="31.5">
      <c r="A915" s="73" t="s">
        <v>1834</v>
      </c>
      <c r="B915" s="74" t="s">
        <v>1931</v>
      </c>
      <c r="C915" s="109" t="s">
        <v>1932</v>
      </c>
      <c r="D915" s="78" t="s">
        <v>203</v>
      </c>
      <c r="E915" s="79">
        <v>0</v>
      </c>
      <c r="F915" s="79">
        <v>0</v>
      </c>
      <c r="G915" s="79">
        <v>0</v>
      </c>
      <c r="H915" s="79">
        <v>0</v>
      </c>
      <c r="I915" s="79">
        <v>0</v>
      </c>
      <c r="J915" s="79">
        <v>0</v>
      </c>
      <c r="K915" s="78" t="s">
        <v>203</v>
      </c>
      <c r="L915" s="79">
        <v>0</v>
      </c>
      <c r="M915" s="79">
        <v>0</v>
      </c>
      <c r="N915" s="79">
        <v>0</v>
      </c>
      <c r="O915" s="79">
        <v>0</v>
      </c>
      <c r="P915" s="79">
        <v>0</v>
      </c>
      <c r="Q915" s="79">
        <v>0</v>
      </c>
      <c r="R915" s="78" t="s">
        <v>203</v>
      </c>
      <c r="S915" s="79">
        <v>0</v>
      </c>
      <c r="T915" s="79">
        <v>0</v>
      </c>
      <c r="U915" s="79">
        <v>0</v>
      </c>
      <c r="V915" s="79">
        <v>0</v>
      </c>
      <c r="W915" s="79">
        <v>0</v>
      </c>
      <c r="X915" s="79">
        <v>0</v>
      </c>
      <c r="Y915" s="78" t="s">
        <v>203</v>
      </c>
      <c r="Z915" s="79">
        <v>0</v>
      </c>
      <c r="AA915" s="79">
        <v>0</v>
      </c>
      <c r="AB915" s="79">
        <v>0</v>
      </c>
      <c r="AC915" s="79">
        <v>0</v>
      </c>
      <c r="AD915" s="79">
        <v>0</v>
      </c>
      <c r="AE915" s="79">
        <v>0</v>
      </c>
      <c r="AF915" s="78" t="s">
        <v>203</v>
      </c>
      <c r="AG915" s="79">
        <v>0</v>
      </c>
      <c r="AH915" s="79">
        <v>0</v>
      </c>
      <c r="AI915" s="79">
        <v>0</v>
      </c>
      <c r="AJ915" s="79">
        <v>0</v>
      </c>
      <c r="AK915" s="79">
        <v>0</v>
      </c>
      <c r="AL915" s="79">
        <v>0</v>
      </c>
      <c r="AM915" s="78" t="s">
        <v>203</v>
      </c>
      <c r="AN915" s="79">
        <v>0</v>
      </c>
      <c r="AO915" s="79">
        <v>0</v>
      </c>
      <c r="AP915" s="79">
        <v>0</v>
      </c>
      <c r="AQ915" s="79">
        <v>0</v>
      </c>
      <c r="AR915" s="79">
        <v>0</v>
      </c>
      <c r="AS915" s="79">
        <v>0</v>
      </c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</row>
    <row r="916" spans="1:87" ht="31.5">
      <c r="A916" s="73" t="s">
        <v>1834</v>
      </c>
      <c r="B916" s="90" t="s">
        <v>1933</v>
      </c>
      <c r="C916" s="80" t="s">
        <v>1934</v>
      </c>
      <c r="D916" s="78" t="s">
        <v>203</v>
      </c>
      <c r="E916" s="79">
        <v>0</v>
      </c>
      <c r="F916" s="79">
        <v>0</v>
      </c>
      <c r="G916" s="79">
        <v>0</v>
      </c>
      <c r="H916" s="79">
        <v>0</v>
      </c>
      <c r="I916" s="79">
        <v>0</v>
      </c>
      <c r="J916" s="79">
        <v>0</v>
      </c>
      <c r="K916" s="78" t="s">
        <v>203</v>
      </c>
      <c r="L916" s="79">
        <v>0</v>
      </c>
      <c r="M916" s="79">
        <v>0</v>
      </c>
      <c r="N916" s="79">
        <v>0</v>
      </c>
      <c r="O916" s="79">
        <v>0</v>
      </c>
      <c r="P916" s="79">
        <v>0</v>
      </c>
      <c r="Q916" s="79">
        <v>0</v>
      </c>
      <c r="R916" s="78" t="s">
        <v>203</v>
      </c>
      <c r="S916" s="79">
        <v>0</v>
      </c>
      <c r="T916" s="79">
        <v>0</v>
      </c>
      <c r="U916" s="79">
        <v>0</v>
      </c>
      <c r="V916" s="79">
        <v>0</v>
      </c>
      <c r="W916" s="79">
        <v>0</v>
      </c>
      <c r="X916" s="79">
        <v>0</v>
      </c>
      <c r="Y916" s="78" t="s">
        <v>203</v>
      </c>
      <c r="Z916" s="79">
        <v>0</v>
      </c>
      <c r="AA916" s="79">
        <v>0</v>
      </c>
      <c r="AB916" s="79">
        <v>0</v>
      </c>
      <c r="AC916" s="79">
        <v>0</v>
      </c>
      <c r="AD916" s="79">
        <v>0</v>
      </c>
      <c r="AE916" s="79">
        <v>0</v>
      </c>
      <c r="AF916" s="78" t="s">
        <v>203</v>
      </c>
      <c r="AG916" s="79">
        <v>0</v>
      </c>
      <c r="AH916" s="79">
        <v>0</v>
      </c>
      <c r="AI916" s="79">
        <v>0</v>
      </c>
      <c r="AJ916" s="79">
        <v>0</v>
      </c>
      <c r="AK916" s="79">
        <v>0</v>
      </c>
      <c r="AL916" s="79">
        <v>0</v>
      </c>
      <c r="AM916" s="78" t="s">
        <v>203</v>
      </c>
      <c r="AN916" s="79">
        <v>0</v>
      </c>
      <c r="AO916" s="79">
        <v>0</v>
      </c>
      <c r="AP916" s="79">
        <v>0</v>
      </c>
      <c r="AQ916" s="79">
        <v>0</v>
      </c>
      <c r="AR916" s="79">
        <v>0</v>
      </c>
      <c r="AS916" s="79">
        <v>0</v>
      </c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</row>
    <row r="917" spans="1:87" ht="31.5">
      <c r="A917" s="73" t="s">
        <v>1834</v>
      </c>
      <c r="B917" s="90" t="s">
        <v>1935</v>
      </c>
      <c r="C917" s="80" t="s">
        <v>1936</v>
      </c>
      <c r="D917" s="78" t="s">
        <v>203</v>
      </c>
      <c r="E917" s="79">
        <v>0</v>
      </c>
      <c r="F917" s="79">
        <v>0</v>
      </c>
      <c r="G917" s="79">
        <v>0</v>
      </c>
      <c r="H917" s="79">
        <v>0</v>
      </c>
      <c r="I917" s="79">
        <v>0</v>
      </c>
      <c r="J917" s="79">
        <v>0</v>
      </c>
      <c r="K917" s="78" t="s">
        <v>203</v>
      </c>
      <c r="L917" s="79">
        <v>0</v>
      </c>
      <c r="M917" s="79">
        <v>0</v>
      </c>
      <c r="N917" s="79">
        <v>0</v>
      </c>
      <c r="O917" s="79">
        <v>0</v>
      </c>
      <c r="P917" s="79">
        <v>0</v>
      </c>
      <c r="Q917" s="79">
        <v>0</v>
      </c>
      <c r="R917" s="78" t="s">
        <v>203</v>
      </c>
      <c r="S917" s="79">
        <v>0</v>
      </c>
      <c r="T917" s="79">
        <v>0</v>
      </c>
      <c r="U917" s="79">
        <v>0</v>
      </c>
      <c r="V917" s="79">
        <v>0</v>
      </c>
      <c r="W917" s="79">
        <v>0</v>
      </c>
      <c r="X917" s="79">
        <v>0</v>
      </c>
      <c r="Y917" s="78" t="s">
        <v>203</v>
      </c>
      <c r="Z917" s="79">
        <v>0</v>
      </c>
      <c r="AA917" s="79">
        <v>0</v>
      </c>
      <c r="AB917" s="79">
        <v>0</v>
      </c>
      <c r="AC917" s="79">
        <v>0</v>
      </c>
      <c r="AD917" s="79">
        <v>0</v>
      </c>
      <c r="AE917" s="79">
        <v>0</v>
      </c>
      <c r="AF917" s="78" t="s">
        <v>203</v>
      </c>
      <c r="AG917" s="79">
        <v>0</v>
      </c>
      <c r="AH917" s="79">
        <v>0</v>
      </c>
      <c r="AI917" s="79">
        <v>0</v>
      </c>
      <c r="AJ917" s="79">
        <v>0</v>
      </c>
      <c r="AK917" s="79">
        <v>0</v>
      </c>
      <c r="AL917" s="79">
        <v>0</v>
      </c>
      <c r="AM917" s="78" t="s">
        <v>203</v>
      </c>
      <c r="AN917" s="79">
        <v>0</v>
      </c>
      <c r="AO917" s="79">
        <v>0</v>
      </c>
      <c r="AP917" s="79">
        <v>0</v>
      </c>
      <c r="AQ917" s="79">
        <v>0</v>
      </c>
      <c r="AR917" s="79">
        <v>0</v>
      </c>
      <c r="AS917" s="79">
        <v>0</v>
      </c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</row>
    <row r="918" spans="1:87" ht="47.25">
      <c r="A918" s="73" t="s">
        <v>1834</v>
      </c>
      <c r="B918" s="90" t="s">
        <v>1937</v>
      </c>
      <c r="C918" s="80" t="s">
        <v>1938</v>
      </c>
      <c r="D918" s="78" t="s">
        <v>203</v>
      </c>
      <c r="E918" s="79">
        <v>0</v>
      </c>
      <c r="F918" s="79">
        <v>0</v>
      </c>
      <c r="G918" s="79">
        <v>0</v>
      </c>
      <c r="H918" s="79">
        <v>0</v>
      </c>
      <c r="I918" s="79">
        <v>0</v>
      </c>
      <c r="J918" s="79">
        <v>0</v>
      </c>
      <c r="K918" s="78" t="s">
        <v>203</v>
      </c>
      <c r="L918" s="79">
        <v>0</v>
      </c>
      <c r="M918" s="79">
        <v>0</v>
      </c>
      <c r="N918" s="79">
        <v>0</v>
      </c>
      <c r="O918" s="79">
        <v>0</v>
      </c>
      <c r="P918" s="79">
        <v>0</v>
      </c>
      <c r="Q918" s="79">
        <v>0</v>
      </c>
      <c r="R918" s="78" t="s">
        <v>203</v>
      </c>
      <c r="S918" s="79">
        <v>0</v>
      </c>
      <c r="T918" s="79">
        <v>0</v>
      </c>
      <c r="U918" s="79">
        <v>0</v>
      </c>
      <c r="V918" s="79">
        <v>0</v>
      </c>
      <c r="W918" s="79">
        <v>0</v>
      </c>
      <c r="X918" s="79">
        <v>0</v>
      </c>
      <c r="Y918" s="78" t="s">
        <v>203</v>
      </c>
      <c r="Z918" s="79">
        <v>0</v>
      </c>
      <c r="AA918" s="79">
        <v>0</v>
      </c>
      <c r="AB918" s="79">
        <v>0</v>
      </c>
      <c r="AC918" s="79">
        <v>0</v>
      </c>
      <c r="AD918" s="79">
        <v>0</v>
      </c>
      <c r="AE918" s="79">
        <v>0</v>
      </c>
      <c r="AF918" s="78" t="s">
        <v>203</v>
      </c>
      <c r="AG918" s="79">
        <v>0</v>
      </c>
      <c r="AH918" s="79">
        <v>0</v>
      </c>
      <c r="AI918" s="79">
        <v>0</v>
      </c>
      <c r="AJ918" s="79">
        <v>0</v>
      </c>
      <c r="AK918" s="79">
        <v>0</v>
      </c>
      <c r="AL918" s="79">
        <v>0</v>
      </c>
      <c r="AM918" s="78" t="s">
        <v>203</v>
      </c>
      <c r="AN918" s="79">
        <v>0</v>
      </c>
      <c r="AO918" s="79">
        <v>0</v>
      </c>
      <c r="AP918" s="79">
        <v>0</v>
      </c>
      <c r="AQ918" s="79">
        <v>0</v>
      </c>
      <c r="AR918" s="79">
        <v>0</v>
      </c>
      <c r="AS918" s="79">
        <v>0</v>
      </c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</row>
    <row r="919" spans="1:87" ht="31.5">
      <c r="A919" s="73" t="s">
        <v>1834</v>
      </c>
      <c r="B919" s="90" t="s">
        <v>1939</v>
      </c>
      <c r="C919" s="80" t="s">
        <v>1940</v>
      </c>
      <c r="D919" s="78" t="s">
        <v>203</v>
      </c>
      <c r="E919" s="79">
        <v>0</v>
      </c>
      <c r="F919" s="79">
        <v>0</v>
      </c>
      <c r="G919" s="79">
        <v>0</v>
      </c>
      <c r="H919" s="79">
        <v>0</v>
      </c>
      <c r="I919" s="79">
        <v>0</v>
      </c>
      <c r="J919" s="79">
        <v>0</v>
      </c>
      <c r="K919" s="78" t="s">
        <v>203</v>
      </c>
      <c r="L919" s="79">
        <v>0</v>
      </c>
      <c r="M919" s="79">
        <v>0</v>
      </c>
      <c r="N919" s="79">
        <v>0</v>
      </c>
      <c r="O919" s="79">
        <v>0</v>
      </c>
      <c r="P919" s="79">
        <v>0</v>
      </c>
      <c r="Q919" s="79">
        <v>0</v>
      </c>
      <c r="R919" s="78" t="s">
        <v>203</v>
      </c>
      <c r="S919" s="79">
        <v>0</v>
      </c>
      <c r="T919" s="79">
        <v>0</v>
      </c>
      <c r="U919" s="79">
        <v>0</v>
      </c>
      <c r="V919" s="79">
        <v>0</v>
      </c>
      <c r="W919" s="79">
        <v>0</v>
      </c>
      <c r="X919" s="79">
        <v>0</v>
      </c>
      <c r="Y919" s="78" t="s">
        <v>203</v>
      </c>
      <c r="Z919" s="79">
        <v>0</v>
      </c>
      <c r="AA919" s="79">
        <v>0</v>
      </c>
      <c r="AB919" s="79">
        <v>0</v>
      </c>
      <c r="AC919" s="79">
        <v>0</v>
      </c>
      <c r="AD919" s="79">
        <v>0</v>
      </c>
      <c r="AE919" s="79">
        <v>0</v>
      </c>
      <c r="AF919" s="78" t="s">
        <v>203</v>
      </c>
      <c r="AG919" s="79">
        <v>0</v>
      </c>
      <c r="AH919" s="79">
        <v>0</v>
      </c>
      <c r="AI919" s="79">
        <v>0</v>
      </c>
      <c r="AJ919" s="79">
        <v>0</v>
      </c>
      <c r="AK919" s="79">
        <v>0</v>
      </c>
      <c r="AL919" s="79">
        <v>0</v>
      </c>
      <c r="AM919" s="78" t="s">
        <v>203</v>
      </c>
      <c r="AN919" s="79">
        <v>0</v>
      </c>
      <c r="AO919" s="79">
        <v>0</v>
      </c>
      <c r="AP919" s="79">
        <v>0</v>
      </c>
      <c r="AQ919" s="79">
        <v>0</v>
      </c>
      <c r="AR919" s="79">
        <v>0</v>
      </c>
      <c r="AS919" s="79">
        <v>0</v>
      </c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</row>
    <row r="920" spans="1:87" ht="31.5">
      <c r="A920" s="73" t="s">
        <v>1834</v>
      </c>
      <c r="B920" s="90" t="s">
        <v>1941</v>
      </c>
      <c r="C920" s="80" t="s">
        <v>1942</v>
      </c>
      <c r="D920" s="78" t="s">
        <v>203</v>
      </c>
      <c r="E920" s="79">
        <v>0</v>
      </c>
      <c r="F920" s="79">
        <v>0</v>
      </c>
      <c r="G920" s="79">
        <v>0</v>
      </c>
      <c r="H920" s="79">
        <v>0</v>
      </c>
      <c r="I920" s="79">
        <v>0</v>
      </c>
      <c r="J920" s="79">
        <v>0</v>
      </c>
      <c r="K920" s="78" t="s">
        <v>203</v>
      </c>
      <c r="L920" s="79">
        <v>0</v>
      </c>
      <c r="M920" s="79">
        <v>0</v>
      </c>
      <c r="N920" s="79">
        <v>0</v>
      </c>
      <c r="O920" s="79">
        <v>0</v>
      </c>
      <c r="P920" s="79">
        <v>0</v>
      </c>
      <c r="Q920" s="79">
        <v>0</v>
      </c>
      <c r="R920" s="78" t="s">
        <v>203</v>
      </c>
      <c r="S920" s="79">
        <v>0</v>
      </c>
      <c r="T920" s="79">
        <v>0</v>
      </c>
      <c r="U920" s="79">
        <v>0</v>
      </c>
      <c r="V920" s="79">
        <v>0</v>
      </c>
      <c r="W920" s="79">
        <v>0</v>
      </c>
      <c r="X920" s="79">
        <v>0</v>
      </c>
      <c r="Y920" s="78" t="s">
        <v>203</v>
      </c>
      <c r="Z920" s="79">
        <v>0</v>
      </c>
      <c r="AA920" s="79">
        <v>0</v>
      </c>
      <c r="AB920" s="79">
        <v>0</v>
      </c>
      <c r="AC920" s="79">
        <v>0</v>
      </c>
      <c r="AD920" s="79">
        <v>0</v>
      </c>
      <c r="AE920" s="79">
        <v>0</v>
      </c>
      <c r="AF920" s="78" t="s">
        <v>203</v>
      </c>
      <c r="AG920" s="79">
        <v>0</v>
      </c>
      <c r="AH920" s="79">
        <v>0</v>
      </c>
      <c r="AI920" s="79">
        <v>0</v>
      </c>
      <c r="AJ920" s="79">
        <v>0</v>
      </c>
      <c r="AK920" s="79">
        <v>0</v>
      </c>
      <c r="AL920" s="79">
        <v>0</v>
      </c>
      <c r="AM920" s="78" t="s">
        <v>203</v>
      </c>
      <c r="AN920" s="79">
        <v>0</v>
      </c>
      <c r="AO920" s="79">
        <v>0</v>
      </c>
      <c r="AP920" s="79">
        <v>0</v>
      </c>
      <c r="AQ920" s="79">
        <v>0</v>
      </c>
      <c r="AR920" s="79">
        <v>0</v>
      </c>
      <c r="AS920" s="79">
        <v>0</v>
      </c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</row>
    <row r="921" spans="1:87" ht="31.5">
      <c r="A921" s="73" t="s">
        <v>1834</v>
      </c>
      <c r="B921" s="113" t="s">
        <v>1943</v>
      </c>
      <c r="C921" s="79" t="s">
        <v>1944</v>
      </c>
      <c r="D921" s="78" t="s">
        <v>203</v>
      </c>
      <c r="E921" s="79">
        <v>0</v>
      </c>
      <c r="F921" s="79">
        <v>0</v>
      </c>
      <c r="G921" s="79">
        <v>0</v>
      </c>
      <c r="H921" s="79">
        <v>0</v>
      </c>
      <c r="I921" s="79">
        <v>0</v>
      </c>
      <c r="J921" s="79">
        <v>0</v>
      </c>
      <c r="K921" s="78" t="s">
        <v>203</v>
      </c>
      <c r="L921" s="79">
        <v>0</v>
      </c>
      <c r="M921" s="79">
        <v>0</v>
      </c>
      <c r="N921" s="79">
        <v>0</v>
      </c>
      <c r="O921" s="79">
        <v>0</v>
      </c>
      <c r="P921" s="79">
        <v>0</v>
      </c>
      <c r="Q921" s="79">
        <v>0</v>
      </c>
      <c r="R921" s="78" t="s">
        <v>203</v>
      </c>
      <c r="S921" s="79">
        <v>0</v>
      </c>
      <c r="T921" s="79">
        <v>0</v>
      </c>
      <c r="U921" s="79">
        <v>0</v>
      </c>
      <c r="V921" s="79">
        <v>0</v>
      </c>
      <c r="W921" s="79">
        <v>0</v>
      </c>
      <c r="X921" s="79">
        <v>0</v>
      </c>
      <c r="Y921" s="78" t="s">
        <v>203</v>
      </c>
      <c r="Z921" s="79">
        <v>0</v>
      </c>
      <c r="AA921" s="79">
        <v>0</v>
      </c>
      <c r="AB921" s="79">
        <v>0</v>
      </c>
      <c r="AC921" s="79">
        <v>0</v>
      </c>
      <c r="AD921" s="79">
        <v>0</v>
      </c>
      <c r="AE921" s="79">
        <v>0</v>
      </c>
      <c r="AF921" s="78" t="s">
        <v>203</v>
      </c>
      <c r="AG921" s="79">
        <v>0</v>
      </c>
      <c r="AH921" s="79">
        <v>0</v>
      </c>
      <c r="AI921" s="79">
        <v>0</v>
      </c>
      <c r="AJ921" s="79">
        <v>0</v>
      </c>
      <c r="AK921" s="79">
        <v>0</v>
      </c>
      <c r="AL921" s="79">
        <v>0</v>
      </c>
      <c r="AM921" s="78" t="s">
        <v>203</v>
      </c>
      <c r="AN921" s="79">
        <v>0</v>
      </c>
      <c r="AO921" s="79">
        <v>0</v>
      </c>
      <c r="AP921" s="79">
        <v>0</v>
      </c>
      <c r="AQ921" s="79">
        <v>0</v>
      </c>
      <c r="AR921" s="79">
        <v>0</v>
      </c>
      <c r="AS921" s="79">
        <v>0</v>
      </c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</row>
    <row r="922" spans="1:87" ht="31.5">
      <c r="A922" s="73" t="s">
        <v>1834</v>
      </c>
      <c r="B922" s="74" t="s">
        <v>1945</v>
      </c>
      <c r="C922" s="79" t="s">
        <v>1946</v>
      </c>
      <c r="D922" s="78" t="s">
        <v>203</v>
      </c>
      <c r="E922" s="79">
        <v>0</v>
      </c>
      <c r="F922" s="79">
        <v>0</v>
      </c>
      <c r="G922" s="79">
        <v>0</v>
      </c>
      <c r="H922" s="79">
        <v>0</v>
      </c>
      <c r="I922" s="79">
        <v>0</v>
      </c>
      <c r="J922" s="79">
        <v>0</v>
      </c>
      <c r="K922" s="78" t="s">
        <v>203</v>
      </c>
      <c r="L922" s="79">
        <v>0</v>
      </c>
      <c r="M922" s="79">
        <v>0</v>
      </c>
      <c r="N922" s="79">
        <v>0</v>
      </c>
      <c r="O922" s="79">
        <v>0</v>
      </c>
      <c r="P922" s="79">
        <v>0</v>
      </c>
      <c r="Q922" s="79">
        <v>0</v>
      </c>
      <c r="R922" s="78" t="s">
        <v>203</v>
      </c>
      <c r="S922" s="79">
        <v>0</v>
      </c>
      <c r="T922" s="79">
        <v>0</v>
      </c>
      <c r="U922" s="79">
        <v>0</v>
      </c>
      <c r="V922" s="79">
        <v>0</v>
      </c>
      <c r="W922" s="79">
        <v>0</v>
      </c>
      <c r="X922" s="79">
        <v>0</v>
      </c>
      <c r="Y922" s="78" t="s">
        <v>203</v>
      </c>
      <c r="Z922" s="79">
        <v>0</v>
      </c>
      <c r="AA922" s="79">
        <v>0</v>
      </c>
      <c r="AB922" s="79">
        <v>0</v>
      </c>
      <c r="AC922" s="79">
        <v>0</v>
      </c>
      <c r="AD922" s="79">
        <v>0</v>
      </c>
      <c r="AE922" s="79">
        <v>0</v>
      </c>
      <c r="AF922" s="78" t="s">
        <v>203</v>
      </c>
      <c r="AG922" s="79">
        <v>0</v>
      </c>
      <c r="AH922" s="79">
        <v>0</v>
      </c>
      <c r="AI922" s="79">
        <v>0</v>
      </c>
      <c r="AJ922" s="79">
        <v>0</v>
      </c>
      <c r="AK922" s="79">
        <v>0</v>
      </c>
      <c r="AL922" s="79">
        <v>0</v>
      </c>
      <c r="AM922" s="78" t="s">
        <v>203</v>
      </c>
      <c r="AN922" s="79">
        <v>0</v>
      </c>
      <c r="AO922" s="79">
        <v>0</v>
      </c>
      <c r="AP922" s="79">
        <v>0</v>
      </c>
      <c r="AQ922" s="79">
        <v>0</v>
      </c>
      <c r="AR922" s="79">
        <v>0</v>
      </c>
      <c r="AS922" s="79">
        <v>0</v>
      </c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</row>
    <row r="923" spans="1:87" ht="31.5">
      <c r="A923" s="73" t="s">
        <v>1834</v>
      </c>
      <c r="B923" s="74" t="s">
        <v>1947</v>
      </c>
      <c r="C923" s="79" t="s">
        <v>1948</v>
      </c>
      <c r="D923" s="78" t="s">
        <v>203</v>
      </c>
      <c r="E923" s="79">
        <v>0</v>
      </c>
      <c r="F923" s="79">
        <v>0</v>
      </c>
      <c r="G923" s="79">
        <v>0</v>
      </c>
      <c r="H923" s="79">
        <v>0</v>
      </c>
      <c r="I923" s="79">
        <v>0</v>
      </c>
      <c r="J923" s="79">
        <v>0</v>
      </c>
      <c r="K923" s="78" t="s">
        <v>203</v>
      </c>
      <c r="L923" s="79">
        <v>0</v>
      </c>
      <c r="M923" s="79">
        <v>0</v>
      </c>
      <c r="N923" s="79">
        <v>0</v>
      </c>
      <c r="O923" s="79">
        <v>0</v>
      </c>
      <c r="P923" s="79">
        <v>0</v>
      </c>
      <c r="Q923" s="79">
        <v>0</v>
      </c>
      <c r="R923" s="78" t="s">
        <v>203</v>
      </c>
      <c r="S923" s="79">
        <v>0</v>
      </c>
      <c r="T923" s="79">
        <v>0</v>
      </c>
      <c r="U923" s="79">
        <v>0</v>
      </c>
      <c r="V923" s="79">
        <v>0</v>
      </c>
      <c r="W923" s="79">
        <v>0</v>
      </c>
      <c r="X923" s="79">
        <v>0</v>
      </c>
      <c r="Y923" s="78" t="s">
        <v>203</v>
      </c>
      <c r="Z923" s="79">
        <v>0</v>
      </c>
      <c r="AA923" s="79">
        <v>0</v>
      </c>
      <c r="AB923" s="79">
        <v>0</v>
      </c>
      <c r="AC923" s="79">
        <v>0</v>
      </c>
      <c r="AD923" s="79">
        <v>0</v>
      </c>
      <c r="AE923" s="79">
        <v>0</v>
      </c>
      <c r="AF923" s="78" t="s">
        <v>203</v>
      </c>
      <c r="AG923" s="79">
        <v>0</v>
      </c>
      <c r="AH923" s="79">
        <v>0</v>
      </c>
      <c r="AI923" s="79">
        <v>0</v>
      </c>
      <c r="AJ923" s="79">
        <v>0</v>
      </c>
      <c r="AK923" s="79">
        <v>0</v>
      </c>
      <c r="AL923" s="79">
        <v>0</v>
      </c>
      <c r="AM923" s="78" t="s">
        <v>203</v>
      </c>
      <c r="AN923" s="79">
        <v>0</v>
      </c>
      <c r="AO923" s="79">
        <v>0</v>
      </c>
      <c r="AP923" s="79">
        <v>0</v>
      </c>
      <c r="AQ923" s="79">
        <v>0</v>
      </c>
      <c r="AR923" s="79">
        <v>0</v>
      </c>
      <c r="AS923" s="79">
        <v>0</v>
      </c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</row>
    <row r="924" spans="1:87" ht="31.5">
      <c r="A924" s="73" t="s">
        <v>1834</v>
      </c>
      <c r="B924" s="74" t="s">
        <v>1949</v>
      </c>
      <c r="C924" s="79" t="s">
        <v>1950</v>
      </c>
      <c r="D924" s="78" t="s">
        <v>203</v>
      </c>
      <c r="E924" s="79">
        <v>0</v>
      </c>
      <c r="F924" s="79">
        <v>0</v>
      </c>
      <c r="G924" s="79">
        <v>0</v>
      </c>
      <c r="H924" s="79">
        <v>0</v>
      </c>
      <c r="I924" s="79">
        <v>0</v>
      </c>
      <c r="J924" s="79">
        <v>0</v>
      </c>
      <c r="K924" s="78" t="s">
        <v>203</v>
      </c>
      <c r="L924" s="79">
        <v>0</v>
      </c>
      <c r="M924" s="79">
        <v>0</v>
      </c>
      <c r="N924" s="79">
        <v>0</v>
      </c>
      <c r="O924" s="79">
        <v>0</v>
      </c>
      <c r="P924" s="79">
        <v>0</v>
      </c>
      <c r="Q924" s="79">
        <v>0</v>
      </c>
      <c r="R924" s="78" t="s">
        <v>203</v>
      </c>
      <c r="S924" s="79">
        <v>0</v>
      </c>
      <c r="T924" s="79">
        <v>0</v>
      </c>
      <c r="U924" s="79">
        <v>0</v>
      </c>
      <c r="V924" s="79">
        <v>0</v>
      </c>
      <c r="W924" s="79">
        <v>0</v>
      </c>
      <c r="X924" s="79">
        <v>0</v>
      </c>
      <c r="Y924" s="78" t="s">
        <v>203</v>
      </c>
      <c r="Z924" s="79">
        <v>0</v>
      </c>
      <c r="AA924" s="79">
        <v>0</v>
      </c>
      <c r="AB924" s="79">
        <v>0</v>
      </c>
      <c r="AC924" s="79">
        <v>0</v>
      </c>
      <c r="AD924" s="79">
        <v>0</v>
      </c>
      <c r="AE924" s="79">
        <v>0</v>
      </c>
      <c r="AF924" s="78" t="s">
        <v>203</v>
      </c>
      <c r="AG924" s="79">
        <v>0</v>
      </c>
      <c r="AH924" s="79">
        <v>0</v>
      </c>
      <c r="AI924" s="79">
        <v>0</v>
      </c>
      <c r="AJ924" s="79">
        <v>0</v>
      </c>
      <c r="AK924" s="79">
        <v>0</v>
      </c>
      <c r="AL924" s="79">
        <v>0</v>
      </c>
      <c r="AM924" s="78" t="s">
        <v>203</v>
      </c>
      <c r="AN924" s="79">
        <v>0</v>
      </c>
      <c r="AO924" s="79">
        <v>0</v>
      </c>
      <c r="AP924" s="79">
        <v>0</v>
      </c>
      <c r="AQ924" s="79">
        <v>0</v>
      </c>
      <c r="AR924" s="79">
        <v>0</v>
      </c>
      <c r="AS924" s="79">
        <v>0</v>
      </c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</row>
    <row r="925" spans="1:87" ht="31.5">
      <c r="A925" s="73" t="s">
        <v>1834</v>
      </c>
      <c r="B925" s="74" t="s">
        <v>1951</v>
      </c>
      <c r="C925" s="79" t="s">
        <v>1952</v>
      </c>
      <c r="D925" s="78" t="s">
        <v>203</v>
      </c>
      <c r="E925" s="79">
        <v>0</v>
      </c>
      <c r="F925" s="79">
        <v>0</v>
      </c>
      <c r="G925" s="79">
        <v>0</v>
      </c>
      <c r="H925" s="79">
        <v>0</v>
      </c>
      <c r="I925" s="79">
        <v>0</v>
      </c>
      <c r="J925" s="79">
        <v>0</v>
      </c>
      <c r="K925" s="78" t="s">
        <v>203</v>
      </c>
      <c r="L925" s="79">
        <v>0</v>
      </c>
      <c r="M925" s="79">
        <v>0</v>
      </c>
      <c r="N925" s="79">
        <v>0</v>
      </c>
      <c r="O925" s="79">
        <v>0</v>
      </c>
      <c r="P925" s="79">
        <v>0</v>
      </c>
      <c r="Q925" s="79">
        <v>0</v>
      </c>
      <c r="R925" s="78" t="s">
        <v>203</v>
      </c>
      <c r="S925" s="79">
        <v>0</v>
      </c>
      <c r="T925" s="79">
        <v>0</v>
      </c>
      <c r="U925" s="79">
        <v>0</v>
      </c>
      <c r="V925" s="79">
        <v>0</v>
      </c>
      <c r="W925" s="79">
        <v>0</v>
      </c>
      <c r="X925" s="79">
        <v>0</v>
      </c>
      <c r="Y925" s="78" t="s">
        <v>203</v>
      </c>
      <c r="Z925" s="79">
        <v>0</v>
      </c>
      <c r="AA925" s="79">
        <v>0</v>
      </c>
      <c r="AB925" s="79">
        <v>0</v>
      </c>
      <c r="AC925" s="79">
        <v>0</v>
      </c>
      <c r="AD925" s="79">
        <v>0</v>
      </c>
      <c r="AE925" s="79">
        <v>0</v>
      </c>
      <c r="AF925" s="78" t="s">
        <v>203</v>
      </c>
      <c r="AG925" s="79">
        <v>0</v>
      </c>
      <c r="AH925" s="79">
        <v>0</v>
      </c>
      <c r="AI925" s="79">
        <v>0</v>
      </c>
      <c r="AJ925" s="79">
        <v>0</v>
      </c>
      <c r="AK925" s="79">
        <v>0</v>
      </c>
      <c r="AL925" s="79">
        <v>0</v>
      </c>
      <c r="AM925" s="78" t="s">
        <v>203</v>
      </c>
      <c r="AN925" s="79">
        <v>0</v>
      </c>
      <c r="AO925" s="79">
        <v>0</v>
      </c>
      <c r="AP925" s="79">
        <v>0</v>
      </c>
      <c r="AQ925" s="79">
        <v>0</v>
      </c>
      <c r="AR925" s="79">
        <v>0</v>
      </c>
      <c r="AS925" s="79">
        <v>0</v>
      </c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</row>
    <row r="926" spans="1:87" ht="31.5">
      <c r="A926" s="73" t="s">
        <v>1834</v>
      </c>
      <c r="B926" s="74" t="s">
        <v>1953</v>
      </c>
      <c r="C926" s="79" t="s">
        <v>1954</v>
      </c>
      <c r="D926" s="78" t="s">
        <v>203</v>
      </c>
      <c r="E926" s="79">
        <v>0</v>
      </c>
      <c r="F926" s="79">
        <v>0</v>
      </c>
      <c r="G926" s="79">
        <v>0</v>
      </c>
      <c r="H926" s="79">
        <v>0</v>
      </c>
      <c r="I926" s="79">
        <v>0</v>
      </c>
      <c r="J926" s="79">
        <v>0</v>
      </c>
      <c r="K926" s="78" t="s">
        <v>203</v>
      </c>
      <c r="L926" s="79">
        <v>0</v>
      </c>
      <c r="M926" s="79">
        <v>0</v>
      </c>
      <c r="N926" s="79">
        <v>0</v>
      </c>
      <c r="O926" s="79">
        <v>0</v>
      </c>
      <c r="P926" s="79">
        <v>0</v>
      </c>
      <c r="Q926" s="79">
        <v>0</v>
      </c>
      <c r="R926" s="78" t="s">
        <v>203</v>
      </c>
      <c r="S926" s="79">
        <v>0</v>
      </c>
      <c r="T926" s="79">
        <v>0</v>
      </c>
      <c r="U926" s="79">
        <v>0</v>
      </c>
      <c r="V926" s="79">
        <v>0</v>
      </c>
      <c r="W926" s="79">
        <v>0</v>
      </c>
      <c r="X926" s="79">
        <v>0</v>
      </c>
      <c r="Y926" s="78" t="s">
        <v>203</v>
      </c>
      <c r="Z926" s="79">
        <v>0</v>
      </c>
      <c r="AA926" s="79">
        <v>0</v>
      </c>
      <c r="AB926" s="79">
        <v>0</v>
      </c>
      <c r="AC926" s="79">
        <v>0</v>
      </c>
      <c r="AD926" s="79">
        <v>0</v>
      </c>
      <c r="AE926" s="79">
        <v>0</v>
      </c>
      <c r="AF926" s="78" t="s">
        <v>203</v>
      </c>
      <c r="AG926" s="79">
        <v>0</v>
      </c>
      <c r="AH926" s="79">
        <v>0</v>
      </c>
      <c r="AI926" s="79">
        <v>0</v>
      </c>
      <c r="AJ926" s="79">
        <v>0</v>
      </c>
      <c r="AK926" s="79">
        <v>0</v>
      </c>
      <c r="AL926" s="79">
        <v>0</v>
      </c>
      <c r="AM926" s="78" t="s">
        <v>203</v>
      </c>
      <c r="AN926" s="79">
        <v>0</v>
      </c>
      <c r="AO926" s="79">
        <v>0</v>
      </c>
      <c r="AP926" s="79">
        <v>0</v>
      </c>
      <c r="AQ926" s="79">
        <v>0</v>
      </c>
      <c r="AR926" s="79">
        <v>0</v>
      </c>
      <c r="AS926" s="79">
        <v>0</v>
      </c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</row>
    <row r="927" spans="1:87" ht="47.25">
      <c r="A927" s="73" t="s">
        <v>1834</v>
      </c>
      <c r="B927" s="74" t="s">
        <v>1955</v>
      </c>
      <c r="C927" s="79" t="s">
        <v>1956</v>
      </c>
      <c r="D927" s="78" t="s">
        <v>203</v>
      </c>
      <c r="E927" s="79">
        <v>0</v>
      </c>
      <c r="F927" s="79">
        <v>0</v>
      </c>
      <c r="G927" s="79">
        <v>0</v>
      </c>
      <c r="H927" s="79">
        <v>0</v>
      </c>
      <c r="I927" s="79">
        <v>0</v>
      </c>
      <c r="J927" s="79">
        <v>0</v>
      </c>
      <c r="K927" s="78" t="s">
        <v>203</v>
      </c>
      <c r="L927" s="79">
        <v>0</v>
      </c>
      <c r="M927" s="79">
        <v>0</v>
      </c>
      <c r="N927" s="79">
        <v>0</v>
      </c>
      <c r="O927" s="79">
        <v>0</v>
      </c>
      <c r="P927" s="79">
        <v>0</v>
      </c>
      <c r="Q927" s="79">
        <v>0</v>
      </c>
      <c r="R927" s="78" t="s">
        <v>203</v>
      </c>
      <c r="S927" s="79">
        <v>0</v>
      </c>
      <c r="T927" s="79">
        <v>0</v>
      </c>
      <c r="U927" s="79">
        <v>0</v>
      </c>
      <c r="V927" s="79">
        <v>0</v>
      </c>
      <c r="W927" s="79">
        <v>0</v>
      </c>
      <c r="X927" s="79">
        <v>0</v>
      </c>
      <c r="Y927" s="78" t="s">
        <v>203</v>
      </c>
      <c r="Z927" s="79">
        <v>0</v>
      </c>
      <c r="AA927" s="79">
        <v>0</v>
      </c>
      <c r="AB927" s="79">
        <v>0</v>
      </c>
      <c r="AC927" s="79">
        <v>0</v>
      </c>
      <c r="AD927" s="79">
        <v>0</v>
      </c>
      <c r="AE927" s="79">
        <v>0</v>
      </c>
      <c r="AF927" s="78" t="s">
        <v>203</v>
      </c>
      <c r="AG927" s="79">
        <v>0</v>
      </c>
      <c r="AH927" s="79">
        <v>0</v>
      </c>
      <c r="AI927" s="79">
        <v>0</v>
      </c>
      <c r="AJ927" s="79">
        <v>0</v>
      </c>
      <c r="AK927" s="79">
        <v>0</v>
      </c>
      <c r="AL927" s="79">
        <v>0</v>
      </c>
      <c r="AM927" s="78" t="s">
        <v>203</v>
      </c>
      <c r="AN927" s="79">
        <v>0</v>
      </c>
      <c r="AO927" s="79">
        <v>0</v>
      </c>
      <c r="AP927" s="79">
        <v>0</v>
      </c>
      <c r="AQ927" s="79">
        <v>0</v>
      </c>
      <c r="AR927" s="79">
        <v>0</v>
      </c>
      <c r="AS927" s="79">
        <v>0</v>
      </c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</row>
    <row r="928" spans="1:87">
      <c r="A928" s="73" t="s">
        <v>1834</v>
      </c>
      <c r="B928" s="74" t="s">
        <v>1957</v>
      </c>
      <c r="C928" s="109" t="s">
        <v>1958</v>
      </c>
      <c r="D928" s="78" t="s">
        <v>203</v>
      </c>
      <c r="E928" s="79">
        <v>0</v>
      </c>
      <c r="F928" s="79">
        <v>0</v>
      </c>
      <c r="G928" s="79">
        <v>0</v>
      </c>
      <c r="H928" s="79">
        <v>0</v>
      </c>
      <c r="I928" s="79">
        <v>0</v>
      </c>
      <c r="J928" s="79">
        <v>0</v>
      </c>
      <c r="K928" s="78" t="s">
        <v>203</v>
      </c>
      <c r="L928" s="79">
        <v>0</v>
      </c>
      <c r="M928" s="79">
        <v>0</v>
      </c>
      <c r="N928" s="79">
        <v>0</v>
      </c>
      <c r="O928" s="79">
        <v>0</v>
      </c>
      <c r="P928" s="79">
        <v>0</v>
      </c>
      <c r="Q928" s="79">
        <v>0</v>
      </c>
      <c r="R928" s="78" t="s">
        <v>203</v>
      </c>
      <c r="S928" s="79">
        <v>0</v>
      </c>
      <c r="T928" s="79">
        <v>0</v>
      </c>
      <c r="U928" s="79">
        <v>0</v>
      </c>
      <c r="V928" s="79">
        <v>0</v>
      </c>
      <c r="W928" s="79">
        <v>0</v>
      </c>
      <c r="X928" s="79">
        <v>0</v>
      </c>
      <c r="Y928" s="78" t="s">
        <v>203</v>
      </c>
      <c r="Z928" s="79">
        <v>0</v>
      </c>
      <c r="AA928" s="79">
        <v>0</v>
      </c>
      <c r="AB928" s="79">
        <v>0</v>
      </c>
      <c r="AC928" s="79">
        <v>0</v>
      </c>
      <c r="AD928" s="79">
        <v>0</v>
      </c>
      <c r="AE928" s="79">
        <v>0</v>
      </c>
      <c r="AF928" s="78" t="s">
        <v>203</v>
      </c>
      <c r="AG928" s="79">
        <v>0</v>
      </c>
      <c r="AH928" s="79">
        <v>0</v>
      </c>
      <c r="AI928" s="79">
        <v>0</v>
      </c>
      <c r="AJ928" s="79">
        <v>0</v>
      </c>
      <c r="AK928" s="79">
        <v>0</v>
      </c>
      <c r="AL928" s="79">
        <v>0</v>
      </c>
      <c r="AM928" s="78" t="s">
        <v>203</v>
      </c>
      <c r="AN928" s="79">
        <v>0</v>
      </c>
      <c r="AO928" s="79">
        <v>0</v>
      </c>
      <c r="AP928" s="79">
        <v>0</v>
      </c>
      <c r="AQ928" s="79">
        <v>0</v>
      </c>
      <c r="AR928" s="79">
        <v>0</v>
      </c>
      <c r="AS928" s="79">
        <v>0</v>
      </c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  <c r="CE928" s="2"/>
      <c r="CF928" s="2"/>
      <c r="CG928" s="2"/>
      <c r="CH928" s="2"/>
      <c r="CI928" s="2"/>
    </row>
    <row r="929" spans="1:87">
      <c r="A929" s="73" t="s">
        <v>1834</v>
      </c>
      <c r="B929" s="74" t="s">
        <v>1959</v>
      </c>
      <c r="C929" s="109" t="s">
        <v>1960</v>
      </c>
      <c r="D929" s="78" t="s">
        <v>203</v>
      </c>
      <c r="E929" s="79">
        <v>0</v>
      </c>
      <c r="F929" s="79">
        <v>0</v>
      </c>
      <c r="G929" s="79">
        <v>0</v>
      </c>
      <c r="H929" s="79">
        <v>0</v>
      </c>
      <c r="I929" s="79">
        <v>0</v>
      </c>
      <c r="J929" s="79">
        <v>0</v>
      </c>
      <c r="K929" s="78" t="s">
        <v>203</v>
      </c>
      <c r="L929" s="79">
        <v>0</v>
      </c>
      <c r="M929" s="79">
        <v>0</v>
      </c>
      <c r="N929" s="79">
        <v>0</v>
      </c>
      <c r="O929" s="79">
        <v>0</v>
      </c>
      <c r="P929" s="79">
        <v>0</v>
      </c>
      <c r="Q929" s="79">
        <v>0</v>
      </c>
      <c r="R929" s="78" t="s">
        <v>203</v>
      </c>
      <c r="S929" s="79">
        <v>0</v>
      </c>
      <c r="T929" s="79">
        <v>0</v>
      </c>
      <c r="U929" s="79">
        <v>0</v>
      </c>
      <c r="V929" s="79">
        <v>0</v>
      </c>
      <c r="W929" s="79">
        <v>0</v>
      </c>
      <c r="X929" s="79">
        <v>0</v>
      </c>
      <c r="Y929" s="78" t="s">
        <v>203</v>
      </c>
      <c r="Z929" s="79">
        <v>0</v>
      </c>
      <c r="AA929" s="79">
        <v>0</v>
      </c>
      <c r="AB929" s="79">
        <v>0</v>
      </c>
      <c r="AC929" s="79">
        <v>0</v>
      </c>
      <c r="AD929" s="79">
        <v>0</v>
      </c>
      <c r="AE929" s="79">
        <v>0</v>
      </c>
      <c r="AF929" s="78" t="s">
        <v>203</v>
      </c>
      <c r="AG929" s="79">
        <v>0</v>
      </c>
      <c r="AH929" s="79">
        <v>0</v>
      </c>
      <c r="AI929" s="79">
        <v>0</v>
      </c>
      <c r="AJ929" s="79">
        <v>0</v>
      </c>
      <c r="AK929" s="79">
        <v>0</v>
      </c>
      <c r="AL929" s="79">
        <v>0</v>
      </c>
      <c r="AM929" s="78" t="s">
        <v>203</v>
      </c>
      <c r="AN929" s="79">
        <v>0</v>
      </c>
      <c r="AO929" s="79">
        <v>0</v>
      </c>
      <c r="AP929" s="79">
        <v>0</v>
      </c>
      <c r="AQ929" s="79">
        <v>0</v>
      </c>
      <c r="AR929" s="79">
        <v>0</v>
      </c>
      <c r="AS929" s="79">
        <v>0</v>
      </c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</row>
    <row r="930" spans="1:87">
      <c r="A930" s="73" t="s">
        <v>1834</v>
      </c>
      <c r="B930" s="74" t="s">
        <v>1961</v>
      </c>
      <c r="C930" s="109" t="s">
        <v>1962</v>
      </c>
      <c r="D930" s="78" t="s">
        <v>203</v>
      </c>
      <c r="E930" s="79">
        <v>0</v>
      </c>
      <c r="F930" s="79">
        <v>0</v>
      </c>
      <c r="G930" s="79">
        <v>0</v>
      </c>
      <c r="H930" s="79">
        <v>0</v>
      </c>
      <c r="I930" s="79">
        <v>0</v>
      </c>
      <c r="J930" s="79">
        <v>0</v>
      </c>
      <c r="K930" s="78" t="s">
        <v>203</v>
      </c>
      <c r="L930" s="79">
        <v>0</v>
      </c>
      <c r="M930" s="79">
        <v>0</v>
      </c>
      <c r="N930" s="79">
        <v>0</v>
      </c>
      <c r="O930" s="79">
        <v>0</v>
      </c>
      <c r="P930" s="79">
        <v>0</v>
      </c>
      <c r="Q930" s="79">
        <v>0</v>
      </c>
      <c r="R930" s="78" t="s">
        <v>203</v>
      </c>
      <c r="S930" s="79">
        <v>0</v>
      </c>
      <c r="T930" s="79">
        <v>0</v>
      </c>
      <c r="U930" s="79">
        <v>0</v>
      </c>
      <c r="V930" s="79">
        <v>0</v>
      </c>
      <c r="W930" s="79">
        <v>0</v>
      </c>
      <c r="X930" s="79">
        <v>0</v>
      </c>
      <c r="Y930" s="78" t="s">
        <v>203</v>
      </c>
      <c r="Z930" s="79">
        <v>0</v>
      </c>
      <c r="AA930" s="79">
        <v>0</v>
      </c>
      <c r="AB930" s="79">
        <v>0</v>
      </c>
      <c r="AC930" s="79">
        <v>0</v>
      </c>
      <c r="AD930" s="79">
        <v>0</v>
      </c>
      <c r="AE930" s="79">
        <v>0</v>
      </c>
      <c r="AF930" s="78" t="s">
        <v>203</v>
      </c>
      <c r="AG930" s="79">
        <v>0</v>
      </c>
      <c r="AH930" s="79">
        <v>0</v>
      </c>
      <c r="AI930" s="79">
        <v>0</v>
      </c>
      <c r="AJ930" s="79">
        <v>0</v>
      </c>
      <c r="AK930" s="79">
        <v>0</v>
      </c>
      <c r="AL930" s="79">
        <v>0</v>
      </c>
      <c r="AM930" s="78" t="s">
        <v>203</v>
      </c>
      <c r="AN930" s="79">
        <v>0</v>
      </c>
      <c r="AO930" s="79">
        <v>0</v>
      </c>
      <c r="AP930" s="79">
        <v>0</v>
      </c>
      <c r="AQ930" s="79">
        <v>0</v>
      </c>
      <c r="AR930" s="79">
        <v>0</v>
      </c>
      <c r="AS930" s="79">
        <v>0</v>
      </c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  <c r="CE930" s="2"/>
      <c r="CF930" s="2"/>
      <c r="CG930" s="2"/>
      <c r="CH930" s="2"/>
      <c r="CI930" s="2"/>
    </row>
    <row r="931" spans="1:87" ht="31.5">
      <c r="A931" s="73" t="s">
        <v>1834</v>
      </c>
      <c r="B931" s="74" t="s">
        <v>1963</v>
      </c>
      <c r="C931" s="79" t="s">
        <v>1964</v>
      </c>
      <c r="D931" s="78" t="s">
        <v>203</v>
      </c>
      <c r="E931" s="79">
        <v>0</v>
      </c>
      <c r="F931" s="79">
        <v>0</v>
      </c>
      <c r="G931" s="79">
        <v>0</v>
      </c>
      <c r="H931" s="79">
        <v>0</v>
      </c>
      <c r="I931" s="79">
        <v>0</v>
      </c>
      <c r="J931" s="79">
        <v>0</v>
      </c>
      <c r="K931" s="78" t="s">
        <v>203</v>
      </c>
      <c r="L931" s="79">
        <v>0</v>
      </c>
      <c r="M931" s="79">
        <v>0</v>
      </c>
      <c r="N931" s="79">
        <v>0</v>
      </c>
      <c r="O931" s="79">
        <v>0</v>
      </c>
      <c r="P931" s="79">
        <v>0</v>
      </c>
      <c r="Q931" s="79">
        <v>0</v>
      </c>
      <c r="R931" s="78" t="s">
        <v>203</v>
      </c>
      <c r="S931" s="79">
        <v>0</v>
      </c>
      <c r="T931" s="79">
        <v>0</v>
      </c>
      <c r="U931" s="79">
        <v>0</v>
      </c>
      <c r="V931" s="79">
        <v>0</v>
      </c>
      <c r="W931" s="79">
        <v>0</v>
      </c>
      <c r="X931" s="79">
        <v>0</v>
      </c>
      <c r="Y931" s="78" t="s">
        <v>203</v>
      </c>
      <c r="Z931" s="79">
        <v>0</v>
      </c>
      <c r="AA931" s="79">
        <v>0</v>
      </c>
      <c r="AB931" s="79">
        <v>0</v>
      </c>
      <c r="AC931" s="79">
        <v>0</v>
      </c>
      <c r="AD931" s="79">
        <v>0</v>
      </c>
      <c r="AE931" s="79">
        <v>0</v>
      </c>
      <c r="AF931" s="78" t="s">
        <v>203</v>
      </c>
      <c r="AG931" s="79">
        <v>0</v>
      </c>
      <c r="AH931" s="79">
        <v>0</v>
      </c>
      <c r="AI931" s="79">
        <v>0</v>
      </c>
      <c r="AJ931" s="79">
        <v>0</v>
      </c>
      <c r="AK931" s="79">
        <v>0</v>
      </c>
      <c r="AL931" s="79">
        <v>0</v>
      </c>
      <c r="AM931" s="78" t="s">
        <v>203</v>
      </c>
      <c r="AN931" s="79">
        <v>0</v>
      </c>
      <c r="AO931" s="79">
        <v>0</v>
      </c>
      <c r="AP931" s="79">
        <v>0</v>
      </c>
      <c r="AQ931" s="79">
        <v>0</v>
      </c>
      <c r="AR931" s="79">
        <v>0</v>
      </c>
      <c r="AS931" s="79">
        <v>0</v>
      </c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</row>
    <row r="932" spans="1:87" ht="47.25">
      <c r="A932" s="73" t="s">
        <v>1834</v>
      </c>
      <c r="B932" s="74" t="s">
        <v>1965</v>
      </c>
      <c r="C932" s="79" t="s">
        <v>1966</v>
      </c>
      <c r="D932" s="78" t="s">
        <v>203</v>
      </c>
      <c r="E932" s="79">
        <v>0</v>
      </c>
      <c r="F932" s="79">
        <v>0</v>
      </c>
      <c r="G932" s="79">
        <v>0</v>
      </c>
      <c r="H932" s="79">
        <v>0</v>
      </c>
      <c r="I932" s="79">
        <v>0</v>
      </c>
      <c r="J932" s="79">
        <v>0</v>
      </c>
      <c r="K932" s="78" t="s">
        <v>203</v>
      </c>
      <c r="L932" s="79">
        <v>0</v>
      </c>
      <c r="M932" s="79">
        <v>0</v>
      </c>
      <c r="N932" s="79">
        <v>0</v>
      </c>
      <c r="O932" s="79">
        <v>0</v>
      </c>
      <c r="P932" s="79">
        <v>0</v>
      </c>
      <c r="Q932" s="79">
        <v>0</v>
      </c>
      <c r="R932" s="78" t="s">
        <v>203</v>
      </c>
      <c r="S932" s="79">
        <v>0</v>
      </c>
      <c r="T932" s="79">
        <v>0</v>
      </c>
      <c r="U932" s="79">
        <v>0</v>
      </c>
      <c r="V932" s="79">
        <v>0</v>
      </c>
      <c r="W932" s="79">
        <v>0</v>
      </c>
      <c r="X932" s="79">
        <v>0</v>
      </c>
      <c r="Y932" s="78" t="s">
        <v>203</v>
      </c>
      <c r="Z932" s="79">
        <v>0</v>
      </c>
      <c r="AA932" s="79">
        <v>0</v>
      </c>
      <c r="AB932" s="79">
        <v>0</v>
      </c>
      <c r="AC932" s="79">
        <v>0</v>
      </c>
      <c r="AD932" s="79">
        <v>0</v>
      </c>
      <c r="AE932" s="79">
        <v>0</v>
      </c>
      <c r="AF932" s="78" t="s">
        <v>203</v>
      </c>
      <c r="AG932" s="79">
        <v>0</v>
      </c>
      <c r="AH932" s="79">
        <v>0</v>
      </c>
      <c r="AI932" s="79">
        <v>0</v>
      </c>
      <c r="AJ932" s="79">
        <v>0</v>
      </c>
      <c r="AK932" s="79">
        <v>0</v>
      </c>
      <c r="AL932" s="79">
        <v>0</v>
      </c>
      <c r="AM932" s="78" t="s">
        <v>203</v>
      </c>
      <c r="AN932" s="79">
        <v>0</v>
      </c>
      <c r="AO932" s="79">
        <v>0</v>
      </c>
      <c r="AP932" s="79">
        <v>0</v>
      </c>
      <c r="AQ932" s="79">
        <v>0</v>
      </c>
      <c r="AR932" s="79">
        <v>0</v>
      </c>
      <c r="AS932" s="79">
        <v>0</v>
      </c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</row>
    <row r="933" spans="1:87">
      <c r="A933" s="73" t="s">
        <v>1834</v>
      </c>
      <c r="B933" s="74" t="s">
        <v>1967</v>
      </c>
      <c r="C933" s="79" t="s">
        <v>1968</v>
      </c>
      <c r="D933" s="78" t="s">
        <v>203</v>
      </c>
      <c r="E933" s="79">
        <v>0</v>
      </c>
      <c r="F933" s="79">
        <v>0</v>
      </c>
      <c r="G933" s="79">
        <v>0</v>
      </c>
      <c r="H933" s="79">
        <v>0</v>
      </c>
      <c r="I933" s="79">
        <v>0</v>
      </c>
      <c r="J933" s="79">
        <v>0</v>
      </c>
      <c r="K933" s="78" t="s">
        <v>203</v>
      </c>
      <c r="L933" s="79">
        <v>0</v>
      </c>
      <c r="M933" s="79">
        <v>0</v>
      </c>
      <c r="N933" s="79">
        <v>0</v>
      </c>
      <c r="O933" s="79">
        <v>0</v>
      </c>
      <c r="P933" s="79">
        <v>0</v>
      </c>
      <c r="Q933" s="79">
        <v>0</v>
      </c>
      <c r="R933" s="78" t="s">
        <v>203</v>
      </c>
      <c r="S933" s="79">
        <v>0</v>
      </c>
      <c r="T933" s="79">
        <v>0</v>
      </c>
      <c r="U933" s="79">
        <v>0</v>
      </c>
      <c r="V933" s="79">
        <v>0</v>
      </c>
      <c r="W933" s="79">
        <v>0</v>
      </c>
      <c r="X933" s="79">
        <v>0</v>
      </c>
      <c r="Y933" s="78" t="s">
        <v>203</v>
      </c>
      <c r="Z933" s="79">
        <v>0</v>
      </c>
      <c r="AA933" s="79">
        <v>0</v>
      </c>
      <c r="AB933" s="79">
        <v>0</v>
      </c>
      <c r="AC933" s="79">
        <v>0</v>
      </c>
      <c r="AD933" s="79">
        <v>0</v>
      </c>
      <c r="AE933" s="79">
        <v>0</v>
      </c>
      <c r="AF933" s="78" t="s">
        <v>203</v>
      </c>
      <c r="AG933" s="79">
        <v>0</v>
      </c>
      <c r="AH933" s="79">
        <v>0</v>
      </c>
      <c r="AI933" s="79">
        <v>0</v>
      </c>
      <c r="AJ933" s="79">
        <v>0</v>
      </c>
      <c r="AK933" s="79">
        <v>0</v>
      </c>
      <c r="AL933" s="79">
        <v>0</v>
      </c>
      <c r="AM933" s="78" t="s">
        <v>203</v>
      </c>
      <c r="AN933" s="79">
        <v>0</v>
      </c>
      <c r="AO933" s="79">
        <v>0</v>
      </c>
      <c r="AP933" s="79">
        <v>0</v>
      </c>
      <c r="AQ933" s="79">
        <v>0</v>
      </c>
      <c r="AR933" s="79">
        <v>0</v>
      </c>
      <c r="AS933" s="79">
        <v>0</v>
      </c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</row>
    <row r="934" spans="1:87">
      <c r="A934" s="73" t="s">
        <v>1834</v>
      </c>
      <c r="B934" s="74" t="s">
        <v>1969</v>
      </c>
      <c r="C934" s="79" t="s">
        <v>1970</v>
      </c>
      <c r="D934" s="78" t="s">
        <v>203</v>
      </c>
      <c r="E934" s="79">
        <v>0</v>
      </c>
      <c r="F934" s="79">
        <v>0</v>
      </c>
      <c r="G934" s="79">
        <v>0</v>
      </c>
      <c r="H934" s="79">
        <v>0</v>
      </c>
      <c r="I934" s="79">
        <v>0</v>
      </c>
      <c r="J934" s="79">
        <v>0</v>
      </c>
      <c r="K934" s="78" t="s">
        <v>203</v>
      </c>
      <c r="L934" s="79">
        <v>0</v>
      </c>
      <c r="M934" s="79">
        <v>0</v>
      </c>
      <c r="N934" s="79">
        <v>0</v>
      </c>
      <c r="O934" s="79">
        <v>0</v>
      </c>
      <c r="P934" s="79">
        <v>0</v>
      </c>
      <c r="Q934" s="79">
        <v>0</v>
      </c>
      <c r="R934" s="78" t="s">
        <v>203</v>
      </c>
      <c r="S934" s="79">
        <v>0</v>
      </c>
      <c r="T934" s="79">
        <v>0</v>
      </c>
      <c r="U934" s="79">
        <v>0</v>
      </c>
      <c r="V934" s="79">
        <v>0</v>
      </c>
      <c r="W934" s="79">
        <v>0</v>
      </c>
      <c r="X934" s="79">
        <v>0</v>
      </c>
      <c r="Y934" s="78" t="s">
        <v>203</v>
      </c>
      <c r="Z934" s="79">
        <v>0</v>
      </c>
      <c r="AA934" s="79">
        <v>0</v>
      </c>
      <c r="AB934" s="79">
        <v>0</v>
      </c>
      <c r="AC934" s="79">
        <v>0</v>
      </c>
      <c r="AD934" s="79">
        <v>0</v>
      </c>
      <c r="AE934" s="79">
        <v>0</v>
      </c>
      <c r="AF934" s="78" t="s">
        <v>203</v>
      </c>
      <c r="AG934" s="79">
        <v>0</v>
      </c>
      <c r="AH934" s="79">
        <v>0</v>
      </c>
      <c r="AI934" s="79">
        <v>0</v>
      </c>
      <c r="AJ934" s="79">
        <v>0</v>
      </c>
      <c r="AK934" s="79">
        <v>0</v>
      </c>
      <c r="AL934" s="79">
        <v>0</v>
      </c>
      <c r="AM934" s="78" t="s">
        <v>203</v>
      </c>
      <c r="AN934" s="79">
        <v>0</v>
      </c>
      <c r="AO934" s="79">
        <v>0</v>
      </c>
      <c r="AP934" s="79">
        <v>0</v>
      </c>
      <c r="AQ934" s="79">
        <v>0</v>
      </c>
      <c r="AR934" s="79">
        <v>0</v>
      </c>
      <c r="AS934" s="79">
        <v>0</v>
      </c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</row>
    <row r="935" spans="1:87" ht="31.5">
      <c r="A935" s="73" t="s">
        <v>1834</v>
      </c>
      <c r="B935" s="74" t="s">
        <v>1971</v>
      </c>
      <c r="C935" s="79" t="s">
        <v>1972</v>
      </c>
      <c r="D935" s="78" t="s">
        <v>203</v>
      </c>
      <c r="E935" s="79">
        <v>0</v>
      </c>
      <c r="F935" s="79">
        <v>0</v>
      </c>
      <c r="G935" s="79">
        <v>0</v>
      </c>
      <c r="H935" s="79">
        <v>0</v>
      </c>
      <c r="I935" s="79">
        <v>0</v>
      </c>
      <c r="J935" s="79">
        <v>0</v>
      </c>
      <c r="K935" s="78" t="s">
        <v>203</v>
      </c>
      <c r="L935" s="79">
        <v>0</v>
      </c>
      <c r="M935" s="79">
        <v>0</v>
      </c>
      <c r="N935" s="79">
        <v>0</v>
      </c>
      <c r="O935" s="79">
        <v>0</v>
      </c>
      <c r="P935" s="79">
        <v>0</v>
      </c>
      <c r="Q935" s="79">
        <v>0</v>
      </c>
      <c r="R935" s="78" t="s">
        <v>203</v>
      </c>
      <c r="S935" s="79">
        <v>0</v>
      </c>
      <c r="T935" s="79">
        <v>0</v>
      </c>
      <c r="U935" s="79">
        <v>0</v>
      </c>
      <c r="V935" s="79">
        <v>0</v>
      </c>
      <c r="W935" s="79">
        <v>0</v>
      </c>
      <c r="X935" s="79">
        <v>0</v>
      </c>
      <c r="Y935" s="78" t="s">
        <v>203</v>
      </c>
      <c r="Z935" s="79">
        <v>0</v>
      </c>
      <c r="AA935" s="79">
        <v>0</v>
      </c>
      <c r="AB935" s="79">
        <v>0</v>
      </c>
      <c r="AC935" s="79">
        <v>0</v>
      </c>
      <c r="AD935" s="79">
        <v>0</v>
      </c>
      <c r="AE935" s="79">
        <v>0</v>
      </c>
      <c r="AF935" s="78" t="s">
        <v>203</v>
      </c>
      <c r="AG935" s="79">
        <v>0</v>
      </c>
      <c r="AH935" s="79">
        <v>0</v>
      </c>
      <c r="AI935" s="79">
        <v>0</v>
      </c>
      <c r="AJ935" s="79">
        <v>0</v>
      </c>
      <c r="AK935" s="79">
        <v>0</v>
      </c>
      <c r="AL935" s="79">
        <v>0</v>
      </c>
      <c r="AM935" s="78" t="s">
        <v>203</v>
      </c>
      <c r="AN935" s="79">
        <v>0</v>
      </c>
      <c r="AO935" s="79">
        <v>0</v>
      </c>
      <c r="AP935" s="79">
        <v>0</v>
      </c>
      <c r="AQ935" s="79">
        <v>0</v>
      </c>
      <c r="AR935" s="79">
        <v>0</v>
      </c>
      <c r="AS935" s="79">
        <v>0</v>
      </c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</row>
    <row r="936" spans="1:87" ht="31.5">
      <c r="A936" s="73" t="s">
        <v>1834</v>
      </c>
      <c r="B936" s="74" t="s">
        <v>1973</v>
      </c>
      <c r="C936" s="79" t="s">
        <v>1974</v>
      </c>
      <c r="D936" s="78" t="s">
        <v>203</v>
      </c>
      <c r="E936" s="79">
        <v>0</v>
      </c>
      <c r="F936" s="79">
        <v>0</v>
      </c>
      <c r="G936" s="79">
        <v>0</v>
      </c>
      <c r="H936" s="79">
        <v>0</v>
      </c>
      <c r="I936" s="79">
        <v>0</v>
      </c>
      <c r="J936" s="79">
        <v>0</v>
      </c>
      <c r="K936" s="78" t="s">
        <v>203</v>
      </c>
      <c r="L936" s="79">
        <v>0</v>
      </c>
      <c r="M936" s="79">
        <v>0</v>
      </c>
      <c r="N936" s="79">
        <v>0</v>
      </c>
      <c r="O936" s="79">
        <v>0</v>
      </c>
      <c r="P936" s="79">
        <v>0</v>
      </c>
      <c r="Q936" s="79">
        <v>0</v>
      </c>
      <c r="R936" s="78" t="s">
        <v>203</v>
      </c>
      <c r="S936" s="79">
        <v>0</v>
      </c>
      <c r="T936" s="79">
        <v>0</v>
      </c>
      <c r="U936" s="79">
        <v>0</v>
      </c>
      <c r="V936" s="79">
        <v>0</v>
      </c>
      <c r="W936" s="79">
        <v>0</v>
      </c>
      <c r="X936" s="79">
        <v>0</v>
      </c>
      <c r="Y936" s="78" t="s">
        <v>203</v>
      </c>
      <c r="Z936" s="79">
        <v>0</v>
      </c>
      <c r="AA936" s="79">
        <v>0</v>
      </c>
      <c r="AB936" s="79">
        <v>0</v>
      </c>
      <c r="AC936" s="79">
        <v>0</v>
      </c>
      <c r="AD936" s="79">
        <v>0</v>
      </c>
      <c r="AE936" s="79">
        <v>0</v>
      </c>
      <c r="AF936" s="78" t="s">
        <v>203</v>
      </c>
      <c r="AG936" s="79">
        <v>0</v>
      </c>
      <c r="AH936" s="79">
        <v>0</v>
      </c>
      <c r="AI936" s="79">
        <v>0</v>
      </c>
      <c r="AJ936" s="79">
        <v>0</v>
      </c>
      <c r="AK936" s="79">
        <v>0</v>
      </c>
      <c r="AL936" s="79">
        <v>0</v>
      </c>
      <c r="AM936" s="78" t="s">
        <v>203</v>
      </c>
      <c r="AN936" s="79">
        <v>0</v>
      </c>
      <c r="AO936" s="79">
        <v>0</v>
      </c>
      <c r="AP936" s="79">
        <v>0</v>
      </c>
      <c r="AQ936" s="79">
        <v>0</v>
      </c>
      <c r="AR936" s="79">
        <v>0</v>
      </c>
      <c r="AS936" s="79">
        <v>0</v>
      </c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</row>
    <row r="937" spans="1:87">
      <c r="A937" s="73" t="s">
        <v>1834</v>
      </c>
      <c r="B937" s="74" t="s">
        <v>1975</v>
      </c>
      <c r="C937" s="136" t="s">
        <v>1976</v>
      </c>
      <c r="D937" s="78" t="s">
        <v>203</v>
      </c>
      <c r="E937" s="78">
        <v>0</v>
      </c>
      <c r="F937" s="78">
        <v>0</v>
      </c>
      <c r="G937" s="78">
        <v>0</v>
      </c>
      <c r="H937" s="78">
        <v>0</v>
      </c>
      <c r="I937" s="78">
        <v>0</v>
      </c>
      <c r="J937" s="78">
        <v>0</v>
      </c>
      <c r="K937" s="78" t="s">
        <v>203</v>
      </c>
      <c r="L937" s="78">
        <v>0</v>
      </c>
      <c r="M937" s="78">
        <v>0</v>
      </c>
      <c r="N937" s="78">
        <v>0</v>
      </c>
      <c r="O937" s="78">
        <v>0</v>
      </c>
      <c r="P937" s="78">
        <v>0</v>
      </c>
      <c r="Q937" s="78">
        <v>0</v>
      </c>
      <c r="R937" s="78" t="s">
        <v>203</v>
      </c>
      <c r="S937" s="78">
        <v>0</v>
      </c>
      <c r="T937" s="78">
        <v>0</v>
      </c>
      <c r="U937" s="78">
        <v>0</v>
      </c>
      <c r="V937" s="78">
        <v>0</v>
      </c>
      <c r="W937" s="78">
        <v>0</v>
      </c>
      <c r="X937" s="78">
        <v>0</v>
      </c>
      <c r="Y937" s="78" t="s">
        <v>203</v>
      </c>
      <c r="Z937" s="78">
        <v>0</v>
      </c>
      <c r="AA937" s="78">
        <v>0</v>
      </c>
      <c r="AB937" s="78">
        <v>0</v>
      </c>
      <c r="AC937" s="78">
        <v>0</v>
      </c>
      <c r="AD937" s="78">
        <v>0</v>
      </c>
      <c r="AE937" s="78">
        <v>0</v>
      </c>
      <c r="AF937" s="78" t="s">
        <v>203</v>
      </c>
      <c r="AG937" s="78">
        <v>0</v>
      </c>
      <c r="AH937" s="78">
        <v>0</v>
      </c>
      <c r="AI937" s="78">
        <v>0</v>
      </c>
      <c r="AJ937" s="78">
        <v>0</v>
      </c>
      <c r="AK937" s="78">
        <v>0</v>
      </c>
      <c r="AL937" s="78">
        <v>0</v>
      </c>
      <c r="AM937" s="78" t="s">
        <v>203</v>
      </c>
      <c r="AN937" s="78">
        <v>0</v>
      </c>
      <c r="AO937" s="78">
        <v>0</v>
      </c>
      <c r="AP937" s="78">
        <v>0</v>
      </c>
      <c r="AQ937" s="78">
        <v>0</v>
      </c>
      <c r="AR937" s="78">
        <v>0</v>
      </c>
      <c r="AS937" s="78">
        <v>0</v>
      </c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</row>
    <row r="938" spans="1:87" ht="47.25">
      <c r="A938" s="107" t="s">
        <v>1977</v>
      </c>
      <c r="B938" s="71" t="s">
        <v>647</v>
      </c>
      <c r="C938" s="68" t="s">
        <v>202</v>
      </c>
      <c r="D938" s="78" t="s">
        <v>203</v>
      </c>
      <c r="E938" s="84">
        <f t="shared" ref="E938:J938" si="389">E939</f>
        <v>0</v>
      </c>
      <c r="F938" s="84">
        <f t="shared" si="389"/>
        <v>0</v>
      </c>
      <c r="G938" s="84">
        <f t="shared" si="389"/>
        <v>0</v>
      </c>
      <c r="H938" s="84">
        <f t="shared" si="389"/>
        <v>0</v>
      </c>
      <c r="I938" s="84">
        <f t="shared" si="389"/>
        <v>0</v>
      </c>
      <c r="J938" s="84">
        <f t="shared" si="389"/>
        <v>0</v>
      </c>
      <c r="K938" s="78" t="s">
        <v>203</v>
      </c>
      <c r="L938" s="84">
        <f t="shared" ref="L938:Q938" si="390">L939</f>
        <v>0</v>
      </c>
      <c r="M938" s="84">
        <f t="shared" si="390"/>
        <v>0</v>
      </c>
      <c r="N938" s="84">
        <f t="shared" si="390"/>
        <v>0</v>
      </c>
      <c r="O938" s="84">
        <f t="shared" si="390"/>
        <v>0</v>
      </c>
      <c r="P938" s="84">
        <f t="shared" si="390"/>
        <v>0</v>
      </c>
      <c r="Q938" s="84">
        <f t="shared" si="390"/>
        <v>0</v>
      </c>
      <c r="R938" s="78" t="s">
        <v>203</v>
      </c>
      <c r="S938" s="84">
        <f t="shared" ref="S938:X938" si="391">S939</f>
        <v>0</v>
      </c>
      <c r="T938" s="84">
        <f t="shared" si="391"/>
        <v>0</v>
      </c>
      <c r="U938" s="84">
        <f t="shared" si="391"/>
        <v>0</v>
      </c>
      <c r="V938" s="84">
        <f t="shared" si="391"/>
        <v>0</v>
      </c>
      <c r="W938" s="84">
        <f t="shared" si="391"/>
        <v>0</v>
      </c>
      <c r="X938" s="84">
        <f t="shared" si="391"/>
        <v>0</v>
      </c>
      <c r="Y938" s="78" t="s">
        <v>203</v>
      </c>
      <c r="Z938" s="84">
        <f t="shared" ref="Z938:AE938" si="392">Z939</f>
        <v>0</v>
      </c>
      <c r="AA938" s="84">
        <f t="shared" si="392"/>
        <v>0</v>
      </c>
      <c r="AB938" s="84">
        <f t="shared" si="392"/>
        <v>0</v>
      </c>
      <c r="AC938" s="84">
        <f t="shared" si="392"/>
        <v>0</v>
      </c>
      <c r="AD938" s="84">
        <f t="shared" si="392"/>
        <v>0</v>
      </c>
      <c r="AE938" s="84">
        <f t="shared" si="392"/>
        <v>0</v>
      </c>
      <c r="AF938" s="78" t="s">
        <v>203</v>
      </c>
      <c r="AG938" s="84">
        <f t="shared" ref="AG938:AL938" si="393">AG939</f>
        <v>0</v>
      </c>
      <c r="AH938" s="84">
        <f t="shared" si="393"/>
        <v>0</v>
      </c>
      <c r="AI938" s="84">
        <f t="shared" si="393"/>
        <v>0</v>
      </c>
      <c r="AJ938" s="84">
        <f t="shared" si="393"/>
        <v>0</v>
      </c>
      <c r="AK938" s="84">
        <f t="shared" si="393"/>
        <v>0</v>
      </c>
      <c r="AL938" s="84">
        <f t="shared" si="393"/>
        <v>0</v>
      </c>
      <c r="AM938" s="78" t="s">
        <v>203</v>
      </c>
      <c r="AN938" s="84">
        <f t="shared" ref="AN938:AS938" si="394">AN939</f>
        <v>0</v>
      </c>
      <c r="AO938" s="84">
        <f t="shared" si="394"/>
        <v>0</v>
      </c>
      <c r="AP938" s="84">
        <f t="shared" si="394"/>
        <v>0</v>
      </c>
      <c r="AQ938" s="84">
        <f t="shared" si="394"/>
        <v>0</v>
      </c>
      <c r="AR938" s="84">
        <f t="shared" si="394"/>
        <v>0</v>
      </c>
      <c r="AS938" s="84">
        <f t="shared" si="394"/>
        <v>0</v>
      </c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</row>
    <row r="939" spans="1:87">
      <c r="A939" s="107" t="s">
        <v>1978</v>
      </c>
      <c r="B939" s="67" t="s">
        <v>1979</v>
      </c>
      <c r="C939" s="68" t="s">
        <v>202</v>
      </c>
      <c r="D939" s="78" t="s">
        <v>203</v>
      </c>
      <c r="E939" s="84">
        <f t="shared" ref="E939:J939" si="395">SUM(E940:E941)</f>
        <v>0</v>
      </c>
      <c r="F939" s="84">
        <f t="shared" si="395"/>
        <v>0</v>
      </c>
      <c r="G939" s="84">
        <f t="shared" si="395"/>
        <v>0</v>
      </c>
      <c r="H939" s="84">
        <f t="shared" si="395"/>
        <v>0</v>
      </c>
      <c r="I939" s="84">
        <f t="shared" si="395"/>
        <v>0</v>
      </c>
      <c r="J939" s="84">
        <f t="shared" si="395"/>
        <v>0</v>
      </c>
      <c r="K939" s="78" t="s">
        <v>203</v>
      </c>
      <c r="L939" s="84">
        <f t="shared" ref="L939:Q939" si="396">SUM(L940:L941)</f>
        <v>0</v>
      </c>
      <c r="M939" s="84">
        <f t="shared" si="396"/>
        <v>0</v>
      </c>
      <c r="N939" s="84">
        <f t="shared" si="396"/>
        <v>0</v>
      </c>
      <c r="O939" s="84">
        <f t="shared" si="396"/>
        <v>0</v>
      </c>
      <c r="P939" s="84">
        <f t="shared" si="396"/>
        <v>0</v>
      </c>
      <c r="Q939" s="84">
        <f t="shared" si="396"/>
        <v>0</v>
      </c>
      <c r="R939" s="78" t="s">
        <v>203</v>
      </c>
      <c r="S939" s="84">
        <f t="shared" ref="S939:X939" si="397">SUM(S940:S941)</f>
        <v>0</v>
      </c>
      <c r="T939" s="84">
        <f t="shared" si="397"/>
        <v>0</v>
      </c>
      <c r="U939" s="84">
        <f t="shared" si="397"/>
        <v>0</v>
      </c>
      <c r="V939" s="84">
        <f t="shared" si="397"/>
        <v>0</v>
      </c>
      <c r="W939" s="84">
        <f t="shared" si="397"/>
        <v>0</v>
      </c>
      <c r="X939" s="84">
        <f t="shared" si="397"/>
        <v>0</v>
      </c>
      <c r="Y939" s="78" t="s">
        <v>203</v>
      </c>
      <c r="Z939" s="84">
        <f t="shared" ref="Z939:AE939" si="398">SUM(Z940:Z941)</f>
        <v>0</v>
      </c>
      <c r="AA939" s="84">
        <f t="shared" si="398"/>
        <v>0</v>
      </c>
      <c r="AB939" s="84">
        <f t="shared" si="398"/>
        <v>0</v>
      </c>
      <c r="AC939" s="84">
        <f t="shared" si="398"/>
        <v>0</v>
      </c>
      <c r="AD939" s="84">
        <f t="shared" si="398"/>
        <v>0</v>
      </c>
      <c r="AE939" s="84">
        <f t="shared" si="398"/>
        <v>0</v>
      </c>
      <c r="AF939" s="78" t="s">
        <v>203</v>
      </c>
      <c r="AG939" s="84">
        <f t="shared" ref="AG939:AL939" si="399">SUM(AG940:AG941)</f>
        <v>0</v>
      </c>
      <c r="AH939" s="84">
        <f t="shared" si="399"/>
        <v>0</v>
      </c>
      <c r="AI939" s="84">
        <f t="shared" si="399"/>
        <v>0</v>
      </c>
      <c r="AJ939" s="84">
        <f t="shared" si="399"/>
        <v>0</v>
      </c>
      <c r="AK939" s="84">
        <f t="shared" si="399"/>
        <v>0</v>
      </c>
      <c r="AL939" s="84">
        <f t="shared" si="399"/>
        <v>0</v>
      </c>
      <c r="AM939" s="78" t="s">
        <v>203</v>
      </c>
      <c r="AN939" s="84">
        <f t="shared" ref="AN939:AS939" si="400">SUM(AN940:AN941)</f>
        <v>0</v>
      </c>
      <c r="AO939" s="84">
        <f t="shared" si="400"/>
        <v>0</v>
      </c>
      <c r="AP939" s="84">
        <f t="shared" si="400"/>
        <v>0</v>
      </c>
      <c r="AQ939" s="84">
        <f t="shared" si="400"/>
        <v>0</v>
      </c>
      <c r="AR939" s="84">
        <f t="shared" si="400"/>
        <v>0</v>
      </c>
      <c r="AS939" s="84">
        <f t="shared" si="400"/>
        <v>0</v>
      </c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</row>
    <row r="940" spans="1:87" ht="47.25">
      <c r="A940" s="107" t="s">
        <v>1980</v>
      </c>
      <c r="B940" s="67" t="s">
        <v>650</v>
      </c>
      <c r="C940" s="68" t="s">
        <v>202</v>
      </c>
      <c r="D940" s="78" t="s">
        <v>203</v>
      </c>
      <c r="E940" s="84">
        <v>0</v>
      </c>
      <c r="F940" s="84">
        <v>0</v>
      </c>
      <c r="G940" s="84">
        <v>0</v>
      </c>
      <c r="H940" s="84">
        <v>0</v>
      </c>
      <c r="I940" s="84">
        <v>0</v>
      </c>
      <c r="J940" s="84">
        <v>0</v>
      </c>
      <c r="K940" s="78" t="s">
        <v>203</v>
      </c>
      <c r="L940" s="84">
        <v>0</v>
      </c>
      <c r="M940" s="84">
        <v>0</v>
      </c>
      <c r="N940" s="84">
        <v>0</v>
      </c>
      <c r="O940" s="84">
        <v>0</v>
      </c>
      <c r="P940" s="84">
        <v>0</v>
      </c>
      <c r="Q940" s="84">
        <v>0</v>
      </c>
      <c r="R940" s="78" t="s">
        <v>203</v>
      </c>
      <c r="S940" s="84">
        <v>0</v>
      </c>
      <c r="T940" s="84">
        <v>0</v>
      </c>
      <c r="U940" s="84">
        <v>0</v>
      </c>
      <c r="V940" s="84">
        <v>0</v>
      </c>
      <c r="W940" s="84">
        <v>0</v>
      </c>
      <c r="X940" s="84">
        <v>0</v>
      </c>
      <c r="Y940" s="78" t="s">
        <v>203</v>
      </c>
      <c r="Z940" s="84">
        <v>0</v>
      </c>
      <c r="AA940" s="84">
        <v>0</v>
      </c>
      <c r="AB940" s="84">
        <v>0</v>
      </c>
      <c r="AC940" s="84">
        <v>0</v>
      </c>
      <c r="AD940" s="84">
        <v>0</v>
      </c>
      <c r="AE940" s="84">
        <v>0</v>
      </c>
      <c r="AF940" s="78" t="s">
        <v>203</v>
      </c>
      <c r="AG940" s="84">
        <v>0</v>
      </c>
      <c r="AH940" s="84">
        <v>0</v>
      </c>
      <c r="AI940" s="84">
        <v>0</v>
      </c>
      <c r="AJ940" s="84">
        <v>0</v>
      </c>
      <c r="AK940" s="84">
        <v>0</v>
      </c>
      <c r="AL940" s="84">
        <v>0</v>
      </c>
      <c r="AM940" s="78" t="s">
        <v>203</v>
      </c>
      <c r="AN940" s="84">
        <v>0</v>
      </c>
      <c r="AO940" s="84">
        <v>0</v>
      </c>
      <c r="AP940" s="84">
        <v>0</v>
      </c>
      <c r="AQ940" s="84">
        <v>0</v>
      </c>
      <c r="AR940" s="84">
        <v>0</v>
      </c>
      <c r="AS940" s="84">
        <v>0</v>
      </c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</row>
    <row r="941" spans="1:87" ht="47.25">
      <c r="A941" s="66" t="s">
        <v>1981</v>
      </c>
      <c r="B941" s="120" t="s">
        <v>652</v>
      </c>
      <c r="C941" s="121" t="s">
        <v>202</v>
      </c>
      <c r="D941" s="70" t="s">
        <v>203</v>
      </c>
      <c r="E941" s="70">
        <f t="shared" ref="E941:J941" si="401">SUM(E942:E942)</f>
        <v>0</v>
      </c>
      <c r="F941" s="70">
        <f t="shared" si="401"/>
        <v>0</v>
      </c>
      <c r="G941" s="70">
        <f t="shared" si="401"/>
        <v>0</v>
      </c>
      <c r="H941" s="70">
        <f t="shared" si="401"/>
        <v>0</v>
      </c>
      <c r="I941" s="70">
        <f t="shared" si="401"/>
        <v>0</v>
      </c>
      <c r="J941" s="70">
        <f t="shared" si="401"/>
        <v>0</v>
      </c>
      <c r="K941" s="70" t="s">
        <v>203</v>
      </c>
      <c r="L941" s="70">
        <f t="shared" ref="L941:Q941" si="402">SUM(L942:L942)</f>
        <v>0</v>
      </c>
      <c r="M941" s="70">
        <f t="shared" si="402"/>
        <v>0</v>
      </c>
      <c r="N941" s="70">
        <f t="shared" si="402"/>
        <v>0</v>
      </c>
      <c r="O941" s="70">
        <f t="shared" si="402"/>
        <v>0</v>
      </c>
      <c r="P941" s="70">
        <f t="shared" si="402"/>
        <v>0</v>
      </c>
      <c r="Q941" s="70">
        <f t="shared" si="402"/>
        <v>0</v>
      </c>
      <c r="R941" s="70" t="s">
        <v>203</v>
      </c>
      <c r="S941" s="70">
        <f t="shared" ref="S941:X941" si="403">SUM(S942:S942)</f>
        <v>0</v>
      </c>
      <c r="T941" s="70">
        <f t="shared" si="403"/>
        <v>0</v>
      </c>
      <c r="U941" s="70">
        <f t="shared" si="403"/>
        <v>0</v>
      </c>
      <c r="V941" s="70">
        <f t="shared" si="403"/>
        <v>0</v>
      </c>
      <c r="W941" s="70">
        <f t="shared" si="403"/>
        <v>0</v>
      </c>
      <c r="X941" s="70">
        <f t="shared" si="403"/>
        <v>0</v>
      </c>
      <c r="Y941" s="70" t="s">
        <v>203</v>
      </c>
      <c r="Z941" s="70">
        <f t="shared" ref="Z941:AE941" si="404">SUM(Z942:Z942)</f>
        <v>0</v>
      </c>
      <c r="AA941" s="70">
        <f t="shared" si="404"/>
        <v>0</v>
      </c>
      <c r="AB941" s="70">
        <f t="shared" si="404"/>
        <v>0</v>
      </c>
      <c r="AC941" s="70">
        <f t="shared" si="404"/>
        <v>0</v>
      </c>
      <c r="AD941" s="70">
        <f t="shared" si="404"/>
        <v>0</v>
      </c>
      <c r="AE941" s="70">
        <f t="shared" si="404"/>
        <v>0</v>
      </c>
      <c r="AF941" s="70" t="s">
        <v>203</v>
      </c>
      <c r="AG941" s="70">
        <f t="shared" ref="AG941:AL941" si="405">SUM(AG942:AG942)</f>
        <v>0</v>
      </c>
      <c r="AH941" s="70">
        <f t="shared" si="405"/>
        <v>0</v>
      </c>
      <c r="AI941" s="70">
        <f t="shared" si="405"/>
        <v>0</v>
      </c>
      <c r="AJ941" s="70">
        <f t="shared" si="405"/>
        <v>0</v>
      </c>
      <c r="AK941" s="70">
        <f t="shared" si="405"/>
        <v>0</v>
      </c>
      <c r="AL941" s="70">
        <f t="shared" si="405"/>
        <v>0</v>
      </c>
      <c r="AM941" s="70" t="s">
        <v>203</v>
      </c>
      <c r="AN941" s="70">
        <f t="shared" ref="AN941:AS941" si="406">SUM(AN942:AN942)</f>
        <v>0</v>
      </c>
      <c r="AO941" s="70">
        <f t="shared" si="406"/>
        <v>0</v>
      </c>
      <c r="AP941" s="70">
        <f t="shared" si="406"/>
        <v>0</v>
      </c>
      <c r="AQ941" s="70">
        <f t="shared" si="406"/>
        <v>0</v>
      </c>
      <c r="AR941" s="70">
        <f t="shared" si="406"/>
        <v>0</v>
      </c>
      <c r="AS941" s="70">
        <f t="shared" si="406"/>
        <v>0</v>
      </c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</row>
    <row r="942" spans="1:87" ht="47.25">
      <c r="A942" s="116" t="s">
        <v>1981</v>
      </c>
      <c r="B942" s="122" t="s">
        <v>1982</v>
      </c>
      <c r="C942" s="123" t="s">
        <v>1983</v>
      </c>
      <c r="D942" s="78" t="s">
        <v>203</v>
      </c>
      <c r="E942" s="79">
        <v>0</v>
      </c>
      <c r="F942" s="79">
        <v>0</v>
      </c>
      <c r="G942" s="79">
        <v>0</v>
      </c>
      <c r="H942" s="79">
        <v>0</v>
      </c>
      <c r="I942" s="79">
        <v>0</v>
      </c>
      <c r="J942" s="79">
        <v>0</v>
      </c>
      <c r="K942" s="78" t="s">
        <v>203</v>
      </c>
      <c r="L942" s="79">
        <v>0</v>
      </c>
      <c r="M942" s="79">
        <v>0</v>
      </c>
      <c r="N942" s="79">
        <v>0</v>
      </c>
      <c r="O942" s="79">
        <v>0</v>
      </c>
      <c r="P942" s="79">
        <v>0</v>
      </c>
      <c r="Q942" s="79">
        <v>0</v>
      </c>
      <c r="R942" s="78" t="s">
        <v>203</v>
      </c>
      <c r="S942" s="79">
        <v>0</v>
      </c>
      <c r="T942" s="79">
        <v>0</v>
      </c>
      <c r="U942" s="79">
        <v>0</v>
      </c>
      <c r="V942" s="79">
        <v>0</v>
      </c>
      <c r="W942" s="79">
        <v>0</v>
      </c>
      <c r="X942" s="79">
        <v>0</v>
      </c>
      <c r="Y942" s="78" t="s">
        <v>203</v>
      </c>
      <c r="Z942" s="79">
        <v>0</v>
      </c>
      <c r="AA942" s="79">
        <v>0</v>
      </c>
      <c r="AB942" s="79">
        <v>0</v>
      </c>
      <c r="AC942" s="79">
        <v>0</v>
      </c>
      <c r="AD942" s="79">
        <v>0</v>
      </c>
      <c r="AE942" s="79">
        <v>0</v>
      </c>
      <c r="AF942" s="78" t="s">
        <v>203</v>
      </c>
      <c r="AG942" s="79">
        <v>0</v>
      </c>
      <c r="AH942" s="79">
        <v>0</v>
      </c>
      <c r="AI942" s="79">
        <v>0</v>
      </c>
      <c r="AJ942" s="79">
        <v>0</v>
      </c>
      <c r="AK942" s="79">
        <v>0</v>
      </c>
      <c r="AL942" s="79">
        <v>0</v>
      </c>
      <c r="AM942" s="78" t="s">
        <v>203</v>
      </c>
      <c r="AN942" s="79">
        <v>0</v>
      </c>
      <c r="AO942" s="79">
        <v>0</v>
      </c>
      <c r="AP942" s="79">
        <v>0</v>
      </c>
      <c r="AQ942" s="79">
        <v>0</v>
      </c>
      <c r="AR942" s="79">
        <v>0</v>
      </c>
      <c r="AS942" s="79">
        <v>0</v>
      </c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</row>
    <row r="943" spans="1:87">
      <c r="A943" s="106" t="s">
        <v>1984</v>
      </c>
      <c r="B943" s="67" t="s">
        <v>657</v>
      </c>
      <c r="C943" s="68" t="s">
        <v>202</v>
      </c>
      <c r="D943" s="78" t="s">
        <v>203</v>
      </c>
      <c r="E943" s="84">
        <v>0</v>
      </c>
      <c r="F943" s="84">
        <v>0</v>
      </c>
      <c r="G943" s="84">
        <v>0</v>
      </c>
      <c r="H943" s="84">
        <v>0</v>
      </c>
      <c r="I943" s="84">
        <v>0</v>
      </c>
      <c r="J943" s="84">
        <v>0</v>
      </c>
      <c r="K943" s="78" t="s">
        <v>203</v>
      </c>
      <c r="L943" s="84">
        <v>0</v>
      </c>
      <c r="M943" s="84">
        <v>0</v>
      </c>
      <c r="N943" s="84">
        <v>0</v>
      </c>
      <c r="O943" s="84">
        <v>0</v>
      </c>
      <c r="P943" s="84">
        <v>0</v>
      </c>
      <c r="Q943" s="84">
        <v>0</v>
      </c>
      <c r="R943" s="78" t="s">
        <v>203</v>
      </c>
      <c r="S943" s="84">
        <v>0</v>
      </c>
      <c r="T943" s="84">
        <v>0</v>
      </c>
      <c r="U943" s="84">
        <v>0</v>
      </c>
      <c r="V943" s="84">
        <v>0</v>
      </c>
      <c r="W943" s="84">
        <v>0</v>
      </c>
      <c r="X943" s="84">
        <v>0</v>
      </c>
      <c r="Y943" s="78" t="s">
        <v>203</v>
      </c>
      <c r="Z943" s="84">
        <v>0</v>
      </c>
      <c r="AA943" s="84">
        <v>0</v>
      </c>
      <c r="AB943" s="84">
        <v>0</v>
      </c>
      <c r="AC943" s="84">
        <v>0</v>
      </c>
      <c r="AD943" s="84">
        <v>0</v>
      </c>
      <c r="AE943" s="84">
        <v>0</v>
      </c>
      <c r="AF943" s="78" t="s">
        <v>203</v>
      </c>
      <c r="AG943" s="84">
        <v>0</v>
      </c>
      <c r="AH943" s="84">
        <v>0</v>
      </c>
      <c r="AI943" s="84">
        <v>0</v>
      </c>
      <c r="AJ943" s="84">
        <v>0</v>
      </c>
      <c r="AK943" s="84">
        <v>0</v>
      </c>
      <c r="AL943" s="84">
        <v>0</v>
      </c>
      <c r="AM943" s="78" t="s">
        <v>203</v>
      </c>
      <c r="AN943" s="84">
        <v>0</v>
      </c>
      <c r="AO943" s="84">
        <v>0</v>
      </c>
      <c r="AP943" s="84">
        <v>0</v>
      </c>
      <c r="AQ943" s="84">
        <v>0</v>
      </c>
      <c r="AR943" s="84">
        <v>0</v>
      </c>
      <c r="AS943" s="84">
        <v>0</v>
      </c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</row>
    <row r="944" spans="1:87" ht="47.25">
      <c r="A944" s="107" t="s">
        <v>1985</v>
      </c>
      <c r="B944" s="67" t="s">
        <v>650</v>
      </c>
      <c r="C944" s="68" t="s">
        <v>202</v>
      </c>
      <c r="D944" s="78" t="s">
        <v>203</v>
      </c>
      <c r="E944" s="84">
        <v>0</v>
      </c>
      <c r="F944" s="84">
        <v>0</v>
      </c>
      <c r="G944" s="84">
        <v>0</v>
      </c>
      <c r="H944" s="84">
        <v>0</v>
      </c>
      <c r="I944" s="84">
        <v>0</v>
      </c>
      <c r="J944" s="84">
        <v>0</v>
      </c>
      <c r="K944" s="78" t="s">
        <v>203</v>
      </c>
      <c r="L944" s="84">
        <v>0</v>
      </c>
      <c r="M944" s="84">
        <v>0</v>
      </c>
      <c r="N944" s="84">
        <v>0</v>
      </c>
      <c r="O944" s="84">
        <v>0</v>
      </c>
      <c r="P944" s="84">
        <v>0</v>
      </c>
      <c r="Q944" s="84">
        <v>0</v>
      </c>
      <c r="R944" s="78" t="s">
        <v>203</v>
      </c>
      <c r="S944" s="84">
        <v>0</v>
      </c>
      <c r="T944" s="84">
        <v>0</v>
      </c>
      <c r="U944" s="84">
        <v>0</v>
      </c>
      <c r="V944" s="84">
        <v>0</v>
      </c>
      <c r="W944" s="84">
        <v>0</v>
      </c>
      <c r="X944" s="84">
        <v>0</v>
      </c>
      <c r="Y944" s="78" t="s">
        <v>203</v>
      </c>
      <c r="Z944" s="84">
        <v>0</v>
      </c>
      <c r="AA944" s="84">
        <v>0</v>
      </c>
      <c r="AB944" s="84">
        <v>0</v>
      </c>
      <c r="AC944" s="84">
        <v>0</v>
      </c>
      <c r="AD944" s="84">
        <v>0</v>
      </c>
      <c r="AE944" s="84">
        <v>0</v>
      </c>
      <c r="AF944" s="78" t="s">
        <v>203</v>
      </c>
      <c r="AG944" s="84">
        <v>0</v>
      </c>
      <c r="AH944" s="84">
        <v>0</v>
      </c>
      <c r="AI944" s="84">
        <v>0</v>
      </c>
      <c r="AJ944" s="84">
        <v>0</v>
      </c>
      <c r="AK944" s="84">
        <v>0</v>
      </c>
      <c r="AL944" s="84">
        <v>0</v>
      </c>
      <c r="AM944" s="78" t="s">
        <v>203</v>
      </c>
      <c r="AN944" s="84">
        <v>0</v>
      </c>
      <c r="AO944" s="84">
        <v>0</v>
      </c>
      <c r="AP944" s="84">
        <v>0</v>
      </c>
      <c r="AQ944" s="84">
        <v>0</v>
      </c>
      <c r="AR944" s="84">
        <v>0</v>
      </c>
      <c r="AS944" s="84">
        <v>0</v>
      </c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</row>
    <row r="945" spans="1:87" ht="47.25">
      <c r="A945" s="107" t="s">
        <v>1986</v>
      </c>
      <c r="B945" s="87" t="s">
        <v>652</v>
      </c>
      <c r="C945" s="68" t="s">
        <v>202</v>
      </c>
      <c r="D945" s="78" t="s">
        <v>203</v>
      </c>
      <c r="E945" s="84">
        <v>0</v>
      </c>
      <c r="F945" s="84">
        <v>0</v>
      </c>
      <c r="G945" s="84">
        <v>0</v>
      </c>
      <c r="H945" s="84">
        <v>0</v>
      </c>
      <c r="I945" s="84">
        <v>0</v>
      </c>
      <c r="J945" s="84">
        <v>0</v>
      </c>
      <c r="K945" s="78" t="s">
        <v>203</v>
      </c>
      <c r="L945" s="84">
        <v>0</v>
      </c>
      <c r="M945" s="84">
        <v>0</v>
      </c>
      <c r="N945" s="84">
        <v>0</v>
      </c>
      <c r="O945" s="84">
        <v>0</v>
      </c>
      <c r="P945" s="84">
        <v>0</v>
      </c>
      <c r="Q945" s="84">
        <v>0</v>
      </c>
      <c r="R945" s="78" t="s">
        <v>203</v>
      </c>
      <c r="S945" s="84">
        <v>0</v>
      </c>
      <c r="T945" s="84">
        <v>0</v>
      </c>
      <c r="U945" s="84">
        <v>0</v>
      </c>
      <c r="V945" s="84">
        <v>0</v>
      </c>
      <c r="W945" s="84">
        <v>0</v>
      </c>
      <c r="X945" s="84">
        <v>0</v>
      </c>
      <c r="Y945" s="78" t="s">
        <v>203</v>
      </c>
      <c r="Z945" s="84">
        <v>0</v>
      </c>
      <c r="AA945" s="84">
        <v>0</v>
      </c>
      <c r="AB945" s="84">
        <v>0</v>
      </c>
      <c r="AC945" s="84">
        <v>0</v>
      </c>
      <c r="AD945" s="84">
        <v>0</v>
      </c>
      <c r="AE945" s="84">
        <v>0</v>
      </c>
      <c r="AF945" s="78" t="s">
        <v>203</v>
      </c>
      <c r="AG945" s="84">
        <v>0</v>
      </c>
      <c r="AH945" s="84">
        <v>0</v>
      </c>
      <c r="AI945" s="84">
        <v>0</v>
      </c>
      <c r="AJ945" s="84">
        <v>0</v>
      </c>
      <c r="AK945" s="84">
        <v>0</v>
      </c>
      <c r="AL945" s="84">
        <v>0</v>
      </c>
      <c r="AM945" s="78" t="s">
        <v>203</v>
      </c>
      <c r="AN945" s="84">
        <v>0</v>
      </c>
      <c r="AO945" s="84">
        <v>0</v>
      </c>
      <c r="AP945" s="84">
        <v>0</v>
      </c>
      <c r="AQ945" s="84">
        <v>0</v>
      </c>
      <c r="AR945" s="84">
        <v>0</v>
      </c>
      <c r="AS945" s="84">
        <v>0</v>
      </c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</row>
    <row r="946" spans="1:87">
      <c r="A946" s="107" t="s">
        <v>1987</v>
      </c>
      <c r="B946" s="67" t="s">
        <v>661</v>
      </c>
      <c r="C946" s="111" t="s">
        <v>202</v>
      </c>
      <c r="D946" s="70" t="s">
        <v>203</v>
      </c>
      <c r="E946" s="84">
        <f t="shared" ref="E946:J946" si="407">E947+E948+E949+E950</f>
        <v>0</v>
      </c>
      <c r="F946" s="84">
        <f t="shared" si="407"/>
        <v>0</v>
      </c>
      <c r="G946" s="84">
        <f t="shared" si="407"/>
        <v>0</v>
      </c>
      <c r="H946" s="84">
        <f t="shared" si="407"/>
        <v>0</v>
      </c>
      <c r="I946" s="84">
        <f t="shared" si="407"/>
        <v>0</v>
      </c>
      <c r="J946" s="84">
        <f t="shared" si="407"/>
        <v>0</v>
      </c>
      <c r="K946" s="70" t="s">
        <v>203</v>
      </c>
      <c r="L946" s="84">
        <f t="shared" ref="L946:Q946" si="408">L947+L948+L949+L950</f>
        <v>0</v>
      </c>
      <c r="M946" s="84">
        <f t="shared" si="408"/>
        <v>0</v>
      </c>
      <c r="N946" s="84">
        <f t="shared" si="408"/>
        <v>0</v>
      </c>
      <c r="O946" s="84">
        <f t="shared" si="408"/>
        <v>0</v>
      </c>
      <c r="P946" s="84">
        <f t="shared" si="408"/>
        <v>0</v>
      </c>
      <c r="Q946" s="84">
        <f t="shared" si="408"/>
        <v>0</v>
      </c>
      <c r="R946" s="70" t="s">
        <v>203</v>
      </c>
      <c r="S946" s="84">
        <f t="shared" ref="S946:X946" si="409">S947+S948+S949+S950</f>
        <v>0</v>
      </c>
      <c r="T946" s="84">
        <f t="shared" si="409"/>
        <v>0</v>
      </c>
      <c r="U946" s="84">
        <f t="shared" si="409"/>
        <v>0</v>
      </c>
      <c r="V946" s="84">
        <f t="shared" si="409"/>
        <v>0</v>
      </c>
      <c r="W946" s="84">
        <f t="shared" si="409"/>
        <v>0</v>
      </c>
      <c r="X946" s="84">
        <f t="shared" si="409"/>
        <v>0</v>
      </c>
      <c r="Y946" s="70" t="s">
        <v>203</v>
      </c>
      <c r="Z946" s="84">
        <f t="shared" ref="Z946:AE946" si="410">Z947+Z948+Z949+Z950</f>
        <v>0</v>
      </c>
      <c r="AA946" s="84">
        <f t="shared" si="410"/>
        <v>0</v>
      </c>
      <c r="AB946" s="84">
        <f t="shared" si="410"/>
        <v>0</v>
      </c>
      <c r="AC946" s="84">
        <f t="shared" si="410"/>
        <v>0</v>
      </c>
      <c r="AD946" s="84">
        <f t="shared" si="410"/>
        <v>0</v>
      </c>
      <c r="AE946" s="84">
        <f t="shared" si="410"/>
        <v>0</v>
      </c>
      <c r="AF946" s="70" t="s">
        <v>203</v>
      </c>
      <c r="AG946" s="84">
        <f t="shared" ref="AG946:AL946" si="411">AG947+AG948+AG949+AG950</f>
        <v>0</v>
      </c>
      <c r="AH946" s="84">
        <f t="shared" si="411"/>
        <v>0</v>
      </c>
      <c r="AI946" s="84">
        <f t="shared" si="411"/>
        <v>0</v>
      </c>
      <c r="AJ946" s="84">
        <f t="shared" si="411"/>
        <v>0</v>
      </c>
      <c r="AK946" s="84">
        <f t="shared" si="411"/>
        <v>0</v>
      </c>
      <c r="AL946" s="84">
        <f t="shared" si="411"/>
        <v>0</v>
      </c>
      <c r="AM946" s="70" t="s">
        <v>203</v>
      </c>
      <c r="AN946" s="84">
        <f t="shared" ref="AN946:AS946" si="412">AN947+AN948+AN949+AN950</f>
        <v>0</v>
      </c>
      <c r="AO946" s="84">
        <f t="shared" si="412"/>
        <v>0</v>
      </c>
      <c r="AP946" s="84">
        <f t="shared" si="412"/>
        <v>0</v>
      </c>
      <c r="AQ946" s="84">
        <f t="shared" si="412"/>
        <v>0</v>
      </c>
      <c r="AR946" s="84">
        <f t="shared" si="412"/>
        <v>0</v>
      </c>
      <c r="AS946" s="84">
        <f t="shared" si="412"/>
        <v>0</v>
      </c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</row>
    <row r="947" spans="1:87" ht="31.5">
      <c r="A947" s="66" t="s">
        <v>1988</v>
      </c>
      <c r="B947" s="67" t="s">
        <v>663</v>
      </c>
      <c r="C947" s="111" t="s">
        <v>202</v>
      </c>
      <c r="D947" s="78" t="s">
        <v>203</v>
      </c>
      <c r="E947" s="84">
        <v>0</v>
      </c>
      <c r="F947" s="84">
        <v>0</v>
      </c>
      <c r="G947" s="84">
        <v>0</v>
      </c>
      <c r="H947" s="84">
        <v>0</v>
      </c>
      <c r="I947" s="84">
        <v>0</v>
      </c>
      <c r="J947" s="84">
        <v>0</v>
      </c>
      <c r="K947" s="78" t="s">
        <v>203</v>
      </c>
      <c r="L947" s="84">
        <v>0</v>
      </c>
      <c r="M947" s="84">
        <v>0</v>
      </c>
      <c r="N947" s="84">
        <v>0</v>
      </c>
      <c r="O947" s="84">
        <v>0</v>
      </c>
      <c r="P947" s="84">
        <v>0</v>
      </c>
      <c r="Q947" s="84">
        <v>0</v>
      </c>
      <c r="R947" s="78" t="s">
        <v>203</v>
      </c>
      <c r="S947" s="84">
        <v>0</v>
      </c>
      <c r="T947" s="84">
        <v>0</v>
      </c>
      <c r="U947" s="84">
        <v>0</v>
      </c>
      <c r="V947" s="84">
        <v>0</v>
      </c>
      <c r="W947" s="84">
        <v>0</v>
      </c>
      <c r="X947" s="84">
        <v>0</v>
      </c>
      <c r="Y947" s="78" t="s">
        <v>203</v>
      </c>
      <c r="Z947" s="84">
        <v>0</v>
      </c>
      <c r="AA947" s="84">
        <v>0</v>
      </c>
      <c r="AB947" s="84">
        <v>0</v>
      </c>
      <c r="AC947" s="84">
        <v>0</v>
      </c>
      <c r="AD947" s="84">
        <v>0</v>
      </c>
      <c r="AE947" s="84">
        <v>0</v>
      </c>
      <c r="AF947" s="78" t="s">
        <v>203</v>
      </c>
      <c r="AG947" s="84">
        <v>0</v>
      </c>
      <c r="AH947" s="84">
        <v>0</v>
      </c>
      <c r="AI947" s="84">
        <v>0</v>
      </c>
      <c r="AJ947" s="84">
        <v>0</v>
      </c>
      <c r="AK947" s="84">
        <v>0</v>
      </c>
      <c r="AL947" s="84">
        <v>0</v>
      </c>
      <c r="AM947" s="78" t="s">
        <v>203</v>
      </c>
      <c r="AN947" s="84">
        <v>0</v>
      </c>
      <c r="AO947" s="84">
        <v>0</v>
      </c>
      <c r="AP947" s="84">
        <v>0</v>
      </c>
      <c r="AQ947" s="84">
        <v>0</v>
      </c>
      <c r="AR947" s="84">
        <v>0</v>
      </c>
      <c r="AS947" s="84">
        <v>0</v>
      </c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</row>
    <row r="948" spans="1:87" ht="31.5">
      <c r="A948" s="66" t="s">
        <v>1989</v>
      </c>
      <c r="B948" s="67" t="s">
        <v>665</v>
      </c>
      <c r="C948" s="111" t="s">
        <v>202</v>
      </c>
      <c r="D948" s="78" t="s">
        <v>203</v>
      </c>
      <c r="E948" s="84">
        <v>0</v>
      </c>
      <c r="F948" s="84">
        <v>0</v>
      </c>
      <c r="G948" s="84">
        <v>0</v>
      </c>
      <c r="H948" s="84">
        <v>0</v>
      </c>
      <c r="I948" s="84">
        <v>0</v>
      </c>
      <c r="J948" s="84">
        <v>0</v>
      </c>
      <c r="K948" s="78" t="s">
        <v>203</v>
      </c>
      <c r="L948" s="84">
        <v>0</v>
      </c>
      <c r="M948" s="84">
        <v>0</v>
      </c>
      <c r="N948" s="84">
        <v>0</v>
      </c>
      <c r="O948" s="84">
        <v>0</v>
      </c>
      <c r="P948" s="84">
        <v>0</v>
      </c>
      <c r="Q948" s="84">
        <v>0</v>
      </c>
      <c r="R948" s="78" t="s">
        <v>203</v>
      </c>
      <c r="S948" s="84">
        <v>0</v>
      </c>
      <c r="T948" s="84">
        <v>0</v>
      </c>
      <c r="U948" s="84">
        <v>0</v>
      </c>
      <c r="V948" s="84">
        <v>0</v>
      </c>
      <c r="W948" s="84">
        <v>0</v>
      </c>
      <c r="X948" s="84">
        <v>0</v>
      </c>
      <c r="Y948" s="78" t="s">
        <v>203</v>
      </c>
      <c r="Z948" s="84">
        <v>0</v>
      </c>
      <c r="AA948" s="84">
        <v>0</v>
      </c>
      <c r="AB948" s="84">
        <v>0</v>
      </c>
      <c r="AC948" s="84">
        <v>0</v>
      </c>
      <c r="AD948" s="84">
        <v>0</v>
      </c>
      <c r="AE948" s="84">
        <v>0</v>
      </c>
      <c r="AF948" s="78" t="s">
        <v>203</v>
      </c>
      <c r="AG948" s="84">
        <v>0</v>
      </c>
      <c r="AH948" s="84">
        <v>0</v>
      </c>
      <c r="AI948" s="84">
        <v>0</v>
      </c>
      <c r="AJ948" s="84">
        <v>0</v>
      </c>
      <c r="AK948" s="84">
        <v>0</v>
      </c>
      <c r="AL948" s="84">
        <v>0</v>
      </c>
      <c r="AM948" s="78" t="s">
        <v>203</v>
      </c>
      <c r="AN948" s="84">
        <v>0</v>
      </c>
      <c r="AO948" s="84">
        <v>0</v>
      </c>
      <c r="AP948" s="84">
        <v>0</v>
      </c>
      <c r="AQ948" s="84">
        <v>0</v>
      </c>
      <c r="AR948" s="84">
        <v>0</v>
      </c>
      <c r="AS948" s="84">
        <v>0</v>
      </c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</row>
    <row r="949" spans="1:87" ht="31.5">
      <c r="A949" s="66" t="s">
        <v>1990</v>
      </c>
      <c r="B949" s="67" t="s">
        <v>669</v>
      </c>
      <c r="C949" s="111" t="s">
        <v>202</v>
      </c>
      <c r="D949" s="78" t="s">
        <v>203</v>
      </c>
      <c r="E949" s="84">
        <v>0</v>
      </c>
      <c r="F949" s="84">
        <v>0</v>
      </c>
      <c r="G949" s="84">
        <v>0</v>
      </c>
      <c r="H949" s="84">
        <v>0</v>
      </c>
      <c r="I949" s="84">
        <v>0</v>
      </c>
      <c r="J949" s="84">
        <v>0</v>
      </c>
      <c r="K949" s="78" t="s">
        <v>203</v>
      </c>
      <c r="L949" s="84">
        <v>0</v>
      </c>
      <c r="M949" s="84">
        <v>0</v>
      </c>
      <c r="N949" s="84">
        <v>0</v>
      </c>
      <c r="O949" s="84">
        <v>0</v>
      </c>
      <c r="P949" s="84">
        <v>0</v>
      </c>
      <c r="Q949" s="84">
        <v>0</v>
      </c>
      <c r="R949" s="78" t="s">
        <v>203</v>
      </c>
      <c r="S949" s="84">
        <v>0</v>
      </c>
      <c r="T949" s="84">
        <v>0</v>
      </c>
      <c r="U949" s="84">
        <v>0</v>
      </c>
      <c r="V949" s="84">
        <v>0</v>
      </c>
      <c r="W949" s="84">
        <v>0</v>
      </c>
      <c r="X949" s="84">
        <v>0</v>
      </c>
      <c r="Y949" s="78" t="s">
        <v>203</v>
      </c>
      <c r="Z949" s="84">
        <v>0</v>
      </c>
      <c r="AA949" s="84">
        <v>0</v>
      </c>
      <c r="AB949" s="84">
        <v>0</v>
      </c>
      <c r="AC949" s="84">
        <v>0</v>
      </c>
      <c r="AD949" s="84">
        <v>0</v>
      </c>
      <c r="AE949" s="84">
        <v>0</v>
      </c>
      <c r="AF949" s="78" t="s">
        <v>203</v>
      </c>
      <c r="AG949" s="84">
        <v>0</v>
      </c>
      <c r="AH949" s="84">
        <v>0</v>
      </c>
      <c r="AI949" s="84">
        <v>0</v>
      </c>
      <c r="AJ949" s="84">
        <v>0</v>
      </c>
      <c r="AK949" s="84">
        <v>0</v>
      </c>
      <c r="AL949" s="84">
        <v>0</v>
      </c>
      <c r="AM949" s="78" t="s">
        <v>203</v>
      </c>
      <c r="AN949" s="84">
        <v>0</v>
      </c>
      <c r="AO949" s="84">
        <v>0</v>
      </c>
      <c r="AP949" s="84">
        <v>0</v>
      </c>
      <c r="AQ949" s="84">
        <v>0</v>
      </c>
      <c r="AR949" s="84">
        <v>0</v>
      </c>
      <c r="AS949" s="84">
        <v>0</v>
      </c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</row>
    <row r="950" spans="1:87">
      <c r="A950" s="66" t="s">
        <v>1991</v>
      </c>
      <c r="B950" s="67" t="s">
        <v>676</v>
      </c>
      <c r="C950" s="111" t="s">
        <v>202</v>
      </c>
      <c r="D950" s="78" t="s">
        <v>203</v>
      </c>
      <c r="E950" s="84">
        <f>SUM(E951:E955)</f>
        <v>0</v>
      </c>
      <c r="F950" s="84">
        <f t="shared" ref="F950:J950" si="413">SUM(F951:F955)</f>
        <v>0</v>
      </c>
      <c r="G950" s="84">
        <f t="shared" si="413"/>
        <v>0</v>
      </c>
      <c r="H950" s="84">
        <f t="shared" si="413"/>
        <v>0</v>
      </c>
      <c r="I950" s="84">
        <f t="shared" si="413"/>
        <v>0</v>
      </c>
      <c r="J950" s="84">
        <f t="shared" si="413"/>
        <v>0</v>
      </c>
      <c r="K950" s="78" t="s">
        <v>203</v>
      </c>
      <c r="L950" s="84">
        <f>SUM(L951:L955)</f>
        <v>0</v>
      </c>
      <c r="M950" s="84">
        <f t="shared" ref="M950:Q950" si="414">SUM(M951:M955)</f>
        <v>0</v>
      </c>
      <c r="N950" s="84">
        <f t="shared" si="414"/>
        <v>0</v>
      </c>
      <c r="O950" s="84">
        <f t="shared" si="414"/>
        <v>0</v>
      </c>
      <c r="P950" s="84">
        <f t="shared" si="414"/>
        <v>0</v>
      </c>
      <c r="Q950" s="84">
        <f t="shared" si="414"/>
        <v>0</v>
      </c>
      <c r="R950" s="78" t="s">
        <v>203</v>
      </c>
      <c r="S950" s="84">
        <f>SUM(S951:S955)</f>
        <v>0</v>
      </c>
      <c r="T950" s="84">
        <f t="shared" ref="T950:X950" si="415">SUM(T951:T955)</f>
        <v>0</v>
      </c>
      <c r="U950" s="84">
        <f t="shared" si="415"/>
        <v>0</v>
      </c>
      <c r="V950" s="84">
        <f t="shared" si="415"/>
        <v>0</v>
      </c>
      <c r="W950" s="84">
        <f t="shared" si="415"/>
        <v>0</v>
      </c>
      <c r="X950" s="84">
        <f t="shared" si="415"/>
        <v>0</v>
      </c>
      <c r="Y950" s="78" t="s">
        <v>203</v>
      </c>
      <c r="Z950" s="84">
        <f>SUM(Z951:Z955)</f>
        <v>0</v>
      </c>
      <c r="AA950" s="84">
        <f t="shared" ref="AA950:AE950" si="416">SUM(AA951:AA955)</f>
        <v>0</v>
      </c>
      <c r="AB950" s="84">
        <f t="shared" si="416"/>
        <v>0</v>
      </c>
      <c r="AC950" s="84">
        <f t="shared" si="416"/>
        <v>0</v>
      </c>
      <c r="AD950" s="84">
        <f t="shared" si="416"/>
        <v>0</v>
      </c>
      <c r="AE950" s="84">
        <f t="shared" si="416"/>
        <v>0</v>
      </c>
      <c r="AF950" s="78" t="s">
        <v>203</v>
      </c>
      <c r="AG950" s="84">
        <f>SUM(AG951:AG955)</f>
        <v>0</v>
      </c>
      <c r="AH950" s="84">
        <f t="shared" ref="AH950:AL950" si="417">SUM(AH951:AH955)</f>
        <v>0</v>
      </c>
      <c r="AI950" s="84">
        <f t="shared" si="417"/>
        <v>0</v>
      </c>
      <c r="AJ950" s="84">
        <f t="shared" si="417"/>
        <v>0</v>
      </c>
      <c r="AK950" s="84">
        <f t="shared" si="417"/>
        <v>0</v>
      </c>
      <c r="AL950" s="84">
        <f t="shared" si="417"/>
        <v>0</v>
      </c>
      <c r="AM950" s="78" t="s">
        <v>203</v>
      </c>
      <c r="AN950" s="84">
        <f>SUM(AN951:AN955)</f>
        <v>0</v>
      </c>
      <c r="AO950" s="84">
        <f t="shared" ref="AO950:AS950" si="418">SUM(AO951:AO955)</f>
        <v>0</v>
      </c>
      <c r="AP950" s="84">
        <f t="shared" si="418"/>
        <v>0</v>
      </c>
      <c r="AQ950" s="84">
        <f t="shared" si="418"/>
        <v>0</v>
      </c>
      <c r="AR950" s="84">
        <f t="shared" si="418"/>
        <v>0</v>
      </c>
      <c r="AS950" s="84">
        <f t="shared" si="418"/>
        <v>0</v>
      </c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</row>
    <row r="951" spans="1:87" ht="63">
      <c r="A951" s="73" t="s">
        <v>1991</v>
      </c>
      <c r="B951" s="90" t="s">
        <v>1992</v>
      </c>
      <c r="C951" s="123" t="s">
        <v>1993</v>
      </c>
      <c r="D951" s="78" t="s">
        <v>203</v>
      </c>
      <c r="E951" s="79">
        <v>0</v>
      </c>
      <c r="F951" s="79">
        <v>0</v>
      </c>
      <c r="G951" s="79">
        <v>0</v>
      </c>
      <c r="H951" s="79">
        <v>0</v>
      </c>
      <c r="I951" s="79">
        <v>0</v>
      </c>
      <c r="J951" s="79">
        <v>0</v>
      </c>
      <c r="K951" s="78" t="s">
        <v>203</v>
      </c>
      <c r="L951" s="79">
        <v>0</v>
      </c>
      <c r="M951" s="79">
        <v>0</v>
      </c>
      <c r="N951" s="79">
        <v>0</v>
      </c>
      <c r="O951" s="79">
        <v>0</v>
      </c>
      <c r="P951" s="79">
        <v>0</v>
      </c>
      <c r="Q951" s="79">
        <v>0</v>
      </c>
      <c r="R951" s="78" t="s">
        <v>203</v>
      </c>
      <c r="S951" s="79">
        <v>0</v>
      </c>
      <c r="T951" s="79">
        <v>0</v>
      </c>
      <c r="U951" s="79">
        <v>0</v>
      </c>
      <c r="V951" s="79">
        <v>0</v>
      </c>
      <c r="W951" s="79">
        <v>0</v>
      </c>
      <c r="X951" s="79">
        <v>0</v>
      </c>
      <c r="Y951" s="78" t="s">
        <v>203</v>
      </c>
      <c r="Z951" s="79">
        <v>0</v>
      </c>
      <c r="AA951" s="79">
        <v>0</v>
      </c>
      <c r="AB951" s="79">
        <v>0</v>
      </c>
      <c r="AC951" s="79">
        <v>0</v>
      </c>
      <c r="AD951" s="79">
        <v>0</v>
      </c>
      <c r="AE951" s="79">
        <v>0</v>
      </c>
      <c r="AF951" s="78" t="s">
        <v>203</v>
      </c>
      <c r="AG951" s="79">
        <v>0</v>
      </c>
      <c r="AH951" s="79">
        <v>0</v>
      </c>
      <c r="AI951" s="79">
        <v>0</v>
      </c>
      <c r="AJ951" s="79">
        <v>0</v>
      </c>
      <c r="AK951" s="79">
        <v>0</v>
      </c>
      <c r="AL951" s="79">
        <v>0</v>
      </c>
      <c r="AM951" s="78" t="s">
        <v>203</v>
      </c>
      <c r="AN951" s="79">
        <v>0</v>
      </c>
      <c r="AO951" s="79">
        <v>0</v>
      </c>
      <c r="AP951" s="79">
        <v>0</v>
      </c>
      <c r="AQ951" s="79">
        <v>0</v>
      </c>
      <c r="AR951" s="79">
        <v>0</v>
      </c>
      <c r="AS951" s="79">
        <v>0</v>
      </c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</row>
    <row r="952" spans="1:87" ht="31.5">
      <c r="A952" s="73" t="s">
        <v>1991</v>
      </c>
      <c r="B952" s="90" t="s">
        <v>1994</v>
      </c>
      <c r="C952" s="79" t="s">
        <v>1995</v>
      </c>
      <c r="D952" s="78" t="s">
        <v>203</v>
      </c>
      <c r="E952" s="79">
        <v>0</v>
      </c>
      <c r="F952" s="79">
        <v>0</v>
      </c>
      <c r="G952" s="79">
        <v>0</v>
      </c>
      <c r="H952" s="79">
        <v>0</v>
      </c>
      <c r="I952" s="79">
        <v>0</v>
      </c>
      <c r="J952" s="79">
        <v>0</v>
      </c>
      <c r="K952" s="78" t="s">
        <v>203</v>
      </c>
      <c r="L952" s="79">
        <v>0</v>
      </c>
      <c r="M952" s="79">
        <v>0</v>
      </c>
      <c r="N952" s="79">
        <v>0</v>
      </c>
      <c r="O952" s="79">
        <v>0</v>
      </c>
      <c r="P952" s="79">
        <v>0</v>
      </c>
      <c r="Q952" s="79">
        <v>0</v>
      </c>
      <c r="R952" s="78" t="s">
        <v>203</v>
      </c>
      <c r="S952" s="79">
        <v>0</v>
      </c>
      <c r="T952" s="79">
        <v>0</v>
      </c>
      <c r="U952" s="79">
        <v>0</v>
      </c>
      <c r="V952" s="79">
        <v>0</v>
      </c>
      <c r="W952" s="79">
        <v>0</v>
      </c>
      <c r="X952" s="79">
        <v>0</v>
      </c>
      <c r="Y952" s="78" t="s">
        <v>203</v>
      </c>
      <c r="Z952" s="79">
        <v>0</v>
      </c>
      <c r="AA952" s="79">
        <v>0</v>
      </c>
      <c r="AB952" s="79">
        <v>0</v>
      </c>
      <c r="AC952" s="79">
        <v>0</v>
      </c>
      <c r="AD952" s="79">
        <v>0</v>
      </c>
      <c r="AE952" s="79">
        <v>0</v>
      </c>
      <c r="AF952" s="78" t="s">
        <v>203</v>
      </c>
      <c r="AG952" s="79">
        <v>0</v>
      </c>
      <c r="AH952" s="79">
        <v>0</v>
      </c>
      <c r="AI952" s="79">
        <v>0</v>
      </c>
      <c r="AJ952" s="79">
        <v>0</v>
      </c>
      <c r="AK952" s="79">
        <v>0</v>
      </c>
      <c r="AL952" s="79">
        <v>0</v>
      </c>
      <c r="AM952" s="78" t="s">
        <v>203</v>
      </c>
      <c r="AN952" s="79">
        <v>0</v>
      </c>
      <c r="AO952" s="79">
        <v>0</v>
      </c>
      <c r="AP952" s="79">
        <v>0</v>
      </c>
      <c r="AQ952" s="79">
        <v>0</v>
      </c>
      <c r="AR952" s="79">
        <v>0</v>
      </c>
      <c r="AS952" s="79">
        <v>0</v>
      </c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</row>
    <row r="953" spans="1:87">
      <c r="A953" s="73" t="s">
        <v>1991</v>
      </c>
      <c r="B953" s="90" t="s">
        <v>1996</v>
      </c>
      <c r="C953" s="79" t="s">
        <v>1997</v>
      </c>
      <c r="D953" s="78" t="s">
        <v>203</v>
      </c>
      <c r="E953" s="79">
        <v>0</v>
      </c>
      <c r="F953" s="79">
        <v>0</v>
      </c>
      <c r="G953" s="79">
        <v>0</v>
      </c>
      <c r="H953" s="79">
        <v>0</v>
      </c>
      <c r="I953" s="79">
        <v>0</v>
      </c>
      <c r="J953" s="79">
        <v>0</v>
      </c>
      <c r="K953" s="78" t="s">
        <v>203</v>
      </c>
      <c r="L953" s="79">
        <v>0</v>
      </c>
      <c r="M953" s="79">
        <v>0</v>
      </c>
      <c r="N953" s="79">
        <v>0</v>
      </c>
      <c r="O953" s="79">
        <v>0</v>
      </c>
      <c r="P953" s="79">
        <v>0</v>
      </c>
      <c r="Q953" s="79">
        <v>0</v>
      </c>
      <c r="R953" s="78" t="s">
        <v>203</v>
      </c>
      <c r="S953" s="79">
        <v>0</v>
      </c>
      <c r="T953" s="79">
        <v>0</v>
      </c>
      <c r="U953" s="79">
        <v>0</v>
      </c>
      <c r="V953" s="79">
        <v>0</v>
      </c>
      <c r="W953" s="79">
        <v>0</v>
      </c>
      <c r="X953" s="79">
        <v>0</v>
      </c>
      <c r="Y953" s="78" t="s">
        <v>203</v>
      </c>
      <c r="Z953" s="79">
        <v>0</v>
      </c>
      <c r="AA953" s="79">
        <v>0</v>
      </c>
      <c r="AB953" s="79">
        <v>0</v>
      </c>
      <c r="AC953" s="79">
        <v>0</v>
      </c>
      <c r="AD953" s="79">
        <v>0</v>
      </c>
      <c r="AE953" s="79">
        <v>0</v>
      </c>
      <c r="AF953" s="78" t="s">
        <v>203</v>
      </c>
      <c r="AG953" s="79">
        <v>0</v>
      </c>
      <c r="AH953" s="79">
        <v>0</v>
      </c>
      <c r="AI953" s="79">
        <v>0</v>
      </c>
      <c r="AJ953" s="79">
        <v>0</v>
      </c>
      <c r="AK953" s="79">
        <v>0</v>
      </c>
      <c r="AL953" s="79">
        <v>0</v>
      </c>
      <c r="AM953" s="78" t="s">
        <v>203</v>
      </c>
      <c r="AN953" s="79">
        <v>0</v>
      </c>
      <c r="AO953" s="79">
        <v>0</v>
      </c>
      <c r="AP953" s="79">
        <v>0</v>
      </c>
      <c r="AQ953" s="79">
        <v>0</v>
      </c>
      <c r="AR953" s="79">
        <v>0</v>
      </c>
      <c r="AS953" s="79">
        <v>0</v>
      </c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</row>
    <row r="954" spans="1:87" ht="63">
      <c r="A954" s="73" t="s">
        <v>1991</v>
      </c>
      <c r="B954" s="90" t="s">
        <v>1999</v>
      </c>
      <c r="C954" s="123" t="s">
        <v>2000</v>
      </c>
      <c r="D954" s="78" t="s">
        <v>203</v>
      </c>
      <c r="E954" s="79">
        <v>0</v>
      </c>
      <c r="F954" s="79">
        <v>0</v>
      </c>
      <c r="G954" s="79">
        <v>0</v>
      </c>
      <c r="H954" s="79">
        <v>0</v>
      </c>
      <c r="I954" s="79">
        <v>0</v>
      </c>
      <c r="J954" s="79">
        <v>0</v>
      </c>
      <c r="K954" s="78" t="s">
        <v>203</v>
      </c>
      <c r="L954" s="79">
        <v>0</v>
      </c>
      <c r="M954" s="79">
        <v>0</v>
      </c>
      <c r="N954" s="79">
        <v>0</v>
      </c>
      <c r="O954" s="79">
        <v>0</v>
      </c>
      <c r="P954" s="79">
        <v>0</v>
      </c>
      <c r="Q954" s="79">
        <v>0</v>
      </c>
      <c r="R954" s="78" t="s">
        <v>203</v>
      </c>
      <c r="S954" s="79">
        <v>0</v>
      </c>
      <c r="T954" s="79">
        <v>0</v>
      </c>
      <c r="U954" s="79">
        <v>0</v>
      </c>
      <c r="V954" s="79">
        <v>0</v>
      </c>
      <c r="W954" s="79">
        <v>0</v>
      </c>
      <c r="X954" s="79">
        <v>0</v>
      </c>
      <c r="Y954" s="78" t="s">
        <v>203</v>
      </c>
      <c r="Z954" s="79">
        <v>0</v>
      </c>
      <c r="AA954" s="79">
        <v>0</v>
      </c>
      <c r="AB954" s="79">
        <v>0</v>
      </c>
      <c r="AC954" s="79">
        <v>0</v>
      </c>
      <c r="AD954" s="79">
        <v>0</v>
      </c>
      <c r="AE954" s="79">
        <v>0</v>
      </c>
      <c r="AF954" s="78" t="s">
        <v>203</v>
      </c>
      <c r="AG954" s="79">
        <v>0</v>
      </c>
      <c r="AH954" s="79">
        <v>0</v>
      </c>
      <c r="AI954" s="79">
        <v>0</v>
      </c>
      <c r="AJ954" s="79">
        <v>0</v>
      </c>
      <c r="AK954" s="79">
        <v>0</v>
      </c>
      <c r="AL954" s="79">
        <v>0</v>
      </c>
      <c r="AM954" s="78" t="s">
        <v>203</v>
      </c>
      <c r="AN954" s="79">
        <v>0</v>
      </c>
      <c r="AO954" s="79">
        <v>0</v>
      </c>
      <c r="AP954" s="79">
        <v>0</v>
      </c>
      <c r="AQ954" s="79">
        <v>0</v>
      </c>
      <c r="AR954" s="79">
        <v>0</v>
      </c>
      <c r="AS954" s="79">
        <v>0</v>
      </c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</row>
    <row r="955" spans="1:87" ht="31.5">
      <c r="A955" s="73" t="s">
        <v>1991</v>
      </c>
      <c r="B955" s="112" t="s">
        <v>2001</v>
      </c>
      <c r="C955" s="79" t="s">
        <v>2002</v>
      </c>
      <c r="D955" s="78" t="s">
        <v>203</v>
      </c>
      <c r="E955" s="78">
        <v>0</v>
      </c>
      <c r="F955" s="78">
        <v>0</v>
      </c>
      <c r="G955" s="78">
        <v>0</v>
      </c>
      <c r="H955" s="78">
        <v>0</v>
      </c>
      <c r="I955" s="78">
        <v>0</v>
      </c>
      <c r="J955" s="78">
        <v>0</v>
      </c>
      <c r="K955" s="78" t="s">
        <v>203</v>
      </c>
      <c r="L955" s="78">
        <v>0</v>
      </c>
      <c r="M955" s="78">
        <v>0</v>
      </c>
      <c r="N955" s="78">
        <v>0</v>
      </c>
      <c r="O955" s="78">
        <v>0</v>
      </c>
      <c r="P955" s="78">
        <v>0</v>
      </c>
      <c r="Q955" s="78">
        <v>0</v>
      </c>
      <c r="R955" s="78" t="s">
        <v>203</v>
      </c>
      <c r="S955" s="78">
        <v>0</v>
      </c>
      <c r="T955" s="78">
        <v>0</v>
      </c>
      <c r="U955" s="78">
        <v>0</v>
      </c>
      <c r="V955" s="78">
        <v>0</v>
      </c>
      <c r="W955" s="78">
        <v>0</v>
      </c>
      <c r="X955" s="78">
        <v>0</v>
      </c>
      <c r="Y955" s="78" t="s">
        <v>203</v>
      </c>
      <c r="Z955" s="78">
        <v>0</v>
      </c>
      <c r="AA955" s="78">
        <v>0</v>
      </c>
      <c r="AB955" s="78">
        <v>0</v>
      </c>
      <c r="AC955" s="78">
        <v>0</v>
      </c>
      <c r="AD955" s="78">
        <v>0</v>
      </c>
      <c r="AE955" s="78">
        <v>0</v>
      </c>
      <c r="AF955" s="78" t="s">
        <v>203</v>
      </c>
      <c r="AG955" s="78">
        <v>0</v>
      </c>
      <c r="AH955" s="78">
        <v>0</v>
      </c>
      <c r="AI955" s="78">
        <v>0</v>
      </c>
      <c r="AJ955" s="78">
        <v>0</v>
      </c>
      <c r="AK955" s="78">
        <v>0</v>
      </c>
      <c r="AL955" s="78">
        <v>0</v>
      </c>
      <c r="AM955" s="78" t="s">
        <v>203</v>
      </c>
      <c r="AN955" s="78">
        <v>0</v>
      </c>
      <c r="AO955" s="78">
        <v>0</v>
      </c>
      <c r="AP955" s="78">
        <v>0</v>
      </c>
      <c r="AQ955" s="78">
        <v>0</v>
      </c>
      <c r="AR955" s="78">
        <v>0</v>
      </c>
      <c r="AS955" s="78">
        <v>0</v>
      </c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</row>
    <row r="956" spans="1:87" ht="47.25">
      <c r="A956" s="66" t="s">
        <v>2004</v>
      </c>
      <c r="B956" s="71" t="s">
        <v>701</v>
      </c>
      <c r="C956" s="123" t="s">
        <v>202</v>
      </c>
      <c r="D956" s="78" t="s">
        <v>203</v>
      </c>
      <c r="E956" s="84">
        <v>0</v>
      </c>
      <c r="F956" s="84">
        <v>0</v>
      </c>
      <c r="G956" s="84">
        <v>0</v>
      </c>
      <c r="H956" s="84">
        <v>0</v>
      </c>
      <c r="I956" s="84">
        <v>0</v>
      </c>
      <c r="J956" s="84">
        <v>0</v>
      </c>
      <c r="K956" s="78" t="s">
        <v>203</v>
      </c>
      <c r="L956" s="84">
        <v>0</v>
      </c>
      <c r="M956" s="84">
        <v>0</v>
      </c>
      <c r="N956" s="84">
        <v>0</v>
      </c>
      <c r="O956" s="84">
        <v>0</v>
      </c>
      <c r="P956" s="84">
        <v>0</v>
      </c>
      <c r="Q956" s="84">
        <v>0</v>
      </c>
      <c r="R956" s="78" t="s">
        <v>203</v>
      </c>
      <c r="S956" s="84">
        <v>0</v>
      </c>
      <c r="T956" s="84">
        <v>0</v>
      </c>
      <c r="U956" s="84">
        <v>0</v>
      </c>
      <c r="V956" s="84">
        <v>0</v>
      </c>
      <c r="W956" s="84">
        <v>0</v>
      </c>
      <c r="X956" s="84">
        <v>0</v>
      </c>
      <c r="Y956" s="78" t="s">
        <v>203</v>
      </c>
      <c r="Z956" s="84">
        <v>0</v>
      </c>
      <c r="AA956" s="84">
        <v>0</v>
      </c>
      <c r="AB956" s="84">
        <v>0</v>
      </c>
      <c r="AC956" s="84">
        <v>0</v>
      </c>
      <c r="AD956" s="84">
        <v>0</v>
      </c>
      <c r="AE956" s="84">
        <v>0</v>
      </c>
      <c r="AF956" s="78" t="s">
        <v>203</v>
      </c>
      <c r="AG956" s="84">
        <v>0</v>
      </c>
      <c r="AH956" s="84">
        <v>0</v>
      </c>
      <c r="AI956" s="84">
        <v>0</v>
      </c>
      <c r="AJ956" s="84">
        <v>0</v>
      </c>
      <c r="AK956" s="84">
        <v>0</v>
      </c>
      <c r="AL956" s="84">
        <v>0</v>
      </c>
      <c r="AM956" s="78" t="s">
        <v>203</v>
      </c>
      <c r="AN956" s="84">
        <v>0</v>
      </c>
      <c r="AO956" s="84">
        <v>0</v>
      </c>
      <c r="AP956" s="84">
        <v>0</v>
      </c>
      <c r="AQ956" s="84">
        <v>0</v>
      </c>
      <c r="AR956" s="84">
        <v>0</v>
      </c>
      <c r="AS956" s="84">
        <v>0</v>
      </c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</row>
    <row r="957" spans="1:87" ht="31.5">
      <c r="A957" s="66" t="s">
        <v>2005</v>
      </c>
      <c r="B957" s="71" t="s">
        <v>703</v>
      </c>
      <c r="C957" s="111" t="s">
        <v>202</v>
      </c>
      <c r="D957" s="70" t="s">
        <v>203</v>
      </c>
      <c r="E957" s="84">
        <f t="shared" ref="E957:J957" si="419">SUM(E958:E1158)</f>
        <v>0</v>
      </c>
      <c r="F957" s="84">
        <f t="shared" si="419"/>
        <v>0</v>
      </c>
      <c r="G957" s="84">
        <f t="shared" si="419"/>
        <v>0</v>
      </c>
      <c r="H957" s="84">
        <f t="shared" si="419"/>
        <v>0</v>
      </c>
      <c r="I957" s="84">
        <f t="shared" si="419"/>
        <v>0</v>
      </c>
      <c r="J957" s="84">
        <f t="shared" si="419"/>
        <v>0</v>
      </c>
      <c r="K957" s="70" t="s">
        <v>203</v>
      </c>
      <c r="L957" s="84">
        <f t="shared" ref="L957:Q957" si="420">SUM(L958:L1158)</f>
        <v>0</v>
      </c>
      <c r="M957" s="84">
        <f t="shared" si="420"/>
        <v>0</v>
      </c>
      <c r="N957" s="84">
        <f t="shared" si="420"/>
        <v>0</v>
      </c>
      <c r="O957" s="84">
        <f t="shared" si="420"/>
        <v>0</v>
      </c>
      <c r="P957" s="84">
        <f t="shared" si="420"/>
        <v>0</v>
      </c>
      <c r="Q957" s="84">
        <f t="shared" si="420"/>
        <v>0</v>
      </c>
      <c r="R957" s="70" t="s">
        <v>203</v>
      </c>
      <c r="S957" s="84">
        <f t="shared" ref="S957:X957" si="421">SUM(S958:S1158)</f>
        <v>0</v>
      </c>
      <c r="T957" s="84">
        <f t="shared" si="421"/>
        <v>0</v>
      </c>
      <c r="U957" s="84">
        <f t="shared" si="421"/>
        <v>0</v>
      </c>
      <c r="V957" s="84">
        <f t="shared" si="421"/>
        <v>0</v>
      </c>
      <c r="W957" s="84">
        <f t="shared" si="421"/>
        <v>0</v>
      </c>
      <c r="X957" s="84">
        <f t="shared" si="421"/>
        <v>0</v>
      </c>
      <c r="Y957" s="70" t="s">
        <v>203</v>
      </c>
      <c r="Z957" s="84">
        <f t="shared" ref="Z957:AE957" si="422">SUM(Z958:Z1158)</f>
        <v>0</v>
      </c>
      <c r="AA957" s="84">
        <f t="shared" si="422"/>
        <v>0</v>
      </c>
      <c r="AB957" s="84">
        <f t="shared" si="422"/>
        <v>0</v>
      </c>
      <c r="AC957" s="84">
        <f t="shared" si="422"/>
        <v>0</v>
      </c>
      <c r="AD957" s="84">
        <f t="shared" si="422"/>
        <v>0</v>
      </c>
      <c r="AE957" s="84">
        <f t="shared" si="422"/>
        <v>0</v>
      </c>
      <c r="AF957" s="70" t="s">
        <v>203</v>
      </c>
      <c r="AG957" s="84">
        <f t="shared" ref="AG957:AL957" si="423">SUM(AG958:AG1158)</f>
        <v>0</v>
      </c>
      <c r="AH957" s="84">
        <f t="shared" si="423"/>
        <v>0</v>
      </c>
      <c r="AI957" s="84">
        <f t="shared" si="423"/>
        <v>0</v>
      </c>
      <c r="AJ957" s="84">
        <f t="shared" si="423"/>
        <v>0</v>
      </c>
      <c r="AK957" s="84">
        <f t="shared" si="423"/>
        <v>0</v>
      </c>
      <c r="AL957" s="84">
        <f t="shared" si="423"/>
        <v>0</v>
      </c>
      <c r="AM957" s="70" t="s">
        <v>203</v>
      </c>
      <c r="AN957" s="84">
        <f t="shared" ref="AN957:AS957" si="424">SUM(AN958:AN1158)</f>
        <v>0</v>
      </c>
      <c r="AO957" s="84">
        <f t="shared" si="424"/>
        <v>0</v>
      </c>
      <c r="AP957" s="84">
        <f t="shared" si="424"/>
        <v>0</v>
      </c>
      <c r="AQ957" s="84">
        <f t="shared" si="424"/>
        <v>0</v>
      </c>
      <c r="AR957" s="84">
        <f t="shared" si="424"/>
        <v>0</v>
      </c>
      <c r="AS957" s="84">
        <f t="shared" si="424"/>
        <v>0</v>
      </c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</row>
    <row r="958" spans="1:87" ht="47.25">
      <c r="A958" s="73" t="s">
        <v>2005</v>
      </c>
      <c r="B958" s="90" t="s">
        <v>2006</v>
      </c>
      <c r="C958" s="78" t="s">
        <v>2007</v>
      </c>
      <c r="D958" s="78" t="s">
        <v>203</v>
      </c>
      <c r="E958" s="79">
        <v>0</v>
      </c>
      <c r="F958" s="79">
        <v>0</v>
      </c>
      <c r="G958" s="79">
        <v>0</v>
      </c>
      <c r="H958" s="79">
        <v>0</v>
      </c>
      <c r="I958" s="79">
        <v>0</v>
      </c>
      <c r="J958" s="79">
        <v>0</v>
      </c>
      <c r="K958" s="78" t="s">
        <v>203</v>
      </c>
      <c r="L958" s="79">
        <v>0</v>
      </c>
      <c r="M958" s="79">
        <v>0</v>
      </c>
      <c r="N958" s="79">
        <v>0</v>
      </c>
      <c r="O958" s="79">
        <v>0</v>
      </c>
      <c r="P958" s="79">
        <v>0</v>
      </c>
      <c r="Q958" s="79">
        <v>0</v>
      </c>
      <c r="R958" s="78" t="s">
        <v>203</v>
      </c>
      <c r="S958" s="79">
        <v>0</v>
      </c>
      <c r="T958" s="79">
        <v>0</v>
      </c>
      <c r="U958" s="79">
        <v>0</v>
      </c>
      <c r="V958" s="79">
        <v>0</v>
      </c>
      <c r="W958" s="79">
        <v>0</v>
      </c>
      <c r="X958" s="79">
        <v>0</v>
      </c>
      <c r="Y958" s="78" t="s">
        <v>203</v>
      </c>
      <c r="Z958" s="79">
        <v>0</v>
      </c>
      <c r="AA958" s="79">
        <v>0</v>
      </c>
      <c r="AB958" s="79">
        <v>0</v>
      </c>
      <c r="AC958" s="79">
        <v>0</v>
      </c>
      <c r="AD958" s="79">
        <v>0</v>
      </c>
      <c r="AE958" s="79">
        <v>0</v>
      </c>
      <c r="AF958" s="78" t="s">
        <v>203</v>
      </c>
      <c r="AG958" s="79">
        <v>0</v>
      </c>
      <c r="AH958" s="79">
        <v>0</v>
      </c>
      <c r="AI958" s="79">
        <v>0</v>
      </c>
      <c r="AJ958" s="79">
        <v>0</v>
      </c>
      <c r="AK958" s="79">
        <v>0</v>
      </c>
      <c r="AL958" s="79">
        <v>0</v>
      </c>
      <c r="AM958" s="78" t="s">
        <v>203</v>
      </c>
      <c r="AN958" s="79">
        <v>0</v>
      </c>
      <c r="AO958" s="79">
        <v>0</v>
      </c>
      <c r="AP958" s="79">
        <v>0</v>
      </c>
      <c r="AQ958" s="79">
        <v>0</v>
      </c>
      <c r="AR958" s="79">
        <v>0</v>
      </c>
      <c r="AS958" s="79">
        <v>0</v>
      </c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</row>
    <row r="959" spans="1:87" ht="47.25">
      <c r="A959" s="73" t="s">
        <v>2005</v>
      </c>
      <c r="B959" s="90" t="s">
        <v>2008</v>
      </c>
      <c r="C959" s="123" t="s">
        <v>2009</v>
      </c>
      <c r="D959" s="78" t="s">
        <v>203</v>
      </c>
      <c r="E959" s="79">
        <v>0</v>
      </c>
      <c r="F959" s="79">
        <v>0</v>
      </c>
      <c r="G959" s="79">
        <v>0</v>
      </c>
      <c r="H959" s="79">
        <v>0</v>
      </c>
      <c r="I959" s="79">
        <v>0</v>
      </c>
      <c r="J959" s="79">
        <v>0</v>
      </c>
      <c r="K959" s="78" t="s">
        <v>203</v>
      </c>
      <c r="L959" s="79">
        <v>0</v>
      </c>
      <c r="M959" s="79">
        <v>0</v>
      </c>
      <c r="N959" s="79">
        <v>0</v>
      </c>
      <c r="O959" s="79">
        <v>0</v>
      </c>
      <c r="P959" s="79">
        <v>0</v>
      </c>
      <c r="Q959" s="79">
        <v>0</v>
      </c>
      <c r="R959" s="78" t="s">
        <v>203</v>
      </c>
      <c r="S959" s="79">
        <v>0</v>
      </c>
      <c r="T959" s="79">
        <v>0</v>
      </c>
      <c r="U959" s="79">
        <v>0</v>
      </c>
      <c r="V959" s="79">
        <v>0</v>
      </c>
      <c r="W959" s="79">
        <v>0</v>
      </c>
      <c r="X959" s="79">
        <v>0</v>
      </c>
      <c r="Y959" s="78" t="s">
        <v>203</v>
      </c>
      <c r="Z959" s="79">
        <v>0</v>
      </c>
      <c r="AA959" s="79">
        <v>0</v>
      </c>
      <c r="AB959" s="79">
        <v>0</v>
      </c>
      <c r="AC959" s="79">
        <v>0</v>
      </c>
      <c r="AD959" s="79">
        <v>0</v>
      </c>
      <c r="AE959" s="79">
        <v>0</v>
      </c>
      <c r="AF959" s="78" t="s">
        <v>203</v>
      </c>
      <c r="AG959" s="79">
        <v>0</v>
      </c>
      <c r="AH959" s="79">
        <v>0</v>
      </c>
      <c r="AI959" s="79">
        <v>0</v>
      </c>
      <c r="AJ959" s="79">
        <v>0</v>
      </c>
      <c r="AK959" s="79">
        <v>0</v>
      </c>
      <c r="AL959" s="79">
        <v>0</v>
      </c>
      <c r="AM959" s="78" t="s">
        <v>203</v>
      </c>
      <c r="AN959" s="79">
        <v>0</v>
      </c>
      <c r="AO959" s="79">
        <v>0</v>
      </c>
      <c r="AP959" s="79">
        <v>0</v>
      </c>
      <c r="AQ959" s="79">
        <v>0</v>
      </c>
      <c r="AR959" s="79">
        <v>0</v>
      </c>
      <c r="AS959" s="79">
        <v>0</v>
      </c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</row>
    <row r="960" spans="1:87" ht="31.5">
      <c r="A960" s="73" t="s">
        <v>2005</v>
      </c>
      <c r="B960" s="90" t="s">
        <v>2010</v>
      </c>
      <c r="C960" s="123" t="s">
        <v>2011</v>
      </c>
      <c r="D960" s="78" t="s">
        <v>203</v>
      </c>
      <c r="E960" s="138">
        <v>0</v>
      </c>
      <c r="F960" s="138">
        <v>0</v>
      </c>
      <c r="G960" s="138">
        <v>0</v>
      </c>
      <c r="H960" s="138">
        <v>0</v>
      </c>
      <c r="I960" s="138">
        <v>0</v>
      </c>
      <c r="J960" s="138">
        <v>0</v>
      </c>
      <c r="K960" s="78" t="s">
        <v>203</v>
      </c>
      <c r="L960" s="138">
        <v>0</v>
      </c>
      <c r="M960" s="138">
        <v>0</v>
      </c>
      <c r="N960" s="138">
        <v>0</v>
      </c>
      <c r="O960" s="138">
        <v>0</v>
      </c>
      <c r="P960" s="138">
        <v>0</v>
      </c>
      <c r="Q960" s="138">
        <v>0</v>
      </c>
      <c r="R960" s="78" t="s">
        <v>203</v>
      </c>
      <c r="S960" s="138">
        <v>0</v>
      </c>
      <c r="T960" s="138">
        <v>0</v>
      </c>
      <c r="U960" s="138">
        <v>0</v>
      </c>
      <c r="V960" s="138">
        <v>0</v>
      </c>
      <c r="W960" s="138">
        <v>0</v>
      </c>
      <c r="X960" s="138">
        <v>0</v>
      </c>
      <c r="Y960" s="78" t="s">
        <v>203</v>
      </c>
      <c r="Z960" s="138">
        <v>0</v>
      </c>
      <c r="AA960" s="138">
        <v>0</v>
      </c>
      <c r="AB960" s="138">
        <v>0</v>
      </c>
      <c r="AC960" s="138">
        <v>0</v>
      </c>
      <c r="AD960" s="138">
        <v>0</v>
      </c>
      <c r="AE960" s="138">
        <v>0</v>
      </c>
      <c r="AF960" s="78" t="s">
        <v>203</v>
      </c>
      <c r="AG960" s="138">
        <v>0</v>
      </c>
      <c r="AH960" s="138">
        <v>0</v>
      </c>
      <c r="AI960" s="138">
        <v>0</v>
      </c>
      <c r="AJ960" s="138">
        <v>0</v>
      </c>
      <c r="AK960" s="138">
        <v>0</v>
      </c>
      <c r="AL960" s="138">
        <v>0</v>
      </c>
      <c r="AM960" s="78" t="s">
        <v>203</v>
      </c>
      <c r="AN960" s="138">
        <v>0</v>
      </c>
      <c r="AO960" s="138">
        <v>0</v>
      </c>
      <c r="AP960" s="138">
        <v>0</v>
      </c>
      <c r="AQ960" s="138">
        <v>0</v>
      </c>
      <c r="AR960" s="138">
        <v>0</v>
      </c>
      <c r="AS960" s="138">
        <v>0</v>
      </c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</row>
    <row r="961" spans="1:87" ht="31.5">
      <c r="A961" s="73" t="s">
        <v>2005</v>
      </c>
      <c r="B961" s="74" t="s">
        <v>2012</v>
      </c>
      <c r="C961" s="109" t="s">
        <v>2013</v>
      </c>
      <c r="D961" s="78" t="s">
        <v>203</v>
      </c>
      <c r="E961" s="79">
        <v>0</v>
      </c>
      <c r="F961" s="79">
        <v>0</v>
      </c>
      <c r="G961" s="79">
        <v>0</v>
      </c>
      <c r="H961" s="79">
        <v>0</v>
      </c>
      <c r="I961" s="79">
        <v>0</v>
      </c>
      <c r="J961" s="79">
        <v>0</v>
      </c>
      <c r="K961" s="78" t="s">
        <v>203</v>
      </c>
      <c r="L961" s="79">
        <v>0</v>
      </c>
      <c r="M961" s="79">
        <v>0</v>
      </c>
      <c r="N961" s="79">
        <v>0</v>
      </c>
      <c r="O961" s="79">
        <v>0</v>
      </c>
      <c r="P961" s="79">
        <v>0</v>
      </c>
      <c r="Q961" s="79">
        <v>0</v>
      </c>
      <c r="R961" s="78" t="s">
        <v>203</v>
      </c>
      <c r="S961" s="79">
        <v>0</v>
      </c>
      <c r="T961" s="79">
        <v>0</v>
      </c>
      <c r="U961" s="79">
        <v>0</v>
      </c>
      <c r="V961" s="79">
        <v>0</v>
      </c>
      <c r="W961" s="79">
        <v>0</v>
      </c>
      <c r="X961" s="79">
        <v>0</v>
      </c>
      <c r="Y961" s="78" t="s">
        <v>203</v>
      </c>
      <c r="Z961" s="79">
        <v>0</v>
      </c>
      <c r="AA961" s="79">
        <v>0</v>
      </c>
      <c r="AB961" s="79">
        <v>0</v>
      </c>
      <c r="AC961" s="79">
        <v>0</v>
      </c>
      <c r="AD961" s="79">
        <v>0</v>
      </c>
      <c r="AE961" s="79">
        <v>0</v>
      </c>
      <c r="AF961" s="78" t="s">
        <v>203</v>
      </c>
      <c r="AG961" s="79">
        <v>0</v>
      </c>
      <c r="AH961" s="79">
        <v>0</v>
      </c>
      <c r="AI961" s="79">
        <v>0</v>
      </c>
      <c r="AJ961" s="79">
        <v>0</v>
      </c>
      <c r="AK961" s="79">
        <v>0</v>
      </c>
      <c r="AL961" s="79">
        <v>0</v>
      </c>
      <c r="AM961" s="78" t="s">
        <v>203</v>
      </c>
      <c r="AN961" s="79">
        <v>0</v>
      </c>
      <c r="AO961" s="79">
        <v>0</v>
      </c>
      <c r="AP961" s="79">
        <v>0</v>
      </c>
      <c r="AQ961" s="79">
        <v>0</v>
      </c>
      <c r="AR961" s="79">
        <v>0</v>
      </c>
      <c r="AS961" s="79">
        <v>0</v>
      </c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</row>
    <row r="962" spans="1:87" ht="31.5">
      <c r="A962" s="73" t="s">
        <v>2005</v>
      </c>
      <c r="B962" s="90" t="s">
        <v>2014</v>
      </c>
      <c r="C962" s="123" t="s">
        <v>2015</v>
      </c>
      <c r="D962" s="78" t="s">
        <v>203</v>
      </c>
      <c r="E962" s="138">
        <v>0</v>
      </c>
      <c r="F962" s="138">
        <v>0</v>
      </c>
      <c r="G962" s="138">
        <v>0</v>
      </c>
      <c r="H962" s="138">
        <v>0</v>
      </c>
      <c r="I962" s="138">
        <v>0</v>
      </c>
      <c r="J962" s="138">
        <v>0</v>
      </c>
      <c r="K962" s="78" t="s">
        <v>203</v>
      </c>
      <c r="L962" s="138">
        <v>0</v>
      </c>
      <c r="M962" s="138">
        <v>0</v>
      </c>
      <c r="N962" s="138">
        <v>0</v>
      </c>
      <c r="O962" s="138">
        <v>0</v>
      </c>
      <c r="P962" s="138">
        <v>0</v>
      </c>
      <c r="Q962" s="138">
        <v>0</v>
      </c>
      <c r="R962" s="78" t="s">
        <v>203</v>
      </c>
      <c r="S962" s="138">
        <v>0</v>
      </c>
      <c r="T962" s="138">
        <v>0</v>
      </c>
      <c r="U962" s="138">
        <v>0</v>
      </c>
      <c r="V962" s="138">
        <v>0</v>
      </c>
      <c r="W962" s="138">
        <v>0</v>
      </c>
      <c r="X962" s="138">
        <v>0</v>
      </c>
      <c r="Y962" s="78" t="s">
        <v>203</v>
      </c>
      <c r="Z962" s="138">
        <v>0</v>
      </c>
      <c r="AA962" s="138">
        <v>0</v>
      </c>
      <c r="AB962" s="138">
        <v>0</v>
      </c>
      <c r="AC962" s="138">
        <v>0</v>
      </c>
      <c r="AD962" s="138">
        <v>0</v>
      </c>
      <c r="AE962" s="138">
        <v>0</v>
      </c>
      <c r="AF962" s="78" t="s">
        <v>203</v>
      </c>
      <c r="AG962" s="138">
        <v>0</v>
      </c>
      <c r="AH962" s="138">
        <v>0</v>
      </c>
      <c r="AI962" s="138">
        <v>0</v>
      </c>
      <c r="AJ962" s="138">
        <v>0</v>
      </c>
      <c r="AK962" s="138">
        <v>0</v>
      </c>
      <c r="AL962" s="138">
        <v>0</v>
      </c>
      <c r="AM962" s="78" t="s">
        <v>203</v>
      </c>
      <c r="AN962" s="138">
        <v>0</v>
      </c>
      <c r="AO962" s="138">
        <v>0</v>
      </c>
      <c r="AP962" s="138">
        <v>0</v>
      </c>
      <c r="AQ962" s="138">
        <v>0</v>
      </c>
      <c r="AR962" s="138">
        <v>0</v>
      </c>
      <c r="AS962" s="138">
        <v>0</v>
      </c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</row>
    <row r="963" spans="1:87" ht="31.5">
      <c r="A963" s="73" t="s">
        <v>2005</v>
      </c>
      <c r="B963" s="90" t="s">
        <v>2016</v>
      </c>
      <c r="C963" s="123" t="s">
        <v>2017</v>
      </c>
      <c r="D963" s="78" t="s">
        <v>203</v>
      </c>
      <c r="E963" s="138">
        <v>0</v>
      </c>
      <c r="F963" s="138">
        <v>0</v>
      </c>
      <c r="G963" s="138">
        <v>0</v>
      </c>
      <c r="H963" s="138">
        <v>0</v>
      </c>
      <c r="I963" s="138">
        <v>0</v>
      </c>
      <c r="J963" s="138">
        <v>0</v>
      </c>
      <c r="K963" s="78" t="s">
        <v>203</v>
      </c>
      <c r="L963" s="138">
        <v>0</v>
      </c>
      <c r="M963" s="138">
        <v>0</v>
      </c>
      <c r="N963" s="138">
        <v>0</v>
      </c>
      <c r="O963" s="138">
        <v>0</v>
      </c>
      <c r="P963" s="138">
        <v>0</v>
      </c>
      <c r="Q963" s="138">
        <v>0</v>
      </c>
      <c r="R963" s="78" t="s">
        <v>203</v>
      </c>
      <c r="S963" s="138">
        <v>0</v>
      </c>
      <c r="T963" s="138">
        <v>0</v>
      </c>
      <c r="U963" s="138">
        <v>0</v>
      </c>
      <c r="V963" s="138">
        <v>0</v>
      </c>
      <c r="W963" s="138">
        <v>0</v>
      </c>
      <c r="X963" s="138">
        <v>0</v>
      </c>
      <c r="Y963" s="78" t="s">
        <v>203</v>
      </c>
      <c r="Z963" s="138">
        <v>0</v>
      </c>
      <c r="AA963" s="138">
        <v>0</v>
      </c>
      <c r="AB963" s="138">
        <v>0</v>
      </c>
      <c r="AC963" s="138">
        <v>0</v>
      </c>
      <c r="AD963" s="138">
        <v>0</v>
      </c>
      <c r="AE963" s="138">
        <v>0</v>
      </c>
      <c r="AF963" s="78" t="s">
        <v>203</v>
      </c>
      <c r="AG963" s="138">
        <v>0</v>
      </c>
      <c r="AH963" s="138">
        <v>0</v>
      </c>
      <c r="AI963" s="138">
        <v>0</v>
      </c>
      <c r="AJ963" s="138">
        <v>0</v>
      </c>
      <c r="AK963" s="138">
        <v>0</v>
      </c>
      <c r="AL963" s="138">
        <v>0</v>
      </c>
      <c r="AM963" s="78" t="s">
        <v>203</v>
      </c>
      <c r="AN963" s="138">
        <v>0</v>
      </c>
      <c r="AO963" s="138">
        <v>0</v>
      </c>
      <c r="AP963" s="138">
        <v>0</v>
      </c>
      <c r="AQ963" s="138">
        <v>0</v>
      </c>
      <c r="AR963" s="138">
        <v>0</v>
      </c>
      <c r="AS963" s="138">
        <v>0</v>
      </c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</row>
    <row r="964" spans="1:87" ht="31.5">
      <c r="A964" s="73" t="s">
        <v>2005</v>
      </c>
      <c r="B964" s="90" t="s">
        <v>2018</v>
      </c>
      <c r="C964" s="123" t="s">
        <v>2019</v>
      </c>
      <c r="D964" s="78" t="s">
        <v>203</v>
      </c>
      <c r="E964" s="138">
        <v>0</v>
      </c>
      <c r="F964" s="138">
        <v>0</v>
      </c>
      <c r="G964" s="138">
        <v>0</v>
      </c>
      <c r="H964" s="138">
        <v>0</v>
      </c>
      <c r="I964" s="138">
        <v>0</v>
      </c>
      <c r="J964" s="138">
        <v>0</v>
      </c>
      <c r="K964" s="78" t="s">
        <v>203</v>
      </c>
      <c r="L964" s="138">
        <v>0</v>
      </c>
      <c r="M964" s="138">
        <v>0</v>
      </c>
      <c r="N964" s="138">
        <v>0</v>
      </c>
      <c r="O964" s="138">
        <v>0</v>
      </c>
      <c r="P964" s="138">
        <v>0</v>
      </c>
      <c r="Q964" s="138">
        <v>0</v>
      </c>
      <c r="R964" s="78" t="s">
        <v>203</v>
      </c>
      <c r="S964" s="138">
        <v>0</v>
      </c>
      <c r="T964" s="138">
        <v>0</v>
      </c>
      <c r="U964" s="138">
        <v>0</v>
      </c>
      <c r="V964" s="138">
        <v>0</v>
      </c>
      <c r="W964" s="138">
        <v>0</v>
      </c>
      <c r="X964" s="138">
        <v>0</v>
      </c>
      <c r="Y964" s="78" t="s">
        <v>203</v>
      </c>
      <c r="Z964" s="138">
        <v>0</v>
      </c>
      <c r="AA964" s="138">
        <v>0</v>
      </c>
      <c r="AB964" s="138">
        <v>0</v>
      </c>
      <c r="AC964" s="138">
        <v>0</v>
      </c>
      <c r="AD964" s="138">
        <v>0</v>
      </c>
      <c r="AE964" s="138">
        <v>0</v>
      </c>
      <c r="AF964" s="78" t="s">
        <v>203</v>
      </c>
      <c r="AG964" s="138">
        <v>0</v>
      </c>
      <c r="AH964" s="138">
        <v>0</v>
      </c>
      <c r="AI964" s="138">
        <v>0</v>
      </c>
      <c r="AJ964" s="138">
        <v>0</v>
      </c>
      <c r="AK964" s="138">
        <v>0</v>
      </c>
      <c r="AL964" s="138">
        <v>0</v>
      </c>
      <c r="AM964" s="78" t="s">
        <v>203</v>
      </c>
      <c r="AN964" s="138">
        <v>0</v>
      </c>
      <c r="AO964" s="138">
        <v>0</v>
      </c>
      <c r="AP964" s="138">
        <v>0</v>
      </c>
      <c r="AQ964" s="138">
        <v>0</v>
      </c>
      <c r="AR964" s="138">
        <v>0</v>
      </c>
      <c r="AS964" s="138">
        <v>0</v>
      </c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</row>
    <row r="965" spans="1:87" ht="31.5">
      <c r="A965" s="73" t="s">
        <v>2005</v>
      </c>
      <c r="B965" s="90" t="s">
        <v>2020</v>
      </c>
      <c r="C965" s="123" t="s">
        <v>2021</v>
      </c>
      <c r="D965" s="78" t="s">
        <v>203</v>
      </c>
      <c r="E965" s="138">
        <v>0</v>
      </c>
      <c r="F965" s="138">
        <v>0</v>
      </c>
      <c r="G965" s="138">
        <v>0</v>
      </c>
      <c r="H965" s="138">
        <v>0</v>
      </c>
      <c r="I965" s="138">
        <v>0</v>
      </c>
      <c r="J965" s="138">
        <v>0</v>
      </c>
      <c r="K965" s="78" t="s">
        <v>203</v>
      </c>
      <c r="L965" s="138">
        <v>0</v>
      </c>
      <c r="M965" s="138">
        <v>0</v>
      </c>
      <c r="N965" s="138">
        <v>0</v>
      </c>
      <c r="O965" s="138">
        <v>0</v>
      </c>
      <c r="P965" s="138">
        <v>0</v>
      </c>
      <c r="Q965" s="138">
        <v>0</v>
      </c>
      <c r="R965" s="78" t="s">
        <v>203</v>
      </c>
      <c r="S965" s="138">
        <v>0</v>
      </c>
      <c r="T965" s="138">
        <v>0</v>
      </c>
      <c r="U965" s="138">
        <v>0</v>
      </c>
      <c r="V965" s="138">
        <v>0</v>
      </c>
      <c r="W965" s="138">
        <v>0</v>
      </c>
      <c r="X965" s="138">
        <v>0</v>
      </c>
      <c r="Y965" s="78" t="s">
        <v>203</v>
      </c>
      <c r="Z965" s="138">
        <v>0</v>
      </c>
      <c r="AA965" s="138">
        <v>0</v>
      </c>
      <c r="AB965" s="138">
        <v>0</v>
      </c>
      <c r="AC965" s="138">
        <v>0</v>
      </c>
      <c r="AD965" s="138">
        <v>0</v>
      </c>
      <c r="AE965" s="138">
        <v>0</v>
      </c>
      <c r="AF965" s="78" t="s">
        <v>203</v>
      </c>
      <c r="AG965" s="138">
        <v>0</v>
      </c>
      <c r="AH965" s="138">
        <v>0</v>
      </c>
      <c r="AI965" s="138">
        <v>0</v>
      </c>
      <c r="AJ965" s="138">
        <v>0</v>
      </c>
      <c r="AK965" s="138">
        <v>0</v>
      </c>
      <c r="AL965" s="138">
        <v>0</v>
      </c>
      <c r="AM965" s="78" t="s">
        <v>203</v>
      </c>
      <c r="AN965" s="138">
        <v>0</v>
      </c>
      <c r="AO965" s="138">
        <v>0</v>
      </c>
      <c r="AP965" s="138">
        <v>0</v>
      </c>
      <c r="AQ965" s="138">
        <v>0</v>
      </c>
      <c r="AR965" s="138">
        <v>0</v>
      </c>
      <c r="AS965" s="138">
        <v>0</v>
      </c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</row>
    <row r="966" spans="1:87" ht="31.5">
      <c r="A966" s="73" t="s">
        <v>2005</v>
      </c>
      <c r="B966" s="90" t="s">
        <v>2022</v>
      </c>
      <c r="C966" s="123" t="s">
        <v>2023</v>
      </c>
      <c r="D966" s="78" t="s">
        <v>203</v>
      </c>
      <c r="E966" s="138">
        <v>0</v>
      </c>
      <c r="F966" s="138">
        <v>0</v>
      </c>
      <c r="G966" s="138">
        <v>0</v>
      </c>
      <c r="H966" s="138">
        <v>0</v>
      </c>
      <c r="I966" s="138">
        <v>0</v>
      </c>
      <c r="J966" s="138">
        <v>0</v>
      </c>
      <c r="K966" s="78" t="s">
        <v>203</v>
      </c>
      <c r="L966" s="138">
        <v>0</v>
      </c>
      <c r="M966" s="138">
        <v>0</v>
      </c>
      <c r="N966" s="138">
        <v>0</v>
      </c>
      <c r="O966" s="138">
        <v>0</v>
      </c>
      <c r="P966" s="138">
        <v>0</v>
      </c>
      <c r="Q966" s="138">
        <v>0</v>
      </c>
      <c r="R966" s="78" t="s">
        <v>203</v>
      </c>
      <c r="S966" s="138">
        <v>0</v>
      </c>
      <c r="T966" s="138">
        <v>0</v>
      </c>
      <c r="U966" s="138">
        <v>0</v>
      </c>
      <c r="V966" s="138">
        <v>0</v>
      </c>
      <c r="W966" s="138">
        <v>0</v>
      </c>
      <c r="X966" s="138">
        <v>0</v>
      </c>
      <c r="Y966" s="78" t="s">
        <v>203</v>
      </c>
      <c r="Z966" s="138">
        <v>0</v>
      </c>
      <c r="AA966" s="138">
        <v>0</v>
      </c>
      <c r="AB966" s="138">
        <v>0</v>
      </c>
      <c r="AC966" s="138">
        <v>0</v>
      </c>
      <c r="AD966" s="138">
        <v>0</v>
      </c>
      <c r="AE966" s="138">
        <v>0</v>
      </c>
      <c r="AF966" s="78" t="s">
        <v>203</v>
      </c>
      <c r="AG966" s="138">
        <v>0</v>
      </c>
      <c r="AH966" s="138">
        <v>0</v>
      </c>
      <c r="AI966" s="138">
        <v>0</v>
      </c>
      <c r="AJ966" s="138">
        <v>0</v>
      </c>
      <c r="AK966" s="138">
        <v>0</v>
      </c>
      <c r="AL966" s="138">
        <v>0</v>
      </c>
      <c r="AM966" s="78" t="s">
        <v>203</v>
      </c>
      <c r="AN966" s="138">
        <v>0</v>
      </c>
      <c r="AO966" s="138">
        <v>0</v>
      </c>
      <c r="AP966" s="138">
        <v>0</v>
      </c>
      <c r="AQ966" s="138">
        <v>0</v>
      </c>
      <c r="AR966" s="138">
        <v>0</v>
      </c>
      <c r="AS966" s="138">
        <v>0</v>
      </c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</row>
    <row r="967" spans="1:87" ht="31.5">
      <c r="A967" s="73" t="s">
        <v>2005</v>
      </c>
      <c r="B967" s="140" t="s">
        <v>2024</v>
      </c>
      <c r="C967" s="123" t="s">
        <v>2025</v>
      </c>
      <c r="D967" s="125" t="s">
        <v>203</v>
      </c>
      <c r="E967" s="79">
        <v>0</v>
      </c>
      <c r="F967" s="79">
        <v>0</v>
      </c>
      <c r="G967" s="79">
        <v>0</v>
      </c>
      <c r="H967" s="79">
        <v>0</v>
      </c>
      <c r="I967" s="79">
        <v>0</v>
      </c>
      <c r="J967" s="79">
        <v>0</v>
      </c>
      <c r="K967" s="125" t="s">
        <v>203</v>
      </c>
      <c r="L967" s="79">
        <v>0</v>
      </c>
      <c r="M967" s="79">
        <v>0</v>
      </c>
      <c r="N967" s="79">
        <v>0</v>
      </c>
      <c r="O967" s="79">
        <v>0</v>
      </c>
      <c r="P967" s="79">
        <v>0</v>
      </c>
      <c r="Q967" s="79">
        <v>0</v>
      </c>
      <c r="R967" s="125" t="s">
        <v>203</v>
      </c>
      <c r="S967" s="79">
        <v>0</v>
      </c>
      <c r="T967" s="79">
        <v>0</v>
      </c>
      <c r="U967" s="79">
        <v>0</v>
      </c>
      <c r="V967" s="79">
        <v>0</v>
      </c>
      <c r="W967" s="79">
        <v>0</v>
      </c>
      <c r="X967" s="79">
        <v>0</v>
      </c>
      <c r="Y967" s="125" t="s">
        <v>203</v>
      </c>
      <c r="Z967" s="79">
        <v>0</v>
      </c>
      <c r="AA967" s="79">
        <v>0</v>
      </c>
      <c r="AB967" s="79">
        <v>0</v>
      </c>
      <c r="AC967" s="79">
        <v>0</v>
      </c>
      <c r="AD967" s="79">
        <v>0</v>
      </c>
      <c r="AE967" s="79">
        <v>0</v>
      </c>
      <c r="AF967" s="125" t="s">
        <v>203</v>
      </c>
      <c r="AG967" s="79">
        <v>0</v>
      </c>
      <c r="AH967" s="79">
        <v>0</v>
      </c>
      <c r="AI967" s="79">
        <v>0</v>
      </c>
      <c r="AJ967" s="79">
        <v>0</v>
      </c>
      <c r="AK967" s="79">
        <v>0</v>
      </c>
      <c r="AL967" s="79">
        <v>0</v>
      </c>
      <c r="AM967" s="125" t="s">
        <v>203</v>
      </c>
      <c r="AN967" s="79">
        <v>0</v>
      </c>
      <c r="AO967" s="79">
        <v>0</v>
      </c>
      <c r="AP967" s="79">
        <v>0</v>
      </c>
      <c r="AQ967" s="79">
        <v>0</v>
      </c>
      <c r="AR967" s="79">
        <v>0</v>
      </c>
      <c r="AS967" s="79">
        <v>0</v>
      </c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</row>
    <row r="968" spans="1:87" ht="31.5">
      <c r="A968" s="73" t="s">
        <v>2005</v>
      </c>
      <c r="B968" s="140" t="s">
        <v>2026</v>
      </c>
      <c r="C968" s="123" t="s">
        <v>2027</v>
      </c>
      <c r="D968" s="125" t="s">
        <v>203</v>
      </c>
      <c r="E968" s="79">
        <v>0</v>
      </c>
      <c r="F968" s="79">
        <v>0</v>
      </c>
      <c r="G968" s="79">
        <v>0</v>
      </c>
      <c r="H968" s="79">
        <v>0</v>
      </c>
      <c r="I968" s="79">
        <v>0</v>
      </c>
      <c r="J968" s="79">
        <v>0</v>
      </c>
      <c r="K968" s="125" t="s">
        <v>203</v>
      </c>
      <c r="L968" s="79">
        <v>0</v>
      </c>
      <c r="M968" s="79">
        <v>0</v>
      </c>
      <c r="N968" s="79">
        <v>0</v>
      </c>
      <c r="O968" s="79">
        <v>0</v>
      </c>
      <c r="P968" s="79">
        <v>0</v>
      </c>
      <c r="Q968" s="79">
        <v>0</v>
      </c>
      <c r="R968" s="125" t="s">
        <v>203</v>
      </c>
      <c r="S968" s="79">
        <v>0</v>
      </c>
      <c r="T968" s="79">
        <v>0</v>
      </c>
      <c r="U968" s="79">
        <v>0</v>
      </c>
      <c r="V968" s="79">
        <v>0</v>
      </c>
      <c r="W968" s="79">
        <v>0</v>
      </c>
      <c r="X968" s="79">
        <v>0</v>
      </c>
      <c r="Y968" s="125" t="s">
        <v>203</v>
      </c>
      <c r="Z968" s="79">
        <v>0</v>
      </c>
      <c r="AA968" s="79">
        <v>0</v>
      </c>
      <c r="AB968" s="79">
        <v>0</v>
      </c>
      <c r="AC968" s="79">
        <v>0</v>
      </c>
      <c r="AD968" s="79">
        <v>0</v>
      </c>
      <c r="AE968" s="79">
        <v>0</v>
      </c>
      <c r="AF968" s="125" t="s">
        <v>203</v>
      </c>
      <c r="AG968" s="79">
        <v>0</v>
      </c>
      <c r="AH968" s="79">
        <v>0</v>
      </c>
      <c r="AI968" s="79">
        <v>0</v>
      </c>
      <c r="AJ968" s="79">
        <v>0</v>
      </c>
      <c r="AK968" s="79">
        <v>0</v>
      </c>
      <c r="AL968" s="79">
        <v>0</v>
      </c>
      <c r="AM968" s="125" t="s">
        <v>203</v>
      </c>
      <c r="AN968" s="79">
        <v>0</v>
      </c>
      <c r="AO968" s="79">
        <v>0</v>
      </c>
      <c r="AP968" s="79">
        <v>0</v>
      </c>
      <c r="AQ968" s="79">
        <v>0</v>
      </c>
      <c r="AR968" s="79">
        <v>0</v>
      </c>
      <c r="AS968" s="79">
        <v>0</v>
      </c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</row>
    <row r="969" spans="1:87" ht="31.5">
      <c r="A969" s="73" t="s">
        <v>2005</v>
      </c>
      <c r="B969" s="140" t="s">
        <v>2028</v>
      </c>
      <c r="C969" s="123" t="s">
        <v>2029</v>
      </c>
      <c r="D969" s="125" t="s">
        <v>203</v>
      </c>
      <c r="E969" s="79">
        <v>0</v>
      </c>
      <c r="F969" s="79">
        <v>0</v>
      </c>
      <c r="G969" s="79">
        <v>0</v>
      </c>
      <c r="H969" s="79">
        <v>0</v>
      </c>
      <c r="I969" s="79">
        <v>0</v>
      </c>
      <c r="J969" s="79">
        <v>0</v>
      </c>
      <c r="K969" s="125" t="s">
        <v>203</v>
      </c>
      <c r="L969" s="79">
        <v>0</v>
      </c>
      <c r="M969" s="79">
        <v>0</v>
      </c>
      <c r="N969" s="79">
        <v>0</v>
      </c>
      <c r="O969" s="79">
        <v>0</v>
      </c>
      <c r="P969" s="79">
        <v>0</v>
      </c>
      <c r="Q969" s="79">
        <v>0</v>
      </c>
      <c r="R969" s="125" t="s">
        <v>203</v>
      </c>
      <c r="S969" s="79">
        <v>0</v>
      </c>
      <c r="T969" s="79">
        <v>0</v>
      </c>
      <c r="U969" s="79">
        <v>0</v>
      </c>
      <c r="V969" s="79">
        <v>0</v>
      </c>
      <c r="W969" s="79">
        <v>0</v>
      </c>
      <c r="X969" s="79">
        <v>0</v>
      </c>
      <c r="Y969" s="125" t="s">
        <v>203</v>
      </c>
      <c r="Z969" s="79">
        <v>0</v>
      </c>
      <c r="AA969" s="79">
        <v>0</v>
      </c>
      <c r="AB969" s="79">
        <v>0</v>
      </c>
      <c r="AC969" s="79">
        <v>0</v>
      </c>
      <c r="AD969" s="79">
        <v>0</v>
      </c>
      <c r="AE969" s="79">
        <v>0</v>
      </c>
      <c r="AF969" s="125" t="s">
        <v>203</v>
      </c>
      <c r="AG969" s="79">
        <v>0</v>
      </c>
      <c r="AH969" s="79">
        <v>0</v>
      </c>
      <c r="AI969" s="79">
        <v>0</v>
      </c>
      <c r="AJ969" s="79">
        <v>0</v>
      </c>
      <c r="AK969" s="79">
        <v>0</v>
      </c>
      <c r="AL969" s="79">
        <v>0</v>
      </c>
      <c r="AM969" s="125" t="s">
        <v>203</v>
      </c>
      <c r="AN969" s="79">
        <v>0</v>
      </c>
      <c r="AO969" s="79">
        <v>0</v>
      </c>
      <c r="AP969" s="79">
        <v>0</v>
      </c>
      <c r="AQ969" s="79">
        <v>0</v>
      </c>
      <c r="AR969" s="79">
        <v>0</v>
      </c>
      <c r="AS969" s="79">
        <v>0</v>
      </c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</row>
    <row r="970" spans="1:87" ht="47.25">
      <c r="A970" s="73" t="s">
        <v>2005</v>
      </c>
      <c r="B970" s="140" t="s">
        <v>2030</v>
      </c>
      <c r="C970" s="123" t="s">
        <v>2031</v>
      </c>
      <c r="D970" s="125" t="s">
        <v>203</v>
      </c>
      <c r="E970" s="79">
        <v>0</v>
      </c>
      <c r="F970" s="79">
        <v>0</v>
      </c>
      <c r="G970" s="79">
        <v>0</v>
      </c>
      <c r="H970" s="79">
        <v>0</v>
      </c>
      <c r="I970" s="79">
        <v>0</v>
      </c>
      <c r="J970" s="79">
        <v>0</v>
      </c>
      <c r="K970" s="125" t="s">
        <v>203</v>
      </c>
      <c r="L970" s="79">
        <v>0</v>
      </c>
      <c r="M970" s="79">
        <v>0</v>
      </c>
      <c r="N970" s="79">
        <v>0</v>
      </c>
      <c r="O970" s="79">
        <v>0</v>
      </c>
      <c r="P970" s="79">
        <v>0</v>
      </c>
      <c r="Q970" s="79">
        <v>0</v>
      </c>
      <c r="R970" s="125" t="s">
        <v>203</v>
      </c>
      <c r="S970" s="79">
        <v>0</v>
      </c>
      <c r="T970" s="79">
        <v>0</v>
      </c>
      <c r="U970" s="79">
        <v>0</v>
      </c>
      <c r="V970" s="79">
        <v>0</v>
      </c>
      <c r="W970" s="79">
        <v>0</v>
      </c>
      <c r="X970" s="79">
        <v>0</v>
      </c>
      <c r="Y970" s="125" t="s">
        <v>203</v>
      </c>
      <c r="Z970" s="79">
        <v>0</v>
      </c>
      <c r="AA970" s="79">
        <v>0</v>
      </c>
      <c r="AB970" s="79">
        <v>0</v>
      </c>
      <c r="AC970" s="79">
        <v>0</v>
      </c>
      <c r="AD970" s="79">
        <v>0</v>
      </c>
      <c r="AE970" s="79">
        <v>0</v>
      </c>
      <c r="AF970" s="125" t="s">
        <v>203</v>
      </c>
      <c r="AG970" s="79">
        <v>0</v>
      </c>
      <c r="AH970" s="79">
        <v>0</v>
      </c>
      <c r="AI970" s="79">
        <v>0</v>
      </c>
      <c r="AJ970" s="79">
        <v>0</v>
      </c>
      <c r="AK970" s="79">
        <v>0</v>
      </c>
      <c r="AL970" s="79">
        <v>0</v>
      </c>
      <c r="AM970" s="125" t="s">
        <v>203</v>
      </c>
      <c r="AN970" s="79">
        <v>0</v>
      </c>
      <c r="AO970" s="79">
        <v>0</v>
      </c>
      <c r="AP970" s="79">
        <v>0</v>
      </c>
      <c r="AQ970" s="79">
        <v>0</v>
      </c>
      <c r="AR970" s="79">
        <v>0</v>
      </c>
      <c r="AS970" s="79">
        <v>0</v>
      </c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</row>
    <row r="971" spans="1:87" ht="31.5">
      <c r="A971" s="73" t="s">
        <v>2005</v>
      </c>
      <c r="B971" s="140" t="s">
        <v>2032</v>
      </c>
      <c r="C971" s="123" t="s">
        <v>2033</v>
      </c>
      <c r="D971" s="78" t="s">
        <v>203</v>
      </c>
      <c r="E971" s="79">
        <v>0</v>
      </c>
      <c r="F971" s="79">
        <v>0</v>
      </c>
      <c r="G971" s="79">
        <v>0</v>
      </c>
      <c r="H971" s="79">
        <v>0</v>
      </c>
      <c r="I971" s="79">
        <v>0</v>
      </c>
      <c r="J971" s="79">
        <v>0</v>
      </c>
      <c r="K971" s="78" t="s">
        <v>203</v>
      </c>
      <c r="L971" s="79">
        <v>0</v>
      </c>
      <c r="M971" s="79">
        <v>0</v>
      </c>
      <c r="N971" s="79">
        <v>0</v>
      </c>
      <c r="O971" s="79">
        <v>0</v>
      </c>
      <c r="P971" s="79">
        <v>0</v>
      </c>
      <c r="Q971" s="79">
        <v>0</v>
      </c>
      <c r="R971" s="78" t="s">
        <v>203</v>
      </c>
      <c r="S971" s="79">
        <v>0</v>
      </c>
      <c r="T971" s="79">
        <v>0</v>
      </c>
      <c r="U971" s="79">
        <v>0</v>
      </c>
      <c r="V971" s="79">
        <v>0</v>
      </c>
      <c r="W971" s="79">
        <v>0</v>
      </c>
      <c r="X971" s="79">
        <v>0</v>
      </c>
      <c r="Y971" s="78" t="s">
        <v>203</v>
      </c>
      <c r="Z971" s="79">
        <v>0</v>
      </c>
      <c r="AA971" s="79">
        <v>0</v>
      </c>
      <c r="AB971" s="79">
        <v>0</v>
      </c>
      <c r="AC971" s="79">
        <v>0</v>
      </c>
      <c r="AD971" s="79">
        <v>0</v>
      </c>
      <c r="AE971" s="79">
        <v>0</v>
      </c>
      <c r="AF971" s="78" t="s">
        <v>203</v>
      </c>
      <c r="AG971" s="79">
        <v>0</v>
      </c>
      <c r="AH971" s="79">
        <v>0</v>
      </c>
      <c r="AI971" s="79">
        <v>0</v>
      </c>
      <c r="AJ971" s="79">
        <v>0</v>
      </c>
      <c r="AK971" s="79">
        <v>0</v>
      </c>
      <c r="AL971" s="79">
        <v>0</v>
      </c>
      <c r="AM971" s="78" t="s">
        <v>203</v>
      </c>
      <c r="AN971" s="79">
        <v>0</v>
      </c>
      <c r="AO971" s="79">
        <v>0</v>
      </c>
      <c r="AP971" s="79">
        <v>0</v>
      </c>
      <c r="AQ971" s="79">
        <v>0</v>
      </c>
      <c r="AR971" s="79">
        <v>0</v>
      </c>
      <c r="AS971" s="79">
        <v>0</v>
      </c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</row>
    <row r="972" spans="1:87" ht="31.5">
      <c r="A972" s="73" t="s">
        <v>2005</v>
      </c>
      <c r="B972" s="140" t="s">
        <v>2034</v>
      </c>
      <c r="C972" s="123" t="s">
        <v>2035</v>
      </c>
      <c r="D972" s="78" t="s">
        <v>203</v>
      </c>
      <c r="E972" s="79">
        <v>0</v>
      </c>
      <c r="F972" s="79">
        <v>0</v>
      </c>
      <c r="G972" s="79">
        <v>0</v>
      </c>
      <c r="H972" s="79">
        <v>0</v>
      </c>
      <c r="I972" s="79">
        <v>0</v>
      </c>
      <c r="J972" s="79">
        <v>0</v>
      </c>
      <c r="K972" s="78" t="s">
        <v>203</v>
      </c>
      <c r="L972" s="79">
        <v>0</v>
      </c>
      <c r="M972" s="79">
        <v>0</v>
      </c>
      <c r="N972" s="79">
        <v>0</v>
      </c>
      <c r="O972" s="79">
        <v>0</v>
      </c>
      <c r="P972" s="79">
        <v>0</v>
      </c>
      <c r="Q972" s="79">
        <v>0</v>
      </c>
      <c r="R972" s="78" t="s">
        <v>203</v>
      </c>
      <c r="S972" s="79">
        <v>0</v>
      </c>
      <c r="T972" s="79">
        <v>0</v>
      </c>
      <c r="U972" s="79">
        <v>0</v>
      </c>
      <c r="V972" s="79">
        <v>0</v>
      </c>
      <c r="W972" s="79">
        <v>0</v>
      </c>
      <c r="X972" s="79">
        <v>0</v>
      </c>
      <c r="Y972" s="78" t="s">
        <v>203</v>
      </c>
      <c r="Z972" s="79">
        <v>0</v>
      </c>
      <c r="AA972" s="79">
        <v>0</v>
      </c>
      <c r="AB972" s="79">
        <v>0</v>
      </c>
      <c r="AC972" s="79">
        <v>0</v>
      </c>
      <c r="AD972" s="79">
        <v>0</v>
      </c>
      <c r="AE972" s="79">
        <v>0</v>
      </c>
      <c r="AF972" s="78" t="s">
        <v>203</v>
      </c>
      <c r="AG972" s="79">
        <v>0</v>
      </c>
      <c r="AH972" s="79">
        <v>0</v>
      </c>
      <c r="AI972" s="79">
        <v>0</v>
      </c>
      <c r="AJ972" s="79">
        <v>0</v>
      </c>
      <c r="AK972" s="79">
        <v>0</v>
      </c>
      <c r="AL972" s="79">
        <v>0</v>
      </c>
      <c r="AM972" s="78" t="s">
        <v>203</v>
      </c>
      <c r="AN972" s="79">
        <v>0</v>
      </c>
      <c r="AO972" s="79">
        <v>0</v>
      </c>
      <c r="AP972" s="79">
        <v>0</v>
      </c>
      <c r="AQ972" s="79">
        <v>0</v>
      </c>
      <c r="AR972" s="79">
        <v>0</v>
      </c>
      <c r="AS972" s="79">
        <v>0</v>
      </c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</row>
    <row r="973" spans="1:87" ht="31.5">
      <c r="A973" s="73" t="s">
        <v>2005</v>
      </c>
      <c r="B973" s="140" t="s">
        <v>2036</v>
      </c>
      <c r="C973" s="123" t="s">
        <v>2037</v>
      </c>
      <c r="D973" s="78" t="s">
        <v>203</v>
      </c>
      <c r="E973" s="79">
        <v>0</v>
      </c>
      <c r="F973" s="79">
        <v>0</v>
      </c>
      <c r="G973" s="79">
        <v>0</v>
      </c>
      <c r="H973" s="79">
        <v>0</v>
      </c>
      <c r="I973" s="79">
        <v>0</v>
      </c>
      <c r="J973" s="79">
        <v>0</v>
      </c>
      <c r="K973" s="78" t="s">
        <v>203</v>
      </c>
      <c r="L973" s="79">
        <v>0</v>
      </c>
      <c r="M973" s="79">
        <v>0</v>
      </c>
      <c r="N973" s="79">
        <v>0</v>
      </c>
      <c r="O973" s="79">
        <v>0</v>
      </c>
      <c r="P973" s="79">
        <v>0</v>
      </c>
      <c r="Q973" s="79">
        <v>0</v>
      </c>
      <c r="R973" s="78" t="s">
        <v>203</v>
      </c>
      <c r="S973" s="79">
        <v>0</v>
      </c>
      <c r="T973" s="79">
        <v>0</v>
      </c>
      <c r="U973" s="79">
        <v>0</v>
      </c>
      <c r="V973" s="79">
        <v>0</v>
      </c>
      <c r="W973" s="79">
        <v>0</v>
      </c>
      <c r="X973" s="79">
        <v>0</v>
      </c>
      <c r="Y973" s="78" t="s">
        <v>203</v>
      </c>
      <c r="Z973" s="79">
        <v>0</v>
      </c>
      <c r="AA973" s="79">
        <v>0</v>
      </c>
      <c r="AB973" s="79">
        <v>0</v>
      </c>
      <c r="AC973" s="79">
        <v>0</v>
      </c>
      <c r="AD973" s="79">
        <v>0</v>
      </c>
      <c r="AE973" s="79">
        <v>0</v>
      </c>
      <c r="AF973" s="78" t="s">
        <v>203</v>
      </c>
      <c r="AG973" s="79">
        <v>0</v>
      </c>
      <c r="AH973" s="79">
        <v>0</v>
      </c>
      <c r="AI973" s="79">
        <v>0</v>
      </c>
      <c r="AJ973" s="79">
        <v>0</v>
      </c>
      <c r="AK973" s="79">
        <v>0</v>
      </c>
      <c r="AL973" s="79">
        <v>0</v>
      </c>
      <c r="AM973" s="78" t="s">
        <v>203</v>
      </c>
      <c r="AN973" s="79">
        <v>0</v>
      </c>
      <c r="AO973" s="79">
        <v>0</v>
      </c>
      <c r="AP973" s="79">
        <v>0</v>
      </c>
      <c r="AQ973" s="79">
        <v>0</v>
      </c>
      <c r="AR973" s="79">
        <v>0</v>
      </c>
      <c r="AS973" s="79">
        <v>0</v>
      </c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</row>
    <row r="974" spans="1:87" ht="31.5">
      <c r="A974" s="73" t="s">
        <v>2005</v>
      </c>
      <c r="B974" s="140" t="s">
        <v>2038</v>
      </c>
      <c r="C974" s="123" t="s">
        <v>2039</v>
      </c>
      <c r="D974" s="78" t="s">
        <v>203</v>
      </c>
      <c r="E974" s="79">
        <v>0</v>
      </c>
      <c r="F974" s="79">
        <v>0</v>
      </c>
      <c r="G974" s="79">
        <v>0</v>
      </c>
      <c r="H974" s="79">
        <v>0</v>
      </c>
      <c r="I974" s="79">
        <v>0</v>
      </c>
      <c r="J974" s="79">
        <v>0</v>
      </c>
      <c r="K974" s="78" t="s">
        <v>203</v>
      </c>
      <c r="L974" s="79">
        <v>0</v>
      </c>
      <c r="M974" s="79">
        <v>0</v>
      </c>
      <c r="N974" s="79">
        <v>0</v>
      </c>
      <c r="O974" s="79">
        <v>0</v>
      </c>
      <c r="P974" s="79">
        <v>0</v>
      </c>
      <c r="Q974" s="79">
        <v>0</v>
      </c>
      <c r="R974" s="78" t="s">
        <v>203</v>
      </c>
      <c r="S974" s="79">
        <v>0</v>
      </c>
      <c r="T974" s="79">
        <v>0</v>
      </c>
      <c r="U974" s="79">
        <v>0</v>
      </c>
      <c r="V974" s="79">
        <v>0</v>
      </c>
      <c r="W974" s="79">
        <v>0</v>
      </c>
      <c r="X974" s="79">
        <v>0</v>
      </c>
      <c r="Y974" s="78" t="s">
        <v>203</v>
      </c>
      <c r="Z974" s="79">
        <v>0</v>
      </c>
      <c r="AA974" s="79">
        <v>0</v>
      </c>
      <c r="AB974" s="79">
        <v>0</v>
      </c>
      <c r="AC974" s="79">
        <v>0</v>
      </c>
      <c r="AD974" s="79">
        <v>0</v>
      </c>
      <c r="AE974" s="79">
        <v>0</v>
      </c>
      <c r="AF974" s="78" t="s">
        <v>203</v>
      </c>
      <c r="AG974" s="79">
        <v>0</v>
      </c>
      <c r="AH974" s="79">
        <v>0</v>
      </c>
      <c r="AI974" s="79">
        <v>0</v>
      </c>
      <c r="AJ974" s="79">
        <v>0</v>
      </c>
      <c r="AK974" s="79">
        <v>0</v>
      </c>
      <c r="AL974" s="79">
        <v>0</v>
      </c>
      <c r="AM974" s="78" t="s">
        <v>203</v>
      </c>
      <c r="AN974" s="79">
        <v>0</v>
      </c>
      <c r="AO974" s="79">
        <v>0</v>
      </c>
      <c r="AP974" s="79">
        <v>0</v>
      </c>
      <c r="AQ974" s="79">
        <v>0</v>
      </c>
      <c r="AR974" s="79">
        <v>0</v>
      </c>
      <c r="AS974" s="79">
        <v>0</v>
      </c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</row>
    <row r="975" spans="1:87" ht="31.5">
      <c r="A975" s="73" t="s">
        <v>2005</v>
      </c>
      <c r="B975" s="140" t="s">
        <v>2040</v>
      </c>
      <c r="C975" s="123" t="s">
        <v>2041</v>
      </c>
      <c r="D975" s="78" t="s">
        <v>203</v>
      </c>
      <c r="E975" s="79">
        <v>0</v>
      </c>
      <c r="F975" s="79">
        <v>0</v>
      </c>
      <c r="G975" s="79">
        <v>0</v>
      </c>
      <c r="H975" s="79">
        <v>0</v>
      </c>
      <c r="I975" s="79">
        <v>0</v>
      </c>
      <c r="J975" s="79">
        <v>0</v>
      </c>
      <c r="K975" s="78" t="s">
        <v>203</v>
      </c>
      <c r="L975" s="79">
        <v>0</v>
      </c>
      <c r="M975" s="79">
        <v>0</v>
      </c>
      <c r="N975" s="79">
        <v>0</v>
      </c>
      <c r="O975" s="79">
        <v>0</v>
      </c>
      <c r="P975" s="79">
        <v>0</v>
      </c>
      <c r="Q975" s="79">
        <v>0</v>
      </c>
      <c r="R975" s="78" t="s">
        <v>203</v>
      </c>
      <c r="S975" s="79">
        <v>0</v>
      </c>
      <c r="T975" s="79">
        <v>0</v>
      </c>
      <c r="U975" s="79">
        <v>0</v>
      </c>
      <c r="V975" s="79">
        <v>0</v>
      </c>
      <c r="W975" s="79">
        <v>0</v>
      </c>
      <c r="X975" s="79">
        <v>0</v>
      </c>
      <c r="Y975" s="78" t="s">
        <v>203</v>
      </c>
      <c r="Z975" s="79">
        <v>0</v>
      </c>
      <c r="AA975" s="79">
        <v>0</v>
      </c>
      <c r="AB975" s="79">
        <v>0</v>
      </c>
      <c r="AC975" s="79">
        <v>0</v>
      </c>
      <c r="AD975" s="79">
        <v>0</v>
      </c>
      <c r="AE975" s="79">
        <v>0</v>
      </c>
      <c r="AF975" s="78" t="s">
        <v>203</v>
      </c>
      <c r="AG975" s="79">
        <v>0</v>
      </c>
      <c r="AH975" s="79">
        <v>0</v>
      </c>
      <c r="AI975" s="79">
        <v>0</v>
      </c>
      <c r="AJ975" s="79">
        <v>0</v>
      </c>
      <c r="AK975" s="79">
        <v>0</v>
      </c>
      <c r="AL975" s="79">
        <v>0</v>
      </c>
      <c r="AM975" s="78" t="s">
        <v>203</v>
      </c>
      <c r="AN975" s="79">
        <v>0</v>
      </c>
      <c r="AO975" s="79">
        <v>0</v>
      </c>
      <c r="AP975" s="79">
        <v>0</v>
      </c>
      <c r="AQ975" s="79">
        <v>0</v>
      </c>
      <c r="AR975" s="79">
        <v>0</v>
      </c>
      <c r="AS975" s="79">
        <v>0</v>
      </c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</row>
    <row r="976" spans="1:87" ht="31.5">
      <c r="A976" s="73" t="s">
        <v>2005</v>
      </c>
      <c r="B976" s="140" t="s">
        <v>2042</v>
      </c>
      <c r="C976" s="123" t="s">
        <v>2043</v>
      </c>
      <c r="D976" s="78" t="s">
        <v>203</v>
      </c>
      <c r="E976" s="79">
        <v>0</v>
      </c>
      <c r="F976" s="79">
        <v>0</v>
      </c>
      <c r="G976" s="79">
        <v>0</v>
      </c>
      <c r="H976" s="79">
        <v>0</v>
      </c>
      <c r="I976" s="79">
        <v>0</v>
      </c>
      <c r="J976" s="79">
        <v>0</v>
      </c>
      <c r="K976" s="78" t="s">
        <v>203</v>
      </c>
      <c r="L976" s="79">
        <v>0</v>
      </c>
      <c r="M976" s="79">
        <v>0</v>
      </c>
      <c r="N976" s="79">
        <v>0</v>
      </c>
      <c r="O976" s="79">
        <v>0</v>
      </c>
      <c r="P976" s="79">
        <v>0</v>
      </c>
      <c r="Q976" s="79">
        <v>0</v>
      </c>
      <c r="R976" s="78" t="s">
        <v>203</v>
      </c>
      <c r="S976" s="79">
        <v>0</v>
      </c>
      <c r="T976" s="79">
        <v>0</v>
      </c>
      <c r="U976" s="79">
        <v>0</v>
      </c>
      <c r="V976" s="79">
        <v>0</v>
      </c>
      <c r="W976" s="79">
        <v>0</v>
      </c>
      <c r="X976" s="79">
        <v>0</v>
      </c>
      <c r="Y976" s="78" t="s">
        <v>203</v>
      </c>
      <c r="Z976" s="79">
        <v>0</v>
      </c>
      <c r="AA976" s="79">
        <v>0</v>
      </c>
      <c r="AB976" s="79">
        <v>0</v>
      </c>
      <c r="AC976" s="79">
        <v>0</v>
      </c>
      <c r="AD976" s="79">
        <v>0</v>
      </c>
      <c r="AE976" s="79">
        <v>0</v>
      </c>
      <c r="AF976" s="78" t="s">
        <v>203</v>
      </c>
      <c r="AG976" s="79">
        <v>0</v>
      </c>
      <c r="AH976" s="79">
        <v>0</v>
      </c>
      <c r="AI976" s="79">
        <v>0</v>
      </c>
      <c r="AJ976" s="79">
        <v>0</v>
      </c>
      <c r="AK976" s="79">
        <v>0</v>
      </c>
      <c r="AL976" s="79">
        <v>0</v>
      </c>
      <c r="AM976" s="78" t="s">
        <v>203</v>
      </c>
      <c r="AN976" s="79">
        <v>0</v>
      </c>
      <c r="AO976" s="79">
        <v>0</v>
      </c>
      <c r="AP976" s="79">
        <v>0</v>
      </c>
      <c r="AQ976" s="79">
        <v>0</v>
      </c>
      <c r="AR976" s="79">
        <v>0</v>
      </c>
      <c r="AS976" s="79">
        <v>0</v>
      </c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</row>
    <row r="977" spans="1:87" ht="31.5">
      <c r="A977" s="73" t="s">
        <v>2005</v>
      </c>
      <c r="B977" s="140" t="s">
        <v>2044</v>
      </c>
      <c r="C977" s="123" t="s">
        <v>2045</v>
      </c>
      <c r="D977" s="78" t="s">
        <v>203</v>
      </c>
      <c r="E977" s="79">
        <v>0</v>
      </c>
      <c r="F977" s="79">
        <v>0</v>
      </c>
      <c r="G977" s="79">
        <v>0</v>
      </c>
      <c r="H977" s="79">
        <v>0</v>
      </c>
      <c r="I977" s="79">
        <v>0</v>
      </c>
      <c r="J977" s="79">
        <v>0</v>
      </c>
      <c r="K977" s="78" t="s">
        <v>203</v>
      </c>
      <c r="L977" s="79">
        <v>0</v>
      </c>
      <c r="M977" s="79">
        <v>0</v>
      </c>
      <c r="N977" s="79">
        <v>0</v>
      </c>
      <c r="O977" s="79">
        <v>0</v>
      </c>
      <c r="P977" s="79">
        <v>0</v>
      </c>
      <c r="Q977" s="79">
        <v>0</v>
      </c>
      <c r="R977" s="78" t="s">
        <v>203</v>
      </c>
      <c r="S977" s="79">
        <v>0</v>
      </c>
      <c r="T977" s="79">
        <v>0</v>
      </c>
      <c r="U977" s="79">
        <v>0</v>
      </c>
      <c r="V977" s="79">
        <v>0</v>
      </c>
      <c r="W977" s="79">
        <v>0</v>
      </c>
      <c r="X977" s="79">
        <v>0</v>
      </c>
      <c r="Y977" s="78" t="s">
        <v>203</v>
      </c>
      <c r="Z977" s="79">
        <v>0</v>
      </c>
      <c r="AA977" s="79">
        <v>0</v>
      </c>
      <c r="AB977" s="79">
        <v>0</v>
      </c>
      <c r="AC977" s="79">
        <v>0</v>
      </c>
      <c r="AD977" s="79">
        <v>0</v>
      </c>
      <c r="AE977" s="79">
        <v>0</v>
      </c>
      <c r="AF977" s="78" t="s">
        <v>203</v>
      </c>
      <c r="AG977" s="79">
        <v>0</v>
      </c>
      <c r="AH977" s="79">
        <v>0</v>
      </c>
      <c r="AI977" s="79">
        <v>0</v>
      </c>
      <c r="AJ977" s="79">
        <v>0</v>
      </c>
      <c r="AK977" s="79">
        <v>0</v>
      </c>
      <c r="AL977" s="79">
        <v>0</v>
      </c>
      <c r="AM977" s="78" t="s">
        <v>203</v>
      </c>
      <c r="AN977" s="79">
        <v>0</v>
      </c>
      <c r="AO977" s="79">
        <v>0</v>
      </c>
      <c r="AP977" s="79">
        <v>0</v>
      </c>
      <c r="AQ977" s="79">
        <v>0</v>
      </c>
      <c r="AR977" s="79">
        <v>0</v>
      </c>
      <c r="AS977" s="79">
        <v>0</v>
      </c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</row>
    <row r="978" spans="1:87" ht="31.5">
      <c r="A978" s="73" t="s">
        <v>2005</v>
      </c>
      <c r="B978" s="140" t="s">
        <v>2046</v>
      </c>
      <c r="C978" s="123" t="s">
        <v>2047</v>
      </c>
      <c r="D978" s="78" t="s">
        <v>203</v>
      </c>
      <c r="E978" s="79">
        <v>0</v>
      </c>
      <c r="F978" s="79">
        <v>0</v>
      </c>
      <c r="G978" s="79">
        <v>0</v>
      </c>
      <c r="H978" s="79">
        <v>0</v>
      </c>
      <c r="I978" s="79">
        <v>0</v>
      </c>
      <c r="J978" s="79">
        <v>0</v>
      </c>
      <c r="K978" s="78" t="s">
        <v>203</v>
      </c>
      <c r="L978" s="79">
        <v>0</v>
      </c>
      <c r="M978" s="79">
        <v>0</v>
      </c>
      <c r="N978" s="79">
        <v>0</v>
      </c>
      <c r="O978" s="79">
        <v>0</v>
      </c>
      <c r="P978" s="79">
        <v>0</v>
      </c>
      <c r="Q978" s="79">
        <v>0</v>
      </c>
      <c r="R978" s="78" t="s">
        <v>203</v>
      </c>
      <c r="S978" s="79">
        <v>0</v>
      </c>
      <c r="T978" s="79">
        <v>0</v>
      </c>
      <c r="U978" s="79">
        <v>0</v>
      </c>
      <c r="V978" s="79">
        <v>0</v>
      </c>
      <c r="W978" s="79">
        <v>0</v>
      </c>
      <c r="X978" s="79">
        <v>0</v>
      </c>
      <c r="Y978" s="78" t="s">
        <v>203</v>
      </c>
      <c r="Z978" s="79">
        <v>0</v>
      </c>
      <c r="AA978" s="79">
        <v>0</v>
      </c>
      <c r="AB978" s="79">
        <v>0</v>
      </c>
      <c r="AC978" s="79">
        <v>0</v>
      </c>
      <c r="AD978" s="79">
        <v>0</v>
      </c>
      <c r="AE978" s="79">
        <v>0</v>
      </c>
      <c r="AF978" s="78" t="s">
        <v>203</v>
      </c>
      <c r="AG978" s="79">
        <v>0</v>
      </c>
      <c r="AH978" s="79">
        <v>0</v>
      </c>
      <c r="AI978" s="79">
        <v>0</v>
      </c>
      <c r="AJ978" s="79">
        <v>0</v>
      </c>
      <c r="AK978" s="79">
        <v>0</v>
      </c>
      <c r="AL978" s="79">
        <v>0</v>
      </c>
      <c r="AM978" s="78" t="s">
        <v>203</v>
      </c>
      <c r="AN978" s="79">
        <v>0</v>
      </c>
      <c r="AO978" s="79">
        <v>0</v>
      </c>
      <c r="AP978" s="79">
        <v>0</v>
      </c>
      <c r="AQ978" s="79">
        <v>0</v>
      </c>
      <c r="AR978" s="79">
        <v>0</v>
      </c>
      <c r="AS978" s="79">
        <v>0</v>
      </c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</row>
    <row r="979" spans="1:87" ht="31.5">
      <c r="A979" s="73" t="s">
        <v>2005</v>
      </c>
      <c r="B979" s="140" t="s">
        <v>2048</v>
      </c>
      <c r="C979" s="123" t="s">
        <v>2049</v>
      </c>
      <c r="D979" s="78" t="s">
        <v>203</v>
      </c>
      <c r="E979" s="79">
        <v>0</v>
      </c>
      <c r="F979" s="79">
        <v>0</v>
      </c>
      <c r="G979" s="79">
        <v>0</v>
      </c>
      <c r="H979" s="79">
        <v>0</v>
      </c>
      <c r="I979" s="79">
        <v>0</v>
      </c>
      <c r="J979" s="79">
        <v>0</v>
      </c>
      <c r="K979" s="78" t="s">
        <v>203</v>
      </c>
      <c r="L979" s="79">
        <v>0</v>
      </c>
      <c r="M979" s="79">
        <v>0</v>
      </c>
      <c r="N979" s="79">
        <v>0</v>
      </c>
      <c r="O979" s="79">
        <v>0</v>
      </c>
      <c r="P979" s="79">
        <v>0</v>
      </c>
      <c r="Q979" s="79">
        <v>0</v>
      </c>
      <c r="R979" s="78" t="s">
        <v>203</v>
      </c>
      <c r="S979" s="79">
        <v>0</v>
      </c>
      <c r="T979" s="79">
        <v>0</v>
      </c>
      <c r="U979" s="79">
        <v>0</v>
      </c>
      <c r="V979" s="79">
        <v>0</v>
      </c>
      <c r="W979" s="79">
        <v>0</v>
      </c>
      <c r="X979" s="79">
        <v>0</v>
      </c>
      <c r="Y979" s="78" t="s">
        <v>203</v>
      </c>
      <c r="Z979" s="79">
        <v>0</v>
      </c>
      <c r="AA979" s="79">
        <v>0</v>
      </c>
      <c r="AB979" s="79">
        <v>0</v>
      </c>
      <c r="AC979" s="79">
        <v>0</v>
      </c>
      <c r="AD979" s="79">
        <v>0</v>
      </c>
      <c r="AE979" s="79">
        <v>0</v>
      </c>
      <c r="AF979" s="78" t="s">
        <v>203</v>
      </c>
      <c r="AG979" s="79">
        <v>0</v>
      </c>
      <c r="AH979" s="79">
        <v>0</v>
      </c>
      <c r="AI979" s="79">
        <v>0</v>
      </c>
      <c r="AJ979" s="79">
        <v>0</v>
      </c>
      <c r="AK979" s="79">
        <v>0</v>
      </c>
      <c r="AL979" s="79">
        <v>0</v>
      </c>
      <c r="AM979" s="78" t="s">
        <v>203</v>
      </c>
      <c r="AN979" s="79">
        <v>0</v>
      </c>
      <c r="AO979" s="79">
        <v>0</v>
      </c>
      <c r="AP979" s="79">
        <v>0</v>
      </c>
      <c r="AQ979" s="79">
        <v>0</v>
      </c>
      <c r="AR979" s="79">
        <v>0</v>
      </c>
      <c r="AS979" s="79">
        <v>0</v>
      </c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</row>
    <row r="980" spans="1:87" ht="31.5">
      <c r="A980" s="73" t="s">
        <v>2005</v>
      </c>
      <c r="B980" s="140" t="s">
        <v>2050</v>
      </c>
      <c r="C980" s="123" t="s">
        <v>2051</v>
      </c>
      <c r="D980" s="78" t="s">
        <v>203</v>
      </c>
      <c r="E980" s="79">
        <v>0</v>
      </c>
      <c r="F980" s="79">
        <v>0</v>
      </c>
      <c r="G980" s="79">
        <v>0</v>
      </c>
      <c r="H980" s="79">
        <v>0</v>
      </c>
      <c r="I980" s="79">
        <v>0</v>
      </c>
      <c r="J980" s="79">
        <v>0</v>
      </c>
      <c r="K980" s="78" t="s">
        <v>203</v>
      </c>
      <c r="L980" s="79">
        <v>0</v>
      </c>
      <c r="M980" s="79">
        <v>0</v>
      </c>
      <c r="N980" s="79">
        <v>0</v>
      </c>
      <c r="O980" s="79">
        <v>0</v>
      </c>
      <c r="P980" s="79">
        <v>0</v>
      </c>
      <c r="Q980" s="79">
        <v>0</v>
      </c>
      <c r="R980" s="78" t="s">
        <v>203</v>
      </c>
      <c r="S980" s="79">
        <v>0</v>
      </c>
      <c r="T980" s="79">
        <v>0</v>
      </c>
      <c r="U980" s="79">
        <v>0</v>
      </c>
      <c r="V980" s="79">
        <v>0</v>
      </c>
      <c r="W980" s="79">
        <v>0</v>
      </c>
      <c r="X980" s="79">
        <v>0</v>
      </c>
      <c r="Y980" s="78" t="s">
        <v>203</v>
      </c>
      <c r="Z980" s="79">
        <v>0</v>
      </c>
      <c r="AA980" s="79">
        <v>0</v>
      </c>
      <c r="AB980" s="79">
        <v>0</v>
      </c>
      <c r="AC980" s="79">
        <v>0</v>
      </c>
      <c r="AD980" s="79">
        <v>0</v>
      </c>
      <c r="AE980" s="79">
        <v>0</v>
      </c>
      <c r="AF980" s="78" t="s">
        <v>203</v>
      </c>
      <c r="AG980" s="79">
        <v>0</v>
      </c>
      <c r="AH980" s="79">
        <v>0</v>
      </c>
      <c r="AI980" s="79">
        <v>0</v>
      </c>
      <c r="AJ980" s="79">
        <v>0</v>
      </c>
      <c r="AK980" s="79">
        <v>0</v>
      </c>
      <c r="AL980" s="79">
        <v>0</v>
      </c>
      <c r="AM980" s="78" t="s">
        <v>203</v>
      </c>
      <c r="AN980" s="79">
        <v>0</v>
      </c>
      <c r="AO980" s="79">
        <v>0</v>
      </c>
      <c r="AP980" s="79">
        <v>0</v>
      </c>
      <c r="AQ980" s="79">
        <v>0</v>
      </c>
      <c r="AR980" s="79">
        <v>0</v>
      </c>
      <c r="AS980" s="79">
        <v>0</v>
      </c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</row>
    <row r="981" spans="1:87" ht="47.25">
      <c r="A981" s="73" t="s">
        <v>2005</v>
      </c>
      <c r="B981" s="140" t="s">
        <v>2052</v>
      </c>
      <c r="C981" s="123" t="s">
        <v>2053</v>
      </c>
      <c r="D981" s="78" t="s">
        <v>203</v>
      </c>
      <c r="E981" s="79">
        <v>0</v>
      </c>
      <c r="F981" s="79">
        <v>0</v>
      </c>
      <c r="G981" s="79">
        <v>0</v>
      </c>
      <c r="H981" s="79">
        <v>0</v>
      </c>
      <c r="I981" s="79">
        <v>0</v>
      </c>
      <c r="J981" s="79">
        <v>0</v>
      </c>
      <c r="K981" s="78" t="s">
        <v>203</v>
      </c>
      <c r="L981" s="79">
        <v>0</v>
      </c>
      <c r="M981" s="79">
        <v>0</v>
      </c>
      <c r="N981" s="79">
        <v>0</v>
      </c>
      <c r="O981" s="79">
        <v>0</v>
      </c>
      <c r="P981" s="79">
        <v>0</v>
      </c>
      <c r="Q981" s="79">
        <v>0</v>
      </c>
      <c r="R981" s="78" t="s">
        <v>203</v>
      </c>
      <c r="S981" s="79">
        <v>0</v>
      </c>
      <c r="T981" s="79">
        <v>0</v>
      </c>
      <c r="U981" s="79">
        <v>0</v>
      </c>
      <c r="V981" s="79">
        <v>0</v>
      </c>
      <c r="W981" s="79">
        <v>0</v>
      </c>
      <c r="X981" s="79">
        <v>0</v>
      </c>
      <c r="Y981" s="78" t="s">
        <v>203</v>
      </c>
      <c r="Z981" s="79">
        <v>0</v>
      </c>
      <c r="AA981" s="79">
        <v>0</v>
      </c>
      <c r="AB981" s="79">
        <v>0</v>
      </c>
      <c r="AC981" s="79">
        <v>0</v>
      </c>
      <c r="AD981" s="79">
        <v>0</v>
      </c>
      <c r="AE981" s="79">
        <v>0</v>
      </c>
      <c r="AF981" s="78" t="s">
        <v>203</v>
      </c>
      <c r="AG981" s="79">
        <v>0</v>
      </c>
      <c r="AH981" s="79">
        <v>0</v>
      </c>
      <c r="AI981" s="79">
        <v>0</v>
      </c>
      <c r="AJ981" s="79">
        <v>0</v>
      </c>
      <c r="AK981" s="79">
        <v>0</v>
      </c>
      <c r="AL981" s="79">
        <v>0</v>
      </c>
      <c r="AM981" s="78" t="s">
        <v>203</v>
      </c>
      <c r="AN981" s="79">
        <v>0</v>
      </c>
      <c r="AO981" s="79">
        <v>0</v>
      </c>
      <c r="AP981" s="79">
        <v>0</v>
      </c>
      <c r="AQ981" s="79">
        <v>0</v>
      </c>
      <c r="AR981" s="79">
        <v>0</v>
      </c>
      <c r="AS981" s="79">
        <v>0</v>
      </c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</row>
    <row r="982" spans="1:87" ht="63">
      <c r="A982" s="73" t="s">
        <v>2005</v>
      </c>
      <c r="B982" s="140" t="s">
        <v>2054</v>
      </c>
      <c r="C982" s="123" t="s">
        <v>2055</v>
      </c>
      <c r="D982" s="78" t="s">
        <v>203</v>
      </c>
      <c r="E982" s="79">
        <v>0</v>
      </c>
      <c r="F982" s="79">
        <v>0</v>
      </c>
      <c r="G982" s="79">
        <v>0</v>
      </c>
      <c r="H982" s="79">
        <v>0</v>
      </c>
      <c r="I982" s="79">
        <v>0</v>
      </c>
      <c r="J982" s="79">
        <v>0</v>
      </c>
      <c r="K982" s="78" t="s">
        <v>203</v>
      </c>
      <c r="L982" s="79">
        <v>0</v>
      </c>
      <c r="M982" s="79">
        <v>0</v>
      </c>
      <c r="N982" s="79">
        <v>0</v>
      </c>
      <c r="O982" s="79">
        <v>0</v>
      </c>
      <c r="P982" s="79">
        <v>0</v>
      </c>
      <c r="Q982" s="79">
        <v>0</v>
      </c>
      <c r="R982" s="78" t="s">
        <v>203</v>
      </c>
      <c r="S982" s="79">
        <v>0</v>
      </c>
      <c r="T982" s="79">
        <v>0</v>
      </c>
      <c r="U982" s="79">
        <v>0</v>
      </c>
      <c r="V982" s="79">
        <v>0</v>
      </c>
      <c r="W982" s="79">
        <v>0</v>
      </c>
      <c r="X982" s="79">
        <v>0</v>
      </c>
      <c r="Y982" s="78" t="s">
        <v>203</v>
      </c>
      <c r="Z982" s="79">
        <v>0</v>
      </c>
      <c r="AA982" s="79">
        <v>0</v>
      </c>
      <c r="AB982" s="79">
        <v>0</v>
      </c>
      <c r="AC982" s="79">
        <v>0</v>
      </c>
      <c r="AD982" s="79">
        <v>0</v>
      </c>
      <c r="AE982" s="79">
        <v>0</v>
      </c>
      <c r="AF982" s="78" t="s">
        <v>203</v>
      </c>
      <c r="AG982" s="79">
        <v>0</v>
      </c>
      <c r="AH982" s="79">
        <v>0</v>
      </c>
      <c r="AI982" s="79">
        <v>0</v>
      </c>
      <c r="AJ982" s="79">
        <v>0</v>
      </c>
      <c r="AK982" s="79">
        <v>0</v>
      </c>
      <c r="AL982" s="79">
        <v>0</v>
      </c>
      <c r="AM982" s="78" t="s">
        <v>203</v>
      </c>
      <c r="AN982" s="79">
        <v>0</v>
      </c>
      <c r="AO982" s="79">
        <v>0</v>
      </c>
      <c r="AP982" s="79">
        <v>0</v>
      </c>
      <c r="AQ982" s="79">
        <v>0</v>
      </c>
      <c r="AR982" s="79">
        <v>0</v>
      </c>
      <c r="AS982" s="79">
        <v>0</v>
      </c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</row>
    <row r="983" spans="1:87" ht="47.25">
      <c r="A983" s="73" t="s">
        <v>2005</v>
      </c>
      <c r="B983" s="140" t="s">
        <v>2056</v>
      </c>
      <c r="C983" s="123" t="s">
        <v>2057</v>
      </c>
      <c r="D983" s="78" t="s">
        <v>203</v>
      </c>
      <c r="E983" s="79">
        <v>0</v>
      </c>
      <c r="F983" s="79">
        <v>0</v>
      </c>
      <c r="G983" s="79">
        <v>0</v>
      </c>
      <c r="H983" s="79">
        <v>0</v>
      </c>
      <c r="I983" s="79">
        <v>0</v>
      </c>
      <c r="J983" s="79">
        <v>0</v>
      </c>
      <c r="K983" s="78" t="s">
        <v>203</v>
      </c>
      <c r="L983" s="79">
        <v>0</v>
      </c>
      <c r="M983" s="79">
        <v>0</v>
      </c>
      <c r="N983" s="79">
        <v>0</v>
      </c>
      <c r="O983" s="79">
        <v>0</v>
      </c>
      <c r="P983" s="79">
        <v>0</v>
      </c>
      <c r="Q983" s="79">
        <v>0</v>
      </c>
      <c r="R983" s="78" t="s">
        <v>203</v>
      </c>
      <c r="S983" s="79">
        <v>0</v>
      </c>
      <c r="T983" s="79">
        <v>0</v>
      </c>
      <c r="U983" s="79">
        <v>0</v>
      </c>
      <c r="V983" s="79">
        <v>0</v>
      </c>
      <c r="W983" s="79">
        <v>0</v>
      </c>
      <c r="X983" s="79">
        <v>0</v>
      </c>
      <c r="Y983" s="78" t="s">
        <v>203</v>
      </c>
      <c r="Z983" s="79">
        <v>0</v>
      </c>
      <c r="AA983" s="79">
        <v>0</v>
      </c>
      <c r="AB983" s="79">
        <v>0</v>
      </c>
      <c r="AC983" s="79">
        <v>0</v>
      </c>
      <c r="AD983" s="79">
        <v>0</v>
      </c>
      <c r="AE983" s="79">
        <v>0</v>
      </c>
      <c r="AF983" s="78" t="s">
        <v>203</v>
      </c>
      <c r="AG983" s="79">
        <v>0</v>
      </c>
      <c r="AH983" s="79">
        <v>0</v>
      </c>
      <c r="AI983" s="79">
        <v>0</v>
      </c>
      <c r="AJ983" s="79">
        <v>0</v>
      </c>
      <c r="AK983" s="79">
        <v>0</v>
      </c>
      <c r="AL983" s="79">
        <v>0</v>
      </c>
      <c r="AM983" s="78" t="s">
        <v>203</v>
      </c>
      <c r="AN983" s="79">
        <v>0</v>
      </c>
      <c r="AO983" s="79">
        <v>0</v>
      </c>
      <c r="AP983" s="79">
        <v>0</v>
      </c>
      <c r="AQ983" s="79">
        <v>0</v>
      </c>
      <c r="AR983" s="79">
        <v>0</v>
      </c>
      <c r="AS983" s="79">
        <v>0</v>
      </c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</row>
    <row r="984" spans="1:87" ht="31.5">
      <c r="A984" s="73" t="s">
        <v>2005</v>
      </c>
      <c r="B984" s="140" t="s">
        <v>2058</v>
      </c>
      <c r="C984" s="123" t="s">
        <v>2059</v>
      </c>
      <c r="D984" s="78" t="s">
        <v>203</v>
      </c>
      <c r="E984" s="79">
        <v>0</v>
      </c>
      <c r="F984" s="79">
        <v>0</v>
      </c>
      <c r="G984" s="79">
        <v>0</v>
      </c>
      <c r="H984" s="79">
        <v>0</v>
      </c>
      <c r="I984" s="79">
        <v>0</v>
      </c>
      <c r="J984" s="79">
        <v>0</v>
      </c>
      <c r="K984" s="78" t="s">
        <v>203</v>
      </c>
      <c r="L984" s="79">
        <v>0</v>
      </c>
      <c r="M984" s="79">
        <v>0</v>
      </c>
      <c r="N984" s="79">
        <v>0</v>
      </c>
      <c r="O984" s="79">
        <v>0</v>
      </c>
      <c r="P984" s="79">
        <v>0</v>
      </c>
      <c r="Q984" s="79">
        <v>0</v>
      </c>
      <c r="R984" s="78" t="s">
        <v>203</v>
      </c>
      <c r="S984" s="79">
        <v>0</v>
      </c>
      <c r="T984" s="79">
        <v>0</v>
      </c>
      <c r="U984" s="79">
        <v>0</v>
      </c>
      <c r="V984" s="79">
        <v>0</v>
      </c>
      <c r="W984" s="79">
        <v>0</v>
      </c>
      <c r="X984" s="79">
        <v>0</v>
      </c>
      <c r="Y984" s="78" t="s">
        <v>203</v>
      </c>
      <c r="Z984" s="79">
        <v>0</v>
      </c>
      <c r="AA984" s="79">
        <v>0</v>
      </c>
      <c r="AB984" s="79">
        <v>0</v>
      </c>
      <c r="AC984" s="79">
        <v>0</v>
      </c>
      <c r="AD984" s="79">
        <v>0</v>
      </c>
      <c r="AE984" s="79">
        <v>0</v>
      </c>
      <c r="AF984" s="78" t="s">
        <v>203</v>
      </c>
      <c r="AG984" s="79">
        <v>0</v>
      </c>
      <c r="AH984" s="79">
        <v>0</v>
      </c>
      <c r="AI984" s="79">
        <v>0</v>
      </c>
      <c r="AJ984" s="79">
        <v>0</v>
      </c>
      <c r="AK984" s="79">
        <v>0</v>
      </c>
      <c r="AL984" s="79">
        <v>0</v>
      </c>
      <c r="AM984" s="78" t="s">
        <v>203</v>
      </c>
      <c r="AN984" s="79">
        <v>0</v>
      </c>
      <c r="AO984" s="79">
        <v>0</v>
      </c>
      <c r="AP984" s="79">
        <v>0</v>
      </c>
      <c r="AQ984" s="79">
        <v>0</v>
      </c>
      <c r="AR984" s="79">
        <v>0</v>
      </c>
      <c r="AS984" s="79">
        <v>0</v>
      </c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</row>
    <row r="985" spans="1:87" ht="31.5">
      <c r="A985" s="73" t="s">
        <v>2005</v>
      </c>
      <c r="B985" s="140" t="s">
        <v>2060</v>
      </c>
      <c r="C985" s="123" t="s">
        <v>2061</v>
      </c>
      <c r="D985" s="78" t="s">
        <v>203</v>
      </c>
      <c r="E985" s="79">
        <v>0</v>
      </c>
      <c r="F985" s="79">
        <v>0</v>
      </c>
      <c r="G985" s="79">
        <v>0</v>
      </c>
      <c r="H985" s="79">
        <v>0</v>
      </c>
      <c r="I985" s="79">
        <v>0</v>
      </c>
      <c r="J985" s="79">
        <v>0</v>
      </c>
      <c r="K985" s="78" t="s">
        <v>203</v>
      </c>
      <c r="L985" s="79">
        <v>0</v>
      </c>
      <c r="M985" s="79">
        <v>0</v>
      </c>
      <c r="N985" s="79">
        <v>0</v>
      </c>
      <c r="O985" s="79">
        <v>0</v>
      </c>
      <c r="P985" s="79">
        <v>0</v>
      </c>
      <c r="Q985" s="79">
        <v>0</v>
      </c>
      <c r="R985" s="78" t="s">
        <v>203</v>
      </c>
      <c r="S985" s="79">
        <v>0</v>
      </c>
      <c r="T985" s="79">
        <v>0</v>
      </c>
      <c r="U985" s="79">
        <v>0</v>
      </c>
      <c r="V985" s="79">
        <v>0</v>
      </c>
      <c r="W985" s="79">
        <v>0</v>
      </c>
      <c r="X985" s="79">
        <v>0</v>
      </c>
      <c r="Y985" s="78" t="s">
        <v>203</v>
      </c>
      <c r="Z985" s="79">
        <v>0</v>
      </c>
      <c r="AA985" s="79">
        <v>0</v>
      </c>
      <c r="AB985" s="79">
        <v>0</v>
      </c>
      <c r="AC985" s="79">
        <v>0</v>
      </c>
      <c r="AD985" s="79">
        <v>0</v>
      </c>
      <c r="AE985" s="79">
        <v>0</v>
      </c>
      <c r="AF985" s="78" t="s">
        <v>203</v>
      </c>
      <c r="AG985" s="79">
        <v>0</v>
      </c>
      <c r="AH985" s="79">
        <v>0</v>
      </c>
      <c r="AI985" s="79">
        <v>0</v>
      </c>
      <c r="AJ985" s="79">
        <v>0</v>
      </c>
      <c r="AK985" s="79">
        <v>0</v>
      </c>
      <c r="AL985" s="79">
        <v>0</v>
      </c>
      <c r="AM985" s="78" t="s">
        <v>203</v>
      </c>
      <c r="AN985" s="79">
        <v>0</v>
      </c>
      <c r="AO985" s="79">
        <v>0</v>
      </c>
      <c r="AP985" s="79">
        <v>0</v>
      </c>
      <c r="AQ985" s="79">
        <v>0</v>
      </c>
      <c r="AR985" s="79">
        <v>0</v>
      </c>
      <c r="AS985" s="79">
        <v>0</v>
      </c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</row>
    <row r="986" spans="1:87" ht="31.5">
      <c r="A986" s="73" t="s">
        <v>2005</v>
      </c>
      <c r="B986" s="140" t="s">
        <v>2062</v>
      </c>
      <c r="C986" s="123" t="s">
        <v>2063</v>
      </c>
      <c r="D986" s="78" t="s">
        <v>203</v>
      </c>
      <c r="E986" s="79">
        <v>0</v>
      </c>
      <c r="F986" s="79">
        <v>0</v>
      </c>
      <c r="G986" s="79">
        <v>0</v>
      </c>
      <c r="H986" s="79">
        <v>0</v>
      </c>
      <c r="I986" s="79">
        <v>0</v>
      </c>
      <c r="J986" s="79">
        <v>0</v>
      </c>
      <c r="K986" s="78" t="s">
        <v>203</v>
      </c>
      <c r="L986" s="79">
        <v>0</v>
      </c>
      <c r="M986" s="79">
        <v>0</v>
      </c>
      <c r="N986" s="79">
        <v>0</v>
      </c>
      <c r="O986" s="79">
        <v>0</v>
      </c>
      <c r="P986" s="79">
        <v>0</v>
      </c>
      <c r="Q986" s="79">
        <v>0</v>
      </c>
      <c r="R986" s="78" t="s">
        <v>203</v>
      </c>
      <c r="S986" s="79">
        <v>0</v>
      </c>
      <c r="T986" s="79">
        <v>0</v>
      </c>
      <c r="U986" s="79">
        <v>0</v>
      </c>
      <c r="V986" s="79">
        <v>0</v>
      </c>
      <c r="W986" s="79">
        <v>0</v>
      </c>
      <c r="X986" s="79">
        <v>0</v>
      </c>
      <c r="Y986" s="78" t="s">
        <v>203</v>
      </c>
      <c r="Z986" s="79">
        <v>0</v>
      </c>
      <c r="AA986" s="79">
        <v>0</v>
      </c>
      <c r="AB986" s="79">
        <v>0</v>
      </c>
      <c r="AC986" s="79">
        <v>0</v>
      </c>
      <c r="AD986" s="79">
        <v>0</v>
      </c>
      <c r="AE986" s="79">
        <v>0</v>
      </c>
      <c r="AF986" s="78" t="s">
        <v>203</v>
      </c>
      <c r="AG986" s="79">
        <v>0</v>
      </c>
      <c r="AH986" s="79">
        <v>0</v>
      </c>
      <c r="AI986" s="79">
        <v>0</v>
      </c>
      <c r="AJ986" s="79">
        <v>0</v>
      </c>
      <c r="AK986" s="79">
        <v>0</v>
      </c>
      <c r="AL986" s="79">
        <v>0</v>
      </c>
      <c r="AM986" s="78" t="s">
        <v>203</v>
      </c>
      <c r="AN986" s="79">
        <v>0</v>
      </c>
      <c r="AO986" s="79">
        <v>0</v>
      </c>
      <c r="AP986" s="79">
        <v>0</v>
      </c>
      <c r="AQ986" s="79">
        <v>0</v>
      </c>
      <c r="AR986" s="79">
        <v>0</v>
      </c>
      <c r="AS986" s="79">
        <v>0</v>
      </c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</row>
    <row r="987" spans="1:87" ht="47.25">
      <c r="A987" s="73" t="s">
        <v>2005</v>
      </c>
      <c r="B987" s="140" t="s">
        <v>2064</v>
      </c>
      <c r="C987" s="123" t="s">
        <v>2065</v>
      </c>
      <c r="D987" s="78" t="s">
        <v>203</v>
      </c>
      <c r="E987" s="79">
        <v>0</v>
      </c>
      <c r="F987" s="79">
        <v>0</v>
      </c>
      <c r="G987" s="79">
        <v>0</v>
      </c>
      <c r="H987" s="79">
        <v>0</v>
      </c>
      <c r="I987" s="79">
        <v>0</v>
      </c>
      <c r="J987" s="79">
        <v>0</v>
      </c>
      <c r="K987" s="78" t="s">
        <v>203</v>
      </c>
      <c r="L987" s="79">
        <v>0</v>
      </c>
      <c r="M987" s="79">
        <v>0</v>
      </c>
      <c r="N987" s="79">
        <v>0</v>
      </c>
      <c r="O987" s="79">
        <v>0</v>
      </c>
      <c r="P987" s="79">
        <v>0</v>
      </c>
      <c r="Q987" s="79">
        <v>0</v>
      </c>
      <c r="R987" s="78" t="s">
        <v>203</v>
      </c>
      <c r="S987" s="79">
        <v>0</v>
      </c>
      <c r="T987" s="79">
        <v>0</v>
      </c>
      <c r="U987" s="79">
        <v>0</v>
      </c>
      <c r="V987" s="79">
        <v>0</v>
      </c>
      <c r="W987" s="79">
        <v>0</v>
      </c>
      <c r="X987" s="79">
        <v>0</v>
      </c>
      <c r="Y987" s="78" t="s">
        <v>203</v>
      </c>
      <c r="Z987" s="79">
        <v>0</v>
      </c>
      <c r="AA987" s="79">
        <v>0</v>
      </c>
      <c r="AB987" s="79">
        <v>0</v>
      </c>
      <c r="AC987" s="79">
        <v>0</v>
      </c>
      <c r="AD987" s="79">
        <v>0</v>
      </c>
      <c r="AE987" s="79">
        <v>0</v>
      </c>
      <c r="AF987" s="78" t="s">
        <v>203</v>
      </c>
      <c r="AG987" s="79">
        <v>0</v>
      </c>
      <c r="AH987" s="79">
        <v>0</v>
      </c>
      <c r="AI987" s="79">
        <v>0</v>
      </c>
      <c r="AJ987" s="79">
        <v>0</v>
      </c>
      <c r="AK987" s="79">
        <v>0</v>
      </c>
      <c r="AL987" s="79">
        <v>0</v>
      </c>
      <c r="AM987" s="78" t="s">
        <v>203</v>
      </c>
      <c r="AN987" s="79">
        <v>0</v>
      </c>
      <c r="AO987" s="79">
        <v>0</v>
      </c>
      <c r="AP987" s="79">
        <v>0</v>
      </c>
      <c r="AQ987" s="79">
        <v>0</v>
      </c>
      <c r="AR987" s="79">
        <v>0</v>
      </c>
      <c r="AS987" s="79">
        <v>0</v>
      </c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</row>
    <row r="988" spans="1:87" ht="31.5">
      <c r="A988" s="73" t="s">
        <v>2005</v>
      </c>
      <c r="B988" s="140" t="s">
        <v>2066</v>
      </c>
      <c r="C988" s="123" t="s">
        <v>2067</v>
      </c>
      <c r="D988" s="78" t="s">
        <v>203</v>
      </c>
      <c r="E988" s="79">
        <v>0</v>
      </c>
      <c r="F988" s="79">
        <v>0</v>
      </c>
      <c r="G988" s="79">
        <v>0</v>
      </c>
      <c r="H988" s="79">
        <v>0</v>
      </c>
      <c r="I988" s="79">
        <v>0</v>
      </c>
      <c r="J988" s="79">
        <v>0</v>
      </c>
      <c r="K988" s="78" t="s">
        <v>203</v>
      </c>
      <c r="L988" s="79">
        <v>0</v>
      </c>
      <c r="M988" s="79">
        <v>0</v>
      </c>
      <c r="N988" s="79">
        <v>0</v>
      </c>
      <c r="O988" s="79">
        <v>0</v>
      </c>
      <c r="P988" s="79">
        <v>0</v>
      </c>
      <c r="Q988" s="79">
        <v>0</v>
      </c>
      <c r="R988" s="78" t="s">
        <v>203</v>
      </c>
      <c r="S988" s="79">
        <v>0</v>
      </c>
      <c r="T988" s="79">
        <v>0</v>
      </c>
      <c r="U988" s="79">
        <v>0</v>
      </c>
      <c r="V988" s="79">
        <v>0</v>
      </c>
      <c r="W988" s="79">
        <v>0</v>
      </c>
      <c r="X988" s="79">
        <v>0</v>
      </c>
      <c r="Y988" s="78" t="s">
        <v>203</v>
      </c>
      <c r="Z988" s="79">
        <v>0</v>
      </c>
      <c r="AA988" s="79">
        <v>0</v>
      </c>
      <c r="AB988" s="79">
        <v>0</v>
      </c>
      <c r="AC988" s="79">
        <v>0</v>
      </c>
      <c r="AD988" s="79">
        <v>0</v>
      </c>
      <c r="AE988" s="79">
        <v>0</v>
      </c>
      <c r="AF988" s="78" t="s">
        <v>203</v>
      </c>
      <c r="AG988" s="79">
        <v>0</v>
      </c>
      <c r="AH988" s="79">
        <v>0</v>
      </c>
      <c r="AI988" s="79">
        <v>0</v>
      </c>
      <c r="AJ988" s="79">
        <v>0</v>
      </c>
      <c r="AK988" s="79">
        <v>0</v>
      </c>
      <c r="AL988" s="79">
        <v>0</v>
      </c>
      <c r="AM988" s="78" t="s">
        <v>203</v>
      </c>
      <c r="AN988" s="79">
        <v>0</v>
      </c>
      <c r="AO988" s="79">
        <v>0</v>
      </c>
      <c r="AP988" s="79">
        <v>0</v>
      </c>
      <c r="AQ988" s="79">
        <v>0</v>
      </c>
      <c r="AR988" s="79">
        <v>0</v>
      </c>
      <c r="AS988" s="79">
        <v>0</v>
      </c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</row>
    <row r="989" spans="1:87" ht="31.5">
      <c r="A989" s="73" t="s">
        <v>2005</v>
      </c>
      <c r="B989" s="140" t="s">
        <v>2068</v>
      </c>
      <c r="C989" s="123" t="s">
        <v>2069</v>
      </c>
      <c r="D989" s="78" t="s">
        <v>203</v>
      </c>
      <c r="E989" s="79">
        <v>0</v>
      </c>
      <c r="F989" s="79">
        <v>0</v>
      </c>
      <c r="G989" s="79">
        <v>0</v>
      </c>
      <c r="H989" s="79">
        <v>0</v>
      </c>
      <c r="I989" s="79">
        <v>0</v>
      </c>
      <c r="J989" s="79">
        <v>0</v>
      </c>
      <c r="K989" s="78" t="s">
        <v>203</v>
      </c>
      <c r="L989" s="79">
        <v>0</v>
      </c>
      <c r="M989" s="79">
        <v>0</v>
      </c>
      <c r="N989" s="79">
        <v>0</v>
      </c>
      <c r="O989" s="79">
        <v>0</v>
      </c>
      <c r="P989" s="79">
        <v>0</v>
      </c>
      <c r="Q989" s="79">
        <v>0</v>
      </c>
      <c r="R989" s="78" t="s">
        <v>203</v>
      </c>
      <c r="S989" s="79">
        <v>0</v>
      </c>
      <c r="T989" s="79">
        <v>0</v>
      </c>
      <c r="U989" s="79">
        <v>0</v>
      </c>
      <c r="V989" s="79">
        <v>0</v>
      </c>
      <c r="W989" s="79">
        <v>0</v>
      </c>
      <c r="X989" s="79">
        <v>0</v>
      </c>
      <c r="Y989" s="78" t="s">
        <v>203</v>
      </c>
      <c r="Z989" s="79">
        <v>0</v>
      </c>
      <c r="AA989" s="79">
        <v>0</v>
      </c>
      <c r="AB989" s="79">
        <v>0</v>
      </c>
      <c r="AC989" s="79">
        <v>0</v>
      </c>
      <c r="AD989" s="79">
        <v>0</v>
      </c>
      <c r="AE989" s="79">
        <v>0</v>
      </c>
      <c r="AF989" s="78" t="s">
        <v>203</v>
      </c>
      <c r="AG989" s="79">
        <v>0</v>
      </c>
      <c r="AH989" s="79">
        <v>0</v>
      </c>
      <c r="AI989" s="79">
        <v>0</v>
      </c>
      <c r="AJ989" s="79">
        <v>0</v>
      </c>
      <c r="AK989" s="79">
        <v>0</v>
      </c>
      <c r="AL989" s="79">
        <v>0</v>
      </c>
      <c r="AM989" s="78" t="s">
        <v>203</v>
      </c>
      <c r="AN989" s="79">
        <v>0</v>
      </c>
      <c r="AO989" s="79">
        <v>0</v>
      </c>
      <c r="AP989" s="79">
        <v>0</v>
      </c>
      <c r="AQ989" s="79">
        <v>0</v>
      </c>
      <c r="AR989" s="79">
        <v>0</v>
      </c>
      <c r="AS989" s="79">
        <v>0</v>
      </c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</row>
    <row r="990" spans="1:87" ht="31.5">
      <c r="A990" s="73" t="s">
        <v>2005</v>
      </c>
      <c r="B990" s="140" t="s">
        <v>2070</v>
      </c>
      <c r="C990" s="123" t="s">
        <v>2071</v>
      </c>
      <c r="D990" s="78" t="s">
        <v>203</v>
      </c>
      <c r="E990" s="79">
        <v>0</v>
      </c>
      <c r="F990" s="79">
        <v>0</v>
      </c>
      <c r="G990" s="79">
        <v>0</v>
      </c>
      <c r="H990" s="79">
        <v>0</v>
      </c>
      <c r="I990" s="79">
        <v>0</v>
      </c>
      <c r="J990" s="79">
        <v>0</v>
      </c>
      <c r="K990" s="78" t="s">
        <v>203</v>
      </c>
      <c r="L990" s="79">
        <v>0</v>
      </c>
      <c r="M990" s="79">
        <v>0</v>
      </c>
      <c r="N990" s="79">
        <v>0</v>
      </c>
      <c r="O990" s="79">
        <v>0</v>
      </c>
      <c r="P990" s="79">
        <v>0</v>
      </c>
      <c r="Q990" s="79">
        <v>0</v>
      </c>
      <c r="R990" s="78" t="s">
        <v>203</v>
      </c>
      <c r="S990" s="79">
        <v>0</v>
      </c>
      <c r="T990" s="79">
        <v>0</v>
      </c>
      <c r="U990" s="79">
        <v>0</v>
      </c>
      <c r="V990" s="79">
        <v>0</v>
      </c>
      <c r="W990" s="79">
        <v>0</v>
      </c>
      <c r="X990" s="79">
        <v>0</v>
      </c>
      <c r="Y990" s="78" t="s">
        <v>203</v>
      </c>
      <c r="Z990" s="79">
        <v>0</v>
      </c>
      <c r="AA990" s="79">
        <v>0</v>
      </c>
      <c r="AB990" s="79">
        <v>0</v>
      </c>
      <c r="AC990" s="79">
        <v>0</v>
      </c>
      <c r="AD990" s="79">
        <v>0</v>
      </c>
      <c r="AE990" s="79">
        <v>0</v>
      </c>
      <c r="AF990" s="78" t="s">
        <v>203</v>
      </c>
      <c r="AG990" s="79">
        <v>0</v>
      </c>
      <c r="AH990" s="79">
        <v>0</v>
      </c>
      <c r="AI990" s="79">
        <v>0</v>
      </c>
      <c r="AJ990" s="79">
        <v>0</v>
      </c>
      <c r="AK990" s="79">
        <v>0</v>
      </c>
      <c r="AL990" s="79">
        <v>0</v>
      </c>
      <c r="AM990" s="78" t="s">
        <v>203</v>
      </c>
      <c r="AN990" s="79">
        <v>0</v>
      </c>
      <c r="AO990" s="79">
        <v>0</v>
      </c>
      <c r="AP990" s="79">
        <v>0</v>
      </c>
      <c r="AQ990" s="79">
        <v>0</v>
      </c>
      <c r="AR990" s="79">
        <v>0</v>
      </c>
      <c r="AS990" s="79">
        <v>0</v>
      </c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</row>
    <row r="991" spans="1:87" ht="47.25">
      <c r="A991" s="73" t="s">
        <v>2005</v>
      </c>
      <c r="B991" s="140" t="s">
        <v>2072</v>
      </c>
      <c r="C991" s="123" t="s">
        <v>2073</v>
      </c>
      <c r="D991" s="78" t="s">
        <v>203</v>
      </c>
      <c r="E991" s="79">
        <v>0</v>
      </c>
      <c r="F991" s="79">
        <v>0</v>
      </c>
      <c r="G991" s="79">
        <v>0</v>
      </c>
      <c r="H991" s="79">
        <v>0</v>
      </c>
      <c r="I991" s="79">
        <v>0</v>
      </c>
      <c r="J991" s="79">
        <v>0</v>
      </c>
      <c r="K991" s="78" t="s">
        <v>203</v>
      </c>
      <c r="L991" s="79">
        <v>0</v>
      </c>
      <c r="M991" s="79">
        <v>0</v>
      </c>
      <c r="N991" s="79">
        <v>0</v>
      </c>
      <c r="O991" s="79">
        <v>0</v>
      </c>
      <c r="P991" s="79">
        <v>0</v>
      </c>
      <c r="Q991" s="79">
        <v>0</v>
      </c>
      <c r="R991" s="78" t="s">
        <v>203</v>
      </c>
      <c r="S991" s="79">
        <v>0</v>
      </c>
      <c r="T991" s="79">
        <v>0</v>
      </c>
      <c r="U991" s="79">
        <v>0</v>
      </c>
      <c r="V991" s="79">
        <v>0</v>
      </c>
      <c r="W991" s="79">
        <v>0</v>
      </c>
      <c r="X991" s="79">
        <v>0</v>
      </c>
      <c r="Y991" s="78" t="s">
        <v>203</v>
      </c>
      <c r="Z991" s="79">
        <v>0</v>
      </c>
      <c r="AA991" s="79">
        <v>0</v>
      </c>
      <c r="AB991" s="79">
        <v>0</v>
      </c>
      <c r="AC991" s="79">
        <v>0</v>
      </c>
      <c r="AD991" s="79">
        <v>0</v>
      </c>
      <c r="AE991" s="79">
        <v>0</v>
      </c>
      <c r="AF991" s="78" t="s">
        <v>203</v>
      </c>
      <c r="AG991" s="79">
        <v>0</v>
      </c>
      <c r="AH991" s="79">
        <v>0</v>
      </c>
      <c r="AI991" s="79">
        <v>0</v>
      </c>
      <c r="AJ991" s="79">
        <v>0</v>
      </c>
      <c r="AK991" s="79">
        <v>0</v>
      </c>
      <c r="AL991" s="79">
        <v>0</v>
      </c>
      <c r="AM991" s="78" t="s">
        <v>203</v>
      </c>
      <c r="AN991" s="79">
        <v>0</v>
      </c>
      <c r="AO991" s="79">
        <v>0</v>
      </c>
      <c r="AP991" s="79">
        <v>0</v>
      </c>
      <c r="AQ991" s="79">
        <v>0</v>
      </c>
      <c r="AR991" s="79">
        <v>0</v>
      </c>
      <c r="AS991" s="79">
        <v>0</v>
      </c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</row>
    <row r="992" spans="1:87" ht="47.25">
      <c r="A992" s="73" t="s">
        <v>2005</v>
      </c>
      <c r="B992" s="140" t="s">
        <v>2074</v>
      </c>
      <c r="C992" s="123" t="s">
        <v>2075</v>
      </c>
      <c r="D992" s="78" t="s">
        <v>203</v>
      </c>
      <c r="E992" s="79">
        <v>0</v>
      </c>
      <c r="F992" s="79">
        <v>0</v>
      </c>
      <c r="G992" s="79">
        <v>0</v>
      </c>
      <c r="H992" s="79">
        <v>0</v>
      </c>
      <c r="I992" s="79">
        <v>0</v>
      </c>
      <c r="J992" s="79">
        <v>0</v>
      </c>
      <c r="K992" s="78" t="s">
        <v>203</v>
      </c>
      <c r="L992" s="79">
        <v>0</v>
      </c>
      <c r="M992" s="79">
        <v>0</v>
      </c>
      <c r="N992" s="79">
        <v>0</v>
      </c>
      <c r="O992" s="79">
        <v>0</v>
      </c>
      <c r="P992" s="79">
        <v>0</v>
      </c>
      <c r="Q992" s="79">
        <v>0</v>
      </c>
      <c r="R992" s="78" t="s">
        <v>203</v>
      </c>
      <c r="S992" s="79">
        <v>0</v>
      </c>
      <c r="T992" s="79">
        <v>0</v>
      </c>
      <c r="U992" s="79">
        <v>0</v>
      </c>
      <c r="V992" s="79">
        <v>0</v>
      </c>
      <c r="W992" s="79">
        <v>0</v>
      </c>
      <c r="X992" s="79">
        <v>0</v>
      </c>
      <c r="Y992" s="78" t="s">
        <v>203</v>
      </c>
      <c r="Z992" s="79">
        <v>0</v>
      </c>
      <c r="AA992" s="79">
        <v>0</v>
      </c>
      <c r="AB992" s="79">
        <v>0</v>
      </c>
      <c r="AC992" s="79">
        <v>0</v>
      </c>
      <c r="AD992" s="79">
        <v>0</v>
      </c>
      <c r="AE992" s="79">
        <v>0</v>
      </c>
      <c r="AF992" s="78" t="s">
        <v>203</v>
      </c>
      <c r="AG992" s="79">
        <v>0</v>
      </c>
      <c r="AH992" s="79">
        <v>0</v>
      </c>
      <c r="AI992" s="79">
        <v>0</v>
      </c>
      <c r="AJ992" s="79">
        <v>0</v>
      </c>
      <c r="AK992" s="79">
        <v>0</v>
      </c>
      <c r="AL992" s="79">
        <v>0</v>
      </c>
      <c r="AM992" s="78" t="s">
        <v>203</v>
      </c>
      <c r="AN992" s="79">
        <v>0</v>
      </c>
      <c r="AO992" s="79">
        <v>0</v>
      </c>
      <c r="AP992" s="79">
        <v>0</v>
      </c>
      <c r="AQ992" s="79">
        <v>0</v>
      </c>
      <c r="AR992" s="79">
        <v>0</v>
      </c>
      <c r="AS992" s="79">
        <v>0</v>
      </c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</row>
    <row r="993" spans="1:87" ht="31.5">
      <c r="A993" s="73" t="s">
        <v>2005</v>
      </c>
      <c r="B993" s="140" t="s">
        <v>2076</v>
      </c>
      <c r="C993" s="123" t="s">
        <v>2077</v>
      </c>
      <c r="D993" s="78" t="s">
        <v>203</v>
      </c>
      <c r="E993" s="79">
        <v>0</v>
      </c>
      <c r="F993" s="79">
        <v>0</v>
      </c>
      <c r="G993" s="79">
        <v>0</v>
      </c>
      <c r="H993" s="79">
        <v>0</v>
      </c>
      <c r="I993" s="79">
        <v>0</v>
      </c>
      <c r="J993" s="79">
        <v>0</v>
      </c>
      <c r="K993" s="78" t="s">
        <v>203</v>
      </c>
      <c r="L993" s="79">
        <v>0</v>
      </c>
      <c r="M993" s="79">
        <v>0</v>
      </c>
      <c r="N993" s="79">
        <v>0</v>
      </c>
      <c r="O993" s="79">
        <v>0</v>
      </c>
      <c r="P993" s="79">
        <v>0</v>
      </c>
      <c r="Q993" s="79">
        <v>0</v>
      </c>
      <c r="R993" s="78" t="s">
        <v>203</v>
      </c>
      <c r="S993" s="79">
        <v>0</v>
      </c>
      <c r="T993" s="79">
        <v>0</v>
      </c>
      <c r="U993" s="79">
        <v>0</v>
      </c>
      <c r="V993" s="79">
        <v>0</v>
      </c>
      <c r="W993" s="79">
        <v>0</v>
      </c>
      <c r="X993" s="79">
        <v>0</v>
      </c>
      <c r="Y993" s="78" t="s">
        <v>203</v>
      </c>
      <c r="Z993" s="79">
        <v>0</v>
      </c>
      <c r="AA993" s="79">
        <v>0</v>
      </c>
      <c r="AB993" s="79">
        <v>0</v>
      </c>
      <c r="AC993" s="79">
        <v>0</v>
      </c>
      <c r="AD993" s="79">
        <v>0</v>
      </c>
      <c r="AE993" s="79">
        <v>0</v>
      </c>
      <c r="AF993" s="78" t="s">
        <v>203</v>
      </c>
      <c r="AG993" s="79">
        <v>0</v>
      </c>
      <c r="AH993" s="79">
        <v>0</v>
      </c>
      <c r="AI993" s="79">
        <v>0</v>
      </c>
      <c r="AJ993" s="79">
        <v>0</v>
      </c>
      <c r="AK993" s="79">
        <v>0</v>
      </c>
      <c r="AL993" s="79">
        <v>0</v>
      </c>
      <c r="AM993" s="78" t="s">
        <v>203</v>
      </c>
      <c r="AN993" s="79">
        <v>0</v>
      </c>
      <c r="AO993" s="79">
        <v>0</v>
      </c>
      <c r="AP993" s="79">
        <v>0</v>
      </c>
      <c r="AQ993" s="79">
        <v>0</v>
      </c>
      <c r="AR993" s="79">
        <v>0</v>
      </c>
      <c r="AS993" s="79">
        <v>0</v>
      </c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</row>
    <row r="994" spans="1:87" ht="47.25">
      <c r="A994" s="73" t="s">
        <v>2005</v>
      </c>
      <c r="B994" s="140" t="s">
        <v>2078</v>
      </c>
      <c r="C994" s="123" t="s">
        <v>2079</v>
      </c>
      <c r="D994" s="78" t="s">
        <v>203</v>
      </c>
      <c r="E994" s="79">
        <v>0</v>
      </c>
      <c r="F994" s="79">
        <v>0</v>
      </c>
      <c r="G994" s="79">
        <v>0</v>
      </c>
      <c r="H994" s="79">
        <v>0</v>
      </c>
      <c r="I994" s="79">
        <v>0</v>
      </c>
      <c r="J994" s="79">
        <v>0</v>
      </c>
      <c r="K994" s="78" t="s">
        <v>203</v>
      </c>
      <c r="L994" s="79">
        <v>0</v>
      </c>
      <c r="M994" s="79">
        <v>0</v>
      </c>
      <c r="N994" s="79">
        <v>0</v>
      </c>
      <c r="O994" s="79">
        <v>0</v>
      </c>
      <c r="P994" s="79">
        <v>0</v>
      </c>
      <c r="Q994" s="79">
        <v>0</v>
      </c>
      <c r="R994" s="78" t="s">
        <v>203</v>
      </c>
      <c r="S994" s="79">
        <v>0</v>
      </c>
      <c r="T994" s="79">
        <v>0</v>
      </c>
      <c r="U994" s="79">
        <v>0</v>
      </c>
      <c r="V994" s="79">
        <v>0</v>
      </c>
      <c r="W994" s="79">
        <v>0</v>
      </c>
      <c r="X994" s="79">
        <v>0</v>
      </c>
      <c r="Y994" s="78" t="s">
        <v>203</v>
      </c>
      <c r="Z994" s="79">
        <v>0</v>
      </c>
      <c r="AA994" s="79">
        <v>0</v>
      </c>
      <c r="AB994" s="79">
        <v>0</v>
      </c>
      <c r="AC994" s="79">
        <v>0</v>
      </c>
      <c r="AD994" s="79">
        <v>0</v>
      </c>
      <c r="AE994" s="79">
        <v>0</v>
      </c>
      <c r="AF994" s="78" t="s">
        <v>203</v>
      </c>
      <c r="AG994" s="79">
        <v>0</v>
      </c>
      <c r="AH994" s="79">
        <v>0</v>
      </c>
      <c r="AI994" s="79">
        <v>0</v>
      </c>
      <c r="AJ994" s="79">
        <v>0</v>
      </c>
      <c r="AK994" s="79">
        <v>0</v>
      </c>
      <c r="AL994" s="79">
        <v>0</v>
      </c>
      <c r="AM994" s="78" t="s">
        <v>203</v>
      </c>
      <c r="AN994" s="79">
        <v>0</v>
      </c>
      <c r="AO994" s="79">
        <v>0</v>
      </c>
      <c r="AP994" s="79">
        <v>0</v>
      </c>
      <c r="AQ994" s="79">
        <v>0</v>
      </c>
      <c r="AR994" s="79">
        <v>0</v>
      </c>
      <c r="AS994" s="79">
        <v>0</v>
      </c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</row>
    <row r="995" spans="1:87" ht="47.25">
      <c r="A995" s="73" t="s">
        <v>2005</v>
      </c>
      <c r="B995" s="140" t="s">
        <v>2080</v>
      </c>
      <c r="C995" s="123" t="s">
        <v>2081</v>
      </c>
      <c r="D995" s="78" t="s">
        <v>203</v>
      </c>
      <c r="E995" s="79">
        <v>0</v>
      </c>
      <c r="F995" s="79">
        <v>0</v>
      </c>
      <c r="G995" s="79">
        <v>0</v>
      </c>
      <c r="H995" s="79">
        <v>0</v>
      </c>
      <c r="I995" s="79">
        <v>0</v>
      </c>
      <c r="J995" s="79">
        <v>0</v>
      </c>
      <c r="K995" s="78" t="s">
        <v>203</v>
      </c>
      <c r="L995" s="79">
        <v>0</v>
      </c>
      <c r="M995" s="79">
        <v>0</v>
      </c>
      <c r="N995" s="79">
        <v>0</v>
      </c>
      <c r="O995" s="79">
        <v>0</v>
      </c>
      <c r="P995" s="79">
        <v>0</v>
      </c>
      <c r="Q995" s="79">
        <v>0</v>
      </c>
      <c r="R995" s="78" t="s">
        <v>203</v>
      </c>
      <c r="S995" s="79">
        <v>0</v>
      </c>
      <c r="T995" s="79">
        <v>0</v>
      </c>
      <c r="U995" s="79">
        <v>0</v>
      </c>
      <c r="V995" s="79">
        <v>0</v>
      </c>
      <c r="W995" s="79">
        <v>0</v>
      </c>
      <c r="X995" s="79">
        <v>0</v>
      </c>
      <c r="Y995" s="78" t="s">
        <v>203</v>
      </c>
      <c r="Z995" s="79">
        <v>0</v>
      </c>
      <c r="AA995" s="79">
        <v>0</v>
      </c>
      <c r="AB995" s="79">
        <v>0</v>
      </c>
      <c r="AC995" s="79">
        <v>0</v>
      </c>
      <c r="AD995" s="79">
        <v>0</v>
      </c>
      <c r="AE995" s="79">
        <v>0</v>
      </c>
      <c r="AF995" s="78" t="s">
        <v>203</v>
      </c>
      <c r="AG995" s="79">
        <v>0</v>
      </c>
      <c r="AH995" s="79">
        <v>0</v>
      </c>
      <c r="AI995" s="79">
        <v>0</v>
      </c>
      <c r="AJ995" s="79">
        <v>0</v>
      </c>
      <c r="AK995" s="79">
        <v>0</v>
      </c>
      <c r="AL995" s="79">
        <v>0</v>
      </c>
      <c r="AM995" s="78" t="s">
        <v>203</v>
      </c>
      <c r="AN995" s="79">
        <v>0</v>
      </c>
      <c r="AO995" s="79">
        <v>0</v>
      </c>
      <c r="AP995" s="79">
        <v>0</v>
      </c>
      <c r="AQ995" s="79">
        <v>0</v>
      </c>
      <c r="AR995" s="79">
        <v>0</v>
      </c>
      <c r="AS995" s="79">
        <v>0</v>
      </c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</row>
    <row r="996" spans="1:87" ht="31.5">
      <c r="A996" s="73" t="s">
        <v>2005</v>
      </c>
      <c r="B996" s="140" t="s">
        <v>2082</v>
      </c>
      <c r="C996" s="123" t="s">
        <v>2083</v>
      </c>
      <c r="D996" s="78" t="s">
        <v>203</v>
      </c>
      <c r="E996" s="79">
        <v>0</v>
      </c>
      <c r="F996" s="79">
        <v>0</v>
      </c>
      <c r="G996" s="79">
        <v>0</v>
      </c>
      <c r="H996" s="79">
        <v>0</v>
      </c>
      <c r="I996" s="79">
        <v>0</v>
      </c>
      <c r="J996" s="79">
        <v>0</v>
      </c>
      <c r="K996" s="78" t="s">
        <v>203</v>
      </c>
      <c r="L996" s="79">
        <v>0</v>
      </c>
      <c r="M996" s="79">
        <v>0</v>
      </c>
      <c r="N996" s="79">
        <v>0</v>
      </c>
      <c r="O996" s="79">
        <v>0</v>
      </c>
      <c r="P996" s="79">
        <v>0</v>
      </c>
      <c r="Q996" s="79">
        <v>0</v>
      </c>
      <c r="R996" s="78" t="s">
        <v>203</v>
      </c>
      <c r="S996" s="79">
        <v>0</v>
      </c>
      <c r="T996" s="79">
        <v>0</v>
      </c>
      <c r="U996" s="79">
        <v>0</v>
      </c>
      <c r="V996" s="79">
        <v>0</v>
      </c>
      <c r="W996" s="79">
        <v>0</v>
      </c>
      <c r="X996" s="79">
        <v>0</v>
      </c>
      <c r="Y996" s="78" t="s">
        <v>203</v>
      </c>
      <c r="Z996" s="79">
        <v>0</v>
      </c>
      <c r="AA996" s="79">
        <v>0</v>
      </c>
      <c r="AB996" s="79">
        <v>0</v>
      </c>
      <c r="AC996" s="79">
        <v>0</v>
      </c>
      <c r="AD996" s="79">
        <v>0</v>
      </c>
      <c r="AE996" s="79">
        <v>0</v>
      </c>
      <c r="AF996" s="78" t="s">
        <v>203</v>
      </c>
      <c r="AG996" s="79">
        <v>0</v>
      </c>
      <c r="AH996" s="79">
        <v>0</v>
      </c>
      <c r="AI996" s="79">
        <v>0</v>
      </c>
      <c r="AJ996" s="79">
        <v>0</v>
      </c>
      <c r="AK996" s="79">
        <v>0</v>
      </c>
      <c r="AL996" s="79">
        <v>0</v>
      </c>
      <c r="AM996" s="78" t="s">
        <v>203</v>
      </c>
      <c r="AN996" s="79">
        <v>0</v>
      </c>
      <c r="AO996" s="79">
        <v>0</v>
      </c>
      <c r="AP996" s="79">
        <v>0</v>
      </c>
      <c r="AQ996" s="79">
        <v>0</v>
      </c>
      <c r="AR996" s="79">
        <v>0</v>
      </c>
      <c r="AS996" s="79">
        <v>0</v>
      </c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</row>
    <row r="997" spans="1:87" ht="31.5">
      <c r="A997" s="73" t="s">
        <v>2005</v>
      </c>
      <c r="B997" s="140" t="s">
        <v>2084</v>
      </c>
      <c r="C997" s="123" t="s">
        <v>2085</v>
      </c>
      <c r="D997" s="78" t="s">
        <v>203</v>
      </c>
      <c r="E997" s="79">
        <v>0</v>
      </c>
      <c r="F997" s="79">
        <v>0</v>
      </c>
      <c r="G997" s="79">
        <v>0</v>
      </c>
      <c r="H997" s="79">
        <v>0</v>
      </c>
      <c r="I997" s="79">
        <v>0</v>
      </c>
      <c r="J997" s="79">
        <v>0</v>
      </c>
      <c r="K997" s="78" t="s">
        <v>203</v>
      </c>
      <c r="L997" s="79">
        <v>0</v>
      </c>
      <c r="M997" s="79">
        <v>0</v>
      </c>
      <c r="N997" s="79">
        <v>0</v>
      </c>
      <c r="O997" s="79">
        <v>0</v>
      </c>
      <c r="P997" s="79">
        <v>0</v>
      </c>
      <c r="Q997" s="79">
        <v>0</v>
      </c>
      <c r="R997" s="78" t="s">
        <v>203</v>
      </c>
      <c r="S997" s="79">
        <v>0</v>
      </c>
      <c r="T997" s="79">
        <v>0</v>
      </c>
      <c r="U997" s="79">
        <v>0</v>
      </c>
      <c r="V997" s="79">
        <v>0</v>
      </c>
      <c r="W997" s="79">
        <v>0</v>
      </c>
      <c r="X997" s="79">
        <v>0</v>
      </c>
      <c r="Y997" s="78" t="s">
        <v>203</v>
      </c>
      <c r="Z997" s="79">
        <v>0</v>
      </c>
      <c r="AA997" s="79">
        <v>0</v>
      </c>
      <c r="AB997" s="79">
        <v>0</v>
      </c>
      <c r="AC997" s="79">
        <v>0</v>
      </c>
      <c r="AD997" s="79">
        <v>0</v>
      </c>
      <c r="AE997" s="79">
        <v>0</v>
      </c>
      <c r="AF997" s="78" t="s">
        <v>203</v>
      </c>
      <c r="AG997" s="79">
        <v>0</v>
      </c>
      <c r="AH997" s="79">
        <v>0</v>
      </c>
      <c r="AI997" s="79">
        <v>0</v>
      </c>
      <c r="AJ997" s="79">
        <v>0</v>
      </c>
      <c r="AK997" s="79">
        <v>0</v>
      </c>
      <c r="AL997" s="79">
        <v>0</v>
      </c>
      <c r="AM997" s="78" t="s">
        <v>203</v>
      </c>
      <c r="AN997" s="79">
        <v>0</v>
      </c>
      <c r="AO997" s="79">
        <v>0</v>
      </c>
      <c r="AP997" s="79">
        <v>0</v>
      </c>
      <c r="AQ997" s="79">
        <v>0</v>
      </c>
      <c r="AR997" s="79">
        <v>0</v>
      </c>
      <c r="AS997" s="79">
        <v>0</v>
      </c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</row>
    <row r="998" spans="1:87" ht="31.5">
      <c r="A998" s="73" t="s">
        <v>2005</v>
      </c>
      <c r="B998" s="140" t="s">
        <v>2086</v>
      </c>
      <c r="C998" s="123" t="s">
        <v>2087</v>
      </c>
      <c r="D998" s="78" t="s">
        <v>203</v>
      </c>
      <c r="E998" s="79">
        <v>0</v>
      </c>
      <c r="F998" s="79">
        <v>0</v>
      </c>
      <c r="G998" s="79">
        <v>0</v>
      </c>
      <c r="H998" s="79">
        <v>0</v>
      </c>
      <c r="I998" s="79">
        <v>0</v>
      </c>
      <c r="J998" s="79">
        <v>0</v>
      </c>
      <c r="K998" s="78" t="s">
        <v>203</v>
      </c>
      <c r="L998" s="79">
        <v>0</v>
      </c>
      <c r="M998" s="79">
        <v>0</v>
      </c>
      <c r="N998" s="79">
        <v>0</v>
      </c>
      <c r="O998" s="79">
        <v>0</v>
      </c>
      <c r="P998" s="79">
        <v>0</v>
      </c>
      <c r="Q998" s="79">
        <v>0</v>
      </c>
      <c r="R998" s="78" t="s">
        <v>203</v>
      </c>
      <c r="S998" s="79">
        <v>0</v>
      </c>
      <c r="T998" s="79">
        <v>0</v>
      </c>
      <c r="U998" s="79">
        <v>0</v>
      </c>
      <c r="V998" s="79">
        <v>0</v>
      </c>
      <c r="W998" s="79">
        <v>0</v>
      </c>
      <c r="X998" s="79">
        <v>0</v>
      </c>
      <c r="Y998" s="78" t="s">
        <v>203</v>
      </c>
      <c r="Z998" s="79">
        <v>0</v>
      </c>
      <c r="AA998" s="79">
        <v>0</v>
      </c>
      <c r="AB998" s="79">
        <v>0</v>
      </c>
      <c r="AC998" s="79">
        <v>0</v>
      </c>
      <c r="AD998" s="79">
        <v>0</v>
      </c>
      <c r="AE998" s="79">
        <v>0</v>
      </c>
      <c r="AF998" s="78" t="s">
        <v>203</v>
      </c>
      <c r="AG998" s="79">
        <v>0</v>
      </c>
      <c r="AH998" s="79">
        <v>0</v>
      </c>
      <c r="AI998" s="79">
        <v>0</v>
      </c>
      <c r="AJ998" s="79">
        <v>0</v>
      </c>
      <c r="AK998" s="79">
        <v>0</v>
      </c>
      <c r="AL998" s="79">
        <v>0</v>
      </c>
      <c r="AM998" s="78" t="s">
        <v>203</v>
      </c>
      <c r="AN998" s="79">
        <v>0</v>
      </c>
      <c r="AO998" s="79">
        <v>0</v>
      </c>
      <c r="AP998" s="79">
        <v>0</v>
      </c>
      <c r="AQ998" s="79">
        <v>0</v>
      </c>
      <c r="AR998" s="79">
        <v>0</v>
      </c>
      <c r="AS998" s="79">
        <v>0</v>
      </c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</row>
    <row r="999" spans="1:87" ht="47.25">
      <c r="A999" s="73" t="s">
        <v>2005</v>
      </c>
      <c r="B999" s="140" t="s">
        <v>2088</v>
      </c>
      <c r="C999" s="123" t="s">
        <v>2089</v>
      </c>
      <c r="D999" s="78" t="s">
        <v>203</v>
      </c>
      <c r="E999" s="79">
        <v>0</v>
      </c>
      <c r="F999" s="79">
        <v>0</v>
      </c>
      <c r="G999" s="79">
        <v>0</v>
      </c>
      <c r="H999" s="79">
        <v>0</v>
      </c>
      <c r="I999" s="79">
        <v>0</v>
      </c>
      <c r="J999" s="79">
        <v>0</v>
      </c>
      <c r="K999" s="78" t="s">
        <v>203</v>
      </c>
      <c r="L999" s="79">
        <v>0</v>
      </c>
      <c r="M999" s="79">
        <v>0</v>
      </c>
      <c r="N999" s="79">
        <v>0</v>
      </c>
      <c r="O999" s="79">
        <v>0</v>
      </c>
      <c r="P999" s="79">
        <v>0</v>
      </c>
      <c r="Q999" s="79">
        <v>0</v>
      </c>
      <c r="R999" s="78" t="s">
        <v>203</v>
      </c>
      <c r="S999" s="79">
        <v>0</v>
      </c>
      <c r="T999" s="79">
        <v>0</v>
      </c>
      <c r="U999" s="79">
        <v>0</v>
      </c>
      <c r="V999" s="79">
        <v>0</v>
      </c>
      <c r="W999" s="79">
        <v>0</v>
      </c>
      <c r="X999" s="79">
        <v>0</v>
      </c>
      <c r="Y999" s="78" t="s">
        <v>203</v>
      </c>
      <c r="Z999" s="79">
        <v>0</v>
      </c>
      <c r="AA999" s="79">
        <v>0</v>
      </c>
      <c r="AB999" s="79">
        <v>0</v>
      </c>
      <c r="AC999" s="79">
        <v>0</v>
      </c>
      <c r="AD999" s="79">
        <v>0</v>
      </c>
      <c r="AE999" s="79">
        <v>0</v>
      </c>
      <c r="AF999" s="78" t="s">
        <v>203</v>
      </c>
      <c r="AG999" s="79">
        <v>0</v>
      </c>
      <c r="AH999" s="79">
        <v>0</v>
      </c>
      <c r="AI999" s="79">
        <v>0</v>
      </c>
      <c r="AJ999" s="79">
        <v>0</v>
      </c>
      <c r="AK999" s="79">
        <v>0</v>
      </c>
      <c r="AL999" s="79">
        <v>0</v>
      </c>
      <c r="AM999" s="78" t="s">
        <v>203</v>
      </c>
      <c r="AN999" s="79">
        <v>0</v>
      </c>
      <c r="AO999" s="79">
        <v>0</v>
      </c>
      <c r="AP999" s="79">
        <v>0</v>
      </c>
      <c r="AQ999" s="79">
        <v>0</v>
      </c>
      <c r="AR999" s="79">
        <v>0</v>
      </c>
      <c r="AS999" s="79">
        <v>0</v>
      </c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</row>
    <row r="1000" spans="1:87" ht="31.5">
      <c r="A1000" s="73" t="s">
        <v>2005</v>
      </c>
      <c r="B1000" s="140" t="s">
        <v>2090</v>
      </c>
      <c r="C1000" s="123" t="s">
        <v>2091</v>
      </c>
      <c r="D1000" s="78" t="s">
        <v>203</v>
      </c>
      <c r="E1000" s="79">
        <v>0</v>
      </c>
      <c r="F1000" s="79">
        <v>0</v>
      </c>
      <c r="G1000" s="79">
        <v>0</v>
      </c>
      <c r="H1000" s="79">
        <v>0</v>
      </c>
      <c r="I1000" s="79">
        <v>0</v>
      </c>
      <c r="J1000" s="79">
        <v>0</v>
      </c>
      <c r="K1000" s="78" t="s">
        <v>203</v>
      </c>
      <c r="L1000" s="79">
        <v>0</v>
      </c>
      <c r="M1000" s="79">
        <v>0</v>
      </c>
      <c r="N1000" s="79">
        <v>0</v>
      </c>
      <c r="O1000" s="79">
        <v>0</v>
      </c>
      <c r="P1000" s="79">
        <v>0</v>
      </c>
      <c r="Q1000" s="79">
        <v>0</v>
      </c>
      <c r="R1000" s="78" t="s">
        <v>203</v>
      </c>
      <c r="S1000" s="79">
        <v>0</v>
      </c>
      <c r="T1000" s="79">
        <v>0</v>
      </c>
      <c r="U1000" s="79">
        <v>0</v>
      </c>
      <c r="V1000" s="79">
        <v>0</v>
      </c>
      <c r="W1000" s="79">
        <v>0</v>
      </c>
      <c r="X1000" s="79">
        <v>0</v>
      </c>
      <c r="Y1000" s="78" t="s">
        <v>203</v>
      </c>
      <c r="Z1000" s="79">
        <v>0</v>
      </c>
      <c r="AA1000" s="79">
        <v>0</v>
      </c>
      <c r="AB1000" s="79">
        <v>0</v>
      </c>
      <c r="AC1000" s="79">
        <v>0</v>
      </c>
      <c r="AD1000" s="79">
        <v>0</v>
      </c>
      <c r="AE1000" s="79">
        <v>0</v>
      </c>
      <c r="AF1000" s="78" t="s">
        <v>203</v>
      </c>
      <c r="AG1000" s="79">
        <v>0</v>
      </c>
      <c r="AH1000" s="79">
        <v>0</v>
      </c>
      <c r="AI1000" s="79">
        <v>0</v>
      </c>
      <c r="AJ1000" s="79">
        <v>0</v>
      </c>
      <c r="AK1000" s="79">
        <v>0</v>
      </c>
      <c r="AL1000" s="79">
        <v>0</v>
      </c>
      <c r="AM1000" s="78" t="s">
        <v>203</v>
      </c>
      <c r="AN1000" s="79">
        <v>0</v>
      </c>
      <c r="AO1000" s="79">
        <v>0</v>
      </c>
      <c r="AP1000" s="79">
        <v>0</v>
      </c>
      <c r="AQ1000" s="79">
        <v>0</v>
      </c>
      <c r="AR1000" s="79">
        <v>0</v>
      </c>
      <c r="AS1000" s="79">
        <v>0</v>
      </c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</row>
    <row r="1001" spans="1:87" ht="31.5">
      <c r="A1001" s="73" t="s">
        <v>2005</v>
      </c>
      <c r="B1001" s="140" t="s">
        <v>2092</v>
      </c>
      <c r="C1001" s="123" t="s">
        <v>2093</v>
      </c>
      <c r="D1001" s="78" t="s">
        <v>203</v>
      </c>
      <c r="E1001" s="79">
        <v>0</v>
      </c>
      <c r="F1001" s="79">
        <v>0</v>
      </c>
      <c r="G1001" s="79">
        <v>0</v>
      </c>
      <c r="H1001" s="79">
        <v>0</v>
      </c>
      <c r="I1001" s="79">
        <v>0</v>
      </c>
      <c r="J1001" s="79">
        <v>0</v>
      </c>
      <c r="K1001" s="78" t="s">
        <v>203</v>
      </c>
      <c r="L1001" s="79">
        <v>0</v>
      </c>
      <c r="M1001" s="79">
        <v>0</v>
      </c>
      <c r="N1001" s="79">
        <v>0</v>
      </c>
      <c r="O1001" s="79">
        <v>0</v>
      </c>
      <c r="P1001" s="79">
        <v>0</v>
      </c>
      <c r="Q1001" s="79">
        <v>0</v>
      </c>
      <c r="R1001" s="78" t="s">
        <v>203</v>
      </c>
      <c r="S1001" s="79">
        <v>0</v>
      </c>
      <c r="T1001" s="79">
        <v>0</v>
      </c>
      <c r="U1001" s="79">
        <v>0</v>
      </c>
      <c r="V1001" s="79">
        <v>0</v>
      </c>
      <c r="W1001" s="79">
        <v>0</v>
      </c>
      <c r="X1001" s="79">
        <v>0</v>
      </c>
      <c r="Y1001" s="78" t="s">
        <v>203</v>
      </c>
      <c r="Z1001" s="79">
        <v>0</v>
      </c>
      <c r="AA1001" s="79">
        <v>0</v>
      </c>
      <c r="AB1001" s="79">
        <v>0</v>
      </c>
      <c r="AC1001" s="79">
        <v>0</v>
      </c>
      <c r="AD1001" s="79">
        <v>0</v>
      </c>
      <c r="AE1001" s="79">
        <v>0</v>
      </c>
      <c r="AF1001" s="78" t="s">
        <v>203</v>
      </c>
      <c r="AG1001" s="79">
        <v>0</v>
      </c>
      <c r="AH1001" s="79">
        <v>0</v>
      </c>
      <c r="AI1001" s="79">
        <v>0</v>
      </c>
      <c r="AJ1001" s="79">
        <v>0</v>
      </c>
      <c r="AK1001" s="79">
        <v>0</v>
      </c>
      <c r="AL1001" s="79">
        <v>0</v>
      </c>
      <c r="AM1001" s="78" t="s">
        <v>203</v>
      </c>
      <c r="AN1001" s="79">
        <v>0</v>
      </c>
      <c r="AO1001" s="79">
        <v>0</v>
      </c>
      <c r="AP1001" s="79">
        <v>0</v>
      </c>
      <c r="AQ1001" s="79">
        <v>0</v>
      </c>
      <c r="AR1001" s="79">
        <v>0</v>
      </c>
      <c r="AS1001" s="79">
        <v>0</v>
      </c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CA1001" s="2"/>
      <c r="CB1001" s="2"/>
      <c r="CC1001" s="2"/>
      <c r="CD1001" s="2"/>
      <c r="CE1001" s="2"/>
      <c r="CF1001" s="2"/>
      <c r="CG1001" s="2"/>
      <c r="CH1001" s="2"/>
      <c r="CI1001" s="2"/>
    </row>
    <row r="1002" spans="1:87" ht="31.5">
      <c r="A1002" s="73" t="s">
        <v>2005</v>
      </c>
      <c r="B1002" s="140" t="s">
        <v>2094</v>
      </c>
      <c r="C1002" s="123" t="s">
        <v>2095</v>
      </c>
      <c r="D1002" s="78" t="s">
        <v>203</v>
      </c>
      <c r="E1002" s="79">
        <v>0</v>
      </c>
      <c r="F1002" s="79">
        <v>0</v>
      </c>
      <c r="G1002" s="79">
        <v>0</v>
      </c>
      <c r="H1002" s="79">
        <v>0</v>
      </c>
      <c r="I1002" s="79">
        <v>0</v>
      </c>
      <c r="J1002" s="79">
        <v>0</v>
      </c>
      <c r="K1002" s="78" t="s">
        <v>203</v>
      </c>
      <c r="L1002" s="79">
        <v>0</v>
      </c>
      <c r="M1002" s="79">
        <v>0</v>
      </c>
      <c r="N1002" s="79">
        <v>0</v>
      </c>
      <c r="O1002" s="79">
        <v>0</v>
      </c>
      <c r="P1002" s="79">
        <v>0</v>
      </c>
      <c r="Q1002" s="79">
        <v>0</v>
      </c>
      <c r="R1002" s="78" t="s">
        <v>203</v>
      </c>
      <c r="S1002" s="79">
        <v>0</v>
      </c>
      <c r="T1002" s="79">
        <v>0</v>
      </c>
      <c r="U1002" s="79">
        <v>0</v>
      </c>
      <c r="V1002" s="79">
        <v>0</v>
      </c>
      <c r="W1002" s="79">
        <v>0</v>
      </c>
      <c r="X1002" s="79">
        <v>0</v>
      </c>
      <c r="Y1002" s="78" t="s">
        <v>203</v>
      </c>
      <c r="Z1002" s="79">
        <v>0</v>
      </c>
      <c r="AA1002" s="79">
        <v>0</v>
      </c>
      <c r="AB1002" s="79">
        <v>0</v>
      </c>
      <c r="AC1002" s="79">
        <v>0</v>
      </c>
      <c r="AD1002" s="79">
        <v>0</v>
      </c>
      <c r="AE1002" s="79">
        <v>0</v>
      </c>
      <c r="AF1002" s="78" t="s">
        <v>203</v>
      </c>
      <c r="AG1002" s="79">
        <v>0</v>
      </c>
      <c r="AH1002" s="79">
        <v>0</v>
      </c>
      <c r="AI1002" s="79">
        <v>0</v>
      </c>
      <c r="AJ1002" s="79">
        <v>0</v>
      </c>
      <c r="AK1002" s="79">
        <v>0</v>
      </c>
      <c r="AL1002" s="79">
        <v>0</v>
      </c>
      <c r="AM1002" s="78" t="s">
        <v>203</v>
      </c>
      <c r="AN1002" s="79">
        <v>0</v>
      </c>
      <c r="AO1002" s="79">
        <v>0</v>
      </c>
      <c r="AP1002" s="79">
        <v>0</v>
      </c>
      <c r="AQ1002" s="79">
        <v>0</v>
      </c>
      <c r="AR1002" s="79">
        <v>0</v>
      </c>
      <c r="AS1002" s="79">
        <v>0</v>
      </c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CA1002" s="2"/>
      <c r="CB1002" s="2"/>
      <c r="CC1002" s="2"/>
      <c r="CD1002" s="2"/>
      <c r="CE1002" s="2"/>
      <c r="CF1002" s="2"/>
      <c r="CG1002" s="2"/>
      <c r="CH1002" s="2"/>
      <c r="CI1002" s="2"/>
    </row>
    <row r="1003" spans="1:87" ht="31.5">
      <c r="A1003" s="73" t="s">
        <v>2005</v>
      </c>
      <c r="B1003" s="140" t="s">
        <v>2096</v>
      </c>
      <c r="C1003" s="123" t="s">
        <v>2097</v>
      </c>
      <c r="D1003" s="78" t="s">
        <v>203</v>
      </c>
      <c r="E1003" s="79">
        <v>0</v>
      </c>
      <c r="F1003" s="79">
        <v>0</v>
      </c>
      <c r="G1003" s="79">
        <v>0</v>
      </c>
      <c r="H1003" s="79">
        <v>0</v>
      </c>
      <c r="I1003" s="79">
        <v>0</v>
      </c>
      <c r="J1003" s="79">
        <v>0</v>
      </c>
      <c r="K1003" s="78" t="s">
        <v>203</v>
      </c>
      <c r="L1003" s="79">
        <v>0</v>
      </c>
      <c r="M1003" s="79">
        <v>0</v>
      </c>
      <c r="N1003" s="79">
        <v>0</v>
      </c>
      <c r="O1003" s="79">
        <v>0</v>
      </c>
      <c r="P1003" s="79">
        <v>0</v>
      </c>
      <c r="Q1003" s="79">
        <v>0</v>
      </c>
      <c r="R1003" s="78" t="s">
        <v>203</v>
      </c>
      <c r="S1003" s="79">
        <v>0</v>
      </c>
      <c r="T1003" s="79">
        <v>0</v>
      </c>
      <c r="U1003" s="79">
        <v>0</v>
      </c>
      <c r="V1003" s="79">
        <v>0</v>
      </c>
      <c r="W1003" s="79">
        <v>0</v>
      </c>
      <c r="X1003" s="79">
        <v>0</v>
      </c>
      <c r="Y1003" s="78" t="s">
        <v>203</v>
      </c>
      <c r="Z1003" s="79">
        <v>0</v>
      </c>
      <c r="AA1003" s="79">
        <v>0</v>
      </c>
      <c r="AB1003" s="79">
        <v>0</v>
      </c>
      <c r="AC1003" s="79">
        <v>0</v>
      </c>
      <c r="AD1003" s="79">
        <v>0</v>
      </c>
      <c r="AE1003" s="79">
        <v>0</v>
      </c>
      <c r="AF1003" s="78" t="s">
        <v>203</v>
      </c>
      <c r="AG1003" s="79">
        <v>0</v>
      </c>
      <c r="AH1003" s="79">
        <v>0</v>
      </c>
      <c r="AI1003" s="79">
        <v>0</v>
      </c>
      <c r="AJ1003" s="79">
        <v>0</v>
      </c>
      <c r="AK1003" s="79">
        <v>0</v>
      </c>
      <c r="AL1003" s="79">
        <v>0</v>
      </c>
      <c r="AM1003" s="78" t="s">
        <v>203</v>
      </c>
      <c r="AN1003" s="79">
        <v>0</v>
      </c>
      <c r="AO1003" s="79">
        <v>0</v>
      </c>
      <c r="AP1003" s="79">
        <v>0</v>
      </c>
      <c r="AQ1003" s="79">
        <v>0</v>
      </c>
      <c r="AR1003" s="79">
        <v>0</v>
      </c>
      <c r="AS1003" s="79">
        <v>0</v>
      </c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CA1003" s="2"/>
      <c r="CB1003" s="2"/>
      <c r="CC1003" s="2"/>
      <c r="CD1003" s="2"/>
      <c r="CE1003" s="2"/>
      <c r="CF1003" s="2"/>
      <c r="CG1003" s="2"/>
      <c r="CH1003" s="2"/>
      <c r="CI1003" s="2"/>
    </row>
    <row r="1004" spans="1:87" ht="31.5">
      <c r="A1004" s="73" t="s">
        <v>2005</v>
      </c>
      <c r="B1004" s="140" t="s">
        <v>2098</v>
      </c>
      <c r="C1004" s="123" t="s">
        <v>2099</v>
      </c>
      <c r="D1004" s="78" t="s">
        <v>203</v>
      </c>
      <c r="E1004" s="79">
        <v>0</v>
      </c>
      <c r="F1004" s="79">
        <v>0</v>
      </c>
      <c r="G1004" s="79">
        <v>0</v>
      </c>
      <c r="H1004" s="79">
        <v>0</v>
      </c>
      <c r="I1004" s="79">
        <v>0</v>
      </c>
      <c r="J1004" s="79">
        <v>0</v>
      </c>
      <c r="K1004" s="78" t="s">
        <v>203</v>
      </c>
      <c r="L1004" s="79">
        <v>0</v>
      </c>
      <c r="M1004" s="79">
        <v>0</v>
      </c>
      <c r="N1004" s="79">
        <v>0</v>
      </c>
      <c r="O1004" s="79">
        <v>0</v>
      </c>
      <c r="P1004" s="79">
        <v>0</v>
      </c>
      <c r="Q1004" s="79">
        <v>0</v>
      </c>
      <c r="R1004" s="78" t="s">
        <v>203</v>
      </c>
      <c r="S1004" s="79">
        <v>0</v>
      </c>
      <c r="T1004" s="79">
        <v>0</v>
      </c>
      <c r="U1004" s="79">
        <v>0</v>
      </c>
      <c r="V1004" s="79">
        <v>0</v>
      </c>
      <c r="W1004" s="79">
        <v>0</v>
      </c>
      <c r="X1004" s="79">
        <v>0</v>
      </c>
      <c r="Y1004" s="78" t="s">
        <v>203</v>
      </c>
      <c r="Z1004" s="79">
        <v>0</v>
      </c>
      <c r="AA1004" s="79">
        <v>0</v>
      </c>
      <c r="AB1004" s="79">
        <v>0</v>
      </c>
      <c r="AC1004" s="79">
        <v>0</v>
      </c>
      <c r="AD1004" s="79">
        <v>0</v>
      </c>
      <c r="AE1004" s="79">
        <v>0</v>
      </c>
      <c r="AF1004" s="78" t="s">
        <v>203</v>
      </c>
      <c r="AG1004" s="79">
        <v>0</v>
      </c>
      <c r="AH1004" s="79">
        <v>0</v>
      </c>
      <c r="AI1004" s="79">
        <v>0</v>
      </c>
      <c r="AJ1004" s="79">
        <v>0</v>
      </c>
      <c r="AK1004" s="79">
        <v>0</v>
      </c>
      <c r="AL1004" s="79">
        <v>0</v>
      </c>
      <c r="AM1004" s="78" t="s">
        <v>203</v>
      </c>
      <c r="AN1004" s="79">
        <v>0</v>
      </c>
      <c r="AO1004" s="79">
        <v>0</v>
      </c>
      <c r="AP1004" s="79">
        <v>0</v>
      </c>
      <c r="AQ1004" s="79">
        <v>0</v>
      </c>
      <c r="AR1004" s="79">
        <v>0</v>
      </c>
      <c r="AS1004" s="79">
        <v>0</v>
      </c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CA1004" s="2"/>
      <c r="CB1004" s="2"/>
      <c r="CC1004" s="2"/>
      <c r="CD1004" s="2"/>
      <c r="CE1004" s="2"/>
      <c r="CF1004" s="2"/>
      <c r="CG1004" s="2"/>
      <c r="CH1004" s="2"/>
      <c r="CI1004" s="2"/>
    </row>
    <row r="1005" spans="1:87" ht="31.5">
      <c r="A1005" s="73" t="s">
        <v>2005</v>
      </c>
      <c r="B1005" s="140" t="s">
        <v>2100</v>
      </c>
      <c r="C1005" s="123" t="s">
        <v>2101</v>
      </c>
      <c r="D1005" s="78" t="s">
        <v>203</v>
      </c>
      <c r="E1005" s="79">
        <v>0</v>
      </c>
      <c r="F1005" s="79">
        <v>0</v>
      </c>
      <c r="G1005" s="79">
        <v>0</v>
      </c>
      <c r="H1005" s="79">
        <v>0</v>
      </c>
      <c r="I1005" s="79">
        <v>0</v>
      </c>
      <c r="J1005" s="79">
        <v>0</v>
      </c>
      <c r="K1005" s="78" t="s">
        <v>203</v>
      </c>
      <c r="L1005" s="79">
        <v>0</v>
      </c>
      <c r="M1005" s="79">
        <v>0</v>
      </c>
      <c r="N1005" s="79">
        <v>0</v>
      </c>
      <c r="O1005" s="79">
        <v>0</v>
      </c>
      <c r="P1005" s="79">
        <v>0</v>
      </c>
      <c r="Q1005" s="79">
        <v>0</v>
      </c>
      <c r="R1005" s="78" t="s">
        <v>203</v>
      </c>
      <c r="S1005" s="79">
        <v>0</v>
      </c>
      <c r="T1005" s="79">
        <v>0</v>
      </c>
      <c r="U1005" s="79">
        <v>0</v>
      </c>
      <c r="V1005" s="79">
        <v>0</v>
      </c>
      <c r="W1005" s="79">
        <v>0</v>
      </c>
      <c r="X1005" s="79">
        <v>0</v>
      </c>
      <c r="Y1005" s="78" t="s">
        <v>203</v>
      </c>
      <c r="Z1005" s="79">
        <v>0</v>
      </c>
      <c r="AA1005" s="79">
        <v>0</v>
      </c>
      <c r="AB1005" s="79">
        <v>0</v>
      </c>
      <c r="AC1005" s="79">
        <v>0</v>
      </c>
      <c r="AD1005" s="79">
        <v>0</v>
      </c>
      <c r="AE1005" s="79">
        <v>0</v>
      </c>
      <c r="AF1005" s="78" t="s">
        <v>203</v>
      </c>
      <c r="AG1005" s="79">
        <v>0</v>
      </c>
      <c r="AH1005" s="79">
        <v>0</v>
      </c>
      <c r="AI1005" s="79">
        <v>0</v>
      </c>
      <c r="AJ1005" s="79">
        <v>0</v>
      </c>
      <c r="AK1005" s="79">
        <v>0</v>
      </c>
      <c r="AL1005" s="79">
        <v>0</v>
      </c>
      <c r="AM1005" s="78" t="s">
        <v>203</v>
      </c>
      <c r="AN1005" s="79">
        <v>0</v>
      </c>
      <c r="AO1005" s="79">
        <v>0</v>
      </c>
      <c r="AP1005" s="79">
        <v>0</v>
      </c>
      <c r="AQ1005" s="79">
        <v>0</v>
      </c>
      <c r="AR1005" s="79">
        <v>0</v>
      </c>
      <c r="AS1005" s="79">
        <v>0</v>
      </c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CA1005" s="2"/>
      <c r="CB1005" s="2"/>
      <c r="CC1005" s="2"/>
      <c r="CD1005" s="2"/>
      <c r="CE1005" s="2"/>
      <c r="CF1005" s="2"/>
      <c r="CG1005" s="2"/>
      <c r="CH1005" s="2"/>
      <c r="CI1005" s="2"/>
    </row>
    <row r="1006" spans="1:87" ht="31.5">
      <c r="A1006" s="73" t="s">
        <v>2005</v>
      </c>
      <c r="B1006" s="140" t="s">
        <v>2102</v>
      </c>
      <c r="C1006" s="123" t="s">
        <v>2103</v>
      </c>
      <c r="D1006" s="78" t="s">
        <v>203</v>
      </c>
      <c r="E1006" s="79">
        <v>0</v>
      </c>
      <c r="F1006" s="79">
        <v>0</v>
      </c>
      <c r="G1006" s="79">
        <v>0</v>
      </c>
      <c r="H1006" s="79">
        <v>0</v>
      </c>
      <c r="I1006" s="79">
        <v>0</v>
      </c>
      <c r="J1006" s="79">
        <v>0</v>
      </c>
      <c r="K1006" s="78" t="s">
        <v>203</v>
      </c>
      <c r="L1006" s="79">
        <v>0</v>
      </c>
      <c r="M1006" s="79">
        <v>0</v>
      </c>
      <c r="N1006" s="79">
        <v>0</v>
      </c>
      <c r="O1006" s="79">
        <v>0</v>
      </c>
      <c r="P1006" s="79">
        <v>0</v>
      </c>
      <c r="Q1006" s="79">
        <v>0</v>
      </c>
      <c r="R1006" s="78" t="s">
        <v>203</v>
      </c>
      <c r="S1006" s="79">
        <v>0</v>
      </c>
      <c r="T1006" s="79">
        <v>0</v>
      </c>
      <c r="U1006" s="79">
        <v>0</v>
      </c>
      <c r="V1006" s="79">
        <v>0</v>
      </c>
      <c r="W1006" s="79">
        <v>0</v>
      </c>
      <c r="X1006" s="79">
        <v>0</v>
      </c>
      <c r="Y1006" s="78" t="s">
        <v>203</v>
      </c>
      <c r="Z1006" s="79">
        <v>0</v>
      </c>
      <c r="AA1006" s="79">
        <v>0</v>
      </c>
      <c r="AB1006" s="79">
        <v>0</v>
      </c>
      <c r="AC1006" s="79">
        <v>0</v>
      </c>
      <c r="AD1006" s="79">
        <v>0</v>
      </c>
      <c r="AE1006" s="79">
        <v>0</v>
      </c>
      <c r="AF1006" s="78" t="s">
        <v>203</v>
      </c>
      <c r="AG1006" s="79">
        <v>0</v>
      </c>
      <c r="AH1006" s="79">
        <v>0</v>
      </c>
      <c r="AI1006" s="79">
        <v>0</v>
      </c>
      <c r="AJ1006" s="79">
        <v>0</v>
      </c>
      <c r="AK1006" s="79">
        <v>0</v>
      </c>
      <c r="AL1006" s="79">
        <v>0</v>
      </c>
      <c r="AM1006" s="78" t="s">
        <v>203</v>
      </c>
      <c r="AN1006" s="79">
        <v>0</v>
      </c>
      <c r="AO1006" s="79">
        <v>0</v>
      </c>
      <c r="AP1006" s="79">
        <v>0</v>
      </c>
      <c r="AQ1006" s="79">
        <v>0</v>
      </c>
      <c r="AR1006" s="79">
        <v>0</v>
      </c>
      <c r="AS1006" s="79">
        <v>0</v>
      </c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CA1006" s="2"/>
      <c r="CB1006" s="2"/>
      <c r="CC1006" s="2"/>
      <c r="CD1006" s="2"/>
      <c r="CE1006" s="2"/>
      <c r="CF1006" s="2"/>
      <c r="CG1006" s="2"/>
      <c r="CH1006" s="2"/>
      <c r="CI1006" s="2"/>
    </row>
    <row r="1007" spans="1:87" ht="31.5">
      <c r="A1007" s="73" t="s">
        <v>2005</v>
      </c>
      <c r="B1007" s="140" t="s">
        <v>2104</v>
      </c>
      <c r="C1007" s="123" t="s">
        <v>2105</v>
      </c>
      <c r="D1007" s="78" t="s">
        <v>203</v>
      </c>
      <c r="E1007" s="79">
        <v>0</v>
      </c>
      <c r="F1007" s="79">
        <v>0</v>
      </c>
      <c r="G1007" s="79">
        <v>0</v>
      </c>
      <c r="H1007" s="79">
        <v>0</v>
      </c>
      <c r="I1007" s="79">
        <v>0</v>
      </c>
      <c r="J1007" s="79">
        <v>0</v>
      </c>
      <c r="K1007" s="78" t="s">
        <v>203</v>
      </c>
      <c r="L1007" s="79">
        <v>0</v>
      </c>
      <c r="M1007" s="79">
        <v>0</v>
      </c>
      <c r="N1007" s="79">
        <v>0</v>
      </c>
      <c r="O1007" s="79">
        <v>0</v>
      </c>
      <c r="P1007" s="79">
        <v>0</v>
      </c>
      <c r="Q1007" s="79">
        <v>0</v>
      </c>
      <c r="R1007" s="78" t="s">
        <v>203</v>
      </c>
      <c r="S1007" s="79">
        <v>0</v>
      </c>
      <c r="T1007" s="79">
        <v>0</v>
      </c>
      <c r="U1007" s="79">
        <v>0</v>
      </c>
      <c r="V1007" s="79">
        <v>0</v>
      </c>
      <c r="W1007" s="79">
        <v>0</v>
      </c>
      <c r="X1007" s="79">
        <v>0</v>
      </c>
      <c r="Y1007" s="78" t="s">
        <v>203</v>
      </c>
      <c r="Z1007" s="79">
        <v>0</v>
      </c>
      <c r="AA1007" s="79">
        <v>0</v>
      </c>
      <c r="AB1007" s="79">
        <v>0</v>
      </c>
      <c r="AC1007" s="79">
        <v>0</v>
      </c>
      <c r="AD1007" s="79">
        <v>0</v>
      </c>
      <c r="AE1007" s="79">
        <v>0</v>
      </c>
      <c r="AF1007" s="78" t="s">
        <v>203</v>
      </c>
      <c r="AG1007" s="79">
        <v>0</v>
      </c>
      <c r="AH1007" s="79">
        <v>0</v>
      </c>
      <c r="AI1007" s="79">
        <v>0</v>
      </c>
      <c r="AJ1007" s="79">
        <v>0</v>
      </c>
      <c r="AK1007" s="79">
        <v>0</v>
      </c>
      <c r="AL1007" s="79">
        <v>0</v>
      </c>
      <c r="AM1007" s="78" t="s">
        <v>203</v>
      </c>
      <c r="AN1007" s="79">
        <v>0</v>
      </c>
      <c r="AO1007" s="79">
        <v>0</v>
      </c>
      <c r="AP1007" s="79">
        <v>0</v>
      </c>
      <c r="AQ1007" s="79">
        <v>0</v>
      </c>
      <c r="AR1007" s="79">
        <v>0</v>
      </c>
      <c r="AS1007" s="79">
        <v>0</v>
      </c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CA1007" s="2"/>
      <c r="CB1007" s="2"/>
      <c r="CC1007" s="2"/>
      <c r="CD1007" s="2"/>
      <c r="CE1007" s="2"/>
      <c r="CF1007" s="2"/>
      <c r="CG1007" s="2"/>
      <c r="CH1007" s="2"/>
      <c r="CI1007" s="2"/>
    </row>
    <row r="1008" spans="1:87" ht="31.5">
      <c r="A1008" s="73" t="s">
        <v>2005</v>
      </c>
      <c r="B1008" s="140" t="s">
        <v>2106</v>
      </c>
      <c r="C1008" s="123" t="s">
        <v>2107</v>
      </c>
      <c r="D1008" s="78" t="s">
        <v>203</v>
      </c>
      <c r="E1008" s="79">
        <v>0</v>
      </c>
      <c r="F1008" s="79">
        <v>0</v>
      </c>
      <c r="G1008" s="79">
        <v>0</v>
      </c>
      <c r="H1008" s="79">
        <v>0</v>
      </c>
      <c r="I1008" s="79">
        <v>0</v>
      </c>
      <c r="J1008" s="79">
        <v>0</v>
      </c>
      <c r="K1008" s="78" t="s">
        <v>203</v>
      </c>
      <c r="L1008" s="79">
        <v>0</v>
      </c>
      <c r="M1008" s="79">
        <v>0</v>
      </c>
      <c r="N1008" s="79">
        <v>0</v>
      </c>
      <c r="O1008" s="79">
        <v>0</v>
      </c>
      <c r="P1008" s="79">
        <v>0</v>
      </c>
      <c r="Q1008" s="79">
        <v>0</v>
      </c>
      <c r="R1008" s="78" t="s">
        <v>203</v>
      </c>
      <c r="S1008" s="79">
        <v>0</v>
      </c>
      <c r="T1008" s="79">
        <v>0</v>
      </c>
      <c r="U1008" s="79">
        <v>0</v>
      </c>
      <c r="V1008" s="79">
        <v>0</v>
      </c>
      <c r="W1008" s="79">
        <v>0</v>
      </c>
      <c r="X1008" s="79">
        <v>0</v>
      </c>
      <c r="Y1008" s="78" t="s">
        <v>203</v>
      </c>
      <c r="Z1008" s="79">
        <v>0</v>
      </c>
      <c r="AA1008" s="79">
        <v>0</v>
      </c>
      <c r="AB1008" s="79">
        <v>0</v>
      </c>
      <c r="AC1008" s="79">
        <v>0</v>
      </c>
      <c r="AD1008" s="79">
        <v>0</v>
      </c>
      <c r="AE1008" s="79">
        <v>0</v>
      </c>
      <c r="AF1008" s="78" t="s">
        <v>203</v>
      </c>
      <c r="AG1008" s="79">
        <v>0</v>
      </c>
      <c r="AH1008" s="79">
        <v>0</v>
      </c>
      <c r="AI1008" s="79">
        <v>0</v>
      </c>
      <c r="AJ1008" s="79">
        <v>0</v>
      </c>
      <c r="AK1008" s="79">
        <v>0</v>
      </c>
      <c r="AL1008" s="79">
        <v>0</v>
      </c>
      <c r="AM1008" s="78" t="s">
        <v>203</v>
      </c>
      <c r="AN1008" s="79">
        <v>0</v>
      </c>
      <c r="AO1008" s="79">
        <v>0</v>
      </c>
      <c r="AP1008" s="79">
        <v>0</v>
      </c>
      <c r="AQ1008" s="79">
        <v>0</v>
      </c>
      <c r="AR1008" s="79">
        <v>0</v>
      </c>
      <c r="AS1008" s="79">
        <v>0</v>
      </c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CA1008" s="2"/>
      <c r="CB1008" s="2"/>
      <c r="CC1008" s="2"/>
      <c r="CD1008" s="2"/>
      <c r="CE1008" s="2"/>
      <c r="CF1008" s="2"/>
      <c r="CG1008" s="2"/>
      <c r="CH1008" s="2"/>
      <c r="CI1008" s="2"/>
    </row>
    <row r="1009" spans="1:87" ht="31.5">
      <c r="A1009" s="73" t="s">
        <v>2005</v>
      </c>
      <c r="B1009" s="140" t="s">
        <v>2108</v>
      </c>
      <c r="C1009" s="123" t="s">
        <v>2109</v>
      </c>
      <c r="D1009" s="78" t="s">
        <v>203</v>
      </c>
      <c r="E1009" s="79">
        <v>0</v>
      </c>
      <c r="F1009" s="79">
        <v>0</v>
      </c>
      <c r="G1009" s="79">
        <v>0</v>
      </c>
      <c r="H1009" s="79">
        <v>0</v>
      </c>
      <c r="I1009" s="79">
        <v>0</v>
      </c>
      <c r="J1009" s="79">
        <v>0</v>
      </c>
      <c r="K1009" s="78" t="s">
        <v>203</v>
      </c>
      <c r="L1009" s="79">
        <v>0</v>
      </c>
      <c r="M1009" s="79">
        <v>0</v>
      </c>
      <c r="N1009" s="79">
        <v>0</v>
      </c>
      <c r="O1009" s="79">
        <v>0</v>
      </c>
      <c r="P1009" s="79">
        <v>0</v>
      </c>
      <c r="Q1009" s="79">
        <v>0</v>
      </c>
      <c r="R1009" s="78" t="s">
        <v>203</v>
      </c>
      <c r="S1009" s="79">
        <v>0</v>
      </c>
      <c r="T1009" s="79">
        <v>0</v>
      </c>
      <c r="U1009" s="79">
        <v>0</v>
      </c>
      <c r="V1009" s="79">
        <v>0</v>
      </c>
      <c r="W1009" s="79">
        <v>0</v>
      </c>
      <c r="X1009" s="79">
        <v>0</v>
      </c>
      <c r="Y1009" s="78" t="s">
        <v>203</v>
      </c>
      <c r="Z1009" s="79">
        <v>0</v>
      </c>
      <c r="AA1009" s="79">
        <v>0</v>
      </c>
      <c r="AB1009" s="79">
        <v>0</v>
      </c>
      <c r="AC1009" s="79">
        <v>0</v>
      </c>
      <c r="AD1009" s="79">
        <v>0</v>
      </c>
      <c r="AE1009" s="79">
        <v>0</v>
      </c>
      <c r="AF1009" s="78" t="s">
        <v>203</v>
      </c>
      <c r="AG1009" s="79">
        <v>0</v>
      </c>
      <c r="AH1009" s="79">
        <v>0</v>
      </c>
      <c r="AI1009" s="79">
        <v>0</v>
      </c>
      <c r="AJ1009" s="79">
        <v>0</v>
      </c>
      <c r="AK1009" s="79">
        <v>0</v>
      </c>
      <c r="AL1009" s="79">
        <v>0</v>
      </c>
      <c r="AM1009" s="78" t="s">
        <v>203</v>
      </c>
      <c r="AN1009" s="79">
        <v>0</v>
      </c>
      <c r="AO1009" s="79">
        <v>0</v>
      </c>
      <c r="AP1009" s="79">
        <v>0</v>
      </c>
      <c r="AQ1009" s="79">
        <v>0</v>
      </c>
      <c r="AR1009" s="79">
        <v>0</v>
      </c>
      <c r="AS1009" s="79">
        <v>0</v>
      </c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CA1009" s="2"/>
      <c r="CB1009" s="2"/>
      <c r="CC1009" s="2"/>
      <c r="CD1009" s="2"/>
      <c r="CE1009" s="2"/>
      <c r="CF1009" s="2"/>
      <c r="CG1009" s="2"/>
      <c r="CH1009" s="2"/>
      <c r="CI1009" s="2"/>
    </row>
    <row r="1010" spans="1:87" ht="31.5">
      <c r="A1010" s="73" t="s">
        <v>2005</v>
      </c>
      <c r="B1010" s="140" t="s">
        <v>2110</v>
      </c>
      <c r="C1010" s="123" t="s">
        <v>2111</v>
      </c>
      <c r="D1010" s="78" t="s">
        <v>203</v>
      </c>
      <c r="E1010" s="79">
        <v>0</v>
      </c>
      <c r="F1010" s="79">
        <v>0</v>
      </c>
      <c r="G1010" s="79">
        <v>0</v>
      </c>
      <c r="H1010" s="79">
        <v>0</v>
      </c>
      <c r="I1010" s="79">
        <v>0</v>
      </c>
      <c r="J1010" s="79">
        <v>0</v>
      </c>
      <c r="K1010" s="78" t="s">
        <v>203</v>
      </c>
      <c r="L1010" s="79">
        <v>0</v>
      </c>
      <c r="M1010" s="79">
        <v>0</v>
      </c>
      <c r="N1010" s="79">
        <v>0</v>
      </c>
      <c r="O1010" s="79">
        <v>0</v>
      </c>
      <c r="P1010" s="79">
        <v>0</v>
      </c>
      <c r="Q1010" s="79">
        <v>0</v>
      </c>
      <c r="R1010" s="78" t="s">
        <v>203</v>
      </c>
      <c r="S1010" s="79">
        <v>0</v>
      </c>
      <c r="T1010" s="79">
        <v>0</v>
      </c>
      <c r="U1010" s="79">
        <v>0</v>
      </c>
      <c r="V1010" s="79">
        <v>0</v>
      </c>
      <c r="W1010" s="79">
        <v>0</v>
      </c>
      <c r="X1010" s="79">
        <v>0</v>
      </c>
      <c r="Y1010" s="78" t="s">
        <v>203</v>
      </c>
      <c r="Z1010" s="79">
        <v>0</v>
      </c>
      <c r="AA1010" s="79">
        <v>0</v>
      </c>
      <c r="AB1010" s="79">
        <v>0</v>
      </c>
      <c r="AC1010" s="79">
        <v>0</v>
      </c>
      <c r="AD1010" s="79">
        <v>0</v>
      </c>
      <c r="AE1010" s="79">
        <v>0</v>
      </c>
      <c r="AF1010" s="78" t="s">
        <v>203</v>
      </c>
      <c r="AG1010" s="79">
        <v>0</v>
      </c>
      <c r="AH1010" s="79">
        <v>0</v>
      </c>
      <c r="AI1010" s="79">
        <v>0</v>
      </c>
      <c r="AJ1010" s="79">
        <v>0</v>
      </c>
      <c r="AK1010" s="79">
        <v>0</v>
      </c>
      <c r="AL1010" s="79">
        <v>0</v>
      </c>
      <c r="AM1010" s="78" t="s">
        <v>203</v>
      </c>
      <c r="AN1010" s="79">
        <v>0</v>
      </c>
      <c r="AO1010" s="79">
        <v>0</v>
      </c>
      <c r="AP1010" s="79">
        <v>0</v>
      </c>
      <c r="AQ1010" s="79">
        <v>0</v>
      </c>
      <c r="AR1010" s="79">
        <v>0</v>
      </c>
      <c r="AS1010" s="79">
        <v>0</v>
      </c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CA1010" s="2"/>
      <c r="CB1010" s="2"/>
      <c r="CC1010" s="2"/>
      <c r="CD1010" s="2"/>
      <c r="CE1010" s="2"/>
      <c r="CF1010" s="2"/>
      <c r="CG1010" s="2"/>
      <c r="CH1010" s="2"/>
      <c r="CI1010" s="2"/>
    </row>
    <row r="1011" spans="1:87" ht="31.5">
      <c r="A1011" s="73" t="s">
        <v>2005</v>
      </c>
      <c r="B1011" s="140" t="s">
        <v>2112</v>
      </c>
      <c r="C1011" s="123" t="s">
        <v>2113</v>
      </c>
      <c r="D1011" s="78" t="s">
        <v>203</v>
      </c>
      <c r="E1011" s="79">
        <v>0</v>
      </c>
      <c r="F1011" s="79">
        <v>0</v>
      </c>
      <c r="G1011" s="79">
        <v>0</v>
      </c>
      <c r="H1011" s="79">
        <v>0</v>
      </c>
      <c r="I1011" s="79">
        <v>0</v>
      </c>
      <c r="J1011" s="79">
        <v>0</v>
      </c>
      <c r="K1011" s="78" t="s">
        <v>203</v>
      </c>
      <c r="L1011" s="79">
        <v>0</v>
      </c>
      <c r="M1011" s="79">
        <v>0</v>
      </c>
      <c r="N1011" s="79">
        <v>0</v>
      </c>
      <c r="O1011" s="79">
        <v>0</v>
      </c>
      <c r="P1011" s="79">
        <v>0</v>
      </c>
      <c r="Q1011" s="79">
        <v>0</v>
      </c>
      <c r="R1011" s="78" t="s">
        <v>203</v>
      </c>
      <c r="S1011" s="79">
        <v>0</v>
      </c>
      <c r="T1011" s="79">
        <v>0</v>
      </c>
      <c r="U1011" s="79">
        <v>0</v>
      </c>
      <c r="V1011" s="79">
        <v>0</v>
      </c>
      <c r="W1011" s="79">
        <v>0</v>
      </c>
      <c r="X1011" s="79">
        <v>0</v>
      </c>
      <c r="Y1011" s="78" t="s">
        <v>203</v>
      </c>
      <c r="Z1011" s="79">
        <v>0</v>
      </c>
      <c r="AA1011" s="79">
        <v>0</v>
      </c>
      <c r="AB1011" s="79">
        <v>0</v>
      </c>
      <c r="AC1011" s="79">
        <v>0</v>
      </c>
      <c r="AD1011" s="79">
        <v>0</v>
      </c>
      <c r="AE1011" s="79">
        <v>0</v>
      </c>
      <c r="AF1011" s="78" t="s">
        <v>203</v>
      </c>
      <c r="AG1011" s="79">
        <v>0</v>
      </c>
      <c r="AH1011" s="79">
        <v>0</v>
      </c>
      <c r="AI1011" s="79">
        <v>0</v>
      </c>
      <c r="AJ1011" s="79">
        <v>0</v>
      </c>
      <c r="AK1011" s="79">
        <v>0</v>
      </c>
      <c r="AL1011" s="79">
        <v>0</v>
      </c>
      <c r="AM1011" s="78" t="s">
        <v>203</v>
      </c>
      <c r="AN1011" s="79">
        <v>0</v>
      </c>
      <c r="AO1011" s="79">
        <v>0</v>
      </c>
      <c r="AP1011" s="79">
        <v>0</v>
      </c>
      <c r="AQ1011" s="79">
        <v>0</v>
      </c>
      <c r="AR1011" s="79">
        <v>0</v>
      </c>
      <c r="AS1011" s="79">
        <v>0</v>
      </c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CA1011" s="2"/>
      <c r="CB1011" s="2"/>
      <c r="CC1011" s="2"/>
      <c r="CD1011" s="2"/>
      <c r="CE1011" s="2"/>
      <c r="CF1011" s="2"/>
      <c r="CG1011" s="2"/>
      <c r="CH1011" s="2"/>
      <c r="CI1011" s="2"/>
    </row>
    <row r="1012" spans="1:87" ht="31.5">
      <c r="A1012" s="73" t="s">
        <v>2005</v>
      </c>
      <c r="B1012" s="140" t="s">
        <v>2114</v>
      </c>
      <c r="C1012" s="123" t="s">
        <v>2115</v>
      </c>
      <c r="D1012" s="78" t="s">
        <v>203</v>
      </c>
      <c r="E1012" s="79">
        <v>0</v>
      </c>
      <c r="F1012" s="79">
        <v>0</v>
      </c>
      <c r="G1012" s="79">
        <v>0</v>
      </c>
      <c r="H1012" s="79">
        <v>0</v>
      </c>
      <c r="I1012" s="79">
        <v>0</v>
      </c>
      <c r="J1012" s="79">
        <v>0</v>
      </c>
      <c r="K1012" s="78" t="s">
        <v>203</v>
      </c>
      <c r="L1012" s="79">
        <v>0</v>
      </c>
      <c r="M1012" s="79">
        <v>0</v>
      </c>
      <c r="N1012" s="79">
        <v>0</v>
      </c>
      <c r="O1012" s="79">
        <v>0</v>
      </c>
      <c r="P1012" s="79">
        <v>0</v>
      </c>
      <c r="Q1012" s="79">
        <v>0</v>
      </c>
      <c r="R1012" s="78" t="s">
        <v>203</v>
      </c>
      <c r="S1012" s="79">
        <v>0</v>
      </c>
      <c r="T1012" s="79">
        <v>0</v>
      </c>
      <c r="U1012" s="79">
        <v>0</v>
      </c>
      <c r="V1012" s="79">
        <v>0</v>
      </c>
      <c r="W1012" s="79">
        <v>0</v>
      </c>
      <c r="X1012" s="79">
        <v>0</v>
      </c>
      <c r="Y1012" s="78" t="s">
        <v>203</v>
      </c>
      <c r="Z1012" s="79">
        <v>0</v>
      </c>
      <c r="AA1012" s="79">
        <v>0</v>
      </c>
      <c r="AB1012" s="79">
        <v>0</v>
      </c>
      <c r="AC1012" s="79">
        <v>0</v>
      </c>
      <c r="AD1012" s="79">
        <v>0</v>
      </c>
      <c r="AE1012" s="79">
        <v>0</v>
      </c>
      <c r="AF1012" s="78" t="s">
        <v>203</v>
      </c>
      <c r="AG1012" s="79">
        <v>0</v>
      </c>
      <c r="AH1012" s="79">
        <v>0</v>
      </c>
      <c r="AI1012" s="79">
        <v>0</v>
      </c>
      <c r="AJ1012" s="79">
        <v>0</v>
      </c>
      <c r="AK1012" s="79">
        <v>0</v>
      </c>
      <c r="AL1012" s="79">
        <v>0</v>
      </c>
      <c r="AM1012" s="78" t="s">
        <v>203</v>
      </c>
      <c r="AN1012" s="79">
        <v>0</v>
      </c>
      <c r="AO1012" s="79">
        <v>0</v>
      </c>
      <c r="AP1012" s="79">
        <v>0</v>
      </c>
      <c r="AQ1012" s="79">
        <v>0</v>
      </c>
      <c r="AR1012" s="79">
        <v>0</v>
      </c>
      <c r="AS1012" s="79">
        <v>0</v>
      </c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CA1012" s="2"/>
      <c r="CB1012" s="2"/>
      <c r="CC1012" s="2"/>
      <c r="CD1012" s="2"/>
      <c r="CE1012" s="2"/>
      <c r="CF1012" s="2"/>
      <c r="CG1012" s="2"/>
      <c r="CH1012" s="2"/>
      <c r="CI1012" s="2"/>
    </row>
    <row r="1013" spans="1:87" ht="31.5">
      <c r="A1013" s="73" t="s">
        <v>2005</v>
      </c>
      <c r="B1013" s="140" t="s">
        <v>2116</v>
      </c>
      <c r="C1013" s="123" t="s">
        <v>2117</v>
      </c>
      <c r="D1013" s="78" t="s">
        <v>203</v>
      </c>
      <c r="E1013" s="79">
        <v>0</v>
      </c>
      <c r="F1013" s="79">
        <v>0</v>
      </c>
      <c r="G1013" s="79">
        <v>0</v>
      </c>
      <c r="H1013" s="79">
        <v>0</v>
      </c>
      <c r="I1013" s="79">
        <v>0</v>
      </c>
      <c r="J1013" s="79">
        <v>0</v>
      </c>
      <c r="K1013" s="78" t="s">
        <v>203</v>
      </c>
      <c r="L1013" s="79">
        <v>0</v>
      </c>
      <c r="M1013" s="79">
        <v>0</v>
      </c>
      <c r="N1013" s="79">
        <v>0</v>
      </c>
      <c r="O1013" s="79">
        <v>0</v>
      </c>
      <c r="P1013" s="79">
        <v>0</v>
      </c>
      <c r="Q1013" s="79">
        <v>0</v>
      </c>
      <c r="R1013" s="78" t="s">
        <v>203</v>
      </c>
      <c r="S1013" s="79">
        <v>0</v>
      </c>
      <c r="T1013" s="79">
        <v>0</v>
      </c>
      <c r="U1013" s="79">
        <v>0</v>
      </c>
      <c r="V1013" s="79">
        <v>0</v>
      </c>
      <c r="W1013" s="79">
        <v>0</v>
      </c>
      <c r="X1013" s="79">
        <v>0</v>
      </c>
      <c r="Y1013" s="78" t="s">
        <v>203</v>
      </c>
      <c r="Z1013" s="79">
        <v>0</v>
      </c>
      <c r="AA1013" s="79">
        <v>0</v>
      </c>
      <c r="AB1013" s="79">
        <v>0</v>
      </c>
      <c r="AC1013" s="79">
        <v>0</v>
      </c>
      <c r="AD1013" s="79">
        <v>0</v>
      </c>
      <c r="AE1013" s="79">
        <v>0</v>
      </c>
      <c r="AF1013" s="78" t="s">
        <v>203</v>
      </c>
      <c r="AG1013" s="79">
        <v>0</v>
      </c>
      <c r="AH1013" s="79">
        <v>0</v>
      </c>
      <c r="AI1013" s="79">
        <v>0</v>
      </c>
      <c r="AJ1013" s="79">
        <v>0</v>
      </c>
      <c r="AK1013" s="79">
        <v>0</v>
      </c>
      <c r="AL1013" s="79">
        <v>0</v>
      </c>
      <c r="AM1013" s="78" t="s">
        <v>203</v>
      </c>
      <c r="AN1013" s="79">
        <v>0</v>
      </c>
      <c r="AO1013" s="79">
        <v>0</v>
      </c>
      <c r="AP1013" s="79">
        <v>0</v>
      </c>
      <c r="AQ1013" s="79">
        <v>0</v>
      </c>
      <c r="AR1013" s="79">
        <v>0</v>
      </c>
      <c r="AS1013" s="79">
        <v>0</v>
      </c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CA1013" s="2"/>
      <c r="CB1013" s="2"/>
      <c r="CC1013" s="2"/>
      <c r="CD1013" s="2"/>
      <c r="CE1013" s="2"/>
      <c r="CF1013" s="2"/>
      <c r="CG1013" s="2"/>
      <c r="CH1013" s="2"/>
      <c r="CI1013" s="2"/>
    </row>
    <row r="1014" spans="1:87" ht="31.5">
      <c r="A1014" s="73" t="s">
        <v>2005</v>
      </c>
      <c r="B1014" s="140" t="s">
        <v>2118</v>
      </c>
      <c r="C1014" s="123" t="s">
        <v>2119</v>
      </c>
      <c r="D1014" s="78" t="s">
        <v>203</v>
      </c>
      <c r="E1014" s="79">
        <v>0</v>
      </c>
      <c r="F1014" s="79">
        <v>0</v>
      </c>
      <c r="G1014" s="79">
        <v>0</v>
      </c>
      <c r="H1014" s="79">
        <v>0</v>
      </c>
      <c r="I1014" s="79">
        <v>0</v>
      </c>
      <c r="J1014" s="79">
        <v>0</v>
      </c>
      <c r="K1014" s="78" t="s">
        <v>203</v>
      </c>
      <c r="L1014" s="79">
        <v>0</v>
      </c>
      <c r="M1014" s="79">
        <v>0</v>
      </c>
      <c r="N1014" s="79">
        <v>0</v>
      </c>
      <c r="O1014" s="79">
        <v>0</v>
      </c>
      <c r="P1014" s="79">
        <v>0</v>
      </c>
      <c r="Q1014" s="79">
        <v>0</v>
      </c>
      <c r="R1014" s="78" t="s">
        <v>203</v>
      </c>
      <c r="S1014" s="79">
        <v>0</v>
      </c>
      <c r="T1014" s="79">
        <v>0</v>
      </c>
      <c r="U1014" s="79">
        <v>0</v>
      </c>
      <c r="V1014" s="79">
        <v>0</v>
      </c>
      <c r="W1014" s="79">
        <v>0</v>
      </c>
      <c r="X1014" s="79">
        <v>0</v>
      </c>
      <c r="Y1014" s="78" t="s">
        <v>203</v>
      </c>
      <c r="Z1014" s="79">
        <v>0</v>
      </c>
      <c r="AA1014" s="79">
        <v>0</v>
      </c>
      <c r="AB1014" s="79">
        <v>0</v>
      </c>
      <c r="AC1014" s="79">
        <v>0</v>
      </c>
      <c r="AD1014" s="79">
        <v>0</v>
      </c>
      <c r="AE1014" s="79">
        <v>0</v>
      </c>
      <c r="AF1014" s="78" t="s">
        <v>203</v>
      </c>
      <c r="AG1014" s="79">
        <v>0</v>
      </c>
      <c r="AH1014" s="79">
        <v>0</v>
      </c>
      <c r="AI1014" s="79">
        <v>0</v>
      </c>
      <c r="AJ1014" s="79">
        <v>0</v>
      </c>
      <c r="AK1014" s="79">
        <v>0</v>
      </c>
      <c r="AL1014" s="79">
        <v>0</v>
      </c>
      <c r="AM1014" s="78" t="s">
        <v>203</v>
      </c>
      <c r="AN1014" s="79">
        <v>0</v>
      </c>
      <c r="AO1014" s="79">
        <v>0</v>
      </c>
      <c r="AP1014" s="79">
        <v>0</v>
      </c>
      <c r="AQ1014" s="79">
        <v>0</v>
      </c>
      <c r="AR1014" s="79">
        <v>0</v>
      </c>
      <c r="AS1014" s="79">
        <v>0</v>
      </c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CA1014" s="2"/>
      <c r="CB1014" s="2"/>
      <c r="CC1014" s="2"/>
      <c r="CD1014" s="2"/>
      <c r="CE1014" s="2"/>
      <c r="CF1014" s="2"/>
      <c r="CG1014" s="2"/>
      <c r="CH1014" s="2"/>
      <c r="CI1014" s="2"/>
    </row>
    <row r="1015" spans="1:87" ht="47.25">
      <c r="A1015" s="73" t="s">
        <v>2005</v>
      </c>
      <c r="B1015" s="140" t="s">
        <v>2120</v>
      </c>
      <c r="C1015" s="123" t="s">
        <v>2121</v>
      </c>
      <c r="D1015" s="78" t="s">
        <v>203</v>
      </c>
      <c r="E1015" s="79">
        <v>0</v>
      </c>
      <c r="F1015" s="79">
        <v>0</v>
      </c>
      <c r="G1015" s="79">
        <v>0</v>
      </c>
      <c r="H1015" s="79">
        <v>0</v>
      </c>
      <c r="I1015" s="79">
        <v>0</v>
      </c>
      <c r="J1015" s="79">
        <v>0</v>
      </c>
      <c r="K1015" s="78" t="s">
        <v>203</v>
      </c>
      <c r="L1015" s="79">
        <v>0</v>
      </c>
      <c r="M1015" s="79">
        <v>0</v>
      </c>
      <c r="N1015" s="79">
        <v>0</v>
      </c>
      <c r="O1015" s="79">
        <v>0</v>
      </c>
      <c r="P1015" s="79">
        <v>0</v>
      </c>
      <c r="Q1015" s="79">
        <v>0</v>
      </c>
      <c r="R1015" s="78" t="s">
        <v>203</v>
      </c>
      <c r="S1015" s="79">
        <v>0</v>
      </c>
      <c r="T1015" s="79">
        <v>0</v>
      </c>
      <c r="U1015" s="79">
        <v>0</v>
      </c>
      <c r="V1015" s="79">
        <v>0</v>
      </c>
      <c r="W1015" s="79">
        <v>0</v>
      </c>
      <c r="X1015" s="79">
        <v>0</v>
      </c>
      <c r="Y1015" s="78" t="s">
        <v>203</v>
      </c>
      <c r="Z1015" s="79">
        <v>0</v>
      </c>
      <c r="AA1015" s="79">
        <v>0</v>
      </c>
      <c r="AB1015" s="79">
        <v>0</v>
      </c>
      <c r="AC1015" s="79">
        <v>0</v>
      </c>
      <c r="AD1015" s="79">
        <v>0</v>
      </c>
      <c r="AE1015" s="79">
        <v>0</v>
      </c>
      <c r="AF1015" s="78" t="s">
        <v>203</v>
      </c>
      <c r="AG1015" s="79">
        <v>0</v>
      </c>
      <c r="AH1015" s="79">
        <v>0</v>
      </c>
      <c r="AI1015" s="79">
        <v>0</v>
      </c>
      <c r="AJ1015" s="79">
        <v>0</v>
      </c>
      <c r="AK1015" s="79">
        <v>0</v>
      </c>
      <c r="AL1015" s="79">
        <v>0</v>
      </c>
      <c r="AM1015" s="78" t="s">
        <v>203</v>
      </c>
      <c r="AN1015" s="79">
        <v>0</v>
      </c>
      <c r="AO1015" s="79">
        <v>0</v>
      </c>
      <c r="AP1015" s="79">
        <v>0</v>
      </c>
      <c r="AQ1015" s="79">
        <v>0</v>
      </c>
      <c r="AR1015" s="79">
        <v>0</v>
      </c>
      <c r="AS1015" s="79">
        <v>0</v>
      </c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</row>
    <row r="1016" spans="1:87" ht="31.5">
      <c r="A1016" s="73" t="s">
        <v>2005</v>
      </c>
      <c r="B1016" s="140" t="s">
        <v>2122</v>
      </c>
      <c r="C1016" s="123" t="s">
        <v>2123</v>
      </c>
      <c r="D1016" s="78" t="s">
        <v>203</v>
      </c>
      <c r="E1016" s="79">
        <v>0</v>
      </c>
      <c r="F1016" s="79">
        <v>0</v>
      </c>
      <c r="G1016" s="79">
        <v>0</v>
      </c>
      <c r="H1016" s="79">
        <v>0</v>
      </c>
      <c r="I1016" s="79">
        <v>0</v>
      </c>
      <c r="J1016" s="79">
        <v>0</v>
      </c>
      <c r="K1016" s="78" t="s">
        <v>203</v>
      </c>
      <c r="L1016" s="79">
        <v>0</v>
      </c>
      <c r="M1016" s="79">
        <v>0</v>
      </c>
      <c r="N1016" s="79">
        <v>0</v>
      </c>
      <c r="O1016" s="79">
        <v>0</v>
      </c>
      <c r="P1016" s="79">
        <v>0</v>
      </c>
      <c r="Q1016" s="79">
        <v>0</v>
      </c>
      <c r="R1016" s="78" t="s">
        <v>203</v>
      </c>
      <c r="S1016" s="79">
        <v>0</v>
      </c>
      <c r="T1016" s="79">
        <v>0</v>
      </c>
      <c r="U1016" s="79">
        <v>0</v>
      </c>
      <c r="V1016" s="79">
        <v>0</v>
      </c>
      <c r="W1016" s="79">
        <v>0</v>
      </c>
      <c r="X1016" s="79">
        <v>0</v>
      </c>
      <c r="Y1016" s="78" t="s">
        <v>203</v>
      </c>
      <c r="Z1016" s="79">
        <v>0</v>
      </c>
      <c r="AA1016" s="79">
        <v>0</v>
      </c>
      <c r="AB1016" s="79">
        <v>0</v>
      </c>
      <c r="AC1016" s="79">
        <v>0</v>
      </c>
      <c r="AD1016" s="79">
        <v>0</v>
      </c>
      <c r="AE1016" s="79">
        <v>0</v>
      </c>
      <c r="AF1016" s="78" t="s">
        <v>203</v>
      </c>
      <c r="AG1016" s="79">
        <v>0</v>
      </c>
      <c r="AH1016" s="79">
        <v>0</v>
      </c>
      <c r="AI1016" s="79">
        <v>0</v>
      </c>
      <c r="AJ1016" s="79">
        <v>0</v>
      </c>
      <c r="AK1016" s="79">
        <v>0</v>
      </c>
      <c r="AL1016" s="79">
        <v>0</v>
      </c>
      <c r="AM1016" s="78" t="s">
        <v>203</v>
      </c>
      <c r="AN1016" s="79">
        <v>0</v>
      </c>
      <c r="AO1016" s="79">
        <v>0</v>
      </c>
      <c r="AP1016" s="79">
        <v>0</v>
      </c>
      <c r="AQ1016" s="79">
        <v>0</v>
      </c>
      <c r="AR1016" s="79">
        <v>0</v>
      </c>
      <c r="AS1016" s="79">
        <v>0</v>
      </c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CA1016" s="2"/>
      <c r="CB1016" s="2"/>
      <c r="CC1016" s="2"/>
      <c r="CD1016" s="2"/>
      <c r="CE1016" s="2"/>
      <c r="CF1016" s="2"/>
      <c r="CG1016" s="2"/>
      <c r="CH1016" s="2"/>
      <c r="CI1016" s="2"/>
    </row>
    <row r="1017" spans="1:87" ht="31.5">
      <c r="A1017" s="73" t="s">
        <v>2005</v>
      </c>
      <c r="B1017" s="140" t="s">
        <v>2124</v>
      </c>
      <c r="C1017" s="123" t="s">
        <v>2125</v>
      </c>
      <c r="D1017" s="78" t="s">
        <v>203</v>
      </c>
      <c r="E1017" s="79">
        <v>0</v>
      </c>
      <c r="F1017" s="79">
        <v>0</v>
      </c>
      <c r="G1017" s="79">
        <v>0</v>
      </c>
      <c r="H1017" s="79">
        <v>0</v>
      </c>
      <c r="I1017" s="79">
        <v>0</v>
      </c>
      <c r="J1017" s="79">
        <v>0</v>
      </c>
      <c r="K1017" s="78" t="s">
        <v>203</v>
      </c>
      <c r="L1017" s="79">
        <v>0</v>
      </c>
      <c r="M1017" s="79">
        <v>0</v>
      </c>
      <c r="N1017" s="79">
        <v>0</v>
      </c>
      <c r="O1017" s="79">
        <v>0</v>
      </c>
      <c r="P1017" s="79">
        <v>0</v>
      </c>
      <c r="Q1017" s="79">
        <v>0</v>
      </c>
      <c r="R1017" s="78" t="s">
        <v>203</v>
      </c>
      <c r="S1017" s="79">
        <v>0</v>
      </c>
      <c r="T1017" s="79">
        <v>0</v>
      </c>
      <c r="U1017" s="79">
        <v>0</v>
      </c>
      <c r="V1017" s="79">
        <v>0</v>
      </c>
      <c r="W1017" s="79">
        <v>0</v>
      </c>
      <c r="X1017" s="79">
        <v>0</v>
      </c>
      <c r="Y1017" s="78" t="s">
        <v>203</v>
      </c>
      <c r="Z1017" s="79">
        <v>0</v>
      </c>
      <c r="AA1017" s="79">
        <v>0</v>
      </c>
      <c r="AB1017" s="79">
        <v>0</v>
      </c>
      <c r="AC1017" s="79">
        <v>0</v>
      </c>
      <c r="AD1017" s="79">
        <v>0</v>
      </c>
      <c r="AE1017" s="79">
        <v>0</v>
      </c>
      <c r="AF1017" s="78" t="s">
        <v>203</v>
      </c>
      <c r="AG1017" s="79">
        <v>0</v>
      </c>
      <c r="AH1017" s="79">
        <v>0</v>
      </c>
      <c r="AI1017" s="79">
        <v>0</v>
      </c>
      <c r="AJ1017" s="79">
        <v>0</v>
      </c>
      <c r="AK1017" s="79">
        <v>0</v>
      </c>
      <c r="AL1017" s="79">
        <v>0</v>
      </c>
      <c r="AM1017" s="78" t="s">
        <v>203</v>
      </c>
      <c r="AN1017" s="79">
        <v>0</v>
      </c>
      <c r="AO1017" s="79">
        <v>0</v>
      </c>
      <c r="AP1017" s="79">
        <v>0</v>
      </c>
      <c r="AQ1017" s="79">
        <v>0</v>
      </c>
      <c r="AR1017" s="79">
        <v>0</v>
      </c>
      <c r="AS1017" s="79">
        <v>0</v>
      </c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CA1017" s="2"/>
      <c r="CB1017" s="2"/>
      <c r="CC1017" s="2"/>
      <c r="CD1017" s="2"/>
      <c r="CE1017" s="2"/>
      <c r="CF1017" s="2"/>
      <c r="CG1017" s="2"/>
      <c r="CH1017" s="2"/>
      <c r="CI1017" s="2"/>
    </row>
    <row r="1018" spans="1:87" ht="31.5">
      <c r="A1018" s="73" t="s">
        <v>2005</v>
      </c>
      <c r="B1018" s="140" t="s">
        <v>2126</v>
      </c>
      <c r="C1018" s="123" t="s">
        <v>2127</v>
      </c>
      <c r="D1018" s="78" t="s">
        <v>203</v>
      </c>
      <c r="E1018" s="79">
        <v>0</v>
      </c>
      <c r="F1018" s="79">
        <v>0</v>
      </c>
      <c r="G1018" s="79">
        <v>0</v>
      </c>
      <c r="H1018" s="79">
        <v>0</v>
      </c>
      <c r="I1018" s="79">
        <v>0</v>
      </c>
      <c r="J1018" s="79">
        <v>0</v>
      </c>
      <c r="K1018" s="78" t="s">
        <v>203</v>
      </c>
      <c r="L1018" s="79">
        <v>0</v>
      </c>
      <c r="M1018" s="79">
        <v>0</v>
      </c>
      <c r="N1018" s="79">
        <v>0</v>
      </c>
      <c r="O1018" s="79">
        <v>0</v>
      </c>
      <c r="P1018" s="79">
        <v>0</v>
      </c>
      <c r="Q1018" s="79">
        <v>0</v>
      </c>
      <c r="R1018" s="78" t="s">
        <v>203</v>
      </c>
      <c r="S1018" s="79">
        <v>0</v>
      </c>
      <c r="T1018" s="79">
        <v>0</v>
      </c>
      <c r="U1018" s="79">
        <v>0</v>
      </c>
      <c r="V1018" s="79">
        <v>0</v>
      </c>
      <c r="W1018" s="79">
        <v>0</v>
      </c>
      <c r="X1018" s="79">
        <v>0</v>
      </c>
      <c r="Y1018" s="78" t="s">
        <v>203</v>
      </c>
      <c r="Z1018" s="79">
        <v>0</v>
      </c>
      <c r="AA1018" s="79">
        <v>0</v>
      </c>
      <c r="AB1018" s="79">
        <v>0</v>
      </c>
      <c r="AC1018" s="79">
        <v>0</v>
      </c>
      <c r="AD1018" s="79">
        <v>0</v>
      </c>
      <c r="AE1018" s="79">
        <v>0</v>
      </c>
      <c r="AF1018" s="78" t="s">
        <v>203</v>
      </c>
      <c r="AG1018" s="79">
        <v>0</v>
      </c>
      <c r="AH1018" s="79">
        <v>0</v>
      </c>
      <c r="AI1018" s="79">
        <v>0</v>
      </c>
      <c r="AJ1018" s="79">
        <v>0</v>
      </c>
      <c r="AK1018" s="79">
        <v>0</v>
      </c>
      <c r="AL1018" s="79">
        <v>0</v>
      </c>
      <c r="AM1018" s="78" t="s">
        <v>203</v>
      </c>
      <c r="AN1018" s="79">
        <v>0</v>
      </c>
      <c r="AO1018" s="79">
        <v>0</v>
      </c>
      <c r="AP1018" s="79">
        <v>0</v>
      </c>
      <c r="AQ1018" s="79">
        <v>0</v>
      </c>
      <c r="AR1018" s="79">
        <v>0</v>
      </c>
      <c r="AS1018" s="79">
        <v>0</v>
      </c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CA1018" s="2"/>
      <c r="CB1018" s="2"/>
      <c r="CC1018" s="2"/>
      <c r="CD1018" s="2"/>
      <c r="CE1018" s="2"/>
      <c r="CF1018" s="2"/>
      <c r="CG1018" s="2"/>
      <c r="CH1018" s="2"/>
      <c r="CI1018" s="2"/>
    </row>
    <row r="1019" spans="1:87" ht="31.5">
      <c r="A1019" s="73" t="s">
        <v>2005</v>
      </c>
      <c r="B1019" s="140" t="s">
        <v>2128</v>
      </c>
      <c r="C1019" s="123" t="s">
        <v>2129</v>
      </c>
      <c r="D1019" s="78" t="s">
        <v>203</v>
      </c>
      <c r="E1019" s="79">
        <v>0</v>
      </c>
      <c r="F1019" s="79">
        <v>0</v>
      </c>
      <c r="G1019" s="79">
        <v>0</v>
      </c>
      <c r="H1019" s="79">
        <v>0</v>
      </c>
      <c r="I1019" s="79">
        <v>0</v>
      </c>
      <c r="J1019" s="79">
        <v>0</v>
      </c>
      <c r="K1019" s="78" t="s">
        <v>203</v>
      </c>
      <c r="L1019" s="79">
        <v>0</v>
      </c>
      <c r="M1019" s="79">
        <v>0</v>
      </c>
      <c r="N1019" s="79">
        <v>0</v>
      </c>
      <c r="O1019" s="79">
        <v>0</v>
      </c>
      <c r="P1019" s="79">
        <v>0</v>
      </c>
      <c r="Q1019" s="79">
        <v>0</v>
      </c>
      <c r="R1019" s="78" t="s">
        <v>203</v>
      </c>
      <c r="S1019" s="79">
        <v>0</v>
      </c>
      <c r="T1019" s="79">
        <v>0</v>
      </c>
      <c r="U1019" s="79">
        <v>0</v>
      </c>
      <c r="V1019" s="79">
        <v>0</v>
      </c>
      <c r="W1019" s="79">
        <v>0</v>
      </c>
      <c r="X1019" s="79">
        <v>0</v>
      </c>
      <c r="Y1019" s="78" t="s">
        <v>203</v>
      </c>
      <c r="Z1019" s="79">
        <v>0</v>
      </c>
      <c r="AA1019" s="79">
        <v>0</v>
      </c>
      <c r="AB1019" s="79">
        <v>0</v>
      </c>
      <c r="AC1019" s="79">
        <v>0</v>
      </c>
      <c r="AD1019" s="79">
        <v>0</v>
      </c>
      <c r="AE1019" s="79">
        <v>0</v>
      </c>
      <c r="AF1019" s="78" t="s">
        <v>203</v>
      </c>
      <c r="AG1019" s="79">
        <v>0</v>
      </c>
      <c r="AH1019" s="79">
        <v>0</v>
      </c>
      <c r="AI1019" s="79">
        <v>0</v>
      </c>
      <c r="AJ1019" s="79">
        <v>0</v>
      </c>
      <c r="AK1019" s="79">
        <v>0</v>
      </c>
      <c r="AL1019" s="79">
        <v>0</v>
      </c>
      <c r="AM1019" s="78" t="s">
        <v>203</v>
      </c>
      <c r="AN1019" s="79">
        <v>0</v>
      </c>
      <c r="AO1019" s="79">
        <v>0</v>
      </c>
      <c r="AP1019" s="79">
        <v>0</v>
      </c>
      <c r="AQ1019" s="79">
        <v>0</v>
      </c>
      <c r="AR1019" s="79">
        <v>0</v>
      </c>
      <c r="AS1019" s="79">
        <v>0</v>
      </c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CA1019" s="2"/>
      <c r="CB1019" s="2"/>
      <c r="CC1019" s="2"/>
      <c r="CD1019" s="2"/>
      <c r="CE1019" s="2"/>
      <c r="CF1019" s="2"/>
      <c r="CG1019" s="2"/>
      <c r="CH1019" s="2"/>
      <c r="CI1019" s="2"/>
    </row>
    <row r="1020" spans="1:87" ht="47.25">
      <c r="A1020" s="73" t="s">
        <v>2005</v>
      </c>
      <c r="B1020" s="140" t="s">
        <v>2130</v>
      </c>
      <c r="C1020" s="123" t="s">
        <v>2131</v>
      </c>
      <c r="D1020" s="78" t="s">
        <v>203</v>
      </c>
      <c r="E1020" s="79">
        <v>0</v>
      </c>
      <c r="F1020" s="79">
        <v>0</v>
      </c>
      <c r="G1020" s="79">
        <v>0</v>
      </c>
      <c r="H1020" s="79">
        <v>0</v>
      </c>
      <c r="I1020" s="79">
        <v>0</v>
      </c>
      <c r="J1020" s="79">
        <v>0</v>
      </c>
      <c r="K1020" s="78" t="s">
        <v>203</v>
      </c>
      <c r="L1020" s="79">
        <v>0</v>
      </c>
      <c r="M1020" s="79">
        <v>0</v>
      </c>
      <c r="N1020" s="79">
        <v>0</v>
      </c>
      <c r="O1020" s="79">
        <v>0</v>
      </c>
      <c r="P1020" s="79">
        <v>0</v>
      </c>
      <c r="Q1020" s="79">
        <v>0</v>
      </c>
      <c r="R1020" s="78" t="s">
        <v>203</v>
      </c>
      <c r="S1020" s="79">
        <v>0</v>
      </c>
      <c r="T1020" s="79">
        <v>0</v>
      </c>
      <c r="U1020" s="79">
        <v>0</v>
      </c>
      <c r="V1020" s="79">
        <v>0</v>
      </c>
      <c r="W1020" s="79">
        <v>0</v>
      </c>
      <c r="X1020" s="79">
        <v>0</v>
      </c>
      <c r="Y1020" s="78" t="s">
        <v>203</v>
      </c>
      <c r="Z1020" s="79">
        <v>0</v>
      </c>
      <c r="AA1020" s="79">
        <v>0</v>
      </c>
      <c r="AB1020" s="79">
        <v>0</v>
      </c>
      <c r="AC1020" s="79">
        <v>0</v>
      </c>
      <c r="AD1020" s="79">
        <v>0</v>
      </c>
      <c r="AE1020" s="79">
        <v>0</v>
      </c>
      <c r="AF1020" s="78" t="s">
        <v>203</v>
      </c>
      <c r="AG1020" s="79">
        <v>0</v>
      </c>
      <c r="AH1020" s="79">
        <v>0</v>
      </c>
      <c r="AI1020" s="79">
        <v>0</v>
      </c>
      <c r="AJ1020" s="79">
        <v>0</v>
      </c>
      <c r="AK1020" s="79">
        <v>0</v>
      </c>
      <c r="AL1020" s="79">
        <v>0</v>
      </c>
      <c r="AM1020" s="78" t="s">
        <v>203</v>
      </c>
      <c r="AN1020" s="79">
        <v>0</v>
      </c>
      <c r="AO1020" s="79">
        <v>0</v>
      </c>
      <c r="AP1020" s="79">
        <v>0</v>
      </c>
      <c r="AQ1020" s="79">
        <v>0</v>
      </c>
      <c r="AR1020" s="79">
        <v>0</v>
      </c>
      <c r="AS1020" s="79">
        <v>0</v>
      </c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CA1020" s="2"/>
      <c r="CB1020" s="2"/>
      <c r="CC1020" s="2"/>
      <c r="CD1020" s="2"/>
      <c r="CE1020" s="2"/>
      <c r="CF1020" s="2"/>
      <c r="CG1020" s="2"/>
      <c r="CH1020" s="2"/>
      <c r="CI1020" s="2"/>
    </row>
    <row r="1021" spans="1:87" ht="31.5">
      <c r="A1021" s="73" t="s">
        <v>2005</v>
      </c>
      <c r="B1021" s="140" t="s">
        <v>2132</v>
      </c>
      <c r="C1021" s="123" t="s">
        <v>2133</v>
      </c>
      <c r="D1021" s="78" t="s">
        <v>203</v>
      </c>
      <c r="E1021" s="79">
        <v>0</v>
      </c>
      <c r="F1021" s="79">
        <v>0</v>
      </c>
      <c r="G1021" s="79">
        <v>0</v>
      </c>
      <c r="H1021" s="79">
        <v>0</v>
      </c>
      <c r="I1021" s="79">
        <v>0</v>
      </c>
      <c r="J1021" s="79">
        <v>0</v>
      </c>
      <c r="K1021" s="78" t="s">
        <v>203</v>
      </c>
      <c r="L1021" s="79">
        <v>0</v>
      </c>
      <c r="M1021" s="79">
        <v>0</v>
      </c>
      <c r="N1021" s="79">
        <v>0</v>
      </c>
      <c r="O1021" s="79">
        <v>0</v>
      </c>
      <c r="P1021" s="79">
        <v>0</v>
      </c>
      <c r="Q1021" s="79">
        <v>0</v>
      </c>
      <c r="R1021" s="78" t="s">
        <v>203</v>
      </c>
      <c r="S1021" s="79">
        <v>0</v>
      </c>
      <c r="T1021" s="79">
        <v>0</v>
      </c>
      <c r="U1021" s="79">
        <v>0</v>
      </c>
      <c r="V1021" s="79">
        <v>0</v>
      </c>
      <c r="W1021" s="79">
        <v>0</v>
      </c>
      <c r="X1021" s="79">
        <v>0</v>
      </c>
      <c r="Y1021" s="78" t="s">
        <v>203</v>
      </c>
      <c r="Z1021" s="79">
        <v>0</v>
      </c>
      <c r="AA1021" s="79">
        <v>0</v>
      </c>
      <c r="AB1021" s="79">
        <v>0</v>
      </c>
      <c r="AC1021" s="79">
        <v>0</v>
      </c>
      <c r="AD1021" s="79">
        <v>0</v>
      </c>
      <c r="AE1021" s="79">
        <v>0</v>
      </c>
      <c r="AF1021" s="78" t="s">
        <v>203</v>
      </c>
      <c r="AG1021" s="79">
        <v>0</v>
      </c>
      <c r="AH1021" s="79">
        <v>0</v>
      </c>
      <c r="AI1021" s="79">
        <v>0</v>
      </c>
      <c r="AJ1021" s="79">
        <v>0</v>
      </c>
      <c r="AK1021" s="79">
        <v>0</v>
      </c>
      <c r="AL1021" s="79">
        <v>0</v>
      </c>
      <c r="AM1021" s="78" t="s">
        <v>203</v>
      </c>
      <c r="AN1021" s="79">
        <v>0</v>
      </c>
      <c r="AO1021" s="79">
        <v>0</v>
      </c>
      <c r="AP1021" s="79">
        <v>0</v>
      </c>
      <c r="AQ1021" s="79">
        <v>0</v>
      </c>
      <c r="AR1021" s="79">
        <v>0</v>
      </c>
      <c r="AS1021" s="79">
        <v>0</v>
      </c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CA1021" s="2"/>
      <c r="CB1021" s="2"/>
      <c r="CC1021" s="2"/>
      <c r="CD1021" s="2"/>
      <c r="CE1021" s="2"/>
      <c r="CF1021" s="2"/>
      <c r="CG1021" s="2"/>
      <c r="CH1021" s="2"/>
      <c r="CI1021" s="2"/>
    </row>
    <row r="1022" spans="1:87" ht="31.5">
      <c r="A1022" s="73" t="s">
        <v>2005</v>
      </c>
      <c r="B1022" s="140" t="s">
        <v>2134</v>
      </c>
      <c r="C1022" s="123" t="s">
        <v>2135</v>
      </c>
      <c r="D1022" s="78" t="s">
        <v>203</v>
      </c>
      <c r="E1022" s="79">
        <v>0</v>
      </c>
      <c r="F1022" s="79">
        <v>0</v>
      </c>
      <c r="G1022" s="79">
        <v>0</v>
      </c>
      <c r="H1022" s="79">
        <v>0</v>
      </c>
      <c r="I1022" s="79">
        <v>0</v>
      </c>
      <c r="J1022" s="79">
        <v>0</v>
      </c>
      <c r="K1022" s="78" t="s">
        <v>203</v>
      </c>
      <c r="L1022" s="79">
        <v>0</v>
      </c>
      <c r="M1022" s="79">
        <v>0</v>
      </c>
      <c r="N1022" s="79">
        <v>0</v>
      </c>
      <c r="O1022" s="79">
        <v>0</v>
      </c>
      <c r="P1022" s="79">
        <v>0</v>
      </c>
      <c r="Q1022" s="79">
        <v>0</v>
      </c>
      <c r="R1022" s="78" t="s">
        <v>203</v>
      </c>
      <c r="S1022" s="79">
        <v>0</v>
      </c>
      <c r="T1022" s="79">
        <v>0</v>
      </c>
      <c r="U1022" s="79">
        <v>0</v>
      </c>
      <c r="V1022" s="79">
        <v>0</v>
      </c>
      <c r="W1022" s="79">
        <v>0</v>
      </c>
      <c r="X1022" s="79">
        <v>0</v>
      </c>
      <c r="Y1022" s="78" t="s">
        <v>203</v>
      </c>
      <c r="Z1022" s="79">
        <v>0</v>
      </c>
      <c r="AA1022" s="79">
        <v>0</v>
      </c>
      <c r="AB1022" s="79">
        <v>0</v>
      </c>
      <c r="AC1022" s="79">
        <v>0</v>
      </c>
      <c r="AD1022" s="79">
        <v>0</v>
      </c>
      <c r="AE1022" s="79">
        <v>0</v>
      </c>
      <c r="AF1022" s="78" t="s">
        <v>203</v>
      </c>
      <c r="AG1022" s="79">
        <v>0</v>
      </c>
      <c r="AH1022" s="79">
        <v>0</v>
      </c>
      <c r="AI1022" s="79">
        <v>0</v>
      </c>
      <c r="AJ1022" s="79">
        <v>0</v>
      </c>
      <c r="AK1022" s="79">
        <v>0</v>
      </c>
      <c r="AL1022" s="79">
        <v>0</v>
      </c>
      <c r="AM1022" s="78" t="s">
        <v>203</v>
      </c>
      <c r="AN1022" s="79">
        <v>0</v>
      </c>
      <c r="AO1022" s="79">
        <v>0</v>
      </c>
      <c r="AP1022" s="79">
        <v>0</v>
      </c>
      <c r="AQ1022" s="79">
        <v>0</v>
      </c>
      <c r="AR1022" s="79">
        <v>0</v>
      </c>
      <c r="AS1022" s="79">
        <v>0</v>
      </c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CA1022" s="2"/>
      <c r="CB1022" s="2"/>
      <c r="CC1022" s="2"/>
      <c r="CD1022" s="2"/>
      <c r="CE1022" s="2"/>
      <c r="CF1022" s="2"/>
      <c r="CG1022" s="2"/>
      <c r="CH1022" s="2"/>
      <c r="CI1022" s="2"/>
    </row>
    <row r="1023" spans="1:87" ht="31.5">
      <c r="A1023" s="73" t="s">
        <v>2005</v>
      </c>
      <c r="B1023" s="140" t="s">
        <v>2136</v>
      </c>
      <c r="C1023" s="123" t="s">
        <v>2137</v>
      </c>
      <c r="D1023" s="78" t="s">
        <v>203</v>
      </c>
      <c r="E1023" s="79">
        <v>0</v>
      </c>
      <c r="F1023" s="79">
        <v>0</v>
      </c>
      <c r="G1023" s="79">
        <v>0</v>
      </c>
      <c r="H1023" s="79">
        <v>0</v>
      </c>
      <c r="I1023" s="79">
        <v>0</v>
      </c>
      <c r="J1023" s="79">
        <v>0</v>
      </c>
      <c r="K1023" s="78" t="s">
        <v>203</v>
      </c>
      <c r="L1023" s="79">
        <v>0</v>
      </c>
      <c r="M1023" s="79">
        <v>0</v>
      </c>
      <c r="N1023" s="79">
        <v>0</v>
      </c>
      <c r="O1023" s="79">
        <v>0</v>
      </c>
      <c r="P1023" s="79">
        <v>0</v>
      </c>
      <c r="Q1023" s="79">
        <v>0</v>
      </c>
      <c r="R1023" s="78" t="s">
        <v>203</v>
      </c>
      <c r="S1023" s="79">
        <v>0</v>
      </c>
      <c r="T1023" s="79">
        <v>0</v>
      </c>
      <c r="U1023" s="79">
        <v>0</v>
      </c>
      <c r="V1023" s="79">
        <v>0</v>
      </c>
      <c r="W1023" s="79">
        <v>0</v>
      </c>
      <c r="X1023" s="79">
        <v>0</v>
      </c>
      <c r="Y1023" s="78" t="s">
        <v>203</v>
      </c>
      <c r="Z1023" s="79">
        <v>0</v>
      </c>
      <c r="AA1023" s="79">
        <v>0</v>
      </c>
      <c r="AB1023" s="79">
        <v>0</v>
      </c>
      <c r="AC1023" s="79">
        <v>0</v>
      </c>
      <c r="AD1023" s="79">
        <v>0</v>
      </c>
      <c r="AE1023" s="79">
        <v>0</v>
      </c>
      <c r="AF1023" s="78" t="s">
        <v>203</v>
      </c>
      <c r="AG1023" s="79">
        <v>0</v>
      </c>
      <c r="AH1023" s="79">
        <v>0</v>
      </c>
      <c r="AI1023" s="79">
        <v>0</v>
      </c>
      <c r="AJ1023" s="79">
        <v>0</v>
      </c>
      <c r="AK1023" s="79">
        <v>0</v>
      </c>
      <c r="AL1023" s="79">
        <v>0</v>
      </c>
      <c r="AM1023" s="78" t="s">
        <v>203</v>
      </c>
      <c r="AN1023" s="79">
        <v>0</v>
      </c>
      <c r="AO1023" s="79">
        <v>0</v>
      </c>
      <c r="AP1023" s="79">
        <v>0</v>
      </c>
      <c r="AQ1023" s="79">
        <v>0</v>
      </c>
      <c r="AR1023" s="79">
        <v>0</v>
      </c>
      <c r="AS1023" s="79">
        <v>0</v>
      </c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CA1023" s="2"/>
      <c r="CB1023" s="2"/>
      <c r="CC1023" s="2"/>
      <c r="CD1023" s="2"/>
      <c r="CE1023" s="2"/>
      <c r="CF1023" s="2"/>
      <c r="CG1023" s="2"/>
      <c r="CH1023" s="2"/>
      <c r="CI1023" s="2"/>
    </row>
    <row r="1024" spans="1:87" ht="31.5">
      <c r="A1024" s="73" t="s">
        <v>2005</v>
      </c>
      <c r="B1024" s="140" t="s">
        <v>2138</v>
      </c>
      <c r="C1024" s="123" t="s">
        <v>2139</v>
      </c>
      <c r="D1024" s="78" t="s">
        <v>203</v>
      </c>
      <c r="E1024" s="79">
        <v>0</v>
      </c>
      <c r="F1024" s="79">
        <v>0</v>
      </c>
      <c r="G1024" s="79">
        <v>0</v>
      </c>
      <c r="H1024" s="79">
        <v>0</v>
      </c>
      <c r="I1024" s="79">
        <v>0</v>
      </c>
      <c r="J1024" s="79">
        <v>0</v>
      </c>
      <c r="K1024" s="78" t="s">
        <v>203</v>
      </c>
      <c r="L1024" s="79">
        <v>0</v>
      </c>
      <c r="M1024" s="79">
        <v>0</v>
      </c>
      <c r="N1024" s="79">
        <v>0</v>
      </c>
      <c r="O1024" s="79">
        <v>0</v>
      </c>
      <c r="P1024" s="79">
        <v>0</v>
      </c>
      <c r="Q1024" s="79">
        <v>0</v>
      </c>
      <c r="R1024" s="78" t="s">
        <v>203</v>
      </c>
      <c r="S1024" s="79">
        <v>0</v>
      </c>
      <c r="T1024" s="79">
        <v>0</v>
      </c>
      <c r="U1024" s="79">
        <v>0</v>
      </c>
      <c r="V1024" s="79">
        <v>0</v>
      </c>
      <c r="W1024" s="79">
        <v>0</v>
      </c>
      <c r="X1024" s="79">
        <v>0</v>
      </c>
      <c r="Y1024" s="78" t="s">
        <v>203</v>
      </c>
      <c r="Z1024" s="79">
        <v>0</v>
      </c>
      <c r="AA1024" s="79">
        <v>0</v>
      </c>
      <c r="AB1024" s="79">
        <v>0</v>
      </c>
      <c r="AC1024" s="79">
        <v>0</v>
      </c>
      <c r="AD1024" s="79">
        <v>0</v>
      </c>
      <c r="AE1024" s="79">
        <v>0</v>
      </c>
      <c r="AF1024" s="78" t="s">
        <v>203</v>
      </c>
      <c r="AG1024" s="79">
        <v>0</v>
      </c>
      <c r="AH1024" s="79">
        <v>0</v>
      </c>
      <c r="AI1024" s="79">
        <v>0</v>
      </c>
      <c r="AJ1024" s="79">
        <v>0</v>
      </c>
      <c r="AK1024" s="79">
        <v>0</v>
      </c>
      <c r="AL1024" s="79">
        <v>0</v>
      </c>
      <c r="AM1024" s="78" t="s">
        <v>203</v>
      </c>
      <c r="AN1024" s="79">
        <v>0</v>
      </c>
      <c r="AO1024" s="79">
        <v>0</v>
      </c>
      <c r="AP1024" s="79">
        <v>0</v>
      </c>
      <c r="AQ1024" s="79">
        <v>0</v>
      </c>
      <c r="AR1024" s="79">
        <v>0</v>
      </c>
      <c r="AS1024" s="79">
        <v>0</v>
      </c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CA1024" s="2"/>
      <c r="CB1024" s="2"/>
      <c r="CC1024" s="2"/>
      <c r="CD1024" s="2"/>
      <c r="CE1024" s="2"/>
      <c r="CF1024" s="2"/>
      <c r="CG1024" s="2"/>
      <c r="CH1024" s="2"/>
      <c r="CI1024" s="2"/>
    </row>
    <row r="1025" spans="1:87" ht="47.25">
      <c r="A1025" s="73" t="s">
        <v>2005</v>
      </c>
      <c r="B1025" s="140" t="s">
        <v>2140</v>
      </c>
      <c r="C1025" s="123" t="s">
        <v>2141</v>
      </c>
      <c r="D1025" s="78" t="s">
        <v>203</v>
      </c>
      <c r="E1025" s="79">
        <v>0</v>
      </c>
      <c r="F1025" s="79">
        <v>0</v>
      </c>
      <c r="G1025" s="79">
        <v>0</v>
      </c>
      <c r="H1025" s="79">
        <v>0</v>
      </c>
      <c r="I1025" s="79">
        <v>0</v>
      </c>
      <c r="J1025" s="79">
        <v>0</v>
      </c>
      <c r="K1025" s="78" t="s">
        <v>203</v>
      </c>
      <c r="L1025" s="79">
        <v>0</v>
      </c>
      <c r="M1025" s="79">
        <v>0</v>
      </c>
      <c r="N1025" s="79">
        <v>0</v>
      </c>
      <c r="O1025" s="79">
        <v>0</v>
      </c>
      <c r="P1025" s="79">
        <v>0</v>
      </c>
      <c r="Q1025" s="79">
        <v>0</v>
      </c>
      <c r="R1025" s="78" t="s">
        <v>203</v>
      </c>
      <c r="S1025" s="79">
        <v>0</v>
      </c>
      <c r="T1025" s="79">
        <v>0</v>
      </c>
      <c r="U1025" s="79">
        <v>0</v>
      </c>
      <c r="V1025" s="79">
        <v>0</v>
      </c>
      <c r="W1025" s="79">
        <v>0</v>
      </c>
      <c r="X1025" s="79">
        <v>0</v>
      </c>
      <c r="Y1025" s="78" t="s">
        <v>203</v>
      </c>
      <c r="Z1025" s="79">
        <v>0</v>
      </c>
      <c r="AA1025" s="79">
        <v>0</v>
      </c>
      <c r="AB1025" s="79">
        <v>0</v>
      </c>
      <c r="AC1025" s="79">
        <v>0</v>
      </c>
      <c r="AD1025" s="79">
        <v>0</v>
      </c>
      <c r="AE1025" s="79">
        <v>0</v>
      </c>
      <c r="AF1025" s="78" t="s">
        <v>203</v>
      </c>
      <c r="AG1025" s="79">
        <v>0</v>
      </c>
      <c r="AH1025" s="79">
        <v>0</v>
      </c>
      <c r="AI1025" s="79">
        <v>0</v>
      </c>
      <c r="AJ1025" s="79">
        <v>0</v>
      </c>
      <c r="AK1025" s="79">
        <v>0</v>
      </c>
      <c r="AL1025" s="79">
        <v>0</v>
      </c>
      <c r="AM1025" s="78" t="s">
        <v>203</v>
      </c>
      <c r="AN1025" s="79">
        <v>0</v>
      </c>
      <c r="AO1025" s="79">
        <v>0</v>
      </c>
      <c r="AP1025" s="79">
        <v>0</v>
      </c>
      <c r="AQ1025" s="79">
        <v>0</v>
      </c>
      <c r="AR1025" s="79">
        <v>0</v>
      </c>
      <c r="AS1025" s="79">
        <v>0</v>
      </c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/>
      <c r="CC1025" s="2"/>
      <c r="CD1025" s="2"/>
      <c r="CE1025" s="2"/>
      <c r="CF1025" s="2"/>
      <c r="CG1025" s="2"/>
      <c r="CH1025" s="2"/>
      <c r="CI1025" s="2"/>
    </row>
    <row r="1026" spans="1:87" ht="31.5">
      <c r="A1026" s="73" t="s">
        <v>2005</v>
      </c>
      <c r="B1026" s="140" t="s">
        <v>2142</v>
      </c>
      <c r="C1026" s="123" t="s">
        <v>2143</v>
      </c>
      <c r="D1026" s="78" t="s">
        <v>203</v>
      </c>
      <c r="E1026" s="79">
        <v>0</v>
      </c>
      <c r="F1026" s="79">
        <v>0</v>
      </c>
      <c r="G1026" s="79">
        <v>0</v>
      </c>
      <c r="H1026" s="79">
        <v>0</v>
      </c>
      <c r="I1026" s="79">
        <v>0</v>
      </c>
      <c r="J1026" s="79">
        <v>0</v>
      </c>
      <c r="K1026" s="78" t="s">
        <v>203</v>
      </c>
      <c r="L1026" s="79">
        <v>0</v>
      </c>
      <c r="M1026" s="79">
        <v>0</v>
      </c>
      <c r="N1026" s="79">
        <v>0</v>
      </c>
      <c r="O1026" s="79">
        <v>0</v>
      </c>
      <c r="P1026" s="79">
        <v>0</v>
      </c>
      <c r="Q1026" s="79">
        <v>0</v>
      </c>
      <c r="R1026" s="78" t="s">
        <v>203</v>
      </c>
      <c r="S1026" s="79">
        <v>0</v>
      </c>
      <c r="T1026" s="79">
        <v>0</v>
      </c>
      <c r="U1026" s="79">
        <v>0</v>
      </c>
      <c r="V1026" s="79">
        <v>0</v>
      </c>
      <c r="W1026" s="79">
        <v>0</v>
      </c>
      <c r="X1026" s="79">
        <v>0</v>
      </c>
      <c r="Y1026" s="78" t="s">
        <v>203</v>
      </c>
      <c r="Z1026" s="79">
        <v>0</v>
      </c>
      <c r="AA1026" s="79">
        <v>0</v>
      </c>
      <c r="AB1026" s="79">
        <v>0</v>
      </c>
      <c r="AC1026" s="79">
        <v>0</v>
      </c>
      <c r="AD1026" s="79">
        <v>0</v>
      </c>
      <c r="AE1026" s="79">
        <v>0</v>
      </c>
      <c r="AF1026" s="78" t="s">
        <v>203</v>
      </c>
      <c r="AG1026" s="79">
        <v>0</v>
      </c>
      <c r="AH1026" s="79">
        <v>0</v>
      </c>
      <c r="AI1026" s="79">
        <v>0</v>
      </c>
      <c r="AJ1026" s="79">
        <v>0</v>
      </c>
      <c r="AK1026" s="79">
        <v>0</v>
      </c>
      <c r="AL1026" s="79">
        <v>0</v>
      </c>
      <c r="AM1026" s="78" t="s">
        <v>203</v>
      </c>
      <c r="AN1026" s="79">
        <v>0</v>
      </c>
      <c r="AO1026" s="79">
        <v>0</v>
      </c>
      <c r="AP1026" s="79">
        <v>0</v>
      </c>
      <c r="AQ1026" s="79">
        <v>0</v>
      </c>
      <c r="AR1026" s="79">
        <v>0</v>
      </c>
      <c r="AS1026" s="79">
        <v>0</v>
      </c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CA1026" s="2"/>
      <c r="CB1026" s="2"/>
      <c r="CC1026" s="2"/>
      <c r="CD1026" s="2"/>
      <c r="CE1026" s="2"/>
      <c r="CF1026" s="2"/>
      <c r="CG1026" s="2"/>
      <c r="CH1026" s="2"/>
      <c r="CI1026" s="2"/>
    </row>
    <row r="1027" spans="1:87" ht="31.5">
      <c r="A1027" s="73" t="s">
        <v>2005</v>
      </c>
      <c r="B1027" s="140" t="s">
        <v>2144</v>
      </c>
      <c r="C1027" s="123" t="s">
        <v>2145</v>
      </c>
      <c r="D1027" s="78" t="s">
        <v>203</v>
      </c>
      <c r="E1027" s="79">
        <v>0</v>
      </c>
      <c r="F1027" s="79">
        <v>0</v>
      </c>
      <c r="G1027" s="79">
        <v>0</v>
      </c>
      <c r="H1027" s="79">
        <v>0</v>
      </c>
      <c r="I1027" s="79">
        <v>0</v>
      </c>
      <c r="J1027" s="79">
        <v>0</v>
      </c>
      <c r="K1027" s="78" t="s">
        <v>203</v>
      </c>
      <c r="L1027" s="79">
        <v>0</v>
      </c>
      <c r="M1027" s="79">
        <v>0</v>
      </c>
      <c r="N1027" s="79">
        <v>0</v>
      </c>
      <c r="O1027" s="79">
        <v>0</v>
      </c>
      <c r="P1027" s="79">
        <v>0</v>
      </c>
      <c r="Q1027" s="79">
        <v>0</v>
      </c>
      <c r="R1027" s="78" t="s">
        <v>203</v>
      </c>
      <c r="S1027" s="79">
        <v>0</v>
      </c>
      <c r="T1027" s="79">
        <v>0</v>
      </c>
      <c r="U1027" s="79">
        <v>0</v>
      </c>
      <c r="V1027" s="79">
        <v>0</v>
      </c>
      <c r="W1027" s="79">
        <v>0</v>
      </c>
      <c r="X1027" s="79">
        <v>0</v>
      </c>
      <c r="Y1027" s="78" t="s">
        <v>203</v>
      </c>
      <c r="Z1027" s="79">
        <v>0</v>
      </c>
      <c r="AA1027" s="79">
        <v>0</v>
      </c>
      <c r="AB1027" s="79">
        <v>0</v>
      </c>
      <c r="AC1027" s="79">
        <v>0</v>
      </c>
      <c r="AD1027" s="79">
        <v>0</v>
      </c>
      <c r="AE1027" s="79">
        <v>0</v>
      </c>
      <c r="AF1027" s="78" t="s">
        <v>203</v>
      </c>
      <c r="AG1027" s="79">
        <v>0</v>
      </c>
      <c r="AH1027" s="79">
        <v>0</v>
      </c>
      <c r="AI1027" s="79">
        <v>0</v>
      </c>
      <c r="AJ1027" s="79">
        <v>0</v>
      </c>
      <c r="AK1027" s="79">
        <v>0</v>
      </c>
      <c r="AL1027" s="79">
        <v>0</v>
      </c>
      <c r="AM1027" s="78" t="s">
        <v>203</v>
      </c>
      <c r="AN1027" s="79">
        <v>0</v>
      </c>
      <c r="AO1027" s="79">
        <v>0</v>
      </c>
      <c r="AP1027" s="79">
        <v>0</v>
      </c>
      <c r="AQ1027" s="79">
        <v>0</v>
      </c>
      <c r="AR1027" s="79">
        <v>0</v>
      </c>
      <c r="AS1027" s="79">
        <v>0</v>
      </c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CA1027" s="2"/>
      <c r="CB1027" s="2"/>
      <c r="CC1027" s="2"/>
      <c r="CD1027" s="2"/>
      <c r="CE1027" s="2"/>
      <c r="CF1027" s="2"/>
      <c r="CG1027" s="2"/>
      <c r="CH1027" s="2"/>
      <c r="CI1027" s="2"/>
    </row>
    <row r="1028" spans="1:87">
      <c r="A1028" s="73" t="s">
        <v>2005</v>
      </c>
      <c r="B1028" s="140" t="s">
        <v>2146</v>
      </c>
      <c r="C1028" s="123" t="s">
        <v>2147</v>
      </c>
      <c r="D1028" s="78" t="s">
        <v>203</v>
      </c>
      <c r="E1028" s="79">
        <v>0</v>
      </c>
      <c r="F1028" s="79">
        <v>0</v>
      </c>
      <c r="G1028" s="79">
        <v>0</v>
      </c>
      <c r="H1028" s="79">
        <v>0</v>
      </c>
      <c r="I1028" s="79">
        <v>0</v>
      </c>
      <c r="J1028" s="79">
        <v>0</v>
      </c>
      <c r="K1028" s="78" t="s">
        <v>203</v>
      </c>
      <c r="L1028" s="79">
        <v>0</v>
      </c>
      <c r="M1028" s="79">
        <v>0</v>
      </c>
      <c r="N1028" s="79">
        <v>0</v>
      </c>
      <c r="O1028" s="79">
        <v>0</v>
      </c>
      <c r="P1028" s="79">
        <v>0</v>
      </c>
      <c r="Q1028" s="79">
        <v>0</v>
      </c>
      <c r="R1028" s="78" t="s">
        <v>203</v>
      </c>
      <c r="S1028" s="79">
        <v>0</v>
      </c>
      <c r="T1028" s="79">
        <v>0</v>
      </c>
      <c r="U1028" s="79">
        <v>0</v>
      </c>
      <c r="V1028" s="79">
        <v>0</v>
      </c>
      <c r="W1028" s="79">
        <v>0</v>
      </c>
      <c r="X1028" s="79">
        <v>0</v>
      </c>
      <c r="Y1028" s="78" t="s">
        <v>203</v>
      </c>
      <c r="Z1028" s="79">
        <v>0</v>
      </c>
      <c r="AA1028" s="79">
        <v>0</v>
      </c>
      <c r="AB1028" s="79">
        <v>0</v>
      </c>
      <c r="AC1028" s="79">
        <v>0</v>
      </c>
      <c r="AD1028" s="79">
        <v>0</v>
      </c>
      <c r="AE1028" s="79">
        <v>0</v>
      </c>
      <c r="AF1028" s="78" t="s">
        <v>203</v>
      </c>
      <c r="AG1028" s="79">
        <v>0</v>
      </c>
      <c r="AH1028" s="79">
        <v>0</v>
      </c>
      <c r="AI1028" s="79">
        <v>0</v>
      </c>
      <c r="AJ1028" s="79">
        <v>0</v>
      </c>
      <c r="AK1028" s="79">
        <v>0</v>
      </c>
      <c r="AL1028" s="79">
        <v>0</v>
      </c>
      <c r="AM1028" s="78" t="s">
        <v>203</v>
      </c>
      <c r="AN1028" s="79">
        <v>0</v>
      </c>
      <c r="AO1028" s="79">
        <v>0</v>
      </c>
      <c r="AP1028" s="79">
        <v>0</v>
      </c>
      <c r="AQ1028" s="79">
        <v>0</v>
      </c>
      <c r="AR1028" s="79">
        <v>0</v>
      </c>
      <c r="AS1028" s="79">
        <v>0</v>
      </c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CA1028" s="2"/>
      <c r="CB1028" s="2"/>
      <c r="CC1028" s="2"/>
      <c r="CD1028" s="2"/>
      <c r="CE1028" s="2"/>
      <c r="CF1028" s="2"/>
      <c r="CG1028" s="2"/>
      <c r="CH1028" s="2"/>
      <c r="CI1028" s="2"/>
    </row>
    <row r="1029" spans="1:87" ht="31.5">
      <c r="A1029" s="73" t="s">
        <v>2005</v>
      </c>
      <c r="B1029" s="140" t="s">
        <v>2148</v>
      </c>
      <c r="C1029" s="123" t="s">
        <v>2149</v>
      </c>
      <c r="D1029" s="78" t="s">
        <v>203</v>
      </c>
      <c r="E1029" s="79">
        <v>0</v>
      </c>
      <c r="F1029" s="79">
        <v>0</v>
      </c>
      <c r="G1029" s="79">
        <v>0</v>
      </c>
      <c r="H1029" s="79">
        <v>0</v>
      </c>
      <c r="I1029" s="79">
        <v>0</v>
      </c>
      <c r="J1029" s="79">
        <v>0</v>
      </c>
      <c r="K1029" s="78" t="s">
        <v>203</v>
      </c>
      <c r="L1029" s="79">
        <v>0</v>
      </c>
      <c r="M1029" s="79">
        <v>0</v>
      </c>
      <c r="N1029" s="79">
        <v>0</v>
      </c>
      <c r="O1029" s="79">
        <v>0</v>
      </c>
      <c r="P1029" s="79">
        <v>0</v>
      </c>
      <c r="Q1029" s="79">
        <v>0</v>
      </c>
      <c r="R1029" s="78" t="s">
        <v>203</v>
      </c>
      <c r="S1029" s="79">
        <v>0</v>
      </c>
      <c r="T1029" s="79">
        <v>0</v>
      </c>
      <c r="U1029" s="79">
        <v>0</v>
      </c>
      <c r="V1029" s="79">
        <v>0</v>
      </c>
      <c r="W1029" s="79">
        <v>0</v>
      </c>
      <c r="X1029" s="79">
        <v>0</v>
      </c>
      <c r="Y1029" s="78" t="s">
        <v>203</v>
      </c>
      <c r="Z1029" s="79">
        <v>0</v>
      </c>
      <c r="AA1029" s="79">
        <v>0</v>
      </c>
      <c r="AB1029" s="79">
        <v>0</v>
      </c>
      <c r="AC1029" s="79">
        <v>0</v>
      </c>
      <c r="AD1029" s="79">
        <v>0</v>
      </c>
      <c r="AE1029" s="79">
        <v>0</v>
      </c>
      <c r="AF1029" s="78" t="s">
        <v>203</v>
      </c>
      <c r="AG1029" s="79">
        <v>0</v>
      </c>
      <c r="AH1029" s="79">
        <v>0</v>
      </c>
      <c r="AI1029" s="79">
        <v>0</v>
      </c>
      <c r="AJ1029" s="79">
        <v>0</v>
      </c>
      <c r="AK1029" s="79">
        <v>0</v>
      </c>
      <c r="AL1029" s="79">
        <v>0</v>
      </c>
      <c r="AM1029" s="78" t="s">
        <v>203</v>
      </c>
      <c r="AN1029" s="79">
        <v>0</v>
      </c>
      <c r="AO1029" s="79">
        <v>0</v>
      </c>
      <c r="AP1029" s="79">
        <v>0</v>
      </c>
      <c r="AQ1029" s="79">
        <v>0</v>
      </c>
      <c r="AR1029" s="79">
        <v>0</v>
      </c>
      <c r="AS1029" s="79">
        <v>0</v>
      </c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CA1029" s="2"/>
      <c r="CB1029" s="2"/>
      <c r="CC1029" s="2"/>
      <c r="CD1029" s="2"/>
      <c r="CE1029" s="2"/>
      <c r="CF1029" s="2"/>
      <c r="CG1029" s="2"/>
      <c r="CH1029" s="2"/>
      <c r="CI1029" s="2"/>
    </row>
    <row r="1030" spans="1:87" ht="31.5">
      <c r="A1030" s="73" t="s">
        <v>2005</v>
      </c>
      <c r="B1030" s="140" t="s">
        <v>2150</v>
      </c>
      <c r="C1030" s="123" t="s">
        <v>2151</v>
      </c>
      <c r="D1030" s="78" t="s">
        <v>203</v>
      </c>
      <c r="E1030" s="79">
        <v>0</v>
      </c>
      <c r="F1030" s="79">
        <v>0</v>
      </c>
      <c r="G1030" s="79">
        <v>0</v>
      </c>
      <c r="H1030" s="79">
        <v>0</v>
      </c>
      <c r="I1030" s="79">
        <v>0</v>
      </c>
      <c r="J1030" s="79">
        <v>0</v>
      </c>
      <c r="K1030" s="78" t="s">
        <v>203</v>
      </c>
      <c r="L1030" s="79">
        <v>0</v>
      </c>
      <c r="M1030" s="79">
        <v>0</v>
      </c>
      <c r="N1030" s="79">
        <v>0</v>
      </c>
      <c r="O1030" s="79">
        <v>0</v>
      </c>
      <c r="P1030" s="79">
        <v>0</v>
      </c>
      <c r="Q1030" s="79">
        <v>0</v>
      </c>
      <c r="R1030" s="78" t="s">
        <v>203</v>
      </c>
      <c r="S1030" s="79">
        <v>0</v>
      </c>
      <c r="T1030" s="79">
        <v>0</v>
      </c>
      <c r="U1030" s="79">
        <v>0</v>
      </c>
      <c r="V1030" s="79">
        <v>0</v>
      </c>
      <c r="W1030" s="79">
        <v>0</v>
      </c>
      <c r="X1030" s="79">
        <v>0</v>
      </c>
      <c r="Y1030" s="78" t="s">
        <v>203</v>
      </c>
      <c r="Z1030" s="79">
        <v>0</v>
      </c>
      <c r="AA1030" s="79">
        <v>0</v>
      </c>
      <c r="AB1030" s="79">
        <v>0</v>
      </c>
      <c r="AC1030" s="79">
        <v>0</v>
      </c>
      <c r="AD1030" s="79">
        <v>0</v>
      </c>
      <c r="AE1030" s="79">
        <v>0</v>
      </c>
      <c r="AF1030" s="78" t="s">
        <v>203</v>
      </c>
      <c r="AG1030" s="79">
        <v>0</v>
      </c>
      <c r="AH1030" s="79">
        <v>0</v>
      </c>
      <c r="AI1030" s="79">
        <v>0</v>
      </c>
      <c r="AJ1030" s="79">
        <v>0</v>
      </c>
      <c r="AK1030" s="79">
        <v>0</v>
      </c>
      <c r="AL1030" s="79">
        <v>0</v>
      </c>
      <c r="AM1030" s="78" t="s">
        <v>203</v>
      </c>
      <c r="AN1030" s="79">
        <v>0</v>
      </c>
      <c r="AO1030" s="79">
        <v>0</v>
      </c>
      <c r="AP1030" s="79">
        <v>0</v>
      </c>
      <c r="AQ1030" s="79">
        <v>0</v>
      </c>
      <c r="AR1030" s="79">
        <v>0</v>
      </c>
      <c r="AS1030" s="79">
        <v>0</v>
      </c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CA1030" s="2"/>
      <c r="CB1030" s="2"/>
      <c r="CC1030" s="2"/>
      <c r="CD1030" s="2"/>
      <c r="CE1030" s="2"/>
      <c r="CF1030" s="2"/>
      <c r="CG1030" s="2"/>
      <c r="CH1030" s="2"/>
      <c r="CI1030" s="2"/>
    </row>
    <row r="1031" spans="1:87" ht="31.5">
      <c r="A1031" s="73" t="s">
        <v>2005</v>
      </c>
      <c r="B1031" s="140" t="s">
        <v>2152</v>
      </c>
      <c r="C1031" s="123" t="s">
        <v>2153</v>
      </c>
      <c r="D1031" s="78" t="s">
        <v>203</v>
      </c>
      <c r="E1031" s="79">
        <v>0</v>
      </c>
      <c r="F1031" s="79">
        <v>0</v>
      </c>
      <c r="G1031" s="79">
        <v>0</v>
      </c>
      <c r="H1031" s="79">
        <v>0</v>
      </c>
      <c r="I1031" s="79">
        <v>0</v>
      </c>
      <c r="J1031" s="79">
        <v>0</v>
      </c>
      <c r="K1031" s="78" t="s">
        <v>203</v>
      </c>
      <c r="L1031" s="79">
        <v>0</v>
      </c>
      <c r="M1031" s="79">
        <v>0</v>
      </c>
      <c r="N1031" s="79">
        <v>0</v>
      </c>
      <c r="O1031" s="79">
        <v>0</v>
      </c>
      <c r="P1031" s="79">
        <v>0</v>
      </c>
      <c r="Q1031" s="79">
        <v>0</v>
      </c>
      <c r="R1031" s="78" t="s">
        <v>203</v>
      </c>
      <c r="S1031" s="79">
        <v>0</v>
      </c>
      <c r="T1031" s="79">
        <v>0</v>
      </c>
      <c r="U1031" s="79">
        <v>0</v>
      </c>
      <c r="V1031" s="79">
        <v>0</v>
      </c>
      <c r="W1031" s="79">
        <v>0</v>
      </c>
      <c r="X1031" s="79">
        <v>0</v>
      </c>
      <c r="Y1031" s="78" t="s">
        <v>203</v>
      </c>
      <c r="Z1031" s="79">
        <v>0</v>
      </c>
      <c r="AA1031" s="79">
        <v>0</v>
      </c>
      <c r="AB1031" s="79">
        <v>0</v>
      </c>
      <c r="AC1031" s="79">
        <v>0</v>
      </c>
      <c r="AD1031" s="79">
        <v>0</v>
      </c>
      <c r="AE1031" s="79">
        <v>0</v>
      </c>
      <c r="AF1031" s="78" t="s">
        <v>203</v>
      </c>
      <c r="AG1031" s="79">
        <v>0</v>
      </c>
      <c r="AH1031" s="79">
        <v>0</v>
      </c>
      <c r="AI1031" s="79">
        <v>0</v>
      </c>
      <c r="AJ1031" s="79">
        <v>0</v>
      </c>
      <c r="AK1031" s="79">
        <v>0</v>
      </c>
      <c r="AL1031" s="79">
        <v>0</v>
      </c>
      <c r="AM1031" s="78" t="s">
        <v>203</v>
      </c>
      <c r="AN1031" s="79">
        <v>0</v>
      </c>
      <c r="AO1031" s="79">
        <v>0</v>
      </c>
      <c r="AP1031" s="79">
        <v>0</v>
      </c>
      <c r="AQ1031" s="79">
        <v>0</v>
      </c>
      <c r="AR1031" s="79">
        <v>0</v>
      </c>
      <c r="AS1031" s="79">
        <v>0</v>
      </c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CA1031" s="2"/>
      <c r="CB1031" s="2"/>
      <c r="CC1031" s="2"/>
      <c r="CD1031" s="2"/>
      <c r="CE1031" s="2"/>
      <c r="CF1031" s="2"/>
      <c r="CG1031" s="2"/>
      <c r="CH1031" s="2"/>
      <c r="CI1031" s="2"/>
    </row>
    <row r="1032" spans="1:87" ht="31.5">
      <c r="A1032" s="73" t="s">
        <v>2005</v>
      </c>
      <c r="B1032" s="140" t="s">
        <v>2154</v>
      </c>
      <c r="C1032" s="123" t="s">
        <v>2155</v>
      </c>
      <c r="D1032" s="78" t="s">
        <v>203</v>
      </c>
      <c r="E1032" s="79">
        <v>0</v>
      </c>
      <c r="F1032" s="79">
        <v>0</v>
      </c>
      <c r="G1032" s="79">
        <v>0</v>
      </c>
      <c r="H1032" s="79">
        <v>0</v>
      </c>
      <c r="I1032" s="79">
        <v>0</v>
      </c>
      <c r="J1032" s="79">
        <v>0</v>
      </c>
      <c r="K1032" s="78" t="s">
        <v>203</v>
      </c>
      <c r="L1032" s="79">
        <v>0</v>
      </c>
      <c r="M1032" s="79">
        <v>0</v>
      </c>
      <c r="N1032" s="79">
        <v>0</v>
      </c>
      <c r="O1032" s="79">
        <v>0</v>
      </c>
      <c r="P1032" s="79">
        <v>0</v>
      </c>
      <c r="Q1032" s="79">
        <v>0</v>
      </c>
      <c r="R1032" s="78" t="s">
        <v>203</v>
      </c>
      <c r="S1032" s="79">
        <v>0</v>
      </c>
      <c r="T1032" s="79">
        <v>0</v>
      </c>
      <c r="U1032" s="79">
        <v>0</v>
      </c>
      <c r="V1032" s="79">
        <v>0</v>
      </c>
      <c r="W1032" s="79">
        <v>0</v>
      </c>
      <c r="X1032" s="79">
        <v>0</v>
      </c>
      <c r="Y1032" s="78" t="s">
        <v>203</v>
      </c>
      <c r="Z1032" s="79">
        <v>0</v>
      </c>
      <c r="AA1032" s="79">
        <v>0</v>
      </c>
      <c r="AB1032" s="79">
        <v>0</v>
      </c>
      <c r="AC1032" s="79">
        <v>0</v>
      </c>
      <c r="AD1032" s="79">
        <v>0</v>
      </c>
      <c r="AE1032" s="79">
        <v>0</v>
      </c>
      <c r="AF1032" s="78" t="s">
        <v>203</v>
      </c>
      <c r="AG1032" s="79">
        <v>0</v>
      </c>
      <c r="AH1032" s="79">
        <v>0</v>
      </c>
      <c r="AI1032" s="79">
        <v>0</v>
      </c>
      <c r="AJ1032" s="79">
        <v>0</v>
      </c>
      <c r="AK1032" s="79">
        <v>0</v>
      </c>
      <c r="AL1032" s="79">
        <v>0</v>
      </c>
      <c r="AM1032" s="78" t="s">
        <v>203</v>
      </c>
      <c r="AN1032" s="79">
        <v>0</v>
      </c>
      <c r="AO1032" s="79">
        <v>0</v>
      </c>
      <c r="AP1032" s="79">
        <v>0</v>
      </c>
      <c r="AQ1032" s="79">
        <v>0</v>
      </c>
      <c r="AR1032" s="79">
        <v>0</v>
      </c>
      <c r="AS1032" s="79">
        <v>0</v>
      </c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CA1032" s="2"/>
      <c r="CB1032" s="2"/>
      <c r="CC1032" s="2"/>
      <c r="CD1032" s="2"/>
      <c r="CE1032" s="2"/>
      <c r="CF1032" s="2"/>
      <c r="CG1032" s="2"/>
      <c r="CH1032" s="2"/>
      <c r="CI1032" s="2"/>
    </row>
    <row r="1033" spans="1:87" ht="31.5">
      <c r="A1033" s="73" t="s">
        <v>2005</v>
      </c>
      <c r="B1033" s="140" t="s">
        <v>2156</v>
      </c>
      <c r="C1033" s="123" t="s">
        <v>2157</v>
      </c>
      <c r="D1033" s="78" t="s">
        <v>203</v>
      </c>
      <c r="E1033" s="79">
        <v>0</v>
      </c>
      <c r="F1033" s="79">
        <v>0</v>
      </c>
      <c r="G1033" s="79">
        <v>0</v>
      </c>
      <c r="H1033" s="79">
        <v>0</v>
      </c>
      <c r="I1033" s="79">
        <v>0</v>
      </c>
      <c r="J1033" s="79">
        <v>0</v>
      </c>
      <c r="K1033" s="78" t="s">
        <v>203</v>
      </c>
      <c r="L1033" s="79">
        <v>0</v>
      </c>
      <c r="M1033" s="79">
        <v>0</v>
      </c>
      <c r="N1033" s="79">
        <v>0</v>
      </c>
      <c r="O1033" s="79">
        <v>0</v>
      </c>
      <c r="P1033" s="79">
        <v>0</v>
      </c>
      <c r="Q1033" s="79">
        <v>0</v>
      </c>
      <c r="R1033" s="78" t="s">
        <v>203</v>
      </c>
      <c r="S1033" s="79">
        <v>0</v>
      </c>
      <c r="T1033" s="79">
        <v>0</v>
      </c>
      <c r="U1033" s="79">
        <v>0</v>
      </c>
      <c r="V1033" s="79">
        <v>0</v>
      </c>
      <c r="W1033" s="79">
        <v>0</v>
      </c>
      <c r="X1033" s="79">
        <v>0</v>
      </c>
      <c r="Y1033" s="78" t="s">
        <v>203</v>
      </c>
      <c r="Z1033" s="79">
        <v>0</v>
      </c>
      <c r="AA1033" s="79">
        <v>0</v>
      </c>
      <c r="AB1033" s="79">
        <v>0</v>
      </c>
      <c r="AC1033" s="79">
        <v>0</v>
      </c>
      <c r="AD1033" s="79">
        <v>0</v>
      </c>
      <c r="AE1033" s="79">
        <v>0</v>
      </c>
      <c r="AF1033" s="78" t="s">
        <v>203</v>
      </c>
      <c r="AG1033" s="79">
        <v>0</v>
      </c>
      <c r="AH1033" s="79">
        <v>0</v>
      </c>
      <c r="AI1033" s="79">
        <v>0</v>
      </c>
      <c r="AJ1033" s="79">
        <v>0</v>
      </c>
      <c r="AK1033" s="79">
        <v>0</v>
      </c>
      <c r="AL1033" s="79">
        <v>0</v>
      </c>
      <c r="AM1033" s="78" t="s">
        <v>203</v>
      </c>
      <c r="AN1033" s="79">
        <v>0</v>
      </c>
      <c r="AO1033" s="79">
        <v>0</v>
      </c>
      <c r="AP1033" s="79">
        <v>0</v>
      </c>
      <c r="AQ1033" s="79">
        <v>0</v>
      </c>
      <c r="AR1033" s="79">
        <v>0</v>
      </c>
      <c r="AS1033" s="79">
        <v>0</v>
      </c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CA1033" s="2"/>
      <c r="CB1033" s="2"/>
      <c r="CC1033" s="2"/>
      <c r="CD1033" s="2"/>
      <c r="CE1033" s="2"/>
      <c r="CF1033" s="2"/>
      <c r="CG1033" s="2"/>
      <c r="CH1033" s="2"/>
      <c r="CI1033" s="2"/>
    </row>
    <row r="1034" spans="1:87" ht="31.5">
      <c r="A1034" s="73" t="s">
        <v>2005</v>
      </c>
      <c r="B1034" s="140" t="s">
        <v>2158</v>
      </c>
      <c r="C1034" s="123" t="s">
        <v>2159</v>
      </c>
      <c r="D1034" s="78" t="s">
        <v>203</v>
      </c>
      <c r="E1034" s="79">
        <v>0</v>
      </c>
      <c r="F1034" s="79">
        <v>0</v>
      </c>
      <c r="G1034" s="79">
        <v>0</v>
      </c>
      <c r="H1034" s="79">
        <v>0</v>
      </c>
      <c r="I1034" s="79">
        <v>0</v>
      </c>
      <c r="J1034" s="79">
        <v>0</v>
      </c>
      <c r="K1034" s="78" t="s">
        <v>203</v>
      </c>
      <c r="L1034" s="79">
        <v>0</v>
      </c>
      <c r="M1034" s="79">
        <v>0</v>
      </c>
      <c r="N1034" s="79">
        <v>0</v>
      </c>
      <c r="O1034" s="79">
        <v>0</v>
      </c>
      <c r="P1034" s="79">
        <v>0</v>
      </c>
      <c r="Q1034" s="79">
        <v>0</v>
      </c>
      <c r="R1034" s="78" t="s">
        <v>203</v>
      </c>
      <c r="S1034" s="79">
        <v>0</v>
      </c>
      <c r="T1034" s="79">
        <v>0</v>
      </c>
      <c r="U1034" s="79">
        <v>0</v>
      </c>
      <c r="V1034" s="79">
        <v>0</v>
      </c>
      <c r="W1034" s="79">
        <v>0</v>
      </c>
      <c r="X1034" s="79">
        <v>0</v>
      </c>
      <c r="Y1034" s="78" t="s">
        <v>203</v>
      </c>
      <c r="Z1034" s="79">
        <v>0</v>
      </c>
      <c r="AA1034" s="79">
        <v>0</v>
      </c>
      <c r="AB1034" s="79">
        <v>0</v>
      </c>
      <c r="AC1034" s="79">
        <v>0</v>
      </c>
      <c r="AD1034" s="79">
        <v>0</v>
      </c>
      <c r="AE1034" s="79">
        <v>0</v>
      </c>
      <c r="AF1034" s="78" t="s">
        <v>203</v>
      </c>
      <c r="AG1034" s="79">
        <v>0</v>
      </c>
      <c r="AH1034" s="79">
        <v>0</v>
      </c>
      <c r="AI1034" s="79">
        <v>0</v>
      </c>
      <c r="AJ1034" s="79">
        <v>0</v>
      </c>
      <c r="AK1034" s="79">
        <v>0</v>
      </c>
      <c r="AL1034" s="79">
        <v>0</v>
      </c>
      <c r="AM1034" s="78" t="s">
        <v>203</v>
      </c>
      <c r="AN1034" s="79">
        <v>0</v>
      </c>
      <c r="AO1034" s="79">
        <v>0</v>
      </c>
      <c r="AP1034" s="79">
        <v>0</v>
      </c>
      <c r="AQ1034" s="79">
        <v>0</v>
      </c>
      <c r="AR1034" s="79">
        <v>0</v>
      </c>
      <c r="AS1034" s="79">
        <v>0</v>
      </c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CA1034" s="2"/>
      <c r="CB1034" s="2"/>
      <c r="CC1034" s="2"/>
      <c r="CD1034" s="2"/>
      <c r="CE1034" s="2"/>
      <c r="CF1034" s="2"/>
      <c r="CG1034" s="2"/>
      <c r="CH1034" s="2"/>
      <c r="CI1034" s="2"/>
    </row>
    <row r="1035" spans="1:87" ht="47.25">
      <c r="A1035" s="73" t="s">
        <v>2005</v>
      </c>
      <c r="B1035" s="140" t="s">
        <v>2160</v>
      </c>
      <c r="C1035" s="123" t="s">
        <v>2161</v>
      </c>
      <c r="D1035" s="78" t="s">
        <v>203</v>
      </c>
      <c r="E1035" s="79">
        <v>0</v>
      </c>
      <c r="F1035" s="79">
        <v>0</v>
      </c>
      <c r="G1035" s="79">
        <v>0</v>
      </c>
      <c r="H1035" s="79">
        <v>0</v>
      </c>
      <c r="I1035" s="79">
        <v>0</v>
      </c>
      <c r="J1035" s="79">
        <v>0</v>
      </c>
      <c r="K1035" s="78" t="s">
        <v>203</v>
      </c>
      <c r="L1035" s="79">
        <v>0</v>
      </c>
      <c r="M1035" s="79">
        <v>0</v>
      </c>
      <c r="N1035" s="79">
        <v>0</v>
      </c>
      <c r="O1035" s="79">
        <v>0</v>
      </c>
      <c r="P1035" s="79">
        <v>0</v>
      </c>
      <c r="Q1035" s="79">
        <v>0</v>
      </c>
      <c r="R1035" s="78" t="s">
        <v>203</v>
      </c>
      <c r="S1035" s="79">
        <v>0</v>
      </c>
      <c r="T1035" s="79">
        <v>0</v>
      </c>
      <c r="U1035" s="79">
        <v>0</v>
      </c>
      <c r="V1035" s="79">
        <v>0</v>
      </c>
      <c r="W1035" s="79">
        <v>0</v>
      </c>
      <c r="X1035" s="79">
        <v>0</v>
      </c>
      <c r="Y1035" s="78" t="s">
        <v>203</v>
      </c>
      <c r="Z1035" s="79">
        <v>0</v>
      </c>
      <c r="AA1035" s="79">
        <v>0</v>
      </c>
      <c r="AB1035" s="79">
        <v>0</v>
      </c>
      <c r="AC1035" s="79">
        <v>0</v>
      </c>
      <c r="AD1035" s="79">
        <v>0</v>
      </c>
      <c r="AE1035" s="79">
        <v>0</v>
      </c>
      <c r="AF1035" s="78" t="s">
        <v>203</v>
      </c>
      <c r="AG1035" s="79">
        <v>0</v>
      </c>
      <c r="AH1035" s="79">
        <v>0</v>
      </c>
      <c r="AI1035" s="79">
        <v>0</v>
      </c>
      <c r="AJ1035" s="79">
        <v>0</v>
      </c>
      <c r="AK1035" s="79">
        <v>0</v>
      </c>
      <c r="AL1035" s="79">
        <v>0</v>
      </c>
      <c r="AM1035" s="78" t="s">
        <v>203</v>
      </c>
      <c r="AN1035" s="79">
        <v>0</v>
      </c>
      <c r="AO1035" s="79">
        <v>0</v>
      </c>
      <c r="AP1035" s="79">
        <v>0</v>
      </c>
      <c r="AQ1035" s="79">
        <v>0</v>
      </c>
      <c r="AR1035" s="79">
        <v>0</v>
      </c>
      <c r="AS1035" s="79">
        <v>0</v>
      </c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CA1035" s="2"/>
      <c r="CB1035" s="2"/>
      <c r="CC1035" s="2"/>
      <c r="CD1035" s="2"/>
      <c r="CE1035" s="2"/>
      <c r="CF1035" s="2"/>
      <c r="CG1035" s="2"/>
      <c r="CH1035" s="2"/>
      <c r="CI1035" s="2"/>
    </row>
    <row r="1036" spans="1:87" ht="47.25">
      <c r="A1036" s="73" t="s">
        <v>2005</v>
      </c>
      <c r="B1036" s="140" t="s">
        <v>2162</v>
      </c>
      <c r="C1036" s="123" t="s">
        <v>2163</v>
      </c>
      <c r="D1036" s="78" t="s">
        <v>203</v>
      </c>
      <c r="E1036" s="79">
        <v>0</v>
      </c>
      <c r="F1036" s="79">
        <v>0</v>
      </c>
      <c r="G1036" s="79">
        <v>0</v>
      </c>
      <c r="H1036" s="79">
        <v>0</v>
      </c>
      <c r="I1036" s="79">
        <v>0</v>
      </c>
      <c r="J1036" s="79">
        <v>0</v>
      </c>
      <c r="K1036" s="78" t="s">
        <v>203</v>
      </c>
      <c r="L1036" s="79">
        <v>0</v>
      </c>
      <c r="M1036" s="79">
        <v>0</v>
      </c>
      <c r="N1036" s="79">
        <v>0</v>
      </c>
      <c r="O1036" s="79">
        <v>0</v>
      </c>
      <c r="P1036" s="79">
        <v>0</v>
      </c>
      <c r="Q1036" s="79">
        <v>0</v>
      </c>
      <c r="R1036" s="78" t="s">
        <v>203</v>
      </c>
      <c r="S1036" s="79">
        <v>0</v>
      </c>
      <c r="T1036" s="79">
        <v>0</v>
      </c>
      <c r="U1036" s="79">
        <v>0</v>
      </c>
      <c r="V1036" s="79">
        <v>0</v>
      </c>
      <c r="W1036" s="79">
        <v>0</v>
      </c>
      <c r="X1036" s="79">
        <v>0</v>
      </c>
      <c r="Y1036" s="78" t="s">
        <v>203</v>
      </c>
      <c r="Z1036" s="79">
        <v>0</v>
      </c>
      <c r="AA1036" s="79">
        <v>0</v>
      </c>
      <c r="AB1036" s="79">
        <v>0</v>
      </c>
      <c r="AC1036" s="79">
        <v>0</v>
      </c>
      <c r="AD1036" s="79">
        <v>0</v>
      </c>
      <c r="AE1036" s="79">
        <v>0</v>
      </c>
      <c r="AF1036" s="78" t="s">
        <v>203</v>
      </c>
      <c r="AG1036" s="79">
        <v>0</v>
      </c>
      <c r="AH1036" s="79">
        <v>0</v>
      </c>
      <c r="AI1036" s="79">
        <v>0</v>
      </c>
      <c r="AJ1036" s="79">
        <v>0</v>
      </c>
      <c r="AK1036" s="79">
        <v>0</v>
      </c>
      <c r="AL1036" s="79">
        <v>0</v>
      </c>
      <c r="AM1036" s="78" t="s">
        <v>203</v>
      </c>
      <c r="AN1036" s="79">
        <v>0</v>
      </c>
      <c r="AO1036" s="79">
        <v>0</v>
      </c>
      <c r="AP1036" s="79">
        <v>0</v>
      </c>
      <c r="AQ1036" s="79">
        <v>0</v>
      </c>
      <c r="AR1036" s="79">
        <v>0</v>
      </c>
      <c r="AS1036" s="79">
        <v>0</v>
      </c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CA1036" s="2"/>
      <c r="CB1036" s="2"/>
      <c r="CC1036" s="2"/>
      <c r="CD1036" s="2"/>
      <c r="CE1036" s="2"/>
      <c r="CF1036" s="2"/>
      <c r="CG1036" s="2"/>
      <c r="CH1036" s="2"/>
      <c r="CI1036" s="2"/>
    </row>
    <row r="1037" spans="1:87" ht="31.5">
      <c r="A1037" s="73" t="s">
        <v>2005</v>
      </c>
      <c r="B1037" s="140" t="s">
        <v>2164</v>
      </c>
      <c r="C1037" s="123" t="s">
        <v>2165</v>
      </c>
      <c r="D1037" s="78" t="s">
        <v>203</v>
      </c>
      <c r="E1037" s="79">
        <v>0</v>
      </c>
      <c r="F1037" s="79">
        <v>0</v>
      </c>
      <c r="G1037" s="79">
        <v>0</v>
      </c>
      <c r="H1037" s="79">
        <v>0</v>
      </c>
      <c r="I1037" s="79">
        <v>0</v>
      </c>
      <c r="J1037" s="79">
        <v>0</v>
      </c>
      <c r="K1037" s="78" t="s">
        <v>203</v>
      </c>
      <c r="L1037" s="79">
        <v>0</v>
      </c>
      <c r="M1037" s="79">
        <v>0</v>
      </c>
      <c r="N1037" s="79">
        <v>0</v>
      </c>
      <c r="O1037" s="79">
        <v>0</v>
      </c>
      <c r="P1037" s="79">
        <v>0</v>
      </c>
      <c r="Q1037" s="79">
        <v>0</v>
      </c>
      <c r="R1037" s="78" t="s">
        <v>203</v>
      </c>
      <c r="S1037" s="79">
        <v>0</v>
      </c>
      <c r="T1037" s="79">
        <v>0</v>
      </c>
      <c r="U1037" s="79">
        <v>0</v>
      </c>
      <c r="V1037" s="79">
        <v>0</v>
      </c>
      <c r="W1037" s="79">
        <v>0</v>
      </c>
      <c r="X1037" s="79">
        <v>0</v>
      </c>
      <c r="Y1037" s="78" t="s">
        <v>203</v>
      </c>
      <c r="Z1037" s="79">
        <v>0</v>
      </c>
      <c r="AA1037" s="79">
        <v>0</v>
      </c>
      <c r="AB1037" s="79">
        <v>0</v>
      </c>
      <c r="AC1037" s="79">
        <v>0</v>
      </c>
      <c r="AD1037" s="79">
        <v>0</v>
      </c>
      <c r="AE1037" s="79">
        <v>0</v>
      </c>
      <c r="AF1037" s="78" t="s">
        <v>203</v>
      </c>
      <c r="AG1037" s="79">
        <v>0</v>
      </c>
      <c r="AH1037" s="79">
        <v>0</v>
      </c>
      <c r="AI1037" s="79">
        <v>0</v>
      </c>
      <c r="AJ1037" s="79">
        <v>0</v>
      </c>
      <c r="AK1037" s="79">
        <v>0</v>
      </c>
      <c r="AL1037" s="79">
        <v>0</v>
      </c>
      <c r="AM1037" s="78" t="s">
        <v>203</v>
      </c>
      <c r="AN1037" s="79">
        <v>0</v>
      </c>
      <c r="AO1037" s="79">
        <v>0</v>
      </c>
      <c r="AP1037" s="79">
        <v>0</v>
      </c>
      <c r="AQ1037" s="79">
        <v>0</v>
      </c>
      <c r="AR1037" s="79">
        <v>0</v>
      </c>
      <c r="AS1037" s="79">
        <v>0</v>
      </c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CA1037" s="2"/>
      <c r="CB1037" s="2"/>
      <c r="CC1037" s="2"/>
      <c r="CD1037" s="2"/>
      <c r="CE1037" s="2"/>
      <c r="CF1037" s="2"/>
      <c r="CG1037" s="2"/>
      <c r="CH1037" s="2"/>
      <c r="CI1037" s="2"/>
    </row>
    <row r="1038" spans="1:87" ht="31.5">
      <c r="A1038" s="73" t="s">
        <v>2005</v>
      </c>
      <c r="B1038" s="140" t="s">
        <v>2166</v>
      </c>
      <c r="C1038" s="123" t="s">
        <v>2167</v>
      </c>
      <c r="D1038" s="78" t="s">
        <v>203</v>
      </c>
      <c r="E1038" s="79">
        <v>0</v>
      </c>
      <c r="F1038" s="79">
        <v>0</v>
      </c>
      <c r="G1038" s="79">
        <v>0</v>
      </c>
      <c r="H1038" s="79">
        <v>0</v>
      </c>
      <c r="I1038" s="79">
        <v>0</v>
      </c>
      <c r="J1038" s="79">
        <v>0</v>
      </c>
      <c r="K1038" s="78" t="s">
        <v>203</v>
      </c>
      <c r="L1038" s="79">
        <v>0</v>
      </c>
      <c r="M1038" s="79">
        <v>0</v>
      </c>
      <c r="N1038" s="79">
        <v>0</v>
      </c>
      <c r="O1038" s="79">
        <v>0</v>
      </c>
      <c r="P1038" s="79">
        <v>0</v>
      </c>
      <c r="Q1038" s="79">
        <v>0</v>
      </c>
      <c r="R1038" s="78" t="s">
        <v>203</v>
      </c>
      <c r="S1038" s="79">
        <v>0</v>
      </c>
      <c r="T1038" s="79">
        <v>0</v>
      </c>
      <c r="U1038" s="79">
        <v>0</v>
      </c>
      <c r="V1038" s="79">
        <v>0</v>
      </c>
      <c r="W1038" s="79">
        <v>0</v>
      </c>
      <c r="X1038" s="79">
        <v>0</v>
      </c>
      <c r="Y1038" s="78" t="s">
        <v>203</v>
      </c>
      <c r="Z1038" s="79">
        <v>0</v>
      </c>
      <c r="AA1038" s="79">
        <v>0</v>
      </c>
      <c r="AB1038" s="79">
        <v>0</v>
      </c>
      <c r="AC1038" s="79">
        <v>0</v>
      </c>
      <c r="AD1038" s="79">
        <v>0</v>
      </c>
      <c r="AE1038" s="79">
        <v>0</v>
      </c>
      <c r="AF1038" s="78" t="s">
        <v>203</v>
      </c>
      <c r="AG1038" s="79">
        <v>0</v>
      </c>
      <c r="AH1038" s="79">
        <v>0</v>
      </c>
      <c r="AI1038" s="79">
        <v>0</v>
      </c>
      <c r="AJ1038" s="79">
        <v>0</v>
      </c>
      <c r="AK1038" s="79">
        <v>0</v>
      </c>
      <c r="AL1038" s="79">
        <v>0</v>
      </c>
      <c r="AM1038" s="78" t="s">
        <v>203</v>
      </c>
      <c r="AN1038" s="79">
        <v>0</v>
      </c>
      <c r="AO1038" s="79">
        <v>0</v>
      </c>
      <c r="AP1038" s="79">
        <v>0</v>
      </c>
      <c r="AQ1038" s="79">
        <v>0</v>
      </c>
      <c r="AR1038" s="79">
        <v>0</v>
      </c>
      <c r="AS1038" s="79">
        <v>0</v>
      </c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CA1038" s="2"/>
      <c r="CB1038" s="2"/>
      <c r="CC1038" s="2"/>
      <c r="CD1038" s="2"/>
      <c r="CE1038" s="2"/>
      <c r="CF1038" s="2"/>
      <c r="CG1038" s="2"/>
      <c r="CH1038" s="2"/>
      <c r="CI1038" s="2"/>
    </row>
    <row r="1039" spans="1:87" ht="31.5">
      <c r="A1039" s="73" t="s">
        <v>2005</v>
      </c>
      <c r="B1039" s="140" t="s">
        <v>2168</v>
      </c>
      <c r="C1039" s="123" t="s">
        <v>2169</v>
      </c>
      <c r="D1039" s="78" t="s">
        <v>203</v>
      </c>
      <c r="E1039" s="79">
        <v>0</v>
      </c>
      <c r="F1039" s="79">
        <v>0</v>
      </c>
      <c r="G1039" s="79">
        <v>0</v>
      </c>
      <c r="H1039" s="79">
        <v>0</v>
      </c>
      <c r="I1039" s="79">
        <v>0</v>
      </c>
      <c r="J1039" s="79">
        <v>0</v>
      </c>
      <c r="K1039" s="78" t="s">
        <v>203</v>
      </c>
      <c r="L1039" s="79">
        <v>0</v>
      </c>
      <c r="M1039" s="79">
        <v>0</v>
      </c>
      <c r="N1039" s="79">
        <v>0</v>
      </c>
      <c r="O1039" s="79">
        <v>0</v>
      </c>
      <c r="P1039" s="79">
        <v>0</v>
      </c>
      <c r="Q1039" s="79">
        <v>0</v>
      </c>
      <c r="R1039" s="78" t="s">
        <v>203</v>
      </c>
      <c r="S1039" s="79">
        <v>0</v>
      </c>
      <c r="T1039" s="79">
        <v>0</v>
      </c>
      <c r="U1039" s="79">
        <v>0</v>
      </c>
      <c r="V1039" s="79">
        <v>0</v>
      </c>
      <c r="W1039" s="79">
        <v>0</v>
      </c>
      <c r="X1039" s="79">
        <v>0</v>
      </c>
      <c r="Y1039" s="78" t="s">
        <v>203</v>
      </c>
      <c r="Z1039" s="79">
        <v>0</v>
      </c>
      <c r="AA1039" s="79">
        <v>0</v>
      </c>
      <c r="AB1039" s="79">
        <v>0</v>
      </c>
      <c r="AC1039" s="79">
        <v>0</v>
      </c>
      <c r="AD1039" s="79">
        <v>0</v>
      </c>
      <c r="AE1039" s="79">
        <v>0</v>
      </c>
      <c r="AF1039" s="78" t="s">
        <v>203</v>
      </c>
      <c r="AG1039" s="79">
        <v>0</v>
      </c>
      <c r="AH1039" s="79">
        <v>0</v>
      </c>
      <c r="AI1039" s="79">
        <v>0</v>
      </c>
      <c r="AJ1039" s="79">
        <v>0</v>
      </c>
      <c r="AK1039" s="79">
        <v>0</v>
      </c>
      <c r="AL1039" s="79">
        <v>0</v>
      </c>
      <c r="AM1039" s="78" t="s">
        <v>203</v>
      </c>
      <c r="AN1039" s="79">
        <v>0</v>
      </c>
      <c r="AO1039" s="79">
        <v>0</v>
      </c>
      <c r="AP1039" s="79">
        <v>0</v>
      </c>
      <c r="AQ1039" s="79">
        <v>0</v>
      </c>
      <c r="AR1039" s="79">
        <v>0</v>
      </c>
      <c r="AS1039" s="79">
        <v>0</v>
      </c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  <c r="CD1039" s="2"/>
      <c r="CE1039" s="2"/>
      <c r="CF1039" s="2"/>
      <c r="CG1039" s="2"/>
      <c r="CH1039" s="2"/>
      <c r="CI1039" s="2"/>
    </row>
    <row r="1040" spans="1:87" ht="31.5">
      <c r="A1040" s="73" t="s">
        <v>2005</v>
      </c>
      <c r="B1040" s="140" t="s">
        <v>2170</v>
      </c>
      <c r="C1040" s="123" t="s">
        <v>2171</v>
      </c>
      <c r="D1040" s="78" t="s">
        <v>203</v>
      </c>
      <c r="E1040" s="79">
        <v>0</v>
      </c>
      <c r="F1040" s="79">
        <v>0</v>
      </c>
      <c r="G1040" s="79">
        <v>0</v>
      </c>
      <c r="H1040" s="79">
        <v>0</v>
      </c>
      <c r="I1040" s="79">
        <v>0</v>
      </c>
      <c r="J1040" s="79">
        <v>0</v>
      </c>
      <c r="K1040" s="78" t="s">
        <v>203</v>
      </c>
      <c r="L1040" s="79">
        <v>0</v>
      </c>
      <c r="M1040" s="79">
        <v>0</v>
      </c>
      <c r="N1040" s="79">
        <v>0</v>
      </c>
      <c r="O1040" s="79">
        <v>0</v>
      </c>
      <c r="P1040" s="79">
        <v>0</v>
      </c>
      <c r="Q1040" s="79">
        <v>0</v>
      </c>
      <c r="R1040" s="78" t="s">
        <v>203</v>
      </c>
      <c r="S1040" s="79">
        <v>0</v>
      </c>
      <c r="T1040" s="79">
        <v>0</v>
      </c>
      <c r="U1040" s="79">
        <v>0</v>
      </c>
      <c r="V1040" s="79">
        <v>0</v>
      </c>
      <c r="W1040" s="79">
        <v>0</v>
      </c>
      <c r="X1040" s="79">
        <v>0</v>
      </c>
      <c r="Y1040" s="78" t="s">
        <v>203</v>
      </c>
      <c r="Z1040" s="79">
        <v>0</v>
      </c>
      <c r="AA1040" s="79">
        <v>0</v>
      </c>
      <c r="AB1040" s="79">
        <v>0</v>
      </c>
      <c r="AC1040" s="79">
        <v>0</v>
      </c>
      <c r="AD1040" s="79">
        <v>0</v>
      </c>
      <c r="AE1040" s="79">
        <v>0</v>
      </c>
      <c r="AF1040" s="78" t="s">
        <v>203</v>
      </c>
      <c r="AG1040" s="79">
        <v>0</v>
      </c>
      <c r="AH1040" s="79">
        <v>0</v>
      </c>
      <c r="AI1040" s="79">
        <v>0</v>
      </c>
      <c r="AJ1040" s="79">
        <v>0</v>
      </c>
      <c r="AK1040" s="79">
        <v>0</v>
      </c>
      <c r="AL1040" s="79">
        <v>0</v>
      </c>
      <c r="AM1040" s="78" t="s">
        <v>203</v>
      </c>
      <c r="AN1040" s="79">
        <v>0</v>
      </c>
      <c r="AO1040" s="79">
        <v>0</v>
      </c>
      <c r="AP1040" s="79">
        <v>0</v>
      </c>
      <c r="AQ1040" s="79">
        <v>0</v>
      </c>
      <c r="AR1040" s="79">
        <v>0</v>
      </c>
      <c r="AS1040" s="79">
        <v>0</v>
      </c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</row>
    <row r="1041" spans="1:87" ht="31.5">
      <c r="A1041" s="73" t="s">
        <v>2005</v>
      </c>
      <c r="B1041" s="140" t="s">
        <v>2172</v>
      </c>
      <c r="C1041" s="123" t="s">
        <v>2173</v>
      </c>
      <c r="D1041" s="78" t="s">
        <v>203</v>
      </c>
      <c r="E1041" s="79">
        <v>0</v>
      </c>
      <c r="F1041" s="79">
        <v>0</v>
      </c>
      <c r="G1041" s="79">
        <v>0</v>
      </c>
      <c r="H1041" s="79">
        <v>0</v>
      </c>
      <c r="I1041" s="79">
        <v>0</v>
      </c>
      <c r="J1041" s="79">
        <v>0</v>
      </c>
      <c r="K1041" s="78" t="s">
        <v>203</v>
      </c>
      <c r="L1041" s="79">
        <v>0</v>
      </c>
      <c r="M1041" s="79">
        <v>0</v>
      </c>
      <c r="N1041" s="79">
        <v>0</v>
      </c>
      <c r="O1041" s="79">
        <v>0</v>
      </c>
      <c r="P1041" s="79">
        <v>0</v>
      </c>
      <c r="Q1041" s="79">
        <v>0</v>
      </c>
      <c r="R1041" s="78" t="s">
        <v>203</v>
      </c>
      <c r="S1041" s="79">
        <v>0</v>
      </c>
      <c r="T1041" s="79">
        <v>0</v>
      </c>
      <c r="U1041" s="79">
        <v>0</v>
      </c>
      <c r="V1041" s="79">
        <v>0</v>
      </c>
      <c r="W1041" s="79">
        <v>0</v>
      </c>
      <c r="X1041" s="79">
        <v>0</v>
      </c>
      <c r="Y1041" s="78" t="s">
        <v>203</v>
      </c>
      <c r="Z1041" s="79">
        <v>0</v>
      </c>
      <c r="AA1041" s="79">
        <v>0</v>
      </c>
      <c r="AB1041" s="79">
        <v>0</v>
      </c>
      <c r="AC1041" s="79">
        <v>0</v>
      </c>
      <c r="AD1041" s="79">
        <v>0</v>
      </c>
      <c r="AE1041" s="79">
        <v>0</v>
      </c>
      <c r="AF1041" s="78" t="s">
        <v>203</v>
      </c>
      <c r="AG1041" s="79">
        <v>0</v>
      </c>
      <c r="AH1041" s="79">
        <v>0</v>
      </c>
      <c r="AI1041" s="79">
        <v>0</v>
      </c>
      <c r="AJ1041" s="79">
        <v>0</v>
      </c>
      <c r="AK1041" s="79">
        <v>0</v>
      </c>
      <c r="AL1041" s="79">
        <v>0</v>
      </c>
      <c r="AM1041" s="78" t="s">
        <v>203</v>
      </c>
      <c r="AN1041" s="79">
        <v>0</v>
      </c>
      <c r="AO1041" s="79">
        <v>0</v>
      </c>
      <c r="AP1041" s="79">
        <v>0</v>
      </c>
      <c r="AQ1041" s="79">
        <v>0</v>
      </c>
      <c r="AR1041" s="79">
        <v>0</v>
      </c>
      <c r="AS1041" s="79">
        <v>0</v>
      </c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</row>
    <row r="1042" spans="1:87" ht="31.5">
      <c r="A1042" s="73" t="s">
        <v>2005</v>
      </c>
      <c r="B1042" s="140" t="s">
        <v>2174</v>
      </c>
      <c r="C1042" s="123" t="s">
        <v>2175</v>
      </c>
      <c r="D1042" s="78" t="s">
        <v>203</v>
      </c>
      <c r="E1042" s="79">
        <v>0</v>
      </c>
      <c r="F1042" s="79">
        <v>0</v>
      </c>
      <c r="G1042" s="79">
        <v>0</v>
      </c>
      <c r="H1042" s="79">
        <v>0</v>
      </c>
      <c r="I1042" s="79">
        <v>0</v>
      </c>
      <c r="J1042" s="79">
        <v>0</v>
      </c>
      <c r="K1042" s="78" t="s">
        <v>203</v>
      </c>
      <c r="L1042" s="79">
        <v>0</v>
      </c>
      <c r="M1042" s="79">
        <v>0</v>
      </c>
      <c r="N1042" s="79">
        <v>0</v>
      </c>
      <c r="O1042" s="79">
        <v>0</v>
      </c>
      <c r="P1042" s="79">
        <v>0</v>
      </c>
      <c r="Q1042" s="79">
        <v>0</v>
      </c>
      <c r="R1042" s="78" t="s">
        <v>203</v>
      </c>
      <c r="S1042" s="79">
        <v>0</v>
      </c>
      <c r="T1042" s="79">
        <v>0</v>
      </c>
      <c r="U1042" s="79">
        <v>0</v>
      </c>
      <c r="V1042" s="79">
        <v>0</v>
      </c>
      <c r="W1042" s="79">
        <v>0</v>
      </c>
      <c r="X1042" s="79">
        <v>0</v>
      </c>
      <c r="Y1042" s="78" t="s">
        <v>203</v>
      </c>
      <c r="Z1042" s="79">
        <v>0</v>
      </c>
      <c r="AA1042" s="79">
        <v>0</v>
      </c>
      <c r="AB1042" s="79">
        <v>0</v>
      </c>
      <c r="AC1042" s="79">
        <v>0</v>
      </c>
      <c r="AD1042" s="79">
        <v>0</v>
      </c>
      <c r="AE1042" s="79">
        <v>0</v>
      </c>
      <c r="AF1042" s="78" t="s">
        <v>203</v>
      </c>
      <c r="AG1042" s="79">
        <v>0</v>
      </c>
      <c r="AH1042" s="79">
        <v>0</v>
      </c>
      <c r="AI1042" s="79">
        <v>0</v>
      </c>
      <c r="AJ1042" s="79">
        <v>0</v>
      </c>
      <c r="AK1042" s="79">
        <v>0</v>
      </c>
      <c r="AL1042" s="79">
        <v>0</v>
      </c>
      <c r="AM1042" s="78" t="s">
        <v>203</v>
      </c>
      <c r="AN1042" s="79">
        <v>0</v>
      </c>
      <c r="AO1042" s="79">
        <v>0</v>
      </c>
      <c r="AP1042" s="79">
        <v>0</v>
      </c>
      <c r="AQ1042" s="79">
        <v>0</v>
      </c>
      <c r="AR1042" s="79">
        <v>0</v>
      </c>
      <c r="AS1042" s="79">
        <v>0</v>
      </c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CA1042" s="2"/>
      <c r="CB1042" s="2"/>
      <c r="CC1042" s="2"/>
      <c r="CD1042" s="2"/>
      <c r="CE1042" s="2"/>
      <c r="CF1042" s="2"/>
      <c r="CG1042" s="2"/>
      <c r="CH1042" s="2"/>
      <c r="CI1042" s="2"/>
    </row>
    <row r="1043" spans="1:87" ht="31.5">
      <c r="A1043" s="73" t="s">
        <v>2005</v>
      </c>
      <c r="B1043" s="140" t="s">
        <v>2176</v>
      </c>
      <c r="C1043" s="123" t="s">
        <v>2177</v>
      </c>
      <c r="D1043" s="78" t="s">
        <v>203</v>
      </c>
      <c r="E1043" s="79">
        <v>0</v>
      </c>
      <c r="F1043" s="79">
        <v>0</v>
      </c>
      <c r="G1043" s="79">
        <v>0</v>
      </c>
      <c r="H1043" s="79">
        <v>0</v>
      </c>
      <c r="I1043" s="79">
        <v>0</v>
      </c>
      <c r="J1043" s="79">
        <v>0</v>
      </c>
      <c r="K1043" s="78" t="s">
        <v>203</v>
      </c>
      <c r="L1043" s="79">
        <v>0</v>
      </c>
      <c r="M1043" s="79">
        <v>0</v>
      </c>
      <c r="N1043" s="79">
        <v>0</v>
      </c>
      <c r="O1043" s="79">
        <v>0</v>
      </c>
      <c r="P1043" s="79">
        <v>0</v>
      </c>
      <c r="Q1043" s="79">
        <v>0</v>
      </c>
      <c r="R1043" s="78" t="s">
        <v>203</v>
      </c>
      <c r="S1043" s="79">
        <v>0</v>
      </c>
      <c r="T1043" s="79">
        <v>0</v>
      </c>
      <c r="U1043" s="79">
        <v>0</v>
      </c>
      <c r="V1043" s="79">
        <v>0</v>
      </c>
      <c r="W1043" s="79">
        <v>0</v>
      </c>
      <c r="X1043" s="79">
        <v>0</v>
      </c>
      <c r="Y1043" s="78" t="s">
        <v>203</v>
      </c>
      <c r="Z1043" s="79">
        <v>0</v>
      </c>
      <c r="AA1043" s="79">
        <v>0</v>
      </c>
      <c r="AB1043" s="79">
        <v>0</v>
      </c>
      <c r="AC1043" s="79">
        <v>0</v>
      </c>
      <c r="AD1043" s="79">
        <v>0</v>
      </c>
      <c r="AE1043" s="79">
        <v>0</v>
      </c>
      <c r="AF1043" s="78" t="s">
        <v>203</v>
      </c>
      <c r="AG1043" s="79">
        <v>0</v>
      </c>
      <c r="AH1043" s="79">
        <v>0</v>
      </c>
      <c r="AI1043" s="79">
        <v>0</v>
      </c>
      <c r="AJ1043" s="79">
        <v>0</v>
      </c>
      <c r="AK1043" s="79">
        <v>0</v>
      </c>
      <c r="AL1043" s="79">
        <v>0</v>
      </c>
      <c r="AM1043" s="78" t="s">
        <v>203</v>
      </c>
      <c r="AN1043" s="79">
        <v>0</v>
      </c>
      <c r="AO1043" s="79">
        <v>0</v>
      </c>
      <c r="AP1043" s="79">
        <v>0</v>
      </c>
      <c r="AQ1043" s="79">
        <v>0</v>
      </c>
      <c r="AR1043" s="79">
        <v>0</v>
      </c>
      <c r="AS1043" s="79">
        <v>0</v>
      </c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CA1043" s="2"/>
      <c r="CB1043" s="2"/>
      <c r="CC1043" s="2"/>
      <c r="CD1043" s="2"/>
      <c r="CE1043" s="2"/>
      <c r="CF1043" s="2"/>
      <c r="CG1043" s="2"/>
      <c r="CH1043" s="2"/>
      <c r="CI1043" s="2"/>
    </row>
    <row r="1044" spans="1:87" ht="47.25">
      <c r="A1044" s="73" t="s">
        <v>2005</v>
      </c>
      <c r="B1044" s="140" t="s">
        <v>2178</v>
      </c>
      <c r="C1044" s="123" t="s">
        <v>2179</v>
      </c>
      <c r="D1044" s="78" t="s">
        <v>203</v>
      </c>
      <c r="E1044" s="79">
        <v>0</v>
      </c>
      <c r="F1044" s="79">
        <v>0</v>
      </c>
      <c r="G1044" s="79">
        <v>0</v>
      </c>
      <c r="H1044" s="79">
        <v>0</v>
      </c>
      <c r="I1044" s="79">
        <v>0</v>
      </c>
      <c r="J1044" s="79">
        <v>0</v>
      </c>
      <c r="K1044" s="78" t="s">
        <v>203</v>
      </c>
      <c r="L1044" s="79">
        <v>0</v>
      </c>
      <c r="M1044" s="79">
        <v>0</v>
      </c>
      <c r="N1044" s="79">
        <v>0</v>
      </c>
      <c r="O1044" s="79">
        <v>0</v>
      </c>
      <c r="P1044" s="79">
        <v>0</v>
      </c>
      <c r="Q1044" s="79">
        <v>0</v>
      </c>
      <c r="R1044" s="78" t="s">
        <v>203</v>
      </c>
      <c r="S1044" s="79">
        <v>0</v>
      </c>
      <c r="T1044" s="79">
        <v>0</v>
      </c>
      <c r="U1044" s="79">
        <v>0</v>
      </c>
      <c r="V1044" s="79">
        <v>0</v>
      </c>
      <c r="W1044" s="79">
        <v>0</v>
      </c>
      <c r="X1044" s="79">
        <v>0</v>
      </c>
      <c r="Y1044" s="78" t="s">
        <v>203</v>
      </c>
      <c r="Z1044" s="79">
        <v>0</v>
      </c>
      <c r="AA1044" s="79">
        <v>0</v>
      </c>
      <c r="AB1044" s="79">
        <v>0</v>
      </c>
      <c r="AC1044" s="79">
        <v>0</v>
      </c>
      <c r="AD1044" s="79">
        <v>0</v>
      </c>
      <c r="AE1044" s="79">
        <v>0</v>
      </c>
      <c r="AF1044" s="78" t="s">
        <v>203</v>
      </c>
      <c r="AG1044" s="79">
        <v>0</v>
      </c>
      <c r="AH1044" s="79">
        <v>0</v>
      </c>
      <c r="AI1044" s="79">
        <v>0</v>
      </c>
      <c r="AJ1044" s="79">
        <v>0</v>
      </c>
      <c r="AK1044" s="79">
        <v>0</v>
      </c>
      <c r="AL1044" s="79">
        <v>0</v>
      </c>
      <c r="AM1044" s="78" t="s">
        <v>203</v>
      </c>
      <c r="AN1044" s="79">
        <v>0</v>
      </c>
      <c r="AO1044" s="79">
        <v>0</v>
      </c>
      <c r="AP1044" s="79">
        <v>0</v>
      </c>
      <c r="AQ1044" s="79">
        <v>0</v>
      </c>
      <c r="AR1044" s="79">
        <v>0</v>
      </c>
      <c r="AS1044" s="79">
        <v>0</v>
      </c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CA1044" s="2"/>
      <c r="CB1044" s="2"/>
      <c r="CC1044" s="2"/>
      <c r="CD1044" s="2"/>
      <c r="CE1044" s="2"/>
      <c r="CF1044" s="2"/>
      <c r="CG1044" s="2"/>
      <c r="CH1044" s="2"/>
      <c r="CI1044" s="2"/>
    </row>
    <row r="1045" spans="1:87" ht="31.5">
      <c r="A1045" s="73" t="s">
        <v>2005</v>
      </c>
      <c r="B1045" s="140" t="s">
        <v>2180</v>
      </c>
      <c r="C1045" s="123" t="s">
        <v>2181</v>
      </c>
      <c r="D1045" s="78" t="s">
        <v>203</v>
      </c>
      <c r="E1045" s="79">
        <v>0</v>
      </c>
      <c r="F1045" s="79">
        <v>0</v>
      </c>
      <c r="G1045" s="79">
        <v>0</v>
      </c>
      <c r="H1045" s="79">
        <v>0</v>
      </c>
      <c r="I1045" s="79">
        <v>0</v>
      </c>
      <c r="J1045" s="79">
        <v>0</v>
      </c>
      <c r="K1045" s="78" t="s">
        <v>203</v>
      </c>
      <c r="L1045" s="79">
        <v>0</v>
      </c>
      <c r="M1045" s="79">
        <v>0</v>
      </c>
      <c r="N1045" s="79">
        <v>0</v>
      </c>
      <c r="O1045" s="79">
        <v>0</v>
      </c>
      <c r="P1045" s="79">
        <v>0</v>
      </c>
      <c r="Q1045" s="79">
        <v>0</v>
      </c>
      <c r="R1045" s="78" t="s">
        <v>203</v>
      </c>
      <c r="S1045" s="79">
        <v>0</v>
      </c>
      <c r="T1045" s="79">
        <v>0</v>
      </c>
      <c r="U1045" s="79">
        <v>0</v>
      </c>
      <c r="V1045" s="79">
        <v>0</v>
      </c>
      <c r="W1045" s="79">
        <v>0</v>
      </c>
      <c r="X1045" s="79">
        <v>0</v>
      </c>
      <c r="Y1045" s="78" t="s">
        <v>203</v>
      </c>
      <c r="Z1045" s="79">
        <v>0</v>
      </c>
      <c r="AA1045" s="79">
        <v>0</v>
      </c>
      <c r="AB1045" s="79">
        <v>0</v>
      </c>
      <c r="AC1045" s="79">
        <v>0</v>
      </c>
      <c r="AD1045" s="79">
        <v>0</v>
      </c>
      <c r="AE1045" s="79">
        <v>0</v>
      </c>
      <c r="AF1045" s="78" t="s">
        <v>203</v>
      </c>
      <c r="AG1045" s="79">
        <v>0</v>
      </c>
      <c r="AH1045" s="79">
        <v>0</v>
      </c>
      <c r="AI1045" s="79">
        <v>0</v>
      </c>
      <c r="AJ1045" s="79">
        <v>0</v>
      </c>
      <c r="AK1045" s="79">
        <v>0</v>
      </c>
      <c r="AL1045" s="79">
        <v>0</v>
      </c>
      <c r="AM1045" s="78" t="s">
        <v>203</v>
      </c>
      <c r="AN1045" s="79">
        <v>0</v>
      </c>
      <c r="AO1045" s="79">
        <v>0</v>
      </c>
      <c r="AP1045" s="79">
        <v>0</v>
      </c>
      <c r="AQ1045" s="79">
        <v>0</v>
      </c>
      <c r="AR1045" s="79">
        <v>0</v>
      </c>
      <c r="AS1045" s="79">
        <v>0</v>
      </c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</row>
    <row r="1046" spans="1:87" ht="31.5">
      <c r="A1046" s="73" t="s">
        <v>2005</v>
      </c>
      <c r="B1046" s="140" t="s">
        <v>2182</v>
      </c>
      <c r="C1046" s="42" t="s">
        <v>2183</v>
      </c>
      <c r="D1046" s="78" t="s">
        <v>203</v>
      </c>
      <c r="E1046" s="79">
        <v>0</v>
      </c>
      <c r="F1046" s="79">
        <v>0</v>
      </c>
      <c r="G1046" s="79">
        <v>0</v>
      </c>
      <c r="H1046" s="79">
        <v>0</v>
      </c>
      <c r="I1046" s="79">
        <v>0</v>
      </c>
      <c r="J1046" s="79">
        <v>0</v>
      </c>
      <c r="K1046" s="78" t="s">
        <v>203</v>
      </c>
      <c r="L1046" s="79">
        <v>0</v>
      </c>
      <c r="M1046" s="79">
        <v>0</v>
      </c>
      <c r="N1046" s="79">
        <v>0</v>
      </c>
      <c r="O1046" s="79">
        <v>0</v>
      </c>
      <c r="P1046" s="79">
        <v>0</v>
      </c>
      <c r="Q1046" s="79">
        <v>0</v>
      </c>
      <c r="R1046" s="78" t="s">
        <v>203</v>
      </c>
      <c r="S1046" s="79">
        <v>0</v>
      </c>
      <c r="T1046" s="79">
        <v>0</v>
      </c>
      <c r="U1046" s="79">
        <v>0</v>
      </c>
      <c r="V1046" s="79">
        <v>0</v>
      </c>
      <c r="W1046" s="79">
        <v>0</v>
      </c>
      <c r="X1046" s="79">
        <v>0</v>
      </c>
      <c r="Y1046" s="78" t="s">
        <v>203</v>
      </c>
      <c r="Z1046" s="79">
        <v>0</v>
      </c>
      <c r="AA1046" s="79">
        <v>0</v>
      </c>
      <c r="AB1046" s="79">
        <v>0</v>
      </c>
      <c r="AC1046" s="79">
        <v>0</v>
      </c>
      <c r="AD1046" s="79">
        <v>0</v>
      </c>
      <c r="AE1046" s="79">
        <v>0</v>
      </c>
      <c r="AF1046" s="78" t="s">
        <v>203</v>
      </c>
      <c r="AG1046" s="79">
        <v>0</v>
      </c>
      <c r="AH1046" s="79">
        <v>0</v>
      </c>
      <c r="AI1046" s="79">
        <v>0</v>
      </c>
      <c r="AJ1046" s="79">
        <v>0</v>
      </c>
      <c r="AK1046" s="79">
        <v>0</v>
      </c>
      <c r="AL1046" s="79">
        <v>0</v>
      </c>
      <c r="AM1046" s="78" t="s">
        <v>203</v>
      </c>
      <c r="AN1046" s="79">
        <v>0</v>
      </c>
      <c r="AO1046" s="79">
        <v>0</v>
      </c>
      <c r="AP1046" s="79">
        <v>0</v>
      </c>
      <c r="AQ1046" s="79">
        <v>0</v>
      </c>
      <c r="AR1046" s="79">
        <v>0</v>
      </c>
      <c r="AS1046" s="79">
        <v>0</v>
      </c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  <c r="CD1046" s="2"/>
      <c r="CE1046" s="2"/>
      <c r="CF1046" s="2"/>
      <c r="CG1046" s="2"/>
      <c r="CH1046" s="2"/>
      <c r="CI1046" s="2"/>
    </row>
    <row r="1047" spans="1:87" ht="47.25">
      <c r="A1047" s="73" t="s">
        <v>2005</v>
      </c>
      <c r="B1047" s="140" t="s">
        <v>2184</v>
      </c>
      <c r="C1047" s="42" t="s">
        <v>2185</v>
      </c>
      <c r="D1047" s="78" t="s">
        <v>203</v>
      </c>
      <c r="E1047" s="79">
        <v>0</v>
      </c>
      <c r="F1047" s="79">
        <v>0</v>
      </c>
      <c r="G1047" s="79">
        <v>0</v>
      </c>
      <c r="H1047" s="79">
        <v>0</v>
      </c>
      <c r="I1047" s="79">
        <v>0</v>
      </c>
      <c r="J1047" s="79">
        <v>0</v>
      </c>
      <c r="K1047" s="78" t="s">
        <v>203</v>
      </c>
      <c r="L1047" s="79">
        <v>0</v>
      </c>
      <c r="M1047" s="79">
        <v>0</v>
      </c>
      <c r="N1047" s="79">
        <v>0</v>
      </c>
      <c r="O1047" s="79">
        <v>0</v>
      </c>
      <c r="P1047" s="79">
        <v>0</v>
      </c>
      <c r="Q1047" s="79">
        <v>0</v>
      </c>
      <c r="R1047" s="78" t="s">
        <v>203</v>
      </c>
      <c r="S1047" s="79">
        <v>0</v>
      </c>
      <c r="T1047" s="79">
        <v>0</v>
      </c>
      <c r="U1047" s="79">
        <v>0</v>
      </c>
      <c r="V1047" s="79">
        <v>0</v>
      </c>
      <c r="W1047" s="79">
        <v>0</v>
      </c>
      <c r="X1047" s="79">
        <v>0</v>
      </c>
      <c r="Y1047" s="78" t="s">
        <v>203</v>
      </c>
      <c r="Z1047" s="79">
        <v>0</v>
      </c>
      <c r="AA1047" s="79">
        <v>0</v>
      </c>
      <c r="AB1047" s="79">
        <v>0</v>
      </c>
      <c r="AC1047" s="79">
        <v>0</v>
      </c>
      <c r="AD1047" s="79">
        <v>0</v>
      </c>
      <c r="AE1047" s="79">
        <v>0</v>
      </c>
      <c r="AF1047" s="78" t="s">
        <v>203</v>
      </c>
      <c r="AG1047" s="79">
        <v>0</v>
      </c>
      <c r="AH1047" s="79">
        <v>0</v>
      </c>
      <c r="AI1047" s="79">
        <v>0</v>
      </c>
      <c r="AJ1047" s="79">
        <v>0</v>
      </c>
      <c r="AK1047" s="79">
        <v>0</v>
      </c>
      <c r="AL1047" s="79">
        <v>0</v>
      </c>
      <c r="AM1047" s="78" t="s">
        <v>203</v>
      </c>
      <c r="AN1047" s="79">
        <v>0</v>
      </c>
      <c r="AO1047" s="79">
        <v>0</v>
      </c>
      <c r="AP1047" s="79">
        <v>0</v>
      </c>
      <c r="AQ1047" s="79">
        <v>0</v>
      </c>
      <c r="AR1047" s="79">
        <v>0</v>
      </c>
      <c r="AS1047" s="79">
        <v>0</v>
      </c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  <c r="CD1047" s="2"/>
      <c r="CE1047" s="2"/>
      <c r="CF1047" s="2"/>
      <c r="CG1047" s="2"/>
      <c r="CH1047" s="2"/>
      <c r="CI1047" s="2"/>
    </row>
    <row r="1048" spans="1:87" ht="47.25">
      <c r="A1048" s="73" t="s">
        <v>2005</v>
      </c>
      <c r="B1048" s="140" t="s">
        <v>2186</v>
      </c>
      <c r="C1048" s="42" t="s">
        <v>2187</v>
      </c>
      <c r="D1048" s="78" t="s">
        <v>203</v>
      </c>
      <c r="E1048" s="79">
        <v>0</v>
      </c>
      <c r="F1048" s="79">
        <v>0</v>
      </c>
      <c r="G1048" s="79">
        <v>0</v>
      </c>
      <c r="H1048" s="79">
        <v>0</v>
      </c>
      <c r="I1048" s="79">
        <v>0</v>
      </c>
      <c r="J1048" s="79">
        <v>0</v>
      </c>
      <c r="K1048" s="78" t="s">
        <v>203</v>
      </c>
      <c r="L1048" s="79">
        <v>0</v>
      </c>
      <c r="M1048" s="79">
        <v>0</v>
      </c>
      <c r="N1048" s="79">
        <v>0</v>
      </c>
      <c r="O1048" s="79">
        <v>0</v>
      </c>
      <c r="P1048" s="79">
        <v>0</v>
      </c>
      <c r="Q1048" s="79">
        <v>0</v>
      </c>
      <c r="R1048" s="78" t="s">
        <v>203</v>
      </c>
      <c r="S1048" s="79">
        <v>0</v>
      </c>
      <c r="T1048" s="79">
        <v>0</v>
      </c>
      <c r="U1048" s="79">
        <v>0</v>
      </c>
      <c r="V1048" s="79">
        <v>0</v>
      </c>
      <c r="W1048" s="79">
        <v>0</v>
      </c>
      <c r="X1048" s="79">
        <v>0</v>
      </c>
      <c r="Y1048" s="78" t="s">
        <v>203</v>
      </c>
      <c r="Z1048" s="79">
        <v>0</v>
      </c>
      <c r="AA1048" s="79">
        <v>0</v>
      </c>
      <c r="AB1048" s="79">
        <v>0</v>
      </c>
      <c r="AC1048" s="79">
        <v>0</v>
      </c>
      <c r="AD1048" s="79">
        <v>0</v>
      </c>
      <c r="AE1048" s="79">
        <v>0</v>
      </c>
      <c r="AF1048" s="78" t="s">
        <v>203</v>
      </c>
      <c r="AG1048" s="79">
        <v>0</v>
      </c>
      <c r="AH1048" s="79">
        <v>0</v>
      </c>
      <c r="AI1048" s="79">
        <v>0</v>
      </c>
      <c r="AJ1048" s="79">
        <v>0</v>
      </c>
      <c r="AK1048" s="79">
        <v>0</v>
      </c>
      <c r="AL1048" s="79">
        <v>0</v>
      </c>
      <c r="AM1048" s="78" t="s">
        <v>203</v>
      </c>
      <c r="AN1048" s="79">
        <v>0</v>
      </c>
      <c r="AO1048" s="79">
        <v>0</v>
      </c>
      <c r="AP1048" s="79">
        <v>0</v>
      </c>
      <c r="AQ1048" s="79">
        <v>0</v>
      </c>
      <c r="AR1048" s="79">
        <v>0</v>
      </c>
      <c r="AS1048" s="79">
        <v>0</v>
      </c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</row>
    <row r="1049" spans="1:87">
      <c r="A1049" s="73" t="s">
        <v>2005</v>
      </c>
      <c r="B1049" s="140" t="s">
        <v>2188</v>
      </c>
      <c r="C1049" s="42" t="s">
        <v>2189</v>
      </c>
      <c r="D1049" s="78" t="s">
        <v>203</v>
      </c>
      <c r="E1049" s="79">
        <v>0</v>
      </c>
      <c r="F1049" s="79">
        <v>0</v>
      </c>
      <c r="G1049" s="79">
        <v>0</v>
      </c>
      <c r="H1049" s="79">
        <v>0</v>
      </c>
      <c r="I1049" s="79">
        <v>0</v>
      </c>
      <c r="J1049" s="79">
        <v>0</v>
      </c>
      <c r="K1049" s="78" t="s">
        <v>203</v>
      </c>
      <c r="L1049" s="79">
        <v>0</v>
      </c>
      <c r="M1049" s="79">
        <v>0</v>
      </c>
      <c r="N1049" s="79">
        <v>0</v>
      </c>
      <c r="O1049" s="79">
        <v>0</v>
      </c>
      <c r="P1049" s="79">
        <v>0</v>
      </c>
      <c r="Q1049" s="79">
        <v>0</v>
      </c>
      <c r="R1049" s="78" t="s">
        <v>203</v>
      </c>
      <c r="S1049" s="79">
        <v>0</v>
      </c>
      <c r="T1049" s="79">
        <v>0</v>
      </c>
      <c r="U1049" s="79">
        <v>0</v>
      </c>
      <c r="V1049" s="79">
        <v>0</v>
      </c>
      <c r="W1049" s="79">
        <v>0</v>
      </c>
      <c r="X1049" s="79">
        <v>0</v>
      </c>
      <c r="Y1049" s="78" t="s">
        <v>203</v>
      </c>
      <c r="Z1049" s="79">
        <v>0</v>
      </c>
      <c r="AA1049" s="79">
        <v>0</v>
      </c>
      <c r="AB1049" s="79">
        <v>0</v>
      </c>
      <c r="AC1049" s="79">
        <v>0</v>
      </c>
      <c r="AD1049" s="79">
        <v>0</v>
      </c>
      <c r="AE1049" s="79">
        <v>0</v>
      </c>
      <c r="AF1049" s="78" t="s">
        <v>203</v>
      </c>
      <c r="AG1049" s="79">
        <v>0</v>
      </c>
      <c r="AH1049" s="79">
        <v>0</v>
      </c>
      <c r="AI1049" s="79">
        <v>0</v>
      </c>
      <c r="AJ1049" s="79">
        <v>0</v>
      </c>
      <c r="AK1049" s="79">
        <v>0</v>
      </c>
      <c r="AL1049" s="79">
        <v>0</v>
      </c>
      <c r="AM1049" s="78" t="s">
        <v>203</v>
      </c>
      <c r="AN1049" s="79">
        <v>0</v>
      </c>
      <c r="AO1049" s="79">
        <v>0</v>
      </c>
      <c r="AP1049" s="79">
        <v>0</v>
      </c>
      <c r="AQ1049" s="79">
        <v>0</v>
      </c>
      <c r="AR1049" s="79">
        <v>0</v>
      </c>
      <c r="AS1049" s="79">
        <v>0</v>
      </c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</row>
    <row r="1050" spans="1:87">
      <c r="A1050" s="73" t="s">
        <v>2005</v>
      </c>
      <c r="B1050" s="140" t="s">
        <v>2190</v>
      </c>
      <c r="C1050" s="42" t="s">
        <v>2191</v>
      </c>
      <c r="D1050" s="78" t="s">
        <v>203</v>
      </c>
      <c r="E1050" s="79">
        <v>0</v>
      </c>
      <c r="F1050" s="79">
        <v>0</v>
      </c>
      <c r="G1050" s="79">
        <v>0</v>
      </c>
      <c r="H1050" s="79">
        <v>0</v>
      </c>
      <c r="I1050" s="79">
        <v>0</v>
      </c>
      <c r="J1050" s="79">
        <v>0</v>
      </c>
      <c r="K1050" s="78" t="s">
        <v>203</v>
      </c>
      <c r="L1050" s="79">
        <v>0</v>
      </c>
      <c r="M1050" s="79">
        <v>0</v>
      </c>
      <c r="N1050" s="79">
        <v>0</v>
      </c>
      <c r="O1050" s="79">
        <v>0</v>
      </c>
      <c r="P1050" s="79">
        <v>0</v>
      </c>
      <c r="Q1050" s="79">
        <v>0</v>
      </c>
      <c r="R1050" s="78" t="s">
        <v>203</v>
      </c>
      <c r="S1050" s="79">
        <v>0</v>
      </c>
      <c r="T1050" s="79">
        <v>0</v>
      </c>
      <c r="U1050" s="79">
        <v>0</v>
      </c>
      <c r="V1050" s="79">
        <v>0</v>
      </c>
      <c r="W1050" s="79">
        <v>0</v>
      </c>
      <c r="X1050" s="79">
        <v>0</v>
      </c>
      <c r="Y1050" s="78" t="s">
        <v>203</v>
      </c>
      <c r="Z1050" s="79">
        <v>0</v>
      </c>
      <c r="AA1050" s="79">
        <v>0</v>
      </c>
      <c r="AB1050" s="79">
        <v>0</v>
      </c>
      <c r="AC1050" s="79">
        <v>0</v>
      </c>
      <c r="AD1050" s="79">
        <v>0</v>
      </c>
      <c r="AE1050" s="79">
        <v>0</v>
      </c>
      <c r="AF1050" s="78" t="s">
        <v>203</v>
      </c>
      <c r="AG1050" s="79">
        <v>0</v>
      </c>
      <c r="AH1050" s="79">
        <v>0</v>
      </c>
      <c r="AI1050" s="79">
        <v>0</v>
      </c>
      <c r="AJ1050" s="79">
        <v>0</v>
      </c>
      <c r="AK1050" s="79">
        <v>0</v>
      </c>
      <c r="AL1050" s="79">
        <v>0</v>
      </c>
      <c r="AM1050" s="78" t="s">
        <v>203</v>
      </c>
      <c r="AN1050" s="79">
        <v>0</v>
      </c>
      <c r="AO1050" s="79">
        <v>0</v>
      </c>
      <c r="AP1050" s="79">
        <v>0</v>
      </c>
      <c r="AQ1050" s="79">
        <v>0</v>
      </c>
      <c r="AR1050" s="79">
        <v>0</v>
      </c>
      <c r="AS1050" s="79">
        <v>0</v>
      </c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</row>
    <row r="1051" spans="1:87" ht="31.5">
      <c r="A1051" s="73" t="s">
        <v>2005</v>
      </c>
      <c r="B1051" s="140" t="s">
        <v>2192</v>
      </c>
      <c r="C1051" s="42" t="s">
        <v>2193</v>
      </c>
      <c r="D1051" s="78" t="s">
        <v>203</v>
      </c>
      <c r="E1051" s="79">
        <v>0</v>
      </c>
      <c r="F1051" s="79">
        <v>0</v>
      </c>
      <c r="G1051" s="79">
        <v>0</v>
      </c>
      <c r="H1051" s="79">
        <v>0</v>
      </c>
      <c r="I1051" s="79">
        <v>0</v>
      </c>
      <c r="J1051" s="79">
        <v>0</v>
      </c>
      <c r="K1051" s="78" t="s">
        <v>203</v>
      </c>
      <c r="L1051" s="79">
        <v>0</v>
      </c>
      <c r="M1051" s="79">
        <v>0</v>
      </c>
      <c r="N1051" s="79">
        <v>0</v>
      </c>
      <c r="O1051" s="79">
        <v>0</v>
      </c>
      <c r="P1051" s="79">
        <v>0</v>
      </c>
      <c r="Q1051" s="79">
        <v>0</v>
      </c>
      <c r="R1051" s="78" t="s">
        <v>203</v>
      </c>
      <c r="S1051" s="79">
        <v>0</v>
      </c>
      <c r="T1051" s="79">
        <v>0</v>
      </c>
      <c r="U1051" s="79">
        <v>0</v>
      </c>
      <c r="V1051" s="79">
        <v>0</v>
      </c>
      <c r="W1051" s="79">
        <v>0</v>
      </c>
      <c r="X1051" s="79">
        <v>0</v>
      </c>
      <c r="Y1051" s="78" t="s">
        <v>203</v>
      </c>
      <c r="Z1051" s="79">
        <v>0</v>
      </c>
      <c r="AA1051" s="79">
        <v>0</v>
      </c>
      <c r="AB1051" s="79">
        <v>0</v>
      </c>
      <c r="AC1051" s="79">
        <v>0</v>
      </c>
      <c r="AD1051" s="79">
        <v>0</v>
      </c>
      <c r="AE1051" s="79">
        <v>0</v>
      </c>
      <c r="AF1051" s="78" t="s">
        <v>203</v>
      </c>
      <c r="AG1051" s="79">
        <v>0</v>
      </c>
      <c r="AH1051" s="79">
        <v>0</v>
      </c>
      <c r="AI1051" s="79">
        <v>0</v>
      </c>
      <c r="AJ1051" s="79">
        <v>0</v>
      </c>
      <c r="AK1051" s="79">
        <v>0</v>
      </c>
      <c r="AL1051" s="79">
        <v>0</v>
      </c>
      <c r="AM1051" s="78" t="s">
        <v>203</v>
      </c>
      <c r="AN1051" s="79">
        <v>0</v>
      </c>
      <c r="AO1051" s="79">
        <v>0</v>
      </c>
      <c r="AP1051" s="79">
        <v>0</v>
      </c>
      <c r="AQ1051" s="79">
        <v>0</v>
      </c>
      <c r="AR1051" s="79">
        <v>0</v>
      </c>
      <c r="AS1051" s="79">
        <v>0</v>
      </c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</row>
    <row r="1052" spans="1:87" ht="31.5">
      <c r="A1052" s="73" t="s">
        <v>2005</v>
      </c>
      <c r="B1052" s="140" t="s">
        <v>2194</v>
      </c>
      <c r="C1052" s="42" t="s">
        <v>2195</v>
      </c>
      <c r="D1052" s="78" t="s">
        <v>203</v>
      </c>
      <c r="E1052" s="79">
        <v>0</v>
      </c>
      <c r="F1052" s="79">
        <v>0</v>
      </c>
      <c r="G1052" s="79">
        <v>0</v>
      </c>
      <c r="H1052" s="79">
        <v>0</v>
      </c>
      <c r="I1052" s="79">
        <v>0</v>
      </c>
      <c r="J1052" s="79">
        <v>0</v>
      </c>
      <c r="K1052" s="78" t="s">
        <v>203</v>
      </c>
      <c r="L1052" s="79">
        <v>0</v>
      </c>
      <c r="M1052" s="79">
        <v>0</v>
      </c>
      <c r="N1052" s="79">
        <v>0</v>
      </c>
      <c r="O1052" s="79">
        <v>0</v>
      </c>
      <c r="P1052" s="79">
        <v>0</v>
      </c>
      <c r="Q1052" s="79">
        <v>0</v>
      </c>
      <c r="R1052" s="78" t="s">
        <v>203</v>
      </c>
      <c r="S1052" s="79">
        <v>0</v>
      </c>
      <c r="T1052" s="79">
        <v>0</v>
      </c>
      <c r="U1052" s="79">
        <v>0</v>
      </c>
      <c r="V1052" s="79">
        <v>0</v>
      </c>
      <c r="W1052" s="79">
        <v>0</v>
      </c>
      <c r="X1052" s="79">
        <v>0</v>
      </c>
      <c r="Y1052" s="78" t="s">
        <v>203</v>
      </c>
      <c r="Z1052" s="79">
        <v>0</v>
      </c>
      <c r="AA1052" s="79">
        <v>0</v>
      </c>
      <c r="AB1052" s="79">
        <v>0</v>
      </c>
      <c r="AC1052" s="79">
        <v>0</v>
      </c>
      <c r="AD1052" s="79">
        <v>0</v>
      </c>
      <c r="AE1052" s="79">
        <v>0</v>
      </c>
      <c r="AF1052" s="78" t="s">
        <v>203</v>
      </c>
      <c r="AG1052" s="79">
        <v>0</v>
      </c>
      <c r="AH1052" s="79">
        <v>0</v>
      </c>
      <c r="AI1052" s="79">
        <v>0</v>
      </c>
      <c r="AJ1052" s="79">
        <v>0</v>
      </c>
      <c r="AK1052" s="79">
        <v>0</v>
      </c>
      <c r="AL1052" s="79">
        <v>0</v>
      </c>
      <c r="AM1052" s="78" t="s">
        <v>203</v>
      </c>
      <c r="AN1052" s="79">
        <v>0</v>
      </c>
      <c r="AO1052" s="79">
        <v>0</v>
      </c>
      <c r="AP1052" s="79">
        <v>0</v>
      </c>
      <c r="AQ1052" s="79">
        <v>0</v>
      </c>
      <c r="AR1052" s="79">
        <v>0</v>
      </c>
      <c r="AS1052" s="79">
        <v>0</v>
      </c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</row>
    <row r="1053" spans="1:87" ht="31.5">
      <c r="A1053" s="73" t="s">
        <v>2005</v>
      </c>
      <c r="B1053" s="140" t="s">
        <v>2196</v>
      </c>
      <c r="C1053" s="42" t="s">
        <v>2197</v>
      </c>
      <c r="D1053" s="78" t="s">
        <v>203</v>
      </c>
      <c r="E1053" s="79">
        <v>0</v>
      </c>
      <c r="F1053" s="79">
        <v>0</v>
      </c>
      <c r="G1053" s="79">
        <v>0</v>
      </c>
      <c r="H1053" s="79">
        <v>0</v>
      </c>
      <c r="I1053" s="79">
        <v>0</v>
      </c>
      <c r="J1053" s="79">
        <v>0</v>
      </c>
      <c r="K1053" s="78" t="s">
        <v>203</v>
      </c>
      <c r="L1053" s="79">
        <v>0</v>
      </c>
      <c r="M1053" s="79">
        <v>0</v>
      </c>
      <c r="N1053" s="79">
        <v>0</v>
      </c>
      <c r="O1053" s="79">
        <v>0</v>
      </c>
      <c r="P1053" s="79">
        <v>0</v>
      </c>
      <c r="Q1053" s="79">
        <v>0</v>
      </c>
      <c r="R1053" s="78" t="s">
        <v>203</v>
      </c>
      <c r="S1053" s="79">
        <v>0</v>
      </c>
      <c r="T1053" s="79">
        <v>0</v>
      </c>
      <c r="U1053" s="79">
        <v>0</v>
      </c>
      <c r="V1053" s="79">
        <v>0</v>
      </c>
      <c r="W1053" s="79">
        <v>0</v>
      </c>
      <c r="X1053" s="79">
        <v>0</v>
      </c>
      <c r="Y1053" s="78" t="s">
        <v>203</v>
      </c>
      <c r="Z1053" s="79">
        <v>0</v>
      </c>
      <c r="AA1053" s="79">
        <v>0</v>
      </c>
      <c r="AB1053" s="79">
        <v>0</v>
      </c>
      <c r="AC1053" s="79">
        <v>0</v>
      </c>
      <c r="AD1053" s="79">
        <v>0</v>
      </c>
      <c r="AE1053" s="79">
        <v>0</v>
      </c>
      <c r="AF1053" s="78" t="s">
        <v>203</v>
      </c>
      <c r="AG1053" s="79">
        <v>0</v>
      </c>
      <c r="AH1053" s="79">
        <v>0</v>
      </c>
      <c r="AI1053" s="79">
        <v>0</v>
      </c>
      <c r="AJ1053" s="79">
        <v>0</v>
      </c>
      <c r="AK1053" s="79">
        <v>0</v>
      </c>
      <c r="AL1053" s="79">
        <v>0</v>
      </c>
      <c r="AM1053" s="78" t="s">
        <v>203</v>
      </c>
      <c r="AN1053" s="79">
        <v>0</v>
      </c>
      <c r="AO1053" s="79">
        <v>0</v>
      </c>
      <c r="AP1053" s="79">
        <v>0</v>
      </c>
      <c r="AQ1053" s="79">
        <v>0</v>
      </c>
      <c r="AR1053" s="79">
        <v>0</v>
      </c>
      <c r="AS1053" s="79">
        <v>0</v>
      </c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</row>
    <row r="1054" spans="1:87" ht="47.25">
      <c r="A1054" s="73" t="s">
        <v>2005</v>
      </c>
      <c r="B1054" s="140" t="s">
        <v>2198</v>
      </c>
      <c r="C1054" s="42" t="s">
        <v>2199</v>
      </c>
      <c r="D1054" s="78" t="s">
        <v>203</v>
      </c>
      <c r="E1054" s="79">
        <v>0</v>
      </c>
      <c r="F1054" s="79">
        <v>0</v>
      </c>
      <c r="G1054" s="79">
        <v>0</v>
      </c>
      <c r="H1054" s="79">
        <v>0</v>
      </c>
      <c r="I1054" s="79">
        <v>0</v>
      </c>
      <c r="J1054" s="79">
        <v>0</v>
      </c>
      <c r="K1054" s="78" t="s">
        <v>203</v>
      </c>
      <c r="L1054" s="79">
        <v>0</v>
      </c>
      <c r="M1054" s="79">
        <v>0</v>
      </c>
      <c r="N1054" s="79">
        <v>0</v>
      </c>
      <c r="O1054" s="79">
        <v>0</v>
      </c>
      <c r="P1054" s="79">
        <v>0</v>
      </c>
      <c r="Q1054" s="79">
        <v>0</v>
      </c>
      <c r="R1054" s="78" t="s">
        <v>203</v>
      </c>
      <c r="S1054" s="79">
        <v>0</v>
      </c>
      <c r="T1054" s="79">
        <v>0</v>
      </c>
      <c r="U1054" s="79">
        <v>0</v>
      </c>
      <c r="V1054" s="79">
        <v>0</v>
      </c>
      <c r="W1054" s="79">
        <v>0</v>
      </c>
      <c r="X1054" s="79">
        <v>0</v>
      </c>
      <c r="Y1054" s="78" t="s">
        <v>203</v>
      </c>
      <c r="Z1054" s="79">
        <v>0</v>
      </c>
      <c r="AA1054" s="79">
        <v>0</v>
      </c>
      <c r="AB1054" s="79">
        <v>0</v>
      </c>
      <c r="AC1054" s="79">
        <v>0</v>
      </c>
      <c r="AD1054" s="79">
        <v>0</v>
      </c>
      <c r="AE1054" s="79">
        <v>0</v>
      </c>
      <c r="AF1054" s="78" t="s">
        <v>203</v>
      </c>
      <c r="AG1054" s="79">
        <v>0</v>
      </c>
      <c r="AH1054" s="79">
        <v>0</v>
      </c>
      <c r="AI1054" s="79">
        <v>0</v>
      </c>
      <c r="AJ1054" s="79">
        <v>0</v>
      </c>
      <c r="AK1054" s="79">
        <v>0</v>
      </c>
      <c r="AL1054" s="79">
        <v>0</v>
      </c>
      <c r="AM1054" s="78" t="s">
        <v>203</v>
      </c>
      <c r="AN1054" s="79">
        <v>0</v>
      </c>
      <c r="AO1054" s="79">
        <v>0</v>
      </c>
      <c r="AP1054" s="79">
        <v>0</v>
      </c>
      <c r="AQ1054" s="79">
        <v>0</v>
      </c>
      <c r="AR1054" s="79">
        <v>0</v>
      </c>
      <c r="AS1054" s="79">
        <v>0</v>
      </c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</row>
    <row r="1055" spans="1:87" ht="31.5">
      <c r="A1055" s="73" t="s">
        <v>2005</v>
      </c>
      <c r="B1055" s="140" t="s">
        <v>2200</v>
      </c>
      <c r="C1055" s="42" t="s">
        <v>2201</v>
      </c>
      <c r="D1055" s="78" t="s">
        <v>203</v>
      </c>
      <c r="E1055" s="79">
        <v>0</v>
      </c>
      <c r="F1055" s="79">
        <v>0</v>
      </c>
      <c r="G1055" s="79">
        <v>0</v>
      </c>
      <c r="H1055" s="79">
        <v>0</v>
      </c>
      <c r="I1055" s="79">
        <v>0</v>
      </c>
      <c r="J1055" s="79">
        <v>0</v>
      </c>
      <c r="K1055" s="78" t="s">
        <v>203</v>
      </c>
      <c r="L1055" s="79">
        <v>0</v>
      </c>
      <c r="M1055" s="79">
        <v>0</v>
      </c>
      <c r="N1055" s="79">
        <v>0</v>
      </c>
      <c r="O1055" s="79">
        <v>0</v>
      </c>
      <c r="P1055" s="79">
        <v>0</v>
      </c>
      <c r="Q1055" s="79">
        <v>0</v>
      </c>
      <c r="R1055" s="78" t="s">
        <v>203</v>
      </c>
      <c r="S1055" s="79">
        <v>0</v>
      </c>
      <c r="T1055" s="79">
        <v>0</v>
      </c>
      <c r="U1055" s="79">
        <v>0</v>
      </c>
      <c r="V1055" s="79">
        <v>0</v>
      </c>
      <c r="W1055" s="79">
        <v>0</v>
      </c>
      <c r="X1055" s="79">
        <v>0</v>
      </c>
      <c r="Y1055" s="78" t="s">
        <v>203</v>
      </c>
      <c r="Z1055" s="79">
        <v>0</v>
      </c>
      <c r="AA1055" s="79">
        <v>0</v>
      </c>
      <c r="AB1055" s="79">
        <v>0</v>
      </c>
      <c r="AC1055" s="79">
        <v>0</v>
      </c>
      <c r="AD1055" s="79">
        <v>0</v>
      </c>
      <c r="AE1055" s="79">
        <v>0</v>
      </c>
      <c r="AF1055" s="78" t="s">
        <v>203</v>
      </c>
      <c r="AG1055" s="79">
        <v>0</v>
      </c>
      <c r="AH1055" s="79">
        <v>0</v>
      </c>
      <c r="AI1055" s="79">
        <v>0</v>
      </c>
      <c r="AJ1055" s="79">
        <v>0</v>
      </c>
      <c r="AK1055" s="79">
        <v>0</v>
      </c>
      <c r="AL1055" s="79">
        <v>0</v>
      </c>
      <c r="AM1055" s="78" t="s">
        <v>203</v>
      </c>
      <c r="AN1055" s="79">
        <v>0</v>
      </c>
      <c r="AO1055" s="79">
        <v>0</v>
      </c>
      <c r="AP1055" s="79">
        <v>0</v>
      </c>
      <c r="AQ1055" s="79">
        <v>0</v>
      </c>
      <c r="AR1055" s="79">
        <v>0</v>
      </c>
      <c r="AS1055" s="79">
        <v>0</v>
      </c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</row>
    <row r="1056" spans="1:87" ht="31.5">
      <c r="A1056" s="73" t="s">
        <v>2005</v>
      </c>
      <c r="B1056" s="140" t="s">
        <v>2202</v>
      </c>
      <c r="C1056" s="42" t="s">
        <v>2203</v>
      </c>
      <c r="D1056" s="78" t="s">
        <v>203</v>
      </c>
      <c r="E1056" s="79">
        <v>0</v>
      </c>
      <c r="F1056" s="79">
        <v>0</v>
      </c>
      <c r="G1056" s="79">
        <v>0</v>
      </c>
      <c r="H1056" s="79">
        <v>0</v>
      </c>
      <c r="I1056" s="79">
        <v>0</v>
      </c>
      <c r="J1056" s="79">
        <v>0</v>
      </c>
      <c r="K1056" s="78" t="s">
        <v>203</v>
      </c>
      <c r="L1056" s="79">
        <v>0</v>
      </c>
      <c r="M1056" s="79">
        <v>0</v>
      </c>
      <c r="N1056" s="79">
        <v>0</v>
      </c>
      <c r="O1056" s="79">
        <v>0</v>
      </c>
      <c r="P1056" s="79">
        <v>0</v>
      </c>
      <c r="Q1056" s="79">
        <v>0</v>
      </c>
      <c r="R1056" s="78" t="s">
        <v>203</v>
      </c>
      <c r="S1056" s="79">
        <v>0</v>
      </c>
      <c r="T1056" s="79">
        <v>0</v>
      </c>
      <c r="U1056" s="79">
        <v>0</v>
      </c>
      <c r="V1056" s="79">
        <v>0</v>
      </c>
      <c r="W1056" s="79">
        <v>0</v>
      </c>
      <c r="X1056" s="79">
        <v>0</v>
      </c>
      <c r="Y1056" s="78" t="s">
        <v>203</v>
      </c>
      <c r="Z1056" s="79">
        <v>0</v>
      </c>
      <c r="AA1056" s="79">
        <v>0</v>
      </c>
      <c r="AB1056" s="79">
        <v>0</v>
      </c>
      <c r="AC1056" s="79">
        <v>0</v>
      </c>
      <c r="AD1056" s="79">
        <v>0</v>
      </c>
      <c r="AE1056" s="79">
        <v>0</v>
      </c>
      <c r="AF1056" s="78" t="s">
        <v>203</v>
      </c>
      <c r="AG1056" s="79">
        <v>0</v>
      </c>
      <c r="AH1056" s="79">
        <v>0</v>
      </c>
      <c r="AI1056" s="79">
        <v>0</v>
      </c>
      <c r="AJ1056" s="79">
        <v>0</v>
      </c>
      <c r="AK1056" s="79">
        <v>0</v>
      </c>
      <c r="AL1056" s="79">
        <v>0</v>
      </c>
      <c r="AM1056" s="78" t="s">
        <v>203</v>
      </c>
      <c r="AN1056" s="79">
        <v>0</v>
      </c>
      <c r="AO1056" s="79">
        <v>0</v>
      </c>
      <c r="AP1056" s="79">
        <v>0</v>
      </c>
      <c r="AQ1056" s="79">
        <v>0</v>
      </c>
      <c r="AR1056" s="79">
        <v>0</v>
      </c>
      <c r="AS1056" s="79">
        <v>0</v>
      </c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</row>
    <row r="1057" spans="1:87" ht="31.5">
      <c r="A1057" s="73" t="s">
        <v>2005</v>
      </c>
      <c r="B1057" s="140" t="s">
        <v>2204</v>
      </c>
      <c r="C1057" s="42" t="s">
        <v>2205</v>
      </c>
      <c r="D1057" s="78" t="s">
        <v>203</v>
      </c>
      <c r="E1057" s="79">
        <v>0</v>
      </c>
      <c r="F1057" s="79">
        <v>0</v>
      </c>
      <c r="G1057" s="79">
        <v>0</v>
      </c>
      <c r="H1057" s="79">
        <v>0</v>
      </c>
      <c r="I1057" s="79">
        <v>0</v>
      </c>
      <c r="J1057" s="79">
        <v>0</v>
      </c>
      <c r="K1057" s="78" t="s">
        <v>203</v>
      </c>
      <c r="L1057" s="79">
        <v>0</v>
      </c>
      <c r="M1057" s="79">
        <v>0</v>
      </c>
      <c r="N1057" s="79">
        <v>0</v>
      </c>
      <c r="O1057" s="79">
        <v>0</v>
      </c>
      <c r="P1057" s="79">
        <v>0</v>
      </c>
      <c r="Q1057" s="79">
        <v>0</v>
      </c>
      <c r="R1057" s="78" t="s">
        <v>203</v>
      </c>
      <c r="S1057" s="79">
        <v>0</v>
      </c>
      <c r="T1057" s="79">
        <v>0</v>
      </c>
      <c r="U1057" s="79">
        <v>0</v>
      </c>
      <c r="V1057" s="79">
        <v>0</v>
      </c>
      <c r="W1057" s="79">
        <v>0</v>
      </c>
      <c r="X1057" s="79">
        <v>0</v>
      </c>
      <c r="Y1057" s="78" t="s">
        <v>203</v>
      </c>
      <c r="Z1057" s="79">
        <v>0</v>
      </c>
      <c r="AA1057" s="79">
        <v>0</v>
      </c>
      <c r="AB1057" s="79">
        <v>0</v>
      </c>
      <c r="AC1057" s="79">
        <v>0</v>
      </c>
      <c r="AD1057" s="79">
        <v>0</v>
      </c>
      <c r="AE1057" s="79">
        <v>0</v>
      </c>
      <c r="AF1057" s="78" t="s">
        <v>203</v>
      </c>
      <c r="AG1057" s="79">
        <v>0</v>
      </c>
      <c r="AH1057" s="79">
        <v>0</v>
      </c>
      <c r="AI1057" s="79">
        <v>0</v>
      </c>
      <c r="AJ1057" s="79">
        <v>0</v>
      </c>
      <c r="AK1057" s="79">
        <v>0</v>
      </c>
      <c r="AL1057" s="79">
        <v>0</v>
      </c>
      <c r="AM1057" s="78" t="s">
        <v>203</v>
      </c>
      <c r="AN1057" s="79">
        <v>0</v>
      </c>
      <c r="AO1057" s="79">
        <v>0</v>
      </c>
      <c r="AP1057" s="79">
        <v>0</v>
      </c>
      <c r="AQ1057" s="79">
        <v>0</v>
      </c>
      <c r="AR1057" s="79">
        <v>0</v>
      </c>
      <c r="AS1057" s="79">
        <v>0</v>
      </c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</row>
    <row r="1058" spans="1:87" ht="31.5">
      <c r="A1058" s="73" t="s">
        <v>2005</v>
      </c>
      <c r="B1058" s="140" t="s">
        <v>2206</v>
      </c>
      <c r="C1058" s="42" t="s">
        <v>2207</v>
      </c>
      <c r="D1058" s="78" t="s">
        <v>203</v>
      </c>
      <c r="E1058" s="79">
        <v>0</v>
      </c>
      <c r="F1058" s="79">
        <v>0</v>
      </c>
      <c r="G1058" s="79">
        <v>0</v>
      </c>
      <c r="H1058" s="79">
        <v>0</v>
      </c>
      <c r="I1058" s="79">
        <v>0</v>
      </c>
      <c r="J1058" s="79">
        <v>0</v>
      </c>
      <c r="K1058" s="78" t="s">
        <v>203</v>
      </c>
      <c r="L1058" s="79">
        <v>0</v>
      </c>
      <c r="M1058" s="79">
        <v>0</v>
      </c>
      <c r="N1058" s="79">
        <v>0</v>
      </c>
      <c r="O1058" s="79">
        <v>0</v>
      </c>
      <c r="P1058" s="79">
        <v>0</v>
      </c>
      <c r="Q1058" s="79">
        <v>0</v>
      </c>
      <c r="R1058" s="78" t="s">
        <v>203</v>
      </c>
      <c r="S1058" s="79">
        <v>0</v>
      </c>
      <c r="T1058" s="79">
        <v>0</v>
      </c>
      <c r="U1058" s="79">
        <v>0</v>
      </c>
      <c r="V1058" s="79">
        <v>0</v>
      </c>
      <c r="W1058" s="79">
        <v>0</v>
      </c>
      <c r="X1058" s="79">
        <v>0</v>
      </c>
      <c r="Y1058" s="78" t="s">
        <v>203</v>
      </c>
      <c r="Z1058" s="79">
        <v>0</v>
      </c>
      <c r="AA1058" s="79">
        <v>0</v>
      </c>
      <c r="AB1058" s="79">
        <v>0</v>
      </c>
      <c r="AC1058" s="79">
        <v>0</v>
      </c>
      <c r="AD1058" s="79">
        <v>0</v>
      </c>
      <c r="AE1058" s="79">
        <v>0</v>
      </c>
      <c r="AF1058" s="78" t="s">
        <v>203</v>
      </c>
      <c r="AG1058" s="79">
        <v>0</v>
      </c>
      <c r="AH1058" s="79">
        <v>0</v>
      </c>
      <c r="AI1058" s="79">
        <v>0</v>
      </c>
      <c r="AJ1058" s="79">
        <v>0</v>
      </c>
      <c r="AK1058" s="79">
        <v>0</v>
      </c>
      <c r="AL1058" s="79">
        <v>0</v>
      </c>
      <c r="AM1058" s="78" t="s">
        <v>203</v>
      </c>
      <c r="AN1058" s="79">
        <v>0</v>
      </c>
      <c r="AO1058" s="79">
        <v>0</v>
      </c>
      <c r="AP1058" s="79">
        <v>0</v>
      </c>
      <c r="AQ1058" s="79">
        <v>0</v>
      </c>
      <c r="AR1058" s="79">
        <v>0</v>
      </c>
      <c r="AS1058" s="79">
        <v>0</v>
      </c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</row>
    <row r="1059" spans="1:87" ht="63">
      <c r="A1059" s="73" t="s">
        <v>2005</v>
      </c>
      <c r="B1059" s="140" t="s">
        <v>2208</v>
      </c>
      <c r="C1059" s="42" t="s">
        <v>2209</v>
      </c>
      <c r="D1059" s="78" t="s">
        <v>203</v>
      </c>
      <c r="E1059" s="79">
        <v>0</v>
      </c>
      <c r="F1059" s="79">
        <v>0</v>
      </c>
      <c r="G1059" s="79">
        <v>0</v>
      </c>
      <c r="H1059" s="79">
        <v>0</v>
      </c>
      <c r="I1059" s="79">
        <v>0</v>
      </c>
      <c r="J1059" s="79">
        <v>0</v>
      </c>
      <c r="K1059" s="78" t="s">
        <v>203</v>
      </c>
      <c r="L1059" s="79">
        <v>0</v>
      </c>
      <c r="M1059" s="79">
        <v>0</v>
      </c>
      <c r="N1059" s="79">
        <v>0</v>
      </c>
      <c r="O1059" s="79">
        <v>0</v>
      </c>
      <c r="P1059" s="79">
        <v>0</v>
      </c>
      <c r="Q1059" s="79">
        <v>0</v>
      </c>
      <c r="R1059" s="78" t="s">
        <v>203</v>
      </c>
      <c r="S1059" s="79">
        <v>0</v>
      </c>
      <c r="T1059" s="79">
        <v>0</v>
      </c>
      <c r="U1059" s="79">
        <v>0</v>
      </c>
      <c r="V1059" s="79">
        <v>0</v>
      </c>
      <c r="W1059" s="79">
        <v>0</v>
      </c>
      <c r="X1059" s="79">
        <v>0</v>
      </c>
      <c r="Y1059" s="78" t="s">
        <v>203</v>
      </c>
      <c r="Z1059" s="79">
        <v>0</v>
      </c>
      <c r="AA1059" s="79">
        <v>0</v>
      </c>
      <c r="AB1059" s="79">
        <v>0</v>
      </c>
      <c r="AC1059" s="79">
        <v>0</v>
      </c>
      <c r="AD1059" s="79">
        <v>0</v>
      </c>
      <c r="AE1059" s="79">
        <v>0</v>
      </c>
      <c r="AF1059" s="78" t="s">
        <v>203</v>
      </c>
      <c r="AG1059" s="79">
        <v>0</v>
      </c>
      <c r="AH1059" s="79">
        <v>0</v>
      </c>
      <c r="AI1059" s="79">
        <v>0</v>
      </c>
      <c r="AJ1059" s="79">
        <v>0</v>
      </c>
      <c r="AK1059" s="79">
        <v>0</v>
      </c>
      <c r="AL1059" s="79">
        <v>0</v>
      </c>
      <c r="AM1059" s="78" t="s">
        <v>203</v>
      </c>
      <c r="AN1059" s="79">
        <v>0</v>
      </c>
      <c r="AO1059" s="79">
        <v>0</v>
      </c>
      <c r="AP1059" s="79">
        <v>0</v>
      </c>
      <c r="AQ1059" s="79">
        <v>0</v>
      </c>
      <c r="AR1059" s="79">
        <v>0</v>
      </c>
      <c r="AS1059" s="79">
        <v>0</v>
      </c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</row>
    <row r="1060" spans="1:87" ht="31.5">
      <c r="A1060" s="73" t="s">
        <v>2005</v>
      </c>
      <c r="B1060" s="140" t="s">
        <v>2210</v>
      </c>
      <c r="C1060" s="42" t="s">
        <v>2211</v>
      </c>
      <c r="D1060" s="78" t="s">
        <v>203</v>
      </c>
      <c r="E1060" s="79">
        <v>0</v>
      </c>
      <c r="F1060" s="79">
        <v>0</v>
      </c>
      <c r="G1060" s="79">
        <v>0</v>
      </c>
      <c r="H1060" s="79">
        <v>0</v>
      </c>
      <c r="I1060" s="79">
        <v>0</v>
      </c>
      <c r="J1060" s="79">
        <v>0</v>
      </c>
      <c r="K1060" s="78" t="s">
        <v>203</v>
      </c>
      <c r="L1060" s="79">
        <v>0</v>
      </c>
      <c r="M1060" s="79">
        <v>0</v>
      </c>
      <c r="N1060" s="79">
        <v>0</v>
      </c>
      <c r="O1060" s="79">
        <v>0</v>
      </c>
      <c r="P1060" s="79">
        <v>0</v>
      </c>
      <c r="Q1060" s="79">
        <v>0</v>
      </c>
      <c r="R1060" s="78" t="s">
        <v>203</v>
      </c>
      <c r="S1060" s="79">
        <v>0</v>
      </c>
      <c r="T1060" s="79">
        <v>0</v>
      </c>
      <c r="U1060" s="79">
        <v>0</v>
      </c>
      <c r="V1060" s="79">
        <v>0</v>
      </c>
      <c r="W1060" s="79">
        <v>0</v>
      </c>
      <c r="X1060" s="79">
        <v>0</v>
      </c>
      <c r="Y1060" s="78" t="s">
        <v>203</v>
      </c>
      <c r="Z1060" s="79">
        <v>0</v>
      </c>
      <c r="AA1060" s="79">
        <v>0</v>
      </c>
      <c r="AB1060" s="79">
        <v>0</v>
      </c>
      <c r="AC1060" s="79">
        <v>0</v>
      </c>
      <c r="AD1060" s="79">
        <v>0</v>
      </c>
      <c r="AE1060" s="79">
        <v>0</v>
      </c>
      <c r="AF1060" s="78" t="s">
        <v>203</v>
      </c>
      <c r="AG1060" s="79">
        <v>0</v>
      </c>
      <c r="AH1060" s="79">
        <v>0</v>
      </c>
      <c r="AI1060" s="79">
        <v>0</v>
      </c>
      <c r="AJ1060" s="79">
        <v>0</v>
      </c>
      <c r="AK1060" s="79">
        <v>0</v>
      </c>
      <c r="AL1060" s="79">
        <v>0</v>
      </c>
      <c r="AM1060" s="78" t="s">
        <v>203</v>
      </c>
      <c r="AN1060" s="79">
        <v>0</v>
      </c>
      <c r="AO1060" s="79">
        <v>0</v>
      </c>
      <c r="AP1060" s="79">
        <v>0</v>
      </c>
      <c r="AQ1060" s="79">
        <v>0</v>
      </c>
      <c r="AR1060" s="79">
        <v>0</v>
      </c>
      <c r="AS1060" s="79">
        <v>0</v>
      </c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</row>
    <row r="1061" spans="1:87" ht="31.5">
      <c r="A1061" s="73" t="s">
        <v>2005</v>
      </c>
      <c r="B1061" s="140" t="s">
        <v>2212</v>
      </c>
      <c r="C1061" s="42" t="s">
        <v>2213</v>
      </c>
      <c r="D1061" s="78" t="s">
        <v>203</v>
      </c>
      <c r="E1061" s="79">
        <v>0</v>
      </c>
      <c r="F1061" s="79">
        <v>0</v>
      </c>
      <c r="G1061" s="79">
        <v>0</v>
      </c>
      <c r="H1061" s="79">
        <v>0</v>
      </c>
      <c r="I1061" s="79">
        <v>0</v>
      </c>
      <c r="J1061" s="79">
        <v>0</v>
      </c>
      <c r="K1061" s="78" t="s">
        <v>203</v>
      </c>
      <c r="L1061" s="79">
        <v>0</v>
      </c>
      <c r="M1061" s="79">
        <v>0</v>
      </c>
      <c r="N1061" s="79">
        <v>0</v>
      </c>
      <c r="O1061" s="79">
        <v>0</v>
      </c>
      <c r="P1061" s="79">
        <v>0</v>
      </c>
      <c r="Q1061" s="79">
        <v>0</v>
      </c>
      <c r="R1061" s="78" t="s">
        <v>203</v>
      </c>
      <c r="S1061" s="79">
        <v>0</v>
      </c>
      <c r="T1061" s="79">
        <v>0</v>
      </c>
      <c r="U1061" s="79">
        <v>0</v>
      </c>
      <c r="V1061" s="79">
        <v>0</v>
      </c>
      <c r="W1061" s="79">
        <v>0</v>
      </c>
      <c r="X1061" s="79">
        <v>0</v>
      </c>
      <c r="Y1061" s="78" t="s">
        <v>203</v>
      </c>
      <c r="Z1061" s="79">
        <v>0</v>
      </c>
      <c r="AA1061" s="79">
        <v>0</v>
      </c>
      <c r="AB1061" s="79">
        <v>0</v>
      </c>
      <c r="AC1061" s="79">
        <v>0</v>
      </c>
      <c r="AD1061" s="79">
        <v>0</v>
      </c>
      <c r="AE1061" s="79">
        <v>0</v>
      </c>
      <c r="AF1061" s="78" t="s">
        <v>203</v>
      </c>
      <c r="AG1061" s="79">
        <v>0</v>
      </c>
      <c r="AH1061" s="79">
        <v>0</v>
      </c>
      <c r="AI1061" s="79">
        <v>0</v>
      </c>
      <c r="AJ1061" s="79">
        <v>0</v>
      </c>
      <c r="AK1061" s="79">
        <v>0</v>
      </c>
      <c r="AL1061" s="79">
        <v>0</v>
      </c>
      <c r="AM1061" s="78" t="s">
        <v>203</v>
      </c>
      <c r="AN1061" s="79">
        <v>0</v>
      </c>
      <c r="AO1061" s="79">
        <v>0</v>
      </c>
      <c r="AP1061" s="79">
        <v>0</v>
      </c>
      <c r="AQ1061" s="79">
        <v>0</v>
      </c>
      <c r="AR1061" s="79">
        <v>0</v>
      </c>
      <c r="AS1061" s="79">
        <v>0</v>
      </c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</row>
    <row r="1062" spans="1:87" ht="47.25">
      <c r="A1062" s="73" t="s">
        <v>2005</v>
      </c>
      <c r="B1062" s="140" t="s">
        <v>2214</v>
      </c>
      <c r="C1062" s="42" t="s">
        <v>2215</v>
      </c>
      <c r="D1062" s="78" t="s">
        <v>203</v>
      </c>
      <c r="E1062" s="79">
        <v>0</v>
      </c>
      <c r="F1062" s="79">
        <v>0</v>
      </c>
      <c r="G1062" s="79">
        <v>0</v>
      </c>
      <c r="H1062" s="79">
        <v>0</v>
      </c>
      <c r="I1062" s="79">
        <v>0</v>
      </c>
      <c r="J1062" s="79">
        <v>0</v>
      </c>
      <c r="K1062" s="78" t="s">
        <v>203</v>
      </c>
      <c r="L1062" s="79">
        <v>0</v>
      </c>
      <c r="M1062" s="79">
        <v>0</v>
      </c>
      <c r="N1062" s="79">
        <v>0</v>
      </c>
      <c r="O1062" s="79">
        <v>0</v>
      </c>
      <c r="P1062" s="79">
        <v>0</v>
      </c>
      <c r="Q1062" s="79">
        <v>0</v>
      </c>
      <c r="R1062" s="78" t="s">
        <v>203</v>
      </c>
      <c r="S1062" s="79">
        <v>0</v>
      </c>
      <c r="T1062" s="79">
        <v>0</v>
      </c>
      <c r="U1062" s="79">
        <v>0</v>
      </c>
      <c r="V1062" s="79">
        <v>0</v>
      </c>
      <c r="W1062" s="79">
        <v>0</v>
      </c>
      <c r="X1062" s="79">
        <v>0</v>
      </c>
      <c r="Y1062" s="78" t="s">
        <v>203</v>
      </c>
      <c r="Z1062" s="79">
        <v>0</v>
      </c>
      <c r="AA1062" s="79">
        <v>0</v>
      </c>
      <c r="AB1062" s="79">
        <v>0</v>
      </c>
      <c r="AC1062" s="79">
        <v>0</v>
      </c>
      <c r="AD1062" s="79">
        <v>0</v>
      </c>
      <c r="AE1062" s="79">
        <v>0</v>
      </c>
      <c r="AF1062" s="78" t="s">
        <v>203</v>
      </c>
      <c r="AG1062" s="79">
        <v>0</v>
      </c>
      <c r="AH1062" s="79">
        <v>0</v>
      </c>
      <c r="AI1062" s="79">
        <v>0</v>
      </c>
      <c r="AJ1062" s="79">
        <v>0</v>
      </c>
      <c r="AK1062" s="79">
        <v>0</v>
      </c>
      <c r="AL1062" s="79">
        <v>0</v>
      </c>
      <c r="AM1062" s="78" t="s">
        <v>203</v>
      </c>
      <c r="AN1062" s="79">
        <v>0</v>
      </c>
      <c r="AO1062" s="79">
        <v>0</v>
      </c>
      <c r="AP1062" s="79">
        <v>0</v>
      </c>
      <c r="AQ1062" s="79">
        <v>0</v>
      </c>
      <c r="AR1062" s="79">
        <v>0</v>
      </c>
      <c r="AS1062" s="79">
        <v>0</v>
      </c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</row>
    <row r="1063" spans="1:87" ht="47.25">
      <c r="A1063" s="73" t="s">
        <v>2005</v>
      </c>
      <c r="B1063" s="140" t="s">
        <v>2216</v>
      </c>
      <c r="C1063" s="42" t="s">
        <v>2217</v>
      </c>
      <c r="D1063" s="78" t="s">
        <v>203</v>
      </c>
      <c r="E1063" s="79">
        <v>0</v>
      </c>
      <c r="F1063" s="79">
        <v>0</v>
      </c>
      <c r="G1063" s="79">
        <v>0</v>
      </c>
      <c r="H1063" s="79">
        <v>0</v>
      </c>
      <c r="I1063" s="79">
        <v>0</v>
      </c>
      <c r="J1063" s="79">
        <v>0</v>
      </c>
      <c r="K1063" s="78" t="s">
        <v>203</v>
      </c>
      <c r="L1063" s="79">
        <v>0</v>
      </c>
      <c r="M1063" s="79">
        <v>0</v>
      </c>
      <c r="N1063" s="79">
        <v>0</v>
      </c>
      <c r="O1063" s="79">
        <v>0</v>
      </c>
      <c r="P1063" s="79">
        <v>0</v>
      </c>
      <c r="Q1063" s="79">
        <v>0</v>
      </c>
      <c r="R1063" s="78" t="s">
        <v>203</v>
      </c>
      <c r="S1063" s="79">
        <v>0</v>
      </c>
      <c r="T1063" s="79">
        <v>0</v>
      </c>
      <c r="U1063" s="79">
        <v>0</v>
      </c>
      <c r="V1063" s="79">
        <v>0</v>
      </c>
      <c r="W1063" s="79">
        <v>0</v>
      </c>
      <c r="X1063" s="79">
        <v>0</v>
      </c>
      <c r="Y1063" s="78" t="s">
        <v>203</v>
      </c>
      <c r="Z1063" s="79">
        <v>0</v>
      </c>
      <c r="AA1063" s="79">
        <v>0</v>
      </c>
      <c r="AB1063" s="79">
        <v>0</v>
      </c>
      <c r="AC1063" s="79">
        <v>0</v>
      </c>
      <c r="AD1063" s="79">
        <v>0</v>
      </c>
      <c r="AE1063" s="79">
        <v>0</v>
      </c>
      <c r="AF1063" s="78" t="s">
        <v>203</v>
      </c>
      <c r="AG1063" s="79">
        <v>0</v>
      </c>
      <c r="AH1063" s="79">
        <v>0</v>
      </c>
      <c r="AI1063" s="79">
        <v>0</v>
      </c>
      <c r="AJ1063" s="79">
        <v>0</v>
      </c>
      <c r="AK1063" s="79">
        <v>0</v>
      </c>
      <c r="AL1063" s="79">
        <v>0</v>
      </c>
      <c r="AM1063" s="78" t="s">
        <v>203</v>
      </c>
      <c r="AN1063" s="79">
        <v>0</v>
      </c>
      <c r="AO1063" s="79">
        <v>0</v>
      </c>
      <c r="AP1063" s="79">
        <v>0</v>
      </c>
      <c r="AQ1063" s="79">
        <v>0</v>
      </c>
      <c r="AR1063" s="79">
        <v>0</v>
      </c>
      <c r="AS1063" s="79">
        <v>0</v>
      </c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CA1063" s="2"/>
      <c r="CB1063" s="2"/>
      <c r="CC1063" s="2"/>
      <c r="CD1063" s="2"/>
      <c r="CE1063" s="2"/>
      <c r="CF1063" s="2"/>
      <c r="CG1063" s="2"/>
      <c r="CH1063" s="2"/>
      <c r="CI1063" s="2"/>
    </row>
    <row r="1064" spans="1:87" ht="31.5">
      <c r="A1064" s="73" t="s">
        <v>2005</v>
      </c>
      <c r="B1064" s="140" t="s">
        <v>2218</v>
      </c>
      <c r="C1064" s="42" t="s">
        <v>2219</v>
      </c>
      <c r="D1064" s="78" t="s">
        <v>203</v>
      </c>
      <c r="E1064" s="79">
        <v>0</v>
      </c>
      <c r="F1064" s="79">
        <v>0</v>
      </c>
      <c r="G1064" s="79">
        <v>0</v>
      </c>
      <c r="H1064" s="79">
        <v>0</v>
      </c>
      <c r="I1064" s="79">
        <v>0</v>
      </c>
      <c r="J1064" s="79">
        <v>0</v>
      </c>
      <c r="K1064" s="78" t="s">
        <v>203</v>
      </c>
      <c r="L1064" s="79">
        <v>0</v>
      </c>
      <c r="M1064" s="79">
        <v>0</v>
      </c>
      <c r="N1064" s="79">
        <v>0</v>
      </c>
      <c r="O1064" s="79">
        <v>0</v>
      </c>
      <c r="P1064" s="79">
        <v>0</v>
      </c>
      <c r="Q1064" s="79">
        <v>0</v>
      </c>
      <c r="R1064" s="78" t="s">
        <v>203</v>
      </c>
      <c r="S1064" s="79">
        <v>0</v>
      </c>
      <c r="T1064" s="79">
        <v>0</v>
      </c>
      <c r="U1064" s="79">
        <v>0</v>
      </c>
      <c r="V1064" s="79">
        <v>0</v>
      </c>
      <c r="W1064" s="79">
        <v>0</v>
      </c>
      <c r="X1064" s="79">
        <v>0</v>
      </c>
      <c r="Y1064" s="78" t="s">
        <v>203</v>
      </c>
      <c r="Z1064" s="79">
        <v>0</v>
      </c>
      <c r="AA1064" s="79">
        <v>0</v>
      </c>
      <c r="AB1064" s="79">
        <v>0</v>
      </c>
      <c r="AC1064" s="79">
        <v>0</v>
      </c>
      <c r="AD1064" s="79">
        <v>0</v>
      </c>
      <c r="AE1064" s="79">
        <v>0</v>
      </c>
      <c r="AF1064" s="78" t="s">
        <v>203</v>
      </c>
      <c r="AG1064" s="79">
        <v>0</v>
      </c>
      <c r="AH1064" s="79">
        <v>0</v>
      </c>
      <c r="AI1064" s="79">
        <v>0</v>
      </c>
      <c r="AJ1064" s="79">
        <v>0</v>
      </c>
      <c r="AK1064" s="79">
        <v>0</v>
      </c>
      <c r="AL1064" s="79">
        <v>0</v>
      </c>
      <c r="AM1064" s="78" t="s">
        <v>203</v>
      </c>
      <c r="AN1064" s="79">
        <v>0</v>
      </c>
      <c r="AO1064" s="79">
        <v>0</v>
      </c>
      <c r="AP1064" s="79">
        <v>0</v>
      </c>
      <c r="AQ1064" s="79">
        <v>0</v>
      </c>
      <c r="AR1064" s="79">
        <v>0</v>
      </c>
      <c r="AS1064" s="79">
        <v>0</v>
      </c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CA1064" s="2"/>
      <c r="CB1064" s="2"/>
      <c r="CC1064" s="2"/>
      <c r="CD1064" s="2"/>
      <c r="CE1064" s="2"/>
      <c r="CF1064" s="2"/>
      <c r="CG1064" s="2"/>
      <c r="CH1064" s="2"/>
      <c r="CI1064" s="2"/>
    </row>
    <row r="1065" spans="1:87" ht="31.5">
      <c r="A1065" s="73" t="s">
        <v>2005</v>
      </c>
      <c r="B1065" s="140" t="s">
        <v>2220</v>
      </c>
      <c r="C1065" s="42" t="s">
        <v>2221</v>
      </c>
      <c r="D1065" s="78" t="s">
        <v>203</v>
      </c>
      <c r="E1065" s="79">
        <v>0</v>
      </c>
      <c r="F1065" s="79">
        <v>0</v>
      </c>
      <c r="G1065" s="79">
        <v>0</v>
      </c>
      <c r="H1065" s="79">
        <v>0</v>
      </c>
      <c r="I1065" s="79">
        <v>0</v>
      </c>
      <c r="J1065" s="79">
        <v>0</v>
      </c>
      <c r="K1065" s="78" t="s">
        <v>203</v>
      </c>
      <c r="L1065" s="79">
        <v>0</v>
      </c>
      <c r="M1065" s="79">
        <v>0</v>
      </c>
      <c r="N1065" s="79">
        <v>0</v>
      </c>
      <c r="O1065" s="79">
        <v>0</v>
      </c>
      <c r="P1065" s="79">
        <v>0</v>
      </c>
      <c r="Q1065" s="79">
        <v>0</v>
      </c>
      <c r="R1065" s="78" t="s">
        <v>203</v>
      </c>
      <c r="S1065" s="79">
        <v>0</v>
      </c>
      <c r="T1065" s="79">
        <v>0</v>
      </c>
      <c r="U1065" s="79">
        <v>0</v>
      </c>
      <c r="V1065" s="79">
        <v>0</v>
      </c>
      <c r="W1065" s="79">
        <v>0</v>
      </c>
      <c r="X1065" s="79">
        <v>0</v>
      </c>
      <c r="Y1065" s="78" t="s">
        <v>203</v>
      </c>
      <c r="Z1065" s="79">
        <v>0</v>
      </c>
      <c r="AA1065" s="79">
        <v>0</v>
      </c>
      <c r="AB1065" s="79">
        <v>0</v>
      </c>
      <c r="AC1065" s="79">
        <v>0</v>
      </c>
      <c r="AD1065" s="79">
        <v>0</v>
      </c>
      <c r="AE1065" s="79">
        <v>0</v>
      </c>
      <c r="AF1065" s="78" t="s">
        <v>203</v>
      </c>
      <c r="AG1065" s="79">
        <v>0</v>
      </c>
      <c r="AH1065" s="79">
        <v>0</v>
      </c>
      <c r="AI1065" s="79">
        <v>0</v>
      </c>
      <c r="AJ1065" s="79">
        <v>0</v>
      </c>
      <c r="AK1065" s="79">
        <v>0</v>
      </c>
      <c r="AL1065" s="79">
        <v>0</v>
      </c>
      <c r="AM1065" s="78" t="s">
        <v>203</v>
      </c>
      <c r="AN1065" s="79">
        <v>0</v>
      </c>
      <c r="AO1065" s="79">
        <v>0</v>
      </c>
      <c r="AP1065" s="79">
        <v>0</v>
      </c>
      <c r="AQ1065" s="79">
        <v>0</v>
      </c>
      <c r="AR1065" s="79">
        <v>0</v>
      </c>
      <c r="AS1065" s="79">
        <v>0</v>
      </c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</row>
    <row r="1066" spans="1:87" ht="31.5">
      <c r="A1066" s="73" t="s">
        <v>2005</v>
      </c>
      <c r="B1066" s="140" t="s">
        <v>2222</v>
      </c>
      <c r="C1066" s="42" t="s">
        <v>2223</v>
      </c>
      <c r="D1066" s="78" t="s">
        <v>203</v>
      </c>
      <c r="E1066" s="79">
        <v>0</v>
      </c>
      <c r="F1066" s="79">
        <v>0</v>
      </c>
      <c r="G1066" s="79">
        <v>0</v>
      </c>
      <c r="H1066" s="79">
        <v>0</v>
      </c>
      <c r="I1066" s="79">
        <v>0</v>
      </c>
      <c r="J1066" s="79">
        <v>0</v>
      </c>
      <c r="K1066" s="78" t="s">
        <v>203</v>
      </c>
      <c r="L1066" s="79">
        <v>0</v>
      </c>
      <c r="M1066" s="79">
        <v>0</v>
      </c>
      <c r="N1066" s="79">
        <v>0</v>
      </c>
      <c r="O1066" s="79">
        <v>0</v>
      </c>
      <c r="P1066" s="79">
        <v>0</v>
      </c>
      <c r="Q1066" s="79">
        <v>0</v>
      </c>
      <c r="R1066" s="78" t="s">
        <v>203</v>
      </c>
      <c r="S1066" s="79">
        <v>0</v>
      </c>
      <c r="T1066" s="79">
        <v>0</v>
      </c>
      <c r="U1066" s="79">
        <v>0</v>
      </c>
      <c r="V1066" s="79">
        <v>0</v>
      </c>
      <c r="W1066" s="79">
        <v>0</v>
      </c>
      <c r="X1066" s="79">
        <v>0</v>
      </c>
      <c r="Y1066" s="78" t="s">
        <v>203</v>
      </c>
      <c r="Z1066" s="79">
        <v>0</v>
      </c>
      <c r="AA1066" s="79">
        <v>0</v>
      </c>
      <c r="AB1066" s="79">
        <v>0</v>
      </c>
      <c r="AC1066" s="79">
        <v>0</v>
      </c>
      <c r="AD1066" s="79">
        <v>0</v>
      </c>
      <c r="AE1066" s="79">
        <v>0</v>
      </c>
      <c r="AF1066" s="78" t="s">
        <v>203</v>
      </c>
      <c r="AG1066" s="79">
        <v>0</v>
      </c>
      <c r="AH1066" s="79">
        <v>0</v>
      </c>
      <c r="AI1066" s="79">
        <v>0</v>
      </c>
      <c r="AJ1066" s="79">
        <v>0</v>
      </c>
      <c r="AK1066" s="79">
        <v>0</v>
      </c>
      <c r="AL1066" s="79">
        <v>0</v>
      </c>
      <c r="AM1066" s="78" t="s">
        <v>203</v>
      </c>
      <c r="AN1066" s="79">
        <v>0</v>
      </c>
      <c r="AO1066" s="79">
        <v>0</v>
      </c>
      <c r="AP1066" s="79">
        <v>0</v>
      </c>
      <c r="AQ1066" s="79">
        <v>0</v>
      </c>
      <c r="AR1066" s="79">
        <v>0</v>
      </c>
      <c r="AS1066" s="79">
        <v>0</v>
      </c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CA1066" s="2"/>
      <c r="CB1066" s="2"/>
      <c r="CC1066" s="2"/>
      <c r="CD1066" s="2"/>
      <c r="CE1066" s="2"/>
      <c r="CF1066" s="2"/>
      <c r="CG1066" s="2"/>
      <c r="CH1066" s="2"/>
      <c r="CI1066" s="2"/>
    </row>
    <row r="1067" spans="1:87" ht="31.5">
      <c r="A1067" s="73" t="s">
        <v>2005</v>
      </c>
      <c r="B1067" s="140" t="s">
        <v>2224</v>
      </c>
      <c r="C1067" s="42" t="s">
        <v>2225</v>
      </c>
      <c r="D1067" s="78" t="s">
        <v>203</v>
      </c>
      <c r="E1067" s="79">
        <v>0</v>
      </c>
      <c r="F1067" s="79">
        <v>0</v>
      </c>
      <c r="G1067" s="79">
        <v>0</v>
      </c>
      <c r="H1067" s="79">
        <v>0</v>
      </c>
      <c r="I1067" s="79">
        <v>0</v>
      </c>
      <c r="J1067" s="79">
        <v>0</v>
      </c>
      <c r="K1067" s="78" t="s">
        <v>203</v>
      </c>
      <c r="L1067" s="79">
        <v>0</v>
      </c>
      <c r="M1067" s="79">
        <v>0</v>
      </c>
      <c r="N1067" s="79">
        <v>0</v>
      </c>
      <c r="O1067" s="79">
        <v>0</v>
      </c>
      <c r="P1067" s="79">
        <v>0</v>
      </c>
      <c r="Q1067" s="79">
        <v>0</v>
      </c>
      <c r="R1067" s="78" t="s">
        <v>203</v>
      </c>
      <c r="S1067" s="79">
        <v>0</v>
      </c>
      <c r="T1067" s="79">
        <v>0</v>
      </c>
      <c r="U1067" s="79">
        <v>0</v>
      </c>
      <c r="V1067" s="79">
        <v>0</v>
      </c>
      <c r="W1067" s="79">
        <v>0</v>
      </c>
      <c r="X1067" s="79">
        <v>0</v>
      </c>
      <c r="Y1067" s="78" t="s">
        <v>203</v>
      </c>
      <c r="Z1067" s="79">
        <v>0</v>
      </c>
      <c r="AA1067" s="79">
        <v>0</v>
      </c>
      <c r="AB1067" s="79">
        <v>0</v>
      </c>
      <c r="AC1067" s="79">
        <v>0</v>
      </c>
      <c r="AD1067" s="79">
        <v>0</v>
      </c>
      <c r="AE1067" s="79">
        <v>0</v>
      </c>
      <c r="AF1067" s="78" t="s">
        <v>203</v>
      </c>
      <c r="AG1067" s="79">
        <v>0</v>
      </c>
      <c r="AH1067" s="79">
        <v>0</v>
      </c>
      <c r="AI1067" s="79">
        <v>0</v>
      </c>
      <c r="AJ1067" s="79">
        <v>0</v>
      </c>
      <c r="AK1067" s="79">
        <v>0</v>
      </c>
      <c r="AL1067" s="79">
        <v>0</v>
      </c>
      <c r="AM1067" s="78" t="s">
        <v>203</v>
      </c>
      <c r="AN1067" s="79">
        <v>0</v>
      </c>
      <c r="AO1067" s="79">
        <v>0</v>
      </c>
      <c r="AP1067" s="79">
        <v>0</v>
      </c>
      <c r="AQ1067" s="79">
        <v>0</v>
      </c>
      <c r="AR1067" s="79">
        <v>0</v>
      </c>
      <c r="AS1067" s="79">
        <v>0</v>
      </c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CA1067" s="2"/>
      <c r="CB1067" s="2"/>
      <c r="CC1067" s="2"/>
      <c r="CD1067" s="2"/>
      <c r="CE1067" s="2"/>
      <c r="CF1067" s="2"/>
      <c r="CG1067" s="2"/>
      <c r="CH1067" s="2"/>
      <c r="CI1067" s="2"/>
    </row>
    <row r="1068" spans="1:87" ht="31.5">
      <c r="A1068" s="73" t="s">
        <v>2005</v>
      </c>
      <c r="B1068" s="140" t="s">
        <v>2226</v>
      </c>
      <c r="C1068" s="42" t="s">
        <v>2227</v>
      </c>
      <c r="D1068" s="78" t="s">
        <v>203</v>
      </c>
      <c r="E1068" s="79">
        <v>0</v>
      </c>
      <c r="F1068" s="79">
        <v>0</v>
      </c>
      <c r="G1068" s="79">
        <v>0</v>
      </c>
      <c r="H1068" s="79">
        <v>0</v>
      </c>
      <c r="I1068" s="79">
        <v>0</v>
      </c>
      <c r="J1068" s="79">
        <v>0</v>
      </c>
      <c r="K1068" s="78" t="s">
        <v>203</v>
      </c>
      <c r="L1068" s="79">
        <v>0</v>
      </c>
      <c r="M1068" s="79">
        <v>0</v>
      </c>
      <c r="N1068" s="79">
        <v>0</v>
      </c>
      <c r="O1068" s="79">
        <v>0</v>
      </c>
      <c r="P1068" s="79">
        <v>0</v>
      </c>
      <c r="Q1068" s="79">
        <v>0</v>
      </c>
      <c r="R1068" s="78" t="s">
        <v>203</v>
      </c>
      <c r="S1068" s="79">
        <v>0</v>
      </c>
      <c r="T1068" s="79">
        <v>0</v>
      </c>
      <c r="U1068" s="79">
        <v>0</v>
      </c>
      <c r="V1068" s="79">
        <v>0</v>
      </c>
      <c r="W1068" s="79">
        <v>0</v>
      </c>
      <c r="X1068" s="79">
        <v>0</v>
      </c>
      <c r="Y1068" s="78" t="s">
        <v>203</v>
      </c>
      <c r="Z1068" s="79">
        <v>0</v>
      </c>
      <c r="AA1068" s="79">
        <v>0</v>
      </c>
      <c r="AB1068" s="79">
        <v>0</v>
      </c>
      <c r="AC1068" s="79">
        <v>0</v>
      </c>
      <c r="AD1068" s="79">
        <v>0</v>
      </c>
      <c r="AE1068" s="79">
        <v>0</v>
      </c>
      <c r="AF1068" s="78" t="s">
        <v>203</v>
      </c>
      <c r="AG1068" s="79">
        <v>0</v>
      </c>
      <c r="AH1068" s="79">
        <v>0</v>
      </c>
      <c r="AI1068" s="79">
        <v>0</v>
      </c>
      <c r="AJ1068" s="79">
        <v>0</v>
      </c>
      <c r="AK1068" s="79">
        <v>0</v>
      </c>
      <c r="AL1068" s="79">
        <v>0</v>
      </c>
      <c r="AM1068" s="78" t="s">
        <v>203</v>
      </c>
      <c r="AN1068" s="79">
        <v>0</v>
      </c>
      <c r="AO1068" s="79">
        <v>0</v>
      </c>
      <c r="AP1068" s="79">
        <v>0</v>
      </c>
      <c r="AQ1068" s="79">
        <v>0</v>
      </c>
      <c r="AR1068" s="79">
        <v>0</v>
      </c>
      <c r="AS1068" s="79">
        <v>0</v>
      </c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CA1068" s="2"/>
      <c r="CB1068" s="2"/>
      <c r="CC1068" s="2"/>
      <c r="CD1068" s="2"/>
      <c r="CE1068" s="2"/>
      <c r="CF1068" s="2"/>
      <c r="CG1068" s="2"/>
      <c r="CH1068" s="2"/>
      <c r="CI1068" s="2"/>
    </row>
    <row r="1069" spans="1:87" ht="31.5">
      <c r="A1069" s="73" t="s">
        <v>2005</v>
      </c>
      <c r="B1069" s="140" t="s">
        <v>2228</v>
      </c>
      <c r="C1069" s="42" t="s">
        <v>2229</v>
      </c>
      <c r="D1069" s="78" t="s">
        <v>203</v>
      </c>
      <c r="E1069" s="79">
        <v>0</v>
      </c>
      <c r="F1069" s="79">
        <v>0</v>
      </c>
      <c r="G1069" s="79">
        <v>0</v>
      </c>
      <c r="H1069" s="79">
        <v>0</v>
      </c>
      <c r="I1069" s="79">
        <v>0</v>
      </c>
      <c r="J1069" s="79">
        <v>0</v>
      </c>
      <c r="K1069" s="78" t="s">
        <v>203</v>
      </c>
      <c r="L1069" s="79">
        <v>0</v>
      </c>
      <c r="M1069" s="79">
        <v>0</v>
      </c>
      <c r="N1069" s="79">
        <v>0</v>
      </c>
      <c r="O1069" s="79">
        <v>0</v>
      </c>
      <c r="P1069" s="79">
        <v>0</v>
      </c>
      <c r="Q1069" s="79">
        <v>0</v>
      </c>
      <c r="R1069" s="78" t="s">
        <v>203</v>
      </c>
      <c r="S1069" s="79">
        <v>0</v>
      </c>
      <c r="T1069" s="79">
        <v>0</v>
      </c>
      <c r="U1069" s="79">
        <v>0</v>
      </c>
      <c r="V1069" s="79">
        <v>0</v>
      </c>
      <c r="W1069" s="79">
        <v>0</v>
      </c>
      <c r="X1069" s="79">
        <v>0</v>
      </c>
      <c r="Y1069" s="78" t="s">
        <v>203</v>
      </c>
      <c r="Z1069" s="79">
        <v>0</v>
      </c>
      <c r="AA1069" s="79">
        <v>0</v>
      </c>
      <c r="AB1069" s="79">
        <v>0</v>
      </c>
      <c r="AC1069" s="79">
        <v>0</v>
      </c>
      <c r="AD1069" s="79">
        <v>0</v>
      </c>
      <c r="AE1069" s="79">
        <v>0</v>
      </c>
      <c r="AF1069" s="78" t="s">
        <v>203</v>
      </c>
      <c r="AG1069" s="79">
        <v>0</v>
      </c>
      <c r="AH1069" s="79">
        <v>0</v>
      </c>
      <c r="AI1069" s="79">
        <v>0</v>
      </c>
      <c r="AJ1069" s="79">
        <v>0</v>
      </c>
      <c r="AK1069" s="79">
        <v>0</v>
      </c>
      <c r="AL1069" s="79">
        <v>0</v>
      </c>
      <c r="AM1069" s="78" t="s">
        <v>203</v>
      </c>
      <c r="AN1069" s="79">
        <v>0</v>
      </c>
      <c r="AO1069" s="79">
        <v>0</v>
      </c>
      <c r="AP1069" s="79">
        <v>0</v>
      </c>
      <c r="AQ1069" s="79">
        <v>0</v>
      </c>
      <c r="AR1069" s="79">
        <v>0</v>
      </c>
      <c r="AS1069" s="79">
        <v>0</v>
      </c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CA1069" s="2"/>
      <c r="CB1069" s="2"/>
      <c r="CC1069" s="2"/>
      <c r="CD1069" s="2"/>
      <c r="CE1069" s="2"/>
      <c r="CF1069" s="2"/>
      <c r="CG1069" s="2"/>
      <c r="CH1069" s="2"/>
      <c r="CI1069" s="2"/>
    </row>
    <row r="1070" spans="1:87" ht="31.5">
      <c r="A1070" s="73" t="s">
        <v>2005</v>
      </c>
      <c r="B1070" s="140" t="s">
        <v>2230</v>
      </c>
      <c r="C1070" s="42" t="s">
        <v>2231</v>
      </c>
      <c r="D1070" s="78" t="s">
        <v>203</v>
      </c>
      <c r="E1070" s="79">
        <v>0</v>
      </c>
      <c r="F1070" s="79">
        <v>0</v>
      </c>
      <c r="G1070" s="79">
        <v>0</v>
      </c>
      <c r="H1070" s="79">
        <v>0</v>
      </c>
      <c r="I1070" s="79">
        <v>0</v>
      </c>
      <c r="J1070" s="79">
        <v>0</v>
      </c>
      <c r="K1070" s="78" t="s">
        <v>203</v>
      </c>
      <c r="L1070" s="79">
        <v>0</v>
      </c>
      <c r="M1070" s="79">
        <v>0</v>
      </c>
      <c r="N1070" s="79">
        <v>0</v>
      </c>
      <c r="O1070" s="79">
        <v>0</v>
      </c>
      <c r="P1070" s="79">
        <v>0</v>
      </c>
      <c r="Q1070" s="79">
        <v>0</v>
      </c>
      <c r="R1070" s="78" t="s">
        <v>203</v>
      </c>
      <c r="S1070" s="79">
        <v>0</v>
      </c>
      <c r="T1070" s="79">
        <v>0</v>
      </c>
      <c r="U1070" s="79">
        <v>0</v>
      </c>
      <c r="V1070" s="79">
        <v>0</v>
      </c>
      <c r="W1070" s="79">
        <v>0</v>
      </c>
      <c r="X1070" s="79">
        <v>0</v>
      </c>
      <c r="Y1070" s="78" t="s">
        <v>203</v>
      </c>
      <c r="Z1070" s="79">
        <v>0</v>
      </c>
      <c r="AA1070" s="79">
        <v>0</v>
      </c>
      <c r="AB1070" s="79">
        <v>0</v>
      </c>
      <c r="AC1070" s="79">
        <v>0</v>
      </c>
      <c r="AD1070" s="79">
        <v>0</v>
      </c>
      <c r="AE1070" s="79">
        <v>0</v>
      </c>
      <c r="AF1070" s="78" t="s">
        <v>203</v>
      </c>
      <c r="AG1070" s="79">
        <v>0</v>
      </c>
      <c r="AH1070" s="79">
        <v>0</v>
      </c>
      <c r="AI1070" s="79">
        <v>0</v>
      </c>
      <c r="AJ1070" s="79">
        <v>0</v>
      </c>
      <c r="AK1070" s="79">
        <v>0</v>
      </c>
      <c r="AL1070" s="79">
        <v>0</v>
      </c>
      <c r="AM1070" s="78" t="s">
        <v>203</v>
      </c>
      <c r="AN1070" s="79">
        <v>0</v>
      </c>
      <c r="AO1070" s="79">
        <v>0</v>
      </c>
      <c r="AP1070" s="79">
        <v>0</v>
      </c>
      <c r="AQ1070" s="79">
        <v>0</v>
      </c>
      <c r="AR1070" s="79">
        <v>0</v>
      </c>
      <c r="AS1070" s="79">
        <v>0</v>
      </c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CA1070" s="2"/>
      <c r="CB1070" s="2"/>
      <c r="CC1070" s="2"/>
      <c r="CD1070" s="2"/>
      <c r="CE1070" s="2"/>
      <c r="CF1070" s="2"/>
      <c r="CG1070" s="2"/>
      <c r="CH1070" s="2"/>
      <c r="CI1070" s="2"/>
    </row>
    <row r="1071" spans="1:87" ht="31.5">
      <c r="A1071" s="73" t="s">
        <v>2005</v>
      </c>
      <c r="B1071" s="140" t="s">
        <v>2232</v>
      </c>
      <c r="C1071" s="42" t="s">
        <v>2233</v>
      </c>
      <c r="D1071" s="78" t="s">
        <v>203</v>
      </c>
      <c r="E1071" s="79">
        <v>0</v>
      </c>
      <c r="F1071" s="79">
        <v>0</v>
      </c>
      <c r="G1071" s="79">
        <v>0</v>
      </c>
      <c r="H1071" s="79">
        <v>0</v>
      </c>
      <c r="I1071" s="79">
        <v>0</v>
      </c>
      <c r="J1071" s="79">
        <v>0</v>
      </c>
      <c r="K1071" s="78" t="s">
        <v>203</v>
      </c>
      <c r="L1071" s="79">
        <v>0</v>
      </c>
      <c r="M1071" s="79">
        <v>0</v>
      </c>
      <c r="N1071" s="79">
        <v>0</v>
      </c>
      <c r="O1071" s="79">
        <v>0</v>
      </c>
      <c r="P1071" s="79">
        <v>0</v>
      </c>
      <c r="Q1071" s="79">
        <v>0</v>
      </c>
      <c r="R1071" s="78" t="s">
        <v>203</v>
      </c>
      <c r="S1071" s="79">
        <v>0</v>
      </c>
      <c r="T1071" s="79">
        <v>0</v>
      </c>
      <c r="U1071" s="79">
        <v>0</v>
      </c>
      <c r="V1071" s="79">
        <v>0</v>
      </c>
      <c r="W1071" s="79">
        <v>0</v>
      </c>
      <c r="X1071" s="79">
        <v>0</v>
      </c>
      <c r="Y1071" s="78" t="s">
        <v>203</v>
      </c>
      <c r="Z1071" s="79">
        <v>0</v>
      </c>
      <c r="AA1071" s="79">
        <v>0</v>
      </c>
      <c r="AB1071" s="79">
        <v>0</v>
      </c>
      <c r="AC1071" s="79">
        <v>0</v>
      </c>
      <c r="AD1071" s="79">
        <v>0</v>
      </c>
      <c r="AE1071" s="79">
        <v>0</v>
      </c>
      <c r="AF1071" s="78" t="s">
        <v>203</v>
      </c>
      <c r="AG1071" s="79">
        <v>0</v>
      </c>
      <c r="AH1071" s="79">
        <v>0</v>
      </c>
      <c r="AI1071" s="79">
        <v>0</v>
      </c>
      <c r="AJ1071" s="79">
        <v>0</v>
      </c>
      <c r="AK1071" s="79">
        <v>0</v>
      </c>
      <c r="AL1071" s="79">
        <v>0</v>
      </c>
      <c r="AM1071" s="78" t="s">
        <v>203</v>
      </c>
      <c r="AN1071" s="79">
        <v>0</v>
      </c>
      <c r="AO1071" s="79">
        <v>0</v>
      </c>
      <c r="AP1071" s="79">
        <v>0</v>
      </c>
      <c r="AQ1071" s="79">
        <v>0</v>
      </c>
      <c r="AR1071" s="79">
        <v>0</v>
      </c>
      <c r="AS1071" s="79">
        <v>0</v>
      </c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CA1071" s="2"/>
      <c r="CB1071" s="2"/>
      <c r="CC1071" s="2"/>
      <c r="CD1071" s="2"/>
      <c r="CE1071" s="2"/>
      <c r="CF1071" s="2"/>
      <c r="CG1071" s="2"/>
      <c r="CH1071" s="2"/>
      <c r="CI1071" s="2"/>
    </row>
    <row r="1072" spans="1:87" ht="47.25">
      <c r="A1072" s="73" t="s">
        <v>2005</v>
      </c>
      <c r="B1072" s="140" t="s">
        <v>2234</v>
      </c>
      <c r="C1072" s="42" t="s">
        <v>2235</v>
      </c>
      <c r="D1072" s="78" t="s">
        <v>203</v>
      </c>
      <c r="E1072" s="79">
        <v>0</v>
      </c>
      <c r="F1072" s="79">
        <v>0</v>
      </c>
      <c r="G1072" s="79">
        <v>0</v>
      </c>
      <c r="H1072" s="79">
        <v>0</v>
      </c>
      <c r="I1072" s="79">
        <v>0</v>
      </c>
      <c r="J1072" s="79">
        <v>0</v>
      </c>
      <c r="K1072" s="78" t="s">
        <v>203</v>
      </c>
      <c r="L1072" s="79">
        <v>0</v>
      </c>
      <c r="M1072" s="79">
        <v>0</v>
      </c>
      <c r="N1072" s="79">
        <v>0</v>
      </c>
      <c r="O1072" s="79">
        <v>0</v>
      </c>
      <c r="P1072" s="79">
        <v>0</v>
      </c>
      <c r="Q1072" s="79">
        <v>0</v>
      </c>
      <c r="R1072" s="78" t="s">
        <v>203</v>
      </c>
      <c r="S1072" s="79">
        <v>0</v>
      </c>
      <c r="T1072" s="79">
        <v>0</v>
      </c>
      <c r="U1072" s="79">
        <v>0</v>
      </c>
      <c r="V1072" s="79">
        <v>0</v>
      </c>
      <c r="W1072" s="79">
        <v>0</v>
      </c>
      <c r="X1072" s="79">
        <v>0</v>
      </c>
      <c r="Y1072" s="78" t="s">
        <v>203</v>
      </c>
      <c r="Z1072" s="79">
        <v>0</v>
      </c>
      <c r="AA1072" s="79">
        <v>0</v>
      </c>
      <c r="AB1072" s="79">
        <v>0</v>
      </c>
      <c r="AC1072" s="79">
        <v>0</v>
      </c>
      <c r="AD1072" s="79">
        <v>0</v>
      </c>
      <c r="AE1072" s="79">
        <v>0</v>
      </c>
      <c r="AF1072" s="78" t="s">
        <v>203</v>
      </c>
      <c r="AG1072" s="79">
        <v>0</v>
      </c>
      <c r="AH1072" s="79">
        <v>0</v>
      </c>
      <c r="AI1072" s="79">
        <v>0</v>
      </c>
      <c r="AJ1072" s="79">
        <v>0</v>
      </c>
      <c r="AK1072" s="79">
        <v>0</v>
      </c>
      <c r="AL1072" s="79">
        <v>0</v>
      </c>
      <c r="AM1072" s="78" t="s">
        <v>203</v>
      </c>
      <c r="AN1072" s="79">
        <v>0</v>
      </c>
      <c r="AO1072" s="79">
        <v>0</v>
      </c>
      <c r="AP1072" s="79">
        <v>0</v>
      </c>
      <c r="AQ1072" s="79">
        <v>0</v>
      </c>
      <c r="AR1072" s="79">
        <v>0</v>
      </c>
      <c r="AS1072" s="79">
        <v>0</v>
      </c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CA1072" s="2"/>
      <c r="CB1072" s="2"/>
      <c r="CC1072" s="2"/>
      <c r="CD1072" s="2"/>
      <c r="CE1072" s="2"/>
      <c r="CF1072" s="2"/>
      <c r="CG1072" s="2"/>
      <c r="CH1072" s="2"/>
      <c r="CI1072" s="2"/>
    </row>
    <row r="1073" spans="1:87" ht="31.5">
      <c r="A1073" s="73" t="s">
        <v>2005</v>
      </c>
      <c r="B1073" s="140" t="s">
        <v>2236</v>
      </c>
      <c r="C1073" s="42" t="s">
        <v>2237</v>
      </c>
      <c r="D1073" s="78" t="s">
        <v>203</v>
      </c>
      <c r="E1073" s="79">
        <v>0</v>
      </c>
      <c r="F1073" s="79">
        <v>0</v>
      </c>
      <c r="G1073" s="79">
        <v>0</v>
      </c>
      <c r="H1073" s="79">
        <v>0</v>
      </c>
      <c r="I1073" s="79">
        <v>0</v>
      </c>
      <c r="J1073" s="79">
        <v>0</v>
      </c>
      <c r="K1073" s="78" t="s">
        <v>203</v>
      </c>
      <c r="L1073" s="79">
        <v>0</v>
      </c>
      <c r="M1073" s="79">
        <v>0</v>
      </c>
      <c r="N1073" s="79">
        <v>0</v>
      </c>
      <c r="O1073" s="79">
        <v>0</v>
      </c>
      <c r="P1073" s="79">
        <v>0</v>
      </c>
      <c r="Q1073" s="79">
        <v>0</v>
      </c>
      <c r="R1073" s="78" t="s">
        <v>203</v>
      </c>
      <c r="S1073" s="79">
        <v>0</v>
      </c>
      <c r="T1073" s="79">
        <v>0</v>
      </c>
      <c r="U1073" s="79">
        <v>0</v>
      </c>
      <c r="V1073" s="79">
        <v>0</v>
      </c>
      <c r="W1073" s="79">
        <v>0</v>
      </c>
      <c r="X1073" s="79">
        <v>0</v>
      </c>
      <c r="Y1073" s="78" t="s">
        <v>203</v>
      </c>
      <c r="Z1073" s="79">
        <v>0</v>
      </c>
      <c r="AA1073" s="79">
        <v>0</v>
      </c>
      <c r="AB1073" s="79">
        <v>0</v>
      </c>
      <c r="AC1073" s="79">
        <v>0</v>
      </c>
      <c r="AD1073" s="79">
        <v>0</v>
      </c>
      <c r="AE1073" s="79">
        <v>0</v>
      </c>
      <c r="AF1073" s="78" t="s">
        <v>203</v>
      </c>
      <c r="AG1073" s="79">
        <v>0</v>
      </c>
      <c r="AH1073" s="79">
        <v>0</v>
      </c>
      <c r="AI1073" s="79">
        <v>0</v>
      </c>
      <c r="AJ1073" s="79">
        <v>0</v>
      </c>
      <c r="AK1073" s="79">
        <v>0</v>
      </c>
      <c r="AL1073" s="79">
        <v>0</v>
      </c>
      <c r="AM1073" s="78" t="s">
        <v>203</v>
      </c>
      <c r="AN1073" s="79">
        <v>0</v>
      </c>
      <c r="AO1073" s="79">
        <v>0</v>
      </c>
      <c r="AP1073" s="79">
        <v>0</v>
      </c>
      <c r="AQ1073" s="79">
        <v>0</v>
      </c>
      <c r="AR1073" s="79">
        <v>0</v>
      </c>
      <c r="AS1073" s="79">
        <v>0</v>
      </c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CA1073" s="2"/>
      <c r="CB1073" s="2"/>
      <c r="CC1073" s="2"/>
      <c r="CD1073" s="2"/>
      <c r="CE1073" s="2"/>
      <c r="CF1073" s="2"/>
      <c r="CG1073" s="2"/>
      <c r="CH1073" s="2"/>
      <c r="CI1073" s="2"/>
    </row>
    <row r="1074" spans="1:87" ht="31.5">
      <c r="A1074" s="73" t="s">
        <v>2005</v>
      </c>
      <c r="B1074" s="140" t="s">
        <v>2238</v>
      </c>
      <c r="C1074" s="42" t="s">
        <v>2239</v>
      </c>
      <c r="D1074" s="78" t="s">
        <v>203</v>
      </c>
      <c r="E1074" s="79">
        <v>0</v>
      </c>
      <c r="F1074" s="79">
        <v>0</v>
      </c>
      <c r="G1074" s="79">
        <v>0</v>
      </c>
      <c r="H1074" s="79">
        <v>0</v>
      </c>
      <c r="I1074" s="79">
        <v>0</v>
      </c>
      <c r="J1074" s="79">
        <v>0</v>
      </c>
      <c r="K1074" s="78" t="s">
        <v>203</v>
      </c>
      <c r="L1074" s="79">
        <v>0</v>
      </c>
      <c r="M1074" s="79">
        <v>0</v>
      </c>
      <c r="N1074" s="79">
        <v>0</v>
      </c>
      <c r="O1074" s="79">
        <v>0</v>
      </c>
      <c r="P1074" s="79">
        <v>0</v>
      </c>
      <c r="Q1074" s="79">
        <v>0</v>
      </c>
      <c r="R1074" s="78" t="s">
        <v>203</v>
      </c>
      <c r="S1074" s="79">
        <v>0</v>
      </c>
      <c r="T1074" s="79">
        <v>0</v>
      </c>
      <c r="U1074" s="79">
        <v>0</v>
      </c>
      <c r="V1074" s="79">
        <v>0</v>
      </c>
      <c r="W1074" s="79">
        <v>0</v>
      </c>
      <c r="X1074" s="79">
        <v>0</v>
      </c>
      <c r="Y1074" s="78" t="s">
        <v>203</v>
      </c>
      <c r="Z1074" s="79">
        <v>0</v>
      </c>
      <c r="AA1074" s="79">
        <v>0</v>
      </c>
      <c r="AB1074" s="79">
        <v>0</v>
      </c>
      <c r="AC1074" s="79">
        <v>0</v>
      </c>
      <c r="AD1074" s="79">
        <v>0</v>
      </c>
      <c r="AE1074" s="79">
        <v>0</v>
      </c>
      <c r="AF1074" s="78" t="s">
        <v>203</v>
      </c>
      <c r="AG1074" s="79">
        <v>0</v>
      </c>
      <c r="AH1074" s="79">
        <v>0</v>
      </c>
      <c r="AI1074" s="79">
        <v>0</v>
      </c>
      <c r="AJ1074" s="79">
        <v>0</v>
      </c>
      <c r="AK1074" s="79">
        <v>0</v>
      </c>
      <c r="AL1074" s="79">
        <v>0</v>
      </c>
      <c r="AM1074" s="78" t="s">
        <v>203</v>
      </c>
      <c r="AN1074" s="79">
        <v>0</v>
      </c>
      <c r="AO1074" s="79">
        <v>0</v>
      </c>
      <c r="AP1074" s="79">
        <v>0</v>
      </c>
      <c r="AQ1074" s="79">
        <v>0</v>
      </c>
      <c r="AR1074" s="79">
        <v>0</v>
      </c>
      <c r="AS1074" s="79">
        <v>0</v>
      </c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CA1074" s="2"/>
      <c r="CB1074" s="2"/>
      <c r="CC1074" s="2"/>
      <c r="CD1074" s="2"/>
      <c r="CE1074" s="2"/>
      <c r="CF1074" s="2"/>
      <c r="CG1074" s="2"/>
      <c r="CH1074" s="2"/>
      <c r="CI1074" s="2"/>
    </row>
    <row r="1075" spans="1:87" ht="31.5">
      <c r="A1075" s="73" t="s">
        <v>2005</v>
      </c>
      <c r="B1075" s="140" t="s">
        <v>2240</v>
      </c>
      <c r="C1075" s="42" t="s">
        <v>2241</v>
      </c>
      <c r="D1075" s="78" t="s">
        <v>203</v>
      </c>
      <c r="E1075" s="79">
        <v>0</v>
      </c>
      <c r="F1075" s="79">
        <v>0</v>
      </c>
      <c r="G1075" s="79">
        <v>0</v>
      </c>
      <c r="H1075" s="79">
        <v>0</v>
      </c>
      <c r="I1075" s="79">
        <v>0</v>
      </c>
      <c r="J1075" s="79">
        <v>0</v>
      </c>
      <c r="K1075" s="78" t="s">
        <v>203</v>
      </c>
      <c r="L1075" s="79">
        <v>0</v>
      </c>
      <c r="M1075" s="79">
        <v>0</v>
      </c>
      <c r="N1075" s="79">
        <v>0</v>
      </c>
      <c r="O1075" s="79">
        <v>0</v>
      </c>
      <c r="P1075" s="79">
        <v>0</v>
      </c>
      <c r="Q1075" s="79">
        <v>0</v>
      </c>
      <c r="R1075" s="78" t="s">
        <v>203</v>
      </c>
      <c r="S1075" s="79">
        <v>0</v>
      </c>
      <c r="T1075" s="79">
        <v>0</v>
      </c>
      <c r="U1075" s="79">
        <v>0</v>
      </c>
      <c r="V1075" s="79">
        <v>0</v>
      </c>
      <c r="W1075" s="79">
        <v>0</v>
      </c>
      <c r="X1075" s="79">
        <v>0</v>
      </c>
      <c r="Y1075" s="78" t="s">
        <v>203</v>
      </c>
      <c r="Z1075" s="79">
        <v>0</v>
      </c>
      <c r="AA1075" s="79">
        <v>0</v>
      </c>
      <c r="AB1075" s="79">
        <v>0</v>
      </c>
      <c r="AC1075" s="79">
        <v>0</v>
      </c>
      <c r="AD1075" s="79">
        <v>0</v>
      </c>
      <c r="AE1075" s="79">
        <v>0</v>
      </c>
      <c r="AF1075" s="78" t="s">
        <v>203</v>
      </c>
      <c r="AG1075" s="79">
        <v>0</v>
      </c>
      <c r="AH1075" s="79">
        <v>0</v>
      </c>
      <c r="AI1075" s="79">
        <v>0</v>
      </c>
      <c r="AJ1075" s="79">
        <v>0</v>
      </c>
      <c r="AK1075" s="79">
        <v>0</v>
      </c>
      <c r="AL1075" s="79">
        <v>0</v>
      </c>
      <c r="AM1075" s="78" t="s">
        <v>203</v>
      </c>
      <c r="AN1075" s="79">
        <v>0</v>
      </c>
      <c r="AO1075" s="79">
        <v>0</v>
      </c>
      <c r="AP1075" s="79">
        <v>0</v>
      </c>
      <c r="AQ1075" s="79">
        <v>0</v>
      </c>
      <c r="AR1075" s="79">
        <v>0</v>
      </c>
      <c r="AS1075" s="79">
        <v>0</v>
      </c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CA1075" s="2"/>
      <c r="CB1075" s="2"/>
      <c r="CC1075" s="2"/>
      <c r="CD1075" s="2"/>
      <c r="CE1075" s="2"/>
      <c r="CF1075" s="2"/>
      <c r="CG1075" s="2"/>
      <c r="CH1075" s="2"/>
      <c r="CI1075" s="2"/>
    </row>
    <row r="1076" spans="1:87" ht="47.25">
      <c r="A1076" s="73" t="s">
        <v>2005</v>
      </c>
      <c r="B1076" s="140" t="s">
        <v>2242</v>
      </c>
      <c r="C1076" s="42" t="s">
        <v>2243</v>
      </c>
      <c r="D1076" s="78" t="s">
        <v>203</v>
      </c>
      <c r="E1076" s="79">
        <v>0</v>
      </c>
      <c r="F1076" s="79">
        <v>0</v>
      </c>
      <c r="G1076" s="79">
        <v>0</v>
      </c>
      <c r="H1076" s="79">
        <v>0</v>
      </c>
      <c r="I1076" s="79">
        <v>0</v>
      </c>
      <c r="J1076" s="79">
        <v>0</v>
      </c>
      <c r="K1076" s="78" t="s">
        <v>203</v>
      </c>
      <c r="L1076" s="79">
        <v>0</v>
      </c>
      <c r="M1076" s="79">
        <v>0</v>
      </c>
      <c r="N1076" s="79">
        <v>0</v>
      </c>
      <c r="O1076" s="79">
        <v>0</v>
      </c>
      <c r="P1076" s="79">
        <v>0</v>
      </c>
      <c r="Q1076" s="79">
        <v>0</v>
      </c>
      <c r="R1076" s="78" t="s">
        <v>203</v>
      </c>
      <c r="S1076" s="79">
        <v>0</v>
      </c>
      <c r="T1076" s="79">
        <v>0</v>
      </c>
      <c r="U1076" s="79">
        <v>0</v>
      </c>
      <c r="V1076" s="79">
        <v>0</v>
      </c>
      <c r="W1076" s="79">
        <v>0</v>
      </c>
      <c r="X1076" s="79">
        <v>0</v>
      </c>
      <c r="Y1076" s="78" t="s">
        <v>203</v>
      </c>
      <c r="Z1076" s="79">
        <v>0</v>
      </c>
      <c r="AA1076" s="79">
        <v>0</v>
      </c>
      <c r="AB1076" s="79">
        <v>0</v>
      </c>
      <c r="AC1076" s="79">
        <v>0</v>
      </c>
      <c r="AD1076" s="79">
        <v>0</v>
      </c>
      <c r="AE1076" s="79">
        <v>0</v>
      </c>
      <c r="AF1076" s="78" t="s">
        <v>203</v>
      </c>
      <c r="AG1076" s="79">
        <v>0</v>
      </c>
      <c r="AH1076" s="79">
        <v>0</v>
      </c>
      <c r="AI1076" s="79">
        <v>0</v>
      </c>
      <c r="AJ1076" s="79">
        <v>0</v>
      </c>
      <c r="AK1076" s="79">
        <v>0</v>
      </c>
      <c r="AL1076" s="79">
        <v>0</v>
      </c>
      <c r="AM1076" s="78" t="s">
        <v>203</v>
      </c>
      <c r="AN1076" s="79">
        <v>0</v>
      </c>
      <c r="AO1076" s="79">
        <v>0</v>
      </c>
      <c r="AP1076" s="79">
        <v>0</v>
      </c>
      <c r="AQ1076" s="79">
        <v>0</v>
      </c>
      <c r="AR1076" s="79">
        <v>0</v>
      </c>
      <c r="AS1076" s="79">
        <v>0</v>
      </c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CA1076" s="2"/>
      <c r="CB1076" s="2"/>
      <c r="CC1076" s="2"/>
      <c r="CD1076" s="2"/>
      <c r="CE1076" s="2"/>
      <c r="CF1076" s="2"/>
      <c r="CG1076" s="2"/>
      <c r="CH1076" s="2"/>
      <c r="CI1076" s="2"/>
    </row>
    <row r="1077" spans="1:87" ht="31.5">
      <c r="A1077" s="73" t="s">
        <v>2005</v>
      </c>
      <c r="B1077" s="140" t="s">
        <v>2244</v>
      </c>
      <c r="C1077" s="42" t="s">
        <v>2245</v>
      </c>
      <c r="D1077" s="78" t="s">
        <v>203</v>
      </c>
      <c r="E1077" s="79">
        <v>0</v>
      </c>
      <c r="F1077" s="79">
        <v>0</v>
      </c>
      <c r="G1077" s="79">
        <v>0</v>
      </c>
      <c r="H1077" s="79">
        <v>0</v>
      </c>
      <c r="I1077" s="79">
        <v>0</v>
      </c>
      <c r="J1077" s="79">
        <v>0</v>
      </c>
      <c r="K1077" s="78" t="s">
        <v>203</v>
      </c>
      <c r="L1077" s="79">
        <v>0</v>
      </c>
      <c r="M1077" s="79">
        <v>0</v>
      </c>
      <c r="N1077" s="79">
        <v>0</v>
      </c>
      <c r="O1077" s="79">
        <v>0</v>
      </c>
      <c r="P1077" s="79">
        <v>0</v>
      </c>
      <c r="Q1077" s="79">
        <v>0</v>
      </c>
      <c r="R1077" s="78" t="s">
        <v>203</v>
      </c>
      <c r="S1077" s="79">
        <v>0</v>
      </c>
      <c r="T1077" s="79">
        <v>0</v>
      </c>
      <c r="U1077" s="79">
        <v>0</v>
      </c>
      <c r="V1077" s="79">
        <v>0</v>
      </c>
      <c r="W1077" s="79">
        <v>0</v>
      </c>
      <c r="X1077" s="79">
        <v>0</v>
      </c>
      <c r="Y1077" s="78" t="s">
        <v>203</v>
      </c>
      <c r="Z1077" s="79">
        <v>0</v>
      </c>
      <c r="AA1077" s="79">
        <v>0</v>
      </c>
      <c r="AB1077" s="79">
        <v>0</v>
      </c>
      <c r="AC1077" s="79">
        <v>0</v>
      </c>
      <c r="AD1077" s="79">
        <v>0</v>
      </c>
      <c r="AE1077" s="79">
        <v>0</v>
      </c>
      <c r="AF1077" s="78" t="s">
        <v>203</v>
      </c>
      <c r="AG1077" s="79">
        <v>0</v>
      </c>
      <c r="AH1077" s="79">
        <v>0</v>
      </c>
      <c r="AI1077" s="79">
        <v>0</v>
      </c>
      <c r="AJ1077" s="79">
        <v>0</v>
      </c>
      <c r="AK1077" s="79">
        <v>0</v>
      </c>
      <c r="AL1077" s="79">
        <v>0</v>
      </c>
      <c r="AM1077" s="78" t="s">
        <v>203</v>
      </c>
      <c r="AN1077" s="79">
        <v>0</v>
      </c>
      <c r="AO1077" s="79">
        <v>0</v>
      </c>
      <c r="AP1077" s="79">
        <v>0</v>
      </c>
      <c r="AQ1077" s="79">
        <v>0</v>
      </c>
      <c r="AR1077" s="79">
        <v>0</v>
      </c>
      <c r="AS1077" s="79">
        <v>0</v>
      </c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CA1077" s="2"/>
      <c r="CB1077" s="2"/>
      <c r="CC1077" s="2"/>
      <c r="CD1077" s="2"/>
      <c r="CE1077" s="2"/>
      <c r="CF1077" s="2"/>
      <c r="CG1077" s="2"/>
      <c r="CH1077" s="2"/>
      <c r="CI1077" s="2"/>
    </row>
    <row r="1078" spans="1:87" ht="31.5">
      <c r="A1078" s="73" t="s">
        <v>2005</v>
      </c>
      <c r="B1078" s="140" t="s">
        <v>2246</v>
      </c>
      <c r="C1078" s="42" t="s">
        <v>2247</v>
      </c>
      <c r="D1078" s="78" t="s">
        <v>203</v>
      </c>
      <c r="E1078" s="79">
        <v>0</v>
      </c>
      <c r="F1078" s="79">
        <v>0</v>
      </c>
      <c r="G1078" s="79">
        <v>0</v>
      </c>
      <c r="H1078" s="79">
        <v>0</v>
      </c>
      <c r="I1078" s="79">
        <v>0</v>
      </c>
      <c r="J1078" s="79">
        <v>0</v>
      </c>
      <c r="K1078" s="78" t="s">
        <v>203</v>
      </c>
      <c r="L1078" s="79">
        <v>0</v>
      </c>
      <c r="M1078" s="79">
        <v>0</v>
      </c>
      <c r="N1078" s="79">
        <v>0</v>
      </c>
      <c r="O1078" s="79">
        <v>0</v>
      </c>
      <c r="P1078" s="79">
        <v>0</v>
      </c>
      <c r="Q1078" s="79">
        <v>0</v>
      </c>
      <c r="R1078" s="78" t="s">
        <v>203</v>
      </c>
      <c r="S1078" s="79">
        <v>0</v>
      </c>
      <c r="T1078" s="79">
        <v>0</v>
      </c>
      <c r="U1078" s="79">
        <v>0</v>
      </c>
      <c r="V1078" s="79">
        <v>0</v>
      </c>
      <c r="W1078" s="79">
        <v>0</v>
      </c>
      <c r="X1078" s="79">
        <v>0</v>
      </c>
      <c r="Y1078" s="78" t="s">
        <v>203</v>
      </c>
      <c r="Z1078" s="79">
        <v>0</v>
      </c>
      <c r="AA1078" s="79">
        <v>0</v>
      </c>
      <c r="AB1078" s="79">
        <v>0</v>
      </c>
      <c r="AC1078" s="79">
        <v>0</v>
      </c>
      <c r="AD1078" s="79">
        <v>0</v>
      </c>
      <c r="AE1078" s="79">
        <v>0</v>
      </c>
      <c r="AF1078" s="78" t="s">
        <v>203</v>
      </c>
      <c r="AG1078" s="79">
        <v>0</v>
      </c>
      <c r="AH1078" s="79">
        <v>0</v>
      </c>
      <c r="AI1078" s="79">
        <v>0</v>
      </c>
      <c r="AJ1078" s="79">
        <v>0</v>
      </c>
      <c r="AK1078" s="79">
        <v>0</v>
      </c>
      <c r="AL1078" s="79">
        <v>0</v>
      </c>
      <c r="AM1078" s="78" t="s">
        <v>203</v>
      </c>
      <c r="AN1078" s="79">
        <v>0</v>
      </c>
      <c r="AO1078" s="79">
        <v>0</v>
      </c>
      <c r="AP1078" s="79">
        <v>0</v>
      </c>
      <c r="AQ1078" s="79">
        <v>0</v>
      </c>
      <c r="AR1078" s="79">
        <v>0</v>
      </c>
      <c r="AS1078" s="79">
        <v>0</v>
      </c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CA1078" s="2"/>
      <c r="CB1078" s="2"/>
      <c r="CC1078" s="2"/>
      <c r="CD1078" s="2"/>
      <c r="CE1078" s="2"/>
      <c r="CF1078" s="2"/>
      <c r="CG1078" s="2"/>
      <c r="CH1078" s="2"/>
      <c r="CI1078" s="2"/>
    </row>
    <row r="1079" spans="1:87" ht="31.5">
      <c r="A1079" s="73" t="s">
        <v>2005</v>
      </c>
      <c r="B1079" s="140" t="s">
        <v>2248</v>
      </c>
      <c r="C1079" s="42" t="s">
        <v>2249</v>
      </c>
      <c r="D1079" s="78" t="s">
        <v>203</v>
      </c>
      <c r="E1079" s="79">
        <v>0</v>
      </c>
      <c r="F1079" s="79">
        <v>0</v>
      </c>
      <c r="G1079" s="79">
        <v>0</v>
      </c>
      <c r="H1079" s="79">
        <v>0</v>
      </c>
      <c r="I1079" s="79">
        <v>0</v>
      </c>
      <c r="J1079" s="79">
        <v>0</v>
      </c>
      <c r="K1079" s="78" t="s">
        <v>203</v>
      </c>
      <c r="L1079" s="79">
        <v>0</v>
      </c>
      <c r="M1079" s="79">
        <v>0</v>
      </c>
      <c r="N1079" s="79">
        <v>0</v>
      </c>
      <c r="O1079" s="79">
        <v>0</v>
      </c>
      <c r="P1079" s="79">
        <v>0</v>
      </c>
      <c r="Q1079" s="79">
        <v>0</v>
      </c>
      <c r="R1079" s="78" t="s">
        <v>203</v>
      </c>
      <c r="S1079" s="79">
        <v>0</v>
      </c>
      <c r="T1079" s="79">
        <v>0</v>
      </c>
      <c r="U1079" s="79">
        <v>0</v>
      </c>
      <c r="V1079" s="79">
        <v>0</v>
      </c>
      <c r="W1079" s="79">
        <v>0</v>
      </c>
      <c r="X1079" s="79">
        <v>0</v>
      </c>
      <c r="Y1079" s="78" t="s">
        <v>203</v>
      </c>
      <c r="Z1079" s="79">
        <v>0</v>
      </c>
      <c r="AA1079" s="79">
        <v>0</v>
      </c>
      <c r="AB1079" s="79">
        <v>0</v>
      </c>
      <c r="AC1079" s="79">
        <v>0</v>
      </c>
      <c r="AD1079" s="79">
        <v>0</v>
      </c>
      <c r="AE1079" s="79">
        <v>0</v>
      </c>
      <c r="AF1079" s="78" t="s">
        <v>203</v>
      </c>
      <c r="AG1079" s="79">
        <v>0</v>
      </c>
      <c r="AH1079" s="79">
        <v>0</v>
      </c>
      <c r="AI1079" s="79">
        <v>0</v>
      </c>
      <c r="AJ1079" s="79">
        <v>0</v>
      </c>
      <c r="AK1079" s="79">
        <v>0</v>
      </c>
      <c r="AL1079" s="79">
        <v>0</v>
      </c>
      <c r="AM1079" s="78" t="s">
        <v>203</v>
      </c>
      <c r="AN1079" s="79">
        <v>0</v>
      </c>
      <c r="AO1079" s="79">
        <v>0</v>
      </c>
      <c r="AP1079" s="79">
        <v>0</v>
      </c>
      <c r="AQ1079" s="79">
        <v>0</v>
      </c>
      <c r="AR1079" s="79">
        <v>0</v>
      </c>
      <c r="AS1079" s="79">
        <v>0</v>
      </c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CA1079" s="2"/>
      <c r="CB1079" s="2"/>
      <c r="CC1079" s="2"/>
      <c r="CD1079" s="2"/>
      <c r="CE1079" s="2"/>
      <c r="CF1079" s="2"/>
      <c r="CG1079" s="2"/>
      <c r="CH1079" s="2"/>
      <c r="CI1079" s="2"/>
    </row>
    <row r="1080" spans="1:87" ht="31.5">
      <c r="A1080" s="73" t="s">
        <v>2005</v>
      </c>
      <c r="B1080" s="140" t="s">
        <v>2250</v>
      </c>
      <c r="C1080" s="42" t="s">
        <v>2251</v>
      </c>
      <c r="D1080" s="78" t="s">
        <v>203</v>
      </c>
      <c r="E1080" s="79">
        <v>0</v>
      </c>
      <c r="F1080" s="79">
        <v>0</v>
      </c>
      <c r="G1080" s="79">
        <v>0</v>
      </c>
      <c r="H1080" s="79">
        <v>0</v>
      </c>
      <c r="I1080" s="79">
        <v>0</v>
      </c>
      <c r="J1080" s="79">
        <v>0</v>
      </c>
      <c r="K1080" s="78" t="s">
        <v>203</v>
      </c>
      <c r="L1080" s="79">
        <v>0</v>
      </c>
      <c r="M1080" s="79">
        <v>0</v>
      </c>
      <c r="N1080" s="79">
        <v>0</v>
      </c>
      <c r="O1080" s="79">
        <v>0</v>
      </c>
      <c r="P1080" s="79">
        <v>0</v>
      </c>
      <c r="Q1080" s="79">
        <v>0</v>
      </c>
      <c r="R1080" s="78" t="s">
        <v>203</v>
      </c>
      <c r="S1080" s="79">
        <v>0</v>
      </c>
      <c r="T1080" s="79">
        <v>0</v>
      </c>
      <c r="U1080" s="79">
        <v>0</v>
      </c>
      <c r="V1080" s="79">
        <v>0</v>
      </c>
      <c r="W1080" s="79">
        <v>0</v>
      </c>
      <c r="X1080" s="79">
        <v>0</v>
      </c>
      <c r="Y1080" s="78" t="s">
        <v>203</v>
      </c>
      <c r="Z1080" s="79">
        <v>0</v>
      </c>
      <c r="AA1080" s="79">
        <v>0</v>
      </c>
      <c r="AB1080" s="79">
        <v>0</v>
      </c>
      <c r="AC1080" s="79">
        <v>0</v>
      </c>
      <c r="AD1080" s="79">
        <v>0</v>
      </c>
      <c r="AE1080" s="79">
        <v>0</v>
      </c>
      <c r="AF1080" s="78" t="s">
        <v>203</v>
      </c>
      <c r="AG1080" s="79">
        <v>0</v>
      </c>
      <c r="AH1080" s="79">
        <v>0</v>
      </c>
      <c r="AI1080" s="79">
        <v>0</v>
      </c>
      <c r="AJ1080" s="79">
        <v>0</v>
      </c>
      <c r="AK1080" s="79">
        <v>0</v>
      </c>
      <c r="AL1080" s="79">
        <v>0</v>
      </c>
      <c r="AM1080" s="78" t="s">
        <v>203</v>
      </c>
      <c r="AN1080" s="79">
        <v>0</v>
      </c>
      <c r="AO1080" s="79">
        <v>0</v>
      </c>
      <c r="AP1080" s="79">
        <v>0</v>
      </c>
      <c r="AQ1080" s="79">
        <v>0</v>
      </c>
      <c r="AR1080" s="79">
        <v>0</v>
      </c>
      <c r="AS1080" s="79">
        <v>0</v>
      </c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CA1080" s="2"/>
      <c r="CB1080" s="2"/>
      <c r="CC1080" s="2"/>
      <c r="CD1080" s="2"/>
      <c r="CE1080" s="2"/>
      <c r="CF1080" s="2"/>
      <c r="CG1080" s="2"/>
      <c r="CH1080" s="2"/>
      <c r="CI1080" s="2"/>
    </row>
    <row r="1081" spans="1:87" ht="31.5">
      <c r="A1081" s="73" t="s">
        <v>2005</v>
      </c>
      <c r="B1081" s="140" t="s">
        <v>2252</v>
      </c>
      <c r="C1081" s="42" t="s">
        <v>2253</v>
      </c>
      <c r="D1081" s="78" t="s">
        <v>203</v>
      </c>
      <c r="E1081" s="79">
        <v>0</v>
      </c>
      <c r="F1081" s="79">
        <v>0</v>
      </c>
      <c r="G1081" s="79">
        <v>0</v>
      </c>
      <c r="H1081" s="79">
        <v>0</v>
      </c>
      <c r="I1081" s="79">
        <v>0</v>
      </c>
      <c r="J1081" s="79">
        <v>0</v>
      </c>
      <c r="K1081" s="78" t="s">
        <v>203</v>
      </c>
      <c r="L1081" s="79">
        <v>0</v>
      </c>
      <c r="M1081" s="79">
        <v>0</v>
      </c>
      <c r="N1081" s="79">
        <v>0</v>
      </c>
      <c r="O1081" s="79">
        <v>0</v>
      </c>
      <c r="P1081" s="79">
        <v>0</v>
      </c>
      <c r="Q1081" s="79">
        <v>0</v>
      </c>
      <c r="R1081" s="78" t="s">
        <v>203</v>
      </c>
      <c r="S1081" s="79">
        <v>0</v>
      </c>
      <c r="T1081" s="79">
        <v>0</v>
      </c>
      <c r="U1081" s="79">
        <v>0</v>
      </c>
      <c r="V1081" s="79">
        <v>0</v>
      </c>
      <c r="W1081" s="79">
        <v>0</v>
      </c>
      <c r="X1081" s="79">
        <v>0</v>
      </c>
      <c r="Y1081" s="78" t="s">
        <v>203</v>
      </c>
      <c r="Z1081" s="79">
        <v>0</v>
      </c>
      <c r="AA1081" s="79">
        <v>0</v>
      </c>
      <c r="AB1081" s="79">
        <v>0</v>
      </c>
      <c r="AC1081" s="79">
        <v>0</v>
      </c>
      <c r="AD1081" s="79">
        <v>0</v>
      </c>
      <c r="AE1081" s="79">
        <v>0</v>
      </c>
      <c r="AF1081" s="78" t="s">
        <v>203</v>
      </c>
      <c r="AG1081" s="79">
        <v>0</v>
      </c>
      <c r="AH1081" s="79">
        <v>0</v>
      </c>
      <c r="AI1081" s="79">
        <v>0</v>
      </c>
      <c r="AJ1081" s="79">
        <v>0</v>
      </c>
      <c r="AK1081" s="79">
        <v>0</v>
      </c>
      <c r="AL1081" s="79">
        <v>0</v>
      </c>
      <c r="AM1081" s="78" t="s">
        <v>203</v>
      </c>
      <c r="AN1081" s="79">
        <v>0</v>
      </c>
      <c r="AO1081" s="79">
        <v>0</v>
      </c>
      <c r="AP1081" s="79">
        <v>0</v>
      </c>
      <c r="AQ1081" s="79">
        <v>0</v>
      </c>
      <c r="AR1081" s="79">
        <v>0</v>
      </c>
      <c r="AS1081" s="79">
        <v>0</v>
      </c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CA1081" s="2"/>
      <c r="CB1081" s="2"/>
      <c r="CC1081" s="2"/>
      <c r="CD1081" s="2"/>
      <c r="CE1081" s="2"/>
      <c r="CF1081" s="2"/>
      <c r="CG1081" s="2"/>
      <c r="CH1081" s="2"/>
      <c r="CI1081" s="2"/>
    </row>
    <row r="1082" spans="1:87" ht="31.5">
      <c r="A1082" s="73" t="s">
        <v>2005</v>
      </c>
      <c r="B1082" s="140" t="s">
        <v>2254</v>
      </c>
      <c r="C1082" s="42" t="s">
        <v>2255</v>
      </c>
      <c r="D1082" s="78" t="s">
        <v>203</v>
      </c>
      <c r="E1082" s="79">
        <v>0</v>
      </c>
      <c r="F1082" s="79">
        <v>0</v>
      </c>
      <c r="G1082" s="79">
        <v>0</v>
      </c>
      <c r="H1082" s="79">
        <v>0</v>
      </c>
      <c r="I1082" s="79">
        <v>0</v>
      </c>
      <c r="J1082" s="79">
        <v>0</v>
      </c>
      <c r="K1082" s="78" t="s">
        <v>203</v>
      </c>
      <c r="L1082" s="79">
        <v>0</v>
      </c>
      <c r="M1082" s="79">
        <v>0</v>
      </c>
      <c r="N1082" s="79">
        <v>0</v>
      </c>
      <c r="O1082" s="79">
        <v>0</v>
      </c>
      <c r="P1082" s="79">
        <v>0</v>
      </c>
      <c r="Q1082" s="79">
        <v>0</v>
      </c>
      <c r="R1082" s="78" t="s">
        <v>203</v>
      </c>
      <c r="S1082" s="79">
        <v>0</v>
      </c>
      <c r="T1082" s="79">
        <v>0</v>
      </c>
      <c r="U1082" s="79">
        <v>0</v>
      </c>
      <c r="V1082" s="79">
        <v>0</v>
      </c>
      <c r="W1082" s="79">
        <v>0</v>
      </c>
      <c r="X1082" s="79">
        <v>0</v>
      </c>
      <c r="Y1082" s="78" t="s">
        <v>203</v>
      </c>
      <c r="Z1082" s="79">
        <v>0</v>
      </c>
      <c r="AA1082" s="79">
        <v>0</v>
      </c>
      <c r="AB1082" s="79">
        <v>0</v>
      </c>
      <c r="AC1082" s="79">
        <v>0</v>
      </c>
      <c r="AD1082" s="79">
        <v>0</v>
      </c>
      <c r="AE1082" s="79">
        <v>0</v>
      </c>
      <c r="AF1082" s="78" t="s">
        <v>203</v>
      </c>
      <c r="AG1082" s="79">
        <v>0</v>
      </c>
      <c r="AH1082" s="79">
        <v>0</v>
      </c>
      <c r="AI1082" s="79">
        <v>0</v>
      </c>
      <c r="AJ1082" s="79">
        <v>0</v>
      </c>
      <c r="AK1082" s="79">
        <v>0</v>
      </c>
      <c r="AL1082" s="79">
        <v>0</v>
      </c>
      <c r="AM1082" s="78" t="s">
        <v>203</v>
      </c>
      <c r="AN1082" s="79">
        <v>0</v>
      </c>
      <c r="AO1082" s="79">
        <v>0</v>
      </c>
      <c r="AP1082" s="79">
        <v>0</v>
      </c>
      <c r="AQ1082" s="79">
        <v>0</v>
      </c>
      <c r="AR1082" s="79">
        <v>0</v>
      </c>
      <c r="AS1082" s="79">
        <v>0</v>
      </c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CA1082" s="2"/>
      <c r="CB1082" s="2"/>
      <c r="CC1082" s="2"/>
      <c r="CD1082" s="2"/>
      <c r="CE1082" s="2"/>
      <c r="CF1082" s="2"/>
      <c r="CG1082" s="2"/>
      <c r="CH1082" s="2"/>
      <c r="CI1082" s="2"/>
    </row>
    <row r="1083" spans="1:87" ht="31.5">
      <c r="A1083" s="73" t="s">
        <v>2005</v>
      </c>
      <c r="B1083" s="140" t="s">
        <v>2256</v>
      </c>
      <c r="C1083" s="42" t="s">
        <v>2257</v>
      </c>
      <c r="D1083" s="78" t="s">
        <v>203</v>
      </c>
      <c r="E1083" s="79">
        <v>0</v>
      </c>
      <c r="F1083" s="79">
        <v>0</v>
      </c>
      <c r="G1083" s="79">
        <v>0</v>
      </c>
      <c r="H1083" s="79">
        <v>0</v>
      </c>
      <c r="I1083" s="79">
        <v>0</v>
      </c>
      <c r="J1083" s="79">
        <v>0</v>
      </c>
      <c r="K1083" s="78" t="s">
        <v>203</v>
      </c>
      <c r="L1083" s="79">
        <v>0</v>
      </c>
      <c r="M1083" s="79">
        <v>0</v>
      </c>
      <c r="N1083" s="79">
        <v>0</v>
      </c>
      <c r="O1083" s="79">
        <v>0</v>
      </c>
      <c r="P1083" s="79">
        <v>0</v>
      </c>
      <c r="Q1083" s="79">
        <v>0</v>
      </c>
      <c r="R1083" s="78" t="s">
        <v>203</v>
      </c>
      <c r="S1083" s="79">
        <v>0</v>
      </c>
      <c r="T1083" s="79">
        <v>0</v>
      </c>
      <c r="U1083" s="79">
        <v>0</v>
      </c>
      <c r="V1083" s="79">
        <v>0</v>
      </c>
      <c r="W1083" s="79">
        <v>0</v>
      </c>
      <c r="X1083" s="79">
        <v>0</v>
      </c>
      <c r="Y1083" s="78" t="s">
        <v>203</v>
      </c>
      <c r="Z1083" s="79">
        <v>0</v>
      </c>
      <c r="AA1083" s="79">
        <v>0</v>
      </c>
      <c r="AB1083" s="79">
        <v>0</v>
      </c>
      <c r="AC1083" s="79">
        <v>0</v>
      </c>
      <c r="AD1083" s="79">
        <v>0</v>
      </c>
      <c r="AE1083" s="79">
        <v>0</v>
      </c>
      <c r="AF1083" s="78" t="s">
        <v>203</v>
      </c>
      <c r="AG1083" s="79">
        <v>0</v>
      </c>
      <c r="AH1083" s="79">
        <v>0</v>
      </c>
      <c r="AI1083" s="79">
        <v>0</v>
      </c>
      <c r="AJ1083" s="79">
        <v>0</v>
      </c>
      <c r="AK1083" s="79">
        <v>0</v>
      </c>
      <c r="AL1083" s="79">
        <v>0</v>
      </c>
      <c r="AM1083" s="78" t="s">
        <v>203</v>
      </c>
      <c r="AN1083" s="79">
        <v>0</v>
      </c>
      <c r="AO1083" s="79">
        <v>0</v>
      </c>
      <c r="AP1083" s="79">
        <v>0</v>
      </c>
      <c r="AQ1083" s="79">
        <v>0</v>
      </c>
      <c r="AR1083" s="79">
        <v>0</v>
      </c>
      <c r="AS1083" s="79">
        <v>0</v>
      </c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CA1083" s="2"/>
      <c r="CB1083" s="2"/>
      <c r="CC1083" s="2"/>
      <c r="CD1083" s="2"/>
      <c r="CE1083" s="2"/>
      <c r="CF1083" s="2"/>
      <c r="CG1083" s="2"/>
      <c r="CH1083" s="2"/>
      <c r="CI1083" s="2"/>
    </row>
    <row r="1084" spans="1:87" ht="31.5">
      <c r="A1084" s="73" t="s">
        <v>2005</v>
      </c>
      <c r="B1084" s="140" t="s">
        <v>2258</v>
      </c>
      <c r="C1084" s="42" t="s">
        <v>2259</v>
      </c>
      <c r="D1084" s="78" t="s">
        <v>203</v>
      </c>
      <c r="E1084" s="79">
        <v>0</v>
      </c>
      <c r="F1084" s="79">
        <v>0</v>
      </c>
      <c r="G1084" s="79">
        <v>0</v>
      </c>
      <c r="H1084" s="79">
        <v>0</v>
      </c>
      <c r="I1084" s="79">
        <v>0</v>
      </c>
      <c r="J1084" s="79">
        <v>0</v>
      </c>
      <c r="K1084" s="78" t="s">
        <v>203</v>
      </c>
      <c r="L1084" s="79">
        <v>0</v>
      </c>
      <c r="M1084" s="79">
        <v>0</v>
      </c>
      <c r="N1084" s="79">
        <v>0</v>
      </c>
      <c r="O1084" s="79">
        <v>0</v>
      </c>
      <c r="P1084" s="79">
        <v>0</v>
      </c>
      <c r="Q1084" s="79">
        <v>0</v>
      </c>
      <c r="R1084" s="78" t="s">
        <v>203</v>
      </c>
      <c r="S1084" s="79">
        <v>0</v>
      </c>
      <c r="T1084" s="79">
        <v>0</v>
      </c>
      <c r="U1084" s="79">
        <v>0</v>
      </c>
      <c r="V1084" s="79">
        <v>0</v>
      </c>
      <c r="W1084" s="79">
        <v>0</v>
      </c>
      <c r="X1084" s="79">
        <v>0</v>
      </c>
      <c r="Y1084" s="78" t="s">
        <v>203</v>
      </c>
      <c r="Z1084" s="79">
        <v>0</v>
      </c>
      <c r="AA1084" s="79">
        <v>0</v>
      </c>
      <c r="AB1084" s="79">
        <v>0</v>
      </c>
      <c r="AC1084" s="79">
        <v>0</v>
      </c>
      <c r="AD1084" s="79">
        <v>0</v>
      </c>
      <c r="AE1084" s="79">
        <v>0</v>
      </c>
      <c r="AF1084" s="78" t="s">
        <v>203</v>
      </c>
      <c r="AG1084" s="79">
        <v>0</v>
      </c>
      <c r="AH1084" s="79">
        <v>0</v>
      </c>
      <c r="AI1084" s="79">
        <v>0</v>
      </c>
      <c r="AJ1084" s="79">
        <v>0</v>
      </c>
      <c r="AK1084" s="79">
        <v>0</v>
      </c>
      <c r="AL1084" s="79">
        <v>0</v>
      </c>
      <c r="AM1084" s="78" t="s">
        <v>203</v>
      </c>
      <c r="AN1084" s="79">
        <v>0</v>
      </c>
      <c r="AO1084" s="79">
        <v>0</v>
      </c>
      <c r="AP1084" s="79">
        <v>0</v>
      </c>
      <c r="AQ1084" s="79">
        <v>0</v>
      </c>
      <c r="AR1084" s="79">
        <v>0</v>
      </c>
      <c r="AS1084" s="79">
        <v>0</v>
      </c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CA1084" s="2"/>
      <c r="CB1084" s="2"/>
      <c r="CC1084" s="2"/>
      <c r="CD1084" s="2"/>
      <c r="CE1084" s="2"/>
      <c r="CF1084" s="2"/>
      <c r="CG1084" s="2"/>
      <c r="CH1084" s="2"/>
      <c r="CI1084" s="2"/>
    </row>
    <row r="1085" spans="1:87" ht="31.5">
      <c r="A1085" s="73" t="s">
        <v>2005</v>
      </c>
      <c r="B1085" s="140" t="s">
        <v>2260</v>
      </c>
      <c r="C1085" s="42" t="s">
        <v>2261</v>
      </c>
      <c r="D1085" s="78" t="s">
        <v>203</v>
      </c>
      <c r="E1085" s="79">
        <v>0</v>
      </c>
      <c r="F1085" s="79">
        <v>0</v>
      </c>
      <c r="G1085" s="79">
        <v>0</v>
      </c>
      <c r="H1085" s="79">
        <v>0</v>
      </c>
      <c r="I1085" s="79">
        <v>0</v>
      </c>
      <c r="J1085" s="79">
        <v>0</v>
      </c>
      <c r="K1085" s="78" t="s">
        <v>203</v>
      </c>
      <c r="L1085" s="79">
        <v>0</v>
      </c>
      <c r="M1085" s="79">
        <v>0</v>
      </c>
      <c r="N1085" s="79">
        <v>0</v>
      </c>
      <c r="O1085" s="79">
        <v>0</v>
      </c>
      <c r="P1085" s="79">
        <v>0</v>
      </c>
      <c r="Q1085" s="79">
        <v>0</v>
      </c>
      <c r="R1085" s="78" t="s">
        <v>203</v>
      </c>
      <c r="S1085" s="79">
        <v>0</v>
      </c>
      <c r="T1085" s="79">
        <v>0</v>
      </c>
      <c r="U1085" s="79">
        <v>0</v>
      </c>
      <c r="V1085" s="79">
        <v>0</v>
      </c>
      <c r="W1085" s="79">
        <v>0</v>
      </c>
      <c r="X1085" s="79">
        <v>0</v>
      </c>
      <c r="Y1085" s="78" t="s">
        <v>203</v>
      </c>
      <c r="Z1085" s="79">
        <v>0</v>
      </c>
      <c r="AA1085" s="79">
        <v>0</v>
      </c>
      <c r="AB1085" s="79">
        <v>0</v>
      </c>
      <c r="AC1085" s="79">
        <v>0</v>
      </c>
      <c r="AD1085" s="79">
        <v>0</v>
      </c>
      <c r="AE1085" s="79">
        <v>0</v>
      </c>
      <c r="AF1085" s="78" t="s">
        <v>203</v>
      </c>
      <c r="AG1085" s="79">
        <v>0</v>
      </c>
      <c r="AH1085" s="79">
        <v>0</v>
      </c>
      <c r="AI1085" s="79">
        <v>0</v>
      </c>
      <c r="AJ1085" s="79">
        <v>0</v>
      </c>
      <c r="AK1085" s="79">
        <v>0</v>
      </c>
      <c r="AL1085" s="79">
        <v>0</v>
      </c>
      <c r="AM1085" s="78" t="s">
        <v>203</v>
      </c>
      <c r="AN1085" s="79">
        <v>0</v>
      </c>
      <c r="AO1085" s="79">
        <v>0</v>
      </c>
      <c r="AP1085" s="79">
        <v>0</v>
      </c>
      <c r="AQ1085" s="79">
        <v>0</v>
      </c>
      <c r="AR1085" s="79">
        <v>0</v>
      </c>
      <c r="AS1085" s="79">
        <v>0</v>
      </c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CA1085" s="2"/>
      <c r="CB1085" s="2"/>
      <c r="CC1085" s="2"/>
      <c r="CD1085" s="2"/>
      <c r="CE1085" s="2"/>
      <c r="CF1085" s="2"/>
      <c r="CG1085" s="2"/>
      <c r="CH1085" s="2"/>
      <c r="CI1085" s="2"/>
    </row>
    <row r="1086" spans="1:87" ht="31.5">
      <c r="A1086" s="73" t="s">
        <v>2005</v>
      </c>
      <c r="B1086" s="140" t="s">
        <v>2262</v>
      </c>
      <c r="C1086" s="42" t="s">
        <v>2263</v>
      </c>
      <c r="D1086" s="78" t="s">
        <v>203</v>
      </c>
      <c r="E1086" s="79">
        <v>0</v>
      </c>
      <c r="F1086" s="79">
        <v>0</v>
      </c>
      <c r="G1086" s="79">
        <v>0</v>
      </c>
      <c r="H1086" s="79">
        <v>0</v>
      </c>
      <c r="I1086" s="79">
        <v>0</v>
      </c>
      <c r="J1086" s="79">
        <v>0</v>
      </c>
      <c r="K1086" s="78" t="s">
        <v>203</v>
      </c>
      <c r="L1086" s="79">
        <v>0</v>
      </c>
      <c r="M1086" s="79">
        <v>0</v>
      </c>
      <c r="N1086" s="79">
        <v>0</v>
      </c>
      <c r="O1086" s="79">
        <v>0</v>
      </c>
      <c r="P1086" s="79">
        <v>0</v>
      </c>
      <c r="Q1086" s="79">
        <v>0</v>
      </c>
      <c r="R1086" s="78" t="s">
        <v>203</v>
      </c>
      <c r="S1086" s="79">
        <v>0</v>
      </c>
      <c r="T1086" s="79">
        <v>0</v>
      </c>
      <c r="U1086" s="79">
        <v>0</v>
      </c>
      <c r="V1086" s="79">
        <v>0</v>
      </c>
      <c r="W1086" s="79">
        <v>0</v>
      </c>
      <c r="X1086" s="79">
        <v>0</v>
      </c>
      <c r="Y1086" s="78" t="s">
        <v>203</v>
      </c>
      <c r="Z1086" s="79">
        <v>0</v>
      </c>
      <c r="AA1086" s="79">
        <v>0</v>
      </c>
      <c r="AB1086" s="79">
        <v>0</v>
      </c>
      <c r="AC1086" s="79">
        <v>0</v>
      </c>
      <c r="AD1086" s="79">
        <v>0</v>
      </c>
      <c r="AE1086" s="79">
        <v>0</v>
      </c>
      <c r="AF1086" s="78" t="s">
        <v>203</v>
      </c>
      <c r="AG1086" s="79">
        <v>0</v>
      </c>
      <c r="AH1086" s="79">
        <v>0</v>
      </c>
      <c r="AI1086" s="79">
        <v>0</v>
      </c>
      <c r="AJ1086" s="79">
        <v>0</v>
      </c>
      <c r="AK1086" s="79">
        <v>0</v>
      </c>
      <c r="AL1086" s="79">
        <v>0</v>
      </c>
      <c r="AM1086" s="78" t="s">
        <v>203</v>
      </c>
      <c r="AN1086" s="79">
        <v>0</v>
      </c>
      <c r="AO1086" s="79">
        <v>0</v>
      </c>
      <c r="AP1086" s="79">
        <v>0</v>
      </c>
      <c r="AQ1086" s="79">
        <v>0</v>
      </c>
      <c r="AR1086" s="79">
        <v>0</v>
      </c>
      <c r="AS1086" s="79">
        <v>0</v>
      </c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CA1086" s="2"/>
      <c r="CB1086" s="2"/>
      <c r="CC1086" s="2"/>
      <c r="CD1086" s="2"/>
      <c r="CE1086" s="2"/>
      <c r="CF1086" s="2"/>
      <c r="CG1086" s="2"/>
      <c r="CH1086" s="2"/>
      <c r="CI1086" s="2"/>
    </row>
    <row r="1087" spans="1:87" ht="31.5">
      <c r="A1087" s="73" t="s">
        <v>2005</v>
      </c>
      <c r="B1087" s="140" t="s">
        <v>2264</v>
      </c>
      <c r="C1087" s="42" t="s">
        <v>2265</v>
      </c>
      <c r="D1087" s="78" t="s">
        <v>203</v>
      </c>
      <c r="E1087" s="79">
        <v>0</v>
      </c>
      <c r="F1087" s="79">
        <v>0</v>
      </c>
      <c r="G1087" s="79">
        <v>0</v>
      </c>
      <c r="H1087" s="79">
        <v>0</v>
      </c>
      <c r="I1087" s="79">
        <v>0</v>
      </c>
      <c r="J1087" s="79">
        <v>0</v>
      </c>
      <c r="K1087" s="78" t="s">
        <v>203</v>
      </c>
      <c r="L1087" s="79">
        <v>0</v>
      </c>
      <c r="M1087" s="79">
        <v>0</v>
      </c>
      <c r="N1087" s="79">
        <v>0</v>
      </c>
      <c r="O1087" s="79">
        <v>0</v>
      </c>
      <c r="P1087" s="79">
        <v>0</v>
      </c>
      <c r="Q1087" s="79">
        <v>0</v>
      </c>
      <c r="R1087" s="78" t="s">
        <v>203</v>
      </c>
      <c r="S1087" s="79">
        <v>0</v>
      </c>
      <c r="T1087" s="79">
        <v>0</v>
      </c>
      <c r="U1087" s="79">
        <v>0</v>
      </c>
      <c r="V1087" s="79">
        <v>0</v>
      </c>
      <c r="W1087" s="79">
        <v>0</v>
      </c>
      <c r="X1087" s="79">
        <v>0</v>
      </c>
      <c r="Y1087" s="78" t="s">
        <v>203</v>
      </c>
      <c r="Z1087" s="79">
        <v>0</v>
      </c>
      <c r="AA1087" s="79">
        <v>0</v>
      </c>
      <c r="AB1087" s="79">
        <v>0</v>
      </c>
      <c r="AC1087" s="79">
        <v>0</v>
      </c>
      <c r="AD1087" s="79">
        <v>0</v>
      </c>
      <c r="AE1087" s="79">
        <v>0</v>
      </c>
      <c r="AF1087" s="78" t="s">
        <v>203</v>
      </c>
      <c r="AG1087" s="79">
        <v>0</v>
      </c>
      <c r="AH1087" s="79">
        <v>0</v>
      </c>
      <c r="AI1087" s="79">
        <v>0</v>
      </c>
      <c r="AJ1087" s="79">
        <v>0</v>
      </c>
      <c r="AK1087" s="79">
        <v>0</v>
      </c>
      <c r="AL1087" s="79">
        <v>0</v>
      </c>
      <c r="AM1087" s="78" t="s">
        <v>203</v>
      </c>
      <c r="AN1087" s="79">
        <v>0</v>
      </c>
      <c r="AO1087" s="79">
        <v>0</v>
      </c>
      <c r="AP1087" s="79">
        <v>0</v>
      </c>
      <c r="AQ1087" s="79">
        <v>0</v>
      </c>
      <c r="AR1087" s="79">
        <v>0</v>
      </c>
      <c r="AS1087" s="79">
        <v>0</v>
      </c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CA1087" s="2"/>
      <c r="CB1087" s="2"/>
      <c r="CC1087" s="2"/>
      <c r="CD1087" s="2"/>
      <c r="CE1087" s="2"/>
      <c r="CF1087" s="2"/>
      <c r="CG1087" s="2"/>
      <c r="CH1087" s="2"/>
      <c r="CI1087" s="2"/>
    </row>
    <row r="1088" spans="1:87" ht="31.5">
      <c r="A1088" s="73" t="s">
        <v>2005</v>
      </c>
      <c r="B1088" s="140" t="s">
        <v>2266</v>
      </c>
      <c r="C1088" s="42" t="s">
        <v>2267</v>
      </c>
      <c r="D1088" s="78" t="s">
        <v>203</v>
      </c>
      <c r="E1088" s="79">
        <v>0</v>
      </c>
      <c r="F1088" s="79">
        <v>0</v>
      </c>
      <c r="G1088" s="79">
        <v>0</v>
      </c>
      <c r="H1088" s="79">
        <v>0</v>
      </c>
      <c r="I1088" s="79">
        <v>0</v>
      </c>
      <c r="J1088" s="79">
        <v>0</v>
      </c>
      <c r="K1088" s="78" t="s">
        <v>203</v>
      </c>
      <c r="L1088" s="79">
        <v>0</v>
      </c>
      <c r="M1088" s="79">
        <v>0</v>
      </c>
      <c r="N1088" s="79">
        <v>0</v>
      </c>
      <c r="O1088" s="79">
        <v>0</v>
      </c>
      <c r="P1088" s="79">
        <v>0</v>
      </c>
      <c r="Q1088" s="79">
        <v>0</v>
      </c>
      <c r="R1088" s="78" t="s">
        <v>203</v>
      </c>
      <c r="S1088" s="79">
        <v>0</v>
      </c>
      <c r="T1088" s="79">
        <v>0</v>
      </c>
      <c r="U1088" s="79">
        <v>0</v>
      </c>
      <c r="V1088" s="79">
        <v>0</v>
      </c>
      <c r="W1088" s="79">
        <v>0</v>
      </c>
      <c r="X1088" s="79">
        <v>0</v>
      </c>
      <c r="Y1088" s="78" t="s">
        <v>203</v>
      </c>
      <c r="Z1088" s="79">
        <v>0</v>
      </c>
      <c r="AA1088" s="79">
        <v>0</v>
      </c>
      <c r="AB1088" s="79">
        <v>0</v>
      </c>
      <c r="AC1088" s="79">
        <v>0</v>
      </c>
      <c r="AD1088" s="79">
        <v>0</v>
      </c>
      <c r="AE1088" s="79">
        <v>0</v>
      </c>
      <c r="AF1088" s="78" t="s">
        <v>203</v>
      </c>
      <c r="AG1088" s="79">
        <v>0</v>
      </c>
      <c r="AH1088" s="79">
        <v>0</v>
      </c>
      <c r="AI1088" s="79">
        <v>0</v>
      </c>
      <c r="AJ1088" s="79">
        <v>0</v>
      </c>
      <c r="AK1088" s="79">
        <v>0</v>
      </c>
      <c r="AL1088" s="79">
        <v>0</v>
      </c>
      <c r="AM1088" s="78" t="s">
        <v>203</v>
      </c>
      <c r="AN1088" s="79">
        <v>0</v>
      </c>
      <c r="AO1088" s="79">
        <v>0</v>
      </c>
      <c r="AP1088" s="79">
        <v>0</v>
      </c>
      <c r="AQ1088" s="79">
        <v>0</v>
      </c>
      <c r="AR1088" s="79">
        <v>0</v>
      </c>
      <c r="AS1088" s="79">
        <v>0</v>
      </c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CA1088" s="2"/>
      <c r="CB1088" s="2"/>
      <c r="CC1088" s="2"/>
      <c r="CD1088" s="2"/>
      <c r="CE1088" s="2"/>
      <c r="CF1088" s="2"/>
      <c r="CG1088" s="2"/>
      <c r="CH1088" s="2"/>
      <c r="CI1088" s="2"/>
    </row>
    <row r="1089" spans="1:87" ht="31.5">
      <c r="A1089" s="73" t="s">
        <v>2005</v>
      </c>
      <c r="B1089" s="140" t="s">
        <v>2268</v>
      </c>
      <c r="C1089" s="42" t="s">
        <v>2269</v>
      </c>
      <c r="D1089" s="78" t="s">
        <v>203</v>
      </c>
      <c r="E1089" s="79">
        <v>0</v>
      </c>
      <c r="F1089" s="79">
        <v>0</v>
      </c>
      <c r="G1089" s="79">
        <v>0</v>
      </c>
      <c r="H1089" s="79">
        <v>0</v>
      </c>
      <c r="I1089" s="79">
        <v>0</v>
      </c>
      <c r="J1089" s="79">
        <v>0</v>
      </c>
      <c r="K1089" s="78" t="s">
        <v>203</v>
      </c>
      <c r="L1089" s="79">
        <v>0</v>
      </c>
      <c r="M1089" s="79">
        <v>0</v>
      </c>
      <c r="N1089" s="79">
        <v>0</v>
      </c>
      <c r="O1089" s="79">
        <v>0</v>
      </c>
      <c r="P1089" s="79">
        <v>0</v>
      </c>
      <c r="Q1089" s="79">
        <v>0</v>
      </c>
      <c r="R1089" s="78" t="s">
        <v>203</v>
      </c>
      <c r="S1089" s="79">
        <v>0</v>
      </c>
      <c r="T1089" s="79">
        <v>0</v>
      </c>
      <c r="U1089" s="79">
        <v>0</v>
      </c>
      <c r="V1089" s="79">
        <v>0</v>
      </c>
      <c r="W1089" s="79">
        <v>0</v>
      </c>
      <c r="X1089" s="79">
        <v>0</v>
      </c>
      <c r="Y1089" s="78" t="s">
        <v>203</v>
      </c>
      <c r="Z1089" s="79">
        <v>0</v>
      </c>
      <c r="AA1089" s="79">
        <v>0</v>
      </c>
      <c r="AB1089" s="79">
        <v>0</v>
      </c>
      <c r="AC1089" s="79">
        <v>0</v>
      </c>
      <c r="AD1089" s="79">
        <v>0</v>
      </c>
      <c r="AE1089" s="79">
        <v>0</v>
      </c>
      <c r="AF1089" s="78" t="s">
        <v>203</v>
      </c>
      <c r="AG1089" s="79">
        <v>0</v>
      </c>
      <c r="AH1089" s="79">
        <v>0</v>
      </c>
      <c r="AI1089" s="79">
        <v>0</v>
      </c>
      <c r="AJ1089" s="79">
        <v>0</v>
      </c>
      <c r="AK1089" s="79">
        <v>0</v>
      </c>
      <c r="AL1089" s="79">
        <v>0</v>
      </c>
      <c r="AM1089" s="78" t="s">
        <v>203</v>
      </c>
      <c r="AN1089" s="79">
        <v>0</v>
      </c>
      <c r="AO1089" s="79">
        <v>0</v>
      </c>
      <c r="AP1089" s="79">
        <v>0</v>
      </c>
      <c r="AQ1089" s="79">
        <v>0</v>
      </c>
      <c r="AR1089" s="79">
        <v>0</v>
      </c>
      <c r="AS1089" s="79">
        <v>0</v>
      </c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CA1089" s="2"/>
      <c r="CB1089" s="2"/>
      <c r="CC1089" s="2"/>
      <c r="CD1089" s="2"/>
      <c r="CE1089" s="2"/>
      <c r="CF1089" s="2"/>
      <c r="CG1089" s="2"/>
      <c r="CH1089" s="2"/>
      <c r="CI1089" s="2"/>
    </row>
    <row r="1090" spans="1:87" ht="31.5">
      <c r="A1090" s="73" t="s">
        <v>2005</v>
      </c>
      <c r="B1090" s="140" t="s">
        <v>2270</v>
      </c>
      <c r="C1090" s="42" t="s">
        <v>2271</v>
      </c>
      <c r="D1090" s="78" t="s">
        <v>203</v>
      </c>
      <c r="E1090" s="79">
        <v>0</v>
      </c>
      <c r="F1090" s="79">
        <v>0</v>
      </c>
      <c r="G1090" s="79">
        <v>0</v>
      </c>
      <c r="H1090" s="79">
        <v>0</v>
      </c>
      <c r="I1090" s="79">
        <v>0</v>
      </c>
      <c r="J1090" s="79">
        <v>0</v>
      </c>
      <c r="K1090" s="78" t="s">
        <v>203</v>
      </c>
      <c r="L1090" s="79">
        <v>0</v>
      </c>
      <c r="M1090" s="79">
        <v>0</v>
      </c>
      <c r="N1090" s="79">
        <v>0</v>
      </c>
      <c r="O1090" s="79">
        <v>0</v>
      </c>
      <c r="P1090" s="79">
        <v>0</v>
      </c>
      <c r="Q1090" s="79">
        <v>0</v>
      </c>
      <c r="R1090" s="78" t="s">
        <v>203</v>
      </c>
      <c r="S1090" s="79">
        <v>0</v>
      </c>
      <c r="T1090" s="79">
        <v>0</v>
      </c>
      <c r="U1090" s="79">
        <v>0</v>
      </c>
      <c r="V1090" s="79">
        <v>0</v>
      </c>
      <c r="W1090" s="79">
        <v>0</v>
      </c>
      <c r="X1090" s="79">
        <v>0</v>
      </c>
      <c r="Y1090" s="78" t="s">
        <v>203</v>
      </c>
      <c r="Z1090" s="79">
        <v>0</v>
      </c>
      <c r="AA1090" s="79">
        <v>0</v>
      </c>
      <c r="AB1090" s="79">
        <v>0</v>
      </c>
      <c r="AC1090" s="79">
        <v>0</v>
      </c>
      <c r="AD1090" s="79">
        <v>0</v>
      </c>
      <c r="AE1090" s="79">
        <v>0</v>
      </c>
      <c r="AF1090" s="78" t="s">
        <v>203</v>
      </c>
      <c r="AG1090" s="79">
        <v>0</v>
      </c>
      <c r="AH1090" s="79">
        <v>0</v>
      </c>
      <c r="AI1090" s="79">
        <v>0</v>
      </c>
      <c r="AJ1090" s="79">
        <v>0</v>
      </c>
      <c r="AK1090" s="79">
        <v>0</v>
      </c>
      <c r="AL1090" s="79">
        <v>0</v>
      </c>
      <c r="AM1090" s="78" t="s">
        <v>203</v>
      </c>
      <c r="AN1090" s="79">
        <v>0</v>
      </c>
      <c r="AO1090" s="79">
        <v>0</v>
      </c>
      <c r="AP1090" s="79">
        <v>0</v>
      </c>
      <c r="AQ1090" s="79">
        <v>0</v>
      </c>
      <c r="AR1090" s="79">
        <v>0</v>
      </c>
      <c r="AS1090" s="79">
        <v>0</v>
      </c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CA1090" s="2"/>
      <c r="CB1090" s="2"/>
      <c r="CC1090" s="2"/>
      <c r="CD1090" s="2"/>
      <c r="CE1090" s="2"/>
      <c r="CF1090" s="2"/>
      <c r="CG1090" s="2"/>
      <c r="CH1090" s="2"/>
      <c r="CI1090" s="2"/>
    </row>
    <row r="1091" spans="1:87" ht="31.5">
      <c r="A1091" s="73" t="s">
        <v>2005</v>
      </c>
      <c r="B1091" s="140" t="s">
        <v>2272</v>
      </c>
      <c r="C1091" s="42" t="s">
        <v>2273</v>
      </c>
      <c r="D1091" s="78" t="s">
        <v>203</v>
      </c>
      <c r="E1091" s="79">
        <v>0</v>
      </c>
      <c r="F1091" s="79">
        <v>0</v>
      </c>
      <c r="G1091" s="79">
        <v>0</v>
      </c>
      <c r="H1091" s="79">
        <v>0</v>
      </c>
      <c r="I1091" s="79">
        <v>0</v>
      </c>
      <c r="J1091" s="79">
        <v>0</v>
      </c>
      <c r="K1091" s="78" t="s">
        <v>203</v>
      </c>
      <c r="L1091" s="79">
        <v>0</v>
      </c>
      <c r="M1091" s="79">
        <v>0</v>
      </c>
      <c r="N1091" s="79">
        <v>0</v>
      </c>
      <c r="O1091" s="79">
        <v>0</v>
      </c>
      <c r="P1091" s="79">
        <v>0</v>
      </c>
      <c r="Q1091" s="79">
        <v>0</v>
      </c>
      <c r="R1091" s="78" t="s">
        <v>203</v>
      </c>
      <c r="S1091" s="79">
        <v>0</v>
      </c>
      <c r="T1091" s="79">
        <v>0</v>
      </c>
      <c r="U1091" s="79">
        <v>0</v>
      </c>
      <c r="V1091" s="79">
        <v>0</v>
      </c>
      <c r="W1091" s="79">
        <v>0</v>
      </c>
      <c r="X1091" s="79">
        <v>0</v>
      </c>
      <c r="Y1091" s="78" t="s">
        <v>203</v>
      </c>
      <c r="Z1091" s="79">
        <v>0</v>
      </c>
      <c r="AA1091" s="79">
        <v>0</v>
      </c>
      <c r="AB1091" s="79">
        <v>0</v>
      </c>
      <c r="AC1091" s="79">
        <v>0</v>
      </c>
      <c r="AD1091" s="79">
        <v>0</v>
      </c>
      <c r="AE1091" s="79">
        <v>0</v>
      </c>
      <c r="AF1091" s="78" t="s">
        <v>203</v>
      </c>
      <c r="AG1091" s="79">
        <v>0</v>
      </c>
      <c r="AH1091" s="79">
        <v>0</v>
      </c>
      <c r="AI1091" s="79">
        <v>0</v>
      </c>
      <c r="AJ1091" s="79">
        <v>0</v>
      </c>
      <c r="AK1091" s="79">
        <v>0</v>
      </c>
      <c r="AL1091" s="79">
        <v>0</v>
      </c>
      <c r="AM1091" s="78" t="s">
        <v>203</v>
      </c>
      <c r="AN1091" s="79">
        <v>0</v>
      </c>
      <c r="AO1091" s="79">
        <v>0</v>
      </c>
      <c r="AP1091" s="79">
        <v>0</v>
      </c>
      <c r="AQ1091" s="79">
        <v>0</v>
      </c>
      <c r="AR1091" s="79">
        <v>0</v>
      </c>
      <c r="AS1091" s="79">
        <v>0</v>
      </c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CA1091" s="2"/>
      <c r="CB1091" s="2"/>
      <c r="CC1091" s="2"/>
      <c r="CD1091" s="2"/>
      <c r="CE1091" s="2"/>
      <c r="CF1091" s="2"/>
      <c r="CG1091" s="2"/>
      <c r="CH1091" s="2"/>
      <c r="CI1091" s="2"/>
    </row>
    <row r="1092" spans="1:87" ht="47.25">
      <c r="A1092" s="73" t="s">
        <v>2005</v>
      </c>
      <c r="B1092" s="140" t="s">
        <v>2274</v>
      </c>
      <c r="C1092" s="42" t="s">
        <v>2275</v>
      </c>
      <c r="D1092" s="78" t="s">
        <v>203</v>
      </c>
      <c r="E1092" s="79">
        <v>0</v>
      </c>
      <c r="F1092" s="79">
        <v>0</v>
      </c>
      <c r="G1092" s="79">
        <v>0</v>
      </c>
      <c r="H1092" s="79">
        <v>0</v>
      </c>
      <c r="I1092" s="79">
        <v>0</v>
      </c>
      <c r="J1092" s="79">
        <v>0</v>
      </c>
      <c r="K1092" s="78" t="s">
        <v>203</v>
      </c>
      <c r="L1092" s="79">
        <v>0</v>
      </c>
      <c r="M1092" s="79">
        <v>0</v>
      </c>
      <c r="N1092" s="79">
        <v>0</v>
      </c>
      <c r="O1092" s="79">
        <v>0</v>
      </c>
      <c r="P1092" s="79">
        <v>0</v>
      </c>
      <c r="Q1092" s="79">
        <v>0</v>
      </c>
      <c r="R1092" s="78" t="s">
        <v>203</v>
      </c>
      <c r="S1092" s="79">
        <v>0</v>
      </c>
      <c r="T1092" s="79">
        <v>0</v>
      </c>
      <c r="U1092" s="79">
        <v>0</v>
      </c>
      <c r="V1092" s="79">
        <v>0</v>
      </c>
      <c r="W1092" s="79">
        <v>0</v>
      </c>
      <c r="X1092" s="79">
        <v>0</v>
      </c>
      <c r="Y1092" s="78" t="s">
        <v>203</v>
      </c>
      <c r="Z1092" s="79">
        <v>0</v>
      </c>
      <c r="AA1092" s="79">
        <v>0</v>
      </c>
      <c r="AB1092" s="79">
        <v>0</v>
      </c>
      <c r="AC1092" s="79">
        <v>0</v>
      </c>
      <c r="AD1092" s="79">
        <v>0</v>
      </c>
      <c r="AE1092" s="79">
        <v>0</v>
      </c>
      <c r="AF1092" s="78" t="s">
        <v>203</v>
      </c>
      <c r="AG1092" s="79">
        <v>0</v>
      </c>
      <c r="AH1092" s="79">
        <v>0</v>
      </c>
      <c r="AI1092" s="79">
        <v>0</v>
      </c>
      <c r="AJ1092" s="79">
        <v>0</v>
      </c>
      <c r="AK1092" s="79">
        <v>0</v>
      </c>
      <c r="AL1092" s="79">
        <v>0</v>
      </c>
      <c r="AM1092" s="78" t="s">
        <v>203</v>
      </c>
      <c r="AN1092" s="79">
        <v>0</v>
      </c>
      <c r="AO1092" s="79">
        <v>0</v>
      </c>
      <c r="AP1092" s="79">
        <v>0</v>
      </c>
      <c r="AQ1092" s="79">
        <v>0</v>
      </c>
      <c r="AR1092" s="79">
        <v>0</v>
      </c>
      <c r="AS1092" s="79">
        <v>0</v>
      </c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  <c r="CD1092" s="2"/>
      <c r="CE1092" s="2"/>
      <c r="CF1092" s="2"/>
      <c r="CG1092" s="2"/>
      <c r="CH1092" s="2"/>
      <c r="CI1092" s="2"/>
    </row>
    <row r="1093" spans="1:87" ht="47.25">
      <c r="A1093" s="73" t="s">
        <v>2005</v>
      </c>
      <c r="B1093" s="140" t="s">
        <v>2276</v>
      </c>
      <c r="C1093" s="42" t="s">
        <v>2277</v>
      </c>
      <c r="D1093" s="78" t="s">
        <v>203</v>
      </c>
      <c r="E1093" s="79">
        <v>0</v>
      </c>
      <c r="F1093" s="79">
        <v>0</v>
      </c>
      <c r="G1093" s="79">
        <v>0</v>
      </c>
      <c r="H1093" s="79">
        <v>0</v>
      </c>
      <c r="I1093" s="79">
        <v>0</v>
      </c>
      <c r="J1093" s="79">
        <v>0</v>
      </c>
      <c r="K1093" s="78" t="s">
        <v>203</v>
      </c>
      <c r="L1093" s="79">
        <v>0</v>
      </c>
      <c r="M1093" s="79">
        <v>0</v>
      </c>
      <c r="N1093" s="79">
        <v>0</v>
      </c>
      <c r="O1093" s="79">
        <v>0</v>
      </c>
      <c r="P1093" s="79">
        <v>0</v>
      </c>
      <c r="Q1093" s="79">
        <v>0</v>
      </c>
      <c r="R1093" s="78" t="s">
        <v>203</v>
      </c>
      <c r="S1093" s="79">
        <v>0</v>
      </c>
      <c r="T1093" s="79">
        <v>0</v>
      </c>
      <c r="U1093" s="79">
        <v>0</v>
      </c>
      <c r="V1093" s="79">
        <v>0</v>
      </c>
      <c r="W1093" s="79">
        <v>0</v>
      </c>
      <c r="X1093" s="79">
        <v>0</v>
      </c>
      <c r="Y1093" s="78" t="s">
        <v>203</v>
      </c>
      <c r="Z1093" s="79">
        <v>0</v>
      </c>
      <c r="AA1093" s="79">
        <v>0</v>
      </c>
      <c r="AB1093" s="79">
        <v>0</v>
      </c>
      <c r="AC1093" s="79">
        <v>0</v>
      </c>
      <c r="AD1093" s="79">
        <v>0</v>
      </c>
      <c r="AE1093" s="79">
        <v>0</v>
      </c>
      <c r="AF1093" s="78" t="s">
        <v>203</v>
      </c>
      <c r="AG1093" s="79">
        <v>0</v>
      </c>
      <c r="AH1093" s="79">
        <v>0</v>
      </c>
      <c r="AI1093" s="79">
        <v>0</v>
      </c>
      <c r="AJ1093" s="79">
        <v>0</v>
      </c>
      <c r="AK1093" s="79">
        <v>0</v>
      </c>
      <c r="AL1093" s="79">
        <v>0</v>
      </c>
      <c r="AM1093" s="78" t="s">
        <v>203</v>
      </c>
      <c r="AN1093" s="79">
        <v>0</v>
      </c>
      <c r="AO1093" s="79">
        <v>0</v>
      </c>
      <c r="AP1093" s="79">
        <v>0</v>
      </c>
      <c r="AQ1093" s="79">
        <v>0</v>
      </c>
      <c r="AR1093" s="79">
        <v>0</v>
      </c>
      <c r="AS1093" s="79">
        <v>0</v>
      </c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CA1093" s="2"/>
      <c r="CB1093" s="2"/>
      <c r="CC1093" s="2"/>
      <c r="CD1093" s="2"/>
      <c r="CE1093" s="2"/>
      <c r="CF1093" s="2"/>
      <c r="CG1093" s="2"/>
      <c r="CH1093" s="2"/>
      <c r="CI1093" s="2"/>
    </row>
    <row r="1094" spans="1:87" ht="47.25">
      <c r="A1094" s="73" t="s">
        <v>2005</v>
      </c>
      <c r="B1094" s="140" t="s">
        <v>2278</v>
      </c>
      <c r="C1094" s="42" t="s">
        <v>2279</v>
      </c>
      <c r="D1094" s="78" t="s">
        <v>203</v>
      </c>
      <c r="E1094" s="79">
        <v>0</v>
      </c>
      <c r="F1094" s="79">
        <v>0</v>
      </c>
      <c r="G1094" s="79">
        <v>0</v>
      </c>
      <c r="H1094" s="79">
        <v>0</v>
      </c>
      <c r="I1094" s="79">
        <v>0</v>
      </c>
      <c r="J1094" s="79">
        <v>0</v>
      </c>
      <c r="K1094" s="78" t="s">
        <v>203</v>
      </c>
      <c r="L1094" s="79">
        <v>0</v>
      </c>
      <c r="M1094" s="79">
        <v>0</v>
      </c>
      <c r="N1094" s="79">
        <v>0</v>
      </c>
      <c r="O1094" s="79">
        <v>0</v>
      </c>
      <c r="P1094" s="79">
        <v>0</v>
      </c>
      <c r="Q1094" s="79">
        <v>0</v>
      </c>
      <c r="R1094" s="78" t="s">
        <v>203</v>
      </c>
      <c r="S1094" s="79">
        <v>0</v>
      </c>
      <c r="T1094" s="79">
        <v>0</v>
      </c>
      <c r="U1094" s="79">
        <v>0</v>
      </c>
      <c r="V1094" s="79">
        <v>0</v>
      </c>
      <c r="W1094" s="79">
        <v>0</v>
      </c>
      <c r="X1094" s="79">
        <v>0</v>
      </c>
      <c r="Y1094" s="78" t="s">
        <v>203</v>
      </c>
      <c r="Z1094" s="79">
        <v>0</v>
      </c>
      <c r="AA1094" s="79">
        <v>0</v>
      </c>
      <c r="AB1094" s="79">
        <v>0</v>
      </c>
      <c r="AC1094" s="79">
        <v>0</v>
      </c>
      <c r="AD1094" s="79">
        <v>0</v>
      </c>
      <c r="AE1094" s="79">
        <v>0</v>
      </c>
      <c r="AF1094" s="78" t="s">
        <v>203</v>
      </c>
      <c r="AG1094" s="79">
        <v>0</v>
      </c>
      <c r="AH1094" s="79">
        <v>0</v>
      </c>
      <c r="AI1094" s="79">
        <v>0</v>
      </c>
      <c r="AJ1094" s="79">
        <v>0</v>
      </c>
      <c r="AK1094" s="79">
        <v>0</v>
      </c>
      <c r="AL1094" s="79">
        <v>0</v>
      </c>
      <c r="AM1094" s="78" t="s">
        <v>203</v>
      </c>
      <c r="AN1094" s="79">
        <v>0</v>
      </c>
      <c r="AO1094" s="79">
        <v>0</v>
      </c>
      <c r="AP1094" s="79">
        <v>0</v>
      </c>
      <c r="AQ1094" s="79">
        <v>0</v>
      </c>
      <c r="AR1094" s="79">
        <v>0</v>
      </c>
      <c r="AS1094" s="79">
        <v>0</v>
      </c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</row>
    <row r="1095" spans="1:87" ht="47.25">
      <c r="A1095" s="73" t="s">
        <v>2005</v>
      </c>
      <c r="B1095" s="140" t="s">
        <v>2280</v>
      </c>
      <c r="C1095" s="42" t="s">
        <v>2281</v>
      </c>
      <c r="D1095" s="78" t="s">
        <v>203</v>
      </c>
      <c r="E1095" s="79">
        <v>0</v>
      </c>
      <c r="F1095" s="79">
        <v>0</v>
      </c>
      <c r="G1095" s="79">
        <v>0</v>
      </c>
      <c r="H1095" s="79">
        <v>0</v>
      </c>
      <c r="I1095" s="79">
        <v>0</v>
      </c>
      <c r="J1095" s="79">
        <v>0</v>
      </c>
      <c r="K1095" s="78" t="s">
        <v>203</v>
      </c>
      <c r="L1095" s="79">
        <v>0</v>
      </c>
      <c r="M1095" s="79">
        <v>0</v>
      </c>
      <c r="N1095" s="79">
        <v>0</v>
      </c>
      <c r="O1095" s="79">
        <v>0</v>
      </c>
      <c r="P1095" s="79">
        <v>0</v>
      </c>
      <c r="Q1095" s="79">
        <v>0</v>
      </c>
      <c r="R1095" s="78" t="s">
        <v>203</v>
      </c>
      <c r="S1095" s="79">
        <v>0</v>
      </c>
      <c r="T1095" s="79">
        <v>0</v>
      </c>
      <c r="U1095" s="79">
        <v>0</v>
      </c>
      <c r="V1095" s="79">
        <v>0</v>
      </c>
      <c r="W1095" s="79">
        <v>0</v>
      </c>
      <c r="X1095" s="79">
        <v>0</v>
      </c>
      <c r="Y1095" s="78" t="s">
        <v>203</v>
      </c>
      <c r="Z1095" s="79">
        <v>0</v>
      </c>
      <c r="AA1095" s="79">
        <v>0</v>
      </c>
      <c r="AB1095" s="79">
        <v>0</v>
      </c>
      <c r="AC1095" s="79">
        <v>0</v>
      </c>
      <c r="AD1095" s="79">
        <v>0</v>
      </c>
      <c r="AE1095" s="79">
        <v>0</v>
      </c>
      <c r="AF1095" s="78" t="s">
        <v>203</v>
      </c>
      <c r="AG1095" s="79">
        <v>0</v>
      </c>
      <c r="AH1095" s="79">
        <v>0</v>
      </c>
      <c r="AI1095" s="79">
        <v>0</v>
      </c>
      <c r="AJ1095" s="79">
        <v>0</v>
      </c>
      <c r="AK1095" s="79">
        <v>0</v>
      </c>
      <c r="AL1095" s="79">
        <v>0</v>
      </c>
      <c r="AM1095" s="78" t="s">
        <v>203</v>
      </c>
      <c r="AN1095" s="79">
        <v>0</v>
      </c>
      <c r="AO1095" s="79">
        <v>0</v>
      </c>
      <c r="AP1095" s="79">
        <v>0</v>
      </c>
      <c r="AQ1095" s="79">
        <v>0</v>
      </c>
      <c r="AR1095" s="79">
        <v>0</v>
      </c>
      <c r="AS1095" s="79">
        <v>0</v>
      </c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CA1095" s="2"/>
      <c r="CB1095" s="2"/>
      <c r="CC1095" s="2"/>
      <c r="CD1095" s="2"/>
      <c r="CE1095" s="2"/>
      <c r="CF1095" s="2"/>
      <c r="CG1095" s="2"/>
      <c r="CH1095" s="2"/>
      <c r="CI1095" s="2"/>
    </row>
    <row r="1096" spans="1:87" ht="31.5">
      <c r="A1096" s="73" t="s">
        <v>2005</v>
      </c>
      <c r="B1096" s="140" t="s">
        <v>2282</v>
      </c>
      <c r="C1096" s="42" t="s">
        <v>2283</v>
      </c>
      <c r="D1096" s="78" t="s">
        <v>203</v>
      </c>
      <c r="E1096" s="79">
        <v>0</v>
      </c>
      <c r="F1096" s="79">
        <v>0</v>
      </c>
      <c r="G1096" s="79">
        <v>0</v>
      </c>
      <c r="H1096" s="79">
        <v>0</v>
      </c>
      <c r="I1096" s="79">
        <v>0</v>
      </c>
      <c r="J1096" s="79">
        <v>0</v>
      </c>
      <c r="K1096" s="78" t="s">
        <v>203</v>
      </c>
      <c r="L1096" s="79">
        <v>0</v>
      </c>
      <c r="M1096" s="79">
        <v>0</v>
      </c>
      <c r="N1096" s="79">
        <v>0</v>
      </c>
      <c r="O1096" s="79">
        <v>0</v>
      </c>
      <c r="P1096" s="79">
        <v>0</v>
      </c>
      <c r="Q1096" s="79">
        <v>0</v>
      </c>
      <c r="R1096" s="78" t="s">
        <v>203</v>
      </c>
      <c r="S1096" s="79">
        <v>0</v>
      </c>
      <c r="T1096" s="79">
        <v>0</v>
      </c>
      <c r="U1096" s="79">
        <v>0</v>
      </c>
      <c r="V1096" s="79">
        <v>0</v>
      </c>
      <c r="W1096" s="79">
        <v>0</v>
      </c>
      <c r="X1096" s="79">
        <v>0</v>
      </c>
      <c r="Y1096" s="78" t="s">
        <v>203</v>
      </c>
      <c r="Z1096" s="79">
        <v>0</v>
      </c>
      <c r="AA1096" s="79">
        <v>0</v>
      </c>
      <c r="AB1096" s="79">
        <v>0</v>
      </c>
      <c r="AC1096" s="79">
        <v>0</v>
      </c>
      <c r="AD1096" s="79">
        <v>0</v>
      </c>
      <c r="AE1096" s="79">
        <v>0</v>
      </c>
      <c r="AF1096" s="78" t="s">
        <v>203</v>
      </c>
      <c r="AG1096" s="79">
        <v>0</v>
      </c>
      <c r="AH1096" s="79">
        <v>0</v>
      </c>
      <c r="AI1096" s="79">
        <v>0</v>
      </c>
      <c r="AJ1096" s="79">
        <v>0</v>
      </c>
      <c r="AK1096" s="79">
        <v>0</v>
      </c>
      <c r="AL1096" s="79">
        <v>0</v>
      </c>
      <c r="AM1096" s="78" t="s">
        <v>203</v>
      </c>
      <c r="AN1096" s="79">
        <v>0</v>
      </c>
      <c r="AO1096" s="79">
        <v>0</v>
      </c>
      <c r="AP1096" s="79">
        <v>0</v>
      </c>
      <c r="AQ1096" s="79">
        <v>0</v>
      </c>
      <c r="AR1096" s="79">
        <v>0</v>
      </c>
      <c r="AS1096" s="79">
        <v>0</v>
      </c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CA1096" s="2"/>
      <c r="CB1096" s="2"/>
      <c r="CC1096" s="2"/>
      <c r="CD1096" s="2"/>
      <c r="CE1096" s="2"/>
      <c r="CF1096" s="2"/>
      <c r="CG1096" s="2"/>
      <c r="CH1096" s="2"/>
      <c r="CI1096" s="2"/>
    </row>
    <row r="1097" spans="1:87" ht="31.5">
      <c r="A1097" s="73" t="s">
        <v>2005</v>
      </c>
      <c r="B1097" s="140" t="s">
        <v>2284</v>
      </c>
      <c r="C1097" s="42" t="s">
        <v>2285</v>
      </c>
      <c r="D1097" s="78" t="s">
        <v>203</v>
      </c>
      <c r="E1097" s="79">
        <v>0</v>
      </c>
      <c r="F1097" s="79">
        <v>0</v>
      </c>
      <c r="G1097" s="79">
        <v>0</v>
      </c>
      <c r="H1097" s="79">
        <v>0</v>
      </c>
      <c r="I1097" s="79">
        <v>0</v>
      </c>
      <c r="J1097" s="79">
        <v>0</v>
      </c>
      <c r="K1097" s="78" t="s">
        <v>203</v>
      </c>
      <c r="L1097" s="79">
        <v>0</v>
      </c>
      <c r="M1097" s="79">
        <v>0</v>
      </c>
      <c r="N1097" s="79">
        <v>0</v>
      </c>
      <c r="O1097" s="79">
        <v>0</v>
      </c>
      <c r="P1097" s="79">
        <v>0</v>
      </c>
      <c r="Q1097" s="79">
        <v>0</v>
      </c>
      <c r="R1097" s="78" t="s">
        <v>203</v>
      </c>
      <c r="S1097" s="79">
        <v>0</v>
      </c>
      <c r="T1097" s="79">
        <v>0</v>
      </c>
      <c r="U1097" s="79">
        <v>0</v>
      </c>
      <c r="V1097" s="79">
        <v>0</v>
      </c>
      <c r="W1097" s="79">
        <v>0</v>
      </c>
      <c r="X1097" s="79">
        <v>0</v>
      </c>
      <c r="Y1097" s="78" t="s">
        <v>203</v>
      </c>
      <c r="Z1097" s="79">
        <v>0</v>
      </c>
      <c r="AA1097" s="79">
        <v>0</v>
      </c>
      <c r="AB1097" s="79">
        <v>0</v>
      </c>
      <c r="AC1097" s="79">
        <v>0</v>
      </c>
      <c r="AD1097" s="79">
        <v>0</v>
      </c>
      <c r="AE1097" s="79">
        <v>0</v>
      </c>
      <c r="AF1097" s="78" t="s">
        <v>203</v>
      </c>
      <c r="AG1097" s="79">
        <v>0</v>
      </c>
      <c r="AH1097" s="79">
        <v>0</v>
      </c>
      <c r="AI1097" s="79">
        <v>0</v>
      </c>
      <c r="AJ1097" s="79">
        <v>0</v>
      </c>
      <c r="AK1097" s="79">
        <v>0</v>
      </c>
      <c r="AL1097" s="79">
        <v>0</v>
      </c>
      <c r="AM1097" s="78" t="s">
        <v>203</v>
      </c>
      <c r="AN1097" s="79">
        <v>0</v>
      </c>
      <c r="AO1097" s="79">
        <v>0</v>
      </c>
      <c r="AP1097" s="79">
        <v>0</v>
      </c>
      <c r="AQ1097" s="79">
        <v>0</v>
      </c>
      <c r="AR1097" s="79">
        <v>0</v>
      </c>
      <c r="AS1097" s="79">
        <v>0</v>
      </c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CA1097" s="2"/>
      <c r="CB1097" s="2"/>
      <c r="CC1097" s="2"/>
      <c r="CD1097" s="2"/>
      <c r="CE1097" s="2"/>
      <c r="CF1097" s="2"/>
      <c r="CG1097" s="2"/>
      <c r="CH1097" s="2"/>
      <c r="CI1097" s="2"/>
    </row>
    <row r="1098" spans="1:87" ht="31.5">
      <c r="A1098" s="73" t="s">
        <v>2005</v>
      </c>
      <c r="B1098" s="113" t="s">
        <v>2286</v>
      </c>
      <c r="C1098" s="115" t="s">
        <v>2287</v>
      </c>
      <c r="D1098" s="78" t="s">
        <v>203</v>
      </c>
      <c r="E1098" s="78">
        <v>0</v>
      </c>
      <c r="F1098" s="78">
        <v>0</v>
      </c>
      <c r="G1098" s="78">
        <v>0</v>
      </c>
      <c r="H1098" s="78">
        <v>0</v>
      </c>
      <c r="I1098" s="78">
        <v>0</v>
      </c>
      <c r="J1098" s="78">
        <v>0</v>
      </c>
      <c r="K1098" s="78" t="s">
        <v>203</v>
      </c>
      <c r="L1098" s="78">
        <v>0</v>
      </c>
      <c r="M1098" s="78">
        <v>0</v>
      </c>
      <c r="N1098" s="78">
        <v>0</v>
      </c>
      <c r="O1098" s="78">
        <v>0</v>
      </c>
      <c r="P1098" s="78">
        <v>0</v>
      </c>
      <c r="Q1098" s="78">
        <v>0</v>
      </c>
      <c r="R1098" s="78" t="s">
        <v>203</v>
      </c>
      <c r="S1098" s="78">
        <v>0</v>
      </c>
      <c r="T1098" s="78">
        <v>0</v>
      </c>
      <c r="U1098" s="78">
        <v>0</v>
      </c>
      <c r="V1098" s="78">
        <v>0</v>
      </c>
      <c r="W1098" s="78">
        <v>0</v>
      </c>
      <c r="X1098" s="78">
        <v>0</v>
      </c>
      <c r="Y1098" s="78" t="s">
        <v>203</v>
      </c>
      <c r="Z1098" s="78">
        <v>0</v>
      </c>
      <c r="AA1098" s="78">
        <v>0</v>
      </c>
      <c r="AB1098" s="78">
        <v>0</v>
      </c>
      <c r="AC1098" s="78">
        <v>0</v>
      </c>
      <c r="AD1098" s="78">
        <v>0</v>
      </c>
      <c r="AE1098" s="78">
        <v>0</v>
      </c>
      <c r="AF1098" s="78" t="s">
        <v>203</v>
      </c>
      <c r="AG1098" s="78">
        <v>0</v>
      </c>
      <c r="AH1098" s="78">
        <v>0</v>
      </c>
      <c r="AI1098" s="78">
        <v>0</v>
      </c>
      <c r="AJ1098" s="78">
        <v>0</v>
      </c>
      <c r="AK1098" s="78">
        <v>0</v>
      </c>
      <c r="AL1098" s="78">
        <v>0</v>
      </c>
      <c r="AM1098" s="78" t="s">
        <v>203</v>
      </c>
      <c r="AN1098" s="78">
        <v>0</v>
      </c>
      <c r="AO1098" s="78">
        <v>0</v>
      </c>
      <c r="AP1098" s="78">
        <v>0</v>
      </c>
      <c r="AQ1098" s="78">
        <v>0</v>
      </c>
      <c r="AR1098" s="78">
        <v>0</v>
      </c>
      <c r="AS1098" s="78">
        <v>0</v>
      </c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CA1098" s="2"/>
      <c r="CB1098" s="2"/>
      <c r="CC1098" s="2"/>
      <c r="CD1098" s="2"/>
      <c r="CE1098" s="2"/>
      <c r="CF1098" s="2"/>
      <c r="CG1098" s="2"/>
      <c r="CH1098" s="2"/>
      <c r="CI1098" s="2"/>
    </row>
    <row r="1099" spans="1:87" ht="31.5">
      <c r="A1099" s="73" t="s">
        <v>2005</v>
      </c>
      <c r="B1099" s="113" t="s">
        <v>2288</v>
      </c>
      <c r="C1099" s="115" t="s">
        <v>2289</v>
      </c>
      <c r="D1099" s="78" t="s">
        <v>203</v>
      </c>
      <c r="E1099" s="78">
        <v>0</v>
      </c>
      <c r="F1099" s="78">
        <v>0</v>
      </c>
      <c r="G1099" s="78">
        <v>0</v>
      </c>
      <c r="H1099" s="78">
        <v>0</v>
      </c>
      <c r="I1099" s="78">
        <v>0</v>
      </c>
      <c r="J1099" s="78">
        <v>0</v>
      </c>
      <c r="K1099" s="78" t="s">
        <v>203</v>
      </c>
      <c r="L1099" s="78">
        <v>0</v>
      </c>
      <c r="M1099" s="78">
        <v>0</v>
      </c>
      <c r="N1099" s="78">
        <v>0</v>
      </c>
      <c r="O1099" s="78">
        <v>0</v>
      </c>
      <c r="P1099" s="78">
        <v>0</v>
      </c>
      <c r="Q1099" s="78">
        <v>0</v>
      </c>
      <c r="R1099" s="78" t="s">
        <v>203</v>
      </c>
      <c r="S1099" s="78">
        <v>0</v>
      </c>
      <c r="T1099" s="78">
        <v>0</v>
      </c>
      <c r="U1099" s="78">
        <v>0</v>
      </c>
      <c r="V1099" s="78">
        <v>0</v>
      </c>
      <c r="W1099" s="78">
        <v>0</v>
      </c>
      <c r="X1099" s="78">
        <v>0</v>
      </c>
      <c r="Y1099" s="78" t="s">
        <v>203</v>
      </c>
      <c r="Z1099" s="78">
        <v>0</v>
      </c>
      <c r="AA1099" s="78">
        <v>0</v>
      </c>
      <c r="AB1099" s="78">
        <v>0</v>
      </c>
      <c r="AC1099" s="78">
        <v>0</v>
      </c>
      <c r="AD1099" s="78">
        <v>0</v>
      </c>
      <c r="AE1099" s="78">
        <v>0</v>
      </c>
      <c r="AF1099" s="78" t="s">
        <v>203</v>
      </c>
      <c r="AG1099" s="78">
        <v>0</v>
      </c>
      <c r="AH1099" s="78">
        <v>0</v>
      </c>
      <c r="AI1099" s="78">
        <v>0</v>
      </c>
      <c r="AJ1099" s="78">
        <v>0</v>
      </c>
      <c r="AK1099" s="78">
        <v>0</v>
      </c>
      <c r="AL1099" s="78">
        <v>0</v>
      </c>
      <c r="AM1099" s="78" t="s">
        <v>203</v>
      </c>
      <c r="AN1099" s="78">
        <v>0</v>
      </c>
      <c r="AO1099" s="78">
        <v>0</v>
      </c>
      <c r="AP1099" s="78">
        <v>0</v>
      </c>
      <c r="AQ1099" s="78">
        <v>0</v>
      </c>
      <c r="AR1099" s="78">
        <v>0</v>
      </c>
      <c r="AS1099" s="78">
        <v>0</v>
      </c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CA1099" s="2"/>
      <c r="CB1099" s="2"/>
      <c r="CC1099" s="2"/>
      <c r="CD1099" s="2"/>
      <c r="CE1099" s="2"/>
      <c r="CF1099" s="2"/>
      <c r="CG1099" s="2"/>
      <c r="CH1099" s="2"/>
      <c r="CI1099" s="2"/>
    </row>
    <row r="1100" spans="1:87">
      <c r="A1100" s="73" t="s">
        <v>2005</v>
      </c>
      <c r="B1100" s="141" t="s">
        <v>2290</v>
      </c>
      <c r="C1100" s="115" t="s">
        <v>2291</v>
      </c>
      <c r="D1100" s="78" t="s">
        <v>203</v>
      </c>
      <c r="E1100" s="79">
        <v>0</v>
      </c>
      <c r="F1100" s="79">
        <v>0</v>
      </c>
      <c r="G1100" s="79">
        <v>0</v>
      </c>
      <c r="H1100" s="79">
        <v>0</v>
      </c>
      <c r="I1100" s="79">
        <v>0</v>
      </c>
      <c r="J1100" s="79">
        <v>0</v>
      </c>
      <c r="K1100" s="78" t="s">
        <v>203</v>
      </c>
      <c r="L1100" s="79">
        <v>0</v>
      </c>
      <c r="M1100" s="79">
        <v>0</v>
      </c>
      <c r="N1100" s="79">
        <v>0</v>
      </c>
      <c r="O1100" s="79">
        <v>0</v>
      </c>
      <c r="P1100" s="79">
        <v>0</v>
      </c>
      <c r="Q1100" s="79">
        <v>0</v>
      </c>
      <c r="R1100" s="78" t="s">
        <v>203</v>
      </c>
      <c r="S1100" s="79">
        <v>0</v>
      </c>
      <c r="T1100" s="79">
        <v>0</v>
      </c>
      <c r="U1100" s="79">
        <v>0</v>
      </c>
      <c r="V1100" s="79">
        <v>0</v>
      </c>
      <c r="W1100" s="79">
        <v>0</v>
      </c>
      <c r="X1100" s="79">
        <v>0</v>
      </c>
      <c r="Y1100" s="78" t="s">
        <v>203</v>
      </c>
      <c r="Z1100" s="79">
        <v>0</v>
      </c>
      <c r="AA1100" s="79">
        <v>0</v>
      </c>
      <c r="AB1100" s="79">
        <v>0</v>
      </c>
      <c r="AC1100" s="79">
        <v>0</v>
      </c>
      <c r="AD1100" s="79">
        <v>0</v>
      </c>
      <c r="AE1100" s="79">
        <v>0</v>
      </c>
      <c r="AF1100" s="78" t="s">
        <v>203</v>
      </c>
      <c r="AG1100" s="79">
        <v>0</v>
      </c>
      <c r="AH1100" s="79">
        <v>0</v>
      </c>
      <c r="AI1100" s="79">
        <v>0</v>
      </c>
      <c r="AJ1100" s="79">
        <v>0</v>
      </c>
      <c r="AK1100" s="79">
        <v>0</v>
      </c>
      <c r="AL1100" s="79">
        <v>0</v>
      </c>
      <c r="AM1100" s="78" t="s">
        <v>203</v>
      </c>
      <c r="AN1100" s="79">
        <v>0</v>
      </c>
      <c r="AO1100" s="79">
        <v>0</v>
      </c>
      <c r="AP1100" s="79">
        <v>0</v>
      </c>
      <c r="AQ1100" s="79">
        <v>0</v>
      </c>
      <c r="AR1100" s="79">
        <v>0</v>
      </c>
      <c r="AS1100" s="79">
        <v>0</v>
      </c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</row>
    <row r="1101" spans="1:87" ht="31.5">
      <c r="A1101" s="73" t="s">
        <v>2005</v>
      </c>
      <c r="B1101" s="113" t="s">
        <v>2292</v>
      </c>
      <c r="C1101" s="115" t="s">
        <v>2293</v>
      </c>
      <c r="D1101" s="78" t="s">
        <v>203</v>
      </c>
      <c r="E1101" s="78">
        <v>0</v>
      </c>
      <c r="F1101" s="78">
        <v>0</v>
      </c>
      <c r="G1101" s="78">
        <v>0</v>
      </c>
      <c r="H1101" s="78">
        <v>0</v>
      </c>
      <c r="I1101" s="78">
        <v>0</v>
      </c>
      <c r="J1101" s="78">
        <v>0</v>
      </c>
      <c r="K1101" s="78" t="s">
        <v>203</v>
      </c>
      <c r="L1101" s="78">
        <v>0</v>
      </c>
      <c r="M1101" s="78">
        <v>0</v>
      </c>
      <c r="N1101" s="78">
        <v>0</v>
      </c>
      <c r="O1101" s="78">
        <v>0</v>
      </c>
      <c r="P1101" s="78">
        <v>0</v>
      </c>
      <c r="Q1101" s="78">
        <v>0</v>
      </c>
      <c r="R1101" s="78" t="s">
        <v>203</v>
      </c>
      <c r="S1101" s="78">
        <v>0</v>
      </c>
      <c r="T1101" s="78">
        <v>0</v>
      </c>
      <c r="U1101" s="78">
        <v>0</v>
      </c>
      <c r="V1101" s="78">
        <v>0</v>
      </c>
      <c r="W1101" s="78">
        <v>0</v>
      </c>
      <c r="X1101" s="78">
        <v>0</v>
      </c>
      <c r="Y1101" s="78" t="s">
        <v>203</v>
      </c>
      <c r="Z1101" s="78">
        <v>0</v>
      </c>
      <c r="AA1101" s="78">
        <v>0</v>
      </c>
      <c r="AB1101" s="78">
        <v>0</v>
      </c>
      <c r="AC1101" s="78">
        <v>0</v>
      </c>
      <c r="AD1101" s="78">
        <v>0</v>
      </c>
      <c r="AE1101" s="78">
        <v>0</v>
      </c>
      <c r="AF1101" s="78" t="s">
        <v>203</v>
      </c>
      <c r="AG1101" s="78">
        <v>0</v>
      </c>
      <c r="AH1101" s="78">
        <v>0</v>
      </c>
      <c r="AI1101" s="78">
        <v>0</v>
      </c>
      <c r="AJ1101" s="78">
        <v>0</v>
      </c>
      <c r="AK1101" s="78">
        <v>0</v>
      </c>
      <c r="AL1101" s="78">
        <v>0</v>
      </c>
      <c r="AM1101" s="78" t="s">
        <v>203</v>
      </c>
      <c r="AN1101" s="78">
        <v>0</v>
      </c>
      <c r="AO1101" s="78">
        <v>0</v>
      </c>
      <c r="AP1101" s="78">
        <v>0</v>
      </c>
      <c r="AQ1101" s="78">
        <v>0</v>
      </c>
      <c r="AR1101" s="78">
        <v>0</v>
      </c>
      <c r="AS1101" s="78">
        <v>0</v>
      </c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  <c r="CD1101" s="2"/>
      <c r="CE1101" s="2"/>
      <c r="CF1101" s="2"/>
      <c r="CG1101" s="2"/>
      <c r="CH1101" s="2"/>
      <c r="CI1101" s="2"/>
    </row>
    <row r="1102" spans="1:87" ht="31.5">
      <c r="A1102" s="73" t="s">
        <v>2005</v>
      </c>
      <c r="B1102" s="113" t="s">
        <v>2294</v>
      </c>
      <c r="C1102" s="115" t="s">
        <v>2295</v>
      </c>
      <c r="D1102" s="78" t="s">
        <v>203</v>
      </c>
      <c r="E1102" s="78">
        <v>0</v>
      </c>
      <c r="F1102" s="78">
        <v>0</v>
      </c>
      <c r="G1102" s="78">
        <v>0</v>
      </c>
      <c r="H1102" s="78">
        <v>0</v>
      </c>
      <c r="I1102" s="78">
        <v>0</v>
      </c>
      <c r="J1102" s="78">
        <v>0</v>
      </c>
      <c r="K1102" s="78" t="s">
        <v>203</v>
      </c>
      <c r="L1102" s="78">
        <v>0</v>
      </c>
      <c r="M1102" s="78">
        <v>0</v>
      </c>
      <c r="N1102" s="78">
        <v>0</v>
      </c>
      <c r="O1102" s="78">
        <v>0</v>
      </c>
      <c r="P1102" s="78">
        <v>0</v>
      </c>
      <c r="Q1102" s="78">
        <v>0</v>
      </c>
      <c r="R1102" s="78" t="s">
        <v>203</v>
      </c>
      <c r="S1102" s="78">
        <v>0</v>
      </c>
      <c r="T1102" s="78">
        <v>0</v>
      </c>
      <c r="U1102" s="78">
        <v>0</v>
      </c>
      <c r="V1102" s="78">
        <v>0</v>
      </c>
      <c r="W1102" s="78">
        <v>0</v>
      </c>
      <c r="X1102" s="78">
        <v>0</v>
      </c>
      <c r="Y1102" s="78" t="s">
        <v>203</v>
      </c>
      <c r="Z1102" s="78">
        <v>0</v>
      </c>
      <c r="AA1102" s="78">
        <v>0</v>
      </c>
      <c r="AB1102" s="78">
        <v>0</v>
      </c>
      <c r="AC1102" s="78">
        <v>0</v>
      </c>
      <c r="AD1102" s="78">
        <v>0</v>
      </c>
      <c r="AE1102" s="78">
        <v>0</v>
      </c>
      <c r="AF1102" s="78" t="s">
        <v>203</v>
      </c>
      <c r="AG1102" s="78">
        <v>0</v>
      </c>
      <c r="AH1102" s="78">
        <v>0</v>
      </c>
      <c r="AI1102" s="78">
        <v>0</v>
      </c>
      <c r="AJ1102" s="78">
        <v>0</v>
      </c>
      <c r="AK1102" s="78">
        <v>0</v>
      </c>
      <c r="AL1102" s="78">
        <v>0</v>
      </c>
      <c r="AM1102" s="78" t="s">
        <v>203</v>
      </c>
      <c r="AN1102" s="78">
        <v>0</v>
      </c>
      <c r="AO1102" s="78">
        <v>0</v>
      </c>
      <c r="AP1102" s="78">
        <v>0</v>
      </c>
      <c r="AQ1102" s="78">
        <v>0</v>
      </c>
      <c r="AR1102" s="78">
        <v>0</v>
      </c>
      <c r="AS1102" s="78">
        <v>0</v>
      </c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</row>
    <row r="1103" spans="1:87" ht="31.5">
      <c r="A1103" s="73" t="s">
        <v>2005</v>
      </c>
      <c r="B1103" s="113" t="s">
        <v>2296</v>
      </c>
      <c r="C1103" s="115" t="s">
        <v>2297</v>
      </c>
      <c r="D1103" s="78" t="s">
        <v>203</v>
      </c>
      <c r="E1103" s="78">
        <v>0</v>
      </c>
      <c r="F1103" s="78">
        <v>0</v>
      </c>
      <c r="G1103" s="78">
        <v>0</v>
      </c>
      <c r="H1103" s="78">
        <v>0</v>
      </c>
      <c r="I1103" s="78">
        <v>0</v>
      </c>
      <c r="J1103" s="78">
        <v>0</v>
      </c>
      <c r="K1103" s="78" t="s">
        <v>203</v>
      </c>
      <c r="L1103" s="78">
        <v>0</v>
      </c>
      <c r="M1103" s="78">
        <v>0</v>
      </c>
      <c r="N1103" s="78">
        <v>0</v>
      </c>
      <c r="O1103" s="78">
        <v>0</v>
      </c>
      <c r="P1103" s="78">
        <v>0</v>
      </c>
      <c r="Q1103" s="78">
        <v>0</v>
      </c>
      <c r="R1103" s="78" t="s">
        <v>203</v>
      </c>
      <c r="S1103" s="78">
        <v>0</v>
      </c>
      <c r="T1103" s="78">
        <v>0</v>
      </c>
      <c r="U1103" s="78">
        <v>0</v>
      </c>
      <c r="V1103" s="78">
        <v>0</v>
      </c>
      <c r="W1103" s="78">
        <v>0</v>
      </c>
      <c r="X1103" s="78">
        <v>0</v>
      </c>
      <c r="Y1103" s="78" t="s">
        <v>203</v>
      </c>
      <c r="Z1103" s="78">
        <v>0</v>
      </c>
      <c r="AA1103" s="78">
        <v>0</v>
      </c>
      <c r="AB1103" s="78">
        <v>0</v>
      </c>
      <c r="AC1103" s="78">
        <v>0</v>
      </c>
      <c r="AD1103" s="78">
        <v>0</v>
      </c>
      <c r="AE1103" s="78">
        <v>0</v>
      </c>
      <c r="AF1103" s="78" t="s">
        <v>203</v>
      </c>
      <c r="AG1103" s="78">
        <v>0</v>
      </c>
      <c r="AH1103" s="78">
        <v>0</v>
      </c>
      <c r="AI1103" s="78">
        <v>0</v>
      </c>
      <c r="AJ1103" s="78">
        <v>0</v>
      </c>
      <c r="AK1103" s="78">
        <v>0</v>
      </c>
      <c r="AL1103" s="78">
        <v>0</v>
      </c>
      <c r="AM1103" s="78" t="s">
        <v>203</v>
      </c>
      <c r="AN1103" s="78">
        <v>0</v>
      </c>
      <c r="AO1103" s="78">
        <v>0</v>
      </c>
      <c r="AP1103" s="78">
        <v>0</v>
      </c>
      <c r="AQ1103" s="78">
        <v>0</v>
      </c>
      <c r="AR1103" s="78">
        <v>0</v>
      </c>
      <c r="AS1103" s="78">
        <v>0</v>
      </c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</row>
    <row r="1104" spans="1:87" ht="31.5">
      <c r="A1104" s="73" t="s">
        <v>2005</v>
      </c>
      <c r="B1104" s="113" t="s">
        <v>2298</v>
      </c>
      <c r="C1104" s="115" t="s">
        <v>2299</v>
      </c>
      <c r="D1104" s="78" t="s">
        <v>203</v>
      </c>
      <c r="E1104" s="78">
        <v>0</v>
      </c>
      <c r="F1104" s="78">
        <v>0</v>
      </c>
      <c r="G1104" s="78">
        <v>0</v>
      </c>
      <c r="H1104" s="78">
        <v>0</v>
      </c>
      <c r="I1104" s="78">
        <v>0</v>
      </c>
      <c r="J1104" s="78">
        <v>0</v>
      </c>
      <c r="K1104" s="78" t="s">
        <v>203</v>
      </c>
      <c r="L1104" s="78">
        <v>0</v>
      </c>
      <c r="M1104" s="78">
        <v>0</v>
      </c>
      <c r="N1104" s="78">
        <v>0</v>
      </c>
      <c r="O1104" s="78">
        <v>0</v>
      </c>
      <c r="P1104" s="78">
        <v>0</v>
      </c>
      <c r="Q1104" s="78">
        <v>0</v>
      </c>
      <c r="R1104" s="78" t="s">
        <v>203</v>
      </c>
      <c r="S1104" s="78">
        <v>0</v>
      </c>
      <c r="T1104" s="78">
        <v>0</v>
      </c>
      <c r="U1104" s="78">
        <v>0</v>
      </c>
      <c r="V1104" s="78">
        <v>0</v>
      </c>
      <c r="W1104" s="78">
        <v>0</v>
      </c>
      <c r="X1104" s="78">
        <v>0</v>
      </c>
      <c r="Y1104" s="78" t="s">
        <v>203</v>
      </c>
      <c r="Z1104" s="78">
        <v>0</v>
      </c>
      <c r="AA1104" s="78">
        <v>0</v>
      </c>
      <c r="AB1104" s="78">
        <v>0</v>
      </c>
      <c r="AC1104" s="78">
        <v>0</v>
      </c>
      <c r="AD1104" s="78">
        <v>0</v>
      </c>
      <c r="AE1104" s="78">
        <v>0</v>
      </c>
      <c r="AF1104" s="78" t="s">
        <v>203</v>
      </c>
      <c r="AG1104" s="78">
        <v>0</v>
      </c>
      <c r="AH1104" s="78">
        <v>0</v>
      </c>
      <c r="AI1104" s="78">
        <v>0</v>
      </c>
      <c r="AJ1104" s="78">
        <v>0</v>
      </c>
      <c r="AK1104" s="78">
        <v>0</v>
      </c>
      <c r="AL1104" s="78">
        <v>0</v>
      </c>
      <c r="AM1104" s="78" t="s">
        <v>203</v>
      </c>
      <c r="AN1104" s="78">
        <v>0</v>
      </c>
      <c r="AO1104" s="78">
        <v>0</v>
      </c>
      <c r="AP1104" s="78">
        <v>0</v>
      </c>
      <c r="AQ1104" s="78">
        <v>0</v>
      </c>
      <c r="AR1104" s="78">
        <v>0</v>
      </c>
      <c r="AS1104" s="78">
        <v>0</v>
      </c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</row>
    <row r="1105" spans="1:87" ht="31.5">
      <c r="A1105" s="73" t="s">
        <v>2005</v>
      </c>
      <c r="B1105" s="113" t="s">
        <v>2300</v>
      </c>
      <c r="C1105" s="115" t="s">
        <v>2301</v>
      </c>
      <c r="D1105" s="78" t="s">
        <v>203</v>
      </c>
      <c r="E1105" s="78">
        <v>0</v>
      </c>
      <c r="F1105" s="78">
        <v>0</v>
      </c>
      <c r="G1105" s="78">
        <v>0</v>
      </c>
      <c r="H1105" s="78">
        <v>0</v>
      </c>
      <c r="I1105" s="78">
        <v>0</v>
      </c>
      <c r="J1105" s="78">
        <v>0</v>
      </c>
      <c r="K1105" s="78" t="s">
        <v>203</v>
      </c>
      <c r="L1105" s="78">
        <v>0</v>
      </c>
      <c r="M1105" s="78">
        <v>0</v>
      </c>
      <c r="N1105" s="78">
        <v>0</v>
      </c>
      <c r="O1105" s="78">
        <v>0</v>
      </c>
      <c r="P1105" s="78">
        <v>0</v>
      </c>
      <c r="Q1105" s="78">
        <v>0</v>
      </c>
      <c r="R1105" s="78" t="s">
        <v>203</v>
      </c>
      <c r="S1105" s="78">
        <v>0</v>
      </c>
      <c r="T1105" s="78">
        <v>0</v>
      </c>
      <c r="U1105" s="78">
        <v>0</v>
      </c>
      <c r="V1105" s="78">
        <v>0</v>
      </c>
      <c r="W1105" s="78">
        <v>0</v>
      </c>
      <c r="X1105" s="78">
        <v>0</v>
      </c>
      <c r="Y1105" s="78" t="s">
        <v>203</v>
      </c>
      <c r="Z1105" s="78">
        <v>0</v>
      </c>
      <c r="AA1105" s="78">
        <v>0</v>
      </c>
      <c r="AB1105" s="78">
        <v>0</v>
      </c>
      <c r="AC1105" s="78">
        <v>0</v>
      </c>
      <c r="AD1105" s="78">
        <v>0</v>
      </c>
      <c r="AE1105" s="78">
        <v>0</v>
      </c>
      <c r="AF1105" s="78" t="s">
        <v>203</v>
      </c>
      <c r="AG1105" s="78">
        <v>0</v>
      </c>
      <c r="AH1105" s="78">
        <v>0</v>
      </c>
      <c r="AI1105" s="78">
        <v>0</v>
      </c>
      <c r="AJ1105" s="78">
        <v>0</v>
      </c>
      <c r="AK1105" s="78">
        <v>0</v>
      </c>
      <c r="AL1105" s="78">
        <v>0</v>
      </c>
      <c r="AM1105" s="78" t="s">
        <v>203</v>
      </c>
      <c r="AN1105" s="78">
        <v>0</v>
      </c>
      <c r="AO1105" s="78">
        <v>0</v>
      </c>
      <c r="AP1105" s="78">
        <v>0</v>
      </c>
      <c r="AQ1105" s="78">
        <v>0</v>
      </c>
      <c r="AR1105" s="78">
        <v>0</v>
      </c>
      <c r="AS1105" s="78">
        <v>0</v>
      </c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CA1105" s="2"/>
      <c r="CB1105" s="2"/>
      <c r="CC1105" s="2"/>
      <c r="CD1105" s="2"/>
      <c r="CE1105" s="2"/>
      <c r="CF1105" s="2"/>
      <c r="CG1105" s="2"/>
      <c r="CH1105" s="2"/>
      <c r="CI1105" s="2"/>
    </row>
    <row r="1106" spans="1:87" ht="31.5">
      <c r="A1106" s="73" t="s">
        <v>2005</v>
      </c>
      <c r="B1106" s="113" t="s">
        <v>2302</v>
      </c>
      <c r="C1106" s="115" t="s">
        <v>2303</v>
      </c>
      <c r="D1106" s="78" t="s">
        <v>203</v>
      </c>
      <c r="E1106" s="78">
        <v>0</v>
      </c>
      <c r="F1106" s="78">
        <v>0</v>
      </c>
      <c r="G1106" s="78">
        <v>0</v>
      </c>
      <c r="H1106" s="78">
        <v>0</v>
      </c>
      <c r="I1106" s="78">
        <v>0</v>
      </c>
      <c r="J1106" s="78">
        <v>0</v>
      </c>
      <c r="K1106" s="78" t="s">
        <v>203</v>
      </c>
      <c r="L1106" s="78">
        <v>0</v>
      </c>
      <c r="M1106" s="78">
        <v>0</v>
      </c>
      <c r="N1106" s="78">
        <v>0</v>
      </c>
      <c r="O1106" s="78">
        <v>0</v>
      </c>
      <c r="P1106" s="78">
        <v>0</v>
      </c>
      <c r="Q1106" s="78">
        <v>0</v>
      </c>
      <c r="R1106" s="78" t="s">
        <v>203</v>
      </c>
      <c r="S1106" s="78">
        <v>0</v>
      </c>
      <c r="T1106" s="78">
        <v>0</v>
      </c>
      <c r="U1106" s="78">
        <v>0</v>
      </c>
      <c r="V1106" s="78">
        <v>0</v>
      </c>
      <c r="W1106" s="78">
        <v>0</v>
      </c>
      <c r="X1106" s="78">
        <v>0</v>
      </c>
      <c r="Y1106" s="78" t="s">
        <v>203</v>
      </c>
      <c r="Z1106" s="78">
        <v>0</v>
      </c>
      <c r="AA1106" s="78">
        <v>0</v>
      </c>
      <c r="AB1106" s="78">
        <v>0</v>
      </c>
      <c r="AC1106" s="78">
        <v>0</v>
      </c>
      <c r="AD1106" s="78">
        <v>0</v>
      </c>
      <c r="AE1106" s="78">
        <v>0</v>
      </c>
      <c r="AF1106" s="78" t="s">
        <v>203</v>
      </c>
      <c r="AG1106" s="78">
        <v>0</v>
      </c>
      <c r="AH1106" s="78">
        <v>0</v>
      </c>
      <c r="AI1106" s="78">
        <v>0</v>
      </c>
      <c r="AJ1106" s="78">
        <v>0</v>
      </c>
      <c r="AK1106" s="78">
        <v>0</v>
      </c>
      <c r="AL1106" s="78">
        <v>0</v>
      </c>
      <c r="AM1106" s="78" t="s">
        <v>203</v>
      </c>
      <c r="AN1106" s="78">
        <v>0</v>
      </c>
      <c r="AO1106" s="78">
        <v>0</v>
      </c>
      <c r="AP1106" s="78">
        <v>0</v>
      </c>
      <c r="AQ1106" s="78">
        <v>0</v>
      </c>
      <c r="AR1106" s="78">
        <v>0</v>
      </c>
      <c r="AS1106" s="78">
        <v>0</v>
      </c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CA1106" s="2"/>
      <c r="CB1106" s="2"/>
      <c r="CC1106" s="2"/>
      <c r="CD1106" s="2"/>
      <c r="CE1106" s="2"/>
      <c r="CF1106" s="2"/>
      <c r="CG1106" s="2"/>
      <c r="CH1106" s="2"/>
      <c r="CI1106" s="2"/>
    </row>
    <row r="1107" spans="1:87">
      <c r="A1107" s="73" t="s">
        <v>2005</v>
      </c>
      <c r="B1107" s="113" t="s">
        <v>2304</v>
      </c>
      <c r="C1107" s="115" t="s">
        <v>2305</v>
      </c>
      <c r="D1107" s="78" t="s">
        <v>203</v>
      </c>
      <c r="E1107" s="78">
        <v>0</v>
      </c>
      <c r="F1107" s="78">
        <v>0</v>
      </c>
      <c r="G1107" s="78">
        <v>0</v>
      </c>
      <c r="H1107" s="78">
        <v>0</v>
      </c>
      <c r="I1107" s="78">
        <v>0</v>
      </c>
      <c r="J1107" s="78">
        <v>0</v>
      </c>
      <c r="K1107" s="78" t="s">
        <v>203</v>
      </c>
      <c r="L1107" s="78">
        <v>0</v>
      </c>
      <c r="M1107" s="78">
        <v>0</v>
      </c>
      <c r="N1107" s="78">
        <v>0</v>
      </c>
      <c r="O1107" s="78">
        <v>0</v>
      </c>
      <c r="P1107" s="78">
        <v>0</v>
      </c>
      <c r="Q1107" s="78">
        <v>0</v>
      </c>
      <c r="R1107" s="78" t="s">
        <v>203</v>
      </c>
      <c r="S1107" s="78">
        <v>0</v>
      </c>
      <c r="T1107" s="78">
        <v>0</v>
      </c>
      <c r="U1107" s="78">
        <v>0</v>
      </c>
      <c r="V1107" s="78">
        <v>0</v>
      </c>
      <c r="W1107" s="78">
        <v>0</v>
      </c>
      <c r="X1107" s="78">
        <v>0</v>
      </c>
      <c r="Y1107" s="78" t="s">
        <v>203</v>
      </c>
      <c r="Z1107" s="78">
        <v>0</v>
      </c>
      <c r="AA1107" s="78">
        <v>0</v>
      </c>
      <c r="AB1107" s="78">
        <v>0</v>
      </c>
      <c r="AC1107" s="78">
        <v>0</v>
      </c>
      <c r="AD1107" s="78">
        <v>0</v>
      </c>
      <c r="AE1107" s="78">
        <v>0</v>
      </c>
      <c r="AF1107" s="78" t="s">
        <v>203</v>
      </c>
      <c r="AG1107" s="78">
        <v>0</v>
      </c>
      <c r="AH1107" s="78">
        <v>0</v>
      </c>
      <c r="AI1107" s="78">
        <v>0</v>
      </c>
      <c r="AJ1107" s="78">
        <v>0</v>
      </c>
      <c r="AK1107" s="78">
        <v>0</v>
      </c>
      <c r="AL1107" s="78">
        <v>0</v>
      </c>
      <c r="AM1107" s="78" t="s">
        <v>203</v>
      </c>
      <c r="AN1107" s="78">
        <v>0</v>
      </c>
      <c r="AO1107" s="78">
        <v>0</v>
      </c>
      <c r="AP1107" s="78">
        <v>0</v>
      </c>
      <c r="AQ1107" s="78">
        <v>0</v>
      </c>
      <c r="AR1107" s="78">
        <v>0</v>
      </c>
      <c r="AS1107" s="78">
        <v>0</v>
      </c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CA1107" s="2"/>
      <c r="CB1107" s="2"/>
      <c r="CC1107" s="2"/>
      <c r="CD1107" s="2"/>
      <c r="CE1107" s="2"/>
      <c r="CF1107" s="2"/>
      <c r="CG1107" s="2"/>
      <c r="CH1107" s="2"/>
      <c r="CI1107" s="2"/>
    </row>
    <row r="1108" spans="1:87" ht="47.25">
      <c r="A1108" s="73" t="s">
        <v>2005</v>
      </c>
      <c r="B1108" s="113" t="s">
        <v>2306</v>
      </c>
      <c r="C1108" s="115" t="s">
        <v>2307</v>
      </c>
      <c r="D1108" s="78" t="s">
        <v>203</v>
      </c>
      <c r="E1108" s="78">
        <v>0</v>
      </c>
      <c r="F1108" s="78">
        <v>0</v>
      </c>
      <c r="G1108" s="78">
        <v>0</v>
      </c>
      <c r="H1108" s="78">
        <v>0</v>
      </c>
      <c r="I1108" s="78">
        <v>0</v>
      </c>
      <c r="J1108" s="78">
        <v>0</v>
      </c>
      <c r="K1108" s="78" t="s">
        <v>203</v>
      </c>
      <c r="L1108" s="78">
        <v>0</v>
      </c>
      <c r="M1108" s="78">
        <v>0</v>
      </c>
      <c r="N1108" s="78">
        <v>0</v>
      </c>
      <c r="O1108" s="78">
        <v>0</v>
      </c>
      <c r="P1108" s="78">
        <v>0</v>
      </c>
      <c r="Q1108" s="78">
        <v>0</v>
      </c>
      <c r="R1108" s="78" t="s">
        <v>203</v>
      </c>
      <c r="S1108" s="78">
        <v>0</v>
      </c>
      <c r="T1108" s="78">
        <v>0</v>
      </c>
      <c r="U1108" s="78">
        <v>0</v>
      </c>
      <c r="V1108" s="78">
        <v>0</v>
      </c>
      <c r="W1108" s="78">
        <v>0</v>
      </c>
      <c r="X1108" s="78">
        <v>0</v>
      </c>
      <c r="Y1108" s="78" t="s">
        <v>203</v>
      </c>
      <c r="Z1108" s="78">
        <v>0</v>
      </c>
      <c r="AA1108" s="78">
        <v>0</v>
      </c>
      <c r="AB1108" s="78">
        <v>0</v>
      </c>
      <c r="AC1108" s="78">
        <v>0</v>
      </c>
      <c r="AD1108" s="78">
        <v>0</v>
      </c>
      <c r="AE1108" s="78">
        <v>0</v>
      </c>
      <c r="AF1108" s="78" t="s">
        <v>203</v>
      </c>
      <c r="AG1108" s="78">
        <v>0</v>
      </c>
      <c r="AH1108" s="78">
        <v>0</v>
      </c>
      <c r="AI1108" s="78">
        <v>0</v>
      </c>
      <c r="AJ1108" s="78">
        <v>0</v>
      </c>
      <c r="AK1108" s="78">
        <v>0</v>
      </c>
      <c r="AL1108" s="78">
        <v>0</v>
      </c>
      <c r="AM1108" s="78" t="s">
        <v>203</v>
      </c>
      <c r="AN1108" s="78">
        <v>0</v>
      </c>
      <c r="AO1108" s="78">
        <v>0</v>
      </c>
      <c r="AP1108" s="78">
        <v>0</v>
      </c>
      <c r="AQ1108" s="78">
        <v>0</v>
      </c>
      <c r="AR1108" s="78">
        <v>0</v>
      </c>
      <c r="AS1108" s="78">
        <v>0</v>
      </c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CA1108" s="2"/>
      <c r="CB1108" s="2"/>
      <c r="CC1108" s="2"/>
      <c r="CD1108" s="2"/>
      <c r="CE1108" s="2"/>
      <c r="CF1108" s="2"/>
      <c r="CG1108" s="2"/>
      <c r="CH1108" s="2"/>
      <c r="CI1108" s="2"/>
    </row>
    <row r="1109" spans="1:87" ht="47.25">
      <c r="A1109" s="73" t="s">
        <v>2005</v>
      </c>
      <c r="B1109" s="113" t="s">
        <v>2308</v>
      </c>
      <c r="C1109" s="115" t="s">
        <v>2309</v>
      </c>
      <c r="D1109" s="78" t="s">
        <v>203</v>
      </c>
      <c r="E1109" s="78">
        <v>0</v>
      </c>
      <c r="F1109" s="78">
        <v>0</v>
      </c>
      <c r="G1109" s="78">
        <v>0</v>
      </c>
      <c r="H1109" s="78">
        <v>0</v>
      </c>
      <c r="I1109" s="78">
        <v>0</v>
      </c>
      <c r="J1109" s="78">
        <v>0</v>
      </c>
      <c r="K1109" s="78" t="s">
        <v>203</v>
      </c>
      <c r="L1109" s="78">
        <v>0</v>
      </c>
      <c r="M1109" s="78">
        <v>0</v>
      </c>
      <c r="N1109" s="78">
        <v>0</v>
      </c>
      <c r="O1109" s="78">
        <v>0</v>
      </c>
      <c r="P1109" s="78">
        <v>0</v>
      </c>
      <c r="Q1109" s="78">
        <v>0</v>
      </c>
      <c r="R1109" s="78" t="s">
        <v>203</v>
      </c>
      <c r="S1109" s="78">
        <v>0</v>
      </c>
      <c r="T1109" s="78">
        <v>0</v>
      </c>
      <c r="U1109" s="78">
        <v>0</v>
      </c>
      <c r="V1109" s="78">
        <v>0</v>
      </c>
      <c r="W1109" s="78">
        <v>0</v>
      </c>
      <c r="X1109" s="78">
        <v>0</v>
      </c>
      <c r="Y1109" s="78" t="s">
        <v>203</v>
      </c>
      <c r="Z1109" s="78">
        <v>0</v>
      </c>
      <c r="AA1109" s="78">
        <v>0</v>
      </c>
      <c r="AB1109" s="78">
        <v>0</v>
      </c>
      <c r="AC1109" s="78">
        <v>0</v>
      </c>
      <c r="AD1109" s="78">
        <v>0</v>
      </c>
      <c r="AE1109" s="78">
        <v>0</v>
      </c>
      <c r="AF1109" s="78" t="s">
        <v>203</v>
      </c>
      <c r="AG1109" s="78">
        <v>0</v>
      </c>
      <c r="AH1109" s="78">
        <v>0</v>
      </c>
      <c r="AI1109" s="78">
        <v>0</v>
      </c>
      <c r="AJ1109" s="78">
        <v>0</v>
      </c>
      <c r="AK1109" s="78">
        <v>0</v>
      </c>
      <c r="AL1109" s="78">
        <v>0</v>
      </c>
      <c r="AM1109" s="78" t="s">
        <v>203</v>
      </c>
      <c r="AN1109" s="78">
        <v>0</v>
      </c>
      <c r="AO1109" s="78">
        <v>0</v>
      </c>
      <c r="AP1109" s="78">
        <v>0</v>
      </c>
      <c r="AQ1109" s="78">
        <v>0</v>
      </c>
      <c r="AR1109" s="78">
        <v>0</v>
      </c>
      <c r="AS1109" s="78">
        <v>0</v>
      </c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CA1109" s="2"/>
      <c r="CB1109" s="2"/>
      <c r="CC1109" s="2"/>
      <c r="CD1109" s="2"/>
      <c r="CE1109" s="2"/>
      <c r="CF1109" s="2"/>
      <c r="CG1109" s="2"/>
      <c r="CH1109" s="2"/>
      <c r="CI1109" s="2"/>
    </row>
    <row r="1110" spans="1:87" ht="31.5">
      <c r="A1110" s="73" t="s">
        <v>2005</v>
      </c>
      <c r="B1110" s="113" t="s">
        <v>2310</v>
      </c>
      <c r="C1110" s="115" t="s">
        <v>2311</v>
      </c>
      <c r="D1110" s="78" t="s">
        <v>203</v>
      </c>
      <c r="E1110" s="78">
        <v>0</v>
      </c>
      <c r="F1110" s="78">
        <v>0</v>
      </c>
      <c r="G1110" s="78">
        <v>0</v>
      </c>
      <c r="H1110" s="78">
        <v>0</v>
      </c>
      <c r="I1110" s="78">
        <v>0</v>
      </c>
      <c r="J1110" s="78">
        <v>0</v>
      </c>
      <c r="K1110" s="78" t="s">
        <v>203</v>
      </c>
      <c r="L1110" s="78">
        <v>0</v>
      </c>
      <c r="M1110" s="78">
        <v>0</v>
      </c>
      <c r="N1110" s="78">
        <v>0</v>
      </c>
      <c r="O1110" s="78">
        <v>0</v>
      </c>
      <c r="P1110" s="78">
        <v>0</v>
      </c>
      <c r="Q1110" s="78">
        <v>0</v>
      </c>
      <c r="R1110" s="78" t="s">
        <v>203</v>
      </c>
      <c r="S1110" s="78">
        <v>0</v>
      </c>
      <c r="T1110" s="78">
        <v>0</v>
      </c>
      <c r="U1110" s="78">
        <v>0</v>
      </c>
      <c r="V1110" s="78">
        <v>0</v>
      </c>
      <c r="W1110" s="78">
        <v>0</v>
      </c>
      <c r="X1110" s="78">
        <v>0</v>
      </c>
      <c r="Y1110" s="78" t="s">
        <v>203</v>
      </c>
      <c r="Z1110" s="78">
        <v>0</v>
      </c>
      <c r="AA1110" s="78">
        <v>0</v>
      </c>
      <c r="AB1110" s="78">
        <v>0</v>
      </c>
      <c r="AC1110" s="78">
        <v>0</v>
      </c>
      <c r="AD1110" s="78">
        <v>0</v>
      </c>
      <c r="AE1110" s="78">
        <v>0</v>
      </c>
      <c r="AF1110" s="78" t="s">
        <v>203</v>
      </c>
      <c r="AG1110" s="78">
        <v>0</v>
      </c>
      <c r="AH1110" s="78">
        <v>0</v>
      </c>
      <c r="AI1110" s="78">
        <v>0</v>
      </c>
      <c r="AJ1110" s="78">
        <v>0</v>
      </c>
      <c r="AK1110" s="78">
        <v>0</v>
      </c>
      <c r="AL1110" s="78">
        <v>0</v>
      </c>
      <c r="AM1110" s="78" t="s">
        <v>203</v>
      </c>
      <c r="AN1110" s="78">
        <v>0</v>
      </c>
      <c r="AO1110" s="78">
        <v>0</v>
      </c>
      <c r="AP1110" s="78">
        <v>0</v>
      </c>
      <c r="AQ1110" s="78">
        <v>0</v>
      </c>
      <c r="AR1110" s="78">
        <v>0</v>
      </c>
      <c r="AS1110" s="78">
        <v>0</v>
      </c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CA1110" s="2"/>
      <c r="CB1110" s="2"/>
      <c r="CC1110" s="2"/>
      <c r="CD1110" s="2"/>
      <c r="CE1110" s="2"/>
      <c r="CF1110" s="2"/>
      <c r="CG1110" s="2"/>
      <c r="CH1110" s="2"/>
      <c r="CI1110" s="2"/>
    </row>
    <row r="1111" spans="1:87" ht="31.5">
      <c r="A1111" s="73" t="s">
        <v>2005</v>
      </c>
      <c r="B1111" s="113" t="s">
        <v>2312</v>
      </c>
      <c r="C1111" s="115" t="s">
        <v>2313</v>
      </c>
      <c r="D1111" s="78" t="s">
        <v>203</v>
      </c>
      <c r="E1111" s="78">
        <v>0</v>
      </c>
      <c r="F1111" s="78">
        <v>0</v>
      </c>
      <c r="G1111" s="78">
        <v>0</v>
      </c>
      <c r="H1111" s="78">
        <v>0</v>
      </c>
      <c r="I1111" s="78">
        <v>0</v>
      </c>
      <c r="J1111" s="78">
        <v>0</v>
      </c>
      <c r="K1111" s="78" t="s">
        <v>203</v>
      </c>
      <c r="L1111" s="78">
        <v>0</v>
      </c>
      <c r="M1111" s="78">
        <v>0</v>
      </c>
      <c r="N1111" s="78">
        <v>0</v>
      </c>
      <c r="O1111" s="78">
        <v>0</v>
      </c>
      <c r="P1111" s="78">
        <v>0</v>
      </c>
      <c r="Q1111" s="78">
        <v>0</v>
      </c>
      <c r="R1111" s="78" t="s">
        <v>203</v>
      </c>
      <c r="S1111" s="78">
        <v>0</v>
      </c>
      <c r="T1111" s="78">
        <v>0</v>
      </c>
      <c r="U1111" s="78">
        <v>0</v>
      </c>
      <c r="V1111" s="78">
        <v>0</v>
      </c>
      <c r="W1111" s="78">
        <v>0</v>
      </c>
      <c r="X1111" s="78">
        <v>0</v>
      </c>
      <c r="Y1111" s="78" t="s">
        <v>203</v>
      </c>
      <c r="Z1111" s="78">
        <v>0</v>
      </c>
      <c r="AA1111" s="78">
        <v>0</v>
      </c>
      <c r="AB1111" s="78">
        <v>0</v>
      </c>
      <c r="AC1111" s="78">
        <v>0</v>
      </c>
      <c r="AD1111" s="78">
        <v>0</v>
      </c>
      <c r="AE1111" s="78">
        <v>0</v>
      </c>
      <c r="AF1111" s="78" t="s">
        <v>203</v>
      </c>
      <c r="AG1111" s="78">
        <v>0</v>
      </c>
      <c r="AH1111" s="78">
        <v>0</v>
      </c>
      <c r="AI1111" s="78">
        <v>0</v>
      </c>
      <c r="AJ1111" s="78">
        <v>0</v>
      </c>
      <c r="AK1111" s="78">
        <v>0</v>
      </c>
      <c r="AL1111" s="78">
        <v>0</v>
      </c>
      <c r="AM1111" s="78" t="s">
        <v>203</v>
      </c>
      <c r="AN1111" s="78">
        <v>0</v>
      </c>
      <c r="AO1111" s="78">
        <v>0</v>
      </c>
      <c r="AP1111" s="78">
        <v>0</v>
      </c>
      <c r="AQ1111" s="78">
        <v>0</v>
      </c>
      <c r="AR1111" s="78">
        <v>0</v>
      </c>
      <c r="AS1111" s="78">
        <v>0</v>
      </c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CA1111" s="2"/>
      <c r="CB1111" s="2"/>
      <c r="CC1111" s="2"/>
      <c r="CD1111" s="2"/>
      <c r="CE1111" s="2"/>
      <c r="CF1111" s="2"/>
      <c r="CG1111" s="2"/>
      <c r="CH1111" s="2"/>
      <c r="CI1111" s="2"/>
    </row>
    <row r="1112" spans="1:87" ht="31.5">
      <c r="A1112" s="73" t="s">
        <v>2005</v>
      </c>
      <c r="B1112" s="113" t="s">
        <v>2314</v>
      </c>
      <c r="C1112" s="115" t="s">
        <v>2315</v>
      </c>
      <c r="D1112" s="78" t="s">
        <v>203</v>
      </c>
      <c r="E1112" s="78">
        <v>0</v>
      </c>
      <c r="F1112" s="78">
        <v>0</v>
      </c>
      <c r="G1112" s="78">
        <v>0</v>
      </c>
      <c r="H1112" s="78">
        <v>0</v>
      </c>
      <c r="I1112" s="78">
        <v>0</v>
      </c>
      <c r="J1112" s="78">
        <v>0</v>
      </c>
      <c r="K1112" s="78" t="s">
        <v>203</v>
      </c>
      <c r="L1112" s="78">
        <v>0</v>
      </c>
      <c r="M1112" s="78">
        <v>0</v>
      </c>
      <c r="N1112" s="78">
        <v>0</v>
      </c>
      <c r="O1112" s="78">
        <v>0</v>
      </c>
      <c r="P1112" s="78">
        <v>0</v>
      </c>
      <c r="Q1112" s="78">
        <v>0</v>
      </c>
      <c r="R1112" s="78" t="s">
        <v>203</v>
      </c>
      <c r="S1112" s="78">
        <v>0</v>
      </c>
      <c r="T1112" s="78">
        <v>0</v>
      </c>
      <c r="U1112" s="78">
        <v>0</v>
      </c>
      <c r="V1112" s="78">
        <v>0</v>
      </c>
      <c r="W1112" s="78">
        <v>0</v>
      </c>
      <c r="X1112" s="78">
        <v>0</v>
      </c>
      <c r="Y1112" s="78" t="s">
        <v>203</v>
      </c>
      <c r="Z1112" s="78">
        <v>0</v>
      </c>
      <c r="AA1112" s="78">
        <v>0</v>
      </c>
      <c r="AB1112" s="78">
        <v>0</v>
      </c>
      <c r="AC1112" s="78">
        <v>0</v>
      </c>
      <c r="AD1112" s="78">
        <v>0</v>
      </c>
      <c r="AE1112" s="78">
        <v>0</v>
      </c>
      <c r="AF1112" s="78" t="s">
        <v>203</v>
      </c>
      <c r="AG1112" s="78">
        <v>0</v>
      </c>
      <c r="AH1112" s="78">
        <v>0</v>
      </c>
      <c r="AI1112" s="78">
        <v>0</v>
      </c>
      <c r="AJ1112" s="78">
        <v>0</v>
      </c>
      <c r="AK1112" s="78">
        <v>0</v>
      </c>
      <c r="AL1112" s="78">
        <v>0</v>
      </c>
      <c r="AM1112" s="78" t="s">
        <v>203</v>
      </c>
      <c r="AN1112" s="78">
        <v>0</v>
      </c>
      <c r="AO1112" s="78">
        <v>0</v>
      </c>
      <c r="AP1112" s="78">
        <v>0</v>
      </c>
      <c r="AQ1112" s="78">
        <v>0</v>
      </c>
      <c r="AR1112" s="78">
        <v>0</v>
      </c>
      <c r="AS1112" s="78">
        <v>0</v>
      </c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CA1112" s="2"/>
      <c r="CB1112" s="2"/>
      <c r="CC1112" s="2"/>
      <c r="CD1112" s="2"/>
      <c r="CE1112" s="2"/>
      <c r="CF1112" s="2"/>
      <c r="CG1112" s="2"/>
      <c r="CH1112" s="2"/>
      <c r="CI1112" s="2"/>
    </row>
    <row r="1113" spans="1:87">
      <c r="A1113" s="73" t="s">
        <v>2005</v>
      </c>
      <c r="B1113" s="113" t="s">
        <v>2316</v>
      </c>
      <c r="C1113" s="115" t="s">
        <v>2317</v>
      </c>
      <c r="D1113" s="78" t="s">
        <v>203</v>
      </c>
      <c r="E1113" s="78">
        <v>0</v>
      </c>
      <c r="F1113" s="78">
        <v>0</v>
      </c>
      <c r="G1113" s="78">
        <v>0</v>
      </c>
      <c r="H1113" s="78">
        <v>0</v>
      </c>
      <c r="I1113" s="78">
        <v>0</v>
      </c>
      <c r="J1113" s="78">
        <v>0</v>
      </c>
      <c r="K1113" s="78" t="s">
        <v>203</v>
      </c>
      <c r="L1113" s="78">
        <v>0</v>
      </c>
      <c r="M1113" s="78">
        <v>0</v>
      </c>
      <c r="N1113" s="78">
        <v>0</v>
      </c>
      <c r="O1113" s="78">
        <v>0</v>
      </c>
      <c r="P1113" s="78">
        <v>0</v>
      </c>
      <c r="Q1113" s="78">
        <v>0</v>
      </c>
      <c r="R1113" s="78" t="s">
        <v>203</v>
      </c>
      <c r="S1113" s="78">
        <v>0</v>
      </c>
      <c r="T1113" s="78">
        <v>0</v>
      </c>
      <c r="U1113" s="78">
        <v>0</v>
      </c>
      <c r="V1113" s="78">
        <v>0</v>
      </c>
      <c r="W1113" s="78">
        <v>0</v>
      </c>
      <c r="X1113" s="78">
        <v>0</v>
      </c>
      <c r="Y1113" s="78" t="s">
        <v>203</v>
      </c>
      <c r="Z1113" s="78">
        <v>0</v>
      </c>
      <c r="AA1113" s="78">
        <v>0</v>
      </c>
      <c r="AB1113" s="78">
        <v>0</v>
      </c>
      <c r="AC1113" s="78">
        <v>0</v>
      </c>
      <c r="AD1113" s="78">
        <v>0</v>
      </c>
      <c r="AE1113" s="78">
        <v>0</v>
      </c>
      <c r="AF1113" s="78" t="s">
        <v>203</v>
      </c>
      <c r="AG1113" s="78">
        <v>0</v>
      </c>
      <c r="AH1113" s="78">
        <v>0</v>
      </c>
      <c r="AI1113" s="78">
        <v>0</v>
      </c>
      <c r="AJ1113" s="78">
        <v>0</v>
      </c>
      <c r="AK1113" s="78">
        <v>0</v>
      </c>
      <c r="AL1113" s="78">
        <v>0</v>
      </c>
      <c r="AM1113" s="78" t="s">
        <v>203</v>
      </c>
      <c r="AN1113" s="78">
        <v>0</v>
      </c>
      <c r="AO1113" s="78">
        <v>0</v>
      </c>
      <c r="AP1113" s="78">
        <v>0</v>
      </c>
      <c r="AQ1113" s="78">
        <v>0</v>
      </c>
      <c r="AR1113" s="78">
        <v>0</v>
      </c>
      <c r="AS1113" s="78">
        <v>0</v>
      </c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</row>
    <row r="1114" spans="1:87" ht="31.5">
      <c r="A1114" s="73" t="s">
        <v>2005</v>
      </c>
      <c r="B1114" s="113" t="s">
        <v>2318</v>
      </c>
      <c r="C1114" s="115" t="s">
        <v>2319</v>
      </c>
      <c r="D1114" s="78" t="s">
        <v>203</v>
      </c>
      <c r="E1114" s="78">
        <v>0</v>
      </c>
      <c r="F1114" s="78">
        <v>0</v>
      </c>
      <c r="G1114" s="78">
        <v>0</v>
      </c>
      <c r="H1114" s="78">
        <v>0</v>
      </c>
      <c r="I1114" s="78">
        <v>0</v>
      </c>
      <c r="J1114" s="78">
        <v>0</v>
      </c>
      <c r="K1114" s="78" t="s">
        <v>203</v>
      </c>
      <c r="L1114" s="78">
        <v>0</v>
      </c>
      <c r="M1114" s="78">
        <v>0</v>
      </c>
      <c r="N1114" s="78">
        <v>0</v>
      </c>
      <c r="O1114" s="78">
        <v>0</v>
      </c>
      <c r="P1114" s="78">
        <v>0</v>
      </c>
      <c r="Q1114" s="78">
        <v>0</v>
      </c>
      <c r="R1114" s="78" t="s">
        <v>203</v>
      </c>
      <c r="S1114" s="78">
        <v>0</v>
      </c>
      <c r="T1114" s="78">
        <v>0</v>
      </c>
      <c r="U1114" s="78">
        <v>0</v>
      </c>
      <c r="V1114" s="78">
        <v>0</v>
      </c>
      <c r="W1114" s="78">
        <v>0</v>
      </c>
      <c r="X1114" s="78">
        <v>0</v>
      </c>
      <c r="Y1114" s="78" t="s">
        <v>203</v>
      </c>
      <c r="Z1114" s="78">
        <v>0</v>
      </c>
      <c r="AA1114" s="78">
        <v>0</v>
      </c>
      <c r="AB1114" s="78">
        <v>0</v>
      </c>
      <c r="AC1114" s="78">
        <v>0</v>
      </c>
      <c r="AD1114" s="78">
        <v>0</v>
      </c>
      <c r="AE1114" s="78">
        <v>0</v>
      </c>
      <c r="AF1114" s="78" t="s">
        <v>203</v>
      </c>
      <c r="AG1114" s="78">
        <v>0</v>
      </c>
      <c r="AH1114" s="78">
        <v>0</v>
      </c>
      <c r="AI1114" s="78">
        <v>0</v>
      </c>
      <c r="AJ1114" s="78">
        <v>0</v>
      </c>
      <c r="AK1114" s="78">
        <v>0</v>
      </c>
      <c r="AL1114" s="78">
        <v>0</v>
      </c>
      <c r="AM1114" s="78" t="s">
        <v>203</v>
      </c>
      <c r="AN1114" s="78">
        <v>0</v>
      </c>
      <c r="AO1114" s="78">
        <v>0</v>
      </c>
      <c r="AP1114" s="78">
        <v>0</v>
      </c>
      <c r="AQ1114" s="78">
        <v>0</v>
      </c>
      <c r="AR1114" s="78">
        <v>0</v>
      </c>
      <c r="AS1114" s="78">
        <v>0</v>
      </c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</row>
    <row r="1115" spans="1:87" ht="31.5">
      <c r="A1115" s="73" t="s">
        <v>2005</v>
      </c>
      <c r="B1115" s="113" t="s">
        <v>2320</v>
      </c>
      <c r="C1115" s="115" t="s">
        <v>2321</v>
      </c>
      <c r="D1115" s="78" t="s">
        <v>203</v>
      </c>
      <c r="E1115" s="78">
        <v>0</v>
      </c>
      <c r="F1115" s="78">
        <v>0</v>
      </c>
      <c r="G1115" s="78">
        <v>0</v>
      </c>
      <c r="H1115" s="78">
        <v>0</v>
      </c>
      <c r="I1115" s="78">
        <v>0</v>
      </c>
      <c r="J1115" s="78">
        <v>0</v>
      </c>
      <c r="K1115" s="78" t="s">
        <v>203</v>
      </c>
      <c r="L1115" s="78">
        <v>0</v>
      </c>
      <c r="M1115" s="78">
        <v>0</v>
      </c>
      <c r="N1115" s="78">
        <v>0</v>
      </c>
      <c r="O1115" s="78">
        <v>0</v>
      </c>
      <c r="P1115" s="78">
        <v>0</v>
      </c>
      <c r="Q1115" s="78">
        <v>0</v>
      </c>
      <c r="R1115" s="78" t="s">
        <v>203</v>
      </c>
      <c r="S1115" s="78">
        <v>0</v>
      </c>
      <c r="T1115" s="78">
        <v>0</v>
      </c>
      <c r="U1115" s="78">
        <v>0</v>
      </c>
      <c r="V1115" s="78">
        <v>0</v>
      </c>
      <c r="W1115" s="78">
        <v>0</v>
      </c>
      <c r="X1115" s="78">
        <v>0</v>
      </c>
      <c r="Y1115" s="78" t="s">
        <v>203</v>
      </c>
      <c r="Z1115" s="78">
        <v>0</v>
      </c>
      <c r="AA1115" s="78">
        <v>0</v>
      </c>
      <c r="AB1115" s="78">
        <v>0</v>
      </c>
      <c r="AC1115" s="78">
        <v>0</v>
      </c>
      <c r="AD1115" s="78">
        <v>0</v>
      </c>
      <c r="AE1115" s="78">
        <v>0</v>
      </c>
      <c r="AF1115" s="78" t="s">
        <v>203</v>
      </c>
      <c r="AG1115" s="78">
        <v>0</v>
      </c>
      <c r="AH1115" s="78">
        <v>0</v>
      </c>
      <c r="AI1115" s="78">
        <v>0</v>
      </c>
      <c r="AJ1115" s="78">
        <v>0</v>
      </c>
      <c r="AK1115" s="78">
        <v>0</v>
      </c>
      <c r="AL1115" s="78">
        <v>0</v>
      </c>
      <c r="AM1115" s="78" t="s">
        <v>203</v>
      </c>
      <c r="AN1115" s="78">
        <v>0</v>
      </c>
      <c r="AO1115" s="78">
        <v>0</v>
      </c>
      <c r="AP1115" s="78">
        <v>0</v>
      </c>
      <c r="AQ1115" s="78">
        <v>0</v>
      </c>
      <c r="AR1115" s="78">
        <v>0</v>
      </c>
      <c r="AS1115" s="78">
        <v>0</v>
      </c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CA1115" s="2"/>
      <c r="CB1115" s="2"/>
      <c r="CC1115" s="2"/>
      <c r="CD1115" s="2"/>
      <c r="CE1115" s="2"/>
      <c r="CF1115" s="2"/>
      <c r="CG1115" s="2"/>
      <c r="CH1115" s="2"/>
      <c r="CI1115" s="2"/>
    </row>
    <row r="1116" spans="1:87">
      <c r="A1116" s="73" t="s">
        <v>2005</v>
      </c>
      <c r="B1116" s="113" t="s">
        <v>2322</v>
      </c>
      <c r="C1116" s="115" t="s">
        <v>2323</v>
      </c>
      <c r="D1116" s="78" t="s">
        <v>203</v>
      </c>
      <c r="E1116" s="78">
        <v>0</v>
      </c>
      <c r="F1116" s="78">
        <v>0</v>
      </c>
      <c r="G1116" s="78">
        <v>0</v>
      </c>
      <c r="H1116" s="78">
        <v>0</v>
      </c>
      <c r="I1116" s="78">
        <v>0</v>
      </c>
      <c r="J1116" s="78">
        <v>0</v>
      </c>
      <c r="K1116" s="78" t="s">
        <v>203</v>
      </c>
      <c r="L1116" s="78">
        <v>0</v>
      </c>
      <c r="M1116" s="78">
        <v>0</v>
      </c>
      <c r="N1116" s="78">
        <v>0</v>
      </c>
      <c r="O1116" s="78">
        <v>0</v>
      </c>
      <c r="P1116" s="78">
        <v>0</v>
      </c>
      <c r="Q1116" s="78">
        <v>0</v>
      </c>
      <c r="R1116" s="78" t="s">
        <v>203</v>
      </c>
      <c r="S1116" s="78">
        <v>0</v>
      </c>
      <c r="T1116" s="78">
        <v>0</v>
      </c>
      <c r="U1116" s="78">
        <v>0</v>
      </c>
      <c r="V1116" s="78">
        <v>0</v>
      </c>
      <c r="W1116" s="78">
        <v>0</v>
      </c>
      <c r="X1116" s="78">
        <v>0</v>
      </c>
      <c r="Y1116" s="78" t="s">
        <v>203</v>
      </c>
      <c r="Z1116" s="78">
        <v>0</v>
      </c>
      <c r="AA1116" s="78">
        <v>0</v>
      </c>
      <c r="AB1116" s="78">
        <v>0</v>
      </c>
      <c r="AC1116" s="78">
        <v>0</v>
      </c>
      <c r="AD1116" s="78">
        <v>0</v>
      </c>
      <c r="AE1116" s="78">
        <v>0</v>
      </c>
      <c r="AF1116" s="78" t="s">
        <v>203</v>
      </c>
      <c r="AG1116" s="78">
        <v>0</v>
      </c>
      <c r="AH1116" s="78">
        <v>0</v>
      </c>
      <c r="AI1116" s="78">
        <v>0</v>
      </c>
      <c r="AJ1116" s="78">
        <v>0</v>
      </c>
      <c r="AK1116" s="78">
        <v>0</v>
      </c>
      <c r="AL1116" s="78">
        <v>0</v>
      </c>
      <c r="AM1116" s="78" t="s">
        <v>203</v>
      </c>
      <c r="AN1116" s="78">
        <v>0</v>
      </c>
      <c r="AO1116" s="78">
        <v>0</v>
      </c>
      <c r="AP1116" s="78">
        <v>0</v>
      </c>
      <c r="AQ1116" s="78">
        <v>0</v>
      </c>
      <c r="AR1116" s="78">
        <v>0</v>
      </c>
      <c r="AS1116" s="78">
        <v>0</v>
      </c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CA1116" s="2"/>
      <c r="CB1116" s="2"/>
      <c r="CC1116" s="2"/>
      <c r="CD1116" s="2"/>
      <c r="CE1116" s="2"/>
      <c r="CF1116" s="2"/>
      <c r="CG1116" s="2"/>
      <c r="CH1116" s="2"/>
      <c r="CI1116" s="2"/>
    </row>
    <row r="1117" spans="1:87">
      <c r="A1117" s="73" t="s">
        <v>2005</v>
      </c>
      <c r="B1117" s="113" t="s">
        <v>2324</v>
      </c>
      <c r="C1117" s="115" t="s">
        <v>2325</v>
      </c>
      <c r="D1117" s="78" t="s">
        <v>203</v>
      </c>
      <c r="E1117" s="78">
        <v>0</v>
      </c>
      <c r="F1117" s="78">
        <v>0</v>
      </c>
      <c r="G1117" s="78">
        <v>0</v>
      </c>
      <c r="H1117" s="78">
        <v>0</v>
      </c>
      <c r="I1117" s="78">
        <v>0</v>
      </c>
      <c r="J1117" s="78">
        <v>0</v>
      </c>
      <c r="K1117" s="78" t="s">
        <v>203</v>
      </c>
      <c r="L1117" s="78">
        <v>0</v>
      </c>
      <c r="M1117" s="78">
        <v>0</v>
      </c>
      <c r="N1117" s="78">
        <v>0</v>
      </c>
      <c r="O1117" s="78">
        <v>0</v>
      </c>
      <c r="P1117" s="78">
        <v>0</v>
      </c>
      <c r="Q1117" s="78">
        <v>0</v>
      </c>
      <c r="R1117" s="78" t="s">
        <v>203</v>
      </c>
      <c r="S1117" s="78">
        <v>0</v>
      </c>
      <c r="T1117" s="78">
        <v>0</v>
      </c>
      <c r="U1117" s="78">
        <v>0</v>
      </c>
      <c r="V1117" s="78">
        <v>0</v>
      </c>
      <c r="W1117" s="78">
        <v>0</v>
      </c>
      <c r="X1117" s="78">
        <v>0</v>
      </c>
      <c r="Y1117" s="78" t="s">
        <v>203</v>
      </c>
      <c r="Z1117" s="78">
        <v>0</v>
      </c>
      <c r="AA1117" s="78">
        <v>0</v>
      </c>
      <c r="AB1117" s="78">
        <v>0</v>
      </c>
      <c r="AC1117" s="78">
        <v>0</v>
      </c>
      <c r="AD1117" s="78">
        <v>0</v>
      </c>
      <c r="AE1117" s="78">
        <v>0</v>
      </c>
      <c r="AF1117" s="78" t="s">
        <v>203</v>
      </c>
      <c r="AG1117" s="78">
        <v>0</v>
      </c>
      <c r="AH1117" s="78">
        <v>0</v>
      </c>
      <c r="AI1117" s="78">
        <v>0</v>
      </c>
      <c r="AJ1117" s="78">
        <v>0</v>
      </c>
      <c r="AK1117" s="78">
        <v>0</v>
      </c>
      <c r="AL1117" s="78">
        <v>0</v>
      </c>
      <c r="AM1117" s="78" t="s">
        <v>203</v>
      </c>
      <c r="AN1117" s="78">
        <v>0</v>
      </c>
      <c r="AO1117" s="78">
        <v>0</v>
      </c>
      <c r="AP1117" s="78">
        <v>0</v>
      </c>
      <c r="AQ1117" s="78">
        <v>0</v>
      </c>
      <c r="AR1117" s="78">
        <v>0</v>
      </c>
      <c r="AS1117" s="78">
        <v>0</v>
      </c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CA1117" s="2"/>
      <c r="CB1117" s="2"/>
      <c r="CC1117" s="2"/>
      <c r="CD1117" s="2"/>
      <c r="CE1117" s="2"/>
      <c r="CF1117" s="2"/>
      <c r="CG1117" s="2"/>
      <c r="CH1117" s="2"/>
      <c r="CI1117" s="2"/>
    </row>
    <row r="1118" spans="1:87" ht="31.5">
      <c r="A1118" s="73" t="s">
        <v>2005</v>
      </c>
      <c r="B1118" s="113" t="s">
        <v>2326</v>
      </c>
      <c r="C1118" s="115" t="s">
        <v>2327</v>
      </c>
      <c r="D1118" s="78" t="s">
        <v>203</v>
      </c>
      <c r="E1118" s="78">
        <v>0</v>
      </c>
      <c r="F1118" s="78">
        <v>0</v>
      </c>
      <c r="G1118" s="78">
        <v>0</v>
      </c>
      <c r="H1118" s="78">
        <v>0</v>
      </c>
      <c r="I1118" s="78">
        <v>0</v>
      </c>
      <c r="J1118" s="78">
        <v>0</v>
      </c>
      <c r="K1118" s="78" t="s">
        <v>203</v>
      </c>
      <c r="L1118" s="78">
        <v>0</v>
      </c>
      <c r="M1118" s="78">
        <v>0</v>
      </c>
      <c r="N1118" s="78">
        <v>0</v>
      </c>
      <c r="O1118" s="78">
        <v>0</v>
      </c>
      <c r="P1118" s="78">
        <v>0</v>
      </c>
      <c r="Q1118" s="78">
        <v>0</v>
      </c>
      <c r="R1118" s="78" t="s">
        <v>203</v>
      </c>
      <c r="S1118" s="78">
        <v>0</v>
      </c>
      <c r="T1118" s="78">
        <v>0</v>
      </c>
      <c r="U1118" s="78">
        <v>0</v>
      </c>
      <c r="V1118" s="78">
        <v>0</v>
      </c>
      <c r="W1118" s="78">
        <v>0</v>
      </c>
      <c r="X1118" s="78">
        <v>0</v>
      </c>
      <c r="Y1118" s="78" t="s">
        <v>203</v>
      </c>
      <c r="Z1118" s="78">
        <v>0</v>
      </c>
      <c r="AA1118" s="78">
        <v>0</v>
      </c>
      <c r="AB1118" s="78">
        <v>0</v>
      </c>
      <c r="AC1118" s="78">
        <v>0</v>
      </c>
      <c r="AD1118" s="78">
        <v>0</v>
      </c>
      <c r="AE1118" s="78">
        <v>0</v>
      </c>
      <c r="AF1118" s="78" t="s">
        <v>203</v>
      </c>
      <c r="AG1118" s="78">
        <v>0</v>
      </c>
      <c r="AH1118" s="78">
        <v>0</v>
      </c>
      <c r="AI1118" s="78">
        <v>0</v>
      </c>
      <c r="AJ1118" s="78">
        <v>0</v>
      </c>
      <c r="AK1118" s="78">
        <v>0</v>
      </c>
      <c r="AL1118" s="78">
        <v>0</v>
      </c>
      <c r="AM1118" s="78" t="s">
        <v>203</v>
      </c>
      <c r="AN1118" s="78">
        <v>0</v>
      </c>
      <c r="AO1118" s="78">
        <v>0</v>
      </c>
      <c r="AP1118" s="78">
        <v>0</v>
      </c>
      <c r="AQ1118" s="78">
        <v>0</v>
      </c>
      <c r="AR1118" s="78">
        <v>0</v>
      </c>
      <c r="AS1118" s="78">
        <v>0</v>
      </c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CA1118" s="2"/>
      <c r="CB1118" s="2"/>
      <c r="CC1118" s="2"/>
      <c r="CD1118" s="2"/>
      <c r="CE1118" s="2"/>
      <c r="CF1118" s="2"/>
      <c r="CG1118" s="2"/>
      <c r="CH1118" s="2"/>
      <c r="CI1118" s="2"/>
    </row>
    <row r="1119" spans="1:87" ht="31.5">
      <c r="A1119" s="73" t="s">
        <v>2005</v>
      </c>
      <c r="B1119" s="113" t="s">
        <v>2328</v>
      </c>
      <c r="C1119" s="115" t="s">
        <v>2329</v>
      </c>
      <c r="D1119" s="78" t="s">
        <v>203</v>
      </c>
      <c r="E1119" s="78">
        <v>0</v>
      </c>
      <c r="F1119" s="78">
        <v>0</v>
      </c>
      <c r="G1119" s="78">
        <v>0</v>
      </c>
      <c r="H1119" s="78">
        <v>0</v>
      </c>
      <c r="I1119" s="78">
        <v>0</v>
      </c>
      <c r="J1119" s="78">
        <v>0</v>
      </c>
      <c r="K1119" s="78" t="s">
        <v>203</v>
      </c>
      <c r="L1119" s="78">
        <v>0</v>
      </c>
      <c r="M1119" s="78">
        <v>0</v>
      </c>
      <c r="N1119" s="78">
        <v>0</v>
      </c>
      <c r="O1119" s="78">
        <v>0</v>
      </c>
      <c r="P1119" s="78">
        <v>0</v>
      </c>
      <c r="Q1119" s="78">
        <v>0</v>
      </c>
      <c r="R1119" s="78" t="s">
        <v>203</v>
      </c>
      <c r="S1119" s="78">
        <v>0</v>
      </c>
      <c r="T1119" s="78">
        <v>0</v>
      </c>
      <c r="U1119" s="78">
        <v>0</v>
      </c>
      <c r="V1119" s="78">
        <v>0</v>
      </c>
      <c r="W1119" s="78">
        <v>0</v>
      </c>
      <c r="X1119" s="78">
        <v>0</v>
      </c>
      <c r="Y1119" s="78" t="s">
        <v>203</v>
      </c>
      <c r="Z1119" s="78">
        <v>0</v>
      </c>
      <c r="AA1119" s="78">
        <v>0</v>
      </c>
      <c r="AB1119" s="78">
        <v>0</v>
      </c>
      <c r="AC1119" s="78">
        <v>0</v>
      </c>
      <c r="AD1119" s="78">
        <v>0</v>
      </c>
      <c r="AE1119" s="78">
        <v>0</v>
      </c>
      <c r="AF1119" s="78" t="s">
        <v>203</v>
      </c>
      <c r="AG1119" s="78">
        <v>0</v>
      </c>
      <c r="AH1119" s="78">
        <v>0</v>
      </c>
      <c r="AI1119" s="78">
        <v>0</v>
      </c>
      <c r="AJ1119" s="78">
        <v>0</v>
      </c>
      <c r="AK1119" s="78">
        <v>0</v>
      </c>
      <c r="AL1119" s="78">
        <v>0</v>
      </c>
      <c r="AM1119" s="78" t="s">
        <v>203</v>
      </c>
      <c r="AN1119" s="78">
        <v>0</v>
      </c>
      <c r="AO1119" s="78">
        <v>0</v>
      </c>
      <c r="AP1119" s="78">
        <v>0</v>
      </c>
      <c r="AQ1119" s="78">
        <v>0</v>
      </c>
      <c r="AR1119" s="78">
        <v>0</v>
      </c>
      <c r="AS1119" s="78">
        <v>0</v>
      </c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CA1119" s="2"/>
      <c r="CB1119" s="2"/>
      <c r="CC1119" s="2"/>
      <c r="CD1119" s="2"/>
      <c r="CE1119" s="2"/>
      <c r="CF1119" s="2"/>
      <c r="CG1119" s="2"/>
      <c r="CH1119" s="2"/>
      <c r="CI1119" s="2"/>
    </row>
    <row r="1120" spans="1:87" ht="47.25">
      <c r="A1120" s="73" t="s">
        <v>2005</v>
      </c>
      <c r="B1120" s="113" t="s">
        <v>2330</v>
      </c>
      <c r="C1120" s="115" t="s">
        <v>2331</v>
      </c>
      <c r="D1120" s="78" t="s">
        <v>203</v>
      </c>
      <c r="E1120" s="78">
        <v>0</v>
      </c>
      <c r="F1120" s="78">
        <v>0</v>
      </c>
      <c r="G1120" s="78">
        <v>0</v>
      </c>
      <c r="H1120" s="78">
        <v>0</v>
      </c>
      <c r="I1120" s="78">
        <v>0</v>
      </c>
      <c r="J1120" s="78">
        <v>0</v>
      </c>
      <c r="K1120" s="78" t="s">
        <v>203</v>
      </c>
      <c r="L1120" s="78">
        <v>0</v>
      </c>
      <c r="M1120" s="78">
        <v>0</v>
      </c>
      <c r="N1120" s="78">
        <v>0</v>
      </c>
      <c r="O1120" s="78">
        <v>0</v>
      </c>
      <c r="P1120" s="78">
        <v>0</v>
      </c>
      <c r="Q1120" s="78">
        <v>0</v>
      </c>
      <c r="R1120" s="78" t="s">
        <v>203</v>
      </c>
      <c r="S1120" s="78">
        <v>0</v>
      </c>
      <c r="T1120" s="78">
        <v>0</v>
      </c>
      <c r="U1120" s="78">
        <v>0</v>
      </c>
      <c r="V1120" s="78">
        <v>0</v>
      </c>
      <c r="W1120" s="78">
        <v>0</v>
      </c>
      <c r="X1120" s="78">
        <v>0</v>
      </c>
      <c r="Y1120" s="78" t="s">
        <v>203</v>
      </c>
      <c r="Z1120" s="78">
        <v>0</v>
      </c>
      <c r="AA1120" s="78">
        <v>0</v>
      </c>
      <c r="AB1120" s="78">
        <v>0</v>
      </c>
      <c r="AC1120" s="78">
        <v>0</v>
      </c>
      <c r="AD1120" s="78">
        <v>0</v>
      </c>
      <c r="AE1120" s="78">
        <v>0</v>
      </c>
      <c r="AF1120" s="78" t="s">
        <v>203</v>
      </c>
      <c r="AG1120" s="78">
        <v>0</v>
      </c>
      <c r="AH1120" s="78">
        <v>0</v>
      </c>
      <c r="AI1120" s="78">
        <v>0</v>
      </c>
      <c r="AJ1120" s="78">
        <v>0</v>
      </c>
      <c r="AK1120" s="78">
        <v>0</v>
      </c>
      <c r="AL1120" s="78">
        <v>0</v>
      </c>
      <c r="AM1120" s="78" t="s">
        <v>203</v>
      </c>
      <c r="AN1120" s="78">
        <v>0</v>
      </c>
      <c r="AO1120" s="78">
        <v>0</v>
      </c>
      <c r="AP1120" s="78">
        <v>0</v>
      </c>
      <c r="AQ1120" s="78">
        <v>0</v>
      </c>
      <c r="AR1120" s="78">
        <v>0</v>
      </c>
      <c r="AS1120" s="78">
        <v>0</v>
      </c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CA1120" s="2"/>
      <c r="CB1120" s="2"/>
      <c r="CC1120" s="2"/>
      <c r="CD1120" s="2"/>
      <c r="CE1120" s="2"/>
      <c r="CF1120" s="2"/>
      <c r="CG1120" s="2"/>
      <c r="CH1120" s="2"/>
      <c r="CI1120" s="2"/>
    </row>
    <row r="1121" spans="1:87" ht="31.5">
      <c r="A1121" s="73" t="s">
        <v>2005</v>
      </c>
      <c r="B1121" s="113" t="s">
        <v>2332</v>
      </c>
      <c r="C1121" s="115" t="s">
        <v>2333</v>
      </c>
      <c r="D1121" s="78" t="s">
        <v>203</v>
      </c>
      <c r="E1121" s="78">
        <v>0</v>
      </c>
      <c r="F1121" s="78">
        <v>0</v>
      </c>
      <c r="G1121" s="78">
        <v>0</v>
      </c>
      <c r="H1121" s="78">
        <v>0</v>
      </c>
      <c r="I1121" s="78">
        <v>0</v>
      </c>
      <c r="J1121" s="78">
        <v>0</v>
      </c>
      <c r="K1121" s="78" t="s">
        <v>203</v>
      </c>
      <c r="L1121" s="78">
        <v>0</v>
      </c>
      <c r="M1121" s="78">
        <v>0</v>
      </c>
      <c r="N1121" s="78">
        <v>0</v>
      </c>
      <c r="O1121" s="78">
        <v>0</v>
      </c>
      <c r="P1121" s="78">
        <v>0</v>
      </c>
      <c r="Q1121" s="78">
        <v>0</v>
      </c>
      <c r="R1121" s="78" t="s">
        <v>203</v>
      </c>
      <c r="S1121" s="78">
        <v>0</v>
      </c>
      <c r="T1121" s="78">
        <v>0</v>
      </c>
      <c r="U1121" s="78">
        <v>0</v>
      </c>
      <c r="V1121" s="78">
        <v>0</v>
      </c>
      <c r="W1121" s="78">
        <v>0</v>
      </c>
      <c r="X1121" s="78">
        <v>0</v>
      </c>
      <c r="Y1121" s="78" t="s">
        <v>203</v>
      </c>
      <c r="Z1121" s="78">
        <v>0</v>
      </c>
      <c r="AA1121" s="78">
        <v>0</v>
      </c>
      <c r="AB1121" s="78">
        <v>0</v>
      </c>
      <c r="AC1121" s="78">
        <v>0</v>
      </c>
      <c r="AD1121" s="78">
        <v>0</v>
      </c>
      <c r="AE1121" s="78">
        <v>0</v>
      </c>
      <c r="AF1121" s="78" t="s">
        <v>203</v>
      </c>
      <c r="AG1121" s="78">
        <v>0</v>
      </c>
      <c r="AH1121" s="78">
        <v>0</v>
      </c>
      <c r="AI1121" s="78">
        <v>0</v>
      </c>
      <c r="AJ1121" s="78">
        <v>0</v>
      </c>
      <c r="AK1121" s="78">
        <v>0</v>
      </c>
      <c r="AL1121" s="78">
        <v>0</v>
      </c>
      <c r="AM1121" s="78" t="s">
        <v>203</v>
      </c>
      <c r="AN1121" s="78">
        <v>0</v>
      </c>
      <c r="AO1121" s="78">
        <v>0</v>
      </c>
      <c r="AP1121" s="78">
        <v>0</v>
      </c>
      <c r="AQ1121" s="78">
        <v>0</v>
      </c>
      <c r="AR1121" s="78">
        <v>0</v>
      </c>
      <c r="AS1121" s="78">
        <v>0</v>
      </c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CA1121" s="2"/>
      <c r="CB1121" s="2"/>
      <c r="CC1121" s="2"/>
      <c r="CD1121" s="2"/>
      <c r="CE1121" s="2"/>
      <c r="CF1121" s="2"/>
      <c r="CG1121" s="2"/>
      <c r="CH1121" s="2"/>
      <c r="CI1121" s="2"/>
    </row>
    <row r="1122" spans="1:87" ht="31.5">
      <c r="A1122" s="73" t="s">
        <v>2005</v>
      </c>
      <c r="B1122" s="113" t="s">
        <v>2334</v>
      </c>
      <c r="C1122" s="115" t="s">
        <v>2335</v>
      </c>
      <c r="D1122" s="78" t="s">
        <v>203</v>
      </c>
      <c r="E1122" s="78">
        <v>0</v>
      </c>
      <c r="F1122" s="78">
        <v>0</v>
      </c>
      <c r="G1122" s="78">
        <v>0</v>
      </c>
      <c r="H1122" s="78">
        <v>0</v>
      </c>
      <c r="I1122" s="78">
        <v>0</v>
      </c>
      <c r="J1122" s="78">
        <v>0</v>
      </c>
      <c r="K1122" s="78" t="s">
        <v>203</v>
      </c>
      <c r="L1122" s="78">
        <v>0</v>
      </c>
      <c r="M1122" s="78">
        <v>0</v>
      </c>
      <c r="N1122" s="78">
        <v>0</v>
      </c>
      <c r="O1122" s="78">
        <v>0</v>
      </c>
      <c r="P1122" s="78">
        <v>0</v>
      </c>
      <c r="Q1122" s="78">
        <v>0</v>
      </c>
      <c r="R1122" s="78" t="s">
        <v>203</v>
      </c>
      <c r="S1122" s="78">
        <v>0</v>
      </c>
      <c r="T1122" s="78">
        <v>0</v>
      </c>
      <c r="U1122" s="78">
        <v>0</v>
      </c>
      <c r="V1122" s="78">
        <v>0</v>
      </c>
      <c r="W1122" s="78">
        <v>0</v>
      </c>
      <c r="X1122" s="78">
        <v>0</v>
      </c>
      <c r="Y1122" s="78" t="s">
        <v>203</v>
      </c>
      <c r="Z1122" s="78">
        <v>0</v>
      </c>
      <c r="AA1122" s="78">
        <v>0</v>
      </c>
      <c r="AB1122" s="78">
        <v>0</v>
      </c>
      <c r="AC1122" s="78">
        <v>0</v>
      </c>
      <c r="AD1122" s="78">
        <v>0</v>
      </c>
      <c r="AE1122" s="78">
        <v>0</v>
      </c>
      <c r="AF1122" s="78" t="s">
        <v>203</v>
      </c>
      <c r="AG1122" s="78">
        <v>0</v>
      </c>
      <c r="AH1122" s="78">
        <v>0</v>
      </c>
      <c r="AI1122" s="78">
        <v>0</v>
      </c>
      <c r="AJ1122" s="78">
        <v>0</v>
      </c>
      <c r="AK1122" s="78">
        <v>0</v>
      </c>
      <c r="AL1122" s="78">
        <v>0</v>
      </c>
      <c r="AM1122" s="78" t="s">
        <v>203</v>
      </c>
      <c r="AN1122" s="78">
        <v>0</v>
      </c>
      <c r="AO1122" s="78">
        <v>0</v>
      </c>
      <c r="AP1122" s="78">
        <v>0</v>
      </c>
      <c r="AQ1122" s="78">
        <v>0</v>
      </c>
      <c r="AR1122" s="78">
        <v>0</v>
      </c>
      <c r="AS1122" s="78">
        <v>0</v>
      </c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CA1122" s="2"/>
      <c r="CB1122" s="2"/>
      <c r="CC1122" s="2"/>
      <c r="CD1122" s="2"/>
      <c r="CE1122" s="2"/>
      <c r="CF1122" s="2"/>
      <c r="CG1122" s="2"/>
      <c r="CH1122" s="2"/>
      <c r="CI1122" s="2"/>
    </row>
    <row r="1123" spans="1:87" ht="31.5">
      <c r="A1123" s="73" t="s">
        <v>2005</v>
      </c>
      <c r="B1123" s="113" t="s">
        <v>2336</v>
      </c>
      <c r="C1123" s="115" t="s">
        <v>2337</v>
      </c>
      <c r="D1123" s="78" t="s">
        <v>203</v>
      </c>
      <c r="E1123" s="78">
        <v>0</v>
      </c>
      <c r="F1123" s="78">
        <v>0</v>
      </c>
      <c r="G1123" s="78">
        <v>0</v>
      </c>
      <c r="H1123" s="78">
        <v>0</v>
      </c>
      <c r="I1123" s="78">
        <v>0</v>
      </c>
      <c r="J1123" s="78">
        <v>0</v>
      </c>
      <c r="K1123" s="78" t="s">
        <v>203</v>
      </c>
      <c r="L1123" s="78">
        <v>0</v>
      </c>
      <c r="M1123" s="78">
        <v>0</v>
      </c>
      <c r="N1123" s="78">
        <v>0</v>
      </c>
      <c r="O1123" s="78">
        <v>0</v>
      </c>
      <c r="P1123" s="78">
        <v>0</v>
      </c>
      <c r="Q1123" s="78">
        <v>0</v>
      </c>
      <c r="R1123" s="78" t="s">
        <v>203</v>
      </c>
      <c r="S1123" s="78">
        <v>0</v>
      </c>
      <c r="T1123" s="78">
        <v>0</v>
      </c>
      <c r="U1123" s="78">
        <v>0</v>
      </c>
      <c r="V1123" s="78">
        <v>0</v>
      </c>
      <c r="W1123" s="78">
        <v>0</v>
      </c>
      <c r="X1123" s="78">
        <v>0</v>
      </c>
      <c r="Y1123" s="78" t="s">
        <v>203</v>
      </c>
      <c r="Z1123" s="78">
        <v>0</v>
      </c>
      <c r="AA1123" s="78">
        <v>0</v>
      </c>
      <c r="AB1123" s="78">
        <v>0</v>
      </c>
      <c r="AC1123" s="78">
        <v>0</v>
      </c>
      <c r="AD1123" s="78">
        <v>0</v>
      </c>
      <c r="AE1123" s="78">
        <v>0</v>
      </c>
      <c r="AF1123" s="78" t="s">
        <v>203</v>
      </c>
      <c r="AG1123" s="78">
        <v>0</v>
      </c>
      <c r="AH1123" s="78">
        <v>0</v>
      </c>
      <c r="AI1123" s="78">
        <v>0</v>
      </c>
      <c r="AJ1123" s="78">
        <v>0</v>
      </c>
      <c r="AK1123" s="78">
        <v>0</v>
      </c>
      <c r="AL1123" s="78">
        <v>0</v>
      </c>
      <c r="AM1123" s="78" t="s">
        <v>203</v>
      </c>
      <c r="AN1123" s="78">
        <v>0</v>
      </c>
      <c r="AO1123" s="78">
        <v>0</v>
      </c>
      <c r="AP1123" s="78">
        <v>0</v>
      </c>
      <c r="AQ1123" s="78">
        <v>0</v>
      </c>
      <c r="AR1123" s="78">
        <v>0</v>
      </c>
      <c r="AS1123" s="78">
        <v>0</v>
      </c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CA1123" s="2"/>
      <c r="CB1123" s="2"/>
      <c r="CC1123" s="2"/>
      <c r="CD1123" s="2"/>
      <c r="CE1123" s="2"/>
      <c r="CF1123" s="2"/>
      <c r="CG1123" s="2"/>
      <c r="CH1123" s="2"/>
      <c r="CI1123" s="2"/>
    </row>
    <row r="1124" spans="1:87">
      <c r="A1124" s="73" t="s">
        <v>2005</v>
      </c>
      <c r="B1124" s="113" t="s">
        <v>2338</v>
      </c>
      <c r="C1124" s="115" t="s">
        <v>2339</v>
      </c>
      <c r="D1124" s="78" t="s">
        <v>203</v>
      </c>
      <c r="E1124" s="78">
        <v>0</v>
      </c>
      <c r="F1124" s="78">
        <v>0</v>
      </c>
      <c r="G1124" s="78">
        <v>0</v>
      </c>
      <c r="H1124" s="78">
        <v>0</v>
      </c>
      <c r="I1124" s="78">
        <v>0</v>
      </c>
      <c r="J1124" s="78">
        <v>0</v>
      </c>
      <c r="K1124" s="78" t="s">
        <v>203</v>
      </c>
      <c r="L1124" s="78">
        <v>0</v>
      </c>
      <c r="M1124" s="78">
        <v>0</v>
      </c>
      <c r="N1124" s="78">
        <v>0</v>
      </c>
      <c r="O1124" s="78">
        <v>0</v>
      </c>
      <c r="P1124" s="78">
        <v>0</v>
      </c>
      <c r="Q1124" s="78">
        <v>0</v>
      </c>
      <c r="R1124" s="78" t="s">
        <v>203</v>
      </c>
      <c r="S1124" s="78">
        <v>0</v>
      </c>
      <c r="T1124" s="78">
        <v>0</v>
      </c>
      <c r="U1124" s="78">
        <v>0</v>
      </c>
      <c r="V1124" s="78">
        <v>0</v>
      </c>
      <c r="W1124" s="78">
        <v>0</v>
      </c>
      <c r="X1124" s="78">
        <v>0</v>
      </c>
      <c r="Y1124" s="78" t="s">
        <v>203</v>
      </c>
      <c r="Z1124" s="78">
        <v>0</v>
      </c>
      <c r="AA1124" s="78">
        <v>0</v>
      </c>
      <c r="AB1124" s="78">
        <v>0</v>
      </c>
      <c r="AC1124" s="78">
        <v>0</v>
      </c>
      <c r="AD1124" s="78">
        <v>0</v>
      </c>
      <c r="AE1124" s="78">
        <v>0</v>
      </c>
      <c r="AF1124" s="78" t="s">
        <v>203</v>
      </c>
      <c r="AG1124" s="78">
        <v>0</v>
      </c>
      <c r="AH1124" s="78">
        <v>0</v>
      </c>
      <c r="AI1124" s="78">
        <v>0</v>
      </c>
      <c r="AJ1124" s="78">
        <v>0</v>
      </c>
      <c r="AK1124" s="78">
        <v>0</v>
      </c>
      <c r="AL1124" s="78">
        <v>0</v>
      </c>
      <c r="AM1124" s="78" t="s">
        <v>203</v>
      </c>
      <c r="AN1124" s="78">
        <v>0</v>
      </c>
      <c r="AO1124" s="78">
        <v>0</v>
      </c>
      <c r="AP1124" s="78">
        <v>0</v>
      </c>
      <c r="AQ1124" s="78">
        <v>0</v>
      </c>
      <c r="AR1124" s="78">
        <v>0</v>
      </c>
      <c r="AS1124" s="78">
        <v>0</v>
      </c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CA1124" s="2"/>
      <c r="CB1124" s="2"/>
      <c r="CC1124" s="2"/>
      <c r="CD1124" s="2"/>
      <c r="CE1124" s="2"/>
      <c r="CF1124" s="2"/>
      <c r="CG1124" s="2"/>
      <c r="CH1124" s="2"/>
      <c r="CI1124" s="2"/>
    </row>
    <row r="1125" spans="1:87" ht="31.5">
      <c r="A1125" s="73" t="s">
        <v>2005</v>
      </c>
      <c r="B1125" s="113" t="s">
        <v>2340</v>
      </c>
      <c r="C1125" s="115" t="s">
        <v>2341</v>
      </c>
      <c r="D1125" s="78" t="s">
        <v>203</v>
      </c>
      <c r="E1125" s="78">
        <v>0</v>
      </c>
      <c r="F1125" s="78">
        <v>0</v>
      </c>
      <c r="G1125" s="78">
        <v>0</v>
      </c>
      <c r="H1125" s="78">
        <v>0</v>
      </c>
      <c r="I1125" s="78">
        <v>0</v>
      </c>
      <c r="J1125" s="78">
        <v>0</v>
      </c>
      <c r="K1125" s="78" t="s">
        <v>203</v>
      </c>
      <c r="L1125" s="78">
        <v>0</v>
      </c>
      <c r="M1125" s="78">
        <v>0</v>
      </c>
      <c r="N1125" s="78">
        <v>0</v>
      </c>
      <c r="O1125" s="78">
        <v>0</v>
      </c>
      <c r="P1125" s="78">
        <v>0</v>
      </c>
      <c r="Q1125" s="78">
        <v>0</v>
      </c>
      <c r="R1125" s="78" t="s">
        <v>203</v>
      </c>
      <c r="S1125" s="78">
        <v>0</v>
      </c>
      <c r="T1125" s="78">
        <v>0</v>
      </c>
      <c r="U1125" s="78">
        <v>0</v>
      </c>
      <c r="V1125" s="78">
        <v>0</v>
      </c>
      <c r="W1125" s="78">
        <v>0</v>
      </c>
      <c r="X1125" s="78">
        <v>0</v>
      </c>
      <c r="Y1125" s="78" t="s">
        <v>203</v>
      </c>
      <c r="Z1125" s="78">
        <v>0</v>
      </c>
      <c r="AA1125" s="78">
        <v>0</v>
      </c>
      <c r="AB1125" s="78">
        <v>0</v>
      </c>
      <c r="AC1125" s="78">
        <v>0</v>
      </c>
      <c r="AD1125" s="78">
        <v>0</v>
      </c>
      <c r="AE1125" s="78">
        <v>0</v>
      </c>
      <c r="AF1125" s="78" t="s">
        <v>203</v>
      </c>
      <c r="AG1125" s="78">
        <v>0</v>
      </c>
      <c r="AH1125" s="78">
        <v>0</v>
      </c>
      <c r="AI1125" s="78">
        <v>0</v>
      </c>
      <c r="AJ1125" s="78">
        <v>0</v>
      </c>
      <c r="AK1125" s="78">
        <v>0</v>
      </c>
      <c r="AL1125" s="78">
        <v>0</v>
      </c>
      <c r="AM1125" s="78" t="s">
        <v>203</v>
      </c>
      <c r="AN1125" s="78">
        <v>0</v>
      </c>
      <c r="AO1125" s="78">
        <v>0</v>
      </c>
      <c r="AP1125" s="78">
        <v>0</v>
      </c>
      <c r="AQ1125" s="78">
        <v>0</v>
      </c>
      <c r="AR1125" s="78">
        <v>0</v>
      </c>
      <c r="AS1125" s="78">
        <v>0</v>
      </c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CA1125" s="2"/>
      <c r="CB1125" s="2"/>
      <c r="CC1125" s="2"/>
      <c r="CD1125" s="2"/>
      <c r="CE1125" s="2"/>
      <c r="CF1125" s="2"/>
      <c r="CG1125" s="2"/>
      <c r="CH1125" s="2"/>
      <c r="CI1125" s="2"/>
    </row>
    <row r="1126" spans="1:87" ht="47.25">
      <c r="A1126" s="73" t="s">
        <v>2005</v>
      </c>
      <c r="B1126" s="113" t="s">
        <v>2342</v>
      </c>
      <c r="C1126" s="115" t="s">
        <v>2343</v>
      </c>
      <c r="D1126" s="78" t="s">
        <v>203</v>
      </c>
      <c r="E1126" s="78">
        <v>0</v>
      </c>
      <c r="F1126" s="78">
        <v>0</v>
      </c>
      <c r="G1126" s="78">
        <v>0</v>
      </c>
      <c r="H1126" s="78">
        <v>0</v>
      </c>
      <c r="I1126" s="78">
        <v>0</v>
      </c>
      <c r="J1126" s="78">
        <v>0</v>
      </c>
      <c r="K1126" s="78" t="s">
        <v>203</v>
      </c>
      <c r="L1126" s="78">
        <v>0</v>
      </c>
      <c r="M1126" s="78">
        <v>0</v>
      </c>
      <c r="N1126" s="78">
        <v>0</v>
      </c>
      <c r="O1126" s="78">
        <v>0</v>
      </c>
      <c r="P1126" s="78">
        <v>0</v>
      </c>
      <c r="Q1126" s="78">
        <v>0</v>
      </c>
      <c r="R1126" s="78" t="s">
        <v>203</v>
      </c>
      <c r="S1126" s="78">
        <v>0</v>
      </c>
      <c r="T1126" s="78">
        <v>0</v>
      </c>
      <c r="U1126" s="78">
        <v>0</v>
      </c>
      <c r="V1126" s="78">
        <v>0</v>
      </c>
      <c r="W1126" s="78">
        <v>0</v>
      </c>
      <c r="X1126" s="78">
        <v>0</v>
      </c>
      <c r="Y1126" s="78" t="s">
        <v>203</v>
      </c>
      <c r="Z1126" s="78">
        <v>0</v>
      </c>
      <c r="AA1126" s="78">
        <v>0</v>
      </c>
      <c r="AB1126" s="78">
        <v>0</v>
      </c>
      <c r="AC1126" s="78">
        <v>0</v>
      </c>
      <c r="AD1126" s="78">
        <v>0</v>
      </c>
      <c r="AE1126" s="78">
        <v>0</v>
      </c>
      <c r="AF1126" s="78" t="s">
        <v>203</v>
      </c>
      <c r="AG1126" s="78">
        <v>0</v>
      </c>
      <c r="AH1126" s="78">
        <v>0</v>
      </c>
      <c r="AI1126" s="78">
        <v>0</v>
      </c>
      <c r="AJ1126" s="78">
        <v>0</v>
      </c>
      <c r="AK1126" s="78">
        <v>0</v>
      </c>
      <c r="AL1126" s="78">
        <v>0</v>
      </c>
      <c r="AM1126" s="78" t="s">
        <v>203</v>
      </c>
      <c r="AN1126" s="78">
        <v>0</v>
      </c>
      <c r="AO1126" s="78">
        <v>0</v>
      </c>
      <c r="AP1126" s="78">
        <v>0</v>
      </c>
      <c r="AQ1126" s="78">
        <v>0</v>
      </c>
      <c r="AR1126" s="78">
        <v>0</v>
      </c>
      <c r="AS1126" s="78">
        <v>0</v>
      </c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CA1126" s="2"/>
      <c r="CB1126" s="2"/>
      <c r="CC1126" s="2"/>
      <c r="CD1126" s="2"/>
      <c r="CE1126" s="2"/>
      <c r="CF1126" s="2"/>
      <c r="CG1126" s="2"/>
      <c r="CH1126" s="2"/>
      <c r="CI1126" s="2"/>
    </row>
    <row r="1127" spans="1:87" ht="31.5">
      <c r="A1127" s="73" t="s">
        <v>2005</v>
      </c>
      <c r="B1127" s="113" t="s">
        <v>2344</v>
      </c>
      <c r="C1127" s="115" t="s">
        <v>2345</v>
      </c>
      <c r="D1127" s="78" t="s">
        <v>203</v>
      </c>
      <c r="E1127" s="78">
        <v>0</v>
      </c>
      <c r="F1127" s="78">
        <v>0</v>
      </c>
      <c r="G1127" s="78">
        <v>0</v>
      </c>
      <c r="H1127" s="78">
        <v>0</v>
      </c>
      <c r="I1127" s="78">
        <v>0</v>
      </c>
      <c r="J1127" s="78">
        <v>0</v>
      </c>
      <c r="K1127" s="78" t="s">
        <v>203</v>
      </c>
      <c r="L1127" s="78">
        <v>0</v>
      </c>
      <c r="M1127" s="78">
        <v>0</v>
      </c>
      <c r="N1127" s="78">
        <v>0</v>
      </c>
      <c r="O1127" s="78">
        <v>0</v>
      </c>
      <c r="P1127" s="78">
        <v>0</v>
      </c>
      <c r="Q1127" s="78">
        <v>0</v>
      </c>
      <c r="R1127" s="78" t="s">
        <v>203</v>
      </c>
      <c r="S1127" s="78">
        <v>0</v>
      </c>
      <c r="T1127" s="78">
        <v>0</v>
      </c>
      <c r="U1127" s="78">
        <v>0</v>
      </c>
      <c r="V1127" s="78">
        <v>0</v>
      </c>
      <c r="W1127" s="78">
        <v>0</v>
      </c>
      <c r="X1127" s="78">
        <v>0</v>
      </c>
      <c r="Y1127" s="78" t="s">
        <v>203</v>
      </c>
      <c r="Z1127" s="78">
        <v>0</v>
      </c>
      <c r="AA1127" s="78">
        <v>0</v>
      </c>
      <c r="AB1127" s="78">
        <v>0</v>
      </c>
      <c r="AC1127" s="78">
        <v>0</v>
      </c>
      <c r="AD1127" s="78">
        <v>0</v>
      </c>
      <c r="AE1127" s="78">
        <v>0</v>
      </c>
      <c r="AF1127" s="78" t="s">
        <v>203</v>
      </c>
      <c r="AG1127" s="78">
        <v>0</v>
      </c>
      <c r="AH1127" s="78">
        <v>0</v>
      </c>
      <c r="AI1127" s="78">
        <v>0</v>
      </c>
      <c r="AJ1127" s="78">
        <v>0</v>
      </c>
      <c r="AK1127" s="78">
        <v>0</v>
      </c>
      <c r="AL1127" s="78">
        <v>0</v>
      </c>
      <c r="AM1127" s="78" t="s">
        <v>203</v>
      </c>
      <c r="AN1127" s="78">
        <v>0</v>
      </c>
      <c r="AO1127" s="78">
        <v>0</v>
      </c>
      <c r="AP1127" s="78">
        <v>0</v>
      </c>
      <c r="AQ1127" s="78">
        <v>0</v>
      </c>
      <c r="AR1127" s="78">
        <v>0</v>
      </c>
      <c r="AS1127" s="78">
        <v>0</v>
      </c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CA1127" s="2"/>
      <c r="CB1127" s="2"/>
      <c r="CC1127" s="2"/>
      <c r="CD1127" s="2"/>
      <c r="CE1127" s="2"/>
      <c r="CF1127" s="2"/>
      <c r="CG1127" s="2"/>
      <c r="CH1127" s="2"/>
      <c r="CI1127" s="2"/>
    </row>
    <row r="1128" spans="1:87" ht="31.5">
      <c r="A1128" s="73" t="s">
        <v>2005</v>
      </c>
      <c r="B1128" s="113" t="s">
        <v>2346</v>
      </c>
      <c r="C1128" s="115" t="s">
        <v>2347</v>
      </c>
      <c r="D1128" s="78" t="s">
        <v>203</v>
      </c>
      <c r="E1128" s="78">
        <v>0</v>
      </c>
      <c r="F1128" s="78">
        <v>0</v>
      </c>
      <c r="G1128" s="78">
        <v>0</v>
      </c>
      <c r="H1128" s="78">
        <v>0</v>
      </c>
      <c r="I1128" s="78">
        <v>0</v>
      </c>
      <c r="J1128" s="78">
        <v>0</v>
      </c>
      <c r="K1128" s="78" t="s">
        <v>203</v>
      </c>
      <c r="L1128" s="78">
        <v>0</v>
      </c>
      <c r="M1128" s="78">
        <v>0</v>
      </c>
      <c r="N1128" s="78">
        <v>0</v>
      </c>
      <c r="O1128" s="78">
        <v>0</v>
      </c>
      <c r="P1128" s="78">
        <v>0</v>
      </c>
      <c r="Q1128" s="78">
        <v>0</v>
      </c>
      <c r="R1128" s="78" t="s">
        <v>203</v>
      </c>
      <c r="S1128" s="78">
        <v>0</v>
      </c>
      <c r="T1128" s="78">
        <v>0</v>
      </c>
      <c r="U1128" s="78">
        <v>0</v>
      </c>
      <c r="V1128" s="78">
        <v>0</v>
      </c>
      <c r="W1128" s="78">
        <v>0</v>
      </c>
      <c r="X1128" s="78">
        <v>0</v>
      </c>
      <c r="Y1128" s="78" t="s">
        <v>203</v>
      </c>
      <c r="Z1128" s="78">
        <v>0</v>
      </c>
      <c r="AA1128" s="78">
        <v>0</v>
      </c>
      <c r="AB1128" s="78">
        <v>0</v>
      </c>
      <c r="AC1128" s="78">
        <v>0</v>
      </c>
      <c r="AD1128" s="78">
        <v>0</v>
      </c>
      <c r="AE1128" s="78">
        <v>0</v>
      </c>
      <c r="AF1128" s="78" t="s">
        <v>203</v>
      </c>
      <c r="AG1128" s="78">
        <v>0</v>
      </c>
      <c r="AH1128" s="78">
        <v>0</v>
      </c>
      <c r="AI1128" s="78">
        <v>0</v>
      </c>
      <c r="AJ1128" s="78">
        <v>0</v>
      </c>
      <c r="AK1128" s="78">
        <v>0</v>
      </c>
      <c r="AL1128" s="78">
        <v>0</v>
      </c>
      <c r="AM1128" s="78" t="s">
        <v>203</v>
      </c>
      <c r="AN1128" s="78">
        <v>0</v>
      </c>
      <c r="AO1128" s="78">
        <v>0</v>
      </c>
      <c r="AP1128" s="78">
        <v>0</v>
      </c>
      <c r="AQ1128" s="78">
        <v>0</v>
      </c>
      <c r="AR1128" s="78">
        <v>0</v>
      </c>
      <c r="AS1128" s="78">
        <v>0</v>
      </c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CA1128" s="2"/>
      <c r="CB1128" s="2"/>
      <c r="CC1128" s="2"/>
      <c r="CD1128" s="2"/>
      <c r="CE1128" s="2"/>
      <c r="CF1128" s="2"/>
      <c r="CG1128" s="2"/>
      <c r="CH1128" s="2"/>
      <c r="CI1128" s="2"/>
    </row>
    <row r="1129" spans="1:87">
      <c r="A1129" s="73" t="s">
        <v>2005</v>
      </c>
      <c r="B1129" s="113" t="s">
        <v>2348</v>
      </c>
      <c r="C1129" s="115" t="s">
        <v>2349</v>
      </c>
      <c r="D1129" s="78" t="s">
        <v>203</v>
      </c>
      <c r="E1129" s="78">
        <v>0</v>
      </c>
      <c r="F1129" s="78">
        <v>0</v>
      </c>
      <c r="G1129" s="78">
        <v>0</v>
      </c>
      <c r="H1129" s="78">
        <v>0</v>
      </c>
      <c r="I1129" s="78">
        <v>0</v>
      </c>
      <c r="J1129" s="78">
        <v>0</v>
      </c>
      <c r="K1129" s="78" t="s">
        <v>203</v>
      </c>
      <c r="L1129" s="78">
        <v>0</v>
      </c>
      <c r="M1129" s="78">
        <v>0</v>
      </c>
      <c r="N1129" s="78">
        <v>0</v>
      </c>
      <c r="O1129" s="78">
        <v>0</v>
      </c>
      <c r="P1129" s="78">
        <v>0</v>
      </c>
      <c r="Q1129" s="78">
        <v>0</v>
      </c>
      <c r="R1129" s="78" t="s">
        <v>203</v>
      </c>
      <c r="S1129" s="78">
        <v>0</v>
      </c>
      <c r="T1129" s="78">
        <v>0</v>
      </c>
      <c r="U1129" s="78">
        <v>0</v>
      </c>
      <c r="V1129" s="78">
        <v>0</v>
      </c>
      <c r="W1129" s="78">
        <v>0</v>
      </c>
      <c r="X1129" s="78">
        <v>0</v>
      </c>
      <c r="Y1129" s="78" t="s">
        <v>203</v>
      </c>
      <c r="Z1129" s="78">
        <v>0</v>
      </c>
      <c r="AA1129" s="78">
        <v>0</v>
      </c>
      <c r="AB1129" s="78">
        <v>0</v>
      </c>
      <c r="AC1129" s="78">
        <v>0</v>
      </c>
      <c r="AD1129" s="78">
        <v>0</v>
      </c>
      <c r="AE1129" s="78">
        <v>0</v>
      </c>
      <c r="AF1129" s="78" t="s">
        <v>203</v>
      </c>
      <c r="AG1129" s="78">
        <v>0</v>
      </c>
      <c r="AH1129" s="78">
        <v>0</v>
      </c>
      <c r="AI1129" s="78">
        <v>0</v>
      </c>
      <c r="AJ1129" s="78">
        <v>0</v>
      </c>
      <c r="AK1129" s="78">
        <v>0</v>
      </c>
      <c r="AL1129" s="78">
        <v>0</v>
      </c>
      <c r="AM1129" s="78" t="s">
        <v>203</v>
      </c>
      <c r="AN1129" s="78">
        <v>0</v>
      </c>
      <c r="AO1129" s="78">
        <v>0</v>
      </c>
      <c r="AP1129" s="78">
        <v>0</v>
      </c>
      <c r="AQ1129" s="78">
        <v>0</v>
      </c>
      <c r="AR1129" s="78">
        <v>0</v>
      </c>
      <c r="AS1129" s="78">
        <v>0</v>
      </c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CA1129" s="2"/>
      <c r="CB1129" s="2"/>
      <c r="CC1129" s="2"/>
      <c r="CD1129" s="2"/>
      <c r="CE1129" s="2"/>
      <c r="CF1129" s="2"/>
      <c r="CG1129" s="2"/>
      <c r="CH1129" s="2"/>
      <c r="CI1129" s="2"/>
    </row>
    <row r="1130" spans="1:87" ht="31.5">
      <c r="A1130" s="73" t="s">
        <v>2005</v>
      </c>
      <c r="B1130" s="113" t="s">
        <v>2350</v>
      </c>
      <c r="C1130" s="115" t="s">
        <v>2351</v>
      </c>
      <c r="D1130" s="78" t="s">
        <v>203</v>
      </c>
      <c r="E1130" s="78">
        <v>0</v>
      </c>
      <c r="F1130" s="78">
        <v>0</v>
      </c>
      <c r="G1130" s="78">
        <v>0</v>
      </c>
      <c r="H1130" s="78">
        <v>0</v>
      </c>
      <c r="I1130" s="78">
        <v>0</v>
      </c>
      <c r="J1130" s="78">
        <v>0</v>
      </c>
      <c r="K1130" s="78" t="s">
        <v>203</v>
      </c>
      <c r="L1130" s="78">
        <v>0</v>
      </c>
      <c r="M1130" s="78">
        <v>0</v>
      </c>
      <c r="N1130" s="78">
        <v>0</v>
      </c>
      <c r="O1130" s="78">
        <v>0</v>
      </c>
      <c r="P1130" s="78">
        <v>0</v>
      </c>
      <c r="Q1130" s="78">
        <v>0</v>
      </c>
      <c r="R1130" s="78" t="s">
        <v>203</v>
      </c>
      <c r="S1130" s="78">
        <v>0</v>
      </c>
      <c r="T1130" s="78">
        <v>0</v>
      </c>
      <c r="U1130" s="78">
        <v>0</v>
      </c>
      <c r="V1130" s="78">
        <v>0</v>
      </c>
      <c r="W1130" s="78">
        <v>0</v>
      </c>
      <c r="X1130" s="78">
        <v>0</v>
      </c>
      <c r="Y1130" s="78" t="s">
        <v>203</v>
      </c>
      <c r="Z1130" s="78">
        <v>0</v>
      </c>
      <c r="AA1130" s="78">
        <v>0</v>
      </c>
      <c r="AB1130" s="78">
        <v>0</v>
      </c>
      <c r="AC1130" s="78">
        <v>0</v>
      </c>
      <c r="AD1130" s="78">
        <v>0</v>
      </c>
      <c r="AE1130" s="78">
        <v>0</v>
      </c>
      <c r="AF1130" s="78" t="s">
        <v>203</v>
      </c>
      <c r="AG1130" s="78">
        <v>0</v>
      </c>
      <c r="AH1130" s="78">
        <v>0</v>
      </c>
      <c r="AI1130" s="78">
        <v>0</v>
      </c>
      <c r="AJ1130" s="78">
        <v>0</v>
      </c>
      <c r="AK1130" s="78">
        <v>0</v>
      </c>
      <c r="AL1130" s="78">
        <v>0</v>
      </c>
      <c r="AM1130" s="78" t="s">
        <v>203</v>
      </c>
      <c r="AN1130" s="78">
        <v>0</v>
      </c>
      <c r="AO1130" s="78">
        <v>0</v>
      </c>
      <c r="AP1130" s="78">
        <v>0</v>
      </c>
      <c r="AQ1130" s="78">
        <v>0</v>
      </c>
      <c r="AR1130" s="78">
        <v>0</v>
      </c>
      <c r="AS1130" s="78">
        <v>0</v>
      </c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CA1130" s="2"/>
      <c r="CB1130" s="2"/>
      <c r="CC1130" s="2"/>
      <c r="CD1130" s="2"/>
      <c r="CE1130" s="2"/>
      <c r="CF1130" s="2"/>
      <c r="CG1130" s="2"/>
      <c r="CH1130" s="2"/>
      <c r="CI1130" s="2"/>
    </row>
    <row r="1131" spans="1:87" ht="31.5">
      <c r="A1131" s="73" t="s">
        <v>2005</v>
      </c>
      <c r="B1131" s="113" t="s">
        <v>2352</v>
      </c>
      <c r="C1131" s="115" t="s">
        <v>2353</v>
      </c>
      <c r="D1131" s="78" t="s">
        <v>203</v>
      </c>
      <c r="E1131" s="78">
        <v>0</v>
      </c>
      <c r="F1131" s="78">
        <v>0</v>
      </c>
      <c r="G1131" s="78">
        <v>0</v>
      </c>
      <c r="H1131" s="78">
        <v>0</v>
      </c>
      <c r="I1131" s="78">
        <v>0</v>
      </c>
      <c r="J1131" s="78">
        <v>0</v>
      </c>
      <c r="K1131" s="78" t="s">
        <v>203</v>
      </c>
      <c r="L1131" s="78">
        <v>0</v>
      </c>
      <c r="M1131" s="78">
        <v>0</v>
      </c>
      <c r="N1131" s="78">
        <v>0</v>
      </c>
      <c r="O1131" s="78">
        <v>0</v>
      </c>
      <c r="P1131" s="78">
        <v>0</v>
      </c>
      <c r="Q1131" s="78">
        <v>0</v>
      </c>
      <c r="R1131" s="78" t="s">
        <v>203</v>
      </c>
      <c r="S1131" s="78">
        <v>0</v>
      </c>
      <c r="T1131" s="78">
        <v>0</v>
      </c>
      <c r="U1131" s="78">
        <v>0</v>
      </c>
      <c r="V1131" s="78">
        <v>0</v>
      </c>
      <c r="W1131" s="78">
        <v>0</v>
      </c>
      <c r="X1131" s="78">
        <v>0</v>
      </c>
      <c r="Y1131" s="78" t="s">
        <v>203</v>
      </c>
      <c r="Z1131" s="78">
        <v>0</v>
      </c>
      <c r="AA1131" s="78">
        <v>0</v>
      </c>
      <c r="AB1131" s="78">
        <v>0</v>
      </c>
      <c r="AC1131" s="78">
        <v>0</v>
      </c>
      <c r="AD1131" s="78">
        <v>0</v>
      </c>
      <c r="AE1131" s="78">
        <v>0</v>
      </c>
      <c r="AF1131" s="78" t="s">
        <v>203</v>
      </c>
      <c r="AG1131" s="78">
        <v>0</v>
      </c>
      <c r="AH1131" s="78">
        <v>0</v>
      </c>
      <c r="AI1131" s="78">
        <v>0</v>
      </c>
      <c r="AJ1131" s="78">
        <v>0</v>
      </c>
      <c r="AK1131" s="78">
        <v>0</v>
      </c>
      <c r="AL1131" s="78">
        <v>0</v>
      </c>
      <c r="AM1131" s="78" t="s">
        <v>203</v>
      </c>
      <c r="AN1131" s="78">
        <v>0</v>
      </c>
      <c r="AO1131" s="78">
        <v>0</v>
      </c>
      <c r="AP1131" s="78">
        <v>0</v>
      </c>
      <c r="AQ1131" s="78">
        <v>0</v>
      </c>
      <c r="AR1131" s="78">
        <v>0</v>
      </c>
      <c r="AS1131" s="78">
        <v>0</v>
      </c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CA1131" s="2"/>
      <c r="CB1131" s="2"/>
      <c r="CC1131" s="2"/>
      <c r="CD1131" s="2"/>
      <c r="CE1131" s="2"/>
      <c r="CF1131" s="2"/>
      <c r="CG1131" s="2"/>
      <c r="CH1131" s="2"/>
      <c r="CI1131" s="2"/>
    </row>
    <row r="1132" spans="1:87" ht="31.5">
      <c r="A1132" s="73" t="s">
        <v>2005</v>
      </c>
      <c r="B1132" s="113" t="s">
        <v>2354</v>
      </c>
      <c r="C1132" s="115" t="s">
        <v>2355</v>
      </c>
      <c r="D1132" s="78" t="s">
        <v>203</v>
      </c>
      <c r="E1132" s="78">
        <v>0</v>
      </c>
      <c r="F1132" s="78">
        <v>0</v>
      </c>
      <c r="G1132" s="78">
        <v>0</v>
      </c>
      <c r="H1132" s="78">
        <v>0</v>
      </c>
      <c r="I1132" s="78">
        <v>0</v>
      </c>
      <c r="J1132" s="78">
        <v>0</v>
      </c>
      <c r="K1132" s="78" t="s">
        <v>203</v>
      </c>
      <c r="L1132" s="78">
        <v>0</v>
      </c>
      <c r="M1132" s="78">
        <v>0</v>
      </c>
      <c r="N1132" s="78">
        <v>0</v>
      </c>
      <c r="O1132" s="78">
        <v>0</v>
      </c>
      <c r="P1132" s="78">
        <v>0</v>
      </c>
      <c r="Q1132" s="78">
        <v>0</v>
      </c>
      <c r="R1132" s="78" t="s">
        <v>203</v>
      </c>
      <c r="S1132" s="78">
        <v>0</v>
      </c>
      <c r="T1132" s="78">
        <v>0</v>
      </c>
      <c r="U1132" s="78">
        <v>0</v>
      </c>
      <c r="V1132" s="78">
        <v>0</v>
      </c>
      <c r="W1132" s="78">
        <v>0</v>
      </c>
      <c r="X1132" s="78">
        <v>0</v>
      </c>
      <c r="Y1132" s="78" t="s">
        <v>203</v>
      </c>
      <c r="Z1132" s="78">
        <v>0</v>
      </c>
      <c r="AA1132" s="78">
        <v>0</v>
      </c>
      <c r="AB1132" s="78">
        <v>0</v>
      </c>
      <c r="AC1132" s="78">
        <v>0</v>
      </c>
      <c r="AD1132" s="78">
        <v>0</v>
      </c>
      <c r="AE1132" s="78">
        <v>0</v>
      </c>
      <c r="AF1132" s="78" t="s">
        <v>203</v>
      </c>
      <c r="AG1132" s="78">
        <v>0</v>
      </c>
      <c r="AH1132" s="78">
        <v>0</v>
      </c>
      <c r="AI1132" s="78">
        <v>0</v>
      </c>
      <c r="AJ1132" s="78">
        <v>0</v>
      </c>
      <c r="AK1132" s="78">
        <v>0</v>
      </c>
      <c r="AL1132" s="78">
        <v>0</v>
      </c>
      <c r="AM1132" s="78" t="s">
        <v>203</v>
      </c>
      <c r="AN1132" s="78">
        <v>0</v>
      </c>
      <c r="AO1132" s="78">
        <v>0</v>
      </c>
      <c r="AP1132" s="78">
        <v>0</v>
      </c>
      <c r="AQ1132" s="78">
        <v>0</v>
      </c>
      <c r="AR1132" s="78">
        <v>0</v>
      </c>
      <c r="AS1132" s="78">
        <v>0</v>
      </c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</row>
    <row r="1133" spans="1:87" ht="47.25">
      <c r="A1133" s="73" t="s">
        <v>2005</v>
      </c>
      <c r="B1133" s="113" t="s">
        <v>2356</v>
      </c>
      <c r="C1133" s="115" t="s">
        <v>2357</v>
      </c>
      <c r="D1133" s="78" t="s">
        <v>203</v>
      </c>
      <c r="E1133" s="78">
        <v>0</v>
      </c>
      <c r="F1133" s="78">
        <v>0</v>
      </c>
      <c r="G1133" s="78">
        <v>0</v>
      </c>
      <c r="H1133" s="78">
        <v>0</v>
      </c>
      <c r="I1133" s="78">
        <v>0</v>
      </c>
      <c r="J1133" s="78">
        <v>0</v>
      </c>
      <c r="K1133" s="78" t="s">
        <v>203</v>
      </c>
      <c r="L1133" s="78">
        <v>0</v>
      </c>
      <c r="M1133" s="78">
        <v>0</v>
      </c>
      <c r="N1133" s="78">
        <v>0</v>
      </c>
      <c r="O1133" s="78">
        <v>0</v>
      </c>
      <c r="P1133" s="78">
        <v>0</v>
      </c>
      <c r="Q1133" s="78">
        <v>0</v>
      </c>
      <c r="R1133" s="78" t="s">
        <v>203</v>
      </c>
      <c r="S1133" s="78">
        <v>0</v>
      </c>
      <c r="T1133" s="78">
        <v>0</v>
      </c>
      <c r="U1133" s="78">
        <v>0</v>
      </c>
      <c r="V1133" s="78">
        <v>0</v>
      </c>
      <c r="W1133" s="78">
        <v>0</v>
      </c>
      <c r="X1133" s="78">
        <v>0</v>
      </c>
      <c r="Y1133" s="78" t="s">
        <v>203</v>
      </c>
      <c r="Z1133" s="78">
        <v>0</v>
      </c>
      <c r="AA1133" s="78">
        <v>0</v>
      </c>
      <c r="AB1133" s="78">
        <v>0</v>
      </c>
      <c r="AC1133" s="78">
        <v>0</v>
      </c>
      <c r="AD1133" s="78">
        <v>0</v>
      </c>
      <c r="AE1133" s="78">
        <v>0</v>
      </c>
      <c r="AF1133" s="78" t="s">
        <v>203</v>
      </c>
      <c r="AG1133" s="78">
        <v>0</v>
      </c>
      <c r="AH1133" s="78">
        <v>0</v>
      </c>
      <c r="AI1133" s="78">
        <v>0</v>
      </c>
      <c r="AJ1133" s="78">
        <v>0</v>
      </c>
      <c r="AK1133" s="78">
        <v>0</v>
      </c>
      <c r="AL1133" s="78">
        <v>0</v>
      </c>
      <c r="AM1133" s="78" t="s">
        <v>203</v>
      </c>
      <c r="AN1133" s="78">
        <v>0</v>
      </c>
      <c r="AO1133" s="78">
        <v>0</v>
      </c>
      <c r="AP1133" s="78">
        <v>0</v>
      </c>
      <c r="AQ1133" s="78">
        <v>0</v>
      </c>
      <c r="AR1133" s="78">
        <v>0</v>
      </c>
      <c r="AS1133" s="78">
        <v>0</v>
      </c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CA1133" s="2"/>
      <c r="CB1133" s="2"/>
      <c r="CC1133" s="2"/>
      <c r="CD1133" s="2"/>
      <c r="CE1133" s="2"/>
      <c r="CF1133" s="2"/>
      <c r="CG1133" s="2"/>
      <c r="CH1133" s="2"/>
      <c r="CI1133" s="2"/>
    </row>
    <row r="1134" spans="1:87" ht="31.5">
      <c r="A1134" s="73" t="s">
        <v>2005</v>
      </c>
      <c r="B1134" s="113" t="s">
        <v>2358</v>
      </c>
      <c r="C1134" s="115" t="s">
        <v>2359</v>
      </c>
      <c r="D1134" s="78" t="s">
        <v>203</v>
      </c>
      <c r="E1134" s="78">
        <v>0</v>
      </c>
      <c r="F1134" s="78">
        <v>0</v>
      </c>
      <c r="G1134" s="78">
        <v>0</v>
      </c>
      <c r="H1134" s="78">
        <v>0</v>
      </c>
      <c r="I1134" s="78">
        <v>0</v>
      </c>
      <c r="J1134" s="78">
        <v>0</v>
      </c>
      <c r="K1134" s="78" t="s">
        <v>203</v>
      </c>
      <c r="L1134" s="78">
        <v>0</v>
      </c>
      <c r="M1134" s="78">
        <v>0</v>
      </c>
      <c r="N1134" s="78">
        <v>0</v>
      </c>
      <c r="O1134" s="78">
        <v>0</v>
      </c>
      <c r="P1134" s="78">
        <v>0</v>
      </c>
      <c r="Q1134" s="78">
        <v>0</v>
      </c>
      <c r="R1134" s="78" t="s">
        <v>203</v>
      </c>
      <c r="S1134" s="78">
        <v>0</v>
      </c>
      <c r="T1134" s="78">
        <v>0</v>
      </c>
      <c r="U1134" s="78">
        <v>0</v>
      </c>
      <c r="V1134" s="78">
        <v>0</v>
      </c>
      <c r="W1134" s="78">
        <v>0</v>
      </c>
      <c r="X1134" s="78">
        <v>0</v>
      </c>
      <c r="Y1134" s="78" t="s">
        <v>203</v>
      </c>
      <c r="Z1134" s="78">
        <v>0</v>
      </c>
      <c r="AA1134" s="78">
        <v>0</v>
      </c>
      <c r="AB1134" s="78">
        <v>0</v>
      </c>
      <c r="AC1134" s="78">
        <v>0</v>
      </c>
      <c r="AD1134" s="78">
        <v>0</v>
      </c>
      <c r="AE1134" s="78">
        <v>0</v>
      </c>
      <c r="AF1134" s="78" t="s">
        <v>203</v>
      </c>
      <c r="AG1134" s="78">
        <v>0</v>
      </c>
      <c r="AH1134" s="78">
        <v>0</v>
      </c>
      <c r="AI1134" s="78">
        <v>0</v>
      </c>
      <c r="AJ1134" s="78">
        <v>0</v>
      </c>
      <c r="AK1134" s="78">
        <v>0</v>
      </c>
      <c r="AL1134" s="78">
        <v>0</v>
      </c>
      <c r="AM1134" s="78" t="s">
        <v>203</v>
      </c>
      <c r="AN1134" s="78">
        <v>0</v>
      </c>
      <c r="AO1134" s="78">
        <v>0</v>
      </c>
      <c r="AP1134" s="78">
        <v>0</v>
      </c>
      <c r="AQ1134" s="78">
        <v>0</v>
      </c>
      <c r="AR1134" s="78">
        <v>0</v>
      </c>
      <c r="AS1134" s="78">
        <v>0</v>
      </c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CA1134" s="2"/>
      <c r="CB1134" s="2"/>
      <c r="CC1134" s="2"/>
      <c r="CD1134" s="2"/>
      <c r="CE1134" s="2"/>
      <c r="CF1134" s="2"/>
      <c r="CG1134" s="2"/>
      <c r="CH1134" s="2"/>
      <c r="CI1134" s="2"/>
    </row>
    <row r="1135" spans="1:87">
      <c r="A1135" s="73" t="s">
        <v>2005</v>
      </c>
      <c r="B1135" s="113" t="s">
        <v>2360</v>
      </c>
      <c r="C1135" s="115" t="s">
        <v>2361</v>
      </c>
      <c r="D1135" s="78" t="s">
        <v>203</v>
      </c>
      <c r="E1135" s="78">
        <v>0</v>
      </c>
      <c r="F1135" s="78">
        <v>0</v>
      </c>
      <c r="G1135" s="78">
        <v>0</v>
      </c>
      <c r="H1135" s="78">
        <v>0</v>
      </c>
      <c r="I1135" s="78">
        <v>0</v>
      </c>
      <c r="J1135" s="78">
        <v>0</v>
      </c>
      <c r="K1135" s="78" t="s">
        <v>203</v>
      </c>
      <c r="L1135" s="78">
        <v>0</v>
      </c>
      <c r="M1135" s="78">
        <v>0</v>
      </c>
      <c r="N1135" s="78">
        <v>0</v>
      </c>
      <c r="O1135" s="78">
        <v>0</v>
      </c>
      <c r="P1135" s="78">
        <v>0</v>
      </c>
      <c r="Q1135" s="78">
        <v>0</v>
      </c>
      <c r="R1135" s="78" t="s">
        <v>203</v>
      </c>
      <c r="S1135" s="78">
        <v>0</v>
      </c>
      <c r="T1135" s="78">
        <v>0</v>
      </c>
      <c r="U1135" s="78">
        <v>0</v>
      </c>
      <c r="V1135" s="78">
        <v>0</v>
      </c>
      <c r="W1135" s="78">
        <v>0</v>
      </c>
      <c r="X1135" s="78">
        <v>0</v>
      </c>
      <c r="Y1135" s="78" t="s">
        <v>203</v>
      </c>
      <c r="Z1135" s="78">
        <v>0</v>
      </c>
      <c r="AA1135" s="78">
        <v>0</v>
      </c>
      <c r="AB1135" s="78">
        <v>0</v>
      </c>
      <c r="AC1135" s="78">
        <v>0</v>
      </c>
      <c r="AD1135" s="78">
        <v>0</v>
      </c>
      <c r="AE1135" s="78">
        <v>0</v>
      </c>
      <c r="AF1135" s="78" t="s">
        <v>203</v>
      </c>
      <c r="AG1135" s="78">
        <v>0</v>
      </c>
      <c r="AH1135" s="78">
        <v>0</v>
      </c>
      <c r="AI1135" s="78">
        <v>0</v>
      </c>
      <c r="AJ1135" s="78">
        <v>0</v>
      </c>
      <c r="AK1135" s="78">
        <v>0</v>
      </c>
      <c r="AL1135" s="78">
        <v>0</v>
      </c>
      <c r="AM1135" s="78" t="s">
        <v>203</v>
      </c>
      <c r="AN1135" s="78">
        <v>0</v>
      </c>
      <c r="AO1135" s="78">
        <v>0</v>
      </c>
      <c r="AP1135" s="78">
        <v>0</v>
      </c>
      <c r="AQ1135" s="78">
        <v>0</v>
      </c>
      <c r="AR1135" s="78">
        <v>0</v>
      </c>
      <c r="AS1135" s="78">
        <v>0</v>
      </c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CA1135" s="2"/>
      <c r="CB1135" s="2"/>
      <c r="CC1135" s="2"/>
      <c r="CD1135" s="2"/>
      <c r="CE1135" s="2"/>
      <c r="CF1135" s="2"/>
      <c r="CG1135" s="2"/>
      <c r="CH1135" s="2"/>
      <c r="CI1135" s="2"/>
    </row>
    <row r="1136" spans="1:87" ht="31.5">
      <c r="A1136" s="73" t="s">
        <v>2005</v>
      </c>
      <c r="B1136" s="113" t="s">
        <v>2362</v>
      </c>
      <c r="C1136" s="115" t="s">
        <v>2363</v>
      </c>
      <c r="D1136" s="78" t="s">
        <v>203</v>
      </c>
      <c r="E1136" s="78">
        <v>0</v>
      </c>
      <c r="F1136" s="78">
        <v>0</v>
      </c>
      <c r="G1136" s="78">
        <v>0</v>
      </c>
      <c r="H1136" s="78">
        <v>0</v>
      </c>
      <c r="I1136" s="78">
        <v>0</v>
      </c>
      <c r="J1136" s="78">
        <v>0</v>
      </c>
      <c r="K1136" s="78" t="s">
        <v>203</v>
      </c>
      <c r="L1136" s="78">
        <v>0</v>
      </c>
      <c r="M1136" s="78">
        <v>0</v>
      </c>
      <c r="N1136" s="78">
        <v>0</v>
      </c>
      <c r="O1136" s="78">
        <v>0</v>
      </c>
      <c r="P1136" s="78">
        <v>0</v>
      </c>
      <c r="Q1136" s="78">
        <v>0</v>
      </c>
      <c r="R1136" s="78" t="s">
        <v>203</v>
      </c>
      <c r="S1136" s="78">
        <v>0</v>
      </c>
      <c r="T1136" s="78">
        <v>0</v>
      </c>
      <c r="U1136" s="78">
        <v>0</v>
      </c>
      <c r="V1136" s="78">
        <v>0</v>
      </c>
      <c r="W1136" s="78">
        <v>0</v>
      </c>
      <c r="X1136" s="78">
        <v>0</v>
      </c>
      <c r="Y1136" s="78" t="s">
        <v>203</v>
      </c>
      <c r="Z1136" s="78">
        <v>0</v>
      </c>
      <c r="AA1136" s="78">
        <v>0</v>
      </c>
      <c r="AB1136" s="78">
        <v>0</v>
      </c>
      <c r="AC1136" s="78">
        <v>0</v>
      </c>
      <c r="AD1136" s="78">
        <v>0</v>
      </c>
      <c r="AE1136" s="78">
        <v>0</v>
      </c>
      <c r="AF1136" s="78" t="s">
        <v>203</v>
      </c>
      <c r="AG1136" s="78">
        <v>0</v>
      </c>
      <c r="AH1136" s="78">
        <v>0</v>
      </c>
      <c r="AI1136" s="78">
        <v>0</v>
      </c>
      <c r="AJ1136" s="78">
        <v>0</v>
      </c>
      <c r="AK1136" s="78">
        <v>0</v>
      </c>
      <c r="AL1136" s="78">
        <v>0</v>
      </c>
      <c r="AM1136" s="78" t="s">
        <v>203</v>
      </c>
      <c r="AN1136" s="78">
        <v>0</v>
      </c>
      <c r="AO1136" s="78">
        <v>0</v>
      </c>
      <c r="AP1136" s="78">
        <v>0</v>
      </c>
      <c r="AQ1136" s="78">
        <v>0</v>
      </c>
      <c r="AR1136" s="78">
        <v>0</v>
      </c>
      <c r="AS1136" s="78">
        <v>0</v>
      </c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CA1136" s="2"/>
      <c r="CB1136" s="2"/>
      <c r="CC1136" s="2"/>
      <c r="CD1136" s="2"/>
      <c r="CE1136" s="2"/>
      <c r="CF1136" s="2"/>
      <c r="CG1136" s="2"/>
      <c r="CH1136" s="2"/>
      <c r="CI1136" s="2"/>
    </row>
    <row r="1137" spans="1:87" ht="31.5">
      <c r="A1137" s="73" t="s">
        <v>2005</v>
      </c>
      <c r="B1137" s="113" t="s">
        <v>2364</v>
      </c>
      <c r="C1137" s="115" t="s">
        <v>2365</v>
      </c>
      <c r="D1137" s="78" t="s">
        <v>203</v>
      </c>
      <c r="E1137" s="78">
        <v>0</v>
      </c>
      <c r="F1137" s="78">
        <v>0</v>
      </c>
      <c r="G1137" s="78">
        <v>0</v>
      </c>
      <c r="H1137" s="78">
        <v>0</v>
      </c>
      <c r="I1137" s="78">
        <v>0</v>
      </c>
      <c r="J1137" s="78">
        <v>0</v>
      </c>
      <c r="K1137" s="78" t="s">
        <v>203</v>
      </c>
      <c r="L1137" s="78">
        <v>0</v>
      </c>
      <c r="M1137" s="78">
        <v>0</v>
      </c>
      <c r="N1137" s="78">
        <v>0</v>
      </c>
      <c r="O1137" s="78">
        <v>0</v>
      </c>
      <c r="P1137" s="78">
        <v>0</v>
      </c>
      <c r="Q1137" s="78">
        <v>0</v>
      </c>
      <c r="R1137" s="78" t="s">
        <v>203</v>
      </c>
      <c r="S1137" s="78">
        <v>0</v>
      </c>
      <c r="T1137" s="78">
        <v>0</v>
      </c>
      <c r="U1137" s="78">
        <v>0</v>
      </c>
      <c r="V1137" s="78">
        <v>0</v>
      </c>
      <c r="W1137" s="78">
        <v>0</v>
      </c>
      <c r="X1137" s="78">
        <v>0</v>
      </c>
      <c r="Y1137" s="78" t="s">
        <v>203</v>
      </c>
      <c r="Z1137" s="78">
        <v>0</v>
      </c>
      <c r="AA1137" s="78">
        <v>0</v>
      </c>
      <c r="AB1137" s="78">
        <v>0</v>
      </c>
      <c r="AC1137" s="78">
        <v>0</v>
      </c>
      <c r="AD1137" s="78">
        <v>0</v>
      </c>
      <c r="AE1137" s="78">
        <v>0</v>
      </c>
      <c r="AF1137" s="78" t="s">
        <v>203</v>
      </c>
      <c r="AG1137" s="78">
        <v>0</v>
      </c>
      <c r="AH1137" s="78">
        <v>0</v>
      </c>
      <c r="AI1137" s="78">
        <v>0</v>
      </c>
      <c r="AJ1137" s="78">
        <v>0</v>
      </c>
      <c r="AK1137" s="78">
        <v>0</v>
      </c>
      <c r="AL1137" s="78">
        <v>0</v>
      </c>
      <c r="AM1137" s="78" t="s">
        <v>203</v>
      </c>
      <c r="AN1137" s="78">
        <v>0</v>
      </c>
      <c r="AO1137" s="78">
        <v>0</v>
      </c>
      <c r="AP1137" s="78">
        <v>0</v>
      </c>
      <c r="AQ1137" s="78">
        <v>0</v>
      </c>
      <c r="AR1137" s="78">
        <v>0</v>
      </c>
      <c r="AS1137" s="78">
        <v>0</v>
      </c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CA1137" s="2"/>
      <c r="CB1137" s="2"/>
      <c r="CC1137" s="2"/>
      <c r="CD1137" s="2"/>
      <c r="CE1137" s="2"/>
      <c r="CF1137" s="2"/>
      <c r="CG1137" s="2"/>
      <c r="CH1137" s="2"/>
      <c r="CI1137" s="2"/>
    </row>
    <row r="1138" spans="1:87" ht="31.5">
      <c r="A1138" s="73" t="s">
        <v>2005</v>
      </c>
      <c r="B1138" s="113" t="s">
        <v>2366</v>
      </c>
      <c r="C1138" s="115" t="s">
        <v>2367</v>
      </c>
      <c r="D1138" s="78" t="s">
        <v>203</v>
      </c>
      <c r="E1138" s="78">
        <v>0</v>
      </c>
      <c r="F1138" s="78">
        <v>0</v>
      </c>
      <c r="G1138" s="78">
        <v>0</v>
      </c>
      <c r="H1138" s="78">
        <v>0</v>
      </c>
      <c r="I1138" s="78">
        <v>0</v>
      </c>
      <c r="J1138" s="78">
        <v>0</v>
      </c>
      <c r="K1138" s="78" t="s">
        <v>203</v>
      </c>
      <c r="L1138" s="78">
        <v>0</v>
      </c>
      <c r="M1138" s="78">
        <v>0</v>
      </c>
      <c r="N1138" s="78">
        <v>0</v>
      </c>
      <c r="O1138" s="78">
        <v>0</v>
      </c>
      <c r="P1138" s="78">
        <v>0</v>
      </c>
      <c r="Q1138" s="78">
        <v>0</v>
      </c>
      <c r="R1138" s="78" t="s">
        <v>203</v>
      </c>
      <c r="S1138" s="78">
        <v>0</v>
      </c>
      <c r="T1138" s="78">
        <v>0</v>
      </c>
      <c r="U1138" s="78">
        <v>0</v>
      </c>
      <c r="V1138" s="78">
        <v>0</v>
      </c>
      <c r="W1138" s="78">
        <v>0</v>
      </c>
      <c r="X1138" s="78">
        <v>0</v>
      </c>
      <c r="Y1138" s="78" t="s">
        <v>203</v>
      </c>
      <c r="Z1138" s="78">
        <v>0</v>
      </c>
      <c r="AA1138" s="78">
        <v>0</v>
      </c>
      <c r="AB1138" s="78">
        <v>0</v>
      </c>
      <c r="AC1138" s="78">
        <v>0</v>
      </c>
      <c r="AD1138" s="78">
        <v>0</v>
      </c>
      <c r="AE1138" s="78">
        <v>0</v>
      </c>
      <c r="AF1138" s="78" t="s">
        <v>203</v>
      </c>
      <c r="AG1138" s="78">
        <v>0</v>
      </c>
      <c r="AH1138" s="78">
        <v>0</v>
      </c>
      <c r="AI1138" s="78">
        <v>0</v>
      </c>
      <c r="AJ1138" s="78">
        <v>0</v>
      </c>
      <c r="AK1138" s="78">
        <v>0</v>
      </c>
      <c r="AL1138" s="78">
        <v>0</v>
      </c>
      <c r="AM1138" s="78" t="s">
        <v>203</v>
      </c>
      <c r="AN1138" s="78">
        <v>0</v>
      </c>
      <c r="AO1138" s="78">
        <v>0</v>
      </c>
      <c r="AP1138" s="78">
        <v>0</v>
      </c>
      <c r="AQ1138" s="78">
        <v>0</v>
      </c>
      <c r="AR1138" s="78">
        <v>0</v>
      </c>
      <c r="AS1138" s="78">
        <v>0</v>
      </c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CA1138" s="2"/>
      <c r="CB1138" s="2"/>
      <c r="CC1138" s="2"/>
      <c r="CD1138" s="2"/>
      <c r="CE1138" s="2"/>
      <c r="CF1138" s="2"/>
      <c r="CG1138" s="2"/>
      <c r="CH1138" s="2"/>
      <c r="CI1138" s="2"/>
    </row>
    <row r="1139" spans="1:87" ht="31.5">
      <c r="A1139" s="73" t="s">
        <v>2005</v>
      </c>
      <c r="B1139" s="113" t="s">
        <v>2368</v>
      </c>
      <c r="C1139" s="115" t="s">
        <v>2369</v>
      </c>
      <c r="D1139" s="78" t="s">
        <v>203</v>
      </c>
      <c r="E1139" s="78">
        <v>0</v>
      </c>
      <c r="F1139" s="78">
        <v>0</v>
      </c>
      <c r="G1139" s="78">
        <v>0</v>
      </c>
      <c r="H1139" s="78">
        <v>0</v>
      </c>
      <c r="I1139" s="78">
        <v>0</v>
      </c>
      <c r="J1139" s="78">
        <v>0</v>
      </c>
      <c r="K1139" s="78" t="s">
        <v>203</v>
      </c>
      <c r="L1139" s="78">
        <v>0</v>
      </c>
      <c r="M1139" s="78">
        <v>0</v>
      </c>
      <c r="N1139" s="78">
        <v>0</v>
      </c>
      <c r="O1139" s="78">
        <v>0</v>
      </c>
      <c r="P1139" s="78">
        <v>0</v>
      </c>
      <c r="Q1139" s="78">
        <v>0</v>
      </c>
      <c r="R1139" s="78" t="s">
        <v>203</v>
      </c>
      <c r="S1139" s="78">
        <v>0</v>
      </c>
      <c r="T1139" s="78">
        <v>0</v>
      </c>
      <c r="U1139" s="78">
        <v>0</v>
      </c>
      <c r="V1139" s="78">
        <v>0</v>
      </c>
      <c r="W1139" s="78">
        <v>0</v>
      </c>
      <c r="X1139" s="78">
        <v>0</v>
      </c>
      <c r="Y1139" s="78" t="s">
        <v>203</v>
      </c>
      <c r="Z1139" s="78">
        <v>0</v>
      </c>
      <c r="AA1139" s="78">
        <v>0</v>
      </c>
      <c r="AB1139" s="78">
        <v>0</v>
      </c>
      <c r="AC1139" s="78">
        <v>0</v>
      </c>
      <c r="AD1139" s="78">
        <v>0</v>
      </c>
      <c r="AE1139" s="78">
        <v>0</v>
      </c>
      <c r="AF1139" s="78" t="s">
        <v>203</v>
      </c>
      <c r="AG1139" s="78">
        <v>0</v>
      </c>
      <c r="AH1139" s="78">
        <v>0</v>
      </c>
      <c r="AI1139" s="78">
        <v>0</v>
      </c>
      <c r="AJ1139" s="78">
        <v>0</v>
      </c>
      <c r="AK1139" s="78">
        <v>0</v>
      </c>
      <c r="AL1139" s="78">
        <v>0</v>
      </c>
      <c r="AM1139" s="78" t="s">
        <v>203</v>
      </c>
      <c r="AN1139" s="78">
        <v>0</v>
      </c>
      <c r="AO1139" s="78">
        <v>0</v>
      </c>
      <c r="AP1139" s="78">
        <v>0</v>
      </c>
      <c r="AQ1139" s="78">
        <v>0</v>
      </c>
      <c r="AR1139" s="78">
        <v>0</v>
      </c>
      <c r="AS1139" s="78">
        <v>0</v>
      </c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CA1139" s="2"/>
      <c r="CB1139" s="2"/>
      <c r="CC1139" s="2"/>
      <c r="CD1139" s="2"/>
      <c r="CE1139" s="2"/>
      <c r="CF1139" s="2"/>
      <c r="CG1139" s="2"/>
      <c r="CH1139" s="2"/>
      <c r="CI1139" s="2"/>
    </row>
    <row r="1140" spans="1:87">
      <c r="A1140" s="73" t="s">
        <v>2005</v>
      </c>
      <c r="B1140" s="113" t="s">
        <v>2370</v>
      </c>
      <c r="C1140" s="115" t="s">
        <v>2371</v>
      </c>
      <c r="D1140" s="78" t="s">
        <v>203</v>
      </c>
      <c r="E1140" s="78">
        <v>0</v>
      </c>
      <c r="F1140" s="78">
        <v>0</v>
      </c>
      <c r="G1140" s="78">
        <v>0</v>
      </c>
      <c r="H1140" s="78">
        <v>0</v>
      </c>
      <c r="I1140" s="78">
        <v>0</v>
      </c>
      <c r="J1140" s="78">
        <v>0</v>
      </c>
      <c r="K1140" s="78" t="s">
        <v>203</v>
      </c>
      <c r="L1140" s="78">
        <v>0</v>
      </c>
      <c r="M1140" s="78">
        <v>0</v>
      </c>
      <c r="N1140" s="78">
        <v>0</v>
      </c>
      <c r="O1140" s="78">
        <v>0</v>
      </c>
      <c r="P1140" s="78">
        <v>0</v>
      </c>
      <c r="Q1140" s="78">
        <v>0</v>
      </c>
      <c r="R1140" s="78" t="s">
        <v>203</v>
      </c>
      <c r="S1140" s="78">
        <v>0</v>
      </c>
      <c r="T1140" s="78">
        <v>0</v>
      </c>
      <c r="U1140" s="78">
        <v>0</v>
      </c>
      <c r="V1140" s="78">
        <v>0</v>
      </c>
      <c r="W1140" s="78">
        <v>0</v>
      </c>
      <c r="X1140" s="78">
        <v>0</v>
      </c>
      <c r="Y1140" s="78" t="s">
        <v>203</v>
      </c>
      <c r="Z1140" s="78">
        <v>0</v>
      </c>
      <c r="AA1140" s="78">
        <v>0</v>
      </c>
      <c r="AB1140" s="78">
        <v>0</v>
      </c>
      <c r="AC1140" s="78">
        <v>0</v>
      </c>
      <c r="AD1140" s="78">
        <v>0</v>
      </c>
      <c r="AE1140" s="78">
        <v>0</v>
      </c>
      <c r="AF1140" s="78" t="s">
        <v>203</v>
      </c>
      <c r="AG1140" s="78">
        <v>0</v>
      </c>
      <c r="AH1140" s="78">
        <v>0</v>
      </c>
      <c r="AI1140" s="78">
        <v>0</v>
      </c>
      <c r="AJ1140" s="78">
        <v>0</v>
      </c>
      <c r="AK1140" s="78">
        <v>0</v>
      </c>
      <c r="AL1140" s="78">
        <v>0</v>
      </c>
      <c r="AM1140" s="78" t="s">
        <v>203</v>
      </c>
      <c r="AN1140" s="78">
        <v>0</v>
      </c>
      <c r="AO1140" s="78">
        <v>0</v>
      </c>
      <c r="AP1140" s="78">
        <v>0</v>
      </c>
      <c r="AQ1140" s="78">
        <v>0</v>
      </c>
      <c r="AR1140" s="78">
        <v>0</v>
      </c>
      <c r="AS1140" s="78">
        <v>0</v>
      </c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</row>
    <row r="1141" spans="1:87" ht="31.5">
      <c r="A1141" s="73" t="s">
        <v>2005</v>
      </c>
      <c r="B1141" s="113" t="s">
        <v>2372</v>
      </c>
      <c r="C1141" s="115" t="s">
        <v>2373</v>
      </c>
      <c r="D1141" s="78" t="s">
        <v>203</v>
      </c>
      <c r="E1141" s="78">
        <v>0</v>
      </c>
      <c r="F1141" s="78">
        <v>0</v>
      </c>
      <c r="G1141" s="78">
        <v>0</v>
      </c>
      <c r="H1141" s="78">
        <v>0</v>
      </c>
      <c r="I1141" s="78">
        <v>0</v>
      </c>
      <c r="J1141" s="78">
        <v>0</v>
      </c>
      <c r="K1141" s="78" t="s">
        <v>203</v>
      </c>
      <c r="L1141" s="78">
        <v>0</v>
      </c>
      <c r="M1141" s="78">
        <v>0</v>
      </c>
      <c r="N1141" s="78">
        <v>0</v>
      </c>
      <c r="O1141" s="78">
        <v>0</v>
      </c>
      <c r="P1141" s="78">
        <v>0</v>
      </c>
      <c r="Q1141" s="78">
        <v>0</v>
      </c>
      <c r="R1141" s="78" t="s">
        <v>203</v>
      </c>
      <c r="S1141" s="78">
        <v>0</v>
      </c>
      <c r="T1141" s="78">
        <v>0</v>
      </c>
      <c r="U1141" s="78">
        <v>0</v>
      </c>
      <c r="V1141" s="78">
        <v>0</v>
      </c>
      <c r="W1141" s="78">
        <v>0</v>
      </c>
      <c r="X1141" s="78">
        <v>0</v>
      </c>
      <c r="Y1141" s="78" t="s">
        <v>203</v>
      </c>
      <c r="Z1141" s="78">
        <v>0</v>
      </c>
      <c r="AA1141" s="78">
        <v>0</v>
      </c>
      <c r="AB1141" s="78">
        <v>0</v>
      </c>
      <c r="AC1141" s="78">
        <v>0</v>
      </c>
      <c r="AD1141" s="78">
        <v>0</v>
      </c>
      <c r="AE1141" s="78">
        <v>0</v>
      </c>
      <c r="AF1141" s="78" t="s">
        <v>203</v>
      </c>
      <c r="AG1141" s="78">
        <v>0</v>
      </c>
      <c r="AH1141" s="78">
        <v>0</v>
      </c>
      <c r="AI1141" s="78">
        <v>0</v>
      </c>
      <c r="AJ1141" s="78">
        <v>0</v>
      </c>
      <c r="AK1141" s="78">
        <v>0</v>
      </c>
      <c r="AL1141" s="78">
        <v>0</v>
      </c>
      <c r="AM1141" s="78" t="s">
        <v>203</v>
      </c>
      <c r="AN1141" s="78">
        <v>0</v>
      </c>
      <c r="AO1141" s="78">
        <v>0</v>
      </c>
      <c r="AP1141" s="78">
        <v>0</v>
      </c>
      <c r="AQ1141" s="78">
        <v>0</v>
      </c>
      <c r="AR1141" s="78">
        <v>0</v>
      </c>
      <c r="AS1141" s="78">
        <v>0</v>
      </c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CA1141" s="2"/>
      <c r="CB1141" s="2"/>
      <c r="CC1141" s="2"/>
      <c r="CD1141" s="2"/>
      <c r="CE1141" s="2"/>
      <c r="CF1141" s="2"/>
      <c r="CG1141" s="2"/>
      <c r="CH1141" s="2"/>
      <c r="CI1141" s="2"/>
    </row>
    <row r="1142" spans="1:87" ht="31.5">
      <c r="A1142" s="73" t="s">
        <v>2005</v>
      </c>
      <c r="B1142" s="113" t="s">
        <v>2374</v>
      </c>
      <c r="C1142" s="115" t="s">
        <v>2375</v>
      </c>
      <c r="D1142" s="78" t="s">
        <v>203</v>
      </c>
      <c r="E1142" s="78">
        <v>0</v>
      </c>
      <c r="F1142" s="78">
        <v>0</v>
      </c>
      <c r="G1142" s="78">
        <v>0</v>
      </c>
      <c r="H1142" s="78">
        <v>0</v>
      </c>
      <c r="I1142" s="78">
        <v>0</v>
      </c>
      <c r="J1142" s="78">
        <v>0</v>
      </c>
      <c r="K1142" s="78" t="s">
        <v>203</v>
      </c>
      <c r="L1142" s="78">
        <v>0</v>
      </c>
      <c r="M1142" s="78">
        <v>0</v>
      </c>
      <c r="N1142" s="78">
        <v>0</v>
      </c>
      <c r="O1142" s="78">
        <v>0</v>
      </c>
      <c r="P1142" s="78">
        <v>0</v>
      </c>
      <c r="Q1142" s="78">
        <v>0</v>
      </c>
      <c r="R1142" s="78" t="s">
        <v>203</v>
      </c>
      <c r="S1142" s="78">
        <v>0</v>
      </c>
      <c r="T1142" s="78">
        <v>0</v>
      </c>
      <c r="U1142" s="78">
        <v>0</v>
      </c>
      <c r="V1142" s="78">
        <v>0</v>
      </c>
      <c r="W1142" s="78">
        <v>0</v>
      </c>
      <c r="X1142" s="78">
        <v>0</v>
      </c>
      <c r="Y1142" s="78" t="s">
        <v>203</v>
      </c>
      <c r="Z1142" s="78">
        <v>0</v>
      </c>
      <c r="AA1142" s="78">
        <v>0</v>
      </c>
      <c r="AB1142" s="78">
        <v>0</v>
      </c>
      <c r="AC1142" s="78">
        <v>0</v>
      </c>
      <c r="AD1142" s="78">
        <v>0</v>
      </c>
      <c r="AE1142" s="78">
        <v>0</v>
      </c>
      <c r="AF1142" s="78" t="s">
        <v>203</v>
      </c>
      <c r="AG1142" s="78">
        <v>0</v>
      </c>
      <c r="AH1142" s="78">
        <v>0</v>
      </c>
      <c r="AI1142" s="78">
        <v>0</v>
      </c>
      <c r="AJ1142" s="78">
        <v>0</v>
      </c>
      <c r="AK1142" s="78">
        <v>0</v>
      </c>
      <c r="AL1142" s="78">
        <v>0</v>
      </c>
      <c r="AM1142" s="78" t="s">
        <v>203</v>
      </c>
      <c r="AN1142" s="78">
        <v>0</v>
      </c>
      <c r="AO1142" s="78">
        <v>0</v>
      </c>
      <c r="AP1142" s="78">
        <v>0</v>
      </c>
      <c r="AQ1142" s="78">
        <v>0</v>
      </c>
      <c r="AR1142" s="78">
        <v>0</v>
      </c>
      <c r="AS1142" s="78">
        <v>0</v>
      </c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CA1142" s="2"/>
      <c r="CB1142" s="2"/>
      <c r="CC1142" s="2"/>
      <c r="CD1142" s="2"/>
      <c r="CE1142" s="2"/>
      <c r="CF1142" s="2"/>
      <c r="CG1142" s="2"/>
      <c r="CH1142" s="2"/>
      <c r="CI1142" s="2"/>
    </row>
    <row r="1143" spans="1:87">
      <c r="A1143" s="73" t="s">
        <v>2005</v>
      </c>
      <c r="B1143" s="113" t="s">
        <v>2376</v>
      </c>
      <c r="C1143" s="115" t="s">
        <v>2377</v>
      </c>
      <c r="D1143" s="78" t="s">
        <v>203</v>
      </c>
      <c r="E1143" s="78">
        <v>0</v>
      </c>
      <c r="F1143" s="78">
        <v>0</v>
      </c>
      <c r="G1143" s="78">
        <v>0</v>
      </c>
      <c r="H1143" s="78">
        <v>0</v>
      </c>
      <c r="I1143" s="78">
        <v>0</v>
      </c>
      <c r="J1143" s="78">
        <v>0</v>
      </c>
      <c r="K1143" s="78" t="s">
        <v>203</v>
      </c>
      <c r="L1143" s="78">
        <v>0</v>
      </c>
      <c r="M1143" s="78">
        <v>0</v>
      </c>
      <c r="N1143" s="78">
        <v>0</v>
      </c>
      <c r="O1143" s="78">
        <v>0</v>
      </c>
      <c r="P1143" s="78">
        <v>0</v>
      </c>
      <c r="Q1143" s="78">
        <v>0</v>
      </c>
      <c r="R1143" s="78" t="s">
        <v>203</v>
      </c>
      <c r="S1143" s="78">
        <v>0</v>
      </c>
      <c r="T1143" s="78">
        <v>0</v>
      </c>
      <c r="U1143" s="78">
        <v>0</v>
      </c>
      <c r="V1143" s="78">
        <v>0</v>
      </c>
      <c r="W1143" s="78">
        <v>0</v>
      </c>
      <c r="X1143" s="78">
        <v>0</v>
      </c>
      <c r="Y1143" s="78" t="s">
        <v>203</v>
      </c>
      <c r="Z1143" s="78">
        <v>0</v>
      </c>
      <c r="AA1143" s="78">
        <v>0</v>
      </c>
      <c r="AB1143" s="78">
        <v>0</v>
      </c>
      <c r="AC1143" s="78">
        <v>0</v>
      </c>
      <c r="AD1143" s="78">
        <v>0</v>
      </c>
      <c r="AE1143" s="78">
        <v>0</v>
      </c>
      <c r="AF1143" s="78" t="s">
        <v>203</v>
      </c>
      <c r="AG1143" s="78">
        <v>0</v>
      </c>
      <c r="AH1143" s="78">
        <v>0</v>
      </c>
      <c r="AI1143" s="78">
        <v>0</v>
      </c>
      <c r="AJ1143" s="78">
        <v>0</v>
      </c>
      <c r="AK1143" s="78">
        <v>0</v>
      </c>
      <c r="AL1143" s="78">
        <v>0</v>
      </c>
      <c r="AM1143" s="78" t="s">
        <v>203</v>
      </c>
      <c r="AN1143" s="78">
        <v>0</v>
      </c>
      <c r="AO1143" s="78">
        <v>0</v>
      </c>
      <c r="AP1143" s="78">
        <v>0</v>
      </c>
      <c r="AQ1143" s="78">
        <v>0</v>
      </c>
      <c r="AR1143" s="78">
        <v>0</v>
      </c>
      <c r="AS1143" s="78">
        <v>0</v>
      </c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</row>
    <row r="1144" spans="1:87" ht="31.5">
      <c r="A1144" s="73" t="s">
        <v>2005</v>
      </c>
      <c r="B1144" s="113" t="s">
        <v>2378</v>
      </c>
      <c r="C1144" s="115" t="s">
        <v>2379</v>
      </c>
      <c r="D1144" s="78" t="s">
        <v>203</v>
      </c>
      <c r="E1144" s="78">
        <v>0</v>
      </c>
      <c r="F1144" s="78">
        <v>0</v>
      </c>
      <c r="G1144" s="78">
        <v>0</v>
      </c>
      <c r="H1144" s="78">
        <v>0</v>
      </c>
      <c r="I1144" s="78">
        <v>0</v>
      </c>
      <c r="J1144" s="78">
        <v>0</v>
      </c>
      <c r="K1144" s="78" t="s">
        <v>203</v>
      </c>
      <c r="L1144" s="78">
        <v>0</v>
      </c>
      <c r="M1144" s="78">
        <v>0</v>
      </c>
      <c r="N1144" s="78">
        <v>0</v>
      </c>
      <c r="O1144" s="78">
        <v>0</v>
      </c>
      <c r="P1144" s="78">
        <v>0</v>
      </c>
      <c r="Q1144" s="78">
        <v>0</v>
      </c>
      <c r="R1144" s="78" t="s">
        <v>203</v>
      </c>
      <c r="S1144" s="78">
        <v>0</v>
      </c>
      <c r="T1144" s="78">
        <v>0</v>
      </c>
      <c r="U1144" s="78">
        <v>0</v>
      </c>
      <c r="V1144" s="78">
        <v>0</v>
      </c>
      <c r="W1144" s="78">
        <v>0</v>
      </c>
      <c r="X1144" s="78">
        <v>0</v>
      </c>
      <c r="Y1144" s="78" t="s">
        <v>203</v>
      </c>
      <c r="Z1144" s="78">
        <v>0</v>
      </c>
      <c r="AA1144" s="78">
        <v>0</v>
      </c>
      <c r="AB1144" s="78">
        <v>0</v>
      </c>
      <c r="AC1144" s="78">
        <v>0</v>
      </c>
      <c r="AD1144" s="78">
        <v>0</v>
      </c>
      <c r="AE1144" s="78">
        <v>0</v>
      </c>
      <c r="AF1144" s="78" t="s">
        <v>203</v>
      </c>
      <c r="AG1144" s="78">
        <v>0</v>
      </c>
      <c r="AH1144" s="78">
        <v>0</v>
      </c>
      <c r="AI1144" s="78">
        <v>0</v>
      </c>
      <c r="AJ1144" s="78">
        <v>0</v>
      </c>
      <c r="AK1144" s="78">
        <v>0</v>
      </c>
      <c r="AL1144" s="78">
        <v>0</v>
      </c>
      <c r="AM1144" s="78" t="s">
        <v>203</v>
      </c>
      <c r="AN1144" s="78">
        <v>0</v>
      </c>
      <c r="AO1144" s="78">
        <v>0</v>
      </c>
      <c r="AP1144" s="78">
        <v>0</v>
      </c>
      <c r="AQ1144" s="78">
        <v>0</v>
      </c>
      <c r="AR1144" s="78">
        <v>0</v>
      </c>
      <c r="AS1144" s="78">
        <v>0</v>
      </c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CA1144" s="2"/>
      <c r="CB1144" s="2"/>
      <c r="CC1144" s="2"/>
      <c r="CD1144" s="2"/>
      <c r="CE1144" s="2"/>
      <c r="CF1144" s="2"/>
      <c r="CG1144" s="2"/>
      <c r="CH1144" s="2"/>
      <c r="CI1144" s="2"/>
    </row>
    <row r="1145" spans="1:87" ht="31.5">
      <c r="A1145" s="73" t="s">
        <v>2005</v>
      </c>
      <c r="B1145" s="113" t="s">
        <v>2380</v>
      </c>
      <c r="C1145" s="115" t="s">
        <v>2381</v>
      </c>
      <c r="D1145" s="78" t="s">
        <v>203</v>
      </c>
      <c r="E1145" s="78">
        <v>0</v>
      </c>
      <c r="F1145" s="78">
        <v>0</v>
      </c>
      <c r="G1145" s="78">
        <v>0</v>
      </c>
      <c r="H1145" s="78">
        <v>0</v>
      </c>
      <c r="I1145" s="78">
        <v>0</v>
      </c>
      <c r="J1145" s="78">
        <v>0</v>
      </c>
      <c r="K1145" s="78" t="s">
        <v>203</v>
      </c>
      <c r="L1145" s="78">
        <v>0</v>
      </c>
      <c r="M1145" s="78">
        <v>0</v>
      </c>
      <c r="N1145" s="78">
        <v>0</v>
      </c>
      <c r="O1145" s="78">
        <v>0</v>
      </c>
      <c r="P1145" s="78">
        <v>0</v>
      </c>
      <c r="Q1145" s="78">
        <v>0</v>
      </c>
      <c r="R1145" s="78" t="s">
        <v>203</v>
      </c>
      <c r="S1145" s="78">
        <v>0</v>
      </c>
      <c r="T1145" s="78">
        <v>0</v>
      </c>
      <c r="U1145" s="78">
        <v>0</v>
      </c>
      <c r="V1145" s="78">
        <v>0</v>
      </c>
      <c r="W1145" s="78">
        <v>0</v>
      </c>
      <c r="X1145" s="78">
        <v>0</v>
      </c>
      <c r="Y1145" s="78" t="s">
        <v>203</v>
      </c>
      <c r="Z1145" s="78">
        <v>0</v>
      </c>
      <c r="AA1145" s="78">
        <v>0</v>
      </c>
      <c r="AB1145" s="78">
        <v>0</v>
      </c>
      <c r="AC1145" s="78">
        <v>0</v>
      </c>
      <c r="AD1145" s="78">
        <v>0</v>
      </c>
      <c r="AE1145" s="78">
        <v>0</v>
      </c>
      <c r="AF1145" s="78" t="s">
        <v>203</v>
      </c>
      <c r="AG1145" s="78">
        <v>0</v>
      </c>
      <c r="AH1145" s="78">
        <v>0</v>
      </c>
      <c r="AI1145" s="78">
        <v>0</v>
      </c>
      <c r="AJ1145" s="78">
        <v>0</v>
      </c>
      <c r="AK1145" s="78">
        <v>0</v>
      </c>
      <c r="AL1145" s="78">
        <v>0</v>
      </c>
      <c r="AM1145" s="78" t="s">
        <v>203</v>
      </c>
      <c r="AN1145" s="78">
        <v>0</v>
      </c>
      <c r="AO1145" s="78">
        <v>0</v>
      </c>
      <c r="AP1145" s="78">
        <v>0</v>
      </c>
      <c r="AQ1145" s="78">
        <v>0</v>
      </c>
      <c r="AR1145" s="78">
        <v>0</v>
      </c>
      <c r="AS1145" s="78">
        <v>0</v>
      </c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CA1145" s="2"/>
      <c r="CB1145" s="2"/>
      <c r="CC1145" s="2"/>
      <c r="CD1145" s="2"/>
      <c r="CE1145" s="2"/>
      <c r="CF1145" s="2"/>
      <c r="CG1145" s="2"/>
      <c r="CH1145" s="2"/>
      <c r="CI1145" s="2"/>
    </row>
    <row r="1146" spans="1:87" ht="31.5">
      <c r="A1146" s="73" t="s">
        <v>2005</v>
      </c>
      <c r="B1146" s="113" t="s">
        <v>2382</v>
      </c>
      <c r="C1146" s="115" t="s">
        <v>2383</v>
      </c>
      <c r="D1146" s="78" t="s">
        <v>203</v>
      </c>
      <c r="E1146" s="78">
        <v>0</v>
      </c>
      <c r="F1146" s="78">
        <v>0</v>
      </c>
      <c r="G1146" s="78">
        <v>0</v>
      </c>
      <c r="H1146" s="78">
        <v>0</v>
      </c>
      <c r="I1146" s="78">
        <v>0</v>
      </c>
      <c r="J1146" s="78">
        <v>0</v>
      </c>
      <c r="K1146" s="78" t="s">
        <v>203</v>
      </c>
      <c r="L1146" s="78">
        <v>0</v>
      </c>
      <c r="M1146" s="78">
        <v>0</v>
      </c>
      <c r="N1146" s="78">
        <v>0</v>
      </c>
      <c r="O1146" s="78">
        <v>0</v>
      </c>
      <c r="P1146" s="78">
        <v>0</v>
      </c>
      <c r="Q1146" s="78">
        <v>0</v>
      </c>
      <c r="R1146" s="78" t="s">
        <v>203</v>
      </c>
      <c r="S1146" s="78">
        <v>0</v>
      </c>
      <c r="T1146" s="78">
        <v>0</v>
      </c>
      <c r="U1146" s="78">
        <v>0</v>
      </c>
      <c r="V1146" s="78">
        <v>0</v>
      </c>
      <c r="W1146" s="78">
        <v>0</v>
      </c>
      <c r="X1146" s="78">
        <v>0</v>
      </c>
      <c r="Y1146" s="78" t="s">
        <v>203</v>
      </c>
      <c r="Z1146" s="78">
        <v>0</v>
      </c>
      <c r="AA1146" s="78">
        <v>0</v>
      </c>
      <c r="AB1146" s="78">
        <v>0</v>
      </c>
      <c r="AC1146" s="78">
        <v>0</v>
      </c>
      <c r="AD1146" s="78">
        <v>0</v>
      </c>
      <c r="AE1146" s="78">
        <v>0</v>
      </c>
      <c r="AF1146" s="78" t="s">
        <v>203</v>
      </c>
      <c r="AG1146" s="78">
        <v>0</v>
      </c>
      <c r="AH1146" s="78">
        <v>0</v>
      </c>
      <c r="AI1146" s="78">
        <v>0</v>
      </c>
      <c r="AJ1146" s="78">
        <v>0</v>
      </c>
      <c r="AK1146" s="78">
        <v>0</v>
      </c>
      <c r="AL1146" s="78">
        <v>0</v>
      </c>
      <c r="AM1146" s="78" t="s">
        <v>203</v>
      </c>
      <c r="AN1146" s="78">
        <v>0</v>
      </c>
      <c r="AO1146" s="78">
        <v>0</v>
      </c>
      <c r="AP1146" s="78">
        <v>0</v>
      </c>
      <c r="AQ1146" s="78">
        <v>0</v>
      </c>
      <c r="AR1146" s="78">
        <v>0</v>
      </c>
      <c r="AS1146" s="78">
        <v>0</v>
      </c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  <c r="CD1146" s="2"/>
      <c r="CE1146" s="2"/>
      <c r="CF1146" s="2"/>
      <c r="CG1146" s="2"/>
      <c r="CH1146" s="2"/>
      <c r="CI1146" s="2"/>
    </row>
    <row r="1147" spans="1:87" ht="47.25">
      <c r="A1147" s="73" t="s">
        <v>2005</v>
      </c>
      <c r="B1147" s="113" t="s">
        <v>2384</v>
      </c>
      <c r="C1147" s="115" t="s">
        <v>2385</v>
      </c>
      <c r="D1147" s="78" t="s">
        <v>203</v>
      </c>
      <c r="E1147" s="78">
        <v>0</v>
      </c>
      <c r="F1147" s="78">
        <v>0</v>
      </c>
      <c r="G1147" s="78">
        <v>0</v>
      </c>
      <c r="H1147" s="78">
        <v>0</v>
      </c>
      <c r="I1147" s="78">
        <v>0</v>
      </c>
      <c r="J1147" s="78">
        <v>0</v>
      </c>
      <c r="K1147" s="78" t="s">
        <v>203</v>
      </c>
      <c r="L1147" s="78">
        <v>0</v>
      </c>
      <c r="M1147" s="78">
        <v>0</v>
      </c>
      <c r="N1147" s="78">
        <v>0</v>
      </c>
      <c r="O1147" s="78">
        <v>0</v>
      </c>
      <c r="P1147" s="78">
        <v>0</v>
      </c>
      <c r="Q1147" s="78">
        <v>0</v>
      </c>
      <c r="R1147" s="78" t="s">
        <v>203</v>
      </c>
      <c r="S1147" s="78">
        <v>0</v>
      </c>
      <c r="T1147" s="78">
        <v>0</v>
      </c>
      <c r="U1147" s="78">
        <v>0</v>
      </c>
      <c r="V1147" s="78">
        <v>0</v>
      </c>
      <c r="W1147" s="78">
        <v>0</v>
      </c>
      <c r="X1147" s="78">
        <v>0</v>
      </c>
      <c r="Y1147" s="78" t="s">
        <v>203</v>
      </c>
      <c r="Z1147" s="78">
        <v>0</v>
      </c>
      <c r="AA1147" s="78">
        <v>0</v>
      </c>
      <c r="AB1147" s="78">
        <v>0</v>
      </c>
      <c r="AC1147" s="78">
        <v>0</v>
      </c>
      <c r="AD1147" s="78">
        <v>0</v>
      </c>
      <c r="AE1147" s="78">
        <v>0</v>
      </c>
      <c r="AF1147" s="78" t="s">
        <v>203</v>
      </c>
      <c r="AG1147" s="78">
        <v>0</v>
      </c>
      <c r="AH1147" s="78">
        <v>0</v>
      </c>
      <c r="AI1147" s="78">
        <v>0</v>
      </c>
      <c r="AJ1147" s="78">
        <v>0</v>
      </c>
      <c r="AK1147" s="78">
        <v>0</v>
      </c>
      <c r="AL1147" s="78">
        <v>0</v>
      </c>
      <c r="AM1147" s="78" t="s">
        <v>203</v>
      </c>
      <c r="AN1147" s="78">
        <v>0</v>
      </c>
      <c r="AO1147" s="78">
        <v>0</v>
      </c>
      <c r="AP1147" s="78">
        <v>0</v>
      </c>
      <c r="AQ1147" s="78">
        <v>0</v>
      </c>
      <c r="AR1147" s="78">
        <v>0</v>
      </c>
      <c r="AS1147" s="78">
        <v>0</v>
      </c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CA1147" s="2"/>
      <c r="CB1147" s="2"/>
      <c r="CC1147" s="2"/>
      <c r="CD1147" s="2"/>
      <c r="CE1147" s="2"/>
      <c r="CF1147" s="2"/>
      <c r="CG1147" s="2"/>
      <c r="CH1147" s="2"/>
      <c r="CI1147" s="2"/>
    </row>
    <row r="1148" spans="1:87" ht="31.5">
      <c r="A1148" s="73" t="s">
        <v>2005</v>
      </c>
      <c r="B1148" s="113" t="s">
        <v>2386</v>
      </c>
      <c r="C1148" s="115" t="s">
        <v>2387</v>
      </c>
      <c r="D1148" s="78" t="s">
        <v>203</v>
      </c>
      <c r="E1148" s="78">
        <v>0</v>
      </c>
      <c r="F1148" s="78">
        <v>0</v>
      </c>
      <c r="G1148" s="78">
        <v>0</v>
      </c>
      <c r="H1148" s="78">
        <v>0</v>
      </c>
      <c r="I1148" s="78">
        <v>0</v>
      </c>
      <c r="J1148" s="78">
        <v>0</v>
      </c>
      <c r="K1148" s="78" t="s">
        <v>203</v>
      </c>
      <c r="L1148" s="78">
        <v>0</v>
      </c>
      <c r="M1148" s="78">
        <v>0</v>
      </c>
      <c r="N1148" s="78">
        <v>0</v>
      </c>
      <c r="O1148" s="78">
        <v>0</v>
      </c>
      <c r="P1148" s="78">
        <v>0</v>
      </c>
      <c r="Q1148" s="78">
        <v>0</v>
      </c>
      <c r="R1148" s="78" t="s">
        <v>203</v>
      </c>
      <c r="S1148" s="78">
        <v>0</v>
      </c>
      <c r="T1148" s="78">
        <v>0</v>
      </c>
      <c r="U1148" s="78">
        <v>0</v>
      </c>
      <c r="V1148" s="78">
        <v>0</v>
      </c>
      <c r="W1148" s="78">
        <v>0</v>
      </c>
      <c r="X1148" s="78">
        <v>0</v>
      </c>
      <c r="Y1148" s="78" t="s">
        <v>203</v>
      </c>
      <c r="Z1148" s="78">
        <v>0</v>
      </c>
      <c r="AA1148" s="78">
        <v>0</v>
      </c>
      <c r="AB1148" s="78">
        <v>0</v>
      </c>
      <c r="AC1148" s="78">
        <v>0</v>
      </c>
      <c r="AD1148" s="78">
        <v>0</v>
      </c>
      <c r="AE1148" s="78">
        <v>0</v>
      </c>
      <c r="AF1148" s="78" t="s">
        <v>203</v>
      </c>
      <c r="AG1148" s="78">
        <v>0</v>
      </c>
      <c r="AH1148" s="78">
        <v>0</v>
      </c>
      <c r="AI1148" s="78">
        <v>0</v>
      </c>
      <c r="AJ1148" s="78">
        <v>0</v>
      </c>
      <c r="AK1148" s="78">
        <v>0</v>
      </c>
      <c r="AL1148" s="78">
        <v>0</v>
      </c>
      <c r="AM1148" s="78" t="s">
        <v>203</v>
      </c>
      <c r="AN1148" s="78">
        <v>0</v>
      </c>
      <c r="AO1148" s="78">
        <v>0</v>
      </c>
      <c r="AP1148" s="78">
        <v>0</v>
      </c>
      <c r="AQ1148" s="78">
        <v>0</v>
      </c>
      <c r="AR1148" s="78">
        <v>0</v>
      </c>
      <c r="AS1148" s="78">
        <v>0</v>
      </c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</row>
    <row r="1149" spans="1:87" ht="31.5">
      <c r="A1149" s="73" t="s">
        <v>2005</v>
      </c>
      <c r="B1149" s="113" t="s">
        <v>2388</v>
      </c>
      <c r="C1149" s="115" t="s">
        <v>2389</v>
      </c>
      <c r="D1149" s="78" t="s">
        <v>203</v>
      </c>
      <c r="E1149" s="78">
        <v>0</v>
      </c>
      <c r="F1149" s="78">
        <v>0</v>
      </c>
      <c r="G1149" s="78">
        <v>0</v>
      </c>
      <c r="H1149" s="78">
        <v>0</v>
      </c>
      <c r="I1149" s="78">
        <v>0</v>
      </c>
      <c r="J1149" s="78">
        <v>0</v>
      </c>
      <c r="K1149" s="78" t="s">
        <v>203</v>
      </c>
      <c r="L1149" s="78">
        <v>0</v>
      </c>
      <c r="M1149" s="78">
        <v>0</v>
      </c>
      <c r="N1149" s="78">
        <v>0</v>
      </c>
      <c r="O1149" s="78">
        <v>0</v>
      </c>
      <c r="P1149" s="78">
        <v>0</v>
      </c>
      <c r="Q1149" s="78">
        <v>0</v>
      </c>
      <c r="R1149" s="78" t="s">
        <v>203</v>
      </c>
      <c r="S1149" s="78">
        <v>0</v>
      </c>
      <c r="T1149" s="78">
        <v>0</v>
      </c>
      <c r="U1149" s="78">
        <v>0</v>
      </c>
      <c r="V1149" s="78">
        <v>0</v>
      </c>
      <c r="W1149" s="78">
        <v>0</v>
      </c>
      <c r="X1149" s="78">
        <v>0</v>
      </c>
      <c r="Y1149" s="78" t="s">
        <v>203</v>
      </c>
      <c r="Z1149" s="78">
        <v>0</v>
      </c>
      <c r="AA1149" s="78">
        <v>0</v>
      </c>
      <c r="AB1149" s="78">
        <v>0</v>
      </c>
      <c r="AC1149" s="78">
        <v>0</v>
      </c>
      <c r="AD1149" s="78">
        <v>0</v>
      </c>
      <c r="AE1149" s="78">
        <v>0</v>
      </c>
      <c r="AF1149" s="78" t="s">
        <v>203</v>
      </c>
      <c r="AG1149" s="78">
        <v>0</v>
      </c>
      <c r="AH1149" s="78">
        <v>0</v>
      </c>
      <c r="AI1149" s="78">
        <v>0</v>
      </c>
      <c r="AJ1149" s="78">
        <v>0</v>
      </c>
      <c r="AK1149" s="78">
        <v>0</v>
      </c>
      <c r="AL1149" s="78">
        <v>0</v>
      </c>
      <c r="AM1149" s="78" t="s">
        <v>203</v>
      </c>
      <c r="AN1149" s="78">
        <v>0</v>
      </c>
      <c r="AO1149" s="78">
        <v>0</v>
      </c>
      <c r="AP1149" s="78">
        <v>0</v>
      </c>
      <c r="AQ1149" s="78">
        <v>0</v>
      </c>
      <c r="AR1149" s="78">
        <v>0</v>
      </c>
      <c r="AS1149" s="78">
        <v>0</v>
      </c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  <c r="CD1149" s="2"/>
      <c r="CE1149" s="2"/>
      <c r="CF1149" s="2"/>
      <c r="CG1149" s="2"/>
      <c r="CH1149" s="2"/>
      <c r="CI1149" s="2"/>
    </row>
    <row r="1150" spans="1:87" ht="31.5">
      <c r="A1150" s="73" t="s">
        <v>2005</v>
      </c>
      <c r="B1150" s="113" t="s">
        <v>2390</v>
      </c>
      <c r="C1150" s="115" t="s">
        <v>2391</v>
      </c>
      <c r="D1150" s="78" t="s">
        <v>203</v>
      </c>
      <c r="E1150" s="78">
        <v>0</v>
      </c>
      <c r="F1150" s="78">
        <v>0</v>
      </c>
      <c r="G1150" s="78">
        <v>0</v>
      </c>
      <c r="H1150" s="78">
        <v>0</v>
      </c>
      <c r="I1150" s="78">
        <v>0</v>
      </c>
      <c r="J1150" s="78">
        <v>0</v>
      </c>
      <c r="K1150" s="78" t="s">
        <v>203</v>
      </c>
      <c r="L1150" s="78">
        <v>0</v>
      </c>
      <c r="M1150" s="78">
        <v>0</v>
      </c>
      <c r="N1150" s="78">
        <v>0</v>
      </c>
      <c r="O1150" s="78">
        <v>0</v>
      </c>
      <c r="P1150" s="78">
        <v>0</v>
      </c>
      <c r="Q1150" s="78">
        <v>0</v>
      </c>
      <c r="R1150" s="78" t="s">
        <v>203</v>
      </c>
      <c r="S1150" s="78">
        <v>0</v>
      </c>
      <c r="T1150" s="78">
        <v>0</v>
      </c>
      <c r="U1150" s="78">
        <v>0</v>
      </c>
      <c r="V1150" s="78">
        <v>0</v>
      </c>
      <c r="W1150" s="78">
        <v>0</v>
      </c>
      <c r="X1150" s="78">
        <v>0</v>
      </c>
      <c r="Y1150" s="78" t="s">
        <v>203</v>
      </c>
      <c r="Z1150" s="78">
        <v>0</v>
      </c>
      <c r="AA1150" s="78">
        <v>0</v>
      </c>
      <c r="AB1150" s="78">
        <v>0</v>
      </c>
      <c r="AC1150" s="78">
        <v>0</v>
      </c>
      <c r="AD1150" s="78">
        <v>0</v>
      </c>
      <c r="AE1150" s="78">
        <v>0</v>
      </c>
      <c r="AF1150" s="78" t="s">
        <v>203</v>
      </c>
      <c r="AG1150" s="78">
        <v>0</v>
      </c>
      <c r="AH1150" s="78">
        <v>0</v>
      </c>
      <c r="AI1150" s="78">
        <v>0</v>
      </c>
      <c r="AJ1150" s="78">
        <v>0</v>
      </c>
      <c r="AK1150" s="78">
        <v>0</v>
      </c>
      <c r="AL1150" s="78">
        <v>0</v>
      </c>
      <c r="AM1150" s="78" t="s">
        <v>203</v>
      </c>
      <c r="AN1150" s="78">
        <v>0</v>
      </c>
      <c r="AO1150" s="78">
        <v>0</v>
      </c>
      <c r="AP1150" s="78">
        <v>0</v>
      </c>
      <c r="AQ1150" s="78">
        <v>0</v>
      </c>
      <c r="AR1150" s="78">
        <v>0</v>
      </c>
      <c r="AS1150" s="78">
        <v>0</v>
      </c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</row>
    <row r="1151" spans="1:87" ht="31.5">
      <c r="A1151" s="73" t="s">
        <v>2005</v>
      </c>
      <c r="B1151" s="113" t="s">
        <v>2392</v>
      </c>
      <c r="C1151" s="115" t="s">
        <v>2393</v>
      </c>
      <c r="D1151" s="78" t="s">
        <v>203</v>
      </c>
      <c r="E1151" s="78">
        <v>0</v>
      </c>
      <c r="F1151" s="78">
        <v>0</v>
      </c>
      <c r="G1151" s="78">
        <v>0</v>
      </c>
      <c r="H1151" s="78">
        <v>0</v>
      </c>
      <c r="I1151" s="78">
        <v>0</v>
      </c>
      <c r="J1151" s="78">
        <v>0</v>
      </c>
      <c r="K1151" s="78" t="s">
        <v>203</v>
      </c>
      <c r="L1151" s="78">
        <v>0</v>
      </c>
      <c r="M1151" s="78">
        <v>0</v>
      </c>
      <c r="N1151" s="78">
        <v>0</v>
      </c>
      <c r="O1151" s="78">
        <v>0</v>
      </c>
      <c r="P1151" s="78">
        <v>0</v>
      </c>
      <c r="Q1151" s="78">
        <v>0</v>
      </c>
      <c r="R1151" s="78" t="s">
        <v>203</v>
      </c>
      <c r="S1151" s="78">
        <v>0</v>
      </c>
      <c r="T1151" s="78">
        <v>0</v>
      </c>
      <c r="U1151" s="78">
        <v>0</v>
      </c>
      <c r="V1151" s="78">
        <v>0</v>
      </c>
      <c r="W1151" s="78">
        <v>0</v>
      </c>
      <c r="X1151" s="78">
        <v>0</v>
      </c>
      <c r="Y1151" s="78" t="s">
        <v>203</v>
      </c>
      <c r="Z1151" s="78">
        <v>0</v>
      </c>
      <c r="AA1151" s="78">
        <v>0</v>
      </c>
      <c r="AB1151" s="78">
        <v>0</v>
      </c>
      <c r="AC1151" s="78">
        <v>0</v>
      </c>
      <c r="AD1151" s="78">
        <v>0</v>
      </c>
      <c r="AE1151" s="78">
        <v>0</v>
      </c>
      <c r="AF1151" s="78" t="s">
        <v>203</v>
      </c>
      <c r="AG1151" s="78">
        <v>0</v>
      </c>
      <c r="AH1151" s="78">
        <v>0</v>
      </c>
      <c r="AI1151" s="78">
        <v>0</v>
      </c>
      <c r="AJ1151" s="78">
        <v>0</v>
      </c>
      <c r="AK1151" s="78">
        <v>0</v>
      </c>
      <c r="AL1151" s="78">
        <v>0</v>
      </c>
      <c r="AM1151" s="78" t="s">
        <v>203</v>
      </c>
      <c r="AN1151" s="78">
        <v>0</v>
      </c>
      <c r="AO1151" s="78">
        <v>0</v>
      </c>
      <c r="AP1151" s="78">
        <v>0</v>
      </c>
      <c r="AQ1151" s="78">
        <v>0</v>
      </c>
      <c r="AR1151" s="78">
        <v>0</v>
      </c>
      <c r="AS1151" s="78">
        <v>0</v>
      </c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</row>
    <row r="1152" spans="1:87" ht="31.5">
      <c r="A1152" s="73" t="s">
        <v>2005</v>
      </c>
      <c r="B1152" s="113" t="s">
        <v>2394</v>
      </c>
      <c r="C1152" s="115" t="s">
        <v>2395</v>
      </c>
      <c r="D1152" s="78" t="s">
        <v>203</v>
      </c>
      <c r="E1152" s="78">
        <v>0</v>
      </c>
      <c r="F1152" s="78">
        <v>0</v>
      </c>
      <c r="G1152" s="78">
        <v>0</v>
      </c>
      <c r="H1152" s="78">
        <v>0</v>
      </c>
      <c r="I1152" s="78">
        <v>0</v>
      </c>
      <c r="J1152" s="78">
        <v>0</v>
      </c>
      <c r="K1152" s="78" t="s">
        <v>203</v>
      </c>
      <c r="L1152" s="78">
        <v>0</v>
      </c>
      <c r="M1152" s="78">
        <v>0</v>
      </c>
      <c r="N1152" s="78">
        <v>0</v>
      </c>
      <c r="O1152" s="78">
        <v>0</v>
      </c>
      <c r="P1152" s="78">
        <v>0</v>
      </c>
      <c r="Q1152" s="78">
        <v>0</v>
      </c>
      <c r="R1152" s="78" t="s">
        <v>203</v>
      </c>
      <c r="S1152" s="78">
        <v>0</v>
      </c>
      <c r="T1152" s="78">
        <v>0</v>
      </c>
      <c r="U1152" s="78">
        <v>0</v>
      </c>
      <c r="V1152" s="78">
        <v>0</v>
      </c>
      <c r="W1152" s="78">
        <v>0</v>
      </c>
      <c r="X1152" s="78">
        <v>0</v>
      </c>
      <c r="Y1152" s="78" t="s">
        <v>203</v>
      </c>
      <c r="Z1152" s="78">
        <v>0</v>
      </c>
      <c r="AA1152" s="78">
        <v>0</v>
      </c>
      <c r="AB1152" s="78">
        <v>0</v>
      </c>
      <c r="AC1152" s="78">
        <v>0</v>
      </c>
      <c r="AD1152" s="78">
        <v>0</v>
      </c>
      <c r="AE1152" s="78">
        <v>0</v>
      </c>
      <c r="AF1152" s="78" t="s">
        <v>203</v>
      </c>
      <c r="AG1152" s="78">
        <v>0</v>
      </c>
      <c r="AH1152" s="78">
        <v>0</v>
      </c>
      <c r="AI1152" s="78">
        <v>0</v>
      </c>
      <c r="AJ1152" s="78">
        <v>0</v>
      </c>
      <c r="AK1152" s="78">
        <v>0</v>
      </c>
      <c r="AL1152" s="78">
        <v>0</v>
      </c>
      <c r="AM1152" s="78" t="s">
        <v>203</v>
      </c>
      <c r="AN1152" s="78">
        <v>0</v>
      </c>
      <c r="AO1152" s="78">
        <v>0</v>
      </c>
      <c r="AP1152" s="78">
        <v>0</v>
      </c>
      <c r="AQ1152" s="78">
        <v>0</v>
      </c>
      <c r="AR1152" s="78">
        <v>0</v>
      </c>
      <c r="AS1152" s="78">
        <v>0</v>
      </c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CA1152" s="2"/>
      <c r="CB1152" s="2"/>
      <c r="CC1152" s="2"/>
      <c r="CD1152" s="2"/>
      <c r="CE1152" s="2"/>
      <c r="CF1152" s="2"/>
      <c r="CG1152" s="2"/>
      <c r="CH1152" s="2"/>
      <c r="CI1152" s="2"/>
    </row>
    <row r="1153" spans="1:87" ht="31.5">
      <c r="A1153" s="73" t="s">
        <v>2005</v>
      </c>
      <c r="B1153" s="113" t="s">
        <v>2396</v>
      </c>
      <c r="C1153" s="115" t="s">
        <v>2397</v>
      </c>
      <c r="D1153" s="78" t="s">
        <v>203</v>
      </c>
      <c r="E1153" s="78">
        <v>0</v>
      </c>
      <c r="F1153" s="78">
        <v>0</v>
      </c>
      <c r="G1153" s="78">
        <v>0</v>
      </c>
      <c r="H1153" s="78">
        <v>0</v>
      </c>
      <c r="I1153" s="78">
        <v>0</v>
      </c>
      <c r="J1153" s="78">
        <v>0</v>
      </c>
      <c r="K1153" s="78" t="s">
        <v>203</v>
      </c>
      <c r="L1153" s="78">
        <v>0</v>
      </c>
      <c r="M1153" s="78">
        <v>0</v>
      </c>
      <c r="N1153" s="78">
        <v>0</v>
      </c>
      <c r="O1153" s="78">
        <v>0</v>
      </c>
      <c r="P1153" s="78">
        <v>0</v>
      </c>
      <c r="Q1153" s="78">
        <v>0</v>
      </c>
      <c r="R1153" s="78" t="s">
        <v>203</v>
      </c>
      <c r="S1153" s="78">
        <v>0</v>
      </c>
      <c r="T1153" s="78">
        <v>0</v>
      </c>
      <c r="U1153" s="78">
        <v>0</v>
      </c>
      <c r="V1153" s="78">
        <v>0</v>
      </c>
      <c r="W1153" s="78">
        <v>0</v>
      </c>
      <c r="X1153" s="78">
        <v>0</v>
      </c>
      <c r="Y1153" s="78" t="s">
        <v>203</v>
      </c>
      <c r="Z1153" s="78">
        <v>0</v>
      </c>
      <c r="AA1153" s="78">
        <v>0</v>
      </c>
      <c r="AB1153" s="78">
        <v>0</v>
      </c>
      <c r="AC1153" s="78">
        <v>0</v>
      </c>
      <c r="AD1153" s="78">
        <v>0</v>
      </c>
      <c r="AE1153" s="78">
        <v>0</v>
      </c>
      <c r="AF1153" s="78" t="s">
        <v>203</v>
      </c>
      <c r="AG1153" s="78">
        <v>0</v>
      </c>
      <c r="AH1153" s="78">
        <v>0</v>
      </c>
      <c r="AI1153" s="78">
        <v>0</v>
      </c>
      <c r="AJ1153" s="78">
        <v>0</v>
      </c>
      <c r="AK1153" s="78">
        <v>0</v>
      </c>
      <c r="AL1153" s="78">
        <v>0</v>
      </c>
      <c r="AM1153" s="78" t="s">
        <v>203</v>
      </c>
      <c r="AN1153" s="78">
        <v>0</v>
      </c>
      <c r="AO1153" s="78">
        <v>0</v>
      </c>
      <c r="AP1153" s="78">
        <v>0</v>
      </c>
      <c r="AQ1153" s="78">
        <v>0</v>
      </c>
      <c r="AR1153" s="78">
        <v>0</v>
      </c>
      <c r="AS1153" s="78">
        <v>0</v>
      </c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CA1153" s="2"/>
      <c r="CB1153" s="2"/>
      <c r="CC1153" s="2"/>
      <c r="CD1153" s="2"/>
      <c r="CE1153" s="2"/>
      <c r="CF1153" s="2"/>
      <c r="CG1153" s="2"/>
      <c r="CH1153" s="2"/>
      <c r="CI1153" s="2"/>
    </row>
    <row r="1154" spans="1:87">
      <c r="A1154" s="73" t="s">
        <v>2005</v>
      </c>
      <c r="B1154" s="113" t="s">
        <v>2398</v>
      </c>
      <c r="C1154" s="115" t="s">
        <v>2399</v>
      </c>
      <c r="D1154" s="78" t="s">
        <v>203</v>
      </c>
      <c r="E1154" s="78">
        <v>0</v>
      </c>
      <c r="F1154" s="78">
        <v>0</v>
      </c>
      <c r="G1154" s="78">
        <v>0</v>
      </c>
      <c r="H1154" s="78">
        <v>0</v>
      </c>
      <c r="I1154" s="78">
        <v>0</v>
      </c>
      <c r="J1154" s="78">
        <v>0</v>
      </c>
      <c r="K1154" s="78" t="s">
        <v>203</v>
      </c>
      <c r="L1154" s="78">
        <v>0</v>
      </c>
      <c r="M1154" s="78">
        <v>0</v>
      </c>
      <c r="N1154" s="78">
        <v>0</v>
      </c>
      <c r="O1154" s="78">
        <v>0</v>
      </c>
      <c r="P1154" s="78">
        <v>0</v>
      </c>
      <c r="Q1154" s="78">
        <v>0</v>
      </c>
      <c r="R1154" s="78" t="s">
        <v>203</v>
      </c>
      <c r="S1154" s="78">
        <v>0</v>
      </c>
      <c r="T1154" s="78">
        <v>0</v>
      </c>
      <c r="U1154" s="78">
        <v>0</v>
      </c>
      <c r="V1154" s="78">
        <v>0</v>
      </c>
      <c r="W1154" s="78">
        <v>0</v>
      </c>
      <c r="X1154" s="78">
        <v>0</v>
      </c>
      <c r="Y1154" s="78" t="s">
        <v>203</v>
      </c>
      <c r="Z1154" s="78">
        <v>0</v>
      </c>
      <c r="AA1154" s="78">
        <v>0</v>
      </c>
      <c r="AB1154" s="78">
        <v>0</v>
      </c>
      <c r="AC1154" s="78">
        <v>0</v>
      </c>
      <c r="AD1154" s="78">
        <v>0</v>
      </c>
      <c r="AE1154" s="78">
        <v>0</v>
      </c>
      <c r="AF1154" s="78" t="s">
        <v>203</v>
      </c>
      <c r="AG1154" s="78">
        <v>0</v>
      </c>
      <c r="AH1154" s="78">
        <v>0</v>
      </c>
      <c r="AI1154" s="78">
        <v>0</v>
      </c>
      <c r="AJ1154" s="78">
        <v>0</v>
      </c>
      <c r="AK1154" s="78">
        <v>0</v>
      </c>
      <c r="AL1154" s="78">
        <v>0</v>
      </c>
      <c r="AM1154" s="78" t="s">
        <v>203</v>
      </c>
      <c r="AN1154" s="78">
        <v>0</v>
      </c>
      <c r="AO1154" s="78">
        <v>0</v>
      </c>
      <c r="AP1154" s="78">
        <v>0</v>
      </c>
      <c r="AQ1154" s="78">
        <v>0</v>
      </c>
      <c r="AR1154" s="78">
        <v>0</v>
      </c>
      <c r="AS1154" s="78">
        <v>0</v>
      </c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CA1154" s="2"/>
      <c r="CB1154" s="2"/>
      <c r="CC1154" s="2"/>
      <c r="CD1154" s="2"/>
      <c r="CE1154" s="2"/>
      <c r="CF1154" s="2"/>
      <c r="CG1154" s="2"/>
      <c r="CH1154" s="2"/>
      <c r="CI1154" s="2"/>
    </row>
    <row r="1155" spans="1:87" ht="31.5">
      <c r="A1155" s="73" t="s">
        <v>2005</v>
      </c>
      <c r="B1155" s="113" t="s">
        <v>2400</v>
      </c>
      <c r="C1155" s="115" t="s">
        <v>2401</v>
      </c>
      <c r="D1155" s="78" t="s">
        <v>203</v>
      </c>
      <c r="E1155" s="78">
        <v>0</v>
      </c>
      <c r="F1155" s="78">
        <v>0</v>
      </c>
      <c r="G1155" s="78">
        <v>0</v>
      </c>
      <c r="H1155" s="78">
        <v>0</v>
      </c>
      <c r="I1155" s="78">
        <v>0</v>
      </c>
      <c r="J1155" s="78">
        <v>0</v>
      </c>
      <c r="K1155" s="78" t="s">
        <v>203</v>
      </c>
      <c r="L1155" s="78">
        <v>0</v>
      </c>
      <c r="M1155" s="78">
        <v>0</v>
      </c>
      <c r="N1155" s="78">
        <v>0</v>
      </c>
      <c r="O1155" s="78">
        <v>0</v>
      </c>
      <c r="P1155" s="78">
        <v>0</v>
      </c>
      <c r="Q1155" s="78">
        <v>0</v>
      </c>
      <c r="R1155" s="78" t="s">
        <v>203</v>
      </c>
      <c r="S1155" s="78">
        <v>0</v>
      </c>
      <c r="T1155" s="78">
        <v>0</v>
      </c>
      <c r="U1155" s="78">
        <v>0</v>
      </c>
      <c r="V1155" s="78">
        <v>0</v>
      </c>
      <c r="W1155" s="78">
        <v>0</v>
      </c>
      <c r="X1155" s="78">
        <v>0</v>
      </c>
      <c r="Y1155" s="78" t="s">
        <v>203</v>
      </c>
      <c r="Z1155" s="78">
        <v>0</v>
      </c>
      <c r="AA1155" s="78">
        <v>0</v>
      </c>
      <c r="AB1155" s="78">
        <v>0</v>
      </c>
      <c r="AC1155" s="78">
        <v>0</v>
      </c>
      <c r="AD1155" s="78">
        <v>0</v>
      </c>
      <c r="AE1155" s="78">
        <v>0</v>
      </c>
      <c r="AF1155" s="78" t="s">
        <v>203</v>
      </c>
      <c r="AG1155" s="78">
        <v>0</v>
      </c>
      <c r="AH1155" s="78">
        <v>0</v>
      </c>
      <c r="AI1155" s="78">
        <v>0</v>
      </c>
      <c r="AJ1155" s="78">
        <v>0</v>
      </c>
      <c r="AK1155" s="78">
        <v>0</v>
      </c>
      <c r="AL1155" s="78">
        <v>0</v>
      </c>
      <c r="AM1155" s="78" t="s">
        <v>203</v>
      </c>
      <c r="AN1155" s="78">
        <v>0</v>
      </c>
      <c r="AO1155" s="78">
        <v>0</v>
      </c>
      <c r="AP1155" s="78">
        <v>0</v>
      </c>
      <c r="AQ1155" s="78">
        <v>0</v>
      </c>
      <c r="AR1155" s="78">
        <v>0</v>
      </c>
      <c r="AS1155" s="78">
        <v>0</v>
      </c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CA1155" s="2"/>
      <c r="CB1155" s="2"/>
      <c r="CC1155" s="2"/>
      <c r="CD1155" s="2"/>
      <c r="CE1155" s="2"/>
      <c r="CF1155" s="2"/>
      <c r="CG1155" s="2"/>
      <c r="CH1155" s="2"/>
      <c r="CI1155" s="2"/>
    </row>
    <row r="1156" spans="1:87" ht="78.75">
      <c r="A1156" s="73" t="s">
        <v>2005</v>
      </c>
      <c r="B1156" s="90" t="s">
        <v>2402</v>
      </c>
      <c r="C1156" s="123" t="s">
        <v>2403</v>
      </c>
      <c r="D1156" s="78" t="s">
        <v>203</v>
      </c>
      <c r="E1156" s="84">
        <v>0</v>
      </c>
      <c r="F1156" s="84">
        <v>0</v>
      </c>
      <c r="G1156" s="84">
        <v>0</v>
      </c>
      <c r="H1156" s="84">
        <v>0</v>
      </c>
      <c r="I1156" s="84">
        <v>0</v>
      </c>
      <c r="J1156" s="84">
        <v>0</v>
      </c>
      <c r="K1156" s="78" t="s">
        <v>203</v>
      </c>
      <c r="L1156" s="84">
        <v>0</v>
      </c>
      <c r="M1156" s="84">
        <v>0</v>
      </c>
      <c r="N1156" s="84">
        <v>0</v>
      </c>
      <c r="O1156" s="84">
        <v>0</v>
      </c>
      <c r="P1156" s="84">
        <v>0</v>
      </c>
      <c r="Q1156" s="84">
        <v>0</v>
      </c>
      <c r="R1156" s="78" t="s">
        <v>203</v>
      </c>
      <c r="S1156" s="84">
        <v>0</v>
      </c>
      <c r="T1156" s="84">
        <v>0</v>
      </c>
      <c r="U1156" s="84">
        <v>0</v>
      </c>
      <c r="V1156" s="84">
        <v>0</v>
      </c>
      <c r="W1156" s="84">
        <v>0</v>
      </c>
      <c r="X1156" s="84">
        <v>0</v>
      </c>
      <c r="Y1156" s="78" t="s">
        <v>203</v>
      </c>
      <c r="Z1156" s="84">
        <v>0</v>
      </c>
      <c r="AA1156" s="84">
        <v>0</v>
      </c>
      <c r="AB1156" s="84">
        <v>0</v>
      </c>
      <c r="AC1156" s="84">
        <v>0</v>
      </c>
      <c r="AD1156" s="84">
        <v>0</v>
      </c>
      <c r="AE1156" s="84">
        <v>0</v>
      </c>
      <c r="AF1156" s="78" t="s">
        <v>203</v>
      </c>
      <c r="AG1156" s="84">
        <v>0</v>
      </c>
      <c r="AH1156" s="84">
        <v>0</v>
      </c>
      <c r="AI1156" s="84">
        <v>0</v>
      </c>
      <c r="AJ1156" s="84">
        <v>0</v>
      </c>
      <c r="AK1156" s="84">
        <v>0</v>
      </c>
      <c r="AL1156" s="84">
        <v>0</v>
      </c>
      <c r="AM1156" s="78" t="s">
        <v>203</v>
      </c>
      <c r="AN1156" s="84">
        <v>0</v>
      </c>
      <c r="AO1156" s="84">
        <v>0</v>
      </c>
      <c r="AP1156" s="84">
        <v>0</v>
      </c>
      <c r="AQ1156" s="84">
        <v>0</v>
      </c>
      <c r="AR1156" s="84">
        <v>0</v>
      </c>
      <c r="AS1156" s="84">
        <v>0</v>
      </c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</row>
    <row r="1157" spans="1:87" ht="47.25">
      <c r="A1157" s="73" t="s">
        <v>2005</v>
      </c>
      <c r="B1157" s="90" t="s">
        <v>2404</v>
      </c>
      <c r="C1157" s="80" t="s">
        <v>2405</v>
      </c>
      <c r="D1157" s="80" t="s">
        <v>203</v>
      </c>
      <c r="E1157" s="78">
        <v>0</v>
      </c>
      <c r="F1157" s="78">
        <v>0</v>
      </c>
      <c r="G1157" s="78">
        <v>0</v>
      </c>
      <c r="H1157" s="78">
        <v>0</v>
      </c>
      <c r="I1157" s="78">
        <v>0</v>
      </c>
      <c r="J1157" s="78">
        <v>0</v>
      </c>
      <c r="K1157" s="80" t="s">
        <v>203</v>
      </c>
      <c r="L1157" s="78">
        <v>0</v>
      </c>
      <c r="M1157" s="78">
        <v>0</v>
      </c>
      <c r="N1157" s="78">
        <v>0</v>
      </c>
      <c r="O1157" s="78">
        <v>0</v>
      </c>
      <c r="P1157" s="78">
        <v>0</v>
      </c>
      <c r="Q1157" s="78">
        <v>0</v>
      </c>
      <c r="R1157" s="80" t="s">
        <v>203</v>
      </c>
      <c r="S1157" s="78">
        <v>0</v>
      </c>
      <c r="T1157" s="78">
        <v>0</v>
      </c>
      <c r="U1157" s="78">
        <v>0</v>
      </c>
      <c r="V1157" s="78">
        <v>0</v>
      </c>
      <c r="W1157" s="78">
        <v>0</v>
      </c>
      <c r="X1157" s="78">
        <v>0</v>
      </c>
      <c r="Y1157" s="80" t="s">
        <v>203</v>
      </c>
      <c r="Z1157" s="78">
        <v>0</v>
      </c>
      <c r="AA1157" s="78">
        <v>0</v>
      </c>
      <c r="AB1157" s="78">
        <v>0</v>
      </c>
      <c r="AC1157" s="78">
        <v>0</v>
      </c>
      <c r="AD1157" s="78">
        <v>0</v>
      </c>
      <c r="AE1157" s="78">
        <v>0</v>
      </c>
      <c r="AF1157" s="80" t="s">
        <v>203</v>
      </c>
      <c r="AG1157" s="78">
        <v>0</v>
      </c>
      <c r="AH1157" s="78">
        <v>0</v>
      </c>
      <c r="AI1157" s="78">
        <v>0</v>
      </c>
      <c r="AJ1157" s="78">
        <v>0</v>
      </c>
      <c r="AK1157" s="78">
        <v>0</v>
      </c>
      <c r="AL1157" s="78">
        <v>0</v>
      </c>
      <c r="AM1157" s="80" t="s">
        <v>203</v>
      </c>
      <c r="AN1157" s="78">
        <v>0</v>
      </c>
      <c r="AO1157" s="78">
        <v>0</v>
      </c>
      <c r="AP1157" s="78">
        <v>0</v>
      </c>
      <c r="AQ1157" s="78">
        <v>0</v>
      </c>
      <c r="AR1157" s="78">
        <v>0</v>
      </c>
      <c r="AS1157" s="78">
        <v>0</v>
      </c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CA1157" s="2"/>
      <c r="CB1157" s="2"/>
      <c r="CC1157" s="2"/>
      <c r="CD1157" s="2"/>
      <c r="CE1157" s="2"/>
      <c r="CF1157" s="2"/>
      <c r="CG1157" s="2"/>
      <c r="CH1157" s="2"/>
      <c r="CI1157" s="2"/>
    </row>
    <row r="1158" spans="1:87" ht="31.5">
      <c r="A1158" s="73" t="s">
        <v>2005</v>
      </c>
      <c r="B1158" s="90" t="s">
        <v>2406</v>
      </c>
      <c r="C1158" s="80" t="s">
        <v>2407</v>
      </c>
      <c r="D1158" s="78" t="s">
        <v>203</v>
      </c>
      <c r="E1158" s="78">
        <v>0</v>
      </c>
      <c r="F1158" s="78">
        <v>0</v>
      </c>
      <c r="G1158" s="78">
        <v>0</v>
      </c>
      <c r="H1158" s="78">
        <v>0</v>
      </c>
      <c r="I1158" s="78">
        <v>0</v>
      </c>
      <c r="J1158" s="78">
        <v>0</v>
      </c>
      <c r="K1158" s="78" t="s">
        <v>203</v>
      </c>
      <c r="L1158" s="78">
        <v>0</v>
      </c>
      <c r="M1158" s="78">
        <v>0</v>
      </c>
      <c r="N1158" s="78">
        <v>0</v>
      </c>
      <c r="O1158" s="78">
        <v>0</v>
      </c>
      <c r="P1158" s="78">
        <v>0</v>
      </c>
      <c r="Q1158" s="78">
        <v>0</v>
      </c>
      <c r="R1158" s="78" t="s">
        <v>203</v>
      </c>
      <c r="S1158" s="78">
        <v>0</v>
      </c>
      <c r="T1158" s="78">
        <v>0</v>
      </c>
      <c r="U1158" s="78">
        <v>0</v>
      </c>
      <c r="V1158" s="78">
        <v>0</v>
      </c>
      <c r="W1158" s="78">
        <v>0</v>
      </c>
      <c r="X1158" s="78">
        <v>0</v>
      </c>
      <c r="Y1158" s="78" t="s">
        <v>203</v>
      </c>
      <c r="Z1158" s="78">
        <v>0</v>
      </c>
      <c r="AA1158" s="78">
        <v>0</v>
      </c>
      <c r="AB1158" s="78">
        <v>0</v>
      </c>
      <c r="AC1158" s="78">
        <v>0</v>
      </c>
      <c r="AD1158" s="78">
        <v>0</v>
      </c>
      <c r="AE1158" s="78">
        <v>0</v>
      </c>
      <c r="AF1158" s="78" t="s">
        <v>203</v>
      </c>
      <c r="AG1158" s="78">
        <v>0</v>
      </c>
      <c r="AH1158" s="78">
        <v>0</v>
      </c>
      <c r="AI1158" s="78">
        <v>0</v>
      </c>
      <c r="AJ1158" s="78">
        <v>0</v>
      </c>
      <c r="AK1158" s="78">
        <v>0</v>
      </c>
      <c r="AL1158" s="78">
        <v>0</v>
      </c>
      <c r="AM1158" s="78" t="s">
        <v>203</v>
      </c>
      <c r="AN1158" s="78">
        <v>0</v>
      </c>
      <c r="AO1158" s="78">
        <v>0</v>
      </c>
      <c r="AP1158" s="78">
        <v>0</v>
      </c>
      <c r="AQ1158" s="78">
        <v>0</v>
      </c>
      <c r="AR1158" s="78">
        <v>0</v>
      </c>
      <c r="AS1158" s="78">
        <v>0</v>
      </c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CA1158" s="2"/>
      <c r="CB1158" s="2"/>
      <c r="CC1158" s="2"/>
      <c r="CD1158" s="2"/>
      <c r="CE1158" s="2"/>
      <c r="CF1158" s="2"/>
      <c r="CG1158" s="2"/>
      <c r="CH1158" s="2"/>
      <c r="CI1158" s="2"/>
    </row>
    <row r="1159" spans="1:87">
      <c r="A1159" s="66" t="s">
        <v>2408</v>
      </c>
      <c r="B1159" s="67" t="s">
        <v>2409</v>
      </c>
      <c r="C1159" s="68" t="s">
        <v>202</v>
      </c>
      <c r="D1159" s="70" t="s">
        <v>203</v>
      </c>
      <c r="E1159" s="70">
        <f t="shared" ref="E1159:J1159" si="425">E1160+E1178+E1204+E1239+E1246+E1254+E1255</f>
        <v>0</v>
      </c>
      <c r="F1159" s="70">
        <f t="shared" si="425"/>
        <v>0</v>
      </c>
      <c r="G1159" s="70">
        <f t="shared" si="425"/>
        <v>4.47</v>
      </c>
      <c r="H1159" s="70">
        <f t="shared" si="425"/>
        <v>0</v>
      </c>
      <c r="I1159" s="70">
        <f t="shared" si="425"/>
        <v>0</v>
      </c>
      <c r="J1159" s="70">
        <f t="shared" si="425"/>
        <v>4.5760000000000005</v>
      </c>
      <c r="K1159" s="70" t="s">
        <v>203</v>
      </c>
      <c r="L1159" s="70">
        <f t="shared" ref="L1159:Q1159" si="426">L1160+L1178+L1204+L1239+L1246+L1254+L1255</f>
        <v>0</v>
      </c>
      <c r="M1159" s="70">
        <f t="shared" si="426"/>
        <v>0</v>
      </c>
      <c r="N1159" s="70">
        <f t="shared" si="426"/>
        <v>0</v>
      </c>
      <c r="O1159" s="70">
        <f t="shared" si="426"/>
        <v>0</v>
      </c>
      <c r="P1159" s="70">
        <f t="shared" si="426"/>
        <v>0</v>
      </c>
      <c r="Q1159" s="70">
        <f t="shared" si="426"/>
        <v>0</v>
      </c>
      <c r="R1159" s="70" t="s">
        <v>203</v>
      </c>
      <c r="S1159" s="70">
        <f t="shared" ref="S1159:X1159" si="427">S1160+S1178+S1204+S1239+S1246+S1254+S1255</f>
        <v>29.64</v>
      </c>
      <c r="T1159" s="70">
        <f t="shared" si="427"/>
        <v>0</v>
      </c>
      <c r="U1159" s="70">
        <f t="shared" si="427"/>
        <v>0</v>
      </c>
      <c r="V1159" s="70">
        <f t="shared" si="427"/>
        <v>0</v>
      </c>
      <c r="W1159" s="70">
        <f t="shared" si="427"/>
        <v>0</v>
      </c>
      <c r="X1159" s="70">
        <f t="shared" si="427"/>
        <v>0</v>
      </c>
      <c r="Y1159" s="70" t="s">
        <v>203</v>
      </c>
      <c r="Z1159" s="70">
        <f t="shared" ref="Z1159:AE1159" si="428">Z1160+Z1178+Z1204+Z1239+Z1246+Z1254+Z1255</f>
        <v>0</v>
      </c>
      <c r="AA1159" s="70">
        <f t="shared" si="428"/>
        <v>0</v>
      </c>
      <c r="AB1159" s="70">
        <f t="shared" si="428"/>
        <v>0</v>
      </c>
      <c r="AC1159" s="70">
        <f t="shared" si="428"/>
        <v>0</v>
      </c>
      <c r="AD1159" s="70">
        <f t="shared" si="428"/>
        <v>0</v>
      </c>
      <c r="AE1159" s="70">
        <f t="shared" si="428"/>
        <v>0</v>
      </c>
      <c r="AF1159" s="70" t="s">
        <v>203</v>
      </c>
      <c r="AG1159" s="70">
        <f t="shared" ref="AG1159:AL1159" si="429">AG1160+AG1178+AG1204+AG1239+AG1246+AG1254+AG1255</f>
        <v>0</v>
      </c>
      <c r="AH1159" s="70">
        <f t="shared" si="429"/>
        <v>0</v>
      </c>
      <c r="AI1159" s="70">
        <f t="shared" si="429"/>
        <v>0</v>
      </c>
      <c r="AJ1159" s="70">
        <f t="shared" si="429"/>
        <v>0</v>
      </c>
      <c r="AK1159" s="70">
        <f t="shared" si="429"/>
        <v>0</v>
      </c>
      <c r="AL1159" s="70">
        <f t="shared" si="429"/>
        <v>0</v>
      </c>
      <c r="AM1159" s="70" t="s">
        <v>203</v>
      </c>
      <c r="AN1159" s="70">
        <f t="shared" ref="AN1159:AS1159" si="430">AN1160+AN1178+AN1204+AN1239+AN1246+AN1254+AN1255</f>
        <v>0</v>
      </c>
      <c r="AO1159" s="70">
        <f t="shared" si="430"/>
        <v>0</v>
      </c>
      <c r="AP1159" s="70">
        <f t="shared" si="430"/>
        <v>0</v>
      </c>
      <c r="AQ1159" s="70">
        <f t="shared" si="430"/>
        <v>0</v>
      </c>
      <c r="AR1159" s="70">
        <f t="shared" si="430"/>
        <v>0</v>
      </c>
      <c r="AS1159" s="70">
        <f t="shared" si="430"/>
        <v>0</v>
      </c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</row>
    <row r="1160" spans="1:87" ht="31.5">
      <c r="A1160" s="73" t="s">
        <v>25</v>
      </c>
      <c r="B1160" s="67" t="s">
        <v>220</v>
      </c>
      <c r="C1160" s="169" t="s">
        <v>202</v>
      </c>
      <c r="D1160" s="78" t="s">
        <v>203</v>
      </c>
      <c r="E1160" s="70">
        <f t="shared" ref="E1160:J1160" si="431">E1161+E1165+E1168+E1177</f>
        <v>0</v>
      </c>
      <c r="F1160" s="70">
        <f t="shared" si="431"/>
        <v>0</v>
      </c>
      <c r="G1160" s="70">
        <f t="shared" si="431"/>
        <v>4.47</v>
      </c>
      <c r="H1160" s="70">
        <f t="shared" si="431"/>
        <v>0</v>
      </c>
      <c r="I1160" s="70">
        <f t="shared" si="431"/>
        <v>0</v>
      </c>
      <c r="J1160" s="70">
        <f t="shared" si="431"/>
        <v>4.5760000000000005</v>
      </c>
      <c r="K1160" s="78" t="s">
        <v>203</v>
      </c>
      <c r="L1160" s="70">
        <f t="shared" ref="L1160:Q1160" si="432">L1161+L1165+L1168+L1177</f>
        <v>0</v>
      </c>
      <c r="M1160" s="70">
        <f t="shared" si="432"/>
        <v>0</v>
      </c>
      <c r="N1160" s="70">
        <f t="shared" si="432"/>
        <v>0</v>
      </c>
      <c r="O1160" s="70">
        <f t="shared" si="432"/>
        <v>0</v>
      </c>
      <c r="P1160" s="70">
        <f t="shared" si="432"/>
        <v>0</v>
      </c>
      <c r="Q1160" s="70">
        <f t="shared" si="432"/>
        <v>0</v>
      </c>
      <c r="R1160" s="78" t="s">
        <v>203</v>
      </c>
      <c r="S1160" s="70">
        <f t="shared" ref="S1160:X1160" si="433">S1161+S1165+S1168+S1177</f>
        <v>29.64</v>
      </c>
      <c r="T1160" s="70">
        <f t="shared" si="433"/>
        <v>0</v>
      </c>
      <c r="U1160" s="70">
        <f t="shared" si="433"/>
        <v>0</v>
      </c>
      <c r="V1160" s="70">
        <f t="shared" si="433"/>
        <v>0</v>
      </c>
      <c r="W1160" s="70">
        <f t="shared" si="433"/>
        <v>0</v>
      </c>
      <c r="X1160" s="70">
        <f t="shared" si="433"/>
        <v>0</v>
      </c>
      <c r="Y1160" s="78" t="s">
        <v>203</v>
      </c>
      <c r="Z1160" s="70">
        <f t="shared" ref="Z1160:AE1160" si="434">Z1161+Z1165+Z1168+Z1177</f>
        <v>0</v>
      </c>
      <c r="AA1160" s="70">
        <f t="shared" si="434"/>
        <v>0</v>
      </c>
      <c r="AB1160" s="70">
        <f t="shared" si="434"/>
        <v>0</v>
      </c>
      <c r="AC1160" s="70">
        <f t="shared" si="434"/>
        <v>0</v>
      </c>
      <c r="AD1160" s="70">
        <f t="shared" si="434"/>
        <v>0</v>
      </c>
      <c r="AE1160" s="70">
        <f t="shared" si="434"/>
        <v>0</v>
      </c>
      <c r="AF1160" s="78" t="s">
        <v>203</v>
      </c>
      <c r="AG1160" s="70">
        <f t="shared" ref="AG1160:AL1160" si="435">AG1161+AG1165+AG1168+AG1177</f>
        <v>0</v>
      </c>
      <c r="AH1160" s="70">
        <f t="shared" si="435"/>
        <v>0</v>
      </c>
      <c r="AI1160" s="70">
        <f t="shared" si="435"/>
        <v>0</v>
      </c>
      <c r="AJ1160" s="70">
        <f t="shared" si="435"/>
        <v>0</v>
      </c>
      <c r="AK1160" s="70">
        <f t="shared" si="435"/>
        <v>0</v>
      </c>
      <c r="AL1160" s="70">
        <f t="shared" si="435"/>
        <v>0</v>
      </c>
      <c r="AM1160" s="78" t="s">
        <v>203</v>
      </c>
      <c r="AN1160" s="70">
        <f t="shared" ref="AN1160:AS1160" si="436">AN1161+AN1165+AN1168+AN1177</f>
        <v>0</v>
      </c>
      <c r="AO1160" s="70">
        <f t="shared" si="436"/>
        <v>0</v>
      </c>
      <c r="AP1160" s="70">
        <f t="shared" si="436"/>
        <v>0</v>
      </c>
      <c r="AQ1160" s="70">
        <f t="shared" si="436"/>
        <v>0</v>
      </c>
      <c r="AR1160" s="70">
        <f t="shared" si="436"/>
        <v>0</v>
      </c>
      <c r="AS1160" s="70">
        <f t="shared" si="436"/>
        <v>0</v>
      </c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CA1160" s="2"/>
      <c r="CB1160" s="2"/>
      <c r="CC1160" s="2"/>
      <c r="CD1160" s="2"/>
      <c r="CE1160" s="2"/>
      <c r="CF1160" s="2"/>
      <c r="CG1160" s="2"/>
      <c r="CH1160" s="2"/>
      <c r="CI1160" s="2"/>
    </row>
    <row r="1161" spans="1:87" ht="94.5">
      <c r="A1161" s="73" t="s">
        <v>26</v>
      </c>
      <c r="B1161" s="67" t="s">
        <v>221</v>
      </c>
      <c r="C1161" s="169" t="s">
        <v>202</v>
      </c>
      <c r="D1161" s="78" t="s">
        <v>203</v>
      </c>
      <c r="E1161" s="70">
        <f t="shared" ref="E1161:J1161" si="437">E1162+E1163</f>
        <v>0</v>
      </c>
      <c r="F1161" s="70">
        <f t="shared" si="437"/>
        <v>0</v>
      </c>
      <c r="G1161" s="70">
        <f t="shared" si="437"/>
        <v>0</v>
      </c>
      <c r="H1161" s="70">
        <f t="shared" si="437"/>
        <v>0</v>
      </c>
      <c r="I1161" s="70">
        <f t="shared" si="437"/>
        <v>0</v>
      </c>
      <c r="J1161" s="70">
        <f t="shared" si="437"/>
        <v>0</v>
      </c>
      <c r="K1161" s="78" t="s">
        <v>203</v>
      </c>
      <c r="L1161" s="70">
        <f t="shared" ref="L1161:Q1161" si="438">L1162+L1163</f>
        <v>0</v>
      </c>
      <c r="M1161" s="70">
        <f t="shared" si="438"/>
        <v>0</v>
      </c>
      <c r="N1161" s="70">
        <f t="shared" si="438"/>
        <v>0</v>
      </c>
      <c r="O1161" s="70">
        <f t="shared" si="438"/>
        <v>0</v>
      </c>
      <c r="P1161" s="70">
        <f t="shared" si="438"/>
        <v>0</v>
      </c>
      <c r="Q1161" s="70">
        <f t="shared" si="438"/>
        <v>0</v>
      </c>
      <c r="R1161" s="78" t="s">
        <v>203</v>
      </c>
      <c r="S1161" s="70">
        <f t="shared" ref="S1161:X1161" si="439">S1162+S1163</f>
        <v>29.64</v>
      </c>
      <c r="T1161" s="70">
        <f t="shared" si="439"/>
        <v>0</v>
      </c>
      <c r="U1161" s="70">
        <f t="shared" si="439"/>
        <v>0</v>
      </c>
      <c r="V1161" s="70">
        <f t="shared" si="439"/>
        <v>0</v>
      </c>
      <c r="W1161" s="70">
        <f t="shared" si="439"/>
        <v>0</v>
      </c>
      <c r="X1161" s="70">
        <f t="shared" si="439"/>
        <v>0</v>
      </c>
      <c r="Y1161" s="78" t="s">
        <v>203</v>
      </c>
      <c r="Z1161" s="70">
        <f t="shared" ref="Z1161:AE1161" si="440">Z1162+Z1163</f>
        <v>0</v>
      </c>
      <c r="AA1161" s="70">
        <f t="shared" si="440"/>
        <v>0</v>
      </c>
      <c r="AB1161" s="70">
        <f t="shared" si="440"/>
        <v>0</v>
      </c>
      <c r="AC1161" s="70">
        <f t="shared" si="440"/>
        <v>0</v>
      </c>
      <c r="AD1161" s="70">
        <f t="shared" si="440"/>
        <v>0</v>
      </c>
      <c r="AE1161" s="70">
        <f t="shared" si="440"/>
        <v>0</v>
      </c>
      <c r="AF1161" s="78" t="s">
        <v>203</v>
      </c>
      <c r="AG1161" s="70">
        <f t="shared" ref="AG1161:AL1161" si="441">AG1162+AG1163</f>
        <v>0</v>
      </c>
      <c r="AH1161" s="70">
        <f t="shared" si="441"/>
        <v>0</v>
      </c>
      <c r="AI1161" s="70">
        <f t="shared" si="441"/>
        <v>0</v>
      </c>
      <c r="AJ1161" s="70">
        <f t="shared" si="441"/>
        <v>0</v>
      </c>
      <c r="AK1161" s="70">
        <f t="shared" si="441"/>
        <v>0</v>
      </c>
      <c r="AL1161" s="70">
        <f t="shared" si="441"/>
        <v>0</v>
      </c>
      <c r="AM1161" s="78" t="s">
        <v>203</v>
      </c>
      <c r="AN1161" s="70">
        <f t="shared" ref="AN1161:AS1161" si="442">AN1162+AN1163</f>
        <v>0</v>
      </c>
      <c r="AO1161" s="70">
        <f t="shared" si="442"/>
        <v>0</v>
      </c>
      <c r="AP1161" s="70">
        <f t="shared" si="442"/>
        <v>0</v>
      </c>
      <c r="AQ1161" s="70">
        <f t="shared" si="442"/>
        <v>0</v>
      </c>
      <c r="AR1161" s="70">
        <f t="shared" si="442"/>
        <v>0</v>
      </c>
      <c r="AS1161" s="70">
        <f t="shared" si="442"/>
        <v>0</v>
      </c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</row>
    <row r="1162" spans="1:87">
      <c r="A1162" s="73" t="s">
        <v>2410</v>
      </c>
      <c r="B1162" s="67" t="s">
        <v>2411</v>
      </c>
      <c r="C1162" s="169" t="s">
        <v>202</v>
      </c>
      <c r="D1162" s="78" t="s">
        <v>203</v>
      </c>
      <c r="E1162" s="70">
        <v>0</v>
      </c>
      <c r="F1162" s="70">
        <v>0</v>
      </c>
      <c r="G1162" s="70">
        <v>0</v>
      </c>
      <c r="H1162" s="70">
        <v>0</v>
      </c>
      <c r="I1162" s="70">
        <v>0</v>
      </c>
      <c r="J1162" s="70">
        <v>0</v>
      </c>
      <c r="K1162" s="78" t="s">
        <v>203</v>
      </c>
      <c r="L1162" s="70">
        <v>0</v>
      </c>
      <c r="M1162" s="70">
        <v>0</v>
      </c>
      <c r="N1162" s="70">
        <v>0</v>
      </c>
      <c r="O1162" s="70">
        <v>0</v>
      </c>
      <c r="P1162" s="70">
        <v>0</v>
      </c>
      <c r="Q1162" s="70">
        <v>0</v>
      </c>
      <c r="R1162" s="78" t="s">
        <v>203</v>
      </c>
      <c r="S1162" s="70">
        <v>0</v>
      </c>
      <c r="T1162" s="70">
        <v>0</v>
      </c>
      <c r="U1162" s="70">
        <v>0</v>
      </c>
      <c r="V1162" s="70">
        <v>0</v>
      </c>
      <c r="W1162" s="70">
        <v>0</v>
      </c>
      <c r="X1162" s="70">
        <v>0</v>
      </c>
      <c r="Y1162" s="78" t="s">
        <v>203</v>
      </c>
      <c r="Z1162" s="70">
        <v>0</v>
      </c>
      <c r="AA1162" s="70">
        <v>0</v>
      </c>
      <c r="AB1162" s="70">
        <v>0</v>
      </c>
      <c r="AC1162" s="70">
        <v>0</v>
      </c>
      <c r="AD1162" s="70">
        <v>0</v>
      </c>
      <c r="AE1162" s="70">
        <v>0</v>
      </c>
      <c r="AF1162" s="78" t="s">
        <v>203</v>
      </c>
      <c r="AG1162" s="70">
        <v>0</v>
      </c>
      <c r="AH1162" s="70">
        <v>0</v>
      </c>
      <c r="AI1162" s="70">
        <v>0</v>
      </c>
      <c r="AJ1162" s="70">
        <v>0</v>
      </c>
      <c r="AK1162" s="70">
        <v>0</v>
      </c>
      <c r="AL1162" s="70">
        <v>0</v>
      </c>
      <c r="AM1162" s="78" t="s">
        <v>203</v>
      </c>
      <c r="AN1162" s="70">
        <v>0</v>
      </c>
      <c r="AO1162" s="70">
        <v>0</v>
      </c>
      <c r="AP1162" s="70">
        <v>0</v>
      </c>
      <c r="AQ1162" s="70">
        <v>0</v>
      </c>
      <c r="AR1162" s="70">
        <v>0</v>
      </c>
      <c r="AS1162" s="70">
        <v>0</v>
      </c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</row>
    <row r="1163" spans="1:87">
      <c r="A1163" s="73" t="s">
        <v>2412</v>
      </c>
      <c r="B1163" s="67" t="s">
        <v>2413</v>
      </c>
      <c r="C1163" s="148" t="s">
        <v>202</v>
      </c>
      <c r="D1163" s="78" t="s">
        <v>203</v>
      </c>
      <c r="E1163" s="70">
        <f t="shared" ref="E1163:J1163" si="443">SUM(E1164)</f>
        <v>0</v>
      </c>
      <c r="F1163" s="70">
        <f t="shared" si="443"/>
        <v>0</v>
      </c>
      <c r="G1163" s="70">
        <f t="shared" si="443"/>
        <v>0</v>
      </c>
      <c r="H1163" s="70">
        <f t="shared" si="443"/>
        <v>0</v>
      </c>
      <c r="I1163" s="70">
        <f t="shared" si="443"/>
        <v>0</v>
      </c>
      <c r="J1163" s="70">
        <f t="shared" si="443"/>
        <v>0</v>
      </c>
      <c r="K1163" s="78" t="s">
        <v>203</v>
      </c>
      <c r="L1163" s="70">
        <f t="shared" ref="L1163:Q1163" si="444">SUM(L1164)</f>
        <v>0</v>
      </c>
      <c r="M1163" s="70">
        <f t="shared" si="444"/>
        <v>0</v>
      </c>
      <c r="N1163" s="70">
        <f t="shared" si="444"/>
        <v>0</v>
      </c>
      <c r="O1163" s="70">
        <f t="shared" si="444"/>
        <v>0</v>
      </c>
      <c r="P1163" s="70">
        <f t="shared" si="444"/>
        <v>0</v>
      </c>
      <c r="Q1163" s="70">
        <f t="shared" si="444"/>
        <v>0</v>
      </c>
      <c r="R1163" s="78" t="s">
        <v>203</v>
      </c>
      <c r="S1163" s="70">
        <f t="shared" ref="S1163:X1163" si="445">SUM(S1164)</f>
        <v>29.64</v>
      </c>
      <c r="T1163" s="70">
        <f t="shared" si="445"/>
        <v>0</v>
      </c>
      <c r="U1163" s="70">
        <f t="shared" si="445"/>
        <v>0</v>
      </c>
      <c r="V1163" s="70">
        <f t="shared" si="445"/>
        <v>0</v>
      </c>
      <c r="W1163" s="70">
        <f t="shared" si="445"/>
        <v>0</v>
      </c>
      <c r="X1163" s="70">
        <f t="shared" si="445"/>
        <v>0</v>
      </c>
      <c r="Y1163" s="78" t="s">
        <v>203</v>
      </c>
      <c r="Z1163" s="70">
        <f t="shared" ref="Z1163:AE1163" si="446">SUM(Z1164)</f>
        <v>0</v>
      </c>
      <c r="AA1163" s="70">
        <f t="shared" si="446"/>
        <v>0</v>
      </c>
      <c r="AB1163" s="70">
        <f t="shared" si="446"/>
        <v>0</v>
      </c>
      <c r="AC1163" s="70">
        <f t="shared" si="446"/>
        <v>0</v>
      </c>
      <c r="AD1163" s="70">
        <f t="shared" si="446"/>
        <v>0</v>
      </c>
      <c r="AE1163" s="70">
        <f t="shared" si="446"/>
        <v>0</v>
      </c>
      <c r="AF1163" s="78" t="s">
        <v>203</v>
      </c>
      <c r="AG1163" s="70">
        <f t="shared" ref="AG1163:AL1163" si="447">SUM(AG1164)</f>
        <v>0</v>
      </c>
      <c r="AH1163" s="70">
        <f t="shared" si="447"/>
        <v>0</v>
      </c>
      <c r="AI1163" s="70">
        <f t="shared" si="447"/>
        <v>0</v>
      </c>
      <c r="AJ1163" s="70">
        <f t="shared" si="447"/>
        <v>0</v>
      </c>
      <c r="AK1163" s="70">
        <f t="shared" si="447"/>
        <v>0</v>
      </c>
      <c r="AL1163" s="70">
        <f t="shared" si="447"/>
        <v>0</v>
      </c>
      <c r="AM1163" s="78" t="s">
        <v>203</v>
      </c>
      <c r="AN1163" s="70">
        <f t="shared" ref="AN1163:AS1163" si="448">SUM(AN1164)</f>
        <v>0</v>
      </c>
      <c r="AO1163" s="70">
        <f t="shared" si="448"/>
        <v>0</v>
      </c>
      <c r="AP1163" s="70">
        <f t="shared" si="448"/>
        <v>0</v>
      </c>
      <c r="AQ1163" s="70">
        <f t="shared" si="448"/>
        <v>0</v>
      </c>
      <c r="AR1163" s="70">
        <f t="shared" si="448"/>
        <v>0</v>
      </c>
      <c r="AS1163" s="70">
        <f t="shared" si="448"/>
        <v>0</v>
      </c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CA1163" s="2"/>
      <c r="CB1163" s="2"/>
      <c r="CC1163" s="2"/>
      <c r="CD1163" s="2"/>
      <c r="CE1163" s="2"/>
      <c r="CF1163" s="2"/>
      <c r="CG1163" s="2"/>
      <c r="CH1163" s="2"/>
      <c r="CI1163" s="2"/>
    </row>
    <row r="1164" spans="1:87" ht="31.5">
      <c r="A1164" s="73" t="s">
        <v>2412</v>
      </c>
      <c r="B1164" s="74" t="s">
        <v>2414</v>
      </c>
      <c r="C1164" s="136" t="s">
        <v>2415</v>
      </c>
      <c r="D1164" s="78" t="s">
        <v>203</v>
      </c>
      <c r="E1164" s="78">
        <v>0</v>
      </c>
      <c r="F1164" s="78">
        <v>0</v>
      </c>
      <c r="G1164" s="78">
        <v>0</v>
      </c>
      <c r="H1164" s="78">
        <v>0</v>
      </c>
      <c r="I1164" s="78">
        <v>0</v>
      </c>
      <c r="J1164" s="78">
        <v>0</v>
      </c>
      <c r="K1164" s="78" t="s">
        <v>203</v>
      </c>
      <c r="L1164" s="78">
        <v>0</v>
      </c>
      <c r="M1164" s="78">
        <v>0</v>
      </c>
      <c r="N1164" s="78">
        <v>0</v>
      </c>
      <c r="O1164" s="78">
        <v>0</v>
      </c>
      <c r="P1164" s="78">
        <v>0</v>
      </c>
      <c r="Q1164" s="78">
        <v>0</v>
      </c>
      <c r="R1164" s="78">
        <v>1</v>
      </c>
      <c r="S1164" s="78">
        <v>29.64</v>
      </c>
      <c r="T1164" s="78">
        <v>0</v>
      </c>
      <c r="U1164" s="78">
        <v>0</v>
      </c>
      <c r="V1164" s="78">
        <v>0</v>
      </c>
      <c r="W1164" s="78">
        <v>0</v>
      </c>
      <c r="X1164" s="78">
        <v>0</v>
      </c>
      <c r="Y1164" s="78" t="s">
        <v>203</v>
      </c>
      <c r="Z1164" s="78">
        <v>0</v>
      </c>
      <c r="AA1164" s="78">
        <v>0</v>
      </c>
      <c r="AB1164" s="78">
        <v>0</v>
      </c>
      <c r="AC1164" s="78">
        <v>0</v>
      </c>
      <c r="AD1164" s="78">
        <v>0</v>
      </c>
      <c r="AE1164" s="78">
        <v>0</v>
      </c>
      <c r="AF1164" s="78" t="s">
        <v>203</v>
      </c>
      <c r="AG1164" s="78">
        <v>0</v>
      </c>
      <c r="AH1164" s="78">
        <v>0</v>
      </c>
      <c r="AI1164" s="78">
        <v>0</v>
      </c>
      <c r="AJ1164" s="78">
        <v>0</v>
      </c>
      <c r="AK1164" s="78">
        <v>0</v>
      </c>
      <c r="AL1164" s="78">
        <v>0</v>
      </c>
      <c r="AM1164" s="78" t="s">
        <v>203</v>
      </c>
      <c r="AN1164" s="78">
        <v>0</v>
      </c>
      <c r="AO1164" s="78">
        <v>0</v>
      </c>
      <c r="AP1164" s="78">
        <v>0</v>
      </c>
      <c r="AQ1164" s="78">
        <v>0</v>
      </c>
      <c r="AR1164" s="78">
        <v>0</v>
      </c>
      <c r="AS1164" s="78">
        <v>0</v>
      </c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CA1164" s="2"/>
      <c r="CB1164" s="2"/>
      <c r="CC1164" s="2"/>
      <c r="CD1164" s="2"/>
      <c r="CE1164" s="2"/>
      <c r="CF1164" s="2"/>
      <c r="CG1164" s="2"/>
      <c r="CH1164" s="2"/>
      <c r="CI1164" s="2"/>
    </row>
    <row r="1165" spans="1:87" ht="47.25">
      <c r="A1165" s="73" t="s">
        <v>27</v>
      </c>
      <c r="B1165" s="67" t="s">
        <v>228</v>
      </c>
      <c r="C1165" s="148" t="s">
        <v>202</v>
      </c>
      <c r="D1165" s="78" t="s">
        <v>203</v>
      </c>
      <c r="E1165" s="70">
        <f t="shared" ref="E1165:J1165" si="449">E1166</f>
        <v>0</v>
      </c>
      <c r="F1165" s="70">
        <f t="shared" si="449"/>
        <v>0</v>
      </c>
      <c r="G1165" s="70">
        <f t="shared" si="449"/>
        <v>0</v>
      </c>
      <c r="H1165" s="70">
        <f t="shared" si="449"/>
        <v>0</v>
      </c>
      <c r="I1165" s="70">
        <f t="shared" si="449"/>
        <v>0</v>
      </c>
      <c r="J1165" s="70">
        <f t="shared" si="449"/>
        <v>0</v>
      </c>
      <c r="K1165" s="78" t="s">
        <v>203</v>
      </c>
      <c r="L1165" s="70">
        <f t="shared" ref="L1165:Q1165" si="450">L1166</f>
        <v>0</v>
      </c>
      <c r="M1165" s="70">
        <f t="shared" si="450"/>
        <v>0</v>
      </c>
      <c r="N1165" s="70">
        <f t="shared" si="450"/>
        <v>0</v>
      </c>
      <c r="O1165" s="70">
        <f t="shared" si="450"/>
        <v>0</v>
      </c>
      <c r="P1165" s="70">
        <f t="shared" si="450"/>
        <v>0</v>
      </c>
      <c r="Q1165" s="70">
        <f t="shared" si="450"/>
        <v>0</v>
      </c>
      <c r="R1165" s="78" t="s">
        <v>203</v>
      </c>
      <c r="S1165" s="70">
        <f t="shared" ref="S1165:X1165" si="451">S1166</f>
        <v>0</v>
      </c>
      <c r="T1165" s="70">
        <f t="shared" si="451"/>
        <v>0</v>
      </c>
      <c r="U1165" s="70">
        <f t="shared" si="451"/>
        <v>0</v>
      </c>
      <c r="V1165" s="70">
        <f t="shared" si="451"/>
        <v>0</v>
      </c>
      <c r="W1165" s="70">
        <f t="shared" si="451"/>
        <v>0</v>
      </c>
      <c r="X1165" s="70">
        <f t="shared" si="451"/>
        <v>0</v>
      </c>
      <c r="Y1165" s="78" t="s">
        <v>203</v>
      </c>
      <c r="Z1165" s="70">
        <f t="shared" ref="Z1165:AE1165" si="452">Z1166</f>
        <v>0</v>
      </c>
      <c r="AA1165" s="70">
        <f t="shared" si="452"/>
        <v>0</v>
      </c>
      <c r="AB1165" s="70">
        <f t="shared" si="452"/>
        <v>0</v>
      </c>
      <c r="AC1165" s="70">
        <f t="shared" si="452"/>
        <v>0</v>
      </c>
      <c r="AD1165" s="70">
        <f t="shared" si="452"/>
        <v>0</v>
      </c>
      <c r="AE1165" s="70">
        <f t="shared" si="452"/>
        <v>0</v>
      </c>
      <c r="AF1165" s="78" t="s">
        <v>203</v>
      </c>
      <c r="AG1165" s="70">
        <f t="shared" ref="AG1165:AL1165" si="453">AG1166</f>
        <v>0</v>
      </c>
      <c r="AH1165" s="70">
        <f t="shared" si="453"/>
        <v>0</v>
      </c>
      <c r="AI1165" s="70">
        <f t="shared" si="453"/>
        <v>0</v>
      </c>
      <c r="AJ1165" s="70">
        <f t="shared" si="453"/>
        <v>0</v>
      </c>
      <c r="AK1165" s="70">
        <f t="shared" si="453"/>
        <v>0</v>
      </c>
      <c r="AL1165" s="70">
        <f t="shared" si="453"/>
        <v>0</v>
      </c>
      <c r="AM1165" s="78" t="s">
        <v>203</v>
      </c>
      <c r="AN1165" s="70">
        <f t="shared" ref="AN1165:AS1165" si="454">AN1166</f>
        <v>0</v>
      </c>
      <c r="AO1165" s="70">
        <f t="shared" si="454"/>
        <v>0</v>
      </c>
      <c r="AP1165" s="70">
        <f t="shared" si="454"/>
        <v>0</v>
      </c>
      <c r="AQ1165" s="70">
        <f t="shared" si="454"/>
        <v>0</v>
      </c>
      <c r="AR1165" s="70">
        <f t="shared" si="454"/>
        <v>0</v>
      </c>
      <c r="AS1165" s="70">
        <f t="shared" si="454"/>
        <v>0</v>
      </c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CA1165" s="2"/>
      <c r="CB1165" s="2"/>
      <c r="CC1165" s="2"/>
      <c r="CD1165" s="2"/>
      <c r="CE1165" s="2"/>
      <c r="CF1165" s="2"/>
      <c r="CG1165" s="2"/>
      <c r="CH1165" s="2"/>
      <c r="CI1165" s="2"/>
    </row>
    <row r="1166" spans="1:87" ht="31.5">
      <c r="A1166" s="73" t="s">
        <v>2416</v>
      </c>
      <c r="B1166" s="67" t="s">
        <v>2417</v>
      </c>
      <c r="C1166" s="148" t="s">
        <v>202</v>
      </c>
      <c r="D1166" s="78" t="s">
        <v>203</v>
      </c>
      <c r="E1166" s="70">
        <v>0</v>
      </c>
      <c r="F1166" s="70">
        <v>0</v>
      </c>
      <c r="G1166" s="70">
        <v>0</v>
      </c>
      <c r="H1166" s="70">
        <v>0</v>
      </c>
      <c r="I1166" s="70">
        <v>0</v>
      </c>
      <c r="J1166" s="70">
        <v>0</v>
      </c>
      <c r="K1166" s="78" t="s">
        <v>203</v>
      </c>
      <c r="L1166" s="70">
        <v>0</v>
      </c>
      <c r="M1166" s="70">
        <v>0</v>
      </c>
      <c r="N1166" s="70">
        <v>0</v>
      </c>
      <c r="O1166" s="70">
        <v>0</v>
      </c>
      <c r="P1166" s="70">
        <v>0</v>
      </c>
      <c r="Q1166" s="70">
        <v>0</v>
      </c>
      <c r="R1166" s="78" t="s">
        <v>203</v>
      </c>
      <c r="S1166" s="70">
        <v>0</v>
      </c>
      <c r="T1166" s="70">
        <v>0</v>
      </c>
      <c r="U1166" s="70">
        <v>0</v>
      </c>
      <c r="V1166" s="70">
        <v>0</v>
      </c>
      <c r="W1166" s="70">
        <v>0</v>
      </c>
      <c r="X1166" s="70">
        <v>0</v>
      </c>
      <c r="Y1166" s="78" t="s">
        <v>203</v>
      </c>
      <c r="Z1166" s="70">
        <v>0</v>
      </c>
      <c r="AA1166" s="70">
        <v>0</v>
      </c>
      <c r="AB1166" s="70">
        <v>0</v>
      </c>
      <c r="AC1166" s="70">
        <v>0</v>
      </c>
      <c r="AD1166" s="70">
        <v>0</v>
      </c>
      <c r="AE1166" s="70">
        <v>0</v>
      </c>
      <c r="AF1166" s="78" t="s">
        <v>203</v>
      </c>
      <c r="AG1166" s="70">
        <v>0</v>
      </c>
      <c r="AH1166" s="70">
        <v>0</v>
      </c>
      <c r="AI1166" s="70">
        <v>0</v>
      </c>
      <c r="AJ1166" s="70">
        <v>0</v>
      </c>
      <c r="AK1166" s="70">
        <v>0</v>
      </c>
      <c r="AL1166" s="70">
        <v>0</v>
      </c>
      <c r="AM1166" s="78" t="s">
        <v>203</v>
      </c>
      <c r="AN1166" s="70">
        <v>0</v>
      </c>
      <c r="AO1166" s="70">
        <v>0</v>
      </c>
      <c r="AP1166" s="70">
        <v>0</v>
      </c>
      <c r="AQ1166" s="70">
        <v>0</v>
      </c>
      <c r="AR1166" s="70">
        <v>0</v>
      </c>
      <c r="AS1166" s="70">
        <v>0</v>
      </c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CA1166" s="2"/>
      <c r="CB1166" s="2"/>
      <c r="CC1166" s="2"/>
      <c r="CD1166" s="2"/>
      <c r="CE1166" s="2"/>
      <c r="CF1166" s="2"/>
      <c r="CG1166" s="2"/>
      <c r="CH1166" s="2"/>
      <c r="CI1166" s="2"/>
    </row>
    <row r="1167" spans="1:87" ht="31.5">
      <c r="A1167" s="73" t="s">
        <v>2418</v>
      </c>
      <c r="B1167" s="67" t="s">
        <v>2417</v>
      </c>
      <c r="C1167" s="148" t="s">
        <v>202</v>
      </c>
      <c r="D1167" s="78" t="s">
        <v>203</v>
      </c>
      <c r="E1167" s="70">
        <v>0</v>
      </c>
      <c r="F1167" s="70">
        <v>0</v>
      </c>
      <c r="G1167" s="70">
        <v>0</v>
      </c>
      <c r="H1167" s="70">
        <v>0</v>
      </c>
      <c r="I1167" s="70">
        <v>0</v>
      </c>
      <c r="J1167" s="70">
        <v>0</v>
      </c>
      <c r="K1167" s="78" t="s">
        <v>203</v>
      </c>
      <c r="L1167" s="70">
        <v>0</v>
      </c>
      <c r="M1167" s="70">
        <v>0</v>
      </c>
      <c r="N1167" s="70">
        <v>0</v>
      </c>
      <c r="O1167" s="70">
        <v>0</v>
      </c>
      <c r="P1167" s="70">
        <v>0</v>
      </c>
      <c r="Q1167" s="70">
        <v>0</v>
      </c>
      <c r="R1167" s="78" t="s">
        <v>203</v>
      </c>
      <c r="S1167" s="70">
        <v>0</v>
      </c>
      <c r="T1167" s="70">
        <v>0</v>
      </c>
      <c r="U1167" s="70">
        <v>0</v>
      </c>
      <c r="V1167" s="70">
        <v>0</v>
      </c>
      <c r="W1167" s="70">
        <v>0</v>
      </c>
      <c r="X1167" s="70">
        <v>0</v>
      </c>
      <c r="Y1167" s="78" t="s">
        <v>203</v>
      </c>
      <c r="Z1167" s="70">
        <v>0</v>
      </c>
      <c r="AA1167" s="70">
        <v>0</v>
      </c>
      <c r="AB1167" s="70">
        <v>0</v>
      </c>
      <c r="AC1167" s="70">
        <v>0</v>
      </c>
      <c r="AD1167" s="70">
        <v>0</v>
      </c>
      <c r="AE1167" s="70">
        <v>0</v>
      </c>
      <c r="AF1167" s="78" t="s">
        <v>203</v>
      </c>
      <c r="AG1167" s="70">
        <v>0</v>
      </c>
      <c r="AH1167" s="70">
        <v>0</v>
      </c>
      <c r="AI1167" s="70">
        <v>0</v>
      </c>
      <c r="AJ1167" s="70">
        <v>0</v>
      </c>
      <c r="AK1167" s="70">
        <v>0</v>
      </c>
      <c r="AL1167" s="70">
        <v>0</v>
      </c>
      <c r="AM1167" s="78" t="s">
        <v>203</v>
      </c>
      <c r="AN1167" s="70">
        <v>0</v>
      </c>
      <c r="AO1167" s="70">
        <v>0</v>
      </c>
      <c r="AP1167" s="70">
        <v>0</v>
      </c>
      <c r="AQ1167" s="70">
        <v>0</v>
      </c>
      <c r="AR1167" s="70">
        <v>0</v>
      </c>
      <c r="AS1167" s="70">
        <v>0</v>
      </c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</row>
    <row r="1168" spans="1:87" ht="47.25">
      <c r="A1168" s="73" t="s">
        <v>28</v>
      </c>
      <c r="B1168" s="67" t="s">
        <v>229</v>
      </c>
      <c r="C1168" s="148" t="s">
        <v>202</v>
      </c>
      <c r="D1168" s="78" t="s">
        <v>203</v>
      </c>
      <c r="E1168" s="70">
        <f t="shared" ref="E1168:J1168" si="455">SUM(E1169:E1173)</f>
        <v>0</v>
      </c>
      <c r="F1168" s="70">
        <f t="shared" si="455"/>
        <v>0</v>
      </c>
      <c r="G1168" s="70">
        <f t="shared" si="455"/>
        <v>4.47</v>
      </c>
      <c r="H1168" s="70">
        <f t="shared" si="455"/>
        <v>0</v>
      </c>
      <c r="I1168" s="70">
        <f t="shared" si="455"/>
        <v>0</v>
      </c>
      <c r="J1168" s="70">
        <f t="shared" si="455"/>
        <v>4.5760000000000005</v>
      </c>
      <c r="K1168" s="78" t="s">
        <v>203</v>
      </c>
      <c r="L1168" s="70">
        <f t="shared" ref="L1168:Q1168" si="456">SUM(L1169:L1173)</f>
        <v>0</v>
      </c>
      <c r="M1168" s="70">
        <f t="shared" si="456"/>
        <v>0</v>
      </c>
      <c r="N1168" s="70">
        <f t="shared" si="456"/>
        <v>0</v>
      </c>
      <c r="O1168" s="70">
        <f t="shared" si="456"/>
        <v>0</v>
      </c>
      <c r="P1168" s="70">
        <f t="shared" si="456"/>
        <v>0</v>
      </c>
      <c r="Q1168" s="70">
        <f t="shared" si="456"/>
        <v>0</v>
      </c>
      <c r="R1168" s="78" t="s">
        <v>203</v>
      </c>
      <c r="S1168" s="70">
        <f t="shared" ref="S1168:X1168" si="457">SUM(S1169:S1173)</f>
        <v>0</v>
      </c>
      <c r="T1168" s="70">
        <f t="shared" si="457"/>
        <v>0</v>
      </c>
      <c r="U1168" s="70">
        <f t="shared" si="457"/>
        <v>0</v>
      </c>
      <c r="V1168" s="70">
        <f t="shared" si="457"/>
        <v>0</v>
      </c>
      <c r="W1168" s="70">
        <f t="shared" si="457"/>
        <v>0</v>
      </c>
      <c r="X1168" s="70">
        <f t="shared" si="457"/>
        <v>0</v>
      </c>
      <c r="Y1168" s="78" t="s">
        <v>203</v>
      </c>
      <c r="Z1168" s="70">
        <f t="shared" ref="Z1168:AE1168" si="458">SUM(Z1169:Z1173)</f>
        <v>0</v>
      </c>
      <c r="AA1168" s="70">
        <f t="shared" si="458"/>
        <v>0</v>
      </c>
      <c r="AB1168" s="70">
        <f t="shared" si="458"/>
        <v>0</v>
      </c>
      <c r="AC1168" s="70">
        <f t="shared" si="458"/>
        <v>0</v>
      </c>
      <c r="AD1168" s="70">
        <f t="shared" si="458"/>
        <v>0</v>
      </c>
      <c r="AE1168" s="70">
        <f t="shared" si="458"/>
        <v>0</v>
      </c>
      <c r="AF1168" s="78" t="s">
        <v>203</v>
      </c>
      <c r="AG1168" s="70">
        <f t="shared" ref="AG1168:AL1168" si="459">SUM(AG1169:AG1173)</f>
        <v>0</v>
      </c>
      <c r="AH1168" s="70">
        <f t="shared" si="459"/>
        <v>0</v>
      </c>
      <c r="AI1168" s="70">
        <f t="shared" si="459"/>
        <v>0</v>
      </c>
      <c r="AJ1168" s="70">
        <f t="shared" si="459"/>
        <v>0</v>
      </c>
      <c r="AK1168" s="70">
        <f t="shared" si="459"/>
        <v>0</v>
      </c>
      <c r="AL1168" s="70">
        <f t="shared" si="459"/>
        <v>0</v>
      </c>
      <c r="AM1168" s="78" t="s">
        <v>203</v>
      </c>
      <c r="AN1168" s="70">
        <f t="shared" ref="AN1168:AS1168" si="460">SUM(AN1169:AN1173)</f>
        <v>0</v>
      </c>
      <c r="AO1168" s="70">
        <f t="shared" si="460"/>
        <v>0</v>
      </c>
      <c r="AP1168" s="70">
        <f t="shared" si="460"/>
        <v>0</v>
      </c>
      <c r="AQ1168" s="70">
        <f t="shared" si="460"/>
        <v>0</v>
      </c>
      <c r="AR1168" s="70">
        <f t="shared" si="460"/>
        <v>0</v>
      </c>
      <c r="AS1168" s="70">
        <f t="shared" si="460"/>
        <v>0</v>
      </c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</row>
    <row r="1169" spans="1:87" ht="78.75">
      <c r="A1169" s="73" t="s">
        <v>2419</v>
      </c>
      <c r="B1169" s="67" t="s">
        <v>231</v>
      </c>
      <c r="C1169" s="148" t="s">
        <v>202</v>
      </c>
      <c r="D1169" s="78" t="s">
        <v>203</v>
      </c>
      <c r="E1169" s="70">
        <v>0</v>
      </c>
      <c r="F1169" s="70">
        <v>0</v>
      </c>
      <c r="G1169" s="70">
        <v>0</v>
      </c>
      <c r="H1169" s="70">
        <v>0</v>
      </c>
      <c r="I1169" s="70">
        <v>0</v>
      </c>
      <c r="J1169" s="70">
        <v>0</v>
      </c>
      <c r="K1169" s="78" t="s">
        <v>203</v>
      </c>
      <c r="L1169" s="70">
        <v>0</v>
      </c>
      <c r="M1169" s="70">
        <v>0</v>
      </c>
      <c r="N1169" s="70">
        <v>0</v>
      </c>
      <c r="O1169" s="70">
        <v>0</v>
      </c>
      <c r="P1169" s="70">
        <v>0</v>
      </c>
      <c r="Q1169" s="70">
        <v>0</v>
      </c>
      <c r="R1169" s="78" t="s">
        <v>203</v>
      </c>
      <c r="S1169" s="70">
        <v>0</v>
      </c>
      <c r="T1169" s="70">
        <v>0</v>
      </c>
      <c r="U1169" s="70">
        <v>0</v>
      </c>
      <c r="V1169" s="70">
        <v>0</v>
      </c>
      <c r="W1169" s="70">
        <v>0</v>
      </c>
      <c r="X1169" s="70">
        <v>0</v>
      </c>
      <c r="Y1169" s="78" t="s">
        <v>203</v>
      </c>
      <c r="Z1169" s="70">
        <v>0</v>
      </c>
      <c r="AA1169" s="70">
        <v>0</v>
      </c>
      <c r="AB1169" s="70">
        <v>0</v>
      </c>
      <c r="AC1169" s="70">
        <v>0</v>
      </c>
      <c r="AD1169" s="70">
        <v>0</v>
      </c>
      <c r="AE1169" s="70">
        <v>0</v>
      </c>
      <c r="AF1169" s="78" t="s">
        <v>203</v>
      </c>
      <c r="AG1169" s="70">
        <v>0</v>
      </c>
      <c r="AH1169" s="70">
        <v>0</v>
      </c>
      <c r="AI1169" s="70">
        <v>0</v>
      </c>
      <c r="AJ1169" s="70">
        <v>0</v>
      </c>
      <c r="AK1169" s="70">
        <v>0</v>
      </c>
      <c r="AL1169" s="70">
        <v>0</v>
      </c>
      <c r="AM1169" s="78" t="s">
        <v>203</v>
      </c>
      <c r="AN1169" s="70">
        <v>0</v>
      </c>
      <c r="AO1169" s="70">
        <v>0</v>
      </c>
      <c r="AP1169" s="70">
        <v>0</v>
      </c>
      <c r="AQ1169" s="70">
        <v>0</v>
      </c>
      <c r="AR1169" s="70">
        <v>0</v>
      </c>
      <c r="AS1169" s="70">
        <v>0</v>
      </c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</row>
    <row r="1170" spans="1:87" ht="78.75">
      <c r="A1170" s="73" t="s">
        <v>2420</v>
      </c>
      <c r="B1170" s="67" t="s">
        <v>233</v>
      </c>
      <c r="C1170" s="148" t="s">
        <v>202</v>
      </c>
      <c r="D1170" s="78" t="s">
        <v>203</v>
      </c>
      <c r="E1170" s="70">
        <v>0</v>
      </c>
      <c r="F1170" s="70">
        <v>0</v>
      </c>
      <c r="G1170" s="70">
        <v>0</v>
      </c>
      <c r="H1170" s="70">
        <v>0</v>
      </c>
      <c r="I1170" s="70">
        <v>0</v>
      </c>
      <c r="J1170" s="70">
        <v>0</v>
      </c>
      <c r="K1170" s="78" t="s">
        <v>203</v>
      </c>
      <c r="L1170" s="70">
        <v>0</v>
      </c>
      <c r="M1170" s="70">
        <v>0</v>
      </c>
      <c r="N1170" s="70">
        <v>0</v>
      </c>
      <c r="O1170" s="70">
        <v>0</v>
      </c>
      <c r="P1170" s="70">
        <v>0</v>
      </c>
      <c r="Q1170" s="70">
        <v>0</v>
      </c>
      <c r="R1170" s="78" t="s">
        <v>203</v>
      </c>
      <c r="S1170" s="70">
        <v>0</v>
      </c>
      <c r="T1170" s="70">
        <v>0</v>
      </c>
      <c r="U1170" s="70">
        <v>0</v>
      </c>
      <c r="V1170" s="70">
        <v>0</v>
      </c>
      <c r="W1170" s="70">
        <v>0</v>
      </c>
      <c r="X1170" s="70">
        <v>0</v>
      </c>
      <c r="Y1170" s="78" t="s">
        <v>203</v>
      </c>
      <c r="Z1170" s="70">
        <v>0</v>
      </c>
      <c r="AA1170" s="70">
        <v>0</v>
      </c>
      <c r="AB1170" s="70">
        <v>0</v>
      </c>
      <c r="AC1170" s="70">
        <v>0</v>
      </c>
      <c r="AD1170" s="70">
        <v>0</v>
      </c>
      <c r="AE1170" s="70">
        <v>0</v>
      </c>
      <c r="AF1170" s="78" t="s">
        <v>203</v>
      </c>
      <c r="AG1170" s="70">
        <v>0</v>
      </c>
      <c r="AH1170" s="70">
        <v>0</v>
      </c>
      <c r="AI1170" s="70">
        <v>0</v>
      </c>
      <c r="AJ1170" s="70">
        <v>0</v>
      </c>
      <c r="AK1170" s="70">
        <v>0</v>
      </c>
      <c r="AL1170" s="70">
        <v>0</v>
      </c>
      <c r="AM1170" s="78" t="s">
        <v>203</v>
      </c>
      <c r="AN1170" s="70">
        <v>0</v>
      </c>
      <c r="AO1170" s="70">
        <v>0</v>
      </c>
      <c r="AP1170" s="70">
        <v>0</v>
      </c>
      <c r="AQ1170" s="70">
        <v>0</v>
      </c>
      <c r="AR1170" s="70">
        <v>0</v>
      </c>
      <c r="AS1170" s="70">
        <v>0</v>
      </c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</row>
    <row r="1171" spans="1:87" ht="63">
      <c r="A1171" s="73" t="s">
        <v>2421</v>
      </c>
      <c r="B1171" s="67" t="s">
        <v>235</v>
      </c>
      <c r="C1171" s="148" t="s">
        <v>202</v>
      </c>
      <c r="D1171" s="78" t="s">
        <v>203</v>
      </c>
      <c r="E1171" s="70">
        <v>0</v>
      </c>
      <c r="F1171" s="70">
        <v>0</v>
      </c>
      <c r="G1171" s="70">
        <v>0</v>
      </c>
      <c r="H1171" s="70">
        <v>0</v>
      </c>
      <c r="I1171" s="70">
        <v>0</v>
      </c>
      <c r="J1171" s="70">
        <v>0</v>
      </c>
      <c r="K1171" s="78" t="s">
        <v>203</v>
      </c>
      <c r="L1171" s="70">
        <v>0</v>
      </c>
      <c r="M1171" s="70">
        <v>0</v>
      </c>
      <c r="N1171" s="70">
        <v>0</v>
      </c>
      <c r="O1171" s="70">
        <v>0</v>
      </c>
      <c r="P1171" s="70">
        <v>0</v>
      </c>
      <c r="Q1171" s="70">
        <v>0</v>
      </c>
      <c r="R1171" s="78" t="s">
        <v>203</v>
      </c>
      <c r="S1171" s="70">
        <v>0</v>
      </c>
      <c r="T1171" s="70">
        <v>0</v>
      </c>
      <c r="U1171" s="70">
        <v>0</v>
      </c>
      <c r="V1171" s="70">
        <v>0</v>
      </c>
      <c r="W1171" s="70">
        <v>0</v>
      </c>
      <c r="X1171" s="70">
        <v>0</v>
      </c>
      <c r="Y1171" s="78" t="s">
        <v>203</v>
      </c>
      <c r="Z1171" s="70">
        <v>0</v>
      </c>
      <c r="AA1171" s="70">
        <v>0</v>
      </c>
      <c r="AB1171" s="70">
        <v>0</v>
      </c>
      <c r="AC1171" s="70">
        <v>0</v>
      </c>
      <c r="AD1171" s="70">
        <v>0</v>
      </c>
      <c r="AE1171" s="70">
        <v>0</v>
      </c>
      <c r="AF1171" s="78" t="s">
        <v>203</v>
      </c>
      <c r="AG1171" s="70">
        <v>0</v>
      </c>
      <c r="AH1171" s="70">
        <v>0</v>
      </c>
      <c r="AI1171" s="70">
        <v>0</v>
      </c>
      <c r="AJ1171" s="70">
        <v>0</v>
      </c>
      <c r="AK1171" s="70">
        <v>0</v>
      </c>
      <c r="AL1171" s="70">
        <v>0</v>
      </c>
      <c r="AM1171" s="78" t="s">
        <v>203</v>
      </c>
      <c r="AN1171" s="70">
        <v>0</v>
      </c>
      <c r="AO1171" s="70">
        <v>0</v>
      </c>
      <c r="AP1171" s="70">
        <v>0</v>
      </c>
      <c r="AQ1171" s="70">
        <v>0</v>
      </c>
      <c r="AR1171" s="70">
        <v>0</v>
      </c>
      <c r="AS1171" s="70">
        <v>0</v>
      </c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</row>
    <row r="1172" spans="1:87" ht="94.5">
      <c r="A1172" s="73" t="s">
        <v>2422</v>
      </c>
      <c r="B1172" s="67" t="s">
        <v>242</v>
      </c>
      <c r="C1172" s="148" t="s">
        <v>202</v>
      </c>
      <c r="D1172" s="78" t="s">
        <v>203</v>
      </c>
      <c r="E1172" s="70">
        <v>0</v>
      </c>
      <c r="F1172" s="70">
        <v>0</v>
      </c>
      <c r="G1172" s="70">
        <v>0</v>
      </c>
      <c r="H1172" s="70">
        <v>0</v>
      </c>
      <c r="I1172" s="70">
        <v>0</v>
      </c>
      <c r="J1172" s="70">
        <v>0</v>
      </c>
      <c r="K1172" s="78" t="s">
        <v>203</v>
      </c>
      <c r="L1172" s="70">
        <v>0</v>
      </c>
      <c r="M1172" s="70">
        <v>0</v>
      </c>
      <c r="N1172" s="70">
        <v>0</v>
      </c>
      <c r="O1172" s="70">
        <v>0</v>
      </c>
      <c r="P1172" s="70">
        <v>0</v>
      </c>
      <c r="Q1172" s="70">
        <v>0</v>
      </c>
      <c r="R1172" s="78" t="s">
        <v>203</v>
      </c>
      <c r="S1172" s="70">
        <v>0</v>
      </c>
      <c r="T1172" s="70">
        <v>0</v>
      </c>
      <c r="U1172" s="70">
        <v>0</v>
      </c>
      <c r="V1172" s="70">
        <v>0</v>
      </c>
      <c r="W1172" s="70">
        <v>0</v>
      </c>
      <c r="X1172" s="70">
        <v>0</v>
      </c>
      <c r="Y1172" s="78" t="s">
        <v>203</v>
      </c>
      <c r="Z1172" s="70">
        <v>0</v>
      </c>
      <c r="AA1172" s="70">
        <v>0</v>
      </c>
      <c r="AB1172" s="70">
        <v>0</v>
      </c>
      <c r="AC1172" s="70">
        <v>0</v>
      </c>
      <c r="AD1172" s="70">
        <v>0</v>
      </c>
      <c r="AE1172" s="70">
        <v>0</v>
      </c>
      <c r="AF1172" s="78" t="s">
        <v>203</v>
      </c>
      <c r="AG1172" s="70">
        <v>0</v>
      </c>
      <c r="AH1172" s="70">
        <v>0</v>
      </c>
      <c r="AI1172" s="70">
        <v>0</v>
      </c>
      <c r="AJ1172" s="70">
        <v>0</v>
      </c>
      <c r="AK1172" s="70">
        <v>0</v>
      </c>
      <c r="AL1172" s="70">
        <v>0</v>
      </c>
      <c r="AM1172" s="78" t="s">
        <v>203</v>
      </c>
      <c r="AN1172" s="70">
        <v>0</v>
      </c>
      <c r="AO1172" s="70">
        <v>0</v>
      </c>
      <c r="AP1172" s="70">
        <v>0</v>
      </c>
      <c r="AQ1172" s="70">
        <v>0</v>
      </c>
      <c r="AR1172" s="70">
        <v>0</v>
      </c>
      <c r="AS1172" s="70">
        <v>0</v>
      </c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</row>
    <row r="1173" spans="1:87" ht="78.75">
      <c r="A1173" s="73" t="s">
        <v>2423</v>
      </c>
      <c r="B1173" s="67" t="s">
        <v>248</v>
      </c>
      <c r="C1173" s="148" t="s">
        <v>202</v>
      </c>
      <c r="D1173" s="78" t="s">
        <v>203</v>
      </c>
      <c r="E1173" s="70">
        <f>SUM(E1174:E1176)</f>
        <v>0</v>
      </c>
      <c r="F1173" s="70">
        <f t="shared" ref="F1173:J1173" si="461">SUM(F1174:F1176)</f>
        <v>0</v>
      </c>
      <c r="G1173" s="70">
        <f t="shared" si="461"/>
        <v>4.47</v>
      </c>
      <c r="H1173" s="70">
        <f t="shared" si="461"/>
        <v>0</v>
      </c>
      <c r="I1173" s="70">
        <f t="shared" si="461"/>
        <v>0</v>
      </c>
      <c r="J1173" s="70">
        <f t="shared" si="461"/>
        <v>4.5760000000000005</v>
      </c>
      <c r="K1173" s="78" t="s">
        <v>203</v>
      </c>
      <c r="L1173" s="70">
        <f>SUM(L1174:L1176)</f>
        <v>0</v>
      </c>
      <c r="M1173" s="70">
        <f t="shared" ref="M1173:Q1173" si="462">SUM(M1174:M1176)</f>
        <v>0</v>
      </c>
      <c r="N1173" s="70">
        <f t="shared" si="462"/>
        <v>0</v>
      </c>
      <c r="O1173" s="70">
        <f t="shared" si="462"/>
        <v>0</v>
      </c>
      <c r="P1173" s="70">
        <f t="shared" si="462"/>
        <v>0</v>
      </c>
      <c r="Q1173" s="70">
        <f t="shared" si="462"/>
        <v>0</v>
      </c>
      <c r="R1173" s="78" t="s">
        <v>203</v>
      </c>
      <c r="S1173" s="70">
        <f>SUM(S1174:S1176)</f>
        <v>0</v>
      </c>
      <c r="T1173" s="70">
        <f t="shared" ref="T1173:X1173" si="463">SUM(T1174:T1176)</f>
        <v>0</v>
      </c>
      <c r="U1173" s="70">
        <f t="shared" si="463"/>
        <v>0</v>
      </c>
      <c r="V1173" s="70">
        <f t="shared" si="463"/>
        <v>0</v>
      </c>
      <c r="W1173" s="70">
        <f t="shared" si="463"/>
        <v>0</v>
      </c>
      <c r="X1173" s="70">
        <f t="shared" si="463"/>
        <v>0</v>
      </c>
      <c r="Y1173" s="78" t="s">
        <v>203</v>
      </c>
      <c r="Z1173" s="70">
        <f>SUM(Z1174:Z1176)</f>
        <v>0</v>
      </c>
      <c r="AA1173" s="70">
        <f t="shared" ref="AA1173:AE1173" si="464">SUM(AA1174:AA1176)</f>
        <v>0</v>
      </c>
      <c r="AB1173" s="70">
        <f t="shared" si="464"/>
        <v>0</v>
      </c>
      <c r="AC1173" s="70">
        <f t="shared" si="464"/>
        <v>0</v>
      </c>
      <c r="AD1173" s="70">
        <f t="shared" si="464"/>
        <v>0</v>
      </c>
      <c r="AE1173" s="70">
        <f t="shared" si="464"/>
        <v>0</v>
      </c>
      <c r="AF1173" s="78" t="s">
        <v>203</v>
      </c>
      <c r="AG1173" s="70">
        <f>SUM(AG1174:AG1176)</f>
        <v>0</v>
      </c>
      <c r="AH1173" s="70">
        <f t="shared" ref="AH1173:AL1173" si="465">SUM(AH1174:AH1176)</f>
        <v>0</v>
      </c>
      <c r="AI1173" s="70">
        <f t="shared" si="465"/>
        <v>0</v>
      </c>
      <c r="AJ1173" s="70">
        <f t="shared" si="465"/>
        <v>0</v>
      </c>
      <c r="AK1173" s="70">
        <f t="shared" si="465"/>
        <v>0</v>
      </c>
      <c r="AL1173" s="70">
        <f t="shared" si="465"/>
        <v>0</v>
      </c>
      <c r="AM1173" s="78" t="s">
        <v>203</v>
      </c>
      <c r="AN1173" s="70">
        <f>SUM(AN1174:AN1176)</f>
        <v>0</v>
      </c>
      <c r="AO1173" s="70">
        <f t="shared" ref="AO1173:AS1173" si="466">SUM(AO1174:AO1176)</f>
        <v>0</v>
      </c>
      <c r="AP1173" s="70">
        <f t="shared" si="466"/>
        <v>0</v>
      </c>
      <c r="AQ1173" s="70">
        <f t="shared" si="466"/>
        <v>0</v>
      </c>
      <c r="AR1173" s="70">
        <f t="shared" si="466"/>
        <v>0</v>
      </c>
      <c r="AS1173" s="70">
        <f t="shared" si="466"/>
        <v>0</v>
      </c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</row>
    <row r="1174" spans="1:87" ht="63">
      <c r="A1174" s="73" t="s">
        <v>2423</v>
      </c>
      <c r="B1174" s="74" t="s">
        <v>2424</v>
      </c>
      <c r="C1174" s="136" t="s">
        <v>2425</v>
      </c>
      <c r="D1174" s="78">
        <v>3</v>
      </c>
      <c r="E1174" s="78">
        <v>0</v>
      </c>
      <c r="F1174" s="78">
        <v>0</v>
      </c>
      <c r="G1174" s="78">
        <v>0</v>
      </c>
      <c r="H1174" s="78">
        <v>0</v>
      </c>
      <c r="I1174" s="78">
        <v>0</v>
      </c>
      <c r="J1174" s="78">
        <v>3.0760000000000001</v>
      </c>
      <c r="K1174" s="80" t="s">
        <v>203</v>
      </c>
      <c r="L1174" s="78">
        <v>0</v>
      </c>
      <c r="M1174" s="78">
        <v>0</v>
      </c>
      <c r="N1174" s="78">
        <v>0</v>
      </c>
      <c r="O1174" s="78">
        <v>0</v>
      </c>
      <c r="P1174" s="78">
        <v>0</v>
      </c>
      <c r="Q1174" s="78">
        <v>0</v>
      </c>
      <c r="R1174" s="78" t="s">
        <v>203</v>
      </c>
      <c r="S1174" s="78">
        <v>0</v>
      </c>
      <c r="T1174" s="78">
        <v>0</v>
      </c>
      <c r="U1174" s="78">
        <v>0</v>
      </c>
      <c r="V1174" s="78">
        <v>0</v>
      </c>
      <c r="W1174" s="78">
        <v>0</v>
      </c>
      <c r="X1174" s="78">
        <v>0</v>
      </c>
      <c r="Y1174" s="78" t="s">
        <v>203</v>
      </c>
      <c r="Z1174" s="78">
        <v>0</v>
      </c>
      <c r="AA1174" s="78">
        <v>0</v>
      </c>
      <c r="AB1174" s="78">
        <v>0</v>
      </c>
      <c r="AC1174" s="78">
        <v>0</v>
      </c>
      <c r="AD1174" s="78">
        <v>0</v>
      </c>
      <c r="AE1174" s="78">
        <v>0</v>
      </c>
      <c r="AF1174" s="78" t="s">
        <v>203</v>
      </c>
      <c r="AG1174" s="78">
        <v>0</v>
      </c>
      <c r="AH1174" s="78">
        <v>0</v>
      </c>
      <c r="AI1174" s="78">
        <v>0</v>
      </c>
      <c r="AJ1174" s="78">
        <v>0</v>
      </c>
      <c r="AK1174" s="78">
        <v>0</v>
      </c>
      <c r="AL1174" s="78">
        <v>0</v>
      </c>
      <c r="AM1174" s="78" t="s">
        <v>203</v>
      </c>
      <c r="AN1174" s="78">
        <v>0</v>
      </c>
      <c r="AO1174" s="78">
        <v>0</v>
      </c>
      <c r="AP1174" s="78">
        <v>0</v>
      </c>
      <c r="AQ1174" s="78">
        <v>0</v>
      </c>
      <c r="AR1174" s="78">
        <v>0</v>
      </c>
      <c r="AS1174" s="78">
        <v>0</v>
      </c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</row>
    <row r="1175" spans="1:87" ht="63">
      <c r="A1175" s="73" t="s">
        <v>2423</v>
      </c>
      <c r="B1175" s="74" t="s">
        <v>2426</v>
      </c>
      <c r="C1175" s="136" t="s">
        <v>2427</v>
      </c>
      <c r="D1175" s="78">
        <v>3</v>
      </c>
      <c r="E1175" s="78">
        <v>0</v>
      </c>
      <c r="F1175" s="78">
        <v>0</v>
      </c>
      <c r="G1175" s="78">
        <v>0</v>
      </c>
      <c r="H1175" s="78">
        <v>0</v>
      </c>
      <c r="I1175" s="78">
        <v>0</v>
      </c>
      <c r="J1175" s="78">
        <v>1.5</v>
      </c>
      <c r="K1175" s="80" t="s">
        <v>203</v>
      </c>
      <c r="L1175" s="78">
        <v>0</v>
      </c>
      <c r="M1175" s="78">
        <v>0</v>
      </c>
      <c r="N1175" s="78">
        <v>0</v>
      </c>
      <c r="O1175" s="78">
        <v>0</v>
      </c>
      <c r="P1175" s="78">
        <v>0</v>
      </c>
      <c r="Q1175" s="78">
        <v>0</v>
      </c>
      <c r="R1175" s="78" t="s">
        <v>203</v>
      </c>
      <c r="S1175" s="78">
        <v>0</v>
      </c>
      <c r="T1175" s="78">
        <v>0</v>
      </c>
      <c r="U1175" s="78">
        <v>0</v>
      </c>
      <c r="V1175" s="78">
        <v>0</v>
      </c>
      <c r="W1175" s="78">
        <v>0</v>
      </c>
      <c r="X1175" s="78">
        <v>0</v>
      </c>
      <c r="Y1175" s="78" t="s">
        <v>203</v>
      </c>
      <c r="Z1175" s="78">
        <v>0</v>
      </c>
      <c r="AA1175" s="78">
        <v>0</v>
      </c>
      <c r="AB1175" s="78">
        <v>0</v>
      </c>
      <c r="AC1175" s="78">
        <v>0</v>
      </c>
      <c r="AD1175" s="78">
        <v>0</v>
      </c>
      <c r="AE1175" s="78">
        <v>0</v>
      </c>
      <c r="AF1175" s="78" t="s">
        <v>203</v>
      </c>
      <c r="AG1175" s="78">
        <v>0</v>
      </c>
      <c r="AH1175" s="78">
        <v>0</v>
      </c>
      <c r="AI1175" s="78">
        <v>0</v>
      </c>
      <c r="AJ1175" s="78">
        <v>0</v>
      </c>
      <c r="AK1175" s="78">
        <v>0</v>
      </c>
      <c r="AL1175" s="78">
        <v>0</v>
      </c>
      <c r="AM1175" s="78" t="s">
        <v>203</v>
      </c>
      <c r="AN1175" s="78">
        <v>0</v>
      </c>
      <c r="AO1175" s="78">
        <v>0</v>
      </c>
      <c r="AP1175" s="78">
        <v>0</v>
      </c>
      <c r="AQ1175" s="78">
        <v>0</v>
      </c>
      <c r="AR1175" s="78">
        <v>0</v>
      </c>
      <c r="AS1175" s="78">
        <v>0</v>
      </c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</row>
    <row r="1176" spans="1:87" ht="94.5">
      <c r="A1176" s="73" t="s">
        <v>2423</v>
      </c>
      <c r="B1176" s="74" t="s">
        <v>2428</v>
      </c>
      <c r="C1176" s="136" t="s">
        <v>2429</v>
      </c>
      <c r="D1176" s="78">
        <v>3</v>
      </c>
      <c r="E1176" s="78">
        <v>0</v>
      </c>
      <c r="F1176" s="78">
        <v>0</v>
      </c>
      <c r="G1176" s="78">
        <v>4.47</v>
      </c>
      <c r="H1176" s="78">
        <v>0</v>
      </c>
      <c r="I1176" s="78">
        <v>0</v>
      </c>
      <c r="J1176" s="78">
        <v>0</v>
      </c>
      <c r="K1176" s="80" t="s">
        <v>203</v>
      </c>
      <c r="L1176" s="78">
        <v>0</v>
      </c>
      <c r="M1176" s="78">
        <v>0</v>
      </c>
      <c r="N1176" s="78">
        <v>0</v>
      </c>
      <c r="O1176" s="78">
        <v>0</v>
      </c>
      <c r="P1176" s="78">
        <v>0</v>
      </c>
      <c r="Q1176" s="78">
        <v>0</v>
      </c>
      <c r="R1176" s="78" t="s">
        <v>203</v>
      </c>
      <c r="S1176" s="78">
        <v>0</v>
      </c>
      <c r="T1176" s="78">
        <v>0</v>
      </c>
      <c r="U1176" s="78">
        <v>0</v>
      </c>
      <c r="V1176" s="78">
        <v>0</v>
      </c>
      <c r="W1176" s="78">
        <v>0</v>
      </c>
      <c r="X1176" s="78">
        <v>0</v>
      </c>
      <c r="Y1176" s="78" t="s">
        <v>203</v>
      </c>
      <c r="Z1176" s="78">
        <v>0</v>
      </c>
      <c r="AA1176" s="78">
        <v>0</v>
      </c>
      <c r="AB1176" s="78">
        <v>0</v>
      </c>
      <c r="AC1176" s="78">
        <v>0</v>
      </c>
      <c r="AD1176" s="78">
        <v>0</v>
      </c>
      <c r="AE1176" s="78">
        <v>0</v>
      </c>
      <c r="AF1176" s="78" t="s">
        <v>203</v>
      </c>
      <c r="AG1176" s="78">
        <v>0</v>
      </c>
      <c r="AH1176" s="78">
        <v>0</v>
      </c>
      <c r="AI1176" s="78">
        <v>0</v>
      </c>
      <c r="AJ1176" s="78">
        <v>0</v>
      </c>
      <c r="AK1176" s="78">
        <v>0</v>
      </c>
      <c r="AL1176" s="78">
        <v>0</v>
      </c>
      <c r="AM1176" s="78" t="s">
        <v>203</v>
      </c>
      <c r="AN1176" s="78">
        <v>0</v>
      </c>
      <c r="AO1176" s="78">
        <v>0</v>
      </c>
      <c r="AP1176" s="78">
        <v>0</v>
      </c>
      <c r="AQ1176" s="78">
        <v>0</v>
      </c>
      <c r="AR1176" s="78">
        <v>0</v>
      </c>
      <c r="AS1176" s="78">
        <v>0</v>
      </c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</row>
    <row r="1177" spans="1:87" ht="31.5">
      <c r="A1177" s="73" t="s">
        <v>29</v>
      </c>
      <c r="B1177" s="67" t="s">
        <v>266</v>
      </c>
      <c r="C1177" s="148" t="s">
        <v>202</v>
      </c>
      <c r="D1177" s="78" t="s">
        <v>203</v>
      </c>
      <c r="E1177" s="70">
        <v>0</v>
      </c>
      <c r="F1177" s="70">
        <v>0</v>
      </c>
      <c r="G1177" s="70">
        <v>0</v>
      </c>
      <c r="H1177" s="70">
        <v>0</v>
      </c>
      <c r="I1177" s="70">
        <v>0</v>
      </c>
      <c r="J1177" s="70">
        <v>0</v>
      </c>
      <c r="K1177" s="78" t="s">
        <v>203</v>
      </c>
      <c r="L1177" s="70">
        <v>0</v>
      </c>
      <c r="M1177" s="70">
        <v>0</v>
      </c>
      <c r="N1177" s="70">
        <v>0</v>
      </c>
      <c r="O1177" s="70">
        <v>0</v>
      </c>
      <c r="P1177" s="70">
        <v>0</v>
      </c>
      <c r="Q1177" s="70">
        <v>0</v>
      </c>
      <c r="R1177" s="78" t="s">
        <v>203</v>
      </c>
      <c r="S1177" s="70">
        <v>0</v>
      </c>
      <c r="T1177" s="70">
        <v>0</v>
      </c>
      <c r="U1177" s="70">
        <v>0</v>
      </c>
      <c r="V1177" s="70">
        <v>0</v>
      </c>
      <c r="W1177" s="70">
        <v>0</v>
      </c>
      <c r="X1177" s="70">
        <v>0</v>
      </c>
      <c r="Y1177" s="78" t="s">
        <v>203</v>
      </c>
      <c r="Z1177" s="70">
        <v>0</v>
      </c>
      <c r="AA1177" s="70">
        <v>0</v>
      </c>
      <c r="AB1177" s="70">
        <v>0</v>
      </c>
      <c r="AC1177" s="70">
        <v>0</v>
      </c>
      <c r="AD1177" s="70">
        <v>0</v>
      </c>
      <c r="AE1177" s="70">
        <v>0</v>
      </c>
      <c r="AF1177" s="78" t="s">
        <v>203</v>
      </c>
      <c r="AG1177" s="70">
        <v>0</v>
      </c>
      <c r="AH1177" s="70">
        <v>0</v>
      </c>
      <c r="AI1177" s="70">
        <v>0</v>
      </c>
      <c r="AJ1177" s="70">
        <v>0</v>
      </c>
      <c r="AK1177" s="70">
        <v>0</v>
      </c>
      <c r="AL1177" s="70">
        <v>0</v>
      </c>
      <c r="AM1177" s="78" t="s">
        <v>203</v>
      </c>
      <c r="AN1177" s="70">
        <v>0</v>
      </c>
      <c r="AO1177" s="70">
        <v>0</v>
      </c>
      <c r="AP1177" s="70">
        <v>0</v>
      </c>
      <c r="AQ1177" s="70">
        <v>0</v>
      </c>
      <c r="AR1177" s="70">
        <v>0</v>
      </c>
      <c r="AS1177" s="70">
        <v>0</v>
      </c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</row>
    <row r="1178" spans="1:87" ht="63">
      <c r="A1178" s="73" t="s">
        <v>32</v>
      </c>
      <c r="B1178" s="67" t="s">
        <v>267</v>
      </c>
      <c r="C1178" s="148" t="s">
        <v>202</v>
      </c>
      <c r="D1178" s="78" t="s">
        <v>203</v>
      </c>
      <c r="E1178" s="70">
        <f t="shared" ref="E1178:J1178" si="467">E1179+E1193+E1196+E1199</f>
        <v>0</v>
      </c>
      <c r="F1178" s="70">
        <f t="shared" si="467"/>
        <v>0</v>
      </c>
      <c r="G1178" s="70">
        <f t="shared" si="467"/>
        <v>0</v>
      </c>
      <c r="H1178" s="70">
        <f t="shared" si="467"/>
        <v>0</v>
      </c>
      <c r="I1178" s="70">
        <f t="shared" si="467"/>
        <v>0</v>
      </c>
      <c r="J1178" s="70">
        <f t="shared" si="467"/>
        <v>0</v>
      </c>
      <c r="K1178" s="78" t="s">
        <v>203</v>
      </c>
      <c r="L1178" s="70">
        <f t="shared" ref="L1178:Q1178" si="468">L1179+L1193+L1196+L1199</f>
        <v>0</v>
      </c>
      <c r="M1178" s="70">
        <f t="shared" si="468"/>
        <v>0</v>
      </c>
      <c r="N1178" s="70">
        <f t="shared" si="468"/>
        <v>0</v>
      </c>
      <c r="O1178" s="70">
        <f t="shared" si="468"/>
        <v>0</v>
      </c>
      <c r="P1178" s="70">
        <f t="shared" si="468"/>
        <v>0</v>
      </c>
      <c r="Q1178" s="70">
        <f t="shared" si="468"/>
        <v>0</v>
      </c>
      <c r="R1178" s="78" t="s">
        <v>203</v>
      </c>
      <c r="S1178" s="70">
        <f t="shared" ref="S1178:X1178" si="469">S1179+S1193+S1196+S1199</f>
        <v>0</v>
      </c>
      <c r="T1178" s="70">
        <f t="shared" si="469"/>
        <v>0</v>
      </c>
      <c r="U1178" s="70">
        <f t="shared" si="469"/>
        <v>0</v>
      </c>
      <c r="V1178" s="70">
        <f t="shared" si="469"/>
        <v>0</v>
      </c>
      <c r="W1178" s="70">
        <f t="shared" si="469"/>
        <v>0</v>
      </c>
      <c r="X1178" s="70">
        <f t="shared" si="469"/>
        <v>0</v>
      </c>
      <c r="Y1178" s="78" t="s">
        <v>203</v>
      </c>
      <c r="Z1178" s="70">
        <f t="shared" ref="Z1178:AE1178" si="470">Z1179+Z1193+Z1196+Z1199</f>
        <v>0</v>
      </c>
      <c r="AA1178" s="70">
        <f t="shared" si="470"/>
        <v>0</v>
      </c>
      <c r="AB1178" s="70">
        <f t="shared" si="470"/>
        <v>0</v>
      </c>
      <c r="AC1178" s="70">
        <f t="shared" si="470"/>
        <v>0</v>
      </c>
      <c r="AD1178" s="70">
        <f t="shared" si="470"/>
        <v>0</v>
      </c>
      <c r="AE1178" s="70">
        <f t="shared" si="470"/>
        <v>0</v>
      </c>
      <c r="AF1178" s="78" t="s">
        <v>203</v>
      </c>
      <c r="AG1178" s="70">
        <f t="shared" ref="AG1178:AL1178" si="471">AG1179+AG1193+AG1196+AG1199</f>
        <v>0</v>
      </c>
      <c r="AH1178" s="70">
        <f t="shared" si="471"/>
        <v>0</v>
      </c>
      <c r="AI1178" s="70">
        <f t="shared" si="471"/>
        <v>0</v>
      </c>
      <c r="AJ1178" s="70">
        <f t="shared" si="471"/>
        <v>0</v>
      </c>
      <c r="AK1178" s="70">
        <f t="shared" si="471"/>
        <v>0</v>
      </c>
      <c r="AL1178" s="70">
        <f t="shared" si="471"/>
        <v>0</v>
      </c>
      <c r="AM1178" s="78" t="s">
        <v>203</v>
      </c>
      <c r="AN1178" s="70">
        <f t="shared" ref="AN1178:AS1178" si="472">AN1179+AN1193+AN1196+AN1199</f>
        <v>0</v>
      </c>
      <c r="AO1178" s="70">
        <f t="shared" si="472"/>
        <v>0</v>
      </c>
      <c r="AP1178" s="70">
        <f t="shared" si="472"/>
        <v>0</v>
      </c>
      <c r="AQ1178" s="70">
        <f t="shared" si="472"/>
        <v>0</v>
      </c>
      <c r="AR1178" s="70">
        <f t="shared" si="472"/>
        <v>0</v>
      </c>
      <c r="AS1178" s="70">
        <f t="shared" si="472"/>
        <v>0</v>
      </c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</row>
    <row r="1179" spans="1:87" ht="31.5">
      <c r="A1179" s="73" t="s">
        <v>42</v>
      </c>
      <c r="B1179" s="67" t="s">
        <v>268</v>
      </c>
      <c r="C1179" s="148" t="s">
        <v>202</v>
      </c>
      <c r="D1179" s="78" t="s">
        <v>203</v>
      </c>
      <c r="E1179" s="70">
        <f t="shared" ref="E1179:J1179" si="473">SUM(E1180:E1192)</f>
        <v>0</v>
      </c>
      <c r="F1179" s="70">
        <f t="shared" si="473"/>
        <v>0</v>
      </c>
      <c r="G1179" s="70">
        <f t="shared" si="473"/>
        <v>0</v>
      </c>
      <c r="H1179" s="70">
        <f t="shared" si="473"/>
        <v>0</v>
      </c>
      <c r="I1179" s="70">
        <f t="shared" si="473"/>
        <v>0</v>
      </c>
      <c r="J1179" s="70">
        <f t="shared" si="473"/>
        <v>0</v>
      </c>
      <c r="K1179" s="78" t="s">
        <v>203</v>
      </c>
      <c r="L1179" s="70">
        <f t="shared" ref="L1179:Q1179" si="474">SUM(L1180:L1192)</f>
        <v>0</v>
      </c>
      <c r="M1179" s="70">
        <f t="shared" si="474"/>
        <v>0</v>
      </c>
      <c r="N1179" s="70">
        <f t="shared" si="474"/>
        <v>0</v>
      </c>
      <c r="O1179" s="70">
        <f t="shared" si="474"/>
        <v>0</v>
      </c>
      <c r="P1179" s="70">
        <f t="shared" si="474"/>
        <v>0</v>
      </c>
      <c r="Q1179" s="70">
        <f t="shared" si="474"/>
        <v>0</v>
      </c>
      <c r="R1179" s="78" t="s">
        <v>203</v>
      </c>
      <c r="S1179" s="70">
        <f t="shared" ref="S1179:X1179" si="475">SUM(S1180:S1192)</f>
        <v>0</v>
      </c>
      <c r="T1179" s="70">
        <f t="shared" si="475"/>
        <v>0</v>
      </c>
      <c r="U1179" s="70">
        <f t="shared" si="475"/>
        <v>0</v>
      </c>
      <c r="V1179" s="70">
        <f t="shared" si="475"/>
        <v>0</v>
      </c>
      <c r="W1179" s="70">
        <f t="shared" si="475"/>
        <v>0</v>
      </c>
      <c r="X1179" s="70">
        <f t="shared" si="475"/>
        <v>0</v>
      </c>
      <c r="Y1179" s="78" t="s">
        <v>203</v>
      </c>
      <c r="Z1179" s="70">
        <f t="shared" ref="Z1179:AE1179" si="476">SUM(Z1180:Z1192)</f>
        <v>0</v>
      </c>
      <c r="AA1179" s="70">
        <f t="shared" si="476"/>
        <v>0</v>
      </c>
      <c r="AB1179" s="70">
        <f t="shared" si="476"/>
        <v>0</v>
      </c>
      <c r="AC1179" s="70">
        <f t="shared" si="476"/>
        <v>0</v>
      </c>
      <c r="AD1179" s="70">
        <f t="shared" si="476"/>
        <v>0</v>
      </c>
      <c r="AE1179" s="70">
        <f t="shared" si="476"/>
        <v>0</v>
      </c>
      <c r="AF1179" s="78" t="s">
        <v>203</v>
      </c>
      <c r="AG1179" s="70">
        <f t="shared" ref="AG1179:AL1179" si="477">SUM(AG1180:AG1192)</f>
        <v>0</v>
      </c>
      <c r="AH1179" s="70">
        <f t="shared" si="477"/>
        <v>0</v>
      </c>
      <c r="AI1179" s="70">
        <f t="shared" si="477"/>
        <v>0</v>
      </c>
      <c r="AJ1179" s="70">
        <f t="shared" si="477"/>
        <v>0</v>
      </c>
      <c r="AK1179" s="70">
        <f t="shared" si="477"/>
        <v>0</v>
      </c>
      <c r="AL1179" s="70">
        <f t="shared" si="477"/>
        <v>0</v>
      </c>
      <c r="AM1179" s="78" t="s">
        <v>203</v>
      </c>
      <c r="AN1179" s="70">
        <f t="shared" ref="AN1179:AS1179" si="478">SUM(AN1180:AN1192)</f>
        <v>0</v>
      </c>
      <c r="AO1179" s="70">
        <f t="shared" si="478"/>
        <v>0</v>
      </c>
      <c r="AP1179" s="70">
        <f t="shared" si="478"/>
        <v>0</v>
      </c>
      <c r="AQ1179" s="70">
        <f t="shared" si="478"/>
        <v>0</v>
      </c>
      <c r="AR1179" s="70">
        <f t="shared" si="478"/>
        <v>0</v>
      </c>
      <c r="AS1179" s="70">
        <f t="shared" si="478"/>
        <v>0</v>
      </c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</row>
    <row r="1180" spans="1:87">
      <c r="A1180" s="73" t="s">
        <v>42</v>
      </c>
      <c r="B1180" s="74" t="s">
        <v>2430</v>
      </c>
      <c r="C1180" s="136" t="s">
        <v>2431</v>
      </c>
      <c r="D1180" s="78" t="s">
        <v>203</v>
      </c>
      <c r="E1180" s="78">
        <v>0</v>
      </c>
      <c r="F1180" s="78">
        <v>0</v>
      </c>
      <c r="G1180" s="78">
        <v>0</v>
      </c>
      <c r="H1180" s="78">
        <v>0</v>
      </c>
      <c r="I1180" s="78">
        <v>0</v>
      </c>
      <c r="J1180" s="78">
        <v>0</v>
      </c>
      <c r="K1180" s="78" t="s">
        <v>203</v>
      </c>
      <c r="L1180" s="78">
        <v>0</v>
      </c>
      <c r="M1180" s="78">
        <v>0</v>
      </c>
      <c r="N1180" s="78">
        <v>0</v>
      </c>
      <c r="O1180" s="78">
        <v>0</v>
      </c>
      <c r="P1180" s="78">
        <v>0</v>
      </c>
      <c r="Q1180" s="78">
        <v>0</v>
      </c>
      <c r="R1180" s="78" t="s">
        <v>203</v>
      </c>
      <c r="S1180" s="78">
        <v>0</v>
      </c>
      <c r="T1180" s="78">
        <v>0</v>
      </c>
      <c r="U1180" s="78">
        <v>0</v>
      </c>
      <c r="V1180" s="78">
        <v>0</v>
      </c>
      <c r="W1180" s="78">
        <v>0</v>
      </c>
      <c r="X1180" s="78">
        <v>0</v>
      </c>
      <c r="Y1180" s="78" t="s">
        <v>203</v>
      </c>
      <c r="Z1180" s="78">
        <v>0</v>
      </c>
      <c r="AA1180" s="78">
        <v>0</v>
      </c>
      <c r="AB1180" s="78">
        <v>0</v>
      </c>
      <c r="AC1180" s="78">
        <v>0</v>
      </c>
      <c r="AD1180" s="78">
        <v>0</v>
      </c>
      <c r="AE1180" s="78">
        <v>0</v>
      </c>
      <c r="AF1180" s="78" t="s">
        <v>203</v>
      </c>
      <c r="AG1180" s="78">
        <v>0</v>
      </c>
      <c r="AH1180" s="78">
        <v>0</v>
      </c>
      <c r="AI1180" s="78">
        <v>0</v>
      </c>
      <c r="AJ1180" s="78">
        <v>0</v>
      </c>
      <c r="AK1180" s="78">
        <v>0</v>
      </c>
      <c r="AL1180" s="78">
        <v>0</v>
      </c>
      <c r="AM1180" s="78" t="s">
        <v>203</v>
      </c>
      <c r="AN1180" s="78">
        <v>0</v>
      </c>
      <c r="AO1180" s="78">
        <v>0</v>
      </c>
      <c r="AP1180" s="78">
        <v>0</v>
      </c>
      <c r="AQ1180" s="78">
        <v>0</v>
      </c>
      <c r="AR1180" s="78">
        <v>0</v>
      </c>
      <c r="AS1180" s="78">
        <v>0</v>
      </c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</row>
    <row r="1181" spans="1:87">
      <c r="A1181" s="73" t="s">
        <v>42</v>
      </c>
      <c r="B1181" s="74" t="s">
        <v>2432</v>
      </c>
      <c r="C1181" s="136" t="s">
        <v>2433</v>
      </c>
      <c r="D1181" s="78" t="s">
        <v>203</v>
      </c>
      <c r="E1181" s="78">
        <v>0</v>
      </c>
      <c r="F1181" s="78">
        <v>0</v>
      </c>
      <c r="G1181" s="78">
        <v>0</v>
      </c>
      <c r="H1181" s="78">
        <v>0</v>
      </c>
      <c r="I1181" s="78">
        <v>0</v>
      </c>
      <c r="J1181" s="78">
        <v>0</v>
      </c>
      <c r="K1181" s="78" t="s">
        <v>203</v>
      </c>
      <c r="L1181" s="78">
        <v>0</v>
      </c>
      <c r="M1181" s="78">
        <v>0</v>
      </c>
      <c r="N1181" s="78">
        <v>0</v>
      </c>
      <c r="O1181" s="78">
        <v>0</v>
      </c>
      <c r="P1181" s="78">
        <v>0</v>
      </c>
      <c r="Q1181" s="78">
        <v>0</v>
      </c>
      <c r="R1181" s="78" t="s">
        <v>203</v>
      </c>
      <c r="S1181" s="78">
        <v>0</v>
      </c>
      <c r="T1181" s="78">
        <v>0</v>
      </c>
      <c r="U1181" s="78">
        <v>0</v>
      </c>
      <c r="V1181" s="78">
        <v>0</v>
      </c>
      <c r="W1181" s="78">
        <v>0</v>
      </c>
      <c r="X1181" s="78">
        <v>0</v>
      </c>
      <c r="Y1181" s="78" t="s">
        <v>203</v>
      </c>
      <c r="Z1181" s="78">
        <v>0</v>
      </c>
      <c r="AA1181" s="78">
        <v>0</v>
      </c>
      <c r="AB1181" s="78">
        <v>0</v>
      </c>
      <c r="AC1181" s="78">
        <v>0</v>
      </c>
      <c r="AD1181" s="78">
        <v>0</v>
      </c>
      <c r="AE1181" s="78">
        <v>0</v>
      </c>
      <c r="AF1181" s="78" t="s">
        <v>203</v>
      </c>
      <c r="AG1181" s="78">
        <v>0</v>
      </c>
      <c r="AH1181" s="78">
        <v>0</v>
      </c>
      <c r="AI1181" s="78">
        <v>0</v>
      </c>
      <c r="AJ1181" s="78">
        <v>0</v>
      </c>
      <c r="AK1181" s="78">
        <v>0</v>
      </c>
      <c r="AL1181" s="78">
        <v>0</v>
      </c>
      <c r="AM1181" s="78" t="s">
        <v>203</v>
      </c>
      <c r="AN1181" s="78">
        <v>0</v>
      </c>
      <c r="AO1181" s="78">
        <v>0</v>
      </c>
      <c r="AP1181" s="78">
        <v>0</v>
      </c>
      <c r="AQ1181" s="78">
        <v>0</v>
      </c>
      <c r="AR1181" s="78">
        <v>0</v>
      </c>
      <c r="AS1181" s="78">
        <v>0</v>
      </c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</row>
    <row r="1182" spans="1:87">
      <c r="A1182" s="73" t="s">
        <v>42</v>
      </c>
      <c r="B1182" s="74" t="s">
        <v>2434</v>
      </c>
      <c r="C1182" s="136" t="s">
        <v>2435</v>
      </c>
      <c r="D1182" s="78" t="s">
        <v>203</v>
      </c>
      <c r="E1182" s="78">
        <v>0</v>
      </c>
      <c r="F1182" s="78">
        <v>0</v>
      </c>
      <c r="G1182" s="78">
        <v>0</v>
      </c>
      <c r="H1182" s="78">
        <v>0</v>
      </c>
      <c r="I1182" s="78">
        <v>0</v>
      </c>
      <c r="J1182" s="78">
        <v>0</v>
      </c>
      <c r="K1182" s="78" t="s">
        <v>203</v>
      </c>
      <c r="L1182" s="78">
        <v>0</v>
      </c>
      <c r="M1182" s="78">
        <v>0</v>
      </c>
      <c r="N1182" s="78">
        <v>0</v>
      </c>
      <c r="O1182" s="78">
        <v>0</v>
      </c>
      <c r="P1182" s="78">
        <v>0</v>
      </c>
      <c r="Q1182" s="78">
        <v>0</v>
      </c>
      <c r="R1182" s="78" t="s">
        <v>203</v>
      </c>
      <c r="S1182" s="78">
        <v>0</v>
      </c>
      <c r="T1182" s="78">
        <v>0</v>
      </c>
      <c r="U1182" s="78">
        <v>0</v>
      </c>
      <c r="V1182" s="78">
        <v>0</v>
      </c>
      <c r="W1182" s="78">
        <v>0</v>
      </c>
      <c r="X1182" s="78">
        <v>0</v>
      </c>
      <c r="Y1182" s="78" t="s">
        <v>203</v>
      </c>
      <c r="Z1182" s="78">
        <v>0</v>
      </c>
      <c r="AA1182" s="78">
        <v>0</v>
      </c>
      <c r="AB1182" s="78">
        <v>0</v>
      </c>
      <c r="AC1182" s="78">
        <v>0</v>
      </c>
      <c r="AD1182" s="78">
        <v>0</v>
      </c>
      <c r="AE1182" s="78">
        <v>0</v>
      </c>
      <c r="AF1182" s="78" t="s">
        <v>203</v>
      </c>
      <c r="AG1182" s="78">
        <v>0</v>
      </c>
      <c r="AH1182" s="78">
        <v>0</v>
      </c>
      <c r="AI1182" s="78">
        <v>0</v>
      </c>
      <c r="AJ1182" s="78">
        <v>0</v>
      </c>
      <c r="AK1182" s="78">
        <v>0</v>
      </c>
      <c r="AL1182" s="78">
        <v>0</v>
      </c>
      <c r="AM1182" s="78" t="s">
        <v>203</v>
      </c>
      <c r="AN1182" s="78">
        <v>0</v>
      </c>
      <c r="AO1182" s="78">
        <v>0</v>
      </c>
      <c r="AP1182" s="78">
        <v>0</v>
      </c>
      <c r="AQ1182" s="78">
        <v>0</v>
      </c>
      <c r="AR1182" s="78">
        <v>0</v>
      </c>
      <c r="AS1182" s="78">
        <v>0</v>
      </c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</row>
    <row r="1183" spans="1:87">
      <c r="A1183" s="73" t="s">
        <v>42</v>
      </c>
      <c r="B1183" s="74" t="s">
        <v>2436</v>
      </c>
      <c r="C1183" s="136" t="s">
        <v>2437</v>
      </c>
      <c r="D1183" s="78" t="s">
        <v>203</v>
      </c>
      <c r="E1183" s="78">
        <v>0</v>
      </c>
      <c r="F1183" s="78">
        <v>0</v>
      </c>
      <c r="G1183" s="78">
        <v>0</v>
      </c>
      <c r="H1183" s="78">
        <v>0</v>
      </c>
      <c r="I1183" s="78">
        <v>0</v>
      </c>
      <c r="J1183" s="78">
        <v>0</v>
      </c>
      <c r="K1183" s="78" t="s">
        <v>203</v>
      </c>
      <c r="L1183" s="78">
        <v>0</v>
      </c>
      <c r="M1183" s="78">
        <v>0</v>
      </c>
      <c r="N1183" s="78">
        <v>0</v>
      </c>
      <c r="O1183" s="78">
        <v>0</v>
      </c>
      <c r="P1183" s="78">
        <v>0</v>
      </c>
      <c r="Q1183" s="78">
        <v>0</v>
      </c>
      <c r="R1183" s="78" t="s">
        <v>203</v>
      </c>
      <c r="S1183" s="78">
        <v>0</v>
      </c>
      <c r="T1183" s="78">
        <v>0</v>
      </c>
      <c r="U1183" s="78">
        <v>0</v>
      </c>
      <c r="V1183" s="78">
        <v>0</v>
      </c>
      <c r="W1183" s="78">
        <v>0</v>
      </c>
      <c r="X1183" s="78">
        <v>0</v>
      </c>
      <c r="Y1183" s="78" t="s">
        <v>203</v>
      </c>
      <c r="Z1183" s="78">
        <v>0</v>
      </c>
      <c r="AA1183" s="78">
        <v>0</v>
      </c>
      <c r="AB1183" s="78">
        <v>0</v>
      </c>
      <c r="AC1183" s="78">
        <v>0</v>
      </c>
      <c r="AD1183" s="78">
        <v>0</v>
      </c>
      <c r="AE1183" s="78">
        <v>0</v>
      </c>
      <c r="AF1183" s="78" t="s">
        <v>203</v>
      </c>
      <c r="AG1183" s="78">
        <v>0</v>
      </c>
      <c r="AH1183" s="78">
        <v>0</v>
      </c>
      <c r="AI1183" s="78">
        <v>0</v>
      </c>
      <c r="AJ1183" s="78">
        <v>0</v>
      </c>
      <c r="AK1183" s="78">
        <v>0</v>
      </c>
      <c r="AL1183" s="78">
        <v>0</v>
      </c>
      <c r="AM1183" s="78" t="s">
        <v>203</v>
      </c>
      <c r="AN1183" s="78">
        <v>0</v>
      </c>
      <c r="AO1183" s="78">
        <v>0</v>
      </c>
      <c r="AP1183" s="78">
        <v>0</v>
      </c>
      <c r="AQ1183" s="78">
        <v>0</v>
      </c>
      <c r="AR1183" s="78">
        <v>0</v>
      </c>
      <c r="AS1183" s="78">
        <v>0</v>
      </c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</row>
    <row r="1184" spans="1:87" ht="31.5">
      <c r="A1184" s="73" t="s">
        <v>42</v>
      </c>
      <c r="B1184" s="74" t="s">
        <v>2438</v>
      </c>
      <c r="C1184" s="136" t="s">
        <v>2439</v>
      </c>
      <c r="D1184" s="78" t="s">
        <v>203</v>
      </c>
      <c r="E1184" s="78">
        <v>0</v>
      </c>
      <c r="F1184" s="78">
        <v>0</v>
      </c>
      <c r="G1184" s="78">
        <v>0</v>
      </c>
      <c r="H1184" s="78">
        <v>0</v>
      </c>
      <c r="I1184" s="78">
        <v>0</v>
      </c>
      <c r="J1184" s="78">
        <v>0</v>
      </c>
      <c r="K1184" s="78" t="s">
        <v>203</v>
      </c>
      <c r="L1184" s="78">
        <v>0</v>
      </c>
      <c r="M1184" s="78">
        <v>0</v>
      </c>
      <c r="N1184" s="78">
        <v>0</v>
      </c>
      <c r="O1184" s="78">
        <v>0</v>
      </c>
      <c r="P1184" s="78">
        <v>0</v>
      </c>
      <c r="Q1184" s="78">
        <v>0</v>
      </c>
      <c r="R1184" s="78" t="s">
        <v>203</v>
      </c>
      <c r="S1184" s="78">
        <v>0</v>
      </c>
      <c r="T1184" s="78">
        <v>0</v>
      </c>
      <c r="U1184" s="78">
        <v>0</v>
      </c>
      <c r="V1184" s="78">
        <v>0</v>
      </c>
      <c r="W1184" s="78">
        <v>0</v>
      </c>
      <c r="X1184" s="78">
        <v>0</v>
      </c>
      <c r="Y1184" s="78" t="s">
        <v>203</v>
      </c>
      <c r="Z1184" s="78">
        <v>0</v>
      </c>
      <c r="AA1184" s="78">
        <v>0</v>
      </c>
      <c r="AB1184" s="78">
        <v>0</v>
      </c>
      <c r="AC1184" s="78">
        <v>0</v>
      </c>
      <c r="AD1184" s="78">
        <v>0</v>
      </c>
      <c r="AE1184" s="78">
        <v>0</v>
      </c>
      <c r="AF1184" s="78" t="s">
        <v>203</v>
      </c>
      <c r="AG1184" s="78">
        <v>0</v>
      </c>
      <c r="AH1184" s="78">
        <v>0</v>
      </c>
      <c r="AI1184" s="78">
        <v>0</v>
      </c>
      <c r="AJ1184" s="78">
        <v>0</v>
      </c>
      <c r="AK1184" s="78">
        <v>0</v>
      </c>
      <c r="AL1184" s="78">
        <v>0</v>
      </c>
      <c r="AM1184" s="78" t="s">
        <v>203</v>
      </c>
      <c r="AN1184" s="78">
        <v>0</v>
      </c>
      <c r="AO1184" s="78">
        <v>0</v>
      </c>
      <c r="AP1184" s="78">
        <v>0</v>
      </c>
      <c r="AQ1184" s="78">
        <v>0</v>
      </c>
      <c r="AR1184" s="78">
        <v>0</v>
      </c>
      <c r="AS1184" s="78">
        <v>0</v>
      </c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</row>
    <row r="1185" spans="1:87" ht="31.5">
      <c r="A1185" s="73" t="s">
        <v>42</v>
      </c>
      <c r="B1185" s="74" t="s">
        <v>2440</v>
      </c>
      <c r="C1185" s="136" t="s">
        <v>2441</v>
      </c>
      <c r="D1185" s="78" t="s">
        <v>203</v>
      </c>
      <c r="E1185" s="78">
        <v>0</v>
      </c>
      <c r="F1185" s="78">
        <v>0</v>
      </c>
      <c r="G1185" s="78">
        <v>0</v>
      </c>
      <c r="H1185" s="78">
        <v>0</v>
      </c>
      <c r="I1185" s="78">
        <v>0</v>
      </c>
      <c r="J1185" s="78">
        <v>0</v>
      </c>
      <c r="K1185" s="78" t="s">
        <v>203</v>
      </c>
      <c r="L1185" s="78">
        <v>0</v>
      </c>
      <c r="M1185" s="78">
        <v>0</v>
      </c>
      <c r="N1185" s="78">
        <v>0</v>
      </c>
      <c r="O1185" s="78">
        <v>0</v>
      </c>
      <c r="P1185" s="78">
        <v>0</v>
      </c>
      <c r="Q1185" s="78">
        <v>0</v>
      </c>
      <c r="R1185" s="78" t="s">
        <v>203</v>
      </c>
      <c r="S1185" s="78">
        <v>0</v>
      </c>
      <c r="T1185" s="78">
        <v>0</v>
      </c>
      <c r="U1185" s="78">
        <v>0</v>
      </c>
      <c r="V1185" s="78">
        <v>0</v>
      </c>
      <c r="W1185" s="78">
        <v>0</v>
      </c>
      <c r="X1185" s="78">
        <v>0</v>
      </c>
      <c r="Y1185" s="78" t="s">
        <v>203</v>
      </c>
      <c r="Z1185" s="78">
        <v>0</v>
      </c>
      <c r="AA1185" s="78">
        <v>0</v>
      </c>
      <c r="AB1185" s="78">
        <v>0</v>
      </c>
      <c r="AC1185" s="78">
        <v>0</v>
      </c>
      <c r="AD1185" s="78">
        <v>0</v>
      </c>
      <c r="AE1185" s="78">
        <v>0</v>
      </c>
      <c r="AF1185" s="78" t="s">
        <v>203</v>
      </c>
      <c r="AG1185" s="78">
        <v>0</v>
      </c>
      <c r="AH1185" s="78">
        <v>0</v>
      </c>
      <c r="AI1185" s="78">
        <v>0</v>
      </c>
      <c r="AJ1185" s="78">
        <v>0</v>
      </c>
      <c r="AK1185" s="78">
        <v>0</v>
      </c>
      <c r="AL1185" s="78">
        <v>0</v>
      </c>
      <c r="AM1185" s="78" t="s">
        <v>203</v>
      </c>
      <c r="AN1185" s="78">
        <v>0</v>
      </c>
      <c r="AO1185" s="78">
        <v>0</v>
      </c>
      <c r="AP1185" s="78">
        <v>0</v>
      </c>
      <c r="AQ1185" s="78">
        <v>0</v>
      </c>
      <c r="AR1185" s="78">
        <v>0</v>
      </c>
      <c r="AS1185" s="78">
        <v>0</v>
      </c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</row>
    <row r="1186" spans="1:87" ht="31.5">
      <c r="A1186" s="73" t="s">
        <v>42</v>
      </c>
      <c r="B1186" s="74" t="s">
        <v>2442</v>
      </c>
      <c r="C1186" s="136" t="s">
        <v>2443</v>
      </c>
      <c r="D1186" s="78" t="s">
        <v>203</v>
      </c>
      <c r="E1186" s="78">
        <v>0</v>
      </c>
      <c r="F1186" s="78">
        <v>0</v>
      </c>
      <c r="G1186" s="78">
        <v>0</v>
      </c>
      <c r="H1186" s="78">
        <v>0</v>
      </c>
      <c r="I1186" s="78">
        <v>0</v>
      </c>
      <c r="J1186" s="78">
        <v>0</v>
      </c>
      <c r="K1186" s="78" t="s">
        <v>203</v>
      </c>
      <c r="L1186" s="78">
        <v>0</v>
      </c>
      <c r="M1186" s="78">
        <v>0</v>
      </c>
      <c r="N1186" s="78">
        <v>0</v>
      </c>
      <c r="O1186" s="78">
        <v>0</v>
      </c>
      <c r="P1186" s="78">
        <v>0</v>
      </c>
      <c r="Q1186" s="78">
        <v>0</v>
      </c>
      <c r="R1186" s="78" t="s">
        <v>203</v>
      </c>
      <c r="S1186" s="78">
        <v>0</v>
      </c>
      <c r="T1186" s="78">
        <v>0</v>
      </c>
      <c r="U1186" s="78">
        <v>0</v>
      </c>
      <c r="V1186" s="78">
        <v>0</v>
      </c>
      <c r="W1186" s="78">
        <v>0</v>
      </c>
      <c r="X1186" s="78">
        <v>0</v>
      </c>
      <c r="Y1186" s="78" t="s">
        <v>203</v>
      </c>
      <c r="Z1186" s="78">
        <v>0</v>
      </c>
      <c r="AA1186" s="78">
        <v>0</v>
      </c>
      <c r="AB1186" s="78">
        <v>0</v>
      </c>
      <c r="AC1186" s="78">
        <v>0</v>
      </c>
      <c r="AD1186" s="78">
        <v>0</v>
      </c>
      <c r="AE1186" s="78">
        <v>0</v>
      </c>
      <c r="AF1186" s="78" t="s">
        <v>203</v>
      </c>
      <c r="AG1186" s="78">
        <v>0</v>
      </c>
      <c r="AH1186" s="78">
        <v>0</v>
      </c>
      <c r="AI1186" s="78">
        <v>0</v>
      </c>
      <c r="AJ1186" s="78">
        <v>0</v>
      </c>
      <c r="AK1186" s="78">
        <v>0</v>
      </c>
      <c r="AL1186" s="78">
        <v>0</v>
      </c>
      <c r="AM1186" s="78" t="s">
        <v>203</v>
      </c>
      <c r="AN1186" s="78">
        <v>0</v>
      </c>
      <c r="AO1186" s="78">
        <v>0</v>
      </c>
      <c r="AP1186" s="78">
        <v>0</v>
      </c>
      <c r="AQ1186" s="78">
        <v>0</v>
      </c>
      <c r="AR1186" s="78">
        <v>0</v>
      </c>
      <c r="AS1186" s="78">
        <v>0</v>
      </c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</row>
    <row r="1187" spans="1:87">
      <c r="A1187" s="73" t="s">
        <v>42</v>
      </c>
      <c r="B1187" s="74" t="s">
        <v>2444</v>
      </c>
      <c r="C1187" s="136" t="s">
        <v>2445</v>
      </c>
      <c r="D1187" s="78" t="s">
        <v>203</v>
      </c>
      <c r="E1187" s="78">
        <v>0</v>
      </c>
      <c r="F1187" s="78">
        <v>0</v>
      </c>
      <c r="G1187" s="78">
        <v>0</v>
      </c>
      <c r="H1187" s="78">
        <v>0</v>
      </c>
      <c r="I1187" s="78">
        <v>0</v>
      </c>
      <c r="J1187" s="78">
        <v>0</v>
      </c>
      <c r="K1187" s="78" t="s">
        <v>203</v>
      </c>
      <c r="L1187" s="78">
        <v>0</v>
      </c>
      <c r="M1187" s="78">
        <v>0</v>
      </c>
      <c r="N1187" s="78">
        <v>0</v>
      </c>
      <c r="O1187" s="78">
        <v>0</v>
      </c>
      <c r="P1187" s="78">
        <v>0</v>
      </c>
      <c r="Q1187" s="78">
        <v>0</v>
      </c>
      <c r="R1187" s="78" t="s">
        <v>203</v>
      </c>
      <c r="S1187" s="78">
        <v>0</v>
      </c>
      <c r="T1187" s="78">
        <v>0</v>
      </c>
      <c r="U1187" s="78">
        <v>0</v>
      </c>
      <c r="V1187" s="78">
        <v>0</v>
      </c>
      <c r="W1187" s="78">
        <v>0</v>
      </c>
      <c r="X1187" s="78">
        <v>0</v>
      </c>
      <c r="Y1187" s="78" t="s">
        <v>203</v>
      </c>
      <c r="Z1187" s="78">
        <v>0</v>
      </c>
      <c r="AA1187" s="78">
        <v>0</v>
      </c>
      <c r="AB1187" s="78">
        <v>0</v>
      </c>
      <c r="AC1187" s="78">
        <v>0</v>
      </c>
      <c r="AD1187" s="78">
        <v>0</v>
      </c>
      <c r="AE1187" s="78">
        <v>0</v>
      </c>
      <c r="AF1187" s="78" t="s">
        <v>203</v>
      </c>
      <c r="AG1187" s="78">
        <v>0</v>
      </c>
      <c r="AH1187" s="78">
        <v>0</v>
      </c>
      <c r="AI1187" s="78">
        <v>0</v>
      </c>
      <c r="AJ1187" s="78">
        <v>0</v>
      </c>
      <c r="AK1187" s="78">
        <v>0</v>
      </c>
      <c r="AL1187" s="78">
        <v>0</v>
      </c>
      <c r="AM1187" s="78" t="s">
        <v>203</v>
      </c>
      <c r="AN1187" s="78">
        <v>0</v>
      </c>
      <c r="AO1187" s="78">
        <v>0</v>
      </c>
      <c r="AP1187" s="78">
        <v>0</v>
      </c>
      <c r="AQ1187" s="78">
        <v>0</v>
      </c>
      <c r="AR1187" s="78">
        <v>0</v>
      </c>
      <c r="AS1187" s="78">
        <v>0</v>
      </c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</row>
    <row r="1188" spans="1:87">
      <c r="A1188" s="73" t="s">
        <v>42</v>
      </c>
      <c r="B1188" s="74" t="s">
        <v>2446</v>
      </c>
      <c r="C1188" s="136" t="s">
        <v>2447</v>
      </c>
      <c r="D1188" s="78" t="s">
        <v>203</v>
      </c>
      <c r="E1188" s="78">
        <v>0</v>
      </c>
      <c r="F1188" s="78">
        <v>0</v>
      </c>
      <c r="G1188" s="78">
        <v>0</v>
      </c>
      <c r="H1188" s="78">
        <v>0</v>
      </c>
      <c r="I1188" s="78">
        <v>0</v>
      </c>
      <c r="J1188" s="78">
        <v>0</v>
      </c>
      <c r="K1188" s="78" t="s">
        <v>203</v>
      </c>
      <c r="L1188" s="78">
        <v>0</v>
      </c>
      <c r="M1188" s="78">
        <v>0</v>
      </c>
      <c r="N1188" s="78">
        <v>0</v>
      </c>
      <c r="O1188" s="78">
        <v>0</v>
      </c>
      <c r="P1188" s="78">
        <v>0</v>
      </c>
      <c r="Q1188" s="78">
        <v>0</v>
      </c>
      <c r="R1188" s="78" t="s">
        <v>203</v>
      </c>
      <c r="S1188" s="78">
        <v>0</v>
      </c>
      <c r="T1188" s="78">
        <v>0</v>
      </c>
      <c r="U1188" s="78">
        <v>0</v>
      </c>
      <c r="V1188" s="78">
        <v>0</v>
      </c>
      <c r="W1188" s="78">
        <v>0</v>
      </c>
      <c r="X1188" s="78">
        <v>0</v>
      </c>
      <c r="Y1188" s="78" t="s">
        <v>203</v>
      </c>
      <c r="Z1188" s="78">
        <v>0</v>
      </c>
      <c r="AA1188" s="78">
        <v>0</v>
      </c>
      <c r="AB1188" s="78">
        <v>0</v>
      </c>
      <c r="AC1188" s="78">
        <v>0</v>
      </c>
      <c r="AD1188" s="78">
        <v>0</v>
      </c>
      <c r="AE1188" s="78">
        <v>0</v>
      </c>
      <c r="AF1188" s="78" t="s">
        <v>203</v>
      </c>
      <c r="AG1188" s="78">
        <v>0</v>
      </c>
      <c r="AH1188" s="78">
        <v>0</v>
      </c>
      <c r="AI1188" s="78">
        <v>0</v>
      </c>
      <c r="AJ1188" s="78">
        <v>0</v>
      </c>
      <c r="AK1188" s="78">
        <v>0</v>
      </c>
      <c r="AL1188" s="78">
        <v>0</v>
      </c>
      <c r="AM1188" s="78" t="s">
        <v>203</v>
      </c>
      <c r="AN1188" s="78">
        <v>0</v>
      </c>
      <c r="AO1188" s="78">
        <v>0</v>
      </c>
      <c r="AP1188" s="78">
        <v>0</v>
      </c>
      <c r="AQ1188" s="78">
        <v>0</v>
      </c>
      <c r="AR1188" s="78">
        <v>0</v>
      </c>
      <c r="AS1188" s="78">
        <v>0</v>
      </c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</row>
    <row r="1189" spans="1:87" ht="31.5">
      <c r="A1189" s="73" t="s">
        <v>42</v>
      </c>
      <c r="B1189" s="74" t="s">
        <v>2448</v>
      </c>
      <c r="C1189" s="136" t="s">
        <v>2449</v>
      </c>
      <c r="D1189" s="78" t="s">
        <v>203</v>
      </c>
      <c r="E1189" s="79">
        <v>0</v>
      </c>
      <c r="F1189" s="79">
        <v>0</v>
      </c>
      <c r="G1189" s="79">
        <v>0</v>
      </c>
      <c r="H1189" s="79">
        <v>0</v>
      </c>
      <c r="I1189" s="79">
        <v>0</v>
      </c>
      <c r="J1189" s="79">
        <v>0</v>
      </c>
      <c r="K1189" s="78" t="s">
        <v>203</v>
      </c>
      <c r="L1189" s="79">
        <v>0</v>
      </c>
      <c r="M1189" s="79">
        <v>0</v>
      </c>
      <c r="N1189" s="79">
        <v>0</v>
      </c>
      <c r="O1189" s="79">
        <v>0</v>
      </c>
      <c r="P1189" s="79">
        <v>0</v>
      </c>
      <c r="Q1189" s="79">
        <v>0</v>
      </c>
      <c r="R1189" s="78" t="s">
        <v>203</v>
      </c>
      <c r="S1189" s="79">
        <v>0</v>
      </c>
      <c r="T1189" s="79">
        <v>0</v>
      </c>
      <c r="U1189" s="79">
        <v>0</v>
      </c>
      <c r="V1189" s="79">
        <v>0</v>
      </c>
      <c r="W1189" s="79">
        <v>0</v>
      </c>
      <c r="X1189" s="79">
        <v>0</v>
      </c>
      <c r="Y1189" s="78" t="s">
        <v>203</v>
      </c>
      <c r="Z1189" s="79">
        <v>0</v>
      </c>
      <c r="AA1189" s="79">
        <v>0</v>
      </c>
      <c r="AB1189" s="79">
        <v>0</v>
      </c>
      <c r="AC1189" s="79">
        <v>0</v>
      </c>
      <c r="AD1189" s="79">
        <v>0</v>
      </c>
      <c r="AE1189" s="79">
        <v>0</v>
      </c>
      <c r="AF1189" s="78" t="s">
        <v>203</v>
      </c>
      <c r="AG1189" s="79">
        <v>0</v>
      </c>
      <c r="AH1189" s="79">
        <v>0</v>
      </c>
      <c r="AI1189" s="79">
        <v>0</v>
      </c>
      <c r="AJ1189" s="79">
        <v>0</v>
      </c>
      <c r="AK1189" s="79">
        <v>0</v>
      </c>
      <c r="AL1189" s="79">
        <v>0</v>
      </c>
      <c r="AM1189" s="78" t="s">
        <v>203</v>
      </c>
      <c r="AN1189" s="79">
        <v>0</v>
      </c>
      <c r="AO1189" s="79">
        <v>0</v>
      </c>
      <c r="AP1189" s="79">
        <v>0</v>
      </c>
      <c r="AQ1189" s="79">
        <v>0</v>
      </c>
      <c r="AR1189" s="79">
        <v>0</v>
      </c>
      <c r="AS1189" s="79">
        <v>0</v>
      </c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</row>
    <row r="1190" spans="1:87" ht="31.5">
      <c r="A1190" s="73" t="s">
        <v>42</v>
      </c>
      <c r="B1190" s="74" t="s">
        <v>2450</v>
      </c>
      <c r="C1190" s="136" t="s">
        <v>2451</v>
      </c>
      <c r="D1190" s="78" t="s">
        <v>203</v>
      </c>
      <c r="E1190" s="79">
        <v>0</v>
      </c>
      <c r="F1190" s="79">
        <v>0</v>
      </c>
      <c r="G1190" s="79">
        <v>0</v>
      </c>
      <c r="H1190" s="79">
        <v>0</v>
      </c>
      <c r="I1190" s="79">
        <v>0</v>
      </c>
      <c r="J1190" s="79">
        <v>0</v>
      </c>
      <c r="K1190" s="78" t="s">
        <v>203</v>
      </c>
      <c r="L1190" s="79">
        <v>0</v>
      </c>
      <c r="M1190" s="79">
        <v>0</v>
      </c>
      <c r="N1190" s="79">
        <v>0</v>
      </c>
      <c r="O1190" s="79">
        <v>0</v>
      </c>
      <c r="P1190" s="79">
        <v>0</v>
      </c>
      <c r="Q1190" s="79">
        <v>0</v>
      </c>
      <c r="R1190" s="78" t="s">
        <v>203</v>
      </c>
      <c r="S1190" s="79">
        <v>0</v>
      </c>
      <c r="T1190" s="79">
        <v>0</v>
      </c>
      <c r="U1190" s="79">
        <v>0</v>
      </c>
      <c r="V1190" s="79">
        <v>0</v>
      </c>
      <c r="W1190" s="79">
        <v>0</v>
      </c>
      <c r="X1190" s="79">
        <v>0</v>
      </c>
      <c r="Y1190" s="78" t="s">
        <v>203</v>
      </c>
      <c r="Z1190" s="79">
        <v>0</v>
      </c>
      <c r="AA1190" s="79">
        <v>0</v>
      </c>
      <c r="AB1190" s="79">
        <v>0</v>
      </c>
      <c r="AC1190" s="79">
        <v>0</v>
      </c>
      <c r="AD1190" s="79">
        <v>0</v>
      </c>
      <c r="AE1190" s="79">
        <v>0</v>
      </c>
      <c r="AF1190" s="78" t="s">
        <v>203</v>
      </c>
      <c r="AG1190" s="79">
        <v>0</v>
      </c>
      <c r="AH1190" s="79">
        <v>0</v>
      </c>
      <c r="AI1190" s="79">
        <v>0</v>
      </c>
      <c r="AJ1190" s="79">
        <v>0</v>
      </c>
      <c r="AK1190" s="79">
        <v>0</v>
      </c>
      <c r="AL1190" s="79">
        <v>0</v>
      </c>
      <c r="AM1190" s="78" t="s">
        <v>203</v>
      </c>
      <c r="AN1190" s="79">
        <v>0</v>
      </c>
      <c r="AO1190" s="79">
        <v>0</v>
      </c>
      <c r="AP1190" s="79">
        <v>0</v>
      </c>
      <c r="AQ1190" s="79">
        <v>0</v>
      </c>
      <c r="AR1190" s="79">
        <v>0</v>
      </c>
      <c r="AS1190" s="79">
        <v>0</v>
      </c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</row>
    <row r="1191" spans="1:87" ht="31.5">
      <c r="A1191" s="73" t="s">
        <v>42</v>
      </c>
      <c r="B1191" s="74" t="s">
        <v>2452</v>
      </c>
      <c r="C1191" s="136" t="s">
        <v>2453</v>
      </c>
      <c r="D1191" s="78" t="s">
        <v>203</v>
      </c>
      <c r="E1191" s="79">
        <v>0</v>
      </c>
      <c r="F1191" s="79">
        <v>0</v>
      </c>
      <c r="G1191" s="79">
        <v>0</v>
      </c>
      <c r="H1191" s="79">
        <v>0</v>
      </c>
      <c r="I1191" s="79">
        <v>0</v>
      </c>
      <c r="J1191" s="79">
        <v>0</v>
      </c>
      <c r="K1191" s="78" t="s">
        <v>203</v>
      </c>
      <c r="L1191" s="79">
        <v>0</v>
      </c>
      <c r="M1191" s="79">
        <v>0</v>
      </c>
      <c r="N1191" s="79">
        <v>0</v>
      </c>
      <c r="O1191" s="79">
        <v>0</v>
      </c>
      <c r="P1191" s="79">
        <v>0</v>
      </c>
      <c r="Q1191" s="79">
        <v>0</v>
      </c>
      <c r="R1191" s="78" t="s">
        <v>203</v>
      </c>
      <c r="S1191" s="79">
        <v>0</v>
      </c>
      <c r="T1191" s="79">
        <v>0</v>
      </c>
      <c r="U1191" s="79">
        <v>0</v>
      </c>
      <c r="V1191" s="79">
        <v>0</v>
      </c>
      <c r="W1191" s="79">
        <v>0</v>
      </c>
      <c r="X1191" s="79">
        <v>0</v>
      </c>
      <c r="Y1191" s="78" t="s">
        <v>203</v>
      </c>
      <c r="Z1191" s="79">
        <v>0</v>
      </c>
      <c r="AA1191" s="79">
        <v>0</v>
      </c>
      <c r="AB1191" s="79">
        <v>0</v>
      </c>
      <c r="AC1191" s="79">
        <v>0</v>
      </c>
      <c r="AD1191" s="79">
        <v>0</v>
      </c>
      <c r="AE1191" s="79">
        <v>0</v>
      </c>
      <c r="AF1191" s="78" t="s">
        <v>203</v>
      </c>
      <c r="AG1191" s="79">
        <v>0</v>
      </c>
      <c r="AH1191" s="79">
        <v>0</v>
      </c>
      <c r="AI1191" s="79">
        <v>0</v>
      </c>
      <c r="AJ1191" s="79">
        <v>0</v>
      </c>
      <c r="AK1191" s="79">
        <v>0</v>
      </c>
      <c r="AL1191" s="79">
        <v>0</v>
      </c>
      <c r="AM1191" s="78" t="s">
        <v>203</v>
      </c>
      <c r="AN1191" s="79">
        <v>0</v>
      </c>
      <c r="AO1191" s="79">
        <v>0</v>
      </c>
      <c r="AP1191" s="79">
        <v>0</v>
      </c>
      <c r="AQ1191" s="79">
        <v>0</v>
      </c>
      <c r="AR1191" s="79">
        <v>0</v>
      </c>
      <c r="AS1191" s="79">
        <v>0</v>
      </c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</row>
    <row r="1192" spans="1:87" ht="47.25">
      <c r="A1192" s="73" t="s">
        <v>42</v>
      </c>
      <c r="B1192" s="74" t="s">
        <v>2454</v>
      </c>
      <c r="C1192" s="109" t="s">
        <v>2455</v>
      </c>
      <c r="D1192" s="78" t="s">
        <v>203</v>
      </c>
      <c r="E1192" s="78">
        <v>0</v>
      </c>
      <c r="F1192" s="78">
        <v>0</v>
      </c>
      <c r="G1192" s="78">
        <v>0</v>
      </c>
      <c r="H1192" s="78">
        <v>0</v>
      </c>
      <c r="I1192" s="78">
        <v>0</v>
      </c>
      <c r="J1192" s="78">
        <v>0</v>
      </c>
      <c r="K1192" s="78" t="s">
        <v>203</v>
      </c>
      <c r="L1192" s="78">
        <v>0</v>
      </c>
      <c r="M1192" s="78">
        <v>0</v>
      </c>
      <c r="N1192" s="78">
        <v>0</v>
      </c>
      <c r="O1192" s="78">
        <v>0</v>
      </c>
      <c r="P1192" s="78">
        <v>0</v>
      </c>
      <c r="Q1192" s="78">
        <v>0</v>
      </c>
      <c r="R1192" s="78" t="s">
        <v>203</v>
      </c>
      <c r="S1192" s="78">
        <v>0</v>
      </c>
      <c r="T1192" s="78">
        <v>0</v>
      </c>
      <c r="U1192" s="78">
        <v>0</v>
      </c>
      <c r="V1192" s="78">
        <v>0</v>
      </c>
      <c r="W1192" s="78">
        <v>0</v>
      </c>
      <c r="X1192" s="78">
        <v>0</v>
      </c>
      <c r="Y1192" s="78" t="s">
        <v>203</v>
      </c>
      <c r="Z1192" s="78">
        <v>0</v>
      </c>
      <c r="AA1192" s="78">
        <v>0</v>
      </c>
      <c r="AB1192" s="78">
        <v>0</v>
      </c>
      <c r="AC1192" s="78">
        <v>0</v>
      </c>
      <c r="AD1192" s="78">
        <v>0</v>
      </c>
      <c r="AE1192" s="78">
        <v>0</v>
      </c>
      <c r="AF1192" s="78" t="s">
        <v>203</v>
      </c>
      <c r="AG1192" s="78">
        <v>0</v>
      </c>
      <c r="AH1192" s="78">
        <v>0</v>
      </c>
      <c r="AI1192" s="78">
        <v>0</v>
      </c>
      <c r="AJ1192" s="78">
        <v>0</v>
      </c>
      <c r="AK1192" s="78">
        <v>0</v>
      </c>
      <c r="AL1192" s="78">
        <v>0</v>
      </c>
      <c r="AM1192" s="78" t="s">
        <v>203</v>
      </c>
      <c r="AN1192" s="78">
        <v>0</v>
      </c>
      <c r="AO1192" s="78">
        <v>0</v>
      </c>
      <c r="AP1192" s="78">
        <v>0</v>
      </c>
      <c r="AQ1192" s="78">
        <v>0</v>
      </c>
      <c r="AR1192" s="78">
        <v>0</v>
      </c>
      <c r="AS1192" s="78">
        <v>0</v>
      </c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</row>
    <row r="1193" spans="1:87">
      <c r="A1193" s="73" t="s">
        <v>43</v>
      </c>
      <c r="B1193" s="67" t="s">
        <v>293</v>
      </c>
      <c r="C1193" s="148" t="s">
        <v>202</v>
      </c>
      <c r="D1193" s="78" t="s">
        <v>203</v>
      </c>
      <c r="E1193" s="70">
        <f t="shared" ref="E1193:J1193" si="479">SUM(E1194:E1194)</f>
        <v>0</v>
      </c>
      <c r="F1193" s="70">
        <f t="shared" si="479"/>
        <v>0</v>
      </c>
      <c r="G1193" s="70">
        <f t="shared" si="479"/>
        <v>0</v>
      </c>
      <c r="H1193" s="70">
        <f t="shared" si="479"/>
        <v>0</v>
      </c>
      <c r="I1193" s="70">
        <f t="shared" si="479"/>
        <v>0</v>
      </c>
      <c r="J1193" s="70">
        <f t="shared" si="479"/>
        <v>0</v>
      </c>
      <c r="K1193" s="78" t="s">
        <v>203</v>
      </c>
      <c r="L1193" s="70">
        <f t="shared" ref="L1193:Q1193" si="480">SUM(L1194:L1194)</f>
        <v>0</v>
      </c>
      <c r="M1193" s="70">
        <f t="shared" si="480"/>
        <v>0</v>
      </c>
      <c r="N1193" s="70">
        <f t="shared" si="480"/>
        <v>0</v>
      </c>
      <c r="O1193" s="70">
        <f t="shared" si="480"/>
        <v>0</v>
      </c>
      <c r="P1193" s="70">
        <f t="shared" si="480"/>
        <v>0</v>
      </c>
      <c r="Q1193" s="70">
        <f t="shared" si="480"/>
        <v>0</v>
      </c>
      <c r="R1193" s="78" t="s">
        <v>203</v>
      </c>
      <c r="S1193" s="70">
        <f t="shared" ref="S1193:X1193" si="481">SUM(S1194:S1194)</f>
        <v>0</v>
      </c>
      <c r="T1193" s="70">
        <f t="shared" si="481"/>
        <v>0</v>
      </c>
      <c r="U1193" s="70">
        <f t="shared" si="481"/>
        <v>0</v>
      </c>
      <c r="V1193" s="70">
        <f t="shared" si="481"/>
        <v>0</v>
      </c>
      <c r="W1193" s="70">
        <f t="shared" si="481"/>
        <v>0</v>
      </c>
      <c r="X1193" s="70">
        <f t="shared" si="481"/>
        <v>0</v>
      </c>
      <c r="Y1193" s="78" t="s">
        <v>203</v>
      </c>
      <c r="Z1193" s="70">
        <f t="shared" ref="Z1193:AE1193" si="482">SUM(Z1194:Z1194)</f>
        <v>0</v>
      </c>
      <c r="AA1193" s="70">
        <f t="shared" si="482"/>
        <v>0</v>
      </c>
      <c r="AB1193" s="70">
        <f t="shared" si="482"/>
        <v>0</v>
      </c>
      <c r="AC1193" s="70">
        <f t="shared" si="482"/>
        <v>0</v>
      </c>
      <c r="AD1193" s="70">
        <f t="shared" si="482"/>
        <v>0</v>
      </c>
      <c r="AE1193" s="70">
        <f t="shared" si="482"/>
        <v>0</v>
      </c>
      <c r="AF1193" s="78" t="s">
        <v>203</v>
      </c>
      <c r="AG1193" s="70">
        <f t="shared" ref="AG1193:AL1193" si="483">SUM(AG1194:AG1194)</f>
        <v>0</v>
      </c>
      <c r="AH1193" s="70">
        <f t="shared" si="483"/>
        <v>0</v>
      </c>
      <c r="AI1193" s="70">
        <f t="shared" si="483"/>
        <v>0</v>
      </c>
      <c r="AJ1193" s="70">
        <f t="shared" si="483"/>
        <v>0</v>
      </c>
      <c r="AK1193" s="70">
        <f t="shared" si="483"/>
        <v>0</v>
      </c>
      <c r="AL1193" s="70">
        <f t="shared" si="483"/>
        <v>0</v>
      </c>
      <c r="AM1193" s="78" t="s">
        <v>203</v>
      </c>
      <c r="AN1193" s="70">
        <f t="shared" ref="AN1193:AS1193" si="484">SUM(AN1194:AN1194)</f>
        <v>0</v>
      </c>
      <c r="AO1193" s="70">
        <f t="shared" si="484"/>
        <v>0</v>
      </c>
      <c r="AP1193" s="70">
        <f t="shared" si="484"/>
        <v>0</v>
      </c>
      <c r="AQ1193" s="70">
        <f t="shared" si="484"/>
        <v>0</v>
      </c>
      <c r="AR1193" s="70">
        <f t="shared" si="484"/>
        <v>0</v>
      </c>
      <c r="AS1193" s="70">
        <f t="shared" si="484"/>
        <v>0</v>
      </c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</row>
    <row r="1194" spans="1:87">
      <c r="A1194" s="73" t="s">
        <v>43</v>
      </c>
      <c r="B1194" s="74" t="s">
        <v>2456</v>
      </c>
      <c r="C1194" s="136" t="s">
        <v>2457</v>
      </c>
      <c r="D1194" s="78" t="s">
        <v>203</v>
      </c>
      <c r="E1194" s="78">
        <v>0</v>
      </c>
      <c r="F1194" s="78">
        <v>0</v>
      </c>
      <c r="G1194" s="78">
        <v>0</v>
      </c>
      <c r="H1194" s="78">
        <v>0</v>
      </c>
      <c r="I1194" s="78">
        <v>0</v>
      </c>
      <c r="J1194" s="78">
        <v>0</v>
      </c>
      <c r="K1194" s="78" t="s">
        <v>203</v>
      </c>
      <c r="L1194" s="78">
        <v>0</v>
      </c>
      <c r="M1194" s="78">
        <v>0</v>
      </c>
      <c r="N1194" s="78">
        <v>0</v>
      </c>
      <c r="O1194" s="78">
        <v>0</v>
      </c>
      <c r="P1194" s="78">
        <v>0</v>
      </c>
      <c r="Q1194" s="78">
        <v>0</v>
      </c>
      <c r="R1194" s="78" t="s">
        <v>203</v>
      </c>
      <c r="S1194" s="78">
        <v>0</v>
      </c>
      <c r="T1194" s="78">
        <v>0</v>
      </c>
      <c r="U1194" s="78">
        <v>0</v>
      </c>
      <c r="V1194" s="78">
        <v>0</v>
      </c>
      <c r="W1194" s="78">
        <v>0</v>
      </c>
      <c r="X1194" s="78">
        <v>0</v>
      </c>
      <c r="Y1194" s="78" t="s">
        <v>203</v>
      </c>
      <c r="Z1194" s="78">
        <v>0</v>
      </c>
      <c r="AA1194" s="78">
        <v>0</v>
      </c>
      <c r="AB1194" s="78">
        <v>0</v>
      </c>
      <c r="AC1194" s="78">
        <v>0</v>
      </c>
      <c r="AD1194" s="78">
        <v>0</v>
      </c>
      <c r="AE1194" s="78">
        <v>0</v>
      </c>
      <c r="AF1194" s="78" t="s">
        <v>203</v>
      </c>
      <c r="AG1194" s="78">
        <v>0</v>
      </c>
      <c r="AH1194" s="78">
        <v>0</v>
      </c>
      <c r="AI1194" s="78">
        <v>0</v>
      </c>
      <c r="AJ1194" s="78">
        <v>0</v>
      </c>
      <c r="AK1194" s="78">
        <v>0</v>
      </c>
      <c r="AL1194" s="78">
        <v>0</v>
      </c>
      <c r="AM1194" s="78" t="s">
        <v>203</v>
      </c>
      <c r="AN1194" s="78">
        <v>0</v>
      </c>
      <c r="AO1194" s="78">
        <v>0</v>
      </c>
      <c r="AP1194" s="78">
        <v>0</v>
      </c>
      <c r="AQ1194" s="78">
        <v>0</v>
      </c>
      <c r="AR1194" s="78">
        <v>0</v>
      </c>
      <c r="AS1194" s="78">
        <v>0</v>
      </c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</row>
    <row r="1195" spans="1:87" ht="47.25">
      <c r="A1195" s="73" t="s">
        <v>43</v>
      </c>
      <c r="B1195" s="74" t="s">
        <v>2458</v>
      </c>
      <c r="C1195" s="32" t="s">
        <v>2459</v>
      </c>
      <c r="D1195" s="79" t="s">
        <v>203</v>
      </c>
      <c r="E1195" s="78">
        <v>0</v>
      </c>
      <c r="F1195" s="78">
        <v>0</v>
      </c>
      <c r="G1195" s="78">
        <v>0</v>
      </c>
      <c r="H1195" s="78">
        <v>0</v>
      </c>
      <c r="I1195" s="78">
        <v>0</v>
      </c>
      <c r="J1195" s="78">
        <v>0</v>
      </c>
      <c r="K1195" s="79" t="s">
        <v>203</v>
      </c>
      <c r="L1195" s="78">
        <v>0</v>
      </c>
      <c r="M1195" s="78">
        <v>0</v>
      </c>
      <c r="N1195" s="78">
        <v>0</v>
      </c>
      <c r="O1195" s="78">
        <v>0</v>
      </c>
      <c r="P1195" s="78">
        <v>0</v>
      </c>
      <c r="Q1195" s="78">
        <v>0</v>
      </c>
      <c r="R1195" s="79" t="s">
        <v>203</v>
      </c>
      <c r="S1195" s="78">
        <v>0</v>
      </c>
      <c r="T1195" s="78">
        <v>0</v>
      </c>
      <c r="U1195" s="78">
        <v>0</v>
      </c>
      <c r="V1195" s="78">
        <v>0</v>
      </c>
      <c r="W1195" s="78">
        <v>0</v>
      </c>
      <c r="X1195" s="78">
        <v>0</v>
      </c>
      <c r="Y1195" s="79" t="s">
        <v>203</v>
      </c>
      <c r="Z1195" s="78">
        <v>0</v>
      </c>
      <c r="AA1195" s="78">
        <v>0</v>
      </c>
      <c r="AB1195" s="78">
        <v>0</v>
      </c>
      <c r="AC1195" s="78">
        <v>0</v>
      </c>
      <c r="AD1195" s="78">
        <v>0</v>
      </c>
      <c r="AE1195" s="78">
        <v>0</v>
      </c>
      <c r="AF1195" s="79" t="s">
        <v>203</v>
      </c>
      <c r="AG1195" s="78">
        <v>0</v>
      </c>
      <c r="AH1195" s="78">
        <v>0</v>
      </c>
      <c r="AI1195" s="78">
        <v>0</v>
      </c>
      <c r="AJ1195" s="78">
        <v>0</v>
      </c>
      <c r="AK1195" s="78">
        <v>0</v>
      </c>
      <c r="AL1195" s="78">
        <v>0</v>
      </c>
      <c r="AM1195" s="79" t="s">
        <v>203</v>
      </c>
      <c r="AN1195" s="78">
        <v>0</v>
      </c>
      <c r="AO1195" s="78">
        <v>0</v>
      </c>
      <c r="AP1195" s="78">
        <v>0</v>
      </c>
      <c r="AQ1195" s="78">
        <v>0</v>
      </c>
      <c r="AR1195" s="78">
        <v>0</v>
      </c>
      <c r="AS1195" s="78">
        <v>0</v>
      </c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</row>
    <row r="1196" spans="1:87">
      <c r="A1196" s="73" t="s">
        <v>44</v>
      </c>
      <c r="B1196" s="67" t="s">
        <v>307</v>
      </c>
      <c r="C1196" s="148" t="s">
        <v>202</v>
      </c>
      <c r="D1196" s="78" t="s">
        <v>203</v>
      </c>
      <c r="E1196" s="70">
        <f>SUM(E1197:E1198)</f>
        <v>0</v>
      </c>
      <c r="F1196" s="70">
        <f t="shared" ref="F1196:J1196" si="485">SUM(F1197:F1198)</f>
        <v>0</v>
      </c>
      <c r="G1196" s="70">
        <f t="shared" si="485"/>
        <v>0</v>
      </c>
      <c r="H1196" s="70">
        <f t="shared" si="485"/>
        <v>0</v>
      </c>
      <c r="I1196" s="70">
        <f t="shared" si="485"/>
        <v>0</v>
      </c>
      <c r="J1196" s="70">
        <f t="shared" si="485"/>
        <v>0</v>
      </c>
      <c r="K1196" s="78" t="s">
        <v>203</v>
      </c>
      <c r="L1196" s="70">
        <f>SUM(L1197:L1198)</f>
        <v>0</v>
      </c>
      <c r="M1196" s="70">
        <f t="shared" ref="M1196:Q1196" si="486">SUM(M1197:M1198)</f>
        <v>0</v>
      </c>
      <c r="N1196" s="70">
        <f t="shared" si="486"/>
        <v>0</v>
      </c>
      <c r="O1196" s="70">
        <f t="shared" si="486"/>
        <v>0</v>
      </c>
      <c r="P1196" s="70">
        <f t="shared" si="486"/>
        <v>0</v>
      </c>
      <c r="Q1196" s="70">
        <f t="shared" si="486"/>
        <v>0</v>
      </c>
      <c r="R1196" s="78" t="s">
        <v>203</v>
      </c>
      <c r="S1196" s="70">
        <f>SUM(S1197:S1198)</f>
        <v>0</v>
      </c>
      <c r="T1196" s="70">
        <f t="shared" ref="T1196:X1196" si="487">SUM(T1197:T1198)</f>
        <v>0</v>
      </c>
      <c r="U1196" s="70">
        <f t="shared" si="487"/>
        <v>0</v>
      </c>
      <c r="V1196" s="70">
        <f t="shared" si="487"/>
        <v>0</v>
      </c>
      <c r="W1196" s="70">
        <f t="shared" si="487"/>
        <v>0</v>
      </c>
      <c r="X1196" s="70">
        <f t="shared" si="487"/>
        <v>0</v>
      </c>
      <c r="Y1196" s="78" t="s">
        <v>203</v>
      </c>
      <c r="Z1196" s="70">
        <f>SUM(Z1197:Z1198)</f>
        <v>0</v>
      </c>
      <c r="AA1196" s="70">
        <f t="shared" ref="AA1196:AE1196" si="488">SUM(AA1197:AA1198)</f>
        <v>0</v>
      </c>
      <c r="AB1196" s="70">
        <f t="shared" si="488"/>
        <v>0</v>
      </c>
      <c r="AC1196" s="70">
        <f t="shared" si="488"/>
        <v>0</v>
      </c>
      <c r="AD1196" s="70">
        <f t="shared" si="488"/>
        <v>0</v>
      </c>
      <c r="AE1196" s="70">
        <f t="shared" si="488"/>
        <v>0</v>
      </c>
      <c r="AF1196" s="78" t="s">
        <v>203</v>
      </c>
      <c r="AG1196" s="70">
        <f>SUM(AG1197:AG1198)</f>
        <v>0</v>
      </c>
      <c r="AH1196" s="70">
        <f t="shared" ref="AH1196:AL1196" si="489">SUM(AH1197:AH1198)</f>
        <v>0</v>
      </c>
      <c r="AI1196" s="70">
        <f t="shared" si="489"/>
        <v>0</v>
      </c>
      <c r="AJ1196" s="70">
        <f t="shared" si="489"/>
        <v>0</v>
      </c>
      <c r="AK1196" s="70">
        <f t="shared" si="489"/>
        <v>0</v>
      </c>
      <c r="AL1196" s="70">
        <f t="shared" si="489"/>
        <v>0</v>
      </c>
      <c r="AM1196" s="78" t="s">
        <v>203</v>
      </c>
      <c r="AN1196" s="70">
        <f>SUM(AN1197:AN1198)</f>
        <v>0</v>
      </c>
      <c r="AO1196" s="70">
        <f t="shared" ref="AO1196:AS1196" si="490">SUM(AO1197:AO1198)</f>
        <v>0</v>
      </c>
      <c r="AP1196" s="70">
        <f t="shared" si="490"/>
        <v>0</v>
      </c>
      <c r="AQ1196" s="70">
        <f t="shared" si="490"/>
        <v>0</v>
      </c>
      <c r="AR1196" s="70">
        <f t="shared" si="490"/>
        <v>0</v>
      </c>
      <c r="AS1196" s="70">
        <f t="shared" si="490"/>
        <v>0</v>
      </c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</row>
    <row r="1197" spans="1:87" ht="31.5">
      <c r="A1197" s="73" t="s">
        <v>44</v>
      </c>
      <c r="B1197" s="74" t="s">
        <v>2460</v>
      </c>
      <c r="C1197" s="136" t="s">
        <v>2461</v>
      </c>
      <c r="D1197" s="78" t="s">
        <v>203</v>
      </c>
      <c r="E1197" s="78">
        <v>0</v>
      </c>
      <c r="F1197" s="78">
        <v>0</v>
      </c>
      <c r="G1197" s="78">
        <v>0</v>
      </c>
      <c r="H1197" s="78">
        <v>0</v>
      </c>
      <c r="I1197" s="78">
        <v>0</v>
      </c>
      <c r="J1197" s="78">
        <v>0</v>
      </c>
      <c r="K1197" s="78" t="s">
        <v>203</v>
      </c>
      <c r="L1197" s="78">
        <v>0</v>
      </c>
      <c r="M1197" s="78">
        <v>0</v>
      </c>
      <c r="N1197" s="78">
        <v>0</v>
      </c>
      <c r="O1197" s="78">
        <v>0</v>
      </c>
      <c r="P1197" s="78">
        <v>0</v>
      </c>
      <c r="Q1197" s="78">
        <v>0</v>
      </c>
      <c r="R1197" s="78" t="s">
        <v>203</v>
      </c>
      <c r="S1197" s="78">
        <v>0</v>
      </c>
      <c r="T1197" s="78">
        <v>0</v>
      </c>
      <c r="U1197" s="78">
        <v>0</v>
      </c>
      <c r="V1197" s="78">
        <v>0</v>
      </c>
      <c r="W1197" s="78">
        <v>0</v>
      </c>
      <c r="X1197" s="78">
        <v>0</v>
      </c>
      <c r="Y1197" s="78" t="s">
        <v>203</v>
      </c>
      <c r="Z1197" s="78">
        <v>0</v>
      </c>
      <c r="AA1197" s="78">
        <v>0</v>
      </c>
      <c r="AB1197" s="78">
        <v>0</v>
      </c>
      <c r="AC1197" s="78">
        <v>0</v>
      </c>
      <c r="AD1197" s="78">
        <v>0</v>
      </c>
      <c r="AE1197" s="78">
        <v>0</v>
      </c>
      <c r="AF1197" s="78" t="s">
        <v>203</v>
      </c>
      <c r="AG1197" s="78">
        <v>0</v>
      </c>
      <c r="AH1197" s="78">
        <v>0</v>
      </c>
      <c r="AI1197" s="78">
        <v>0</v>
      </c>
      <c r="AJ1197" s="78">
        <v>0</v>
      </c>
      <c r="AK1197" s="78">
        <v>0</v>
      </c>
      <c r="AL1197" s="78">
        <v>0</v>
      </c>
      <c r="AM1197" s="78" t="s">
        <v>203</v>
      </c>
      <c r="AN1197" s="78">
        <v>0</v>
      </c>
      <c r="AO1197" s="78">
        <v>0</v>
      </c>
      <c r="AP1197" s="78">
        <v>0</v>
      </c>
      <c r="AQ1197" s="78">
        <v>0</v>
      </c>
      <c r="AR1197" s="78">
        <v>0</v>
      </c>
      <c r="AS1197" s="78">
        <v>0</v>
      </c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</row>
    <row r="1198" spans="1:87">
      <c r="A1198" s="73" t="s">
        <v>44</v>
      </c>
      <c r="B1198" s="74" t="s">
        <v>2462</v>
      </c>
      <c r="C1198" s="136" t="s">
        <v>2463</v>
      </c>
      <c r="D1198" s="78" t="s">
        <v>203</v>
      </c>
      <c r="E1198" s="79">
        <v>0</v>
      </c>
      <c r="F1198" s="79">
        <v>0</v>
      </c>
      <c r="G1198" s="79">
        <v>0</v>
      </c>
      <c r="H1198" s="79">
        <v>0</v>
      </c>
      <c r="I1198" s="79">
        <v>0</v>
      </c>
      <c r="J1198" s="79">
        <v>0</v>
      </c>
      <c r="K1198" s="78" t="s">
        <v>203</v>
      </c>
      <c r="L1198" s="79">
        <v>0</v>
      </c>
      <c r="M1198" s="79">
        <v>0</v>
      </c>
      <c r="N1198" s="79">
        <v>0</v>
      </c>
      <c r="O1198" s="79">
        <v>0</v>
      </c>
      <c r="P1198" s="79">
        <v>0</v>
      </c>
      <c r="Q1198" s="79">
        <v>0</v>
      </c>
      <c r="R1198" s="78" t="s">
        <v>203</v>
      </c>
      <c r="S1198" s="79">
        <v>0</v>
      </c>
      <c r="T1198" s="79">
        <v>0</v>
      </c>
      <c r="U1198" s="79">
        <v>0</v>
      </c>
      <c r="V1198" s="79">
        <v>0</v>
      </c>
      <c r="W1198" s="79">
        <v>0</v>
      </c>
      <c r="X1198" s="79">
        <v>0</v>
      </c>
      <c r="Y1198" s="78" t="s">
        <v>203</v>
      </c>
      <c r="Z1198" s="79">
        <v>0</v>
      </c>
      <c r="AA1198" s="79">
        <v>0</v>
      </c>
      <c r="AB1198" s="79">
        <v>0</v>
      </c>
      <c r="AC1198" s="79">
        <v>0</v>
      </c>
      <c r="AD1198" s="79">
        <v>0</v>
      </c>
      <c r="AE1198" s="79">
        <v>0</v>
      </c>
      <c r="AF1198" s="78" t="s">
        <v>203</v>
      </c>
      <c r="AG1198" s="79">
        <v>0</v>
      </c>
      <c r="AH1198" s="79">
        <v>0</v>
      </c>
      <c r="AI1198" s="79">
        <v>0</v>
      </c>
      <c r="AJ1198" s="79">
        <v>0</v>
      </c>
      <c r="AK1198" s="79">
        <v>0</v>
      </c>
      <c r="AL1198" s="79">
        <v>0</v>
      </c>
      <c r="AM1198" s="78" t="s">
        <v>203</v>
      </c>
      <c r="AN1198" s="79">
        <v>0</v>
      </c>
      <c r="AO1198" s="79">
        <v>0</v>
      </c>
      <c r="AP1198" s="79">
        <v>0</v>
      </c>
      <c r="AQ1198" s="79">
        <v>0</v>
      </c>
      <c r="AR1198" s="79">
        <v>0</v>
      </c>
      <c r="AS1198" s="79">
        <v>0</v>
      </c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</row>
    <row r="1199" spans="1:87" ht="31.5">
      <c r="A1199" s="73" t="s">
        <v>45</v>
      </c>
      <c r="B1199" s="67" t="s">
        <v>328</v>
      </c>
      <c r="C1199" s="148" t="s">
        <v>202</v>
      </c>
      <c r="D1199" s="78" t="s">
        <v>203</v>
      </c>
      <c r="E1199" s="70">
        <f t="shared" ref="E1199:J1199" si="491">SUM(E1200:E1203)</f>
        <v>0</v>
      </c>
      <c r="F1199" s="70">
        <f t="shared" si="491"/>
        <v>0</v>
      </c>
      <c r="G1199" s="70">
        <f t="shared" si="491"/>
        <v>0</v>
      </c>
      <c r="H1199" s="70">
        <f t="shared" si="491"/>
        <v>0</v>
      </c>
      <c r="I1199" s="70">
        <f t="shared" si="491"/>
        <v>0</v>
      </c>
      <c r="J1199" s="70">
        <f t="shared" si="491"/>
        <v>0</v>
      </c>
      <c r="K1199" s="78" t="s">
        <v>203</v>
      </c>
      <c r="L1199" s="70">
        <f t="shared" ref="L1199:Q1199" si="492">SUM(L1200:L1203)</f>
        <v>0</v>
      </c>
      <c r="M1199" s="70">
        <f t="shared" si="492"/>
        <v>0</v>
      </c>
      <c r="N1199" s="70">
        <f t="shared" si="492"/>
        <v>0</v>
      </c>
      <c r="O1199" s="70">
        <f t="shared" si="492"/>
        <v>0</v>
      </c>
      <c r="P1199" s="70">
        <f t="shared" si="492"/>
        <v>0</v>
      </c>
      <c r="Q1199" s="70">
        <f t="shared" si="492"/>
        <v>0</v>
      </c>
      <c r="R1199" s="78" t="s">
        <v>203</v>
      </c>
      <c r="S1199" s="70">
        <f t="shared" ref="S1199:X1199" si="493">SUM(S1200:S1203)</f>
        <v>0</v>
      </c>
      <c r="T1199" s="70">
        <f t="shared" si="493"/>
        <v>0</v>
      </c>
      <c r="U1199" s="70">
        <f t="shared" si="493"/>
        <v>0</v>
      </c>
      <c r="V1199" s="70">
        <f t="shared" si="493"/>
        <v>0</v>
      </c>
      <c r="W1199" s="70">
        <f t="shared" si="493"/>
        <v>0</v>
      </c>
      <c r="X1199" s="70">
        <f t="shared" si="493"/>
        <v>0</v>
      </c>
      <c r="Y1199" s="78" t="s">
        <v>203</v>
      </c>
      <c r="Z1199" s="70">
        <f t="shared" ref="Z1199:AE1199" si="494">SUM(Z1200:Z1203)</f>
        <v>0</v>
      </c>
      <c r="AA1199" s="70">
        <f t="shared" si="494"/>
        <v>0</v>
      </c>
      <c r="AB1199" s="70">
        <f t="shared" si="494"/>
        <v>0</v>
      </c>
      <c r="AC1199" s="70">
        <f t="shared" si="494"/>
        <v>0</v>
      </c>
      <c r="AD1199" s="70">
        <f t="shared" si="494"/>
        <v>0</v>
      </c>
      <c r="AE1199" s="70">
        <f t="shared" si="494"/>
        <v>0</v>
      </c>
      <c r="AF1199" s="78" t="s">
        <v>203</v>
      </c>
      <c r="AG1199" s="70">
        <f t="shared" ref="AG1199:AL1199" si="495">SUM(AG1200:AG1203)</f>
        <v>0</v>
      </c>
      <c r="AH1199" s="70">
        <f t="shared" si="495"/>
        <v>0</v>
      </c>
      <c r="AI1199" s="70">
        <f t="shared" si="495"/>
        <v>0</v>
      </c>
      <c r="AJ1199" s="70">
        <f t="shared" si="495"/>
        <v>0</v>
      </c>
      <c r="AK1199" s="70">
        <f t="shared" si="495"/>
        <v>0</v>
      </c>
      <c r="AL1199" s="70">
        <f t="shared" si="495"/>
        <v>0</v>
      </c>
      <c r="AM1199" s="78" t="s">
        <v>203</v>
      </c>
      <c r="AN1199" s="70">
        <f t="shared" ref="AN1199:AS1199" si="496">SUM(AN1200:AN1203)</f>
        <v>0</v>
      </c>
      <c r="AO1199" s="70">
        <f t="shared" si="496"/>
        <v>0</v>
      </c>
      <c r="AP1199" s="70">
        <f t="shared" si="496"/>
        <v>0</v>
      </c>
      <c r="AQ1199" s="70">
        <f t="shared" si="496"/>
        <v>0</v>
      </c>
      <c r="AR1199" s="70">
        <f t="shared" si="496"/>
        <v>0</v>
      </c>
      <c r="AS1199" s="70">
        <f t="shared" si="496"/>
        <v>0</v>
      </c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</row>
    <row r="1200" spans="1:87" ht="31.5">
      <c r="A1200" s="73" t="s">
        <v>45</v>
      </c>
      <c r="B1200" s="74" t="s">
        <v>2464</v>
      </c>
      <c r="C1200" s="136" t="s">
        <v>2465</v>
      </c>
      <c r="D1200" s="78" t="s">
        <v>203</v>
      </c>
      <c r="E1200" s="78">
        <v>0</v>
      </c>
      <c r="F1200" s="78">
        <v>0</v>
      </c>
      <c r="G1200" s="78">
        <v>0</v>
      </c>
      <c r="H1200" s="78">
        <v>0</v>
      </c>
      <c r="I1200" s="78">
        <v>0</v>
      </c>
      <c r="J1200" s="78">
        <v>0</v>
      </c>
      <c r="K1200" s="78" t="s">
        <v>203</v>
      </c>
      <c r="L1200" s="78">
        <v>0</v>
      </c>
      <c r="M1200" s="78">
        <v>0</v>
      </c>
      <c r="N1200" s="78">
        <v>0</v>
      </c>
      <c r="O1200" s="78">
        <v>0</v>
      </c>
      <c r="P1200" s="78">
        <v>0</v>
      </c>
      <c r="Q1200" s="78">
        <v>0</v>
      </c>
      <c r="R1200" s="78" t="s">
        <v>203</v>
      </c>
      <c r="S1200" s="78">
        <v>0</v>
      </c>
      <c r="T1200" s="78">
        <v>0</v>
      </c>
      <c r="U1200" s="78">
        <v>0</v>
      </c>
      <c r="V1200" s="78">
        <v>0</v>
      </c>
      <c r="W1200" s="78">
        <v>0</v>
      </c>
      <c r="X1200" s="78">
        <v>0</v>
      </c>
      <c r="Y1200" s="78" t="s">
        <v>203</v>
      </c>
      <c r="Z1200" s="78">
        <v>0</v>
      </c>
      <c r="AA1200" s="78">
        <v>0</v>
      </c>
      <c r="AB1200" s="78">
        <v>0</v>
      </c>
      <c r="AC1200" s="78">
        <v>0</v>
      </c>
      <c r="AD1200" s="78">
        <v>0</v>
      </c>
      <c r="AE1200" s="78">
        <v>0</v>
      </c>
      <c r="AF1200" s="78" t="s">
        <v>203</v>
      </c>
      <c r="AG1200" s="78">
        <v>0</v>
      </c>
      <c r="AH1200" s="78">
        <v>0</v>
      </c>
      <c r="AI1200" s="78">
        <v>0</v>
      </c>
      <c r="AJ1200" s="78">
        <v>0</v>
      </c>
      <c r="AK1200" s="78">
        <v>0</v>
      </c>
      <c r="AL1200" s="78">
        <v>0</v>
      </c>
      <c r="AM1200" s="78" t="s">
        <v>203</v>
      </c>
      <c r="AN1200" s="78">
        <v>0</v>
      </c>
      <c r="AO1200" s="78">
        <v>0</v>
      </c>
      <c r="AP1200" s="78">
        <v>0</v>
      </c>
      <c r="AQ1200" s="78">
        <v>0</v>
      </c>
      <c r="AR1200" s="78">
        <v>0</v>
      </c>
      <c r="AS1200" s="78">
        <v>0</v>
      </c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</row>
    <row r="1201" spans="1:87">
      <c r="A1201" s="73" t="s">
        <v>45</v>
      </c>
      <c r="B1201" s="74" t="s">
        <v>2466</v>
      </c>
      <c r="C1201" s="109" t="s">
        <v>2467</v>
      </c>
      <c r="D1201" s="78" t="s">
        <v>203</v>
      </c>
      <c r="E1201" s="78">
        <v>0</v>
      </c>
      <c r="F1201" s="78">
        <v>0</v>
      </c>
      <c r="G1201" s="78">
        <v>0</v>
      </c>
      <c r="H1201" s="78">
        <v>0</v>
      </c>
      <c r="I1201" s="78">
        <v>0</v>
      </c>
      <c r="J1201" s="78">
        <v>0</v>
      </c>
      <c r="K1201" s="78" t="s">
        <v>203</v>
      </c>
      <c r="L1201" s="78">
        <v>0</v>
      </c>
      <c r="M1201" s="78">
        <v>0</v>
      </c>
      <c r="N1201" s="78">
        <v>0</v>
      </c>
      <c r="O1201" s="78">
        <v>0</v>
      </c>
      <c r="P1201" s="78">
        <v>0</v>
      </c>
      <c r="Q1201" s="78">
        <v>0</v>
      </c>
      <c r="R1201" s="78" t="s">
        <v>203</v>
      </c>
      <c r="S1201" s="78">
        <v>0</v>
      </c>
      <c r="T1201" s="78">
        <v>0</v>
      </c>
      <c r="U1201" s="78">
        <v>0</v>
      </c>
      <c r="V1201" s="78">
        <v>0</v>
      </c>
      <c r="W1201" s="78">
        <v>0</v>
      </c>
      <c r="X1201" s="78">
        <v>0</v>
      </c>
      <c r="Y1201" s="78" t="s">
        <v>203</v>
      </c>
      <c r="Z1201" s="78">
        <v>0</v>
      </c>
      <c r="AA1201" s="78">
        <v>0</v>
      </c>
      <c r="AB1201" s="78">
        <v>0</v>
      </c>
      <c r="AC1201" s="78">
        <v>0</v>
      </c>
      <c r="AD1201" s="78">
        <v>0</v>
      </c>
      <c r="AE1201" s="78">
        <v>0</v>
      </c>
      <c r="AF1201" s="78" t="s">
        <v>203</v>
      </c>
      <c r="AG1201" s="78">
        <v>0</v>
      </c>
      <c r="AH1201" s="78">
        <v>0</v>
      </c>
      <c r="AI1201" s="78">
        <v>0</v>
      </c>
      <c r="AJ1201" s="78">
        <v>0</v>
      </c>
      <c r="AK1201" s="78">
        <v>0</v>
      </c>
      <c r="AL1201" s="78">
        <v>0</v>
      </c>
      <c r="AM1201" s="78" t="s">
        <v>203</v>
      </c>
      <c r="AN1201" s="78">
        <v>0</v>
      </c>
      <c r="AO1201" s="78">
        <v>0</v>
      </c>
      <c r="AP1201" s="78">
        <v>0</v>
      </c>
      <c r="AQ1201" s="78">
        <v>0</v>
      </c>
      <c r="AR1201" s="78">
        <v>0</v>
      </c>
      <c r="AS1201" s="78">
        <v>0</v>
      </c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</row>
    <row r="1202" spans="1:87">
      <c r="A1202" s="73" t="s">
        <v>45</v>
      </c>
      <c r="B1202" s="74" t="s">
        <v>2469</v>
      </c>
      <c r="C1202" s="109" t="s">
        <v>2470</v>
      </c>
      <c r="D1202" s="78" t="s">
        <v>203</v>
      </c>
      <c r="E1202" s="79">
        <v>0</v>
      </c>
      <c r="F1202" s="79">
        <v>0</v>
      </c>
      <c r="G1202" s="79">
        <v>0</v>
      </c>
      <c r="H1202" s="79">
        <v>0</v>
      </c>
      <c r="I1202" s="79">
        <v>0</v>
      </c>
      <c r="J1202" s="79">
        <v>0</v>
      </c>
      <c r="K1202" s="78" t="s">
        <v>203</v>
      </c>
      <c r="L1202" s="79">
        <v>0</v>
      </c>
      <c r="M1202" s="79">
        <v>0</v>
      </c>
      <c r="N1202" s="79">
        <v>0</v>
      </c>
      <c r="O1202" s="79">
        <v>0</v>
      </c>
      <c r="P1202" s="79">
        <v>0</v>
      </c>
      <c r="Q1202" s="79">
        <v>0</v>
      </c>
      <c r="R1202" s="78" t="s">
        <v>203</v>
      </c>
      <c r="S1202" s="79">
        <v>0</v>
      </c>
      <c r="T1202" s="79">
        <v>0</v>
      </c>
      <c r="U1202" s="79">
        <v>0</v>
      </c>
      <c r="V1202" s="79">
        <v>0</v>
      </c>
      <c r="W1202" s="79">
        <v>0</v>
      </c>
      <c r="X1202" s="79">
        <v>0</v>
      </c>
      <c r="Y1202" s="78" t="s">
        <v>203</v>
      </c>
      <c r="Z1202" s="79">
        <v>0</v>
      </c>
      <c r="AA1202" s="79">
        <v>0</v>
      </c>
      <c r="AB1202" s="79">
        <v>0</v>
      </c>
      <c r="AC1202" s="79">
        <v>0</v>
      </c>
      <c r="AD1202" s="79">
        <v>0</v>
      </c>
      <c r="AE1202" s="79">
        <v>0</v>
      </c>
      <c r="AF1202" s="78" t="s">
        <v>203</v>
      </c>
      <c r="AG1202" s="79">
        <v>0</v>
      </c>
      <c r="AH1202" s="79">
        <v>0</v>
      </c>
      <c r="AI1202" s="79">
        <v>0</v>
      </c>
      <c r="AJ1202" s="79">
        <v>0</v>
      </c>
      <c r="AK1202" s="79">
        <v>0</v>
      </c>
      <c r="AL1202" s="79">
        <v>0</v>
      </c>
      <c r="AM1202" s="78" t="s">
        <v>203</v>
      </c>
      <c r="AN1202" s="79">
        <v>0</v>
      </c>
      <c r="AO1202" s="79">
        <v>0</v>
      </c>
      <c r="AP1202" s="79">
        <v>0</v>
      </c>
      <c r="AQ1202" s="79">
        <v>0</v>
      </c>
      <c r="AR1202" s="79">
        <v>0</v>
      </c>
      <c r="AS1202" s="79">
        <v>0</v>
      </c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</row>
    <row r="1203" spans="1:87" ht="31.5">
      <c r="A1203" s="73" t="s">
        <v>45</v>
      </c>
      <c r="B1203" s="74" t="s">
        <v>2471</v>
      </c>
      <c r="C1203" s="136" t="s">
        <v>2472</v>
      </c>
      <c r="D1203" s="78" t="s">
        <v>203</v>
      </c>
      <c r="E1203" s="78">
        <v>0</v>
      </c>
      <c r="F1203" s="78">
        <v>0</v>
      </c>
      <c r="G1203" s="78">
        <v>0</v>
      </c>
      <c r="H1203" s="78">
        <v>0</v>
      </c>
      <c r="I1203" s="78">
        <v>0</v>
      </c>
      <c r="J1203" s="78">
        <v>0</v>
      </c>
      <c r="K1203" s="78" t="s">
        <v>203</v>
      </c>
      <c r="L1203" s="78">
        <v>0</v>
      </c>
      <c r="M1203" s="78">
        <v>0</v>
      </c>
      <c r="N1203" s="78">
        <v>0</v>
      </c>
      <c r="O1203" s="78">
        <v>0</v>
      </c>
      <c r="P1203" s="78">
        <v>0</v>
      </c>
      <c r="Q1203" s="78">
        <v>0</v>
      </c>
      <c r="R1203" s="78" t="s">
        <v>203</v>
      </c>
      <c r="S1203" s="78">
        <v>0</v>
      </c>
      <c r="T1203" s="78">
        <v>0</v>
      </c>
      <c r="U1203" s="78">
        <v>0</v>
      </c>
      <c r="V1203" s="78">
        <v>0</v>
      </c>
      <c r="W1203" s="78">
        <v>0</v>
      </c>
      <c r="X1203" s="78">
        <v>0</v>
      </c>
      <c r="Y1203" s="78" t="s">
        <v>203</v>
      </c>
      <c r="Z1203" s="78">
        <v>0</v>
      </c>
      <c r="AA1203" s="78">
        <v>0</v>
      </c>
      <c r="AB1203" s="78">
        <v>0</v>
      </c>
      <c r="AC1203" s="78">
        <v>0</v>
      </c>
      <c r="AD1203" s="78">
        <v>0</v>
      </c>
      <c r="AE1203" s="78">
        <v>0</v>
      </c>
      <c r="AF1203" s="78" t="s">
        <v>203</v>
      </c>
      <c r="AG1203" s="78">
        <v>0</v>
      </c>
      <c r="AH1203" s="78">
        <v>0</v>
      </c>
      <c r="AI1203" s="78">
        <v>0</v>
      </c>
      <c r="AJ1203" s="78">
        <v>0</v>
      </c>
      <c r="AK1203" s="78">
        <v>0</v>
      </c>
      <c r="AL1203" s="78">
        <v>0</v>
      </c>
      <c r="AM1203" s="78" t="s">
        <v>203</v>
      </c>
      <c r="AN1203" s="78">
        <v>0</v>
      </c>
      <c r="AO1203" s="78">
        <v>0</v>
      </c>
      <c r="AP1203" s="78">
        <v>0</v>
      </c>
      <c r="AQ1203" s="78">
        <v>0</v>
      </c>
      <c r="AR1203" s="78">
        <v>0</v>
      </c>
      <c r="AS1203" s="78">
        <v>0</v>
      </c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</row>
    <row r="1204" spans="1:87" ht="31.5">
      <c r="A1204" s="73" t="s">
        <v>2473</v>
      </c>
      <c r="B1204" s="67" t="s">
        <v>368</v>
      </c>
      <c r="C1204" s="148" t="s">
        <v>202</v>
      </c>
      <c r="D1204" s="78" t="s">
        <v>203</v>
      </c>
      <c r="E1204" s="70">
        <f t="shared" ref="E1204:J1204" si="497">E1205+E1211+E1212+E1214</f>
        <v>0</v>
      </c>
      <c r="F1204" s="70">
        <f t="shared" si="497"/>
        <v>0</v>
      </c>
      <c r="G1204" s="70">
        <f t="shared" si="497"/>
        <v>0</v>
      </c>
      <c r="H1204" s="70">
        <f t="shared" si="497"/>
        <v>0</v>
      </c>
      <c r="I1204" s="70">
        <f t="shared" si="497"/>
        <v>0</v>
      </c>
      <c r="J1204" s="70">
        <f t="shared" si="497"/>
        <v>0</v>
      </c>
      <c r="K1204" s="78" t="s">
        <v>203</v>
      </c>
      <c r="L1204" s="70">
        <f t="shared" ref="L1204:Q1204" si="498">L1205+L1211+L1212+L1214</f>
        <v>0</v>
      </c>
      <c r="M1204" s="70">
        <f t="shared" si="498"/>
        <v>0</v>
      </c>
      <c r="N1204" s="70">
        <f t="shared" si="498"/>
        <v>0</v>
      </c>
      <c r="O1204" s="70">
        <f t="shared" si="498"/>
        <v>0</v>
      </c>
      <c r="P1204" s="70">
        <f t="shared" si="498"/>
        <v>0</v>
      </c>
      <c r="Q1204" s="70">
        <f t="shared" si="498"/>
        <v>0</v>
      </c>
      <c r="R1204" s="78" t="s">
        <v>203</v>
      </c>
      <c r="S1204" s="70">
        <f t="shared" ref="S1204:X1204" si="499">S1205+S1211+S1212+S1214</f>
        <v>0</v>
      </c>
      <c r="T1204" s="70">
        <f t="shared" si="499"/>
        <v>0</v>
      </c>
      <c r="U1204" s="70">
        <f t="shared" si="499"/>
        <v>0</v>
      </c>
      <c r="V1204" s="70">
        <f t="shared" si="499"/>
        <v>0</v>
      </c>
      <c r="W1204" s="70">
        <f t="shared" si="499"/>
        <v>0</v>
      </c>
      <c r="X1204" s="70">
        <f t="shared" si="499"/>
        <v>0</v>
      </c>
      <c r="Y1204" s="78" t="s">
        <v>203</v>
      </c>
      <c r="Z1204" s="70">
        <f t="shared" ref="Z1204:AE1204" si="500">Z1205+Z1211+Z1212+Z1214</f>
        <v>0</v>
      </c>
      <c r="AA1204" s="70">
        <f t="shared" si="500"/>
        <v>0</v>
      </c>
      <c r="AB1204" s="70">
        <f t="shared" si="500"/>
        <v>0</v>
      </c>
      <c r="AC1204" s="70">
        <f t="shared" si="500"/>
        <v>0</v>
      </c>
      <c r="AD1204" s="70">
        <f t="shared" si="500"/>
        <v>0</v>
      </c>
      <c r="AE1204" s="70">
        <f t="shared" si="500"/>
        <v>0</v>
      </c>
      <c r="AF1204" s="78" t="s">
        <v>203</v>
      </c>
      <c r="AG1204" s="70">
        <f t="shared" ref="AG1204:AL1204" si="501">AG1205+AG1211+AG1212+AG1214</f>
        <v>0</v>
      </c>
      <c r="AH1204" s="70">
        <f t="shared" si="501"/>
        <v>0</v>
      </c>
      <c r="AI1204" s="70">
        <f t="shared" si="501"/>
        <v>0</v>
      </c>
      <c r="AJ1204" s="70">
        <f t="shared" si="501"/>
        <v>0</v>
      </c>
      <c r="AK1204" s="70">
        <f t="shared" si="501"/>
        <v>0</v>
      </c>
      <c r="AL1204" s="70">
        <f t="shared" si="501"/>
        <v>0</v>
      </c>
      <c r="AM1204" s="78" t="s">
        <v>203</v>
      </c>
      <c r="AN1204" s="70">
        <f t="shared" ref="AN1204:AS1204" si="502">AN1205+AN1211+AN1212+AN1214</f>
        <v>0</v>
      </c>
      <c r="AO1204" s="70">
        <f t="shared" si="502"/>
        <v>0</v>
      </c>
      <c r="AP1204" s="70">
        <f t="shared" si="502"/>
        <v>0</v>
      </c>
      <c r="AQ1204" s="70">
        <f t="shared" si="502"/>
        <v>0</v>
      </c>
      <c r="AR1204" s="70">
        <f t="shared" si="502"/>
        <v>0</v>
      </c>
      <c r="AS1204" s="70">
        <f t="shared" si="502"/>
        <v>0</v>
      </c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</row>
    <row r="1205" spans="1:87" ht="47.25">
      <c r="A1205" s="73" t="s">
        <v>49</v>
      </c>
      <c r="B1205" s="67" t="s">
        <v>370</v>
      </c>
      <c r="C1205" s="148" t="s">
        <v>202</v>
      </c>
      <c r="D1205" s="78" t="s">
        <v>203</v>
      </c>
      <c r="E1205" s="70">
        <f t="shared" ref="E1205:J1205" si="503">SUM(E1206:E1210)</f>
        <v>0</v>
      </c>
      <c r="F1205" s="70">
        <f t="shared" si="503"/>
        <v>0</v>
      </c>
      <c r="G1205" s="70">
        <f t="shared" si="503"/>
        <v>0</v>
      </c>
      <c r="H1205" s="70">
        <f t="shared" si="503"/>
        <v>0</v>
      </c>
      <c r="I1205" s="70">
        <f t="shared" si="503"/>
        <v>0</v>
      </c>
      <c r="J1205" s="70">
        <f t="shared" si="503"/>
        <v>0</v>
      </c>
      <c r="K1205" s="78" t="s">
        <v>203</v>
      </c>
      <c r="L1205" s="70">
        <f t="shared" ref="L1205:Q1205" si="504">SUM(L1206:L1210)</f>
        <v>0</v>
      </c>
      <c r="M1205" s="70">
        <f t="shared" si="504"/>
        <v>0</v>
      </c>
      <c r="N1205" s="70">
        <f t="shared" si="504"/>
        <v>0</v>
      </c>
      <c r="O1205" s="70">
        <f t="shared" si="504"/>
        <v>0</v>
      </c>
      <c r="P1205" s="70">
        <f t="shared" si="504"/>
        <v>0</v>
      </c>
      <c r="Q1205" s="70">
        <f t="shared" si="504"/>
        <v>0</v>
      </c>
      <c r="R1205" s="78" t="s">
        <v>203</v>
      </c>
      <c r="S1205" s="70">
        <f t="shared" ref="S1205:X1205" si="505">SUM(S1206:S1210)</f>
        <v>0</v>
      </c>
      <c r="T1205" s="70">
        <f t="shared" si="505"/>
        <v>0</v>
      </c>
      <c r="U1205" s="70">
        <f t="shared" si="505"/>
        <v>0</v>
      </c>
      <c r="V1205" s="70">
        <f t="shared" si="505"/>
        <v>0</v>
      </c>
      <c r="W1205" s="70">
        <f t="shared" si="505"/>
        <v>0</v>
      </c>
      <c r="X1205" s="70">
        <f t="shared" si="505"/>
        <v>0</v>
      </c>
      <c r="Y1205" s="78" t="s">
        <v>203</v>
      </c>
      <c r="Z1205" s="70">
        <f t="shared" ref="Z1205:AE1205" si="506">SUM(Z1206:Z1210)</f>
        <v>0</v>
      </c>
      <c r="AA1205" s="70">
        <f t="shared" si="506"/>
        <v>0</v>
      </c>
      <c r="AB1205" s="70">
        <f t="shared" si="506"/>
        <v>0</v>
      </c>
      <c r="AC1205" s="70">
        <f t="shared" si="506"/>
        <v>0</v>
      </c>
      <c r="AD1205" s="70">
        <f t="shared" si="506"/>
        <v>0</v>
      </c>
      <c r="AE1205" s="70">
        <f t="shared" si="506"/>
        <v>0</v>
      </c>
      <c r="AF1205" s="78" t="s">
        <v>203</v>
      </c>
      <c r="AG1205" s="70">
        <f t="shared" ref="AG1205:AL1205" si="507">SUM(AG1206:AG1210)</f>
        <v>0</v>
      </c>
      <c r="AH1205" s="70">
        <f t="shared" si="507"/>
        <v>0</v>
      </c>
      <c r="AI1205" s="70">
        <f t="shared" si="507"/>
        <v>0</v>
      </c>
      <c r="AJ1205" s="70">
        <f t="shared" si="507"/>
        <v>0</v>
      </c>
      <c r="AK1205" s="70">
        <f t="shared" si="507"/>
        <v>0</v>
      </c>
      <c r="AL1205" s="70">
        <f t="shared" si="507"/>
        <v>0</v>
      </c>
      <c r="AM1205" s="78" t="s">
        <v>203</v>
      </c>
      <c r="AN1205" s="70">
        <f t="shared" ref="AN1205:AS1205" si="508">SUM(AN1206:AN1210)</f>
        <v>0</v>
      </c>
      <c r="AO1205" s="70">
        <f t="shared" si="508"/>
        <v>0</v>
      </c>
      <c r="AP1205" s="70">
        <f t="shared" si="508"/>
        <v>0</v>
      </c>
      <c r="AQ1205" s="70">
        <f t="shared" si="508"/>
        <v>0</v>
      </c>
      <c r="AR1205" s="70">
        <f t="shared" si="508"/>
        <v>0</v>
      </c>
      <c r="AS1205" s="70">
        <f t="shared" si="508"/>
        <v>0</v>
      </c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</row>
    <row r="1206" spans="1:87" ht="47.25">
      <c r="A1206" s="73" t="s">
        <v>49</v>
      </c>
      <c r="B1206" s="74" t="s">
        <v>2474</v>
      </c>
      <c r="C1206" s="109" t="s">
        <v>2475</v>
      </c>
      <c r="D1206" s="78" t="s">
        <v>203</v>
      </c>
      <c r="E1206" s="78">
        <v>0</v>
      </c>
      <c r="F1206" s="78">
        <v>0</v>
      </c>
      <c r="G1206" s="78">
        <v>0</v>
      </c>
      <c r="H1206" s="78">
        <v>0</v>
      </c>
      <c r="I1206" s="78">
        <v>0</v>
      </c>
      <c r="J1206" s="78">
        <v>0</v>
      </c>
      <c r="K1206" s="78" t="s">
        <v>203</v>
      </c>
      <c r="L1206" s="78">
        <v>0</v>
      </c>
      <c r="M1206" s="78">
        <v>0</v>
      </c>
      <c r="N1206" s="78">
        <v>0</v>
      </c>
      <c r="O1206" s="78">
        <v>0</v>
      </c>
      <c r="P1206" s="78">
        <v>0</v>
      </c>
      <c r="Q1206" s="78">
        <v>0</v>
      </c>
      <c r="R1206" s="78" t="s">
        <v>203</v>
      </c>
      <c r="S1206" s="78">
        <v>0</v>
      </c>
      <c r="T1206" s="78">
        <v>0</v>
      </c>
      <c r="U1206" s="78">
        <v>0</v>
      </c>
      <c r="V1206" s="78">
        <v>0</v>
      </c>
      <c r="W1206" s="78">
        <v>0</v>
      </c>
      <c r="X1206" s="78">
        <v>0</v>
      </c>
      <c r="Y1206" s="78" t="s">
        <v>203</v>
      </c>
      <c r="Z1206" s="78">
        <v>0</v>
      </c>
      <c r="AA1206" s="78">
        <v>0</v>
      </c>
      <c r="AB1206" s="78">
        <v>0</v>
      </c>
      <c r="AC1206" s="78">
        <v>0</v>
      </c>
      <c r="AD1206" s="78">
        <v>0</v>
      </c>
      <c r="AE1206" s="78">
        <v>0</v>
      </c>
      <c r="AF1206" s="78" t="s">
        <v>203</v>
      </c>
      <c r="AG1206" s="78">
        <v>0</v>
      </c>
      <c r="AH1206" s="78">
        <v>0</v>
      </c>
      <c r="AI1206" s="78">
        <v>0</v>
      </c>
      <c r="AJ1206" s="78">
        <v>0</v>
      </c>
      <c r="AK1206" s="78">
        <v>0</v>
      </c>
      <c r="AL1206" s="78">
        <v>0</v>
      </c>
      <c r="AM1206" s="78" t="s">
        <v>203</v>
      </c>
      <c r="AN1206" s="78">
        <v>0</v>
      </c>
      <c r="AO1206" s="78">
        <v>0</v>
      </c>
      <c r="AP1206" s="78">
        <v>0</v>
      </c>
      <c r="AQ1206" s="78">
        <v>0</v>
      </c>
      <c r="AR1206" s="78">
        <v>0</v>
      </c>
      <c r="AS1206" s="78">
        <v>0</v>
      </c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</row>
    <row r="1207" spans="1:87" ht="31.5">
      <c r="A1207" s="73" t="s">
        <v>49</v>
      </c>
      <c r="B1207" s="74" t="s">
        <v>2477</v>
      </c>
      <c r="C1207" s="109" t="s">
        <v>2478</v>
      </c>
      <c r="D1207" s="78" t="s">
        <v>203</v>
      </c>
      <c r="E1207" s="78">
        <v>0</v>
      </c>
      <c r="F1207" s="78">
        <v>0</v>
      </c>
      <c r="G1207" s="78">
        <v>0</v>
      </c>
      <c r="H1207" s="78">
        <v>0</v>
      </c>
      <c r="I1207" s="78">
        <v>0</v>
      </c>
      <c r="J1207" s="78">
        <v>0</v>
      </c>
      <c r="K1207" s="78" t="s">
        <v>203</v>
      </c>
      <c r="L1207" s="78">
        <v>0</v>
      </c>
      <c r="M1207" s="78">
        <v>0</v>
      </c>
      <c r="N1207" s="78">
        <v>0</v>
      </c>
      <c r="O1207" s="78">
        <v>0</v>
      </c>
      <c r="P1207" s="78">
        <v>0</v>
      </c>
      <c r="Q1207" s="78">
        <v>0</v>
      </c>
      <c r="R1207" s="78" t="s">
        <v>203</v>
      </c>
      <c r="S1207" s="78">
        <v>0</v>
      </c>
      <c r="T1207" s="78">
        <v>0</v>
      </c>
      <c r="U1207" s="78">
        <v>0</v>
      </c>
      <c r="V1207" s="78">
        <v>0</v>
      </c>
      <c r="W1207" s="78">
        <v>0</v>
      </c>
      <c r="X1207" s="78">
        <v>0</v>
      </c>
      <c r="Y1207" s="78" t="s">
        <v>203</v>
      </c>
      <c r="Z1207" s="78">
        <v>0</v>
      </c>
      <c r="AA1207" s="78">
        <v>0</v>
      </c>
      <c r="AB1207" s="78">
        <v>0</v>
      </c>
      <c r="AC1207" s="78">
        <v>0</v>
      </c>
      <c r="AD1207" s="78">
        <v>0</v>
      </c>
      <c r="AE1207" s="78">
        <v>0</v>
      </c>
      <c r="AF1207" s="78" t="s">
        <v>203</v>
      </c>
      <c r="AG1207" s="78">
        <v>0</v>
      </c>
      <c r="AH1207" s="78">
        <v>0</v>
      </c>
      <c r="AI1207" s="78">
        <v>0</v>
      </c>
      <c r="AJ1207" s="78">
        <v>0</v>
      </c>
      <c r="AK1207" s="78">
        <v>0</v>
      </c>
      <c r="AL1207" s="78">
        <v>0</v>
      </c>
      <c r="AM1207" s="78" t="s">
        <v>203</v>
      </c>
      <c r="AN1207" s="78">
        <v>0</v>
      </c>
      <c r="AO1207" s="78">
        <v>0</v>
      </c>
      <c r="AP1207" s="78">
        <v>0</v>
      </c>
      <c r="AQ1207" s="78">
        <v>0</v>
      </c>
      <c r="AR1207" s="78">
        <v>0</v>
      </c>
      <c r="AS1207" s="78">
        <v>0</v>
      </c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</row>
    <row r="1208" spans="1:87">
      <c r="A1208" s="73" t="s">
        <v>49</v>
      </c>
      <c r="B1208" s="74" t="s">
        <v>2480</v>
      </c>
      <c r="C1208" s="109" t="s">
        <v>2481</v>
      </c>
      <c r="D1208" s="78" t="s">
        <v>203</v>
      </c>
      <c r="E1208" s="79">
        <v>0</v>
      </c>
      <c r="F1208" s="79">
        <v>0</v>
      </c>
      <c r="G1208" s="79">
        <v>0</v>
      </c>
      <c r="H1208" s="79">
        <v>0</v>
      </c>
      <c r="I1208" s="79">
        <v>0</v>
      </c>
      <c r="J1208" s="79">
        <v>0</v>
      </c>
      <c r="K1208" s="78" t="s">
        <v>203</v>
      </c>
      <c r="L1208" s="79">
        <v>0</v>
      </c>
      <c r="M1208" s="79">
        <v>0</v>
      </c>
      <c r="N1208" s="79">
        <v>0</v>
      </c>
      <c r="O1208" s="79">
        <v>0</v>
      </c>
      <c r="P1208" s="79">
        <v>0</v>
      </c>
      <c r="Q1208" s="79">
        <v>0</v>
      </c>
      <c r="R1208" s="78" t="s">
        <v>203</v>
      </c>
      <c r="S1208" s="79">
        <v>0</v>
      </c>
      <c r="T1208" s="79">
        <v>0</v>
      </c>
      <c r="U1208" s="79">
        <v>0</v>
      </c>
      <c r="V1208" s="79">
        <v>0</v>
      </c>
      <c r="W1208" s="79">
        <v>0</v>
      </c>
      <c r="X1208" s="79">
        <v>0</v>
      </c>
      <c r="Y1208" s="78" t="s">
        <v>203</v>
      </c>
      <c r="Z1208" s="79">
        <v>0</v>
      </c>
      <c r="AA1208" s="79">
        <v>0</v>
      </c>
      <c r="AB1208" s="79">
        <v>0</v>
      </c>
      <c r="AC1208" s="79">
        <v>0</v>
      </c>
      <c r="AD1208" s="79">
        <v>0</v>
      </c>
      <c r="AE1208" s="79">
        <v>0</v>
      </c>
      <c r="AF1208" s="78" t="s">
        <v>203</v>
      </c>
      <c r="AG1208" s="79">
        <v>0</v>
      </c>
      <c r="AH1208" s="79">
        <v>0</v>
      </c>
      <c r="AI1208" s="79">
        <v>0</v>
      </c>
      <c r="AJ1208" s="79">
        <v>0</v>
      </c>
      <c r="AK1208" s="79">
        <v>0</v>
      </c>
      <c r="AL1208" s="79">
        <v>0</v>
      </c>
      <c r="AM1208" s="78" t="s">
        <v>203</v>
      </c>
      <c r="AN1208" s="79">
        <v>0</v>
      </c>
      <c r="AO1208" s="79">
        <v>0</v>
      </c>
      <c r="AP1208" s="79">
        <v>0</v>
      </c>
      <c r="AQ1208" s="79">
        <v>0</v>
      </c>
      <c r="AR1208" s="79">
        <v>0</v>
      </c>
      <c r="AS1208" s="79">
        <v>0</v>
      </c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</row>
    <row r="1209" spans="1:87" ht="47.25">
      <c r="A1209" s="73" t="s">
        <v>49</v>
      </c>
      <c r="B1209" s="74" t="s">
        <v>2482</v>
      </c>
      <c r="C1209" s="109" t="s">
        <v>2483</v>
      </c>
      <c r="D1209" s="78" t="s">
        <v>203</v>
      </c>
      <c r="E1209" s="79">
        <v>0</v>
      </c>
      <c r="F1209" s="79">
        <v>0</v>
      </c>
      <c r="G1209" s="79">
        <v>0</v>
      </c>
      <c r="H1209" s="79">
        <v>0</v>
      </c>
      <c r="I1209" s="79">
        <v>0</v>
      </c>
      <c r="J1209" s="79">
        <v>0</v>
      </c>
      <c r="K1209" s="78" t="s">
        <v>203</v>
      </c>
      <c r="L1209" s="79">
        <v>0</v>
      </c>
      <c r="M1209" s="79">
        <v>0</v>
      </c>
      <c r="N1209" s="79">
        <v>0</v>
      </c>
      <c r="O1209" s="79">
        <v>0</v>
      </c>
      <c r="P1209" s="79">
        <v>0</v>
      </c>
      <c r="Q1209" s="79">
        <v>0</v>
      </c>
      <c r="R1209" s="78" t="s">
        <v>203</v>
      </c>
      <c r="S1209" s="79">
        <v>0</v>
      </c>
      <c r="T1209" s="79">
        <v>0</v>
      </c>
      <c r="U1209" s="79">
        <v>0</v>
      </c>
      <c r="V1209" s="79">
        <v>0</v>
      </c>
      <c r="W1209" s="79">
        <v>0</v>
      </c>
      <c r="X1209" s="79">
        <v>0</v>
      </c>
      <c r="Y1209" s="78" t="s">
        <v>203</v>
      </c>
      <c r="Z1209" s="79">
        <v>0</v>
      </c>
      <c r="AA1209" s="79">
        <v>0</v>
      </c>
      <c r="AB1209" s="79">
        <v>0</v>
      </c>
      <c r="AC1209" s="79">
        <v>0</v>
      </c>
      <c r="AD1209" s="79">
        <v>0</v>
      </c>
      <c r="AE1209" s="79">
        <v>0</v>
      </c>
      <c r="AF1209" s="78" t="s">
        <v>203</v>
      </c>
      <c r="AG1209" s="79">
        <v>0</v>
      </c>
      <c r="AH1209" s="79">
        <v>0</v>
      </c>
      <c r="AI1209" s="79">
        <v>0</v>
      </c>
      <c r="AJ1209" s="79">
        <v>0</v>
      </c>
      <c r="AK1209" s="79">
        <v>0</v>
      </c>
      <c r="AL1209" s="79">
        <v>0</v>
      </c>
      <c r="AM1209" s="78" t="s">
        <v>203</v>
      </c>
      <c r="AN1209" s="79">
        <v>0</v>
      </c>
      <c r="AO1209" s="79">
        <v>0</v>
      </c>
      <c r="AP1209" s="79">
        <v>0</v>
      </c>
      <c r="AQ1209" s="79">
        <v>0</v>
      </c>
      <c r="AR1209" s="79">
        <v>0</v>
      </c>
      <c r="AS1209" s="79">
        <v>0</v>
      </c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</row>
    <row r="1210" spans="1:87" ht="47.25">
      <c r="A1210" s="73" t="s">
        <v>49</v>
      </c>
      <c r="B1210" s="74" t="s">
        <v>2484</v>
      </c>
      <c r="C1210" s="136" t="s">
        <v>2485</v>
      </c>
      <c r="D1210" s="78" t="s">
        <v>203</v>
      </c>
      <c r="E1210" s="78">
        <v>0</v>
      </c>
      <c r="F1210" s="78">
        <v>0</v>
      </c>
      <c r="G1210" s="78">
        <v>0</v>
      </c>
      <c r="H1210" s="78">
        <v>0</v>
      </c>
      <c r="I1210" s="78">
        <v>0</v>
      </c>
      <c r="J1210" s="78">
        <v>0</v>
      </c>
      <c r="K1210" s="78" t="s">
        <v>203</v>
      </c>
      <c r="L1210" s="78">
        <v>0</v>
      </c>
      <c r="M1210" s="78">
        <v>0</v>
      </c>
      <c r="N1210" s="78">
        <v>0</v>
      </c>
      <c r="O1210" s="78">
        <v>0</v>
      </c>
      <c r="P1210" s="78">
        <v>0</v>
      </c>
      <c r="Q1210" s="78">
        <v>0</v>
      </c>
      <c r="R1210" s="78" t="s">
        <v>203</v>
      </c>
      <c r="S1210" s="78">
        <v>0</v>
      </c>
      <c r="T1210" s="78">
        <v>0</v>
      </c>
      <c r="U1210" s="78">
        <v>0</v>
      </c>
      <c r="V1210" s="78">
        <v>0</v>
      </c>
      <c r="W1210" s="78">
        <v>0</v>
      </c>
      <c r="X1210" s="78">
        <v>0</v>
      </c>
      <c r="Y1210" s="78" t="s">
        <v>203</v>
      </c>
      <c r="Z1210" s="78">
        <v>0</v>
      </c>
      <c r="AA1210" s="78">
        <v>0</v>
      </c>
      <c r="AB1210" s="78">
        <v>0</v>
      </c>
      <c r="AC1210" s="78">
        <v>0</v>
      </c>
      <c r="AD1210" s="78">
        <v>0</v>
      </c>
      <c r="AE1210" s="78">
        <v>0</v>
      </c>
      <c r="AF1210" s="78" t="s">
        <v>203</v>
      </c>
      <c r="AG1210" s="78">
        <v>0</v>
      </c>
      <c r="AH1210" s="78">
        <v>0</v>
      </c>
      <c r="AI1210" s="78">
        <v>0</v>
      </c>
      <c r="AJ1210" s="78">
        <v>0</v>
      </c>
      <c r="AK1210" s="78">
        <v>0</v>
      </c>
      <c r="AL1210" s="78">
        <v>0</v>
      </c>
      <c r="AM1210" s="78" t="s">
        <v>203</v>
      </c>
      <c r="AN1210" s="78">
        <v>0</v>
      </c>
      <c r="AO1210" s="78">
        <v>0</v>
      </c>
      <c r="AP1210" s="78">
        <v>0</v>
      </c>
      <c r="AQ1210" s="78">
        <v>0</v>
      </c>
      <c r="AR1210" s="78">
        <v>0</v>
      </c>
      <c r="AS1210" s="78">
        <v>0</v>
      </c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</row>
    <row r="1211" spans="1:87" ht="31.5">
      <c r="A1211" s="66" t="s">
        <v>50</v>
      </c>
      <c r="B1211" s="67" t="s">
        <v>433</v>
      </c>
      <c r="C1211" s="144" t="s">
        <v>202</v>
      </c>
      <c r="D1211" s="70" t="s">
        <v>203</v>
      </c>
      <c r="E1211" s="70">
        <v>0</v>
      </c>
      <c r="F1211" s="70">
        <v>0</v>
      </c>
      <c r="G1211" s="70">
        <v>0</v>
      </c>
      <c r="H1211" s="70">
        <v>0</v>
      </c>
      <c r="I1211" s="70">
        <v>0</v>
      </c>
      <c r="J1211" s="70">
        <v>0</v>
      </c>
      <c r="K1211" s="70" t="s">
        <v>203</v>
      </c>
      <c r="L1211" s="70">
        <v>0</v>
      </c>
      <c r="M1211" s="70">
        <v>0</v>
      </c>
      <c r="N1211" s="70">
        <v>0</v>
      </c>
      <c r="O1211" s="70">
        <v>0</v>
      </c>
      <c r="P1211" s="70">
        <v>0</v>
      </c>
      <c r="Q1211" s="70">
        <v>0</v>
      </c>
      <c r="R1211" s="70" t="s">
        <v>203</v>
      </c>
      <c r="S1211" s="70">
        <v>0</v>
      </c>
      <c r="T1211" s="70">
        <v>0</v>
      </c>
      <c r="U1211" s="70">
        <v>0</v>
      </c>
      <c r="V1211" s="70">
        <v>0</v>
      </c>
      <c r="W1211" s="70">
        <v>0</v>
      </c>
      <c r="X1211" s="70">
        <v>0</v>
      </c>
      <c r="Y1211" s="70" t="s">
        <v>203</v>
      </c>
      <c r="Z1211" s="70">
        <v>0</v>
      </c>
      <c r="AA1211" s="70">
        <v>0</v>
      </c>
      <c r="AB1211" s="70">
        <v>0</v>
      </c>
      <c r="AC1211" s="70">
        <v>0</v>
      </c>
      <c r="AD1211" s="70">
        <v>0</v>
      </c>
      <c r="AE1211" s="70">
        <v>0</v>
      </c>
      <c r="AF1211" s="70" t="s">
        <v>203</v>
      </c>
      <c r="AG1211" s="70">
        <v>0</v>
      </c>
      <c r="AH1211" s="70">
        <v>0</v>
      </c>
      <c r="AI1211" s="70">
        <v>0</v>
      </c>
      <c r="AJ1211" s="70">
        <v>0</v>
      </c>
      <c r="AK1211" s="70">
        <v>0</v>
      </c>
      <c r="AL1211" s="70">
        <v>0</v>
      </c>
      <c r="AM1211" s="70" t="s">
        <v>203</v>
      </c>
      <c r="AN1211" s="70">
        <v>0</v>
      </c>
      <c r="AO1211" s="70">
        <v>0</v>
      </c>
      <c r="AP1211" s="70">
        <v>0</v>
      </c>
      <c r="AQ1211" s="70">
        <v>0</v>
      </c>
      <c r="AR1211" s="70">
        <v>0</v>
      </c>
      <c r="AS1211" s="70">
        <v>0</v>
      </c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</row>
    <row r="1212" spans="1:87" ht="31.5">
      <c r="A1212" s="73" t="s">
        <v>51</v>
      </c>
      <c r="B1212" s="67" t="s">
        <v>435</v>
      </c>
      <c r="C1212" s="148" t="s">
        <v>202</v>
      </c>
      <c r="D1212" s="78" t="s">
        <v>203</v>
      </c>
      <c r="E1212" s="70">
        <f t="shared" ref="E1212:J1212" si="509">E1213</f>
        <v>0</v>
      </c>
      <c r="F1212" s="70">
        <f t="shared" si="509"/>
        <v>0</v>
      </c>
      <c r="G1212" s="70">
        <f t="shared" si="509"/>
        <v>0</v>
      </c>
      <c r="H1212" s="70">
        <f t="shared" si="509"/>
        <v>0</v>
      </c>
      <c r="I1212" s="70">
        <f t="shared" si="509"/>
        <v>0</v>
      </c>
      <c r="J1212" s="70">
        <f t="shared" si="509"/>
        <v>0</v>
      </c>
      <c r="K1212" s="78" t="s">
        <v>203</v>
      </c>
      <c r="L1212" s="70">
        <f t="shared" ref="L1212:Q1212" si="510">L1213</f>
        <v>0</v>
      </c>
      <c r="M1212" s="70">
        <f t="shared" si="510"/>
        <v>0</v>
      </c>
      <c r="N1212" s="70">
        <f t="shared" si="510"/>
        <v>0</v>
      </c>
      <c r="O1212" s="70">
        <f t="shared" si="510"/>
        <v>0</v>
      </c>
      <c r="P1212" s="70">
        <f t="shared" si="510"/>
        <v>0</v>
      </c>
      <c r="Q1212" s="70">
        <f t="shared" si="510"/>
        <v>0</v>
      </c>
      <c r="R1212" s="78" t="s">
        <v>203</v>
      </c>
      <c r="S1212" s="70">
        <f t="shared" ref="S1212:X1212" si="511">S1213</f>
        <v>0</v>
      </c>
      <c r="T1212" s="70">
        <f t="shared" si="511"/>
        <v>0</v>
      </c>
      <c r="U1212" s="70">
        <f t="shared" si="511"/>
        <v>0</v>
      </c>
      <c r="V1212" s="70">
        <f t="shared" si="511"/>
        <v>0</v>
      </c>
      <c r="W1212" s="70">
        <f t="shared" si="511"/>
        <v>0</v>
      </c>
      <c r="X1212" s="70">
        <f t="shared" si="511"/>
        <v>0</v>
      </c>
      <c r="Y1212" s="78" t="s">
        <v>203</v>
      </c>
      <c r="Z1212" s="70">
        <f t="shared" ref="Z1212:AE1212" si="512">Z1213</f>
        <v>0</v>
      </c>
      <c r="AA1212" s="70">
        <f t="shared" si="512"/>
        <v>0</v>
      </c>
      <c r="AB1212" s="70">
        <f t="shared" si="512"/>
        <v>0</v>
      </c>
      <c r="AC1212" s="70">
        <f t="shared" si="512"/>
        <v>0</v>
      </c>
      <c r="AD1212" s="70">
        <f t="shared" si="512"/>
        <v>0</v>
      </c>
      <c r="AE1212" s="70">
        <f t="shared" si="512"/>
        <v>0</v>
      </c>
      <c r="AF1212" s="78" t="s">
        <v>203</v>
      </c>
      <c r="AG1212" s="70">
        <f t="shared" ref="AG1212:AL1212" si="513">AG1213</f>
        <v>0</v>
      </c>
      <c r="AH1212" s="70">
        <f t="shared" si="513"/>
        <v>0</v>
      </c>
      <c r="AI1212" s="70">
        <f t="shared" si="513"/>
        <v>0</v>
      </c>
      <c r="AJ1212" s="70">
        <f t="shared" si="513"/>
        <v>0</v>
      </c>
      <c r="AK1212" s="70">
        <f t="shared" si="513"/>
        <v>0</v>
      </c>
      <c r="AL1212" s="70">
        <f t="shared" si="513"/>
        <v>0</v>
      </c>
      <c r="AM1212" s="78" t="s">
        <v>203</v>
      </c>
      <c r="AN1212" s="70">
        <f t="shared" ref="AN1212:AS1212" si="514">AN1213</f>
        <v>0</v>
      </c>
      <c r="AO1212" s="70">
        <f t="shared" si="514"/>
        <v>0</v>
      </c>
      <c r="AP1212" s="70">
        <f t="shared" si="514"/>
        <v>0</v>
      </c>
      <c r="AQ1212" s="70">
        <f t="shared" si="514"/>
        <v>0</v>
      </c>
      <c r="AR1212" s="70">
        <f t="shared" si="514"/>
        <v>0</v>
      </c>
      <c r="AS1212" s="70">
        <f t="shared" si="514"/>
        <v>0</v>
      </c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</row>
    <row r="1213" spans="1:87" ht="31.5">
      <c r="A1213" s="73" t="s">
        <v>51</v>
      </c>
      <c r="B1213" s="74" t="s">
        <v>2486</v>
      </c>
      <c r="C1213" s="109" t="s">
        <v>2487</v>
      </c>
      <c r="D1213" s="78" t="s">
        <v>203</v>
      </c>
      <c r="E1213" s="78">
        <v>0</v>
      </c>
      <c r="F1213" s="78">
        <v>0</v>
      </c>
      <c r="G1213" s="78">
        <v>0</v>
      </c>
      <c r="H1213" s="78">
        <v>0</v>
      </c>
      <c r="I1213" s="78">
        <v>0</v>
      </c>
      <c r="J1213" s="78">
        <v>0</v>
      </c>
      <c r="K1213" s="78" t="s">
        <v>203</v>
      </c>
      <c r="L1213" s="78">
        <v>0</v>
      </c>
      <c r="M1213" s="78">
        <v>0</v>
      </c>
      <c r="N1213" s="78">
        <v>0</v>
      </c>
      <c r="O1213" s="78">
        <v>0</v>
      </c>
      <c r="P1213" s="78">
        <v>0</v>
      </c>
      <c r="Q1213" s="78">
        <v>0</v>
      </c>
      <c r="R1213" s="78" t="s">
        <v>203</v>
      </c>
      <c r="S1213" s="78">
        <v>0</v>
      </c>
      <c r="T1213" s="78">
        <v>0</v>
      </c>
      <c r="U1213" s="78">
        <v>0</v>
      </c>
      <c r="V1213" s="78">
        <v>0</v>
      </c>
      <c r="W1213" s="78">
        <v>0</v>
      </c>
      <c r="X1213" s="78">
        <v>0</v>
      </c>
      <c r="Y1213" s="78" t="s">
        <v>203</v>
      </c>
      <c r="Z1213" s="78">
        <v>0</v>
      </c>
      <c r="AA1213" s="78">
        <v>0</v>
      </c>
      <c r="AB1213" s="78">
        <v>0</v>
      </c>
      <c r="AC1213" s="78">
        <v>0</v>
      </c>
      <c r="AD1213" s="78">
        <v>0</v>
      </c>
      <c r="AE1213" s="78">
        <v>0</v>
      </c>
      <c r="AF1213" s="78" t="s">
        <v>203</v>
      </c>
      <c r="AG1213" s="78">
        <v>0</v>
      </c>
      <c r="AH1213" s="78">
        <v>0</v>
      </c>
      <c r="AI1213" s="78">
        <v>0</v>
      </c>
      <c r="AJ1213" s="78">
        <v>0</v>
      </c>
      <c r="AK1213" s="78">
        <v>0</v>
      </c>
      <c r="AL1213" s="78">
        <v>0</v>
      </c>
      <c r="AM1213" s="78" t="s">
        <v>203</v>
      </c>
      <c r="AN1213" s="78">
        <v>0</v>
      </c>
      <c r="AO1213" s="78">
        <v>0</v>
      </c>
      <c r="AP1213" s="78">
        <v>0</v>
      </c>
      <c r="AQ1213" s="78">
        <v>0</v>
      </c>
      <c r="AR1213" s="78">
        <v>0</v>
      </c>
      <c r="AS1213" s="78">
        <v>0</v>
      </c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</row>
    <row r="1214" spans="1:87" ht="47.25">
      <c r="A1214" s="73" t="s">
        <v>52</v>
      </c>
      <c r="B1214" s="67" t="s">
        <v>513</v>
      </c>
      <c r="C1214" s="148" t="s">
        <v>202</v>
      </c>
      <c r="D1214" s="78" t="s">
        <v>203</v>
      </c>
      <c r="E1214" s="70">
        <f t="shared" ref="E1214:J1214" si="515">SUM(E1215:E1238)</f>
        <v>0</v>
      </c>
      <c r="F1214" s="70">
        <f t="shared" si="515"/>
        <v>0</v>
      </c>
      <c r="G1214" s="70">
        <f t="shared" si="515"/>
        <v>0</v>
      </c>
      <c r="H1214" s="70">
        <f t="shared" si="515"/>
        <v>0</v>
      </c>
      <c r="I1214" s="70">
        <f t="shared" si="515"/>
        <v>0</v>
      </c>
      <c r="J1214" s="70">
        <f t="shared" si="515"/>
        <v>0</v>
      </c>
      <c r="K1214" s="78" t="s">
        <v>203</v>
      </c>
      <c r="L1214" s="70">
        <f t="shared" ref="L1214:Q1214" si="516">SUM(L1215:L1238)</f>
        <v>0</v>
      </c>
      <c r="M1214" s="70">
        <f t="shared" si="516"/>
        <v>0</v>
      </c>
      <c r="N1214" s="70">
        <f t="shared" si="516"/>
        <v>0</v>
      </c>
      <c r="O1214" s="70">
        <f t="shared" si="516"/>
        <v>0</v>
      </c>
      <c r="P1214" s="70">
        <f t="shared" si="516"/>
        <v>0</v>
      </c>
      <c r="Q1214" s="70">
        <f t="shared" si="516"/>
        <v>0</v>
      </c>
      <c r="R1214" s="78" t="s">
        <v>203</v>
      </c>
      <c r="S1214" s="70">
        <f t="shared" ref="S1214:X1214" si="517">SUM(S1215:S1238)</f>
        <v>0</v>
      </c>
      <c r="T1214" s="70">
        <f t="shared" si="517"/>
        <v>0</v>
      </c>
      <c r="U1214" s="70">
        <f t="shared" si="517"/>
        <v>0</v>
      </c>
      <c r="V1214" s="70">
        <f t="shared" si="517"/>
        <v>0</v>
      </c>
      <c r="W1214" s="70">
        <f t="shared" si="517"/>
        <v>0</v>
      </c>
      <c r="X1214" s="70">
        <f t="shared" si="517"/>
        <v>0</v>
      </c>
      <c r="Y1214" s="78" t="s">
        <v>203</v>
      </c>
      <c r="Z1214" s="70">
        <f t="shared" ref="Z1214:AE1214" si="518">SUM(Z1215:Z1238)</f>
        <v>0</v>
      </c>
      <c r="AA1214" s="70">
        <f t="shared" si="518"/>
        <v>0</v>
      </c>
      <c r="AB1214" s="70">
        <f t="shared" si="518"/>
        <v>0</v>
      </c>
      <c r="AC1214" s="70">
        <f t="shared" si="518"/>
        <v>0</v>
      </c>
      <c r="AD1214" s="70">
        <f t="shared" si="518"/>
        <v>0</v>
      </c>
      <c r="AE1214" s="70">
        <f t="shared" si="518"/>
        <v>0</v>
      </c>
      <c r="AF1214" s="78" t="s">
        <v>203</v>
      </c>
      <c r="AG1214" s="70">
        <f t="shared" ref="AG1214:AL1214" si="519">SUM(AG1215:AG1238)</f>
        <v>0</v>
      </c>
      <c r="AH1214" s="70">
        <f t="shared" si="519"/>
        <v>0</v>
      </c>
      <c r="AI1214" s="70">
        <f t="shared" si="519"/>
        <v>0</v>
      </c>
      <c r="AJ1214" s="70">
        <f t="shared" si="519"/>
        <v>0</v>
      </c>
      <c r="AK1214" s="70">
        <f t="shared" si="519"/>
        <v>0</v>
      </c>
      <c r="AL1214" s="70">
        <f t="shared" si="519"/>
        <v>0</v>
      </c>
      <c r="AM1214" s="78" t="s">
        <v>203</v>
      </c>
      <c r="AN1214" s="70">
        <f t="shared" ref="AN1214:AS1214" si="520">SUM(AN1215:AN1238)</f>
        <v>0</v>
      </c>
      <c r="AO1214" s="70">
        <f t="shared" si="520"/>
        <v>0</v>
      </c>
      <c r="AP1214" s="70">
        <f t="shared" si="520"/>
        <v>0</v>
      </c>
      <c r="AQ1214" s="70">
        <f t="shared" si="520"/>
        <v>0</v>
      </c>
      <c r="AR1214" s="70">
        <f t="shared" si="520"/>
        <v>0</v>
      </c>
      <c r="AS1214" s="70">
        <f t="shared" si="520"/>
        <v>0</v>
      </c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</row>
    <row r="1215" spans="1:87" ht="31.5">
      <c r="A1215" s="73" t="s">
        <v>52</v>
      </c>
      <c r="B1215" s="74" t="s">
        <v>2488</v>
      </c>
      <c r="C1215" s="136" t="s">
        <v>2489</v>
      </c>
      <c r="D1215" s="79" t="s">
        <v>203</v>
      </c>
      <c r="E1215" s="78">
        <v>0</v>
      </c>
      <c r="F1215" s="78">
        <v>0</v>
      </c>
      <c r="G1215" s="78">
        <v>0</v>
      </c>
      <c r="H1215" s="78">
        <v>0</v>
      </c>
      <c r="I1215" s="78">
        <v>0</v>
      </c>
      <c r="J1215" s="78">
        <v>0</v>
      </c>
      <c r="K1215" s="79" t="s">
        <v>203</v>
      </c>
      <c r="L1215" s="78">
        <v>0</v>
      </c>
      <c r="M1215" s="78">
        <v>0</v>
      </c>
      <c r="N1215" s="78">
        <v>0</v>
      </c>
      <c r="O1215" s="78">
        <v>0</v>
      </c>
      <c r="P1215" s="78">
        <v>0</v>
      </c>
      <c r="Q1215" s="78">
        <v>0</v>
      </c>
      <c r="R1215" s="79" t="s">
        <v>203</v>
      </c>
      <c r="S1215" s="78">
        <v>0</v>
      </c>
      <c r="T1215" s="78">
        <v>0</v>
      </c>
      <c r="U1215" s="78">
        <v>0</v>
      </c>
      <c r="V1215" s="78">
        <v>0</v>
      </c>
      <c r="W1215" s="78">
        <v>0</v>
      </c>
      <c r="X1215" s="78">
        <v>0</v>
      </c>
      <c r="Y1215" s="79" t="s">
        <v>203</v>
      </c>
      <c r="Z1215" s="78">
        <v>0</v>
      </c>
      <c r="AA1215" s="78">
        <v>0</v>
      </c>
      <c r="AB1215" s="78">
        <v>0</v>
      </c>
      <c r="AC1215" s="78">
        <v>0</v>
      </c>
      <c r="AD1215" s="78">
        <v>0</v>
      </c>
      <c r="AE1215" s="78">
        <v>0</v>
      </c>
      <c r="AF1215" s="79" t="s">
        <v>203</v>
      </c>
      <c r="AG1215" s="78">
        <v>0</v>
      </c>
      <c r="AH1215" s="78">
        <v>0</v>
      </c>
      <c r="AI1215" s="78">
        <v>0</v>
      </c>
      <c r="AJ1215" s="78">
        <v>0</v>
      </c>
      <c r="AK1215" s="78">
        <v>0</v>
      </c>
      <c r="AL1215" s="78">
        <v>0</v>
      </c>
      <c r="AM1215" s="79" t="s">
        <v>203</v>
      </c>
      <c r="AN1215" s="78">
        <v>0</v>
      </c>
      <c r="AO1215" s="78">
        <v>0</v>
      </c>
      <c r="AP1215" s="78">
        <v>0</v>
      </c>
      <c r="AQ1215" s="78">
        <v>0</v>
      </c>
      <c r="AR1215" s="78">
        <v>0</v>
      </c>
      <c r="AS1215" s="78">
        <v>0</v>
      </c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</row>
    <row r="1216" spans="1:87" ht="31.5">
      <c r="A1216" s="73" t="s">
        <v>52</v>
      </c>
      <c r="B1216" s="74" t="s">
        <v>2490</v>
      </c>
      <c r="C1216" s="136" t="s">
        <v>2491</v>
      </c>
      <c r="D1216" s="78" t="s">
        <v>203</v>
      </c>
      <c r="E1216" s="78">
        <v>0</v>
      </c>
      <c r="F1216" s="78">
        <v>0</v>
      </c>
      <c r="G1216" s="78">
        <v>0</v>
      </c>
      <c r="H1216" s="78">
        <v>0</v>
      </c>
      <c r="I1216" s="78">
        <v>0</v>
      </c>
      <c r="J1216" s="78">
        <v>0</v>
      </c>
      <c r="K1216" s="78" t="s">
        <v>203</v>
      </c>
      <c r="L1216" s="78">
        <v>0</v>
      </c>
      <c r="M1216" s="78">
        <v>0</v>
      </c>
      <c r="N1216" s="78">
        <v>0</v>
      </c>
      <c r="O1216" s="78">
        <v>0</v>
      </c>
      <c r="P1216" s="78">
        <v>0</v>
      </c>
      <c r="Q1216" s="78">
        <v>0</v>
      </c>
      <c r="R1216" s="78" t="s">
        <v>203</v>
      </c>
      <c r="S1216" s="78">
        <v>0</v>
      </c>
      <c r="T1216" s="78">
        <v>0</v>
      </c>
      <c r="U1216" s="78">
        <v>0</v>
      </c>
      <c r="V1216" s="78">
        <v>0</v>
      </c>
      <c r="W1216" s="78">
        <v>0</v>
      </c>
      <c r="X1216" s="78">
        <v>0</v>
      </c>
      <c r="Y1216" s="78" t="s">
        <v>203</v>
      </c>
      <c r="Z1216" s="78">
        <v>0</v>
      </c>
      <c r="AA1216" s="78">
        <v>0</v>
      </c>
      <c r="AB1216" s="78">
        <v>0</v>
      </c>
      <c r="AC1216" s="78">
        <v>0</v>
      </c>
      <c r="AD1216" s="78">
        <v>0</v>
      </c>
      <c r="AE1216" s="78">
        <v>0</v>
      </c>
      <c r="AF1216" s="78" t="s">
        <v>203</v>
      </c>
      <c r="AG1216" s="78">
        <v>0</v>
      </c>
      <c r="AH1216" s="78">
        <v>0</v>
      </c>
      <c r="AI1216" s="78">
        <v>0</v>
      </c>
      <c r="AJ1216" s="78">
        <v>0</v>
      </c>
      <c r="AK1216" s="78">
        <v>0</v>
      </c>
      <c r="AL1216" s="78">
        <v>0</v>
      </c>
      <c r="AM1216" s="78" t="s">
        <v>203</v>
      </c>
      <c r="AN1216" s="78">
        <v>0</v>
      </c>
      <c r="AO1216" s="78">
        <v>0</v>
      </c>
      <c r="AP1216" s="78">
        <v>0</v>
      </c>
      <c r="AQ1216" s="78">
        <v>0</v>
      </c>
      <c r="AR1216" s="78">
        <v>0</v>
      </c>
      <c r="AS1216" s="78">
        <v>0</v>
      </c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</row>
    <row r="1217" spans="1:87" ht="31.5">
      <c r="A1217" s="73" t="s">
        <v>52</v>
      </c>
      <c r="B1217" s="74" t="s">
        <v>2492</v>
      </c>
      <c r="C1217" s="136" t="s">
        <v>2493</v>
      </c>
      <c r="D1217" s="78" t="s">
        <v>203</v>
      </c>
      <c r="E1217" s="78">
        <v>0</v>
      </c>
      <c r="F1217" s="78">
        <v>0</v>
      </c>
      <c r="G1217" s="78">
        <v>0</v>
      </c>
      <c r="H1217" s="78">
        <v>0</v>
      </c>
      <c r="I1217" s="78">
        <v>0</v>
      </c>
      <c r="J1217" s="78">
        <v>0</v>
      </c>
      <c r="K1217" s="78" t="s">
        <v>203</v>
      </c>
      <c r="L1217" s="78">
        <v>0</v>
      </c>
      <c r="M1217" s="78">
        <v>0</v>
      </c>
      <c r="N1217" s="78">
        <v>0</v>
      </c>
      <c r="O1217" s="78">
        <v>0</v>
      </c>
      <c r="P1217" s="78">
        <v>0</v>
      </c>
      <c r="Q1217" s="78">
        <v>0</v>
      </c>
      <c r="R1217" s="78" t="s">
        <v>203</v>
      </c>
      <c r="S1217" s="78">
        <v>0</v>
      </c>
      <c r="T1217" s="78">
        <v>0</v>
      </c>
      <c r="U1217" s="78">
        <v>0</v>
      </c>
      <c r="V1217" s="78">
        <v>0</v>
      </c>
      <c r="W1217" s="78">
        <v>0</v>
      </c>
      <c r="X1217" s="78">
        <v>0</v>
      </c>
      <c r="Y1217" s="78" t="s">
        <v>203</v>
      </c>
      <c r="Z1217" s="78">
        <v>0</v>
      </c>
      <c r="AA1217" s="78">
        <v>0</v>
      </c>
      <c r="AB1217" s="78">
        <v>0</v>
      </c>
      <c r="AC1217" s="78">
        <v>0</v>
      </c>
      <c r="AD1217" s="78">
        <v>0</v>
      </c>
      <c r="AE1217" s="78">
        <v>0</v>
      </c>
      <c r="AF1217" s="78" t="s">
        <v>203</v>
      </c>
      <c r="AG1217" s="78">
        <v>0</v>
      </c>
      <c r="AH1217" s="78">
        <v>0</v>
      </c>
      <c r="AI1217" s="78">
        <v>0</v>
      </c>
      <c r="AJ1217" s="78">
        <v>0</v>
      </c>
      <c r="AK1217" s="78">
        <v>0</v>
      </c>
      <c r="AL1217" s="78">
        <v>0</v>
      </c>
      <c r="AM1217" s="78" t="s">
        <v>203</v>
      </c>
      <c r="AN1217" s="78">
        <v>0</v>
      </c>
      <c r="AO1217" s="78">
        <v>0</v>
      </c>
      <c r="AP1217" s="78">
        <v>0</v>
      </c>
      <c r="AQ1217" s="78">
        <v>0</v>
      </c>
      <c r="AR1217" s="78">
        <v>0</v>
      </c>
      <c r="AS1217" s="78">
        <v>0</v>
      </c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</row>
    <row r="1218" spans="1:87" ht="31.5">
      <c r="A1218" s="73" t="s">
        <v>52</v>
      </c>
      <c r="B1218" s="74" t="s">
        <v>2494</v>
      </c>
      <c r="C1218" s="136" t="s">
        <v>2495</v>
      </c>
      <c r="D1218" s="78" t="s">
        <v>203</v>
      </c>
      <c r="E1218" s="78">
        <v>0</v>
      </c>
      <c r="F1218" s="78">
        <v>0</v>
      </c>
      <c r="G1218" s="78">
        <v>0</v>
      </c>
      <c r="H1218" s="78">
        <v>0</v>
      </c>
      <c r="I1218" s="78">
        <v>0</v>
      </c>
      <c r="J1218" s="78">
        <v>0</v>
      </c>
      <c r="K1218" s="78" t="s">
        <v>203</v>
      </c>
      <c r="L1218" s="78">
        <v>0</v>
      </c>
      <c r="M1218" s="78">
        <v>0</v>
      </c>
      <c r="N1218" s="78">
        <v>0</v>
      </c>
      <c r="O1218" s="78">
        <v>0</v>
      </c>
      <c r="P1218" s="78">
        <v>0</v>
      </c>
      <c r="Q1218" s="78">
        <v>0</v>
      </c>
      <c r="R1218" s="78" t="s">
        <v>203</v>
      </c>
      <c r="S1218" s="78">
        <v>0</v>
      </c>
      <c r="T1218" s="78">
        <v>0</v>
      </c>
      <c r="U1218" s="78">
        <v>0</v>
      </c>
      <c r="V1218" s="78">
        <v>0</v>
      </c>
      <c r="W1218" s="78">
        <v>0</v>
      </c>
      <c r="X1218" s="78">
        <v>0</v>
      </c>
      <c r="Y1218" s="78" t="s">
        <v>203</v>
      </c>
      <c r="Z1218" s="78">
        <v>0</v>
      </c>
      <c r="AA1218" s="78">
        <v>0</v>
      </c>
      <c r="AB1218" s="78">
        <v>0</v>
      </c>
      <c r="AC1218" s="78">
        <v>0</v>
      </c>
      <c r="AD1218" s="78">
        <v>0</v>
      </c>
      <c r="AE1218" s="78">
        <v>0</v>
      </c>
      <c r="AF1218" s="78" t="s">
        <v>203</v>
      </c>
      <c r="AG1218" s="78">
        <v>0</v>
      </c>
      <c r="AH1218" s="78">
        <v>0</v>
      </c>
      <c r="AI1218" s="78">
        <v>0</v>
      </c>
      <c r="AJ1218" s="78">
        <v>0</v>
      </c>
      <c r="AK1218" s="78">
        <v>0</v>
      </c>
      <c r="AL1218" s="78">
        <v>0</v>
      </c>
      <c r="AM1218" s="78" t="s">
        <v>203</v>
      </c>
      <c r="AN1218" s="78">
        <v>0</v>
      </c>
      <c r="AO1218" s="78">
        <v>0</v>
      </c>
      <c r="AP1218" s="78">
        <v>0</v>
      </c>
      <c r="AQ1218" s="78">
        <v>0</v>
      </c>
      <c r="AR1218" s="78">
        <v>0</v>
      </c>
      <c r="AS1218" s="78">
        <v>0</v>
      </c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</row>
    <row r="1219" spans="1:87" ht="31.5">
      <c r="A1219" s="73" t="s">
        <v>52</v>
      </c>
      <c r="B1219" s="74" t="s">
        <v>2496</v>
      </c>
      <c r="C1219" s="109" t="s">
        <v>2497</v>
      </c>
      <c r="D1219" s="78" t="s">
        <v>203</v>
      </c>
      <c r="E1219" s="78">
        <v>0</v>
      </c>
      <c r="F1219" s="78">
        <v>0</v>
      </c>
      <c r="G1219" s="78">
        <v>0</v>
      </c>
      <c r="H1219" s="78">
        <v>0</v>
      </c>
      <c r="I1219" s="78">
        <v>0</v>
      </c>
      <c r="J1219" s="78">
        <v>0</v>
      </c>
      <c r="K1219" s="78" t="s">
        <v>203</v>
      </c>
      <c r="L1219" s="78">
        <v>0</v>
      </c>
      <c r="M1219" s="78">
        <v>0</v>
      </c>
      <c r="N1219" s="78">
        <v>0</v>
      </c>
      <c r="O1219" s="78">
        <v>0</v>
      </c>
      <c r="P1219" s="78">
        <v>0</v>
      </c>
      <c r="Q1219" s="78">
        <v>0</v>
      </c>
      <c r="R1219" s="78" t="s">
        <v>203</v>
      </c>
      <c r="S1219" s="78">
        <v>0</v>
      </c>
      <c r="T1219" s="78">
        <v>0</v>
      </c>
      <c r="U1219" s="78">
        <v>0</v>
      </c>
      <c r="V1219" s="78">
        <v>0</v>
      </c>
      <c r="W1219" s="78">
        <v>0</v>
      </c>
      <c r="X1219" s="78">
        <v>0</v>
      </c>
      <c r="Y1219" s="78" t="s">
        <v>203</v>
      </c>
      <c r="Z1219" s="78">
        <v>0</v>
      </c>
      <c r="AA1219" s="78">
        <v>0</v>
      </c>
      <c r="AB1219" s="78">
        <v>0</v>
      </c>
      <c r="AC1219" s="78">
        <v>0</v>
      </c>
      <c r="AD1219" s="78">
        <v>0</v>
      </c>
      <c r="AE1219" s="78">
        <v>0</v>
      </c>
      <c r="AF1219" s="78" t="s">
        <v>203</v>
      </c>
      <c r="AG1219" s="78">
        <v>0</v>
      </c>
      <c r="AH1219" s="78">
        <v>0</v>
      </c>
      <c r="AI1219" s="78">
        <v>0</v>
      </c>
      <c r="AJ1219" s="78">
        <v>0</v>
      </c>
      <c r="AK1219" s="78">
        <v>0</v>
      </c>
      <c r="AL1219" s="78">
        <v>0</v>
      </c>
      <c r="AM1219" s="78" t="s">
        <v>203</v>
      </c>
      <c r="AN1219" s="78">
        <v>0</v>
      </c>
      <c r="AO1219" s="78">
        <v>0</v>
      </c>
      <c r="AP1219" s="78">
        <v>0</v>
      </c>
      <c r="AQ1219" s="78">
        <v>0</v>
      </c>
      <c r="AR1219" s="78">
        <v>0</v>
      </c>
      <c r="AS1219" s="78">
        <v>0</v>
      </c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</row>
    <row r="1220" spans="1:87" ht="31.5">
      <c r="A1220" s="73" t="s">
        <v>52</v>
      </c>
      <c r="B1220" s="74" t="s">
        <v>2498</v>
      </c>
      <c r="C1220" s="109" t="s">
        <v>2499</v>
      </c>
      <c r="D1220" s="78" t="s">
        <v>203</v>
      </c>
      <c r="E1220" s="78">
        <v>0</v>
      </c>
      <c r="F1220" s="78">
        <v>0</v>
      </c>
      <c r="G1220" s="78">
        <v>0</v>
      </c>
      <c r="H1220" s="78">
        <v>0</v>
      </c>
      <c r="I1220" s="78">
        <v>0</v>
      </c>
      <c r="J1220" s="78">
        <v>0</v>
      </c>
      <c r="K1220" s="78" t="s">
        <v>203</v>
      </c>
      <c r="L1220" s="78">
        <v>0</v>
      </c>
      <c r="M1220" s="78">
        <v>0</v>
      </c>
      <c r="N1220" s="78">
        <v>0</v>
      </c>
      <c r="O1220" s="78">
        <v>0</v>
      </c>
      <c r="P1220" s="78">
        <v>0</v>
      </c>
      <c r="Q1220" s="78">
        <v>0</v>
      </c>
      <c r="R1220" s="78" t="s">
        <v>203</v>
      </c>
      <c r="S1220" s="78">
        <v>0</v>
      </c>
      <c r="T1220" s="78">
        <v>0</v>
      </c>
      <c r="U1220" s="78">
        <v>0</v>
      </c>
      <c r="V1220" s="78">
        <v>0</v>
      </c>
      <c r="W1220" s="78">
        <v>0</v>
      </c>
      <c r="X1220" s="78">
        <v>0</v>
      </c>
      <c r="Y1220" s="78" t="s">
        <v>203</v>
      </c>
      <c r="Z1220" s="78">
        <v>0</v>
      </c>
      <c r="AA1220" s="78">
        <v>0</v>
      </c>
      <c r="AB1220" s="78">
        <v>0</v>
      </c>
      <c r="AC1220" s="78">
        <v>0</v>
      </c>
      <c r="AD1220" s="78">
        <v>0</v>
      </c>
      <c r="AE1220" s="78">
        <v>0</v>
      </c>
      <c r="AF1220" s="78" t="s">
        <v>203</v>
      </c>
      <c r="AG1220" s="78">
        <v>0</v>
      </c>
      <c r="AH1220" s="78">
        <v>0</v>
      </c>
      <c r="AI1220" s="78">
        <v>0</v>
      </c>
      <c r="AJ1220" s="78">
        <v>0</v>
      </c>
      <c r="AK1220" s="78">
        <v>0</v>
      </c>
      <c r="AL1220" s="78">
        <v>0</v>
      </c>
      <c r="AM1220" s="78" t="s">
        <v>203</v>
      </c>
      <c r="AN1220" s="78">
        <v>0</v>
      </c>
      <c r="AO1220" s="78">
        <v>0</v>
      </c>
      <c r="AP1220" s="78">
        <v>0</v>
      </c>
      <c r="AQ1220" s="78">
        <v>0</v>
      </c>
      <c r="AR1220" s="78">
        <v>0</v>
      </c>
      <c r="AS1220" s="78">
        <v>0</v>
      </c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</row>
    <row r="1221" spans="1:87">
      <c r="A1221" s="73" t="s">
        <v>52</v>
      </c>
      <c r="B1221" s="74" t="s">
        <v>2500</v>
      </c>
      <c r="C1221" s="109" t="s">
        <v>2501</v>
      </c>
      <c r="D1221" s="78" t="s">
        <v>203</v>
      </c>
      <c r="E1221" s="78">
        <v>0</v>
      </c>
      <c r="F1221" s="78">
        <v>0</v>
      </c>
      <c r="G1221" s="78">
        <v>0</v>
      </c>
      <c r="H1221" s="78">
        <v>0</v>
      </c>
      <c r="I1221" s="78">
        <v>0</v>
      </c>
      <c r="J1221" s="78">
        <v>0</v>
      </c>
      <c r="K1221" s="78" t="s">
        <v>203</v>
      </c>
      <c r="L1221" s="78">
        <v>0</v>
      </c>
      <c r="M1221" s="78">
        <v>0</v>
      </c>
      <c r="N1221" s="78">
        <v>0</v>
      </c>
      <c r="O1221" s="78">
        <v>0</v>
      </c>
      <c r="P1221" s="78">
        <v>0</v>
      </c>
      <c r="Q1221" s="78">
        <v>0</v>
      </c>
      <c r="R1221" s="78" t="s">
        <v>203</v>
      </c>
      <c r="S1221" s="78">
        <v>0</v>
      </c>
      <c r="T1221" s="78">
        <v>0</v>
      </c>
      <c r="U1221" s="78">
        <v>0</v>
      </c>
      <c r="V1221" s="78">
        <v>0</v>
      </c>
      <c r="W1221" s="78">
        <v>0</v>
      </c>
      <c r="X1221" s="78">
        <v>0</v>
      </c>
      <c r="Y1221" s="78" t="s">
        <v>203</v>
      </c>
      <c r="Z1221" s="78">
        <v>0</v>
      </c>
      <c r="AA1221" s="78">
        <v>0</v>
      </c>
      <c r="AB1221" s="78">
        <v>0</v>
      </c>
      <c r="AC1221" s="78">
        <v>0</v>
      </c>
      <c r="AD1221" s="78">
        <v>0</v>
      </c>
      <c r="AE1221" s="78">
        <v>0</v>
      </c>
      <c r="AF1221" s="78" t="s">
        <v>203</v>
      </c>
      <c r="AG1221" s="78">
        <v>0</v>
      </c>
      <c r="AH1221" s="78">
        <v>0</v>
      </c>
      <c r="AI1221" s="78">
        <v>0</v>
      </c>
      <c r="AJ1221" s="78">
        <v>0</v>
      </c>
      <c r="AK1221" s="78">
        <v>0</v>
      </c>
      <c r="AL1221" s="78">
        <v>0</v>
      </c>
      <c r="AM1221" s="78" t="s">
        <v>203</v>
      </c>
      <c r="AN1221" s="78">
        <v>0</v>
      </c>
      <c r="AO1221" s="78">
        <v>0</v>
      </c>
      <c r="AP1221" s="78">
        <v>0</v>
      </c>
      <c r="AQ1221" s="78">
        <v>0</v>
      </c>
      <c r="AR1221" s="78">
        <v>0</v>
      </c>
      <c r="AS1221" s="78">
        <v>0</v>
      </c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</row>
    <row r="1222" spans="1:87">
      <c r="A1222" s="73" t="s">
        <v>52</v>
      </c>
      <c r="B1222" s="74" t="s">
        <v>2502</v>
      </c>
      <c r="C1222" s="109" t="s">
        <v>2503</v>
      </c>
      <c r="D1222" s="78" t="s">
        <v>203</v>
      </c>
      <c r="E1222" s="78">
        <v>0</v>
      </c>
      <c r="F1222" s="78">
        <v>0</v>
      </c>
      <c r="G1222" s="78">
        <v>0</v>
      </c>
      <c r="H1222" s="78">
        <v>0</v>
      </c>
      <c r="I1222" s="78">
        <v>0</v>
      </c>
      <c r="J1222" s="78">
        <v>0</v>
      </c>
      <c r="K1222" s="78" t="s">
        <v>203</v>
      </c>
      <c r="L1222" s="78">
        <v>0</v>
      </c>
      <c r="M1222" s="78">
        <v>0</v>
      </c>
      <c r="N1222" s="78">
        <v>0</v>
      </c>
      <c r="O1222" s="78">
        <v>0</v>
      </c>
      <c r="P1222" s="78">
        <v>0</v>
      </c>
      <c r="Q1222" s="78">
        <v>0</v>
      </c>
      <c r="R1222" s="78" t="s">
        <v>203</v>
      </c>
      <c r="S1222" s="78">
        <v>0</v>
      </c>
      <c r="T1222" s="78">
        <v>0</v>
      </c>
      <c r="U1222" s="78">
        <v>0</v>
      </c>
      <c r="V1222" s="78">
        <v>0</v>
      </c>
      <c r="W1222" s="78">
        <v>0</v>
      </c>
      <c r="X1222" s="78">
        <v>0</v>
      </c>
      <c r="Y1222" s="78" t="s">
        <v>203</v>
      </c>
      <c r="Z1222" s="78">
        <v>0</v>
      </c>
      <c r="AA1222" s="78">
        <v>0</v>
      </c>
      <c r="AB1222" s="78">
        <v>0</v>
      </c>
      <c r="AC1222" s="78">
        <v>0</v>
      </c>
      <c r="AD1222" s="78">
        <v>0</v>
      </c>
      <c r="AE1222" s="78">
        <v>0</v>
      </c>
      <c r="AF1222" s="78" t="s">
        <v>203</v>
      </c>
      <c r="AG1222" s="78">
        <v>0</v>
      </c>
      <c r="AH1222" s="78">
        <v>0</v>
      </c>
      <c r="AI1222" s="78">
        <v>0</v>
      </c>
      <c r="AJ1222" s="78">
        <v>0</v>
      </c>
      <c r="AK1222" s="78">
        <v>0</v>
      </c>
      <c r="AL1222" s="78">
        <v>0</v>
      </c>
      <c r="AM1222" s="78" t="s">
        <v>203</v>
      </c>
      <c r="AN1222" s="78">
        <v>0</v>
      </c>
      <c r="AO1222" s="78">
        <v>0</v>
      </c>
      <c r="AP1222" s="78">
        <v>0</v>
      </c>
      <c r="AQ1222" s="78">
        <v>0</v>
      </c>
      <c r="AR1222" s="78">
        <v>0</v>
      </c>
      <c r="AS1222" s="78">
        <v>0</v>
      </c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</row>
    <row r="1223" spans="1:87" ht="63">
      <c r="A1223" s="73" t="s">
        <v>52</v>
      </c>
      <c r="B1223" s="74" t="s">
        <v>2504</v>
      </c>
      <c r="C1223" s="136" t="s">
        <v>2505</v>
      </c>
      <c r="D1223" s="78" t="s">
        <v>203</v>
      </c>
      <c r="E1223" s="78">
        <v>0</v>
      </c>
      <c r="F1223" s="78">
        <v>0</v>
      </c>
      <c r="G1223" s="78">
        <v>0</v>
      </c>
      <c r="H1223" s="78">
        <v>0</v>
      </c>
      <c r="I1223" s="78">
        <v>0</v>
      </c>
      <c r="J1223" s="78">
        <v>0</v>
      </c>
      <c r="K1223" s="78" t="s">
        <v>203</v>
      </c>
      <c r="L1223" s="78">
        <v>0</v>
      </c>
      <c r="M1223" s="78">
        <v>0</v>
      </c>
      <c r="N1223" s="78">
        <v>0</v>
      </c>
      <c r="O1223" s="78">
        <v>0</v>
      </c>
      <c r="P1223" s="78">
        <v>0</v>
      </c>
      <c r="Q1223" s="78">
        <v>0</v>
      </c>
      <c r="R1223" s="79" t="s">
        <v>203</v>
      </c>
      <c r="S1223" s="78">
        <v>0</v>
      </c>
      <c r="T1223" s="78">
        <v>0</v>
      </c>
      <c r="U1223" s="78">
        <v>0</v>
      </c>
      <c r="V1223" s="78">
        <v>0</v>
      </c>
      <c r="W1223" s="78">
        <v>0</v>
      </c>
      <c r="X1223" s="78">
        <v>0</v>
      </c>
      <c r="Y1223" s="79" t="s">
        <v>203</v>
      </c>
      <c r="Z1223" s="78">
        <v>0</v>
      </c>
      <c r="AA1223" s="78">
        <v>0</v>
      </c>
      <c r="AB1223" s="78">
        <v>0</v>
      </c>
      <c r="AC1223" s="78">
        <v>0</v>
      </c>
      <c r="AD1223" s="78">
        <v>0</v>
      </c>
      <c r="AE1223" s="78">
        <v>0</v>
      </c>
      <c r="AF1223" s="79" t="s">
        <v>203</v>
      </c>
      <c r="AG1223" s="78">
        <v>0</v>
      </c>
      <c r="AH1223" s="78">
        <v>0</v>
      </c>
      <c r="AI1223" s="78">
        <v>0</v>
      </c>
      <c r="AJ1223" s="78">
        <v>0</v>
      </c>
      <c r="AK1223" s="78">
        <v>0</v>
      </c>
      <c r="AL1223" s="78">
        <v>0</v>
      </c>
      <c r="AM1223" s="78" t="s">
        <v>203</v>
      </c>
      <c r="AN1223" s="78">
        <v>0</v>
      </c>
      <c r="AO1223" s="78">
        <v>0</v>
      </c>
      <c r="AP1223" s="78">
        <v>0</v>
      </c>
      <c r="AQ1223" s="78">
        <v>0</v>
      </c>
      <c r="AR1223" s="78">
        <v>0</v>
      </c>
      <c r="AS1223" s="78">
        <v>0</v>
      </c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</row>
    <row r="1224" spans="1:87" ht="31.5">
      <c r="A1224" s="73" t="s">
        <v>52</v>
      </c>
      <c r="B1224" s="74" t="s">
        <v>2506</v>
      </c>
      <c r="C1224" s="109" t="s">
        <v>2507</v>
      </c>
      <c r="D1224" s="78" t="s">
        <v>203</v>
      </c>
      <c r="E1224" s="78">
        <v>0</v>
      </c>
      <c r="F1224" s="78">
        <v>0</v>
      </c>
      <c r="G1224" s="78">
        <v>0</v>
      </c>
      <c r="H1224" s="78">
        <v>0</v>
      </c>
      <c r="I1224" s="78">
        <v>0</v>
      </c>
      <c r="J1224" s="78">
        <v>0</v>
      </c>
      <c r="K1224" s="78" t="s">
        <v>203</v>
      </c>
      <c r="L1224" s="78">
        <v>0</v>
      </c>
      <c r="M1224" s="78">
        <v>0</v>
      </c>
      <c r="N1224" s="78">
        <v>0</v>
      </c>
      <c r="O1224" s="78">
        <v>0</v>
      </c>
      <c r="P1224" s="78">
        <v>0</v>
      </c>
      <c r="Q1224" s="78">
        <v>0</v>
      </c>
      <c r="R1224" s="79" t="s">
        <v>203</v>
      </c>
      <c r="S1224" s="78">
        <v>0</v>
      </c>
      <c r="T1224" s="78">
        <v>0</v>
      </c>
      <c r="U1224" s="78">
        <v>0</v>
      </c>
      <c r="V1224" s="78">
        <v>0</v>
      </c>
      <c r="W1224" s="78">
        <v>0</v>
      </c>
      <c r="X1224" s="78">
        <v>0</v>
      </c>
      <c r="Y1224" s="79" t="s">
        <v>203</v>
      </c>
      <c r="Z1224" s="78">
        <v>0</v>
      </c>
      <c r="AA1224" s="78">
        <v>0</v>
      </c>
      <c r="AB1224" s="78">
        <v>0</v>
      </c>
      <c r="AC1224" s="78">
        <v>0</v>
      </c>
      <c r="AD1224" s="78">
        <v>0</v>
      </c>
      <c r="AE1224" s="78">
        <v>0</v>
      </c>
      <c r="AF1224" s="79" t="s">
        <v>203</v>
      </c>
      <c r="AG1224" s="78">
        <v>0</v>
      </c>
      <c r="AH1224" s="78">
        <v>0</v>
      </c>
      <c r="AI1224" s="78">
        <v>0</v>
      </c>
      <c r="AJ1224" s="78">
        <v>0</v>
      </c>
      <c r="AK1224" s="78">
        <v>0</v>
      </c>
      <c r="AL1224" s="78">
        <v>0</v>
      </c>
      <c r="AM1224" s="78" t="s">
        <v>203</v>
      </c>
      <c r="AN1224" s="78">
        <v>0</v>
      </c>
      <c r="AO1224" s="78">
        <v>0</v>
      </c>
      <c r="AP1224" s="78">
        <v>0</v>
      </c>
      <c r="AQ1224" s="78">
        <v>0</v>
      </c>
      <c r="AR1224" s="78">
        <v>0</v>
      </c>
      <c r="AS1224" s="78">
        <v>0</v>
      </c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</row>
    <row r="1225" spans="1:87" ht="31.5">
      <c r="A1225" s="73" t="s">
        <v>52</v>
      </c>
      <c r="B1225" s="74" t="s">
        <v>2508</v>
      </c>
      <c r="C1225" s="109" t="s">
        <v>2509</v>
      </c>
      <c r="D1225" s="78" t="s">
        <v>203</v>
      </c>
      <c r="E1225" s="78">
        <v>0</v>
      </c>
      <c r="F1225" s="78">
        <v>0</v>
      </c>
      <c r="G1225" s="78">
        <v>0</v>
      </c>
      <c r="H1225" s="78">
        <v>0</v>
      </c>
      <c r="I1225" s="78">
        <v>0</v>
      </c>
      <c r="J1225" s="78">
        <v>0</v>
      </c>
      <c r="K1225" s="78" t="s">
        <v>203</v>
      </c>
      <c r="L1225" s="78">
        <v>0</v>
      </c>
      <c r="M1225" s="78">
        <v>0</v>
      </c>
      <c r="N1225" s="78">
        <v>0</v>
      </c>
      <c r="O1225" s="78">
        <v>0</v>
      </c>
      <c r="P1225" s="78">
        <v>0</v>
      </c>
      <c r="Q1225" s="78">
        <v>0</v>
      </c>
      <c r="R1225" s="79" t="s">
        <v>203</v>
      </c>
      <c r="S1225" s="78">
        <v>0</v>
      </c>
      <c r="T1225" s="78">
        <v>0</v>
      </c>
      <c r="U1225" s="78">
        <v>0</v>
      </c>
      <c r="V1225" s="78">
        <v>0</v>
      </c>
      <c r="W1225" s="78">
        <v>0</v>
      </c>
      <c r="X1225" s="78">
        <v>0</v>
      </c>
      <c r="Y1225" s="79" t="s">
        <v>203</v>
      </c>
      <c r="Z1225" s="78">
        <v>0</v>
      </c>
      <c r="AA1225" s="78">
        <v>0</v>
      </c>
      <c r="AB1225" s="78">
        <v>0</v>
      </c>
      <c r="AC1225" s="78">
        <v>0</v>
      </c>
      <c r="AD1225" s="78">
        <v>0</v>
      </c>
      <c r="AE1225" s="78">
        <v>0</v>
      </c>
      <c r="AF1225" s="79" t="s">
        <v>203</v>
      </c>
      <c r="AG1225" s="78">
        <v>0</v>
      </c>
      <c r="AH1225" s="78">
        <v>0</v>
      </c>
      <c r="AI1225" s="78">
        <v>0</v>
      </c>
      <c r="AJ1225" s="78">
        <v>0</v>
      </c>
      <c r="AK1225" s="78">
        <v>0</v>
      </c>
      <c r="AL1225" s="78">
        <v>0</v>
      </c>
      <c r="AM1225" s="78" t="s">
        <v>203</v>
      </c>
      <c r="AN1225" s="78">
        <v>0</v>
      </c>
      <c r="AO1225" s="78">
        <v>0</v>
      </c>
      <c r="AP1225" s="78">
        <v>0</v>
      </c>
      <c r="AQ1225" s="78">
        <v>0</v>
      </c>
      <c r="AR1225" s="78">
        <v>0</v>
      </c>
      <c r="AS1225" s="78">
        <v>0</v>
      </c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</row>
    <row r="1226" spans="1:87" ht="47.25">
      <c r="A1226" s="73" t="s">
        <v>52</v>
      </c>
      <c r="B1226" s="74" t="s">
        <v>2510</v>
      </c>
      <c r="C1226" s="109" t="s">
        <v>2511</v>
      </c>
      <c r="D1226" s="78" t="s">
        <v>203</v>
      </c>
      <c r="E1226" s="79">
        <v>0</v>
      </c>
      <c r="F1226" s="79">
        <v>0</v>
      </c>
      <c r="G1226" s="79">
        <v>0</v>
      </c>
      <c r="H1226" s="79">
        <v>0</v>
      </c>
      <c r="I1226" s="79">
        <v>0</v>
      </c>
      <c r="J1226" s="79">
        <v>0</v>
      </c>
      <c r="K1226" s="78" t="s">
        <v>203</v>
      </c>
      <c r="L1226" s="79">
        <v>0</v>
      </c>
      <c r="M1226" s="79">
        <v>0</v>
      </c>
      <c r="N1226" s="79">
        <v>0</v>
      </c>
      <c r="O1226" s="79">
        <v>0</v>
      </c>
      <c r="P1226" s="79">
        <v>0</v>
      </c>
      <c r="Q1226" s="79">
        <v>0</v>
      </c>
      <c r="R1226" s="78" t="s">
        <v>203</v>
      </c>
      <c r="S1226" s="79">
        <v>0</v>
      </c>
      <c r="T1226" s="79">
        <v>0</v>
      </c>
      <c r="U1226" s="79">
        <v>0</v>
      </c>
      <c r="V1226" s="79">
        <v>0</v>
      </c>
      <c r="W1226" s="79">
        <v>0</v>
      </c>
      <c r="X1226" s="79">
        <v>0</v>
      </c>
      <c r="Y1226" s="78" t="s">
        <v>203</v>
      </c>
      <c r="Z1226" s="79">
        <v>0</v>
      </c>
      <c r="AA1226" s="79">
        <v>0</v>
      </c>
      <c r="AB1226" s="79">
        <v>0</v>
      </c>
      <c r="AC1226" s="79">
        <v>0</v>
      </c>
      <c r="AD1226" s="79">
        <v>0</v>
      </c>
      <c r="AE1226" s="79">
        <v>0</v>
      </c>
      <c r="AF1226" s="78" t="s">
        <v>203</v>
      </c>
      <c r="AG1226" s="79">
        <v>0</v>
      </c>
      <c r="AH1226" s="79">
        <v>0</v>
      </c>
      <c r="AI1226" s="79">
        <v>0</v>
      </c>
      <c r="AJ1226" s="79">
        <v>0</v>
      </c>
      <c r="AK1226" s="79">
        <v>0</v>
      </c>
      <c r="AL1226" s="79">
        <v>0</v>
      </c>
      <c r="AM1226" s="78" t="s">
        <v>203</v>
      </c>
      <c r="AN1226" s="79">
        <v>0</v>
      </c>
      <c r="AO1226" s="79">
        <v>0</v>
      </c>
      <c r="AP1226" s="79">
        <v>0</v>
      </c>
      <c r="AQ1226" s="79">
        <v>0</v>
      </c>
      <c r="AR1226" s="79">
        <v>0</v>
      </c>
      <c r="AS1226" s="79">
        <v>0</v>
      </c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</row>
    <row r="1227" spans="1:87">
      <c r="A1227" s="73" t="s">
        <v>52</v>
      </c>
      <c r="B1227" s="74" t="s">
        <v>2512</v>
      </c>
      <c r="C1227" s="109" t="s">
        <v>2513</v>
      </c>
      <c r="D1227" s="78" t="s">
        <v>203</v>
      </c>
      <c r="E1227" s="79">
        <v>0</v>
      </c>
      <c r="F1227" s="79">
        <v>0</v>
      </c>
      <c r="G1227" s="79">
        <v>0</v>
      </c>
      <c r="H1227" s="79">
        <v>0</v>
      </c>
      <c r="I1227" s="79">
        <v>0</v>
      </c>
      <c r="J1227" s="79">
        <v>0</v>
      </c>
      <c r="K1227" s="78" t="s">
        <v>203</v>
      </c>
      <c r="L1227" s="79">
        <v>0</v>
      </c>
      <c r="M1227" s="79">
        <v>0</v>
      </c>
      <c r="N1227" s="79">
        <v>0</v>
      </c>
      <c r="O1227" s="79">
        <v>0</v>
      </c>
      <c r="P1227" s="79">
        <v>0</v>
      </c>
      <c r="Q1227" s="79">
        <v>0</v>
      </c>
      <c r="R1227" s="78" t="s">
        <v>203</v>
      </c>
      <c r="S1227" s="79">
        <v>0</v>
      </c>
      <c r="T1227" s="79">
        <v>0</v>
      </c>
      <c r="U1227" s="79">
        <v>0</v>
      </c>
      <c r="V1227" s="79">
        <v>0</v>
      </c>
      <c r="W1227" s="79">
        <v>0</v>
      </c>
      <c r="X1227" s="79">
        <v>0</v>
      </c>
      <c r="Y1227" s="78" t="s">
        <v>203</v>
      </c>
      <c r="Z1227" s="79">
        <v>0</v>
      </c>
      <c r="AA1227" s="79">
        <v>0</v>
      </c>
      <c r="AB1227" s="79">
        <v>0</v>
      </c>
      <c r="AC1227" s="79">
        <v>0</v>
      </c>
      <c r="AD1227" s="79">
        <v>0</v>
      </c>
      <c r="AE1227" s="79">
        <v>0</v>
      </c>
      <c r="AF1227" s="78" t="s">
        <v>203</v>
      </c>
      <c r="AG1227" s="79">
        <v>0</v>
      </c>
      <c r="AH1227" s="79">
        <v>0</v>
      </c>
      <c r="AI1227" s="79">
        <v>0</v>
      </c>
      <c r="AJ1227" s="79">
        <v>0</v>
      </c>
      <c r="AK1227" s="79">
        <v>0</v>
      </c>
      <c r="AL1227" s="79">
        <v>0</v>
      </c>
      <c r="AM1227" s="78" t="s">
        <v>203</v>
      </c>
      <c r="AN1227" s="79">
        <v>0</v>
      </c>
      <c r="AO1227" s="79">
        <v>0</v>
      </c>
      <c r="AP1227" s="79">
        <v>0</v>
      </c>
      <c r="AQ1227" s="79">
        <v>0</v>
      </c>
      <c r="AR1227" s="79">
        <v>0</v>
      </c>
      <c r="AS1227" s="79">
        <v>0</v>
      </c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</row>
    <row r="1228" spans="1:87" ht="31.5">
      <c r="A1228" s="73" t="s">
        <v>52</v>
      </c>
      <c r="B1228" s="74" t="s">
        <v>2514</v>
      </c>
      <c r="C1228" s="109" t="s">
        <v>2515</v>
      </c>
      <c r="D1228" s="78" t="s">
        <v>203</v>
      </c>
      <c r="E1228" s="79">
        <v>0</v>
      </c>
      <c r="F1228" s="79">
        <v>0</v>
      </c>
      <c r="G1228" s="79">
        <v>0</v>
      </c>
      <c r="H1228" s="79">
        <v>0</v>
      </c>
      <c r="I1228" s="79">
        <v>0</v>
      </c>
      <c r="J1228" s="79">
        <v>0</v>
      </c>
      <c r="K1228" s="78" t="s">
        <v>203</v>
      </c>
      <c r="L1228" s="79">
        <v>0</v>
      </c>
      <c r="M1228" s="79">
        <v>0</v>
      </c>
      <c r="N1228" s="79">
        <v>0</v>
      </c>
      <c r="O1228" s="79">
        <v>0</v>
      </c>
      <c r="P1228" s="79">
        <v>0</v>
      </c>
      <c r="Q1228" s="79">
        <v>0</v>
      </c>
      <c r="R1228" s="78" t="s">
        <v>203</v>
      </c>
      <c r="S1228" s="79">
        <v>0</v>
      </c>
      <c r="T1228" s="79">
        <v>0</v>
      </c>
      <c r="U1228" s="79">
        <v>0</v>
      </c>
      <c r="V1228" s="79">
        <v>0</v>
      </c>
      <c r="W1228" s="79">
        <v>0</v>
      </c>
      <c r="X1228" s="79">
        <v>0</v>
      </c>
      <c r="Y1228" s="78" t="s">
        <v>203</v>
      </c>
      <c r="Z1228" s="79">
        <v>0</v>
      </c>
      <c r="AA1228" s="79">
        <v>0</v>
      </c>
      <c r="AB1228" s="79">
        <v>0</v>
      </c>
      <c r="AC1228" s="79">
        <v>0</v>
      </c>
      <c r="AD1228" s="79">
        <v>0</v>
      </c>
      <c r="AE1228" s="79">
        <v>0</v>
      </c>
      <c r="AF1228" s="78" t="s">
        <v>203</v>
      </c>
      <c r="AG1228" s="79">
        <v>0</v>
      </c>
      <c r="AH1228" s="79">
        <v>0</v>
      </c>
      <c r="AI1228" s="79">
        <v>0</v>
      </c>
      <c r="AJ1228" s="79">
        <v>0</v>
      </c>
      <c r="AK1228" s="79">
        <v>0</v>
      </c>
      <c r="AL1228" s="79">
        <v>0</v>
      </c>
      <c r="AM1228" s="78" t="s">
        <v>203</v>
      </c>
      <c r="AN1228" s="79">
        <v>0</v>
      </c>
      <c r="AO1228" s="79">
        <v>0</v>
      </c>
      <c r="AP1228" s="79">
        <v>0</v>
      </c>
      <c r="AQ1228" s="79">
        <v>0</v>
      </c>
      <c r="AR1228" s="79">
        <v>0</v>
      </c>
      <c r="AS1228" s="79">
        <v>0</v>
      </c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</row>
    <row r="1229" spans="1:87" ht="31.5">
      <c r="A1229" s="73" t="s">
        <v>52</v>
      </c>
      <c r="B1229" s="74" t="s">
        <v>2516</v>
      </c>
      <c r="C1229" s="109" t="s">
        <v>2517</v>
      </c>
      <c r="D1229" s="78" t="s">
        <v>203</v>
      </c>
      <c r="E1229" s="79">
        <v>0</v>
      </c>
      <c r="F1229" s="79">
        <v>0</v>
      </c>
      <c r="G1229" s="79">
        <v>0</v>
      </c>
      <c r="H1229" s="79">
        <v>0</v>
      </c>
      <c r="I1229" s="79">
        <v>0</v>
      </c>
      <c r="J1229" s="79">
        <v>0</v>
      </c>
      <c r="K1229" s="78" t="s">
        <v>203</v>
      </c>
      <c r="L1229" s="79">
        <v>0</v>
      </c>
      <c r="M1229" s="79">
        <v>0</v>
      </c>
      <c r="N1229" s="79">
        <v>0</v>
      </c>
      <c r="O1229" s="79">
        <v>0</v>
      </c>
      <c r="P1229" s="79">
        <v>0</v>
      </c>
      <c r="Q1229" s="79">
        <v>0</v>
      </c>
      <c r="R1229" s="78" t="s">
        <v>203</v>
      </c>
      <c r="S1229" s="79">
        <v>0</v>
      </c>
      <c r="T1229" s="79">
        <v>0</v>
      </c>
      <c r="U1229" s="79">
        <v>0</v>
      </c>
      <c r="V1229" s="79">
        <v>0</v>
      </c>
      <c r="W1229" s="79">
        <v>0</v>
      </c>
      <c r="X1229" s="79">
        <v>0</v>
      </c>
      <c r="Y1229" s="78" t="s">
        <v>203</v>
      </c>
      <c r="Z1229" s="79">
        <v>0</v>
      </c>
      <c r="AA1229" s="79">
        <v>0</v>
      </c>
      <c r="AB1229" s="79">
        <v>0</v>
      </c>
      <c r="AC1229" s="79">
        <v>0</v>
      </c>
      <c r="AD1229" s="79">
        <v>0</v>
      </c>
      <c r="AE1229" s="79">
        <v>0</v>
      </c>
      <c r="AF1229" s="78" t="s">
        <v>203</v>
      </c>
      <c r="AG1229" s="79">
        <v>0</v>
      </c>
      <c r="AH1229" s="79">
        <v>0</v>
      </c>
      <c r="AI1229" s="79">
        <v>0</v>
      </c>
      <c r="AJ1229" s="79">
        <v>0</v>
      </c>
      <c r="AK1229" s="79">
        <v>0</v>
      </c>
      <c r="AL1229" s="79">
        <v>0</v>
      </c>
      <c r="AM1229" s="78" t="s">
        <v>203</v>
      </c>
      <c r="AN1229" s="79">
        <v>0</v>
      </c>
      <c r="AO1229" s="79">
        <v>0</v>
      </c>
      <c r="AP1229" s="79">
        <v>0</v>
      </c>
      <c r="AQ1229" s="79">
        <v>0</v>
      </c>
      <c r="AR1229" s="79">
        <v>0</v>
      </c>
      <c r="AS1229" s="79">
        <v>0</v>
      </c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</row>
    <row r="1230" spans="1:87">
      <c r="A1230" s="73" t="s">
        <v>52</v>
      </c>
      <c r="B1230" s="74" t="s">
        <v>2518</v>
      </c>
      <c r="C1230" s="109" t="s">
        <v>2519</v>
      </c>
      <c r="D1230" s="78" t="s">
        <v>203</v>
      </c>
      <c r="E1230" s="79">
        <v>0</v>
      </c>
      <c r="F1230" s="79">
        <v>0</v>
      </c>
      <c r="G1230" s="79">
        <v>0</v>
      </c>
      <c r="H1230" s="79">
        <v>0</v>
      </c>
      <c r="I1230" s="79">
        <v>0</v>
      </c>
      <c r="J1230" s="79">
        <v>0</v>
      </c>
      <c r="K1230" s="78" t="s">
        <v>203</v>
      </c>
      <c r="L1230" s="79">
        <v>0</v>
      </c>
      <c r="M1230" s="79">
        <v>0</v>
      </c>
      <c r="N1230" s="79">
        <v>0</v>
      </c>
      <c r="O1230" s="79">
        <v>0</v>
      </c>
      <c r="P1230" s="79">
        <v>0</v>
      </c>
      <c r="Q1230" s="79">
        <v>0</v>
      </c>
      <c r="R1230" s="78" t="s">
        <v>203</v>
      </c>
      <c r="S1230" s="79">
        <v>0</v>
      </c>
      <c r="T1230" s="79">
        <v>0</v>
      </c>
      <c r="U1230" s="79">
        <v>0</v>
      </c>
      <c r="V1230" s="79">
        <v>0</v>
      </c>
      <c r="W1230" s="79">
        <v>0</v>
      </c>
      <c r="X1230" s="79">
        <v>0</v>
      </c>
      <c r="Y1230" s="78" t="s">
        <v>203</v>
      </c>
      <c r="Z1230" s="79">
        <v>0</v>
      </c>
      <c r="AA1230" s="79">
        <v>0</v>
      </c>
      <c r="AB1230" s="79">
        <v>0</v>
      </c>
      <c r="AC1230" s="79">
        <v>0</v>
      </c>
      <c r="AD1230" s="79">
        <v>0</v>
      </c>
      <c r="AE1230" s="79">
        <v>0</v>
      </c>
      <c r="AF1230" s="78" t="s">
        <v>203</v>
      </c>
      <c r="AG1230" s="79">
        <v>0</v>
      </c>
      <c r="AH1230" s="79">
        <v>0</v>
      </c>
      <c r="AI1230" s="79">
        <v>0</v>
      </c>
      <c r="AJ1230" s="79">
        <v>0</v>
      </c>
      <c r="AK1230" s="79">
        <v>0</v>
      </c>
      <c r="AL1230" s="79">
        <v>0</v>
      </c>
      <c r="AM1230" s="78" t="s">
        <v>203</v>
      </c>
      <c r="AN1230" s="79">
        <v>0</v>
      </c>
      <c r="AO1230" s="79">
        <v>0</v>
      </c>
      <c r="AP1230" s="79">
        <v>0</v>
      </c>
      <c r="AQ1230" s="79">
        <v>0</v>
      </c>
      <c r="AR1230" s="79">
        <v>0</v>
      </c>
      <c r="AS1230" s="79">
        <v>0</v>
      </c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</row>
    <row r="1231" spans="1:87" ht="31.5">
      <c r="A1231" s="73" t="s">
        <v>52</v>
      </c>
      <c r="B1231" s="74" t="s">
        <v>2520</v>
      </c>
      <c r="C1231" s="109" t="s">
        <v>2521</v>
      </c>
      <c r="D1231" s="78" t="s">
        <v>203</v>
      </c>
      <c r="E1231" s="78">
        <v>0</v>
      </c>
      <c r="F1231" s="78">
        <v>0</v>
      </c>
      <c r="G1231" s="78">
        <v>0</v>
      </c>
      <c r="H1231" s="78">
        <v>0</v>
      </c>
      <c r="I1231" s="78">
        <v>0</v>
      </c>
      <c r="J1231" s="78">
        <v>0</v>
      </c>
      <c r="K1231" s="78" t="s">
        <v>203</v>
      </c>
      <c r="L1231" s="78">
        <v>0</v>
      </c>
      <c r="M1231" s="78">
        <v>0</v>
      </c>
      <c r="N1231" s="78">
        <v>0</v>
      </c>
      <c r="O1231" s="78">
        <v>0</v>
      </c>
      <c r="P1231" s="78">
        <v>0</v>
      </c>
      <c r="Q1231" s="78">
        <v>0</v>
      </c>
      <c r="R1231" s="78" t="s">
        <v>203</v>
      </c>
      <c r="S1231" s="78">
        <v>0</v>
      </c>
      <c r="T1231" s="78">
        <v>0</v>
      </c>
      <c r="U1231" s="78">
        <v>0</v>
      </c>
      <c r="V1231" s="78">
        <v>0</v>
      </c>
      <c r="W1231" s="78">
        <v>0</v>
      </c>
      <c r="X1231" s="78">
        <v>0</v>
      </c>
      <c r="Y1231" s="78" t="s">
        <v>203</v>
      </c>
      <c r="Z1231" s="78">
        <v>0</v>
      </c>
      <c r="AA1231" s="78">
        <v>0</v>
      </c>
      <c r="AB1231" s="78">
        <v>0</v>
      </c>
      <c r="AC1231" s="78">
        <v>0</v>
      </c>
      <c r="AD1231" s="78">
        <v>0</v>
      </c>
      <c r="AE1231" s="78">
        <v>0</v>
      </c>
      <c r="AF1231" s="78" t="s">
        <v>203</v>
      </c>
      <c r="AG1231" s="78">
        <v>0</v>
      </c>
      <c r="AH1231" s="78">
        <v>0</v>
      </c>
      <c r="AI1231" s="78">
        <v>0</v>
      </c>
      <c r="AJ1231" s="78">
        <v>0</v>
      </c>
      <c r="AK1231" s="78">
        <v>0</v>
      </c>
      <c r="AL1231" s="78">
        <v>0</v>
      </c>
      <c r="AM1231" s="78" t="s">
        <v>203</v>
      </c>
      <c r="AN1231" s="78">
        <v>0</v>
      </c>
      <c r="AO1231" s="78">
        <v>0</v>
      </c>
      <c r="AP1231" s="78">
        <v>0</v>
      </c>
      <c r="AQ1231" s="78">
        <v>0</v>
      </c>
      <c r="AR1231" s="78">
        <v>0</v>
      </c>
      <c r="AS1231" s="78">
        <v>0</v>
      </c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</row>
    <row r="1232" spans="1:87" ht="31.5">
      <c r="A1232" s="73" t="s">
        <v>52</v>
      </c>
      <c r="B1232" s="74" t="s">
        <v>2522</v>
      </c>
      <c r="C1232" s="109" t="s">
        <v>2523</v>
      </c>
      <c r="D1232" s="78" t="s">
        <v>203</v>
      </c>
      <c r="E1232" s="78">
        <v>0</v>
      </c>
      <c r="F1232" s="78">
        <v>0</v>
      </c>
      <c r="G1232" s="78">
        <v>0</v>
      </c>
      <c r="H1232" s="78">
        <v>0</v>
      </c>
      <c r="I1232" s="78">
        <v>0</v>
      </c>
      <c r="J1232" s="78">
        <v>0</v>
      </c>
      <c r="K1232" s="78" t="s">
        <v>203</v>
      </c>
      <c r="L1232" s="78">
        <v>0</v>
      </c>
      <c r="M1232" s="78">
        <v>0</v>
      </c>
      <c r="N1232" s="78">
        <v>0</v>
      </c>
      <c r="O1232" s="78">
        <v>0</v>
      </c>
      <c r="P1232" s="78">
        <v>0</v>
      </c>
      <c r="Q1232" s="78">
        <v>0</v>
      </c>
      <c r="R1232" s="78" t="s">
        <v>203</v>
      </c>
      <c r="S1232" s="78">
        <v>0</v>
      </c>
      <c r="T1232" s="78">
        <v>0</v>
      </c>
      <c r="U1232" s="78">
        <v>0</v>
      </c>
      <c r="V1232" s="78">
        <v>0</v>
      </c>
      <c r="W1232" s="78">
        <v>0</v>
      </c>
      <c r="X1232" s="78">
        <v>0</v>
      </c>
      <c r="Y1232" s="78" t="s">
        <v>203</v>
      </c>
      <c r="Z1232" s="78">
        <v>0</v>
      </c>
      <c r="AA1232" s="78">
        <v>0</v>
      </c>
      <c r="AB1232" s="78">
        <v>0</v>
      </c>
      <c r="AC1232" s="78">
        <v>0</v>
      </c>
      <c r="AD1232" s="78">
        <v>0</v>
      </c>
      <c r="AE1232" s="78">
        <v>0</v>
      </c>
      <c r="AF1232" s="78" t="s">
        <v>203</v>
      </c>
      <c r="AG1232" s="78">
        <v>0</v>
      </c>
      <c r="AH1232" s="78">
        <v>0</v>
      </c>
      <c r="AI1232" s="78">
        <v>0</v>
      </c>
      <c r="AJ1232" s="78">
        <v>0</v>
      </c>
      <c r="AK1232" s="78">
        <v>0</v>
      </c>
      <c r="AL1232" s="78">
        <v>0</v>
      </c>
      <c r="AM1232" s="78" t="s">
        <v>203</v>
      </c>
      <c r="AN1232" s="78">
        <v>0</v>
      </c>
      <c r="AO1232" s="78">
        <v>0</v>
      </c>
      <c r="AP1232" s="78">
        <v>0</v>
      </c>
      <c r="AQ1232" s="78">
        <v>0</v>
      </c>
      <c r="AR1232" s="78">
        <v>0</v>
      </c>
      <c r="AS1232" s="78">
        <v>0</v>
      </c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</row>
    <row r="1233" spans="1:87" ht="31.5">
      <c r="A1233" s="73" t="s">
        <v>52</v>
      </c>
      <c r="B1233" s="74" t="s">
        <v>2524</v>
      </c>
      <c r="C1233" s="109" t="s">
        <v>2525</v>
      </c>
      <c r="D1233" s="78" t="s">
        <v>203</v>
      </c>
      <c r="E1233" s="78">
        <v>0</v>
      </c>
      <c r="F1233" s="78">
        <v>0</v>
      </c>
      <c r="G1233" s="78">
        <v>0</v>
      </c>
      <c r="H1233" s="78">
        <v>0</v>
      </c>
      <c r="I1233" s="78">
        <v>0</v>
      </c>
      <c r="J1233" s="78">
        <v>0</v>
      </c>
      <c r="K1233" s="78" t="s">
        <v>203</v>
      </c>
      <c r="L1233" s="78">
        <v>0</v>
      </c>
      <c r="M1233" s="78">
        <v>0</v>
      </c>
      <c r="N1233" s="78">
        <v>0</v>
      </c>
      <c r="O1233" s="78">
        <v>0</v>
      </c>
      <c r="P1233" s="78">
        <v>0</v>
      </c>
      <c r="Q1233" s="78">
        <v>0</v>
      </c>
      <c r="R1233" s="78" t="s">
        <v>203</v>
      </c>
      <c r="S1233" s="78">
        <v>0</v>
      </c>
      <c r="T1233" s="78">
        <v>0</v>
      </c>
      <c r="U1233" s="78">
        <v>0</v>
      </c>
      <c r="V1233" s="78">
        <v>0</v>
      </c>
      <c r="W1233" s="78">
        <v>0</v>
      </c>
      <c r="X1233" s="78">
        <v>0</v>
      </c>
      <c r="Y1233" s="78" t="s">
        <v>203</v>
      </c>
      <c r="Z1233" s="78">
        <v>0</v>
      </c>
      <c r="AA1233" s="78">
        <v>0</v>
      </c>
      <c r="AB1233" s="78">
        <v>0</v>
      </c>
      <c r="AC1233" s="78">
        <v>0</v>
      </c>
      <c r="AD1233" s="78">
        <v>0</v>
      </c>
      <c r="AE1233" s="78">
        <v>0</v>
      </c>
      <c r="AF1233" s="78" t="s">
        <v>203</v>
      </c>
      <c r="AG1233" s="78">
        <v>0</v>
      </c>
      <c r="AH1233" s="78">
        <v>0</v>
      </c>
      <c r="AI1233" s="78">
        <v>0</v>
      </c>
      <c r="AJ1233" s="78">
        <v>0</v>
      </c>
      <c r="AK1233" s="78">
        <v>0</v>
      </c>
      <c r="AL1233" s="78">
        <v>0</v>
      </c>
      <c r="AM1233" s="78" t="s">
        <v>203</v>
      </c>
      <c r="AN1233" s="78">
        <v>0</v>
      </c>
      <c r="AO1233" s="78">
        <v>0</v>
      </c>
      <c r="AP1233" s="78">
        <v>0</v>
      </c>
      <c r="AQ1233" s="78">
        <v>0</v>
      </c>
      <c r="AR1233" s="78">
        <v>0</v>
      </c>
      <c r="AS1233" s="78">
        <v>0</v>
      </c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</row>
    <row r="1234" spans="1:87" ht="31.5">
      <c r="A1234" s="73" t="s">
        <v>52</v>
      </c>
      <c r="B1234" s="74" t="s">
        <v>2526</v>
      </c>
      <c r="C1234" s="109" t="s">
        <v>2527</v>
      </c>
      <c r="D1234" s="78" t="s">
        <v>203</v>
      </c>
      <c r="E1234" s="78">
        <v>0</v>
      </c>
      <c r="F1234" s="78">
        <v>0</v>
      </c>
      <c r="G1234" s="78">
        <v>0</v>
      </c>
      <c r="H1234" s="78">
        <v>0</v>
      </c>
      <c r="I1234" s="78">
        <v>0</v>
      </c>
      <c r="J1234" s="78">
        <v>0</v>
      </c>
      <c r="K1234" s="78" t="s">
        <v>203</v>
      </c>
      <c r="L1234" s="78">
        <v>0</v>
      </c>
      <c r="M1234" s="78">
        <v>0</v>
      </c>
      <c r="N1234" s="78">
        <v>0</v>
      </c>
      <c r="O1234" s="78">
        <v>0</v>
      </c>
      <c r="P1234" s="78">
        <v>0</v>
      </c>
      <c r="Q1234" s="78">
        <v>0</v>
      </c>
      <c r="R1234" s="78" t="s">
        <v>203</v>
      </c>
      <c r="S1234" s="78">
        <v>0</v>
      </c>
      <c r="T1234" s="78">
        <v>0</v>
      </c>
      <c r="U1234" s="78">
        <v>0</v>
      </c>
      <c r="V1234" s="78">
        <v>0</v>
      </c>
      <c r="W1234" s="78">
        <v>0</v>
      </c>
      <c r="X1234" s="78">
        <v>0</v>
      </c>
      <c r="Y1234" s="78" t="s">
        <v>203</v>
      </c>
      <c r="Z1234" s="78">
        <v>0</v>
      </c>
      <c r="AA1234" s="78">
        <v>0</v>
      </c>
      <c r="AB1234" s="78">
        <v>0</v>
      </c>
      <c r="AC1234" s="78">
        <v>0</v>
      </c>
      <c r="AD1234" s="78">
        <v>0</v>
      </c>
      <c r="AE1234" s="78">
        <v>0</v>
      </c>
      <c r="AF1234" s="78" t="s">
        <v>203</v>
      </c>
      <c r="AG1234" s="78">
        <v>0</v>
      </c>
      <c r="AH1234" s="78">
        <v>0</v>
      </c>
      <c r="AI1234" s="78">
        <v>0</v>
      </c>
      <c r="AJ1234" s="78">
        <v>0</v>
      </c>
      <c r="AK1234" s="78">
        <v>0</v>
      </c>
      <c r="AL1234" s="78">
        <v>0</v>
      </c>
      <c r="AM1234" s="78" t="s">
        <v>203</v>
      </c>
      <c r="AN1234" s="78">
        <v>0</v>
      </c>
      <c r="AO1234" s="78">
        <v>0</v>
      </c>
      <c r="AP1234" s="78">
        <v>0</v>
      </c>
      <c r="AQ1234" s="78">
        <v>0</v>
      </c>
      <c r="AR1234" s="78">
        <v>0</v>
      </c>
      <c r="AS1234" s="78">
        <v>0</v>
      </c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</row>
    <row r="1235" spans="1:87" ht="47.25">
      <c r="A1235" s="73" t="s">
        <v>52</v>
      </c>
      <c r="B1235" s="74" t="s">
        <v>2528</v>
      </c>
      <c r="C1235" s="109" t="s">
        <v>2529</v>
      </c>
      <c r="D1235" s="78" t="s">
        <v>203</v>
      </c>
      <c r="E1235" s="78">
        <v>0</v>
      </c>
      <c r="F1235" s="78">
        <v>0</v>
      </c>
      <c r="G1235" s="78">
        <v>0</v>
      </c>
      <c r="H1235" s="78">
        <v>0</v>
      </c>
      <c r="I1235" s="78">
        <v>0</v>
      </c>
      <c r="J1235" s="78">
        <v>0</v>
      </c>
      <c r="K1235" s="78" t="s">
        <v>203</v>
      </c>
      <c r="L1235" s="78">
        <v>0</v>
      </c>
      <c r="M1235" s="78">
        <v>0</v>
      </c>
      <c r="N1235" s="78">
        <v>0</v>
      </c>
      <c r="O1235" s="78">
        <v>0</v>
      </c>
      <c r="P1235" s="78">
        <v>0</v>
      </c>
      <c r="Q1235" s="78">
        <v>0</v>
      </c>
      <c r="R1235" s="78" t="s">
        <v>203</v>
      </c>
      <c r="S1235" s="78">
        <v>0</v>
      </c>
      <c r="T1235" s="78">
        <v>0</v>
      </c>
      <c r="U1235" s="78">
        <v>0</v>
      </c>
      <c r="V1235" s="78">
        <v>0</v>
      </c>
      <c r="W1235" s="78">
        <v>0</v>
      </c>
      <c r="X1235" s="78">
        <v>0</v>
      </c>
      <c r="Y1235" s="78" t="s">
        <v>203</v>
      </c>
      <c r="Z1235" s="78">
        <v>0</v>
      </c>
      <c r="AA1235" s="78">
        <v>0</v>
      </c>
      <c r="AB1235" s="78">
        <v>0</v>
      </c>
      <c r="AC1235" s="78">
        <v>0</v>
      </c>
      <c r="AD1235" s="78">
        <v>0</v>
      </c>
      <c r="AE1235" s="78">
        <v>0</v>
      </c>
      <c r="AF1235" s="78" t="s">
        <v>203</v>
      </c>
      <c r="AG1235" s="78">
        <v>0</v>
      </c>
      <c r="AH1235" s="78">
        <v>0</v>
      </c>
      <c r="AI1235" s="78">
        <v>0</v>
      </c>
      <c r="AJ1235" s="78">
        <v>0</v>
      </c>
      <c r="AK1235" s="78">
        <v>0</v>
      </c>
      <c r="AL1235" s="78">
        <v>0</v>
      </c>
      <c r="AM1235" s="78" t="s">
        <v>203</v>
      </c>
      <c r="AN1235" s="78">
        <v>0</v>
      </c>
      <c r="AO1235" s="78">
        <v>0</v>
      </c>
      <c r="AP1235" s="78">
        <v>0</v>
      </c>
      <c r="AQ1235" s="78">
        <v>0</v>
      </c>
      <c r="AR1235" s="78">
        <v>0</v>
      </c>
      <c r="AS1235" s="78">
        <v>0</v>
      </c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</row>
    <row r="1236" spans="1:87">
      <c r="A1236" s="73" t="s">
        <v>52</v>
      </c>
      <c r="B1236" s="74" t="s">
        <v>2530</v>
      </c>
      <c r="C1236" s="109" t="s">
        <v>2531</v>
      </c>
      <c r="D1236" s="78" t="s">
        <v>203</v>
      </c>
      <c r="E1236" s="78">
        <v>0</v>
      </c>
      <c r="F1236" s="78">
        <v>0</v>
      </c>
      <c r="G1236" s="78">
        <v>0</v>
      </c>
      <c r="H1236" s="78">
        <v>0</v>
      </c>
      <c r="I1236" s="78">
        <v>0</v>
      </c>
      <c r="J1236" s="78">
        <v>0</v>
      </c>
      <c r="K1236" s="78" t="s">
        <v>203</v>
      </c>
      <c r="L1236" s="78">
        <v>0</v>
      </c>
      <c r="M1236" s="78">
        <v>0</v>
      </c>
      <c r="N1236" s="78">
        <v>0</v>
      </c>
      <c r="O1236" s="78">
        <v>0</v>
      </c>
      <c r="P1236" s="78">
        <v>0</v>
      </c>
      <c r="Q1236" s="78">
        <v>0</v>
      </c>
      <c r="R1236" s="78" t="s">
        <v>203</v>
      </c>
      <c r="S1236" s="78">
        <v>0</v>
      </c>
      <c r="T1236" s="78">
        <v>0</v>
      </c>
      <c r="U1236" s="78">
        <v>0</v>
      </c>
      <c r="V1236" s="78">
        <v>0</v>
      </c>
      <c r="W1236" s="78">
        <v>0</v>
      </c>
      <c r="X1236" s="78">
        <v>0</v>
      </c>
      <c r="Y1236" s="78" t="s">
        <v>203</v>
      </c>
      <c r="Z1236" s="78">
        <v>0</v>
      </c>
      <c r="AA1236" s="78">
        <v>0</v>
      </c>
      <c r="AB1236" s="78">
        <v>0</v>
      </c>
      <c r="AC1236" s="78">
        <v>0</v>
      </c>
      <c r="AD1236" s="78">
        <v>0</v>
      </c>
      <c r="AE1236" s="78">
        <v>0</v>
      </c>
      <c r="AF1236" s="78" t="s">
        <v>203</v>
      </c>
      <c r="AG1236" s="78">
        <v>0</v>
      </c>
      <c r="AH1236" s="78">
        <v>0</v>
      </c>
      <c r="AI1236" s="78">
        <v>0</v>
      </c>
      <c r="AJ1236" s="78">
        <v>0</v>
      </c>
      <c r="AK1236" s="78">
        <v>0</v>
      </c>
      <c r="AL1236" s="78">
        <v>0</v>
      </c>
      <c r="AM1236" s="78" t="s">
        <v>203</v>
      </c>
      <c r="AN1236" s="78">
        <v>0</v>
      </c>
      <c r="AO1236" s="78">
        <v>0</v>
      </c>
      <c r="AP1236" s="78">
        <v>0</v>
      </c>
      <c r="AQ1236" s="78">
        <v>0</v>
      </c>
      <c r="AR1236" s="78">
        <v>0</v>
      </c>
      <c r="AS1236" s="78">
        <v>0</v>
      </c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</row>
    <row r="1237" spans="1:87" ht="31.5">
      <c r="A1237" s="73" t="s">
        <v>52</v>
      </c>
      <c r="B1237" s="74" t="s">
        <v>2532</v>
      </c>
      <c r="C1237" s="109" t="s">
        <v>2533</v>
      </c>
      <c r="D1237" s="78" t="s">
        <v>203</v>
      </c>
      <c r="E1237" s="78">
        <v>0</v>
      </c>
      <c r="F1237" s="78">
        <v>0</v>
      </c>
      <c r="G1237" s="78">
        <v>0</v>
      </c>
      <c r="H1237" s="78">
        <v>0</v>
      </c>
      <c r="I1237" s="78">
        <v>0</v>
      </c>
      <c r="J1237" s="78">
        <v>0</v>
      </c>
      <c r="K1237" s="78" t="s">
        <v>203</v>
      </c>
      <c r="L1237" s="78">
        <v>0</v>
      </c>
      <c r="M1237" s="78">
        <v>0</v>
      </c>
      <c r="N1237" s="78">
        <v>0</v>
      </c>
      <c r="O1237" s="78">
        <v>0</v>
      </c>
      <c r="P1237" s="78">
        <v>0</v>
      </c>
      <c r="Q1237" s="78">
        <v>0</v>
      </c>
      <c r="R1237" s="78" t="s">
        <v>203</v>
      </c>
      <c r="S1237" s="78">
        <v>0</v>
      </c>
      <c r="T1237" s="78">
        <v>0</v>
      </c>
      <c r="U1237" s="78">
        <v>0</v>
      </c>
      <c r="V1237" s="78">
        <v>0</v>
      </c>
      <c r="W1237" s="78">
        <v>0</v>
      </c>
      <c r="X1237" s="78">
        <v>0</v>
      </c>
      <c r="Y1237" s="78" t="s">
        <v>203</v>
      </c>
      <c r="Z1237" s="78">
        <v>0</v>
      </c>
      <c r="AA1237" s="78">
        <v>0</v>
      </c>
      <c r="AB1237" s="78">
        <v>0</v>
      </c>
      <c r="AC1237" s="78">
        <v>0</v>
      </c>
      <c r="AD1237" s="78">
        <v>0</v>
      </c>
      <c r="AE1237" s="78">
        <v>0</v>
      </c>
      <c r="AF1237" s="78" t="s">
        <v>203</v>
      </c>
      <c r="AG1237" s="78">
        <v>0</v>
      </c>
      <c r="AH1237" s="78">
        <v>0</v>
      </c>
      <c r="AI1237" s="78">
        <v>0</v>
      </c>
      <c r="AJ1237" s="78">
        <v>0</v>
      </c>
      <c r="AK1237" s="78">
        <v>0</v>
      </c>
      <c r="AL1237" s="78">
        <v>0</v>
      </c>
      <c r="AM1237" s="78" t="s">
        <v>203</v>
      </c>
      <c r="AN1237" s="78">
        <v>0</v>
      </c>
      <c r="AO1237" s="78">
        <v>0</v>
      </c>
      <c r="AP1237" s="78">
        <v>0</v>
      </c>
      <c r="AQ1237" s="78">
        <v>0</v>
      </c>
      <c r="AR1237" s="78">
        <v>0</v>
      </c>
      <c r="AS1237" s="78">
        <v>0</v>
      </c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</row>
    <row r="1238" spans="1:87" ht="47.25">
      <c r="A1238" s="73" t="s">
        <v>52</v>
      </c>
      <c r="B1238" s="74" t="s">
        <v>2534</v>
      </c>
      <c r="C1238" s="109" t="s">
        <v>2535</v>
      </c>
      <c r="D1238" s="78" t="s">
        <v>203</v>
      </c>
      <c r="E1238" s="78">
        <v>0</v>
      </c>
      <c r="F1238" s="78">
        <v>0</v>
      </c>
      <c r="G1238" s="78">
        <v>0</v>
      </c>
      <c r="H1238" s="78">
        <v>0</v>
      </c>
      <c r="I1238" s="78">
        <v>0</v>
      </c>
      <c r="J1238" s="78">
        <v>0</v>
      </c>
      <c r="K1238" s="78" t="s">
        <v>203</v>
      </c>
      <c r="L1238" s="78">
        <v>0</v>
      </c>
      <c r="M1238" s="78">
        <v>0</v>
      </c>
      <c r="N1238" s="78">
        <v>0</v>
      </c>
      <c r="O1238" s="78">
        <v>0</v>
      </c>
      <c r="P1238" s="78">
        <v>0</v>
      </c>
      <c r="Q1238" s="78">
        <v>0</v>
      </c>
      <c r="R1238" s="78" t="s">
        <v>203</v>
      </c>
      <c r="S1238" s="78">
        <v>0</v>
      </c>
      <c r="T1238" s="78">
        <v>0</v>
      </c>
      <c r="U1238" s="78">
        <v>0</v>
      </c>
      <c r="V1238" s="78">
        <v>0</v>
      </c>
      <c r="W1238" s="78">
        <v>0</v>
      </c>
      <c r="X1238" s="78">
        <v>0</v>
      </c>
      <c r="Y1238" s="78" t="s">
        <v>203</v>
      </c>
      <c r="Z1238" s="78">
        <v>0</v>
      </c>
      <c r="AA1238" s="78">
        <v>0</v>
      </c>
      <c r="AB1238" s="78">
        <v>0</v>
      </c>
      <c r="AC1238" s="78">
        <v>0</v>
      </c>
      <c r="AD1238" s="78">
        <v>0</v>
      </c>
      <c r="AE1238" s="78">
        <v>0</v>
      </c>
      <c r="AF1238" s="78" t="s">
        <v>203</v>
      </c>
      <c r="AG1238" s="78">
        <v>0</v>
      </c>
      <c r="AH1238" s="78">
        <v>0</v>
      </c>
      <c r="AI1238" s="78">
        <v>0</v>
      </c>
      <c r="AJ1238" s="78">
        <v>0</v>
      </c>
      <c r="AK1238" s="78">
        <v>0</v>
      </c>
      <c r="AL1238" s="78">
        <v>0</v>
      </c>
      <c r="AM1238" s="78" t="s">
        <v>203</v>
      </c>
      <c r="AN1238" s="78">
        <v>0</v>
      </c>
      <c r="AO1238" s="78">
        <v>0</v>
      </c>
      <c r="AP1238" s="78">
        <v>0</v>
      </c>
      <c r="AQ1238" s="78">
        <v>0</v>
      </c>
      <c r="AR1238" s="78">
        <v>0</v>
      </c>
      <c r="AS1238" s="78">
        <v>0</v>
      </c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</row>
    <row r="1239" spans="1:87" ht="47.25">
      <c r="A1239" s="73" t="s">
        <v>36</v>
      </c>
      <c r="B1239" s="71" t="s">
        <v>647</v>
      </c>
      <c r="C1239" s="148" t="s">
        <v>202</v>
      </c>
      <c r="D1239" s="78" t="s">
        <v>203</v>
      </c>
      <c r="E1239" s="70">
        <f t="shared" ref="E1239:J1239" si="521">E1240</f>
        <v>0</v>
      </c>
      <c r="F1239" s="70">
        <f t="shared" si="521"/>
        <v>0</v>
      </c>
      <c r="G1239" s="70">
        <f t="shared" si="521"/>
        <v>0</v>
      </c>
      <c r="H1239" s="70">
        <f t="shared" si="521"/>
        <v>0</v>
      </c>
      <c r="I1239" s="70">
        <f t="shared" si="521"/>
        <v>0</v>
      </c>
      <c r="J1239" s="70">
        <f t="shared" si="521"/>
        <v>0</v>
      </c>
      <c r="K1239" s="78" t="s">
        <v>203</v>
      </c>
      <c r="L1239" s="70">
        <f t="shared" ref="L1239:Q1239" si="522">L1240</f>
        <v>0</v>
      </c>
      <c r="M1239" s="70">
        <f t="shared" si="522"/>
        <v>0</v>
      </c>
      <c r="N1239" s="70">
        <f t="shared" si="522"/>
        <v>0</v>
      </c>
      <c r="O1239" s="70">
        <f t="shared" si="522"/>
        <v>0</v>
      </c>
      <c r="P1239" s="70">
        <f t="shared" si="522"/>
        <v>0</v>
      </c>
      <c r="Q1239" s="70">
        <f t="shared" si="522"/>
        <v>0</v>
      </c>
      <c r="R1239" s="78" t="s">
        <v>203</v>
      </c>
      <c r="S1239" s="70">
        <f t="shared" ref="S1239:X1239" si="523">S1240</f>
        <v>0</v>
      </c>
      <c r="T1239" s="70">
        <f t="shared" si="523"/>
        <v>0</v>
      </c>
      <c r="U1239" s="70">
        <f t="shared" si="523"/>
        <v>0</v>
      </c>
      <c r="V1239" s="70">
        <f t="shared" si="523"/>
        <v>0</v>
      </c>
      <c r="W1239" s="70">
        <f t="shared" si="523"/>
        <v>0</v>
      </c>
      <c r="X1239" s="70">
        <f t="shared" si="523"/>
        <v>0</v>
      </c>
      <c r="Y1239" s="78" t="s">
        <v>203</v>
      </c>
      <c r="Z1239" s="70">
        <f t="shared" ref="Z1239:AE1239" si="524">Z1240</f>
        <v>0</v>
      </c>
      <c r="AA1239" s="70">
        <f t="shared" si="524"/>
        <v>0</v>
      </c>
      <c r="AB1239" s="70">
        <f t="shared" si="524"/>
        <v>0</v>
      </c>
      <c r="AC1239" s="70">
        <f t="shared" si="524"/>
        <v>0</v>
      </c>
      <c r="AD1239" s="70">
        <f t="shared" si="524"/>
        <v>0</v>
      </c>
      <c r="AE1239" s="70">
        <f t="shared" si="524"/>
        <v>0</v>
      </c>
      <c r="AF1239" s="78" t="s">
        <v>203</v>
      </c>
      <c r="AG1239" s="70">
        <f t="shared" ref="AG1239:AL1239" si="525">AG1240</f>
        <v>0</v>
      </c>
      <c r="AH1239" s="70">
        <f t="shared" si="525"/>
        <v>0</v>
      </c>
      <c r="AI1239" s="70">
        <f t="shared" si="525"/>
        <v>0</v>
      </c>
      <c r="AJ1239" s="70">
        <f t="shared" si="525"/>
        <v>0</v>
      </c>
      <c r="AK1239" s="70">
        <f t="shared" si="525"/>
        <v>0</v>
      </c>
      <c r="AL1239" s="70">
        <f t="shared" si="525"/>
        <v>0</v>
      </c>
      <c r="AM1239" s="78" t="s">
        <v>203</v>
      </c>
      <c r="AN1239" s="70">
        <f t="shared" ref="AN1239:AS1239" si="526">AN1240</f>
        <v>0</v>
      </c>
      <c r="AO1239" s="70">
        <f t="shared" si="526"/>
        <v>0</v>
      </c>
      <c r="AP1239" s="70">
        <f t="shared" si="526"/>
        <v>0</v>
      </c>
      <c r="AQ1239" s="70">
        <f t="shared" si="526"/>
        <v>0</v>
      </c>
      <c r="AR1239" s="70">
        <f t="shared" si="526"/>
        <v>0</v>
      </c>
      <c r="AS1239" s="70">
        <f t="shared" si="526"/>
        <v>0</v>
      </c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</row>
    <row r="1240" spans="1:87">
      <c r="A1240" s="163" t="s">
        <v>55</v>
      </c>
      <c r="B1240" s="67" t="s">
        <v>657</v>
      </c>
      <c r="C1240" s="148" t="s">
        <v>202</v>
      </c>
      <c r="D1240" s="78" t="s">
        <v>203</v>
      </c>
      <c r="E1240" s="70">
        <f t="shared" ref="E1240:J1240" si="527">E1241+E1242</f>
        <v>0</v>
      </c>
      <c r="F1240" s="70">
        <f t="shared" si="527"/>
        <v>0</v>
      </c>
      <c r="G1240" s="70">
        <f t="shared" si="527"/>
        <v>0</v>
      </c>
      <c r="H1240" s="70">
        <f t="shared" si="527"/>
        <v>0</v>
      </c>
      <c r="I1240" s="70">
        <f t="shared" si="527"/>
        <v>0</v>
      </c>
      <c r="J1240" s="70">
        <f t="shared" si="527"/>
        <v>0</v>
      </c>
      <c r="K1240" s="78" t="s">
        <v>203</v>
      </c>
      <c r="L1240" s="70">
        <f t="shared" ref="L1240:Q1240" si="528">L1241+L1242</f>
        <v>0</v>
      </c>
      <c r="M1240" s="70">
        <f t="shared" si="528"/>
        <v>0</v>
      </c>
      <c r="N1240" s="70">
        <f t="shared" si="528"/>
        <v>0</v>
      </c>
      <c r="O1240" s="70">
        <f t="shared" si="528"/>
        <v>0</v>
      </c>
      <c r="P1240" s="70">
        <f t="shared" si="528"/>
        <v>0</v>
      </c>
      <c r="Q1240" s="70">
        <f t="shared" si="528"/>
        <v>0</v>
      </c>
      <c r="R1240" s="78" t="s">
        <v>203</v>
      </c>
      <c r="S1240" s="70">
        <f t="shared" ref="S1240:X1240" si="529">S1241+S1242</f>
        <v>0</v>
      </c>
      <c r="T1240" s="70">
        <f t="shared" si="529"/>
        <v>0</v>
      </c>
      <c r="U1240" s="70">
        <f t="shared" si="529"/>
        <v>0</v>
      </c>
      <c r="V1240" s="70">
        <f t="shared" si="529"/>
        <v>0</v>
      </c>
      <c r="W1240" s="70">
        <f t="shared" si="529"/>
        <v>0</v>
      </c>
      <c r="X1240" s="70">
        <f t="shared" si="529"/>
        <v>0</v>
      </c>
      <c r="Y1240" s="78" t="s">
        <v>203</v>
      </c>
      <c r="Z1240" s="70">
        <f t="shared" ref="Z1240:AE1240" si="530">Z1241+Z1242</f>
        <v>0</v>
      </c>
      <c r="AA1240" s="70">
        <f t="shared" si="530"/>
        <v>0</v>
      </c>
      <c r="AB1240" s="70">
        <f t="shared" si="530"/>
        <v>0</v>
      </c>
      <c r="AC1240" s="70">
        <f t="shared" si="530"/>
        <v>0</v>
      </c>
      <c r="AD1240" s="70">
        <f t="shared" si="530"/>
        <v>0</v>
      </c>
      <c r="AE1240" s="70">
        <f t="shared" si="530"/>
        <v>0</v>
      </c>
      <c r="AF1240" s="78" t="s">
        <v>203</v>
      </c>
      <c r="AG1240" s="70">
        <f t="shared" ref="AG1240:AL1240" si="531">AG1241+AG1242</f>
        <v>0</v>
      </c>
      <c r="AH1240" s="70">
        <f t="shared" si="531"/>
        <v>0</v>
      </c>
      <c r="AI1240" s="70">
        <f t="shared" si="531"/>
        <v>0</v>
      </c>
      <c r="AJ1240" s="70">
        <f t="shared" si="531"/>
        <v>0</v>
      </c>
      <c r="AK1240" s="70">
        <f t="shared" si="531"/>
        <v>0</v>
      </c>
      <c r="AL1240" s="70">
        <f t="shared" si="531"/>
        <v>0</v>
      </c>
      <c r="AM1240" s="78" t="s">
        <v>203</v>
      </c>
      <c r="AN1240" s="70">
        <f t="shared" ref="AN1240:AS1240" si="532">AN1241+AN1242</f>
        <v>0</v>
      </c>
      <c r="AO1240" s="70">
        <f t="shared" si="532"/>
        <v>0</v>
      </c>
      <c r="AP1240" s="70">
        <f t="shared" si="532"/>
        <v>0</v>
      </c>
      <c r="AQ1240" s="70">
        <f t="shared" si="532"/>
        <v>0</v>
      </c>
      <c r="AR1240" s="70">
        <f t="shared" si="532"/>
        <v>0</v>
      </c>
      <c r="AS1240" s="70">
        <f t="shared" si="532"/>
        <v>0</v>
      </c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</row>
    <row r="1241" spans="1:87" ht="47.25">
      <c r="A1241" s="116" t="s">
        <v>2536</v>
      </c>
      <c r="B1241" s="67" t="s">
        <v>650</v>
      </c>
      <c r="C1241" s="148" t="s">
        <v>202</v>
      </c>
      <c r="D1241" s="78" t="s">
        <v>203</v>
      </c>
      <c r="E1241" s="70">
        <v>0</v>
      </c>
      <c r="F1241" s="70">
        <v>0</v>
      </c>
      <c r="G1241" s="70">
        <v>0</v>
      </c>
      <c r="H1241" s="70">
        <v>0</v>
      </c>
      <c r="I1241" s="70">
        <v>0</v>
      </c>
      <c r="J1241" s="70">
        <v>0</v>
      </c>
      <c r="K1241" s="78" t="s">
        <v>203</v>
      </c>
      <c r="L1241" s="70">
        <v>0</v>
      </c>
      <c r="M1241" s="70">
        <v>0</v>
      </c>
      <c r="N1241" s="70">
        <v>0</v>
      </c>
      <c r="O1241" s="70">
        <v>0</v>
      </c>
      <c r="P1241" s="70">
        <v>0</v>
      </c>
      <c r="Q1241" s="70">
        <v>0</v>
      </c>
      <c r="R1241" s="78" t="s">
        <v>203</v>
      </c>
      <c r="S1241" s="70">
        <v>0</v>
      </c>
      <c r="T1241" s="70">
        <v>0</v>
      </c>
      <c r="U1241" s="70">
        <v>0</v>
      </c>
      <c r="V1241" s="70">
        <v>0</v>
      </c>
      <c r="W1241" s="70">
        <v>0</v>
      </c>
      <c r="X1241" s="70">
        <v>0</v>
      </c>
      <c r="Y1241" s="78" t="s">
        <v>203</v>
      </c>
      <c r="Z1241" s="70">
        <v>0</v>
      </c>
      <c r="AA1241" s="70">
        <v>0</v>
      </c>
      <c r="AB1241" s="70">
        <v>0</v>
      </c>
      <c r="AC1241" s="70">
        <v>0</v>
      </c>
      <c r="AD1241" s="70">
        <v>0</v>
      </c>
      <c r="AE1241" s="70">
        <v>0</v>
      </c>
      <c r="AF1241" s="78" t="s">
        <v>203</v>
      </c>
      <c r="AG1241" s="70">
        <v>0</v>
      </c>
      <c r="AH1241" s="70">
        <v>0</v>
      </c>
      <c r="AI1241" s="70">
        <v>0</v>
      </c>
      <c r="AJ1241" s="70">
        <v>0</v>
      </c>
      <c r="AK1241" s="70">
        <v>0</v>
      </c>
      <c r="AL1241" s="70">
        <v>0</v>
      </c>
      <c r="AM1241" s="78" t="s">
        <v>203</v>
      </c>
      <c r="AN1241" s="70">
        <v>0</v>
      </c>
      <c r="AO1241" s="70">
        <v>0</v>
      </c>
      <c r="AP1241" s="70">
        <v>0</v>
      </c>
      <c r="AQ1241" s="70">
        <v>0</v>
      </c>
      <c r="AR1241" s="70">
        <v>0</v>
      </c>
      <c r="AS1241" s="70">
        <v>0</v>
      </c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CA1241" s="2"/>
      <c r="CB1241" s="2"/>
      <c r="CC1241" s="2"/>
      <c r="CD1241" s="2"/>
      <c r="CE1241" s="2"/>
      <c r="CF1241" s="2"/>
      <c r="CG1241" s="2"/>
      <c r="CH1241" s="2"/>
      <c r="CI1241" s="2"/>
    </row>
    <row r="1242" spans="1:87" ht="47.25">
      <c r="A1242" s="116" t="s">
        <v>2537</v>
      </c>
      <c r="B1242" s="67" t="s">
        <v>652</v>
      </c>
      <c r="C1242" s="148" t="s">
        <v>202</v>
      </c>
      <c r="D1242" s="78" t="s">
        <v>203</v>
      </c>
      <c r="E1242" s="70">
        <v>0</v>
      </c>
      <c r="F1242" s="70">
        <v>0</v>
      </c>
      <c r="G1242" s="70">
        <v>0</v>
      </c>
      <c r="H1242" s="70">
        <v>0</v>
      </c>
      <c r="I1242" s="70">
        <v>0</v>
      </c>
      <c r="J1242" s="70">
        <v>0</v>
      </c>
      <c r="K1242" s="78" t="s">
        <v>203</v>
      </c>
      <c r="L1242" s="70">
        <v>0</v>
      </c>
      <c r="M1242" s="70">
        <v>0</v>
      </c>
      <c r="N1242" s="70">
        <v>0</v>
      </c>
      <c r="O1242" s="70">
        <v>0</v>
      </c>
      <c r="P1242" s="70">
        <v>0</v>
      </c>
      <c r="Q1242" s="70">
        <v>0</v>
      </c>
      <c r="R1242" s="78" t="s">
        <v>203</v>
      </c>
      <c r="S1242" s="70">
        <v>0</v>
      </c>
      <c r="T1242" s="70">
        <v>0</v>
      </c>
      <c r="U1242" s="70">
        <v>0</v>
      </c>
      <c r="V1242" s="70">
        <v>0</v>
      </c>
      <c r="W1242" s="70">
        <v>0</v>
      </c>
      <c r="X1242" s="70">
        <v>0</v>
      </c>
      <c r="Y1242" s="78" t="s">
        <v>203</v>
      </c>
      <c r="Z1242" s="70">
        <v>0</v>
      </c>
      <c r="AA1242" s="70">
        <v>0</v>
      </c>
      <c r="AB1242" s="70">
        <v>0</v>
      </c>
      <c r="AC1242" s="70">
        <v>0</v>
      </c>
      <c r="AD1242" s="70">
        <v>0</v>
      </c>
      <c r="AE1242" s="70">
        <v>0</v>
      </c>
      <c r="AF1242" s="78" t="s">
        <v>203</v>
      </c>
      <c r="AG1242" s="70">
        <v>0</v>
      </c>
      <c r="AH1242" s="70">
        <v>0</v>
      </c>
      <c r="AI1242" s="70">
        <v>0</v>
      </c>
      <c r="AJ1242" s="70">
        <v>0</v>
      </c>
      <c r="AK1242" s="70">
        <v>0</v>
      </c>
      <c r="AL1242" s="70">
        <v>0</v>
      </c>
      <c r="AM1242" s="78" t="s">
        <v>203</v>
      </c>
      <c r="AN1242" s="70">
        <v>0</v>
      </c>
      <c r="AO1242" s="70">
        <v>0</v>
      </c>
      <c r="AP1242" s="70">
        <v>0</v>
      </c>
      <c r="AQ1242" s="70">
        <v>0</v>
      </c>
      <c r="AR1242" s="70">
        <v>0</v>
      </c>
      <c r="AS1242" s="70">
        <v>0</v>
      </c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CA1242" s="2"/>
      <c r="CB1242" s="2"/>
      <c r="CC1242" s="2"/>
      <c r="CD1242" s="2"/>
      <c r="CE1242" s="2"/>
      <c r="CF1242" s="2"/>
      <c r="CG1242" s="2"/>
      <c r="CH1242" s="2"/>
      <c r="CI1242" s="2"/>
    </row>
    <row r="1243" spans="1:87">
      <c r="A1243" s="106" t="s">
        <v>56</v>
      </c>
      <c r="B1243" s="67" t="s">
        <v>657</v>
      </c>
      <c r="C1243" s="148" t="s">
        <v>202</v>
      </c>
      <c r="D1243" s="78" t="s">
        <v>203</v>
      </c>
      <c r="E1243" s="70">
        <f t="shared" ref="E1243:J1243" si="533">E1244+E1245</f>
        <v>0</v>
      </c>
      <c r="F1243" s="70">
        <f t="shared" si="533"/>
        <v>0</v>
      </c>
      <c r="G1243" s="70">
        <f t="shared" si="533"/>
        <v>0</v>
      </c>
      <c r="H1243" s="70">
        <f t="shared" si="533"/>
        <v>0</v>
      </c>
      <c r="I1243" s="70">
        <f t="shared" si="533"/>
        <v>0</v>
      </c>
      <c r="J1243" s="70">
        <f t="shared" si="533"/>
        <v>0</v>
      </c>
      <c r="K1243" s="78" t="s">
        <v>203</v>
      </c>
      <c r="L1243" s="70">
        <f t="shared" ref="L1243:Q1243" si="534">L1244+L1245</f>
        <v>0</v>
      </c>
      <c r="M1243" s="70">
        <f t="shared" si="534"/>
        <v>0</v>
      </c>
      <c r="N1243" s="70">
        <f t="shared" si="534"/>
        <v>0</v>
      </c>
      <c r="O1243" s="70">
        <f t="shared" si="534"/>
        <v>0</v>
      </c>
      <c r="P1243" s="70">
        <f t="shared" si="534"/>
        <v>0</v>
      </c>
      <c r="Q1243" s="70">
        <f t="shared" si="534"/>
        <v>0</v>
      </c>
      <c r="R1243" s="78" t="s">
        <v>203</v>
      </c>
      <c r="S1243" s="70">
        <f t="shared" ref="S1243:X1243" si="535">S1244+S1245</f>
        <v>0</v>
      </c>
      <c r="T1243" s="70">
        <f t="shared" si="535"/>
        <v>0</v>
      </c>
      <c r="U1243" s="70">
        <f t="shared" si="535"/>
        <v>0</v>
      </c>
      <c r="V1243" s="70">
        <f t="shared" si="535"/>
        <v>0</v>
      </c>
      <c r="W1243" s="70">
        <f t="shared" si="535"/>
        <v>0</v>
      </c>
      <c r="X1243" s="70">
        <f t="shared" si="535"/>
        <v>0</v>
      </c>
      <c r="Y1243" s="78" t="s">
        <v>203</v>
      </c>
      <c r="Z1243" s="70">
        <f t="shared" ref="Z1243:AE1243" si="536">Z1244+Z1245</f>
        <v>0</v>
      </c>
      <c r="AA1243" s="70">
        <f t="shared" si="536"/>
        <v>0</v>
      </c>
      <c r="AB1243" s="70">
        <f t="shared" si="536"/>
        <v>0</v>
      </c>
      <c r="AC1243" s="70">
        <f t="shared" si="536"/>
        <v>0</v>
      </c>
      <c r="AD1243" s="70">
        <f t="shared" si="536"/>
        <v>0</v>
      </c>
      <c r="AE1243" s="70">
        <f t="shared" si="536"/>
        <v>0</v>
      </c>
      <c r="AF1243" s="78" t="s">
        <v>203</v>
      </c>
      <c r="AG1243" s="70">
        <f t="shared" ref="AG1243:AL1243" si="537">AG1244+AG1245</f>
        <v>0</v>
      </c>
      <c r="AH1243" s="70">
        <f t="shared" si="537"/>
        <v>0</v>
      </c>
      <c r="AI1243" s="70">
        <f t="shared" si="537"/>
        <v>0</v>
      </c>
      <c r="AJ1243" s="70">
        <f t="shared" si="537"/>
        <v>0</v>
      </c>
      <c r="AK1243" s="70">
        <f t="shared" si="537"/>
        <v>0</v>
      </c>
      <c r="AL1243" s="70">
        <f t="shared" si="537"/>
        <v>0</v>
      </c>
      <c r="AM1243" s="78" t="s">
        <v>203</v>
      </c>
      <c r="AN1243" s="70">
        <f t="shared" ref="AN1243:AS1243" si="538">AN1244+AN1245</f>
        <v>0</v>
      </c>
      <c r="AO1243" s="70">
        <f t="shared" si="538"/>
        <v>0</v>
      </c>
      <c r="AP1243" s="70">
        <f t="shared" si="538"/>
        <v>0</v>
      </c>
      <c r="AQ1243" s="70">
        <f t="shared" si="538"/>
        <v>0</v>
      </c>
      <c r="AR1243" s="70">
        <f t="shared" si="538"/>
        <v>0</v>
      </c>
      <c r="AS1243" s="70">
        <f t="shared" si="538"/>
        <v>0</v>
      </c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CA1243" s="2"/>
      <c r="CB1243" s="2"/>
      <c r="CC1243" s="2"/>
      <c r="CD1243" s="2"/>
      <c r="CE1243" s="2"/>
      <c r="CF1243" s="2"/>
      <c r="CG1243" s="2"/>
      <c r="CH1243" s="2"/>
      <c r="CI1243" s="2"/>
    </row>
    <row r="1244" spans="1:87" ht="47.25">
      <c r="A1244" s="107" t="s">
        <v>2538</v>
      </c>
      <c r="B1244" s="67" t="s">
        <v>650</v>
      </c>
      <c r="C1244" s="148" t="s">
        <v>202</v>
      </c>
      <c r="D1244" s="78" t="s">
        <v>203</v>
      </c>
      <c r="E1244" s="70">
        <v>0</v>
      </c>
      <c r="F1244" s="70">
        <v>0</v>
      </c>
      <c r="G1244" s="70">
        <v>0</v>
      </c>
      <c r="H1244" s="70">
        <v>0</v>
      </c>
      <c r="I1244" s="70">
        <v>0</v>
      </c>
      <c r="J1244" s="70">
        <v>0</v>
      </c>
      <c r="K1244" s="78" t="s">
        <v>203</v>
      </c>
      <c r="L1244" s="70">
        <v>0</v>
      </c>
      <c r="M1244" s="70">
        <v>0</v>
      </c>
      <c r="N1244" s="70">
        <v>0</v>
      </c>
      <c r="O1244" s="70">
        <v>0</v>
      </c>
      <c r="P1244" s="70">
        <v>0</v>
      </c>
      <c r="Q1244" s="70">
        <v>0</v>
      </c>
      <c r="R1244" s="78" t="s">
        <v>203</v>
      </c>
      <c r="S1244" s="70">
        <v>0</v>
      </c>
      <c r="T1244" s="70">
        <v>0</v>
      </c>
      <c r="U1244" s="70">
        <v>0</v>
      </c>
      <c r="V1244" s="70">
        <v>0</v>
      </c>
      <c r="W1244" s="70">
        <v>0</v>
      </c>
      <c r="X1244" s="70">
        <v>0</v>
      </c>
      <c r="Y1244" s="78" t="s">
        <v>203</v>
      </c>
      <c r="Z1244" s="70">
        <v>0</v>
      </c>
      <c r="AA1244" s="70">
        <v>0</v>
      </c>
      <c r="AB1244" s="70">
        <v>0</v>
      </c>
      <c r="AC1244" s="70">
        <v>0</v>
      </c>
      <c r="AD1244" s="70">
        <v>0</v>
      </c>
      <c r="AE1244" s="70">
        <v>0</v>
      </c>
      <c r="AF1244" s="78" t="s">
        <v>203</v>
      </c>
      <c r="AG1244" s="70">
        <v>0</v>
      </c>
      <c r="AH1244" s="70">
        <v>0</v>
      </c>
      <c r="AI1244" s="70">
        <v>0</v>
      </c>
      <c r="AJ1244" s="70">
        <v>0</v>
      </c>
      <c r="AK1244" s="70">
        <v>0</v>
      </c>
      <c r="AL1244" s="70">
        <v>0</v>
      </c>
      <c r="AM1244" s="78" t="s">
        <v>203</v>
      </c>
      <c r="AN1244" s="70">
        <v>0</v>
      </c>
      <c r="AO1244" s="70">
        <v>0</v>
      </c>
      <c r="AP1244" s="70">
        <v>0</v>
      </c>
      <c r="AQ1244" s="70">
        <v>0</v>
      </c>
      <c r="AR1244" s="70">
        <v>0</v>
      </c>
      <c r="AS1244" s="70">
        <v>0</v>
      </c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CA1244" s="2"/>
      <c r="CB1244" s="2"/>
      <c r="CC1244" s="2"/>
      <c r="CD1244" s="2"/>
      <c r="CE1244" s="2"/>
      <c r="CF1244" s="2"/>
      <c r="CG1244" s="2"/>
      <c r="CH1244" s="2"/>
      <c r="CI1244" s="2"/>
    </row>
    <row r="1245" spans="1:87" ht="47.25">
      <c r="A1245" s="107" t="s">
        <v>2539</v>
      </c>
      <c r="B1245" s="67" t="s">
        <v>652</v>
      </c>
      <c r="C1245" s="148" t="s">
        <v>202</v>
      </c>
      <c r="D1245" s="78" t="s">
        <v>203</v>
      </c>
      <c r="E1245" s="70">
        <v>0</v>
      </c>
      <c r="F1245" s="70">
        <v>0</v>
      </c>
      <c r="G1245" s="70">
        <v>0</v>
      </c>
      <c r="H1245" s="70">
        <v>0</v>
      </c>
      <c r="I1245" s="70">
        <v>0</v>
      </c>
      <c r="J1245" s="70">
        <v>0</v>
      </c>
      <c r="K1245" s="78" t="s">
        <v>203</v>
      </c>
      <c r="L1245" s="70">
        <v>0</v>
      </c>
      <c r="M1245" s="70">
        <v>0</v>
      </c>
      <c r="N1245" s="70">
        <v>0</v>
      </c>
      <c r="O1245" s="70">
        <v>0</v>
      </c>
      <c r="P1245" s="70">
        <v>0</v>
      </c>
      <c r="Q1245" s="70">
        <v>0</v>
      </c>
      <c r="R1245" s="78" t="s">
        <v>203</v>
      </c>
      <c r="S1245" s="70">
        <v>0</v>
      </c>
      <c r="T1245" s="70">
        <v>0</v>
      </c>
      <c r="U1245" s="70">
        <v>0</v>
      </c>
      <c r="V1245" s="70">
        <v>0</v>
      </c>
      <c r="W1245" s="70">
        <v>0</v>
      </c>
      <c r="X1245" s="70">
        <v>0</v>
      </c>
      <c r="Y1245" s="78" t="s">
        <v>203</v>
      </c>
      <c r="Z1245" s="70">
        <v>0</v>
      </c>
      <c r="AA1245" s="70">
        <v>0</v>
      </c>
      <c r="AB1245" s="70">
        <v>0</v>
      </c>
      <c r="AC1245" s="70">
        <v>0</v>
      </c>
      <c r="AD1245" s="70">
        <v>0</v>
      </c>
      <c r="AE1245" s="70">
        <v>0</v>
      </c>
      <c r="AF1245" s="78" t="s">
        <v>203</v>
      </c>
      <c r="AG1245" s="70">
        <v>0</v>
      </c>
      <c r="AH1245" s="70">
        <v>0</v>
      </c>
      <c r="AI1245" s="70">
        <v>0</v>
      </c>
      <c r="AJ1245" s="70">
        <v>0</v>
      </c>
      <c r="AK1245" s="70">
        <v>0</v>
      </c>
      <c r="AL1245" s="70">
        <v>0</v>
      </c>
      <c r="AM1245" s="78" t="s">
        <v>203</v>
      </c>
      <c r="AN1245" s="70">
        <v>0</v>
      </c>
      <c r="AO1245" s="70">
        <v>0</v>
      </c>
      <c r="AP1245" s="70">
        <v>0</v>
      </c>
      <c r="AQ1245" s="70">
        <v>0</v>
      </c>
      <c r="AR1245" s="70">
        <v>0</v>
      </c>
      <c r="AS1245" s="70">
        <v>0</v>
      </c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CA1245" s="2"/>
      <c r="CB1245" s="2"/>
      <c r="CC1245" s="2"/>
      <c r="CD1245" s="2"/>
      <c r="CE1245" s="2"/>
      <c r="CF1245" s="2"/>
      <c r="CG1245" s="2"/>
      <c r="CH1245" s="2"/>
      <c r="CI1245" s="2"/>
    </row>
    <row r="1246" spans="1:87">
      <c r="A1246" s="73" t="s">
        <v>2540</v>
      </c>
      <c r="B1246" s="67" t="s">
        <v>661</v>
      </c>
      <c r="C1246" s="148" t="s">
        <v>202</v>
      </c>
      <c r="D1246" s="78" t="s">
        <v>203</v>
      </c>
      <c r="E1246" s="70">
        <f t="shared" ref="E1246:J1246" si="539">E1247+E1248+E1249+E1250</f>
        <v>0</v>
      </c>
      <c r="F1246" s="70">
        <f t="shared" si="539"/>
        <v>0</v>
      </c>
      <c r="G1246" s="70">
        <f t="shared" si="539"/>
        <v>0</v>
      </c>
      <c r="H1246" s="70">
        <f t="shared" si="539"/>
        <v>0</v>
      </c>
      <c r="I1246" s="70">
        <f t="shared" si="539"/>
        <v>0</v>
      </c>
      <c r="J1246" s="70">
        <f t="shared" si="539"/>
        <v>0</v>
      </c>
      <c r="K1246" s="78" t="s">
        <v>203</v>
      </c>
      <c r="L1246" s="70">
        <f t="shared" ref="L1246:Q1246" si="540">L1247+L1248+L1249+L1250</f>
        <v>0</v>
      </c>
      <c r="M1246" s="70">
        <f t="shared" si="540"/>
        <v>0</v>
      </c>
      <c r="N1246" s="70">
        <f t="shared" si="540"/>
        <v>0</v>
      </c>
      <c r="O1246" s="70">
        <f t="shared" si="540"/>
        <v>0</v>
      </c>
      <c r="P1246" s="70">
        <f t="shared" si="540"/>
        <v>0</v>
      </c>
      <c r="Q1246" s="70">
        <f t="shared" si="540"/>
        <v>0</v>
      </c>
      <c r="R1246" s="78" t="s">
        <v>203</v>
      </c>
      <c r="S1246" s="70">
        <f t="shared" ref="S1246:X1246" si="541">S1247+S1248+S1249+S1250</f>
        <v>0</v>
      </c>
      <c r="T1246" s="70">
        <f t="shared" si="541"/>
        <v>0</v>
      </c>
      <c r="U1246" s="70">
        <f t="shared" si="541"/>
        <v>0</v>
      </c>
      <c r="V1246" s="70">
        <f t="shared" si="541"/>
        <v>0</v>
      </c>
      <c r="W1246" s="70">
        <f t="shared" si="541"/>
        <v>0</v>
      </c>
      <c r="X1246" s="70">
        <f t="shared" si="541"/>
        <v>0</v>
      </c>
      <c r="Y1246" s="78" t="s">
        <v>203</v>
      </c>
      <c r="Z1246" s="70">
        <f t="shared" ref="Z1246:AE1246" si="542">Z1247+Z1248+Z1249+Z1250</f>
        <v>0</v>
      </c>
      <c r="AA1246" s="70">
        <f t="shared" si="542"/>
        <v>0</v>
      </c>
      <c r="AB1246" s="70">
        <f t="shared" si="542"/>
        <v>0</v>
      </c>
      <c r="AC1246" s="70">
        <f t="shared" si="542"/>
        <v>0</v>
      </c>
      <c r="AD1246" s="70">
        <f t="shared" si="542"/>
        <v>0</v>
      </c>
      <c r="AE1246" s="70">
        <f t="shared" si="542"/>
        <v>0</v>
      </c>
      <c r="AF1246" s="78" t="s">
        <v>203</v>
      </c>
      <c r="AG1246" s="70">
        <f t="shared" ref="AG1246:AL1246" si="543">AG1247+AG1248+AG1249+AG1250</f>
        <v>0</v>
      </c>
      <c r="AH1246" s="70">
        <f t="shared" si="543"/>
        <v>0</v>
      </c>
      <c r="AI1246" s="70">
        <f t="shared" si="543"/>
        <v>0</v>
      </c>
      <c r="AJ1246" s="70">
        <f t="shared" si="543"/>
        <v>0</v>
      </c>
      <c r="AK1246" s="70">
        <f t="shared" si="543"/>
        <v>0</v>
      </c>
      <c r="AL1246" s="70">
        <f t="shared" si="543"/>
        <v>0</v>
      </c>
      <c r="AM1246" s="78" t="s">
        <v>203</v>
      </c>
      <c r="AN1246" s="70">
        <f t="shared" ref="AN1246:AS1246" si="544">AN1247+AN1248+AN1249+AN1250</f>
        <v>0</v>
      </c>
      <c r="AO1246" s="70">
        <f t="shared" si="544"/>
        <v>0</v>
      </c>
      <c r="AP1246" s="70">
        <f t="shared" si="544"/>
        <v>0</v>
      </c>
      <c r="AQ1246" s="70">
        <f t="shared" si="544"/>
        <v>0</v>
      </c>
      <c r="AR1246" s="70">
        <f t="shared" si="544"/>
        <v>0</v>
      </c>
      <c r="AS1246" s="70">
        <f t="shared" si="544"/>
        <v>0</v>
      </c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CA1246" s="2"/>
      <c r="CB1246" s="2"/>
      <c r="CC1246" s="2"/>
      <c r="CD1246" s="2"/>
      <c r="CE1246" s="2"/>
      <c r="CF1246" s="2"/>
      <c r="CG1246" s="2"/>
      <c r="CH1246" s="2"/>
      <c r="CI1246" s="2"/>
    </row>
    <row r="1247" spans="1:87" ht="31.5">
      <c r="A1247" s="73" t="s">
        <v>2541</v>
      </c>
      <c r="B1247" s="67" t="s">
        <v>663</v>
      </c>
      <c r="C1247" s="148" t="s">
        <v>202</v>
      </c>
      <c r="D1247" s="78" t="s">
        <v>203</v>
      </c>
      <c r="E1247" s="70">
        <v>0</v>
      </c>
      <c r="F1247" s="70">
        <v>0</v>
      </c>
      <c r="G1247" s="70">
        <v>0</v>
      </c>
      <c r="H1247" s="70">
        <v>0</v>
      </c>
      <c r="I1247" s="70">
        <v>0</v>
      </c>
      <c r="J1247" s="70">
        <v>0</v>
      </c>
      <c r="K1247" s="78" t="s">
        <v>203</v>
      </c>
      <c r="L1247" s="70">
        <v>0</v>
      </c>
      <c r="M1247" s="70">
        <v>0</v>
      </c>
      <c r="N1247" s="70">
        <v>0</v>
      </c>
      <c r="O1247" s="70">
        <v>0</v>
      </c>
      <c r="P1247" s="70">
        <v>0</v>
      </c>
      <c r="Q1247" s="70">
        <v>0</v>
      </c>
      <c r="R1247" s="78" t="s">
        <v>203</v>
      </c>
      <c r="S1247" s="70">
        <v>0</v>
      </c>
      <c r="T1247" s="70">
        <v>0</v>
      </c>
      <c r="U1247" s="70">
        <v>0</v>
      </c>
      <c r="V1247" s="70">
        <v>0</v>
      </c>
      <c r="W1247" s="70">
        <v>0</v>
      </c>
      <c r="X1247" s="70">
        <v>0</v>
      </c>
      <c r="Y1247" s="78" t="s">
        <v>203</v>
      </c>
      <c r="Z1247" s="70">
        <v>0</v>
      </c>
      <c r="AA1247" s="70">
        <v>0</v>
      </c>
      <c r="AB1247" s="70">
        <v>0</v>
      </c>
      <c r="AC1247" s="70">
        <v>0</v>
      </c>
      <c r="AD1247" s="70">
        <v>0</v>
      </c>
      <c r="AE1247" s="70">
        <v>0</v>
      </c>
      <c r="AF1247" s="78" t="s">
        <v>203</v>
      </c>
      <c r="AG1247" s="70">
        <v>0</v>
      </c>
      <c r="AH1247" s="70">
        <v>0</v>
      </c>
      <c r="AI1247" s="70">
        <v>0</v>
      </c>
      <c r="AJ1247" s="70">
        <v>0</v>
      </c>
      <c r="AK1247" s="70">
        <v>0</v>
      </c>
      <c r="AL1247" s="70">
        <v>0</v>
      </c>
      <c r="AM1247" s="78" t="s">
        <v>203</v>
      </c>
      <c r="AN1247" s="70">
        <v>0</v>
      </c>
      <c r="AO1247" s="70">
        <v>0</v>
      </c>
      <c r="AP1247" s="70">
        <v>0</v>
      </c>
      <c r="AQ1247" s="70">
        <v>0</v>
      </c>
      <c r="AR1247" s="70">
        <v>0</v>
      </c>
      <c r="AS1247" s="70">
        <v>0</v>
      </c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CA1247" s="2"/>
      <c r="CB1247" s="2"/>
      <c r="CC1247" s="2"/>
      <c r="CD1247" s="2"/>
      <c r="CE1247" s="2"/>
      <c r="CF1247" s="2"/>
      <c r="CG1247" s="2"/>
      <c r="CH1247" s="2"/>
      <c r="CI1247" s="2"/>
    </row>
    <row r="1248" spans="1:87" ht="31.5">
      <c r="A1248" s="66" t="s">
        <v>2542</v>
      </c>
      <c r="B1248" s="67" t="s">
        <v>665</v>
      </c>
      <c r="C1248" s="148" t="s">
        <v>202</v>
      </c>
      <c r="D1248" s="78" t="s">
        <v>203</v>
      </c>
      <c r="E1248" s="70">
        <v>0</v>
      </c>
      <c r="F1248" s="70">
        <v>0</v>
      </c>
      <c r="G1248" s="70">
        <v>0</v>
      </c>
      <c r="H1248" s="70">
        <v>0</v>
      </c>
      <c r="I1248" s="70">
        <v>0</v>
      </c>
      <c r="J1248" s="70">
        <v>0</v>
      </c>
      <c r="K1248" s="78" t="s">
        <v>203</v>
      </c>
      <c r="L1248" s="70">
        <v>0</v>
      </c>
      <c r="M1248" s="70">
        <v>0</v>
      </c>
      <c r="N1248" s="70">
        <v>0</v>
      </c>
      <c r="O1248" s="70">
        <v>0</v>
      </c>
      <c r="P1248" s="70">
        <v>0</v>
      </c>
      <c r="Q1248" s="70">
        <v>0</v>
      </c>
      <c r="R1248" s="78" t="s">
        <v>203</v>
      </c>
      <c r="S1248" s="70">
        <v>0</v>
      </c>
      <c r="T1248" s="70">
        <v>0</v>
      </c>
      <c r="U1248" s="70">
        <v>0</v>
      </c>
      <c r="V1248" s="70">
        <v>0</v>
      </c>
      <c r="W1248" s="70">
        <v>0</v>
      </c>
      <c r="X1248" s="70">
        <v>0</v>
      </c>
      <c r="Y1248" s="78" t="s">
        <v>203</v>
      </c>
      <c r="Z1248" s="70">
        <v>0</v>
      </c>
      <c r="AA1248" s="70">
        <v>0</v>
      </c>
      <c r="AB1248" s="70">
        <v>0</v>
      </c>
      <c r="AC1248" s="70">
        <v>0</v>
      </c>
      <c r="AD1248" s="70">
        <v>0</v>
      </c>
      <c r="AE1248" s="70">
        <v>0</v>
      </c>
      <c r="AF1248" s="78" t="s">
        <v>203</v>
      </c>
      <c r="AG1248" s="70">
        <v>0</v>
      </c>
      <c r="AH1248" s="70">
        <v>0</v>
      </c>
      <c r="AI1248" s="70">
        <v>0</v>
      </c>
      <c r="AJ1248" s="70">
        <v>0</v>
      </c>
      <c r="AK1248" s="70">
        <v>0</v>
      </c>
      <c r="AL1248" s="70">
        <v>0</v>
      </c>
      <c r="AM1248" s="78" t="s">
        <v>203</v>
      </c>
      <c r="AN1248" s="70">
        <v>0</v>
      </c>
      <c r="AO1248" s="70">
        <v>0</v>
      </c>
      <c r="AP1248" s="70">
        <v>0</v>
      </c>
      <c r="AQ1248" s="70">
        <v>0</v>
      </c>
      <c r="AR1248" s="70">
        <v>0</v>
      </c>
      <c r="AS1248" s="70">
        <v>0</v>
      </c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CA1248" s="2"/>
      <c r="CB1248" s="2"/>
      <c r="CC1248" s="2"/>
      <c r="CD1248" s="2"/>
      <c r="CE1248" s="2"/>
      <c r="CF1248" s="2"/>
      <c r="CG1248" s="2"/>
      <c r="CH1248" s="2"/>
      <c r="CI1248" s="2"/>
    </row>
    <row r="1249" spans="1:87" ht="31.5">
      <c r="A1249" s="66" t="s">
        <v>2543</v>
      </c>
      <c r="B1249" s="67" t="s">
        <v>669</v>
      </c>
      <c r="C1249" s="148" t="s">
        <v>202</v>
      </c>
      <c r="D1249" s="70" t="s">
        <v>203</v>
      </c>
      <c r="E1249" s="70">
        <v>0</v>
      </c>
      <c r="F1249" s="70">
        <v>0</v>
      </c>
      <c r="G1249" s="70">
        <v>0</v>
      </c>
      <c r="H1249" s="70">
        <v>0</v>
      </c>
      <c r="I1249" s="70">
        <v>0</v>
      </c>
      <c r="J1249" s="70">
        <v>0</v>
      </c>
      <c r="K1249" s="70" t="s">
        <v>203</v>
      </c>
      <c r="L1249" s="70">
        <v>0</v>
      </c>
      <c r="M1249" s="70">
        <v>0</v>
      </c>
      <c r="N1249" s="70">
        <v>0</v>
      </c>
      <c r="O1249" s="70">
        <v>0</v>
      </c>
      <c r="P1249" s="70">
        <v>0</v>
      </c>
      <c r="Q1249" s="70">
        <v>0</v>
      </c>
      <c r="R1249" s="70" t="s">
        <v>203</v>
      </c>
      <c r="S1249" s="70">
        <v>0</v>
      </c>
      <c r="T1249" s="70">
        <v>0</v>
      </c>
      <c r="U1249" s="70">
        <v>0</v>
      </c>
      <c r="V1249" s="70">
        <v>0</v>
      </c>
      <c r="W1249" s="70">
        <v>0</v>
      </c>
      <c r="X1249" s="70">
        <v>0</v>
      </c>
      <c r="Y1249" s="70" t="s">
        <v>203</v>
      </c>
      <c r="Z1249" s="70">
        <v>0</v>
      </c>
      <c r="AA1249" s="70">
        <v>0</v>
      </c>
      <c r="AB1249" s="70">
        <v>0</v>
      </c>
      <c r="AC1249" s="70">
        <v>0</v>
      </c>
      <c r="AD1249" s="70">
        <v>0</v>
      </c>
      <c r="AE1249" s="70">
        <v>0</v>
      </c>
      <c r="AF1249" s="70" t="s">
        <v>203</v>
      </c>
      <c r="AG1249" s="70">
        <v>0</v>
      </c>
      <c r="AH1249" s="70">
        <v>0</v>
      </c>
      <c r="AI1249" s="70">
        <v>0</v>
      </c>
      <c r="AJ1249" s="70">
        <v>0</v>
      </c>
      <c r="AK1249" s="70">
        <v>0</v>
      </c>
      <c r="AL1249" s="70">
        <v>0</v>
      </c>
      <c r="AM1249" s="70" t="s">
        <v>203</v>
      </c>
      <c r="AN1249" s="70">
        <v>0</v>
      </c>
      <c r="AO1249" s="70">
        <v>0</v>
      </c>
      <c r="AP1249" s="70">
        <v>0</v>
      </c>
      <c r="AQ1249" s="70">
        <v>0</v>
      </c>
      <c r="AR1249" s="70">
        <v>0</v>
      </c>
      <c r="AS1249" s="70">
        <v>0</v>
      </c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CA1249" s="2"/>
      <c r="CB1249" s="2"/>
      <c r="CC1249" s="2"/>
      <c r="CD1249" s="2"/>
      <c r="CE1249" s="2"/>
      <c r="CF1249" s="2"/>
      <c r="CG1249" s="2"/>
      <c r="CH1249" s="2"/>
      <c r="CI1249" s="2"/>
    </row>
    <row r="1250" spans="1:87">
      <c r="A1250" s="66" t="s">
        <v>2544</v>
      </c>
      <c r="B1250" s="67" t="s">
        <v>676</v>
      </c>
      <c r="C1250" s="148" t="s">
        <v>202</v>
      </c>
      <c r="D1250" s="84" t="s">
        <v>203</v>
      </c>
      <c r="E1250" s="70">
        <f t="shared" ref="E1250:J1250" si="545">SUM(E1251:E1253)</f>
        <v>0</v>
      </c>
      <c r="F1250" s="70">
        <f t="shared" si="545"/>
        <v>0</v>
      </c>
      <c r="G1250" s="70">
        <f t="shared" si="545"/>
        <v>0</v>
      </c>
      <c r="H1250" s="70">
        <f t="shared" si="545"/>
        <v>0</v>
      </c>
      <c r="I1250" s="70">
        <f t="shared" si="545"/>
        <v>0</v>
      </c>
      <c r="J1250" s="70">
        <f t="shared" si="545"/>
        <v>0</v>
      </c>
      <c r="K1250" s="84" t="s">
        <v>203</v>
      </c>
      <c r="L1250" s="70">
        <f t="shared" ref="L1250:Q1250" si="546">SUM(L1251:L1253)</f>
        <v>0</v>
      </c>
      <c r="M1250" s="70">
        <f t="shared" si="546"/>
        <v>0</v>
      </c>
      <c r="N1250" s="70">
        <f t="shared" si="546"/>
        <v>0</v>
      </c>
      <c r="O1250" s="70">
        <f t="shared" si="546"/>
        <v>0</v>
      </c>
      <c r="P1250" s="70">
        <f t="shared" si="546"/>
        <v>0</v>
      </c>
      <c r="Q1250" s="70">
        <f t="shared" si="546"/>
        <v>0</v>
      </c>
      <c r="R1250" s="84" t="s">
        <v>203</v>
      </c>
      <c r="S1250" s="70">
        <f t="shared" ref="S1250:X1250" si="547">SUM(S1251:S1253)</f>
        <v>0</v>
      </c>
      <c r="T1250" s="70">
        <f t="shared" si="547"/>
        <v>0</v>
      </c>
      <c r="U1250" s="70">
        <f t="shared" si="547"/>
        <v>0</v>
      </c>
      <c r="V1250" s="70">
        <f t="shared" si="547"/>
        <v>0</v>
      </c>
      <c r="W1250" s="70">
        <f t="shared" si="547"/>
        <v>0</v>
      </c>
      <c r="X1250" s="70">
        <f t="shared" si="547"/>
        <v>0</v>
      </c>
      <c r="Y1250" s="84" t="s">
        <v>203</v>
      </c>
      <c r="Z1250" s="70">
        <f t="shared" ref="Z1250:AE1250" si="548">SUM(Z1251:Z1253)</f>
        <v>0</v>
      </c>
      <c r="AA1250" s="70">
        <f t="shared" si="548"/>
        <v>0</v>
      </c>
      <c r="AB1250" s="70">
        <f t="shared" si="548"/>
        <v>0</v>
      </c>
      <c r="AC1250" s="70">
        <f t="shared" si="548"/>
        <v>0</v>
      </c>
      <c r="AD1250" s="70">
        <f t="shared" si="548"/>
        <v>0</v>
      </c>
      <c r="AE1250" s="70">
        <f t="shared" si="548"/>
        <v>0</v>
      </c>
      <c r="AF1250" s="84" t="s">
        <v>203</v>
      </c>
      <c r="AG1250" s="70">
        <f t="shared" ref="AG1250:AL1250" si="549">SUM(AG1251:AG1253)</f>
        <v>0</v>
      </c>
      <c r="AH1250" s="70">
        <f t="shared" si="549"/>
        <v>0</v>
      </c>
      <c r="AI1250" s="70">
        <f t="shared" si="549"/>
        <v>0</v>
      </c>
      <c r="AJ1250" s="70">
        <f t="shared" si="549"/>
        <v>0</v>
      </c>
      <c r="AK1250" s="70">
        <f t="shared" si="549"/>
        <v>0</v>
      </c>
      <c r="AL1250" s="70">
        <f t="shared" si="549"/>
        <v>0</v>
      </c>
      <c r="AM1250" s="84" t="s">
        <v>203</v>
      </c>
      <c r="AN1250" s="70">
        <f t="shared" ref="AN1250:AS1250" si="550">SUM(AN1251:AN1253)</f>
        <v>0</v>
      </c>
      <c r="AO1250" s="70">
        <f t="shared" si="550"/>
        <v>0</v>
      </c>
      <c r="AP1250" s="70">
        <f t="shared" si="550"/>
        <v>0</v>
      </c>
      <c r="AQ1250" s="70">
        <f t="shared" si="550"/>
        <v>0</v>
      </c>
      <c r="AR1250" s="70">
        <f t="shared" si="550"/>
        <v>0</v>
      </c>
      <c r="AS1250" s="70">
        <f t="shared" si="550"/>
        <v>0</v>
      </c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CA1250" s="2"/>
      <c r="CB1250" s="2"/>
      <c r="CC1250" s="2"/>
      <c r="CD1250" s="2"/>
      <c r="CE1250" s="2"/>
      <c r="CF1250" s="2"/>
      <c r="CG1250" s="2"/>
      <c r="CH1250" s="2"/>
      <c r="CI1250" s="2"/>
    </row>
    <row r="1251" spans="1:87" ht="31.5">
      <c r="A1251" s="73" t="s">
        <v>2544</v>
      </c>
      <c r="B1251" s="74" t="s">
        <v>2545</v>
      </c>
      <c r="C1251" s="136" t="s">
        <v>2546</v>
      </c>
      <c r="D1251" s="78" t="s">
        <v>203</v>
      </c>
      <c r="E1251" s="78">
        <v>0</v>
      </c>
      <c r="F1251" s="78">
        <v>0</v>
      </c>
      <c r="G1251" s="78">
        <v>0</v>
      </c>
      <c r="H1251" s="78">
        <v>0</v>
      </c>
      <c r="I1251" s="78">
        <v>0</v>
      </c>
      <c r="J1251" s="78">
        <v>0</v>
      </c>
      <c r="K1251" s="78" t="s">
        <v>203</v>
      </c>
      <c r="L1251" s="78">
        <v>0</v>
      </c>
      <c r="M1251" s="78">
        <v>0</v>
      </c>
      <c r="N1251" s="78">
        <v>0</v>
      </c>
      <c r="O1251" s="78">
        <v>0</v>
      </c>
      <c r="P1251" s="78">
        <v>0</v>
      </c>
      <c r="Q1251" s="78">
        <v>0</v>
      </c>
      <c r="R1251" s="78" t="s">
        <v>203</v>
      </c>
      <c r="S1251" s="78">
        <v>0</v>
      </c>
      <c r="T1251" s="78">
        <v>0</v>
      </c>
      <c r="U1251" s="78">
        <v>0</v>
      </c>
      <c r="V1251" s="78">
        <v>0</v>
      </c>
      <c r="W1251" s="78">
        <v>0</v>
      </c>
      <c r="X1251" s="78">
        <v>0</v>
      </c>
      <c r="Y1251" s="78" t="s">
        <v>203</v>
      </c>
      <c r="Z1251" s="78">
        <v>0</v>
      </c>
      <c r="AA1251" s="78">
        <v>0</v>
      </c>
      <c r="AB1251" s="78">
        <v>0</v>
      </c>
      <c r="AC1251" s="78">
        <v>0</v>
      </c>
      <c r="AD1251" s="78">
        <v>0</v>
      </c>
      <c r="AE1251" s="78">
        <v>0</v>
      </c>
      <c r="AF1251" s="78" t="s">
        <v>203</v>
      </c>
      <c r="AG1251" s="78">
        <v>0</v>
      </c>
      <c r="AH1251" s="78">
        <v>0</v>
      </c>
      <c r="AI1251" s="78">
        <v>0</v>
      </c>
      <c r="AJ1251" s="78">
        <v>0</v>
      </c>
      <c r="AK1251" s="78">
        <v>0</v>
      </c>
      <c r="AL1251" s="78">
        <v>0</v>
      </c>
      <c r="AM1251" s="78" t="s">
        <v>203</v>
      </c>
      <c r="AN1251" s="78">
        <v>0</v>
      </c>
      <c r="AO1251" s="78">
        <v>0</v>
      </c>
      <c r="AP1251" s="78">
        <v>0</v>
      </c>
      <c r="AQ1251" s="78">
        <v>0</v>
      </c>
      <c r="AR1251" s="78">
        <v>0</v>
      </c>
      <c r="AS1251" s="78">
        <v>0</v>
      </c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CA1251" s="2"/>
      <c r="CB1251" s="2"/>
      <c r="CC1251" s="2"/>
      <c r="CD1251" s="2"/>
      <c r="CE1251" s="2"/>
      <c r="CF1251" s="2"/>
      <c r="CG1251" s="2"/>
      <c r="CH1251" s="2"/>
      <c r="CI1251" s="2"/>
    </row>
    <row r="1252" spans="1:87" ht="31.5">
      <c r="A1252" s="73" t="s">
        <v>2544</v>
      </c>
      <c r="B1252" s="74" t="s">
        <v>2547</v>
      </c>
      <c r="C1252" s="109" t="s">
        <v>2548</v>
      </c>
      <c r="D1252" s="78" t="s">
        <v>203</v>
      </c>
      <c r="E1252" s="78">
        <v>0</v>
      </c>
      <c r="F1252" s="78">
        <v>0</v>
      </c>
      <c r="G1252" s="78">
        <v>0</v>
      </c>
      <c r="H1252" s="78">
        <v>0</v>
      </c>
      <c r="I1252" s="78">
        <v>0</v>
      </c>
      <c r="J1252" s="78">
        <v>0</v>
      </c>
      <c r="K1252" s="78" t="s">
        <v>203</v>
      </c>
      <c r="L1252" s="78">
        <v>0</v>
      </c>
      <c r="M1252" s="78">
        <v>0</v>
      </c>
      <c r="N1252" s="78">
        <v>0</v>
      </c>
      <c r="O1252" s="78">
        <v>0</v>
      </c>
      <c r="P1252" s="78">
        <v>0</v>
      </c>
      <c r="Q1252" s="78">
        <v>0</v>
      </c>
      <c r="R1252" s="78" t="s">
        <v>203</v>
      </c>
      <c r="S1252" s="78">
        <v>0</v>
      </c>
      <c r="T1252" s="78">
        <v>0</v>
      </c>
      <c r="U1252" s="78">
        <v>0</v>
      </c>
      <c r="V1252" s="78">
        <v>0</v>
      </c>
      <c r="W1252" s="78">
        <v>0</v>
      </c>
      <c r="X1252" s="78">
        <v>0</v>
      </c>
      <c r="Y1252" s="78" t="s">
        <v>203</v>
      </c>
      <c r="Z1252" s="78">
        <v>0</v>
      </c>
      <c r="AA1252" s="78">
        <v>0</v>
      </c>
      <c r="AB1252" s="78">
        <v>0</v>
      </c>
      <c r="AC1252" s="78">
        <v>0</v>
      </c>
      <c r="AD1252" s="78">
        <v>0</v>
      </c>
      <c r="AE1252" s="78">
        <v>0</v>
      </c>
      <c r="AF1252" s="78" t="s">
        <v>203</v>
      </c>
      <c r="AG1252" s="78">
        <v>0</v>
      </c>
      <c r="AH1252" s="78">
        <v>0</v>
      </c>
      <c r="AI1252" s="78">
        <v>0</v>
      </c>
      <c r="AJ1252" s="78">
        <v>0</v>
      </c>
      <c r="AK1252" s="78">
        <v>0</v>
      </c>
      <c r="AL1252" s="78">
        <v>0</v>
      </c>
      <c r="AM1252" s="78" t="s">
        <v>203</v>
      </c>
      <c r="AN1252" s="78">
        <v>0</v>
      </c>
      <c r="AO1252" s="78">
        <v>0</v>
      </c>
      <c r="AP1252" s="78">
        <v>0</v>
      </c>
      <c r="AQ1252" s="78">
        <v>0</v>
      </c>
      <c r="AR1252" s="78">
        <v>0</v>
      </c>
      <c r="AS1252" s="78">
        <v>0</v>
      </c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CA1252" s="2"/>
      <c r="CB1252" s="2"/>
      <c r="CC1252" s="2"/>
      <c r="CD1252" s="2"/>
      <c r="CE1252" s="2"/>
      <c r="CF1252" s="2"/>
      <c r="CG1252" s="2"/>
      <c r="CH1252" s="2"/>
      <c r="CI1252" s="2"/>
    </row>
    <row r="1253" spans="1:87">
      <c r="A1253" s="73" t="s">
        <v>2544</v>
      </c>
      <c r="B1253" s="74" t="s">
        <v>2549</v>
      </c>
      <c r="C1253" s="109" t="s">
        <v>2550</v>
      </c>
      <c r="D1253" s="78" t="s">
        <v>203</v>
      </c>
      <c r="E1253" s="78">
        <v>0</v>
      </c>
      <c r="F1253" s="78">
        <v>0</v>
      </c>
      <c r="G1253" s="78">
        <v>0</v>
      </c>
      <c r="H1253" s="78">
        <v>0</v>
      </c>
      <c r="I1253" s="78">
        <v>0</v>
      </c>
      <c r="J1253" s="78">
        <v>0</v>
      </c>
      <c r="K1253" s="78" t="s">
        <v>203</v>
      </c>
      <c r="L1253" s="78">
        <v>0</v>
      </c>
      <c r="M1253" s="78">
        <v>0</v>
      </c>
      <c r="N1253" s="78">
        <v>0</v>
      </c>
      <c r="O1253" s="78">
        <v>0</v>
      </c>
      <c r="P1253" s="78">
        <v>0</v>
      </c>
      <c r="Q1253" s="78">
        <v>0</v>
      </c>
      <c r="R1253" s="78" t="s">
        <v>203</v>
      </c>
      <c r="S1253" s="78">
        <v>0</v>
      </c>
      <c r="T1253" s="78">
        <v>0</v>
      </c>
      <c r="U1253" s="78">
        <v>0</v>
      </c>
      <c r="V1253" s="78">
        <v>0</v>
      </c>
      <c r="W1253" s="78">
        <v>0</v>
      </c>
      <c r="X1253" s="78">
        <v>0</v>
      </c>
      <c r="Y1253" s="78" t="s">
        <v>203</v>
      </c>
      <c r="Z1253" s="78">
        <v>0</v>
      </c>
      <c r="AA1253" s="78">
        <v>0</v>
      </c>
      <c r="AB1253" s="78">
        <v>0</v>
      </c>
      <c r="AC1253" s="78">
        <v>0</v>
      </c>
      <c r="AD1253" s="78">
        <v>0</v>
      </c>
      <c r="AE1253" s="78">
        <v>0</v>
      </c>
      <c r="AF1253" s="78" t="s">
        <v>203</v>
      </c>
      <c r="AG1253" s="78">
        <v>0</v>
      </c>
      <c r="AH1253" s="78">
        <v>0</v>
      </c>
      <c r="AI1253" s="78">
        <v>0</v>
      </c>
      <c r="AJ1253" s="78">
        <v>0</v>
      </c>
      <c r="AK1253" s="78">
        <v>0</v>
      </c>
      <c r="AL1253" s="78">
        <v>0</v>
      </c>
      <c r="AM1253" s="78" t="s">
        <v>203</v>
      </c>
      <c r="AN1253" s="78">
        <v>0</v>
      </c>
      <c r="AO1253" s="78">
        <v>0</v>
      </c>
      <c r="AP1253" s="78">
        <v>0</v>
      </c>
      <c r="AQ1253" s="78">
        <v>0</v>
      </c>
      <c r="AR1253" s="78">
        <v>0</v>
      </c>
      <c r="AS1253" s="78">
        <v>0</v>
      </c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CA1253" s="2"/>
      <c r="CB1253" s="2"/>
      <c r="CC1253" s="2"/>
      <c r="CD1253" s="2"/>
      <c r="CE1253" s="2"/>
      <c r="CF1253" s="2"/>
      <c r="CG1253" s="2"/>
      <c r="CH1253" s="2"/>
      <c r="CI1253" s="2"/>
    </row>
    <row r="1254" spans="1:87" ht="47.25">
      <c r="A1254" s="73" t="s">
        <v>2551</v>
      </c>
      <c r="B1254" s="71" t="s">
        <v>701</v>
      </c>
      <c r="C1254" s="148" t="s">
        <v>202</v>
      </c>
      <c r="D1254" s="70" t="s">
        <v>203</v>
      </c>
      <c r="E1254" s="70">
        <v>0</v>
      </c>
      <c r="F1254" s="70">
        <v>0</v>
      </c>
      <c r="G1254" s="70">
        <v>0</v>
      </c>
      <c r="H1254" s="70">
        <v>0</v>
      </c>
      <c r="I1254" s="70">
        <v>0</v>
      </c>
      <c r="J1254" s="70">
        <v>0</v>
      </c>
      <c r="K1254" s="70" t="s">
        <v>203</v>
      </c>
      <c r="L1254" s="70">
        <v>0</v>
      </c>
      <c r="M1254" s="70">
        <v>0</v>
      </c>
      <c r="N1254" s="70">
        <v>0</v>
      </c>
      <c r="O1254" s="70">
        <v>0</v>
      </c>
      <c r="P1254" s="70">
        <v>0</v>
      </c>
      <c r="Q1254" s="70">
        <v>0</v>
      </c>
      <c r="R1254" s="70" t="s">
        <v>203</v>
      </c>
      <c r="S1254" s="70">
        <v>0</v>
      </c>
      <c r="T1254" s="70">
        <v>0</v>
      </c>
      <c r="U1254" s="70">
        <v>0</v>
      </c>
      <c r="V1254" s="70">
        <v>0</v>
      </c>
      <c r="W1254" s="70">
        <v>0</v>
      </c>
      <c r="X1254" s="70">
        <v>0</v>
      </c>
      <c r="Y1254" s="70" t="s">
        <v>203</v>
      </c>
      <c r="Z1254" s="70">
        <v>0</v>
      </c>
      <c r="AA1254" s="70">
        <v>0</v>
      </c>
      <c r="AB1254" s="70">
        <v>0</v>
      </c>
      <c r="AC1254" s="70">
        <v>0</v>
      </c>
      <c r="AD1254" s="70">
        <v>0</v>
      </c>
      <c r="AE1254" s="70">
        <v>0</v>
      </c>
      <c r="AF1254" s="70" t="s">
        <v>203</v>
      </c>
      <c r="AG1254" s="70">
        <v>0</v>
      </c>
      <c r="AH1254" s="70">
        <v>0</v>
      </c>
      <c r="AI1254" s="70">
        <v>0</v>
      </c>
      <c r="AJ1254" s="70">
        <v>0</v>
      </c>
      <c r="AK1254" s="70">
        <v>0</v>
      </c>
      <c r="AL1254" s="70">
        <v>0</v>
      </c>
      <c r="AM1254" s="70" t="s">
        <v>203</v>
      </c>
      <c r="AN1254" s="70">
        <v>0</v>
      </c>
      <c r="AO1254" s="70">
        <v>0</v>
      </c>
      <c r="AP1254" s="70">
        <v>0</v>
      </c>
      <c r="AQ1254" s="70">
        <v>0</v>
      </c>
      <c r="AR1254" s="70">
        <v>0</v>
      </c>
      <c r="AS1254" s="70">
        <v>0</v>
      </c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CA1254" s="2"/>
      <c r="CB1254" s="2"/>
      <c r="CC1254" s="2"/>
      <c r="CD1254" s="2"/>
      <c r="CE1254" s="2"/>
      <c r="CF1254" s="2"/>
      <c r="CG1254" s="2"/>
      <c r="CH1254" s="2"/>
      <c r="CI1254" s="2"/>
    </row>
    <row r="1255" spans="1:87" ht="31.5">
      <c r="A1255" s="73" t="s">
        <v>2552</v>
      </c>
      <c r="B1255" s="71" t="s">
        <v>703</v>
      </c>
      <c r="C1255" s="148" t="s">
        <v>202</v>
      </c>
      <c r="D1255" s="70" t="s">
        <v>203</v>
      </c>
      <c r="E1255" s="70">
        <f>SUM(E1256:E1288)</f>
        <v>0</v>
      </c>
      <c r="F1255" s="70">
        <f t="shared" ref="F1255:H1255" si="551">SUM(F1256:F1288)</f>
        <v>0</v>
      </c>
      <c r="G1255" s="70">
        <f t="shared" si="551"/>
        <v>0</v>
      </c>
      <c r="H1255" s="70">
        <f t="shared" si="551"/>
        <v>0</v>
      </c>
      <c r="I1255" s="70">
        <f t="shared" ref="I1255" si="552">SUM(I1256:I1288)</f>
        <v>0</v>
      </c>
      <c r="J1255" s="70">
        <f t="shared" ref="J1255" si="553">SUM(J1256:J1288)</f>
        <v>0</v>
      </c>
      <c r="K1255" s="70" t="s">
        <v>203</v>
      </c>
      <c r="L1255" s="70">
        <f>SUM(L1256:L1288)</f>
        <v>0</v>
      </c>
      <c r="M1255" s="70">
        <f t="shared" ref="M1255:Q1255" si="554">SUM(M1256:M1288)</f>
        <v>0</v>
      </c>
      <c r="N1255" s="70">
        <f t="shared" si="554"/>
        <v>0</v>
      </c>
      <c r="O1255" s="70">
        <f t="shared" si="554"/>
        <v>0</v>
      </c>
      <c r="P1255" s="70">
        <f t="shared" si="554"/>
        <v>0</v>
      </c>
      <c r="Q1255" s="70">
        <f t="shared" si="554"/>
        <v>0</v>
      </c>
      <c r="R1255" s="70" t="s">
        <v>203</v>
      </c>
      <c r="S1255" s="70">
        <f>SUM(S1256:S1288)</f>
        <v>0</v>
      </c>
      <c r="T1255" s="70">
        <f t="shared" ref="T1255:X1255" si="555">SUM(T1256:T1288)</f>
        <v>0</v>
      </c>
      <c r="U1255" s="70">
        <f t="shared" si="555"/>
        <v>0</v>
      </c>
      <c r="V1255" s="70">
        <f t="shared" si="555"/>
        <v>0</v>
      </c>
      <c r="W1255" s="70">
        <f t="shared" si="555"/>
        <v>0</v>
      </c>
      <c r="X1255" s="70">
        <f t="shared" si="555"/>
        <v>0</v>
      </c>
      <c r="Y1255" s="70" t="s">
        <v>203</v>
      </c>
      <c r="Z1255" s="70">
        <f>SUM(Z1256:Z1288)</f>
        <v>0</v>
      </c>
      <c r="AA1255" s="70">
        <f t="shared" ref="AA1255:AE1255" si="556">SUM(AA1256:AA1288)</f>
        <v>0</v>
      </c>
      <c r="AB1255" s="70">
        <f t="shared" si="556"/>
        <v>0</v>
      </c>
      <c r="AC1255" s="70">
        <f t="shared" si="556"/>
        <v>0</v>
      </c>
      <c r="AD1255" s="70">
        <f t="shared" si="556"/>
        <v>0</v>
      </c>
      <c r="AE1255" s="70">
        <f t="shared" si="556"/>
        <v>0</v>
      </c>
      <c r="AF1255" s="70" t="s">
        <v>203</v>
      </c>
      <c r="AG1255" s="70">
        <f>SUM(AG1256:AG1288)</f>
        <v>0</v>
      </c>
      <c r="AH1255" s="70">
        <f t="shared" ref="AH1255:AL1255" si="557">SUM(AH1256:AH1288)</f>
        <v>0</v>
      </c>
      <c r="AI1255" s="70">
        <f t="shared" si="557"/>
        <v>0</v>
      </c>
      <c r="AJ1255" s="70">
        <f t="shared" si="557"/>
        <v>0</v>
      </c>
      <c r="AK1255" s="70">
        <f t="shared" si="557"/>
        <v>0</v>
      </c>
      <c r="AL1255" s="70">
        <f t="shared" si="557"/>
        <v>0</v>
      </c>
      <c r="AM1255" s="70" t="s">
        <v>203</v>
      </c>
      <c r="AN1255" s="70">
        <f>SUM(AN1256:AN1288)</f>
        <v>0</v>
      </c>
      <c r="AO1255" s="70">
        <f t="shared" ref="AO1255:AS1255" si="558">SUM(AO1256:AO1288)</f>
        <v>0</v>
      </c>
      <c r="AP1255" s="70">
        <f t="shared" si="558"/>
        <v>0</v>
      </c>
      <c r="AQ1255" s="70">
        <f t="shared" si="558"/>
        <v>0</v>
      </c>
      <c r="AR1255" s="70">
        <f t="shared" si="558"/>
        <v>0</v>
      </c>
      <c r="AS1255" s="70">
        <f t="shared" si="558"/>
        <v>0</v>
      </c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CA1255" s="2"/>
      <c r="CB1255" s="2"/>
      <c r="CC1255" s="2"/>
      <c r="CD1255" s="2"/>
      <c r="CE1255" s="2"/>
      <c r="CF1255" s="2"/>
      <c r="CG1255" s="2"/>
      <c r="CH1255" s="2"/>
      <c r="CI1255" s="2"/>
    </row>
    <row r="1256" spans="1:87" ht="63">
      <c r="A1256" s="73" t="s">
        <v>2552</v>
      </c>
      <c r="B1256" s="74" t="s">
        <v>2553</v>
      </c>
      <c r="C1256" s="136" t="s">
        <v>2554</v>
      </c>
      <c r="D1256" s="78" t="s">
        <v>203</v>
      </c>
      <c r="E1256" s="78">
        <v>0</v>
      </c>
      <c r="F1256" s="78">
        <v>0</v>
      </c>
      <c r="G1256" s="78">
        <v>0</v>
      </c>
      <c r="H1256" s="78">
        <v>0</v>
      </c>
      <c r="I1256" s="78">
        <v>0</v>
      </c>
      <c r="J1256" s="78">
        <v>0</v>
      </c>
      <c r="K1256" s="78" t="s">
        <v>203</v>
      </c>
      <c r="L1256" s="78">
        <v>0</v>
      </c>
      <c r="M1256" s="78">
        <v>0</v>
      </c>
      <c r="N1256" s="78">
        <v>0</v>
      </c>
      <c r="O1256" s="78">
        <v>0</v>
      </c>
      <c r="P1256" s="78">
        <v>0</v>
      </c>
      <c r="Q1256" s="78">
        <v>0</v>
      </c>
      <c r="R1256" s="78" t="s">
        <v>203</v>
      </c>
      <c r="S1256" s="78">
        <v>0</v>
      </c>
      <c r="T1256" s="78">
        <v>0</v>
      </c>
      <c r="U1256" s="78">
        <v>0</v>
      </c>
      <c r="V1256" s="78">
        <v>0</v>
      </c>
      <c r="W1256" s="78">
        <v>0</v>
      </c>
      <c r="X1256" s="78">
        <v>0</v>
      </c>
      <c r="Y1256" s="78" t="s">
        <v>203</v>
      </c>
      <c r="Z1256" s="78">
        <v>0</v>
      </c>
      <c r="AA1256" s="78">
        <v>0</v>
      </c>
      <c r="AB1256" s="78">
        <v>0</v>
      </c>
      <c r="AC1256" s="78">
        <v>0</v>
      </c>
      <c r="AD1256" s="78">
        <v>0</v>
      </c>
      <c r="AE1256" s="78">
        <v>0</v>
      </c>
      <c r="AF1256" s="78" t="s">
        <v>203</v>
      </c>
      <c r="AG1256" s="78">
        <v>0</v>
      </c>
      <c r="AH1256" s="78">
        <v>0</v>
      </c>
      <c r="AI1256" s="78">
        <v>0</v>
      </c>
      <c r="AJ1256" s="78">
        <v>0</v>
      </c>
      <c r="AK1256" s="78">
        <v>0</v>
      </c>
      <c r="AL1256" s="78">
        <v>0</v>
      </c>
      <c r="AM1256" s="78" t="s">
        <v>203</v>
      </c>
      <c r="AN1256" s="78">
        <v>0</v>
      </c>
      <c r="AO1256" s="78">
        <v>0</v>
      </c>
      <c r="AP1256" s="78">
        <v>0</v>
      </c>
      <c r="AQ1256" s="78">
        <v>0</v>
      </c>
      <c r="AR1256" s="78">
        <v>0</v>
      </c>
      <c r="AS1256" s="78">
        <v>0</v>
      </c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CA1256" s="2"/>
      <c r="CB1256" s="2"/>
      <c r="CC1256" s="2"/>
      <c r="CD1256" s="2"/>
      <c r="CE1256" s="2"/>
      <c r="CF1256" s="2"/>
      <c r="CG1256" s="2"/>
      <c r="CH1256" s="2"/>
      <c r="CI1256" s="2"/>
    </row>
    <row r="1257" spans="1:87" ht="47.25">
      <c r="A1257" s="73" t="s">
        <v>2552</v>
      </c>
      <c r="B1257" s="74" t="s">
        <v>2555</v>
      </c>
      <c r="C1257" s="109" t="s">
        <v>2556</v>
      </c>
      <c r="D1257" s="78" t="s">
        <v>203</v>
      </c>
      <c r="E1257" s="70">
        <v>0</v>
      </c>
      <c r="F1257" s="70">
        <v>0</v>
      </c>
      <c r="G1257" s="70">
        <v>0</v>
      </c>
      <c r="H1257" s="70">
        <v>0</v>
      </c>
      <c r="I1257" s="70">
        <v>0</v>
      </c>
      <c r="J1257" s="70">
        <v>0</v>
      </c>
      <c r="K1257" s="78" t="s">
        <v>203</v>
      </c>
      <c r="L1257" s="70">
        <v>0</v>
      </c>
      <c r="M1257" s="70">
        <v>0</v>
      </c>
      <c r="N1257" s="70">
        <v>0</v>
      </c>
      <c r="O1257" s="70">
        <v>0</v>
      </c>
      <c r="P1257" s="70">
        <v>0</v>
      </c>
      <c r="Q1257" s="70">
        <v>0</v>
      </c>
      <c r="R1257" s="78" t="s">
        <v>203</v>
      </c>
      <c r="S1257" s="70">
        <v>0</v>
      </c>
      <c r="T1257" s="70">
        <v>0</v>
      </c>
      <c r="U1257" s="70">
        <v>0</v>
      </c>
      <c r="V1257" s="70">
        <v>0</v>
      </c>
      <c r="W1257" s="70">
        <v>0</v>
      </c>
      <c r="X1257" s="70">
        <v>0</v>
      </c>
      <c r="Y1257" s="78" t="s">
        <v>203</v>
      </c>
      <c r="Z1257" s="70">
        <v>0</v>
      </c>
      <c r="AA1257" s="70">
        <v>0</v>
      </c>
      <c r="AB1257" s="70">
        <v>0</v>
      </c>
      <c r="AC1257" s="70">
        <v>0</v>
      </c>
      <c r="AD1257" s="70">
        <v>0</v>
      </c>
      <c r="AE1257" s="70">
        <v>0</v>
      </c>
      <c r="AF1257" s="78" t="s">
        <v>203</v>
      </c>
      <c r="AG1257" s="70">
        <v>0</v>
      </c>
      <c r="AH1257" s="70">
        <v>0</v>
      </c>
      <c r="AI1257" s="70">
        <v>0</v>
      </c>
      <c r="AJ1257" s="70">
        <v>0</v>
      </c>
      <c r="AK1257" s="70">
        <v>0</v>
      </c>
      <c r="AL1257" s="70">
        <v>0</v>
      </c>
      <c r="AM1257" s="78" t="s">
        <v>203</v>
      </c>
      <c r="AN1257" s="70">
        <v>0</v>
      </c>
      <c r="AO1257" s="70">
        <v>0</v>
      </c>
      <c r="AP1257" s="70">
        <v>0</v>
      </c>
      <c r="AQ1257" s="70">
        <v>0</v>
      </c>
      <c r="AR1257" s="70">
        <v>0</v>
      </c>
      <c r="AS1257" s="70">
        <v>0</v>
      </c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CA1257" s="2"/>
      <c r="CB1257" s="2"/>
      <c r="CC1257" s="2"/>
      <c r="CD1257" s="2"/>
      <c r="CE1257" s="2"/>
      <c r="CF1257" s="2"/>
      <c r="CG1257" s="2"/>
      <c r="CH1257" s="2"/>
      <c r="CI1257" s="2"/>
    </row>
    <row r="1258" spans="1:87" ht="31.5">
      <c r="A1258" s="73" t="s">
        <v>2552</v>
      </c>
      <c r="B1258" s="74" t="s">
        <v>2557</v>
      </c>
      <c r="C1258" s="109" t="s">
        <v>2558</v>
      </c>
      <c r="D1258" s="78" t="s">
        <v>203</v>
      </c>
      <c r="E1258" s="70">
        <v>0</v>
      </c>
      <c r="F1258" s="70">
        <v>0</v>
      </c>
      <c r="G1258" s="70">
        <v>0</v>
      </c>
      <c r="H1258" s="70">
        <v>0</v>
      </c>
      <c r="I1258" s="70">
        <v>0</v>
      </c>
      <c r="J1258" s="70">
        <v>0</v>
      </c>
      <c r="K1258" s="78" t="s">
        <v>203</v>
      </c>
      <c r="L1258" s="70">
        <v>0</v>
      </c>
      <c r="M1258" s="70">
        <v>0</v>
      </c>
      <c r="N1258" s="70">
        <v>0</v>
      </c>
      <c r="O1258" s="70">
        <v>0</v>
      </c>
      <c r="P1258" s="70">
        <v>0</v>
      </c>
      <c r="Q1258" s="70">
        <v>0</v>
      </c>
      <c r="R1258" s="78" t="s">
        <v>203</v>
      </c>
      <c r="S1258" s="70">
        <v>0</v>
      </c>
      <c r="T1258" s="70">
        <v>0</v>
      </c>
      <c r="U1258" s="70">
        <v>0</v>
      </c>
      <c r="V1258" s="70">
        <v>0</v>
      </c>
      <c r="W1258" s="70">
        <v>0</v>
      </c>
      <c r="X1258" s="70">
        <v>0</v>
      </c>
      <c r="Y1258" s="78" t="s">
        <v>203</v>
      </c>
      <c r="Z1258" s="70">
        <v>0</v>
      </c>
      <c r="AA1258" s="70">
        <v>0</v>
      </c>
      <c r="AB1258" s="70">
        <v>0</v>
      </c>
      <c r="AC1258" s="70">
        <v>0</v>
      </c>
      <c r="AD1258" s="70">
        <v>0</v>
      </c>
      <c r="AE1258" s="70">
        <v>0</v>
      </c>
      <c r="AF1258" s="78" t="s">
        <v>203</v>
      </c>
      <c r="AG1258" s="70">
        <v>0</v>
      </c>
      <c r="AH1258" s="70">
        <v>0</v>
      </c>
      <c r="AI1258" s="70">
        <v>0</v>
      </c>
      <c r="AJ1258" s="70">
        <v>0</v>
      </c>
      <c r="AK1258" s="70">
        <v>0</v>
      </c>
      <c r="AL1258" s="70">
        <v>0</v>
      </c>
      <c r="AM1258" s="78" t="s">
        <v>203</v>
      </c>
      <c r="AN1258" s="70">
        <v>0</v>
      </c>
      <c r="AO1258" s="70">
        <v>0</v>
      </c>
      <c r="AP1258" s="70">
        <v>0</v>
      </c>
      <c r="AQ1258" s="70">
        <v>0</v>
      </c>
      <c r="AR1258" s="70">
        <v>0</v>
      </c>
      <c r="AS1258" s="70">
        <v>0</v>
      </c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CA1258" s="2"/>
      <c r="CB1258" s="2"/>
      <c r="CC1258" s="2"/>
      <c r="CD1258" s="2"/>
      <c r="CE1258" s="2"/>
      <c r="CF1258" s="2"/>
      <c r="CG1258" s="2"/>
      <c r="CH1258" s="2"/>
      <c r="CI1258" s="2"/>
    </row>
    <row r="1259" spans="1:87">
      <c r="A1259" s="73" t="s">
        <v>2552</v>
      </c>
      <c r="B1259" s="74" t="s">
        <v>2559</v>
      </c>
      <c r="C1259" s="109" t="s">
        <v>2560</v>
      </c>
      <c r="D1259" s="78" t="s">
        <v>203</v>
      </c>
      <c r="E1259" s="70">
        <v>0</v>
      </c>
      <c r="F1259" s="70">
        <v>0</v>
      </c>
      <c r="G1259" s="70">
        <v>0</v>
      </c>
      <c r="H1259" s="70">
        <v>0</v>
      </c>
      <c r="I1259" s="70">
        <v>0</v>
      </c>
      <c r="J1259" s="70">
        <v>0</v>
      </c>
      <c r="K1259" s="78" t="s">
        <v>203</v>
      </c>
      <c r="L1259" s="70">
        <v>0</v>
      </c>
      <c r="M1259" s="70">
        <v>0</v>
      </c>
      <c r="N1259" s="70">
        <v>0</v>
      </c>
      <c r="O1259" s="70">
        <v>0</v>
      </c>
      <c r="P1259" s="70">
        <v>0</v>
      </c>
      <c r="Q1259" s="70">
        <v>0</v>
      </c>
      <c r="R1259" s="78" t="s">
        <v>203</v>
      </c>
      <c r="S1259" s="70">
        <v>0</v>
      </c>
      <c r="T1259" s="70">
        <v>0</v>
      </c>
      <c r="U1259" s="70">
        <v>0</v>
      </c>
      <c r="V1259" s="70">
        <v>0</v>
      </c>
      <c r="W1259" s="70">
        <v>0</v>
      </c>
      <c r="X1259" s="70">
        <v>0</v>
      </c>
      <c r="Y1259" s="78" t="s">
        <v>203</v>
      </c>
      <c r="Z1259" s="70">
        <v>0</v>
      </c>
      <c r="AA1259" s="70">
        <v>0</v>
      </c>
      <c r="AB1259" s="70">
        <v>0</v>
      </c>
      <c r="AC1259" s="70">
        <v>0</v>
      </c>
      <c r="AD1259" s="70">
        <v>0</v>
      </c>
      <c r="AE1259" s="70">
        <v>0</v>
      </c>
      <c r="AF1259" s="78" t="s">
        <v>203</v>
      </c>
      <c r="AG1259" s="70">
        <v>0</v>
      </c>
      <c r="AH1259" s="70">
        <v>0</v>
      </c>
      <c r="AI1259" s="70">
        <v>0</v>
      </c>
      <c r="AJ1259" s="70">
        <v>0</v>
      </c>
      <c r="AK1259" s="70">
        <v>0</v>
      </c>
      <c r="AL1259" s="70">
        <v>0</v>
      </c>
      <c r="AM1259" s="78" t="s">
        <v>203</v>
      </c>
      <c r="AN1259" s="70">
        <v>0</v>
      </c>
      <c r="AO1259" s="70">
        <v>0</v>
      </c>
      <c r="AP1259" s="70">
        <v>0</v>
      </c>
      <c r="AQ1259" s="70">
        <v>0</v>
      </c>
      <c r="AR1259" s="70">
        <v>0</v>
      </c>
      <c r="AS1259" s="70">
        <v>0</v>
      </c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CA1259" s="2"/>
      <c r="CB1259" s="2"/>
      <c r="CC1259" s="2"/>
      <c r="CD1259" s="2"/>
      <c r="CE1259" s="2"/>
      <c r="CF1259" s="2"/>
      <c r="CG1259" s="2"/>
      <c r="CH1259" s="2"/>
      <c r="CI1259" s="2"/>
    </row>
    <row r="1260" spans="1:87">
      <c r="A1260" s="73" t="s">
        <v>2552</v>
      </c>
      <c r="B1260" s="74" t="s">
        <v>2561</v>
      </c>
      <c r="C1260" s="109" t="s">
        <v>2562</v>
      </c>
      <c r="D1260" s="78" t="s">
        <v>203</v>
      </c>
      <c r="E1260" s="70">
        <v>0</v>
      </c>
      <c r="F1260" s="70">
        <v>0</v>
      </c>
      <c r="G1260" s="70">
        <v>0</v>
      </c>
      <c r="H1260" s="70">
        <v>0</v>
      </c>
      <c r="I1260" s="70">
        <v>0</v>
      </c>
      <c r="J1260" s="70">
        <v>0</v>
      </c>
      <c r="K1260" s="78" t="s">
        <v>203</v>
      </c>
      <c r="L1260" s="70">
        <v>0</v>
      </c>
      <c r="M1260" s="70">
        <v>0</v>
      </c>
      <c r="N1260" s="70">
        <v>0</v>
      </c>
      <c r="O1260" s="70">
        <v>0</v>
      </c>
      <c r="P1260" s="70">
        <v>0</v>
      </c>
      <c r="Q1260" s="70">
        <v>0</v>
      </c>
      <c r="R1260" s="78" t="s">
        <v>203</v>
      </c>
      <c r="S1260" s="70">
        <v>0</v>
      </c>
      <c r="T1260" s="70">
        <v>0</v>
      </c>
      <c r="U1260" s="70">
        <v>0</v>
      </c>
      <c r="V1260" s="70">
        <v>0</v>
      </c>
      <c r="W1260" s="70">
        <v>0</v>
      </c>
      <c r="X1260" s="70">
        <v>0</v>
      </c>
      <c r="Y1260" s="78" t="s">
        <v>203</v>
      </c>
      <c r="Z1260" s="70">
        <v>0</v>
      </c>
      <c r="AA1260" s="70">
        <v>0</v>
      </c>
      <c r="AB1260" s="70">
        <v>0</v>
      </c>
      <c r="AC1260" s="70">
        <v>0</v>
      </c>
      <c r="AD1260" s="70">
        <v>0</v>
      </c>
      <c r="AE1260" s="70">
        <v>0</v>
      </c>
      <c r="AF1260" s="78" t="s">
        <v>203</v>
      </c>
      <c r="AG1260" s="70">
        <v>0</v>
      </c>
      <c r="AH1260" s="70">
        <v>0</v>
      </c>
      <c r="AI1260" s="70">
        <v>0</v>
      </c>
      <c r="AJ1260" s="70">
        <v>0</v>
      </c>
      <c r="AK1260" s="70">
        <v>0</v>
      </c>
      <c r="AL1260" s="70">
        <v>0</v>
      </c>
      <c r="AM1260" s="78" t="s">
        <v>203</v>
      </c>
      <c r="AN1260" s="70">
        <v>0</v>
      </c>
      <c r="AO1260" s="70">
        <v>0</v>
      </c>
      <c r="AP1260" s="70">
        <v>0</v>
      </c>
      <c r="AQ1260" s="70">
        <v>0</v>
      </c>
      <c r="AR1260" s="70">
        <v>0</v>
      </c>
      <c r="AS1260" s="70">
        <v>0</v>
      </c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CA1260" s="2"/>
      <c r="CB1260" s="2"/>
      <c r="CC1260" s="2"/>
      <c r="CD1260" s="2"/>
      <c r="CE1260" s="2"/>
      <c r="CF1260" s="2"/>
      <c r="CG1260" s="2"/>
      <c r="CH1260" s="2"/>
      <c r="CI1260" s="2"/>
    </row>
    <row r="1261" spans="1:87" ht="31.5">
      <c r="A1261" s="73" t="s">
        <v>2552</v>
      </c>
      <c r="B1261" s="74" t="s">
        <v>2563</v>
      </c>
      <c r="C1261" s="109" t="s">
        <v>2564</v>
      </c>
      <c r="D1261" s="78" t="s">
        <v>203</v>
      </c>
      <c r="E1261" s="70">
        <v>0</v>
      </c>
      <c r="F1261" s="70">
        <v>0</v>
      </c>
      <c r="G1261" s="70">
        <v>0</v>
      </c>
      <c r="H1261" s="70">
        <v>0</v>
      </c>
      <c r="I1261" s="70">
        <v>0</v>
      </c>
      <c r="J1261" s="70">
        <v>0</v>
      </c>
      <c r="K1261" s="78" t="s">
        <v>203</v>
      </c>
      <c r="L1261" s="70">
        <v>0</v>
      </c>
      <c r="M1261" s="70">
        <v>0</v>
      </c>
      <c r="N1261" s="70">
        <v>0</v>
      </c>
      <c r="O1261" s="70">
        <v>0</v>
      </c>
      <c r="P1261" s="70">
        <v>0</v>
      </c>
      <c r="Q1261" s="70">
        <v>0</v>
      </c>
      <c r="R1261" s="78" t="s">
        <v>203</v>
      </c>
      <c r="S1261" s="70">
        <v>0</v>
      </c>
      <c r="T1261" s="70">
        <v>0</v>
      </c>
      <c r="U1261" s="70">
        <v>0</v>
      </c>
      <c r="V1261" s="70">
        <v>0</v>
      </c>
      <c r="W1261" s="70">
        <v>0</v>
      </c>
      <c r="X1261" s="70">
        <v>0</v>
      </c>
      <c r="Y1261" s="78" t="s">
        <v>203</v>
      </c>
      <c r="Z1261" s="70">
        <v>0</v>
      </c>
      <c r="AA1261" s="70">
        <v>0</v>
      </c>
      <c r="AB1261" s="70">
        <v>0</v>
      </c>
      <c r="AC1261" s="70">
        <v>0</v>
      </c>
      <c r="AD1261" s="70">
        <v>0</v>
      </c>
      <c r="AE1261" s="70">
        <v>0</v>
      </c>
      <c r="AF1261" s="78" t="s">
        <v>203</v>
      </c>
      <c r="AG1261" s="70">
        <v>0</v>
      </c>
      <c r="AH1261" s="70">
        <v>0</v>
      </c>
      <c r="AI1261" s="70">
        <v>0</v>
      </c>
      <c r="AJ1261" s="70">
        <v>0</v>
      </c>
      <c r="AK1261" s="70">
        <v>0</v>
      </c>
      <c r="AL1261" s="70">
        <v>0</v>
      </c>
      <c r="AM1261" s="78" t="s">
        <v>203</v>
      </c>
      <c r="AN1261" s="70">
        <v>0</v>
      </c>
      <c r="AO1261" s="70">
        <v>0</v>
      </c>
      <c r="AP1261" s="70">
        <v>0</v>
      </c>
      <c r="AQ1261" s="70">
        <v>0</v>
      </c>
      <c r="AR1261" s="70">
        <v>0</v>
      </c>
      <c r="AS1261" s="70">
        <v>0</v>
      </c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CA1261" s="2"/>
      <c r="CB1261" s="2"/>
      <c r="CC1261" s="2"/>
      <c r="CD1261" s="2"/>
      <c r="CE1261" s="2"/>
      <c r="CF1261" s="2"/>
      <c r="CG1261" s="2"/>
      <c r="CH1261" s="2"/>
      <c r="CI1261" s="2"/>
    </row>
    <row r="1262" spans="1:87" ht="31.5">
      <c r="A1262" s="73" t="s">
        <v>2552</v>
      </c>
      <c r="B1262" s="74" t="s">
        <v>2565</v>
      </c>
      <c r="C1262" s="109" t="s">
        <v>2566</v>
      </c>
      <c r="D1262" s="78" t="s">
        <v>203</v>
      </c>
      <c r="E1262" s="70">
        <v>0</v>
      </c>
      <c r="F1262" s="70">
        <v>0</v>
      </c>
      <c r="G1262" s="70">
        <v>0</v>
      </c>
      <c r="H1262" s="70">
        <v>0</v>
      </c>
      <c r="I1262" s="70">
        <v>0</v>
      </c>
      <c r="J1262" s="70">
        <v>0</v>
      </c>
      <c r="K1262" s="78" t="s">
        <v>203</v>
      </c>
      <c r="L1262" s="70">
        <v>0</v>
      </c>
      <c r="M1262" s="70">
        <v>0</v>
      </c>
      <c r="N1262" s="70">
        <v>0</v>
      </c>
      <c r="O1262" s="70">
        <v>0</v>
      </c>
      <c r="P1262" s="70">
        <v>0</v>
      </c>
      <c r="Q1262" s="70">
        <v>0</v>
      </c>
      <c r="R1262" s="78" t="s">
        <v>203</v>
      </c>
      <c r="S1262" s="70">
        <v>0</v>
      </c>
      <c r="T1262" s="70">
        <v>0</v>
      </c>
      <c r="U1262" s="70">
        <v>0</v>
      </c>
      <c r="V1262" s="70">
        <v>0</v>
      </c>
      <c r="W1262" s="70">
        <v>0</v>
      </c>
      <c r="X1262" s="70">
        <v>0</v>
      </c>
      <c r="Y1262" s="78" t="s">
        <v>203</v>
      </c>
      <c r="Z1262" s="70">
        <v>0</v>
      </c>
      <c r="AA1262" s="70">
        <v>0</v>
      </c>
      <c r="AB1262" s="70">
        <v>0</v>
      </c>
      <c r="AC1262" s="70">
        <v>0</v>
      </c>
      <c r="AD1262" s="70">
        <v>0</v>
      </c>
      <c r="AE1262" s="70">
        <v>0</v>
      </c>
      <c r="AF1262" s="78" t="s">
        <v>203</v>
      </c>
      <c r="AG1262" s="70">
        <v>0</v>
      </c>
      <c r="AH1262" s="70">
        <v>0</v>
      </c>
      <c r="AI1262" s="70">
        <v>0</v>
      </c>
      <c r="AJ1262" s="70">
        <v>0</v>
      </c>
      <c r="AK1262" s="70">
        <v>0</v>
      </c>
      <c r="AL1262" s="70">
        <v>0</v>
      </c>
      <c r="AM1262" s="78" t="s">
        <v>203</v>
      </c>
      <c r="AN1262" s="70">
        <v>0</v>
      </c>
      <c r="AO1262" s="70">
        <v>0</v>
      </c>
      <c r="AP1262" s="70">
        <v>0</v>
      </c>
      <c r="AQ1262" s="70">
        <v>0</v>
      </c>
      <c r="AR1262" s="70">
        <v>0</v>
      </c>
      <c r="AS1262" s="70">
        <v>0</v>
      </c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</row>
    <row r="1263" spans="1:87">
      <c r="A1263" s="73" t="s">
        <v>2552</v>
      </c>
      <c r="B1263" s="74" t="s">
        <v>2567</v>
      </c>
      <c r="C1263" s="109" t="s">
        <v>2568</v>
      </c>
      <c r="D1263" s="78" t="s">
        <v>203</v>
      </c>
      <c r="E1263" s="70">
        <v>0</v>
      </c>
      <c r="F1263" s="70">
        <v>0</v>
      </c>
      <c r="G1263" s="70">
        <v>0</v>
      </c>
      <c r="H1263" s="70">
        <v>0</v>
      </c>
      <c r="I1263" s="70">
        <v>0</v>
      </c>
      <c r="J1263" s="70">
        <v>0</v>
      </c>
      <c r="K1263" s="78" t="s">
        <v>203</v>
      </c>
      <c r="L1263" s="70">
        <v>0</v>
      </c>
      <c r="M1263" s="70">
        <v>0</v>
      </c>
      <c r="N1263" s="70">
        <v>0</v>
      </c>
      <c r="O1263" s="70">
        <v>0</v>
      </c>
      <c r="P1263" s="70">
        <v>0</v>
      </c>
      <c r="Q1263" s="70">
        <v>0</v>
      </c>
      <c r="R1263" s="78" t="s">
        <v>203</v>
      </c>
      <c r="S1263" s="70">
        <v>0</v>
      </c>
      <c r="T1263" s="70">
        <v>0</v>
      </c>
      <c r="U1263" s="70">
        <v>0</v>
      </c>
      <c r="V1263" s="70">
        <v>0</v>
      </c>
      <c r="W1263" s="70">
        <v>0</v>
      </c>
      <c r="X1263" s="70">
        <v>0</v>
      </c>
      <c r="Y1263" s="78" t="s">
        <v>203</v>
      </c>
      <c r="Z1263" s="70">
        <v>0</v>
      </c>
      <c r="AA1263" s="70">
        <v>0</v>
      </c>
      <c r="AB1263" s="70">
        <v>0</v>
      </c>
      <c r="AC1263" s="70">
        <v>0</v>
      </c>
      <c r="AD1263" s="70">
        <v>0</v>
      </c>
      <c r="AE1263" s="70">
        <v>0</v>
      </c>
      <c r="AF1263" s="78" t="s">
        <v>203</v>
      </c>
      <c r="AG1263" s="70">
        <v>0</v>
      </c>
      <c r="AH1263" s="70">
        <v>0</v>
      </c>
      <c r="AI1263" s="70">
        <v>0</v>
      </c>
      <c r="AJ1263" s="70">
        <v>0</v>
      </c>
      <c r="AK1263" s="70">
        <v>0</v>
      </c>
      <c r="AL1263" s="70">
        <v>0</v>
      </c>
      <c r="AM1263" s="78" t="s">
        <v>203</v>
      </c>
      <c r="AN1263" s="70">
        <v>0</v>
      </c>
      <c r="AO1263" s="70">
        <v>0</v>
      </c>
      <c r="AP1263" s="70">
        <v>0</v>
      </c>
      <c r="AQ1263" s="70">
        <v>0</v>
      </c>
      <c r="AR1263" s="70">
        <v>0</v>
      </c>
      <c r="AS1263" s="70">
        <v>0</v>
      </c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CA1263" s="2"/>
      <c r="CB1263" s="2"/>
      <c r="CC1263" s="2"/>
      <c r="CD1263" s="2"/>
      <c r="CE1263" s="2"/>
      <c r="CF1263" s="2"/>
      <c r="CG1263" s="2"/>
      <c r="CH1263" s="2"/>
      <c r="CI1263" s="2"/>
    </row>
    <row r="1264" spans="1:87" ht="31.5">
      <c r="A1264" s="73" t="s">
        <v>2552</v>
      </c>
      <c r="B1264" s="74" t="s">
        <v>2569</v>
      </c>
      <c r="C1264" s="109" t="s">
        <v>2570</v>
      </c>
      <c r="D1264" s="78" t="s">
        <v>203</v>
      </c>
      <c r="E1264" s="70">
        <v>0</v>
      </c>
      <c r="F1264" s="70">
        <v>0</v>
      </c>
      <c r="G1264" s="70">
        <v>0</v>
      </c>
      <c r="H1264" s="70">
        <v>0</v>
      </c>
      <c r="I1264" s="70">
        <v>0</v>
      </c>
      <c r="J1264" s="70">
        <v>0</v>
      </c>
      <c r="K1264" s="78" t="s">
        <v>203</v>
      </c>
      <c r="L1264" s="70">
        <v>0</v>
      </c>
      <c r="M1264" s="70">
        <v>0</v>
      </c>
      <c r="N1264" s="70">
        <v>0</v>
      </c>
      <c r="O1264" s="70">
        <v>0</v>
      </c>
      <c r="P1264" s="70">
        <v>0</v>
      </c>
      <c r="Q1264" s="70">
        <v>0</v>
      </c>
      <c r="R1264" s="78" t="s">
        <v>203</v>
      </c>
      <c r="S1264" s="70">
        <v>0</v>
      </c>
      <c r="T1264" s="70">
        <v>0</v>
      </c>
      <c r="U1264" s="70">
        <v>0</v>
      </c>
      <c r="V1264" s="70">
        <v>0</v>
      </c>
      <c r="W1264" s="70">
        <v>0</v>
      </c>
      <c r="X1264" s="70">
        <v>0</v>
      </c>
      <c r="Y1264" s="78" t="s">
        <v>203</v>
      </c>
      <c r="Z1264" s="70">
        <v>0</v>
      </c>
      <c r="AA1264" s="70">
        <v>0</v>
      </c>
      <c r="AB1264" s="70">
        <v>0</v>
      </c>
      <c r="AC1264" s="70">
        <v>0</v>
      </c>
      <c r="AD1264" s="70">
        <v>0</v>
      </c>
      <c r="AE1264" s="70">
        <v>0</v>
      </c>
      <c r="AF1264" s="78" t="s">
        <v>203</v>
      </c>
      <c r="AG1264" s="70">
        <v>0</v>
      </c>
      <c r="AH1264" s="70">
        <v>0</v>
      </c>
      <c r="AI1264" s="70">
        <v>0</v>
      </c>
      <c r="AJ1264" s="70">
        <v>0</v>
      </c>
      <c r="AK1264" s="70">
        <v>0</v>
      </c>
      <c r="AL1264" s="70">
        <v>0</v>
      </c>
      <c r="AM1264" s="78" t="s">
        <v>203</v>
      </c>
      <c r="AN1264" s="70">
        <v>0</v>
      </c>
      <c r="AO1264" s="70">
        <v>0</v>
      </c>
      <c r="AP1264" s="70">
        <v>0</v>
      </c>
      <c r="AQ1264" s="70">
        <v>0</v>
      </c>
      <c r="AR1264" s="70">
        <v>0</v>
      </c>
      <c r="AS1264" s="70">
        <v>0</v>
      </c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CA1264" s="2"/>
      <c r="CB1264" s="2"/>
      <c r="CC1264" s="2"/>
      <c r="CD1264" s="2"/>
      <c r="CE1264" s="2"/>
      <c r="CF1264" s="2"/>
      <c r="CG1264" s="2"/>
      <c r="CH1264" s="2"/>
      <c r="CI1264" s="2"/>
    </row>
    <row r="1265" spans="1:87" ht="31.5">
      <c r="A1265" s="73" t="s">
        <v>2552</v>
      </c>
      <c r="B1265" s="74" t="s">
        <v>2571</v>
      </c>
      <c r="C1265" s="109" t="s">
        <v>2572</v>
      </c>
      <c r="D1265" s="78" t="s">
        <v>203</v>
      </c>
      <c r="E1265" s="70">
        <v>0</v>
      </c>
      <c r="F1265" s="70">
        <v>0</v>
      </c>
      <c r="G1265" s="70">
        <v>0</v>
      </c>
      <c r="H1265" s="70">
        <v>0</v>
      </c>
      <c r="I1265" s="70">
        <v>0</v>
      </c>
      <c r="J1265" s="70">
        <v>0</v>
      </c>
      <c r="K1265" s="78" t="s">
        <v>203</v>
      </c>
      <c r="L1265" s="70">
        <v>0</v>
      </c>
      <c r="M1265" s="70">
        <v>0</v>
      </c>
      <c r="N1265" s="70">
        <v>0</v>
      </c>
      <c r="O1265" s="70">
        <v>0</v>
      </c>
      <c r="P1265" s="70">
        <v>0</v>
      </c>
      <c r="Q1265" s="70">
        <v>0</v>
      </c>
      <c r="R1265" s="78" t="s">
        <v>203</v>
      </c>
      <c r="S1265" s="70">
        <v>0</v>
      </c>
      <c r="T1265" s="70">
        <v>0</v>
      </c>
      <c r="U1265" s="70">
        <v>0</v>
      </c>
      <c r="V1265" s="70">
        <v>0</v>
      </c>
      <c r="W1265" s="70">
        <v>0</v>
      </c>
      <c r="X1265" s="70">
        <v>0</v>
      </c>
      <c r="Y1265" s="78" t="s">
        <v>203</v>
      </c>
      <c r="Z1265" s="70">
        <v>0</v>
      </c>
      <c r="AA1265" s="70">
        <v>0</v>
      </c>
      <c r="AB1265" s="70">
        <v>0</v>
      </c>
      <c r="AC1265" s="70">
        <v>0</v>
      </c>
      <c r="AD1265" s="70">
        <v>0</v>
      </c>
      <c r="AE1265" s="70">
        <v>0</v>
      </c>
      <c r="AF1265" s="78" t="s">
        <v>203</v>
      </c>
      <c r="AG1265" s="70">
        <v>0</v>
      </c>
      <c r="AH1265" s="70">
        <v>0</v>
      </c>
      <c r="AI1265" s="70">
        <v>0</v>
      </c>
      <c r="AJ1265" s="70">
        <v>0</v>
      </c>
      <c r="AK1265" s="70">
        <v>0</v>
      </c>
      <c r="AL1265" s="70">
        <v>0</v>
      </c>
      <c r="AM1265" s="78" t="s">
        <v>203</v>
      </c>
      <c r="AN1265" s="70">
        <v>0</v>
      </c>
      <c r="AO1265" s="70">
        <v>0</v>
      </c>
      <c r="AP1265" s="70">
        <v>0</v>
      </c>
      <c r="AQ1265" s="70">
        <v>0</v>
      </c>
      <c r="AR1265" s="70">
        <v>0</v>
      </c>
      <c r="AS1265" s="70">
        <v>0</v>
      </c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CA1265" s="2"/>
      <c r="CB1265" s="2"/>
      <c r="CC1265" s="2"/>
      <c r="CD1265" s="2"/>
      <c r="CE1265" s="2"/>
      <c r="CF1265" s="2"/>
      <c r="CG1265" s="2"/>
      <c r="CH1265" s="2"/>
      <c r="CI1265" s="2"/>
    </row>
    <row r="1266" spans="1:87" ht="31.5">
      <c r="A1266" s="73" t="s">
        <v>2552</v>
      </c>
      <c r="B1266" s="74" t="s">
        <v>2573</v>
      </c>
      <c r="C1266" s="136" t="s">
        <v>2574</v>
      </c>
      <c r="D1266" s="78" t="s">
        <v>203</v>
      </c>
      <c r="E1266" s="78">
        <v>0</v>
      </c>
      <c r="F1266" s="78">
        <v>0</v>
      </c>
      <c r="G1266" s="78">
        <v>0</v>
      </c>
      <c r="H1266" s="78">
        <v>0</v>
      </c>
      <c r="I1266" s="78">
        <v>0</v>
      </c>
      <c r="J1266" s="78">
        <v>0</v>
      </c>
      <c r="K1266" s="78" t="s">
        <v>203</v>
      </c>
      <c r="L1266" s="78">
        <v>0</v>
      </c>
      <c r="M1266" s="78">
        <v>0</v>
      </c>
      <c r="N1266" s="78">
        <v>0</v>
      </c>
      <c r="O1266" s="78">
        <v>0</v>
      </c>
      <c r="P1266" s="78">
        <v>0</v>
      </c>
      <c r="Q1266" s="78">
        <v>0</v>
      </c>
      <c r="R1266" s="78" t="s">
        <v>203</v>
      </c>
      <c r="S1266" s="78">
        <v>0</v>
      </c>
      <c r="T1266" s="78">
        <v>0</v>
      </c>
      <c r="U1266" s="78">
        <v>0</v>
      </c>
      <c r="V1266" s="78">
        <v>0</v>
      </c>
      <c r="W1266" s="78">
        <v>0</v>
      </c>
      <c r="X1266" s="78">
        <v>0</v>
      </c>
      <c r="Y1266" s="78" t="s">
        <v>203</v>
      </c>
      <c r="Z1266" s="78">
        <v>0</v>
      </c>
      <c r="AA1266" s="78">
        <v>0</v>
      </c>
      <c r="AB1266" s="78">
        <v>0</v>
      </c>
      <c r="AC1266" s="78">
        <v>0</v>
      </c>
      <c r="AD1266" s="78">
        <v>0</v>
      </c>
      <c r="AE1266" s="78">
        <v>0</v>
      </c>
      <c r="AF1266" s="78" t="s">
        <v>203</v>
      </c>
      <c r="AG1266" s="78">
        <v>0</v>
      </c>
      <c r="AH1266" s="78">
        <v>0</v>
      </c>
      <c r="AI1266" s="78">
        <v>0</v>
      </c>
      <c r="AJ1266" s="78">
        <v>0</v>
      </c>
      <c r="AK1266" s="78">
        <v>0</v>
      </c>
      <c r="AL1266" s="78">
        <v>0</v>
      </c>
      <c r="AM1266" s="78" t="s">
        <v>203</v>
      </c>
      <c r="AN1266" s="78">
        <v>0</v>
      </c>
      <c r="AO1266" s="78">
        <v>0</v>
      </c>
      <c r="AP1266" s="78">
        <v>0</v>
      </c>
      <c r="AQ1266" s="78">
        <v>0</v>
      </c>
      <c r="AR1266" s="78">
        <v>0</v>
      </c>
      <c r="AS1266" s="78">
        <v>0</v>
      </c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CA1266" s="2"/>
      <c r="CB1266" s="2"/>
      <c r="CC1266" s="2"/>
      <c r="CD1266" s="2"/>
      <c r="CE1266" s="2"/>
      <c r="CF1266" s="2"/>
      <c r="CG1266" s="2"/>
      <c r="CH1266" s="2"/>
      <c r="CI1266" s="2"/>
    </row>
    <row r="1267" spans="1:87">
      <c r="A1267" s="73" t="s">
        <v>2552</v>
      </c>
      <c r="B1267" s="74" t="s">
        <v>2575</v>
      </c>
      <c r="C1267" s="109" t="s">
        <v>2576</v>
      </c>
      <c r="D1267" s="78" t="s">
        <v>203</v>
      </c>
      <c r="E1267" s="78">
        <v>0</v>
      </c>
      <c r="F1267" s="78">
        <v>0</v>
      </c>
      <c r="G1267" s="78">
        <v>0</v>
      </c>
      <c r="H1267" s="78">
        <v>0</v>
      </c>
      <c r="I1267" s="78">
        <v>0</v>
      </c>
      <c r="J1267" s="78">
        <v>0</v>
      </c>
      <c r="K1267" s="78" t="s">
        <v>203</v>
      </c>
      <c r="L1267" s="78">
        <v>0</v>
      </c>
      <c r="M1267" s="78">
        <v>0</v>
      </c>
      <c r="N1267" s="78">
        <v>0</v>
      </c>
      <c r="O1267" s="78">
        <v>0</v>
      </c>
      <c r="P1267" s="78">
        <v>0</v>
      </c>
      <c r="Q1267" s="78">
        <v>0</v>
      </c>
      <c r="R1267" s="78" t="s">
        <v>203</v>
      </c>
      <c r="S1267" s="78">
        <v>0</v>
      </c>
      <c r="T1267" s="78">
        <v>0</v>
      </c>
      <c r="U1267" s="78">
        <v>0</v>
      </c>
      <c r="V1267" s="78">
        <v>0</v>
      </c>
      <c r="W1267" s="78">
        <v>0</v>
      </c>
      <c r="X1267" s="78">
        <v>0</v>
      </c>
      <c r="Y1267" s="78" t="s">
        <v>203</v>
      </c>
      <c r="Z1267" s="78">
        <v>0</v>
      </c>
      <c r="AA1267" s="78">
        <v>0</v>
      </c>
      <c r="AB1267" s="78">
        <v>0</v>
      </c>
      <c r="AC1267" s="78">
        <v>0</v>
      </c>
      <c r="AD1267" s="78">
        <v>0</v>
      </c>
      <c r="AE1267" s="78">
        <v>0</v>
      </c>
      <c r="AF1267" s="78" t="s">
        <v>203</v>
      </c>
      <c r="AG1267" s="78">
        <v>0</v>
      </c>
      <c r="AH1267" s="78">
        <v>0</v>
      </c>
      <c r="AI1267" s="78">
        <v>0</v>
      </c>
      <c r="AJ1267" s="78">
        <v>0</v>
      </c>
      <c r="AK1267" s="78">
        <v>0</v>
      </c>
      <c r="AL1267" s="78">
        <v>0</v>
      </c>
      <c r="AM1267" s="78" t="s">
        <v>203</v>
      </c>
      <c r="AN1267" s="78">
        <v>0</v>
      </c>
      <c r="AO1267" s="78">
        <v>0</v>
      </c>
      <c r="AP1267" s="78">
        <v>0</v>
      </c>
      <c r="AQ1267" s="78">
        <v>0</v>
      </c>
      <c r="AR1267" s="78">
        <v>0</v>
      </c>
      <c r="AS1267" s="78">
        <v>0</v>
      </c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CA1267" s="2"/>
      <c r="CB1267" s="2"/>
      <c r="CC1267" s="2"/>
      <c r="CD1267" s="2"/>
      <c r="CE1267" s="2"/>
      <c r="CF1267" s="2"/>
      <c r="CG1267" s="2"/>
      <c r="CH1267" s="2"/>
      <c r="CI1267" s="2"/>
    </row>
    <row r="1268" spans="1:87">
      <c r="A1268" s="73" t="s">
        <v>2552</v>
      </c>
      <c r="B1268" s="74" t="s">
        <v>2577</v>
      </c>
      <c r="C1268" s="109" t="s">
        <v>2578</v>
      </c>
      <c r="D1268" s="78" t="s">
        <v>203</v>
      </c>
      <c r="E1268" s="78">
        <v>0</v>
      </c>
      <c r="F1268" s="78">
        <v>0</v>
      </c>
      <c r="G1268" s="78">
        <v>0</v>
      </c>
      <c r="H1268" s="78">
        <v>0</v>
      </c>
      <c r="I1268" s="78">
        <v>0</v>
      </c>
      <c r="J1268" s="78">
        <v>0</v>
      </c>
      <c r="K1268" s="78" t="s">
        <v>203</v>
      </c>
      <c r="L1268" s="78">
        <v>0</v>
      </c>
      <c r="M1268" s="78">
        <v>0</v>
      </c>
      <c r="N1268" s="78">
        <v>0</v>
      </c>
      <c r="O1268" s="78">
        <v>0</v>
      </c>
      <c r="P1268" s="78">
        <v>0</v>
      </c>
      <c r="Q1268" s="78">
        <v>0</v>
      </c>
      <c r="R1268" s="78" t="s">
        <v>203</v>
      </c>
      <c r="S1268" s="78">
        <v>0</v>
      </c>
      <c r="T1268" s="78">
        <v>0</v>
      </c>
      <c r="U1268" s="78">
        <v>0</v>
      </c>
      <c r="V1268" s="78">
        <v>0</v>
      </c>
      <c r="W1268" s="78">
        <v>0</v>
      </c>
      <c r="X1268" s="78">
        <v>0</v>
      </c>
      <c r="Y1268" s="78" t="s">
        <v>203</v>
      </c>
      <c r="Z1268" s="78">
        <v>0</v>
      </c>
      <c r="AA1268" s="78">
        <v>0</v>
      </c>
      <c r="AB1268" s="78">
        <v>0</v>
      </c>
      <c r="AC1268" s="78">
        <v>0</v>
      </c>
      <c r="AD1268" s="78">
        <v>0</v>
      </c>
      <c r="AE1268" s="78">
        <v>0</v>
      </c>
      <c r="AF1268" s="78" t="s">
        <v>203</v>
      </c>
      <c r="AG1268" s="78">
        <v>0</v>
      </c>
      <c r="AH1268" s="78">
        <v>0</v>
      </c>
      <c r="AI1268" s="78">
        <v>0</v>
      </c>
      <c r="AJ1268" s="78">
        <v>0</v>
      </c>
      <c r="AK1268" s="78">
        <v>0</v>
      </c>
      <c r="AL1268" s="78">
        <v>0</v>
      </c>
      <c r="AM1268" s="78" t="s">
        <v>203</v>
      </c>
      <c r="AN1268" s="78">
        <v>0</v>
      </c>
      <c r="AO1268" s="78">
        <v>0</v>
      </c>
      <c r="AP1268" s="78">
        <v>0</v>
      </c>
      <c r="AQ1268" s="78">
        <v>0</v>
      </c>
      <c r="AR1268" s="78">
        <v>0</v>
      </c>
      <c r="AS1268" s="78">
        <v>0</v>
      </c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CA1268" s="2"/>
      <c r="CB1268" s="2"/>
      <c r="CC1268" s="2"/>
      <c r="CD1268" s="2"/>
      <c r="CE1268" s="2"/>
      <c r="CF1268" s="2"/>
      <c r="CG1268" s="2"/>
      <c r="CH1268" s="2"/>
      <c r="CI1268" s="2"/>
    </row>
    <row r="1269" spans="1:87" ht="31.5">
      <c r="A1269" s="73" t="s">
        <v>2552</v>
      </c>
      <c r="B1269" s="74" t="s">
        <v>2579</v>
      </c>
      <c r="C1269" s="109" t="s">
        <v>2580</v>
      </c>
      <c r="D1269" s="78" t="s">
        <v>203</v>
      </c>
      <c r="E1269" s="78">
        <v>0</v>
      </c>
      <c r="F1269" s="78">
        <v>0</v>
      </c>
      <c r="G1269" s="78">
        <v>0</v>
      </c>
      <c r="H1269" s="78">
        <v>0</v>
      </c>
      <c r="I1269" s="78">
        <v>0</v>
      </c>
      <c r="J1269" s="78">
        <v>0</v>
      </c>
      <c r="K1269" s="78" t="s">
        <v>203</v>
      </c>
      <c r="L1269" s="78">
        <v>0</v>
      </c>
      <c r="M1269" s="78">
        <v>0</v>
      </c>
      <c r="N1269" s="78">
        <v>0</v>
      </c>
      <c r="O1269" s="78">
        <v>0</v>
      </c>
      <c r="P1269" s="78">
        <v>0</v>
      </c>
      <c r="Q1269" s="78">
        <v>0</v>
      </c>
      <c r="R1269" s="78" t="s">
        <v>203</v>
      </c>
      <c r="S1269" s="78">
        <v>0</v>
      </c>
      <c r="T1269" s="78">
        <v>0</v>
      </c>
      <c r="U1269" s="78">
        <v>0</v>
      </c>
      <c r="V1269" s="78">
        <v>0</v>
      </c>
      <c r="W1269" s="78">
        <v>0</v>
      </c>
      <c r="X1269" s="78">
        <v>0</v>
      </c>
      <c r="Y1269" s="78" t="s">
        <v>203</v>
      </c>
      <c r="Z1269" s="78">
        <v>0</v>
      </c>
      <c r="AA1269" s="78">
        <v>0</v>
      </c>
      <c r="AB1269" s="78">
        <v>0</v>
      </c>
      <c r="AC1269" s="78">
        <v>0</v>
      </c>
      <c r="AD1269" s="78">
        <v>0</v>
      </c>
      <c r="AE1269" s="78">
        <v>0</v>
      </c>
      <c r="AF1269" s="78" t="s">
        <v>203</v>
      </c>
      <c r="AG1269" s="78">
        <v>0</v>
      </c>
      <c r="AH1269" s="78">
        <v>0</v>
      </c>
      <c r="AI1269" s="78">
        <v>0</v>
      </c>
      <c r="AJ1269" s="78">
        <v>0</v>
      </c>
      <c r="AK1269" s="78">
        <v>0</v>
      </c>
      <c r="AL1269" s="78">
        <v>0</v>
      </c>
      <c r="AM1269" s="78" t="s">
        <v>203</v>
      </c>
      <c r="AN1269" s="78">
        <v>0</v>
      </c>
      <c r="AO1269" s="78">
        <v>0</v>
      </c>
      <c r="AP1269" s="78">
        <v>0</v>
      </c>
      <c r="AQ1269" s="78">
        <v>0</v>
      </c>
      <c r="AR1269" s="78">
        <v>0</v>
      </c>
      <c r="AS1269" s="78">
        <v>0</v>
      </c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CA1269" s="2"/>
      <c r="CB1269" s="2"/>
      <c r="CC1269" s="2"/>
      <c r="CD1269" s="2"/>
      <c r="CE1269" s="2"/>
      <c r="CF1269" s="2"/>
      <c r="CG1269" s="2"/>
      <c r="CH1269" s="2"/>
      <c r="CI1269" s="2"/>
    </row>
    <row r="1270" spans="1:87" ht="31.5">
      <c r="A1270" s="73" t="s">
        <v>2552</v>
      </c>
      <c r="B1270" s="74" t="s">
        <v>2581</v>
      </c>
      <c r="C1270" s="109" t="s">
        <v>2582</v>
      </c>
      <c r="D1270" s="78" t="s">
        <v>203</v>
      </c>
      <c r="E1270" s="78">
        <v>0</v>
      </c>
      <c r="F1270" s="78">
        <v>0</v>
      </c>
      <c r="G1270" s="78">
        <v>0</v>
      </c>
      <c r="H1270" s="78">
        <v>0</v>
      </c>
      <c r="I1270" s="78">
        <v>0</v>
      </c>
      <c r="J1270" s="78">
        <v>0</v>
      </c>
      <c r="K1270" s="78" t="s">
        <v>203</v>
      </c>
      <c r="L1270" s="78">
        <v>0</v>
      </c>
      <c r="M1270" s="78">
        <v>0</v>
      </c>
      <c r="N1270" s="78">
        <v>0</v>
      </c>
      <c r="O1270" s="78">
        <v>0</v>
      </c>
      <c r="P1270" s="78">
        <v>0</v>
      </c>
      <c r="Q1270" s="78">
        <v>0</v>
      </c>
      <c r="R1270" s="78" t="s">
        <v>203</v>
      </c>
      <c r="S1270" s="78">
        <v>0</v>
      </c>
      <c r="T1270" s="78">
        <v>0</v>
      </c>
      <c r="U1270" s="78">
        <v>0</v>
      </c>
      <c r="V1270" s="78">
        <v>0</v>
      </c>
      <c r="W1270" s="78">
        <v>0</v>
      </c>
      <c r="X1270" s="78">
        <v>0</v>
      </c>
      <c r="Y1270" s="78" t="s">
        <v>203</v>
      </c>
      <c r="Z1270" s="78">
        <v>0</v>
      </c>
      <c r="AA1270" s="78">
        <v>0</v>
      </c>
      <c r="AB1270" s="78">
        <v>0</v>
      </c>
      <c r="AC1270" s="78">
        <v>0</v>
      </c>
      <c r="AD1270" s="78">
        <v>0</v>
      </c>
      <c r="AE1270" s="78">
        <v>0</v>
      </c>
      <c r="AF1270" s="78" t="s">
        <v>203</v>
      </c>
      <c r="AG1270" s="78">
        <v>0</v>
      </c>
      <c r="AH1270" s="78">
        <v>0</v>
      </c>
      <c r="AI1270" s="78">
        <v>0</v>
      </c>
      <c r="AJ1270" s="78">
        <v>0</v>
      </c>
      <c r="AK1270" s="78">
        <v>0</v>
      </c>
      <c r="AL1270" s="78">
        <v>0</v>
      </c>
      <c r="AM1270" s="78" t="s">
        <v>203</v>
      </c>
      <c r="AN1270" s="78">
        <v>0</v>
      </c>
      <c r="AO1270" s="78">
        <v>0</v>
      </c>
      <c r="AP1270" s="78">
        <v>0</v>
      </c>
      <c r="AQ1270" s="78">
        <v>0</v>
      </c>
      <c r="AR1270" s="78">
        <v>0</v>
      </c>
      <c r="AS1270" s="78">
        <v>0</v>
      </c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</row>
    <row r="1271" spans="1:87" ht="31.5">
      <c r="A1271" s="73" t="s">
        <v>2552</v>
      </c>
      <c r="B1271" s="74" t="s">
        <v>2583</v>
      </c>
      <c r="C1271" s="136" t="s">
        <v>2584</v>
      </c>
      <c r="D1271" s="78" t="s">
        <v>203</v>
      </c>
      <c r="E1271" s="78">
        <v>0</v>
      </c>
      <c r="F1271" s="78">
        <v>0</v>
      </c>
      <c r="G1271" s="78">
        <v>0</v>
      </c>
      <c r="H1271" s="78">
        <v>0</v>
      </c>
      <c r="I1271" s="78">
        <v>0</v>
      </c>
      <c r="J1271" s="78">
        <v>0</v>
      </c>
      <c r="K1271" s="78" t="s">
        <v>203</v>
      </c>
      <c r="L1271" s="78">
        <v>0</v>
      </c>
      <c r="M1271" s="78">
        <v>0</v>
      </c>
      <c r="N1271" s="78">
        <v>0</v>
      </c>
      <c r="O1271" s="78">
        <v>0</v>
      </c>
      <c r="P1271" s="78">
        <v>0</v>
      </c>
      <c r="Q1271" s="78">
        <v>0</v>
      </c>
      <c r="R1271" s="78" t="s">
        <v>203</v>
      </c>
      <c r="S1271" s="78">
        <v>0</v>
      </c>
      <c r="T1271" s="78">
        <v>0</v>
      </c>
      <c r="U1271" s="78">
        <v>0</v>
      </c>
      <c r="V1271" s="78">
        <v>0</v>
      </c>
      <c r="W1271" s="78">
        <v>0</v>
      </c>
      <c r="X1271" s="78">
        <v>0</v>
      </c>
      <c r="Y1271" s="78" t="s">
        <v>203</v>
      </c>
      <c r="Z1271" s="78">
        <v>0</v>
      </c>
      <c r="AA1271" s="78">
        <v>0</v>
      </c>
      <c r="AB1271" s="78">
        <v>0</v>
      </c>
      <c r="AC1271" s="78">
        <v>0</v>
      </c>
      <c r="AD1271" s="78">
        <v>0</v>
      </c>
      <c r="AE1271" s="78">
        <v>0</v>
      </c>
      <c r="AF1271" s="78" t="s">
        <v>203</v>
      </c>
      <c r="AG1271" s="78">
        <v>0</v>
      </c>
      <c r="AH1271" s="78">
        <v>0</v>
      </c>
      <c r="AI1271" s="78">
        <v>0</v>
      </c>
      <c r="AJ1271" s="78">
        <v>0</v>
      </c>
      <c r="AK1271" s="78">
        <v>0</v>
      </c>
      <c r="AL1271" s="78">
        <v>0</v>
      </c>
      <c r="AM1271" s="78" t="s">
        <v>203</v>
      </c>
      <c r="AN1271" s="78">
        <v>0</v>
      </c>
      <c r="AO1271" s="78">
        <v>0</v>
      </c>
      <c r="AP1271" s="78">
        <v>0</v>
      </c>
      <c r="AQ1271" s="78">
        <v>0</v>
      </c>
      <c r="AR1271" s="78">
        <v>0</v>
      </c>
      <c r="AS1271" s="78">
        <v>0</v>
      </c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CA1271" s="2"/>
      <c r="CB1271" s="2"/>
      <c r="CC1271" s="2"/>
      <c r="CD1271" s="2"/>
      <c r="CE1271" s="2"/>
      <c r="CF1271" s="2"/>
      <c r="CG1271" s="2"/>
      <c r="CH1271" s="2"/>
      <c r="CI1271" s="2"/>
    </row>
    <row r="1272" spans="1:87" ht="31.5">
      <c r="A1272" s="73" t="s">
        <v>2552</v>
      </c>
      <c r="B1272" s="74" t="s">
        <v>2585</v>
      </c>
      <c r="C1272" s="136" t="s">
        <v>2586</v>
      </c>
      <c r="D1272" s="78" t="s">
        <v>203</v>
      </c>
      <c r="E1272" s="78">
        <v>0</v>
      </c>
      <c r="F1272" s="78">
        <v>0</v>
      </c>
      <c r="G1272" s="78">
        <v>0</v>
      </c>
      <c r="H1272" s="78">
        <v>0</v>
      </c>
      <c r="I1272" s="78">
        <v>0</v>
      </c>
      <c r="J1272" s="78">
        <v>0</v>
      </c>
      <c r="K1272" s="78" t="s">
        <v>203</v>
      </c>
      <c r="L1272" s="78">
        <v>0</v>
      </c>
      <c r="M1272" s="78">
        <v>0</v>
      </c>
      <c r="N1272" s="78">
        <v>0</v>
      </c>
      <c r="O1272" s="78">
        <v>0</v>
      </c>
      <c r="P1272" s="78">
        <v>0</v>
      </c>
      <c r="Q1272" s="78">
        <v>0</v>
      </c>
      <c r="R1272" s="78" t="s">
        <v>203</v>
      </c>
      <c r="S1272" s="78">
        <v>0</v>
      </c>
      <c r="T1272" s="78">
        <v>0</v>
      </c>
      <c r="U1272" s="78">
        <v>0</v>
      </c>
      <c r="V1272" s="78">
        <v>0</v>
      </c>
      <c r="W1272" s="78">
        <v>0</v>
      </c>
      <c r="X1272" s="78">
        <v>0</v>
      </c>
      <c r="Y1272" s="78" t="s">
        <v>203</v>
      </c>
      <c r="Z1272" s="78">
        <v>0</v>
      </c>
      <c r="AA1272" s="78">
        <v>0</v>
      </c>
      <c r="AB1272" s="78">
        <v>0</v>
      </c>
      <c r="AC1272" s="78">
        <v>0</v>
      </c>
      <c r="AD1272" s="78">
        <v>0</v>
      </c>
      <c r="AE1272" s="78">
        <v>0</v>
      </c>
      <c r="AF1272" s="78" t="s">
        <v>203</v>
      </c>
      <c r="AG1272" s="78">
        <v>0</v>
      </c>
      <c r="AH1272" s="78">
        <v>0</v>
      </c>
      <c r="AI1272" s="78">
        <v>0</v>
      </c>
      <c r="AJ1272" s="78">
        <v>0</v>
      </c>
      <c r="AK1272" s="78">
        <v>0</v>
      </c>
      <c r="AL1272" s="78">
        <v>0</v>
      </c>
      <c r="AM1272" s="78" t="s">
        <v>203</v>
      </c>
      <c r="AN1272" s="78">
        <v>0</v>
      </c>
      <c r="AO1272" s="78">
        <v>0</v>
      </c>
      <c r="AP1272" s="78">
        <v>0</v>
      </c>
      <c r="AQ1272" s="78">
        <v>0</v>
      </c>
      <c r="AR1272" s="78">
        <v>0</v>
      </c>
      <c r="AS1272" s="78">
        <v>0</v>
      </c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CA1272" s="2"/>
      <c r="CB1272" s="2"/>
      <c r="CC1272" s="2"/>
      <c r="CD1272" s="2"/>
      <c r="CE1272" s="2"/>
      <c r="CF1272" s="2"/>
      <c r="CG1272" s="2"/>
      <c r="CH1272" s="2"/>
      <c r="CI1272" s="2"/>
    </row>
    <row r="1273" spans="1:87" ht="31.5">
      <c r="A1273" s="73" t="s">
        <v>2552</v>
      </c>
      <c r="B1273" s="74" t="s">
        <v>2587</v>
      </c>
      <c r="C1273" s="136" t="s">
        <v>2588</v>
      </c>
      <c r="D1273" s="78" t="s">
        <v>203</v>
      </c>
      <c r="E1273" s="78">
        <v>0</v>
      </c>
      <c r="F1273" s="78">
        <v>0</v>
      </c>
      <c r="G1273" s="78">
        <v>0</v>
      </c>
      <c r="H1273" s="78">
        <v>0</v>
      </c>
      <c r="I1273" s="78">
        <v>0</v>
      </c>
      <c r="J1273" s="78">
        <v>0</v>
      </c>
      <c r="K1273" s="78" t="s">
        <v>203</v>
      </c>
      <c r="L1273" s="78">
        <v>0</v>
      </c>
      <c r="M1273" s="78">
        <v>0</v>
      </c>
      <c r="N1273" s="78">
        <v>0</v>
      </c>
      <c r="O1273" s="78">
        <v>0</v>
      </c>
      <c r="P1273" s="78">
        <v>0</v>
      </c>
      <c r="Q1273" s="78">
        <v>0</v>
      </c>
      <c r="R1273" s="78" t="s">
        <v>203</v>
      </c>
      <c r="S1273" s="78">
        <v>0</v>
      </c>
      <c r="T1273" s="78">
        <v>0</v>
      </c>
      <c r="U1273" s="78">
        <v>0</v>
      </c>
      <c r="V1273" s="78">
        <v>0</v>
      </c>
      <c r="W1273" s="78">
        <v>0</v>
      </c>
      <c r="X1273" s="78">
        <v>0</v>
      </c>
      <c r="Y1273" s="78" t="s">
        <v>203</v>
      </c>
      <c r="Z1273" s="78">
        <v>0</v>
      </c>
      <c r="AA1273" s="78">
        <v>0</v>
      </c>
      <c r="AB1273" s="78">
        <v>0</v>
      </c>
      <c r="AC1273" s="78">
        <v>0</v>
      </c>
      <c r="AD1273" s="78">
        <v>0</v>
      </c>
      <c r="AE1273" s="78">
        <v>0</v>
      </c>
      <c r="AF1273" s="78" t="s">
        <v>203</v>
      </c>
      <c r="AG1273" s="78">
        <v>0</v>
      </c>
      <c r="AH1273" s="78">
        <v>0</v>
      </c>
      <c r="AI1273" s="78">
        <v>0</v>
      </c>
      <c r="AJ1273" s="78">
        <v>0</v>
      </c>
      <c r="AK1273" s="78">
        <v>0</v>
      </c>
      <c r="AL1273" s="78">
        <v>0</v>
      </c>
      <c r="AM1273" s="78" t="s">
        <v>203</v>
      </c>
      <c r="AN1273" s="78">
        <v>0</v>
      </c>
      <c r="AO1273" s="78">
        <v>0</v>
      </c>
      <c r="AP1273" s="78">
        <v>0</v>
      </c>
      <c r="AQ1273" s="78">
        <v>0</v>
      </c>
      <c r="AR1273" s="78">
        <v>0</v>
      </c>
      <c r="AS1273" s="78">
        <v>0</v>
      </c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CA1273" s="2"/>
      <c r="CB1273" s="2"/>
      <c r="CC1273" s="2"/>
      <c r="CD1273" s="2"/>
      <c r="CE1273" s="2"/>
      <c r="CF1273" s="2"/>
      <c r="CG1273" s="2"/>
      <c r="CH1273" s="2"/>
      <c r="CI1273" s="2"/>
    </row>
    <row r="1274" spans="1:87" ht="31.5">
      <c r="A1274" s="73" t="s">
        <v>2552</v>
      </c>
      <c r="B1274" s="74" t="s">
        <v>2589</v>
      </c>
      <c r="C1274" s="136" t="s">
        <v>2590</v>
      </c>
      <c r="D1274" s="78" t="s">
        <v>203</v>
      </c>
      <c r="E1274" s="78">
        <v>0</v>
      </c>
      <c r="F1274" s="78">
        <v>0</v>
      </c>
      <c r="G1274" s="78">
        <v>0</v>
      </c>
      <c r="H1274" s="78">
        <v>0</v>
      </c>
      <c r="I1274" s="78">
        <v>0</v>
      </c>
      <c r="J1274" s="78">
        <v>0</v>
      </c>
      <c r="K1274" s="78" t="s">
        <v>203</v>
      </c>
      <c r="L1274" s="78">
        <v>0</v>
      </c>
      <c r="M1274" s="78">
        <v>0</v>
      </c>
      <c r="N1274" s="78">
        <v>0</v>
      </c>
      <c r="O1274" s="78">
        <v>0</v>
      </c>
      <c r="P1274" s="78">
        <v>0</v>
      </c>
      <c r="Q1274" s="78">
        <v>0</v>
      </c>
      <c r="R1274" s="78" t="s">
        <v>203</v>
      </c>
      <c r="S1274" s="78">
        <v>0</v>
      </c>
      <c r="T1274" s="78">
        <v>0</v>
      </c>
      <c r="U1274" s="78">
        <v>0</v>
      </c>
      <c r="V1274" s="78">
        <v>0</v>
      </c>
      <c r="W1274" s="78">
        <v>0</v>
      </c>
      <c r="X1274" s="78">
        <v>0</v>
      </c>
      <c r="Y1274" s="78" t="s">
        <v>203</v>
      </c>
      <c r="Z1274" s="78">
        <v>0</v>
      </c>
      <c r="AA1274" s="78">
        <v>0</v>
      </c>
      <c r="AB1274" s="78">
        <v>0</v>
      </c>
      <c r="AC1274" s="78">
        <v>0</v>
      </c>
      <c r="AD1274" s="78">
        <v>0</v>
      </c>
      <c r="AE1274" s="78">
        <v>0</v>
      </c>
      <c r="AF1274" s="78" t="s">
        <v>203</v>
      </c>
      <c r="AG1274" s="78">
        <v>0</v>
      </c>
      <c r="AH1274" s="78">
        <v>0</v>
      </c>
      <c r="AI1274" s="78">
        <v>0</v>
      </c>
      <c r="AJ1274" s="78">
        <v>0</v>
      </c>
      <c r="AK1274" s="78">
        <v>0</v>
      </c>
      <c r="AL1274" s="78">
        <v>0</v>
      </c>
      <c r="AM1274" s="78" t="s">
        <v>203</v>
      </c>
      <c r="AN1274" s="78">
        <v>0</v>
      </c>
      <c r="AO1274" s="78">
        <v>0</v>
      </c>
      <c r="AP1274" s="78">
        <v>0</v>
      </c>
      <c r="AQ1274" s="78">
        <v>0</v>
      </c>
      <c r="AR1274" s="78">
        <v>0</v>
      </c>
      <c r="AS1274" s="78">
        <v>0</v>
      </c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CA1274" s="2"/>
      <c r="CB1274" s="2"/>
      <c r="CC1274" s="2"/>
      <c r="CD1274" s="2"/>
      <c r="CE1274" s="2"/>
      <c r="CF1274" s="2"/>
      <c r="CG1274" s="2"/>
      <c r="CH1274" s="2"/>
      <c r="CI1274" s="2"/>
    </row>
    <row r="1275" spans="1:87">
      <c r="A1275" s="73" t="s">
        <v>2552</v>
      </c>
      <c r="B1275" s="74" t="s">
        <v>2591</v>
      </c>
      <c r="C1275" s="136" t="s">
        <v>2592</v>
      </c>
      <c r="D1275" s="78" t="s">
        <v>203</v>
      </c>
      <c r="E1275" s="78">
        <v>0</v>
      </c>
      <c r="F1275" s="78">
        <v>0</v>
      </c>
      <c r="G1275" s="78">
        <v>0</v>
      </c>
      <c r="H1275" s="78">
        <v>0</v>
      </c>
      <c r="I1275" s="78">
        <v>0</v>
      </c>
      <c r="J1275" s="78">
        <v>0</v>
      </c>
      <c r="K1275" s="78" t="s">
        <v>203</v>
      </c>
      <c r="L1275" s="78">
        <v>0</v>
      </c>
      <c r="M1275" s="78">
        <v>0</v>
      </c>
      <c r="N1275" s="78">
        <v>0</v>
      </c>
      <c r="O1275" s="78">
        <v>0</v>
      </c>
      <c r="P1275" s="78">
        <v>0</v>
      </c>
      <c r="Q1275" s="78">
        <v>0</v>
      </c>
      <c r="R1275" s="78" t="s">
        <v>203</v>
      </c>
      <c r="S1275" s="78">
        <v>0</v>
      </c>
      <c r="T1275" s="78">
        <v>0</v>
      </c>
      <c r="U1275" s="78">
        <v>0</v>
      </c>
      <c r="V1275" s="78">
        <v>0</v>
      </c>
      <c r="W1275" s="78">
        <v>0</v>
      </c>
      <c r="X1275" s="78">
        <v>0</v>
      </c>
      <c r="Y1275" s="78" t="s">
        <v>203</v>
      </c>
      <c r="Z1275" s="78">
        <v>0</v>
      </c>
      <c r="AA1275" s="78">
        <v>0</v>
      </c>
      <c r="AB1275" s="78">
        <v>0</v>
      </c>
      <c r="AC1275" s="78">
        <v>0</v>
      </c>
      <c r="AD1275" s="78">
        <v>0</v>
      </c>
      <c r="AE1275" s="78">
        <v>0</v>
      </c>
      <c r="AF1275" s="78" t="s">
        <v>203</v>
      </c>
      <c r="AG1275" s="78">
        <v>0</v>
      </c>
      <c r="AH1275" s="78">
        <v>0</v>
      </c>
      <c r="AI1275" s="78">
        <v>0</v>
      </c>
      <c r="AJ1275" s="78">
        <v>0</v>
      </c>
      <c r="AK1275" s="78">
        <v>0</v>
      </c>
      <c r="AL1275" s="78">
        <v>0</v>
      </c>
      <c r="AM1275" s="78" t="s">
        <v>203</v>
      </c>
      <c r="AN1275" s="78">
        <v>0</v>
      </c>
      <c r="AO1275" s="78">
        <v>0</v>
      </c>
      <c r="AP1275" s="78">
        <v>0</v>
      </c>
      <c r="AQ1275" s="78">
        <v>0</v>
      </c>
      <c r="AR1275" s="78">
        <v>0</v>
      </c>
      <c r="AS1275" s="78">
        <v>0</v>
      </c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CA1275" s="2"/>
      <c r="CB1275" s="2"/>
      <c r="CC1275" s="2"/>
      <c r="CD1275" s="2"/>
      <c r="CE1275" s="2"/>
      <c r="CF1275" s="2"/>
      <c r="CG1275" s="2"/>
      <c r="CH1275" s="2"/>
      <c r="CI1275" s="2"/>
    </row>
    <row r="1276" spans="1:87" ht="31.5">
      <c r="A1276" s="73" t="s">
        <v>2552</v>
      </c>
      <c r="B1276" s="74" t="s">
        <v>2593</v>
      </c>
      <c r="C1276" s="136" t="s">
        <v>2594</v>
      </c>
      <c r="D1276" s="78" t="s">
        <v>203</v>
      </c>
      <c r="E1276" s="78">
        <v>0</v>
      </c>
      <c r="F1276" s="78">
        <v>0</v>
      </c>
      <c r="G1276" s="78">
        <v>0</v>
      </c>
      <c r="H1276" s="78">
        <v>0</v>
      </c>
      <c r="I1276" s="78">
        <v>0</v>
      </c>
      <c r="J1276" s="78">
        <v>0</v>
      </c>
      <c r="K1276" s="78" t="s">
        <v>203</v>
      </c>
      <c r="L1276" s="78">
        <v>0</v>
      </c>
      <c r="M1276" s="78">
        <v>0</v>
      </c>
      <c r="N1276" s="78">
        <v>0</v>
      </c>
      <c r="O1276" s="78">
        <v>0</v>
      </c>
      <c r="P1276" s="78">
        <v>0</v>
      </c>
      <c r="Q1276" s="78">
        <v>0</v>
      </c>
      <c r="R1276" s="78" t="s">
        <v>203</v>
      </c>
      <c r="S1276" s="78">
        <v>0</v>
      </c>
      <c r="T1276" s="78">
        <v>0</v>
      </c>
      <c r="U1276" s="78">
        <v>0</v>
      </c>
      <c r="V1276" s="78">
        <v>0</v>
      </c>
      <c r="W1276" s="78">
        <v>0</v>
      </c>
      <c r="X1276" s="78">
        <v>0</v>
      </c>
      <c r="Y1276" s="78" t="s">
        <v>203</v>
      </c>
      <c r="Z1276" s="78">
        <v>0</v>
      </c>
      <c r="AA1276" s="78">
        <v>0</v>
      </c>
      <c r="AB1276" s="78">
        <v>0</v>
      </c>
      <c r="AC1276" s="78">
        <v>0</v>
      </c>
      <c r="AD1276" s="78">
        <v>0</v>
      </c>
      <c r="AE1276" s="78">
        <v>0</v>
      </c>
      <c r="AF1276" s="78" t="s">
        <v>203</v>
      </c>
      <c r="AG1276" s="78">
        <v>0</v>
      </c>
      <c r="AH1276" s="78">
        <v>0</v>
      </c>
      <c r="AI1276" s="78">
        <v>0</v>
      </c>
      <c r="AJ1276" s="78">
        <v>0</v>
      </c>
      <c r="AK1276" s="78">
        <v>0</v>
      </c>
      <c r="AL1276" s="78">
        <v>0</v>
      </c>
      <c r="AM1276" s="78" t="s">
        <v>203</v>
      </c>
      <c r="AN1276" s="78">
        <v>0</v>
      </c>
      <c r="AO1276" s="78">
        <v>0</v>
      </c>
      <c r="AP1276" s="78">
        <v>0</v>
      </c>
      <c r="AQ1276" s="78">
        <v>0</v>
      </c>
      <c r="AR1276" s="78">
        <v>0</v>
      </c>
      <c r="AS1276" s="78">
        <v>0</v>
      </c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CA1276" s="2"/>
      <c r="CB1276" s="2"/>
      <c r="CC1276" s="2"/>
      <c r="CD1276" s="2"/>
      <c r="CE1276" s="2"/>
      <c r="CF1276" s="2"/>
      <c r="CG1276" s="2"/>
      <c r="CH1276" s="2"/>
      <c r="CI1276" s="2"/>
    </row>
    <row r="1277" spans="1:87">
      <c r="A1277" s="73" t="s">
        <v>2552</v>
      </c>
      <c r="B1277" s="74" t="s">
        <v>2595</v>
      </c>
      <c r="C1277" s="136" t="s">
        <v>2596</v>
      </c>
      <c r="D1277" s="78" t="s">
        <v>203</v>
      </c>
      <c r="E1277" s="78">
        <v>0</v>
      </c>
      <c r="F1277" s="78">
        <v>0</v>
      </c>
      <c r="G1277" s="78">
        <v>0</v>
      </c>
      <c r="H1277" s="78">
        <v>0</v>
      </c>
      <c r="I1277" s="78">
        <v>0</v>
      </c>
      <c r="J1277" s="78">
        <v>0</v>
      </c>
      <c r="K1277" s="78" t="s">
        <v>203</v>
      </c>
      <c r="L1277" s="78">
        <v>0</v>
      </c>
      <c r="M1277" s="78">
        <v>0</v>
      </c>
      <c r="N1277" s="78">
        <v>0</v>
      </c>
      <c r="O1277" s="78">
        <v>0</v>
      </c>
      <c r="P1277" s="78">
        <v>0</v>
      </c>
      <c r="Q1277" s="78">
        <v>0</v>
      </c>
      <c r="R1277" s="78" t="s">
        <v>203</v>
      </c>
      <c r="S1277" s="78">
        <v>0</v>
      </c>
      <c r="T1277" s="78">
        <v>0</v>
      </c>
      <c r="U1277" s="78">
        <v>0</v>
      </c>
      <c r="V1277" s="78">
        <v>0</v>
      </c>
      <c r="W1277" s="78">
        <v>0</v>
      </c>
      <c r="X1277" s="78">
        <v>0</v>
      </c>
      <c r="Y1277" s="78" t="s">
        <v>203</v>
      </c>
      <c r="Z1277" s="78">
        <v>0</v>
      </c>
      <c r="AA1277" s="78">
        <v>0</v>
      </c>
      <c r="AB1277" s="78">
        <v>0</v>
      </c>
      <c r="AC1277" s="78">
        <v>0</v>
      </c>
      <c r="AD1277" s="78">
        <v>0</v>
      </c>
      <c r="AE1277" s="78">
        <v>0</v>
      </c>
      <c r="AF1277" s="78" t="s">
        <v>203</v>
      </c>
      <c r="AG1277" s="78">
        <v>0</v>
      </c>
      <c r="AH1277" s="78">
        <v>0</v>
      </c>
      <c r="AI1277" s="78">
        <v>0</v>
      </c>
      <c r="AJ1277" s="78">
        <v>0</v>
      </c>
      <c r="AK1277" s="78">
        <v>0</v>
      </c>
      <c r="AL1277" s="78">
        <v>0</v>
      </c>
      <c r="AM1277" s="78" t="s">
        <v>203</v>
      </c>
      <c r="AN1277" s="78">
        <v>0</v>
      </c>
      <c r="AO1277" s="78">
        <v>0</v>
      </c>
      <c r="AP1277" s="78">
        <v>0</v>
      </c>
      <c r="AQ1277" s="78">
        <v>0</v>
      </c>
      <c r="AR1277" s="78">
        <v>0</v>
      </c>
      <c r="AS1277" s="78">
        <v>0</v>
      </c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CA1277" s="2"/>
      <c r="CB1277" s="2"/>
      <c r="CC1277" s="2"/>
      <c r="CD1277" s="2"/>
      <c r="CE1277" s="2"/>
      <c r="CF1277" s="2"/>
      <c r="CG1277" s="2"/>
      <c r="CH1277" s="2"/>
      <c r="CI1277" s="2"/>
    </row>
    <row r="1278" spans="1:87" ht="31.5">
      <c r="A1278" s="73" t="s">
        <v>2552</v>
      </c>
      <c r="B1278" s="74" t="s">
        <v>2597</v>
      </c>
      <c r="C1278" s="136" t="s">
        <v>2598</v>
      </c>
      <c r="D1278" s="78" t="s">
        <v>203</v>
      </c>
      <c r="E1278" s="78">
        <v>0</v>
      </c>
      <c r="F1278" s="78">
        <v>0</v>
      </c>
      <c r="G1278" s="78">
        <v>0</v>
      </c>
      <c r="H1278" s="78">
        <v>0</v>
      </c>
      <c r="I1278" s="78">
        <v>0</v>
      </c>
      <c r="J1278" s="78">
        <v>0</v>
      </c>
      <c r="K1278" s="78" t="s">
        <v>203</v>
      </c>
      <c r="L1278" s="78">
        <v>0</v>
      </c>
      <c r="M1278" s="78">
        <v>0</v>
      </c>
      <c r="N1278" s="78">
        <v>0</v>
      </c>
      <c r="O1278" s="78">
        <v>0</v>
      </c>
      <c r="P1278" s="78">
        <v>0</v>
      </c>
      <c r="Q1278" s="78">
        <v>0</v>
      </c>
      <c r="R1278" s="78" t="s">
        <v>203</v>
      </c>
      <c r="S1278" s="78">
        <v>0</v>
      </c>
      <c r="T1278" s="78">
        <v>0</v>
      </c>
      <c r="U1278" s="78">
        <v>0</v>
      </c>
      <c r="V1278" s="78">
        <v>0</v>
      </c>
      <c r="W1278" s="78">
        <v>0</v>
      </c>
      <c r="X1278" s="78">
        <v>0</v>
      </c>
      <c r="Y1278" s="78" t="s">
        <v>203</v>
      </c>
      <c r="Z1278" s="78">
        <v>0</v>
      </c>
      <c r="AA1278" s="78">
        <v>0</v>
      </c>
      <c r="AB1278" s="78">
        <v>0</v>
      </c>
      <c r="AC1278" s="78">
        <v>0</v>
      </c>
      <c r="AD1278" s="78">
        <v>0</v>
      </c>
      <c r="AE1278" s="78">
        <v>0</v>
      </c>
      <c r="AF1278" s="78" t="s">
        <v>203</v>
      </c>
      <c r="AG1278" s="78">
        <v>0</v>
      </c>
      <c r="AH1278" s="78">
        <v>0</v>
      </c>
      <c r="AI1278" s="78">
        <v>0</v>
      </c>
      <c r="AJ1278" s="78">
        <v>0</v>
      </c>
      <c r="AK1278" s="78">
        <v>0</v>
      </c>
      <c r="AL1278" s="78">
        <v>0</v>
      </c>
      <c r="AM1278" s="78" t="s">
        <v>203</v>
      </c>
      <c r="AN1278" s="78">
        <v>0</v>
      </c>
      <c r="AO1278" s="78">
        <v>0</v>
      </c>
      <c r="AP1278" s="78">
        <v>0</v>
      </c>
      <c r="AQ1278" s="78">
        <v>0</v>
      </c>
      <c r="AR1278" s="78">
        <v>0</v>
      </c>
      <c r="AS1278" s="78">
        <v>0</v>
      </c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CA1278" s="2"/>
      <c r="CB1278" s="2"/>
      <c r="CC1278" s="2"/>
      <c r="CD1278" s="2"/>
      <c r="CE1278" s="2"/>
      <c r="CF1278" s="2"/>
      <c r="CG1278" s="2"/>
      <c r="CH1278" s="2"/>
      <c r="CI1278" s="2"/>
    </row>
    <row r="1279" spans="1:87">
      <c r="A1279" s="73" t="s">
        <v>2552</v>
      </c>
      <c r="B1279" s="74" t="s">
        <v>2599</v>
      </c>
      <c r="C1279" s="136" t="s">
        <v>2600</v>
      </c>
      <c r="D1279" s="78" t="s">
        <v>203</v>
      </c>
      <c r="E1279" s="78">
        <v>0</v>
      </c>
      <c r="F1279" s="78">
        <v>0</v>
      </c>
      <c r="G1279" s="78">
        <v>0</v>
      </c>
      <c r="H1279" s="78">
        <v>0</v>
      </c>
      <c r="I1279" s="78">
        <v>0</v>
      </c>
      <c r="J1279" s="78">
        <v>0</v>
      </c>
      <c r="K1279" s="78" t="s">
        <v>203</v>
      </c>
      <c r="L1279" s="78">
        <v>0</v>
      </c>
      <c r="M1279" s="78">
        <v>0</v>
      </c>
      <c r="N1279" s="78">
        <v>0</v>
      </c>
      <c r="O1279" s="78">
        <v>0</v>
      </c>
      <c r="P1279" s="78">
        <v>0</v>
      </c>
      <c r="Q1279" s="78">
        <v>0</v>
      </c>
      <c r="R1279" s="78" t="s">
        <v>203</v>
      </c>
      <c r="S1279" s="78">
        <v>0</v>
      </c>
      <c r="T1279" s="78">
        <v>0</v>
      </c>
      <c r="U1279" s="78">
        <v>0</v>
      </c>
      <c r="V1279" s="78">
        <v>0</v>
      </c>
      <c r="W1279" s="78">
        <v>0</v>
      </c>
      <c r="X1279" s="78">
        <v>0</v>
      </c>
      <c r="Y1279" s="78" t="s">
        <v>203</v>
      </c>
      <c r="Z1279" s="78">
        <v>0</v>
      </c>
      <c r="AA1279" s="78">
        <v>0</v>
      </c>
      <c r="AB1279" s="78">
        <v>0</v>
      </c>
      <c r="AC1279" s="78">
        <v>0</v>
      </c>
      <c r="AD1279" s="78">
        <v>0</v>
      </c>
      <c r="AE1279" s="78">
        <v>0</v>
      </c>
      <c r="AF1279" s="78" t="s">
        <v>203</v>
      </c>
      <c r="AG1279" s="78">
        <v>0</v>
      </c>
      <c r="AH1279" s="78">
        <v>0</v>
      </c>
      <c r="AI1279" s="78">
        <v>0</v>
      </c>
      <c r="AJ1279" s="78">
        <v>0</v>
      </c>
      <c r="AK1279" s="78">
        <v>0</v>
      </c>
      <c r="AL1279" s="78">
        <v>0</v>
      </c>
      <c r="AM1279" s="78" t="s">
        <v>203</v>
      </c>
      <c r="AN1279" s="78">
        <v>0</v>
      </c>
      <c r="AO1279" s="78">
        <v>0</v>
      </c>
      <c r="AP1279" s="78">
        <v>0</v>
      </c>
      <c r="AQ1279" s="78">
        <v>0</v>
      </c>
      <c r="AR1279" s="78">
        <v>0</v>
      </c>
      <c r="AS1279" s="78">
        <v>0</v>
      </c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CA1279" s="2"/>
      <c r="CB1279" s="2"/>
      <c r="CC1279" s="2"/>
      <c r="CD1279" s="2"/>
      <c r="CE1279" s="2"/>
      <c r="CF1279" s="2"/>
      <c r="CG1279" s="2"/>
      <c r="CH1279" s="2"/>
      <c r="CI1279" s="2"/>
    </row>
    <row r="1280" spans="1:87" ht="31.5">
      <c r="A1280" s="73" t="s">
        <v>2552</v>
      </c>
      <c r="B1280" s="74" t="s">
        <v>2601</v>
      </c>
      <c r="C1280" s="136" t="s">
        <v>2602</v>
      </c>
      <c r="D1280" s="78" t="s">
        <v>203</v>
      </c>
      <c r="E1280" s="79">
        <v>0</v>
      </c>
      <c r="F1280" s="79">
        <v>0</v>
      </c>
      <c r="G1280" s="79">
        <v>0</v>
      </c>
      <c r="H1280" s="79">
        <v>0</v>
      </c>
      <c r="I1280" s="79">
        <v>0</v>
      </c>
      <c r="J1280" s="79">
        <v>0</v>
      </c>
      <c r="K1280" s="78" t="s">
        <v>203</v>
      </c>
      <c r="L1280" s="79">
        <v>0</v>
      </c>
      <c r="M1280" s="79">
        <v>0</v>
      </c>
      <c r="N1280" s="79">
        <v>0</v>
      </c>
      <c r="O1280" s="79">
        <v>0</v>
      </c>
      <c r="P1280" s="79">
        <v>0</v>
      </c>
      <c r="Q1280" s="79">
        <v>0</v>
      </c>
      <c r="R1280" s="78" t="s">
        <v>203</v>
      </c>
      <c r="S1280" s="79">
        <v>0</v>
      </c>
      <c r="T1280" s="79">
        <v>0</v>
      </c>
      <c r="U1280" s="79">
        <v>0</v>
      </c>
      <c r="V1280" s="79">
        <v>0</v>
      </c>
      <c r="W1280" s="79">
        <v>0</v>
      </c>
      <c r="X1280" s="79">
        <v>0</v>
      </c>
      <c r="Y1280" s="78" t="s">
        <v>203</v>
      </c>
      <c r="Z1280" s="79">
        <v>0</v>
      </c>
      <c r="AA1280" s="79">
        <v>0</v>
      </c>
      <c r="AB1280" s="79">
        <v>0</v>
      </c>
      <c r="AC1280" s="79">
        <v>0</v>
      </c>
      <c r="AD1280" s="79">
        <v>0</v>
      </c>
      <c r="AE1280" s="79">
        <v>0</v>
      </c>
      <c r="AF1280" s="78" t="s">
        <v>203</v>
      </c>
      <c r="AG1280" s="79">
        <v>0</v>
      </c>
      <c r="AH1280" s="79">
        <v>0</v>
      </c>
      <c r="AI1280" s="79">
        <v>0</v>
      </c>
      <c r="AJ1280" s="79">
        <v>0</v>
      </c>
      <c r="AK1280" s="79">
        <v>0</v>
      </c>
      <c r="AL1280" s="79">
        <v>0</v>
      </c>
      <c r="AM1280" s="78" t="s">
        <v>203</v>
      </c>
      <c r="AN1280" s="79">
        <v>0</v>
      </c>
      <c r="AO1280" s="79">
        <v>0</v>
      </c>
      <c r="AP1280" s="79">
        <v>0</v>
      </c>
      <c r="AQ1280" s="79">
        <v>0</v>
      </c>
      <c r="AR1280" s="79">
        <v>0</v>
      </c>
      <c r="AS1280" s="79">
        <v>0</v>
      </c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CA1280" s="2"/>
      <c r="CB1280" s="2"/>
      <c r="CC1280" s="2"/>
      <c r="CD1280" s="2"/>
      <c r="CE1280" s="2"/>
      <c r="CF1280" s="2"/>
      <c r="CG1280" s="2"/>
      <c r="CH1280" s="2"/>
      <c r="CI1280" s="2"/>
    </row>
    <row r="1281" spans="1:87" ht="31.5">
      <c r="A1281" s="73" t="s">
        <v>2552</v>
      </c>
      <c r="B1281" s="74" t="s">
        <v>2603</v>
      </c>
      <c r="C1281" s="136" t="s">
        <v>2604</v>
      </c>
      <c r="D1281" s="78" t="s">
        <v>203</v>
      </c>
      <c r="E1281" s="79">
        <v>0</v>
      </c>
      <c r="F1281" s="79">
        <v>0</v>
      </c>
      <c r="G1281" s="79">
        <v>0</v>
      </c>
      <c r="H1281" s="79">
        <v>0</v>
      </c>
      <c r="I1281" s="79">
        <v>0</v>
      </c>
      <c r="J1281" s="79">
        <v>0</v>
      </c>
      <c r="K1281" s="78" t="s">
        <v>203</v>
      </c>
      <c r="L1281" s="79">
        <v>0</v>
      </c>
      <c r="M1281" s="79">
        <v>0</v>
      </c>
      <c r="N1281" s="79">
        <v>0</v>
      </c>
      <c r="O1281" s="79">
        <v>0</v>
      </c>
      <c r="P1281" s="79">
        <v>0</v>
      </c>
      <c r="Q1281" s="79">
        <v>0</v>
      </c>
      <c r="R1281" s="78" t="s">
        <v>203</v>
      </c>
      <c r="S1281" s="79">
        <v>0</v>
      </c>
      <c r="T1281" s="79">
        <v>0</v>
      </c>
      <c r="U1281" s="79">
        <v>0</v>
      </c>
      <c r="V1281" s="79">
        <v>0</v>
      </c>
      <c r="W1281" s="79">
        <v>0</v>
      </c>
      <c r="X1281" s="79">
        <v>0</v>
      </c>
      <c r="Y1281" s="78" t="s">
        <v>203</v>
      </c>
      <c r="Z1281" s="79">
        <v>0</v>
      </c>
      <c r="AA1281" s="79">
        <v>0</v>
      </c>
      <c r="AB1281" s="79">
        <v>0</v>
      </c>
      <c r="AC1281" s="79">
        <v>0</v>
      </c>
      <c r="AD1281" s="79">
        <v>0</v>
      </c>
      <c r="AE1281" s="79">
        <v>0</v>
      </c>
      <c r="AF1281" s="78" t="s">
        <v>203</v>
      </c>
      <c r="AG1281" s="79">
        <v>0</v>
      </c>
      <c r="AH1281" s="79">
        <v>0</v>
      </c>
      <c r="AI1281" s="79">
        <v>0</v>
      </c>
      <c r="AJ1281" s="79">
        <v>0</v>
      </c>
      <c r="AK1281" s="79">
        <v>0</v>
      </c>
      <c r="AL1281" s="79">
        <v>0</v>
      </c>
      <c r="AM1281" s="78" t="s">
        <v>203</v>
      </c>
      <c r="AN1281" s="79">
        <v>0</v>
      </c>
      <c r="AO1281" s="79">
        <v>0</v>
      </c>
      <c r="AP1281" s="79">
        <v>0</v>
      </c>
      <c r="AQ1281" s="79">
        <v>0</v>
      </c>
      <c r="AR1281" s="79">
        <v>0</v>
      </c>
      <c r="AS1281" s="79">
        <v>0</v>
      </c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/>
    </row>
    <row r="1282" spans="1:87" ht="31.5">
      <c r="A1282" s="73" t="s">
        <v>2552</v>
      </c>
      <c r="B1282" s="74" t="s">
        <v>2605</v>
      </c>
      <c r="C1282" s="136" t="s">
        <v>2606</v>
      </c>
      <c r="D1282" s="78" t="s">
        <v>203</v>
      </c>
      <c r="E1282" s="79">
        <v>0</v>
      </c>
      <c r="F1282" s="79">
        <v>0</v>
      </c>
      <c r="G1282" s="79">
        <v>0</v>
      </c>
      <c r="H1282" s="79">
        <v>0</v>
      </c>
      <c r="I1282" s="79">
        <v>0</v>
      </c>
      <c r="J1282" s="79">
        <v>0</v>
      </c>
      <c r="K1282" s="78" t="s">
        <v>203</v>
      </c>
      <c r="L1282" s="79">
        <v>0</v>
      </c>
      <c r="M1282" s="79">
        <v>0</v>
      </c>
      <c r="N1282" s="79">
        <v>0</v>
      </c>
      <c r="O1282" s="79">
        <v>0</v>
      </c>
      <c r="P1282" s="79">
        <v>0</v>
      </c>
      <c r="Q1282" s="79">
        <v>0</v>
      </c>
      <c r="R1282" s="78" t="s">
        <v>203</v>
      </c>
      <c r="S1282" s="79">
        <v>0</v>
      </c>
      <c r="T1282" s="79">
        <v>0</v>
      </c>
      <c r="U1282" s="79">
        <v>0</v>
      </c>
      <c r="V1282" s="79">
        <v>0</v>
      </c>
      <c r="W1282" s="79">
        <v>0</v>
      </c>
      <c r="X1282" s="79">
        <v>0</v>
      </c>
      <c r="Y1282" s="78" t="s">
        <v>203</v>
      </c>
      <c r="Z1282" s="79">
        <v>0</v>
      </c>
      <c r="AA1282" s="79">
        <v>0</v>
      </c>
      <c r="AB1282" s="79">
        <v>0</v>
      </c>
      <c r="AC1282" s="79">
        <v>0</v>
      </c>
      <c r="AD1282" s="79">
        <v>0</v>
      </c>
      <c r="AE1282" s="79">
        <v>0</v>
      </c>
      <c r="AF1282" s="78" t="s">
        <v>203</v>
      </c>
      <c r="AG1282" s="79">
        <v>0</v>
      </c>
      <c r="AH1282" s="79">
        <v>0</v>
      </c>
      <c r="AI1282" s="79">
        <v>0</v>
      </c>
      <c r="AJ1282" s="79">
        <v>0</v>
      </c>
      <c r="AK1282" s="79">
        <v>0</v>
      </c>
      <c r="AL1282" s="79">
        <v>0</v>
      </c>
      <c r="AM1282" s="78" t="s">
        <v>203</v>
      </c>
      <c r="AN1282" s="79">
        <v>0</v>
      </c>
      <c r="AO1282" s="79">
        <v>0</v>
      </c>
      <c r="AP1282" s="79">
        <v>0</v>
      </c>
      <c r="AQ1282" s="79">
        <v>0</v>
      </c>
      <c r="AR1282" s="79">
        <v>0</v>
      </c>
      <c r="AS1282" s="79">
        <v>0</v>
      </c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CA1282" s="2"/>
      <c r="CB1282" s="2"/>
      <c r="CC1282" s="2"/>
      <c r="CD1282" s="2"/>
      <c r="CE1282" s="2"/>
      <c r="CF1282" s="2"/>
      <c r="CG1282" s="2"/>
      <c r="CH1282" s="2"/>
      <c r="CI1282" s="2"/>
    </row>
    <row r="1283" spans="1:87" ht="31.5">
      <c r="A1283" s="73" t="s">
        <v>2552</v>
      </c>
      <c r="B1283" s="74" t="s">
        <v>2607</v>
      </c>
      <c r="C1283" s="136" t="s">
        <v>2608</v>
      </c>
      <c r="D1283" s="78" t="s">
        <v>203</v>
      </c>
      <c r="E1283" s="79">
        <v>0</v>
      </c>
      <c r="F1283" s="79">
        <v>0</v>
      </c>
      <c r="G1283" s="79">
        <v>0</v>
      </c>
      <c r="H1283" s="79">
        <v>0</v>
      </c>
      <c r="I1283" s="79">
        <v>0</v>
      </c>
      <c r="J1283" s="79">
        <v>0</v>
      </c>
      <c r="K1283" s="78" t="s">
        <v>203</v>
      </c>
      <c r="L1283" s="79">
        <v>0</v>
      </c>
      <c r="M1283" s="79">
        <v>0</v>
      </c>
      <c r="N1283" s="79">
        <v>0</v>
      </c>
      <c r="O1283" s="79">
        <v>0</v>
      </c>
      <c r="P1283" s="79">
        <v>0</v>
      </c>
      <c r="Q1283" s="79">
        <v>0</v>
      </c>
      <c r="R1283" s="78" t="s">
        <v>203</v>
      </c>
      <c r="S1283" s="79">
        <v>0</v>
      </c>
      <c r="T1283" s="79">
        <v>0</v>
      </c>
      <c r="U1283" s="79">
        <v>0</v>
      </c>
      <c r="V1283" s="79">
        <v>0</v>
      </c>
      <c r="W1283" s="79">
        <v>0</v>
      </c>
      <c r="X1283" s="79">
        <v>0</v>
      </c>
      <c r="Y1283" s="78" t="s">
        <v>203</v>
      </c>
      <c r="Z1283" s="79">
        <v>0</v>
      </c>
      <c r="AA1283" s="79">
        <v>0</v>
      </c>
      <c r="AB1283" s="79">
        <v>0</v>
      </c>
      <c r="AC1283" s="79">
        <v>0</v>
      </c>
      <c r="AD1283" s="79">
        <v>0</v>
      </c>
      <c r="AE1283" s="79">
        <v>0</v>
      </c>
      <c r="AF1283" s="78" t="s">
        <v>203</v>
      </c>
      <c r="AG1283" s="79">
        <v>0</v>
      </c>
      <c r="AH1283" s="79">
        <v>0</v>
      </c>
      <c r="AI1283" s="79">
        <v>0</v>
      </c>
      <c r="AJ1283" s="79">
        <v>0</v>
      </c>
      <c r="AK1283" s="79">
        <v>0</v>
      </c>
      <c r="AL1283" s="79">
        <v>0</v>
      </c>
      <c r="AM1283" s="78" t="s">
        <v>203</v>
      </c>
      <c r="AN1283" s="79">
        <v>0</v>
      </c>
      <c r="AO1283" s="79">
        <v>0</v>
      </c>
      <c r="AP1283" s="79">
        <v>0</v>
      </c>
      <c r="AQ1283" s="79">
        <v>0</v>
      </c>
      <c r="AR1283" s="79">
        <v>0</v>
      </c>
      <c r="AS1283" s="79">
        <v>0</v>
      </c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CA1283" s="2"/>
      <c r="CB1283" s="2"/>
      <c r="CC1283" s="2"/>
      <c r="CD1283" s="2"/>
      <c r="CE1283" s="2"/>
      <c r="CF1283" s="2"/>
      <c r="CG1283" s="2"/>
      <c r="CH1283" s="2"/>
      <c r="CI1283" s="2"/>
    </row>
    <row r="1284" spans="1:87" ht="31.5">
      <c r="A1284" s="73" t="s">
        <v>2552</v>
      </c>
      <c r="B1284" s="74" t="s">
        <v>2609</v>
      </c>
      <c r="C1284" s="136" t="s">
        <v>2610</v>
      </c>
      <c r="D1284" s="78" t="s">
        <v>203</v>
      </c>
      <c r="E1284" s="79">
        <v>0</v>
      </c>
      <c r="F1284" s="79">
        <v>0</v>
      </c>
      <c r="G1284" s="79">
        <v>0</v>
      </c>
      <c r="H1284" s="79">
        <v>0</v>
      </c>
      <c r="I1284" s="79">
        <v>0</v>
      </c>
      <c r="J1284" s="79">
        <v>0</v>
      </c>
      <c r="K1284" s="78" t="s">
        <v>203</v>
      </c>
      <c r="L1284" s="79">
        <v>0</v>
      </c>
      <c r="M1284" s="79">
        <v>0</v>
      </c>
      <c r="N1284" s="79">
        <v>0</v>
      </c>
      <c r="O1284" s="79">
        <v>0</v>
      </c>
      <c r="P1284" s="79">
        <v>0</v>
      </c>
      <c r="Q1284" s="79">
        <v>0</v>
      </c>
      <c r="R1284" s="78" t="s">
        <v>203</v>
      </c>
      <c r="S1284" s="79">
        <v>0</v>
      </c>
      <c r="T1284" s="79">
        <v>0</v>
      </c>
      <c r="U1284" s="79">
        <v>0</v>
      </c>
      <c r="V1284" s="79">
        <v>0</v>
      </c>
      <c r="W1284" s="79">
        <v>0</v>
      </c>
      <c r="X1284" s="79">
        <v>0</v>
      </c>
      <c r="Y1284" s="78" t="s">
        <v>203</v>
      </c>
      <c r="Z1284" s="79">
        <v>0</v>
      </c>
      <c r="AA1284" s="79">
        <v>0</v>
      </c>
      <c r="AB1284" s="79">
        <v>0</v>
      </c>
      <c r="AC1284" s="79">
        <v>0</v>
      </c>
      <c r="AD1284" s="79">
        <v>0</v>
      </c>
      <c r="AE1284" s="79">
        <v>0</v>
      </c>
      <c r="AF1284" s="78" t="s">
        <v>203</v>
      </c>
      <c r="AG1284" s="79">
        <v>0</v>
      </c>
      <c r="AH1284" s="79">
        <v>0</v>
      </c>
      <c r="AI1284" s="79">
        <v>0</v>
      </c>
      <c r="AJ1284" s="79">
        <v>0</v>
      </c>
      <c r="AK1284" s="79">
        <v>0</v>
      </c>
      <c r="AL1284" s="79">
        <v>0</v>
      </c>
      <c r="AM1284" s="78" t="s">
        <v>203</v>
      </c>
      <c r="AN1284" s="79">
        <v>0</v>
      </c>
      <c r="AO1284" s="79">
        <v>0</v>
      </c>
      <c r="AP1284" s="79">
        <v>0</v>
      </c>
      <c r="AQ1284" s="79">
        <v>0</v>
      </c>
      <c r="AR1284" s="79">
        <v>0</v>
      </c>
      <c r="AS1284" s="79">
        <v>0</v>
      </c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CA1284" s="2"/>
      <c r="CB1284" s="2"/>
      <c r="CC1284" s="2"/>
      <c r="CD1284" s="2"/>
      <c r="CE1284" s="2"/>
      <c r="CF1284" s="2"/>
      <c r="CG1284" s="2"/>
      <c r="CH1284" s="2"/>
      <c r="CI1284" s="2"/>
    </row>
    <row r="1285" spans="1:87" ht="31.5">
      <c r="A1285" s="73" t="s">
        <v>2552</v>
      </c>
      <c r="B1285" s="74" t="s">
        <v>2611</v>
      </c>
      <c r="C1285" s="136" t="s">
        <v>2612</v>
      </c>
      <c r="D1285" s="78" t="s">
        <v>203</v>
      </c>
      <c r="E1285" s="79">
        <v>0</v>
      </c>
      <c r="F1285" s="79">
        <v>0</v>
      </c>
      <c r="G1285" s="79">
        <v>0</v>
      </c>
      <c r="H1285" s="79">
        <v>0</v>
      </c>
      <c r="I1285" s="79">
        <v>0</v>
      </c>
      <c r="J1285" s="79">
        <v>0</v>
      </c>
      <c r="K1285" s="78" t="s">
        <v>203</v>
      </c>
      <c r="L1285" s="79">
        <v>0</v>
      </c>
      <c r="M1285" s="79">
        <v>0</v>
      </c>
      <c r="N1285" s="79">
        <v>0</v>
      </c>
      <c r="O1285" s="79">
        <v>0</v>
      </c>
      <c r="P1285" s="79">
        <v>0</v>
      </c>
      <c r="Q1285" s="79">
        <v>0</v>
      </c>
      <c r="R1285" s="78" t="s">
        <v>203</v>
      </c>
      <c r="S1285" s="79">
        <v>0</v>
      </c>
      <c r="T1285" s="79">
        <v>0</v>
      </c>
      <c r="U1285" s="79">
        <v>0</v>
      </c>
      <c r="V1285" s="79">
        <v>0</v>
      </c>
      <c r="W1285" s="79">
        <v>0</v>
      </c>
      <c r="X1285" s="79">
        <v>0</v>
      </c>
      <c r="Y1285" s="78" t="s">
        <v>203</v>
      </c>
      <c r="Z1285" s="79">
        <v>0</v>
      </c>
      <c r="AA1285" s="79">
        <v>0</v>
      </c>
      <c r="AB1285" s="79">
        <v>0</v>
      </c>
      <c r="AC1285" s="79">
        <v>0</v>
      </c>
      <c r="AD1285" s="79">
        <v>0</v>
      </c>
      <c r="AE1285" s="79">
        <v>0</v>
      </c>
      <c r="AF1285" s="78" t="s">
        <v>203</v>
      </c>
      <c r="AG1285" s="79">
        <v>0</v>
      </c>
      <c r="AH1285" s="79">
        <v>0</v>
      </c>
      <c r="AI1285" s="79">
        <v>0</v>
      </c>
      <c r="AJ1285" s="79">
        <v>0</v>
      </c>
      <c r="AK1285" s="79">
        <v>0</v>
      </c>
      <c r="AL1285" s="79">
        <v>0</v>
      </c>
      <c r="AM1285" s="78" t="s">
        <v>203</v>
      </c>
      <c r="AN1285" s="79">
        <v>0</v>
      </c>
      <c r="AO1285" s="79">
        <v>0</v>
      </c>
      <c r="AP1285" s="79">
        <v>0</v>
      </c>
      <c r="AQ1285" s="79">
        <v>0</v>
      </c>
      <c r="AR1285" s="79">
        <v>0</v>
      </c>
      <c r="AS1285" s="79">
        <v>0</v>
      </c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CA1285" s="2"/>
      <c r="CB1285" s="2"/>
      <c r="CC1285" s="2"/>
      <c r="CD1285" s="2"/>
      <c r="CE1285" s="2"/>
      <c r="CF1285" s="2"/>
      <c r="CG1285" s="2"/>
      <c r="CH1285" s="2"/>
      <c r="CI1285" s="2"/>
    </row>
    <row r="1286" spans="1:87" ht="31.5">
      <c r="A1286" s="73" t="s">
        <v>2552</v>
      </c>
      <c r="B1286" s="74" t="s">
        <v>2613</v>
      </c>
      <c r="C1286" s="136" t="s">
        <v>2614</v>
      </c>
      <c r="D1286" s="78" t="s">
        <v>203</v>
      </c>
      <c r="E1286" s="79">
        <v>0</v>
      </c>
      <c r="F1286" s="79">
        <v>0</v>
      </c>
      <c r="G1286" s="79">
        <v>0</v>
      </c>
      <c r="H1286" s="79">
        <v>0</v>
      </c>
      <c r="I1286" s="79">
        <v>0</v>
      </c>
      <c r="J1286" s="79">
        <v>0</v>
      </c>
      <c r="K1286" s="78" t="s">
        <v>203</v>
      </c>
      <c r="L1286" s="79">
        <v>0</v>
      </c>
      <c r="M1286" s="79">
        <v>0</v>
      </c>
      <c r="N1286" s="79">
        <v>0</v>
      </c>
      <c r="O1286" s="79">
        <v>0</v>
      </c>
      <c r="P1286" s="79">
        <v>0</v>
      </c>
      <c r="Q1286" s="79">
        <v>0</v>
      </c>
      <c r="R1286" s="78" t="s">
        <v>203</v>
      </c>
      <c r="S1286" s="79">
        <v>0</v>
      </c>
      <c r="T1286" s="79">
        <v>0</v>
      </c>
      <c r="U1286" s="79">
        <v>0</v>
      </c>
      <c r="V1286" s="79">
        <v>0</v>
      </c>
      <c r="W1286" s="79">
        <v>0</v>
      </c>
      <c r="X1286" s="79">
        <v>0</v>
      </c>
      <c r="Y1286" s="78" t="s">
        <v>203</v>
      </c>
      <c r="Z1286" s="79">
        <v>0</v>
      </c>
      <c r="AA1286" s="79">
        <v>0</v>
      </c>
      <c r="AB1286" s="79">
        <v>0</v>
      </c>
      <c r="AC1286" s="79">
        <v>0</v>
      </c>
      <c r="AD1286" s="79">
        <v>0</v>
      </c>
      <c r="AE1286" s="79">
        <v>0</v>
      </c>
      <c r="AF1286" s="78" t="s">
        <v>203</v>
      </c>
      <c r="AG1286" s="79">
        <v>0</v>
      </c>
      <c r="AH1286" s="79">
        <v>0</v>
      </c>
      <c r="AI1286" s="79">
        <v>0</v>
      </c>
      <c r="AJ1286" s="79">
        <v>0</v>
      </c>
      <c r="AK1286" s="79">
        <v>0</v>
      </c>
      <c r="AL1286" s="79">
        <v>0</v>
      </c>
      <c r="AM1286" s="78" t="s">
        <v>203</v>
      </c>
      <c r="AN1286" s="79">
        <v>0</v>
      </c>
      <c r="AO1286" s="79">
        <v>0</v>
      </c>
      <c r="AP1286" s="79">
        <v>0</v>
      </c>
      <c r="AQ1286" s="79">
        <v>0</v>
      </c>
      <c r="AR1286" s="79">
        <v>0</v>
      </c>
      <c r="AS1286" s="79">
        <v>0</v>
      </c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CA1286" s="2"/>
      <c r="CB1286" s="2"/>
      <c r="CC1286" s="2"/>
      <c r="CD1286" s="2"/>
      <c r="CE1286" s="2"/>
      <c r="CF1286" s="2"/>
      <c r="CG1286" s="2"/>
      <c r="CH1286" s="2"/>
      <c r="CI1286" s="2"/>
    </row>
    <row r="1287" spans="1:87" ht="47.25">
      <c r="A1287" s="73" t="s">
        <v>2552</v>
      </c>
      <c r="B1287" s="74" t="s">
        <v>2615</v>
      </c>
      <c r="C1287" s="136" t="s">
        <v>2616</v>
      </c>
      <c r="D1287" s="78" t="s">
        <v>203</v>
      </c>
      <c r="E1287" s="79">
        <v>0</v>
      </c>
      <c r="F1287" s="79">
        <v>0</v>
      </c>
      <c r="G1287" s="79">
        <v>0</v>
      </c>
      <c r="H1287" s="79">
        <v>0</v>
      </c>
      <c r="I1287" s="79">
        <v>0</v>
      </c>
      <c r="J1287" s="79">
        <v>0</v>
      </c>
      <c r="K1287" s="78" t="s">
        <v>203</v>
      </c>
      <c r="L1287" s="79">
        <v>0</v>
      </c>
      <c r="M1287" s="79">
        <v>0</v>
      </c>
      <c r="N1287" s="79">
        <v>0</v>
      </c>
      <c r="O1287" s="79">
        <v>0</v>
      </c>
      <c r="P1287" s="79">
        <v>0</v>
      </c>
      <c r="Q1287" s="79">
        <v>0</v>
      </c>
      <c r="R1287" s="78" t="s">
        <v>203</v>
      </c>
      <c r="S1287" s="79">
        <v>0</v>
      </c>
      <c r="T1287" s="79">
        <v>0</v>
      </c>
      <c r="U1287" s="79">
        <v>0</v>
      </c>
      <c r="V1287" s="79">
        <v>0</v>
      </c>
      <c r="W1287" s="79">
        <v>0</v>
      </c>
      <c r="X1287" s="79">
        <v>0</v>
      </c>
      <c r="Y1287" s="78" t="s">
        <v>203</v>
      </c>
      <c r="Z1287" s="79">
        <v>0</v>
      </c>
      <c r="AA1287" s="79">
        <v>0</v>
      </c>
      <c r="AB1287" s="79">
        <v>0</v>
      </c>
      <c r="AC1287" s="79">
        <v>0</v>
      </c>
      <c r="AD1287" s="79">
        <v>0</v>
      </c>
      <c r="AE1287" s="79">
        <v>0</v>
      </c>
      <c r="AF1287" s="78" t="s">
        <v>203</v>
      </c>
      <c r="AG1287" s="79">
        <v>0</v>
      </c>
      <c r="AH1287" s="79">
        <v>0</v>
      </c>
      <c r="AI1287" s="79">
        <v>0</v>
      </c>
      <c r="AJ1287" s="79">
        <v>0</v>
      </c>
      <c r="AK1287" s="79">
        <v>0</v>
      </c>
      <c r="AL1287" s="79">
        <v>0</v>
      </c>
      <c r="AM1287" s="78" t="s">
        <v>203</v>
      </c>
      <c r="AN1287" s="79">
        <v>0</v>
      </c>
      <c r="AO1287" s="79">
        <v>0</v>
      </c>
      <c r="AP1287" s="79">
        <v>0</v>
      </c>
      <c r="AQ1287" s="79">
        <v>0</v>
      </c>
      <c r="AR1287" s="79">
        <v>0</v>
      </c>
      <c r="AS1287" s="79">
        <v>0</v>
      </c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CA1287" s="2"/>
      <c r="CB1287" s="2"/>
      <c r="CC1287" s="2"/>
      <c r="CD1287" s="2"/>
      <c r="CE1287" s="2"/>
      <c r="CF1287" s="2"/>
      <c r="CG1287" s="2"/>
      <c r="CH1287" s="2"/>
      <c r="CI1287" s="2"/>
    </row>
    <row r="1288" spans="1:87" ht="47.25">
      <c r="A1288" s="73" t="s">
        <v>2552</v>
      </c>
      <c r="B1288" s="74" t="s">
        <v>2617</v>
      </c>
      <c r="C1288" s="136" t="s">
        <v>2618</v>
      </c>
      <c r="D1288" s="78" t="s">
        <v>203</v>
      </c>
      <c r="E1288" s="78">
        <v>0</v>
      </c>
      <c r="F1288" s="78">
        <v>0</v>
      </c>
      <c r="G1288" s="78">
        <v>0</v>
      </c>
      <c r="H1288" s="78">
        <v>0</v>
      </c>
      <c r="I1288" s="78">
        <v>0</v>
      </c>
      <c r="J1288" s="78">
        <v>0</v>
      </c>
      <c r="K1288" s="78" t="s">
        <v>203</v>
      </c>
      <c r="L1288" s="78">
        <v>0</v>
      </c>
      <c r="M1288" s="78">
        <v>0</v>
      </c>
      <c r="N1288" s="78">
        <v>0</v>
      </c>
      <c r="O1288" s="78">
        <v>0</v>
      </c>
      <c r="P1288" s="78">
        <v>0</v>
      </c>
      <c r="Q1288" s="78">
        <v>0</v>
      </c>
      <c r="R1288" s="78" t="s">
        <v>203</v>
      </c>
      <c r="S1288" s="78">
        <v>0</v>
      </c>
      <c r="T1288" s="78">
        <v>0</v>
      </c>
      <c r="U1288" s="78">
        <v>0</v>
      </c>
      <c r="V1288" s="78">
        <v>0</v>
      </c>
      <c r="W1288" s="78">
        <v>0</v>
      </c>
      <c r="X1288" s="78">
        <v>0</v>
      </c>
      <c r="Y1288" s="78" t="s">
        <v>203</v>
      </c>
      <c r="Z1288" s="78">
        <v>0</v>
      </c>
      <c r="AA1288" s="78">
        <v>0</v>
      </c>
      <c r="AB1288" s="78">
        <v>0</v>
      </c>
      <c r="AC1288" s="78">
        <v>0</v>
      </c>
      <c r="AD1288" s="78">
        <v>0</v>
      </c>
      <c r="AE1288" s="78">
        <v>0</v>
      </c>
      <c r="AF1288" s="78" t="s">
        <v>203</v>
      </c>
      <c r="AG1288" s="78">
        <v>0</v>
      </c>
      <c r="AH1288" s="78">
        <v>0</v>
      </c>
      <c r="AI1288" s="78">
        <v>0</v>
      </c>
      <c r="AJ1288" s="78">
        <v>0</v>
      </c>
      <c r="AK1288" s="78">
        <v>0</v>
      </c>
      <c r="AL1288" s="78">
        <v>0</v>
      </c>
      <c r="AM1288" s="78" t="s">
        <v>203</v>
      </c>
      <c r="AN1288" s="78">
        <v>0</v>
      </c>
      <c r="AO1288" s="78">
        <v>0</v>
      </c>
      <c r="AP1288" s="78">
        <v>0</v>
      </c>
      <c r="AQ1288" s="78">
        <v>0</v>
      </c>
      <c r="AR1288" s="78">
        <v>0</v>
      </c>
      <c r="AS1288" s="78">
        <v>0</v>
      </c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CA1288" s="2"/>
      <c r="CB1288" s="2"/>
      <c r="CC1288" s="2"/>
      <c r="CD1288" s="2"/>
      <c r="CE1288" s="2"/>
      <c r="CF1288" s="2"/>
      <c r="CG1288" s="2"/>
      <c r="CH1288" s="2"/>
      <c r="CI1288" s="2"/>
    </row>
    <row r="1289" spans="1:87">
      <c r="A1289" s="66" t="s">
        <v>22</v>
      </c>
      <c r="B1289" s="67" t="s">
        <v>2619</v>
      </c>
      <c r="C1289" s="68" t="s">
        <v>202</v>
      </c>
      <c r="D1289" s="70" t="s">
        <v>203</v>
      </c>
      <c r="E1289" s="70">
        <f t="shared" ref="E1289:J1289" si="559">E1290+E1305+E1314+E1324+E1331+E1338+E1339</f>
        <v>0</v>
      </c>
      <c r="F1289" s="70">
        <f t="shared" si="559"/>
        <v>0</v>
      </c>
      <c r="G1289" s="70">
        <f t="shared" si="559"/>
        <v>0</v>
      </c>
      <c r="H1289" s="70">
        <f t="shared" si="559"/>
        <v>0</v>
      </c>
      <c r="I1289" s="70">
        <f t="shared" si="559"/>
        <v>0</v>
      </c>
      <c r="J1289" s="70">
        <f t="shared" si="559"/>
        <v>0</v>
      </c>
      <c r="K1289" s="70" t="s">
        <v>203</v>
      </c>
      <c r="L1289" s="70">
        <f t="shared" ref="L1289:Q1289" si="560">L1290+L1305+L1314+L1324+L1331+L1338+L1339</f>
        <v>0</v>
      </c>
      <c r="M1289" s="70">
        <f t="shared" si="560"/>
        <v>0</v>
      </c>
      <c r="N1289" s="70">
        <f t="shared" si="560"/>
        <v>0</v>
      </c>
      <c r="O1289" s="70">
        <f t="shared" si="560"/>
        <v>0</v>
      </c>
      <c r="P1289" s="70">
        <f t="shared" si="560"/>
        <v>0</v>
      </c>
      <c r="Q1289" s="70">
        <f t="shared" si="560"/>
        <v>0</v>
      </c>
      <c r="R1289" s="70" t="s">
        <v>203</v>
      </c>
      <c r="S1289" s="70">
        <f t="shared" ref="S1289:X1289" si="561">S1290+S1305+S1314+S1324+S1331+S1338+S1339</f>
        <v>0</v>
      </c>
      <c r="T1289" s="70">
        <f t="shared" si="561"/>
        <v>0</v>
      </c>
      <c r="U1289" s="70">
        <f t="shared" si="561"/>
        <v>0</v>
      </c>
      <c r="V1289" s="70">
        <f t="shared" si="561"/>
        <v>0</v>
      </c>
      <c r="W1289" s="70">
        <f t="shared" si="561"/>
        <v>0</v>
      </c>
      <c r="X1289" s="70">
        <f t="shared" si="561"/>
        <v>0</v>
      </c>
      <c r="Y1289" s="70" t="s">
        <v>203</v>
      </c>
      <c r="Z1289" s="70">
        <f t="shared" ref="Z1289:AE1289" si="562">Z1290+Z1305+Z1314+Z1324+Z1331+Z1338+Z1339</f>
        <v>0</v>
      </c>
      <c r="AA1289" s="70">
        <f t="shared" si="562"/>
        <v>0</v>
      </c>
      <c r="AB1289" s="70">
        <f t="shared" si="562"/>
        <v>0</v>
      </c>
      <c r="AC1289" s="70">
        <f t="shared" si="562"/>
        <v>0</v>
      </c>
      <c r="AD1289" s="70">
        <f t="shared" si="562"/>
        <v>0</v>
      </c>
      <c r="AE1289" s="70">
        <f t="shared" si="562"/>
        <v>0</v>
      </c>
      <c r="AF1289" s="70" t="s">
        <v>203</v>
      </c>
      <c r="AG1289" s="70">
        <f t="shared" ref="AG1289:AL1289" si="563">AG1290+AG1305+AG1314+AG1324+AG1331+AG1338+AG1339</f>
        <v>0</v>
      </c>
      <c r="AH1289" s="70">
        <f t="shared" si="563"/>
        <v>0</v>
      </c>
      <c r="AI1289" s="70">
        <f t="shared" si="563"/>
        <v>0</v>
      </c>
      <c r="AJ1289" s="70">
        <f t="shared" si="563"/>
        <v>0</v>
      </c>
      <c r="AK1289" s="70">
        <f t="shared" si="563"/>
        <v>0</v>
      </c>
      <c r="AL1289" s="70">
        <f t="shared" si="563"/>
        <v>0</v>
      </c>
      <c r="AM1289" s="70" t="s">
        <v>203</v>
      </c>
      <c r="AN1289" s="70">
        <f t="shared" ref="AN1289:AS1289" si="564">AN1290+AN1305+AN1314+AN1324+AN1331+AN1338+AN1339</f>
        <v>0</v>
      </c>
      <c r="AO1289" s="70">
        <f t="shared" si="564"/>
        <v>0</v>
      </c>
      <c r="AP1289" s="70">
        <f t="shared" si="564"/>
        <v>0</v>
      </c>
      <c r="AQ1289" s="70">
        <f t="shared" si="564"/>
        <v>0</v>
      </c>
      <c r="AR1289" s="70">
        <f t="shared" si="564"/>
        <v>0</v>
      </c>
      <c r="AS1289" s="70">
        <f t="shared" si="564"/>
        <v>0</v>
      </c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CA1289" s="2"/>
      <c r="CB1289" s="2"/>
      <c r="CC1289" s="2"/>
      <c r="CD1289" s="2"/>
      <c r="CE1289" s="2"/>
      <c r="CF1289" s="2"/>
      <c r="CG1289" s="2"/>
      <c r="CH1289" s="2"/>
      <c r="CI1289" s="2"/>
    </row>
    <row r="1290" spans="1:87" ht="31.5">
      <c r="A1290" s="73" t="s">
        <v>23</v>
      </c>
      <c r="B1290" s="67" t="s">
        <v>220</v>
      </c>
      <c r="C1290" s="42" t="s">
        <v>202</v>
      </c>
      <c r="D1290" s="79" t="s">
        <v>203</v>
      </c>
      <c r="E1290" s="70">
        <f t="shared" ref="E1290:J1290" si="565">E1291+E1294+E1297+E1304</f>
        <v>0</v>
      </c>
      <c r="F1290" s="70">
        <f t="shared" si="565"/>
        <v>0</v>
      </c>
      <c r="G1290" s="70">
        <f t="shared" si="565"/>
        <v>0</v>
      </c>
      <c r="H1290" s="70">
        <f t="shared" si="565"/>
        <v>0</v>
      </c>
      <c r="I1290" s="70">
        <f t="shared" si="565"/>
        <v>0</v>
      </c>
      <c r="J1290" s="70">
        <f t="shared" si="565"/>
        <v>0</v>
      </c>
      <c r="K1290" s="79" t="s">
        <v>203</v>
      </c>
      <c r="L1290" s="70">
        <f t="shared" ref="L1290:Q1290" si="566">L1291+L1294+L1297+L1304</f>
        <v>0</v>
      </c>
      <c r="M1290" s="70">
        <f t="shared" si="566"/>
        <v>0</v>
      </c>
      <c r="N1290" s="70">
        <f t="shared" si="566"/>
        <v>0</v>
      </c>
      <c r="O1290" s="70">
        <f t="shared" si="566"/>
        <v>0</v>
      </c>
      <c r="P1290" s="70">
        <f t="shared" si="566"/>
        <v>0</v>
      </c>
      <c r="Q1290" s="70">
        <f t="shared" si="566"/>
        <v>0</v>
      </c>
      <c r="R1290" s="79" t="s">
        <v>203</v>
      </c>
      <c r="S1290" s="70">
        <f t="shared" ref="S1290:X1290" si="567">S1291+S1294+S1297+S1304</f>
        <v>0</v>
      </c>
      <c r="T1290" s="70">
        <f t="shared" si="567"/>
        <v>0</v>
      </c>
      <c r="U1290" s="70">
        <f t="shared" si="567"/>
        <v>0</v>
      </c>
      <c r="V1290" s="70">
        <f t="shared" si="567"/>
        <v>0</v>
      </c>
      <c r="W1290" s="70">
        <f t="shared" si="567"/>
        <v>0</v>
      </c>
      <c r="X1290" s="70">
        <f t="shared" si="567"/>
        <v>0</v>
      </c>
      <c r="Y1290" s="79" t="s">
        <v>203</v>
      </c>
      <c r="Z1290" s="70">
        <f t="shared" ref="Z1290:AE1290" si="568">Z1291+Z1294+Z1297+Z1304</f>
        <v>0</v>
      </c>
      <c r="AA1290" s="70">
        <f t="shared" si="568"/>
        <v>0</v>
      </c>
      <c r="AB1290" s="70">
        <f t="shared" si="568"/>
        <v>0</v>
      </c>
      <c r="AC1290" s="70">
        <f t="shared" si="568"/>
        <v>0</v>
      </c>
      <c r="AD1290" s="70">
        <f t="shared" si="568"/>
        <v>0</v>
      </c>
      <c r="AE1290" s="70">
        <f t="shared" si="568"/>
        <v>0</v>
      </c>
      <c r="AF1290" s="79" t="s">
        <v>203</v>
      </c>
      <c r="AG1290" s="70">
        <f t="shared" ref="AG1290:AL1290" si="569">AG1291+AG1294+AG1297+AG1304</f>
        <v>0</v>
      </c>
      <c r="AH1290" s="70">
        <f t="shared" si="569"/>
        <v>0</v>
      </c>
      <c r="AI1290" s="70">
        <f t="shared" si="569"/>
        <v>0</v>
      </c>
      <c r="AJ1290" s="70">
        <f t="shared" si="569"/>
        <v>0</v>
      </c>
      <c r="AK1290" s="70">
        <f t="shared" si="569"/>
        <v>0</v>
      </c>
      <c r="AL1290" s="70">
        <f t="shared" si="569"/>
        <v>0</v>
      </c>
      <c r="AM1290" s="79" t="s">
        <v>203</v>
      </c>
      <c r="AN1290" s="70">
        <f t="shared" ref="AN1290:AS1290" si="570">AN1291+AN1294+AN1297+AN1304</f>
        <v>0</v>
      </c>
      <c r="AO1290" s="70">
        <f t="shared" si="570"/>
        <v>0</v>
      </c>
      <c r="AP1290" s="70">
        <f t="shared" si="570"/>
        <v>0</v>
      </c>
      <c r="AQ1290" s="70">
        <f t="shared" si="570"/>
        <v>0</v>
      </c>
      <c r="AR1290" s="70">
        <f t="shared" si="570"/>
        <v>0</v>
      </c>
      <c r="AS1290" s="70">
        <f t="shared" si="570"/>
        <v>0</v>
      </c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CA1290" s="2"/>
      <c r="CB1290" s="2"/>
      <c r="CC1290" s="2"/>
      <c r="CD1290" s="2"/>
      <c r="CE1290" s="2"/>
      <c r="CF1290" s="2"/>
      <c r="CG1290" s="2"/>
      <c r="CH1290" s="2"/>
      <c r="CI1290" s="2"/>
    </row>
    <row r="1291" spans="1:87" ht="94.5">
      <c r="A1291" s="73" t="s">
        <v>63</v>
      </c>
      <c r="B1291" s="67" t="s">
        <v>221</v>
      </c>
      <c r="C1291" s="42" t="s">
        <v>202</v>
      </c>
      <c r="D1291" s="79" t="s">
        <v>203</v>
      </c>
      <c r="E1291" s="70">
        <f t="shared" ref="E1291:J1291" si="571">E1292+E1293</f>
        <v>0</v>
      </c>
      <c r="F1291" s="70">
        <f t="shared" si="571"/>
        <v>0</v>
      </c>
      <c r="G1291" s="70">
        <f t="shared" si="571"/>
        <v>0</v>
      </c>
      <c r="H1291" s="70">
        <f t="shared" si="571"/>
        <v>0</v>
      </c>
      <c r="I1291" s="70">
        <f t="shared" si="571"/>
        <v>0</v>
      </c>
      <c r="J1291" s="70">
        <f t="shared" si="571"/>
        <v>0</v>
      </c>
      <c r="K1291" s="79" t="s">
        <v>203</v>
      </c>
      <c r="L1291" s="70">
        <f t="shared" ref="L1291:Q1291" si="572">L1292+L1293</f>
        <v>0</v>
      </c>
      <c r="M1291" s="70">
        <f t="shared" si="572"/>
        <v>0</v>
      </c>
      <c r="N1291" s="70">
        <f t="shared" si="572"/>
        <v>0</v>
      </c>
      <c r="O1291" s="70">
        <f t="shared" si="572"/>
        <v>0</v>
      </c>
      <c r="P1291" s="70">
        <f t="shared" si="572"/>
        <v>0</v>
      </c>
      <c r="Q1291" s="70">
        <f t="shared" si="572"/>
        <v>0</v>
      </c>
      <c r="R1291" s="79" t="s">
        <v>203</v>
      </c>
      <c r="S1291" s="70">
        <f t="shared" ref="S1291:X1291" si="573">S1292+S1293</f>
        <v>0</v>
      </c>
      <c r="T1291" s="70">
        <f t="shared" si="573"/>
        <v>0</v>
      </c>
      <c r="U1291" s="70">
        <f t="shared" si="573"/>
        <v>0</v>
      </c>
      <c r="V1291" s="70">
        <f t="shared" si="573"/>
        <v>0</v>
      </c>
      <c r="W1291" s="70">
        <f t="shared" si="573"/>
        <v>0</v>
      </c>
      <c r="X1291" s="70">
        <f t="shared" si="573"/>
        <v>0</v>
      </c>
      <c r="Y1291" s="79" t="s">
        <v>203</v>
      </c>
      <c r="Z1291" s="70">
        <f t="shared" ref="Z1291:AE1291" si="574">Z1292+Z1293</f>
        <v>0</v>
      </c>
      <c r="AA1291" s="70">
        <f t="shared" si="574"/>
        <v>0</v>
      </c>
      <c r="AB1291" s="70">
        <f t="shared" si="574"/>
        <v>0</v>
      </c>
      <c r="AC1291" s="70">
        <f t="shared" si="574"/>
        <v>0</v>
      </c>
      <c r="AD1291" s="70">
        <f t="shared" si="574"/>
        <v>0</v>
      </c>
      <c r="AE1291" s="70">
        <f t="shared" si="574"/>
        <v>0</v>
      </c>
      <c r="AF1291" s="79" t="s">
        <v>203</v>
      </c>
      <c r="AG1291" s="70">
        <f t="shared" ref="AG1291:AL1291" si="575">AG1292+AG1293</f>
        <v>0</v>
      </c>
      <c r="AH1291" s="70">
        <f t="shared" si="575"/>
        <v>0</v>
      </c>
      <c r="AI1291" s="70">
        <f t="shared" si="575"/>
        <v>0</v>
      </c>
      <c r="AJ1291" s="70">
        <f t="shared" si="575"/>
        <v>0</v>
      </c>
      <c r="AK1291" s="70">
        <f t="shared" si="575"/>
        <v>0</v>
      </c>
      <c r="AL1291" s="70">
        <f t="shared" si="575"/>
        <v>0</v>
      </c>
      <c r="AM1291" s="79" t="s">
        <v>203</v>
      </c>
      <c r="AN1291" s="70">
        <f t="shared" ref="AN1291:AS1291" si="576">AN1292+AN1293</f>
        <v>0</v>
      </c>
      <c r="AO1291" s="70">
        <f t="shared" si="576"/>
        <v>0</v>
      </c>
      <c r="AP1291" s="70">
        <f t="shared" si="576"/>
        <v>0</v>
      </c>
      <c r="AQ1291" s="70">
        <f t="shared" si="576"/>
        <v>0</v>
      </c>
      <c r="AR1291" s="70">
        <f t="shared" si="576"/>
        <v>0</v>
      </c>
      <c r="AS1291" s="70">
        <f t="shared" si="576"/>
        <v>0</v>
      </c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CA1291" s="2"/>
      <c r="CB1291" s="2"/>
      <c r="CC1291" s="2"/>
      <c r="CD1291" s="2"/>
      <c r="CE1291" s="2"/>
      <c r="CF1291" s="2"/>
      <c r="CG1291" s="2"/>
      <c r="CH1291" s="2"/>
      <c r="CI1291" s="2"/>
    </row>
    <row r="1292" spans="1:87" ht="31.5">
      <c r="A1292" s="73" t="s">
        <v>2620</v>
      </c>
      <c r="B1292" s="67" t="s">
        <v>227</v>
      </c>
      <c r="C1292" s="42" t="s">
        <v>202</v>
      </c>
      <c r="D1292" s="79" t="s">
        <v>203</v>
      </c>
      <c r="E1292" s="70">
        <v>0</v>
      </c>
      <c r="F1292" s="70">
        <v>0</v>
      </c>
      <c r="G1292" s="70">
        <v>0</v>
      </c>
      <c r="H1292" s="70">
        <v>0</v>
      </c>
      <c r="I1292" s="70">
        <v>0</v>
      </c>
      <c r="J1292" s="70">
        <v>0</v>
      </c>
      <c r="K1292" s="79" t="s">
        <v>203</v>
      </c>
      <c r="L1292" s="70">
        <v>0</v>
      </c>
      <c r="M1292" s="70">
        <v>0</v>
      </c>
      <c r="N1292" s="70">
        <v>0</v>
      </c>
      <c r="O1292" s="70">
        <v>0</v>
      </c>
      <c r="P1292" s="70">
        <v>0</v>
      </c>
      <c r="Q1292" s="70">
        <v>0</v>
      </c>
      <c r="R1292" s="79" t="s">
        <v>203</v>
      </c>
      <c r="S1292" s="70">
        <v>0</v>
      </c>
      <c r="T1292" s="70">
        <v>0</v>
      </c>
      <c r="U1292" s="70">
        <v>0</v>
      </c>
      <c r="V1292" s="70">
        <v>0</v>
      </c>
      <c r="W1292" s="70">
        <v>0</v>
      </c>
      <c r="X1292" s="70">
        <v>0</v>
      </c>
      <c r="Y1292" s="79" t="s">
        <v>203</v>
      </c>
      <c r="Z1292" s="70">
        <v>0</v>
      </c>
      <c r="AA1292" s="70">
        <v>0</v>
      </c>
      <c r="AB1292" s="70">
        <v>0</v>
      </c>
      <c r="AC1292" s="70">
        <v>0</v>
      </c>
      <c r="AD1292" s="70">
        <v>0</v>
      </c>
      <c r="AE1292" s="70">
        <v>0</v>
      </c>
      <c r="AF1292" s="79" t="s">
        <v>203</v>
      </c>
      <c r="AG1292" s="70">
        <v>0</v>
      </c>
      <c r="AH1292" s="70">
        <v>0</v>
      </c>
      <c r="AI1292" s="70">
        <v>0</v>
      </c>
      <c r="AJ1292" s="70">
        <v>0</v>
      </c>
      <c r="AK1292" s="70">
        <v>0</v>
      </c>
      <c r="AL1292" s="70">
        <v>0</v>
      </c>
      <c r="AM1292" s="79" t="s">
        <v>203</v>
      </c>
      <c r="AN1292" s="70">
        <v>0</v>
      </c>
      <c r="AO1292" s="70">
        <v>0</v>
      </c>
      <c r="AP1292" s="70">
        <v>0</v>
      </c>
      <c r="AQ1292" s="70">
        <v>0</v>
      </c>
      <c r="AR1292" s="70">
        <v>0</v>
      </c>
      <c r="AS1292" s="70">
        <v>0</v>
      </c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CA1292" s="2"/>
      <c r="CB1292" s="2"/>
      <c r="CC1292" s="2"/>
      <c r="CD1292" s="2"/>
      <c r="CE1292" s="2"/>
      <c r="CF1292" s="2"/>
      <c r="CG1292" s="2"/>
      <c r="CH1292" s="2"/>
      <c r="CI1292" s="2"/>
    </row>
    <row r="1293" spans="1:87" ht="31.5">
      <c r="A1293" s="73" t="s">
        <v>2621</v>
      </c>
      <c r="B1293" s="67" t="s">
        <v>227</v>
      </c>
      <c r="C1293" s="42" t="s">
        <v>202</v>
      </c>
      <c r="D1293" s="79" t="s">
        <v>203</v>
      </c>
      <c r="E1293" s="70">
        <v>0</v>
      </c>
      <c r="F1293" s="70">
        <v>0</v>
      </c>
      <c r="G1293" s="70">
        <v>0</v>
      </c>
      <c r="H1293" s="70">
        <v>0</v>
      </c>
      <c r="I1293" s="70">
        <v>0</v>
      </c>
      <c r="J1293" s="70">
        <v>0</v>
      </c>
      <c r="K1293" s="79" t="s">
        <v>203</v>
      </c>
      <c r="L1293" s="70">
        <v>0</v>
      </c>
      <c r="M1293" s="70">
        <v>0</v>
      </c>
      <c r="N1293" s="70">
        <v>0</v>
      </c>
      <c r="O1293" s="70">
        <v>0</v>
      </c>
      <c r="P1293" s="70">
        <v>0</v>
      </c>
      <c r="Q1293" s="70">
        <v>0</v>
      </c>
      <c r="R1293" s="79" t="s">
        <v>203</v>
      </c>
      <c r="S1293" s="70">
        <v>0</v>
      </c>
      <c r="T1293" s="70">
        <v>0</v>
      </c>
      <c r="U1293" s="70">
        <v>0</v>
      </c>
      <c r="V1293" s="70">
        <v>0</v>
      </c>
      <c r="W1293" s="70">
        <v>0</v>
      </c>
      <c r="X1293" s="70">
        <v>0</v>
      </c>
      <c r="Y1293" s="79" t="s">
        <v>203</v>
      </c>
      <c r="Z1293" s="70">
        <v>0</v>
      </c>
      <c r="AA1293" s="70">
        <v>0</v>
      </c>
      <c r="AB1293" s="70">
        <v>0</v>
      </c>
      <c r="AC1293" s="70">
        <v>0</v>
      </c>
      <c r="AD1293" s="70">
        <v>0</v>
      </c>
      <c r="AE1293" s="70">
        <v>0</v>
      </c>
      <c r="AF1293" s="79" t="s">
        <v>203</v>
      </c>
      <c r="AG1293" s="70">
        <v>0</v>
      </c>
      <c r="AH1293" s="70">
        <v>0</v>
      </c>
      <c r="AI1293" s="70">
        <v>0</v>
      </c>
      <c r="AJ1293" s="70">
        <v>0</v>
      </c>
      <c r="AK1293" s="70">
        <v>0</v>
      </c>
      <c r="AL1293" s="70">
        <v>0</v>
      </c>
      <c r="AM1293" s="79" t="s">
        <v>203</v>
      </c>
      <c r="AN1293" s="70">
        <v>0</v>
      </c>
      <c r="AO1293" s="70">
        <v>0</v>
      </c>
      <c r="AP1293" s="70">
        <v>0</v>
      </c>
      <c r="AQ1293" s="70">
        <v>0</v>
      </c>
      <c r="AR1293" s="70">
        <v>0</v>
      </c>
      <c r="AS1293" s="70">
        <v>0</v>
      </c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CA1293" s="2"/>
      <c r="CB1293" s="2"/>
      <c r="CC1293" s="2"/>
      <c r="CD1293" s="2"/>
      <c r="CE1293" s="2"/>
      <c r="CF1293" s="2"/>
      <c r="CG1293" s="2"/>
      <c r="CH1293" s="2"/>
      <c r="CI1293" s="2"/>
    </row>
    <row r="1294" spans="1:87" ht="47.25">
      <c r="A1294" s="73" t="s">
        <v>64</v>
      </c>
      <c r="B1294" s="67" t="s">
        <v>228</v>
      </c>
      <c r="C1294" s="42" t="s">
        <v>202</v>
      </c>
      <c r="D1294" s="79" t="s">
        <v>203</v>
      </c>
      <c r="E1294" s="70">
        <f t="shared" ref="E1294:J1294" si="577">E1295+E1296</f>
        <v>0</v>
      </c>
      <c r="F1294" s="70">
        <f t="shared" si="577"/>
        <v>0</v>
      </c>
      <c r="G1294" s="70">
        <f t="shared" si="577"/>
        <v>0</v>
      </c>
      <c r="H1294" s="70">
        <f t="shared" si="577"/>
        <v>0</v>
      </c>
      <c r="I1294" s="70">
        <f t="shared" si="577"/>
        <v>0</v>
      </c>
      <c r="J1294" s="70">
        <f t="shared" si="577"/>
        <v>0</v>
      </c>
      <c r="K1294" s="79" t="s">
        <v>203</v>
      </c>
      <c r="L1294" s="70">
        <f t="shared" ref="L1294:Q1294" si="578">L1295+L1296</f>
        <v>0</v>
      </c>
      <c r="M1294" s="70">
        <f t="shared" si="578"/>
        <v>0</v>
      </c>
      <c r="N1294" s="70">
        <f t="shared" si="578"/>
        <v>0</v>
      </c>
      <c r="O1294" s="70">
        <f t="shared" si="578"/>
        <v>0</v>
      </c>
      <c r="P1294" s="70">
        <f t="shared" si="578"/>
        <v>0</v>
      </c>
      <c r="Q1294" s="70">
        <f t="shared" si="578"/>
        <v>0</v>
      </c>
      <c r="R1294" s="79" t="s">
        <v>203</v>
      </c>
      <c r="S1294" s="70">
        <f t="shared" ref="S1294:X1294" si="579">S1295+S1296</f>
        <v>0</v>
      </c>
      <c r="T1294" s="70">
        <f t="shared" si="579"/>
        <v>0</v>
      </c>
      <c r="U1294" s="70">
        <f t="shared" si="579"/>
        <v>0</v>
      </c>
      <c r="V1294" s="70">
        <f t="shared" si="579"/>
        <v>0</v>
      </c>
      <c r="W1294" s="70">
        <f t="shared" si="579"/>
        <v>0</v>
      </c>
      <c r="X1294" s="70">
        <f t="shared" si="579"/>
        <v>0</v>
      </c>
      <c r="Y1294" s="79" t="s">
        <v>203</v>
      </c>
      <c r="Z1294" s="70">
        <f t="shared" ref="Z1294:AE1294" si="580">Z1295+Z1296</f>
        <v>0</v>
      </c>
      <c r="AA1294" s="70">
        <f t="shared" si="580"/>
        <v>0</v>
      </c>
      <c r="AB1294" s="70">
        <f t="shared" si="580"/>
        <v>0</v>
      </c>
      <c r="AC1294" s="70">
        <f t="shared" si="580"/>
        <v>0</v>
      </c>
      <c r="AD1294" s="70">
        <f t="shared" si="580"/>
        <v>0</v>
      </c>
      <c r="AE1294" s="70">
        <f t="shared" si="580"/>
        <v>0</v>
      </c>
      <c r="AF1294" s="79" t="s">
        <v>203</v>
      </c>
      <c r="AG1294" s="70">
        <f t="shared" ref="AG1294:AL1294" si="581">AG1295+AG1296</f>
        <v>0</v>
      </c>
      <c r="AH1294" s="70">
        <f t="shared" si="581"/>
        <v>0</v>
      </c>
      <c r="AI1294" s="70">
        <f t="shared" si="581"/>
        <v>0</v>
      </c>
      <c r="AJ1294" s="70">
        <f t="shared" si="581"/>
        <v>0</v>
      </c>
      <c r="AK1294" s="70">
        <f t="shared" si="581"/>
        <v>0</v>
      </c>
      <c r="AL1294" s="70">
        <f t="shared" si="581"/>
        <v>0</v>
      </c>
      <c r="AM1294" s="79" t="s">
        <v>203</v>
      </c>
      <c r="AN1294" s="70">
        <f t="shared" ref="AN1294:AS1294" si="582">AN1295+AN1296</f>
        <v>0</v>
      </c>
      <c r="AO1294" s="70">
        <f t="shared" si="582"/>
        <v>0</v>
      </c>
      <c r="AP1294" s="70">
        <f t="shared" si="582"/>
        <v>0</v>
      </c>
      <c r="AQ1294" s="70">
        <f t="shared" si="582"/>
        <v>0</v>
      </c>
      <c r="AR1294" s="70">
        <f t="shared" si="582"/>
        <v>0</v>
      </c>
      <c r="AS1294" s="70">
        <f t="shared" si="582"/>
        <v>0</v>
      </c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CA1294" s="2"/>
      <c r="CB1294" s="2"/>
      <c r="CC1294" s="2"/>
      <c r="CD1294" s="2"/>
      <c r="CE1294" s="2"/>
      <c r="CF1294" s="2"/>
      <c r="CG1294" s="2"/>
      <c r="CH1294" s="2"/>
      <c r="CI1294" s="2"/>
    </row>
    <row r="1295" spans="1:87" ht="31.5">
      <c r="A1295" s="73" t="s">
        <v>2622</v>
      </c>
      <c r="B1295" s="67" t="s">
        <v>2417</v>
      </c>
      <c r="C1295" s="42" t="s">
        <v>202</v>
      </c>
      <c r="D1295" s="79" t="s">
        <v>203</v>
      </c>
      <c r="E1295" s="70">
        <v>0</v>
      </c>
      <c r="F1295" s="70">
        <v>0</v>
      </c>
      <c r="G1295" s="70">
        <v>0</v>
      </c>
      <c r="H1295" s="70">
        <v>0</v>
      </c>
      <c r="I1295" s="70">
        <v>0</v>
      </c>
      <c r="J1295" s="70">
        <v>0</v>
      </c>
      <c r="K1295" s="79" t="s">
        <v>203</v>
      </c>
      <c r="L1295" s="70">
        <v>0</v>
      </c>
      <c r="M1295" s="70">
        <v>0</v>
      </c>
      <c r="N1295" s="70">
        <v>0</v>
      </c>
      <c r="O1295" s="70">
        <v>0</v>
      </c>
      <c r="P1295" s="70">
        <v>0</v>
      </c>
      <c r="Q1295" s="70">
        <v>0</v>
      </c>
      <c r="R1295" s="79" t="s">
        <v>203</v>
      </c>
      <c r="S1295" s="70">
        <v>0</v>
      </c>
      <c r="T1295" s="70">
        <v>0</v>
      </c>
      <c r="U1295" s="70">
        <v>0</v>
      </c>
      <c r="V1295" s="70">
        <v>0</v>
      </c>
      <c r="W1295" s="70">
        <v>0</v>
      </c>
      <c r="X1295" s="70">
        <v>0</v>
      </c>
      <c r="Y1295" s="79" t="s">
        <v>203</v>
      </c>
      <c r="Z1295" s="70">
        <v>0</v>
      </c>
      <c r="AA1295" s="70">
        <v>0</v>
      </c>
      <c r="AB1295" s="70">
        <v>0</v>
      </c>
      <c r="AC1295" s="70">
        <v>0</v>
      </c>
      <c r="AD1295" s="70">
        <v>0</v>
      </c>
      <c r="AE1295" s="70">
        <v>0</v>
      </c>
      <c r="AF1295" s="79" t="s">
        <v>203</v>
      </c>
      <c r="AG1295" s="70">
        <v>0</v>
      </c>
      <c r="AH1295" s="70">
        <v>0</v>
      </c>
      <c r="AI1295" s="70">
        <v>0</v>
      </c>
      <c r="AJ1295" s="70">
        <v>0</v>
      </c>
      <c r="AK1295" s="70">
        <v>0</v>
      </c>
      <c r="AL1295" s="70">
        <v>0</v>
      </c>
      <c r="AM1295" s="79" t="s">
        <v>203</v>
      </c>
      <c r="AN1295" s="70">
        <v>0</v>
      </c>
      <c r="AO1295" s="70">
        <v>0</v>
      </c>
      <c r="AP1295" s="70">
        <v>0</v>
      </c>
      <c r="AQ1295" s="70">
        <v>0</v>
      </c>
      <c r="AR1295" s="70">
        <v>0</v>
      </c>
      <c r="AS1295" s="70">
        <v>0</v>
      </c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CA1295" s="2"/>
      <c r="CB1295" s="2"/>
      <c r="CC1295" s="2"/>
      <c r="CD1295" s="2"/>
      <c r="CE1295" s="2"/>
      <c r="CF1295" s="2"/>
      <c r="CG1295" s="2"/>
      <c r="CH1295" s="2"/>
      <c r="CI1295" s="2"/>
    </row>
    <row r="1296" spans="1:87" ht="31.5">
      <c r="A1296" s="73" t="s">
        <v>2623</v>
      </c>
      <c r="B1296" s="67" t="s">
        <v>227</v>
      </c>
      <c r="C1296" s="42" t="s">
        <v>202</v>
      </c>
      <c r="D1296" s="79" t="s">
        <v>203</v>
      </c>
      <c r="E1296" s="70">
        <v>0</v>
      </c>
      <c r="F1296" s="70">
        <v>0</v>
      </c>
      <c r="G1296" s="70">
        <v>0</v>
      </c>
      <c r="H1296" s="70">
        <v>0</v>
      </c>
      <c r="I1296" s="70">
        <v>0</v>
      </c>
      <c r="J1296" s="70">
        <v>0</v>
      </c>
      <c r="K1296" s="79" t="s">
        <v>203</v>
      </c>
      <c r="L1296" s="70">
        <v>0</v>
      </c>
      <c r="M1296" s="70">
        <v>0</v>
      </c>
      <c r="N1296" s="70">
        <v>0</v>
      </c>
      <c r="O1296" s="70">
        <v>0</v>
      </c>
      <c r="P1296" s="70">
        <v>0</v>
      </c>
      <c r="Q1296" s="70">
        <v>0</v>
      </c>
      <c r="R1296" s="79" t="s">
        <v>203</v>
      </c>
      <c r="S1296" s="70">
        <v>0</v>
      </c>
      <c r="T1296" s="70">
        <v>0</v>
      </c>
      <c r="U1296" s="70">
        <v>0</v>
      </c>
      <c r="V1296" s="70">
        <v>0</v>
      </c>
      <c r="W1296" s="70">
        <v>0</v>
      </c>
      <c r="X1296" s="70">
        <v>0</v>
      </c>
      <c r="Y1296" s="79" t="s">
        <v>203</v>
      </c>
      <c r="Z1296" s="70">
        <v>0</v>
      </c>
      <c r="AA1296" s="70">
        <v>0</v>
      </c>
      <c r="AB1296" s="70">
        <v>0</v>
      </c>
      <c r="AC1296" s="70">
        <v>0</v>
      </c>
      <c r="AD1296" s="70">
        <v>0</v>
      </c>
      <c r="AE1296" s="70">
        <v>0</v>
      </c>
      <c r="AF1296" s="79" t="s">
        <v>203</v>
      </c>
      <c r="AG1296" s="70">
        <v>0</v>
      </c>
      <c r="AH1296" s="70">
        <v>0</v>
      </c>
      <c r="AI1296" s="70">
        <v>0</v>
      </c>
      <c r="AJ1296" s="70">
        <v>0</v>
      </c>
      <c r="AK1296" s="70">
        <v>0</v>
      </c>
      <c r="AL1296" s="70">
        <v>0</v>
      </c>
      <c r="AM1296" s="79" t="s">
        <v>203</v>
      </c>
      <c r="AN1296" s="70">
        <v>0</v>
      </c>
      <c r="AO1296" s="70">
        <v>0</v>
      </c>
      <c r="AP1296" s="70">
        <v>0</v>
      </c>
      <c r="AQ1296" s="70">
        <v>0</v>
      </c>
      <c r="AR1296" s="70">
        <v>0</v>
      </c>
      <c r="AS1296" s="70">
        <v>0</v>
      </c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CA1296" s="2"/>
      <c r="CB1296" s="2"/>
      <c r="CC1296" s="2"/>
      <c r="CD1296" s="2"/>
      <c r="CE1296" s="2"/>
      <c r="CF1296" s="2"/>
      <c r="CG1296" s="2"/>
      <c r="CH1296" s="2"/>
      <c r="CI1296" s="2"/>
    </row>
    <row r="1297" spans="1:87" ht="47.25">
      <c r="A1297" s="73" t="s">
        <v>65</v>
      </c>
      <c r="B1297" s="67" t="s">
        <v>229</v>
      </c>
      <c r="C1297" s="42" t="s">
        <v>202</v>
      </c>
      <c r="D1297" s="79" t="s">
        <v>203</v>
      </c>
      <c r="E1297" s="70">
        <f t="shared" ref="E1297:J1297" si="583">E1298+E1299+E1300+E1301+E1302</f>
        <v>0</v>
      </c>
      <c r="F1297" s="70">
        <f t="shared" si="583"/>
        <v>0</v>
      </c>
      <c r="G1297" s="70">
        <f t="shared" si="583"/>
        <v>0</v>
      </c>
      <c r="H1297" s="70">
        <f t="shared" si="583"/>
        <v>0</v>
      </c>
      <c r="I1297" s="70">
        <f t="shared" si="583"/>
        <v>0</v>
      </c>
      <c r="J1297" s="70">
        <f t="shared" si="583"/>
        <v>0</v>
      </c>
      <c r="K1297" s="79" t="s">
        <v>203</v>
      </c>
      <c r="L1297" s="70">
        <f t="shared" ref="L1297:Q1297" si="584">L1298+L1299+L1300+L1301+L1302</f>
        <v>0</v>
      </c>
      <c r="M1297" s="70">
        <f t="shared" si="584"/>
        <v>0</v>
      </c>
      <c r="N1297" s="70">
        <f t="shared" si="584"/>
        <v>0</v>
      </c>
      <c r="O1297" s="70">
        <f t="shared" si="584"/>
        <v>0</v>
      </c>
      <c r="P1297" s="70">
        <f t="shared" si="584"/>
        <v>0</v>
      </c>
      <c r="Q1297" s="70">
        <f t="shared" si="584"/>
        <v>0</v>
      </c>
      <c r="R1297" s="79" t="s">
        <v>203</v>
      </c>
      <c r="S1297" s="70">
        <f t="shared" ref="S1297:X1297" si="585">S1298+S1299+S1300+S1301+S1302</f>
        <v>0</v>
      </c>
      <c r="T1297" s="70">
        <f t="shared" si="585"/>
        <v>0</v>
      </c>
      <c r="U1297" s="70">
        <f t="shared" si="585"/>
        <v>0</v>
      </c>
      <c r="V1297" s="70">
        <f t="shared" si="585"/>
        <v>0</v>
      </c>
      <c r="W1297" s="70">
        <f t="shared" si="585"/>
        <v>0</v>
      </c>
      <c r="X1297" s="70">
        <f t="shared" si="585"/>
        <v>0</v>
      </c>
      <c r="Y1297" s="79" t="s">
        <v>203</v>
      </c>
      <c r="Z1297" s="70">
        <f t="shared" ref="Z1297:AE1297" si="586">Z1298+Z1299+Z1300+Z1301+Z1302</f>
        <v>0</v>
      </c>
      <c r="AA1297" s="70">
        <f t="shared" si="586"/>
        <v>0</v>
      </c>
      <c r="AB1297" s="70">
        <f t="shared" si="586"/>
        <v>0</v>
      </c>
      <c r="AC1297" s="70">
        <f t="shared" si="586"/>
        <v>0</v>
      </c>
      <c r="AD1297" s="70">
        <f t="shared" si="586"/>
        <v>0</v>
      </c>
      <c r="AE1297" s="70">
        <f t="shared" si="586"/>
        <v>0</v>
      </c>
      <c r="AF1297" s="79" t="s">
        <v>203</v>
      </c>
      <c r="AG1297" s="70">
        <f t="shared" ref="AG1297:AL1297" si="587">AG1298+AG1299+AG1300+AG1301+AG1302</f>
        <v>0</v>
      </c>
      <c r="AH1297" s="70">
        <f t="shared" si="587"/>
        <v>0</v>
      </c>
      <c r="AI1297" s="70">
        <f t="shared" si="587"/>
        <v>0</v>
      </c>
      <c r="AJ1297" s="70">
        <f t="shared" si="587"/>
        <v>0</v>
      </c>
      <c r="AK1297" s="70">
        <f t="shared" si="587"/>
        <v>0</v>
      </c>
      <c r="AL1297" s="70">
        <f t="shared" si="587"/>
        <v>0</v>
      </c>
      <c r="AM1297" s="79" t="s">
        <v>203</v>
      </c>
      <c r="AN1297" s="70">
        <f t="shared" ref="AN1297:AS1297" si="588">AN1298+AN1299+AN1300+AN1301+AN1302</f>
        <v>0</v>
      </c>
      <c r="AO1297" s="70">
        <f t="shared" si="588"/>
        <v>0</v>
      </c>
      <c r="AP1297" s="70">
        <f t="shared" si="588"/>
        <v>0</v>
      </c>
      <c r="AQ1297" s="70">
        <f t="shared" si="588"/>
        <v>0</v>
      </c>
      <c r="AR1297" s="70">
        <f t="shared" si="588"/>
        <v>0</v>
      </c>
      <c r="AS1297" s="70">
        <f t="shared" si="588"/>
        <v>0</v>
      </c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CA1297" s="2"/>
      <c r="CB1297" s="2"/>
      <c r="CC1297" s="2"/>
      <c r="CD1297" s="2"/>
      <c r="CE1297" s="2"/>
      <c r="CF1297" s="2"/>
      <c r="CG1297" s="2"/>
      <c r="CH1297" s="2"/>
      <c r="CI1297" s="2"/>
    </row>
    <row r="1298" spans="1:87" ht="78.75">
      <c r="A1298" s="73" t="s">
        <v>2624</v>
      </c>
      <c r="B1298" s="67" t="s">
        <v>231</v>
      </c>
      <c r="C1298" s="42" t="s">
        <v>202</v>
      </c>
      <c r="D1298" s="79" t="s">
        <v>203</v>
      </c>
      <c r="E1298" s="70">
        <v>0</v>
      </c>
      <c r="F1298" s="70">
        <v>0</v>
      </c>
      <c r="G1298" s="70">
        <v>0</v>
      </c>
      <c r="H1298" s="70">
        <v>0</v>
      </c>
      <c r="I1298" s="70">
        <v>0</v>
      </c>
      <c r="J1298" s="70">
        <v>0</v>
      </c>
      <c r="K1298" s="79" t="s">
        <v>203</v>
      </c>
      <c r="L1298" s="70">
        <v>0</v>
      </c>
      <c r="M1298" s="70">
        <v>0</v>
      </c>
      <c r="N1298" s="70">
        <v>0</v>
      </c>
      <c r="O1298" s="70">
        <v>0</v>
      </c>
      <c r="P1298" s="70">
        <v>0</v>
      </c>
      <c r="Q1298" s="70">
        <v>0</v>
      </c>
      <c r="R1298" s="79" t="s">
        <v>203</v>
      </c>
      <c r="S1298" s="70">
        <v>0</v>
      </c>
      <c r="T1298" s="70">
        <v>0</v>
      </c>
      <c r="U1298" s="70">
        <v>0</v>
      </c>
      <c r="V1298" s="70">
        <v>0</v>
      </c>
      <c r="W1298" s="70">
        <v>0</v>
      </c>
      <c r="X1298" s="70">
        <v>0</v>
      </c>
      <c r="Y1298" s="79" t="s">
        <v>203</v>
      </c>
      <c r="Z1298" s="70">
        <v>0</v>
      </c>
      <c r="AA1298" s="70">
        <v>0</v>
      </c>
      <c r="AB1298" s="70">
        <v>0</v>
      </c>
      <c r="AC1298" s="70">
        <v>0</v>
      </c>
      <c r="AD1298" s="70">
        <v>0</v>
      </c>
      <c r="AE1298" s="70">
        <v>0</v>
      </c>
      <c r="AF1298" s="79" t="s">
        <v>203</v>
      </c>
      <c r="AG1298" s="70">
        <v>0</v>
      </c>
      <c r="AH1298" s="70">
        <v>0</v>
      </c>
      <c r="AI1298" s="70">
        <v>0</v>
      </c>
      <c r="AJ1298" s="70">
        <v>0</v>
      </c>
      <c r="AK1298" s="70">
        <v>0</v>
      </c>
      <c r="AL1298" s="70">
        <v>0</v>
      </c>
      <c r="AM1298" s="79" t="s">
        <v>203</v>
      </c>
      <c r="AN1298" s="70">
        <v>0</v>
      </c>
      <c r="AO1298" s="70">
        <v>0</v>
      </c>
      <c r="AP1298" s="70">
        <v>0</v>
      </c>
      <c r="AQ1298" s="70">
        <v>0</v>
      </c>
      <c r="AR1298" s="70">
        <v>0</v>
      </c>
      <c r="AS1298" s="70">
        <v>0</v>
      </c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CA1298" s="2"/>
      <c r="CB1298" s="2"/>
      <c r="CC1298" s="2"/>
      <c r="CD1298" s="2"/>
      <c r="CE1298" s="2"/>
      <c r="CF1298" s="2"/>
      <c r="CG1298" s="2"/>
      <c r="CH1298" s="2"/>
      <c r="CI1298" s="2"/>
    </row>
    <row r="1299" spans="1:87" ht="78.75">
      <c r="A1299" s="73" t="s">
        <v>2625</v>
      </c>
      <c r="B1299" s="67" t="s">
        <v>233</v>
      </c>
      <c r="C1299" s="42" t="s">
        <v>202</v>
      </c>
      <c r="D1299" s="79" t="s">
        <v>203</v>
      </c>
      <c r="E1299" s="70">
        <v>0</v>
      </c>
      <c r="F1299" s="70">
        <v>0</v>
      </c>
      <c r="G1299" s="70">
        <v>0</v>
      </c>
      <c r="H1299" s="70">
        <v>0</v>
      </c>
      <c r="I1299" s="70">
        <v>0</v>
      </c>
      <c r="J1299" s="70">
        <v>0</v>
      </c>
      <c r="K1299" s="79" t="s">
        <v>203</v>
      </c>
      <c r="L1299" s="70">
        <v>0</v>
      </c>
      <c r="M1299" s="70">
        <v>0</v>
      </c>
      <c r="N1299" s="70">
        <v>0</v>
      </c>
      <c r="O1299" s="70">
        <v>0</v>
      </c>
      <c r="P1299" s="70">
        <v>0</v>
      </c>
      <c r="Q1299" s="70">
        <v>0</v>
      </c>
      <c r="R1299" s="79" t="s">
        <v>203</v>
      </c>
      <c r="S1299" s="70">
        <v>0</v>
      </c>
      <c r="T1299" s="70">
        <v>0</v>
      </c>
      <c r="U1299" s="70">
        <v>0</v>
      </c>
      <c r="V1299" s="70">
        <v>0</v>
      </c>
      <c r="W1299" s="70">
        <v>0</v>
      </c>
      <c r="X1299" s="70">
        <v>0</v>
      </c>
      <c r="Y1299" s="79" t="s">
        <v>203</v>
      </c>
      <c r="Z1299" s="70">
        <v>0</v>
      </c>
      <c r="AA1299" s="70">
        <v>0</v>
      </c>
      <c r="AB1299" s="70">
        <v>0</v>
      </c>
      <c r="AC1299" s="70">
        <v>0</v>
      </c>
      <c r="AD1299" s="70">
        <v>0</v>
      </c>
      <c r="AE1299" s="70">
        <v>0</v>
      </c>
      <c r="AF1299" s="79" t="s">
        <v>203</v>
      </c>
      <c r="AG1299" s="70">
        <v>0</v>
      </c>
      <c r="AH1299" s="70">
        <v>0</v>
      </c>
      <c r="AI1299" s="70">
        <v>0</v>
      </c>
      <c r="AJ1299" s="70">
        <v>0</v>
      </c>
      <c r="AK1299" s="70">
        <v>0</v>
      </c>
      <c r="AL1299" s="70">
        <v>0</v>
      </c>
      <c r="AM1299" s="79" t="s">
        <v>203</v>
      </c>
      <c r="AN1299" s="70">
        <v>0</v>
      </c>
      <c r="AO1299" s="70">
        <v>0</v>
      </c>
      <c r="AP1299" s="70">
        <v>0</v>
      </c>
      <c r="AQ1299" s="70">
        <v>0</v>
      </c>
      <c r="AR1299" s="70">
        <v>0</v>
      </c>
      <c r="AS1299" s="70">
        <v>0</v>
      </c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CA1299" s="2"/>
      <c r="CB1299" s="2"/>
      <c r="CC1299" s="2"/>
      <c r="CD1299" s="2"/>
      <c r="CE1299" s="2"/>
      <c r="CF1299" s="2"/>
      <c r="CG1299" s="2"/>
      <c r="CH1299" s="2"/>
      <c r="CI1299" s="2"/>
    </row>
    <row r="1300" spans="1:87" ht="63">
      <c r="A1300" s="73" t="s">
        <v>2626</v>
      </c>
      <c r="B1300" s="67" t="s">
        <v>235</v>
      </c>
      <c r="C1300" s="42" t="s">
        <v>202</v>
      </c>
      <c r="D1300" s="79" t="s">
        <v>203</v>
      </c>
      <c r="E1300" s="70">
        <v>0</v>
      </c>
      <c r="F1300" s="70">
        <v>0</v>
      </c>
      <c r="G1300" s="70">
        <v>0</v>
      </c>
      <c r="H1300" s="70">
        <v>0</v>
      </c>
      <c r="I1300" s="70">
        <v>0</v>
      </c>
      <c r="J1300" s="70">
        <v>0</v>
      </c>
      <c r="K1300" s="79" t="s">
        <v>203</v>
      </c>
      <c r="L1300" s="70">
        <v>0</v>
      </c>
      <c r="M1300" s="70">
        <v>0</v>
      </c>
      <c r="N1300" s="70">
        <v>0</v>
      </c>
      <c r="O1300" s="70">
        <v>0</v>
      </c>
      <c r="P1300" s="70">
        <v>0</v>
      </c>
      <c r="Q1300" s="70">
        <v>0</v>
      </c>
      <c r="R1300" s="79" t="s">
        <v>203</v>
      </c>
      <c r="S1300" s="70">
        <v>0</v>
      </c>
      <c r="T1300" s="70">
        <v>0</v>
      </c>
      <c r="U1300" s="70">
        <v>0</v>
      </c>
      <c r="V1300" s="70">
        <v>0</v>
      </c>
      <c r="W1300" s="70">
        <v>0</v>
      </c>
      <c r="X1300" s="70">
        <v>0</v>
      </c>
      <c r="Y1300" s="79" t="s">
        <v>203</v>
      </c>
      <c r="Z1300" s="70">
        <v>0</v>
      </c>
      <c r="AA1300" s="70">
        <v>0</v>
      </c>
      <c r="AB1300" s="70">
        <v>0</v>
      </c>
      <c r="AC1300" s="70">
        <v>0</v>
      </c>
      <c r="AD1300" s="70">
        <v>0</v>
      </c>
      <c r="AE1300" s="70">
        <v>0</v>
      </c>
      <c r="AF1300" s="79" t="s">
        <v>203</v>
      </c>
      <c r="AG1300" s="70">
        <v>0</v>
      </c>
      <c r="AH1300" s="70">
        <v>0</v>
      </c>
      <c r="AI1300" s="70">
        <v>0</v>
      </c>
      <c r="AJ1300" s="70">
        <v>0</v>
      </c>
      <c r="AK1300" s="70">
        <v>0</v>
      </c>
      <c r="AL1300" s="70">
        <v>0</v>
      </c>
      <c r="AM1300" s="79" t="s">
        <v>203</v>
      </c>
      <c r="AN1300" s="70">
        <v>0</v>
      </c>
      <c r="AO1300" s="70">
        <v>0</v>
      </c>
      <c r="AP1300" s="70">
        <v>0</v>
      </c>
      <c r="AQ1300" s="70">
        <v>0</v>
      </c>
      <c r="AR1300" s="70">
        <v>0</v>
      </c>
      <c r="AS1300" s="70">
        <v>0</v>
      </c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CA1300" s="2"/>
      <c r="CB1300" s="2"/>
      <c r="CC1300" s="2"/>
      <c r="CD1300" s="2"/>
      <c r="CE1300" s="2"/>
      <c r="CF1300" s="2"/>
      <c r="CG1300" s="2"/>
      <c r="CH1300" s="2"/>
      <c r="CI1300" s="2"/>
    </row>
    <row r="1301" spans="1:87" ht="94.5">
      <c r="A1301" s="73" t="s">
        <v>2627</v>
      </c>
      <c r="B1301" s="67" t="s">
        <v>242</v>
      </c>
      <c r="C1301" s="42" t="s">
        <v>202</v>
      </c>
      <c r="D1301" s="79" t="s">
        <v>203</v>
      </c>
      <c r="E1301" s="70">
        <v>0</v>
      </c>
      <c r="F1301" s="70">
        <v>0</v>
      </c>
      <c r="G1301" s="70">
        <v>0</v>
      </c>
      <c r="H1301" s="70">
        <v>0</v>
      </c>
      <c r="I1301" s="70">
        <v>0</v>
      </c>
      <c r="J1301" s="70">
        <v>0</v>
      </c>
      <c r="K1301" s="79" t="s">
        <v>203</v>
      </c>
      <c r="L1301" s="70">
        <v>0</v>
      </c>
      <c r="M1301" s="70">
        <v>0</v>
      </c>
      <c r="N1301" s="70">
        <v>0</v>
      </c>
      <c r="O1301" s="70">
        <v>0</v>
      </c>
      <c r="P1301" s="70">
        <v>0</v>
      </c>
      <c r="Q1301" s="70">
        <v>0</v>
      </c>
      <c r="R1301" s="79" t="s">
        <v>203</v>
      </c>
      <c r="S1301" s="70">
        <v>0</v>
      </c>
      <c r="T1301" s="70">
        <v>0</v>
      </c>
      <c r="U1301" s="70">
        <v>0</v>
      </c>
      <c r="V1301" s="70">
        <v>0</v>
      </c>
      <c r="W1301" s="70">
        <v>0</v>
      </c>
      <c r="X1301" s="70">
        <v>0</v>
      </c>
      <c r="Y1301" s="79" t="s">
        <v>203</v>
      </c>
      <c r="Z1301" s="70">
        <v>0</v>
      </c>
      <c r="AA1301" s="70">
        <v>0</v>
      </c>
      <c r="AB1301" s="70">
        <v>0</v>
      </c>
      <c r="AC1301" s="70">
        <v>0</v>
      </c>
      <c r="AD1301" s="70">
        <v>0</v>
      </c>
      <c r="AE1301" s="70">
        <v>0</v>
      </c>
      <c r="AF1301" s="79" t="s">
        <v>203</v>
      </c>
      <c r="AG1301" s="70">
        <v>0</v>
      </c>
      <c r="AH1301" s="70">
        <v>0</v>
      </c>
      <c r="AI1301" s="70">
        <v>0</v>
      </c>
      <c r="AJ1301" s="70">
        <v>0</v>
      </c>
      <c r="AK1301" s="70">
        <v>0</v>
      </c>
      <c r="AL1301" s="70">
        <v>0</v>
      </c>
      <c r="AM1301" s="79" t="s">
        <v>203</v>
      </c>
      <c r="AN1301" s="70">
        <v>0</v>
      </c>
      <c r="AO1301" s="70">
        <v>0</v>
      </c>
      <c r="AP1301" s="70">
        <v>0</v>
      </c>
      <c r="AQ1301" s="70">
        <v>0</v>
      </c>
      <c r="AR1301" s="70">
        <v>0</v>
      </c>
      <c r="AS1301" s="70">
        <v>0</v>
      </c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CA1301" s="2"/>
      <c r="CB1301" s="2"/>
      <c r="CC1301" s="2"/>
      <c r="CD1301" s="2"/>
      <c r="CE1301" s="2"/>
      <c r="CF1301" s="2"/>
      <c r="CG1301" s="2"/>
      <c r="CH1301" s="2"/>
      <c r="CI1301" s="2"/>
    </row>
    <row r="1302" spans="1:87" ht="78.75">
      <c r="A1302" s="73" t="s">
        <v>2628</v>
      </c>
      <c r="B1302" s="67" t="s">
        <v>248</v>
      </c>
      <c r="C1302" s="42" t="s">
        <v>202</v>
      </c>
      <c r="D1302" s="79" t="s">
        <v>203</v>
      </c>
      <c r="E1302" s="70">
        <f t="shared" ref="E1302:J1302" si="589">SUM(E1303)</f>
        <v>0</v>
      </c>
      <c r="F1302" s="70">
        <f t="shared" si="589"/>
        <v>0</v>
      </c>
      <c r="G1302" s="70">
        <f t="shared" si="589"/>
        <v>0</v>
      </c>
      <c r="H1302" s="70">
        <f t="shared" si="589"/>
        <v>0</v>
      </c>
      <c r="I1302" s="70">
        <f t="shared" si="589"/>
        <v>0</v>
      </c>
      <c r="J1302" s="70">
        <f t="shared" si="589"/>
        <v>0</v>
      </c>
      <c r="K1302" s="79" t="s">
        <v>203</v>
      </c>
      <c r="L1302" s="70">
        <f t="shared" ref="L1302:Q1302" si="590">SUM(L1303)</f>
        <v>0</v>
      </c>
      <c r="M1302" s="70">
        <f t="shared" si="590"/>
        <v>0</v>
      </c>
      <c r="N1302" s="70">
        <f t="shared" si="590"/>
        <v>0</v>
      </c>
      <c r="O1302" s="70">
        <f t="shared" si="590"/>
        <v>0</v>
      </c>
      <c r="P1302" s="70">
        <f t="shared" si="590"/>
        <v>0</v>
      </c>
      <c r="Q1302" s="70">
        <f t="shared" si="590"/>
        <v>0</v>
      </c>
      <c r="R1302" s="79" t="s">
        <v>203</v>
      </c>
      <c r="S1302" s="70">
        <f t="shared" ref="S1302:X1302" si="591">SUM(S1303)</f>
        <v>0</v>
      </c>
      <c r="T1302" s="70">
        <f t="shared" si="591"/>
        <v>0</v>
      </c>
      <c r="U1302" s="70">
        <f t="shared" si="591"/>
        <v>0</v>
      </c>
      <c r="V1302" s="70">
        <f t="shared" si="591"/>
        <v>0</v>
      </c>
      <c r="W1302" s="70">
        <f t="shared" si="591"/>
        <v>0</v>
      </c>
      <c r="X1302" s="70">
        <f t="shared" si="591"/>
        <v>0</v>
      </c>
      <c r="Y1302" s="79" t="s">
        <v>203</v>
      </c>
      <c r="Z1302" s="70">
        <f t="shared" ref="Z1302:AE1302" si="592">SUM(Z1303)</f>
        <v>0</v>
      </c>
      <c r="AA1302" s="70">
        <f t="shared" si="592"/>
        <v>0</v>
      </c>
      <c r="AB1302" s="70">
        <f t="shared" si="592"/>
        <v>0</v>
      </c>
      <c r="AC1302" s="70">
        <f t="shared" si="592"/>
        <v>0</v>
      </c>
      <c r="AD1302" s="70">
        <f t="shared" si="592"/>
        <v>0</v>
      </c>
      <c r="AE1302" s="70">
        <f t="shared" si="592"/>
        <v>0</v>
      </c>
      <c r="AF1302" s="79" t="s">
        <v>203</v>
      </c>
      <c r="AG1302" s="70">
        <f t="shared" ref="AG1302:AL1302" si="593">SUM(AG1303)</f>
        <v>0</v>
      </c>
      <c r="AH1302" s="70">
        <f t="shared" si="593"/>
        <v>0</v>
      </c>
      <c r="AI1302" s="70">
        <f t="shared" si="593"/>
        <v>0</v>
      </c>
      <c r="AJ1302" s="70">
        <f t="shared" si="593"/>
        <v>0</v>
      </c>
      <c r="AK1302" s="70">
        <f t="shared" si="593"/>
        <v>0</v>
      </c>
      <c r="AL1302" s="70">
        <f t="shared" si="593"/>
        <v>0</v>
      </c>
      <c r="AM1302" s="79" t="s">
        <v>203</v>
      </c>
      <c r="AN1302" s="70">
        <f t="shared" ref="AN1302:AS1302" si="594">SUM(AN1303)</f>
        <v>0</v>
      </c>
      <c r="AO1302" s="70">
        <f t="shared" si="594"/>
        <v>0</v>
      </c>
      <c r="AP1302" s="70">
        <f t="shared" si="594"/>
        <v>0</v>
      </c>
      <c r="AQ1302" s="70">
        <f t="shared" si="594"/>
        <v>0</v>
      </c>
      <c r="AR1302" s="70">
        <f t="shared" si="594"/>
        <v>0</v>
      </c>
      <c r="AS1302" s="70">
        <f t="shared" si="594"/>
        <v>0</v>
      </c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CA1302" s="2"/>
      <c r="CB1302" s="2"/>
      <c r="CC1302" s="2"/>
      <c r="CD1302" s="2"/>
      <c r="CE1302" s="2"/>
      <c r="CF1302" s="2"/>
      <c r="CG1302" s="2"/>
      <c r="CH1302" s="2"/>
      <c r="CI1302" s="2"/>
    </row>
    <row r="1303" spans="1:87" ht="63">
      <c r="A1303" s="73" t="s">
        <v>2628</v>
      </c>
      <c r="B1303" s="95" t="s">
        <v>2629</v>
      </c>
      <c r="C1303" s="96" t="s">
        <v>2630</v>
      </c>
      <c r="D1303" s="78" t="s">
        <v>203</v>
      </c>
      <c r="E1303" s="78">
        <v>0</v>
      </c>
      <c r="F1303" s="78">
        <v>0</v>
      </c>
      <c r="G1303" s="78">
        <v>0</v>
      </c>
      <c r="H1303" s="78">
        <v>0</v>
      </c>
      <c r="I1303" s="78">
        <v>0</v>
      </c>
      <c r="J1303" s="78">
        <v>0</v>
      </c>
      <c r="K1303" s="78" t="s">
        <v>203</v>
      </c>
      <c r="L1303" s="78">
        <v>0</v>
      </c>
      <c r="M1303" s="78">
        <v>0</v>
      </c>
      <c r="N1303" s="78">
        <v>0</v>
      </c>
      <c r="O1303" s="78">
        <v>0</v>
      </c>
      <c r="P1303" s="78">
        <v>0</v>
      </c>
      <c r="Q1303" s="78">
        <v>0</v>
      </c>
      <c r="R1303" s="78" t="s">
        <v>203</v>
      </c>
      <c r="S1303" s="78">
        <v>0</v>
      </c>
      <c r="T1303" s="78">
        <v>0</v>
      </c>
      <c r="U1303" s="78">
        <v>0</v>
      </c>
      <c r="V1303" s="78">
        <v>0</v>
      </c>
      <c r="W1303" s="78">
        <v>0</v>
      </c>
      <c r="X1303" s="78">
        <v>0</v>
      </c>
      <c r="Y1303" s="78" t="s">
        <v>203</v>
      </c>
      <c r="Z1303" s="78">
        <v>0</v>
      </c>
      <c r="AA1303" s="78">
        <v>0</v>
      </c>
      <c r="AB1303" s="78">
        <v>0</v>
      </c>
      <c r="AC1303" s="78">
        <v>0</v>
      </c>
      <c r="AD1303" s="78">
        <v>0</v>
      </c>
      <c r="AE1303" s="78">
        <v>0</v>
      </c>
      <c r="AF1303" s="78" t="s">
        <v>203</v>
      </c>
      <c r="AG1303" s="78">
        <v>0</v>
      </c>
      <c r="AH1303" s="78">
        <v>0</v>
      </c>
      <c r="AI1303" s="78">
        <v>0</v>
      </c>
      <c r="AJ1303" s="78">
        <v>0</v>
      </c>
      <c r="AK1303" s="78">
        <v>0</v>
      </c>
      <c r="AL1303" s="78">
        <v>0</v>
      </c>
      <c r="AM1303" s="78" t="s">
        <v>203</v>
      </c>
      <c r="AN1303" s="78">
        <v>0</v>
      </c>
      <c r="AO1303" s="78">
        <v>0</v>
      </c>
      <c r="AP1303" s="78">
        <v>0</v>
      </c>
      <c r="AQ1303" s="78">
        <v>0</v>
      </c>
      <c r="AR1303" s="78">
        <v>0</v>
      </c>
      <c r="AS1303" s="78">
        <v>0</v>
      </c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CA1303" s="2"/>
      <c r="CB1303" s="2"/>
      <c r="CC1303" s="2"/>
      <c r="CD1303" s="2"/>
      <c r="CE1303" s="2"/>
      <c r="CF1303" s="2"/>
      <c r="CG1303" s="2"/>
      <c r="CH1303" s="2"/>
      <c r="CI1303" s="2"/>
    </row>
    <row r="1304" spans="1:87" ht="31.5">
      <c r="A1304" s="73" t="s">
        <v>66</v>
      </c>
      <c r="B1304" s="67" t="s">
        <v>266</v>
      </c>
      <c r="C1304" s="42" t="s">
        <v>202</v>
      </c>
      <c r="D1304" s="79" t="s">
        <v>203</v>
      </c>
      <c r="E1304" s="70">
        <v>0</v>
      </c>
      <c r="F1304" s="70">
        <v>0</v>
      </c>
      <c r="G1304" s="70">
        <v>0</v>
      </c>
      <c r="H1304" s="70">
        <v>0</v>
      </c>
      <c r="I1304" s="70">
        <v>0</v>
      </c>
      <c r="J1304" s="70">
        <v>0</v>
      </c>
      <c r="K1304" s="79" t="s">
        <v>203</v>
      </c>
      <c r="L1304" s="70">
        <v>0</v>
      </c>
      <c r="M1304" s="70">
        <v>0</v>
      </c>
      <c r="N1304" s="70">
        <v>0</v>
      </c>
      <c r="O1304" s="70">
        <v>0</v>
      </c>
      <c r="P1304" s="70">
        <v>0</v>
      </c>
      <c r="Q1304" s="70">
        <v>0</v>
      </c>
      <c r="R1304" s="79" t="s">
        <v>203</v>
      </c>
      <c r="S1304" s="70">
        <v>0</v>
      </c>
      <c r="T1304" s="70">
        <v>0</v>
      </c>
      <c r="U1304" s="70">
        <v>0</v>
      </c>
      <c r="V1304" s="70">
        <v>0</v>
      </c>
      <c r="W1304" s="70">
        <v>0</v>
      </c>
      <c r="X1304" s="70">
        <v>0</v>
      </c>
      <c r="Y1304" s="79" t="s">
        <v>203</v>
      </c>
      <c r="Z1304" s="70">
        <v>0</v>
      </c>
      <c r="AA1304" s="70">
        <v>0</v>
      </c>
      <c r="AB1304" s="70">
        <v>0</v>
      </c>
      <c r="AC1304" s="70">
        <v>0</v>
      </c>
      <c r="AD1304" s="70">
        <v>0</v>
      </c>
      <c r="AE1304" s="70">
        <v>0</v>
      </c>
      <c r="AF1304" s="79" t="s">
        <v>203</v>
      </c>
      <c r="AG1304" s="70">
        <v>0</v>
      </c>
      <c r="AH1304" s="70">
        <v>0</v>
      </c>
      <c r="AI1304" s="70">
        <v>0</v>
      </c>
      <c r="AJ1304" s="70">
        <v>0</v>
      </c>
      <c r="AK1304" s="70">
        <v>0</v>
      </c>
      <c r="AL1304" s="70">
        <v>0</v>
      </c>
      <c r="AM1304" s="79" t="s">
        <v>203</v>
      </c>
      <c r="AN1304" s="70">
        <v>0</v>
      </c>
      <c r="AO1304" s="70">
        <v>0</v>
      </c>
      <c r="AP1304" s="70">
        <v>0</v>
      </c>
      <c r="AQ1304" s="70">
        <v>0</v>
      </c>
      <c r="AR1304" s="70">
        <v>0</v>
      </c>
      <c r="AS1304" s="70">
        <v>0</v>
      </c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CA1304" s="2"/>
      <c r="CB1304" s="2"/>
      <c r="CC1304" s="2"/>
      <c r="CD1304" s="2"/>
      <c r="CE1304" s="2"/>
      <c r="CF1304" s="2"/>
      <c r="CG1304" s="2"/>
      <c r="CH1304" s="2"/>
      <c r="CI1304" s="2"/>
    </row>
    <row r="1305" spans="1:87" ht="63">
      <c r="A1305" s="73" t="s">
        <v>24</v>
      </c>
      <c r="B1305" s="67" t="s">
        <v>267</v>
      </c>
      <c r="C1305" s="42" t="s">
        <v>202</v>
      </c>
      <c r="D1305" s="79" t="s">
        <v>203</v>
      </c>
      <c r="E1305" s="70">
        <f t="shared" ref="E1305:J1305" si="595">E1306+E1307+E1309+E1310</f>
        <v>0</v>
      </c>
      <c r="F1305" s="70">
        <f t="shared" si="595"/>
        <v>0</v>
      </c>
      <c r="G1305" s="70">
        <f t="shared" si="595"/>
        <v>0</v>
      </c>
      <c r="H1305" s="70">
        <f t="shared" si="595"/>
        <v>0</v>
      </c>
      <c r="I1305" s="70">
        <f t="shared" si="595"/>
        <v>0</v>
      </c>
      <c r="J1305" s="70">
        <f t="shared" si="595"/>
        <v>0</v>
      </c>
      <c r="K1305" s="79" t="s">
        <v>203</v>
      </c>
      <c r="L1305" s="70">
        <f t="shared" ref="L1305:Q1305" si="596">L1306+L1307+L1309+L1310</f>
        <v>0</v>
      </c>
      <c r="M1305" s="70">
        <f t="shared" si="596"/>
        <v>0</v>
      </c>
      <c r="N1305" s="70">
        <f t="shared" si="596"/>
        <v>0</v>
      </c>
      <c r="O1305" s="70">
        <f t="shared" si="596"/>
        <v>0</v>
      </c>
      <c r="P1305" s="70">
        <f t="shared" si="596"/>
        <v>0</v>
      </c>
      <c r="Q1305" s="70">
        <f t="shared" si="596"/>
        <v>0</v>
      </c>
      <c r="R1305" s="79" t="s">
        <v>203</v>
      </c>
      <c r="S1305" s="70">
        <f t="shared" ref="S1305:X1305" si="597">S1306+S1307+S1309+S1310</f>
        <v>0</v>
      </c>
      <c r="T1305" s="70">
        <f t="shared" si="597"/>
        <v>0</v>
      </c>
      <c r="U1305" s="70">
        <f t="shared" si="597"/>
        <v>0</v>
      </c>
      <c r="V1305" s="70">
        <f t="shared" si="597"/>
        <v>0</v>
      </c>
      <c r="W1305" s="70">
        <f t="shared" si="597"/>
        <v>0</v>
      </c>
      <c r="X1305" s="70">
        <f t="shared" si="597"/>
        <v>0</v>
      </c>
      <c r="Y1305" s="79" t="s">
        <v>203</v>
      </c>
      <c r="Z1305" s="70">
        <f t="shared" ref="Z1305:AE1305" si="598">Z1306+Z1307+Z1309+Z1310</f>
        <v>0</v>
      </c>
      <c r="AA1305" s="70">
        <f t="shared" si="598"/>
        <v>0</v>
      </c>
      <c r="AB1305" s="70">
        <f t="shared" si="598"/>
        <v>0</v>
      </c>
      <c r="AC1305" s="70">
        <f t="shared" si="598"/>
        <v>0</v>
      </c>
      <c r="AD1305" s="70">
        <f t="shared" si="598"/>
        <v>0</v>
      </c>
      <c r="AE1305" s="70">
        <f t="shared" si="598"/>
        <v>0</v>
      </c>
      <c r="AF1305" s="79" t="s">
        <v>203</v>
      </c>
      <c r="AG1305" s="70">
        <f t="shared" ref="AG1305:AL1305" si="599">AG1306+AG1307+AG1309+AG1310</f>
        <v>0</v>
      </c>
      <c r="AH1305" s="70">
        <f t="shared" si="599"/>
        <v>0</v>
      </c>
      <c r="AI1305" s="70">
        <f t="shared" si="599"/>
        <v>0</v>
      </c>
      <c r="AJ1305" s="70">
        <f t="shared" si="599"/>
        <v>0</v>
      </c>
      <c r="AK1305" s="70">
        <f t="shared" si="599"/>
        <v>0</v>
      </c>
      <c r="AL1305" s="70">
        <f t="shared" si="599"/>
        <v>0</v>
      </c>
      <c r="AM1305" s="79" t="s">
        <v>203</v>
      </c>
      <c r="AN1305" s="70">
        <f t="shared" ref="AN1305:AS1305" si="600">AN1306+AN1307+AN1309+AN1310</f>
        <v>0</v>
      </c>
      <c r="AO1305" s="70">
        <f t="shared" si="600"/>
        <v>0</v>
      </c>
      <c r="AP1305" s="70">
        <f t="shared" si="600"/>
        <v>0</v>
      </c>
      <c r="AQ1305" s="70">
        <f t="shared" si="600"/>
        <v>0</v>
      </c>
      <c r="AR1305" s="70">
        <f t="shared" si="600"/>
        <v>0</v>
      </c>
      <c r="AS1305" s="70">
        <f t="shared" si="600"/>
        <v>0</v>
      </c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CA1305" s="2"/>
      <c r="CB1305" s="2"/>
      <c r="CC1305" s="2"/>
      <c r="CD1305" s="2"/>
      <c r="CE1305" s="2"/>
      <c r="CF1305" s="2"/>
      <c r="CG1305" s="2"/>
      <c r="CH1305" s="2"/>
      <c r="CI1305" s="2"/>
    </row>
    <row r="1306" spans="1:87" ht="31.5">
      <c r="A1306" s="73" t="s">
        <v>70</v>
      </c>
      <c r="B1306" s="67" t="s">
        <v>268</v>
      </c>
      <c r="C1306" s="42" t="s">
        <v>202</v>
      </c>
      <c r="D1306" s="79" t="s">
        <v>203</v>
      </c>
      <c r="E1306" s="70">
        <v>0</v>
      </c>
      <c r="F1306" s="70">
        <v>0</v>
      </c>
      <c r="G1306" s="70">
        <v>0</v>
      </c>
      <c r="H1306" s="70">
        <v>0</v>
      </c>
      <c r="I1306" s="70">
        <v>0</v>
      </c>
      <c r="J1306" s="70">
        <v>0</v>
      </c>
      <c r="K1306" s="79" t="s">
        <v>203</v>
      </c>
      <c r="L1306" s="70">
        <v>0</v>
      </c>
      <c r="M1306" s="70">
        <v>0</v>
      </c>
      <c r="N1306" s="70">
        <v>0</v>
      </c>
      <c r="O1306" s="70">
        <v>0</v>
      </c>
      <c r="P1306" s="70">
        <v>0</v>
      </c>
      <c r="Q1306" s="70">
        <v>0</v>
      </c>
      <c r="R1306" s="79" t="s">
        <v>203</v>
      </c>
      <c r="S1306" s="70">
        <v>0</v>
      </c>
      <c r="T1306" s="70">
        <v>0</v>
      </c>
      <c r="U1306" s="70">
        <v>0</v>
      </c>
      <c r="V1306" s="70">
        <v>0</v>
      </c>
      <c r="W1306" s="70">
        <v>0</v>
      </c>
      <c r="X1306" s="70">
        <v>0</v>
      </c>
      <c r="Y1306" s="79" t="s">
        <v>203</v>
      </c>
      <c r="Z1306" s="70">
        <v>0</v>
      </c>
      <c r="AA1306" s="70">
        <v>0</v>
      </c>
      <c r="AB1306" s="70">
        <v>0</v>
      </c>
      <c r="AC1306" s="70">
        <v>0</v>
      </c>
      <c r="AD1306" s="70">
        <v>0</v>
      </c>
      <c r="AE1306" s="70">
        <v>0</v>
      </c>
      <c r="AF1306" s="79" t="s">
        <v>203</v>
      </c>
      <c r="AG1306" s="70">
        <v>0</v>
      </c>
      <c r="AH1306" s="70">
        <v>0</v>
      </c>
      <c r="AI1306" s="70">
        <v>0</v>
      </c>
      <c r="AJ1306" s="70">
        <v>0</v>
      </c>
      <c r="AK1306" s="70">
        <v>0</v>
      </c>
      <c r="AL1306" s="70">
        <v>0</v>
      </c>
      <c r="AM1306" s="79" t="s">
        <v>203</v>
      </c>
      <c r="AN1306" s="70">
        <v>0</v>
      </c>
      <c r="AO1306" s="70">
        <v>0</v>
      </c>
      <c r="AP1306" s="70">
        <v>0</v>
      </c>
      <c r="AQ1306" s="70">
        <v>0</v>
      </c>
      <c r="AR1306" s="70">
        <v>0</v>
      </c>
      <c r="AS1306" s="70">
        <v>0</v>
      </c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CA1306" s="2"/>
      <c r="CB1306" s="2"/>
      <c r="CC1306" s="2"/>
      <c r="CD1306" s="2"/>
      <c r="CE1306" s="2"/>
      <c r="CF1306" s="2"/>
      <c r="CG1306" s="2"/>
      <c r="CH1306" s="2"/>
      <c r="CI1306" s="2"/>
    </row>
    <row r="1307" spans="1:87">
      <c r="A1307" s="73" t="s">
        <v>71</v>
      </c>
      <c r="B1307" s="67" t="s">
        <v>293</v>
      </c>
      <c r="C1307" s="42" t="s">
        <v>202</v>
      </c>
      <c r="D1307" s="79" t="s">
        <v>203</v>
      </c>
      <c r="E1307" s="70">
        <f t="shared" ref="E1307:F1307" si="601">SUM(E1308:E1308)</f>
        <v>0</v>
      </c>
      <c r="F1307" s="70">
        <f t="shared" si="601"/>
        <v>0</v>
      </c>
      <c r="G1307" s="70">
        <f t="shared" ref="G1307:J1307" si="602">SUM(G1308:G1308)</f>
        <v>0</v>
      </c>
      <c r="H1307" s="70">
        <f t="shared" si="602"/>
        <v>0</v>
      </c>
      <c r="I1307" s="70">
        <f t="shared" si="602"/>
        <v>0</v>
      </c>
      <c r="J1307" s="70">
        <f t="shared" si="602"/>
        <v>0</v>
      </c>
      <c r="K1307" s="79" t="s">
        <v>203</v>
      </c>
      <c r="L1307" s="70">
        <f t="shared" ref="L1307:Q1307" si="603">SUM(L1308:L1308)</f>
        <v>0</v>
      </c>
      <c r="M1307" s="70">
        <f t="shared" si="603"/>
        <v>0</v>
      </c>
      <c r="N1307" s="70">
        <f t="shared" si="603"/>
        <v>0</v>
      </c>
      <c r="O1307" s="70">
        <f t="shared" si="603"/>
        <v>0</v>
      </c>
      <c r="P1307" s="70">
        <f t="shared" si="603"/>
        <v>0</v>
      </c>
      <c r="Q1307" s="70">
        <f t="shared" si="603"/>
        <v>0</v>
      </c>
      <c r="R1307" s="79" t="s">
        <v>203</v>
      </c>
      <c r="S1307" s="70">
        <f t="shared" ref="S1307:X1307" si="604">SUM(S1308:S1308)</f>
        <v>0</v>
      </c>
      <c r="T1307" s="70">
        <f t="shared" si="604"/>
        <v>0</v>
      </c>
      <c r="U1307" s="70">
        <f t="shared" si="604"/>
        <v>0</v>
      </c>
      <c r="V1307" s="70">
        <f t="shared" si="604"/>
        <v>0</v>
      </c>
      <c r="W1307" s="70">
        <f t="shared" si="604"/>
        <v>0</v>
      </c>
      <c r="X1307" s="70">
        <f t="shared" si="604"/>
        <v>0</v>
      </c>
      <c r="Y1307" s="79" t="s">
        <v>203</v>
      </c>
      <c r="Z1307" s="70">
        <f t="shared" ref="Z1307:AE1307" si="605">SUM(Z1308:Z1308)</f>
        <v>0</v>
      </c>
      <c r="AA1307" s="70">
        <f t="shared" si="605"/>
        <v>0</v>
      </c>
      <c r="AB1307" s="70">
        <f t="shared" si="605"/>
        <v>0</v>
      </c>
      <c r="AC1307" s="70">
        <f t="shared" si="605"/>
        <v>0</v>
      </c>
      <c r="AD1307" s="70">
        <f t="shared" si="605"/>
        <v>0</v>
      </c>
      <c r="AE1307" s="70">
        <f t="shared" si="605"/>
        <v>0</v>
      </c>
      <c r="AF1307" s="79" t="s">
        <v>203</v>
      </c>
      <c r="AG1307" s="70">
        <f t="shared" ref="AG1307:AL1307" si="606">SUM(AG1308:AG1308)</f>
        <v>0</v>
      </c>
      <c r="AH1307" s="70">
        <f t="shared" si="606"/>
        <v>0</v>
      </c>
      <c r="AI1307" s="70">
        <f t="shared" si="606"/>
        <v>0</v>
      </c>
      <c r="AJ1307" s="70">
        <f t="shared" si="606"/>
        <v>0</v>
      </c>
      <c r="AK1307" s="70">
        <f t="shared" si="606"/>
        <v>0</v>
      </c>
      <c r="AL1307" s="70">
        <f t="shared" si="606"/>
        <v>0</v>
      </c>
      <c r="AM1307" s="79" t="s">
        <v>203</v>
      </c>
      <c r="AN1307" s="70">
        <f t="shared" ref="AN1307:AS1307" si="607">SUM(AN1308:AN1308)</f>
        <v>0</v>
      </c>
      <c r="AO1307" s="70">
        <f t="shared" si="607"/>
        <v>0</v>
      </c>
      <c r="AP1307" s="70">
        <f t="shared" si="607"/>
        <v>0</v>
      </c>
      <c r="AQ1307" s="70">
        <f t="shared" si="607"/>
        <v>0</v>
      </c>
      <c r="AR1307" s="70">
        <f t="shared" si="607"/>
        <v>0</v>
      </c>
      <c r="AS1307" s="70">
        <f t="shared" si="607"/>
        <v>0</v>
      </c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CA1307" s="2"/>
      <c r="CB1307" s="2"/>
      <c r="CC1307" s="2"/>
      <c r="CD1307" s="2"/>
      <c r="CE1307" s="2"/>
      <c r="CF1307" s="2"/>
      <c r="CG1307" s="2"/>
      <c r="CH1307" s="2"/>
      <c r="CI1307" s="2"/>
    </row>
    <row r="1308" spans="1:87" ht="31.5">
      <c r="A1308" s="73" t="s">
        <v>71</v>
      </c>
      <c r="B1308" s="95" t="s">
        <v>2631</v>
      </c>
      <c r="C1308" s="96" t="s">
        <v>2632</v>
      </c>
      <c r="D1308" s="78" t="s">
        <v>203</v>
      </c>
      <c r="E1308" s="78">
        <v>0</v>
      </c>
      <c r="F1308" s="78">
        <v>0</v>
      </c>
      <c r="G1308" s="78">
        <v>0</v>
      </c>
      <c r="H1308" s="78">
        <v>0</v>
      </c>
      <c r="I1308" s="78">
        <v>0</v>
      </c>
      <c r="J1308" s="78">
        <v>0</v>
      </c>
      <c r="K1308" s="78" t="s">
        <v>203</v>
      </c>
      <c r="L1308" s="78">
        <v>0</v>
      </c>
      <c r="M1308" s="78">
        <v>0</v>
      </c>
      <c r="N1308" s="78">
        <v>0</v>
      </c>
      <c r="O1308" s="78">
        <v>0</v>
      </c>
      <c r="P1308" s="78">
        <v>0</v>
      </c>
      <c r="Q1308" s="78">
        <v>0</v>
      </c>
      <c r="R1308" s="78" t="s">
        <v>203</v>
      </c>
      <c r="S1308" s="78">
        <v>0</v>
      </c>
      <c r="T1308" s="78">
        <v>0</v>
      </c>
      <c r="U1308" s="78">
        <v>0</v>
      </c>
      <c r="V1308" s="78">
        <v>0</v>
      </c>
      <c r="W1308" s="78">
        <v>0</v>
      </c>
      <c r="X1308" s="78">
        <v>0</v>
      </c>
      <c r="Y1308" s="78" t="s">
        <v>203</v>
      </c>
      <c r="Z1308" s="78">
        <v>0</v>
      </c>
      <c r="AA1308" s="78">
        <v>0</v>
      </c>
      <c r="AB1308" s="78">
        <v>0</v>
      </c>
      <c r="AC1308" s="78">
        <v>0</v>
      </c>
      <c r="AD1308" s="78">
        <v>0</v>
      </c>
      <c r="AE1308" s="78">
        <v>0</v>
      </c>
      <c r="AF1308" s="78" t="s">
        <v>203</v>
      </c>
      <c r="AG1308" s="78">
        <v>0</v>
      </c>
      <c r="AH1308" s="78">
        <v>0</v>
      </c>
      <c r="AI1308" s="78">
        <v>0</v>
      </c>
      <c r="AJ1308" s="78">
        <v>0</v>
      </c>
      <c r="AK1308" s="78">
        <v>0</v>
      </c>
      <c r="AL1308" s="78">
        <v>0</v>
      </c>
      <c r="AM1308" s="78" t="s">
        <v>203</v>
      </c>
      <c r="AN1308" s="78">
        <v>0</v>
      </c>
      <c r="AO1308" s="78">
        <v>0</v>
      </c>
      <c r="AP1308" s="78">
        <v>0</v>
      </c>
      <c r="AQ1308" s="78">
        <v>0</v>
      </c>
      <c r="AR1308" s="78">
        <v>0</v>
      </c>
      <c r="AS1308" s="78">
        <v>0</v>
      </c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CA1308" s="2"/>
      <c r="CB1308" s="2"/>
      <c r="CC1308" s="2"/>
      <c r="CD1308" s="2"/>
      <c r="CE1308" s="2"/>
      <c r="CF1308" s="2"/>
      <c r="CG1308" s="2"/>
      <c r="CH1308" s="2"/>
      <c r="CI1308" s="2"/>
    </row>
    <row r="1309" spans="1:87">
      <c r="A1309" s="73" t="s">
        <v>72</v>
      </c>
      <c r="B1309" s="67" t="s">
        <v>307</v>
      </c>
      <c r="C1309" s="42" t="s">
        <v>202</v>
      </c>
      <c r="D1309" s="79" t="s">
        <v>203</v>
      </c>
      <c r="E1309" s="70">
        <v>0</v>
      </c>
      <c r="F1309" s="70">
        <v>0</v>
      </c>
      <c r="G1309" s="70">
        <v>0</v>
      </c>
      <c r="H1309" s="70">
        <v>0</v>
      </c>
      <c r="I1309" s="70">
        <v>0</v>
      </c>
      <c r="J1309" s="70">
        <v>0</v>
      </c>
      <c r="K1309" s="79" t="s">
        <v>203</v>
      </c>
      <c r="L1309" s="70">
        <v>0</v>
      </c>
      <c r="M1309" s="70">
        <v>0</v>
      </c>
      <c r="N1309" s="70">
        <v>0</v>
      </c>
      <c r="O1309" s="70">
        <v>0</v>
      </c>
      <c r="P1309" s="70">
        <v>0</v>
      </c>
      <c r="Q1309" s="70">
        <v>0</v>
      </c>
      <c r="R1309" s="79" t="s">
        <v>203</v>
      </c>
      <c r="S1309" s="70">
        <v>0</v>
      </c>
      <c r="T1309" s="70">
        <v>0</v>
      </c>
      <c r="U1309" s="70">
        <v>0</v>
      </c>
      <c r="V1309" s="70">
        <v>0</v>
      </c>
      <c r="W1309" s="70">
        <v>0</v>
      </c>
      <c r="X1309" s="70">
        <v>0</v>
      </c>
      <c r="Y1309" s="79" t="s">
        <v>203</v>
      </c>
      <c r="Z1309" s="70">
        <v>0</v>
      </c>
      <c r="AA1309" s="70">
        <v>0</v>
      </c>
      <c r="AB1309" s="70">
        <v>0</v>
      </c>
      <c r="AC1309" s="70">
        <v>0</v>
      </c>
      <c r="AD1309" s="70">
        <v>0</v>
      </c>
      <c r="AE1309" s="70">
        <v>0</v>
      </c>
      <c r="AF1309" s="79" t="s">
        <v>203</v>
      </c>
      <c r="AG1309" s="70">
        <v>0</v>
      </c>
      <c r="AH1309" s="70">
        <v>0</v>
      </c>
      <c r="AI1309" s="70">
        <v>0</v>
      </c>
      <c r="AJ1309" s="70">
        <v>0</v>
      </c>
      <c r="AK1309" s="70">
        <v>0</v>
      </c>
      <c r="AL1309" s="70">
        <v>0</v>
      </c>
      <c r="AM1309" s="79" t="s">
        <v>203</v>
      </c>
      <c r="AN1309" s="70">
        <v>0</v>
      </c>
      <c r="AO1309" s="70">
        <v>0</v>
      </c>
      <c r="AP1309" s="70">
        <v>0</v>
      </c>
      <c r="AQ1309" s="70">
        <v>0</v>
      </c>
      <c r="AR1309" s="70">
        <v>0</v>
      </c>
      <c r="AS1309" s="70">
        <v>0</v>
      </c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CA1309" s="2"/>
      <c r="CB1309" s="2"/>
      <c r="CC1309" s="2"/>
      <c r="CD1309" s="2"/>
      <c r="CE1309" s="2"/>
      <c r="CF1309" s="2"/>
      <c r="CG1309" s="2"/>
      <c r="CH1309" s="2"/>
      <c r="CI1309" s="2"/>
    </row>
    <row r="1310" spans="1:87" ht="31.5">
      <c r="A1310" s="73" t="s">
        <v>73</v>
      </c>
      <c r="B1310" s="67" t="s">
        <v>328</v>
      </c>
      <c r="C1310" s="42" t="s">
        <v>202</v>
      </c>
      <c r="D1310" s="79" t="s">
        <v>203</v>
      </c>
      <c r="E1310" s="70">
        <f t="shared" ref="E1310:J1310" si="608">SUM(E1311:E1313)</f>
        <v>0</v>
      </c>
      <c r="F1310" s="70">
        <f t="shared" si="608"/>
        <v>0</v>
      </c>
      <c r="G1310" s="70">
        <f t="shared" si="608"/>
        <v>0</v>
      </c>
      <c r="H1310" s="70">
        <f t="shared" si="608"/>
        <v>0</v>
      </c>
      <c r="I1310" s="70">
        <f t="shared" si="608"/>
        <v>0</v>
      </c>
      <c r="J1310" s="70">
        <f t="shared" si="608"/>
        <v>0</v>
      </c>
      <c r="K1310" s="79" t="s">
        <v>203</v>
      </c>
      <c r="L1310" s="70">
        <f t="shared" ref="L1310:Q1310" si="609">SUM(L1311:L1313)</f>
        <v>0</v>
      </c>
      <c r="M1310" s="70">
        <f t="shared" si="609"/>
        <v>0</v>
      </c>
      <c r="N1310" s="70">
        <f t="shared" si="609"/>
        <v>0</v>
      </c>
      <c r="O1310" s="70">
        <f t="shared" si="609"/>
        <v>0</v>
      </c>
      <c r="P1310" s="70">
        <f t="shared" si="609"/>
        <v>0</v>
      </c>
      <c r="Q1310" s="70">
        <f t="shared" si="609"/>
        <v>0</v>
      </c>
      <c r="R1310" s="79" t="s">
        <v>203</v>
      </c>
      <c r="S1310" s="70">
        <f t="shared" ref="S1310:X1310" si="610">SUM(S1311:S1313)</f>
        <v>0</v>
      </c>
      <c r="T1310" s="70">
        <f t="shared" si="610"/>
        <v>0</v>
      </c>
      <c r="U1310" s="70">
        <f t="shared" si="610"/>
        <v>0</v>
      </c>
      <c r="V1310" s="70">
        <f t="shared" si="610"/>
        <v>0</v>
      </c>
      <c r="W1310" s="70">
        <f t="shared" si="610"/>
        <v>0</v>
      </c>
      <c r="X1310" s="70">
        <f t="shared" si="610"/>
        <v>0</v>
      </c>
      <c r="Y1310" s="79" t="s">
        <v>203</v>
      </c>
      <c r="Z1310" s="70">
        <f t="shared" ref="Z1310:AE1310" si="611">SUM(Z1311:Z1313)</f>
        <v>0</v>
      </c>
      <c r="AA1310" s="70">
        <f t="shared" si="611"/>
        <v>0</v>
      </c>
      <c r="AB1310" s="70">
        <f t="shared" si="611"/>
        <v>0</v>
      </c>
      <c r="AC1310" s="70">
        <f t="shared" si="611"/>
        <v>0</v>
      </c>
      <c r="AD1310" s="70">
        <f t="shared" si="611"/>
        <v>0</v>
      </c>
      <c r="AE1310" s="70">
        <f t="shared" si="611"/>
        <v>0</v>
      </c>
      <c r="AF1310" s="79" t="s">
        <v>203</v>
      </c>
      <c r="AG1310" s="70">
        <f t="shared" ref="AG1310:AL1310" si="612">SUM(AG1311:AG1313)</f>
        <v>0</v>
      </c>
      <c r="AH1310" s="70">
        <f t="shared" si="612"/>
        <v>0</v>
      </c>
      <c r="AI1310" s="70">
        <f t="shared" si="612"/>
        <v>0</v>
      </c>
      <c r="AJ1310" s="70">
        <f t="shared" si="612"/>
        <v>0</v>
      </c>
      <c r="AK1310" s="70">
        <f t="shared" si="612"/>
        <v>0</v>
      </c>
      <c r="AL1310" s="70">
        <f t="shared" si="612"/>
        <v>0</v>
      </c>
      <c r="AM1310" s="79" t="s">
        <v>203</v>
      </c>
      <c r="AN1310" s="70">
        <f t="shared" ref="AN1310:AS1310" si="613">SUM(AN1311:AN1313)</f>
        <v>0</v>
      </c>
      <c r="AO1310" s="70">
        <f t="shared" si="613"/>
        <v>0</v>
      </c>
      <c r="AP1310" s="70">
        <f t="shared" si="613"/>
        <v>0</v>
      </c>
      <c r="AQ1310" s="70">
        <f t="shared" si="613"/>
        <v>0</v>
      </c>
      <c r="AR1310" s="70">
        <f t="shared" si="613"/>
        <v>0</v>
      </c>
      <c r="AS1310" s="70">
        <f t="shared" si="613"/>
        <v>0</v>
      </c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CA1310" s="2"/>
      <c r="CB1310" s="2"/>
      <c r="CC1310" s="2"/>
      <c r="CD1310" s="2"/>
      <c r="CE1310" s="2"/>
      <c r="CF1310" s="2"/>
      <c r="CG1310" s="2"/>
      <c r="CH1310" s="2"/>
      <c r="CI1310" s="2"/>
    </row>
    <row r="1311" spans="1:87" ht="47.25">
      <c r="A1311" s="73" t="s">
        <v>73</v>
      </c>
      <c r="B1311" s="90" t="s">
        <v>2633</v>
      </c>
      <c r="C1311" s="75" t="s">
        <v>2634</v>
      </c>
      <c r="D1311" s="78" t="s">
        <v>203</v>
      </c>
      <c r="E1311" s="78">
        <v>0</v>
      </c>
      <c r="F1311" s="78">
        <v>0</v>
      </c>
      <c r="G1311" s="78">
        <v>0</v>
      </c>
      <c r="H1311" s="78">
        <v>0</v>
      </c>
      <c r="I1311" s="78">
        <v>0</v>
      </c>
      <c r="J1311" s="78">
        <v>0</v>
      </c>
      <c r="K1311" s="78" t="s">
        <v>203</v>
      </c>
      <c r="L1311" s="78">
        <v>0</v>
      </c>
      <c r="M1311" s="78">
        <v>0</v>
      </c>
      <c r="N1311" s="78">
        <v>0</v>
      </c>
      <c r="O1311" s="78">
        <v>0</v>
      </c>
      <c r="P1311" s="78">
        <v>0</v>
      </c>
      <c r="Q1311" s="78">
        <v>0</v>
      </c>
      <c r="R1311" s="78" t="s">
        <v>203</v>
      </c>
      <c r="S1311" s="78">
        <v>0</v>
      </c>
      <c r="T1311" s="78">
        <v>0</v>
      </c>
      <c r="U1311" s="78">
        <v>0</v>
      </c>
      <c r="V1311" s="78">
        <v>0</v>
      </c>
      <c r="W1311" s="78">
        <v>0</v>
      </c>
      <c r="X1311" s="78">
        <v>0</v>
      </c>
      <c r="Y1311" s="78" t="s">
        <v>203</v>
      </c>
      <c r="Z1311" s="78">
        <v>0</v>
      </c>
      <c r="AA1311" s="78">
        <v>0</v>
      </c>
      <c r="AB1311" s="78">
        <v>0</v>
      </c>
      <c r="AC1311" s="78">
        <v>0</v>
      </c>
      <c r="AD1311" s="78">
        <v>0</v>
      </c>
      <c r="AE1311" s="78">
        <v>0</v>
      </c>
      <c r="AF1311" s="78" t="s">
        <v>203</v>
      </c>
      <c r="AG1311" s="78">
        <v>0</v>
      </c>
      <c r="AH1311" s="78">
        <v>0</v>
      </c>
      <c r="AI1311" s="78">
        <v>0</v>
      </c>
      <c r="AJ1311" s="78">
        <v>0</v>
      </c>
      <c r="AK1311" s="78">
        <v>0</v>
      </c>
      <c r="AL1311" s="78">
        <v>0</v>
      </c>
      <c r="AM1311" s="78" t="s">
        <v>203</v>
      </c>
      <c r="AN1311" s="78">
        <v>0</v>
      </c>
      <c r="AO1311" s="78">
        <v>0</v>
      </c>
      <c r="AP1311" s="78">
        <v>0</v>
      </c>
      <c r="AQ1311" s="78">
        <v>0</v>
      </c>
      <c r="AR1311" s="78">
        <v>0</v>
      </c>
      <c r="AS1311" s="78">
        <v>0</v>
      </c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  <c r="CD1311" s="2"/>
      <c r="CE1311" s="2"/>
      <c r="CF1311" s="2"/>
      <c r="CG1311" s="2"/>
      <c r="CH1311" s="2"/>
      <c r="CI1311" s="2"/>
    </row>
    <row r="1312" spans="1:87" ht="47.25">
      <c r="A1312" s="73" t="s">
        <v>73</v>
      </c>
      <c r="B1312" s="95" t="s">
        <v>2635</v>
      </c>
      <c r="C1312" s="96" t="s">
        <v>2636</v>
      </c>
      <c r="D1312" s="78" t="s">
        <v>203</v>
      </c>
      <c r="E1312" s="78">
        <v>0</v>
      </c>
      <c r="F1312" s="78">
        <v>0</v>
      </c>
      <c r="G1312" s="78">
        <v>0</v>
      </c>
      <c r="H1312" s="78">
        <v>0</v>
      </c>
      <c r="I1312" s="78">
        <v>0</v>
      </c>
      <c r="J1312" s="78">
        <v>0</v>
      </c>
      <c r="K1312" s="78" t="s">
        <v>203</v>
      </c>
      <c r="L1312" s="78">
        <v>0</v>
      </c>
      <c r="M1312" s="78">
        <v>0</v>
      </c>
      <c r="N1312" s="78">
        <v>0</v>
      </c>
      <c r="O1312" s="78">
        <v>0</v>
      </c>
      <c r="P1312" s="78">
        <v>0</v>
      </c>
      <c r="Q1312" s="78">
        <v>0</v>
      </c>
      <c r="R1312" s="78" t="s">
        <v>203</v>
      </c>
      <c r="S1312" s="78">
        <v>0</v>
      </c>
      <c r="T1312" s="78">
        <v>0</v>
      </c>
      <c r="U1312" s="78">
        <v>0</v>
      </c>
      <c r="V1312" s="78">
        <v>0</v>
      </c>
      <c r="W1312" s="78">
        <v>0</v>
      </c>
      <c r="X1312" s="78">
        <v>0</v>
      </c>
      <c r="Y1312" s="78" t="s">
        <v>203</v>
      </c>
      <c r="Z1312" s="78">
        <v>0</v>
      </c>
      <c r="AA1312" s="78">
        <v>0</v>
      </c>
      <c r="AB1312" s="78">
        <v>0</v>
      </c>
      <c r="AC1312" s="78">
        <v>0</v>
      </c>
      <c r="AD1312" s="78">
        <v>0</v>
      </c>
      <c r="AE1312" s="78">
        <v>0</v>
      </c>
      <c r="AF1312" s="78" t="s">
        <v>203</v>
      </c>
      <c r="AG1312" s="78">
        <v>0</v>
      </c>
      <c r="AH1312" s="78">
        <v>0</v>
      </c>
      <c r="AI1312" s="78">
        <v>0</v>
      </c>
      <c r="AJ1312" s="78">
        <v>0</v>
      </c>
      <c r="AK1312" s="78">
        <v>0</v>
      </c>
      <c r="AL1312" s="78">
        <v>0</v>
      </c>
      <c r="AM1312" s="78" t="s">
        <v>203</v>
      </c>
      <c r="AN1312" s="78">
        <v>0</v>
      </c>
      <c r="AO1312" s="78">
        <v>0</v>
      </c>
      <c r="AP1312" s="78">
        <v>0</v>
      </c>
      <c r="AQ1312" s="78">
        <v>0</v>
      </c>
      <c r="AR1312" s="78">
        <v>0</v>
      </c>
      <c r="AS1312" s="78">
        <v>0</v>
      </c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  <c r="CD1312" s="2"/>
      <c r="CE1312" s="2"/>
      <c r="CF1312" s="2"/>
      <c r="CG1312" s="2"/>
      <c r="CH1312" s="2"/>
      <c r="CI1312" s="2"/>
    </row>
    <row r="1313" spans="1:87" ht="31.5">
      <c r="A1313" s="73" t="s">
        <v>73</v>
      </c>
      <c r="B1313" s="95" t="s">
        <v>2637</v>
      </c>
      <c r="C1313" s="96" t="s">
        <v>2638</v>
      </c>
      <c r="D1313" s="78" t="s">
        <v>203</v>
      </c>
      <c r="E1313" s="78">
        <v>0</v>
      </c>
      <c r="F1313" s="78">
        <v>0</v>
      </c>
      <c r="G1313" s="78">
        <v>0</v>
      </c>
      <c r="H1313" s="78">
        <v>0</v>
      </c>
      <c r="I1313" s="78">
        <v>0</v>
      </c>
      <c r="J1313" s="78">
        <v>0</v>
      </c>
      <c r="K1313" s="78" t="s">
        <v>203</v>
      </c>
      <c r="L1313" s="78">
        <v>0</v>
      </c>
      <c r="M1313" s="78">
        <v>0</v>
      </c>
      <c r="N1313" s="78">
        <v>0</v>
      </c>
      <c r="O1313" s="78">
        <v>0</v>
      </c>
      <c r="P1313" s="78">
        <v>0</v>
      </c>
      <c r="Q1313" s="78">
        <v>0</v>
      </c>
      <c r="R1313" s="78" t="s">
        <v>203</v>
      </c>
      <c r="S1313" s="78">
        <v>0</v>
      </c>
      <c r="T1313" s="78">
        <v>0</v>
      </c>
      <c r="U1313" s="78">
        <v>0</v>
      </c>
      <c r="V1313" s="78">
        <v>0</v>
      </c>
      <c r="W1313" s="78">
        <v>0</v>
      </c>
      <c r="X1313" s="78">
        <v>0</v>
      </c>
      <c r="Y1313" s="78" t="s">
        <v>203</v>
      </c>
      <c r="Z1313" s="78">
        <v>0</v>
      </c>
      <c r="AA1313" s="78">
        <v>0</v>
      </c>
      <c r="AB1313" s="78">
        <v>0</v>
      </c>
      <c r="AC1313" s="78">
        <v>0</v>
      </c>
      <c r="AD1313" s="78">
        <v>0</v>
      </c>
      <c r="AE1313" s="78">
        <v>0</v>
      </c>
      <c r="AF1313" s="78" t="s">
        <v>203</v>
      </c>
      <c r="AG1313" s="78">
        <v>0</v>
      </c>
      <c r="AH1313" s="78">
        <v>0</v>
      </c>
      <c r="AI1313" s="78">
        <v>0</v>
      </c>
      <c r="AJ1313" s="78">
        <v>0</v>
      </c>
      <c r="AK1313" s="78">
        <v>0</v>
      </c>
      <c r="AL1313" s="78">
        <v>0</v>
      </c>
      <c r="AM1313" s="78" t="s">
        <v>203</v>
      </c>
      <c r="AN1313" s="78">
        <v>0</v>
      </c>
      <c r="AO1313" s="78">
        <v>0</v>
      </c>
      <c r="AP1313" s="78">
        <v>0</v>
      </c>
      <c r="AQ1313" s="78">
        <v>0</v>
      </c>
      <c r="AR1313" s="78">
        <v>0</v>
      </c>
      <c r="AS1313" s="78">
        <v>0</v>
      </c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  <c r="CD1313" s="2"/>
      <c r="CE1313" s="2"/>
      <c r="CF1313" s="2"/>
      <c r="CG1313" s="2"/>
      <c r="CH1313" s="2"/>
      <c r="CI1313" s="2"/>
    </row>
    <row r="1314" spans="1:87" ht="31.5">
      <c r="A1314" s="73" t="s">
        <v>2639</v>
      </c>
      <c r="B1314" s="67" t="s">
        <v>368</v>
      </c>
      <c r="C1314" s="42" t="s">
        <v>202</v>
      </c>
      <c r="D1314" s="79" t="s">
        <v>203</v>
      </c>
      <c r="E1314" s="70">
        <f t="shared" ref="E1314:J1314" si="614">E1315+E1316+E1317+E1318</f>
        <v>0</v>
      </c>
      <c r="F1314" s="70">
        <f t="shared" si="614"/>
        <v>0</v>
      </c>
      <c r="G1314" s="70">
        <f t="shared" si="614"/>
        <v>0</v>
      </c>
      <c r="H1314" s="70">
        <f t="shared" si="614"/>
        <v>0</v>
      </c>
      <c r="I1314" s="70">
        <f t="shared" si="614"/>
        <v>0</v>
      </c>
      <c r="J1314" s="70">
        <f t="shared" si="614"/>
        <v>0</v>
      </c>
      <c r="K1314" s="79" t="s">
        <v>203</v>
      </c>
      <c r="L1314" s="70">
        <f t="shared" ref="L1314:Q1314" si="615">L1315+L1316+L1317+L1318</f>
        <v>0</v>
      </c>
      <c r="M1314" s="70">
        <f t="shared" si="615"/>
        <v>0</v>
      </c>
      <c r="N1314" s="70">
        <f t="shared" si="615"/>
        <v>0</v>
      </c>
      <c r="O1314" s="70">
        <f t="shared" si="615"/>
        <v>0</v>
      </c>
      <c r="P1314" s="70">
        <f t="shared" si="615"/>
        <v>0</v>
      </c>
      <c r="Q1314" s="70">
        <f t="shared" si="615"/>
        <v>0</v>
      </c>
      <c r="R1314" s="79" t="s">
        <v>203</v>
      </c>
      <c r="S1314" s="70">
        <f t="shared" ref="S1314:X1314" si="616">S1315+S1316+S1317+S1318</f>
        <v>0</v>
      </c>
      <c r="T1314" s="70">
        <f t="shared" si="616"/>
        <v>0</v>
      </c>
      <c r="U1314" s="70">
        <f t="shared" si="616"/>
        <v>0</v>
      </c>
      <c r="V1314" s="70">
        <f t="shared" si="616"/>
        <v>0</v>
      </c>
      <c r="W1314" s="70">
        <f t="shared" si="616"/>
        <v>0</v>
      </c>
      <c r="X1314" s="70">
        <f t="shared" si="616"/>
        <v>0</v>
      </c>
      <c r="Y1314" s="79" t="s">
        <v>203</v>
      </c>
      <c r="Z1314" s="70">
        <f t="shared" ref="Z1314:AE1314" si="617">Z1315+Z1316+Z1317+Z1318</f>
        <v>0</v>
      </c>
      <c r="AA1314" s="70">
        <f t="shared" si="617"/>
        <v>0</v>
      </c>
      <c r="AB1314" s="70">
        <f t="shared" si="617"/>
        <v>0</v>
      </c>
      <c r="AC1314" s="70">
        <f t="shared" si="617"/>
        <v>0</v>
      </c>
      <c r="AD1314" s="70">
        <f t="shared" si="617"/>
        <v>0</v>
      </c>
      <c r="AE1314" s="70">
        <f t="shared" si="617"/>
        <v>0</v>
      </c>
      <c r="AF1314" s="79" t="s">
        <v>203</v>
      </c>
      <c r="AG1314" s="70">
        <f t="shared" ref="AG1314:AL1314" si="618">AG1315+AG1316+AG1317+AG1318</f>
        <v>0</v>
      </c>
      <c r="AH1314" s="70">
        <f t="shared" si="618"/>
        <v>0</v>
      </c>
      <c r="AI1314" s="70">
        <f t="shared" si="618"/>
        <v>0</v>
      </c>
      <c r="AJ1314" s="70">
        <f t="shared" si="618"/>
        <v>0</v>
      </c>
      <c r="AK1314" s="70">
        <f t="shared" si="618"/>
        <v>0</v>
      </c>
      <c r="AL1314" s="70">
        <f t="shared" si="618"/>
        <v>0</v>
      </c>
      <c r="AM1314" s="79" t="s">
        <v>203</v>
      </c>
      <c r="AN1314" s="70">
        <f t="shared" ref="AN1314:AS1314" si="619">AN1315+AN1316+AN1317+AN1318</f>
        <v>0</v>
      </c>
      <c r="AO1314" s="70">
        <f t="shared" si="619"/>
        <v>0</v>
      </c>
      <c r="AP1314" s="70">
        <f t="shared" si="619"/>
        <v>0</v>
      </c>
      <c r="AQ1314" s="70">
        <f t="shared" si="619"/>
        <v>0</v>
      </c>
      <c r="AR1314" s="70">
        <f t="shared" si="619"/>
        <v>0</v>
      </c>
      <c r="AS1314" s="70">
        <f t="shared" si="619"/>
        <v>0</v>
      </c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</row>
    <row r="1315" spans="1:87" ht="47.25">
      <c r="A1315" s="73" t="s">
        <v>77</v>
      </c>
      <c r="B1315" s="67" t="s">
        <v>370</v>
      </c>
      <c r="C1315" s="42" t="s">
        <v>202</v>
      </c>
      <c r="D1315" s="79" t="s">
        <v>203</v>
      </c>
      <c r="E1315" s="70">
        <v>0</v>
      </c>
      <c r="F1315" s="70">
        <v>0</v>
      </c>
      <c r="G1315" s="70">
        <v>0</v>
      </c>
      <c r="H1315" s="70">
        <v>0</v>
      </c>
      <c r="I1315" s="70">
        <v>0</v>
      </c>
      <c r="J1315" s="70">
        <v>0</v>
      </c>
      <c r="K1315" s="79" t="s">
        <v>203</v>
      </c>
      <c r="L1315" s="70">
        <v>0</v>
      </c>
      <c r="M1315" s="70">
        <v>0</v>
      </c>
      <c r="N1315" s="70">
        <v>0</v>
      </c>
      <c r="O1315" s="70">
        <v>0</v>
      </c>
      <c r="P1315" s="70">
        <v>0</v>
      </c>
      <c r="Q1315" s="70">
        <v>0</v>
      </c>
      <c r="R1315" s="79" t="s">
        <v>203</v>
      </c>
      <c r="S1315" s="70">
        <v>0</v>
      </c>
      <c r="T1315" s="70">
        <v>0</v>
      </c>
      <c r="U1315" s="70">
        <v>0</v>
      </c>
      <c r="V1315" s="70">
        <v>0</v>
      </c>
      <c r="W1315" s="70">
        <v>0</v>
      </c>
      <c r="X1315" s="70">
        <v>0</v>
      </c>
      <c r="Y1315" s="79" t="s">
        <v>203</v>
      </c>
      <c r="Z1315" s="70">
        <v>0</v>
      </c>
      <c r="AA1315" s="70">
        <v>0</v>
      </c>
      <c r="AB1315" s="70">
        <v>0</v>
      </c>
      <c r="AC1315" s="70">
        <v>0</v>
      </c>
      <c r="AD1315" s="70">
        <v>0</v>
      </c>
      <c r="AE1315" s="70">
        <v>0</v>
      </c>
      <c r="AF1315" s="79" t="s">
        <v>203</v>
      </c>
      <c r="AG1315" s="70">
        <v>0</v>
      </c>
      <c r="AH1315" s="70">
        <v>0</v>
      </c>
      <c r="AI1315" s="70">
        <v>0</v>
      </c>
      <c r="AJ1315" s="70">
        <v>0</v>
      </c>
      <c r="AK1315" s="70">
        <v>0</v>
      </c>
      <c r="AL1315" s="70">
        <v>0</v>
      </c>
      <c r="AM1315" s="79" t="s">
        <v>203</v>
      </c>
      <c r="AN1315" s="70">
        <v>0</v>
      </c>
      <c r="AO1315" s="70">
        <v>0</v>
      </c>
      <c r="AP1315" s="70">
        <v>0</v>
      </c>
      <c r="AQ1315" s="70">
        <v>0</v>
      </c>
      <c r="AR1315" s="70">
        <v>0</v>
      </c>
      <c r="AS1315" s="70">
        <v>0</v>
      </c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</row>
    <row r="1316" spans="1:87" ht="31.5">
      <c r="A1316" s="73" t="s">
        <v>78</v>
      </c>
      <c r="B1316" s="67" t="s">
        <v>433</v>
      </c>
      <c r="C1316" s="42" t="s">
        <v>202</v>
      </c>
      <c r="D1316" s="79" t="s">
        <v>203</v>
      </c>
      <c r="E1316" s="70">
        <v>0</v>
      </c>
      <c r="F1316" s="70">
        <v>0</v>
      </c>
      <c r="G1316" s="70">
        <v>0</v>
      </c>
      <c r="H1316" s="70">
        <v>0</v>
      </c>
      <c r="I1316" s="70">
        <v>0</v>
      </c>
      <c r="J1316" s="70">
        <v>0</v>
      </c>
      <c r="K1316" s="79" t="s">
        <v>203</v>
      </c>
      <c r="L1316" s="70">
        <v>0</v>
      </c>
      <c r="M1316" s="70">
        <v>0</v>
      </c>
      <c r="N1316" s="70">
        <v>0</v>
      </c>
      <c r="O1316" s="70">
        <v>0</v>
      </c>
      <c r="P1316" s="70">
        <v>0</v>
      </c>
      <c r="Q1316" s="70">
        <v>0</v>
      </c>
      <c r="R1316" s="79" t="s">
        <v>203</v>
      </c>
      <c r="S1316" s="70">
        <v>0</v>
      </c>
      <c r="T1316" s="70">
        <v>0</v>
      </c>
      <c r="U1316" s="70">
        <v>0</v>
      </c>
      <c r="V1316" s="70">
        <v>0</v>
      </c>
      <c r="W1316" s="70">
        <v>0</v>
      </c>
      <c r="X1316" s="70">
        <v>0</v>
      </c>
      <c r="Y1316" s="79" t="s">
        <v>203</v>
      </c>
      <c r="Z1316" s="70">
        <v>0</v>
      </c>
      <c r="AA1316" s="70">
        <v>0</v>
      </c>
      <c r="AB1316" s="70">
        <v>0</v>
      </c>
      <c r="AC1316" s="70">
        <v>0</v>
      </c>
      <c r="AD1316" s="70">
        <v>0</v>
      </c>
      <c r="AE1316" s="70">
        <v>0</v>
      </c>
      <c r="AF1316" s="79" t="s">
        <v>203</v>
      </c>
      <c r="AG1316" s="70">
        <v>0</v>
      </c>
      <c r="AH1316" s="70">
        <v>0</v>
      </c>
      <c r="AI1316" s="70">
        <v>0</v>
      </c>
      <c r="AJ1316" s="70">
        <v>0</v>
      </c>
      <c r="AK1316" s="70">
        <v>0</v>
      </c>
      <c r="AL1316" s="70">
        <v>0</v>
      </c>
      <c r="AM1316" s="79" t="s">
        <v>203</v>
      </c>
      <c r="AN1316" s="70">
        <v>0</v>
      </c>
      <c r="AO1316" s="70">
        <v>0</v>
      </c>
      <c r="AP1316" s="70">
        <v>0</v>
      </c>
      <c r="AQ1316" s="70">
        <v>0</v>
      </c>
      <c r="AR1316" s="70">
        <v>0</v>
      </c>
      <c r="AS1316" s="70">
        <v>0</v>
      </c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</row>
    <row r="1317" spans="1:87" ht="31.5">
      <c r="A1317" s="73" t="s">
        <v>79</v>
      </c>
      <c r="B1317" s="67" t="s">
        <v>435</v>
      </c>
      <c r="C1317" s="42" t="s">
        <v>202</v>
      </c>
      <c r="D1317" s="79" t="s">
        <v>203</v>
      </c>
      <c r="E1317" s="70">
        <v>0</v>
      </c>
      <c r="F1317" s="70">
        <v>0</v>
      </c>
      <c r="G1317" s="70">
        <v>0</v>
      </c>
      <c r="H1317" s="70">
        <v>0</v>
      </c>
      <c r="I1317" s="70">
        <v>0</v>
      </c>
      <c r="J1317" s="70">
        <v>0</v>
      </c>
      <c r="K1317" s="79" t="s">
        <v>203</v>
      </c>
      <c r="L1317" s="70">
        <v>0</v>
      </c>
      <c r="M1317" s="70">
        <v>0</v>
      </c>
      <c r="N1317" s="70">
        <v>0</v>
      </c>
      <c r="O1317" s="70">
        <v>0</v>
      </c>
      <c r="P1317" s="70">
        <v>0</v>
      </c>
      <c r="Q1317" s="70">
        <v>0</v>
      </c>
      <c r="R1317" s="79" t="s">
        <v>203</v>
      </c>
      <c r="S1317" s="70">
        <v>0</v>
      </c>
      <c r="T1317" s="70">
        <v>0</v>
      </c>
      <c r="U1317" s="70">
        <v>0</v>
      </c>
      <c r="V1317" s="70">
        <v>0</v>
      </c>
      <c r="W1317" s="70">
        <v>0</v>
      </c>
      <c r="X1317" s="70">
        <v>0</v>
      </c>
      <c r="Y1317" s="79" t="s">
        <v>203</v>
      </c>
      <c r="Z1317" s="70">
        <v>0</v>
      </c>
      <c r="AA1317" s="70">
        <v>0</v>
      </c>
      <c r="AB1317" s="70">
        <v>0</v>
      </c>
      <c r="AC1317" s="70">
        <v>0</v>
      </c>
      <c r="AD1317" s="70">
        <v>0</v>
      </c>
      <c r="AE1317" s="70">
        <v>0</v>
      </c>
      <c r="AF1317" s="79" t="s">
        <v>203</v>
      </c>
      <c r="AG1317" s="70">
        <v>0</v>
      </c>
      <c r="AH1317" s="70">
        <v>0</v>
      </c>
      <c r="AI1317" s="70">
        <v>0</v>
      </c>
      <c r="AJ1317" s="70">
        <v>0</v>
      </c>
      <c r="AK1317" s="70">
        <v>0</v>
      </c>
      <c r="AL1317" s="70">
        <v>0</v>
      </c>
      <c r="AM1317" s="79" t="s">
        <v>203</v>
      </c>
      <c r="AN1317" s="70">
        <v>0</v>
      </c>
      <c r="AO1317" s="70">
        <v>0</v>
      </c>
      <c r="AP1317" s="70">
        <v>0</v>
      </c>
      <c r="AQ1317" s="70">
        <v>0</v>
      </c>
      <c r="AR1317" s="70">
        <v>0</v>
      </c>
      <c r="AS1317" s="70">
        <v>0</v>
      </c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</row>
    <row r="1318" spans="1:87" ht="47.25">
      <c r="A1318" s="73" t="s">
        <v>80</v>
      </c>
      <c r="B1318" s="67" t="s">
        <v>513</v>
      </c>
      <c r="C1318" s="42" t="s">
        <v>202</v>
      </c>
      <c r="D1318" s="84" t="s">
        <v>203</v>
      </c>
      <c r="E1318" s="70">
        <f t="shared" ref="E1318:J1318" si="620">SUM(E1319:E1323)</f>
        <v>0</v>
      </c>
      <c r="F1318" s="70">
        <f t="shared" si="620"/>
        <v>0</v>
      </c>
      <c r="G1318" s="70">
        <f t="shared" si="620"/>
        <v>0</v>
      </c>
      <c r="H1318" s="70">
        <f t="shared" si="620"/>
        <v>0</v>
      </c>
      <c r="I1318" s="70">
        <f t="shared" si="620"/>
        <v>0</v>
      </c>
      <c r="J1318" s="70">
        <f t="shared" si="620"/>
        <v>0</v>
      </c>
      <c r="K1318" s="84" t="s">
        <v>203</v>
      </c>
      <c r="L1318" s="70">
        <f t="shared" ref="L1318:Q1318" si="621">SUM(L1319:L1323)</f>
        <v>0</v>
      </c>
      <c r="M1318" s="70">
        <f t="shared" si="621"/>
        <v>0</v>
      </c>
      <c r="N1318" s="70">
        <f t="shared" si="621"/>
        <v>0</v>
      </c>
      <c r="O1318" s="70">
        <f t="shared" si="621"/>
        <v>0</v>
      </c>
      <c r="P1318" s="70">
        <f t="shared" si="621"/>
        <v>0</v>
      </c>
      <c r="Q1318" s="70">
        <f t="shared" si="621"/>
        <v>0</v>
      </c>
      <c r="R1318" s="84" t="s">
        <v>203</v>
      </c>
      <c r="S1318" s="70">
        <f t="shared" ref="S1318:X1318" si="622">SUM(S1319:S1323)</f>
        <v>0</v>
      </c>
      <c r="T1318" s="70">
        <f t="shared" si="622"/>
        <v>0</v>
      </c>
      <c r="U1318" s="70">
        <f t="shared" si="622"/>
        <v>0</v>
      </c>
      <c r="V1318" s="70">
        <f t="shared" si="622"/>
        <v>0</v>
      </c>
      <c r="W1318" s="70">
        <f t="shared" si="622"/>
        <v>0</v>
      </c>
      <c r="X1318" s="70">
        <f t="shared" si="622"/>
        <v>0</v>
      </c>
      <c r="Y1318" s="84" t="s">
        <v>203</v>
      </c>
      <c r="Z1318" s="70">
        <f t="shared" ref="Z1318:AE1318" si="623">SUM(Z1319:Z1323)</f>
        <v>0</v>
      </c>
      <c r="AA1318" s="70">
        <f t="shared" si="623"/>
        <v>0</v>
      </c>
      <c r="AB1318" s="70">
        <f t="shared" si="623"/>
        <v>0</v>
      </c>
      <c r="AC1318" s="70">
        <f t="shared" si="623"/>
        <v>0</v>
      </c>
      <c r="AD1318" s="70">
        <f t="shared" si="623"/>
        <v>0</v>
      </c>
      <c r="AE1318" s="70">
        <f t="shared" si="623"/>
        <v>0</v>
      </c>
      <c r="AF1318" s="84" t="s">
        <v>203</v>
      </c>
      <c r="AG1318" s="70">
        <f t="shared" ref="AG1318:AL1318" si="624">SUM(AG1319:AG1323)</f>
        <v>0</v>
      </c>
      <c r="AH1318" s="70">
        <f t="shared" si="624"/>
        <v>0</v>
      </c>
      <c r="AI1318" s="70">
        <f t="shared" si="624"/>
        <v>0</v>
      </c>
      <c r="AJ1318" s="70">
        <f t="shared" si="624"/>
        <v>0</v>
      </c>
      <c r="AK1318" s="70">
        <f t="shared" si="624"/>
        <v>0</v>
      </c>
      <c r="AL1318" s="70">
        <f t="shared" si="624"/>
        <v>0</v>
      </c>
      <c r="AM1318" s="84" t="s">
        <v>203</v>
      </c>
      <c r="AN1318" s="70">
        <f t="shared" ref="AN1318:AS1318" si="625">SUM(AN1319:AN1323)</f>
        <v>0</v>
      </c>
      <c r="AO1318" s="70">
        <f t="shared" si="625"/>
        <v>0</v>
      </c>
      <c r="AP1318" s="70">
        <f t="shared" si="625"/>
        <v>0</v>
      </c>
      <c r="AQ1318" s="70">
        <f t="shared" si="625"/>
        <v>0</v>
      </c>
      <c r="AR1318" s="70">
        <f t="shared" si="625"/>
        <v>0</v>
      </c>
      <c r="AS1318" s="70">
        <f t="shared" si="625"/>
        <v>0</v>
      </c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</row>
    <row r="1319" spans="1:87" ht="47.25">
      <c r="A1319" s="73" t="s">
        <v>80</v>
      </c>
      <c r="B1319" s="90" t="s">
        <v>2640</v>
      </c>
      <c r="C1319" s="75" t="s">
        <v>2641</v>
      </c>
      <c r="D1319" s="78" t="s">
        <v>203</v>
      </c>
      <c r="E1319" s="78">
        <v>0</v>
      </c>
      <c r="F1319" s="78">
        <v>0</v>
      </c>
      <c r="G1319" s="78">
        <v>0</v>
      </c>
      <c r="H1319" s="78">
        <v>0</v>
      </c>
      <c r="I1319" s="78">
        <v>0</v>
      </c>
      <c r="J1319" s="78">
        <v>0</v>
      </c>
      <c r="K1319" s="78" t="s">
        <v>203</v>
      </c>
      <c r="L1319" s="78">
        <v>0</v>
      </c>
      <c r="M1319" s="78">
        <v>0</v>
      </c>
      <c r="N1319" s="78">
        <v>0</v>
      </c>
      <c r="O1319" s="78">
        <v>0</v>
      </c>
      <c r="P1319" s="78">
        <v>0</v>
      </c>
      <c r="Q1319" s="78">
        <v>0</v>
      </c>
      <c r="R1319" s="78" t="s">
        <v>203</v>
      </c>
      <c r="S1319" s="78">
        <v>0</v>
      </c>
      <c r="T1319" s="78">
        <v>0</v>
      </c>
      <c r="U1319" s="78">
        <v>0</v>
      </c>
      <c r="V1319" s="78">
        <v>0</v>
      </c>
      <c r="W1319" s="78">
        <v>0</v>
      </c>
      <c r="X1319" s="78">
        <v>0</v>
      </c>
      <c r="Y1319" s="78" t="s">
        <v>203</v>
      </c>
      <c r="Z1319" s="78">
        <v>0</v>
      </c>
      <c r="AA1319" s="78">
        <v>0</v>
      </c>
      <c r="AB1319" s="78">
        <v>0</v>
      </c>
      <c r="AC1319" s="78">
        <v>0</v>
      </c>
      <c r="AD1319" s="78">
        <v>0</v>
      </c>
      <c r="AE1319" s="78">
        <v>0</v>
      </c>
      <c r="AF1319" s="78" t="s">
        <v>203</v>
      </c>
      <c r="AG1319" s="78">
        <v>0</v>
      </c>
      <c r="AH1319" s="78">
        <v>0</v>
      </c>
      <c r="AI1319" s="78">
        <v>0</v>
      </c>
      <c r="AJ1319" s="78">
        <v>0</v>
      </c>
      <c r="AK1319" s="78">
        <v>0</v>
      </c>
      <c r="AL1319" s="78">
        <v>0</v>
      </c>
      <c r="AM1319" s="78" t="s">
        <v>203</v>
      </c>
      <c r="AN1319" s="78">
        <v>0</v>
      </c>
      <c r="AO1319" s="78">
        <v>0</v>
      </c>
      <c r="AP1319" s="78">
        <v>0</v>
      </c>
      <c r="AQ1319" s="78">
        <v>0</v>
      </c>
      <c r="AR1319" s="78">
        <v>0</v>
      </c>
      <c r="AS1319" s="78">
        <v>0</v>
      </c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</row>
    <row r="1320" spans="1:87" ht="47.25">
      <c r="A1320" s="73" t="s">
        <v>80</v>
      </c>
      <c r="B1320" s="90" t="s">
        <v>2642</v>
      </c>
      <c r="C1320" s="75" t="s">
        <v>2643</v>
      </c>
      <c r="D1320" s="78" t="s">
        <v>203</v>
      </c>
      <c r="E1320" s="78">
        <v>0</v>
      </c>
      <c r="F1320" s="78">
        <v>0</v>
      </c>
      <c r="G1320" s="78">
        <v>0</v>
      </c>
      <c r="H1320" s="78">
        <v>0</v>
      </c>
      <c r="I1320" s="78">
        <v>0</v>
      </c>
      <c r="J1320" s="78">
        <v>0</v>
      </c>
      <c r="K1320" s="78" t="s">
        <v>203</v>
      </c>
      <c r="L1320" s="78">
        <v>0</v>
      </c>
      <c r="M1320" s="78">
        <v>0</v>
      </c>
      <c r="N1320" s="78">
        <v>0</v>
      </c>
      <c r="O1320" s="78">
        <v>0</v>
      </c>
      <c r="P1320" s="78">
        <v>0</v>
      </c>
      <c r="Q1320" s="78">
        <v>0</v>
      </c>
      <c r="R1320" s="78" t="s">
        <v>203</v>
      </c>
      <c r="S1320" s="78">
        <v>0</v>
      </c>
      <c r="T1320" s="78">
        <v>0</v>
      </c>
      <c r="U1320" s="78">
        <v>0</v>
      </c>
      <c r="V1320" s="78">
        <v>0</v>
      </c>
      <c r="W1320" s="78">
        <v>0</v>
      </c>
      <c r="X1320" s="78">
        <v>0</v>
      </c>
      <c r="Y1320" s="78" t="s">
        <v>203</v>
      </c>
      <c r="Z1320" s="78">
        <v>0</v>
      </c>
      <c r="AA1320" s="78">
        <v>0</v>
      </c>
      <c r="AB1320" s="78">
        <v>0</v>
      </c>
      <c r="AC1320" s="78">
        <v>0</v>
      </c>
      <c r="AD1320" s="78">
        <v>0</v>
      </c>
      <c r="AE1320" s="78">
        <v>0</v>
      </c>
      <c r="AF1320" s="78" t="s">
        <v>203</v>
      </c>
      <c r="AG1320" s="78">
        <v>0</v>
      </c>
      <c r="AH1320" s="78">
        <v>0</v>
      </c>
      <c r="AI1320" s="78">
        <v>0</v>
      </c>
      <c r="AJ1320" s="78">
        <v>0</v>
      </c>
      <c r="AK1320" s="78">
        <v>0</v>
      </c>
      <c r="AL1320" s="78">
        <v>0</v>
      </c>
      <c r="AM1320" s="78" t="s">
        <v>203</v>
      </c>
      <c r="AN1320" s="78">
        <v>0</v>
      </c>
      <c r="AO1320" s="78">
        <v>0</v>
      </c>
      <c r="AP1320" s="78">
        <v>0</v>
      </c>
      <c r="AQ1320" s="78">
        <v>0</v>
      </c>
      <c r="AR1320" s="78">
        <v>0</v>
      </c>
      <c r="AS1320" s="78">
        <v>0</v>
      </c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</row>
    <row r="1321" spans="1:87" ht="31.5">
      <c r="A1321" s="73" t="s">
        <v>80</v>
      </c>
      <c r="B1321" s="95" t="s">
        <v>2644</v>
      </c>
      <c r="C1321" s="96" t="s">
        <v>2645</v>
      </c>
      <c r="D1321" s="78" t="s">
        <v>203</v>
      </c>
      <c r="E1321" s="78">
        <v>0</v>
      </c>
      <c r="F1321" s="78">
        <v>0</v>
      </c>
      <c r="G1321" s="78">
        <v>0</v>
      </c>
      <c r="H1321" s="78">
        <v>0</v>
      </c>
      <c r="I1321" s="78">
        <v>0</v>
      </c>
      <c r="J1321" s="78">
        <v>0</v>
      </c>
      <c r="K1321" s="78" t="s">
        <v>203</v>
      </c>
      <c r="L1321" s="78">
        <v>0</v>
      </c>
      <c r="M1321" s="78">
        <v>0</v>
      </c>
      <c r="N1321" s="78">
        <v>0</v>
      </c>
      <c r="O1321" s="78">
        <v>0</v>
      </c>
      <c r="P1321" s="78">
        <v>0</v>
      </c>
      <c r="Q1321" s="78">
        <v>0</v>
      </c>
      <c r="R1321" s="78" t="s">
        <v>203</v>
      </c>
      <c r="S1321" s="78">
        <v>0</v>
      </c>
      <c r="T1321" s="78">
        <v>0</v>
      </c>
      <c r="U1321" s="78">
        <v>0</v>
      </c>
      <c r="V1321" s="78">
        <v>0</v>
      </c>
      <c r="W1321" s="78">
        <v>0</v>
      </c>
      <c r="X1321" s="78">
        <v>0</v>
      </c>
      <c r="Y1321" s="78" t="s">
        <v>203</v>
      </c>
      <c r="Z1321" s="78">
        <v>0</v>
      </c>
      <c r="AA1321" s="78">
        <v>0</v>
      </c>
      <c r="AB1321" s="78">
        <v>0</v>
      </c>
      <c r="AC1321" s="78">
        <v>0</v>
      </c>
      <c r="AD1321" s="78">
        <v>0</v>
      </c>
      <c r="AE1321" s="78">
        <v>0</v>
      </c>
      <c r="AF1321" s="78" t="s">
        <v>203</v>
      </c>
      <c r="AG1321" s="78">
        <v>0</v>
      </c>
      <c r="AH1321" s="78">
        <v>0</v>
      </c>
      <c r="AI1321" s="78">
        <v>0</v>
      </c>
      <c r="AJ1321" s="78">
        <v>0</v>
      </c>
      <c r="AK1321" s="78">
        <v>0</v>
      </c>
      <c r="AL1321" s="78">
        <v>0</v>
      </c>
      <c r="AM1321" s="78" t="s">
        <v>203</v>
      </c>
      <c r="AN1321" s="78">
        <v>0</v>
      </c>
      <c r="AO1321" s="78">
        <v>0</v>
      </c>
      <c r="AP1321" s="78">
        <v>0</v>
      </c>
      <c r="AQ1321" s="78">
        <v>0</v>
      </c>
      <c r="AR1321" s="78">
        <v>0</v>
      </c>
      <c r="AS1321" s="78">
        <v>0</v>
      </c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</row>
    <row r="1322" spans="1:87" ht="31.5">
      <c r="A1322" s="73" t="s">
        <v>80</v>
      </c>
      <c r="B1322" s="95" t="s">
        <v>2646</v>
      </c>
      <c r="C1322" s="101" t="s">
        <v>2647</v>
      </c>
      <c r="D1322" s="78" t="s">
        <v>203</v>
      </c>
      <c r="E1322" s="79">
        <v>0</v>
      </c>
      <c r="F1322" s="79">
        <v>0</v>
      </c>
      <c r="G1322" s="79">
        <v>0</v>
      </c>
      <c r="H1322" s="79">
        <v>0</v>
      </c>
      <c r="I1322" s="79">
        <v>0</v>
      </c>
      <c r="J1322" s="79">
        <v>0</v>
      </c>
      <c r="K1322" s="78" t="s">
        <v>203</v>
      </c>
      <c r="L1322" s="79">
        <v>0</v>
      </c>
      <c r="M1322" s="79">
        <v>0</v>
      </c>
      <c r="N1322" s="79">
        <v>0</v>
      </c>
      <c r="O1322" s="79">
        <v>0</v>
      </c>
      <c r="P1322" s="79">
        <v>0</v>
      </c>
      <c r="Q1322" s="79">
        <v>0</v>
      </c>
      <c r="R1322" s="78" t="s">
        <v>203</v>
      </c>
      <c r="S1322" s="79">
        <v>0</v>
      </c>
      <c r="T1322" s="79">
        <v>0</v>
      </c>
      <c r="U1322" s="79">
        <v>0</v>
      </c>
      <c r="V1322" s="79">
        <v>0</v>
      </c>
      <c r="W1322" s="79">
        <v>0</v>
      </c>
      <c r="X1322" s="79">
        <v>0</v>
      </c>
      <c r="Y1322" s="78" t="s">
        <v>203</v>
      </c>
      <c r="Z1322" s="79">
        <v>0</v>
      </c>
      <c r="AA1322" s="79">
        <v>0</v>
      </c>
      <c r="AB1322" s="79">
        <v>0</v>
      </c>
      <c r="AC1322" s="79">
        <v>0</v>
      </c>
      <c r="AD1322" s="79">
        <v>0</v>
      </c>
      <c r="AE1322" s="79">
        <v>0</v>
      </c>
      <c r="AF1322" s="78" t="s">
        <v>203</v>
      </c>
      <c r="AG1322" s="79">
        <v>0</v>
      </c>
      <c r="AH1322" s="79">
        <v>0</v>
      </c>
      <c r="AI1322" s="79">
        <v>0</v>
      </c>
      <c r="AJ1322" s="79">
        <v>0</v>
      </c>
      <c r="AK1322" s="79">
        <v>0</v>
      </c>
      <c r="AL1322" s="79">
        <v>0</v>
      </c>
      <c r="AM1322" s="78" t="s">
        <v>203</v>
      </c>
      <c r="AN1322" s="79">
        <v>0</v>
      </c>
      <c r="AO1322" s="79">
        <v>0</v>
      </c>
      <c r="AP1322" s="79">
        <v>0</v>
      </c>
      <c r="AQ1322" s="79">
        <v>0</v>
      </c>
      <c r="AR1322" s="79">
        <v>0</v>
      </c>
      <c r="AS1322" s="79">
        <v>0</v>
      </c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</row>
    <row r="1323" spans="1:87" ht="31.5">
      <c r="A1323" s="73" t="s">
        <v>80</v>
      </c>
      <c r="B1323" s="90" t="s">
        <v>2648</v>
      </c>
      <c r="C1323" s="75" t="s">
        <v>2649</v>
      </c>
      <c r="D1323" s="78" t="s">
        <v>203</v>
      </c>
      <c r="E1323" s="78">
        <v>0</v>
      </c>
      <c r="F1323" s="78">
        <v>0</v>
      </c>
      <c r="G1323" s="78">
        <v>0</v>
      </c>
      <c r="H1323" s="78">
        <v>0</v>
      </c>
      <c r="I1323" s="78">
        <v>0</v>
      </c>
      <c r="J1323" s="78">
        <v>0</v>
      </c>
      <c r="K1323" s="78" t="s">
        <v>203</v>
      </c>
      <c r="L1323" s="78">
        <v>0</v>
      </c>
      <c r="M1323" s="78">
        <v>0</v>
      </c>
      <c r="N1323" s="78">
        <v>0</v>
      </c>
      <c r="O1323" s="78">
        <v>0</v>
      </c>
      <c r="P1323" s="78">
        <v>0</v>
      </c>
      <c r="Q1323" s="78">
        <v>0</v>
      </c>
      <c r="R1323" s="78" t="s">
        <v>203</v>
      </c>
      <c r="S1323" s="78">
        <v>0</v>
      </c>
      <c r="T1323" s="78">
        <v>0</v>
      </c>
      <c r="U1323" s="78">
        <v>0</v>
      </c>
      <c r="V1323" s="78">
        <v>0</v>
      </c>
      <c r="W1323" s="78">
        <v>0</v>
      </c>
      <c r="X1323" s="78">
        <v>0</v>
      </c>
      <c r="Y1323" s="78" t="s">
        <v>203</v>
      </c>
      <c r="Z1323" s="78">
        <v>0</v>
      </c>
      <c r="AA1323" s="78">
        <v>0</v>
      </c>
      <c r="AB1323" s="78">
        <v>0</v>
      </c>
      <c r="AC1323" s="78">
        <v>0</v>
      </c>
      <c r="AD1323" s="78">
        <v>0</v>
      </c>
      <c r="AE1323" s="78">
        <v>0</v>
      </c>
      <c r="AF1323" s="78" t="s">
        <v>203</v>
      </c>
      <c r="AG1323" s="78">
        <v>0</v>
      </c>
      <c r="AH1323" s="78">
        <v>0</v>
      </c>
      <c r="AI1323" s="78">
        <v>0</v>
      </c>
      <c r="AJ1323" s="78">
        <v>0</v>
      </c>
      <c r="AK1323" s="78">
        <v>0</v>
      </c>
      <c r="AL1323" s="78">
        <v>0</v>
      </c>
      <c r="AM1323" s="78" t="s">
        <v>203</v>
      </c>
      <c r="AN1323" s="78">
        <v>0</v>
      </c>
      <c r="AO1323" s="78">
        <v>0</v>
      </c>
      <c r="AP1323" s="78">
        <v>0</v>
      </c>
      <c r="AQ1323" s="78">
        <v>0</v>
      </c>
      <c r="AR1323" s="78">
        <v>0</v>
      </c>
      <c r="AS1323" s="78">
        <v>0</v>
      </c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</row>
    <row r="1324" spans="1:87" ht="47.25">
      <c r="A1324" s="73" t="s">
        <v>33</v>
      </c>
      <c r="B1324" s="71" t="s">
        <v>647</v>
      </c>
      <c r="C1324" s="42" t="s">
        <v>202</v>
      </c>
      <c r="D1324" s="79" t="s">
        <v>203</v>
      </c>
      <c r="E1324" s="70">
        <f t="shared" ref="E1324:J1324" si="626">E1325</f>
        <v>0</v>
      </c>
      <c r="F1324" s="70">
        <f t="shared" si="626"/>
        <v>0</v>
      </c>
      <c r="G1324" s="70">
        <f t="shared" si="626"/>
        <v>0</v>
      </c>
      <c r="H1324" s="70">
        <f t="shared" si="626"/>
        <v>0</v>
      </c>
      <c r="I1324" s="70">
        <f t="shared" si="626"/>
        <v>0</v>
      </c>
      <c r="J1324" s="70">
        <f t="shared" si="626"/>
        <v>0</v>
      </c>
      <c r="K1324" s="79" t="s">
        <v>203</v>
      </c>
      <c r="L1324" s="70">
        <f t="shared" ref="L1324:Q1324" si="627">L1325</f>
        <v>0</v>
      </c>
      <c r="M1324" s="70">
        <f t="shared" si="627"/>
        <v>0</v>
      </c>
      <c r="N1324" s="70">
        <f t="shared" si="627"/>
        <v>0</v>
      </c>
      <c r="O1324" s="70">
        <f t="shared" si="627"/>
        <v>0</v>
      </c>
      <c r="P1324" s="70">
        <f t="shared" si="627"/>
        <v>0</v>
      </c>
      <c r="Q1324" s="70">
        <f t="shared" si="627"/>
        <v>0</v>
      </c>
      <c r="R1324" s="79" t="s">
        <v>203</v>
      </c>
      <c r="S1324" s="70">
        <f t="shared" ref="S1324:X1324" si="628">S1325</f>
        <v>0</v>
      </c>
      <c r="T1324" s="70">
        <f t="shared" si="628"/>
        <v>0</v>
      </c>
      <c r="U1324" s="70">
        <f t="shared" si="628"/>
        <v>0</v>
      </c>
      <c r="V1324" s="70">
        <f t="shared" si="628"/>
        <v>0</v>
      </c>
      <c r="W1324" s="70">
        <f t="shared" si="628"/>
        <v>0</v>
      </c>
      <c r="X1324" s="70">
        <f t="shared" si="628"/>
        <v>0</v>
      </c>
      <c r="Y1324" s="79" t="s">
        <v>203</v>
      </c>
      <c r="Z1324" s="70">
        <f t="shared" ref="Z1324:AE1324" si="629">Z1325</f>
        <v>0</v>
      </c>
      <c r="AA1324" s="70">
        <f t="shared" si="629"/>
        <v>0</v>
      </c>
      <c r="AB1324" s="70">
        <f t="shared" si="629"/>
        <v>0</v>
      </c>
      <c r="AC1324" s="70">
        <f t="shared" si="629"/>
        <v>0</v>
      </c>
      <c r="AD1324" s="70">
        <f t="shared" si="629"/>
        <v>0</v>
      </c>
      <c r="AE1324" s="70">
        <f t="shared" si="629"/>
        <v>0</v>
      </c>
      <c r="AF1324" s="79" t="s">
        <v>203</v>
      </c>
      <c r="AG1324" s="70">
        <f t="shared" ref="AG1324:AL1324" si="630">AG1325</f>
        <v>0</v>
      </c>
      <c r="AH1324" s="70">
        <f t="shared" si="630"/>
        <v>0</v>
      </c>
      <c r="AI1324" s="70">
        <f t="shared" si="630"/>
        <v>0</v>
      </c>
      <c r="AJ1324" s="70">
        <f t="shared" si="630"/>
        <v>0</v>
      </c>
      <c r="AK1324" s="70">
        <f t="shared" si="630"/>
        <v>0</v>
      </c>
      <c r="AL1324" s="70">
        <f t="shared" si="630"/>
        <v>0</v>
      </c>
      <c r="AM1324" s="79" t="s">
        <v>203</v>
      </c>
      <c r="AN1324" s="70">
        <f t="shared" ref="AN1324:AS1324" si="631">AN1325</f>
        <v>0</v>
      </c>
      <c r="AO1324" s="70">
        <f t="shared" si="631"/>
        <v>0</v>
      </c>
      <c r="AP1324" s="70">
        <f t="shared" si="631"/>
        <v>0</v>
      </c>
      <c r="AQ1324" s="70">
        <f t="shared" si="631"/>
        <v>0</v>
      </c>
      <c r="AR1324" s="70">
        <f t="shared" si="631"/>
        <v>0</v>
      </c>
      <c r="AS1324" s="70">
        <f t="shared" si="631"/>
        <v>0</v>
      </c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</row>
    <row r="1325" spans="1:87">
      <c r="A1325" s="163" t="s">
        <v>2650</v>
      </c>
      <c r="B1325" s="67" t="s">
        <v>657</v>
      </c>
      <c r="C1325" s="42" t="s">
        <v>202</v>
      </c>
      <c r="D1325" s="79" t="s">
        <v>203</v>
      </c>
      <c r="E1325" s="70">
        <f t="shared" ref="E1325:J1325" si="632">E1326+E1327</f>
        <v>0</v>
      </c>
      <c r="F1325" s="70">
        <f t="shared" si="632"/>
        <v>0</v>
      </c>
      <c r="G1325" s="70">
        <f t="shared" si="632"/>
        <v>0</v>
      </c>
      <c r="H1325" s="70">
        <f t="shared" si="632"/>
        <v>0</v>
      </c>
      <c r="I1325" s="70">
        <f t="shared" si="632"/>
        <v>0</v>
      </c>
      <c r="J1325" s="70">
        <f t="shared" si="632"/>
        <v>0</v>
      </c>
      <c r="K1325" s="79" t="s">
        <v>203</v>
      </c>
      <c r="L1325" s="70">
        <f t="shared" ref="L1325:Q1325" si="633">L1326+L1327</f>
        <v>0</v>
      </c>
      <c r="M1325" s="70">
        <f t="shared" si="633"/>
        <v>0</v>
      </c>
      <c r="N1325" s="70">
        <f t="shared" si="633"/>
        <v>0</v>
      </c>
      <c r="O1325" s="70">
        <f t="shared" si="633"/>
        <v>0</v>
      </c>
      <c r="P1325" s="70">
        <f t="shared" si="633"/>
        <v>0</v>
      </c>
      <c r="Q1325" s="70">
        <f t="shared" si="633"/>
        <v>0</v>
      </c>
      <c r="R1325" s="79" t="s">
        <v>203</v>
      </c>
      <c r="S1325" s="70">
        <f t="shared" ref="S1325:X1325" si="634">S1326+S1327</f>
        <v>0</v>
      </c>
      <c r="T1325" s="70">
        <f t="shared" si="634"/>
        <v>0</v>
      </c>
      <c r="U1325" s="70">
        <f t="shared" si="634"/>
        <v>0</v>
      </c>
      <c r="V1325" s="70">
        <f t="shared" si="634"/>
        <v>0</v>
      </c>
      <c r="W1325" s="70">
        <f t="shared" si="634"/>
        <v>0</v>
      </c>
      <c r="X1325" s="70">
        <f t="shared" si="634"/>
        <v>0</v>
      </c>
      <c r="Y1325" s="79" t="s">
        <v>203</v>
      </c>
      <c r="Z1325" s="70">
        <f t="shared" ref="Z1325:AE1325" si="635">Z1326+Z1327</f>
        <v>0</v>
      </c>
      <c r="AA1325" s="70">
        <f t="shared" si="635"/>
        <v>0</v>
      </c>
      <c r="AB1325" s="70">
        <f t="shared" si="635"/>
        <v>0</v>
      </c>
      <c r="AC1325" s="70">
        <f t="shared" si="635"/>
        <v>0</v>
      </c>
      <c r="AD1325" s="70">
        <f t="shared" si="635"/>
        <v>0</v>
      </c>
      <c r="AE1325" s="70">
        <f t="shared" si="635"/>
        <v>0</v>
      </c>
      <c r="AF1325" s="79" t="s">
        <v>203</v>
      </c>
      <c r="AG1325" s="70">
        <f t="shared" ref="AG1325:AL1325" si="636">AG1326+AG1327</f>
        <v>0</v>
      </c>
      <c r="AH1325" s="70">
        <f t="shared" si="636"/>
        <v>0</v>
      </c>
      <c r="AI1325" s="70">
        <f t="shared" si="636"/>
        <v>0</v>
      </c>
      <c r="AJ1325" s="70">
        <f t="shared" si="636"/>
        <v>0</v>
      </c>
      <c r="AK1325" s="70">
        <f t="shared" si="636"/>
        <v>0</v>
      </c>
      <c r="AL1325" s="70">
        <f t="shared" si="636"/>
        <v>0</v>
      </c>
      <c r="AM1325" s="79" t="s">
        <v>203</v>
      </c>
      <c r="AN1325" s="70">
        <f t="shared" ref="AN1325:AS1325" si="637">AN1326+AN1327</f>
        <v>0</v>
      </c>
      <c r="AO1325" s="70">
        <f t="shared" si="637"/>
        <v>0</v>
      </c>
      <c r="AP1325" s="70">
        <f t="shared" si="637"/>
        <v>0</v>
      </c>
      <c r="AQ1325" s="70">
        <f t="shared" si="637"/>
        <v>0</v>
      </c>
      <c r="AR1325" s="70">
        <f t="shared" si="637"/>
        <v>0</v>
      </c>
      <c r="AS1325" s="70">
        <f t="shared" si="637"/>
        <v>0</v>
      </c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  <c r="CD1325" s="2"/>
      <c r="CE1325" s="2"/>
      <c r="CF1325" s="2"/>
      <c r="CG1325" s="2"/>
      <c r="CH1325" s="2"/>
      <c r="CI1325" s="2"/>
    </row>
    <row r="1326" spans="1:87" ht="47.25">
      <c r="A1326" s="163" t="s">
        <v>2651</v>
      </c>
      <c r="B1326" s="67" t="s">
        <v>650</v>
      </c>
      <c r="C1326" s="42" t="s">
        <v>202</v>
      </c>
      <c r="D1326" s="79" t="s">
        <v>203</v>
      </c>
      <c r="E1326" s="70">
        <v>0</v>
      </c>
      <c r="F1326" s="70">
        <v>0</v>
      </c>
      <c r="G1326" s="70">
        <v>0</v>
      </c>
      <c r="H1326" s="70">
        <v>0</v>
      </c>
      <c r="I1326" s="70">
        <v>0</v>
      </c>
      <c r="J1326" s="70">
        <v>0</v>
      </c>
      <c r="K1326" s="79" t="s">
        <v>203</v>
      </c>
      <c r="L1326" s="70">
        <v>0</v>
      </c>
      <c r="M1326" s="70">
        <v>0</v>
      </c>
      <c r="N1326" s="70">
        <v>0</v>
      </c>
      <c r="O1326" s="70">
        <v>0</v>
      </c>
      <c r="P1326" s="70">
        <v>0</v>
      </c>
      <c r="Q1326" s="70">
        <v>0</v>
      </c>
      <c r="R1326" s="79" t="s">
        <v>203</v>
      </c>
      <c r="S1326" s="70">
        <v>0</v>
      </c>
      <c r="T1326" s="70">
        <v>0</v>
      </c>
      <c r="U1326" s="70">
        <v>0</v>
      </c>
      <c r="V1326" s="70">
        <v>0</v>
      </c>
      <c r="W1326" s="70">
        <v>0</v>
      </c>
      <c r="X1326" s="70">
        <v>0</v>
      </c>
      <c r="Y1326" s="79" t="s">
        <v>203</v>
      </c>
      <c r="Z1326" s="70">
        <v>0</v>
      </c>
      <c r="AA1326" s="70">
        <v>0</v>
      </c>
      <c r="AB1326" s="70">
        <v>0</v>
      </c>
      <c r="AC1326" s="70">
        <v>0</v>
      </c>
      <c r="AD1326" s="70">
        <v>0</v>
      </c>
      <c r="AE1326" s="70">
        <v>0</v>
      </c>
      <c r="AF1326" s="79" t="s">
        <v>203</v>
      </c>
      <c r="AG1326" s="70">
        <v>0</v>
      </c>
      <c r="AH1326" s="70">
        <v>0</v>
      </c>
      <c r="AI1326" s="70">
        <v>0</v>
      </c>
      <c r="AJ1326" s="70">
        <v>0</v>
      </c>
      <c r="AK1326" s="70">
        <v>0</v>
      </c>
      <c r="AL1326" s="70">
        <v>0</v>
      </c>
      <c r="AM1326" s="79" t="s">
        <v>203</v>
      </c>
      <c r="AN1326" s="70">
        <v>0</v>
      </c>
      <c r="AO1326" s="70">
        <v>0</v>
      </c>
      <c r="AP1326" s="70">
        <v>0</v>
      </c>
      <c r="AQ1326" s="70">
        <v>0</v>
      </c>
      <c r="AR1326" s="70">
        <v>0</v>
      </c>
      <c r="AS1326" s="70">
        <v>0</v>
      </c>
    </row>
    <row r="1327" spans="1:87" ht="47.25">
      <c r="A1327" s="163" t="s">
        <v>2652</v>
      </c>
      <c r="B1327" s="67" t="s">
        <v>652</v>
      </c>
      <c r="C1327" s="42" t="s">
        <v>202</v>
      </c>
      <c r="D1327" s="79" t="s">
        <v>203</v>
      </c>
      <c r="E1327" s="70">
        <v>0</v>
      </c>
      <c r="F1327" s="70">
        <v>0</v>
      </c>
      <c r="G1327" s="70">
        <v>0</v>
      </c>
      <c r="H1327" s="70">
        <v>0</v>
      </c>
      <c r="I1327" s="70">
        <v>0</v>
      </c>
      <c r="J1327" s="70">
        <v>0</v>
      </c>
      <c r="K1327" s="79" t="s">
        <v>203</v>
      </c>
      <c r="L1327" s="70">
        <v>0</v>
      </c>
      <c r="M1327" s="70">
        <v>0</v>
      </c>
      <c r="N1327" s="70">
        <v>0</v>
      </c>
      <c r="O1327" s="70">
        <v>0</v>
      </c>
      <c r="P1327" s="70">
        <v>0</v>
      </c>
      <c r="Q1327" s="70">
        <v>0</v>
      </c>
      <c r="R1327" s="79" t="s">
        <v>203</v>
      </c>
      <c r="S1327" s="70">
        <v>0</v>
      </c>
      <c r="T1327" s="70">
        <v>0</v>
      </c>
      <c r="U1327" s="70">
        <v>0</v>
      </c>
      <c r="V1327" s="70">
        <v>0</v>
      </c>
      <c r="W1327" s="70">
        <v>0</v>
      </c>
      <c r="X1327" s="70">
        <v>0</v>
      </c>
      <c r="Y1327" s="79" t="s">
        <v>203</v>
      </c>
      <c r="Z1327" s="70">
        <v>0</v>
      </c>
      <c r="AA1327" s="70">
        <v>0</v>
      </c>
      <c r="AB1327" s="70">
        <v>0</v>
      </c>
      <c r="AC1327" s="70">
        <v>0</v>
      </c>
      <c r="AD1327" s="70">
        <v>0</v>
      </c>
      <c r="AE1327" s="70">
        <v>0</v>
      </c>
      <c r="AF1327" s="79" t="s">
        <v>203</v>
      </c>
      <c r="AG1327" s="70">
        <v>0</v>
      </c>
      <c r="AH1327" s="70">
        <v>0</v>
      </c>
      <c r="AI1327" s="70">
        <v>0</v>
      </c>
      <c r="AJ1327" s="70">
        <v>0</v>
      </c>
      <c r="AK1327" s="70">
        <v>0</v>
      </c>
      <c r="AL1327" s="70">
        <v>0</v>
      </c>
      <c r="AM1327" s="79" t="s">
        <v>203</v>
      </c>
      <c r="AN1327" s="70">
        <v>0</v>
      </c>
      <c r="AO1327" s="70">
        <v>0</v>
      </c>
      <c r="AP1327" s="70">
        <v>0</v>
      </c>
      <c r="AQ1327" s="70">
        <v>0</v>
      </c>
      <c r="AR1327" s="70">
        <v>0</v>
      </c>
      <c r="AS1327" s="70">
        <v>0</v>
      </c>
    </row>
    <row r="1328" spans="1:87">
      <c r="A1328" s="106" t="s">
        <v>2653</v>
      </c>
      <c r="B1328" s="67" t="s">
        <v>657</v>
      </c>
      <c r="C1328" s="42" t="s">
        <v>202</v>
      </c>
      <c r="D1328" s="79" t="s">
        <v>203</v>
      </c>
      <c r="E1328" s="70">
        <f t="shared" ref="E1328:J1328" si="638">E1329+E1330</f>
        <v>0</v>
      </c>
      <c r="F1328" s="70">
        <f t="shared" si="638"/>
        <v>0</v>
      </c>
      <c r="G1328" s="70">
        <f t="shared" si="638"/>
        <v>0</v>
      </c>
      <c r="H1328" s="70">
        <f t="shared" si="638"/>
        <v>0</v>
      </c>
      <c r="I1328" s="70">
        <f t="shared" si="638"/>
        <v>0</v>
      </c>
      <c r="J1328" s="70">
        <f t="shared" si="638"/>
        <v>0</v>
      </c>
      <c r="K1328" s="79" t="s">
        <v>203</v>
      </c>
      <c r="L1328" s="70">
        <f t="shared" ref="L1328:Q1328" si="639">L1329+L1330</f>
        <v>0</v>
      </c>
      <c r="M1328" s="70">
        <f t="shared" si="639"/>
        <v>0</v>
      </c>
      <c r="N1328" s="70">
        <f t="shared" si="639"/>
        <v>0</v>
      </c>
      <c r="O1328" s="70">
        <f t="shared" si="639"/>
        <v>0</v>
      </c>
      <c r="P1328" s="70">
        <f t="shared" si="639"/>
        <v>0</v>
      </c>
      <c r="Q1328" s="70">
        <f t="shared" si="639"/>
        <v>0</v>
      </c>
      <c r="R1328" s="79" t="s">
        <v>203</v>
      </c>
      <c r="S1328" s="70">
        <f t="shared" ref="S1328:X1328" si="640">S1329+S1330</f>
        <v>0</v>
      </c>
      <c r="T1328" s="70">
        <f t="shared" si="640"/>
        <v>0</v>
      </c>
      <c r="U1328" s="70">
        <f t="shared" si="640"/>
        <v>0</v>
      </c>
      <c r="V1328" s="70">
        <f t="shared" si="640"/>
        <v>0</v>
      </c>
      <c r="W1328" s="70">
        <f t="shared" si="640"/>
        <v>0</v>
      </c>
      <c r="X1328" s="70">
        <f t="shared" si="640"/>
        <v>0</v>
      </c>
      <c r="Y1328" s="79" t="s">
        <v>203</v>
      </c>
      <c r="Z1328" s="70">
        <f t="shared" ref="Z1328:AE1328" si="641">Z1329+Z1330</f>
        <v>0</v>
      </c>
      <c r="AA1328" s="70">
        <f t="shared" si="641"/>
        <v>0</v>
      </c>
      <c r="AB1328" s="70">
        <f t="shared" si="641"/>
        <v>0</v>
      </c>
      <c r="AC1328" s="70">
        <f t="shared" si="641"/>
        <v>0</v>
      </c>
      <c r="AD1328" s="70">
        <f t="shared" si="641"/>
        <v>0</v>
      </c>
      <c r="AE1328" s="70">
        <f t="shared" si="641"/>
        <v>0</v>
      </c>
      <c r="AF1328" s="79" t="s">
        <v>203</v>
      </c>
      <c r="AG1328" s="70">
        <f t="shared" ref="AG1328:AL1328" si="642">AG1329+AG1330</f>
        <v>0</v>
      </c>
      <c r="AH1328" s="70">
        <f t="shared" si="642"/>
        <v>0</v>
      </c>
      <c r="AI1328" s="70">
        <f t="shared" si="642"/>
        <v>0</v>
      </c>
      <c r="AJ1328" s="70">
        <f t="shared" si="642"/>
        <v>0</v>
      </c>
      <c r="AK1328" s="70">
        <f t="shared" si="642"/>
        <v>0</v>
      </c>
      <c r="AL1328" s="70">
        <f t="shared" si="642"/>
        <v>0</v>
      </c>
      <c r="AM1328" s="79" t="s">
        <v>203</v>
      </c>
      <c r="AN1328" s="70">
        <f t="shared" ref="AN1328:AS1328" si="643">AN1329+AN1330</f>
        <v>0</v>
      </c>
      <c r="AO1328" s="70">
        <f t="shared" si="643"/>
        <v>0</v>
      </c>
      <c r="AP1328" s="70">
        <f t="shared" si="643"/>
        <v>0</v>
      </c>
      <c r="AQ1328" s="70">
        <f t="shared" si="643"/>
        <v>0</v>
      </c>
      <c r="AR1328" s="70">
        <f t="shared" si="643"/>
        <v>0</v>
      </c>
      <c r="AS1328" s="70">
        <f t="shared" si="643"/>
        <v>0</v>
      </c>
    </row>
    <row r="1329" spans="1:45" ht="47.25">
      <c r="A1329" s="106" t="s">
        <v>2654</v>
      </c>
      <c r="B1329" s="67" t="s">
        <v>650</v>
      </c>
      <c r="C1329" s="42" t="s">
        <v>202</v>
      </c>
      <c r="D1329" s="79" t="s">
        <v>203</v>
      </c>
      <c r="E1329" s="70">
        <v>0</v>
      </c>
      <c r="F1329" s="70">
        <v>0</v>
      </c>
      <c r="G1329" s="70">
        <v>0</v>
      </c>
      <c r="H1329" s="70">
        <v>0</v>
      </c>
      <c r="I1329" s="70">
        <v>0</v>
      </c>
      <c r="J1329" s="70">
        <v>0</v>
      </c>
      <c r="K1329" s="79" t="s">
        <v>203</v>
      </c>
      <c r="L1329" s="70">
        <v>0</v>
      </c>
      <c r="M1329" s="70">
        <v>0</v>
      </c>
      <c r="N1329" s="70">
        <v>0</v>
      </c>
      <c r="O1329" s="70">
        <v>0</v>
      </c>
      <c r="P1329" s="70">
        <v>0</v>
      </c>
      <c r="Q1329" s="70">
        <v>0</v>
      </c>
      <c r="R1329" s="79" t="s">
        <v>203</v>
      </c>
      <c r="S1329" s="70">
        <v>0</v>
      </c>
      <c r="T1329" s="70">
        <v>0</v>
      </c>
      <c r="U1329" s="70">
        <v>0</v>
      </c>
      <c r="V1329" s="70">
        <v>0</v>
      </c>
      <c r="W1329" s="70">
        <v>0</v>
      </c>
      <c r="X1329" s="70">
        <v>0</v>
      </c>
      <c r="Y1329" s="79" t="s">
        <v>203</v>
      </c>
      <c r="Z1329" s="70">
        <v>0</v>
      </c>
      <c r="AA1329" s="70">
        <v>0</v>
      </c>
      <c r="AB1329" s="70">
        <v>0</v>
      </c>
      <c r="AC1329" s="70">
        <v>0</v>
      </c>
      <c r="AD1329" s="70">
        <v>0</v>
      </c>
      <c r="AE1329" s="70">
        <v>0</v>
      </c>
      <c r="AF1329" s="79" t="s">
        <v>203</v>
      </c>
      <c r="AG1329" s="70">
        <v>0</v>
      </c>
      <c r="AH1329" s="70">
        <v>0</v>
      </c>
      <c r="AI1329" s="70">
        <v>0</v>
      </c>
      <c r="AJ1329" s="70">
        <v>0</v>
      </c>
      <c r="AK1329" s="70">
        <v>0</v>
      </c>
      <c r="AL1329" s="70">
        <v>0</v>
      </c>
      <c r="AM1329" s="79" t="s">
        <v>203</v>
      </c>
      <c r="AN1329" s="70">
        <v>0</v>
      </c>
      <c r="AO1329" s="70">
        <v>0</v>
      </c>
      <c r="AP1329" s="70">
        <v>0</v>
      </c>
      <c r="AQ1329" s="70">
        <v>0</v>
      </c>
      <c r="AR1329" s="70">
        <v>0</v>
      </c>
      <c r="AS1329" s="70">
        <v>0</v>
      </c>
    </row>
    <row r="1330" spans="1:45" ht="47.25">
      <c r="A1330" s="106" t="s">
        <v>2655</v>
      </c>
      <c r="B1330" s="67" t="s">
        <v>652</v>
      </c>
      <c r="C1330" s="42" t="s">
        <v>202</v>
      </c>
      <c r="D1330" s="79" t="s">
        <v>203</v>
      </c>
      <c r="E1330" s="70">
        <v>0</v>
      </c>
      <c r="F1330" s="70">
        <v>0</v>
      </c>
      <c r="G1330" s="70">
        <v>0</v>
      </c>
      <c r="H1330" s="70">
        <v>0</v>
      </c>
      <c r="I1330" s="70">
        <v>0</v>
      </c>
      <c r="J1330" s="70">
        <v>0</v>
      </c>
      <c r="K1330" s="79" t="s">
        <v>203</v>
      </c>
      <c r="L1330" s="70">
        <v>0</v>
      </c>
      <c r="M1330" s="70">
        <v>0</v>
      </c>
      <c r="N1330" s="70">
        <v>0</v>
      </c>
      <c r="O1330" s="70">
        <v>0</v>
      </c>
      <c r="P1330" s="70">
        <v>0</v>
      </c>
      <c r="Q1330" s="70">
        <v>0</v>
      </c>
      <c r="R1330" s="79" t="s">
        <v>203</v>
      </c>
      <c r="S1330" s="70">
        <v>0</v>
      </c>
      <c r="T1330" s="70">
        <v>0</v>
      </c>
      <c r="U1330" s="70">
        <v>0</v>
      </c>
      <c r="V1330" s="70">
        <v>0</v>
      </c>
      <c r="W1330" s="70">
        <v>0</v>
      </c>
      <c r="X1330" s="70">
        <v>0</v>
      </c>
      <c r="Y1330" s="79" t="s">
        <v>203</v>
      </c>
      <c r="Z1330" s="70">
        <v>0</v>
      </c>
      <c r="AA1330" s="70">
        <v>0</v>
      </c>
      <c r="AB1330" s="70">
        <v>0</v>
      </c>
      <c r="AC1330" s="70">
        <v>0</v>
      </c>
      <c r="AD1330" s="70">
        <v>0</v>
      </c>
      <c r="AE1330" s="70">
        <v>0</v>
      </c>
      <c r="AF1330" s="79" t="s">
        <v>203</v>
      </c>
      <c r="AG1330" s="70">
        <v>0</v>
      </c>
      <c r="AH1330" s="70">
        <v>0</v>
      </c>
      <c r="AI1330" s="70">
        <v>0</v>
      </c>
      <c r="AJ1330" s="70">
        <v>0</v>
      </c>
      <c r="AK1330" s="70">
        <v>0</v>
      </c>
      <c r="AL1330" s="70">
        <v>0</v>
      </c>
      <c r="AM1330" s="79" t="s">
        <v>203</v>
      </c>
      <c r="AN1330" s="70">
        <v>0</v>
      </c>
      <c r="AO1330" s="70">
        <v>0</v>
      </c>
      <c r="AP1330" s="70">
        <v>0</v>
      </c>
      <c r="AQ1330" s="70">
        <v>0</v>
      </c>
      <c r="AR1330" s="70">
        <v>0</v>
      </c>
      <c r="AS1330" s="70">
        <v>0</v>
      </c>
    </row>
    <row r="1331" spans="1:45">
      <c r="A1331" s="73" t="s">
        <v>2656</v>
      </c>
      <c r="B1331" s="67" t="s">
        <v>661</v>
      </c>
      <c r="C1331" s="42" t="s">
        <v>202</v>
      </c>
      <c r="D1331" s="79" t="s">
        <v>203</v>
      </c>
      <c r="E1331" s="70">
        <f t="shared" ref="E1331:J1331" si="644">E1332+E1333+E1334+E1335</f>
        <v>0</v>
      </c>
      <c r="F1331" s="70">
        <f t="shared" si="644"/>
        <v>0</v>
      </c>
      <c r="G1331" s="70">
        <f t="shared" si="644"/>
        <v>0</v>
      </c>
      <c r="H1331" s="70">
        <f t="shared" si="644"/>
        <v>0</v>
      </c>
      <c r="I1331" s="70">
        <f t="shared" si="644"/>
        <v>0</v>
      </c>
      <c r="J1331" s="70">
        <f t="shared" si="644"/>
        <v>0</v>
      </c>
      <c r="K1331" s="79" t="s">
        <v>203</v>
      </c>
      <c r="L1331" s="70">
        <f t="shared" ref="L1331:Q1331" si="645">L1332+L1333+L1334+L1335</f>
        <v>0</v>
      </c>
      <c r="M1331" s="70">
        <f t="shared" si="645"/>
        <v>0</v>
      </c>
      <c r="N1331" s="70">
        <f t="shared" si="645"/>
        <v>0</v>
      </c>
      <c r="O1331" s="70">
        <f t="shared" si="645"/>
        <v>0</v>
      </c>
      <c r="P1331" s="70">
        <f t="shared" si="645"/>
        <v>0</v>
      </c>
      <c r="Q1331" s="70">
        <f t="shared" si="645"/>
        <v>0</v>
      </c>
      <c r="R1331" s="79" t="s">
        <v>203</v>
      </c>
      <c r="S1331" s="70">
        <f t="shared" ref="S1331:X1331" si="646">S1332+S1333+S1334+S1335</f>
        <v>0</v>
      </c>
      <c r="T1331" s="70">
        <f t="shared" si="646"/>
        <v>0</v>
      </c>
      <c r="U1331" s="70">
        <f t="shared" si="646"/>
        <v>0</v>
      </c>
      <c r="V1331" s="70">
        <f t="shared" si="646"/>
        <v>0</v>
      </c>
      <c r="W1331" s="70">
        <f t="shared" si="646"/>
        <v>0</v>
      </c>
      <c r="X1331" s="70">
        <f t="shared" si="646"/>
        <v>0</v>
      </c>
      <c r="Y1331" s="79" t="s">
        <v>203</v>
      </c>
      <c r="Z1331" s="70">
        <f t="shared" ref="Z1331:AE1331" si="647">Z1332+Z1333+Z1334+Z1335</f>
        <v>0</v>
      </c>
      <c r="AA1331" s="70">
        <f t="shared" si="647"/>
        <v>0</v>
      </c>
      <c r="AB1331" s="70">
        <f t="shared" si="647"/>
        <v>0</v>
      </c>
      <c r="AC1331" s="70">
        <f t="shared" si="647"/>
        <v>0</v>
      </c>
      <c r="AD1331" s="70">
        <f t="shared" si="647"/>
        <v>0</v>
      </c>
      <c r="AE1331" s="70">
        <f t="shared" si="647"/>
        <v>0</v>
      </c>
      <c r="AF1331" s="79" t="s">
        <v>203</v>
      </c>
      <c r="AG1331" s="70">
        <f t="shared" ref="AG1331:AL1331" si="648">AG1332+AG1333+AG1334+AG1335</f>
        <v>0</v>
      </c>
      <c r="AH1331" s="70">
        <f t="shared" si="648"/>
        <v>0</v>
      </c>
      <c r="AI1331" s="70">
        <f t="shared" si="648"/>
        <v>0</v>
      </c>
      <c r="AJ1331" s="70">
        <f t="shared" si="648"/>
        <v>0</v>
      </c>
      <c r="AK1331" s="70">
        <f t="shared" si="648"/>
        <v>0</v>
      </c>
      <c r="AL1331" s="70">
        <f t="shared" si="648"/>
        <v>0</v>
      </c>
      <c r="AM1331" s="79" t="s">
        <v>203</v>
      </c>
      <c r="AN1331" s="70">
        <f t="shared" ref="AN1331:AS1331" si="649">AN1332+AN1333+AN1334+AN1335</f>
        <v>0</v>
      </c>
      <c r="AO1331" s="70">
        <f t="shared" si="649"/>
        <v>0</v>
      </c>
      <c r="AP1331" s="70">
        <f t="shared" si="649"/>
        <v>0</v>
      </c>
      <c r="AQ1331" s="70">
        <f t="shared" si="649"/>
        <v>0</v>
      </c>
      <c r="AR1331" s="70">
        <f t="shared" si="649"/>
        <v>0</v>
      </c>
      <c r="AS1331" s="70">
        <f t="shared" si="649"/>
        <v>0</v>
      </c>
    </row>
    <row r="1332" spans="1:45" ht="31.5">
      <c r="A1332" s="73" t="s">
        <v>2657</v>
      </c>
      <c r="B1332" s="67" t="s">
        <v>663</v>
      </c>
      <c r="C1332" s="42" t="s">
        <v>202</v>
      </c>
      <c r="D1332" s="79" t="s">
        <v>203</v>
      </c>
      <c r="E1332" s="70">
        <v>0</v>
      </c>
      <c r="F1332" s="70">
        <v>0</v>
      </c>
      <c r="G1332" s="70">
        <v>0</v>
      </c>
      <c r="H1332" s="70">
        <v>0</v>
      </c>
      <c r="I1332" s="70">
        <v>0</v>
      </c>
      <c r="J1332" s="70">
        <v>0</v>
      </c>
      <c r="K1332" s="79" t="s">
        <v>203</v>
      </c>
      <c r="L1332" s="70">
        <v>0</v>
      </c>
      <c r="M1332" s="70">
        <v>0</v>
      </c>
      <c r="N1332" s="70">
        <v>0</v>
      </c>
      <c r="O1332" s="70">
        <v>0</v>
      </c>
      <c r="P1332" s="70">
        <v>0</v>
      </c>
      <c r="Q1332" s="70">
        <v>0</v>
      </c>
      <c r="R1332" s="79" t="s">
        <v>203</v>
      </c>
      <c r="S1332" s="70">
        <v>0</v>
      </c>
      <c r="T1332" s="70">
        <v>0</v>
      </c>
      <c r="U1332" s="70">
        <v>0</v>
      </c>
      <c r="V1332" s="70">
        <v>0</v>
      </c>
      <c r="W1332" s="70">
        <v>0</v>
      </c>
      <c r="X1332" s="70">
        <v>0</v>
      </c>
      <c r="Y1332" s="79" t="s">
        <v>203</v>
      </c>
      <c r="Z1332" s="70">
        <v>0</v>
      </c>
      <c r="AA1332" s="70">
        <v>0</v>
      </c>
      <c r="AB1332" s="70">
        <v>0</v>
      </c>
      <c r="AC1332" s="70">
        <v>0</v>
      </c>
      <c r="AD1332" s="70">
        <v>0</v>
      </c>
      <c r="AE1332" s="70">
        <v>0</v>
      </c>
      <c r="AF1332" s="79" t="s">
        <v>203</v>
      </c>
      <c r="AG1332" s="70">
        <v>0</v>
      </c>
      <c r="AH1332" s="70">
        <v>0</v>
      </c>
      <c r="AI1332" s="70">
        <v>0</v>
      </c>
      <c r="AJ1332" s="70">
        <v>0</v>
      </c>
      <c r="AK1332" s="70">
        <v>0</v>
      </c>
      <c r="AL1332" s="70">
        <v>0</v>
      </c>
      <c r="AM1332" s="79" t="s">
        <v>203</v>
      </c>
      <c r="AN1332" s="70">
        <v>0</v>
      </c>
      <c r="AO1332" s="70">
        <v>0</v>
      </c>
      <c r="AP1332" s="70">
        <v>0</v>
      </c>
      <c r="AQ1332" s="70">
        <v>0</v>
      </c>
      <c r="AR1332" s="70">
        <v>0</v>
      </c>
      <c r="AS1332" s="70">
        <v>0</v>
      </c>
    </row>
    <row r="1333" spans="1:45" ht="31.5">
      <c r="A1333" s="73" t="s">
        <v>2658</v>
      </c>
      <c r="B1333" s="67" t="s">
        <v>665</v>
      </c>
      <c r="C1333" s="42" t="s">
        <v>202</v>
      </c>
      <c r="D1333" s="79" t="s">
        <v>203</v>
      </c>
      <c r="E1333" s="70">
        <v>0</v>
      </c>
      <c r="F1333" s="70">
        <v>0</v>
      </c>
      <c r="G1333" s="70">
        <v>0</v>
      </c>
      <c r="H1333" s="70">
        <v>0</v>
      </c>
      <c r="I1333" s="70">
        <v>0</v>
      </c>
      <c r="J1333" s="70">
        <v>0</v>
      </c>
      <c r="K1333" s="79" t="s">
        <v>203</v>
      </c>
      <c r="L1333" s="70">
        <v>0</v>
      </c>
      <c r="M1333" s="70">
        <v>0</v>
      </c>
      <c r="N1333" s="70">
        <v>0</v>
      </c>
      <c r="O1333" s="70">
        <v>0</v>
      </c>
      <c r="P1333" s="70">
        <v>0</v>
      </c>
      <c r="Q1333" s="70">
        <v>0</v>
      </c>
      <c r="R1333" s="79" t="s">
        <v>203</v>
      </c>
      <c r="S1333" s="70">
        <v>0</v>
      </c>
      <c r="T1333" s="70">
        <v>0</v>
      </c>
      <c r="U1333" s="70">
        <v>0</v>
      </c>
      <c r="V1333" s="70">
        <v>0</v>
      </c>
      <c r="W1333" s="70">
        <v>0</v>
      </c>
      <c r="X1333" s="70">
        <v>0</v>
      </c>
      <c r="Y1333" s="79" t="s">
        <v>203</v>
      </c>
      <c r="Z1333" s="70">
        <v>0</v>
      </c>
      <c r="AA1333" s="70">
        <v>0</v>
      </c>
      <c r="AB1333" s="70">
        <v>0</v>
      </c>
      <c r="AC1333" s="70">
        <v>0</v>
      </c>
      <c r="AD1333" s="70">
        <v>0</v>
      </c>
      <c r="AE1333" s="70">
        <v>0</v>
      </c>
      <c r="AF1333" s="79" t="s">
        <v>203</v>
      </c>
      <c r="AG1333" s="70">
        <v>0</v>
      </c>
      <c r="AH1333" s="70">
        <v>0</v>
      </c>
      <c r="AI1333" s="70">
        <v>0</v>
      </c>
      <c r="AJ1333" s="70">
        <v>0</v>
      </c>
      <c r="AK1333" s="70">
        <v>0</v>
      </c>
      <c r="AL1333" s="70">
        <v>0</v>
      </c>
      <c r="AM1333" s="79" t="s">
        <v>203</v>
      </c>
      <c r="AN1333" s="70">
        <v>0</v>
      </c>
      <c r="AO1333" s="70">
        <v>0</v>
      </c>
      <c r="AP1333" s="70">
        <v>0</v>
      </c>
      <c r="AQ1333" s="70">
        <v>0</v>
      </c>
      <c r="AR1333" s="70">
        <v>0</v>
      </c>
      <c r="AS1333" s="70">
        <v>0</v>
      </c>
    </row>
    <row r="1334" spans="1:45" ht="31.5">
      <c r="A1334" s="73" t="s">
        <v>2659</v>
      </c>
      <c r="B1334" s="67" t="s">
        <v>669</v>
      </c>
      <c r="C1334" s="42" t="s">
        <v>202</v>
      </c>
      <c r="D1334" s="79" t="s">
        <v>203</v>
      </c>
      <c r="E1334" s="70">
        <v>0</v>
      </c>
      <c r="F1334" s="70">
        <v>0</v>
      </c>
      <c r="G1334" s="70">
        <v>0</v>
      </c>
      <c r="H1334" s="70">
        <v>0</v>
      </c>
      <c r="I1334" s="70">
        <v>0</v>
      </c>
      <c r="J1334" s="70">
        <v>0</v>
      </c>
      <c r="K1334" s="79" t="s">
        <v>203</v>
      </c>
      <c r="L1334" s="70">
        <v>0</v>
      </c>
      <c r="M1334" s="70">
        <v>0</v>
      </c>
      <c r="N1334" s="70">
        <v>0</v>
      </c>
      <c r="O1334" s="70">
        <v>0</v>
      </c>
      <c r="P1334" s="70">
        <v>0</v>
      </c>
      <c r="Q1334" s="70">
        <v>0</v>
      </c>
      <c r="R1334" s="79" t="s">
        <v>203</v>
      </c>
      <c r="S1334" s="70">
        <v>0</v>
      </c>
      <c r="T1334" s="70">
        <v>0</v>
      </c>
      <c r="U1334" s="70">
        <v>0</v>
      </c>
      <c r="V1334" s="70">
        <v>0</v>
      </c>
      <c r="W1334" s="70">
        <v>0</v>
      </c>
      <c r="X1334" s="70">
        <v>0</v>
      </c>
      <c r="Y1334" s="79" t="s">
        <v>203</v>
      </c>
      <c r="Z1334" s="70">
        <v>0</v>
      </c>
      <c r="AA1334" s="70">
        <v>0</v>
      </c>
      <c r="AB1334" s="70">
        <v>0</v>
      </c>
      <c r="AC1334" s="70">
        <v>0</v>
      </c>
      <c r="AD1334" s="70">
        <v>0</v>
      </c>
      <c r="AE1334" s="70">
        <v>0</v>
      </c>
      <c r="AF1334" s="79" t="s">
        <v>203</v>
      </c>
      <c r="AG1334" s="70">
        <v>0</v>
      </c>
      <c r="AH1334" s="70">
        <v>0</v>
      </c>
      <c r="AI1334" s="70">
        <v>0</v>
      </c>
      <c r="AJ1334" s="70">
        <v>0</v>
      </c>
      <c r="AK1334" s="70">
        <v>0</v>
      </c>
      <c r="AL1334" s="70">
        <v>0</v>
      </c>
      <c r="AM1334" s="79" t="s">
        <v>203</v>
      </c>
      <c r="AN1334" s="70">
        <v>0</v>
      </c>
      <c r="AO1334" s="70">
        <v>0</v>
      </c>
      <c r="AP1334" s="70">
        <v>0</v>
      </c>
      <c r="AQ1334" s="70">
        <v>0</v>
      </c>
      <c r="AR1334" s="70">
        <v>0</v>
      </c>
      <c r="AS1334" s="70">
        <v>0</v>
      </c>
    </row>
    <row r="1335" spans="1:45">
      <c r="A1335" s="73" t="s">
        <v>2660</v>
      </c>
      <c r="B1335" s="67" t="s">
        <v>676</v>
      </c>
      <c r="C1335" s="42" t="s">
        <v>202</v>
      </c>
      <c r="D1335" s="79" t="s">
        <v>203</v>
      </c>
      <c r="E1335" s="70">
        <f t="shared" ref="E1335:J1335" si="650">SUM(E1336:E1337)</f>
        <v>0</v>
      </c>
      <c r="F1335" s="70">
        <f t="shared" si="650"/>
        <v>0</v>
      </c>
      <c r="G1335" s="70">
        <f t="shared" si="650"/>
        <v>0</v>
      </c>
      <c r="H1335" s="70">
        <f t="shared" si="650"/>
        <v>0</v>
      </c>
      <c r="I1335" s="70">
        <f t="shared" si="650"/>
        <v>0</v>
      </c>
      <c r="J1335" s="70">
        <f t="shared" si="650"/>
        <v>0</v>
      </c>
      <c r="K1335" s="79" t="s">
        <v>203</v>
      </c>
      <c r="L1335" s="70">
        <f t="shared" ref="L1335:Q1335" si="651">SUM(L1336:L1337)</f>
        <v>0</v>
      </c>
      <c r="M1335" s="70">
        <f t="shared" si="651"/>
        <v>0</v>
      </c>
      <c r="N1335" s="70">
        <f t="shared" si="651"/>
        <v>0</v>
      </c>
      <c r="O1335" s="70">
        <f t="shared" si="651"/>
        <v>0</v>
      </c>
      <c r="P1335" s="70">
        <f t="shared" si="651"/>
        <v>0</v>
      </c>
      <c r="Q1335" s="70">
        <f t="shared" si="651"/>
        <v>0</v>
      </c>
      <c r="R1335" s="79" t="s">
        <v>203</v>
      </c>
      <c r="S1335" s="70">
        <f t="shared" ref="S1335:X1335" si="652">SUM(S1336:S1337)</f>
        <v>0</v>
      </c>
      <c r="T1335" s="70">
        <f t="shared" si="652"/>
        <v>0</v>
      </c>
      <c r="U1335" s="70">
        <f t="shared" si="652"/>
        <v>0</v>
      </c>
      <c r="V1335" s="70">
        <f t="shared" si="652"/>
        <v>0</v>
      </c>
      <c r="W1335" s="70">
        <f t="shared" si="652"/>
        <v>0</v>
      </c>
      <c r="X1335" s="70">
        <f t="shared" si="652"/>
        <v>0</v>
      </c>
      <c r="Y1335" s="79" t="s">
        <v>203</v>
      </c>
      <c r="Z1335" s="70">
        <f t="shared" ref="Z1335:AD1335" si="653">SUM(Z1336:Z1337)</f>
        <v>0</v>
      </c>
      <c r="AA1335" s="70">
        <f t="shared" si="653"/>
        <v>0</v>
      </c>
      <c r="AB1335" s="70">
        <f t="shared" si="653"/>
        <v>0</v>
      </c>
      <c r="AC1335" s="70">
        <f t="shared" si="653"/>
        <v>0</v>
      </c>
      <c r="AD1335" s="70">
        <f t="shared" si="653"/>
        <v>0</v>
      </c>
      <c r="AE1335" s="70">
        <f t="shared" ref="AE1335" si="654">SUM(AE1336:AE1337)</f>
        <v>0</v>
      </c>
      <c r="AF1335" s="79" t="s">
        <v>203</v>
      </c>
      <c r="AG1335" s="70">
        <f t="shared" ref="AG1335:AL1335" si="655">SUM(AG1336:AG1337)</f>
        <v>0</v>
      </c>
      <c r="AH1335" s="70">
        <f t="shared" si="655"/>
        <v>0</v>
      </c>
      <c r="AI1335" s="70">
        <f t="shared" si="655"/>
        <v>0</v>
      </c>
      <c r="AJ1335" s="70">
        <f t="shared" si="655"/>
        <v>0</v>
      </c>
      <c r="AK1335" s="70">
        <f t="shared" si="655"/>
        <v>0</v>
      </c>
      <c r="AL1335" s="70">
        <f t="shared" si="655"/>
        <v>0</v>
      </c>
      <c r="AM1335" s="79" t="s">
        <v>203</v>
      </c>
      <c r="AN1335" s="70">
        <f t="shared" ref="AN1335:AS1335" si="656">SUM(AN1336:AN1337)</f>
        <v>0</v>
      </c>
      <c r="AO1335" s="70">
        <f t="shared" si="656"/>
        <v>0</v>
      </c>
      <c r="AP1335" s="70">
        <f t="shared" si="656"/>
        <v>0</v>
      </c>
      <c r="AQ1335" s="70">
        <f t="shared" si="656"/>
        <v>0</v>
      </c>
      <c r="AR1335" s="70">
        <f t="shared" si="656"/>
        <v>0</v>
      </c>
      <c r="AS1335" s="70">
        <f t="shared" si="656"/>
        <v>0</v>
      </c>
    </row>
    <row r="1336" spans="1:45" ht="31.5">
      <c r="A1336" s="73" t="s">
        <v>2660</v>
      </c>
      <c r="B1336" s="90" t="s">
        <v>2661</v>
      </c>
      <c r="C1336" s="75" t="s">
        <v>2662</v>
      </c>
      <c r="D1336" s="78" t="s">
        <v>203</v>
      </c>
      <c r="E1336" s="78">
        <v>0</v>
      </c>
      <c r="F1336" s="78">
        <v>0</v>
      </c>
      <c r="G1336" s="78">
        <v>0</v>
      </c>
      <c r="H1336" s="78">
        <v>0</v>
      </c>
      <c r="I1336" s="78">
        <v>0</v>
      </c>
      <c r="J1336" s="78">
        <v>0</v>
      </c>
      <c r="K1336" s="78" t="s">
        <v>203</v>
      </c>
      <c r="L1336" s="78">
        <v>0</v>
      </c>
      <c r="M1336" s="78">
        <v>0</v>
      </c>
      <c r="N1336" s="78">
        <v>0</v>
      </c>
      <c r="O1336" s="78">
        <v>0</v>
      </c>
      <c r="P1336" s="78">
        <v>0</v>
      </c>
      <c r="Q1336" s="78">
        <v>0</v>
      </c>
      <c r="R1336" s="78" t="s">
        <v>203</v>
      </c>
      <c r="S1336" s="78">
        <v>0</v>
      </c>
      <c r="T1336" s="78">
        <v>0</v>
      </c>
      <c r="U1336" s="78">
        <v>0</v>
      </c>
      <c r="V1336" s="78">
        <v>0</v>
      </c>
      <c r="W1336" s="78">
        <v>0</v>
      </c>
      <c r="X1336" s="78">
        <v>0</v>
      </c>
      <c r="Y1336" s="78" t="s">
        <v>203</v>
      </c>
      <c r="Z1336" s="78">
        <v>0</v>
      </c>
      <c r="AA1336" s="78">
        <v>0</v>
      </c>
      <c r="AB1336" s="78">
        <v>0</v>
      </c>
      <c r="AC1336" s="78">
        <v>0</v>
      </c>
      <c r="AD1336" s="78">
        <v>0</v>
      </c>
      <c r="AE1336" s="78">
        <v>0</v>
      </c>
      <c r="AF1336" s="78" t="s">
        <v>203</v>
      </c>
      <c r="AG1336" s="78">
        <v>0</v>
      </c>
      <c r="AH1336" s="78">
        <v>0</v>
      </c>
      <c r="AI1336" s="78">
        <v>0</v>
      </c>
      <c r="AJ1336" s="78">
        <v>0</v>
      </c>
      <c r="AK1336" s="78">
        <v>0</v>
      </c>
      <c r="AL1336" s="78">
        <v>0</v>
      </c>
      <c r="AM1336" s="78" t="s">
        <v>203</v>
      </c>
      <c r="AN1336" s="78">
        <v>0</v>
      </c>
      <c r="AO1336" s="78">
        <v>0</v>
      </c>
      <c r="AP1336" s="78">
        <v>0</v>
      </c>
      <c r="AQ1336" s="78">
        <v>0</v>
      </c>
      <c r="AR1336" s="78">
        <v>0</v>
      </c>
      <c r="AS1336" s="78">
        <v>0</v>
      </c>
    </row>
    <row r="1337" spans="1:45" ht="31.5">
      <c r="A1337" s="73" t="s">
        <v>2660</v>
      </c>
      <c r="B1337" s="90" t="s">
        <v>2663</v>
      </c>
      <c r="C1337" s="75" t="s">
        <v>2664</v>
      </c>
      <c r="D1337" s="78" t="s">
        <v>203</v>
      </c>
      <c r="E1337" s="78">
        <v>0</v>
      </c>
      <c r="F1337" s="78">
        <v>0</v>
      </c>
      <c r="G1337" s="78">
        <v>0</v>
      </c>
      <c r="H1337" s="78">
        <v>0</v>
      </c>
      <c r="I1337" s="78">
        <v>0</v>
      </c>
      <c r="J1337" s="78">
        <v>0</v>
      </c>
      <c r="K1337" s="78" t="s">
        <v>203</v>
      </c>
      <c r="L1337" s="78">
        <v>0</v>
      </c>
      <c r="M1337" s="78">
        <v>0</v>
      </c>
      <c r="N1337" s="78">
        <v>0</v>
      </c>
      <c r="O1337" s="78">
        <v>0</v>
      </c>
      <c r="P1337" s="78">
        <v>0</v>
      </c>
      <c r="Q1337" s="78">
        <v>0</v>
      </c>
      <c r="R1337" s="78" t="s">
        <v>203</v>
      </c>
      <c r="S1337" s="78">
        <v>0</v>
      </c>
      <c r="T1337" s="78">
        <v>0</v>
      </c>
      <c r="U1337" s="78">
        <v>0</v>
      </c>
      <c r="V1337" s="78">
        <v>0</v>
      </c>
      <c r="W1337" s="78">
        <v>0</v>
      </c>
      <c r="X1337" s="78">
        <v>0</v>
      </c>
      <c r="Y1337" s="78" t="s">
        <v>203</v>
      </c>
      <c r="Z1337" s="78">
        <v>0</v>
      </c>
      <c r="AA1337" s="78">
        <v>0</v>
      </c>
      <c r="AB1337" s="78">
        <v>0</v>
      </c>
      <c r="AC1337" s="78">
        <v>0</v>
      </c>
      <c r="AD1337" s="78">
        <v>0</v>
      </c>
      <c r="AE1337" s="78">
        <v>0</v>
      </c>
      <c r="AF1337" s="78" t="s">
        <v>203</v>
      </c>
      <c r="AG1337" s="78">
        <v>0</v>
      </c>
      <c r="AH1337" s="78">
        <v>0</v>
      </c>
      <c r="AI1337" s="78">
        <v>0</v>
      </c>
      <c r="AJ1337" s="78">
        <v>0</v>
      </c>
      <c r="AK1337" s="78">
        <v>0</v>
      </c>
      <c r="AL1337" s="78">
        <v>0</v>
      </c>
      <c r="AM1337" s="78" t="s">
        <v>203</v>
      </c>
      <c r="AN1337" s="78">
        <v>0</v>
      </c>
      <c r="AO1337" s="78">
        <v>0</v>
      </c>
      <c r="AP1337" s="78">
        <v>0</v>
      </c>
      <c r="AQ1337" s="78">
        <v>0</v>
      </c>
      <c r="AR1337" s="78">
        <v>0</v>
      </c>
      <c r="AS1337" s="78">
        <v>0</v>
      </c>
    </row>
    <row r="1338" spans="1:45" ht="47.25">
      <c r="A1338" s="73" t="s">
        <v>2665</v>
      </c>
      <c r="B1338" s="71" t="s">
        <v>701</v>
      </c>
      <c r="C1338" s="42" t="s">
        <v>202</v>
      </c>
      <c r="D1338" s="79" t="s">
        <v>203</v>
      </c>
      <c r="E1338" s="70">
        <v>0</v>
      </c>
      <c r="F1338" s="70">
        <v>0</v>
      </c>
      <c r="G1338" s="70">
        <v>0</v>
      </c>
      <c r="H1338" s="70">
        <v>0</v>
      </c>
      <c r="I1338" s="70">
        <v>0</v>
      </c>
      <c r="J1338" s="70">
        <v>0</v>
      </c>
      <c r="K1338" s="79" t="s">
        <v>203</v>
      </c>
      <c r="L1338" s="70">
        <v>0</v>
      </c>
      <c r="M1338" s="70">
        <v>0</v>
      </c>
      <c r="N1338" s="70">
        <v>0</v>
      </c>
      <c r="O1338" s="70">
        <v>0</v>
      </c>
      <c r="P1338" s="70">
        <v>0</v>
      </c>
      <c r="Q1338" s="70">
        <v>0</v>
      </c>
      <c r="R1338" s="79" t="s">
        <v>203</v>
      </c>
      <c r="S1338" s="70">
        <v>0</v>
      </c>
      <c r="T1338" s="70">
        <v>0</v>
      </c>
      <c r="U1338" s="70">
        <v>0</v>
      </c>
      <c r="V1338" s="70">
        <v>0</v>
      </c>
      <c r="W1338" s="70">
        <v>0</v>
      </c>
      <c r="X1338" s="70">
        <v>0</v>
      </c>
      <c r="Y1338" s="79" t="s">
        <v>203</v>
      </c>
      <c r="Z1338" s="70">
        <v>0</v>
      </c>
      <c r="AA1338" s="70">
        <v>0</v>
      </c>
      <c r="AB1338" s="70">
        <v>0</v>
      </c>
      <c r="AC1338" s="70">
        <v>0</v>
      </c>
      <c r="AD1338" s="70">
        <v>0</v>
      </c>
      <c r="AE1338" s="70">
        <v>0</v>
      </c>
      <c r="AF1338" s="79" t="s">
        <v>203</v>
      </c>
      <c r="AG1338" s="70">
        <v>0</v>
      </c>
      <c r="AH1338" s="70">
        <v>0</v>
      </c>
      <c r="AI1338" s="70">
        <v>0</v>
      </c>
      <c r="AJ1338" s="70">
        <v>0</v>
      </c>
      <c r="AK1338" s="70">
        <v>0</v>
      </c>
      <c r="AL1338" s="70">
        <v>0</v>
      </c>
      <c r="AM1338" s="79" t="s">
        <v>203</v>
      </c>
      <c r="AN1338" s="70">
        <v>0</v>
      </c>
      <c r="AO1338" s="70">
        <v>0</v>
      </c>
      <c r="AP1338" s="70">
        <v>0</v>
      </c>
      <c r="AQ1338" s="70">
        <v>0</v>
      </c>
      <c r="AR1338" s="70">
        <v>0</v>
      </c>
      <c r="AS1338" s="70">
        <v>0</v>
      </c>
    </row>
    <row r="1339" spans="1:45" ht="31.5">
      <c r="A1339" s="73" t="s">
        <v>2666</v>
      </c>
      <c r="B1339" s="71" t="s">
        <v>703</v>
      </c>
      <c r="C1339" s="42" t="s">
        <v>202</v>
      </c>
      <c r="D1339" s="79" t="s">
        <v>203</v>
      </c>
      <c r="E1339" s="70">
        <f>SUM(E1340:E1353)</f>
        <v>0</v>
      </c>
      <c r="F1339" s="70">
        <f t="shared" ref="F1339:J1339" si="657">SUM(F1340:F1353)</f>
        <v>0</v>
      </c>
      <c r="G1339" s="70">
        <f t="shared" si="657"/>
        <v>0</v>
      </c>
      <c r="H1339" s="70">
        <f t="shared" si="657"/>
        <v>0</v>
      </c>
      <c r="I1339" s="70">
        <f t="shared" si="657"/>
        <v>0</v>
      </c>
      <c r="J1339" s="70">
        <f t="shared" si="657"/>
        <v>0</v>
      </c>
      <c r="K1339" s="79" t="s">
        <v>203</v>
      </c>
      <c r="L1339" s="70">
        <f>SUM(L1340:L1353)</f>
        <v>0</v>
      </c>
      <c r="M1339" s="70">
        <f t="shared" ref="M1339:Q1339" si="658">SUM(M1340:M1353)</f>
        <v>0</v>
      </c>
      <c r="N1339" s="70">
        <f t="shared" si="658"/>
        <v>0</v>
      </c>
      <c r="O1339" s="70">
        <f t="shared" si="658"/>
        <v>0</v>
      </c>
      <c r="P1339" s="70">
        <f t="shared" si="658"/>
        <v>0</v>
      </c>
      <c r="Q1339" s="70">
        <f t="shared" si="658"/>
        <v>0</v>
      </c>
      <c r="R1339" s="79" t="s">
        <v>203</v>
      </c>
      <c r="S1339" s="70">
        <f>SUM(S1340:S1353)</f>
        <v>0</v>
      </c>
      <c r="T1339" s="70">
        <f t="shared" ref="T1339:X1339" si="659">SUM(T1340:T1353)</f>
        <v>0</v>
      </c>
      <c r="U1339" s="70">
        <f t="shared" si="659"/>
        <v>0</v>
      </c>
      <c r="V1339" s="70">
        <f t="shared" si="659"/>
        <v>0</v>
      </c>
      <c r="W1339" s="70">
        <f t="shared" si="659"/>
        <v>0</v>
      </c>
      <c r="X1339" s="70">
        <f t="shared" si="659"/>
        <v>0</v>
      </c>
      <c r="Y1339" s="79" t="s">
        <v>203</v>
      </c>
      <c r="Z1339" s="70">
        <f>SUM(Z1340:Z1353)</f>
        <v>0</v>
      </c>
      <c r="AA1339" s="70">
        <f t="shared" ref="AA1339:AE1339" si="660">SUM(AA1340:AA1353)</f>
        <v>0</v>
      </c>
      <c r="AB1339" s="70">
        <f t="shared" si="660"/>
        <v>0</v>
      </c>
      <c r="AC1339" s="70">
        <f t="shared" si="660"/>
        <v>0</v>
      </c>
      <c r="AD1339" s="70">
        <f t="shared" si="660"/>
        <v>0</v>
      </c>
      <c r="AE1339" s="70">
        <f t="shared" si="660"/>
        <v>0</v>
      </c>
      <c r="AF1339" s="79" t="s">
        <v>203</v>
      </c>
      <c r="AG1339" s="70">
        <f>SUM(AG1340:AG1353)</f>
        <v>0</v>
      </c>
      <c r="AH1339" s="70">
        <f t="shared" ref="AH1339:AL1339" si="661">SUM(AH1340:AH1353)</f>
        <v>0</v>
      </c>
      <c r="AI1339" s="70">
        <f t="shared" si="661"/>
        <v>0</v>
      </c>
      <c r="AJ1339" s="70">
        <f t="shared" si="661"/>
        <v>0</v>
      </c>
      <c r="AK1339" s="70">
        <f t="shared" si="661"/>
        <v>0</v>
      </c>
      <c r="AL1339" s="70">
        <f t="shared" si="661"/>
        <v>0</v>
      </c>
      <c r="AM1339" s="79" t="s">
        <v>203</v>
      </c>
      <c r="AN1339" s="70">
        <f>SUM(AN1340:AN1353)</f>
        <v>0</v>
      </c>
      <c r="AO1339" s="70">
        <f t="shared" ref="AO1339:AS1339" si="662">SUM(AO1340:AO1353)</f>
        <v>0</v>
      </c>
      <c r="AP1339" s="70">
        <f t="shared" si="662"/>
        <v>0</v>
      </c>
      <c r="AQ1339" s="70">
        <f t="shared" si="662"/>
        <v>0</v>
      </c>
      <c r="AR1339" s="70">
        <f t="shared" si="662"/>
        <v>0</v>
      </c>
      <c r="AS1339" s="70">
        <f t="shared" si="662"/>
        <v>0</v>
      </c>
    </row>
    <row r="1340" spans="1:45" ht="31.5">
      <c r="A1340" s="110" t="s">
        <v>2666</v>
      </c>
      <c r="B1340" s="90" t="s">
        <v>2667</v>
      </c>
      <c r="C1340" s="75" t="s">
        <v>2668</v>
      </c>
      <c r="D1340" s="79" t="s">
        <v>203</v>
      </c>
      <c r="E1340" s="78">
        <v>0</v>
      </c>
      <c r="F1340" s="78">
        <v>0</v>
      </c>
      <c r="G1340" s="78">
        <v>0</v>
      </c>
      <c r="H1340" s="78">
        <v>0</v>
      </c>
      <c r="I1340" s="78">
        <v>0</v>
      </c>
      <c r="J1340" s="78">
        <v>0</v>
      </c>
      <c r="K1340" s="79" t="s">
        <v>203</v>
      </c>
      <c r="L1340" s="78">
        <v>0</v>
      </c>
      <c r="M1340" s="78">
        <v>0</v>
      </c>
      <c r="N1340" s="78">
        <v>0</v>
      </c>
      <c r="O1340" s="78">
        <v>0</v>
      </c>
      <c r="P1340" s="78">
        <v>0</v>
      </c>
      <c r="Q1340" s="78">
        <v>0</v>
      </c>
      <c r="R1340" s="79" t="s">
        <v>203</v>
      </c>
      <c r="S1340" s="78">
        <v>0</v>
      </c>
      <c r="T1340" s="78">
        <v>0</v>
      </c>
      <c r="U1340" s="78">
        <v>0</v>
      </c>
      <c r="V1340" s="78">
        <v>0</v>
      </c>
      <c r="W1340" s="78">
        <v>0</v>
      </c>
      <c r="X1340" s="78">
        <v>0</v>
      </c>
      <c r="Y1340" s="79" t="s">
        <v>203</v>
      </c>
      <c r="Z1340" s="78">
        <v>0</v>
      </c>
      <c r="AA1340" s="78">
        <v>0</v>
      </c>
      <c r="AB1340" s="78">
        <v>0</v>
      </c>
      <c r="AC1340" s="78">
        <v>0</v>
      </c>
      <c r="AD1340" s="78">
        <v>0</v>
      </c>
      <c r="AE1340" s="78">
        <v>0</v>
      </c>
      <c r="AF1340" s="79" t="s">
        <v>203</v>
      </c>
      <c r="AG1340" s="78">
        <v>0</v>
      </c>
      <c r="AH1340" s="78">
        <v>0</v>
      </c>
      <c r="AI1340" s="78">
        <v>0</v>
      </c>
      <c r="AJ1340" s="78">
        <v>0</v>
      </c>
      <c r="AK1340" s="78">
        <v>0</v>
      </c>
      <c r="AL1340" s="78">
        <v>0</v>
      </c>
      <c r="AM1340" s="79" t="s">
        <v>203</v>
      </c>
      <c r="AN1340" s="78">
        <v>0</v>
      </c>
      <c r="AO1340" s="78">
        <v>0</v>
      </c>
      <c r="AP1340" s="78">
        <v>0</v>
      </c>
      <c r="AQ1340" s="78">
        <v>0</v>
      </c>
      <c r="AR1340" s="78">
        <v>0</v>
      </c>
      <c r="AS1340" s="78">
        <v>0</v>
      </c>
    </row>
    <row r="1341" spans="1:45" ht="31.5">
      <c r="A1341" s="110" t="s">
        <v>2666</v>
      </c>
      <c r="B1341" s="90" t="s">
        <v>2669</v>
      </c>
      <c r="C1341" s="75" t="s">
        <v>2670</v>
      </c>
      <c r="D1341" s="79" t="s">
        <v>203</v>
      </c>
      <c r="E1341" s="78">
        <v>0</v>
      </c>
      <c r="F1341" s="78">
        <v>0</v>
      </c>
      <c r="G1341" s="78">
        <v>0</v>
      </c>
      <c r="H1341" s="78">
        <v>0</v>
      </c>
      <c r="I1341" s="78">
        <v>0</v>
      </c>
      <c r="J1341" s="78">
        <v>0</v>
      </c>
      <c r="K1341" s="79" t="s">
        <v>203</v>
      </c>
      <c r="L1341" s="78">
        <v>0</v>
      </c>
      <c r="M1341" s="78">
        <v>0</v>
      </c>
      <c r="N1341" s="78">
        <v>0</v>
      </c>
      <c r="O1341" s="78">
        <v>0</v>
      </c>
      <c r="P1341" s="78">
        <v>0</v>
      </c>
      <c r="Q1341" s="78">
        <v>0</v>
      </c>
      <c r="R1341" s="79" t="s">
        <v>203</v>
      </c>
      <c r="S1341" s="78">
        <v>0</v>
      </c>
      <c r="T1341" s="78">
        <v>0</v>
      </c>
      <c r="U1341" s="78">
        <v>0</v>
      </c>
      <c r="V1341" s="78">
        <v>0</v>
      </c>
      <c r="W1341" s="78">
        <v>0</v>
      </c>
      <c r="X1341" s="78">
        <v>0</v>
      </c>
      <c r="Y1341" s="79" t="s">
        <v>203</v>
      </c>
      <c r="Z1341" s="78">
        <v>0</v>
      </c>
      <c r="AA1341" s="78">
        <v>0</v>
      </c>
      <c r="AB1341" s="78">
        <v>0</v>
      </c>
      <c r="AC1341" s="78">
        <v>0</v>
      </c>
      <c r="AD1341" s="78">
        <v>0</v>
      </c>
      <c r="AE1341" s="78">
        <v>0</v>
      </c>
      <c r="AF1341" s="79" t="s">
        <v>203</v>
      </c>
      <c r="AG1341" s="78">
        <v>0</v>
      </c>
      <c r="AH1341" s="78">
        <v>0</v>
      </c>
      <c r="AI1341" s="78">
        <v>0</v>
      </c>
      <c r="AJ1341" s="78">
        <v>0</v>
      </c>
      <c r="AK1341" s="78">
        <v>0</v>
      </c>
      <c r="AL1341" s="78">
        <v>0</v>
      </c>
      <c r="AM1341" s="79" t="s">
        <v>203</v>
      </c>
      <c r="AN1341" s="78">
        <v>0</v>
      </c>
      <c r="AO1341" s="78">
        <v>0</v>
      </c>
      <c r="AP1341" s="78">
        <v>0</v>
      </c>
      <c r="AQ1341" s="78">
        <v>0</v>
      </c>
      <c r="AR1341" s="78">
        <v>0</v>
      </c>
      <c r="AS1341" s="78">
        <v>0</v>
      </c>
    </row>
    <row r="1342" spans="1:45" ht="31.5">
      <c r="A1342" s="110" t="s">
        <v>2666</v>
      </c>
      <c r="B1342" s="90" t="s">
        <v>2671</v>
      </c>
      <c r="C1342" s="75" t="s">
        <v>2672</v>
      </c>
      <c r="D1342" s="78" t="s">
        <v>203</v>
      </c>
      <c r="E1342" s="79">
        <v>0</v>
      </c>
      <c r="F1342" s="79">
        <v>0</v>
      </c>
      <c r="G1342" s="79">
        <v>0</v>
      </c>
      <c r="H1342" s="79">
        <v>0</v>
      </c>
      <c r="I1342" s="79">
        <v>0</v>
      </c>
      <c r="J1342" s="79">
        <v>0</v>
      </c>
      <c r="K1342" s="78" t="s">
        <v>203</v>
      </c>
      <c r="L1342" s="79">
        <v>0</v>
      </c>
      <c r="M1342" s="79">
        <v>0</v>
      </c>
      <c r="N1342" s="79">
        <v>0</v>
      </c>
      <c r="O1342" s="79">
        <v>0</v>
      </c>
      <c r="P1342" s="79">
        <v>0</v>
      </c>
      <c r="Q1342" s="79">
        <v>0</v>
      </c>
      <c r="R1342" s="78" t="s">
        <v>203</v>
      </c>
      <c r="S1342" s="79">
        <v>0</v>
      </c>
      <c r="T1342" s="79">
        <v>0</v>
      </c>
      <c r="U1342" s="79">
        <v>0</v>
      </c>
      <c r="V1342" s="79">
        <v>0</v>
      </c>
      <c r="W1342" s="79">
        <v>0</v>
      </c>
      <c r="X1342" s="79">
        <v>0</v>
      </c>
      <c r="Y1342" s="78" t="s">
        <v>203</v>
      </c>
      <c r="Z1342" s="79">
        <v>0</v>
      </c>
      <c r="AA1342" s="79">
        <v>0</v>
      </c>
      <c r="AB1342" s="79">
        <v>0</v>
      </c>
      <c r="AC1342" s="79">
        <v>0</v>
      </c>
      <c r="AD1342" s="79">
        <v>0</v>
      </c>
      <c r="AE1342" s="79">
        <v>0</v>
      </c>
      <c r="AF1342" s="78" t="s">
        <v>203</v>
      </c>
      <c r="AG1342" s="79">
        <v>0</v>
      </c>
      <c r="AH1342" s="79">
        <v>0</v>
      </c>
      <c r="AI1342" s="79">
        <v>0</v>
      </c>
      <c r="AJ1342" s="79">
        <v>0</v>
      </c>
      <c r="AK1342" s="79">
        <v>0</v>
      </c>
      <c r="AL1342" s="79">
        <v>0</v>
      </c>
      <c r="AM1342" s="78" t="s">
        <v>203</v>
      </c>
      <c r="AN1342" s="79">
        <v>0</v>
      </c>
      <c r="AO1342" s="79">
        <v>0</v>
      </c>
      <c r="AP1342" s="79">
        <v>0</v>
      </c>
      <c r="AQ1342" s="79">
        <v>0</v>
      </c>
      <c r="AR1342" s="79">
        <v>0</v>
      </c>
      <c r="AS1342" s="79">
        <v>0</v>
      </c>
    </row>
    <row r="1343" spans="1:45">
      <c r="A1343" s="110" t="s">
        <v>2666</v>
      </c>
      <c r="B1343" s="90" t="s">
        <v>2673</v>
      </c>
      <c r="C1343" s="75" t="s">
        <v>2674</v>
      </c>
      <c r="D1343" s="78" t="s">
        <v>203</v>
      </c>
      <c r="E1343" s="78">
        <v>0</v>
      </c>
      <c r="F1343" s="78">
        <v>0</v>
      </c>
      <c r="G1343" s="78">
        <v>0</v>
      </c>
      <c r="H1343" s="78">
        <v>0</v>
      </c>
      <c r="I1343" s="78">
        <v>0</v>
      </c>
      <c r="J1343" s="78">
        <v>0</v>
      </c>
      <c r="K1343" s="78" t="s">
        <v>203</v>
      </c>
      <c r="L1343" s="78">
        <v>0</v>
      </c>
      <c r="M1343" s="78">
        <v>0</v>
      </c>
      <c r="N1343" s="78">
        <v>0</v>
      </c>
      <c r="O1343" s="78">
        <v>0</v>
      </c>
      <c r="P1343" s="78">
        <v>0</v>
      </c>
      <c r="Q1343" s="78">
        <v>0</v>
      </c>
      <c r="R1343" s="78" t="s">
        <v>203</v>
      </c>
      <c r="S1343" s="78">
        <v>0</v>
      </c>
      <c r="T1343" s="78">
        <v>0</v>
      </c>
      <c r="U1343" s="78">
        <v>0</v>
      </c>
      <c r="V1343" s="78">
        <v>0</v>
      </c>
      <c r="W1343" s="78">
        <v>0</v>
      </c>
      <c r="X1343" s="78">
        <v>0</v>
      </c>
      <c r="Y1343" s="78" t="s">
        <v>203</v>
      </c>
      <c r="Z1343" s="78">
        <v>0</v>
      </c>
      <c r="AA1343" s="78">
        <v>0</v>
      </c>
      <c r="AB1343" s="78">
        <v>0</v>
      </c>
      <c r="AC1343" s="78">
        <v>0</v>
      </c>
      <c r="AD1343" s="78">
        <v>0</v>
      </c>
      <c r="AE1343" s="78">
        <v>0</v>
      </c>
      <c r="AF1343" s="78" t="s">
        <v>203</v>
      </c>
      <c r="AG1343" s="78">
        <v>0</v>
      </c>
      <c r="AH1343" s="78">
        <v>0</v>
      </c>
      <c r="AI1343" s="78">
        <v>0</v>
      </c>
      <c r="AJ1343" s="78">
        <v>0</v>
      </c>
      <c r="AK1343" s="78">
        <v>0</v>
      </c>
      <c r="AL1343" s="78">
        <v>0</v>
      </c>
      <c r="AM1343" s="78" t="s">
        <v>203</v>
      </c>
      <c r="AN1343" s="78">
        <v>0</v>
      </c>
      <c r="AO1343" s="78">
        <v>0</v>
      </c>
      <c r="AP1343" s="78">
        <v>0</v>
      </c>
      <c r="AQ1343" s="78">
        <v>0</v>
      </c>
      <c r="AR1343" s="78">
        <v>0</v>
      </c>
      <c r="AS1343" s="78">
        <v>0</v>
      </c>
    </row>
    <row r="1344" spans="1:45" ht="31.5">
      <c r="A1344" s="110" t="s">
        <v>2666</v>
      </c>
      <c r="B1344" s="90" t="s">
        <v>2675</v>
      </c>
      <c r="C1344" s="75" t="s">
        <v>2676</v>
      </c>
      <c r="D1344" s="79" t="s">
        <v>203</v>
      </c>
      <c r="E1344" s="78">
        <v>0</v>
      </c>
      <c r="F1344" s="78">
        <v>0</v>
      </c>
      <c r="G1344" s="78">
        <v>0</v>
      </c>
      <c r="H1344" s="78">
        <v>0</v>
      </c>
      <c r="I1344" s="78">
        <v>0</v>
      </c>
      <c r="J1344" s="78">
        <v>0</v>
      </c>
      <c r="K1344" s="79" t="s">
        <v>203</v>
      </c>
      <c r="L1344" s="78">
        <v>0</v>
      </c>
      <c r="M1344" s="78">
        <v>0</v>
      </c>
      <c r="N1344" s="78">
        <v>0</v>
      </c>
      <c r="O1344" s="78">
        <v>0</v>
      </c>
      <c r="P1344" s="78">
        <v>0</v>
      </c>
      <c r="Q1344" s="78">
        <v>0</v>
      </c>
      <c r="R1344" s="79" t="s">
        <v>203</v>
      </c>
      <c r="S1344" s="78">
        <v>0</v>
      </c>
      <c r="T1344" s="78">
        <v>0</v>
      </c>
      <c r="U1344" s="78">
        <v>0</v>
      </c>
      <c r="V1344" s="78">
        <v>0</v>
      </c>
      <c r="W1344" s="78">
        <v>0</v>
      </c>
      <c r="X1344" s="78">
        <v>0</v>
      </c>
      <c r="Y1344" s="79" t="s">
        <v>203</v>
      </c>
      <c r="Z1344" s="78">
        <v>0</v>
      </c>
      <c r="AA1344" s="78">
        <v>0</v>
      </c>
      <c r="AB1344" s="78">
        <v>0</v>
      </c>
      <c r="AC1344" s="78">
        <v>0</v>
      </c>
      <c r="AD1344" s="78">
        <v>0</v>
      </c>
      <c r="AE1344" s="78">
        <v>0</v>
      </c>
      <c r="AF1344" s="79" t="s">
        <v>203</v>
      </c>
      <c r="AG1344" s="78">
        <v>0</v>
      </c>
      <c r="AH1344" s="78">
        <v>0</v>
      </c>
      <c r="AI1344" s="78">
        <v>0</v>
      </c>
      <c r="AJ1344" s="78">
        <v>0</v>
      </c>
      <c r="AK1344" s="78">
        <v>0</v>
      </c>
      <c r="AL1344" s="78">
        <v>0</v>
      </c>
      <c r="AM1344" s="79" t="s">
        <v>203</v>
      </c>
      <c r="AN1344" s="78">
        <v>0</v>
      </c>
      <c r="AO1344" s="78">
        <v>0</v>
      </c>
      <c r="AP1344" s="78">
        <v>0</v>
      </c>
      <c r="AQ1344" s="78">
        <v>0</v>
      </c>
      <c r="AR1344" s="78">
        <v>0</v>
      </c>
      <c r="AS1344" s="78">
        <v>0</v>
      </c>
    </row>
    <row r="1345" spans="1:45">
      <c r="A1345" s="110" t="s">
        <v>2666</v>
      </c>
      <c r="B1345" s="90" t="s">
        <v>2677</v>
      </c>
      <c r="C1345" s="75" t="s">
        <v>2678</v>
      </c>
      <c r="D1345" s="78" t="s">
        <v>203</v>
      </c>
      <c r="E1345" s="79">
        <v>0</v>
      </c>
      <c r="F1345" s="79">
        <v>0</v>
      </c>
      <c r="G1345" s="79">
        <v>0</v>
      </c>
      <c r="H1345" s="79">
        <v>0</v>
      </c>
      <c r="I1345" s="79">
        <v>0</v>
      </c>
      <c r="J1345" s="79">
        <v>0</v>
      </c>
      <c r="K1345" s="78" t="s">
        <v>203</v>
      </c>
      <c r="L1345" s="79">
        <v>0</v>
      </c>
      <c r="M1345" s="79">
        <v>0</v>
      </c>
      <c r="N1345" s="79">
        <v>0</v>
      </c>
      <c r="O1345" s="79">
        <v>0</v>
      </c>
      <c r="P1345" s="79">
        <v>0</v>
      </c>
      <c r="Q1345" s="79">
        <v>0</v>
      </c>
      <c r="R1345" s="78" t="s">
        <v>203</v>
      </c>
      <c r="S1345" s="79">
        <v>0</v>
      </c>
      <c r="T1345" s="79">
        <v>0</v>
      </c>
      <c r="U1345" s="79">
        <v>0</v>
      </c>
      <c r="V1345" s="79">
        <v>0</v>
      </c>
      <c r="W1345" s="79">
        <v>0</v>
      </c>
      <c r="X1345" s="79">
        <v>0</v>
      </c>
      <c r="Y1345" s="78" t="s">
        <v>203</v>
      </c>
      <c r="Z1345" s="79">
        <v>0</v>
      </c>
      <c r="AA1345" s="79">
        <v>0</v>
      </c>
      <c r="AB1345" s="79">
        <v>0</v>
      </c>
      <c r="AC1345" s="79">
        <v>0</v>
      </c>
      <c r="AD1345" s="79">
        <v>0</v>
      </c>
      <c r="AE1345" s="79">
        <v>0</v>
      </c>
      <c r="AF1345" s="78" t="s">
        <v>203</v>
      </c>
      <c r="AG1345" s="79">
        <v>0</v>
      </c>
      <c r="AH1345" s="79">
        <v>0</v>
      </c>
      <c r="AI1345" s="79">
        <v>0</v>
      </c>
      <c r="AJ1345" s="79">
        <v>0</v>
      </c>
      <c r="AK1345" s="79">
        <v>0</v>
      </c>
      <c r="AL1345" s="79">
        <v>0</v>
      </c>
      <c r="AM1345" s="78" t="s">
        <v>203</v>
      </c>
      <c r="AN1345" s="79">
        <v>0</v>
      </c>
      <c r="AO1345" s="79">
        <v>0</v>
      </c>
      <c r="AP1345" s="79">
        <v>0</v>
      </c>
      <c r="AQ1345" s="79">
        <v>0</v>
      </c>
      <c r="AR1345" s="79">
        <v>0</v>
      </c>
      <c r="AS1345" s="79">
        <v>0</v>
      </c>
    </row>
    <row r="1346" spans="1:45" ht="31.5">
      <c r="A1346" s="110" t="s">
        <v>2666</v>
      </c>
      <c r="B1346" s="90" t="s">
        <v>2679</v>
      </c>
      <c r="C1346" s="75" t="s">
        <v>2680</v>
      </c>
      <c r="D1346" s="79" t="s">
        <v>203</v>
      </c>
      <c r="E1346" s="78">
        <v>0</v>
      </c>
      <c r="F1346" s="78">
        <v>0</v>
      </c>
      <c r="G1346" s="78">
        <v>0</v>
      </c>
      <c r="H1346" s="78">
        <v>0</v>
      </c>
      <c r="I1346" s="78">
        <v>0</v>
      </c>
      <c r="J1346" s="78">
        <v>0</v>
      </c>
      <c r="K1346" s="79" t="s">
        <v>203</v>
      </c>
      <c r="L1346" s="78">
        <v>0</v>
      </c>
      <c r="M1346" s="78">
        <v>0</v>
      </c>
      <c r="N1346" s="78">
        <v>0</v>
      </c>
      <c r="O1346" s="78">
        <v>0</v>
      </c>
      <c r="P1346" s="78">
        <v>0</v>
      </c>
      <c r="Q1346" s="78">
        <v>0</v>
      </c>
      <c r="R1346" s="79" t="s">
        <v>203</v>
      </c>
      <c r="S1346" s="78">
        <v>0</v>
      </c>
      <c r="T1346" s="78">
        <v>0</v>
      </c>
      <c r="U1346" s="78">
        <v>0</v>
      </c>
      <c r="V1346" s="78">
        <v>0</v>
      </c>
      <c r="W1346" s="78">
        <v>0</v>
      </c>
      <c r="X1346" s="78">
        <v>0</v>
      </c>
      <c r="Y1346" s="79" t="s">
        <v>203</v>
      </c>
      <c r="Z1346" s="78">
        <v>0</v>
      </c>
      <c r="AA1346" s="78">
        <v>0</v>
      </c>
      <c r="AB1346" s="78">
        <v>0</v>
      </c>
      <c r="AC1346" s="78">
        <v>0</v>
      </c>
      <c r="AD1346" s="78">
        <v>0</v>
      </c>
      <c r="AE1346" s="78">
        <v>0</v>
      </c>
      <c r="AF1346" s="79" t="s">
        <v>203</v>
      </c>
      <c r="AG1346" s="78">
        <v>0</v>
      </c>
      <c r="AH1346" s="78">
        <v>0</v>
      </c>
      <c r="AI1346" s="78">
        <v>0</v>
      </c>
      <c r="AJ1346" s="78">
        <v>0</v>
      </c>
      <c r="AK1346" s="78">
        <v>0</v>
      </c>
      <c r="AL1346" s="78">
        <v>0</v>
      </c>
      <c r="AM1346" s="79" t="s">
        <v>203</v>
      </c>
      <c r="AN1346" s="78">
        <v>0</v>
      </c>
      <c r="AO1346" s="78">
        <v>0</v>
      </c>
      <c r="AP1346" s="78">
        <v>0</v>
      </c>
      <c r="AQ1346" s="78">
        <v>0</v>
      </c>
      <c r="AR1346" s="78">
        <v>0</v>
      </c>
      <c r="AS1346" s="78">
        <v>0</v>
      </c>
    </row>
    <row r="1347" spans="1:45">
      <c r="A1347" s="110" t="s">
        <v>2666</v>
      </c>
      <c r="B1347" s="90" t="s">
        <v>2681</v>
      </c>
      <c r="C1347" s="75" t="s">
        <v>2682</v>
      </c>
      <c r="D1347" s="79" t="s">
        <v>203</v>
      </c>
      <c r="E1347" s="78">
        <v>0</v>
      </c>
      <c r="F1347" s="78">
        <v>0</v>
      </c>
      <c r="G1347" s="78">
        <v>0</v>
      </c>
      <c r="H1347" s="78">
        <v>0</v>
      </c>
      <c r="I1347" s="78">
        <v>0</v>
      </c>
      <c r="J1347" s="78">
        <v>0</v>
      </c>
      <c r="K1347" s="79" t="s">
        <v>203</v>
      </c>
      <c r="L1347" s="78">
        <v>0</v>
      </c>
      <c r="M1347" s="78">
        <v>0</v>
      </c>
      <c r="N1347" s="78">
        <v>0</v>
      </c>
      <c r="O1347" s="78">
        <v>0</v>
      </c>
      <c r="P1347" s="78">
        <v>0</v>
      </c>
      <c r="Q1347" s="78">
        <v>0</v>
      </c>
      <c r="R1347" s="79" t="s">
        <v>203</v>
      </c>
      <c r="S1347" s="78">
        <v>0</v>
      </c>
      <c r="T1347" s="78">
        <v>0</v>
      </c>
      <c r="U1347" s="78">
        <v>0</v>
      </c>
      <c r="V1347" s="78">
        <v>0</v>
      </c>
      <c r="W1347" s="78">
        <v>0</v>
      </c>
      <c r="X1347" s="78">
        <v>0</v>
      </c>
      <c r="Y1347" s="79" t="s">
        <v>203</v>
      </c>
      <c r="Z1347" s="78">
        <v>0</v>
      </c>
      <c r="AA1347" s="78">
        <v>0</v>
      </c>
      <c r="AB1347" s="78">
        <v>0</v>
      </c>
      <c r="AC1347" s="78">
        <v>0</v>
      </c>
      <c r="AD1347" s="78">
        <v>0</v>
      </c>
      <c r="AE1347" s="78">
        <v>0</v>
      </c>
      <c r="AF1347" s="79" t="s">
        <v>203</v>
      </c>
      <c r="AG1347" s="78">
        <v>0</v>
      </c>
      <c r="AH1347" s="78">
        <v>0</v>
      </c>
      <c r="AI1347" s="78">
        <v>0</v>
      </c>
      <c r="AJ1347" s="78">
        <v>0</v>
      </c>
      <c r="AK1347" s="78">
        <v>0</v>
      </c>
      <c r="AL1347" s="78">
        <v>0</v>
      </c>
      <c r="AM1347" s="79" t="s">
        <v>203</v>
      </c>
      <c r="AN1347" s="78">
        <v>0</v>
      </c>
      <c r="AO1347" s="78">
        <v>0</v>
      </c>
      <c r="AP1347" s="78">
        <v>0</v>
      </c>
      <c r="AQ1347" s="78">
        <v>0</v>
      </c>
      <c r="AR1347" s="78">
        <v>0</v>
      </c>
      <c r="AS1347" s="78">
        <v>0</v>
      </c>
    </row>
    <row r="1348" spans="1:45" ht="31.5">
      <c r="A1348" s="110" t="s">
        <v>2666</v>
      </c>
      <c r="B1348" s="90" t="s">
        <v>2683</v>
      </c>
      <c r="C1348" s="75" t="s">
        <v>2684</v>
      </c>
      <c r="D1348" s="78" t="s">
        <v>203</v>
      </c>
      <c r="E1348" s="78">
        <v>0</v>
      </c>
      <c r="F1348" s="78">
        <v>0</v>
      </c>
      <c r="G1348" s="78">
        <v>0</v>
      </c>
      <c r="H1348" s="78">
        <v>0</v>
      </c>
      <c r="I1348" s="78">
        <v>0</v>
      </c>
      <c r="J1348" s="78">
        <v>0</v>
      </c>
      <c r="K1348" s="78" t="s">
        <v>203</v>
      </c>
      <c r="L1348" s="78">
        <v>0</v>
      </c>
      <c r="M1348" s="78">
        <v>0</v>
      </c>
      <c r="N1348" s="78">
        <v>0</v>
      </c>
      <c r="O1348" s="78">
        <v>0</v>
      </c>
      <c r="P1348" s="78">
        <v>0</v>
      </c>
      <c r="Q1348" s="78">
        <v>0</v>
      </c>
      <c r="R1348" s="78" t="s">
        <v>203</v>
      </c>
      <c r="S1348" s="78">
        <v>0</v>
      </c>
      <c r="T1348" s="78">
        <v>0</v>
      </c>
      <c r="U1348" s="78">
        <v>0</v>
      </c>
      <c r="V1348" s="78">
        <v>0</v>
      </c>
      <c r="W1348" s="78">
        <v>0</v>
      </c>
      <c r="X1348" s="78">
        <v>0</v>
      </c>
      <c r="Y1348" s="78" t="s">
        <v>203</v>
      </c>
      <c r="Z1348" s="78">
        <v>0</v>
      </c>
      <c r="AA1348" s="78">
        <v>0</v>
      </c>
      <c r="AB1348" s="78">
        <v>0</v>
      </c>
      <c r="AC1348" s="78">
        <v>0</v>
      </c>
      <c r="AD1348" s="78">
        <v>0</v>
      </c>
      <c r="AE1348" s="78">
        <v>0</v>
      </c>
      <c r="AF1348" s="78" t="s">
        <v>203</v>
      </c>
      <c r="AG1348" s="78">
        <v>0</v>
      </c>
      <c r="AH1348" s="78">
        <v>0</v>
      </c>
      <c r="AI1348" s="78">
        <v>0</v>
      </c>
      <c r="AJ1348" s="78">
        <v>0</v>
      </c>
      <c r="AK1348" s="78">
        <v>0</v>
      </c>
      <c r="AL1348" s="78">
        <v>0</v>
      </c>
      <c r="AM1348" s="78" t="s">
        <v>203</v>
      </c>
      <c r="AN1348" s="78">
        <v>0</v>
      </c>
      <c r="AO1348" s="78">
        <v>0</v>
      </c>
      <c r="AP1348" s="78">
        <v>0</v>
      </c>
      <c r="AQ1348" s="78">
        <v>0</v>
      </c>
      <c r="AR1348" s="78">
        <v>0</v>
      </c>
      <c r="AS1348" s="78">
        <v>0</v>
      </c>
    </row>
    <row r="1349" spans="1:45" ht="31.5">
      <c r="A1349" s="110" t="s">
        <v>2666</v>
      </c>
      <c r="B1349" s="90" t="s">
        <v>2685</v>
      </c>
      <c r="C1349" s="75" t="s">
        <v>2686</v>
      </c>
      <c r="D1349" s="78" t="s">
        <v>203</v>
      </c>
      <c r="E1349" s="78">
        <v>0</v>
      </c>
      <c r="F1349" s="78">
        <v>0</v>
      </c>
      <c r="G1349" s="78">
        <v>0</v>
      </c>
      <c r="H1349" s="78">
        <v>0</v>
      </c>
      <c r="I1349" s="78">
        <v>0</v>
      </c>
      <c r="J1349" s="78">
        <v>0</v>
      </c>
      <c r="K1349" s="78" t="s">
        <v>203</v>
      </c>
      <c r="L1349" s="78">
        <v>0</v>
      </c>
      <c r="M1349" s="78">
        <v>0</v>
      </c>
      <c r="N1349" s="78">
        <v>0</v>
      </c>
      <c r="O1349" s="78">
        <v>0</v>
      </c>
      <c r="P1349" s="78">
        <v>0</v>
      </c>
      <c r="Q1349" s="78">
        <v>0</v>
      </c>
      <c r="R1349" s="78" t="s">
        <v>203</v>
      </c>
      <c r="S1349" s="78">
        <v>0</v>
      </c>
      <c r="T1349" s="78">
        <v>0</v>
      </c>
      <c r="U1349" s="78">
        <v>0</v>
      </c>
      <c r="V1349" s="78">
        <v>0</v>
      </c>
      <c r="W1349" s="78">
        <v>0</v>
      </c>
      <c r="X1349" s="78">
        <v>0</v>
      </c>
      <c r="Y1349" s="78" t="s">
        <v>203</v>
      </c>
      <c r="Z1349" s="78">
        <v>0</v>
      </c>
      <c r="AA1349" s="78">
        <v>0</v>
      </c>
      <c r="AB1349" s="78">
        <v>0</v>
      </c>
      <c r="AC1349" s="78">
        <v>0</v>
      </c>
      <c r="AD1349" s="78">
        <v>0</v>
      </c>
      <c r="AE1349" s="78">
        <v>0</v>
      </c>
      <c r="AF1349" s="78" t="s">
        <v>203</v>
      </c>
      <c r="AG1349" s="78">
        <v>0</v>
      </c>
      <c r="AH1349" s="78">
        <v>0</v>
      </c>
      <c r="AI1349" s="78">
        <v>0</v>
      </c>
      <c r="AJ1349" s="78">
        <v>0</v>
      </c>
      <c r="AK1349" s="78">
        <v>0</v>
      </c>
      <c r="AL1349" s="78">
        <v>0</v>
      </c>
      <c r="AM1349" s="78" t="s">
        <v>203</v>
      </c>
      <c r="AN1349" s="78">
        <v>0</v>
      </c>
      <c r="AO1349" s="78">
        <v>0</v>
      </c>
      <c r="AP1349" s="78">
        <v>0</v>
      </c>
      <c r="AQ1349" s="78">
        <v>0</v>
      </c>
      <c r="AR1349" s="78">
        <v>0</v>
      </c>
      <c r="AS1349" s="78">
        <v>0</v>
      </c>
    </row>
    <row r="1350" spans="1:45" ht="31.5">
      <c r="A1350" s="110" t="s">
        <v>2666</v>
      </c>
      <c r="B1350" s="90" t="s">
        <v>2687</v>
      </c>
      <c r="C1350" s="75" t="s">
        <v>2688</v>
      </c>
      <c r="D1350" s="78" t="s">
        <v>203</v>
      </c>
      <c r="E1350" s="78">
        <v>0</v>
      </c>
      <c r="F1350" s="78">
        <v>0</v>
      </c>
      <c r="G1350" s="78">
        <v>0</v>
      </c>
      <c r="H1350" s="78">
        <v>0</v>
      </c>
      <c r="I1350" s="78">
        <v>0</v>
      </c>
      <c r="J1350" s="78">
        <v>0</v>
      </c>
      <c r="K1350" s="78" t="s">
        <v>203</v>
      </c>
      <c r="L1350" s="78">
        <v>0</v>
      </c>
      <c r="M1350" s="78">
        <v>0</v>
      </c>
      <c r="N1350" s="78">
        <v>0</v>
      </c>
      <c r="O1350" s="78">
        <v>0</v>
      </c>
      <c r="P1350" s="78">
        <v>0</v>
      </c>
      <c r="Q1350" s="78">
        <v>0</v>
      </c>
      <c r="R1350" s="78" t="s">
        <v>203</v>
      </c>
      <c r="S1350" s="78">
        <v>0</v>
      </c>
      <c r="T1350" s="78">
        <v>0</v>
      </c>
      <c r="U1350" s="78">
        <v>0</v>
      </c>
      <c r="V1350" s="78">
        <v>0</v>
      </c>
      <c r="W1350" s="78">
        <v>0</v>
      </c>
      <c r="X1350" s="78">
        <v>0</v>
      </c>
      <c r="Y1350" s="78" t="s">
        <v>203</v>
      </c>
      <c r="Z1350" s="78">
        <v>0</v>
      </c>
      <c r="AA1350" s="78">
        <v>0</v>
      </c>
      <c r="AB1350" s="78">
        <v>0</v>
      </c>
      <c r="AC1350" s="78">
        <v>0</v>
      </c>
      <c r="AD1350" s="78">
        <v>0</v>
      </c>
      <c r="AE1350" s="78">
        <v>0</v>
      </c>
      <c r="AF1350" s="78" t="s">
        <v>203</v>
      </c>
      <c r="AG1350" s="78">
        <v>0</v>
      </c>
      <c r="AH1350" s="78">
        <v>0</v>
      </c>
      <c r="AI1350" s="78">
        <v>0</v>
      </c>
      <c r="AJ1350" s="78">
        <v>0</v>
      </c>
      <c r="AK1350" s="78">
        <v>0</v>
      </c>
      <c r="AL1350" s="78">
        <v>0</v>
      </c>
      <c r="AM1350" s="78" t="s">
        <v>203</v>
      </c>
      <c r="AN1350" s="78">
        <v>0</v>
      </c>
      <c r="AO1350" s="78">
        <v>0</v>
      </c>
      <c r="AP1350" s="78">
        <v>0</v>
      </c>
      <c r="AQ1350" s="78">
        <v>0</v>
      </c>
      <c r="AR1350" s="78">
        <v>0</v>
      </c>
      <c r="AS1350" s="78">
        <v>0</v>
      </c>
    </row>
    <row r="1351" spans="1:45" ht="47.25">
      <c r="A1351" s="110" t="s">
        <v>2666</v>
      </c>
      <c r="B1351" s="90" t="s">
        <v>2689</v>
      </c>
      <c r="C1351" s="75" t="s">
        <v>2690</v>
      </c>
      <c r="D1351" s="78" t="s">
        <v>203</v>
      </c>
      <c r="E1351" s="79">
        <v>0</v>
      </c>
      <c r="F1351" s="79">
        <v>0</v>
      </c>
      <c r="G1351" s="79">
        <v>0</v>
      </c>
      <c r="H1351" s="79">
        <v>0</v>
      </c>
      <c r="I1351" s="79">
        <v>0</v>
      </c>
      <c r="J1351" s="79">
        <v>0</v>
      </c>
      <c r="K1351" s="78" t="s">
        <v>203</v>
      </c>
      <c r="L1351" s="79">
        <v>0</v>
      </c>
      <c r="M1351" s="79">
        <v>0</v>
      </c>
      <c r="N1351" s="79">
        <v>0</v>
      </c>
      <c r="O1351" s="79">
        <v>0</v>
      </c>
      <c r="P1351" s="79">
        <v>0</v>
      </c>
      <c r="Q1351" s="79">
        <v>0</v>
      </c>
      <c r="R1351" s="78" t="s">
        <v>203</v>
      </c>
      <c r="S1351" s="79">
        <v>0</v>
      </c>
      <c r="T1351" s="79">
        <v>0</v>
      </c>
      <c r="U1351" s="79">
        <v>0</v>
      </c>
      <c r="V1351" s="79">
        <v>0</v>
      </c>
      <c r="W1351" s="79">
        <v>0</v>
      </c>
      <c r="X1351" s="79">
        <v>0</v>
      </c>
      <c r="Y1351" s="78" t="s">
        <v>203</v>
      </c>
      <c r="Z1351" s="79">
        <v>0</v>
      </c>
      <c r="AA1351" s="79">
        <v>0</v>
      </c>
      <c r="AB1351" s="79">
        <v>0</v>
      </c>
      <c r="AC1351" s="79">
        <v>0</v>
      </c>
      <c r="AD1351" s="79">
        <v>0</v>
      </c>
      <c r="AE1351" s="79">
        <v>0</v>
      </c>
      <c r="AF1351" s="78" t="s">
        <v>203</v>
      </c>
      <c r="AG1351" s="79">
        <v>0</v>
      </c>
      <c r="AH1351" s="79">
        <v>0</v>
      </c>
      <c r="AI1351" s="79">
        <v>0</v>
      </c>
      <c r="AJ1351" s="79">
        <v>0</v>
      </c>
      <c r="AK1351" s="79">
        <v>0</v>
      </c>
      <c r="AL1351" s="79">
        <v>0</v>
      </c>
      <c r="AM1351" s="78" t="s">
        <v>203</v>
      </c>
      <c r="AN1351" s="79">
        <v>0</v>
      </c>
      <c r="AO1351" s="79">
        <v>0</v>
      </c>
      <c r="AP1351" s="79">
        <v>0</v>
      </c>
      <c r="AQ1351" s="79">
        <v>0</v>
      </c>
      <c r="AR1351" s="79">
        <v>0</v>
      </c>
      <c r="AS1351" s="79">
        <v>0</v>
      </c>
    </row>
    <row r="1352" spans="1:45" ht="47.25">
      <c r="A1352" s="110" t="s">
        <v>2666</v>
      </c>
      <c r="B1352" s="90" t="s">
        <v>2691</v>
      </c>
      <c r="C1352" s="75" t="s">
        <v>2692</v>
      </c>
      <c r="D1352" s="78" t="s">
        <v>203</v>
      </c>
      <c r="E1352" s="79">
        <v>0</v>
      </c>
      <c r="F1352" s="79">
        <v>0</v>
      </c>
      <c r="G1352" s="79">
        <v>0</v>
      </c>
      <c r="H1352" s="79">
        <v>0</v>
      </c>
      <c r="I1352" s="79">
        <v>0</v>
      </c>
      <c r="J1352" s="79">
        <v>0</v>
      </c>
      <c r="K1352" s="78" t="s">
        <v>203</v>
      </c>
      <c r="L1352" s="79">
        <v>0</v>
      </c>
      <c r="M1352" s="79">
        <v>0</v>
      </c>
      <c r="N1352" s="79">
        <v>0</v>
      </c>
      <c r="O1352" s="79">
        <v>0</v>
      </c>
      <c r="P1352" s="79">
        <v>0</v>
      </c>
      <c r="Q1352" s="79">
        <v>0</v>
      </c>
      <c r="R1352" s="78" t="s">
        <v>203</v>
      </c>
      <c r="S1352" s="79">
        <v>0</v>
      </c>
      <c r="T1352" s="79">
        <v>0</v>
      </c>
      <c r="U1352" s="79">
        <v>0</v>
      </c>
      <c r="V1352" s="79">
        <v>0</v>
      </c>
      <c r="W1352" s="79">
        <v>0</v>
      </c>
      <c r="X1352" s="79">
        <v>0</v>
      </c>
      <c r="Y1352" s="78" t="s">
        <v>203</v>
      </c>
      <c r="Z1352" s="79">
        <v>0</v>
      </c>
      <c r="AA1352" s="79">
        <v>0</v>
      </c>
      <c r="AB1352" s="79">
        <v>0</v>
      </c>
      <c r="AC1352" s="79">
        <v>0</v>
      </c>
      <c r="AD1352" s="79">
        <v>0</v>
      </c>
      <c r="AE1352" s="79">
        <v>0</v>
      </c>
      <c r="AF1352" s="78" t="s">
        <v>203</v>
      </c>
      <c r="AG1352" s="79">
        <v>0</v>
      </c>
      <c r="AH1352" s="79">
        <v>0</v>
      </c>
      <c r="AI1352" s="79">
        <v>0</v>
      </c>
      <c r="AJ1352" s="79">
        <v>0</v>
      </c>
      <c r="AK1352" s="79">
        <v>0</v>
      </c>
      <c r="AL1352" s="79">
        <v>0</v>
      </c>
      <c r="AM1352" s="78" t="s">
        <v>203</v>
      </c>
      <c r="AN1352" s="79">
        <v>0</v>
      </c>
      <c r="AO1352" s="79">
        <v>0</v>
      </c>
      <c r="AP1352" s="79">
        <v>0</v>
      </c>
      <c r="AQ1352" s="79">
        <v>0</v>
      </c>
      <c r="AR1352" s="79">
        <v>0</v>
      </c>
      <c r="AS1352" s="79">
        <v>0</v>
      </c>
    </row>
    <row r="1353" spans="1:45" ht="31.5">
      <c r="A1353" s="110" t="s">
        <v>2666</v>
      </c>
      <c r="B1353" s="90" t="s">
        <v>2693</v>
      </c>
      <c r="C1353" s="75" t="s">
        <v>2694</v>
      </c>
      <c r="D1353" s="78" t="s">
        <v>203</v>
      </c>
      <c r="E1353" s="78">
        <v>0</v>
      </c>
      <c r="F1353" s="78">
        <v>0</v>
      </c>
      <c r="G1353" s="78">
        <v>0</v>
      </c>
      <c r="H1353" s="78">
        <v>0</v>
      </c>
      <c r="I1353" s="78">
        <v>0</v>
      </c>
      <c r="J1353" s="78">
        <v>0</v>
      </c>
      <c r="K1353" s="78" t="s">
        <v>203</v>
      </c>
      <c r="L1353" s="78">
        <v>0</v>
      </c>
      <c r="M1353" s="78">
        <v>0</v>
      </c>
      <c r="N1353" s="78">
        <v>0</v>
      </c>
      <c r="O1353" s="78">
        <v>0</v>
      </c>
      <c r="P1353" s="78">
        <v>0</v>
      </c>
      <c r="Q1353" s="78">
        <v>0</v>
      </c>
      <c r="R1353" s="78" t="s">
        <v>203</v>
      </c>
      <c r="S1353" s="78">
        <v>0</v>
      </c>
      <c r="T1353" s="78">
        <v>0</v>
      </c>
      <c r="U1353" s="78">
        <v>0</v>
      </c>
      <c r="V1353" s="78">
        <v>0</v>
      </c>
      <c r="W1353" s="78">
        <v>0</v>
      </c>
      <c r="X1353" s="78">
        <v>0</v>
      </c>
      <c r="Y1353" s="78" t="s">
        <v>203</v>
      </c>
      <c r="Z1353" s="78">
        <v>0</v>
      </c>
      <c r="AA1353" s="78">
        <v>0</v>
      </c>
      <c r="AB1353" s="78">
        <v>0</v>
      </c>
      <c r="AC1353" s="78">
        <v>0</v>
      </c>
      <c r="AD1353" s="78">
        <v>0</v>
      </c>
      <c r="AE1353" s="78">
        <v>0</v>
      </c>
      <c r="AF1353" s="78" t="s">
        <v>203</v>
      </c>
      <c r="AG1353" s="78">
        <v>0</v>
      </c>
      <c r="AH1353" s="78">
        <v>0</v>
      </c>
      <c r="AI1353" s="78">
        <v>0</v>
      </c>
      <c r="AJ1353" s="78">
        <v>0</v>
      </c>
      <c r="AK1353" s="78">
        <v>0</v>
      </c>
      <c r="AL1353" s="78">
        <v>0</v>
      </c>
      <c r="AM1353" s="78" t="s">
        <v>203</v>
      </c>
      <c r="AN1353" s="78">
        <v>0</v>
      </c>
      <c r="AO1353" s="78">
        <v>0</v>
      </c>
      <c r="AP1353" s="78">
        <v>0</v>
      </c>
      <c r="AQ1353" s="78">
        <v>0</v>
      </c>
      <c r="AR1353" s="78">
        <v>0</v>
      </c>
      <c r="AS1353" s="78">
        <v>0</v>
      </c>
    </row>
  </sheetData>
  <mergeCells count="28">
    <mergeCell ref="BO11:BU12"/>
    <mergeCell ref="BV11:CB12"/>
    <mergeCell ref="CC11:CI12"/>
    <mergeCell ref="D13:J13"/>
    <mergeCell ref="K13:Q13"/>
    <mergeCell ref="R13:X13"/>
    <mergeCell ref="Y13:AE13"/>
    <mergeCell ref="AF13:AL13"/>
    <mergeCell ref="AM13:AS13"/>
    <mergeCell ref="BH13:BN13"/>
    <mergeCell ref="BO13:BU13"/>
    <mergeCell ref="BV13:CB13"/>
    <mergeCell ref="CC13:CI13"/>
    <mergeCell ref="A4:AS4"/>
    <mergeCell ref="A5:AS5"/>
    <mergeCell ref="BH11:BN12"/>
    <mergeCell ref="A7:AS7"/>
    <mergeCell ref="A8:AS8"/>
    <mergeCell ref="D10:AS10"/>
    <mergeCell ref="D11:J12"/>
    <mergeCell ref="K11:Q12"/>
    <mergeCell ref="R11:X12"/>
    <mergeCell ref="Y11:AE12"/>
    <mergeCell ref="AF11:AL12"/>
    <mergeCell ref="AM11:AS12"/>
    <mergeCell ref="C10:C14"/>
    <mergeCell ref="B10:B14"/>
    <mergeCell ref="A10:A14"/>
  </mergeCells>
  <conditionalFormatting sqref="A576:B578">
    <cfRule type="containsBlanks" dxfId="11" priority="6">
      <formula>LEN(TRIM(A576))=0</formula>
    </cfRule>
  </conditionalFormatting>
  <conditionalFormatting sqref="C576">
    <cfRule type="containsBlanks" dxfId="10" priority="5">
      <formula>LEN(TRIM(C576))=0</formula>
    </cfRule>
  </conditionalFormatting>
  <conditionalFormatting sqref="C577:C578">
    <cfRule type="containsBlanks" dxfId="9" priority="4">
      <formula>LEN(TRIM(C577))=0</formula>
    </cfRule>
  </conditionalFormatting>
  <conditionalFormatting sqref="A943:B945">
    <cfRule type="containsBlanks" dxfId="8" priority="3">
      <formula>LEN(TRIM(A943))=0</formula>
    </cfRule>
  </conditionalFormatting>
  <conditionalFormatting sqref="C943">
    <cfRule type="containsBlanks" dxfId="7" priority="2">
      <formula>LEN(TRIM(C943))=0</formula>
    </cfRule>
  </conditionalFormatting>
  <conditionalFormatting sqref="C944:C945">
    <cfRule type="containsBlanks" dxfId="6" priority="1">
      <formula>LEN(TRIM(C944))=0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  <headerFooter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92D050"/>
  </sheetPr>
  <dimension ref="A1:CM1352"/>
  <sheetViews>
    <sheetView view="pageBreakPreview" topLeftCell="BB1" zoomScale="70" zoomScaleNormal="100" zoomScaleSheetLayoutView="70" workbookViewId="0">
      <selection activeCell="CM1" sqref="CM1:CM2"/>
    </sheetView>
  </sheetViews>
  <sheetFormatPr defaultRowHeight="15.75"/>
  <cols>
    <col min="1" max="1" width="11.375" style="34" customWidth="1"/>
    <col min="2" max="2" width="53.375" style="34" customWidth="1"/>
    <col min="3" max="3" width="20.625" style="34" customWidth="1"/>
    <col min="4" max="8" width="8.125" style="34" customWidth="1"/>
    <col min="9" max="9" width="12.375" style="34" customWidth="1"/>
    <col min="10" max="10" width="12.5" style="34" customWidth="1"/>
    <col min="11" max="11" width="8.125" style="34" customWidth="1"/>
    <col min="12" max="12" width="10.75" style="34" customWidth="1"/>
    <col min="13" max="13" width="16.75" style="34" customWidth="1"/>
    <col min="14" max="22" width="8.125" style="34" customWidth="1"/>
    <col min="23" max="23" width="11.375" style="34" customWidth="1"/>
    <col min="24" max="33" width="8.125" style="34" customWidth="1"/>
    <col min="34" max="34" width="10.125" style="34" customWidth="1"/>
    <col min="35" max="80" width="8.125" style="34" customWidth="1"/>
    <col min="81" max="91" width="9.5" style="34" customWidth="1"/>
    <col min="92" max="16384" width="9" style="13"/>
  </cols>
  <sheetData>
    <row r="1" spans="1:91" ht="18.75">
      <c r="A1" s="24"/>
      <c r="B1" s="25"/>
      <c r="C1" s="25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3"/>
      <c r="CD1" s="23"/>
      <c r="CE1" s="23"/>
      <c r="CF1" s="23"/>
      <c r="CM1" s="19" t="s">
        <v>2810</v>
      </c>
    </row>
    <row r="2" spans="1:91" ht="18.75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20" t="s">
        <v>2881</v>
      </c>
    </row>
    <row r="3" spans="1:91" ht="18.75">
      <c r="A3" s="29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BK3" s="29"/>
      <c r="BL3" s="29"/>
      <c r="BM3" s="29"/>
      <c r="BN3" s="29"/>
      <c r="BO3" s="29"/>
      <c r="BP3" s="29"/>
      <c r="BQ3" s="29"/>
      <c r="BR3" s="29"/>
      <c r="BS3" s="29"/>
      <c r="BT3" s="29"/>
      <c r="BU3" s="29"/>
      <c r="BV3" s="29"/>
      <c r="BW3" s="29"/>
      <c r="BX3" s="29"/>
      <c r="BY3" s="29"/>
      <c r="BZ3" s="29"/>
      <c r="CA3" s="29"/>
      <c r="CB3" s="29"/>
      <c r="CC3" s="29"/>
      <c r="CD3" s="29"/>
      <c r="CE3" s="29"/>
      <c r="CF3" s="29"/>
      <c r="CG3" s="29"/>
      <c r="CH3" s="29"/>
      <c r="CI3" s="29"/>
      <c r="CJ3" s="29"/>
      <c r="CK3" s="29"/>
      <c r="CL3" s="29"/>
      <c r="CM3" s="20"/>
    </row>
    <row r="4" spans="1:91">
      <c r="A4" s="211" t="s">
        <v>104</v>
      </c>
      <c r="B4" s="211"/>
      <c r="C4" s="211"/>
      <c r="D4" s="211"/>
      <c r="E4" s="211"/>
      <c r="F4" s="211"/>
      <c r="G4" s="211"/>
      <c r="H4" s="211"/>
      <c r="I4" s="211"/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11"/>
      <c r="AM4" s="211"/>
      <c r="AN4" s="211"/>
      <c r="AO4" s="211"/>
      <c r="AP4" s="211"/>
      <c r="AQ4" s="211"/>
      <c r="AR4" s="211"/>
      <c r="AS4" s="211"/>
      <c r="AT4" s="211"/>
      <c r="AU4" s="211"/>
      <c r="AV4" s="211"/>
      <c r="AW4" s="211"/>
      <c r="AX4" s="211"/>
      <c r="AY4" s="211"/>
      <c r="AZ4" s="211"/>
      <c r="BA4" s="211"/>
      <c r="BB4" s="211"/>
      <c r="BC4" s="211"/>
      <c r="BD4" s="211"/>
      <c r="BE4" s="211"/>
      <c r="BF4" s="211"/>
      <c r="BG4" s="211"/>
      <c r="BH4" s="211"/>
      <c r="BI4" s="211"/>
      <c r="BJ4" s="211"/>
      <c r="BK4" s="211"/>
      <c r="BL4" s="211"/>
      <c r="BM4" s="211"/>
      <c r="BN4" s="211"/>
      <c r="BO4" s="211"/>
      <c r="BP4" s="211"/>
      <c r="BQ4" s="211"/>
      <c r="BR4" s="211"/>
      <c r="BS4" s="211"/>
      <c r="BT4" s="211"/>
      <c r="BU4" s="211"/>
      <c r="BV4" s="211"/>
      <c r="BW4" s="211"/>
      <c r="BX4" s="211"/>
      <c r="BY4" s="211"/>
      <c r="BZ4" s="211"/>
      <c r="CA4" s="211"/>
      <c r="CB4" s="211"/>
      <c r="CC4" s="211"/>
      <c r="CD4" s="211"/>
      <c r="CE4" s="211"/>
      <c r="CF4" s="211"/>
      <c r="CG4" s="211"/>
      <c r="CH4" s="211"/>
      <c r="CI4" s="211"/>
      <c r="CJ4" s="211"/>
      <c r="CK4" s="211"/>
      <c r="CL4" s="211"/>
      <c r="CM4" s="211"/>
    </row>
    <row r="5" spans="1:91">
      <c r="A5" s="212" t="s">
        <v>106</v>
      </c>
      <c r="B5" s="212"/>
      <c r="C5" s="212"/>
      <c r="D5" s="212"/>
      <c r="E5" s="212"/>
      <c r="F5" s="212"/>
      <c r="G5" s="212"/>
      <c r="H5" s="212"/>
      <c r="I5" s="212"/>
      <c r="J5" s="212"/>
      <c r="K5" s="212"/>
      <c r="L5" s="212"/>
      <c r="M5" s="212"/>
      <c r="N5" s="212"/>
      <c r="O5" s="212"/>
      <c r="P5" s="212"/>
      <c r="Q5" s="212"/>
      <c r="R5" s="212"/>
      <c r="S5" s="212"/>
      <c r="T5" s="212"/>
      <c r="U5" s="212"/>
      <c r="V5" s="212"/>
      <c r="W5" s="212"/>
      <c r="X5" s="212"/>
      <c r="Y5" s="212"/>
      <c r="Z5" s="212"/>
      <c r="AA5" s="212"/>
      <c r="AB5" s="212"/>
      <c r="AC5" s="212"/>
      <c r="AD5" s="212"/>
      <c r="AE5" s="212"/>
      <c r="AF5" s="212"/>
      <c r="AG5" s="212"/>
      <c r="AH5" s="212"/>
      <c r="AI5" s="212"/>
      <c r="AJ5" s="212"/>
      <c r="AK5" s="212"/>
      <c r="AL5" s="212"/>
      <c r="AM5" s="212"/>
      <c r="AN5" s="212"/>
      <c r="AO5" s="212"/>
      <c r="AP5" s="212"/>
      <c r="AQ5" s="212"/>
      <c r="AR5" s="212"/>
      <c r="AS5" s="212"/>
      <c r="AT5" s="212"/>
      <c r="AU5" s="212"/>
      <c r="AV5" s="212"/>
      <c r="AW5" s="212"/>
      <c r="AX5" s="212"/>
      <c r="AY5" s="212"/>
      <c r="AZ5" s="212"/>
      <c r="BA5" s="212"/>
      <c r="BB5" s="212"/>
      <c r="BC5" s="212"/>
      <c r="BD5" s="212"/>
      <c r="BE5" s="212"/>
      <c r="BF5" s="212"/>
      <c r="BG5" s="212"/>
      <c r="BH5" s="212"/>
      <c r="BI5" s="212"/>
      <c r="BJ5" s="212"/>
      <c r="BK5" s="212"/>
      <c r="BL5" s="212"/>
      <c r="BM5" s="212"/>
      <c r="BN5" s="212"/>
      <c r="BO5" s="212"/>
      <c r="BP5" s="212"/>
      <c r="BQ5" s="212"/>
      <c r="BR5" s="212"/>
      <c r="BS5" s="212"/>
      <c r="BT5" s="212"/>
      <c r="BU5" s="212"/>
      <c r="BV5" s="212"/>
      <c r="BW5" s="212"/>
      <c r="BX5" s="212"/>
      <c r="BY5" s="212"/>
      <c r="BZ5" s="212"/>
      <c r="CA5" s="212"/>
      <c r="CB5" s="212"/>
      <c r="CC5" s="212"/>
      <c r="CD5" s="212"/>
      <c r="CE5" s="212"/>
      <c r="CF5" s="212"/>
      <c r="CG5" s="212"/>
      <c r="CH5" s="212"/>
      <c r="CI5" s="212"/>
      <c r="CJ5" s="212"/>
      <c r="CK5" s="212"/>
      <c r="CL5" s="212"/>
      <c r="CM5" s="212"/>
    </row>
    <row r="6" spans="1:91">
      <c r="A6" s="24"/>
      <c r="B6" s="41"/>
      <c r="C6" s="41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7"/>
      <c r="CD6" s="27"/>
      <c r="CE6" s="27"/>
      <c r="CF6" s="27"/>
      <c r="CG6" s="27"/>
      <c r="CH6" s="27"/>
      <c r="CI6" s="27"/>
      <c r="CJ6" s="27"/>
      <c r="CK6" s="27"/>
      <c r="CL6" s="27"/>
      <c r="CM6" s="27"/>
    </row>
    <row r="7" spans="1:91" ht="18.75">
      <c r="A7" s="198" t="s">
        <v>2695</v>
      </c>
      <c r="B7" s="198"/>
      <c r="C7" s="198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98"/>
      <c r="O7" s="198"/>
      <c r="P7" s="198"/>
      <c r="Q7" s="198"/>
      <c r="R7" s="198"/>
      <c r="S7" s="198"/>
      <c r="T7" s="198"/>
      <c r="U7" s="198"/>
      <c r="V7" s="198"/>
      <c r="W7" s="198"/>
      <c r="X7" s="198"/>
      <c r="Y7" s="198"/>
      <c r="Z7" s="198"/>
      <c r="AA7" s="198"/>
      <c r="AB7" s="198"/>
      <c r="AC7" s="198"/>
      <c r="AD7" s="198"/>
      <c r="AE7" s="198"/>
      <c r="AF7" s="198"/>
      <c r="AG7" s="198"/>
      <c r="AH7" s="198"/>
      <c r="AI7" s="198"/>
      <c r="AJ7" s="198"/>
      <c r="AK7" s="198"/>
      <c r="AL7" s="198"/>
      <c r="AM7" s="198"/>
      <c r="AN7" s="198"/>
      <c r="AO7" s="198"/>
      <c r="AP7" s="198"/>
      <c r="AQ7" s="198"/>
      <c r="AR7" s="198"/>
      <c r="AS7" s="198"/>
      <c r="AT7" s="198"/>
      <c r="AU7" s="198"/>
      <c r="AV7" s="198"/>
      <c r="AW7" s="198"/>
      <c r="AX7" s="198"/>
      <c r="AY7" s="198"/>
      <c r="AZ7" s="198"/>
      <c r="BA7" s="198"/>
      <c r="BB7" s="198"/>
      <c r="BC7" s="198"/>
      <c r="BD7" s="198"/>
      <c r="BE7" s="198"/>
      <c r="BF7" s="198"/>
      <c r="BG7" s="198"/>
      <c r="BH7" s="198"/>
      <c r="BI7" s="198"/>
      <c r="BJ7" s="198"/>
      <c r="BK7" s="198"/>
      <c r="BL7" s="198"/>
      <c r="BM7" s="198"/>
      <c r="BN7" s="198"/>
      <c r="BO7" s="198"/>
      <c r="BP7" s="198"/>
      <c r="BQ7" s="198"/>
      <c r="BR7" s="198"/>
      <c r="BS7" s="198"/>
      <c r="BT7" s="198"/>
      <c r="BU7" s="198"/>
      <c r="BV7" s="198"/>
      <c r="BW7" s="198"/>
      <c r="BX7" s="198"/>
      <c r="BY7" s="198"/>
      <c r="BZ7" s="198"/>
      <c r="CA7" s="198"/>
      <c r="CB7" s="198"/>
      <c r="CC7" s="198"/>
      <c r="CD7" s="198"/>
      <c r="CE7" s="198"/>
      <c r="CF7" s="198"/>
      <c r="CG7" s="198"/>
      <c r="CH7" s="198"/>
      <c r="CI7" s="198"/>
      <c r="CJ7" s="198"/>
      <c r="CK7" s="198"/>
      <c r="CL7" s="198"/>
      <c r="CM7" s="198"/>
    </row>
    <row r="8" spans="1:91">
      <c r="A8" s="199"/>
      <c r="B8" s="199"/>
      <c r="C8" s="199"/>
      <c r="D8" s="199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199"/>
      <c r="R8" s="199"/>
      <c r="S8" s="199"/>
      <c r="T8" s="199"/>
      <c r="U8" s="199"/>
      <c r="V8" s="199"/>
      <c r="W8" s="199"/>
      <c r="X8" s="199"/>
      <c r="Y8" s="199"/>
      <c r="Z8" s="199"/>
      <c r="AA8" s="199"/>
      <c r="AB8" s="199"/>
      <c r="AC8" s="199"/>
      <c r="AD8" s="199"/>
      <c r="AE8" s="199"/>
      <c r="AF8" s="199"/>
      <c r="AG8" s="199"/>
      <c r="AH8" s="199"/>
      <c r="AI8" s="199"/>
      <c r="AJ8" s="199"/>
      <c r="AK8" s="199"/>
      <c r="AL8" s="199"/>
      <c r="AM8" s="199"/>
      <c r="AN8" s="199"/>
      <c r="AO8" s="199"/>
      <c r="AP8" s="199"/>
      <c r="AQ8" s="199"/>
      <c r="AR8" s="199"/>
      <c r="AS8" s="199"/>
      <c r="AT8" s="199"/>
      <c r="AU8" s="199"/>
      <c r="AV8" s="199"/>
      <c r="AW8" s="199"/>
      <c r="AX8" s="199"/>
      <c r="AY8" s="199"/>
      <c r="AZ8" s="199"/>
      <c r="BA8" s="199"/>
      <c r="BB8" s="199"/>
      <c r="BC8" s="199"/>
      <c r="BD8" s="199"/>
      <c r="BE8" s="199"/>
      <c r="BF8" s="199"/>
      <c r="BG8" s="199"/>
      <c r="BH8" s="199"/>
      <c r="BI8" s="199"/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</row>
    <row r="9" spans="1:91">
      <c r="A9" s="226"/>
      <c r="B9" s="226"/>
      <c r="C9" s="226"/>
      <c r="D9" s="22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6"/>
      <c r="AI9" s="226"/>
      <c r="AJ9" s="226"/>
      <c r="AK9" s="226"/>
      <c r="AL9" s="226"/>
      <c r="AM9" s="226"/>
      <c r="AN9" s="226"/>
      <c r="AO9" s="226"/>
      <c r="AP9" s="226"/>
      <c r="AQ9" s="226"/>
      <c r="AR9" s="226"/>
      <c r="AS9" s="226"/>
      <c r="AT9" s="226"/>
      <c r="AU9" s="226"/>
      <c r="AV9" s="226"/>
      <c r="AW9" s="226"/>
      <c r="AX9" s="226"/>
      <c r="AY9" s="226"/>
      <c r="AZ9" s="226"/>
      <c r="BA9" s="226"/>
      <c r="BB9" s="226"/>
      <c r="BC9" s="226"/>
      <c r="BD9" s="226"/>
      <c r="BE9" s="226"/>
      <c r="BF9" s="226"/>
      <c r="BG9" s="226"/>
      <c r="BH9" s="226"/>
      <c r="BI9" s="226"/>
      <c r="BJ9" s="226"/>
      <c r="BK9" s="226"/>
      <c r="BL9" s="226"/>
      <c r="BM9" s="226"/>
      <c r="BN9" s="226"/>
      <c r="BO9" s="226"/>
      <c r="BP9" s="226"/>
      <c r="BQ9" s="226"/>
      <c r="BR9" s="226"/>
      <c r="BS9" s="226"/>
      <c r="BT9" s="226"/>
      <c r="BU9" s="226"/>
      <c r="BV9" s="226"/>
      <c r="BW9" s="226"/>
      <c r="BX9" s="226"/>
      <c r="BY9" s="226"/>
      <c r="BZ9" s="226"/>
      <c r="CA9" s="226"/>
      <c r="CB9" s="226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</row>
    <row r="10" spans="1:91" ht="24.75" customHeight="1">
      <c r="A10" s="207" t="s">
        <v>37</v>
      </c>
      <c r="B10" s="207" t="s">
        <v>14</v>
      </c>
      <c r="C10" s="207" t="s">
        <v>0</v>
      </c>
      <c r="D10" s="200" t="s">
        <v>20</v>
      </c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27" t="s">
        <v>95</v>
      </c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227"/>
      <c r="BH10" s="227"/>
      <c r="BI10" s="227"/>
      <c r="BJ10" s="227"/>
      <c r="BK10" s="227"/>
      <c r="BL10" s="227"/>
      <c r="BM10" s="227"/>
      <c r="BN10" s="227"/>
      <c r="BO10" s="227"/>
      <c r="BP10" s="227"/>
      <c r="BQ10" s="227"/>
      <c r="BR10" s="227"/>
      <c r="BS10" s="227"/>
      <c r="BT10" s="227"/>
      <c r="BU10" s="227"/>
      <c r="BV10" s="227"/>
      <c r="BW10" s="227"/>
      <c r="BX10" s="227"/>
      <c r="BY10" s="227"/>
      <c r="BZ10" s="227"/>
      <c r="CA10" s="227"/>
      <c r="CB10" s="227"/>
      <c r="CC10" s="227"/>
      <c r="CD10" s="227"/>
      <c r="CE10" s="227"/>
      <c r="CF10" s="227"/>
      <c r="CG10" s="227"/>
      <c r="CH10" s="227"/>
      <c r="CI10" s="227"/>
      <c r="CJ10" s="227"/>
      <c r="CK10" s="227"/>
      <c r="CL10" s="227"/>
      <c r="CM10" s="227"/>
    </row>
    <row r="11" spans="1:91" ht="29.25" customHeight="1">
      <c r="A11" s="207"/>
      <c r="B11" s="207"/>
      <c r="C11" s="207"/>
      <c r="D11" s="200"/>
      <c r="E11" s="200"/>
      <c r="F11" s="200"/>
      <c r="G11" s="200"/>
      <c r="H11" s="200"/>
      <c r="I11" s="200"/>
      <c r="J11" s="200"/>
      <c r="K11" s="200"/>
      <c r="L11" s="200"/>
      <c r="M11" s="200"/>
      <c r="N11" s="200"/>
      <c r="O11" s="214" t="s">
        <v>2720</v>
      </c>
      <c r="P11" s="214"/>
      <c r="Q11" s="214"/>
      <c r="R11" s="214"/>
      <c r="S11" s="214"/>
      <c r="T11" s="214"/>
      <c r="U11" s="214"/>
      <c r="V11" s="214"/>
      <c r="W11" s="214"/>
      <c r="X11" s="214"/>
      <c r="Y11" s="214"/>
      <c r="Z11" s="214" t="s">
        <v>2721</v>
      </c>
      <c r="AA11" s="214"/>
      <c r="AB11" s="214"/>
      <c r="AC11" s="214"/>
      <c r="AD11" s="214"/>
      <c r="AE11" s="214"/>
      <c r="AF11" s="214"/>
      <c r="AG11" s="214"/>
      <c r="AH11" s="214"/>
      <c r="AI11" s="214"/>
      <c r="AJ11" s="214"/>
      <c r="AK11" s="214" t="s">
        <v>2722</v>
      </c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 t="s">
        <v>2723</v>
      </c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 t="s">
        <v>2724</v>
      </c>
      <c r="BH11" s="214"/>
      <c r="BI11" s="214"/>
      <c r="BJ11" s="214"/>
      <c r="BK11" s="214"/>
      <c r="BL11" s="214"/>
      <c r="BM11" s="214"/>
      <c r="BN11" s="214"/>
      <c r="BO11" s="214"/>
      <c r="BP11" s="214"/>
      <c r="BQ11" s="214"/>
      <c r="BR11" s="214" t="s">
        <v>2728</v>
      </c>
      <c r="BS11" s="214"/>
      <c r="BT11" s="214"/>
      <c r="BU11" s="214"/>
      <c r="BV11" s="214"/>
      <c r="BW11" s="214"/>
      <c r="BX11" s="214"/>
      <c r="BY11" s="214"/>
      <c r="BZ11" s="214"/>
      <c r="CA11" s="214"/>
      <c r="CB11" s="214"/>
      <c r="CC11" s="228" t="s">
        <v>112</v>
      </c>
      <c r="CD11" s="228"/>
      <c r="CE11" s="228"/>
      <c r="CF11" s="228"/>
      <c r="CG11" s="228"/>
      <c r="CH11" s="228"/>
      <c r="CI11" s="228"/>
      <c r="CJ11" s="228"/>
      <c r="CK11" s="228"/>
      <c r="CL11" s="228"/>
      <c r="CM11" s="228"/>
    </row>
    <row r="12" spans="1:91" ht="45" customHeight="1">
      <c r="A12" s="207"/>
      <c r="B12" s="214"/>
      <c r="C12" s="214"/>
      <c r="D12" s="214" t="s">
        <v>6</v>
      </c>
      <c r="E12" s="214"/>
      <c r="F12" s="214"/>
      <c r="G12" s="214"/>
      <c r="H12" s="214"/>
      <c r="I12" s="214"/>
      <c r="J12" s="214"/>
      <c r="K12" s="214"/>
      <c r="L12" s="214"/>
      <c r="M12" s="214"/>
      <c r="N12" s="214"/>
      <c r="O12" s="214" t="s">
        <v>103</v>
      </c>
      <c r="P12" s="214"/>
      <c r="Q12" s="214"/>
      <c r="R12" s="214"/>
      <c r="S12" s="214"/>
      <c r="T12" s="214"/>
      <c r="U12" s="214"/>
      <c r="V12" s="214"/>
      <c r="W12" s="214"/>
      <c r="X12" s="214"/>
      <c r="Y12" s="214"/>
      <c r="Z12" s="214" t="s">
        <v>103</v>
      </c>
      <c r="AA12" s="214"/>
      <c r="AB12" s="214"/>
      <c r="AC12" s="214"/>
      <c r="AD12" s="214"/>
      <c r="AE12" s="214"/>
      <c r="AF12" s="214"/>
      <c r="AG12" s="214"/>
      <c r="AH12" s="214"/>
      <c r="AI12" s="214"/>
      <c r="AJ12" s="214"/>
      <c r="AK12" s="214" t="s">
        <v>103</v>
      </c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 t="s">
        <v>103</v>
      </c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 t="s">
        <v>103</v>
      </c>
      <c r="BH12" s="214"/>
      <c r="BI12" s="214"/>
      <c r="BJ12" s="214"/>
      <c r="BK12" s="214"/>
      <c r="BL12" s="214"/>
      <c r="BM12" s="214"/>
      <c r="BN12" s="214"/>
      <c r="BO12" s="214"/>
      <c r="BP12" s="214"/>
      <c r="BQ12" s="214"/>
      <c r="BR12" s="214" t="s">
        <v>103</v>
      </c>
      <c r="BS12" s="214"/>
      <c r="BT12" s="214"/>
      <c r="BU12" s="214"/>
      <c r="BV12" s="214"/>
      <c r="BW12" s="214"/>
      <c r="BX12" s="214"/>
      <c r="BY12" s="214"/>
      <c r="BZ12" s="214"/>
      <c r="CA12" s="214"/>
      <c r="CB12" s="214"/>
      <c r="CC12" s="214" t="s">
        <v>6</v>
      </c>
      <c r="CD12" s="214"/>
      <c r="CE12" s="214"/>
      <c r="CF12" s="214"/>
      <c r="CG12" s="214"/>
      <c r="CH12" s="214"/>
      <c r="CI12" s="214"/>
      <c r="CJ12" s="214"/>
      <c r="CK12" s="214"/>
      <c r="CL12" s="214"/>
      <c r="CM12" s="214"/>
    </row>
    <row r="13" spans="1:91" ht="60.75" customHeight="1">
      <c r="A13" s="207"/>
      <c r="B13" s="225"/>
      <c r="C13" s="224"/>
      <c r="D13" s="161" t="s">
        <v>2731</v>
      </c>
      <c r="E13" s="161" t="s">
        <v>2732</v>
      </c>
      <c r="F13" s="161" t="s">
        <v>2733</v>
      </c>
      <c r="G13" s="161" t="s">
        <v>2734</v>
      </c>
      <c r="H13" s="161" t="s">
        <v>2735</v>
      </c>
      <c r="I13" s="161" t="s">
        <v>2736</v>
      </c>
      <c r="J13" s="161" t="s">
        <v>2737</v>
      </c>
      <c r="K13" s="7" t="s">
        <v>2738</v>
      </c>
      <c r="L13" s="7" t="s">
        <v>2739</v>
      </c>
      <c r="M13" s="7" t="s">
        <v>2740</v>
      </c>
      <c r="N13" s="161" t="s">
        <v>2741</v>
      </c>
      <c r="O13" s="161" t="s">
        <v>2731</v>
      </c>
      <c r="P13" s="161" t="s">
        <v>2732</v>
      </c>
      <c r="Q13" s="161" t="s">
        <v>2733</v>
      </c>
      <c r="R13" s="161" t="s">
        <v>2734</v>
      </c>
      <c r="S13" s="161" t="s">
        <v>2735</v>
      </c>
      <c r="T13" s="161" t="s">
        <v>2736</v>
      </c>
      <c r="U13" s="161" t="s">
        <v>2737</v>
      </c>
      <c r="V13" s="7" t="s">
        <v>2738</v>
      </c>
      <c r="W13" s="7" t="s">
        <v>2739</v>
      </c>
      <c r="X13" s="7" t="s">
        <v>2740</v>
      </c>
      <c r="Y13" s="161" t="s">
        <v>2741</v>
      </c>
      <c r="Z13" s="161" t="s">
        <v>2731</v>
      </c>
      <c r="AA13" s="161" t="s">
        <v>2732</v>
      </c>
      <c r="AB13" s="161" t="s">
        <v>2733</v>
      </c>
      <c r="AC13" s="161" t="s">
        <v>2734</v>
      </c>
      <c r="AD13" s="161" t="s">
        <v>2735</v>
      </c>
      <c r="AE13" s="161" t="s">
        <v>2736</v>
      </c>
      <c r="AF13" s="161" t="s">
        <v>2737</v>
      </c>
      <c r="AG13" s="7" t="s">
        <v>2738</v>
      </c>
      <c r="AH13" s="7" t="s">
        <v>2739</v>
      </c>
      <c r="AI13" s="7" t="s">
        <v>2740</v>
      </c>
      <c r="AJ13" s="161" t="s">
        <v>2741</v>
      </c>
      <c r="AK13" s="161" t="s">
        <v>2731</v>
      </c>
      <c r="AL13" s="161" t="s">
        <v>2732</v>
      </c>
      <c r="AM13" s="161" t="s">
        <v>2733</v>
      </c>
      <c r="AN13" s="161" t="s">
        <v>2734</v>
      </c>
      <c r="AO13" s="161" t="s">
        <v>2735</v>
      </c>
      <c r="AP13" s="161" t="s">
        <v>2736</v>
      </c>
      <c r="AQ13" s="161" t="s">
        <v>2737</v>
      </c>
      <c r="AR13" s="7" t="s">
        <v>2738</v>
      </c>
      <c r="AS13" s="7" t="s">
        <v>2739</v>
      </c>
      <c r="AT13" s="7" t="s">
        <v>2740</v>
      </c>
      <c r="AU13" s="161" t="s">
        <v>2741</v>
      </c>
      <c r="AV13" s="161" t="s">
        <v>2731</v>
      </c>
      <c r="AW13" s="161" t="s">
        <v>2732</v>
      </c>
      <c r="AX13" s="161" t="s">
        <v>2733</v>
      </c>
      <c r="AY13" s="161" t="s">
        <v>2734</v>
      </c>
      <c r="AZ13" s="161" t="s">
        <v>2735</v>
      </c>
      <c r="BA13" s="161" t="s">
        <v>2736</v>
      </c>
      <c r="BB13" s="161" t="s">
        <v>2737</v>
      </c>
      <c r="BC13" s="7" t="s">
        <v>2738</v>
      </c>
      <c r="BD13" s="7" t="s">
        <v>2739</v>
      </c>
      <c r="BE13" s="7" t="s">
        <v>2740</v>
      </c>
      <c r="BF13" s="161" t="s">
        <v>2741</v>
      </c>
      <c r="BG13" s="161" t="s">
        <v>2731</v>
      </c>
      <c r="BH13" s="161" t="s">
        <v>2732</v>
      </c>
      <c r="BI13" s="161" t="s">
        <v>2733</v>
      </c>
      <c r="BJ13" s="161" t="s">
        <v>2734</v>
      </c>
      <c r="BK13" s="161" t="s">
        <v>2735</v>
      </c>
      <c r="BL13" s="161" t="s">
        <v>2736</v>
      </c>
      <c r="BM13" s="161" t="s">
        <v>2737</v>
      </c>
      <c r="BN13" s="7" t="s">
        <v>2738</v>
      </c>
      <c r="BO13" s="7" t="s">
        <v>2739</v>
      </c>
      <c r="BP13" s="7" t="s">
        <v>2740</v>
      </c>
      <c r="BQ13" s="161" t="s">
        <v>2741</v>
      </c>
      <c r="BR13" s="161" t="s">
        <v>2731</v>
      </c>
      <c r="BS13" s="161" t="s">
        <v>2732</v>
      </c>
      <c r="BT13" s="161" t="s">
        <v>2733</v>
      </c>
      <c r="BU13" s="161" t="s">
        <v>2734</v>
      </c>
      <c r="BV13" s="161" t="s">
        <v>2735</v>
      </c>
      <c r="BW13" s="161" t="s">
        <v>2736</v>
      </c>
      <c r="BX13" s="161" t="s">
        <v>2737</v>
      </c>
      <c r="BY13" s="7" t="s">
        <v>2738</v>
      </c>
      <c r="BZ13" s="7" t="s">
        <v>2739</v>
      </c>
      <c r="CA13" s="7" t="s">
        <v>2740</v>
      </c>
      <c r="CB13" s="161" t="s">
        <v>2741</v>
      </c>
      <c r="CC13" s="161" t="s">
        <v>2731</v>
      </c>
      <c r="CD13" s="161" t="s">
        <v>2732</v>
      </c>
      <c r="CE13" s="161" t="s">
        <v>2733</v>
      </c>
      <c r="CF13" s="161" t="s">
        <v>2734</v>
      </c>
      <c r="CG13" s="161" t="s">
        <v>2735</v>
      </c>
      <c r="CH13" s="161" t="s">
        <v>2736</v>
      </c>
      <c r="CI13" s="161" t="s">
        <v>2737</v>
      </c>
      <c r="CJ13" s="7" t="s">
        <v>2738</v>
      </c>
      <c r="CK13" s="7" t="s">
        <v>2739</v>
      </c>
      <c r="CL13" s="7" t="s">
        <v>2740</v>
      </c>
      <c r="CM13" s="161" t="s">
        <v>2741</v>
      </c>
    </row>
    <row r="14" spans="1:91">
      <c r="A14" s="32">
        <v>1</v>
      </c>
      <c r="B14" s="32">
        <v>2</v>
      </c>
      <c r="C14" s="32">
        <v>3</v>
      </c>
      <c r="D14" s="10" t="s">
        <v>26</v>
      </c>
      <c r="E14" s="10" t="s">
        <v>27</v>
      </c>
      <c r="F14" s="10" t="s">
        <v>28</v>
      </c>
      <c r="G14" s="10" t="s">
        <v>29</v>
      </c>
      <c r="H14" s="10" t="s">
        <v>30</v>
      </c>
      <c r="I14" s="10" t="s">
        <v>31</v>
      </c>
      <c r="J14" s="10" t="s">
        <v>41</v>
      </c>
      <c r="K14" s="10" t="s">
        <v>2811</v>
      </c>
      <c r="L14" s="10" t="s">
        <v>2812</v>
      </c>
      <c r="M14" s="10" t="s">
        <v>2813</v>
      </c>
      <c r="N14" s="10" t="s">
        <v>2814</v>
      </c>
      <c r="O14" s="10" t="s">
        <v>63</v>
      </c>
      <c r="P14" s="10" t="s">
        <v>64</v>
      </c>
      <c r="Q14" s="10" t="s">
        <v>65</v>
      </c>
      <c r="R14" s="10" t="s">
        <v>66</v>
      </c>
      <c r="S14" s="10" t="s">
        <v>67</v>
      </c>
      <c r="T14" s="10" t="s">
        <v>68</v>
      </c>
      <c r="U14" s="10" t="s">
        <v>69</v>
      </c>
      <c r="V14" s="10" t="s">
        <v>2742</v>
      </c>
      <c r="W14" s="10" t="s">
        <v>2743</v>
      </c>
      <c r="X14" s="10" t="s">
        <v>2744</v>
      </c>
      <c r="Y14" s="10" t="s">
        <v>2745</v>
      </c>
      <c r="Z14" s="10" t="s">
        <v>70</v>
      </c>
      <c r="AA14" s="10" t="s">
        <v>71</v>
      </c>
      <c r="AB14" s="10" t="s">
        <v>72</v>
      </c>
      <c r="AC14" s="10" t="s">
        <v>73</v>
      </c>
      <c r="AD14" s="10" t="s">
        <v>74</v>
      </c>
      <c r="AE14" s="10" t="s">
        <v>75</v>
      </c>
      <c r="AF14" s="10" t="s">
        <v>76</v>
      </c>
      <c r="AG14" s="10" t="s">
        <v>2748</v>
      </c>
      <c r="AH14" s="10" t="s">
        <v>2749</v>
      </c>
      <c r="AI14" s="10" t="s">
        <v>2750</v>
      </c>
      <c r="AJ14" s="10" t="s">
        <v>2751</v>
      </c>
      <c r="AK14" s="10" t="s">
        <v>77</v>
      </c>
      <c r="AL14" s="10" t="s">
        <v>78</v>
      </c>
      <c r="AM14" s="10" t="s">
        <v>79</v>
      </c>
      <c r="AN14" s="10" t="s">
        <v>80</v>
      </c>
      <c r="AO14" s="10" t="s">
        <v>81</v>
      </c>
      <c r="AP14" s="10" t="s">
        <v>82</v>
      </c>
      <c r="AQ14" s="10" t="s">
        <v>164</v>
      </c>
      <c r="AR14" s="10" t="s">
        <v>2754</v>
      </c>
      <c r="AS14" s="10" t="s">
        <v>2755</v>
      </c>
      <c r="AT14" s="10" t="s">
        <v>2756</v>
      </c>
      <c r="AU14" s="10" t="s">
        <v>2757</v>
      </c>
      <c r="AV14" s="10" t="s">
        <v>2650</v>
      </c>
      <c r="AW14" s="10" t="s">
        <v>2653</v>
      </c>
      <c r="AX14" s="10" t="s">
        <v>2760</v>
      </c>
      <c r="AY14" s="10" t="s">
        <v>2761</v>
      </c>
      <c r="AZ14" s="10" t="s">
        <v>2762</v>
      </c>
      <c r="BA14" s="10" t="s">
        <v>2763</v>
      </c>
      <c r="BB14" s="10" t="s">
        <v>2764</v>
      </c>
      <c r="BC14" s="10" t="s">
        <v>2765</v>
      </c>
      <c r="BD14" s="10" t="s">
        <v>2766</v>
      </c>
      <c r="BE14" s="10" t="s">
        <v>2767</v>
      </c>
      <c r="BF14" s="10" t="s">
        <v>2768</v>
      </c>
      <c r="BG14" s="10" t="s">
        <v>2657</v>
      </c>
      <c r="BH14" s="10" t="s">
        <v>2658</v>
      </c>
      <c r="BI14" s="10" t="s">
        <v>2659</v>
      </c>
      <c r="BJ14" s="10" t="s">
        <v>2660</v>
      </c>
      <c r="BK14" s="10" t="s">
        <v>2771</v>
      </c>
      <c r="BL14" s="10" t="s">
        <v>2772</v>
      </c>
      <c r="BM14" s="10" t="s">
        <v>2773</v>
      </c>
      <c r="BN14" s="10" t="s">
        <v>2774</v>
      </c>
      <c r="BO14" s="10" t="s">
        <v>2775</v>
      </c>
      <c r="BP14" s="10" t="s">
        <v>2776</v>
      </c>
      <c r="BQ14" s="10" t="s">
        <v>2777</v>
      </c>
      <c r="BR14" s="10" t="s">
        <v>2780</v>
      </c>
      <c r="BS14" s="10" t="s">
        <v>2781</v>
      </c>
      <c r="BT14" s="10" t="s">
        <v>2782</v>
      </c>
      <c r="BU14" s="10" t="s">
        <v>2783</v>
      </c>
      <c r="BV14" s="10" t="s">
        <v>2784</v>
      </c>
      <c r="BW14" s="10" t="s">
        <v>2785</v>
      </c>
      <c r="BX14" s="10" t="s">
        <v>2786</v>
      </c>
      <c r="BY14" s="10" t="s">
        <v>2787</v>
      </c>
      <c r="BZ14" s="10" t="s">
        <v>2788</v>
      </c>
      <c r="CA14" s="10" t="s">
        <v>2789</v>
      </c>
      <c r="CB14" s="10" t="s">
        <v>2790</v>
      </c>
      <c r="CC14" s="10" t="s">
        <v>83</v>
      </c>
      <c r="CD14" s="10" t="s">
        <v>84</v>
      </c>
      <c r="CE14" s="10" t="s">
        <v>85</v>
      </c>
      <c r="CF14" s="10" t="s">
        <v>86</v>
      </c>
      <c r="CG14" s="10" t="s">
        <v>87</v>
      </c>
      <c r="CH14" s="10" t="s">
        <v>88</v>
      </c>
      <c r="CI14" s="10" t="s">
        <v>89</v>
      </c>
      <c r="CJ14" s="10" t="s">
        <v>2793</v>
      </c>
      <c r="CK14" s="10" t="s">
        <v>2794</v>
      </c>
      <c r="CL14" s="10" t="s">
        <v>2795</v>
      </c>
      <c r="CM14" s="10" t="s">
        <v>2796</v>
      </c>
    </row>
    <row r="15" spans="1:91">
      <c r="A15" s="66" t="s">
        <v>200</v>
      </c>
      <c r="B15" s="67" t="s">
        <v>201</v>
      </c>
      <c r="C15" s="67" t="s">
        <v>202</v>
      </c>
      <c r="D15" s="138">
        <f t="shared" ref="D15:BO15" si="0">D16+D17+D18+D19+D20+D21+D22</f>
        <v>0</v>
      </c>
      <c r="E15" s="138">
        <f t="shared" si="0"/>
        <v>147.9</v>
      </c>
      <c r="F15" s="138">
        <f t="shared" si="0"/>
        <v>197.01591999999999</v>
      </c>
      <c r="G15" s="138">
        <f t="shared" si="0"/>
        <v>0</v>
      </c>
      <c r="H15" s="138">
        <f t="shared" si="0"/>
        <v>0</v>
      </c>
      <c r="I15" s="138">
        <f t="shared" si="0"/>
        <v>4315</v>
      </c>
      <c r="J15" s="138">
        <f t="shared" si="0"/>
        <v>98.042353935700064</v>
      </c>
      <c r="K15" s="138">
        <f t="shared" si="0"/>
        <v>204.0275</v>
      </c>
      <c r="L15" s="138">
        <f t="shared" si="0"/>
        <v>19299.706999999999</v>
      </c>
      <c r="M15" s="138">
        <f t="shared" si="0"/>
        <v>9253.9499999999989</v>
      </c>
      <c r="N15" s="138">
        <f t="shared" si="0"/>
        <v>114.3516</v>
      </c>
      <c r="O15" s="138">
        <f t="shared" si="0"/>
        <v>0</v>
      </c>
      <c r="P15" s="138">
        <f t="shared" si="0"/>
        <v>16.77</v>
      </c>
      <c r="Q15" s="138">
        <f t="shared" si="0"/>
        <v>23.546199999999999</v>
      </c>
      <c r="R15" s="138">
        <f t="shared" si="0"/>
        <v>0</v>
      </c>
      <c r="S15" s="138">
        <f t="shared" si="0"/>
        <v>0</v>
      </c>
      <c r="T15" s="138">
        <f t="shared" si="0"/>
        <v>587</v>
      </c>
      <c r="U15" s="138">
        <f t="shared" si="0"/>
        <v>11.040600000000001</v>
      </c>
      <c r="V15" s="138">
        <f t="shared" si="0"/>
        <v>0</v>
      </c>
      <c r="W15" s="138">
        <f t="shared" si="0"/>
        <v>4900</v>
      </c>
      <c r="X15" s="138">
        <f t="shared" si="0"/>
        <v>0</v>
      </c>
      <c r="Y15" s="138">
        <f t="shared" si="0"/>
        <v>4.2620000000000005</v>
      </c>
      <c r="Z15" s="138">
        <f t="shared" si="0"/>
        <v>0</v>
      </c>
      <c r="AA15" s="138">
        <f t="shared" si="0"/>
        <v>5.59</v>
      </c>
      <c r="AB15" s="138">
        <f t="shared" si="0"/>
        <v>15.722799999999999</v>
      </c>
      <c r="AC15" s="138">
        <f t="shared" si="0"/>
        <v>0</v>
      </c>
      <c r="AD15" s="138">
        <f t="shared" si="0"/>
        <v>0</v>
      </c>
      <c r="AE15" s="138">
        <f t="shared" si="0"/>
        <v>823</v>
      </c>
      <c r="AF15" s="138">
        <f t="shared" si="0"/>
        <v>15.916300000000001</v>
      </c>
      <c r="AG15" s="138">
        <f t="shared" si="0"/>
        <v>0</v>
      </c>
      <c r="AH15" s="138">
        <f t="shared" si="0"/>
        <v>6680</v>
      </c>
      <c r="AI15" s="138">
        <f t="shared" si="0"/>
        <v>9121.15</v>
      </c>
      <c r="AJ15" s="138">
        <f t="shared" si="0"/>
        <v>2.0300000000000002</v>
      </c>
      <c r="AK15" s="138">
        <f t="shared" si="0"/>
        <v>0</v>
      </c>
      <c r="AL15" s="138">
        <f t="shared" si="0"/>
        <v>16</v>
      </c>
      <c r="AM15" s="138">
        <f t="shared" si="0"/>
        <v>24.27</v>
      </c>
      <c r="AN15" s="138">
        <f t="shared" si="0"/>
        <v>0</v>
      </c>
      <c r="AO15" s="138">
        <f t="shared" si="0"/>
        <v>0</v>
      </c>
      <c r="AP15" s="138">
        <f t="shared" si="0"/>
        <v>280</v>
      </c>
      <c r="AQ15" s="138">
        <f t="shared" si="0"/>
        <v>3.3078781808491402</v>
      </c>
      <c r="AR15" s="138">
        <f t="shared" si="0"/>
        <v>0</v>
      </c>
      <c r="AS15" s="138">
        <f t="shared" si="0"/>
        <v>680</v>
      </c>
      <c r="AT15" s="138">
        <f t="shared" si="0"/>
        <v>0</v>
      </c>
      <c r="AU15" s="138">
        <f t="shared" si="0"/>
        <v>26.728369585520849</v>
      </c>
      <c r="AV15" s="138">
        <f t="shared" si="0"/>
        <v>0</v>
      </c>
      <c r="AW15" s="138">
        <f t="shared" si="0"/>
        <v>0</v>
      </c>
      <c r="AX15" s="138">
        <f t="shared" si="0"/>
        <v>15.870999999999999</v>
      </c>
      <c r="AY15" s="138">
        <f t="shared" si="0"/>
        <v>0</v>
      </c>
      <c r="AZ15" s="138">
        <f t="shared" si="0"/>
        <v>0</v>
      </c>
      <c r="BA15" s="138">
        <f t="shared" si="0"/>
        <v>422</v>
      </c>
      <c r="BB15" s="138">
        <f t="shared" si="0"/>
        <v>12.629866</v>
      </c>
      <c r="BC15" s="138">
        <f t="shared" si="0"/>
        <v>0</v>
      </c>
      <c r="BD15" s="138">
        <f t="shared" si="0"/>
        <v>2.9169999999999998</v>
      </c>
      <c r="BE15" s="138">
        <f t="shared" si="0"/>
        <v>132.80000000000001</v>
      </c>
      <c r="BF15" s="138">
        <f t="shared" si="0"/>
        <v>2.6282481138661802</v>
      </c>
      <c r="BG15" s="138">
        <f t="shared" si="0"/>
        <v>0</v>
      </c>
      <c r="BH15" s="138">
        <f t="shared" si="0"/>
        <v>0</v>
      </c>
      <c r="BI15" s="138">
        <f t="shared" si="0"/>
        <v>13.085999999999999</v>
      </c>
      <c r="BJ15" s="138">
        <f t="shared" si="0"/>
        <v>0</v>
      </c>
      <c r="BK15" s="138">
        <f t="shared" si="0"/>
        <v>0</v>
      </c>
      <c r="BL15" s="138">
        <f t="shared" si="0"/>
        <v>258</v>
      </c>
      <c r="BM15" s="138">
        <f t="shared" si="0"/>
        <v>16.754077393939394</v>
      </c>
      <c r="BN15" s="138">
        <f t="shared" si="0"/>
        <v>0</v>
      </c>
      <c r="BO15" s="138">
        <f t="shared" si="0"/>
        <v>1220.79</v>
      </c>
      <c r="BP15" s="138">
        <f t="shared" ref="BP15:CM15" si="1">BP16+BP17+BP18+BP19+BP20+BP21+BP22</f>
        <v>0</v>
      </c>
      <c r="BQ15" s="138">
        <f t="shared" si="1"/>
        <v>1.2176712774662373</v>
      </c>
      <c r="BR15" s="138">
        <f t="shared" si="1"/>
        <v>0</v>
      </c>
      <c r="BS15" s="138">
        <f t="shared" si="1"/>
        <v>0</v>
      </c>
      <c r="BT15" s="138">
        <f t="shared" si="1"/>
        <v>13.86</v>
      </c>
      <c r="BU15" s="138">
        <f t="shared" si="1"/>
        <v>0</v>
      </c>
      <c r="BV15" s="138">
        <f t="shared" si="1"/>
        <v>0</v>
      </c>
      <c r="BW15" s="138">
        <f t="shared" si="1"/>
        <v>225</v>
      </c>
      <c r="BX15" s="138">
        <f t="shared" si="1"/>
        <v>1.7133333333333334</v>
      </c>
      <c r="BY15" s="138">
        <f t="shared" si="1"/>
        <v>0</v>
      </c>
      <c r="BZ15" s="138">
        <f t="shared" si="1"/>
        <v>0</v>
      </c>
      <c r="CA15" s="138">
        <f t="shared" si="1"/>
        <v>0</v>
      </c>
      <c r="CB15" s="138">
        <f t="shared" si="1"/>
        <v>1.7200319948351839</v>
      </c>
      <c r="CC15" s="138">
        <f t="shared" si="1"/>
        <v>0</v>
      </c>
      <c r="CD15" s="138">
        <f t="shared" si="1"/>
        <v>38.36</v>
      </c>
      <c r="CE15" s="138">
        <f t="shared" si="1"/>
        <v>106.35600000000001</v>
      </c>
      <c r="CF15" s="138">
        <f t="shared" si="1"/>
        <v>0</v>
      </c>
      <c r="CG15" s="138">
        <f t="shared" si="1"/>
        <v>0</v>
      </c>
      <c r="CH15" s="138">
        <f t="shared" si="1"/>
        <v>2595</v>
      </c>
      <c r="CI15" s="138">
        <f t="shared" si="1"/>
        <v>61.36205490812187</v>
      </c>
      <c r="CJ15" s="138">
        <f t="shared" si="1"/>
        <v>0</v>
      </c>
      <c r="CK15" s="138">
        <f t="shared" si="1"/>
        <v>13483.707</v>
      </c>
      <c r="CL15" s="138">
        <f t="shared" si="1"/>
        <v>9253.9499999999989</v>
      </c>
      <c r="CM15" s="138">
        <f t="shared" si="1"/>
        <v>38.586320971688451</v>
      </c>
    </row>
    <row r="16" spans="1:91">
      <c r="A16" s="66" t="s">
        <v>204</v>
      </c>
      <c r="B16" s="71" t="s">
        <v>205</v>
      </c>
      <c r="C16" s="71" t="s">
        <v>202</v>
      </c>
      <c r="D16" s="84">
        <f t="shared" ref="D16:BO16" si="2">SUM(D24,D489,D697,D1159,D1289)</f>
        <v>0</v>
      </c>
      <c r="E16" s="84">
        <f t="shared" si="2"/>
        <v>126.31</v>
      </c>
      <c r="F16" s="84">
        <f t="shared" si="2"/>
        <v>41.301899999999996</v>
      </c>
      <c r="G16" s="84">
        <f t="shared" si="2"/>
        <v>0</v>
      </c>
      <c r="H16" s="84">
        <f t="shared" si="2"/>
        <v>0</v>
      </c>
      <c r="I16" s="84">
        <f t="shared" si="2"/>
        <v>8</v>
      </c>
      <c r="J16" s="84">
        <f t="shared" si="2"/>
        <v>4.5760000000000005</v>
      </c>
      <c r="K16" s="84">
        <f t="shared" si="2"/>
        <v>0</v>
      </c>
      <c r="L16" s="84">
        <f t="shared" si="2"/>
        <v>5100</v>
      </c>
      <c r="M16" s="84">
        <f t="shared" si="2"/>
        <v>0</v>
      </c>
      <c r="N16" s="84">
        <f t="shared" si="2"/>
        <v>0</v>
      </c>
      <c r="O16" s="84">
        <f t="shared" si="2"/>
        <v>0</v>
      </c>
      <c r="P16" s="84">
        <f t="shared" si="2"/>
        <v>16.77</v>
      </c>
      <c r="Q16" s="84">
        <f t="shared" si="2"/>
        <v>12.901799999999998</v>
      </c>
      <c r="R16" s="84">
        <f t="shared" si="2"/>
        <v>0</v>
      </c>
      <c r="S16" s="84">
        <f t="shared" si="2"/>
        <v>0</v>
      </c>
      <c r="T16" s="84">
        <f t="shared" si="2"/>
        <v>2</v>
      </c>
      <c r="U16" s="84">
        <f t="shared" si="2"/>
        <v>4.5760000000000005</v>
      </c>
      <c r="V16" s="84">
        <f t="shared" si="2"/>
        <v>0</v>
      </c>
      <c r="W16" s="84">
        <f t="shared" si="2"/>
        <v>0</v>
      </c>
      <c r="X16" s="84">
        <f t="shared" si="2"/>
        <v>0</v>
      </c>
      <c r="Y16" s="84">
        <f t="shared" si="2"/>
        <v>0</v>
      </c>
      <c r="Z16" s="84">
        <f t="shared" si="2"/>
        <v>0</v>
      </c>
      <c r="AA16" s="84">
        <f t="shared" si="2"/>
        <v>0</v>
      </c>
      <c r="AB16" s="84">
        <f t="shared" si="2"/>
        <v>6.4859999999999998</v>
      </c>
      <c r="AC16" s="84">
        <f t="shared" si="2"/>
        <v>0</v>
      </c>
      <c r="AD16" s="84">
        <f t="shared" si="2"/>
        <v>0</v>
      </c>
      <c r="AE16" s="84">
        <f t="shared" si="2"/>
        <v>0</v>
      </c>
      <c r="AF16" s="84">
        <f t="shared" si="2"/>
        <v>0</v>
      </c>
      <c r="AG16" s="84">
        <f t="shared" si="2"/>
        <v>0</v>
      </c>
      <c r="AH16" s="84">
        <f t="shared" si="2"/>
        <v>5100</v>
      </c>
      <c r="AI16" s="84">
        <f t="shared" si="2"/>
        <v>0</v>
      </c>
      <c r="AJ16" s="84">
        <f t="shared" si="2"/>
        <v>0</v>
      </c>
      <c r="AK16" s="84">
        <f t="shared" si="2"/>
        <v>0</v>
      </c>
      <c r="AL16" s="84">
        <f t="shared" si="2"/>
        <v>0</v>
      </c>
      <c r="AM16" s="84">
        <f t="shared" si="2"/>
        <v>4.6829999999999998</v>
      </c>
      <c r="AN16" s="84">
        <f t="shared" si="2"/>
        <v>0</v>
      </c>
      <c r="AO16" s="84">
        <f t="shared" si="2"/>
        <v>0</v>
      </c>
      <c r="AP16" s="84">
        <f t="shared" si="2"/>
        <v>5</v>
      </c>
      <c r="AQ16" s="84">
        <f t="shared" si="2"/>
        <v>0</v>
      </c>
      <c r="AR16" s="84">
        <f t="shared" si="2"/>
        <v>0</v>
      </c>
      <c r="AS16" s="84">
        <f t="shared" si="2"/>
        <v>0</v>
      </c>
      <c r="AT16" s="84">
        <f t="shared" si="2"/>
        <v>0</v>
      </c>
      <c r="AU16" s="84">
        <f t="shared" si="2"/>
        <v>0</v>
      </c>
      <c r="AV16" s="84">
        <f t="shared" si="2"/>
        <v>0</v>
      </c>
      <c r="AW16" s="84">
        <f t="shared" si="2"/>
        <v>0</v>
      </c>
      <c r="AX16" s="84">
        <f t="shared" si="2"/>
        <v>2.79</v>
      </c>
      <c r="AY16" s="84">
        <f t="shared" si="2"/>
        <v>0</v>
      </c>
      <c r="AZ16" s="84">
        <f t="shared" si="2"/>
        <v>0</v>
      </c>
      <c r="BA16" s="84">
        <f t="shared" si="2"/>
        <v>0</v>
      </c>
      <c r="BB16" s="84">
        <f t="shared" si="2"/>
        <v>0</v>
      </c>
      <c r="BC16" s="84">
        <f t="shared" si="2"/>
        <v>0</v>
      </c>
      <c r="BD16" s="84">
        <f t="shared" si="2"/>
        <v>0</v>
      </c>
      <c r="BE16" s="84">
        <f t="shared" si="2"/>
        <v>0</v>
      </c>
      <c r="BF16" s="84">
        <f t="shared" si="2"/>
        <v>0</v>
      </c>
      <c r="BG16" s="84">
        <f t="shared" si="2"/>
        <v>0</v>
      </c>
      <c r="BH16" s="84">
        <f t="shared" si="2"/>
        <v>0</v>
      </c>
      <c r="BI16" s="84">
        <f t="shared" si="2"/>
        <v>1.6400000000000001</v>
      </c>
      <c r="BJ16" s="84">
        <f t="shared" si="2"/>
        <v>0</v>
      </c>
      <c r="BK16" s="84">
        <f t="shared" si="2"/>
        <v>0</v>
      </c>
      <c r="BL16" s="84">
        <f t="shared" si="2"/>
        <v>0</v>
      </c>
      <c r="BM16" s="84">
        <f t="shared" si="2"/>
        <v>0</v>
      </c>
      <c r="BN16" s="84">
        <f t="shared" si="2"/>
        <v>0</v>
      </c>
      <c r="BO16" s="84">
        <f t="shared" si="2"/>
        <v>0</v>
      </c>
      <c r="BP16" s="84">
        <f t="shared" ref="BP16:CM16" si="3">SUM(BP24,BP489,BP697,BP1159,BP1289)</f>
        <v>0</v>
      </c>
      <c r="BQ16" s="84">
        <f t="shared" si="3"/>
        <v>0</v>
      </c>
      <c r="BR16" s="84">
        <f t="shared" si="3"/>
        <v>0</v>
      </c>
      <c r="BS16" s="84">
        <f t="shared" si="3"/>
        <v>0</v>
      </c>
      <c r="BT16" s="84">
        <f t="shared" si="3"/>
        <v>0</v>
      </c>
      <c r="BU16" s="84">
        <f t="shared" si="3"/>
        <v>0</v>
      </c>
      <c r="BV16" s="84">
        <f t="shared" si="3"/>
        <v>0</v>
      </c>
      <c r="BW16" s="84">
        <f t="shared" si="3"/>
        <v>0</v>
      </c>
      <c r="BX16" s="84">
        <f t="shared" si="3"/>
        <v>0</v>
      </c>
      <c r="BY16" s="84">
        <f t="shared" si="3"/>
        <v>0</v>
      </c>
      <c r="BZ16" s="84">
        <f t="shared" si="3"/>
        <v>0</v>
      </c>
      <c r="CA16" s="84">
        <f t="shared" si="3"/>
        <v>0</v>
      </c>
      <c r="CB16" s="84">
        <f t="shared" si="3"/>
        <v>0</v>
      </c>
      <c r="CC16" s="84">
        <f t="shared" si="3"/>
        <v>0</v>
      </c>
      <c r="CD16" s="84">
        <f t="shared" si="3"/>
        <v>16.77</v>
      </c>
      <c r="CE16" s="84">
        <f t="shared" si="3"/>
        <v>28.500799999999998</v>
      </c>
      <c r="CF16" s="84">
        <f t="shared" si="3"/>
        <v>0</v>
      </c>
      <c r="CG16" s="84">
        <f t="shared" si="3"/>
        <v>0</v>
      </c>
      <c r="CH16" s="84">
        <f t="shared" si="3"/>
        <v>7</v>
      </c>
      <c r="CI16" s="84">
        <f t="shared" si="3"/>
        <v>4.5760000000000005</v>
      </c>
      <c r="CJ16" s="84">
        <f t="shared" si="3"/>
        <v>0</v>
      </c>
      <c r="CK16" s="84">
        <f t="shared" si="3"/>
        <v>5100</v>
      </c>
      <c r="CL16" s="84">
        <f t="shared" si="3"/>
        <v>0</v>
      </c>
      <c r="CM16" s="84">
        <f t="shared" si="3"/>
        <v>0</v>
      </c>
    </row>
    <row r="17" spans="1:91">
      <c r="A17" s="66" t="s">
        <v>206</v>
      </c>
      <c r="B17" s="71" t="s">
        <v>207</v>
      </c>
      <c r="C17" s="71" t="s">
        <v>202</v>
      </c>
      <c r="D17" s="84">
        <f t="shared" ref="D17:BO17" si="4">SUM(D49,D508,D738,D1177,D1304)</f>
        <v>0</v>
      </c>
      <c r="E17" s="84">
        <f t="shared" si="4"/>
        <v>5.59</v>
      </c>
      <c r="F17" s="84">
        <f t="shared" si="4"/>
        <v>10.156000000000001</v>
      </c>
      <c r="G17" s="84">
        <f t="shared" si="4"/>
        <v>0</v>
      </c>
      <c r="H17" s="84">
        <f t="shared" si="4"/>
        <v>0</v>
      </c>
      <c r="I17" s="84">
        <f t="shared" si="4"/>
        <v>174</v>
      </c>
      <c r="J17" s="84">
        <f t="shared" si="4"/>
        <v>5.0329999999999995</v>
      </c>
      <c r="K17" s="84">
        <f t="shared" si="4"/>
        <v>204.0275</v>
      </c>
      <c r="L17" s="84">
        <f t="shared" si="4"/>
        <v>6680</v>
      </c>
      <c r="M17" s="84">
        <f t="shared" si="4"/>
        <v>132.80000000000001</v>
      </c>
      <c r="N17" s="84">
        <f t="shared" si="4"/>
        <v>13.206600000000002</v>
      </c>
      <c r="O17" s="84">
        <f t="shared" si="4"/>
        <v>0</v>
      </c>
      <c r="P17" s="84">
        <f t="shared" si="4"/>
        <v>0</v>
      </c>
      <c r="Q17" s="84">
        <f t="shared" si="4"/>
        <v>0</v>
      </c>
      <c r="R17" s="84">
        <f t="shared" si="4"/>
        <v>0</v>
      </c>
      <c r="S17" s="84">
        <f t="shared" si="4"/>
        <v>0</v>
      </c>
      <c r="T17" s="84">
        <f t="shared" si="4"/>
        <v>22</v>
      </c>
      <c r="U17" s="84">
        <f t="shared" si="4"/>
        <v>0.502</v>
      </c>
      <c r="V17" s="84">
        <f t="shared" si="4"/>
        <v>0</v>
      </c>
      <c r="W17" s="84">
        <f t="shared" si="4"/>
        <v>0</v>
      </c>
      <c r="X17" s="84">
        <f t="shared" si="4"/>
        <v>0</v>
      </c>
      <c r="Y17" s="84">
        <f t="shared" si="4"/>
        <v>0.92300000000000004</v>
      </c>
      <c r="Z17" s="84">
        <f t="shared" si="4"/>
        <v>0</v>
      </c>
      <c r="AA17" s="84">
        <f t="shared" si="4"/>
        <v>5.59</v>
      </c>
      <c r="AB17" s="84">
        <f t="shared" si="4"/>
        <v>0</v>
      </c>
      <c r="AC17" s="84">
        <f t="shared" si="4"/>
        <v>0</v>
      </c>
      <c r="AD17" s="84">
        <f t="shared" si="4"/>
        <v>0</v>
      </c>
      <c r="AE17" s="84">
        <f t="shared" si="4"/>
        <v>30</v>
      </c>
      <c r="AF17" s="84">
        <f t="shared" si="4"/>
        <v>0</v>
      </c>
      <c r="AG17" s="84">
        <f t="shared" si="4"/>
        <v>0</v>
      </c>
      <c r="AH17" s="84">
        <f t="shared" si="4"/>
        <v>1580</v>
      </c>
      <c r="AI17" s="84">
        <f t="shared" si="4"/>
        <v>0</v>
      </c>
      <c r="AJ17" s="84">
        <f t="shared" si="4"/>
        <v>1.8240000000000001</v>
      </c>
      <c r="AK17" s="84">
        <f t="shared" si="4"/>
        <v>0</v>
      </c>
      <c r="AL17" s="84">
        <f t="shared" si="4"/>
        <v>0</v>
      </c>
      <c r="AM17" s="84">
        <f t="shared" si="4"/>
        <v>7.351</v>
      </c>
      <c r="AN17" s="84">
        <f t="shared" si="4"/>
        <v>0</v>
      </c>
      <c r="AO17" s="84">
        <f t="shared" si="4"/>
        <v>0</v>
      </c>
      <c r="AP17" s="84">
        <f t="shared" si="4"/>
        <v>18</v>
      </c>
      <c r="AQ17" s="84">
        <f t="shared" si="4"/>
        <v>0</v>
      </c>
      <c r="AR17" s="84">
        <f t="shared" si="4"/>
        <v>0</v>
      </c>
      <c r="AS17" s="84">
        <f t="shared" si="4"/>
        <v>100</v>
      </c>
      <c r="AT17" s="84">
        <f t="shared" si="4"/>
        <v>0</v>
      </c>
      <c r="AU17" s="84">
        <f t="shared" si="4"/>
        <v>1.8433695855208512</v>
      </c>
      <c r="AV17" s="84">
        <f t="shared" si="4"/>
        <v>0</v>
      </c>
      <c r="AW17" s="84">
        <f t="shared" si="4"/>
        <v>0</v>
      </c>
      <c r="AX17" s="84">
        <f t="shared" si="4"/>
        <v>0.62</v>
      </c>
      <c r="AY17" s="84">
        <f t="shared" si="4"/>
        <v>0</v>
      </c>
      <c r="AZ17" s="84">
        <f t="shared" si="4"/>
        <v>0</v>
      </c>
      <c r="BA17" s="84">
        <f t="shared" si="4"/>
        <v>10</v>
      </c>
      <c r="BB17" s="84">
        <f t="shared" si="4"/>
        <v>4.01</v>
      </c>
      <c r="BC17" s="84">
        <f t="shared" si="4"/>
        <v>0</v>
      </c>
      <c r="BD17" s="84">
        <f t="shared" si="4"/>
        <v>0</v>
      </c>
      <c r="BE17" s="84">
        <f t="shared" si="4"/>
        <v>132.80000000000001</v>
      </c>
      <c r="BF17" s="84">
        <f t="shared" si="4"/>
        <v>2.3852481138661803</v>
      </c>
      <c r="BG17" s="84">
        <f t="shared" si="4"/>
        <v>0</v>
      </c>
      <c r="BH17" s="84">
        <f t="shared" si="4"/>
        <v>0</v>
      </c>
      <c r="BI17" s="84">
        <f t="shared" si="4"/>
        <v>2.1850000000000001</v>
      </c>
      <c r="BJ17" s="84">
        <f t="shared" si="4"/>
        <v>0</v>
      </c>
      <c r="BK17" s="84">
        <f t="shared" si="4"/>
        <v>0</v>
      </c>
      <c r="BL17" s="84">
        <f t="shared" si="4"/>
        <v>18</v>
      </c>
      <c r="BM17" s="84">
        <f t="shared" si="4"/>
        <v>0</v>
      </c>
      <c r="BN17" s="84">
        <f t="shared" si="4"/>
        <v>0</v>
      </c>
      <c r="BO17" s="84">
        <f t="shared" si="4"/>
        <v>0</v>
      </c>
      <c r="BP17" s="84">
        <f t="shared" ref="BP17:CM17" si="5">SUM(BP49,BP508,BP738,BP1177,BP1304)</f>
        <v>0</v>
      </c>
      <c r="BQ17" s="84">
        <f t="shared" si="5"/>
        <v>1.0056712774662373</v>
      </c>
      <c r="BR17" s="84">
        <f t="shared" si="5"/>
        <v>0</v>
      </c>
      <c r="BS17" s="84">
        <f t="shared" si="5"/>
        <v>0</v>
      </c>
      <c r="BT17" s="84">
        <f t="shared" si="5"/>
        <v>0</v>
      </c>
      <c r="BU17" s="84">
        <f t="shared" si="5"/>
        <v>0</v>
      </c>
      <c r="BV17" s="84">
        <f t="shared" si="5"/>
        <v>0</v>
      </c>
      <c r="BW17" s="84">
        <f t="shared" si="5"/>
        <v>15</v>
      </c>
      <c r="BX17" s="84">
        <f t="shared" si="5"/>
        <v>0</v>
      </c>
      <c r="BY17" s="84">
        <f t="shared" si="5"/>
        <v>0</v>
      </c>
      <c r="BZ17" s="84">
        <f t="shared" si="5"/>
        <v>0</v>
      </c>
      <c r="CA17" s="84">
        <f t="shared" si="5"/>
        <v>0</v>
      </c>
      <c r="CB17" s="84">
        <f t="shared" si="5"/>
        <v>0.1720319948351838</v>
      </c>
      <c r="CC17" s="84">
        <f t="shared" si="5"/>
        <v>0</v>
      </c>
      <c r="CD17" s="84">
        <f t="shared" si="5"/>
        <v>5.59</v>
      </c>
      <c r="CE17" s="84">
        <f t="shared" si="5"/>
        <v>10.156000000000001</v>
      </c>
      <c r="CF17" s="84">
        <f t="shared" si="5"/>
        <v>0</v>
      </c>
      <c r="CG17" s="84">
        <f t="shared" si="5"/>
        <v>0</v>
      </c>
      <c r="CH17" s="84">
        <f t="shared" si="5"/>
        <v>113</v>
      </c>
      <c r="CI17" s="84">
        <f t="shared" si="5"/>
        <v>4.5119999999999996</v>
      </c>
      <c r="CJ17" s="84">
        <f t="shared" si="5"/>
        <v>0</v>
      </c>
      <c r="CK17" s="84">
        <f t="shared" si="5"/>
        <v>1680</v>
      </c>
      <c r="CL17" s="84">
        <f t="shared" si="5"/>
        <v>132.80000000000001</v>
      </c>
      <c r="CM17" s="84">
        <f t="shared" si="5"/>
        <v>8.1533209716884532</v>
      </c>
    </row>
    <row r="18" spans="1:91">
      <c r="A18" s="66" t="s">
        <v>208</v>
      </c>
      <c r="B18" s="71" t="s">
        <v>209</v>
      </c>
      <c r="C18" s="71" t="s">
        <v>202</v>
      </c>
      <c r="D18" s="84">
        <f t="shared" ref="D18:BO18" si="6">SUM(D98,D531,D759,D1203,D1313)</f>
        <v>0</v>
      </c>
      <c r="E18" s="84">
        <f t="shared" si="6"/>
        <v>0</v>
      </c>
      <c r="F18" s="84">
        <f t="shared" si="6"/>
        <v>135.29802000000001</v>
      </c>
      <c r="G18" s="84">
        <f t="shared" si="6"/>
        <v>0</v>
      </c>
      <c r="H18" s="84">
        <f t="shared" si="6"/>
        <v>0</v>
      </c>
      <c r="I18" s="84">
        <f t="shared" si="6"/>
        <v>3188</v>
      </c>
      <c r="J18" s="84">
        <f t="shared" si="6"/>
        <v>80.433353935700069</v>
      </c>
      <c r="K18" s="84">
        <f t="shared" si="6"/>
        <v>0</v>
      </c>
      <c r="L18" s="84">
        <f t="shared" si="6"/>
        <v>0</v>
      </c>
      <c r="M18" s="84">
        <f t="shared" si="6"/>
        <v>0</v>
      </c>
      <c r="N18" s="84">
        <f t="shared" si="6"/>
        <v>5.0000000000000001E-3</v>
      </c>
      <c r="O18" s="84">
        <f t="shared" si="6"/>
        <v>0</v>
      </c>
      <c r="P18" s="84">
        <f t="shared" si="6"/>
        <v>0</v>
      </c>
      <c r="Q18" s="84">
        <f t="shared" si="6"/>
        <v>10.644399999999999</v>
      </c>
      <c r="R18" s="84">
        <f t="shared" si="6"/>
        <v>0</v>
      </c>
      <c r="S18" s="84">
        <f t="shared" si="6"/>
        <v>0</v>
      </c>
      <c r="T18" s="84">
        <f t="shared" si="6"/>
        <v>563</v>
      </c>
      <c r="U18" s="84">
        <f t="shared" si="6"/>
        <v>5.9626000000000001</v>
      </c>
      <c r="V18" s="84">
        <f t="shared" si="6"/>
        <v>0</v>
      </c>
      <c r="W18" s="84">
        <f t="shared" si="6"/>
        <v>0</v>
      </c>
      <c r="X18" s="84">
        <f t="shared" si="6"/>
        <v>0</v>
      </c>
      <c r="Y18" s="84">
        <f t="shared" si="6"/>
        <v>0</v>
      </c>
      <c r="Z18" s="84">
        <f t="shared" si="6"/>
        <v>0</v>
      </c>
      <c r="AA18" s="84">
        <f t="shared" si="6"/>
        <v>0</v>
      </c>
      <c r="AB18" s="84">
        <f t="shared" si="6"/>
        <v>9.2367999999999988</v>
      </c>
      <c r="AC18" s="84">
        <f t="shared" si="6"/>
        <v>0</v>
      </c>
      <c r="AD18" s="84">
        <f t="shared" si="6"/>
        <v>0</v>
      </c>
      <c r="AE18" s="84">
        <f t="shared" si="6"/>
        <v>787</v>
      </c>
      <c r="AF18" s="84">
        <f t="shared" si="6"/>
        <v>15.916300000000001</v>
      </c>
      <c r="AG18" s="84">
        <f t="shared" si="6"/>
        <v>0</v>
      </c>
      <c r="AH18" s="84">
        <f t="shared" si="6"/>
        <v>0</v>
      </c>
      <c r="AI18" s="84">
        <f t="shared" si="6"/>
        <v>0</v>
      </c>
      <c r="AJ18" s="84">
        <f t="shared" si="6"/>
        <v>0</v>
      </c>
      <c r="AK18" s="84">
        <f t="shared" si="6"/>
        <v>0</v>
      </c>
      <c r="AL18" s="84">
        <f t="shared" si="6"/>
        <v>0</v>
      </c>
      <c r="AM18" s="84">
        <f t="shared" si="6"/>
        <v>11.976000000000001</v>
      </c>
      <c r="AN18" s="84">
        <f t="shared" si="6"/>
        <v>0</v>
      </c>
      <c r="AO18" s="84">
        <f t="shared" si="6"/>
        <v>0</v>
      </c>
      <c r="AP18" s="84">
        <f t="shared" si="6"/>
        <v>257</v>
      </c>
      <c r="AQ18" s="84">
        <f t="shared" si="6"/>
        <v>3.3078781808491402</v>
      </c>
      <c r="AR18" s="84">
        <f t="shared" si="6"/>
        <v>0</v>
      </c>
      <c r="AS18" s="84">
        <f t="shared" si="6"/>
        <v>0</v>
      </c>
      <c r="AT18" s="84">
        <f t="shared" si="6"/>
        <v>0</v>
      </c>
      <c r="AU18" s="84">
        <f t="shared" si="6"/>
        <v>5.0000000000000001E-3</v>
      </c>
      <c r="AV18" s="84">
        <f t="shared" si="6"/>
        <v>0</v>
      </c>
      <c r="AW18" s="84">
        <f t="shared" si="6"/>
        <v>0</v>
      </c>
      <c r="AX18" s="84">
        <f t="shared" si="6"/>
        <v>12.460999999999999</v>
      </c>
      <c r="AY18" s="84">
        <f t="shared" si="6"/>
        <v>0</v>
      </c>
      <c r="AZ18" s="84">
        <f t="shared" si="6"/>
        <v>0</v>
      </c>
      <c r="BA18" s="84">
        <f t="shared" si="6"/>
        <v>412</v>
      </c>
      <c r="BB18" s="84">
        <f t="shared" si="6"/>
        <v>8.619866</v>
      </c>
      <c r="BC18" s="84">
        <f t="shared" si="6"/>
        <v>0</v>
      </c>
      <c r="BD18" s="84">
        <f t="shared" si="6"/>
        <v>0</v>
      </c>
      <c r="BE18" s="84">
        <f t="shared" si="6"/>
        <v>0</v>
      </c>
      <c r="BF18" s="84">
        <f t="shared" si="6"/>
        <v>0</v>
      </c>
      <c r="BG18" s="84">
        <f t="shared" si="6"/>
        <v>0</v>
      </c>
      <c r="BH18" s="84">
        <f t="shared" si="6"/>
        <v>0</v>
      </c>
      <c r="BI18" s="84">
        <f t="shared" si="6"/>
        <v>9.2609999999999992</v>
      </c>
      <c r="BJ18" s="84">
        <f t="shared" si="6"/>
        <v>0</v>
      </c>
      <c r="BK18" s="84">
        <f t="shared" si="6"/>
        <v>0</v>
      </c>
      <c r="BL18" s="84">
        <f t="shared" si="6"/>
        <v>240</v>
      </c>
      <c r="BM18" s="84">
        <f t="shared" si="6"/>
        <v>16.254077393939394</v>
      </c>
      <c r="BN18" s="84">
        <f t="shared" si="6"/>
        <v>0</v>
      </c>
      <c r="BO18" s="84">
        <f t="shared" si="6"/>
        <v>0</v>
      </c>
      <c r="BP18" s="84">
        <f t="shared" ref="BP18:CM18" si="7">SUM(BP98,BP531,BP759,BP1203,BP1313)</f>
        <v>0</v>
      </c>
      <c r="BQ18" s="84">
        <f t="shared" si="7"/>
        <v>0</v>
      </c>
      <c r="BR18" s="84">
        <f t="shared" si="7"/>
        <v>0</v>
      </c>
      <c r="BS18" s="84">
        <f t="shared" si="7"/>
        <v>0</v>
      </c>
      <c r="BT18" s="84">
        <f t="shared" si="7"/>
        <v>13.86</v>
      </c>
      <c r="BU18" s="84">
        <f t="shared" si="7"/>
        <v>0</v>
      </c>
      <c r="BV18" s="84">
        <f t="shared" si="7"/>
        <v>0</v>
      </c>
      <c r="BW18" s="84">
        <f t="shared" si="7"/>
        <v>210</v>
      </c>
      <c r="BX18" s="84">
        <f t="shared" si="7"/>
        <v>1.7133333333333334</v>
      </c>
      <c r="BY18" s="84">
        <f t="shared" si="7"/>
        <v>0</v>
      </c>
      <c r="BZ18" s="84">
        <f t="shared" si="7"/>
        <v>0</v>
      </c>
      <c r="CA18" s="84">
        <f t="shared" si="7"/>
        <v>0</v>
      </c>
      <c r="CB18" s="84">
        <f t="shared" si="7"/>
        <v>0</v>
      </c>
      <c r="CC18" s="84">
        <f t="shared" si="7"/>
        <v>0</v>
      </c>
      <c r="CD18" s="84">
        <f t="shared" si="7"/>
        <v>0</v>
      </c>
      <c r="CE18" s="84">
        <f t="shared" si="7"/>
        <v>67.439200000000014</v>
      </c>
      <c r="CF18" s="84">
        <f t="shared" si="7"/>
        <v>0</v>
      </c>
      <c r="CG18" s="84">
        <f t="shared" si="7"/>
        <v>0</v>
      </c>
      <c r="CH18" s="84">
        <f t="shared" si="7"/>
        <v>2469</v>
      </c>
      <c r="CI18" s="84">
        <f t="shared" si="7"/>
        <v>51.774054908121869</v>
      </c>
      <c r="CJ18" s="84">
        <f t="shared" si="7"/>
        <v>0</v>
      </c>
      <c r="CK18" s="84">
        <f t="shared" si="7"/>
        <v>0</v>
      </c>
      <c r="CL18" s="84">
        <f t="shared" si="7"/>
        <v>0</v>
      </c>
      <c r="CM18" s="84">
        <f t="shared" si="7"/>
        <v>5.0000000000000001E-3</v>
      </c>
    </row>
    <row r="19" spans="1:91" ht="31.5">
      <c r="A19" s="66" t="s">
        <v>210</v>
      </c>
      <c r="B19" s="71" t="s">
        <v>211</v>
      </c>
      <c r="C19" s="71" t="s">
        <v>202</v>
      </c>
      <c r="D19" s="84">
        <f t="shared" ref="D19:BO19" si="8">SUM(D236,D570,D937,D1238,D1323)</f>
        <v>0</v>
      </c>
      <c r="E19" s="84">
        <f t="shared" si="8"/>
        <v>0</v>
      </c>
      <c r="F19" s="84">
        <f t="shared" si="8"/>
        <v>10.26</v>
      </c>
      <c r="G19" s="84">
        <f t="shared" si="8"/>
        <v>0</v>
      </c>
      <c r="H19" s="84">
        <f t="shared" si="8"/>
        <v>0</v>
      </c>
      <c r="I19" s="84">
        <f t="shared" si="8"/>
        <v>0</v>
      </c>
      <c r="J19" s="84">
        <f t="shared" si="8"/>
        <v>0</v>
      </c>
      <c r="K19" s="84">
        <f t="shared" si="8"/>
        <v>0</v>
      </c>
      <c r="L19" s="84">
        <f t="shared" si="8"/>
        <v>4900</v>
      </c>
      <c r="M19" s="84">
        <f t="shared" si="8"/>
        <v>0</v>
      </c>
      <c r="N19" s="84">
        <f t="shared" si="8"/>
        <v>0</v>
      </c>
      <c r="O19" s="84">
        <f t="shared" si="8"/>
        <v>0</v>
      </c>
      <c r="P19" s="84">
        <f t="shared" si="8"/>
        <v>0</v>
      </c>
      <c r="Q19" s="84">
        <f t="shared" si="8"/>
        <v>0</v>
      </c>
      <c r="R19" s="84">
        <f t="shared" si="8"/>
        <v>0</v>
      </c>
      <c r="S19" s="84">
        <f t="shared" si="8"/>
        <v>0</v>
      </c>
      <c r="T19" s="84">
        <f t="shared" si="8"/>
        <v>0</v>
      </c>
      <c r="U19" s="84">
        <f t="shared" si="8"/>
        <v>0</v>
      </c>
      <c r="V19" s="84">
        <f t="shared" si="8"/>
        <v>0</v>
      </c>
      <c r="W19" s="84">
        <f t="shared" si="8"/>
        <v>4900</v>
      </c>
      <c r="X19" s="84">
        <f t="shared" si="8"/>
        <v>0</v>
      </c>
      <c r="Y19" s="84">
        <f t="shared" si="8"/>
        <v>0</v>
      </c>
      <c r="Z19" s="84">
        <f t="shared" si="8"/>
        <v>0</v>
      </c>
      <c r="AA19" s="84">
        <f t="shared" si="8"/>
        <v>0</v>
      </c>
      <c r="AB19" s="84">
        <f t="shared" si="8"/>
        <v>0</v>
      </c>
      <c r="AC19" s="84">
        <f t="shared" si="8"/>
        <v>0</v>
      </c>
      <c r="AD19" s="84">
        <f t="shared" si="8"/>
        <v>0</v>
      </c>
      <c r="AE19" s="84">
        <f t="shared" si="8"/>
        <v>0</v>
      </c>
      <c r="AF19" s="84">
        <f t="shared" si="8"/>
        <v>0</v>
      </c>
      <c r="AG19" s="84">
        <f t="shared" si="8"/>
        <v>0</v>
      </c>
      <c r="AH19" s="84">
        <f t="shared" si="8"/>
        <v>0</v>
      </c>
      <c r="AI19" s="84">
        <f t="shared" si="8"/>
        <v>0</v>
      </c>
      <c r="AJ19" s="84">
        <f t="shared" si="8"/>
        <v>0</v>
      </c>
      <c r="AK19" s="84">
        <f t="shared" si="8"/>
        <v>0</v>
      </c>
      <c r="AL19" s="84">
        <f t="shared" si="8"/>
        <v>0</v>
      </c>
      <c r="AM19" s="84">
        <f t="shared" si="8"/>
        <v>0.26</v>
      </c>
      <c r="AN19" s="84">
        <f t="shared" si="8"/>
        <v>0</v>
      </c>
      <c r="AO19" s="84">
        <f t="shared" si="8"/>
        <v>0</v>
      </c>
      <c r="AP19" s="84">
        <f t="shared" si="8"/>
        <v>0</v>
      </c>
      <c r="AQ19" s="84">
        <f t="shared" si="8"/>
        <v>0</v>
      </c>
      <c r="AR19" s="84">
        <f t="shared" si="8"/>
        <v>0</v>
      </c>
      <c r="AS19" s="84">
        <f t="shared" si="8"/>
        <v>0</v>
      </c>
      <c r="AT19" s="84">
        <f t="shared" si="8"/>
        <v>0</v>
      </c>
      <c r="AU19" s="84">
        <f t="shared" si="8"/>
        <v>0</v>
      </c>
      <c r="AV19" s="84">
        <f t="shared" si="8"/>
        <v>0</v>
      </c>
      <c r="AW19" s="84">
        <f t="shared" si="8"/>
        <v>0</v>
      </c>
      <c r="AX19" s="84">
        <f t="shared" si="8"/>
        <v>0</v>
      </c>
      <c r="AY19" s="84">
        <f t="shared" si="8"/>
        <v>0</v>
      </c>
      <c r="AZ19" s="84">
        <f t="shared" si="8"/>
        <v>0</v>
      </c>
      <c r="BA19" s="84">
        <f t="shared" si="8"/>
        <v>0</v>
      </c>
      <c r="BB19" s="84">
        <f t="shared" si="8"/>
        <v>0</v>
      </c>
      <c r="BC19" s="84">
        <f t="shared" si="8"/>
        <v>0</v>
      </c>
      <c r="BD19" s="84">
        <f t="shared" si="8"/>
        <v>0</v>
      </c>
      <c r="BE19" s="84">
        <f t="shared" si="8"/>
        <v>0</v>
      </c>
      <c r="BF19" s="84">
        <f t="shared" si="8"/>
        <v>0</v>
      </c>
      <c r="BG19" s="84">
        <f t="shared" si="8"/>
        <v>0</v>
      </c>
      <c r="BH19" s="84">
        <f t="shared" si="8"/>
        <v>0</v>
      </c>
      <c r="BI19" s="84">
        <f t="shared" si="8"/>
        <v>0</v>
      </c>
      <c r="BJ19" s="84">
        <f t="shared" si="8"/>
        <v>0</v>
      </c>
      <c r="BK19" s="84">
        <f t="shared" si="8"/>
        <v>0</v>
      </c>
      <c r="BL19" s="84">
        <f t="shared" si="8"/>
        <v>0</v>
      </c>
      <c r="BM19" s="84">
        <f t="shared" si="8"/>
        <v>0</v>
      </c>
      <c r="BN19" s="84">
        <f t="shared" si="8"/>
        <v>0</v>
      </c>
      <c r="BO19" s="84">
        <f t="shared" si="8"/>
        <v>0</v>
      </c>
      <c r="BP19" s="84">
        <f t="shared" ref="BP19:CM19" si="9">SUM(BP236,BP570,BP937,BP1238,BP1323)</f>
        <v>0</v>
      </c>
      <c r="BQ19" s="84">
        <f t="shared" si="9"/>
        <v>0</v>
      </c>
      <c r="BR19" s="84">
        <f t="shared" si="9"/>
        <v>0</v>
      </c>
      <c r="BS19" s="84">
        <f t="shared" si="9"/>
        <v>0</v>
      </c>
      <c r="BT19" s="84">
        <f t="shared" si="9"/>
        <v>0</v>
      </c>
      <c r="BU19" s="84">
        <f t="shared" si="9"/>
        <v>0</v>
      </c>
      <c r="BV19" s="84">
        <f t="shared" si="9"/>
        <v>0</v>
      </c>
      <c r="BW19" s="84">
        <f t="shared" si="9"/>
        <v>0</v>
      </c>
      <c r="BX19" s="84">
        <f t="shared" si="9"/>
        <v>0</v>
      </c>
      <c r="BY19" s="84">
        <f t="shared" si="9"/>
        <v>0</v>
      </c>
      <c r="BZ19" s="84">
        <f t="shared" si="9"/>
        <v>0</v>
      </c>
      <c r="CA19" s="84">
        <f t="shared" si="9"/>
        <v>0</v>
      </c>
      <c r="CB19" s="84">
        <f t="shared" si="9"/>
        <v>0</v>
      </c>
      <c r="CC19" s="84">
        <f t="shared" si="9"/>
        <v>0</v>
      </c>
      <c r="CD19" s="84">
        <f t="shared" si="9"/>
        <v>0</v>
      </c>
      <c r="CE19" s="84">
        <f t="shared" si="9"/>
        <v>0.26</v>
      </c>
      <c r="CF19" s="84">
        <f t="shared" si="9"/>
        <v>0</v>
      </c>
      <c r="CG19" s="84">
        <f t="shared" si="9"/>
        <v>0</v>
      </c>
      <c r="CH19" s="84">
        <f t="shared" si="9"/>
        <v>0</v>
      </c>
      <c r="CI19" s="84">
        <f t="shared" si="9"/>
        <v>0</v>
      </c>
      <c r="CJ19" s="84">
        <f t="shared" si="9"/>
        <v>0</v>
      </c>
      <c r="CK19" s="84">
        <f t="shared" si="9"/>
        <v>4900</v>
      </c>
      <c r="CL19" s="84">
        <f t="shared" si="9"/>
        <v>0</v>
      </c>
      <c r="CM19" s="84">
        <f t="shared" si="9"/>
        <v>0</v>
      </c>
    </row>
    <row r="20" spans="1:91">
      <c r="A20" s="66" t="s">
        <v>212</v>
      </c>
      <c r="B20" s="71" t="s">
        <v>213</v>
      </c>
      <c r="C20" s="71" t="s">
        <v>202</v>
      </c>
      <c r="D20" s="84">
        <f t="shared" ref="D20:BO20" si="10">SUM(D245,D578,D945,D1245,D1330)</f>
        <v>0</v>
      </c>
      <c r="E20" s="84">
        <f t="shared" si="10"/>
        <v>16</v>
      </c>
      <c r="F20" s="84">
        <f t="shared" si="10"/>
        <v>0</v>
      </c>
      <c r="G20" s="84">
        <f t="shared" si="10"/>
        <v>0</v>
      </c>
      <c r="H20" s="84">
        <f t="shared" si="10"/>
        <v>0</v>
      </c>
      <c r="I20" s="84">
        <f t="shared" si="10"/>
        <v>7</v>
      </c>
      <c r="J20" s="84">
        <f t="shared" si="10"/>
        <v>8</v>
      </c>
      <c r="K20" s="84">
        <f t="shared" si="10"/>
        <v>0</v>
      </c>
      <c r="L20" s="84">
        <f t="shared" si="10"/>
        <v>2619.7069999999999</v>
      </c>
      <c r="M20" s="84">
        <f t="shared" si="10"/>
        <v>9121.15</v>
      </c>
      <c r="N20" s="84">
        <f t="shared" si="10"/>
        <v>101.14</v>
      </c>
      <c r="O20" s="84">
        <f t="shared" si="10"/>
        <v>0</v>
      </c>
      <c r="P20" s="84">
        <f t="shared" si="10"/>
        <v>0</v>
      </c>
      <c r="Q20" s="84">
        <f t="shared" si="10"/>
        <v>0</v>
      </c>
      <c r="R20" s="84">
        <f t="shared" si="10"/>
        <v>0</v>
      </c>
      <c r="S20" s="84">
        <f t="shared" si="10"/>
        <v>0</v>
      </c>
      <c r="T20" s="84">
        <f t="shared" si="10"/>
        <v>0</v>
      </c>
      <c r="U20" s="84">
        <f t="shared" si="10"/>
        <v>0</v>
      </c>
      <c r="V20" s="84">
        <f t="shared" si="10"/>
        <v>0</v>
      </c>
      <c r="W20" s="84">
        <f t="shared" si="10"/>
        <v>0</v>
      </c>
      <c r="X20" s="84">
        <f t="shared" si="10"/>
        <v>0</v>
      </c>
      <c r="Y20" s="84">
        <f t="shared" si="10"/>
        <v>3.339</v>
      </c>
      <c r="Z20" s="84">
        <f t="shared" si="10"/>
        <v>0</v>
      </c>
      <c r="AA20" s="84">
        <f t="shared" si="10"/>
        <v>0</v>
      </c>
      <c r="AB20" s="84">
        <f t="shared" si="10"/>
        <v>0</v>
      </c>
      <c r="AC20" s="84">
        <f t="shared" si="10"/>
        <v>0</v>
      </c>
      <c r="AD20" s="84">
        <f t="shared" si="10"/>
        <v>0</v>
      </c>
      <c r="AE20" s="84">
        <f t="shared" si="10"/>
        <v>6</v>
      </c>
      <c r="AF20" s="84">
        <f t="shared" si="10"/>
        <v>0</v>
      </c>
      <c r="AG20" s="84">
        <f t="shared" si="10"/>
        <v>0</v>
      </c>
      <c r="AH20" s="84">
        <f t="shared" si="10"/>
        <v>0</v>
      </c>
      <c r="AI20" s="84">
        <f t="shared" si="10"/>
        <v>9121.15</v>
      </c>
      <c r="AJ20" s="84">
        <f t="shared" si="10"/>
        <v>0.20599999999999999</v>
      </c>
      <c r="AK20" s="84">
        <f t="shared" si="10"/>
        <v>0</v>
      </c>
      <c r="AL20" s="84">
        <f t="shared" si="10"/>
        <v>16</v>
      </c>
      <c r="AM20" s="84">
        <f t="shared" si="10"/>
        <v>0</v>
      </c>
      <c r="AN20" s="84">
        <f t="shared" si="10"/>
        <v>0</v>
      </c>
      <c r="AO20" s="84">
        <f t="shared" si="10"/>
        <v>0</v>
      </c>
      <c r="AP20" s="84">
        <f t="shared" si="10"/>
        <v>0</v>
      </c>
      <c r="AQ20" s="84">
        <f t="shared" si="10"/>
        <v>0</v>
      </c>
      <c r="AR20" s="84">
        <f t="shared" si="10"/>
        <v>0</v>
      </c>
      <c r="AS20" s="84">
        <f t="shared" si="10"/>
        <v>580</v>
      </c>
      <c r="AT20" s="84">
        <f t="shared" si="10"/>
        <v>0</v>
      </c>
      <c r="AU20" s="84">
        <f t="shared" si="10"/>
        <v>24.88</v>
      </c>
      <c r="AV20" s="84">
        <f t="shared" si="10"/>
        <v>0</v>
      </c>
      <c r="AW20" s="84">
        <f t="shared" si="10"/>
        <v>0</v>
      </c>
      <c r="AX20" s="84">
        <f t="shared" si="10"/>
        <v>0</v>
      </c>
      <c r="AY20" s="84">
        <f t="shared" si="10"/>
        <v>0</v>
      </c>
      <c r="AZ20" s="84">
        <f t="shared" si="10"/>
        <v>0</v>
      </c>
      <c r="BA20" s="84">
        <f t="shared" si="10"/>
        <v>0</v>
      </c>
      <c r="BB20" s="84">
        <f t="shared" si="10"/>
        <v>0</v>
      </c>
      <c r="BC20" s="84">
        <f t="shared" si="10"/>
        <v>0</v>
      </c>
      <c r="BD20" s="84">
        <f t="shared" si="10"/>
        <v>2.9169999999999998</v>
      </c>
      <c r="BE20" s="84">
        <f t="shared" si="10"/>
        <v>0</v>
      </c>
      <c r="BF20" s="84">
        <f t="shared" si="10"/>
        <v>0.24299999999999999</v>
      </c>
      <c r="BG20" s="84">
        <f t="shared" si="10"/>
        <v>0</v>
      </c>
      <c r="BH20" s="84">
        <f t="shared" si="10"/>
        <v>0</v>
      </c>
      <c r="BI20" s="84">
        <f t="shared" si="10"/>
        <v>0</v>
      </c>
      <c r="BJ20" s="84">
        <f t="shared" si="10"/>
        <v>0</v>
      </c>
      <c r="BK20" s="84">
        <f t="shared" si="10"/>
        <v>0</v>
      </c>
      <c r="BL20" s="84">
        <f t="shared" si="10"/>
        <v>0</v>
      </c>
      <c r="BM20" s="84">
        <f t="shared" si="10"/>
        <v>0.5</v>
      </c>
      <c r="BN20" s="84">
        <f t="shared" si="10"/>
        <v>0</v>
      </c>
      <c r="BO20" s="84">
        <f t="shared" si="10"/>
        <v>1220.79</v>
      </c>
      <c r="BP20" s="84">
        <f t="shared" ref="BP20:CM20" si="11">SUM(BP245,BP578,BP945,BP1245,BP1330)</f>
        <v>0</v>
      </c>
      <c r="BQ20" s="84">
        <f t="shared" si="11"/>
        <v>0.21199999999999999</v>
      </c>
      <c r="BR20" s="84">
        <f t="shared" si="11"/>
        <v>0</v>
      </c>
      <c r="BS20" s="84">
        <f t="shared" si="11"/>
        <v>0</v>
      </c>
      <c r="BT20" s="84">
        <f t="shared" si="11"/>
        <v>0</v>
      </c>
      <c r="BU20" s="84">
        <f t="shared" si="11"/>
        <v>0</v>
      </c>
      <c r="BV20" s="84">
        <f t="shared" si="11"/>
        <v>0</v>
      </c>
      <c r="BW20" s="84">
        <f t="shared" si="11"/>
        <v>0</v>
      </c>
      <c r="BX20" s="84">
        <f t="shared" si="11"/>
        <v>0</v>
      </c>
      <c r="BY20" s="84">
        <f t="shared" si="11"/>
        <v>0</v>
      </c>
      <c r="BZ20" s="84">
        <f t="shared" si="11"/>
        <v>0</v>
      </c>
      <c r="CA20" s="84">
        <f t="shared" si="11"/>
        <v>0</v>
      </c>
      <c r="CB20" s="84">
        <f t="shared" si="11"/>
        <v>1.548</v>
      </c>
      <c r="CC20" s="84">
        <f t="shared" si="11"/>
        <v>0</v>
      </c>
      <c r="CD20" s="84">
        <f t="shared" si="11"/>
        <v>16</v>
      </c>
      <c r="CE20" s="84">
        <f t="shared" si="11"/>
        <v>0</v>
      </c>
      <c r="CF20" s="84">
        <f t="shared" si="11"/>
        <v>0</v>
      </c>
      <c r="CG20" s="84">
        <f t="shared" si="11"/>
        <v>0</v>
      </c>
      <c r="CH20" s="84">
        <f t="shared" si="11"/>
        <v>6</v>
      </c>
      <c r="CI20" s="84">
        <f t="shared" si="11"/>
        <v>0.5</v>
      </c>
      <c r="CJ20" s="84">
        <f t="shared" si="11"/>
        <v>0</v>
      </c>
      <c r="CK20" s="84">
        <f t="shared" si="11"/>
        <v>1803.7069999999999</v>
      </c>
      <c r="CL20" s="84">
        <f t="shared" si="11"/>
        <v>9121.15</v>
      </c>
      <c r="CM20" s="84">
        <f t="shared" si="11"/>
        <v>30.427999999999997</v>
      </c>
    </row>
    <row r="21" spans="1:91" ht="31.5">
      <c r="A21" s="66" t="s">
        <v>214</v>
      </c>
      <c r="B21" s="71" t="s">
        <v>215</v>
      </c>
      <c r="C21" s="71" t="s">
        <v>202</v>
      </c>
      <c r="D21" s="84">
        <f t="shared" ref="D21:S22" si="12">SUM(D262,D584,D955,D1253,D1337)</f>
        <v>0</v>
      </c>
      <c r="E21" s="84">
        <f t="shared" si="12"/>
        <v>0</v>
      </c>
      <c r="F21" s="84">
        <f t="shared" si="12"/>
        <v>0</v>
      </c>
      <c r="G21" s="84">
        <f t="shared" si="12"/>
        <v>0</v>
      </c>
      <c r="H21" s="84">
        <f t="shared" si="12"/>
        <v>0</v>
      </c>
      <c r="I21" s="84">
        <f t="shared" si="12"/>
        <v>0</v>
      </c>
      <c r="J21" s="84">
        <f t="shared" si="12"/>
        <v>0</v>
      </c>
      <c r="K21" s="84">
        <f t="shared" si="12"/>
        <v>0</v>
      </c>
      <c r="L21" s="84">
        <f t="shared" si="12"/>
        <v>0</v>
      </c>
      <c r="M21" s="84">
        <f t="shared" si="12"/>
        <v>0</v>
      </c>
      <c r="N21" s="84">
        <f t="shared" si="12"/>
        <v>0</v>
      </c>
      <c r="O21" s="84">
        <f t="shared" si="12"/>
        <v>0</v>
      </c>
      <c r="P21" s="84">
        <f t="shared" si="12"/>
        <v>0</v>
      </c>
      <c r="Q21" s="84">
        <f t="shared" si="12"/>
        <v>0</v>
      </c>
      <c r="R21" s="84">
        <f t="shared" si="12"/>
        <v>0</v>
      </c>
      <c r="S21" s="84">
        <f t="shared" si="12"/>
        <v>0</v>
      </c>
      <c r="T21" s="84">
        <f t="shared" ref="T21:AI22" si="13">SUM(T262,T584,T955,T1253,T1337)</f>
        <v>0</v>
      </c>
      <c r="U21" s="84">
        <f t="shared" si="13"/>
        <v>0</v>
      </c>
      <c r="V21" s="84">
        <f t="shared" si="13"/>
        <v>0</v>
      </c>
      <c r="W21" s="84">
        <f t="shared" si="13"/>
        <v>0</v>
      </c>
      <c r="X21" s="84">
        <f t="shared" si="13"/>
        <v>0</v>
      </c>
      <c r="Y21" s="84">
        <f t="shared" si="13"/>
        <v>0</v>
      </c>
      <c r="Z21" s="84">
        <f t="shared" si="13"/>
        <v>0</v>
      </c>
      <c r="AA21" s="84">
        <f t="shared" si="13"/>
        <v>0</v>
      </c>
      <c r="AB21" s="84">
        <f t="shared" si="13"/>
        <v>0</v>
      </c>
      <c r="AC21" s="84">
        <f t="shared" si="13"/>
        <v>0</v>
      </c>
      <c r="AD21" s="84">
        <f t="shared" si="13"/>
        <v>0</v>
      </c>
      <c r="AE21" s="84">
        <f t="shared" si="13"/>
        <v>0</v>
      </c>
      <c r="AF21" s="84">
        <f t="shared" si="13"/>
        <v>0</v>
      </c>
      <c r="AG21" s="84">
        <f t="shared" si="13"/>
        <v>0</v>
      </c>
      <c r="AH21" s="84">
        <f t="shared" si="13"/>
        <v>0</v>
      </c>
      <c r="AI21" s="84">
        <f t="shared" si="13"/>
        <v>0</v>
      </c>
      <c r="AJ21" s="84">
        <f t="shared" ref="AJ21:AY22" si="14">SUM(AJ262,AJ584,AJ955,AJ1253,AJ1337)</f>
        <v>0</v>
      </c>
      <c r="AK21" s="84">
        <f t="shared" si="14"/>
        <v>0</v>
      </c>
      <c r="AL21" s="84">
        <f t="shared" si="14"/>
        <v>0</v>
      </c>
      <c r="AM21" s="84">
        <f t="shared" si="14"/>
        <v>0</v>
      </c>
      <c r="AN21" s="84">
        <f t="shared" si="14"/>
        <v>0</v>
      </c>
      <c r="AO21" s="84">
        <f t="shared" si="14"/>
        <v>0</v>
      </c>
      <c r="AP21" s="84">
        <f t="shared" si="14"/>
        <v>0</v>
      </c>
      <c r="AQ21" s="84">
        <f t="shared" si="14"/>
        <v>0</v>
      </c>
      <c r="AR21" s="84">
        <f t="shared" si="14"/>
        <v>0</v>
      </c>
      <c r="AS21" s="84">
        <f t="shared" si="14"/>
        <v>0</v>
      </c>
      <c r="AT21" s="84">
        <f t="shared" si="14"/>
        <v>0</v>
      </c>
      <c r="AU21" s="84">
        <f t="shared" si="14"/>
        <v>0</v>
      </c>
      <c r="AV21" s="84">
        <f t="shared" si="14"/>
        <v>0</v>
      </c>
      <c r="AW21" s="84">
        <f t="shared" si="14"/>
        <v>0</v>
      </c>
      <c r="AX21" s="84">
        <f t="shared" si="14"/>
        <v>0</v>
      </c>
      <c r="AY21" s="84">
        <f t="shared" si="14"/>
        <v>0</v>
      </c>
      <c r="AZ21" s="84">
        <f t="shared" ref="AZ21:BO22" si="15">SUM(AZ262,AZ584,AZ955,AZ1253,AZ1337)</f>
        <v>0</v>
      </c>
      <c r="BA21" s="84">
        <f t="shared" si="15"/>
        <v>0</v>
      </c>
      <c r="BB21" s="84">
        <f t="shared" si="15"/>
        <v>0</v>
      </c>
      <c r="BC21" s="84">
        <f t="shared" si="15"/>
        <v>0</v>
      </c>
      <c r="BD21" s="84">
        <f t="shared" si="15"/>
        <v>0</v>
      </c>
      <c r="BE21" s="84">
        <f t="shared" si="15"/>
        <v>0</v>
      </c>
      <c r="BF21" s="84">
        <f t="shared" si="15"/>
        <v>0</v>
      </c>
      <c r="BG21" s="84">
        <f t="shared" si="15"/>
        <v>0</v>
      </c>
      <c r="BH21" s="84">
        <f t="shared" si="15"/>
        <v>0</v>
      </c>
      <c r="BI21" s="84">
        <f t="shared" si="15"/>
        <v>0</v>
      </c>
      <c r="BJ21" s="84">
        <f t="shared" si="15"/>
        <v>0</v>
      </c>
      <c r="BK21" s="84">
        <f t="shared" si="15"/>
        <v>0</v>
      </c>
      <c r="BL21" s="84">
        <f t="shared" si="15"/>
        <v>0</v>
      </c>
      <c r="BM21" s="84">
        <f t="shared" si="15"/>
        <v>0</v>
      </c>
      <c r="BN21" s="84">
        <f t="shared" si="15"/>
        <v>0</v>
      </c>
      <c r="BO21" s="84">
        <f t="shared" si="15"/>
        <v>0</v>
      </c>
      <c r="BP21" s="84">
        <f t="shared" ref="BP21:CE22" si="16">SUM(BP262,BP584,BP955,BP1253,BP1337)</f>
        <v>0</v>
      </c>
      <c r="BQ21" s="84">
        <f t="shared" si="16"/>
        <v>0</v>
      </c>
      <c r="BR21" s="84">
        <f t="shared" si="16"/>
        <v>0</v>
      </c>
      <c r="BS21" s="84">
        <f t="shared" si="16"/>
        <v>0</v>
      </c>
      <c r="BT21" s="84">
        <f t="shared" si="16"/>
        <v>0</v>
      </c>
      <c r="BU21" s="84">
        <f t="shared" si="16"/>
        <v>0</v>
      </c>
      <c r="BV21" s="84">
        <f t="shared" si="16"/>
        <v>0</v>
      </c>
      <c r="BW21" s="84">
        <f t="shared" si="16"/>
        <v>0</v>
      </c>
      <c r="BX21" s="84">
        <f t="shared" si="16"/>
        <v>0</v>
      </c>
      <c r="BY21" s="84">
        <f t="shared" si="16"/>
        <v>0</v>
      </c>
      <c r="BZ21" s="84">
        <f t="shared" si="16"/>
        <v>0</v>
      </c>
      <c r="CA21" s="84">
        <f t="shared" si="16"/>
        <v>0</v>
      </c>
      <c r="CB21" s="84">
        <f t="shared" si="16"/>
        <v>0</v>
      </c>
      <c r="CC21" s="84">
        <f t="shared" si="16"/>
        <v>0</v>
      </c>
      <c r="CD21" s="84">
        <f t="shared" si="16"/>
        <v>0</v>
      </c>
      <c r="CE21" s="84">
        <f t="shared" si="16"/>
        <v>0</v>
      </c>
      <c r="CF21" s="84">
        <f t="shared" ref="CF21:CM22" si="17">SUM(CF262,CF584,CF955,CF1253,CF1337)</f>
        <v>0</v>
      </c>
      <c r="CG21" s="84">
        <f t="shared" si="17"/>
        <v>0</v>
      </c>
      <c r="CH21" s="84">
        <f t="shared" si="17"/>
        <v>0</v>
      </c>
      <c r="CI21" s="84">
        <f t="shared" si="17"/>
        <v>0</v>
      </c>
      <c r="CJ21" s="84">
        <f t="shared" si="17"/>
        <v>0</v>
      </c>
      <c r="CK21" s="84">
        <f t="shared" si="17"/>
        <v>0</v>
      </c>
      <c r="CL21" s="84">
        <f t="shared" si="17"/>
        <v>0</v>
      </c>
      <c r="CM21" s="84">
        <f t="shared" si="17"/>
        <v>0</v>
      </c>
    </row>
    <row r="22" spans="1:91">
      <c r="A22" s="66" t="s">
        <v>216</v>
      </c>
      <c r="B22" s="71" t="s">
        <v>217</v>
      </c>
      <c r="C22" s="71" t="s">
        <v>202</v>
      </c>
      <c r="D22" s="84">
        <f t="shared" si="12"/>
        <v>0</v>
      </c>
      <c r="E22" s="84">
        <f t="shared" si="12"/>
        <v>0</v>
      </c>
      <c r="F22" s="84">
        <f t="shared" si="12"/>
        <v>0</v>
      </c>
      <c r="G22" s="84">
        <f t="shared" si="12"/>
        <v>0</v>
      </c>
      <c r="H22" s="84">
        <f t="shared" si="12"/>
        <v>0</v>
      </c>
      <c r="I22" s="84">
        <f t="shared" si="12"/>
        <v>938</v>
      </c>
      <c r="J22" s="84">
        <f t="shared" si="12"/>
        <v>0</v>
      </c>
      <c r="K22" s="84">
        <f t="shared" si="12"/>
        <v>0</v>
      </c>
      <c r="L22" s="84">
        <f t="shared" si="12"/>
        <v>0</v>
      </c>
      <c r="M22" s="84">
        <f t="shared" si="12"/>
        <v>0</v>
      </c>
      <c r="N22" s="84">
        <f t="shared" si="12"/>
        <v>0</v>
      </c>
      <c r="O22" s="84">
        <f t="shared" si="12"/>
        <v>0</v>
      </c>
      <c r="P22" s="84">
        <f t="shared" si="12"/>
        <v>0</v>
      </c>
      <c r="Q22" s="84">
        <f t="shared" si="12"/>
        <v>0</v>
      </c>
      <c r="R22" s="84">
        <f t="shared" si="12"/>
        <v>0</v>
      </c>
      <c r="S22" s="84">
        <f t="shared" si="12"/>
        <v>0</v>
      </c>
      <c r="T22" s="84">
        <f t="shared" si="13"/>
        <v>0</v>
      </c>
      <c r="U22" s="84">
        <f t="shared" si="13"/>
        <v>0</v>
      </c>
      <c r="V22" s="84">
        <f t="shared" si="13"/>
        <v>0</v>
      </c>
      <c r="W22" s="84">
        <f t="shared" si="13"/>
        <v>0</v>
      </c>
      <c r="X22" s="84">
        <f t="shared" si="13"/>
        <v>0</v>
      </c>
      <c r="Y22" s="84">
        <f t="shared" si="13"/>
        <v>0</v>
      </c>
      <c r="Z22" s="84">
        <f t="shared" si="13"/>
        <v>0</v>
      </c>
      <c r="AA22" s="84">
        <f t="shared" si="13"/>
        <v>0</v>
      </c>
      <c r="AB22" s="84">
        <f t="shared" si="13"/>
        <v>0</v>
      </c>
      <c r="AC22" s="84">
        <f t="shared" si="13"/>
        <v>0</v>
      </c>
      <c r="AD22" s="84">
        <f t="shared" si="13"/>
        <v>0</v>
      </c>
      <c r="AE22" s="84">
        <f t="shared" si="13"/>
        <v>0</v>
      </c>
      <c r="AF22" s="84">
        <f t="shared" si="13"/>
        <v>0</v>
      </c>
      <c r="AG22" s="84">
        <f t="shared" si="13"/>
        <v>0</v>
      </c>
      <c r="AH22" s="84">
        <f t="shared" si="13"/>
        <v>0</v>
      </c>
      <c r="AI22" s="84">
        <f t="shared" si="13"/>
        <v>0</v>
      </c>
      <c r="AJ22" s="84">
        <f t="shared" si="14"/>
        <v>0</v>
      </c>
      <c r="AK22" s="84">
        <f t="shared" si="14"/>
        <v>0</v>
      </c>
      <c r="AL22" s="84">
        <f t="shared" si="14"/>
        <v>0</v>
      </c>
      <c r="AM22" s="84">
        <f t="shared" si="14"/>
        <v>0</v>
      </c>
      <c r="AN22" s="84">
        <f t="shared" si="14"/>
        <v>0</v>
      </c>
      <c r="AO22" s="84">
        <f t="shared" si="14"/>
        <v>0</v>
      </c>
      <c r="AP22" s="84">
        <f t="shared" si="14"/>
        <v>0</v>
      </c>
      <c r="AQ22" s="84">
        <f t="shared" si="14"/>
        <v>0</v>
      </c>
      <c r="AR22" s="84">
        <f t="shared" si="14"/>
        <v>0</v>
      </c>
      <c r="AS22" s="84">
        <f t="shared" si="14"/>
        <v>0</v>
      </c>
      <c r="AT22" s="84">
        <f t="shared" si="14"/>
        <v>0</v>
      </c>
      <c r="AU22" s="84">
        <f t="shared" si="14"/>
        <v>0</v>
      </c>
      <c r="AV22" s="84">
        <f t="shared" si="14"/>
        <v>0</v>
      </c>
      <c r="AW22" s="84">
        <f t="shared" si="14"/>
        <v>0</v>
      </c>
      <c r="AX22" s="84">
        <f t="shared" si="14"/>
        <v>0</v>
      </c>
      <c r="AY22" s="84">
        <f t="shared" si="14"/>
        <v>0</v>
      </c>
      <c r="AZ22" s="84">
        <f t="shared" si="15"/>
        <v>0</v>
      </c>
      <c r="BA22" s="84">
        <f t="shared" si="15"/>
        <v>0</v>
      </c>
      <c r="BB22" s="84">
        <f t="shared" si="15"/>
        <v>0</v>
      </c>
      <c r="BC22" s="84">
        <f t="shared" si="15"/>
        <v>0</v>
      </c>
      <c r="BD22" s="84">
        <f t="shared" si="15"/>
        <v>0</v>
      </c>
      <c r="BE22" s="84">
        <f t="shared" si="15"/>
        <v>0</v>
      </c>
      <c r="BF22" s="84">
        <f t="shared" si="15"/>
        <v>0</v>
      </c>
      <c r="BG22" s="84">
        <f t="shared" si="15"/>
        <v>0</v>
      </c>
      <c r="BH22" s="84">
        <f t="shared" si="15"/>
        <v>0</v>
      </c>
      <c r="BI22" s="84">
        <f t="shared" si="15"/>
        <v>0</v>
      </c>
      <c r="BJ22" s="84">
        <f t="shared" si="15"/>
        <v>0</v>
      </c>
      <c r="BK22" s="84">
        <f t="shared" si="15"/>
        <v>0</v>
      </c>
      <c r="BL22" s="84">
        <f t="shared" si="15"/>
        <v>0</v>
      </c>
      <c r="BM22" s="84">
        <f t="shared" si="15"/>
        <v>0</v>
      </c>
      <c r="BN22" s="84">
        <f t="shared" si="15"/>
        <v>0</v>
      </c>
      <c r="BO22" s="84">
        <f t="shared" si="15"/>
        <v>0</v>
      </c>
      <c r="BP22" s="84">
        <f t="shared" si="16"/>
        <v>0</v>
      </c>
      <c r="BQ22" s="84">
        <f t="shared" si="16"/>
        <v>0</v>
      </c>
      <c r="BR22" s="84">
        <f t="shared" si="16"/>
        <v>0</v>
      </c>
      <c r="BS22" s="84">
        <f t="shared" si="16"/>
        <v>0</v>
      </c>
      <c r="BT22" s="84">
        <f t="shared" si="16"/>
        <v>0</v>
      </c>
      <c r="BU22" s="84">
        <f t="shared" si="16"/>
        <v>0</v>
      </c>
      <c r="BV22" s="84">
        <f t="shared" si="16"/>
        <v>0</v>
      </c>
      <c r="BW22" s="84">
        <f t="shared" si="16"/>
        <v>0</v>
      </c>
      <c r="BX22" s="84">
        <f t="shared" si="16"/>
        <v>0</v>
      </c>
      <c r="BY22" s="84">
        <f t="shared" si="16"/>
        <v>0</v>
      </c>
      <c r="BZ22" s="84">
        <f t="shared" si="16"/>
        <v>0</v>
      </c>
      <c r="CA22" s="84">
        <f t="shared" si="16"/>
        <v>0</v>
      </c>
      <c r="CB22" s="84">
        <f t="shared" si="16"/>
        <v>0</v>
      </c>
      <c r="CC22" s="84">
        <f t="shared" si="16"/>
        <v>0</v>
      </c>
      <c r="CD22" s="84">
        <f t="shared" si="16"/>
        <v>0</v>
      </c>
      <c r="CE22" s="84">
        <f t="shared" si="16"/>
        <v>0</v>
      </c>
      <c r="CF22" s="84">
        <f t="shared" si="17"/>
        <v>0</v>
      </c>
      <c r="CG22" s="84">
        <f t="shared" si="17"/>
        <v>0</v>
      </c>
      <c r="CH22" s="84">
        <f t="shared" si="17"/>
        <v>0</v>
      </c>
      <c r="CI22" s="84">
        <f t="shared" si="17"/>
        <v>0</v>
      </c>
      <c r="CJ22" s="84">
        <f t="shared" si="17"/>
        <v>0</v>
      </c>
      <c r="CK22" s="84">
        <f t="shared" si="17"/>
        <v>0</v>
      </c>
      <c r="CL22" s="84">
        <f t="shared" si="17"/>
        <v>0</v>
      </c>
      <c r="CM22" s="84">
        <f t="shared" si="17"/>
        <v>0</v>
      </c>
    </row>
    <row r="23" spans="1:91">
      <c r="A23" s="66" t="s">
        <v>218</v>
      </c>
      <c r="B23" s="67" t="s">
        <v>219</v>
      </c>
      <c r="C23" s="67" t="s">
        <v>202</v>
      </c>
      <c r="D23" s="138">
        <f t="shared" ref="D23:BO23" si="18">SUM(D24,D49,D98,D236,D245,D262,D263)</f>
        <v>0</v>
      </c>
      <c r="E23" s="138">
        <f t="shared" si="18"/>
        <v>47.9</v>
      </c>
      <c r="F23" s="138">
        <f t="shared" si="18"/>
        <v>159.21399999999997</v>
      </c>
      <c r="G23" s="138">
        <f t="shared" si="18"/>
        <v>0</v>
      </c>
      <c r="H23" s="138">
        <f t="shared" si="18"/>
        <v>0</v>
      </c>
      <c r="I23" s="138">
        <f t="shared" si="18"/>
        <v>1012</v>
      </c>
      <c r="J23" s="138">
        <f t="shared" si="18"/>
        <v>20.552899999999998</v>
      </c>
      <c r="K23" s="138">
        <f t="shared" si="18"/>
        <v>88.027500000000003</v>
      </c>
      <c r="L23" s="138">
        <f t="shared" si="18"/>
        <v>8328.9169999999995</v>
      </c>
      <c r="M23" s="138">
        <f t="shared" si="18"/>
        <v>9253.9499999999989</v>
      </c>
      <c r="N23" s="138">
        <f t="shared" si="18"/>
        <v>13.083599999999999</v>
      </c>
      <c r="O23" s="138">
        <f t="shared" si="18"/>
        <v>0</v>
      </c>
      <c r="P23" s="138">
        <f t="shared" si="18"/>
        <v>16.77</v>
      </c>
      <c r="Q23" s="138">
        <f t="shared" si="18"/>
        <v>12.779</v>
      </c>
      <c r="R23" s="138">
        <f t="shared" si="18"/>
        <v>0</v>
      </c>
      <c r="S23" s="138">
        <f t="shared" si="18"/>
        <v>0</v>
      </c>
      <c r="T23" s="138">
        <f t="shared" si="18"/>
        <v>107</v>
      </c>
      <c r="U23" s="138">
        <f t="shared" si="18"/>
        <v>3.6086</v>
      </c>
      <c r="V23" s="138">
        <f t="shared" si="18"/>
        <v>0</v>
      </c>
      <c r="W23" s="138">
        <f t="shared" si="18"/>
        <v>0</v>
      </c>
      <c r="X23" s="138">
        <f t="shared" si="18"/>
        <v>0</v>
      </c>
      <c r="Y23" s="138">
        <f t="shared" si="18"/>
        <v>3.4620000000000002</v>
      </c>
      <c r="Z23" s="138">
        <f t="shared" si="18"/>
        <v>0</v>
      </c>
      <c r="AA23" s="138">
        <f t="shared" si="18"/>
        <v>5.59</v>
      </c>
      <c r="AB23" s="138">
        <f t="shared" si="18"/>
        <v>13.093</v>
      </c>
      <c r="AC23" s="138">
        <f t="shared" si="18"/>
        <v>0</v>
      </c>
      <c r="AD23" s="138">
        <f t="shared" si="18"/>
        <v>0</v>
      </c>
      <c r="AE23" s="138">
        <f t="shared" si="18"/>
        <v>165</v>
      </c>
      <c r="AF23" s="138">
        <f t="shared" si="18"/>
        <v>11.3103</v>
      </c>
      <c r="AG23" s="138">
        <f t="shared" si="18"/>
        <v>0</v>
      </c>
      <c r="AH23" s="138">
        <f t="shared" si="18"/>
        <v>630</v>
      </c>
      <c r="AI23" s="138">
        <f t="shared" si="18"/>
        <v>9121.15</v>
      </c>
      <c r="AJ23" s="138">
        <f t="shared" si="18"/>
        <v>0.9</v>
      </c>
      <c r="AK23" s="138">
        <f t="shared" si="18"/>
        <v>0</v>
      </c>
      <c r="AL23" s="138">
        <f t="shared" si="18"/>
        <v>16</v>
      </c>
      <c r="AM23" s="138">
        <f t="shared" si="18"/>
        <v>18.227</v>
      </c>
      <c r="AN23" s="138">
        <f t="shared" si="18"/>
        <v>0</v>
      </c>
      <c r="AO23" s="138">
        <f t="shared" si="18"/>
        <v>0</v>
      </c>
      <c r="AP23" s="138">
        <f t="shared" si="18"/>
        <v>38</v>
      </c>
      <c r="AQ23" s="138">
        <f t="shared" si="18"/>
        <v>1.7829999999999999</v>
      </c>
      <c r="AR23" s="138">
        <f t="shared" si="18"/>
        <v>0</v>
      </c>
      <c r="AS23" s="138">
        <f t="shared" si="18"/>
        <v>680</v>
      </c>
      <c r="AT23" s="138">
        <f t="shared" si="18"/>
        <v>0</v>
      </c>
      <c r="AU23" s="138">
        <f t="shared" si="18"/>
        <v>0.9</v>
      </c>
      <c r="AV23" s="138">
        <f t="shared" si="18"/>
        <v>0</v>
      </c>
      <c r="AW23" s="138">
        <f t="shared" si="18"/>
        <v>0</v>
      </c>
      <c r="AX23" s="138">
        <f t="shared" si="18"/>
        <v>13.291</v>
      </c>
      <c r="AY23" s="138">
        <f t="shared" si="18"/>
        <v>0</v>
      </c>
      <c r="AZ23" s="138">
        <f t="shared" si="18"/>
        <v>0</v>
      </c>
      <c r="BA23" s="138">
        <f t="shared" si="18"/>
        <v>135</v>
      </c>
      <c r="BB23" s="138">
        <f t="shared" si="18"/>
        <v>2.5300000000000002</v>
      </c>
      <c r="BC23" s="138">
        <f t="shared" si="18"/>
        <v>0</v>
      </c>
      <c r="BD23" s="138">
        <f t="shared" si="18"/>
        <v>2.9169999999999998</v>
      </c>
      <c r="BE23" s="138">
        <f t="shared" si="18"/>
        <v>132.80000000000001</v>
      </c>
      <c r="BF23" s="138">
        <f t="shared" si="18"/>
        <v>0.8</v>
      </c>
      <c r="BG23" s="138">
        <f t="shared" si="18"/>
        <v>0</v>
      </c>
      <c r="BH23" s="138">
        <f t="shared" si="18"/>
        <v>0</v>
      </c>
      <c r="BI23" s="138">
        <f t="shared" si="18"/>
        <v>9.6609999999999996</v>
      </c>
      <c r="BJ23" s="138">
        <f t="shared" si="18"/>
        <v>0</v>
      </c>
      <c r="BK23" s="138">
        <f t="shared" si="18"/>
        <v>0</v>
      </c>
      <c r="BL23" s="138">
        <f t="shared" si="18"/>
        <v>42</v>
      </c>
      <c r="BM23" s="138">
        <f t="shared" si="18"/>
        <v>0.5</v>
      </c>
      <c r="BN23" s="138">
        <f t="shared" si="18"/>
        <v>0</v>
      </c>
      <c r="BO23" s="138">
        <f t="shared" si="18"/>
        <v>1200</v>
      </c>
      <c r="BP23" s="138">
        <f t="shared" ref="BP23:CM23" si="19">SUM(BP24,BP49,BP98,BP236,BP245,BP262,BP263)</f>
        <v>0</v>
      </c>
      <c r="BQ23" s="138">
        <f t="shared" si="19"/>
        <v>0.7228</v>
      </c>
      <c r="BR23" s="138">
        <f t="shared" si="19"/>
        <v>0</v>
      </c>
      <c r="BS23" s="138">
        <f t="shared" si="19"/>
        <v>0</v>
      </c>
      <c r="BT23" s="138">
        <f t="shared" si="19"/>
        <v>12.276</v>
      </c>
      <c r="BU23" s="138">
        <f t="shared" si="19"/>
        <v>0</v>
      </c>
      <c r="BV23" s="138">
        <f t="shared" si="19"/>
        <v>0</v>
      </c>
      <c r="BW23" s="138">
        <f t="shared" si="19"/>
        <v>27</v>
      </c>
      <c r="BX23" s="138">
        <f t="shared" si="19"/>
        <v>0</v>
      </c>
      <c r="BY23" s="138">
        <f t="shared" si="19"/>
        <v>0</v>
      </c>
      <c r="BZ23" s="138">
        <f t="shared" si="19"/>
        <v>0</v>
      </c>
      <c r="CA23" s="138">
        <f t="shared" si="19"/>
        <v>0</v>
      </c>
      <c r="CB23" s="138">
        <f t="shared" si="19"/>
        <v>0</v>
      </c>
      <c r="CC23" s="138">
        <f t="shared" si="19"/>
        <v>0</v>
      </c>
      <c r="CD23" s="138">
        <f t="shared" si="19"/>
        <v>38.36</v>
      </c>
      <c r="CE23" s="138">
        <f t="shared" si="19"/>
        <v>79.327000000000012</v>
      </c>
      <c r="CF23" s="138">
        <f t="shared" si="19"/>
        <v>0</v>
      </c>
      <c r="CG23" s="138">
        <f t="shared" si="19"/>
        <v>0</v>
      </c>
      <c r="CH23" s="138">
        <f t="shared" si="19"/>
        <v>514</v>
      </c>
      <c r="CI23" s="138">
        <f t="shared" si="19"/>
        <v>19.7319</v>
      </c>
      <c r="CJ23" s="138">
        <f t="shared" si="19"/>
        <v>0</v>
      </c>
      <c r="CK23" s="138">
        <f t="shared" si="19"/>
        <v>2512.9169999999999</v>
      </c>
      <c r="CL23" s="138">
        <f t="shared" si="19"/>
        <v>9253.9499999999989</v>
      </c>
      <c r="CM23" s="138">
        <f t="shared" si="19"/>
        <v>6.7848000000000006</v>
      </c>
    </row>
    <row r="24" spans="1:91" ht="31.5">
      <c r="A24" s="73" t="s">
        <v>116</v>
      </c>
      <c r="B24" s="67" t="s">
        <v>220</v>
      </c>
      <c r="C24" s="67" t="s">
        <v>202</v>
      </c>
      <c r="D24" s="84">
        <f t="shared" ref="D24:BO24" si="20">D25+D29+D32+D48</f>
        <v>0</v>
      </c>
      <c r="E24" s="84">
        <f t="shared" si="20"/>
        <v>26.31</v>
      </c>
      <c r="F24" s="84">
        <f t="shared" si="20"/>
        <v>24.056999999999995</v>
      </c>
      <c r="G24" s="84">
        <f t="shared" si="20"/>
        <v>0</v>
      </c>
      <c r="H24" s="84">
        <f t="shared" si="20"/>
        <v>0</v>
      </c>
      <c r="I24" s="84">
        <f t="shared" si="20"/>
        <v>3</v>
      </c>
      <c r="J24" s="84">
        <f t="shared" si="20"/>
        <v>0</v>
      </c>
      <c r="K24" s="84">
        <f t="shared" si="20"/>
        <v>0</v>
      </c>
      <c r="L24" s="84">
        <f t="shared" si="20"/>
        <v>0</v>
      </c>
      <c r="M24" s="84">
        <f t="shared" si="20"/>
        <v>0</v>
      </c>
      <c r="N24" s="84">
        <f t="shared" si="20"/>
        <v>0</v>
      </c>
      <c r="O24" s="84">
        <f t="shared" si="20"/>
        <v>0</v>
      </c>
      <c r="P24" s="84">
        <f t="shared" si="20"/>
        <v>16.77</v>
      </c>
      <c r="Q24" s="84">
        <f t="shared" si="20"/>
        <v>4.9139999999999997</v>
      </c>
      <c r="R24" s="84">
        <f t="shared" si="20"/>
        <v>0</v>
      </c>
      <c r="S24" s="84">
        <f t="shared" si="20"/>
        <v>0</v>
      </c>
      <c r="T24" s="84">
        <f t="shared" si="20"/>
        <v>0</v>
      </c>
      <c r="U24" s="84">
        <f t="shared" si="20"/>
        <v>0</v>
      </c>
      <c r="V24" s="84">
        <f t="shared" si="20"/>
        <v>0</v>
      </c>
      <c r="W24" s="84">
        <f t="shared" si="20"/>
        <v>0</v>
      </c>
      <c r="X24" s="84">
        <f t="shared" si="20"/>
        <v>0</v>
      </c>
      <c r="Y24" s="84">
        <f t="shared" si="20"/>
        <v>0</v>
      </c>
      <c r="Z24" s="84">
        <f t="shared" si="20"/>
        <v>0</v>
      </c>
      <c r="AA24" s="84">
        <f t="shared" si="20"/>
        <v>0</v>
      </c>
      <c r="AB24" s="84">
        <f t="shared" si="20"/>
        <v>6.09</v>
      </c>
      <c r="AC24" s="84">
        <f t="shared" si="20"/>
        <v>0</v>
      </c>
      <c r="AD24" s="84">
        <f t="shared" si="20"/>
        <v>0</v>
      </c>
      <c r="AE24" s="84">
        <f t="shared" si="20"/>
        <v>0</v>
      </c>
      <c r="AF24" s="84">
        <f t="shared" si="20"/>
        <v>0</v>
      </c>
      <c r="AG24" s="84">
        <f t="shared" si="20"/>
        <v>0</v>
      </c>
      <c r="AH24" s="84">
        <f t="shared" si="20"/>
        <v>0</v>
      </c>
      <c r="AI24" s="84">
        <f t="shared" si="20"/>
        <v>0</v>
      </c>
      <c r="AJ24" s="84">
        <f t="shared" si="20"/>
        <v>0</v>
      </c>
      <c r="AK24" s="84">
        <f t="shared" si="20"/>
        <v>0</v>
      </c>
      <c r="AL24" s="84">
        <f t="shared" si="20"/>
        <v>0</v>
      </c>
      <c r="AM24" s="84">
        <f t="shared" si="20"/>
        <v>3.484</v>
      </c>
      <c r="AN24" s="84">
        <f t="shared" si="20"/>
        <v>0</v>
      </c>
      <c r="AO24" s="84">
        <f t="shared" si="20"/>
        <v>0</v>
      </c>
      <c r="AP24" s="84">
        <f t="shared" si="20"/>
        <v>3</v>
      </c>
      <c r="AQ24" s="84">
        <f t="shared" si="20"/>
        <v>0</v>
      </c>
      <c r="AR24" s="84">
        <f t="shared" si="20"/>
        <v>0</v>
      </c>
      <c r="AS24" s="84">
        <f t="shared" si="20"/>
        <v>0</v>
      </c>
      <c r="AT24" s="84">
        <f t="shared" si="20"/>
        <v>0</v>
      </c>
      <c r="AU24" s="84">
        <f t="shared" si="20"/>
        <v>0</v>
      </c>
      <c r="AV24" s="84">
        <f t="shared" si="20"/>
        <v>0</v>
      </c>
      <c r="AW24" s="84">
        <f t="shared" si="20"/>
        <v>0</v>
      </c>
      <c r="AX24" s="84">
        <f t="shared" si="20"/>
        <v>2.4900000000000002</v>
      </c>
      <c r="AY24" s="84">
        <f t="shared" si="20"/>
        <v>0</v>
      </c>
      <c r="AZ24" s="84">
        <f t="shared" si="20"/>
        <v>0</v>
      </c>
      <c r="BA24" s="84">
        <f t="shared" si="20"/>
        <v>0</v>
      </c>
      <c r="BB24" s="84">
        <f t="shared" si="20"/>
        <v>0</v>
      </c>
      <c r="BC24" s="84">
        <f t="shared" si="20"/>
        <v>0</v>
      </c>
      <c r="BD24" s="84">
        <f t="shared" si="20"/>
        <v>0</v>
      </c>
      <c r="BE24" s="84">
        <f t="shared" si="20"/>
        <v>0</v>
      </c>
      <c r="BF24" s="84">
        <f t="shared" si="20"/>
        <v>0</v>
      </c>
      <c r="BG24" s="84">
        <f t="shared" si="20"/>
        <v>0</v>
      </c>
      <c r="BH24" s="84">
        <f t="shared" si="20"/>
        <v>0</v>
      </c>
      <c r="BI24" s="84">
        <f t="shared" si="20"/>
        <v>1.34</v>
      </c>
      <c r="BJ24" s="84">
        <f t="shared" si="20"/>
        <v>0</v>
      </c>
      <c r="BK24" s="84">
        <f t="shared" si="20"/>
        <v>0</v>
      </c>
      <c r="BL24" s="84">
        <f t="shared" si="20"/>
        <v>0</v>
      </c>
      <c r="BM24" s="84">
        <f t="shared" si="20"/>
        <v>0</v>
      </c>
      <c r="BN24" s="84">
        <f t="shared" si="20"/>
        <v>0</v>
      </c>
      <c r="BO24" s="84">
        <f t="shared" si="20"/>
        <v>0</v>
      </c>
      <c r="BP24" s="84">
        <f t="shared" ref="BP24:CM24" si="21">BP25+BP29+BP32+BP48</f>
        <v>0</v>
      </c>
      <c r="BQ24" s="84">
        <f t="shared" si="21"/>
        <v>0</v>
      </c>
      <c r="BR24" s="84">
        <f t="shared" si="21"/>
        <v>0</v>
      </c>
      <c r="BS24" s="84">
        <f t="shared" si="21"/>
        <v>0</v>
      </c>
      <c r="BT24" s="84">
        <f t="shared" si="21"/>
        <v>0</v>
      </c>
      <c r="BU24" s="84">
        <f t="shared" si="21"/>
        <v>0</v>
      </c>
      <c r="BV24" s="84">
        <f t="shared" si="21"/>
        <v>0</v>
      </c>
      <c r="BW24" s="84">
        <f t="shared" si="21"/>
        <v>0</v>
      </c>
      <c r="BX24" s="84">
        <f t="shared" si="21"/>
        <v>0</v>
      </c>
      <c r="BY24" s="84">
        <f t="shared" si="21"/>
        <v>0</v>
      </c>
      <c r="BZ24" s="84">
        <f t="shared" si="21"/>
        <v>0</v>
      </c>
      <c r="CA24" s="84">
        <f t="shared" si="21"/>
        <v>0</v>
      </c>
      <c r="CB24" s="84">
        <f t="shared" si="21"/>
        <v>0</v>
      </c>
      <c r="CC24" s="84">
        <f t="shared" si="21"/>
        <v>0</v>
      </c>
      <c r="CD24" s="84">
        <f t="shared" si="21"/>
        <v>16.77</v>
      </c>
      <c r="CE24" s="84">
        <f t="shared" si="21"/>
        <v>18.317999999999998</v>
      </c>
      <c r="CF24" s="84">
        <f t="shared" si="21"/>
        <v>0</v>
      </c>
      <c r="CG24" s="84">
        <f t="shared" si="21"/>
        <v>0</v>
      </c>
      <c r="CH24" s="84">
        <f t="shared" si="21"/>
        <v>3</v>
      </c>
      <c r="CI24" s="84">
        <f t="shared" si="21"/>
        <v>0</v>
      </c>
      <c r="CJ24" s="84">
        <f t="shared" si="21"/>
        <v>0</v>
      </c>
      <c r="CK24" s="84">
        <f t="shared" si="21"/>
        <v>0</v>
      </c>
      <c r="CL24" s="84">
        <f t="shared" si="21"/>
        <v>0</v>
      </c>
      <c r="CM24" s="84">
        <f t="shared" si="21"/>
        <v>0</v>
      </c>
    </row>
    <row r="25" spans="1:91" ht="78.75">
      <c r="A25" s="73" t="s">
        <v>117</v>
      </c>
      <c r="B25" s="67" t="s">
        <v>221</v>
      </c>
      <c r="C25" s="67" t="s">
        <v>202</v>
      </c>
      <c r="D25" s="84">
        <f t="shared" ref="D25:S26" si="22">D26</f>
        <v>0</v>
      </c>
      <c r="E25" s="84">
        <f t="shared" si="22"/>
        <v>0</v>
      </c>
      <c r="F25" s="84">
        <f t="shared" si="22"/>
        <v>0</v>
      </c>
      <c r="G25" s="84">
        <f t="shared" si="22"/>
        <v>0</v>
      </c>
      <c r="H25" s="84">
        <f t="shared" si="22"/>
        <v>0</v>
      </c>
      <c r="I25" s="84">
        <f t="shared" si="22"/>
        <v>2</v>
      </c>
      <c r="J25" s="84">
        <f t="shared" si="22"/>
        <v>0</v>
      </c>
      <c r="K25" s="84">
        <f t="shared" si="22"/>
        <v>0</v>
      </c>
      <c r="L25" s="84">
        <f t="shared" si="22"/>
        <v>0</v>
      </c>
      <c r="M25" s="84">
        <f t="shared" si="22"/>
        <v>0</v>
      </c>
      <c r="N25" s="84">
        <f t="shared" si="22"/>
        <v>0</v>
      </c>
      <c r="O25" s="84">
        <f t="shared" si="22"/>
        <v>0</v>
      </c>
      <c r="P25" s="84">
        <f t="shared" si="22"/>
        <v>0</v>
      </c>
      <c r="Q25" s="84">
        <f t="shared" si="22"/>
        <v>0</v>
      </c>
      <c r="R25" s="84">
        <f t="shared" si="22"/>
        <v>0</v>
      </c>
      <c r="S25" s="84">
        <f t="shared" si="22"/>
        <v>0</v>
      </c>
      <c r="T25" s="84">
        <f t="shared" ref="O25:AD26" si="23">T26</f>
        <v>0</v>
      </c>
      <c r="U25" s="84">
        <f t="shared" si="23"/>
        <v>0</v>
      </c>
      <c r="V25" s="84">
        <f t="shared" si="23"/>
        <v>0</v>
      </c>
      <c r="W25" s="84">
        <f t="shared" si="23"/>
        <v>0</v>
      </c>
      <c r="X25" s="84">
        <f t="shared" si="23"/>
        <v>0</v>
      </c>
      <c r="Y25" s="84">
        <f t="shared" si="23"/>
        <v>0</v>
      </c>
      <c r="Z25" s="84">
        <f t="shared" si="23"/>
        <v>0</v>
      </c>
      <c r="AA25" s="84">
        <f t="shared" si="23"/>
        <v>0</v>
      </c>
      <c r="AB25" s="84">
        <f t="shared" si="23"/>
        <v>0</v>
      </c>
      <c r="AC25" s="84">
        <f t="shared" si="23"/>
        <v>0</v>
      </c>
      <c r="AD25" s="84">
        <f t="shared" si="23"/>
        <v>0</v>
      </c>
      <c r="AE25" s="84">
        <f t="shared" ref="Z25:AO26" si="24">AE26</f>
        <v>0</v>
      </c>
      <c r="AF25" s="84">
        <f t="shared" si="24"/>
        <v>0</v>
      </c>
      <c r="AG25" s="84">
        <f t="shared" si="24"/>
        <v>0</v>
      </c>
      <c r="AH25" s="84">
        <f t="shared" si="24"/>
        <v>0</v>
      </c>
      <c r="AI25" s="84">
        <f t="shared" si="24"/>
        <v>0</v>
      </c>
      <c r="AJ25" s="84">
        <f t="shared" si="24"/>
        <v>0</v>
      </c>
      <c r="AK25" s="84">
        <f t="shared" si="24"/>
        <v>0</v>
      </c>
      <c r="AL25" s="84">
        <f t="shared" si="24"/>
        <v>0</v>
      </c>
      <c r="AM25" s="84">
        <f t="shared" si="24"/>
        <v>0</v>
      </c>
      <c r="AN25" s="84">
        <f t="shared" si="24"/>
        <v>0</v>
      </c>
      <c r="AO25" s="84">
        <f t="shared" si="24"/>
        <v>0</v>
      </c>
      <c r="AP25" s="84">
        <f t="shared" ref="AK25:AZ26" si="25">AP26</f>
        <v>2</v>
      </c>
      <c r="AQ25" s="84">
        <f t="shared" si="25"/>
        <v>0</v>
      </c>
      <c r="AR25" s="84">
        <f t="shared" si="25"/>
        <v>0</v>
      </c>
      <c r="AS25" s="84">
        <f t="shared" si="25"/>
        <v>0</v>
      </c>
      <c r="AT25" s="84">
        <f t="shared" si="25"/>
        <v>0</v>
      </c>
      <c r="AU25" s="84">
        <f t="shared" si="25"/>
        <v>0</v>
      </c>
      <c r="AV25" s="84">
        <f t="shared" si="25"/>
        <v>0</v>
      </c>
      <c r="AW25" s="84">
        <f t="shared" si="25"/>
        <v>0</v>
      </c>
      <c r="AX25" s="84">
        <f t="shared" si="25"/>
        <v>0</v>
      </c>
      <c r="AY25" s="84">
        <f t="shared" si="25"/>
        <v>0</v>
      </c>
      <c r="AZ25" s="84">
        <f t="shared" si="25"/>
        <v>0</v>
      </c>
      <c r="BA25" s="84">
        <f t="shared" ref="AV25:BK26" si="26">BA26</f>
        <v>0</v>
      </c>
      <c r="BB25" s="84">
        <f t="shared" si="26"/>
        <v>0</v>
      </c>
      <c r="BC25" s="84">
        <f t="shared" si="26"/>
        <v>0</v>
      </c>
      <c r="BD25" s="84">
        <f t="shared" si="26"/>
        <v>0</v>
      </c>
      <c r="BE25" s="84">
        <f t="shared" si="26"/>
        <v>0</v>
      </c>
      <c r="BF25" s="84">
        <f t="shared" si="26"/>
        <v>0</v>
      </c>
      <c r="BG25" s="84">
        <f t="shared" si="26"/>
        <v>0</v>
      </c>
      <c r="BH25" s="84">
        <f t="shared" si="26"/>
        <v>0</v>
      </c>
      <c r="BI25" s="84">
        <f t="shared" si="26"/>
        <v>0</v>
      </c>
      <c r="BJ25" s="84">
        <f t="shared" si="26"/>
        <v>0</v>
      </c>
      <c r="BK25" s="84">
        <f t="shared" si="26"/>
        <v>0</v>
      </c>
      <c r="BL25" s="84">
        <f t="shared" ref="BL25:CA26" si="27">BL26</f>
        <v>0</v>
      </c>
      <c r="BM25" s="84">
        <f t="shared" si="27"/>
        <v>0</v>
      </c>
      <c r="BN25" s="84">
        <f t="shared" si="27"/>
        <v>0</v>
      </c>
      <c r="BO25" s="84">
        <f t="shared" si="27"/>
        <v>0</v>
      </c>
      <c r="BP25" s="84">
        <f t="shared" si="27"/>
        <v>0</v>
      </c>
      <c r="BQ25" s="84">
        <f t="shared" si="27"/>
        <v>0</v>
      </c>
      <c r="BR25" s="84">
        <f t="shared" si="27"/>
        <v>0</v>
      </c>
      <c r="BS25" s="84">
        <f t="shared" si="27"/>
        <v>0</v>
      </c>
      <c r="BT25" s="84">
        <f t="shared" si="27"/>
        <v>0</v>
      </c>
      <c r="BU25" s="84">
        <f t="shared" si="27"/>
        <v>0</v>
      </c>
      <c r="BV25" s="84">
        <f t="shared" si="27"/>
        <v>0</v>
      </c>
      <c r="BW25" s="84">
        <f t="shared" si="27"/>
        <v>0</v>
      </c>
      <c r="BX25" s="84">
        <f t="shared" si="27"/>
        <v>0</v>
      </c>
      <c r="BY25" s="84">
        <f t="shared" si="27"/>
        <v>0</v>
      </c>
      <c r="BZ25" s="84">
        <f t="shared" si="27"/>
        <v>0</v>
      </c>
      <c r="CA25" s="84">
        <f t="shared" si="27"/>
        <v>0</v>
      </c>
      <c r="CB25" s="84">
        <f t="shared" ref="BR25:CG26" si="28">CB26</f>
        <v>0</v>
      </c>
      <c r="CC25" s="84">
        <f t="shared" si="28"/>
        <v>0</v>
      </c>
      <c r="CD25" s="84">
        <f t="shared" si="28"/>
        <v>0</v>
      </c>
      <c r="CE25" s="84">
        <f t="shared" si="28"/>
        <v>0</v>
      </c>
      <c r="CF25" s="84">
        <f t="shared" si="28"/>
        <v>0</v>
      </c>
      <c r="CG25" s="84">
        <f t="shared" si="28"/>
        <v>0</v>
      </c>
      <c r="CH25" s="84">
        <f t="shared" ref="CC25:CM26" si="29">CH26</f>
        <v>2</v>
      </c>
      <c r="CI25" s="84">
        <f t="shared" si="29"/>
        <v>0</v>
      </c>
      <c r="CJ25" s="84">
        <f t="shared" si="29"/>
        <v>0</v>
      </c>
      <c r="CK25" s="84">
        <f t="shared" si="29"/>
        <v>0</v>
      </c>
      <c r="CL25" s="84">
        <f t="shared" si="29"/>
        <v>0</v>
      </c>
      <c r="CM25" s="84">
        <f t="shared" si="29"/>
        <v>0</v>
      </c>
    </row>
    <row r="26" spans="1:91">
      <c r="A26" s="73" t="s">
        <v>130</v>
      </c>
      <c r="B26" s="67" t="s">
        <v>222</v>
      </c>
      <c r="C26" s="67" t="s">
        <v>202</v>
      </c>
      <c r="D26" s="84">
        <f t="shared" si="22"/>
        <v>0</v>
      </c>
      <c r="E26" s="84">
        <f t="shared" si="22"/>
        <v>0</v>
      </c>
      <c r="F26" s="84">
        <f t="shared" si="22"/>
        <v>0</v>
      </c>
      <c r="G26" s="84">
        <f t="shared" si="22"/>
        <v>0</v>
      </c>
      <c r="H26" s="84">
        <f t="shared" si="22"/>
        <v>0</v>
      </c>
      <c r="I26" s="84">
        <f t="shared" si="22"/>
        <v>2</v>
      </c>
      <c r="J26" s="84">
        <f t="shared" si="22"/>
        <v>0</v>
      </c>
      <c r="K26" s="84">
        <f t="shared" si="22"/>
        <v>0</v>
      </c>
      <c r="L26" s="84">
        <f t="shared" si="22"/>
        <v>0</v>
      </c>
      <c r="M26" s="84">
        <f t="shared" si="22"/>
        <v>0</v>
      </c>
      <c r="N26" s="84">
        <f t="shared" si="22"/>
        <v>0</v>
      </c>
      <c r="O26" s="84">
        <f t="shared" si="23"/>
        <v>0</v>
      </c>
      <c r="P26" s="84">
        <f t="shared" si="23"/>
        <v>0</v>
      </c>
      <c r="Q26" s="84">
        <f t="shared" si="23"/>
        <v>0</v>
      </c>
      <c r="R26" s="84">
        <f t="shared" si="23"/>
        <v>0</v>
      </c>
      <c r="S26" s="84">
        <f t="shared" si="23"/>
        <v>0</v>
      </c>
      <c r="T26" s="84">
        <f t="shared" si="23"/>
        <v>0</v>
      </c>
      <c r="U26" s="84">
        <f t="shared" si="23"/>
        <v>0</v>
      </c>
      <c r="V26" s="84">
        <f t="shared" si="23"/>
        <v>0</v>
      </c>
      <c r="W26" s="84">
        <f t="shared" si="23"/>
        <v>0</v>
      </c>
      <c r="X26" s="84">
        <f t="shared" si="23"/>
        <v>0</v>
      </c>
      <c r="Y26" s="84">
        <f t="shared" si="23"/>
        <v>0</v>
      </c>
      <c r="Z26" s="84">
        <f t="shared" si="24"/>
        <v>0</v>
      </c>
      <c r="AA26" s="84">
        <f t="shared" si="24"/>
        <v>0</v>
      </c>
      <c r="AB26" s="84">
        <f t="shared" si="24"/>
        <v>0</v>
      </c>
      <c r="AC26" s="84">
        <f t="shared" si="24"/>
        <v>0</v>
      </c>
      <c r="AD26" s="84">
        <f t="shared" si="24"/>
        <v>0</v>
      </c>
      <c r="AE26" s="84">
        <f t="shared" si="24"/>
        <v>0</v>
      </c>
      <c r="AF26" s="84">
        <f t="shared" si="24"/>
        <v>0</v>
      </c>
      <c r="AG26" s="84">
        <f t="shared" si="24"/>
        <v>0</v>
      </c>
      <c r="AH26" s="84">
        <f t="shared" si="24"/>
        <v>0</v>
      </c>
      <c r="AI26" s="84">
        <f t="shared" si="24"/>
        <v>0</v>
      </c>
      <c r="AJ26" s="84">
        <f t="shared" si="24"/>
        <v>0</v>
      </c>
      <c r="AK26" s="84">
        <f t="shared" si="25"/>
        <v>0</v>
      </c>
      <c r="AL26" s="84">
        <f t="shared" si="25"/>
        <v>0</v>
      </c>
      <c r="AM26" s="84">
        <f t="shared" si="25"/>
        <v>0</v>
      </c>
      <c r="AN26" s="84">
        <f t="shared" si="25"/>
        <v>0</v>
      </c>
      <c r="AO26" s="84">
        <f t="shared" si="25"/>
        <v>0</v>
      </c>
      <c r="AP26" s="84">
        <f t="shared" si="25"/>
        <v>2</v>
      </c>
      <c r="AQ26" s="84">
        <f t="shared" si="25"/>
        <v>0</v>
      </c>
      <c r="AR26" s="84">
        <f t="shared" si="25"/>
        <v>0</v>
      </c>
      <c r="AS26" s="84">
        <f t="shared" si="25"/>
        <v>0</v>
      </c>
      <c r="AT26" s="84">
        <f t="shared" si="25"/>
        <v>0</v>
      </c>
      <c r="AU26" s="84">
        <f t="shared" si="25"/>
        <v>0</v>
      </c>
      <c r="AV26" s="84">
        <f t="shared" si="26"/>
        <v>0</v>
      </c>
      <c r="AW26" s="84">
        <f t="shared" si="26"/>
        <v>0</v>
      </c>
      <c r="AX26" s="84">
        <f t="shared" si="26"/>
        <v>0</v>
      </c>
      <c r="AY26" s="84">
        <f t="shared" si="26"/>
        <v>0</v>
      </c>
      <c r="AZ26" s="84">
        <f t="shared" si="26"/>
        <v>0</v>
      </c>
      <c r="BA26" s="84">
        <f t="shared" si="26"/>
        <v>0</v>
      </c>
      <c r="BB26" s="84">
        <f t="shared" si="26"/>
        <v>0</v>
      </c>
      <c r="BC26" s="84">
        <f t="shared" si="26"/>
        <v>0</v>
      </c>
      <c r="BD26" s="84">
        <f t="shared" si="26"/>
        <v>0</v>
      </c>
      <c r="BE26" s="84">
        <f t="shared" si="26"/>
        <v>0</v>
      </c>
      <c r="BF26" s="84">
        <f t="shared" si="26"/>
        <v>0</v>
      </c>
      <c r="BG26" s="84">
        <f t="shared" si="26"/>
        <v>0</v>
      </c>
      <c r="BH26" s="84">
        <f t="shared" si="26"/>
        <v>0</v>
      </c>
      <c r="BI26" s="84">
        <f t="shared" si="26"/>
        <v>0</v>
      </c>
      <c r="BJ26" s="84">
        <f t="shared" si="26"/>
        <v>0</v>
      </c>
      <c r="BK26" s="84">
        <f t="shared" si="26"/>
        <v>0</v>
      </c>
      <c r="BL26" s="84">
        <f t="shared" si="27"/>
        <v>0</v>
      </c>
      <c r="BM26" s="84">
        <f t="shared" si="27"/>
        <v>0</v>
      </c>
      <c r="BN26" s="84">
        <f t="shared" si="27"/>
        <v>0</v>
      </c>
      <c r="BO26" s="84">
        <f t="shared" si="27"/>
        <v>0</v>
      </c>
      <c r="BP26" s="84">
        <f t="shared" si="27"/>
        <v>0</v>
      </c>
      <c r="BQ26" s="84">
        <f t="shared" si="27"/>
        <v>0</v>
      </c>
      <c r="BR26" s="84">
        <f t="shared" si="28"/>
        <v>0</v>
      </c>
      <c r="BS26" s="84">
        <f t="shared" si="28"/>
        <v>0</v>
      </c>
      <c r="BT26" s="84">
        <f t="shared" si="28"/>
        <v>0</v>
      </c>
      <c r="BU26" s="84">
        <f t="shared" si="28"/>
        <v>0</v>
      </c>
      <c r="BV26" s="84">
        <f t="shared" si="28"/>
        <v>0</v>
      </c>
      <c r="BW26" s="84">
        <f t="shared" si="28"/>
        <v>0</v>
      </c>
      <c r="BX26" s="84">
        <f t="shared" si="28"/>
        <v>0</v>
      </c>
      <c r="BY26" s="84">
        <f t="shared" si="28"/>
        <v>0</v>
      </c>
      <c r="BZ26" s="84">
        <f t="shared" si="28"/>
        <v>0</v>
      </c>
      <c r="CA26" s="84">
        <f t="shared" si="28"/>
        <v>0</v>
      </c>
      <c r="CB26" s="84">
        <f t="shared" si="28"/>
        <v>0</v>
      </c>
      <c r="CC26" s="84">
        <f t="shared" si="29"/>
        <v>0</v>
      </c>
      <c r="CD26" s="84">
        <f t="shared" si="29"/>
        <v>0</v>
      </c>
      <c r="CE26" s="84">
        <f t="shared" si="29"/>
        <v>0</v>
      </c>
      <c r="CF26" s="84">
        <f t="shared" si="29"/>
        <v>0</v>
      </c>
      <c r="CG26" s="84">
        <f t="shared" si="29"/>
        <v>0</v>
      </c>
      <c r="CH26" s="84">
        <f t="shared" si="29"/>
        <v>2</v>
      </c>
      <c r="CI26" s="84">
        <f t="shared" si="29"/>
        <v>0</v>
      </c>
      <c r="CJ26" s="84">
        <f t="shared" si="29"/>
        <v>0</v>
      </c>
      <c r="CK26" s="84">
        <f t="shared" si="29"/>
        <v>0</v>
      </c>
      <c r="CL26" s="84">
        <f t="shared" si="29"/>
        <v>0</v>
      </c>
      <c r="CM26" s="84">
        <f t="shared" si="29"/>
        <v>0</v>
      </c>
    </row>
    <row r="27" spans="1:91" ht="31.5">
      <c r="A27" s="73" t="s">
        <v>130</v>
      </c>
      <c r="B27" s="74" t="s">
        <v>223</v>
      </c>
      <c r="C27" s="109" t="s">
        <v>224</v>
      </c>
      <c r="D27" s="79">
        <v>0</v>
      </c>
      <c r="E27" s="79">
        <v>0</v>
      </c>
      <c r="F27" s="79">
        <v>0</v>
      </c>
      <c r="G27" s="79">
        <v>0</v>
      </c>
      <c r="H27" s="79">
        <v>0</v>
      </c>
      <c r="I27" s="79">
        <v>2</v>
      </c>
      <c r="J27" s="79">
        <v>0</v>
      </c>
      <c r="K27" s="79">
        <v>0</v>
      </c>
      <c r="L27" s="79">
        <v>0</v>
      </c>
      <c r="M27" s="79">
        <v>0</v>
      </c>
      <c r="N27" s="79">
        <v>0</v>
      </c>
      <c r="O27" s="79">
        <v>0</v>
      </c>
      <c r="P27" s="79">
        <v>0</v>
      </c>
      <c r="Q27" s="79">
        <v>0</v>
      </c>
      <c r="R27" s="79">
        <v>0</v>
      </c>
      <c r="S27" s="79">
        <v>0</v>
      </c>
      <c r="T27" s="79">
        <v>0</v>
      </c>
      <c r="U27" s="79">
        <v>0</v>
      </c>
      <c r="V27" s="79">
        <v>0</v>
      </c>
      <c r="W27" s="79">
        <v>0</v>
      </c>
      <c r="X27" s="79">
        <v>0</v>
      </c>
      <c r="Y27" s="79">
        <v>0</v>
      </c>
      <c r="Z27" s="79">
        <v>0</v>
      </c>
      <c r="AA27" s="79">
        <v>0</v>
      </c>
      <c r="AB27" s="79">
        <v>0</v>
      </c>
      <c r="AC27" s="79">
        <v>0</v>
      </c>
      <c r="AD27" s="79">
        <v>0</v>
      </c>
      <c r="AE27" s="79">
        <f>2-2</f>
        <v>0</v>
      </c>
      <c r="AF27" s="79">
        <v>0</v>
      </c>
      <c r="AG27" s="79">
        <v>0</v>
      </c>
      <c r="AH27" s="79">
        <v>0</v>
      </c>
      <c r="AI27" s="79">
        <v>0</v>
      </c>
      <c r="AJ27" s="79">
        <v>0</v>
      </c>
      <c r="AK27" s="79">
        <v>0</v>
      </c>
      <c r="AL27" s="79">
        <v>0</v>
      </c>
      <c r="AM27" s="79">
        <v>0</v>
      </c>
      <c r="AN27" s="79">
        <v>0</v>
      </c>
      <c r="AO27" s="79">
        <v>0</v>
      </c>
      <c r="AP27" s="79">
        <v>2</v>
      </c>
      <c r="AQ27" s="79">
        <v>0</v>
      </c>
      <c r="AR27" s="79">
        <v>0</v>
      </c>
      <c r="AS27" s="79">
        <v>0</v>
      </c>
      <c r="AT27" s="79">
        <v>0</v>
      </c>
      <c r="AU27" s="79">
        <v>0</v>
      </c>
      <c r="AV27" s="79">
        <v>0</v>
      </c>
      <c r="AW27" s="79">
        <v>0</v>
      </c>
      <c r="AX27" s="79">
        <v>0</v>
      </c>
      <c r="AY27" s="79">
        <v>0</v>
      </c>
      <c r="AZ27" s="79">
        <v>0</v>
      </c>
      <c r="BA27" s="79">
        <v>0</v>
      </c>
      <c r="BB27" s="79">
        <v>0</v>
      </c>
      <c r="BC27" s="79">
        <v>0</v>
      </c>
      <c r="BD27" s="79">
        <v>0</v>
      </c>
      <c r="BE27" s="79">
        <v>0</v>
      </c>
      <c r="BF27" s="79">
        <v>0</v>
      </c>
      <c r="BG27" s="79">
        <v>0</v>
      </c>
      <c r="BH27" s="79">
        <v>0</v>
      </c>
      <c r="BI27" s="79">
        <v>0</v>
      </c>
      <c r="BJ27" s="79">
        <v>0</v>
      </c>
      <c r="BK27" s="79">
        <v>0</v>
      </c>
      <c r="BL27" s="79">
        <v>0</v>
      </c>
      <c r="BM27" s="79">
        <v>0</v>
      </c>
      <c r="BN27" s="79">
        <v>0</v>
      </c>
      <c r="BO27" s="79">
        <v>0</v>
      </c>
      <c r="BP27" s="79">
        <v>0</v>
      </c>
      <c r="BQ27" s="79">
        <v>0</v>
      </c>
      <c r="BR27" s="79">
        <v>0</v>
      </c>
      <c r="BS27" s="79">
        <v>0</v>
      </c>
      <c r="BT27" s="79">
        <v>0</v>
      </c>
      <c r="BU27" s="79">
        <v>0</v>
      </c>
      <c r="BV27" s="79">
        <v>0</v>
      </c>
      <c r="BW27" s="79">
        <v>0</v>
      </c>
      <c r="BX27" s="79">
        <v>0</v>
      </c>
      <c r="BY27" s="79">
        <v>0</v>
      </c>
      <c r="BZ27" s="79">
        <v>0</v>
      </c>
      <c r="CA27" s="79">
        <v>0</v>
      </c>
      <c r="CB27" s="79">
        <v>0</v>
      </c>
      <c r="CC27" s="79">
        <f>O27+Z27++AK27+AV27+BG27+BR27</f>
        <v>0</v>
      </c>
      <c r="CD27" s="79">
        <f t="shared" ref="CD27:CM27" si="30">P27+AA27++AL27+AW27+BH27+BS27</f>
        <v>0</v>
      </c>
      <c r="CE27" s="79">
        <f t="shared" si="30"/>
        <v>0</v>
      </c>
      <c r="CF27" s="79">
        <f t="shared" si="30"/>
        <v>0</v>
      </c>
      <c r="CG27" s="79">
        <f t="shared" si="30"/>
        <v>0</v>
      </c>
      <c r="CH27" s="79">
        <f t="shared" si="30"/>
        <v>2</v>
      </c>
      <c r="CI27" s="79">
        <f t="shared" si="30"/>
        <v>0</v>
      </c>
      <c r="CJ27" s="79">
        <f t="shared" si="30"/>
        <v>0</v>
      </c>
      <c r="CK27" s="79">
        <f t="shared" si="30"/>
        <v>0</v>
      </c>
      <c r="CL27" s="79">
        <f t="shared" si="30"/>
        <v>0</v>
      </c>
      <c r="CM27" s="79">
        <f t="shared" si="30"/>
        <v>0</v>
      </c>
    </row>
    <row r="28" spans="1:91" ht="31.5">
      <c r="A28" s="66" t="s">
        <v>226</v>
      </c>
      <c r="B28" s="67" t="s">
        <v>227</v>
      </c>
      <c r="C28" s="67" t="s">
        <v>202</v>
      </c>
      <c r="D28" s="84">
        <v>0</v>
      </c>
      <c r="E28" s="84">
        <v>0</v>
      </c>
      <c r="F28" s="84">
        <v>0</v>
      </c>
      <c r="G28" s="84">
        <v>0</v>
      </c>
      <c r="H28" s="84">
        <v>0</v>
      </c>
      <c r="I28" s="84">
        <v>0</v>
      </c>
      <c r="J28" s="84">
        <v>0</v>
      </c>
      <c r="K28" s="84">
        <v>0</v>
      </c>
      <c r="L28" s="84">
        <v>0</v>
      </c>
      <c r="M28" s="84">
        <v>0</v>
      </c>
      <c r="N28" s="84">
        <v>0</v>
      </c>
      <c r="O28" s="84">
        <v>0</v>
      </c>
      <c r="P28" s="84">
        <v>0</v>
      </c>
      <c r="Q28" s="84">
        <v>0</v>
      </c>
      <c r="R28" s="84">
        <v>0</v>
      </c>
      <c r="S28" s="84">
        <v>0</v>
      </c>
      <c r="T28" s="84">
        <v>0</v>
      </c>
      <c r="U28" s="84">
        <v>0</v>
      </c>
      <c r="V28" s="84">
        <v>0</v>
      </c>
      <c r="W28" s="84">
        <v>0</v>
      </c>
      <c r="X28" s="84">
        <v>0</v>
      </c>
      <c r="Y28" s="84">
        <v>0</v>
      </c>
      <c r="Z28" s="84">
        <v>0</v>
      </c>
      <c r="AA28" s="84">
        <v>0</v>
      </c>
      <c r="AB28" s="84">
        <v>0</v>
      </c>
      <c r="AC28" s="84">
        <v>0</v>
      </c>
      <c r="AD28" s="84">
        <v>0</v>
      </c>
      <c r="AE28" s="84">
        <v>0</v>
      </c>
      <c r="AF28" s="84">
        <v>0</v>
      </c>
      <c r="AG28" s="84">
        <v>0</v>
      </c>
      <c r="AH28" s="84">
        <v>0</v>
      </c>
      <c r="AI28" s="84">
        <v>0</v>
      </c>
      <c r="AJ28" s="84">
        <v>0</v>
      </c>
      <c r="AK28" s="84">
        <v>0</v>
      </c>
      <c r="AL28" s="84">
        <v>0</v>
      </c>
      <c r="AM28" s="84">
        <v>0</v>
      </c>
      <c r="AN28" s="84">
        <v>0</v>
      </c>
      <c r="AO28" s="84">
        <v>0</v>
      </c>
      <c r="AP28" s="84">
        <v>0</v>
      </c>
      <c r="AQ28" s="84">
        <v>0</v>
      </c>
      <c r="AR28" s="84">
        <v>0</v>
      </c>
      <c r="AS28" s="84">
        <v>0</v>
      </c>
      <c r="AT28" s="84">
        <v>0</v>
      </c>
      <c r="AU28" s="84">
        <v>0</v>
      </c>
      <c r="AV28" s="84">
        <v>0</v>
      </c>
      <c r="AW28" s="84">
        <v>0</v>
      </c>
      <c r="AX28" s="84">
        <v>0</v>
      </c>
      <c r="AY28" s="84">
        <v>0</v>
      </c>
      <c r="AZ28" s="84">
        <v>0</v>
      </c>
      <c r="BA28" s="84">
        <v>0</v>
      </c>
      <c r="BB28" s="84">
        <v>0</v>
      </c>
      <c r="BC28" s="84">
        <v>0</v>
      </c>
      <c r="BD28" s="84">
        <v>0</v>
      </c>
      <c r="BE28" s="84">
        <v>0</v>
      </c>
      <c r="BF28" s="84">
        <v>0</v>
      </c>
      <c r="BG28" s="84">
        <v>0</v>
      </c>
      <c r="BH28" s="84">
        <v>0</v>
      </c>
      <c r="BI28" s="84">
        <v>0</v>
      </c>
      <c r="BJ28" s="84">
        <v>0</v>
      </c>
      <c r="BK28" s="84">
        <v>0</v>
      </c>
      <c r="BL28" s="84">
        <v>0</v>
      </c>
      <c r="BM28" s="84">
        <v>0</v>
      </c>
      <c r="BN28" s="84">
        <v>0</v>
      </c>
      <c r="BO28" s="84">
        <v>0</v>
      </c>
      <c r="BP28" s="84">
        <v>0</v>
      </c>
      <c r="BQ28" s="84">
        <v>0</v>
      </c>
      <c r="BR28" s="84">
        <v>0</v>
      </c>
      <c r="BS28" s="84">
        <v>0</v>
      </c>
      <c r="BT28" s="84">
        <v>0</v>
      </c>
      <c r="BU28" s="84">
        <v>0</v>
      </c>
      <c r="BV28" s="84">
        <v>0</v>
      </c>
      <c r="BW28" s="84">
        <v>0</v>
      </c>
      <c r="BX28" s="84">
        <v>0</v>
      </c>
      <c r="BY28" s="84">
        <v>0</v>
      </c>
      <c r="BZ28" s="84">
        <v>0</v>
      </c>
      <c r="CA28" s="84">
        <v>0</v>
      </c>
      <c r="CB28" s="84">
        <v>0</v>
      </c>
      <c r="CC28" s="84">
        <f>O28+Z28++AK28+AV28+BG28+BR28</f>
        <v>0</v>
      </c>
      <c r="CD28" s="84">
        <f t="shared" ref="CD28" si="31">P28+AA28++AL28+AW28+BH28+BS28</f>
        <v>0</v>
      </c>
      <c r="CE28" s="84">
        <f t="shared" ref="CE28" si="32">Q28+AB28++AM28+AX28+BI28+BT28</f>
        <v>0</v>
      </c>
      <c r="CF28" s="84">
        <f t="shared" ref="CF28" si="33">R28+AC28++AN28+AY28+BJ28+BU28</f>
        <v>0</v>
      </c>
      <c r="CG28" s="84">
        <f t="shared" ref="CG28" si="34">S28+AD28++AO28+AZ28+BK28+BV28</f>
        <v>0</v>
      </c>
      <c r="CH28" s="84">
        <f t="shared" ref="CH28" si="35">T28+AE28++AP28+BA28+BL28+BW28</f>
        <v>0</v>
      </c>
      <c r="CI28" s="84">
        <f t="shared" ref="CI28" si="36">U28+AF28++AQ28+BB28+BM28+BX28</f>
        <v>0</v>
      </c>
      <c r="CJ28" s="84">
        <f t="shared" ref="CJ28" si="37">V28+AG28++AR28+BC28+BN28+BY28</f>
        <v>0</v>
      </c>
      <c r="CK28" s="84">
        <f t="shared" ref="CK28" si="38">W28+AH28++AS28+BD28+BO28+BZ28</f>
        <v>0</v>
      </c>
      <c r="CL28" s="84">
        <f t="shared" ref="CL28" si="39">X28+AI28++AT28+BE28+BP28+CA28</f>
        <v>0</v>
      </c>
      <c r="CM28" s="84">
        <f t="shared" ref="CM28" si="40">Y28+AJ28++AU28+BF28+BQ28+CB28</f>
        <v>0</v>
      </c>
    </row>
    <row r="29" spans="1:91" ht="47.25">
      <c r="A29" s="73" t="s">
        <v>118</v>
      </c>
      <c r="B29" s="67" t="s">
        <v>228</v>
      </c>
      <c r="C29" s="67" t="s">
        <v>202</v>
      </c>
      <c r="D29" s="84">
        <v>0</v>
      </c>
      <c r="E29" s="84">
        <v>0</v>
      </c>
      <c r="F29" s="84">
        <v>0</v>
      </c>
      <c r="G29" s="84">
        <v>0</v>
      </c>
      <c r="H29" s="84">
        <v>0</v>
      </c>
      <c r="I29" s="84">
        <v>0</v>
      </c>
      <c r="J29" s="84">
        <v>0</v>
      </c>
      <c r="K29" s="84">
        <v>0</v>
      </c>
      <c r="L29" s="84">
        <v>0</v>
      </c>
      <c r="M29" s="84">
        <v>0</v>
      </c>
      <c r="N29" s="84">
        <v>0</v>
      </c>
      <c r="O29" s="84">
        <v>0</v>
      </c>
      <c r="P29" s="84">
        <v>0</v>
      </c>
      <c r="Q29" s="84">
        <v>0</v>
      </c>
      <c r="R29" s="84">
        <v>0</v>
      </c>
      <c r="S29" s="84">
        <v>0</v>
      </c>
      <c r="T29" s="84">
        <v>0</v>
      </c>
      <c r="U29" s="84">
        <v>0</v>
      </c>
      <c r="V29" s="84">
        <v>0</v>
      </c>
      <c r="W29" s="84">
        <v>0</v>
      </c>
      <c r="X29" s="84">
        <v>0</v>
      </c>
      <c r="Y29" s="84">
        <v>0</v>
      </c>
      <c r="Z29" s="84">
        <v>0</v>
      </c>
      <c r="AA29" s="84">
        <v>0</v>
      </c>
      <c r="AB29" s="84">
        <v>0</v>
      </c>
      <c r="AC29" s="84">
        <v>0</v>
      </c>
      <c r="AD29" s="84">
        <v>0</v>
      </c>
      <c r="AE29" s="84">
        <v>0</v>
      </c>
      <c r="AF29" s="84">
        <v>0</v>
      </c>
      <c r="AG29" s="84">
        <v>0</v>
      </c>
      <c r="AH29" s="84">
        <v>0</v>
      </c>
      <c r="AI29" s="84">
        <v>0</v>
      </c>
      <c r="AJ29" s="84">
        <v>0</v>
      </c>
      <c r="AK29" s="84">
        <v>0</v>
      </c>
      <c r="AL29" s="84">
        <v>0</v>
      </c>
      <c r="AM29" s="84">
        <v>0</v>
      </c>
      <c r="AN29" s="84">
        <v>0</v>
      </c>
      <c r="AO29" s="84">
        <v>0</v>
      </c>
      <c r="AP29" s="84">
        <v>0</v>
      </c>
      <c r="AQ29" s="84">
        <v>0</v>
      </c>
      <c r="AR29" s="84">
        <v>0</v>
      </c>
      <c r="AS29" s="84">
        <v>0</v>
      </c>
      <c r="AT29" s="84">
        <v>0</v>
      </c>
      <c r="AU29" s="84">
        <v>0</v>
      </c>
      <c r="AV29" s="84">
        <v>0</v>
      </c>
      <c r="AW29" s="84">
        <v>0</v>
      </c>
      <c r="AX29" s="84">
        <v>0</v>
      </c>
      <c r="AY29" s="84">
        <v>0</v>
      </c>
      <c r="AZ29" s="84">
        <v>0</v>
      </c>
      <c r="BA29" s="84">
        <v>0</v>
      </c>
      <c r="BB29" s="84">
        <v>0</v>
      </c>
      <c r="BC29" s="84">
        <v>0</v>
      </c>
      <c r="BD29" s="84">
        <v>0</v>
      </c>
      <c r="BE29" s="84">
        <v>0</v>
      </c>
      <c r="BF29" s="84">
        <v>0</v>
      </c>
      <c r="BG29" s="84">
        <v>0</v>
      </c>
      <c r="BH29" s="84">
        <v>0</v>
      </c>
      <c r="BI29" s="84">
        <v>0</v>
      </c>
      <c r="BJ29" s="84">
        <v>0</v>
      </c>
      <c r="BK29" s="84">
        <v>0</v>
      </c>
      <c r="BL29" s="84">
        <v>0</v>
      </c>
      <c r="BM29" s="84">
        <v>0</v>
      </c>
      <c r="BN29" s="84">
        <v>0</v>
      </c>
      <c r="BO29" s="84">
        <v>0</v>
      </c>
      <c r="BP29" s="84">
        <v>0</v>
      </c>
      <c r="BQ29" s="84">
        <v>0</v>
      </c>
      <c r="BR29" s="84">
        <v>0</v>
      </c>
      <c r="BS29" s="84">
        <v>0</v>
      </c>
      <c r="BT29" s="84">
        <v>0</v>
      </c>
      <c r="BU29" s="84">
        <v>0</v>
      </c>
      <c r="BV29" s="84">
        <v>0</v>
      </c>
      <c r="BW29" s="84">
        <v>0</v>
      </c>
      <c r="BX29" s="84">
        <v>0</v>
      </c>
      <c r="BY29" s="84">
        <v>0</v>
      </c>
      <c r="BZ29" s="84">
        <v>0</v>
      </c>
      <c r="CA29" s="84">
        <v>0</v>
      </c>
      <c r="CB29" s="84">
        <v>0</v>
      </c>
      <c r="CC29" s="84">
        <f>O29+Z29++AK29+AV29+BG29+BR29</f>
        <v>0</v>
      </c>
      <c r="CD29" s="84">
        <f t="shared" ref="CD29" si="41">P29+AA29++AL29+AW29+BH29+BS29</f>
        <v>0</v>
      </c>
      <c r="CE29" s="84">
        <f t="shared" ref="CE29" si="42">Q29+AB29++AM29+AX29+BI29+BT29</f>
        <v>0</v>
      </c>
      <c r="CF29" s="84">
        <f t="shared" ref="CF29" si="43">R29+AC29++AN29+AY29+BJ29+BU29</f>
        <v>0</v>
      </c>
      <c r="CG29" s="84">
        <f t="shared" ref="CG29" si="44">S29+AD29++AO29+AZ29+BK29+BV29</f>
        <v>0</v>
      </c>
      <c r="CH29" s="84">
        <f t="shared" ref="CH29" si="45">T29+AE29++AP29+BA29+BL29+BW29</f>
        <v>0</v>
      </c>
      <c r="CI29" s="84">
        <f t="shared" ref="CI29" si="46">U29+AF29++AQ29+BB29+BM29+BX29</f>
        <v>0</v>
      </c>
      <c r="CJ29" s="84">
        <f t="shared" ref="CJ29" si="47">V29+AG29++AR29+BC29+BN29+BY29</f>
        <v>0</v>
      </c>
      <c r="CK29" s="84">
        <f t="shared" ref="CK29" si="48">W29+AH29++AS29+BD29+BO29+BZ29</f>
        <v>0</v>
      </c>
      <c r="CL29" s="84">
        <f t="shared" ref="CL29" si="49">X29+AI29++AT29+BE29+BP29+CA29</f>
        <v>0</v>
      </c>
      <c r="CM29" s="84">
        <f t="shared" ref="CM29" si="50">Y29+AJ29++AU29+BF29+BQ29+CB29</f>
        <v>0</v>
      </c>
    </row>
    <row r="30" spans="1:91" ht="31.5">
      <c r="A30" s="66" t="s">
        <v>183</v>
      </c>
      <c r="B30" s="67" t="s">
        <v>227</v>
      </c>
      <c r="C30" s="67" t="s">
        <v>202</v>
      </c>
      <c r="D30" s="84">
        <v>0</v>
      </c>
      <c r="E30" s="84">
        <v>0</v>
      </c>
      <c r="F30" s="84">
        <v>0</v>
      </c>
      <c r="G30" s="84">
        <v>0</v>
      </c>
      <c r="H30" s="84">
        <v>0</v>
      </c>
      <c r="I30" s="84">
        <v>0</v>
      </c>
      <c r="J30" s="84">
        <v>0</v>
      </c>
      <c r="K30" s="84">
        <v>0</v>
      </c>
      <c r="L30" s="84">
        <v>0</v>
      </c>
      <c r="M30" s="84">
        <v>0</v>
      </c>
      <c r="N30" s="84">
        <v>0</v>
      </c>
      <c r="O30" s="84">
        <v>0</v>
      </c>
      <c r="P30" s="84">
        <v>0</v>
      </c>
      <c r="Q30" s="84">
        <v>0</v>
      </c>
      <c r="R30" s="84">
        <v>0</v>
      </c>
      <c r="S30" s="84">
        <v>0</v>
      </c>
      <c r="T30" s="84">
        <v>0</v>
      </c>
      <c r="U30" s="84">
        <v>0</v>
      </c>
      <c r="V30" s="84">
        <v>0</v>
      </c>
      <c r="W30" s="84">
        <v>0</v>
      </c>
      <c r="X30" s="84">
        <v>0</v>
      </c>
      <c r="Y30" s="84">
        <v>0</v>
      </c>
      <c r="Z30" s="84">
        <v>0</v>
      </c>
      <c r="AA30" s="84">
        <v>0</v>
      </c>
      <c r="AB30" s="84">
        <v>0</v>
      </c>
      <c r="AC30" s="84">
        <v>0</v>
      </c>
      <c r="AD30" s="84">
        <v>0</v>
      </c>
      <c r="AE30" s="84">
        <v>0</v>
      </c>
      <c r="AF30" s="84">
        <v>0</v>
      </c>
      <c r="AG30" s="84">
        <v>0</v>
      </c>
      <c r="AH30" s="84">
        <v>0</v>
      </c>
      <c r="AI30" s="84">
        <v>0</v>
      </c>
      <c r="AJ30" s="84">
        <v>0</v>
      </c>
      <c r="AK30" s="84">
        <v>0</v>
      </c>
      <c r="AL30" s="84">
        <v>0</v>
      </c>
      <c r="AM30" s="84">
        <v>0</v>
      </c>
      <c r="AN30" s="84">
        <v>0</v>
      </c>
      <c r="AO30" s="84">
        <v>0</v>
      </c>
      <c r="AP30" s="84">
        <v>0</v>
      </c>
      <c r="AQ30" s="84">
        <v>0</v>
      </c>
      <c r="AR30" s="84">
        <v>0</v>
      </c>
      <c r="AS30" s="84">
        <v>0</v>
      </c>
      <c r="AT30" s="84">
        <v>0</v>
      </c>
      <c r="AU30" s="84">
        <v>0</v>
      </c>
      <c r="AV30" s="84">
        <v>0</v>
      </c>
      <c r="AW30" s="84">
        <v>0</v>
      </c>
      <c r="AX30" s="84">
        <v>0</v>
      </c>
      <c r="AY30" s="84">
        <v>0</v>
      </c>
      <c r="AZ30" s="84">
        <v>0</v>
      </c>
      <c r="BA30" s="84">
        <v>0</v>
      </c>
      <c r="BB30" s="84">
        <v>0</v>
      </c>
      <c r="BC30" s="84">
        <v>0</v>
      </c>
      <c r="BD30" s="84">
        <v>0</v>
      </c>
      <c r="BE30" s="84">
        <v>0</v>
      </c>
      <c r="BF30" s="84">
        <v>0</v>
      </c>
      <c r="BG30" s="84">
        <v>0</v>
      </c>
      <c r="BH30" s="84">
        <v>0</v>
      </c>
      <c r="BI30" s="84">
        <v>0</v>
      </c>
      <c r="BJ30" s="84">
        <v>0</v>
      </c>
      <c r="BK30" s="84">
        <v>0</v>
      </c>
      <c r="BL30" s="84">
        <v>0</v>
      </c>
      <c r="BM30" s="84">
        <v>0</v>
      </c>
      <c r="BN30" s="84">
        <v>0</v>
      </c>
      <c r="BO30" s="84">
        <v>0</v>
      </c>
      <c r="BP30" s="84">
        <v>0</v>
      </c>
      <c r="BQ30" s="84">
        <v>0</v>
      </c>
      <c r="BR30" s="84">
        <v>0</v>
      </c>
      <c r="BS30" s="84">
        <v>0</v>
      </c>
      <c r="BT30" s="84">
        <v>0</v>
      </c>
      <c r="BU30" s="84">
        <v>0</v>
      </c>
      <c r="BV30" s="84">
        <v>0</v>
      </c>
      <c r="BW30" s="84">
        <v>0</v>
      </c>
      <c r="BX30" s="84">
        <v>0</v>
      </c>
      <c r="BY30" s="84">
        <v>0</v>
      </c>
      <c r="BZ30" s="84">
        <v>0</v>
      </c>
      <c r="CA30" s="84">
        <v>0</v>
      </c>
      <c r="CB30" s="84">
        <v>0</v>
      </c>
      <c r="CC30" s="84">
        <f>O30+Z30++AK30+AV30+BG30+BR30</f>
        <v>0</v>
      </c>
      <c r="CD30" s="84">
        <f t="shared" ref="CD30" si="51">P30+AA30++AL30+AW30+BH30+BS30</f>
        <v>0</v>
      </c>
      <c r="CE30" s="84">
        <f t="shared" ref="CE30" si="52">Q30+AB30++AM30+AX30+BI30+BT30</f>
        <v>0</v>
      </c>
      <c r="CF30" s="84">
        <f t="shared" ref="CF30" si="53">R30+AC30++AN30+AY30+BJ30+BU30</f>
        <v>0</v>
      </c>
      <c r="CG30" s="84">
        <f t="shared" ref="CG30" si="54">S30+AD30++AO30+AZ30+BK30+BV30</f>
        <v>0</v>
      </c>
      <c r="CH30" s="84">
        <f t="shared" ref="CH30" si="55">T30+AE30++AP30+BA30+BL30+BW30</f>
        <v>0</v>
      </c>
      <c r="CI30" s="84">
        <f t="shared" ref="CI30" si="56">U30+AF30++AQ30+BB30+BM30+BX30</f>
        <v>0</v>
      </c>
      <c r="CJ30" s="84">
        <f t="shared" ref="CJ30" si="57">V30+AG30++AR30+BC30+BN30+BY30</f>
        <v>0</v>
      </c>
      <c r="CK30" s="84">
        <f t="shared" ref="CK30" si="58">W30+AH30++AS30+BD30+BO30+BZ30</f>
        <v>0</v>
      </c>
      <c r="CL30" s="84">
        <f t="shared" ref="CL30" si="59">X30+AI30++AT30+BE30+BP30+CA30</f>
        <v>0</v>
      </c>
      <c r="CM30" s="84">
        <f t="shared" ref="CM30" si="60">Y30+AJ30++AU30+BF30+BQ30+CB30</f>
        <v>0</v>
      </c>
    </row>
    <row r="31" spans="1:91" ht="31.5">
      <c r="A31" s="66" t="s">
        <v>184</v>
      </c>
      <c r="B31" s="67" t="s">
        <v>227</v>
      </c>
      <c r="C31" s="67" t="s">
        <v>202</v>
      </c>
      <c r="D31" s="84">
        <v>0</v>
      </c>
      <c r="E31" s="84">
        <v>0</v>
      </c>
      <c r="F31" s="84">
        <v>0</v>
      </c>
      <c r="G31" s="84">
        <v>0</v>
      </c>
      <c r="H31" s="84">
        <v>0</v>
      </c>
      <c r="I31" s="84">
        <v>0</v>
      </c>
      <c r="J31" s="84">
        <v>0</v>
      </c>
      <c r="K31" s="84">
        <v>0</v>
      </c>
      <c r="L31" s="84">
        <v>0</v>
      </c>
      <c r="M31" s="84">
        <v>0</v>
      </c>
      <c r="N31" s="84">
        <v>0</v>
      </c>
      <c r="O31" s="84">
        <v>0</v>
      </c>
      <c r="P31" s="84">
        <v>0</v>
      </c>
      <c r="Q31" s="84">
        <v>0</v>
      </c>
      <c r="R31" s="84">
        <v>0</v>
      </c>
      <c r="S31" s="84">
        <v>0</v>
      </c>
      <c r="T31" s="84">
        <v>0</v>
      </c>
      <c r="U31" s="84">
        <v>0</v>
      </c>
      <c r="V31" s="84">
        <v>0</v>
      </c>
      <c r="W31" s="84">
        <v>0</v>
      </c>
      <c r="X31" s="84">
        <v>0</v>
      </c>
      <c r="Y31" s="84">
        <v>0</v>
      </c>
      <c r="Z31" s="84">
        <v>0</v>
      </c>
      <c r="AA31" s="84">
        <v>0</v>
      </c>
      <c r="AB31" s="84">
        <v>0</v>
      </c>
      <c r="AC31" s="84">
        <v>0</v>
      </c>
      <c r="AD31" s="84">
        <v>0</v>
      </c>
      <c r="AE31" s="84">
        <v>0</v>
      </c>
      <c r="AF31" s="84">
        <v>0</v>
      </c>
      <c r="AG31" s="84">
        <v>0</v>
      </c>
      <c r="AH31" s="84">
        <v>0</v>
      </c>
      <c r="AI31" s="84">
        <v>0</v>
      </c>
      <c r="AJ31" s="84">
        <v>0</v>
      </c>
      <c r="AK31" s="84">
        <v>0</v>
      </c>
      <c r="AL31" s="84">
        <v>0</v>
      </c>
      <c r="AM31" s="84">
        <v>0</v>
      </c>
      <c r="AN31" s="84">
        <v>0</v>
      </c>
      <c r="AO31" s="84">
        <v>0</v>
      </c>
      <c r="AP31" s="84">
        <v>0</v>
      </c>
      <c r="AQ31" s="84">
        <v>0</v>
      </c>
      <c r="AR31" s="84">
        <v>0</v>
      </c>
      <c r="AS31" s="84">
        <v>0</v>
      </c>
      <c r="AT31" s="84">
        <v>0</v>
      </c>
      <c r="AU31" s="84">
        <v>0</v>
      </c>
      <c r="AV31" s="84">
        <v>0</v>
      </c>
      <c r="AW31" s="84">
        <v>0</v>
      </c>
      <c r="AX31" s="84">
        <v>0</v>
      </c>
      <c r="AY31" s="84">
        <v>0</v>
      </c>
      <c r="AZ31" s="84">
        <v>0</v>
      </c>
      <c r="BA31" s="84">
        <v>0</v>
      </c>
      <c r="BB31" s="84">
        <v>0</v>
      </c>
      <c r="BC31" s="84">
        <v>0</v>
      </c>
      <c r="BD31" s="84">
        <v>0</v>
      </c>
      <c r="BE31" s="84">
        <v>0</v>
      </c>
      <c r="BF31" s="84">
        <v>0</v>
      </c>
      <c r="BG31" s="84">
        <v>0</v>
      </c>
      <c r="BH31" s="84">
        <v>0</v>
      </c>
      <c r="BI31" s="84">
        <v>0</v>
      </c>
      <c r="BJ31" s="84">
        <v>0</v>
      </c>
      <c r="BK31" s="84">
        <v>0</v>
      </c>
      <c r="BL31" s="84">
        <v>0</v>
      </c>
      <c r="BM31" s="84">
        <v>0</v>
      </c>
      <c r="BN31" s="84">
        <v>0</v>
      </c>
      <c r="BO31" s="84">
        <v>0</v>
      </c>
      <c r="BP31" s="84">
        <v>0</v>
      </c>
      <c r="BQ31" s="84">
        <v>0</v>
      </c>
      <c r="BR31" s="84">
        <v>0</v>
      </c>
      <c r="BS31" s="84">
        <v>0</v>
      </c>
      <c r="BT31" s="84">
        <v>0</v>
      </c>
      <c r="BU31" s="84">
        <v>0</v>
      </c>
      <c r="BV31" s="84">
        <v>0</v>
      </c>
      <c r="BW31" s="84">
        <v>0</v>
      </c>
      <c r="BX31" s="84">
        <v>0</v>
      </c>
      <c r="BY31" s="84">
        <v>0</v>
      </c>
      <c r="BZ31" s="84">
        <v>0</v>
      </c>
      <c r="CA31" s="84">
        <v>0</v>
      </c>
      <c r="CB31" s="84">
        <v>0</v>
      </c>
      <c r="CC31" s="84">
        <f>O31+Z31++AK31+AV31+BG31+BR31</f>
        <v>0</v>
      </c>
      <c r="CD31" s="84">
        <f t="shared" ref="CD31" si="61">P31+AA31++AL31+AW31+BH31+BS31</f>
        <v>0</v>
      </c>
      <c r="CE31" s="84">
        <f t="shared" ref="CE31" si="62">Q31+AB31++AM31+AX31+BI31+BT31</f>
        <v>0</v>
      </c>
      <c r="CF31" s="84">
        <f t="shared" ref="CF31" si="63">R31+AC31++AN31+AY31+BJ31+BU31</f>
        <v>0</v>
      </c>
      <c r="CG31" s="84">
        <f t="shared" ref="CG31" si="64">S31+AD31++AO31+AZ31+BK31+BV31</f>
        <v>0</v>
      </c>
      <c r="CH31" s="84">
        <f t="shared" ref="CH31" si="65">T31+AE31++AP31+BA31+BL31+BW31</f>
        <v>0</v>
      </c>
      <c r="CI31" s="84">
        <f t="shared" ref="CI31" si="66">U31+AF31++AQ31+BB31+BM31+BX31</f>
        <v>0</v>
      </c>
      <c r="CJ31" s="84">
        <f t="shared" ref="CJ31" si="67">V31+AG31++AR31+BC31+BN31+BY31</f>
        <v>0</v>
      </c>
      <c r="CK31" s="84">
        <f t="shared" ref="CK31" si="68">W31+AH31++AS31+BD31+BO31+BZ31</f>
        <v>0</v>
      </c>
      <c r="CL31" s="84">
        <f t="shared" ref="CL31" si="69">X31+AI31++AT31+BE31+BP31+CA31</f>
        <v>0</v>
      </c>
      <c r="CM31" s="84">
        <f t="shared" ref="CM31" si="70">Y31+AJ31++AU31+BF31+BQ31+CB31</f>
        <v>0</v>
      </c>
    </row>
    <row r="32" spans="1:91" ht="47.25">
      <c r="A32" s="73" t="s">
        <v>119</v>
      </c>
      <c r="B32" s="67" t="s">
        <v>229</v>
      </c>
      <c r="C32" s="67" t="s">
        <v>202</v>
      </c>
      <c r="D32" s="84">
        <f t="shared" ref="D32:BO32" si="71">D33+D34+D35+D38+D40</f>
        <v>0</v>
      </c>
      <c r="E32" s="84">
        <f t="shared" si="71"/>
        <v>26.31</v>
      </c>
      <c r="F32" s="84">
        <f t="shared" si="71"/>
        <v>24.056999999999995</v>
      </c>
      <c r="G32" s="84">
        <f t="shared" si="71"/>
        <v>0</v>
      </c>
      <c r="H32" s="84">
        <f t="shared" si="71"/>
        <v>0</v>
      </c>
      <c r="I32" s="84">
        <f t="shared" si="71"/>
        <v>1</v>
      </c>
      <c r="J32" s="84">
        <f t="shared" si="71"/>
        <v>0</v>
      </c>
      <c r="K32" s="84">
        <f t="shared" si="71"/>
        <v>0</v>
      </c>
      <c r="L32" s="84">
        <f t="shared" si="71"/>
        <v>0</v>
      </c>
      <c r="M32" s="84">
        <f t="shared" si="71"/>
        <v>0</v>
      </c>
      <c r="N32" s="84">
        <f t="shared" si="71"/>
        <v>0</v>
      </c>
      <c r="O32" s="84">
        <f t="shared" si="71"/>
        <v>0</v>
      </c>
      <c r="P32" s="84">
        <f t="shared" si="71"/>
        <v>16.77</v>
      </c>
      <c r="Q32" s="84">
        <f t="shared" si="71"/>
        <v>4.9139999999999997</v>
      </c>
      <c r="R32" s="84">
        <f t="shared" si="71"/>
        <v>0</v>
      </c>
      <c r="S32" s="84">
        <f t="shared" si="71"/>
        <v>0</v>
      </c>
      <c r="T32" s="84">
        <f t="shared" si="71"/>
        <v>0</v>
      </c>
      <c r="U32" s="84">
        <f t="shared" si="71"/>
        <v>0</v>
      </c>
      <c r="V32" s="84">
        <f t="shared" si="71"/>
        <v>0</v>
      </c>
      <c r="W32" s="84">
        <f t="shared" si="71"/>
        <v>0</v>
      </c>
      <c r="X32" s="84">
        <f t="shared" si="71"/>
        <v>0</v>
      </c>
      <c r="Y32" s="84">
        <f t="shared" si="71"/>
        <v>0</v>
      </c>
      <c r="Z32" s="84">
        <f t="shared" si="71"/>
        <v>0</v>
      </c>
      <c r="AA32" s="84">
        <f t="shared" si="71"/>
        <v>0</v>
      </c>
      <c r="AB32" s="84">
        <f t="shared" si="71"/>
        <v>6.09</v>
      </c>
      <c r="AC32" s="84">
        <f t="shared" si="71"/>
        <v>0</v>
      </c>
      <c r="AD32" s="84">
        <f t="shared" si="71"/>
        <v>0</v>
      </c>
      <c r="AE32" s="84">
        <f t="shared" si="71"/>
        <v>0</v>
      </c>
      <c r="AF32" s="84">
        <f t="shared" si="71"/>
        <v>0</v>
      </c>
      <c r="AG32" s="84">
        <f t="shared" si="71"/>
        <v>0</v>
      </c>
      <c r="AH32" s="84">
        <f t="shared" si="71"/>
        <v>0</v>
      </c>
      <c r="AI32" s="84">
        <f t="shared" si="71"/>
        <v>0</v>
      </c>
      <c r="AJ32" s="84">
        <f t="shared" si="71"/>
        <v>0</v>
      </c>
      <c r="AK32" s="84">
        <f t="shared" si="71"/>
        <v>0</v>
      </c>
      <c r="AL32" s="84">
        <f t="shared" si="71"/>
        <v>0</v>
      </c>
      <c r="AM32" s="84">
        <f t="shared" si="71"/>
        <v>3.484</v>
      </c>
      <c r="AN32" s="84">
        <f t="shared" si="71"/>
        <v>0</v>
      </c>
      <c r="AO32" s="84">
        <f t="shared" si="71"/>
        <v>0</v>
      </c>
      <c r="AP32" s="84">
        <f t="shared" si="71"/>
        <v>1</v>
      </c>
      <c r="AQ32" s="84">
        <f t="shared" si="71"/>
        <v>0</v>
      </c>
      <c r="AR32" s="84">
        <f t="shared" si="71"/>
        <v>0</v>
      </c>
      <c r="AS32" s="84">
        <f t="shared" si="71"/>
        <v>0</v>
      </c>
      <c r="AT32" s="84">
        <f t="shared" si="71"/>
        <v>0</v>
      </c>
      <c r="AU32" s="84">
        <f t="shared" si="71"/>
        <v>0</v>
      </c>
      <c r="AV32" s="84">
        <f t="shared" si="71"/>
        <v>0</v>
      </c>
      <c r="AW32" s="84">
        <f t="shared" si="71"/>
        <v>0</v>
      </c>
      <c r="AX32" s="84">
        <f t="shared" si="71"/>
        <v>2.4900000000000002</v>
      </c>
      <c r="AY32" s="84">
        <f t="shared" si="71"/>
        <v>0</v>
      </c>
      <c r="AZ32" s="84">
        <f t="shared" si="71"/>
        <v>0</v>
      </c>
      <c r="BA32" s="84">
        <f t="shared" si="71"/>
        <v>0</v>
      </c>
      <c r="BB32" s="84">
        <f t="shared" si="71"/>
        <v>0</v>
      </c>
      <c r="BC32" s="84">
        <f t="shared" si="71"/>
        <v>0</v>
      </c>
      <c r="BD32" s="84">
        <f t="shared" si="71"/>
        <v>0</v>
      </c>
      <c r="BE32" s="84">
        <f t="shared" si="71"/>
        <v>0</v>
      </c>
      <c r="BF32" s="84">
        <f t="shared" si="71"/>
        <v>0</v>
      </c>
      <c r="BG32" s="84">
        <f t="shared" si="71"/>
        <v>0</v>
      </c>
      <c r="BH32" s="84">
        <f t="shared" si="71"/>
        <v>0</v>
      </c>
      <c r="BI32" s="84">
        <f t="shared" si="71"/>
        <v>1.34</v>
      </c>
      <c r="BJ32" s="84">
        <f t="shared" si="71"/>
        <v>0</v>
      </c>
      <c r="BK32" s="84">
        <f t="shared" si="71"/>
        <v>0</v>
      </c>
      <c r="BL32" s="84">
        <f t="shared" si="71"/>
        <v>0</v>
      </c>
      <c r="BM32" s="84">
        <f t="shared" si="71"/>
        <v>0</v>
      </c>
      <c r="BN32" s="84">
        <f t="shared" si="71"/>
        <v>0</v>
      </c>
      <c r="BO32" s="84">
        <f t="shared" si="71"/>
        <v>0</v>
      </c>
      <c r="BP32" s="84">
        <f t="shared" ref="BP32:CM32" si="72">BP33+BP34+BP35+BP38+BP40</f>
        <v>0</v>
      </c>
      <c r="BQ32" s="84">
        <f t="shared" si="72"/>
        <v>0</v>
      </c>
      <c r="BR32" s="84">
        <f t="shared" si="72"/>
        <v>0</v>
      </c>
      <c r="BS32" s="84">
        <f t="shared" si="72"/>
        <v>0</v>
      </c>
      <c r="BT32" s="84">
        <f t="shared" si="72"/>
        <v>0</v>
      </c>
      <c r="BU32" s="84">
        <f t="shared" si="72"/>
        <v>0</v>
      </c>
      <c r="BV32" s="84">
        <f t="shared" si="72"/>
        <v>0</v>
      </c>
      <c r="BW32" s="84">
        <f t="shared" si="72"/>
        <v>0</v>
      </c>
      <c r="BX32" s="84">
        <f t="shared" si="72"/>
        <v>0</v>
      </c>
      <c r="BY32" s="84">
        <f t="shared" si="72"/>
        <v>0</v>
      </c>
      <c r="BZ32" s="84">
        <f t="shared" si="72"/>
        <v>0</v>
      </c>
      <c r="CA32" s="84">
        <f t="shared" si="72"/>
        <v>0</v>
      </c>
      <c r="CB32" s="84">
        <f t="shared" si="72"/>
        <v>0</v>
      </c>
      <c r="CC32" s="84">
        <f t="shared" si="72"/>
        <v>0</v>
      </c>
      <c r="CD32" s="84">
        <f t="shared" si="72"/>
        <v>16.77</v>
      </c>
      <c r="CE32" s="84">
        <f t="shared" si="72"/>
        <v>18.317999999999998</v>
      </c>
      <c r="CF32" s="84">
        <f t="shared" si="72"/>
        <v>0</v>
      </c>
      <c r="CG32" s="84">
        <f t="shared" si="72"/>
        <v>0</v>
      </c>
      <c r="CH32" s="84">
        <f t="shared" si="72"/>
        <v>1</v>
      </c>
      <c r="CI32" s="84">
        <f t="shared" si="72"/>
        <v>0</v>
      </c>
      <c r="CJ32" s="84">
        <f t="shared" si="72"/>
        <v>0</v>
      </c>
      <c r="CK32" s="84">
        <f t="shared" si="72"/>
        <v>0</v>
      </c>
      <c r="CL32" s="84">
        <f t="shared" si="72"/>
        <v>0</v>
      </c>
      <c r="CM32" s="84">
        <f t="shared" si="72"/>
        <v>0</v>
      </c>
    </row>
    <row r="33" spans="1:91" ht="63">
      <c r="A33" s="73" t="s">
        <v>230</v>
      </c>
      <c r="B33" s="67" t="s">
        <v>231</v>
      </c>
      <c r="C33" s="67" t="s">
        <v>202</v>
      </c>
      <c r="D33" s="84">
        <v>0</v>
      </c>
      <c r="E33" s="84">
        <v>0</v>
      </c>
      <c r="F33" s="84">
        <v>0</v>
      </c>
      <c r="G33" s="84">
        <v>0</v>
      </c>
      <c r="H33" s="84">
        <v>0</v>
      </c>
      <c r="I33" s="84">
        <v>0</v>
      </c>
      <c r="J33" s="84">
        <v>0</v>
      </c>
      <c r="K33" s="84">
        <v>0</v>
      </c>
      <c r="L33" s="84">
        <v>0</v>
      </c>
      <c r="M33" s="84">
        <v>0</v>
      </c>
      <c r="N33" s="84">
        <v>0</v>
      </c>
      <c r="O33" s="84">
        <v>0</v>
      </c>
      <c r="P33" s="84">
        <v>0</v>
      </c>
      <c r="Q33" s="84">
        <v>0</v>
      </c>
      <c r="R33" s="84">
        <v>0</v>
      </c>
      <c r="S33" s="84">
        <v>0</v>
      </c>
      <c r="T33" s="84">
        <v>0</v>
      </c>
      <c r="U33" s="84">
        <v>0</v>
      </c>
      <c r="V33" s="84">
        <v>0</v>
      </c>
      <c r="W33" s="84">
        <v>0</v>
      </c>
      <c r="X33" s="84">
        <v>0</v>
      </c>
      <c r="Y33" s="84">
        <v>0</v>
      </c>
      <c r="Z33" s="84">
        <v>0</v>
      </c>
      <c r="AA33" s="84">
        <v>0</v>
      </c>
      <c r="AB33" s="84">
        <v>0</v>
      </c>
      <c r="AC33" s="84">
        <v>0</v>
      </c>
      <c r="AD33" s="84">
        <v>0</v>
      </c>
      <c r="AE33" s="84">
        <v>0</v>
      </c>
      <c r="AF33" s="84">
        <v>0</v>
      </c>
      <c r="AG33" s="84">
        <v>0</v>
      </c>
      <c r="AH33" s="84">
        <v>0</v>
      </c>
      <c r="AI33" s="84">
        <v>0</v>
      </c>
      <c r="AJ33" s="84">
        <v>0</v>
      </c>
      <c r="AK33" s="84">
        <v>0</v>
      </c>
      <c r="AL33" s="84">
        <v>0</v>
      </c>
      <c r="AM33" s="84">
        <v>0</v>
      </c>
      <c r="AN33" s="84">
        <v>0</v>
      </c>
      <c r="AO33" s="84">
        <v>0</v>
      </c>
      <c r="AP33" s="84">
        <v>0</v>
      </c>
      <c r="AQ33" s="84">
        <v>0</v>
      </c>
      <c r="AR33" s="84">
        <v>0</v>
      </c>
      <c r="AS33" s="84">
        <v>0</v>
      </c>
      <c r="AT33" s="84">
        <v>0</v>
      </c>
      <c r="AU33" s="84">
        <v>0</v>
      </c>
      <c r="AV33" s="84">
        <v>0</v>
      </c>
      <c r="AW33" s="84">
        <v>0</v>
      </c>
      <c r="AX33" s="84">
        <v>0</v>
      </c>
      <c r="AY33" s="84">
        <v>0</v>
      </c>
      <c r="AZ33" s="84">
        <v>0</v>
      </c>
      <c r="BA33" s="84">
        <v>0</v>
      </c>
      <c r="BB33" s="84">
        <v>0</v>
      </c>
      <c r="BC33" s="84">
        <v>0</v>
      </c>
      <c r="BD33" s="84">
        <v>0</v>
      </c>
      <c r="BE33" s="84">
        <v>0</v>
      </c>
      <c r="BF33" s="84">
        <v>0</v>
      </c>
      <c r="BG33" s="84">
        <v>0</v>
      </c>
      <c r="BH33" s="84">
        <v>0</v>
      </c>
      <c r="BI33" s="84">
        <v>0</v>
      </c>
      <c r="BJ33" s="84">
        <v>0</v>
      </c>
      <c r="BK33" s="84">
        <v>0</v>
      </c>
      <c r="BL33" s="84">
        <v>0</v>
      </c>
      <c r="BM33" s="84">
        <v>0</v>
      </c>
      <c r="BN33" s="84">
        <v>0</v>
      </c>
      <c r="BO33" s="84">
        <v>0</v>
      </c>
      <c r="BP33" s="84">
        <v>0</v>
      </c>
      <c r="BQ33" s="84">
        <v>0</v>
      </c>
      <c r="BR33" s="84">
        <v>0</v>
      </c>
      <c r="BS33" s="84">
        <v>0</v>
      </c>
      <c r="BT33" s="84">
        <v>0</v>
      </c>
      <c r="BU33" s="84">
        <v>0</v>
      </c>
      <c r="BV33" s="84">
        <v>0</v>
      </c>
      <c r="BW33" s="84">
        <v>0</v>
      </c>
      <c r="BX33" s="84">
        <v>0</v>
      </c>
      <c r="BY33" s="84">
        <v>0</v>
      </c>
      <c r="BZ33" s="84">
        <v>0</v>
      </c>
      <c r="CA33" s="84">
        <v>0</v>
      </c>
      <c r="CB33" s="84">
        <v>0</v>
      </c>
      <c r="CC33" s="84">
        <f>O33+Z33++AK33+AV33+BG33+BR33</f>
        <v>0</v>
      </c>
      <c r="CD33" s="84">
        <f t="shared" ref="CD33" si="73">P33+AA33++AL33+AW33+BH33+BS33</f>
        <v>0</v>
      </c>
      <c r="CE33" s="84">
        <f t="shared" ref="CE33" si="74">Q33+AB33++AM33+AX33+BI33+BT33</f>
        <v>0</v>
      </c>
      <c r="CF33" s="84">
        <f t="shared" ref="CF33" si="75">R33+AC33++AN33+AY33+BJ33+BU33</f>
        <v>0</v>
      </c>
      <c r="CG33" s="84">
        <f t="shared" ref="CG33" si="76">S33+AD33++AO33+AZ33+BK33+BV33</f>
        <v>0</v>
      </c>
      <c r="CH33" s="84">
        <f t="shared" ref="CH33" si="77">T33+AE33++AP33+BA33+BL33+BW33</f>
        <v>0</v>
      </c>
      <c r="CI33" s="84">
        <f t="shared" ref="CI33" si="78">U33+AF33++AQ33+BB33+BM33+BX33</f>
        <v>0</v>
      </c>
      <c r="CJ33" s="84">
        <f t="shared" ref="CJ33" si="79">V33+AG33++AR33+BC33+BN33+BY33</f>
        <v>0</v>
      </c>
      <c r="CK33" s="84">
        <f t="shared" ref="CK33" si="80">W33+AH33++AS33+BD33+BO33+BZ33</f>
        <v>0</v>
      </c>
      <c r="CL33" s="84">
        <f t="shared" ref="CL33" si="81">X33+AI33++AT33+BE33+BP33+CA33</f>
        <v>0</v>
      </c>
      <c r="CM33" s="84">
        <f t="shared" ref="CM33" si="82">Y33+AJ33++AU33+BF33+BQ33+CB33</f>
        <v>0</v>
      </c>
    </row>
    <row r="34" spans="1:91" ht="78.75">
      <c r="A34" s="73" t="s">
        <v>232</v>
      </c>
      <c r="B34" s="67" t="s">
        <v>233</v>
      </c>
      <c r="C34" s="67" t="s">
        <v>202</v>
      </c>
      <c r="D34" s="84">
        <v>0</v>
      </c>
      <c r="E34" s="84">
        <v>0</v>
      </c>
      <c r="F34" s="84">
        <v>0</v>
      </c>
      <c r="G34" s="84">
        <v>0</v>
      </c>
      <c r="H34" s="84">
        <v>0</v>
      </c>
      <c r="I34" s="84">
        <v>0</v>
      </c>
      <c r="J34" s="84">
        <v>0</v>
      </c>
      <c r="K34" s="84">
        <v>0</v>
      </c>
      <c r="L34" s="84">
        <v>0</v>
      </c>
      <c r="M34" s="84">
        <v>0</v>
      </c>
      <c r="N34" s="84">
        <v>0</v>
      </c>
      <c r="O34" s="84">
        <v>0</v>
      </c>
      <c r="P34" s="84">
        <v>0</v>
      </c>
      <c r="Q34" s="84">
        <v>0</v>
      </c>
      <c r="R34" s="84">
        <v>0</v>
      </c>
      <c r="S34" s="84">
        <v>0</v>
      </c>
      <c r="T34" s="84">
        <v>0</v>
      </c>
      <c r="U34" s="84">
        <v>0</v>
      </c>
      <c r="V34" s="84">
        <v>0</v>
      </c>
      <c r="W34" s="84">
        <v>0</v>
      </c>
      <c r="X34" s="84">
        <v>0</v>
      </c>
      <c r="Y34" s="84">
        <v>0</v>
      </c>
      <c r="Z34" s="84">
        <v>0</v>
      </c>
      <c r="AA34" s="84">
        <v>0</v>
      </c>
      <c r="AB34" s="84">
        <v>0</v>
      </c>
      <c r="AC34" s="84">
        <v>0</v>
      </c>
      <c r="AD34" s="84">
        <v>0</v>
      </c>
      <c r="AE34" s="84">
        <v>0</v>
      </c>
      <c r="AF34" s="84">
        <v>0</v>
      </c>
      <c r="AG34" s="84">
        <v>0</v>
      </c>
      <c r="AH34" s="84">
        <v>0</v>
      </c>
      <c r="AI34" s="84">
        <v>0</v>
      </c>
      <c r="AJ34" s="84">
        <v>0</v>
      </c>
      <c r="AK34" s="84">
        <v>0</v>
      </c>
      <c r="AL34" s="84">
        <v>0</v>
      </c>
      <c r="AM34" s="84">
        <v>0</v>
      </c>
      <c r="AN34" s="84">
        <v>0</v>
      </c>
      <c r="AO34" s="84">
        <v>0</v>
      </c>
      <c r="AP34" s="84">
        <v>0</v>
      </c>
      <c r="AQ34" s="84">
        <v>0</v>
      </c>
      <c r="AR34" s="84">
        <v>0</v>
      </c>
      <c r="AS34" s="84">
        <v>0</v>
      </c>
      <c r="AT34" s="84">
        <v>0</v>
      </c>
      <c r="AU34" s="84">
        <v>0</v>
      </c>
      <c r="AV34" s="84">
        <v>0</v>
      </c>
      <c r="AW34" s="84">
        <v>0</v>
      </c>
      <c r="AX34" s="84">
        <v>0</v>
      </c>
      <c r="AY34" s="84">
        <v>0</v>
      </c>
      <c r="AZ34" s="84">
        <v>0</v>
      </c>
      <c r="BA34" s="84">
        <v>0</v>
      </c>
      <c r="BB34" s="84">
        <v>0</v>
      </c>
      <c r="BC34" s="84">
        <v>0</v>
      </c>
      <c r="BD34" s="84">
        <v>0</v>
      </c>
      <c r="BE34" s="84">
        <v>0</v>
      </c>
      <c r="BF34" s="84">
        <v>0</v>
      </c>
      <c r="BG34" s="84">
        <v>0</v>
      </c>
      <c r="BH34" s="84">
        <v>0</v>
      </c>
      <c r="BI34" s="84">
        <v>0</v>
      </c>
      <c r="BJ34" s="84">
        <v>0</v>
      </c>
      <c r="BK34" s="84">
        <v>0</v>
      </c>
      <c r="BL34" s="84">
        <v>0</v>
      </c>
      <c r="BM34" s="84">
        <v>0</v>
      </c>
      <c r="BN34" s="84">
        <v>0</v>
      </c>
      <c r="BO34" s="84">
        <v>0</v>
      </c>
      <c r="BP34" s="84">
        <v>0</v>
      </c>
      <c r="BQ34" s="84">
        <v>0</v>
      </c>
      <c r="BR34" s="84">
        <v>0</v>
      </c>
      <c r="BS34" s="84">
        <v>0</v>
      </c>
      <c r="BT34" s="84">
        <v>0</v>
      </c>
      <c r="BU34" s="84">
        <v>0</v>
      </c>
      <c r="BV34" s="84">
        <v>0</v>
      </c>
      <c r="BW34" s="84">
        <v>0</v>
      </c>
      <c r="BX34" s="84">
        <v>0</v>
      </c>
      <c r="BY34" s="84">
        <v>0</v>
      </c>
      <c r="BZ34" s="84">
        <v>0</v>
      </c>
      <c r="CA34" s="84">
        <v>0</v>
      </c>
      <c r="CB34" s="84">
        <v>0</v>
      </c>
      <c r="CC34" s="84">
        <f>O34+Z34++AK34+AV34+BG34+BR34</f>
        <v>0</v>
      </c>
      <c r="CD34" s="84">
        <f t="shared" ref="CD34" si="83">P34+AA34++AL34+AW34+BH34+BS34</f>
        <v>0</v>
      </c>
      <c r="CE34" s="84">
        <f t="shared" ref="CE34" si="84">Q34+AB34++AM34+AX34+BI34+BT34</f>
        <v>0</v>
      </c>
      <c r="CF34" s="84">
        <f t="shared" ref="CF34" si="85">R34+AC34++AN34+AY34+BJ34+BU34</f>
        <v>0</v>
      </c>
      <c r="CG34" s="84">
        <f t="shared" ref="CG34" si="86">S34+AD34++AO34+AZ34+BK34+BV34</f>
        <v>0</v>
      </c>
      <c r="CH34" s="84">
        <f t="shared" ref="CH34" si="87">T34+AE34++AP34+BA34+BL34+BW34</f>
        <v>0</v>
      </c>
      <c r="CI34" s="84">
        <f t="shared" ref="CI34" si="88">U34+AF34++AQ34+BB34+BM34+BX34</f>
        <v>0</v>
      </c>
      <c r="CJ34" s="84">
        <f t="shared" ref="CJ34" si="89">V34+AG34++AR34+BC34+BN34+BY34</f>
        <v>0</v>
      </c>
      <c r="CK34" s="84">
        <f t="shared" ref="CK34" si="90">W34+AH34++AS34+BD34+BO34+BZ34</f>
        <v>0</v>
      </c>
      <c r="CL34" s="84">
        <f t="shared" ref="CL34" si="91">X34+AI34++AT34+BE34+BP34+CA34</f>
        <v>0</v>
      </c>
      <c r="CM34" s="84">
        <f t="shared" ref="CM34" si="92">Y34+AJ34++AU34+BF34+BQ34+CB34</f>
        <v>0</v>
      </c>
    </row>
    <row r="35" spans="1:91" ht="63">
      <c r="A35" s="86" t="s">
        <v>234</v>
      </c>
      <c r="B35" s="87" t="s">
        <v>235</v>
      </c>
      <c r="C35" s="88" t="s">
        <v>202</v>
      </c>
      <c r="D35" s="84">
        <f t="shared" ref="D35:BO35" si="93">SUM(D36:D37)</f>
        <v>0</v>
      </c>
      <c r="E35" s="84">
        <f t="shared" si="93"/>
        <v>0</v>
      </c>
      <c r="F35" s="84">
        <f t="shared" si="93"/>
        <v>1.8199999999999998</v>
      </c>
      <c r="G35" s="84">
        <f t="shared" si="93"/>
        <v>0</v>
      </c>
      <c r="H35" s="84">
        <f t="shared" si="93"/>
        <v>0</v>
      </c>
      <c r="I35" s="84">
        <f t="shared" si="93"/>
        <v>0</v>
      </c>
      <c r="J35" s="84">
        <f t="shared" si="93"/>
        <v>0</v>
      </c>
      <c r="K35" s="84">
        <f t="shared" si="93"/>
        <v>0</v>
      </c>
      <c r="L35" s="84">
        <f t="shared" si="93"/>
        <v>0</v>
      </c>
      <c r="M35" s="84">
        <f t="shared" si="93"/>
        <v>0</v>
      </c>
      <c r="N35" s="84">
        <f t="shared" si="93"/>
        <v>0</v>
      </c>
      <c r="O35" s="84">
        <f t="shared" si="93"/>
        <v>0</v>
      </c>
      <c r="P35" s="84">
        <f t="shared" si="93"/>
        <v>0</v>
      </c>
      <c r="Q35" s="84">
        <f t="shared" si="93"/>
        <v>0.84</v>
      </c>
      <c r="R35" s="84">
        <f t="shared" si="93"/>
        <v>0</v>
      </c>
      <c r="S35" s="84">
        <f t="shared" si="93"/>
        <v>0</v>
      </c>
      <c r="T35" s="84">
        <f t="shared" si="93"/>
        <v>0</v>
      </c>
      <c r="U35" s="84">
        <f t="shared" si="93"/>
        <v>0</v>
      </c>
      <c r="V35" s="84">
        <f t="shared" si="93"/>
        <v>0</v>
      </c>
      <c r="W35" s="84">
        <f t="shared" si="93"/>
        <v>0</v>
      </c>
      <c r="X35" s="84">
        <f t="shared" si="93"/>
        <v>0</v>
      </c>
      <c r="Y35" s="84">
        <f t="shared" si="93"/>
        <v>0</v>
      </c>
      <c r="Z35" s="84">
        <f t="shared" si="93"/>
        <v>0</v>
      </c>
      <c r="AA35" s="84">
        <f t="shared" si="93"/>
        <v>0</v>
      </c>
      <c r="AB35" s="84">
        <f t="shared" si="93"/>
        <v>0.98</v>
      </c>
      <c r="AC35" s="84">
        <f t="shared" si="93"/>
        <v>0</v>
      </c>
      <c r="AD35" s="84">
        <f t="shared" si="93"/>
        <v>0</v>
      </c>
      <c r="AE35" s="84">
        <f t="shared" si="93"/>
        <v>0</v>
      </c>
      <c r="AF35" s="84">
        <f t="shared" si="93"/>
        <v>0</v>
      </c>
      <c r="AG35" s="84">
        <f t="shared" si="93"/>
        <v>0</v>
      </c>
      <c r="AH35" s="84">
        <f t="shared" si="93"/>
        <v>0</v>
      </c>
      <c r="AI35" s="84">
        <f t="shared" si="93"/>
        <v>0</v>
      </c>
      <c r="AJ35" s="84">
        <f t="shared" si="93"/>
        <v>0</v>
      </c>
      <c r="AK35" s="84">
        <f t="shared" si="93"/>
        <v>0</v>
      </c>
      <c r="AL35" s="84">
        <f t="shared" si="93"/>
        <v>0</v>
      </c>
      <c r="AM35" s="84">
        <f t="shared" si="93"/>
        <v>0</v>
      </c>
      <c r="AN35" s="84">
        <f t="shared" si="93"/>
        <v>0</v>
      </c>
      <c r="AO35" s="84">
        <f t="shared" si="93"/>
        <v>0</v>
      </c>
      <c r="AP35" s="84">
        <f t="shared" si="93"/>
        <v>0</v>
      </c>
      <c r="AQ35" s="84">
        <f t="shared" si="93"/>
        <v>0</v>
      </c>
      <c r="AR35" s="84">
        <f t="shared" si="93"/>
        <v>0</v>
      </c>
      <c r="AS35" s="84">
        <f t="shared" si="93"/>
        <v>0</v>
      </c>
      <c r="AT35" s="84">
        <f t="shared" si="93"/>
        <v>0</v>
      </c>
      <c r="AU35" s="84">
        <f t="shared" si="93"/>
        <v>0</v>
      </c>
      <c r="AV35" s="84">
        <f t="shared" si="93"/>
        <v>0</v>
      </c>
      <c r="AW35" s="84">
        <f t="shared" si="93"/>
        <v>0</v>
      </c>
      <c r="AX35" s="84">
        <f t="shared" si="93"/>
        <v>0</v>
      </c>
      <c r="AY35" s="84">
        <f t="shared" si="93"/>
        <v>0</v>
      </c>
      <c r="AZ35" s="84">
        <f t="shared" si="93"/>
        <v>0</v>
      </c>
      <c r="BA35" s="84">
        <f t="shared" si="93"/>
        <v>0</v>
      </c>
      <c r="BB35" s="84">
        <f t="shared" si="93"/>
        <v>0</v>
      </c>
      <c r="BC35" s="84">
        <f t="shared" si="93"/>
        <v>0</v>
      </c>
      <c r="BD35" s="84">
        <f t="shared" si="93"/>
        <v>0</v>
      </c>
      <c r="BE35" s="84">
        <f t="shared" si="93"/>
        <v>0</v>
      </c>
      <c r="BF35" s="84">
        <f t="shared" si="93"/>
        <v>0</v>
      </c>
      <c r="BG35" s="84">
        <f t="shared" si="93"/>
        <v>0</v>
      </c>
      <c r="BH35" s="84">
        <f t="shared" si="93"/>
        <v>0</v>
      </c>
      <c r="BI35" s="84">
        <f t="shared" si="93"/>
        <v>0</v>
      </c>
      <c r="BJ35" s="84">
        <f t="shared" si="93"/>
        <v>0</v>
      </c>
      <c r="BK35" s="84">
        <f t="shared" si="93"/>
        <v>0</v>
      </c>
      <c r="BL35" s="84">
        <f t="shared" si="93"/>
        <v>0</v>
      </c>
      <c r="BM35" s="84">
        <f t="shared" si="93"/>
        <v>0</v>
      </c>
      <c r="BN35" s="84">
        <f t="shared" si="93"/>
        <v>0</v>
      </c>
      <c r="BO35" s="84">
        <f t="shared" si="93"/>
        <v>0</v>
      </c>
      <c r="BP35" s="84">
        <f t="shared" ref="BP35:CM35" si="94">SUM(BP36:BP37)</f>
        <v>0</v>
      </c>
      <c r="BQ35" s="84">
        <f t="shared" si="94"/>
        <v>0</v>
      </c>
      <c r="BR35" s="84">
        <f t="shared" si="94"/>
        <v>0</v>
      </c>
      <c r="BS35" s="84">
        <f t="shared" si="94"/>
        <v>0</v>
      </c>
      <c r="BT35" s="84">
        <f t="shared" si="94"/>
        <v>0</v>
      </c>
      <c r="BU35" s="84">
        <f t="shared" si="94"/>
        <v>0</v>
      </c>
      <c r="BV35" s="84">
        <f t="shared" si="94"/>
        <v>0</v>
      </c>
      <c r="BW35" s="84">
        <f t="shared" si="94"/>
        <v>0</v>
      </c>
      <c r="BX35" s="84">
        <f t="shared" si="94"/>
        <v>0</v>
      </c>
      <c r="BY35" s="84">
        <f t="shared" si="94"/>
        <v>0</v>
      </c>
      <c r="BZ35" s="84">
        <f t="shared" si="94"/>
        <v>0</v>
      </c>
      <c r="CA35" s="84">
        <f t="shared" si="94"/>
        <v>0</v>
      </c>
      <c r="CB35" s="84">
        <f t="shared" si="94"/>
        <v>0</v>
      </c>
      <c r="CC35" s="84">
        <f t="shared" si="94"/>
        <v>0</v>
      </c>
      <c r="CD35" s="84">
        <f t="shared" si="94"/>
        <v>0</v>
      </c>
      <c r="CE35" s="84">
        <f t="shared" si="94"/>
        <v>1.8199999999999998</v>
      </c>
      <c r="CF35" s="84">
        <f t="shared" si="94"/>
        <v>0</v>
      </c>
      <c r="CG35" s="84">
        <f t="shared" si="94"/>
        <v>0</v>
      </c>
      <c r="CH35" s="84">
        <f t="shared" si="94"/>
        <v>0</v>
      </c>
      <c r="CI35" s="84">
        <f t="shared" si="94"/>
        <v>0</v>
      </c>
      <c r="CJ35" s="84">
        <f t="shared" si="94"/>
        <v>0</v>
      </c>
      <c r="CK35" s="84">
        <f t="shared" si="94"/>
        <v>0</v>
      </c>
      <c r="CL35" s="84">
        <f t="shared" si="94"/>
        <v>0</v>
      </c>
      <c r="CM35" s="84">
        <f t="shared" si="94"/>
        <v>0</v>
      </c>
    </row>
    <row r="36" spans="1:91" ht="63">
      <c r="A36" s="73" t="s">
        <v>234</v>
      </c>
      <c r="B36" s="90" t="s">
        <v>236</v>
      </c>
      <c r="C36" s="75" t="s">
        <v>237</v>
      </c>
      <c r="D36" s="79">
        <v>0</v>
      </c>
      <c r="E36" s="79">
        <v>0</v>
      </c>
      <c r="F36" s="79">
        <v>0.84</v>
      </c>
      <c r="G36" s="79">
        <v>0</v>
      </c>
      <c r="H36" s="79">
        <v>0</v>
      </c>
      <c r="I36" s="79">
        <v>0</v>
      </c>
      <c r="J36" s="79">
        <v>0</v>
      </c>
      <c r="K36" s="79">
        <v>0</v>
      </c>
      <c r="L36" s="79">
        <v>0</v>
      </c>
      <c r="M36" s="79">
        <v>0</v>
      </c>
      <c r="N36" s="79">
        <v>0</v>
      </c>
      <c r="O36" s="79">
        <v>0</v>
      </c>
      <c r="P36" s="79">
        <v>0</v>
      </c>
      <c r="Q36" s="79">
        <v>0.84</v>
      </c>
      <c r="R36" s="79">
        <v>0</v>
      </c>
      <c r="S36" s="79">
        <v>0</v>
      </c>
      <c r="T36" s="79">
        <v>0</v>
      </c>
      <c r="U36" s="79">
        <v>0</v>
      </c>
      <c r="V36" s="79">
        <v>0</v>
      </c>
      <c r="W36" s="79">
        <v>0</v>
      </c>
      <c r="X36" s="79">
        <v>0</v>
      </c>
      <c r="Y36" s="79">
        <v>0</v>
      </c>
      <c r="Z36" s="79">
        <v>0</v>
      </c>
      <c r="AA36" s="79">
        <v>0</v>
      </c>
      <c r="AB36" s="79">
        <v>0</v>
      </c>
      <c r="AC36" s="79">
        <v>0</v>
      </c>
      <c r="AD36" s="79">
        <v>0</v>
      </c>
      <c r="AE36" s="79">
        <v>0</v>
      </c>
      <c r="AF36" s="79">
        <v>0</v>
      </c>
      <c r="AG36" s="79">
        <v>0</v>
      </c>
      <c r="AH36" s="79">
        <v>0</v>
      </c>
      <c r="AI36" s="79">
        <v>0</v>
      </c>
      <c r="AJ36" s="79">
        <v>0</v>
      </c>
      <c r="AK36" s="79">
        <v>0</v>
      </c>
      <c r="AL36" s="79">
        <v>0</v>
      </c>
      <c r="AM36" s="79">
        <v>0</v>
      </c>
      <c r="AN36" s="79">
        <v>0</v>
      </c>
      <c r="AO36" s="79">
        <v>0</v>
      </c>
      <c r="AP36" s="79">
        <v>0</v>
      </c>
      <c r="AQ36" s="79">
        <v>0</v>
      </c>
      <c r="AR36" s="79">
        <v>0</v>
      </c>
      <c r="AS36" s="79">
        <v>0</v>
      </c>
      <c r="AT36" s="79">
        <v>0</v>
      </c>
      <c r="AU36" s="79">
        <v>0</v>
      </c>
      <c r="AV36" s="79">
        <v>0</v>
      </c>
      <c r="AW36" s="79">
        <v>0</v>
      </c>
      <c r="AX36" s="79">
        <v>0</v>
      </c>
      <c r="AY36" s="79">
        <v>0</v>
      </c>
      <c r="AZ36" s="79">
        <v>0</v>
      </c>
      <c r="BA36" s="79">
        <v>0</v>
      </c>
      <c r="BB36" s="79">
        <v>0</v>
      </c>
      <c r="BC36" s="79">
        <v>0</v>
      </c>
      <c r="BD36" s="79">
        <v>0</v>
      </c>
      <c r="BE36" s="79">
        <v>0</v>
      </c>
      <c r="BF36" s="79">
        <v>0</v>
      </c>
      <c r="BG36" s="79">
        <v>0</v>
      </c>
      <c r="BH36" s="79">
        <v>0</v>
      </c>
      <c r="BI36" s="79">
        <v>0</v>
      </c>
      <c r="BJ36" s="79">
        <v>0</v>
      </c>
      <c r="BK36" s="79">
        <v>0</v>
      </c>
      <c r="BL36" s="79">
        <v>0</v>
      </c>
      <c r="BM36" s="79">
        <v>0</v>
      </c>
      <c r="BN36" s="79">
        <v>0</v>
      </c>
      <c r="BO36" s="79">
        <v>0</v>
      </c>
      <c r="BP36" s="79">
        <v>0</v>
      </c>
      <c r="BQ36" s="79">
        <v>0</v>
      </c>
      <c r="BR36" s="79">
        <v>0</v>
      </c>
      <c r="BS36" s="79">
        <v>0</v>
      </c>
      <c r="BT36" s="79">
        <v>0</v>
      </c>
      <c r="BU36" s="79">
        <v>0</v>
      </c>
      <c r="BV36" s="79">
        <v>0</v>
      </c>
      <c r="BW36" s="79">
        <v>0</v>
      </c>
      <c r="BX36" s="79">
        <v>0</v>
      </c>
      <c r="BY36" s="79">
        <v>0</v>
      </c>
      <c r="BZ36" s="79">
        <v>0</v>
      </c>
      <c r="CA36" s="79">
        <v>0</v>
      </c>
      <c r="CB36" s="79">
        <v>0</v>
      </c>
      <c r="CC36" s="79">
        <f t="shared" ref="CC36:CC37" si="95">O36+Z36++AK36+AV36+BG36+BR36</f>
        <v>0</v>
      </c>
      <c r="CD36" s="79">
        <f t="shared" ref="CD36:CD37" si="96">P36+AA36++AL36+AW36+BH36+BS36</f>
        <v>0</v>
      </c>
      <c r="CE36" s="79">
        <f t="shared" ref="CE36:CE37" si="97">Q36+AB36++AM36+AX36+BI36+BT36</f>
        <v>0.84</v>
      </c>
      <c r="CF36" s="79">
        <f t="shared" ref="CF36:CF37" si="98">R36+AC36++AN36+AY36+BJ36+BU36</f>
        <v>0</v>
      </c>
      <c r="CG36" s="79">
        <f t="shared" ref="CG36:CG37" si="99">S36+AD36++AO36+AZ36+BK36+BV36</f>
        <v>0</v>
      </c>
      <c r="CH36" s="79">
        <f t="shared" ref="CH36:CH37" si="100">T36+AE36++AP36+BA36+BL36+BW36</f>
        <v>0</v>
      </c>
      <c r="CI36" s="79">
        <f t="shared" ref="CI36:CI37" si="101">U36+AF36++AQ36+BB36+BM36+BX36</f>
        <v>0</v>
      </c>
      <c r="CJ36" s="79">
        <f t="shared" ref="CJ36:CJ37" si="102">V36+AG36++AR36+BC36+BN36+BY36</f>
        <v>0</v>
      </c>
      <c r="CK36" s="79">
        <f t="shared" ref="CK36:CK37" si="103">W36+AH36++AS36+BD36+BO36+BZ36</f>
        <v>0</v>
      </c>
      <c r="CL36" s="79">
        <f t="shared" ref="CL36:CL37" si="104">X36+AI36++AT36+BE36+BP36+CA36</f>
        <v>0</v>
      </c>
      <c r="CM36" s="79">
        <f t="shared" ref="CM36:CM37" si="105">Y36+AJ36++AU36+BF36+BQ36+CB36</f>
        <v>0</v>
      </c>
    </row>
    <row r="37" spans="1:91" ht="78.75">
      <c r="A37" s="73" t="s">
        <v>234</v>
      </c>
      <c r="B37" s="90" t="s">
        <v>239</v>
      </c>
      <c r="C37" s="75" t="s">
        <v>240</v>
      </c>
      <c r="D37" s="79">
        <v>0</v>
      </c>
      <c r="E37" s="79">
        <v>0</v>
      </c>
      <c r="F37" s="79">
        <v>0.98</v>
      </c>
      <c r="G37" s="79">
        <v>0</v>
      </c>
      <c r="H37" s="79">
        <v>0</v>
      </c>
      <c r="I37" s="79">
        <v>0</v>
      </c>
      <c r="J37" s="79">
        <v>0</v>
      </c>
      <c r="K37" s="79">
        <v>0</v>
      </c>
      <c r="L37" s="79">
        <v>0</v>
      </c>
      <c r="M37" s="79">
        <v>0</v>
      </c>
      <c r="N37" s="79">
        <v>0</v>
      </c>
      <c r="O37" s="79">
        <v>0</v>
      </c>
      <c r="P37" s="79">
        <v>0</v>
      </c>
      <c r="Q37" s="79">
        <v>0</v>
      </c>
      <c r="R37" s="79">
        <v>0</v>
      </c>
      <c r="S37" s="79">
        <v>0</v>
      </c>
      <c r="T37" s="79">
        <v>0</v>
      </c>
      <c r="U37" s="79">
        <v>0</v>
      </c>
      <c r="V37" s="79">
        <v>0</v>
      </c>
      <c r="W37" s="79">
        <v>0</v>
      </c>
      <c r="X37" s="79">
        <v>0</v>
      </c>
      <c r="Y37" s="79">
        <v>0</v>
      </c>
      <c r="Z37" s="79">
        <v>0</v>
      </c>
      <c r="AA37" s="79">
        <v>0</v>
      </c>
      <c r="AB37" s="79">
        <v>0.98</v>
      </c>
      <c r="AC37" s="79">
        <v>0</v>
      </c>
      <c r="AD37" s="79">
        <v>0</v>
      </c>
      <c r="AE37" s="79">
        <v>0</v>
      </c>
      <c r="AF37" s="79">
        <v>0</v>
      </c>
      <c r="AG37" s="79">
        <v>0</v>
      </c>
      <c r="AH37" s="79">
        <v>0</v>
      </c>
      <c r="AI37" s="79">
        <v>0</v>
      </c>
      <c r="AJ37" s="79">
        <v>0</v>
      </c>
      <c r="AK37" s="79">
        <v>0</v>
      </c>
      <c r="AL37" s="79">
        <v>0</v>
      </c>
      <c r="AM37" s="79">
        <v>0</v>
      </c>
      <c r="AN37" s="79">
        <v>0</v>
      </c>
      <c r="AO37" s="79">
        <v>0</v>
      </c>
      <c r="AP37" s="79">
        <v>0</v>
      </c>
      <c r="AQ37" s="79">
        <v>0</v>
      </c>
      <c r="AR37" s="79">
        <v>0</v>
      </c>
      <c r="AS37" s="79">
        <v>0</v>
      </c>
      <c r="AT37" s="79">
        <v>0</v>
      </c>
      <c r="AU37" s="79">
        <v>0</v>
      </c>
      <c r="AV37" s="79">
        <v>0</v>
      </c>
      <c r="AW37" s="79">
        <v>0</v>
      </c>
      <c r="AX37" s="79">
        <v>0</v>
      </c>
      <c r="AY37" s="79">
        <v>0</v>
      </c>
      <c r="AZ37" s="79">
        <v>0</v>
      </c>
      <c r="BA37" s="79">
        <v>0</v>
      </c>
      <c r="BB37" s="79">
        <v>0</v>
      </c>
      <c r="BC37" s="79">
        <v>0</v>
      </c>
      <c r="BD37" s="79">
        <v>0</v>
      </c>
      <c r="BE37" s="79">
        <v>0</v>
      </c>
      <c r="BF37" s="79">
        <v>0</v>
      </c>
      <c r="BG37" s="79">
        <v>0</v>
      </c>
      <c r="BH37" s="79">
        <v>0</v>
      </c>
      <c r="BI37" s="79">
        <v>0</v>
      </c>
      <c r="BJ37" s="79">
        <v>0</v>
      </c>
      <c r="BK37" s="79">
        <v>0</v>
      </c>
      <c r="BL37" s="79">
        <v>0</v>
      </c>
      <c r="BM37" s="79">
        <v>0</v>
      </c>
      <c r="BN37" s="79">
        <v>0</v>
      </c>
      <c r="BO37" s="79">
        <v>0</v>
      </c>
      <c r="BP37" s="79">
        <v>0</v>
      </c>
      <c r="BQ37" s="79">
        <v>0</v>
      </c>
      <c r="BR37" s="79">
        <v>0</v>
      </c>
      <c r="BS37" s="79">
        <v>0</v>
      </c>
      <c r="BT37" s="79">
        <v>0</v>
      </c>
      <c r="BU37" s="79">
        <v>0</v>
      </c>
      <c r="BV37" s="79">
        <v>0</v>
      </c>
      <c r="BW37" s="79">
        <v>0</v>
      </c>
      <c r="BX37" s="79">
        <v>0</v>
      </c>
      <c r="BY37" s="79">
        <v>0</v>
      </c>
      <c r="BZ37" s="79">
        <v>0</v>
      </c>
      <c r="CA37" s="79">
        <v>0</v>
      </c>
      <c r="CB37" s="79">
        <v>0</v>
      </c>
      <c r="CC37" s="79">
        <f t="shared" si="95"/>
        <v>0</v>
      </c>
      <c r="CD37" s="79">
        <f t="shared" si="96"/>
        <v>0</v>
      </c>
      <c r="CE37" s="79">
        <f t="shared" si="97"/>
        <v>0.98</v>
      </c>
      <c r="CF37" s="79">
        <f t="shared" si="98"/>
        <v>0</v>
      </c>
      <c r="CG37" s="79">
        <f t="shared" si="99"/>
        <v>0</v>
      </c>
      <c r="CH37" s="79">
        <f t="shared" si="100"/>
        <v>0</v>
      </c>
      <c r="CI37" s="79">
        <f t="shared" si="101"/>
        <v>0</v>
      </c>
      <c r="CJ37" s="79">
        <f t="shared" si="102"/>
        <v>0</v>
      </c>
      <c r="CK37" s="79">
        <f t="shared" si="103"/>
        <v>0</v>
      </c>
      <c r="CL37" s="79">
        <f t="shared" si="104"/>
        <v>0</v>
      </c>
      <c r="CM37" s="79">
        <f t="shared" si="105"/>
        <v>0</v>
      </c>
    </row>
    <row r="38" spans="1:91" ht="78.75">
      <c r="A38" s="86" t="s">
        <v>241</v>
      </c>
      <c r="B38" s="87" t="s">
        <v>242</v>
      </c>
      <c r="C38" s="88" t="s">
        <v>202</v>
      </c>
      <c r="D38" s="84">
        <f t="shared" ref="D38:BO38" si="106">SUM(D39)</f>
        <v>0</v>
      </c>
      <c r="E38" s="84">
        <f t="shared" si="106"/>
        <v>26.31</v>
      </c>
      <c r="F38" s="84">
        <f t="shared" si="106"/>
        <v>0</v>
      </c>
      <c r="G38" s="84">
        <f t="shared" si="106"/>
        <v>0</v>
      </c>
      <c r="H38" s="84">
        <f t="shared" si="106"/>
        <v>0</v>
      </c>
      <c r="I38" s="84">
        <f t="shared" si="106"/>
        <v>0</v>
      </c>
      <c r="J38" s="84">
        <f t="shared" si="106"/>
        <v>0</v>
      </c>
      <c r="K38" s="84">
        <f t="shared" si="106"/>
        <v>0</v>
      </c>
      <c r="L38" s="84">
        <f t="shared" si="106"/>
        <v>0</v>
      </c>
      <c r="M38" s="84">
        <f t="shared" si="106"/>
        <v>0</v>
      </c>
      <c r="N38" s="84">
        <f t="shared" si="106"/>
        <v>0</v>
      </c>
      <c r="O38" s="84">
        <f t="shared" si="106"/>
        <v>0</v>
      </c>
      <c r="P38" s="84">
        <f t="shared" si="106"/>
        <v>16.77</v>
      </c>
      <c r="Q38" s="84">
        <f t="shared" si="106"/>
        <v>0</v>
      </c>
      <c r="R38" s="84">
        <f t="shared" si="106"/>
        <v>0</v>
      </c>
      <c r="S38" s="84">
        <f t="shared" si="106"/>
        <v>0</v>
      </c>
      <c r="T38" s="84">
        <f t="shared" si="106"/>
        <v>0</v>
      </c>
      <c r="U38" s="84">
        <f t="shared" si="106"/>
        <v>0</v>
      </c>
      <c r="V38" s="84">
        <f t="shared" si="106"/>
        <v>0</v>
      </c>
      <c r="W38" s="84">
        <f t="shared" si="106"/>
        <v>0</v>
      </c>
      <c r="X38" s="84">
        <f t="shared" si="106"/>
        <v>0</v>
      </c>
      <c r="Y38" s="84">
        <f t="shared" si="106"/>
        <v>0</v>
      </c>
      <c r="Z38" s="84">
        <f t="shared" si="106"/>
        <v>0</v>
      </c>
      <c r="AA38" s="84">
        <f t="shared" si="106"/>
        <v>0</v>
      </c>
      <c r="AB38" s="84">
        <f t="shared" si="106"/>
        <v>0</v>
      </c>
      <c r="AC38" s="84">
        <f t="shared" si="106"/>
        <v>0</v>
      </c>
      <c r="AD38" s="84">
        <f t="shared" si="106"/>
        <v>0</v>
      </c>
      <c r="AE38" s="84">
        <f t="shared" si="106"/>
        <v>0</v>
      </c>
      <c r="AF38" s="84">
        <f t="shared" si="106"/>
        <v>0</v>
      </c>
      <c r="AG38" s="84">
        <f t="shared" si="106"/>
        <v>0</v>
      </c>
      <c r="AH38" s="84">
        <f t="shared" si="106"/>
        <v>0</v>
      </c>
      <c r="AI38" s="84">
        <f t="shared" si="106"/>
        <v>0</v>
      </c>
      <c r="AJ38" s="84">
        <f t="shared" si="106"/>
        <v>0</v>
      </c>
      <c r="AK38" s="84">
        <f t="shared" si="106"/>
        <v>0</v>
      </c>
      <c r="AL38" s="84">
        <f t="shared" si="106"/>
        <v>0</v>
      </c>
      <c r="AM38" s="84">
        <f t="shared" si="106"/>
        <v>0</v>
      </c>
      <c r="AN38" s="84">
        <f t="shared" si="106"/>
        <v>0</v>
      </c>
      <c r="AO38" s="84">
        <f t="shared" si="106"/>
        <v>0</v>
      </c>
      <c r="AP38" s="84">
        <f t="shared" si="106"/>
        <v>0</v>
      </c>
      <c r="AQ38" s="84">
        <f t="shared" si="106"/>
        <v>0</v>
      </c>
      <c r="AR38" s="84">
        <f t="shared" si="106"/>
        <v>0</v>
      </c>
      <c r="AS38" s="84">
        <f t="shared" si="106"/>
        <v>0</v>
      </c>
      <c r="AT38" s="84">
        <f t="shared" si="106"/>
        <v>0</v>
      </c>
      <c r="AU38" s="84">
        <f t="shared" si="106"/>
        <v>0</v>
      </c>
      <c r="AV38" s="84">
        <f t="shared" si="106"/>
        <v>0</v>
      </c>
      <c r="AW38" s="84">
        <f t="shared" si="106"/>
        <v>0</v>
      </c>
      <c r="AX38" s="84">
        <f t="shared" si="106"/>
        <v>0</v>
      </c>
      <c r="AY38" s="84">
        <f t="shared" si="106"/>
        <v>0</v>
      </c>
      <c r="AZ38" s="84">
        <f t="shared" si="106"/>
        <v>0</v>
      </c>
      <c r="BA38" s="84">
        <f t="shared" si="106"/>
        <v>0</v>
      </c>
      <c r="BB38" s="84">
        <f t="shared" si="106"/>
        <v>0</v>
      </c>
      <c r="BC38" s="84">
        <f t="shared" si="106"/>
        <v>0</v>
      </c>
      <c r="BD38" s="84">
        <f t="shared" si="106"/>
        <v>0</v>
      </c>
      <c r="BE38" s="84">
        <f t="shared" si="106"/>
        <v>0</v>
      </c>
      <c r="BF38" s="84">
        <f t="shared" si="106"/>
        <v>0</v>
      </c>
      <c r="BG38" s="84">
        <f t="shared" si="106"/>
        <v>0</v>
      </c>
      <c r="BH38" s="84">
        <f t="shared" si="106"/>
        <v>0</v>
      </c>
      <c r="BI38" s="84">
        <f t="shared" si="106"/>
        <v>0</v>
      </c>
      <c r="BJ38" s="84">
        <f t="shared" si="106"/>
        <v>0</v>
      </c>
      <c r="BK38" s="84">
        <f t="shared" si="106"/>
        <v>0</v>
      </c>
      <c r="BL38" s="84">
        <f t="shared" si="106"/>
        <v>0</v>
      </c>
      <c r="BM38" s="84">
        <f t="shared" si="106"/>
        <v>0</v>
      </c>
      <c r="BN38" s="84">
        <f t="shared" si="106"/>
        <v>0</v>
      </c>
      <c r="BO38" s="84">
        <f t="shared" si="106"/>
        <v>0</v>
      </c>
      <c r="BP38" s="84">
        <f t="shared" ref="BP38:CM38" si="107">SUM(BP39)</f>
        <v>0</v>
      </c>
      <c r="BQ38" s="84">
        <f t="shared" si="107"/>
        <v>0</v>
      </c>
      <c r="BR38" s="84">
        <f t="shared" si="107"/>
        <v>0</v>
      </c>
      <c r="BS38" s="84">
        <f t="shared" si="107"/>
        <v>0</v>
      </c>
      <c r="BT38" s="84">
        <f t="shared" si="107"/>
        <v>0</v>
      </c>
      <c r="BU38" s="84">
        <f t="shared" si="107"/>
        <v>0</v>
      </c>
      <c r="BV38" s="84">
        <f t="shared" si="107"/>
        <v>0</v>
      </c>
      <c r="BW38" s="84">
        <f t="shared" si="107"/>
        <v>0</v>
      </c>
      <c r="BX38" s="84">
        <f t="shared" si="107"/>
        <v>0</v>
      </c>
      <c r="BY38" s="84">
        <f t="shared" si="107"/>
        <v>0</v>
      </c>
      <c r="BZ38" s="84">
        <f t="shared" si="107"/>
        <v>0</v>
      </c>
      <c r="CA38" s="84">
        <f t="shared" si="107"/>
        <v>0</v>
      </c>
      <c r="CB38" s="84">
        <f t="shared" si="107"/>
        <v>0</v>
      </c>
      <c r="CC38" s="84">
        <f t="shared" si="107"/>
        <v>0</v>
      </c>
      <c r="CD38" s="84">
        <f t="shared" si="107"/>
        <v>16.77</v>
      </c>
      <c r="CE38" s="84">
        <f t="shared" si="107"/>
        <v>0</v>
      </c>
      <c r="CF38" s="84">
        <f t="shared" si="107"/>
        <v>0</v>
      </c>
      <c r="CG38" s="84">
        <f t="shared" si="107"/>
        <v>0</v>
      </c>
      <c r="CH38" s="84">
        <f t="shared" si="107"/>
        <v>0</v>
      </c>
      <c r="CI38" s="84">
        <f t="shared" si="107"/>
        <v>0</v>
      </c>
      <c r="CJ38" s="84">
        <f t="shared" si="107"/>
        <v>0</v>
      </c>
      <c r="CK38" s="84">
        <f t="shared" si="107"/>
        <v>0</v>
      </c>
      <c r="CL38" s="84">
        <f t="shared" si="107"/>
        <v>0</v>
      </c>
      <c r="CM38" s="84">
        <f t="shared" si="107"/>
        <v>0</v>
      </c>
    </row>
    <row r="39" spans="1:91" ht="31.5">
      <c r="A39" s="73" t="s">
        <v>241</v>
      </c>
      <c r="B39" s="90" t="s">
        <v>243</v>
      </c>
      <c r="C39" s="75" t="s">
        <v>244</v>
      </c>
      <c r="D39" s="79">
        <v>0</v>
      </c>
      <c r="E39" s="79">
        <v>26.31</v>
      </c>
      <c r="F39" s="79">
        <v>0</v>
      </c>
      <c r="G39" s="79">
        <v>0</v>
      </c>
      <c r="H39" s="79">
        <v>0</v>
      </c>
      <c r="I39" s="79">
        <v>0</v>
      </c>
      <c r="J39" s="79">
        <v>0</v>
      </c>
      <c r="K39" s="79">
        <v>0</v>
      </c>
      <c r="L39" s="79">
        <v>0</v>
      </c>
      <c r="M39" s="79">
        <v>0</v>
      </c>
      <c r="N39" s="79">
        <v>0</v>
      </c>
      <c r="O39" s="79">
        <v>0</v>
      </c>
      <c r="P39" s="79">
        <v>16.77</v>
      </c>
      <c r="Q39" s="79">
        <v>0</v>
      </c>
      <c r="R39" s="79">
        <v>0</v>
      </c>
      <c r="S39" s="79">
        <v>0</v>
      </c>
      <c r="T39" s="79">
        <v>0</v>
      </c>
      <c r="U39" s="79">
        <v>0</v>
      </c>
      <c r="V39" s="79">
        <v>0</v>
      </c>
      <c r="W39" s="79">
        <v>0</v>
      </c>
      <c r="X39" s="79">
        <v>0</v>
      </c>
      <c r="Y39" s="79">
        <v>0</v>
      </c>
      <c r="Z39" s="79">
        <v>0</v>
      </c>
      <c r="AA39" s="79">
        <v>0</v>
      </c>
      <c r="AB39" s="79">
        <v>0</v>
      </c>
      <c r="AC39" s="79">
        <v>0</v>
      </c>
      <c r="AD39" s="79">
        <v>0</v>
      </c>
      <c r="AE39" s="79">
        <v>0</v>
      </c>
      <c r="AF39" s="79">
        <v>0</v>
      </c>
      <c r="AG39" s="79">
        <v>0</v>
      </c>
      <c r="AH39" s="79">
        <v>0</v>
      </c>
      <c r="AI39" s="79">
        <v>0</v>
      </c>
      <c r="AJ39" s="79">
        <v>0</v>
      </c>
      <c r="AK39" s="79">
        <v>0</v>
      </c>
      <c r="AL39" s="79">
        <v>0</v>
      </c>
      <c r="AM39" s="79">
        <v>0</v>
      </c>
      <c r="AN39" s="79">
        <v>0</v>
      </c>
      <c r="AO39" s="79">
        <v>0</v>
      </c>
      <c r="AP39" s="79">
        <v>0</v>
      </c>
      <c r="AQ39" s="79">
        <v>0</v>
      </c>
      <c r="AR39" s="79">
        <v>0</v>
      </c>
      <c r="AS39" s="79">
        <v>0</v>
      </c>
      <c r="AT39" s="79">
        <v>0</v>
      </c>
      <c r="AU39" s="79">
        <v>0</v>
      </c>
      <c r="AV39" s="79">
        <v>0</v>
      </c>
      <c r="AW39" s="79">
        <v>0</v>
      </c>
      <c r="AX39" s="79">
        <v>0</v>
      </c>
      <c r="AY39" s="79">
        <v>0</v>
      </c>
      <c r="AZ39" s="79">
        <v>0</v>
      </c>
      <c r="BA39" s="79">
        <v>0</v>
      </c>
      <c r="BB39" s="79">
        <v>0</v>
      </c>
      <c r="BC39" s="79">
        <v>0</v>
      </c>
      <c r="BD39" s="79">
        <v>0</v>
      </c>
      <c r="BE39" s="79">
        <v>0</v>
      </c>
      <c r="BF39" s="79">
        <v>0</v>
      </c>
      <c r="BG39" s="79">
        <v>0</v>
      </c>
      <c r="BH39" s="79">
        <v>0</v>
      </c>
      <c r="BI39" s="79">
        <v>0</v>
      </c>
      <c r="BJ39" s="79">
        <v>0</v>
      </c>
      <c r="BK39" s="79">
        <v>0</v>
      </c>
      <c r="BL39" s="79">
        <v>0</v>
      </c>
      <c r="BM39" s="79">
        <v>0</v>
      </c>
      <c r="BN39" s="79">
        <v>0</v>
      </c>
      <c r="BO39" s="79">
        <v>0</v>
      </c>
      <c r="BP39" s="79">
        <v>0</v>
      </c>
      <c r="BQ39" s="79">
        <v>0</v>
      </c>
      <c r="BR39" s="79">
        <v>0</v>
      </c>
      <c r="BS39" s="79">
        <v>0</v>
      </c>
      <c r="BT39" s="79">
        <v>0</v>
      </c>
      <c r="BU39" s="79">
        <v>0</v>
      </c>
      <c r="BV39" s="79">
        <v>0</v>
      </c>
      <c r="BW39" s="79">
        <v>0</v>
      </c>
      <c r="BX39" s="79">
        <v>0</v>
      </c>
      <c r="BY39" s="79">
        <v>0</v>
      </c>
      <c r="BZ39" s="79">
        <v>0</v>
      </c>
      <c r="CA39" s="79">
        <v>0</v>
      </c>
      <c r="CB39" s="79">
        <v>0</v>
      </c>
      <c r="CC39" s="79">
        <f>O39+Z39++AK39+AV39+BG39+BR39</f>
        <v>0</v>
      </c>
      <c r="CD39" s="79">
        <f t="shared" ref="CD39" si="108">P39+AA39++AL39+AW39+BH39+BS39</f>
        <v>16.77</v>
      </c>
      <c r="CE39" s="79">
        <f t="shared" ref="CE39" si="109">Q39+AB39++AM39+AX39+BI39+BT39</f>
        <v>0</v>
      </c>
      <c r="CF39" s="79">
        <f t="shared" ref="CF39" si="110">R39+AC39++AN39+AY39+BJ39+BU39</f>
        <v>0</v>
      </c>
      <c r="CG39" s="79">
        <f t="shared" ref="CG39" si="111">S39+AD39++AO39+AZ39+BK39+BV39</f>
        <v>0</v>
      </c>
      <c r="CH39" s="79">
        <f t="shared" ref="CH39" si="112">T39+AE39++AP39+BA39+BL39+BW39</f>
        <v>0</v>
      </c>
      <c r="CI39" s="79">
        <f t="shared" ref="CI39" si="113">U39+AF39++AQ39+BB39+BM39+BX39</f>
        <v>0</v>
      </c>
      <c r="CJ39" s="79">
        <f t="shared" ref="CJ39" si="114">V39+AG39++AR39+BC39+BN39+BY39</f>
        <v>0</v>
      </c>
      <c r="CK39" s="79">
        <f t="shared" ref="CK39" si="115">W39+AH39++AS39+BD39+BO39+BZ39</f>
        <v>0</v>
      </c>
      <c r="CL39" s="79">
        <f t="shared" ref="CL39" si="116">X39+AI39++AT39+BE39+BP39+CA39</f>
        <v>0</v>
      </c>
      <c r="CM39" s="79">
        <f t="shared" ref="CM39" si="117">Y39+AJ39++AU39+BF39+BQ39+CB39</f>
        <v>0</v>
      </c>
    </row>
    <row r="40" spans="1:91" ht="78.75">
      <c r="A40" s="86" t="s">
        <v>247</v>
      </c>
      <c r="B40" s="87" t="s">
        <v>248</v>
      </c>
      <c r="C40" s="88" t="s">
        <v>202</v>
      </c>
      <c r="D40" s="84">
        <f t="shared" ref="D40:N40" si="118">SUM(D41:D47)</f>
        <v>0</v>
      </c>
      <c r="E40" s="84">
        <f t="shared" si="118"/>
        <v>0</v>
      </c>
      <c r="F40" s="84">
        <f t="shared" si="118"/>
        <v>22.236999999999995</v>
      </c>
      <c r="G40" s="84">
        <f t="shared" si="118"/>
        <v>0</v>
      </c>
      <c r="H40" s="84">
        <f t="shared" si="118"/>
        <v>0</v>
      </c>
      <c r="I40" s="84">
        <f t="shared" si="118"/>
        <v>1</v>
      </c>
      <c r="J40" s="84">
        <f t="shared" si="118"/>
        <v>0</v>
      </c>
      <c r="K40" s="84">
        <f t="shared" si="118"/>
        <v>0</v>
      </c>
      <c r="L40" s="84">
        <f t="shared" si="118"/>
        <v>0</v>
      </c>
      <c r="M40" s="84">
        <f t="shared" si="118"/>
        <v>0</v>
      </c>
      <c r="N40" s="84">
        <f t="shared" si="118"/>
        <v>0</v>
      </c>
      <c r="O40" s="84">
        <f t="shared" ref="O40:BZ40" si="119">SUM(O41:O47)</f>
        <v>0</v>
      </c>
      <c r="P40" s="84">
        <f t="shared" si="119"/>
        <v>0</v>
      </c>
      <c r="Q40" s="84">
        <f t="shared" si="119"/>
        <v>4.0739999999999998</v>
      </c>
      <c r="R40" s="84">
        <f t="shared" si="119"/>
        <v>0</v>
      </c>
      <c r="S40" s="84">
        <f t="shared" si="119"/>
        <v>0</v>
      </c>
      <c r="T40" s="84">
        <f t="shared" si="119"/>
        <v>0</v>
      </c>
      <c r="U40" s="84">
        <f t="shared" si="119"/>
        <v>0</v>
      </c>
      <c r="V40" s="84">
        <f t="shared" si="119"/>
        <v>0</v>
      </c>
      <c r="W40" s="84">
        <f t="shared" si="119"/>
        <v>0</v>
      </c>
      <c r="X40" s="84">
        <f t="shared" si="119"/>
        <v>0</v>
      </c>
      <c r="Y40" s="84">
        <f t="shared" si="119"/>
        <v>0</v>
      </c>
      <c r="Z40" s="84">
        <f t="shared" si="119"/>
        <v>0</v>
      </c>
      <c r="AA40" s="84">
        <f t="shared" si="119"/>
        <v>0</v>
      </c>
      <c r="AB40" s="84">
        <f t="shared" si="119"/>
        <v>5.1100000000000003</v>
      </c>
      <c r="AC40" s="84">
        <f t="shared" si="119"/>
        <v>0</v>
      </c>
      <c r="AD40" s="84">
        <f t="shared" si="119"/>
        <v>0</v>
      </c>
      <c r="AE40" s="84">
        <f t="shared" si="119"/>
        <v>0</v>
      </c>
      <c r="AF40" s="84">
        <f t="shared" si="119"/>
        <v>0</v>
      </c>
      <c r="AG40" s="84">
        <f t="shared" si="119"/>
        <v>0</v>
      </c>
      <c r="AH40" s="84">
        <f t="shared" si="119"/>
        <v>0</v>
      </c>
      <c r="AI40" s="84">
        <f t="shared" si="119"/>
        <v>0</v>
      </c>
      <c r="AJ40" s="84">
        <f t="shared" si="119"/>
        <v>0</v>
      </c>
      <c r="AK40" s="84">
        <f t="shared" si="119"/>
        <v>0</v>
      </c>
      <c r="AL40" s="84">
        <f t="shared" si="119"/>
        <v>0</v>
      </c>
      <c r="AM40" s="84">
        <f t="shared" si="119"/>
        <v>3.484</v>
      </c>
      <c r="AN40" s="84">
        <f t="shared" si="119"/>
        <v>0</v>
      </c>
      <c r="AO40" s="84">
        <f t="shared" si="119"/>
        <v>0</v>
      </c>
      <c r="AP40" s="84">
        <f t="shared" si="119"/>
        <v>1</v>
      </c>
      <c r="AQ40" s="84">
        <f t="shared" si="119"/>
        <v>0</v>
      </c>
      <c r="AR40" s="84">
        <f t="shared" si="119"/>
        <v>0</v>
      </c>
      <c r="AS40" s="84">
        <f t="shared" si="119"/>
        <v>0</v>
      </c>
      <c r="AT40" s="84">
        <f t="shared" si="119"/>
        <v>0</v>
      </c>
      <c r="AU40" s="84">
        <f t="shared" si="119"/>
        <v>0</v>
      </c>
      <c r="AV40" s="84">
        <f t="shared" si="119"/>
        <v>0</v>
      </c>
      <c r="AW40" s="84">
        <f t="shared" si="119"/>
        <v>0</v>
      </c>
      <c r="AX40" s="84">
        <f t="shared" si="119"/>
        <v>2.4900000000000002</v>
      </c>
      <c r="AY40" s="84">
        <f t="shared" si="119"/>
        <v>0</v>
      </c>
      <c r="AZ40" s="84">
        <f t="shared" si="119"/>
        <v>0</v>
      </c>
      <c r="BA40" s="84">
        <f t="shared" si="119"/>
        <v>0</v>
      </c>
      <c r="BB40" s="84">
        <f t="shared" si="119"/>
        <v>0</v>
      </c>
      <c r="BC40" s="84">
        <f t="shared" si="119"/>
        <v>0</v>
      </c>
      <c r="BD40" s="84">
        <f t="shared" si="119"/>
        <v>0</v>
      </c>
      <c r="BE40" s="84">
        <f t="shared" si="119"/>
        <v>0</v>
      </c>
      <c r="BF40" s="84">
        <f t="shared" si="119"/>
        <v>0</v>
      </c>
      <c r="BG40" s="84">
        <f t="shared" si="119"/>
        <v>0</v>
      </c>
      <c r="BH40" s="84">
        <f t="shared" si="119"/>
        <v>0</v>
      </c>
      <c r="BI40" s="84">
        <f t="shared" si="119"/>
        <v>1.34</v>
      </c>
      <c r="BJ40" s="84">
        <f t="shared" si="119"/>
        <v>0</v>
      </c>
      <c r="BK40" s="84">
        <f t="shared" si="119"/>
        <v>0</v>
      </c>
      <c r="BL40" s="84">
        <f t="shared" si="119"/>
        <v>0</v>
      </c>
      <c r="BM40" s="84">
        <f t="shared" si="119"/>
        <v>0</v>
      </c>
      <c r="BN40" s="84">
        <f t="shared" si="119"/>
        <v>0</v>
      </c>
      <c r="BO40" s="84">
        <f t="shared" si="119"/>
        <v>0</v>
      </c>
      <c r="BP40" s="84">
        <f t="shared" si="119"/>
        <v>0</v>
      </c>
      <c r="BQ40" s="84">
        <f t="shared" si="119"/>
        <v>0</v>
      </c>
      <c r="BR40" s="84">
        <f t="shared" si="119"/>
        <v>0</v>
      </c>
      <c r="BS40" s="84">
        <f t="shared" si="119"/>
        <v>0</v>
      </c>
      <c r="BT40" s="84">
        <f t="shared" si="119"/>
        <v>0</v>
      </c>
      <c r="BU40" s="84">
        <f t="shared" si="119"/>
        <v>0</v>
      </c>
      <c r="BV40" s="84">
        <f t="shared" si="119"/>
        <v>0</v>
      </c>
      <c r="BW40" s="84">
        <f t="shared" si="119"/>
        <v>0</v>
      </c>
      <c r="BX40" s="84">
        <f t="shared" si="119"/>
        <v>0</v>
      </c>
      <c r="BY40" s="84">
        <f t="shared" si="119"/>
        <v>0</v>
      </c>
      <c r="BZ40" s="84">
        <f t="shared" si="119"/>
        <v>0</v>
      </c>
      <c r="CA40" s="84">
        <f t="shared" ref="CA40:CM40" si="120">SUM(CA41:CA47)</f>
        <v>0</v>
      </c>
      <c r="CB40" s="84">
        <f t="shared" si="120"/>
        <v>0</v>
      </c>
      <c r="CC40" s="84">
        <f t="shared" si="120"/>
        <v>0</v>
      </c>
      <c r="CD40" s="84">
        <f t="shared" si="120"/>
        <v>0</v>
      </c>
      <c r="CE40" s="84">
        <f t="shared" si="120"/>
        <v>16.497999999999998</v>
      </c>
      <c r="CF40" s="84">
        <f t="shared" si="120"/>
        <v>0</v>
      </c>
      <c r="CG40" s="84">
        <f t="shared" si="120"/>
        <v>0</v>
      </c>
      <c r="CH40" s="84">
        <f t="shared" si="120"/>
        <v>1</v>
      </c>
      <c r="CI40" s="84">
        <f t="shared" si="120"/>
        <v>0</v>
      </c>
      <c r="CJ40" s="84">
        <f t="shared" si="120"/>
        <v>0</v>
      </c>
      <c r="CK40" s="84">
        <f t="shared" si="120"/>
        <v>0</v>
      </c>
      <c r="CL40" s="84">
        <f t="shared" si="120"/>
        <v>0</v>
      </c>
      <c r="CM40" s="84">
        <f t="shared" si="120"/>
        <v>0</v>
      </c>
    </row>
    <row r="41" spans="1:91" ht="31.5">
      <c r="A41" s="73" t="s">
        <v>247</v>
      </c>
      <c r="B41" s="90" t="s">
        <v>249</v>
      </c>
      <c r="C41" s="75" t="s">
        <v>250</v>
      </c>
      <c r="D41" s="79">
        <v>0</v>
      </c>
      <c r="E41" s="79">
        <v>0</v>
      </c>
      <c r="F41" s="79">
        <v>6.8079999999999998</v>
      </c>
      <c r="G41" s="79">
        <v>0</v>
      </c>
      <c r="H41" s="79">
        <v>0</v>
      </c>
      <c r="I41" s="79">
        <v>0</v>
      </c>
      <c r="J41" s="79">
        <v>0</v>
      </c>
      <c r="K41" s="79">
        <v>0</v>
      </c>
      <c r="L41" s="79">
        <v>0</v>
      </c>
      <c r="M41" s="79">
        <v>0</v>
      </c>
      <c r="N41" s="79">
        <v>0</v>
      </c>
      <c r="O41" s="79">
        <v>0</v>
      </c>
      <c r="P41" s="79">
        <v>0</v>
      </c>
      <c r="Q41" s="79">
        <v>1.82</v>
      </c>
      <c r="R41" s="79">
        <v>0</v>
      </c>
      <c r="S41" s="79">
        <v>0</v>
      </c>
      <c r="T41" s="79">
        <v>0</v>
      </c>
      <c r="U41" s="79">
        <v>0</v>
      </c>
      <c r="V41" s="79">
        <v>0</v>
      </c>
      <c r="W41" s="79">
        <v>0</v>
      </c>
      <c r="X41" s="79">
        <v>0</v>
      </c>
      <c r="Y41" s="79">
        <v>0</v>
      </c>
      <c r="Z41" s="79">
        <v>0</v>
      </c>
      <c r="AA41" s="79">
        <v>0</v>
      </c>
      <c r="AB41" s="79">
        <v>1.59</v>
      </c>
      <c r="AC41" s="79">
        <v>0</v>
      </c>
      <c r="AD41" s="79">
        <v>0</v>
      </c>
      <c r="AE41" s="79">
        <v>0</v>
      </c>
      <c r="AF41" s="79">
        <v>0</v>
      </c>
      <c r="AG41" s="79">
        <v>0</v>
      </c>
      <c r="AH41" s="79">
        <v>0</v>
      </c>
      <c r="AI41" s="79">
        <v>0</v>
      </c>
      <c r="AJ41" s="79">
        <v>0</v>
      </c>
      <c r="AK41" s="79">
        <v>0</v>
      </c>
      <c r="AL41" s="79">
        <v>0</v>
      </c>
      <c r="AM41" s="79">
        <v>1.1200000000000001</v>
      </c>
      <c r="AN41" s="79">
        <v>0</v>
      </c>
      <c r="AO41" s="79">
        <v>0</v>
      </c>
      <c r="AP41" s="79">
        <v>0</v>
      </c>
      <c r="AQ41" s="79">
        <v>0</v>
      </c>
      <c r="AR41" s="79">
        <v>0</v>
      </c>
      <c r="AS41" s="79">
        <v>0</v>
      </c>
      <c r="AT41" s="79">
        <v>0</v>
      </c>
      <c r="AU41" s="79">
        <v>0</v>
      </c>
      <c r="AV41" s="79">
        <v>0</v>
      </c>
      <c r="AW41" s="79">
        <v>0</v>
      </c>
      <c r="AX41" s="79">
        <v>0</v>
      </c>
      <c r="AY41" s="79">
        <v>0</v>
      </c>
      <c r="AZ41" s="79">
        <v>0</v>
      </c>
      <c r="BA41" s="79">
        <v>0</v>
      </c>
      <c r="BB41" s="79">
        <v>0</v>
      </c>
      <c r="BC41" s="79">
        <v>0</v>
      </c>
      <c r="BD41" s="79">
        <v>0</v>
      </c>
      <c r="BE41" s="79">
        <v>0</v>
      </c>
      <c r="BF41" s="79">
        <v>0</v>
      </c>
      <c r="BG41" s="79">
        <v>0</v>
      </c>
      <c r="BH41" s="79">
        <v>0</v>
      </c>
      <c r="BI41" s="79">
        <v>0</v>
      </c>
      <c r="BJ41" s="79">
        <v>0</v>
      </c>
      <c r="BK41" s="79">
        <v>0</v>
      </c>
      <c r="BL41" s="79">
        <v>0</v>
      </c>
      <c r="BM41" s="79">
        <v>0</v>
      </c>
      <c r="BN41" s="79">
        <v>0</v>
      </c>
      <c r="BO41" s="79">
        <v>0</v>
      </c>
      <c r="BP41" s="79">
        <v>0</v>
      </c>
      <c r="BQ41" s="79">
        <v>0</v>
      </c>
      <c r="BR41" s="79">
        <v>0</v>
      </c>
      <c r="BS41" s="79">
        <v>0</v>
      </c>
      <c r="BT41" s="79">
        <v>0</v>
      </c>
      <c r="BU41" s="79">
        <v>0</v>
      </c>
      <c r="BV41" s="79">
        <v>0</v>
      </c>
      <c r="BW41" s="79">
        <v>0</v>
      </c>
      <c r="BX41" s="79">
        <v>0</v>
      </c>
      <c r="BY41" s="79">
        <v>0</v>
      </c>
      <c r="BZ41" s="79">
        <v>0</v>
      </c>
      <c r="CA41" s="79">
        <v>0</v>
      </c>
      <c r="CB41" s="79">
        <v>0</v>
      </c>
      <c r="CC41" s="79">
        <f t="shared" ref="CC41:CC47" si="121">O41+Z41++AK41+AV41+BG41+BR41</f>
        <v>0</v>
      </c>
      <c r="CD41" s="79">
        <f t="shared" ref="CD41:CD48" si="122">P41+AA41++AL41+AW41+BH41+BS41</f>
        <v>0</v>
      </c>
      <c r="CE41" s="79">
        <f t="shared" ref="CE41:CE48" si="123">Q41+AB41++AM41+AX41+BI41+BT41</f>
        <v>4.53</v>
      </c>
      <c r="CF41" s="79">
        <f t="shared" ref="CF41:CF48" si="124">R41+AC41++AN41+AY41+BJ41+BU41</f>
        <v>0</v>
      </c>
      <c r="CG41" s="79">
        <f t="shared" ref="CG41:CG48" si="125">S41+AD41++AO41+AZ41+BK41+BV41</f>
        <v>0</v>
      </c>
      <c r="CH41" s="79">
        <f t="shared" ref="CH41:CH48" si="126">T41+AE41++AP41+BA41+BL41+BW41</f>
        <v>0</v>
      </c>
      <c r="CI41" s="79">
        <f t="shared" ref="CI41:CI48" si="127">U41+AF41++AQ41+BB41+BM41+BX41</f>
        <v>0</v>
      </c>
      <c r="CJ41" s="79">
        <f t="shared" ref="CJ41:CJ48" si="128">V41+AG41++AR41+BC41+BN41+BY41</f>
        <v>0</v>
      </c>
      <c r="CK41" s="79">
        <f t="shared" ref="CK41:CK48" si="129">W41+AH41++AS41+BD41+BO41+BZ41</f>
        <v>0</v>
      </c>
      <c r="CL41" s="79">
        <f t="shared" ref="CL41:CL48" si="130">X41+AI41++AT41+BE41+BP41+CA41</f>
        <v>0</v>
      </c>
      <c r="CM41" s="79">
        <f t="shared" ref="CM41:CM48" si="131">Y41+AJ41++AU41+BF41+BQ41+CB41</f>
        <v>0</v>
      </c>
    </row>
    <row r="42" spans="1:91" ht="63">
      <c r="A42" s="73" t="s">
        <v>247</v>
      </c>
      <c r="B42" s="90" t="s">
        <v>252</v>
      </c>
      <c r="C42" s="75" t="s">
        <v>253</v>
      </c>
      <c r="D42" s="79">
        <v>0</v>
      </c>
      <c r="E42" s="79">
        <v>0</v>
      </c>
      <c r="F42" s="79">
        <v>1.28</v>
      </c>
      <c r="G42" s="79">
        <v>0</v>
      </c>
      <c r="H42" s="79">
        <v>0</v>
      </c>
      <c r="I42" s="79">
        <v>0</v>
      </c>
      <c r="J42" s="79">
        <v>0</v>
      </c>
      <c r="K42" s="79">
        <v>0</v>
      </c>
      <c r="L42" s="79">
        <v>0</v>
      </c>
      <c r="M42" s="79">
        <v>0</v>
      </c>
      <c r="N42" s="79">
        <v>0</v>
      </c>
      <c r="O42" s="79">
        <v>0</v>
      </c>
      <c r="P42" s="79">
        <v>0</v>
      </c>
      <c r="Q42" s="79">
        <v>0.51</v>
      </c>
      <c r="R42" s="79">
        <v>0</v>
      </c>
      <c r="S42" s="79">
        <v>0</v>
      </c>
      <c r="T42" s="79">
        <v>0</v>
      </c>
      <c r="U42" s="79">
        <v>0</v>
      </c>
      <c r="V42" s="79">
        <v>0</v>
      </c>
      <c r="W42" s="79">
        <v>0</v>
      </c>
      <c r="X42" s="79">
        <v>0</v>
      </c>
      <c r="Y42" s="79">
        <v>0</v>
      </c>
      <c r="Z42" s="79">
        <v>0</v>
      </c>
      <c r="AA42" s="79">
        <v>0</v>
      </c>
      <c r="AB42" s="79">
        <v>0.53</v>
      </c>
      <c r="AC42" s="79">
        <v>0</v>
      </c>
      <c r="AD42" s="79">
        <v>0</v>
      </c>
      <c r="AE42" s="79">
        <v>0</v>
      </c>
      <c r="AF42" s="79">
        <v>0</v>
      </c>
      <c r="AG42" s="79">
        <v>0</v>
      </c>
      <c r="AH42" s="79">
        <v>0</v>
      </c>
      <c r="AI42" s="79">
        <v>0</v>
      </c>
      <c r="AJ42" s="79">
        <v>0</v>
      </c>
      <c r="AK42" s="79">
        <v>0</v>
      </c>
      <c r="AL42" s="79">
        <v>0</v>
      </c>
      <c r="AM42" s="79">
        <v>0</v>
      </c>
      <c r="AN42" s="79">
        <v>0</v>
      </c>
      <c r="AO42" s="79">
        <v>0</v>
      </c>
      <c r="AP42" s="79">
        <v>0</v>
      </c>
      <c r="AQ42" s="79">
        <v>0</v>
      </c>
      <c r="AR42" s="79">
        <v>0</v>
      </c>
      <c r="AS42" s="79">
        <v>0</v>
      </c>
      <c r="AT42" s="79">
        <v>0</v>
      </c>
      <c r="AU42" s="79">
        <v>0</v>
      </c>
      <c r="AV42" s="79">
        <v>0</v>
      </c>
      <c r="AW42" s="79">
        <v>0</v>
      </c>
      <c r="AX42" s="79">
        <v>0</v>
      </c>
      <c r="AY42" s="79">
        <v>0</v>
      </c>
      <c r="AZ42" s="79">
        <v>0</v>
      </c>
      <c r="BA42" s="79">
        <v>0</v>
      </c>
      <c r="BB42" s="79">
        <v>0</v>
      </c>
      <c r="BC42" s="79">
        <v>0</v>
      </c>
      <c r="BD42" s="79">
        <v>0</v>
      </c>
      <c r="BE42" s="79">
        <v>0</v>
      </c>
      <c r="BF42" s="79">
        <v>0</v>
      </c>
      <c r="BG42" s="79">
        <v>0</v>
      </c>
      <c r="BH42" s="79">
        <v>0</v>
      </c>
      <c r="BI42" s="79">
        <v>0</v>
      </c>
      <c r="BJ42" s="79">
        <v>0</v>
      </c>
      <c r="BK42" s="79">
        <v>0</v>
      </c>
      <c r="BL42" s="79">
        <v>0</v>
      </c>
      <c r="BM42" s="79">
        <v>0</v>
      </c>
      <c r="BN42" s="79">
        <v>0</v>
      </c>
      <c r="BO42" s="79">
        <v>0</v>
      </c>
      <c r="BP42" s="79">
        <v>0</v>
      </c>
      <c r="BQ42" s="79">
        <v>0</v>
      </c>
      <c r="BR42" s="79">
        <v>0</v>
      </c>
      <c r="BS42" s="79">
        <v>0</v>
      </c>
      <c r="BT42" s="79">
        <v>0</v>
      </c>
      <c r="BU42" s="79">
        <v>0</v>
      </c>
      <c r="BV42" s="79">
        <v>0</v>
      </c>
      <c r="BW42" s="79">
        <v>0</v>
      </c>
      <c r="BX42" s="79">
        <v>0</v>
      </c>
      <c r="BY42" s="79">
        <v>0</v>
      </c>
      <c r="BZ42" s="79">
        <v>0</v>
      </c>
      <c r="CA42" s="79">
        <v>0</v>
      </c>
      <c r="CB42" s="79">
        <v>0</v>
      </c>
      <c r="CC42" s="79">
        <f t="shared" si="121"/>
        <v>0</v>
      </c>
      <c r="CD42" s="79">
        <f t="shared" si="122"/>
        <v>0</v>
      </c>
      <c r="CE42" s="79">
        <f t="shared" si="123"/>
        <v>1.04</v>
      </c>
      <c r="CF42" s="79">
        <f t="shared" si="124"/>
        <v>0</v>
      </c>
      <c r="CG42" s="79">
        <f t="shared" si="125"/>
        <v>0</v>
      </c>
      <c r="CH42" s="79">
        <f t="shared" si="126"/>
        <v>0</v>
      </c>
      <c r="CI42" s="79">
        <f t="shared" si="127"/>
        <v>0</v>
      </c>
      <c r="CJ42" s="79">
        <f t="shared" si="128"/>
        <v>0</v>
      </c>
      <c r="CK42" s="79">
        <f t="shared" si="129"/>
        <v>0</v>
      </c>
      <c r="CL42" s="79">
        <f t="shared" si="130"/>
        <v>0</v>
      </c>
      <c r="CM42" s="79">
        <f t="shared" si="131"/>
        <v>0</v>
      </c>
    </row>
    <row r="43" spans="1:91" ht="31.5">
      <c r="A43" s="73" t="s">
        <v>247</v>
      </c>
      <c r="B43" s="90" t="s">
        <v>255</v>
      </c>
      <c r="C43" s="75" t="s">
        <v>256</v>
      </c>
      <c r="D43" s="79">
        <v>0</v>
      </c>
      <c r="E43" s="79">
        <v>0</v>
      </c>
      <c r="F43" s="79">
        <v>4.4350000000000005</v>
      </c>
      <c r="G43" s="79">
        <v>0</v>
      </c>
      <c r="H43" s="79">
        <v>0</v>
      </c>
      <c r="I43" s="79">
        <v>0</v>
      </c>
      <c r="J43" s="79">
        <v>0</v>
      </c>
      <c r="K43" s="79">
        <v>0</v>
      </c>
      <c r="L43" s="79">
        <v>0</v>
      </c>
      <c r="M43" s="79">
        <v>0</v>
      </c>
      <c r="N43" s="79">
        <v>0</v>
      </c>
      <c r="O43" s="79">
        <v>0</v>
      </c>
      <c r="P43" s="79">
        <v>0</v>
      </c>
      <c r="Q43" s="79">
        <v>0</v>
      </c>
      <c r="R43" s="79">
        <v>0</v>
      </c>
      <c r="S43" s="79">
        <v>0</v>
      </c>
      <c r="T43" s="79">
        <v>0</v>
      </c>
      <c r="U43" s="79">
        <v>0</v>
      </c>
      <c r="V43" s="79">
        <v>0</v>
      </c>
      <c r="W43" s="79">
        <v>0</v>
      </c>
      <c r="X43" s="79">
        <v>0</v>
      </c>
      <c r="Y43" s="79">
        <v>0</v>
      </c>
      <c r="Z43" s="79">
        <v>0</v>
      </c>
      <c r="AA43" s="79">
        <v>0</v>
      </c>
      <c r="AB43" s="79">
        <v>2.99</v>
      </c>
      <c r="AC43" s="79">
        <v>0</v>
      </c>
      <c r="AD43" s="79">
        <v>0</v>
      </c>
      <c r="AE43" s="79">
        <v>0</v>
      </c>
      <c r="AF43" s="79">
        <v>0</v>
      </c>
      <c r="AG43" s="79">
        <v>0</v>
      </c>
      <c r="AH43" s="79">
        <v>0</v>
      </c>
      <c r="AI43" s="79">
        <v>0</v>
      </c>
      <c r="AJ43" s="79">
        <v>0</v>
      </c>
      <c r="AK43" s="79">
        <v>0</v>
      </c>
      <c r="AL43" s="79">
        <v>0</v>
      </c>
      <c r="AM43" s="79">
        <v>0</v>
      </c>
      <c r="AN43" s="79">
        <v>0</v>
      </c>
      <c r="AO43" s="79">
        <v>0</v>
      </c>
      <c r="AP43" s="79">
        <v>0</v>
      </c>
      <c r="AQ43" s="79">
        <v>0</v>
      </c>
      <c r="AR43" s="79">
        <v>0</v>
      </c>
      <c r="AS43" s="79">
        <v>0</v>
      </c>
      <c r="AT43" s="79">
        <v>0</v>
      </c>
      <c r="AU43" s="79">
        <v>0</v>
      </c>
      <c r="AV43" s="79">
        <v>0</v>
      </c>
      <c r="AW43" s="79">
        <v>0</v>
      </c>
      <c r="AX43" s="79">
        <v>0</v>
      </c>
      <c r="AY43" s="79">
        <v>0</v>
      </c>
      <c r="AZ43" s="79">
        <v>0</v>
      </c>
      <c r="BA43" s="79">
        <v>0</v>
      </c>
      <c r="BB43" s="79">
        <v>0</v>
      </c>
      <c r="BC43" s="79">
        <v>0</v>
      </c>
      <c r="BD43" s="79">
        <v>0</v>
      </c>
      <c r="BE43" s="79">
        <v>0</v>
      </c>
      <c r="BF43" s="79">
        <v>0</v>
      </c>
      <c r="BG43" s="79">
        <v>0</v>
      </c>
      <c r="BH43" s="79">
        <v>0</v>
      </c>
      <c r="BI43" s="79">
        <v>0</v>
      </c>
      <c r="BJ43" s="79">
        <v>0</v>
      </c>
      <c r="BK43" s="79">
        <v>0</v>
      </c>
      <c r="BL43" s="79">
        <v>0</v>
      </c>
      <c r="BM43" s="79">
        <v>0</v>
      </c>
      <c r="BN43" s="79">
        <v>0</v>
      </c>
      <c r="BO43" s="79">
        <v>0</v>
      </c>
      <c r="BP43" s="79">
        <v>0</v>
      </c>
      <c r="BQ43" s="79">
        <v>0</v>
      </c>
      <c r="BR43" s="79">
        <v>0</v>
      </c>
      <c r="BS43" s="79">
        <v>0</v>
      </c>
      <c r="BT43" s="79">
        <v>0</v>
      </c>
      <c r="BU43" s="79">
        <v>0</v>
      </c>
      <c r="BV43" s="79">
        <v>0</v>
      </c>
      <c r="BW43" s="79">
        <v>0</v>
      </c>
      <c r="BX43" s="79">
        <v>0</v>
      </c>
      <c r="BY43" s="79">
        <v>0</v>
      </c>
      <c r="BZ43" s="79">
        <v>0</v>
      </c>
      <c r="CA43" s="79">
        <v>0</v>
      </c>
      <c r="CB43" s="79">
        <v>0</v>
      </c>
      <c r="CC43" s="79">
        <f t="shared" si="121"/>
        <v>0</v>
      </c>
      <c r="CD43" s="79">
        <f t="shared" si="122"/>
        <v>0</v>
      </c>
      <c r="CE43" s="79">
        <f t="shared" si="123"/>
        <v>2.99</v>
      </c>
      <c r="CF43" s="79">
        <f t="shared" si="124"/>
        <v>0</v>
      </c>
      <c r="CG43" s="79">
        <f t="shared" si="125"/>
        <v>0</v>
      </c>
      <c r="CH43" s="79">
        <f t="shared" si="126"/>
        <v>0</v>
      </c>
      <c r="CI43" s="79">
        <f t="shared" si="127"/>
        <v>0</v>
      </c>
      <c r="CJ43" s="79">
        <f t="shared" si="128"/>
        <v>0</v>
      </c>
      <c r="CK43" s="79">
        <f t="shared" si="129"/>
        <v>0</v>
      </c>
      <c r="CL43" s="79">
        <f t="shared" si="130"/>
        <v>0</v>
      </c>
      <c r="CM43" s="79">
        <f t="shared" si="131"/>
        <v>0</v>
      </c>
    </row>
    <row r="44" spans="1:91" ht="47.25">
      <c r="A44" s="73" t="s">
        <v>247</v>
      </c>
      <c r="B44" s="90" t="s">
        <v>257</v>
      </c>
      <c r="C44" s="75" t="s">
        <v>258</v>
      </c>
      <c r="D44" s="79">
        <v>0</v>
      </c>
      <c r="E44" s="79">
        <v>0</v>
      </c>
      <c r="F44" s="79">
        <v>5.6</v>
      </c>
      <c r="G44" s="79">
        <v>0</v>
      </c>
      <c r="H44" s="79">
        <v>0</v>
      </c>
      <c r="I44" s="79">
        <v>0</v>
      </c>
      <c r="J44" s="79">
        <v>0</v>
      </c>
      <c r="K44" s="79">
        <v>0</v>
      </c>
      <c r="L44" s="79">
        <v>0</v>
      </c>
      <c r="M44" s="79">
        <v>0</v>
      </c>
      <c r="N44" s="79">
        <v>0</v>
      </c>
      <c r="O44" s="79">
        <v>0</v>
      </c>
      <c r="P44" s="79">
        <v>0</v>
      </c>
      <c r="Q44" s="79">
        <v>1.23</v>
      </c>
      <c r="R44" s="79">
        <v>0</v>
      </c>
      <c r="S44" s="79">
        <v>0</v>
      </c>
      <c r="T44" s="79">
        <v>0</v>
      </c>
      <c r="U44" s="79">
        <v>0</v>
      </c>
      <c r="V44" s="79">
        <v>0</v>
      </c>
      <c r="W44" s="79">
        <v>0</v>
      </c>
      <c r="X44" s="79">
        <v>0</v>
      </c>
      <c r="Y44" s="79">
        <v>0</v>
      </c>
      <c r="Z44" s="79">
        <v>0</v>
      </c>
      <c r="AA44" s="79">
        <v>0</v>
      </c>
      <c r="AB44" s="79">
        <v>0</v>
      </c>
      <c r="AC44" s="79">
        <v>0</v>
      </c>
      <c r="AD44" s="79">
        <v>0</v>
      </c>
      <c r="AE44" s="79">
        <v>0</v>
      </c>
      <c r="AF44" s="79">
        <v>0</v>
      </c>
      <c r="AG44" s="79">
        <v>0</v>
      </c>
      <c r="AH44" s="79">
        <v>0</v>
      </c>
      <c r="AI44" s="79">
        <v>0</v>
      </c>
      <c r="AJ44" s="79">
        <v>0</v>
      </c>
      <c r="AK44" s="79">
        <v>0</v>
      </c>
      <c r="AL44" s="79">
        <v>0</v>
      </c>
      <c r="AM44" s="79">
        <f>3.71-2.286</f>
        <v>1.4239999999999999</v>
      </c>
      <c r="AN44" s="79">
        <v>0</v>
      </c>
      <c r="AO44" s="79">
        <v>0</v>
      </c>
      <c r="AP44" s="79">
        <v>0</v>
      </c>
      <c r="AQ44" s="79">
        <v>0</v>
      </c>
      <c r="AR44" s="79">
        <v>0</v>
      </c>
      <c r="AS44" s="79">
        <v>0</v>
      </c>
      <c r="AT44" s="79">
        <v>0</v>
      </c>
      <c r="AU44" s="79">
        <v>0</v>
      </c>
      <c r="AV44" s="79">
        <v>0</v>
      </c>
      <c r="AW44" s="79">
        <v>0</v>
      </c>
      <c r="AX44" s="79">
        <v>1.17</v>
      </c>
      <c r="AY44" s="79">
        <v>0</v>
      </c>
      <c r="AZ44" s="79">
        <v>0</v>
      </c>
      <c r="BA44" s="79">
        <v>0</v>
      </c>
      <c r="BB44" s="79">
        <v>0</v>
      </c>
      <c r="BC44" s="79">
        <v>0</v>
      </c>
      <c r="BD44" s="79">
        <v>0</v>
      </c>
      <c r="BE44" s="79">
        <v>0</v>
      </c>
      <c r="BF44" s="79">
        <v>0</v>
      </c>
      <c r="BG44" s="79">
        <v>0</v>
      </c>
      <c r="BH44" s="79">
        <v>0</v>
      </c>
      <c r="BI44" s="79">
        <v>0</v>
      </c>
      <c r="BJ44" s="79">
        <v>0</v>
      </c>
      <c r="BK44" s="79">
        <v>0</v>
      </c>
      <c r="BL44" s="79">
        <v>0</v>
      </c>
      <c r="BM44" s="79">
        <v>0</v>
      </c>
      <c r="BN44" s="79">
        <v>0</v>
      </c>
      <c r="BO44" s="79">
        <v>0</v>
      </c>
      <c r="BP44" s="79">
        <v>0</v>
      </c>
      <c r="BQ44" s="79">
        <v>0</v>
      </c>
      <c r="BR44" s="79">
        <v>0</v>
      </c>
      <c r="BS44" s="79">
        <v>0</v>
      </c>
      <c r="BT44" s="79">
        <v>0</v>
      </c>
      <c r="BU44" s="79">
        <v>0</v>
      </c>
      <c r="BV44" s="79">
        <v>0</v>
      </c>
      <c r="BW44" s="79">
        <v>0</v>
      </c>
      <c r="BX44" s="79">
        <v>0</v>
      </c>
      <c r="BY44" s="79">
        <v>0</v>
      </c>
      <c r="BZ44" s="79">
        <v>0</v>
      </c>
      <c r="CA44" s="79">
        <v>0</v>
      </c>
      <c r="CB44" s="79">
        <v>0</v>
      </c>
      <c r="CC44" s="79">
        <f t="shared" si="121"/>
        <v>0</v>
      </c>
      <c r="CD44" s="79">
        <f t="shared" si="122"/>
        <v>0</v>
      </c>
      <c r="CE44" s="79">
        <f t="shared" si="123"/>
        <v>3.8239999999999998</v>
      </c>
      <c r="CF44" s="79">
        <f t="shared" si="124"/>
        <v>0</v>
      </c>
      <c r="CG44" s="79">
        <f t="shared" si="125"/>
        <v>0</v>
      </c>
      <c r="CH44" s="79">
        <f t="shared" si="126"/>
        <v>0</v>
      </c>
      <c r="CI44" s="79">
        <f t="shared" si="127"/>
        <v>0</v>
      </c>
      <c r="CJ44" s="79">
        <f t="shared" si="128"/>
        <v>0</v>
      </c>
      <c r="CK44" s="79">
        <f t="shared" si="129"/>
        <v>0</v>
      </c>
      <c r="CL44" s="79">
        <f t="shared" si="130"/>
        <v>0</v>
      </c>
      <c r="CM44" s="79">
        <f t="shared" si="131"/>
        <v>0</v>
      </c>
    </row>
    <row r="45" spans="1:91" ht="31.5">
      <c r="A45" s="73" t="s">
        <v>247</v>
      </c>
      <c r="B45" s="95" t="s">
        <v>259</v>
      </c>
      <c r="C45" s="96" t="s">
        <v>260</v>
      </c>
      <c r="D45" s="79">
        <v>0</v>
      </c>
      <c r="E45" s="79">
        <v>0</v>
      </c>
      <c r="F45" s="79">
        <v>0.51400000000000001</v>
      </c>
      <c r="G45" s="79">
        <v>0</v>
      </c>
      <c r="H45" s="79">
        <v>0</v>
      </c>
      <c r="I45" s="79">
        <v>0</v>
      </c>
      <c r="J45" s="79">
        <v>0</v>
      </c>
      <c r="K45" s="79">
        <v>0</v>
      </c>
      <c r="L45" s="79">
        <v>0</v>
      </c>
      <c r="M45" s="79">
        <v>0</v>
      </c>
      <c r="N45" s="79">
        <v>0</v>
      </c>
      <c r="O45" s="79">
        <v>0</v>
      </c>
      <c r="P45" s="79">
        <v>0</v>
      </c>
      <c r="Q45" s="79">
        <v>0.51400000000000001</v>
      </c>
      <c r="R45" s="79">
        <v>0</v>
      </c>
      <c r="S45" s="79">
        <v>0</v>
      </c>
      <c r="T45" s="79">
        <v>0</v>
      </c>
      <c r="U45" s="79">
        <v>0</v>
      </c>
      <c r="V45" s="79">
        <v>0</v>
      </c>
      <c r="W45" s="79">
        <v>0</v>
      </c>
      <c r="X45" s="79">
        <v>0</v>
      </c>
      <c r="Y45" s="79">
        <v>0</v>
      </c>
      <c r="Z45" s="79">
        <v>0</v>
      </c>
      <c r="AA45" s="79">
        <v>0</v>
      </c>
      <c r="AB45" s="79">
        <v>0</v>
      </c>
      <c r="AC45" s="79">
        <v>0</v>
      </c>
      <c r="AD45" s="79">
        <v>0</v>
      </c>
      <c r="AE45" s="79">
        <v>0</v>
      </c>
      <c r="AF45" s="79">
        <v>0</v>
      </c>
      <c r="AG45" s="79">
        <v>0</v>
      </c>
      <c r="AH45" s="79">
        <v>0</v>
      </c>
      <c r="AI45" s="79">
        <v>0</v>
      </c>
      <c r="AJ45" s="79">
        <v>0</v>
      </c>
      <c r="AK45" s="79">
        <v>0</v>
      </c>
      <c r="AL45" s="79">
        <v>0</v>
      </c>
      <c r="AM45" s="79">
        <v>0</v>
      </c>
      <c r="AN45" s="79">
        <v>0</v>
      </c>
      <c r="AO45" s="79">
        <v>0</v>
      </c>
      <c r="AP45" s="79">
        <v>0</v>
      </c>
      <c r="AQ45" s="79">
        <v>0</v>
      </c>
      <c r="AR45" s="79">
        <v>0</v>
      </c>
      <c r="AS45" s="79">
        <v>0</v>
      </c>
      <c r="AT45" s="79">
        <v>0</v>
      </c>
      <c r="AU45" s="79">
        <v>0</v>
      </c>
      <c r="AV45" s="79">
        <v>0</v>
      </c>
      <c r="AW45" s="79">
        <v>0</v>
      </c>
      <c r="AX45" s="79">
        <v>0</v>
      </c>
      <c r="AY45" s="79">
        <v>0</v>
      </c>
      <c r="AZ45" s="79">
        <v>0</v>
      </c>
      <c r="BA45" s="79">
        <v>0</v>
      </c>
      <c r="BB45" s="79">
        <v>0</v>
      </c>
      <c r="BC45" s="79">
        <v>0</v>
      </c>
      <c r="BD45" s="79">
        <v>0</v>
      </c>
      <c r="BE45" s="79">
        <v>0</v>
      </c>
      <c r="BF45" s="79">
        <v>0</v>
      </c>
      <c r="BG45" s="79">
        <v>0</v>
      </c>
      <c r="BH45" s="79">
        <v>0</v>
      </c>
      <c r="BI45" s="79">
        <v>0</v>
      </c>
      <c r="BJ45" s="79">
        <v>0</v>
      </c>
      <c r="BK45" s="79">
        <v>0</v>
      </c>
      <c r="BL45" s="79">
        <v>0</v>
      </c>
      <c r="BM45" s="79">
        <v>0</v>
      </c>
      <c r="BN45" s="79">
        <v>0</v>
      </c>
      <c r="BO45" s="79">
        <v>0</v>
      </c>
      <c r="BP45" s="79">
        <v>0</v>
      </c>
      <c r="BQ45" s="79">
        <v>0</v>
      </c>
      <c r="BR45" s="79">
        <v>0</v>
      </c>
      <c r="BS45" s="79">
        <v>0</v>
      </c>
      <c r="BT45" s="79">
        <v>0</v>
      </c>
      <c r="BU45" s="79">
        <v>0</v>
      </c>
      <c r="BV45" s="79">
        <v>0</v>
      </c>
      <c r="BW45" s="79">
        <v>0</v>
      </c>
      <c r="BX45" s="79">
        <v>0</v>
      </c>
      <c r="BY45" s="79">
        <v>0</v>
      </c>
      <c r="BZ45" s="79">
        <v>0</v>
      </c>
      <c r="CA45" s="79">
        <v>0</v>
      </c>
      <c r="CB45" s="79">
        <v>0</v>
      </c>
      <c r="CC45" s="79">
        <f t="shared" si="121"/>
        <v>0</v>
      </c>
      <c r="CD45" s="79">
        <f t="shared" si="122"/>
        <v>0</v>
      </c>
      <c r="CE45" s="79">
        <f t="shared" si="123"/>
        <v>0.51400000000000001</v>
      </c>
      <c r="CF45" s="79">
        <f t="shared" si="124"/>
        <v>0</v>
      </c>
      <c r="CG45" s="79">
        <f t="shared" si="125"/>
        <v>0</v>
      </c>
      <c r="CH45" s="79">
        <f t="shared" si="126"/>
        <v>0</v>
      </c>
      <c r="CI45" s="79">
        <f t="shared" si="127"/>
        <v>0</v>
      </c>
      <c r="CJ45" s="79">
        <f t="shared" si="128"/>
        <v>0</v>
      </c>
      <c r="CK45" s="79">
        <f t="shared" si="129"/>
        <v>0</v>
      </c>
      <c r="CL45" s="79">
        <f t="shared" si="130"/>
        <v>0</v>
      </c>
      <c r="CM45" s="79">
        <f t="shared" si="131"/>
        <v>0</v>
      </c>
    </row>
    <row r="46" spans="1:91" ht="47.25">
      <c r="A46" s="73" t="s">
        <v>247</v>
      </c>
      <c r="B46" s="95" t="s">
        <v>261</v>
      </c>
      <c r="C46" s="96" t="s">
        <v>262</v>
      </c>
      <c r="D46" s="79">
        <v>0</v>
      </c>
      <c r="E46" s="79">
        <v>0</v>
      </c>
      <c r="F46" s="79">
        <v>3.5999999999999996</v>
      </c>
      <c r="G46" s="79">
        <v>0</v>
      </c>
      <c r="H46" s="79">
        <v>0</v>
      </c>
      <c r="I46" s="79">
        <v>0</v>
      </c>
      <c r="J46" s="79">
        <v>0</v>
      </c>
      <c r="K46" s="79">
        <v>0</v>
      </c>
      <c r="L46" s="79">
        <v>0</v>
      </c>
      <c r="M46" s="79">
        <v>0</v>
      </c>
      <c r="N46" s="79">
        <v>0</v>
      </c>
      <c r="O46" s="79">
        <v>0</v>
      </c>
      <c r="P46" s="79">
        <v>0</v>
      </c>
      <c r="Q46" s="79">
        <v>0</v>
      </c>
      <c r="R46" s="79">
        <v>0</v>
      </c>
      <c r="S46" s="79">
        <v>0</v>
      </c>
      <c r="T46" s="79">
        <v>0</v>
      </c>
      <c r="U46" s="79">
        <v>0</v>
      </c>
      <c r="V46" s="79">
        <v>0</v>
      </c>
      <c r="W46" s="79">
        <v>0</v>
      </c>
      <c r="X46" s="79">
        <v>0</v>
      </c>
      <c r="Y46" s="79">
        <v>0</v>
      </c>
      <c r="Z46" s="79">
        <v>0</v>
      </c>
      <c r="AA46" s="79">
        <v>0</v>
      </c>
      <c r="AB46" s="79">
        <v>0</v>
      </c>
      <c r="AC46" s="79">
        <v>0</v>
      </c>
      <c r="AD46" s="79">
        <v>0</v>
      </c>
      <c r="AE46" s="79">
        <v>0</v>
      </c>
      <c r="AF46" s="79">
        <v>0</v>
      </c>
      <c r="AG46" s="79">
        <v>0</v>
      </c>
      <c r="AH46" s="79">
        <v>0</v>
      </c>
      <c r="AI46" s="79">
        <v>0</v>
      </c>
      <c r="AJ46" s="79">
        <v>0</v>
      </c>
      <c r="AK46" s="79">
        <v>0</v>
      </c>
      <c r="AL46" s="79">
        <v>0</v>
      </c>
      <c r="AM46" s="79">
        <v>0.94</v>
      </c>
      <c r="AN46" s="79">
        <v>0</v>
      </c>
      <c r="AO46" s="79">
        <v>0</v>
      </c>
      <c r="AP46" s="79">
        <v>0</v>
      </c>
      <c r="AQ46" s="79">
        <v>0</v>
      </c>
      <c r="AR46" s="79">
        <v>0</v>
      </c>
      <c r="AS46" s="79">
        <v>0</v>
      </c>
      <c r="AT46" s="79">
        <v>0</v>
      </c>
      <c r="AU46" s="79">
        <v>0</v>
      </c>
      <c r="AV46" s="79">
        <v>0</v>
      </c>
      <c r="AW46" s="79">
        <v>0</v>
      </c>
      <c r="AX46" s="79">
        <v>1.32</v>
      </c>
      <c r="AY46" s="79">
        <v>0</v>
      </c>
      <c r="AZ46" s="79">
        <v>0</v>
      </c>
      <c r="BA46" s="79">
        <v>0</v>
      </c>
      <c r="BB46" s="79">
        <v>0</v>
      </c>
      <c r="BC46" s="79">
        <v>0</v>
      </c>
      <c r="BD46" s="79">
        <v>0</v>
      </c>
      <c r="BE46" s="79">
        <v>0</v>
      </c>
      <c r="BF46" s="79">
        <v>0</v>
      </c>
      <c r="BG46" s="78">
        <v>0</v>
      </c>
      <c r="BH46" s="78">
        <v>0</v>
      </c>
      <c r="BI46" s="78">
        <v>1.34</v>
      </c>
      <c r="BJ46" s="78">
        <v>0</v>
      </c>
      <c r="BK46" s="78">
        <v>0</v>
      </c>
      <c r="BL46" s="78">
        <v>0</v>
      </c>
      <c r="BM46" s="78">
        <v>0</v>
      </c>
      <c r="BN46" s="78">
        <v>0</v>
      </c>
      <c r="BO46" s="78">
        <v>0</v>
      </c>
      <c r="BP46" s="78">
        <v>0</v>
      </c>
      <c r="BQ46" s="78">
        <v>0</v>
      </c>
      <c r="BR46" s="79">
        <v>0</v>
      </c>
      <c r="BS46" s="79">
        <v>0</v>
      </c>
      <c r="BT46" s="79">
        <v>0</v>
      </c>
      <c r="BU46" s="79">
        <v>0</v>
      </c>
      <c r="BV46" s="79">
        <v>0</v>
      </c>
      <c r="BW46" s="79">
        <v>0</v>
      </c>
      <c r="BX46" s="79">
        <v>0</v>
      </c>
      <c r="BY46" s="79">
        <v>0</v>
      </c>
      <c r="BZ46" s="79">
        <v>0</v>
      </c>
      <c r="CA46" s="79">
        <v>0</v>
      </c>
      <c r="CB46" s="79">
        <v>0</v>
      </c>
      <c r="CC46" s="79">
        <f t="shared" si="121"/>
        <v>0</v>
      </c>
      <c r="CD46" s="79">
        <f t="shared" si="122"/>
        <v>0</v>
      </c>
      <c r="CE46" s="79">
        <f t="shared" si="123"/>
        <v>3.5999999999999996</v>
      </c>
      <c r="CF46" s="79">
        <f t="shared" si="124"/>
        <v>0</v>
      </c>
      <c r="CG46" s="79">
        <f t="shared" si="125"/>
        <v>0</v>
      </c>
      <c r="CH46" s="79">
        <f t="shared" si="126"/>
        <v>0</v>
      </c>
      <c r="CI46" s="79">
        <f t="shared" si="127"/>
        <v>0</v>
      </c>
      <c r="CJ46" s="79">
        <f t="shared" si="128"/>
        <v>0</v>
      </c>
      <c r="CK46" s="79">
        <f t="shared" si="129"/>
        <v>0</v>
      </c>
      <c r="CL46" s="79">
        <f t="shared" si="130"/>
        <v>0</v>
      </c>
      <c r="CM46" s="79">
        <f t="shared" si="131"/>
        <v>0</v>
      </c>
    </row>
    <row r="47" spans="1:91">
      <c r="A47" s="73" t="s">
        <v>247</v>
      </c>
      <c r="B47" s="95" t="s">
        <v>263</v>
      </c>
      <c r="C47" s="101" t="s">
        <v>264</v>
      </c>
      <c r="D47" s="79">
        <v>0</v>
      </c>
      <c r="E47" s="79">
        <v>0</v>
      </c>
      <c r="F47" s="79">
        <v>0</v>
      </c>
      <c r="G47" s="79">
        <v>0</v>
      </c>
      <c r="H47" s="79">
        <v>0</v>
      </c>
      <c r="I47" s="79">
        <v>1</v>
      </c>
      <c r="J47" s="79">
        <v>0</v>
      </c>
      <c r="K47" s="79">
        <v>0</v>
      </c>
      <c r="L47" s="79">
        <v>0</v>
      </c>
      <c r="M47" s="79">
        <v>0</v>
      </c>
      <c r="N47" s="79">
        <v>0</v>
      </c>
      <c r="O47" s="79">
        <v>0</v>
      </c>
      <c r="P47" s="79">
        <v>0</v>
      </c>
      <c r="Q47" s="79">
        <v>0</v>
      </c>
      <c r="R47" s="79">
        <v>0</v>
      </c>
      <c r="S47" s="79">
        <v>0</v>
      </c>
      <c r="T47" s="79">
        <v>0</v>
      </c>
      <c r="U47" s="79">
        <v>0</v>
      </c>
      <c r="V47" s="79">
        <v>0</v>
      </c>
      <c r="W47" s="79">
        <v>0</v>
      </c>
      <c r="X47" s="79">
        <v>0</v>
      </c>
      <c r="Y47" s="79">
        <v>0</v>
      </c>
      <c r="Z47" s="79">
        <v>0</v>
      </c>
      <c r="AA47" s="79">
        <v>0</v>
      </c>
      <c r="AB47" s="79">
        <v>0</v>
      </c>
      <c r="AC47" s="79">
        <v>0</v>
      </c>
      <c r="AD47" s="79">
        <v>0</v>
      </c>
      <c r="AE47" s="79">
        <v>0</v>
      </c>
      <c r="AF47" s="79">
        <v>0</v>
      </c>
      <c r="AG47" s="79">
        <v>0</v>
      </c>
      <c r="AH47" s="79">
        <v>0</v>
      </c>
      <c r="AI47" s="79">
        <v>0</v>
      </c>
      <c r="AJ47" s="79">
        <v>0</v>
      </c>
      <c r="AK47" s="79">
        <v>0</v>
      </c>
      <c r="AL47" s="79">
        <v>0</v>
      </c>
      <c r="AM47" s="79">
        <v>0</v>
      </c>
      <c r="AN47" s="79">
        <v>0</v>
      </c>
      <c r="AO47" s="79">
        <v>0</v>
      </c>
      <c r="AP47" s="79">
        <v>1</v>
      </c>
      <c r="AQ47" s="79">
        <v>0</v>
      </c>
      <c r="AR47" s="79">
        <v>0</v>
      </c>
      <c r="AS47" s="79">
        <v>0</v>
      </c>
      <c r="AT47" s="79">
        <v>0</v>
      </c>
      <c r="AU47" s="79">
        <v>0</v>
      </c>
      <c r="AV47" s="79">
        <v>0</v>
      </c>
      <c r="AW47" s="79">
        <v>0</v>
      </c>
      <c r="AX47" s="79">
        <v>0</v>
      </c>
      <c r="AY47" s="79">
        <v>0</v>
      </c>
      <c r="AZ47" s="79">
        <v>0</v>
      </c>
      <c r="BA47" s="79">
        <v>0</v>
      </c>
      <c r="BB47" s="79">
        <v>0</v>
      </c>
      <c r="BC47" s="79">
        <v>0</v>
      </c>
      <c r="BD47" s="79">
        <v>0</v>
      </c>
      <c r="BE47" s="79">
        <v>0</v>
      </c>
      <c r="BF47" s="79">
        <v>0</v>
      </c>
      <c r="BG47" s="79">
        <v>0</v>
      </c>
      <c r="BH47" s="79">
        <v>0</v>
      </c>
      <c r="BI47" s="79">
        <v>0</v>
      </c>
      <c r="BJ47" s="79">
        <v>0</v>
      </c>
      <c r="BK47" s="79">
        <v>0</v>
      </c>
      <c r="BL47" s="79">
        <v>0</v>
      </c>
      <c r="BM47" s="79">
        <v>0</v>
      </c>
      <c r="BN47" s="79">
        <v>0</v>
      </c>
      <c r="BO47" s="79">
        <v>0</v>
      </c>
      <c r="BP47" s="79">
        <v>0</v>
      </c>
      <c r="BQ47" s="79">
        <v>0</v>
      </c>
      <c r="BR47" s="79">
        <v>0</v>
      </c>
      <c r="BS47" s="79">
        <v>0</v>
      </c>
      <c r="BT47" s="79">
        <v>0</v>
      </c>
      <c r="BU47" s="79">
        <v>0</v>
      </c>
      <c r="BV47" s="79">
        <v>0</v>
      </c>
      <c r="BW47" s="79">
        <v>0</v>
      </c>
      <c r="BX47" s="79">
        <v>0</v>
      </c>
      <c r="BY47" s="79">
        <v>0</v>
      </c>
      <c r="BZ47" s="79">
        <v>0</v>
      </c>
      <c r="CA47" s="79">
        <v>0</v>
      </c>
      <c r="CB47" s="79">
        <v>0</v>
      </c>
      <c r="CC47" s="79">
        <f t="shared" si="121"/>
        <v>0</v>
      </c>
      <c r="CD47" s="79">
        <f t="shared" si="122"/>
        <v>0</v>
      </c>
      <c r="CE47" s="79">
        <f t="shared" si="123"/>
        <v>0</v>
      </c>
      <c r="CF47" s="79">
        <f t="shared" si="124"/>
        <v>0</v>
      </c>
      <c r="CG47" s="79">
        <f t="shared" si="125"/>
        <v>0</v>
      </c>
      <c r="CH47" s="79">
        <f t="shared" si="126"/>
        <v>1</v>
      </c>
      <c r="CI47" s="79">
        <f t="shared" si="127"/>
        <v>0</v>
      </c>
      <c r="CJ47" s="79">
        <f t="shared" si="128"/>
        <v>0</v>
      </c>
      <c r="CK47" s="79">
        <f t="shared" si="129"/>
        <v>0</v>
      </c>
      <c r="CL47" s="79">
        <f t="shared" si="130"/>
        <v>0</v>
      </c>
      <c r="CM47" s="79">
        <f t="shared" si="131"/>
        <v>0</v>
      </c>
    </row>
    <row r="48" spans="1:91" ht="31.5">
      <c r="A48" s="73" t="s">
        <v>265</v>
      </c>
      <c r="B48" s="67" t="s">
        <v>266</v>
      </c>
      <c r="C48" s="67" t="s">
        <v>202</v>
      </c>
      <c r="D48" s="84">
        <v>0</v>
      </c>
      <c r="E48" s="84">
        <v>0</v>
      </c>
      <c r="F48" s="84">
        <v>0</v>
      </c>
      <c r="G48" s="84">
        <v>0</v>
      </c>
      <c r="H48" s="84">
        <v>0</v>
      </c>
      <c r="I48" s="84">
        <v>0</v>
      </c>
      <c r="J48" s="84">
        <v>0</v>
      </c>
      <c r="K48" s="84">
        <v>0</v>
      </c>
      <c r="L48" s="84">
        <v>0</v>
      </c>
      <c r="M48" s="84">
        <v>0</v>
      </c>
      <c r="N48" s="84">
        <v>0</v>
      </c>
      <c r="O48" s="84">
        <v>0</v>
      </c>
      <c r="P48" s="84">
        <v>0</v>
      </c>
      <c r="Q48" s="84">
        <v>0</v>
      </c>
      <c r="R48" s="84">
        <v>0</v>
      </c>
      <c r="S48" s="84">
        <v>0</v>
      </c>
      <c r="T48" s="84">
        <v>0</v>
      </c>
      <c r="U48" s="84">
        <v>0</v>
      </c>
      <c r="V48" s="84">
        <v>0</v>
      </c>
      <c r="W48" s="84">
        <v>0</v>
      </c>
      <c r="X48" s="84">
        <v>0</v>
      </c>
      <c r="Y48" s="84">
        <v>0</v>
      </c>
      <c r="Z48" s="84">
        <v>0</v>
      </c>
      <c r="AA48" s="84">
        <v>0</v>
      </c>
      <c r="AB48" s="84">
        <v>0</v>
      </c>
      <c r="AC48" s="84">
        <v>0</v>
      </c>
      <c r="AD48" s="84">
        <v>0</v>
      </c>
      <c r="AE48" s="84">
        <v>0</v>
      </c>
      <c r="AF48" s="84">
        <v>0</v>
      </c>
      <c r="AG48" s="84">
        <v>0</v>
      </c>
      <c r="AH48" s="84">
        <v>0</v>
      </c>
      <c r="AI48" s="84">
        <v>0</v>
      </c>
      <c r="AJ48" s="84">
        <v>0</v>
      </c>
      <c r="AK48" s="84">
        <v>0</v>
      </c>
      <c r="AL48" s="84">
        <v>0</v>
      </c>
      <c r="AM48" s="84">
        <v>0</v>
      </c>
      <c r="AN48" s="84">
        <v>0</v>
      </c>
      <c r="AO48" s="84">
        <v>0</v>
      </c>
      <c r="AP48" s="84">
        <v>0</v>
      </c>
      <c r="AQ48" s="84">
        <v>0</v>
      </c>
      <c r="AR48" s="84">
        <v>0</v>
      </c>
      <c r="AS48" s="84">
        <v>0</v>
      </c>
      <c r="AT48" s="84">
        <v>0</v>
      </c>
      <c r="AU48" s="84">
        <v>0</v>
      </c>
      <c r="AV48" s="84">
        <v>0</v>
      </c>
      <c r="AW48" s="84">
        <v>0</v>
      </c>
      <c r="AX48" s="84">
        <v>0</v>
      </c>
      <c r="AY48" s="84">
        <v>0</v>
      </c>
      <c r="AZ48" s="84">
        <v>0</v>
      </c>
      <c r="BA48" s="84">
        <v>0</v>
      </c>
      <c r="BB48" s="84">
        <v>0</v>
      </c>
      <c r="BC48" s="84">
        <v>0</v>
      </c>
      <c r="BD48" s="84">
        <v>0</v>
      </c>
      <c r="BE48" s="84">
        <v>0</v>
      </c>
      <c r="BF48" s="84">
        <v>0</v>
      </c>
      <c r="BG48" s="84">
        <v>0</v>
      </c>
      <c r="BH48" s="84">
        <v>0</v>
      </c>
      <c r="BI48" s="84">
        <v>0</v>
      </c>
      <c r="BJ48" s="84">
        <v>0</v>
      </c>
      <c r="BK48" s="84">
        <v>0</v>
      </c>
      <c r="BL48" s="84">
        <v>0</v>
      </c>
      <c r="BM48" s="84">
        <v>0</v>
      </c>
      <c r="BN48" s="84">
        <v>0</v>
      </c>
      <c r="BO48" s="84">
        <v>0</v>
      </c>
      <c r="BP48" s="84">
        <v>0</v>
      </c>
      <c r="BQ48" s="84">
        <v>0</v>
      </c>
      <c r="BR48" s="84">
        <v>0</v>
      </c>
      <c r="BS48" s="84">
        <v>0</v>
      </c>
      <c r="BT48" s="84">
        <v>0</v>
      </c>
      <c r="BU48" s="84">
        <v>0</v>
      </c>
      <c r="BV48" s="84">
        <v>0</v>
      </c>
      <c r="BW48" s="84">
        <v>0</v>
      </c>
      <c r="BX48" s="84">
        <v>0</v>
      </c>
      <c r="BY48" s="84">
        <v>0</v>
      </c>
      <c r="BZ48" s="84">
        <v>0</v>
      </c>
      <c r="CA48" s="84">
        <v>0</v>
      </c>
      <c r="CB48" s="84">
        <v>0</v>
      </c>
      <c r="CC48" s="84">
        <f>O48+Z48++AK48+AV48+BG48+BR48</f>
        <v>0</v>
      </c>
      <c r="CD48" s="84">
        <f t="shared" si="122"/>
        <v>0</v>
      </c>
      <c r="CE48" s="84">
        <f t="shared" si="123"/>
        <v>0</v>
      </c>
      <c r="CF48" s="84">
        <f t="shared" si="124"/>
        <v>0</v>
      </c>
      <c r="CG48" s="84">
        <f t="shared" si="125"/>
        <v>0</v>
      </c>
      <c r="CH48" s="84">
        <f t="shared" si="126"/>
        <v>0</v>
      </c>
      <c r="CI48" s="84">
        <f t="shared" si="127"/>
        <v>0</v>
      </c>
      <c r="CJ48" s="84">
        <f t="shared" si="128"/>
        <v>0</v>
      </c>
      <c r="CK48" s="84">
        <f t="shared" si="129"/>
        <v>0</v>
      </c>
      <c r="CL48" s="84">
        <f t="shared" si="130"/>
        <v>0</v>
      </c>
      <c r="CM48" s="84">
        <f t="shared" si="131"/>
        <v>0</v>
      </c>
    </row>
    <row r="49" spans="1:91" ht="47.25">
      <c r="A49" s="73" t="s">
        <v>120</v>
      </c>
      <c r="B49" s="67" t="s">
        <v>267</v>
      </c>
      <c r="C49" s="67" t="s">
        <v>202</v>
      </c>
      <c r="D49" s="84">
        <f t="shared" ref="D49:BO49" si="132">SUM(D50,D62,D69,D79)</f>
        <v>0</v>
      </c>
      <c r="E49" s="84">
        <f t="shared" si="132"/>
        <v>5.59</v>
      </c>
      <c r="F49" s="84">
        <f t="shared" si="132"/>
        <v>6.0620000000000003</v>
      </c>
      <c r="G49" s="84">
        <f t="shared" si="132"/>
        <v>0</v>
      </c>
      <c r="H49" s="84">
        <f t="shared" si="132"/>
        <v>0</v>
      </c>
      <c r="I49" s="84">
        <f t="shared" si="132"/>
        <v>52</v>
      </c>
      <c r="J49" s="84">
        <f t="shared" si="132"/>
        <v>1.0230000000000001</v>
      </c>
      <c r="K49" s="84">
        <f t="shared" si="132"/>
        <v>88.027500000000003</v>
      </c>
      <c r="L49" s="84">
        <f t="shared" si="132"/>
        <v>5730</v>
      </c>
      <c r="M49" s="84">
        <f t="shared" si="132"/>
        <v>132.80000000000001</v>
      </c>
      <c r="N49" s="84">
        <f t="shared" si="132"/>
        <v>4.3186</v>
      </c>
      <c r="O49" s="84">
        <f t="shared" si="132"/>
        <v>0</v>
      </c>
      <c r="P49" s="84">
        <f t="shared" si="132"/>
        <v>0</v>
      </c>
      <c r="Q49" s="84">
        <f t="shared" si="132"/>
        <v>0</v>
      </c>
      <c r="R49" s="84">
        <f t="shared" si="132"/>
        <v>0</v>
      </c>
      <c r="S49" s="84">
        <f t="shared" si="132"/>
        <v>0</v>
      </c>
      <c r="T49" s="84">
        <f t="shared" si="132"/>
        <v>2</v>
      </c>
      <c r="U49" s="84">
        <f t="shared" si="132"/>
        <v>0.502</v>
      </c>
      <c r="V49" s="84">
        <f t="shared" si="132"/>
        <v>0</v>
      </c>
      <c r="W49" s="84">
        <f t="shared" si="132"/>
        <v>0</v>
      </c>
      <c r="X49" s="84">
        <f t="shared" si="132"/>
        <v>0</v>
      </c>
      <c r="Y49" s="84">
        <f t="shared" si="132"/>
        <v>0.27300000000000002</v>
      </c>
      <c r="Z49" s="84">
        <f t="shared" si="132"/>
        <v>0</v>
      </c>
      <c r="AA49" s="84">
        <f t="shared" si="132"/>
        <v>5.59</v>
      </c>
      <c r="AB49" s="84">
        <f t="shared" si="132"/>
        <v>0</v>
      </c>
      <c r="AC49" s="84">
        <f t="shared" si="132"/>
        <v>0</v>
      </c>
      <c r="AD49" s="84">
        <f t="shared" si="132"/>
        <v>0</v>
      </c>
      <c r="AE49" s="84">
        <f t="shared" si="132"/>
        <v>18</v>
      </c>
      <c r="AF49" s="84">
        <f t="shared" si="132"/>
        <v>0</v>
      </c>
      <c r="AG49" s="84">
        <f t="shared" si="132"/>
        <v>0</v>
      </c>
      <c r="AH49" s="84">
        <f t="shared" si="132"/>
        <v>630</v>
      </c>
      <c r="AI49" s="84">
        <f t="shared" si="132"/>
        <v>0</v>
      </c>
      <c r="AJ49" s="84">
        <f t="shared" si="132"/>
        <v>0.9</v>
      </c>
      <c r="AK49" s="84">
        <f t="shared" si="132"/>
        <v>0</v>
      </c>
      <c r="AL49" s="84">
        <f t="shared" si="132"/>
        <v>0</v>
      </c>
      <c r="AM49" s="84">
        <f t="shared" si="132"/>
        <v>5.4420000000000002</v>
      </c>
      <c r="AN49" s="84">
        <f t="shared" si="132"/>
        <v>0</v>
      </c>
      <c r="AO49" s="84">
        <f t="shared" si="132"/>
        <v>0</v>
      </c>
      <c r="AP49" s="84">
        <f t="shared" si="132"/>
        <v>10</v>
      </c>
      <c r="AQ49" s="84">
        <f t="shared" si="132"/>
        <v>0</v>
      </c>
      <c r="AR49" s="84">
        <f t="shared" si="132"/>
        <v>0</v>
      </c>
      <c r="AS49" s="84">
        <f t="shared" si="132"/>
        <v>100</v>
      </c>
      <c r="AT49" s="84">
        <f t="shared" si="132"/>
        <v>0</v>
      </c>
      <c r="AU49" s="84">
        <f t="shared" si="132"/>
        <v>0.9</v>
      </c>
      <c r="AV49" s="84">
        <f t="shared" si="132"/>
        <v>0</v>
      </c>
      <c r="AW49" s="84">
        <f t="shared" si="132"/>
        <v>0</v>
      </c>
      <c r="AX49" s="84">
        <f t="shared" si="132"/>
        <v>0.62</v>
      </c>
      <c r="AY49" s="84">
        <f t="shared" si="132"/>
        <v>0</v>
      </c>
      <c r="AZ49" s="84">
        <f t="shared" si="132"/>
        <v>0</v>
      </c>
      <c r="BA49" s="84">
        <f t="shared" si="132"/>
        <v>2</v>
      </c>
      <c r="BB49" s="84">
        <f t="shared" si="132"/>
        <v>0</v>
      </c>
      <c r="BC49" s="84">
        <f t="shared" si="132"/>
        <v>0</v>
      </c>
      <c r="BD49" s="84">
        <f t="shared" si="132"/>
        <v>0</v>
      </c>
      <c r="BE49" s="84">
        <f t="shared" si="132"/>
        <v>132.80000000000001</v>
      </c>
      <c r="BF49" s="84">
        <f t="shared" si="132"/>
        <v>0.8</v>
      </c>
      <c r="BG49" s="84">
        <f t="shared" si="132"/>
        <v>0</v>
      </c>
      <c r="BH49" s="84">
        <f t="shared" si="132"/>
        <v>0</v>
      </c>
      <c r="BI49" s="84">
        <f t="shared" si="132"/>
        <v>0</v>
      </c>
      <c r="BJ49" s="84">
        <f t="shared" si="132"/>
        <v>0</v>
      </c>
      <c r="BK49" s="84">
        <f t="shared" si="132"/>
        <v>0</v>
      </c>
      <c r="BL49" s="84">
        <f t="shared" si="132"/>
        <v>3</v>
      </c>
      <c r="BM49" s="84">
        <f t="shared" si="132"/>
        <v>0</v>
      </c>
      <c r="BN49" s="84">
        <f t="shared" si="132"/>
        <v>0</v>
      </c>
      <c r="BO49" s="84">
        <f t="shared" si="132"/>
        <v>0</v>
      </c>
      <c r="BP49" s="84">
        <f t="shared" ref="BP49:CM49" si="133">SUM(BP50,BP62,BP69,BP79)</f>
        <v>0</v>
      </c>
      <c r="BQ49" s="84">
        <f t="shared" si="133"/>
        <v>0.7228</v>
      </c>
      <c r="BR49" s="84">
        <f t="shared" si="133"/>
        <v>0</v>
      </c>
      <c r="BS49" s="84">
        <f t="shared" si="133"/>
        <v>0</v>
      </c>
      <c r="BT49" s="84">
        <f t="shared" si="133"/>
        <v>0</v>
      </c>
      <c r="BU49" s="84">
        <f t="shared" si="133"/>
        <v>0</v>
      </c>
      <c r="BV49" s="84">
        <f t="shared" si="133"/>
        <v>0</v>
      </c>
      <c r="BW49" s="84">
        <f t="shared" si="133"/>
        <v>1</v>
      </c>
      <c r="BX49" s="84">
        <f t="shared" si="133"/>
        <v>0</v>
      </c>
      <c r="BY49" s="84">
        <f t="shared" si="133"/>
        <v>0</v>
      </c>
      <c r="BZ49" s="84">
        <f t="shared" si="133"/>
        <v>0</v>
      </c>
      <c r="CA49" s="84">
        <f t="shared" si="133"/>
        <v>0</v>
      </c>
      <c r="CB49" s="84">
        <f t="shared" si="133"/>
        <v>0</v>
      </c>
      <c r="CC49" s="84">
        <f t="shared" si="133"/>
        <v>0</v>
      </c>
      <c r="CD49" s="84">
        <f t="shared" si="133"/>
        <v>5.59</v>
      </c>
      <c r="CE49" s="84">
        <f t="shared" si="133"/>
        <v>6.0620000000000003</v>
      </c>
      <c r="CF49" s="84">
        <f t="shared" si="133"/>
        <v>0</v>
      </c>
      <c r="CG49" s="84">
        <f t="shared" si="133"/>
        <v>0</v>
      </c>
      <c r="CH49" s="84">
        <f t="shared" si="133"/>
        <v>36</v>
      </c>
      <c r="CI49" s="84">
        <f t="shared" si="133"/>
        <v>0.502</v>
      </c>
      <c r="CJ49" s="84">
        <f t="shared" si="133"/>
        <v>0</v>
      </c>
      <c r="CK49" s="84">
        <f t="shared" si="133"/>
        <v>730</v>
      </c>
      <c r="CL49" s="84">
        <f t="shared" si="133"/>
        <v>132.80000000000001</v>
      </c>
      <c r="CM49" s="84">
        <f t="shared" si="133"/>
        <v>3.5958000000000006</v>
      </c>
    </row>
    <row r="50" spans="1:91" ht="31.5">
      <c r="A50" s="73" t="s">
        <v>131</v>
      </c>
      <c r="B50" s="67" t="s">
        <v>268</v>
      </c>
      <c r="C50" s="67" t="s">
        <v>202</v>
      </c>
      <c r="D50" s="84">
        <f t="shared" ref="D50:BO50" si="134">SUM(D51:D61)</f>
        <v>0</v>
      </c>
      <c r="E50" s="84">
        <f t="shared" si="134"/>
        <v>0</v>
      </c>
      <c r="F50" s="84">
        <f t="shared" si="134"/>
        <v>0</v>
      </c>
      <c r="G50" s="84">
        <f t="shared" si="134"/>
        <v>0</v>
      </c>
      <c r="H50" s="84">
        <f t="shared" si="134"/>
        <v>0</v>
      </c>
      <c r="I50" s="84">
        <f t="shared" si="134"/>
        <v>21</v>
      </c>
      <c r="J50" s="84">
        <f t="shared" si="134"/>
        <v>0</v>
      </c>
      <c r="K50" s="84">
        <f t="shared" si="134"/>
        <v>0</v>
      </c>
      <c r="L50" s="84">
        <f t="shared" si="134"/>
        <v>0</v>
      </c>
      <c r="M50" s="84">
        <f t="shared" si="134"/>
        <v>0</v>
      </c>
      <c r="N50" s="84">
        <f t="shared" si="134"/>
        <v>0</v>
      </c>
      <c r="O50" s="84">
        <f t="shared" si="134"/>
        <v>0</v>
      </c>
      <c r="P50" s="84">
        <f t="shared" si="134"/>
        <v>0</v>
      </c>
      <c r="Q50" s="84">
        <f t="shared" si="134"/>
        <v>0</v>
      </c>
      <c r="R50" s="84">
        <f t="shared" si="134"/>
        <v>0</v>
      </c>
      <c r="S50" s="84">
        <f t="shared" si="134"/>
        <v>0</v>
      </c>
      <c r="T50" s="84">
        <f t="shared" si="134"/>
        <v>1</v>
      </c>
      <c r="U50" s="84">
        <f t="shared" si="134"/>
        <v>0</v>
      </c>
      <c r="V50" s="84">
        <f t="shared" si="134"/>
        <v>0</v>
      </c>
      <c r="W50" s="84">
        <f t="shared" si="134"/>
        <v>0</v>
      </c>
      <c r="X50" s="84">
        <f t="shared" si="134"/>
        <v>0</v>
      </c>
      <c r="Y50" s="84">
        <f t="shared" si="134"/>
        <v>0</v>
      </c>
      <c r="Z50" s="84">
        <f t="shared" si="134"/>
        <v>0</v>
      </c>
      <c r="AA50" s="84">
        <f t="shared" si="134"/>
        <v>0</v>
      </c>
      <c r="AB50" s="84">
        <f t="shared" si="134"/>
        <v>0</v>
      </c>
      <c r="AC50" s="84">
        <f t="shared" si="134"/>
        <v>0</v>
      </c>
      <c r="AD50" s="84">
        <f t="shared" si="134"/>
        <v>0</v>
      </c>
      <c r="AE50" s="84">
        <f t="shared" si="134"/>
        <v>3</v>
      </c>
      <c r="AF50" s="84">
        <f t="shared" si="134"/>
        <v>0</v>
      </c>
      <c r="AG50" s="84">
        <f t="shared" si="134"/>
        <v>0</v>
      </c>
      <c r="AH50" s="84">
        <f t="shared" si="134"/>
        <v>0</v>
      </c>
      <c r="AI50" s="84">
        <f t="shared" si="134"/>
        <v>0</v>
      </c>
      <c r="AJ50" s="84">
        <f t="shared" si="134"/>
        <v>0</v>
      </c>
      <c r="AK50" s="84">
        <f t="shared" si="134"/>
        <v>0</v>
      </c>
      <c r="AL50" s="84">
        <f t="shared" si="134"/>
        <v>0</v>
      </c>
      <c r="AM50" s="84">
        <f t="shared" si="134"/>
        <v>0</v>
      </c>
      <c r="AN50" s="84">
        <f t="shared" si="134"/>
        <v>0</v>
      </c>
      <c r="AO50" s="84">
        <f t="shared" si="134"/>
        <v>0</v>
      </c>
      <c r="AP50" s="84">
        <f t="shared" si="134"/>
        <v>5</v>
      </c>
      <c r="AQ50" s="84">
        <f t="shared" si="134"/>
        <v>0</v>
      </c>
      <c r="AR50" s="84">
        <f t="shared" si="134"/>
        <v>0</v>
      </c>
      <c r="AS50" s="84">
        <f t="shared" si="134"/>
        <v>0</v>
      </c>
      <c r="AT50" s="84">
        <f t="shared" si="134"/>
        <v>0</v>
      </c>
      <c r="AU50" s="84">
        <f t="shared" si="134"/>
        <v>0</v>
      </c>
      <c r="AV50" s="84">
        <f t="shared" si="134"/>
        <v>0</v>
      </c>
      <c r="AW50" s="84">
        <f t="shared" si="134"/>
        <v>0</v>
      </c>
      <c r="AX50" s="84">
        <f t="shared" si="134"/>
        <v>0</v>
      </c>
      <c r="AY50" s="84">
        <f t="shared" si="134"/>
        <v>0</v>
      </c>
      <c r="AZ50" s="84">
        <f t="shared" si="134"/>
        <v>0</v>
      </c>
      <c r="BA50" s="84">
        <f t="shared" si="134"/>
        <v>1</v>
      </c>
      <c r="BB50" s="84">
        <f t="shared" si="134"/>
        <v>0</v>
      </c>
      <c r="BC50" s="84">
        <f t="shared" si="134"/>
        <v>0</v>
      </c>
      <c r="BD50" s="84">
        <f t="shared" si="134"/>
        <v>0</v>
      </c>
      <c r="BE50" s="84">
        <f t="shared" si="134"/>
        <v>0</v>
      </c>
      <c r="BF50" s="84">
        <f t="shared" si="134"/>
        <v>0</v>
      </c>
      <c r="BG50" s="84">
        <f t="shared" si="134"/>
        <v>0</v>
      </c>
      <c r="BH50" s="84">
        <f t="shared" si="134"/>
        <v>0</v>
      </c>
      <c r="BI50" s="84">
        <f t="shared" si="134"/>
        <v>0</v>
      </c>
      <c r="BJ50" s="84">
        <f t="shared" si="134"/>
        <v>0</v>
      </c>
      <c r="BK50" s="84">
        <f t="shared" si="134"/>
        <v>0</v>
      </c>
      <c r="BL50" s="84">
        <f t="shared" si="134"/>
        <v>1</v>
      </c>
      <c r="BM50" s="84">
        <f t="shared" si="134"/>
        <v>0</v>
      </c>
      <c r="BN50" s="84">
        <f t="shared" si="134"/>
        <v>0</v>
      </c>
      <c r="BO50" s="84">
        <f t="shared" si="134"/>
        <v>0</v>
      </c>
      <c r="BP50" s="84">
        <f t="shared" ref="BP50:CM50" si="135">SUM(BP51:BP61)</f>
        <v>0</v>
      </c>
      <c r="BQ50" s="84">
        <f t="shared" si="135"/>
        <v>0</v>
      </c>
      <c r="BR50" s="84">
        <f t="shared" si="135"/>
        <v>0</v>
      </c>
      <c r="BS50" s="84">
        <f t="shared" si="135"/>
        <v>0</v>
      </c>
      <c r="BT50" s="84">
        <f t="shared" si="135"/>
        <v>0</v>
      </c>
      <c r="BU50" s="84">
        <f t="shared" si="135"/>
        <v>0</v>
      </c>
      <c r="BV50" s="84">
        <f t="shared" si="135"/>
        <v>0</v>
      </c>
      <c r="BW50" s="84">
        <f t="shared" si="135"/>
        <v>1</v>
      </c>
      <c r="BX50" s="84">
        <f t="shared" si="135"/>
        <v>0</v>
      </c>
      <c r="BY50" s="84">
        <f t="shared" si="135"/>
        <v>0</v>
      </c>
      <c r="BZ50" s="84">
        <f t="shared" si="135"/>
        <v>0</v>
      </c>
      <c r="CA50" s="84">
        <f t="shared" si="135"/>
        <v>0</v>
      </c>
      <c r="CB50" s="84">
        <f t="shared" si="135"/>
        <v>0</v>
      </c>
      <c r="CC50" s="84">
        <f t="shared" si="135"/>
        <v>0</v>
      </c>
      <c r="CD50" s="84">
        <f t="shared" si="135"/>
        <v>0</v>
      </c>
      <c r="CE50" s="84">
        <f t="shared" si="135"/>
        <v>0</v>
      </c>
      <c r="CF50" s="84">
        <f t="shared" si="135"/>
        <v>0</v>
      </c>
      <c r="CG50" s="84">
        <f t="shared" si="135"/>
        <v>0</v>
      </c>
      <c r="CH50" s="84">
        <f t="shared" si="135"/>
        <v>12</v>
      </c>
      <c r="CI50" s="84">
        <f t="shared" si="135"/>
        <v>0</v>
      </c>
      <c r="CJ50" s="84">
        <f t="shared" si="135"/>
        <v>0</v>
      </c>
      <c r="CK50" s="84">
        <f t="shared" si="135"/>
        <v>0</v>
      </c>
      <c r="CL50" s="84">
        <f t="shared" si="135"/>
        <v>0</v>
      </c>
      <c r="CM50" s="84">
        <f t="shared" si="135"/>
        <v>0</v>
      </c>
    </row>
    <row r="51" spans="1:91" ht="63">
      <c r="A51" s="73" t="s">
        <v>131</v>
      </c>
      <c r="B51" s="74" t="s">
        <v>269</v>
      </c>
      <c r="C51" s="109" t="s">
        <v>270</v>
      </c>
      <c r="D51" s="79">
        <v>0</v>
      </c>
      <c r="E51" s="79">
        <v>0</v>
      </c>
      <c r="F51" s="79">
        <v>0</v>
      </c>
      <c r="G51" s="79">
        <v>0</v>
      </c>
      <c r="H51" s="79">
        <v>0</v>
      </c>
      <c r="I51" s="79">
        <v>9</v>
      </c>
      <c r="J51" s="79">
        <v>0</v>
      </c>
      <c r="K51" s="79">
        <v>0</v>
      </c>
      <c r="L51" s="79">
        <v>0</v>
      </c>
      <c r="M51" s="79">
        <v>0</v>
      </c>
      <c r="N51" s="79">
        <v>0</v>
      </c>
      <c r="O51" s="79">
        <v>0</v>
      </c>
      <c r="P51" s="79">
        <v>0</v>
      </c>
      <c r="Q51" s="79">
        <v>0</v>
      </c>
      <c r="R51" s="79">
        <v>0</v>
      </c>
      <c r="S51" s="79">
        <v>0</v>
      </c>
      <c r="T51" s="79">
        <v>0</v>
      </c>
      <c r="U51" s="79">
        <v>0</v>
      </c>
      <c r="V51" s="79">
        <v>0</v>
      </c>
      <c r="W51" s="79">
        <v>0</v>
      </c>
      <c r="X51" s="79">
        <v>0</v>
      </c>
      <c r="Y51" s="79">
        <v>0</v>
      </c>
      <c r="Z51" s="79">
        <v>0</v>
      </c>
      <c r="AA51" s="79">
        <v>0</v>
      </c>
      <c r="AB51" s="79">
        <v>0</v>
      </c>
      <c r="AC51" s="79">
        <v>0</v>
      </c>
      <c r="AD51" s="79">
        <v>0</v>
      </c>
      <c r="AE51" s="79">
        <v>0</v>
      </c>
      <c r="AF51" s="79">
        <v>0</v>
      </c>
      <c r="AG51" s="79">
        <v>0</v>
      </c>
      <c r="AH51" s="79">
        <v>0</v>
      </c>
      <c r="AI51" s="79">
        <v>0</v>
      </c>
      <c r="AJ51" s="79">
        <v>0</v>
      </c>
      <c r="AK51" s="79">
        <v>0</v>
      </c>
      <c r="AL51" s="79">
        <v>0</v>
      </c>
      <c r="AM51" s="79">
        <v>0</v>
      </c>
      <c r="AN51" s="79">
        <v>0</v>
      </c>
      <c r="AO51" s="79">
        <v>0</v>
      </c>
      <c r="AP51" s="79">
        <v>0</v>
      </c>
      <c r="AQ51" s="79">
        <v>0</v>
      </c>
      <c r="AR51" s="79">
        <v>0</v>
      </c>
      <c r="AS51" s="79">
        <v>0</v>
      </c>
      <c r="AT51" s="79">
        <v>0</v>
      </c>
      <c r="AU51" s="79">
        <v>0</v>
      </c>
      <c r="AV51" s="79">
        <v>0</v>
      </c>
      <c r="AW51" s="79">
        <v>0</v>
      </c>
      <c r="AX51" s="79">
        <v>0</v>
      </c>
      <c r="AY51" s="79">
        <v>0</v>
      </c>
      <c r="AZ51" s="79">
        <v>0</v>
      </c>
      <c r="BA51" s="79">
        <v>0</v>
      </c>
      <c r="BB51" s="79">
        <v>0</v>
      </c>
      <c r="BC51" s="79">
        <v>0</v>
      </c>
      <c r="BD51" s="79">
        <v>0</v>
      </c>
      <c r="BE51" s="79">
        <v>0</v>
      </c>
      <c r="BF51" s="79">
        <v>0</v>
      </c>
      <c r="BG51" s="79">
        <v>0</v>
      </c>
      <c r="BH51" s="79">
        <v>0</v>
      </c>
      <c r="BI51" s="79">
        <v>0</v>
      </c>
      <c r="BJ51" s="79">
        <v>0</v>
      </c>
      <c r="BK51" s="79">
        <v>0</v>
      </c>
      <c r="BL51" s="79">
        <v>0</v>
      </c>
      <c r="BM51" s="79">
        <v>0</v>
      </c>
      <c r="BN51" s="79">
        <v>0</v>
      </c>
      <c r="BO51" s="79">
        <v>0</v>
      </c>
      <c r="BP51" s="79">
        <v>0</v>
      </c>
      <c r="BQ51" s="79">
        <v>0</v>
      </c>
      <c r="BR51" s="79">
        <v>0</v>
      </c>
      <c r="BS51" s="79">
        <v>0</v>
      </c>
      <c r="BT51" s="79">
        <v>0</v>
      </c>
      <c r="BU51" s="79">
        <v>0</v>
      </c>
      <c r="BV51" s="79">
        <v>0</v>
      </c>
      <c r="BW51" s="79">
        <v>0</v>
      </c>
      <c r="BX51" s="79">
        <v>0</v>
      </c>
      <c r="BY51" s="79">
        <v>0</v>
      </c>
      <c r="BZ51" s="79">
        <v>0</v>
      </c>
      <c r="CA51" s="79">
        <v>0</v>
      </c>
      <c r="CB51" s="79">
        <v>0</v>
      </c>
      <c r="CC51" s="79">
        <f t="shared" ref="CC51:CC61" si="136">O51+Z51++AK51+AV51+BG51+BR51</f>
        <v>0</v>
      </c>
      <c r="CD51" s="79">
        <f t="shared" ref="CD51:CD61" si="137">P51+AA51++AL51+AW51+BH51+BS51</f>
        <v>0</v>
      </c>
      <c r="CE51" s="79">
        <f t="shared" ref="CE51:CE61" si="138">Q51+AB51++AM51+AX51+BI51+BT51</f>
        <v>0</v>
      </c>
      <c r="CF51" s="79">
        <f t="shared" ref="CF51:CF61" si="139">R51+AC51++AN51+AY51+BJ51+BU51</f>
        <v>0</v>
      </c>
      <c r="CG51" s="79">
        <f t="shared" ref="CG51:CG61" si="140">S51+AD51++AO51+AZ51+BK51+BV51</f>
        <v>0</v>
      </c>
      <c r="CH51" s="79">
        <f t="shared" ref="CH51:CH61" si="141">T51+AE51++AP51+BA51+BL51+BW51</f>
        <v>0</v>
      </c>
      <c r="CI51" s="79">
        <f t="shared" ref="CI51:CI61" si="142">U51+AF51++AQ51+BB51+BM51+BX51</f>
        <v>0</v>
      </c>
      <c r="CJ51" s="79">
        <f t="shared" ref="CJ51:CJ61" si="143">V51+AG51++AR51+BC51+BN51+BY51</f>
        <v>0</v>
      </c>
      <c r="CK51" s="79">
        <f t="shared" ref="CK51:CK61" si="144">W51+AH51++AS51+BD51+BO51+BZ51</f>
        <v>0</v>
      </c>
      <c r="CL51" s="79">
        <f t="shared" ref="CL51:CL61" si="145">X51+AI51++AT51+BE51+BP51+CA51</f>
        <v>0</v>
      </c>
      <c r="CM51" s="79">
        <f t="shared" ref="CM51:CM61" si="146">Y51+AJ51++AU51+BF51+BQ51+CB51</f>
        <v>0</v>
      </c>
    </row>
    <row r="52" spans="1:91" ht="31.5">
      <c r="A52" s="73" t="s">
        <v>131</v>
      </c>
      <c r="B52" s="74" t="s">
        <v>272</v>
      </c>
      <c r="C52" s="109" t="s">
        <v>273</v>
      </c>
      <c r="D52" s="79">
        <v>0</v>
      </c>
      <c r="E52" s="79">
        <v>0</v>
      </c>
      <c r="F52" s="79">
        <v>0</v>
      </c>
      <c r="G52" s="79">
        <v>0</v>
      </c>
      <c r="H52" s="79">
        <v>0</v>
      </c>
      <c r="I52" s="79">
        <v>1</v>
      </c>
      <c r="J52" s="79">
        <v>0</v>
      </c>
      <c r="K52" s="79">
        <v>0</v>
      </c>
      <c r="L52" s="79">
        <v>0</v>
      </c>
      <c r="M52" s="79">
        <v>0</v>
      </c>
      <c r="N52" s="79">
        <v>0</v>
      </c>
      <c r="O52" s="79">
        <v>0</v>
      </c>
      <c r="P52" s="79">
        <v>0</v>
      </c>
      <c r="Q52" s="79">
        <v>0</v>
      </c>
      <c r="R52" s="79">
        <v>0</v>
      </c>
      <c r="S52" s="79">
        <v>0</v>
      </c>
      <c r="T52" s="79">
        <v>0</v>
      </c>
      <c r="U52" s="79">
        <v>0</v>
      </c>
      <c r="V52" s="79">
        <v>0</v>
      </c>
      <c r="W52" s="79">
        <v>0</v>
      </c>
      <c r="X52" s="79">
        <v>0</v>
      </c>
      <c r="Y52" s="79">
        <v>0</v>
      </c>
      <c r="Z52" s="79">
        <v>0</v>
      </c>
      <c r="AA52" s="79">
        <v>0</v>
      </c>
      <c r="AB52" s="79">
        <v>0</v>
      </c>
      <c r="AC52" s="79">
        <v>0</v>
      </c>
      <c r="AD52" s="79">
        <v>0</v>
      </c>
      <c r="AE52" s="79">
        <v>0</v>
      </c>
      <c r="AF52" s="79">
        <v>0</v>
      </c>
      <c r="AG52" s="79">
        <v>0</v>
      </c>
      <c r="AH52" s="79">
        <v>0</v>
      </c>
      <c r="AI52" s="79">
        <v>0</v>
      </c>
      <c r="AJ52" s="79">
        <v>0</v>
      </c>
      <c r="AK52" s="79">
        <v>0</v>
      </c>
      <c r="AL52" s="79">
        <v>0</v>
      </c>
      <c r="AM52" s="79">
        <v>0</v>
      </c>
      <c r="AN52" s="79">
        <v>0</v>
      </c>
      <c r="AO52" s="79">
        <v>0</v>
      </c>
      <c r="AP52" s="79">
        <v>0</v>
      </c>
      <c r="AQ52" s="79">
        <v>0</v>
      </c>
      <c r="AR52" s="79">
        <v>0</v>
      </c>
      <c r="AS52" s="79">
        <v>0</v>
      </c>
      <c r="AT52" s="79">
        <v>0</v>
      </c>
      <c r="AU52" s="79">
        <v>0</v>
      </c>
      <c r="AV52" s="79">
        <v>0</v>
      </c>
      <c r="AW52" s="79">
        <v>0</v>
      </c>
      <c r="AX52" s="79">
        <v>0</v>
      </c>
      <c r="AY52" s="79">
        <v>0</v>
      </c>
      <c r="AZ52" s="79">
        <v>0</v>
      </c>
      <c r="BA52" s="79">
        <v>0</v>
      </c>
      <c r="BB52" s="79">
        <v>0</v>
      </c>
      <c r="BC52" s="79">
        <v>0</v>
      </c>
      <c r="BD52" s="79">
        <v>0</v>
      </c>
      <c r="BE52" s="79">
        <v>0</v>
      </c>
      <c r="BF52" s="79">
        <v>0</v>
      </c>
      <c r="BG52" s="79">
        <v>0</v>
      </c>
      <c r="BH52" s="79">
        <v>0</v>
      </c>
      <c r="BI52" s="79">
        <v>0</v>
      </c>
      <c r="BJ52" s="79">
        <v>0</v>
      </c>
      <c r="BK52" s="79">
        <v>0</v>
      </c>
      <c r="BL52" s="79">
        <v>0</v>
      </c>
      <c r="BM52" s="79">
        <v>0</v>
      </c>
      <c r="BN52" s="79">
        <v>0</v>
      </c>
      <c r="BO52" s="79">
        <v>0</v>
      </c>
      <c r="BP52" s="79">
        <v>0</v>
      </c>
      <c r="BQ52" s="79">
        <v>0</v>
      </c>
      <c r="BR52" s="79">
        <v>0</v>
      </c>
      <c r="BS52" s="79">
        <v>0</v>
      </c>
      <c r="BT52" s="79">
        <v>0</v>
      </c>
      <c r="BU52" s="79">
        <v>0</v>
      </c>
      <c r="BV52" s="79">
        <v>0</v>
      </c>
      <c r="BW52" s="79">
        <v>1</v>
      </c>
      <c r="BX52" s="79">
        <v>0</v>
      </c>
      <c r="BY52" s="79">
        <v>0</v>
      </c>
      <c r="BZ52" s="79">
        <v>0</v>
      </c>
      <c r="CA52" s="79">
        <v>0</v>
      </c>
      <c r="CB52" s="79">
        <v>0</v>
      </c>
      <c r="CC52" s="79">
        <f t="shared" si="136"/>
        <v>0</v>
      </c>
      <c r="CD52" s="79">
        <f t="shared" si="137"/>
        <v>0</v>
      </c>
      <c r="CE52" s="79">
        <f t="shared" si="138"/>
        <v>0</v>
      </c>
      <c r="CF52" s="79">
        <f t="shared" si="139"/>
        <v>0</v>
      </c>
      <c r="CG52" s="79">
        <f t="shared" si="140"/>
        <v>0</v>
      </c>
      <c r="CH52" s="79">
        <f t="shared" si="141"/>
        <v>1</v>
      </c>
      <c r="CI52" s="79">
        <f t="shared" si="142"/>
        <v>0</v>
      </c>
      <c r="CJ52" s="79">
        <f t="shared" si="143"/>
        <v>0</v>
      </c>
      <c r="CK52" s="79">
        <f t="shared" si="144"/>
        <v>0</v>
      </c>
      <c r="CL52" s="79">
        <f t="shared" si="145"/>
        <v>0</v>
      </c>
      <c r="CM52" s="79">
        <f t="shared" si="146"/>
        <v>0</v>
      </c>
    </row>
    <row r="53" spans="1:91" ht="63">
      <c r="A53" s="73" t="s">
        <v>131</v>
      </c>
      <c r="B53" s="90" t="s">
        <v>274</v>
      </c>
      <c r="C53" s="75" t="s">
        <v>275</v>
      </c>
      <c r="D53" s="79">
        <v>0</v>
      </c>
      <c r="E53" s="79">
        <v>0</v>
      </c>
      <c r="F53" s="79">
        <v>0</v>
      </c>
      <c r="G53" s="79">
        <v>0</v>
      </c>
      <c r="H53" s="79">
        <v>0</v>
      </c>
      <c r="I53" s="79">
        <v>0</v>
      </c>
      <c r="J53" s="79">
        <v>0</v>
      </c>
      <c r="K53" s="79">
        <v>0</v>
      </c>
      <c r="L53" s="79">
        <v>0</v>
      </c>
      <c r="M53" s="79">
        <v>0</v>
      </c>
      <c r="N53" s="79">
        <v>0</v>
      </c>
      <c r="O53" s="79">
        <v>0</v>
      </c>
      <c r="P53" s="79">
        <v>0</v>
      </c>
      <c r="Q53" s="79">
        <v>0</v>
      </c>
      <c r="R53" s="79">
        <v>0</v>
      </c>
      <c r="S53" s="79">
        <v>0</v>
      </c>
      <c r="T53" s="79">
        <v>0</v>
      </c>
      <c r="U53" s="79">
        <v>0</v>
      </c>
      <c r="V53" s="79">
        <v>0</v>
      </c>
      <c r="W53" s="79">
        <v>0</v>
      </c>
      <c r="X53" s="79">
        <v>0</v>
      </c>
      <c r="Y53" s="79">
        <v>0</v>
      </c>
      <c r="Z53" s="79">
        <v>0</v>
      </c>
      <c r="AA53" s="79">
        <v>0</v>
      </c>
      <c r="AB53" s="79">
        <v>0</v>
      </c>
      <c r="AC53" s="79">
        <v>0</v>
      </c>
      <c r="AD53" s="79">
        <v>0</v>
      </c>
      <c r="AE53" s="79">
        <v>0</v>
      </c>
      <c r="AF53" s="79">
        <v>0</v>
      </c>
      <c r="AG53" s="79">
        <v>0</v>
      </c>
      <c r="AH53" s="79">
        <v>0</v>
      </c>
      <c r="AI53" s="79">
        <v>0</v>
      </c>
      <c r="AJ53" s="79">
        <v>0</v>
      </c>
      <c r="AK53" s="79">
        <v>0</v>
      </c>
      <c r="AL53" s="79">
        <v>0</v>
      </c>
      <c r="AM53" s="79">
        <v>0</v>
      </c>
      <c r="AN53" s="79">
        <v>0</v>
      </c>
      <c r="AO53" s="79">
        <v>0</v>
      </c>
      <c r="AP53" s="79">
        <v>0</v>
      </c>
      <c r="AQ53" s="79">
        <v>0</v>
      </c>
      <c r="AR53" s="79">
        <v>0</v>
      </c>
      <c r="AS53" s="79">
        <v>0</v>
      </c>
      <c r="AT53" s="79">
        <v>0</v>
      </c>
      <c r="AU53" s="79">
        <v>0</v>
      </c>
      <c r="AV53" s="79">
        <v>0</v>
      </c>
      <c r="AW53" s="79">
        <v>0</v>
      </c>
      <c r="AX53" s="79">
        <v>0</v>
      </c>
      <c r="AY53" s="79">
        <v>0</v>
      </c>
      <c r="AZ53" s="79">
        <v>0</v>
      </c>
      <c r="BA53" s="79">
        <v>0</v>
      </c>
      <c r="BB53" s="79">
        <v>0</v>
      </c>
      <c r="BC53" s="79">
        <v>0</v>
      </c>
      <c r="BD53" s="79">
        <v>0</v>
      </c>
      <c r="BE53" s="79">
        <v>0</v>
      </c>
      <c r="BF53" s="79">
        <v>0</v>
      </c>
      <c r="BG53" s="79">
        <v>0</v>
      </c>
      <c r="BH53" s="79">
        <v>0</v>
      </c>
      <c r="BI53" s="79">
        <v>0</v>
      </c>
      <c r="BJ53" s="79">
        <v>0</v>
      </c>
      <c r="BK53" s="79">
        <v>0</v>
      </c>
      <c r="BL53" s="79">
        <v>0</v>
      </c>
      <c r="BM53" s="79">
        <v>0</v>
      </c>
      <c r="BN53" s="79">
        <v>0</v>
      </c>
      <c r="BO53" s="79">
        <v>0</v>
      </c>
      <c r="BP53" s="79">
        <v>0</v>
      </c>
      <c r="BQ53" s="79">
        <v>0</v>
      </c>
      <c r="BR53" s="79">
        <v>0</v>
      </c>
      <c r="BS53" s="79">
        <v>0</v>
      </c>
      <c r="BT53" s="79">
        <v>0</v>
      </c>
      <c r="BU53" s="79">
        <v>0</v>
      </c>
      <c r="BV53" s="79">
        <v>0</v>
      </c>
      <c r="BW53" s="79">
        <v>0</v>
      </c>
      <c r="BX53" s="79">
        <v>0</v>
      </c>
      <c r="BY53" s="79">
        <v>0</v>
      </c>
      <c r="BZ53" s="79">
        <v>0</v>
      </c>
      <c r="CA53" s="79">
        <v>0</v>
      </c>
      <c r="CB53" s="79">
        <v>0</v>
      </c>
      <c r="CC53" s="79">
        <f t="shared" si="136"/>
        <v>0</v>
      </c>
      <c r="CD53" s="79">
        <f t="shared" si="137"/>
        <v>0</v>
      </c>
      <c r="CE53" s="79">
        <f t="shared" si="138"/>
        <v>0</v>
      </c>
      <c r="CF53" s="79">
        <f t="shared" si="139"/>
        <v>0</v>
      </c>
      <c r="CG53" s="79">
        <f t="shared" si="140"/>
        <v>0</v>
      </c>
      <c r="CH53" s="79">
        <f t="shared" si="141"/>
        <v>0</v>
      </c>
      <c r="CI53" s="79">
        <f t="shared" si="142"/>
        <v>0</v>
      </c>
      <c r="CJ53" s="79">
        <f t="shared" si="143"/>
        <v>0</v>
      </c>
      <c r="CK53" s="79">
        <f t="shared" si="144"/>
        <v>0</v>
      </c>
      <c r="CL53" s="79">
        <f t="shared" si="145"/>
        <v>0</v>
      </c>
      <c r="CM53" s="79">
        <f t="shared" si="146"/>
        <v>0</v>
      </c>
    </row>
    <row r="54" spans="1:91">
      <c r="A54" s="73" t="s">
        <v>131</v>
      </c>
      <c r="B54" s="95" t="s">
        <v>276</v>
      </c>
      <c r="C54" s="101" t="s">
        <v>277</v>
      </c>
      <c r="D54" s="79">
        <v>0</v>
      </c>
      <c r="E54" s="79">
        <v>0</v>
      </c>
      <c r="F54" s="79">
        <v>0</v>
      </c>
      <c r="G54" s="79">
        <v>0</v>
      </c>
      <c r="H54" s="79">
        <v>0</v>
      </c>
      <c r="I54" s="79">
        <v>1</v>
      </c>
      <c r="J54" s="79">
        <v>0</v>
      </c>
      <c r="K54" s="79">
        <v>0</v>
      </c>
      <c r="L54" s="79">
        <v>0</v>
      </c>
      <c r="M54" s="79">
        <v>0</v>
      </c>
      <c r="N54" s="79">
        <v>0</v>
      </c>
      <c r="O54" s="79">
        <v>0</v>
      </c>
      <c r="P54" s="79">
        <v>0</v>
      </c>
      <c r="Q54" s="79">
        <v>0</v>
      </c>
      <c r="R54" s="79">
        <v>0</v>
      </c>
      <c r="S54" s="79">
        <v>0</v>
      </c>
      <c r="T54" s="79">
        <v>0</v>
      </c>
      <c r="U54" s="79">
        <v>0</v>
      </c>
      <c r="V54" s="79">
        <v>0</v>
      </c>
      <c r="W54" s="79">
        <v>0</v>
      </c>
      <c r="X54" s="79">
        <v>0</v>
      </c>
      <c r="Y54" s="79">
        <v>0</v>
      </c>
      <c r="Z54" s="79">
        <v>0</v>
      </c>
      <c r="AA54" s="79">
        <v>0</v>
      </c>
      <c r="AB54" s="79">
        <v>0</v>
      </c>
      <c r="AC54" s="79">
        <v>0</v>
      </c>
      <c r="AD54" s="79">
        <v>0</v>
      </c>
      <c r="AE54" s="79">
        <v>0</v>
      </c>
      <c r="AF54" s="79">
        <v>0</v>
      </c>
      <c r="AG54" s="79">
        <v>0</v>
      </c>
      <c r="AH54" s="79">
        <v>0</v>
      </c>
      <c r="AI54" s="79">
        <v>0</v>
      </c>
      <c r="AJ54" s="79">
        <v>0</v>
      </c>
      <c r="AK54" s="79">
        <v>0</v>
      </c>
      <c r="AL54" s="79">
        <v>0</v>
      </c>
      <c r="AM54" s="79">
        <v>0</v>
      </c>
      <c r="AN54" s="79">
        <v>0</v>
      </c>
      <c r="AO54" s="79">
        <v>0</v>
      </c>
      <c r="AP54" s="79">
        <v>0</v>
      </c>
      <c r="AQ54" s="79">
        <v>0</v>
      </c>
      <c r="AR54" s="79">
        <v>0</v>
      </c>
      <c r="AS54" s="79">
        <v>0</v>
      </c>
      <c r="AT54" s="79">
        <v>0</v>
      </c>
      <c r="AU54" s="79">
        <v>0</v>
      </c>
      <c r="AV54" s="79">
        <v>0</v>
      </c>
      <c r="AW54" s="79">
        <v>0</v>
      </c>
      <c r="AX54" s="79">
        <v>0</v>
      </c>
      <c r="AY54" s="79">
        <v>0</v>
      </c>
      <c r="AZ54" s="79">
        <v>0</v>
      </c>
      <c r="BA54" s="79">
        <v>0</v>
      </c>
      <c r="BB54" s="79">
        <v>0</v>
      </c>
      <c r="BC54" s="79">
        <v>0</v>
      </c>
      <c r="BD54" s="79">
        <v>0</v>
      </c>
      <c r="BE54" s="79">
        <v>0</v>
      </c>
      <c r="BF54" s="79">
        <v>0</v>
      </c>
      <c r="BG54" s="78">
        <v>0</v>
      </c>
      <c r="BH54" s="78">
        <v>0</v>
      </c>
      <c r="BI54" s="78">
        <v>0</v>
      </c>
      <c r="BJ54" s="78">
        <v>0</v>
      </c>
      <c r="BK54" s="78">
        <v>0</v>
      </c>
      <c r="BL54" s="78">
        <v>1</v>
      </c>
      <c r="BM54" s="78">
        <v>0</v>
      </c>
      <c r="BN54" s="78">
        <v>0</v>
      </c>
      <c r="BO54" s="78">
        <v>0</v>
      </c>
      <c r="BP54" s="78">
        <v>0</v>
      </c>
      <c r="BQ54" s="78">
        <v>0</v>
      </c>
      <c r="BR54" s="79">
        <v>0</v>
      </c>
      <c r="BS54" s="79">
        <v>0</v>
      </c>
      <c r="BT54" s="79">
        <v>0</v>
      </c>
      <c r="BU54" s="79">
        <v>0</v>
      </c>
      <c r="BV54" s="79">
        <v>0</v>
      </c>
      <c r="BW54" s="79">
        <v>0</v>
      </c>
      <c r="BX54" s="79">
        <v>0</v>
      </c>
      <c r="BY54" s="79">
        <v>0</v>
      </c>
      <c r="BZ54" s="79">
        <v>0</v>
      </c>
      <c r="CA54" s="79">
        <v>0</v>
      </c>
      <c r="CB54" s="79">
        <v>0</v>
      </c>
      <c r="CC54" s="79">
        <f t="shared" si="136"/>
        <v>0</v>
      </c>
      <c r="CD54" s="79">
        <f t="shared" si="137"/>
        <v>0</v>
      </c>
      <c r="CE54" s="79">
        <f t="shared" si="138"/>
        <v>0</v>
      </c>
      <c r="CF54" s="79">
        <f t="shared" si="139"/>
        <v>0</v>
      </c>
      <c r="CG54" s="79">
        <f t="shared" si="140"/>
        <v>0</v>
      </c>
      <c r="CH54" s="79">
        <f t="shared" si="141"/>
        <v>1</v>
      </c>
      <c r="CI54" s="79">
        <f t="shared" si="142"/>
        <v>0</v>
      </c>
      <c r="CJ54" s="79">
        <f t="shared" si="143"/>
        <v>0</v>
      </c>
      <c r="CK54" s="79">
        <f t="shared" si="144"/>
        <v>0</v>
      </c>
      <c r="CL54" s="79">
        <f t="shared" si="145"/>
        <v>0</v>
      </c>
      <c r="CM54" s="79">
        <f t="shared" si="146"/>
        <v>0</v>
      </c>
    </row>
    <row r="55" spans="1:91">
      <c r="A55" s="73" t="s">
        <v>131</v>
      </c>
      <c r="B55" s="95" t="s">
        <v>278</v>
      </c>
      <c r="C55" s="101" t="s">
        <v>279</v>
      </c>
      <c r="D55" s="79">
        <v>0</v>
      </c>
      <c r="E55" s="79">
        <v>0</v>
      </c>
      <c r="F55" s="79">
        <v>0</v>
      </c>
      <c r="G55" s="79">
        <v>0</v>
      </c>
      <c r="H55" s="79">
        <v>0</v>
      </c>
      <c r="I55" s="79">
        <v>1</v>
      </c>
      <c r="J55" s="79">
        <v>0</v>
      </c>
      <c r="K55" s="79">
        <v>0</v>
      </c>
      <c r="L55" s="79">
        <v>0</v>
      </c>
      <c r="M55" s="79">
        <v>0</v>
      </c>
      <c r="N55" s="79">
        <v>0</v>
      </c>
      <c r="O55" s="79">
        <v>0</v>
      </c>
      <c r="P55" s="79">
        <v>0</v>
      </c>
      <c r="Q55" s="79">
        <v>0</v>
      </c>
      <c r="R55" s="79">
        <v>0</v>
      </c>
      <c r="S55" s="79">
        <v>0</v>
      </c>
      <c r="T55" s="79">
        <v>0</v>
      </c>
      <c r="U55" s="79">
        <v>0</v>
      </c>
      <c r="V55" s="79">
        <v>0</v>
      </c>
      <c r="W55" s="79">
        <v>0</v>
      </c>
      <c r="X55" s="79">
        <v>0</v>
      </c>
      <c r="Y55" s="79">
        <v>0</v>
      </c>
      <c r="Z55" s="79">
        <v>0</v>
      </c>
      <c r="AA55" s="79">
        <v>0</v>
      </c>
      <c r="AB55" s="79">
        <v>0</v>
      </c>
      <c r="AC55" s="79">
        <v>0</v>
      </c>
      <c r="AD55" s="79">
        <v>0</v>
      </c>
      <c r="AE55" s="79">
        <v>1</v>
      </c>
      <c r="AF55" s="79">
        <v>0</v>
      </c>
      <c r="AG55" s="79">
        <v>0</v>
      </c>
      <c r="AH55" s="79">
        <v>0</v>
      </c>
      <c r="AI55" s="79">
        <v>0</v>
      </c>
      <c r="AJ55" s="79">
        <v>0</v>
      </c>
      <c r="AK55" s="79">
        <v>0</v>
      </c>
      <c r="AL55" s="79">
        <v>0</v>
      </c>
      <c r="AM55" s="79">
        <v>0</v>
      </c>
      <c r="AN55" s="79">
        <v>0</v>
      </c>
      <c r="AO55" s="79">
        <v>0</v>
      </c>
      <c r="AP55" s="79">
        <v>0</v>
      </c>
      <c r="AQ55" s="79">
        <v>0</v>
      </c>
      <c r="AR55" s="79">
        <v>0</v>
      </c>
      <c r="AS55" s="79">
        <v>0</v>
      </c>
      <c r="AT55" s="79">
        <v>0</v>
      </c>
      <c r="AU55" s="79">
        <v>0</v>
      </c>
      <c r="AV55" s="79">
        <v>0</v>
      </c>
      <c r="AW55" s="79">
        <v>0</v>
      </c>
      <c r="AX55" s="79">
        <v>0</v>
      </c>
      <c r="AY55" s="79">
        <v>0</v>
      </c>
      <c r="AZ55" s="79">
        <v>0</v>
      </c>
      <c r="BA55" s="79">
        <v>0</v>
      </c>
      <c r="BB55" s="79">
        <v>0</v>
      </c>
      <c r="BC55" s="79">
        <v>0</v>
      </c>
      <c r="BD55" s="79">
        <v>0</v>
      </c>
      <c r="BE55" s="79">
        <v>0</v>
      </c>
      <c r="BF55" s="79">
        <v>0</v>
      </c>
      <c r="BG55" s="79">
        <v>0</v>
      </c>
      <c r="BH55" s="79">
        <v>0</v>
      </c>
      <c r="BI55" s="79">
        <v>0</v>
      </c>
      <c r="BJ55" s="79">
        <v>0</v>
      </c>
      <c r="BK55" s="79">
        <v>0</v>
      </c>
      <c r="BL55" s="79">
        <v>0</v>
      </c>
      <c r="BM55" s="79">
        <v>0</v>
      </c>
      <c r="BN55" s="79">
        <v>0</v>
      </c>
      <c r="BO55" s="79">
        <v>0</v>
      </c>
      <c r="BP55" s="79">
        <v>0</v>
      </c>
      <c r="BQ55" s="79">
        <v>0</v>
      </c>
      <c r="BR55" s="79">
        <v>0</v>
      </c>
      <c r="BS55" s="79">
        <v>0</v>
      </c>
      <c r="BT55" s="79">
        <v>0</v>
      </c>
      <c r="BU55" s="79">
        <v>0</v>
      </c>
      <c r="BV55" s="79">
        <v>0</v>
      </c>
      <c r="BW55" s="79">
        <v>0</v>
      </c>
      <c r="BX55" s="79">
        <v>0</v>
      </c>
      <c r="BY55" s="79">
        <v>0</v>
      </c>
      <c r="BZ55" s="79">
        <v>0</v>
      </c>
      <c r="CA55" s="79">
        <v>0</v>
      </c>
      <c r="CB55" s="79">
        <v>0</v>
      </c>
      <c r="CC55" s="79">
        <f t="shared" si="136"/>
        <v>0</v>
      </c>
      <c r="CD55" s="79">
        <f t="shared" si="137"/>
        <v>0</v>
      </c>
      <c r="CE55" s="79">
        <f t="shared" si="138"/>
        <v>0</v>
      </c>
      <c r="CF55" s="79">
        <f t="shared" si="139"/>
        <v>0</v>
      </c>
      <c r="CG55" s="79">
        <f t="shared" si="140"/>
        <v>0</v>
      </c>
      <c r="CH55" s="79">
        <f t="shared" si="141"/>
        <v>1</v>
      </c>
      <c r="CI55" s="79">
        <f t="shared" si="142"/>
        <v>0</v>
      </c>
      <c r="CJ55" s="79">
        <f t="shared" si="143"/>
        <v>0</v>
      </c>
      <c r="CK55" s="79">
        <f t="shared" si="144"/>
        <v>0</v>
      </c>
      <c r="CL55" s="79">
        <f t="shared" si="145"/>
        <v>0</v>
      </c>
      <c r="CM55" s="79">
        <f t="shared" si="146"/>
        <v>0</v>
      </c>
    </row>
    <row r="56" spans="1:91">
      <c r="A56" s="73" t="s">
        <v>131</v>
      </c>
      <c r="B56" s="95" t="s">
        <v>280</v>
      </c>
      <c r="C56" s="96" t="s">
        <v>281</v>
      </c>
      <c r="D56" s="79">
        <v>0</v>
      </c>
      <c r="E56" s="79">
        <v>0</v>
      </c>
      <c r="F56" s="79">
        <v>0</v>
      </c>
      <c r="G56" s="79">
        <v>0</v>
      </c>
      <c r="H56" s="79">
        <v>0</v>
      </c>
      <c r="I56" s="79">
        <v>1</v>
      </c>
      <c r="J56" s="79">
        <v>0</v>
      </c>
      <c r="K56" s="79">
        <v>0</v>
      </c>
      <c r="L56" s="79">
        <v>0</v>
      </c>
      <c r="M56" s="79">
        <v>0</v>
      </c>
      <c r="N56" s="79">
        <v>0</v>
      </c>
      <c r="O56" s="79">
        <v>0</v>
      </c>
      <c r="P56" s="79">
        <v>0</v>
      </c>
      <c r="Q56" s="79">
        <v>0</v>
      </c>
      <c r="R56" s="79">
        <v>0</v>
      </c>
      <c r="S56" s="79">
        <v>0</v>
      </c>
      <c r="T56" s="79">
        <v>0</v>
      </c>
      <c r="U56" s="79">
        <v>0</v>
      </c>
      <c r="V56" s="79">
        <v>0</v>
      </c>
      <c r="W56" s="79">
        <v>0</v>
      </c>
      <c r="X56" s="79">
        <v>0</v>
      </c>
      <c r="Y56" s="79">
        <v>0</v>
      </c>
      <c r="Z56" s="79">
        <v>0</v>
      </c>
      <c r="AA56" s="79">
        <v>0</v>
      </c>
      <c r="AB56" s="79">
        <v>0</v>
      </c>
      <c r="AC56" s="79">
        <v>0</v>
      </c>
      <c r="AD56" s="79">
        <v>0</v>
      </c>
      <c r="AE56" s="79">
        <v>0</v>
      </c>
      <c r="AF56" s="79">
        <v>0</v>
      </c>
      <c r="AG56" s="79">
        <v>0</v>
      </c>
      <c r="AH56" s="79">
        <v>0</v>
      </c>
      <c r="AI56" s="79">
        <v>0</v>
      </c>
      <c r="AJ56" s="79">
        <v>0</v>
      </c>
      <c r="AK56" s="79">
        <v>0</v>
      </c>
      <c r="AL56" s="79">
        <v>0</v>
      </c>
      <c r="AM56" s="79">
        <v>0</v>
      </c>
      <c r="AN56" s="79">
        <v>0</v>
      </c>
      <c r="AO56" s="79">
        <v>0</v>
      </c>
      <c r="AP56" s="79">
        <v>1</v>
      </c>
      <c r="AQ56" s="79">
        <v>0</v>
      </c>
      <c r="AR56" s="79">
        <v>0</v>
      </c>
      <c r="AS56" s="79">
        <v>0</v>
      </c>
      <c r="AT56" s="79">
        <v>0</v>
      </c>
      <c r="AU56" s="79">
        <v>0</v>
      </c>
      <c r="AV56" s="79">
        <v>0</v>
      </c>
      <c r="AW56" s="79">
        <v>0</v>
      </c>
      <c r="AX56" s="79">
        <v>0</v>
      </c>
      <c r="AY56" s="79">
        <v>0</v>
      </c>
      <c r="AZ56" s="79">
        <v>0</v>
      </c>
      <c r="BA56" s="79">
        <v>0</v>
      </c>
      <c r="BB56" s="79">
        <v>0</v>
      </c>
      <c r="BC56" s="79">
        <v>0</v>
      </c>
      <c r="BD56" s="79">
        <v>0</v>
      </c>
      <c r="BE56" s="79">
        <v>0</v>
      </c>
      <c r="BF56" s="79">
        <v>0</v>
      </c>
      <c r="BG56" s="79">
        <v>0</v>
      </c>
      <c r="BH56" s="79">
        <v>0</v>
      </c>
      <c r="BI56" s="79">
        <v>0</v>
      </c>
      <c r="BJ56" s="79">
        <v>0</v>
      </c>
      <c r="BK56" s="79">
        <v>0</v>
      </c>
      <c r="BL56" s="79">
        <v>0</v>
      </c>
      <c r="BM56" s="79">
        <v>0</v>
      </c>
      <c r="BN56" s="79">
        <v>0</v>
      </c>
      <c r="BO56" s="79">
        <v>0</v>
      </c>
      <c r="BP56" s="79">
        <v>0</v>
      </c>
      <c r="BQ56" s="79">
        <v>0</v>
      </c>
      <c r="BR56" s="79">
        <v>0</v>
      </c>
      <c r="BS56" s="79">
        <v>0</v>
      </c>
      <c r="BT56" s="79">
        <v>0</v>
      </c>
      <c r="BU56" s="79">
        <v>0</v>
      </c>
      <c r="BV56" s="79">
        <v>0</v>
      </c>
      <c r="BW56" s="79">
        <v>0</v>
      </c>
      <c r="BX56" s="79">
        <v>0</v>
      </c>
      <c r="BY56" s="79">
        <v>0</v>
      </c>
      <c r="BZ56" s="79">
        <v>0</v>
      </c>
      <c r="CA56" s="79">
        <v>0</v>
      </c>
      <c r="CB56" s="79">
        <v>0</v>
      </c>
      <c r="CC56" s="79">
        <f t="shared" si="136"/>
        <v>0</v>
      </c>
      <c r="CD56" s="79">
        <f t="shared" si="137"/>
        <v>0</v>
      </c>
      <c r="CE56" s="79">
        <f t="shared" si="138"/>
        <v>0</v>
      </c>
      <c r="CF56" s="79">
        <f t="shared" si="139"/>
        <v>0</v>
      </c>
      <c r="CG56" s="79">
        <f t="shared" si="140"/>
        <v>0</v>
      </c>
      <c r="CH56" s="79">
        <f t="shared" si="141"/>
        <v>1</v>
      </c>
      <c r="CI56" s="79">
        <f t="shared" si="142"/>
        <v>0</v>
      </c>
      <c r="CJ56" s="79">
        <f t="shared" si="143"/>
        <v>0</v>
      </c>
      <c r="CK56" s="79">
        <f t="shared" si="144"/>
        <v>0</v>
      </c>
      <c r="CL56" s="79">
        <f t="shared" si="145"/>
        <v>0</v>
      </c>
      <c r="CM56" s="79">
        <f t="shared" si="146"/>
        <v>0</v>
      </c>
    </row>
    <row r="57" spans="1:91">
      <c r="A57" s="73" t="s">
        <v>131</v>
      </c>
      <c r="B57" s="95" t="s">
        <v>282</v>
      </c>
      <c r="C57" s="101" t="s">
        <v>283</v>
      </c>
      <c r="D57" s="79">
        <v>0</v>
      </c>
      <c r="E57" s="79">
        <v>0</v>
      </c>
      <c r="F57" s="79">
        <v>0</v>
      </c>
      <c r="G57" s="79">
        <v>0</v>
      </c>
      <c r="H57" s="79">
        <v>0</v>
      </c>
      <c r="I57" s="79">
        <v>1</v>
      </c>
      <c r="J57" s="79">
        <v>0</v>
      </c>
      <c r="K57" s="79">
        <v>0</v>
      </c>
      <c r="L57" s="79">
        <v>0</v>
      </c>
      <c r="M57" s="79">
        <v>0</v>
      </c>
      <c r="N57" s="79">
        <v>0</v>
      </c>
      <c r="O57" s="79">
        <v>0</v>
      </c>
      <c r="P57" s="79">
        <v>0</v>
      </c>
      <c r="Q57" s="79">
        <v>0</v>
      </c>
      <c r="R57" s="79">
        <v>0</v>
      </c>
      <c r="S57" s="79">
        <v>0</v>
      </c>
      <c r="T57" s="79">
        <v>1</v>
      </c>
      <c r="U57" s="79">
        <v>0</v>
      </c>
      <c r="V57" s="79">
        <v>0</v>
      </c>
      <c r="W57" s="79">
        <v>0</v>
      </c>
      <c r="X57" s="79">
        <v>0</v>
      </c>
      <c r="Y57" s="79">
        <v>0</v>
      </c>
      <c r="Z57" s="79">
        <v>0</v>
      </c>
      <c r="AA57" s="79">
        <v>0</v>
      </c>
      <c r="AB57" s="79">
        <v>0</v>
      </c>
      <c r="AC57" s="79">
        <v>0</v>
      </c>
      <c r="AD57" s="79">
        <v>0</v>
      </c>
      <c r="AE57" s="79">
        <v>0</v>
      </c>
      <c r="AF57" s="79">
        <v>0</v>
      </c>
      <c r="AG57" s="79">
        <v>0</v>
      </c>
      <c r="AH57" s="79">
        <v>0</v>
      </c>
      <c r="AI57" s="79">
        <v>0</v>
      </c>
      <c r="AJ57" s="79">
        <v>0</v>
      </c>
      <c r="AK57" s="79">
        <v>0</v>
      </c>
      <c r="AL57" s="79">
        <v>0</v>
      </c>
      <c r="AM57" s="79">
        <v>0</v>
      </c>
      <c r="AN57" s="79">
        <v>0</v>
      </c>
      <c r="AO57" s="79">
        <v>0</v>
      </c>
      <c r="AP57" s="79">
        <v>0</v>
      </c>
      <c r="AQ57" s="79">
        <v>0</v>
      </c>
      <c r="AR57" s="79">
        <v>0</v>
      </c>
      <c r="AS57" s="79">
        <v>0</v>
      </c>
      <c r="AT57" s="79">
        <v>0</v>
      </c>
      <c r="AU57" s="79">
        <v>0</v>
      </c>
      <c r="AV57" s="79">
        <v>0</v>
      </c>
      <c r="AW57" s="79">
        <v>0</v>
      </c>
      <c r="AX57" s="79">
        <v>0</v>
      </c>
      <c r="AY57" s="79">
        <v>0</v>
      </c>
      <c r="AZ57" s="79">
        <v>0</v>
      </c>
      <c r="BA57" s="79">
        <v>0</v>
      </c>
      <c r="BB57" s="79">
        <v>0</v>
      </c>
      <c r="BC57" s="79">
        <v>0</v>
      </c>
      <c r="BD57" s="79">
        <v>0</v>
      </c>
      <c r="BE57" s="79">
        <v>0</v>
      </c>
      <c r="BF57" s="79">
        <v>0</v>
      </c>
      <c r="BG57" s="79">
        <v>0</v>
      </c>
      <c r="BH57" s="79">
        <v>0</v>
      </c>
      <c r="BI57" s="79">
        <v>0</v>
      </c>
      <c r="BJ57" s="79">
        <v>0</v>
      </c>
      <c r="BK57" s="79">
        <v>0</v>
      </c>
      <c r="BL57" s="79">
        <v>0</v>
      </c>
      <c r="BM57" s="79">
        <v>0</v>
      </c>
      <c r="BN57" s="79">
        <v>0</v>
      </c>
      <c r="BO57" s="79">
        <v>0</v>
      </c>
      <c r="BP57" s="79">
        <v>0</v>
      </c>
      <c r="BQ57" s="79">
        <v>0</v>
      </c>
      <c r="BR57" s="79">
        <v>0</v>
      </c>
      <c r="BS57" s="79">
        <v>0</v>
      </c>
      <c r="BT57" s="79">
        <v>0</v>
      </c>
      <c r="BU57" s="79">
        <v>0</v>
      </c>
      <c r="BV57" s="79">
        <v>0</v>
      </c>
      <c r="BW57" s="79">
        <v>0</v>
      </c>
      <c r="BX57" s="79">
        <v>0</v>
      </c>
      <c r="BY57" s="79">
        <v>0</v>
      </c>
      <c r="BZ57" s="79">
        <v>0</v>
      </c>
      <c r="CA57" s="79">
        <v>0</v>
      </c>
      <c r="CB57" s="79">
        <v>0</v>
      </c>
      <c r="CC57" s="79">
        <f t="shared" si="136"/>
        <v>0</v>
      </c>
      <c r="CD57" s="79">
        <f t="shared" si="137"/>
        <v>0</v>
      </c>
      <c r="CE57" s="79">
        <f t="shared" si="138"/>
        <v>0</v>
      </c>
      <c r="CF57" s="79">
        <f t="shared" si="139"/>
        <v>0</v>
      </c>
      <c r="CG57" s="79">
        <f t="shared" si="140"/>
        <v>0</v>
      </c>
      <c r="CH57" s="79">
        <f t="shared" si="141"/>
        <v>1</v>
      </c>
      <c r="CI57" s="79">
        <f t="shared" si="142"/>
        <v>0</v>
      </c>
      <c r="CJ57" s="79">
        <f t="shared" si="143"/>
        <v>0</v>
      </c>
      <c r="CK57" s="79">
        <f t="shared" si="144"/>
        <v>0</v>
      </c>
      <c r="CL57" s="79">
        <f t="shared" si="145"/>
        <v>0</v>
      </c>
      <c r="CM57" s="79">
        <f t="shared" si="146"/>
        <v>0</v>
      </c>
    </row>
    <row r="58" spans="1:91">
      <c r="A58" s="73" t="s">
        <v>131</v>
      </c>
      <c r="B58" s="95" t="s">
        <v>285</v>
      </c>
      <c r="C58" s="96" t="s">
        <v>286</v>
      </c>
      <c r="D58" s="79">
        <v>0</v>
      </c>
      <c r="E58" s="79">
        <v>0</v>
      </c>
      <c r="F58" s="79">
        <v>0</v>
      </c>
      <c r="G58" s="79">
        <v>0</v>
      </c>
      <c r="H58" s="79">
        <v>0</v>
      </c>
      <c r="I58" s="79">
        <v>1</v>
      </c>
      <c r="J58" s="79">
        <v>0</v>
      </c>
      <c r="K58" s="79">
        <v>0</v>
      </c>
      <c r="L58" s="79">
        <v>0</v>
      </c>
      <c r="M58" s="79">
        <v>0</v>
      </c>
      <c r="N58" s="79">
        <v>0</v>
      </c>
      <c r="O58" s="79">
        <v>0</v>
      </c>
      <c r="P58" s="79">
        <v>0</v>
      </c>
      <c r="Q58" s="79">
        <v>0</v>
      </c>
      <c r="R58" s="79">
        <v>0</v>
      </c>
      <c r="S58" s="79">
        <v>0</v>
      </c>
      <c r="T58" s="79">
        <v>0</v>
      </c>
      <c r="U58" s="79">
        <v>0</v>
      </c>
      <c r="V58" s="79">
        <v>0</v>
      </c>
      <c r="W58" s="79">
        <v>0</v>
      </c>
      <c r="X58" s="79">
        <v>0</v>
      </c>
      <c r="Y58" s="79">
        <v>0</v>
      </c>
      <c r="Z58" s="79">
        <v>0</v>
      </c>
      <c r="AA58" s="79">
        <v>0</v>
      </c>
      <c r="AB58" s="79">
        <v>0</v>
      </c>
      <c r="AC58" s="79">
        <v>0</v>
      </c>
      <c r="AD58" s="79">
        <v>0</v>
      </c>
      <c r="AE58" s="79">
        <v>0</v>
      </c>
      <c r="AF58" s="79">
        <v>0</v>
      </c>
      <c r="AG58" s="79">
        <v>0</v>
      </c>
      <c r="AH58" s="79">
        <v>0</v>
      </c>
      <c r="AI58" s="79">
        <v>0</v>
      </c>
      <c r="AJ58" s="79">
        <v>0</v>
      </c>
      <c r="AK58" s="79">
        <v>0</v>
      </c>
      <c r="AL58" s="79">
        <v>0</v>
      </c>
      <c r="AM58" s="79">
        <v>0</v>
      </c>
      <c r="AN58" s="79">
        <v>0</v>
      </c>
      <c r="AO58" s="79">
        <v>0</v>
      </c>
      <c r="AP58" s="79">
        <v>1</v>
      </c>
      <c r="AQ58" s="79">
        <v>0</v>
      </c>
      <c r="AR58" s="79">
        <v>0</v>
      </c>
      <c r="AS58" s="79">
        <v>0</v>
      </c>
      <c r="AT58" s="79">
        <v>0</v>
      </c>
      <c r="AU58" s="79">
        <v>0</v>
      </c>
      <c r="AV58" s="79">
        <v>0</v>
      </c>
      <c r="AW58" s="79">
        <v>0</v>
      </c>
      <c r="AX58" s="79">
        <v>0</v>
      </c>
      <c r="AY58" s="79">
        <v>0</v>
      </c>
      <c r="AZ58" s="79">
        <v>0</v>
      </c>
      <c r="BA58" s="79">
        <v>0</v>
      </c>
      <c r="BB58" s="79">
        <v>0</v>
      </c>
      <c r="BC58" s="79">
        <v>0</v>
      </c>
      <c r="BD58" s="79">
        <v>0</v>
      </c>
      <c r="BE58" s="79">
        <v>0</v>
      </c>
      <c r="BF58" s="79">
        <v>0</v>
      </c>
      <c r="BG58" s="79">
        <v>0</v>
      </c>
      <c r="BH58" s="79">
        <v>0</v>
      </c>
      <c r="BI58" s="79">
        <v>0</v>
      </c>
      <c r="BJ58" s="79">
        <v>0</v>
      </c>
      <c r="BK58" s="79">
        <v>0</v>
      </c>
      <c r="BL58" s="79">
        <v>0</v>
      </c>
      <c r="BM58" s="79">
        <v>0</v>
      </c>
      <c r="BN58" s="79">
        <v>0</v>
      </c>
      <c r="BO58" s="79">
        <v>0</v>
      </c>
      <c r="BP58" s="79">
        <v>0</v>
      </c>
      <c r="BQ58" s="79">
        <v>0</v>
      </c>
      <c r="BR58" s="79">
        <v>0</v>
      </c>
      <c r="BS58" s="79">
        <v>0</v>
      </c>
      <c r="BT58" s="79">
        <v>0</v>
      </c>
      <c r="BU58" s="79">
        <v>0</v>
      </c>
      <c r="BV58" s="79">
        <v>0</v>
      </c>
      <c r="BW58" s="79">
        <v>0</v>
      </c>
      <c r="BX58" s="79">
        <v>0</v>
      </c>
      <c r="BY58" s="79">
        <v>0</v>
      </c>
      <c r="BZ58" s="79">
        <v>0</v>
      </c>
      <c r="CA58" s="79">
        <v>0</v>
      </c>
      <c r="CB58" s="79">
        <v>0</v>
      </c>
      <c r="CC58" s="79">
        <f t="shared" si="136"/>
        <v>0</v>
      </c>
      <c r="CD58" s="79">
        <f t="shared" si="137"/>
        <v>0</v>
      </c>
      <c r="CE58" s="79">
        <f t="shared" si="138"/>
        <v>0</v>
      </c>
      <c r="CF58" s="79">
        <f t="shared" si="139"/>
        <v>0</v>
      </c>
      <c r="CG58" s="79">
        <f t="shared" si="140"/>
        <v>0</v>
      </c>
      <c r="CH58" s="79">
        <f t="shared" si="141"/>
        <v>1</v>
      </c>
      <c r="CI58" s="79">
        <f t="shared" si="142"/>
        <v>0</v>
      </c>
      <c r="CJ58" s="79">
        <f t="shared" si="143"/>
        <v>0</v>
      </c>
      <c r="CK58" s="79">
        <f t="shared" si="144"/>
        <v>0</v>
      </c>
      <c r="CL58" s="79">
        <f t="shared" si="145"/>
        <v>0</v>
      </c>
      <c r="CM58" s="79">
        <f t="shared" si="146"/>
        <v>0</v>
      </c>
    </row>
    <row r="59" spans="1:91" ht="31.5">
      <c r="A59" s="73" t="s">
        <v>131</v>
      </c>
      <c r="B59" s="95" t="s">
        <v>287</v>
      </c>
      <c r="C59" s="96" t="s">
        <v>288</v>
      </c>
      <c r="D59" s="79">
        <v>0</v>
      </c>
      <c r="E59" s="79">
        <v>0</v>
      </c>
      <c r="F59" s="79">
        <v>0</v>
      </c>
      <c r="G59" s="79">
        <v>0</v>
      </c>
      <c r="H59" s="79">
        <v>0</v>
      </c>
      <c r="I59" s="79">
        <v>2</v>
      </c>
      <c r="J59" s="79">
        <v>0</v>
      </c>
      <c r="K59" s="79">
        <v>0</v>
      </c>
      <c r="L59" s="79">
        <v>0</v>
      </c>
      <c r="M59" s="79">
        <v>0</v>
      </c>
      <c r="N59" s="79">
        <v>0</v>
      </c>
      <c r="O59" s="79">
        <v>0</v>
      </c>
      <c r="P59" s="79">
        <v>0</v>
      </c>
      <c r="Q59" s="79">
        <v>0</v>
      </c>
      <c r="R59" s="79">
        <v>0</v>
      </c>
      <c r="S59" s="79">
        <v>0</v>
      </c>
      <c r="T59" s="79">
        <v>0</v>
      </c>
      <c r="U59" s="79">
        <v>0</v>
      </c>
      <c r="V59" s="79">
        <v>0</v>
      </c>
      <c r="W59" s="79">
        <v>0</v>
      </c>
      <c r="X59" s="79">
        <v>0</v>
      </c>
      <c r="Y59" s="79">
        <v>0</v>
      </c>
      <c r="Z59" s="79">
        <v>0</v>
      </c>
      <c r="AA59" s="79">
        <v>0</v>
      </c>
      <c r="AB59" s="79">
        <v>0</v>
      </c>
      <c r="AC59" s="79">
        <v>0</v>
      </c>
      <c r="AD59" s="79">
        <v>0</v>
      </c>
      <c r="AE59" s="79">
        <v>2</v>
      </c>
      <c r="AF59" s="79">
        <v>0</v>
      </c>
      <c r="AG59" s="79">
        <v>0</v>
      </c>
      <c r="AH59" s="79">
        <v>0</v>
      </c>
      <c r="AI59" s="79">
        <v>0</v>
      </c>
      <c r="AJ59" s="79">
        <v>0</v>
      </c>
      <c r="AK59" s="79">
        <v>0</v>
      </c>
      <c r="AL59" s="79">
        <v>0</v>
      </c>
      <c r="AM59" s="79">
        <v>0</v>
      </c>
      <c r="AN59" s="79">
        <v>0</v>
      </c>
      <c r="AO59" s="79">
        <v>0</v>
      </c>
      <c r="AP59" s="79">
        <v>0</v>
      </c>
      <c r="AQ59" s="79">
        <v>0</v>
      </c>
      <c r="AR59" s="79">
        <v>0</v>
      </c>
      <c r="AS59" s="79">
        <v>0</v>
      </c>
      <c r="AT59" s="79">
        <v>0</v>
      </c>
      <c r="AU59" s="79">
        <v>0</v>
      </c>
      <c r="AV59" s="79">
        <v>0</v>
      </c>
      <c r="AW59" s="79">
        <v>0</v>
      </c>
      <c r="AX59" s="79">
        <v>0</v>
      </c>
      <c r="AY59" s="79">
        <v>0</v>
      </c>
      <c r="AZ59" s="79">
        <v>0</v>
      </c>
      <c r="BA59" s="79">
        <v>0</v>
      </c>
      <c r="BB59" s="79">
        <v>0</v>
      </c>
      <c r="BC59" s="79">
        <v>0</v>
      </c>
      <c r="BD59" s="79">
        <v>0</v>
      </c>
      <c r="BE59" s="79">
        <v>0</v>
      </c>
      <c r="BF59" s="79">
        <v>0</v>
      </c>
      <c r="BG59" s="79">
        <v>0</v>
      </c>
      <c r="BH59" s="79">
        <v>0</v>
      </c>
      <c r="BI59" s="79">
        <v>0</v>
      </c>
      <c r="BJ59" s="79">
        <v>0</v>
      </c>
      <c r="BK59" s="79">
        <v>0</v>
      </c>
      <c r="BL59" s="79">
        <v>0</v>
      </c>
      <c r="BM59" s="79">
        <v>0</v>
      </c>
      <c r="BN59" s="79">
        <v>0</v>
      </c>
      <c r="BO59" s="79">
        <v>0</v>
      </c>
      <c r="BP59" s="79">
        <v>0</v>
      </c>
      <c r="BQ59" s="79">
        <v>0</v>
      </c>
      <c r="BR59" s="79">
        <v>0</v>
      </c>
      <c r="BS59" s="79">
        <v>0</v>
      </c>
      <c r="BT59" s="79">
        <v>0</v>
      </c>
      <c r="BU59" s="79">
        <v>0</v>
      </c>
      <c r="BV59" s="79">
        <v>0</v>
      </c>
      <c r="BW59" s="79">
        <v>0</v>
      </c>
      <c r="BX59" s="79">
        <v>0</v>
      </c>
      <c r="BY59" s="79">
        <v>0</v>
      </c>
      <c r="BZ59" s="79">
        <v>0</v>
      </c>
      <c r="CA59" s="79">
        <v>0</v>
      </c>
      <c r="CB59" s="79">
        <v>0</v>
      </c>
      <c r="CC59" s="79">
        <f t="shared" si="136"/>
        <v>0</v>
      </c>
      <c r="CD59" s="79">
        <f t="shared" si="137"/>
        <v>0</v>
      </c>
      <c r="CE59" s="79">
        <f t="shared" si="138"/>
        <v>0</v>
      </c>
      <c r="CF59" s="79">
        <f t="shared" si="139"/>
        <v>0</v>
      </c>
      <c r="CG59" s="79">
        <f t="shared" si="140"/>
        <v>0</v>
      </c>
      <c r="CH59" s="79">
        <f t="shared" si="141"/>
        <v>2</v>
      </c>
      <c r="CI59" s="79">
        <f t="shared" si="142"/>
        <v>0</v>
      </c>
      <c r="CJ59" s="79">
        <f t="shared" si="143"/>
        <v>0</v>
      </c>
      <c r="CK59" s="79">
        <f t="shared" si="144"/>
        <v>0</v>
      </c>
      <c r="CL59" s="79">
        <f t="shared" si="145"/>
        <v>0</v>
      </c>
      <c r="CM59" s="79">
        <f t="shared" si="146"/>
        <v>0</v>
      </c>
    </row>
    <row r="60" spans="1:91" ht="31.5">
      <c r="A60" s="73" t="s">
        <v>131</v>
      </c>
      <c r="B60" s="95" t="s">
        <v>289</v>
      </c>
      <c r="C60" s="96" t="s">
        <v>290</v>
      </c>
      <c r="D60" s="79">
        <v>0</v>
      </c>
      <c r="E60" s="79">
        <v>0</v>
      </c>
      <c r="F60" s="79">
        <v>0</v>
      </c>
      <c r="G60" s="79">
        <v>0</v>
      </c>
      <c r="H60" s="79">
        <v>0</v>
      </c>
      <c r="I60" s="79">
        <v>2</v>
      </c>
      <c r="J60" s="79">
        <v>0</v>
      </c>
      <c r="K60" s="79">
        <v>0</v>
      </c>
      <c r="L60" s="79">
        <v>0</v>
      </c>
      <c r="M60" s="79">
        <v>0</v>
      </c>
      <c r="N60" s="79">
        <v>0</v>
      </c>
      <c r="O60" s="79">
        <v>0</v>
      </c>
      <c r="P60" s="79">
        <v>0</v>
      </c>
      <c r="Q60" s="79">
        <v>0</v>
      </c>
      <c r="R60" s="79">
        <v>0</v>
      </c>
      <c r="S60" s="79">
        <v>0</v>
      </c>
      <c r="T60" s="79">
        <v>0</v>
      </c>
      <c r="U60" s="79">
        <v>0</v>
      </c>
      <c r="V60" s="79">
        <v>0</v>
      </c>
      <c r="W60" s="79">
        <v>0</v>
      </c>
      <c r="X60" s="79">
        <v>0</v>
      </c>
      <c r="Y60" s="79">
        <v>0</v>
      </c>
      <c r="Z60" s="79">
        <v>0</v>
      </c>
      <c r="AA60" s="79">
        <v>0</v>
      </c>
      <c r="AB60" s="79">
        <v>0</v>
      </c>
      <c r="AC60" s="79">
        <v>0</v>
      </c>
      <c r="AD60" s="79">
        <v>0</v>
      </c>
      <c r="AE60" s="79">
        <v>0</v>
      </c>
      <c r="AF60" s="79">
        <v>0</v>
      </c>
      <c r="AG60" s="79">
        <v>0</v>
      </c>
      <c r="AH60" s="79">
        <v>0</v>
      </c>
      <c r="AI60" s="79">
        <v>0</v>
      </c>
      <c r="AJ60" s="79">
        <v>0</v>
      </c>
      <c r="AK60" s="79">
        <v>0</v>
      </c>
      <c r="AL60" s="79">
        <v>0</v>
      </c>
      <c r="AM60" s="79">
        <v>0</v>
      </c>
      <c r="AN60" s="79">
        <v>0</v>
      </c>
      <c r="AO60" s="79">
        <v>0</v>
      </c>
      <c r="AP60" s="79">
        <v>2</v>
      </c>
      <c r="AQ60" s="79">
        <v>0</v>
      </c>
      <c r="AR60" s="79">
        <v>0</v>
      </c>
      <c r="AS60" s="79">
        <v>0</v>
      </c>
      <c r="AT60" s="79">
        <v>0</v>
      </c>
      <c r="AU60" s="79">
        <v>0</v>
      </c>
      <c r="AV60" s="79">
        <v>0</v>
      </c>
      <c r="AW60" s="79">
        <v>0</v>
      </c>
      <c r="AX60" s="79">
        <v>0</v>
      </c>
      <c r="AY60" s="79">
        <v>0</v>
      </c>
      <c r="AZ60" s="79">
        <v>0</v>
      </c>
      <c r="BA60" s="79">
        <v>0</v>
      </c>
      <c r="BB60" s="79">
        <v>0</v>
      </c>
      <c r="BC60" s="79">
        <v>0</v>
      </c>
      <c r="BD60" s="79">
        <v>0</v>
      </c>
      <c r="BE60" s="79">
        <v>0</v>
      </c>
      <c r="BF60" s="79">
        <v>0</v>
      </c>
      <c r="BG60" s="79">
        <v>0</v>
      </c>
      <c r="BH60" s="79">
        <v>0</v>
      </c>
      <c r="BI60" s="79">
        <v>0</v>
      </c>
      <c r="BJ60" s="79">
        <v>0</v>
      </c>
      <c r="BK60" s="79">
        <v>0</v>
      </c>
      <c r="BL60" s="79">
        <v>0</v>
      </c>
      <c r="BM60" s="79">
        <v>0</v>
      </c>
      <c r="BN60" s="79">
        <v>0</v>
      </c>
      <c r="BO60" s="79">
        <v>0</v>
      </c>
      <c r="BP60" s="79">
        <v>0</v>
      </c>
      <c r="BQ60" s="79">
        <v>0</v>
      </c>
      <c r="BR60" s="79">
        <v>0</v>
      </c>
      <c r="BS60" s="79">
        <v>0</v>
      </c>
      <c r="BT60" s="79">
        <v>0</v>
      </c>
      <c r="BU60" s="79">
        <v>0</v>
      </c>
      <c r="BV60" s="79">
        <v>0</v>
      </c>
      <c r="BW60" s="79">
        <v>0</v>
      </c>
      <c r="BX60" s="79">
        <v>0</v>
      </c>
      <c r="BY60" s="79">
        <v>0</v>
      </c>
      <c r="BZ60" s="79">
        <v>0</v>
      </c>
      <c r="CA60" s="79">
        <v>0</v>
      </c>
      <c r="CB60" s="79">
        <v>0</v>
      </c>
      <c r="CC60" s="79">
        <f t="shared" si="136"/>
        <v>0</v>
      </c>
      <c r="CD60" s="79">
        <f t="shared" si="137"/>
        <v>0</v>
      </c>
      <c r="CE60" s="79">
        <f t="shared" si="138"/>
        <v>0</v>
      </c>
      <c r="CF60" s="79">
        <f t="shared" si="139"/>
        <v>0</v>
      </c>
      <c r="CG60" s="79">
        <f t="shared" si="140"/>
        <v>0</v>
      </c>
      <c r="CH60" s="79">
        <f t="shared" si="141"/>
        <v>2</v>
      </c>
      <c r="CI60" s="79">
        <f t="shared" si="142"/>
        <v>0</v>
      </c>
      <c r="CJ60" s="79">
        <f t="shared" si="143"/>
        <v>0</v>
      </c>
      <c r="CK60" s="79">
        <f t="shared" si="144"/>
        <v>0</v>
      </c>
      <c r="CL60" s="79">
        <f t="shared" si="145"/>
        <v>0</v>
      </c>
      <c r="CM60" s="79">
        <f t="shared" si="146"/>
        <v>0</v>
      </c>
    </row>
    <row r="61" spans="1:91" ht="31.5">
      <c r="A61" s="73" t="s">
        <v>131</v>
      </c>
      <c r="B61" s="90" t="s">
        <v>291</v>
      </c>
      <c r="C61" s="75" t="s">
        <v>292</v>
      </c>
      <c r="D61" s="79">
        <v>0</v>
      </c>
      <c r="E61" s="79">
        <v>0</v>
      </c>
      <c r="F61" s="79">
        <v>0</v>
      </c>
      <c r="G61" s="79">
        <v>0</v>
      </c>
      <c r="H61" s="79">
        <v>0</v>
      </c>
      <c r="I61" s="79">
        <v>2</v>
      </c>
      <c r="J61" s="79">
        <v>0</v>
      </c>
      <c r="K61" s="79">
        <v>0</v>
      </c>
      <c r="L61" s="79">
        <v>0</v>
      </c>
      <c r="M61" s="79">
        <v>0</v>
      </c>
      <c r="N61" s="79">
        <v>0</v>
      </c>
      <c r="O61" s="79">
        <v>0</v>
      </c>
      <c r="P61" s="79">
        <v>0</v>
      </c>
      <c r="Q61" s="79">
        <v>0</v>
      </c>
      <c r="R61" s="79">
        <v>0</v>
      </c>
      <c r="S61" s="79">
        <v>0</v>
      </c>
      <c r="T61" s="79">
        <v>0</v>
      </c>
      <c r="U61" s="79">
        <v>0</v>
      </c>
      <c r="V61" s="79">
        <v>0</v>
      </c>
      <c r="W61" s="79">
        <v>0</v>
      </c>
      <c r="X61" s="79">
        <v>0</v>
      </c>
      <c r="Y61" s="79">
        <v>0</v>
      </c>
      <c r="Z61" s="79">
        <v>0</v>
      </c>
      <c r="AA61" s="79">
        <v>0</v>
      </c>
      <c r="AB61" s="79">
        <v>0</v>
      </c>
      <c r="AC61" s="79">
        <v>0</v>
      </c>
      <c r="AD61" s="79">
        <v>0</v>
      </c>
      <c r="AE61" s="79">
        <v>0</v>
      </c>
      <c r="AF61" s="79">
        <v>0</v>
      </c>
      <c r="AG61" s="79">
        <v>0</v>
      </c>
      <c r="AH61" s="79">
        <v>0</v>
      </c>
      <c r="AI61" s="79">
        <v>0</v>
      </c>
      <c r="AJ61" s="79">
        <v>0</v>
      </c>
      <c r="AK61" s="79">
        <v>0</v>
      </c>
      <c r="AL61" s="79">
        <v>0</v>
      </c>
      <c r="AM61" s="79">
        <v>0</v>
      </c>
      <c r="AN61" s="79">
        <v>0</v>
      </c>
      <c r="AO61" s="79">
        <v>0</v>
      </c>
      <c r="AP61" s="79">
        <v>1</v>
      </c>
      <c r="AQ61" s="79">
        <v>0</v>
      </c>
      <c r="AR61" s="79">
        <v>0</v>
      </c>
      <c r="AS61" s="79">
        <v>0</v>
      </c>
      <c r="AT61" s="79">
        <v>0</v>
      </c>
      <c r="AU61" s="79">
        <v>0</v>
      </c>
      <c r="AV61" s="79">
        <v>0</v>
      </c>
      <c r="AW61" s="79">
        <v>0</v>
      </c>
      <c r="AX61" s="79">
        <v>0</v>
      </c>
      <c r="AY61" s="79">
        <v>0</v>
      </c>
      <c r="AZ61" s="79">
        <v>0</v>
      </c>
      <c r="BA61" s="79">
        <v>1</v>
      </c>
      <c r="BB61" s="79">
        <v>0</v>
      </c>
      <c r="BC61" s="79">
        <v>0</v>
      </c>
      <c r="BD61" s="79">
        <v>0</v>
      </c>
      <c r="BE61" s="79">
        <v>0</v>
      </c>
      <c r="BF61" s="79">
        <v>0</v>
      </c>
      <c r="BG61" s="79">
        <v>0</v>
      </c>
      <c r="BH61" s="79">
        <v>0</v>
      </c>
      <c r="BI61" s="79">
        <v>0</v>
      </c>
      <c r="BJ61" s="79">
        <v>0</v>
      </c>
      <c r="BK61" s="79">
        <v>0</v>
      </c>
      <c r="BL61" s="79">
        <v>0</v>
      </c>
      <c r="BM61" s="79">
        <v>0</v>
      </c>
      <c r="BN61" s="79">
        <v>0</v>
      </c>
      <c r="BO61" s="79">
        <v>0</v>
      </c>
      <c r="BP61" s="79">
        <v>0</v>
      </c>
      <c r="BQ61" s="79">
        <v>0</v>
      </c>
      <c r="BR61" s="79">
        <v>0</v>
      </c>
      <c r="BS61" s="79">
        <v>0</v>
      </c>
      <c r="BT61" s="79">
        <v>0</v>
      </c>
      <c r="BU61" s="79">
        <v>0</v>
      </c>
      <c r="BV61" s="79">
        <v>0</v>
      </c>
      <c r="BW61" s="79">
        <v>0</v>
      </c>
      <c r="BX61" s="79">
        <v>0</v>
      </c>
      <c r="BY61" s="79">
        <v>0</v>
      </c>
      <c r="BZ61" s="79">
        <v>0</v>
      </c>
      <c r="CA61" s="79">
        <v>0</v>
      </c>
      <c r="CB61" s="79">
        <v>0</v>
      </c>
      <c r="CC61" s="79">
        <f t="shared" si="136"/>
        <v>0</v>
      </c>
      <c r="CD61" s="79">
        <f t="shared" si="137"/>
        <v>0</v>
      </c>
      <c r="CE61" s="79">
        <f t="shared" si="138"/>
        <v>0</v>
      </c>
      <c r="CF61" s="79">
        <f t="shared" si="139"/>
        <v>0</v>
      </c>
      <c r="CG61" s="79">
        <f t="shared" si="140"/>
        <v>0</v>
      </c>
      <c r="CH61" s="79">
        <f t="shared" si="141"/>
        <v>2</v>
      </c>
      <c r="CI61" s="79">
        <f t="shared" si="142"/>
        <v>0</v>
      </c>
      <c r="CJ61" s="79">
        <f t="shared" si="143"/>
        <v>0</v>
      </c>
      <c r="CK61" s="79">
        <f t="shared" si="144"/>
        <v>0</v>
      </c>
      <c r="CL61" s="79">
        <f t="shared" si="145"/>
        <v>0</v>
      </c>
      <c r="CM61" s="79">
        <f t="shared" si="146"/>
        <v>0</v>
      </c>
    </row>
    <row r="62" spans="1:91">
      <c r="A62" s="86" t="s">
        <v>133</v>
      </c>
      <c r="B62" s="87" t="s">
        <v>293</v>
      </c>
      <c r="C62" s="88" t="s">
        <v>202</v>
      </c>
      <c r="D62" s="84">
        <f t="shared" ref="D62:BO62" si="147">SUM(D63:D68)</f>
        <v>0</v>
      </c>
      <c r="E62" s="84">
        <f t="shared" si="147"/>
        <v>5.59</v>
      </c>
      <c r="F62" s="84">
        <f t="shared" si="147"/>
        <v>0</v>
      </c>
      <c r="G62" s="84">
        <f t="shared" si="147"/>
        <v>0</v>
      </c>
      <c r="H62" s="84">
        <f t="shared" si="147"/>
        <v>0</v>
      </c>
      <c r="I62" s="84">
        <f t="shared" si="147"/>
        <v>4</v>
      </c>
      <c r="J62" s="84">
        <f t="shared" si="147"/>
        <v>0</v>
      </c>
      <c r="K62" s="84">
        <f t="shared" si="147"/>
        <v>0</v>
      </c>
      <c r="L62" s="84">
        <f t="shared" si="147"/>
        <v>100</v>
      </c>
      <c r="M62" s="84">
        <f t="shared" si="147"/>
        <v>0</v>
      </c>
      <c r="N62" s="84">
        <f t="shared" si="147"/>
        <v>0</v>
      </c>
      <c r="O62" s="84">
        <f t="shared" si="147"/>
        <v>0</v>
      </c>
      <c r="P62" s="84">
        <f t="shared" si="147"/>
        <v>0</v>
      </c>
      <c r="Q62" s="84">
        <f t="shared" si="147"/>
        <v>0</v>
      </c>
      <c r="R62" s="84">
        <f t="shared" si="147"/>
        <v>0</v>
      </c>
      <c r="S62" s="84">
        <f t="shared" si="147"/>
        <v>0</v>
      </c>
      <c r="T62" s="84">
        <f t="shared" si="147"/>
        <v>0</v>
      </c>
      <c r="U62" s="84">
        <f t="shared" si="147"/>
        <v>0</v>
      </c>
      <c r="V62" s="84">
        <f t="shared" si="147"/>
        <v>0</v>
      </c>
      <c r="W62" s="84">
        <f t="shared" si="147"/>
        <v>0</v>
      </c>
      <c r="X62" s="84">
        <f t="shared" si="147"/>
        <v>0</v>
      </c>
      <c r="Y62" s="84">
        <f t="shared" si="147"/>
        <v>0</v>
      </c>
      <c r="Z62" s="84">
        <f t="shared" si="147"/>
        <v>0</v>
      </c>
      <c r="AA62" s="84">
        <f t="shared" si="147"/>
        <v>5.59</v>
      </c>
      <c r="AB62" s="84">
        <f t="shared" si="147"/>
        <v>0</v>
      </c>
      <c r="AC62" s="84">
        <f t="shared" si="147"/>
        <v>0</v>
      </c>
      <c r="AD62" s="84">
        <f t="shared" si="147"/>
        <v>0</v>
      </c>
      <c r="AE62" s="84">
        <f t="shared" si="147"/>
        <v>1</v>
      </c>
      <c r="AF62" s="84">
        <f t="shared" si="147"/>
        <v>0</v>
      </c>
      <c r="AG62" s="84">
        <f t="shared" si="147"/>
        <v>0</v>
      </c>
      <c r="AH62" s="84">
        <f t="shared" si="147"/>
        <v>0</v>
      </c>
      <c r="AI62" s="84">
        <f t="shared" si="147"/>
        <v>0</v>
      </c>
      <c r="AJ62" s="84">
        <f t="shared" si="147"/>
        <v>0</v>
      </c>
      <c r="AK62" s="84">
        <f t="shared" si="147"/>
        <v>0</v>
      </c>
      <c r="AL62" s="84">
        <f t="shared" si="147"/>
        <v>0</v>
      </c>
      <c r="AM62" s="84">
        <f t="shared" si="147"/>
        <v>0</v>
      </c>
      <c r="AN62" s="84">
        <f t="shared" si="147"/>
        <v>0</v>
      </c>
      <c r="AO62" s="84">
        <f t="shared" si="147"/>
        <v>0</v>
      </c>
      <c r="AP62" s="84">
        <f t="shared" si="147"/>
        <v>1</v>
      </c>
      <c r="AQ62" s="84">
        <f t="shared" si="147"/>
        <v>0</v>
      </c>
      <c r="AR62" s="84">
        <f t="shared" si="147"/>
        <v>0</v>
      </c>
      <c r="AS62" s="84">
        <f t="shared" si="147"/>
        <v>100</v>
      </c>
      <c r="AT62" s="84">
        <f t="shared" si="147"/>
        <v>0</v>
      </c>
      <c r="AU62" s="84">
        <f t="shared" si="147"/>
        <v>0</v>
      </c>
      <c r="AV62" s="84">
        <f t="shared" si="147"/>
        <v>0</v>
      </c>
      <c r="AW62" s="84">
        <f t="shared" si="147"/>
        <v>0</v>
      </c>
      <c r="AX62" s="84">
        <f t="shared" si="147"/>
        <v>0</v>
      </c>
      <c r="AY62" s="84">
        <f t="shared" si="147"/>
        <v>0</v>
      </c>
      <c r="AZ62" s="84">
        <f t="shared" si="147"/>
        <v>0</v>
      </c>
      <c r="BA62" s="84">
        <f t="shared" si="147"/>
        <v>1</v>
      </c>
      <c r="BB62" s="84">
        <f t="shared" si="147"/>
        <v>0</v>
      </c>
      <c r="BC62" s="84">
        <f t="shared" si="147"/>
        <v>0</v>
      </c>
      <c r="BD62" s="84">
        <f t="shared" si="147"/>
        <v>0</v>
      </c>
      <c r="BE62" s="84">
        <f t="shared" si="147"/>
        <v>0</v>
      </c>
      <c r="BF62" s="84">
        <f t="shared" si="147"/>
        <v>0</v>
      </c>
      <c r="BG62" s="84">
        <f t="shared" si="147"/>
        <v>0</v>
      </c>
      <c r="BH62" s="84">
        <f t="shared" si="147"/>
        <v>0</v>
      </c>
      <c r="BI62" s="84">
        <f t="shared" si="147"/>
        <v>0</v>
      </c>
      <c r="BJ62" s="84">
        <f t="shared" si="147"/>
        <v>0</v>
      </c>
      <c r="BK62" s="84">
        <f t="shared" si="147"/>
        <v>0</v>
      </c>
      <c r="BL62" s="84">
        <f t="shared" si="147"/>
        <v>1</v>
      </c>
      <c r="BM62" s="84">
        <f t="shared" si="147"/>
        <v>0</v>
      </c>
      <c r="BN62" s="84">
        <f t="shared" si="147"/>
        <v>0</v>
      </c>
      <c r="BO62" s="84">
        <f t="shared" si="147"/>
        <v>0</v>
      </c>
      <c r="BP62" s="84">
        <f t="shared" ref="BP62:CM62" si="148">SUM(BP63:BP68)</f>
        <v>0</v>
      </c>
      <c r="BQ62" s="84">
        <f t="shared" si="148"/>
        <v>0</v>
      </c>
      <c r="BR62" s="84">
        <f t="shared" si="148"/>
        <v>0</v>
      </c>
      <c r="BS62" s="84">
        <f t="shared" si="148"/>
        <v>0</v>
      </c>
      <c r="BT62" s="84">
        <f t="shared" si="148"/>
        <v>0</v>
      </c>
      <c r="BU62" s="84">
        <f t="shared" si="148"/>
        <v>0</v>
      </c>
      <c r="BV62" s="84">
        <f t="shared" si="148"/>
        <v>0</v>
      </c>
      <c r="BW62" s="84">
        <f t="shared" si="148"/>
        <v>0</v>
      </c>
      <c r="BX62" s="84">
        <f t="shared" si="148"/>
        <v>0</v>
      </c>
      <c r="BY62" s="84">
        <f t="shared" si="148"/>
        <v>0</v>
      </c>
      <c r="BZ62" s="84">
        <f t="shared" si="148"/>
        <v>0</v>
      </c>
      <c r="CA62" s="84">
        <f t="shared" si="148"/>
        <v>0</v>
      </c>
      <c r="CB62" s="84">
        <f t="shared" si="148"/>
        <v>0</v>
      </c>
      <c r="CC62" s="84">
        <f t="shared" si="148"/>
        <v>0</v>
      </c>
      <c r="CD62" s="84">
        <f t="shared" si="148"/>
        <v>5.59</v>
      </c>
      <c r="CE62" s="84">
        <f t="shared" si="148"/>
        <v>0</v>
      </c>
      <c r="CF62" s="84">
        <f t="shared" si="148"/>
        <v>0</v>
      </c>
      <c r="CG62" s="84">
        <f t="shared" si="148"/>
        <v>0</v>
      </c>
      <c r="CH62" s="84">
        <f t="shared" si="148"/>
        <v>4</v>
      </c>
      <c r="CI62" s="84">
        <f t="shared" si="148"/>
        <v>0</v>
      </c>
      <c r="CJ62" s="84">
        <f t="shared" si="148"/>
        <v>0</v>
      </c>
      <c r="CK62" s="84">
        <f t="shared" si="148"/>
        <v>100</v>
      </c>
      <c r="CL62" s="84">
        <f t="shared" si="148"/>
        <v>0</v>
      </c>
      <c r="CM62" s="84">
        <f t="shared" si="148"/>
        <v>0</v>
      </c>
    </row>
    <row r="63" spans="1:91">
      <c r="A63" s="73" t="s">
        <v>133</v>
      </c>
      <c r="B63" s="90" t="s">
        <v>294</v>
      </c>
      <c r="C63" s="75" t="s">
        <v>295</v>
      </c>
      <c r="D63" s="79">
        <v>0</v>
      </c>
      <c r="E63" s="79">
        <v>0</v>
      </c>
      <c r="F63" s="79">
        <v>0</v>
      </c>
      <c r="G63" s="79">
        <v>0</v>
      </c>
      <c r="H63" s="79">
        <v>0</v>
      </c>
      <c r="I63" s="79">
        <v>1</v>
      </c>
      <c r="J63" s="79">
        <v>0</v>
      </c>
      <c r="K63" s="79">
        <v>0</v>
      </c>
      <c r="L63" s="79">
        <v>0</v>
      </c>
      <c r="M63" s="79">
        <v>0</v>
      </c>
      <c r="N63" s="79">
        <v>0</v>
      </c>
      <c r="O63" s="79">
        <v>0</v>
      </c>
      <c r="P63" s="79">
        <v>0</v>
      </c>
      <c r="Q63" s="79">
        <v>0</v>
      </c>
      <c r="R63" s="79">
        <v>0</v>
      </c>
      <c r="S63" s="79">
        <v>0</v>
      </c>
      <c r="T63" s="79">
        <v>0</v>
      </c>
      <c r="U63" s="79">
        <v>0</v>
      </c>
      <c r="V63" s="79">
        <v>0</v>
      </c>
      <c r="W63" s="79">
        <v>0</v>
      </c>
      <c r="X63" s="79">
        <v>0</v>
      </c>
      <c r="Y63" s="79">
        <v>0</v>
      </c>
      <c r="Z63" s="79">
        <v>0</v>
      </c>
      <c r="AA63" s="79">
        <v>0</v>
      </c>
      <c r="AB63" s="79">
        <v>0</v>
      </c>
      <c r="AC63" s="79">
        <v>0</v>
      </c>
      <c r="AD63" s="79">
        <v>0</v>
      </c>
      <c r="AE63" s="79">
        <v>1</v>
      </c>
      <c r="AF63" s="79">
        <v>0</v>
      </c>
      <c r="AG63" s="79">
        <v>0</v>
      </c>
      <c r="AH63" s="79">
        <v>0</v>
      </c>
      <c r="AI63" s="79">
        <v>0</v>
      </c>
      <c r="AJ63" s="79">
        <v>0</v>
      </c>
      <c r="AK63" s="79">
        <v>0</v>
      </c>
      <c r="AL63" s="79">
        <v>0</v>
      </c>
      <c r="AM63" s="79">
        <v>0</v>
      </c>
      <c r="AN63" s="79">
        <v>0</v>
      </c>
      <c r="AO63" s="79">
        <v>0</v>
      </c>
      <c r="AP63" s="79">
        <v>0</v>
      </c>
      <c r="AQ63" s="79">
        <v>0</v>
      </c>
      <c r="AR63" s="79">
        <v>0</v>
      </c>
      <c r="AS63" s="79">
        <v>0</v>
      </c>
      <c r="AT63" s="79">
        <v>0</v>
      </c>
      <c r="AU63" s="79">
        <v>0</v>
      </c>
      <c r="AV63" s="79">
        <v>0</v>
      </c>
      <c r="AW63" s="79">
        <v>0</v>
      </c>
      <c r="AX63" s="79">
        <v>0</v>
      </c>
      <c r="AY63" s="79">
        <v>0</v>
      </c>
      <c r="AZ63" s="79">
        <v>0</v>
      </c>
      <c r="BA63" s="79">
        <v>0</v>
      </c>
      <c r="BB63" s="79">
        <v>0</v>
      </c>
      <c r="BC63" s="79">
        <v>0</v>
      </c>
      <c r="BD63" s="79">
        <v>0</v>
      </c>
      <c r="BE63" s="79">
        <v>0</v>
      </c>
      <c r="BF63" s="79">
        <v>0</v>
      </c>
      <c r="BG63" s="79">
        <v>0</v>
      </c>
      <c r="BH63" s="79">
        <v>0</v>
      </c>
      <c r="BI63" s="79">
        <v>0</v>
      </c>
      <c r="BJ63" s="79">
        <v>0</v>
      </c>
      <c r="BK63" s="79">
        <v>0</v>
      </c>
      <c r="BL63" s="79">
        <v>0</v>
      </c>
      <c r="BM63" s="79">
        <v>0</v>
      </c>
      <c r="BN63" s="79">
        <v>0</v>
      </c>
      <c r="BO63" s="79">
        <v>0</v>
      </c>
      <c r="BP63" s="79">
        <v>0</v>
      </c>
      <c r="BQ63" s="79">
        <v>0</v>
      </c>
      <c r="BR63" s="79">
        <v>0</v>
      </c>
      <c r="BS63" s="79">
        <v>0</v>
      </c>
      <c r="BT63" s="79">
        <v>0</v>
      </c>
      <c r="BU63" s="79">
        <v>0</v>
      </c>
      <c r="BV63" s="79">
        <v>0</v>
      </c>
      <c r="BW63" s="79">
        <v>0</v>
      </c>
      <c r="BX63" s="79">
        <v>0</v>
      </c>
      <c r="BY63" s="79">
        <v>0</v>
      </c>
      <c r="BZ63" s="79">
        <v>0</v>
      </c>
      <c r="CA63" s="79">
        <v>0</v>
      </c>
      <c r="CB63" s="79">
        <v>0</v>
      </c>
      <c r="CC63" s="79">
        <f t="shared" ref="CC63:CC68" si="149">O63+Z63++AK63+AV63+BG63+BR63</f>
        <v>0</v>
      </c>
      <c r="CD63" s="79">
        <f t="shared" ref="CD63:CD68" si="150">P63+AA63++AL63+AW63+BH63+BS63</f>
        <v>0</v>
      </c>
      <c r="CE63" s="79">
        <f t="shared" ref="CE63:CE68" si="151">Q63+AB63++AM63+AX63+BI63+BT63</f>
        <v>0</v>
      </c>
      <c r="CF63" s="79">
        <f t="shared" ref="CF63:CF68" si="152">R63+AC63++AN63+AY63+BJ63+BU63</f>
        <v>0</v>
      </c>
      <c r="CG63" s="79">
        <f t="shared" ref="CG63:CG68" si="153">S63+AD63++AO63+AZ63+BK63+BV63</f>
        <v>0</v>
      </c>
      <c r="CH63" s="79">
        <f t="shared" ref="CH63:CH68" si="154">T63+AE63++AP63+BA63+BL63+BW63</f>
        <v>1</v>
      </c>
      <c r="CI63" s="79">
        <f t="shared" ref="CI63:CI68" si="155">U63+AF63++AQ63+BB63+BM63+BX63</f>
        <v>0</v>
      </c>
      <c r="CJ63" s="79">
        <f t="shared" ref="CJ63:CJ68" si="156">V63+AG63++AR63+BC63+BN63+BY63</f>
        <v>0</v>
      </c>
      <c r="CK63" s="79">
        <f t="shared" ref="CK63:CK68" si="157">W63+AH63++AS63+BD63+BO63+BZ63</f>
        <v>0</v>
      </c>
      <c r="CL63" s="79">
        <f t="shared" ref="CL63:CL68" si="158">X63+AI63++AT63+BE63+BP63+CA63</f>
        <v>0</v>
      </c>
      <c r="CM63" s="79">
        <f t="shared" ref="CM63:CM68" si="159">Y63+AJ63++AU63+BF63+BQ63+CB63</f>
        <v>0</v>
      </c>
    </row>
    <row r="64" spans="1:91">
      <c r="A64" s="73" t="s">
        <v>133</v>
      </c>
      <c r="B64" s="90" t="s">
        <v>296</v>
      </c>
      <c r="C64" s="75" t="s">
        <v>297</v>
      </c>
      <c r="D64" s="79">
        <v>0</v>
      </c>
      <c r="E64" s="79">
        <v>0</v>
      </c>
      <c r="F64" s="79">
        <v>0</v>
      </c>
      <c r="G64" s="79">
        <v>0</v>
      </c>
      <c r="H64" s="79">
        <v>0</v>
      </c>
      <c r="I64" s="79">
        <v>1</v>
      </c>
      <c r="J64" s="79">
        <v>0</v>
      </c>
      <c r="K64" s="79">
        <v>0</v>
      </c>
      <c r="L64" s="79">
        <v>0</v>
      </c>
      <c r="M64" s="79">
        <v>0</v>
      </c>
      <c r="N64" s="79">
        <v>0</v>
      </c>
      <c r="O64" s="79">
        <v>0</v>
      </c>
      <c r="P64" s="79">
        <v>0</v>
      </c>
      <c r="Q64" s="79">
        <v>0</v>
      </c>
      <c r="R64" s="79">
        <v>0</v>
      </c>
      <c r="S64" s="79">
        <v>0</v>
      </c>
      <c r="T64" s="79">
        <v>0</v>
      </c>
      <c r="U64" s="79">
        <v>0</v>
      </c>
      <c r="V64" s="79">
        <v>0</v>
      </c>
      <c r="W64" s="79">
        <v>0</v>
      </c>
      <c r="X64" s="79">
        <v>0</v>
      </c>
      <c r="Y64" s="79">
        <v>0</v>
      </c>
      <c r="Z64" s="79">
        <v>0</v>
      </c>
      <c r="AA64" s="79">
        <v>0</v>
      </c>
      <c r="AB64" s="79">
        <v>0</v>
      </c>
      <c r="AC64" s="79">
        <v>0</v>
      </c>
      <c r="AD64" s="79">
        <v>0</v>
      </c>
      <c r="AE64" s="79">
        <v>0</v>
      </c>
      <c r="AF64" s="79">
        <v>0</v>
      </c>
      <c r="AG64" s="79">
        <v>0</v>
      </c>
      <c r="AH64" s="79">
        <v>0</v>
      </c>
      <c r="AI64" s="79">
        <v>0</v>
      </c>
      <c r="AJ64" s="79">
        <v>0</v>
      </c>
      <c r="AK64" s="79">
        <v>0</v>
      </c>
      <c r="AL64" s="79">
        <v>0</v>
      </c>
      <c r="AM64" s="79">
        <v>0</v>
      </c>
      <c r="AN64" s="79">
        <v>0</v>
      </c>
      <c r="AO64" s="79">
        <v>0</v>
      </c>
      <c r="AP64" s="79">
        <v>0</v>
      </c>
      <c r="AQ64" s="79">
        <v>0</v>
      </c>
      <c r="AR64" s="79">
        <v>0</v>
      </c>
      <c r="AS64" s="79">
        <v>0</v>
      </c>
      <c r="AT64" s="79">
        <v>0</v>
      </c>
      <c r="AU64" s="79">
        <v>0</v>
      </c>
      <c r="AV64" s="79">
        <v>0</v>
      </c>
      <c r="AW64" s="79">
        <v>0</v>
      </c>
      <c r="AX64" s="79">
        <v>0</v>
      </c>
      <c r="AY64" s="79">
        <v>0</v>
      </c>
      <c r="AZ64" s="79">
        <v>0</v>
      </c>
      <c r="BA64" s="79">
        <v>1</v>
      </c>
      <c r="BB64" s="79">
        <v>0</v>
      </c>
      <c r="BC64" s="79">
        <v>0</v>
      </c>
      <c r="BD64" s="79">
        <v>0</v>
      </c>
      <c r="BE64" s="79">
        <v>0</v>
      </c>
      <c r="BF64" s="79">
        <v>0</v>
      </c>
      <c r="BG64" s="79">
        <v>0</v>
      </c>
      <c r="BH64" s="79">
        <v>0</v>
      </c>
      <c r="BI64" s="79">
        <v>0</v>
      </c>
      <c r="BJ64" s="79">
        <v>0</v>
      </c>
      <c r="BK64" s="79">
        <v>0</v>
      </c>
      <c r="BL64" s="79">
        <v>0</v>
      </c>
      <c r="BM64" s="79">
        <v>0</v>
      </c>
      <c r="BN64" s="79">
        <v>0</v>
      </c>
      <c r="BO64" s="79">
        <v>0</v>
      </c>
      <c r="BP64" s="79">
        <v>0</v>
      </c>
      <c r="BQ64" s="79">
        <v>0</v>
      </c>
      <c r="BR64" s="79">
        <v>0</v>
      </c>
      <c r="BS64" s="79">
        <v>0</v>
      </c>
      <c r="BT64" s="79">
        <v>0</v>
      </c>
      <c r="BU64" s="79">
        <v>0</v>
      </c>
      <c r="BV64" s="79">
        <v>0</v>
      </c>
      <c r="BW64" s="79">
        <v>0</v>
      </c>
      <c r="BX64" s="79">
        <v>0</v>
      </c>
      <c r="BY64" s="79">
        <v>0</v>
      </c>
      <c r="BZ64" s="79">
        <v>0</v>
      </c>
      <c r="CA64" s="79">
        <v>0</v>
      </c>
      <c r="CB64" s="79">
        <v>0</v>
      </c>
      <c r="CC64" s="79">
        <f t="shared" si="149"/>
        <v>0</v>
      </c>
      <c r="CD64" s="79">
        <f t="shared" si="150"/>
        <v>0</v>
      </c>
      <c r="CE64" s="79">
        <f t="shared" si="151"/>
        <v>0</v>
      </c>
      <c r="CF64" s="79">
        <f t="shared" si="152"/>
        <v>0</v>
      </c>
      <c r="CG64" s="79">
        <f t="shared" si="153"/>
        <v>0</v>
      </c>
      <c r="CH64" s="79">
        <f t="shared" si="154"/>
        <v>1</v>
      </c>
      <c r="CI64" s="79">
        <f t="shared" si="155"/>
        <v>0</v>
      </c>
      <c r="CJ64" s="79">
        <f t="shared" si="156"/>
        <v>0</v>
      </c>
      <c r="CK64" s="79">
        <f t="shared" si="157"/>
        <v>0</v>
      </c>
      <c r="CL64" s="79">
        <f t="shared" si="158"/>
        <v>0</v>
      </c>
      <c r="CM64" s="79">
        <f t="shared" si="159"/>
        <v>0</v>
      </c>
    </row>
    <row r="65" spans="1:91" ht="31.5">
      <c r="A65" s="73" t="s">
        <v>133</v>
      </c>
      <c r="B65" s="95" t="s">
        <v>298</v>
      </c>
      <c r="C65" s="96" t="s">
        <v>299</v>
      </c>
      <c r="D65" s="79">
        <v>0</v>
      </c>
      <c r="E65" s="79">
        <v>0</v>
      </c>
      <c r="F65" s="79">
        <v>0</v>
      </c>
      <c r="G65" s="79">
        <v>0</v>
      </c>
      <c r="H65" s="79">
        <v>0</v>
      </c>
      <c r="I65" s="79">
        <v>1</v>
      </c>
      <c r="J65" s="79">
        <v>0</v>
      </c>
      <c r="K65" s="79">
        <v>0</v>
      </c>
      <c r="L65" s="79">
        <v>0</v>
      </c>
      <c r="M65" s="79">
        <v>0</v>
      </c>
      <c r="N65" s="79">
        <v>0</v>
      </c>
      <c r="O65" s="79">
        <v>0</v>
      </c>
      <c r="P65" s="79">
        <v>0</v>
      </c>
      <c r="Q65" s="79">
        <v>0</v>
      </c>
      <c r="R65" s="79">
        <v>0</v>
      </c>
      <c r="S65" s="79">
        <v>0</v>
      </c>
      <c r="T65" s="79">
        <v>0</v>
      </c>
      <c r="U65" s="79">
        <v>0</v>
      </c>
      <c r="V65" s="79">
        <v>0</v>
      </c>
      <c r="W65" s="79">
        <v>0</v>
      </c>
      <c r="X65" s="79">
        <v>0</v>
      </c>
      <c r="Y65" s="79">
        <v>0</v>
      </c>
      <c r="Z65" s="79">
        <v>0</v>
      </c>
      <c r="AA65" s="79">
        <v>0</v>
      </c>
      <c r="AB65" s="79">
        <v>0</v>
      </c>
      <c r="AC65" s="79">
        <v>0</v>
      </c>
      <c r="AD65" s="79">
        <v>0</v>
      </c>
      <c r="AE65" s="79">
        <v>0</v>
      </c>
      <c r="AF65" s="79">
        <v>0</v>
      </c>
      <c r="AG65" s="79">
        <v>0</v>
      </c>
      <c r="AH65" s="79">
        <v>0</v>
      </c>
      <c r="AI65" s="79">
        <v>0</v>
      </c>
      <c r="AJ65" s="79">
        <v>0</v>
      </c>
      <c r="AK65" s="79">
        <v>0</v>
      </c>
      <c r="AL65" s="79">
        <v>0</v>
      </c>
      <c r="AM65" s="79">
        <v>0</v>
      </c>
      <c r="AN65" s="79">
        <v>0</v>
      </c>
      <c r="AO65" s="79">
        <v>0</v>
      </c>
      <c r="AP65" s="79">
        <v>1</v>
      </c>
      <c r="AQ65" s="79">
        <v>0</v>
      </c>
      <c r="AR65" s="79">
        <v>0</v>
      </c>
      <c r="AS65" s="79">
        <v>0</v>
      </c>
      <c r="AT65" s="79">
        <v>0</v>
      </c>
      <c r="AU65" s="79">
        <v>0</v>
      </c>
      <c r="AV65" s="79">
        <v>0</v>
      </c>
      <c r="AW65" s="79">
        <v>0</v>
      </c>
      <c r="AX65" s="79">
        <v>0</v>
      </c>
      <c r="AY65" s="79">
        <v>0</v>
      </c>
      <c r="AZ65" s="79">
        <v>0</v>
      </c>
      <c r="BA65" s="79">
        <v>0</v>
      </c>
      <c r="BB65" s="79">
        <v>0</v>
      </c>
      <c r="BC65" s="79">
        <v>0</v>
      </c>
      <c r="BD65" s="79">
        <v>0</v>
      </c>
      <c r="BE65" s="79">
        <v>0</v>
      </c>
      <c r="BF65" s="79">
        <v>0</v>
      </c>
      <c r="BG65" s="79">
        <v>0</v>
      </c>
      <c r="BH65" s="79">
        <v>0</v>
      </c>
      <c r="BI65" s="79">
        <v>0</v>
      </c>
      <c r="BJ65" s="79">
        <v>0</v>
      </c>
      <c r="BK65" s="79">
        <v>0</v>
      </c>
      <c r="BL65" s="79">
        <v>0</v>
      </c>
      <c r="BM65" s="79">
        <v>0</v>
      </c>
      <c r="BN65" s="79">
        <v>0</v>
      </c>
      <c r="BO65" s="79">
        <v>0</v>
      </c>
      <c r="BP65" s="79">
        <v>0</v>
      </c>
      <c r="BQ65" s="79">
        <v>0</v>
      </c>
      <c r="BR65" s="79">
        <v>0</v>
      </c>
      <c r="BS65" s="79">
        <v>0</v>
      </c>
      <c r="BT65" s="79">
        <v>0</v>
      </c>
      <c r="BU65" s="79">
        <v>0</v>
      </c>
      <c r="BV65" s="79">
        <v>0</v>
      </c>
      <c r="BW65" s="79">
        <v>0</v>
      </c>
      <c r="BX65" s="79">
        <v>0</v>
      </c>
      <c r="BY65" s="79">
        <v>0</v>
      </c>
      <c r="BZ65" s="79">
        <v>0</v>
      </c>
      <c r="CA65" s="79">
        <v>0</v>
      </c>
      <c r="CB65" s="79">
        <v>0</v>
      </c>
      <c r="CC65" s="79">
        <f t="shared" si="149"/>
        <v>0</v>
      </c>
      <c r="CD65" s="79">
        <f t="shared" si="150"/>
        <v>0</v>
      </c>
      <c r="CE65" s="79">
        <f t="shared" si="151"/>
        <v>0</v>
      </c>
      <c r="CF65" s="79">
        <f t="shared" si="152"/>
        <v>0</v>
      </c>
      <c r="CG65" s="79">
        <f t="shared" si="153"/>
        <v>0</v>
      </c>
      <c r="CH65" s="79">
        <f t="shared" si="154"/>
        <v>1</v>
      </c>
      <c r="CI65" s="79">
        <f t="shared" si="155"/>
        <v>0</v>
      </c>
      <c r="CJ65" s="79">
        <f t="shared" si="156"/>
        <v>0</v>
      </c>
      <c r="CK65" s="79">
        <f t="shared" si="157"/>
        <v>0</v>
      </c>
      <c r="CL65" s="79">
        <f t="shared" si="158"/>
        <v>0</v>
      </c>
      <c r="CM65" s="79">
        <f t="shared" si="159"/>
        <v>0</v>
      </c>
    </row>
    <row r="66" spans="1:91" ht="31.5">
      <c r="A66" s="73" t="s">
        <v>133</v>
      </c>
      <c r="B66" s="95" t="s">
        <v>300</v>
      </c>
      <c r="C66" s="96" t="s">
        <v>301</v>
      </c>
      <c r="D66" s="79">
        <v>0</v>
      </c>
      <c r="E66" s="79">
        <v>0</v>
      </c>
      <c r="F66" s="79">
        <v>0</v>
      </c>
      <c r="G66" s="79">
        <v>0</v>
      </c>
      <c r="H66" s="79">
        <v>0</v>
      </c>
      <c r="I66" s="79">
        <v>1</v>
      </c>
      <c r="J66" s="79">
        <v>0</v>
      </c>
      <c r="K66" s="79">
        <v>0</v>
      </c>
      <c r="L66" s="79">
        <v>0</v>
      </c>
      <c r="M66" s="79">
        <v>0</v>
      </c>
      <c r="N66" s="79">
        <v>0</v>
      </c>
      <c r="O66" s="79">
        <v>0</v>
      </c>
      <c r="P66" s="79">
        <v>0</v>
      </c>
      <c r="Q66" s="79">
        <v>0</v>
      </c>
      <c r="R66" s="79">
        <v>0</v>
      </c>
      <c r="S66" s="79">
        <v>0</v>
      </c>
      <c r="T66" s="79">
        <v>0</v>
      </c>
      <c r="U66" s="79">
        <v>0</v>
      </c>
      <c r="V66" s="79">
        <v>0</v>
      </c>
      <c r="W66" s="79">
        <v>0</v>
      </c>
      <c r="X66" s="79">
        <v>0</v>
      </c>
      <c r="Y66" s="79">
        <v>0</v>
      </c>
      <c r="Z66" s="79">
        <v>0</v>
      </c>
      <c r="AA66" s="79">
        <v>0</v>
      </c>
      <c r="AB66" s="79">
        <v>0</v>
      </c>
      <c r="AC66" s="79">
        <v>0</v>
      </c>
      <c r="AD66" s="79">
        <v>0</v>
      </c>
      <c r="AE66" s="79">
        <v>0</v>
      </c>
      <c r="AF66" s="79">
        <v>0</v>
      </c>
      <c r="AG66" s="79">
        <v>0</v>
      </c>
      <c r="AH66" s="79">
        <v>0</v>
      </c>
      <c r="AI66" s="79">
        <v>0</v>
      </c>
      <c r="AJ66" s="79">
        <v>0</v>
      </c>
      <c r="AK66" s="79">
        <v>0</v>
      </c>
      <c r="AL66" s="79">
        <v>0</v>
      </c>
      <c r="AM66" s="79">
        <v>0</v>
      </c>
      <c r="AN66" s="79">
        <v>0</v>
      </c>
      <c r="AO66" s="79">
        <v>0</v>
      </c>
      <c r="AP66" s="79">
        <v>0</v>
      </c>
      <c r="AQ66" s="79">
        <v>0</v>
      </c>
      <c r="AR66" s="79">
        <v>0</v>
      </c>
      <c r="AS66" s="79">
        <v>0</v>
      </c>
      <c r="AT66" s="79">
        <v>0</v>
      </c>
      <c r="AU66" s="79">
        <v>0</v>
      </c>
      <c r="AV66" s="79">
        <v>0</v>
      </c>
      <c r="AW66" s="79">
        <v>0</v>
      </c>
      <c r="AX66" s="79">
        <v>0</v>
      </c>
      <c r="AY66" s="79">
        <v>0</v>
      </c>
      <c r="AZ66" s="79">
        <v>0</v>
      </c>
      <c r="BA66" s="79">
        <v>0</v>
      </c>
      <c r="BB66" s="79">
        <v>0</v>
      </c>
      <c r="BC66" s="79">
        <v>0</v>
      </c>
      <c r="BD66" s="79">
        <v>0</v>
      </c>
      <c r="BE66" s="79">
        <v>0</v>
      </c>
      <c r="BF66" s="79">
        <v>0</v>
      </c>
      <c r="BG66" s="78">
        <v>0</v>
      </c>
      <c r="BH66" s="78">
        <v>0</v>
      </c>
      <c r="BI66" s="78">
        <v>0</v>
      </c>
      <c r="BJ66" s="78">
        <v>0</v>
      </c>
      <c r="BK66" s="78">
        <v>0</v>
      </c>
      <c r="BL66" s="78">
        <v>1</v>
      </c>
      <c r="BM66" s="78">
        <v>0</v>
      </c>
      <c r="BN66" s="78">
        <v>0</v>
      </c>
      <c r="BO66" s="78">
        <v>0</v>
      </c>
      <c r="BP66" s="78">
        <v>0</v>
      </c>
      <c r="BQ66" s="78">
        <v>0</v>
      </c>
      <c r="BR66" s="79">
        <v>0</v>
      </c>
      <c r="BS66" s="79">
        <v>0</v>
      </c>
      <c r="BT66" s="79">
        <v>0</v>
      </c>
      <c r="BU66" s="79">
        <v>0</v>
      </c>
      <c r="BV66" s="79">
        <v>0</v>
      </c>
      <c r="BW66" s="79">
        <v>0</v>
      </c>
      <c r="BX66" s="79">
        <v>0</v>
      </c>
      <c r="BY66" s="79">
        <v>0</v>
      </c>
      <c r="BZ66" s="79">
        <v>0</v>
      </c>
      <c r="CA66" s="79">
        <v>0</v>
      </c>
      <c r="CB66" s="79">
        <v>0</v>
      </c>
      <c r="CC66" s="79">
        <f t="shared" si="149"/>
        <v>0</v>
      </c>
      <c r="CD66" s="79">
        <f t="shared" si="150"/>
        <v>0</v>
      </c>
      <c r="CE66" s="79">
        <f t="shared" si="151"/>
        <v>0</v>
      </c>
      <c r="CF66" s="79">
        <f t="shared" si="152"/>
        <v>0</v>
      </c>
      <c r="CG66" s="79">
        <f t="shared" si="153"/>
        <v>0</v>
      </c>
      <c r="CH66" s="79">
        <f t="shared" si="154"/>
        <v>1</v>
      </c>
      <c r="CI66" s="79">
        <f t="shared" si="155"/>
        <v>0</v>
      </c>
      <c r="CJ66" s="79">
        <f t="shared" si="156"/>
        <v>0</v>
      </c>
      <c r="CK66" s="79">
        <f t="shared" si="157"/>
        <v>0</v>
      </c>
      <c r="CL66" s="79">
        <f t="shared" si="158"/>
        <v>0</v>
      </c>
      <c r="CM66" s="79">
        <f t="shared" si="159"/>
        <v>0</v>
      </c>
    </row>
    <row r="67" spans="1:91" ht="47.25">
      <c r="A67" s="73" t="s">
        <v>133</v>
      </c>
      <c r="B67" s="95" t="s">
        <v>302</v>
      </c>
      <c r="C67" s="96" t="s">
        <v>303</v>
      </c>
      <c r="D67" s="79">
        <v>0</v>
      </c>
      <c r="E67" s="79">
        <v>0</v>
      </c>
      <c r="F67" s="79">
        <v>0</v>
      </c>
      <c r="G67" s="79">
        <v>0</v>
      </c>
      <c r="H67" s="79">
        <v>0</v>
      </c>
      <c r="I67" s="79">
        <v>0</v>
      </c>
      <c r="J67" s="79">
        <v>0</v>
      </c>
      <c r="K67" s="79">
        <v>0</v>
      </c>
      <c r="L67" s="79">
        <v>100</v>
      </c>
      <c r="M67" s="79">
        <v>0</v>
      </c>
      <c r="N67" s="79">
        <v>0</v>
      </c>
      <c r="O67" s="79">
        <v>0</v>
      </c>
      <c r="P67" s="79">
        <v>0</v>
      </c>
      <c r="Q67" s="79">
        <v>0</v>
      </c>
      <c r="R67" s="79">
        <v>0</v>
      </c>
      <c r="S67" s="79">
        <v>0</v>
      </c>
      <c r="T67" s="79">
        <v>0</v>
      </c>
      <c r="U67" s="79">
        <v>0</v>
      </c>
      <c r="V67" s="79">
        <v>0</v>
      </c>
      <c r="W67" s="79">
        <v>0</v>
      </c>
      <c r="X67" s="79">
        <v>0</v>
      </c>
      <c r="Y67" s="79">
        <v>0</v>
      </c>
      <c r="Z67" s="79">
        <v>0</v>
      </c>
      <c r="AA67" s="79">
        <v>0</v>
      </c>
      <c r="AB67" s="79">
        <v>0</v>
      </c>
      <c r="AC67" s="79">
        <v>0</v>
      </c>
      <c r="AD67" s="79">
        <v>0</v>
      </c>
      <c r="AE67" s="79">
        <v>0</v>
      </c>
      <c r="AF67" s="79">
        <v>0</v>
      </c>
      <c r="AG67" s="79">
        <v>0</v>
      </c>
      <c r="AH67" s="79">
        <v>0</v>
      </c>
      <c r="AI67" s="79">
        <v>0</v>
      </c>
      <c r="AJ67" s="79">
        <v>0</v>
      </c>
      <c r="AK67" s="79">
        <v>0</v>
      </c>
      <c r="AL67" s="79">
        <v>0</v>
      </c>
      <c r="AM67" s="79">
        <v>0</v>
      </c>
      <c r="AN67" s="79">
        <v>0</v>
      </c>
      <c r="AO67" s="79">
        <v>0</v>
      </c>
      <c r="AP67" s="79">
        <v>0</v>
      </c>
      <c r="AQ67" s="79">
        <v>0</v>
      </c>
      <c r="AR67" s="79">
        <v>0</v>
      </c>
      <c r="AS67" s="79">
        <v>100</v>
      </c>
      <c r="AT67" s="79">
        <v>0</v>
      </c>
      <c r="AU67" s="79">
        <v>0</v>
      </c>
      <c r="AV67" s="79">
        <v>0</v>
      </c>
      <c r="AW67" s="79">
        <v>0</v>
      </c>
      <c r="AX67" s="79">
        <v>0</v>
      </c>
      <c r="AY67" s="79">
        <v>0</v>
      </c>
      <c r="AZ67" s="79">
        <v>0</v>
      </c>
      <c r="BA67" s="79">
        <v>0</v>
      </c>
      <c r="BB67" s="79">
        <v>0</v>
      </c>
      <c r="BC67" s="79">
        <v>0</v>
      </c>
      <c r="BD67" s="79">
        <v>0</v>
      </c>
      <c r="BE67" s="79">
        <v>0</v>
      </c>
      <c r="BF67" s="79">
        <v>0</v>
      </c>
      <c r="BG67" s="79">
        <v>0</v>
      </c>
      <c r="BH67" s="79">
        <v>0</v>
      </c>
      <c r="BI67" s="79">
        <v>0</v>
      </c>
      <c r="BJ67" s="79">
        <v>0</v>
      </c>
      <c r="BK67" s="79">
        <v>0</v>
      </c>
      <c r="BL67" s="79">
        <v>0</v>
      </c>
      <c r="BM67" s="79">
        <v>0</v>
      </c>
      <c r="BN67" s="79">
        <v>0</v>
      </c>
      <c r="BO67" s="79">
        <v>0</v>
      </c>
      <c r="BP67" s="79">
        <v>0</v>
      </c>
      <c r="BQ67" s="79">
        <v>0</v>
      </c>
      <c r="BR67" s="79">
        <v>0</v>
      </c>
      <c r="BS67" s="79">
        <v>0</v>
      </c>
      <c r="BT67" s="79">
        <v>0</v>
      </c>
      <c r="BU67" s="79">
        <v>0</v>
      </c>
      <c r="BV67" s="79">
        <v>0</v>
      </c>
      <c r="BW67" s="79">
        <v>0</v>
      </c>
      <c r="BX67" s="79">
        <v>0</v>
      </c>
      <c r="BY67" s="79">
        <v>0</v>
      </c>
      <c r="BZ67" s="79">
        <v>0</v>
      </c>
      <c r="CA67" s="79">
        <v>0</v>
      </c>
      <c r="CB67" s="79">
        <v>0</v>
      </c>
      <c r="CC67" s="79">
        <f t="shared" si="149"/>
        <v>0</v>
      </c>
      <c r="CD67" s="79">
        <f t="shared" si="150"/>
        <v>0</v>
      </c>
      <c r="CE67" s="79">
        <f t="shared" si="151"/>
        <v>0</v>
      </c>
      <c r="CF67" s="79">
        <f t="shared" si="152"/>
        <v>0</v>
      </c>
      <c r="CG67" s="79">
        <f t="shared" si="153"/>
        <v>0</v>
      </c>
      <c r="CH67" s="79">
        <f t="shared" si="154"/>
        <v>0</v>
      </c>
      <c r="CI67" s="79">
        <f t="shared" si="155"/>
        <v>0</v>
      </c>
      <c r="CJ67" s="79">
        <f t="shared" si="156"/>
        <v>0</v>
      </c>
      <c r="CK67" s="79">
        <f t="shared" si="157"/>
        <v>100</v>
      </c>
      <c r="CL67" s="79">
        <f t="shared" si="158"/>
        <v>0</v>
      </c>
      <c r="CM67" s="79">
        <f t="shared" si="159"/>
        <v>0</v>
      </c>
    </row>
    <row r="68" spans="1:91" ht="31.5">
      <c r="A68" s="73" t="s">
        <v>133</v>
      </c>
      <c r="B68" s="99" t="s">
        <v>305</v>
      </c>
      <c r="C68" s="93" t="s">
        <v>306</v>
      </c>
      <c r="D68" s="79">
        <v>0</v>
      </c>
      <c r="E68" s="79">
        <v>5.59</v>
      </c>
      <c r="F68" s="79">
        <v>0</v>
      </c>
      <c r="G68" s="79">
        <v>0</v>
      </c>
      <c r="H68" s="79">
        <v>0</v>
      </c>
      <c r="I68" s="79">
        <v>0</v>
      </c>
      <c r="J68" s="79">
        <v>0</v>
      </c>
      <c r="K68" s="79">
        <v>0</v>
      </c>
      <c r="L68" s="79">
        <v>0</v>
      </c>
      <c r="M68" s="79">
        <v>0</v>
      </c>
      <c r="N68" s="79">
        <v>0</v>
      </c>
      <c r="O68" s="79">
        <v>0</v>
      </c>
      <c r="P68" s="79">
        <v>0</v>
      </c>
      <c r="Q68" s="79">
        <v>0</v>
      </c>
      <c r="R68" s="79">
        <v>0</v>
      </c>
      <c r="S68" s="79">
        <v>0</v>
      </c>
      <c r="T68" s="79">
        <v>0</v>
      </c>
      <c r="U68" s="79">
        <v>0</v>
      </c>
      <c r="V68" s="79">
        <v>0</v>
      </c>
      <c r="W68" s="79">
        <v>0</v>
      </c>
      <c r="X68" s="79">
        <v>0</v>
      </c>
      <c r="Y68" s="79">
        <v>0</v>
      </c>
      <c r="Z68" s="79">
        <v>0</v>
      </c>
      <c r="AA68" s="79">
        <v>5.59</v>
      </c>
      <c r="AB68" s="79">
        <v>0</v>
      </c>
      <c r="AC68" s="79">
        <v>0</v>
      </c>
      <c r="AD68" s="79">
        <v>0</v>
      </c>
      <c r="AE68" s="79">
        <v>0</v>
      </c>
      <c r="AF68" s="79">
        <v>0</v>
      </c>
      <c r="AG68" s="79">
        <v>0</v>
      </c>
      <c r="AH68" s="79">
        <v>0</v>
      </c>
      <c r="AI68" s="79">
        <v>0</v>
      </c>
      <c r="AJ68" s="79">
        <v>0</v>
      </c>
      <c r="AK68" s="79">
        <v>0</v>
      </c>
      <c r="AL68" s="79">
        <v>0</v>
      </c>
      <c r="AM68" s="79">
        <v>0</v>
      </c>
      <c r="AN68" s="79">
        <v>0</v>
      </c>
      <c r="AO68" s="79">
        <v>0</v>
      </c>
      <c r="AP68" s="79">
        <v>0</v>
      </c>
      <c r="AQ68" s="79">
        <v>0</v>
      </c>
      <c r="AR68" s="79">
        <v>0</v>
      </c>
      <c r="AS68" s="79">
        <v>0</v>
      </c>
      <c r="AT68" s="79">
        <v>0</v>
      </c>
      <c r="AU68" s="79">
        <v>0</v>
      </c>
      <c r="AV68" s="79">
        <v>0</v>
      </c>
      <c r="AW68" s="79">
        <v>0</v>
      </c>
      <c r="AX68" s="79">
        <v>0</v>
      </c>
      <c r="AY68" s="79">
        <v>0</v>
      </c>
      <c r="AZ68" s="79">
        <v>0</v>
      </c>
      <c r="BA68" s="79">
        <v>0</v>
      </c>
      <c r="BB68" s="79">
        <v>0</v>
      </c>
      <c r="BC68" s="79">
        <v>0</v>
      </c>
      <c r="BD68" s="79">
        <v>0</v>
      </c>
      <c r="BE68" s="79">
        <v>0</v>
      </c>
      <c r="BF68" s="79">
        <v>0</v>
      </c>
      <c r="BG68" s="79">
        <v>0</v>
      </c>
      <c r="BH68" s="79">
        <v>0</v>
      </c>
      <c r="BI68" s="79">
        <v>0</v>
      </c>
      <c r="BJ68" s="79">
        <v>0</v>
      </c>
      <c r="BK68" s="79">
        <v>0</v>
      </c>
      <c r="BL68" s="79">
        <v>0</v>
      </c>
      <c r="BM68" s="79">
        <v>0</v>
      </c>
      <c r="BN68" s="79">
        <v>0</v>
      </c>
      <c r="BO68" s="79">
        <v>0</v>
      </c>
      <c r="BP68" s="79">
        <v>0</v>
      </c>
      <c r="BQ68" s="79">
        <v>0</v>
      </c>
      <c r="BR68" s="79">
        <v>0</v>
      </c>
      <c r="BS68" s="79">
        <v>0</v>
      </c>
      <c r="BT68" s="79">
        <v>0</v>
      </c>
      <c r="BU68" s="79">
        <v>0</v>
      </c>
      <c r="BV68" s="79">
        <v>0</v>
      </c>
      <c r="BW68" s="79">
        <v>0</v>
      </c>
      <c r="BX68" s="79">
        <v>0</v>
      </c>
      <c r="BY68" s="79">
        <v>0</v>
      </c>
      <c r="BZ68" s="79">
        <v>0</v>
      </c>
      <c r="CA68" s="79">
        <v>0</v>
      </c>
      <c r="CB68" s="79">
        <v>0</v>
      </c>
      <c r="CC68" s="79">
        <f t="shared" si="149"/>
        <v>0</v>
      </c>
      <c r="CD68" s="79">
        <f t="shared" si="150"/>
        <v>5.59</v>
      </c>
      <c r="CE68" s="79">
        <f t="shared" si="151"/>
        <v>0</v>
      </c>
      <c r="CF68" s="79">
        <f t="shared" si="152"/>
        <v>0</v>
      </c>
      <c r="CG68" s="79">
        <f t="shared" si="153"/>
        <v>0</v>
      </c>
      <c r="CH68" s="79">
        <f t="shared" si="154"/>
        <v>0</v>
      </c>
      <c r="CI68" s="79">
        <f t="shared" si="155"/>
        <v>0</v>
      </c>
      <c r="CJ68" s="79">
        <f t="shared" si="156"/>
        <v>0</v>
      </c>
      <c r="CK68" s="79">
        <f t="shared" si="157"/>
        <v>0</v>
      </c>
      <c r="CL68" s="79">
        <f t="shared" si="158"/>
        <v>0</v>
      </c>
      <c r="CM68" s="79">
        <f t="shared" si="159"/>
        <v>0</v>
      </c>
    </row>
    <row r="69" spans="1:91">
      <c r="A69" s="86" t="s">
        <v>134</v>
      </c>
      <c r="B69" s="87" t="s">
        <v>307</v>
      </c>
      <c r="C69" s="88" t="s">
        <v>202</v>
      </c>
      <c r="D69" s="84">
        <f t="shared" ref="D69:BO69" si="160">SUM(D70:D78)</f>
        <v>0</v>
      </c>
      <c r="E69" s="84">
        <f t="shared" si="160"/>
        <v>0</v>
      </c>
      <c r="F69" s="84">
        <f t="shared" si="160"/>
        <v>6.0620000000000003</v>
      </c>
      <c r="G69" s="84">
        <f t="shared" si="160"/>
        <v>0</v>
      </c>
      <c r="H69" s="84">
        <f t="shared" si="160"/>
        <v>0</v>
      </c>
      <c r="I69" s="84">
        <f t="shared" si="160"/>
        <v>6</v>
      </c>
      <c r="J69" s="84">
        <f t="shared" si="160"/>
        <v>0.52100000000000002</v>
      </c>
      <c r="K69" s="84">
        <f t="shared" si="160"/>
        <v>0</v>
      </c>
      <c r="L69" s="84">
        <f t="shared" si="160"/>
        <v>5000</v>
      </c>
      <c r="M69" s="84">
        <f t="shared" si="160"/>
        <v>0</v>
      </c>
      <c r="N69" s="84">
        <f t="shared" si="160"/>
        <v>0</v>
      </c>
      <c r="O69" s="84">
        <f t="shared" si="160"/>
        <v>0</v>
      </c>
      <c r="P69" s="84">
        <f t="shared" si="160"/>
        <v>0</v>
      </c>
      <c r="Q69" s="84">
        <f t="shared" si="160"/>
        <v>0</v>
      </c>
      <c r="R69" s="84">
        <f t="shared" si="160"/>
        <v>0</v>
      </c>
      <c r="S69" s="84">
        <f t="shared" si="160"/>
        <v>0</v>
      </c>
      <c r="T69" s="84">
        <f t="shared" si="160"/>
        <v>0</v>
      </c>
      <c r="U69" s="84">
        <f t="shared" si="160"/>
        <v>0</v>
      </c>
      <c r="V69" s="84">
        <f t="shared" si="160"/>
        <v>0</v>
      </c>
      <c r="W69" s="84">
        <f t="shared" si="160"/>
        <v>0</v>
      </c>
      <c r="X69" s="84">
        <f t="shared" si="160"/>
        <v>0</v>
      </c>
      <c r="Y69" s="84">
        <f t="shared" si="160"/>
        <v>0</v>
      </c>
      <c r="Z69" s="84">
        <f t="shared" si="160"/>
        <v>0</v>
      </c>
      <c r="AA69" s="84">
        <f t="shared" si="160"/>
        <v>0</v>
      </c>
      <c r="AB69" s="84">
        <f t="shared" si="160"/>
        <v>0</v>
      </c>
      <c r="AC69" s="84">
        <f t="shared" si="160"/>
        <v>0</v>
      </c>
      <c r="AD69" s="84">
        <f t="shared" si="160"/>
        <v>0</v>
      </c>
      <c r="AE69" s="84">
        <f t="shared" si="160"/>
        <v>0</v>
      </c>
      <c r="AF69" s="84">
        <f t="shared" si="160"/>
        <v>0</v>
      </c>
      <c r="AG69" s="84">
        <f t="shared" si="160"/>
        <v>0</v>
      </c>
      <c r="AH69" s="84">
        <f t="shared" si="160"/>
        <v>0</v>
      </c>
      <c r="AI69" s="84">
        <f t="shared" si="160"/>
        <v>0</v>
      </c>
      <c r="AJ69" s="84">
        <f t="shared" si="160"/>
        <v>0</v>
      </c>
      <c r="AK69" s="84">
        <f t="shared" si="160"/>
        <v>0</v>
      </c>
      <c r="AL69" s="84">
        <f t="shared" si="160"/>
        <v>0</v>
      </c>
      <c r="AM69" s="84">
        <f t="shared" si="160"/>
        <v>5.4420000000000002</v>
      </c>
      <c r="AN69" s="84">
        <f t="shared" si="160"/>
        <v>0</v>
      </c>
      <c r="AO69" s="84">
        <f t="shared" si="160"/>
        <v>0</v>
      </c>
      <c r="AP69" s="84">
        <f t="shared" si="160"/>
        <v>0</v>
      </c>
      <c r="AQ69" s="84">
        <f t="shared" si="160"/>
        <v>0</v>
      </c>
      <c r="AR69" s="84">
        <f t="shared" si="160"/>
        <v>0</v>
      </c>
      <c r="AS69" s="84">
        <f t="shared" si="160"/>
        <v>0</v>
      </c>
      <c r="AT69" s="84">
        <f t="shared" si="160"/>
        <v>0</v>
      </c>
      <c r="AU69" s="84">
        <f t="shared" si="160"/>
        <v>0</v>
      </c>
      <c r="AV69" s="84">
        <f t="shared" si="160"/>
        <v>0</v>
      </c>
      <c r="AW69" s="84">
        <f t="shared" si="160"/>
        <v>0</v>
      </c>
      <c r="AX69" s="84">
        <f t="shared" si="160"/>
        <v>0.62</v>
      </c>
      <c r="AY69" s="84">
        <f t="shared" si="160"/>
        <v>0</v>
      </c>
      <c r="AZ69" s="84">
        <f t="shared" si="160"/>
        <v>0</v>
      </c>
      <c r="BA69" s="84">
        <f t="shared" si="160"/>
        <v>0</v>
      </c>
      <c r="BB69" s="84">
        <f t="shared" si="160"/>
        <v>0</v>
      </c>
      <c r="BC69" s="84">
        <f t="shared" si="160"/>
        <v>0</v>
      </c>
      <c r="BD69" s="84">
        <f t="shared" si="160"/>
        <v>0</v>
      </c>
      <c r="BE69" s="84">
        <f t="shared" si="160"/>
        <v>0</v>
      </c>
      <c r="BF69" s="84">
        <f t="shared" si="160"/>
        <v>0</v>
      </c>
      <c r="BG69" s="84">
        <f t="shared" si="160"/>
        <v>0</v>
      </c>
      <c r="BH69" s="84">
        <f t="shared" si="160"/>
        <v>0</v>
      </c>
      <c r="BI69" s="84">
        <f t="shared" si="160"/>
        <v>0</v>
      </c>
      <c r="BJ69" s="84">
        <f t="shared" si="160"/>
        <v>0</v>
      </c>
      <c r="BK69" s="84">
        <f t="shared" si="160"/>
        <v>0</v>
      </c>
      <c r="BL69" s="84">
        <f t="shared" si="160"/>
        <v>0</v>
      </c>
      <c r="BM69" s="84">
        <f t="shared" si="160"/>
        <v>0</v>
      </c>
      <c r="BN69" s="84">
        <f t="shared" si="160"/>
        <v>0</v>
      </c>
      <c r="BO69" s="84">
        <f t="shared" si="160"/>
        <v>0</v>
      </c>
      <c r="BP69" s="84">
        <f t="shared" ref="BP69:CM69" si="161">SUM(BP70:BP78)</f>
        <v>0</v>
      </c>
      <c r="BQ69" s="84">
        <f t="shared" si="161"/>
        <v>0</v>
      </c>
      <c r="BR69" s="84">
        <f t="shared" si="161"/>
        <v>0</v>
      </c>
      <c r="BS69" s="84">
        <f t="shared" si="161"/>
        <v>0</v>
      </c>
      <c r="BT69" s="84">
        <f t="shared" si="161"/>
        <v>0</v>
      </c>
      <c r="BU69" s="84">
        <f t="shared" si="161"/>
        <v>0</v>
      </c>
      <c r="BV69" s="84">
        <f t="shared" si="161"/>
        <v>0</v>
      </c>
      <c r="BW69" s="84">
        <f t="shared" si="161"/>
        <v>0</v>
      </c>
      <c r="BX69" s="84">
        <f t="shared" si="161"/>
        <v>0</v>
      </c>
      <c r="BY69" s="84">
        <f t="shared" si="161"/>
        <v>0</v>
      </c>
      <c r="BZ69" s="84">
        <f t="shared" si="161"/>
        <v>0</v>
      </c>
      <c r="CA69" s="84">
        <f t="shared" si="161"/>
        <v>0</v>
      </c>
      <c r="CB69" s="84">
        <f t="shared" si="161"/>
        <v>0</v>
      </c>
      <c r="CC69" s="84">
        <f t="shared" si="161"/>
        <v>0</v>
      </c>
      <c r="CD69" s="84">
        <f t="shared" si="161"/>
        <v>0</v>
      </c>
      <c r="CE69" s="84">
        <f t="shared" si="161"/>
        <v>6.0620000000000003</v>
      </c>
      <c r="CF69" s="84">
        <f t="shared" si="161"/>
        <v>0</v>
      </c>
      <c r="CG69" s="84">
        <f t="shared" si="161"/>
        <v>0</v>
      </c>
      <c r="CH69" s="84">
        <f t="shared" si="161"/>
        <v>0</v>
      </c>
      <c r="CI69" s="84">
        <f t="shared" si="161"/>
        <v>0</v>
      </c>
      <c r="CJ69" s="84">
        <f t="shared" si="161"/>
        <v>0</v>
      </c>
      <c r="CK69" s="84">
        <f t="shared" si="161"/>
        <v>0</v>
      </c>
      <c r="CL69" s="84">
        <f t="shared" si="161"/>
        <v>0</v>
      </c>
      <c r="CM69" s="84">
        <f t="shared" si="161"/>
        <v>0</v>
      </c>
    </row>
    <row r="70" spans="1:91" ht="31.5">
      <c r="A70" s="73" t="s">
        <v>134</v>
      </c>
      <c r="B70" s="95" t="s">
        <v>308</v>
      </c>
      <c r="C70" s="101" t="s">
        <v>309</v>
      </c>
      <c r="D70" s="79">
        <v>0</v>
      </c>
      <c r="E70" s="79">
        <v>0</v>
      </c>
      <c r="F70" s="79">
        <v>0</v>
      </c>
      <c r="G70" s="79">
        <v>0</v>
      </c>
      <c r="H70" s="79">
        <v>0</v>
      </c>
      <c r="I70" s="79">
        <v>0</v>
      </c>
      <c r="J70" s="79">
        <v>0</v>
      </c>
      <c r="K70" s="79">
        <v>0</v>
      </c>
      <c r="L70" s="79">
        <v>0</v>
      </c>
      <c r="M70" s="79">
        <v>0</v>
      </c>
      <c r="N70" s="79">
        <v>0</v>
      </c>
      <c r="O70" s="79">
        <v>0</v>
      </c>
      <c r="P70" s="79">
        <v>0</v>
      </c>
      <c r="Q70" s="79">
        <v>0</v>
      </c>
      <c r="R70" s="79">
        <v>0</v>
      </c>
      <c r="S70" s="79">
        <v>0</v>
      </c>
      <c r="T70" s="79">
        <v>0</v>
      </c>
      <c r="U70" s="79">
        <v>0</v>
      </c>
      <c r="V70" s="79">
        <v>0</v>
      </c>
      <c r="W70" s="79">
        <v>0</v>
      </c>
      <c r="X70" s="79">
        <v>0</v>
      </c>
      <c r="Y70" s="79">
        <v>0</v>
      </c>
      <c r="Z70" s="79">
        <v>0</v>
      </c>
      <c r="AA70" s="79">
        <v>0</v>
      </c>
      <c r="AB70" s="79">
        <v>0</v>
      </c>
      <c r="AC70" s="79">
        <v>0</v>
      </c>
      <c r="AD70" s="79">
        <v>0</v>
      </c>
      <c r="AE70" s="79">
        <v>0</v>
      </c>
      <c r="AF70" s="79">
        <v>0</v>
      </c>
      <c r="AG70" s="79">
        <v>0</v>
      </c>
      <c r="AH70" s="79">
        <v>0</v>
      </c>
      <c r="AI70" s="79">
        <v>0</v>
      </c>
      <c r="AJ70" s="79">
        <v>0</v>
      </c>
      <c r="AK70" s="79">
        <v>0</v>
      </c>
      <c r="AL70" s="79">
        <v>0</v>
      </c>
      <c r="AM70" s="79">
        <v>0</v>
      </c>
      <c r="AN70" s="79">
        <v>0</v>
      </c>
      <c r="AO70" s="79">
        <v>0</v>
      </c>
      <c r="AP70" s="79">
        <v>0</v>
      </c>
      <c r="AQ70" s="79">
        <v>0</v>
      </c>
      <c r="AR70" s="79">
        <v>0</v>
      </c>
      <c r="AS70" s="79">
        <v>0</v>
      </c>
      <c r="AT70" s="79">
        <v>0</v>
      </c>
      <c r="AU70" s="79">
        <v>0</v>
      </c>
      <c r="AV70" s="79">
        <v>0</v>
      </c>
      <c r="AW70" s="79">
        <v>0</v>
      </c>
      <c r="AX70" s="79">
        <v>0</v>
      </c>
      <c r="AY70" s="79">
        <v>0</v>
      </c>
      <c r="AZ70" s="79">
        <v>0</v>
      </c>
      <c r="BA70" s="79">
        <v>0</v>
      </c>
      <c r="BB70" s="79">
        <v>0</v>
      </c>
      <c r="BC70" s="79">
        <v>0</v>
      </c>
      <c r="BD70" s="79">
        <v>0</v>
      </c>
      <c r="BE70" s="79">
        <v>0</v>
      </c>
      <c r="BF70" s="79">
        <v>0</v>
      </c>
      <c r="BG70" s="79">
        <v>0</v>
      </c>
      <c r="BH70" s="79">
        <v>0</v>
      </c>
      <c r="BI70" s="79">
        <v>0</v>
      </c>
      <c r="BJ70" s="79">
        <v>0</v>
      </c>
      <c r="BK70" s="79">
        <v>0</v>
      </c>
      <c r="BL70" s="79">
        <v>0</v>
      </c>
      <c r="BM70" s="79">
        <v>0</v>
      </c>
      <c r="BN70" s="79">
        <v>0</v>
      </c>
      <c r="BO70" s="79">
        <v>0</v>
      </c>
      <c r="BP70" s="79">
        <v>0</v>
      </c>
      <c r="BQ70" s="79">
        <v>0</v>
      </c>
      <c r="BR70" s="79">
        <v>0</v>
      </c>
      <c r="BS70" s="79">
        <v>0</v>
      </c>
      <c r="BT70" s="79">
        <v>0</v>
      </c>
      <c r="BU70" s="79">
        <v>0</v>
      </c>
      <c r="BV70" s="79">
        <v>0</v>
      </c>
      <c r="BW70" s="79">
        <v>0</v>
      </c>
      <c r="BX70" s="79">
        <v>0</v>
      </c>
      <c r="BY70" s="79">
        <v>0</v>
      </c>
      <c r="BZ70" s="79">
        <v>0</v>
      </c>
      <c r="CA70" s="79">
        <v>0</v>
      </c>
      <c r="CB70" s="79">
        <v>0</v>
      </c>
      <c r="CC70" s="79">
        <f t="shared" ref="CC70:CC78" si="162">O70+Z70++AK70+AV70+BG70+BR70</f>
        <v>0</v>
      </c>
      <c r="CD70" s="79">
        <f t="shared" ref="CD70:CD78" si="163">P70+AA70++AL70+AW70+BH70+BS70</f>
        <v>0</v>
      </c>
      <c r="CE70" s="79">
        <f t="shared" ref="CE70:CE78" si="164">Q70+AB70++AM70+AX70+BI70+BT70</f>
        <v>0</v>
      </c>
      <c r="CF70" s="79">
        <f t="shared" ref="CF70:CF78" si="165">R70+AC70++AN70+AY70+BJ70+BU70</f>
        <v>0</v>
      </c>
      <c r="CG70" s="79">
        <f t="shared" ref="CG70:CG78" si="166">S70+AD70++AO70+AZ70+BK70+BV70</f>
        <v>0</v>
      </c>
      <c r="CH70" s="79">
        <f t="shared" ref="CH70:CH78" si="167">T70+AE70++AP70+BA70+BL70+BW70</f>
        <v>0</v>
      </c>
      <c r="CI70" s="79">
        <f t="shared" ref="CI70:CI78" si="168">U70+AF70++AQ70+BB70+BM70+BX70</f>
        <v>0</v>
      </c>
      <c r="CJ70" s="79">
        <f t="shared" ref="CJ70:CJ78" si="169">V70+AG70++AR70+BC70+BN70+BY70</f>
        <v>0</v>
      </c>
      <c r="CK70" s="79">
        <f t="shared" ref="CK70:CK78" si="170">W70+AH70++AS70+BD70+BO70+BZ70</f>
        <v>0</v>
      </c>
      <c r="CL70" s="79">
        <f t="shared" ref="CL70:CL78" si="171">X70+AI70++AT70+BE70+BP70+CA70</f>
        <v>0</v>
      </c>
      <c r="CM70" s="79">
        <f t="shared" ref="CM70:CM78" si="172">Y70+AJ70++AU70+BF70+BQ70+CB70</f>
        <v>0</v>
      </c>
    </row>
    <row r="71" spans="1:91" ht="47.25">
      <c r="A71" s="73" t="s">
        <v>134</v>
      </c>
      <c r="B71" s="100" t="s">
        <v>310</v>
      </c>
      <c r="C71" s="75" t="s">
        <v>311</v>
      </c>
      <c r="D71" s="79">
        <v>0</v>
      </c>
      <c r="E71" s="79">
        <v>0</v>
      </c>
      <c r="F71" s="79">
        <v>4.9119999999999999</v>
      </c>
      <c r="G71" s="79">
        <v>0</v>
      </c>
      <c r="H71" s="79">
        <v>0</v>
      </c>
      <c r="I71" s="79">
        <v>0</v>
      </c>
      <c r="J71" s="79">
        <v>0</v>
      </c>
      <c r="K71" s="79">
        <v>0</v>
      </c>
      <c r="L71" s="79">
        <v>0</v>
      </c>
      <c r="M71" s="79">
        <v>0</v>
      </c>
      <c r="N71" s="79">
        <v>0</v>
      </c>
      <c r="O71" s="79">
        <v>0</v>
      </c>
      <c r="P71" s="79">
        <v>0</v>
      </c>
      <c r="Q71" s="79">
        <v>0</v>
      </c>
      <c r="R71" s="79">
        <v>0</v>
      </c>
      <c r="S71" s="79">
        <v>0</v>
      </c>
      <c r="T71" s="79">
        <v>0</v>
      </c>
      <c r="U71" s="79">
        <v>0</v>
      </c>
      <c r="V71" s="79">
        <v>0</v>
      </c>
      <c r="W71" s="79">
        <v>0</v>
      </c>
      <c r="X71" s="79">
        <v>0</v>
      </c>
      <c r="Y71" s="79">
        <v>0</v>
      </c>
      <c r="Z71" s="79">
        <v>0</v>
      </c>
      <c r="AA71" s="79">
        <v>0</v>
      </c>
      <c r="AB71" s="79">
        <v>0</v>
      </c>
      <c r="AC71" s="79">
        <v>0</v>
      </c>
      <c r="AD71" s="79">
        <v>0</v>
      </c>
      <c r="AE71" s="79">
        <v>0</v>
      </c>
      <c r="AF71" s="79">
        <v>0</v>
      </c>
      <c r="AG71" s="79">
        <v>0</v>
      </c>
      <c r="AH71" s="79">
        <v>0</v>
      </c>
      <c r="AI71" s="79">
        <v>0</v>
      </c>
      <c r="AJ71" s="79">
        <v>0</v>
      </c>
      <c r="AK71" s="79">
        <v>0</v>
      </c>
      <c r="AL71" s="79">
        <v>0</v>
      </c>
      <c r="AM71" s="79">
        <v>4.9119999999999999</v>
      </c>
      <c r="AN71" s="79">
        <v>0</v>
      </c>
      <c r="AO71" s="79">
        <v>0</v>
      </c>
      <c r="AP71" s="79">
        <v>0</v>
      </c>
      <c r="AQ71" s="79">
        <v>0</v>
      </c>
      <c r="AR71" s="79">
        <v>0</v>
      </c>
      <c r="AS71" s="79">
        <v>0</v>
      </c>
      <c r="AT71" s="79">
        <v>0</v>
      </c>
      <c r="AU71" s="79">
        <v>0</v>
      </c>
      <c r="AV71" s="79">
        <v>0</v>
      </c>
      <c r="AW71" s="79">
        <v>0</v>
      </c>
      <c r="AX71" s="79">
        <v>0</v>
      </c>
      <c r="AY71" s="79">
        <v>0</v>
      </c>
      <c r="AZ71" s="79">
        <v>0</v>
      </c>
      <c r="BA71" s="79">
        <v>0</v>
      </c>
      <c r="BB71" s="79">
        <v>0</v>
      </c>
      <c r="BC71" s="79">
        <v>0</v>
      </c>
      <c r="BD71" s="79">
        <v>0</v>
      </c>
      <c r="BE71" s="79">
        <v>0</v>
      </c>
      <c r="BF71" s="79">
        <v>0</v>
      </c>
      <c r="BG71" s="79">
        <v>0</v>
      </c>
      <c r="BH71" s="79">
        <v>0</v>
      </c>
      <c r="BI71" s="79">
        <v>0</v>
      </c>
      <c r="BJ71" s="79">
        <v>0</v>
      </c>
      <c r="BK71" s="79">
        <v>0</v>
      </c>
      <c r="BL71" s="79">
        <v>0</v>
      </c>
      <c r="BM71" s="79">
        <v>0</v>
      </c>
      <c r="BN71" s="79">
        <v>0</v>
      </c>
      <c r="BO71" s="79">
        <v>0</v>
      </c>
      <c r="BP71" s="79">
        <v>0</v>
      </c>
      <c r="BQ71" s="79">
        <v>0</v>
      </c>
      <c r="BR71" s="79">
        <v>0</v>
      </c>
      <c r="BS71" s="79">
        <v>0</v>
      </c>
      <c r="BT71" s="79">
        <v>0</v>
      </c>
      <c r="BU71" s="79">
        <v>0</v>
      </c>
      <c r="BV71" s="79">
        <v>0</v>
      </c>
      <c r="BW71" s="79">
        <v>0</v>
      </c>
      <c r="BX71" s="79">
        <v>0</v>
      </c>
      <c r="BY71" s="79">
        <v>0</v>
      </c>
      <c r="BZ71" s="79">
        <v>0</v>
      </c>
      <c r="CA71" s="79">
        <v>0</v>
      </c>
      <c r="CB71" s="79">
        <v>0</v>
      </c>
      <c r="CC71" s="79">
        <f t="shared" si="162"/>
        <v>0</v>
      </c>
      <c r="CD71" s="79">
        <f t="shared" si="163"/>
        <v>0</v>
      </c>
      <c r="CE71" s="79">
        <f t="shared" si="164"/>
        <v>4.9119999999999999</v>
      </c>
      <c r="CF71" s="79">
        <f t="shared" si="165"/>
        <v>0</v>
      </c>
      <c r="CG71" s="79">
        <f t="shared" si="166"/>
        <v>0</v>
      </c>
      <c r="CH71" s="79">
        <f t="shared" si="167"/>
        <v>0</v>
      </c>
      <c r="CI71" s="79">
        <f t="shared" si="168"/>
        <v>0</v>
      </c>
      <c r="CJ71" s="79">
        <f t="shared" si="169"/>
        <v>0</v>
      </c>
      <c r="CK71" s="79">
        <f t="shared" si="170"/>
        <v>0</v>
      </c>
      <c r="CL71" s="79">
        <f t="shared" si="171"/>
        <v>0</v>
      </c>
      <c r="CM71" s="79">
        <f t="shared" si="172"/>
        <v>0</v>
      </c>
    </row>
    <row r="72" spans="1:91" ht="31.5">
      <c r="A72" s="73" t="s">
        <v>134</v>
      </c>
      <c r="B72" s="95" t="s">
        <v>313</v>
      </c>
      <c r="C72" s="101" t="s">
        <v>314</v>
      </c>
      <c r="D72" s="79">
        <v>0</v>
      </c>
      <c r="E72" s="79">
        <v>0</v>
      </c>
      <c r="F72" s="79">
        <v>0.62</v>
      </c>
      <c r="G72" s="79">
        <v>0</v>
      </c>
      <c r="H72" s="79">
        <v>0</v>
      </c>
      <c r="I72" s="79">
        <v>0</v>
      </c>
      <c r="J72" s="79">
        <v>0</v>
      </c>
      <c r="K72" s="79">
        <v>0</v>
      </c>
      <c r="L72" s="79">
        <v>0</v>
      </c>
      <c r="M72" s="79">
        <v>0</v>
      </c>
      <c r="N72" s="79">
        <v>0</v>
      </c>
      <c r="O72" s="79">
        <v>0</v>
      </c>
      <c r="P72" s="79">
        <v>0</v>
      </c>
      <c r="Q72" s="79">
        <v>0</v>
      </c>
      <c r="R72" s="79">
        <v>0</v>
      </c>
      <c r="S72" s="79">
        <v>0</v>
      </c>
      <c r="T72" s="79">
        <v>0</v>
      </c>
      <c r="U72" s="79">
        <v>0</v>
      </c>
      <c r="V72" s="79">
        <v>0</v>
      </c>
      <c r="W72" s="79">
        <v>0</v>
      </c>
      <c r="X72" s="79">
        <v>0</v>
      </c>
      <c r="Y72" s="79">
        <v>0</v>
      </c>
      <c r="Z72" s="79">
        <v>0</v>
      </c>
      <c r="AA72" s="79">
        <v>0</v>
      </c>
      <c r="AB72" s="79">
        <v>0</v>
      </c>
      <c r="AC72" s="79">
        <v>0</v>
      </c>
      <c r="AD72" s="79">
        <v>0</v>
      </c>
      <c r="AE72" s="79">
        <v>0</v>
      </c>
      <c r="AF72" s="79">
        <v>0</v>
      </c>
      <c r="AG72" s="79">
        <v>0</v>
      </c>
      <c r="AH72" s="79">
        <v>0</v>
      </c>
      <c r="AI72" s="79">
        <v>0</v>
      </c>
      <c r="AJ72" s="79">
        <v>0</v>
      </c>
      <c r="AK72" s="79">
        <v>0</v>
      </c>
      <c r="AL72" s="79">
        <v>0</v>
      </c>
      <c r="AM72" s="79">
        <v>0</v>
      </c>
      <c r="AN72" s="79">
        <v>0</v>
      </c>
      <c r="AO72" s="79">
        <v>0</v>
      </c>
      <c r="AP72" s="79">
        <v>0</v>
      </c>
      <c r="AQ72" s="79">
        <v>0</v>
      </c>
      <c r="AR72" s="79">
        <v>0</v>
      </c>
      <c r="AS72" s="79">
        <v>0</v>
      </c>
      <c r="AT72" s="79">
        <v>0</v>
      </c>
      <c r="AU72" s="79">
        <v>0</v>
      </c>
      <c r="AV72" s="79">
        <v>0</v>
      </c>
      <c r="AW72" s="79">
        <v>0</v>
      </c>
      <c r="AX72" s="79">
        <v>0.62</v>
      </c>
      <c r="AY72" s="79">
        <v>0</v>
      </c>
      <c r="AZ72" s="79">
        <v>0</v>
      </c>
      <c r="BA72" s="79">
        <v>0</v>
      </c>
      <c r="BB72" s="79">
        <v>0</v>
      </c>
      <c r="BC72" s="79">
        <v>0</v>
      </c>
      <c r="BD72" s="79">
        <v>0</v>
      </c>
      <c r="BE72" s="79">
        <v>0</v>
      </c>
      <c r="BF72" s="79">
        <v>0</v>
      </c>
      <c r="BG72" s="79">
        <v>0</v>
      </c>
      <c r="BH72" s="79">
        <v>0</v>
      </c>
      <c r="BI72" s="79">
        <v>0</v>
      </c>
      <c r="BJ72" s="79">
        <v>0</v>
      </c>
      <c r="BK72" s="79">
        <v>0</v>
      </c>
      <c r="BL72" s="79">
        <v>0</v>
      </c>
      <c r="BM72" s="79">
        <v>0</v>
      </c>
      <c r="BN72" s="79">
        <v>0</v>
      </c>
      <c r="BO72" s="79">
        <v>0</v>
      </c>
      <c r="BP72" s="79">
        <v>0</v>
      </c>
      <c r="BQ72" s="79">
        <v>0</v>
      </c>
      <c r="BR72" s="79">
        <v>0</v>
      </c>
      <c r="BS72" s="79">
        <v>0</v>
      </c>
      <c r="BT72" s="79">
        <v>0</v>
      </c>
      <c r="BU72" s="79">
        <v>0</v>
      </c>
      <c r="BV72" s="79">
        <v>0</v>
      </c>
      <c r="BW72" s="79">
        <v>0</v>
      </c>
      <c r="BX72" s="79">
        <v>0</v>
      </c>
      <c r="BY72" s="79">
        <v>0</v>
      </c>
      <c r="BZ72" s="79">
        <v>0</v>
      </c>
      <c r="CA72" s="79">
        <v>0</v>
      </c>
      <c r="CB72" s="79">
        <v>0</v>
      </c>
      <c r="CC72" s="79">
        <f t="shared" si="162"/>
        <v>0</v>
      </c>
      <c r="CD72" s="79">
        <f t="shared" si="163"/>
        <v>0</v>
      </c>
      <c r="CE72" s="79">
        <f t="shared" si="164"/>
        <v>0.62</v>
      </c>
      <c r="CF72" s="79">
        <f t="shared" si="165"/>
        <v>0</v>
      </c>
      <c r="CG72" s="79">
        <f t="shared" si="166"/>
        <v>0</v>
      </c>
      <c r="CH72" s="79">
        <f t="shared" si="167"/>
        <v>0</v>
      </c>
      <c r="CI72" s="79">
        <f t="shared" si="168"/>
        <v>0</v>
      </c>
      <c r="CJ72" s="79">
        <f t="shared" si="169"/>
        <v>0</v>
      </c>
      <c r="CK72" s="79">
        <f t="shared" si="170"/>
        <v>0</v>
      </c>
      <c r="CL72" s="79">
        <f t="shared" si="171"/>
        <v>0</v>
      </c>
      <c r="CM72" s="79">
        <f t="shared" si="172"/>
        <v>0</v>
      </c>
    </row>
    <row r="73" spans="1:91">
      <c r="A73" s="73" t="s">
        <v>134</v>
      </c>
      <c r="B73" s="99" t="s">
        <v>315</v>
      </c>
      <c r="C73" s="101" t="s">
        <v>316</v>
      </c>
      <c r="D73" s="79">
        <v>0</v>
      </c>
      <c r="E73" s="79">
        <v>0</v>
      </c>
      <c r="F73" s="79">
        <v>0</v>
      </c>
      <c r="G73" s="79">
        <v>0</v>
      </c>
      <c r="H73" s="79">
        <v>0</v>
      </c>
      <c r="I73" s="79">
        <v>0</v>
      </c>
      <c r="J73" s="79">
        <v>0</v>
      </c>
      <c r="K73" s="79">
        <v>0</v>
      </c>
      <c r="L73" s="79">
        <v>0</v>
      </c>
      <c r="M73" s="79">
        <v>0</v>
      </c>
      <c r="N73" s="79">
        <v>0</v>
      </c>
      <c r="O73" s="79">
        <v>0</v>
      </c>
      <c r="P73" s="79">
        <v>0</v>
      </c>
      <c r="Q73" s="79">
        <v>0</v>
      </c>
      <c r="R73" s="79">
        <v>0</v>
      </c>
      <c r="S73" s="79">
        <v>0</v>
      </c>
      <c r="T73" s="79">
        <v>0</v>
      </c>
      <c r="U73" s="79">
        <v>0</v>
      </c>
      <c r="V73" s="79">
        <v>0</v>
      </c>
      <c r="W73" s="79">
        <v>0</v>
      </c>
      <c r="X73" s="79">
        <v>0</v>
      </c>
      <c r="Y73" s="79">
        <v>0</v>
      </c>
      <c r="Z73" s="79">
        <v>0</v>
      </c>
      <c r="AA73" s="79">
        <v>0</v>
      </c>
      <c r="AB73" s="79">
        <v>0</v>
      </c>
      <c r="AC73" s="79">
        <v>0</v>
      </c>
      <c r="AD73" s="79">
        <v>0</v>
      </c>
      <c r="AE73" s="79">
        <v>0</v>
      </c>
      <c r="AF73" s="79">
        <v>0</v>
      </c>
      <c r="AG73" s="79">
        <v>0</v>
      </c>
      <c r="AH73" s="79">
        <v>0</v>
      </c>
      <c r="AI73" s="79">
        <v>0</v>
      </c>
      <c r="AJ73" s="79">
        <v>0</v>
      </c>
      <c r="AK73" s="79">
        <v>0</v>
      </c>
      <c r="AL73" s="79">
        <v>0</v>
      </c>
      <c r="AM73" s="79">
        <v>0</v>
      </c>
      <c r="AN73" s="79">
        <v>0</v>
      </c>
      <c r="AO73" s="79">
        <v>0</v>
      </c>
      <c r="AP73" s="79">
        <v>0</v>
      </c>
      <c r="AQ73" s="79">
        <v>0</v>
      </c>
      <c r="AR73" s="79">
        <v>0</v>
      </c>
      <c r="AS73" s="79">
        <v>0</v>
      </c>
      <c r="AT73" s="79">
        <v>0</v>
      </c>
      <c r="AU73" s="79">
        <v>0</v>
      </c>
      <c r="AV73" s="79">
        <v>0</v>
      </c>
      <c r="AW73" s="79">
        <v>0</v>
      </c>
      <c r="AX73" s="79">
        <v>0</v>
      </c>
      <c r="AY73" s="79">
        <v>0</v>
      </c>
      <c r="AZ73" s="79">
        <v>0</v>
      </c>
      <c r="BA73" s="79">
        <v>0</v>
      </c>
      <c r="BB73" s="79">
        <v>0</v>
      </c>
      <c r="BC73" s="79">
        <v>0</v>
      </c>
      <c r="BD73" s="79">
        <v>0</v>
      </c>
      <c r="BE73" s="79">
        <v>0</v>
      </c>
      <c r="BF73" s="79">
        <v>0</v>
      </c>
      <c r="BG73" s="79">
        <v>0</v>
      </c>
      <c r="BH73" s="79">
        <v>0</v>
      </c>
      <c r="BI73" s="79">
        <v>0</v>
      </c>
      <c r="BJ73" s="79">
        <v>0</v>
      </c>
      <c r="BK73" s="79">
        <v>0</v>
      </c>
      <c r="BL73" s="79">
        <v>0</v>
      </c>
      <c r="BM73" s="79">
        <v>0</v>
      </c>
      <c r="BN73" s="79">
        <v>0</v>
      </c>
      <c r="BO73" s="79">
        <v>0</v>
      </c>
      <c r="BP73" s="79">
        <v>0</v>
      </c>
      <c r="BQ73" s="79">
        <v>0</v>
      </c>
      <c r="BR73" s="79">
        <v>0</v>
      </c>
      <c r="BS73" s="79">
        <v>0</v>
      </c>
      <c r="BT73" s="79">
        <v>0</v>
      </c>
      <c r="BU73" s="79">
        <v>0</v>
      </c>
      <c r="BV73" s="79">
        <v>0</v>
      </c>
      <c r="BW73" s="79">
        <v>0</v>
      </c>
      <c r="BX73" s="79">
        <v>0</v>
      </c>
      <c r="BY73" s="79">
        <v>0</v>
      </c>
      <c r="BZ73" s="79">
        <v>0</v>
      </c>
      <c r="CA73" s="79">
        <v>0</v>
      </c>
      <c r="CB73" s="79">
        <v>0</v>
      </c>
      <c r="CC73" s="79">
        <f t="shared" si="162"/>
        <v>0</v>
      </c>
      <c r="CD73" s="79">
        <f t="shared" si="163"/>
        <v>0</v>
      </c>
      <c r="CE73" s="79">
        <f t="shared" si="164"/>
        <v>0</v>
      </c>
      <c r="CF73" s="79">
        <f t="shared" si="165"/>
        <v>0</v>
      </c>
      <c r="CG73" s="79">
        <f t="shared" si="166"/>
        <v>0</v>
      </c>
      <c r="CH73" s="79">
        <f t="shared" si="167"/>
        <v>0</v>
      </c>
      <c r="CI73" s="79">
        <f t="shared" si="168"/>
        <v>0</v>
      </c>
      <c r="CJ73" s="79">
        <f t="shared" si="169"/>
        <v>0</v>
      </c>
      <c r="CK73" s="79">
        <f t="shared" si="170"/>
        <v>0</v>
      </c>
      <c r="CL73" s="79">
        <f t="shared" si="171"/>
        <v>0</v>
      </c>
      <c r="CM73" s="79">
        <f t="shared" si="172"/>
        <v>0</v>
      </c>
    </row>
    <row r="74" spans="1:91" ht="31.5">
      <c r="A74" s="73" t="s">
        <v>134</v>
      </c>
      <c r="B74" s="99" t="s">
        <v>317</v>
      </c>
      <c r="C74" s="101" t="s">
        <v>318</v>
      </c>
      <c r="D74" s="79">
        <v>0</v>
      </c>
      <c r="E74" s="79">
        <v>0</v>
      </c>
      <c r="F74" s="79">
        <v>0</v>
      </c>
      <c r="G74" s="79">
        <v>0</v>
      </c>
      <c r="H74" s="79">
        <v>0</v>
      </c>
      <c r="I74" s="79">
        <v>6</v>
      </c>
      <c r="J74" s="79">
        <v>0</v>
      </c>
      <c r="K74" s="79">
        <v>0</v>
      </c>
      <c r="L74" s="79">
        <v>5000</v>
      </c>
      <c r="M74" s="79">
        <v>0</v>
      </c>
      <c r="N74" s="79">
        <v>0</v>
      </c>
      <c r="O74" s="79">
        <v>0</v>
      </c>
      <c r="P74" s="79">
        <v>0</v>
      </c>
      <c r="Q74" s="79">
        <v>0</v>
      </c>
      <c r="R74" s="79">
        <v>0</v>
      </c>
      <c r="S74" s="79">
        <v>0</v>
      </c>
      <c r="T74" s="79">
        <v>0</v>
      </c>
      <c r="U74" s="79">
        <v>0</v>
      </c>
      <c r="V74" s="79">
        <v>0</v>
      </c>
      <c r="W74" s="79">
        <v>0</v>
      </c>
      <c r="X74" s="79">
        <v>0</v>
      </c>
      <c r="Y74" s="79">
        <v>0</v>
      </c>
      <c r="Z74" s="79">
        <v>0</v>
      </c>
      <c r="AA74" s="79">
        <v>0</v>
      </c>
      <c r="AB74" s="79">
        <v>0</v>
      </c>
      <c r="AC74" s="79">
        <v>0</v>
      </c>
      <c r="AD74" s="79">
        <v>0</v>
      </c>
      <c r="AE74" s="79">
        <v>0</v>
      </c>
      <c r="AF74" s="79">
        <v>0</v>
      </c>
      <c r="AG74" s="79">
        <v>0</v>
      </c>
      <c r="AH74" s="79">
        <v>0</v>
      </c>
      <c r="AI74" s="79">
        <v>0</v>
      </c>
      <c r="AJ74" s="79">
        <v>0</v>
      </c>
      <c r="AK74" s="79">
        <v>0</v>
      </c>
      <c r="AL74" s="79">
        <v>0</v>
      </c>
      <c r="AM74" s="79">
        <v>0</v>
      </c>
      <c r="AN74" s="79">
        <v>0</v>
      </c>
      <c r="AO74" s="79">
        <v>0</v>
      </c>
      <c r="AP74" s="79">
        <v>0</v>
      </c>
      <c r="AQ74" s="79">
        <v>0</v>
      </c>
      <c r="AR74" s="79">
        <v>0</v>
      </c>
      <c r="AS74" s="79">
        <v>0</v>
      </c>
      <c r="AT74" s="79">
        <v>0</v>
      </c>
      <c r="AU74" s="79">
        <v>0</v>
      </c>
      <c r="AV74" s="79">
        <v>0</v>
      </c>
      <c r="AW74" s="79">
        <v>0</v>
      </c>
      <c r="AX74" s="79">
        <v>0</v>
      </c>
      <c r="AY74" s="79">
        <v>0</v>
      </c>
      <c r="AZ74" s="79">
        <v>0</v>
      </c>
      <c r="BA74" s="79">
        <v>0</v>
      </c>
      <c r="BB74" s="79">
        <v>0</v>
      </c>
      <c r="BC74" s="79">
        <v>0</v>
      </c>
      <c r="BD74" s="79">
        <v>0</v>
      </c>
      <c r="BE74" s="79">
        <v>0</v>
      </c>
      <c r="BF74" s="79">
        <v>0</v>
      </c>
      <c r="BG74" s="79">
        <v>0</v>
      </c>
      <c r="BH74" s="79">
        <v>0</v>
      </c>
      <c r="BI74" s="79">
        <v>0</v>
      </c>
      <c r="BJ74" s="79">
        <v>0</v>
      </c>
      <c r="BK74" s="79">
        <v>0</v>
      </c>
      <c r="BL74" s="79">
        <v>0</v>
      </c>
      <c r="BM74" s="79">
        <v>0</v>
      </c>
      <c r="BN74" s="79">
        <v>0</v>
      </c>
      <c r="BO74" s="79">
        <v>0</v>
      </c>
      <c r="BP74" s="79">
        <v>0</v>
      </c>
      <c r="BQ74" s="79">
        <v>0</v>
      </c>
      <c r="BR74" s="79">
        <v>0</v>
      </c>
      <c r="BS74" s="79">
        <v>0</v>
      </c>
      <c r="BT74" s="79">
        <v>0</v>
      </c>
      <c r="BU74" s="79">
        <v>0</v>
      </c>
      <c r="BV74" s="79">
        <v>0</v>
      </c>
      <c r="BW74" s="79">
        <v>0</v>
      </c>
      <c r="BX74" s="79">
        <v>0</v>
      </c>
      <c r="BY74" s="79">
        <v>0</v>
      </c>
      <c r="BZ74" s="79">
        <v>0</v>
      </c>
      <c r="CA74" s="79">
        <v>0</v>
      </c>
      <c r="CB74" s="79">
        <v>0</v>
      </c>
      <c r="CC74" s="79">
        <f t="shared" si="162"/>
        <v>0</v>
      </c>
      <c r="CD74" s="79">
        <f t="shared" si="163"/>
        <v>0</v>
      </c>
      <c r="CE74" s="79">
        <f t="shared" si="164"/>
        <v>0</v>
      </c>
      <c r="CF74" s="79">
        <f t="shared" si="165"/>
        <v>0</v>
      </c>
      <c r="CG74" s="79">
        <f t="shared" si="166"/>
        <v>0</v>
      </c>
      <c r="CH74" s="79">
        <f t="shared" si="167"/>
        <v>0</v>
      </c>
      <c r="CI74" s="79">
        <f t="shared" si="168"/>
        <v>0</v>
      </c>
      <c r="CJ74" s="79">
        <f t="shared" si="169"/>
        <v>0</v>
      </c>
      <c r="CK74" s="79">
        <f t="shared" si="170"/>
        <v>0</v>
      </c>
      <c r="CL74" s="79">
        <f t="shared" si="171"/>
        <v>0</v>
      </c>
      <c r="CM74" s="79">
        <f t="shared" si="172"/>
        <v>0</v>
      </c>
    </row>
    <row r="75" spans="1:91" ht="47.25">
      <c r="A75" s="73" t="s">
        <v>134</v>
      </c>
      <c r="B75" s="95" t="s">
        <v>319</v>
      </c>
      <c r="C75" s="96" t="s">
        <v>320</v>
      </c>
      <c r="D75" s="79">
        <v>0</v>
      </c>
      <c r="E75" s="79">
        <v>0</v>
      </c>
      <c r="F75" s="79">
        <v>0.53</v>
      </c>
      <c r="G75" s="79">
        <v>0</v>
      </c>
      <c r="H75" s="79">
        <v>0</v>
      </c>
      <c r="I75" s="79">
        <v>0</v>
      </c>
      <c r="J75" s="79">
        <v>0</v>
      </c>
      <c r="K75" s="79">
        <v>0</v>
      </c>
      <c r="L75" s="79">
        <v>0</v>
      </c>
      <c r="M75" s="79">
        <v>0</v>
      </c>
      <c r="N75" s="79">
        <v>0</v>
      </c>
      <c r="O75" s="79">
        <v>0</v>
      </c>
      <c r="P75" s="79">
        <v>0</v>
      </c>
      <c r="Q75" s="79">
        <v>0</v>
      </c>
      <c r="R75" s="79">
        <v>0</v>
      </c>
      <c r="S75" s="79">
        <v>0</v>
      </c>
      <c r="T75" s="79">
        <v>0</v>
      </c>
      <c r="U75" s="79">
        <v>0</v>
      </c>
      <c r="V75" s="79">
        <v>0</v>
      </c>
      <c r="W75" s="79">
        <v>0</v>
      </c>
      <c r="X75" s="79">
        <v>0</v>
      </c>
      <c r="Y75" s="79">
        <v>0</v>
      </c>
      <c r="Z75" s="79">
        <v>0</v>
      </c>
      <c r="AA75" s="79">
        <v>0</v>
      </c>
      <c r="AB75" s="79">
        <v>0</v>
      </c>
      <c r="AC75" s="79">
        <v>0</v>
      </c>
      <c r="AD75" s="79">
        <v>0</v>
      </c>
      <c r="AE75" s="79">
        <v>0</v>
      </c>
      <c r="AF75" s="79">
        <v>0</v>
      </c>
      <c r="AG75" s="79">
        <v>0</v>
      </c>
      <c r="AH75" s="79">
        <v>0</v>
      </c>
      <c r="AI75" s="79">
        <v>0</v>
      </c>
      <c r="AJ75" s="79">
        <v>0</v>
      </c>
      <c r="AK75" s="79">
        <v>0</v>
      </c>
      <c r="AL75" s="79">
        <v>0</v>
      </c>
      <c r="AM75" s="79">
        <v>0.53</v>
      </c>
      <c r="AN75" s="79">
        <v>0</v>
      </c>
      <c r="AO75" s="79">
        <v>0</v>
      </c>
      <c r="AP75" s="79">
        <v>0</v>
      </c>
      <c r="AQ75" s="79">
        <v>0</v>
      </c>
      <c r="AR75" s="79">
        <v>0</v>
      </c>
      <c r="AS75" s="79">
        <v>0</v>
      </c>
      <c r="AT75" s="79">
        <v>0</v>
      </c>
      <c r="AU75" s="79">
        <v>0</v>
      </c>
      <c r="AV75" s="79">
        <v>0</v>
      </c>
      <c r="AW75" s="79">
        <v>0</v>
      </c>
      <c r="AX75" s="79">
        <v>0</v>
      </c>
      <c r="AY75" s="79">
        <v>0</v>
      </c>
      <c r="AZ75" s="79">
        <v>0</v>
      </c>
      <c r="BA75" s="79">
        <v>0</v>
      </c>
      <c r="BB75" s="79">
        <v>0</v>
      </c>
      <c r="BC75" s="79">
        <v>0</v>
      </c>
      <c r="BD75" s="79">
        <v>0</v>
      </c>
      <c r="BE75" s="79">
        <v>0</v>
      </c>
      <c r="BF75" s="79">
        <v>0</v>
      </c>
      <c r="BG75" s="79">
        <v>0</v>
      </c>
      <c r="BH75" s="79">
        <v>0</v>
      </c>
      <c r="BI75" s="79">
        <v>0</v>
      </c>
      <c r="BJ75" s="79">
        <v>0</v>
      </c>
      <c r="BK75" s="79">
        <v>0</v>
      </c>
      <c r="BL75" s="79">
        <v>0</v>
      </c>
      <c r="BM75" s="79">
        <v>0</v>
      </c>
      <c r="BN75" s="79">
        <v>0</v>
      </c>
      <c r="BO75" s="79">
        <v>0</v>
      </c>
      <c r="BP75" s="79">
        <v>0</v>
      </c>
      <c r="BQ75" s="79">
        <v>0</v>
      </c>
      <c r="BR75" s="79">
        <v>0</v>
      </c>
      <c r="BS75" s="79">
        <v>0</v>
      </c>
      <c r="BT75" s="79">
        <v>0</v>
      </c>
      <c r="BU75" s="79">
        <v>0</v>
      </c>
      <c r="BV75" s="79">
        <v>0</v>
      </c>
      <c r="BW75" s="79">
        <v>0</v>
      </c>
      <c r="BX75" s="79">
        <v>0</v>
      </c>
      <c r="BY75" s="79">
        <v>0</v>
      </c>
      <c r="BZ75" s="79">
        <v>0</v>
      </c>
      <c r="CA75" s="79">
        <v>0</v>
      </c>
      <c r="CB75" s="79">
        <v>0</v>
      </c>
      <c r="CC75" s="79">
        <f t="shared" si="162"/>
        <v>0</v>
      </c>
      <c r="CD75" s="79">
        <f t="shared" si="163"/>
        <v>0</v>
      </c>
      <c r="CE75" s="79">
        <f t="shared" si="164"/>
        <v>0.53</v>
      </c>
      <c r="CF75" s="79">
        <f t="shared" si="165"/>
        <v>0</v>
      </c>
      <c r="CG75" s="79">
        <f t="shared" si="166"/>
        <v>0</v>
      </c>
      <c r="CH75" s="79">
        <f t="shared" si="167"/>
        <v>0</v>
      </c>
      <c r="CI75" s="79">
        <f t="shared" si="168"/>
        <v>0</v>
      </c>
      <c r="CJ75" s="79">
        <f t="shared" si="169"/>
        <v>0</v>
      </c>
      <c r="CK75" s="79">
        <f t="shared" si="170"/>
        <v>0</v>
      </c>
      <c r="CL75" s="79">
        <f t="shared" si="171"/>
        <v>0</v>
      </c>
      <c r="CM75" s="79">
        <f t="shared" si="172"/>
        <v>0</v>
      </c>
    </row>
    <row r="76" spans="1:91" ht="47.25">
      <c r="A76" s="73" t="s">
        <v>134</v>
      </c>
      <c r="B76" s="99" t="s">
        <v>321</v>
      </c>
      <c r="C76" s="101" t="s">
        <v>322</v>
      </c>
      <c r="D76" s="79">
        <v>0</v>
      </c>
      <c r="E76" s="79">
        <v>0</v>
      </c>
      <c r="F76" s="79">
        <v>0</v>
      </c>
      <c r="G76" s="79">
        <v>0</v>
      </c>
      <c r="H76" s="79">
        <v>0</v>
      </c>
      <c r="I76" s="79">
        <v>0</v>
      </c>
      <c r="J76" s="79">
        <v>0</v>
      </c>
      <c r="K76" s="79">
        <v>0</v>
      </c>
      <c r="L76" s="79">
        <v>0</v>
      </c>
      <c r="M76" s="79">
        <v>0</v>
      </c>
      <c r="N76" s="79">
        <v>0</v>
      </c>
      <c r="O76" s="79">
        <v>0</v>
      </c>
      <c r="P76" s="79">
        <v>0</v>
      </c>
      <c r="Q76" s="79">
        <v>0</v>
      </c>
      <c r="R76" s="79">
        <v>0</v>
      </c>
      <c r="S76" s="79">
        <v>0</v>
      </c>
      <c r="T76" s="79">
        <v>0</v>
      </c>
      <c r="U76" s="79">
        <v>0</v>
      </c>
      <c r="V76" s="79">
        <v>0</v>
      </c>
      <c r="W76" s="79">
        <v>0</v>
      </c>
      <c r="X76" s="79">
        <v>0</v>
      </c>
      <c r="Y76" s="79">
        <v>0</v>
      </c>
      <c r="Z76" s="79">
        <v>0</v>
      </c>
      <c r="AA76" s="79">
        <v>0</v>
      </c>
      <c r="AB76" s="79">
        <v>0</v>
      </c>
      <c r="AC76" s="79">
        <v>0</v>
      </c>
      <c r="AD76" s="79">
        <v>0</v>
      </c>
      <c r="AE76" s="79">
        <v>0</v>
      </c>
      <c r="AF76" s="79">
        <v>0</v>
      </c>
      <c r="AG76" s="79">
        <v>0</v>
      </c>
      <c r="AH76" s="79">
        <v>0</v>
      </c>
      <c r="AI76" s="79">
        <v>0</v>
      </c>
      <c r="AJ76" s="79">
        <v>0</v>
      </c>
      <c r="AK76" s="79">
        <v>0</v>
      </c>
      <c r="AL76" s="79">
        <v>0</v>
      </c>
      <c r="AM76" s="79">
        <v>0</v>
      </c>
      <c r="AN76" s="79">
        <v>0</v>
      </c>
      <c r="AO76" s="79">
        <v>0</v>
      </c>
      <c r="AP76" s="79">
        <v>0</v>
      </c>
      <c r="AQ76" s="79">
        <v>0</v>
      </c>
      <c r="AR76" s="79">
        <v>0</v>
      </c>
      <c r="AS76" s="79">
        <v>0</v>
      </c>
      <c r="AT76" s="79">
        <v>0</v>
      </c>
      <c r="AU76" s="79">
        <v>0</v>
      </c>
      <c r="AV76" s="79">
        <v>0</v>
      </c>
      <c r="AW76" s="79">
        <v>0</v>
      </c>
      <c r="AX76" s="79">
        <v>0</v>
      </c>
      <c r="AY76" s="79">
        <v>0</v>
      </c>
      <c r="AZ76" s="79">
        <v>0</v>
      </c>
      <c r="BA76" s="79">
        <v>0</v>
      </c>
      <c r="BB76" s="79">
        <v>0</v>
      </c>
      <c r="BC76" s="79">
        <v>0</v>
      </c>
      <c r="BD76" s="79">
        <v>0</v>
      </c>
      <c r="BE76" s="79">
        <v>0</v>
      </c>
      <c r="BF76" s="79">
        <v>0</v>
      </c>
      <c r="BG76" s="79">
        <v>0</v>
      </c>
      <c r="BH76" s="79">
        <v>0</v>
      </c>
      <c r="BI76" s="79">
        <v>0</v>
      </c>
      <c r="BJ76" s="79">
        <v>0</v>
      </c>
      <c r="BK76" s="79">
        <v>0</v>
      </c>
      <c r="BL76" s="79">
        <v>0</v>
      </c>
      <c r="BM76" s="79">
        <v>0</v>
      </c>
      <c r="BN76" s="79">
        <v>0</v>
      </c>
      <c r="BO76" s="79">
        <v>0</v>
      </c>
      <c r="BP76" s="79">
        <v>0</v>
      </c>
      <c r="BQ76" s="79">
        <v>0</v>
      </c>
      <c r="BR76" s="79">
        <v>0</v>
      </c>
      <c r="BS76" s="79">
        <v>0</v>
      </c>
      <c r="BT76" s="79">
        <v>0</v>
      </c>
      <c r="BU76" s="79">
        <v>0</v>
      </c>
      <c r="BV76" s="79">
        <v>0</v>
      </c>
      <c r="BW76" s="79">
        <v>0</v>
      </c>
      <c r="BX76" s="79">
        <v>0</v>
      </c>
      <c r="BY76" s="79">
        <v>0</v>
      </c>
      <c r="BZ76" s="79">
        <v>0</v>
      </c>
      <c r="CA76" s="79">
        <v>0</v>
      </c>
      <c r="CB76" s="79">
        <v>0</v>
      </c>
      <c r="CC76" s="79">
        <f t="shared" si="162"/>
        <v>0</v>
      </c>
      <c r="CD76" s="79">
        <f t="shared" si="163"/>
        <v>0</v>
      </c>
      <c r="CE76" s="79">
        <f t="shared" si="164"/>
        <v>0</v>
      </c>
      <c r="CF76" s="79">
        <f t="shared" si="165"/>
        <v>0</v>
      </c>
      <c r="CG76" s="79">
        <f t="shared" si="166"/>
        <v>0</v>
      </c>
      <c r="CH76" s="79">
        <f t="shared" si="167"/>
        <v>0</v>
      </c>
      <c r="CI76" s="79">
        <f t="shared" si="168"/>
        <v>0</v>
      </c>
      <c r="CJ76" s="79">
        <f t="shared" si="169"/>
        <v>0</v>
      </c>
      <c r="CK76" s="79">
        <f t="shared" si="170"/>
        <v>0</v>
      </c>
      <c r="CL76" s="79">
        <f t="shared" si="171"/>
        <v>0</v>
      </c>
      <c r="CM76" s="79">
        <f t="shared" si="172"/>
        <v>0</v>
      </c>
    </row>
    <row r="77" spans="1:91" ht="31.5">
      <c r="A77" s="73" t="s">
        <v>134</v>
      </c>
      <c r="B77" s="99" t="s">
        <v>323</v>
      </c>
      <c r="C77" s="101" t="s">
        <v>324</v>
      </c>
      <c r="D77" s="79">
        <v>0</v>
      </c>
      <c r="E77" s="79">
        <v>0</v>
      </c>
      <c r="F77" s="79">
        <v>0</v>
      </c>
      <c r="G77" s="79">
        <v>0</v>
      </c>
      <c r="H77" s="79">
        <v>0</v>
      </c>
      <c r="I77" s="79">
        <v>0</v>
      </c>
      <c r="J77" s="79">
        <v>0</v>
      </c>
      <c r="K77" s="79">
        <v>0</v>
      </c>
      <c r="L77" s="79">
        <v>0</v>
      </c>
      <c r="M77" s="79">
        <v>0</v>
      </c>
      <c r="N77" s="79">
        <v>0</v>
      </c>
      <c r="O77" s="79">
        <v>0</v>
      </c>
      <c r="P77" s="79">
        <v>0</v>
      </c>
      <c r="Q77" s="79">
        <v>0</v>
      </c>
      <c r="R77" s="79">
        <v>0</v>
      </c>
      <c r="S77" s="79">
        <v>0</v>
      </c>
      <c r="T77" s="79">
        <v>0</v>
      </c>
      <c r="U77" s="79">
        <v>0</v>
      </c>
      <c r="V77" s="79">
        <v>0</v>
      </c>
      <c r="W77" s="79">
        <v>0</v>
      </c>
      <c r="X77" s="79">
        <v>0</v>
      </c>
      <c r="Y77" s="79">
        <v>0</v>
      </c>
      <c r="Z77" s="79">
        <v>0</v>
      </c>
      <c r="AA77" s="79">
        <v>0</v>
      </c>
      <c r="AB77" s="79">
        <v>0</v>
      </c>
      <c r="AC77" s="79">
        <v>0</v>
      </c>
      <c r="AD77" s="79">
        <v>0</v>
      </c>
      <c r="AE77" s="79">
        <v>0</v>
      </c>
      <c r="AF77" s="79">
        <v>0</v>
      </c>
      <c r="AG77" s="79">
        <v>0</v>
      </c>
      <c r="AH77" s="79">
        <v>0</v>
      </c>
      <c r="AI77" s="79">
        <v>0</v>
      </c>
      <c r="AJ77" s="79">
        <v>0</v>
      </c>
      <c r="AK77" s="79">
        <v>0</v>
      </c>
      <c r="AL77" s="79">
        <v>0</v>
      </c>
      <c r="AM77" s="79">
        <v>0</v>
      </c>
      <c r="AN77" s="79">
        <v>0</v>
      </c>
      <c r="AO77" s="79">
        <v>0</v>
      </c>
      <c r="AP77" s="79">
        <v>0</v>
      </c>
      <c r="AQ77" s="79">
        <v>0</v>
      </c>
      <c r="AR77" s="79">
        <v>0</v>
      </c>
      <c r="AS77" s="79">
        <v>0</v>
      </c>
      <c r="AT77" s="79">
        <v>0</v>
      </c>
      <c r="AU77" s="79">
        <v>0</v>
      </c>
      <c r="AV77" s="79">
        <v>0</v>
      </c>
      <c r="AW77" s="79">
        <v>0</v>
      </c>
      <c r="AX77" s="79">
        <v>0</v>
      </c>
      <c r="AY77" s="79">
        <v>0</v>
      </c>
      <c r="AZ77" s="79">
        <v>0</v>
      </c>
      <c r="BA77" s="79">
        <v>0</v>
      </c>
      <c r="BB77" s="79">
        <v>0</v>
      </c>
      <c r="BC77" s="79">
        <v>0</v>
      </c>
      <c r="BD77" s="79">
        <v>0</v>
      </c>
      <c r="BE77" s="79">
        <v>0</v>
      </c>
      <c r="BF77" s="79">
        <v>0</v>
      </c>
      <c r="BG77" s="79">
        <v>0</v>
      </c>
      <c r="BH77" s="79">
        <v>0</v>
      </c>
      <c r="BI77" s="79">
        <v>0</v>
      </c>
      <c r="BJ77" s="79">
        <v>0</v>
      </c>
      <c r="BK77" s="79">
        <v>0</v>
      </c>
      <c r="BL77" s="79">
        <v>0</v>
      </c>
      <c r="BM77" s="79">
        <v>0</v>
      </c>
      <c r="BN77" s="79">
        <v>0</v>
      </c>
      <c r="BO77" s="79">
        <v>0</v>
      </c>
      <c r="BP77" s="79">
        <v>0</v>
      </c>
      <c r="BQ77" s="79">
        <v>0</v>
      </c>
      <c r="BR77" s="79">
        <v>0</v>
      </c>
      <c r="BS77" s="79">
        <v>0</v>
      </c>
      <c r="BT77" s="79">
        <v>0</v>
      </c>
      <c r="BU77" s="79">
        <v>0</v>
      </c>
      <c r="BV77" s="79">
        <v>0</v>
      </c>
      <c r="BW77" s="79">
        <v>0</v>
      </c>
      <c r="BX77" s="79">
        <v>0</v>
      </c>
      <c r="BY77" s="79">
        <v>0</v>
      </c>
      <c r="BZ77" s="79">
        <v>0</v>
      </c>
      <c r="CA77" s="79">
        <v>0</v>
      </c>
      <c r="CB77" s="79">
        <v>0</v>
      </c>
      <c r="CC77" s="79">
        <f t="shared" si="162"/>
        <v>0</v>
      </c>
      <c r="CD77" s="79">
        <f t="shared" si="163"/>
        <v>0</v>
      </c>
      <c r="CE77" s="79">
        <f t="shared" si="164"/>
        <v>0</v>
      </c>
      <c r="CF77" s="79">
        <f t="shared" si="165"/>
        <v>0</v>
      </c>
      <c r="CG77" s="79">
        <f t="shared" si="166"/>
        <v>0</v>
      </c>
      <c r="CH77" s="79">
        <f t="shared" si="167"/>
        <v>0</v>
      </c>
      <c r="CI77" s="79">
        <f t="shared" si="168"/>
        <v>0</v>
      </c>
      <c r="CJ77" s="79">
        <f t="shared" si="169"/>
        <v>0</v>
      </c>
      <c r="CK77" s="79">
        <f t="shared" si="170"/>
        <v>0</v>
      </c>
      <c r="CL77" s="79">
        <f t="shared" si="171"/>
        <v>0</v>
      </c>
      <c r="CM77" s="79">
        <f t="shared" si="172"/>
        <v>0</v>
      </c>
    </row>
    <row r="78" spans="1:91" ht="31.5">
      <c r="A78" s="73" t="s">
        <v>134</v>
      </c>
      <c r="B78" s="99" t="s">
        <v>325</v>
      </c>
      <c r="C78" s="101" t="s">
        <v>326</v>
      </c>
      <c r="D78" s="79">
        <v>0</v>
      </c>
      <c r="E78" s="79">
        <v>0</v>
      </c>
      <c r="F78" s="79">
        <v>0</v>
      </c>
      <c r="G78" s="79">
        <v>0</v>
      </c>
      <c r="H78" s="79">
        <v>0</v>
      </c>
      <c r="I78" s="79">
        <v>0</v>
      </c>
      <c r="J78" s="79">
        <v>0.52100000000000002</v>
      </c>
      <c r="K78" s="79">
        <v>0</v>
      </c>
      <c r="L78" s="79">
        <v>0</v>
      </c>
      <c r="M78" s="79">
        <v>0</v>
      </c>
      <c r="N78" s="79">
        <v>0</v>
      </c>
      <c r="O78" s="79">
        <v>0</v>
      </c>
      <c r="P78" s="79">
        <v>0</v>
      </c>
      <c r="Q78" s="79">
        <v>0</v>
      </c>
      <c r="R78" s="79">
        <v>0</v>
      </c>
      <c r="S78" s="79">
        <v>0</v>
      </c>
      <c r="T78" s="79">
        <v>0</v>
      </c>
      <c r="U78" s="79">
        <v>0</v>
      </c>
      <c r="V78" s="79">
        <v>0</v>
      </c>
      <c r="W78" s="79">
        <v>0</v>
      </c>
      <c r="X78" s="79">
        <v>0</v>
      </c>
      <c r="Y78" s="79">
        <v>0</v>
      </c>
      <c r="Z78" s="79">
        <v>0</v>
      </c>
      <c r="AA78" s="79">
        <v>0</v>
      </c>
      <c r="AB78" s="79">
        <v>0</v>
      </c>
      <c r="AC78" s="79">
        <v>0</v>
      </c>
      <c r="AD78" s="79">
        <v>0</v>
      </c>
      <c r="AE78" s="79">
        <v>0</v>
      </c>
      <c r="AF78" s="79">
        <v>0</v>
      </c>
      <c r="AG78" s="79">
        <v>0</v>
      </c>
      <c r="AH78" s="79">
        <v>0</v>
      </c>
      <c r="AI78" s="79">
        <v>0</v>
      </c>
      <c r="AJ78" s="79">
        <v>0</v>
      </c>
      <c r="AK78" s="79">
        <v>0</v>
      </c>
      <c r="AL78" s="79">
        <v>0</v>
      </c>
      <c r="AM78" s="79">
        <v>0</v>
      </c>
      <c r="AN78" s="79">
        <v>0</v>
      </c>
      <c r="AO78" s="79">
        <v>0</v>
      </c>
      <c r="AP78" s="79">
        <v>0</v>
      </c>
      <c r="AQ78" s="79">
        <v>0</v>
      </c>
      <c r="AR78" s="79">
        <v>0</v>
      </c>
      <c r="AS78" s="79">
        <v>0</v>
      </c>
      <c r="AT78" s="79">
        <v>0</v>
      </c>
      <c r="AU78" s="79">
        <v>0</v>
      </c>
      <c r="AV78" s="79">
        <v>0</v>
      </c>
      <c r="AW78" s="79">
        <v>0</v>
      </c>
      <c r="AX78" s="79">
        <v>0</v>
      </c>
      <c r="AY78" s="79">
        <v>0</v>
      </c>
      <c r="AZ78" s="79">
        <v>0</v>
      </c>
      <c r="BA78" s="79">
        <v>0</v>
      </c>
      <c r="BB78" s="79">
        <v>0</v>
      </c>
      <c r="BC78" s="79">
        <v>0</v>
      </c>
      <c r="BD78" s="79">
        <v>0</v>
      </c>
      <c r="BE78" s="79">
        <v>0</v>
      </c>
      <c r="BF78" s="79">
        <v>0</v>
      </c>
      <c r="BG78" s="79">
        <v>0</v>
      </c>
      <c r="BH78" s="79">
        <v>0</v>
      </c>
      <c r="BI78" s="79">
        <v>0</v>
      </c>
      <c r="BJ78" s="79">
        <v>0</v>
      </c>
      <c r="BK78" s="79">
        <v>0</v>
      </c>
      <c r="BL78" s="79">
        <v>0</v>
      </c>
      <c r="BM78" s="79">
        <v>0</v>
      </c>
      <c r="BN78" s="79">
        <v>0</v>
      </c>
      <c r="BO78" s="79">
        <v>0</v>
      </c>
      <c r="BP78" s="79">
        <v>0</v>
      </c>
      <c r="BQ78" s="79">
        <v>0</v>
      </c>
      <c r="BR78" s="79">
        <v>0</v>
      </c>
      <c r="BS78" s="79">
        <v>0</v>
      </c>
      <c r="BT78" s="79">
        <v>0</v>
      </c>
      <c r="BU78" s="79">
        <v>0</v>
      </c>
      <c r="BV78" s="79">
        <v>0</v>
      </c>
      <c r="BW78" s="79">
        <v>0</v>
      </c>
      <c r="BX78" s="79">
        <v>0</v>
      </c>
      <c r="BY78" s="79">
        <v>0</v>
      </c>
      <c r="BZ78" s="79">
        <v>0</v>
      </c>
      <c r="CA78" s="79">
        <v>0</v>
      </c>
      <c r="CB78" s="79">
        <v>0</v>
      </c>
      <c r="CC78" s="79">
        <f t="shared" si="162"/>
        <v>0</v>
      </c>
      <c r="CD78" s="79">
        <f t="shared" si="163"/>
        <v>0</v>
      </c>
      <c r="CE78" s="79">
        <f t="shared" si="164"/>
        <v>0</v>
      </c>
      <c r="CF78" s="79">
        <f t="shared" si="165"/>
        <v>0</v>
      </c>
      <c r="CG78" s="79">
        <f t="shared" si="166"/>
        <v>0</v>
      </c>
      <c r="CH78" s="79">
        <f t="shared" si="167"/>
        <v>0</v>
      </c>
      <c r="CI78" s="79">
        <f t="shared" si="168"/>
        <v>0</v>
      </c>
      <c r="CJ78" s="79">
        <f t="shared" si="169"/>
        <v>0</v>
      </c>
      <c r="CK78" s="79">
        <f t="shared" si="170"/>
        <v>0</v>
      </c>
      <c r="CL78" s="79">
        <f t="shared" si="171"/>
        <v>0</v>
      </c>
      <c r="CM78" s="79">
        <f t="shared" si="172"/>
        <v>0</v>
      </c>
    </row>
    <row r="79" spans="1:91" ht="31.5">
      <c r="A79" s="73" t="s">
        <v>327</v>
      </c>
      <c r="B79" s="67" t="s">
        <v>328</v>
      </c>
      <c r="C79" s="67" t="s">
        <v>202</v>
      </c>
      <c r="D79" s="84">
        <f t="shared" ref="D79:BO79" si="173">SUM(D80:D97)</f>
        <v>0</v>
      </c>
      <c r="E79" s="84">
        <f t="shared" si="173"/>
        <v>0</v>
      </c>
      <c r="F79" s="84">
        <f t="shared" si="173"/>
        <v>0</v>
      </c>
      <c r="G79" s="84">
        <f t="shared" si="173"/>
        <v>0</v>
      </c>
      <c r="H79" s="84">
        <f t="shared" si="173"/>
        <v>0</v>
      </c>
      <c r="I79" s="84">
        <f t="shared" si="173"/>
        <v>21</v>
      </c>
      <c r="J79" s="84">
        <f t="shared" si="173"/>
        <v>0.502</v>
      </c>
      <c r="K79" s="84">
        <f t="shared" si="173"/>
        <v>88.027500000000003</v>
      </c>
      <c r="L79" s="84">
        <f t="shared" si="173"/>
        <v>630</v>
      </c>
      <c r="M79" s="84">
        <f t="shared" si="173"/>
        <v>132.80000000000001</v>
      </c>
      <c r="N79" s="84">
        <f t="shared" si="173"/>
        <v>4.3186</v>
      </c>
      <c r="O79" s="84">
        <f t="shared" si="173"/>
        <v>0</v>
      </c>
      <c r="P79" s="84">
        <f t="shared" si="173"/>
        <v>0</v>
      </c>
      <c r="Q79" s="84">
        <f t="shared" si="173"/>
        <v>0</v>
      </c>
      <c r="R79" s="84">
        <f t="shared" si="173"/>
        <v>0</v>
      </c>
      <c r="S79" s="84">
        <f t="shared" si="173"/>
        <v>0</v>
      </c>
      <c r="T79" s="84">
        <f t="shared" si="173"/>
        <v>1</v>
      </c>
      <c r="U79" s="84">
        <f t="shared" si="173"/>
        <v>0.502</v>
      </c>
      <c r="V79" s="84">
        <f t="shared" si="173"/>
        <v>0</v>
      </c>
      <c r="W79" s="84">
        <f t="shared" si="173"/>
        <v>0</v>
      </c>
      <c r="X79" s="84">
        <f t="shared" si="173"/>
        <v>0</v>
      </c>
      <c r="Y79" s="84">
        <f t="shared" si="173"/>
        <v>0.27300000000000002</v>
      </c>
      <c r="Z79" s="84">
        <f t="shared" si="173"/>
        <v>0</v>
      </c>
      <c r="AA79" s="84">
        <f t="shared" si="173"/>
        <v>0</v>
      </c>
      <c r="AB79" s="84">
        <f t="shared" si="173"/>
        <v>0</v>
      </c>
      <c r="AC79" s="84">
        <f t="shared" si="173"/>
        <v>0</v>
      </c>
      <c r="AD79" s="84">
        <f t="shared" si="173"/>
        <v>0</v>
      </c>
      <c r="AE79" s="84">
        <f t="shared" si="173"/>
        <v>14</v>
      </c>
      <c r="AF79" s="84">
        <f t="shared" si="173"/>
        <v>0</v>
      </c>
      <c r="AG79" s="84">
        <f t="shared" si="173"/>
        <v>0</v>
      </c>
      <c r="AH79" s="84">
        <f t="shared" si="173"/>
        <v>630</v>
      </c>
      <c r="AI79" s="84">
        <f t="shared" si="173"/>
        <v>0</v>
      </c>
      <c r="AJ79" s="84">
        <f t="shared" si="173"/>
        <v>0.9</v>
      </c>
      <c r="AK79" s="84">
        <f t="shared" si="173"/>
        <v>0</v>
      </c>
      <c r="AL79" s="84">
        <f t="shared" si="173"/>
        <v>0</v>
      </c>
      <c r="AM79" s="84">
        <f t="shared" si="173"/>
        <v>0</v>
      </c>
      <c r="AN79" s="84">
        <f t="shared" si="173"/>
        <v>0</v>
      </c>
      <c r="AO79" s="84">
        <f t="shared" si="173"/>
        <v>0</v>
      </c>
      <c r="AP79" s="84">
        <f t="shared" si="173"/>
        <v>4</v>
      </c>
      <c r="AQ79" s="84">
        <f t="shared" si="173"/>
        <v>0</v>
      </c>
      <c r="AR79" s="84">
        <f t="shared" si="173"/>
        <v>0</v>
      </c>
      <c r="AS79" s="84">
        <f t="shared" si="173"/>
        <v>0</v>
      </c>
      <c r="AT79" s="84">
        <f t="shared" si="173"/>
        <v>0</v>
      </c>
      <c r="AU79" s="84">
        <f t="shared" si="173"/>
        <v>0.9</v>
      </c>
      <c r="AV79" s="84">
        <f t="shared" si="173"/>
        <v>0</v>
      </c>
      <c r="AW79" s="84">
        <f t="shared" si="173"/>
        <v>0</v>
      </c>
      <c r="AX79" s="84">
        <f t="shared" si="173"/>
        <v>0</v>
      </c>
      <c r="AY79" s="84">
        <f t="shared" si="173"/>
        <v>0</v>
      </c>
      <c r="AZ79" s="84">
        <f t="shared" si="173"/>
        <v>0</v>
      </c>
      <c r="BA79" s="84">
        <f t="shared" si="173"/>
        <v>0</v>
      </c>
      <c r="BB79" s="84">
        <f t="shared" si="173"/>
        <v>0</v>
      </c>
      <c r="BC79" s="84">
        <f t="shared" si="173"/>
        <v>0</v>
      </c>
      <c r="BD79" s="84">
        <f t="shared" si="173"/>
        <v>0</v>
      </c>
      <c r="BE79" s="84">
        <f t="shared" si="173"/>
        <v>132.80000000000001</v>
      </c>
      <c r="BF79" s="84">
        <f t="shared" si="173"/>
        <v>0.8</v>
      </c>
      <c r="BG79" s="84">
        <f t="shared" si="173"/>
        <v>0</v>
      </c>
      <c r="BH79" s="84">
        <f t="shared" si="173"/>
        <v>0</v>
      </c>
      <c r="BI79" s="84">
        <f t="shared" si="173"/>
        <v>0</v>
      </c>
      <c r="BJ79" s="84">
        <f t="shared" si="173"/>
        <v>0</v>
      </c>
      <c r="BK79" s="84">
        <f t="shared" si="173"/>
        <v>0</v>
      </c>
      <c r="BL79" s="84">
        <f t="shared" si="173"/>
        <v>1</v>
      </c>
      <c r="BM79" s="84">
        <f t="shared" si="173"/>
        <v>0</v>
      </c>
      <c r="BN79" s="84">
        <f t="shared" si="173"/>
        <v>0</v>
      </c>
      <c r="BO79" s="84">
        <f t="shared" si="173"/>
        <v>0</v>
      </c>
      <c r="BP79" s="84">
        <f t="shared" ref="BP79:CM79" si="174">SUM(BP80:BP97)</f>
        <v>0</v>
      </c>
      <c r="BQ79" s="84">
        <f t="shared" si="174"/>
        <v>0.7228</v>
      </c>
      <c r="BR79" s="84">
        <f t="shared" si="174"/>
        <v>0</v>
      </c>
      <c r="BS79" s="84">
        <f t="shared" si="174"/>
        <v>0</v>
      </c>
      <c r="BT79" s="84">
        <f t="shared" si="174"/>
        <v>0</v>
      </c>
      <c r="BU79" s="84">
        <f t="shared" si="174"/>
        <v>0</v>
      </c>
      <c r="BV79" s="84">
        <f t="shared" si="174"/>
        <v>0</v>
      </c>
      <c r="BW79" s="84">
        <f t="shared" si="174"/>
        <v>0</v>
      </c>
      <c r="BX79" s="84">
        <f t="shared" si="174"/>
        <v>0</v>
      </c>
      <c r="BY79" s="84">
        <f t="shared" si="174"/>
        <v>0</v>
      </c>
      <c r="BZ79" s="84">
        <f t="shared" si="174"/>
        <v>0</v>
      </c>
      <c r="CA79" s="84">
        <f t="shared" si="174"/>
        <v>0</v>
      </c>
      <c r="CB79" s="84">
        <f t="shared" si="174"/>
        <v>0</v>
      </c>
      <c r="CC79" s="84">
        <f t="shared" si="174"/>
        <v>0</v>
      </c>
      <c r="CD79" s="84">
        <f t="shared" si="174"/>
        <v>0</v>
      </c>
      <c r="CE79" s="84">
        <f t="shared" si="174"/>
        <v>0</v>
      </c>
      <c r="CF79" s="84">
        <f t="shared" si="174"/>
        <v>0</v>
      </c>
      <c r="CG79" s="84">
        <f t="shared" si="174"/>
        <v>0</v>
      </c>
      <c r="CH79" s="84">
        <f t="shared" si="174"/>
        <v>20</v>
      </c>
      <c r="CI79" s="84">
        <f t="shared" si="174"/>
        <v>0.502</v>
      </c>
      <c r="CJ79" s="84">
        <f t="shared" si="174"/>
        <v>0</v>
      </c>
      <c r="CK79" s="84">
        <f t="shared" si="174"/>
        <v>630</v>
      </c>
      <c r="CL79" s="84">
        <f t="shared" si="174"/>
        <v>132.80000000000001</v>
      </c>
      <c r="CM79" s="84">
        <f t="shared" si="174"/>
        <v>3.5958000000000006</v>
      </c>
    </row>
    <row r="80" spans="1:91" ht="47.25">
      <c r="A80" s="73" t="s">
        <v>327</v>
      </c>
      <c r="B80" s="74" t="s">
        <v>329</v>
      </c>
      <c r="C80" s="109" t="s">
        <v>330</v>
      </c>
      <c r="D80" s="79">
        <v>0</v>
      </c>
      <c r="E80" s="79">
        <v>0</v>
      </c>
      <c r="F80" s="79">
        <v>0</v>
      </c>
      <c r="G80" s="79">
        <v>0</v>
      </c>
      <c r="H80" s="79">
        <v>0</v>
      </c>
      <c r="I80" s="79">
        <v>0</v>
      </c>
      <c r="J80" s="79">
        <v>0</v>
      </c>
      <c r="K80" s="79">
        <v>0</v>
      </c>
      <c r="L80" s="79">
        <v>0</v>
      </c>
      <c r="M80" s="79">
        <v>0</v>
      </c>
      <c r="N80" s="79">
        <v>1.4456</v>
      </c>
      <c r="O80" s="79">
        <v>0</v>
      </c>
      <c r="P80" s="79">
        <v>0</v>
      </c>
      <c r="Q80" s="79">
        <v>0</v>
      </c>
      <c r="R80" s="79">
        <v>0</v>
      </c>
      <c r="S80" s="79">
        <v>0</v>
      </c>
      <c r="T80" s="79">
        <v>0</v>
      </c>
      <c r="U80" s="79">
        <v>0</v>
      </c>
      <c r="V80" s="79">
        <v>0</v>
      </c>
      <c r="W80" s="79">
        <v>0</v>
      </c>
      <c r="X80" s="79">
        <v>0</v>
      </c>
      <c r="Y80" s="79">
        <v>0</v>
      </c>
      <c r="Z80" s="79">
        <v>0</v>
      </c>
      <c r="AA80" s="79">
        <v>0</v>
      </c>
      <c r="AB80" s="79">
        <v>0</v>
      </c>
      <c r="AC80" s="79">
        <v>0</v>
      </c>
      <c r="AD80" s="79">
        <v>0</v>
      </c>
      <c r="AE80" s="79">
        <v>0</v>
      </c>
      <c r="AF80" s="79">
        <v>0</v>
      </c>
      <c r="AG80" s="79">
        <v>0</v>
      </c>
      <c r="AH80" s="79">
        <v>0</v>
      </c>
      <c r="AI80" s="79">
        <v>0</v>
      </c>
      <c r="AJ80" s="79">
        <v>0</v>
      </c>
      <c r="AK80" s="79">
        <v>0</v>
      </c>
      <c r="AL80" s="79">
        <v>0</v>
      </c>
      <c r="AM80" s="79">
        <v>0</v>
      </c>
      <c r="AN80" s="79">
        <v>0</v>
      </c>
      <c r="AO80" s="79">
        <v>0</v>
      </c>
      <c r="AP80" s="79">
        <v>0</v>
      </c>
      <c r="AQ80" s="79">
        <v>0</v>
      </c>
      <c r="AR80" s="79">
        <v>0</v>
      </c>
      <c r="AS80" s="79">
        <v>0</v>
      </c>
      <c r="AT80" s="79">
        <v>0</v>
      </c>
      <c r="AU80" s="79">
        <v>0</v>
      </c>
      <c r="AV80" s="79">
        <v>0</v>
      </c>
      <c r="AW80" s="79">
        <v>0</v>
      </c>
      <c r="AX80" s="79">
        <v>0</v>
      </c>
      <c r="AY80" s="79">
        <v>0</v>
      </c>
      <c r="AZ80" s="79">
        <v>0</v>
      </c>
      <c r="BA80" s="79">
        <v>0</v>
      </c>
      <c r="BB80" s="79">
        <v>0</v>
      </c>
      <c r="BC80" s="79">
        <v>0</v>
      </c>
      <c r="BD80" s="79">
        <v>0</v>
      </c>
      <c r="BE80" s="79">
        <v>0</v>
      </c>
      <c r="BF80" s="79">
        <v>0</v>
      </c>
      <c r="BG80" s="78">
        <v>0</v>
      </c>
      <c r="BH80" s="78">
        <v>0</v>
      </c>
      <c r="BI80" s="78">
        <v>0</v>
      </c>
      <c r="BJ80" s="78">
        <v>0</v>
      </c>
      <c r="BK80" s="78">
        <v>0</v>
      </c>
      <c r="BL80" s="78">
        <v>0</v>
      </c>
      <c r="BM80" s="78">
        <v>0</v>
      </c>
      <c r="BN80" s="78">
        <v>0</v>
      </c>
      <c r="BO80" s="78">
        <v>0</v>
      </c>
      <c r="BP80" s="78">
        <v>0</v>
      </c>
      <c r="BQ80" s="78">
        <v>0.7228</v>
      </c>
      <c r="BR80" s="79">
        <v>0</v>
      </c>
      <c r="BS80" s="79">
        <v>0</v>
      </c>
      <c r="BT80" s="79">
        <v>0</v>
      </c>
      <c r="BU80" s="79">
        <v>0</v>
      </c>
      <c r="BV80" s="79">
        <v>0</v>
      </c>
      <c r="BW80" s="79">
        <v>0</v>
      </c>
      <c r="BX80" s="79">
        <v>0</v>
      </c>
      <c r="BY80" s="79">
        <v>0</v>
      </c>
      <c r="BZ80" s="79">
        <v>0</v>
      </c>
      <c r="CA80" s="79">
        <v>0</v>
      </c>
      <c r="CB80" s="79">
        <v>0</v>
      </c>
      <c r="CC80" s="79">
        <f t="shared" ref="CC80:CC97" si="175">O80+Z80++AK80+AV80+BG80+BR80</f>
        <v>0</v>
      </c>
      <c r="CD80" s="79">
        <f t="shared" ref="CD80:CD97" si="176">P80+AA80++AL80+AW80+BH80+BS80</f>
        <v>0</v>
      </c>
      <c r="CE80" s="79">
        <f t="shared" ref="CE80:CE97" si="177">Q80+AB80++AM80+AX80+BI80+BT80</f>
        <v>0</v>
      </c>
      <c r="CF80" s="79">
        <f t="shared" ref="CF80:CF97" si="178">R80+AC80++AN80+AY80+BJ80+BU80</f>
        <v>0</v>
      </c>
      <c r="CG80" s="79">
        <f t="shared" ref="CG80:CG97" si="179">S80+AD80++AO80+AZ80+BK80+BV80</f>
        <v>0</v>
      </c>
      <c r="CH80" s="79">
        <f t="shared" ref="CH80:CH97" si="180">T80+AE80++AP80+BA80+BL80+BW80</f>
        <v>0</v>
      </c>
      <c r="CI80" s="79">
        <f t="shared" ref="CI80:CI97" si="181">U80+AF80++AQ80+BB80+BM80+BX80</f>
        <v>0</v>
      </c>
      <c r="CJ80" s="79">
        <f t="shared" ref="CJ80:CJ97" si="182">V80+AG80++AR80+BC80+BN80+BY80</f>
        <v>0</v>
      </c>
      <c r="CK80" s="79">
        <f t="shared" ref="CK80:CK97" si="183">W80+AH80++AS80+BD80+BO80+BZ80</f>
        <v>0</v>
      </c>
      <c r="CL80" s="79">
        <f t="shared" ref="CL80:CL97" si="184">X80+AI80++AT80+BE80+BP80+CA80</f>
        <v>0</v>
      </c>
      <c r="CM80" s="79">
        <f t="shared" ref="CM80:CM97" si="185">Y80+AJ80++AU80+BF80+BQ80+CB80</f>
        <v>0.7228</v>
      </c>
    </row>
    <row r="81" spans="1:91" ht="31.5">
      <c r="A81" s="73" t="s">
        <v>327</v>
      </c>
      <c r="B81" s="74" t="s">
        <v>332</v>
      </c>
      <c r="C81" s="109" t="s">
        <v>333</v>
      </c>
      <c r="D81" s="79">
        <v>0</v>
      </c>
      <c r="E81" s="79">
        <v>0</v>
      </c>
      <c r="F81" s="79">
        <v>0</v>
      </c>
      <c r="G81" s="79">
        <v>0</v>
      </c>
      <c r="H81" s="79">
        <v>0</v>
      </c>
      <c r="I81" s="79">
        <v>0</v>
      </c>
      <c r="J81" s="79">
        <v>0</v>
      </c>
      <c r="K81" s="79">
        <v>0</v>
      </c>
      <c r="L81" s="79">
        <v>0</v>
      </c>
      <c r="M81" s="79">
        <v>0</v>
      </c>
      <c r="N81" s="79">
        <v>1.8</v>
      </c>
      <c r="O81" s="79">
        <v>0</v>
      </c>
      <c r="P81" s="79">
        <v>0</v>
      </c>
      <c r="Q81" s="79">
        <v>0</v>
      </c>
      <c r="R81" s="79">
        <v>0</v>
      </c>
      <c r="S81" s="79">
        <v>0</v>
      </c>
      <c r="T81" s="79">
        <v>0</v>
      </c>
      <c r="U81" s="79">
        <v>0</v>
      </c>
      <c r="V81" s="79">
        <v>0</v>
      </c>
      <c r="W81" s="79">
        <v>0</v>
      </c>
      <c r="X81" s="79">
        <v>0</v>
      </c>
      <c r="Y81" s="79">
        <v>0</v>
      </c>
      <c r="Z81" s="79">
        <v>0</v>
      </c>
      <c r="AA81" s="79">
        <v>0</v>
      </c>
      <c r="AB81" s="79">
        <v>0</v>
      </c>
      <c r="AC81" s="79">
        <v>0</v>
      </c>
      <c r="AD81" s="79">
        <v>0</v>
      </c>
      <c r="AE81" s="79">
        <v>0</v>
      </c>
      <c r="AF81" s="79">
        <v>0</v>
      </c>
      <c r="AG81" s="79">
        <v>0</v>
      </c>
      <c r="AH81" s="79">
        <v>0</v>
      </c>
      <c r="AI81" s="79">
        <v>0</v>
      </c>
      <c r="AJ81" s="79">
        <v>0.9</v>
      </c>
      <c r="AK81" s="79">
        <v>0</v>
      </c>
      <c r="AL81" s="79">
        <v>0</v>
      </c>
      <c r="AM81" s="79">
        <v>0</v>
      </c>
      <c r="AN81" s="79">
        <v>0</v>
      </c>
      <c r="AO81" s="79">
        <v>0</v>
      </c>
      <c r="AP81" s="79">
        <v>0</v>
      </c>
      <c r="AQ81" s="79">
        <v>0</v>
      </c>
      <c r="AR81" s="79">
        <v>0</v>
      </c>
      <c r="AS81" s="79">
        <v>0</v>
      </c>
      <c r="AT81" s="79">
        <v>0</v>
      </c>
      <c r="AU81" s="79">
        <v>0.9</v>
      </c>
      <c r="AV81" s="79">
        <v>0</v>
      </c>
      <c r="AW81" s="79">
        <v>0</v>
      </c>
      <c r="AX81" s="79">
        <v>0</v>
      </c>
      <c r="AY81" s="79">
        <v>0</v>
      </c>
      <c r="AZ81" s="79">
        <v>0</v>
      </c>
      <c r="BA81" s="79">
        <v>0</v>
      </c>
      <c r="BB81" s="79">
        <v>0</v>
      </c>
      <c r="BC81" s="79">
        <v>0</v>
      </c>
      <c r="BD81" s="79">
        <v>0</v>
      </c>
      <c r="BE81" s="79">
        <v>0</v>
      </c>
      <c r="BF81" s="79">
        <v>0</v>
      </c>
      <c r="BG81" s="79">
        <v>0</v>
      </c>
      <c r="BH81" s="79">
        <v>0</v>
      </c>
      <c r="BI81" s="79">
        <v>0</v>
      </c>
      <c r="BJ81" s="79">
        <v>0</v>
      </c>
      <c r="BK81" s="79">
        <v>0</v>
      </c>
      <c r="BL81" s="79">
        <v>0</v>
      </c>
      <c r="BM81" s="79">
        <v>0</v>
      </c>
      <c r="BN81" s="79">
        <v>0</v>
      </c>
      <c r="BO81" s="79">
        <v>0</v>
      </c>
      <c r="BP81" s="79">
        <v>0</v>
      </c>
      <c r="BQ81" s="79">
        <v>0</v>
      </c>
      <c r="BR81" s="79">
        <v>0</v>
      </c>
      <c r="BS81" s="79">
        <v>0</v>
      </c>
      <c r="BT81" s="79">
        <v>0</v>
      </c>
      <c r="BU81" s="79">
        <v>0</v>
      </c>
      <c r="BV81" s="79">
        <v>0</v>
      </c>
      <c r="BW81" s="79">
        <v>0</v>
      </c>
      <c r="BX81" s="79">
        <v>0</v>
      </c>
      <c r="BY81" s="79">
        <v>0</v>
      </c>
      <c r="BZ81" s="79">
        <v>0</v>
      </c>
      <c r="CA81" s="79">
        <v>0</v>
      </c>
      <c r="CB81" s="79">
        <v>0</v>
      </c>
      <c r="CC81" s="79">
        <f t="shared" si="175"/>
        <v>0</v>
      </c>
      <c r="CD81" s="79">
        <f t="shared" si="176"/>
        <v>0</v>
      </c>
      <c r="CE81" s="79">
        <f t="shared" si="177"/>
        <v>0</v>
      </c>
      <c r="CF81" s="79">
        <f t="shared" si="178"/>
        <v>0</v>
      </c>
      <c r="CG81" s="79">
        <f t="shared" si="179"/>
        <v>0</v>
      </c>
      <c r="CH81" s="79">
        <f t="shared" si="180"/>
        <v>0</v>
      </c>
      <c r="CI81" s="79">
        <f t="shared" si="181"/>
        <v>0</v>
      </c>
      <c r="CJ81" s="79">
        <f t="shared" si="182"/>
        <v>0</v>
      </c>
      <c r="CK81" s="79">
        <f t="shared" si="183"/>
        <v>0</v>
      </c>
      <c r="CL81" s="79">
        <f t="shared" si="184"/>
        <v>0</v>
      </c>
      <c r="CM81" s="79">
        <f t="shared" si="185"/>
        <v>1.8</v>
      </c>
    </row>
    <row r="82" spans="1:91" ht="31.5">
      <c r="A82" s="73" t="s">
        <v>327</v>
      </c>
      <c r="B82" s="74" t="s">
        <v>334</v>
      </c>
      <c r="C82" s="75" t="s">
        <v>335</v>
      </c>
      <c r="D82" s="79">
        <v>0</v>
      </c>
      <c r="E82" s="79">
        <v>0</v>
      </c>
      <c r="F82" s="79">
        <v>0</v>
      </c>
      <c r="G82" s="79">
        <v>0</v>
      </c>
      <c r="H82" s="79">
        <v>0</v>
      </c>
      <c r="I82" s="79">
        <v>0</v>
      </c>
      <c r="J82" s="79">
        <v>0</v>
      </c>
      <c r="K82" s="79">
        <v>0</v>
      </c>
      <c r="L82" s="79">
        <v>0</v>
      </c>
      <c r="M82" s="79">
        <v>0</v>
      </c>
      <c r="N82" s="79">
        <v>0.27300000000000002</v>
      </c>
      <c r="O82" s="79">
        <v>0</v>
      </c>
      <c r="P82" s="79">
        <v>0</v>
      </c>
      <c r="Q82" s="79">
        <v>0</v>
      </c>
      <c r="R82" s="79">
        <v>0</v>
      </c>
      <c r="S82" s="79">
        <v>0</v>
      </c>
      <c r="T82" s="79">
        <v>0</v>
      </c>
      <c r="U82" s="79">
        <v>0</v>
      </c>
      <c r="V82" s="79">
        <v>0</v>
      </c>
      <c r="W82" s="79">
        <v>0</v>
      </c>
      <c r="X82" s="79">
        <v>0</v>
      </c>
      <c r="Y82" s="79">
        <v>0.27300000000000002</v>
      </c>
      <c r="Z82" s="79">
        <v>0</v>
      </c>
      <c r="AA82" s="79">
        <v>0</v>
      </c>
      <c r="AB82" s="79">
        <v>0</v>
      </c>
      <c r="AC82" s="79">
        <v>0</v>
      </c>
      <c r="AD82" s="79">
        <v>0</v>
      </c>
      <c r="AE82" s="79">
        <v>0</v>
      </c>
      <c r="AF82" s="79">
        <v>0</v>
      </c>
      <c r="AG82" s="79">
        <v>0</v>
      </c>
      <c r="AH82" s="79">
        <v>0</v>
      </c>
      <c r="AI82" s="79">
        <v>0</v>
      </c>
      <c r="AJ82" s="79">
        <v>0</v>
      </c>
      <c r="AK82" s="79">
        <v>0</v>
      </c>
      <c r="AL82" s="79">
        <v>0</v>
      </c>
      <c r="AM82" s="79">
        <v>0</v>
      </c>
      <c r="AN82" s="79">
        <v>0</v>
      </c>
      <c r="AO82" s="79">
        <v>0</v>
      </c>
      <c r="AP82" s="79">
        <v>0</v>
      </c>
      <c r="AQ82" s="79">
        <v>0</v>
      </c>
      <c r="AR82" s="79">
        <v>0</v>
      </c>
      <c r="AS82" s="79">
        <v>0</v>
      </c>
      <c r="AT82" s="79">
        <v>0</v>
      </c>
      <c r="AU82" s="79">
        <v>0</v>
      </c>
      <c r="AV82" s="79">
        <v>0</v>
      </c>
      <c r="AW82" s="79">
        <v>0</v>
      </c>
      <c r="AX82" s="79">
        <v>0</v>
      </c>
      <c r="AY82" s="79">
        <v>0</v>
      </c>
      <c r="AZ82" s="79">
        <v>0</v>
      </c>
      <c r="BA82" s="79">
        <v>0</v>
      </c>
      <c r="BB82" s="79">
        <v>0</v>
      </c>
      <c r="BC82" s="79">
        <v>0</v>
      </c>
      <c r="BD82" s="79">
        <v>0</v>
      </c>
      <c r="BE82" s="79">
        <v>0</v>
      </c>
      <c r="BF82" s="79">
        <v>0</v>
      </c>
      <c r="BG82" s="79">
        <v>0</v>
      </c>
      <c r="BH82" s="79">
        <v>0</v>
      </c>
      <c r="BI82" s="79">
        <v>0</v>
      </c>
      <c r="BJ82" s="79">
        <v>0</v>
      </c>
      <c r="BK82" s="79">
        <v>0</v>
      </c>
      <c r="BL82" s="79">
        <v>0</v>
      </c>
      <c r="BM82" s="79">
        <v>0</v>
      </c>
      <c r="BN82" s="79">
        <v>0</v>
      </c>
      <c r="BO82" s="79">
        <v>0</v>
      </c>
      <c r="BP82" s="79">
        <v>0</v>
      </c>
      <c r="BQ82" s="79">
        <v>0</v>
      </c>
      <c r="BR82" s="79">
        <v>0</v>
      </c>
      <c r="BS82" s="79">
        <v>0</v>
      </c>
      <c r="BT82" s="79">
        <v>0</v>
      </c>
      <c r="BU82" s="79">
        <v>0</v>
      </c>
      <c r="BV82" s="79">
        <v>0</v>
      </c>
      <c r="BW82" s="79">
        <v>0</v>
      </c>
      <c r="BX82" s="79">
        <v>0</v>
      </c>
      <c r="BY82" s="79">
        <v>0</v>
      </c>
      <c r="BZ82" s="79">
        <v>0</v>
      </c>
      <c r="CA82" s="79">
        <v>0</v>
      </c>
      <c r="CB82" s="79">
        <v>0</v>
      </c>
      <c r="CC82" s="79">
        <f t="shared" si="175"/>
        <v>0</v>
      </c>
      <c r="CD82" s="79">
        <f t="shared" si="176"/>
        <v>0</v>
      </c>
      <c r="CE82" s="79">
        <f t="shared" si="177"/>
        <v>0</v>
      </c>
      <c r="CF82" s="79">
        <f t="shared" si="178"/>
        <v>0</v>
      </c>
      <c r="CG82" s="79">
        <f t="shared" si="179"/>
        <v>0</v>
      </c>
      <c r="CH82" s="79">
        <f t="shared" si="180"/>
        <v>0</v>
      </c>
      <c r="CI82" s="79">
        <f t="shared" si="181"/>
        <v>0</v>
      </c>
      <c r="CJ82" s="79">
        <f t="shared" si="182"/>
        <v>0</v>
      </c>
      <c r="CK82" s="79">
        <f t="shared" si="183"/>
        <v>0</v>
      </c>
      <c r="CL82" s="79">
        <f t="shared" si="184"/>
        <v>0</v>
      </c>
      <c r="CM82" s="79">
        <f t="shared" si="185"/>
        <v>0.27300000000000002</v>
      </c>
    </row>
    <row r="83" spans="1:91" ht="31.5">
      <c r="A83" s="73" t="s">
        <v>327</v>
      </c>
      <c r="B83" s="74" t="s">
        <v>336</v>
      </c>
      <c r="C83" s="109" t="s">
        <v>337</v>
      </c>
      <c r="D83" s="79">
        <v>0</v>
      </c>
      <c r="E83" s="79">
        <v>0</v>
      </c>
      <c r="F83" s="79">
        <v>0</v>
      </c>
      <c r="G83" s="79">
        <v>0</v>
      </c>
      <c r="H83" s="79">
        <v>0</v>
      </c>
      <c r="I83" s="79">
        <v>0</v>
      </c>
      <c r="J83" s="79">
        <v>0</v>
      </c>
      <c r="K83" s="79">
        <v>0</v>
      </c>
      <c r="L83" s="79">
        <v>0</v>
      </c>
      <c r="M83" s="79">
        <v>0</v>
      </c>
      <c r="N83" s="79">
        <v>0.8</v>
      </c>
      <c r="O83" s="79">
        <v>0</v>
      </c>
      <c r="P83" s="79">
        <v>0</v>
      </c>
      <c r="Q83" s="79">
        <v>0</v>
      </c>
      <c r="R83" s="79">
        <v>0</v>
      </c>
      <c r="S83" s="79">
        <v>0</v>
      </c>
      <c r="T83" s="79">
        <v>0</v>
      </c>
      <c r="U83" s="79">
        <v>0</v>
      </c>
      <c r="V83" s="79">
        <v>0</v>
      </c>
      <c r="W83" s="79">
        <v>0</v>
      </c>
      <c r="X83" s="79">
        <v>0</v>
      </c>
      <c r="Y83" s="79">
        <v>0</v>
      </c>
      <c r="Z83" s="79">
        <v>0</v>
      </c>
      <c r="AA83" s="79">
        <v>0</v>
      </c>
      <c r="AB83" s="79">
        <v>0</v>
      </c>
      <c r="AC83" s="79">
        <v>0</v>
      </c>
      <c r="AD83" s="79">
        <v>0</v>
      </c>
      <c r="AE83" s="79">
        <v>0</v>
      </c>
      <c r="AF83" s="79">
        <v>0</v>
      </c>
      <c r="AG83" s="79">
        <v>0</v>
      </c>
      <c r="AH83" s="79">
        <v>0</v>
      </c>
      <c r="AI83" s="79">
        <v>0</v>
      </c>
      <c r="AJ83" s="79">
        <v>0</v>
      </c>
      <c r="AK83" s="79">
        <v>0</v>
      </c>
      <c r="AL83" s="79">
        <v>0</v>
      </c>
      <c r="AM83" s="79">
        <v>0</v>
      </c>
      <c r="AN83" s="79">
        <v>0</v>
      </c>
      <c r="AO83" s="79">
        <v>0</v>
      </c>
      <c r="AP83" s="79">
        <v>0</v>
      </c>
      <c r="AQ83" s="79">
        <v>0</v>
      </c>
      <c r="AR83" s="79">
        <v>0</v>
      </c>
      <c r="AS83" s="79">
        <v>0</v>
      </c>
      <c r="AT83" s="79">
        <v>0</v>
      </c>
      <c r="AU83" s="79">
        <v>0</v>
      </c>
      <c r="AV83" s="79">
        <v>0</v>
      </c>
      <c r="AW83" s="79">
        <v>0</v>
      </c>
      <c r="AX83" s="79">
        <v>0</v>
      </c>
      <c r="AY83" s="79">
        <v>0</v>
      </c>
      <c r="AZ83" s="79">
        <v>0</v>
      </c>
      <c r="BA83" s="79">
        <v>0</v>
      </c>
      <c r="BB83" s="79">
        <v>0</v>
      </c>
      <c r="BC83" s="79">
        <v>0</v>
      </c>
      <c r="BD83" s="79">
        <v>0</v>
      </c>
      <c r="BE83" s="79">
        <v>0</v>
      </c>
      <c r="BF83" s="79">
        <v>0.8</v>
      </c>
      <c r="BG83" s="79">
        <v>0</v>
      </c>
      <c r="BH83" s="79">
        <v>0</v>
      </c>
      <c r="BI83" s="79">
        <v>0</v>
      </c>
      <c r="BJ83" s="79">
        <v>0</v>
      </c>
      <c r="BK83" s="79">
        <v>0</v>
      </c>
      <c r="BL83" s="79">
        <v>0</v>
      </c>
      <c r="BM83" s="79">
        <v>0</v>
      </c>
      <c r="BN83" s="79">
        <v>0</v>
      </c>
      <c r="BO83" s="79">
        <v>0</v>
      </c>
      <c r="BP83" s="79">
        <v>0</v>
      </c>
      <c r="BQ83" s="79">
        <v>0</v>
      </c>
      <c r="BR83" s="79">
        <v>0</v>
      </c>
      <c r="BS83" s="79">
        <v>0</v>
      </c>
      <c r="BT83" s="79">
        <v>0</v>
      </c>
      <c r="BU83" s="79">
        <v>0</v>
      </c>
      <c r="BV83" s="79">
        <v>0</v>
      </c>
      <c r="BW83" s="79">
        <v>0</v>
      </c>
      <c r="BX83" s="79">
        <v>0</v>
      </c>
      <c r="BY83" s="79">
        <v>0</v>
      </c>
      <c r="BZ83" s="79">
        <v>0</v>
      </c>
      <c r="CA83" s="79">
        <v>0</v>
      </c>
      <c r="CB83" s="79">
        <v>0</v>
      </c>
      <c r="CC83" s="79">
        <f t="shared" si="175"/>
        <v>0</v>
      </c>
      <c r="CD83" s="79">
        <f t="shared" si="176"/>
        <v>0</v>
      </c>
      <c r="CE83" s="79">
        <f t="shared" si="177"/>
        <v>0</v>
      </c>
      <c r="CF83" s="79">
        <f t="shared" si="178"/>
        <v>0</v>
      </c>
      <c r="CG83" s="79">
        <f t="shared" si="179"/>
        <v>0</v>
      </c>
      <c r="CH83" s="79">
        <f t="shared" si="180"/>
        <v>0</v>
      </c>
      <c r="CI83" s="79">
        <f t="shared" si="181"/>
        <v>0</v>
      </c>
      <c r="CJ83" s="79">
        <f t="shared" si="182"/>
        <v>0</v>
      </c>
      <c r="CK83" s="79">
        <f t="shared" si="183"/>
        <v>0</v>
      </c>
      <c r="CL83" s="79">
        <f t="shared" si="184"/>
        <v>0</v>
      </c>
      <c r="CM83" s="79">
        <f t="shared" si="185"/>
        <v>0.8</v>
      </c>
    </row>
    <row r="84" spans="1:91" ht="31.5">
      <c r="A84" s="73" t="s">
        <v>327</v>
      </c>
      <c r="B84" s="74" t="s">
        <v>338</v>
      </c>
      <c r="C84" s="109" t="s">
        <v>339</v>
      </c>
      <c r="D84" s="79">
        <v>0</v>
      </c>
      <c r="E84" s="79">
        <v>0</v>
      </c>
      <c r="F84" s="79">
        <v>0</v>
      </c>
      <c r="G84" s="79">
        <v>0</v>
      </c>
      <c r="H84" s="79">
        <v>0</v>
      </c>
      <c r="I84" s="79">
        <v>1</v>
      </c>
      <c r="J84" s="79">
        <v>0</v>
      </c>
      <c r="K84" s="79">
        <v>0</v>
      </c>
      <c r="L84" s="79">
        <v>0</v>
      </c>
      <c r="M84" s="79">
        <v>0</v>
      </c>
      <c r="N84" s="79">
        <v>0</v>
      </c>
      <c r="O84" s="79">
        <v>0</v>
      </c>
      <c r="P84" s="79">
        <v>0</v>
      </c>
      <c r="Q84" s="79">
        <v>0</v>
      </c>
      <c r="R84" s="79">
        <v>0</v>
      </c>
      <c r="S84" s="79">
        <v>0</v>
      </c>
      <c r="T84" s="79">
        <v>0</v>
      </c>
      <c r="U84" s="79">
        <v>0</v>
      </c>
      <c r="V84" s="79">
        <v>0</v>
      </c>
      <c r="W84" s="79">
        <v>0</v>
      </c>
      <c r="X84" s="79">
        <v>0</v>
      </c>
      <c r="Y84" s="79">
        <v>0</v>
      </c>
      <c r="Z84" s="79">
        <v>0</v>
      </c>
      <c r="AA84" s="79">
        <v>0</v>
      </c>
      <c r="AB84" s="79">
        <v>0</v>
      </c>
      <c r="AC84" s="79">
        <v>0</v>
      </c>
      <c r="AD84" s="79">
        <v>0</v>
      </c>
      <c r="AE84" s="79">
        <v>0</v>
      </c>
      <c r="AF84" s="79">
        <v>0</v>
      </c>
      <c r="AG84" s="79">
        <v>0</v>
      </c>
      <c r="AH84" s="79">
        <v>0</v>
      </c>
      <c r="AI84" s="79">
        <v>0</v>
      </c>
      <c r="AJ84" s="79">
        <v>0</v>
      </c>
      <c r="AK84" s="79">
        <v>0</v>
      </c>
      <c r="AL84" s="79">
        <v>0</v>
      </c>
      <c r="AM84" s="79">
        <v>0</v>
      </c>
      <c r="AN84" s="79">
        <v>0</v>
      </c>
      <c r="AO84" s="79">
        <v>0</v>
      </c>
      <c r="AP84" s="79">
        <v>0</v>
      </c>
      <c r="AQ84" s="79">
        <v>0</v>
      </c>
      <c r="AR84" s="79">
        <v>0</v>
      </c>
      <c r="AS84" s="79">
        <v>0</v>
      </c>
      <c r="AT84" s="79">
        <v>0</v>
      </c>
      <c r="AU84" s="79">
        <v>0</v>
      </c>
      <c r="AV84" s="79">
        <v>0</v>
      </c>
      <c r="AW84" s="79">
        <v>0</v>
      </c>
      <c r="AX84" s="79">
        <v>0</v>
      </c>
      <c r="AY84" s="79">
        <v>0</v>
      </c>
      <c r="AZ84" s="79">
        <v>0</v>
      </c>
      <c r="BA84" s="79">
        <v>0</v>
      </c>
      <c r="BB84" s="79">
        <v>0</v>
      </c>
      <c r="BC84" s="79">
        <v>0</v>
      </c>
      <c r="BD84" s="79">
        <v>0</v>
      </c>
      <c r="BE84" s="79">
        <v>0</v>
      </c>
      <c r="BF84" s="79">
        <v>0</v>
      </c>
      <c r="BG84" s="79">
        <v>0</v>
      </c>
      <c r="BH84" s="79">
        <v>0</v>
      </c>
      <c r="BI84" s="79">
        <v>0</v>
      </c>
      <c r="BJ84" s="79">
        <v>0</v>
      </c>
      <c r="BK84" s="79">
        <v>0</v>
      </c>
      <c r="BL84" s="79">
        <v>0</v>
      </c>
      <c r="BM84" s="79">
        <v>0</v>
      </c>
      <c r="BN84" s="79">
        <v>0</v>
      </c>
      <c r="BO84" s="79">
        <v>0</v>
      </c>
      <c r="BP84" s="79">
        <v>0</v>
      </c>
      <c r="BQ84" s="79">
        <v>0</v>
      </c>
      <c r="BR84" s="79">
        <v>0</v>
      </c>
      <c r="BS84" s="79">
        <v>0</v>
      </c>
      <c r="BT84" s="79">
        <v>0</v>
      </c>
      <c r="BU84" s="79">
        <v>0</v>
      </c>
      <c r="BV84" s="79">
        <v>0</v>
      </c>
      <c r="BW84" s="79">
        <v>0</v>
      </c>
      <c r="BX84" s="79">
        <v>0</v>
      </c>
      <c r="BY84" s="79">
        <v>0</v>
      </c>
      <c r="BZ84" s="79">
        <v>0</v>
      </c>
      <c r="CA84" s="79">
        <v>0</v>
      </c>
      <c r="CB84" s="79">
        <v>0</v>
      </c>
      <c r="CC84" s="79">
        <f t="shared" si="175"/>
        <v>0</v>
      </c>
      <c r="CD84" s="79">
        <f t="shared" si="176"/>
        <v>0</v>
      </c>
      <c r="CE84" s="79">
        <f t="shared" si="177"/>
        <v>0</v>
      </c>
      <c r="CF84" s="79">
        <f t="shared" si="178"/>
        <v>0</v>
      </c>
      <c r="CG84" s="79">
        <f t="shared" si="179"/>
        <v>0</v>
      </c>
      <c r="CH84" s="79">
        <f t="shared" si="180"/>
        <v>0</v>
      </c>
      <c r="CI84" s="79">
        <f t="shared" si="181"/>
        <v>0</v>
      </c>
      <c r="CJ84" s="79">
        <f t="shared" si="182"/>
        <v>0</v>
      </c>
      <c r="CK84" s="79">
        <f t="shared" si="183"/>
        <v>0</v>
      </c>
      <c r="CL84" s="79">
        <f t="shared" si="184"/>
        <v>0</v>
      </c>
      <c r="CM84" s="79">
        <f t="shared" si="185"/>
        <v>0</v>
      </c>
    </row>
    <row r="85" spans="1:91" ht="31.5">
      <c r="A85" s="73" t="s">
        <v>327</v>
      </c>
      <c r="B85" s="74" t="s">
        <v>340</v>
      </c>
      <c r="C85" s="109" t="s">
        <v>341</v>
      </c>
      <c r="D85" s="79">
        <v>0</v>
      </c>
      <c r="E85" s="79">
        <v>0</v>
      </c>
      <c r="F85" s="79">
        <v>0</v>
      </c>
      <c r="G85" s="79">
        <v>0</v>
      </c>
      <c r="H85" s="79">
        <v>0</v>
      </c>
      <c r="I85" s="79">
        <v>0</v>
      </c>
      <c r="J85" s="79">
        <v>0</v>
      </c>
      <c r="K85" s="79">
        <v>40.700000000000003</v>
      </c>
      <c r="L85" s="79">
        <v>0</v>
      </c>
      <c r="M85" s="79">
        <v>0</v>
      </c>
      <c r="N85" s="79">
        <v>0</v>
      </c>
      <c r="O85" s="79">
        <v>0</v>
      </c>
      <c r="P85" s="79">
        <v>0</v>
      </c>
      <c r="Q85" s="79">
        <v>0</v>
      </c>
      <c r="R85" s="79">
        <v>0</v>
      </c>
      <c r="S85" s="79">
        <v>0</v>
      </c>
      <c r="T85" s="79">
        <v>0</v>
      </c>
      <c r="U85" s="79">
        <v>0</v>
      </c>
      <c r="V85" s="79">
        <v>0</v>
      </c>
      <c r="W85" s="79">
        <v>0</v>
      </c>
      <c r="X85" s="79">
        <v>0</v>
      </c>
      <c r="Y85" s="79">
        <v>0</v>
      </c>
      <c r="Z85" s="79">
        <v>0</v>
      </c>
      <c r="AA85" s="79">
        <v>0</v>
      </c>
      <c r="AB85" s="79">
        <v>0</v>
      </c>
      <c r="AC85" s="79">
        <v>0</v>
      </c>
      <c r="AD85" s="79">
        <v>0</v>
      </c>
      <c r="AE85" s="79">
        <v>0</v>
      </c>
      <c r="AF85" s="79">
        <v>0</v>
      </c>
      <c r="AG85" s="79">
        <v>0</v>
      </c>
      <c r="AH85" s="79">
        <v>0</v>
      </c>
      <c r="AI85" s="79">
        <v>0</v>
      </c>
      <c r="AJ85" s="79">
        <v>0</v>
      </c>
      <c r="AK85" s="79">
        <v>0</v>
      </c>
      <c r="AL85" s="79">
        <v>0</v>
      </c>
      <c r="AM85" s="79">
        <v>0</v>
      </c>
      <c r="AN85" s="79">
        <v>0</v>
      </c>
      <c r="AO85" s="79">
        <v>0</v>
      </c>
      <c r="AP85" s="79">
        <v>0</v>
      </c>
      <c r="AQ85" s="79">
        <v>0</v>
      </c>
      <c r="AR85" s="79">
        <v>0</v>
      </c>
      <c r="AS85" s="79">
        <v>0</v>
      </c>
      <c r="AT85" s="79">
        <v>0</v>
      </c>
      <c r="AU85" s="79">
        <v>0</v>
      </c>
      <c r="AV85" s="79">
        <v>0</v>
      </c>
      <c r="AW85" s="79">
        <v>0</v>
      </c>
      <c r="AX85" s="79">
        <v>0</v>
      </c>
      <c r="AY85" s="79">
        <v>0</v>
      </c>
      <c r="AZ85" s="79">
        <v>0</v>
      </c>
      <c r="BA85" s="79">
        <v>0</v>
      </c>
      <c r="BB85" s="79">
        <v>0</v>
      </c>
      <c r="BC85" s="79">
        <v>0</v>
      </c>
      <c r="BD85" s="79">
        <v>0</v>
      </c>
      <c r="BE85" s="79">
        <v>0</v>
      </c>
      <c r="BF85" s="79">
        <v>0</v>
      </c>
      <c r="BG85" s="79">
        <v>0</v>
      </c>
      <c r="BH85" s="79">
        <v>0</v>
      </c>
      <c r="BI85" s="79">
        <v>0</v>
      </c>
      <c r="BJ85" s="79">
        <v>0</v>
      </c>
      <c r="BK85" s="79">
        <v>0</v>
      </c>
      <c r="BL85" s="79">
        <v>0</v>
      </c>
      <c r="BM85" s="79">
        <v>0</v>
      </c>
      <c r="BN85" s="79">
        <v>0</v>
      </c>
      <c r="BO85" s="79">
        <v>0</v>
      </c>
      <c r="BP85" s="79">
        <v>0</v>
      </c>
      <c r="BQ85" s="79">
        <v>0</v>
      </c>
      <c r="BR85" s="79">
        <v>0</v>
      </c>
      <c r="BS85" s="79">
        <v>0</v>
      </c>
      <c r="BT85" s="79">
        <v>0</v>
      </c>
      <c r="BU85" s="79">
        <v>0</v>
      </c>
      <c r="BV85" s="79">
        <v>0</v>
      </c>
      <c r="BW85" s="79">
        <v>0</v>
      </c>
      <c r="BX85" s="79">
        <v>0</v>
      </c>
      <c r="BY85" s="79">
        <v>0</v>
      </c>
      <c r="BZ85" s="79">
        <v>0</v>
      </c>
      <c r="CA85" s="79">
        <v>0</v>
      </c>
      <c r="CB85" s="79">
        <v>0</v>
      </c>
      <c r="CC85" s="79">
        <f t="shared" si="175"/>
        <v>0</v>
      </c>
      <c r="CD85" s="79">
        <f t="shared" si="176"/>
        <v>0</v>
      </c>
      <c r="CE85" s="79">
        <f t="shared" si="177"/>
        <v>0</v>
      </c>
      <c r="CF85" s="79">
        <f t="shared" si="178"/>
        <v>0</v>
      </c>
      <c r="CG85" s="79">
        <f t="shared" si="179"/>
        <v>0</v>
      </c>
      <c r="CH85" s="79">
        <f t="shared" si="180"/>
        <v>0</v>
      </c>
      <c r="CI85" s="79">
        <f t="shared" si="181"/>
        <v>0</v>
      </c>
      <c r="CJ85" s="79">
        <f t="shared" si="182"/>
        <v>0</v>
      </c>
      <c r="CK85" s="79">
        <f t="shared" si="183"/>
        <v>0</v>
      </c>
      <c r="CL85" s="79">
        <f t="shared" si="184"/>
        <v>0</v>
      </c>
      <c r="CM85" s="79">
        <f t="shared" si="185"/>
        <v>0</v>
      </c>
    </row>
    <row r="86" spans="1:91">
      <c r="A86" s="73" t="s">
        <v>327</v>
      </c>
      <c r="B86" s="74" t="s">
        <v>343</v>
      </c>
      <c r="C86" s="96" t="s">
        <v>344</v>
      </c>
      <c r="D86" s="79">
        <v>0</v>
      </c>
      <c r="E86" s="79">
        <v>0</v>
      </c>
      <c r="F86" s="79">
        <v>0</v>
      </c>
      <c r="G86" s="79">
        <v>0</v>
      </c>
      <c r="H86" s="79">
        <v>0</v>
      </c>
      <c r="I86" s="79">
        <v>0</v>
      </c>
      <c r="J86" s="79">
        <v>0</v>
      </c>
      <c r="K86" s="79">
        <v>3.95</v>
      </c>
      <c r="L86" s="79">
        <v>0</v>
      </c>
      <c r="M86" s="79">
        <v>0</v>
      </c>
      <c r="N86" s="79">
        <v>0</v>
      </c>
      <c r="O86" s="79">
        <v>0</v>
      </c>
      <c r="P86" s="79">
        <v>0</v>
      </c>
      <c r="Q86" s="79">
        <v>0</v>
      </c>
      <c r="R86" s="79">
        <v>0</v>
      </c>
      <c r="S86" s="79">
        <v>0</v>
      </c>
      <c r="T86" s="79">
        <v>0</v>
      </c>
      <c r="U86" s="79">
        <v>0</v>
      </c>
      <c r="V86" s="79">
        <v>0</v>
      </c>
      <c r="W86" s="79">
        <v>0</v>
      </c>
      <c r="X86" s="79">
        <v>0</v>
      </c>
      <c r="Y86" s="79">
        <v>0</v>
      </c>
      <c r="Z86" s="79">
        <v>0</v>
      </c>
      <c r="AA86" s="79">
        <v>0</v>
      </c>
      <c r="AB86" s="79">
        <v>0</v>
      </c>
      <c r="AC86" s="79">
        <v>0</v>
      </c>
      <c r="AD86" s="79">
        <v>0</v>
      </c>
      <c r="AE86" s="79">
        <v>0</v>
      </c>
      <c r="AF86" s="79">
        <v>0</v>
      </c>
      <c r="AG86" s="79">
        <v>0</v>
      </c>
      <c r="AH86" s="79">
        <v>0</v>
      </c>
      <c r="AI86" s="79">
        <v>0</v>
      </c>
      <c r="AJ86" s="79">
        <v>0</v>
      </c>
      <c r="AK86" s="79">
        <v>0</v>
      </c>
      <c r="AL86" s="79">
        <v>0</v>
      </c>
      <c r="AM86" s="79">
        <v>0</v>
      </c>
      <c r="AN86" s="79">
        <v>0</v>
      </c>
      <c r="AO86" s="79">
        <v>0</v>
      </c>
      <c r="AP86" s="79">
        <v>0</v>
      </c>
      <c r="AQ86" s="79">
        <v>0</v>
      </c>
      <c r="AR86" s="79">
        <v>0</v>
      </c>
      <c r="AS86" s="79">
        <v>0</v>
      </c>
      <c r="AT86" s="79">
        <v>0</v>
      </c>
      <c r="AU86" s="79">
        <v>0</v>
      </c>
      <c r="AV86" s="79">
        <v>0</v>
      </c>
      <c r="AW86" s="79">
        <v>0</v>
      </c>
      <c r="AX86" s="79">
        <v>0</v>
      </c>
      <c r="AY86" s="79">
        <v>0</v>
      </c>
      <c r="AZ86" s="79">
        <v>0</v>
      </c>
      <c r="BA86" s="79">
        <v>0</v>
      </c>
      <c r="BB86" s="79">
        <v>0</v>
      </c>
      <c r="BC86" s="79">
        <v>0</v>
      </c>
      <c r="BD86" s="79">
        <v>0</v>
      </c>
      <c r="BE86" s="79">
        <v>0</v>
      </c>
      <c r="BF86" s="79">
        <v>0</v>
      </c>
      <c r="BG86" s="79">
        <v>0</v>
      </c>
      <c r="BH86" s="79">
        <v>0</v>
      </c>
      <c r="BI86" s="79">
        <v>0</v>
      </c>
      <c r="BJ86" s="79">
        <v>0</v>
      </c>
      <c r="BK86" s="79">
        <v>0</v>
      </c>
      <c r="BL86" s="79">
        <v>0</v>
      </c>
      <c r="BM86" s="79">
        <v>0</v>
      </c>
      <c r="BN86" s="79">
        <v>0</v>
      </c>
      <c r="BO86" s="79">
        <v>0</v>
      </c>
      <c r="BP86" s="79">
        <v>0</v>
      </c>
      <c r="BQ86" s="79">
        <v>0</v>
      </c>
      <c r="BR86" s="79">
        <v>0</v>
      </c>
      <c r="BS86" s="79">
        <v>0</v>
      </c>
      <c r="BT86" s="79">
        <v>0</v>
      </c>
      <c r="BU86" s="79">
        <v>0</v>
      </c>
      <c r="BV86" s="79">
        <v>0</v>
      </c>
      <c r="BW86" s="79">
        <v>0</v>
      </c>
      <c r="BX86" s="79">
        <v>0</v>
      </c>
      <c r="BY86" s="79">
        <v>0</v>
      </c>
      <c r="BZ86" s="79">
        <v>0</v>
      </c>
      <c r="CA86" s="79">
        <v>0</v>
      </c>
      <c r="CB86" s="79">
        <v>0</v>
      </c>
      <c r="CC86" s="79">
        <f t="shared" si="175"/>
        <v>0</v>
      </c>
      <c r="CD86" s="79">
        <f t="shared" si="176"/>
        <v>0</v>
      </c>
      <c r="CE86" s="79">
        <f t="shared" si="177"/>
        <v>0</v>
      </c>
      <c r="CF86" s="79">
        <f t="shared" si="178"/>
        <v>0</v>
      </c>
      <c r="CG86" s="79">
        <f t="shared" si="179"/>
        <v>0</v>
      </c>
      <c r="CH86" s="79">
        <f t="shared" si="180"/>
        <v>0</v>
      </c>
      <c r="CI86" s="79">
        <f t="shared" si="181"/>
        <v>0</v>
      </c>
      <c r="CJ86" s="79">
        <f t="shared" si="182"/>
        <v>0</v>
      </c>
      <c r="CK86" s="79">
        <f t="shared" si="183"/>
        <v>0</v>
      </c>
      <c r="CL86" s="79">
        <f t="shared" si="184"/>
        <v>0</v>
      </c>
      <c r="CM86" s="79">
        <f t="shared" si="185"/>
        <v>0</v>
      </c>
    </row>
    <row r="87" spans="1:91">
      <c r="A87" s="73" t="s">
        <v>327</v>
      </c>
      <c r="B87" s="74" t="s">
        <v>345</v>
      </c>
      <c r="C87" s="109" t="s">
        <v>346</v>
      </c>
      <c r="D87" s="79">
        <v>0</v>
      </c>
      <c r="E87" s="79">
        <v>0</v>
      </c>
      <c r="F87" s="79">
        <v>0</v>
      </c>
      <c r="G87" s="79">
        <v>0</v>
      </c>
      <c r="H87" s="79">
        <v>0</v>
      </c>
      <c r="I87" s="79">
        <v>0</v>
      </c>
      <c r="J87" s="79">
        <v>0</v>
      </c>
      <c r="K87" s="79">
        <v>35</v>
      </c>
      <c r="L87" s="79">
        <v>0</v>
      </c>
      <c r="M87" s="79">
        <v>0</v>
      </c>
      <c r="N87" s="79">
        <v>0</v>
      </c>
      <c r="O87" s="79">
        <v>0</v>
      </c>
      <c r="P87" s="79">
        <v>0</v>
      </c>
      <c r="Q87" s="79">
        <v>0</v>
      </c>
      <c r="R87" s="79">
        <v>0</v>
      </c>
      <c r="S87" s="79">
        <v>0</v>
      </c>
      <c r="T87" s="79">
        <v>0</v>
      </c>
      <c r="U87" s="79">
        <v>0</v>
      </c>
      <c r="V87" s="79">
        <v>0</v>
      </c>
      <c r="W87" s="79">
        <v>0</v>
      </c>
      <c r="X87" s="79">
        <v>0</v>
      </c>
      <c r="Y87" s="79">
        <v>0</v>
      </c>
      <c r="Z87" s="79">
        <v>0</v>
      </c>
      <c r="AA87" s="79">
        <v>0</v>
      </c>
      <c r="AB87" s="79">
        <v>0</v>
      </c>
      <c r="AC87" s="79">
        <v>0</v>
      </c>
      <c r="AD87" s="79">
        <v>0</v>
      </c>
      <c r="AE87" s="79">
        <v>0</v>
      </c>
      <c r="AF87" s="79">
        <v>0</v>
      </c>
      <c r="AG87" s="79">
        <v>0</v>
      </c>
      <c r="AH87" s="79">
        <v>0</v>
      </c>
      <c r="AI87" s="79">
        <v>0</v>
      </c>
      <c r="AJ87" s="79">
        <v>0</v>
      </c>
      <c r="AK87" s="79">
        <v>0</v>
      </c>
      <c r="AL87" s="79">
        <v>0</v>
      </c>
      <c r="AM87" s="79">
        <v>0</v>
      </c>
      <c r="AN87" s="79">
        <v>0</v>
      </c>
      <c r="AO87" s="79">
        <v>0</v>
      </c>
      <c r="AP87" s="79">
        <v>0</v>
      </c>
      <c r="AQ87" s="79">
        <v>0</v>
      </c>
      <c r="AR87" s="79">
        <v>0</v>
      </c>
      <c r="AS87" s="79">
        <v>0</v>
      </c>
      <c r="AT87" s="79">
        <v>0</v>
      </c>
      <c r="AU87" s="79">
        <v>0</v>
      </c>
      <c r="AV87" s="79">
        <v>0</v>
      </c>
      <c r="AW87" s="79">
        <v>0</v>
      </c>
      <c r="AX87" s="79">
        <v>0</v>
      </c>
      <c r="AY87" s="79">
        <v>0</v>
      </c>
      <c r="AZ87" s="79">
        <v>0</v>
      </c>
      <c r="BA87" s="79">
        <v>0</v>
      </c>
      <c r="BB87" s="79">
        <v>0</v>
      </c>
      <c r="BC87" s="79">
        <v>0</v>
      </c>
      <c r="BD87" s="79">
        <v>0</v>
      </c>
      <c r="BE87" s="79">
        <v>0</v>
      </c>
      <c r="BF87" s="79">
        <v>0</v>
      </c>
      <c r="BG87" s="79">
        <v>0</v>
      </c>
      <c r="BH87" s="79">
        <v>0</v>
      </c>
      <c r="BI87" s="79">
        <v>0</v>
      </c>
      <c r="BJ87" s="79">
        <v>0</v>
      </c>
      <c r="BK87" s="79">
        <v>0</v>
      </c>
      <c r="BL87" s="79">
        <v>0</v>
      </c>
      <c r="BM87" s="79">
        <v>0</v>
      </c>
      <c r="BN87" s="79">
        <v>0</v>
      </c>
      <c r="BO87" s="79">
        <v>0</v>
      </c>
      <c r="BP87" s="79">
        <v>0</v>
      </c>
      <c r="BQ87" s="79">
        <v>0</v>
      </c>
      <c r="BR87" s="79">
        <v>0</v>
      </c>
      <c r="BS87" s="79">
        <v>0</v>
      </c>
      <c r="BT87" s="79">
        <v>0</v>
      </c>
      <c r="BU87" s="79">
        <v>0</v>
      </c>
      <c r="BV87" s="79">
        <v>0</v>
      </c>
      <c r="BW87" s="79">
        <v>0</v>
      </c>
      <c r="BX87" s="79">
        <v>0</v>
      </c>
      <c r="BY87" s="79">
        <v>0</v>
      </c>
      <c r="BZ87" s="79">
        <v>0</v>
      </c>
      <c r="CA87" s="79">
        <v>0</v>
      </c>
      <c r="CB87" s="79">
        <v>0</v>
      </c>
      <c r="CC87" s="79">
        <f t="shared" si="175"/>
        <v>0</v>
      </c>
      <c r="CD87" s="79">
        <f t="shared" si="176"/>
        <v>0</v>
      </c>
      <c r="CE87" s="79">
        <f t="shared" si="177"/>
        <v>0</v>
      </c>
      <c r="CF87" s="79">
        <f t="shared" si="178"/>
        <v>0</v>
      </c>
      <c r="CG87" s="79">
        <f t="shared" si="179"/>
        <v>0</v>
      </c>
      <c r="CH87" s="79">
        <f t="shared" si="180"/>
        <v>0</v>
      </c>
      <c r="CI87" s="79">
        <f t="shared" si="181"/>
        <v>0</v>
      </c>
      <c r="CJ87" s="79">
        <f t="shared" si="182"/>
        <v>0</v>
      </c>
      <c r="CK87" s="79">
        <f t="shared" si="183"/>
        <v>0</v>
      </c>
      <c r="CL87" s="79">
        <f t="shared" si="184"/>
        <v>0</v>
      </c>
      <c r="CM87" s="79">
        <f t="shared" si="185"/>
        <v>0</v>
      </c>
    </row>
    <row r="88" spans="1:91" ht="31.5">
      <c r="A88" s="73" t="s">
        <v>327</v>
      </c>
      <c r="B88" s="95" t="s">
        <v>347</v>
      </c>
      <c r="C88" s="101" t="s">
        <v>348</v>
      </c>
      <c r="D88" s="79">
        <v>0</v>
      </c>
      <c r="E88" s="79">
        <v>0</v>
      </c>
      <c r="F88" s="79">
        <v>0</v>
      </c>
      <c r="G88" s="79">
        <v>0</v>
      </c>
      <c r="H88" s="79">
        <v>0</v>
      </c>
      <c r="I88" s="79">
        <v>0</v>
      </c>
      <c r="J88" s="79">
        <v>0.502</v>
      </c>
      <c r="K88" s="79">
        <v>0</v>
      </c>
      <c r="L88" s="79">
        <v>0</v>
      </c>
      <c r="M88" s="79">
        <v>0</v>
      </c>
      <c r="N88" s="79">
        <v>0</v>
      </c>
      <c r="O88" s="79">
        <v>0</v>
      </c>
      <c r="P88" s="79">
        <v>0</v>
      </c>
      <c r="Q88" s="79">
        <v>0</v>
      </c>
      <c r="R88" s="79">
        <v>0</v>
      </c>
      <c r="S88" s="79">
        <v>0</v>
      </c>
      <c r="T88" s="79">
        <v>0</v>
      </c>
      <c r="U88" s="79">
        <v>0.502</v>
      </c>
      <c r="V88" s="79">
        <v>0</v>
      </c>
      <c r="W88" s="79">
        <v>0</v>
      </c>
      <c r="X88" s="79">
        <v>0</v>
      </c>
      <c r="Y88" s="79">
        <v>0</v>
      </c>
      <c r="Z88" s="79">
        <v>0</v>
      </c>
      <c r="AA88" s="79">
        <v>0</v>
      </c>
      <c r="AB88" s="79">
        <v>0</v>
      </c>
      <c r="AC88" s="79">
        <v>0</v>
      </c>
      <c r="AD88" s="79">
        <v>0</v>
      </c>
      <c r="AE88" s="79">
        <v>0</v>
      </c>
      <c r="AF88" s="79">
        <v>0</v>
      </c>
      <c r="AG88" s="79">
        <v>0</v>
      </c>
      <c r="AH88" s="79">
        <v>0</v>
      </c>
      <c r="AI88" s="79">
        <v>0</v>
      </c>
      <c r="AJ88" s="79">
        <v>0</v>
      </c>
      <c r="AK88" s="79">
        <v>0</v>
      </c>
      <c r="AL88" s="79">
        <v>0</v>
      </c>
      <c r="AM88" s="79">
        <v>0</v>
      </c>
      <c r="AN88" s="79">
        <v>0</v>
      </c>
      <c r="AO88" s="79">
        <v>0</v>
      </c>
      <c r="AP88" s="79">
        <v>0</v>
      </c>
      <c r="AQ88" s="79">
        <v>0</v>
      </c>
      <c r="AR88" s="79">
        <v>0</v>
      </c>
      <c r="AS88" s="79">
        <v>0</v>
      </c>
      <c r="AT88" s="79">
        <v>0</v>
      </c>
      <c r="AU88" s="79">
        <v>0</v>
      </c>
      <c r="AV88" s="79">
        <v>0</v>
      </c>
      <c r="AW88" s="79">
        <v>0</v>
      </c>
      <c r="AX88" s="79">
        <v>0</v>
      </c>
      <c r="AY88" s="79">
        <v>0</v>
      </c>
      <c r="AZ88" s="79">
        <v>0</v>
      </c>
      <c r="BA88" s="79">
        <v>0</v>
      </c>
      <c r="BB88" s="79">
        <v>0</v>
      </c>
      <c r="BC88" s="79">
        <v>0</v>
      </c>
      <c r="BD88" s="79">
        <v>0</v>
      </c>
      <c r="BE88" s="79">
        <v>0</v>
      </c>
      <c r="BF88" s="79">
        <v>0</v>
      </c>
      <c r="BG88" s="79">
        <v>0</v>
      </c>
      <c r="BH88" s="79">
        <v>0</v>
      </c>
      <c r="BI88" s="79">
        <v>0</v>
      </c>
      <c r="BJ88" s="79">
        <v>0</v>
      </c>
      <c r="BK88" s="79">
        <v>0</v>
      </c>
      <c r="BL88" s="79">
        <v>0</v>
      </c>
      <c r="BM88" s="79">
        <v>0</v>
      </c>
      <c r="BN88" s="79">
        <v>0</v>
      </c>
      <c r="BO88" s="79">
        <v>0</v>
      </c>
      <c r="BP88" s="79">
        <v>0</v>
      </c>
      <c r="BQ88" s="79">
        <v>0</v>
      </c>
      <c r="BR88" s="79">
        <v>0</v>
      </c>
      <c r="BS88" s="79">
        <v>0</v>
      </c>
      <c r="BT88" s="79">
        <v>0</v>
      </c>
      <c r="BU88" s="79">
        <v>0</v>
      </c>
      <c r="BV88" s="79">
        <v>0</v>
      </c>
      <c r="BW88" s="79">
        <v>0</v>
      </c>
      <c r="BX88" s="79">
        <v>0</v>
      </c>
      <c r="BY88" s="79">
        <v>0</v>
      </c>
      <c r="BZ88" s="79">
        <v>0</v>
      </c>
      <c r="CA88" s="79">
        <v>0</v>
      </c>
      <c r="CB88" s="79">
        <v>0</v>
      </c>
      <c r="CC88" s="79">
        <f t="shared" si="175"/>
        <v>0</v>
      </c>
      <c r="CD88" s="79">
        <f t="shared" si="176"/>
        <v>0</v>
      </c>
      <c r="CE88" s="79">
        <f t="shared" si="177"/>
        <v>0</v>
      </c>
      <c r="CF88" s="79">
        <f t="shared" si="178"/>
        <v>0</v>
      </c>
      <c r="CG88" s="79">
        <f t="shared" si="179"/>
        <v>0</v>
      </c>
      <c r="CH88" s="79">
        <f t="shared" si="180"/>
        <v>0</v>
      </c>
      <c r="CI88" s="79">
        <f t="shared" si="181"/>
        <v>0.502</v>
      </c>
      <c r="CJ88" s="79">
        <f t="shared" si="182"/>
        <v>0</v>
      </c>
      <c r="CK88" s="79">
        <f t="shared" si="183"/>
        <v>0</v>
      </c>
      <c r="CL88" s="79">
        <f t="shared" si="184"/>
        <v>0</v>
      </c>
      <c r="CM88" s="79">
        <f t="shared" si="185"/>
        <v>0</v>
      </c>
    </row>
    <row r="89" spans="1:91" ht="31.5">
      <c r="A89" s="73" t="s">
        <v>327</v>
      </c>
      <c r="B89" s="95" t="s">
        <v>350</v>
      </c>
      <c r="C89" s="101" t="s">
        <v>351</v>
      </c>
      <c r="D89" s="79">
        <v>0</v>
      </c>
      <c r="E89" s="79">
        <v>0</v>
      </c>
      <c r="F89" s="79">
        <v>0</v>
      </c>
      <c r="G89" s="79">
        <v>0</v>
      </c>
      <c r="H89" s="79">
        <v>0</v>
      </c>
      <c r="I89" s="79">
        <v>1</v>
      </c>
      <c r="J89" s="79">
        <v>0</v>
      </c>
      <c r="K89" s="79">
        <v>0</v>
      </c>
      <c r="L89" s="79">
        <v>0</v>
      </c>
      <c r="M89" s="79">
        <v>0</v>
      </c>
      <c r="N89" s="79">
        <v>0</v>
      </c>
      <c r="O89" s="79">
        <v>0</v>
      </c>
      <c r="P89" s="79">
        <v>0</v>
      </c>
      <c r="Q89" s="79">
        <v>0</v>
      </c>
      <c r="R89" s="79">
        <v>0</v>
      </c>
      <c r="S89" s="79">
        <v>0</v>
      </c>
      <c r="T89" s="79">
        <v>1</v>
      </c>
      <c r="U89" s="79">
        <v>0</v>
      </c>
      <c r="V89" s="79">
        <v>0</v>
      </c>
      <c r="W89" s="79">
        <v>0</v>
      </c>
      <c r="X89" s="79">
        <v>0</v>
      </c>
      <c r="Y89" s="79">
        <v>0</v>
      </c>
      <c r="Z89" s="79">
        <v>0</v>
      </c>
      <c r="AA89" s="79">
        <v>0</v>
      </c>
      <c r="AB89" s="79">
        <v>0</v>
      </c>
      <c r="AC89" s="79">
        <v>0</v>
      </c>
      <c r="AD89" s="79">
        <v>0</v>
      </c>
      <c r="AE89" s="79">
        <v>0</v>
      </c>
      <c r="AF89" s="79">
        <v>0</v>
      </c>
      <c r="AG89" s="79">
        <v>0</v>
      </c>
      <c r="AH89" s="79">
        <v>0</v>
      </c>
      <c r="AI89" s="79">
        <v>0</v>
      </c>
      <c r="AJ89" s="79">
        <v>0</v>
      </c>
      <c r="AK89" s="79">
        <v>0</v>
      </c>
      <c r="AL89" s="79">
        <v>0</v>
      </c>
      <c r="AM89" s="79">
        <v>0</v>
      </c>
      <c r="AN89" s="79">
        <v>0</v>
      </c>
      <c r="AO89" s="79">
        <v>0</v>
      </c>
      <c r="AP89" s="79">
        <v>0</v>
      </c>
      <c r="AQ89" s="79">
        <v>0</v>
      </c>
      <c r="AR89" s="79">
        <v>0</v>
      </c>
      <c r="AS89" s="79">
        <v>0</v>
      </c>
      <c r="AT89" s="79">
        <v>0</v>
      </c>
      <c r="AU89" s="79">
        <v>0</v>
      </c>
      <c r="AV89" s="79">
        <v>0</v>
      </c>
      <c r="AW89" s="79">
        <v>0</v>
      </c>
      <c r="AX89" s="79">
        <v>0</v>
      </c>
      <c r="AY89" s="79">
        <v>0</v>
      </c>
      <c r="AZ89" s="79">
        <v>0</v>
      </c>
      <c r="BA89" s="79">
        <v>0</v>
      </c>
      <c r="BB89" s="79">
        <v>0</v>
      </c>
      <c r="BC89" s="79">
        <v>0</v>
      </c>
      <c r="BD89" s="79">
        <v>0</v>
      </c>
      <c r="BE89" s="79">
        <v>0</v>
      </c>
      <c r="BF89" s="79">
        <v>0</v>
      </c>
      <c r="BG89" s="79">
        <v>0</v>
      </c>
      <c r="BH89" s="79">
        <v>0</v>
      </c>
      <c r="BI89" s="79">
        <v>0</v>
      </c>
      <c r="BJ89" s="79">
        <v>0</v>
      </c>
      <c r="BK89" s="79">
        <v>0</v>
      </c>
      <c r="BL89" s="79">
        <v>0</v>
      </c>
      <c r="BM89" s="79">
        <v>0</v>
      </c>
      <c r="BN89" s="79">
        <v>0</v>
      </c>
      <c r="BO89" s="79">
        <v>0</v>
      </c>
      <c r="BP89" s="79">
        <v>0</v>
      </c>
      <c r="BQ89" s="79">
        <v>0</v>
      </c>
      <c r="BR89" s="79">
        <v>0</v>
      </c>
      <c r="BS89" s="79">
        <v>0</v>
      </c>
      <c r="BT89" s="79">
        <v>0</v>
      </c>
      <c r="BU89" s="79">
        <v>0</v>
      </c>
      <c r="BV89" s="79">
        <v>0</v>
      </c>
      <c r="BW89" s="79">
        <v>0</v>
      </c>
      <c r="BX89" s="79">
        <v>0</v>
      </c>
      <c r="BY89" s="79">
        <v>0</v>
      </c>
      <c r="BZ89" s="79">
        <v>0</v>
      </c>
      <c r="CA89" s="79">
        <v>0</v>
      </c>
      <c r="CB89" s="79">
        <v>0</v>
      </c>
      <c r="CC89" s="79">
        <f t="shared" si="175"/>
        <v>0</v>
      </c>
      <c r="CD89" s="79">
        <f t="shared" si="176"/>
        <v>0</v>
      </c>
      <c r="CE89" s="79">
        <f t="shared" si="177"/>
        <v>0</v>
      </c>
      <c r="CF89" s="79">
        <f t="shared" si="178"/>
        <v>0</v>
      </c>
      <c r="CG89" s="79">
        <f t="shared" si="179"/>
        <v>0</v>
      </c>
      <c r="CH89" s="79">
        <f t="shared" si="180"/>
        <v>1</v>
      </c>
      <c r="CI89" s="79">
        <f t="shared" si="181"/>
        <v>0</v>
      </c>
      <c r="CJ89" s="79">
        <f t="shared" si="182"/>
        <v>0</v>
      </c>
      <c r="CK89" s="79">
        <f t="shared" si="183"/>
        <v>0</v>
      </c>
      <c r="CL89" s="79">
        <f t="shared" si="184"/>
        <v>0</v>
      </c>
      <c r="CM89" s="79">
        <f t="shared" si="185"/>
        <v>0</v>
      </c>
    </row>
    <row r="90" spans="1:91" ht="31.5">
      <c r="A90" s="73" t="s">
        <v>327</v>
      </c>
      <c r="B90" s="95" t="s">
        <v>352</v>
      </c>
      <c r="C90" s="101" t="s">
        <v>353</v>
      </c>
      <c r="D90" s="79">
        <v>0</v>
      </c>
      <c r="E90" s="79">
        <v>0</v>
      </c>
      <c r="F90" s="79">
        <v>0</v>
      </c>
      <c r="G90" s="79">
        <v>0</v>
      </c>
      <c r="H90" s="79">
        <v>0</v>
      </c>
      <c r="I90" s="79">
        <v>4</v>
      </c>
      <c r="J90" s="79">
        <v>0</v>
      </c>
      <c r="K90" s="79">
        <v>0</v>
      </c>
      <c r="L90" s="79">
        <v>0</v>
      </c>
      <c r="M90" s="79">
        <v>0</v>
      </c>
      <c r="N90" s="79">
        <v>0</v>
      </c>
      <c r="O90" s="79">
        <v>0</v>
      </c>
      <c r="P90" s="79">
        <v>0</v>
      </c>
      <c r="Q90" s="79">
        <v>0</v>
      </c>
      <c r="R90" s="79">
        <v>0</v>
      </c>
      <c r="S90" s="79">
        <v>0</v>
      </c>
      <c r="T90" s="79">
        <v>0</v>
      </c>
      <c r="U90" s="79">
        <v>0</v>
      </c>
      <c r="V90" s="79">
        <v>0</v>
      </c>
      <c r="W90" s="79">
        <v>0</v>
      </c>
      <c r="X90" s="79">
        <v>0</v>
      </c>
      <c r="Y90" s="79">
        <v>0</v>
      </c>
      <c r="Z90" s="79">
        <v>0</v>
      </c>
      <c r="AA90" s="79">
        <v>0</v>
      </c>
      <c r="AB90" s="79">
        <v>0</v>
      </c>
      <c r="AC90" s="79">
        <v>0</v>
      </c>
      <c r="AD90" s="79">
        <v>0</v>
      </c>
      <c r="AE90" s="79">
        <v>0</v>
      </c>
      <c r="AF90" s="79">
        <v>0</v>
      </c>
      <c r="AG90" s="79">
        <v>0</v>
      </c>
      <c r="AH90" s="79">
        <v>0</v>
      </c>
      <c r="AI90" s="79">
        <v>0</v>
      </c>
      <c r="AJ90" s="79">
        <v>0</v>
      </c>
      <c r="AK90" s="79">
        <v>0</v>
      </c>
      <c r="AL90" s="79">
        <v>0</v>
      </c>
      <c r="AM90" s="79">
        <v>0</v>
      </c>
      <c r="AN90" s="79">
        <v>0</v>
      </c>
      <c r="AO90" s="79">
        <v>0</v>
      </c>
      <c r="AP90" s="79">
        <v>4</v>
      </c>
      <c r="AQ90" s="79">
        <v>0</v>
      </c>
      <c r="AR90" s="79">
        <v>0</v>
      </c>
      <c r="AS90" s="79">
        <v>0</v>
      </c>
      <c r="AT90" s="79">
        <v>0</v>
      </c>
      <c r="AU90" s="79">
        <v>0</v>
      </c>
      <c r="AV90" s="79">
        <v>0</v>
      </c>
      <c r="AW90" s="79">
        <v>0</v>
      </c>
      <c r="AX90" s="79">
        <v>0</v>
      </c>
      <c r="AY90" s="79">
        <v>0</v>
      </c>
      <c r="AZ90" s="79">
        <v>0</v>
      </c>
      <c r="BA90" s="79">
        <v>0</v>
      </c>
      <c r="BB90" s="79">
        <v>0</v>
      </c>
      <c r="BC90" s="79">
        <v>0</v>
      </c>
      <c r="BD90" s="79">
        <v>0</v>
      </c>
      <c r="BE90" s="79">
        <v>0</v>
      </c>
      <c r="BF90" s="79">
        <v>0</v>
      </c>
      <c r="BG90" s="79">
        <v>0</v>
      </c>
      <c r="BH90" s="79">
        <v>0</v>
      </c>
      <c r="BI90" s="79">
        <v>0</v>
      </c>
      <c r="BJ90" s="79">
        <v>0</v>
      </c>
      <c r="BK90" s="79">
        <v>0</v>
      </c>
      <c r="BL90" s="79">
        <v>0</v>
      </c>
      <c r="BM90" s="79">
        <v>0</v>
      </c>
      <c r="BN90" s="79">
        <v>0</v>
      </c>
      <c r="BO90" s="79">
        <v>0</v>
      </c>
      <c r="BP90" s="79">
        <v>0</v>
      </c>
      <c r="BQ90" s="79">
        <v>0</v>
      </c>
      <c r="BR90" s="79">
        <v>0</v>
      </c>
      <c r="BS90" s="79">
        <v>0</v>
      </c>
      <c r="BT90" s="79">
        <v>0</v>
      </c>
      <c r="BU90" s="79">
        <v>0</v>
      </c>
      <c r="BV90" s="79">
        <v>0</v>
      </c>
      <c r="BW90" s="79">
        <v>0</v>
      </c>
      <c r="BX90" s="79">
        <v>0</v>
      </c>
      <c r="BY90" s="79">
        <v>0</v>
      </c>
      <c r="BZ90" s="79">
        <v>0</v>
      </c>
      <c r="CA90" s="79">
        <v>0</v>
      </c>
      <c r="CB90" s="79">
        <v>0</v>
      </c>
      <c r="CC90" s="79">
        <f t="shared" si="175"/>
        <v>0</v>
      </c>
      <c r="CD90" s="79">
        <f t="shared" si="176"/>
        <v>0</v>
      </c>
      <c r="CE90" s="79">
        <f t="shared" si="177"/>
        <v>0</v>
      </c>
      <c r="CF90" s="79">
        <f t="shared" si="178"/>
        <v>0</v>
      </c>
      <c r="CG90" s="79">
        <f t="shared" si="179"/>
        <v>0</v>
      </c>
      <c r="CH90" s="79">
        <f t="shared" si="180"/>
        <v>4</v>
      </c>
      <c r="CI90" s="79">
        <f t="shared" si="181"/>
        <v>0</v>
      </c>
      <c r="CJ90" s="79">
        <f t="shared" si="182"/>
        <v>0</v>
      </c>
      <c r="CK90" s="79">
        <f t="shared" si="183"/>
        <v>0</v>
      </c>
      <c r="CL90" s="79">
        <f t="shared" si="184"/>
        <v>0</v>
      </c>
      <c r="CM90" s="79">
        <f t="shared" si="185"/>
        <v>0</v>
      </c>
    </row>
    <row r="91" spans="1:91" ht="31.5">
      <c r="A91" s="73" t="s">
        <v>327</v>
      </c>
      <c r="B91" s="95" t="s">
        <v>354</v>
      </c>
      <c r="C91" s="101" t="s">
        <v>355</v>
      </c>
      <c r="D91" s="79">
        <v>0</v>
      </c>
      <c r="E91" s="79">
        <v>0</v>
      </c>
      <c r="F91" s="79">
        <v>0</v>
      </c>
      <c r="G91" s="79">
        <v>0</v>
      </c>
      <c r="H91" s="79">
        <v>0</v>
      </c>
      <c r="I91" s="79">
        <v>0</v>
      </c>
      <c r="J91" s="79">
        <v>0</v>
      </c>
      <c r="K91" s="79">
        <v>0</v>
      </c>
      <c r="L91" s="79">
        <v>0</v>
      </c>
      <c r="M91" s="79">
        <v>0</v>
      </c>
      <c r="N91" s="79">
        <v>0</v>
      </c>
      <c r="O91" s="79">
        <v>0</v>
      </c>
      <c r="P91" s="79">
        <v>0</v>
      </c>
      <c r="Q91" s="79">
        <v>0</v>
      </c>
      <c r="R91" s="79">
        <v>0</v>
      </c>
      <c r="S91" s="79">
        <v>0</v>
      </c>
      <c r="T91" s="79">
        <v>0</v>
      </c>
      <c r="U91" s="79">
        <v>0</v>
      </c>
      <c r="V91" s="79">
        <v>0</v>
      </c>
      <c r="W91" s="79">
        <v>0</v>
      </c>
      <c r="X91" s="79">
        <v>0</v>
      </c>
      <c r="Y91" s="79">
        <v>0</v>
      </c>
      <c r="Z91" s="79">
        <v>0</v>
      </c>
      <c r="AA91" s="79">
        <v>0</v>
      </c>
      <c r="AB91" s="79">
        <v>0</v>
      </c>
      <c r="AC91" s="79">
        <v>0</v>
      </c>
      <c r="AD91" s="79">
        <v>0</v>
      </c>
      <c r="AE91" s="79">
        <v>0</v>
      </c>
      <c r="AF91" s="79">
        <v>0</v>
      </c>
      <c r="AG91" s="79">
        <v>0</v>
      </c>
      <c r="AH91" s="79">
        <v>0</v>
      </c>
      <c r="AI91" s="79">
        <v>0</v>
      </c>
      <c r="AJ91" s="79">
        <v>0</v>
      </c>
      <c r="AK91" s="79">
        <v>0</v>
      </c>
      <c r="AL91" s="79">
        <v>0</v>
      </c>
      <c r="AM91" s="79">
        <v>0</v>
      </c>
      <c r="AN91" s="79">
        <v>0</v>
      </c>
      <c r="AO91" s="79">
        <v>0</v>
      </c>
      <c r="AP91" s="79">
        <v>0</v>
      </c>
      <c r="AQ91" s="79">
        <v>0</v>
      </c>
      <c r="AR91" s="79">
        <v>0</v>
      </c>
      <c r="AS91" s="79">
        <v>0</v>
      </c>
      <c r="AT91" s="79">
        <v>0</v>
      </c>
      <c r="AU91" s="79">
        <v>0</v>
      </c>
      <c r="AV91" s="79">
        <v>0</v>
      </c>
      <c r="AW91" s="79">
        <v>0</v>
      </c>
      <c r="AX91" s="79">
        <v>0</v>
      </c>
      <c r="AY91" s="79">
        <v>0</v>
      </c>
      <c r="AZ91" s="79">
        <v>0</v>
      </c>
      <c r="BA91" s="79">
        <v>0</v>
      </c>
      <c r="BB91" s="79">
        <v>0</v>
      </c>
      <c r="BC91" s="79">
        <v>0</v>
      </c>
      <c r="BD91" s="79">
        <v>0</v>
      </c>
      <c r="BE91" s="79">
        <v>0</v>
      </c>
      <c r="BF91" s="79">
        <v>0</v>
      </c>
      <c r="BG91" s="79">
        <v>0</v>
      </c>
      <c r="BH91" s="79">
        <v>0</v>
      </c>
      <c r="BI91" s="79">
        <v>0</v>
      </c>
      <c r="BJ91" s="79">
        <v>0</v>
      </c>
      <c r="BK91" s="79">
        <v>0</v>
      </c>
      <c r="BL91" s="79">
        <v>0</v>
      </c>
      <c r="BM91" s="79">
        <v>0</v>
      </c>
      <c r="BN91" s="79">
        <v>0</v>
      </c>
      <c r="BO91" s="79">
        <v>0</v>
      </c>
      <c r="BP91" s="79">
        <v>0</v>
      </c>
      <c r="BQ91" s="79">
        <v>0</v>
      </c>
      <c r="BR91" s="79">
        <v>0</v>
      </c>
      <c r="BS91" s="79">
        <v>0</v>
      </c>
      <c r="BT91" s="79">
        <v>0</v>
      </c>
      <c r="BU91" s="79">
        <v>0</v>
      </c>
      <c r="BV91" s="79">
        <v>0</v>
      </c>
      <c r="BW91" s="79">
        <v>0</v>
      </c>
      <c r="BX91" s="79">
        <v>0</v>
      </c>
      <c r="BY91" s="79">
        <v>0</v>
      </c>
      <c r="BZ91" s="79">
        <v>0</v>
      </c>
      <c r="CA91" s="79">
        <v>0</v>
      </c>
      <c r="CB91" s="79">
        <v>0</v>
      </c>
      <c r="CC91" s="79">
        <f t="shared" si="175"/>
        <v>0</v>
      </c>
      <c r="CD91" s="79">
        <f t="shared" si="176"/>
        <v>0</v>
      </c>
      <c r="CE91" s="79">
        <f t="shared" si="177"/>
        <v>0</v>
      </c>
      <c r="CF91" s="79">
        <f t="shared" si="178"/>
        <v>0</v>
      </c>
      <c r="CG91" s="79">
        <f t="shared" si="179"/>
        <v>0</v>
      </c>
      <c r="CH91" s="79">
        <f t="shared" si="180"/>
        <v>0</v>
      </c>
      <c r="CI91" s="79">
        <f t="shared" si="181"/>
        <v>0</v>
      </c>
      <c r="CJ91" s="79">
        <f t="shared" si="182"/>
        <v>0</v>
      </c>
      <c r="CK91" s="79">
        <f t="shared" si="183"/>
        <v>0</v>
      </c>
      <c r="CL91" s="79">
        <f t="shared" si="184"/>
        <v>0</v>
      </c>
      <c r="CM91" s="79">
        <f t="shared" si="185"/>
        <v>0</v>
      </c>
    </row>
    <row r="92" spans="1:91" ht="47.25">
      <c r="A92" s="73" t="s">
        <v>327</v>
      </c>
      <c r="B92" s="95" t="s">
        <v>356</v>
      </c>
      <c r="C92" s="101" t="s">
        <v>357</v>
      </c>
      <c r="D92" s="79">
        <v>0</v>
      </c>
      <c r="E92" s="79">
        <v>0</v>
      </c>
      <c r="F92" s="79">
        <v>0</v>
      </c>
      <c r="G92" s="79">
        <v>0</v>
      </c>
      <c r="H92" s="79">
        <v>0</v>
      </c>
      <c r="I92" s="79">
        <v>0</v>
      </c>
      <c r="J92" s="79">
        <v>0</v>
      </c>
      <c r="K92" s="79">
        <v>0</v>
      </c>
      <c r="L92" s="79">
        <v>0</v>
      </c>
      <c r="M92" s="79">
        <v>0</v>
      </c>
      <c r="N92" s="79">
        <v>0</v>
      </c>
      <c r="O92" s="79">
        <v>0</v>
      </c>
      <c r="P92" s="79">
        <v>0</v>
      </c>
      <c r="Q92" s="79">
        <v>0</v>
      </c>
      <c r="R92" s="79">
        <v>0</v>
      </c>
      <c r="S92" s="79">
        <v>0</v>
      </c>
      <c r="T92" s="79">
        <v>0</v>
      </c>
      <c r="U92" s="79">
        <v>0</v>
      </c>
      <c r="V92" s="79">
        <v>0</v>
      </c>
      <c r="W92" s="79">
        <v>0</v>
      </c>
      <c r="X92" s="79">
        <v>0</v>
      </c>
      <c r="Y92" s="79">
        <v>0</v>
      </c>
      <c r="Z92" s="79">
        <v>0</v>
      </c>
      <c r="AA92" s="79">
        <v>0</v>
      </c>
      <c r="AB92" s="79">
        <v>0</v>
      </c>
      <c r="AC92" s="79">
        <v>0</v>
      </c>
      <c r="AD92" s="79">
        <v>0</v>
      </c>
      <c r="AE92" s="79">
        <v>0</v>
      </c>
      <c r="AF92" s="79">
        <v>0</v>
      </c>
      <c r="AG92" s="79">
        <v>0</v>
      </c>
      <c r="AH92" s="79">
        <v>0</v>
      </c>
      <c r="AI92" s="79">
        <v>0</v>
      </c>
      <c r="AJ92" s="79">
        <v>0</v>
      </c>
      <c r="AK92" s="79">
        <v>0</v>
      </c>
      <c r="AL92" s="79">
        <v>0</v>
      </c>
      <c r="AM92" s="79">
        <v>0</v>
      </c>
      <c r="AN92" s="79">
        <v>0</v>
      </c>
      <c r="AO92" s="79">
        <v>0</v>
      </c>
      <c r="AP92" s="79">
        <v>0</v>
      </c>
      <c r="AQ92" s="79">
        <v>0</v>
      </c>
      <c r="AR92" s="79">
        <v>0</v>
      </c>
      <c r="AS92" s="79">
        <v>0</v>
      </c>
      <c r="AT92" s="79">
        <v>0</v>
      </c>
      <c r="AU92" s="79">
        <v>0</v>
      </c>
      <c r="AV92" s="79">
        <v>0</v>
      </c>
      <c r="AW92" s="79">
        <v>0</v>
      </c>
      <c r="AX92" s="79">
        <v>0</v>
      </c>
      <c r="AY92" s="79">
        <v>0</v>
      </c>
      <c r="AZ92" s="79">
        <v>0</v>
      </c>
      <c r="BA92" s="79">
        <v>0</v>
      </c>
      <c r="BB92" s="79">
        <v>0</v>
      </c>
      <c r="BC92" s="79">
        <v>0</v>
      </c>
      <c r="BD92" s="79">
        <v>0</v>
      </c>
      <c r="BE92" s="79">
        <v>0</v>
      </c>
      <c r="BF92" s="79">
        <v>0</v>
      </c>
      <c r="BG92" s="79">
        <v>0</v>
      </c>
      <c r="BH92" s="79">
        <v>0</v>
      </c>
      <c r="BI92" s="79">
        <v>0</v>
      </c>
      <c r="BJ92" s="79">
        <v>0</v>
      </c>
      <c r="BK92" s="79">
        <v>0</v>
      </c>
      <c r="BL92" s="79">
        <v>0</v>
      </c>
      <c r="BM92" s="79">
        <v>0</v>
      </c>
      <c r="BN92" s="79">
        <v>0</v>
      </c>
      <c r="BO92" s="79">
        <v>0</v>
      </c>
      <c r="BP92" s="79">
        <v>0</v>
      </c>
      <c r="BQ92" s="79">
        <v>0</v>
      </c>
      <c r="BR92" s="79">
        <v>0</v>
      </c>
      <c r="BS92" s="79">
        <v>0</v>
      </c>
      <c r="BT92" s="79">
        <v>0</v>
      </c>
      <c r="BU92" s="79">
        <v>0</v>
      </c>
      <c r="BV92" s="79">
        <v>0</v>
      </c>
      <c r="BW92" s="79">
        <v>0</v>
      </c>
      <c r="BX92" s="79">
        <v>0</v>
      </c>
      <c r="BY92" s="79">
        <v>0</v>
      </c>
      <c r="BZ92" s="79">
        <v>0</v>
      </c>
      <c r="CA92" s="79">
        <v>0</v>
      </c>
      <c r="CB92" s="79">
        <v>0</v>
      </c>
      <c r="CC92" s="79">
        <f t="shared" si="175"/>
        <v>0</v>
      </c>
      <c r="CD92" s="79">
        <f t="shared" si="176"/>
        <v>0</v>
      </c>
      <c r="CE92" s="79">
        <f t="shared" si="177"/>
        <v>0</v>
      </c>
      <c r="CF92" s="79">
        <f t="shared" si="178"/>
        <v>0</v>
      </c>
      <c r="CG92" s="79">
        <f t="shared" si="179"/>
        <v>0</v>
      </c>
      <c r="CH92" s="79">
        <f t="shared" si="180"/>
        <v>0</v>
      </c>
      <c r="CI92" s="79">
        <f t="shared" si="181"/>
        <v>0</v>
      </c>
      <c r="CJ92" s="79">
        <f t="shared" si="182"/>
        <v>0</v>
      </c>
      <c r="CK92" s="79">
        <f t="shared" si="183"/>
        <v>0</v>
      </c>
      <c r="CL92" s="79">
        <f t="shared" si="184"/>
        <v>0</v>
      </c>
      <c r="CM92" s="79">
        <f t="shared" si="185"/>
        <v>0</v>
      </c>
    </row>
    <row r="93" spans="1:91" ht="63">
      <c r="A93" s="73" t="s">
        <v>327</v>
      </c>
      <c r="B93" s="95" t="s">
        <v>358</v>
      </c>
      <c r="C93" s="101" t="s">
        <v>359</v>
      </c>
      <c r="D93" s="79">
        <v>0</v>
      </c>
      <c r="E93" s="79">
        <v>0</v>
      </c>
      <c r="F93" s="79">
        <v>0</v>
      </c>
      <c r="G93" s="79">
        <v>0</v>
      </c>
      <c r="H93" s="79">
        <v>0</v>
      </c>
      <c r="I93" s="79">
        <v>2</v>
      </c>
      <c r="J93" s="79">
        <v>0</v>
      </c>
      <c r="K93" s="79">
        <v>0</v>
      </c>
      <c r="L93" s="79">
        <v>630</v>
      </c>
      <c r="M93" s="79">
        <v>0</v>
      </c>
      <c r="N93" s="79">
        <v>0</v>
      </c>
      <c r="O93" s="79">
        <v>0</v>
      </c>
      <c r="P93" s="79">
        <v>0</v>
      </c>
      <c r="Q93" s="79">
        <v>0</v>
      </c>
      <c r="R93" s="79">
        <v>0</v>
      </c>
      <c r="S93" s="79">
        <v>0</v>
      </c>
      <c r="T93" s="79">
        <v>0</v>
      </c>
      <c r="U93" s="79">
        <v>0</v>
      </c>
      <c r="V93" s="79">
        <v>0</v>
      </c>
      <c r="W93" s="79">
        <v>0</v>
      </c>
      <c r="X93" s="79">
        <v>0</v>
      </c>
      <c r="Y93" s="79">
        <v>0</v>
      </c>
      <c r="Z93" s="79">
        <v>0</v>
      </c>
      <c r="AA93" s="79">
        <v>0</v>
      </c>
      <c r="AB93" s="79">
        <v>0</v>
      </c>
      <c r="AC93" s="79">
        <v>0</v>
      </c>
      <c r="AD93" s="79">
        <v>0</v>
      </c>
      <c r="AE93" s="79">
        <v>2</v>
      </c>
      <c r="AF93" s="79">
        <v>0</v>
      </c>
      <c r="AG93" s="79">
        <v>0</v>
      </c>
      <c r="AH93" s="79">
        <v>630</v>
      </c>
      <c r="AI93" s="79">
        <v>0</v>
      </c>
      <c r="AJ93" s="79">
        <v>0</v>
      </c>
      <c r="AK93" s="79">
        <v>0</v>
      </c>
      <c r="AL93" s="79">
        <v>0</v>
      </c>
      <c r="AM93" s="79">
        <v>0</v>
      </c>
      <c r="AN93" s="79">
        <v>0</v>
      </c>
      <c r="AO93" s="79">
        <v>0</v>
      </c>
      <c r="AP93" s="79">
        <v>0</v>
      </c>
      <c r="AQ93" s="79">
        <v>0</v>
      </c>
      <c r="AR93" s="79">
        <v>0</v>
      </c>
      <c r="AS93" s="79">
        <v>0</v>
      </c>
      <c r="AT93" s="79">
        <v>0</v>
      </c>
      <c r="AU93" s="79">
        <v>0</v>
      </c>
      <c r="AV93" s="79">
        <v>0</v>
      </c>
      <c r="AW93" s="79">
        <v>0</v>
      </c>
      <c r="AX93" s="79">
        <v>0</v>
      </c>
      <c r="AY93" s="79">
        <v>0</v>
      </c>
      <c r="AZ93" s="79">
        <v>0</v>
      </c>
      <c r="BA93" s="79">
        <v>0</v>
      </c>
      <c r="BB93" s="79">
        <v>0</v>
      </c>
      <c r="BC93" s="79">
        <v>0</v>
      </c>
      <c r="BD93" s="79">
        <v>0</v>
      </c>
      <c r="BE93" s="79">
        <v>0</v>
      </c>
      <c r="BF93" s="79">
        <v>0</v>
      </c>
      <c r="BG93" s="79">
        <v>0</v>
      </c>
      <c r="BH93" s="79">
        <v>0</v>
      </c>
      <c r="BI93" s="79">
        <v>0</v>
      </c>
      <c r="BJ93" s="79">
        <v>0</v>
      </c>
      <c r="BK93" s="79">
        <v>0</v>
      </c>
      <c r="BL93" s="79">
        <v>0</v>
      </c>
      <c r="BM93" s="79">
        <v>0</v>
      </c>
      <c r="BN93" s="79">
        <v>0</v>
      </c>
      <c r="BO93" s="79">
        <v>0</v>
      </c>
      <c r="BP93" s="79">
        <v>0</v>
      </c>
      <c r="BQ93" s="79">
        <v>0</v>
      </c>
      <c r="BR93" s="79">
        <v>0</v>
      </c>
      <c r="BS93" s="79">
        <v>0</v>
      </c>
      <c r="BT93" s="79">
        <v>0</v>
      </c>
      <c r="BU93" s="79">
        <v>0</v>
      </c>
      <c r="BV93" s="79">
        <v>0</v>
      </c>
      <c r="BW93" s="79">
        <v>0</v>
      </c>
      <c r="BX93" s="79">
        <v>0</v>
      </c>
      <c r="BY93" s="79">
        <v>0</v>
      </c>
      <c r="BZ93" s="79">
        <v>0</v>
      </c>
      <c r="CA93" s="79">
        <v>0</v>
      </c>
      <c r="CB93" s="79">
        <v>0</v>
      </c>
      <c r="CC93" s="79">
        <f t="shared" si="175"/>
        <v>0</v>
      </c>
      <c r="CD93" s="79">
        <f t="shared" si="176"/>
        <v>0</v>
      </c>
      <c r="CE93" s="79">
        <f t="shared" si="177"/>
        <v>0</v>
      </c>
      <c r="CF93" s="79">
        <f t="shared" si="178"/>
        <v>0</v>
      </c>
      <c r="CG93" s="79">
        <f t="shared" si="179"/>
        <v>0</v>
      </c>
      <c r="CH93" s="79">
        <f t="shared" si="180"/>
        <v>2</v>
      </c>
      <c r="CI93" s="79">
        <f t="shared" si="181"/>
        <v>0</v>
      </c>
      <c r="CJ93" s="79">
        <f t="shared" si="182"/>
        <v>0</v>
      </c>
      <c r="CK93" s="79">
        <f t="shared" si="183"/>
        <v>630</v>
      </c>
      <c r="CL93" s="79">
        <f t="shared" si="184"/>
        <v>0</v>
      </c>
      <c r="CM93" s="79">
        <f t="shared" si="185"/>
        <v>0</v>
      </c>
    </row>
    <row r="94" spans="1:91" ht="47.25">
      <c r="A94" s="73" t="s">
        <v>327</v>
      </c>
      <c r="B94" s="95" t="s">
        <v>360</v>
      </c>
      <c r="C94" s="101" t="s">
        <v>361</v>
      </c>
      <c r="D94" s="79">
        <v>0</v>
      </c>
      <c r="E94" s="79">
        <v>0</v>
      </c>
      <c r="F94" s="79">
        <v>0</v>
      </c>
      <c r="G94" s="79">
        <v>0</v>
      </c>
      <c r="H94" s="79">
        <v>0</v>
      </c>
      <c r="I94" s="79">
        <v>12</v>
      </c>
      <c r="J94" s="79">
        <v>0</v>
      </c>
      <c r="K94" s="79">
        <v>0</v>
      </c>
      <c r="L94" s="79">
        <v>0</v>
      </c>
      <c r="M94" s="79">
        <v>0</v>
      </c>
      <c r="N94" s="79">
        <v>0</v>
      </c>
      <c r="O94" s="79">
        <v>0</v>
      </c>
      <c r="P94" s="79">
        <v>0</v>
      </c>
      <c r="Q94" s="79">
        <v>0</v>
      </c>
      <c r="R94" s="79">
        <v>0</v>
      </c>
      <c r="S94" s="79">
        <v>0</v>
      </c>
      <c r="T94" s="79">
        <v>0</v>
      </c>
      <c r="U94" s="79">
        <v>0</v>
      </c>
      <c r="V94" s="79">
        <v>0</v>
      </c>
      <c r="W94" s="79">
        <v>0</v>
      </c>
      <c r="X94" s="79">
        <v>0</v>
      </c>
      <c r="Y94" s="79">
        <v>0</v>
      </c>
      <c r="Z94" s="79">
        <v>0</v>
      </c>
      <c r="AA94" s="79">
        <v>0</v>
      </c>
      <c r="AB94" s="79">
        <v>0</v>
      </c>
      <c r="AC94" s="79">
        <v>0</v>
      </c>
      <c r="AD94" s="79">
        <v>0</v>
      </c>
      <c r="AE94" s="79">
        <v>12</v>
      </c>
      <c r="AF94" s="79">
        <v>0</v>
      </c>
      <c r="AG94" s="79">
        <v>0</v>
      </c>
      <c r="AH94" s="79">
        <v>0</v>
      </c>
      <c r="AI94" s="79">
        <v>0</v>
      </c>
      <c r="AJ94" s="79">
        <v>0</v>
      </c>
      <c r="AK94" s="79">
        <v>0</v>
      </c>
      <c r="AL94" s="79">
        <v>0</v>
      </c>
      <c r="AM94" s="79">
        <v>0</v>
      </c>
      <c r="AN94" s="79">
        <v>0</v>
      </c>
      <c r="AO94" s="79">
        <v>0</v>
      </c>
      <c r="AP94" s="79">
        <v>0</v>
      </c>
      <c r="AQ94" s="79">
        <v>0</v>
      </c>
      <c r="AR94" s="79">
        <v>0</v>
      </c>
      <c r="AS94" s="79">
        <v>0</v>
      </c>
      <c r="AT94" s="79">
        <v>0</v>
      </c>
      <c r="AU94" s="79">
        <v>0</v>
      </c>
      <c r="AV94" s="79">
        <v>0</v>
      </c>
      <c r="AW94" s="79">
        <v>0</v>
      </c>
      <c r="AX94" s="79">
        <v>0</v>
      </c>
      <c r="AY94" s="79">
        <v>0</v>
      </c>
      <c r="AZ94" s="79">
        <v>0</v>
      </c>
      <c r="BA94" s="79">
        <v>0</v>
      </c>
      <c r="BB94" s="79">
        <v>0</v>
      </c>
      <c r="BC94" s="79">
        <v>0</v>
      </c>
      <c r="BD94" s="79">
        <v>0</v>
      </c>
      <c r="BE94" s="79">
        <v>0</v>
      </c>
      <c r="BF94" s="79">
        <v>0</v>
      </c>
      <c r="BG94" s="79">
        <v>0</v>
      </c>
      <c r="BH94" s="79">
        <v>0</v>
      </c>
      <c r="BI94" s="79">
        <v>0</v>
      </c>
      <c r="BJ94" s="79">
        <v>0</v>
      </c>
      <c r="BK94" s="79">
        <v>0</v>
      </c>
      <c r="BL94" s="79">
        <v>0</v>
      </c>
      <c r="BM94" s="79">
        <v>0</v>
      </c>
      <c r="BN94" s="79">
        <v>0</v>
      </c>
      <c r="BO94" s="79">
        <v>0</v>
      </c>
      <c r="BP94" s="79">
        <v>0</v>
      </c>
      <c r="BQ94" s="79">
        <v>0</v>
      </c>
      <c r="BR94" s="79">
        <v>0</v>
      </c>
      <c r="BS94" s="79">
        <v>0</v>
      </c>
      <c r="BT94" s="79">
        <v>0</v>
      </c>
      <c r="BU94" s="79">
        <v>0</v>
      </c>
      <c r="BV94" s="79">
        <v>0</v>
      </c>
      <c r="BW94" s="79">
        <v>0</v>
      </c>
      <c r="BX94" s="79">
        <v>0</v>
      </c>
      <c r="BY94" s="79">
        <v>0</v>
      </c>
      <c r="BZ94" s="79">
        <v>0</v>
      </c>
      <c r="CA94" s="79">
        <v>0</v>
      </c>
      <c r="CB94" s="79">
        <v>0</v>
      </c>
      <c r="CC94" s="79">
        <f t="shared" si="175"/>
        <v>0</v>
      </c>
      <c r="CD94" s="79">
        <f t="shared" si="176"/>
        <v>0</v>
      </c>
      <c r="CE94" s="79">
        <f t="shared" si="177"/>
        <v>0</v>
      </c>
      <c r="CF94" s="79">
        <f t="shared" si="178"/>
        <v>0</v>
      </c>
      <c r="CG94" s="79">
        <f t="shared" si="179"/>
        <v>0</v>
      </c>
      <c r="CH94" s="79">
        <f t="shared" si="180"/>
        <v>12</v>
      </c>
      <c r="CI94" s="79">
        <f t="shared" si="181"/>
        <v>0</v>
      </c>
      <c r="CJ94" s="79">
        <f t="shared" si="182"/>
        <v>0</v>
      </c>
      <c r="CK94" s="79">
        <f t="shared" si="183"/>
        <v>0</v>
      </c>
      <c r="CL94" s="79">
        <f t="shared" si="184"/>
        <v>0</v>
      </c>
      <c r="CM94" s="79">
        <f t="shared" si="185"/>
        <v>0</v>
      </c>
    </row>
    <row r="95" spans="1:91" ht="31.5">
      <c r="A95" s="73" t="s">
        <v>327</v>
      </c>
      <c r="B95" s="95" t="s">
        <v>362</v>
      </c>
      <c r="C95" s="101" t="s">
        <v>363</v>
      </c>
      <c r="D95" s="79">
        <v>0</v>
      </c>
      <c r="E95" s="79">
        <v>0</v>
      </c>
      <c r="F95" s="79">
        <v>0</v>
      </c>
      <c r="G95" s="79">
        <v>0</v>
      </c>
      <c r="H95" s="79">
        <v>0</v>
      </c>
      <c r="I95" s="79">
        <v>0</v>
      </c>
      <c r="J95" s="79">
        <v>0</v>
      </c>
      <c r="K95" s="79">
        <v>8.3774999999999995</v>
      </c>
      <c r="L95" s="79">
        <v>0</v>
      </c>
      <c r="M95" s="79">
        <v>0</v>
      </c>
      <c r="N95" s="79">
        <v>0</v>
      </c>
      <c r="O95" s="79">
        <v>0</v>
      </c>
      <c r="P95" s="79">
        <v>0</v>
      </c>
      <c r="Q95" s="79">
        <v>0</v>
      </c>
      <c r="R95" s="79">
        <v>0</v>
      </c>
      <c r="S95" s="79">
        <v>0</v>
      </c>
      <c r="T95" s="79">
        <v>0</v>
      </c>
      <c r="U95" s="79">
        <v>0</v>
      </c>
      <c r="V95" s="79">
        <v>0</v>
      </c>
      <c r="W95" s="79">
        <v>0</v>
      </c>
      <c r="X95" s="79">
        <v>0</v>
      </c>
      <c r="Y95" s="79">
        <v>0</v>
      </c>
      <c r="Z95" s="79">
        <v>0</v>
      </c>
      <c r="AA95" s="79">
        <v>0</v>
      </c>
      <c r="AB95" s="79">
        <v>0</v>
      </c>
      <c r="AC95" s="79">
        <v>0</v>
      </c>
      <c r="AD95" s="79">
        <v>0</v>
      </c>
      <c r="AE95" s="79">
        <v>0</v>
      </c>
      <c r="AF95" s="79">
        <v>0</v>
      </c>
      <c r="AG95" s="79">
        <v>0</v>
      </c>
      <c r="AH95" s="79">
        <v>0</v>
      </c>
      <c r="AI95" s="79">
        <v>0</v>
      </c>
      <c r="AJ95" s="79">
        <v>0</v>
      </c>
      <c r="AK95" s="79">
        <v>0</v>
      </c>
      <c r="AL95" s="79">
        <v>0</v>
      </c>
      <c r="AM95" s="79">
        <v>0</v>
      </c>
      <c r="AN95" s="79">
        <v>0</v>
      </c>
      <c r="AO95" s="79">
        <v>0</v>
      </c>
      <c r="AP95" s="79">
        <v>0</v>
      </c>
      <c r="AQ95" s="79">
        <v>0</v>
      </c>
      <c r="AR95" s="79">
        <v>0</v>
      </c>
      <c r="AS95" s="79">
        <v>0</v>
      </c>
      <c r="AT95" s="79">
        <v>0</v>
      </c>
      <c r="AU95" s="79">
        <v>0</v>
      </c>
      <c r="AV95" s="79">
        <v>0</v>
      </c>
      <c r="AW95" s="79">
        <v>0</v>
      </c>
      <c r="AX95" s="79">
        <v>0</v>
      </c>
      <c r="AY95" s="79">
        <v>0</v>
      </c>
      <c r="AZ95" s="79">
        <v>0</v>
      </c>
      <c r="BA95" s="79">
        <v>0</v>
      </c>
      <c r="BB95" s="79">
        <v>0</v>
      </c>
      <c r="BC95" s="79">
        <v>0</v>
      </c>
      <c r="BD95" s="79">
        <v>0</v>
      </c>
      <c r="BE95" s="79">
        <v>0</v>
      </c>
      <c r="BF95" s="79">
        <v>0</v>
      </c>
      <c r="BG95" s="79">
        <v>0</v>
      </c>
      <c r="BH95" s="79">
        <v>0</v>
      </c>
      <c r="BI95" s="79">
        <v>0</v>
      </c>
      <c r="BJ95" s="79">
        <v>0</v>
      </c>
      <c r="BK95" s="79">
        <v>0</v>
      </c>
      <c r="BL95" s="79">
        <v>0</v>
      </c>
      <c r="BM95" s="79">
        <v>0</v>
      </c>
      <c r="BN95" s="79">
        <v>0</v>
      </c>
      <c r="BO95" s="79">
        <v>0</v>
      </c>
      <c r="BP95" s="79">
        <v>0</v>
      </c>
      <c r="BQ95" s="79">
        <v>0</v>
      </c>
      <c r="BR95" s="79">
        <v>0</v>
      </c>
      <c r="BS95" s="79">
        <v>0</v>
      </c>
      <c r="BT95" s="79">
        <v>0</v>
      </c>
      <c r="BU95" s="79">
        <v>0</v>
      </c>
      <c r="BV95" s="79">
        <v>0</v>
      </c>
      <c r="BW95" s="79">
        <v>0</v>
      </c>
      <c r="BX95" s="79">
        <v>0</v>
      </c>
      <c r="BY95" s="79">
        <v>0</v>
      </c>
      <c r="BZ95" s="79">
        <v>0</v>
      </c>
      <c r="CA95" s="79">
        <v>0</v>
      </c>
      <c r="CB95" s="79">
        <v>0</v>
      </c>
      <c r="CC95" s="79">
        <f t="shared" si="175"/>
        <v>0</v>
      </c>
      <c r="CD95" s="79">
        <f t="shared" si="176"/>
        <v>0</v>
      </c>
      <c r="CE95" s="79">
        <f t="shared" si="177"/>
        <v>0</v>
      </c>
      <c r="CF95" s="79">
        <f t="shared" si="178"/>
        <v>0</v>
      </c>
      <c r="CG95" s="79">
        <f t="shared" si="179"/>
        <v>0</v>
      </c>
      <c r="CH95" s="79">
        <f t="shared" si="180"/>
        <v>0</v>
      </c>
      <c r="CI95" s="79">
        <f t="shared" si="181"/>
        <v>0</v>
      </c>
      <c r="CJ95" s="79">
        <f t="shared" si="182"/>
        <v>0</v>
      </c>
      <c r="CK95" s="79">
        <f t="shared" si="183"/>
        <v>0</v>
      </c>
      <c r="CL95" s="79">
        <f t="shared" si="184"/>
        <v>0</v>
      </c>
      <c r="CM95" s="79">
        <f t="shared" si="185"/>
        <v>0</v>
      </c>
    </row>
    <row r="96" spans="1:91" ht="31.5">
      <c r="A96" s="73" t="s">
        <v>327</v>
      </c>
      <c r="B96" s="95" t="s">
        <v>364</v>
      </c>
      <c r="C96" s="101" t="s">
        <v>365</v>
      </c>
      <c r="D96" s="79">
        <v>0</v>
      </c>
      <c r="E96" s="79">
        <v>0</v>
      </c>
      <c r="F96" s="79">
        <v>0</v>
      </c>
      <c r="G96" s="79">
        <v>0</v>
      </c>
      <c r="H96" s="79">
        <v>0</v>
      </c>
      <c r="I96" s="79">
        <v>0</v>
      </c>
      <c r="J96" s="79">
        <v>0</v>
      </c>
      <c r="K96" s="79">
        <v>0</v>
      </c>
      <c r="L96" s="79">
        <v>0</v>
      </c>
      <c r="M96" s="79">
        <v>132.80000000000001</v>
      </c>
      <c r="N96" s="79">
        <v>0</v>
      </c>
      <c r="O96" s="79">
        <v>0</v>
      </c>
      <c r="P96" s="79">
        <v>0</v>
      </c>
      <c r="Q96" s="79">
        <v>0</v>
      </c>
      <c r="R96" s="79">
        <v>0</v>
      </c>
      <c r="S96" s="79">
        <v>0</v>
      </c>
      <c r="T96" s="79">
        <v>0</v>
      </c>
      <c r="U96" s="79">
        <v>0</v>
      </c>
      <c r="V96" s="79">
        <v>0</v>
      </c>
      <c r="W96" s="79">
        <v>0</v>
      </c>
      <c r="X96" s="79">
        <v>0</v>
      </c>
      <c r="Y96" s="79">
        <v>0</v>
      </c>
      <c r="Z96" s="79">
        <v>0</v>
      </c>
      <c r="AA96" s="79">
        <v>0</v>
      </c>
      <c r="AB96" s="79">
        <v>0</v>
      </c>
      <c r="AC96" s="79">
        <v>0</v>
      </c>
      <c r="AD96" s="79">
        <v>0</v>
      </c>
      <c r="AE96" s="79">
        <v>0</v>
      </c>
      <c r="AF96" s="79">
        <v>0</v>
      </c>
      <c r="AG96" s="79">
        <v>0</v>
      </c>
      <c r="AH96" s="79">
        <v>0</v>
      </c>
      <c r="AI96" s="79">
        <v>0</v>
      </c>
      <c r="AJ96" s="79">
        <v>0</v>
      </c>
      <c r="AK96" s="79">
        <v>0</v>
      </c>
      <c r="AL96" s="79">
        <v>0</v>
      </c>
      <c r="AM96" s="79">
        <v>0</v>
      </c>
      <c r="AN96" s="79">
        <v>0</v>
      </c>
      <c r="AO96" s="79">
        <v>0</v>
      </c>
      <c r="AP96" s="79">
        <v>0</v>
      </c>
      <c r="AQ96" s="79">
        <v>0</v>
      </c>
      <c r="AR96" s="79">
        <v>0</v>
      </c>
      <c r="AS96" s="79">
        <v>0</v>
      </c>
      <c r="AT96" s="79">
        <v>0</v>
      </c>
      <c r="AU96" s="79">
        <v>0</v>
      </c>
      <c r="AV96" s="79">
        <v>0</v>
      </c>
      <c r="AW96" s="79">
        <v>0</v>
      </c>
      <c r="AX96" s="79">
        <v>0</v>
      </c>
      <c r="AY96" s="79">
        <v>0</v>
      </c>
      <c r="AZ96" s="79">
        <v>0</v>
      </c>
      <c r="BA96" s="79">
        <v>0</v>
      </c>
      <c r="BB96" s="79">
        <v>0</v>
      </c>
      <c r="BC96" s="79">
        <v>0</v>
      </c>
      <c r="BD96" s="79">
        <v>0</v>
      </c>
      <c r="BE96" s="79">
        <v>132.80000000000001</v>
      </c>
      <c r="BF96" s="79">
        <v>0</v>
      </c>
      <c r="BG96" s="79">
        <v>0</v>
      </c>
      <c r="BH96" s="79">
        <v>0</v>
      </c>
      <c r="BI96" s="79">
        <v>0</v>
      </c>
      <c r="BJ96" s="79">
        <v>0</v>
      </c>
      <c r="BK96" s="79">
        <v>0</v>
      </c>
      <c r="BL96" s="79">
        <v>0</v>
      </c>
      <c r="BM96" s="79">
        <v>0</v>
      </c>
      <c r="BN96" s="79">
        <v>0</v>
      </c>
      <c r="BO96" s="79">
        <v>0</v>
      </c>
      <c r="BP96" s="79">
        <v>0</v>
      </c>
      <c r="BQ96" s="79">
        <v>0</v>
      </c>
      <c r="BR96" s="79">
        <v>0</v>
      </c>
      <c r="BS96" s="79">
        <v>0</v>
      </c>
      <c r="BT96" s="79">
        <v>0</v>
      </c>
      <c r="BU96" s="79">
        <v>0</v>
      </c>
      <c r="BV96" s="79">
        <v>0</v>
      </c>
      <c r="BW96" s="79">
        <v>0</v>
      </c>
      <c r="BX96" s="79">
        <v>0</v>
      </c>
      <c r="BY96" s="79">
        <v>0</v>
      </c>
      <c r="BZ96" s="79">
        <v>0</v>
      </c>
      <c r="CA96" s="79">
        <v>0</v>
      </c>
      <c r="CB96" s="79">
        <v>0</v>
      </c>
      <c r="CC96" s="79">
        <f t="shared" si="175"/>
        <v>0</v>
      </c>
      <c r="CD96" s="79">
        <f t="shared" si="176"/>
        <v>0</v>
      </c>
      <c r="CE96" s="79">
        <f t="shared" si="177"/>
        <v>0</v>
      </c>
      <c r="CF96" s="79">
        <f t="shared" si="178"/>
        <v>0</v>
      </c>
      <c r="CG96" s="79">
        <f t="shared" si="179"/>
        <v>0</v>
      </c>
      <c r="CH96" s="79">
        <f t="shared" si="180"/>
        <v>0</v>
      </c>
      <c r="CI96" s="79">
        <f t="shared" si="181"/>
        <v>0</v>
      </c>
      <c r="CJ96" s="79">
        <f t="shared" si="182"/>
        <v>0</v>
      </c>
      <c r="CK96" s="79">
        <f t="shared" si="183"/>
        <v>0</v>
      </c>
      <c r="CL96" s="79">
        <f t="shared" si="184"/>
        <v>132.80000000000001</v>
      </c>
      <c r="CM96" s="79">
        <f t="shared" si="185"/>
        <v>0</v>
      </c>
    </row>
    <row r="97" spans="1:91" ht="31.5">
      <c r="A97" s="73" t="s">
        <v>327</v>
      </c>
      <c r="B97" s="95" t="s">
        <v>366</v>
      </c>
      <c r="C97" s="101" t="s">
        <v>367</v>
      </c>
      <c r="D97" s="79">
        <v>0</v>
      </c>
      <c r="E97" s="79">
        <v>0</v>
      </c>
      <c r="F97" s="79">
        <v>0</v>
      </c>
      <c r="G97" s="79">
        <v>0</v>
      </c>
      <c r="H97" s="79">
        <v>0</v>
      </c>
      <c r="I97" s="79">
        <v>1</v>
      </c>
      <c r="J97" s="79">
        <v>0</v>
      </c>
      <c r="K97" s="79">
        <v>0</v>
      </c>
      <c r="L97" s="79">
        <v>0</v>
      </c>
      <c r="M97" s="79">
        <v>0</v>
      </c>
      <c r="N97" s="79">
        <v>0</v>
      </c>
      <c r="O97" s="79">
        <v>0</v>
      </c>
      <c r="P97" s="79">
        <v>0</v>
      </c>
      <c r="Q97" s="79">
        <v>0</v>
      </c>
      <c r="R97" s="79">
        <v>0</v>
      </c>
      <c r="S97" s="79">
        <v>0</v>
      </c>
      <c r="T97" s="79">
        <v>0</v>
      </c>
      <c r="U97" s="79">
        <v>0</v>
      </c>
      <c r="V97" s="79">
        <v>0</v>
      </c>
      <c r="W97" s="79">
        <v>0</v>
      </c>
      <c r="X97" s="79">
        <v>0</v>
      </c>
      <c r="Y97" s="79">
        <v>0</v>
      </c>
      <c r="Z97" s="79">
        <v>0</v>
      </c>
      <c r="AA97" s="79">
        <v>0</v>
      </c>
      <c r="AB97" s="79">
        <v>0</v>
      </c>
      <c r="AC97" s="79">
        <v>0</v>
      </c>
      <c r="AD97" s="79">
        <v>0</v>
      </c>
      <c r="AE97" s="79">
        <v>0</v>
      </c>
      <c r="AF97" s="79">
        <v>0</v>
      </c>
      <c r="AG97" s="79">
        <v>0</v>
      </c>
      <c r="AH97" s="79">
        <v>0</v>
      </c>
      <c r="AI97" s="79">
        <v>0</v>
      </c>
      <c r="AJ97" s="79">
        <v>0</v>
      </c>
      <c r="AK97" s="79">
        <v>0</v>
      </c>
      <c r="AL97" s="79">
        <v>0</v>
      </c>
      <c r="AM97" s="79">
        <v>0</v>
      </c>
      <c r="AN97" s="79">
        <v>0</v>
      </c>
      <c r="AO97" s="79">
        <v>0</v>
      </c>
      <c r="AP97" s="79">
        <v>0</v>
      </c>
      <c r="AQ97" s="79">
        <v>0</v>
      </c>
      <c r="AR97" s="79">
        <v>0</v>
      </c>
      <c r="AS97" s="79">
        <v>0</v>
      </c>
      <c r="AT97" s="79">
        <v>0</v>
      </c>
      <c r="AU97" s="79">
        <v>0</v>
      </c>
      <c r="AV97" s="79">
        <v>0</v>
      </c>
      <c r="AW97" s="79">
        <v>0</v>
      </c>
      <c r="AX97" s="79">
        <v>0</v>
      </c>
      <c r="AY97" s="79">
        <v>0</v>
      </c>
      <c r="AZ97" s="79">
        <v>0</v>
      </c>
      <c r="BA97" s="79">
        <v>0</v>
      </c>
      <c r="BB97" s="79">
        <v>0</v>
      </c>
      <c r="BC97" s="79">
        <v>0</v>
      </c>
      <c r="BD97" s="79">
        <v>0</v>
      </c>
      <c r="BE97" s="79">
        <v>0</v>
      </c>
      <c r="BF97" s="79">
        <v>0</v>
      </c>
      <c r="BG97" s="78">
        <v>0</v>
      </c>
      <c r="BH97" s="78">
        <v>0</v>
      </c>
      <c r="BI97" s="78">
        <v>0</v>
      </c>
      <c r="BJ97" s="78">
        <v>0</v>
      </c>
      <c r="BK97" s="78">
        <v>0</v>
      </c>
      <c r="BL97" s="78">
        <v>1</v>
      </c>
      <c r="BM97" s="78">
        <v>0</v>
      </c>
      <c r="BN97" s="78">
        <v>0</v>
      </c>
      <c r="BO97" s="78">
        <v>0</v>
      </c>
      <c r="BP97" s="78">
        <v>0</v>
      </c>
      <c r="BQ97" s="78">
        <v>0</v>
      </c>
      <c r="BR97" s="79">
        <v>0</v>
      </c>
      <c r="BS97" s="79">
        <v>0</v>
      </c>
      <c r="BT97" s="79">
        <v>0</v>
      </c>
      <c r="BU97" s="79">
        <v>0</v>
      </c>
      <c r="BV97" s="79">
        <v>0</v>
      </c>
      <c r="BW97" s="79">
        <v>0</v>
      </c>
      <c r="BX97" s="79">
        <v>0</v>
      </c>
      <c r="BY97" s="79">
        <v>0</v>
      </c>
      <c r="BZ97" s="79">
        <v>0</v>
      </c>
      <c r="CA97" s="79">
        <v>0</v>
      </c>
      <c r="CB97" s="79">
        <v>0</v>
      </c>
      <c r="CC97" s="79">
        <f t="shared" si="175"/>
        <v>0</v>
      </c>
      <c r="CD97" s="79">
        <f t="shared" si="176"/>
        <v>0</v>
      </c>
      <c r="CE97" s="79">
        <f t="shared" si="177"/>
        <v>0</v>
      </c>
      <c r="CF97" s="79">
        <f t="shared" si="178"/>
        <v>0</v>
      </c>
      <c r="CG97" s="79">
        <f t="shared" si="179"/>
        <v>0</v>
      </c>
      <c r="CH97" s="79">
        <f t="shared" si="180"/>
        <v>1</v>
      </c>
      <c r="CI97" s="79">
        <f t="shared" si="181"/>
        <v>0</v>
      </c>
      <c r="CJ97" s="79">
        <f t="shared" si="182"/>
        <v>0</v>
      </c>
      <c r="CK97" s="79">
        <f t="shared" si="183"/>
        <v>0</v>
      </c>
      <c r="CL97" s="79">
        <f t="shared" si="184"/>
        <v>0</v>
      </c>
      <c r="CM97" s="79">
        <f t="shared" si="185"/>
        <v>0</v>
      </c>
    </row>
    <row r="98" spans="1:91" ht="31.5">
      <c r="A98" s="73" t="s">
        <v>136</v>
      </c>
      <c r="B98" s="67" t="s">
        <v>368</v>
      </c>
      <c r="C98" s="67" t="s">
        <v>202</v>
      </c>
      <c r="D98" s="84">
        <f t="shared" ref="D98:BO98" si="186">D99+D130+D131+D170</f>
        <v>0</v>
      </c>
      <c r="E98" s="84">
        <f t="shared" si="186"/>
        <v>0</v>
      </c>
      <c r="F98" s="84">
        <f t="shared" si="186"/>
        <v>118.83499999999999</v>
      </c>
      <c r="G98" s="84">
        <f t="shared" si="186"/>
        <v>0</v>
      </c>
      <c r="H98" s="84">
        <f t="shared" si="186"/>
        <v>0</v>
      </c>
      <c r="I98" s="84">
        <f t="shared" si="186"/>
        <v>556</v>
      </c>
      <c r="J98" s="84">
        <f t="shared" si="186"/>
        <v>19.029899999999998</v>
      </c>
      <c r="K98" s="84">
        <f t="shared" si="186"/>
        <v>0</v>
      </c>
      <c r="L98" s="84">
        <f t="shared" si="186"/>
        <v>0</v>
      </c>
      <c r="M98" s="84">
        <f t="shared" si="186"/>
        <v>0</v>
      </c>
      <c r="N98" s="84">
        <f t="shared" si="186"/>
        <v>0</v>
      </c>
      <c r="O98" s="84">
        <f t="shared" si="186"/>
        <v>0</v>
      </c>
      <c r="P98" s="84">
        <f t="shared" si="186"/>
        <v>0</v>
      </c>
      <c r="Q98" s="84">
        <f t="shared" si="186"/>
        <v>7.8649999999999993</v>
      </c>
      <c r="R98" s="84">
        <f t="shared" si="186"/>
        <v>0</v>
      </c>
      <c r="S98" s="84">
        <f t="shared" si="186"/>
        <v>0</v>
      </c>
      <c r="T98" s="84">
        <f t="shared" si="186"/>
        <v>105</v>
      </c>
      <c r="U98" s="84">
        <f t="shared" si="186"/>
        <v>3.1066000000000003</v>
      </c>
      <c r="V98" s="84">
        <f t="shared" si="186"/>
        <v>0</v>
      </c>
      <c r="W98" s="84">
        <f t="shared" si="186"/>
        <v>0</v>
      </c>
      <c r="X98" s="84">
        <f t="shared" si="186"/>
        <v>0</v>
      </c>
      <c r="Y98" s="84">
        <f t="shared" si="186"/>
        <v>0</v>
      </c>
      <c r="Z98" s="84">
        <f t="shared" si="186"/>
        <v>0</v>
      </c>
      <c r="AA98" s="84">
        <f t="shared" si="186"/>
        <v>0</v>
      </c>
      <c r="AB98" s="84">
        <f t="shared" si="186"/>
        <v>7.0029999999999992</v>
      </c>
      <c r="AC98" s="84">
        <f t="shared" si="186"/>
        <v>0</v>
      </c>
      <c r="AD98" s="84">
        <f t="shared" si="186"/>
        <v>0</v>
      </c>
      <c r="AE98" s="84">
        <f t="shared" si="186"/>
        <v>141</v>
      </c>
      <c r="AF98" s="84">
        <f t="shared" si="186"/>
        <v>11.3103</v>
      </c>
      <c r="AG98" s="84">
        <f t="shared" si="186"/>
        <v>0</v>
      </c>
      <c r="AH98" s="84">
        <f t="shared" si="186"/>
        <v>0</v>
      </c>
      <c r="AI98" s="84">
        <f t="shared" si="186"/>
        <v>0</v>
      </c>
      <c r="AJ98" s="84">
        <f t="shared" si="186"/>
        <v>0</v>
      </c>
      <c r="AK98" s="84">
        <f t="shared" si="186"/>
        <v>0</v>
      </c>
      <c r="AL98" s="84">
        <f t="shared" si="186"/>
        <v>0</v>
      </c>
      <c r="AM98" s="84">
        <f t="shared" si="186"/>
        <v>9.0410000000000004</v>
      </c>
      <c r="AN98" s="84">
        <f t="shared" si="186"/>
        <v>0</v>
      </c>
      <c r="AO98" s="84">
        <f t="shared" si="186"/>
        <v>0</v>
      </c>
      <c r="AP98" s="84">
        <f t="shared" si="186"/>
        <v>25</v>
      </c>
      <c r="AQ98" s="84">
        <f t="shared" si="186"/>
        <v>1.7829999999999999</v>
      </c>
      <c r="AR98" s="84">
        <f t="shared" si="186"/>
        <v>0</v>
      </c>
      <c r="AS98" s="84">
        <f t="shared" si="186"/>
        <v>0</v>
      </c>
      <c r="AT98" s="84">
        <f t="shared" si="186"/>
        <v>0</v>
      </c>
      <c r="AU98" s="84">
        <f t="shared" si="186"/>
        <v>0</v>
      </c>
      <c r="AV98" s="84">
        <f t="shared" si="186"/>
        <v>0</v>
      </c>
      <c r="AW98" s="84">
        <f t="shared" si="186"/>
        <v>0</v>
      </c>
      <c r="AX98" s="84">
        <f t="shared" si="186"/>
        <v>10.180999999999999</v>
      </c>
      <c r="AY98" s="84">
        <f t="shared" si="186"/>
        <v>0</v>
      </c>
      <c r="AZ98" s="84">
        <f t="shared" si="186"/>
        <v>0</v>
      </c>
      <c r="BA98" s="84">
        <f t="shared" si="186"/>
        <v>133</v>
      </c>
      <c r="BB98" s="84">
        <f t="shared" si="186"/>
        <v>2.5300000000000002</v>
      </c>
      <c r="BC98" s="84">
        <f t="shared" si="186"/>
        <v>0</v>
      </c>
      <c r="BD98" s="84">
        <f t="shared" si="186"/>
        <v>0</v>
      </c>
      <c r="BE98" s="84">
        <f t="shared" si="186"/>
        <v>0</v>
      </c>
      <c r="BF98" s="84">
        <f t="shared" si="186"/>
        <v>0</v>
      </c>
      <c r="BG98" s="84">
        <f t="shared" si="186"/>
        <v>0</v>
      </c>
      <c r="BH98" s="84">
        <f t="shared" si="186"/>
        <v>0</v>
      </c>
      <c r="BI98" s="84">
        <f t="shared" si="186"/>
        <v>8.3209999999999997</v>
      </c>
      <c r="BJ98" s="84">
        <f t="shared" si="186"/>
        <v>0</v>
      </c>
      <c r="BK98" s="84">
        <f t="shared" si="186"/>
        <v>0</v>
      </c>
      <c r="BL98" s="84">
        <f t="shared" si="186"/>
        <v>39</v>
      </c>
      <c r="BM98" s="84">
        <f t="shared" si="186"/>
        <v>0</v>
      </c>
      <c r="BN98" s="84">
        <f t="shared" si="186"/>
        <v>0</v>
      </c>
      <c r="BO98" s="84">
        <f t="shared" si="186"/>
        <v>0</v>
      </c>
      <c r="BP98" s="84">
        <f t="shared" ref="BP98:CM98" si="187">BP99+BP130+BP131+BP170</f>
        <v>0</v>
      </c>
      <c r="BQ98" s="84">
        <f t="shared" si="187"/>
        <v>0</v>
      </c>
      <c r="BR98" s="84">
        <f t="shared" si="187"/>
        <v>0</v>
      </c>
      <c r="BS98" s="84">
        <f t="shared" si="187"/>
        <v>0</v>
      </c>
      <c r="BT98" s="84">
        <f t="shared" si="187"/>
        <v>12.276</v>
      </c>
      <c r="BU98" s="84">
        <f t="shared" si="187"/>
        <v>0</v>
      </c>
      <c r="BV98" s="84">
        <f t="shared" si="187"/>
        <v>0</v>
      </c>
      <c r="BW98" s="84">
        <f t="shared" si="187"/>
        <v>26</v>
      </c>
      <c r="BX98" s="84">
        <f t="shared" si="187"/>
        <v>0</v>
      </c>
      <c r="BY98" s="84">
        <f t="shared" si="187"/>
        <v>0</v>
      </c>
      <c r="BZ98" s="84">
        <f t="shared" si="187"/>
        <v>0</v>
      </c>
      <c r="CA98" s="84">
        <f t="shared" si="187"/>
        <v>0</v>
      </c>
      <c r="CB98" s="84">
        <f t="shared" si="187"/>
        <v>0</v>
      </c>
      <c r="CC98" s="84">
        <f t="shared" si="187"/>
        <v>0</v>
      </c>
      <c r="CD98" s="84">
        <f t="shared" si="187"/>
        <v>0</v>
      </c>
      <c r="CE98" s="84">
        <f t="shared" si="187"/>
        <v>54.687000000000012</v>
      </c>
      <c r="CF98" s="84">
        <f t="shared" si="187"/>
        <v>0</v>
      </c>
      <c r="CG98" s="84">
        <f t="shared" si="187"/>
        <v>0</v>
      </c>
      <c r="CH98" s="84">
        <f t="shared" si="187"/>
        <v>469</v>
      </c>
      <c r="CI98" s="84">
        <f t="shared" si="187"/>
        <v>18.729900000000001</v>
      </c>
      <c r="CJ98" s="84">
        <f t="shared" si="187"/>
        <v>0</v>
      </c>
      <c r="CK98" s="84">
        <f t="shared" si="187"/>
        <v>0</v>
      </c>
      <c r="CL98" s="84">
        <f t="shared" si="187"/>
        <v>0</v>
      </c>
      <c r="CM98" s="84">
        <f t="shared" si="187"/>
        <v>0</v>
      </c>
    </row>
    <row r="99" spans="1:91" ht="47.25">
      <c r="A99" s="73" t="s">
        <v>369</v>
      </c>
      <c r="B99" s="67" t="s">
        <v>370</v>
      </c>
      <c r="C99" s="67" t="s">
        <v>202</v>
      </c>
      <c r="D99" s="84">
        <f t="shared" ref="D99:BO99" si="188">SUM(D100:D129)</f>
        <v>0</v>
      </c>
      <c r="E99" s="84">
        <f t="shared" si="188"/>
        <v>0</v>
      </c>
      <c r="F99" s="84">
        <f t="shared" si="188"/>
        <v>0</v>
      </c>
      <c r="G99" s="84">
        <f t="shared" si="188"/>
        <v>0</v>
      </c>
      <c r="H99" s="84">
        <f t="shared" si="188"/>
        <v>0</v>
      </c>
      <c r="I99" s="84">
        <f t="shared" si="188"/>
        <v>40</v>
      </c>
      <c r="J99" s="84">
        <f t="shared" si="188"/>
        <v>0</v>
      </c>
      <c r="K99" s="84">
        <f t="shared" si="188"/>
        <v>0</v>
      </c>
      <c r="L99" s="84">
        <f t="shared" si="188"/>
        <v>0</v>
      </c>
      <c r="M99" s="84">
        <f t="shared" si="188"/>
        <v>0</v>
      </c>
      <c r="N99" s="84">
        <f t="shared" si="188"/>
        <v>0</v>
      </c>
      <c r="O99" s="84">
        <f t="shared" si="188"/>
        <v>0</v>
      </c>
      <c r="P99" s="84">
        <f t="shared" si="188"/>
        <v>0</v>
      </c>
      <c r="Q99" s="84">
        <f t="shared" si="188"/>
        <v>0</v>
      </c>
      <c r="R99" s="84">
        <f t="shared" si="188"/>
        <v>0</v>
      </c>
      <c r="S99" s="84">
        <f t="shared" si="188"/>
        <v>0</v>
      </c>
      <c r="T99" s="84">
        <f t="shared" si="188"/>
        <v>11</v>
      </c>
      <c r="U99" s="84">
        <f t="shared" si="188"/>
        <v>0</v>
      </c>
      <c r="V99" s="84">
        <f t="shared" si="188"/>
        <v>0</v>
      </c>
      <c r="W99" s="84">
        <f t="shared" si="188"/>
        <v>0</v>
      </c>
      <c r="X99" s="84">
        <f t="shared" si="188"/>
        <v>0</v>
      </c>
      <c r="Y99" s="84">
        <f t="shared" si="188"/>
        <v>0</v>
      </c>
      <c r="Z99" s="84">
        <f t="shared" si="188"/>
        <v>0</v>
      </c>
      <c r="AA99" s="84">
        <f t="shared" si="188"/>
        <v>0</v>
      </c>
      <c r="AB99" s="84">
        <f t="shared" si="188"/>
        <v>0</v>
      </c>
      <c r="AC99" s="84">
        <f t="shared" si="188"/>
        <v>0</v>
      </c>
      <c r="AD99" s="84">
        <f t="shared" si="188"/>
        <v>0</v>
      </c>
      <c r="AE99" s="84">
        <f t="shared" si="188"/>
        <v>8</v>
      </c>
      <c r="AF99" s="84">
        <f t="shared" si="188"/>
        <v>0</v>
      </c>
      <c r="AG99" s="84">
        <f t="shared" si="188"/>
        <v>0</v>
      </c>
      <c r="AH99" s="84">
        <f t="shared" si="188"/>
        <v>0</v>
      </c>
      <c r="AI99" s="84">
        <f t="shared" si="188"/>
        <v>0</v>
      </c>
      <c r="AJ99" s="84">
        <f t="shared" si="188"/>
        <v>0</v>
      </c>
      <c r="AK99" s="84">
        <f t="shared" si="188"/>
        <v>0</v>
      </c>
      <c r="AL99" s="84">
        <f t="shared" si="188"/>
        <v>0</v>
      </c>
      <c r="AM99" s="84">
        <f t="shared" si="188"/>
        <v>0</v>
      </c>
      <c r="AN99" s="84">
        <f t="shared" si="188"/>
        <v>0</v>
      </c>
      <c r="AO99" s="84">
        <f t="shared" si="188"/>
        <v>0</v>
      </c>
      <c r="AP99" s="84">
        <f t="shared" si="188"/>
        <v>7</v>
      </c>
      <c r="AQ99" s="84">
        <f t="shared" si="188"/>
        <v>0</v>
      </c>
      <c r="AR99" s="84">
        <f t="shared" si="188"/>
        <v>0</v>
      </c>
      <c r="AS99" s="84">
        <f t="shared" si="188"/>
        <v>0</v>
      </c>
      <c r="AT99" s="84">
        <f t="shared" si="188"/>
        <v>0</v>
      </c>
      <c r="AU99" s="84">
        <f t="shared" si="188"/>
        <v>0</v>
      </c>
      <c r="AV99" s="84">
        <f t="shared" si="188"/>
        <v>0</v>
      </c>
      <c r="AW99" s="84">
        <f t="shared" si="188"/>
        <v>0</v>
      </c>
      <c r="AX99" s="84">
        <f t="shared" si="188"/>
        <v>0</v>
      </c>
      <c r="AY99" s="84">
        <f t="shared" si="188"/>
        <v>0</v>
      </c>
      <c r="AZ99" s="84">
        <f t="shared" si="188"/>
        <v>0</v>
      </c>
      <c r="BA99" s="84">
        <f t="shared" si="188"/>
        <v>7</v>
      </c>
      <c r="BB99" s="84">
        <f t="shared" si="188"/>
        <v>0</v>
      </c>
      <c r="BC99" s="84">
        <f t="shared" si="188"/>
        <v>0</v>
      </c>
      <c r="BD99" s="84">
        <f t="shared" si="188"/>
        <v>0</v>
      </c>
      <c r="BE99" s="84">
        <f t="shared" si="188"/>
        <v>0</v>
      </c>
      <c r="BF99" s="84">
        <f t="shared" si="188"/>
        <v>0</v>
      </c>
      <c r="BG99" s="84">
        <f t="shared" si="188"/>
        <v>0</v>
      </c>
      <c r="BH99" s="84">
        <f t="shared" si="188"/>
        <v>0</v>
      </c>
      <c r="BI99" s="84">
        <f t="shared" si="188"/>
        <v>0</v>
      </c>
      <c r="BJ99" s="84">
        <f t="shared" si="188"/>
        <v>0</v>
      </c>
      <c r="BK99" s="84">
        <f t="shared" si="188"/>
        <v>0</v>
      </c>
      <c r="BL99" s="84">
        <f t="shared" si="188"/>
        <v>0</v>
      </c>
      <c r="BM99" s="84">
        <f t="shared" si="188"/>
        <v>0</v>
      </c>
      <c r="BN99" s="84">
        <f t="shared" si="188"/>
        <v>0</v>
      </c>
      <c r="BO99" s="84">
        <f t="shared" si="188"/>
        <v>0</v>
      </c>
      <c r="BP99" s="84">
        <f t="shared" ref="BP99:CM99" si="189">SUM(BP100:BP129)</f>
        <v>0</v>
      </c>
      <c r="BQ99" s="84">
        <f t="shared" si="189"/>
        <v>0</v>
      </c>
      <c r="BR99" s="84">
        <f t="shared" si="189"/>
        <v>0</v>
      </c>
      <c r="BS99" s="84">
        <f t="shared" si="189"/>
        <v>0</v>
      </c>
      <c r="BT99" s="84">
        <f t="shared" si="189"/>
        <v>0</v>
      </c>
      <c r="BU99" s="84">
        <f t="shared" si="189"/>
        <v>0</v>
      </c>
      <c r="BV99" s="84">
        <f t="shared" si="189"/>
        <v>0</v>
      </c>
      <c r="BW99" s="84">
        <f t="shared" si="189"/>
        <v>0</v>
      </c>
      <c r="BX99" s="84">
        <f t="shared" si="189"/>
        <v>0</v>
      </c>
      <c r="BY99" s="84">
        <f t="shared" si="189"/>
        <v>0</v>
      </c>
      <c r="BZ99" s="84">
        <f t="shared" si="189"/>
        <v>0</v>
      </c>
      <c r="CA99" s="84">
        <f t="shared" si="189"/>
        <v>0</v>
      </c>
      <c r="CB99" s="84">
        <f t="shared" si="189"/>
        <v>0</v>
      </c>
      <c r="CC99" s="84">
        <f t="shared" si="189"/>
        <v>0</v>
      </c>
      <c r="CD99" s="84">
        <f t="shared" si="189"/>
        <v>0</v>
      </c>
      <c r="CE99" s="84">
        <f t="shared" si="189"/>
        <v>0</v>
      </c>
      <c r="CF99" s="84">
        <f t="shared" si="189"/>
        <v>0</v>
      </c>
      <c r="CG99" s="84">
        <f t="shared" si="189"/>
        <v>0</v>
      </c>
      <c r="CH99" s="84">
        <f t="shared" si="189"/>
        <v>33</v>
      </c>
      <c r="CI99" s="84">
        <f t="shared" si="189"/>
        <v>0</v>
      </c>
      <c r="CJ99" s="84">
        <f t="shared" si="189"/>
        <v>0</v>
      </c>
      <c r="CK99" s="84">
        <f t="shared" si="189"/>
        <v>0</v>
      </c>
      <c r="CL99" s="84">
        <f t="shared" si="189"/>
        <v>0</v>
      </c>
      <c r="CM99" s="84">
        <f t="shared" si="189"/>
        <v>0</v>
      </c>
    </row>
    <row r="100" spans="1:91" ht="31.5">
      <c r="A100" s="73" t="s">
        <v>369</v>
      </c>
      <c r="B100" s="90" t="s">
        <v>371</v>
      </c>
      <c r="C100" s="75" t="s">
        <v>372</v>
      </c>
      <c r="D100" s="79">
        <v>0</v>
      </c>
      <c r="E100" s="79">
        <v>0</v>
      </c>
      <c r="F100" s="79">
        <v>0</v>
      </c>
      <c r="G100" s="79">
        <v>0</v>
      </c>
      <c r="H100" s="79">
        <v>0</v>
      </c>
      <c r="I100" s="79">
        <v>1</v>
      </c>
      <c r="J100" s="79">
        <v>0</v>
      </c>
      <c r="K100" s="79">
        <v>0</v>
      </c>
      <c r="L100" s="79">
        <v>0</v>
      </c>
      <c r="M100" s="79">
        <v>0</v>
      </c>
      <c r="N100" s="79">
        <v>0</v>
      </c>
      <c r="O100" s="79">
        <v>0</v>
      </c>
      <c r="P100" s="79">
        <v>0</v>
      </c>
      <c r="Q100" s="79">
        <v>0</v>
      </c>
      <c r="R100" s="79">
        <v>0</v>
      </c>
      <c r="S100" s="79">
        <v>0</v>
      </c>
      <c r="T100" s="79">
        <v>0</v>
      </c>
      <c r="U100" s="79">
        <v>0</v>
      </c>
      <c r="V100" s="79">
        <v>0</v>
      </c>
      <c r="W100" s="79">
        <v>0</v>
      </c>
      <c r="X100" s="79">
        <v>0</v>
      </c>
      <c r="Y100" s="79">
        <v>0</v>
      </c>
      <c r="Z100" s="79">
        <v>0</v>
      </c>
      <c r="AA100" s="79">
        <v>0</v>
      </c>
      <c r="AB100" s="79">
        <v>0</v>
      </c>
      <c r="AC100" s="79">
        <v>0</v>
      </c>
      <c r="AD100" s="79">
        <v>0</v>
      </c>
      <c r="AE100" s="79">
        <v>0</v>
      </c>
      <c r="AF100" s="79">
        <v>0</v>
      </c>
      <c r="AG100" s="79">
        <v>0</v>
      </c>
      <c r="AH100" s="79">
        <v>0</v>
      </c>
      <c r="AI100" s="79">
        <v>0</v>
      </c>
      <c r="AJ100" s="79">
        <v>0</v>
      </c>
      <c r="AK100" s="79">
        <v>0</v>
      </c>
      <c r="AL100" s="79">
        <v>0</v>
      </c>
      <c r="AM100" s="79">
        <v>0</v>
      </c>
      <c r="AN100" s="79">
        <v>0</v>
      </c>
      <c r="AO100" s="79">
        <v>0</v>
      </c>
      <c r="AP100" s="79">
        <v>1</v>
      </c>
      <c r="AQ100" s="79">
        <v>0</v>
      </c>
      <c r="AR100" s="79">
        <v>0</v>
      </c>
      <c r="AS100" s="79">
        <v>0</v>
      </c>
      <c r="AT100" s="79">
        <v>0</v>
      </c>
      <c r="AU100" s="79">
        <v>0</v>
      </c>
      <c r="AV100" s="79">
        <v>0</v>
      </c>
      <c r="AW100" s="79">
        <v>0</v>
      </c>
      <c r="AX100" s="79">
        <v>0</v>
      </c>
      <c r="AY100" s="79">
        <v>0</v>
      </c>
      <c r="AZ100" s="79">
        <v>0</v>
      </c>
      <c r="BA100" s="79">
        <v>0</v>
      </c>
      <c r="BB100" s="79">
        <v>0</v>
      </c>
      <c r="BC100" s="79">
        <v>0</v>
      </c>
      <c r="BD100" s="79">
        <v>0</v>
      </c>
      <c r="BE100" s="79">
        <v>0</v>
      </c>
      <c r="BF100" s="79">
        <v>0</v>
      </c>
      <c r="BG100" s="79">
        <v>0</v>
      </c>
      <c r="BH100" s="79">
        <v>0</v>
      </c>
      <c r="BI100" s="79">
        <v>0</v>
      </c>
      <c r="BJ100" s="79">
        <v>0</v>
      </c>
      <c r="BK100" s="79">
        <v>0</v>
      </c>
      <c r="BL100" s="79">
        <v>0</v>
      </c>
      <c r="BM100" s="79">
        <v>0</v>
      </c>
      <c r="BN100" s="79">
        <v>0</v>
      </c>
      <c r="BO100" s="79">
        <v>0</v>
      </c>
      <c r="BP100" s="79">
        <v>0</v>
      </c>
      <c r="BQ100" s="79">
        <v>0</v>
      </c>
      <c r="BR100" s="79">
        <v>0</v>
      </c>
      <c r="BS100" s="79">
        <v>0</v>
      </c>
      <c r="BT100" s="79">
        <v>0</v>
      </c>
      <c r="BU100" s="79">
        <v>0</v>
      </c>
      <c r="BV100" s="79">
        <v>0</v>
      </c>
      <c r="BW100" s="79">
        <v>0</v>
      </c>
      <c r="BX100" s="79">
        <v>0</v>
      </c>
      <c r="BY100" s="79">
        <v>0</v>
      </c>
      <c r="BZ100" s="79">
        <v>0</v>
      </c>
      <c r="CA100" s="79">
        <v>0</v>
      </c>
      <c r="CB100" s="79">
        <v>0</v>
      </c>
      <c r="CC100" s="79">
        <f t="shared" ref="CC100:CC129" si="190">O100+Z100++AK100+AV100+BG100+BR100</f>
        <v>0</v>
      </c>
      <c r="CD100" s="79">
        <f t="shared" ref="CD100:CD130" si="191">P100+AA100++AL100+AW100+BH100+BS100</f>
        <v>0</v>
      </c>
      <c r="CE100" s="79">
        <f t="shared" ref="CE100:CE130" si="192">Q100+AB100++AM100+AX100+BI100+BT100</f>
        <v>0</v>
      </c>
      <c r="CF100" s="79">
        <f t="shared" ref="CF100:CF130" si="193">R100+AC100++AN100+AY100+BJ100+BU100</f>
        <v>0</v>
      </c>
      <c r="CG100" s="79">
        <f t="shared" ref="CG100:CG130" si="194">S100+AD100++AO100+AZ100+BK100+BV100</f>
        <v>0</v>
      </c>
      <c r="CH100" s="79">
        <f t="shared" ref="CH100:CH130" si="195">T100+AE100++AP100+BA100+BL100+BW100</f>
        <v>1</v>
      </c>
      <c r="CI100" s="79">
        <f t="shared" ref="CI100:CI130" si="196">U100+AF100++AQ100+BB100+BM100+BX100</f>
        <v>0</v>
      </c>
      <c r="CJ100" s="79">
        <f t="shared" ref="CJ100:CJ130" si="197">V100+AG100++AR100+BC100+BN100+BY100</f>
        <v>0</v>
      </c>
      <c r="CK100" s="79">
        <f t="shared" ref="CK100:CK130" si="198">W100+AH100++AS100+BD100+BO100+BZ100</f>
        <v>0</v>
      </c>
      <c r="CL100" s="79">
        <f t="shared" ref="CL100:CL130" si="199">X100+AI100++AT100+BE100+BP100+CA100</f>
        <v>0</v>
      </c>
      <c r="CM100" s="79">
        <f t="shared" ref="CM100:CM130" si="200">Y100+AJ100++AU100+BF100+BQ100+CB100</f>
        <v>0</v>
      </c>
    </row>
    <row r="101" spans="1:91">
      <c r="A101" s="73" t="s">
        <v>369</v>
      </c>
      <c r="B101" s="90" t="s">
        <v>373</v>
      </c>
      <c r="C101" s="75" t="s">
        <v>374</v>
      </c>
      <c r="D101" s="79">
        <v>0</v>
      </c>
      <c r="E101" s="79">
        <v>0</v>
      </c>
      <c r="F101" s="79">
        <v>0</v>
      </c>
      <c r="G101" s="79">
        <v>0</v>
      </c>
      <c r="H101" s="79">
        <v>0</v>
      </c>
      <c r="I101" s="79">
        <v>2</v>
      </c>
      <c r="J101" s="79">
        <v>0</v>
      </c>
      <c r="K101" s="79">
        <v>0</v>
      </c>
      <c r="L101" s="79">
        <v>0</v>
      </c>
      <c r="M101" s="79">
        <v>0</v>
      </c>
      <c r="N101" s="79">
        <v>0</v>
      </c>
      <c r="O101" s="79">
        <v>0</v>
      </c>
      <c r="P101" s="79">
        <v>0</v>
      </c>
      <c r="Q101" s="79">
        <v>0</v>
      </c>
      <c r="R101" s="79">
        <v>0</v>
      </c>
      <c r="S101" s="79">
        <v>0</v>
      </c>
      <c r="T101" s="79">
        <v>0</v>
      </c>
      <c r="U101" s="79">
        <v>0</v>
      </c>
      <c r="V101" s="79">
        <v>0</v>
      </c>
      <c r="W101" s="79">
        <v>0</v>
      </c>
      <c r="X101" s="79">
        <v>0</v>
      </c>
      <c r="Y101" s="79">
        <v>0</v>
      </c>
      <c r="Z101" s="79">
        <v>0</v>
      </c>
      <c r="AA101" s="79">
        <v>0</v>
      </c>
      <c r="AB101" s="79">
        <v>0</v>
      </c>
      <c r="AC101" s="79">
        <v>0</v>
      </c>
      <c r="AD101" s="79">
        <v>0</v>
      </c>
      <c r="AE101" s="79">
        <v>1</v>
      </c>
      <c r="AF101" s="79">
        <v>0</v>
      </c>
      <c r="AG101" s="79">
        <v>0</v>
      </c>
      <c r="AH101" s="79">
        <v>0</v>
      </c>
      <c r="AI101" s="79">
        <v>0</v>
      </c>
      <c r="AJ101" s="79">
        <v>0</v>
      </c>
      <c r="AK101" s="79">
        <v>0</v>
      </c>
      <c r="AL101" s="79">
        <v>0</v>
      </c>
      <c r="AM101" s="79">
        <v>0</v>
      </c>
      <c r="AN101" s="79">
        <v>0</v>
      </c>
      <c r="AO101" s="79">
        <v>0</v>
      </c>
      <c r="AP101" s="79">
        <v>0</v>
      </c>
      <c r="AQ101" s="79">
        <v>0</v>
      </c>
      <c r="AR101" s="79">
        <v>0</v>
      </c>
      <c r="AS101" s="79">
        <v>0</v>
      </c>
      <c r="AT101" s="79">
        <v>0</v>
      </c>
      <c r="AU101" s="79">
        <v>0</v>
      </c>
      <c r="AV101" s="79">
        <v>0</v>
      </c>
      <c r="AW101" s="79">
        <v>0</v>
      </c>
      <c r="AX101" s="79">
        <v>0</v>
      </c>
      <c r="AY101" s="79">
        <v>0</v>
      </c>
      <c r="AZ101" s="79">
        <v>0</v>
      </c>
      <c r="BA101" s="79">
        <v>0</v>
      </c>
      <c r="BB101" s="79">
        <v>0</v>
      </c>
      <c r="BC101" s="79">
        <v>0</v>
      </c>
      <c r="BD101" s="79">
        <v>0</v>
      </c>
      <c r="BE101" s="79">
        <v>0</v>
      </c>
      <c r="BF101" s="79">
        <v>0</v>
      </c>
      <c r="BG101" s="79">
        <v>0</v>
      </c>
      <c r="BH101" s="79">
        <v>0</v>
      </c>
      <c r="BI101" s="79">
        <v>0</v>
      </c>
      <c r="BJ101" s="79">
        <v>0</v>
      </c>
      <c r="BK101" s="79">
        <v>0</v>
      </c>
      <c r="BL101" s="79">
        <v>0</v>
      </c>
      <c r="BM101" s="79">
        <v>0</v>
      </c>
      <c r="BN101" s="79">
        <v>0</v>
      </c>
      <c r="BO101" s="79">
        <v>0</v>
      </c>
      <c r="BP101" s="79">
        <v>0</v>
      </c>
      <c r="BQ101" s="79">
        <v>0</v>
      </c>
      <c r="BR101" s="79">
        <v>0</v>
      </c>
      <c r="BS101" s="79">
        <v>0</v>
      </c>
      <c r="BT101" s="79">
        <v>0</v>
      </c>
      <c r="BU101" s="79">
        <v>0</v>
      </c>
      <c r="BV101" s="79">
        <v>0</v>
      </c>
      <c r="BW101" s="79">
        <v>0</v>
      </c>
      <c r="BX101" s="79">
        <v>0</v>
      </c>
      <c r="BY101" s="79">
        <v>0</v>
      </c>
      <c r="BZ101" s="79">
        <v>0</v>
      </c>
      <c r="CA101" s="79">
        <v>0</v>
      </c>
      <c r="CB101" s="79">
        <v>0</v>
      </c>
      <c r="CC101" s="79">
        <f t="shared" si="190"/>
        <v>0</v>
      </c>
      <c r="CD101" s="79">
        <f t="shared" si="191"/>
        <v>0</v>
      </c>
      <c r="CE101" s="79">
        <f t="shared" si="192"/>
        <v>0</v>
      </c>
      <c r="CF101" s="79">
        <f t="shared" si="193"/>
        <v>0</v>
      </c>
      <c r="CG101" s="79">
        <f t="shared" si="194"/>
        <v>0</v>
      </c>
      <c r="CH101" s="79">
        <f t="shared" si="195"/>
        <v>1</v>
      </c>
      <c r="CI101" s="79">
        <f t="shared" si="196"/>
        <v>0</v>
      </c>
      <c r="CJ101" s="79">
        <f t="shared" si="197"/>
        <v>0</v>
      </c>
      <c r="CK101" s="79">
        <f t="shared" si="198"/>
        <v>0</v>
      </c>
      <c r="CL101" s="79">
        <f t="shared" si="199"/>
        <v>0</v>
      </c>
      <c r="CM101" s="79">
        <f t="shared" si="200"/>
        <v>0</v>
      </c>
    </row>
    <row r="102" spans="1:91" ht="31.5">
      <c r="A102" s="73" t="s">
        <v>369</v>
      </c>
      <c r="B102" s="90" t="s">
        <v>375</v>
      </c>
      <c r="C102" s="75" t="s">
        <v>376</v>
      </c>
      <c r="D102" s="79">
        <v>0</v>
      </c>
      <c r="E102" s="79">
        <v>0</v>
      </c>
      <c r="F102" s="79">
        <v>0</v>
      </c>
      <c r="G102" s="79">
        <v>0</v>
      </c>
      <c r="H102" s="79">
        <v>0</v>
      </c>
      <c r="I102" s="79">
        <v>0</v>
      </c>
      <c r="J102" s="79">
        <v>0</v>
      </c>
      <c r="K102" s="79">
        <v>0</v>
      </c>
      <c r="L102" s="79">
        <v>0</v>
      </c>
      <c r="M102" s="79">
        <v>0</v>
      </c>
      <c r="N102" s="79">
        <v>0</v>
      </c>
      <c r="O102" s="79">
        <v>0</v>
      </c>
      <c r="P102" s="79">
        <v>0</v>
      </c>
      <c r="Q102" s="79">
        <v>0</v>
      </c>
      <c r="R102" s="79">
        <v>0</v>
      </c>
      <c r="S102" s="79">
        <v>0</v>
      </c>
      <c r="T102" s="79">
        <v>0</v>
      </c>
      <c r="U102" s="79">
        <v>0</v>
      </c>
      <c r="V102" s="79">
        <v>0</v>
      </c>
      <c r="W102" s="79">
        <v>0</v>
      </c>
      <c r="X102" s="79">
        <v>0</v>
      </c>
      <c r="Y102" s="79">
        <v>0</v>
      </c>
      <c r="Z102" s="79">
        <v>0</v>
      </c>
      <c r="AA102" s="79">
        <v>0</v>
      </c>
      <c r="AB102" s="79">
        <v>0</v>
      </c>
      <c r="AC102" s="79">
        <v>0</v>
      </c>
      <c r="AD102" s="79">
        <v>0</v>
      </c>
      <c r="AE102" s="79">
        <v>0</v>
      </c>
      <c r="AF102" s="79">
        <v>0</v>
      </c>
      <c r="AG102" s="79">
        <v>0</v>
      </c>
      <c r="AH102" s="79">
        <v>0</v>
      </c>
      <c r="AI102" s="79">
        <v>0</v>
      </c>
      <c r="AJ102" s="79">
        <v>0</v>
      </c>
      <c r="AK102" s="79">
        <v>0</v>
      </c>
      <c r="AL102" s="79">
        <v>0</v>
      </c>
      <c r="AM102" s="79">
        <v>0</v>
      </c>
      <c r="AN102" s="79">
        <v>0</v>
      </c>
      <c r="AO102" s="79">
        <v>0</v>
      </c>
      <c r="AP102" s="79">
        <v>0</v>
      </c>
      <c r="AQ102" s="79">
        <v>0</v>
      </c>
      <c r="AR102" s="79">
        <v>0</v>
      </c>
      <c r="AS102" s="79">
        <v>0</v>
      </c>
      <c r="AT102" s="79">
        <v>0</v>
      </c>
      <c r="AU102" s="79">
        <v>0</v>
      </c>
      <c r="AV102" s="79">
        <v>0</v>
      </c>
      <c r="AW102" s="79">
        <v>0</v>
      </c>
      <c r="AX102" s="79">
        <v>0</v>
      </c>
      <c r="AY102" s="79">
        <v>0</v>
      </c>
      <c r="AZ102" s="79">
        <v>0</v>
      </c>
      <c r="BA102" s="79">
        <v>0</v>
      </c>
      <c r="BB102" s="79">
        <v>0</v>
      </c>
      <c r="BC102" s="79">
        <v>0</v>
      </c>
      <c r="BD102" s="79">
        <v>0</v>
      </c>
      <c r="BE102" s="79">
        <v>0</v>
      </c>
      <c r="BF102" s="79">
        <v>0</v>
      </c>
      <c r="BG102" s="79">
        <v>0</v>
      </c>
      <c r="BH102" s="79">
        <v>0</v>
      </c>
      <c r="BI102" s="79">
        <v>0</v>
      </c>
      <c r="BJ102" s="79">
        <v>0</v>
      </c>
      <c r="BK102" s="79">
        <v>0</v>
      </c>
      <c r="BL102" s="79">
        <v>0</v>
      </c>
      <c r="BM102" s="79">
        <v>0</v>
      </c>
      <c r="BN102" s="79">
        <v>0</v>
      </c>
      <c r="BO102" s="79">
        <v>0</v>
      </c>
      <c r="BP102" s="79">
        <v>0</v>
      </c>
      <c r="BQ102" s="79">
        <v>0</v>
      </c>
      <c r="BR102" s="79">
        <v>0</v>
      </c>
      <c r="BS102" s="79">
        <v>0</v>
      </c>
      <c r="BT102" s="79">
        <v>0</v>
      </c>
      <c r="BU102" s="79">
        <v>0</v>
      </c>
      <c r="BV102" s="79">
        <v>0</v>
      </c>
      <c r="BW102" s="79">
        <v>0</v>
      </c>
      <c r="BX102" s="79">
        <v>0</v>
      </c>
      <c r="BY102" s="79">
        <v>0</v>
      </c>
      <c r="BZ102" s="79">
        <v>0</v>
      </c>
      <c r="CA102" s="79">
        <v>0</v>
      </c>
      <c r="CB102" s="79">
        <v>0</v>
      </c>
      <c r="CC102" s="79">
        <f t="shared" si="190"/>
        <v>0</v>
      </c>
      <c r="CD102" s="79">
        <f t="shared" si="191"/>
        <v>0</v>
      </c>
      <c r="CE102" s="79">
        <f t="shared" si="192"/>
        <v>0</v>
      </c>
      <c r="CF102" s="79">
        <f t="shared" si="193"/>
        <v>0</v>
      </c>
      <c r="CG102" s="79">
        <f t="shared" si="194"/>
        <v>0</v>
      </c>
      <c r="CH102" s="79">
        <f t="shared" si="195"/>
        <v>0</v>
      </c>
      <c r="CI102" s="79">
        <f t="shared" si="196"/>
        <v>0</v>
      </c>
      <c r="CJ102" s="79">
        <f t="shared" si="197"/>
        <v>0</v>
      </c>
      <c r="CK102" s="79">
        <f t="shared" si="198"/>
        <v>0</v>
      </c>
      <c r="CL102" s="79">
        <f t="shared" si="199"/>
        <v>0</v>
      </c>
      <c r="CM102" s="79">
        <f t="shared" si="200"/>
        <v>0</v>
      </c>
    </row>
    <row r="103" spans="1:91" ht="31.5">
      <c r="A103" s="73" t="s">
        <v>369</v>
      </c>
      <c r="B103" s="103" t="s">
        <v>377</v>
      </c>
      <c r="C103" s="162" t="s">
        <v>378</v>
      </c>
      <c r="D103" s="79">
        <v>0</v>
      </c>
      <c r="E103" s="79">
        <v>0</v>
      </c>
      <c r="F103" s="79">
        <v>0</v>
      </c>
      <c r="G103" s="79">
        <v>0</v>
      </c>
      <c r="H103" s="79">
        <v>0</v>
      </c>
      <c r="I103" s="79">
        <v>1</v>
      </c>
      <c r="J103" s="79">
        <v>0</v>
      </c>
      <c r="K103" s="79">
        <v>0</v>
      </c>
      <c r="L103" s="79">
        <v>0</v>
      </c>
      <c r="M103" s="79">
        <v>0</v>
      </c>
      <c r="N103" s="79">
        <v>0</v>
      </c>
      <c r="O103" s="79">
        <v>0</v>
      </c>
      <c r="P103" s="79">
        <v>0</v>
      </c>
      <c r="Q103" s="79">
        <v>0</v>
      </c>
      <c r="R103" s="79">
        <v>0</v>
      </c>
      <c r="S103" s="79">
        <v>0</v>
      </c>
      <c r="T103" s="79">
        <v>0</v>
      </c>
      <c r="U103" s="79">
        <v>0</v>
      </c>
      <c r="V103" s="79">
        <v>0</v>
      </c>
      <c r="W103" s="79">
        <v>0</v>
      </c>
      <c r="X103" s="79">
        <v>0</v>
      </c>
      <c r="Y103" s="79">
        <v>0</v>
      </c>
      <c r="Z103" s="79">
        <v>0</v>
      </c>
      <c r="AA103" s="79">
        <v>0</v>
      </c>
      <c r="AB103" s="79">
        <v>0</v>
      </c>
      <c r="AC103" s="79">
        <v>0</v>
      </c>
      <c r="AD103" s="79">
        <v>0</v>
      </c>
      <c r="AE103" s="79">
        <v>0</v>
      </c>
      <c r="AF103" s="79">
        <v>0</v>
      </c>
      <c r="AG103" s="79">
        <v>0</v>
      </c>
      <c r="AH103" s="79">
        <v>0</v>
      </c>
      <c r="AI103" s="79">
        <v>0</v>
      </c>
      <c r="AJ103" s="79">
        <v>0</v>
      </c>
      <c r="AK103" s="79">
        <v>0</v>
      </c>
      <c r="AL103" s="79">
        <v>0</v>
      </c>
      <c r="AM103" s="79">
        <v>0</v>
      </c>
      <c r="AN103" s="79">
        <v>0</v>
      </c>
      <c r="AO103" s="79">
        <v>0</v>
      </c>
      <c r="AP103" s="79">
        <v>0</v>
      </c>
      <c r="AQ103" s="79">
        <v>0</v>
      </c>
      <c r="AR103" s="79">
        <v>0</v>
      </c>
      <c r="AS103" s="79">
        <v>0</v>
      </c>
      <c r="AT103" s="79">
        <v>0</v>
      </c>
      <c r="AU103" s="79">
        <v>0</v>
      </c>
      <c r="AV103" s="79">
        <v>0</v>
      </c>
      <c r="AW103" s="79">
        <v>0</v>
      </c>
      <c r="AX103" s="79">
        <v>0</v>
      </c>
      <c r="AY103" s="79">
        <v>0</v>
      </c>
      <c r="AZ103" s="79">
        <v>0</v>
      </c>
      <c r="BA103" s="79">
        <v>0</v>
      </c>
      <c r="BB103" s="79">
        <v>0</v>
      </c>
      <c r="BC103" s="79">
        <v>0</v>
      </c>
      <c r="BD103" s="79">
        <v>0</v>
      </c>
      <c r="BE103" s="79">
        <v>0</v>
      </c>
      <c r="BF103" s="79">
        <v>0</v>
      </c>
      <c r="BG103" s="79">
        <v>0</v>
      </c>
      <c r="BH103" s="79">
        <v>0</v>
      </c>
      <c r="BI103" s="79">
        <v>0</v>
      </c>
      <c r="BJ103" s="79">
        <v>0</v>
      </c>
      <c r="BK103" s="79">
        <v>0</v>
      </c>
      <c r="BL103" s="79">
        <v>0</v>
      </c>
      <c r="BM103" s="79">
        <v>0</v>
      </c>
      <c r="BN103" s="79">
        <v>0</v>
      </c>
      <c r="BO103" s="79">
        <v>0</v>
      </c>
      <c r="BP103" s="79">
        <v>0</v>
      </c>
      <c r="BQ103" s="79">
        <v>0</v>
      </c>
      <c r="BR103" s="79">
        <v>0</v>
      </c>
      <c r="BS103" s="79">
        <v>0</v>
      </c>
      <c r="BT103" s="79">
        <v>0</v>
      </c>
      <c r="BU103" s="79">
        <v>0</v>
      </c>
      <c r="BV103" s="79">
        <v>0</v>
      </c>
      <c r="BW103" s="79">
        <v>0</v>
      </c>
      <c r="BX103" s="79">
        <v>0</v>
      </c>
      <c r="BY103" s="79">
        <v>0</v>
      </c>
      <c r="BZ103" s="79">
        <v>0</v>
      </c>
      <c r="CA103" s="79">
        <v>0</v>
      </c>
      <c r="CB103" s="79">
        <v>0</v>
      </c>
      <c r="CC103" s="79">
        <f t="shared" si="190"/>
        <v>0</v>
      </c>
      <c r="CD103" s="79">
        <f t="shared" si="191"/>
        <v>0</v>
      </c>
      <c r="CE103" s="79">
        <f t="shared" si="192"/>
        <v>0</v>
      </c>
      <c r="CF103" s="79">
        <f t="shared" si="193"/>
        <v>0</v>
      </c>
      <c r="CG103" s="79">
        <f t="shared" si="194"/>
        <v>0</v>
      </c>
      <c r="CH103" s="79">
        <f t="shared" si="195"/>
        <v>0</v>
      </c>
      <c r="CI103" s="79">
        <f t="shared" si="196"/>
        <v>0</v>
      </c>
      <c r="CJ103" s="79">
        <f t="shared" si="197"/>
        <v>0</v>
      </c>
      <c r="CK103" s="79">
        <f t="shared" si="198"/>
        <v>0</v>
      </c>
      <c r="CL103" s="79">
        <f t="shared" si="199"/>
        <v>0</v>
      </c>
      <c r="CM103" s="79">
        <f t="shared" si="200"/>
        <v>0</v>
      </c>
    </row>
    <row r="104" spans="1:91" ht="31.5">
      <c r="A104" s="73" t="s">
        <v>369</v>
      </c>
      <c r="B104" s="90" t="s">
        <v>379</v>
      </c>
      <c r="C104" s="75" t="s">
        <v>380</v>
      </c>
      <c r="D104" s="79">
        <v>0</v>
      </c>
      <c r="E104" s="79">
        <v>0</v>
      </c>
      <c r="F104" s="79">
        <v>0</v>
      </c>
      <c r="G104" s="79">
        <v>0</v>
      </c>
      <c r="H104" s="79">
        <v>0</v>
      </c>
      <c r="I104" s="79">
        <v>0</v>
      </c>
      <c r="J104" s="79">
        <v>0</v>
      </c>
      <c r="K104" s="79">
        <v>0</v>
      </c>
      <c r="L104" s="79">
        <v>0</v>
      </c>
      <c r="M104" s="79">
        <v>0</v>
      </c>
      <c r="N104" s="79">
        <v>0</v>
      </c>
      <c r="O104" s="79">
        <v>0</v>
      </c>
      <c r="P104" s="79">
        <v>0</v>
      </c>
      <c r="Q104" s="79">
        <v>0</v>
      </c>
      <c r="R104" s="79">
        <v>0</v>
      </c>
      <c r="S104" s="79">
        <v>0</v>
      </c>
      <c r="T104" s="79">
        <v>0</v>
      </c>
      <c r="U104" s="79">
        <v>0</v>
      </c>
      <c r="V104" s="79">
        <v>0</v>
      </c>
      <c r="W104" s="79">
        <v>0</v>
      </c>
      <c r="X104" s="79">
        <v>0</v>
      </c>
      <c r="Y104" s="79">
        <v>0</v>
      </c>
      <c r="Z104" s="79">
        <v>0</v>
      </c>
      <c r="AA104" s="79">
        <v>0</v>
      </c>
      <c r="AB104" s="79">
        <v>0</v>
      </c>
      <c r="AC104" s="79">
        <v>0</v>
      </c>
      <c r="AD104" s="79">
        <v>0</v>
      </c>
      <c r="AE104" s="79">
        <v>0</v>
      </c>
      <c r="AF104" s="79">
        <v>0</v>
      </c>
      <c r="AG104" s="79">
        <v>0</v>
      </c>
      <c r="AH104" s="79">
        <v>0</v>
      </c>
      <c r="AI104" s="79">
        <v>0</v>
      </c>
      <c r="AJ104" s="79">
        <v>0</v>
      </c>
      <c r="AK104" s="79">
        <v>0</v>
      </c>
      <c r="AL104" s="79">
        <v>0</v>
      </c>
      <c r="AM104" s="79">
        <v>0</v>
      </c>
      <c r="AN104" s="79">
        <v>0</v>
      </c>
      <c r="AO104" s="79">
        <v>0</v>
      </c>
      <c r="AP104" s="79">
        <v>0</v>
      </c>
      <c r="AQ104" s="79">
        <v>0</v>
      </c>
      <c r="AR104" s="79">
        <v>0</v>
      </c>
      <c r="AS104" s="79">
        <v>0</v>
      </c>
      <c r="AT104" s="79">
        <v>0</v>
      </c>
      <c r="AU104" s="79">
        <v>0</v>
      </c>
      <c r="AV104" s="79">
        <v>0</v>
      </c>
      <c r="AW104" s="79">
        <v>0</v>
      </c>
      <c r="AX104" s="79">
        <v>0</v>
      </c>
      <c r="AY104" s="79">
        <v>0</v>
      </c>
      <c r="AZ104" s="79">
        <v>0</v>
      </c>
      <c r="BA104" s="79">
        <v>0</v>
      </c>
      <c r="BB104" s="79">
        <v>0</v>
      </c>
      <c r="BC104" s="79">
        <v>0</v>
      </c>
      <c r="BD104" s="79">
        <v>0</v>
      </c>
      <c r="BE104" s="79">
        <v>0</v>
      </c>
      <c r="BF104" s="79">
        <v>0</v>
      </c>
      <c r="BG104" s="79">
        <v>0</v>
      </c>
      <c r="BH104" s="79">
        <v>0</v>
      </c>
      <c r="BI104" s="79">
        <v>0</v>
      </c>
      <c r="BJ104" s="79">
        <v>0</v>
      </c>
      <c r="BK104" s="79">
        <v>0</v>
      </c>
      <c r="BL104" s="79">
        <v>0</v>
      </c>
      <c r="BM104" s="79">
        <v>0</v>
      </c>
      <c r="BN104" s="79">
        <v>0</v>
      </c>
      <c r="BO104" s="79">
        <v>0</v>
      </c>
      <c r="BP104" s="79">
        <v>0</v>
      </c>
      <c r="BQ104" s="79">
        <v>0</v>
      </c>
      <c r="BR104" s="79">
        <v>0</v>
      </c>
      <c r="BS104" s="79">
        <v>0</v>
      </c>
      <c r="BT104" s="79">
        <v>0</v>
      </c>
      <c r="BU104" s="79">
        <v>0</v>
      </c>
      <c r="BV104" s="79">
        <v>0</v>
      </c>
      <c r="BW104" s="79">
        <v>0</v>
      </c>
      <c r="BX104" s="79">
        <v>0</v>
      </c>
      <c r="BY104" s="79">
        <v>0</v>
      </c>
      <c r="BZ104" s="79">
        <v>0</v>
      </c>
      <c r="CA104" s="79">
        <v>0</v>
      </c>
      <c r="CB104" s="79">
        <v>0</v>
      </c>
      <c r="CC104" s="79">
        <f t="shared" si="190"/>
        <v>0</v>
      </c>
      <c r="CD104" s="79">
        <f t="shared" si="191"/>
        <v>0</v>
      </c>
      <c r="CE104" s="79">
        <f t="shared" si="192"/>
        <v>0</v>
      </c>
      <c r="CF104" s="79">
        <f t="shared" si="193"/>
        <v>0</v>
      </c>
      <c r="CG104" s="79">
        <f t="shared" si="194"/>
        <v>0</v>
      </c>
      <c r="CH104" s="79">
        <f t="shared" si="195"/>
        <v>0</v>
      </c>
      <c r="CI104" s="79">
        <f t="shared" si="196"/>
        <v>0</v>
      </c>
      <c r="CJ104" s="79">
        <f t="shared" si="197"/>
        <v>0</v>
      </c>
      <c r="CK104" s="79">
        <f t="shared" si="198"/>
        <v>0</v>
      </c>
      <c r="CL104" s="79">
        <f t="shared" si="199"/>
        <v>0</v>
      </c>
      <c r="CM104" s="79">
        <f t="shared" si="200"/>
        <v>0</v>
      </c>
    </row>
    <row r="105" spans="1:91" ht="31.5">
      <c r="A105" s="73" t="s">
        <v>369</v>
      </c>
      <c r="B105" s="90" t="s">
        <v>381</v>
      </c>
      <c r="C105" s="75" t="s">
        <v>382</v>
      </c>
      <c r="D105" s="79">
        <v>0</v>
      </c>
      <c r="E105" s="79">
        <v>0</v>
      </c>
      <c r="F105" s="79">
        <v>0</v>
      </c>
      <c r="G105" s="79">
        <v>0</v>
      </c>
      <c r="H105" s="79">
        <v>0</v>
      </c>
      <c r="I105" s="79">
        <v>0</v>
      </c>
      <c r="J105" s="79">
        <v>0</v>
      </c>
      <c r="K105" s="79">
        <v>0</v>
      </c>
      <c r="L105" s="79">
        <v>0</v>
      </c>
      <c r="M105" s="79">
        <v>0</v>
      </c>
      <c r="N105" s="79">
        <v>0</v>
      </c>
      <c r="O105" s="79">
        <v>0</v>
      </c>
      <c r="P105" s="79">
        <v>0</v>
      </c>
      <c r="Q105" s="79">
        <v>0</v>
      </c>
      <c r="R105" s="79">
        <v>0</v>
      </c>
      <c r="S105" s="79">
        <v>0</v>
      </c>
      <c r="T105" s="79">
        <v>0</v>
      </c>
      <c r="U105" s="79">
        <v>0</v>
      </c>
      <c r="V105" s="79">
        <v>0</v>
      </c>
      <c r="W105" s="79">
        <v>0</v>
      </c>
      <c r="X105" s="79">
        <v>0</v>
      </c>
      <c r="Y105" s="79">
        <v>0</v>
      </c>
      <c r="Z105" s="79">
        <v>0</v>
      </c>
      <c r="AA105" s="79">
        <v>0</v>
      </c>
      <c r="AB105" s="79">
        <v>0</v>
      </c>
      <c r="AC105" s="79">
        <v>0</v>
      </c>
      <c r="AD105" s="79">
        <v>0</v>
      </c>
      <c r="AE105" s="79">
        <v>0</v>
      </c>
      <c r="AF105" s="79">
        <v>0</v>
      </c>
      <c r="AG105" s="79">
        <v>0</v>
      </c>
      <c r="AH105" s="79">
        <v>0</v>
      </c>
      <c r="AI105" s="79">
        <v>0</v>
      </c>
      <c r="AJ105" s="79">
        <v>0</v>
      </c>
      <c r="AK105" s="79">
        <v>0</v>
      </c>
      <c r="AL105" s="79">
        <v>0</v>
      </c>
      <c r="AM105" s="79">
        <v>0</v>
      </c>
      <c r="AN105" s="79">
        <v>0</v>
      </c>
      <c r="AO105" s="79">
        <v>0</v>
      </c>
      <c r="AP105" s="79">
        <v>0</v>
      </c>
      <c r="AQ105" s="79">
        <v>0</v>
      </c>
      <c r="AR105" s="79">
        <v>0</v>
      </c>
      <c r="AS105" s="79">
        <v>0</v>
      </c>
      <c r="AT105" s="79">
        <v>0</v>
      </c>
      <c r="AU105" s="79">
        <v>0</v>
      </c>
      <c r="AV105" s="79">
        <v>0</v>
      </c>
      <c r="AW105" s="79">
        <v>0</v>
      </c>
      <c r="AX105" s="79">
        <v>0</v>
      </c>
      <c r="AY105" s="79">
        <v>0</v>
      </c>
      <c r="AZ105" s="79">
        <v>0</v>
      </c>
      <c r="BA105" s="79">
        <v>0</v>
      </c>
      <c r="BB105" s="79">
        <v>0</v>
      </c>
      <c r="BC105" s="79">
        <v>0</v>
      </c>
      <c r="BD105" s="79">
        <v>0</v>
      </c>
      <c r="BE105" s="79">
        <v>0</v>
      </c>
      <c r="BF105" s="79">
        <v>0</v>
      </c>
      <c r="BG105" s="79">
        <v>0</v>
      </c>
      <c r="BH105" s="79">
        <v>0</v>
      </c>
      <c r="BI105" s="79">
        <v>0</v>
      </c>
      <c r="BJ105" s="79">
        <v>0</v>
      </c>
      <c r="BK105" s="79">
        <v>0</v>
      </c>
      <c r="BL105" s="79">
        <v>0</v>
      </c>
      <c r="BM105" s="79">
        <v>0</v>
      </c>
      <c r="BN105" s="79">
        <v>0</v>
      </c>
      <c r="BO105" s="79">
        <v>0</v>
      </c>
      <c r="BP105" s="79">
        <v>0</v>
      </c>
      <c r="BQ105" s="79">
        <v>0</v>
      </c>
      <c r="BR105" s="79">
        <v>0</v>
      </c>
      <c r="BS105" s="79">
        <v>0</v>
      </c>
      <c r="BT105" s="79">
        <v>0</v>
      </c>
      <c r="BU105" s="79">
        <v>0</v>
      </c>
      <c r="BV105" s="79">
        <v>0</v>
      </c>
      <c r="BW105" s="79">
        <v>0</v>
      </c>
      <c r="BX105" s="79">
        <v>0</v>
      </c>
      <c r="BY105" s="79">
        <v>0</v>
      </c>
      <c r="BZ105" s="79">
        <v>0</v>
      </c>
      <c r="CA105" s="79">
        <v>0</v>
      </c>
      <c r="CB105" s="79">
        <v>0</v>
      </c>
      <c r="CC105" s="79">
        <f t="shared" si="190"/>
        <v>0</v>
      </c>
      <c r="CD105" s="79">
        <f t="shared" si="191"/>
        <v>0</v>
      </c>
      <c r="CE105" s="79">
        <f t="shared" si="192"/>
        <v>0</v>
      </c>
      <c r="CF105" s="79">
        <f t="shared" si="193"/>
        <v>0</v>
      </c>
      <c r="CG105" s="79">
        <f t="shared" si="194"/>
        <v>0</v>
      </c>
      <c r="CH105" s="79">
        <f t="shared" si="195"/>
        <v>0</v>
      </c>
      <c r="CI105" s="79">
        <f t="shared" si="196"/>
        <v>0</v>
      </c>
      <c r="CJ105" s="79">
        <f t="shared" si="197"/>
        <v>0</v>
      </c>
      <c r="CK105" s="79">
        <f t="shared" si="198"/>
        <v>0</v>
      </c>
      <c r="CL105" s="79">
        <f t="shared" si="199"/>
        <v>0</v>
      </c>
      <c r="CM105" s="79">
        <f t="shared" si="200"/>
        <v>0</v>
      </c>
    </row>
    <row r="106" spans="1:91">
      <c r="A106" s="73" t="s">
        <v>369</v>
      </c>
      <c r="B106" s="95" t="s">
        <v>383</v>
      </c>
      <c r="C106" s="101" t="s">
        <v>384</v>
      </c>
      <c r="D106" s="79">
        <v>0</v>
      </c>
      <c r="E106" s="79">
        <v>0</v>
      </c>
      <c r="F106" s="79">
        <v>0</v>
      </c>
      <c r="G106" s="79">
        <v>0</v>
      </c>
      <c r="H106" s="79">
        <v>0</v>
      </c>
      <c r="I106" s="79">
        <v>1</v>
      </c>
      <c r="J106" s="79">
        <v>0</v>
      </c>
      <c r="K106" s="79">
        <v>0</v>
      </c>
      <c r="L106" s="79">
        <v>0</v>
      </c>
      <c r="M106" s="79">
        <v>0</v>
      </c>
      <c r="N106" s="79">
        <v>0</v>
      </c>
      <c r="O106" s="79">
        <v>0</v>
      </c>
      <c r="P106" s="79">
        <v>0</v>
      </c>
      <c r="Q106" s="79">
        <v>0</v>
      </c>
      <c r="R106" s="79">
        <v>0</v>
      </c>
      <c r="S106" s="79">
        <v>0</v>
      </c>
      <c r="T106" s="79">
        <v>0</v>
      </c>
      <c r="U106" s="79">
        <v>0</v>
      </c>
      <c r="V106" s="79">
        <v>0</v>
      </c>
      <c r="W106" s="79">
        <v>0</v>
      </c>
      <c r="X106" s="79">
        <v>0</v>
      </c>
      <c r="Y106" s="79">
        <v>0</v>
      </c>
      <c r="Z106" s="79">
        <v>0</v>
      </c>
      <c r="AA106" s="79">
        <v>0</v>
      </c>
      <c r="AB106" s="79">
        <v>0</v>
      </c>
      <c r="AC106" s="79">
        <v>0</v>
      </c>
      <c r="AD106" s="79">
        <v>0</v>
      </c>
      <c r="AE106" s="79">
        <v>0</v>
      </c>
      <c r="AF106" s="79">
        <v>0</v>
      </c>
      <c r="AG106" s="79">
        <v>0</v>
      </c>
      <c r="AH106" s="79">
        <v>0</v>
      </c>
      <c r="AI106" s="79">
        <v>0</v>
      </c>
      <c r="AJ106" s="79">
        <v>0</v>
      </c>
      <c r="AK106" s="79">
        <v>0</v>
      </c>
      <c r="AL106" s="79">
        <v>0</v>
      </c>
      <c r="AM106" s="79">
        <v>0</v>
      </c>
      <c r="AN106" s="79">
        <v>0</v>
      </c>
      <c r="AO106" s="79">
        <v>0</v>
      </c>
      <c r="AP106" s="79">
        <v>0</v>
      </c>
      <c r="AQ106" s="79">
        <v>0</v>
      </c>
      <c r="AR106" s="79">
        <v>0</v>
      </c>
      <c r="AS106" s="79">
        <v>0</v>
      </c>
      <c r="AT106" s="79">
        <v>0</v>
      </c>
      <c r="AU106" s="79">
        <v>0</v>
      </c>
      <c r="AV106" s="79">
        <v>0</v>
      </c>
      <c r="AW106" s="79">
        <v>0</v>
      </c>
      <c r="AX106" s="79">
        <v>0</v>
      </c>
      <c r="AY106" s="79">
        <v>0</v>
      </c>
      <c r="AZ106" s="79">
        <v>0</v>
      </c>
      <c r="BA106" s="79">
        <v>1</v>
      </c>
      <c r="BB106" s="79">
        <v>0</v>
      </c>
      <c r="BC106" s="79">
        <v>0</v>
      </c>
      <c r="BD106" s="79">
        <v>0</v>
      </c>
      <c r="BE106" s="79">
        <v>0</v>
      </c>
      <c r="BF106" s="79">
        <v>0</v>
      </c>
      <c r="BG106" s="79">
        <v>0</v>
      </c>
      <c r="BH106" s="79">
        <v>0</v>
      </c>
      <c r="BI106" s="79">
        <v>0</v>
      </c>
      <c r="BJ106" s="79">
        <v>0</v>
      </c>
      <c r="BK106" s="79">
        <v>0</v>
      </c>
      <c r="BL106" s="79">
        <v>0</v>
      </c>
      <c r="BM106" s="79">
        <v>0</v>
      </c>
      <c r="BN106" s="79">
        <v>0</v>
      </c>
      <c r="BO106" s="79">
        <v>0</v>
      </c>
      <c r="BP106" s="79">
        <v>0</v>
      </c>
      <c r="BQ106" s="79">
        <v>0</v>
      </c>
      <c r="BR106" s="79">
        <v>0</v>
      </c>
      <c r="BS106" s="79">
        <v>0</v>
      </c>
      <c r="BT106" s="79">
        <v>0</v>
      </c>
      <c r="BU106" s="79">
        <v>0</v>
      </c>
      <c r="BV106" s="79">
        <v>0</v>
      </c>
      <c r="BW106" s="79">
        <v>0</v>
      </c>
      <c r="BX106" s="79">
        <v>0</v>
      </c>
      <c r="BY106" s="79">
        <v>0</v>
      </c>
      <c r="BZ106" s="79">
        <v>0</v>
      </c>
      <c r="CA106" s="79">
        <v>0</v>
      </c>
      <c r="CB106" s="79">
        <v>0</v>
      </c>
      <c r="CC106" s="79">
        <f t="shared" si="190"/>
        <v>0</v>
      </c>
      <c r="CD106" s="79">
        <f t="shared" si="191"/>
        <v>0</v>
      </c>
      <c r="CE106" s="79">
        <f t="shared" si="192"/>
        <v>0</v>
      </c>
      <c r="CF106" s="79">
        <f t="shared" si="193"/>
        <v>0</v>
      </c>
      <c r="CG106" s="79">
        <f t="shared" si="194"/>
        <v>0</v>
      </c>
      <c r="CH106" s="79">
        <f t="shared" si="195"/>
        <v>1</v>
      </c>
      <c r="CI106" s="79">
        <f t="shared" si="196"/>
        <v>0</v>
      </c>
      <c r="CJ106" s="79">
        <f t="shared" si="197"/>
        <v>0</v>
      </c>
      <c r="CK106" s="79">
        <f t="shared" si="198"/>
        <v>0</v>
      </c>
      <c r="CL106" s="79">
        <f t="shared" si="199"/>
        <v>0</v>
      </c>
      <c r="CM106" s="79">
        <f t="shared" si="200"/>
        <v>0</v>
      </c>
    </row>
    <row r="107" spans="1:91" ht="31.5">
      <c r="A107" s="73" t="s">
        <v>369</v>
      </c>
      <c r="B107" s="95" t="s">
        <v>385</v>
      </c>
      <c r="C107" s="101" t="s">
        <v>386</v>
      </c>
      <c r="D107" s="79">
        <v>0</v>
      </c>
      <c r="E107" s="79">
        <v>0</v>
      </c>
      <c r="F107" s="79">
        <v>0</v>
      </c>
      <c r="G107" s="79">
        <v>0</v>
      </c>
      <c r="H107" s="79">
        <v>0</v>
      </c>
      <c r="I107" s="79">
        <v>1</v>
      </c>
      <c r="J107" s="79">
        <v>0</v>
      </c>
      <c r="K107" s="79">
        <v>0</v>
      </c>
      <c r="L107" s="79">
        <v>0</v>
      </c>
      <c r="M107" s="79">
        <v>0</v>
      </c>
      <c r="N107" s="79">
        <v>0</v>
      </c>
      <c r="O107" s="79">
        <v>0</v>
      </c>
      <c r="P107" s="79">
        <v>0</v>
      </c>
      <c r="Q107" s="79">
        <v>0</v>
      </c>
      <c r="R107" s="79">
        <v>0</v>
      </c>
      <c r="S107" s="79">
        <v>0</v>
      </c>
      <c r="T107" s="79">
        <v>1</v>
      </c>
      <c r="U107" s="79">
        <v>0</v>
      </c>
      <c r="V107" s="79">
        <v>0</v>
      </c>
      <c r="W107" s="79">
        <v>0</v>
      </c>
      <c r="X107" s="79">
        <v>0</v>
      </c>
      <c r="Y107" s="79">
        <v>0</v>
      </c>
      <c r="Z107" s="79">
        <v>0</v>
      </c>
      <c r="AA107" s="79">
        <v>0</v>
      </c>
      <c r="AB107" s="79">
        <v>0</v>
      </c>
      <c r="AC107" s="79">
        <v>0</v>
      </c>
      <c r="AD107" s="79">
        <v>0</v>
      </c>
      <c r="AE107" s="79">
        <v>0</v>
      </c>
      <c r="AF107" s="79">
        <v>0</v>
      </c>
      <c r="AG107" s="79">
        <v>0</v>
      </c>
      <c r="AH107" s="79">
        <v>0</v>
      </c>
      <c r="AI107" s="79">
        <v>0</v>
      </c>
      <c r="AJ107" s="79">
        <v>0</v>
      </c>
      <c r="AK107" s="79">
        <v>0</v>
      </c>
      <c r="AL107" s="79">
        <v>0</v>
      </c>
      <c r="AM107" s="79">
        <v>0</v>
      </c>
      <c r="AN107" s="79">
        <v>0</v>
      </c>
      <c r="AO107" s="79">
        <v>0</v>
      </c>
      <c r="AP107" s="79">
        <v>0</v>
      </c>
      <c r="AQ107" s="79">
        <v>0</v>
      </c>
      <c r="AR107" s="79">
        <v>0</v>
      </c>
      <c r="AS107" s="79">
        <v>0</v>
      </c>
      <c r="AT107" s="79">
        <v>0</v>
      </c>
      <c r="AU107" s="79">
        <v>0</v>
      </c>
      <c r="AV107" s="79">
        <v>0</v>
      </c>
      <c r="AW107" s="79">
        <v>0</v>
      </c>
      <c r="AX107" s="79">
        <v>0</v>
      </c>
      <c r="AY107" s="79">
        <v>0</v>
      </c>
      <c r="AZ107" s="79">
        <v>0</v>
      </c>
      <c r="BA107" s="79">
        <v>0</v>
      </c>
      <c r="BB107" s="79">
        <v>0</v>
      </c>
      <c r="BC107" s="79">
        <v>0</v>
      </c>
      <c r="BD107" s="79">
        <v>0</v>
      </c>
      <c r="BE107" s="79">
        <v>0</v>
      </c>
      <c r="BF107" s="79">
        <v>0</v>
      </c>
      <c r="BG107" s="79">
        <v>0</v>
      </c>
      <c r="BH107" s="79">
        <v>0</v>
      </c>
      <c r="BI107" s="79">
        <v>0</v>
      </c>
      <c r="BJ107" s="79">
        <v>0</v>
      </c>
      <c r="BK107" s="79">
        <v>0</v>
      </c>
      <c r="BL107" s="79">
        <v>0</v>
      </c>
      <c r="BM107" s="79">
        <v>0</v>
      </c>
      <c r="BN107" s="79">
        <v>0</v>
      </c>
      <c r="BO107" s="79">
        <v>0</v>
      </c>
      <c r="BP107" s="79">
        <v>0</v>
      </c>
      <c r="BQ107" s="79">
        <v>0</v>
      </c>
      <c r="BR107" s="79">
        <v>0</v>
      </c>
      <c r="BS107" s="79">
        <v>0</v>
      </c>
      <c r="BT107" s="79">
        <v>0</v>
      </c>
      <c r="BU107" s="79">
        <v>0</v>
      </c>
      <c r="BV107" s="79">
        <v>0</v>
      </c>
      <c r="BW107" s="79">
        <v>0</v>
      </c>
      <c r="BX107" s="79">
        <v>0</v>
      </c>
      <c r="BY107" s="79">
        <v>0</v>
      </c>
      <c r="BZ107" s="79">
        <v>0</v>
      </c>
      <c r="CA107" s="79">
        <v>0</v>
      </c>
      <c r="CB107" s="79">
        <v>0</v>
      </c>
      <c r="CC107" s="79">
        <f t="shared" si="190"/>
        <v>0</v>
      </c>
      <c r="CD107" s="79">
        <f t="shared" si="191"/>
        <v>0</v>
      </c>
      <c r="CE107" s="79">
        <f t="shared" si="192"/>
        <v>0</v>
      </c>
      <c r="CF107" s="79">
        <f t="shared" si="193"/>
        <v>0</v>
      </c>
      <c r="CG107" s="79">
        <f t="shared" si="194"/>
        <v>0</v>
      </c>
      <c r="CH107" s="79">
        <f t="shared" si="195"/>
        <v>1</v>
      </c>
      <c r="CI107" s="79">
        <f t="shared" si="196"/>
        <v>0</v>
      </c>
      <c r="CJ107" s="79">
        <f t="shared" si="197"/>
        <v>0</v>
      </c>
      <c r="CK107" s="79">
        <f t="shared" si="198"/>
        <v>0</v>
      </c>
      <c r="CL107" s="79">
        <f t="shared" si="199"/>
        <v>0</v>
      </c>
      <c r="CM107" s="79">
        <f t="shared" si="200"/>
        <v>0</v>
      </c>
    </row>
    <row r="108" spans="1:91" ht="31.5">
      <c r="A108" s="73" t="s">
        <v>369</v>
      </c>
      <c r="B108" s="95" t="s">
        <v>387</v>
      </c>
      <c r="C108" s="101" t="s">
        <v>388</v>
      </c>
      <c r="D108" s="79">
        <v>0</v>
      </c>
      <c r="E108" s="79">
        <v>0</v>
      </c>
      <c r="F108" s="79">
        <v>0</v>
      </c>
      <c r="G108" s="79">
        <v>0</v>
      </c>
      <c r="H108" s="79">
        <v>0</v>
      </c>
      <c r="I108" s="79">
        <v>1</v>
      </c>
      <c r="J108" s="79">
        <v>0</v>
      </c>
      <c r="K108" s="79">
        <v>0</v>
      </c>
      <c r="L108" s="79">
        <v>0</v>
      </c>
      <c r="M108" s="79">
        <v>0</v>
      </c>
      <c r="N108" s="79">
        <v>0</v>
      </c>
      <c r="O108" s="79">
        <v>0</v>
      </c>
      <c r="P108" s="79">
        <v>0</v>
      </c>
      <c r="Q108" s="79">
        <v>0</v>
      </c>
      <c r="R108" s="79">
        <v>0</v>
      </c>
      <c r="S108" s="79">
        <v>0</v>
      </c>
      <c r="T108" s="79">
        <v>1</v>
      </c>
      <c r="U108" s="79">
        <v>0</v>
      </c>
      <c r="V108" s="79">
        <v>0</v>
      </c>
      <c r="W108" s="79">
        <v>0</v>
      </c>
      <c r="X108" s="79">
        <v>0</v>
      </c>
      <c r="Y108" s="79">
        <v>0</v>
      </c>
      <c r="Z108" s="79">
        <v>0</v>
      </c>
      <c r="AA108" s="79">
        <v>0</v>
      </c>
      <c r="AB108" s="79">
        <v>0</v>
      </c>
      <c r="AC108" s="79">
        <v>0</v>
      </c>
      <c r="AD108" s="79">
        <v>0</v>
      </c>
      <c r="AE108" s="79">
        <v>0</v>
      </c>
      <c r="AF108" s="79">
        <v>0</v>
      </c>
      <c r="AG108" s="79">
        <v>0</v>
      </c>
      <c r="AH108" s="79">
        <v>0</v>
      </c>
      <c r="AI108" s="79">
        <v>0</v>
      </c>
      <c r="AJ108" s="79">
        <v>0</v>
      </c>
      <c r="AK108" s="79">
        <v>0</v>
      </c>
      <c r="AL108" s="79">
        <v>0</v>
      </c>
      <c r="AM108" s="79">
        <v>0</v>
      </c>
      <c r="AN108" s="79">
        <v>0</v>
      </c>
      <c r="AO108" s="79">
        <v>0</v>
      </c>
      <c r="AP108" s="79">
        <v>0</v>
      </c>
      <c r="AQ108" s="79">
        <v>0</v>
      </c>
      <c r="AR108" s="79">
        <v>0</v>
      </c>
      <c r="AS108" s="79">
        <v>0</v>
      </c>
      <c r="AT108" s="79">
        <v>0</v>
      </c>
      <c r="AU108" s="79">
        <v>0</v>
      </c>
      <c r="AV108" s="79">
        <v>0</v>
      </c>
      <c r="AW108" s="79">
        <v>0</v>
      </c>
      <c r="AX108" s="79">
        <v>0</v>
      </c>
      <c r="AY108" s="79">
        <v>0</v>
      </c>
      <c r="AZ108" s="79">
        <v>0</v>
      </c>
      <c r="BA108" s="79">
        <v>0</v>
      </c>
      <c r="BB108" s="79">
        <v>0</v>
      </c>
      <c r="BC108" s="79">
        <v>0</v>
      </c>
      <c r="BD108" s="79">
        <v>0</v>
      </c>
      <c r="BE108" s="79">
        <v>0</v>
      </c>
      <c r="BF108" s="79">
        <v>0</v>
      </c>
      <c r="BG108" s="79">
        <v>0</v>
      </c>
      <c r="BH108" s="79">
        <v>0</v>
      </c>
      <c r="BI108" s="79">
        <v>0</v>
      </c>
      <c r="BJ108" s="79">
        <v>0</v>
      </c>
      <c r="BK108" s="79">
        <v>0</v>
      </c>
      <c r="BL108" s="79">
        <v>0</v>
      </c>
      <c r="BM108" s="79">
        <v>0</v>
      </c>
      <c r="BN108" s="79">
        <v>0</v>
      </c>
      <c r="BO108" s="79">
        <v>0</v>
      </c>
      <c r="BP108" s="79">
        <v>0</v>
      </c>
      <c r="BQ108" s="79">
        <v>0</v>
      </c>
      <c r="BR108" s="79">
        <v>0</v>
      </c>
      <c r="BS108" s="79">
        <v>0</v>
      </c>
      <c r="BT108" s="79">
        <v>0</v>
      </c>
      <c r="BU108" s="79">
        <v>0</v>
      </c>
      <c r="BV108" s="79">
        <v>0</v>
      </c>
      <c r="BW108" s="79">
        <v>0</v>
      </c>
      <c r="BX108" s="79">
        <v>0</v>
      </c>
      <c r="BY108" s="79">
        <v>0</v>
      </c>
      <c r="BZ108" s="79">
        <v>0</v>
      </c>
      <c r="CA108" s="79">
        <v>0</v>
      </c>
      <c r="CB108" s="79">
        <v>0</v>
      </c>
      <c r="CC108" s="79">
        <f t="shared" si="190"/>
        <v>0</v>
      </c>
      <c r="CD108" s="79">
        <f t="shared" si="191"/>
        <v>0</v>
      </c>
      <c r="CE108" s="79">
        <f t="shared" si="192"/>
        <v>0</v>
      </c>
      <c r="CF108" s="79">
        <f t="shared" si="193"/>
        <v>0</v>
      </c>
      <c r="CG108" s="79">
        <f t="shared" si="194"/>
        <v>0</v>
      </c>
      <c r="CH108" s="79">
        <f t="shared" si="195"/>
        <v>1</v>
      </c>
      <c r="CI108" s="79">
        <f t="shared" si="196"/>
        <v>0</v>
      </c>
      <c r="CJ108" s="79">
        <f t="shared" si="197"/>
        <v>0</v>
      </c>
      <c r="CK108" s="79">
        <f t="shared" si="198"/>
        <v>0</v>
      </c>
      <c r="CL108" s="79">
        <f t="shared" si="199"/>
        <v>0</v>
      </c>
      <c r="CM108" s="79">
        <f t="shared" si="200"/>
        <v>0</v>
      </c>
    </row>
    <row r="109" spans="1:91" ht="31.5">
      <c r="A109" s="73" t="s">
        <v>369</v>
      </c>
      <c r="B109" s="95" t="s">
        <v>389</v>
      </c>
      <c r="C109" s="101" t="s">
        <v>390</v>
      </c>
      <c r="D109" s="79">
        <v>0</v>
      </c>
      <c r="E109" s="79">
        <v>0</v>
      </c>
      <c r="F109" s="79">
        <v>0</v>
      </c>
      <c r="G109" s="79">
        <v>0</v>
      </c>
      <c r="H109" s="79">
        <v>0</v>
      </c>
      <c r="I109" s="79">
        <v>1</v>
      </c>
      <c r="J109" s="79">
        <v>0</v>
      </c>
      <c r="K109" s="79">
        <v>0</v>
      </c>
      <c r="L109" s="79">
        <v>0</v>
      </c>
      <c r="M109" s="79">
        <v>0</v>
      </c>
      <c r="N109" s="79">
        <v>0</v>
      </c>
      <c r="O109" s="79">
        <v>0</v>
      </c>
      <c r="P109" s="79">
        <v>0</v>
      </c>
      <c r="Q109" s="79">
        <v>0</v>
      </c>
      <c r="R109" s="79">
        <v>0</v>
      </c>
      <c r="S109" s="79">
        <v>0</v>
      </c>
      <c r="T109" s="79">
        <v>1</v>
      </c>
      <c r="U109" s="79">
        <v>0</v>
      </c>
      <c r="V109" s="79">
        <v>0</v>
      </c>
      <c r="W109" s="79">
        <v>0</v>
      </c>
      <c r="X109" s="79">
        <v>0</v>
      </c>
      <c r="Y109" s="79">
        <v>0</v>
      </c>
      <c r="Z109" s="79">
        <v>0</v>
      </c>
      <c r="AA109" s="79">
        <v>0</v>
      </c>
      <c r="AB109" s="79">
        <v>0</v>
      </c>
      <c r="AC109" s="79">
        <v>0</v>
      </c>
      <c r="AD109" s="79">
        <v>0</v>
      </c>
      <c r="AE109" s="79">
        <v>0</v>
      </c>
      <c r="AF109" s="79">
        <v>0</v>
      </c>
      <c r="AG109" s="79">
        <v>0</v>
      </c>
      <c r="AH109" s="79">
        <v>0</v>
      </c>
      <c r="AI109" s="79">
        <v>0</v>
      </c>
      <c r="AJ109" s="79">
        <v>0</v>
      </c>
      <c r="AK109" s="79">
        <v>0</v>
      </c>
      <c r="AL109" s="79">
        <v>0</v>
      </c>
      <c r="AM109" s="79">
        <v>0</v>
      </c>
      <c r="AN109" s="79">
        <v>0</v>
      </c>
      <c r="AO109" s="79">
        <v>0</v>
      </c>
      <c r="AP109" s="79">
        <v>0</v>
      </c>
      <c r="AQ109" s="79">
        <v>0</v>
      </c>
      <c r="AR109" s="79">
        <v>0</v>
      </c>
      <c r="AS109" s="79">
        <v>0</v>
      </c>
      <c r="AT109" s="79">
        <v>0</v>
      </c>
      <c r="AU109" s="79">
        <v>0</v>
      </c>
      <c r="AV109" s="79">
        <v>0</v>
      </c>
      <c r="AW109" s="79">
        <v>0</v>
      </c>
      <c r="AX109" s="79">
        <v>0</v>
      </c>
      <c r="AY109" s="79">
        <v>0</v>
      </c>
      <c r="AZ109" s="79">
        <v>0</v>
      </c>
      <c r="BA109" s="79">
        <v>0</v>
      </c>
      <c r="BB109" s="79">
        <v>0</v>
      </c>
      <c r="BC109" s="79">
        <v>0</v>
      </c>
      <c r="BD109" s="79">
        <v>0</v>
      </c>
      <c r="BE109" s="79">
        <v>0</v>
      </c>
      <c r="BF109" s="79">
        <v>0</v>
      </c>
      <c r="BG109" s="79">
        <v>0</v>
      </c>
      <c r="BH109" s="79">
        <v>0</v>
      </c>
      <c r="BI109" s="79">
        <v>0</v>
      </c>
      <c r="BJ109" s="79">
        <v>0</v>
      </c>
      <c r="BK109" s="79">
        <v>0</v>
      </c>
      <c r="BL109" s="79">
        <v>0</v>
      </c>
      <c r="BM109" s="79">
        <v>0</v>
      </c>
      <c r="BN109" s="79">
        <v>0</v>
      </c>
      <c r="BO109" s="79">
        <v>0</v>
      </c>
      <c r="BP109" s="79">
        <v>0</v>
      </c>
      <c r="BQ109" s="79">
        <v>0</v>
      </c>
      <c r="BR109" s="79">
        <v>0</v>
      </c>
      <c r="BS109" s="79">
        <v>0</v>
      </c>
      <c r="BT109" s="79">
        <v>0</v>
      </c>
      <c r="BU109" s="79">
        <v>0</v>
      </c>
      <c r="BV109" s="79">
        <v>0</v>
      </c>
      <c r="BW109" s="79">
        <v>0</v>
      </c>
      <c r="BX109" s="79">
        <v>0</v>
      </c>
      <c r="BY109" s="79">
        <v>0</v>
      </c>
      <c r="BZ109" s="79">
        <v>0</v>
      </c>
      <c r="CA109" s="79">
        <v>0</v>
      </c>
      <c r="CB109" s="79">
        <v>0</v>
      </c>
      <c r="CC109" s="79">
        <f t="shared" si="190"/>
        <v>0</v>
      </c>
      <c r="CD109" s="79">
        <f t="shared" si="191"/>
        <v>0</v>
      </c>
      <c r="CE109" s="79">
        <f t="shared" si="192"/>
        <v>0</v>
      </c>
      <c r="CF109" s="79">
        <f t="shared" si="193"/>
        <v>0</v>
      </c>
      <c r="CG109" s="79">
        <f t="shared" si="194"/>
        <v>0</v>
      </c>
      <c r="CH109" s="79">
        <f t="shared" si="195"/>
        <v>1</v>
      </c>
      <c r="CI109" s="79">
        <f t="shared" si="196"/>
        <v>0</v>
      </c>
      <c r="CJ109" s="79">
        <f t="shared" si="197"/>
        <v>0</v>
      </c>
      <c r="CK109" s="79">
        <f t="shared" si="198"/>
        <v>0</v>
      </c>
      <c r="CL109" s="79">
        <f t="shared" si="199"/>
        <v>0</v>
      </c>
      <c r="CM109" s="79">
        <f t="shared" si="200"/>
        <v>0</v>
      </c>
    </row>
    <row r="110" spans="1:91" ht="31.5">
      <c r="A110" s="73" t="s">
        <v>369</v>
      </c>
      <c r="B110" s="95" t="s">
        <v>391</v>
      </c>
      <c r="C110" s="101" t="s">
        <v>392</v>
      </c>
      <c r="D110" s="79">
        <v>0</v>
      </c>
      <c r="E110" s="79">
        <v>0</v>
      </c>
      <c r="F110" s="79">
        <v>0</v>
      </c>
      <c r="G110" s="79">
        <v>0</v>
      </c>
      <c r="H110" s="79">
        <v>0</v>
      </c>
      <c r="I110" s="79">
        <v>1</v>
      </c>
      <c r="J110" s="79">
        <v>0</v>
      </c>
      <c r="K110" s="79">
        <v>0</v>
      </c>
      <c r="L110" s="79">
        <v>0</v>
      </c>
      <c r="M110" s="79">
        <v>0</v>
      </c>
      <c r="N110" s="79">
        <v>0</v>
      </c>
      <c r="O110" s="79">
        <v>0</v>
      </c>
      <c r="P110" s="79">
        <v>0</v>
      </c>
      <c r="Q110" s="79">
        <v>0</v>
      </c>
      <c r="R110" s="79">
        <v>0</v>
      </c>
      <c r="S110" s="79">
        <v>0</v>
      </c>
      <c r="T110" s="79">
        <v>1</v>
      </c>
      <c r="U110" s="79">
        <v>0</v>
      </c>
      <c r="V110" s="79">
        <v>0</v>
      </c>
      <c r="W110" s="79">
        <v>0</v>
      </c>
      <c r="X110" s="79">
        <v>0</v>
      </c>
      <c r="Y110" s="79">
        <v>0</v>
      </c>
      <c r="Z110" s="79">
        <v>0</v>
      </c>
      <c r="AA110" s="79">
        <v>0</v>
      </c>
      <c r="AB110" s="79">
        <v>0</v>
      </c>
      <c r="AC110" s="79">
        <v>0</v>
      </c>
      <c r="AD110" s="79">
        <v>0</v>
      </c>
      <c r="AE110" s="79">
        <v>0</v>
      </c>
      <c r="AF110" s="79">
        <v>0</v>
      </c>
      <c r="AG110" s="79">
        <v>0</v>
      </c>
      <c r="AH110" s="79">
        <v>0</v>
      </c>
      <c r="AI110" s="79">
        <v>0</v>
      </c>
      <c r="AJ110" s="79">
        <v>0</v>
      </c>
      <c r="AK110" s="79">
        <v>0</v>
      </c>
      <c r="AL110" s="79">
        <v>0</v>
      </c>
      <c r="AM110" s="79">
        <v>0</v>
      </c>
      <c r="AN110" s="79">
        <v>0</v>
      </c>
      <c r="AO110" s="79">
        <v>0</v>
      </c>
      <c r="AP110" s="79">
        <v>0</v>
      </c>
      <c r="AQ110" s="79">
        <v>0</v>
      </c>
      <c r="AR110" s="79">
        <v>0</v>
      </c>
      <c r="AS110" s="79">
        <v>0</v>
      </c>
      <c r="AT110" s="79">
        <v>0</v>
      </c>
      <c r="AU110" s="79">
        <v>0</v>
      </c>
      <c r="AV110" s="79">
        <v>0</v>
      </c>
      <c r="AW110" s="79">
        <v>0</v>
      </c>
      <c r="AX110" s="79">
        <v>0</v>
      </c>
      <c r="AY110" s="79">
        <v>0</v>
      </c>
      <c r="AZ110" s="79">
        <v>0</v>
      </c>
      <c r="BA110" s="79">
        <v>0</v>
      </c>
      <c r="BB110" s="79">
        <v>0</v>
      </c>
      <c r="BC110" s="79">
        <v>0</v>
      </c>
      <c r="BD110" s="79">
        <v>0</v>
      </c>
      <c r="BE110" s="79">
        <v>0</v>
      </c>
      <c r="BF110" s="79">
        <v>0</v>
      </c>
      <c r="BG110" s="79">
        <v>0</v>
      </c>
      <c r="BH110" s="79">
        <v>0</v>
      </c>
      <c r="BI110" s="79">
        <v>0</v>
      </c>
      <c r="BJ110" s="79">
        <v>0</v>
      </c>
      <c r="BK110" s="79">
        <v>0</v>
      </c>
      <c r="BL110" s="79">
        <v>0</v>
      </c>
      <c r="BM110" s="79">
        <v>0</v>
      </c>
      <c r="BN110" s="79">
        <v>0</v>
      </c>
      <c r="BO110" s="79">
        <v>0</v>
      </c>
      <c r="BP110" s="79">
        <v>0</v>
      </c>
      <c r="BQ110" s="79">
        <v>0</v>
      </c>
      <c r="BR110" s="79">
        <v>0</v>
      </c>
      <c r="BS110" s="79">
        <v>0</v>
      </c>
      <c r="BT110" s="79">
        <v>0</v>
      </c>
      <c r="BU110" s="79">
        <v>0</v>
      </c>
      <c r="BV110" s="79">
        <v>0</v>
      </c>
      <c r="BW110" s="79">
        <v>0</v>
      </c>
      <c r="BX110" s="79">
        <v>0</v>
      </c>
      <c r="BY110" s="79">
        <v>0</v>
      </c>
      <c r="BZ110" s="79">
        <v>0</v>
      </c>
      <c r="CA110" s="79">
        <v>0</v>
      </c>
      <c r="CB110" s="79">
        <v>0</v>
      </c>
      <c r="CC110" s="79">
        <f t="shared" si="190"/>
        <v>0</v>
      </c>
      <c r="CD110" s="79">
        <f t="shared" si="191"/>
        <v>0</v>
      </c>
      <c r="CE110" s="79">
        <f t="shared" si="192"/>
        <v>0</v>
      </c>
      <c r="CF110" s="79">
        <f t="shared" si="193"/>
        <v>0</v>
      </c>
      <c r="CG110" s="79">
        <f t="shared" si="194"/>
        <v>0</v>
      </c>
      <c r="CH110" s="79">
        <f t="shared" si="195"/>
        <v>1</v>
      </c>
      <c r="CI110" s="79">
        <f t="shared" si="196"/>
        <v>0</v>
      </c>
      <c r="CJ110" s="79">
        <f t="shared" si="197"/>
        <v>0</v>
      </c>
      <c r="CK110" s="79">
        <f t="shared" si="198"/>
        <v>0</v>
      </c>
      <c r="CL110" s="79">
        <f t="shared" si="199"/>
        <v>0</v>
      </c>
      <c r="CM110" s="79">
        <f t="shared" si="200"/>
        <v>0</v>
      </c>
    </row>
    <row r="111" spans="1:91" ht="31.5">
      <c r="A111" s="73" t="s">
        <v>369</v>
      </c>
      <c r="B111" s="95" t="s">
        <v>393</v>
      </c>
      <c r="C111" s="101" t="s">
        <v>394</v>
      </c>
      <c r="D111" s="79">
        <v>0</v>
      </c>
      <c r="E111" s="79">
        <v>0</v>
      </c>
      <c r="F111" s="79">
        <v>0</v>
      </c>
      <c r="G111" s="79">
        <v>0</v>
      </c>
      <c r="H111" s="79">
        <v>0</v>
      </c>
      <c r="I111" s="79">
        <v>1</v>
      </c>
      <c r="J111" s="79">
        <v>0</v>
      </c>
      <c r="K111" s="79">
        <v>0</v>
      </c>
      <c r="L111" s="79">
        <v>0</v>
      </c>
      <c r="M111" s="79">
        <v>0</v>
      </c>
      <c r="N111" s="79">
        <v>0</v>
      </c>
      <c r="O111" s="79">
        <v>0</v>
      </c>
      <c r="P111" s="79">
        <v>0</v>
      </c>
      <c r="Q111" s="79">
        <v>0</v>
      </c>
      <c r="R111" s="79">
        <v>0</v>
      </c>
      <c r="S111" s="79">
        <v>0</v>
      </c>
      <c r="T111" s="79">
        <v>1</v>
      </c>
      <c r="U111" s="79">
        <v>0</v>
      </c>
      <c r="V111" s="79">
        <v>0</v>
      </c>
      <c r="W111" s="79">
        <v>0</v>
      </c>
      <c r="X111" s="79">
        <v>0</v>
      </c>
      <c r="Y111" s="79">
        <v>0</v>
      </c>
      <c r="Z111" s="79">
        <v>0</v>
      </c>
      <c r="AA111" s="79">
        <v>0</v>
      </c>
      <c r="AB111" s="79">
        <v>0</v>
      </c>
      <c r="AC111" s="79">
        <v>0</v>
      </c>
      <c r="AD111" s="79">
        <v>0</v>
      </c>
      <c r="AE111" s="79">
        <v>0</v>
      </c>
      <c r="AF111" s="79">
        <v>0</v>
      </c>
      <c r="AG111" s="79">
        <v>0</v>
      </c>
      <c r="AH111" s="79">
        <v>0</v>
      </c>
      <c r="AI111" s="79">
        <v>0</v>
      </c>
      <c r="AJ111" s="79">
        <v>0</v>
      </c>
      <c r="AK111" s="79">
        <v>0</v>
      </c>
      <c r="AL111" s="79">
        <v>0</v>
      </c>
      <c r="AM111" s="79">
        <v>0</v>
      </c>
      <c r="AN111" s="79">
        <v>0</v>
      </c>
      <c r="AO111" s="79">
        <v>0</v>
      </c>
      <c r="AP111" s="79">
        <v>0</v>
      </c>
      <c r="AQ111" s="79">
        <v>0</v>
      </c>
      <c r="AR111" s="79">
        <v>0</v>
      </c>
      <c r="AS111" s="79">
        <v>0</v>
      </c>
      <c r="AT111" s="79">
        <v>0</v>
      </c>
      <c r="AU111" s="79">
        <v>0</v>
      </c>
      <c r="AV111" s="79">
        <v>0</v>
      </c>
      <c r="AW111" s="79">
        <v>0</v>
      </c>
      <c r="AX111" s="79">
        <v>0</v>
      </c>
      <c r="AY111" s="79">
        <v>0</v>
      </c>
      <c r="AZ111" s="79">
        <v>0</v>
      </c>
      <c r="BA111" s="79">
        <v>0</v>
      </c>
      <c r="BB111" s="79">
        <v>0</v>
      </c>
      <c r="BC111" s="79">
        <v>0</v>
      </c>
      <c r="BD111" s="79">
        <v>0</v>
      </c>
      <c r="BE111" s="79">
        <v>0</v>
      </c>
      <c r="BF111" s="79">
        <v>0</v>
      </c>
      <c r="BG111" s="79">
        <v>0</v>
      </c>
      <c r="BH111" s="79">
        <v>0</v>
      </c>
      <c r="BI111" s="79">
        <v>0</v>
      </c>
      <c r="BJ111" s="79">
        <v>0</v>
      </c>
      <c r="BK111" s="79">
        <v>0</v>
      </c>
      <c r="BL111" s="79">
        <v>0</v>
      </c>
      <c r="BM111" s="79">
        <v>0</v>
      </c>
      <c r="BN111" s="79">
        <v>0</v>
      </c>
      <c r="BO111" s="79">
        <v>0</v>
      </c>
      <c r="BP111" s="79">
        <v>0</v>
      </c>
      <c r="BQ111" s="79">
        <v>0</v>
      </c>
      <c r="BR111" s="79">
        <v>0</v>
      </c>
      <c r="BS111" s="79">
        <v>0</v>
      </c>
      <c r="BT111" s="79">
        <v>0</v>
      </c>
      <c r="BU111" s="79">
        <v>0</v>
      </c>
      <c r="BV111" s="79">
        <v>0</v>
      </c>
      <c r="BW111" s="79">
        <v>0</v>
      </c>
      <c r="BX111" s="79">
        <v>0</v>
      </c>
      <c r="BY111" s="79">
        <v>0</v>
      </c>
      <c r="BZ111" s="79">
        <v>0</v>
      </c>
      <c r="CA111" s="79">
        <v>0</v>
      </c>
      <c r="CB111" s="79">
        <v>0</v>
      </c>
      <c r="CC111" s="79">
        <f t="shared" si="190"/>
        <v>0</v>
      </c>
      <c r="CD111" s="79">
        <f t="shared" si="191"/>
        <v>0</v>
      </c>
      <c r="CE111" s="79">
        <f t="shared" si="192"/>
        <v>0</v>
      </c>
      <c r="CF111" s="79">
        <f t="shared" si="193"/>
        <v>0</v>
      </c>
      <c r="CG111" s="79">
        <f t="shared" si="194"/>
        <v>0</v>
      </c>
      <c r="CH111" s="79">
        <f t="shared" si="195"/>
        <v>1</v>
      </c>
      <c r="CI111" s="79">
        <f t="shared" si="196"/>
        <v>0</v>
      </c>
      <c r="CJ111" s="79">
        <f t="shared" si="197"/>
        <v>0</v>
      </c>
      <c r="CK111" s="79">
        <f t="shared" si="198"/>
        <v>0</v>
      </c>
      <c r="CL111" s="79">
        <f t="shared" si="199"/>
        <v>0</v>
      </c>
      <c r="CM111" s="79">
        <f t="shared" si="200"/>
        <v>0</v>
      </c>
    </row>
    <row r="112" spans="1:91" ht="31.5">
      <c r="A112" s="73" t="s">
        <v>369</v>
      </c>
      <c r="B112" s="95" t="s">
        <v>395</v>
      </c>
      <c r="C112" s="101" t="s">
        <v>396</v>
      </c>
      <c r="D112" s="79">
        <v>0</v>
      </c>
      <c r="E112" s="79">
        <v>0</v>
      </c>
      <c r="F112" s="79">
        <v>0</v>
      </c>
      <c r="G112" s="79">
        <v>0</v>
      </c>
      <c r="H112" s="79">
        <v>0</v>
      </c>
      <c r="I112" s="79">
        <v>2</v>
      </c>
      <c r="J112" s="79">
        <v>0</v>
      </c>
      <c r="K112" s="79">
        <v>0</v>
      </c>
      <c r="L112" s="79">
        <v>0</v>
      </c>
      <c r="M112" s="79">
        <v>0</v>
      </c>
      <c r="N112" s="79">
        <v>0</v>
      </c>
      <c r="O112" s="79">
        <v>0</v>
      </c>
      <c r="P112" s="79">
        <v>0</v>
      </c>
      <c r="Q112" s="79">
        <v>0</v>
      </c>
      <c r="R112" s="79">
        <v>0</v>
      </c>
      <c r="S112" s="79">
        <v>0</v>
      </c>
      <c r="T112" s="79">
        <v>1</v>
      </c>
      <c r="U112" s="79">
        <v>0</v>
      </c>
      <c r="V112" s="79">
        <v>0</v>
      </c>
      <c r="W112" s="79">
        <v>0</v>
      </c>
      <c r="X112" s="79">
        <v>0</v>
      </c>
      <c r="Y112" s="79">
        <v>0</v>
      </c>
      <c r="Z112" s="79">
        <v>0</v>
      </c>
      <c r="AA112" s="79">
        <v>0</v>
      </c>
      <c r="AB112" s="79">
        <v>0</v>
      </c>
      <c r="AC112" s="79">
        <v>0</v>
      </c>
      <c r="AD112" s="79">
        <v>0</v>
      </c>
      <c r="AE112" s="79">
        <v>1</v>
      </c>
      <c r="AF112" s="79">
        <v>0</v>
      </c>
      <c r="AG112" s="79">
        <v>0</v>
      </c>
      <c r="AH112" s="79">
        <v>0</v>
      </c>
      <c r="AI112" s="79">
        <v>0</v>
      </c>
      <c r="AJ112" s="79">
        <v>0</v>
      </c>
      <c r="AK112" s="79">
        <v>0</v>
      </c>
      <c r="AL112" s="79">
        <v>0</v>
      </c>
      <c r="AM112" s="79">
        <v>0</v>
      </c>
      <c r="AN112" s="79">
        <v>0</v>
      </c>
      <c r="AO112" s="79">
        <v>0</v>
      </c>
      <c r="AP112" s="79">
        <v>0</v>
      </c>
      <c r="AQ112" s="79">
        <v>0</v>
      </c>
      <c r="AR112" s="79">
        <v>0</v>
      </c>
      <c r="AS112" s="79">
        <v>0</v>
      </c>
      <c r="AT112" s="79">
        <v>0</v>
      </c>
      <c r="AU112" s="79">
        <v>0</v>
      </c>
      <c r="AV112" s="79">
        <v>0</v>
      </c>
      <c r="AW112" s="79">
        <v>0</v>
      </c>
      <c r="AX112" s="79">
        <v>0</v>
      </c>
      <c r="AY112" s="79">
        <v>0</v>
      </c>
      <c r="AZ112" s="79">
        <v>0</v>
      </c>
      <c r="BA112" s="79">
        <v>0</v>
      </c>
      <c r="BB112" s="79">
        <v>0</v>
      </c>
      <c r="BC112" s="79">
        <v>0</v>
      </c>
      <c r="BD112" s="79">
        <v>0</v>
      </c>
      <c r="BE112" s="79">
        <v>0</v>
      </c>
      <c r="BF112" s="79">
        <v>0</v>
      </c>
      <c r="BG112" s="79">
        <v>0</v>
      </c>
      <c r="BH112" s="79">
        <v>0</v>
      </c>
      <c r="BI112" s="79">
        <v>0</v>
      </c>
      <c r="BJ112" s="79">
        <v>0</v>
      </c>
      <c r="BK112" s="79">
        <v>0</v>
      </c>
      <c r="BL112" s="79">
        <v>0</v>
      </c>
      <c r="BM112" s="79">
        <v>0</v>
      </c>
      <c r="BN112" s="79">
        <v>0</v>
      </c>
      <c r="BO112" s="79">
        <v>0</v>
      </c>
      <c r="BP112" s="79">
        <v>0</v>
      </c>
      <c r="BQ112" s="79">
        <v>0</v>
      </c>
      <c r="BR112" s="79">
        <v>0</v>
      </c>
      <c r="BS112" s="79">
        <v>0</v>
      </c>
      <c r="BT112" s="79">
        <v>0</v>
      </c>
      <c r="BU112" s="79">
        <v>0</v>
      </c>
      <c r="BV112" s="79">
        <v>0</v>
      </c>
      <c r="BW112" s="79">
        <v>0</v>
      </c>
      <c r="BX112" s="79">
        <v>0</v>
      </c>
      <c r="BY112" s="79">
        <v>0</v>
      </c>
      <c r="BZ112" s="79">
        <v>0</v>
      </c>
      <c r="CA112" s="79">
        <v>0</v>
      </c>
      <c r="CB112" s="79">
        <v>0</v>
      </c>
      <c r="CC112" s="79">
        <f t="shared" si="190"/>
        <v>0</v>
      </c>
      <c r="CD112" s="79">
        <f t="shared" si="191"/>
        <v>0</v>
      </c>
      <c r="CE112" s="79">
        <f t="shared" si="192"/>
        <v>0</v>
      </c>
      <c r="CF112" s="79">
        <f t="shared" si="193"/>
        <v>0</v>
      </c>
      <c r="CG112" s="79">
        <f t="shared" si="194"/>
        <v>0</v>
      </c>
      <c r="CH112" s="79">
        <f t="shared" si="195"/>
        <v>2</v>
      </c>
      <c r="CI112" s="79">
        <f t="shared" si="196"/>
        <v>0</v>
      </c>
      <c r="CJ112" s="79">
        <f t="shared" si="197"/>
        <v>0</v>
      </c>
      <c r="CK112" s="79">
        <f t="shared" si="198"/>
        <v>0</v>
      </c>
      <c r="CL112" s="79">
        <f t="shared" si="199"/>
        <v>0</v>
      </c>
      <c r="CM112" s="79">
        <f t="shared" si="200"/>
        <v>0</v>
      </c>
    </row>
    <row r="113" spans="1:91" ht="31.5">
      <c r="A113" s="73" t="s">
        <v>369</v>
      </c>
      <c r="B113" s="95" t="s">
        <v>397</v>
      </c>
      <c r="C113" s="101" t="s">
        <v>398</v>
      </c>
      <c r="D113" s="79">
        <v>0</v>
      </c>
      <c r="E113" s="79">
        <v>0</v>
      </c>
      <c r="F113" s="79">
        <v>0</v>
      </c>
      <c r="G113" s="79">
        <v>0</v>
      </c>
      <c r="H113" s="79">
        <v>0</v>
      </c>
      <c r="I113" s="79">
        <v>0</v>
      </c>
      <c r="J113" s="79">
        <v>0</v>
      </c>
      <c r="K113" s="79">
        <v>0</v>
      </c>
      <c r="L113" s="79">
        <v>0</v>
      </c>
      <c r="M113" s="79">
        <v>0</v>
      </c>
      <c r="N113" s="79">
        <v>0</v>
      </c>
      <c r="O113" s="79">
        <v>0</v>
      </c>
      <c r="P113" s="79">
        <v>0</v>
      </c>
      <c r="Q113" s="79">
        <v>0</v>
      </c>
      <c r="R113" s="79">
        <v>0</v>
      </c>
      <c r="S113" s="79">
        <v>0</v>
      </c>
      <c r="T113" s="79">
        <v>0</v>
      </c>
      <c r="U113" s="79">
        <v>0</v>
      </c>
      <c r="V113" s="79">
        <v>0</v>
      </c>
      <c r="W113" s="79">
        <v>0</v>
      </c>
      <c r="X113" s="79">
        <v>0</v>
      </c>
      <c r="Y113" s="79">
        <v>0</v>
      </c>
      <c r="Z113" s="79">
        <v>0</v>
      </c>
      <c r="AA113" s="79">
        <v>0</v>
      </c>
      <c r="AB113" s="79">
        <v>0</v>
      </c>
      <c r="AC113" s="79">
        <v>0</v>
      </c>
      <c r="AD113" s="79">
        <v>0</v>
      </c>
      <c r="AE113" s="79">
        <v>0</v>
      </c>
      <c r="AF113" s="79">
        <v>0</v>
      </c>
      <c r="AG113" s="79">
        <v>0</v>
      </c>
      <c r="AH113" s="79">
        <v>0</v>
      </c>
      <c r="AI113" s="79">
        <v>0</v>
      </c>
      <c r="AJ113" s="79">
        <v>0</v>
      </c>
      <c r="AK113" s="79">
        <v>0</v>
      </c>
      <c r="AL113" s="79">
        <v>0</v>
      </c>
      <c r="AM113" s="79">
        <v>0</v>
      </c>
      <c r="AN113" s="79">
        <v>0</v>
      </c>
      <c r="AO113" s="79">
        <v>0</v>
      </c>
      <c r="AP113" s="79">
        <v>0</v>
      </c>
      <c r="AQ113" s="79">
        <v>0</v>
      </c>
      <c r="AR113" s="79">
        <v>0</v>
      </c>
      <c r="AS113" s="79">
        <v>0</v>
      </c>
      <c r="AT113" s="79">
        <v>0</v>
      </c>
      <c r="AU113" s="79">
        <v>0</v>
      </c>
      <c r="AV113" s="79">
        <v>0</v>
      </c>
      <c r="AW113" s="79">
        <v>0</v>
      </c>
      <c r="AX113" s="79">
        <v>0</v>
      </c>
      <c r="AY113" s="79">
        <v>0</v>
      </c>
      <c r="AZ113" s="79">
        <v>0</v>
      </c>
      <c r="BA113" s="79">
        <v>0</v>
      </c>
      <c r="BB113" s="79">
        <v>0</v>
      </c>
      <c r="BC113" s="79">
        <v>0</v>
      </c>
      <c r="BD113" s="79">
        <v>0</v>
      </c>
      <c r="BE113" s="79">
        <v>0</v>
      </c>
      <c r="BF113" s="79">
        <v>0</v>
      </c>
      <c r="BG113" s="79">
        <v>0</v>
      </c>
      <c r="BH113" s="79">
        <v>0</v>
      </c>
      <c r="BI113" s="79">
        <v>0</v>
      </c>
      <c r="BJ113" s="79">
        <v>0</v>
      </c>
      <c r="BK113" s="79">
        <v>0</v>
      </c>
      <c r="BL113" s="79">
        <v>0</v>
      </c>
      <c r="BM113" s="79">
        <v>0</v>
      </c>
      <c r="BN113" s="79">
        <v>0</v>
      </c>
      <c r="BO113" s="79">
        <v>0</v>
      </c>
      <c r="BP113" s="79">
        <v>0</v>
      </c>
      <c r="BQ113" s="79">
        <v>0</v>
      </c>
      <c r="BR113" s="79">
        <v>0</v>
      </c>
      <c r="BS113" s="79">
        <v>0</v>
      </c>
      <c r="BT113" s="79">
        <v>0</v>
      </c>
      <c r="BU113" s="79">
        <v>0</v>
      </c>
      <c r="BV113" s="79">
        <v>0</v>
      </c>
      <c r="BW113" s="79">
        <v>0</v>
      </c>
      <c r="BX113" s="79">
        <v>0</v>
      </c>
      <c r="BY113" s="79">
        <v>0</v>
      </c>
      <c r="BZ113" s="79">
        <v>0</v>
      </c>
      <c r="CA113" s="79">
        <v>0</v>
      </c>
      <c r="CB113" s="79">
        <v>0</v>
      </c>
      <c r="CC113" s="79">
        <f t="shared" si="190"/>
        <v>0</v>
      </c>
      <c r="CD113" s="79">
        <f t="shared" si="191"/>
        <v>0</v>
      </c>
      <c r="CE113" s="79">
        <f t="shared" si="192"/>
        <v>0</v>
      </c>
      <c r="CF113" s="79">
        <f t="shared" si="193"/>
        <v>0</v>
      </c>
      <c r="CG113" s="79">
        <f t="shared" si="194"/>
        <v>0</v>
      </c>
      <c r="CH113" s="79">
        <f t="shared" si="195"/>
        <v>0</v>
      </c>
      <c r="CI113" s="79">
        <f t="shared" si="196"/>
        <v>0</v>
      </c>
      <c r="CJ113" s="79">
        <f t="shared" si="197"/>
        <v>0</v>
      </c>
      <c r="CK113" s="79">
        <f t="shared" si="198"/>
        <v>0</v>
      </c>
      <c r="CL113" s="79">
        <f t="shared" si="199"/>
        <v>0</v>
      </c>
      <c r="CM113" s="79">
        <f t="shared" si="200"/>
        <v>0</v>
      </c>
    </row>
    <row r="114" spans="1:91" ht="31.5">
      <c r="A114" s="73" t="s">
        <v>369</v>
      </c>
      <c r="B114" s="95" t="s">
        <v>399</v>
      </c>
      <c r="C114" s="101" t="s">
        <v>400</v>
      </c>
      <c r="D114" s="79">
        <v>0</v>
      </c>
      <c r="E114" s="79">
        <v>0</v>
      </c>
      <c r="F114" s="79">
        <v>0</v>
      </c>
      <c r="G114" s="79">
        <v>0</v>
      </c>
      <c r="H114" s="79">
        <v>0</v>
      </c>
      <c r="I114" s="79">
        <v>0</v>
      </c>
      <c r="J114" s="79">
        <v>0</v>
      </c>
      <c r="K114" s="79">
        <v>0</v>
      </c>
      <c r="L114" s="79">
        <v>0</v>
      </c>
      <c r="M114" s="79">
        <v>0</v>
      </c>
      <c r="N114" s="79">
        <v>0</v>
      </c>
      <c r="O114" s="79">
        <v>0</v>
      </c>
      <c r="P114" s="79">
        <v>0</v>
      </c>
      <c r="Q114" s="79">
        <v>0</v>
      </c>
      <c r="R114" s="79">
        <v>0</v>
      </c>
      <c r="S114" s="79">
        <v>0</v>
      </c>
      <c r="T114" s="79">
        <v>0</v>
      </c>
      <c r="U114" s="79">
        <v>0</v>
      </c>
      <c r="V114" s="79">
        <v>0</v>
      </c>
      <c r="W114" s="79">
        <v>0</v>
      </c>
      <c r="X114" s="79">
        <v>0</v>
      </c>
      <c r="Y114" s="79">
        <v>0</v>
      </c>
      <c r="Z114" s="79">
        <v>0</v>
      </c>
      <c r="AA114" s="79">
        <v>0</v>
      </c>
      <c r="AB114" s="79">
        <v>0</v>
      </c>
      <c r="AC114" s="79">
        <v>0</v>
      </c>
      <c r="AD114" s="79">
        <v>0</v>
      </c>
      <c r="AE114" s="79">
        <v>0</v>
      </c>
      <c r="AF114" s="79">
        <v>0</v>
      </c>
      <c r="AG114" s="79">
        <v>0</v>
      </c>
      <c r="AH114" s="79">
        <v>0</v>
      </c>
      <c r="AI114" s="79">
        <v>0</v>
      </c>
      <c r="AJ114" s="79">
        <v>0</v>
      </c>
      <c r="AK114" s="79">
        <v>0</v>
      </c>
      <c r="AL114" s="79">
        <v>0</v>
      </c>
      <c r="AM114" s="79">
        <v>0</v>
      </c>
      <c r="AN114" s="79">
        <v>0</v>
      </c>
      <c r="AO114" s="79">
        <v>0</v>
      </c>
      <c r="AP114" s="79">
        <v>0</v>
      </c>
      <c r="AQ114" s="79">
        <v>0</v>
      </c>
      <c r="AR114" s="79">
        <v>0</v>
      </c>
      <c r="AS114" s="79">
        <v>0</v>
      </c>
      <c r="AT114" s="79">
        <v>0</v>
      </c>
      <c r="AU114" s="79">
        <v>0</v>
      </c>
      <c r="AV114" s="79">
        <v>0</v>
      </c>
      <c r="AW114" s="79">
        <v>0</v>
      </c>
      <c r="AX114" s="79">
        <v>0</v>
      </c>
      <c r="AY114" s="79">
        <v>0</v>
      </c>
      <c r="AZ114" s="79">
        <v>0</v>
      </c>
      <c r="BA114" s="79">
        <v>0</v>
      </c>
      <c r="BB114" s="79">
        <v>0</v>
      </c>
      <c r="BC114" s="79">
        <v>0</v>
      </c>
      <c r="BD114" s="79">
        <v>0</v>
      </c>
      <c r="BE114" s="79">
        <v>0</v>
      </c>
      <c r="BF114" s="79">
        <v>0</v>
      </c>
      <c r="BG114" s="79">
        <v>0</v>
      </c>
      <c r="BH114" s="79">
        <v>0</v>
      </c>
      <c r="BI114" s="79">
        <v>0</v>
      </c>
      <c r="BJ114" s="79">
        <v>0</v>
      </c>
      <c r="BK114" s="79">
        <v>0</v>
      </c>
      <c r="BL114" s="79">
        <v>0</v>
      </c>
      <c r="BM114" s="79">
        <v>0</v>
      </c>
      <c r="BN114" s="79">
        <v>0</v>
      </c>
      <c r="BO114" s="79">
        <v>0</v>
      </c>
      <c r="BP114" s="79">
        <v>0</v>
      </c>
      <c r="BQ114" s="79">
        <v>0</v>
      </c>
      <c r="BR114" s="79">
        <v>0</v>
      </c>
      <c r="BS114" s="79">
        <v>0</v>
      </c>
      <c r="BT114" s="79">
        <v>0</v>
      </c>
      <c r="BU114" s="79">
        <v>0</v>
      </c>
      <c r="BV114" s="79">
        <v>0</v>
      </c>
      <c r="BW114" s="79">
        <v>0</v>
      </c>
      <c r="BX114" s="79">
        <v>0</v>
      </c>
      <c r="BY114" s="79">
        <v>0</v>
      </c>
      <c r="BZ114" s="79">
        <v>0</v>
      </c>
      <c r="CA114" s="79">
        <v>0</v>
      </c>
      <c r="CB114" s="79">
        <v>0</v>
      </c>
      <c r="CC114" s="79">
        <f t="shared" si="190"/>
        <v>0</v>
      </c>
      <c r="CD114" s="79">
        <f t="shared" si="191"/>
        <v>0</v>
      </c>
      <c r="CE114" s="79">
        <f t="shared" si="192"/>
        <v>0</v>
      </c>
      <c r="CF114" s="79">
        <f t="shared" si="193"/>
        <v>0</v>
      </c>
      <c r="CG114" s="79">
        <f t="shared" si="194"/>
        <v>0</v>
      </c>
      <c r="CH114" s="79">
        <f t="shared" si="195"/>
        <v>0</v>
      </c>
      <c r="CI114" s="79">
        <f t="shared" si="196"/>
        <v>0</v>
      </c>
      <c r="CJ114" s="79">
        <f t="shared" si="197"/>
        <v>0</v>
      </c>
      <c r="CK114" s="79">
        <f t="shared" si="198"/>
        <v>0</v>
      </c>
      <c r="CL114" s="79">
        <f t="shared" si="199"/>
        <v>0</v>
      </c>
      <c r="CM114" s="79">
        <f t="shared" si="200"/>
        <v>0</v>
      </c>
    </row>
    <row r="115" spans="1:91" ht="31.5">
      <c r="A115" s="73" t="s">
        <v>369</v>
      </c>
      <c r="B115" s="95" t="s">
        <v>401</v>
      </c>
      <c r="C115" s="101" t="s">
        <v>402</v>
      </c>
      <c r="D115" s="79">
        <v>0</v>
      </c>
      <c r="E115" s="79">
        <v>0</v>
      </c>
      <c r="F115" s="79">
        <v>0</v>
      </c>
      <c r="G115" s="79">
        <v>0</v>
      </c>
      <c r="H115" s="79">
        <v>0</v>
      </c>
      <c r="I115" s="79">
        <v>0</v>
      </c>
      <c r="J115" s="79">
        <v>0</v>
      </c>
      <c r="K115" s="79">
        <v>0</v>
      </c>
      <c r="L115" s="79">
        <v>0</v>
      </c>
      <c r="M115" s="79">
        <v>0</v>
      </c>
      <c r="N115" s="79">
        <v>0</v>
      </c>
      <c r="O115" s="79">
        <v>0</v>
      </c>
      <c r="P115" s="79">
        <v>0</v>
      </c>
      <c r="Q115" s="79">
        <v>0</v>
      </c>
      <c r="R115" s="79">
        <v>0</v>
      </c>
      <c r="S115" s="79">
        <v>0</v>
      </c>
      <c r="T115" s="79">
        <v>0</v>
      </c>
      <c r="U115" s="79">
        <v>0</v>
      </c>
      <c r="V115" s="79">
        <v>0</v>
      </c>
      <c r="W115" s="79">
        <v>0</v>
      </c>
      <c r="X115" s="79">
        <v>0</v>
      </c>
      <c r="Y115" s="79">
        <v>0</v>
      </c>
      <c r="Z115" s="79">
        <v>0</v>
      </c>
      <c r="AA115" s="79">
        <v>0</v>
      </c>
      <c r="AB115" s="79">
        <v>0</v>
      </c>
      <c r="AC115" s="79">
        <v>0</v>
      </c>
      <c r="AD115" s="79">
        <v>0</v>
      </c>
      <c r="AE115" s="79">
        <v>0</v>
      </c>
      <c r="AF115" s="79">
        <v>0</v>
      </c>
      <c r="AG115" s="79">
        <v>0</v>
      </c>
      <c r="AH115" s="79">
        <v>0</v>
      </c>
      <c r="AI115" s="79">
        <v>0</v>
      </c>
      <c r="AJ115" s="79">
        <v>0</v>
      </c>
      <c r="AK115" s="79">
        <v>0</v>
      </c>
      <c r="AL115" s="79">
        <v>0</v>
      </c>
      <c r="AM115" s="79">
        <v>0</v>
      </c>
      <c r="AN115" s="79">
        <v>0</v>
      </c>
      <c r="AO115" s="79">
        <v>0</v>
      </c>
      <c r="AP115" s="79">
        <v>0</v>
      </c>
      <c r="AQ115" s="79">
        <v>0</v>
      </c>
      <c r="AR115" s="79">
        <v>0</v>
      </c>
      <c r="AS115" s="79">
        <v>0</v>
      </c>
      <c r="AT115" s="79">
        <v>0</v>
      </c>
      <c r="AU115" s="79">
        <v>0</v>
      </c>
      <c r="AV115" s="79">
        <v>0</v>
      </c>
      <c r="AW115" s="79">
        <v>0</v>
      </c>
      <c r="AX115" s="79">
        <v>0</v>
      </c>
      <c r="AY115" s="79">
        <v>0</v>
      </c>
      <c r="AZ115" s="79">
        <v>0</v>
      </c>
      <c r="BA115" s="79">
        <v>0</v>
      </c>
      <c r="BB115" s="79">
        <v>0</v>
      </c>
      <c r="BC115" s="79">
        <v>0</v>
      </c>
      <c r="BD115" s="79">
        <v>0</v>
      </c>
      <c r="BE115" s="79">
        <v>0</v>
      </c>
      <c r="BF115" s="79">
        <v>0</v>
      </c>
      <c r="BG115" s="79">
        <v>0</v>
      </c>
      <c r="BH115" s="79">
        <v>0</v>
      </c>
      <c r="BI115" s="79">
        <v>0</v>
      </c>
      <c r="BJ115" s="79">
        <v>0</v>
      </c>
      <c r="BK115" s="79">
        <v>0</v>
      </c>
      <c r="BL115" s="79">
        <v>0</v>
      </c>
      <c r="BM115" s="79">
        <v>0</v>
      </c>
      <c r="BN115" s="79">
        <v>0</v>
      </c>
      <c r="BO115" s="79">
        <v>0</v>
      </c>
      <c r="BP115" s="79">
        <v>0</v>
      </c>
      <c r="BQ115" s="79">
        <v>0</v>
      </c>
      <c r="BR115" s="79">
        <v>0</v>
      </c>
      <c r="BS115" s="79">
        <v>0</v>
      </c>
      <c r="BT115" s="79">
        <v>0</v>
      </c>
      <c r="BU115" s="79">
        <v>0</v>
      </c>
      <c r="BV115" s="79">
        <v>0</v>
      </c>
      <c r="BW115" s="79">
        <v>0</v>
      </c>
      <c r="BX115" s="79">
        <v>0</v>
      </c>
      <c r="BY115" s="79">
        <v>0</v>
      </c>
      <c r="BZ115" s="79">
        <v>0</v>
      </c>
      <c r="CA115" s="79">
        <v>0</v>
      </c>
      <c r="CB115" s="79">
        <v>0</v>
      </c>
      <c r="CC115" s="79">
        <f t="shared" si="190"/>
        <v>0</v>
      </c>
      <c r="CD115" s="79">
        <f t="shared" si="191"/>
        <v>0</v>
      </c>
      <c r="CE115" s="79">
        <f t="shared" si="192"/>
        <v>0</v>
      </c>
      <c r="CF115" s="79">
        <f t="shared" si="193"/>
        <v>0</v>
      </c>
      <c r="CG115" s="79">
        <f t="shared" si="194"/>
        <v>0</v>
      </c>
      <c r="CH115" s="79">
        <f t="shared" si="195"/>
        <v>0</v>
      </c>
      <c r="CI115" s="79">
        <f t="shared" si="196"/>
        <v>0</v>
      </c>
      <c r="CJ115" s="79">
        <f t="shared" si="197"/>
        <v>0</v>
      </c>
      <c r="CK115" s="79">
        <f t="shared" si="198"/>
        <v>0</v>
      </c>
      <c r="CL115" s="79">
        <f t="shared" si="199"/>
        <v>0</v>
      </c>
      <c r="CM115" s="79">
        <f t="shared" si="200"/>
        <v>0</v>
      </c>
    </row>
    <row r="116" spans="1:91" ht="31.5">
      <c r="A116" s="73" t="s">
        <v>369</v>
      </c>
      <c r="B116" s="95" t="s">
        <v>403</v>
      </c>
      <c r="C116" s="101" t="s">
        <v>404</v>
      </c>
      <c r="D116" s="79">
        <v>0</v>
      </c>
      <c r="E116" s="79">
        <v>0</v>
      </c>
      <c r="F116" s="79">
        <v>0</v>
      </c>
      <c r="G116" s="79">
        <v>0</v>
      </c>
      <c r="H116" s="79">
        <v>0</v>
      </c>
      <c r="I116" s="79">
        <v>0</v>
      </c>
      <c r="J116" s="79">
        <v>0</v>
      </c>
      <c r="K116" s="79">
        <v>0</v>
      </c>
      <c r="L116" s="79">
        <v>0</v>
      </c>
      <c r="M116" s="79">
        <v>0</v>
      </c>
      <c r="N116" s="79">
        <v>0</v>
      </c>
      <c r="O116" s="79">
        <v>0</v>
      </c>
      <c r="P116" s="79">
        <v>0</v>
      </c>
      <c r="Q116" s="79">
        <v>0</v>
      </c>
      <c r="R116" s="79">
        <v>0</v>
      </c>
      <c r="S116" s="79">
        <v>0</v>
      </c>
      <c r="T116" s="79">
        <v>0</v>
      </c>
      <c r="U116" s="79">
        <v>0</v>
      </c>
      <c r="V116" s="79">
        <v>0</v>
      </c>
      <c r="W116" s="79">
        <v>0</v>
      </c>
      <c r="X116" s="79">
        <v>0</v>
      </c>
      <c r="Y116" s="79">
        <v>0</v>
      </c>
      <c r="Z116" s="79">
        <v>0</v>
      </c>
      <c r="AA116" s="79">
        <v>0</v>
      </c>
      <c r="AB116" s="79">
        <v>0</v>
      </c>
      <c r="AC116" s="79">
        <v>0</v>
      </c>
      <c r="AD116" s="79">
        <v>0</v>
      </c>
      <c r="AE116" s="79">
        <v>0</v>
      </c>
      <c r="AF116" s="79">
        <v>0</v>
      </c>
      <c r="AG116" s="79">
        <v>0</v>
      </c>
      <c r="AH116" s="79">
        <v>0</v>
      </c>
      <c r="AI116" s="79">
        <v>0</v>
      </c>
      <c r="AJ116" s="79">
        <v>0</v>
      </c>
      <c r="AK116" s="79">
        <v>0</v>
      </c>
      <c r="AL116" s="79">
        <v>0</v>
      </c>
      <c r="AM116" s="79">
        <v>0</v>
      </c>
      <c r="AN116" s="79">
        <v>0</v>
      </c>
      <c r="AO116" s="79">
        <v>0</v>
      </c>
      <c r="AP116" s="79">
        <v>0</v>
      </c>
      <c r="AQ116" s="79">
        <v>0</v>
      </c>
      <c r="AR116" s="79">
        <v>0</v>
      </c>
      <c r="AS116" s="79">
        <v>0</v>
      </c>
      <c r="AT116" s="79">
        <v>0</v>
      </c>
      <c r="AU116" s="79">
        <v>0</v>
      </c>
      <c r="AV116" s="79">
        <v>0</v>
      </c>
      <c r="AW116" s="79">
        <v>0</v>
      </c>
      <c r="AX116" s="79">
        <v>0</v>
      </c>
      <c r="AY116" s="79">
        <v>0</v>
      </c>
      <c r="AZ116" s="79">
        <v>0</v>
      </c>
      <c r="BA116" s="79">
        <v>0</v>
      </c>
      <c r="BB116" s="79">
        <v>0</v>
      </c>
      <c r="BC116" s="79">
        <v>0</v>
      </c>
      <c r="BD116" s="79">
        <v>0</v>
      </c>
      <c r="BE116" s="79">
        <v>0</v>
      </c>
      <c r="BF116" s="79">
        <v>0</v>
      </c>
      <c r="BG116" s="79">
        <v>0</v>
      </c>
      <c r="BH116" s="79">
        <v>0</v>
      </c>
      <c r="BI116" s="79">
        <v>0</v>
      </c>
      <c r="BJ116" s="79">
        <v>0</v>
      </c>
      <c r="BK116" s="79">
        <v>0</v>
      </c>
      <c r="BL116" s="79">
        <v>0</v>
      </c>
      <c r="BM116" s="79">
        <v>0</v>
      </c>
      <c r="BN116" s="79">
        <v>0</v>
      </c>
      <c r="BO116" s="79">
        <v>0</v>
      </c>
      <c r="BP116" s="79">
        <v>0</v>
      </c>
      <c r="BQ116" s="79">
        <v>0</v>
      </c>
      <c r="BR116" s="79">
        <v>0</v>
      </c>
      <c r="BS116" s="79">
        <v>0</v>
      </c>
      <c r="BT116" s="79">
        <v>0</v>
      </c>
      <c r="BU116" s="79">
        <v>0</v>
      </c>
      <c r="BV116" s="79">
        <v>0</v>
      </c>
      <c r="BW116" s="79">
        <v>0</v>
      </c>
      <c r="BX116" s="79">
        <v>0</v>
      </c>
      <c r="BY116" s="79">
        <v>0</v>
      </c>
      <c r="BZ116" s="79">
        <v>0</v>
      </c>
      <c r="CA116" s="79">
        <v>0</v>
      </c>
      <c r="CB116" s="79">
        <v>0</v>
      </c>
      <c r="CC116" s="79">
        <f t="shared" si="190"/>
        <v>0</v>
      </c>
      <c r="CD116" s="79">
        <f t="shared" si="191"/>
        <v>0</v>
      </c>
      <c r="CE116" s="79">
        <f t="shared" si="192"/>
        <v>0</v>
      </c>
      <c r="CF116" s="79">
        <f t="shared" si="193"/>
        <v>0</v>
      </c>
      <c r="CG116" s="79">
        <f t="shared" si="194"/>
        <v>0</v>
      </c>
      <c r="CH116" s="79">
        <f t="shared" si="195"/>
        <v>0</v>
      </c>
      <c r="CI116" s="79">
        <f t="shared" si="196"/>
        <v>0</v>
      </c>
      <c r="CJ116" s="79">
        <f t="shared" si="197"/>
        <v>0</v>
      </c>
      <c r="CK116" s="79">
        <f t="shared" si="198"/>
        <v>0</v>
      </c>
      <c r="CL116" s="79">
        <f t="shared" si="199"/>
        <v>0</v>
      </c>
      <c r="CM116" s="79">
        <f t="shared" si="200"/>
        <v>0</v>
      </c>
    </row>
    <row r="117" spans="1:91" ht="31.5">
      <c r="A117" s="73" t="s">
        <v>369</v>
      </c>
      <c r="B117" s="95" t="s">
        <v>405</v>
      </c>
      <c r="C117" s="101" t="s">
        <v>406</v>
      </c>
      <c r="D117" s="79">
        <v>0</v>
      </c>
      <c r="E117" s="79">
        <v>0</v>
      </c>
      <c r="F117" s="79">
        <v>0</v>
      </c>
      <c r="G117" s="79">
        <v>0</v>
      </c>
      <c r="H117" s="79">
        <v>0</v>
      </c>
      <c r="I117" s="79">
        <v>1</v>
      </c>
      <c r="J117" s="79">
        <v>0</v>
      </c>
      <c r="K117" s="79">
        <v>0</v>
      </c>
      <c r="L117" s="79">
        <v>0</v>
      </c>
      <c r="M117" s="79">
        <v>0</v>
      </c>
      <c r="N117" s="79">
        <v>0</v>
      </c>
      <c r="O117" s="79">
        <v>0</v>
      </c>
      <c r="P117" s="79">
        <v>0</v>
      </c>
      <c r="Q117" s="79">
        <v>0</v>
      </c>
      <c r="R117" s="79">
        <v>0</v>
      </c>
      <c r="S117" s="79">
        <v>0</v>
      </c>
      <c r="T117" s="79">
        <v>0</v>
      </c>
      <c r="U117" s="79">
        <v>0</v>
      </c>
      <c r="V117" s="79">
        <v>0</v>
      </c>
      <c r="W117" s="79">
        <v>0</v>
      </c>
      <c r="X117" s="79">
        <v>0</v>
      </c>
      <c r="Y117" s="79">
        <v>0</v>
      </c>
      <c r="Z117" s="79">
        <v>0</v>
      </c>
      <c r="AA117" s="79">
        <v>0</v>
      </c>
      <c r="AB117" s="79">
        <v>0</v>
      </c>
      <c r="AC117" s="79">
        <v>0</v>
      </c>
      <c r="AD117" s="79">
        <v>0</v>
      </c>
      <c r="AE117" s="79">
        <v>0</v>
      </c>
      <c r="AF117" s="79">
        <v>0</v>
      </c>
      <c r="AG117" s="79">
        <v>0</v>
      </c>
      <c r="AH117" s="79">
        <v>0</v>
      </c>
      <c r="AI117" s="79">
        <v>0</v>
      </c>
      <c r="AJ117" s="79">
        <v>0</v>
      </c>
      <c r="AK117" s="79">
        <v>0</v>
      </c>
      <c r="AL117" s="79">
        <v>0</v>
      </c>
      <c r="AM117" s="79">
        <v>0</v>
      </c>
      <c r="AN117" s="79">
        <v>0</v>
      </c>
      <c r="AO117" s="79">
        <v>0</v>
      </c>
      <c r="AP117" s="79">
        <v>1</v>
      </c>
      <c r="AQ117" s="79">
        <v>0</v>
      </c>
      <c r="AR117" s="79">
        <v>0</v>
      </c>
      <c r="AS117" s="79">
        <v>0</v>
      </c>
      <c r="AT117" s="79">
        <v>0</v>
      </c>
      <c r="AU117" s="79">
        <v>0</v>
      </c>
      <c r="AV117" s="79">
        <v>0</v>
      </c>
      <c r="AW117" s="79">
        <v>0</v>
      </c>
      <c r="AX117" s="79">
        <v>0</v>
      </c>
      <c r="AY117" s="79">
        <v>0</v>
      </c>
      <c r="AZ117" s="79">
        <v>0</v>
      </c>
      <c r="BA117" s="79">
        <v>0</v>
      </c>
      <c r="BB117" s="79">
        <v>0</v>
      </c>
      <c r="BC117" s="79">
        <v>0</v>
      </c>
      <c r="BD117" s="79">
        <v>0</v>
      </c>
      <c r="BE117" s="79">
        <v>0</v>
      </c>
      <c r="BF117" s="79">
        <v>0</v>
      </c>
      <c r="BG117" s="79">
        <v>0</v>
      </c>
      <c r="BH117" s="79">
        <v>0</v>
      </c>
      <c r="BI117" s="79">
        <v>0</v>
      </c>
      <c r="BJ117" s="79">
        <v>0</v>
      </c>
      <c r="BK117" s="79">
        <v>0</v>
      </c>
      <c r="BL117" s="79">
        <v>0</v>
      </c>
      <c r="BM117" s="79">
        <v>0</v>
      </c>
      <c r="BN117" s="79">
        <v>0</v>
      </c>
      <c r="BO117" s="79">
        <v>0</v>
      </c>
      <c r="BP117" s="79">
        <v>0</v>
      </c>
      <c r="BQ117" s="79">
        <v>0</v>
      </c>
      <c r="BR117" s="79">
        <v>0</v>
      </c>
      <c r="BS117" s="79">
        <v>0</v>
      </c>
      <c r="BT117" s="79">
        <v>0</v>
      </c>
      <c r="BU117" s="79">
        <v>0</v>
      </c>
      <c r="BV117" s="79">
        <v>0</v>
      </c>
      <c r="BW117" s="79">
        <v>0</v>
      </c>
      <c r="BX117" s="79">
        <v>0</v>
      </c>
      <c r="BY117" s="79">
        <v>0</v>
      </c>
      <c r="BZ117" s="79">
        <v>0</v>
      </c>
      <c r="CA117" s="79">
        <v>0</v>
      </c>
      <c r="CB117" s="79">
        <v>0</v>
      </c>
      <c r="CC117" s="79">
        <f t="shared" si="190"/>
        <v>0</v>
      </c>
      <c r="CD117" s="79">
        <f t="shared" si="191"/>
        <v>0</v>
      </c>
      <c r="CE117" s="79">
        <f t="shared" si="192"/>
        <v>0</v>
      </c>
      <c r="CF117" s="79">
        <f t="shared" si="193"/>
        <v>0</v>
      </c>
      <c r="CG117" s="79">
        <f t="shared" si="194"/>
        <v>0</v>
      </c>
      <c r="CH117" s="79">
        <f t="shared" si="195"/>
        <v>1</v>
      </c>
      <c r="CI117" s="79">
        <f t="shared" si="196"/>
        <v>0</v>
      </c>
      <c r="CJ117" s="79">
        <f t="shared" si="197"/>
        <v>0</v>
      </c>
      <c r="CK117" s="79">
        <f t="shared" si="198"/>
        <v>0</v>
      </c>
      <c r="CL117" s="79">
        <f t="shared" si="199"/>
        <v>0</v>
      </c>
      <c r="CM117" s="79">
        <f t="shared" si="200"/>
        <v>0</v>
      </c>
    </row>
    <row r="118" spans="1:91" ht="31.5">
      <c r="A118" s="73" t="s">
        <v>369</v>
      </c>
      <c r="B118" s="95" t="s">
        <v>407</v>
      </c>
      <c r="C118" s="101" t="s">
        <v>408</v>
      </c>
      <c r="D118" s="79">
        <v>0</v>
      </c>
      <c r="E118" s="79">
        <v>0</v>
      </c>
      <c r="F118" s="79">
        <v>0</v>
      </c>
      <c r="G118" s="79">
        <v>0</v>
      </c>
      <c r="H118" s="79">
        <v>0</v>
      </c>
      <c r="I118" s="79">
        <v>1</v>
      </c>
      <c r="J118" s="79">
        <v>0</v>
      </c>
      <c r="K118" s="79">
        <v>0</v>
      </c>
      <c r="L118" s="79">
        <v>0</v>
      </c>
      <c r="M118" s="79">
        <v>0</v>
      </c>
      <c r="N118" s="79">
        <v>0</v>
      </c>
      <c r="O118" s="79">
        <v>0</v>
      </c>
      <c r="P118" s="79">
        <v>0</v>
      </c>
      <c r="Q118" s="79">
        <v>0</v>
      </c>
      <c r="R118" s="79">
        <v>0</v>
      </c>
      <c r="S118" s="79">
        <v>0</v>
      </c>
      <c r="T118" s="79">
        <v>0</v>
      </c>
      <c r="U118" s="79">
        <v>0</v>
      </c>
      <c r="V118" s="79">
        <v>0</v>
      </c>
      <c r="W118" s="79">
        <v>0</v>
      </c>
      <c r="X118" s="79">
        <v>0</v>
      </c>
      <c r="Y118" s="79">
        <v>0</v>
      </c>
      <c r="Z118" s="79">
        <v>0</v>
      </c>
      <c r="AA118" s="79">
        <v>0</v>
      </c>
      <c r="AB118" s="79">
        <v>0</v>
      </c>
      <c r="AC118" s="79">
        <v>0</v>
      </c>
      <c r="AD118" s="79">
        <v>0</v>
      </c>
      <c r="AE118" s="79">
        <v>0</v>
      </c>
      <c r="AF118" s="79">
        <v>0</v>
      </c>
      <c r="AG118" s="79">
        <v>0</v>
      </c>
      <c r="AH118" s="79">
        <v>0</v>
      </c>
      <c r="AI118" s="79">
        <v>0</v>
      </c>
      <c r="AJ118" s="79">
        <v>0</v>
      </c>
      <c r="AK118" s="79">
        <v>0</v>
      </c>
      <c r="AL118" s="79">
        <v>0</v>
      </c>
      <c r="AM118" s="79">
        <v>0</v>
      </c>
      <c r="AN118" s="79">
        <v>0</v>
      </c>
      <c r="AO118" s="79">
        <v>0</v>
      </c>
      <c r="AP118" s="79">
        <v>1</v>
      </c>
      <c r="AQ118" s="79">
        <v>0</v>
      </c>
      <c r="AR118" s="79">
        <v>0</v>
      </c>
      <c r="AS118" s="79">
        <v>0</v>
      </c>
      <c r="AT118" s="79">
        <v>0</v>
      </c>
      <c r="AU118" s="79">
        <v>0</v>
      </c>
      <c r="AV118" s="79">
        <v>0</v>
      </c>
      <c r="AW118" s="79">
        <v>0</v>
      </c>
      <c r="AX118" s="79">
        <v>0</v>
      </c>
      <c r="AY118" s="79">
        <v>0</v>
      </c>
      <c r="AZ118" s="79">
        <v>0</v>
      </c>
      <c r="BA118" s="79">
        <v>0</v>
      </c>
      <c r="BB118" s="79">
        <v>0</v>
      </c>
      <c r="BC118" s="79">
        <v>0</v>
      </c>
      <c r="BD118" s="79">
        <v>0</v>
      </c>
      <c r="BE118" s="79">
        <v>0</v>
      </c>
      <c r="BF118" s="79">
        <v>0</v>
      </c>
      <c r="BG118" s="79">
        <v>0</v>
      </c>
      <c r="BH118" s="79">
        <v>0</v>
      </c>
      <c r="BI118" s="79">
        <v>0</v>
      </c>
      <c r="BJ118" s="79">
        <v>0</v>
      </c>
      <c r="BK118" s="79">
        <v>0</v>
      </c>
      <c r="BL118" s="79">
        <v>0</v>
      </c>
      <c r="BM118" s="79">
        <v>0</v>
      </c>
      <c r="BN118" s="79">
        <v>0</v>
      </c>
      <c r="BO118" s="79">
        <v>0</v>
      </c>
      <c r="BP118" s="79">
        <v>0</v>
      </c>
      <c r="BQ118" s="79">
        <v>0</v>
      </c>
      <c r="BR118" s="79">
        <v>0</v>
      </c>
      <c r="BS118" s="79">
        <v>0</v>
      </c>
      <c r="BT118" s="79">
        <v>0</v>
      </c>
      <c r="BU118" s="79">
        <v>0</v>
      </c>
      <c r="BV118" s="79">
        <v>0</v>
      </c>
      <c r="BW118" s="79">
        <v>0</v>
      </c>
      <c r="BX118" s="79">
        <v>0</v>
      </c>
      <c r="BY118" s="79">
        <v>0</v>
      </c>
      <c r="BZ118" s="79">
        <v>0</v>
      </c>
      <c r="CA118" s="79">
        <v>0</v>
      </c>
      <c r="CB118" s="79">
        <v>0</v>
      </c>
      <c r="CC118" s="79">
        <f t="shared" si="190"/>
        <v>0</v>
      </c>
      <c r="CD118" s="79">
        <f t="shared" si="191"/>
        <v>0</v>
      </c>
      <c r="CE118" s="79">
        <f t="shared" si="192"/>
        <v>0</v>
      </c>
      <c r="CF118" s="79">
        <f t="shared" si="193"/>
        <v>0</v>
      </c>
      <c r="CG118" s="79">
        <f t="shared" si="194"/>
        <v>0</v>
      </c>
      <c r="CH118" s="79">
        <f t="shared" si="195"/>
        <v>1</v>
      </c>
      <c r="CI118" s="79">
        <f t="shared" si="196"/>
        <v>0</v>
      </c>
      <c r="CJ118" s="79">
        <f t="shared" si="197"/>
        <v>0</v>
      </c>
      <c r="CK118" s="79">
        <f t="shared" si="198"/>
        <v>0</v>
      </c>
      <c r="CL118" s="79">
        <f t="shared" si="199"/>
        <v>0</v>
      </c>
      <c r="CM118" s="79">
        <f t="shared" si="200"/>
        <v>0</v>
      </c>
    </row>
    <row r="119" spans="1:91" ht="31.5">
      <c r="A119" s="73" t="s">
        <v>369</v>
      </c>
      <c r="B119" s="95" t="s">
        <v>409</v>
      </c>
      <c r="C119" s="101" t="s">
        <v>410</v>
      </c>
      <c r="D119" s="79">
        <v>0</v>
      </c>
      <c r="E119" s="79">
        <v>0</v>
      </c>
      <c r="F119" s="79">
        <v>0</v>
      </c>
      <c r="G119" s="79">
        <v>0</v>
      </c>
      <c r="H119" s="79">
        <v>0</v>
      </c>
      <c r="I119" s="79">
        <v>1</v>
      </c>
      <c r="J119" s="79">
        <v>0</v>
      </c>
      <c r="K119" s="79">
        <v>0</v>
      </c>
      <c r="L119" s="79">
        <v>0</v>
      </c>
      <c r="M119" s="79">
        <v>0</v>
      </c>
      <c r="N119" s="79">
        <v>0</v>
      </c>
      <c r="O119" s="79">
        <v>0</v>
      </c>
      <c r="P119" s="79">
        <v>0</v>
      </c>
      <c r="Q119" s="79">
        <v>0</v>
      </c>
      <c r="R119" s="79">
        <v>0</v>
      </c>
      <c r="S119" s="79">
        <v>0</v>
      </c>
      <c r="T119" s="79">
        <v>0</v>
      </c>
      <c r="U119" s="79">
        <v>0</v>
      </c>
      <c r="V119" s="79">
        <v>0</v>
      </c>
      <c r="W119" s="79">
        <v>0</v>
      </c>
      <c r="X119" s="79">
        <v>0</v>
      </c>
      <c r="Y119" s="79">
        <v>0</v>
      </c>
      <c r="Z119" s="79">
        <v>0</v>
      </c>
      <c r="AA119" s="79">
        <v>0</v>
      </c>
      <c r="AB119" s="79">
        <v>0</v>
      </c>
      <c r="AC119" s="79">
        <v>0</v>
      </c>
      <c r="AD119" s="79">
        <v>0</v>
      </c>
      <c r="AE119" s="79">
        <v>0</v>
      </c>
      <c r="AF119" s="79">
        <v>0</v>
      </c>
      <c r="AG119" s="79">
        <v>0</v>
      </c>
      <c r="AH119" s="79">
        <v>0</v>
      </c>
      <c r="AI119" s="79">
        <v>0</v>
      </c>
      <c r="AJ119" s="79">
        <v>0</v>
      </c>
      <c r="AK119" s="79">
        <v>0</v>
      </c>
      <c r="AL119" s="79">
        <v>0</v>
      </c>
      <c r="AM119" s="79">
        <v>0</v>
      </c>
      <c r="AN119" s="79">
        <v>0</v>
      </c>
      <c r="AO119" s="79">
        <v>0</v>
      </c>
      <c r="AP119" s="79">
        <v>0</v>
      </c>
      <c r="AQ119" s="79">
        <v>0</v>
      </c>
      <c r="AR119" s="79">
        <v>0</v>
      </c>
      <c r="AS119" s="79">
        <v>0</v>
      </c>
      <c r="AT119" s="79">
        <v>0</v>
      </c>
      <c r="AU119" s="79">
        <v>0</v>
      </c>
      <c r="AV119" s="79">
        <v>0</v>
      </c>
      <c r="AW119" s="79">
        <v>0</v>
      </c>
      <c r="AX119" s="79">
        <v>0</v>
      </c>
      <c r="AY119" s="79">
        <v>0</v>
      </c>
      <c r="AZ119" s="79">
        <v>0</v>
      </c>
      <c r="BA119" s="79">
        <v>1</v>
      </c>
      <c r="BB119" s="79">
        <v>0</v>
      </c>
      <c r="BC119" s="79">
        <v>0</v>
      </c>
      <c r="BD119" s="79">
        <v>0</v>
      </c>
      <c r="BE119" s="79">
        <v>0</v>
      </c>
      <c r="BF119" s="79">
        <v>0</v>
      </c>
      <c r="BG119" s="79">
        <v>0</v>
      </c>
      <c r="BH119" s="79">
        <v>0</v>
      </c>
      <c r="BI119" s="79">
        <v>0</v>
      </c>
      <c r="BJ119" s="79">
        <v>0</v>
      </c>
      <c r="BK119" s="79">
        <v>0</v>
      </c>
      <c r="BL119" s="79">
        <v>0</v>
      </c>
      <c r="BM119" s="79">
        <v>0</v>
      </c>
      <c r="BN119" s="79">
        <v>0</v>
      </c>
      <c r="BO119" s="79">
        <v>0</v>
      </c>
      <c r="BP119" s="79">
        <v>0</v>
      </c>
      <c r="BQ119" s="79">
        <v>0</v>
      </c>
      <c r="BR119" s="79">
        <v>0</v>
      </c>
      <c r="BS119" s="79">
        <v>0</v>
      </c>
      <c r="BT119" s="79">
        <v>0</v>
      </c>
      <c r="BU119" s="79">
        <v>0</v>
      </c>
      <c r="BV119" s="79">
        <v>0</v>
      </c>
      <c r="BW119" s="79">
        <v>0</v>
      </c>
      <c r="BX119" s="79">
        <v>0</v>
      </c>
      <c r="BY119" s="79">
        <v>0</v>
      </c>
      <c r="BZ119" s="79">
        <v>0</v>
      </c>
      <c r="CA119" s="79">
        <v>0</v>
      </c>
      <c r="CB119" s="79">
        <v>0</v>
      </c>
      <c r="CC119" s="79">
        <f t="shared" si="190"/>
        <v>0</v>
      </c>
      <c r="CD119" s="79">
        <f t="shared" si="191"/>
        <v>0</v>
      </c>
      <c r="CE119" s="79">
        <f t="shared" si="192"/>
        <v>0</v>
      </c>
      <c r="CF119" s="79">
        <f t="shared" si="193"/>
        <v>0</v>
      </c>
      <c r="CG119" s="79">
        <f t="shared" si="194"/>
        <v>0</v>
      </c>
      <c r="CH119" s="79">
        <f t="shared" si="195"/>
        <v>1</v>
      </c>
      <c r="CI119" s="79">
        <f t="shared" si="196"/>
        <v>0</v>
      </c>
      <c r="CJ119" s="79">
        <f t="shared" si="197"/>
        <v>0</v>
      </c>
      <c r="CK119" s="79">
        <f t="shared" si="198"/>
        <v>0</v>
      </c>
      <c r="CL119" s="79">
        <f t="shared" si="199"/>
        <v>0</v>
      </c>
      <c r="CM119" s="79">
        <f t="shared" si="200"/>
        <v>0</v>
      </c>
    </row>
    <row r="120" spans="1:91" ht="31.5">
      <c r="A120" s="73" t="s">
        <v>369</v>
      </c>
      <c r="B120" s="95" t="s">
        <v>411</v>
      </c>
      <c r="C120" s="101" t="s">
        <v>412</v>
      </c>
      <c r="D120" s="79">
        <v>0</v>
      </c>
      <c r="E120" s="79">
        <v>0</v>
      </c>
      <c r="F120" s="79">
        <v>0</v>
      </c>
      <c r="G120" s="79">
        <v>0</v>
      </c>
      <c r="H120" s="79">
        <v>0</v>
      </c>
      <c r="I120" s="79">
        <v>1</v>
      </c>
      <c r="J120" s="79">
        <v>0</v>
      </c>
      <c r="K120" s="79">
        <v>0</v>
      </c>
      <c r="L120" s="79">
        <v>0</v>
      </c>
      <c r="M120" s="79">
        <v>0</v>
      </c>
      <c r="N120" s="79">
        <v>0</v>
      </c>
      <c r="O120" s="79">
        <v>0</v>
      </c>
      <c r="P120" s="79">
        <v>0</v>
      </c>
      <c r="Q120" s="79">
        <v>0</v>
      </c>
      <c r="R120" s="79">
        <v>0</v>
      </c>
      <c r="S120" s="79">
        <v>0</v>
      </c>
      <c r="T120" s="79">
        <v>0</v>
      </c>
      <c r="U120" s="79">
        <v>0</v>
      </c>
      <c r="V120" s="79">
        <v>0</v>
      </c>
      <c r="W120" s="79">
        <v>0</v>
      </c>
      <c r="X120" s="79">
        <v>0</v>
      </c>
      <c r="Y120" s="79">
        <v>0</v>
      </c>
      <c r="Z120" s="79">
        <v>0</v>
      </c>
      <c r="AA120" s="79">
        <v>0</v>
      </c>
      <c r="AB120" s="79">
        <v>0</v>
      </c>
      <c r="AC120" s="79">
        <v>0</v>
      </c>
      <c r="AD120" s="79">
        <v>0</v>
      </c>
      <c r="AE120" s="79">
        <v>0</v>
      </c>
      <c r="AF120" s="79">
        <v>0</v>
      </c>
      <c r="AG120" s="79">
        <v>0</v>
      </c>
      <c r="AH120" s="79">
        <v>0</v>
      </c>
      <c r="AI120" s="79">
        <v>0</v>
      </c>
      <c r="AJ120" s="79">
        <v>0</v>
      </c>
      <c r="AK120" s="79">
        <v>0</v>
      </c>
      <c r="AL120" s="79">
        <v>0</v>
      </c>
      <c r="AM120" s="79">
        <v>0</v>
      </c>
      <c r="AN120" s="79">
        <v>0</v>
      </c>
      <c r="AO120" s="79">
        <v>0</v>
      </c>
      <c r="AP120" s="79">
        <v>0</v>
      </c>
      <c r="AQ120" s="79">
        <v>0</v>
      </c>
      <c r="AR120" s="79">
        <v>0</v>
      </c>
      <c r="AS120" s="79">
        <v>0</v>
      </c>
      <c r="AT120" s="79">
        <v>0</v>
      </c>
      <c r="AU120" s="79">
        <v>0</v>
      </c>
      <c r="AV120" s="79">
        <v>0</v>
      </c>
      <c r="AW120" s="79">
        <v>0</v>
      </c>
      <c r="AX120" s="79">
        <v>0</v>
      </c>
      <c r="AY120" s="79">
        <v>0</v>
      </c>
      <c r="AZ120" s="79">
        <v>0</v>
      </c>
      <c r="BA120" s="79">
        <v>1</v>
      </c>
      <c r="BB120" s="79">
        <v>0</v>
      </c>
      <c r="BC120" s="79">
        <v>0</v>
      </c>
      <c r="BD120" s="79">
        <v>0</v>
      </c>
      <c r="BE120" s="79">
        <v>0</v>
      </c>
      <c r="BF120" s="79">
        <v>0</v>
      </c>
      <c r="BG120" s="79">
        <v>0</v>
      </c>
      <c r="BH120" s="79">
        <v>0</v>
      </c>
      <c r="BI120" s="79">
        <v>0</v>
      </c>
      <c r="BJ120" s="79">
        <v>0</v>
      </c>
      <c r="BK120" s="79">
        <v>0</v>
      </c>
      <c r="BL120" s="79">
        <v>0</v>
      </c>
      <c r="BM120" s="79">
        <v>0</v>
      </c>
      <c r="BN120" s="79">
        <v>0</v>
      </c>
      <c r="BO120" s="79">
        <v>0</v>
      </c>
      <c r="BP120" s="79">
        <v>0</v>
      </c>
      <c r="BQ120" s="79">
        <v>0</v>
      </c>
      <c r="BR120" s="79">
        <v>0</v>
      </c>
      <c r="BS120" s="79">
        <v>0</v>
      </c>
      <c r="BT120" s="79">
        <v>0</v>
      </c>
      <c r="BU120" s="79">
        <v>0</v>
      </c>
      <c r="BV120" s="79">
        <v>0</v>
      </c>
      <c r="BW120" s="79">
        <v>0</v>
      </c>
      <c r="BX120" s="79">
        <v>0</v>
      </c>
      <c r="BY120" s="79">
        <v>0</v>
      </c>
      <c r="BZ120" s="79">
        <v>0</v>
      </c>
      <c r="CA120" s="79">
        <v>0</v>
      </c>
      <c r="CB120" s="79">
        <v>0</v>
      </c>
      <c r="CC120" s="79">
        <f t="shared" si="190"/>
        <v>0</v>
      </c>
      <c r="CD120" s="79">
        <f t="shared" si="191"/>
        <v>0</v>
      </c>
      <c r="CE120" s="79">
        <f t="shared" si="192"/>
        <v>0</v>
      </c>
      <c r="CF120" s="79">
        <f t="shared" si="193"/>
        <v>0</v>
      </c>
      <c r="CG120" s="79">
        <f t="shared" si="194"/>
        <v>0</v>
      </c>
      <c r="CH120" s="79">
        <f t="shared" si="195"/>
        <v>1</v>
      </c>
      <c r="CI120" s="79">
        <f t="shared" si="196"/>
        <v>0</v>
      </c>
      <c r="CJ120" s="79">
        <f t="shared" si="197"/>
        <v>0</v>
      </c>
      <c r="CK120" s="79">
        <f t="shared" si="198"/>
        <v>0</v>
      </c>
      <c r="CL120" s="79">
        <f t="shared" si="199"/>
        <v>0</v>
      </c>
      <c r="CM120" s="79">
        <f t="shared" si="200"/>
        <v>0</v>
      </c>
    </row>
    <row r="121" spans="1:91" ht="31.5">
      <c r="A121" s="73" t="s">
        <v>369</v>
      </c>
      <c r="B121" s="95" t="s">
        <v>413</v>
      </c>
      <c r="C121" s="101" t="s">
        <v>414</v>
      </c>
      <c r="D121" s="79">
        <v>0</v>
      </c>
      <c r="E121" s="79">
        <v>0</v>
      </c>
      <c r="F121" s="79">
        <v>0</v>
      </c>
      <c r="G121" s="79">
        <v>0</v>
      </c>
      <c r="H121" s="79">
        <v>0</v>
      </c>
      <c r="I121" s="79">
        <v>1</v>
      </c>
      <c r="J121" s="79">
        <v>0</v>
      </c>
      <c r="K121" s="79">
        <v>0</v>
      </c>
      <c r="L121" s="79">
        <v>0</v>
      </c>
      <c r="M121" s="79">
        <v>0</v>
      </c>
      <c r="N121" s="79">
        <v>0</v>
      </c>
      <c r="O121" s="79">
        <v>0</v>
      </c>
      <c r="P121" s="79">
        <v>0</v>
      </c>
      <c r="Q121" s="79">
        <v>0</v>
      </c>
      <c r="R121" s="79">
        <v>0</v>
      </c>
      <c r="S121" s="79">
        <v>0</v>
      </c>
      <c r="T121" s="79">
        <v>0</v>
      </c>
      <c r="U121" s="79">
        <v>0</v>
      </c>
      <c r="V121" s="79">
        <v>0</v>
      </c>
      <c r="W121" s="79">
        <v>0</v>
      </c>
      <c r="X121" s="79">
        <v>0</v>
      </c>
      <c r="Y121" s="79">
        <v>0</v>
      </c>
      <c r="Z121" s="79">
        <v>0</v>
      </c>
      <c r="AA121" s="79">
        <v>0</v>
      </c>
      <c r="AB121" s="79">
        <v>0</v>
      </c>
      <c r="AC121" s="79">
        <v>0</v>
      </c>
      <c r="AD121" s="79">
        <v>0</v>
      </c>
      <c r="AE121" s="79">
        <v>0</v>
      </c>
      <c r="AF121" s="79">
        <v>0</v>
      </c>
      <c r="AG121" s="79">
        <v>0</v>
      </c>
      <c r="AH121" s="79">
        <v>0</v>
      </c>
      <c r="AI121" s="79">
        <v>0</v>
      </c>
      <c r="AJ121" s="79">
        <v>0</v>
      </c>
      <c r="AK121" s="79">
        <v>0</v>
      </c>
      <c r="AL121" s="79">
        <v>0</v>
      </c>
      <c r="AM121" s="79">
        <v>0</v>
      </c>
      <c r="AN121" s="79">
        <v>0</v>
      </c>
      <c r="AO121" s="79">
        <v>0</v>
      </c>
      <c r="AP121" s="79">
        <v>0</v>
      </c>
      <c r="AQ121" s="79">
        <v>0</v>
      </c>
      <c r="AR121" s="79">
        <v>0</v>
      </c>
      <c r="AS121" s="79">
        <v>0</v>
      </c>
      <c r="AT121" s="79">
        <v>0</v>
      </c>
      <c r="AU121" s="79">
        <v>0</v>
      </c>
      <c r="AV121" s="79">
        <v>0</v>
      </c>
      <c r="AW121" s="79">
        <v>0</v>
      </c>
      <c r="AX121" s="79">
        <v>0</v>
      </c>
      <c r="AY121" s="79">
        <v>0</v>
      </c>
      <c r="AZ121" s="79">
        <v>0</v>
      </c>
      <c r="BA121" s="79">
        <v>1</v>
      </c>
      <c r="BB121" s="79">
        <v>0</v>
      </c>
      <c r="BC121" s="79">
        <v>0</v>
      </c>
      <c r="BD121" s="79">
        <v>0</v>
      </c>
      <c r="BE121" s="79">
        <v>0</v>
      </c>
      <c r="BF121" s="79">
        <v>0</v>
      </c>
      <c r="BG121" s="79">
        <v>0</v>
      </c>
      <c r="BH121" s="79">
        <v>0</v>
      </c>
      <c r="BI121" s="79">
        <v>0</v>
      </c>
      <c r="BJ121" s="79">
        <v>0</v>
      </c>
      <c r="BK121" s="79">
        <v>0</v>
      </c>
      <c r="BL121" s="79">
        <v>0</v>
      </c>
      <c r="BM121" s="79">
        <v>0</v>
      </c>
      <c r="BN121" s="79">
        <v>0</v>
      </c>
      <c r="BO121" s="79">
        <v>0</v>
      </c>
      <c r="BP121" s="79">
        <v>0</v>
      </c>
      <c r="BQ121" s="79">
        <v>0</v>
      </c>
      <c r="BR121" s="79">
        <v>0</v>
      </c>
      <c r="BS121" s="79">
        <v>0</v>
      </c>
      <c r="BT121" s="79">
        <v>0</v>
      </c>
      <c r="BU121" s="79">
        <v>0</v>
      </c>
      <c r="BV121" s="79">
        <v>0</v>
      </c>
      <c r="BW121" s="79">
        <v>0</v>
      </c>
      <c r="BX121" s="79">
        <v>0</v>
      </c>
      <c r="BY121" s="79">
        <v>0</v>
      </c>
      <c r="BZ121" s="79">
        <v>0</v>
      </c>
      <c r="CA121" s="79">
        <v>0</v>
      </c>
      <c r="CB121" s="79">
        <v>0</v>
      </c>
      <c r="CC121" s="79">
        <f t="shared" si="190"/>
        <v>0</v>
      </c>
      <c r="CD121" s="79">
        <f t="shared" si="191"/>
        <v>0</v>
      </c>
      <c r="CE121" s="79">
        <f t="shared" si="192"/>
        <v>0</v>
      </c>
      <c r="CF121" s="79">
        <f t="shared" si="193"/>
        <v>0</v>
      </c>
      <c r="CG121" s="79">
        <f t="shared" si="194"/>
        <v>0</v>
      </c>
      <c r="CH121" s="79">
        <f t="shared" si="195"/>
        <v>1</v>
      </c>
      <c r="CI121" s="79">
        <f t="shared" si="196"/>
        <v>0</v>
      </c>
      <c r="CJ121" s="79">
        <f t="shared" si="197"/>
        <v>0</v>
      </c>
      <c r="CK121" s="79">
        <f t="shared" si="198"/>
        <v>0</v>
      </c>
      <c r="CL121" s="79">
        <f t="shared" si="199"/>
        <v>0</v>
      </c>
      <c r="CM121" s="79">
        <f t="shared" si="200"/>
        <v>0</v>
      </c>
    </row>
    <row r="122" spans="1:91">
      <c r="A122" s="73" t="s">
        <v>369</v>
      </c>
      <c r="B122" s="95" t="s">
        <v>415</v>
      </c>
      <c r="C122" s="101" t="s">
        <v>416</v>
      </c>
      <c r="D122" s="79">
        <v>0</v>
      </c>
      <c r="E122" s="79">
        <v>0</v>
      </c>
      <c r="F122" s="79">
        <v>0</v>
      </c>
      <c r="G122" s="79">
        <v>0</v>
      </c>
      <c r="H122" s="79">
        <v>0</v>
      </c>
      <c r="I122" s="79">
        <v>1</v>
      </c>
      <c r="J122" s="79">
        <v>0</v>
      </c>
      <c r="K122" s="79">
        <v>0</v>
      </c>
      <c r="L122" s="79">
        <v>0</v>
      </c>
      <c r="M122" s="79">
        <v>0</v>
      </c>
      <c r="N122" s="79">
        <v>0</v>
      </c>
      <c r="O122" s="79">
        <v>0</v>
      </c>
      <c r="P122" s="79">
        <v>0</v>
      </c>
      <c r="Q122" s="79">
        <v>0</v>
      </c>
      <c r="R122" s="79">
        <v>0</v>
      </c>
      <c r="S122" s="79">
        <v>0</v>
      </c>
      <c r="T122" s="79">
        <v>0</v>
      </c>
      <c r="U122" s="79">
        <v>0</v>
      </c>
      <c r="V122" s="79">
        <v>0</v>
      </c>
      <c r="W122" s="79">
        <v>0</v>
      </c>
      <c r="X122" s="79">
        <v>0</v>
      </c>
      <c r="Y122" s="79">
        <v>0</v>
      </c>
      <c r="Z122" s="79">
        <v>0</v>
      </c>
      <c r="AA122" s="79">
        <v>0</v>
      </c>
      <c r="AB122" s="79">
        <v>0</v>
      </c>
      <c r="AC122" s="79">
        <v>0</v>
      </c>
      <c r="AD122" s="79">
        <v>0</v>
      </c>
      <c r="AE122" s="79">
        <v>0</v>
      </c>
      <c r="AF122" s="79">
        <v>0</v>
      </c>
      <c r="AG122" s="79">
        <v>0</v>
      </c>
      <c r="AH122" s="79">
        <v>0</v>
      </c>
      <c r="AI122" s="79">
        <v>0</v>
      </c>
      <c r="AJ122" s="79">
        <v>0</v>
      </c>
      <c r="AK122" s="79">
        <v>0</v>
      </c>
      <c r="AL122" s="79">
        <v>0</v>
      </c>
      <c r="AM122" s="79">
        <v>0</v>
      </c>
      <c r="AN122" s="79">
        <v>0</v>
      </c>
      <c r="AO122" s="79">
        <v>0</v>
      </c>
      <c r="AP122" s="79">
        <v>0</v>
      </c>
      <c r="AQ122" s="79">
        <v>0</v>
      </c>
      <c r="AR122" s="79">
        <v>0</v>
      </c>
      <c r="AS122" s="79">
        <v>0</v>
      </c>
      <c r="AT122" s="79">
        <v>0</v>
      </c>
      <c r="AU122" s="79">
        <v>0</v>
      </c>
      <c r="AV122" s="79">
        <v>0</v>
      </c>
      <c r="AW122" s="79">
        <v>0</v>
      </c>
      <c r="AX122" s="79">
        <v>0</v>
      </c>
      <c r="AY122" s="79">
        <v>0</v>
      </c>
      <c r="AZ122" s="79">
        <v>0</v>
      </c>
      <c r="BA122" s="79">
        <v>1</v>
      </c>
      <c r="BB122" s="79">
        <v>0</v>
      </c>
      <c r="BC122" s="79">
        <v>0</v>
      </c>
      <c r="BD122" s="79">
        <v>0</v>
      </c>
      <c r="BE122" s="79">
        <v>0</v>
      </c>
      <c r="BF122" s="79">
        <v>0</v>
      </c>
      <c r="BG122" s="79">
        <v>0</v>
      </c>
      <c r="BH122" s="79">
        <v>0</v>
      </c>
      <c r="BI122" s="79">
        <v>0</v>
      </c>
      <c r="BJ122" s="79">
        <v>0</v>
      </c>
      <c r="BK122" s="79">
        <v>0</v>
      </c>
      <c r="BL122" s="79">
        <v>0</v>
      </c>
      <c r="BM122" s="79">
        <v>0</v>
      </c>
      <c r="BN122" s="79">
        <v>0</v>
      </c>
      <c r="BO122" s="79">
        <v>0</v>
      </c>
      <c r="BP122" s="79">
        <v>0</v>
      </c>
      <c r="BQ122" s="79">
        <v>0</v>
      </c>
      <c r="BR122" s="79">
        <v>0</v>
      </c>
      <c r="BS122" s="79">
        <v>0</v>
      </c>
      <c r="BT122" s="79">
        <v>0</v>
      </c>
      <c r="BU122" s="79">
        <v>0</v>
      </c>
      <c r="BV122" s="79">
        <v>0</v>
      </c>
      <c r="BW122" s="79">
        <v>0</v>
      </c>
      <c r="BX122" s="79">
        <v>0</v>
      </c>
      <c r="BY122" s="79">
        <v>0</v>
      </c>
      <c r="BZ122" s="79">
        <v>0</v>
      </c>
      <c r="CA122" s="79">
        <v>0</v>
      </c>
      <c r="CB122" s="79">
        <v>0</v>
      </c>
      <c r="CC122" s="79">
        <f t="shared" si="190"/>
        <v>0</v>
      </c>
      <c r="CD122" s="79">
        <f t="shared" si="191"/>
        <v>0</v>
      </c>
      <c r="CE122" s="79">
        <f t="shared" si="192"/>
        <v>0</v>
      </c>
      <c r="CF122" s="79">
        <f t="shared" si="193"/>
        <v>0</v>
      </c>
      <c r="CG122" s="79">
        <f t="shared" si="194"/>
        <v>0</v>
      </c>
      <c r="CH122" s="79">
        <f t="shared" si="195"/>
        <v>1</v>
      </c>
      <c r="CI122" s="79">
        <f t="shared" si="196"/>
        <v>0</v>
      </c>
      <c r="CJ122" s="79">
        <f t="shared" si="197"/>
        <v>0</v>
      </c>
      <c r="CK122" s="79">
        <f t="shared" si="198"/>
        <v>0</v>
      </c>
      <c r="CL122" s="79">
        <f t="shared" si="199"/>
        <v>0</v>
      </c>
      <c r="CM122" s="79">
        <f t="shared" si="200"/>
        <v>0</v>
      </c>
    </row>
    <row r="123" spans="1:91" ht="63">
      <c r="A123" s="73" t="s">
        <v>369</v>
      </c>
      <c r="B123" s="90" t="s">
        <v>417</v>
      </c>
      <c r="C123" s="75" t="s">
        <v>418</v>
      </c>
      <c r="D123" s="79">
        <v>0</v>
      </c>
      <c r="E123" s="79">
        <v>0</v>
      </c>
      <c r="F123" s="79">
        <v>0</v>
      </c>
      <c r="G123" s="79">
        <v>0</v>
      </c>
      <c r="H123" s="79">
        <v>0</v>
      </c>
      <c r="I123" s="79">
        <v>3</v>
      </c>
      <c r="J123" s="79">
        <v>0</v>
      </c>
      <c r="K123" s="79">
        <v>0</v>
      </c>
      <c r="L123" s="79">
        <v>0</v>
      </c>
      <c r="M123" s="79">
        <v>0</v>
      </c>
      <c r="N123" s="79">
        <v>0</v>
      </c>
      <c r="O123" s="79">
        <v>0</v>
      </c>
      <c r="P123" s="79">
        <v>0</v>
      </c>
      <c r="Q123" s="79">
        <v>0</v>
      </c>
      <c r="R123" s="79">
        <v>0</v>
      </c>
      <c r="S123" s="79">
        <v>0</v>
      </c>
      <c r="T123" s="79">
        <v>0</v>
      </c>
      <c r="U123" s="79">
        <v>0</v>
      </c>
      <c r="V123" s="79">
        <v>0</v>
      </c>
      <c r="W123" s="79">
        <v>0</v>
      </c>
      <c r="X123" s="79">
        <v>0</v>
      </c>
      <c r="Y123" s="79">
        <v>0</v>
      </c>
      <c r="Z123" s="79">
        <v>0</v>
      </c>
      <c r="AA123" s="79">
        <v>0</v>
      </c>
      <c r="AB123" s="79">
        <v>0</v>
      </c>
      <c r="AC123" s="79">
        <v>0</v>
      </c>
      <c r="AD123" s="79">
        <v>0</v>
      </c>
      <c r="AE123" s="79">
        <v>0</v>
      </c>
      <c r="AF123" s="79">
        <v>0</v>
      </c>
      <c r="AG123" s="79">
        <v>0</v>
      </c>
      <c r="AH123" s="79">
        <v>0</v>
      </c>
      <c r="AI123" s="79">
        <v>0</v>
      </c>
      <c r="AJ123" s="79">
        <v>0</v>
      </c>
      <c r="AK123" s="79">
        <v>0</v>
      </c>
      <c r="AL123" s="79">
        <v>0</v>
      </c>
      <c r="AM123" s="79">
        <v>0</v>
      </c>
      <c r="AN123" s="79">
        <v>0</v>
      </c>
      <c r="AO123" s="79">
        <v>0</v>
      </c>
      <c r="AP123" s="79">
        <v>0</v>
      </c>
      <c r="AQ123" s="79">
        <v>0</v>
      </c>
      <c r="AR123" s="79">
        <v>0</v>
      </c>
      <c r="AS123" s="79">
        <v>0</v>
      </c>
      <c r="AT123" s="79">
        <v>0</v>
      </c>
      <c r="AU123" s="79">
        <v>0</v>
      </c>
      <c r="AV123" s="79">
        <v>0</v>
      </c>
      <c r="AW123" s="79">
        <v>0</v>
      </c>
      <c r="AX123" s="79">
        <v>0</v>
      </c>
      <c r="AY123" s="79">
        <v>0</v>
      </c>
      <c r="AZ123" s="79">
        <v>0</v>
      </c>
      <c r="BA123" s="79">
        <v>0</v>
      </c>
      <c r="BB123" s="79">
        <v>0</v>
      </c>
      <c r="BC123" s="79">
        <v>0</v>
      </c>
      <c r="BD123" s="79">
        <v>0</v>
      </c>
      <c r="BE123" s="79">
        <v>0</v>
      </c>
      <c r="BF123" s="79">
        <v>0</v>
      </c>
      <c r="BG123" s="79">
        <v>0</v>
      </c>
      <c r="BH123" s="79">
        <v>0</v>
      </c>
      <c r="BI123" s="79">
        <v>0</v>
      </c>
      <c r="BJ123" s="79">
        <v>0</v>
      </c>
      <c r="BK123" s="79">
        <v>0</v>
      </c>
      <c r="BL123" s="79">
        <v>0</v>
      </c>
      <c r="BM123" s="79">
        <v>0</v>
      </c>
      <c r="BN123" s="79">
        <v>0</v>
      </c>
      <c r="BO123" s="79">
        <v>0</v>
      </c>
      <c r="BP123" s="79">
        <v>0</v>
      </c>
      <c r="BQ123" s="79">
        <v>0</v>
      </c>
      <c r="BR123" s="79">
        <v>0</v>
      </c>
      <c r="BS123" s="79">
        <v>0</v>
      </c>
      <c r="BT123" s="79">
        <v>0</v>
      </c>
      <c r="BU123" s="79">
        <v>0</v>
      </c>
      <c r="BV123" s="79">
        <v>0</v>
      </c>
      <c r="BW123" s="79">
        <v>0</v>
      </c>
      <c r="BX123" s="79">
        <v>0</v>
      </c>
      <c r="BY123" s="79">
        <v>0</v>
      </c>
      <c r="BZ123" s="79">
        <v>0</v>
      </c>
      <c r="CA123" s="79">
        <v>0</v>
      </c>
      <c r="CB123" s="79">
        <v>0</v>
      </c>
      <c r="CC123" s="79">
        <f t="shared" si="190"/>
        <v>0</v>
      </c>
      <c r="CD123" s="79">
        <f t="shared" si="191"/>
        <v>0</v>
      </c>
      <c r="CE123" s="79">
        <f t="shared" si="192"/>
        <v>0</v>
      </c>
      <c r="CF123" s="79">
        <f t="shared" si="193"/>
        <v>0</v>
      </c>
      <c r="CG123" s="79">
        <f t="shared" si="194"/>
        <v>0</v>
      </c>
      <c r="CH123" s="79">
        <f t="shared" si="195"/>
        <v>0</v>
      </c>
      <c r="CI123" s="79">
        <f t="shared" si="196"/>
        <v>0</v>
      </c>
      <c r="CJ123" s="79">
        <f t="shared" si="197"/>
        <v>0</v>
      </c>
      <c r="CK123" s="79">
        <f t="shared" si="198"/>
        <v>0</v>
      </c>
      <c r="CL123" s="79">
        <f t="shared" si="199"/>
        <v>0</v>
      </c>
      <c r="CM123" s="79">
        <f t="shared" si="200"/>
        <v>0</v>
      </c>
    </row>
    <row r="124" spans="1:91" ht="31.5">
      <c r="A124" s="73" t="s">
        <v>369</v>
      </c>
      <c r="B124" s="90" t="s">
        <v>419</v>
      </c>
      <c r="C124" s="97" t="s">
        <v>420</v>
      </c>
      <c r="D124" s="79">
        <v>0</v>
      </c>
      <c r="E124" s="79">
        <v>0</v>
      </c>
      <c r="F124" s="79">
        <v>0</v>
      </c>
      <c r="G124" s="79">
        <v>0</v>
      </c>
      <c r="H124" s="79">
        <v>0</v>
      </c>
      <c r="I124" s="79">
        <v>9</v>
      </c>
      <c r="J124" s="79">
        <v>0</v>
      </c>
      <c r="K124" s="79">
        <v>0</v>
      </c>
      <c r="L124" s="79">
        <v>0</v>
      </c>
      <c r="M124" s="79">
        <v>0</v>
      </c>
      <c r="N124" s="79">
        <v>0</v>
      </c>
      <c r="O124" s="79">
        <v>0</v>
      </c>
      <c r="P124" s="79">
        <v>0</v>
      </c>
      <c r="Q124" s="79">
        <v>0</v>
      </c>
      <c r="R124" s="79">
        <v>0</v>
      </c>
      <c r="S124" s="79">
        <v>0</v>
      </c>
      <c r="T124" s="79">
        <v>3</v>
      </c>
      <c r="U124" s="79">
        <v>0</v>
      </c>
      <c r="V124" s="79">
        <v>0</v>
      </c>
      <c r="W124" s="79">
        <v>0</v>
      </c>
      <c r="X124" s="79">
        <v>0</v>
      </c>
      <c r="Y124" s="79">
        <v>0</v>
      </c>
      <c r="Z124" s="79">
        <v>0</v>
      </c>
      <c r="AA124" s="79">
        <v>0</v>
      </c>
      <c r="AB124" s="79">
        <v>0</v>
      </c>
      <c r="AC124" s="79">
        <v>0</v>
      </c>
      <c r="AD124" s="79">
        <v>0</v>
      </c>
      <c r="AE124" s="79">
        <v>4</v>
      </c>
      <c r="AF124" s="79">
        <v>0</v>
      </c>
      <c r="AG124" s="79">
        <v>0</v>
      </c>
      <c r="AH124" s="79">
        <v>0</v>
      </c>
      <c r="AI124" s="79">
        <v>0</v>
      </c>
      <c r="AJ124" s="79">
        <v>0</v>
      </c>
      <c r="AK124" s="79">
        <v>0</v>
      </c>
      <c r="AL124" s="79">
        <v>0</v>
      </c>
      <c r="AM124" s="79">
        <v>0</v>
      </c>
      <c r="AN124" s="79">
        <v>0</v>
      </c>
      <c r="AO124" s="79">
        <v>0</v>
      </c>
      <c r="AP124" s="79">
        <v>2</v>
      </c>
      <c r="AQ124" s="79">
        <v>0</v>
      </c>
      <c r="AR124" s="79">
        <v>0</v>
      </c>
      <c r="AS124" s="79">
        <v>0</v>
      </c>
      <c r="AT124" s="79">
        <v>0</v>
      </c>
      <c r="AU124" s="79">
        <v>0</v>
      </c>
      <c r="AV124" s="79">
        <v>0</v>
      </c>
      <c r="AW124" s="79">
        <v>0</v>
      </c>
      <c r="AX124" s="79">
        <v>0</v>
      </c>
      <c r="AY124" s="79">
        <v>0</v>
      </c>
      <c r="AZ124" s="79">
        <v>0</v>
      </c>
      <c r="BA124" s="79">
        <v>0</v>
      </c>
      <c r="BB124" s="79">
        <v>0</v>
      </c>
      <c r="BC124" s="79">
        <v>0</v>
      </c>
      <c r="BD124" s="79">
        <v>0</v>
      </c>
      <c r="BE124" s="79">
        <v>0</v>
      </c>
      <c r="BF124" s="79">
        <v>0</v>
      </c>
      <c r="BG124" s="79">
        <v>0</v>
      </c>
      <c r="BH124" s="79">
        <v>0</v>
      </c>
      <c r="BI124" s="79">
        <v>0</v>
      </c>
      <c r="BJ124" s="79">
        <v>0</v>
      </c>
      <c r="BK124" s="79">
        <v>0</v>
      </c>
      <c r="BL124" s="79">
        <v>0</v>
      </c>
      <c r="BM124" s="79">
        <v>0</v>
      </c>
      <c r="BN124" s="79">
        <v>0</v>
      </c>
      <c r="BO124" s="79">
        <v>0</v>
      </c>
      <c r="BP124" s="79">
        <v>0</v>
      </c>
      <c r="BQ124" s="79">
        <v>0</v>
      </c>
      <c r="BR124" s="79">
        <v>0</v>
      </c>
      <c r="BS124" s="79">
        <v>0</v>
      </c>
      <c r="BT124" s="79">
        <v>0</v>
      </c>
      <c r="BU124" s="79">
        <v>0</v>
      </c>
      <c r="BV124" s="79">
        <v>0</v>
      </c>
      <c r="BW124" s="79">
        <v>0</v>
      </c>
      <c r="BX124" s="79">
        <v>0</v>
      </c>
      <c r="BY124" s="79">
        <v>0</v>
      </c>
      <c r="BZ124" s="79">
        <v>0</v>
      </c>
      <c r="CA124" s="79">
        <v>0</v>
      </c>
      <c r="CB124" s="79">
        <v>0</v>
      </c>
      <c r="CC124" s="79">
        <f t="shared" si="190"/>
        <v>0</v>
      </c>
      <c r="CD124" s="79">
        <f t="shared" si="191"/>
        <v>0</v>
      </c>
      <c r="CE124" s="79">
        <f t="shared" si="192"/>
        <v>0</v>
      </c>
      <c r="CF124" s="79">
        <f t="shared" si="193"/>
        <v>0</v>
      </c>
      <c r="CG124" s="79">
        <f t="shared" si="194"/>
        <v>0</v>
      </c>
      <c r="CH124" s="79">
        <f t="shared" si="195"/>
        <v>9</v>
      </c>
      <c r="CI124" s="79">
        <f t="shared" si="196"/>
        <v>0</v>
      </c>
      <c r="CJ124" s="79">
        <f t="shared" si="197"/>
        <v>0</v>
      </c>
      <c r="CK124" s="79">
        <f t="shared" si="198"/>
        <v>0</v>
      </c>
      <c r="CL124" s="79">
        <f t="shared" si="199"/>
        <v>0</v>
      </c>
      <c r="CM124" s="79">
        <f t="shared" si="200"/>
        <v>0</v>
      </c>
    </row>
    <row r="125" spans="1:91" ht="31.5">
      <c r="A125" s="73" t="s">
        <v>369</v>
      </c>
      <c r="B125" s="90" t="s">
        <v>421</v>
      </c>
      <c r="C125" s="97" t="s">
        <v>422</v>
      </c>
      <c r="D125" s="79">
        <v>0</v>
      </c>
      <c r="E125" s="79">
        <v>0</v>
      </c>
      <c r="F125" s="79">
        <v>0</v>
      </c>
      <c r="G125" s="79">
        <v>0</v>
      </c>
      <c r="H125" s="79">
        <v>0</v>
      </c>
      <c r="I125" s="79">
        <v>3</v>
      </c>
      <c r="J125" s="79">
        <v>0</v>
      </c>
      <c r="K125" s="79">
        <v>0</v>
      </c>
      <c r="L125" s="79">
        <v>0</v>
      </c>
      <c r="M125" s="79">
        <v>0</v>
      </c>
      <c r="N125" s="79">
        <v>0</v>
      </c>
      <c r="O125" s="79">
        <v>0</v>
      </c>
      <c r="P125" s="79">
        <v>0</v>
      </c>
      <c r="Q125" s="79">
        <v>0</v>
      </c>
      <c r="R125" s="79">
        <v>0</v>
      </c>
      <c r="S125" s="79">
        <v>0</v>
      </c>
      <c r="T125" s="79">
        <v>1</v>
      </c>
      <c r="U125" s="79">
        <v>0</v>
      </c>
      <c r="V125" s="79">
        <v>0</v>
      </c>
      <c r="W125" s="79">
        <v>0</v>
      </c>
      <c r="X125" s="79">
        <v>0</v>
      </c>
      <c r="Y125" s="79">
        <v>0</v>
      </c>
      <c r="Z125" s="79">
        <v>0</v>
      </c>
      <c r="AA125" s="79">
        <v>0</v>
      </c>
      <c r="AB125" s="79">
        <v>0</v>
      </c>
      <c r="AC125" s="79">
        <v>0</v>
      </c>
      <c r="AD125" s="79">
        <v>0</v>
      </c>
      <c r="AE125" s="79">
        <v>1</v>
      </c>
      <c r="AF125" s="79">
        <v>0</v>
      </c>
      <c r="AG125" s="79">
        <v>0</v>
      </c>
      <c r="AH125" s="79">
        <v>0</v>
      </c>
      <c r="AI125" s="79">
        <v>0</v>
      </c>
      <c r="AJ125" s="79">
        <v>0</v>
      </c>
      <c r="AK125" s="79">
        <v>0</v>
      </c>
      <c r="AL125" s="79">
        <v>0</v>
      </c>
      <c r="AM125" s="79">
        <v>0</v>
      </c>
      <c r="AN125" s="79">
        <v>0</v>
      </c>
      <c r="AO125" s="79">
        <v>0</v>
      </c>
      <c r="AP125" s="79">
        <v>1</v>
      </c>
      <c r="AQ125" s="79">
        <v>0</v>
      </c>
      <c r="AR125" s="79">
        <v>0</v>
      </c>
      <c r="AS125" s="79">
        <v>0</v>
      </c>
      <c r="AT125" s="79">
        <v>0</v>
      </c>
      <c r="AU125" s="79">
        <v>0</v>
      </c>
      <c r="AV125" s="79">
        <v>0</v>
      </c>
      <c r="AW125" s="79">
        <v>0</v>
      </c>
      <c r="AX125" s="79">
        <v>0</v>
      </c>
      <c r="AY125" s="79">
        <v>0</v>
      </c>
      <c r="AZ125" s="79">
        <v>0</v>
      </c>
      <c r="BA125" s="79">
        <v>0</v>
      </c>
      <c r="BB125" s="79">
        <v>0</v>
      </c>
      <c r="BC125" s="79">
        <v>0</v>
      </c>
      <c r="BD125" s="79">
        <v>0</v>
      </c>
      <c r="BE125" s="79">
        <v>0</v>
      </c>
      <c r="BF125" s="79">
        <v>0</v>
      </c>
      <c r="BG125" s="79">
        <v>0</v>
      </c>
      <c r="BH125" s="79">
        <v>0</v>
      </c>
      <c r="BI125" s="79">
        <v>0</v>
      </c>
      <c r="BJ125" s="79">
        <v>0</v>
      </c>
      <c r="BK125" s="79">
        <v>0</v>
      </c>
      <c r="BL125" s="79">
        <v>0</v>
      </c>
      <c r="BM125" s="79">
        <v>0</v>
      </c>
      <c r="BN125" s="79">
        <v>0</v>
      </c>
      <c r="BO125" s="79">
        <v>0</v>
      </c>
      <c r="BP125" s="79">
        <v>0</v>
      </c>
      <c r="BQ125" s="79">
        <v>0</v>
      </c>
      <c r="BR125" s="79">
        <v>0</v>
      </c>
      <c r="BS125" s="79">
        <v>0</v>
      </c>
      <c r="BT125" s="79">
        <v>0</v>
      </c>
      <c r="BU125" s="79">
        <v>0</v>
      </c>
      <c r="BV125" s="79">
        <v>0</v>
      </c>
      <c r="BW125" s="79">
        <v>0</v>
      </c>
      <c r="BX125" s="79">
        <v>0</v>
      </c>
      <c r="BY125" s="79">
        <v>0</v>
      </c>
      <c r="BZ125" s="79">
        <v>0</v>
      </c>
      <c r="CA125" s="79">
        <v>0</v>
      </c>
      <c r="CB125" s="79">
        <v>0</v>
      </c>
      <c r="CC125" s="79">
        <f t="shared" si="190"/>
        <v>0</v>
      </c>
      <c r="CD125" s="79">
        <f t="shared" si="191"/>
        <v>0</v>
      </c>
      <c r="CE125" s="79">
        <f t="shared" si="192"/>
        <v>0</v>
      </c>
      <c r="CF125" s="79">
        <f t="shared" si="193"/>
        <v>0</v>
      </c>
      <c r="CG125" s="79">
        <f t="shared" si="194"/>
        <v>0</v>
      </c>
      <c r="CH125" s="79">
        <f t="shared" si="195"/>
        <v>3</v>
      </c>
      <c r="CI125" s="79">
        <f t="shared" si="196"/>
        <v>0</v>
      </c>
      <c r="CJ125" s="79">
        <f t="shared" si="197"/>
        <v>0</v>
      </c>
      <c r="CK125" s="79">
        <f t="shared" si="198"/>
        <v>0</v>
      </c>
      <c r="CL125" s="79">
        <f t="shared" si="199"/>
        <v>0</v>
      </c>
      <c r="CM125" s="79">
        <f t="shared" si="200"/>
        <v>0</v>
      </c>
    </row>
    <row r="126" spans="1:91" ht="31.5">
      <c r="A126" s="73" t="s">
        <v>369</v>
      </c>
      <c r="B126" s="90" t="s">
        <v>423</v>
      </c>
      <c r="C126" s="97" t="s">
        <v>424</v>
      </c>
      <c r="D126" s="79">
        <v>0</v>
      </c>
      <c r="E126" s="79">
        <v>0</v>
      </c>
      <c r="F126" s="79">
        <v>0</v>
      </c>
      <c r="G126" s="79">
        <v>0</v>
      </c>
      <c r="H126" s="79">
        <v>0</v>
      </c>
      <c r="I126" s="79">
        <v>1</v>
      </c>
      <c r="J126" s="79">
        <v>0</v>
      </c>
      <c r="K126" s="79">
        <v>0</v>
      </c>
      <c r="L126" s="79">
        <v>0</v>
      </c>
      <c r="M126" s="79">
        <v>0</v>
      </c>
      <c r="N126" s="79">
        <v>0</v>
      </c>
      <c r="O126" s="79">
        <v>0</v>
      </c>
      <c r="P126" s="79">
        <v>0</v>
      </c>
      <c r="Q126" s="79">
        <v>0</v>
      </c>
      <c r="R126" s="79">
        <v>0</v>
      </c>
      <c r="S126" s="79">
        <v>0</v>
      </c>
      <c r="T126" s="79">
        <v>1</v>
      </c>
      <c r="U126" s="79">
        <v>0</v>
      </c>
      <c r="V126" s="79">
        <v>0</v>
      </c>
      <c r="W126" s="79">
        <v>0</v>
      </c>
      <c r="X126" s="79">
        <v>0</v>
      </c>
      <c r="Y126" s="79">
        <v>0</v>
      </c>
      <c r="Z126" s="79">
        <v>0</v>
      </c>
      <c r="AA126" s="79">
        <v>0</v>
      </c>
      <c r="AB126" s="79">
        <v>0</v>
      </c>
      <c r="AC126" s="79">
        <v>0</v>
      </c>
      <c r="AD126" s="79">
        <v>0</v>
      </c>
      <c r="AE126" s="79">
        <v>0</v>
      </c>
      <c r="AF126" s="79">
        <v>0</v>
      </c>
      <c r="AG126" s="79">
        <v>0</v>
      </c>
      <c r="AH126" s="79">
        <v>0</v>
      </c>
      <c r="AI126" s="79">
        <v>0</v>
      </c>
      <c r="AJ126" s="79">
        <v>0</v>
      </c>
      <c r="AK126" s="79">
        <v>0</v>
      </c>
      <c r="AL126" s="79">
        <v>0</v>
      </c>
      <c r="AM126" s="79">
        <v>0</v>
      </c>
      <c r="AN126" s="79">
        <v>0</v>
      </c>
      <c r="AO126" s="79">
        <v>0</v>
      </c>
      <c r="AP126" s="79">
        <v>0</v>
      </c>
      <c r="AQ126" s="79">
        <v>0</v>
      </c>
      <c r="AR126" s="79">
        <v>0</v>
      </c>
      <c r="AS126" s="79">
        <v>0</v>
      </c>
      <c r="AT126" s="79">
        <v>0</v>
      </c>
      <c r="AU126" s="79">
        <v>0</v>
      </c>
      <c r="AV126" s="79">
        <v>0</v>
      </c>
      <c r="AW126" s="79">
        <v>0</v>
      </c>
      <c r="AX126" s="79">
        <v>0</v>
      </c>
      <c r="AY126" s="79">
        <v>0</v>
      </c>
      <c r="AZ126" s="79">
        <v>0</v>
      </c>
      <c r="BA126" s="79">
        <v>0</v>
      </c>
      <c r="BB126" s="79">
        <v>0</v>
      </c>
      <c r="BC126" s="79">
        <v>0</v>
      </c>
      <c r="BD126" s="79">
        <v>0</v>
      </c>
      <c r="BE126" s="79">
        <v>0</v>
      </c>
      <c r="BF126" s="79">
        <v>0</v>
      </c>
      <c r="BG126" s="79">
        <v>0</v>
      </c>
      <c r="BH126" s="79">
        <v>0</v>
      </c>
      <c r="BI126" s="79">
        <v>0</v>
      </c>
      <c r="BJ126" s="79">
        <v>0</v>
      </c>
      <c r="BK126" s="79">
        <v>0</v>
      </c>
      <c r="BL126" s="79">
        <v>0</v>
      </c>
      <c r="BM126" s="79">
        <v>0</v>
      </c>
      <c r="BN126" s="79">
        <v>0</v>
      </c>
      <c r="BO126" s="79">
        <v>0</v>
      </c>
      <c r="BP126" s="79">
        <v>0</v>
      </c>
      <c r="BQ126" s="79">
        <v>0</v>
      </c>
      <c r="BR126" s="79">
        <v>0</v>
      </c>
      <c r="BS126" s="79">
        <v>0</v>
      </c>
      <c r="BT126" s="79">
        <v>0</v>
      </c>
      <c r="BU126" s="79">
        <v>0</v>
      </c>
      <c r="BV126" s="79">
        <v>0</v>
      </c>
      <c r="BW126" s="79">
        <v>0</v>
      </c>
      <c r="BX126" s="79">
        <v>0</v>
      </c>
      <c r="BY126" s="79">
        <v>0</v>
      </c>
      <c r="BZ126" s="79">
        <v>0</v>
      </c>
      <c r="CA126" s="79">
        <v>0</v>
      </c>
      <c r="CB126" s="79">
        <v>0</v>
      </c>
      <c r="CC126" s="79">
        <f t="shared" si="190"/>
        <v>0</v>
      </c>
      <c r="CD126" s="79">
        <f t="shared" si="191"/>
        <v>0</v>
      </c>
      <c r="CE126" s="79">
        <f t="shared" si="192"/>
        <v>0</v>
      </c>
      <c r="CF126" s="79">
        <f t="shared" si="193"/>
        <v>0</v>
      </c>
      <c r="CG126" s="79">
        <f t="shared" si="194"/>
        <v>0</v>
      </c>
      <c r="CH126" s="79">
        <f t="shared" si="195"/>
        <v>1</v>
      </c>
      <c r="CI126" s="79">
        <f t="shared" si="196"/>
        <v>0</v>
      </c>
      <c r="CJ126" s="79">
        <f t="shared" si="197"/>
        <v>0</v>
      </c>
      <c r="CK126" s="79">
        <f t="shared" si="198"/>
        <v>0</v>
      </c>
      <c r="CL126" s="79">
        <f t="shared" si="199"/>
        <v>0</v>
      </c>
      <c r="CM126" s="79">
        <f t="shared" si="200"/>
        <v>0</v>
      </c>
    </row>
    <row r="127" spans="1:91">
      <c r="A127" s="73" t="s">
        <v>369</v>
      </c>
      <c r="B127" s="90" t="s">
        <v>425</v>
      </c>
      <c r="C127" s="97" t="s">
        <v>426</v>
      </c>
      <c r="D127" s="79">
        <v>0</v>
      </c>
      <c r="E127" s="79">
        <v>0</v>
      </c>
      <c r="F127" s="79">
        <v>0</v>
      </c>
      <c r="G127" s="79">
        <v>0</v>
      </c>
      <c r="H127" s="79">
        <v>0</v>
      </c>
      <c r="I127" s="79">
        <v>1</v>
      </c>
      <c r="J127" s="79">
        <v>0</v>
      </c>
      <c r="K127" s="79">
        <v>0</v>
      </c>
      <c r="L127" s="79">
        <v>0</v>
      </c>
      <c r="M127" s="79">
        <v>0</v>
      </c>
      <c r="N127" s="79">
        <v>0</v>
      </c>
      <c r="O127" s="79">
        <v>0</v>
      </c>
      <c r="P127" s="79">
        <v>0</v>
      </c>
      <c r="Q127" s="79">
        <v>0</v>
      </c>
      <c r="R127" s="79">
        <v>0</v>
      </c>
      <c r="S127" s="79">
        <v>0</v>
      </c>
      <c r="T127" s="79">
        <v>0</v>
      </c>
      <c r="U127" s="79">
        <v>0</v>
      </c>
      <c r="V127" s="79">
        <v>0</v>
      </c>
      <c r="W127" s="79">
        <v>0</v>
      </c>
      <c r="X127" s="79">
        <v>0</v>
      </c>
      <c r="Y127" s="79">
        <v>0</v>
      </c>
      <c r="Z127" s="79">
        <v>0</v>
      </c>
      <c r="AA127" s="79">
        <v>0</v>
      </c>
      <c r="AB127" s="79">
        <v>0</v>
      </c>
      <c r="AC127" s="79">
        <v>0</v>
      </c>
      <c r="AD127" s="79">
        <v>0</v>
      </c>
      <c r="AE127" s="79">
        <v>0</v>
      </c>
      <c r="AF127" s="79">
        <v>0</v>
      </c>
      <c r="AG127" s="79">
        <v>0</v>
      </c>
      <c r="AH127" s="79">
        <v>0</v>
      </c>
      <c r="AI127" s="79">
        <v>0</v>
      </c>
      <c r="AJ127" s="79">
        <v>0</v>
      </c>
      <c r="AK127" s="79">
        <v>0</v>
      </c>
      <c r="AL127" s="79">
        <v>0</v>
      </c>
      <c r="AM127" s="79">
        <v>0</v>
      </c>
      <c r="AN127" s="79">
        <v>0</v>
      </c>
      <c r="AO127" s="79">
        <v>0</v>
      </c>
      <c r="AP127" s="79">
        <v>0</v>
      </c>
      <c r="AQ127" s="79">
        <v>0</v>
      </c>
      <c r="AR127" s="79">
        <v>0</v>
      </c>
      <c r="AS127" s="79">
        <v>0</v>
      </c>
      <c r="AT127" s="79">
        <v>0</v>
      </c>
      <c r="AU127" s="79">
        <v>0</v>
      </c>
      <c r="AV127" s="79">
        <v>0</v>
      </c>
      <c r="AW127" s="79">
        <v>0</v>
      </c>
      <c r="AX127" s="79">
        <v>0</v>
      </c>
      <c r="AY127" s="79">
        <v>0</v>
      </c>
      <c r="AZ127" s="79">
        <v>0</v>
      </c>
      <c r="BA127" s="79">
        <v>1</v>
      </c>
      <c r="BB127" s="79">
        <v>0</v>
      </c>
      <c r="BC127" s="79">
        <v>0</v>
      </c>
      <c r="BD127" s="79">
        <v>0</v>
      </c>
      <c r="BE127" s="79">
        <v>0</v>
      </c>
      <c r="BF127" s="79">
        <v>0</v>
      </c>
      <c r="BG127" s="79">
        <v>0</v>
      </c>
      <c r="BH127" s="79">
        <v>0</v>
      </c>
      <c r="BI127" s="79">
        <v>0</v>
      </c>
      <c r="BJ127" s="79">
        <v>0</v>
      </c>
      <c r="BK127" s="79">
        <v>0</v>
      </c>
      <c r="BL127" s="79">
        <v>0</v>
      </c>
      <c r="BM127" s="79">
        <v>0</v>
      </c>
      <c r="BN127" s="79">
        <v>0</v>
      </c>
      <c r="BO127" s="79">
        <v>0</v>
      </c>
      <c r="BP127" s="79">
        <v>0</v>
      </c>
      <c r="BQ127" s="79">
        <v>0</v>
      </c>
      <c r="BR127" s="79">
        <v>0</v>
      </c>
      <c r="BS127" s="79">
        <v>0</v>
      </c>
      <c r="BT127" s="79">
        <v>0</v>
      </c>
      <c r="BU127" s="79">
        <v>0</v>
      </c>
      <c r="BV127" s="79">
        <v>0</v>
      </c>
      <c r="BW127" s="79">
        <v>0</v>
      </c>
      <c r="BX127" s="79">
        <v>0</v>
      </c>
      <c r="BY127" s="79">
        <v>0</v>
      </c>
      <c r="BZ127" s="79">
        <v>0</v>
      </c>
      <c r="CA127" s="79">
        <v>0</v>
      </c>
      <c r="CB127" s="79">
        <v>0</v>
      </c>
      <c r="CC127" s="79">
        <f t="shared" si="190"/>
        <v>0</v>
      </c>
      <c r="CD127" s="79">
        <f t="shared" si="191"/>
        <v>0</v>
      </c>
      <c r="CE127" s="79">
        <f t="shared" si="192"/>
        <v>0</v>
      </c>
      <c r="CF127" s="79">
        <f t="shared" si="193"/>
        <v>0</v>
      </c>
      <c r="CG127" s="79">
        <f t="shared" si="194"/>
        <v>0</v>
      </c>
      <c r="CH127" s="79">
        <f t="shared" si="195"/>
        <v>1</v>
      </c>
      <c r="CI127" s="79">
        <f t="shared" si="196"/>
        <v>0</v>
      </c>
      <c r="CJ127" s="79">
        <f t="shared" si="197"/>
        <v>0</v>
      </c>
      <c r="CK127" s="79">
        <f t="shared" si="198"/>
        <v>0</v>
      </c>
      <c r="CL127" s="79">
        <f t="shared" si="199"/>
        <v>0</v>
      </c>
      <c r="CM127" s="79">
        <f t="shared" si="200"/>
        <v>0</v>
      </c>
    </row>
    <row r="128" spans="1:91" ht="47.25">
      <c r="A128" s="73" t="s">
        <v>369</v>
      </c>
      <c r="B128" s="90" t="s">
        <v>427</v>
      </c>
      <c r="C128" s="97" t="s">
        <v>428</v>
      </c>
      <c r="D128" s="79">
        <v>0</v>
      </c>
      <c r="E128" s="79">
        <v>0</v>
      </c>
      <c r="F128" s="79">
        <v>0</v>
      </c>
      <c r="G128" s="79">
        <v>0</v>
      </c>
      <c r="H128" s="79">
        <v>0</v>
      </c>
      <c r="I128" s="79">
        <v>2</v>
      </c>
      <c r="J128" s="79">
        <v>0</v>
      </c>
      <c r="K128" s="79">
        <v>0</v>
      </c>
      <c r="L128" s="79">
        <v>0</v>
      </c>
      <c r="M128" s="79">
        <v>0</v>
      </c>
      <c r="N128" s="79">
        <v>0</v>
      </c>
      <c r="O128" s="79">
        <v>0</v>
      </c>
      <c r="P128" s="79">
        <v>0</v>
      </c>
      <c r="Q128" s="79">
        <v>0</v>
      </c>
      <c r="R128" s="79">
        <v>0</v>
      </c>
      <c r="S128" s="79">
        <v>0</v>
      </c>
      <c r="T128" s="79">
        <v>0</v>
      </c>
      <c r="U128" s="79">
        <v>0</v>
      </c>
      <c r="V128" s="79">
        <v>0</v>
      </c>
      <c r="W128" s="79">
        <v>0</v>
      </c>
      <c r="X128" s="79">
        <v>0</v>
      </c>
      <c r="Y128" s="79">
        <v>0</v>
      </c>
      <c r="Z128" s="79">
        <v>0</v>
      </c>
      <c r="AA128" s="79">
        <v>0</v>
      </c>
      <c r="AB128" s="79">
        <v>0</v>
      </c>
      <c r="AC128" s="79">
        <v>0</v>
      </c>
      <c r="AD128" s="79">
        <v>0</v>
      </c>
      <c r="AE128" s="79">
        <v>0</v>
      </c>
      <c r="AF128" s="79">
        <v>0</v>
      </c>
      <c r="AG128" s="79">
        <v>0</v>
      </c>
      <c r="AH128" s="79">
        <v>0</v>
      </c>
      <c r="AI128" s="79">
        <v>0</v>
      </c>
      <c r="AJ128" s="79">
        <v>0</v>
      </c>
      <c r="AK128" s="79">
        <v>0</v>
      </c>
      <c r="AL128" s="79">
        <v>0</v>
      </c>
      <c r="AM128" s="79">
        <v>0</v>
      </c>
      <c r="AN128" s="79">
        <v>0</v>
      </c>
      <c r="AO128" s="79">
        <v>0</v>
      </c>
      <c r="AP128" s="79">
        <v>1</v>
      </c>
      <c r="AQ128" s="79">
        <v>0</v>
      </c>
      <c r="AR128" s="79">
        <v>0</v>
      </c>
      <c r="AS128" s="79">
        <v>0</v>
      </c>
      <c r="AT128" s="79">
        <v>0</v>
      </c>
      <c r="AU128" s="79">
        <v>0</v>
      </c>
      <c r="AV128" s="79">
        <v>0</v>
      </c>
      <c r="AW128" s="79">
        <v>0</v>
      </c>
      <c r="AX128" s="79">
        <v>0</v>
      </c>
      <c r="AY128" s="79">
        <v>0</v>
      </c>
      <c r="AZ128" s="79">
        <v>0</v>
      </c>
      <c r="BA128" s="79">
        <v>1</v>
      </c>
      <c r="BB128" s="79">
        <v>0</v>
      </c>
      <c r="BC128" s="79">
        <v>0</v>
      </c>
      <c r="BD128" s="79">
        <v>0</v>
      </c>
      <c r="BE128" s="79">
        <v>0</v>
      </c>
      <c r="BF128" s="79">
        <v>0</v>
      </c>
      <c r="BG128" s="79">
        <v>0</v>
      </c>
      <c r="BH128" s="79">
        <v>0</v>
      </c>
      <c r="BI128" s="79">
        <v>0</v>
      </c>
      <c r="BJ128" s="79">
        <v>0</v>
      </c>
      <c r="BK128" s="79">
        <v>0</v>
      </c>
      <c r="BL128" s="79">
        <v>0</v>
      </c>
      <c r="BM128" s="79">
        <v>0</v>
      </c>
      <c r="BN128" s="79">
        <v>0</v>
      </c>
      <c r="BO128" s="79">
        <v>0</v>
      </c>
      <c r="BP128" s="79">
        <v>0</v>
      </c>
      <c r="BQ128" s="79">
        <v>0</v>
      </c>
      <c r="BR128" s="79">
        <v>0</v>
      </c>
      <c r="BS128" s="79">
        <v>0</v>
      </c>
      <c r="BT128" s="79">
        <v>0</v>
      </c>
      <c r="BU128" s="79">
        <v>0</v>
      </c>
      <c r="BV128" s="79">
        <v>0</v>
      </c>
      <c r="BW128" s="79">
        <v>0</v>
      </c>
      <c r="BX128" s="79">
        <v>0</v>
      </c>
      <c r="BY128" s="79">
        <v>0</v>
      </c>
      <c r="BZ128" s="79">
        <v>0</v>
      </c>
      <c r="CA128" s="79">
        <v>0</v>
      </c>
      <c r="CB128" s="79">
        <v>0</v>
      </c>
      <c r="CC128" s="79">
        <f t="shared" si="190"/>
        <v>0</v>
      </c>
      <c r="CD128" s="79">
        <f t="shared" si="191"/>
        <v>0</v>
      </c>
      <c r="CE128" s="79">
        <f t="shared" si="192"/>
        <v>0</v>
      </c>
      <c r="CF128" s="79">
        <f t="shared" si="193"/>
        <v>0</v>
      </c>
      <c r="CG128" s="79">
        <f t="shared" si="194"/>
        <v>0</v>
      </c>
      <c r="CH128" s="79">
        <f t="shared" si="195"/>
        <v>2</v>
      </c>
      <c r="CI128" s="79">
        <f t="shared" si="196"/>
        <v>0</v>
      </c>
      <c r="CJ128" s="79">
        <f t="shared" si="197"/>
        <v>0</v>
      </c>
      <c r="CK128" s="79">
        <f t="shared" si="198"/>
        <v>0</v>
      </c>
      <c r="CL128" s="79">
        <f t="shared" si="199"/>
        <v>0</v>
      </c>
      <c r="CM128" s="79">
        <f t="shared" si="200"/>
        <v>0</v>
      </c>
    </row>
    <row r="129" spans="1:91" ht="31.5">
      <c r="A129" s="73" t="s">
        <v>369</v>
      </c>
      <c r="B129" s="90" t="s">
        <v>429</v>
      </c>
      <c r="C129" s="75" t="s">
        <v>430</v>
      </c>
      <c r="D129" s="79">
        <v>0</v>
      </c>
      <c r="E129" s="79">
        <v>0</v>
      </c>
      <c r="F129" s="79">
        <v>0</v>
      </c>
      <c r="G129" s="79">
        <v>0</v>
      </c>
      <c r="H129" s="79">
        <v>0</v>
      </c>
      <c r="I129" s="79">
        <v>3</v>
      </c>
      <c r="J129" s="79">
        <v>0</v>
      </c>
      <c r="K129" s="79">
        <v>0</v>
      </c>
      <c r="L129" s="79">
        <v>0</v>
      </c>
      <c r="M129" s="79">
        <v>0</v>
      </c>
      <c r="N129" s="79">
        <v>0</v>
      </c>
      <c r="O129" s="79">
        <v>0</v>
      </c>
      <c r="P129" s="79">
        <v>0</v>
      </c>
      <c r="Q129" s="79">
        <v>0</v>
      </c>
      <c r="R129" s="79">
        <v>0</v>
      </c>
      <c r="S129" s="79">
        <v>0</v>
      </c>
      <c r="T129" s="79">
        <v>0</v>
      </c>
      <c r="U129" s="79">
        <v>0</v>
      </c>
      <c r="V129" s="79">
        <v>0</v>
      </c>
      <c r="W129" s="79">
        <v>0</v>
      </c>
      <c r="X129" s="79">
        <v>0</v>
      </c>
      <c r="Y129" s="79">
        <v>0</v>
      </c>
      <c r="Z129" s="79">
        <v>0</v>
      </c>
      <c r="AA129" s="79">
        <v>0</v>
      </c>
      <c r="AB129" s="79">
        <v>0</v>
      </c>
      <c r="AC129" s="79">
        <v>0</v>
      </c>
      <c r="AD129" s="79">
        <v>0</v>
      </c>
      <c r="AE129" s="79">
        <v>1</v>
      </c>
      <c r="AF129" s="79">
        <v>0</v>
      </c>
      <c r="AG129" s="79">
        <v>0</v>
      </c>
      <c r="AH129" s="79">
        <v>0</v>
      </c>
      <c r="AI129" s="79">
        <v>0</v>
      </c>
      <c r="AJ129" s="79">
        <v>0</v>
      </c>
      <c r="AK129" s="79">
        <v>0</v>
      </c>
      <c r="AL129" s="79">
        <v>0</v>
      </c>
      <c r="AM129" s="79">
        <v>0</v>
      </c>
      <c r="AN129" s="79">
        <v>0</v>
      </c>
      <c r="AO129" s="79">
        <v>0</v>
      </c>
      <c r="AP129" s="79">
        <v>0</v>
      </c>
      <c r="AQ129" s="79">
        <v>0</v>
      </c>
      <c r="AR129" s="79">
        <v>0</v>
      </c>
      <c r="AS129" s="79">
        <v>0</v>
      </c>
      <c r="AT129" s="79">
        <v>0</v>
      </c>
      <c r="AU129" s="79">
        <v>0</v>
      </c>
      <c r="AV129" s="79">
        <v>0</v>
      </c>
      <c r="AW129" s="79">
        <v>0</v>
      </c>
      <c r="AX129" s="79">
        <v>0</v>
      </c>
      <c r="AY129" s="79">
        <v>0</v>
      </c>
      <c r="AZ129" s="79">
        <v>0</v>
      </c>
      <c r="BA129" s="79">
        <v>0</v>
      </c>
      <c r="BB129" s="79">
        <v>0</v>
      </c>
      <c r="BC129" s="79">
        <v>0</v>
      </c>
      <c r="BD129" s="79">
        <v>0</v>
      </c>
      <c r="BE129" s="79">
        <v>0</v>
      </c>
      <c r="BF129" s="79">
        <v>0</v>
      </c>
      <c r="BG129" s="79">
        <v>0</v>
      </c>
      <c r="BH129" s="79">
        <v>0</v>
      </c>
      <c r="BI129" s="79">
        <v>0</v>
      </c>
      <c r="BJ129" s="79">
        <v>0</v>
      </c>
      <c r="BK129" s="79">
        <v>0</v>
      </c>
      <c r="BL129" s="79">
        <v>0</v>
      </c>
      <c r="BM129" s="79">
        <v>0</v>
      </c>
      <c r="BN129" s="79">
        <v>0</v>
      </c>
      <c r="BO129" s="79">
        <v>0</v>
      </c>
      <c r="BP129" s="79">
        <v>0</v>
      </c>
      <c r="BQ129" s="79">
        <v>0</v>
      </c>
      <c r="BR129" s="79">
        <v>0</v>
      </c>
      <c r="BS129" s="79">
        <v>0</v>
      </c>
      <c r="BT129" s="79">
        <v>0</v>
      </c>
      <c r="BU129" s="79">
        <v>0</v>
      </c>
      <c r="BV129" s="79">
        <v>0</v>
      </c>
      <c r="BW129" s="79">
        <v>0</v>
      </c>
      <c r="BX129" s="79">
        <v>0</v>
      </c>
      <c r="BY129" s="79">
        <v>0</v>
      </c>
      <c r="BZ129" s="79">
        <v>0</v>
      </c>
      <c r="CA129" s="79">
        <v>0</v>
      </c>
      <c r="CB129" s="79">
        <v>0</v>
      </c>
      <c r="CC129" s="79">
        <f t="shared" si="190"/>
        <v>0</v>
      </c>
      <c r="CD129" s="79">
        <f t="shared" si="191"/>
        <v>0</v>
      </c>
      <c r="CE129" s="79">
        <f t="shared" si="192"/>
        <v>0</v>
      </c>
      <c r="CF129" s="79">
        <f t="shared" si="193"/>
        <v>0</v>
      </c>
      <c r="CG129" s="79">
        <f t="shared" si="194"/>
        <v>0</v>
      </c>
      <c r="CH129" s="79">
        <f t="shared" si="195"/>
        <v>1</v>
      </c>
      <c r="CI129" s="79">
        <f t="shared" si="196"/>
        <v>0</v>
      </c>
      <c r="CJ129" s="79">
        <f t="shared" si="197"/>
        <v>0</v>
      </c>
      <c r="CK129" s="79">
        <f t="shared" si="198"/>
        <v>0</v>
      </c>
      <c r="CL129" s="79">
        <f t="shared" si="199"/>
        <v>0</v>
      </c>
      <c r="CM129" s="79">
        <f t="shared" si="200"/>
        <v>0</v>
      </c>
    </row>
    <row r="130" spans="1:91" ht="31.5">
      <c r="A130" s="73" t="s">
        <v>432</v>
      </c>
      <c r="B130" s="67" t="s">
        <v>433</v>
      </c>
      <c r="C130" s="67" t="s">
        <v>202</v>
      </c>
      <c r="D130" s="84">
        <v>0</v>
      </c>
      <c r="E130" s="84">
        <v>0</v>
      </c>
      <c r="F130" s="84">
        <v>0</v>
      </c>
      <c r="G130" s="84">
        <v>0</v>
      </c>
      <c r="H130" s="84">
        <v>0</v>
      </c>
      <c r="I130" s="84">
        <v>0</v>
      </c>
      <c r="J130" s="84">
        <v>0</v>
      </c>
      <c r="K130" s="84">
        <v>0</v>
      </c>
      <c r="L130" s="84">
        <v>0</v>
      </c>
      <c r="M130" s="84">
        <v>0</v>
      </c>
      <c r="N130" s="84">
        <v>0</v>
      </c>
      <c r="O130" s="84">
        <v>0</v>
      </c>
      <c r="P130" s="84">
        <v>0</v>
      </c>
      <c r="Q130" s="84">
        <v>0</v>
      </c>
      <c r="R130" s="84">
        <v>0</v>
      </c>
      <c r="S130" s="84">
        <v>0</v>
      </c>
      <c r="T130" s="84">
        <v>0</v>
      </c>
      <c r="U130" s="84">
        <v>0</v>
      </c>
      <c r="V130" s="84">
        <v>0</v>
      </c>
      <c r="W130" s="84">
        <v>0</v>
      </c>
      <c r="X130" s="84">
        <v>0</v>
      </c>
      <c r="Y130" s="84">
        <v>0</v>
      </c>
      <c r="Z130" s="84">
        <v>0</v>
      </c>
      <c r="AA130" s="84">
        <v>0</v>
      </c>
      <c r="AB130" s="84">
        <v>0</v>
      </c>
      <c r="AC130" s="84">
        <v>0</v>
      </c>
      <c r="AD130" s="84">
        <v>0</v>
      </c>
      <c r="AE130" s="84">
        <v>0</v>
      </c>
      <c r="AF130" s="84">
        <v>0</v>
      </c>
      <c r="AG130" s="84">
        <v>0</v>
      </c>
      <c r="AH130" s="84">
        <v>0</v>
      </c>
      <c r="AI130" s="84">
        <v>0</v>
      </c>
      <c r="AJ130" s="84">
        <v>0</v>
      </c>
      <c r="AK130" s="84">
        <v>0</v>
      </c>
      <c r="AL130" s="84">
        <v>0</v>
      </c>
      <c r="AM130" s="84">
        <v>0</v>
      </c>
      <c r="AN130" s="84">
        <v>0</v>
      </c>
      <c r="AO130" s="84">
        <v>0</v>
      </c>
      <c r="AP130" s="84">
        <v>0</v>
      </c>
      <c r="AQ130" s="84">
        <v>0</v>
      </c>
      <c r="AR130" s="84">
        <v>0</v>
      </c>
      <c r="AS130" s="84">
        <v>0</v>
      </c>
      <c r="AT130" s="84">
        <v>0</v>
      </c>
      <c r="AU130" s="84">
        <v>0</v>
      </c>
      <c r="AV130" s="84">
        <v>0</v>
      </c>
      <c r="AW130" s="84">
        <v>0</v>
      </c>
      <c r="AX130" s="84">
        <v>0</v>
      </c>
      <c r="AY130" s="84">
        <v>0</v>
      </c>
      <c r="AZ130" s="84">
        <v>0</v>
      </c>
      <c r="BA130" s="84">
        <v>0</v>
      </c>
      <c r="BB130" s="84">
        <v>0</v>
      </c>
      <c r="BC130" s="84">
        <v>0</v>
      </c>
      <c r="BD130" s="84">
        <v>0</v>
      </c>
      <c r="BE130" s="84">
        <v>0</v>
      </c>
      <c r="BF130" s="84">
        <v>0</v>
      </c>
      <c r="BG130" s="84">
        <v>0</v>
      </c>
      <c r="BH130" s="84">
        <v>0</v>
      </c>
      <c r="BI130" s="84">
        <v>0</v>
      </c>
      <c r="BJ130" s="84">
        <v>0</v>
      </c>
      <c r="BK130" s="84">
        <v>0</v>
      </c>
      <c r="BL130" s="84">
        <v>0</v>
      </c>
      <c r="BM130" s="84">
        <v>0</v>
      </c>
      <c r="BN130" s="84">
        <v>0</v>
      </c>
      <c r="BO130" s="84">
        <v>0</v>
      </c>
      <c r="BP130" s="84">
        <v>0</v>
      </c>
      <c r="BQ130" s="84">
        <v>0</v>
      </c>
      <c r="BR130" s="84">
        <v>0</v>
      </c>
      <c r="BS130" s="84">
        <v>0</v>
      </c>
      <c r="BT130" s="84">
        <v>0</v>
      </c>
      <c r="BU130" s="84">
        <v>0</v>
      </c>
      <c r="BV130" s="84">
        <v>0</v>
      </c>
      <c r="BW130" s="84">
        <v>0</v>
      </c>
      <c r="BX130" s="84">
        <v>0</v>
      </c>
      <c r="BY130" s="84">
        <v>0</v>
      </c>
      <c r="BZ130" s="84">
        <v>0</v>
      </c>
      <c r="CA130" s="84">
        <v>0</v>
      </c>
      <c r="CB130" s="84">
        <v>0</v>
      </c>
      <c r="CC130" s="84">
        <f>O130+Z130++AK130+AV130+BG130+BR130</f>
        <v>0</v>
      </c>
      <c r="CD130" s="84">
        <f t="shared" si="191"/>
        <v>0</v>
      </c>
      <c r="CE130" s="84">
        <f t="shared" si="192"/>
        <v>0</v>
      </c>
      <c r="CF130" s="84">
        <f t="shared" si="193"/>
        <v>0</v>
      </c>
      <c r="CG130" s="84">
        <f t="shared" si="194"/>
        <v>0</v>
      </c>
      <c r="CH130" s="84">
        <f t="shared" si="195"/>
        <v>0</v>
      </c>
      <c r="CI130" s="84">
        <f t="shared" si="196"/>
        <v>0</v>
      </c>
      <c r="CJ130" s="84">
        <f t="shared" si="197"/>
        <v>0</v>
      </c>
      <c r="CK130" s="84">
        <f t="shared" si="198"/>
        <v>0</v>
      </c>
      <c r="CL130" s="84">
        <f t="shared" si="199"/>
        <v>0</v>
      </c>
      <c r="CM130" s="84">
        <f t="shared" si="200"/>
        <v>0</v>
      </c>
    </row>
    <row r="131" spans="1:91" ht="31.5">
      <c r="A131" s="86" t="s">
        <v>434</v>
      </c>
      <c r="B131" s="87" t="s">
        <v>435</v>
      </c>
      <c r="C131" s="88" t="s">
        <v>202</v>
      </c>
      <c r="D131" s="84">
        <f t="shared" ref="D131:N131" si="201">SUM(D132:D169)</f>
        <v>0</v>
      </c>
      <c r="E131" s="84">
        <f t="shared" si="201"/>
        <v>0</v>
      </c>
      <c r="F131" s="84">
        <f t="shared" si="201"/>
        <v>118.83499999999999</v>
      </c>
      <c r="G131" s="84">
        <f t="shared" si="201"/>
        <v>0</v>
      </c>
      <c r="H131" s="84">
        <f t="shared" si="201"/>
        <v>0</v>
      </c>
      <c r="I131" s="84">
        <f t="shared" si="201"/>
        <v>0</v>
      </c>
      <c r="J131" s="84">
        <f t="shared" si="201"/>
        <v>0</v>
      </c>
      <c r="K131" s="84">
        <f t="shared" si="201"/>
        <v>0</v>
      </c>
      <c r="L131" s="84">
        <f t="shared" si="201"/>
        <v>0</v>
      </c>
      <c r="M131" s="84">
        <f t="shared" si="201"/>
        <v>0</v>
      </c>
      <c r="N131" s="84">
        <f t="shared" si="201"/>
        <v>0</v>
      </c>
      <c r="O131" s="84">
        <f t="shared" ref="O131:BZ131" si="202">SUM(O132:O169)</f>
        <v>0</v>
      </c>
      <c r="P131" s="84">
        <f t="shared" si="202"/>
        <v>0</v>
      </c>
      <c r="Q131" s="84">
        <f t="shared" si="202"/>
        <v>7.8649999999999993</v>
      </c>
      <c r="R131" s="84">
        <f t="shared" si="202"/>
        <v>0</v>
      </c>
      <c r="S131" s="84">
        <f t="shared" si="202"/>
        <v>0</v>
      </c>
      <c r="T131" s="84">
        <f t="shared" si="202"/>
        <v>0</v>
      </c>
      <c r="U131" s="84">
        <f t="shared" si="202"/>
        <v>0</v>
      </c>
      <c r="V131" s="84">
        <f t="shared" si="202"/>
        <v>0</v>
      </c>
      <c r="W131" s="84">
        <f t="shared" si="202"/>
        <v>0</v>
      </c>
      <c r="X131" s="84">
        <f t="shared" si="202"/>
        <v>0</v>
      </c>
      <c r="Y131" s="84">
        <f t="shared" si="202"/>
        <v>0</v>
      </c>
      <c r="Z131" s="84">
        <f t="shared" si="202"/>
        <v>0</v>
      </c>
      <c r="AA131" s="84">
        <f t="shared" si="202"/>
        <v>0</v>
      </c>
      <c r="AB131" s="84">
        <f t="shared" si="202"/>
        <v>7.0029999999999992</v>
      </c>
      <c r="AC131" s="84">
        <f t="shared" si="202"/>
        <v>0</v>
      </c>
      <c r="AD131" s="84">
        <f t="shared" si="202"/>
        <v>0</v>
      </c>
      <c r="AE131" s="84">
        <f t="shared" si="202"/>
        <v>0</v>
      </c>
      <c r="AF131" s="84">
        <f t="shared" si="202"/>
        <v>0</v>
      </c>
      <c r="AG131" s="84">
        <f t="shared" si="202"/>
        <v>0</v>
      </c>
      <c r="AH131" s="84">
        <f t="shared" si="202"/>
        <v>0</v>
      </c>
      <c r="AI131" s="84">
        <f t="shared" si="202"/>
        <v>0</v>
      </c>
      <c r="AJ131" s="84">
        <f t="shared" si="202"/>
        <v>0</v>
      </c>
      <c r="AK131" s="84">
        <f t="shared" si="202"/>
        <v>0</v>
      </c>
      <c r="AL131" s="84">
        <f t="shared" si="202"/>
        <v>0</v>
      </c>
      <c r="AM131" s="84">
        <f t="shared" si="202"/>
        <v>9.0410000000000004</v>
      </c>
      <c r="AN131" s="84">
        <f t="shared" si="202"/>
        <v>0</v>
      </c>
      <c r="AO131" s="84">
        <f t="shared" si="202"/>
        <v>0</v>
      </c>
      <c r="AP131" s="84">
        <f t="shared" si="202"/>
        <v>0</v>
      </c>
      <c r="AQ131" s="84">
        <f t="shared" si="202"/>
        <v>0</v>
      </c>
      <c r="AR131" s="84">
        <f t="shared" si="202"/>
        <v>0</v>
      </c>
      <c r="AS131" s="84">
        <f t="shared" si="202"/>
        <v>0</v>
      </c>
      <c r="AT131" s="84">
        <f t="shared" si="202"/>
        <v>0</v>
      </c>
      <c r="AU131" s="84">
        <f t="shared" si="202"/>
        <v>0</v>
      </c>
      <c r="AV131" s="84">
        <f t="shared" si="202"/>
        <v>0</v>
      </c>
      <c r="AW131" s="84">
        <f t="shared" si="202"/>
        <v>0</v>
      </c>
      <c r="AX131" s="84">
        <f t="shared" si="202"/>
        <v>10.180999999999999</v>
      </c>
      <c r="AY131" s="84">
        <f t="shared" si="202"/>
        <v>0</v>
      </c>
      <c r="AZ131" s="84">
        <f t="shared" si="202"/>
        <v>0</v>
      </c>
      <c r="BA131" s="84">
        <f t="shared" si="202"/>
        <v>0</v>
      </c>
      <c r="BB131" s="84">
        <f t="shared" si="202"/>
        <v>0</v>
      </c>
      <c r="BC131" s="84">
        <f t="shared" si="202"/>
        <v>0</v>
      </c>
      <c r="BD131" s="84">
        <f t="shared" si="202"/>
        <v>0</v>
      </c>
      <c r="BE131" s="84">
        <f t="shared" si="202"/>
        <v>0</v>
      </c>
      <c r="BF131" s="84">
        <f t="shared" si="202"/>
        <v>0</v>
      </c>
      <c r="BG131" s="84">
        <f t="shared" si="202"/>
        <v>0</v>
      </c>
      <c r="BH131" s="84">
        <f t="shared" si="202"/>
        <v>0</v>
      </c>
      <c r="BI131" s="84">
        <f t="shared" si="202"/>
        <v>8.3209999999999997</v>
      </c>
      <c r="BJ131" s="84">
        <f t="shared" si="202"/>
        <v>0</v>
      </c>
      <c r="BK131" s="84">
        <f t="shared" si="202"/>
        <v>0</v>
      </c>
      <c r="BL131" s="84">
        <f t="shared" si="202"/>
        <v>0</v>
      </c>
      <c r="BM131" s="84">
        <f t="shared" si="202"/>
        <v>0</v>
      </c>
      <c r="BN131" s="84">
        <f t="shared" si="202"/>
        <v>0</v>
      </c>
      <c r="BO131" s="84">
        <f t="shared" si="202"/>
        <v>0</v>
      </c>
      <c r="BP131" s="84">
        <f t="shared" si="202"/>
        <v>0</v>
      </c>
      <c r="BQ131" s="84">
        <f t="shared" si="202"/>
        <v>0</v>
      </c>
      <c r="BR131" s="84">
        <f t="shared" si="202"/>
        <v>0</v>
      </c>
      <c r="BS131" s="84">
        <f t="shared" si="202"/>
        <v>0</v>
      </c>
      <c r="BT131" s="84">
        <f t="shared" si="202"/>
        <v>12.276</v>
      </c>
      <c r="BU131" s="84">
        <f t="shared" si="202"/>
        <v>0</v>
      </c>
      <c r="BV131" s="84">
        <f t="shared" si="202"/>
        <v>0</v>
      </c>
      <c r="BW131" s="84">
        <f t="shared" si="202"/>
        <v>0</v>
      </c>
      <c r="BX131" s="84">
        <f t="shared" si="202"/>
        <v>0</v>
      </c>
      <c r="BY131" s="84">
        <f t="shared" si="202"/>
        <v>0</v>
      </c>
      <c r="BZ131" s="84">
        <f t="shared" si="202"/>
        <v>0</v>
      </c>
      <c r="CA131" s="84">
        <f t="shared" ref="CA131:CM131" si="203">SUM(CA132:CA169)</f>
        <v>0</v>
      </c>
      <c r="CB131" s="84">
        <f t="shared" si="203"/>
        <v>0</v>
      </c>
      <c r="CC131" s="84">
        <f t="shared" si="203"/>
        <v>0</v>
      </c>
      <c r="CD131" s="84">
        <f t="shared" si="203"/>
        <v>0</v>
      </c>
      <c r="CE131" s="84">
        <f t="shared" si="203"/>
        <v>54.687000000000012</v>
      </c>
      <c r="CF131" s="84">
        <f t="shared" si="203"/>
        <v>0</v>
      </c>
      <c r="CG131" s="84">
        <f t="shared" si="203"/>
        <v>0</v>
      </c>
      <c r="CH131" s="84">
        <f t="shared" si="203"/>
        <v>0</v>
      </c>
      <c r="CI131" s="84">
        <f t="shared" si="203"/>
        <v>0</v>
      </c>
      <c r="CJ131" s="84">
        <f t="shared" si="203"/>
        <v>0</v>
      </c>
      <c r="CK131" s="84">
        <f t="shared" si="203"/>
        <v>0</v>
      </c>
      <c r="CL131" s="84">
        <f t="shared" si="203"/>
        <v>0</v>
      </c>
      <c r="CM131" s="84">
        <f t="shared" si="203"/>
        <v>0</v>
      </c>
    </row>
    <row r="132" spans="1:91" ht="31.5">
      <c r="A132" s="73" t="s">
        <v>434</v>
      </c>
      <c r="B132" s="90" t="s">
        <v>436</v>
      </c>
      <c r="C132" s="75" t="s">
        <v>437</v>
      </c>
      <c r="D132" s="79">
        <v>0</v>
      </c>
      <c r="E132" s="79">
        <v>0</v>
      </c>
      <c r="F132" s="79">
        <v>4</v>
      </c>
      <c r="G132" s="79">
        <v>0</v>
      </c>
      <c r="H132" s="79">
        <v>0</v>
      </c>
      <c r="I132" s="79">
        <v>0</v>
      </c>
      <c r="J132" s="79">
        <v>0</v>
      </c>
      <c r="K132" s="79">
        <v>0</v>
      </c>
      <c r="L132" s="79">
        <v>0</v>
      </c>
      <c r="M132" s="79">
        <v>0</v>
      </c>
      <c r="N132" s="79">
        <v>0</v>
      </c>
      <c r="O132" s="79">
        <v>0</v>
      </c>
      <c r="P132" s="79">
        <v>0</v>
      </c>
      <c r="Q132" s="79">
        <v>0.62</v>
      </c>
      <c r="R132" s="79">
        <v>0</v>
      </c>
      <c r="S132" s="79">
        <v>0</v>
      </c>
      <c r="T132" s="79">
        <v>0</v>
      </c>
      <c r="U132" s="79">
        <v>0</v>
      </c>
      <c r="V132" s="79">
        <v>0</v>
      </c>
      <c r="W132" s="79">
        <v>0</v>
      </c>
      <c r="X132" s="79">
        <v>0</v>
      </c>
      <c r="Y132" s="79">
        <v>0</v>
      </c>
      <c r="Z132" s="79">
        <v>0</v>
      </c>
      <c r="AA132" s="79">
        <v>0</v>
      </c>
      <c r="AB132" s="79">
        <v>0</v>
      </c>
      <c r="AC132" s="79">
        <v>0</v>
      </c>
      <c r="AD132" s="79">
        <v>0</v>
      </c>
      <c r="AE132" s="79">
        <v>0</v>
      </c>
      <c r="AF132" s="79">
        <v>0</v>
      </c>
      <c r="AG132" s="79">
        <v>0</v>
      </c>
      <c r="AH132" s="79">
        <v>0</v>
      </c>
      <c r="AI132" s="79">
        <v>0</v>
      </c>
      <c r="AJ132" s="79">
        <v>0</v>
      </c>
      <c r="AK132" s="79">
        <v>0</v>
      </c>
      <c r="AL132" s="79">
        <v>0</v>
      </c>
      <c r="AM132" s="79">
        <v>0</v>
      </c>
      <c r="AN132" s="79">
        <v>0</v>
      </c>
      <c r="AO132" s="79">
        <v>0</v>
      </c>
      <c r="AP132" s="79">
        <v>0</v>
      </c>
      <c r="AQ132" s="79">
        <v>0</v>
      </c>
      <c r="AR132" s="79">
        <v>0</v>
      </c>
      <c r="AS132" s="79">
        <v>0</v>
      </c>
      <c r="AT132" s="79">
        <v>0</v>
      </c>
      <c r="AU132" s="79">
        <v>0</v>
      </c>
      <c r="AV132" s="79">
        <v>0</v>
      </c>
      <c r="AW132" s="79">
        <v>0</v>
      </c>
      <c r="AX132" s="79">
        <v>0</v>
      </c>
      <c r="AY132" s="79">
        <v>0</v>
      </c>
      <c r="AZ132" s="79">
        <v>0</v>
      </c>
      <c r="BA132" s="79">
        <v>0</v>
      </c>
      <c r="BB132" s="79">
        <v>0</v>
      </c>
      <c r="BC132" s="79">
        <v>0</v>
      </c>
      <c r="BD132" s="79">
        <v>0</v>
      </c>
      <c r="BE132" s="79">
        <v>0</v>
      </c>
      <c r="BF132" s="79">
        <v>0</v>
      </c>
      <c r="BG132" s="78">
        <v>0</v>
      </c>
      <c r="BH132" s="78">
        <v>0</v>
      </c>
      <c r="BI132" s="78">
        <v>0.52200000000000002</v>
      </c>
      <c r="BJ132" s="78">
        <v>0</v>
      </c>
      <c r="BK132" s="78">
        <v>0</v>
      </c>
      <c r="BL132" s="78">
        <v>0</v>
      </c>
      <c r="BM132" s="78">
        <v>0</v>
      </c>
      <c r="BN132" s="78">
        <v>0</v>
      </c>
      <c r="BO132" s="78">
        <v>0</v>
      </c>
      <c r="BP132" s="78">
        <v>0</v>
      </c>
      <c r="BQ132" s="78">
        <v>0</v>
      </c>
      <c r="BR132" s="79">
        <v>0</v>
      </c>
      <c r="BS132" s="79">
        <v>0</v>
      </c>
      <c r="BT132" s="79">
        <v>0</v>
      </c>
      <c r="BU132" s="79">
        <v>0</v>
      </c>
      <c r="BV132" s="79">
        <v>0</v>
      </c>
      <c r="BW132" s="79">
        <v>0</v>
      </c>
      <c r="BX132" s="79">
        <v>0</v>
      </c>
      <c r="BY132" s="79">
        <v>0</v>
      </c>
      <c r="BZ132" s="79">
        <v>0</v>
      </c>
      <c r="CA132" s="79">
        <v>0</v>
      </c>
      <c r="CB132" s="79">
        <v>0</v>
      </c>
      <c r="CC132" s="79">
        <f t="shared" ref="CC132:CC169" si="204">O132+Z132++AK132+AV132+BG132+BR132</f>
        <v>0</v>
      </c>
      <c r="CD132" s="79">
        <f t="shared" ref="CD132:CD169" si="205">P132+AA132++AL132+AW132+BH132+BS132</f>
        <v>0</v>
      </c>
      <c r="CE132" s="79">
        <f t="shared" ref="CE132:CE169" si="206">Q132+AB132++AM132+AX132+BI132+BT132</f>
        <v>1.1419999999999999</v>
      </c>
      <c r="CF132" s="79">
        <f t="shared" ref="CF132:CF169" si="207">R132+AC132++AN132+AY132+BJ132+BU132</f>
        <v>0</v>
      </c>
      <c r="CG132" s="79">
        <f t="shared" ref="CG132:CG169" si="208">S132+AD132++AO132+AZ132+BK132+BV132</f>
        <v>0</v>
      </c>
      <c r="CH132" s="79">
        <f t="shared" ref="CH132:CH169" si="209">T132+AE132++AP132+BA132+BL132+BW132</f>
        <v>0</v>
      </c>
      <c r="CI132" s="79">
        <f t="shared" ref="CI132:CI169" si="210">U132+AF132++AQ132+BB132+BM132+BX132</f>
        <v>0</v>
      </c>
      <c r="CJ132" s="79">
        <f t="shared" ref="CJ132:CJ169" si="211">V132+AG132++AR132+BC132+BN132+BY132</f>
        <v>0</v>
      </c>
      <c r="CK132" s="79">
        <f t="shared" ref="CK132:CK169" si="212">W132+AH132++AS132+BD132+BO132+BZ132</f>
        <v>0</v>
      </c>
      <c r="CL132" s="79">
        <f t="shared" ref="CL132:CL169" si="213">X132+AI132++AT132+BE132+BP132+CA132</f>
        <v>0</v>
      </c>
      <c r="CM132" s="79">
        <f t="shared" ref="CM132:CM169" si="214">Y132+AJ132++AU132+BF132+BQ132+CB132</f>
        <v>0</v>
      </c>
    </row>
    <row r="133" spans="1:91" ht="31.5">
      <c r="A133" s="73" t="s">
        <v>434</v>
      </c>
      <c r="B133" s="90" t="s">
        <v>438</v>
      </c>
      <c r="C133" s="75" t="s">
        <v>439</v>
      </c>
      <c r="D133" s="132">
        <v>0</v>
      </c>
      <c r="E133" s="132">
        <v>0</v>
      </c>
      <c r="F133" s="132">
        <v>5.5649999999999995</v>
      </c>
      <c r="G133" s="132">
        <v>0</v>
      </c>
      <c r="H133" s="132">
        <v>0</v>
      </c>
      <c r="I133" s="132">
        <v>0</v>
      </c>
      <c r="J133" s="132">
        <v>0</v>
      </c>
      <c r="K133" s="132">
        <v>0</v>
      </c>
      <c r="L133" s="132">
        <v>0</v>
      </c>
      <c r="M133" s="132">
        <v>0</v>
      </c>
      <c r="N133" s="132">
        <v>0</v>
      </c>
      <c r="O133" s="132">
        <v>0</v>
      </c>
      <c r="P133" s="132">
        <v>0</v>
      </c>
      <c r="Q133" s="132">
        <v>0</v>
      </c>
      <c r="R133" s="132">
        <v>0</v>
      </c>
      <c r="S133" s="132">
        <v>0</v>
      </c>
      <c r="T133" s="132">
        <v>0</v>
      </c>
      <c r="U133" s="132">
        <v>0</v>
      </c>
      <c r="V133" s="132">
        <v>0</v>
      </c>
      <c r="W133" s="132">
        <v>0</v>
      </c>
      <c r="X133" s="132">
        <v>0</v>
      </c>
      <c r="Y133" s="132">
        <v>0</v>
      </c>
      <c r="Z133" s="132">
        <v>0</v>
      </c>
      <c r="AA133" s="132">
        <v>0</v>
      </c>
      <c r="AB133" s="132">
        <v>0.60399999999999998</v>
      </c>
      <c r="AC133" s="132">
        <v>0</v>
      </c>
      <c r="AD133" s="132">
        <v>0</v>
      </c>
      <c r="AE133" s="132">
        <v>0</v>
      </c>
      <c r="AF133" s="132">
        <v>0</v>
      </c>
      <c r="AG133" s="132">
        <v>0</v>
      </c>
      <c r="AH133" s="132">
        <v>0</v>
      </c>
      <c r="AI133" s="132">
        <v>0</v>
      </c>
      <c r="AJ133" s="132">
        <v>0</v>
      </c>
      <c r="AK133" s="132">
        <v>0</v>
      </c>
      <c r="AL133" s="132">
        <v>0</v>
      </c>
      <c r="AM133" s="132">
        <v>1.8940000000000001</v>
      </c>
      <c r="AN133" s="132">
        <v>0</v>
      </c>
      <c r="AO133" s="132">
        <v>0</v>
      </c>
      <c r="AP133" s="132">
        <v>0</v>
      </c>
      <c r="AQ133" s="132">
        <v>0</v>
      </c>
      <c r="AR133" s="132">
        <v>0</v>
      </c>
      <c r="AS133" s="132">
        <v>0</v>
      </c>
      <c r="AT133" s="132">
        <v>0</v>
      </c>
      <c r="AU133" s="132">
        <v>0</v>
      </c>
      <c r="AV133" s="132">
        <v>0</v>
      </c>
      <c r="AW133" s="132">
        <v>0</v>
      </c>
      <c r="AX133" s="132">
        <v>0.72</v>
      </c>
      <c r="AY133" s="132">
        <v>0</v>
      </c>
      <c r="AZ133" s="132">
        <v>0</v>
      </c>
      <c r="BA133" s="132">
        <v>0</v>
      </c>
      <c r="BB133" s="132">
        <v>0</v>
      </c>
      <c r="BC133" s="132">
        <v>0</v>
      </c>
      <c r="BD133" s="132">
        <v>0</v>
      </c>
      <c r="BE133" s="132">
        <v>0</v>
      </c>
      <c r="BF133" s="132">
        <v>0</v>
      </c>
      <c r="BG133" s="78">
        <v>0</v>
      </c>
      <c r="BH133" s="78">
        <v>0</v>
      </c>
      <c r="BI133" s="78">
        <v>0.81</v>
      </c>
      <c r="BJ133" s="78">
        <v>0</v>
      </c>
      <c r="BK133" s="78">
        <v>0</v>
      </c>
      <c r="BL133" s="78">
        <v>0</v>
      </c>
      <c r="BM133" s="78">
        <v>0</v>
      </c>
      <c r="BN133" s="78">
        <v>0</v>
      </c>
      <c r="BO133" s="78">
        <v>0</v>
      </c>
      <c r="BP133" s="78">
        <v>0</v>
      </c>
      <c r="BQ133" s="78">
        <v>0</v>
      </c>
      <c r="BR133" s="132">
        <v>0</v>
      </c>
      <c r="BS133" s="132">
        <v>0</v>
      </c>
      <c r="BT133" s="132">
        <v>0</v>
      </c>
      <c r="BU133" s="132">
        <v>0</v>
      </c>
      <c r="BV133" s="132">
        <v>0</v>
      </c>
      <c r="BW133" s="132">
        <v>0</v>
      </c>
      <c r="BX133" s="132">
        <v>0</v>
      </c>
      <c r="BY133" s="132">
        <v>0</v>
      </c>
      <c r="BZ133" s="132">
        <v>0</v>
      </c>
      <c r="CA133" s="132">
        <v>0</v>
      </c>
      <c r="CB133" s="132">
        <v>0</v>
      </c>
      <c r="CC133" s="79">
        <f t="shared" si="204"/>
        <v>0</v>
      </c>
      <c r="CD133" s="79">
        <f t="shared" si="205"/>
        <v>0</v>
      </c>
      <c r="CE133" s="79">
        <f t="shared" si="206"/>
        <v>4.0280000000000005</v>
      </c>
      <c r="CF133" s="79">
        <f t="shared" si="207"/>
        <v>0</v>
      </c>
      <c r="CG133" s="79">
        <f t="shared" si="208"/>
        <v>0</v>
      </c>
      <c r="CH133" s="79">
        <f t="shared" si="209"/>
        <v>0</v>
      </c>
      <c r="CI133" s="79">
        <f t="shared" si="210"/>
        <v>0</v>
      </c>
      <c r="CJ133" s="79">
        <f t="shared" si="211"/>
        <v>0</v>
      </c>
      <c r="CK133" s="79">
        <f t="shared" si="212"/>
        <v>0</v>
      </c>
      <c r="CL133" s="79">
        <f t="shared" si="213"/>
        <v>0</v>
      </c>
      <c r="CM133" s="79">
        <f t="shared" si="214"/>
        <v>0</v>
      </c>
    </row>
    <row r="134" spans="1:91" ht="31.5">
      <c r="A134" s="73" t="s">
        <v>434</v>
      </c>
      <c r="B134" s="90" t="s">
        <v>440</v>
      </c>
      <c r="C134" s="75" t="s">
        <v>441</v>
      </c>
      <c r="D134" s="79">
        <v>0</v>
      </c>
      <c r="E134" s="79">
        <v>0</v>
      </c>
      <c r="F134" s="79">
        <v>1.18</v>
      </c>
      <c r="G134" s="79">
        <v>0</v>
      </c>
      <c r="H134" s="79">
        <v>0</v>
      </c>
      <c r="I134" s="79">
        <v>0</v>
      </c>
      <c r="J134" s="79">
        <v>0</v>
      </c>
      <c r="K134" s="79">
        <v>0</v>
      </c>
      <c r="L134" s="79">
        <v>0</v>
      </c>
      <c r="M134" s="79">
        <v>0</v>
      </c>
      <c r="N134" s="79">
        <v>0</v>
      </c>
      <c r="O134" s="79">
        <v>0</v>
      </c>
      <c r="P134" s="79">
        <v>0</v>
      </c>
      <c r="Q134" s="79">
        <v>0</v>
      </c>
      <c r="R134" s="79">
        <v>0</v>
      </c>
      <c r="S134" s="79">
        <v>0</v>
      </c>
      <c r="T134" s="79">
        <v>0</v>
      </c>
      <c r="U134" s="79">
        <v>0</v>
      </c>
      <c r="V134" s="79">
        <v>0</v>
      </c>
      <c r="W134" s="79">
        <v>0</v>
      </c>
      <c r="X134" s="79">
        <v>0</v>
      </c>
      <c r="Y134" s="79">
        <v>0</v>
      </c>
      <c r="Z134" s="79">
        <v>0</v>
      </c>
      <c r="AA134" s="79">
        <v>0</v>
      </c>
      <c r="AB134" s="79">
        <v>0.184</v>
      </c>
      <c r="AC134" s="79">
        <v>0</v>
      </c>
      <c r="AD134" s="79">
        <v>0</v>
      </c>
      <c r="AE134" s="79">
        <v>0</v>
      </c>
      <c r="AF134" s="79">
        <v>0</v>
      </c>
      <c r="AG134" s="79">
        <v>0</v>
      </c>
      <c r="AH134" s="79">
        <v>0</v>
      </c>
      <c r="AI134" s="79">
        <v>0</v>
      </c>
      <c r="AJ134" s="79">
        <v>0</v>
      </c>
      <c r="AK134" s="79">
        <v>0</v>
      </c>
      <c r="AL134" s="79">
        <v>0</v>
      </c>
      <c r="AM134" s="79">
        <v>0</v>
      </c>
      <c r="AN134" s="79">
        <v>0</v>
      </c>
      <c r="AO134" s="79">
        <v>0</v>
      </c>
      <c r="AP134" s="79">
        <v>0</v>
      </c>
      <c r="AQ134" s="79">
        <v>0</v>
      </c>
      <c r="AR134" s="79">
        <v>0</v>
      </c>
      <c r="AS134" s="79">
        <v>0</v>
      </c>
      <c r="AT134" s="79">
        <v>0</v>
      </c>
      <c r="AU134" s="79">
        <v>0</v>
      </c>
      <c r="AV134" s="79">
        <v>0</v>
      </c>
      <c r="AW134" s="79">
        <v>0</v>
      </c>
      <c r="AX134" s="79">
        <v>0.97399999999999998</v>
      </c>
      <c r="AY134" s="79">
        <v>0</v>
      </c>
      <c r="AZ134" s="79">
        <v>0</v>
      </c>
      <c r="BA134" s="79">
        <v>0</v>
      </c>
      <c r="BB134" s="79">
        <v>0</v>
      </c>
      <c r="BC134" s="79">
        <v>0</v>
      </c>
      <c r="BD134" s="79">
        <v>0</v>
      </c>
      <c r="BE134" s="79">
        <v>0</v>
      </c>
      <c r="BF134" s="79">
        <v>0</v>
      </c>
      <c r="BG134" s="79">
        <v>0</v>
      </c>
      <c r="BH134" s="79">
        <v>0</v>
      </c>
      <c r="BI134" s="79">
        <v>0</v>
      </c>
      <c r="BJ134" s="79">
        <v>0</v>
      </c>
      <c r="BK134" s="79">
        <v>0</v>
      </c>
      <c r="BL134" s="79">
        <v>0</v>
      </c>
      <c r="BM134" s="79">
        <v>0</v>
      </c>
      <c r="BN134" s="79">
        <v>0</v>
      </c>
      <c r="BO134" s="79">
        <v>0</v>
      </c>
      <c r="BP134" s="79">
        <v>0</v>
      </c>
      <c r="BQ134" s="79">
        <v>0</v>
      </c>
      <c r="BR134" s="79">
        <v>0</v>
      </c>
      <c r="BS134" s="79">
        <v>0</v>
      </c>
      <c r="BT134" s="79">
        <v>0</v>
      </c>
      <c r="BU134" s="79">
        <v>0</v>
      </c>
      <c r="BV134" s="79">
        <v>0</v>
      </c>
      <c r="BW134" s="79">
        <v>0</v>
      </c>
      <c r="BX134" s="79">
        <v>0</v>
      </c>
      <c r="BY134" s="79">
        <v>0</v>
      </c>
      <c r="BZ134" s="79">
        <v>0</v>
      </c>
      <c r="CA134" s="79">
        <v>0</v>
      </c>
      <c r="CB134" s="79">
        <v>0</v>
      </c>
      <c r="CC134" s="79">
        <f t="shared" si="204"/>
        <v>0</v>
      </c>
      <c r="CD134" s="79">
        <f t="shared" si="205"/>
        <v>0</v>
      </c>
      <c r="CE134" s="79">
        <f t="shared" si="206"/>
        <v>1.1579999999999999</v>
      </c>
      <c r="CF134" s="79">
        <f t="shared" si="207"/>
        <v>0</v>
      </c>
      <c r="CG134" s="79">
        <f t="shared" si="208"/>
        <v>0</v>
      </c>
      <c r="CH134" s="79">
        <f t="shared" si="209"/>
        <v>0</v>
      </c>
      <c r="CI134" s="79">
        <f t="shared" si="210"/>
        <v>0</v>
      </c>
      <c r="CJ134" s="79">
        <f t="shared" si="211"/>
        <v>0</v>
      </c>
      <c r="CK134" s="79">
        <f t="shared" si="212"/>
        <v>0</v>
      </c>
      <c r="CL134" s="79">
        <f t="shared" si="213"/>
        <v>0</v>
      </c>
      <c r="CM134" s="79">
        <f t="shared" si="214"/>
        <v>0</v>
      </c>
    </row>
    <row r="135" spans="1:91" ht="31.5">
      <c r="A135" s="73" t="s">
        <v>434</v>
      </c>
      <c r="B135" s="90" t="s">
        <v>442</v>
      </c>
      <c r="C135" s="75" t="s">
        <v>443</v>
      </c>
      <c r="D135" s="79">
        <v>0</v>
      </c>
      <c r="E135" s="79">
        <v>0</v>
      </c>
      <c r="F135" s="79">
        <v>1.323</v>
      </c>
      <c r="G135" s="79">
        <v>0</v>
      </c>
      <c r="H135" s="79">
        <v>0</v>
      </c>
      <c r="I135" s="79">
        <v>0</v>
      </c>
      <c r="J135" s="79">
        <v>0</v>
      </c>
      <c r="K135" s="79">
        <v>0</v>
      </c>
      <c r="L135" s="79">
        <v>0</v>
      </c>
      <c r="M135" s="79">
        <v>0</v>
      </c>
      <c r="N135" s="79">
        <v>0</v>
      </c>
      <c r="O135" s="79">
        <v>0</v>
      </c>
      <c r="P135" s="79">
        <v>0</v>
      </c>
      <c r="Q135" s="79">
        <v>0</v>
      </c>
      <c r="R135" s="79">
        <v>0</v>
      </c>
      <c r="S135" s="79">
        <v>0</v>
      </c>
      <c r="T135" s="79">
        <v>0</v>
      </c>
      <c r="U135" s="79">
        <v>0</v>
      </c>
      <c r="V135" s="79">
        <v>0</v>
      </c>
      <c r="W135" s="79">
        <v>0</v>
      </c>
      <c r="X135" s="79">
        <v>0</v>
      </c>
      <c r="Y135" s="79">
        <v>0</v>
      </c>
      <c r="Z135" s="79">
        <v>0</v>
      </c>
      <c r="AA135" s="79">
        <v>0</v>
      </c>
      <c r="AB135" s="79">
        <v>0</v>
      </c>
      <c r="AC135" s="79">
        <v>0</v>
      </c>
      <c r="AD135" s="79">
        <v>0</v>
      </c>
      <c r="AE135" s="79">
        <v>0</v>
      </c>
      <c r="AF135" s="79">
        <v>0</v>
      </c>
      <c r="AG135" s="79">
        <v>0</v>
      </c>
      <c r="AH135" s="79">
        <v>0</v>
      </c>
      <c r="AI135" s="79">
        <v>0</v>
      </c>
      <c r="AJ135" s="79">
        <v>0</v>
      </c>
      <c r="AK135" s="79">
        <v>0</v>
      </c>
      <c r="AL135" s="79">
        <v>0</v>
      </c>
      <c r="AM135" s="79">
        <v>0</v>
      </c>
      <c r="AN135" s="79">
        <v>0</v>
      </c>
      <c r="AO135" s="79">
        <v>0</v>
      </c>
      <c r="AP135" s="79">
        <v>0</v>
      </c>
      <c r="AQ135" s="79">
        <v>0</v>
      </c>
      <c r="AR135" s="79">
        <v>0</v>
      </c>
      <c r="AS135" s="79">
        <v>0</v>
      </c>
      <c r="AT135" s="79">
        <v>0</v>
      </c>
      <c r="AU135" s="79">
        <v>0</v>
      </c>
      <c r="AV135" s="79">
        <v>0</v>
      </c>
      <c r="AW135" s="79">
        <v>0</v>
      </c>
      <c r="AX135" s="79">
        <v>0</v>
      </c>
      <c r="AY135" s="79">
        <v>0</v>
      </c>
      <c r="AZ135" s="79">
        <v>0</v>
      </c>
      <c r="BA135" s="79">
        <v>0</v>
      </c>
      <c r="BB135" s="79">
        <v>0</v>
      </c>
      <c r="BC135" s="79">
        <v>0</v>
      </c>
      <c r="BD135" s="79">
        <v>0</v>
      </c>
      <c r="BE135" s="79">
        <v>0</v>
      </c>
      <c r="BF135" s="79">
        <v>0</v>
      </c>
      <c r="BG135" s="78">
        <v>0</v>
      </c>
      <c r="BH135" s="78">
        <v>0</v>
      </c>
      <c r="BI135" s="78">
        <v>0.307</v>
      </c>
      <c r="BJ135" s="78">
        <v>0</v>
      </c>
      <c r="BK135" s="78">
        <v>0</v>
      </c>
      <c r="BL135" s="78">
        <v>0</v>
      </c>
      <c r="BM135" s="78">
        <v>0</v>
      </c>
      <c r="BN135" s="78">
        <v>0</v>
      </c>
      <c r="BO135" s="78">
        <v>0</v>
      </c>
      <c r="BP135" s="78">
        <v>0</v>
      </c>
      <c r="BQ135" s="78">
        <v>0</v>
      </c>
      <c r="BR135" s="79">
        <v>0</v>
      </c>
      <c r="BS135" s="79">
        <v>0</v>
      </c>
      <c r="BT135" s="79">
        <v>0</v>
      </c>
      <c r="BU135" s="79">
        <v>0</v>
      </c>
      <c r="BV135" s="79">
        <v>0</v>
      </c>
      <c r="BW135" s="79">
        <v>0</v>
      </c>
      <c r="BX135" s="79">
        <v>0</v>
      </c>
      <c r="BY135" s="79">
        <v>0</v>
      </c>
      <c r="BZ135" s="79">
        <v>0</v>
      </c>
      <c r="CA135" s="79">
        <v>0</v>
      </c>
      <c r="CB135" s="79">
        <v>0</v>
      </c>
      <c r="CC135" s="79">
        <f t="shared" si="204"/>
        <v>0</v>
      </c>
      <c r="CD135" s="79">
        <f t="shared" si="205"/>
        <v>0</v>
      </c>
      <c r="CE135" s="79">
        <f t="shared" si="206"/>
        <v>0.307</v>
      </c>
      <c r="CF135" s="79">
        <f t="shared" si="207"/>
        <v>0</v>
      </c>
      <c r="CG135" s="79">
        <f t="shared" si="208"/>
        <v>0</v>
      </c>
      <c r="CH135" s="79">
        <f t="shared" si="209"/>
        <v>0</v>
      </c>
      <c r="CI135" s="79">
        <f t="shared" si="210"/>
        <v>0</v>
      </c>
      <c r="CJ135" s="79">
        <f t="shared" si="211"/>
        <v>0</v>
      </c>
      <c r="CK135" s="79">
        <f t="shared" si="212"/>
        <v>0</v>
      </c>
      <c r="CL135" s="79">
        <f t="shared" si="213"/>
        <v>0</v>
      </c>
      <c r="CM135" s="79">
        <f t="shared" si="214"/>
        <v>0</v>
      </c>
    </row>
    <row r="136" spans="1:91">
      <c r="A136" s="73" t="s">
        <v>434</v>
      </c>
      <c r="B136" s="90" t="s">
        <v>444</v>
      </c>
      <c r="C136" s="75" t="s">
        <v>445</v>
      </c>
      <c r="D136" s="79">
        <v>0</v>
      </c>
      <c r="E136" s="79">
        <v>0</v>
      </c>
      <c r="F136" s="79">
        <v>4.3739999999999997</v>
      </c>
      <c r="G136" s="79">
        <v>0</v>
      </c>
      <c r="H136" s="79">
        <v>0</v>
      </c>
      <c r="I136" s="79">
        <v>0</v>
      </c>
      <c r="J136" s="79">
        <v>0</v>
      </c>
      <c r="K136" s="79">
        <v>0</v>
      </c>
      <c r="L136" s="79">
        <v>0</v>
      </c>
      <c r="M136" s="79">
        <v>0</v>
      </c>
      <c r="N136" s="79">
        <v>0</v>
      </c>
      <c r="O136" s="79">
        <v>0</v>
      </c>
      <c r="P136" s="79">
        <v>0</v>
      </c>
      <c r="Q136" s="79">
        <v>0</v>
      </c>
      <c r="R136" s="79">
        <v>0</v>
      </c>
      <c r="S136" s="79">
        <v>0</v>
      </c>
      <c r="T136" s="79">
        <v>0</v>
      </c>
      <c r="U136" s="79">
        <v>0</v>
      </c>
      <c r="V136" s="79">
        <v>0</v>
      </c>
      <c r="W136" s="79">
        <v>0</v>
      </c>
      <c r="X136" s="79">
        <v>0</v>
      </c>
      <c r="Y136" s="79">
        <v>0</v>
      </c>
      <c r="Z136" s="79">
        <v>0</v>
      </c>
      <c r="AA136" s="79">
        <v>0</v>
      </c>
      <c r="AB136" s="79">
        <v>0.313</v>
      </c>
      <c r="AC136" s="79">
        <v>0</v>
      </c>
      <c r="AD136" s="79">
        <v>0</v>
      </c>
      <c r="AE136" s="79">
        <v>0</v>
      </c>
      <c r="AF136" s="79">
        <v>0</v>
      </c>
      <c r="AG136" s="79">
        <v>0</v>
      </c>
      <c r="AH136" s="79">
        <v>0</v>
      </c>
      <c r="AI136" s="79">
        <v>0</v>
      </c>
      <c r="AJ136" s="79">
        <v>0</v>
      </c>
      <c r="AK136" s="79">
        <v>0</v>
      </c>
      <c r="AL136" s="79">
        <v>0</v>
      </c>
      <c r="AM136" s="79">
        <v>0.95</v>
      </c>
      <c r="AN136" s="79">
        <v>0</v>
      </c>
      <c r="AO136" s="79">
        <v>0</v>
      </c>
      <c r="AP136" s="79">
        <v>0</v>
      </c>
      <c r="AQ136" s="79">
        <v>0</v>
      </c>
      <c r="AR136" s="79">
        <v>0</v>
      </c>
      <c r="AS136" s="79">
        <v>0</v>
      </c>
      <c r="AT136" s="79">
        <v>0</v>
      </c>
      <c r="AU136" s="79">
        <v>0</v>
      </c>
      <c r="AV136" s="79">
        <v>0</v>
      </c>
      <c r="AW136" s="79">
        <v>0</v>
      </c>
      <c r="AX136" s="79">
        <v>1.8279999999999998</v>
      </c>
      <c r="AY136" s="79">
        <v>0</v>
      </c>
      <c r="AZ136" s="79">
        <v>0</v>
      </c>
      <c r="BA136" s="79">
        <v>0</v>
      </c>
      <c r="BB136" s="79">
        <v>0</v>
      </c>
      <c r="BC136" s="79">
        <v>0</v>
      </c>
      <c r="BD136" s="79">
        <v>0</v>
      </c>
      <c r="BE136" s="79">
        <v>0</v>
      </c>
      <c r="BF136" s="79">
        <v>0</v>
      </c>
      <c r="BG136" s="78">
        <v>0</v>
      </c>
      <c r="BH136" s="78">
        <v>0</v>
      </c>
      <c r="BI136" s="78">
        <v>0.752</v>
      </c>
      <c r="BJ136" s="78">
        <v>0</v>
      </c>
      <c r="BK136" s="78">
        <v>0</v>
      </c>
      <c r="BL136" s="78">
        <v>0</v>
      </c>
      <c r="BM136" s="78">
        <v>0</v>
      </c>
      <c r="BN136" s="78">
        <v>0</v>
      </c>
      <c r="BO136" s="78">
        <v>0</v>
      </c>
      <c r="BP136" s="78">
        <v>0</v>
      </c>
      <c r="BQ136" s="78">
        <v>0</v>
      </c>
      <c r="BR136" s="79">
        <v>0</v>
      </c>
      <c r="BS136" s="79">
        <v>0</v>
      </c>
      <c r="BT136" s="79">
        <v>0</v>
      </c>
      <c r="BU136" s="79">
        <v>0</v>
      </c>
      <c r="BV136" s="79">
        <v>0</v>
      </c>
      <c r="BW136" s="79">
        <v>0</v>
      </c>
      <c r="BX136" s="79">
        <v>0</v>
      </c>
      <c r="BY136" s="79">
        <v>0</v>
      </c>
      <c r="BZ136" s="79">
        <v>0</v>
      </c>
      <c r="CA136" s="79">
        <v>0</v>
      </c>
      <c r="CB136" s="79">
        <v>0</v>
      </c>
      <c r="CC136" s="79">
        <f t="shared" si="204"/>
        <v>0</v>
      </c>
      <c r="CD136" s="79">
        <f t="shared" si="205"/>
        <v>0</v>
      </c>
      <c r="CE136" s="79">
        <f t="shared" si="206"/>
        <v>3.843</v>
      </c>
      <c r="CF136" s="79">
        <f t="shared" si="207"/>
        <v>0</v>
      </c>
      <c r="CG136" s="79">
        <f t="shared" si="208"/>
        <v>0</v>
      </c>
      <c r="CH136" s="79">
        <f t="shared" si="209"/>
        <v>0</v>
      </c>
      <c r="CI136" s="79">
        <f t="shared" si="210"/>
        <v>0</v>
      </c>
      <c r="CJ136" s="79">
        <f t="shared" si="211"/>
        <v>0</v>
      </c>
      <c r="CK136" s="79">
        <f t="shared" si="212"/>
        <v>0</v>
      </c>
      <c r="CL136" s="79">
        <f t="shared" si="213"/>
        <v>0</v>
      </c>
      <c r="CM136" s="79">
        <f t="shared" si="214"/>
        <v>0</v>
      </c>
    </row>
    <row r="137" spans="1:91">
      <c r="A137" s="73" t="s">
        <v>434</v>
      </c>
      <c r="B137" s="90" t="s">
        <v>446</v>
      </c>
      <c r="C137" s="75" t="s">
        <v>447</v>
      </c>
      <c r="D137" s="79">
        <v>0</v>
      </c>
      <c r="E137" s="79">
        <v>0</v>
      </c>
      <c r="F137" s="79">
        <v>5.2939999999999987</v>
      </c>
      <c r="G137" s="79">
        <v>0</v>
      </c>
      <c r="H137" s="79">
        <v>0</v>
      </c>
      <c r="I137" s="79">
        <v>0</v>
      </c>
      <c r="J137" s="79">
        <v>0</v>
      </c>
      <c r="K137" s="79">
        <v>0</v>
      </c>
      <c r="L137" s="79">
        <v>0</v>
      </c>
      <c r="M137" s="79">
        <v>0</v>
      </c>
      <c r="N137" s="79">
        <v>0</v>
      </c>
      <c r="O137" s="79">
        <v>0</v>
      </c>
      <c r="P137" s="79">
        <v>0</v>
      </c>
      <c r="Q137" s="79">
        <v>1.123</v>
      </c>
      <c r="R137" s="79">
        <v>0</v>
      </c>
      <c r="S137" s="79">
        <v>0</v>
      </c>
      <c r="T137" s="79">
        <v>0</v>
      </c>
      <c r="U137" s="79">
        <v>0</v>
      </c>
      <c r="V137" s="79">
        <v>0</v>
      </c>
      <c r="W137" s="79">
        <v>0</v>
      </c>
      <c r="X137" s="79">
        <v>0</v>
      </c>
      <c r="Y137" s="79">
        <v>0</v>
      </c>
      <c r="Z137" s="79">
        <v>0</v>
      </c>
      <c r="AA137" s="79">
        <v>0</v>
      </c>
      <c r="AB137" s="79">
        <v>0.47199999999999998</v>
      </c>
      <c r="AC137" s="79">
        <v>0</v>
      </c>
      <c r="AD137" s="79">
        <v>0</v>
      </c>
      <c r="AE137" s="79">
        <v>0</v>
      </c>
      <c r="AF137" s="79">
        <v>0</v>
      </c>
      <c r="AG137" s="79">
        <v>0</v>
      </c>
      <c r="AH137" s="79">
        <v>0</v>
      </c>
      <c r="AI137" s="79">
        <v>0</v>
      </c>
      <c r="AJ137" s="79">
        <v>0</v>
      </c>
      <c r="AK137" s="79">
        <v>0</v>
      </c>
      <c r="AL137" s="79">
        <v>0</v>
      </c>
      <c r="AM137" s="79">
        <v>0</v>
      </c>
      <c r="AN137" s="79">
        <v>0</v>
      </c>
      <c r="AO137" s="79">
        <v>0</v>
      </c>
      <c r="AP137" s="79">
        <v>0</v>
      </c>
      <c r="AQ137" s="79">
        <v>0</v>
      </c>
      <c r="AR137" s="79">
        <v>0</v>
      </c>
      <c r="AS137" s="79">
        <v>0</v>
      </c>
      <c r="AT137" s="79">
        <v>0</v>
      </c>
      <c r="AU137" s="79">
        <v>0</v>
      </c>
      <c r="AV137" s="79">
        <v>0</v>
      </c>
      <c r="AW137" s="79">
        <v>0</v>
      </c>
      <c r="AX137" s="79">
        <v>0.26100000000000001</v>
      </c>
      <c r="AY137" s="79">
        <v>0</v>
      </c>
      <c r="AZ137" s="79">
        <v>0</v>
      </c>
      <c r="BA137" s="79">
        <v>0</v>
      </c>
      <c r="BB137" s="79">
        <v>0</v>
      </c>
      <c r="BC137" s="79">
        <v>0</v>
      </c>
      <c r="BD137" s="79">
        <v>0</v>
      </c>
      <c r="BE137" s="79">
        <v>0</v>
      </c>
      <c r="BF137" s="79">
        <v>0</v>
      </c>
      <c r="BG137" s="78">
        <v>0</v>
      </c>
      <c r="BH137" s="78">
        <v>0</v>
      </c>
      <c r="BI137" s="78">
        <v>0.32600000000000001</v>
      </c>
      <c r="BJ137" s="78">
        <v>0</v>
      </c>
      <c r="BK137" s="78">
        <v>0</v>
      </c>
      <c r="BL137" s="78">
        <v>0</v>
      </c>
      <c r="BM137" s="78">
        <v>0</v>
      </c>
      <c r="BN137" s="78">
        <v>0</v>
      </c>
      <c r="BO137" s="78">
        <v>0</v>
      </c>
      <c r="BP137" s="78">
        <v>0</v>
      </c>
      <c r="BQ137" s="78">
        <v>0</v>
      </c>
      <c r="BR137" s="79">
        <v>0</v>
      </c>
      <c r="BS137" s="79">
        <v>0</v>
      </c>
      <c r="BT137" s="79">
        <v>0</v>
      </c>
      <c r="BU137" s="79">
        <v>0</v>
      </c>
      <c r="BV137" s="79">
        <v>0</v>
      </c>
      <c r="BW137" s="79">
        <v>0</v>
      </c>
      <c r="BX137" s="79">
        <v>0</v>
      </c>
      <c r="BY137" s="79">
        <v>0</v>
      </c>
      <c r="BZ137" s="79">
        <v>0</v>
      </c>
      <c r="CA137" s="79">
        <v>0</v>
      </c>
      <c r="CB137" s="79">
        <v>0</v>
      </c>
      <c r="CC137" s="79">
        <f t="shared" si="204"/>
        <v>0</v>
      </c>
      <c r="CD137" s="79">
        <f t="shared" si="205"/>
        <v>0</v>
      </c>
      <c r="CE137" s="79">
        <f t="shared" si="206"/>
        <v>2.1819999999999999</v>
      </c>
      <c r="CF137" s="79">
        <f t="shared" si="207"/>
        <v>0</v>
      </c>
      <c r="CG137" s="79">
        <f t="shared" si="208"/>
        <v>0</v>
      </c>
      <c r="CH137" s="79">
        <f t="shared" si="209"/>
        <v>0</v>
      </c>
      <c r="CI137" s="79">
        <f t="shared" si="210"/>
        <v>0</v>
      </c>
      <c r="CJ137" s="79">
        <f t="shared" si="211"/>
        <v>0</v>
      </c>
      <c r="CK137" s="79">
        <f t="shared" si="212"/>
        <v>0</v>
      </c>
      <c r="CL137" s="79">
        <f t="shared" si="213"/>
        <v>0</v>
      </c>
      <c r="CM137" s="79">
        <f t="shared" si="214"/>
        <v>0</v>
      </c>
    </row>
    <row r="138" spans="1:91" ht="31.5">
      <c r="A138" s="73" t="s">
        <v>434</v>
      </c>
      <c r="B138" s="90" t="s">
        <v>448</v>
      </c>
      <c r="C138" s="75" t="s">
        <v>449</v>
      </c>
      <c r="D138" s="79">
        <v>0</v>
      </c>
      <c r="E138" s="79">
        <v>0</v>
      </c>
      <c r="F138" s="79">
        <v>1.363</v>
      </c>
      <c r="G138" s="79">
        <v>0</v>
      </c>
      <c r="H138" s="79">
        <v>0</v>
      </c>
      <c r="I138" s="79">
        <v>0</v>
      </c>
      <c r="J138" s="79">
        <v>0</v>
      </c>
      <c r="K138" s="79">
        <v>0</v>
      </c>
      <c r="L138" s="79">
        <v>0</v>
      </c>
      <c r="M138" s="79">
        <v>0</v>
      </c>
      <c r="N138" s="79">
        <v>0</v>
      </c>
      <c r="O138" s="79">
        <v>0</v>
      </c>
      <c r="P138" s="79">
        <v>0</v>
      </c>
      <c r="Q138" s="79">
        <v>0.38</v>
      </c>
      <c r="R138" s="79">
        <v>0</v>
      </c>
      <c r="S138" s="79">
        <v>0</v>
      </c>
      <c r="T138" s="79">
        <v>0</v>
      </c>
      <c r="U138" s="79">
        <v>0</v>
      </c>
      <c r="V138" s="79">
        <v>0</v>
      </c>
      <c r="W138" s="79">
        <v>0</v>
      </c>
      <c r="X138" s="79">
        <v>0</v>
      </c>
      <c r="Y138" s="79">
        <v>0</v>
      </c>
      <c r="Z138" s="79">
        <v>0</v>
      </c>
      <c r="AA138" s="79">
        <v>0</v>
      </c>
      <c r="AB138" s="79">
        <v>0</v>
      </c>
      <c r="AC138" s="79">
        <v>0</v>
      </c>
      <c r="AD138" s="79">
        <v>0</v>
      </c>
      <c r="AE138" s="79">
        <v>0</v>
      </c>
      <c r="AF138" s="79">
        <v>0</v>
      </c>
      <c r="AG138" s="79">
        <v>0</v>
      </c>
      <c r="AH138" s="79">
        <v>0</v>
      </c>
      <c r="AI138" s="79">
        <v>0</v>
      </c>
      <c r="AJ138" s="79">
        <v>0</v>
      </c>
      <c r="AK138" s="79">
        <v>0</v>
      </c>
      <c r="AL138" s="79">
        <v>0</v>
      </c>
      <c r="AM138" s="79">
        <v>0.21</v>
      </c>
      <c r="AN138" s="79">
        <v>0</v>
      </c>
      <c r="AO138" s="79">
        <v>0</v>
      </c>
      <c r="AP138" s="79">
        <v>0</v>
      </c>
      <c r="AQ138" s="79">
        <v>0</v>
      </c>
      <c r="AR138" s="79">
        <v>0</v>
      </c>
      <c r="AS138" s="79">
        <v>0</v>
      </c>
      <c r="AT138" s="79">
        <v>0</v>
      </c>
      <c r="AU138" s="79">
        <v>0</v>
      </c>
      <c r="AV138" s="79">
        <v>0</v>
      </c>
      <c r="AW138" s="79">
        <v>0</v>
      </c>
      <c r="AX138" s="79">
        <v>0</v>
      </c>
      <c r="AY138" s="79">
        <v>0</v>
      </c>
      <c r="AZ138" s="79">
        <v>0</v>
      </c>
      <c r="BA138" s="79">
        <v>0</v>
      </c>
      <c r="BB138" s="79">
        <v>0</v>
      </c>
      <c r="BC138" s="79">
        <v>0</v>
      </c>
      <c r="BD138" s="79">
        <v>0</v>
      </c>
      <c r="BE138" s="79">
        <v>0</v>
      </c>
      <c r="BF138" s="79">
        <v>0</v>
      </c>
      <c r="BG138" s="79">
        <v>0</v>
      </c>
      <c r="BH138" s="79">
        <v>0</v>
      </c>
      <c r="BI138" s="79">
        <v>0</v>
      </c>
      <c r="BJ138" s="79">
        <v>0</v>
      </c>
      <c r="BK138" s="79">
        <v>0</v>
      </c>
      <c r="BL138" s="79">
        <v>0</v>
      </c>
      <c r="BM138" s="79">
        <v>0</v>
      </c>
      <c r="BN138" s="79">
        <v>0</v>
      </c>
      <c r="BO138" s="79">
        <v>0</v>
      </c>
      <c r="BP138" s="79">
        <v>0</v>
      </c>
      <c r="BQ138" s="79">
        <v>0</v>
      </c>
      <c r="BR138" s="79">
        <v>0</v>
      </c>
      <c r="BS138" s="79">
        <v>0</v>
      </c>
      <c r="BT138" s="79">
        <v>0</v>
      </c>
      <c r="BU138" s="79">
        <v>0</v>
      </c>
      <c r="BV138" s="79">
        <v>0</v>
      </c>
      <c r="BW138" s="79">
        <v>0</v>
      </c>
      <c r="BX138" s="79">
        <v>0</v>
      </c>
      <c r="BY138" s="79">
        <v>0</v>
      </c>
      <c r="BZ138" s="79">
        <v>0</v>
      </c>
      <c r="CA138" s="79">
        <v>0</v>
      </c>
      <c r="CB138" s="79">
        <v>0</v>
      </c>
      <c r="CC138" s="79">
        <f t="shared" si="204"/>
        <v>0</v>
      </c>
      <c r="CD138" s="79">
        <f t="shared" si="205"/>
        <v>0</v>
      </c>
      <c r="CE138" s="79">
        <f t="shared" si="206"/>
        <v>0.59</v>
      </c>
      <c r="CF138" s="79">
        <f t="shared" si="207"/>
        <v>0</v>
      </c>
      <c r="CG138" s="79">
        <f t="shared" si="208"/>
        <v>0</v>
      </c>
      <c r="CH138" s="79">
        <f t="shared" si="209"/>
        <v>0</v>
      </c>
      <c r="CI138" s="79">
        <f t="shared" si="210"/>
        <v>0</v>
      </c>
      <c r="CJ138" s="79">
        <f t="shared" si="211"/>
        <v>0</v>
      </c>
      <c r="CK138" s="79">
        <f t="shared" si="212"/>
        <v>0</v>
      </c>
      <c r="CL138" s="79">
        <f t="shared" si="213"/>
        <v>0</v>
      </c>
      <c r="CM138" s="79">
        <f t="shared" si="214"/>
        <v>0</v>
      </c>
    </row>
    <row r="139" spans="1:91" ht="31.5">
      <c r="A139" s="73" t="s">
        <v>434</v>
      </c>
      <c r="B139" s="90" t="s">
        <v>450</v>
      </c>
      <c r="C139" s="75" t="s">
        <v>451</v>
      </c>
      <c r="D139" s="79">
        <v>0</v>
      </c>
      <c r="E139" s="79">
        <v>0</v>
      </c>
      <c r="F139" s="79">
        <v>0.66500000000000004</v>
      </c>
      <c r="G139" s="79">
        <v>0</v>
      </c>
      <c r="H139" s="79">
        <v>0</v>
      </c>
      <c r="I139" s="79">
        <v>0</v>
      </c>
      <c r="J139" s="79">
        <v>0</v>
      </c>
      <c r="K139" s="79">
        <v>0</v>
      </c>
      <c r="L139" s="79">
        <v>0</v>
      </c>
      <c r="M139" s="79">
        <v>0</v>
      </c>
      <c r="N139" s="79">
        <v>0</v>
      </c>
      <c r="O139" s="79">
        <v>0</v>
      </c>
      <c r="P139" s="79">
        <v>0</v>
      </c>
      <c r="Q139" s="79">
        <v>0.28000000000000003</v>
      </c>
      <c r="R139" s="79">
        <v>0</v>
      </c>
      <c r="S139" s="79">
        <v>0</v>
      </c>
      <c r="T139" s="79">
        <v>0</v>
      </c>
      <c r="U139" s="79">
        <v>0</v>
      </c>
      <c r="V139" s="79">
        <v>0</v>
      </c>
      <c r="W139" s="79">
        <v>0</v>
      </c>
      <c r="X139" s="79">
        <v>0</v>
      </c>
      <c r="Y139" s="79">
        <v>0</v>
      </c>
      <c r="Z139" s="79">
        <v>0</v>
      </c>
      <c r="AA139" s="79">
        <v>0</v>
      </c>
      <c r="AB139" s="79">
        <v>0</v>
      </c>
      <c r="AC139" s="79">
        <v>0</v>
      </c>
      <c r="AD139" s="79">
        <v>0</v>
      </c>
      <c r="AE139" s="79">
        <v>0</v>
      </c>
      <c r="AF139" s="79">
        <v>0</v>
      </c>
      <c r="AG139" s="79">
        <v>0</v>
      </c>
      <c r="AH139" s="79">
        <v>0</v>
      </c>
      <c r="AI139" s="79">
        <v>0</v>
      </c>
      <c r="AJ139" s="79">
        <v>0</v>
      </c>
      <c r="AK139" s="79">
        <v>0</v>
      </c>
      <c r="AL139" s="79">
        <v>0</v>
      </c>
      <c r="AM139" s="79">
        <v>0</v>
      </c>
      <c r="AN139" s="79">
        <v>0</v>
      </c>
      <c r="AO139" s="79">
        <v>0</v>
      </c>
      <c r="AP139" s="79">
        <v>0</v>
      </c>
      <c r="AQ139" s="79">
        <v>0</v>
      </c>
      <c r="AR139" s="79">
        <v>0</v>
      </c>
      <c r="AS139" s="79">
        <v>0</v>
      </c>
      <c r="AT139" s="79">
        <v>0</v>
      </c>
      <c r="AU139" s="79">
        <v>0</v>
      </c>
      <c r="AV139" s="79">
        <v>0</v>
      </c>
      <c r="AW139" s="79">
        <v>0</v>
      </c>
      <c r="AX139" s="79">
        <v>0</v>
      </c>
      <c r="AY139" s="79">
        <v>0</v>
      </c>
      <c r="AZ139" s="79">
        <v>0</v>
      </c>
      <c r="BA139" s="79">
        <v>0</v>
      </c>
      <c r="BB139" s="79">
        <v>0</v>
      </c>
      <c r="BC139" s="79">
        <v>0</v>
      </c>
      <c r="BD139" s="79">
        <v>0</v>
      </c>
      <c r="BE139" s="79">
        <v>0</v>
      </c>
      <c r="BF139" s="79">
        <v>0</v>
      </c>
      <c r="BG139" s="79">
        <v>0</v>
      </c>
      <c r="BH139" s="79">
        <v>0</v>
      </c>
      <c r="BI139" s="79">
        <v>0</v>
      </c>
      <c r="BJ139" s="79">
        <v>0</v>
      </c>
      <c r="BK139" s="79">
        <v>0</v>
      </c>
      <c r="BL139" s="79">
        <v>0</v>
      </c>
      <c r="BM139" s="79">
        <v>0</v>
      </c>
      <c r="BN139" s="79">
        <v>0</v>
      </c>
      <c r="BO139" s="79">
        <v>0</v>
      </c>
      <c r="BP139" s="79">
        <v>0</v>
      </c>
      <c r="BQ139" s="79">
        <v>0</v>
      </c>
      <c r="BR139" s="79">
        <v>0</v>
      </c>
      <c r="BS139" s="79">
        <v>0</v>
      </c>
      <c r="BT139" s="79">
        <v>0</v>
      </c>
      <c r="BU139" s="79">
        <v>0</v>
      </c>
      <c r="BV139" s="79">
        <v>0</v>
      </c>
      <c r="BW139" s="79">
        <v>0</v>
      </c>
      <c r="BX139" s="79">
        <v>0</v>
      </c>
      <c r="BY139" s="79">
        <v>0</v>
      </c>
      <c r="BZ139" s="79">
        <v>0</v>
      </c>
      <c r="CA139" s="79">
        <v>0</v>
      </c>
      <c r="CB139" s="79">
        <v>0</v>
      </c>
      <c r="CC139" s="79">
        <f t="shared" si="204"/>
        <v>0</v>
      </c>
      <c r="CD139" s="79">
        <f t="shared" si="205"/>
        <v>0</v>
      </c>
      <c r="CE139" s="79">
        <f t="shared" si="206"/>
        <v>0.28000000000000003</v>
      </c>
      <c r="CF139" s="79">
        <f t="shared" si="207"/>
        <v>0</v>
      </c>
      <c r="CG139" s="79">
        <f t="shared" si="208"/>
        <v>0</v>
      </c>
      <c r="CH139" s="79">
        <f t="shared" si="209"/>
        <v>0</v>
      </c>
      <c r="CI139" s="79">
        <f t="shared" si="210"/>
        <v>0</v>
      </c>
      <c r="CJ139" s="79">
        <f t="shared" si="211"/>
        <v>0</v>
      </c>
      <c r="CK139" s="79">
        <f t="shared" si="212"/>
        <v>0</v>
      </c>
      <c r="CL139" s="79">
        <f t="shared" si="213"/>
        <v>0</v>
      </c>
      <c r="CM139" s="79">
        <f t="shared" si="214"/>
        <v>0</v>
      </c>
    </row>
    <row r="140" spans="1:91" ht="31.5">
      <c r="A140" s="73" t="s">
        <v>434</v>
      </c>
      <c r="B140" s="90" t="s">
        <v>452</v>
      </c>
      <c r="C140" s="75" t="s">
        <v>453</v>
      </c>
      <c r="D140" s="79">
        <v>0</v>
      </c>
      <c r="E140" s="79">
        <v>0</v>
      </c>
      <c r="F140" s="79">
        <v>1.7330000000000003</v>
      </c>
      <c r="G140" s="79">
        <v>0</v>
      </c>
      <c r="H140" s="79">
        <v>0</v>
      </c>
      <c r="I140" s="79">
        <v>0</v>
      </c>
      <c r="J140" s="79">
        <v>0</v>
      </c>
      <c r="K140" s="79">
        <v>0</v>
      </c>
      <c r="L140" s="79">
        <v>0</v>
      </c>
      <c r="M140" s="79">
        <v>0</v>
      </c>
      <c r="N140" s="79">
        <v>0</v>
      </c>
      <c r="O140" s="79">
        <v>0</v>
      </c>
      <c r="P140" s="79">
        <v>0</v>
      </c>
      <c r="Q140" s="79">
        <v>0.39800000000000002</v>
      </c>
      <c r="R140" s="79">
        <v>0</v>
      </c>
      <c r="S140" s="79">
        <v>0</v>
      </c>
      <c r="T140" s="79">
        <v>0</v>
      </c>
      <c r="U140" s="79">
        <v>0</v>
      </c>
      <c r="V140" s="79">
        <v>0</v>
      </c>
      <c r="W140" s="79">
        <v>0</v>
      </c>
      <c r="X140" s="79">
        <v>0</v>
      </c>
      <c r="Y140" s="79">
        <v>0</v>
      </c>
      <c r="Z140" s="79">
        <v>0</v>
      </c>
      <c r="AA140" s="79">
        <v>0</v>
      </c>
      <c r="AB140" s="79">
        <v>0</v>
      </c>
      <c r="AC140" s="79">
        <v>0</v>
      </c>
      <c r="AD140" s="79">
        <v>0</v>
      </c>
      <c r="AE140" s="79">
        <v>0</v>
      </c>
      <c r="AF140" s="79">
        <v>0</v>
      </c>
      <c r="AG140" s="79">
        <v>0</v>
      </c>
      <c r="AH140" s="79">
        <v>0</v>
      </c>
      <c r="AI140" s="79">
        <v>0</v>
      </c>
      <c r="AJ140" s="79">
        <v>0</v>
      </c>
      <c r="AK140" s="79">
        <v>0</v>
      </c>
      <c r="AL140" s="79">
        <v>0</v>
      </c>
      <c r="AM140" s="79">
        <v>0</v>
      </c>
      <c r="AN140" s="79">
        <v>0</v>
      </c>
      <c r="AO140" s="79">
        <v>0</v>
      </c>
      <c r="AP140" s="79">
        <v>0</v>
      </c>
      <c r="AQ140" s="79">
        <v>0</v>
      </c>
      <c r="AR140" s="79">
        <v>0</v>
      </c>
      <c r="AS140" s="79">
        <v>0</v>
      </c>
      <c r="AT140" s="79">
        <v>0</v>
      </c>
      <c r="AU140" s="79">
        <v>0</v>
      </c>
      <c r="AV140" s="79">
        <v>0</v>
      </c>
      <c r="AW140" s="79">
        <v>0</v>
      </c>
      <c r="AX140" s="79">
        <v>0</v>
      </c>
      <c r="AY140" s="79">
        <v>0</v>
      </c>
      <c r="AZ140" s="79">
        <v>0</v>
      </c>
      <c r="BA140" s="79">
        <v>0</v>
      </c>
      <c r="BB140" s="79">
        <v>0</v>
      </c>
      <c r="BC140" s="79">
        <v>0</v>
      </c>
      <c r="BD140" s="79">
        <v>0</v>
      </c>
      <c r="BE140" s="79">
        <v>0</v>
      </c>
      <c r="BF140" s="79">
        <v>0</v>
      </c>
      <c r="BG140" s="78">
        <v>0</v>
      </c>
      <c r="BH140" s="78">
        <v>0</v>
      </c>
      <c r="BI140" s="78">
        <v>1.1240000000000001</v>
      </c>
      <c r="BJ140" s="78">
        <v>0</v>
      </c>
      <c r="BK140" s="78">
        <v>0</v>
      </c>
      <c r="BL140" s="78">
        <v>0</v>
      </c>
      <c r="BM140" s="78">
        <v>0</v>
      </c>
      <c r="BN140" s="78">
        <v>0</v>
      </c>
      <c r="BO140" s="78">
        <v>0</v>
      </c>
      <c r="BP140" s="78">
        <v>0</v>
      </c>
      <c r="BQ140" s="78">
        <v>0</v>
      </c>
      <c r="BR140" s="79">
        <v>0</v>
      </c>
      <c r="BS140" s="79">
        <v>0</v>
      </c>
      <c r="BT140" s="79">
        <v>0</v>
      </c>
      <c r="BU140" s="79">
        <v>0</v>
      </c>
      <c r="BV140" s="79">
        <v>0</v>
      </c>
      <c r="BW140" s="79">
        <v>0</v>
      </c>
      <c r="BX140" s="79">
        <v>0</v>
      </c>
      <c r="BY140" s="79">
        <v>0</v>
      </c>
      <c r="BZ140" s="79">
        <v>0</v>
      </c>
      <c r="CA140" s="79">
        <v>0</v>
      </c>
      <c r="CB140" s="79">
        <v>0</v>
      </c>
      <c r="CC140" s="79">
        <f t="shared" si="204"/>
        <v>0</v>
      </c>
      <c r="CD140" s="79">
        <f t="shared" si="205"/>
        <v>0</v>
      </c>
      <c r="CE140" s="79">
        <f t="shared" si="206"/>
        <v>1.5220000000000002</v>
      </c>
      <c r="CF140" s="79">
        <f t="shared" si="207"/>
        <v>0</v>
      </c>
      <c r="CG140" s="79">
        <f t="shared" si="208"/>
        <v>0</v>
      </c>
      <c r="CH140" s="79">
        <f t="shared" si="209"/>
        <v>0</v>
      </c>
      <c r="CI140" s="79">
        <f t="shared" si="210"/>
        <v>0</v>
      </c>
      <c r="CJ140" s="79">
        <f t="shared" si="211"/>
        <v>0</v>
      </c>
      <c r="CK140" s="79">
        <f t="shared" si="212"/>
        <v>0</v>
      </c>
      <c r="CL140" s="79">
        <f t="shared" si="213"/>
        <v>0</v>
      </c>
      <c r="CM140" s="79">
        <f t="shared" si="214"/>
        <v>0</v>
      </c>
    </row>
    <row r="141" spans="1:91" ht="31.5">
      <c r="A141" s="73" t="s">
        <v>434</v>
      </c>
      <c r="B141" s="90" t="s">
        <v>454</v>
      </c>
      <c r="C141" s="75" t="s">
        <v>455</v>
      </c>
      <c r="D141" s="79">
        <v>0</v>
      </c>
      <c r="E141" s="79">
        <v>0</v>
      </c>
      <c r="F141" s="79">
        <v>4.298</v>
      </c>
      <c r="G141" s="79">
        <v>0</v>
      </c>
      <c r="H141" s="79">
        <v>0</v>
      </c>
      <c r="I141" s="79">
        <v>0</v>
      </c>
      <c r="J141" s="79">
        <v>0</v>
      </c>
      <c r="K141" s="79">
        <v>0</v>
      </c>
      <c r="L141" s="79">
        <v>0</v>
      </c>
      <c r="M141" s="79">
        <v>0</v>
      </c>
      <c r="N141" s="79">
        <v>0</v>
      </c>
      <c r="O141" s="79">
        <v>0</v>
      </c>
      <c r="P141" s="79">
        <v>0</v>
      </c>
      <c r="Q141" s="79">
        <v>0.90400000000000003</v>
      </c>
      <c r="R141" s="79">
        <v>0</v>
      </c>
      <c r="S141" s="79">
        <v>0</v>
      </c>
      <c r="T141" s="79">
        <v>0</v>
      </c>
      <c r="U141" s="79">
        <v>0</v>
      </c>
      <c r="V141" s="79">
        <v>0</v>
      </c>
      <c r="W141" s="79">
        <v>0</v>
      </c>
      <c r="X141" s="79">
        <v>0</v>
      </c>
      <c r="Y141" s="79">
        <v>0</v>
      </c>
      <c r="Z141" s="79">
        <v>0</v>
      </c>
      <c r="AA141" s="79">
        <v>0</v>
      </c>
      <c r="AB141" s="79">
        <v>1.49</v>
      </c>
      <c r="AC141" s="79">
        <v>0</v>
      </c>
      <c r="AD141" s="79">
        <v>0</v>
      </c>
      <c r="AE141" s="79">
        <v>0</v>
      </c>
      <c r="AF141" s="79">
        <v>0</v>
      </c>
      <c r="AG141" s="79">
        <v>0</v>
      </c>
      <c r="AH141" s="79">
        <v>0</v>
      </c>
      <c r="AI141" s="79">
        <v>0</v>
      </c>
      <c r="AJ141" s="79">
        <v>0</v>
      </c>
      <c r="AK141" s="79">
        <v>0</v>
      </c>
      <c r="AL141" s="79">
        <v>0</v>
      </c>
      <c r="AM141" s="79">
        <v>0.14000000000000001</v>
      </c>
      <c r="AN141" s="79">
        <v>0</v>
      </c>
      <c r="AO141" s="79">
        <v>0</v>
      </c>
      <c r="AP141" s="79">
        <v>0</v>
      </c>
      <c r="AQ141" s="79">
        <v>0</v>
      </c>
      <c r="AR141" s="79">
        <v>0</v>
      </c>
      <c r="AS141" s="79">
        <v>0</v>
      </c>
      <c r="AT141" s="79">
        <v>0</v>
      </c>
      <c r="AU141" s="79">
        <v>0</v>
      </c>
      <c r="AV141" s="79">
        <v>0</v>
      </c>
      <c r="AW141" s="79">
        <v>0</v>
      </c>
      <c r="AX141" s="79">
        <v>0.94799999999999995</v>
      </c>
      <c r="AY141" s="79">
        <v>0</v>
      </c>
      <c r="AZ141" s="79">
        <v>0</v>
      </c>
      <c r="BA141" s="79">
        <v>0</v>
      </c>
      <c r="BB141" s="79">
        <v>0</v>
      </c>
      <c r="BC141" s="79">
        <v>0</v>
      </c>
      <c r="BD141" s="79">
        <v>0</v>
      </c>
      <c r="BE141" s="79">
        <v>0</v>
      </c>
      <c r="BF141" s="79">
        <v>0</v>
      </c>
      <c r="BG141" s="78">
        <v>0</v>
      </c>
      <c r="BH141" s="78">
        <v>0</v>
      </c>
      <c r="BI141" s="78">
        <v>0.373</v>
      </c>
      <c r="BJ141" s="78">
        <v>0</v>
      </c>
      <c r="BK141" s="78">
        <v>0</v>
      </c>
      <c r="BL141" s="78">
        <v>0</v>
      </c>
      <c r="BM141" s="78">
        <v>0</v>
      </c>
      <c r="BN141" s="78">
        <v>0</v>
      </c>
      <c r="BO141" s="78">
        <v>0</v>
      </c>
      <c r="BP141" s="78">
        <v>0</v>
      </c>
      <c r="BQ141" s="78">
        <v>0</v>
      </c>
      <c r="BR141" s="79">
        <v>0</v>
      </c>
      <c r="BS141" s="79">
        <v>0</v>
      </c>
      <c r="BT141" s="79">
        <v>0</v>
      </c>
      <c r="BU141" s="79">
        <v>0</v>
      </c>
      <c r="BV141" s="79">
        <v>0</v>
      </c>
      <c r="BW141" s="79">
        <v>0</v>
      </c>
      <c r="BX141" s="79">
        <v>0</v>
      </c>
      <c r="BY141" s="79">
        <v>0</v>
      </c>
      <c r="BZ141" s="79">
        <v>0</v>
      </c>
      <c r="CA141" s="79">
        <v>0</v>
      </c>
      <c r="CB141" s="79">
        <v>0</v>
      </c>
      <c r="CC141" s="79">
        <f t="shared" si="204"/>
        <v>0</v>
      </c>
      <c r="CD141" s="79">
        <f t="shared" si="205"/>
        <v>0</v>
      </c>
      <c r="CE141" s="79">
        <f t="shared" si="206"/>
        <v>3.8550000000000004</v>
      </c>
      <c r="CF141" s="79">
        <f t="shared" si="207"/>
        <v>0</v>
      </c>
      <c r="CG141" s="79">
        <f t="shared" si="208"/>
        <v>0</v>
      </c>
      <c r="CH141" s="79">
        <f t="shared" si="209"/>
        <v>0</v>
      </c>
      <c r="CI141" s="79">
        <f t="shared" si="210"/>
        <v>0</v>
      </c>
      <c r="CJ141" s="79">
        <f t="shared" si="211"/>
        <v>0</v>
      </c>
      <c r="CK141" s="79">
        <f t="shared" si="212"/>
        <v>0</v>
      </c>
      <c r="CL141" s="79">
        <f t="shared" si="213"/>
        <v>0</v>
      </c>
      <c r="CM141" s="79">
        <f t="shared" si="214"/>
        <v>0</v>
      </c>
    </row>
    <row r="142" spans="1:91" ht="31.5">
      <c r="A142" s="73" t="s">
        <v>434</v>
      </c>
      <c r="B142" s="90" t="s">
        <v>456</v>
      </c>
      <c r="C142" s="75" t="s">
        <v>457</v>
      </c>
      <c r="D142" s="79">
        <v>0</v>
      </c>
      <c r="E142" s="79">
        <v>0</v>
      </c>
      <c r="F142" s="79">
        <v>0.32</v>
      </c>
      <c r="G142" s="79">
        <v>0</v>
      </c>
      <c r="H142" s="79">
        <v>0</v>
      </c>
      <c r="I142" s="79">
        <v>0</v>
      </c>
      <c r="J142" s="79">
        <v>0</v>
      </c>
      <c r="K142" s="79">
        <v>0</v>
      </c>
      <c r="L142" s="79">
        <v>0</v>
      </c>
      <c r="M142" s="79">
        <v>0</v>
      </c>
      <c r="N142" s="79">
        <v>0</v>
      </c>
      <c r="O142" s="79">
        <v>0</v>
      </c>
      <c r="P142" s="79">
        <v>0</v>
      </c>
      <c r="Q142" s="79">
        <v>0</v>
      </c>
      <c r="R142" s="79">
        <v>0</v>
      </c>
      <c r="S142" s="79">
        <v>0</v>
      </c>
      <c r="T142" s="79">
        <v>0</v>
      </c>
      <c r="U142" s="79">
        <v>0</v>
      </c>
      <c r="V142" s="79">
        <v>0</v>
      </c>
      <c r="W142" s="79">
        <v>0</v>
      </c>
      <c r="X142" s="79">
        <v>0</v>
      </c>
      <c r="Y142" s="79">
        <v>0</v>
      </c>
      <c r="Z142" s="79">
        <v>0</v>
      </c>
      <c r="AA142" s="79">
        <v>0</v>
      </c>
      <c r="AB142" s="79">
        <v>0.32</v>
      </c>
      <c r="AC142" s="79">
        <v>0</v>
      </c>
      <c r="AD142" s="79">
        <v>0</v>
      </c>
      <c r="AE142" s="79">
        <v>0</v>
      </c>
      <c r="AF142" s="79">
        <v>0</v>
      </c>
      <c r="AG142" s="79">
        <v>0</v>
      </c>
      <c r="AH142" s="79">
        <v>0</v>
      </c>
      <c r="AI142" s="79">
        <v>0</v>
      </c>
      <c r="AJ142" s="79">
        <v>0</v>
      </c>
      <c r="AK142" s="79">
        <v>0</v>
      </c>
      <c r="AL142" s="79">
        <v>0</v>
      </c>
      <c r="AM142" s="79">
        <v>0</v>
      </c>
      <c r="AN142" s="79">
        <v>0</v>
      </c>
      <c r="AO142" s="79">
        <v>0</v>
      </c>
      <c r="AP142" s="79">
        <v>0</v>
      </c>
      <c r="AQ142" s="79">
        <v>0</v>
      </c>
      <c r="AR142" s="79">
        <v>0</v>
      </c>
      <c r="AS142" s="79">
        <v>0</v>
      </c>
      <c r="AT142" s="79">
        <v>0</v>
      </c>
      <c r="AU142" s="79">
        <v>0</v>
      </c>
      <c r="AV142" s="79">
        <v>0</v>
      </c>
      <c r="AW142" s="79">
        <v>0</v>
      </c>
      <c r="AX142" s="79">
        <v>0</v>
      </c>
      <c r="AY142" s="79">
        <v>0</v>
      </c>
      <c r="AZ142" s="79">
        <v>0</v>
      </c>
      <c r="BA142" s="79">
        <v>0</v>
      </c>
      <c r="BB142" s="79">
        <v>0</v>
      </c>
      <c r="BC142" s="79">
        <v>0</v>
      </c>
      <c r="BD142" s="79">
        <v>0</v>
      </c>
      <c r="BE142" s="79">
        <v>0</v>
      </c>
      <c r="BF142" s="79">
        <v>0</v>
      </c>
      <c r="BG142" s="79">
        <v>0</v>
      </c>
      <c r="BH142" s="79">
        <v>0</v>
      </c>
      <c r="BI142" s="79">
        <v>0</v>
      </c>
      <c r="BJ142" s="79">
        <v>0</v>
      </c>
      <c r="BK142" s="79">
        <v>0</v>
      </c>
      <c r="BL142" s="79">
        <v>0</v>
      </c>
      <c r="BM142" s="79">
        <v>0</v>
      </c>
      <c r="BN142" s="79">
        <v>0</v>
      </c>
      <c r="BO142" s="79">
        <v>0</v>
      </c>
      <c r="BP142" s="79">
        <v>0</v>
      </c>
      <c r="BQ142" s="79">
        <v>0</v>
      </c>
      <c r="BR142" s="79">
        <v>0</v>
      </c>
      <c r="BS142" s="79">
        <v>0</v>
      </c>
      <c r="BT142" s="79">
        <v>0</v>
      </c>
      <c r="BU142" s="79">
        <v>0</v>
      </c>
      <c r="BV142" s="79">
        <v>0</v>
      </c>
      <c r="BW142" s="79">
        <v>0</v>
      </c>
      <c r="BX142" s="79">
        <v>0</v>
      </c>
      <c r="BY142" s="79">
        <v>0</v>
      </c>
      <c r="BZ142" s="79">
        <v>0</v>
      </c>
      <c r="CA142" s="79">
        <v>0</v>
      </c>
      <c r="CB142" s="79">
        <v>0</v>
      </c>
      <c r="CC142" s="79">
        <f t="shared" si="204"/>
        <v>0</v>
      </c>
      <c r="CD142" s="79">
        <f t="shared" si="205"/>
        <v>0</v>
      </c>
      <c r="CE142" s="79">
        <f t="shared" si="206"/>
        <v>0.32</v>
      </c>
      <c r="CF142" s="79">
        <f t="shared" si="207"/>
        <v>0</v>
      </c>
      <c r="CG142" s="79">
        <f t="shared" si="208"/>
        <v>0</v>
      </c>
      <c r="CH142" s="79">
        <f t="shared" si="209"/>
        <v>0</v>
      </c>
      <c r="CI142" s="79">
        <f t="shared" si="210"/>
        <v>0</v>
      </c>
      <c r="CJ142" s="79">
        <f t="shared" si="211"/>
        <v>0</v>
      </c>
      <c r="CK142" s="79">
        <f t="shared" si="212"/>
        <v>0</v>
      </c>
      <c r="CL142" s="79">
        <f t="shared" si="213"/>
        <v>0</v>
      </c>
      <c r="CM142" s="79">
        <f t="shared" si="214"/>
        <v>0</v>
      </c>
    </row>
    <row r="143" spans="1:91" ht="31.5">
      <c r="A143" s="73" t="s">
        <v>434</v>
      </c>
      <c r="B143" s="90" t="s">
        <v>458</v>
      </c>
      <c r="C143" s="75" t="s">
        <v>459</v>
      </c>
      <c r="D143" s="79">
        <v>0</v>
      </c>
      <c r="E143" s="79">
        <v>0</v>
      </c>
      <c r="F143" s="79">
        <v>0.58699999999999997</v>
      </c>
      <c r="G143" s="79">
        <v>0</v>
      </c>
      <c r="H143" s="79">
        <v>0</v>
      </c>
      <c r="I143" s="79">
        <v>0</v>
      </c>
      <c r="J143" s="79">
        <v>0</v>
      </c>
      <c r="K143" s="79">
        <v>0</v>
      </c>
      <c r="L143" s="79">
        <v>0</v>
      </c>
      <c r="M143" s="79">
        <v>0</v>
      </c>
      <c r="N143" s="79">
        <v>0</v>
      </c>
      <c r="O143" s="79">
        <v>0</v>
      </c>
      <c r="P143" s="79">
        <v>0</v>
      </c>
      <c r="Q143" s="79">
        <v>0</v>
      </c>
      <c r="R143" s="79">
        <v>0</v>
      </c>
      <c r="S143" s="79">
        <v>0</v>
      </c>
      <c r="T143" s="79">
        <v>0</v>
      </c>
      <c r="U143" s="79">
        <v>0</v>
      </c>
      <c r="V143" s="79">
        <v>0</v>
      </c>
      <c r="W143" s="79">
        <v>0</v>
      </c>
      <c r="X143" s="79">
        <v>0</v>
      </c>
      <c r="Y143" s="79">
        <v>0</v>
      </c>
      <c r="Z143" s="79">
        <v>0</v>
      </c>
      <c r="AA143" s="79">
        <v>0</v>
      </c>
      <c r="AB143" s="79">
        <v>0</v>
      </c>
      <c r="AC143" s="79">
        <v>0</v>
      </c>
      <c r="AD143" s="79">
        <v>0</v>
      </c>
      <c r="AE143" s="79">
        <v>0</v>
      </c>
      <c r="AF143" s="79">
        <v>0</v>
      </c>
      <c r="AG143" s="79">
        <v>0</v>
      </c>
      <c r="AH143" s="79">
        <v>0</v>
      </c>
      <c r="AI143" s="79">
        <v>0</v>
      </c>
      <c r="AJ143" s="79">
        <v>0</v>
      </c>
      <c r="AK143" s="79">
        <v>0</v>
      </c>
      <c r="AL143" s="79">
        <v>0</v>
      </c>
      <c r="AM143" s="79">
        <v>0.58699999999999997</v>
      </c>
      <c r="AN143" s="79">
        <v>0</v>
      </c>
      <c r="AO143" s="79">
        <v>0</v>
      </c>
      <c r="AP143" s="79">
        <v>0</v>
      </c>
      <c r="AQ143" s="79">
        <v>0</v>
      </c>
      <c r="AR143" s="79">
        <v>0</v>
      </c>
      <c r="AS143" s="79">
        <v>0</v>
      </c>
      <c r="AT143" s="79">
        <v>0</v>
      </c>
      <c r="AU143" s="79">
        <v>0</v>
      </c>
      <c r="AV143" s="79">
        <v>0</v>
      </c>
      <c r="AW143" s="79">
        <v>0</v>
      </c>
      <c r="AX143" s="79">
        <v>0</v>
      </c>
      <c r="AY143" s="79">
        <v>0</v>
      </c>
      <c r="AZ143" s="79">
        <v>0</v>
      </c>
      <c r="BA143" s="79">
        <v>0</v>
      </c>
      <c r="BB143" s="79">
        <v>0</v>
      </c>
      <c r="BC143" s="79">
        <v>0</v>
      </c>
      <c r="BD143" s="79">
        <v>0</v>
      </c>
      <c r="BE143" s="79">
        <v>0</v>
      </c>
      <c r="BF143" s="79">
        <v>0</v>
      </c>
      <c r="BG143" s="79">
        <v>0</v>
      </c>
      <c r="BH143" s="79">
        <v>0</v>
      </c>
      <c r="BI143" s="79">
        <v>0</v>
      </c>
      <c r="BJ143" s="79">
        <v>0</v>
      </c>
      <c r="BK143" s="79">
        <v>0</v>
      </c>
      <c r="BL143" s="79">
        <v>0</v>
      </c>
      <c r="BM143" s="79">
        <v>0</v>
      </c>
      <c r="BN143" s="79">
        <v>0</v>
      </c>
      <c r="BO143" s="79">
        <v>0</v>
      </c>
      <c r="BP143" s="79">
        <v>0</v>
      </c>
      <c r="BQ143" s="79">
        <v>0</v>
      </c>
      <c r="BR143" s="79">
        <v>0</v>
      </c>
      <c r="BS143" s="79">
        <v>0</v>
      </c>
      <c r="BT143" s="79">
        <v>0</v>
      </c>
      <c r="BU143" s="79">
        <v>0</v>
      </c>
      <c r="BV143" s="79">
        <v>0</v>
      </c>
      <c r="BW143" s="79">
        <v>0</v>
      </c>
      <c r="BX143" s="79">
        <v>0</v>
      </c>
      <c r="BY143" s="79">
        <v>0</v>
      </c>
      <c r="BZ143" s="79">
        <v>0</v>
      </c>
      <c r="CA143" s="79">
        <v>0</v>
      </c>
      <c r="CB143" s="79">
        <v>0</v>
      </c>
      <c r="CC143" s="79">
        <f t="shared" si="204"/>
        <v>0</v>
      </c>
      <c r="CD143" s="79">
        <f t="shared" si="205"/>
        <v>0</v>
      </c>
      <c r="CE143" s="79">
        <f t="shared" si="206"/>
        <v>0.58699999999999997</v>
      </c>
      <c r="CF143" s="79">
        <f t="shared" si="207"/>
        <v>0</v>
      </c>
      <c r="CG143" s="79">
        <f t="shared" si="208"/>
        <v>0</v>
      </c>
      <c r="CH143" s="79">
        <f t="shared" si="209"/>
        <v>0</v>
      </c>
      <c r="CI143" s="79">
        <f t="shared" si="210"/>
        <v>0</v>
      </c>
      <c r="CJ143" s="79">
        <f t="shared" si="211"/>
        <v>0</v>
      </c>
      <c r="CK143" s="79">
        <f t="shared" si="212"/>
        <v>0</v>
      </c>
      <c r="CL143" s="79">
        <f t="shared" si="213"/>
        <v>0</v>
      </c>
      <c r="CM143" s="79">
        <f t="shared" si="214"/>
        <v>0</v>
      </c>
    </row>
    <row r="144" spans="1:91" ht="31.5">
      <c r="A144" s="73" t="s">
        <v>434</v>
      </c>
      <c r="B144" s="90" t="s">
        <v>460</v>
      </c>
      <c r="C144" s="75" t="s">
        <v>461</v>
      </c>
      <c r="D144" s="79">
        <v>0</v>
      </c>
      <c r="E144" s="79">
        <v>0</v>
      </c>
      <c r="F144" s="79">
        <v>1.2269999999999999</v>
      </c>
      <c r="G144" s="79">
        <v>0</v>
      </c>
      <c r="H144" s="79">
        <v>0</v>
      </c>
      <c r="I144" s="79">
        <v>0</v>
      </c>
      <c r="J144" s="79">
        <v>0</v>
      </c>
      <c r="K144" s="79">
        <v>0</v>
      </c>
      <c r="L144" s="79">
        <v>0</v>
      </c>
      <c r="M144" s="79">
        <v>0</v>
      </c>
      <c r="N144" s="79">
        <v>0</v>
      </c>
      <c r="O144" s="79">
        <v>0</v>
      </c>
      <c r="P144" s="79">
        <v>0</v>
      </c>
      <c r="Q144" s="79">
        <v>0</v>
      </c>
      <c r="R144" s="79">
        <v>0</v>
      </c>
      <c r="S144" s="79">
        <v>0</v>
      </c>
      <c r="T144" s="79">
        <v>0</v>
      </c>
      <c r="U144" s="79">
        <v>0</v>
      </c>
      <c r="V144" s="79">
        <v>0</v>
      </c>
      <c r="W144" s="79">
        <v>0</v>
      </c>
      <c r="X144" s="79">
        <v>0</v>
      </c>
      <c r="Y144" s="79">
        <v>0</v>
      </c>
      <c r="Z144" s="79">
        <v>0</v>
      </c>
      <c r="AA144" s="79">
        <v>0</v>
      </c>
      <c r="AB144" s="79">
        <v>0</v>
      </c>
      <c r="AC144" s="79">
        <v>0</v>
      </c>
      <c r="AD144" s="79">
        <v>0</v>
      </c>
      <c r="AE144" s="79">
        <v>0</v>
      </c>
      <c r="AF144" s="79">
        <v>0</v>
      </c>
      <c r="AG144" s="79">
        <v>0</v>
      </c>
      <c r="AH144" s="79">
        <v>0</v>
      </c>
      <c r="AI144" s="79">
        <v>0</v>
      </c>
      <c r="AJ144" s="79">
        <v>0</v>
      </c>
      <c r="AK144" s="79">
        <v>0</v>
      </c>
      <c r="AL144" s="79">
        <v>0</v>
      </c>
      <c r="AM144" s="79">
        <v>0</v>
      </c>
      <c r="AN144" s="79">
        <v>0</v>
      </c>
      <c r="AO144" s="79">
        <v>0</v>
      </c>
      <c r="AP144" s="79">
        <v>0</v>
      </c>
      <c r="AQ144" s="79">
        <v>0</v>
      </c>
      <c r="AR144" s="79">
        <v>0</v>
      </c>
      <c r="AS144" s="79">
        <v>0</v>
      </c>
      <c r="AT144" s="79">
        <v>0</v>
      </c>
      <c r="AU144" s="79">
        <v>0</v>
      </c>
      <c r="AV144" s="79">
        <v>0</v>
      </c>
      <c r="AW144" s="79">
        <v>0</v>
      </c>
      <c r="AX144" s="79">
        <v>0</v>
      </c>
      <c r="AY144" s="79">
        <v>0</v>
      </c>
      <c r="AZ144" s="79">
        <v>0</v>
      </c>
      <c r="BA144" s="79">
        <v>0</v>
      </c>
      <c r="BB144" s="79">
        <v>0</v>
      </c>
      <c r="BC144" s="79">
        <v>0</v>
      </c>
      <c r="BD144" s="79">
        <v>0</v>
      </c>
      <c r="BE144" s="79">
        <v>0</v>
      </c>
      <c r="BF144" s="79">
        <v>0</v>
      </c>
      <c r="BG144" s="78">
        <v>0</v>
      </c>
      <c r="BH144" s="78">
        <v>0</v>
      </c>
      <c r="BI144" s="78">
        <v>0.64300000000000002</v>
      </c>
      <c r="BJ144" s="78">
        <v>0</v>
      </c>
      <c r="BK144" s="78">
        <v>0</v>
      </c>
      <c r="BL144" s="78">
        <v>0</v>
      </c>
      <c r="BM144" s="78">
        <v>0</v>
      </c>
      <c r="BN144" s="78">
        <v>0</v>
      </c>
      <c r="BO144" s="78">
        <v>0</v>
      </c>
      <c r="BP144" s="78">
        <v>0</v>
      </c>
      <c r="BQ144" s="78">
        <v>0</v>
      </c>
      <c r="BR144" s="79">
        <v>0</v>
      </c>
      <c r="BS144" s="79">
        <v>0</v>
      </c>
      <c r="BT144" s="79">
        <v>0</v>
      </c>
      <c r="BU144" s="79">
        <v>0</v>
      </c>
      <c r="BV144" s="79">
        <v>0</v>
      </c>
      <c r="BW144" s="79">
        <v>0</v>
      </c>
      <c r="BX144" s="79">
        <v>0</v>
      </c>
      <c r="BY144" s="79">
        <v>0</v>
      </c>
      <c r="BZ144" s="79">
        <v>0</v>
      </c>
      <c r="CA144" s="79">
        <v>0</v>
      </c>
      <c r="CB144" s="79">
        <v>0</v>
      </c>
      <c r="CC144" s="79">
        <f t="shared" si="204"/>
        <v>0</v>
      </c>
      <c r="CD144" s="79">
        <f t="shared" si="205"/>
        <v>0</v>
      </c>
      <c r="CE144" s="79">
        <f t="shared" si="206"/>
        <v>0.64300000000000002</v>
      </c>
      <c r="CF144" s="79">
        <f t="shared" si="207"/>
        <v>0</v>
      </c>
      <c r="CG144" s="79">
        <f t="shared" si="208"/>
        <v>0</v>
      </c>
      <c r="CH144" s="79">
        <f t="shared" si="209"/>
        <v>0</v>
      </c>
      <c r="CI144" s="79">
        <f t="shared" si="210"/>
        <v>0</v>
      </c>
      <c r="CJ144" s="79">
        <f t="shared" si="211"/>
        <v>0</v>
      </c>
      <c r="CK144" s="79">
        <f t="shared" si="212"/>
        <v>0</v>
      </c>
      <c r="CL144" s="79">
        <f t="shared" si="213"/>
        <v>0</v>
      </c>
      <c r="CM144" s="79">
        <f t="shared" si="214"/>
        <v>0</v>
      </c>
    </row>
    <row r="145" spans="1:91" ht="31.5">
      <c r="A145" s="73" t="s">
        <v>434</v>
      </c>
      <c r="B145" s="90" t="s">
        <v>462</v>
      </c>
      <c r="C145" s="96" t="s">
        <v>463</v>
      </c>
      <c r="D145" s="79">
        <v>0</v>
      </c>
      <c r="E145" s="79">
        <v>0</v>
      </c>
      <c r="F145" s="79">
        <v>0.114</v>
      </c>
      <c r="G145" s="79">
        <v>0</v>
      </c>
      <c r="H145" s="79">
        <v>0</v>
      </c>
      <c r="I145" s="79">
        <v>0</v>
      </c>
      <c r="J145" s="79">
        <v>0</v>
      </c>
      <c r="K145" s="79">
        <v>0</v>
      </c>
      <c r="L145" s="79">
        <v>0</v>
      </c>
      <c r="M145" s="79">
        <v>0</v>
      </c>
      <c r="N145" s="79">
        <v>0</v>
      </c>
      <c r="O145" s="79">
        <v>0</v>
      </c>
      <c r="P145" s="79">
        <v>0</v>
      </c>
      <c r="Q145" s="79">
        <v>0</v>
      </c>
      <c r="R145" s="79">
        <v>0</v>
      </c>
      <c r="S145" s="79">
        <v>0</v>
      </c>
      <c r="T145" s="79">
        <v>0</v>
      </c>
      <c r="U145" s="79">
        <v>0</v>
      </c>
      <c r="V145" s="79">
        <v>0</v>
      </c>
      <c r="W145" s="79">
        <v>0</v>
      </c>
      <c r="X145" s="79">
        <v>0</v>
      </c>
      <c r="Y145" s="79">
        <v>0</v>
      </c>
      <c r="Z145" s="79">
        <v>0</v>
      </c>
      <c r="AA145" s="79">
        <v>0</v>
      </c>
      <c r="AB145" s="79">
        <v>0</v>
      </c>
      <c r="AC145" s="79">
        <v>0</v>
      </c>
      <c r="AD145" s="79">
        <v>0</v>
      </c>
      <c r="AE145" s="79">
        <v>0</v>
      </c>
      <c r="AF145" s="79">
        <v>0</v>
      </c>
      <c r="AG145" s="79">
        <v>0</v>
      </c>
      <c r="AH145" s="79">
        <v>0</v>
      </c>
      <c r="AI145" s="79">
        <v>0</v>
      </c>
      <c r="AJ145" s="79">
        <v>0</v>
      </c>
      <c r="AK145" s="79">
        <v>0</v>
      </c>
      <c r="AL145" s="79">
        <v>0</v>
      </c>
      <c r="AM145" s="79">
        <v>0</v>
      </c>
      <c r="AN145" s="79">
        <v>0</v>
      </c>
      <c r="AO145" s="79">
        <v>0</v>
      </c>
      <c r="AP145" s="79">
        <v>0</v>
      </c>
      <c r="AQ145" s="79">
        <v>0</v>
      </c>
      <c r="AR145" s="79">
        <v>0</v>
      </c>
      <c r="AS145" s="79">
        <v>0</v>
      </c>
      <c r="AT145" s="79">
        <v>0</v>
      </c>
      <c r="AU145" s="79">
        <v>0</v>
      </c>
      <c r="AV145" s="79">
        <v>0</v>
      </c>
      <c r="AW145" s="79">
        <v>0</v>
      </c>
      <c r="AX145" s="79">
        <v>0</v>
      </c>
      <c r="AY145" s="79">
        <v>0</v>
      </c>
      <c r="AZ145" s="79">
        <v>0</v>
      </c>
      <c r="BA145" s="79">
        <v>0</v>
      </c>
      <c r="BB145" s="79">
        <v>0</v>
      </c>
      <c r="BC145" s="79">
        <v>0</v>
      </c>
      <c r="BD145" s="79">
        <v>0</v>
      </c>
      <c r="BE145" s="79">
        <v>0</v>
      </c>
      <c r="BF145" s="79">
        <v>0</v>
      </c>
      <c r="BG145" s="78">
        <v>0</v>
      </c>
      <c r="BH145" s="78">
        <v>0</v>
      </c>
      <c r="BI145" s="78">
        <v>0.114</v>
      </c>
      <c r="BJ145" s="78">
        <v>0</v>
      </c>
      <c r="BK145" s="78">
        <v>0</v>
      </c>
      <c r="BL145" s="78">
        <v>0</v>
      </c>
      <c r="BM145" s="78">
        <v>0</v>
      </c>
      <c r="BN145" s="78">
        <v>0</v>
      </c>
      <c r="BO145" s="78">
        <v>0</v>
      </c>
      <c r="BP145" s="78">
        <v>0</v>
      </c>
      <c r="BQ145" s="78">
        <v>0</v>
      </c>
      <c r="BR145" s="79">
        <v>0</v>
      </c>
      <c r="BS145" s="79">
        <v>0</v>
      </c>
      <c r="BT145" s="79">
        <v>0</v>
      </c>
      <c r="BU145" s="79">
        <v>0</v>
      </c>
      <c r="BV145" s="79">
        <v>0</v>
      </c>
      <c r="BW145" s="79">
        <v>0</v>
      </c>
      <c r="BX145" s="79">
        <v>0</v>
      </c>
      <c r="BY145" s="79">
        <v>0</v>
      </c>
      <c r="BZ145" s="79">
        <v>0</v>
      </c>
      <c r="CA145" s="79">
        <v>0</v>
      </c>
      <c r="CB145" s="79">
        <v>0</v>
      </c>
      <c r="CC145" s="79">
        <f t="shared" si="204"/>
        <v>0</v>
      </c>
      <c r="CD145" s="79">
        <f t="shared" si="205"/>
        <v>0</v>
      </c>
      <c r="CE145" s="79">
        <f t="shared" si="206"/>
        <v>0.114</v>
      </c>
      <c r="CF145" s="79">
        <f t="shared" si="207"/>
        <v>0</v>
      </c>
      <c r="CG145" s="79">
        <f t="shared" si="208"/>
        <v>0</v>
      </c>
      <c r="CH145" s="79">
        <f t="shared" si="209"/>
        <v>0</v>
      </c>
      <c r="CI145" s="79">
        <f t="shared" si="210"/>
        <v>0</v>
      </c>
      <c r="CJ145" s="79">
        <f t="shared" si="211"/>
        <v>0</v>
      </c>
      <c r="CK145" s="79">
        <f t="shared" si="212"/>
        <v>0</v>
      </c>
      <c r="CL145" s="79">
        <f t="shared" si="213"/>
        <v>0</v>
      </c>
      <c r="CM145" s="79">
        <f t="shared" si="214"/>
        <v>0</v>
      </c>
    </row>
    <row r="146" spans="1:91" ht="31.5">
      <c r="A146" s="73" t="s">
        <v>434</v>
      </c>
      <c r="B146" s="90" t="s">
        <v>464</v>
      </c>
      <c r="C146" s="96" t="s">
        <v>465</v>
      </c>
      <c r="D146" s="79">
        <v>0</v>
      </c>
      <c r="E146" s="79">
        <v>0</v>
      </c>
      <c r="F146" s="79">
        <v>3.67</v>
      </c>
      <c r="G146" s="79">
        <v>0</v>
      </c>
      <c r="H146" s="79">
        <v>0</v>
      </c>
      <c r="I146" s="79">
        <v>0</v>
      </c>
      <c r="J146" s="79">
        <v>0</v>
      </c>
      <c r="K146" s="79">
        <v>0</v>
      </c>
      <c r="L146" s="79">
        <v>0</v>
      </c>
      <c r="M146" s="79">
        <v>0</v>
      </c>
      <c r="N146" s="79">
        <v>0</v>
      </c>
      <c r="O146" s="79">
        <v>0</v>
      </c>
      <c r="P146" s="79">
        <v>0</v>
      </c>
      <c r="Q146" s="79">
        <v>0</v>
      </c>
      <c r="R146" s="79">
        <v>0</v>
      </c>
      <c r="S146" s="79">
        <v>0</v>
      </c>
      <c r="T146" s="79">
        <v>0</v>
      </c>
      <c r="U146" s="79">
        <v>0</v>
      </c>
      <c r="V146" s="79">
        <v>0</v>
      </c>
      <c r="W146" s="79">
        <v>0</v>
      </c>
      <c r="X146" s="79">
        <v>0</v>
      </c>
      <c r="Y146" s="79">
        <v>0</v>
      </c>
      <c r="Z146" s="79">
        <v>0</v>
      </c>
      <c r="AA146" s="79">
        <v>0</v>
      </c>
      <c r="AB146" s="79">
        <v>0</v>
      </c>
      <c r="AC146" s="79">
        <v>0</v>
      </c>
      <c r="AD146" s="79">
        <v>0</v>
      </c>
      <c r="AE146" s="79">
        <v>0</v>
      </c>
      <c r="AF146" s="79">
        <v>0</v>
      </c>
      <c r="AG146" s="79">
        <v>0</v>
      </c>
      <c r="AH146" s="79">
        <v>0</v>
      </c>
      <c r="AI146" s="79">
        <v>0</v>
      </c>
      <c r="AJ146" s="79">
        <v>0</v>
      </c>
      <c r="AK146" s="79">
        <v>0</v>
      </c>
      <c r="AL146" s="79">
        <v>0</v>
      </c>
      <c r="AM146" s="79">
        <v>0</v>
      </c>
      <c r="AN146" s="79">
        <v>0</v>
      </c>
      <c r="AO146" s="79">
        <v>0</v>
      </c>
      <c r="AP146" s="79">
        <v>0</v>
      </c>
      <c r="AQ146" s="79">
        <v>0</v>
      </c>
      <c r="AR146" s="79">
        <v>0</v>
      </c>
      <c r="AS146" s="79">
        <v>0</v>
      </c>
      <c r="AT146" s="79">
        <v>0</v>
      </c>
      <c r="AU146" s="79">
        <v>0</v>
      </c>
      <c r="AV146" s="79">
        <v>0</v>
      </c>
      <c r="AW146" s="79">
        <v>0</v>
      </c>
      <c r="AX146" s="79">
        <v>0</v>
      </c>
      <c r="AY146" s="79">
        <v>0</v>
      </c>
      <c r="AZ146" s="79">
        <v>0</v>
      </c>
      <c r="BA146" s="79">
        <v>0</v>
      </c>
      <c r="BB146" s="79">
        <v>0</v>
      </c>
      <c r="BC146" s="79">
        <v>0</v>
      </c>
      <c r="BD146" s="79">
        <v>0</v>
      </c>
      <c r="BE146" s="79">
        <v>0</v>
      </c>
      <c r="BF146" s="79">
        <v>0</v>
      </c>
      <c r="BG146" s="79">
        <v>0</v>
      </c>
      <c r="BH146" s="79">
        <v>0</v>
      </c>
      <c r="BI146" s="79">
        <v>0</v>
      </c>
      <c r="BJ146" s="79">
        <v>0</v>
      </c>
      <c r="BK146" s="79">
        <v>0</v>
      </c>
      <c r="BL146" s="79">
        <v>0</v>
      </c>
      <c r="BM146" s="79">
        <v>0</v>
      </c>
      <c r="BN146" s="79">
        <v>0</v>
      </c>
      <c r="BO146" s="79">
        <v>0</v>
      </c>
      <c r="BP146" s="79">
        <v>0</v>
      </c>
      <c r="BQ146" s="79">
        <v>0</v>
      </c>
      <c r="BR146" s="79">
        <v>0</v>
      </c>
      <c r="BS146" s="79">
        <v>0</v>
      </c>
      <c r="BT146" s="79">
        <v>0.86799999999999999</v>
      </c>
      <c r="BU146" s="79">
        <v>0</v>
      </c>
      <c r="BV146" s="79">
        <v>0</v>
      </c>
      <c r="BW146" s="79">
        <v>0</v>
      </c>
      <c r="BX146" s="79">
        <v>0</v>
      </c>
      <c r="BY146" s="79">
        <v>0</v>
      </c>
      <c r="BZ146" s="79">
        <v>0</v>
      </c>
      <c r="CA146" s="79">
        <v>0</v>
      </c>
      <c r="CB146" s="79">
        <v>0</v>
      </c>
      <c r="CC146" s="79">
        <f t="shared" si="204"/>
        <v>0</v>
      </c>
      <c r="CD146" s="79">
        <f t="shared" si="205"/>
        <v>0</v>
      </c>
      <c r="CE146" s="79">
        <f t="shared" si="206"/>
        <v>0.86799999999999999</v>
      </c>
      <c r="CF146" s="79">
        <f t="shared" si="207"/>
        <v>0</v>
      </c>
      <c r="CG146" s="79">
        <f t="shared" si="208"/>
        <v>0</v>
      </c>
      <c r="CH146" s="79">
        <f t="shared" si="209"/>
        <v>0</v>
      </c>
      <c r="CI146" s="79">
        <f t="shared" si="210"/>
        <v>0</v>
      </c>
      <c r="CJ146" s="79">
        <f t="shared" si="211"/>
        <v>0</v>
      </c>
      <c r="CK146" s="79">
        <f t="shared" si="212"/>
        <v>0</v>
      </c>
      <c r="CL146" s="79">
        <f t="shared" si="213"/>
        <v>0</v>
      </c>
      <c r="CM146" s="79">
        <f t="shared" si="214"/>
        <v>0</v>
      </c>
    </row>
    <row r="147" spans="1:91" ht="31.5">
      <c r="A147" s="73" t="s">
        <v>434</v>
      </c>
      <c r="B147" s="90" t="s">
        <v>466</v>
      </c>
      <c r="C147" s="96" t="s">
        <v>467</v>
      </c>
      <c r="D147" s="79">
        <v>0</v>
      </c>
      <c r="E147" s="79">
        <v>0</v>
      </c>
      <c r="F147" s="79">
        <v>2.7639999999999998</v>
      </c>
      <c r="G147" s="79">
        <v>0</v>
      </c>
      <c r="H147" s="79">
        <v>0</v>
      </c>
      <c r="I147" s="79">
        <v>0</v>
      </c>
      <c r="J147" s="79">
        <v>0</v>
      </c>
      <c r="K147" s="79">
        <v>0</v>
      </c>
      <c r="L147" s="79">
        <v>0</v>
      </c>
      <c r="M147" s="79">
        <v>0</v>
      </c>
      <c r="N147" s="79">
        <v>0</v>
      </c>
      <c r="O147" s="79">
        <v>0</v>
      </c>
      <c r="P147" s="79">
        <v>0</v>
      </c>
      <c r="Q147" s="79">
        <v>0</v>
      </c>
      <c r="R147" s="79">
        <v>0</v>
      </c>
      <c r="S147" s="79">
        <v>0</v>
      </c>
      <c r="T147" s="79">
        <v>0</v>
      </c>
      <c r="U147" s="79">
        <v>0</v>
      </c>
      <c r="V147" s="79">
        <v>0</v>
      </c>
      <c r="W147" s="79">
        <v>0</v>
      </c>
      <c r="X147" s="79">
        <v>0</v>
      </c>
      <c r="Y147" s="79">
        <v>0</v>
      </c>
      <c r="Z147" s="79">
        <v>0</v>
      </c>
      <c r="AA147" s="79">
        <v>0</v>
      </c>
      <c r="AB147" s="79">
        <v>0</v>
      </c>
      <c r="AC147" s="79">
        <v>0</v>
      </c>
      <c r="AD147" s="79">
        <v>0</v>
      </c>
      <c r="AE147" s="79">
        <v>0</v>
      </c>
      <c r="AF147" s="79">
        <v>0</v>
      </c>
      <c r="AG147" s="79">
        <v>0</v>
      </c>
      <c r="AH147" s="79">
        <v>0</v>
      </c>
      <c r="AI147" s="79">
        <v>0</v>
      </c>
      <c r="AJ147" s="79">
        <v>0</v>
      </c>
      <c r="AK147" s="79">
        <v>0</v>
      </c>
      <c r="AL147" s="79">
        <v>0</v>
      </c>
      <c r="AM147" s="79">
        <v>0</v>
      </c>
      <c r="AN147" s="79">
        <v>0</v>
      </c>
      <c r="AO147" s="79">
        <v>0</v>
      </c>
      <c r="AP147" s="79">
        <v>0</v>
      </c>
      <c r="AQ147" s="79">
        <v>0</v>
      </c>
      <c r="AR147" s="79">
        <v>0</v>
      </c>
      <c r="AS147" s="79">
        <v>0</v>
      </c>
      <c r="AT147" s="79">
        <v>0</v>
      </c>
      <c r="AU147" s="79">
        <v>0</v>
      </c>
      <c r="AV147" s="79">
        <v>0</v>
      </c>
      <c r="AW147" s="79">
        <v>0</v>
      </c>
      <c r="AX147" s="79">
        <v>0</v>
      </c>
      <c r="AY147" s="79">
        <v>0</v>
      </c>
      <c r="AZ147" s="79">
        <v>0</v>
      </c>
      <c r="BA147" s="79">
        <v>0</v>
      </c>
      <c r="BB147" s="79">
        <v>0</v>
      </c>
      <c r="BC147" s="79">
        <v>0</v>
      </c>
      <c r="BD147" s="79">
        <v>0</v>
      </c>
      <c r="BE147" s="79">
        <v>0</v>
      </c>
      <c r="BF147" s="79">
        <v>0</v>
      </c>
      <c r="BG147" s="79">
        <v>0</v>
      </c>
      <c r="BH147" s="79">
        <v>0</v>
      </c>
      <c r="BI147" s="79">
        <v>0</v>
      </c>
      <c r="BJ147" s="79">
        <v>0</v>
      </c>
      <c r="BK147" s="79">
        <v>0</v>
      </c>
      <c r="BL147" s="79">
        <v>0</v>
      </c>
      <c r="BM147" s="79">
        <v>0</v>
      </c>
      <c r="BN147" s="79">
        <v>0</v>
      </c>
      <c r="BO147" s="79">
        <v>0</v>
      </c>
      <c r="BP147" s="79">
        <v>0</v>
      </c>
      <c r="BQ147" s="79">
        <v>0</v>
      </c>
      <c r="BR147" s="79">
        <v>0</v>
      </c>
      <c r="BS147" s="79">
        <v>0</v>
      </c>
      <c r="BT147" s="79">
        <v>0.61399999999999999</v>
      </c>
      <c r="BU147" s="79">
        <v>0</v>
      </c>
      <c r="BV147" s="79">
        <v>0</v>
      </c>
      <c r="BW147" s="79">
        <v>0</v>
      </c>
      <c r="BX147" s="79">
        <v>0</v>
      </c>
      <c r="BY147" s="79">
        <v>0</v>
      </c>
      <c r="BZ147" s="79">
        <v>0</v>
      </c>
      <c r="CA147" s="79">
        <v>0</v>
      </c>
      <c r="CB147" s="79">
        <v>0</v>
      </c>
      <c r="CC147" s="79">
        <f t="shared" si="204"/>
        <v>0</v>
      </c>
      <c r="CD147" s="79">
        <f t="shared" si="205"/>
        <v>0</v>
      </c>
      <c r="CE147" s="79">
        <f t="shared" si="206"/>
        <v>0.61399999999999999</v>
      </c>
      <c r="CF147" s="79">
        <f t="shared" si="207"/>
        <v>0</v>
      </c>
      <c r="CG147" s="79">
        <f t="shared" si="208"/>
        <v>0</v>
      </c>
      <c r="CH147" s="79">
        <f t="shared" si="209"/>
        <v>0</v>
      </c>
      <c r="CI147" s="79">
        <f t="shared" si="210"/>
        <v>0</v>
      </c>
      <c r="CJ147" s="79">
        <f t="shared" si="211"/>
        <v>0</v>
      </c>
      <c r="CK147" s="79">
        <f t="shared" si="212"/>
        <v>0</v>
      </c>
      <c r="CL147" s="79">
        <f t="shared" si="213"/>
        <v>0</v>
      </c>
      <c r="CM147" s="79">
        <f t="shared" si="214"/>
        <v>0</v>
      </c>
    </row>
    <row r="148" spans="1:91" ht="31.5">
      <c r="A148" s="73" t="s">
        <v>434</v>
      </c>
      <c r="B148" s="90" t="s">
        <v>468</v>
      </c>
      <c r="C148" s="96" t="s">
        <v>469</v>
      </c>
      <c r="D148" s="79">
        <v>0</v>
      </c>
      <c r="E148" s="79">
        <v>0</v>
      </c>
      <c r="F148" s="79">
        <v>0.41499999999999998</v>
      </c>
      <c r="G148" s="79">
        <v>0</v>
      </c>
      <c r="H148" s="79">
        <v>0</v>
      </c>
      <c r="I148" s="79">
        <v>0</v>
      </c>
      <c r="J148" s="79">
        <v>0</v>
      </c>
      <c r="K148" s="79">
        <v>0</v>
      </c>
      <c r="L148" s="79">
        <v>0</v>
      </c>
      <c r="M148" s="79">
        <v>0</v>
      </c>
      <c r="N148" s="79">
        <v>0</v>
      </c>
      <c r="O148" s="79">
        <v>0</v>
      </c>
      <c r="P148" s="79">
        <v>0</v>
      </c>
      <c r="Q148" s="79">
        <v>0</v>
      </c>
      <c r="R148" s="79">
        <v>0</v>
      </c>
      <c r="S148" s="79">
        <v>0</v>
      </c>
      <c r="T148" s="79">
        <v>0</v>
      </c>
      <c r="U148" s="79">
        <v>0</v>
      </c>
      <c r="V148" s="79">
        <v>0</v>
      </c>
      <c r="W148" s="79">
        <v>0</v>
      </c>
      <c r="X148" s="79">
        <v>0</v>
      </c>
      <c r="Y148" s="79">
        <v>0</v>
      </c>
      <c r="Z148" s="79">
        <v>0</v>
      </c>
      <c r="AA148" s="79">
        <v>0</v>
      </c>
      <c r="AB148" s="79">
        <v>0</v>
      </c>
      <c r="AC148" s="79">
        <v>0</v>
      </c>
      <c r="AD148" s="79">
        <v>0</v>
      </c>
      <c r="AE148" s="79">
        <v>0</v>
      </c>
      <c r="AF148" s="79">
        <v>0</v>
      </c>
      <c r="AG148" s="79">
        <v>0</v>
      </c>
      <c r="AH148" s="79">
        <v>0</v>
      </c>
      <c r="AI148" s="79">
        <v>0</v>
      </c>
      <c r="AJ148" s="79">
        <v>0</v>
      </c>
      <c r="AK148" s="79">
        <v>0</v>
      </c>
      <c r="AL148" s="79">
        <v>0</v>
      </c>
      <c r="AM148" s="79">
        <v>0</v>
      </c>
      <c r="AN148" s="79">
        <v>0</v>
      </c>
      <c r="AO148" s="79">
        <v>0</v>
      </c>
      <c r="AP148" s="79">
        <v>0</v>
      </c>
      <c r="AQ148" s="79">
        <v>0</v>
      </c>
      <c r="AR148" s="79">
        <v>0</v>
      </c>
      <c r="AS148" s="79">
        <v>0</v>
      </c>
      <c r="AT148" s="79">
        <v>0</v>
      </c>
      <c r="AU148" s="79">
        <v>0</v>
      </c>
      <c r="AV148" s="79">
        <v>0</v>
      </c>
      <c r="AW148" s="79">
        <v>0</v>
      </c>
      <c r="AX148" s="79">
        <v>0</v>
      </c>
      <c r="AY148" s="79">
        <v>0</v>
      </c>
      <c r="AZ148" s="79">
        <v>0</v>
      </c>
      <c r="BA148" s="79">
        <v>0</v>
      </c>
      <c r="BB148" s="79">
        <v>0</v>
      </c>
      <c r="BC148" s="79">
        <v>0</v>
      </c>
      <c r="BD148" s="79">
        <v>0</v>
      </c>
      <c r="BE148" s="79">
        <v>0</v>
      </c>
      <c r="BF148" s="79">
        <v>0</v>
      </c>
      <c r="BG148" s="79">
        <v>0</v>
      </c>
      <c r="BH148" s="79">
        <v>0</v>
      </c>
      <c r="BI148" s="79">
        <v>0</v>
      </c>
      <c r="BJ148" s="79">
        <v>0</v>
      </c>
      <c r="BK148" s="79">
        <v>0</v>
      </c>
      <c r="BL148" s="79">
        <v>0</v>
      </c>
      <c r="BM148" s="79">
        <v>0</v>
      </c>
      <c r="BN148" s="79">
        <v>0</v>
      </c>
      <c r="BO148" s="79">
        <v>0</v>
      </c>
      <c r="BP148" s="79">
        <v>0</v>
      </c>
      <c r="BQ148" s="79">
        <v>0</v>
      </c>
      <c r="BR148" s="79">
        <v>0</v>
      </c>
      <c r="BS148" s="79">
        <v>0</v>
      </c>
      <c r="BT148" s="79">
        <v>0.20200000000000001</v>
      </c>
      <c r="BU148" s="79">
        <v>0</v>
      </c>
      <c r="BV148" s="79">
        <v>0</v>
      </c>
      <c r="BW148" s="79">
        <v>0</v>
      </c>
      <c r="BX148" s="79">
        <v>0</v>
      </c>
      <c r="BY148" s="79">
        <v>0</v>
      </c>
      <c r="BZ148" s="79">
        <v>0</v>
      </c>
      <c r="CA148" s="79">
        <v>0</v>
      </c>
      <c r="CB148" s="79">
        <v>0</v>
      </c>
      <c r="CC148" s="79">
        <f t="shared" si="204"/>
        <v>0</v>
      </c>
      <c r="CD148" s="79">
        <f t="shared" si="205"/>
        <v>0</v>
      </c>
      <c r="CE148" s="79">
        <f t="shared" si="206"/>
        <v>0.20200000000000001</v>
      </c>
      <c r="CF148" s="79">
        <f t="shared" si="207"/>
        <v>0</v>
      </c>
      <c r="CG148" s="79">
        <f t="shared" si="208"/>
        <v>0</v>
      </c>
      <c r="CH148" s="79">
        <f t="shared" si="209"/>
        <v>0</v>
      </c>
      <c r="CI148" s="79">
        <f t="shared" si="210"/>
        <v>0</v>
      </c>
      <c r="CJ148" s="79">
        <f t="shared" si="211"/>
        <v>0</v>
      </c>
      <c r="CK148" s="79">
        <f t="shared" si="212"/>
        <v>0</v>
      </c>
      <c r="CL148" s="79">
        <f t="shared" si="213"/>
        <v>0</v>
      </c>
      <c r="CM148" s="79">
        <f t="shared" si="214"/>
        <v>0</v>
      </c>
    </row>
    <row r="149" spans="1:91" ht="31.5">
      <c r="A149" s="73" t="s">
        <v>434</v>
      </c>
      <c r="B149" s="90" t="s">
        <v>470</v>
      </c>
      <c r="C149" s="96" t="s">
        <v>471</v>
      </c>
      <c r="D149" s="79">
        <v>0</v>
      </c>
      <c r="E149" s="79">
        <v>0</v>
      </c>
      <c r="F149" s="79">
        <v>5.2439999999999998</v>
      </c>
      <c r="G149" s="79">
        <v>0</v>
      </c>
      <c r="H149" s="79">
        <v>0</v>
      </c>
      <c r="I149" s="79">
        <v>0</v>
      </c>
      <c r="J149" s="79">
        <v>0</v>
      </c>
      <c r="K149" s="79">
        <v>0</v>
      </c>
      <c r="L149" s="79">
        <v>0</v>
      </c>
      <c r="M149" s="79">
        <v>0</v>
      </c>
      <c r="N149" s="79">
        <v>0</v>
      </c>
      <c r="O149" s="79">
        <v>0</v>
      </c>
      <c r="P149" s="79">
        <v>0</v>
      </c>
      <c r="Q149" s="79">
        <v>0</v>
      </c>
      <c r="R149" s="79">
        <v>0</v>
      </c>
      <c r="S149" s="79">
        <v>0</v>
      </c>
      <c r="T149" s="79">
        <v>0</v>
      </c>
      <c r="U149" s="79">
        <v>0</v>
      </c>
      <c r="V149" s="79">
        <v>0</v>
      </c>
      <c r="W149" s="79">
        <v>0</v>
      </c>
      <c r="X149" s="79">
        <v>0</v>
      </c>
      <c r="Y149" s="79">
        <v>0</v>
      </c>
      <c r="Z149" s="79">
        <v>0</v>
      </c>
      <c r="AA149" s="79">
        <v>0</v>
      </c>
      <c r="AB149" s="79">
        <v>0</v>
      </c>
      <c r="AC149" s="79">
        <v>0</v>
      </c>
      <c r="AD149" s="79">
        <v>0</v>
      </c>
      <c r="AE149" s="79">
        <v>0</v>
      </c>
      <c r="AF149" s="79">
        <v>0</v>
      </c>
      <c r="AG149" s="79">
        <v>0</v>
      </c>
      <c r="AH149" s="79">
        <v>0</v>
      </c>
      <c r="AI149" s="79">
        <v>0</v>
      </c>
      <c r="AJ149" s="79">
        <v>0</v>
      </c>
      <c r="AK149" s="79">
        <v>0</v>
      </c>
      <c r="AL149" s="79">
        <v>0</v>
      </c>
      <c r="AM149" s="79">
        <v>0</v>
      </c>
      <c r="AN149" s="79">
        <v>0</v>
      </c>
      <c r="AO149" s="79">
        <v>0</v>
      </c>
      <c r="AP149" s="79">
        <v>0</v>
      </c>
      <c r="AQ149" s="79">
        <v>0</v>
      </c>
      <c r="AR149" s="79">
        <v>0</v>
      </c>
      <c r="AS149" s="79">
        <v>0</v>
      </c>
      <c r="AT149" s="79">
        <v>0</v>
      </c>
      <c r="AU149" s="79">
        <v>0</v>
      </c>
      <c r="AV149" s="79">
        <v>0</v>
      </c>
      <c r="AW149" s="79">
        <v>0</v>
      </c>
      <c r="AX149" s="79">
        <v>0</v>
      </c>
      <c r="AY149" s="79">
        <v>0</v>
      </c>
      <c r="AZ149" s="79">
        <v>0</v>
      </c>
      <c r="BA149" s="79">
        <v>0</v>
      </c>
      <c r="BB149" s="79">
        <v>0</v>
      </c>
      <c r="BC149" s="79">
        <v>0</v>
      </c>
      <c r="BD149" s="79">
        <v>0</v>
      </c>
      <c r="BE149" s="79">
        <v>0</v>
      </c>
      <c r="BF149" s="79">
        <v>0</v>
      </c>
      <c r="BG149" s="79">
        <v>0</v>
      </c>
      <c r="BH149" s="79">
        <v>0</v>
      </c>
      <c r="BI149" s="79">
        <v>0</v>
      </c>
      <c r="BJ149" s="79">
        <v>0</v>
      </c>
      <c r="BK149" s="79">
        <v>0</v>
      </c>
      <c r="BL149" s="79">
        <v>0</v>
      </c>
      <c r="BM149" s="79">
        <v>0</v>
      </c>
      <c r="BN149" s="79">
        <v>0</v>
      </c>
      <c r="BO149" s="79">
        <v>0</v>
      </c>
      <c r="BP149" s="79">
        <v>0</v>
      </c>
      <c r="BQ149" s="79">
        <v>0</v>
      </c>
      <c r="BR149" s="79">
        <v>0</v>
      </c>
      <c r="BS149" s="79">
        <v>0</v>
      </c>
      <c r="BT149" s="79">
        <v>0.64200000000000002</v>
      </c>
      <c r="BU149" s="79">
        <v>0</v>
      </c>
      <c r="BV149" s="79">
        <v>0</v>
      </c>
      <c r="BW149" s="79">
        <v>0</v>
      </c>
      <c r="BX149" s="79">
        <v>0</v>
      </c>
      <c r="BY149" s="79">
        <v>0</v>
      </c>
      <c r="BZ149" s="79">
        <v>0</v>
      </c>
      <c r="CA149" s="79">
        <v>0</v>
      </c>
      <c r="CB149" s="79">
        <v>0</v>
      </c>
      <c r="CC149" s="79">
        <f t="shared" si="204"/>
        <v>0</v>
      </c>
      <c r="CD149" s="79">
        <f t="shared" si="205"/>
        <v>0</v>
      </c>
      <c r="CE149" s="79">
        <f t="shared" si="206"/>
        <v>0.64200000000000002</v>
      </c>
      <c r="CF149" s="79">
        <f t="shared" si="207"/>
        <v>0</v>
      </c>
      <c r="CG149" s="79">
        <f t="shared" si="208"/>
        <v>0</v>
      </c>
      <c r="CH149" s="79">
        <f t="shared" si="209"/>
        <v>0</v>
      </c>
      <c r="CI149" s="79">
        <f t="shared" si="210"/>
        <v>0</v>
      </c>
      <c r="CJ149" s="79">
        <f t="shared" si="211"/>
        <v>0</v>
      </c>
      <c r="CK149" s="79">
        <f t="shared" si="212"/>
        <v>0</v>
      </c>
      <c r="CL149" s="79">
        <f t="shared" si="213"/>
        <v>0</v>
      </c>
      <c r="CM149" s="79">
        <f t="shared" si="214"/>
        <v>0</v>
      </c>
    </row>
    <row r="150" spans="1:91" ht="31.5">
      <c r="A150" s="73" t="s">
        <v>434</v>
      </c>
      <c r="B150" s="90" t="s">
        <v>472</v>
      </c>
      <c r="C150" s="96" t="s">
        <v>473</v>
      </c>
      <c r="D150" s="79">
        <v>0</v>
      </c>
      <c r="E150" s="79">
        <v>0</v>
      </c>
      <c r="F150" s="79">
        <v>1.6</v>
      </c>
      <c r="G150" s="79">
        <v>0</v>
      </c>
      <c r="H150" s="79">
        <v>0</v>
      </c>
      <c r="I150" s="79">
        <v>0</v>
      </c>
      <c r="J150" s="79">
        <v>0</v>
      </c>
      <c r="K150" s="79">
        <v>0</v>
      </c>
      <c r="L150" s="79">
        <v>0</v>
      </c>
      <c r="M150" s="79">
        <v>0</v>
      </c>
      <c r="N150" s="79">
        <v>0</v>
      </c>
      <c r="O150" s="79">
        <v>0</v>
      </c>
      <c r="P150" s="79">
        <v>0</v>
      </c>
      <c r="Q150" s="79">
        <v>0</v>
      </c>
      <c r="R150" s="79">
        <v>0</v>
      </c>
      <c r="S150" s="79">
        <v>0</v>
      </c>
      <c r="T150" s="79">
        <v>0</v>
      </c>
      <c r="U150" s="79">
        <v>0</v>
      </c>
      <c r="V150" s="79">
        <v>0</v>
      </c>
      <c r="W150" s="79">
        <v>0</v>
      </c>
      <c r="X150" s="79">
        <v>0</v>
      </c>
      <c r="Y150" s="79">
        <v>0</v>
      </c>
      <c r="Z150" s="79">
        <v>0</v>
      </c>
      <c r="AA150" s="79">
        <v>0</v>
      </c>
      <c r="AB150" s="79">
        <v>0</v>
      </c>
      <c r="AC150" s="79">
        <v>0</v>
      </c>
      <c r="AD150" s="79">
        <v>0</v>
      </c>
      <c r="AE150" s="79">
        <v>0</v>
      </c>
      <c r="AF150" s="79">
        <v>0</v>
      </c>
      <c r="AG150" s="79">
        <v>0</v>
      </c>
      <c r="AH150" s="79">
        <v>0</v>
      </c>
      <c r="AI150" s="79">
        <v>0</v>
      </c>
      <c r="AJ150" s="79">
        <v>0</v>
      </c>
      <c r="AK150" s="79">
        <v>0</v>
      </c>
      <c r="AL150" s="79">
        <v>0</v>
      </c>
      <c r="AM150" s="79">
        <v>0</v>
      </c>
      <c r="AN150" s="79">
        <v>0</v>
      </c>
      <c r="AO150" s="79">
        <v>0</v>
      </c>
      <c r="AP150" s="79">
        <v>0</v>
      </c>
      <c r="AQ150" s="79">
        <v>0</v>
      </c>
      <c r="AR150" s="79">
        <v>0</v>
      </c>
      <c r="AS150" s="79">
        <v>0</v>
      </c>
      <c r="AT150" s="79">
        <v>0</v>
      </c>
      <c r="AU150" s="79">
        <v>0</v>
      </c>
      <c r="AV150" s="79">
        <v>0</v>
      </c>
      <c r="AW150" s="79">
        <v>0</v>
      </c>
      <c r="AX150" s="79">
        <v>0</v>
      </c>
      <c r="AY150" s="79">
        <v>0</v>
      </c>
      <c r="AZ150" s="79">
        <v>0</v>
      </c>
      <c r="BA150" s="79">
        <v>0</v>
      </c>
      <c r="BB150" s="79">
        <v>0</v>
      </c>
      <c r="BC150" s="79">
        <v>0</v>
      </c>
      <c r="BD150" s="79">
        <v>0</v>
      </c>
      <c r="BE150" s="79">
        <v>0</v>
      </c>
      <c r="BF150" s="79">
        <v>0</v>
      </c>
      <c r="BG150" s="79">
        <v>0</v>
      </c>
      <c r="BH150" s="79">
        <v>0</v>
      </c>
      <c r="BI150" s="79">
        <v>0</v>
      </c>
      <c r="BJ150" s="79">
        <v>0</v>
      </c>
      <c r="BK150" s="79">
        <v>0</v>
      </c>
      <c r="BL150" s="79">
        <v>0</v>
      </c>
      <c r="BM150" s="79">
        <v>0</v>
      </c>
      <c r="BN150" s="79">
        <v>0</v>
      </c>
      <c r="BO150" s="79">
        <v>0</v>
      </c>
      <c r="BP150" s="79">
        <v>0</v>
      </c>
      <c r="BQ150" s="79">
        <v>0</v>
      </c>
      <c r="BR150" s="79">
        <v>0</v>
      </c>
      <c r="BS150" s="79">
        <v>0</v>
      </c>
      <c r="BT150" s="79">
        <v>0.29199999999999998</v>
      </c>
      <c r="BU150" s="79">
        <v>0</v>
      </c>
      <c r="BV150" s="79">
        <v>0</v>
      </c>
      <c r="BW150" s="79">
        <v>0</v>
      </c>
      <c r="BX150" s="79">
        <v>0</v>
      </c>
      <c r="BY150" s="79">
        <v>0</v>
      </c>
      <c r="BZ150" s="79">
        <v>0</v>
      </c>
      <c r="CA150" s="79">
        <v>0</v>
      </c>
      <c r="CB150" s="79">
        <v>0</v>
      </c>
      <c r="CC150" s="79">
        <f t="shared" si="204"/>
        <v>0</v>
      </c>
      <c r="CD150" s="79">
        <f t="shared" si="205"/>
        <v>0</v>
      </c>
      <c r="CE150" s="79">
        <f t="shared" si="206"/>
        <v>0.29199999999999998</v>
      </c>
      <c r="CF150" s="79">
        <f t="shared" si="207"/>
        <v>0</v>
      </c>
      <c r="CG150" s="79">
        <f t="shared" si="208"/>
        <v>0</v>
      </c>
      <c r="CH150" s="79">
        <f t="shared" si="209"/>
        <v>0</v>
      </c>
      <c r="CI150" s="79">
        <f t="shared" si="210"/>
        <v>0</v>
      </c>
      <c r="CJ150" s="79">
        <f t="shared" si="211"/>
        <v>0</v>
      </c>
      <c r="CK150" s="79">
        <f t="shared" si="212"/>
        <v>0</v>
      </c>
      <c r="CL150" s="79">
        <f t="shared" si="213"/>
        <v>0</v>
      </c>
      <c r="CM150" s="79">
        <f t="shared" si="214"/>
        <v>0</v>
      </c>
    </row>
    <row r="151" spans="1:91" ht="31.5">
      <c r="A151" s="73" t="s">
        <v>434</v>
      </c>
      <c r="B151" s="90" t="s">
        <v>474</v>
      </c>
      <c r="C151" s="96" t="s">
        <v>475</v>
      </c>
      <c r="D151" s="79">
        <v>0</v>
      </c>
      <c r="E151" s="79">
        <v>0</v>
      </c>
      <c r="F151" s="79">
        <v>3.2029999999999998</v>
      </c>
      <c r="G151" s="79">
        <v>0</v>
      </c>
      <c r="H151" s="79">
        <v>0</v>
      </c>
      <c r="I151" s="79">
        <v>0</v>
      </c>
      <c r="J151" s="79">
        <v>0</v>
      </c>
      <c r="K151" s="79">
        <v>0</v>
      </c>
      <c r="L151" s="79">
        <v>0</v>
      </c>
      <c r="M151" s="79">
        <v>0</v>
      </c>
      <c r="N151" s="79">
        <v>0</v>
      </c>
      <c r="O151" s="79">
        <v>0</v>
      </c>
      <c r="P151" s="79">
        <v>0</v>
      </c>
      <c r="Q151" s="79">
        <v>0</v>
      </c>
      <c r="R151" s="79">
        <v>0</v>
      </c>
      <c r="S151" s="79">
        <v>0</v>
      </c>
      <c r="T151" s="79">
        <v>0</v>
      </c>
      <c r="U151" s="79">
        <v>0</v>
      </c>
      <c r="V151" s="79">
        <v>0</v>
      </c>
      <c r="W151" s="79">
        <v>0</v>
      </c>
      <c r="X151" s="79">
        <v>0</v>
      </c>
      <c r="Y151" s="79">
        <v>0</v>
      </c>
      <c r="Z151" s="79">
        <v>0</v>
      </c>
      <c r="AA151" s="79">
        <v>0</v>
      </c>
      <c r="AB151" s="79">
        <v>0</v>
      </c>
      <c r="AC151" s="79">
        <v>0</v>
      </c>
      <c r="AD151" s="79">
        <v>0</v>
      </c>
      <c r="AE151" s="79">
        <v>0</v>
      </c>
      <c r="AF151" s="79">
        <v>0</v>
      </c>
      <c r="AG151" s="79">
        <v>0</v>
      </c>
      <c r="AH151" s="79">
        <v>0</v>
      </c>
      <c r="AI151" s="79">
        <v>0</v>
      </c>
      <c r="AJ151" s="79">
        <v>0</v>
      </c>
      <c r="AK151" s="79">
        <v>0</v>
      </c>
      <c r="AL151" s="79">
        <v>0</v>
      </c>
      <c r="AM151" s="79">
        <v>0</v>
      </c>
      <c r="AN151" s="79">
        <v>0</v>
      </c>
      <c r="AO151" s="79">
        <v>0</v>
      </c>
      <c r="AP151" s="79">
        <v>0</v>
      </c>
      <c r="AQ151" s="79">
        <v>0</v>
      </c>
      <c r="AR151" s="79">
        <v>0</v>
      </c>
      <c r="AS151" s="79">
        <v>0</v>
      </c>
      <c r="AT151" s="79">
        <v>0</v>
      </c>
      <c r="AU151" s="79">
        <v>0</v>
      </c>
      <c r="AV151" s="79">
        <v>0</v>
      </c>
      <c r="AW151" s="79">
        <v>0</v>
      </c>
      <c r="AX151" s="79">
        <v>0</v>
      </c>
      <c r="AY151" s="79">
        <v>0</v>
      </c>
      <c r="AZ151" s="79">
        <v>0</v>
      </c>
      <c r="BA151" s="79">
        <v>0</v>
      </c>
      <c r="BB151" s="79">
        <v>0</v>
      </c>
      <c r="BC151" s="79">
        <v>0</v>
      </c>
      <c r="BD151" s="79">
        <v>0</v>
      </c>
      <c r="BE151" s="79">
        <v>0</v>
      </c>
      <c r="BF151" s="79">
        <v>0</v>
      </c>
      <c r="BG151" s="79">
        <v>0</v>
      </c>
      <c r="BH151" s="79">
        <v>0</v>
      </c>
      <c r="BI151" s="79">
        <v>0</v>
      </c>
      <c r="BJ151" s="79">
        <v>0</v>
      </c>
      <c r="BK151" s="79">
        <v>0</v>
      </c>
      <c r="BL151" s="79">
        <v>0</v>
      </c>
      <c r="BM151" s="79">
        <v>0</v>
      </c>
      <c r="BN151" s="79">
        <v>0</v>
      </c>
      <c r="BO151" s="79">
        <v>0</v>
      </c>
      <c r="BP151" s="79">
        <v>0</v>
      </c>
      <c r="BQ151" s="79">
        <v>0</v>
      </c>
      <c r="BR151" s="79">
        <v>0</v>
      </c>
      <c r="BS151" s="79">
        <v>0</v>
      </c>
      <c r="BT151" s="79">
        <v>1.0880000000000001</v>
      </c>
      <c r="BU151" s="79">
        <v>0</v>
      </c>
      <c r="BV151" s="79">
        <v>0</v>
      </c>
      <c r="BW151" s="79">
        <v>0</v>
      </c>
      <c r="BX151" s="79">
        <v>0</v>
      </c>
      <c r="BY151" s="79">
        <v>0</v>
      </c>
      <c r="BZ151" s="79">
        <v>0</v>
      </c>
      <c r="CA151" s="79">
        <v>0</v>
      </c>
      <c r="CB151" s="79">
        <v>0</v>
      </c>
      <c r="CC151" s="79">
        <f t="shared" si="204"/>
        <v>0</v>
      </c>
      <c r="CD151" s="79">
        <f t="shared" si="205"/>
        <v>0</v>
      </c>
      <c r="CE151" s="79">
        <f t="shared" si="206"/>
        <v>1.0880000000000001</v>
      </c>
      <c r="CF151" s="79">
        <f t="shared" si="207"/>
        <v>0</v>
      </c>
      <c r="CG151" s="79">
        <f t="shared" si="208"/>
        <v>0</v>
      </c>
      <c r="CH151" s="79">
        <f t="shared" si="209"/>
        <v>0</v>
      </c>
      <c r="CI151" s="79">
        <f t="shared" si="210"/>
        <v>0</v>
      </c>
      <c r="CJ151" s="79">
        <f t="shared" si="211"/>
        <v>0</v>
      </c>
      <c r="CK151" s="79">
        <f t="shared" si="212"/>
        <v>0</v>
      </c>
      <c r="CL151" s="79">
        <f t="shared" si="213"/>
        <v>0</v>
      </c>
      <c r="CM151" s="79">
        <f t="shared" si="214"/>
        <v>0</v>
      </c>
    </row>
    <row r="152" spans="1:91" ht="31.5">
      <c r="A152" s="73" t="s">
        <v>434</v>
      </c>
      <c r="B152" s="90" t="s">
        <v>476</v>
      </c>
      <c r="C152" s="96" t="s">
        <v>477</v>
      </c>
      <c r="D152" s="79">
        <v>0</v>
      </c>
      <c r="E152" s="79">
        <v>0</v>
      </c>
      <c r="F152" s="79">
        <v>1.8680000000000001</v>
      </c>
      <c r="G152" s="79">
        <v>0</v>
      </c>
      <c r="H152" s="79">
        <v>0</v>
      </c>
      <c r="I152" s="79">
        <v>0</v>
      </c>
      <c r="J152" s="79">
        <v>0</v>
      </c>
      <c r="K152" s="79">
        <v>0</v>
      </c>
      <c r="L152" s="79">
        <v>0</v>
      </c>
      <c r="M152" s="79">
        <v>0</v>
      </c>
      <c r="N152" s="79">
        <v>0</v>
      </c>
      <c r="O152" s="79">
        <v>0</v>
      </c>
      <c r="P152" s="79">
        <v>0</v>
      </c>
      <c r="Q152" s="79">
        <v>0</v>
      </c>
      <c r="R152" s="79">
        <v>0</v>
      </c>
      <c r="S152" s="79">
        <v>0</v>
      </c>
      <c r="T152" s="79">
        <v>0</v>
      </c>
      <c r="U152" s="79">
        <v>0</v>
      </c>
      <c r="V152" s="79">
        <v>0</v>
      </c>
      <c r="W152" s="79">
        <v>0</v>
      </c>
      <c r="X152" s="79">
        <v>0</v>
      </c>
      <c r="Y152" s="79">
        <v>0</v>
      </c>
      <c r="Z152" s="79">
        <v>0</v>
      </c>
      <c r="AA152" s="79">
        <v>0</v>
      </c>
      <c r="AB152" s="79">
        <v>0</v>
      </c>
      <c r="AC152" s="79">
        <v>0</v>
      </c>
      <c r="AD152" s="79">
        <v>0</v>
      </c>
      <c r="AE152" s="79">
        <v>0</v>
      </c>
      <c r="AF152" s="79">
        <v>0</v>
      </c>
      <c r="AG152" s="79">
        <v>0</v>
      </c>
      <c r="AH152" s="79">
        <v>0</v>
      </c>
      <c r="AI152" s="79">
        <v>0</v>
      </c>
      <c r="AJ152" s="79">
        <v>0</v>
      </c>
      <c r="AK152" s="79">
        <v>0</v>
      </c>
      <c r="AL152" s="79">
        <v>0</v>
      </c>
      <c r="AM152" s="79">
        <v>0</v>
      </c>
      <c r="AN152" s="79">
        <v>0</v>
      </c>
      <c r="AO152" s="79">
        <v>0</v>
      </c>
      <c r="AP152" s="79">
        <v>0</v>
      </c>
      <c r="AQ152" s="79">
        <v>0</v>
      </c>
      <c r="AR152" s="79">
        <v>0</v>
      </c>
      <c r="AS152" s="79">
        <v>0</v>
      </c>
      <c r="AT152" s="79">
        <v>0</v>
      </c>
      <c r="AU152" s="79">
        <v>0</v>
      </c>
      <c r="AV152" s="79">
        <v>0</v>
      </c>
      <c r="AW152" s="79">
        <v>0</v>
      </c>
      <c r="AX152" s="79">
        <v>0</v>
      </c>
      <c r="AY152" s="79">
        <v>0</v>
      </c>
      <c r="AZ152" s="79">
        <v>0</v>
      </c>
      <c r="BA152" s="79">
        <v>0</v>
      </c>
      <c r="BB152" s="79">
        <v>0</v>
      </c>
      <c r="BC152" s="79">
        <v>0</v>
      </c>
      <c r="BD152" s="79">
        <v>0</v>
      </c>
      <c r="BE152" s="79">
        <v>0</v>
      </c>
      <c r="BF152" s="79">
        <v>0</v>
      </c>
      <c r="BG152" s="79">
        <v>0</v>
      </c>
      <c r="BH152" s="79">
        <v>0</v>
      </c>
      <c r="BI152" s="79">
        <v>0</v>
      </c>
      <c r="BJ152" s="79">
        <v>0</v>
      </c>
      <c r="BK152" s="79">
        <v>0</v>
      </c>
      <c r="BL152" s="79">
        <v>0</v>
      </c>
      <c r="BM152" s="79">
        <v>0</v>
      </c>
      <c r="BN152" s="79">
        <v>0</v>
      </c>
      <c r="BO152" s="79">
        <v>0</v>
      </c>
      <c r="BP152" s="79">
        <v>0</v>
      </c>
      <c r="BQ152" s="79">
        <v>0</v>
      </c>
      <c r="BR152" s="79">
        <v>0</v>
      </c>
      <c r="BS152" s="79">
        <v>0</v>
      </c>
      <c r="BT152" s="79">
        <v>0.27</v>
      </c>
      <c r="BU152" s="79">
        <v>0</v>
      </c>
      <c r="BV152" s="79">
        <v>0</v>
      </c>
      <c r="BW152" s="79">
        <v>0</v>
      </c>
      <c r="BX152" s="79">
        <v>0</v>
      </c>
      <c r="BY152" s="79">
        <v>0</v>
      </c>
      <c r="BZ152" s="79">
        <v>0</v>
      </c>
      <c r="CA152" s="79">
        <v>0</v>
      </c>
      <c r="CB152" s="79">
        <v>0</v>
      </c>
      <c r="CC152" s="79">
        <f t="shared" si="204"/>
        <v>0</v>
      </c>
      <c r="CD152" s="79">
        <f t="shared" si="205"/>
        <v>0</v>
      </c>
      <c r="CE152" s="79">
        <f t="shared" si="206"/>
        <v>0.27</v>
      </c>
      <c r="CF152" s="79">
        <f t="shared" si="207"/>
        <v>0</v>
      </c>
      <c r="CG152" s="79">
        <f t="shared" si="208"/>
        <v>0</v>
      </c>
      <c r="CH152" s="79">
        <f t="shared" si="209"/>
        <v>0</v>
      </c>
      <c r="CI152" s="79">
        <f t="shared" si="210"/>
        <v>0</v>
      </c>
      <c r="CJ152" s="79">
        <f t="shared" si="211"/>
        <v>0</v>
      </c>
      <c r="CK152" s="79">
        <f t="shared" si="212"/>
        <v>0</v>
      </c>
      <c r="CL152" s="79">
        <f t="shared" si="213"/>
        <v>0</v>
      </c>
      <c r="CM152" s="79">
        <f t="shared" si="214"/>
        <v>0</v>
      </c>
    </row>
    <row r="153" spans="1:91" ht="31.5">
      <c r="A153" s="73" t="s">
        <v>434</v>
      </c>
      <c r="B153" s="90" t="s">
        <v>478</v>
      </c>
      <c r="C153" s="75" t="s">
        <v>479</v>
      </c>
      <c r="D153" s="79">
        <v>0</v>
      </c>
      <c r="E153" s="79">
        <v>0</v>
      </c>
      <c r="F153" s="79">
        <v>3.04</v>
      </c>
      <c r="G153" s="79">
        <v>0</v>
      </c>
      <c r="H153" s="79">
        <v>0</v>
      </c>
      <c r="I153" s="79">
        <v>0</v>
      </c>
      <c r="J153" s="79">
        <v>0</v>
      </c>
      <c r="K153" s="79">
        <v>0</v>
      </c>
      <c r="L153" s="79">
        <v>0</v>
      </c>
      <c r="M153" s="79">
        <v>0</v>
      </c>
      <c r="N153" s="79">
        <v>0</v>
      </c>
      <c r="O153" s="79">
        <v>0</v>
      </c>
      <c r="P153" s="79">
        <v>0</v>
      </c>
      <c r="Q153" s="79">
        <v>0.7</v>
      </c>
      <c r="R153" s="79">
        <v>0</v>
      </c>
      <c r="S153" s="79">
        <v>0</v>
      </c>
      <c r="T153" s="79">
        <v>0</v>
      </c>
      <c r="U153" s="79">
        <v>0</v>
      </c>
      <c r="V153" s="79">
        <v>0</v>
      </c>
      <c r="W153" s="79">
        <v>0</v>
      </c>
      <c r="X153" s="79">
        <v>0</v>
      </c>
      <c r="Y153" s="79">
        <v>0</v>
      </c>
      <c r="Z153" s="79">
        <v>0</v>
      </c>
      <c r="AA153" s="79">
        <v>0</v>
      </c>
      <c r="AB153" s="79">
        <v>0</v>
      </c>
      <c r="AC153" s="79">
        <v>0</v>
      </c>
      <c r="AD153" s="79">
        <v>0</v>
      </c>
      <c r="AE153" s="79">
        <v>0</v>
      </c>
      <c r="AF153" s="79">
        <v>0</v>
      </c>
      <c r="AG153" s="79">
        <v>0</v>
      </c>
      <c r="AH153" s="79">
        <v>0</v>
      </c>
      <c r="AI153" s="79">
        <v>0</v>
      </c>
      <c r="AJ153" s="79">
        <v>0</v>
      </c>
      <c r="AK153" s="79">
        <v>0</v>
      </c>
      <c r="AL153" s="79">
        <v>0</v>
      </c>
      <c r="AM153" s="79">
        <v>0.56000000000000005</v>
      </c>
      <c r="AN153" s="79">
        <v>0</v>
      </c>
      <c r="AO153" s="79">
        <v>0</v>
      </c>
      <c r="AP153" s="79">
        <v>0</v>
      </c>
      <c r="AQ153" s="79">
        <v>0</v>
      </c>
      <c r="AR153" s="79">
        <v>0</v>
      </c>
      <c r="AS153" s="79">
        <v>0</v>
      </c>
      <c r="AT153" s="79">
        <v>0</v>
      </c>
      <c r="AU153" s="79">
        <v>0</v>
      </c>
      <c r="AV153" s="79">
        <v>0</v>
      </c>
      <c r="AW153" s="79">
        <v>0</v>
      </c>
      <c r="AX153" s="79">
        <v>0.88</v>
      </c>
      <c r="AY153" s="79">
        <v>0</v>
      </c>
      <c r="AZ153" s="79">
        <v>0</v>
      </c>
      <c r="BA153" s="79">
        <v>0</v>
      </c>
      <c r="BB153" s="79">
        <v>0</v>
      </c>
      <c r="BC153" s="79">
        <v>0</v>
      </c>
      <c r="BD153" s="79">
        <v>0</v>
      </c>
      <c r="BE153" s="79">
        <v>0</v>
      </c>
      <c r="BF153" s="79">
        <v>0</v>
      </c>
      <c r="BG153" s="79">
        <v>0</v>
      </c>
      <c r="BH153" s="79">
        <v>0</v>
      </c>
      <c r="BI153" s="79">
        <v>0</v>
      </c>
      <c r="BJ153" s="79">
        <v>0</v>
      </c>
      <c r="BK153" s="79">
        <v>0</v>
      </c>
      <c r="BL153" s="79">
        <v>0</v>
      </c>
      <c r="BM153" s="79">
        <v>0</v>
      </c>
      <c r="BN153" s="79">
        <v>0</v>
      </c>
      <c r="BO153" s="79">
        <v>0</v>
      </c>
      <c r="BP153" s="79">
        <v>0</v>
      </c>
      <c r="BQ153" s="79">
        <v>0</v>
      </c>
      <c r="BR153" s="79">
        <v>0</v>
      </c>
      <c r="BS153" s="79">
        <v>0</v>
      </c>
      <c r="BT153" s="79">
        <v>0</v>
      </c>
      <c r="BU153" s="79">
        <v>0</v>
      </c>
      <c r="BV153" s="79">
        <v>0</v>
      </c>
      <c r="BW153" s="79">
        <v>0</v>
      </c>
      <c r="BX153" s="79">
        <v>0</v>
      </c>
      <c r="BY153" s="79">
        <v>0</v>
      </c>
      <c r="BZ153" s="79">
        <v>0</v>
      </c>
      <c r="CA153" s="79">
        <v>0</v>
      </c>
      <c r="CB153" s="79">
        <v>0</v>
      </c>
      <c r="CC153" s="79">
        <f t="shared" si="204"/>
        <v>0</v>
      </c>
      <c r="CD153" s="79">
        <f t="shared" si="205"/>
        <v>0</v>
      </c>
      <c r="CE153" s="79">
        <f t="shared" si="206"/>
        <v>2.14</v>
      </c>
      <c r="CF153" s="79">
        <f t="shared" si="207"/>
        <v>0</v>
      </c>
      <c r="CG153" s="79">
        <f t="shared" si="208"/>
        <v>0</v>
      </c>
      <c r="CH153" s="79">
        <f t="shared" si="209"/>
        <v>0</v>
      </c>
      <c r="CI153" s="79">
        <f t="shared" si="210"/>
        <v>0</v>
      </c>
      <c r="CJ153" s="79">
        <f t="shared" si="211"/>
        <v>0</v>
      </c>
      <c r="CK153" s="79">
        <f t="shared" si="212"/>
        <v>0</v>
      </c>
      <c r="CL153" s="79">
        <f t="shared" si="213"/>
        <v>0</v>
      </c>
      <c r="CM153" s="79">
        <f t="shared" si="214"/>
        <v>0</v>
      </c>
    </row>
    <row r="154" spans="1:91" ht="31.5">
      <c r="A154" s="73" t="s">
        <v>434</v>
      </c>
      <c r="B154" s="90" t="s">
        <v>480</v>
      </c>
      <c r="C154" s="75" t="s">
        <v>481</v>
      </c>
      <c r="D154" s="79">
        <v>0</v>
      </c>
      <c r="E154" s="79">
        <v>0</v>
      </c>
      <c r="F154" s="79">
        <v>4.4800000000000004</v>
      </c>
      <c r="G154" s="79">
        <v>0</v>
      </c>
      <c r="H154" s="79">
        <v>0</v>
      </c>
      <c r="I154" s="79">
        <v>0</v>
      </c>
      <c r="J154" s="79">
        <v>0</v>
      </c>
      <c r="K154" s="79">
        <v>0</v>
      </c>
      <c r="L154" s="79">
        <v>0</v>
      </c>
      <c r="M154" s="79">
        <v>0</v>
      </c>
      <c r="N154" s="79">
        <v>0</v>
      </c>
      <c r="O154" s="79">
        <v>0</v>
      </c>
      <c r="P154" s="79">
        <v>0</v>
      </c>
      <c r="Q154" s="79">
        <v>0</v>
      </c>
      <c r="R154" s="79">
        <v>0</v>
      </c>
      <c r="S154" s="79">
        <v>0</v>
      </c>
      <c r="T154" s="79">
        <v>0</v>
      </c>
      <c r="U154" s="79">
        <v>0</v>
      </c>
      <c r="V154" s="79">
        <v>0</v>
      </c>
      <c r="W154" s="79">
        <v>0</v>
      </c>
      <c r="X154" s="79">
        <v>0</v>
      </c>
      <c r="Y154" s="79">
        <v>0</v>
      </c>
      <c r="Z154" s="79">
        <v>0</v>
      </c>
      <c r="AA154" s="79">
        <v>0</v>
      </c>
      <c r="AB154" s="79">
        <v>0.77</v>
      </c>
      <c r="AC154" s="79">
        <v>0</v>
      </c>
      <c r="AD154" s="79">
        <v>0</v>
      </c>
      <c r="AE154" s="79">
        <v>0</v>
      </c>
      <c r="AF154" s="79">
        <v>0</v>
      </c>
      <c r="AG154" s="79">
        <v>0</v>
      </c>
      <c r="AH154" s="79">
        <v>0</v>
      </c>
      <c r="AI154" s="79">
        <v>0</v>
      </c>
      <c r="AJ154" s="79">
        <v>0</v>
      </c>
      <c r="AK154" s="79">
        <v>0</v>
      </c>
      <c r="AL154" s="79">
        <v>0</v>
      </c>
      <c r="AM154" s="79">
        <v>0</v>
      </c>
      <c r="AN154" s="79">
        <v>0</v>
      </c>
      <c r="AO154" s="79">
        <v>0</v>
      </c>
      <c r="AP154" s="79">
        <v>0</v>
      </c>
      <c r="AQ154" s="79">
        <v>0</v>
      </c>
      <c r="AR154" s="79">
        <v>0</v>
      </c>
      <c r="AS154" s="79">
        <v>0</v>
      </c>
      <c r="AT154" s="79">
        <v>0</v>
      </c>
      <c r="AU154" s="79">
        <v>0</v>
      </c>
      <c r="AV154" s="79">
        <v>0</v>
      </c>
      <c r="AW154" s="79">
        <v>0</v>
      </c>
      <c r="AX154" s="79">
        <v>1.41</v>
      </c>
      <c r="AY154" s="79">
        <v>0</v>
      </c>
      <c r="AZ154" s="79">
        <v>0</v>
      </c>
      <c r="BA154" s="79">
        <v>0</v>
      </c>
      <c r="BB154" s="79">
        <v>0</v>
      </c>
      <c r="BC154" s="79">
        <v>0</v>
      </c>
      <c r="BD154" s="79">
        <v>0</v>
      </c>
      <c r="BE154" s="79">
        <v>0</v>
      </c>
      <c r="BF154" s="79">
        <v>0</v>
      </c>
      <c r="BG154" s="79">
        <v>0</v>
      </c>
      <c r="BH154" s="79">
        <v>0</v>
      </c>
      <c r="BI154" s="79">
        <v>0</v>
      </c>
      <c r="BJ154" s="79">
        <v>0</v>
      </c>
      <c r="BK154" s="79">
        <v>0</v>
      </c>
      <c r="BL154" s="79">
        <v>0</v>
      </c>
      <c r="BM154" s="79">
        <v>0</v>
      </c>
      <c r="BN154" s="79">
        <v>0</v>
      </c>
      <c r="BO154" s="79">
        <v>0</v>
      </c>
      <c r="BP154" s="79">
        <v>0</v>
      </c>
      <c r="BQ154" s="79">
        <v>0</v>
      </c>
      <c r="BR154" s="79">
        <v>0</v>
      </c>
      <c r="BS154" s="79">
        <v>0</v>
      </c>
      <c r="BT154" s="79">
        <v>0</v>
      </c>
      <c r="BU154" s="79">
        <v>0</v>
      </c>
      <c r="BV154" s="79">
        <v>0</v>
      </c>
      <c r="BW154" s="79">
        <v>0</v>
      </c>
      <c r="BX154" s="79">
        <v>0</v>
      </c>
      <c r="BY154" s="79">
        <v>0</v>
      </c>
      <c r="BZ154" s="79">
        <v>0</v>
      </c>
      <c r="CA154" s="79">
        <v>0</v>
      </c>
      <c r="CB154" s="79">
        <v>0</v>
      </c>
      <c r="CC154" s="79">
        <f t="shared" si="204"/>
        <v>0</v>
      </c>
      <c r="CD154" s="79">
        <f t="shared" si="205"/>
        <v>0</v>
      </c>
      <c r="CE154" s="79">
        <f t="shared" si="206"/>
        <v>2.1799999999999997</v>
      </c>
      <c r="CF154" s="79">
        <f t="shared" si="207"/>
        <v>0</v>
      </c>
      <c r="CG154" s="79">
        <f t="shared" si="208"/>
        <v>0</v>
      </c>
      <c r="CH154" s="79">
        <f t="shared" si="209"/>
        <v>0</v>
      </c>
      <c r="CI154" s="79">
        <f t="shared" si="210"/>
        <v>0</v>
      </c>
      <c r="CJ154" s="79">
        <f t="shared" si="211"/>
        <v>0</v>
      </c>
      <c r="CK154" s="79">
        <f t="shared" si="212"/>
        <v>0</v>
      </c>
      <c r="CL154" s="79">
        <f t="shared" si="213"/>
        <v>0</v>
      </c>
      <c r="CM154" s="79">
        <f t="shared" si="214"/>
        <v>0</v>
      </c>
    </row>
    <row r="155" spans="1:91" ht="31.5">
      <c r="A155" s="73" t="s">
        <v>434</v>
      </c>
      <c r="B155" s="90" t="s">
        <v>482</v>
      </c>
      <c r="C155" s="75" t="s">
        <v>483</v>
      </c>
      <c r="D155" s="79">
        <v>0</v>
      </c>
      <c r="E155" s="79">
        <v>0</v>
      </c>
      <c r="F155" s="79">
        <v>2.2999999999999998</v>
      </c>
      <c r="G155" s="79">
        <v>0</v>
      </c>
      <c r="H155" s="79">
        <v>0</v>
      </c>
      <c r="I155" s="79">
        <v>0</v>
      </c>
      <c r="J155" s="79">
        <v>0</v>
      </c>
      <c r="K155" s="79">
        <v>0</v>
      </c>
      <c r="L155" s="79">
        <v>0</v>
      </c>
      <c r="M155" s="79">
        <v>0</v>
      </c>
      <c r="N155" s="79">
        <v>0</v>
      </c>
      <c r="O155" s="79">
        <v>0</v>
      </c>
      <c r="P155" s="79">
        <v>0</v>
      </c>
      <c r="Q155" s="79">
        <v>0</v>
      </c>
      <c r="R155" s="79">
        <v>0</v>
      </c>
      <c r="S155" s="79">
        <v>0</v>
      </c>
      <c r="T155" s="79">
        <v>0</v>
      </c>
      <c r="U155" s="79">
        <v>0</v>
      </c>
      <c r="V155" s="79">
        <v>0</v>
      </c>
      <c r="W155" s="79">
        <v>0</v>
      </c>
      <c r="X155" s="79">
        <v>0</v>
      </c>
      <c r="Y155" s="79">
        <v>0</v>
      </c>
      <c r="Z155" s="79">
        <v>0</v>
      </c>
      <c r="AA155" s="79">
        <v>0</v>
      </c>
      <c r="AB155" s="79">
        <v>0.42</v>
      </c>
      <c r="AC155" s="79">
        <v>0</v>
      </c>
      <c r="AD155" s="79">
        <v>0</v>
      </c>
      <c r="AE155" s="79">
        <v>0</v>
      </c>
      <c r="AF155" s="79">
        <v>0</v>
      </c>
      <c r="AG155" s="79">
        <v>0</v>
      </c>
      <c r="AH155" s="79">
        <v>0</v>
      </c>
      <c r="AI155" s="79">
        <v>0</v>
      </c>
      <c r="AJ155" s="79">
        <v>0</v>
      </c>
      <c r="AK155" s="79">
        <v>0</v>
      </c>
      <c r="AL155" s="79">
        <v>0</v>
      </c>
      <c r="AM155" s="79">
        <v>0</v>
      </c>
      <c r="AN155" s="79">
        <v>0</v>
      </c>
      <c r="AO155" s="79">
        <v>0</v>
      </c>
      <c r="AP155" s="79">
        <v>0</v>
      </c>
      <c r="AQ155" s="79">
        <v>0</v>
      </c>
      <c r="AR155" s="79">
        <v>0</v>
      </c>
      <c r="AS155" s="79">
        <v>0</v>
      </c>
      <c r="AT155" s="79">
        <v>0</v>
      </c>
      <c r="AU155" s="79">
        <v>0</v>
      </c>
      <c r="AV155" s="79">
        <v>0</v>
      </c>
      <c r="AW155" s="79">
        <v>0</v>
      </c>
      <c r="AX155" s="79">
        <v>0</v>
      </c>
      <c r="AY155" s="79">
        <v>0</v>
      </c>
      <c r="AZ155" s="79">
        <v>0</v>
      </c>
      <c r="BA155" s="79">
        <v>0</v>
      </c>
      <c r="BB155" s="79">
        <v>0</v>
      </c>
      <c r="BC155" s="79">
        <v>0</v>
      </c>
      <c r="BD155" s="79">
        <v>0</v>
      </c>
      <c r="BE155" s="79">
        <v>0</v>
      </c>
      <c r="BF155" s="79">
        <v>0</v>
      </c>
      <c r="BG155" s="79">
        <v>0</v>
      </c>
      <c r="BH155" s="79">
        <v>0</v>
      </c>
      <c r="BI155" s="79">
        <v>0</v>
      </c>
      <c r="BJ155" s="79">
        <v>0</v>
      </c>
      <c r="BK155" s="79">
        <v>0</v>
      </c>
      <c r="BL155" s="79">
        <v>0</v>
      </c>
      <c r="BM155" s="79">
        <v>0</v>
      </c>
      <c r="BN155" s="79">
        <v>0</v>
      </c>
      <c r="BO155" s="79">
        <v>0</v>
      </c>
      <c r="BP155" s="79">
        <v>0</v>
      </c>
      <c r="BQ155" s="79">
        <v>0</v>
      </c>
      <c r="BR155" s="79">
        <v>0</v>
      </c>
      <c r="BS155" s="79">
        <v>0</v>
      </c>
      <c r="BT155" s="79">
        <v>0</v>
      </c>
      <c r="BU155" s="79">
        <v>0</v>
      </c>
      <c r="BV155" s="79">
        <v>0</v>
      </c>
      <c r="BW155" s="79">
        <v>0</v>
      </c>
      <c r="BX155" s="79">
        <v>0</v>
      </c>
      <c r="BY155" s="79">
        <v>0</v>
      </c>
      <c r="BZ155" s="79">
        <v>0</v>
      </c>
      <c r="CA155" s="79">
        <v>0</v>
      </c>
      <c r="CB155" s="79">
        <v>0</v>
      </c>
      <c r="CC155" s="79">
        <f t="shared" si="204"/>
        <v>0</v>
      </c>
      <c r="CD155" s="79">
        <f t="shared" si="205"/>
        <v>0</v>
      </c>
      <c r="CE155" s="79">
        <f t="shared" si="206"/>
        <v>0.42</v>
      </c>
      <c r="CF155" s="79">
        <f t="shared" si="207"/>
        <v>0</v>
      </c>
      <c r="CG155" s="79">
        <f t="shared" si="208"/>
        <v>0</v>
      </c>
      <c r="CH155" s="79">
        <f t="shared" si="209"/>
        <v>0</v>
      </c>
      <c r="CI155" s="79">
        <f t="shared" si="210"/>
        <v>0</v>
      </c>
      <c r="CJ155" s="79">
        <f t="shared" si="211"/>
        <v>0</v>
      </c>
      <c r="CK155" s="79">
        <f t="shared" si="212"/>
        <v>0</v>
      </c>
      <c r="CL155" s="79">
        <f t="shared" si="213"/>
        <v>0</v>
      </c>
      <c r="CM155" s="79">
        <f t="shared" si="214"/>
        <v>0</v>
      </c>
    </row>
    <row r="156" spans="1:91" ht="31.5">
      <c r="A156" s="73" t="s">
        <v>434</v>
      </c>
      <c r="B156" s="90" t="s">
        <v>484</v>
      </c>
      <c r="C156" s="75" t="s">
        <v>485</v>
      </c>
      <c r="D156" s="79">
        <v>0</v>
      </c>
      <c r="E156" s="79">
        <v>0</v>
      </c>
      <c r="F156" s="79">
        <v>6.0440000000000005</v>
      </c>
      <c r="G156" s="79">
        <v>0</v>
      </c>
      <c r="H156" s="79">
        <v>0</v>
      </c>
      <c r="I156" s="79">
        <v>0</v>
      </c>
      <c r="J156" s="79">
        <v>0</v>
      </c>
      <c r="K156" s="79">
        <v>0</v>
      </c>
      <c r="L156" s="79">
        <v>0</v>
      </c>
      <c r="M156" s="79">
        <v>0</v>
      </c>
      <c r="N156" s="79">
        <v>0</v>
      </c>
      <c r="O156" s="79">
        <v>0</v>
      </c>
      <c r="P156" s="79">
        <v>0</v>
      </c>
      <c r="Q156" s="79">
        <v>2.4300000000000002</v>
      </c>
      <c r="R156" s="79">
        <v>0</v>
      </c>
      <c r="S156" s="79">
        <v>0</v>
      </c>
      <c r="T156" s="79">
        <v>0</v>
      </c>
      <c r="U156" s="79">
        <v>0</v>
      </c>
      <c r="V156" s="79">
        <v>0</v>
      </c>
      <c r="W156" s="79">
        <v>0</v>
      </c>
      <c r="X156" s="79">
        <v>0</v>
      </c>
      <c r="Y156" s="79">
        <v>0</v>
      </c>
      <c r="Z156" s="79">
        <v>0</v>
      </c>
      <c r="AA156" s="79">
        <v>0</v>
      </c>
      <c r="AB156" s="79">
        <v>0.99</v>
      </c>
      <c r="AC156" s="79">
        <v>0</v>
      </c>
      <c r="AD156" s="79">
        <v>0</v>
      </c>
      <c r="AE156" s="79">
        <v>0</v>
      </c>
      <c r="AF156" s="79">
        <v>0</v>
      </c>
      <c r="AG156" s="79">
        <v>0</v>
      </c>
      <c r="AH156" s="79">
        <v>0</v>
      </c>
      <c r="AI156" s="79">
        <v>0</v>
      </c>
      <c r="AJ156" s="79">
        <v>0</v>
      </c>
      <c r="AK156" s="79">
        <v>0</v>
      </c>
      <c r="AL156" s="79">
        <v>0</v>
      </c>
      <c r="AM156" s="79">
        <v>1.66</v>
      </c>
      <c r="AN156" s="79">
        <v>0</v>
      </c>
      <c r="AO156" s="79">
        <v>0</v>
      </c>
      <c r="AP156" s="79">
        <v>0</v>
      </c>
      <c r="AQ156" s="79">
        <v>0</v>
      </c>
      <c r="AR156" s="79">
        <v>0</v>
      </c>
      <c r="AS156" s="79">
        <v>0</v>
      </c>
      <c r="AT156" s="79">
        <v>0</v>
      </c>
      <c r="AU156" s="79">
        <v>0</v>
      </c>
      <c r="AV156" s="79">
        <v>0</v>
      </c>
      <c r="AW156" s="79">
        <v>0</v>
      </c>
      <c r="AX156" s="79">
        <v>0</v>
      </c>
      <c r="AY156" s="79">
        <v>0</v>
      </c>
      <c r="AZ156" s="79">
        <v>0</v>
      </c>
      <c r="BA156" s="79">
        <v>0</v>
      </c>
      <c r="BB156" s="79">
        <v>0</v>
      </c>
      <c r="BC156" s="79">
        <v>0</v>
      </c>
      <c r="BD156" s="79">
        <v>0</v>
      </c>
      <c r="BE156" s="79">
        <v>0</v>
      </c>
      <c r="BF156" s="79">
        <v>0</v>
      </c>
      <c r="BG156" s="79">
        <v>0</v>
      </c>
      <c r="BH156" s="79">
        <v>0</v>
      </c>
      <c r="BI156" s="79">
        <v>0</v>
      </c>
      <c r="BJ156" s="79">
        <v>0</v>
      </c>
      <c r="BK156" s="79">
        <v>0</v>
      </c>
      <c r="BL156" s="79">
        <v>0</v>
      </c>
      <c r="BM156" s="79">
        <v>0</v>
      </c>
      <c r="BN156" s="79">
        <v>0</v>
      </c>
      <c r="BO156" s="79">
        <v>0</v>
      </c>
      <c r="BP156" s="79">
        <v>0</v>
      </c>
      <c r="BQ156" s="79">
        <v>0</v>
      </c>
      <c r="BR156" s="79">
        <v>0</v>
      </c>
      <c r="BS156" s="79">
        <v>0</v>
      </c>
      <c r="BT156" s="79">
        <v>0</v>
      </c>
      <c r="BU156" s="79">
        <v>0</v>
      </c>
      <c r="BV156" s="79">
        <v>0</v>
      </c>
      <c r="BW156" s="79">
        <v>0</v>
      </c>
      <c r="BX156" s="79">
        <v>0</v>
      </c>
      <c r="BY156" s="79">
        <v>0</v>
      </c>
      <c r="BZ156" s="79">
        <v>0</v>
      </c>
      <c r="CA156" s="79">
        <v>0</v>
      </c>
      <c r="CB156" s="79">
        <v>0</v>
      </c>
      <c r="CC156" s="79">
        <f t="shared" si="204"/>
        <v>0</v>
      </c>
      <c r="CD156" s="79">
        <f t="shared" si="205"/>
        <v>0</v>
      </c>
      <c r="CE156" s="79">
        <f t="shared" si="206"/>
        <v>5.08</v>
      </c>
      <c r="CF156" s="79">
        <f t="shared" si="207"/>
        <v>0</v>
      </c>
      <c r="CG156" s="79">
        <f t="shared" si="208"/>
        <v>0</v>
      </c>
      <c r="CH156" s="79">
        <f t="shared" si="209"/>
        <v>0</v>
      </c>
      <c r="CI156" s="79">
        <f t="shared" si="210"/>
        <v>0</v>
      </c>
      <c r="CJ156" s="79">
        <f t="shared" si="211"/>
        <v>0</v>
      </c>
      <c r="CK156" s="79">
        <f t="shared" si="212"/>
        <v>0</v>
      </c>
      <c r="CL156" s="79">
        <f t="shared" si="213"/>
        <v>0</v>
      </c>
      <c r="CM156" s="79">
        <f t="shared" si="214"/>
        <v>0</v>
      </c>
    </row>
    <row r="157" spans="1:91" ht="31.5">
      <c r="A157" s="73" t="s">
        <v>434</v>
      </c>
      <c r="B157" s="90" t="s">
        <v>486</v>
      </c>
      <c r="C157" s="75" t="s">
        <v>487</v>
      </c>
      <c r="D157" s="79">
        <v>0</v>
      </c>
      <c r="E157" s="79">
        <v>0</v>
      </c>
      <c r="F157" s="79">
        <v>3.0640000000000001</v>
      </c>
      <c r="G157" s="79">
        <v>0</v>
      </c>
      <c r="H157" s="79">
        <v>0</v>
      </c>
      <c r="I157" s="79">
        <v>0</v>
      </c>
      <c r="J157" s="79">
        <v>0</v>
      </c>
      <c r="K157" s="79">
        <v>0</v>
      </c>
      <c r="L157" s="79">
        <v>0</v>
      </c>
      <c r="M157" s="79">
        <v>0</v>
      </c>
      <c r="N157" s="79">
        <v>0</v>
      </c>
      <c r="O157" s="79">
        <v>0</v>
      </c>
      <c r="P157" s="79">
        <v>0</v>
      </c>
      <c r="Q157" s="79">
        <v>0</v>
      </c>
      <c r="R157" s="79">
        <v>0</v>
      </c>
      <c r="S157" s="79">
        <v>0</v>
      </c>
      <c r="T157" s="79">
        <v>0</v>
      </c>
      <c r="U157" s="79">
        <v>0</v>
      </c>
      <c r="V157" s="79">
        <v>0</v>
      </c>
      <c r="W157" s="79">
        <v>0</v>
      </c>
      <c r="X157" s="79">
        <v>0</v>
      </c>
      <c r="Y157" s="79">
        <v>0</v>
      </c>
      <c r="Z157" s="79">
        <v>0</v>
      </c>
      <c r="AA157" s="79">
        <v>0</v>
      </c>
      <c r="AB157" s="79">
        <v>0</v>
      </c>
      <c r="AC157" s="79">
        <v>0</v>
      </c>
      <c r="AD157" s="79">
        <v>0</v>
      </c>
      <c r="AE157" s="79">
        <v>0</v>
      </c>
      <c r="AF157" s="79">
        <v>0</v>
      </c>
      <c r="AG157" s="79">
        <v>0</v>
      </c>
      <c r="AH157" s="79">
        <v>0</v>
      </c>
      <c r="AI157" s="79">
        <v>0</v>
      </c>
      <c r="AJ157" s="79">
        <v>0</v>
      </c>
      <c r="AK157" s="79">
        <v>0</v>
      </c>
      <c r="AL157" s="79">
        <v>0</v>
      </c>
      <c r="AM157" s="79">
        <v>0</v>
      </c>
      <c r="AN157" s="79">
        <v>0</v>
      </c>
      <c r="AO157" s="79">
        <v>0</v>
      </c>
      <c r="AP157" s="79">
        <v>0</v>
      </c>
      <c r="AQ157" s="79">
        <v>0</v>
      </c>
      <c r="AR157" s="79">
        <v>0</v>
      </c>
      <c r="AS157" s="79">
        <v>0</v>
      </c>
      <c r="AT157" s="79">
        <v>0</v>
      </c>
      <c r="AU157" s="79">
        <v>0</v>
      </c>
      <c r="AV157" s="79">
        <v>0</v>
      </c>
      <c r="AW157" s="79">
        <v>0</v>
      </c>
      <c r="AX157" s="79">
        <v>0</v>
      </c>
      <c r="AY157" s="79">
        <v>0</v>
      </c>
      <c r="AZ157" s="79">
        <v>0</v>
      </c>
      <c r="BA157" s="79">
        <v>0</v>
      </c>
      <c r="BB157" s="79">
        <v>0</v>
      </c>
      <c r="BC157" s="79">
        <v>0</v>
      </c>
      <c r="BD157" s="79">
        <v>0</v>
      </c>
      <c r="BE157" s="79">
        <v>0</v>
      </c>
      <c r="BF157" s="79">
        <v>0</v>
      </c>
      <c r="BG157" s="79">
        <v>0</v>
      </c>
      <c r="BH157" s="79">
        <v>0</v>
      </c>
      <c r="BI157" s="79">
        <v>0</v>
      </c>
      <c r="BJ157" s="79">
        <v>0</v>
      </c>
      <c r="BK157" s="79">
        <v>0</v>
      </c>
      <c r="BL157" s="79">
        <v>0</v>
      </c>
      <c r="BM157" s="79">
        <v>0</v>
      </c>
      <c r="BN157" s="79">
        <v>0</v>
      </c>
      <c r="BO157" s="79">
        <v>0</v>
      </c>
      <c r="BP157" s="79">
        <v>0</v>
      </c>
      <c r="BQ157" s="79">
        <v>0</v>
      </c>
      <c r="BR157" s="79">
        <v>0</v>
      </c>
      <c r="BS157" s="79">
        <v>0</v>
      </c>
      <c r="BT157" s="79">
        <v>0</v>
      </c>
      <c r="BU157" s="79">
        <v>0</v>
      </c>
      <c r="BV157" s="79">
        <v>0</v>
      </c>
      <c r="BW157" s="79">
        <v>0</v>
      </c>
      <c r="BX157" s="79">
        <v>0</v>
      </c>
      <c r="BY157" s="79">
        <v>0</v>
      </c>
      <c r="BZ157" s="79">
        <v>0</v>
      </c>
      <c r="CA157" s="79">
        <v>0</v>
      </c>
      <c r="CB157" s="79">
        <v>0</v>
      </c>
      <c r="CC157" s="79">
        <f t="shared" si="204"/>
        <v>0</v>
      </c>
      <c r="CD157" s="79">
        <f t="shared" si="205"/>
        <v>0</v>
      </c>
      <c r="CE157" s="79">
        <f t="shared" si="206"/>
        <v>0</v>
      </c>
      <c r="CF157" s="79">
        <f t="shared" si="207"/>
        <v>0</v>
      </c>
      <c r="CG157" s="79">
        <f t="shared" si="208"/>
        <v>0</v>
      </c>
      <c r="CH157" s="79">
        <f t="shared" si="209"/>
        <v>0</v>
      </c>
      <c r="CI157" s="79">
        <f t="shared" si="210"/>
        <v>0</v>
      </c>
      <c r="CJ157" s="79">
        <f t="shared" si="211"/>
        <v>0</v>
      </c>
      <c r="CK157" s="79">
        <f t="shared" si="212"/>
        <v>0</v>
      </c>
      <c r="CL157" s="79">
        <f t="shared" si="213"/>
        <v>0</v>
      </c>
      <c r="CM157" s="79">
        <f t="shared" si="214"/>
        <v>0</v>
      </c>
    </row>
    <row r="158" spans="1:91" ht="31.5">
      <c r="A158" s="73" t="s">
        <v>434</v>
      </c>
      <c r="B158" s="90" t="s">
        <v>488</v>
      </c>
      <c r="C158" s="75" t="s">
        <v>489</v>
      </c>
      <c r="D158" s="79">
        <v>0</v>
      </c>
      <c r="E158" s="79">
        <v>0</v>
      </c>
      <c r="F158" s="79">
        <v>8.8699999999999992</v>
      </c>
      <c r="G158" s="79">
        <v>0</v>
      </c>
      <c r="H158" s="79">
        <v>0</v>
      </c>
      <c r="I158" s="79">
        <v>0</v>
      </c>
      <c r="J158" s="79">
        <v>0</v>
      </c>
      <c r="K158" s="79">
        <v>0</v>
      </c>
      <c r="L158" s="79">
        <v>0</v>
      </c>
      <c r="M158" s="79">
        <v>0</v>
      </c>
      <c r="N158" s="79">
        <v>0</v>
      </c>
      <c r="O158" s="79">
        <v>0</v>
      </c>
      <c r="P158" s="79">
        <v>0</v>
      </c>
      <c r="Q158" s="79">
        <v>1.03</v>
      </c>
      <c r="R158" s="79">
        <v>0</v>
      </c>
      <c r="S158" s="79">
        <v>0</v>
      </c>
      <c r="T158" s="79">
        <v>0</v>
      </c>
      <c r="U158" s="79">
        <v>0</v>
      </c>
      <c r="V158" s="79">
        <v>0</v>
      </c>
      <c r="W158" s="79">
        <v>0</v>
      </c>
      <c r="X158" s="79">
        <v>0</v>
      </c>
      <c r="Y158" s="79">
        <v>0</v>
      </c>
      <c r="Z158" s="79">
        <v>0</v>
      </c>
      <c r="AA158" s="79">
        <v>0</v>
      </c>
      <c r="AB158" s="79">
        <v>0.38</v>
      </c>
      <c r="AC158" s="79">
        <v>0</v>
      </c>
      <c r="AD158" s="79">
        <v>0</v>
      </c>
      <c r="AE158" s="79">
        <v>0</v>
      </c>
      <c r="AF158" s="79">
        <v>0</v>
      </c>
      <c r="AG158" s="79">
        <v>0</v>
      </c>
      <c r="AH158" s="79">
        <v>0</v>
      </c>
      <c r="AI158" s="79">
        <v>0</v>
      </c>
      <c r="AJ158" s="79">
        <v>0</v>
      </c>
      <c r="AK158" s="79">
        <v>0</v>
      </c>
      <c r="AL158" s="79">
        <v>0</v>
      </c>
      <c r="AM158" s="79">
        <v>0.85</v>
      </c>
      <c r="AN158" s="79">
        <v>0</v>
      </c>
      <c r="AO158" s="79">
        <v>0</v>
      </c>
      <c r="AP158" s="79">
        <v>0</v>
      </c>
      <c r="AQ158" s="79">
        <v>0</v>
      </c>
      <c r="AR158" s="79">
        <v>0</v>
      </c>
      <c r="AS158" s="79">
        <v>0</v>
      </c>
      <c r="AT158" s="79">
        <v>0</v>
      </c>
      <c r="AU158" s="79">
        <v>0</v>
      </c>
      <c r="AV158" s="79">
        <v>0</v>
      </c>
      <c r="AW158" s="79">
        <v>0</v>
      </c>
      <c r="AX158" s="79">
        <v>0.86</v>
      </c>
      <c r="AY158" s="79">
        <v>0</v>
      </c>
      <c r="AZ158" s="79">
        <v>0</v>
      </c>
      <c r="BA158" s="79">
        <v>0</v>
      </c>
      <c r="BB158" s="79">
        <v>0</v>
      </c>
      <c r="BC158" s="79">
        <v>0</v>
      </c>
      <c r="BD158" s="79">
        <v>0</v>
      </c>
      <c r="BE158" s="79">
        <v>0</v>
      </c>
      <c r="BF158" s="79">
        <v>0</v>
      </c>
      <c r="BG158" s="78">
        <v>0</v>
      </c>
      <c r="BH158" s="78">
        <v>0</v>
      </c>
      <c r="BI158" s="78">
        <v>0.63</v>
      </c>
      <c r="BJ158" s="78">
        <v>0</v>
      </c>
      <c r="BK158" s="78">
        <v>0</v>
      </c>
      <c r="BL158" s="78">
        <v>0</v>
      </c>
      <c r="BM158" s="78">
        <v>0</v>
      </c>
      <c r="BN158" s="78">
        <v>0</v>
      </c>
      <c r="BO158" s="78">
        <v>0</v>
      </c>
      <c r="BP158" s="78">
        <v>0</v>
      </c>
      <c r="BQ158" s="78">
        <v>0</v>
      </c>
      <c r="BR158" s="79">
        <v>0</v>
      </c>
      <c r="BS158" s="79">
        <v>0</v>
      </c>
      <c r="BT158" s="79">
        <v>0</v>
      </c>
      <c r="BU158" s="79">
        <v>0</v>
      </c>
      <c r="BV158" s="79">
        <v>0</v>
      </c>
      <c r="BW158" s="79">
        <v>0</v>
      </c>
      <c r="BX158" s="79">
        <v>0</v>
      </c>
      <c r="BY158" s="79">
        <v>0</v>
      </c>
      <c r="BZ158" s="79">
        <v>0</v>
      </c>
      <c r="CA158" s="79">
        <v>0</v>
      </c>
      <c r="CB158" s="79">
        <v>0</v>
      </c>
      <c r="CC158" s="79">
        <f t="shared" si="204"/>
        <v>0</v>
      </c>
      <c r="CD158" s="79">
        <f t="shared" si="205"/>
        <v>0</v>
      </c>
      <c r="CE158" s="79">
        <f t="shared" si="206"/>
        <v>3.75</v>
      </c>
      <c r="CF158" s="79">
        <f t="shared" si="207"/>
        <v>0</v>
      </c>
      <c r="CG158" s="79">
        <f t="shared" si="208"/>
        <v>0</v>
      </c>
      <c r="CH158" s="79">
        <f t="shared" si="209"/>
        <v>0</v>
      </c>
      <c r="CI158" s="79">
        <f t="shared" si="210"/>
        <v>0</v>
      </c>
      <c r="CJ158" s="79">
        <f t="shared" si="211"/>
        <v>0</v>
      </c>
      <c r="CK158" s="79">
        <f t="shared" si="212"/>
        <v>0</v>
      </c>
      <c r="CL158" s="79">
        <f t="shared" si="213"/>
        <v>0</v>
      </c>
      <c r="CM158" s="79">
        <f t="shared" si="214"/>
        <v>0</v>
      </c>
    </row>
    <row r="159" spans="1:91" ht="31.5">
      <c r="A159" s="73" t="s">
        <v>434</v>
      </c>
      <c r="B159" s="90" t="s">
        <v>490</v>
      </c>
      <c r="C159" s="75" t="s">
        <v>491</v>
      </c>
      <c r="D159" s="79">
        <v>0</v>
      </c>
      <c r="E159" s="79">
        <v>0</v>
      </c>
      <c r="F159" s="79">
        <v>2.2040000000000002</v>
      </c>
      <c r="G159" s="79">
        <v>0</v>
      </c>
      <c r="H159" s="79">
        <v>0</v>
      </c>
      <c r="I159" s="79">
        <v>0</v>
      </c>
      <c r="J159" s="79">
        <v>0</v>
      </c>
      <c r="K159" s="79">
        <v>0</v>
      </c>
      <c r="L159" s="79">
        <v>0</v>
      </c>
      <c r="M159" s="79">
        <v>0</v>
      </c>
      <c r="N159" s="79">
        <v>0</v>
      </c>
      <c r="O159" s="79">
        <v>0</v>
      </c>
      <c r="P159" s="79">
        <v>0</v>
      </c>
      <c r="Q159" s="79">
        <v>0</v>
      </c>
      <c r="R159" s="79">
        <v>0</v>
      </c>
      <c r="S159" s="79">
        <v>0</v>
      </c>
      <c r="T159" s="79">
        <v>0</v>
      </c>
      <c r="U159" s="79">
        <v>0</v>
      </c>
      <c r="V159" s="79">
        <v>0</v>
      </c>
      <c r="W159" s="79">
        <v>0</v>
      </c>
      <c r="X159" s="79">
        <v>0</v>
      </c>
      <c r="Y159" s="79">
        <v>0</v>
      </c>
      <c r="Z159" s="79">
        <v>0</v>
      </c>
      <c r="AA159" s="79">
        <v>0</v>
      </c>
      <c r="AB159" s="79">
        <v>0</v>
      </c>
      <c r="AC159" s="79">
        <v>0</v>
      </c>
      <c r="AD159" s="79">
        <v>0</v>
      </c>
      <c r="AE159" s="79">
        <v>0</v>
      </c>
      <c r="AF159" s="79">
        <v>0</v>
      </c>
      <c r="AG159" s="79">
        <v>0</v>
      </c>
      <c r="AH159" s="79">
        <v>0</v>
      </c>
      <c r="AI159" s="79">
        <v>0</v>
      </c>
      <c r="AJ159" s="79">
        <v>0</v>
      </c>
      <c r="AK159" s="79">
        <v>0</v>
      </c>
      <c r="AL159" s="79">
        <v>0</v>
      </c>
      <c r="AM159" s="79">
        <v>0</v>
      </c>
      <c r="AN159" s="79">
        <v>0</v>
      </c>
      <c r="AO159" s="79">
        <v>0</v>
      </c>
      <c r="AP159" s="79">
        <v>0</v>
      </c>
      <c r="AQ159" s="79">
        <v>0</v>
      </c>
      <c r="AR159" s="79">
        <v>0</v>
      </c>
      <c r="AS159" s="79">
        <v>0</v>
      </c>
      <c r="AT159" s="79">
        <v>0</v>
      </c>
      <c r="AU159" s="79">
        <v>0</v>
      </c>
      <c r="AV159" s="79">
        <v>0</v>
      </c>
      <c r="AW159" s="79">
        <v>0</v>
      </c>
      <c r="AX159" s="79">
        <v>0</v>
      </c>
      <c r="AY159" s="79">
        <v>0</v>
      </c>
      <c r="AZ159" s="79">
        <v>0</v>
      </c>
      <c r="BA159" s="79">
        <v>0</v>
      </c>
      <c r="BB159" s="79">
        <v>0</v>
      </c>
      <c r="BC159" s="79">
        <v>0</v>
      </c>
      <c r="BD159" s="79">
        <v>0</v>
      </c>
      <c r="BE159" s="79">
        <v>0</v>
      </c>
      <c r="BF159" s="79">
        <v>0</v>
      </c>
      <c r="BG159" s="79">
        <v>0</v>
      </c>
      <c r="BH159" s="79">
        <v>0</v>
      </c>
      <c r="BI159" s="79">
        <v>0</v>
      </c>
      <c r="BJ159" s="79">
        <v>0</v>
      </c>
      <c r="BK159" s="79">
        <v>0</v>
      </c>
      <c r="BL159" s="79">
        <v>0</v>
      </c>
      <c r="BM159" s="79">
        <v>0</v>
      </c>
      <c r="BN159" s="79">
        <v>0</v>
      </c>
      <c r="BO159" s="79">
        <v>0</v>
      </c>
      <c r="BP159" s="79">
        <v>0</v>
      </c>
      <c r="BQ159" s="79">
        <v>0</v>
      </c>
      <c r="BR159" s="79">
        <v>0</v>
      </c>
      <c r="BS159" s="79">
        <v>0</v>
      </c>
      <c r="BT159" s="79">
        <v>0</v>
      </c>
      <c r="BU159" s="79">
        <v>0</v>
      </c>
      <c r="BV159" s="79">
        <v>0</v>
      </c>
      <c r="BW159" s="79">
        <v>0</v>
      </c>
      <c r="BX159" s="79">
        <v>0</v>
      </c>
      <c r="BY159" s="79">
        <v>0</v>
      </c>
      <c r="BZ159" s="79">
        <v>0</v>
      </c>
      <c r="CA159" s="79">
        <v>0</v>
      </c>
      <c r="CB159" s="79">
        <v>0</v>
      </c>
      <c r="CC159" s="79">
        <f t="shared" si="204"/>
        <v>0</v>
      </c>
      <c r="CD159" s="79">
        <f t="shared" si="205"/>
        <v>0</v>
      </c>
      <c r="CE159" s="79">
        <f t="shared" si="206"/>
        <v>0</v>
      </c>
      <c r="CF159" s="79">
        <f t="shared" si="207"/>
        <v>0</v>
      </c>
      <c r="CG159" s="79">
        <f t="shared" si="208"/>
        <v>0</v>
      </c>
      <c r="CH159" s="79">
        <f t="shared" si="209"/>
        <v>0</v>
      </c>
      <c r="CI159" s="79">
        <f t="shared" si="210"/>
        <v>0</v>
      </c>
      <c r="CJ159" s="79">
        <f t="shared" si="211"/>
        <v>0</v>
      </c>
      <c r="CK159" s="79">
        <f t="shared" si="212"/>
        <v>0</v>
      </c>
      <c r="CL159" s="79">
        <f t="shared" si="213"/>
        <v>0</v>
      </c>
      <c r="CM159" s="79">
        <f t="shared" si="214"/>
        <v>0</v>
      </c>
    </row>
    <row r="160" spans="1:91" ht="31.5">
      <c r="A160" s="73" t="s">
        <v>434</v>
      </c>
      <c r="B160" s="90" t="s">
        <v>492</v>
      </c>
      <c r="C160" s="75" t="s">
        <v>493</v>
      </c>
      <c r="D160" s="79">
        <v>0</v>
      </c>
      <c r="E160" s="79">
        <v>0</v>
      </c>
      <c r="F160" s="79">
        <v>1.8399999999999999</v>
      </c>
      <c r="G160" s="79">
        <v>0</v>
      </c>
      <c r="H160" s="79">
        <v>0</v>
      </c>
      <c r="I160" s="79">
        <v>0</v>
      </c>
      <c r="J160" s="79">
        <v>0</v>
      </c>
      <c r="K160" s="79">
        <v>0</v>
      </c>
      <c r="L160" s="79">
        <v>0</v>
      </c>
      <c r="M160" s="79">
        <v>0</v>
      </c>
      <c r="N160" s="79">
        <v>0</v>
      </c>
      <c r="O160" s="79">
        <v>0</v>
      </c>
      <c r="P160" s="79">
        <v>0</v>
      </c>
      <c r="Q160" s="79">
        <v>0</v>
      </c>
      <c r="R160" s="79">
        <v>0</v>
      </c>
      <c r="S160" s="79">
        <v>0</v>
      </c>
      <c r="T160" s="79">
        <v>0</v>
      </c>
      <c r="U160" s="79">
        <v>0</v>
      </c>
      <c r="V160" s="79">
        <v>0</v>
      </c>
      <c r="W160" s="79">
        <v>0</v>
      </c>
      <c r="X160" s="79">
        <v>0</v>
      </c>
      <c r="Y160" s="79">
        <v>0</v>
      </c>
      <c r="Z160" s="79">
        <v>0</v>
      </c>
      <c r="AA160" s="79">
        <v>0</v>
      </c>
      <c r="AB160" s="79">
        <v>0.34</v>
      </c>
      <c r="AC160" s="79">
        <v>0</v>
      </c>
      <c r="AD160" s="79">
        <v>0</v>
      </c>
      <c r="AE160" s="79">
        <v>0</v>
      </c>
      <c r="AF160" s="79">
        <v>0</v>
      </c>
      <c r="AG160" s="79">
        <v>0</v>
      </c>
      <c r="AH160" s="79">
        <v>0</v>
      </c>
      <c r="AI160" s="79">
        <v>0</v>
      </c>
      <c r="AJ160" s="79">
        <v>0</v>
      </c>
      <c r="AK160" s="79">
        <v>0</v>
      </c>
      <c r="AL160" s="79">
        <v>0</v>
      </c>
      <c r="AM160" s="79">
        <v>0</v>
      </c>
      <c r="AN160" s="79">
        <v>0</v>
      </c>
      <c r="AO160" s="79">
        <v>0</v>
      </c>
      <c r="AP160" s="79">
        <v>0</v>
      </c>
      <c r="AQ160" s="79">
        <v>0</v>
      </c>
      <c r="AR160" s="79">
        <v>0</v>
      </c>
      <c r="AS160" s="79">
        <v>0</v>
      </c>
      <c r="AT160" s="79">
        <v>0</v>
      </c>
      <c r="AU160" s="79">
        <v>0</v>
      </c>
      <c r="AV160" s="79">
        <v>0</v>
      </c>
      <c r="AW160" s="79">
        <v>0</v>
      </c>
      <c r="AX160" s="79">
        <v>0</v>
      </c>
      <c r="AY160" s="79">
        <v>0</v>
      </c>
      <c r="AZ160" s="79">
        <v>0</v>
      </c>
      <c r="BA160" s="79">
        <v>0</v>
      </c>
      <c r="BB160" s="79">
        <v>0</v>
      </c>
      <c r="BC160" s="79">
        <v>0</v>
      </c>
      <c r="BD160" s="79">
        <v>0</v>
      </c>
      <c r="BE160" s="79">
        <v>0</v>
      </c>
      <c r="BF160" s="79">
        <v>0</v>
      </c>
      <c r="BG160" s="78">
        <v>0</v>
      </c>
      <c r="BH160" s="78">
        <v>0</v>
      </c>
      <c r="BI160" s="78">
        <v>0.73</v>
      </c>
      <c r="BJ160" s="78">
        <v>0</v>
      </c>
      <c r="BK160" s="78">
        <v>0</v>
      </c>
      <c r="BL160" s="78">
        <v>0</v>
      </c>
      <c r="BM160" s="78">
        <v>0</v>
      </c>
      <c r="BN160" s="78">
        <v>0</v>
      </c>
      <c r="BO160" s="78">
        <v>0</v>
      </c>
      <c r="BP160" s="78">
        <v>0</v>
      </c>
      <c r="BQ160" s="78">
        <v>0</v>
      </c>
      <c r="BR160" s="79">
        <v>0</v>
      </c>
      <c r="BS160" s="79">
        <v>0</v>
      </c>
      <c r="BT160" s="79">
        <v>0</v>
      </c>
      <c r="BU160" s="79">
        <v>0</v>
      </c>
      <c r="BV160" s="79">
        <v>0</v>
      </c>
      <c r="BW160" s="79">
        <v>0</v>
      </c>
      <c r="BX160" s="79">
        <v>0</v>
      </c>
      <c r="BY160" s="79">
        <v>0</v>
      </c>
      <c r="BZ160" s="79">
        <v>0</v>
      </c>
      <c r="CA160" s="79">
        <v>0</v>
      </c>
      <c r="CB160" s="79">
        <v>0</v>
      </c>
      <c r="CC160" s="79">
        <f t="shared" si="204"/>
        <v>0</v>
      </c>
      <c r="CD160" s="79">
        <f t="shared" si="205"/>
        <v>0</v>
      </c>
      <c r="CE160" s="79">
        <f t="shared" si="206"/>
        <v>1.07</v>
      </c>
      <c r="CF160" s="79">
        <f t="shared" si="207"/>
        <v>0</v>
      </c>
      <c r="CG160" s="79">
        <f t="shared" si="208"/>
        <v>0</v>
      </c>
      <c r="CH160" s="79">
        <f t="shared" si="209"/>
        <v>0</v>
      </c>
      <c r="CI160" s="79">
        <f t="shared" si="210"/>
        <v>0</v>
      </c>
      <c r="CJ160" s="79">
        <f t="shared" si="211"/>
        <v>0</v>
      </c>
      <c r="CK160" s="79">
        <f t="shared" si="212"/>
        <v>0</v>
      </c>
      <c r="CL160" s="79">
        <f t="shared" si="213"/>
        <v>0</v>
      </c>
      <c r="CM160" s="79">
        <f t="shared" si="214"/>
        <v>0</v>
      </c>
    </row>
    <row r="161" spans="1:91">
      <c r="A161" s="73" t="s">
        <v>434</v>
      </c>
      <c r="B161" s="90" t="s">
        <v>494</v>
      </c>
      <c r="C161" s="75" t="s">
        <v>495</v>
      </c>
      <c r="D161" s="79">
        <v>0</v>
      </c>
      <c r="E161" s="79">
        <v>0</v>
      </c>
      <c r="F161" s="79">
        <v>4</v>
      </c>
      <c r="G161" s="79">
        <v>0</v>
      </c>
      <c r="H161" s="79">
        <v>0</v>
      </c>
      <c r="I161" s="79">
        <v>0</v>
      </c>
      <c r="J161" s="79">
        <v>0</v>
      </c>
      <c r="K161" s="79">
        <v>0</v>
      </c>
      <c r="L161" s="79">
        <v>0</v>
      </c>
      <c r="M161" s="79">
        <v>0</v>
      </c>
      <c r="N161" s="79">
        <v>0</v>
      </c>
      <c r="O161" s="79">
        <v>0</v>
      </c>
      <c r="P161" s="79">
        <v>0</v>
      </c>
      <c r="Q161" s="79">
        <v>0</v>
      </c>
      <c r="R161" s="79">
        <v>0</v>
      </c>
      <c r="S161" s="79">
        <v>0</v>
      </c>
      <c r="T161" s="79">
        <v>0</v>
      </c>
      <c r="U161" s="79">
        <v>0</v>
      </c>
      <c r="V161" s="79">
        <v>0</v>
      </c>
      <c r="W161" s="79">
        <v>0</v>
      </c>
      <c r="X161" s="79">
        <v>0</v>
      </c>
      <c r="Y161" s="79">
        <v>0</v>
      </c>
      <c r="Z161" s="79">
        <v>0</v>
      </c>
      <c r="AA161" s="79">
        <v>0</v>
      </c>
      <c r="AB161" s="79">
        <v>0.72</v>
      </c>
      <c r="AC161" s="79">
        <v>0</v>
      </c>
      <c r="AD161" s="79">
        <v>0</v>
      </c>
      <c r="AE161" s="79">
        <v>0</v>
      </c>
      <c r="AF161" s="79">
        <v>0</v>
      </c>
      <c r="AG161" s="79">
        <v>0</v>
      </c>
      <c r="AH161" s="79">
        <v>0</v>
      </c>
      <c r="AI161" s="79">
        <v>0</v>
      </c>
      <c r="AJ161" s="79">
        <v>0</v>
      </c>
      <c r="AK161" s="79">
        <v>0</v>
      </c>
      <c r="AL161" s="79">
        <v>0</v>
      </c>
      <c r="AM161" s="79">
        <v>1.27</v>
      </c>
      <c r="AN161" s="79">
        <v>0</v>
      </c>
      <c r="AO161" s="79">
        <v>0</v>
      </c>
      <c r="AP161" s="79">
        <v>0</v>
      </c>
      <c r="AQ161" s="79">
        <v>0</v>
      </c>
      <c r="AR161" s="79">
        <v>0</v>
      </c>
      <c r="AS161" s="79">
        <v>0</v>
      </c>
      <c r="AT161" s="79">
        <v>0</v>
      </c>
      <c r="AU161" s="79">
        <v>0</v>
      </c>
      <c r="AV161" s="79">
        <v>0</v>
      </c>
      <c r="AW161" s="79">
        <v>0</v>
      </c>
      <c r="AX161" s="79">
        <v>0</v>
      </c>
      <c r="AY161" s="79">
        <v>0</v>
      </c>
      <c r="AZ161" s="79">
        <v>0</v>
      </c>
      <c r="BA161" s="79">
        <v>0</v>
      </c>
      <c r="BB161" s="79">
        <v>0</v>
      </c>
      <c r="BC161" s="79">
        <v>0</v>
      </c>
      <c r="BD161" s="79">
        <v>0</v>
      </c>
      <c r="BE161" s="79">
        <v>0</v>
      </c>
      <c r="BF161" s="79">
        <v>0</v>
      </c>
      <c r="BG161" s="78">
        <v>0</v>
      </c>
      <c r="BH161" s="78">
        <v>0</v>
      </c>
      <c r="BI161" s="78">
        <v>1.37</v>
      </c>
      <c r="BJ161" s="78">
        <v>0</v>
      </c>
      <c r="BK161" s="78">
        <v>0</v>
      </c>
      <c r="BL161" s="78">
        <v>0</v>
      </c>
      <c r="BM161" s="78">
        <v>0</v>
      </c>
      <c r="BN161" s="78">
        <v>0</v>
      </c>
      <c r="BO161" s="78">
        <v>0</v>
      </c>
      <c r="BP161" s="78">
        <v>0</v>
      </c>
      <c r="BQ161" s="78">
        <v>0</v>
      </c>
      <c r="BR161" s="79">
        <v>0</v>
      </c>
      <c r="BS161" s="79">
        <v>0</v>
      </c>
      <c r="BT161" s="79">
        <v>0</v>
      </c>
      <c r="BU161" s="79">
        <v>0</v>
      </c>
      <c r="BV161" s="79">
        <v>0</v>
      </c>
      <c r="BW161" s="79">
        <v>0</v>
      </c>
      <c r="BX161" s="79">
        <v>0</v>
      </c>
      <c r="BY161" s="79">
        <v>0</v>
      </c>
      <c r="BZ161" s="79">
        <v>0</v>
      </c>
      <c r="CA161" s="79">
        <v>0</v>
      </c>
      <c r="CB161" s="79">
        <v>0</v>
      </c>
      <c r="CC161" s="79">
        <f t="shared" si="204"/>
        <v>0</v>
      </c>
      <c r="CD161" s="79">
        <f t="shared" si="205"/>
        <v>0</v>
      </c>
      <c r="CE161" s="79">
        <f t="shared" si="206"/>
        <v>3.3600000000000003</v>
      </c>
      <c r="CF161" s="79">
        <f t="shared" si="207"/>
        <v>0</v>
      </c>
      <c r="CG161" s="79">
        <f t="shared" si="208"/>
        <v>0</v>
      </c>
      <c r="CH161" s="79">
        <f t="shared" si="209"/>
        <v>0</v>
      </c>
      <c r="CI161" s="79">
        <f t="shared" si="210"/>
        <v>0</v>
      </c>
      <c r="CJ161" s="79">
        <f t="shared" si="211"/>
        <v>0</v>
      </c>
      <c r="CK161" s="79">
        <f t="shared" si="212"/>
        <v>0</v>
      </c>
      <c r="CL161" s="79">
        <f t="shared" si="213"/>
        <v>0</v>
      </c>
      <c r="CM161" s="79">
        <f t="shared" si="214"/>
        <v>0</v>
      </c>
    </row>
    <row r="162" spans="1:91">
      <c r="A162" s="73" t="s">
        <v>434</v>
      </c>
      <c r="B162" s="90" t="s">
        <v>496</v>
      </c>
      <c r="C162" s="75" t="s">
        <v>497</v>
      </c>
      <c r="D162" s="79">
        <v>0</v>
      </c>
      <c r="E162" s="79">
        <v>0</v>
      </c>
      <c r="F162" s="79">
        <v>2.79</v>
      </c>
      <c r="G162" s="79">
        <v>0</v>
      </c>
      <c r="H162" s="79">
        <v>0</v>
      </c>
      <c r="I162" s="79">
        <v>0</v>
      </c>
      <c r="J162" s="79">
        <v>0</v>
      </c>
      <c r="K162" s="79">
        <v>0</v>
      </c>
      <c r="L162" s="79">
        <v>0</v>
      </c>
      <c r="M162" s="79">
        <v>0</v>
      </c>
      <c r="N162" s="79">
        <v>0</v>
      </c>
      <c r="O162" s="79">
        <v>0</v>
      </c>
      <c r="P162" s="79">
        <v>0</v>
      </c>
      <c r="Q162" s="79">
        <v>0</v>
      </c>
      <c r="R162" s="79">
        <v>0</v>
      </c>
      <c r="S162" s="79">
        <v>0</v>
      </c>
      <c r="T162" s="79">
        <v>0</v>
      </c>
      <c r="U162" s="79">
        <v>0</v>
      </c>
      <c r="V162" s="79">
        <v>0</v>
      </c>
      <c r="W162" s="79">
        <v>0</v>
      </c>
      <c r="X162" s="79">
        <v>0</v>
      </c>
      <c r="Y162" s="79">
        <v>0</v>
      </c>
      <c r="Z162" s="79">
        <v>0</v>
      </c>
      <c r="AA162" s="79">
        <v>0</v>
      </c>
      <c r="AB162" s="79">
        <v>0</v>
      </c>
      <c r="AC162" s="79">
        <v>0</v>
      </c>
      <c r="AD162" s="79">
        <v>0</v>
      </c>
      <c r="AE162" s="79">
        <v>0</v>
      </c>
      <c r="AF162" s="79">
        <v>0</v>
      </c>
      <c r="AG162" s="79">
        <v>0</v>
      </c>
      <c r="AH162" s="79">
        <v>0</v>
      </c>
      <c r="AI162" s="79">
        <v>0</v>
      </c>
      <c r="AJ162" s="79">
        <v>0</v>
      </c>
      <c r="AK162" s="79">
        <v>0</v>
      </c>
      <c r="AL162" s="79">
        <v>0</v>
      </c>
      <c r="AM162" s="79">
        <v>0.92</v>
      </c>
      <c r="AN162" s="79">
        <v>0</v>
      </c>
      <c r="AO162" s="79">
        <v>0</v>
      </c>
      <c r="AP162" s="79">
        <v>0</v>
      </c>
      <c r="AQ162" s="79">
        <v>0</v>
      </c>
      <c r="AR162" s="79">
        <v>0</v>
      </c>
      <c r="AS162" s="79">
        <v>0</v>
      </c>
      <c r="AT162" s="79">
        <v>0</v>
      </c>
      <c r="AU162" s="79">
        <v>0</v>
      </c>
      <c r="AV162" s="79">
        <v>0</v>
      </c>
      <c r="AW162" s="79">
        <v>0</v>
      </c>
      <c r="AX162" s="79">
        <v>1.53</v>
      </c>
      <c r="AY162" s="79">
        <v>0</v>
      </c>
      <c r="AZ162" s="79">
        <v>0</v>
      </c>
      <c r="BA162" s="79">
        <v>0</v>
      </c>
      <c r="BB162" s="79">
        <v>0</v>
      </c>
      <c r="BC162" s="79">
        <v>0</v>
      </c>
      <c r="BD162" s="79">
        <v>0</v>
      </c>
      <c r="BE162" s="79">
        <v>0</v>
      </c>
      <c r="BF162" s="79">
        <v>0</v>
      </c>
      <c r="BG162" s="79">
        <v>0</v>
      </c>
      <c r="BH162" s="79">
        <v>0</v>
      </c>
      <c r="BI162" s="79">
        <v>0</v>
      </c>
      <c r="BJ162" s="79">
        <v>0</v>
      </c>
      <c r="BK162" s="79">
        <v>0</v>
      </c>
      <c r="BL162" s="79">
        <v>0</v>
      </c>
      <c r="BM162" s="79">
        <v>0</v>
      </c>
      <c r="BN162" s="79">
        <v>0</v>
      </c>
      <c r="BO162" s="79">
        <v>0</v>
      </c>
      <c r="BP162" s="79">
        <v>0</v>
      </c>
      <c r="BQ162" s="79">
        <v>0</v>
      </c>
      <c r="BR162" s="79">
        <v>0</v>
      </c>
      <c r="BS162" s="79">
        <v>0</v>
      </c>
      <c r="BT162" s="79">
        <v>0</v>
      </c>
      <c r="BU162" s="79">
        <v>0</v>
      </c>
      <c r="BV162" s="79">
        <v>0</v>
      </c>
      <c r="BW162" s="79">
        <v>0</v>
      </c>
      <c r="BX162" s="79">
        <v>0</v>
      </c>
      <c r="BY162" s="79">
        <v>0</v>
      </c>
      <c r="BZ162" s="79">
        <v>0</v>
      </c>
      <c r="CA162" s="79">
        <v>0</v>
      </c>
      <c r="CB162" s="79">
        <v>0</v>
      </c>
      <c r="CC162" s="79">
        <f t="shared" si="204"/>
        <v>0</v>
      </c>
      <c r="CD162" s="79">
        <f t="shared" si="205"/>
        <v>0</v>
      </c>
      <c r="CE162" s="79">
        <f t="shared" si="206"/>
        <v>2.4500000000000002</v>
      </c>
      <c r="CF162" s="79">
        <f t="shared" si="207"/>
        <v>0</v>
      </c>
      <c r="CG162" s="79">
        <f t="shared" si="208"/>
        <v>0</v>
      </c>
      <c r="CH162" s="79">
        <f t="shared" si="209"/>
        <v>0</v>
      </c>
      <c r="CI162" s="79">
        <f t="shared" si="210"/>
        <v>0</v>
      </c>
      <c r="CJ162" s="79">
        <f t="shared" si="211"/>
        <v>0</v>
      </c>
      <c r="CK162" s="79">
        <f t="shared" si="212"/>
        <v>0</v>
      </c>
      <c r="CL162" s="79">
        <f t="shared" si="213"/>
        <v>0</v>
      </c>
      <c r="CM162" s="79">
        <f t="shared" si="214"/>
        <v>0</v>
      </c>
    </row>
    <row r="163" spans="1:91">
      <c r="A163" s="73" t="s">
        <v>434</v>
      </c>
      <c r="B163" s="90" t="s">
        <v>498</v>
      </c>
      <c r="C163" s="75" t="s">
        <v>499</v>
      </c>
      <c r="D163" s="79">
        <v>0</v>
      </c>
      <c r="E163" s="79">
        <v>0</v>
      </c>
      <c r="F163" s="79">
        <v>2.1500000000000004</v>
      </c>
      <c r="G163" s="79">
        <v>0</v>
      </c>
      <c r="H163" s="79">
        <v>0</v>
      </c>
      <c r="I163" s="79">
        <v>0</v>
      </c>
      <c r="J163" s="79">
        <v>0</v>
      </c>
      <c r="K163" s="79">
        <v>0</v>
      </c>
      <c r="L163" s="79">
        <v>0</v>
      </c>
      <c r="M163" s="79">
        <v>0</v>
      </c>
      <c r="N163" s="79">
        <v>0</v>
      </c>
      <c r="O163" s="79">
        <v>0</v>
      </c>
      <c r="P163" s="79">
        <v>0</v>
      </c>
      <c r="Q163" s="79">
        <v>0</v>
      </c>
      <c r="R163" s="79">
        <v>0</v>
      </c>
      <c r="S163" s="79">
        <v>0</v>
      </c>
      <c r="T163" s="79">
        <v>0</v>
      </c>
      <c r="U163" s="79">
        <v>0</v>
      </c>
      <c r="V163" s="79">
        <v>0</v>
      </c>
      <c r="W163" s="79">
        <v>0</v>
      </c>
      <c r="X163" s="79">
        <v>0</v>
      </c>
      <c r="Y163" s="79">
        <v>0</v>
      </c>
      <c r="Z163" s="79">
        <v>0</v>
      </c>
      <c r="AA163" s="79">
        <v>0</v>
      </c>
      <c r="AB163" s="79">
        <v>0</v>
      </c>
      <c r="AC163" s="79">
        <v>0</v>
      </c>
      <c r="AD163" s="79">
        <v>0</v>
      </c>
      <c r="AE163" s="79">
        <v>0</v>
      </c>
      <c r="AF163" s="79">
        <v>0</v>
      </c>
      <c r="AG163" s="79">
        <v>0</v>
      </c>
      <c r="AH163" s="79">
        <v>0</v>
      </c>
      <c r="AI163" s="79">
        <v>0</v>
      </c>
      <c r="AJ163" s="79">
        <v>0</v>
      </c>
      <c r="AK163" s="79">
        <v>0</v>
      </c>
      <c r="AL163" s="79">
        <v>0</v>
      </c>
      <c r="AM163" s="79">
        <v>0</v>
      </c>
      <c r="AN163" s="79">
        <v>0</v>
      </c>
      <c r="AO163" s="79">
        <v>0</v>
      </c>
      <c r="AP163" s="79">
        <v>0</v>
      </c>
      <c r="AQ163" s="79">
        <v>0</v>
      </c>
      <c r="AR163" s="79">
        <v>0</v>
      </c>
      <c r="AS163" s="79">
        <v>0</v>
      </c>
      <c r="AT163" s="79">
        <v>0</v>
      </c>
      <c r="AU163" s="79">
        <v>0</v>
      </c>
      <c r="AV163" s="79">
        <v>0</v>
      </c>
      <c r="AW163" s="79">
        <v>0</v>
      </c>
      <c r="AX163" s="79">
        <v>0.77</v>
      </c>
      <c r="AY163" s="79">
        <v>0</v>
      </c>
      <c r="AZ163" s="79">
        <v>0</v>
      </c>
      <c r="BA163" s="79">
        <v>0</v>
      </c>
      <c r="BB163" s="79">
        <v>0</v>
      </c>
      <c r="BC163" s="79">
        <v>0</v>
      </c>
      <c r="BD163" s="79">
        <v>0</v>
      </c>
      <c r="BE163" s="79">
        <v>0</v>
      </c>
      <c r="BF163" s="79">
        <v>0</v>
      </c>
      <c r="BG163" s="78">
        <v>0</v>
      </c>
      <c r="BH163" s="78">
        <v>0</v>
      </c>
      <c r="BI163" s="78">
        <v>0.62</v>
      </c>
      <c r="BJ163" s="78">
        <v>0</v>
      </c>
      <c r="BK163" s="78">
        <v>0</v>
      </c>
      <c r="BL163" s="78">
        <v>0</v>
      </c>
      <c r="BM163" s="78">
        <v>0</v>
      </c>
      <c r="BN163" s="78">
        <v>0</v>
      </c>
      <c r="BO163" s="78">
        <v>0</v>
      </c>
      <c r="BP163" s="78">
        <v>0</v>
      </c>
      <c r="BQ163" s="78">
        <v>0</v>
      </c>
      <c r="BR163" s="79">
        <v>0</v>
      </c>
      <c r="BS163" s="79">
        <v>0</v>
      </c>
      <c r="BT163" s="79">
        <v>0</v>
      </c>
      <c r="BU163" s="79">
        <v>0</v>
      </c>
      <c r="BV163" s="79">
        <v>0</v>
      </c>
      <c r="BW163" s="79">
        <v>0</v>
      </c>
      <c r="BX163" s="79">
        <v>0</v>
      </c>
      <c r="BY163" s="79">
        <v>0</v>
      </c>
      <c r="BZ163" s="79">
        <v>0</v>
      </c>
      <c r="CA163" s="79">
        <v>0</v>
      </c>
      <c r="CB163" s="79">
        <v>0</v>
      </c>
      <c r="CC163" s="79">
        <f t="shared" si="204"/>
        <v>0</v>
      </c>
      <c r="CD163" s="79">
        <f t="shared" si="205"/>
        <v>0</v>
      </c>
      <c r="CE163" s="79">
        <f t="shared" si="206"/>
        <v>1.3900000000000001</v>
      </c>
      <c r="CF163" s="79">
        <f t="shared" si="207"/>
        <v>0</v>
      </c>
      <c r="CG163" s="79">
        <f t="shared" si="208"/>
        <v>0</v>
      </c>
      <c r="CH163" s="79">
        <f t="shared" si="209"/>
        <v>0</v>
      </c>
      <c r="CI163" s="79">
        <f t="shared" si="210"/>
        <v>0</v>
      </c>
      <c r="CJ163" s="79">
        <f t="shared" si="211"/>
        <v>0</v>
      </c>
      <c r="CK163" s="79">
        <f t="shared" si="212"/>
        <v>0</v>
      </c>
      <c r="CL163" s="79">
        <f t="shared" si="213"/>
        <v>0</v>
      </c>
      <c r="CM163" s="79">
        <f t="shared" si="214"/>
        <v>0</v>
      </c>
    </row>
    <row r="164" spans="1:91" ht="31.5">
      <c r="A164" s="73" t="s">
        <v>434</v>
      </c>
      <c r="B164" s="90" t="s">
        <v>500</v>
      </c>
      <c r="C164" s="96" t="s">
        <v>501</v>
      </c>
      <c r="D164" s="79">
        <v>0</v>
      </c>
      <c r="E164" s="79">
        <v>0</v>
      </c>
      <c r="F164" s="79">
        <v>3.1760000000000002</v>
      </c>
      <c r="G164" s="79">
        <v>0</v>
      </c>
      <c r="H164" s="79">
        <v>0</v>
      </c>
      <c r="I164" s="79">
        <v>0</v>
      </c>
      <c r="J164" s="79">
        <v>0</v>
      </c>
      <c r="K164" s="79">
        <v>0</v>
      </c>
      <c r="L164" s="79">
        <v>0</v>
      </c>
      <c r="M164" s="79">
        <v>0</v>
      </c>
      <c r="N164" s="79">
        <v>0</v>
      </c>
      <c r="O164" s="79">
        <v>0</v>
      </c>
      <c r="P164" s="79">
        <v>0</v>
      </c>
      <c r="Q164" s="79">
        <v>0</v>
      </c>
      <c r="R164" s="79">
        <v>0</v>
      </c>
      <c r="S164" s="79">
        <v>0</v>
      </c>
      <c r="T164" s="79">
        <v>0</v>
      </c>
      <c r="U164" s="79">
        <v>0</v>
      </c>
      <c r="V164" s="79">
        <v>0</v>
      </c>
      <c r="W164" s="79">
        <v>0</v>
      </c>
      <c r="X164" s="79">
        <v>0</v>
      </c>
      <c r="Y164" s="79">
        <v>0</v>
      </c>
      <c r="Z164" s="79">
        <v>0</v>
      </c>
      <c r="AA164" s="79">
        <v>0</v>
      </c>
      <c r="AB164" s="79">
        <v>0</v>
      </c>
      <c r="AC164" s="79">
        <v>0</v>
      </c>
      <c r="AD164" s="79">
        <v>0</v>
      </c>
      <c r="AE164" s="79">
        <v>0</v>
      </c>
      <c r="AF164" s="79">
        <v>0</v>
      </c>
      <c r="AG164" s="79">
        <v>0</v>
      </c>
      <c r="AH164" s="79">
        <v>0</v>
      </c>
      <c r="AI164" s="79">
        <v>0</v>
      </c>
      <c r="AJ164" s="79">
        <v>0</v>
      </c>
      <c r="AK164" s="79">
        <v>0</v>
      </c>
      <c r="AL164" s="79">
        <v>0</v>
      </c>
      <c r="AM164" s="79">
        <v>0</v>
      </c>
      <c r="AN164" s="79">
        <v>0</v>
      </c>
      <c r="AO164" s="79">
        <v>0</v>
      </c>
      <c r="AP164" s="79">
        <v>0</v>
      </c>
      <c r="AQ164" s="79">
        <v>0</v>
      </c>
      <c r="AR164" s="79">
        <v>0</v>
      </c>
      <c r="AS164" s="79">
        <v>0</v>
      </c>
      <c r="AT164" s="79">
        <v>0</v>
      </c>
      <c r="AU164" s="79">
        <v>0</v>
      </c>
      <c r="AV164" s="79">
        <v>0</v>
      </c>
      <c r="AW164" s="79">
        <v>0</v>
      </c>
      <c r="AX164" s="79">
        <v>0</v>
      </c>
      <c r="AY164" s="79">
        <v>0</v>
      </c>
      <c r="AZ164" s="79">
        <v>0</v>
      </c>
      <c r="BA164" s="79">
        <v>0</v>
      </c>
      <c r="BB164" s="79">
        <v>0</v>
      </c>
      <c r="BC164" s="79">
        <v>0</v>
      </c>
      <c r="BD164" s="79">
        <v>0</v>
      </c>
      <c r="BE164" s="79">
        <v>0</v>
      </c>
      <c r="BF164" s="79">
        <v>0</v>
      </c>
      <c r="BG164" s="79">
        <v>0</v>
      </c>
      <c r="BH164" s="79">
        <v>0</v>
      </c>
      <c r="BI164" s="79">
        <v>0</v>
      </c>
      <c r="BJ164" s="79">
        <v>0</v>
      </c>
      <c r="BK164" s="79">
        <v>0</v>
      </c>
      <c r="BL164" s="79">
        <v>0</v>
      </c>
      <c r="BM164" s="79">
        <v>0</v>
      </c>
      <c r="BN164" s="79">
        <v>0</v>
      </c>
      <c r="BO164" s="79">
        <v>0</v>
      </c>
      <c r="BP164" s="79">
        <v>0</v>
      </c>
      <c r="BQ164" s="79">
        <v>0</v>
      </c>
      <c r="BR164" s="79">
        <v>0</v>
      </c>
      <c r="BS164" s="79">
        <v>0</v>
      </c>
      <c r="BT164" s="79">
        <v>0.79</v>
      </c>
      <c r="BU164" s="79">
        <v>0</v>
      </c>
      <c r="BV164" s="79">
        <v>0</v>
      </c>
      <c r="BW164" s="79">
        <v>0</v>
      </c>
      <c r="BX164" s="79">
        <v>0</v>
      </c>
      <c r="BY164" s="79">
        <v>0</v>
      </c>
      <c r="BZ164" s="79">
        <v>0</v>
      </c>
      <c r="CA164" s="79">
        <v>0</v>
      </c>
      <c r="CB164" s="79">
        <v>0</v>
      </c>
      <c r="CC164" s="79">
        <f t="shared" si="204"/>
        <v>0</v>
      </c>
      <c r="CD164" s="79">
        <f t="shared" si="205"/>
        <v>0</v>
      </c>
      <c r="CE164" s="79">
        <f t="shared" si="206"/>
        <v>0.79</v>
      </c>
      <c r="CF164" s="79">
        <f t="shared" si="207"/>
        <v>0</v>
      </c>
      <c r="CG164" s="79">
        <f t="shared" si="208"/>
        <v>0</v>
      </c>
      <c r="CH164" s="79">
        <f t="shared" si="209"/>
        <v>0</v>
      </c>
      <c r="CI164" s="79">
        <f t="shared" si="210"/>
        <v>0</v>
      </c>
      <c r="CJ164" s="79">
        <f t="shared" si="211"/>
        <v>0</v>
      </c>
      <c r="CK164" s="79">
        <f t="shared" si="212"/>
        <v>0</v>
      </c>
      <c r="CL164" s="79">
        <f t="shared" si="213"/>
        <v>0</v>
      </c>
      <c r="CM164" s="79">
        <f t="shared" si="214"/>
        <v>0</v>
      </c>
    </row>
    <row r="165" spans="1:91" ht="31.5">
      <c r="A165" s="73" t="s">
        <v>434</v>
      </c>
      <c r="B165" s="90" t="s">
        <v>502</v>
      </c>
      <c r="C165" s="96" t="s">
        <v>503</v>
      </c>
      <c r="D165" s="79">
        <v>0</v>
      </c>
      <c r="E165" s="79">
        <v>0</v>
      </c>
      <c r="F165" s="79">
        <v>4.3540000000000001</v>
      </c>
      <c r="G165" s="79">
        <v>0</v>
      </c>
      <c r="H165" s="79">
        <v>0</v>
      </c>
      <c r="I165" s="79">
        <v>0</v>
      </c>
      <c r="J165" s="79">
        <v>0</v>
      </c>
      <c r="K165" s="79">
        <v>0</v>
      </c>
      <c r="L165" s="79">
        <v>0</v>
      </c>
      <c r="M165" s="79">
        <v>0</v>
      </c>
      <c r="N165" s="79">
        <v>0</v>
      </c>
      <c r="O165" s="79">
        <v>0</v>
      </c>
      <c r="P165" s="79">
        <v>0</v>
      </c>
      <c r="Q165" s="79">
        <v>0</v>
      </c>
      <c r="R165" s="79">
        <v>0</v>
      </c>
      <c r="S165" s="79">
        <v>0</v>
      </c>
      <c r="T165" s="79">
        <v>0</v>
      </c>
      <c r="U165" s="79">
        <v>0</v>
      </c>
      <c r="V165" s="79">
        <v>0</v>
      </c>
      <c r="W165" s="79">
        <v>0</v>
      </c>
      <c r="X165" s="79">
        <v>0</v>
      </c>
      <c r="Y165" s="79">
        <v>0</v>
      </c>
      <c r="Z165" s="79">
        <v>0</v>
      </c>
      <c r="AA165" s="79">
        <v>0</v>
      </c>
      <c r="AB165" s="79">
        <v>0</v>
      </c>
      <c r="AC165" s="79">
        <v>0</v>
      </c>
      <c r="AD165" s="79">
        <v>0</v>
      </c>
      <c r="AE165" s="79">
        <v>0</v>
      </c>
      <c r="AF165" s="79">
        <v>0</v>
      </c>
      <c r="AG165" s="79">
        <v>0</v>
      </c>
      <c r="AH165" s="79">
        <v>0</v>
      </c>
      <c r="AI165" s="79">
        <v>0</v>
      </c>
      <c r="AJ165" s="79">
        <v>0</v>
      </c>
      <c r="AK165" s="79">
        <v>0</v>
      </c>
      <c r="AL165" s="79">
        <v>0</v>
      </c>
      <c r="AM165" s="79">
        <v>0</v>
      </c>
      <c r="AN165" s="79">
        <v>0</v>
      </c>
      <c r="AO165" s="79">
        <v>0</v>
      </c>
      <c r="AP165" s="79">
        <v>0</v>
      </c>
      <c r="AQ165" s="79">
        <v>0</v>
      </c>
      <c r="AR165" s="79">
        <v>0</v>
      </c>
      <c r="AS165" s="79">
        <v>0</v>
      </c>
      <c r="AT165" s="79">
        <v>0</v>
      </c>
      <c r="AU165" s="79">
        <v>0</v>
      </c>
      <c r="AV165" s="79">
        <v>0</v>
      </c>
      <c r="AW165" s="79">
        <v>0</v>
      </c>
      <c r="AX165" s="79">
        <v>0</v>
      </c>
      <c r="AY165" s="79">
        <v>0</v>
      </c>
      <c r="AZ165" s="79">
        <v>0</v>
      </c>
      <c r="BA165" s="79">
        <v>0</v>
      </c>
      <c r="BB165" s="79">
        <v>0</v>
      </c>
      <c r="BC165" s="79">
        <v>0</v>
      </c>
      <c r="BD165" s="79">
        <v>0</v>
      </c>
      <c r="BE165" s="79">
        <v>0</v>
      </c>
      <c r="BF165" s="79">
        <v>0</v>
      </c>
      <c r="BG165" s="79">
        <v>0</v>
      </c>
      <c r="BH165" s="79">
        <v>0</v>
      </c>
      <c r="BI165" s="79">
        <v>0</v>
      </c>
      <c r="BJ165" s="79">
        <v>0</v>
      </c>
      <c r="BK165" s="79">
        <v>0</v>
      </c>
      <c r="BL165" s="79">
        <v>0</v>
      </c>
      <c r="BM165" s="79">
        <v>0</v>
      </c>
      <c r="BN165" s="79">
        <v>0</v>
      </c>
      <c r="BO165" s="79">
        <v>0</v>
      </c>
      <c r="BP165" s="79">
        <v>0</v>
      </c>
      <c r="BQ165" s="79">
        <v>0</v>
      </c>
      <c r="BR165" s="79">
        <v>0</v>
      </c>
      <c r="BS165" s="79">
        <v>0</v>
      </c>
      <c r="BT165" s="79">
        <v>1.36</v>
      </c>
      <c r="BU165" s="79">
        <v>0</v>
      </c>
      <c r="BV165" s="79">
        <v>0</v>
      </c>
      <c r="BW165" s="79">
        <v>0</v>
      </c>
      <c r="BX165" s="79">
        <v>0</v>
      </c>
      <c r="BY165" s="79">
        <v>0</v>
      </c>
      <c r="BZ165" s="79">
        <v>0</v>
      </c>
      <c r="CA165" s="79">
        <v>0</v>
      </c>
      <c r="CB165" s="79">
        <v>0</v>
      </c>
      <c r="CC165" s="79">
        <f t="shared" si="204"/>
        <v>0</v>
      </c>
      <c r="CD165" s="79">
        <f t="shared" si="205"/>
        <v>0</v>
      </c>
      <c r="CE165" s="79">
        <f t="shared" si="206"/>
        <v>1.36</v>
      </c>
      <c r="CF165" s="79">
        <f t="shared" si="207"/>
        <v>0</v>
      </c>
      <c r="CG165" s="79">
        <f t="shared" si="208"/>
        <v>0</v>
      </c>
      <c r="CH165" s="79">
        <f t="shared" si="209"/>
        <v>0</v>
      </c>
      <c r="CI165" s="79">
        <f t="shared" si="210"/>
        <v>0</v>
      </c>
      <c r="CJ165" s="79">
        <f t="shared" si="211"/>
        <v>0</v>
      </c>
      <c r="CK165" s="79">
        <f t="shared" si="212"/>
        <v>0</v>
      </c>
      <c r="CL165" s="79">
        <f t="shared" si="213"/>
        <v>0</v>
      </c>
      <c r="CM165" s="79">
        <f t="shared" si="214"/>
        <v>0</v>
      </c>
    </row>
    <row r="166" spans="1:91" ht="31.5">
      <c r="A166" s="73" t="s">
        <v>434</v>
      </c>
      <c r="B166" s="90" t="s">
        <v>504</v>
      </c>
      <c r="C166" s="96" t="s">
        <v>505</v>
      </c>
      <c r="D166" s="79">
        <v>0</v>
      </c>
      <c r="E166" s="79">
        <v>0</v>
      </c>
      <c r="F166" s="79">
        <v>5.7160000000000002</v>
      </c>
      <c r="G166" s="79">
        <v>0</v>
      </c>
      <c r="H166" s="79">
        <v>0</v>
      </c>
      <c r="I166" s="79">
        <v>0</v>
      </c>
      <c r="J166" s="79">
        <v>0</v>
      </c>
      <c r="K166" s="79">
        <v>0</v>
      </c>
      <c r="L166" s="79">
        <v>0</v>
      </c>
      <c r="M166" s="79">
        <v>0</v>
      </c>
      <c r="N166" s="79">
        <v>0</v>
      </c>
      <c r="O166" s="79">
        <v>0</v>
      </c>
      <c r="P166" s="79">
        <v>0</v>
      </c>
      <c r="Q166" s="79">
        <v>0</v>
      </c>
      <c r="R166" s="79">
        <v>0</v>
      </c>
      <c r="S166" s="79">
        <v>0</v>
      </c>
      <c r="T166" s="79">
        <v>0</v>
      </c>
      <c r="U166" s="79">
        <v>0</v>
      </c>
      <c r="V166" s="79">
        <v>0</v>
      </c>
      <c r="W166" s="79">
        <v>0</v>
      </c>
      <c r="X166" s="79">
        <v>0</v>
      </c>
      <c r="Y166" s="79">
        <v>0</v>
      </c>
      <c r="Z166" s="79">
        <v>0</v>
      </c>
      <c r="AA166" s="79">
        <v>0</v>
      </c>
      <c r="AB166" s="79">
        <v>0</v>
      </c>
      <c r="AC166" s="79">
        <v>0</v>
      </c>
      <c r="AD166" s="79">
        <v>0</v>
      </c>
      <c r="AE166" s="79">
        <v>0</v>
      </c>
      <c r="AF166" s="79">
        <v>0</v>
      </c>
      <c r="AG166" s="79">
        <v>0</v>
      </c>
      <c r="AH166" s="79">
        <v>0</v>
      </c>
      <c r="AI166" s="79">
        <v>0</v>
      </c>
      <c r="AJ166" s="79">
        <v>0</v>
      </c>
      <c r="AK166" s="79">
        <v>0</v>
      </c>
      <c r="AL166" s="79">
        <v>0</v>
      </c>
      <c r="AM166" s="79">
        <v>0</v>
      </c>
      <c r="AN166" s="79">
        <v>0</v>
      </c>
      <c r="AO166" s="79">
        <v>0</v>
      </c>
      <c r="AP166" s="79">
        <v>0</v>
      </c>
      <c r="AQ166" s="79">
        <v>0</v>
      </c>
      <c r="AR166" s="79">
        <v>0</v>
      </c>
      <c r="AS166" s="79">
        <v>0</v>
      </c>
      <c r="AT166" s="79">
        <v>0</v>
      </c>
      <c r="AU166" s="79">
        <v>0</v>
      </c>
      <c r="AV166" s="79">
        <v>0</v>
      </c>
      <c r="AW166" s="79">
        <v>0</v>
      </c>
      <c r="AX166" s="79">
        <v>0</v>
      </c>
      <c r="AY166" s="79">
        <v>0</v>
      </c>
      <c r="AZ166" s="79">
        <v>0</v>
      </c>
      <c r="BA166" s="79">
        <v>0</v>
      </c>
      <c r="BB166" s="79">
        <v>0</v>
      </c>
      <c r="BC166" s="79">
        <v>0</v>
      </c>
      <c r="BD166" s="79">
        <v>0</v>
      </c>
      <c r="BE166" s="79">
        <v>0</v>
      </c>
      <c r="BF166" s="79">
        <v>0</v>
      </c>
      <c r="BG166" s="79">
        <v>0</v>
      </c>
      <c r="BH166" s="79">
        <v>0</v>
      </c>
      <c r="BI166" s="79">
        <v>0</v>
      </c>
      <c r="BJ166" s="79">
        <v>0</v>
      </c>
      <c r="BK166" s="79">
        <v>0</v>
      </c>
      <c r="BL166" s="79">
        <v>0</v>
      </c>
      <c r="BM166" s="79">
        <v>0</v>
      </c>
      <c r="BN166" s="79">
        <v>0</v>
      </c>
      <c r="BO166" s="79">
        <v>0</v>
      </c>
      <c r="BP166" s="79">
        <v>0</v>
      </c>
      <c r="BQ166" s="79">
        <v>0</v>
      </c>
      <c r="BR166" s="79">
        <v>0</v>
      </c>
      <c r="BS166" s="79">
        <v>0</v>
      </c>
      <c r="BT166" s="79">
        <v>1.74</v>
      </c>
      <c r="BU166" s="79">
        <v>0</v>
      </c>
      <c r="BV166" s="79">
        <v>0</v>
      </c>
      <c r="BW166" s="79">
        <v>0</v>
      </c>
      <c r="BX166" s="79">
        <v>0</v>
      </c>
      <c r="BY166" s="79">
        <v>0</v>
      </c>
      <c r="BZ166" s="79">
        <v>0</v>
      </c>
      <c r="CA166" s="79">
        <v>0</v>
      </c>
      <c r="CB166" s="79">
        <v>0</v>
      </c>
      <c r="CC166" s="79">
        <f t="shared" si="204"/>
        <v>0</v>
      </c>
      <c r="CD166" s="79">
        <f t="shared" si="205"/>
        <v>0</v>
      </c>
      <c r="CE166" s="79">
        <f t="shared" si="206"/>
        <v>1.74</v>
      </c>
      <c r="CF166" s="79">
        <f t="shared" si="207"/>
        <v>0</v>
      </c>
      <c r="CG166" s="79">
        <f t="shared" si="208"/>
        <v>0</v>
      </c>
      <c r="CH166" s="79">
        <f t="shared" si="209"/>
        <v>0</v>
      </c>
      <c r="CI166" s="79">
        <f t="shared" si="210"/>
        <v>0</v>
      </c>
      <c r="CJ166" s="79">
        <f t="shared" si="211"/>
        <v>0</v>
      </c>
      <c r="CK166" s="79">
        <f t="shared" si="212"/>
        <v>0</v>
      </c>
      <c r="CL166" s="79">
        <f t="shared" si="213"/>
        <v>0</v>
      </c>
      <c r="CM166" s="79">
        <f t="shared" si="214"/>
        <v>0</v>
      </c>
    </row>
    <row r="167" spans="1:91" ht="31.5">
      <c r="A167" s="73" t="s">
        <v>434</v>
      </c>
      <c r="B167" s="90" t="s">
        <v>506</v>
      </c>
      <c r="C167" s="96" t="s">
        <v>507</v>
      </c>
      <c r="D167" s="79">
        <v>0</v>
      </c>
      <c r="E167" s="79">
        <v>0</v>
      </c>
      <c r="F167" s="79">
        <v>4.07</v>
      </c>
      <c r="G167" s="79">
        <v>0</v>
      </c>
      <c r="H167" s="79">
        <v>0</v>
      </c>
      <c r="I167" s="79">
        <v>0</v>
      </c>
      <c r="J167" s="79">
        <v>0</v>
      </c>
      <c r="K167" s="79">
        <v>0</v>
      </c>
      <c r="L167" s="79">
        <v>0</v>
      </c>
      <c r="M167" s="79">
        <v>0</v>
      </c>
      <c r="N167" s="79">
        <v>0</v>
      </c>
      <c r="O167" s="79">
        <v>0</v>
      </c>
      <c r="P167" s="79">
        <v>0</v>
      </c>
      <c r="Q167" s="79">
        <v>0</v>
      </c>
      <c r="R167" s="79">
        <v>0</v>
      </c>
      <c r="S167" s="79">
        <v>0</v>
      </c>
      <c r="T167" s="79">
        <v>0</v>
      </c>
      <c r="U167" s="79">
        <v>0</v>
      </c>
      <c r="V167" s="79">
        <v>0</v>
      </c>
      <c r="W167" s="79">
        <v>0</v>
      </c>
      <c r="X167" s="79">
        <v>0</v>
      </c>
      <c r="Y167" s="79">
        <v>0</v>
      </c>
      <c r="Z167" s="79">
        <v>0</v>
      </c>
      <c r="AA167" s="79">
        <v>0</v>
      </c>
      <c r="AB167" s="79">
        <v>0</v>
      </c>
      <c r="AC167" s="79">
        <v>0</v>
      </c>
      <c r="AD167" s="79">
        <v>0</v>
      </c>
      <c r="AE167" s="79">
        <v>0</v>
      </c>
      <c r="AF167" s="79">
        <v>0</v>
      </c>
      <c r="AG167" s="79">
        <v>0</v>
      </c>
      <c r="AH167" s="79">
        <v>0</v>
      </c>
      <c r="AI167" s="79">
        <v>0</v>
      </c>
      <c r="AJ167" s="79">
        <v>0</v>
      </c>
      <c r="AK167" s="79">
        <v>0</v>
      </c>
      <c r="AL167" s="79">
        <v>0</v>
      </c>
      <c r="AM167" s="79">
        <v>0</v>
      </c>
      <c r="AN167" s="79">
        <v>0</v>
      </c>
      <c r="AO167" s="79">
        <v>0</v>
      </c>
      <c r="AP167" s="79">
        <v>0</v>
      </c>
      <c r="AQ167" s="79">
        <v>0</v>
      </c>
      <c r="AR167" s="79">
        <v>0</v>
      </c>
      <c r="AS167" s="79">
        <v>0</v>
      </c>
      <c r="AT167" s="79">
        <v>0</v>
      </c>
      <c r="AU167" s="79">
        <v>0</v>
      </c>
      <c r="AV167" s="79">
        <v>0</v>
      </c>
      <c r="AW167" s="79">
        <v>0</v>
      </c>
      <c r="AX167" s="79">
        <v>0</v>
      </c>
      <c r="AY167" s="79">
        <v>0</v>
      </c>
      <c r="AZ167" s="79">
        <v>0</v>
      </c>
      <c r="BA167" s="79">
        <v>0</v>
      </c>
      <c r="BB167" s="79">
        <v>0</v>
      </c>
      <c r="BC167" s="79">
        <v>0</v>
      </c>
      <c r="BD167" s="79">
        <v>0</v>
      </c>
      <c r="BE167" s="79">
        <v>0</v>
      </c>
      <c r="BF167" s="79">
        <v>0</v>
      </c>
      <c r="BG167" s="79">
        <v>0</v>
      </c>
      <c r="BH167" s="79">
        <v>0</v>
      </c>
      <c r="BI167" s="79">
        <v>0</v>
      </c>
      <c r="BJ167" s="79">
        <v>0</v>
      </c>
      <c r="BK167" s="79">
        <v>0</v>
      </c>
      <c r="BL167" s="79">
        <v>0</v>
      </c>
      <c r="BM167" s="79">
        <v>0</v>
      </c>
      <c r="BN167" s="79">
        <v>0</v>
      </c>
      <c r="BO167" s="79">
        <v>0</v>
      </c>
      <c r="BP167" s="79">
        <v>0</v>
      </c>
      <c r="BQ167" s="79">
        <v>0</v>
      </c>
      <c r="BR167" s="79">
        <v>0</v>
      </c>
      <c r="BS167" s="79">
        <v>0</v>
      </c>
      <c r="BT167" s="79">
        <v>1.35</v>
      </c>
      <c r="BU167" s="79">
        <v>0</v>
      </c>
      <c r="BV167" s="79">
        <v>0</v>
      </c>
      <c r="BW167" s="79">
        <v>0</v>
      </c>
      <c r="BX167" s="79">
        <v>0</v>
      </c>
      <c r="BY167" s="79">
        <v>0</v>
      </c>
      <c r="BZ167" s="79">
        <v>0</v>
      </c>
      <c r="CA167" s="79">
        <v>0</v>
      </c>
      <c r="CB167" s="79">
        <v>0</v>
      </c>
      <c r="CC167" s="79">
        <f t="shared" si="204"/>
        <v>0</v>
      </c>
      <c r="CD167" s="79">
        <f t="shared" si="205"/>
        <v>0</v>
      </c>
      <c r="CE167" s="79">
        <f t="shared" si="206"/>
        <v>1.35</v>
      </c>
      <c r="CF167" s="79">
        <f t="shared" si="207"/>
        <v>0</v>
      </c>
      <c r="CG167" s="79">
        <f t="shared" si="208"/>
        <v>0</v>
      </c>
      <c r="CH167" s="79">
        <f t="shared" si="209"/>
        <v>0</v>
      </c>
      <c r="CI167" s="79">
        <f t="shared" si="210"/>
        <v>0</v>
      </c>
      <c r="CJ167" s="79">
        <f t="shared" si="211"/>
        <v>0</v>
      </c>
      <c r="CK167" s="79">
        <f t="shared" si="212"/>
        <v>0</v>
      </c>
      <c r="CL167" s="79">
        <f t="shared" si="213"/>
        <v>0</v>
      </c>
      <c r="CM167" s="79">
        <f t="shared" si="214"/>
        <v>0</v>
      </c>
    </row>
    <row r="168" spans="1:91" ht="31.5">
      <c r="A168" s="73" t="s">
        <v>434</v>
      </c>
      <c r="B168" s="90" t="s">
        <v>508</v>
      </c>
      <c r="C168" s="96" t="s">
        <v>509</v>
      </c>
      <c r="D168" s="79">
        <v>0</v>
      </c>
      <c r="E168" s="79">
        <v>0</v>
      </c>
      <c r="F168" s="79">
        <v>5.07</v>
      </c>
      <c r="G168" s="79">
        <v>0</v>
      </c>
      <c r="H168" s="79">
        <v>0</v>
      </c>
      <c r="I168" s="79">
        <v>0</v>
      </c>
      <c r="J168" s="79">
        <v>0</v>
      </c>
      <c r="K168" s="79">
        <v>0</v>
      </c>
      <c r="L168" s="79">
        <v>0</v>
      </c>
      <c r="M168" s="79">
        <v>0</v>
      </c>
      <c r="N168" s="79">
        <v>0</v>
      </c>
      <c r="O168" s="79">
        <v>0</v>
      </c>
      <c r="P168" s="79">
        <v>0</v>
      </c>
      <c r="Q168" s="79">
        <v>0</v>
      </c>
      <c r="R168" s="79">
        <v>0</v>
      </c>
      <c r="S168" s="79">
        <v>0</v>
      </c>
      <c r="T168" s="79">
        <v>0</v>
      </c>
      <c r="U168" s="79">
        <v>0</v>
      </c>
      <c r="V168" s="79">
        <v>0</v>
      </c>
      <c r="W168" s="79">
        <v>0</v>
      </c>
      <c r="X168" s="79">
        <v>0</v>
      </c>
      <c r="Y168" s="79">
        <v>0</v>
      </c>
      <c r="Z168" s="79">
        <v>0</v>
      </c>
      <c r="AA168" s="79">
        <v>0</v>
      </c>
      <c r="AB168" s="79">
        <v>0</v>
      </c>
      <c r="AC168" s="79">
        <v>0</v>
      </c>
      <c r="AD168" s="79">
        <v>0</v>
      </c>
      <c r="AE168" s="79">
        <v>0</v>
      </c>
      <c r="AF168" s="79">
        <v>0</v>
      </c>
      <c r="AG168" s="79">
        <v>0</v>
      </c>
      <c r="AH168" s="79">
        <v>0</v>
      </c>
      <c r="AI168" s="79">
        <v>0</v>
      </c>
      <c r="AJ168" s="79">
        <v>0</v>
      </c>
      <c r="AK168" s="79">
        <v>0</v>
      </c>
      <c r="AL168" s="79">
        <v>0</v>
      </c>
      <c r="AM168" s="79">
        <v>0</v>
      </c>
      <c r="AN168" s="79">
        <v>0</v>
      </c>
      <c r="AO168" s="79">
        <v>0</v>
      </c>
      <c r="AP168" s="79">
        <v>0</v>
      </c>
      <c r="AQ168" s="79">
        <v>0</v>
      </c>
      <c r="AR168" s="79">
        <v>0</v>
      </c>
      <c r="AS168" s="79">
        <v>0</v>
      </c>
      <c r="AT168" s="79">
        <v>0</v>
      </c>
      <c r="AU168" s="79">
        <v>0</v>
      </c>
      <c r="AV168" s="79">
        <v>0</v>
      </c>
      <c r="AW168" s="79">
        <v>0</v>
      </c>
      <c r="AX168" s="79">
        <v>0</v>
      </c>
      <c r="AY168" s="79">
        <v>0</v>
      </c>
      <c r="AZ168" s="79">
        <v>0</v>
      </c>
      <c r="BA168" s="79">
        <v>0</v>
      </c>
      <c r="BB168" s="79">
        <v>0</v>
      </c>
      <c r="BC168" s="79">
        <v>0</v>
      </c>
      <c r="BD168" s="79">
        <v>0</v>
      </c>
      <c r="BE168" s="79">
        <v>0</v>
      </c>
      <c r="BF168" s="79">
        <v>0</v>
      </c>
      <c r="BG168" s="79">
        <v>0</v>
      </c>
      <c r="BH168" s="79">
        <v>0</v>
      </c>
      <c r="BI168" s="79">
        <v>0</v>
      </c>
      <c r="BJ168" s="79">
        <v>0</v>
      </c>
      <c r="BK168" s="79">
        <v>0</v>
      </c>
      <c r="BL168" s="79">
        <v>0</v>
      </c>
      <c r="BM168" s="79">
        <v>0</v>
      </c>
      <c r="BN168" s="79">
        <v>0</v>
      </c>
      <c r="BO168" s="79">
        <v>0</v>
      </c>
      <c r="BP168" s="79">
        <v>0</v>
      </c>
      <c r="BQ168" s="79">
        <v>0</v>
      </c>
      <c r="BR168" s="79">
        <v>0</v>
      </c>
      <c r="BS168" s="79">
        <v>0</v>
      </c>
      <c r="BT168" s="79">
        <v>1.63</v>
      </c>
      <c r="BU168" s="79">
        <v>0</v>
      </c>
      <c r="BV168" s="79">
        <v>0</v>
      </c>
      <c r="BW168" s="79">
        <v>0</v>
      </c>
      <c r="BX168" s="79">
        <v>0</v>
      </c>
      <c r="BY168" s="79">
        <v>0</v>
      </c>
      <c r="BZ168" s="79">
        <v>0</v>
      </c>
      <c r="CA168" s="79">
        <v>0</v>
      </c>
      <c r="CB168" s="79">
        <v>0</v>
      </c>
      <c r="CC168" s="79">
        <f t="shared" si="204"/>
        <v>0</v>
      </c>
      <c r="CD168" s="79">
        <f t="shared" si="205"/>
        <v>0</v>
      </c>
      <c r="CE168" s="79">
        <f t="shared" si="206"/>
        <v>1.63</v>
      </c>
      <c r="CF168" s="79">
        <f t="shared" si="207"/>
        <v>0</v>
      </c>
      <c r="CG168" s="79">
        <f t="shared" si="208"/>
        <v>0</v>
      </c>
      <c r="CH168" s="79">
        <f t="shared" si="209"/>
        <v>0</v>
      </c>
      <c r="CI168" s="79">
        <f t="shared" si="210"/>
        <v>0</v>
      </c>
      <c r="CJ168" s="79">
        <f t="shared" si="211"/>
        <v>0</v>
      </c>
      <c r="CK168" s="79">
        <f t="shared" si="212"/>
        <v>0</v>
      </c>
      <c r="CL168" s="79">
        <f t="shared" si="213"/>
        <v>0</v>
      </c>
      <c r="CM168" s="79">
        <f t="shared" si="214"/>
        <v>0</v>
      </c>
    </row>
    <row r="169" spans="1:91" ht="31.5">
      <c r="A169" s="73" t="s">
        <v>434</v>
      </c>
      <c r="B169" s="90" t="s">
        <v>510</v>
      </c>
      <c r="C169" s="96" t="s">
        <v>511</v>
      </c>
      <c r="D169" s="79">
        <v>0</v>
      </c>
      <c r="E169" s="79">
        <v>0</v>
      </c>
      <c r="F169" s="79">
        <v>4.8600000000000003</v>
      </c>
      <c r="G169" s="79">
        <v>0</v>
      </c>
      <c r="H169" s="79">
        <v>0</v>
      </c>
      <c r="I169" s="79">
        <v>0</v>
      </c>
      <c r="J169" s="79">
        <v>0</v>
      </c>
      <c r="K169" s="79">
        <v>0</v>
      </c>
      <c r="L169" s="79">
        <v>0</v>
      </c>
      <c r="M169" s="79">
        <v>0</v>
      </c>
      <c r="N169" s="79">
        <v>0</v>
      </c>
      <c r="O169" s="79">
        <v>0</v>
      </c>
      <c r="P169" s="79">
        <v>0</v>
      </c>
      <c r="Q169" s="79">
        <v>0</v>
      </c>
      <c r="R169" s="79">
        <v>0</v>
      </c>
      <c r="S169" s="79">
        <v>0</v>
      </c>
      <c r="T169" s="79">
        <v>0</v>
      </c>
      <c r="U169" s="79">
        <v>0</v>
      </c>
      <c r="V169" s="79">
        <v>0</v>
      </c>
      <c r="W169" s="79">
        <v>0</v>
      </c>
      <c r="X169" s="79">
        <v>0</v>
      </c>
      <c r="Y169" s="79">
        <v>0</v>
      </c>
      <c r="Z169" s="79">
        <v>0</v>
      </c>
      <c r="AA169" s="79">
        <v>0</v>
      </c>
      <c r="AB169" s="79">
        <v>0</v>
      </c>
      <c r="AC169" s="79">
        <v>0</v>
      </c>
      <c r="AD169" s="79">
        <v>0</v>
      </c>
      <c r="AE169" s="79">
        <v>0</v>
      </c>
      <c r="AF169" s="79">
        <v>0</v>
      </c>
      <c r="AG169" s="79">
        <v>0</v>
      </c>
      <c r="AH169" s="79">
        <v>0</v>
      </c>
      <c r="AI169" s="79">
        <v>0</v>
      </c>
      <c r="AJ169" s="79">
        <v>0</v>
      </c>
      <c r="AK169" s="79">
        <v>0</v>
      </c>
      <c r="AL169" s="79">
        <v>0</v>
      </c>
      <c r="AM169" s="79">
        <v>0</v>
      </c>
      <c r="AN169" s="79">
        <v>0</v>
      </c>
      <c r="AO169" s="79">
        <v>0</v>
      </c>
      <c r="AP169" s="79">
        <v>0</v>
      </c>
      <c r="AQ169" s="79">
        <v>0</v>
      </c>
      <c r="AR169" s="79">
        <v>0</v>
      </c>
      <c r="AS169" s="79">
        <v>0</v>
      </c>
      <c r="AT169" s="79">
        <v>0</v>
      </c>
      <c r="AU169" s="79">
        <v>0</v>
      </c>
      <c r="AV169" s="79">
        <v>0</v>
      </c>
      <c r="AW169" s="79">
        <v>0</v>
      </c>
      <c r="AX169" s="79">
        <v>0</v>
      </c>
      <c r="AY169" s="79">
        <v>0</v>
      </c>
      <c r="AZ169" s="79">
        <v>0</v>
      </c>
      <c r="BA169" s="79">
        <v>0</v>
      </c>
      <c r="BB169" s="79">
        <v>0</v>
      </c>
      <c r="BC169" s="79">
        <v>0</v>
      </c>
      <c r="BD169" s="79">
        <v>0</v>
      </c>
      <c r="BE169" s="79">
        <v>0</v>
      </c>
      <c r="BF169" s="79">
        <v>0</v>
      </c>
      <c r="BG169" s="79">
        <v>0</v>
      </c>
      <c r="BH169" s="79">
        <v>0</v>
      </c>
      <c r="BI169" s="79">
        <v>0</v>
      </c>
      <c r="BJ169" s="79">
        <v>0</v>
      </c>
      <c r="BK169" s="79">
        <v>0</v>
      </c>
      <c r="BL169" s="79">
        <v>0</v>
      </c>
      <c r="BM169" s="79">
        <v>0</v>
      </c>
      <c r="BN169" s="79">
        <v>0</v>
      </c>
      <c r="BO169" s="79">
        <v>0</v>
      </c>
      <c r="BP169" s="79">
        <v>0</v>
      </c>
      <c r="BQ169" s="79">
        <v>0</v>
      </c>
      <c r="BR169" s="79">
        <v>0</v>
      </c>
      <c r="BS169" s="79">
        <v>0</v>
      </c>
      <c r="BT169" s="79">
        <v>1.43</v>
      </c>
      <c r="BU169" s="79">
        <v>0</v>
      </c>
      <c r="BV169" s="79">
        <v>0</v>
      </c>
      <c r="BW169" s="79">
        <v>0</v>
      </c>
      <c r="BX169" s="79">
        <v>0</v>
      </c>
      <c r="BY169" s="79">
        <v>0</v>
      </c>
      <c r="BZ169" s="79">
        <v>0</v>
      </c>
      <c r="CA169" s="79">
        <v>0</v>
      </c>
      <c r="CB169" s="79">
        <v>0</v>
      </c>
      <c r="CC169" s="79">
        <f t="shared" si="204"/>
        <v>0</v>
      </c>
      <c r="CD169" s="79">
        <f t="shared" si="205"/>
        <v>0</v>
      </c>
      <c r="CE169" s="79">
        <f t="shared" si="206"/>
        <v>1.43</v>
      </c>
      <c r="CF169" s="79">
        <f t="shared" si="207"/>
        <v>0</v>
      </c>
      <c r="CG169" s="79">
        <f t="shared" si="208"/>
        <v>0</v>
      </c>
      <c r="CH169" s="79">
        <f t="shared" si="209"/>
        <v>0</v>
      </c>
      <c r="CI169" s="79">
        <f t="shared" si="210"/>
        <v>0</v>
      </c>
      <c r="CJ169" s="79">
        <f t="shared" si="211"/>
        <v>0</v>
      </c>
      <c r="CK169" s="79">
        <f t="shared" si="212"/>
        <v>0</v>
      </c>
      <c r="CL169" s="79">
        <f t="shared" si="213"/>
        <v>0</v>
      </c>
      <c r="CM169" s="79">
        <f t="shared" si="214"/>
        <v>0</v>
      </c>
    </row>
    <row r="170" spans="1:91" ht="31.5">
      <c r="A170" s="66" t="s">
        <v>512</v>
      </c>
      <c r="B170" s="67" t="s">
        <v>513</v>
      </c>
      <c r="C170" s="67" t="s">
        <v>202</v>
      </c>
      <c r="D170" s="84">
        <f t="shared" ref="D170:BO170" si="215">SUM(D171:D235)</f>
        <v>0</v>
      </c>
      <c r="E170" s="84">
        <f t="shared" si="215"/>
        <v>0</v>
      </c>
      <c r="F170" s="84">
        <f t="shared" si="215"/>
        <v>0</v>
      </c>
      <c r="G170" s="84">
        <f t="shared" si="215"/>
        <v>0</v>
      </c>
      <c r="H170" s="84">
        <f t="shared" si="215"/>
        <v>0</v>
      </c>
      <c r="I170" s="84">
        <f t="shared" si="215"/>
        <v>516</v>
      </c>
      <c r="J170" s="84">
        <f t="shared" si="215"/>
        <v>19.029899999999998</v>
      </c>
      <c r="K170" s="84">
        <f t="shared" si="215"/>
        <v>0</v>
      </c>
      <c r="L170" s="84">
        <f t="shared" si="215"/>
        <v>0</v>
      </c>
      <c r="M170" s="84">
        <f t="shared" si="215"/>
        <v>0</v>
      </c>
      <c r="N170" s="84">
        <f t="shared" si="215"/>
        <v>0</v>
      </c>
      <c r="O170" s="84">
        <f t="shared" si="215"/>
        <v>0</v>
      </c>
      <c r="P170" s="84">
        <f t="shared" si="215"/>
        <v>0</v>
      </c>
      <c r="Q170" s="84">
        <f t="shared" si="215"/>
        <v>0</v>
      </c>
      <c r="R170" s="84">
        <f t="shared" si="215"/>
        <v>0</v>
      </c>
      <c r="S170" s="84">
        <f t="shared" si="215"/>
        <v>0</v>
      </c>
      <c r="T170" s="84">
        <f t="shared" si="215"/>
        <v>94</v>
      </c>
      <c r="U170" s="84">
        <f t="shared" si="215"/>
        <v>3.1066000000000003</v>
      </c>
      <c r="V170" s="84">
        <f t="shared" si="215"/>
        <v>0</v>
      </c>
      <c r="W170" s="84">
        <f t="shared" si="215"/>
        <v>0</v>
      </c>
      <c r="X170" s="84">
        <f t="shared" si="215"/>
        <v>0</v>
      </c>
      <c r="Y170" s="84">
        <f t="shared" si="215"/>
        <v>0</v>
      </c>
      <c r="Z170" s="84">
        <f t="shared" si="215"/>
        <v>0</v>
      </c>
      <c r="AA170" s="84">
        <f t="shared" si="215"/>
        <v>0</v>
      </c>
      <c r="AB170" s="84">
        <f t="shared" si="215"/>
        <v>0</v>
      </c>
      <c r="AC170" s="84">
        <f t="shared" si="215"/>
        <v>0</v>
      </c>
      <c r="AD170" s="84">
        <f t="shared" si="215"/>
        <v>0</v>
      </c>
      <c r="AE170" s="84">
        <f t="shared" si="215"/>
        <v>133</v>
      </c>
      <c r="AF170" s="84">
        <f t="shared" si="215"/>
        <v>11.3103</v>
      </c>
      <c r="AG170" s="84">
        <f t="shared" si="215"/>
        <v>0</v>
      </c>
      <c r="AH170" s="84">
        <f t="shared" si="215"/>
        <v>0</v>
      </c>
      <c r="AI170" s="84">
        <f t="shared" si="215"/>
        <v>0</v>
      </c>
      <c r="AJ170" s="84">
        <f t="shared" si="215"/>
        <v>0</v>
      </c>
      <c r="AK170" s="84">
        <f t="shared" si="215"/>
        <v>0</v>
      </c>
      <c r="AL170" s="84">
        <f t="shared" si="215"/>
        <v>0</v>
      </c>
      <c r="AM170" s="84">
        <f t="shared" si="215"/>
        <v>0</v>
      </c>
      <c r="AN170" s="84">
        <f t="shared" si="215"/>
        <v>0</v>
      </c>
      <c r="AO170" s="84">
        <f t="shared" si="215"/>
        <v>0</v>
      </c>
      <c r="AP170" s="84">
        <f t="shared" si="215"/>
        <v>18</v>
      </c>
      <c r="AQ170" s="84">
        <f t="shared" si="215"/>
        <v>1.7829999999999999</v>
      </c>
      <c r="AR170" s="84">
        <f t="shared" si="215"/>
        <v>0</v>
      </c>
      <c r="AS170" s="84">
        <f t="shared" si="215"/>
        <v>0</v>
      </c>
      <c r="AT170" s="84">
        <f t="shared" si="215"/>
        <v>0</v>
      </c>
      <c r="AU170" s="84">
        <f t="shared" si="215"/>
        <v>0</v>
      </c>
      <c r="AV170" s="84">
        <f t="shared" si="215"/>
        <v>0</v>
      </c>
      <c r="AW170" s="84">
        <f t="shared" si="215"/>
        <v>0</v>
      </c>
      <c r="AX170" s="84">
        <f t="shared" si="215"/>
        <v>0</v>
      </c>
      <c r="AY170" s="84">
        <f t="shared" si="215"/>
        <v>0</v>
      </c>
      <c r="AZ170" s="84">
        <f t="shared" si="215"/>
        <v>0</v>
      </c>
      <c r="BA170" s="84">
        <f t="shared" si="215"/>
        <v>126</v>
      </c>
      <c r="BB170" s="84">
        <f t="shared" si="215"/>
        <v>2.5300000000000002</v>
      </c>
      <c r="BC170" s="84">
        <f t="shared" si="215"/>
        <v>0</v>
      </c>
      <c r="BD170" s="84">
        <f t="shared" si="215"/>
        <v>0</v>
      </c>
      <c r="BE170" s="84">
        <f t="shared" si="215"/>
        <v>0</v>
      </c>
      <c r="BF170" s="84">
        <f t="shared" si="215"/>
        <v>0</v>
      </c>
      <c r="BG170" s="84">
        <f t="shared" si="215"/>
        <v>0</v>
      </c>
      <c r="BH170" s="84">
        <f t="shared" si="215"/>
        <v>0</v>
      </c>
      <c r="BI170" s="84">
        <f t="shared" si="215"/>
        <v>0</v>
      </c>
      <c r="BJ170" s="84">
        <f t="shared" si="215"/>
        <v>0</v>
      </c>
      <c r="BK170" s="84">
        <f t="shared" si="215"/>
        <v>0</v>
      </c>
      <c r="BL170" s="84">
        <f t="shared" si="215"/>
        <v>39</v>
      </c>
      <c r="BM170" s="84">
        <f t="shared" si="215"/>
        <v>0</v>
      </c>
      <c r="BN170" s="84">
        <f t="shared" si="215"/>
        <v>0</v>
      </c>
      <c r="BO170" s="84">
        <f t="shared" si="215"/>
        <v>0</v>
      </c>
      <c r="BP170" s="84">
        <f t="shared" ref="BP170:CM170" si="216">SUM(BP171:BP235)</f>
        <v>0</v>
      </c>
      <c r="BQ170" s="84">
        <f t="shared" si="216"/>
        <v>0</v>
      </c>
      <c r="BR170" s="84">
        <f t="shared" si="216"/>
        <v>0</v>
      </c>
      <c r="BS170" s="84">
        <f t="shared" si="216"/>
        <v>0</v>
      </c>
      <c r="BT170" s="84">
        <f t="shared" si="216"/>
        <v>0</v>
      </c>
      <c r="BU170" s="84">
        <f t="shared" si="216"/>
        <v>0</v>
      </c>
      <c r="BV170" s="84">
        <f t="shared" si="216"/>
        <v>0</v>
      </c>
      <c r="BW170" s="84">
        <f t="shared" si="216"/>
        <v>26</v>
      </c>
      <c r="BX170" s="84">
        <f t="shared" si="216"/>
        <v>0</v>
      </c>
      <c r="BY170" s="84">
        <f t="shared" si="216"/>
        <v>0</v>
      </c>
      <c r="BZ170" s="84">
        <f t="shared" si="216"/>
        <v>0</v>
      </c>
      <c r="CA170" s="84">
        <f t="shared" si="216"/>
        <v>0</v>
      </c>
      <c r="CB170" s="84">
        <f t="shared" si="216"/>
        <v>0</v>
      </c>
      <c r="CC170" s="84">
        <f t="shared" si="216"/>
        <v>0</v>
      </c>
      <c r="CD170" s="84">
        <f t="shared" si="216"/>
        <v>0</v>
      </c>
      <c r="CE170" s="84">
        <f t="shared" si="216"/>
        <v>0</v>
      </c>
      <c r="CF170" s="84">
        <f t="shared" si="216"/>
        <v>0</v>
      </c>
      <c r="CG170" s="84">
        <f t="shared" si="216"/>
        <v>0</v>
      </c>
      <c r="CH170" s="84">
        <f t="shared" si="216"/>
        <v>436</v>
      </c>
      <c r="CI170" s="84">
        <f t="shared" si="216"/>
        <v>18.729900000000001</v>
      </c>
      <c r="CJ170" s="84">
        <f t="shared" si="216"/>
        <v>0</v>
      </c>
      <c r="CK170" s="84">
        <f t="shared" si="216"/>
        <v>0</v>
      </c>
      <c r="CL170" s="84">
        <f t="shared" si="216"/>
        <v>0</v>
      </c>
      <c r="CM170" s="84">
        <f t="shared" si="216"/>
        <v>0</v>
      </c>
    </row>
    <row r="171" spans="1:91" ht="63">
      <c r="A171" s="73" t="s">
        <v>512</v>
      </c>
      <c r="B171" s="74" t="s">
        <v>514</v>
      </c>
      <c r="C171" s="109" t="s">
        <v>515</v>
      </c>
      <c r="D171" s="79">
        <v>0</v>
      </c>
      <c r="E171" s="79">
        <v>0</v>
      </c>
      <c r="F171" s="79">
        <v>0</v>
      </c>
      <c r="G171" s="79">
        <v>0</v>
      </c>
      <c r="H171" s="79">
        <v>0</v>
      </c>
      <c r="I171" s="79">
        <v>0</v>
      </c>
      <c r="J171" s="79">
        <v>0.3</v>
      </c>
      <c r="K171" s="79">
        <v>0</v>
      </c>
      <c r="L171" s="79">
        <v>0</v>
      </c>
      <c r="M171" s="79">
        <v>0</v>
      </c>
      <c r="N171" s="79">
        <v>0</v>
      </c>
      <c r="O171" s="79">
        <v>0</v>
      </c>
      <c r="P171" s="79">
        <v>0</v>
      </c>
      <c r="Q171" s="79">
        <v>0</v>
      </c>
      <c r="R171" s="79">
        <v>0</v>
      </c>
      <c r="S171" s="79">
        <v>0</v>
      </c>
      <c r="T171" s="79">
        <v>0</v>
      </c>
      <c r="U171" s="79">
        <v>0</v>
      </c>
      <c r="V171" s="79">
        <v>0</v>
      </c>
      <c r="W171" s="79">
        <v>0</v>
      </c>
      <c r="X171" s="79">
        <v>0</v>
      </c>
      <c r="Y171" s="79">
        <v>0</v>
      </c>
      <c r="Z171" s="79">
        <v>0</v>
      </c>
      <c r="AA171" s="79">
        <v>0</v>
      </c>
      <c r="AB171" s="79">
        <v>0</v>
      </c>
      <c r="AC171" s="79">
        <v>0</v>
      </c>
      <c r="AD171" s="79">
        <v>0</v>
      </c>
      <c r="AE171" s="79">
        <v>0</v>
      </c>
      <c r="AF171" s="79">
        <v>0</v>
      </c>
      <c r="AG171" s="79">
        <v>0</v>
      </c>
      <c r="AH171" s="79">
        <v>0</v>
      </c>
      <c r="AI171" s="79">
        <v>0</v>
      </c>
      <c r="AJ171" s="79">
        <v>0</v>
      </c>
      <c r="AK171" s="79">
        <v>0</v>
      </c>
      <c r="AL171" s="79">
        <v>0</v>
      </c>
      <c r="AM171" s="79">
        <v>0</v>
      </c>
      <c r="AN171" s="79">
        <v>0</v>
      </c>
      <c r="AO171" s="79">
        <v>0</v>
      </c>
      <c r="AP171" s="79">
        <v>0</v>
      </c>
      <c r="AQ171" s="79">
        <v>0</v>
      </c>
      <c r="AR171" s="79">
        <v>0</v>
      </c>
      <c r="AS171" s="79">
        <v>0</v>
      </c>
      <c r="AT171" s="79">
        <v>0</v>
      </c>
      <c r="AU171" s="79">
        <v>0</v>
      </c>
      <c r="AV171" s="79">
        <v>0</v>
      </c>
      <c r="AW171" s="79">
        <v>0</v>
      </c>
      <c r="AX171" s="79">
        <v>0</v>
      </c>
      <c r="AY171" s="79">
        <v>0</v>
      </c>
      <c r="AZ171" s="79">
        <v>0</v>
      </c>
      <c r="BA171" s="79">
        <v>0</v>
      </c>
      <c r="BB171" s="79">
        <v>0</v>
      </c>
      <c r="BC171" s="79">
        <v>0</v>
      </c>
      <c r="BD171" s="79">
        <v>0</v>
      </c>
      <c r="BE171" s="79">
        <v>0</v>
      </c>
      <c r="BF171" s="79">
        <v>0</v>
      </c>
      <c r="BG171" s="79">
        <v>0</v>
      </c>
      <c r="BH171" s="79">
        <v>0</v>
      </c>
      <c r="BI171" s="79">
        <v>0</v>
      </c>
      <c r="BJ171" s="79">
        <v>0</v>
      </c>
      <c r="BK171" s="79">
        <v>0</v>
      </c>
      <c r="BL171" s="79">
        <v>0</v>
      </c>
      <c r="BM171" s="79">
        <v>0</v>
      </c>
      <c r="BN171" s="79">
        <v>0</v>
      </c>
      <c r="BO171" s="79">
        <v>0</v>
      </c>
      <c r="BP171" s="79">
        <v>0</v>
      </c>
      <c r="BQ171" s="79">
        <v>0</v>
      </c>
      <c r="BR171" s="79">
        <v>0</v>
      </c>
      <c r="BS171" s="79">
        <v>0</v>
      </c>
      <c r="BT171" s="79">
        <v>0</v>
      </c>
      <c r="BU171" s="79">
        <v>0</v>
      </c>
      <c r="BV171" s="79">
        <v>0</v>
      </c>
      <c r="BW171" s="79">
        <v>0</v>
      </c>
      <c r="BX171" s="79">
        <v>0</v>
      </c>
      <c r="BY171" s="79">
        <v>0</v>
      </c>
      <c r="BZ171" s="79">
        <v>0</v>
      </c>
      <c r="CA171" s="79">
        <v>0</v>
      </c>
      <c r="CB171" s="79">
        <v>0</v>
      </c>
      <c r="CC171" s="79">
        <f t="shared" ref="CC171:CC234" si="217">O171+Z171++AK171+AV171+BG171+BR171</f>
        <v>0</v>
      </c>
      <c r="CD171" s="79">
        <f t="shared" ref="CD171:CD234" si="218">P171+AA171++AL171+AW171+BH171+BS171</f>
        <v>0</v>
      </c>
      <c r="CE171" s="79">
        <f t="shared" ref="CE171:CE234" si="219">Q171+AB171++AM171+AX171+BI171+BT171</f>
        <v>0</v>
      </c>
      <c r="CF171" s="79">
        <f t="shared" ref="CF171:CF234" si="220">R171+AC171++AN171+AY171+BJ171+BU171</f>
        <v>0</v>
      </c>
      <c r="CG171" s="79">
        <f t="shared" ref="CG171:CG234" si="221">S171+AD171++AO171+AZ171+BK171+BV171</f>
        <v>0</v>
      </c>
      <c r="CH171" s="79">
        <f t="shared" ref="CH171:CH234" si="222">T171+AE171++AP171+BA171+BL171+BW171</f>
        <v>0</v>
      </c>
      <c r="CI171" s="79">
        <f t="shared" ref="CI171:CI234" si="223">U171+AF171++AQ171+BB171+BM171+BX171</f>
        <v>0</v>
      </c>
      <c r="CJ171" s="79">
        <f t="shared" ref="CJ171:CJ234" si="224">V171+AG171++AR171+BC171+BN171+BY171</f>
        <v>0</v>
      </c>
      <c r="CK171" s="79">
        <f t="shared" ref="CK171:CK234" si="225">W171+AH171++AS171+BD171+BO171+BZ171</f>
        <v>0</v>
      </c>
      <c r="CL171" s="79">
        <f t="shared" ref="CL171:CL234" si="226">X171+AI171++AT171+BE171+BP171+CA171</f>
        <v>0</v>
      </c>
      <c r="CM171" s="79">
        <f t="shared" ref="CM171:CM234" si="227">Y171+AJ171++AU171+BF171+BQ171+CB171</f>
        <v>0</v>
      </c>
    </row>
    <row r="172" spans="1:91" ht="47.25">
      <c r="A172" s="73" t="s">
        <v>512</v>
      </c>
      <c r="B172" s="90" t="s">
        <v>517</v>
      </c>
      <c r="C172" s="75" t="s">
        <v>518</v>
      </c>
      <c r="D172" s="79">
        <v>0</v>
      </c>
      <c r="E172" s="79">
        <v>0</v>
      </c>
      <c r="F172" s="79">
        <v>0</v>
      </c>
      <c r="G172" s="79">
        <v>0</v>
      </c>
      <c r="H172" s="79">
        <v>0</v>
      </c>
      <c r="I172" s="79">
        <v>2</v>
      </c>
      <c r="J172" s="79">
        <v>0</v>
      </c>
      <c r="K172" s="79">
        <v>0</v>
      </c>
      <c r="L172" s="79">
        <v>0</v>
      </c>
      <c r="M172" s="79">
        <v>0</v>
      </c>
      <c r="N172" s="79">
        <v>0</v>
      </c>
      <c r="O172" s="79">
        <v>0</v>
      </c>
      <c r="P172" s="79">
        <v>0</v>
      </c>
      <c r="Q172" s="79">
        <v>0</v>
      </c>
      <c r="R172" s="79">
        <v>0</v>
      </c>
      <c r="S172" s="79">
        <v>0</v>
      </c>
      <c r="T172" s="79">
        <v>0</v>
      </c>
      <c r="U172" s="79">
        <v>0</v>
      </c>
      <c r="V172" s="79">
        <v>0</v>
      </c>
      <c r="W172" s="79">
        <v>0</v>
      </c>
      <c r="X172" s="79">
        <v>0</v>
      </c>
      <c r="Y172" s="79">
        <v>0</v>
      </c>
      <c r="Z172" s="79">
        <v>0</v>
      </c>
      <c r="AA172" s="79">
        <v>0</v>
      </c>
      <c r="AB172" s="79">
        <v>0</v>
      </c>
      <c r="AC172" s="79">
        <v>0</v>
      </c>
      <c r="AD172" s="79">
        <v>0</v>
      </c>
      <c r="AE172" s="79">
        <v>0</v>
      </c>
      <c r="AF172" s="79">
        <v>0</v>
      </c>
      <c r="AG172" s="79">
        <v>0</v>
      </c>
      <c r="AH172" s="79">
        <v>0</v>
      </c>
      <c r="AI172" s="79">
        <v>0</v>
      </c>
      <c r="AJ172" s="79">
        <v>0</v>
      </c>
      <c r="AK172" s="79">
        <v>0</v>
      </c>
      <c r="AL172" s="79">
        <v>0</v>
      </c>
      <c r="AM172" s="79">
        <v>0</v>
      </c>
      <c r="AN172" s="79">
        <v>0</v>
      </c>
      <c r="AO172" s="79">
        <v>0</v>
      </c>
      <c r="AP172" s="79">
        <v>0</v>
      </c>
      <c r="AQ172" s="79">
        <v>0</v>
      </c>
      <c r="AR172" s="79">
        <v>0</v>
      </c>
      <c r="AS172" s="79">
        <v>0</v>
      </c>
      <c r="AT172" s="79">
        <v>0</v>
      </c>
      <c r="AU172" s="79">
        <v>0</v>
      </c>
      <c r="AV172" s="79">
        <v>0</v>
      </c>
      <c r="AW172" s="79">
        <v>0</v>
      </c>
      <c r="AX172" s="79">
        <v>0</v>
      </c>
      <c r="AY172" s="79">
        <v>0</v>
      </c>
      <c r="AZ172" s="79">
        <v>0</v>
      </c>
      <c r="BA172" s="79">
        <v>0</v>
      </c>
      <c r="BB172" s="79">
        <v>0</v>
      </c>
      <c r="BC172" s="79">
        <v>0</v>
      </c>
      <c r="BD172" s="79">
        <v>0</v>
      </c>
      <c r="BE172" s="79">
        <v>0</v>
      </c>
      <c r="BF172" s="79">
        <v>0</v>
      </c>
      <c r="BG172" s="79">
        <v>0</v>
      </c>
      <c r="BH172" s="79">
        <v>0</v>
      </c>
      <c r="BI172" s="79">
        <v>0</v>
      </c>
      <c r="BJ172" s="79">
        <v>0</v>
      </c>
      <c r="BK172" s="79">
        <v>0</v>
      </c>
      <c r="BL172" s="79">
        <v>0</v>
      </c>
      <c r="BM172" s="79">
        <v>0</v>
      </c>
      <c r="BN172" s="79">
        <v>0</v>
      </c>
      <c r="BO172" s="79">
        <v>0</v>
      </c>
      <c r="BP172" s="79">
        <v>0</v>
      </c>
      <c r="BQ172" s="79">
        <v>0</v>
      </c>
      <c r="BR172" s="79">
        <v>0</v>
      </c>
      <c r="BS172" s="79">
        <v>0</v>
      </c>
      <c r="BT172" s="79">
        <v>0</v>
      </c>
      <c r="BU172" s="79">
        <v>0</v>
      </c>
      <c r="BV172" s="79">
        <v>0</v>
      </c>
      <c r="BW172" s="79">
        <v>0</v>
      </c>
      <c r="BX172" s="79">
        <v>0</v>
      </c>
      <c r="BY172" s="79">
        <v>0</v>
      </c>
      <c r="BZ172" s="79">
        <v>0</v>
      </c>
      <c r="CA172" s="79">
        <v>0</v>
      </c>
      <c r="CB172" s="79">
        <v>0</v>
      </c>
      <c r="CC172" s="79">
        <f t="shared" si="217"/>
        <v>0</v>
      </c>
      <c r="CD172" s="79">
        <f t="shared" si="218"/>
        <v>0</v>
      </c>
      <c r="CE172" s="79">
        <f t="shared" si="219"/>
        <v>0</v>
      </c>
      <c r="CF172" s="79">
        <f t="shared" si="220"/>
        <v>0</v>
      </c>
      <c r="CG172" s="79">
        <f t="shared" si="221"/>
        <v>0</v>
      </c>
      <c r="CH172" s="79">
        <f t="shared" si="222"/>
        <v>0</v>
      </c>
      <c r="CI172" s="79">
        <f t="shared" si="223"/>
        <v>0</v>
      </c>
      <c r="CJ172" s="79">
        <f t="shared" si="224"/>
        <v>0</v>
      </c>
      <c r="CK172" s="79">
        <f t="shared" si="225"/>
        <v>0</v>
      </c>
      <c r="CL172" s="79">
        <f t="shared" si="226"/>
        <v>0</v>
      </c>
      <c r="CM172" s="79">
        <f t="shared" si="227"/>
        <v>0</v>
      </c>
    </row>
    <row r="173" spans="1:91">
      <c r="A173" s="73" t="s">
        <v>512</v>
      </c>
      <c r="B173" s="90" t="s">
        <v>519</v>
      </c>
      <c r="C173" s="75" t="s">
        <v>520</v>
      </c>
      <c r="D173" s="79">
        <v>0</v>
      </c>
      <c r="E173" s="79">
        <v>0</v>
      </c>
      <c r="F173" s="79">
        <v>0</v>
      </c>
      <c r="G173" s="79">
        <v>0</v>
      </c>
      <c r="H173" s="79">
        <v>0</v>
      </c>
      <c r="I173" s="79">
        <v>2</v>
      </c>
      <c r="J173" s="79">
        <v>0</v>
      </c>
      <c r="K173" s="79">
        <v>0</v>
      </c>
      <c r="L173" s="79">
        <v>0</v>
      </c>
      <c r="M173" s="79">
        <v>0</v>
      </c>
      <c r="N173" s="79">
        <v>0</v>
      </c>
      <c r="O173" s="79">
        <v>0</v>
      </c>
      <c r="P173" s="79">
        <v>0</v>
      </c>
      <c r="Q173" s="79">
        <v>0</v>
      </c>
      <c r="R173" s="79">
        <v>0</v>
      </c>
      <c r="S173" s="79">
        <v>0</v>
      </c>
      <c r="T173" s="79">
        <v>0</v>
      </c>
      <c r="U173" s="79">
        <v>0</v>
      </c>
      <c r="V173" s="79">
        <v>0</v>
      </c>
      <c r="W173" s="79">
        <v>0</v>
      </c>
      <c r="X173" s="79">
        <v>0</v>
      </c>
      <c r="Y173" s="79">
        <v>0</v>
      </c>
      <c r="Z173" s="79">
        <v>0</v>
      </c>
      <c r="AA173" s="79">
        <v>0</v>
      </c>
      <c r="AB173" s="79">
        <v>0</v>
      </c>
      <c r="AC173" s="79">
        <v>0</v>
      </c>
      <c r="AD173" s="79">
        <v>0</v>
      </c>
      <c r="AE173" s="79">
        <v>0</v>
      </c>
      <c r="AF173" s="79">
        <v>0</v>
      </c>
      <c r="AG173" s="79">
        <v>0</v>
      </c>
      <c r="AH173" s="79">
        <v>0</v>
      </c>
      <c r="AI173" s="79">
        <v>0</v>
      </c>
      <c r="AJ173" s="79">
        <v>0</v>
      </c>
      <c r="AK173" s="79">
        <v>0</v>
      </c>
      <c r="AL173" s="79">
        <v>0</v>
      </c>
      <c r="AM173" s="79">
        <v>0</v>
      </c>
      <c r="AN173" s="79">
        <v>0</v>
      </c>
      <c r="AO173" s="79">
        <v>0</v>
      </c>
      <c r="AP173" s="79">
        <v>0</v>
      </c>
      <c r="AQ173" s="79">
        <v>0</v>
      </c>
      <c r="AR173" s="79">
        <v>0</v>
      </c>
      <c r="AS173" s="79">
        <v>0</v>
      </c>
      <c r="AT173" s="79">
        <v>0</v>
      </c>
      <c r="AU173" s="79">
        <v>0</v>
      </c>
      <c r="AV173" s="79">
        <v>0</v>
      </c>
      <c r="AW173" s="79">
        <v>0</v>
      </c>
      <c r="AX173" s="79">
        <v>0</v>
      </c>
      <c r="AY173" s="79">
        <v>0</v>
      </c>
      <c r="AZ173" s="79">
        <v>0</v>
      </c>
      <c r="BA173" s="79">
        <v>0</v>
      </c>
      <c r="BB173" s="79">
        <v>0</v>
      </c>
      <c r="BC173" s="79">
        <v>0</v>
      </c>
      <c r="BD173" s="79">
        <v>0</v>
      </c>
      <c r="BE173" s="79">
        <v>0</v>
      </c>
      <c r="BF173" s="79">
        <v>0</v>
      </c>
      <c r="BG173" s="79">
        <v>0</v>
      </c>
      <c r="BH173" s="79">
        <v>0</v>
      </c>
      <c r="BI173" s="79">
        <v>0</v>
      </c>
      <c r="BJ173" s="79">
        <v>0</v>
      </c>
      <c r="BK173" s="79">
        <v>0</v>
      </c>
      <c r="BL173" s="79">
        <v>0</v>
      </c>
      <c r="BM173" s="79">
        <v>0</v>
      </c>
      <c r="BN173" s="79">
        <v>0</v>
      </c>
      <c r="BO173" s="79">
        <v>0</v>
      </c>
      <c r="BP173" s="79">
        <v>0</v>
      </c>
      <c r="BQ173" s="79">
        <v>0</v>
      </c>
      <c r="BR173" s="79">
        <v>0</v>
      </c>
      <c r="BS173" s="79">
        <v>0</v>
      </c>
      <c r="BT173" s="79">
        <v>0</v>
      </c>
      <c r="BU173" s="79">
        <v>0</v>
      </c>
      <c r="BV173" s="79">
        <v>0</v>
      </c>
      <c r="BW173" s="79">
        <v>0</v>
      </c>
      <c r="BX173" s="79">
        <v>0</v>
      </c>
      <c r="BY173" s="79">
        <v>0</v>
      </c>
      <c r="BZ173" s="79">
        <v>0</v>
      </c>
      <c r="CA173" s="79">
        <v>0</v>
      </c>
      <c r="CB173" s="79">
        <v>0</v>
      </c>
      <c r="CC173" s="79">
        <f t="shared" si="217"/>
        <v>0</v>
      </c>
      <c r="CD173" s="79">
        <f t="shared" si="218"/>
        <v>0</v>
      </c>
      <c r="CE173" s="79">
        <f t="shared" si="219"/>
        <v>0</v>
      </c>
      <c r="CF173" s="79">
        <f t="shared" si="220"/>
        <v>0</v>
      </c>
      <c r="CG173" s="79">
        <f t="shared" si="221"/>
        <v>0</v>
      </c>
      <c r="CH173" s="79">
        <f t="shared" si="222"/>
        <v>0</v>
      </c>
      <c r="CI173" s="79">
        <f t="shared" si="223"/>
        <v>0</v>
      </c>
      <c r="CJ173" s="79">
        <f t="shared" si="224"/>
        <v>0</v>
      </c>
      <c r="CK173" s="79">
        <f t="shared" si="225"/>
        <v>0</v>
      </c>
      <c r="CL173" s="79">
        <f t="shared" si="226"/>
        <v>0</v>
      </c>
      <c r="CM173" s="79">
        <f t="shared" si="227"/>
        <v>0</v>
      </c>
    </row>
    <row r="174" spans="1:91" ht="31.5">
      <c r="A174" s="73" t="s">
        <v>512</v>
      </c>
      <c r="B174" s="103" t="s">
        <v>521</v>
      </c>
      <c r="C174" s="162" t="s">
        <v>522</v>
      </c>
      <c r="D174" s="79">
        <v>0</v>
      </c>
      <c r="E174" s="79">
        <v>0</v>
      </c>
      <c r="F174" s="79">
        <v>0</v>
      </c>
      <c r="G174" s="79">
        <v>0</v>
      </c>
      <c r="H174" s="79">
        <v>0</v>
      </c>
      <c r="I174" s="79">
        <v>103</v>
      </c>
      <c r="J174" s="79">
        <v>0</v>
      </c>
      <c r="K174" s="79">
        <v>0</v>
      </c>
      <c r="L174" s="79">
        <v>0</v>
      </c>
      <c r="M174" s="79">
        <v>0</v>
      </c>
      <c r="N174" s="79">
        <v>0</v>
      </c>
      <c r="O174" s="79">
        <v>0</v>
      </c>
      <c r="P174" s="79">
        <v>0</v>
      </c>
      <c r="Q174" s="79">
        <v>0</v>
      </c>
      <c r="R174" s="79">
        <v>0</v>
      </c>
      <c r="S174" s="79">
        <v>0</v>
      </c>
      <c r="T174" s="79">
        <v>52</v>
      </c>
      <c r="U174" s="79">
        <v>0</v>
      </c>
      <c r="V174" s="79">
        <v>0</v>
      </c>
      <c r="W174" s="79">
        <v>0</v>
      </c>
      <c r="X174" s="79">
        <v>0</v>
      </c>
      <c r="Y174" s="79">
        <v>0</v>
      </c>
      <c r="Z174" s="79">
        <v>0</v>
      </c>
      <c r="AA174" s="79">
        <v>0</v>
      </c>
      <c r="AB174" s="79">
        <v>0</v>
      </c>
      <c r="AC174" s="79">
        <v>0</v>
      </c>
      <c r="AD174" s="79">
        <v>0</v>
      </c>
      <c r="AE174" s="79">
        <v>21</v>
      </c>
      <c r="AF174" s="79">
        <v>0</v>
      </c>
      <c r="AG174" s="79">
        <v>0</v>
      </c>
      <c r="AH174" s="79">
        <v>0</v>
      </c>
      <c r="AI174" s="79">
        <v>0</v>
      </c>
      <c r="AJ174" s="79">
        <v>0</v>
      </c>
      <c r="AK174" s="79">
        <v>0</v>
      </c>
      <c r="AL174" s="79">
        <v>0</v>
      </c>
      <c r="AM174" s="79">
        <v>0</v>
      </c>
      <c r="AN174" s="79">
        <v>0</v>
      </c>
      <c r="AO174" s="79">
        <v>0</v>
      </c>
      <c r="AP174" s="79">
        <v>0</v>
      </c>
      <c r="AQ174" s="79">
        <v>0</v>
      </c>
      <c r="AR174" s="79">
        <v>0</v>
      </c>
      <c r="AS174" s="79">
        <v>0</v>
      </c>
      <c r="AT174" s="79">
        <v>0</v>
      </c>
      <c r="AU174" s="79">
        <v>0</v>
      </c>
      <c r="AV174" s="79">
        <v>0</v>
      </c>
      <c r="AW174" s="79">
        <v>0</v>
      </c>
      <c r="AX174" s="79">
        <v>0</v>
      </c>
      <c r="AY174" s="79">
        <v>0</v>
      </c>
      <c r="AZ174" s="79">
        <v>0</v>
      </c>
      <c r="BA174" s="79">
        <v>0</v>
      </c>
      <c r="BB174" s="79">
        <v>0</v>
      </c>
      <c r="BC174" s="79">
        <v>0</v>
      </c>
      <c r="BD174" s="79">
        <v>0</v>
      </c>
      <c r="BE174" s="79">
        <v>0</v>
      </c>
      <c r="BF174" s="79">
        <v>0</v>
      </c>
      <c r="BG174" s="79">
        <v>0</v>
      </c>
      <c r="BH174" s="79">
        <v>0</v>
      </c>
      <c r="BI174" s="79">
        <v>0</v>
      </c>
      <c r="BJ174" s="79">
        <v>0</v>
      </c>
      <c r="BK174" s="79">
        <v>0</v>
      </c>
      <c r="BL174" s="79">
        <v>0</v>
      </c>
      <c r="BM174" s="79">
        <v>0</v>
      </c>
      <c r="BN174" s="79">
        <v>0</v>
      </c>
      <c r="BO174" s="79">
        <v>0</v>
      </c>
      <c r="BP174" s="79">
        <v>0</v>
      </c>
      <c r="BQ174" s="79">
        <v>0</v>
      </c>
      <c r="BR174" s="79">
        <v>0</v>
      </c>
      <c r="BS174" s="79">
        <v>0</v>
      </c>
      <c r="BT174" s="79">
        <v>0</v>
      </c>
      <c r="BU174" s="79">
        <v>0</v>
      </c>
      <c r="BV174" s="79">
        <v>0</v>
      </c>
      <c r="BW174" s="79">
        <v>0</v>
      </c>
      <c r="BX174" s="79">
        <v>0</v>
      </c>
      <c r="BY174" s="79">
        <v>0</v>
      </c>
      <c r="BZ174" s="79">
        <v>0</v>
      </c>
      <c r="CA174" s="79">
        <v>0</v>
      </c>
      <c r="CB174" s="79">
        <v>0</v>
      </c>
      <c r="CC174" s="79">
        <f t="shared" si="217"/>
        <v>0</v>
      </c>
      <c r="CD174" s="79">
        <f t="shared" si="218"/>
        <v>0</v>
      </c>
      <c r="CE174" s="79">
        <f t="shared" si="219"/>
        <v>0</v>
      </c>
      <c r="CF174" s="79">
        <f t="shared" si="220"/>
        <v>0</v>
      </c>
      <c r="CG174" s="79">
        <f t="shared" si="221"/>
        <v>0</v>
      </c>
      <c r="CH174" s="79">
        <f t="shared" si="222"/>
        <v>73</v>
      </c>
      <c r="CI174" s="79">
        <f t="shared" si="223"/>
        <v>0</v>
      </c>
      <c r="CJ174" s="79">
        <f t="shared" si="224"/>
        <v>0</v>
      </c>
      <c r="CK174" s="79">
        <f t="shared" si="225"/>
        <v>0</v>
      </c>
      <c r="CL174" s="79">
        <f t="shared" si="226"/>
        <v>0</v>
      </c>
      <c r="CM174" s="79">
        <f t="shared" si="227"/>
        <v>0</v>
      </c>
    </row>
    <row r="175" spans="1:91" ht="47.25">
      <c r="A175" s="73" t="s">
        <v>512</v>
      </c>
      <c r="B175" s="90" t="s">
        <v>523</v>
      </c>
      <c r="C175" s="75" t="s">
        <v>524</v>
      </c>
      <c r="D175" s="79">
        <v>0</v>
      </c>
      <c r="E175" s="79">
        <v>0</v>
      </c>
      <c r="F175" s="79">
        <v>0</v>
      </c>
      <c r="G175" s="79">
        <v>0</v>
      </c>
      <c r="H175" s="79">
        <v>0</v>
      </c>
      <c r="I175" s="79">
        <v>8</v>
      </c>
      <c r="J175" s="79">
        <v>0</v>
      </c>
      <c r="K175" s="79">
        <v>0</v>
      </c>
      <c r="L175" s="79">
        <v>0</v>
      </c>
      <c r="M175" s="79">
        <v>0</v>
      </c>
      <c r="N175" s="79">
        <v>0</v>
      </c>
      <c r="O175" s="79">
        <v>0</v>
      </c>
      <c r="P175" s="79">
        <v>0</v>
      </c>
      <c r="Q175" s="79">
        <v>0</v>
      </c>
      <c r="R175" s="79">
        <v>0</v>
      </c>
      <c r="S175" s="79">
        <v>0</v>
      </c>
      <c r="T175" s="79">
        <v>0</v>
      </c>
      <c r="U175" s="79">
        <v>0</v>
      </c>
      <c r="V175" s="79">
        <v>0</v>
      </c>
      <c r="W175" s="79">
        <v>0</v>
      </c>
      <c r="X175" s="79">
        <v>0</v>
      </c>
      <c r="Y175" s="79">
        <v>0</v>
      </c>
      <c r="Z175" s="79">
        <v>0</v>
      </c>
      <c r="AA175" s="79">
        <v>0</v>
      </c>
      <c r="AB175" s="79">
        <v>0</v>
      </c>
      <c r="AC175" s="79">
        <v>0</v>
      </c>
      <c r="AD175" s="79">
        <v>0</v>
      </c>
      <c r="AE175" s="79">
        <v>2</v>
      </c>
      <c r="AF175" s="79">
        <v>0</v>
      </c>
      <c r="AG175" s="79">
        <v>0</v>
      </c>
      <c r="AH175" s="79">
        <v>0</v>
      </c>
      <c r="AI175" s="79">
        <v>0</v>
      </c>
      <c r="AJ175" s="79">
        <v>0</v>
      </c>
      <c r="AK175" s="79">
        <v>0</v>
      </c>
      <c r="AL175" s="79">
        <v>0</v>
      </c>
      <c r="AM175" s="79">
        <v>0</v>
      </c>
      <c r="AN175" s="79">
        <v>0</v>
      </c>
      <c r="AO175" s="79">
        <v>0</v>
      </c>
      <c r="AP175" s="79">
        <v>2</v>
      </c>
      <c r="AQ175" s="79">
        <v>0</v>
      </c>
      <c r="AR175" s="79">
        <v>0</v>
      </c>
      <c r="AS175" s="79">
        <v>0</v>
      </c>
      <c r="AT175" s="79">
        <v>0</v>
      </c>
      <c r="AU175" s="79">
        <v>0</v>
      </c>
      <c r="AV175" s="79">
        <v>0</v>
      </c>
      <c r="AW175" s="79">
        <v>0</v>
      </c>
      <c r="AX175" s="79">
        <v>0</v>
      </c>
      <c r="AY175" s="79">
        <v>0</v>
      </c>
      <c r="AZ175" s="79">
        <v>0</v>
      </c>
      <c r="BA175" s="79">
        <v>1</v>
      </c>
      <c r="BB175" s="79">
        <v>0</v>
      </c>
      <c r="BC175" s="79">
        <v>0</v>
      </c>
      <c r="BD175" s="79">
        <v>0</v>
      </c>
      <c r="BE175" s="79">
        <v>0</v>
      </c>
      <c r="BF175" s="79">
        <v>0</v>
      </c>
      <c r="BG175" s="78">
        <v>0</v>
      </c>
      <c r="BH175" s="78">
        <v>0</v>
      </c>
      <c r="BI175" s="78">
        <v>0</v>
      </c>
      <c r="BJ175" s="78">
        <v>0</v>
      </c>
      <c r="BK175" s="78">
        <v>0</v>
      </c>
      <c r="BL175" s="78">
        <v>1</v>
      </c>
      <c r="BM175" s="78">
        <v>0</v>
      </c>
      <c r="BN175" s="78">
        <v>0</v>
      </c>
      <c r="BO175" s="78">
        <v>0</v>
      </c>
      <c r="BP175" s="78">
        <v>0</v>
      </c>
      <c r="BQ175" s="78">
        <v>0</v>
      </c>
      <c r="BR175" s="79">
        <v>0</v>
      </c>
      <c r="BS175" s="79">
        <v>0</v>
      </c>
      <c r="BT175" s="79">
        <v>0</v>
      </c>
      <c r="BU175" s="79">
        <v>0</v>
      </c>
      <c r="BV175" s="79">
        <v>0</v>
      </c>
      <c r="BW175" s="79">
        <v>2</v>
      </c>
      <c r="BX175" s="79">
        <v>0</v>
      </c>
      <c r="BY175" s="79">
        <v>0</v>
      </c>
      <c r="BZ175" s="79">
        <v>0</v>
      </c>
      <c r="CA175" s="79">
        <v>0</v>
      </c>
      <c r="CB175" s="79">
        <v>0</v>
      </c>
      <c r="CC175" s="79">
        <f t="shared" si="217"/>
        <v>0</v>
      </c>
      <c r="CD175" s="79">
        <f t="shared" si="218"/>
        <v>0</v>
      </c>
      <c r="CE175" s="79">
        <f t="shared" si="219"/>
        <v>0</v>
      </c>
      <c r="CF175" s="79">
        <f t="shared" si="220"/>
        <v>0</v>
      </c>
      <c r="CG175" s="79">
        <f t="shared" si="221"/>
        <v>0</v>
      </c>
      <c r="CH175" s="79">
        <f t="shared" si="222"/>
        <v>8</v>
      </c>
      <c r="CI175" s="79">
        <f t="shared" si="223"/>
        <v>0</v>
      </c>
      <c r="CJ175" s="79">
        <f t="shared" si="224"/>
        <v>0</v>
      </c>
      <c r="CK175" s="79">
        <f t="shared" si="225"/>
        <v>0</v>
      </c>
      <c r="CL175" s="79">
        <f t="shared" si="226"/>
        <v>0</v>
      </c>
      <c r="CM175" s="79">
        <f t="shared" si="227"/>
        <v>0</v>
      </c>
    </row>
    <row r="176" spans="1:91" ht="31.5">
      <c r="A176" s="73" t="s">
        <v>512</v>
      </c>
      <c r="B176" s="90" t="s">
        <v>526</v>
      </c>
      <c r="C176" s="75" t="s">
        <v>527</v>
      </c>
      <c r="D176" s="79">
        <v>0</v>
      </c>
      <c r="E176" s="79">
        <v>0</v>
      </c>
      <c r="F176" s="79">
        <v>0</v>
      </c>
      <c r="G176" s="79">
        <v>0</v>
      </c>
      <c r="H176" s="79">
        <v>0</v>
      </c>
      <c r="I176" s="79">
        <v>9</v>
      </c>
      <c r="J176" s="79">
        <v>0.111</v>
      </c>
      <c r="K176" s="79">
        <v>0</v>
      </c>
      <c r="L176" s="79">
        <v>0</v>
      </c>
      <c r="M176" s="79">
        <v>0</v>
      </c>
      <c r="N176" s="79">
        <v>0</v>
      </c>
      <c r="O176" s="79">
        <v>0</v>
      </c>
      <c r="P176" s="79">
        <v>0</v>
      </c>
      <c r="Q176" s="79">
        <v>0</v>
      </c>
      <c r="R176" s="79">
        <v>0</v>
      </c>
      <c r="S176" s="79">
        <v>0</v>
      </c>
      <c r="T176" s="79">
        <v>5</v>
      </c>
      <c r="U176" s="79">
        <v>0.111</v>
      </c>
      <c r="V176" s="79">
        <v>0</v>
      </c>
      <c r="W176" s="79">
        <v>0</v>
      </c>
      <c r="X176" s="79">
        <v>0</v>
      </c>
      <c r="Y176" s="79">
        <v>0</v>
      </c>
      <c r="Z176" s="79">
        <v>0</v>
      </c>
      <c r="AA176" s="79">
        <v>0</v>
      </c>
      <c r="AB176" s="79">
        <v>0</v>
      </c>
      <c r="AC176" s="79">
        <v>0</v>
      </c>
      <c r="AD176" s="79">
        <v>0</v>
      </c>
      <c r="AE176" s="79">
        <v>1</v>
      </c>
      <c r="AF176" s="79">
        <v>0</v>
      </c>
      <c r="AG176" s="79">
        <v>0</v>
      </c>
      <c r="AH176" s="79">
        <v>0</v>
      </c>
      <c r="AI176" s="79">
        <v>0</v>
      </c>
      <c r="AJ176" s="79">
        <v>0</v>
      </c>
      <c r="AK176" s="79">
        <v>0</v>
      </c>
      <c r="AL176" s="79">
        <v>0</v>
      </c>
      <c r="AM176" s="79">
        <v>0</v>
      </c>
      <c r="AN176" s="79">
        <v>0</v>
      </c>
      <c r="AO176" s="79">
        <v>0</v>
      </c>
      <c r="AP176" s="79">
        <v>2</v>
      </c>
      <c r="AQ176" s="79">
        <v>0</v>
      </c>
      <c r="AR176" s="79">
        <v>0</v>
      </c>
      <c r="AS176" s="79">
        <v>0</v>
      </c>
      <c r="AT176" s="79">
        <v>0</v>
      </c>
      <c r="AU176" s="79">
        <v>0</v>
      </c>
      <c r="AV176" s="79">
        <v>0</v>
      </c>
      <c r="AW176" s="79">
        <v>0</v>
      </c>
      <c r="AX176" s="79">
        <v>0</v>
      </c>
      <c r="AY176" s="79">
        <v>0</v>
      </c>
      <c r="AZ176" s="79">
        <v>0</v>
      </c>
      <c r="BA176" s="79">
        <v>1</v>
      </c>
      <c r="BB176" s="79">
        <v>0</v>
      </c>
      <c r="BC176" s="79">
        <v>0</v>
      </c>
      <c r="BD176" s="79">
        <v>0</v>
      </c>
      <c r="BE176" s="79">
        <v>0</v>
      </c>
      <c r="BF176" s="79">
        <v>0</v>
      </c>
      <c r="BG176" s="79">
        <v>0</v>
      </c>
      <c r="BH176" s="79">
        <v>0</v>
      </c>
      <c r="BI176" s="79">
        <v>0</v>
      </c>
      <c r="BJ176" s="79">
        <v>0</v>
      </c>
      <c r="BK176" s="79">
        <v>0</v>
      </c>
      <c r="BL176" s="79">
        <v>0</v>
      </c>
      <c r="BM176" s="79">
        <v>0</v>
      </c>
      <c r="BN176" s="79">
        <v>0</v>
      </c>
      <c r="BO176" s="79">
        <v>0</v>
      </c>
      <c r="BP176" s="79">
        <v>0</v>
      </c>
      <c r="BQ176" s="79">
        <v>0</v>
      </c>
      <c r="BR176" s="79">
        <v>0</v>
      </c>
      <c r="BS176" s="79">
        <v>0</v>
      </c>
      <c r="BT176" s="79">
        <v>0</v>
      </c>
      <c r="BU176" s="79">
        <v>0</v>
      </c>
      <c r="BV176" s="79">
        <v>0</v>
      </c>
      <c r="BW176" s="79">
        <v>0</v>
      </c>
      <c r="BX176" s="79">
        <v>0</v>
      </c>
      <c r="BY176" s="79">
        <v>0</v>
      </c>
      <c r="BZ176" s="79">
        <v>0</v>
      </c>
      <c r="CA176" s="79">
        <v>0</v>
      </c>
      <c r="CB176" s="79">
        <v>0</v>
      </c>
      <c r="CC176" s="79">
        <f t="shared" si="217"/>
        <v>0</v>
      </c>
      <c r="CD176" s="79">
        <f t="shared" si="218"/>
        <v>0</v>
      </c>
      <c r="CE176" s="79">
        <f t="shared" si="219"/>
        <v>0</v>
      </c>
      <c r="CF176" s="79">
        <f t="shared" si="220"/>
        <v>0</v>
      </c>
      <c r="CG176" s="79">
        <f t="shared" si="221"/>
        <v>0</v>
      </c>
      <c r="CH176" s="79">
        <f t="shared" si="222"/>
        <v>9</v>
      </c>
      <c r="CI176" s="79">
        <f t="shared" si="223"/>
        <v>0.111</v>
      </c>
      <c r="CJ176" s="79">
        <f t="shared" si="224"/>
        <v>0</v>
      </c>
      <c r="CK176" s="79">
        <f t="shared" si="225"/>
        <v>0</v>
      </c>
      <c r="CL176" s="79">
        <f t="shared" si="226"/>
        <v>0</v>
      </c>
      <c r="CM176" s="79">
        <f t="shared" si="227"/>
        <v>0</v>
      </c>
    </row>
    <row r="177" spans="1:91" ht="31.5">
      <c r="A177" s="73" t="s">
        <v>512</v>
      </c>
      <c r="B177" s="90" t="s">
        <v>528</v>
      </c>
      <c r="C177" s="75" t="s">
        <v>529</v>
      </c>
      <c r="D177" s="79">
        <v>0</v>
      </c>
      <c r="E177" s="79">
        <v>0</v>
      </c>
      <c r="F177" s="79">
        <v>0</v>
      </c>
      <c r="G177" s="79">
        <v>0</v>
      </c>
      <c r="H177" s="79">
        <v>0</v>
      </c>
      <c r="I177" s="79">
        <v>3</v>
      </c>
      <c r="J177" s="79">
        <v>2.0249999999999999</v>
      </c>
      <c r="K177" s="79">
        <v>0</v>
      </c>
      <c r="L177" s="79">
        <v>0</v>
      </c>
      <c r="M177" s="79">
        <v>0</v>
      </c>
      <c r="N177" s="79">
        <v>0</v>
      </c>
      <c r="O177" s="79">
        <v>0</v>
      </c>
      <c r="P177" s="79">
        <v>0</v>
      </c>
      <c r="Q177" s="79">
        <v>0</v>
      </c>
      <c r="R177" s="79">
        <v>0</v>
      </c>
      <c r="S177" s="79">
        <v>0</v>
      </c>
      <c r="T177" s="79">
        <v>0</v>
      </c>
      <c r="U177" s="79">
        <v>0</v>
      </c>
      <c r="V177" s="79">
        <v>0</v>
      </c>
      <c r="W177" s="79">
        <v>0</v>
      </c>
      <c r="X177" s="79">
        <v>0</v>
      </c>
      <c r="Y177" s="79">
        <v>0</v>
      </c>
      <c r="Z177" s="79">
        <v>0</v>
      </c>
      <c r="AA177" s="79">
        <v>0</v>
      </c>
      <c r="AB177" s="79">
        <v>0</v>
      </c>
      <c r="AC177" s="79">
        <v>0</v>
      </c>
      <c r="AD177" s="79">
        <v>0</v>
      </c>
      <c r="AE177" s="79">
        <v>0</v>
      </c>
      <c r="AF177" s="79">
        <v>2.0249999999999999</v>
      </c>
      <c r="AG177" s="79">
        <v>0</v>
      </c>
      <c r="AH177" s="79">
        <v>0</v>
      </c>
      <c r="AI177" s="79">
        <v>0</v>
      </c>
      <c r="AJ177" s="79">
        <v>0</v>
      </c>
      <c r="AK177" s="79">
        <v>0</v>
      </c>
      <c r="AL177" s="79">
        <v>0</v>
      </c>
      <c r="AM177" s="79">
        <v>0</v>
      </c>
      <c r="AN177" s="79">
        <v>0</v>
      </c>
      <c r="AO177" s="79">
        <v>0</v>
      </c>
      <c r="AP177" s="79">
        <v>1</v>
      </c>
      <c r="AQ177" s="79">
        <v>0</v>
      </c>
      <c r="AR177" s="79">
        <v>0</v>
      </c>
      <c r="AS177" s="79">
        <v>0</v>
      </c>
      <c r="AT177" s="79">
        <v>0</v>
      </c>
      <c r="AU177" s="79">
        <v>0</v>
      </c>
      <c r="AV177" s="79">
        <v>0</v>
      </c>
      <c r="AW177" s="79">
        <v>0</v>
      </c>
      <c r="AX177" s="79">
        <v>0</v>
      </c>
      <c r="AY177" s="79">
        <v>0</v>
      </c>
      <c r="AZ177" s="79">
        <v>0</v>
      </c>
      <c r="BA177" s="79">
        <v>2</v>
      </c>
      <c r="BB177" s="79">
        <v>0</v>
      </c>
      <c r="BC177" s="79">
        <v>0</v>
      </c>
      <c r="BD177" s="79">
        <v>0</v>
      </c>
      <c r="BE177" s="79">
        <v>0</v>
      </c>
      <c r="BF177" s="79">
        <v>0</v>
      </c>
      <c r="BG177" s="79">
        <v>0</v>
      </c>
      <c r="BH177" s="79">
        <v>0</v>
      </c>
      <c r="BI177" s="79">
        <v>0</v>
      </c>
      <c r="BJ177" s="79">
        <v>0</v>
      </c>
      <c r="BK177" s="79">
        <v>0</v>
      </c>
      <c r="BL177" s="79">
        <v>0</v>
      </c>
      <c r="BM177" s="79">
        <v>0</v>
      </c>
      <c r="BN177" s="79">
        <v>0</v>
      </c>
      <c r="BO177" s="79">
        <v>0</v>
      </c>
      <c r="BP177" s="79">
        <v>0</v>
      </c>
      <c r="BQ177" s="79">
        <v>0</v>
      </c>
      <c r="BR177" s="79">
        <v>0</v>
      </c>
      <c r="BS177" s="79">
        <v>0</v>
      </c>
      <c r="BT177" s="79">
        <v>0</v>
      </c>
      <c r="BU177" s="79">
        <v>0</v>
      </c>
      <c r="BV177" s="79">
        <v>0</v>
      </c>
      <c r="BW177" s="79">
        <v>0</v>
      </c>
      <c r="BX177" s="79">
        <v>0</v>
      </c>
      <c r="BY177" s="79">
        <v>0</v>
      </c>
      <c r="BZ177" s="79">
        <v>0</v>
      </c>
      <c r="CA177" s="79">
        <v>0</v>
      </c>
      <c r="CB177" s="79">
        <v>0</v>
      </c>
      <c r="CC177" s="79">
        <f t="shared" si="217"/>
        <v>0</v>
      </c>
      <c r="CD177" s="79">
        <f t="shared" si="218"/>
        <v>0</v>
      </c>
      <c r="CE177" s="79">
        <f t="shared" si="219"/>
        <v>0</v>
      </c>
      <c r="CF177" s="79">
        <f t="shared" si="220"/>
        <v>0</v>
      </c>
      <c r="CG177" s="79">
        <f t="shared" si="221"/>
        <v>0</v>
      </c>
      <c r="CH177" s="79">
        <f t="shared" si="222"/>
        <v>3</v>
      </c>
      <c r="CI177" s="79">
        <f t="shared" si="223"/>
        <v>2.0249999999999999</v>
      </c>
      <c r="CJ177" s="79">
        <f t="shared" si="224"/>
        <v>0</v>
      </c>
      <c r="CK177" s="79">
        <f t="shared" si="225"/>
        <v>0</v>
      </c>
      <c r="CL177" s="79">
        <f t="shared" si="226"/>
        <v>0</v>
      </c>
      <c r="CM177" s="79">
        <f t="shared" si="227"/>
        <v>0</v>
      </c>
    </row>
    <row r="178" spans="1:91" ht="31.5">
      <c r="A178" s="73" t="s">
        <v>512</v>
      </c>
      <c r="B178" s="90" t="s">
        <v>530</v>
      </c>
      <c r="C178" s="75" t="s">
        <v>531</v>
      </c>
      <c r="D178" s="79">
        <v>0</v>
      </c>
      <c r="E178" s="79">
        <v>0</v>
      </c>
      <c r="F178" s="79">
        <v>0</v>
      </c>
      <c r="G178" s="79">
        <v>0</v>
      </c>
      <c r="H178" s="79">
        <v>0</v>
      </c>
      <c r="I178" s="79">
        <v>1</v>
      </c>
      <c r="J178" s="79">
        <v>0</v>
      </c>
      <c r="K178" s="79">
        <v>0</v>
      </c>
      <c r="L178" s="79">
        <v>0</v>
      </c>
      <c r="M178" s="79">
        <v>0</v>
      </c>
      <c r="N178" s="79">
        <v>0</v>
      </c>
      <c r="O178" s="79">
        <v>0</v>
      </c>
      <c r="P178" s="79">
        <v>0</v>
      </c>
      <c r="Q178" s="79">
        <v>0</v>
      </c>
      <c r="R178" s="79">
        <v>0</v>
      </c>
      <c r="S178" s="79">
        <v>0</v>
      </c>
      <c r="T178" s="79">
        <v>0</v>
      </c>
      <c r="U178" s="79">
        <v>0</v>
      </c>
      <c r="V178" s="79">
        <v>0</v>
      </c>
      <c r="W178" s="79">
        <v>0</v>
      </c>
      <c r="X178" s="79">
        <v>0</v>
      </c>
      <c r="Y178" s="79">
        <v>0</v>
      </c>
      <c r="Z178" s="79">
        <v>0</v>
      </c>
      <c r="AA178" s="79">
        <v>0</v>
      </c>
      <c r="AB178" s="79">
        <v>0</v>
      </c>
      <c r="AC178" s="79">
        <v>0</v>
      </c>
      <c r="AD178" s="79">
        <v>0</v>
      </c>
      <c r="AE178" s="79">
        <v>0</v>
      </c>
      <c r="AF178" s="79">
        <v>0</v>
      </c>
      <c r="AG178" s="79">
        <v>0</v>
      </c>
      <c r="AH178" s="79">
        <v>0</v>
      </c>
      <c r="AI178" s="79">
        <v>0</v>
      </c>
      <c r="AJ178" s="79">
        <v>0</v>
      </c>
      <c r="AK178" s="79">
        <v>0</v>
      </c>
      <c r="AL178" s="79">
        <v>0</v>
      </c>
      <c r="AM178" s="79">
        <v>0</v>
      </c>
      <c r="AN178" s="79">
        <v>0</v>
      </c>
      <c r="AO178" s="79">
        <v>0</v>
      </c>
      <c r="AP178" s="79">
        <v>0</v>
      </c>
      <c r="AQ178" s="79">
        <v>0</v>
      </c>
      <c r="AR178" s="79">
        <v>0</v>
      </c>
      <c r="AS178" s="79">
        <v>0</v>
      </c>
      <c r="AT178" s="79">
        <v>0</v>
      </c>
      <c r="AU178" s="79">
        <v>0</v>
      </c>
      <c r="AV178" s="79">
        <v>0</v>
      </c>
      <c r="AW178" s="79">
        <v>0</v>
      </c>
      <c r="AX178" s="79">
        <v>0</v>
      </c>
      <c r="AY178" s="79">
        <v>0</v>
      </c>
      <c r="AZ178" s="79">
        <v>0</v>
      </c>
      <c r="BA178" s="79">
        <v>0</v>
      </c>
      <c r="BB178" s="79">
        <v>0</v>
      </c>
      <c r="BC178" s="79">
        <v>0</v>
      </c>
      <c r="BD178" s="79">
        <v>0</v>
      </c>
      <c r="BE178" s="79">
        <v>0</v>
      </c>
      <c r="BF178" s="79">
        <v>0</v>
      </c>
      <c r="BG178" s="79">
        <v>0</v>
      </c>
      <c r="BH178" s="79">
        <v>0</v>
      </c>
      <c r="BI178" s="79">
        <v>0</v>
      </c>
      <c r="BJ178" s="79">
        <v>0</v>
      </c>
      <c r="BK178" s="79">
        <v>0</v>
      </c>
      <c r="BL178" s="79">
        <v>0</v>
      </c>
      <c r="BM178" s="79">
        <v>0</v>
      </c>
      <c r="BN178" s="79">
        <v>0</v>
      </c>
      <c r="BO178" s="79">
        <v>0</v>
      </c>
      <c r="BP178" s="79">
        <v>0</v>
      </c>
      <c r="BQ178" s="79">
        <v>0</v>
      </c>
      <c r="BR178" s="79">
        <v>0</v>
      </c>
      <c r="BS178" s="79">
        <v>0</v>
      </c>
      <c r="BT178" s="79">
        <v>0</v>
      </c>
      <c r="BU178" s="79">
        <v>0</v>
      </c>
      <c r="BV178" s="79">
        <v>0</v>
      </c>
      <c r="BW178" s="79">
        <v>0</v>
      </c>
      <c r="BX178" s="79">
        <v>0</v>
      </c>
      <c r="BY178" s="79">
        <v>0</v>
      </c>
      <c r="BZ178" s="79">
        <v>0</v>
      </c>
      <c r="CA178" s="79">
        <v>0</v>
      </c>
      <c r="CB178" s="79">
        <v>0</v>
      </c>
      <c r="CC178" s="79">
        <f t="shared" si="217"/>
        <v>0</v>
      </c>
      <c r="CD178" s="79">
        <f t="shared" si="218"/>
        <v>0</v>
      </c>
      <c r="CE178" s="79">
        <f t="shared" si="219"/>
        <v>0</v>
      </c>
      <c r="CF178" s="79">
        <f t="shared" si="220"/>
        <v>0</v>
      </c>
      <c r="CG178" s="79">
        <f t="shared" si="221"/>
        <v>0</v>
      </c>
      <c r="CH178" s="79">
        <f t="shared" si="222"/>
        <v>0</v>
      </c>
      <c r="CI178" s="79">
        <f t="shared" si="223"/>
        <v>0</v>
      </c>
      <c r="CJ178" s="79">
        <f t="shared" si="224"/>
        <v>0</v>
      </c>
      <c r="CK178" s="79">
        <f t="shared" si="225"/>
        <v>0</v>
      </c>
      <c r="CL178" s="79">
        <f t="shared" si="226"/>
        <v>0</v>
      </c>
      <c r="CM178" s="79">
        <f t="shared" si="227"/>
        <v>0</v>
      </c>
    </row>
    <row r="179" spans="1:91" ht="31.5">
      <c r="A179" s="73" t="s">
        <v>512</v>
      </c>
      <c r="B179" s="90" t="s">
        <v>532</v>
      </c>
      <c r="C179" s="75" t="s">
        <v>533</v>
      </c>
      <c r="D179" s="79">
        <v>0</v>
      </c>
      <c r="E179" s="79">
        <v>0</v>
      </c>
      <c r="F179" s="79">
        <v>0</v>
      </c>
      <c r="G179" s="79">
        <v>0</v>
      </c>
      <c r="H179" s="79">
        <v>0</v>
      </c>
      <c r="I179" s="79">
        <v>12</v>
      </c>
      <c r="J179" s="79">
        <v>0.04</v>
      </c>
      <c r="K179" s="79">
        <v>0</v>
      </c>
      <c r="L179" s="79">
        <v>0</v>
      </c>
      <c r="M179" s="79">
        <v>0</v>
      </c>
      <c r="N179" s="79">
        <v>0</v>
      </c>
      <c r="O179" s="79">
        <v>0</v>
      </c>
      <c r="P179" s="79">
        <v>0</v>
      </c>
      <c r="Q179" s="79">
        <v>0</v>
      </c>
      <c r="R179" s="79">
        <v>0</v>
      </c>
      <c r="S179" s="79">
        <v>0</v>
      </c>
      <c r="T179" s="79">
        <v>6</v>
      </c>
      <c r="U179" s="79">
        <v>0.04</v>
      </c>
      <c r="V179" s="79">
        <v>0</v>
      </c>
      <c r="W179" s="79">
        <v>0</v>
      </c>
      <c r="X179" s="79">
        <v>0</v>
      </c>
      <c r="Y179" s="79">
        <v>0</v>
      </c>
      <c r="Z179" s="79">
        <v>0</v>
      </c>
      <c r="AA179" s="79">
        <v>0</v>
      </c>
      <c r="AB179" s="79">
        <v>0</v>
      </c>
      <c r="AC179" s="79">
        <v>0</v>
      </c>
      <c r="AD179" s="79">
        <v>0</v>
      </c>
      <c r="AE179" s="79">
        <v>1</v>
      </c>
      <c r="AF179" s="79">
        <v>0</v>
      </c>
      <c r="AG179" s="79">
        <v>0</v>
      </c>
      <c r="AH179" s="79">
        <v>0</v>
      </c>
      <c r="AI179" s="79">
        <v>0</v>
      </c>
      <c r="AJ179" s="79">
        <v>0</v>
      </c>
      <c r="AK179" s="79">
        <v>0</v>
      </c>
      <c r="AL179" s="79">
        <v>0</v>
      </c>
      <c r="AM179" s="79">
        <v>0</v>
      </c>
      <c r="AN179" s="79">
        <v>0</v>
      </c>
      <c r="AO179" s="79">
        <v>0</v>
      </c>
      <c r="AP179" s="79">
        <v>2</v>
      </c>
      <c r="AQ179" s="79">
        <v>0</v>
      </c>
      <c r="AR179" s="79">
        <v>0</v>
      </c>
      <c r="AS179" s="79">
        <v>0</v>
      </c>
      <c r="AT179" s="79">
        <v>0</v>
      </c>
      <c r="AU179" s="79">
        <v>0</v>
      </c>
      <c r="AV179" s="79">
        <v>0</v>
      </c>
      <c r="AW179" s="79">
        <v>0</v>
      </c>
      <c r="AX179" s="79">
        <v>0</v>
      </c>
      <c r="AY179" s="79">
        <v>0</v>
      </c>
      <c r="AZ179" s="79">
        <v>0</v>
      </c>
      <c r="BA179" s="79">
        <v>3</v>
      </c>
      <c r="BB179" s="79">
        <v>0</v>
      </c>
      <c r="BC179" s="79">
        <v>0</v>
      </c>
      <c r="BD179" s="79">
        <v>0</v>
      </c>
      <c r="BE179" s="79">
        <v>0</v>
      </c>
      <c r="BF179" s="79">
        <v>0</v>
      </c>
      <c r="BG179" s="79">
        <v>0</v>
      </c>
      <c r="BH179" s="79">
        <v>0</v>
      </c>
      <c r="BI179" s="79">
        <v>0</v>
      </c>
      <c r="BJ179" s="79">
        <v>0</v>
      </c>
      <c r="BK179" s="79">
        <v>0</v>
      </c>
      <c r="BL179" s="79">
        <v>0</v>
      </c>
      <c r="BM179" s="79">
        <v>0</v>
      </c>
      <c r="BN179" s="79">
        <v>0</v>
      </c>
      <c r="BO179" s="79">
        <v>0</v>
      </c>
      <c r="BP179" s="79">
        <v>0</v>
      </c>
      <c r="BQ179" s="79">
        <v>0</v>
      </c>
      <c r="BR179" s="79">
        <v>0</v>
      </c>
      <c r="BS179" s="79">
        <v>0</v>
      </c>
      <c r="BT179" s="79">
        <v>0</v>
      </c>
      <c r="BU179" s="79">
        <v>0</v>
      </c>
      <c r="BV179" s="79">
        <v>0</v>
      </c>
      <c r="BW179" s="79">
        <v>0</v>
      </c>
      <c r="BX179" s="79">
        <v>0</v>
      </c>
      <c r="BY179" s="79">
        <v>0</v>
      </c>
      <c r="BZ179" s="79">
        <v>0</v>
      </c>
      <c r="CA179" s="79">
        <v>0</v>
      </c>
      <c r="CB179" s="79">
        <v>0</v>
      </c>
      <c r="CC179" s="79">
        <f t="shared" si="217"/>
        <v>0</v>
      </c>
      <c r="CD179" s="79">
        <f t="shared" si="218"/>
        <v>0</v>
      </c>
      <c r="CE179" s="79">
        <f t="shared" si="219"/>
        <v>0</v>
      </c>
      <c r="CF179" s="79">
        <f t="shared" si="220"/>
        <v>0</v>
      </c>
      <c r="CG179" s="79">
        <f t="shared" si="221"/>
        <v>0</v>
      </c>
      <c r="CH179" s="79">
        <f t="shared" si="222"/>
        <v>12</v>
      </c>
      <c r="CI179" s="79">
        <f t="shared" si="223"/>
        <v>0.04</v>
      </c>
      <c r="CJ179" s="79">
        <f t="shared" si="224"/>
        <v>0</v>
      </c>
      <c r="CK179" s="79">
        <f t="shared" si="225"/>
        <v>0</v>
      </c>
      <c r="CL179" s="79">
        <f t="shared" si="226"/>
        <v>0</v>
      </c>
      <c r="CM179" s="79">
        <f t="shared" si="227"/>
        <v>0</v>
      </c>
    </row>
    <row r="180" spans="1:91" ht="47.25">
      <c r="A180" s="73" t="s">
        <v>512</v>
      </c>
      <c r="B180" s="90" t="s">
        <v>534</v>
      </c>
      <c r="C180" s="75" t="s">
        <v>535</v>
      </c>
      <c r="D180" s="79">
        <v>0</v>
      </c>
      <c r="E180" s="79">
        <v>0</v>
      </c>
      <c r="F180" s="79">
        <v>0</v>
      </c>
      <c r="G180" s="79">
        <v>0</v>
      </c>
      <c r="H180" s="79">
        <v>0</v>
      </c>
      <c r="I180" s="79">
        <v>29</v>
      </c>
      <c r="J180" s="79">
        <v>7.6952999999999996</v>
      </c>
      <c r="K180" s="79">
        <v>0</v>
      </c>
      <c r="L180" s="79">
        <v>0</v>
      </c>
      <c r="M180" s="79">
        <v>0</v>
      </c>
      <c r="N180" s="79">
        <v>0</v>
      </c>
      <c r="O180" s="79">
        <v>0</v>
      </c>
      <c r="P180" s="79">
        <v>0</v>
      </c>
      <c r="Q180" s="79">
        <v>0</v>
      </c>
      <c r="R180" s="79">
        <v>0</v>
      </c>
      <c r="S180" s="79">
        <v>0</v>
      </c>
      <c r="T180" s="79">
        <v>0</v>
      </c>
      <c r="U180" s="79">
        <v>0</v>
      </c>
      <c r="V180" s="79">
        <v>0</v>
      </c>
      <c r="W180" s="79">
        <v>0</v>
      </c>
      <c r="X180" s="79">
        <v>0</v>
      </c>
      <c r="Y180" s="79">
        <v>0</v>
      </c>
      <c r="Z180" s="79">
        <v>0</v>
      </c>
      <c r="AA180" s="79">
        <v>0</v>
      </c>
      <c r="AB180" s="79">
        <v>0</v>
      </c>
      <c r="AC180" s="79">
        <v>0</v>
      </c>
      <c r="AD180" s="79">
        <v>0</v>
      </c>
      <c r="AE180" s="79">
        <v>21</v>
      </c>
      <c r="AF180" s="79">
        <v>7.6952999999999996</v>
      </c>
      <c r="AG180" s="79">
        <v>0</v>
      </c>
      <c r="AH180" s="79">
        <v>0</v>
      </c>
      <c r="AI180" s="79">
        <v>0</v>
      </c>
      <c r="AJ180" s="79">
        <v>0</v>
      </c>
      <c r="AK180" s="79">
        <v>0</v>
      </c>
      <c r="AL180" s="79">
        <v>0</v>
      </c>
      <c r="AM180" s="79">
        <v>0</v>
      </c>
      <c r="AN180" s="79">
        <v>0</v>
      </c>
      <c r="AO180" s="79">
        <v>0</v>
      </c>
      <c r="AP180" s="79">
        <v>2</v>
      </c>
      <c r="AQ180" s="79">
        <v>0</v>
      </c>
      <c r="AR180" s="79">
        <v>0</v>
      </c>
      <c r="AS180" s="79">
        <v>0</v>
      </c>
      <c r="AT180" s="79">
        <v>0</v>
      </c>
      <c r="AU180" s="79">
        <v>0</v>
      </c>
      <c r="AV180" s="79">
        <v>0</v>
      </c>
      <c r="AW180" s="79">
        <v>0</v>
      </c>
      <c r="AX180" s="79">
        <v>0</v>
      </c>
      <c r="AY180" s="79">
        <v>0</v>
      </c>
      <c r="AZ180" s="79">
        <v>0</v>
      </c>
      <c r="BA180" s="79">
        <v>2</v>
      </c>
      <c r="BB180" s="79">
        <v>0</v>
      </c>
      <c r="BC180" s="79">
        <v>0</v>
      </c>
      <c r="BD180" s="79">
        <v>0</v>
      </c>
      <c r="BE180" s="79">
        <v>0</v>
      </c>
      <c r="BF180" s="79">
        <v>0</v>
      </c>
      <c r="BG180" s="78">
        <v>0</v>
      </c>
      <c r="BH180" s="78">
        <v>0</v>
      </c>
      <c r="BI180" s="78">
        <v>0</v>
      </c>
      <c r="BJ180" s="78">
        <v>0</v>
      </c>
      <c r="BK180" s="78">
        <v>0</v>
      </c>
      <c r="BL180" s="78">
        <v>3</v>
      </c>
      <c r="BM180" s="78">
        <v>0</v>
      </c>
      <c r="BN180" s="78">
        <v>0</v>
      </c>
      <c r="BO180" s="78">
        <v>0</v>
      </c>
      <c r="BP180" s="78">
        <v>0</v>
      </c>
      <c r="BQ180" s="78">
        <v>0</v>
      </c>
      <c r="BR180" s="79">
        <v>0</v>
      </c>
      <c r="BS180" s="79">
        <v>0</v>
      </c>
      <c r="BT180" s="79">
        <v>0</v>
      </c>
      <c r="BU180" s="79">
        <v>0</v>
      </c>
      <c r="BV180" s="79">
        <v>0</v>
      </c>
      <c r="BW180" s="79">
        <v>1</v>
      </c>
      <c r="BX180" s="79">
        <v>0</v>
      </c>
      <c r="BY180" s="79">
        <v>0</v>
      </c>
      <c r="BZ180" s="79">
        <v>0</v>
      </c>
      <c r="CA180" s="79">
        <v>0</v>
      </c>
      <c r="CB180" s="79">
        <v>0</v>
      </c>
      <c r="CC180" s="79">
        <f t="shared" si="217"/>
        <v>0</v>
      </c>
      <c r="CD180" s="79">
        <f t="shared" si="218"/>
        <v>0</v>
      </c>
      <c r="CE180" s="79">
        <f t="shared" si="219"/>
        <v>0</v>
      </c>
      <c r="CF180" s="79">
        <f t="shared" si="220"/>
        <v>0</v>
      </c>
      <c r="CG180" s="79">
        <f t="shared" si="221"/>
        <v>0</v>
      </c>
      <c r="CH180" s="79">
        <f t="shared" si="222"/>
        <v>29</v>
      </c>
      <c r="CI180" s="79">
        <f t="shared" si="223"/>
        <v>7.6952999999999996</v>
      </c>
      <c r="CJ180" s="79">
        <f t="shared" si="224"/>
        <v>0</v>
      </c>
      <c r="CK180" s="79">
        <f t="shared" si="225"/>
        <v>0</v>
      </c>
      <c r="CL180" s="79">
        <f t="shared" si="226"/>
        <v>0</v>
      </c>
      <c r="CM180" s="79">
        <f t="shared" si="227"/>
        <v>0</v>
      </c>
    </row>
    <row r="181" spans="1:91" ht="31.5">
      <c r="A181" s="73" t="s">
        <v>512</v>
      </c>
      <c r="B181" s="95" t="s">
        <v>536</v>
      </c>
      <c r="C181" s="101" t="s">
        <v>537</v>
      </c>
      <c r="D181" s="79">
        <v>0</v>
      </c>
      <c r="E181" s="79">
        <v>0</v>
      </c>
      <c r="F181" s="79">
        <v>0</v>
      </c>
      <c r="G181" s="79">
        <v>0</v>
      </c>
      <c r="H181" s="79">
        <v>0</v>
      </c>
      <c r="I181" s="79">
        <v>5</v>
      </c>
      <c r="J181" s="79">
        <v>1.9</v>
      </c>
      <c r="K181" s="79">
        <v>0</v>
      </c>
      <c r="L181" s="79">
        <v>0</v>
      </c>
      <c r="M181" s="79">
        <v>0</v>
      </c>
      <c r="N181" s="79">
        <v>0</v>
      </c>
      <c r="O181" s="79">
        <v>0</v>
      </c>
      <c r="P181" s="79">
        <v>0</v>
      </c>
      <c r="Q181" s="79">
        <v>0</v>
      </c>
      <c r="R181" s="79">
        <v>0</v>
      </c>
      <c r="S181" s="79">
        <v>0</v>
      </c>
      <c r="T181" s="79">
        <v>1</v>
      </c>
      <c r="U181" s="79">
        <v>0.7</v>
      </c>
      <c r="V181" s="79">
        <v>0</v>
      </c>
      <c r="W181" s="79">
        <v>0</v>
      </c>
      <c r="X181" s="79">
        <v>0</v>
      </c>
      <c r="Y181" s="79">
        <v>0</v>
      </c>
      <c r="Z181" s="79">
        <v>0</v>
      </c>
      <c r="AA181" s="79">
        <v>0</v>
      </c>
      <c r="AB181" s="79">
        <v>0</v>
      </c>
      <c r="AC181" s="79">
        <v>0</v>
      </c>
      <c r="AD181" s="79">
        <v>0</v>
      </c>
      <c r="AE181" s="79">
        <v>0</v>
      </c>
      <c r="AF181" s="79">
        <v>0</v>
      </c>
      <c r="AG181" s="79">
        <v>0</v>
      </c>
      <c r="AH181" s="79">
        <v>0</v>
      </c>
      <c r="AI181" s="79">
        <v>0</v>
      </c>
      <c r="AJ181" s="79">
        <v>0</v>
      </c>
      <c r="AK181" s="79">
        <v>0</v>
      </c>
      <c r="AL181" s="79">
        <v>0</v>
      </c>
      <c r="AM181" s="79">
        <v>0</v>
      </c>
      <c r="AN181" s="79">
        <v>0</v>
      </c>
      <c r="AO181" s="79">
        <v>0</v>
      </c>
      <c r="AP181" s="79">
        <v>1</v>
      </c>
      <c r="AQ181" s="79">
        <v>0</v>
      </c>
      <c r="AR181" s="79">
        <v>0</v>
      </c>
      <c r="AS181" s="79">
        <v>0</v>
      </c>
      <c r="AT181" s="79">
        <v>0</v>
      </c>
      <c r="AU181" s="79">
        <v>0</v>
      </c>
      <c r="AV181" s="79">
        <v>0</v>
      </c>
      <c r="AW181" s="79">
        <v>0</v>
      </c>
      <c r="AX181" s="79">
        <v>0</v>
      </c>
      <c r="AY181" s="79">
        <v>0</v>
      </c>
      <c r="AZ181" s="79">
        <v>0</v>
      </c>
      <c r="BA181" s="79">
        <v>1</v>
      </c>
      <c r="BB181" s="79">
        <v>1.2</v>
      </c>
      <c r="BC181" s="79">
        <v>0</v>
      </c>
      <c r="BD181" s="79">
        <v>0</v>
      </c>
      <c r="BE181" s="79">
        <v>0</v>
      </c>
      <c r="BF181" s="79">
        <v>0</v>
      </c>
      <c r="BG181" s="78">
        <v>0</v>
      </c>
      <c r="BH181" s="78">
        <v>0</v>
      </c>
      <c r="BI181" s="78">
        <v>0</v>
      </c>
      <c r="BJ181" s="78">
        <v>0</v>
      </c>
      <c r="BK181" s="78">
        <v>0</v>
      </c>
      <c r="BL181" s="78">
        <v>2</v>
      </c>
      <c r="BM181" s="78">
        <v>0</v>
      </c>
      <c r="BN181" s="78">
        <v>0</v>
      </c>
      <c r="BO181" s="78">
        <v>0</v>
      </c>
      <c r="BP181" s="78">
        <v>0</v>
      </c>
      <c r="BQ181" s="78">
        <v>0</v>
      </c>
      <c r="BR181" s="79">
        <v>0</v>
      </c>
      <c r="BS181" s="79">
        <v>0</v>
      </c>
      <c r="BT181" s="79">
        <v>0</v>
      </c>
      <c r="BU181" s="79">
        <v>0</v>
      </c>
      <c r="BV181" s="79">
        <v>0</v>
      </c>
      <c r="BW181" s="79">
        <v>0</v>
      </c>
      <c r="BX181" s="79">
        <v>0</v>
      </c>
      <c r="BY181" s="79">
        <v>0</v>
      </c>
      <c r="BZ181" s="79">
        <v>0</v>
      </c>
      <c r="CA181" s="79">
        <v>0</v>
      </c>
      <c r="CB181" s="79">
        <v>0</v>
      </c>
      <c r="CC181" s="79">
        <f t="shared" si="217"/>
        <v>0</v>
      </c>
      <c r="CD181" s="79">
        <f t="shared" si="218"/>
        <v>0</v>
      </c>
      <c r="CE181" s="79">
        <f t="shared" si="219"/>
        <v>0</v>
      </c>
      <c r="CF181" s="79">
        <f t="shared" si="220"/>
        <v>0</v>
      </c>
      <c r="CG181" s="79">
        <f t="shared" si="221"/>
        <v>0</v>
      </c>
      <c r="CH181" s="79">
        <f t="shared" si="222"/>
        <v>5</v>
      </c>
      <c r="CI181" s="79">
        <f t="shared" si="223"/>
        <v>1.9</v>
      </c>
      <c r="CJ181" s="79">
        <f t="shared" si="224"/>
        <v>0</v>
      </c>
      <c r="CK181" s="79">
        <f t="shared" si="225"/>
        <v>0</v>
      </c>
      <c r="CL181" s="79">
        <f t="shared" si="226"/>
        <v>0</v>
      </c>
      <c r="CM181" s="79">
        <f t="shared" si="227"/>
        <v>0</v>
      </c>
    </row>
    <row r="182" spans="1:91" ht="31.5">
      <c r="A182" s="73" t="s">
        <v>512</v>
      </c>
      <c r="B182" s="95" t="s">
        <v>538</v>
      </c>
      <c r="C182" s="101" t="s">
        <v>539</v>
      </c>
      <c r="D182" s="79">
        <v>0</v>
      </c>
      <c r="E182" s="79">
        <v>0</v>
      </c>
      <c r="F182" s="79">
        <v>0</v>
      </c>
      <c r="G182" s="79">
        <v>0</v>
      </c>
      <c r="H182" s="79">
        <v>0</v>
      </c>
      <c r="I182" s="79">
        <v>17</v>
      </c>
      <c r="J182" s="79">
        <v>5.4786000000000001</v>
      </c>
      <c r="K182" s="79">
        <v>0</v>
      </c>
      <c r="L182" s="79">
        <v>0</v>
      </c>
      <c r="M182" s="79">
        <v>0</v>
      </c>
      <c r="N182" s="79">
        <v>0</v>
      </c>
      <c r="O182" s="79">
        <v>0</v>
      </c>
      <c r="P182" s="79">
        <v>0</v>
      </c>
      <c r="Q182" s="79">
        <v>0</v>
      </c>
      <c r="R182" s="79">
        <v>0</v>
      </c>
      <c r="S182" s="79">
        <v>0</v>
      </c>
      <c r="T182" s="79">
        <v>6</v>
      </c>
      <c r="U182" s="79">
        <v>2.1956000000000002</v>
      </c>
      <c r="V182" s="79">
        <v>0</v>
      </c>
      <c r="W182" s="79">
        <v>0</v>
      </c>
      <c r="X182" s="79">
        <v>0</v>
      </c>
      <c r="Y182" s="79">
        <v>0</v>
      </c>
      <c r="Z182" s="79">
        <v>0</v>
      </c>
      <c r="AA182" s="79">
        <v>0</v>
      </c>
      <c r="AB182" s="79">
        <v>0</v>
      </c>
      <c r="AC182" s="79">
        <v>0</v>
      </c>
      <c r="AD182" s="79">
        <v>0</v>
      </c>
      <c r="AE182" s="79">
        <v>5</v>
      </c>
      <c r="AF182" s="79">
        <v>1.5</v>
      </c>
      <c r="AG182" s="79">
        <v>0</v>
      </c>
      <c r="AH182" s="79">
        <v>0</v>
      </c>
      <c r="AI182" s="79">
        <v>0</v>
      </c>
      <c r="AJ182" s="79">
        <v>0</v>
      </c>
      <c r="AK182" s="79">
        <v>0</v>
      </c>
      <c r="AL182" s="79">
        <v>0</v>
      </c>
      <c r="AM182" s="79">
        <v>0</v>
      </c>
      <c r="AN182" s="79">
        <v>0</v>
      </c>
      <c r="AO182" s="79">
        <v>0</v>
      </c>
      <c r="AP182" s="79">
        <v>1</v>
      </c>
      <c r="AQ182" s="79">
        <v>1.7829999999999999</v>
      </c>
      <c r="AR182" s="79">
        <v>0</v>
      </c>
      <c r="AS182" s="79">
        <v>0</v>
      </c>
      <c r="AT182" s="79">
        <v>0</v>
      </c>
      <c r="AU182" s="79">
        <v>0</v>
      </c>
      <c r="AV182" s="79">
        <v>0</v>
      </c>
      <c r="AW182" s="79">
        <v>0</v>
      </c>
      <c r="AX182" s="79">
        <v>0</v>
      </c>
      <c r="AY182" s="79">
        <v>0</v>
      </c>
      <c r="AZ182" s="79">
        <v>0</v>
      </c>
      <c r="BA182" s="79">
        <v>2</v>
      </c>
      <c r="BB182" s="79">
        <v>0</v>
      </c>
      <c r="BC182" s="79">
        <v>0</v>
      </c>
      <c r="BD182" s="79">
        <v>0</v>
      </c>
      <c r="BE182" s="79">
        <v>0</v>
      </c>
      <c r="BF182" s="79">
        <v>0</v>
      </c>
      <c r="BG182" s="78">
        <v>0</v>
      </c>
      <c r="BH182" s="78">
        <v>0</v>
      </c>
      <c r="BI182" s="78">
        <v>0</v>
      </c>
      <c r="BJ182" s="78">
        <v>0</v>
      </c>
      <c r="BK182" s="78">
        <v>0</v>
      </c>
      <c r="BL182" s="78">
        <v>1</v>
      </c>
      <c r="BM182" s="78">
        <v>0</v>
      </c>
      <c r="BN182" s="78">
        <v>0</v>
      </c>
      <c r="BO182" s="78">
        <v>0</v>
      </c>
      <c r="BP182" s="78">
        <v>0</v>
      </c>
      <c r="BQ182" s="78">
        <v>0</v>
      </c>
      <c r="BR182" s="79">
        <v>0</v>
      </c>
      <c r="BS182" s="79">
        <v>0</v>
      </c>
      <c r="BT182" s="79">
        <v>0</v>
      </c>
      <c r="BU182" s="79">
        <v>0</v>
      </c>
      <c r="BV182" s="79">
        <v>0</v>
      </c>
      <c r="BW182" s="79">
        <v>2</v>
      </c>
      <c r="BX182" s="79">
        <v>0</v>
      </c>
      <c r="BY182" s="79">
        <v>0</v>
      </c>
      <c r="BZ182" s="79">
        <v>0</v>
      </c>
      <c r="CA182" s="79">
        <v>0</v>
      </c>
      <c r="CB182" s="79">
        <v>0</v>
      </c>
      <c r="CC182" s="79">
        <f t="shared" si="217"/>
        <v>0</v>
      </c>
      <c r="CD182" s="79">
        <f t="shared" si="218"/>
        <v>0</v>
      </c>
      <c r="CE182" s="79">
        <f t="shared" si="219"/>
        <v>0</v>
      </c>
      <c r="CF182" s="79">
        <f t="shared" si="220"/>
        <v>0</v>
      </c>
      <c r="CG182" s="79">
        <f t="shared" si="221"/>
        <v>0</v>
      </c>
      <c r="CH182" s="79">
        <f t="shared" si="222"/>
        <v>17</v>
      </c>
      <c r="CI182" s="79">
        <f t="shared" si="223"/>
        <v>5.4786000000000001</v>
      </c>
      <c r="CJ182" s="79">
        <f t="shared" si="224"/>
        <v>0</v>
      </c>
      <c r="CK182" s="79">
        <f t="shared" si="225"/>
        <v>0</v>
      </c>
      <c r="CL182" s="79">
        <f t="shared" si="226"/>
        <v>0</v>
      </c>
      <c r="CM182" s="79">
        <f t="shared" si="227"/>
        <v>0</v>
      </c>
    </row>
    <row r="183" spans="1:91" ht="47.25">
      <c r="A183" s="73" t="s">
        <v>512</v>
      </c>
      <c r="B183" s="95" t="s">
        <v>540</v>
      </c>
      <c r="C183" s="101" t="s">
        <v>541</v>
      </c>
      <c r="D183" s="79">
        <v>0</v>
      </c>
      <c r="E183" s="79">
        <v>0</v>
      </c>
      <c r="F183" s="79">
        <v>0</v>
      </c>
      <c r="G183" s="79">
        <v>0</v>
      </c>
      <c r="H183" s="79">
        <v>0</v>
      </c>
      <c r="I183" s="79">
        <v>9</v>
      </c>
      <c r="J183" s="79">
        <v>0</v>
      </c>
      <c r="K183" s="79">
        <v>0</v>
      </c>
      <c r="L183" s="79">
        <v>0</v>
      </c>
      <c r="M183" s="79">
        <v>0</v>
      </c>
      <c r="N183" s="79">
        <v>0</v>
      </c>
      <c r="O183" s="79">
        <v>0</v>
      </c>
      <c r="P183" s="79">
        <v>0</v>
      </c>
      <c r="Q183" s="79">
        <v>0</v>
      </c>
      <c r="R183" s="79">
        <v>0</v>
      </c>
      <c r="S183" s="79">
        <v>0</v>
      </c>
      <c r="T183" s="79">
        <v>0</v>
      </c>
      <c r="U183" s="79">
        <v>0</v>
      </c>
      <c r="V183" s="79">
        <v>0</v>
      </c>
      <c r="W183" s="79">
        <v>0</v>
      </c>
      <c r="X183" s="79">
        <v>0</v>
      </c>
      <c r="Y183" s="79">
        <v>0</v>
      </c>
      <c r="Z183" s="79">
        <v>0</v>
      </c>
      <c r="AA183" s="79">
        <v>0</v>
      </c>
      <c r="AB183" s="79">
        <v>0</v>
      </c>
      <c r="AC183" s="79">
        <v>0</v>
      </c>
      <c r="AD183" s="79">
        <v>0</v>
      </c>
      <c r="AE183" s="79">
        <v>9</v>
      </c>
      <c r="AF183" s="79">
        <v>0</v>
      </c>
      <c r="AG183" s="79">
        <v>0</v>
      </c>
      <c r="AH183" s="79">
        <v>0</v>
      </c>
      <c r="AI183" s="79">
        <v>0</v>
      </c>
      <c r="AJ183" s="79">
        <v>0</v>
      </c>
      <c r="AK183" s="79">
        <v>0</v>
      </c>
      <c r="AL183" s="79">
        <v>0</v>
      </c>
      <c r="AM183" s="79">
        <v>0</v>
      </c>
      <c r="AN183" s="79">
        <v>0</v>
      </c>
      <c r="AO183" s="79">
        <v>0</v>
      </c>
      <c r="AP183" s="79">
        <v>0</v>
      </c>
      <c r="AQ183" s="79">
        <v>0</v>
      </c>
      <c r="AR183" s="79">
        <v>0</v>
      </c>
      <c r="AS183" s="79">
        <v>0</v>
      </c>
      <c r="AT183" s="79">
        <v>0</v>
      </c>
      <c r="AU183" s="79">
        <v>0</v>
      </c>
      <c r="AV183" s="79">
        <v>0</v>
      </c>
      <c r="AW183" s="79">
        <v>0</v>
      </c>
      <c r="AX183" s="79">
        <v>0</v>
      </c>
      <c r="AY183" s="79">
        <v>0</v>
      </c>
      <c r="AZ183" s="79">
        <v>0</v>
      </c>
      <c r="BA183" s="79">
        <v>0</v>
      </c>
      <c r="BB183" s="79">
        <v>0</v>
      </c>
      <c r="BC183" s="79">
        <v>0</v>
      </c>
      <c r="BD183" s="79">
        <v>0</v>
      </c>
      <c r="BE183" s="79">
        <v>0</v>
      </c>
      <c r="BF183" s="79">
        <v>0</v>
      </c>
      <c r="BG183" s="79">
        <v>0</v>
      </c>
      <c r="BH183" s="79">
        <v>0</v>
      </c>
      <c r="BI183" s="79">
        <v>0</v>
      </c>
      <c r="BJ183" s="79">
        <v>0</v>
      </c>
      <c r="BK183" s="79">
        <v>0</v>
      </c>
      <c r="BL183" s="79">
        <v>0</v>
      </c>
      <c r="BM183" s="79">
        <v>0</v>
      </c>
      <c r="BN183" s="79">
        <v>0</v>
      </c>
      <c r="BO183" s="79">
        <v>0</v>
      </c>
      <c r="BP183" s="79">
        <v>0</v>
      </c>
      <c r="BQ183" s="79">
        <v>0</v>
      </c>
      <c r="BR183" s="79">
        <v>0</v>
      </c>
      <c r="BS183" s="79">
        <v>0</v>
      </c>
      <c r="BT183" s="79">
        <v>0</v>
      </c>
      <c r="BU183" s="79">
        <v>0</v>
      </c>
      <c r="BV183" s="79">
        <v>0</v>
      </c>
      <c r="BW183" s="79">
        <v>0</v>
      </c>
      <c r="BX183" s="79">
        <v>0</v>
      </c>
      <c r="BY183" s="79">
        <v>0</v>
      </c>
      <c r="BZ183" s="79">
        <v>0</v>
      </c>
      <c r="CA183" s="79">
        <v>0</v>
      </c>
      <c r="CB183" s="79">
        <v>0</v>
      </c>
      <c r="CC183" s="79">
        <f t="shared" si="217"/>
        <v>0</v>
      </c>
      <c r="CD183" s="79">
        <f t="shared" si="218"/>
        <v>0</v>
      </c>
      <c r="CE183" s="79">
        <f t="shared" si="219"/>
        <v>0</v>
      </c>
      <c r="CF183" s="79">
        <f t="shared" si="220"/>
        <v>0</v>
      </c>
      <c r="CG183" s="79">
        <f t="shared" si="221"/>
        <v>0</v>
      </c>
      <c r="CH183" s="79">
        <f t="shared" si="222"/>
        <v>9</v>
      </c>
      <c r="CI183" s="79">
        <f t="shared" si="223"/>
        <v>0</v>
      </c>
      <c r="CJ183" s="79">
        <f t="shared" si="224"/>
        <v>0</v>
      </c>
      <c r="CK183" s="79">
        <f t="shared" si="225"/>
        <v>0</v>
      </c>
      <c r="CL183" s="79">
        <f t="shared" si="226"/>
        <v>0</v>
      </c>
      <c r="CM183" s="79">
        <f t="shared" si="227"/>
        <v>0</v>
      </c>
    </row>
    <row r="184" spans="1:91" ht="47.25">
      <c r="A184" s="73" t="s">
        <v>512</v>
      </c>
      <c r="B184" s="95" t="s">
        <v>542</v>
      </c>
      <c r="C184" s="96" t="s">
        <v>543</v>
      </c>
      <c r="D184" s="79">
        <v>0</v>
      </c>
      <c r="E184" s="79">
        <v>0</v>
      </c>
      <c r="F184" s="79">
        <v>0</v>
      </c>
      <c r="G184" s="79">
        <v>0</v>
      </c>
      <c r="H184" s="79">
        <v>0</v>
      </c>
      <c r="I184" s="79">
        <v>1</v>
      </c>
      <c r="J184" s="79">
        <v>0</v>
      </c>
      <c r="K184" s="79">
        <v>0</v>
      </c>
      <c r="L184" s="79">
        <v>0</v>
      </c>
      <c r="M184" s="79">
        <v>0</v>
      </c>
      <c r="N184" s="79">
        <v>0</v>
      </c>
      <c r="O184" s="79">
        <v>0</v>
      </c>
      <c r="P184" s="79">
        <v>0</v>
      </c>
      <c r="Q184" s="79">
        <v>0</v>
      </c>
      <c r="R184" s="79">
        <v>0</v>
      </c>
      <c r="S184" s="79">
        <v>0</v>
      </c>
      <c r="T184" s="79">
        <v>0</v>
      </c>
      <c r="U184" s="79">
        <v>0</v>
      </c>
      <c r="V184" s="79">
        <v>0</v>
      </c>
      <c r="W184" s="79">
        <v>0</v>
      </c>
      <c r="X184" s="79">
        <v>0</v>
      </c>
      <c r="Y184" s="79">
        <v>0</v>
      </c>
      <c r="Z184" s="79">
        <v>0</v>
      </c>
      <c r="AA184" s="79">
        <v>0</v>
      </c>
      <c r="AB184" s="79">
        <v>0</v>
      </c>
      <c r="AC184" s="79">
        <v>0</v>
      </c>
      <c r="AD184" s="79">
        <v>0</v>
      </c>
      <c r="AE184" s="79">
        <v>0</v>
      </c>
      <c r="AF184" s="79">
        <v>0</v>
      </c>
      <c r="AG184" s="79">
        <v>0</v>
      </c>
      <c r="AH184" s="79">
        <v>0</v>
      </c>
      <c r="AI184" s="79">
        <v>0</v>
      </c>
      <c r="AJ184" s="79">
        <v>0</v>
      </c>
      <c r="AK184" s="79">
        <v>0</v>
      </c>
      <c r="AL184" s="79">
        <v>0</v>
      </c>
      <c r="AM184" s="79">
        <v>0</v>
      </c>
      <c r="AN184" s="79">
        <v>0</v>
      </c>
      <c r="AO184" s="79">
        <v>0</v>
      </c>
      <c r="AP184" s="79">
        <v>0</v>
      </c>
      <c r="AQ184" s="79">
        <v>0</v>
      </c>
      <c r="AR184" s="79">
        <v>0</v>
      </c>
      <c r="AS184" s="79">
        <v>0</v>
      </c>
      <c r="AT184" s="79">
        <v>0</v>
      </c>
      <c r="AU184" s="79">
        <v>0</v>
      </c>
      <c r="AV184" s="79">
        <v>0</v>
      </c>
      <c r="AW184" s="79">
        <v>0</v>
      </c>
      <c r="AX184" s="79">
        <v>0</v>
      </c>
      <c r="AY184" s="79">
        <v>0</v>
      </c>
      <c r="AZ184" s="79">
        <v>0</v>
      </c>
      <c r="BA184" s="79">
        <v>0</v>
      </c>
      <c r="BB184" s="79">
        <v>0</v>
      </c>
      <c r="BC184" s="79">
        <v>0</v>
      </c>
      <c r="BD184" s="79">
        <v>0</v>
      </c>
      <c r="BE184" s="79">
        <v>0</v>
      </c>
      <c r="BF184" s="79">
        <v>0</v>
      </c>
      <c r="BG184" s="79">
        <v>0</v>
      </c>
      <c r="BH184" s="79">
        <v>0</v>
      </c>
      <c r="BI184" s="79">
        <v>0</v>
      </c>
      <c r="BJ184" s="79">
        <v>0</v>
      </c>
      <c r="BK184" s="79">
        <v>0</v>
      </c>
      <c r="BL184" s="79">
        <v>0</v>
      </c>
      <c r="BM184" s="79">
        <v>0</v>
      </c>
      <c r="BN184" s="79">
        <v>0</v>
      </c>
      <c r="BO184" s="79">
        <v>0</v>
      </c>
      <c r="BP184" s="79">
        <v>0</v>
      </c>
      <c r="BQ184" s="79">
        <v>0</v>
      </c>
      <c r="BR184" s="79">
        <v>0</v>
      </c>
      <c r="BS184" s="79">
        <v>0</v>
      </c>
      <c r="BT184" s="79">
        <v>0</v>
      </c>
      <c r="BU184" s="79">
        <v>0</v>
      </c>
      <c r="BV184" s="79">
        <v>0</v>
      </c>
      <c r="BW184" s="79">
        <v>1</v>
      </c>
      <c r="BX184" s="79">
        <v>0</v>
      </c>
      <c r="BY184" s="79">
        <v>0</v>
      </c>
      <c r="BZ184" s="79">
        <v>0</v>
      </c>
      <c r="CA184" s="79">
        <v>0</v>
      </c>
      <c r="CB184" s="79">
        <v>0</v>
      </c>
      <c r="CC184" s="79">
        <f t="shared" si="217"/>
        <v>0</v>
      </c>
      <c r="CD184" s="79">
        <f t="shared" si="218"/>
        <v>0</v>
      </c>
      <c r="CE184" s="79">
        <f t="shared" si="219"/>
        <v>0</v>
      </c>
      <c r="CF184" s="79">
        <f t="shared" si="220"/>
        <v>0</v>
      </c>
      <c r="CG184" s="79">
        <f t="shared" si="221"/>
        <v>0</v>
      </c>
      <c r="CH184" s="79">
        <f t="shared" si="222"/>
        <v>1</v>
      </c>
      <c r="CI184" s="79">
        <f t="shared" si="223"/>
        <v>0</v>
      </c>
      <c r="CJ184" s="79">
        <f t="shared" si="224"/>
        <v>0</v>
      </c>
      <c r="CK184" s="79">
        <f t="shared" si="225"/>
        <v>0</v>
      </c>
      <c r="CL184" s="79">
        <f t="shared" si="226"/>
        <v>0</v>
      </c>
      <c r="CM184" s="79">
        <f t="shared" si="227"/>
        <v>0</v>
      </c>
    </row>
    <row r="185" spans="1:91" ht="47.25">
      <c r="A185" s="73" t="s">
        <v>512</v>
      </c>
      <c r="B185" s="95" t="s">
        <v>544</v>
      </c>
      <c r="C185" s="96" t="s">
        <v>545</v>
      </c>
      <c r="D185" s="79">
        <v>0</v>
      </c>
      <c r="E185" s="79">
        <v>0</v>
      </c>
      <c r="F185" s="79">
        <v>0</v>
      </c>
      <c r="G185" s="79">
        <v>0</v>
      </c>
      <c r="H185" s="79">
        <v>0</v>
      </c>
      <c r="I185" s="79">
        <v>1</v>
      </c>
      <c r="J185" s="79">
        <v>0</v>
      </c>
      <c r="K185" s="79">
        <v>0</v>
      </c>
      <c r="L185" s="79">
        <v>0</v>
      </c>
      <c r="M185" s="79">
        <v>0</v>
      </c>
      <c r="N185" s="79">
        <v>0</v>
      </c>
      <c r="O185" s="79">
        <v>0</v>
      </c>
      <c r="P185" s="79">
        <v>0</v>
      </c>
      <c r="Q185" s="79">
        <v>0</v>
      </c>
      <c r="R185" s="79">
        <v>0</v>
      </c>
      <c r="S185" s="79">
        <v>0</v>
      </c>
      <c r="T185" s="79">
        <v>0</v>
      </c>
      <c r="U185" s="79">
        <v>0</v>
      </c>
      <c r="V185" s="79">
        <v>0</v>
      </c>
      <c r="W185" s="79">
        <v>0</v>
      </c>
      <c r="X185" s="79">
        <v>0</v>
      </c>
      <c r="Y185" s="79">
        <v>0</v>
      </c>
      <c r="Z185" s="79">
        <v>0</v>
      </c>
      <c r="AA185" s="79">
        <v>0</v>
      </c>
      <c r="AB185" s="79">
        <v>0</v>
      </c>
      <c r="AC185" s="79">
        <v>0</v>
      </c>
      <c r="AD185" s="79">
        <v>0</v>
      </c>
      <c r="AE185" s="79">
        <v>0</v>
      </c>
      <c r="AF185" s="79">
        <v>0</v>
      </c>
      <c r="AG185" s="79">
        <v>0</v>
      </c>
      <c r="AH185" s="79">
        <v>0</v>
      </c>
      <c r="AI185" s="79">
        <v>0</v>
      </c>
      <c r="AJ185" s="79">
        <v>0</v>
      </c>
      <c r="AK185" s="79">
        <v>0</v>
      </c>
      <c r="AL185" s="79">
        <v>0</v>
      </c>
      <c r="AM185" s="79">
        <v>0</v>
      </c>
      <c r="AN185" s="79">
        <v>0</v>
      </c>
      <c r="AO185" s="79">
        <v>0</v>
      </c>
      <c r="AP185" s="79">
        <v>0</v>
      </c>
      <c r="AQ185" s="79">
        <v>0</v>
      </c>
      <c r="AR185" s="79">
        <v>0</v>
      </c>
      <c r="AS185" s="79">
        <v>0</v>
      </c>
      <c r="AT185" s="79">
        <v>0</v>
      </c>
      <c r="AU185" s="79">
        <v>0</v>
      </c>
      <c r="AV185" s="79">
        <v>0</v>
      </c>
      <c r="AW185" s="79">
        <v>0</v>
      </c>
      <c r="AX185" s="79">
        <v>0</v>
      </c>
      <c r="AY185" s="79">
        <v>0</v>
      </c>
      <c r="AZ185" s="79">
        <v>0</v>
      </c>
      <c r="BA185" s="79">
        <v>0</v>
      </c>
      <c r="BB185" s="79">
        <v>0</v>
      </c>
      <c r="BC185" s="79">
        <v>0</v>
      </c>
      <c r="BD185" s="79">
        <v>0</v>
      </c>
      <c r="BE185" s="79">
        <v>0</v>
      </c>
      <c r="BF185" s="79">
        <v>0</v>
      </c>
      <c r="BG185" s="79">
        <v>0</v>
      </c>
      <c r="BH185" s="79">
        <v>0</v>
      </c>
      <c r="BI185" s="79">
        <v>0</v>
      </c>
      <c r="BJ185" s="79">
        <v>0</v>
      </c>
      <c r="BK185" s="79">
        <v>0</v>
      </c>
      <c r="BL185" s="79">
        <v>0</v>
      </c>
      <c r="BM185" s="79">
        <v>0</v>
      </c>
      <c r="BN185" s="79">
        <v>0</v>
      </c>
      <c r="BO185" s="79">
        <v>0</v>
      </c>
      <c r="BP185" s="79">
        <v>0</v>
      </c>
      <c r="BQ185" s="79">
        <v>0</v>
      </c>
      <c r="BR185" s="79">
        <v>0</v>
      </c>
      <c r="BS185" s="79">
        <v>0</v>
      </c>
      <c r="BT185" s="79">
        <v>0</v>
      </c>
      <c r="BU185" s="79">
        <v>0</v>
      </c>
      <c r="BV185" s="79">
        <v>0</v>
      </c>
      <c r="BW185" s="79">
        <v>1</v>
      </c>
      <c r="BX185" s="79">
        <v>0</v>
      </c>
      <c r="BY185" s="79">
        <v>0</v>
      </c>
      <c r="BZ185" s="79">
        <v>0</v>
      </c>
      <c r="CA185" s="79">
        <v>0</v>
      </c>
      <c r="CB185" s="79">
        <v>0</v>
      </c>
      <c r="CC185" s="79">
        <f t="shared" si="217"/>
        <v>0</v>
      </c>
      <c r="CD185" s="79">
        <f t="shared" si="218"/>
        <v>0</v>
      </c>
      <c r="CE185" s="79">
        <f t="shared" si="219"/>
        <v>0</v>
      </c>
      <c r="CF185" s="79">
        <f t="shared" si="220"/>
        <v>0</v>
      </c>
      <c r="CG185" s="79">
        <f t="shared" si="221"/>
        <v>0</v>
      </c>
      <c r="CH185" s="79">
        <f t="shared" si="222"/>
        <v>1</v>
      </c>
      <c r="CI185" s="79">
        <f t="shared" si="223"/>
        <v>0</v>
      </c>
      <c r="CJ185" s="79">
        <f t="shared" si="224"/>
        <v>0</v>
      </c>
      <c r="CK185" s="79">
        <f t="shared" si="225"/>
        <v>0</v>
      </c>
      <c r="CL185" s="79">
        <f t="shared" si="226"/>
        <v>0</v>
      </c>
      <c r="CM185" s="79">
        <f t="shared" si="227"/>
        <v>0</v>
      </c>
    </row>
    <row r="186" spans="1:91" ht="47.25">
      <c r="A186" s="73" t="s">
        <v>512</v>
      </c>
      <c r="B186" s="95" t="s">
        <v>546</v>
      </c>
      <c r="C186" s="96" t="s">
        <v>547</v>
      </c>
      <c r="D186" s="79">
        <v>0</v>
      </c>
      <c r="E186" s="79">
        <v>0</v>
      </c>
      <c r="F186" s="79">
        <v>0</v>
      </c>
      <c r="G186" s="79">
        <v>0</v>
      </c>
      <c r="H186" s="79">
        <v>0</v>
      </c>
      <c r="I186" s="79">
        <v>1</v>
      </c>
      <c r="J186" s="79">
        <v>0</v>
      </c>
      <c r="K186" s="79">
        <v>0</v>
      </c>
      <c r="L186" s="79">
        <v>0</v>
      </c>
      <c r="M186" s="79">
        <v>0</v>
      </c>
      <c r="N186" s="79">
        <v>0</v>
      </c>
      <c r="O186" s="79">
        <v>0</v>
      </c>
      <c r="P186" s="79">
        <v>0</v>
      </c>
      <c r="Q186" s="79">
        <v>0</v>
      </c>
      <c r="R186" s="79">
        <v>0</v>
      </c>
      <c r="S186" s="79">
        <v>0</v>
      </c>
      <c r="T186" s="79">
        <v>0</v>
      </c>
      <c r="U186" s="79">
        <v>0</v>
      </c>
      <c r="V186" s="79">
        <v>0</v>
      </c>
      <c r="W186" s="79">
        <v>0</v>
      </c>
      <c r="X186" s="79">
        <v>0</v>
      </c>
      <c r="Y186" s="79">
        <v>0</v>
      </c>
      <c r="Z186" s="79">
        <v>0</v>
      </c>
      <c r="AA186" s="79">
        <v>0</v>
      </c>
      <c r="AB186" s="79">
        <v>0</v>
      </c>
      <c r="AC186" s="79">
        <v>0</v>
      </c>
      <c r="AD186" s="79">
        <v>0</v>
      </c>
      <c r="AE186" s="79">
        <v>0</v>
      </c>
      <c r="AF186" s="79">
        <v>0</v>
      </c>
      <c r="AG186" s="79">
        <v>0</v>
      </c>
      <c r="AH186" s="79">
        <v>0</v>
      </c>
      <c r="AI186" s="79">
        <v>0</v>
      </c>
      <c r="AJ186" s="79">
        <v>0</v>
      </c>
      <c r="AK186" s="79">
        <v>0</v>
      </c>
      <c r="AL186" s="79">
        <v>0</v>
      </c>
      <c r="AM186" s="79">
        <v>0</v>
      </c>
      <c r="AN186" s="79">
        <v>0</v>
      </c>
      <c r="AO186" s="79">
        <v>0</v>
      </c>
      <c r="AP186" s="79">
        <v>0</v>
      </c>
      <c r="AQ186" s="79">
        <v>0</v>
      </c>
      <c r="AR186" s="79">
        <v>0</v>
      </c>
      <c r="AS186" s="79">
        <v>0</v>
      </c>
      <c r="AT186" s="79">
        <v>0</v>
      </c>
      <c r="AU186" s="79">
        <v>0</v>
      </c>
      <c r="AV186" s="79">
        <v>0</v>
      </c>
      <c r="AW186" s="79">
        <v>0</v>
      </c>
      <c r="AX186" s="79">
        <v>0</v>
      </c>
      <c r="AY186" s="79">
        <v>0</v>
      </c>
      <c r="AZ186" s="79">
        <v>0</v>
      </c>
      <c r="BA186" s="79">
        <v>0</v>
      </c>
      <c r="BB186" s="79">
        <v>0</v>
      </c>
      <c r="BC186" s="79">
        <v>0</v>
      </c>
      <c r="BD186" s="79">
        <v>0</v>
      </c>
      <c r="BE186" s="79">
        <v>0</v>
      </c>
      <c r="BF186" s="79">
        <v>0</v>
      </c>
      <c r="BG186" s="79">
        <v>0</v>
      </c>
      <c r="BH186" s="79">
        <v>0</v>
      </c>
      <c r="BI186" s="79">
        <v>0</v>
      </c>
      <c r="BJ186" s="79">
        <v>0</v>
      </c>
      <c r="BK186" s="79">
        <v>0</v>
      </c>
      <c r="BL186" s="79">
        <v>0</v>
      </c>
      <c r="BM186" s="79">
        <v>0</v>
      </c>
      <c r="BN186" s="79">
        <v>0</v>
      </c>
      <c r="BO186" s="79">
        <v>0</v>
      </c>
      <c r="BP186" s="79">
        <v>0</v>
      </c>
      <c r="BQ186" s="79">
        <v>0</v>
      </c>
      <c r="BR186" s="79">
        <v>0</v>
      </c>
      <c r="BS186" s="79">
        <v>0</v>
      </c>
      <c r="BT186" s="79">
        <v>0</v>
      </c>
      <c r="BU186" s="79">
        <v>0</v>
      </c>
      <c r="BV186" s="79">
        <v>0</v>
      </c>
      <c r="BW186" s="79">
        <v>1</v>
      </c>
      <c r="BX186" s="79">
        <v>0</v>
      </c>
      <c r="BY186" s="79">
        <v>0</v>
      </c>
      <c r="BZ186" s="79">
        <v>0</v>
      </c>
      <c r="CA186" s="79">
        <v>0</v>
      </c>
      <c r="CB186" s="79">
        <v>0</v>
      </c>
      <c r="CC186" s="79">
        <f t="shared" si="217"/>
        <v>0</v>
      </c>
      <c r="CD186" s="79">
        <f t="shared" si="218"/>
        <v>0</v>
      </c>
      <c r="CE186" s="79">
        <f t="shared" si="219"/>
        <v>0</v>
      </c>
      <c r="CF186" s="79">
        <f t="shared" si="220"/>
        <v>0</v>
      </c>
      <c r="CG186" s="79">
        <f t="shared" si="221"/>
        <v>0</v>
      </c>
      <c r="CH186" s="79">
        <f t="shared" si="222"/>
        <v>1</v>
      </c>
      <c r="CI186" s="79">
        <f t="shared" si="223"/>
        <v>0</v>
      </c>
      <c r="CJ186" s="79">
        <f t="shared" si="224"/>
        <v>0</v>
      </c>
      <c r="CK186" s="79">
        <f t="shared" si="225"/>
        <v>0</v>
      </c>
      <c r="CL186" s="79">
        <f t="shared" si="226"/>
        <v>0</v>
      </c>
      <c r="CM186" s="79">
        <f t="shared" si="227"/>
        <v>0</v>
      </c>
    </row>
    <row r="187" spans="1:91" ht="47.25">
      <c r="A187" s="73" t="s">
        <v>512</v>
      </c>
      <c r="B187" s="95" t="s">
        <v>548</v>
      </c>
      <c r="C187" s="96" t="s">
        <v>549</v>
      </c>
      <c r="D187" s="79">
        <v>0</v>
      </c>
      <c r="E187" s="79">
        <v>0</v>
      </c>
      <c r="F187" s="79">
        <v>0</v>
      </c>
      <c r="G187" s="79">
        <v>0</v>
      </c>
      <c r="H187" s="79">
        <v>0</v>
      </c>
      <c r="I187" s="79">
        <v>1</v>
      </c>
      <c r="J187" s="79">
        <v>0</v>
      </c>
      <c r="K187" s="79">
        <v>0</v>
      </c>
      <c r="L187" s="79">
        <v>0</v>
      </c>
      <c r="M187" s="79">
        <v>0</v>
      </c>
      <c r="N187" s="79">
        <v>0</v>
      </c>
      <c r="O187" s="79">
        <v>0</v>
      </c>
      <c r="P187" s="79">
        <v>0</v>
      </c>
      <c r="Q187" s="79">
        <v>0</v>
      </c>
      <c r="R187" s="79">
        <v>0</v>
      </c>
      <c r="S187" s="79">
        <v>0</v>
      </c>
      <c r="T187" s="79">
        <v>0</v>
      </c>
      <c r="U187" s="79">
        <v>0</v>
      </c>
      <c r="V187" s="79">
        <v>0</v>
      </c>
      <c r="W187" s="79">
        <v>0</v>
      </c>
      <c r="X187" s="79">
        <v>0</v>
      </c>
      <c r="Y187" s="79">
        <v>0</v>
      </c>
      <c r="Z187" s="79">
        <v>0</v>
      </c>
      <c r="AA187" s="79">
        <v>0</v>
      </c>
      <c r="AB187" s="79">
        <v>0</v>
      </c>
      <c r="AC187" s="79">
        <v>0</v>
      </c>
      <c r="AD187" s="79">
        <v>0</v>
      </c>
      <c r="AE187" s="79">
        <v>0</v>
      </c>
      <c r="AF187" s="79">
        <v>0</v>
      </c>
      <c r="AG187" s="79">
        <v>0</v>
      </c>
      <c r="AH187" s="79">
        <v>0</v>
      </c>
      <c r="AI187" s="79">
        <v>0</v>
      </c>
      <c r="AJ187" s="79">
        <v>0</v>
      </c>
      <c r="AK187" s="79">
        <v>0</v>
      </c>
      <c r="AL187" s="79">
        <v>0</v>
      </c>
      <c r="AM187" s="79">
        <v>0</v>
      </c>
      <c r="AN187" s="79">
        <v>0</v>
      </c>
      <c r="AO187" s="79">
        <v>0</v>
      </c>
      <c r="AP187" s="79">
        <v>0</v>
      </c>
      <c r="AQ187" s="79">
        <v>0</v>
      </c>
      <c r="AR187" s="79">
        <v>0</v>
      </c>
      <c r="AS187" s="79">
        <v>0</v>
      </c>
      <c r="AT187" s="79">
        <v>0</v>
      </c>
      <c r="AU187" s="79">
        <v>0</v>
      </c>
      <c r="AV187" s="79">
        <v>0</v>
      </c>
      <c r="AW187" s="79">
        <v>0</v>
      </c>
      <c r="AX187" s="79">
        <v>0</v>
      </c>
      <c r="AY187" s="79">
        <v>0</v>
      </c>
      <c r="AZ187" s="79">
        <v>0</v>
      </c>
      <c r="BA187" s="79">
        <v>0</v>
      </c>
      <c r="BB187" s="79">
        <v>0</v>
      </c>
      <c r="BC187" s="79">
        <v>0</v>
      </c>
      <c r="BD187" s="79">
        <v>0</v>
      </c>
      <c r="BE187" s="79">
        <v>0</v>
      </c>
      <c r="BF187" s="79">
        <v>0</v>
      </c>
      <c r="BG187" s="79">
        <v>0</v>
      </c>
      <c r="BH187" s="79">
        <v>0</v>
      </c>
      <c r="BI187" s="79">
        <v>0</v>
      </c>
      <c r="BJ187" s="79">
        <v>0</v>
      </c>
      <c r="BK187" s="79">
        <v>0</v>
      </c>
      <c r="BL187" s="79">
        <v>0</v>
      </c>
      <c r="BM187" s="79">
        <v>0</v>
      </c>
      <c r="BN187" s="79">
        <v>0</v>
      </c>
      <c r="BO187" s="79">
        <v>0</v>
      </c>
      <c r="BP187" s="79">
        <v>0</v>
      </c>
      <c r="BQ187" s="79">
        <v>0</v>
      </c>
      <c r="BR187" s="79">
        <v>0</v>
      </c>
      <c r="BS187" s="79">
        <v>0</v>
      </c>
      <c r="BT187" s="79">
        <v>0</v>
      </c>
      <c r="BU187" s="79">
        <v>0</v>
      </c>
      <c r="BV187" s="79">
        <v>0</v>
      </c>
      <c r="BW187" s="79">
        <v>1</v>
      </c>
      <c r="BX187" s="79">
        <v>0</v>
      </c>
      <c r="BY187" s="79">
        <v>0</v>
      </c>
      <c r="BZ187" s="79">
        <v>0</v>
      </c>
      <c r="CA187" s="79">
        <v>0</v>
      </c>
      <c r="CB187" s="79">
        <v>0</v>
      </c>
      <c r="CC187" s="79">
        <f t="shared" si="217"/>
        <v>0</v>
      </c>
      <c r="CD187" s="79">
        <f t="shared" si="218"/>
        <v>0</v>
      </c>
      <c r="CE187" s="79">
        <f t="shared" si="219"/>
        <v>0</v>
      </c>
      <c r="CF187" s="79">
        <f t="shared" si="220"/>
        <v>0</v>
      </c>
      <c r="CG187" s="79">
        <f t="shared" si="221"/>
        <v>0</v>
      </c>
      <c r="CH187" s="79">
        <f t="shared" si="222"/>
        <v>1</v>
      </c>
      <c r="CI187" s="79">
        <f t="shared" si="223"/>
        <v>0</v>
      </c>
      <c r="CJ187" s="79">
        <f t="shared" si="224"/>
        <v>0</v>
      </c>
      <c r="CK187" s="79">
        <f t="shared" si="225"/>
        <v>0</v>
      </c>
      <c r="CL187" s="79">
        <f t="shared" si="226"/>
        <v>0</v>
      </c>
      <c r="CM187" s="79">
        <f t="shared" si="227"/>
        <v>0</v>
      </c>
    </row>
    <row r="188" spans="1:91" ht="47.25">
      <c r="A188" s="73" t="s">
        <v>512</v>
      </c>
      <c r="B188" s="95" t="s">
        <v>550</v>
      </c>
      <c r="C188" s="96" t="s">
        <v>551</v>
      </c>
      <c r="D188" s="79">
        <v>0</v>
      </c>
      <c r="E188" s="79">
        <v>0</v>
      </c>
      <c r="F188" s="79">
        <v>0</v>
      </c>
      <c r="G188" s="79">
        <v>0</v>
      </c>
      <c r="H188" s="79">
        <v>0</v>
      </c>
      <c r="I188" s="79">
        <v>1</v>
      </c>
      <c r="J188" s="79">
        <v>0</v>
      </c>
      <c r="K188" s="79">
        <v>0</v>
      </c>
      <c r="L188" s="79">
        <v>0</v>
      </c>
      <c r="M188" s="79">
        <v>0</v>
      </c>
      <c r="N188" s="79">
        <v>0</v>
      </c>
      <c r="O188" s="79">
        <v>0</v>
      </c>
      <c r="P188" s="79">
        <v>0</v>
      </c>
      <c r="Q188" s="79">
        <v>0</v>
      </c>
      <c r="R188" s="79">
        <v>0</v>
      </c>
      <c r="S188" s="79">
        <v>0</v>
      </c>
      <c r="T188" s="79">
        <v>0</v>
      </c>
      <c r="U188" s="79">
        <v>0</v>
      </c>
      <c r="V188" s="79">
        <v>0</v>
      </c>
      <c r="W188" s="79">
        <v>0</v>
      </c>
      <c r="X188" s="79">
        <v>0</v>
      </c>
      <c r="Y188" s="79">
        <v>0</v>
      </c>
      <c r="Z188" s="79">
        <v>0</v>
      </c>
      <c r="AA188" s="79">
        <v>0</v>
      </c>
      <c r="AB188" s="79">
        <v>0</v>
      </c>
      <c r="AC188" s="79">
        <v>0</v>
      </c>
      <c r="AD188" s="79">
        <v>0</v>
      </c>
      <c r="AE188" s="79">
        <v>0</v>
      </c>
      <c r="AF188" s="79">
        <v>0</v>
      </c>
      <c r="AG188" s="79">
        <v>0</v>
      </c>
      <c r="AH188" s="79">
        <v>0</v>
      </c>
      <c r="AI188" s="79">
        <v>0</v>
      </c>
      <c r="AJ188" s="79">
        <v>0</v>
      </c>
      <c r="AK188" s="79">
        <v>0</v>
      </c>
      <c r="AL188" s="79">
        <v>0</v>
      </c>
      <c r="AM188" s="79">
        <v>0</v>
      </c>
      <c r="AN188" s="79">
        <v>0</v>
      </c>
      <c r="AO188" s="79">
        <v>0</v>
      </c>
      <c r="AP188" s="79">
        <v>0</v>
      </c>
      <c r="AQ188" s="79">
        <v>0</v>
      </c>
      <c r="AR188" s="79">
        <v>0</v>
      </c>
      <c r="AS188" s="79">
        <v>0</v>
      </c>
      <c r="AT188" s="79">
        <v>0</v>
      </c>
      <c r="AU188" s="79">
        <v>0</v>
      </c>
      <c r="AV188" s="79">
        <v>0</v>
      </c>
      <c r="AW188" s="79">
        <v>0</v>
      </c>
      <c r="AX188" s="79">
        <v>0</v>
      </c>
      <c r="AY188" s="79">
        <v>0</v>
      </c>
      <c r="AZ188" s="79">
        <v>0</v>
      </c>
      <c r="BA188" s="79">
        <v>0</v>
      </c>
      <c r="BB188" s="79">
        <v>0</v>
      </c>
      <c r="BC188" s="79">
        <v>0</v>
      </c>
      <c r="BD188" s="79">
        <v>0</v>
      </c>
      <c r="BE188" s="79">
        <v>0</v>
      </c>
      <c r="BF188" s="79">
        <v>0</v>
      </c>
      <c r="BG188" s="79">
        <v>0</v>
      </c>
      <c r="BH188" s="79">
        <v>0</v>
      </c>
      <c r="BI188" s="79">
        <v>0</v>
      </c>
      <c r="BJ188" s="79">
        <v>0</v>
      </c>
      <c r="BK188" s="79">
        <v>0</v>
      </c>
      <c r="BL188" s="79">
        <v>0</v>
      </c>
      <c r="BM188" s="79">
        <v>0</v>
      </c>
      <c r="BN188" s="79">
        <v>0</v>
      </c>
      <c r="BO188" s="79">
        <v>0</v>
      </c>
      <c r="BP188" s="79">
        <v>0</v>
      </c>
      <c r="BQ188" s="79">
        <v>0</v>
      </c>
      <c r="BR188" s="79">
        <v>0</v>
      </c>
      <c r="BS188" s="79">
        <v>0</v>
      </c>
      <c r="BT188" s="79">
        <v>0</v>
      </c>
      <c r="BU188" s="79">
        <v>0</v>
      </c>
      <c r="BV188" s="79">
        <v>0</v>
      </c>
      <c r="BW188" s="79">
        <v>1</v>
      </c>
      <c r="BX188" s="79">
        <v>0</v>
      </c>
      <c r="BY188" s="79">
        <v>0</v>
      </c>
      <c r="BZ188" s="79">
        <v>0</v>
      </c>
      <c r="CA188" s="79">
        <v>0</v>
      </c>
      <c r="CB188" s="79">
        <v>0</v>
      </c>
      <c r="CC188" s="79">
        <f t="shared" si="217"/>
        <v>0</v>
      </c>
      <c r="CD188" s="79">
        <f t="shared" si="218"/>
        <v>0</v>
      </c>
      <c r="CE188" s="79">
        <f t="shared" si="219"/>
        <v>0</v>
      </c>
      <c r="CF188" s="79">
        <f t="shared" si="220"/>
        <v>0</v>
      </c>
      <c r="CG188" s="79">
        <f t="shared" si="221"/>
        <v>0</v>
      </c>
      <c r="CH188" s="79">
        <f t="shared" si="222"/>
        <v>1</v>
      </c>
      <c r="CI188" s="79">
        <f t="shared" si="223"/>
        <v>0</v>
      </c>
      <c r="CJ188" s="79">
        <f t="shared" si="224"/>
        <v>0</v>
      </c>
      <c r="CK188" s="79">
        <f t="shared" si="225"/>
        <v>0</v>
      </c>
      <c r="CL188" s="79">
        <f t="shared" si="226"/>
        <v>0</v>
      </c>
      <c r="CM188" s="79">
        <f t="shared" si="227"/>
        <v>0</v>
      </c>
    </row>
    <row r="189" spans="1:91" ht="47.25">
      <c r="A189" s="73" t="s">
        <v>512</v>
      </c>
      <c r="B189" s="95" t="s">
        <v>552</v>
      </c>
      <c r="C189" s="96" t="s">
        <v>553</v>
      </c>
      <c r="D189" s="79">
        <v>0</v>
      </c>
      <c r="E189" s="79">
        <v>0</v>
      </c>
      <c r="F189" s="79">
        <v>0</v>
      </c>
      <c r="G189" s="79">
        <v>0</v>
      </c>
      <c r="H189" s="79">
        <v>0</v>
      </c>
      <c r="I189" s="79">
        <v>1</v>
      </c>
      <c r="J189" s="79">
        <v>0</v>
      </c>
      <c r="K189" s="79">
        <v>0</v>
      </c>
      <c r="L189" s="79">
        <v>0</v>
      </c>
      <c r="M189" s="79">
        <v>0</v>
      </c>
      <c r="N189" s="79">
        <v>0</v>
      </c>
      <c r="O189" s="79">
        <v>0</v>
      </c>
      <c r="P189" s="79">
        <v>0</v>
      </c>
      <c r="Q189" s="79">
        <v>0</v>
      </c>
      <c r="R189" s="79">
        <v>0</v>
      </c>
      <c r="S189" s="79">
        <v>0</v>
      </c>
      <c r="T189" s="79">
        <v>0</v>
      </c>
      <c r="U189" s="79">
        <v>0</v>
      </c>
      <c r="V189" s="79">
        <v>0</v>
      </c>
      <c r="W189" s="79">
        <v>0</v>
      </c>
      <c r="X189" s="79">
        <v>0</v>
      </c>
      <c r="Y189" s="79">
        <v>0</v>
      </c>
      <c r="Z189" s="79">
        <v>0</v>
      </c>
      <c r="AA189" s="79">
        <v>0</v>
      </c>
      <c r="AB189" s="79">
        <v>0</v>
      </c>
      <c r="AC189" s="79">
        <v>0</v>
      </c>
      <c r="AD189" s="79">
        <v>0</v>
      </c>
      <c r="AE189" s="79">
        <v>0</v>
      </c>
      <c r="AF189" s="79">
        <v>0</v>
      </c>
      <c r="AG189" s="79">
        <v>0</v>
      </c>
      <c r="AH189" s="79">
        <v>0</v>
      </c>
      <c r="AI189" s="79">
        <v>0</v>
      </c>
      <c r="AJ189" s="79">
        <v>0</v>
      </c>
      <c r="AK189" s="79">
        <v>0</v>
      </c>
      <c r="AL189" s="79">
        <v>0</v>
      </c>
      <c r="AM189" s="79">
        <v>0</v>
      </c>
      <c r="AN189" s="79">
        <v>0</v>
      </c>
      <c r="AO189" s="79">
        <v>0</v>
      </c>
      <c r="AP189" s="79">
        <v>0</v>
      </c>
      <c r="AQ189" s="79">
        <v>0</v>
      </c>
      <c r="AR189" s="79">
        <v>0</v>
      </c>
      <c r="AS189" s="79">
        <v>0</v>
      </c>
      <c r="AT189" s="79">
        <v>0</v>
      </c>
      <c r="AU189" s="79">
        <v>0</v>
      </c>
      <c r="AV189" s="79">
        <v>0</v>
      </c>
      <c r="AW189" s="79">
        <v>0</v>
      </c>
      <c r="AX189" s="79">
        <v>0</v>
      </c>
      <c r="AY189" s="79">
        <v>0</v>
      </c>
      <c r="AZ189" s="79">
        <v>0</v>
      </c>
      <c r="BA189" s="79">
        <v>0</v>
      </c>
      <c r="BB189" s="79">
        <v>0</v>
      </c>
      <c r="BC189" s="79">
        <v>0</v>
      </c>
      <c r="BD189" s="79">
        <v>0</v>
      </c>
      <c r="BE189" s="79">
        <v>0</v>
      </c>
      <c r="BF189" s="79">
        <v>0</v>
      </c>
      <c r="BG189" s="79">
        <v>0</v>
      </c>
      <c r="BH189" s="79">
        <v>0</v>
      </c>
      <c r="BI189" s="79">
        <v>0</v>
      </c>
      <c r="BJ189" s="79">
        <v>0</v>
      </c>
      <c r="BK189" s="79">
        <v>0</v>
      </c>
      <c r="BL189" s="79">
        <v>0</v>
      </c>
      <c r="BM189" s="79">
        <v>0</v>
      </c>
      <c r="BN189" s="79">
        <v>0</v>
      </c>
      <c r="BO189" s="79">
        <v>0</v>
      </c>
      <c r="BP189" s="79">
        <v>0</v>
      </c>
      <c r="BQ189" s="79">
        <v>0</v>
      </c>
      <c r="BR189" s="79">
        <v>0</v>
      </c>
      <c r="BS189" s="79">
        <v>0</v>
      </c>
      <c r="BT189" s="79">
        <v>0</v>
      </c>
      <c r="BU189" s="79">
        <v>0</v>
      </c>
      <c r="BV189" s="79">
        <v>0</v>
      </c>
      <c r="BW189" s="79">
        <v>1</v>
      </c>
      <c r="BX189" s="79">
        <v>0</v>
      </c>
      <c r="BY189" s="79">
        <v>0</v>
      </c>
      <c r="BZ189" s="79">
        <v>0</v>
      </c>
      <c r="CA189" s="79">
        <v>0</v>
      </c>
      <c r="CB189" s="79">
        <v>0</v>
      </c>
      <c r="CC189" s="79">
        <f t="shared" si="217"/>
        <v>0</v>
      </c>
      <c r="CD189" s="79">
        <f t="shared" si="218"/>
        <v>0</v>
      </c>
      <c r="CE189" s="79">
        <f t="shared" si="219"/>
        <v>0</v>
      </c>
      <c r="CF189" s="79">
        <f t="shared" si="220"/>
        <v>0</v>
      </c>
      <c r="CG189" s="79">
        <f t="shared" si="221"/>
        <v>0</v>
      </c>
      <c r="CH189" s="79">
        <f t="shared" si="222"/>
        <v>1</v>
      </c>
      <c r="CI189" s="79">
        <f t="shared" si="223"/>
        <v>0</v>
      </c>
      <c r="CJ189" s="79">
        <f t="shared" si="224"/>
        <v>0</v>
      </c>
      <c r="CK189" s="79">
        <f t="shared" si="225"/>
        <v>0</v>
      </c>
      <c r="CL189" s="79">
        <f t="shared" si="226"/>
        <v>0</v>
      </c>
      <c r="CM189" s="79">
        <f t="shared" si="227"/>
        <v>0</v>
      </c>
    </row>
    <row r="190" spans="1:91" ht="47.25">
      <c r="A190" s="73" t="s">
        <v>512</v>
      </c>
      <c r="B190" s="95" t="s">
        <v>554</v>
      </c>
      <c r="C190" s="96" t="s">
        <v>555</v>
      </c>
      <c r="D190" s="79">
        <v>0</v>
      </c>
      <c r="E190" s="79">
        <v>0</v>
      </c>
      <c r="F190" s="79">
        <v>0</v>
      </c>
      <c r="G190" s="79">
        <v>0</v>
      </c>
      <c r="H190" s="79">
        <v>0</v>
      </c>
      <c r="I190" s="79">
        <v>1</v>
      </c>
      <c r="J190" s="79">
        <v>0</v>
      </c>
      <c r="K190" s="79">
        <v>0</v>
      </c>
      <c r="L190" s="79">
        <v>0</v>
      </c>
      <c r="M190" s="79">
        <v>0</v>
      </c>
      <c r="N190" s="79">
        <v>0</v>
      </c>
      <c r="O190" s="79">
        <v>0</v>
      </c>
      <c r="P190" s="79">
        <v>0</v>
      </c>
      <c r="Q190" s="79">
        <v>0</v>
      </c>
      <c r="R190" s="79">
        <v>0</v>
      </c>
      <c r="S190" s="79">
        <v>0</v>
      </c>
      <c r="T190" s="79">
        <v>0</v>
      </c>
      <c r="U190" s="79">
        <v>0</v>
      </c>
      <c r="V190" s="79">
        <v>0</v>
      </c>
      <c r="W190" s="79">
        <v>0</v>
      </c>
      <c r="X190" s="79">
        <v>0</v>
      </c>
      <c r="Y190" s="79">
        <v>0</v>
      </c>
      <c r="Z190" s="79">
        <v>0</v>
      </c>
      <c r="AA190" s="79">
        <v>0</v>
      </c>
      <c r="AB190" s="79">
        <v>0</v>
      </c>
      <c r="AC190" s="79">
        <v>0</v>
      </c>
      <c r="AD190" s="79">
        <v>0</v>
      </c>
      <c r="AE190" s="79">
        <v>0</v>
      </c>
      <c r="AF190" s="79">
        <v>0</v>
      </c>
      <c r="AG190" s="79">
        <v>0</v>
      </c>
      <c r="AH190" s="79">
        <v>0</v>
      </c>
      <c r="AI190" s="79">
        <v>0</v>
      </c>
      <c r="AJ190" s="79">
        <v>0</v>
      </c>
      <c r="AK190" s="79">
        <v>0</v>
      </c>
      <c r="AL190" s="79">
        <v>0</v>
      </c>
      <c r="AM190" s="79">
        <v>0</v>
      </c>
      <c r="AN190" s="79">
        <v>0</v>
      </c>
      <c r="AO190" s="79">
        <v>0</v>
      </c>
      <c r="AP190" s="79">
        <v>0</v>
      </c>
      <c r="AQ190" s="79">
        <v>0</v>
      </c>
      <c r="AR190" s="79">
        <v>0</v>
      </c>
      <c r="AS190" s="79">
        <v>0</v>
      </c>
      <c r="AT190" s="79">
        <v>0</v>
      </c>
      <c r="AU190" s="79">
        <v>0</v>
      </c>
      <c r="AV190" s="79">
        <v>0</v>
      </c>
      <c r="AW190" s="79">
        <v>0</v>
      </c>
      <c r="AX190" s="79">
        <v>0</v>
      </c>
      <c r="AY190" s="79">
        <v>0</v>
      </c>
      <c r="AZ190" s="79">
        <v>0</v>
      </c>
      <c r="BA190" s="79">
        <v>0</v>
      </c>
      <c r="BB190" s="79">
        <v>0</v>
      </c>
      <c r="BC190" s="79">
        <v>0</v>
      </c>
      <c r="BD190" s="79">
        <v>0</v>
      </c>
      <c r="BE190" s="79">
        <v>0</v>
      </c>
      <c r="BF190" s="79">
        <v>0</v>
      </c>
      <c r="BG190" s="79">
        <v>0</v>
      </c>
      <c r="BH190" s="79">
        <v>0</v>
      </c>
      <c r="BI190" s="79">
        <v>0</v>
      </c>
      <c r="BJ190" s="79">
        <v>0</v>
      </c>
      <c r="BK190" s="79">
        <v>0</v>
      </c>
      <c r="BL190" s="79">
        <v>0</v>
      </c>
      <c r="BM190" s="79">
        <v>0</v>
      </c>
      <c r="BN190" s="79">
        <v>0</v>
      </c>
      <c r="BO190" s="79">
        <v>0</v>
      </c>
      <c r="BP190" s="79">
        <v>0</v>
      </c>
      <c r="BQ190" s="79">
        <v>0</v>
      </c>
      <c r="BR190" s="79">
        <v>0</v>
      </c>
      <c r="BS190" s="79">
        <v>0</v>
      </c>
      <c r="BT190" s="79">
        <v>0</v>
      </c>
      <c r="BU190" s="79">
        <v>0</v>
      </c>
      <c r="BV190" s="79">
        <v>0</v>
      </c>
      <c r="BW190" s="79">
        <v>1</v>
      </c>
      <c r="BX190" s="79">
        <v>0</v>
      </c>
      <c r="BY190" s="79">
        <v>0</v>
      </c>
      <c r="BZ190" s="79">
        <v>0</v>
      </c>
      <c r="CA190" s="79">
        <v>0</v>
      </c>
      <c r="CB190" s="79">
        <v>0</v>
      </c>
      <c r="CC190" s="79">
        <f t="shared" si="217"/>
        <v>0</v>
      </c>
      <c r="CD190" s="79">
        <f t="shared" si="218"/>
        <v>0</v>
      </c>
      <c r="CE190" s="79">
        <f t="shared" si="219"/>
        <v>0</v>
      </c>
      <c r="CF190" s="79">
        <f t="shared" si="220"/>
        <v>0</v>
      </c>
      <c r="CG190" s="79">
        <f t="shared" si="221"/>
        <v>0</v>
      </c>
      <c r="CH190" s="79">
        <f t="shared" si="222"/>
        <v>1</v>
      </c>
      <c r="CI190" s="79">
        <f t="shared" si="223"/>
        <v>0</v>
      </c>
      <c r="CJ190" s="79">
        <f t="shared" si="224"/>
        <v>0</v>
      </c>
      <c r="CK190" s="79">
        <f t="shared" si="225"/>
        <v>0</v>
      </c>
      <c r="CL190" s="79">
        <f t="shared" si="226"/>
        <v>0</v>
      </c>
      <c r="CM190" s="79">
        <f t="shared" si="227"/>
        <v>0</v>
      </c>
    </row>
    <row r="191" spans="1:91" ht="47.25">
      <c r="A191" s="73" t="s">
        <v>512</v>
      </c>
      <c r="B191" s="95" t="s">
        <v>556</v>
      </c>
      <c r="C191" s="96" t="s">
        <v>557</v>
      </c>
      <c r="D191" s="79">
        <v>0</v>
      </c>
      <c r="E191" s="79">
        <v>0</v>
      </c>
      <c r="F191" s="79">
        <v>0</v>
      </c>
      <c r="G191" s="79">
        <v>0</v>
      </c>
      <c r="H191" s="79">
        <v>0</v>
      </c>
      <c r="I191" s="79">
        <v>1</v>
      </c>
      <c r="J191" s="79">
        <v>0</v>
      </c>
      <c r="K191" s="79">
        <v>0</v>
      </c>
      <c r="L191" s="79">
        <v>0</v>
      </c>
      <c r="M191" s="79">
        <v>0</v>
      </c>
      <c r="N191" s="79">
        <v>0</v>
      </c>
      <c r="O191" s="79">
        <v>0</v>
      </c>
      <c r="P191" s="79">
        <v>0</v>
      </c>
      <c r="Q191" s="79">
        <v>0</v>
      </c>
      <c r="R191" s="79">
        <v>0</v>
      </c>
      <c r="S191" s="79">
        <v>0</v>
      </c>
      <c r="T191" s="79">
        <v>0</v>
      </c>
      <c r="U191" s="79">
        <v>0</v>
      </c>
      <c r="V191" s="79">
        <v>0</v>
      </c>
      <c r="W191" s="79">
        <v>0</v>
      </c>
      <c r="X191" s="79">
        <v>0</v>
      </c>
      <c r="Y191" s="79">
        <v>0</v>
      </c>
      <c r="Z191" s="79">
        <v>0</v>
      </c>
      <c r="AA191" s="79">
        <v>0</v>
      </c>
      <c r="AB191" s="79">
        <v>0</v>
      </c>
      <c r="AC191" s="79">
        <v>0</v>
      </c>
      <c r="AD191" s="79">
        <v>0</v>
      </c>
      <c r="AE191" s="79">
        <v>0</v>
      </c>
      <c r="AF191" s="79">
        <v>0</v>
      </c>
      <c r="AG191" s="79">
        <v>0</v>
      </c>
      <c r="AH191" s="79">
        <v>0</v>
      </c>
      <c r="AI191" s="79">
        <v>0</v>
      </c>
      <c r="AJ191" s="79">
        <v>0</v>
      </c>
      <c r="AK191" s="79">
        <v>0</v>
      </c>
      <c r="AL191" s="79">
        <v>0</v>
      </c>
      <c r="AM191" s="79">
        <v>0</v>
      </c>
      <c r="AN191" s="79">
        <v>0</v>
      </c>
      <c r="AO191" s="79">
        <v>0</v>
      </c>
      <c r="AP191" s="79">
        <v>0</v>
      </c>
      <c r="AQ191" s="79">
        <v>0</v>
      </c>
      <c r="AR191" s="79">
        <v>0</v>
      </c>
      <c r="AS191" s="79">
        <v>0</v>
      </c>
      <c r="AT191" s="79">
        <v>0</v>
      </c>
      <c r="AU191" s="79">
        <v>0</v>
      </c>
      <c r="AV191" s="79">
        <v>0</v>
      </c>
      <c r="AW191" s="79">
        <v>0</v>
      </c>
      <c r="AX191" s="79">
        <v>0</v>
      </c>
      <c r="AY191" s="79">
        <v>0</v>
      </c>
      <c r="AZ191" s="79">
        <v>0</v>
      </c>
      <c r="BA191" s="79">
        <v>0</v>
      </c>
      <c r="BB191" s="79">
        <v>0</v>
      </c>
      <c r="BC191" s="79">
        <v>0</v>
      </c>
      <c r="BD191" s="79">
        <v>0</v>
      </c>
      <c r="BE191" s="79">
        <v>0</v>
      </c>
      <c r="BF191" s="79">
        <v>0</v>
      </c>
      <c r="BG191" s="79">
        <v>0</v>
      </c>
      <c r="BH191" s="79">
        <v>0</v>
      </c>
      <c r="BI191" s="79">
        <v>0</v>
      </c>
      <c r="BJ191" s="79">
        <v>0</v>
      </c>
      <c r="BK191" s="79">
        <v>0</v>
      </c>
      <c r="BL191" s="79">
        <v>0</v>
      </c>
      <c r="BM191" s="79">
        <v>0</v>
      </c>
      <c r="BN191" s="79">
        <v>0</v>
      </c>
      <c r="BO191" s="79">
        <v>0</v>
      </c>
      <c r="BP191" s="79">
        <v>0</v>
      </c>
      <c r="BQ191" s="79">
        <v>0</v>
      </c>
      <c r="BR191" s="79">
        <v>0</v>
      </c>
      <c r="BS191" s="79">
        <v>0</v>
      </c>
      <c r="BT191" s="79">
        <v>0</v>
      </c>
      <c r="BU191" s="79">
        <v>0</v>
      </c>
      <c r="BV191" s="79">
        <v>0</v>
      </c>
      <c r="BW191" s="79">
        <v>1</v>
      </c>
      <c r="BX191" s="79">
        <v>0</v>
      </c>
      <c r="BY191" s="79">
        <v>0</v>
      </c>
      <c r="BZ191" s="79">
        <v>0</v>
      </c>
      <c r="CA191" s="79">
        <v>0</v>
      </c>
      <c r="CB191" s="79">
        <v>0</v>
      </c>
      <c r="CC191" s="79">
        <f t="shared" si="217"/>
        <v>0</v>
      </c>
      <c r="CD191" s="79">
        <f t="shared" si="218"/>
        <v>0</v>
      </c>
      <c r="CE191" s="79">
        <f t="shared" si="219"/>
        <v>0</v>
      </c>
      <c r="CF191" s="79">
        <f t="shared" si="220"/>
        <v>0</v>
      </c>
      <c r="CG191" s="79">
        <f t="shared" si="221"/>
        <v>0</v>
      </c>
      <c r="CH191" s="79">
        <f t="shared" si="222"/>
        <v>1</v>
      </c>
      <c r="CI191" s="79">
        <f t="shared" si="223"/>
        <v>0</v>
      </c>
      <c r="CJ191" s="79">
        <f t="shared" si="224"/>
        <v>0</v>
      </c>
      <c r="CK191" s="79">
        <f t="shared" si="225"/>
        <v>0</v>
      </c>
      <c r="CL191" s="79">
        <f t="shared" si="226"/>
        <v>0</v>
      </c>
      <c r="CM191" s="79">
        <f t="shared" si="227"/>
        <v>0</v>
      </c>
    </row>
    <row r="192" spans="1:91" ht="47.25">
      <c r="A192" s="73" t="s">
        <v>512</v>
      </c>
      <c r="B192" s="95" t="s">
        <v>558</v>
      </c>
      <c r="C192" s="96" t="s">
        <v>559</v>
      </c>
      <c r="D192" s="79">
        <v>0</v>
      </c>
      <c r="E192" s="79">
        <v>0</v>
      </c>
      <c r="F192" s="79">
        <v>0</v>
      </c>
      <c r="G192" s="79">
        <v>0</v>
      </c>
      <c r="H192" s="79">
        <v>0</v>
      </c>
      <c r="I192" s="79">
        <v>1</v>
      </c>
      <c r="J192" s="79">
        <v>0</v>
      </c>
      <c r="K192" s="79">
        <v>0</v>
      </c>
      <c r="L192" s="79">
        <v>0</v>
      </c>
      <c r="M192" s="79">
        <v>0</v>
      </c>
      <c r="N192" s="79">
        <v>0</v>
      </c>
      <c r="O192" s="79">
        <v>0</v>
      </c>
      <c r="P192" s="79">
        <v>0</v>
      </c>
      <c r="Q192" s="79">
        <v>0</v>
      </c>
      <c r="R192" s="79">
        <v>0</v>
      </c>
      <c r="S192" s="79">
        <v>0</v>
      </c>
      <c r="T192" s="79">
        <v>0</v>
      </c>
      <c r="U192" s="79">
        <v>0</v>
      </c>
      <c r="V192" s="79">
        <v>0</v>
      </c>
      <c r="W192" s="79">
        <v>0</v>
      </c>
      <c r="X192" s="79">
        <v>0</v>
      </c>
      <c r="Y192" s="79">
        <v>0</v>
      </c>
      <c r="Z192" s="79">
        <v>0</v>
      </c>
      <c r="AA192" s="79">
        <v>0</v>
      </c>
      <c r="AB192" s="79">
        <v>0</v>
      </c>
      <c r="AC192" s="79">
        <v>0</v>
      </c>
      <c r="AD192" s="79">
        <v>0</v>
      </c>
      <c r="AE192" s="79">
        <v>0</v>
      </c>
      <c r="AF192" s="79">
        <v>0</v>
      </c>
      <c r="AG192" s="79">
        <v>0</v>
      </c>
      <c r="AH192" s="79">
        <v>0</v>
      </c>
      <c r="AI192" s="79">
        <v>0</v>
      </c>
      <c r="AJ192" s="79">
        <v>0</v>
      </c>
      <c r="AK192" s="79">
        <v>0</v>
      </c>
      <c r="AL192" s="79">
        <v>0</v>
      </c>
      <c r="AM192" s="79">
        <v>0</v>
      </c>
      <c r="AN192" s="79">
        <v>0</v>
      </c>
      <c r="AO192" s="79">
        <v>0</v>
      </c>
      <c r="AP192" s="79">
        <v>0</v>
      </c>
      <c r="AQ192" s="79">
        <v>0</v>
      </c>
      <c r="AR192" s="79">
        <v>0</v>
      </c>
      <c r="AS192" s="79">
        <v>0</v>
      </c>
      <c r="AT192" s="79">
        <v>0</v>
      </c>
      <c r="AU192" s="79">
        <v>0</v>
      </c>
      <c r="AV192" s="79">
        <v>0</v>
      </c>
      <c r="AW192" s="79">
        <v>0</v>
      </c>
      <c r="AX192" s="79">
        <v>0</v>
      </c>
      <c r="AY192" s="79">
        <v>0</v>
      </c>
      <c r="AZ192" s="79">
        <v>0</v>
      </c>
      <c r="BA192" s="79">
        <v>1</v>
      </c>
      <c r="BB192" s="79">
        <v>0</v>
      </c>
      <c r="BC192" s="79">
        <v>0</v>
      </c>
      <c r="BD192" s="79">
        <v>0</v>
      </c>
      <c r="BE192" s="79">
        <v>0</v>
      </c>
      <c r="BF192" s="79">
        <v>0</v>
      </c>
      <c r="BG192" s="79">
        <v>0</v>
      </c>
      <c r="BH192" s="79">
        <v>0</v>
      </c>
      <c r="BI192" s="79">
        <v>0</v>
      </c>
      <c r="BJ192" s="79">
        <v>0</v>
      </c>
      <c r="BK192" s="79">
        <v>0</v>
      </c>
      <c r="BL192" s="79">
        <v>0</v>
      </c>
      <c r="BM192" s="79">
        <v>0</v>
      </c>
      <c r="BN192" s="79">
        <v>0</v>
      </c>
      <c r="BO192" s="79">
        <v>0</v>
      </c>
      <c r="BP192" s="79">
        <v>0</v>
      </c>
      <c r="BQ192" s="79">
        <v>0</v>
      </c>
      <c r="BR192" s="79">
        <v>0</v>
      </c>
      <c r="BS192" s="79">
        <v>0</v>
      </c>
      <c r="BT192" s="79">
        <v>0</v>
      </c>
      <c r="BU192" s="79">
        <v>0</v>
      </c>
      <c r="BV192" s="79">
        <v>0</v>
      </c>
      <c r="BW192" s="79">
        <v>0</v>
      </c>
      <c r="BX192" s="79">
        <v>0</v>
      </c>
      <c r="BY192" s="79">
        <v>0</v>
      </c>
      <c r="BZ192" s="79">
        <v>0</v>
      </c>
      <c r="CA192" s="79">
        <v>0</v>
      </c>
      <c r="CB192" s="79">
        <v>0</v>
      </c>
      <c r="CC192" s="79">
        <f t="shared" si="217"/>
        <v>0</v>
      </c>
      <c r="CD192" s="79">
        <f t="shared" si="218"/>
        <v>0</v>
      </c>
      <c r="CE192" s="79">
        <f t="shared" si="219"/>
        <v>0</v>
      </c>
      <c r="CF192" s="79">
        <f t="shared" si="220"/>
        <v>0</v>
      </c>
      <c r="CG192" s="79">
        <f t="shared" si="221"/>
        <v>0</v>
      </c>
      <c r="CH192" s="79">
        <f t="shared" si="222"/>
        <v>1</v>
      </c>
      <c r="CI192" s="79">
        <f t="shared" si="223"/>
        <v>0</v>
      </c>
      <c r="CJ192" s="79">
        <f t="shared" si="224"/>
        <v>0</v>
      </c>
      <c r="CK192" s="79">
        <f t="shared" si="225"/>
        <v>0</v>
      </c>
      <c r="CL192" s="79">
        <f t="shared" si="226"/>
        <v>0</v>
      </c>
      <c r="CM192" s="79">
        <f t="shared" si="227"/>
        <v>0</v>
      </c>
    </row>
    <row r="193" spans="1:91" ht="47.25">
      <c r="A193" s="73" t="s">
        <v>512</v>
      </c>
      <c r="B193" s="95" t="s">
        <v>560</v>
      </c>
      <c r="C193" s="96" t="s">
        <v>561</v>
      </c>
      <c r="D193" s="79">
        <v>0</v>
      </c>
      <c r="E193" s="79">
        <v>0</v>
      </c>
      <c r="F193" s="79">
        <v>0</v>
      </c>
      <c r="G193" s="79">
        <v>0</v>
      </c>
      <c r="H193" s="79">
        <v>0</v>
      </c>
      <c r="I193" s="79">
        <v>1</v>
      </c>
      <c r="J193" s="79">
        <v>0</v>
      </c>
      <c r="K193" s="79">
        <v>0</v>
      </c>
      <c r="L193" s="79">
        <v>0</v>
      </c>
      <c r="M193" s="79">
        <v>0</v>
      </c>
      <c r="N193" s="79">
        <v>0</v>
      </c>
      <c r="O193" s="79">
        <v>0</v>
      </c>
      <c r="P193" s="79">
        <v>0</v>
      </c>
      <c r="Q193" s="79">
        <v>0</v>
      </c>
      <c r="R193" s="79">
        <v>0</v>
      </c>
      <c r="S193" s="79">
        <v>0</v>
      </c>
      <c r="T193" s="79">
        <v>0</v>
      </c>
      <c r="U193" s="79">
        <v>0</v>
      </c>
      <c r="V193" s="79">
        <v>0</v>
      </c>
      <c r="W193" s="79">
        <v>0</v>
      </c>
      <c r="X193" s="79">
        <v>0</v>
      </c>
      <c r="Y193" s="79">
        <v>0</v>
      </c>
      <c r="Z193" s="79">
        <v>0</v>
      </c>
      <c r="AA193" s="79">
        <v>0</v>
      </c>
      <c r="AB193" s="79">
        <v>0</v>
      </c>
      <c r="AC193" s="79">
        <v>0</v>
      </c>
      <c r="AD193" s="79">
        <v>0</v>
      </c>
      <c r="AE193" s="79">
        <v>0</v>
      </c>
      <c r="AF193" s="79">
        <v>0</v>
      </c>
      <c r="AG193" s="79">
        <v>0</v>
      </c>
      <c r="AH193" s="79">
        <v>0</v>
      </c>
      <c r="AI193" s="79">
        <v>0</v>
      </c>
      <c r="AJ193" s="79">
        <v>0</v>
      </c>
      <c r="AK193" s="79">
        <v>0</v>
      </c>
      <c r="AL193" s="79">
        <v>0</v>
      </c>
      <c r="AM193" s="79">
        <v>0</v>
      </c>
      <c r="AN193" s="79">
        <v>0</v>
      </c>
      <c r="AO193" s="79">
        <v>0</v>
      </c>
      <c r="AP193" s="79">
        <v>0</v>
      </c>
      <c r="AQ193" s="79">
        <v>0</v>
      </c>
      <c r="AR193" s="79">
        <v>0</v>
      </c>
      <c r="AS193" s="79">
        <v>0</v>
      </c>
      <c r="AT193" s="79">
        <v>0</v>
      </c>
      <c r="AU193" s="79">
        <v>0</v>
      </c>
      <c r="AV193" s="79">
        <v>0</v>
      </c>
      <c r="AW193" s="79">
        <v>0</v>
      </c>
      <c r="AX193" s="79">
        <v>0</v>
      </c>
      <c r="AY193" s="79">
        <v>0</v>
      </c>
      <c r="AZ193" s="79">
        <v>0</v>
      </c>
      <c r="BA193" s="79">
        <v>1</v>
      </c>
      <c r="BB193" s="79">
        <v>0</v>
      </c>
      <c r="BC193" s="79">
        <v>0</v>
      </c>
      <c r="BD193" s="79">
        <v>0</v>
      </c>
      <c r="BE193" s="79">
        <v>0</v>
      </c>
      <c r="BF193" s="79">
        <v>0</v>
      </c>
      <c r="BG193" s="79">
        <v>0</v>
      </c>
      <c r="BH193" s="79">
        <v>0</v>
      </c>
      <c r="BI193" s="79">
        <v>0</v>
      </c>
      <c r="BJ193" s="79">
        <v>0</v>
      </c>
      <c r="BK193" s="79">
        <v>0</v>
      </c>
      <c r="BL193" s="79">
        <v>0</v>
      </c>
      <c r="BM193" s="79">
        <v>0</v>
      </c>
      <c r="BN193" s="79">
        <v>0</v>
      </c>
      <c r="BO193" s="79">
        <v>0</v>
      </c>
      <c r="BP193" s="79">
        <v>0</v>
      </c>
      <c r="BQ193" s="79">
        <v>0</v>
      </c>
      <c r="BR193" s="79">
        <v>0</v>
      </c>
      <c r="BS193" s="79">
        <v>0</v>
      </c>
      <c r="BT193" s="79">
        <v>0</v>
      </c>
      <c r="BU193" s="79">
        <v>0</v>
      </c>
      <c r="BV193" s="79">
        <v>0</v>
      </c>
      <c r="BW193" s="79">
        <v>0</v>
      </c>
      <c r="BX193" s="79">
        <v>0</v>
      </c>
      <c r="BY193" s="79">
        <v>0</v>
      </c>
      <c r="BZ193" s="79">
        <v>0</v>
      </c>
      <c r="CA193" s="79">
        <v>0</v>
      </c>
      <c r="CB193" s="79">
        <v>0</v>
      </c>
      <c r="CC193" s="79">
        <f t="shared" si="217"/>
        <v>0</v>
      </c>
      <c r="CD193" s="79">
        <f t="shared" si="218"/>
        <v>0</v>
      </c>
      <c r="CE193" s="79">
        <f t="shared" si="219"/>
        <v>0</v>
      </c>
      <c r="CF193" s="79">
        <f t="shared" si="220"/>
        <v>0</v>
      </c>
      <c r="CG193" s="79">
        <f t="shared" si="221"/>
        <v>0</v>
      </c>
      <c r="CH193" s="79">
        <f t="shared" si="222"/>
        <v>1</v>
      </c>
      <c r="CI193" s="79">
        <f t="shared" si="223"/>
        <v>0</v>
      </c>
      <c r="CJ193" s="79">
        <f t="shared" si="224"/>
        <v>0</v>
      </c>
      <c r="CK193" s="79">
        <f t="shared" si="225"/>
        <v>0</v>
      </c>
      <c r="CL193" s="79">
        <f t="shared" si="226"/>
        <v>0</v>
      </c>
      <c r="CM193" s="79">
        <f t="shared" si="227"/>
        <v>0</v>
      </c>
    </row>
    <row r="194" spans="1:91" ht="47.25">
      <c r="A194" s="73" t="s">
        <v>512</v>
      </c>
      <c r="B194" s="95" t="s">
        <v>562</v>
      </c>
      <c r="C194" s="96" t="s">
        <v>563</v>
      </c>
      <c r="D194" s="79">
        <v>0</v>
      </c>
      <c r="E194" s="79">
        <v>0</v>
      </c>
      <c r="F194" s="79">
        <v>0</v>
      </c>
      <c r="G194" s="79">
        <v>0</v>
      </c>
      <c r="H194" s="79">
        <v>0</v>
      </c>
      <c r="I194" s="79">
        <v>1</v>
      </c>
      <c r="J194" s="79">
        <v>0</v>
      </c>
      <c r="K194" s="79">
        <v>0</v>
      </c>
      <c r="L194" s="79">
        <v>0</v>
      </c>
      <c r="M194" s="79">
        <v>0</v>
      </c>
      <c r="N194" s="79">
        <v>0</v>
      </c>
      <c r="O194" s="79">
        <v>0</v>
      </c>
      <c r="P194" s="79">
        <v>0</v>
      </c>
      <c r="Q194" s="79">
        <v>0</v>
      </c>
      <c r="R194" s="79">
        <v>0</v>
      </c>
      <c r="S194" s="79">
        <v>0</v>
      </c>
      <c r="T194" s="79">
        <v>0</v>
      </c>
      <c r="U194" s="79">
        <v>0</v>
      </c>
      <c r="V194" s="79">
        <v>0</v>
      </c>
      <c r="W194" s="79">
        <v>0</v>
      </c>
      <c r="X194" s="79">
        <v>0</v>
      </c>
      <c r="Y194" s="79">
        <v>0</v>
      </c>
      <c r="Z194" s="79">
        <v>0</v>
      </c>
      <c r="AA194" s="79">
        <v>0</v>
      </c>
      <c r="AB194" s="79">
        <v>0</v>
      </c>
      <c r="AC194" s="79">
        <v>0</v>
      </c>
      <c r="AD194" s="79">
        <v>0</v>
      </c>
      <c r="AE194" s="79">
        <v>0</v>
      </c>
      <c r="AF194" s="79">
        <v>0</v>
      </c>
      <c r="AG194" s="79">
        <v>0</v>
      </c>
      <c r="AH194" s="79">
        <v>0</v>
      </c>
      <c r="AI194" s="79">
        <v>0</v>
      </c>
      <c r="AJ194" s="79">
        <v>0</v>
      </c>
      <c r="AK194" s="79">
        <v>0</v>
      </c>
      <c r="AL194" s="79">
        <v>0</v>
      </c>
      <c r="AM194" s="79">
        <v>0</v>
      </c>
      <c r="AN194" s="79">
        <v>0</v>
      </c>
      <c r="AO194" s="79">
        <v>0</v>
      </c>
      <c r="AP194" s="79">
        <v>0</v>
      </c>
      <c r="AQ194" s="79">
        <v>0</v>
      </c>
      <c r="AR194" s="79">
        <v>0</v>
      </c>
      <c r="AS194" s="79">
        <v>0</v>
      </c>
      <c r="AT194" s="79">
        <v>0</v>
      </c>
      <c r="AU194" s="79">
        <v>0</v>
      </c>
      <c r="AV194" s="79">
        <v>0</v>
      </c>
      <c r="AW194" s="79">
        <v>0</v>
      </c>
      <c r="AX194" s="79">
        <v>0</v>
      </c>
      <c r="AY194" s="79">
        <v>0</v>
      </c>
      <c r="AZ194" s="79">
        <v>0</v>
      </c>
      <c r="BA194" s="79">
        <v>0</v>
      </c>
      <c r="BB194" s="79">
        <v>0</v>
      </c>
      <c r="BC194" s="79">
        <v>0</v>
      </c>
      <c r="BD194" s="79">
        <v>0</v>
      </c>
      <c r="BE194" s="79">
        <v>0</v>
      </c>
      <c r="BF194" s="79">
        <v>0</v>
      </c>
      <c r="BG194" s="79">
        <v>0</v>
      </c>
      <c r="BH194" s="79">
        <v>0</v>
      </c>
      <c r="BI194" s="79">
        <v>0</v>
      </c>
      <c r="BJ194" s="79">
        <v>0</v>
      </c>
      <c r="BK194" s="79">
        <v>0</v>
      </c>
      <c r="BL194" s="79">
        <v>0</v>
      </c>
      <c r="BM194" s="79">
        <v>0</v>
      </c>
      <c r="BN194" s="79">
        <v>0</v>
      </c>
      <c r="BO194" s="79">
        <v>0</v>
      </c>
      <c r="BP194" s="79">
        <v>0</v>
      </c>
      <c r="BQ194" s="79">
        <v>0</v>
      </c>
      <c r="BR194" s="79">
        <v>0</v>
      </c>
      <c r="BS194" s="79">
        <v>0</v>
      </c>
      <c r="BT194" s="79">
        <v>0</v>
      </c>
      <c r="BU194" s="79">
        <v>0</v>
      </c>
      <c r="BV194" s="79">
        <v>0</v>
      </c>
      <c r="BW194" s="79">
        <v>1</v>
      </c>
      <c r="BX194" s="79">
        <v>0</v>
      </c>
      <c r="BY194" s="79">
        <v>0</v>
      </c>
      <c r="BZ194" s="79">
        <v>0</v>
      </c>
      <c r="CA194" s="79">
        <v>0</v>
      </c>
      <c r="CB194" s="79">
        <v>0</v>
      </c>
      <c r="CC194" s="79">
        <f t="shared" si="217"/>
        <v>0</v>
      </c>
      <c r="CD194" s="79">
        <f t="shared" si="218"/>
        <v>0</v>
      </c>
      <c r="CE194" s="79">
        <f t="shared" si="219"/>
        <v>0</v>
      </c>
      <c r="CF194" s="79">
        <f t="shared" si="220"/>
        <v>0</v>
      </c>
      <c r="CG194" s="79">
        <f t="shared" si="221"/>
        <v>0</v>
      </c>
      <c r="CH194" s="79">
        <f t="shared" si="222"/>
        <v>1</v>
      </c>
      <c r="CI194" s="79">
        <f t="shared" si="223"/>
        <v>0</v>
      </c>
      <c r="CJ194" s="79">
        <f t="shared" si="224"/>
        <v>0</v>
      </c>
      <c r="CK194" s="79">
        <f t="shared" si="225"/>
        <v>0</v>
      </c>
      <c r="CL194" s="79">
        <f t="shared" si="226"/>
        <v>0</v>
      </c>
      <c r="CM194" s="79">
        <f t="shared" si="227"/>
        <v>0</v>
      </c>
    </row>
    <row r="195" spans="1:91" ht="47.25">
      <c r="A195" s="73" t="s">
        <v>512</v>
      </c>
      <c r="B195" s="95" t="s">
        <v>564</v>
      </c>
      <c r="C195" s="96" t="s">
        <v>565</v>
      </c>
      <c r="D195" s="79">
        <v>0</v>
      </c>
      <c r="E195" s="79">
        <v>0</v>
      </c>
      <c r="F195" s="79">
        <v>0</v>
      </c>
      <c r="G195" s="79">
        <v>0</v>
      </c>
      <c r="H195" s="79">
        <v>0</v>
      </c>
      <c r="I195" s="79">
        <v>1</v>
      </c>
      <c r="J195" s="79">
        <v>0</v>
      </c>
      <c r="K195" s="79">
        <v>0</v>
      </c>
      <c r="L195" s="79">
        <v>0</v>
      </c>
      <c r="M195" s="79">
        <v>0</v>
      </c>
      <c r="N195" s="79">
        <v>0</v>
      </c>
      <c r="O195" s="79">
        <v>0</v>
      </c>
      <c r="P195" s="79">
        <v>0</v>
      </c>
      <c r="Q195" s="79">
        <v>0</v>
      </c>
      <c r="R195" s="79">
        <v>0</v>
      </c>
      <c r="S195" s="79">
        <v>0</v>
      </c>
      <c r="T195" s="79">
        <v>0</v>
      </c>
      <c r="U195" s="79">
        <v>0</v>
      </c>
      <c r="V195" s="79">
        <v>0</v>
      </c>
      <c r="W195" s="79">
        <v>0</v>
      </c>
      <c r="X195" s="79">
        <v>0</v>
      </c>
      <c r="Y195" s="79">
        <v>0</v>
      </c>
      <c r="Z195" s="79">
        <v>0</v>
      </c>
      <c r="AA195" s="79">
        <v>0</v>
      </c>
      <c r="AB195" s="79">
        <v>0</v>
      </c>
      <c r="AC195" s="79">
        <v>0</v>
      </c>
      <c r="AD195" s="79">
        <v>0</v>
      </c>
      <c r="AE195" s="79">
        <v>0</v>
      </c>
      <c r="AF195" s="79">
        <v>0</v>
      </c>
      <c r="AG195" s="79">
        <v>0</v>
      </c>
      <c r="AH195" s="79">
        <v>0</v>
      </c>
      <c r="AI195" s="79">
        <v>0</v>
      </c>
      <c r="AJ195" s="79">
        <v>0</v>
      </c>
      <c r="AK195" s="79">
        <v>0</v>
      </c>
      <c r="AL195" s="79">
        <v>0</v>
      </c>
      <c r="AM195" s="79">
        <v>0</v>
      </c>
      <c r="AN195" s="79">
        <v>0</v>
      </c>
      <c r="AO195" s="79">
        <v>0</v>
      </c>
      <c r="AP195" s="79">
        <v>0</v>
      </c>
      <c r="AQ195" s="79">
        <v>0</v>
      </c>
      <c r="AR195" s="79">
        <v>0</v>
      </c>
      <c r="AS195" s="79">
        <v>0</v>
      </c>
      <c r="AT195" s="79">
        <v>0</v>
      </c>
      <c r="AU195" s="79">
        <v>0</v>
      </c>
      <c r="AV195" s="79">
        <v>0</v>
      </c>
      <c r="AW195" s="79">
        <v>0</v>
      </c>
      <c r="AX195" s="79">
        <v>0</v>
      </c>
      <c r="AY195" s="79">
        <v>0</v>
      </c>
      <c r="AZ195" s="79">
        <v>0</v>
      </c>
      <c r="BA195" s="79">
        <v>0</v>
      </c>
      <c r="BB195" s="79">
        <v>0</v>
      </c>
      <c r="BC195" s="79">
        <v>0</v>
      </c>
      <c r="BD195" s="79">
        <v>0</v>
      </c>
      <c r="BE195" s="79">
        <v>0</v>
      </c>
      <c r="BF195" s="79">
        <v>0</v>
      </c>
      <c r="BG195" s="79">
        <v>0</v>
      </c>
      <c r="BH195" s="79">
        <v>0</v>
      </c>
      <c r="BI195" s="79">
        <v>0</v>
      </c>
      <c r="BJ195" s="79">
        <v>0</v>
      </c>
      <c r="BK195" s="79">
        <v>0</v>
      </c>
      <c r="BL195" s="79">
        <v>0</v>
      </c>
      <c r="BM195" s="79">
        <v>0</v>
      </c>
      <c r="BN195" s="79">
        <v>0</v>
      </c>
      <c r="BO195" s="79">
        <v>0</v>
      </c>
      <c r="BP195" s="79">
        <v>0</v>
      </c>
      <c r="BQ195" s="79">
        <v>0</v>
      </c>
      <c r="BR195" s="79">
        <v>0</v>
      </c>
      <c r="BS195" s="79">
        <v>0</v>
      </c>
      <c r="BT195" s="79">
        <v>0</v>
      </c>
      <c r="BU195" s="79">
        <v>0</v>
      </c>
      <c r="BV195" s="79">
        <v>0</v>
      </c>
      <c r="BW195" s="79">
        <v>1</v>
      </c>
      <c r="BX195" s="79">
        <v>0</v>
      </c>
      <c r="BY195" s="79">
        <v>0</v>
      </c>
      <c r="BZ195" s="79">
        <v>0</v>
      </c>
      <c r="CA195" s="79">
        <v>0</v>
      </c>
      <c r="CB195" s="79">
        <v>0</v>
      </c>
      <c r="CC195" s="79">
        <f t="shared" si="217"/>
        <v>0</v>
      </c>
      <c r="CD195" s="79">
        <f t="shared" si="218"/>
        <v>0</v>
      </c>
      <c r="CE195" s="79">
        <f t="shared" si="219"/>
        <v>0</v>
      </c>
      <c r="CF195" s="79">
        <f t="shared" si="220"/>
        <v>0</v>
      </c>
      <c r="CG195" s="79">
        <f t="shared" si="221"/>
        <v>0</v>
      </c>
      <c r="CH195" s="79">
        <f t="shared" si="222"/>
        <v>1</v>
      </c>
      <c r="CI195" s="79">
        <f t="shared" si="223"/>
        <v>0</v>
      </c>
      <c r="CJ195" s="79">
        <f t="shared" si="224"/>
        <v>0</v>
      </c>
      <c r="CK195" s="79">
        <f t="shared" si="225"/>
        <v>0</v>
      </c>
      <c r="CL195" s="79">
        <f t="shared" si="226"/>
        <v>0</v>
      </c>
      <c r="CM195" s="79">
        <f t="shared" si="227"/>
        <v>0</v>
      </c>
    </row>
    <row r="196" spans="1:91" ht="47.25">
      <c r="A196" s="73" t="s">
        <v>512</v>
      </c>
      <c r="B196" s="95" t="s">
        <v>566</v>
      </c>
      <c r="C196" s="96" t="s">
        <v>567</v>
      </c>
      <c r="D196" s="79">
        <v>0</v>
      </c>
      <c r="E196" s="79">
        <v>0</v>
      </c>
      <c r="F196" s="79">
        <v>0</v>
      </c>
      <c r="G196" s="79">
        <v>0</v>
      </c>
      <c r="H196" s="79">
        <v>0</v>
      </c>
      <c r="I196" s="79">
        <v>1</v>
      </c>
      <c r="J196" s="79">
        <v>0</v>
      </c>
      <c r="K196" s="79">
        <v>0</v>
      </c>
      <c r="L196" s="79">
        <v>0</v>
      </c>
      <c r="M196" s="79">
        <v>0</v>
      </c>
      <c r="N196" s="79">
        <v>0</v>
      </c>
      <c r="O196" s="79">
        <v>0</v>
      </c>
      <c r="P196" s="79">
        <v>0</v>
      </c>
      <c r="Q196" s="79">
        <v>0</v>
      </c>
      <c r="R196" s="79">
        <v>0</v>
      </c>
      <c r="S196" s="79">
        <v>0</v>
      </c>
      <c r="T196" s="79">
        <v>0</v>
      </c>
      <c r="U196" s="79">
        <v>0</v>
      </c>
      <c r="V196" s="79">
        <v>0</v>
      </c>
      <c r="W196" s="79">
        <v>0</v>
      </c>
      <c r="X196" s="79">
        <v>0</v>
      </c>
      <c r="Y196" s="79">
        <v>0</v>
      </c>
      <c r="Z196" s="79">
        <v>0</v>
      </c>
      <c r="AA196" s="79">
        <v>0</v>
      </c>
      <c r="AB196" s="79">
        <v>0</v>
      </c>
      <c r="AC196" s="79">
        <v>0</v>
      </c>
      <c r="AD196" s="79">
        <v>0</v>
      </c>
      <c r="AE196" s="79">
        <v>0</v>
      </c>
      <c r="AF196" s="79">
        <v>0</v>
      </c>
      <c r="AG196" s="79">
        <v>0</v>
      </c>
      <c r="AH196" s="79">
        <v>0</v>
      </c>
      <c r="AI196" s="79">
        <v>0</v>
      </c>
      <c r="AJ196" s="79">
        <v>0</v>
      </c>
      <c r="AK196" s="79">
        <v>0</v>
      </c>
      <c r="AL196" s="79">
        <v>0</v>
      </c>
      <c r="AM196" s="79">
        <v>0</v>
      </c>
      <c r="AN196" s="79">
        <v>0</v>
      </c>
      <c r="AO196" s="79">
        <v>0</v>
      </c>
      <c r="AP196" s="79">
        <v>0</v>
      </c>
      <c r="AQ196" s="79">
        <v>0</v>
      </c>
      <c r="AR196" s="79">
        <v>0</v>
      </c>
      <c r="AS196" s="79">
        <v>0</v>
      </c>
      <c r="AT196" s="79">
        <v>0</v>
      </c>
      <c r="AU196" s="79">
        <v>0</v>
      </c>
      <c r="AV196" s="79">
        <v>0</v>
      </c>
      <c r="AW196" s="79">
        <v>0</v>
      </c>
      <c r="AX196" s="79">
        <v>0</v>
      </c>
      <c r="AY196" s="79">
        <v>0</v>
      </c>
      <c r="AZ196" s="79">
        <v>0</v>
      </c>
      <c r="BA196" s="79">
        <v>0</v>
      </c>
      <c r="BB196" s="79">
        <v>0</v>
      </c>
      <c r="BC196" s="79">
        <v>0</v>
      </c>
      <c r="BD196" s="79">
        <v>0</v>
      </c>
      <c r="BE196" s="79">
        <v>0</v>
      </c>
      <c r="BF196" s="79">
        <v>0</v>
      </c>
      <c r="BG196" s="79">
        <v>0</v>
      </c>
      <c r="BH196" s="79">
        <v>0</v>
      </c>
      <c r="BI196" s="79">
        <v>0</v>
      </c>
      <c r="BJ196" s="79">
        <v>0</v>
      </c>
      <c r="BK196" s="79">
        <v>0</v>
      </c>
      <c r="BL196" s="79">
        <v>0</v>
      </c>
      <c r="BM196" s="79">
        <v>0</v>
      </c>
      <c r="BN196" s="79">
        <v>0</v>
      </c>
      <c r="BO196" s="79">
        <v>0</v>
      </c>
      <c r="BP196" s="79">
        <v>0</v>
      </c>
      <c r="BQ196" s="79">
        <v>0</v>
      </c>
      <c r="BR196" s="79">
        <v>0</v>
      </c>
      <c r="BS196" s="79">
        <v>0</v>
      </c>
      <c r="BT196" s="79">
        <v>0</v>
      </c>
      <c r="BU196" s="79">
        <v>0</v>
      </c>
      <c r="BV196" s="79">
        <v>0</v>
      </c>
      <c r="BW196" s="79">
        <v>1</v>
      </c>
      <c r="BX196" s="79">
        <v>0</v>
      </c>
      <c r="BY196" s="79">
        <v>0</v>
      </c>
      <c r="BZ196" s="79">
        <v>0</v>
      </c>
      <c r="CA196" s="79">
        <v>0</v>
      </c>
      <c r="CB196" s="79">
        <v>0</v>
      </c>
      <c r="CC196" s="79">
        <f t="shared" si="217"/>
        <v>0</v>
      </c>
      <c r="CD196" s="79">
        <f t="shared" si="218"/>
        <v>0</v>
      </c>
      <c r="CE196" s="79">
        <f t="shared" si="219"/>
        <v>0</v>
      </c>
      <c r="CF196" s="79">
        <f t="shared" si="220"/>
        <v>0</v>
      </c>
      <c r="CG196" s="79">
        <f t="shared" si="221"/>
        <v>0</v>
      </c>
      <c r="CH196" s="79">
        <f t="shared" si="222"/>
        <v>1</v>
      </c>
      <c r="CI196" s="79">
        <f t="shared" si="223"/>
        <v>0</v>
      </c>
      <c r="CJ196" s="79">
        <f t="shared" si="224"/>
        <v>0</v>
      </c>
      <c r="CK196" s="79">
        <f t="shared" si="225"/>
        <v>0</v>
      </c>
      <c r="CL196" s="79">
        <f t="shared" si="226"/>
        <v>0</v>
      </c>
      <c r="CM196" s="79">
        <f t="shared" si="227"/>
        <v>0</v>
      </c>
    </row>
    <row r="197" spans="1:91" ht="31.5">
      <c r="A197" s="73" t="s">
        <v>512</v>
      </c>
      <c r="B197" s="95" t="s">
        <v>568</v>
      </c>
      <c r="C197" s="96" t="s">
        <v>569</v>
      </c>
      <c r="D197" s="79">
        <v>0</v>
      </c>
      <c r="E197" s="79">
        <v>0</v>
      </c>
      <c r="F197" s="79">
        <v>0</v>
      </c>
      <c r="G197" s="79">
        <v>0</v>
      </c>
      <c r="H197" s="79">
        <v>0</v>
      </c>
      <c r="I197" s="79">
        <v>1</v>
      </c>
      <c r="J197" s="79">
        <v>0</v>
      </c>
      <c r="K197" s="79">
        <v>0</v>
      </c>
      <c r="L197" s="79">
        <v>0</v>
      </c>
      <c r="M197" s="79">
        <v>0</v>
      </c>
      <c r="N197" s="79">
        <v>0</v>
      </c>
      <c r="O197" s="79">
        <v>0</v>
      </c>
      <c r="P197" s="79">
        <v>0</v>
      </c>
      <c r="Q197" s="79">
        <v>0</v>
      </c>
      <c r="R197" s="79">
        <v>0</v>
      </c>
      <c r="S197" s="79">
        <v>0</v>
      </c>
      <c r="T197" s="79">
        <v>0</v>
      </c>
      <c r="U197" s="79">
        <v>0</v>
      </c>
      <c r="V197" s="79">
        <v>0</v>
      </c>
      <c r="W197" s="79">
        <v>0</v>
      </c>
      <c r="X197" s="79">
        <v>0</v>
      </c>
      <c r="Y197" s="79">
        <v>0</v>
      </c>
      <c r="Z197" s="79">
        <v>0</v>
      </c>
      <c r="AA197" s="79">
        <v>0</v>
      </c>
      <c r="AB197" s="79">
        <v>0</v>
      </c>
      <c r="AC197" s="79">
        <v>0</v>
      </c>
      <c r="AD197" s="79">
        <v>0</v>
      </c>
      <c r="AE197" s="79">
        <v>0</v>
      </c>
      <c r="AF197" s="79">
        <v>0</v>
      </c>
      <c r="AG197" s="79">
        <v>0</v>
      </c>
      <c r="AH197" s="79">
        <v>0</v>
      </c>
      <c r="AI197" s="79">
        <v>0</v>
      </c>
      <c r="AJ197" s="79">
        <v>0</v>
      </c>
      <c r="AK197" s="79">
        <v>0</v>
      </c>
      <c r="AL197" s="79">
        <v>0</v>
      </c>
      <c r="AM197" s="79">
        <v>0</v>
      </c>
      <c r="AN197" s="79">
        <v>0</v>
      </c>
      <c r="AO197" s="79">
        <v>0</v>
      </c>
      <c r="AP197" s="79">
        <v>0</v>
      </c>
      <c r="AQ197" s="79">
        <v>0</v>
      </c>
      <c r="AR197" s="79">
        <v>0</v>
      </c>
      <c r="AS197" s="79">
        <v>0</v>
      </c>
      <c r="AT197" s="79">
        <v>0</v>
      </c>
      <c r="AU197" s="79">
        <v>0</v>
      </c>
      <c r="AV197" s="79">
        <v>0</v>
      </c>
      <c r="AW197" s="79">
        <v>0</v>
      </c>
      <c r="AX197" s="79">
        <v>0</v>
      </c>
      <c r="AY197" s="79">
        <v>0</v>
      </c>
      <c r="AZ197" s="79">
        <v>0</v>
      </c>
      <c r="BA197" s="79">
        <v>1</v>
      </c>
      <c r="BB197" s="79">
        <v>0</v>
      </c>
      <c r="BC197" s="79">
        <v>0</v>
      </c>
      <c r="BD197" s="79">
        <v>0</v>
      </c>
      <c r="BE197" s="79">
        <v>0</v>
      </c>
      <c r="BF197" s="79">
        <v>0</v>
      </c>
      <c r="BG197" s="79">
        <v>0</v>
      </c>
      <c r="BH197" s="79">
        <v>0</v>
      </c>
      <c r="BI197" s="79">
        <v>0</v>
      </c>
      <c r="BJ197" s="79">
        <v>0</v>
      </c>
      <c r="BK197" s="79">
        <v>0</v>
      </c>
      <c r="BL197" s="79">
        <v>0</v>
      </c>
      <c r="BM197" s="79">
        <v>0</v>
      </c>
      <c r="BN197" s="79">
        <v>0</v>
      </c>
      <c r="BO197" s="79">
        <v>0</v>
      </c>
      <c r="BP197" s="79">
        <v>0</v>
      </c>
      <c r="BQ197" s="79">
        <v>0</v>
      </c>
      <c r="BR197" s="79">
        <v>0</v>
      </c>
      <c r="BS197" s="79">
        <v>0</v>
      </c>
      <c r="BT197" s="79">
        <v>0</v>
      </c>
      <c r="BU197" s="79">
        <v>0</v>
      </c>
      <c r="BV197" s="79">
        <v>0</v>
      </c>
      <c r="BW197" s="79">
        <v>0</v>
      </c>
      <c r="BX197" s="79">
        <v>0</v>
      </c>
      <c r="BY197" s="79">
        <v>0</v>
      </c>
      <c r="BZ197" s="79">
        <v>0</v>
      </c>
      <c r="CA197" s="79">
        <v>0</v>
      </c>
      <c r="CB197" s="79">
        <v>0</v>
      </c>
      <c r="CC197" s="79">
        <f t="shared" si="217"/>
        <v>0</v>
      </c>
      <c r="CD197" s="79">
        <f t="shared" si="218"/>
        <v>0</v>
      </c>
      <c r="CE197" s="79">
        <f t="shared" si="219"/>
        <v>0</v>
      </c>
      <c r="CF197" s="79">
        <f t="shared" si="220"/>
        <v>0</v>
      </c>
      <c r="CG197" s="79">
        <f t="shared" si="221"/>
        <v>0</v>
      </c>
      <c r="CH197" s="79">
        <f t="shared" si="222"/>
        <v>1</v>
      </c>
      <c r="CI197" s="79">
        <f t="shared" si="223"/>
        <v>0</v>
      </c>
      <c r="CJ197" s="79">
        <f t="shared" si="224"/>
        <v>0</v>
      </c>
      <c r="CK197" s="79">
        <f t="shared" si="225"/>
        <v>0</v>
      </c>
      <c r="CL197" s="79">
        <f t="shared" si="226"/>
        <v>0</v>
      </c>
      <c r="CM197" s="79">
        <f t="shared" si="227"/>
        <v>0</v>
      </c>
    </row>
    <row r="198" spans="1:91" ht="31.5">
      <c r="A198" s="73" t="s">
        <v>512</v>
      </c>
      <c r="B198" s="95" t="s">
        <v>570</v>
      </c>
      <c r="C198" s="96" t="s">
        <v>571</v>
      </c>
      <c r="D198" s="79">
        <v>0</v>
      </c>
      <c r="E198" s="79">
        <v>0</v>
      </c>
      <c r="F198" s="79">
        <v>0</v>
      </c>
      <c r="G198" s="79">
        <v>0</v>
      </c>
      <c r="H198" s="79">
        <v>0</v>
      </c>
      <c r="I198" s="79">
        <v>1</v>
      </c>
      <c r="J198" s="79">
        <v>0</v>
      </c>
      <c r="K198" s="79">
        <v>0</v>
      </c>
      <c r="L198" s="79">
        <v>0</v>
      </c>
      <c r="M198" s="79">
        <v>0</v>
      </c>
      <c r="N198" s="79">
        <v>0</v>
      </c>
      <c r="O198" s="79">
        <v>0</v>
      </c>
      <c r="P198" s="79">
        <v>0</v>
      </c>
      <c r="Q198" s="79">
        <v>0</v>
      </c>
      <c r="R198" s="79">
        <v>0</v>
      </c>
      <c r="S198" s="79">
        <v>0</v>
      </c>
      <c r="T198" s="79">
        <v>0</v>
      </c>
      <c r="U198" s="79">
        <v>0</v>
      </c>
      <c r="V198" s="79">
        <v>0</v>
      </c>
      <c r="W198" s="79">
        <v>0</v>
      </c>
      <c r="X198" s="79">
        <v>0</v>
      </c>
      <c r="Y198" s="79">
        <v>0</v>
      </c>
      <c r="Z198" s="79">
        <v>0</v>
      </c>
      <c r="AA198" s="79">
        <v>0</v>
      </c>
      <c r="AB198" s="79">
        <v>0</v>
      </c>
      <c r="AC198" s="79">
        <v>0</v>
      </c>
      <c r="AD198" s="79">
        <v>0</v>
      </c>
      <c r="AE198" s="79">
        <v>0</v>
      </c>
      <c r="AF198" s="79">
        <v>0</v>
      </c>
      <c r="AG198" s="79">
        <v>0</v>
      </c>
      <c r="AH198" s="79">
        <v>0</v>
      </c>
      <c r="AI198" s="79">
        <v>0</v>
      </c>
      <c r="AJ198" s="79">
        <v>0</v>
      </c>
      <c r="AK198" s="79">
        <v>0</v>
      </c>
      <c r="AL198" s="79">
        <v>0</v>
      </c>
      <c r="AM198" s="79">
        <v>0</v>
      </c>
      <c r="AN198" s="79">
        <v>0</v>
      </c>
      <c r="AO198" s="79">
        <v>0</v>
      </c>
      <c r="AP198" s="79">
        <v>0</v>
      </c>
      <c r="AQ198" s="79">
        <v>0</v>
      </c>
      <c r="AR198" s="79">
        <v>0</v>
      </c>
      <c r="AS198" s="79">
        <v>0</v>
      </c>
      <c r="AT198" s="79">
        <v>0</v>
      </c>
      <c r="AU198" s="79">
        <v>0</v>
      </c>
      <c r="AV198" s="79">
        <v>0</v>
      </c>
      <c r="AW198" s="79">
        <v>0</v>
      </c>
      <c r="AX198" s="79">
        <v>0</v>
      </c>
      <c r="AY198" s="79">
        <v>0</v>
      </c>
      <c r="AZ198" s="79">
        <v>0</v>
      </c>
      <c r="BA198" s="79">
        <v>0</v>
      </c>
      <c r="BB198" s="79">
        <v>0</v>
      </c>
      <c r="BC198" s="79">
        <v>0</v>
      </c>
      <c r="BD198" s="79">
        <v>0</v>
      </c>
      <c r="BE198" s="79">
        <v>0</v>
      </c>
      <c r="BF198" s="79">
        <v>0</v>
      </c>
      <c r="BG198" s="78">
        <v>0</v>
      </c>
      <c r="BH198" s="78">
        <v>0</v>
      </c>
      <c r="BI198" s="78">
        <v>0</v>
      </c>
      <c r="BJ198" s="78">
        <v>0</v>
      </c>
      <c r="BK198" s="78">
        <v>0</v>
      </c>
      <c r="BL198" s="78">
        <v>1</v>
      </c>
      <c r="BM198" s="78">
        <v>0</v>
      </c>
      <c r="BN198" s="78">
        <v>0</v>
      </c>
      <c r="BO198" s="78">
        <v>0</v>
      </c>
      <c r="BP198" s="78">
        <v>0</v>
      </c>
      <c r="BQ198" s="78">
        <v>0</v>
      </c>
      <c r="BR198" s="79">
        <v>0</v>
      </c>
      <c r="BS198" s="79">
        <v>0</v>
      </c>
      <c r="BT198" s="79">
        <v>0</v>
      </c>
      <c r="BU198" s="79">
        <v>0</v>
      </c>
      <c r="BV198" s="79">
        <v>0</v>
      </c>
      <c r="BW198" s="79">
        <v>0</v>
      </c>
      <c r="BX198" s="79">
        <v>0</v>
      </c>
      <c r="BY198" s="79">
        <v>0</v>
      </c>
      <c r="BZ198" s="79">
        <v>0</v>
      </c>
      <c r="CA198" s="79">
        <v>0</v>
      </c>
      <c r="CB198" s="79">
        <v>0</v>
      </c>
      <c r="CC198" s="79">
        <f t="shared" si="217"/>
        <v>0</v>
      </c>
      <c r="CD198" s="79">
        <f t="shared" si="218"/>
        <v>0</v>
      </c>
      <c r="CE198" s="79">
        <f t="shared" si="219"/>
        <v>0</v>
      </c>
      <c r="CF198" s="79">
        <f t="shared" si="220"/>
        <v>0</v>
      </c>
      <c r="CG198" s="79">
        <f t="shared" si="221"/>
        <v>0</v>
      </c>
      <c r="CH198" s="79">
        <f t="shared" si="222"/>
        <v>1</v>
      </c>
      <c r="CI198" s="79">
        <f t="shared" si="223"/>
        <v>0</v>
      </c>
      <c r="CJ198" s="79">
        <f t="shared" si="224"/>
        <v>0</v>
      </c>
      <c r="CK198" s="79">
        <f t="shared" si="225"/>
        <v>0</v>
      </c>
      <c r="CL198" s="79">
        <f t="shared" si="226"/>
        <v>0</v>
      </c>
      <c r="CM198" s="79">
        <f t="shared" si="227"/>
        <v>0</v>
      </c>
    </row>
    <row r="199" spans="1:91" ht="31.5">
      <c r="A199" s="73" t="s">
        <v>512</v>
      </c>
      <c r="B199" s="95" t="s">
        <v>572</v>
      </c>
      <c r="C199" s="96" t="s">
        <v>573</v>
      </c>
      <c r="D199" s="79">
        <v>0</v>
      </c>
      <c r="E199" s="79">
        <v>0</v>
      </c>
      <c r="F199" s="79">
        <v>0</v>
      </c>
      <c r="G199" s="79">
        <v>0</v>
      </c>
      <c r="H199" s="79">
        <v>0</v>
      </c>
      <c r="I199" s="79">
        <v>1</v>
      </c>
      <c r="J199" s="79">
        <v>0</v>
      </c>
      <c r="K199" s="79">
        <v>0</v>
      </c>
      <c r="L199" s="79">
        <v>0</v>
      </c>
      <c r="M199" s="79">
        <v>0</v>
      </c>
      <c r="N199" s="79">
        <v>0</v>
      </c>
      <c r="O199" s="79">
        <v>0</v>
      </c>
      <c r="P199" s="79">
        <v>0</v>
      </c>
      <c r="Q199" s="79">
        <v>0</v>
      </c>
      <c r="R199" s="79">
        <v>0</v>
      </c>
      <c r="S199" s="79">
        <v>0</v>
      </c>
      <c r="T199" s="79">
        <v>0</v>
      </c>
      <c r="U199" s="79">
        <v>0</v>
      </c>
      <c r="V199" s="79">
        <v>0</v>
      </c>
      <c r="W199" s="79">
        <v>0</v>
      </c>
      <c r="X199" s="79">
        <v>0</v>
      </c>
      <c r="Y199" s="79">
        <v>0</v>
      </c>
      <c r="Z199" s="79">
        <v>0</v>
      </c>
      <c r="AA199" s="79">
        <v>0</v>
      </c>
      <c r="AB199" s="79">
        <v>0</v>
      </c>
      <c r="AC199" s="79">
        <v>0</v>
      </c>
      <c r="AD199" s="79">
        <v>0</v>
      </c>
      <c r="AE199" s="79">
        <v>0</v>
      </c>
      <c r="AF199" s="79">
        <v>0</v>
      </c>
      <c r="AG199" s="79">
        <v>0</v>
      </c>
      <c r="AH199" s="79">
        <v>0</v>
      </c>
      <c r="AI199" s="79">
        <v>0</v>
      </c>
      <c r="AJ199" s="79">
        <v>0</v>
      </c>
      <c r="AK199" s="79">
        <v>0</v>
      </c>
      <c r="AL199" s="79">
        <v>0</v>
      </c>
      <c r="AM199" s="79">
        <v>0</v>
      </c>
      <c r="AN199" s="79">
        <v>0</v>
      </c>
      <c r="AO199" s="79">
        <v>0</v>
      </c>
      <c r="AP199" s="79">
        <v>0</v>
      </c>
      <c r="AQ199" s="79">
        <v>0</v>
      </c>
      <c r="AR199" s="79">
        <v>0</v>
      </c>
      <c r="AS199" s="79">
        <v>0</v>
      </c>
      <c r="AT199" s="79">
        <v>0</v>
      </c>
      <c r="AU199" s="79">
        <v>0</v>
      </c>
      <c r="AV199" s="79">
        <v>0</v>
      </c>
      <c r="AW199" s="79">
        <v>0</v>
      </c>
      <c r="AX199" s="79">
        <v>0</v>
      </c>
      <c r="AY199" s="79">
        <v>0</v>
      </c>
      <c r="AZ199" s="79">
        <v>0</v>
      </c>
      <c r="BA199" s="79">
        <v>0</v>
      </c>
      <c r="BB199" s="79">
        <v>0</v>
      </c>
      <c r="BC199" s="79">
        <v>0</v>
      </c>
      <c r="BD199" s="79">
        <v>0</v>
      </c>
      <c r="BE199" s="79">
        <v>0</v>
      </c>
      <c r="BF199" s="79">
        <v>0</v>
      </c>
      <c r="BG199" s="78">
        <v>0</v>
      </c>
      <c r="BH199" s="78">
        <v>0</v>
      </c>
      <c r="BI199" s="78">
        <v>0</v>
      </c>
      <c r="BJ199" s="78">
        <v>0</v>
      </c>
      <c r="BK199" s="78">
        <v>0</v>
      </c>
      <c r="BL199" s="78">
        <v>1</v>
      </c>
      <c r="BM199" s="78">
        <v>0</v>
      </c>
      <c r="BN199" s="78">
        <v>0</v>
      </c>
      <c r="BO199" s="78">
        <v>0</v>
      </c>
      <c r="BP199" s="78">
        <v>0</v>
      </c>
      <c r="BQ199" s="78">
        <v>0</v>
      </c>
      <c r="BR199" s="79">
        <v>0</v>
      </c>
      <c r="BS199" s="79">
        <v>0</v>
      </c>
      <c r="BT199" s="79">
        <v>0</v>
      </c>
      <c r="BU199" s="79">
        <v>0</v>
      </c>
      <c r="BV199" s="79">
        <v>0</v>
      </c>
      <c r="BW199" s="79">
        <v>0</v>
      </c>
      <c r="BX199" s="79">
        <v>0</v>
      </c>
      <c r="BY199" s="79">
        <v>0</v>
      </c>
      <c r="BZ199" s="79">
        <v>0</v>
      </c>
      <c r="CA199" s="79">
        <v>0</v>
      </c>
      <c r="CB199" s="79">
        <v>0</v>
      </c>
      <c r="CC199" s="79">
        <f t="shared" si="217"/>
        <v>0</v>
      </c>
      <c r="CD199" s="79">
        <f t="shared" si="218"/>
        <v>0</v>
      </c>
      <c r="CE199" s="79">
        <f t="shared" si="219"/>
        <v>0</v>
      </c>
      <c r="CF199" s="79">
        <f t="shared" si="220"/>
        <v>0</v>
      </c>
      <c r="CG199" s="79">
        <f t="shared" si="221"/>
        <v>0</v>
      </c>
      <c r="CH199" s="79">
        <f t="shared" si="222"/>
        <v>1</v>
      </c>
      <c r="CI199" s="79">
        <f t="shared" si="223"/>
        <v>0</v>
      </c>
      <c r="CJ199" s="79">
        <f t="shared" si="224"/>
        <v>0</v>
      </c>
      <c r="CK199" s="79">
        <f t="shared" si="225"/>
        <v>0</v>
      </c>
      <c r="CL199" s="79">
        <f t="shared" si="226"/>
        <v>0</v>
      </c>
      <c r="CM199" s="79">
        <f t="shared" si="227"/>
        <v>0</v>
      </c>
    </row>
    <row r="200" spans="1:91" ht="31.5">
      <c r="A200" s="73" t="s">
        <v>512</v>
      </c>
      <c r="B200" s="95" t="s">
        <v>574</v>
      </c>
      <c r="C200" s="96" t="s">
        <v>575</v>
      </c>
      <c r="D200" s="79">
        <v>0</v>
      </c>
      <c r="E200" s="79">
        <v>0</v>
      </c>
      <c r="F200" s="79">
        <v>0</v>
      </c>
      <c r="G200" s="79">
        <v>0</v>
      </c>
      <c r="H200" s="79">
        <v>0</v>
      </c>
      <c r="I200" s="79">
        <v>1</v>
      </c>
      <c r="J200" s="79">
        <v>0</v>
      </c>
      <c r="K200" s="79">
        <v>0</v>
      </c>
      <c r="L200" s="79">
        <v>0</v>
      </c>
      <c r="M200" s="79">
        <v>0</v>
      </c>
      <c r="N200" s="79">
        <v>0</v>
      </c>
      <c r="O200" s="79">
        <v>0</v>
      </c>
      <c r="P200" s="79">
        <v>0</v>
      </c>
      <c r="Q200" s="79">
        <v>0</v>
      </c>
      <c r="R200" s="79">
        <v>0</v>
      </c>
      <c r="S200" s="79">
        <v>0</v>
      </c>
      <c r="T200" s="79">
        <v>0</v>
      </c>
      <c r="U200" s="79">
        <v>0</v>
      </c>
      <c r="V200" s="79">
        <v>0</v>
      </c>
      <c r="W200" s="79">
        <v>0</v>
      </c>
      <c r="X200" s="79">
        <v>0</v>
      </c>
      <c r="Y200" s="79">
        <v>0</v>
      </c>
      <c r="Z200" s="79">
        <v>0</v>
      </c>
      <c r="AA200" s="79">
        <v>0</v>
      </c>
      <c r="AB200" s="79">
        <v>0</v>
      </c>
      <c r="AC200" s="79">
        <v>0</v>
      </c>
      <c r="AD200" s="79">
        <v>0</v>
      </c>
      <c r="AE200" s="79">
        <v>0</v>
      </c>
      <c r="AF200" s="79">
        <v>0</v>
      </c>
      <c r="AG200" s="79">
        <v>0</v>
      </c>
      <c r="AH200" s="79">
        <v>0</v>
      </c>
      <c r="AI200" s="79">
        <v>0</v>
      </c>
      <c r="AJ200" s="79">
        <v>0</v>
      </c>
      <c r="AK200" s="79">
        <v>0</v>
      </c>
      <c r="AL200" s="79">
        <v>0</v>
      </c>
      <c r="AM200" s="79">
        <v>0</v>
      </c>
      <c r="AN200" s="79">
        <v>0</v>
      </c>
      <c r="AO200" s="79">
        <v>0</v>
      </c>
      <c r="AP200" s="79">
        <v>0</v>
      </c>
      <c r="AQ200" s="79">
        <v>0</v>
      </c>
      <c r="AR200" s="79">
        <v>0</v>
      </c>
      <c r="AS200" s="79">
        <v>0</v>
      </c>
      <c r="AT200" s="79">
        <v>0</v>
      </c>
      <c r="AU200" s="79">
        <v>0</v>
      </c>
      <c r="AV200" s="79">
        <v>0</v>
      </c>
      <c r="AW200" s="79">
        <v>0</v>
      </c>
      <c r="AX200" s="79">
        <v>0</v>
      </c>
      <c r="AY200" s="79">
        <v>0</v>
      </c>
      <c r="AZ200" s="79">
        <v>0</v>
      </c>
      <c r="BA200" s="79">
        <v>0</v>
      </c>
      <c r="BB200" s="79">
        <v>0</v>
      </c>
      <c r="BC200" s="79">
        <v>0</v>
      </c>
      <c r="BD200" s="79">
        <v>0</v>
      </c>
      <c r="BE200" s="79">
        <v>0</v>
      </c>
      <c r="BF200" s="79">
        <v>0</v>
      </c>
      <c r="BG200" s="78">
        <v>0</v>
      </c>
      <c r="BH200" s="78">
        <v>0</v>
      </c>
      <c r="BI200" s="78">
        <v>0</v>
      </c>
      <c r="BJ200" s="78">
        <v>0</v>
      </c>
      <c r="BK200" s="78">
        <v>0</v>
      </c>
      <c r="BL200" s="78">
        <v>1</v>
      </c>
      <c r="BM200" s="78">
        <v>0</v>
      </c>
      <c r="BN200" s="78">
        <v>0</v>
      </c>
      <c r="BO200" s="78">
        <v>0</v>
      </c>
      <c r="BP200" s="78">
        <v>0</v>
      </c>
      <c r="BQ200" s="78">
        <v>0</v>
      </c>
      <c r="BR200" s="79">
        <v>0</v>
      </c>
      <c r="BS200" s="79">
        <v>0</v>
      </c>
      <c r="BT200" s="79">
        <v>0</v>
      </c>
      <c r="BU200" s="79">
        <v>0</v>
      </c>
      <c r="BV200" s="79">
        <v>0</v>
      </c>
      <c r="BW200" s="79">
        <v>0</v>
      </c>
      <c r="BX200" s="79">
        <v>0</v>
      </c>
      <c r="BY200" s="79">
        <v>0</v>
      </c>
      <c r="BZ200" s="79">
        <v>0</v>
      </c>
      <c r="CA200" s="79">
        <v>0</v>
      </c>
      <c r="CB200" s="79">
        <v>0</v>
      </c>
      <c r="CC200" s="79">
        <f t="shared" si="217"/>
        <v>0</v>
      </c>
      <c r="CD200" s="79">
        <f t="shared" si="218"/>
        <v>0</v>
      </c>
      <c r="CE200" s="79">
        <f t="shared" si="219"/>
        <v>0</v>
      </c>
      <c r="CF200" s="79">
        <f t="shared" si="220"/>
        <v>0</v>
      </c>
      <c r="CG200" s="79">
        <f t="shared" si="221"/>
        <v>0</v>
      </c>
      <c r="CH200" s="79">
        <f t="shared" si="222"/>
        <v>1</v>
      </c>
      <c r="CI200" s="79">
        <f t="shared" si="223"/>
        <v>0</v>
      </c>
      <c r="CJ200" s="79">
        <f t="shared" si="224"/>
        <v>0</v>
      </c>
      <c r="CK200" s="79">
        <f t="shared" si="225"/>
        <v>0</v>
      </c>
      <c r="CL200" s="79">
        <f t="shared" si="226"/>
        <v>0</v>
      </c>
      <c r="CM200" s="79">
        <f t="shared" si="227"/>
        <v>0</v>
      </c>
    </row>
    <row r="201" spans="1:91" ht="31.5">
      <c r="A201" s="73" t="s">
        <v>512</v>
      </c>
      <c r="B201" s="95" t="s">
        <v>576</v>
      </c>
      <c r="C201" s="96" t="s">
        <v>577</v>
      </c>
      <c r="D201" s="79">
        <v>0</v>
      </c>
      <c r="E201" s="79">
        <v>0</v>
      </c>
      <c r="F201" s="79">
        <v>0</v>
      </c>
      <c r="G201" s="79">
        <v>0</v>
      </c>
      <c r="H201" s="79">
        <v>0</v>
      </c>
      <c r="I201" s="79">
        <v>1</v>
      </c>
      <c r="J201" s="79">
        <v>0</v>
      </c>
      <c r="K201" s="79">
        <v>0</v>
      </c>
      <c r="L201" s="79">
        <v>0</v>
      </c>
      <c r="M201" s="79">
        <v>0</v>
      </c>
      <c r="N201" s="79">
        <v>0</v>
      </c>
      <c r="O201" s="79">
        <v>0</v>
      </c>
      <c r="P201" s="79">
        <v>0</v>
      </c>
      <c r="Q201" s="79">
        <v>0</v>
      </c>
      <c r="R201" s="79">
        <v>0</v>
      </c>
      <c r="S201" s="79">
        <v>0</v>
      </c>
      <c r="T201" s="79">
        <v>0</v>
      </c>
      <c r="U201" s="79">
        <v>0</v>
      </c>
      <c r="V201" s="79">
        <v>0</v>
      </c>
      <c r="W201" s="79">
        <v>0</v>
      </c>
      <c r="X201" s="79">
        <v>0</v>
      </c>
      <c r="Y201" s="79">
        <v>0</v>
      </c>
      <c r="Z201" s="79">
        <v>0</v>
      </c>
      <c r="AA201" s="79">
        <v>0</v>
      </c>
      <c r="AB201" s="79">
        <v>0</v>
      </c>
      <c r="AC201" s="79">
        <v>0</v>
      </c>
      <c r="AD201" s="79">
        <v>0</v>
      </c>
      <c r="AE201" s="79">
        <v>0</v>
      </c>
      <c r="AF201" s="79">
        <v>0</v>
      </c>
      <c r="AG201" s="79">
        <v>0</v>
      </c>
      <c r="AH201" s="79">
        <v>0</v>
      </c>
      <c r="AI201" s="79">
        <v>0</v>
      </c>
      <c r="AJ201" s="79">
        <v>0</v>
      </c>
      <c r="AK201" s="79">
        <v>0</v>
      </c>
      <c r="AL201" s="79">
        <v>0</v>
      </c>
      <c r="AM201" s="79">
        <v>0</v>
      </c>
      <c r="AN201" s="79">
        <v>0</v>
      </c>
      <c r="AO201" s="79">
        <v>0</v>
      </c>
      <c r="AP201" s="79">
        <v>0</v>
      </c>
      <c r="AQ201" s="79">
        <v>0</v>
      </c>
      <c r="AR201" s="79">
        <v>0</v>
      </c>
      <c r="AS201" s="79">
        <v>0</v>
      </c>
      <c r="AT201" s="79">
        <v>0</v>
      </c>
      <c r="AU201" s="79">
        <v>0</v>
      </c>
      <c r="AV201" s="79">
        <v>0</v>
      </c>
      <c r="AW201" s="79">
        <v>0</v>
      </c>
      <c r="AX201" s="79">
        <v>0</v>
      </c>
      <c r="AY201" s="79">
        <v>0</v>
      </c>
      <c r="AZ201" s="79">
        <v>0</v>
      </c>
      <c r="BA201" s="79">
        <v>0</v>
      </c>
      <c r="BB201" s="79">
        <v>0</v>
      </c>
      <c r="BC201" s="79">
        <v>0</v>
      </c>
      <c r="BD201" s="79">
        <v>0</v>
      </c>
      <c r="BE201" s="79">
        <v>0</v>
      </c>
      <c r="BF201" s="79">
        <v>0</v>
      </c>
      <c r="BG201" s="78">
        <v>0</v>
      </c>
      <c r="BH201" s="78">
        <v>0</v>
      </c>
      <c r="BI201" s="78">
        <v>0</v>
      </c>
      <c r="BJ201" s="78">
        <v>0</v>
      </c>
      <c r="BK201" s="78">
        <v>0</v>
      </c>
      <c r="BL201" s="78">
        <v>1</v>
      </c>
      <c r="BM201" s="78">
        <v>0</v>
      </c>
      <c r="BN201" s="78">
        <v>0</v>
      </c>
      <c r="BO201" s="78">
        <v>0</v>
      </c>
      <c r="BP201" s="78">
        <v>0</v>
      </c>
      <c r="BQ201" s="78">
        <v>0</v>
      </c>
      <c r="BR201" s="79">
        <v>0</v>
      </c>
      <c r="BS201" s="79">
        <v>0</v>
      </c>
      <c r="BT201" s="79">
        <v>0</v>
      </c>
      <c r="BU201" s="79">
        <v>0</v>
      </c>
      <c r="BV201" s="79">
        <v>0</v>
      </c>
      <c r="BW201" s="79">
        <v>0</v>
      </c>
      <c r="BX201" s="79">
        <v>0</v>
      </c>
      <c r="BY201" s="79">
        <v>0</v>
      </c>
      <c r="BZ201" s="79">
        <v>0</v>
      </c>
      <c r="CA201" s="79">
        <v>0</v>
      </c>
      <c r="CB201" s="79">
        <v>0</v>
      </c>
      <c r="CC201" s="79">
        <f t="shared" si="217"/>
        <v>0</v>
      </c>
      <c r="CD201" s="79">
        <f t="shared" si="218"/>
        <v>0</v>
      </c>
      <c r="CE201" s="79">
        <f t="shared" si="219"/>
        <v>0</v>
      </c>
      <c r="CF201" s="79">
        <f t="shared" si="220"/>
        <v>0</v>
      </c>
      <c r="CG201" s="79">
        <f t="shared" si="221"/>
        <v>0</v>
      </c>
      <c r="CH201" s="79">
        <f t="shared" si="222"/>
        <v>1</v>
      </c>
      <c r="CI201" s="79">
        <f t="shared" si="223"/>
        <v>0</v>
      </c>
      <c r="CJ201" s="79">
        <f t="shared" si="224"/>
        <v>0</v>
      </c>
      <c r="CK201" s="79">
        <f t="shared" si="225"/>
        <v>0</v>
      </c>
      <c r="CL201" s="79">
        <f t="shared" si="226"/>
        <v>0</v>
      </c>
      <c r="CM201" s="79">
        <f t="shared" si="227"/>
        <v>0</v>
      </c>
    </row>
    <row r="202" spans="1:91" ht="31.5">
      <c r="A202" s="73" t="s">
        <v>512</v>
      </c>
      <c r="B202" s="95" t="s">
        <v>578</v>
      </c>
      <c r="C202" s="96" t="s">
        <v>579</v>
      </c>
      <c r="D202" s="79">
        <v>0</v>
      </c>
      <c r="E202" s="79">
        <v>0</v>
      </c>
      <c r="F202" s="79">
        <v>0</v>
      </c>
      <c r="G202" s="79">
        <v>0</v>
      </c>
      <c r="H202" s="79">
        <v>0</v>
      </c>
      <c r="I202" s="79">
        <v>1</v>
      </c>
      <c r="J202" s="79">
        <v>0</v>
      </c>
      <c r="K202" s="79">
        <v>0</v>
      </c>
      <c r="L202" s="79">
        <v>0</v>
      </c>
      <c r="M202" s="79">
        <v>0</v>
      </c>
      <c r="N202" s="79">
        <v>0</v>
      </c>
      <c r="O202" s="79">
        <v>0</v>
      </c>
      <c r="P202" s="79">
        <v>0</v>
      </c>
      <c r="Q202" s="79">
        <v>0</v>
      </c>
      <c r="R202" s="79">
        <v>0</v>
      </c>
      <c r="S202" s="79">
        <v>0</v>
      </c>
      <c r="T202" s="79">
        <v>0</v>
      </c>
      <c r="U202" s="79">
        <v>0</v>
      </c>
      <c r="V202" s="79">
        <v>0</v>
      </c>
      <c r="W202" s="79">
        <v>0</v>
      </c>
      <c r="X202" s="79">
        <v>0</v>
      </c>
      <c r="Y202" s="79">
        <v>0</v>
      </c>
      <c r="Z202" s="79">
        <v>0</v>
      </c>
      <c r="AA202" s="79">
        <v>0</v>
      </c>
      <c r="AB202" s="79">
        <v>0</v>
      </c>
      <c r="AC202" s="79">
        <v>0</v>
      </c>
      <c r="AD202" s="79">
        <v>0</v>
      </c>
      <c r="AE202" s="79">
        <v>0</v>
      </c>
      <c r="AF202" s="79">
        <v>0</v>
      </c>
      <c r="AG202" s="79">
        <v>0</v>
      </c>
      <c r="AH202" s="79">
        <v>0</v>
      </c>
      <c r="AI202" s="79">
        <v>0</v>
      </c>
      <c r="AJ202" s="79">
        <v>0</v>
      </c>
      <c r="AK202" s="79">
        <v>0</v>
      </c>
      <c r="AL202" s="79">
        <v>0</v>
      </c>
      <c r="AM202" s="79">
        <v>0</v>
      </c>
      <c r="AN202" s="79">
        <v>0</v>
      </c>
      <c r="AO202" s="79">
        <v>0</v>
      </c>
      <c r="AP202" s="79">
        <v>0</v>
      </c>
      <c r="AQ202" s="79">
        <v>0</v>
      </c>
      <c r="AR202" s="79">
        <v>0</v>
      </c>
      <c r="AS202" s="79">
        <v>0</v>
      </c>
      <c r="AT202" s="79">
        <v>0</v>
      </c>
      <c r="AU202" s="79">
        <v>0</v>
      </c>
      <c r="AV202" s="79">
        <v>0</v>
      </c>
      <c r="AW202" s="79">
        <v>0</v>
      </c>
      <c r="AX202" s="79">
        <v>0</v>
      </c>
      <c r="AY202" s="79">
        <v>0</v>
      </c>
      <c r="AZ202" s="79">
        <v>0</v>
      </c>
      <c r="BA202" s="79">
        <v>0</v>
      </c>
      <c r="BB202" s="79">
        <v>0</v>
      </c>
      <c r="BC202" s="79">
        <v>0</v>
      </c>
      <c r="BD202" s="79">
        <v>0</v>
      </c>
      <c r="BE202" s="79">
        <v>0</v>
      </c>
      <c r="BF202" s="79">
        <v>0</v>
      </c>
      <c r="BG202" s="78">
        <v>0</v>
      </c>
      <c r="BH202" s="78">
        <v>0</v>
      </c>
      <c r="BI202" s="78">
        <v>0</v>
      </c>
      <c r="BJ202" s="78">
        <v>0</v>
      </c>
      <c r="BK202" s="78">
        <v>0</v>
      </c>
      <c r="BL202" s="78">
        <v>1</v>
      </c>
      <c r="BM202" s="78">
        <v>0</v>
      </c>
      <c r="BN202" s="78">
        <v>0</v>
      </c>
      <c r="BO202" s="78">
        <v>0</v>
      </c>
      <c r="BP202" s="78">
        <v>0</v>
      </c>
      <c r="BQ202" s="78">
        <v>0</v>
      </c>
      <c r="BR202" s="79">
        <v>0</v>
      </c>
      <c r="BS202" s="79">
        <v>0</v>
      </c>
      <c r="BT202" s="79">
        <v>0</v>
      </c>
      <c r="BU202" s="79">
        <v>0</v>
      </c>
      <c r="BV202" s="79">
        <v>0</v>
      </c>
      <c r="BW202" s="79">
        <v>0</v>
      </c>
      <c r="BX202" s="79">
        <v>0</v>
      </c>
      <c r="BY202" s="79">
        <v>0</v>
      </c>
      <c r="BZ202" s="79">
        <v>0</v>
      </c>
      <c r="CA202" s="79">
        <v>0</v>
      </c>
      <c r="CB202" s="79">
        <v>0</v>
      </c>
      <c r="CC202" s="79">
        <f t="shared" si="217"/>
        <v>0</v>
      </c>
      <c r="CD202" s="79">
        <f t="shared" si="218"/>
        <v>0</v>
      </c>
      <c r="CE202" s="79">
        <f t="shared" si="219"/>
        <v>0</v>
      </c>
      <c r="CF202" s="79">
        <f t="shared" si="220"/>
        <v>0</v>
      </c>
      <c r="CG202" s="79">
        <f t="shared" si="221"/>
        <v>0</v>
      </c>
      <c r="CH202" s="79">
        <f t="shared" si="222"/>
        <v>1</v>
      </c>
      <c r="CI202" s="79">
        <f t="shared" si="223"/>
        <v>0</v>
      </c>
      <c r="CJ202" s="79">
        <f t="shared" si="224"/>
        <v>0</v>
      </c>
      <c r="CK202" s="79">
        <f t="shared" si="225"/>
        <v>0</v>
      </c>
      <c r="CL202" s="79">
        <f t="shared" si="226"/>
        <v>0</v>
      </c>
      <c r="CM202" s="79">
        <f t="shared" si="227"/>
        <v>0</v>
      </c>
    </row>
    <row r="203" spans="1:91" ht="31.5">
      <c r="A203" s="73" t="s">
        <v>512</v>
      </c>
      <c r="B203" s="95" t="s">
        <v>580</v>
      </c>
      <c r="C203" s="96" t="s">
        <v>581</v>
      </c>
      <c r="D203" s="79">
        <v>0</v>
      </c>
      <c r="E203" s="79">
        <v>0</v>
      </c>
      <c r="F203" s="79">
        <v>0</v>
      </c>
      <c r="G203" s="79">
        <v>0</v>
      </c>
      <c r="H203" s="79">
        <v>0</v>
      </c>
      <c r="I203" s="79">
        <v>1</v>
      </c>
      <c r="J203" s="79">
        <v>0</v>
      </c>
      <c r="K203" s="79">
        <v>0</v>
      </c>
      <c r="L203" s="79">
        <v>0</v>
      </c>
      <c r="M203" s="79">
        <v>0</v>
      </c>
      <c r="N203" s="79">
        <v>0</v>
      </c>
      <c r="O203" s="79">
        <v>0</v>
      </c>
      <c r="P203" s="79">
        <v>0</v>
      </c>
      <c r="Q203" s="79">
        <v>0</v>
      </c>
      <c r="R203" s="79">
        <v>0</v>
      </c>
      <c r="S203" s="79">
        <v>0</v>
      </c>
      <c r="T203" s="79">
        <v>0</v>
      </c>
      <c r="U203" s="79">
        <v>0</v>
      </c>
      <c r="V203" s="79">
        <v>0</v>
      </c>
      <c r="W203" s="79">
        <v>0</v>
      </c>
      <c r="X203" s="79">
        <v>0</v>
      </c>
      <c r="Y203" s="79">
        <v>0</v>
      </c>
      <c r="Z203" s="79">
        <v>0</v>
      </c>
      <c r="AA203" s="79">
        <v>0</v>
      </c>
      <c r="AB203" s="79">
        <v>0</v>
      </c>
      <c r="AC203" s="79">
        <v>0</v>
      </c>
      <c r="AD203" s="79">
        <v>0</v>
      </c>
      <c r="AE203" s="79">
        <v>0</v>
      </c>
      <c r="AF203" s="79">
        <v>0</v>
      </c>
      <c r="AG203" s="79">
        <v>0</v>
      </c>
      <c r="AH203" s="79">
        <v>0</v>
      </c>
      <c r="AI203" s="79">
        <v>0</v>
      </c>
      <c r="AJ203" s="79">
        <v>0</v>
      </c>
      <c r="AK203" s="79">
        <v>0</v>
      </c>
      <c r="AL203" s="79">
        <v>0</v>
      </c>
      <c r="AM203" s="79">
        <v>0</v>
      </c>
      <c r="AN203" s="79">
        <v>0</v>
      </c>
      <c r="AO203" s="79">
        <v>0</v>
      </c>
      <c r="AP203" s="79">
        <v>0</v>
      </c>
      <c r="AQ203" s="79">
        <v>0</v>
      </c>
      <c r="AR203" s="79">
        <v>0</v>
      </c>
      <c r="AS203" s="79">
        <v>0</v>
      </c>
      <c r="AT203" s="79">
        <v>0</v>
      </c>
      <c r="AU203" s="79">
        <v>0</v>
      </c>
      <c r="AV203" s="79">
        <v>0</v>
      </c>
      <c r="AW203" s="79">
        <v>0</v>
      </c>
      <c r="AX203" s="79">
        <v>0</v>
      </c>
      <c r="AY203" s="79">
        <v>0</v>
      </c>
      <c r="AZ203" s="79">
        <v>0</v>
      </c>
      <c r="BA203" s="79">
        <v>0</v>
      </c>
      <c r="BB203" s="79">
        <v>0</v>
      </c>
      <c r="BC203" s="79">
        <v>0</v>
      </c>
      <c r="BD203" s="79">
        <v>0</v>
      </c>
      <c r="BE203" s="79">
        <v>0</v>
      </c>
      <c r="BF203" s="79">
        <v>0</v>
      </c>
      <c r="BG203" s="78">
        <v>0</v>
      </c>
      <c r="BH203" s="78">
        <v>0</v>
      </c>
      <c r="BI203" s="78">
        <v>0</v>
      </c>
      <c r="BJ203" s="78">
        <v>0</v>
      </c>
      <c r="BK203" s="78">
        <v>0</v>
      </c>
      <c r="BL203" s="78">
        <v>1</v>
      </c>
      <c r="BM203" s="78">
        <v>0</v>
      </c>
      <c r="BN203" s="78">
        <v>0</v>
      </c>
      <c r="BO203" s="78">
        <v>0</v>
      </c>
      <c r="BP203" s="78">
        <v>0</v>
      </c>
      <c r="BQ203" s="78">
        <v>0</v>
      </c>
      <c r="BR203" s="79">
        <v>0</v>
      </c>
      <c r="BS203" s="79">
        <v>0</v>
      </c>
      <c r="BT203" s="79">
        <v>0</v>
      </c>
      <c r="BU203" s="79">
        <v>0</v>
      </c>
      <c r="BV203" s="79">
        <v>0</v>
      </c>
      <c r="BW203" s="79">
        <v>0</v>
      </c>
      <c r="BX203" s="79">
        <v>0</v>
      </c>
      <c r="BY203" s="79">
        <v>0</v>
      </c>
      <c r="BZ203" s="79">
        <v>0</v>
      </c>
      <c r="CA203" s="79">
        <v>0</v>
      </c>
      <c r="CB203" s="79">
        <v>0</v>
      </c>
      <c r="CC203" s="79">
        <f t="shared" si="217"/>
        <v>0</v>
      </c>
      <c r="CD203" s="79">
        <f t="shared" si="218"/>
        <v>0</v>
      </c>
      <c r="CE203" s="79">
        <f t="shared" si="219"/>
        <v>0</v>
      </c>
      <c r="CF203" s="79">
        <f t="shared" si="220"/>
        <v>0</v>
      </c>
      <c r="CG203" s="79">
        <f t="shared" si="221"/>
        <v>0</v>
      </c>
      <c r="CH203" s="79">
        <f t="shared" si="222"/>
        <v>1</v>
      </c>
      <c r="CI203" s="79">
        <f t="shared" si="223"/>
        <v>0</v>
      </c>
      <c r="CJ203" s="79">
        <f t="shared" si="224"/>
        <v>0</v>
      </c>
      <c r="CK203" s="79">
        <f t="shared" si="225"/>
        <v>0</v>
      </c>
      <c r="CL203" s="79">
        <f t="shared" si="226"/>
        <v>0</v>
      </c>
      <c r="CM203" s="79">
        <f t="shared" si="227"/>
        <v>0</v>
      </c>
    </row>
    <row r="204" spans="1:91" ht="31.5">
      <c r="A204" s="73" t="s">
        <v>512</v>
      </c>
      <c r="B204" s="95" t="s">
        <v>582</v>
      </c>
      <c r="C204" s="96" t="s">
        <v>583</v>
      </c>
      <c r="D204" s="79">
        <v>0</v>
      </c>
      <c r="E204" s="79">
        <v>0</v>
      </c>
      <c r="F204" s="79">
        <v>0</v>
      </c>
      <c r="G204" s="79">
        <v>0</v>
      </c>
      <c r="H204" s="79">
        <v>0</v>
      </c>
      <c r="I204" s="79">
        <v>2</v>
      </c>
      <c r="J204" s="79">
        <v>0</v>
      </c>
      <c r="K204" s="79">
        <v>0</v>
      </c>
      <c r="L204" s="79">
        <v>0</v>
      </c>
      <c r="M204" s="79">
        <v>0</v>
      </c>
      <c r="N204" s="79">
        <v>0</v>
      </c>
      <c r="O204" s="79">
        <v>0</v>
      </c>
      <c r="P204" s="79">
        <v>0</v>
      </c>
      <c r="Q204" s="79">
        <v>0</v>
      </c>
      <c r="R204" s="79">
        <v>0</v>
      </c>
      <c r="S204" s="79">
        <v>0</v>
      </c>
      <c r="T204" s="79">
        <v>0</v>
      </c>
      <c r="U204" s="79">
        <v>0</v>
      </c>
      <c r="V204" s="79">
        <v>0</v>
      </c>
      <c r="W204" s="79">
        <v>0</v>
      </c>
      <c r="X204" s="79">
        <v>0</v>
      </c>
      <c r="Y204" s="79">
        <v>0</v>
      </c>
      <c r="Z204" s="79">
        <v>0</v>
      </c>
      <c r="AA204" s="79">
        <v>0</v>
      </c>
      <c r="AB204" s="79">
        <v>0</v>
      </c>
      <c r="AC204" s="79">
        <v>0</v>
      </c>
      <c r="AD204" s="79">
        <v>0</v>
      </c>
      <c r="AE204" s="79">
        <v>0</v>
      </c>
      <c r="AF204" s="79">
        <v>0</v>
      </c>
      <c r="AG204" s="79">
        <v>0</v>
      </c>
      <c r="AH204" s="79">
        <v>0</v>
      </c>
      <c r="AI204" s="79">
        <v>0</v>
      </c>
      <c r="AJ204" s="79">
        <v>0</v>
      </c>
      <c r="AK204" s="79">
        <v>0</v>
      </c>
      <c r="AL204" s="79">
        <v>0</v>
      </c>
      <c r="AM204" s="79">
        <v>0</v>
      </c>
      <c r="AN204" s="79">
        <v>0</v>
      </c>
      <c r="AO204" s="79">
        <v>0</v>
      </c>
      <c r="AP204" s="79">
        <v>0</v>
      </c>
      <c r="AQ204" s="79">
        <v>0</v>
      </c>
      <c r="AR204" s="79">
        <v>0</v>
      </c>
      <c r="AS204" s="79">
        <v>0</v>
      </c>
      <c r="AT204" s="79">
        <v>0</v>
      </c>
      <c r="AU204" s="79">
        <v>0</v>
      </c>
      <c r="AV204" s="79">
        <v>0</v>
      </c>
      <c r="AW204" s="79">
        <v>0</v>
      </c>
      <c r="AX204" s="79">
        <v>0</v>
      </c>
      <c r="AY204" s="79">
        <v>0</v>
      </c>
      <c r="AZ204" s="79">
        <v>0</v>
      </c>
      <c r="BA204" s="79">
        <v>1</v>
      </c>
      <c r="BB204" s="79">
        <v>0</v>
      </c>
      <c r="BC204" s="79">
        <v>0</v>
      </c>
      <c r="BD204" s="79">
        <v>0</v>
      </c>
      <c r="BE204" s="79">
        <v>0</v>
      </c>
      <c r="BF204" s="79">
        <v>0</v>
      </c>
      <c r="BG204" s="78">
        <v>0</v>
      </c>
      <c r="BH204" s="78">
        <v>0</v>
      </c>
      <c r="BI204" s="78">
        <v>0</v>
      </c>
      <c r="BJ204" s="78">
        <v>0</v>
      </c>
      <c r="BK204" s="78">
        <v>0</v>
      </c>
      <c r="BL204" s="78">
        <v>1</v>
      </c>
      <c r="BM204" s="78">
        <v>0</v>
      </c>
      <c r="BN204" s="78">
        <v>0</v>
      </c>
      <c r="BO204" s="78">
        <v>0</v>
      </c>
      <c r="BP204" s="78">
        <v>0</v>
      </c>
      <c r="BQ204" s="78">
        <v>0</v>
      </c>
      <c r="BR204" s="79">
        <v>0</v>
      </c>
      <c r="BS204" s="79">
        <v>0</v>
      </c>
      <c r="BT204" s="79">
        <v>0</v>
      </c>
      <c r="BU204" s="79">
        <v>0</v>
      </c>
      <c r="BV204" s="79">
        <v>0</v>
      </c>
      <c r="BW204" s="79">
        <v>0</v>
      </c>
      <c r="BX204" s="79">
        <v>0</v>
      </c>
      <c r="BY204" s="79">
        <v>0</v>
      </c>
      <c r="BZ204" s="79">
        <v>0</v>
      </c>
      <c r="CA204" s="79">
        <v>0</v>
      </c>
      <c r="CB204" s="79">
        <v>0</v>
      </c>
      <c r="CC204" s="79">
        <f t="shared" si="217"/>
        <v>0</v>
      </c>
      <c r="CD204" s="79">
        <f t="shared" si="218"/>
        <v>0</v>
      </c>
      <c r="CE204" s="79">
        <f t="shared" si="219"/>
        <v>0</v>
      </c>
      <c r="CF204" s="79">
        <f t="shared" si="220"/>
        <v>0</v>
      </c>
      <c r="CG204" s="79">
        <f t="shared" si="221"/>
        <v>0</v>
      </c>
      <c r="CH204" s="79">
        <f t="shared" si="222"/>
        <v>2</v>
      </c>
      <c r="CI204" s="79">
        <f t="shared" si="223"/>
        <v>0</v>
      </c>
      <c r="CJ204" s="79">
        <f t="shared" si="224"/>
        <v>0</v>
      </c>
      <c r="CK204" s="79">
        <f t="shared" si="225"/>
        <v>0</v>
      </c>
      <c r="CL204" s="79">
        <f t="shared" si="226"/>
        <v>0</v>
      </c>
      <c r="CM204" s="79">
        <f t="shared" si="227"/>
        <v>0</v>
      </c>
    </row>
    <row r="205" spans="1:91" ht="31.5">
      <c r="A205" s="73" t="s">
        <v>512</v>
      </c>
      <c r="B205" s="95" t="s">
        <v>584</v>
      </c>
      <c r="C205" s="96" t="s">
        <v>585</v>
      </c>
      <c r="D205" s="79">
        <v>0</v>
      </c>
      <c r="E205" s="79">
        <v>0</v>
      </c>
      <c r="F205" s="79">
        <v>0</v>
      </c>
      <c r="G205" s="79">
        <v>0</v>
      </c>
      <c r="H205" s="79">
        <v>0</v>
      </c>
      <c r="I205" s="79">
        <v>1</v>
      </c>
      <c r="J205" s="79">
        <v>0</v>
      </c>
      <c r="K205" s="79">
        <v>0</v>
      </c>
      <c r="L205" s="79">
        <v>0</v>
      </c>
      <c r="M205" s="79">
        <v>0</v>
      </c>
      <c r="N205" s="79">
        <v>0</v>
      </c>
      <c r="O205" s="79">
        <v>0</v>
      </c>
      <c r="P205" s="79">
        <v>0</v>
      </c>
      <c r="Q205" s="79">
        <v>0</v>
      </c>
      <c r="R205" s="79">
        <v>0</v>
      </c>
      <c r="S205" s="79">
        <v>0</v>
      </c>
      <c r="T205" s="79">
        <v>0</v>
      </c>
      <c r="U205" s="79">
        <v>0</v>
      </c>
      <c r="V205" s="79">
        <v>0</v>
      </c>
      <c r="W205" s="79">
        <v>0</v>
      </c>
      <c r="X205" s="79">
        <v>0</v>
      </c>
      <c r="Y205" s="79">
        <v>0</v>
      </c>
      <c r="Z205" s="79">
        <v>0</v>
      </c>
      <c r="AA205" s="79">
        <v>0</v>
      </c>
      <c r="AB205" s="79">
        <v>0</v>
      </c>
      <c r="AC205" s="79">
        <v>0</v>
      </c>
      <c r="AD205" s="79">
        <v>0</v>
      </c>
      <c r="AE205" s="79">
        <v>0</v>
      </c>
      <c r="AF205" s="79">
        <v>0</v>
      </c>
      <c r="AG205" s="79">
        <v>0</v>
      </c>
      <c r="AH205" s="79">
        <v>0</v>
      </c>
      <c r="AI205" s="79">
        <v>0</v>
      </c>
      <c r="AJ205" s="79">
        <v>0</v>
      </c>
      <c r="AK205" s="79">
        <v>0</v>
      </c>
      <c r="AL205" s="79">
        <v>0</v>
      </c>
      <c r="AM205" s="79">
        <v>0</v>
      </c>
      <c r="AN205" s="79">
        <v>0</v>
      </c>
      <c r="AO205" s="79">
        <v>0</v>
      </c>
      <c r="AP205" s="79">
        <v>0</v>
      </c>
      <c r="AQ205" s="79">
        <v>0</v>
      </c>
      <c r="AR205" s="79">
        <v>0</v>
      </c>
      <c r="AS205" s="79">
        <v>0</v>
      </c>
      <c r="AT205" s="79">
        <v>0</v>
      </c>
      <c r="AU205" s="79">
        <v>0</v>
      </c>
      <c r="AV205" s="79">
        <v>0</v>
      </c>
      <c r="AW205" s="79">
        <v>0</v>
      </c>
      <c r="AX205" s="79">
        <v>0</v>
      </c>
      <c r="AY205" s="79">
        <v>0</v>
      </c>
      <c r="AZ205" s="79">
        <v>0</v>
      </c>
      <c r="BA205" s="79">
        <v>0</v>
      </c>
      <c r="BB205" s="79">
        <v>0</v>
      </c>
      <c r="BC205" s="79">
        <v>0</v>
      </c>
      <c r="BD205" s="79">
        <v>0</v>
      </c>
      <c r="BE205" s="79">
        <v>0</v>
      </c>
      <c r="BF205" s="79">
        <v>0</v>
      </c>
      <c r="BG205" s="78">
        <v>0</v>
      </c>
      <c r="BH205" s="78">
        <v>0</v>
      </c>
      <c r="BI205" s="78">
        <v>0</v>
      </c>
      <c r="BJ205" s="78">
        <v>0</v>
      </c>
      <c r="BK205" s="78">
        <v>0</v>
      </c>
      <c r="BL205" s="78">
        <v>1</v>
      </c>
      <c r="BM205" s="78">
        <v>0</v>
      </c>
      <c r="BN205" s="78">
        <v>0</v>
      </c>
      <c r="BO205" s="78">
        <v>0</v>
      </c>
      <c r="BP205" s="78">
        <v>0</v>
      </c>
      <c r="BQ205" s="78">
        <v>0</v>
      </c>
      <c r="BR205" s="79">
        <v>0</v>
      </c>
      <c r="BS205" s="79">
        <v>0</v>
      </c>
      <c r="BT205" s="79">
        <v>0</v>
      </c>
      <c r="BU205" s="79">
        <v>0</v>
      </c>
      <c r="BV205" s="79">
        <v>0</v>
      </c>
      <c r="BW205" s="79">
        <v>0</v>
      </c>
      <c r="BX205" s="79">
        <v>0</v>
      </c>
      <c r="BY205" s="79">
        <v>0</v>
      </c>
      <c r="BZ205" s="79">
        <v>0</v>
      </c>
      <c r="CA205" s="79">
        <v>0</v>
      </c>
      <c r="CB205" s="79">
        <v>0</v>
      </c>
      <c r="CC205" s="79">
        <f t="shared" si="217"/>
        <v>0</v>
      </c>
      <c r="CD205" s="79">
        <f t="shared" si="218"/>
        <v>0</v>
      </c>
      <c r="CE205" s="79">
        <f t="shared" si="219"/>
        <v>0</v>
      </c>
      <c r="CF205" s="79">
        <f t="shared" si="220"/>
        <v>0</v>
      </c>
      <c r="CG205" s="79">
        <f t="shared" si="221"/>
        <v>0</v>
      </c>
      <c r="CH205" s="79">
        <f t="shared" si="222"/>
        <v>1</v>
      </c>
      <c r="CI205" s="79">
        <f t="shared" si="223"/>
        <v>0</v>
      </c>
      <c r="CJ205" s="79">
        <f t="shared" si="224"/>
        <v>0</v>
      </c>
      <c r="CK205" s="79">
        <f t="shared" si="225"/>
        <v>0</v>
      </c>
      <c r="CL205" s="79">
        <f t="shared" si="226"/>
        <v>0</v>
      </c>
      <c r="CM205" s="79">
        <f t="shared" si="227"/>
        <v>0</v>
      </c>
    </row>
    <row r="206" spans="1:91" ht="31.5">
      <c r="A206" s="73" t="s">
        <v>512</v>
      </c>
      <c r="B206" s="95" t="s">
        <v>586</v>
      </c>
      <c r="C206" s="96" t="s">
        <v>587</v>
      </c>
      <c r="D206" s="79">
        <v>0</v>
      </c>
      <c r="E206" s="79">
        <v>0</v>
      </c>
      <c r="F206" s="79">
        <v>0</v>
      </c>
      <c r="G206" s="79">
        <v>0</v>
      </c>
      <c r="H206" s="79">
        <v>0</v>
      </c>
      <c r="I206" s="79">
        <v>1</v>
      </c>
      <c r="J206" s="79">
        <v>0</v>
      </c>
      <c r="K206" s="79">
        <v>0</v>
      </c>
      <c r="L206" s="79">
        <v>0</v>
      </c>
      <c r="M206" s="79">
        <v>0</v>
      </c>
      <c r="N206" s="79">
        <v>0</v>
      </c>
      <c r="O206" s="79">
        <v>0</v>
      </c>
      <c r="P206" s="79">
        <v>0</v>
      </c>
      <c r="Q206" s="79">
        <v>0</v>
      </c>
      <c r="R206" s="79">
        <v>0</v>
      </c>
      <c r="S206" s="79">
        <v>0</v>
      </c>
      <c r="T206" s="79">
        <v>0</v>
      </c>
      <c r="U206" s="79">
        <v>0</v>
      </c>
      <c r="V206" s="79">
        <v>0</v>
      </c>
      <c r="W206" s="79">
        <v>0</v>
      </c>
      <c r="X206" s="79">
        <v>0</v>
      </c>
      <c r="Y206" s="79">
        <v>0</v>
      </c>
      <c r="Z206" s="79">
        <v>0</v>
      </c>
      <c r="AA206" s="79">
        <v>0</v>
      </c>
      <c r="AB206" s="79">
        <v>0</v>
      </c>
      <c r="AC206" s="79">
        <v>0</v>
      </c>
      <c r="AD206" s="79">
        <v>0</v>
      </c>
      <c r="AE206" s="79">
        <v>0</v>
      </c>
      <c r="AF206" s="79">
        <v>0</v>
      </c>
      <c r="AG206" s="79">
        <v>0</v>
      </c>
      <c r="AH206" s="79">
        <v>0</v>
      </c>
      <c r="AI206" s="79">
        <v>0</v>
      </c>
      <c r="AJ206" s="79">
        <v>0</v>
      </c>
      <c r="AK206" s="79">
        <v>0</v>
      </c>
      <c r="AL206" s="79">
        <v>0</v>
      </c>
      <c r="AM206" s="79">
        <v>0</v>
      </c>
      <c r="AN206" s="79">
        <v>0</v>
      </c>
      <c r="AO206" s="79">
        <v>0</v>
      </c>
      <c r="AP206" s="79">
        <v>0</v>
      </c>
      <c r="AQ206" s="79">
        <v>0</v>
      </c>
      <c r="AR206" s="79">
        <v>0</v>
      </c>
      <c r="AS206" s="79">
        <v>0</v>
      </c>
      <c r="AT206" s="79">
        <v>0</v>
      </c>
      <c r="AU206" s="79">
        <v>0</v>
      </c>
      <c r="AV206" s="79">
        <v>0</v>
      </c>
      <c r="AW206" s="79">
        <v>0</v>
      </c>
      <c r="AX206" s="79">
        <v>0</v>
      </c>
      <c r="AY206" s="79">
        <v>0</v>
      </c>
      <c r="AZ206" s="79">
        <v>0</v>
      </c>
      <c r="BA206" s="79">
        <v>0</v>
      </c>
      <c r="BB206" s="79">
        <v>0</v>
      </c>
      <c r="BC206" s="79">
        <v>0</v>
      </c>
      <c r="BD206" s="79">
        <v>0</v>
      </c>
      <c r="BE206" s="79">
        <v>0</v>
      </c>
      <c r="BF206" s="79">
        <v>0</v>
      </c>
      <c r="BG206" s="78">
        <v>0</v>
      </c>
      <c r="BH206" s="78">
        <v>0</v>
      </c>
      <c r="BI206" s="78">
        <v>0</v>
      </c>
      <c r="BJ206" s="78">
        <v>0</v>
      </c>
      <c r="BK206" s="78">
        <v>0</v>
      </c>
      <c r="BL206" s="78">
        <v>1</v>
      </c>
      <c r="BM206" s="78">
        <v>0</v>
      </c>
      <c r="BN206" s="78">
        <v>0</v>
      </c>
      <c r="BO206" s="78">
        <v>0</v>
      </c>
      <c r="BP206" s="78">
        <v>0</v>
      </c>
      <c r="BQ206" s="78">
        <v>0</v>
      </c>
      <c r="BR206" s="79">
        <v>0</v>
      </c>
      <c r="BS206" s="79">
        <v>0</v>
      </c>
      <c r="BT206" s="79">
        <v>0</v>
      </c>
      <c r="BU206" s="79">
        <v>0</v>
      </c>
      <c r="BV206" s="79">
        <v>0</v>
      </c>
      <c r="BW206" s="79">
        <v>0</v>
      </c>
      <c r="BX206" s="79">
        <v>0</v>
      </c>
      <c r="BY206" s="79">
        <v>0</v>
      </c>
      <c r="BZ206" s="79">
        <v>0</v>
      </c>
      <c r="CA206" s="79">
        <v>0</v>
      </c>
      <c r="CB206" s="79">
        <v>0</v>
      </c>
      <c r="CC206" s="79">
        <f t="shared" si="217"/>
        <v>0</v>
      </c>
      <c r="CD206" s="79">
        <f t="shared" si="218"/>
        <v>0</v>
      </c>
      <c r="CE206" s="79">
        <f t="shared" si="219"/>
        <v>0</v>
      </c>
      <c r="CF206" s="79">
        <f t="shared" si="220"/>
        <v>0</v>
      </c>
      <c r="CG206" s="79">
        <f t="shared" si="221"/>
        <v>0</v>
      </c>
      <c r="CH206" s="79">
        <f t="shared" si="222"/>
        <v>1</v>
      </c>
      <c r="CI206" s="79">
        <f t="shared" si="223"/>
        <v>0</v>
      </c>
      <c r="CJ206" s="79">
        <f t="shared" si="224"/>
        <v>0</v>
      </c>
      <c r="CK206" s="79">
        <f t="shared" si="225"/>
        <v>0</v>
      </c>
      <c r="CL206" s="79">
        <f t="shared" si="226"/>
        <v>0</v>
      </c>
      <c r="CM206" s="79">
        <f t="shared" si="227"/>
        <v>0</v>
      </c>
    </row>
    <row r="207" spans="1:91" ht="31.5">
      <c r="A207" s="73" t="s">
        <v>512</v>
      </c>
      <c r="B207" s="95" t="s">
        <v>588</v>
      </c>
      <c r="C207" s="96" t="s">
        <v>589</v>
      </c>
      <c r="D207" s="79">
        <v>0</v>
      </c>
      <c r="E207" s="79">
        <v>0</v>
      </c>
      <c r="F207" s="79">
        <v>0</v>
      </c>
      <c r="G207" s="79">
        <v>0</v>
      </c>
      <c r="H207" s="79">
        <v>0</v>
      </c>
      <c r="I207" s="79">
        <v>1</v>
      </c>
      <c r="J207" s="79">
        <v>0</v>
      </c>
      <c r="K207" s="79">
        <v>0</v>
      </c>
      <c r="L207" s="79">
        <v>0</v>
      </c>
      <c r="M207" s="79">
        <v>0</v>
      </c>
      <c r="N207" s="79">
        <v>0</v>
      </c>
      <c r="O207" s="79">
        <v>0</v>
      </c>
      <c r="P207" s="79">
        <v>0</v>
      </c>
      <c r="Q207" s="79">
        <v>0</v>
      </c>
      <c r="R207" s="79">
        <v>0</v>
      </c>
      <c r="S207" s="79">
        <v>0</v>
      </c>
      <c r="T207" s="79">
        <v>0</v>
      </c>
      <c r="U207" s="79">
        <v>0</v>
      </c>
      <c r="V207" s="79">
        <v>0</v>
      </c>
      <c r="W207" s="79">
        <v>0</v>
      </c>
      <c r="X207" s="79">
        <v>0</v>
      </c>
      <c r="Y207" s="79">
        <v>0</v>
      </c>
      <c r="Z207" s="79">
        <v>0</v>
      </c>
      <c r="AA207" s="79">
        <v>0</v>
      </c>
      <c r="AB207" s="79">
        <v>0</v>
      </c>
      <c r="AC207" s="79">
        <v>0</v>
      </c>
      <c r="AD207" s="79">
        <v>0</v>
      </c>
      <c r="AE207" s="79">
        <v>0</v>
      </c>
      <c r="AF207" s="79">
        <v>0</v>
      </c>
      <c r="AG207" s="79">
        <v>0</v>
      </c>
      <c r="AH207" s="79">
        <v>0</v>
      </c>
      <c r="AI207" s="79">
        <v>0</v>
      </c>
      <c r="AJ207" s="79">
        <v>0</v>
      </c>
      <c r="AK207" s="79">
        <v>0</v>
      </c>
      <c r="AL207" s="79">
        <v>0</v>
      </c>
      <c r="AM207" s="79">
        <v>0</v>
      </c>
      <c r="AN207" s="79">
        <v>0</v>
      </c>
      <c r="AO207" s="79">
        <v>0</v>
      </c>
      <c r="AP207" s="79">
        <v>0</v>
      </c>
      <c r="AQ207" s="79">
        <v>0</v>
      </c>
      <c r="AR207" s="79">
        <v>0</v>
      </c>
      <c r="AS207" s="79">
        <v>0</v>
      </c>
      <c r="AT207" s="79">
        <v>0</v>
      </c>
      <c r="AU207" s="79">
        <v>0</v>
      </c>
      <c r="AV207" s="79">
        <v>0</v>
      </c>
      <c r="AW207" s="79">
        <v>0</v>
      </c>
      <c r="AX207" s="79">
        <v>0</v>
      </c>
      <c r="AY207" s="79">
        <v>0</v>
      </c>
      <c r="AZ207" s="79">
        <v>0</v>
      </c>
      <c r="BA207" s="79">
        <v>0</v>
      </c>
      <c r="BB207" s="79">
        <v>0</v>
      </c>
      <c r="BC207" s="79">
        <v>0</v>
      </c>
      <c r="BD207" s="79">
        <v>0</v>
      </c>
      <c r="BE207" s="79">
        <v>0</v>
      </c>
      <c r="BF207" s="79">
        <v>0</v>
      </c>
      <c r="BG207" s="78">
        <v>0</v>
      </c>
      <c r="BH207" s="78">
        <v>0</v>
      </c>
      <c r="BI207" s="78">
        <v>0</v>
      </c>
      <c r="BJ207" s="78">
        <v>0</v>
      </c>
      <c r="BK207" s="78">
        <v>0</v>
      </c>
      <c r="BL207" s="78">
        <v>1</v>
      </c>
      <c r="BM207" s="78">
        <v>0</v>
      </c>
      <c r="BN207" s="78">
        <v>0</v>
      </c>
      <c r="BO207" s="78">
        <v>0</v>
      </c>
      <c r="BP207" s="78">
        <v>0</v>
      </c>
      <c r="BQ207" s="78">
        <v>0</v>
      </c>
      <c r="BR207" s="79">
        <v>0</v>
      </c>
      <c r="BS207" s="79">
        <v>0</v>
      </c>
      <c r="BT207" s="79">
        <v>0</v>
      </c>
      <c r="BU207" s="79">
        <v>0</v>
      </c>
      <c r="BV207" s="79">
        <v>0</v>
      </c>
      <c r="BW207" s="79">
        <v>0</v>
      </c>
      <c r="BX207" s="79">
        <v>0</v>
      </c>
      <c r="BY207" s="79">
        <v>0</v>
      </c>
      <c r="BZ207" s="79">
        <v>0</v>
      </c>
      <c r="CA207" s="79">
        <v>0</v>
      </c>
      <c r="CB207" s="79">
        <v>0</v>
      </c>
      <c r="CC207" s="79">
        <f t="shared" si="217"/>
        <v>0</v>
      </c>
      <c r="CD207" s="79">
        <f t="shared" si="218"/>
        <v>0</v>
      </c>
      <c r="CE207" s="79">
        <f t="shared" si="219"/>
        <v>0</v>
      </c>
      <c r="CF207" s="79">
        <f t="shared" si="220"/>
        <v>0</v>
      </c>
      <c r="CG207" s="79">
        <f t="shared" si="221"/>
        <v>0</v>
      </c>
      <c r="CH207" s="79">
        <f t="shared" si="222"/>
        <v>1</v>
      </c>
      <c r="CI207" s="79">
        <f t="shared" si="223"/>
        <v>0</v>
      </c>
      <c r="CJ207" s="79">
        <f t="shared" si="224"/>
        <v>0</v>
      </c>
      <c r="CK207" s="79">
        <f t="shared" si="225"/>
        <v>0</v>
      </c>
      <c r="CL207" s="79">
        <f t="shared" si="226"/>
        <v>0</v>
      </c>
      <c r="CM207" s="79">
        <f t="shared" si="227"/>
        <v>0</v>
      </c>
    </row>
    <row r="208" spans="1:91" ht="31.5">
      <c r="A208" s="73" t="s">
        <v>512</v>
      </c>
      <c r="B208" s="95" t="s">
        <v>590</v>
      </c>
      <c r="C208" s="96" t="s">
        <v>591</v>
      </c>
      <c r="D208" s="79">
        <v>0</v>
      </c>
      <c r="E208" s="79">
        <v>0</v>
      </c>
      <c r="F208" s="79">
        <v>0</v>
      </c>
      <c r="G208" s="79">
        <v>0</v>
      </c>
      <c r="H208" s="79">
        <v>0</v>
      </c>
      <c r="I208" s="79">
        <v>1</v>
      </c>
      <c r="J208" s="79">
        <v>0</v>
      </c>
      <c r="K208" s="79">
        <v>0</v>
      </c>
      <c r="L208" s="79">
        <v>0</v>
      </c>
      <c r="M208" s="79">
        <v>0</v>
      </c>
      <c r="N208" s="79">
        <v>0</v>
      </c>
      <c r="O208" s="79">
        <v>0</v>
      </c>
      <c r="P208" s="79">
        <v>0</v>
      </c>
      <c r="Q208" s="79">
        <v>0</v>
      </c>
      <c r="R208" s="79">
        <v>0</v>
      </c>
      <c r="S208" s="79">
        <v>0</v>
      </c>
      <c r="T208" s="79">
        <v>0</v>
      </c>
      <c r="U208" s="79">
        <v>0</v>
      </c>
      <c r="V208" s="79">
        <v>0</v>
      </c>
      <c r="W208" s="79">
        <v>0</v>
      </c>
      <c r="X208" s="79">
        <v>0</v>
      </c>
      <c r="Y208" s="79">
        <v>0</v>
      </c>
      <c r="Z208" s="79">
        <v>0</v>
      </c>
      <c r="AA208" s="79">
        <v>0</v>
      </c>
      <c r="AB208" s="79">
        <v>0</v>
      </c>
      <c r="AC208" s="79">
        <v>0</v>
      </c>
      <c r="AD208" s="79">
        <v>0</v>
      </c>
      <c r="AE208" s="79">
        <v>0</v>
      </c>
      <c r="AF208" s="79">
        <v>0</v>
      </c>
      <c r="AG208" s="79">
        <v>0</v>
      </c>
      <c r="AH208" s="79">
        <v>0</v>
      </c>
      <c r="AI208" s="79">
        <v>0</v>
      </c>
      <c r="AJ208" s="79">
        <v>0</v>
      </c>
      <c r="AK208" s="79">
        <v>0</v>
      </c>
      <c r="AL208" s="79">
        <v>0</v>
      </c>
      <c r="AM208" s="79">
        <v>0</v>
      </c>
      <c r="AN208" s="79">
        <v>0</v>
      </c>
      <c r="AO208" s="79">
        <v>0</v>
      </c>
      <c r="AP208" s="79">
        <v>0</v>
      </c>
      <c r="AQ208" s="79">
        <v>0</v>
      </c>
      <c r="AR208" s="79">
        <v>0</v>
      </c>
      <c r="AS208" s="79">
        <v>0</v>
      </c>
      <c r="AT208" s="79">
        <v>0</v>
      </c>
      <c r="AU208" s="79">
        <v>0</v>
      </c>
      <c r="AV208" s="79">
        <v>0</v>
      </c>
      <c r="AW208" s="79">
        <v>0</v>
      </c>
      <c r="AX208" s="79">
        <v>0</v>
      </c>
      <c r="AY208" s="79">
        <v>0</v>
      </c>
      <c r="AZ208" s="79">
        <v>0</v>
      </c>
      <c r="BA208" s="79">
        <v>0</v>
      </c>
      <c r="BB208" s="79">
        <v>0</v>
      </c>
      <c r="BC208" s="79">
        <v>0</v>
      </c>
      <c r="BD208" s="79">
        <v>0</v>
      </c>
      <c r="BE208" s="79">
        <v>0</v>
      </c>
      <c r="BF208" s="79">
        <v>0</v>
      </c>
      <c r="BG208" s="78">
        <v>0</v>
      </c>
      <c r="BH208" s="78">
        <v>0</v>
      </c>
      <c r="BI208" s="78">
        <v>0</v>
      </c>
      <c r="BJ208" s="78">
        <v>0</v>
      </c>
      <c r="BK208" s="78">
        <v>0</v>
      </c>
      <c r="BL208" s="78">
        <v>1</v>
      </c>
      <c r="BM208" s="78">
        <v>0</v>
      </c>
      <c r="BN208" s="78">
        <v>0</v>
      </c>
      <c r="BO208" s="78">
        <v>0</v>
      </c>
      <c r="BP208" s="78">
        <v>0</v>
      </c>
      <c r="BQ208" s="78">
        <v>0</v>
      </c>
      <c r="BR208" s="79">
        <v>0</v>
      </c>
      <c r="BS208" s="79">
        <v>0</v>
      </c>
      <c r="BT208" s="79">
        <v>0</v>
      </c>
      <c r="BU208" s="79">
        <v>0</v>
      </c>
      <c r="BV208" s="79">
        <v>0</v>
      </c>
      <c r="BW208" s="79">
        <v>0</v>
      </c>
      <c r="BX208" s="79">
        <v>0</v>
      </c>
      <c r="BY208" s="79">
        <v>0</v>
      </c>
      <c r="BZ208" s="79">
        <v>0</v>
      </c>
      <c r="CA208" s="79">
        <v>0</v>
      </c>
      <c r="CB208" s="79">
        <v>0</v>
      </c>
      <c r="CC208" s="79">
        <f t="shared" si="217"/>
        <v>0</v>
      </c>
      <c r="CD208" s="79">
        <f t="shared" si="218"/>
        <v>0</v>
      </c>
      <c r="CE208" s="79">
        <f t="shared" si="219"/>
        <v>0</v>
      </c>
      <c r="CF208" s="79">
        <f t="shared" si="220"/>
        <v>0</v>
      </c>
      <c r="CG208" s="79">
        <f t="shared" si="221"/>
        <v>0</v>
      </c>
      <c r="CH208" s="79">
        <f t="shared" si="222"/>
        <v>1</v>
      </c>
      <c r="CI208" s="79">
        <f t="shared" si="223"/>
        <v>0</v>
      </c>
      <c r="CJ208" s="79">
        <f t="shared" si="224"/>
        <v>0</v>
      </c>
      <c r="CK208" s="79">
        <f t="shared" si="225"/>
        <v>0</v>
      </c>
      <c r="CL208" s="79">
        <f t="shared" si="226"/>
        <v>0</v>
      </c>
      <c r="CM208" s="79">
        <f t="shared" si="227"/>
        <v>0</v>
      </c>
    </row>
    <row r="209" spans="1:91" ht="31.5">
      <c r="A209" s="73" t="s">
        <v>512</v>
      </c>
      <c r="B209" s="95" t="s">
        <v>592</v>
      </c>
      <c r="C209" s="96" t="s">
        <v>593</v>
      </c>
      <c r="D209" s="79">
        <v>0</v>
      </c>
      <c r="E209" s="79">
        <v>0</v>
      </c>
      <c r="F209" s="79">
        <v>0</v>
      </c>
      <c r="G209" s="79">
        <v>0</v>
      </c>
      <c r="H209" s="79">
        <v>0</v>
      </c>
      <c r="I209" s="79">
        <v>1</v>
      </c>
      <c r="J209" s="79">
        <v>0</v>
      </c>
      <c r="K209" s="79">
        <v>0</v>
      </c>
      <c r="L209" s="79">
        <v>0</v>
      </c>
      <c r="M209" s="79">
        <v>0</v>
      </c>
      <c r="N209" s="79">
        <v>0</v>
      </c>
      <c r="O209" s="79">
        <v>0</v>
      </c>
      <c r="P209" s="79">
        <v>0</v>
      </c>
      <c r="Q209" s="79">
        <v>0</v>
      </c>
      <c r="R209" s="79">
        <v>0</v>
      </c>
      <c r="S209" s="79">
        <v>0</v>
      </c>
      <c r="T209" s="79">
        <v>0</v>
      </c>
      <c r="U209" s="79">
        <v>0</v>
      </c>
      <c r="V209" s="79">
        <v>0</v>
      </c>
      <c r="W209" s="79">
        <v>0</v>
      </c>
      <c r="X209" s="79">
        <v>0</v>
      </c>
      <c r="Y209" s="79">
        <v>0</v>
      </c>
      <c r="Z209" s="79">
        <v>0</v>
      </c>
      <c r="AA209" s="79">
        <v>0</v>
      </c>
      <c r="AB209" s="79">
        <v>0</v>
      </c>
      <c r="AC209" s="79">
        <v>0</v>
      </c>
      <c r="AD209" s="79">
        <v>0</v>
      </c>
      <c r="AE209" s="79">
        <v>0</v>
      </c>
      <c r="AF209" s="79">
        <v>0</v>
      </c>
      <c r="AG209" s="79">
        <v>0</v>
      </c>
      <c r="AH209" s="79">
        <v>0</v>
      </c>
      <c r="AI209" s="79">
        <v>0</v>
      </c>
      <c r="AJ209" s="79">
        <v>0</v>
      </c>
      <c r="AK209" s="79">
        <v>0</v>
      </c>
      <c r="AL209" s="79">
        <v>0</v>
      </c>
      <c r="AM209" s="79">
        <v>0</v>
      </c>
      <c r="AN209" s="79">
        <v>0</v>
      </c>
      <c r="AO209" s="79">
        <v>0</v>
      </c>
      <c r="AP209" s="79">
        <v>0</v>
      </c>
      <c r="AQ209" s="79">
        <v>0</v>
      </c>
      <c r="AR209" s="79">
        <v>0</v>
      </c>
      <c r="AS209" s="79">
        <v>0</v>
      </c>
      <c r="AT209" s="79">
        <v>0</v>
      </c>
      <c r="AU209" s="79">
        <v>0</v>
      </c>
      <c r="AV209" s="79">
        <v>0</v>
      </c>
      <c r="AW209" s="79">
        <v>0</v>
      </c>
      <c r="AX209" s="79">
        <v>0</v>
      </c>
      <c r="AY209" s="79">
        <v>0</v>
      </c>
      <c r="AZ209" s="79">
        <v>0</v>
      </c>
      <c r="BA209" s="79">
        <v>1</v>
      </c>
      <c r="BB209" s="79">
        <v>0</v>
      </c>
      <c r="BC209" s="79">
        <v>0</v>
      </c>
      <c r="BD209" s="79">
        <v>0</v>
      </c>
      <c r="BE209" s="79">
        <v>0</v>
      </c>
      <c r="BF209" s="79">
        <v>0</v>
      </c>
      <c r="BG209" s="79">
        <v>0</v>
      </c>
      <c r="BH209" s="79">
        <v>0</v>
      </c>
      <c r="BI209" s="79">
        <v>0</v>
      </c>
      <c r="BJ209" s="79">
        <v>0</v>
      </c>
      <c r="BK209" s="79">
        <v>0</v>
      </c>
      <c r="BL209" s="79">
        <v>0</v>
      </c>
      <c r="BM209" s="79">
        <v>0</v>
      </c>
      <c r="BN209" s="79">
        <v>0</v>
      </c>
      <c r="BO209" s="79">
        <v>0</v>
      </c>
      <c r="BP209" s="79">
        <v>0</v>
      </c>
      <c r="BQ209" s="79">
        <v>0</v>
      </c>
      <c r="BR209" s="79">
        <v>0</v>
      </c>
      <c r="BS209" s="79">
        <v>0</v>
      </c>
      <c r="BT209" s="79">
        <v>0</v>
      </c>
      <c r="BU209" s="79">
        <v>0</v>
      </c>
      <c r="BV209" s="79">
        <v>0</v>
      </c>
      <c r="BW209" s="79">
        <v>0</v>
      </c>
      <c r="BX209" s="79">
        <v>0</v>
      </c>
      <c r="BY209" s="79">
        <v>0</v>
      </c>
      <c r="BZ209" s="79">
        <v>0</v>
      </c>
      <c r="CA209" s="79">
        <v>0</v>
      </c>
      <c r="CB209" s="79">
        <v>0</v>
      </c>
      <c r="CC209" s="79">
        <f t="shared" si="217"/>
        <v>0</v>
      </c>
      <c r="CD209" s="79">
        <f t="shared" si="218"/>
        <v>0</v>
      </c>
      <c r="CE209" s="79">
        <f t="shared" si="219"/>
        <v>0</v>
      </c>
      <c r="CF209" s="79">
        <f t="shared" si="220"/>
        <v>0</v>
      </c>
      <c r="CG209" s="79">
        <f t="shared" si="221"/>
        <v>0</v>
      </c>
      <c r="CH209" s="79">
        <f t="shared" si="222"/>
        <v>1</v>
      </c>
      <c r="CI209" s="79">
        <f t="shared" si="223"/>
        <v>0</v>
      </c>
      <c r="CJ209" s="79">
        <f t="shared" si="224"/>
        <v>0</v>
      </c>
      <c r="CK209" s="79">
        <f t="shared" si="225"/>
        <v>0</v>
      </c>
      <c r="CL209" s="79">
        <f t="shared" si="226"/>
        <v>0</v>
      </c>
      <c r="CM209" s="79">
        <f t="shared" si="227"/>
        <v>0</v>
      </c>
    </row>
    <row r="210" spans="1:91" ht="31.5">
      <c r="A210" s="73" t="s">
        <v>512</v>
      </c>
      <c r="B210" s="95" t="s">
        <v>594</v>
      </c>
      <c r="C210" s="96" t="s">
        <v>595</v>
      </c>
      <c r="D210" s="79">
        <v>0</v>
      </c>
      <c r="E210" s="79">
        <v>0</v>
      </c>
      <c r="F210" s="79">
        <v>0</v>
      </c>
      <c r="G210" s="79">
        <v>0</v>
      </c>
      <c r="H210" s="79">
        <v>0</v>
      </c>
      <c r="I210" s="79">
        <v>1</v>
      </c>
      <c r="J210" s="79">
        <v>0</v>
      </c>
      <c r="K210" s="79">
        <v>0</v>
      </c>
      <c r="L210" s="79">
        <v>0</v>
      </c>
      <c r="M210" s="79">
        <v>0</v>
      </c>
      <c r="N210" s="79">
        <v>0</v>
      </c>
      <c r="O210" s="79">
        <v>0</v>
      </c>
      <c r="P210" s="79">
        <v>0</v>
      </c>
      <c r="Q210" s="79">
        <v>0</v>
      </c>
      <c r="R210" s="79">
        <v>0</v>
      </c>
      <c r="S210" s="79">
        <v>0</v>
      </c>
      <c r="T210" s="79">
        <v>0</v>
      </c>
      <c r="U210" s="79">
        <v>0</v>
      </c>
      <c r="V210" s="79">
        <v>0</v>
      </c>
      <c r="W210" s="79">
        <v>0</v>
      </c>
      <c r="X210" s="79">
        <v>0</v>
      </c>
      <c r="Y210" s="79">
        <v>0</v>
      </c>
      <c r="Z210" s="79">
        <v>0</v>
      </c>
      <c r="AA210" s="79">
        <v>0</v>
      </c>
      <c r="AB210" s="79">
        <v>0</v>
      </c>
      <c r="AC210" s="79">
        <v>0</v>
      </c>
      <c r="AD210" s="79">
        <v>0</v>
      </c>
      <c r="AE210" s="79">
        <v>0</v>
      </c>
      <c r="AF210" s="79">
        <v>0</v>
      </c>
      <c r="AG210" s="79">
        <v>0</v>
      </c>
      <c r="AH210" s="79">
        <v>0</v>
      </c>
      <c r="AI210" s="79">
        <v>0</v>
      </c>
      <c r="AJ210" s="79">
        <v>0</v>
      </c>
      <c r="AK210" s="79">
        <v>0</v>
      </c>
      <c r="AL210" s="79">
        <v>0</v>
      </c>
      <c r="AM210" s="79">
        <v>0</v>
      </c>
      <c r="AN210" s="79">
        <v>0</v>
      </c>
      <c r="AO210" s="79">
        <v>0</v>
      </c>
      <c r="AP210" s="79">
        <v>0</v>
      </c>
      <c r="AQ210" s="79">
        <v>0</v>
      </c>
      <c r="AR210" s="79">
        <v>0</v>
      </c>
      <c r="AS210" s="79">
        <v>0</v>
      </c>
      <c r="AT210" s="79">
        <v>0</v>
      </c>
      <c r="AU210" s="79">
        <v>0</v>
      </c>
      <c r="AV210" s="79">
        <v>0</v>
      </c>
      <c r="AW210" s="79">
        <v>0</v>
      </c>
      <c r="AX210" s="79">
        <v>0</v>
      </c>
      <c r="AY210" s="79">
        <v>0</v>
      </c>
      <c r="AZ210" s="79">
        <v>0</v>
      </c>
      <c r="BA210" s="79">
        <v>0</v>
      </c>
      <c r="BB210" s="79">
        <v>0</v>
      </c>
      <c r="BC210" s="79">
        <v>0</v>
      </c>
      <c r="BD210" s="79">
        <v>0</v>
      </c>
      <c r="BE210" s="79">
        <v>0</v>
      </c>
      <c r="BF210" s="79">
        <v>0</v>
      </c>
      <c r="BG210" s="78">
        <v>0</v>
      </c>
      <c r="BH210" s="78">
        <v>0</v>
      </c>
      <c r="BI210" s="78">
        <v>0</v>
      </c>
      <c r="BJ210" s="78">
        <v>0</v>
      </c>
      <c r="BK210" s="78">
        <v>0</v>
      </c>
      <c r="BL210" s="78">
        <v>1</v>
      </c>
      <c r="BM210" s="78">
        <v>0</v>
      </c>
      <c r="BN210" s="78">
        <v>0</v>
      </c>
      <c r="BO210" s="78">
        <v>0</v>
      </c>
      <c r="BP210" s="78">
        <v>0</v>
      </c>
      <c r="BQ210" s="78">
        <v>0</v>
      </c>
      <c r="BR210" s="79">
        <v>0</v>
      </c>
      <c r="BS210" s="79">
        <v>0</v>
      </c>
      <c r="BT210" s="79">
        <v>0</v>
      </c>
      <c r="BU210" s="79">
        <v>0</v>
      </c>
      <c r="BV210" s="79">
        <v>0</v>
      </c>
      <c r="BW210" s="79">
        <v>0</v>
      </c>
      <c r="BX210" s="79">
        <v>0</v>
      </c>
      <c r="BY210" s="79">
        <v>0</v>
      </c>
      <c r="BZ210" s="79">
        <v>0</v>
      </c>
      <c r="CA210" s="79">
        <v>0</v>
      </c>
      <c r="CB210" s="79">
        <v>0</v>
      </c>
      <c r="CC210" s="79">
        <f t="shared" si="217"/>
        <v>0</v>
      </c>
      <c r="CD210" s="79">
        <f t="shared" si="218"/>
        <v>0</v>
      </c>
      <c r="CE210" s="79">
        <f t="shared" si="219"/>
        <v>0</v>
      </c>
      <c r="CF210" s="79">
        <f t="shared" si="220"/>
        <v>0</v>
      </c>
      <c r="CG210" s="79">
        <f t="shared" si="221"/>
        <v>0</v>
      </c>
      <c r="CH210" s="79">
        <f t="shared" si="222"/>
        <v>1</v>
      </c>
      <c r="CI210" s="79">
        <f t="shared" si="223"/>
        <v>0</v>
      </c>
      <c r="CJ210" s="79">
        <f t="shared" si="224"/>
        <v>0</v>
      </c>
      <c r="CK210" s="79">
        <f t="shared" si="225"/>
        <v>0</v>
      </c>
      <c r="CL210" s="79">
        <f t="shared" si="226"/>
        <v>0</v>
      </c>
      <c r="CM210" s="79">
        <f t="shared" si="227"/>
        <v>0</v>
      </c>
    </row>
    <row r="211" spans="1:91" ht="31.5">
      <c r="A211" s="73" t="s">
        <v>512</v>
      </c>
      <c r="B211" s="95" t="s">
        <v>596</v>
      </c>
      <c r="C211" s="96" t="s">
        <v>597</v>
      </c>
      <c r="D211" s="79">
        <v>0</v>
      </c>
      <c r="E211" s="79">
        <v>0</v>
      </c>
      <c r="F211" s="79">
        <v>0</v>
      </c>
      <c r="G211" s="79">
        <v>0</v>
      </c>
      <c r="H211" s="79">
        <v>0</v>
      </c>
      <c r="I211" s="79">
        <v>1</v>
      </c>
      <c r="J211" s="79">
        <v>0</v>
      </c>
      <c r="K211" s="79">
        <v>0</v>
      </c>
      <c r="L211" s="79">
        <v>0</v>
      </c>
      <c r="M211" s="79">
        <v>0</v>
      </c>
      <c r="N211" s="79">
        <v>0</v>
      </c>
      <c r="O211" s="79">
        <v>0</v>
      </c>
      <c r="P211" s="79">
        <v>0</v>
      </c>
      <c r="Q211" s="79">
        <v>0</v>
      </c>
      <c r="R211" s="79">
        <v>0</v>
      </c>
      <c r="S211" s="79">
        <v>0</v>
      </c>
      <c r="T211" s="79">
        <v>0</v>
      </c>
      <c r="U211" s="79">
        <v>0</v>
      </c>
      <c r="V211" s="79">
        <v>0</v>
      </c>
      <c r="W211" s="79">
        <v>0</v>
      </c>
      <c r="X211" s="79">
        <v>0</v>
      </c>
      <c r="Y211" s="79">
        <v>0</v>
      </c>
      <c r="Z211" s="79">
        <v>0</v>
      </c>
      <c r="AA211" s="79">
        <v>0</v>
      </c>
      <c r="AB211" s="79">
        <v>0</v>
      </c>
      <c r="AC211" s="79">
        <v>0</v>
      </c>
      <c r="AD211" s="79">
        <v>0</v>
      </c>
      <c r="AE211" s="79">
        <v>0</v>
      </c>
      <c r="AF211" s="79">
        <v>0</v>
      </c>
      <c r="AG211" s="79">
        <v>0</v>
      </c>
      <c r="AH211" s="79">
        <v>0</v>
      </c>
      <c r="AI211" s="79">
        <v>0</v>
      </c>
      <c r="AJ211" s="79">
        <v>0</v>
      </c>
      <c r="AK211" s="79">
        <v>0</v>
      </c>
      <c r="AL211" s="79">
        <v>0</v>
      </c>
      <c r="AM211" s="79">
        <v>0</v>
      </c>
      <c r="AN211" s="79">
        <v>0</v>
      </c>
      <c r="AO211" s="79">
        <v>0</v>
      </c>
      <c r="AP211" s="79">
        <v>0</v>
      </c>
      <c r="AQ211" s="79">
        <v>0</v>
      </c>
      <c r="AR211" s="79">
        <v>0</v>
      </c>
      <c r="AS211" s="79">
        <v>0</v>
      </c>
      <c r="AT211" s="79">
        <v>0</v>
      </c>
      <c r="AU211" s="79">
        <v>0</v>
      </c>
      <c r="AV211" s="79">
        <v>0</v>
      </c>
      <c r="AW211" s="79">
        <v>0</v>
      </c>
      <c r="AX211" s="79">
        <v>0</v>
      </c>
      <c r="AY211" s="79">
        <v>0</v>
      </c>
      <c r="AZ211" s="79">
        <v>0</v>
      </c>
      <c r="BA211" s="79">
        <v>0</v>
      </c>
      <c r="BB211" s="79">
        <v>0</v>
      </c>
      <c r="BC211" s="79">
        <v>0</v>
      </c>
      <c r="BD211" s="79">
        <v>0</v>
      </c>
      <c r="BE211" s="79">
        <v>0</v>
      </c>
      <c r="BF211" s="79">
        <v>0</v>
      </c>
      <c r="BG211" s="78">
        <v>0</v>
      </c>
      <c r="BH211" s="78">
        <v>0</v>
      </c>
      <c r="BI211" s="78">
        <v>0</v>
      </c>
      <c r="BJ211" s="78">
        <v>0</v>
      </c>
      <c r="BK211" s="78">
        <v>0</v>
      </c>
      <c r="BL211" s="78">
        <v>1</v>
      </c>
      <c r="BM211" s="78">
        <v>0</v>
      </c>
      <c r="BN211" s="78">
        <v>0</v>
      </c>
      <c r="BO211" s="78">
        <v>0</v>
      </c>
      <c r="BP211" s="78">
        <v>0</v>
      </c>
      <c r="BQ211" s="78">
        <v>0</v>
      </c>
      <c r="BR211" s="79">
        <v>0</v>
      </c>
      <c r="BS211" s="79">
        <v>0</v>
      </c>
      <c r="BT211" s="79">
        <v>0</v>
      </c>
      <c r="BU211" s="79">
        <v>0</v>
      </c>
      <c r="BV211" s="79">
        <v>0</v>
      </c>
      <c r="BW211" s="79">
        <v>0</v>
      </c>
      <c r="BX211" s="79">
        <v>0</v>
      </c>
      <c r="BY211" s="79">
        <v>0</v>
      </c>
      <c r="BZ211" s="79">
        <v>0</v>
      </c>
      <c r="CA211" s="79">
        <v>0</v>
      </c>
      <c r="CB211" s="79">
        <v>0</v>
      </c>
      <c r="CC211" s="79">
        <f t="shared" si="217"/>
        <v>0</v>
      </c>
      <c r="CD211" s="79">
        <f t="shared" si="218"/>
        <v>0</v>
      </c>
      <c r="CE211" s="79">
        <f t="shared" si="219"/>
        <v>0</v>
      </c>
      <c r="CF211" s="79">
        <f t="shared" si="220"/>
        <v>0</v>
      </c>
      <c r="CG211" s="79">
        <f t="shared" si="221"/>
        <v>0</v>
      </c>
      <c r="CH211" s="79">
        <f t="shared" si="222"/>
        <v>1</v>
      </c>
      <c r="CI211" s="79">
        <f t="shared" si="223"/>
        <v>0</v>
      </c>
      <c r="CJ211" s="79">
        <f t="shared" si="224"/>
        <v>0</v>
      </c>
      <c r="CK211" s="79">
        <f t="shared" si="225"/>
        <v>0</v>
      </c>
      <c r="CL211" s="79">
        <f t="shared" si="226"/>
        <v>0</v>
      </c>
      <c r="CM211" s="79">
        <f t="shared" si="227"/>
        <v>0</v>
      </c>
    </row>
    <row r="212" spans="1:91" ht="31.5">
      <c r="A212" s="73" t="s">
        <v>512</v>
      </c>
      <c r="B212" s="95" t="s">
        <v>598</v>
      </c>
      <c r="C212" s="96" t="s">
        <v>599</v>
      </c>
      <c r="D212" s="79">
        <v>0</v>
      </c>
      <c r="E212" s="79">
        <v>0</v>
      </c>
      <c r="F212" s="79">
        <v>0</v>
      </c>
      <c r="G212" s="79">
        <v>0</v>
      </c>
      <c r="H212" s="79">
        <v>0</v>
      </c>
      <c r="I212" s="79">
        <v>1</v>
      </c>
      <c r="J212" s="79">
        <v>0</v>
      </c>
      <c r="K212" s="79">
        <v>0</v>
      </c>
      <c r="L212" s="79">
        <v>0</v>
      </c>
      <c r="M212" s="79">
        <v>0</v>
      </c>
      <c r="N212" s="79">
        <v>0</v>
      </c>
      <c r="O212" s="79">
        <v>0</v>
      </c>
      <c r="P212" s="79">
        <v>0</v>
      </c>
      <c r="Q212" s="79">
        <v>0</v>
      </c>
      <c r="R212" s="79">
        <v>0</v>
      </c>
      <c r="S212" s="79">
        <v>0</v>
      </c>
      <c r="T212" s="79">
        <v>0</v>
      </c>
      <c r="U212" s="79">
        <v>0</v>
      </c>
      <c r="V212" s="79">
        <v>0</v>
      </c>
      <c r="W212" s="79">
        <v>0</v>
      </c>
      <c r="X212" s="79">
        <v>0</v>
      </c>
      <c r="Y212" s="79">
        <v>0</v>
      </c>
      <c r="Z212" s="79">
        <v>0</v>
      </c>
      <c r="AA212" s="79">
        <v>0</v>
      </c>
      <c r="AB212" s="79">
        <v>0</v>
      </c>
      <c r="AC212" s="79">
        <v>0</v>
      </c>
      <c r="AD212" s="79">
        <v>0</v>
      </c>
      <c r="AE212" s="79">
        <v>0</v>
      </c>
      <c r="AF212" s="79">
        <v>0</v>
      </c>
      <c r="AG212" s="79">
        <v>0</v>
      </c>
      <c r="AH212" s="79">
        <v>0</v>
      </c>
      <c r="AI212" s="79">
        <v>0</v>
      </c>
      <c r="AJ212" s="79">
        <v>0</v>
      </c>
      <c r="AK212" s="79">
        <v>0</v>
      </c>
      <c r="AL212" s="79">
        <v>0</v>
      </c>
      <c r="AM212" s="79">
        <v>0</v>
      </c>
      <c r="AN212" s="79">
        <v>0</v>
      </c>
      <c r="AO212" s="79">
        <v>0</v>
      </c>
      <c r="AP212" s="79">
        <v>0</v>
      </c>
      <c r="AQ212" s="79">
        <v>0</v>
      </c>
      <c r="AR212" s="79">
        <v>0</v>
      </c>
      <c r="AS212" s="79">
        <v>0</v>
      </c>
      <c r="AT212" s="79">
        <v>0</v>
      </c>
      <c r="AU212" s="79">
        <v>0</v>
      </c>
      <c r="AV212" s="79">
        <v>0</v>
      </c>
      <c r="AW212" s="79">
        <v>0</v>
      </c>
      <c r="AX212" s="79">
        <v>0</v>
      </c>
      <c r="AY212" s="79">
        <v>0</v>
      </c>
      <c r="AZ212" s="79">
        <v>0</v>
      </c>
      <c r="BA212" s="79">
        <v>0</v>
      </c>
      <c r="BB212" s="79">
        <v>0</v>
      </c>
      <c r="BC212" s="79">
        <v>0</v>
      </c>
      <c r="BD212" s="79">
        <v>0</v>
      </c>
      <c r="BE212" s="79">
        <v>0</v>
      </c>
      <c r="BF212" s="79">
        <v>0</v>
      </c>
      <c r="BG212" s="78">
        <v>0</v>
      </c>
      <c r="BH212" s="78">
        <v>0</v>
      </c>
      <c r="BI212" s="78">
        <v>0</v>
      </c>
      <c r="BJ212" s="78">
        <v>0</v>
      </c>
      <c r="BK212" s="78">
        <v>0</v>
      </c>
      <c r="BL212" s="78">
        <v>1</v>
      </c>
      <c r="BM212" s="78">
        <v>0</v>
      </c>
      <c r="BN212" s="78">
        <v>0</v>
      </c>
      <c r="BO212" s="78">
        <v>0</v>
      </c>
      <c r="BP212" s="78">
        <v>0</v>
      </c>
      <c r="BQ212" s="78">
        <v>0</v>
      </c>
      <c r="BR212" s="79">
        <v>0</v>
      </c>
      <c r="BS212" s="79">
        <v>0</v>
      </c>
      <c r="BT212" s="79">
        <v>0</v>
      </c>
      <c r="BU212" s="79">
        <v>0</v>
      </c>
      <c r="BV212" s="79">
        <v>0</v>
      </c>
      <c r="BW212" s="79">
        <v>0</v>
      </c>
      <c r="BX212" s="79">
        <v>0</v>
      </c>
      <c r="BY212" s="79">
        <v>0</v>
      </c>
      <c r="BZ212" s="79">
        <v>0</v>
      </c>
      <c r="CA212" s="79">
        <v>0</v>
      </c>
      <c r="CB212" s="79">
        <v>0</v>
      </c>
      <c r="CC212" s="79">
        <f t="shared" si="217"/>
        <v>0</v>
      </c>
      <c r="CD212" s="79">
        <f t="shared" si="218"/>
        <v>0</v>
      </c>
      <c r="CE212" s="79">
        <f t="shared" si="219"/>
        <v>0</v>
      </c>
      <c r="CF212" s="79">
        <f t="shared" si="220"/>
        <v>0</v>
      </c>
      <c r="CG212" s="79">
        <f t="shared" si="221"/>
        <v>0</v>
      </c>
      <c r="CH212" s="79">
        <f t="shared" si="222"/>
        <v>1</v>
      </c>
      <c r="CI212" s="79">
        <f t="shared" si="223"/>
        <v>0</v>
      </c>
      <c r="CJ212" s="79">
        <f t="shared" si="224"/>
        <v>0</v>
      </c>
      <c r="CK212" s="79">
        <f t="shared" si="225"/>
        <v>0</v>
      </c>
      <c r="CL212" s="79">
        <f t="shared" si="226"/>
        <v>0</v>
      </c>
      <c r="CM212" s="79">
        <f t="shared" si="227"/>
        <v>0</v>
      </c>
    </row>
    <row r="213" spans="1:91" ht="31.5">
      <c r="A213" s="73" t="s">
        <v>512</v>
      </c>
      <c r="B213" s="95" t="s">
        <v>600</v>
      </c>
      <c r="C213" s="96" t="s">
        <v>601</v>
      </c>
      <c r="D213" s="79">
        <v>0</v>
      </c>
      <c r="E213" s="79">
        <v>0</v>
      </c>
      <c r="F213" s="79">
        <v>0</v>
      </c>
      <c r="G213" s="79">
        <v>0</v>
      </c>
      <c r="H213" s="79">
        <v>0</v>
      </c>
      <c r="I213" s="79">
        <v>1</v>
      </c>
      <c r="J213" s="79">
        <v>0</v>
      </c>
      <c r="K213" s="79">
        <v>0</v>
      </c>
      <c r="L213" s="79">
        <v>0</v>
      </c>
      <c r="M213" s="79">
        <v>0</v>
      </c>
      <c r="N213" s="79">
        <v>0</v>
      </c>
      <c r="O213" s="79">
        <v>0</v>
      </c>
      <c r="P213" s="79">
        <v>0</v>
      </c>
      <c r="Q213" s="79">
        <v>0</v>
      </c>
      <c r="R213" s="79">
        <v>0</v>
      </c>
      <c r="S213" s="79">
        <v>0</v>
      </c>
      <c r="T213" s="79">
        <v>0</v>
      </c>
      <c r="U213" s="79">
        <v>0</v>
      </c>
      <c r="V213" s="79">
        <v>0</v>
      </c>
      <c r="W213" s="79">
        <v>0</v>
      </c>
      <c r="X213" s="79">
        <v>0</v>
      </c>
      <c r="Y213" s="79">
        <v>0</v>
      </c>
      <c r="Z213" s="79">
        <v>0</v>
      </c>
      <c r="AA213" s="79">
        <v>0</v>
      </c>
      <c r="AB213" s="79">
        <v>0</v>
      </c>
      <c r="AC213" s="79">
        <v>0</v>
      </c>
      <c r="AD213" s="79">
        <v>0</v>
      </c>
      <c r="AE213" s="79">
        <v>0</v>
      </c>
      <c r="AF213" s="79">
        <v>0</v>
      </c>
      <c r="AG213" s="79">
        <v>0</v>
      </c>
      <c r="AH213" s="79">
        <v>0</v>
      </c>
      <c r="AI213" s="79">
        <v>0</v>
      </c>
      <c r="AJ213" s="79">
        <v>0</v>
      </c>
      <c r="AK213" s="79">
        <v>0</v>
      </c>
      <c r="AL213" s="79">
        <v>0</v>
      </c>
      <c r="AM213" s="79">
        <v>0</v>
      </c>
      <c r="AN213" s="79">
        <v>0</v>
      </c>
      <c r="AO213" s="79">
        <v>0</v>
      </c>
      <c r="AP213" s="79">
        <v>0</v>
      </c>
      <c r="AQ213" s="79">
        <v>0</v>
      </c>
      <c r="AR213" s="79">
        <v>0</v>
      </c>
      <c r="AS213" s="79">
        <v>0</v>
      </c>
      <c r="AT213" s="79">
        <v>0</v>
      </c>
      <c r="AU213" s="79">
        <v>0</v>
      </c>
      <c r="AV213" s="79">
        <v>0</v>
      </c>
      <c r="AW213" s="79">
        <v>0</v>
      </c>
      <c r="AX213" s="79">
        <v>0</v>
      </c>
      <c r="AY213" s="79">
        <v>0</v>
      </c>
      <c r="AZ213" s="79">
        <v>0</v>
      </c>
      <c r="BA213" s="79">
        <v>0</v>
      </c>
      <c r="BB213" s="79">
        <v>0</v>
      </c>
      <c r="BC213" s="79">
        <v>0</v>
      </c>
      <c r="BD213" s="79">
        <v>0</v>
      </c>
      <c r="BE213" s="79">
        <v>0</v>
      </c>
      <c r="BF213" s="79">
        <v>0</v>
      </c>
      <c r="BG213" s="78">
        <v>0</v>
      </c>
      <c r="BH213" s="78">
        <v>0</v>
      </c>
      <c r="BI213" s="78">
        <v>0</v>
      </c>
      <c r="BJ213" s="78">
        <v>0</v>
      </c>
      <c r="BK213" s="78">
        <v>0</v>
      </c>
      <c r="BL213" s="78">
        <v>1</v>
      </c>
      <c r="BM213" s="78">
        <v>0</v>
      </c>
      <c r="BN213" s="78">
        <v>0</v>
      </c>
      <c r="BO213" s="78">
        <v>0</v>
      </c>
      <c r="BP213" s="78">
        <v>0</v>
      </c>
      <c r="BQ213" s="78">
        <v>0</v>
      </c>
      <c r="BR213" s="79">
        <v>0</v>
      </c>
      <c r="BS213" s="79">
        <v>0</v>
      </c>
      <c r="BT213" s="79">
        <v>0</v>
      </c>
      <c r="BU213" s="79">
        <v>0</v>
      </c>
      <c r="BV213" s="79">
        <v>0</v>
      </c>
      <c r="BW213" s="79">
        <v>0</v>
      </c>
      <c r="BX213" s="79">
        <v>0</v>
      </c>
      <c r="BY213" s="79">
        <v>0</v>
      </c>
      <c r="BZ213" s="79">
        <v>0</v>
      </c>
      <c r="CA213" s="79">
        <v>0</v>
      </c>
      <c r="CB213" s="79">
        <v>0</v>
      </c>
      <c r="CC213" s="79">
        <f t="shared" si="217"/>
        <v>0</v>
      </c>
      <c r="CD213" s="79">
        <f t="shared" si="218"/>
        <v>0</v>
      </c>
      <c r="CE213" s="79">
        <f t="shared" si="219"/>
        <v>0</v>
      </c>
      <c r="CF213" s="79">
        <f t="shared" si="220"/>
        <v>0</v>
      </c>
      <c r="CG213" s="79">
        <f t="shared" si="221"/>
        <v>0</v>
      </c>
      <c r="CH213" s="79">
        <f t="shared" si="222"/>
        <v>1</v>
      </c>
      <c r="CI213" s="79">
        <f t="shared" si="223"/>
        <v>0</v>
      </c>
      <c r="CJ213" s="79">
        <f t="shared" si="224"/>
        <v>0</v>
      </c>
      <c r="CK213" s="79">
        <f t="shared" si="225"/>
        <v>0</v>
      </c>
      <c r="CL213" s="79">
        <f t="shared" si="226"/>
        <v>0</v>
      </c>
      <c r="CM213" s="79">
        <f t="shared" si="227"/>
        <v>0</v>
      </c>
    </row>
    <row r="214" spans="1:91" ht="31.5">
      <c r="A214" s="73" t="s">
        <v>512</v>
      </c>
      <c r="B214" s="95" t="s">
        <v>602</v>
      </c>
      <c r="C214" s="96" t="s">
        <v>603</v>
      </c>
      <c r="D214" s="79">
        <v>0</v>
      </c>
      <c r="E214" s="79">
        <v>0</v>
      </c>
      <c r="F214" s="79">
        <v>0</v>
      </c>
      <c r="G214" s="79">
        <v>0</v>
      </c>
      <c r="H214" s="79">
        <v>0</v>
      </c>
      <c r="I214" s="79">
        <v>1</v>
      </c>
      <c r="J214" s="79">
        <v>0</v>
      </c>
      <c r="K214" s="79">
        <v>0</v>
      </c>
      <c r="L214" s="79">
        <v>0</v>
      </c>
      <c r="M214" s="79">
        <v>0</v>
      </c>
      <c r="N214" s="79">
        <v>0</v>
      </c>
      <c r="O214" s="79">
        <v>0</v>
      </c>
      <c r="P214" s="79">
        <v>0</v>
      </c>
      <c r="Q214" s="79">
        <v>0</v>
      </c>
      <c r="R214" s="79">
        <v>0</v>
      </c>
      <c r="S214" s="79">
        <v>0</v>
      </c>
      <c r="T214" s="79">
        <v>0</v>
      </c>
      <c r="U214" s="79">
        <v>0</v>
      </c>
      <c r="V214" s="79">
        <v>0</v>
      </c>
      <c r="W214" s="79">
        <v>0</v>
      </c>
      <c r="X214" s="79">
        <v>0</v>
      </c>
      <c r="Y214" s="79">
        <v>0</v>
      </c>
      <c r="Z214" s="79">
        <v>0</v>
      </c>
      <c r="AA214" s="79">
        <v>0</v>
      </c>
      <c r="AB214" s="79">
        <v>0</v>
      </c>
      <c r="AC214" s="79">
        <v>0</v>
      </c>
      <c r="AD214" s="79">
        <v>0</v>
      </c>
      <c r="AE214" s="79">
        <v>0</v>
      </c>
      <c r="AF214" s="79">
        <v>0</v>
      </c>
      <c r="AG214" s="79">
        <v>0</v>
      </c>
      <c r="AH214" s="79">
        <v>0</v>
      </c>
      <c r="AI214" s="79">
        <v>0</v>
      </c>
      <c r="AJ214" s="79">
        <v>0</v>
      </c>
      <c r="AK214" s="79">
        <v>0</v>
      </c>
      <c r="AL214" s="79">
        <v>0</v>
      </c>
      <c r="AM214" s="79">
        <v>0</v>
      </c>
      <c r="AN214" s="79">
        <v>0</v>
      </c>
      <c r="AO214" s="79">
        <v>0</v>
      </c>
      <c r="AP214" s="79">
        <v>0</v>
      </c>
      <c r="AQ214" s="79">
        <v>0</v>
      </c>
      <c r="AR214" s="79">
        <v>0</v>
      </c>
      <c r="AS214" s="79">
        <v>0</v>
      </c>
      <c r="AT214" s="79">
        <v>0</v>
      </c>
      <c r="AU214" s="79">
        <v>0</v>
      </c>
      <c r="AV214" s="79">
        <v>0</v>
      </c>
      <c r="AW214" s="79">
        <v>0</v>
      </c>
      <c r="AX214" s="79">
        <v>0</v>
      </c>
      <c r="AY214" s="79">
        <v>0</v>
      </c>
      <c r="AZ214" s="79">
        <v>0</v>
      </c>
      <c r="BA214" s="79">
        <v>0</v>
      </c>
      <c r="BB214" s="79">
        <v>0</v>
      </c>
      <c r="BC214" s="79">
        <v>0</v>
      </c>
      <c r="BD214" s="79">
        <v>0</v>
      </c>
      <c r="BE214" s="79">
        <v>0</v>
      </c>
      <c r="BF214" s="79">
        <v>0</v>
      </c>
      <c r="BG214" s="78">
        <v>0</v>
      </c>
      <c r="BH214" s="78">
        <v>0</v>
      </c>
      <c r="BI214" s="78">
        <v>0</v>
      </c>
      <c r="BJ214" s="78">
        <v>0</v>
      </c>
      <c r="BK214" s="78">
        <v>0</v>
      </c>
      <c r="BL214" s="78">
        <v>1</v>
      </c>
      <c r="BM214" s="78">
        <v>0</v>
      </c>
      <c r="BN214" s="78">
        <v>0</v>
      </c>
      <c r="BO214" s="78">
        <v>0</v>
      </c>
      <c r="BP214" s="78">
        <v>0</v>
      </c>
      <c r="BQ214" s="78">
        <v>0</v>
      </c>
      <c r="BR214" s="79">
        <v>0</v>
      </c>
      <c r="BS214" s="79">
        <v>0</v>
      </c>
      <c r="BT214" s="79">
        <v>0</v>
      </c>
      <c r="BU214" s="79">
        <v>0</v>
      </c>
      <c r="BV214" s="79">
        <v>0</v>
      </c>
      <c r="BW214" s="79">
        <v>0</v>
      </c>
      <c r="BX214" s="79">
        <v>0</v>
      </c>
      <c r="BY214" s="79">
        <v>0</v>
      </c>
      <c r="BZ214" s="79">
        <v>0</v>
      </c>
      <c r="CA214" s="79">
        <v>0</v>
      </c>
      <c r="CB214" s="79">
        <v>0</v>
      </c>
      <c r="CC214" s="79">
        <f t="shared" si="217"/>
        <v>0</v>
      </c>
      <c r="CD214" s="79">
        <f t="shared" si="218"/>
        <v>0</v>
      </c>
      <c r="CE214" s="79">
        <f t="shared" si="219"/>
        <v>0</v>
      </c>
      <c r="CF214" s="79">
        <f t="shared" si="220"/>
        <v>0</v>
      </c>
      <c r="CG214" s="79">
        <f t="shared" si="221"/>
        <v>0</v>
      </c>
      <c r="CH214" s="79">
        <f t="shared" si="222"/>
        <v>1</v>
      </c>
      <c r="CI214" s="79">
        <f t="shared" si="223"/>
        <v>0</v>
      </c>
      <c r="CJ214" s="79">
        <f t="shared" si="224"/>
        <v>0</v>
      </c>
      <c r="CK214" s="79">
        <f t="shared" si="225"/>
        <v>0</v>
      </c>
      <c r="CL214" s="79">
        <f t="shared" si="226"/>
        <v>0</v>
      </c>
      <c r="CM214" s="79">
        <f t="shared" si="227"/>
        <v>0</v>
      </c>
    </row>
    <row r="215" spans="1:91">
      <c r="A215" s="73" t="s">
        <v>512</v>
      </c>
      <c r="B215" s="95" t="s">
        <v>604</v>
      </c>
      <c r="C215" s="96" t="s">
        <v>605</v>
      </c>
      <c r="D215" s="79">
        <v>0</v>
      </c>
      <c r="E215" s="79">
        <v>0</v>
      </c>
      <c r="F215" s="79">
        <v>0</v>
      </c>
      <c r="G215" s="79">
        <v>0</v>
      </c>
      <c r="H215" s="79">
        <v>0</v>
      </c>
      <c r="I215" s="79">
        <v>2</v>
      </c>
      <c r="J215" s="79">
        <v>0</v>
      </c>
      <c r="K215" s="79">
        <v>0</v>
      </c>
      <c r="L215" s="79">
        <v>0</v>
      </c>
      <c r="M215" s="79">
        <v>0</v>
      </c>
      <c r="N215" s="79">
        <v>0</v>
      </c>
      <c r="O215" s="79">
        <v>0</v>
      </c>
      <c r="P215" s="79">
        <v>0</v>
      </c>
      <c r="Q215" s="79">
        <v>0</v>
      </c>
      <c r="R215" s="79">
        <v>0</v>
      </c>
      <c r="S215" s="79">
        <v>0</v>
      </c>
      <c r="T215" s="79">
        <v>0</v>
      </c>
      <c r="U215" s="79">
        <v>0</v>
      </c>
      <c r="V215" s="79">
        <v>0</v>
      </c>
      <c r="W215" s="79">
        <v>0</v>
      </c>
      <c r="X215" s="79">
        <v>0</v>
      </c>
      <c r="Y215" s="79">
        <v>0</v>
      </c>
      <c r="Z215" s="79">
        <v>0</v>
      </c>
      <c r="AA215" s="79">
        <v>0</v>
      </c>
      <c r="AB215" s="79">
        <v>0</v>
      </c>
      <c r="AC215" s="79">
        <v>0</v>
      </c>
      <c r="AD215" s="79">
        <v>0</v>
      </c>
      <c r="AE215" s="79">
        <v>0</v>
      </c>
      <c r="AF215" s="79">
        <v>0</v>
      </c>
      <c r="AG215" s="79">
        <v>0</v>
      </c>
      <c r="AH215" s="79">
        <v>0</v>
      </c>
      <c r="AI215" s="79">
        <v>0</v>
      </c>
      <c r="AJ215" s="79">
        <v>0</v>
      </c>
      <c r="AK215" s="79">
        <v>0</v>
      </c>
      <c r="AL215" s="79">
        <v>0</v>
      </c>
      <c r="AM215" s="79">
        <v>0</v>
      </c>
      <c r="AN215" s="79">
        <v>0</v>
      </c>
      <c r="AO215" s="79">
        <v>0</v>
      </c>
      <c r="AP215" s="79">
        <v>0</v>
      </c>
      <c r="AQ215" s="79">
        <v>0</v>
      </c>
      <c r="AR215" s="79">
        <v>0</v>
      </c>
      <c r="AS215" s="79">
        <v>0</v>
      </c>
      <c r="AT215" s="79">
        <v>0</v>
      </c>
      <c r="AU215" s="79">
        <v>0</v>
      </c>
      <c r="AV215" s="79">
        <v>0</v>
      </c>
      <c r="AW215" s="79">
        <v>0</v>
      </c>
      <c r="AX215" s="79">
        <v>0</v>
      </c>
      <c r="AY215" s="79">
        <v>0</v>
      </c>
      <c r="AZ215" s="79">
        <v>0</v>
      </c>
      <c r="BA215" s="79">
        <v>1</v>
      </c>
      <c r="BB215" s="79">
        <v>0</v>
      </c>
      <c r="BC215" s="79">
        <v>0</v>
      </c>
      <c r="BD215" s="79">
        <v>0</v>
      </c>
      <c r="BE215" s="79">
        <v>0</v>
      </c>
      <c r="BF215" s="79">
        <v>0</v>
      </c>
      <c r="BG215" s="78">
        <v>0</v>
      </c>
      <c r="BH215" s="78">
        <v>0</v>
      </c>
      <c r="BI215" s="78">
        <v>0</v>
      </c>
      <c r="BJ215" s="78">
        <v>0</v>
      </c>
      <c r="BK215" s="78">
        <v>0</v>
      </c>
      <c r="BL215" s="78">
        <v>1</v>
      </c>
      <c r="BM215" s="78">
        <v>0</v>
      </c>
      <c r="BN215" s="78">
        <v>0</v>
      </c>
      <c r="BO215" s="78">
        <v>0</v>
      </c>
      <c r="BP215" s="78">
        <v>0</v>
      </c>
      <c r="BQ215" s="78">
        <v>0</v>
      </c>
      <c r="BR215" s="79">
        <v>0</v>
      </c>
      <c r="BS215" s="79">
        <v>0</v>
      </c>
      <c r="BT215" s="79">
        <v>0</v>
      </c>
      <c r="BU215" s="79">
        <v>0</v>
      </c>
      <c r="BV215" s="79">
        <v>0</v>
      </c>
      <c r="BW215" s="79">
        <v>0</v>
      </c>
      <c r="BX215" s="79">
        <v>0</v>
      </c>
      <c r="BY215" s="79">
        <v>0</v>
      </c>
      <c r="BZ215" s="79">
        <v>0</v>
      </c>
      <c r="CA215" s="79">
        <v>0</v>
      </c>
      <c r="CB215" s="79">
        <v>0</v>
      </c>
      <c r="CC215" s="79">
        <f t="shared" si="217"/>
        <v>0</v>
      </c>
      <c r="CD215" s="79">
        <f t="shared" si="218"/>
        <v>0</v>
      </c>
      <c r="CE215" s="79">
        <f t="shared" si="219"/>
        <v>0</v>
      </c>
      <c r="CF215" s="79">
        <f t="shared" si="220"/>
        <v>0</v>
      </c>
      <c r="CG215" s="79">
        <f t="shared" si="221"/>
        <v>0</v>
      </c>
      <c r="CH215" s="79">
        <f t="shared" si="222"/>
        <v>2</v>
      </c>
      <c r="CI215" s="79">
        <f t="shared" si="223"/>
        <v>0</v>
      </c>
      <c r="CJ215" s="79">
        <f t="shared" si="224"/>
        <v>0</v>
      </c>
      <c r="CK215" s="79">
        <f t="shared" si="225"/>
        <v>0</v>
      </c>
      <c r="CL215" s="79">
        <f t="shared" si="226"/>
        <v>0</v>
      </c>
      <c r="CM215" s="79">
        <f t="shared" si="227"/>
        <v>0</v>
      </c>
    </row>
    <row r="216" spans="1:91">
      <c r="A216" s="73" t="s">
        <v>512</v>
      </c>
      <c r="B216" s="95" t="s">
        <v>606</v>
      </c>
      <c r="C216" s="96" t="s">
        <v>607</v>
      </c>
      <c r="D216" s="79">
        <v>0</v>
      </c>
      <c r="E216" s="79">
        <v>0</v>
      </c>
      <c r="F216" s="79">
        <v>0</v>
      </c>
      <c r="G216" s="79">
        <v>0</v>
      </c>
      <c r="H216" s="79">
        <v>0</v>
      </c>
      <c r="I216" s="79">
        <v>1</v>
      </c>
      <c r="J216" s="79">
        <v>0</v>
      </c>
      <c r="K216" s="79">
        <v>0</v>
      </c>
      <c r="L216" s="79">
        <v>0</v>
      </c>
      <c r="M216" s="79">
        <v>0</v>
      </c>
      <c r="N216" s="79">
        <v>0</v>
      </c>
      <c r="O216" s="79">
        <v>0</v>
      </c>
      <c r="P216" s="79">
        <v>0</v>
      </c>
      <c r="Q216" s="79">
        <v>0</v>
      </c>
      <c r="R216" s="79">
        <v>0</v>
      </c>
      <c r="S216" s="79">
        <v>0</v>
      </c>
      <c r="T216" s="79">
        <v>0</v>
      </c>
      <c r="U216" s="79">
        <v>0</v>
      </c>
      <c r="V216" s="79">
        <v>0</v>
      </c>
      <c r="W216" s="79">
        <v>0</v>
      </c>
      <c r="X216" s="79">
        <v>0</v>
      </c>
      <c r="Y216" s="79">
        <v>0</v>
      </c>
      <c r="Z216" s="79">
        <v>0</v>
      </c>
      <c r="AA216" s="79">
        <v>0</v>
      </c>
      <c r="AB216" s="79">
        <v>0</v>
      </c>
      <c r="AC216" s="79">
        <v>0</v>
      </c>
      <c r="AD216" s="79">
        <v>0</v>
      </c>
      <c r="AE216" s="79">
        <v>0</v>
      </c>
      <c r="AF216" s="79">
        <v>0</v>
      </c>
      <c r="AG216" s="79">
        <v>0</v>
      </c>
      <c r="AH216" s="79">
        <v>0</v>
      </c>
      <c r="AI216" s="79">
        <v>0</v>
      </c>
      <c r="AJ216" s="79">
        <v>0</v>
      </c>
      <c r="AK216" s="79">
        <v>0</v>
      </c>
      <c r="AL216" s="79">
        <v>0</v>
      </c>
      <c r="AM216" s="79">
        <v>0</v>
      </c>
      <c r="AN216" s="79">
        <v>0</v>
      </c>
      <c r="AO216" s="79">
        <v>0</v>
      </c>
      <c r="AP216" s="79">
        <v>0</v>
      </c>
      <c r="AQ216" s="79">
        <v>0</v>
      </c>
      <c r="AR216" s="79">
        <v>0</v>
      </c>
      <c r="AS216" s="79">
        <v>0</v>
      </c>
      <c r="AT216" s="79">
        <v>0</v>
      </c>
      <c r="AU216" s="79">
        <v>0</v>
      </c>
      <c r="AV216" s="79">
        <v>0</v>
      </c>
      <c r="AW216" s="79">
        <v>0</v>
      </c>
      <c r="AX216" s="79">
        <v>0</v>
      </c>
      <c r="AY216" s="79">
        <v>0</v>
      </c>
      <c r="AZ216" s="79">
        <v>0</v>
      </c>
      <c r="BA216" s="79">
        <v>1</v>
      </c>
      <c r="BB216" s="79">
        <v>0</v>
      </c>
      <c r="BC216" s="79">
        <v>0</v>
      </c>
      <c r="BD216" s="79">
        <v>0</v>
      </c>
      <c r="BE216" s="79">
        <v>0</v>
      </c>
      <c r="BF216" s="79">
        <v>0</v>
      </c>
      <c r="BG216" s="79">
        <v>0</v>
      </c>
      <c r="BH216" s="79">
        <v>0</v>
      </c>
      <c r="BI216" s="79">
        <v>0</v>
      </c>
      <c r="BJ216" s="79">
        <v>0</v>
      </c>
      <c r="BK216" s="79">
        <v>0</v>
      </c>
      <c r="BL216" s="79">
        <v>0</v>
      </c>
      <c r="BM216" s="79">
        <v>0</v>
      </c>
      <c r="BN216" s="79">
        <v>0</v>
      </c>
      <c r="BO216" s="79">
        <v>0</v>
      </c>
      <c r="BP216" s="79">
        <v>0</v>
      </c>
      <c r="BQ216" s="79">
        <v>0</v>
      </c>
      <c r="BR216" s="79">
        <v>0</v>
      </c>
      <c r="BS216" s="79">
        <v>0</v>
      </c>
      <c r="BT216" s="79">
        <v>0</v>
      </c>
      <c r="BU216" s="79">
        <v>0</v>
      </c>
      <c r="BV216" s="79">
        <v>0</v>
      </c>
      <c r="BW216" s="79">
        <v>0</v>
      </c>
      <c r="BX216" s="79">
        <v>0</v>
      </c>
      <c r="BY216" s="79">
        <v>0</v>
      </c>
      <c r="BZ216" s="79">
        <v>0</v>
      </c>
      <c r="CA216" s="79">
        <v>0</v>
      </c>
      <c r="CB216" s="79">
        <v>0</v>
      </c>
      <c r="CC216" s="79">
        <f t="shared" si="217"/>
        <v>0</v>
      </c>
      <c r="CD216" s="79">
        <f t="shared" si="218"/>
        <v>0</v>
      </c>
      <c r="CE216" s="79">
        <f t="shared" si="219"/>
        <v>0</v>
      </c>
      <c r="CF216" s="79">
        <f t="shared" si="220"/>
        <v>0</v>
      </c>
      <c r="CG216" s="79">
        <f t="shared" si="221"/>
        <v>0</v>
      </c>
      <c r="CH216" s="79">
        <f t="shared" si="222"/>
        <v>1</v>
      </c>
      <c r="CI216" s="79">
        <f t="shared" si="223"/>
        <v>0</v>
      </c>
      <c r="CJ216" s="79">
        <f t="shared" si="224"/>
        <v>0</v>
      </c>
      <c r="CK216" s="79">
        <f t="shared" si="225"/>
        <v>0</v>
      </c>
      <c r="CL216" s="79">
        <f t="shared" si="226"/>
        <v>0</v>
      </c>
      <c r="CM216" s="79">
        <f t="shared" si="227"/>
        <v>0</v>
      </c>
    </row>
    <row r="217" spans="1:91">
      <c r="A217" s="73" t="s">
        <v>512</v>
      </c>
      <c r="B217" s="95" t="s">
        <v>608</v>
      </c>
      <c r="C217" s="96" t="s">
        <v>609</v>
      </c>
      <c r="D217" s="79">
        <v>0</v>
      </c>
      <c r="E217" s="79">
        <v>0</v>
      </c>
      <c r="F217" s="79">
        <v>0</v>
      </c>
      <c r="G217" s="79">
        <v>0</v>
      </c>
      <c r="H217" s="79">
        <v>0</v>
      </c>
      <c r="I217" s="79">
        <v>1</v>
      </c>
      <c r="J217" s="79">
        <v>0</v>
      </c>
      <c r="K217" s="79">
        <v>0</v>
      </c>
      <c r="L217" s="79">
        <v>0</v>
      </c>
      <c r="M217" s="79">
        <v>0</v>
      </c>
      <c r="N217" s="79">
        <v>0</v>
      </c>
      <c r="O217" s="79">
        <v>0</v>
      </c>
      <c r="P217" s="79">
        <v>0</v>
      </c>
      <c r="Q217" s="79">
        <v>0</v>
      </c>
      <c r="R217" s="79">
        <v>0</v>
      </c>
      <c r="S217" s="79">
        <v>0</v>
      </c>
      <c r="T217" s="79">
        <v>0</v>
      </c>
      <c r="U217" s="79">
        <v>0</v>
      </c>
      <c r="V217" s="79">
        <v>0</v>
      </c>
      <c r="W217" s="79">
        <v>0</v>
      </c>
      <c r="X217" s="79">
        <v>0</v>
      </c>
      <c r="Y217" s="79">
        <v>0</v>
      </c>
      <c r="Z217" s="79">
        <v>0</v>
      </c>
      <c r="AA217" s="79">
        <v>0</v>
      </c>
      <c r="AB217" s="79">
        <v>0</v>
      </c>
      <c r="AC217" s="79">
        <v>0</v>
      </c>
      <c r="AD217" s="79">
        <v>0</v>
      </c>
      <c r="AE217" s="79">
        <v>0</v>
      </c>
      <c r="AF217" s="79">
        <v>0</v>
      </c>
      <c r="AG217" s="79">
        <v>0</v>
      </c>
      <c r="AH217" s="79">
        <v>0</v>
      </c>
      <c r="AI217" s="79">
        <v>0</v>
      </c>
      <c r="AJ217" s="79">
        <v>0</v>
      </c>
      <c r="AK217" s="79">
        <v>0</v>
      </c>
      <c r="AL217" s="79">
        <v>0</v>
      </c>
      <c r="AM217" s="79">
        <v>0</v>
      </c>
      <c r="AN217" s="79">
        <v>0</v>
      </c>
      <c r="AO217" s="79">
        <v>0</v>
      </c>
      <c r="AP217" s="79">
        <v>0</v>
      </c>
      <c r="AQ217" s="79">
        <v>0</v>
      </c>
      <c r="AR217" s="79">
        <v>0</v>
      </c>
      <c r="AS217" s="79">
        <v>0</v>
      </c>
      <c r="AT217" s="79">
        <v>0</v>
      </c>
      <c r="AU217" s="79">
        <v>0</v>
      </c>
      <c r="AV217" s="79">
        <v>0</v>
      </c>
      <c r="AW217" s="79">
        <v>0</v>
      </c>
      <c r="AX217" s="79">
        <v>0</v>
      </c>
      <c r="AY217" s="79">
        <v>0</v>
      </c>
      <c r="AZ217" s="79">
        <v>0</v>
      </c>
      <c r="BA217" s="79">
        <v>0</v>
      </c>
      <c r="BB217" s="79">
        <v>0</v>
      </c>
      <c r="BC217" s="79">
        <v>0</v>
      </c>
      <c r="BD217" s="79">
        <v>0</v>
      </c>
      <c r="BE217" s="79">
        <v>0</v>
      </c>
      <c r="BF217" s="79">
        <v>0</v>
      </c>
      <c r="BG217" s="78">
        <v>0</v>
      </c>
      <c r="BH217" s="78">
        <v>0</v>
      </c>
      <c r="BI217" s="78">
        <v>0</v>
      </c>
      <c r="BJ217" s="78">
        <v>0</v>
      </c>
      <c r="BK217" s="78">
        <v>0</v>
      </c>
      <c r="BL217" s="78">
        <v>1</v>
      </c>
      <c r="BM217" s="78">
        <v>0</v>
      </c>
      <c r="BN217" s="78">
        <v>0</v>
      </c>
      <c r="BO217" s="78">
        <v>0</v>
      </c>
      <c r="BP217" s="78">
        <v>0</v>
      </c>
      <c r="BQ217" s="78">
        <v>0</v>
      </c>
      <c r="BR217" s="79">
        <v>0</v>
      </c>
      <c r="BS217" s="79">
        <v>0</v>
      </c>
      <c r="BT217" s="79">
        <v>0</v>
      </c>
      <c r="BU217" s="79">
        <v>0</v>
      </c>
      <c r="BV217" s="79">
        <v>0</v>
      </c>
      <c r="BW217" s="79">
        <v>0</v>
      </c>
      <c r="BX217" s="79">
        <v>0</v>
      </c>
      <c r="BY217" s="79">
        <v>0</v>
      </c>
      <c r="BZ217" s="79">
        <v>0</v>
      </c>
      <c r="CA217" s="79">
        <v>0</v>
      </c>
      <c r="CB217" s="79">
        <v>0</v>
      </c>
      <c r="CC217" s="79">
        <f t="shared" si="217"/>
        <v>0</v>
      </c>
      <c r="CD217" s="79">
        <f t="shared" si="218"/>
        <v>0</v>
      </c>
      <c r="CE217" s="79">
        <f t="shared" si="219"/>
        <v>0</v>
      </c>
      <c r="CF217" s="79">
        <f t="shared" si="220"/>
        <v>0</v>
      </c>
      <c r="CG217" s="79">
        <f t="shared" si="221"/>
        <v>0</v>
      </c>
      <c r="CH217" s="79">
        <f t="shared" si="222"/>
        <v>1</v>
      </c>
      <c r="CI217" s="79">
        <f t="shared" si="223"/>
        <v>0</v>
      </c>
      <c r="CJ217" s="79">
        <f t="shared" si="224"/>
        <v>0</v>
      </c>
      <c r="CK217" s="79">
        <f t="shared" si="225"/>
        <v>0</v>
      </c>
      <c r="CL217" s="79">
        <f t="shared" si="226"/>
        <v>0</v>
      </c>
      <c r="CM217" s="79">
        <f t="shared" si="227"/>
        <v>0</v>
      </c>
    </row>
    <row r="218" spans="1:91">
      <c r="A218" s="73" t="s">
        <v>512</v>
      </c>
      <c r="B218" s="95" t="s">
        <v>610</v>
      </c>
      <c r="C218" s="96" t="s">
        <v>611</v>
      </c>
      <c r="D218" s="79">
        <v>0</v>
      </c>
      <c r="E218" s="79">
        <v>0</v>
      </c>
      <c r="F218" s="79">
        <v>0</v>
      </c>
      <c r="G218" s="79">
        <v>0</v>
      </c>
      <c r="H218" s="79">
        <v>0</v>
      </c>
      <c r="I218" s="79">
        <v>1</v>
      </c>
      <c r="J218" s="79">
        <v>0</v>
      </c>
      <c r="K218" s="79">
        <v>0</v>
      </c>
      <c r="L218" s="79">
        <v>0</v>
      </c>
      <c r="M218" s="79">
        <v>0</v>
      </c>
      <c r="N218" s="79">
        <v>0</v>
      </c>
      <c r="O218" s="79">
        <v>0</v>
      </c>
      <c r="P218" s="79">
        <v>0</v>
      </c>
      <c r="Q218" s="79">
        <v>0</v>
      </c>
      <c r="R218" s="79">
        <v>0</v>
      </c>
      <c r="S218" s="79">
        <v>0</v>
      </c>
      <c r="T218" s="79">
        <v>0</v>
      </c>
      <c r="U218" s="79">
        <v>0</v>
      </c>
      <c r="V218" s="79">
        <v>0</v>
      </c>
      <c r="W218" s="79">
        <v>0</v>
      </c>
      <c r="X218" s="79">
        <v>0</v>
      </c>
      <c r="Y218" s="79">
        <v>0</v>
      </c>
      <c r="Z218" s="79">
        <v>0</v>
      </c>
      <c r="AA218" s="79">
        <v>0</v>
      </c>
      <c r="AB218" s="79">
        <v>0</v>
      </c>
      <c r="AC218" s="79">
        <v>0</v>
      </c>
      <c r="AD218" s="79">
        <v>0</v>
      </c>
      <c r="AE218" s="79">
        <v>0</v>
      </c>
      <c r="AF218" s="79">
        <v>0</v>
      </c>
      <c r="AG218" s="79">
        <v>0</v>
      </c>
      <c r="AH218" s="79">
        <v>0</v>
      </c>
      <c r="AI218" s="79">
        <v>0</v>
      </c>
      <c r="AJ218" s="79">
        <v>0</v>
      </c>
      <c r="AK218" s="79">
        <v>0</v>
      </c>
      <c r="AL218" s="79">
        <v>0</v>
      </c>
      <c r="AM218" s="79">
        <v>0</v>
      </c>
      <c r="AN218" s="79">
        <v>0</v>
      </c>
      <c r="AO218" s="79">
        <v>0</v>
      </c>
      <c r="AP218" s="79">
        <v>0</v>
      </c>
      <c r="AQ218" s="79">
        <v>0</v>
      </c>
      <c r="AR218" s="79">
        <v>0</v>
      </c>
      <c r="AS218" s="79">
        <v>0</v>
      </c>
      <c r="AT218" s="79">
        <v>0</v>
      </c>
      <c r="AU218" s="79">
        <v>0</v>
      </c>
      <c r="AV218" s="79">
        <v>0</v>
      </c>
      <c r="AW218" s="79">
        <v>0</v>
      </c>
      <c r="AX218" s="79">
        <v>0</v>
      </c>
      <c r="AY218" s="79">
        <v>0</v>
      </c>
      <c r="AZ218" s="79">
        <v>0</v>
      </c>
      <c r="BA218" s="79">
        <v>0</v>
      </c>
      <c r="BB218" s="79">
        <v>0</v>
      </c>
      <c r="BC218" s="79">
        <v>0</v>
      </c>
      <c r="BD218" s="79">
        <v>0</v>
      </c>
      <c r="BE218" s="79">
        <v>0</v>
      </c>
      <c r="BF218" s="79">
        <v>0</v>
      </c>
      <c r="BG218" s="78">
        <v>0</v>
      </c>
      <c r="BH218" s="78">
        <v>0</v>
      </c>
      <c r="BI218" s="78">
        <v>0</v>
      </c>
      <c r="BJ218" s="78">
        <v>0</v>
      </c>
      <c r="BK218" s="78">
        <v>0</v>
      </c>
      <c r="BL218" s="78">
        <v>1</v>
      </c>
      <c r="BM218" s="78">
        <v>0</v>
      </c>
      <c r="BN218" s="78">
        <v>0</v>
      </c>
      <c r="BO218" s="78">
        <v>0</v>
      </c>
      <c r="BP218" s="78">
        <v>0</v>
      </c>
      <c r="BQ218" s="78">
        <v>0</v>
      </c>
      <c r="BR218" s="79">
        <v>0</v>
      </c>
      <c r="BS218" s="79">
        <v>0</v>
      </c>
      <c r="BT218" s="79">
        <v>0</v>
      </c>
      <c r="BU218" s="79">
        <v>0</v>
      </c>
      <c r="BV218" s="79">
        <v>0</v>
      </c>
      <c r="BW218" s="79">
        <v>0</v>
      </c>
      <c r="BX218" s="79">
        <v>0</v>
      </c>
      <c r="BY218" s="79">
        <v>0</v>
      </c>
      <c r="BZ218" s="79">
        <v>0</v>
      </c>
      <c r="CA218" s="79">
        <v>0</v>
      </c>
      <c r="CB218" s="79">
        <v>0</v>
      </c>
      <c r="CC218" s="79">
        <f t="shared" si="217"/>
        <v>0</v>
      </c>
      <c r="CD218" s="79">
        <f t="shared" si="218"/>
        <v>0</v>
      </c>
      <c r="CE218" s="79">
        <f t="shared" si="219"/>
        <v>0</v>
      </c>
      <c r="CF218" s="79">
        <f t="shared" si="220"/>
        <v>0</v>
      </c>
      <c r="CG218" s="79">
        <f t="shared" si="221"/>
        <v>0</v>
      </c>
      <c r="CH218" s="79">
        <f t="shared" si="222"/>
        <v>1</v>
      </c>
      <c r="CI218" s="79">
        <f t="shared" si="223"/>
        <v>0</v>
      </c>
      <c r="CJ218" s="79">
        <f t="shared" si="224"/>
        <v>0</v>
      </c>
      <c r="CK218" s="79">
        <f t="shared" si="225"/>
        <v>0</v>
      </c>
      <c r="CL218" s="79">
        <f t="shared" si="226"/>
        <v>0</v>
      </c>
      <c r="CM218" s="79">
        <f t="shared" si="227"/>
        <v>0</v>
      </c>
    </row>
    <row r="219" spans="1:91">
      <c r="A219" s="73" t="s">
        <v>512</v>
      </c>
      <c r="B219" s="95" t="s">
        <v>612</v>
      </c>
      <c r="C219" s="96" t="s">
        <v>613</v>
      </c>
      <c r="D219" s="79">
        <v>0</v>
      </c>
      <c r="E219" s="79">
        <v>0</v>
      </c>
      <c r="F219" s="79">
        <v>0</v>
      </c>
      <c r="G219" s="79">
        <v>0</v>
      </c>
      <c r="H219" s="79">
        <v>0</v>
      </c>
      <c r="I219" s="79">
        <v>1</v>
      </c>
      <c r="J219" s="79">
        <v>0</v>
      </c>
      <c r="K219" s="79">
        <v>0</v>
      </c>
      <c r="L219" s="79">
        <v>0</v>
      </c>
      <c r="M219" s="79">
        <v>0</v>
      </c>
      <c r="N219" s="79">
        <v>0</v>
      </c>
      <c r="O219" s="79">
        <v>0</v>
      </c>
      <c r="P219" s="79">
        <v>0</v>
      </c>
      <c r="Q219" s="79">
        <v>0</v>
      </c>
      <c r="R219" s="79">
        <v>0</v>
      </c>
      <c r="S219" s="79">
        <v>0</v>
      </c>
      <c r="T219" s="79">
        <v>0</v>
      </c>
      <c r="U219" s="79">
        <v>0</v>
      </c>
      <c r="V219" s="79">
        <v>0</v>
      </c>
      <c r="W219" s="79">
        <v>0</v>
      </c>
      <c r="X219" s="79">
        <v>0</v>
      </c>
      <c r="Y219" s="79">
        <v>0</v>
      </c>
      <c r="Z219" s="79">
        <v>0</v>
      </c>
      <c r="AA219" s="79">
        <v>0</v>
      </c>
      <c r="AB219" s="79">
        <v>0</v>
      </c>
      <c r="AC219" s="79">
        <v>0</v>
      </c>
      <c r="AD219" s="79">
        <v>0</v>
      </c>
      <c r="AE219" s="79">
        <v>0</v>
      </c>
      <c r="AF219" s="79">
        <v>0</v>
      </c>
      <c r="AG219" s="79">
        <v>0</v>
      </c>
      <c r="AH219" s="79">
        <v>0</v>
      </c>
      <c r="AI219" s="79">
        <v>0</v>
      </c>
      <c r="AJ219" s="79">
        <v>0</v>
      </c>
      <c r="AK219" s="79">
        <v>0</v>
      </c>
      <c r="AL219" s="79">
        <v>0</v>
      </c>
      <c r="AM219" s="79">
        <v>0</v>
      </c>
      <c r="AN219" s="79">
        <v>0</v>
      </c>
      <c r="AO219" s="79">
        <v>0</v>
      </c>
      <c r="AP219" s="79">
        <v>0</v>
      </c>
      <c r="AQ219" s="79">
        <v>0</v>
      </c>
      <c r="AR219" s="79">
        <v>0</v>
      </c>
      <c r="AS219" s="79">
        <v>0</v>
      </c>
      <c r="AT219" s="79">
        <v>0</v>
      </c>
      <c r="AU219" s="79">
        <v>0</v>
      </c>
      <c r="AV219" s="79">
        <v>0</v>
      </c>
      <c r="AW219" s="79">
        <v>0</v>
      </c>
      <c r="AX219" s="79">
        <v>0</v>
      </c>
      <c r="AY219" s="79">
        <v>0</v>
      </c>
      <c r="AZ219" s="79">
        <v>0</v>
      </c>
      <c r="BA219" s="79">
        <v>0</v>
      </c>
      <c r="BB219" s="79">
        <v>0</v>
      </c>
      <c r="BC219" s="79">
        <v>0</v>
      </c>
      <c r="BD219" s="79">
        <v>0</v>
      </c>
      <c r="BE219" s="79">
        <v>0</v>
      </c>
      <c r="BF219" s="79">
        <v>0</v>
      </c>
      <c r="BG219" s="78">
        <v>0</v>
      </c>
      <c r="BH219" s="78">
        <v>0</v>
      </c>
      <c r="BI219" s="78">
        <v>0</v>
      </c>
      <c r="BJ219" s="78">
        <v>0</v>
      </c>
      <c r="BK219" s="78">
        <v>0</v>
      </c>
      <c r="BL219" s="78">
        <v>1</v>
      </c>
      <c r="BM219" s="78">
        <v>0</v>
      </c>
      <c r="BN219" s="78">
        <v>0</v>
      </c>
      <c r="BO219" s="78">
        <v>0</v>
      </c>
      <c r="BP219" s="78">
        <v>0</v>
      </c>
      <c r="BQ219" s="78">
        <v>0</v>
      </c>
      <c r="BR219" s="79">
        <v>0</v>
      </c>
      <c r="BS219" s="79">
        <v>0</v>
      </c>
      <c r="BT219" s="79">
        <v>0</v>
      </c>
      <c r="BU219" s="79">
        <v>0</v>
      </c>
      <c r="BV219" s="79">
        <v>0</v>
      </c>
      <c r="BW219" s="79">
        <v>0</v>
      </c>
      <c r="BX219" s="79">
        <v>0</v>
      </c>
      <c r="BY219" s="79">
        <v>0</v>
      </c>
      <c r="BZ219" s="79">
        <v>0</v>
      </c>
      <c r="CA219" s="79">
        <v>0</v>
      </c>
      <c r="CB219" s="79">
        <v>0</v>
      </c>
      <c r="CC219" s="79">
        <f t="shared" si="217"/>
        <v>0</v>
      </c>
      <c r="CD219" s="79">
        <f t="shared" si="218"/>
        <v>0</v>
      </c>
      <c r="CE219" s="79">
        <f t="shared" si="219"/>
        <v>0</v>
      </c>
      <c r="CF219" s="79">
        <f t="shared" si="220"/>
        <v>0</v>
      </c>
      <c r="CG219" s="79">
        <f t="shared" si="221"/>
        <v>0</v>
      </c>
      <c r="CH219" s="79">
        <f t="shared" si="222"/>
        <v>1</v>
      </c>
      <c r="CI219" s="79">
        <f t="shared" si="223"/>
        <v>0</v>
      </c>
      <c r="CJ219" s="79">
        <f t="shared" si="224"/>
        <v>0</v>
      </c>
      <c r="CK219" s="79">
        <f t="shared" si="225"/>
        <v>0</v>
      </c>
      <c r="CL219" s="79">
        <f t="shared" si="226"/>
        <v>0</v>
      </c>
      <c r="CM219" s="79">
        <f t="shared" si="227"/>
        <v>0</v>
      </c>
    </row>
    <row r="220" spans="1:91">
      <c r="A220" s="73" t="s">
        <v>512</v>
      </c>
      <c r="B220" s="95" t="s">
        <v>614</v>
      </c>
      <c r="C220" s="96" t="s">
        <v>615</v>
      </c>
      <c r="D220" s="79">
        <v>0</v>
      </c>
      <c r="E220" s="79">
        <v>0</v>
      </c>
      <c r="F220" s="79">
        <v>0</v>
      </c>
      <c r="G220" s="79">
        <v>0</v>
      </c>
      <c r="H220" s="79">
        <v>0</v>
      </c>
      <c r="I220" s="79">
        <v>1</v>
      </c>
      <c r="J220" s="79">
        <v>0</v>
      </c>
      <c r="K220" s="79">
        <v>0</v>
      </c>
      <c r="L220" s="79">
        <v>0</v>
      </c>
      <c r="M220" s="79">
        <v>0</v>
      </c>
      <c r="N220" s="79">
        <v>0</v>
      </c>
      <c r="O220" s="79">
        <v>0</v>
      </c>
      <c r="P220" s="79">
        <v>0</v>
      </c>
      <c r="Q220" s="79">
        <v>0</v>
      </c>
      <c r="R220" s="79">
        <v>0</v>
      </c>
      <c r="S220" s="79">
        <v>0</v>
      </c>
      <c r="T220" s="79">
        <v>0</v>
      </c>
      <c r="U220" s="79">
        <v>0</v>
      </c>
      <c r="V220" s="79">
        <v>0</v>
      </c>
      <c r="W220" s="79">
        <v>0</v>
      </c>
      <c r="X220" s="79">
        <v>0</v>
      </c>
      <c r="Y220" s="79">
        <v>0</v>
      </c>
      <c r="Z220" s="79">
        <v>0</v>
      </c>
      <c r="AA220" s="79">
        <v>0</v>
      </c>
      <c r="AB220" s="79">
        <v>0</v>
      </c>
      <c r="AC220" s="79">
        <v>0</v>
      </c>
      <c r="AD220" s="79">
        <v>0</v>
      </c>
      <c r="AE220" s="79">
        <v>0</v>
      </c>
      <c r="AF220" s="79">
        <v>0</v>
      </c>
      <c r="AG220" s="79">
        <v>0</v>
      </c>
      <c r="AH220" s="79">
        <v>0</v>
      </c>
      <c r="AI220" s="79">
        <v>0</v>
      </c>
      <c r="AJ220" s="79">
        <v>0</v>
      </c>
      <c r="AK220" s="79">
        <v>0</v>
      </c>
      <c r="AL220" s="79">
        <v>0</v>
      </c>
      <c r="AM220" s="79">
        <v>0</v>
      </c>
      <c r="AN220" s="79">
        <v>0</v>
      </c>
      <c r="AO220" s="79">
        <v>0</v>
      </c>
      <c r="AP220" s="79">
        <v>0</v>
      </c>
      <c r="AQ220" s="79">
        <v>0</v>
      </c>
      <c r="AR220" s="79">
        <v>0</v>
      </c>
      <c r="AS220" s="79">
        <v>0</v>
      </c>
      <c r="AT220" s="79">
        <v>0</v>
      </c>
      <c r="AU220" s="79">
        <v>0</v>
      </c>
      <c r="AV220" s="79">
        <v>0</v>
      </c>
      <c r="AW220" s="79">
        <v>0</v>
      </c>
      <c r="AX220" s="79">
        <v>0</v>
      </c>
      <c r="AY220" s="79">
        <v>0</v>
      </c>
      <c r="AZ220" s="79">
        <v>0</v>
      </c>
      <c r="BA220" s="79">
        <v>0</v>
      </c>
      <c r="BB220" s="79">
        <v>0</v>
      </c>
      <c r="BC220" s="79">
        <v>0</v>
      </c>
      <c r="BD220" s="79">
        <v>0</v>
      </c>
      <c r="BE220" s="79">
        <v>0</v>
      </c>
      <c r="BF220" s="79">
        <v>0</v>
      </c>
      <c r="BG220" s="78">
        <v>0</v>
      </c>
      <c r="BH220" s="78">
        <v>0</v>
      </c>
      <c r="BI220" s="78">
        <v>0</v>
      </c>
      <c r="BJ220" s="78">
        <v>0</v>
      </c>
      <c r="BK220" s="78">
        <v>0</v>
      </c>
      <c r="BL220" s="78">
        <v>1</v>
      </c>
      <c r="BM220" s="78">
        <v>0</v>
      </c>
      <c r="BN220" s="78">
        <v>0</v>
      </c>
      <c r="BO220" s="78">
        <v>0</v>
      </c>
      <c r="BP220" s="78">
        <v>0</v>
      </c>
      <c r="BQ220" s="78">
        <v>0</v>
      </c>
      <c r="BR220" s="79">
        <v>0</v>
      </c>
      <c r="BS220" s="79">
        <v>0</v>
      </c>
      <c r="BT220" s="79">
        <v>0</v>
      </c>
      <c r="BU220" s="79">
        <v>0</v>
      </c>
      <c r="BV220" s="79">
        <v>0</v>
      </c>
      <c r="BW220" s="79">
        <v>0</v>
      </c>
      <c r="BX220" s="79">
        <v>0</v>
      </c>
      <c r="BY220" s="79">
        <v>0</v>
      </c>
      <c r="BZ220" s="79">
        <v>0</v>
      </c>
      <c r="CA220" s="79">
        <v>0</v>
      </c>
      <c r="CB220" s="79">
        <v>0</v>
      </c>
      <c r="CC220" s="79">
        <f t="shared" si="217"/>
        <v>0</v>
      </c>
      <c r="CD220" s="79">
        <f t="shared" si="218"/>
        <v>0</v>
      </c>
      <c r="CE220" s="79">
        <f t="shared" si="219"/>
        <v>0</v>
      </c>
      <c r="CF220" s="79">
        <f t="shared" si="220"/>
        <v>0</v>
      </c>
      <c r="CG220" s="79">
        <f t="shared" si="221"/>
        <v>0</v>
      </c>
      <c r="CH220" s="79">
        <f t="shared" si="222"/>
        <v>1</v>
      </c>
      <c r="CI220" s="79">
        <f t="shared" si="223"/>
        <v>0</v>
      </c>
      <c r="CJ220" s="79">
        <f t="shared" si="224"/>
        <v>0</v>
      </c>
      <c r="CK220" s="79">
        <f t="shared" si="225"/>
        <v>0</v>
      </c>
      <c r="CL220" s="79">
        <f t="shared" si="226"/>
        <v>0</v>
      </c>
      <c r="CM220" s="79">
        <f t="shared" si="227"/>
        <v>0</v>
      </c>
    </row>
    <row r="221" spans="1:91" ht="31.5">
      <c r="A221" s="73" t="s">
        <v>512</v>
      </c>
      <c r="B221" s="95" t="s">
        <v>616</v>
      </c>
      <c r="C221" s="101" t="s">
        <v>617</v>
      </c>
      <c r="D221" s="79">
        <v>0</v>
      </c>
      <c r="E221" s="79">
        <v>0</v>
      </c>
      <c r="F221" s="79">
        <v>0</v>
      </c>
      <c r="G221" s="79">
        <v>0</v>
      </c>
      <c r="H221" s="79">
        <v>0</v>
      </c>
      <c r="I221" s="79">
        <v>3</v>
      </c>
      <c r="J221" s="79">
        <v>0</v>
      </c>
      <c r="K221" s="79">
        <v>0</v>
      </c>
      <c r="L221" s="79">
        <v>0</v>
      </c>
      <c r="M221" s="79">
        <v>0</v>
      </c>
      <c r="N221" s="79">
        <v>0</v>
      </c>
      <c r="O221" s="79">
        <v>0</v>
      </c>
      <c r="P221" s="79">
        <v>0</v>
      </c>
      <c r="Q221" s="79">
        <v>0</v>
      </c>
      <c r="R221" s="79">
        <v>0</v>
      </c>
      <c r="S221" s="79">
        <v>0</v>
      </c>
      <c r="T221" s="79">
        <v>0</v>
      </c>
      <c r="U221" s="79">
        <v>0</v>
      </c>
      <c r="V221" s="79">
        <v>0</v>
      </c>
      <c r="W221" s="79">
        <v>0</v>
      </c>
      <c r="X221" s="79">
        <v>0</v>
      </c>
      <c r="Y221" s="79">
        <v>0</v>
      </c>
      <c r="Z221" s="79">
        <v>0</v>
      </c>
      <c r="AA221" s="79">
        <v>0</v>
      </c>
      <c r="AB221" s="79">
        <v>0</v>
      </c>
      <c r="AC221" s="79">
        <v>0</v>
      </c>
      <c r="AD221" s="79">
        <v>0</v>
      </c>
      <c r="AE221" s="79">
        <v>0</v>
      </c>
      <c r="AF221" s="79">
        <v>0</v>
      </c>
      <c r="AG221" s="79">
        <v>0</v>
      </c>
      <c r="AH221" s="79">
        <v>0</v>
      </c>
      <c r="AI221" s="79">
        <v>0</v>
      </c>
      <c r="AJ221" s="79">
        <v>0</v>
      </c>
      <c r="AK221" s="79">
        <v>0</v>
      </c>
      <c r="AL221" s="79">
        <v>0</v>
      </c>
      <c r="AM221" s="79">
        <v>0</v>
      </c>
      <c r="AN221" s="79">
        <v>0</v>
      </c>
      <c r="AO221" s="79">
        <v>0</v>
      </c>
      <c r="AP221" s="79">
        <v>0</v>
      </c>
      <c r="AQ221" s="79">
        <v>0</v>
      </c>
      <c r="AR221" s="79">
        <v>0</v>
      </c>
      <c r="AS221" s="79">
        <v>0</v>
      </c>
      <c r="AT221" s="79">
        <v>0</v>
      </c>
      <c r="AU221" s="79">
        <v>0</v>
      </c>
      <c r="AV221" s="79">
        <v>0</v>
      </c>
      <c r="AW221" s="79">
        <v>0</v>
      </c>
      <c r="AX221" s="79">
        <v>0</v>
      </c>
      <c r="AY221" s="79">
        <v>0</v>
      </c>
      <c r="AZ221" s="79">
        <v>0</v>
      </c>
      <c r="BA221" s="79">
        <v>0</v>
      </c>
      <c r="BB221" s="79">
        <v>0</v>
      </c>
      <c r="BC221" s="79">
        <v>0</v>
      </c>
      <c r="BD221" s="79">
        <v>0</v>
      </c>
      <c r="BE221" s="79">
        <v>0</v>
      </c>
      <c r="BF221" s="79">
        <v>0</v>
      </c>
      <c r="BG221" s="78">
        <v>0</v>
      </c>
      <c r="BH221" s="78">
        <v>0</v>
      </c>
      <c r="BI221" s="78">
        <v>0</v>
      </c>
      <c r="BJ221" s="78">
        <v>0</v>
      </c>
      <c r="BK221" s="78">
        <v>0</v>
      </c>
      <c r="BL221" s="78">
        <v>3</v>
      </c>
      <c r="BM221" s="78">
        <v>0</v>
      </c>
      <c r="BN221" s="78">
        <v>0</v>
      </c>
      <c r="BO221" s="78">
        <v>0</v>
      </c>
      <c r="BP221" s="78">
        <v>0</v>
      </c>
      <c r="BQ221" s="78">
        <v>0</v>
      </c>
      <c r="BR221" s="79">
        <v>0</v>
      </c>
      <c r="BS221" s="79">
        <v>0</v>
      </c>
      <c r="BT221" s="79">
        <v>0</v>
      </c>
      <c r="BU221" s="79">
        <v>0</v>
      </c>
      <c r="BV221" s="79">
        <v>0</v>
      </c>
      <c r="BW221" s="79">
        <v>0</v>
      </c>
      <c r="BX221" s="79">
        <v>0</v>
      </c>
      <c r="BY221" s="79">
        <v>0</v>
      </c>
      <c r="BZ221" s="79">
        <v>0</v>
      </c>
      <c r="CA221" s="79">
        <v>0</v>
      </c>
      <c r="CB221" s="79">
        <v>0</v>
      </c>
      <c r="CC221" s="79">
        <f t="shared" si="217"/>
        <v>0</v>
      </c>
      <c r="CD221" s="79">
        <f t="shared" si="218"/>
        <v>0</v>
      </c>
      <c r="CE221" s="79">
        <f t="shared" si="219"/>
        <v>0</v>
      </c>
      <c r="CF221" s="79">
        <f t="shared" si="220"/>
        <v>0</v>
      </c>
      <c r="CG221" s="79">
        <f t="shared" si="221"/>
        <v>0</v>
      </c>
      <c r="CH221" s="79">
        <f t="shared" si="222"/>
        <v>3</v>
      </c>
      <c r="CI221" s="79">
        <f t="shared" si="223"/>
        <v>0</v>
      </c>
      <c r="CJ221" s="79">
        <f t="shared" si="224"/>
        <v>0</v>
      </c>
      <c r="CK221" s="79">
        <f t="shared" si="225"/>
        <v>0</v>
      </c>
      <c r="CL221" s="79">
        <f t="shared" si="226"/>
        <v>0</v>
      </c>
      <c r="CM221" s="79">
        <f t="shared" si="227"/>
        <v>0</v>
      </c>
    </row>
    <row r="222" spans="1:91" ht="31.5">
      <c r="A222" s="73" t="s">
        <v>512</v>
      </c>
      <c r="B222" s="95" t="s">
        <v>618</v>
      </c>
      <c r="C222" s="101" t="s">
        <v>619</v>
      </c>
      <c r="D222" s="79">
        <v>0</v>
      </c>
      <c r="E222" s="79">
        <v>0</v>
      </c>
      <c r="F222" s="79">
        <v>0</v>
      </c>
      <c r="G222" s="79">
        <v>0</v>
      </c>
      <c r="H222" s="79">
        <v>0</v>
      </c>
      <c r="I222" s="79">
        <v>2</v>
      </c>
      <c r="J222" s="79">
        <v>0</v>
      </c>
      <c r="K222" s="79">
        <v>0</v>
      </c>
      <c r="L222" s="79">
        <v>0</v>
      </c>
      <c r="M222" s="79">
        <v>0</v>
      </c>
      <c r="N222" s="79">
        <v>0</v>
      </c>
      <c r="O222" s="79">
        <v>0</v>
      </c>
      <c r="P222" s="79">
        <v>0</v>
      </c>
      <c r="Q222" s="79">
        <v>0</v>
      </c>
      <c r="R222" s="79">
        <v>0</v>
      </c>
      <c r="S222" s="79">
        <v>0</v>
      </c>
      <c r="T222" s="79">
        <v>0</v>
      </c>
      <c r="U222" s="79">
        <v>0</v>
      </c>
      <c r="V222" s="79">
        <v>0</v>
      </c>
      <c r="W222" s="79">
        <v>0</v>
      </c>
      <c r="X222" s="79">
        <v>0</v>
      </c>
      <c r="Y222" s="79">
        <v>0</v>
      </c>
      <c r="Z222" s="79">
        <v>0</v>
      </c>
      <c r="AA222" s="79">
        <v>0</v>
      </c>
      <c r="AB222" s="79">
        <v>0</v>
      </c>
      <c r="AC222" s="79">
        <v>0</v>
      </c>
      <c r="AD222" s="79">
        <v>0</v>
      </c>
      <c r="AE222" s="79">
        <v>0</v>
      </c>
      <c r="AF222" s="79">
        <v>0</v>
      </c>
      <c r="AG222" s="79">
        <v>0</v>
      </c>
      <c r="AH222" s="79">
        <v>0</v>
      </c>
      <c r="AI222" s="79">
        <v>0</v>
      </c>
      <c r="AJ222" s="79">
        <v>0</v>
      </c>
      <c r="AK222" s="79">
        <v>0</v>
      </c>
      <c r="AL222" s="79">
        <v>0</v>
      </c>
      <c r="AM222" s="79">
        <v>0</v>
      </c>
      <c r="AN222" s="79">
        <v>0</v>
      </c>
      <c r="AO222" s="79">
        <v>0</v>
      </c>
      <c r="AP222" s="79">
        <v>0</v>
      </c>
      <c r="AQ222" s="79">
        <v>0</v>
      </c>
      <c r="AR222" s="79">
        <v>0</v>
      </c>
      <c r="AS222" s="79">
        <v>0</v>
      </c>
      <c r="AT222" s="79">
        <v>0</v>
      </c>
      <c r="AU222" s="79">
        <v>0</v>
      </c>
      <c r="AV222" s="79">
        <v>0</v>
      </c>
      <c r="AW222" s="79">
        <v>0</v>
      </c>
      <c r="AX222" s="79">
        <v>0</v>
      </c>
      <c r="AY222" s="79">
        <v>0</v>
      </c>
      <c r="AZ222" s="79">
        <v>0</v>
      </c>
      <c r="BA222" s="79">
        <v>0</v>
      </c>
      <c r="BB222" s="79">
        <v>0</v>
      </c>
      <c r="BC222" s="79">
        <v>0</v>
      </c>
      <c r="BD222" s="79">
        <v>0</v>
      </c>
      <c r="BE222" s="79">
        <v>0</v>
      </c>
      <c r="BF222" s="79">
        <v>0</v>
      </c>
      <c r="BG222" s="79">
        <v>0</v>
      </c>
      <c r="BH222" s="79">
        <v>0</v>
      </c>
      <c r="BI222" s="79">
        <v>0</v>
      </c>
      <c r="BJ222" s="79">
        <v>0</v>
      </c>
      <c r="BK222" s="79">
        <v>0</v>
      </c>
      <c r="BL222" s="79">
        <v>0</v>
      </c>
      <c r="BM222" s="79">
        <v>0</v>
      </c>
      <c r="BN222" s="79">
        <v>0</v>
      </c>
      <c r="BO222" s="79">
        <v>0</v>
      </c>
      <c r="BP222" s="79">
        <v>0</v>
      </c>
      <c r="BQ222" s="79">
        <v>0</v>
      </c>
      <c r="BR222" s="79">
        <v>0</v>
      </c>
      <c r="BS222" s="79">
        <v>0</v>
      </c>
      <c r="BT222" s="79">
        <v>0</v>
      </c>
      <c r="BU222" s="79">
        <v>0</v>
      </c>
      <c r="BV222" s="79">
        <v>0</v>
      </c>
      <c r="BW222" s="79">
        <v>0</v>
      </c>
      <c r="BX222" s="79">
        <v>0</v>
      </c>
      <c r="BY222" s="79">
        <v>0</v>
      </c>
      <c r="BZ222" s="79">
        <v>0</v>
      </c>
      <c r="CA222" s="79">
        <v>0</v>
      </c>
      <c r="CB222" s="79">
        <v>0</v>
      </c>
      <c r="CC222" s="79">
        <f t="shared" si="217"/>
        <v>0</v>
      </c>
      <c r="CD222" s="79">
        <f t="shared" si="218"/>
        <v>0</v>
      </c>
      <c r="CE222" s="79">
        <f t="shared" si="219"/>
        <v>0</v>
      </c>
      <c r="CF222" s="79">
        <f t="shared" si="220"/>
        <v>0</v>
      </c>
      <c r="CG222" s="79">
        <f t="shared" si="221"/>
        <v>0</v>
      </c>
      <c r="CH222" s="79">
        <f t="shared" si="222"/>
        <v>0</v>
      </c>
      <c r="CI222" s="79">
        <f t="shared" si="223"/>
        <v>0</v>
      </c>
      <c r="CJ222" s="79">
        <f t="shared" si="224"/>
        <v>0</v>
      </c>
      <c r="CK222" s="79">
        <f t="shared" si="225"/>
        <v>0</v>
      </c>
      <c r="CL222" s="79">
        <f t="shared" si="226"/>
        <v>0</v>
      </c>
      <c r="CM222" s="79">
        <f t="shared" si="227"/>
        <v>0</v>
      </c>
    </row>
    <row r="223" spans="1:91" ht="47.25">
      <c r="A223" s="73" t="s">
        <v>512</v>
      </c>
      <c r="B223" s="95" t="s">
        <v>620</v>
      </c>
      <c r="C223" s="96" t="s">
        <v>621</v>
      </c>
      <c r="D223" s="79">
        <v>0</v>
      </c>
      <c r="E223" s="79">
        <v>0</v>
      </c>
      <c r="F223" s="79">
        <v>0</v>
      </c>
      <c r="G223" s="79">
        <v>0</v>
      </c>
      <c r="H223" s="79">
        <v>0</v>
      </c>
      <c r="I223" s="79">
        <v>1</v>
      </c>
      <c r="J223" s="79">
        <v>0</v>
      </c>
      <c r="K223" s="79">
        <v>0</v>
      </c>
      <c r="L223" s="79">
        <v>0</v>
      </c>
      <c r="M223" s="79">
        <v>0</v>
      </c>
      <c r="N223" s="79">
        <v>0</v>
      </c>
      <c r="O223" s="79">
        <v>0</v>
      </c>
      <c r="P223" s="79">
        <v>0</v>
      </c>
      <c r="Q223" s="79">
        <v>0</v>
      </c>
      <c r="R223" s="79">
        <v>0</v>
      </c>
      <c r="S223" s="79">
        <v>0</v>
      </c>
      <c r="T223" s="79">
        <v>0</v>
      </c>
      <c r="U223" s="79">
        <v>0</v>
      </c>
      <c r="V223" s="79">
        <v>0</v>
      </c>
      <c r="W223" s="79">
        <v>0</v>
      </c>
      <c r="X223" s="79">
        <v>0</v>
      </c>
      <c r="Y223" s="79">
        <v>0</v>
      </c>
      <c r="Z223" s="79">
        <v>0</v>
      </c>
      <c r="AA223" s="79">
        <v>0</v>
      </c>
      <c r="AB223" s="79">
        <v>0</v>
      </c>
      <c r="AC223" s="79">
        <v>0</v>
      </c>
      <c r="AD223" s="79">
        <v>0</v>
      </c>
      <c r="AE223" s="79">
        <v>0</v>
      </c>
      <c r="AF223" s="79">
        <v>0</v>
      </c>
      <c r="AG223" s="79">
        <v>0</v>
      </c>
      <c r="AH223" s="79">
        <v>0</v>
      </c>
      <c r="AI223" s="79">
        <v>0</v>
      </c>
      <c r="AJ223" s="79">
        <v>0</v>
      </c>
      <c r="AK223" s="79">
        <v>0</v>
      </c>
      <c r="AL223" s="79">
        <v>0</v>
      </c>
      <c r="AM223" s="79">
        <v>0</v>
      </c>
      <c r="AN223" s="79">
        <v>0</v>
      </c>
      <c r="AO223" s="79">
        <v>0</v>
      </c>
      <c r="AP223" s="79">
        <v>1</v>
      </c>
      <c r="AQ223" s="79">
        <v>0</v>
      </c>
      <c r="AR223" s="79">
        <v>0</v>
      </c>
      <c r="AS223" s="79">
        <v>0</v>
      </c>
      <c r="AT223" s="79">
        <v>0</v>
      </c>
      <c r="AU223" s="79">
        <v>0</v>
      </c>
      <c r="AV223" s="79">
        <v>0</v>
      </c>
      <c r="AW223" s="79">
        <v>0</v>
      </c>
      <c r="AX223" s="79">
        <v>0</v>
      </c>
      <c r="AY223" s="79">
        <v>0</v>
      </c>
      <c r="AZ223" s="79">
        <v>0</v>
      </c>
      <c r="BA223" s="79">
        <v>0</v>
      </c>
      <c r="BB223" s="79">
        <v>0</v>
      </c>
      <c r="BC223" s="79">
        <v>0</v>
      </c>
      <c r="BD223" s="79">
        <v>0</v>
      </c>
      <c r="BE223" s="79">
        <v>0</v>
      </c>
      <c r="BF223" s="79">
        <v>0</v>
      </c>
      <c r="BG223" s="79">
        <v>0</v>
      </c>
      <c r="BH223" s="79">
        <v>0</v>
      </c>
      <c r="BI223" s="79">
        <v>0</v>
      </c>
      <c r="BJ223" s="79">
        <v>0</v>
      </c>
      <c r="BK223" s="79">
        <v>0</v>
      </c>
      <c r="BL223" s="79">
        <v>0</v>
      </c>
      <c r="BM223" s="79">
        <v>0</v>
      </c>
      <c r="BN223" s="79">
        <v>0</v>
      </c>
      <c r="BO223" s="79">
        <v>0</v>
      </c>
      <c r="BP223" s="79">
        <v>0</v>
      </c>
      <c r="BQ223" s="79">
        <v>0</v>
      </c>
      <c r="BR223" s="79">
        <v>0</v>
      </c>
      <c r="BS223" s="79">
        <v>0</v>
      </c>
      <c r="BT223" s="79">
        <v>0</v>
      </c>
      <c r="BU223" s="79">
        <v>0</v>
      </c>
      <c r="BV223" s="79">
        <v>0</v>
      </c>
      <c r="BW223" s="79">
        <v>0</v>
      </c>
      <c r="BX223" s="79">
        <v>0</v>
      </c>
      <c r="BY223" s="79">
        <v>0</v>
      </c>
      <c r="BZ223" s="79">
        <v>0</v>
      </c>
      <c r="CA223" s="79">
        <v>0</v>
      </c>
      <c r="CB223" s="79">
        <v>0</v>
      </c>
      <c r="CC223" s="79">
        <f t="shared" si="217"/>
        <v>0</v>
      </c>
      <c r="CD223" s="79">
        <f t="shared" si="218"/>
        <v>0</v>
      </c>
      <c r="CE223" s="79">
        <f t="shared" si="219"/>
        <v>0</v>
      </c>
      <c r="CF223" s="79">
        <f t="shared" si="220"/>
        <v>0</v>
      </c>
      <c r="CG223" s="79">
        <f t="shared" si="221"/>
        <v>0</v>
      </c>
      <c r="CH223" s="79">
        <f t="shared" si="222"/>
        <v>1</v>
      </c>
      <c r="CI223" s="79">
        <f t="shared" si="223"/>
        <v>0</v>
      </c>
      <c r="CJ223" s="79">
        <f t="shared" si="224"/>
        <v>0</v>
      </c>
      <c r="CK223" s="79">
        <f t="shared" si="225"/>
        <v>0</v>
      </c>
      <c r="CL223" s="79">
        <f t="shared" si="226"/>
        <v>0</v>
      </c>
      <c r="CM223" s="79">
        <f t="shared" si="227"/>
        <v>0</v>
      </c>
    </row>
    <row r="224" spans="1:91" ht="31.5">
      <c r="A224" s="73" t="s">
        <v>512</v>
      </c>
      <c r="B224" s="95" t="s">
        <v>622</v>
      </c>
      <c r="C224" s="96" t="s">
        <v>623</v>
      </c>
      <c r="D224" s="79">
        <v>0</v>
      </c>
      <c r="E224" s="79">
        <v>0</v>
      </c>
      <c r="F224" s="79">
        <v>0</v>
      </c>
      <c r="G224" s="79">
        <v>0</v>
      </c>
      <c r="H224" s="79">
        <v>0</v>
      </c>
      <c r="I224" s="79">
        <v>1</v>
      </c>
      <c r="J224" s="79">
        <v>0</v>
      </c>
      <c r="K224" s="79">
        <v>0</v>
      </c>
      <c r="L224" s="79">
        <v>0</v>
      </c>
      <c r="M224" s="79">
        <v>0</v>
      </c>
      <c r="N224" s="79">
        <v>0</v>
      </c>
      <c r="O224" s="79">
        <v>0</v>
      </c>
      <c r="P224" s="79">
        <v>0</v>
      </c>
      <c r="Q224" s="79">
        <v>0</v>
      </c>
      <c r="R224" s="79">
        <v>0</v>
      </c>
      <c r="S224" s="79">
        <v>0</v>
      </c>
      <c r="T224" s="79">
        <v>0</v>
      </c>
      <c r="U224" s="79">
        <v>0</v>
      </c>
      <c r="V224" s="79">
        <v>0</v>
      </c>
      <c r="W224" s="79">
        <v>0</v>
      </c>
      <c r="X224" s="79">
        <v>0</v>
      </c>
      <c r="Y224" s="79">
        <v>0</v>
      </c>
      <c r="Z224" s="79">
        <v>0</v>
      </c>
      <c r="AA224" s="79">
        <v>0</v>
      </c>
      <c r="AB224" s="79">
        <v>0</v>
      </c>
      <c r="AC224" s="79">
        <v>0</v>
      </c>
      <c r="AD224" s="79">
        <v>0</v>
      </c>
      <c r="AE224" s="79">
        <v>1</v>
      </c>
      <c r="AF224" s="79">
        <v>0</v>
      </c>
      <c r="AG224" s="79">
        <v>0</v>
      </c>
      <c r="AH224" s="79">
        <v>0</v>
      </c>
      <c r="AI224" s="79">
        <v>0</v>
      </c>
      <c r="AJ224" s="79">
        <v>0</v>
      </c>
      <c r="AK224" s="79">
        <v>0</v>
      </c>
      <c r="AL224" s="79">
        <v>0</v>
      </c>
      <c r="AM224" s="79">
        <v>0</v>
      </c>
      <c r="AN224" s="79">
        <v>0</v>
      </c>
      <c r="AO224" s="79">
        <v>0</v>
      </c>
      <c r="AP224" s="79">
        <v>0</v>
      </c>
      <c r="AQ224" s="79">
        <v>0</v>
      </c>
      <c r="AR224" s="79">
        <v>0</v>
      </c>
      <c r="AS224" s="79">
        <v>0</v>
      </c>
      <c r="AT224" s="79">
        <v>0</v>
      </c>
      <c r="AU224" s="79">
        <v>0</v>
      </c>
      <c r="AV224" s="79">
        <v>0</v>
      </c>
      <c r="AW224" s="79">
        <v>0</v>
      </c>
      <c r="AX224" s="79">
        <v>0</v>
      </c>
      <c r="AY224" s="79">
        <v>0</v>
      </c>
      <c r="AZ224" s="79">
        <v>0</v>
      </c>
      <c r="BA224" s="79">
        <v>0</v>
      </c>
      <c r="BB224" s="79">
        <v>0</v>
      </c>
      <c r="BC224" s="79">
        <v>0</v>
      </c>
      <c r="BD224" s="79">
        <v>0</v>
      </c>
      <c r="BE224" s="79">
        <v>0</v>
      </c>
      <c r="BF224" s="79">
        <v>0</v>
      </c>
      <c r="BG224" s="79">
        <v>0</v>
      </c>
      <c r="BH224" s="79">
        <v>0</v>
      </c>
      <c r="BI224" s="79">
        <v>0</v>
      </c>
      <c r="BJ224" s="79">
        <v>0</v>
      </c>
      <c r="BK224" s="79">
        <v>0</v>
      </c>
      <c r="BL224" s="79">
        <v>0</v>
      </c>
      <c r="BM224" s="79">
        <v>0</v>
      </c>
      <c r="BN224" s="79">
        <v>0</v>
      </c>
      <c r="BO224" s="79">
        <v>0</v>
      </c>
      <c r="BP224" s="79">
        <v>0</v>
      </c>
      <c r="BQ224" s="79">
        <v>0</v>
      </c>
      <c r="BR224" s="79">
        <v>0</v>
      </c>
      <c r="BS224" s="79">
        <v>0</v>
      </c>
      <c r="BT224" s="79">
        <v>0</v>
      </c>
      <c r="BU224" s="79">
        <v>0</v>
      </c>
      <c r="BV224" s="79">
        <v>0</v>
      </c>
      <c r="BW224" s="79">
        <v>0</v>
      </c>
      <c r="BX224" s="79">
        <v>0</v>
      </c>
      <c r="BY224" s="79">
        <v>0</v>
      </c>
      <c r="BZ224" s="79">
        <v>0</v>
      </c>
      <c r="CA224" s="79">
        <v>0</v>
      </c>
      <c r="CB224" s="79">
        <v>0</v>
      </c>
      <c r="CC224" s="79">
        <f t="shared" si="217"/>
        <v>0</v>
      </c>
      <c r="CD224" s="79">
        <f t="shared" si="218"/>
        <v>0</v>
      </c>
      <c r="CE224" s="79">
        <f t="shared" si="219"/>
        <v>0</v>
      </c>
      <c r="CF224" s="79">
        <f t="shared" si="220"/>
        <v>0</v>
      </c>
      <c r="CG224" s="79">
        <f t="shared" si="221"/>
        <v>0</v>
      </c>
      <c r="CH224" s="79">
        <f t="shared" si="222"/>
        <v>1</v>
      </c>
      <c r="CI224" s="79">
        <f t="shared" si="223"/>
        <v>0</v>
      </c>
      <c r="CJ224" s="79">
        <f t="shared" si="224"/>
        <v>0</v>
      </c>
      <c r="CK224" s="79">
        <f t="shared" si="225"/>
        <v>0</v>
      </c>
      <c r="CL224" s="79">
        <f t="shared" si="226"/>
        <v>0</v>
      </c>
      <c r="CM224" s="79">
        <f t="shared" si="227"/>
        <v>0</v>
      </c>
    </row>
    <row r="225" spans="1:91" ht="31.5">
      <c r="A225" s="73" t="s">
        <v>512</v>
      </c>
      <c r="B225" s="95" t="s">
        <v>624</v>
      </c>
      <c r="C225" s="101" t="s">
        <v>625</v>
      </c>
      <c r="D225" s="79">
        <v>0</v>
      </c>
      <c r="E225" s="79">
        <v>0</v>
      </c>
      <c r="F225" s="79">
        <v>0</v>
      </c>
      <c r="G225" s="79">
        <v>0</v>
      </c>
      <c r="H225" s="79">
        <v>0</v>
      </c>
      <c r="I225" s="79">
        <v>2</v>
      </c>
      <c r="J225" s="79">
        <v>0</v>
      </c>
      <c r="K225" s="79">
        <v>0</v>
      </c>
      <c r="L225" s="79">
        <v>0</v>
      </c>
      <c r="M225" s="79">
        <v>0</v>
      </c>
      <c r="N225" s="79">
        <v>0</v>
      </c>
      <c r="O225" s="79">
        <v>0</v>
      </c>
      <c r="P225" s="79">
        <v>0</v>
      </c>
      <c r="Q225" s="79">
        <v>0</v>
      </c>
      <c r="R225" s="79">
        <v>0</v>
      </c>
      <c r="S225" s="79">
        <v>0</v>
      </c>
      <c r="T225" s="79">
        <v>0</v>
      </c>
      <c r="U225" s="79">
        <v>0</v>
      </c>
      <c r="V225" s="79">
        <v>0</v>
      </c>
      <c r="W225" s="79">
        <v>0</v>
      </c>
      <c r="X225" s="79">
        <v>0</v>
      </c>
      <c r="Y225" s="79">
        <v>0</v>
      </c>
      <c r="Z225" s="79">
        <v>0</v>
      </c>
      <c r="AA225" s="79">
        <v>0</v>
      </c>
      <c r="AB225" s="79">
        <v>0</v>
      </c>
      <c r="AC225" s="79">
        <v>0</v>
      </c>
      <c r="AD225" s="79">
        <v>0</v>
      </c>
      <c r="AE225" s="79">
        <v>1</v>
      </c>
      <c r="AF225" s="79">
        <v>0</v>
      </c>
      <c r="AG225" s="79">
        <v>0</v>
      </c>
      <c r="AH225" s="79">
        <v>0</v>
      </c>
      <c r="AI225" s="79">
        <v>0</v>
      </c>
      <c r="AJ225" s="79">
        <v>0</v>
      </c>
      <c r="AK225" s="79">
        <v>0</v>
      </c>
      <c r="AL225" s="79">
        <v>0</v>
      </c>
      <c r="AM225" s="79">
        <v>0</v>
      </c>
      <c r="AN225" s="79">
        <v>0</v>
      </c>
      <c r="AO225" s="79">
        <v>0</v>
      </c>
      <c r="AP225" s="79">
        <v>1</v>
      </c>
      <c r="AQ225" s="79">
        <v>0</v>
      </c>
      <c r="AR225" s="79">
        <v>0</v>
      </c>
      <c r="AS225" s="79">
        <v>0</v>
      </c>
      <c r="AT225" s="79">
        <v>0</v>
      </c>
      <c r="AU225" s="79">
        <v>0</v>
      </c>
      <c r="AV225" s="79">
        <v>0</v>
      </c>
      <c r="AW225" s="79">
        <v>0</v>
      </c>
      <c r="AX225" s="79">
        <v>0</v>
      </c>
      <c r="AY225" s="79">
        <v>0</v>
      </c>
      <c r="AZ225" s="79">
        <v>0</v>
      </c>
      <c r="BA225" s="79">
        <v>0</v>
      </c>
      <c r="BB225" s="79">
        <v>0</v>
      </c>
      <c r="BC225" s="79">
        <v>0</v>
      </c>
      <c r="BD225" s="79">
        <v>0</v>
      </c>
      <c r="BE225" s="79">
        <v>0</v>
      </c>
      <c r="BF225" s="79">
        <v>0</v>
      </c>
      <c r="BG225" s="79">
        <v>0</v>
      </c>
      <c r="BH225" s="79">
        <v>0</v>
      </c>
      <c r="BI225" s="79">
        <v>0</v>
      </c>
      <c r="BJ225" s="79">
        <v>0</v>
      </c>
      <c r="BK225" s="79">
        <v>0</v>
      </c>
      <c r="BL225" s="79">
        <v>0</v>
      </c>
      <c r="BM225" s="79">
        <v>0</v>
      </c>
      <c r="BN225" s="79">
        <v>0</v>
      </c>
      <c r="BO225" s="79">
        <v>0</v>
      </c>
      <c r="BP225" s="79">
        <v>0</v>
      </c>
      <c r="BQ225" s="79">
        <v>0</v>
      </c>
      <c r="BR225" s="79">
        <v>0</v>
      </c>
      <c r="BS225" s="79">
        <v>0</v>
      </c>
      <c r="BT225" s="79">
        <v>0</v>
      </c>
      <c r="BU225" s="79">
        <v>0</v>
      </c>
      <c r="BV225" s="79">
        <v>0</v>
      </c>
      <c r="BW225" s="79">
        <v>0</v>
      </c>
      <c r="BX225" s="79">
        <v>0</v>
      </c>
      <c r="BY225" s="79">
        <v>0</v>
      </c>
      <c r="BZ225" s="79">
        <v>0</v>
      </c>
      <c r="CA225" s="79">
        <v>0</v>
      </c>
      <c r="CB225" s="79">
        <v>0</v>
      </c>
      <c r="CC225" s="79">
        <f t="shared" si="217"/>
        <v>0</v>
      </c>
      <c r="CD225" s="79">
        <f t="shared" si="218"/>
        <v>0</v>
      </c>
      <c r="CE225" s="79">
        <f t="shared" si="219"/>
        <v>0</v>
      </c>
      <c r="CF225" s="79">
        <f t="shared" si="220"/>
        <v>0</v>
      </c>
      <c r="CG225" s="79">
        <f t="shared" si="221"/>
        <v>0</v>
      </c>
      <c r="CH225" s="79">
        <f t="shared" si="222"/>
        <v>2</v>
      </c>
      <c r="CI225" s="79">
        <f t="shared" si="223"/>
        <v>0</v>
      </c>
      <c r="CJ225" s="79">
        <f t="shared" si="224"/>
        <v>0</v>
      </c>
      <c r="CK225" s="79">
        <f t="shared" si="225"/>
        <v>0</v>
      </c>
      <c r="CL225" s="79">
        <f t="shared" si="226"/>
        <v>0</v>
      </c>
      <c r="CM225" s="79">
        <f t="shared" si="227"/>
        <v>0</v>
      </c>
    </row>
    <row r="226" spans="1:91" ht="31.5">
      <c r="A226" s="73" t="s">
        <v>512</v>
      </c>
      <c r="B226" s="99" t="s">
        <v>626</v>
      </c>
      <c r="C226" s="101" t="s">
        <v>627</v>
      </c>
      <c r="D226" s="79">
        <v>0</v>
      </c>
      <c r="E226" s="79">
        <v>0</v>
      </c>
      <c r="F226" s="79">
        <v>0</v>
      </c>
      <c r="G226" s="79">
        <v>0</v>
      </c>
      <c r="H226" s="79">
        <v>0</v>
      </c>
      <c r="I226" s="79">
        <v>71</v>
      </c>
      <c r="J226" s="79">
        <v>1.33</v>
      </c>
      <c r="K226" s="79">
        <v>0</v>
      </c>
      <c r="L226" s="79">
        <v>0</v>
      </c>
      <c r="M226" s="79">
        <v>0</v>
      </c>
      <c r="N226" s="79">
        <v>0</v>
      </c>
      <c r="O226" s="79">
        <v>0</v>
      </c>
      <c r="P226" s="79">
        <v>0</v>
      </c>
      <c r="Q226" s="79">
        <v>0</v>
      </c>
      <c r="R226" s="79">
        <v>0</v>
      </c>
      <c r="S226" s="79">
        <v>0</v>
      </c>
      <c r="T226" s="79">
        <v>0</v>
      </c>
      <c r="U226" s="79">
        <v>0</v>
      </c>
      <c r="V226" s="79">
        <v>0</v>
      </c>
      <c r="W226" s="79">
        <v>0</v>
      </c>
      <c r="X226" s="79">
        <v>0</v>
      </c>
      <c r="Y226" s="79">
        <v>0</v>
      </c>
      <c r="Z226" s="79">
        <v>0</v>
      </c>
      <c r="AA226" s="79">
        <v>0</v>
      </c>
      <c r="AB226" s="79">
        <v>0</v>
      </c>
      <c r="AC226" s="79">
        <v>0</v>
      </c>
      <c r="AD226" s="79">
        <v>0</v>
      </c>
      <c r="AE226" s="79">
        <v>71</v>
      </c>
      <c r="AF226" s="79">
        <v>0</v>
      </c>
      <c r="AG226" s="79">
        <v>0</v>
      </c>
      <c r="AH226" s="79">
        <v>0</v>
      </c>
      <c r="AI226" s="79">
        <v>0</v>
      </c>
      <c r="AJ226" s="79">
        <v>0</v>
      </c>
      <c r="AK226" s="79">
        <v>0</v>
      </c>
      <c r="AL226" s="79">
        <v>0</v>
      </c>
      <c r="AM226" s="79">
        <v>0</v>
      </c>
      <c r="AN226" s="79">
        <v>0</v>
      </c>
      <c r="AO226" s="79">
        <v>0</v>
      </c>
      <c r="AP226" s="79">
        <v>0</v>
      </c>
      <c r="AQ226" s="79">
        <v>0</v>
      </c>
      <c r="AR226" s="79">
        <v>0</v>
      </c>
      <c r="AS226" s="79">
        <v>0</v>
      </c>
      <c r="AT226" s="79">
        <v>0</v>
      </c>
      <c r="AU226" s="79">
        <v>0</v>
      </c>
      <c r="AV226" s="79">
        <v>0</v>
      </c>
      <c r="AW226" s="79">
        <v>0</v>
      </c>
      <c r="AX226" s="79">
        <v>0</v>
      </c>
      <c r="AY226" s="79">
        <v>0</v>
      </c>
      <c r="AZ226" s="79">
        <v>0</v>
      </c>
      <c r="BA226" s="79">
        <v>0</v>
      </c>
      <c r="BB226" s="79">
        <v>1.33</v>
      </c>
      <c r="BC226" s="79">
        <v>0</v>
      </c>
      <c r="BD226" s="79">
        <v>0</v>
      </c>
      <c r="BE226" s="79">
        <v>0</v>
      </c>
      <c r="BF226" s="79">
        <v>0</v>
      </c>
      <c r="BG226" s="79">
        <v>0</v>
      </c>
      <c r="BH226" s="79">
        <v>0</v>
      </c>
      <c r="BI226" s="79">
        <v>0</v>
      </c>
      <c r="BJ226" s="79">
        <v>0</v>
      </c>
      <c r="BK226" s="79">
        <v>0</v>
      </c>
      <c r="BL226" s="79">
        <v>0</v>
      </c>
      <c r="BM226" s="79">
        <v>0</v>
      </c>
      <c r="BN226" s="79">
        <v>0</v>
      </c>
      <c r="BO226" s="79">
        <v>0</v>
      </c>
      <c r="BP226" s="79">
        <v>0</v>
      </c>
      <c r="BQ226" s="79">
        <v>0</v>
      </c>
      <c r="BR226" s="79">
        <v>0</v>
      </c>
      <c r="BS226" s="79">
        <v>0</v>
      </c>
      <c r="BT226" s="79">
        <v>0</v>
      </c>
      <c r="BU226" s="79">
        <v>0</v>
      </c>
      <c r="BV226" s="79">
        <v>0</v>
      </c>
      <c r="BW226" s="79">
        <v>0</v>
      </c>
      <c r="BX226" s="79">
        <v>0</v>
      </c>
      <c r="BY226" s="79">
        <v>0</v>
      </c>
      <c r="BZ226" s="79">
        <v>0</v>
      </c>
      <c r="CA226" s="79">
        <v>0</v>
      </c>
      <c r="CB226" s="79">
        <v>0</v>
      </c>
      <c r="CC226" s="79">
        <f t="shared" si="217"/>
        <v>0</v>
      </c>
      <c r="CD226" s="79">
        <f t="shared" si="218"/>
        <v>0</v>
      </c>
      <c r="CE226" s="79">
        <f t="shared" si="219"/>
        <v>0</v>
      </c>
      <c r="CF226" s="79">
        <f t="shared" si="220"/>
        <v>0</v>
      </c>
      <c r="CG226" s="79">
        <f t="shared" si="221"/>
        <v>0</v>
      </c>
      <c r="CH226" s="79">
        <f t="shared" si="222"/>
        <v>71</v>
      </c>
      <c r="CI226" s="79">
        <f t="shared" si="223"/>
        <v>1.33</v>
      </c>
      <c r="CJ226" s="79">
        <f t="shared" si="224"/>
        <v>0</v>
      </c>
      <c r="CK226" s="79">
        <f t="shared" si="225"/>
        <v>0</v>
      </c>
      <c r="CL226" s="79">
        <f t="shared" si="226"/>
        <v>0</v>
      </c>
      <c r="CM226" s="79">
        <f t="shared" si="227"/>
        <v>0</v>
      </c>
    </row>
    <row r="227" spans="1:91" ht="47.25">
      <c r="A227" s="73" t="s">
        <v>512</v>
      </c>
      <c r="B227" s="99" t="s">
        <v>628</v>
      </c>
      <c r="C227" s="101" t="s">
        <v>629</v>
      </c>
      <c r="D227" s="79">
        <v>0</v>
      </c>
      <c r="E227" s="79">
        <v>0</v>
      </c>
      <c r="F227" s="79">
        <v>0</v>
      </c>
      <c r="G227" s="79">
        <v>0</v>
      </c>
      <c r="H227" s="79">
        <v>0</v>
      </c>
      <c r="I227" s="79">
        <v>52</v>
      </c>
      <c r="J227" s="79">
        <v>0</v>
      </c>
      <c r="K227" s="79">
        <v>0</v>
      </c>
      <c r="L227" s="79">
        <v>0</v>
      </c>
      <c r="M227" s="79">
        <v>0</v>
      </c>
      <c r="N227" s="79">
        <v>0</v>
      </c>
      <c r="O227" s="79">
        <v>0</v>
      </c>
      <c r="P227" s="79">
        <v>0</v>
      </c>
      <c r="Q227" s="79">
        <v>0</v>
      </c>
      <c r="R227" s="79">
        <v>0</v>
      </c>
      <c r="S227" s="79">
        <v>0</v>
      </c>
      <c r="T227" s="79">
        <v>0</v>
      </c>
      <c r="U227" s="79">
        <v>0</v>
      </c>
      <c r="V227" s="79">
        <v>0</v>
      </c>
      <c r="W227" s="79">
        <v>0</v>
      </c>
      <c r="X227" s="79">
        <v>0</v>
      </c>
      <c r="Y227" s="79">
        <v>0</v>
      </c>
      <c r="Z227" s="79">
        <v>0</v>
      </c>
      <c r="AA227" s="79">
        <v>0</v>
      </c>
      <c r="AB227" s="79">
        <v>0</v>
      </c>
      <c r="AC227" s="79">
        <v>0</v>
      </c>
      <c r="AD227" s="79">
        <v>0</v>
      </c>
      <c r="AE227" s="79">
        <v>0</v>
      </c>
      <c r="AF227" s="79">
        <v>0</v>
      </c>
      <c r="AG227" s="79">
        <v>0</v>
      </c>
      <c r="AH227" s="79">
        <v>0</v>
      </c>
      <c r="AI227" s="79">
        <v>0</v>
      </c>
      <c r="AJ227" s="79">
        <v>0</v>
      </c>
      <c r="AK227" s="79">
        <v>0</v>
      </c>
      <c r="AL227" s="79">
        <v>0</v>
      </c>
      <c r="AM227" s="79">
        <v>0</v>
      </c>
      <c r="AN227" s="79">
        <v>0</v>
      </c>
      <c r="AO227" s="79">
        <v>0</v>
      </c>
      <c r="AP227" s="79">
        <v>0</v>
      </c>
      <c r="AQ227" s="79">
        <v>0</v>
      </c>
      <c r="AR227" s="79">
        <v>0</v>
      </c>
      <c r="AS227" s="79">
        <v>0</v>
      </c>
      <c r="AT227" s="79">
        <v>0</v>
      </c>
      <c r="AU227" s="79">
        <v>0</v>
      </c>
      <c r="AV227" s="79">
        <v>0</v>
      </c>
      <c r="AW227" s="79">
        <v>0</v>
      </c>
      <c r="AX227" s="79">
        <v>0</v>
      </c>
      <c r="AY227" s="79">
        <v>0</v>
      </c>
      <c r="AZ227" s="79">
        <v>0</v>
      </c>
      <c r="BA227" s="79">
        <v>52</v>
      </c>
      <c r="BB227" s="79">
        <v>0</v>
      </c>
      <c r="BC227" s="79">
        <v>0</v>
      </c>
      <c r="BD227" s="79">
        <v>0</v>
      </c>
      <c r="BE227" s="79">
        <v>0</v>
      </c>
      <c r="BF227" s="79">
        <v>0</v>
      </c>
      <c r="BG227" s="79">
        <v>0</v>
      </c>
      <c r="BH227" s="79">
        <v>0</v>
      </c>
      <c r="BI227" s="79">
        <v>0</v>
      </c>
      <c r="BJ227" s="79">
        <v>0</v>
      </c>
      <c r="BK227" s="79">
        <v>0</v>
      </c>
      <c r="BL227" s="79">
        <v>0</v>
      </c>
      <c r="BM227" s="79">
        <v>0</v>
      </c>
      <c r="BN227" s="79">
        <v>0</v>
      </c>
      <c r="BO227" s="79">
        <v>0</v>
      </c>
      <c r="BP227" s="79">
        <v>0</v>
      </c>
      <c r="BQ227" s="79">
        <v>0</v>
      </c>
      <c r="BR227" s="79">
        <v>0</v>
      </c>
      <c r="BS227" s="79">
        <v>0</v>
      </c>
      <c r="BT227" s="79">
        <v>0</v>
      </c>
      <c r="BU227" s="79">
        <v>0</v>
      </c>
      <c r="BV227" s="79">
        <v>0</v>
      </c>
      <c r="BW227" s="79">
        <v>0</v>
      </c>
      <c r="BX227" s="79">
        <v>0</v>
      </c>
      <c r="BY227" s="79">
        <v>0</v>
      </c>
      <c r="BZ227" s="79">
        <v>0</v>
      </c>
      <c r="CA227" s="79">
        <v>0</v>
      </c>
      <c r="CB227" s="79">
        <v>0</v>
      </c>
      <c r="CC227" s="79">
        <f t="shared" si="217"/>
        <v>0</v>
      </c>
      <c r="CD227" s="79">
        <f t="shared" si="218"/>
        <v>0</v>
      </c>
      <c r="CE227" s="79">
        <f t="shared" si="219"/>
        <v>0</v>
      </c>
      <c r="CF227" s="79">
        <f t="shared" si="220"/>
        <v>0</v>
      </c>
      <c r="CG227" s="79">
        <f t="shared" si="221"/>
        <v>0</v>
      </c>
      <c r="CH227" s="79">
        <f t="shared" si="222"/>
        <v>52</v>
      </c>
      <c r="CI227" s="79">
        <f t="shared" si="223"/>
        <v>0</v>
      </c>
      <c r="CJ227" s="79">
        <f t="shared" si="224"/>
        <v>0</v>
      </c>
      <c r="CK227" s="79">
        <f t="shared" si="225"/>
        <v>0</v>
      </c>
      <c r="CL227" s="79">
        <f t="shared" si="226"/>
        <v>0</v>
      </c>
      <c r="CM227" s="79">
        <f t="shared" si="227"/>
        <v>0</v>
      </c>
    </row>
    <row r="228" spans="1:91" ht="47.25">
      <c r="A228" s="73" t="s">
        <v>512</v>
      </c>
      <c r="B228" s="99" t="s">
        <v>630</v>
      </c>
      <c r="C228" s="101" t="s">
        <v>631</v>
      </c>
      <c r="D228" s="79">
        <v>0</v>
      </c>
      <c r="E228" s="79">
        <v>0</v>
      </c>
      <c r="F228" s="79">
        <v>0</v>
      </c>
      <c r="G228" s="79">
        <v>0</v>
      </c>
      <c r="H228" s="79">
        <v>0</v>
      </c>
      <c r="I228" s="79">
        <v>48</v>
      </c>
      <c r="J228" s="79">
        <v>0</v>
      </c>
      <c r="K228" s="79">
        <v>0</v>
      </c>
      <c r="L228" s="79">
        <v>0</v>
      </c>
      <c r="M228" s="79">
        <v>0</v>
      </c>
      <c r="N228" s="79">
        <v>0</v>
      </c>
      <c r="O228" s="79">
        <v>0</v>
      </c>
      <c r="P228" s="79">
        <v>0</v>
      </c>
      <c r="Q228" s="79">
        <v>0</v>
      </c>
      <c r="R228" s="79">
        <v>0</v>
      </c>
      <c r="S228" s="79">
        <v>0</v>
      </c>
      <c r="T228" s="79">
        <v>0</v>
      </c>
      <c r="U228" s="79">
        <v>0</v>
      </c>
      <c r="V228" s="79">
        <v>0</v>
      </c>
      <c r="W228" s="79">
        <v>0</v>
      </c>
      <c r="X228" s="79">
        <v>0</v>
      </c>
      <c r="Y228" s="79">
        <v>0</v>
      </c>
      <c r="Z228" s="79">
        <v>0</v>
      </c>
      <c r="AA228" s="79">
        <v>0</v>
      </c>
      <c r="AB228" s="79">
        <v>0</v>
      </c>
      <c r="AC228" s="79">
        <v>0</v>
      </c>
      <c r="AD228" s="79">
        <v>0</v>
      </c>
      <c r="AE228" s="79">
        <v>0</v>
      </c>
      <c r="AF228" s="79">
        <v>0</v>
      </c>
      <c r="AG228" s="79">
        <v>0</v>
      </c>
      <c r="AH228" s="79">
        <v>0</v>
      </c>
      <c r="AI228" s="79">
        <v>0</v>
      </c>
      <c r="AJ228" s="79">
        <v>0</v>
      </c>
      <c r="AK228" s="79">
        <v>0</v>
      </c>
      <c r="AL228" s="79">
        <v>0</v>
      </c>
      <c r="AM228" s="79">
        <v>0</v>
      </c>
      <c r="AN228" s="79">
        <v>0</v>
      </c>
      <c r="AO228" s="79">
        <v>0</v>
      </c>
      <c r="AP228" s="79">
        <v>0</v>
      </c>
      <c r="AQ228" s="79">
        <v>0</v>
      </c>
      <c r="AR228" s="79">
        <v>0</v>
      </c>
      <c r="AS228" s="79">
        <v>0</v>
      </c>
      <c r="AT228" s="79">
        <v>0</v>
      </c>
      <c r="AU228" s="79">
        <v>0</v>
      </c>
      <c r="AV228" s="79">
        <v>0</v>
      </c>
      <c r="AW228" s="79">
        <v>0</v>
      </c>
      <c r="AX228" s="79">
        <v>0</v>
      </c>
      <c r="AY228" s="79">
        <v>0</v>
      </c>
      <c r="AZ228" s="79">
        <v>0</v>
      </c>
      <c r="BA228" s="79">
        <v>48</v>
      </c>
      <c r="BB228" s="79">
        <v>0</v>
      </c>
      <c r="BC228" s="79">
        <v>0</v>
      </c>
      <c r="BD228" s="79">
        <v>0</v>
      </c>
      <c r="BE228" s="79">
        <v>0</v>
      </c>
      <c r="BF228" s="79">
        <v>0</v>
      </c>
      <c r="BG228" s="79">
        <v>0</v>
      </c>
      <c r="BH228" s="79">
        <v>0</v>
      </c>
      <c r="BI228" s="79">
        <v>0</v>
      </c>
      <c r="BJ228" s="79">
        <v>0</v>
      </c>
      <c r="BK228" s="79">
        <v>0</v>
      </c>
      <c r="BL228" s="79">
        <v>0</v>
      </c>
      <c r="BM228" s="79">
        <v>0</v>
      </c>
      <c r="BN228" s="79">
        <v>0</v>
      </c>
      <c r="BO228" s="79">
        <v>0</v>
      </c>
      <c r="BP228" s="79">
        <v>0</v>
      </c>
      <c r="BQ228" s="79">
        <v>0</v>
      </c>
      <c r="BR228" s="79">
        <v>0</v>
      </c>
      <c r="BS228" s="79">
        <v>0</v>
      </c>
      <c r="BT228" s="79">
        <v>0</v>
      </c>
      <c r="BU228" s="79">
        <v>0</v>
      </c>
      <c r="BV228" s="79">
        <v>0</v>
      </c>
      <c r="BW228" s="79">
        <v>0</v>
      </c>
      <c r="BX228" s="79">
        <v>0</v>
      </c>
      <c r="BY228" s="79">
        <v>0</v>
      </c>
      <c r="BZ228" s="79">
        <v>0</v>
      </c>
      <c r="CA228" s="79">
        <v>0</v>
      </c>
      <c r="CB228" s="79">
        <v>0</v>
      </c>
      <c r="CC228" s="79">
        <f t="shared" si="217"/>
        <v>0</v>
      </c>
      <c r="CD228" s="79">
        <f t="shared" si="218"/>
        <v>0</v>
      </c>
      <c r="CE228" s="79">
        <f t="shared" si="219"/>
        <v>0</v>
      </c>
      <c r="CF228" s="79">
        <f t="shared" si="220"/>
        <v>0</v>
      </c>
      <c r="CG228" s="79">
        <f t="shared" si="221"/>
        <v>0</v>
      </c>
      <c r="CH228" s="79">
        <f t="shared" si="222"/>
        <v>48</v>
      </c>
      <c r="CI228" s="79">
        <f t="shared" si="223"/>
        <v>0</v>
      </c>
      <c r="CJ228" s="79">
        <f t="shared" si="224"/>
        <v>0</v>
      </c>
      <c r="CK228" s="79">
        <f t="shared" si="225"/>
        <v>0</v>
      </c>
      <c r="CL228" s="79">
        <f t="shared" si="226"/>
        <v>0</v>
      </c>
      <c r="CM228" s="79">
        <f t="shared" si="227"/>
        <v>0</v>
      </c>
    </row>
    <row r="229" spans="1:91" ht="31.5">
      <c r="A229" s="73" t="s">
        <v>512</v>
      </c>
      <c r="B229" s="95" t="s">
        <v>632</v>
      </c>
      <c r="C229" s="101" t="s">
        <v>633</v>
      </c>
      <c r="D229" s="79">
        <v>0</v>
      </c>
      <c r="E229" s="79">
        <v>0</v>
      </c>
      <c r="F229" s="79">
        <v>0</v>
      </c>
      <c r="G229" s="79">
        <v>0</v>
      </c>
      <c r="H229" s="79">
        <v>0</v>
      </c>
      <c r="I229" s="79">
        <v>0</v>
      </c>
      <c r="J229" s="79">
        <v>0.15</v>
      </c>
      <c r="K229" s="79">
        <v>0</v>
      </c>
      <c r="L229" s="79">
        <v>0</v>
      </c>
      <c r="M229" s="79">
        <v>0</v>
      </c>
      <c r="N229" s="79">
        <v>0</v>
      </c>
      <c r="O229" s="79">
        <v>0</v>
      </c>
      <c r="P229" s="79">
        <v>0</v>
      </c>
      <c r="Q229" s="79">
        <v>0</v>
      </c>
      <c r="R229" s="79">
        <v>0</v>
      </c>
      <c r="S229" s="79">
        <v>0</v>
      </c>
      <c r="T229" s="79">
        <v>0</v>
      </c>
      <c r="U229" s="79">
        <v>0.06</v>
      </c>
      <c r="V229" s="79">
        <v>0</v>
      </c>
      <c r="W229" s="79">
        <v>0</v>
      </c>
      <c r="X229" s="79">
        <v>0</v>
      </c>
      <c r="Y229" s="79">
        <v>0</v>
      </c>
      <c r="Z229" s="79">
        <v>0</v>
      </c>
      <c r="AA229" s="79">
        <v>0</v>
      </c>
      <c r="AB229" s="79">
        <v>0</v>
      </c>
      <c r="AC229" s="79">
        <v>0</v>
      </c>
      <c r="AD229" s="79">
        <v>0</v>
      </c>
      <c r="AE229" s="79">
        <v>0</v>
      </c>
      <c r="AF229" s="79">
        <v>0.09</v>
      </c>
      <c r="AG229" s="79">
        <v>0</v>
      </c>
      <c r="AH229" s="79">
        <v>0</v>
      </c>
      <c r="AI229" s="79">
        <v>0</v>
      </c>
      <c r="AJ229" s="79">
        <v>0</v>
      </c>
      <c r="AK229" s="79">
        <v>0</v>
      </c>
      <c r="AL229" s="79">
        <v>0</v>
      </c>
      <c r="AM229" s="79">
        <v>0</v>
      </c>
      <c r="AN229" s="79">
        <v>0</v>
      </c>
      <c r="AO229" s="79">
        <v>0</v>
      </c>
      <c r="AP229" s="79">
        <v>0</v>
      </c>
      <c r="AQ229" s="79">
        <v>0</v>
      </c>
      <c r="AR229" s="79">
        <v>0</v>
      </c>
      <c r="AS229" s="79">
        <v>0</v>
      </c>
      <c r="AT229" s="79">
        <v>0</v>
      </c>
      <c r="AU229" s="79">
        <v>0</v>
      </c>
      <c r="AV229" s="79">
        <v>0</v>
      </c>
      <c r="AW229" s="79">
        <v>0</v>
      </c>
      <c r="AX229" s="79">
        <v>0</v>
      </c>
      <c r="AY229" s="79">
        <v>0</v>
      </c>
      <c r="AZ229" s="79">
        <v>0</v>
      </c>
      <c r="BA229" s="79">
        <v>0</v>
      </c>
      <c r="BB229" s="79">
        <v>0</v>
      </c>
      <c r="BC229" s="79">
        <v>0</v>
      </c>
      <c r="BD229" s="79">
        <v>0</v>
      </c>
      <c r="BE229" s="79">
        <v>0</v>
      </c>
      <c r="BF229" s="79">
        <v>0</v>
      </c>
      <c r="BG229" s="79">
        <v>0</v>
      </c>
      <c r="BH229" s="79">
        <v>0</v>
      </c>
      <c r="BI229" s="79">
        <v>0</v>
      </c>
      <c r="BJ229" s="79">
        <v>0</v>
      </c>
      <c r="BK229" s="79">
        <v>0</v>
      </c>
      <c r="BL229" s="79">
        <v>0</v>
      </c>
      <c r="BM229" s="79">
        <v>0</v>
      </c>
      <c r="BN229" s="79">
        <v>0</v>
      </c>
      <c r="BO229" s="79">
        <v>0</v>
      </c>
      <c r="BP229" s="79">
        <v>0</v>
      </c>
      <c r="BQ229" s="79">
        <v>0</v>
      </c>
      <c r="BR229" s="79">
        <v>0</v>
      </c>
      <c r="BS229" s="79">
        <v>0</v>
      </c>
      <c r="BT229" s="79">
        <v>0</v>
      </c>
      <c r="BU229" s="79">
        <v>0</v>
      </c>
      <c r="BV229" s="79">
        <v>0</v>
      </c>
      <c r="BW229" s="79">
        <v>0</v>
      </c>
      <c r="BX229" s="79">
        <v>0</v>
      </c>
      <c r="BY229" s="79">
        <v>0</v>
      </c>
      <c r="BZ229" s="79">
        <v>0</v>
      </c>
      <c r="CA229" s="79">
        <v>0</v>
      </c>
      <c r="CB229" s="79">
        <v>0</v>
      </c>
      <c r="CC229" s="79">
        <f t="shared" si="217"/>
        <v>0</v>
      </c>
      <c r="CD229" s="79">
        <f t="shared" si="218"/>
        <v>0</v>
      </c>
      <c r="CE229" s="79">
        <f t="shared" si="219"/>
        <v>0</v>
      </c>
      <c r="CF229" s="79">
        <f t="shared" si="220"/>
        <v>0</v>
      </c>
      <c r="CG229" s="79">
        <f t="shared" si="221"/>
        <v>0</v>
      </c>
      <c r="CH229" s="79">
        <f t="shared" si="222"/>
        <v>0</v>
      </c>
      <c r="CI229" s="79">
        <f t="shared" si="223"/>
        <v>0.15</v>
      </c>
      <c r="CJ229" s="79">
        <f t="shared" si="224"/>
        <v>0</v>
      </c>
      <c r="CK229" s="79">
        <f t="shared" si="225"/>
        <v>0</v>
      </c>
      <c r="CL229" s="79">
        <f t="shared" si="226"/>
        <v>0</v>
      </c>
      <c r="CM229" s="79">
        <f t="shared" si="227"/>
        <v>0</v>
      </c>
    </row>
    <row r="230" spans="1:91" ht="47.25">
      <c r="A230" s="73" t="s">
        <v>512</v>
      </c>
      <c r="B230" s="99" t="s">
        <v>634</v>
      </c>
      <c r="C230" s="101" t="s">
        <v>635</v>
      </c>
      <c r="D230" s="79">
        <v>0</v>
      </c>
      <c r="E230" s="79">
        <v>0</v>
      </c>
      <c r="F230" s="79">
        <v>0</v>
      </c>
      <c r="G230" s="79">
        <v>0</v>
      </c>
      <c r="H230" s="79">
        <v>0</v>
      </c>
      <c r="I230" s="79">
        <v>0</v>
      </c>
      <c r="J230" s="79">
        <v>0</v>
      </c>
      <c r="K230" s="79">
        <v>0</v>
      </c>
      <c r="L230" s="79">
        <v>0</v>
      </c>
      <c r="M230" s="79">
        <v>0</v>
      </c>
      <c r="N230" s="79">
        <v>0</v>
      </c>
      <c r="O230" s="79">
        <v>0</v>
      </c>
      <c r="P230" s="79">
        <v>0</v>
      </c>
      <c r="Q230" s="79">
        <v>0</v>
      </c>
      <c r="R230" s="79">
        <v>0</v>
      </c>
      <c r="S230" s="79">
        <v>0</v>
      </c>
      <c r="T230" s="79">
        <v>0</v>
      </c>
      <c r="U230" s="79">
        <v>0</v>
      </c>
      <c r="V230" s="79">
        <v>0</v>
      </c>
      <c r="W230" s="79">
        <v>0</v>
      </c>
      <c r="X230" s="79">
        <v>0</v>
      </c>
      <c r="Y230" s="79">
        <v>0</v>
      </c>
      <c r="Z230" s="79">
        <v>0</v>
      </c>
      <c r="AA230" s="79">
        <v>0</v>
      </c>
      <c r="AB230" s="79">
        <v>0</v>
      </c>
      <c r="AC230" s="79">
        <v>0</v>
      </c>
      <c r="AD230" s="79">
        <v>0</v>
      </c>
      <c r="AE230" s="79">
        <v>0</v>
      </c>
      <c r="AF230" s="79">
        <v>0</v>
      </c>
      <c r="AG230" s="79">
        <v>0</v>
      </c>
      <c r="AH230" s="79">
        <v>0</v>
      </c>
      <c r="AI230" s="79">
        <v>0</v>
      </c>
      <c r="AJ230" s="79">
        <v>0</v>
      </c>
      <c r="AK230" s="79">
        <v>0</v>
      </c>
      <c r="AL230" s="79">
        <v>0</v>
      </c>
      <c r="AM230" s="79">
        <v>0</v>
      </c>
      <c r="AN230" s="79">
        <v>0</v>
      </c>
      <c r="AO230" s="79">
        <v>0</v>
      </c>
      <c r="AP230" s="79">
        <v>0</v>
      </c>
      <c r="AQ230" s="79">
        <v>0</v>
      </c>
      <c r="AR230" s="79">
        <v>0</v>
      </c>
      <c r="AS230" s="79">
        <v>0</v>
      </c>
      <c r="AT230" s="79">
        <v>0</v>
      </c>
      <c r="AU230" s="79">
        <v>0</v>
      </c>
      <c r="AV230" s="79">
        <v>0</v>
      </c>
      <c r="AW230" s="79">
        <v>0</v>
      </c>
      <c r="AX230" s="79">
        <v>0</v>
      </c>
      <c r="AY230" s="79">
        <v>0</v>
      </c>
      <c r="AZ230" s="79">
        <v>0</v>
      </c>
      <c r="BA230" s="79">
        <v>0</v>
      </c>
      <c r="BB230" s="79">
        <v>0</v>
      </c>
      <c r="BC230" s="79">
        <v>0</v>
      </c>
      <c r="BD230" s="79">
        <v>0</v>
      </c>
      <c r="BE230" s="79">
        <v>0</v>
      </c>
      <c r="BF230" s="79">
        <v>0</v>
      </c>
      <c r="BG230" s="79">
        <v>0</v>
      </c>
      <c r="BH230" s="79">
        <v>0</v>
      </c>
      <c r="BI230" s="79">
        <v>0</v>
      </c>
      <c r="BJ230" s="79">
        <v>0</v>
      </c>
      <c r="BK230" s="79">
        <v>0</v>
      </c>
      <c r="BL230" s="79">
        <v>0</v>
      </c>
      <c r="BM230" s="79">
        <v>0</v>
      </c>
      <c r="BN230" s="79">
        <v>0</v>
      </c>
      <c r="BO230" s="79">
        <v>0</v>
      </c>
      <c r="BP230" s="79">
        <v>0</v>
      </c>
      <c r="BQ230" s="79">
        <v>0</v>
      </c>
      <c r="BR230" s="79">
        <v>0</v>
      </c>
      <c r="BS230" s="79">
        <v>0</v>
      </c>
      <c r="BT230" s="79">
        <v>0</v>
      </c>
      <c r="BU230" s="79">
        <v>0</v>
      </c>
      <c r="BV230" s="79">
        <v>0</v>
      </c>
      <c r="BW230" s="79">
        <v>0</v>
      </c>
      <c r="BX230" s="79">
        <v>0</v>
      </c>
      <c r="BY230" s="79">
        <v>0</v>
      </c>
      <c r="BZ230" s="79">
        <v>0</v>
      </c>
      <c r="CA230" s="79">
        <v>0</v>
      </c>
      <c r="CB230" s="79">
        <v>0</v>
      </c>
      <c r="CC230" s="79">
        <f t="shared" si="217"/>
        <v>0</v>
      </c>
      <c r="CD230" s="79">
        <f t="shared" si="218"/>
        <v>0</v>
      </c>
      <c r="CE230" s="79">
        <f t="shared" si="219"/>
        <v>0</v>
      </c>
      <c r="CF230" s="79">
        <f t="shared" si="220"/>
        <v>0</v>
      </c>
      <c r="CG230" s="79">
        <f t="shared" si="221"/>
        <v>0</v>
      </c>
      <c r="CH230" s="79">
        <f t="shared" si="222"/>
        <v>0</v>
      </c>
      <c r="CI230" s="79">
        <f t="shared" si="223"/>
        <v>0</v>
      </c>
      <c r="CJ230" s="79">
        <f t="shared" si="224"/>
        <v>0</v>
      </c>
      <c r="CK230" s="79">
        <f t="shared" si="225"/>
        <v>0</v>
      </c>
      <c r="CL230" s="79">
        <f t="shared" si="226"/>
        <v>0</v>
      </c>
      <c r="CM230" s="79">
        <f t="shared" si="227"/>
        <v>0</v>
      </c>
    </row>
    <row r="231" spans="1:91" ht="31.5">
      <c r="A231" s="73" t="s">
        <v>512</v>
      </c>
      <c r="B231" s="99" t="s">
        <v>636</v>
      </c>
      <c r="C231" s="101" t="s">
        <v>637</v>
      </c>
      <c r="D231" s="79">
        <v>0</v>
      </c>
      <c r="E231" s="79">
        <v>0</v>
      </c>
      <c r="F231" s="79">
        <v>0</v>
      </c>
      <c r="G231" s="79">
        <v>0</v>
      </c>
      <c r="H231" s="79">
        <v>0</v>
      </c>
      <c r="I231" s="79">
        <v>2</v>
      </c>
      <c r="J231" s="79">
        <v>0</v>
      </c>
      <c r="K231" s="79">
        <v>0</v>
      </c>
      <c r="L231" s="79">
        <v>0</v>
      </c>
      <c r="M231" s="79">
        <v>0</v>
      </c>
      <c r="N231" s="79">
        <v>0</v>
      </c>
      <c r="O231" s="79">
        <v>0</v>
      </c>
      <c r="P231" s="79">
        <v>0</v>
      </c>
      <c r="Q231" s="79">
        <v>0</v>
      </c>
      <c r="R231" s="79">
        <v>0</v>
      </c>
      <c r="S231" s="79">
        <v>0</v>
      </c>
      <c r="T231" s="79">
        <v>2</v>
      </c>
      <c r="U231" s="79">
        <v>0</v>
      </c>
      <c r="V231" s="79">
        <v>0</v>
      </c>
      <c r="W231" s="79">
        <v>0</v>
      </c>
      <c r="X231" s="79">
        <v>0</v>
      </c>
      <c r="Y231" s="79">
        <v>0</v>
      </c>
      <c r="Z231" s="79">
        <v>0</v>
      </c>
      <c r="AA231" s="79">
        <v>0</v>
      </c>
      <c r="AB231" s="79">
        <v>0</v>
      </c>
      <c r="AC231" s="79">
        <v>0</v>
      </c>
      <c r="AD231" s="79">
        <v>0</v>
      </c>
      <c r="AE231" s="79">
        <v>0</v>
      </c>
      <c r="AF231" s="79">
        <v>0</v>
      </c>
      <c r="AG231" s="79">
        <v>0</v>
      </c>
      <c r="AH231" s="79">
        <v>0</v>
      </c>
      <c r="AI231" s="79">
        <v>0</v>
      </c>
      <c r="AJ231" s="79">
        <v>0</v>
      </c>
      <c r="AK231" s="79">
        <v>0</v>
      </c>
      <c r="AL231" s="79">
        <v>0</v>
      </c>
      <c r="AM231" s="79">
        <v>0</v>
      </c>
      <c r="AN231" s="79">
        <v>0</v>
      </c>
      <c r="AO231" s="79">
        <v>0</v>
      </c>
      <c r="AP231" s="79">
        <v>0</v>
      </c>
      <c r="AQ231" s="79">
        <v>0</v>
      </c>
      <c r="AR231" s="79">
        <v>0</v>
      </c>
      <c r="AS231" s="79">
        <v>0</v>
      </c>
      <c r="AT231" s="79">
        <v>0</v>
      </c>
      <c r="AU231" s="79">
        <v>0</v>
      </c>
      <c r="AV231" s="79">
        <v>0</v>
      </c>
      <c r="AW231" s="79">
        <v>0</v>
      </c>
      <c r="AX231" s="79">
        <v>0</v>
      </c>
      <c r="AY231" s="79">
        <v>0</v>
      </c>
      <c r="AZ231" s="79">
        <v>0</v>
      </c>
      <c r="BA231" s="79">
        <v>0</v>
      </c>
      <c r="BB231" s="79">
        <v>0</v>
      </c>
      <c r="BC231" s="79">
        <v>0</v>
      </c>
      <c r="BD231" s="79">
        <v>0</v>
      </c>
      <c r="BE231" s="79">
        <v>0</v>
      </c>
      <c r="BF231" s="79">
        <v>0</v>
      </c>
      <c r="BG231" s="79">
        <v>0</v>
      </c>
      <c r="BH231" s="79">
        <v>0</v>
      </c>
      <c r="BI231" s="79">
        <v>0</v>
      </c>
      <c r="BJ231" s="79">
        <v>0</v>
      </c>
      <c r="BK231" s="79">
        <v>0</v>
      </c>
      <c r="BL231" s="79">
        <v>0</v>
      </c>
      <c r="BM231" s="79">
        <v>0</v>
      </c>
      <c r="BN231" s="79">
        <v>0</v>
      </c>
      <c r="BO231" s="79">
        <v>0</v>
      </c>
      <c r="BP231" s="79">
        <v>0</v>
      </c>
      <c r="BQ231" s="79">
        <v>0</v>
      </c>
      <c r="BR231" s="79">
        <v>0</v>
      </c>
      <c r="BS231" s="79">
        <v>0</v>
      </c>
      <c r="BT231" s="79">
        <v>0</v>
      </c>
      <c r="BU231" s="79">
        <v>0</v>
      </c>
      <c r="BV231" s="79">
        <v>0</v>
      </c>
      <c r="BW231" s="79">
        <v>0</v>
      </c>
      <c r="BX231" s="79">
        <v>0</v>
      </c>
      <c r="BY231" s="79">
        <v>0</v>
      </c>
      <c r="BZ231" s="79">
        <v>0</v>
      </c>
      <c r="CA231" s="79">
        <v>0</v>
      </c>
      <c r="CB231" s="79">
        <v>0</v>
      </c>
      <c r="CC231" s="79">
        <f t="shared" si="217"/>
        <v>0</v>
      </c>
      <c r="CD231" s="79">
        <f t="shared" si="218"/>
        <v>0</v>
      </c>
      <c r="CE231" s="79">
        <f t="shared" si="219"/>
        <v>0</v>
      </c>
      <c r="CF231" s="79">
        <f t="shared" si="220"/>
        <v>0</v>
      </c>
      <c r="CG231" s="79">
        <f t="shared" si="221"/>
        <v>0</v>
      </c>
      <c r="CH231" s="79">
        <f t="shared" si="222"/>
        <v>2</v>
      </c>
      <c r="CI231" s="79">
        <f t="shared" si="223"/>
        <v>0</v>
      </c>
      <c r="CJ231" s="79">
        <f t="shared" si="224"/>
        <v>0</v>
      </c>
      <c r="CK231" s="79">
        <f t="shared" si="225"/>
        <v>0</v>
      </c>
      <c r="CL231" s="79">
        <f t="shared" si="226"/>
        <v>0</v>
      </c>
      <c r="CM231" s="79">
        <f t="shared" si="227"/>
        <v>0</v>
      </c>
    </row>
    <row r="232" spans="1:91" ht="31.5">
      <c r="A232" s="73" t="s">
        <v>512</v>
      </c>
      <c r="B232" s="99" t="s">
        <v>639</v>
      </c>
      <c r="C232" s="101" t="s">
        <v>640</v>
      </c>
      <c r="D232" s="79">
        <v>0</v>
      </c>
      <c r="E232" s="79">
        <v>0</v>
      </c>
      <c r="F232" s="79">
        <v>0</v>
      </c>
      <c r="G232" s="79">
        <v>0</v>
      </c>
      <c r="H232" s="79">
        <v>0</v>
      </c>
      <c r="I232" s="79">
        <v>1</v>
      </c>
      <c r="J232" s="79">
        <v>0</v>
      </c>
      <c r="K232" s="79">
        <v>0</v>
      </c>
      <c r="L232" s="79">
        <v>0</v>
      </c>
      <c r="M232" s="79">
        <v>0</v>
      </c>
      <c r="N232" s="79">
        <v>0</v>
      </c>
      <c r="O232" s="79">
        <v>0</v>
      </c>
      <c r="P232" s="79">
        <v>0</v>
      </c>
      <c r="Q232" s="79">
        <v>0</v>
      </c>
      <c r="R232" s="79">
        <v>0</v>
      </c>
      <c r="S232" s="79">
        <v>0</v>
      </c>
      <c r="T232" s="79">
        <v>0</v>
      </c>
      <c r="U232" s="79">
        <v>0</v>
      </c>
      <c r="V232" s="79">
        <v>0</v>
      </c>
      <c r="W232" s="79">
        <v>0</v>
      </c>
      <c r="X232" s="79">
        <v>0</v>
      </c>
      <c r="Y232" s="79">
        <v>0</v>
      </c>
      <c r="Z232" s="79">
        <v>0</v>
      </c>
      <c r="AA232" s="79">
        <v>0</v>
      </c>
      <c r="AB232" s="79">
        <v>0</v>
      </c>
      <c r="AC232" s="79">
        <v>0</v>
      </c>
      <c r="AD232" s="79">
        <v>0</v>
      </c>
      <c r="AE232" s="79">
        <v>0</v>
      </c>
      <c r="AF232" s="79">
        <v>0</v>
      </c>
      <c r="AG232" s="79">
        <v>0</v>
      </c>
      <c r="AH232" s="79">
        <v>0</v>
      </c>
      <c r="AI232" s="79">
        <v>0</v>
      </c>
      <c r="AJ232" s="79">
        <v>0</v>
      </c>
      <c r="AK232" s="79">
        <v>0</v>
      </c>
      <c r="AL232" s="79">
        <v>0</v>
      </c>
      <c r="AM232" s="79">
        <v>0</v>
      </c>
      <c r="AN232" s="79">
        <v>0</v>
      </c>
      <c r="AO232" s="79">
        <v>0</v>
      </c>
      <c r="AP232" s="79">
        <v>0</v>
      </c>
      <c r="AQ232" s="79">
        <v>0</v>
      </c>
      <c r="AR232" s="79">
        <v>0</v>
      </c>
      <c r="AS232" s="79">
        <v>0</v>
      </c>
      <c r="AT232" s="79">
        <v>0</v>
      </c>
      <c r="AU232" s="79">
        <v>0</v>
      </c>
      <c r="AV232" s="79">
        <v>0</v>
      </c>
      <c r="AW232" s="79">
        <v>0</v>
      </c>
      <c r="AX232" s="79">
        <v>0</v>
      </c>
      <c r="AY232" s="79">
        <v>0</v>
      </c>
      <c r="AZ232" s="79">
        <v>0</v>
      </c>
      <c r="BA232" s="79">
        <v>0</v>
      </c>
      <c r="BB232" s="79">
        <v>0</v>
      </c>
      <c r="BC232" s="79">
        <v>0</v>
      </c>
      <c r="BD232" s="79">
        <v>0</v>
      </c>
      <c r="BE232" s="79">
        <v>0</v>
      </c>
      <c r="BF232" s="79">
        <v>0</v>
      </c>
      <c r="BG232" s="78">
        <v>0</v>
      </c>
      <c r="BH232" s="78">
        <v>0</v>
      </c>
      <c r="BI232" s="78">
        <v>0</v>
      </c>
      <c r="BJ232" s="78">
        <v>0</v>
      </c>
      <c r="BK232" s="78">
        <v>0</v>
      </c>
      <c r="BL232" s="78">
        <v>1</v>
      </c>
      <c r="BM232" s="78">
        <v>0</v>
      </c>
      <c r="BN232" s="78">
        <v>0</v>
      </c>
      <c r="BO232" s="78">
        <v>0</v>
      </c>
      <c r="BP232" s="78">
        <v>0</v>
      </c>
      <c r="BQ232" s="78">
        <v>0</v>
      </c>
      <c r="BR232" s="79">
        <v>0</v>
      </c>
      <c r="BS232" s="79">
        <v>0</v>
      </c>
      <c r="BT232" s="79">
        <v>0</v>
      </c>
      <c r="BU232" s="79">
        <v>0</v>
      </c>
      <c r="BV232" s="79">
        <v>0</v>
      </c>
      <c r="BW232" s="79">
        <v>0</v>
      </c>
      <c r="BX232" s="79">
        <v>0</v>
      </c>
      <c r="BY232" s="79">
        <v>0</v>
      </c>
      <c r="BZ232" s="79">
        <v>0</v>
      </c>
      <c r="CA232" s="79">
        <v>0</v>
      </c>
      <c r="CB232" s="79">
        <v>0</v>
      </c>
      <c r="CC232" s="79">
        <f t="shared" si="217"/>
        <v>0</v>
      </c>
      <c r="CD232" s="79">
        <f t="shared" si="218"/>
        <v>0</v>
      </c>
      <c r="CE232" s="79">
        <f t="shared" si="219"/>
        <v>0</v>
      </c>
      <c r="CF232" s="79">
        <f t="shared" si="220"/>
        <v>0</v>
      </c>
      <c r="CG232" s="79">
        <f t="shared" si="221"/>
        <v>0</v>
      </c>
      <c r="CH232" s="79">
        <f t="shared" si="222"/>
        <v>1</v>
      </c>
      <c r="CI232" s="79">
        <f t="shared" si="223"/>
        <v>0</v>
      </c>
      <c r="CJ232" s="79">
        <f t="shared" si="224"/>
        <v>0</v>
      </c>
      <c r="CK232" s="79">
        <f t="shared" si="225"/>
        <v>0</v>
      </c>
      <c r="CL232" s="79">
        <f t="shared" si="226"/>
        <v>0</v>
      </c>
      <c r="CM232" s="79">
        <f t="shared" si="227"/>
        <v>0</v>
      </c>
    </row>
    <row r="233" spans="1:91" ht="63">
      <c r="A233" s="73" t="s">
        <v>512</v>
      </c>
      <c r="B233" s="90" t="s">
        <v>641</v>
      </c>
      <c r="C233" s="75" t="s">
        <v>642</v>
      </c>
      <c r="D233" s="79">
        <v>0</v>
      </c>
      <c r="E233" s="79">
        <v>0</v>
      </c>
      <c r="F233" s="79">
        <v>0</v>
      </c>
      <c r="G233" s="79">
        <v>0</v>
      </c>
      <c r="H233" s="79">
        <v>0</v>
      </c>
      <c r="I233" s="79">
        <v>80</v>
      </c>
      <c r="J233" s="79">
        <v>0</v>
      </c>
      <c r="K233" s="79">
        <v>0</v>
      </c>
      <c r="L233" s="79">
        <v>0</v>
      </c>
      <c r="M233" s="79">
        <v>0</v>
      </c>
      <c r="N233" s="79">
        <v>0</v>
      </c>
      <c r="O233" s="79">
        <v>0</v>
      </c>
      <c r="P233" s="79">
        <v>0</v>
      </c>
      <c r="Q233" s="79">
        <v>0</v>
      </c>
      <c r="R233" s="79">
        <v>0</v>
      </c>
      <c r="S233" s="79">
        <v>0</v>
      </c>
      <c r="T233" s="79">
        <v>22</v>
      </c>
      <c r="U233" s="79">
        <v>0</v>
      </c>
      <c r="V233" s="79">
        <v>0</v>
      </c>
      <c r="W233" s="79">
        <v>0</v>
      </c>
      <c r="X233" s="79">
        <v>0</v>
      </c>
      <c r="Y233" s="79">
        <v>0</v>
      </c>
      <c r="Z233" s="79">
        <v>0</v>
      </c>
      <c r="AA233" s="79">
        <v>0</v>
      </c>
      <c r="AB233" s="79">
        <v>0</v>
      </c>
      <c r="AC233" s="79">
        <v>0</v>
      </c>
      <c r="AD233" s="79">
        <v>0</v>
      </c>
      <c r="AE233" s="79">
        <v>0</v>
      </c>
      <c r="AF233" s="79">
        <v>0</v>
      </c>
      <c r="AG233" s="79">
        <v>0</v>
      </c>
      <c r="AH233" s="79">
        <v>0</v>
      </c>
      <c r="AI233" s="79">
        <v>0</v>
      </c>
      <c r="AJ233" s="79">
        <v>0</v>
      </c>
      <c r="AK233" s="79">
        <v>0</v>
      </c>
      <c r="AL233" s="79">
        <v>0</v>
      </c>
      <c r="AM233" s="79">
        <v>0</v>
      </c>
      <c r="AN233" s="79">
        <v>0</v>
      </c>
      <c r="AO233" s="79">
        <v>0</v>
      </c>
      <c r="AP233" s="79">
        <v>3</v>
      </c>
      <c r="AQ233" s="79">
        <v>0</v>
      </c>
      <c r="AR233" s="79">
        <v>0</v>
      </c>
      <c r="AS233" s="79">
        <v>0</v>
      </c>
      <c r="AT233" s="79">
        <v>0</v>
      </c>
      <c r="AU233" s="79">
        <v>0</v>
      </c>
      <c r="AV233" s="79">
        <v>0</v>
      </c>
      <c r="AW233" s="79">
        <v>0</v>
      </c>
      <c r="AX233" s="79">
        <v>0</v>
      </c>
      <c r="AY233" s="79">
        <v>0</v>
      </c>
      <c r="AZ233" s="79">
        <v>0</v>
      </c>
      <c r="BA233" s="79">
        <v>5</v>
      </c>
      <c r="BB233" s="79">
        <v>0</v>
      </c>
      <c r="BC233" s="79">
        <v>0</v>
      </c>
      <c r="BD233" s="79">
        <v>0</v>
      </c>
      <c r="BE233" s="79">
        <v>0</v>
      </c>
      <c r="BF233" s="79">
        <v>0</v>
      </c>
      <c r="BG233" s="78">
        <v>0</v>
      </c>
      <c r="BH233" s="78">
        <v>0</v>
      </c>
      <c r="BI233" s="78">
        <v>0</v>
      </c>
      <c r="BJ233" s="78">
        <v>0</v>
      </c>
      <c r="BK233" s="78">
        <v>0</v>
      </c>
      <c r="BL233" s="78">
        <v>5</v>
      </c>
      <c r="BM233" s="78">
        <v>0</v>
      </c>
      <c r="BN233" s="78">
        <v>0</v>
      </c>
      <c r="BO233" s="78">
        <v>0</v>
      </c>
      <c r="BP233" s="78">
        <v>0</v>
      </c>
      <c r="BQ233" s="78">
        <v>0</v>
      </c>
      <c r="BR233" s="79">
        <v>0</v>
      </c>
      <c r="BS233" s="79">
        <v>0</v>
      </c>
      <c r="BT233" s="79">
        <v>0</v>
      </c>
      <c r="BU233" s="79">
        <v>0</v>
      </c>
      <c r="BV233" s="79">
        <v>0</v>
      </c>
      <c r="BW233" s="79">
        <v>8</v>
      </c>
      <c r="BX233" s="79">
        <v>0</v>
      </c>
      <c r="BY233" s="79">
        <v>0</v>
      </c>
      <c r="BZ233" s="79">
        <v>0</v>
      </c>
      <c r="CA233" s="79">
        <v>0</v>
      </c>
      <c r="CB233" s="79">
        <v>0</v>
      </c>
      <c r="CC233" s="79">
        <f t="shared" si="217"/>
        <v>0</v>
      </c>
      <c r="CD233" s="79">
        <f t="shared" si="218"/>
        <v>0</v>
      </c>
      <c r="CE233" s="79">
        <f t="shared" si="219"/>
        <v>0</v>
      </c>
      <c r="CF233" s="79">
        <f t="shared" si="220"/>
        <v>0</v>
      </c>
      <c r="CG233" s="79">
        <f t="shared" si="221"/>
        <v>0</v>
      </c>
      <c r="CH233" s="79">
        <f t="shared" si="222"/>
        <v>43</v>
      </c>
      <c r="CI233" s="79">
        <f t="shared" si="223"/>
        <v>0</v>
      </c>
      <c r="CJ233" s="79">
        <f t="shared" si="224"/>
        <v>0</v>
      </c>
      <c r="CK233" s="79">
        <f t="shared" si="225"/>
        <v>0</v>
      </c>
      <c r="CL233" s="79">
        <f t="shared" si="226"/>
        <v>0</v>
      </c>
      <c r="CM233" s="79">
        <f t="shared" si="227"/>
        <v>0</v>
      </c>
    </row>
    <row r="234" spans="1:91" ht="31.5">
      <c r="A234" s="73" t="s">
        <v>512</v>
      </c>
      <c r="B234" s="95" t="s">
        <v>643</v>
      </c>
      <c r="C234" s="75" t="s">
        <v>644</v>
      </c>
      <c r="D234" s="79">
        <v>0</v>
      </c>
      <c r="E234" s="79">
        <v>0</v>
      </c>
      <c r="F234" s="79">
        <v>0</v>
      </c>
      <c r="G234" s="79">
        <v>0</v>
      </c>
      <c r="H234" s="79">
        <v>0</v>
      </c>
      <c r="I234" s="79">
        <v>2</v>
      </c>
      <c r="J234" s="79">
        <v>0</v>
      </c>
      <c r="K234" s="79">
        <v>0</v>
      </c>
      <c r="L234" s="79">
        <v>0</v>
      </c>
      <c r="M234" s="79">
        <v>0</v>
      </c>
      <c r="N234" s="79">
        <v>0</v>
      </c>
      <c r="O234" s="79">
        <v>0</v>
      </c>
      <c r="P234" s="79">
        <v>0</v>
      </c>
      <c r="Q234" s="79">
        <v>0</v>
      </c>
      <c r="R234" s="79">
        <v>0</v>
      </c>
      <c r="S234" s="79">
        <v>0</v>
      </c>
      <c r="T234" s="79">
        <v>0</v>
      </c>
      <c r="U234" s="79">
        <v>0</v>
      </c>
      <c r="V234" s="79">
        <v>0</v>
      </c>
      <c r="W234" s="79">
        <v>0</v>
      </c>
      <c r="X234" s="79">
        <v>0</v>
      </c>
      <c r="Y234" s="79">
        <v>0</v>
      </c>
      <c r="Z234" s="79">
        <v>0</v>
      </c>
      <c r="AA234" s="79">
        <v>0</v>
      </c>
      <c r="AB234" s="79">
        <v>0</v>
      </c>
      <c r="AC234" s="79">
        <v>0</v>
      </c>
      <c r="AD234" s="79">
        <v>0</v>
      </c>
      <c r="AE234" s="79">
        <v>0</v>
      </c>
      <c r="AF234" s="79">
        <v>0</v>
      </c>
      <c r="AG234" s="79">
        <v>0</v>
      </c>
      <c r="AH234" s="79">
        <v>0</v>
      </c>
      <c r="AI234" s="79">
        <v>0</v>
      </c>
      <c r="AJ234" s="79">
        <v>0</v>
      </c>
      <c r="AK234" s="79">
        <v>0</v>
      </c>
      <c r="AL234" s="79">
        <v>0</v>
      </c>
      <c r="AM234" s="79">
        <v>0</v>
      </c>
      <c r="AN234" s="79">
        <v>0</v>
      </c>
      <c r="AO234" s="79">
        <v>0</v>
      </c>
      <c r="AP234" s="79">
        <v>0</v>
      </c>
      <c r="AQ234" s="79">
        <v>0</v>
      </c>
      <c r="AR234" s="79">
        <v>0</v>
      </c>
      <c r="AS234" s="79">
        <v>0</v>
      </c>
      <c r="AT234" s="79">
        <v>0</v>
      </c>
      <c r="AU234" s="79">
        <v>0</v>
      </c>
      <c r="AV234" s="79">
        <v>0</v>
      </c>
      <c r="AW234" s="79">
        <v>0</v>
      </c>
      <c r="AX234" s="79">
        <v>0</v>
      </c>
      <c r="AY234" s="79">
        <v>0</v>
      </c>
      <c r="AZ234" s="79">
        <v>0</v>
      </c>
      <c r="BA234" s="79">
        <v>0</v>
      </c>
      <c r="BB234" s="79">
        <v>0</v>
      </c>
      <c r="BC234" s="79">
        <v>0</v>
      </c>
      <c r="BD234" s="79">
        <v>0</v>
      </c>
      <c r="BE234" s="79">
        <v>0</v>
      </c>
      <c r="BF234" s="79">
        <v>0</v>
      </c>
      <c r="BG234" s="79">
        <v>0</v>
      </c>
      <c r="BH234" s="79">
        <v>0</v>
      </c>
      <c r="BI234" s="79">
        <v>0</v>
      </c>
      <c r="BJ234" s="79">
        <v>0</v>
      </c>
      <c r="BK234" s="79">
        <v>0</v>
      </c>
      <c r="BL234" s="79">
        <v>0</v>
      </c>
      <c r="BM234" s="79">
        <v>0</v>
      </c>
      <c r="BN234" s="79">
        <v>0</v>
      </c>
      <c r="BO234" s="79">
        <v>0</v>
      </c>
      <c r="BP234" s="79">
        <v>0</v>
      </c>
      <c r="BQ234" s="79">
        <v>0</v>
      </c>
      <c r="BR234" s="79">
        <v>0</v>
      </c>
      <c r="BS234" s="79">
        <v>0</v>
      </c>
      <c r="BT234" s="79">
        <v>0</v>
      </c>
      <c r="BU234" s="79">
        <v>0</v>
      </c>
      <c r="BV234" s="79">
        <v>0</v>
      </c>
      <c r="BW234" s="79">
        <v>0</v>
      </c>
      <c r="BX234" s="79">
        <v>0</v>
      </c>
      <c r="BY234" s="79">
        <v>0</v>
      </c>
      <c r="BZ234" s="79">
        <v>0</v>
      </c>
      <c r="CA234" s="79">
        <v>0</v>
      </c>
      <c r="CB234" s="79">
        <v>0</v>
      </c>
      <c r="CC234" s="79">
        <f t="shared" si="217"/>
        <v>0</v>
      </c>
      <c r="CD234" s="79">
        <f t="shared" si="218"/>
        <v>0</v>
      </c>
      <c r="CE234" s="79">
        <f t="shared" si="219"/>
        <v>0</v>
      </c>
      <c r="CF234" s="79">
        <f t="shared" si="220"/>
        <v>0</v>
      </c>
      <c r="CG234" s="79">
        <f t="shared" si="221"/>
        <v>0</v>
      </c>
      <c r="CH234" s="79">
        <f t="shared" si="222"/>
        <v>0</v>
      </c>
      <c r="CI234" s="79">
        <f t="shared" si="223"/>
        <v>0</v>
      </c>
      <c r="CJ234" s="79">
        <f t="shared" si="224"/>
        <v>0</v>
      </c>
      <c r="CK234" s="79">
        <f t="shared" si="225"/>
        <v>0</v>
      </c>
      <c r="CL234" s="79">
        <f t="shared" si="226"/>
        <v>0</v>
      </c>
      <c r="CM234" s="79">
        <f t="shared" si="227"/>
        <v>0</v>
      </c>
    </row>
    <row r="235" spans="1:91" ht="31.5">
      <c r="A235" s="73" t="s">
        <v>512</v>
      </c>
      <c r="B235" s="95" t="s">
        <v>645</v>
      </c>
      <c r="C235" s="75" t="s">
        <v>646</v>
      </c>
      <c r="D235" s="79">
        <v>0</v>
      </c>
      <c r="E235" s="79">
        <v>0</v>
      </c>
      <c r="F235" s="79">
        <v>0</v>
      </c>
      <c r="G235" s="79">
        <v>0</v>
      </c>
      <c r="H235" s="79">
        <v>0</v>
      </c>
      <c r="I235" s="79">
        <v>12</v>
      </c>
      <c r="J235" s="79">
        <v>0</v>
      </c>
      <c r="K235" s="79">
        <v>0</v>
      </c>
      <c r="L235" s="79">
        <v>0</v>
      </c>
      <c r="M235" s="79">
        <v>0</v>
      </c>
      <c r="N235" s="79">
        <v>0</v>
      </c>
      <c r="O235" s="79">
        <v>0</v>
      </c>
      <c r="P235" s="79">
        <v>0</v>
      </c>
      <c r="Q235" s="79">
        <v>0</v>
      </c>
      <c r="R235" s="79">
        <v>0</v>
      </c>
      <c r="S235" s="79">
        <v>0</v>
      </c>
      <c r="T235" s="79">
        <v>0</v>
      </c>
      <c r="U235" s="79">
        <v>0</v>
      </c>
      <c r="V235" s="79">
        <v>0</v>
      </c>
      <c r="W235" s="79">
        <v>0</v>
      </c>
      <c r="X235" s="79">
        <v>0</v>
      </c>
      <c r="Y235" s="79">
        <v>0</v>
      </c>
      <c r="Z235" s="79">
        <v>0</v>
      </c>
      <c r="AA235" s="79">
        <v>0</v>
      </c>
      <c r="AB235" s="79">
        <v>0</v>
      </c>
      <c r="AC235" s="79">
        <v>0</v>
      </c>
      <c r="AD235" s="79">
        <v>0</v>
      </c>
      <c r="AE235" s="79">
        <v>0</v>
      </c>
      <c r="AF235" s="79">
        <v>0</v>
      </c>
      <c r="AG235" s="79">
        <v>0</v>
      </c>
      <c r="AH235" s="79">
        <v>0</v>
      </c>
      <c r="AI235" s="79">
        <v>0</v>
      </c>
      <c r="AJ235" s="79">
        <v>0</v>
      </c>
      <c r="AK235" s="79">
        <v>0</v>
      </c>
      <c r="AL235" s="79">
        <v>0</v>
      </c>
      <c r="AM235" s="79">
        <v>0</v>
      </c>
      <c r="AN235" s="79">
        <v>0</v>
      </c>
      <c r="AO235" s="79">
        <v>0</v>
      </c>
      <c r="AP235" s="79">
        <v>2</v>
      </c>
      <c r="AQ235" s="79">
        <v>0</v>
      </c>
      <c r="AR235" s="79">
        <v>0</v>
      </c>
      <c r="AS235" s="79">
        <v>0</v>
      </c>
      <c r="AT235" s="79">
        <v>0</v>
      </c>
      <c r="AU235" s="79">
        <v>0</v>
      </c>
      <c r="AV235" s="79">
        <v>0</v>
      </c>
      <c r="AW235" s="79">
        <v>0</v>
      </c>
      <c r="AX235" s="79">
        <v>0</v>
      </c>
      <c r="AY235" s="79">
        <v>0</v>
      </c>
      <c r="AZ235" s="79">
        <v>0</v>
      </c>
      <c r="BA235" s="79">
        <v>2</v>
      </c>
      <c r="BB235" s="79">
        <v>0</v>
      </c>
      <c r="BC235" s="79">
        <v>0</v>
      </c>
      <c r="BD235" s="79">
        <v>0</v>
      </c>
      <c r="BE235" s="79">
        <v>0</v>
      </c>
      <c r="BF235" s="79">
        <v>0</v>
      </c>
      <c r="BG235" s="78">
        <v>0</v>
      </c>
      <c r="BH235" s="78">
        <v>0</v>
      </c>
      <c r="BI235" s="78">
        <v>0</v>
      </c>
      <c r="BJ235" s="78">
        <v>0</v>
      </c>
      <c r="BK235" s="78">
        <v>0</v>
      </c>
      <c r="BL235" s="78">
        <v>2</v>
      </c>
      <c r="BM235" s="78">
        <v>0</v>
      </c>
      <c r="BN235" s="78">
        <v>0</v>
      </c>
      <c r="BO235" s="78">
        <v>0</v>
      </c>
      <c r="BP235" s="78">
        <v>0</v>
      </c>
      <c r="BQ235" s="78">
        <v>0</v>
      </c>
      <c r="BR235" s="79">
        <v>0</v>
      </c>
      <c r="BS235" s="79">
        <v>0</v>
      </c>
      <c r="BT235" s="79">
        <v>0</v>
      </c>
      <c r="BU235" s="79">
        <v>0</v>
      </c>
      <c r="BV235" s="79">
        <v>0</v>
      </c>
      <c r="BW235" s="79">
        <v>2</v>
      </c>
      <c r="BX235" s="79">
        <v>0</v>
      </c>
      <c r="BY235" s="79">
        <v>0</v>
      </c>
      <c r="BZ235" s="79">
        <v>0</v>
      </c>
      <c r="CA235" s="79">
        <v>0</v>
      </c>
      <c r="CB235" s="79">
        <v>0</v>
      </c>
      <c r="CC235" s="79">
        <f t="shared" ref="CC235" si="228">O235+Z235++AK235+AV235+BG235+BR235</f>
        <v>0</v>
      </c>
      <c r="CD235" s="79">
        <f t="shared" ref="CD235:CD236" si="229">P235+AA235++AL235+AW235+BH235+BS235</f>
        <v>0</v>
      </c>
      <c r="CE235" s="79">
        <f t="shared" ref="CE235:CE236" si="230">Q235+AB235++AM235+AX235+BI235+BT235</f>
        <v>0</v>
      </c>
      <c r="CF235" s="79">
        <f t="shared" ref="CF235:CF236" si="231">R235+AC235++AN235+AY235+BJ235+BU235</f>
        <v>0</v>
      </c>
      <c r="CG235" s="79">
        <f t="shared" ref="CG235:CG236" si="232">S235+AD235++AO235+AZ235+BK235+BV235</f>
        <v>0</v>
      </c>
      <c r="CH235" s="79">
        <f t="shared" ref="CH235:CH236" si="233">T235+AE235++AP235+BA235+BL235+BW235</f>
        <v>8</v>
      </c>
      <c r="CI235" s="79">
        <f t="shared" ref="CI235:CI236" si="234">U235+AF235++AQ235+BB235+BM235+BX235</f>
        <v>0</v>
      </c>
      <c r="CJ235" s="79">
        <f t="shared" ref="CJ235:CJ236" si="235">V235+AG235++AR235+BC235+BN235+BY235</f>
        <v>0</v>
      </c>
      <c r="CK235" s="79">
        <f t="shared" ref="CK235:CK236" si="236">W235+AH235++AS235+BD235+BO235+BZ235</f>
        <v>0</v>
      </c>
      <c r="CL235" s="79">
        <f t="shared" ref="CL235:CL236" si="237">X235+AI235++AT235+BE235+BP235+CA235</f>
        <v>0</v>
      </c>
      <c r="CM235" s="79">
        <f t="shared" ref="CM235:CM236" si="238">Y235+AJ235++AU235+BF235+BQ235+CB235</f>
        <v>0</v>
      </c>
    </row>
    <row r="236" spans="1:91" ht="47.25">
      <c r="A236" s="73" t="s">
        <v>137</v>
      </c>
      <c r="B236" s="71" t="s">
        <v>647</v>
      </c>
      <c r="C236" s="71" t="s">
        <v>202</v>
      </c>
      <c r="D236" s="84">
        <f t="shared" ref="D236:BO236" si="239">D237</f>
        <v>0</v>
      </c>
      <c r="E236" s="84">
        <f t="shared" si="239"/>
        <v>0</v>
      </c>
      <c r="F236" s="84">
        <f t="shared" si="239"/>
        <v>10.26</v>
      </c>
      <c r="G236" s="84">
        <f t="shared" si="239"/>
        <v>0</v>
      </c>
      <c r="H236" s="84">
        <f t="shared" si="239"/>
        <v>0</v>
      </c>
      <c r="I236" s="84">
        <f t="shared" si="239"/>
        <v>0</v>
      </c>
      <c r="J236" s="84">
        <f t="shared" si="239"/>
        <v>0</v>
      </c>
      <c r="K236" s="84">
        <f t="shared" si="239"/>
        <v>0</v>
      </c>
      <c r="L236" s="84">
        <f t="shared" si="239"/>
        <v>0</v>
      </c>
      <c r="M236" s="84">
        <f t="shared" si="239"/>
        <v>0</v>
      </c>
      <c r="N236" s="84">
        <f t="shared" si="239"/>
        <v>0</v>
      </c>
      <c r="O236" s="105">
        <f t="shared" si="239"/>
        <v>0</v>
      </c>
      <c r="P236" s="105">
        <f t="shared" si="239"/>
        <v>0</v>
      </c>
      <c r="Q236" s="105">
        <f t="shared" si="239"/>
        <v>0</v>
      </c>
      <c r="R236" s="105">
        <f t="shared" si="239"/>
        <v>0</v>
      </c>
      <c r="S236" s="105">
        <f t="shared" si="239"/>
        <v>0</v>
      </c>
      <c r="T236" s="105">
        <f t="shared" si="239"/>
        <v>0</v>
      </c>
      <c r="U236" s="105">
        <f t="shared" si="239"/>
        <v>0</v>
      </c>
      <c r="V236" s="105">
        <f t="shared" si="239"/>
        <v>0</v>
      </c>
      <c r="W236" s="105">
        <f t="shared" si="239"/>
        <v>0</v>
      </c>
      <c r="X236" s="105">
        <f t="shared" si="239"/>
        <v>0</v>
      </c>
      <c r="Y236" s="105">
        <f t="shared" si="239"/>
        <v>0</v>
      </c>
      <c r="Z236" s="105">
        <f t="shared" si="239"/>
        <v>0</v>
      </c>
      <c r="AA236" s="105">
        <f t="shared" si="239"/>
        <v>0</v>
      </c>
      <c r="AB236" s="105">
        <f t="shared" si="239"/>
        <v>0</v>
      </c>
      <c r="AC236" s="105">
        <f t="shared" si="239"/>
        <v>0</v>
      </c>
      <c r="AD236" s="105">
        <f t="shared" si="239"/>
        <v>0</v>
      </c>
      <c r="AE236" s="105">
        <f t="shared" si="239"/>
        <v>0</v>
      </c>
      <c r="AF236" s="105">
        <f t="shared" si="239"/>
        <v>0</v>
      </c>
      <c r="AG236" s="105">
        <f t="shared" si="239"/>
        <v>0</v>
      </c>
      <c r="AH236" s="105">
        <f t="shared" si="239"/>
        <v>0</v>
      </c>
      <c r="AI236" s="105">
        <f t="shared" si="239"/>
        <v>0</v>
      </c>
      <c r="AJ236" s="105">
        <f t="shared" si="239"/>
        <v>0</v>
      </c>
      <c r="AK236" s="105">
        <f t="shared" si="239"/>
        <v>0</v>
      </c>
      <c r="AL236" s="105">
        <f t="shared" si="239"/>
        <v>0</v>
      </c>
      <c r="AM236" s="105">
        <f t="shared" si="239"/>
        <v>0.26</v>
      </c>
      <c r="AN236" s="105">
        <f t="shared" si="239"/>
        <v>0</v>
      </c>
      <c r="AO236" s="105">
        <f t="shared" si="239"/>
        <v>0</v>
      </c>
      <c r="AP236" s="105">
        <f t="shared" si="239"/>
        <v>0</v>
      </c>
      <c r="AQ236" s="105">
        <f t="shared" si="239"/>
        <v>0</v>
      </c>
      <c r="AR236" s="105">
        <f t="shared" si="239"/>
        <v>0</v>
      </c>
      <c r="AS236" s="105">
        <f t="shared" si="239"/>
        <v>0</v>
      </c>
      <c r="AT236" s="105">
        <f t="shared" si="239"/>
        <v>0</v>
      </c>
      <c r="AU236" s="105">
        <f t="shared" si="239"/>
        <v>0</v>
      </c>
      <c r="AV236" s="105">
        <f t="shared" si="239"/>
        <v>0</v>
      </c>
      <c r="AW236" s="105">
        <f t="shared" si="239"/>
        <v>0</v>
      </c>
      <c r="AX236" s="105">
        <f t="shared" si="239"/>
        <v>0</v>
      </c>
      <c r="AY236" s="105">
        <f t="shared" si="239"/>
        <v>0</v>
      </c>
      <c r="AZ236" s="105">
        <f t="shared" si="239"/>
        <v>0</v>
      </c>
      <c r="BA236" s="105">
        <f t="shared" si="239"/>
        <v>0</v>
      </c>
      <c r="BB236" s="105">
        <f t="shared" si="239"/>
        <v>0</v>
      </c>
      <c r="BC236" s="105">
        <f t="shared" si="239"/>
        <v>0</v>
      </c>
      <c r="BD236" s="105">
        <f t="shared" si="239"/>
        <v>0</v>
      </c>
      <c r="BE236" s="105">
        <f t="shared" si="239"/>
        <v>0</v>
      </c>
      <c r="BF236" s="105">
        <f t="shared" si="239"/>
        <v>0</v>
      </c>
      <c r="BG236" s="105">
        <f t="shared" si="239"/>
        <v>0</v>
      </c>
      <c r="BH236" s="105">
        <f t="shared" si="239"/>
        <v>0</v>
      </c>
      <c r="BI236" s="105">
        <f t="shared" si="239"/>
        <v>0</v>
      </c>
      <c r="BJ236" s="105">
        <f t="shared" si="239"/>
        <v>0</v>
      </c>
      <c r="BK236" s="105">
        <f t="shared" si="239"/>
        <v>0</v>
      </c>
      <c r="BL236" s="105">
        <f t="shared" si="239"/>
        <v>0</v>
      </c>
      <c r="BM236" s="105">
        <f t="shared" si="239"/>
        <v>0</v>
      </c>
      <c r="BN236" s="105">
        <f t="shared" si="239"/>
        <v>0</v>
      </c>
      <c r="BO236" s="105">
        <f t="shared" si="239"/>
        <v>0</v>
      </c>
      <c r="BP236" s="105">
        <f t="shared" ref="BP236:CB236" si="240">BP237</f>
        <v>0</v>
      </c>
      <c r="BQ236" s="105">
        <f t="shared" si="240"/>
        <v>0</v>
      </c>
      <c r="BR236" s="105">
        <f t="shared" si="240"/>
        <v>0</v>
      </c>
      <c r="BS236" s="105">
        <f t="shared" si="240"/>
        <v>0</v>
      </c>
      <c r="BT236" s="105">
        <f t="shared" si="240"/>
        <v>0</v>
      </c>
      <c r="BU236" s="105">
        <f t="shared" si="240"/>
        <v>0</v>
      </c>
      <c r="BV236" s="105">
        <f t="shared" si="240"/>
        <v>0</v>
      </c>
      <c r="BW236" s="105">
        <f t="shared" si="240"/>
        <v>0</v>
      </c>
      <c r="BX236" s="105">
        <f t="shared" si="240"/>
        <v>0</v>
      </c>
      <c r="BY236" s="105">
        <f t="shared" si="240"/>
        <v>0</v>
      </c>
      <c r="BZ236" s="105">
        <f t="shared" si="240"/>
        <v>0</v>
      </c>
      <c r="CA236" s="105">
        <f t="shared" si="240"/>
        <v>0</v>
      </c>
      <c r="CB236" s="105">
        <f t="shared" si="240"/>
        <v>0</v>
      </c>
      <c r="CC236" s="84">
        <f>O236+Z236++AK236+AV236+BG236+BR236</f>
        <v>0</v>
      </c>
      <c r="CD236" s="84">
        <f t="shared" si="229"/>
        <v>0</v>
      </c>
      <c r="CE236" s="84">
        <f t="shared" si="230"/>
        <v>0.26</v>
      </c>
      <c r="CF236" s="84">
        <f t="shared" si="231"/>
        <v>0</v>
      </c>
      <c r="CG236" s="84">
        <f t="shared" si="232"/>
        <v>0</v>
      </c>
      <c r="CH236" s="84">
        <f t="shared" si="233"/>
        <v>0</v>
      </c>
      <c r="CI236" s="84">
        <f t="shared" si="234"/>
        <v>0</v>
      </c>
      <c r="CJ236" s="84">
        <f t="shared" si="235"/>
        <v>0</v>
      </c>
      <c r="CK236" s="84">
        <f t="shared" si="236"/>
        <v>0</v>
      </c>
      <c r="CL236" s="84">
        <f t="shared" si="237"/>
        <v>0</v>
      </c>
      <c r="CM236" s="84">
        <f t="shared" si="238"/>
        <v>0</v>
      </c>
    </row>
    <row r="237" spans="1:91">
      <c r="A237" s="163" t="s">
        <v>138</v>
      </c>
      <c r="B237" s="67" t="s">
        <v>648</v>
      </c>
      <c r="C237" s="67" t="s">
        <v>202</v>
      </c>
      <c r="D237" s="79">
        <v>0</v>
      </c>
      <c r="E237" s="79">
        <v>0</v>
      </c>
      <c r="F237" s="79">
        <v>10.26</v>
      </c>
      <c r="G237" s="79">
        <v>0</v>
      </c>
      <c r="H237" s="79">
        <v>0</v>
      </c>
      <c r="I237" s="79">
        <v>0</v>
      </c>
      <c r="J237" s="79">
        <v>0</v>
      </c>
      <c r="K237" s="79">
        <v>0</v>
      </c>
      <c r="L237" s="79">
        <v>0</v>
      </c>
      <c r="M237" s="79">
        <v>0</v>
      </c>
      <c r="N237" s="79">
        <v>0</v>
      </c>
      <c r="O237" s="105">
        <f t="shared" ref="O237:BZ237" si="241">O238+O239</f>
        <v>0</v>
      </c>
      <c r="P237" s="105">
        <f t="shared" si="241"/>
        <v>0</v>
      </c>
      <c r="Q237" s="105">
        <f t="shared" si="241"/>
        <v>0</v>
      </c>
      <c r="R237" s="105">
        <f t="shared" si="241"/>
        <v>0</v>
      </c>
      <c r="S237" s="105">
        <f t="shared" si="241"/>
        <v>0</v>
      </c>
      <c r="T237" s="105">
        <f t="shared" si="241"/>
        <v>0</v>
      </c>
      <c r="U237" s="105">
        <f t="shared" si="241"/>
        <v>0</v>
      </c>
      <c r="V237" s="105">
        <f t="shared" si="241"/>
        <v>0</v>
      </c>
      <c r="W237" s="105">
        <f t="shared" si="241"/>
        <v>0</v>
      </c>
      <c r="X237" s="105">
        <f t="shared" si="241"/>
        <v>0</v>
      </c>
      <c r="Y237" s="105">
        <f t="shared" si="241"/>
        <v>0</v>
      </c>
      <c r="Z237" s="105">
        <f t="shared" si="241"/>
        <v>0</v>
      </c>
      <c r="AA237" s="105">
        <f t="shared" si="241"/>
        <v>0</v>
      </c>
      <c r="AB237" s="105">
        <f t="shared" si="241"/>
        <v>0</v>
      </c>
      <c r="AC237" s="105">
        <f t="shared" si="241"/>
        <v>0</v>
      </c>
      <c r="AD237" s="105">
        <f t="shared" si="241"/>
        <v>0</v>
      </c>
      <c r="AE237" s="105">
        <f t="shared" si="241"/>
        <v>0</v>
      </c>
      <c r="AF237" s="105">
        <f t="shared" si="241"/>
        <v>0</v>
      </c>
      <c r="AG237" s="105">
        <f t="shared" si="241"/>
        <v>0</v>
      </c>
      <c r="AH237" s="105">
        <f t="shared" si="241"/>
        <v>0</v>
      </c>
      <c r="AI237" s="105">
        <f t="shared" si="241"/>
        <v>0</v>
      </c>
      <c r="AJ237" s="105">
        <f t="shared" si="241"/>
        <v>0</v>
      </c>
      <c r="AK237" s="105">
        <f t="shared" si="241"/>
        <v>0</v>
      </c>
      <c r="AL237" s="105">
        <f t="shared" si="241"/>
        <v>0</v>
      </c>
      <c r="AM237" s="105">
        <f t="shared" si="241"/>
        <v>0.26</v>
      </c>
      <c r="AN237" s="105">
        <f t="shared" si="241"/>
        <v>0</v>
      </c>
      <c r="AO237" s="105">
        <f t="shared" si="241"/>
        <v>0</v>
      </c>
      <c r="AP237" s="105">
        <f t="shared" si="241"/>
        <v>0</v>
      </c>
      <c r="AQ237" s="105">
        <f t="shared" si="241"/>
        <v>0</v>
      </c>
      <c r="AR237" s="105">
        <f t="shared" si="241"/>
        <v>0</v>
      </c>
      <c r="AS237" s="105">
        <f t="shared" si="241"/>
        <v>0</v>
      </c>
      <c r="AT237" s="105">
        <f t="shared" si="241"/>
        <v>0</v>
      </c>
      <c r="AU237" s="105">
        <f t="shared" si="241"/>
        <v>0</v>
      </c>
      <c r="AV237" s="105">
        <f t="shared" si="241"/>
        <v>0</v>
      </c>
      <c r="AW237" s="105">
        <f t="shared" si="241"/>
        <v>0</v>
      </c>
      <c r="AX237" s="105">
        <f t="shared" si="241"/>
        <v>0</v>
      </c>
      <c r="AY237" s="105">
        <f t="shared" si="241"/>
        <v>0</v>
      </c>
      <c r="AZ237" s="105">
        <f t="shared" si="241"/>
        <v>0</v>
      </c>
      <c r="BA237" s="105">
        <f t="shared" si="241"/>
        <v>0</v>
      </c>
      <c r="BB237" s="105">
        <f t="shared" si="241"/>
        <v>0</v>
      </c>
      <c r="BC237" s="105">
        <f t="shared" si="241"/>
        <v>0</v>
      </c>
      <c r="BD237" s="105">
        <f t="shared" si="241"/>
        <v>0</v>
      </c>
      <c r="BE237" s="105">
        <f t="shared" si="241"/>
        <v>0</v>
      </c>
      <c r="BF237" s="105">
        <f t="shared" si="241"/>
        <v>0</v>
      </c>
      <c r="BG237" s="105">
        <f t="shared" si="241"/>
        <v>0</v>
      </c>
      <c r="BH237" s="105">
        <f t="shared" si="241"/>
        <v>0</v>
      </c>
      <c r="BI237" s="105">
        <f t="shared" si="241"/>
        <v>0</v>
      </c>
      <c r="BJ237" s="105">
        <f t="shared" si="241"/>
        <v>0</v>
      </c>
      <c r="BK237" s="105">
        <f t="shared" si="241"/>
        <v>0</v>
      </c>
      <c r="BL237" s="105">
        <f t="shared" si="241"/>
        <v>0</v>
      </c>
      <c r="BM237" s="105">
        <f t="shared" si="241"/>
        <v>0</v>
      </c>
      <c r="BN237" s="105">
        <f t="shared" si="241"/>
        <v>0</v>
      </c>
      <c r="BO237" s="105">
        <f t="shared" si="241"/>
        <v>0</v>
      </c>
      <c r="BP237" s="105">
        <f t="shared" si="241"/>
        <v>0</v>
      </c>
      <c r="BQ237" s="105">
        <f t="shared" si="241"/>
        <v>0</v>
      </c>
      <c r="BR237" s="105">
        <f t="shared" si="241"/>
        <v>0</v>
      </c>
      <c r="BS237" s="105">
        <f t="shared" si="241"/>
        <v>0</v>
      </c>
      <c r="BT237" s="105">
        <f t="shared" si="241"/>
        <v>0</v>
      </c>
      <c r="BU237" s="105">
        <f t="shared" si="241"/>
        <v>0</v>
      </c>
      <c r="BV237" s="105">
        <f t="shared" si="241"/>
        <v>0</v>
      </c>
      <c r="BW237" s="105">
        <f t="shared" si="241"/>
        <v>0</v>
      </c>
      <c r="BX237" s="105">
        <f t="shared" si="241"/>
        <v>0</v>
      </c>
      <c r="BY237" s="105">
        <f t="shared" si="241"/>
        <v>0</v>
      </c>
      <c r="BZ237" s="105">
        <f t="shared" si="241"/>
        <v>0</v>
      </c>
      <c r="CA237" s="105">
        <f t="shared" ref="CA237:CB237" si="242">CA238+CA239</f>
        <v>0</v>
      </c>
      <c r="CB237" s="105">
        <f t="shared" si="242"/>
        <v>0</v>
      </c>
      <c r="CC237" s="79">
        <f>O237+Z237++AK237+AV237+BG237+BR237</f>
        <v>0</v>
      </c>
      <c r="CD237" s="79">
        <f t="shared" ref="CD237" si="243">P237+AA237++AL237+AW237+BH237+BS237</f>
        <v>0</v>
      </c>
      <c r="CE237" s="79">
        <f t="shared" ref="CE237" si="244">Q237+AB237++AM237+AX237+BI237+BT237</f>
        <v>0.26</v>
      </c>
      <c r="CF237" s="79">
        <f t="shared" ref="CF237" si="245">R237+AC237++AN237+AY237+BJ237+BU237</f>
        <v>0</v>
      </c>
      <c r="CG237" s="79">
        <f t="shared" ref="CG237" si="246">S237+AD237++AO237+AZ237+BK237+BV237</f>
        <v>0</v>
      </c>
      <c r="CH237" s="79">
        <f t="shared" ref="CH237" si="247">T237+AE237++AP237+BA237+BL237+BW237</f>
        <v>0</v>
      </c>
      <c r="CI237" s="79">
        <f t="shared" ref="CI237" si="248">U237+AF237++AQ237+BB237+BM237+BX237</f>
        <v>0</v>
      </c>
      <c r="CJ237" s="79">
        <f t="shared" ref="CJ237" si="249">V237+AG237++AR237+BC237+BN237+BY237</f>
        <v>0</v>
      </c>
      <c r="CK237" s="79">
        <f t="shared" ref="CK237" si="250">W237+AH237++AS237+BD237+BO237+BZ237</f>
        <v>0</v>
      </c>
      <c r="CL237" s="79">
        <f t="shared" ref="CL237" si="251">X237+AI237++AT237+BE237+BP237+CA237</f>
        <v>0</v>
      </c>
      <c r="CM237" s="79">
        <f t="shared" ref="CM237" si="252">Y237+AJ237++AU237+BF237+BQ237+CB237</f>
        <v>0</v>
      </c>
    </row>
    <row r="238" spans="1:91" ht="47.25">
      <c r="A238" s="116" t="s">
        <v>649</v>
      </c>
      <c r="B238" s="67" t="s">
        <v>650</v>
      </c>
      <c r="C238" s="67" t="s">
        <v>202</v>
      </c>
      <c r="D238" s="84">
        <v>0</v>
      </c>
      <c r="E238" s="84">
        <v>0</v>
      </c>
      <c r="F238" s="84">
        <v>0</v>
      </c>
      <c r="G238" s="84">
        <v>0</v>
      </c>
      <c r="H238" s="84">
        <v>0</v>
      </c>
      <c r="I238" s="84">
        <v>0</v>
      </c>
      <c r="J238" s="84">
        <v>0</v>
      </c>
      <c r="K238" s="84">
        <v>0</v>
      </c>
      <c r="L238" s="84">
        <v>0</v>
      </c>
      <c r="M238" s="84">
        <v>0</v>
      </c>
      <c r="N238" s="84">
        <v>0</v>
      </c>
      <c r="O238" s="84">
        <v>0</v>
      </c>
      <c r="P238" s="84">
        <v>0</v>
      </c>
      <c r="Q238" s="84">
        <v>0</v>
      </c>
      <c r="R238" s="84">
        <v>0</v>
      </c>
      <c r="S238" s="84">
        <v>0</v>
      </c>
      <c r="T238" s="84">
        <v>0</v>
      </c>
      <c r="U238" s="84">
        <v>0</v>
      </c>
      <c r="V238" s="84">
        <v>0</v>
      </c>
      <c r="W238" s="84">
        <v>0</v>
      </c>
      <c r="X238" s="84">
        <v>0</v>
      </c>
      <c r="Y238" s="84">
        <v>0</v>
      </c>
      <c r="Z238" s="84">
        <v>0</v>
      </c>
      <c r="AA238" s="84">
        <v>0</v>
      </c>
      <c r="AB238" s="84">
        <v>0</v>
      </c>
      <c r="AC238" s="84">
        <v>0</v>
      </c>
      <c r="AD238" s="84">
        <v>0</v>
      </c>
      <c r="AE238" s="84">
        <v>0</v>
      </c>
      <c r="AF238" s="84">
        <v>0</v>
      </c>
      <c r="AG238" s="84">
        <v>0</v>
      </c>
      <c r="AH238" s="84">
        <v>0</v>
      </c>
      <c r="AI238" s="84">
        <v>0</v>
      </c>
      <c r="AJ238" s="84">
        <v>0</v>
      </c>
      <c r="AK238" s="84">
        <v>0</v>
      </c>
      <c r="AL238" s="84">
        <v>0</v>
      </c>
      <c r="AM238" s="84">
        <v>0</v>
      </c>
      <c r="AN238" s="84">
        <v>0</v>
      </c>
      <c r="AO238" s="84">
        <v>0</v>
      </c>
      <c r="AP238" s="84">
        <v>0</v>
      </c>
      <c r="AQ238" s="84">
        <v>0</v>
      </c>
      <c r="AR238" s="84">
        <v>0</v>
      </c>
      <c r="AS238" s="84">
        <v>0</v>
      </c>
      <c r="AT238" s="84">
        <v>0</v>
      </c>
      <c r="AU238" s="84">
        <v>0</v>
      </c>
      <c r="AV238" s="84">
        <v>0</v>
      </c>
      <c r="AW238" s="84">
        <v>0</v>
      </c>
      <c r="AX238" s="84">
        <v>0</v>
      </c>
      <c r="AY238" s="84">
        <v>0</v>
      </c>
      <c r="AZ238" s="84">
        <v>0</v>
      </c>
      <c r="BA238" s="84">
        <v>0</v>
      </c>
      <c r="BB238" s="84">
        <v>0</v>
      </c>
      <c r="BC238" s="84">
        <v>0</v>
      </c>
      <c r="BD238" s="84">
        <v>0</v>
      </c>
      <c r="BE238" s="84">
        <v>0</v>
      </c>
      <c r="BF238" s="84">
        <v>0</v>
      </c>
      <c r="BG238" s="84">
        <v>0</v>
      </c>
      <c r="BH238" s="84">
        <v>0</v>
      </c>
      <c r="BI238" s="84">
        <v>0</v>
      </c>
      <c r="BJ238" s="84">
        <v>0</v>
      </c>
      <c r="BK238" s="84">
        <v>0</v>
      </c>
      <c r="BL238" s="84">
        <v>0</v>
      </c>
      <c r="BM238" s="84">
        <v>0</v>
      </c>
      <c r="BN238" s="84">
        <v>0</v>
      </c>
      <c r="BO238" s="84">
        <v>0</v>
      </c>
      <c r="BP238" s="84">
        <v>0</v>
      </c>
      <c r="BQ238" s="84">
        <v>0</v>
      </c>
      <c r="BR238" s="84">
        <v>0</v>
      </c>
      <c r="BS238" s="84">
        <v>0</v>
      </c>
      <c r="BT238" s="84">
        <v>0</v>
      </c>
      <c r="BU238" s="84">
        <v>0</v>
      </c>
      <c r="BV238" s="84">
        <v>0</v>
      </c>
      <c r="BW238" s="84">
        <v>0</v>
      </c>
      <c r="BX238" s="84">
        <v>0</v>
      </c>
      <c r="BY238" s="84">
        <v>0</v>
      </c>
      <c r="BZ238" s="84">
        <v>0</v>
      </c>
      <c r="CA238" s="84">
        <v>0</v>
      </c>
      <c r="CB238" s="84">
        <v>0</v>
      </c>
      <c r="CC238" s="84">
        <f>O238+Z238++AK238+AV238+BG238+BR238</f>
        <v>0</v>
      </c>
      <c r="CD238" s="84">
        <f t="shared" ref="CD238" si="253">P238+AA238++AL238+AW238+BH238+BS238</f>
        <v>0</v>
      </c>
      <c r="CE238" s="84">
        <f t="shared" ref="CE238" si="254">Q238+AB238++AM238+AX238+BI238+BT238</f>
        <v>0</v>
      </c>
      <c r="CF238" s="84">
        <f t="shared" ref="CF238" si="255">R238+AC238++AN238+AY238+BJ238+BU238</f>
        <v>0</v>
      </c>
      <c r="CG238" s="84">
        <f t="shared" ref="CG238" si="256">S238+AD238++AO238+AZ238+BK238+BV238</f>
        <v>0</v>
      </c>
      <c r="CH238" s="84">
        <f t="shared" ref="CH238" si="257">T238+AE238++AP238+BA238+BL238+BW238</f>
        <v>0</v>
      </c>
      <c r="CI238" s="84">
        <f t="shared" ref="CI238" si="258">U238+AF238++AQ238+BB238+BM238+BX238</f>
        <v>0</v>
      </c>
      <c r="CJ238" s="84">
        <f t="shared" ref="CJ238" si="259">V238+AG238++AR238+BC238+BN238+BY238</f>
        <v>0</v>
      </c>
      <c r="CK238" s="84">
        <f t="shared" ref="CK238" si="260">W238+AH238++AS238+BD238+BO238+BZ238</f>
        <v>0</v>
      </c>
      <c r="CL238" s="84">
        <f t="shared" ref="CL238" si="261">X238+AI238++AT238+BE238+BP238+CA238</f>
        <v>0</v>
      </c>
      <c r="CM238" s="84">
        <f t="shared" ref="CM238" si="262">Y238+AJ238++AU238+BF238+BQ238+CB238</f>
        <v>0</v>
      </c>
    </row>
    <row r="239" spans="1:91" ht="47.25">
      <c r="A239" s="86" t="s">
        <v>651</v>
      </c>
      <c r="B239" s="87" t="s">
        <v>652</v>
      </c>
      <c r="C239" s="88" t="s">
        <v>202</v>
      </c>
      <c r="D239" s="84">
        <f t="shared" ref="D239:BO239" si="263">SUM(D240:D241)</f>
        <v>0</v>
      </c>
      <c r="E239" s="84">
        <f t="shared" si="263"/>
        <v>0</v>
      </c>
      <c r="F239" s="84">
        <f t="shared" si="263"/>
        <v>10.26</v>
      </c>
      <c r="G239" s="84">
        <f t="shared" si="263"/>
        <v>0</v>
      </c>
      <c r="H239" s="84">
        <f t="shared" si="263"/>
        <v>0</v>
      </c>
      <c r="I239" s="84">
        <f t="shared" si="263"/>
        <v>0</v>
      </c>
      <c r="J239" s="84">
        <f t="shared" si="263"/>
        <v>0</v>
      </c>
      <c r="K239" s="84">
        <f t="shared" si="263"/>
        <v>0</v>
      </c>
      <c r="L239" s="84">
        <f t="shared" si="263"/>
        <v>0</v>
      </c>
      <c r="M239" s="84">
        <f t="shared" si="263"/>
        <v>0</v>
      </c>
      <c r="N239" s="84">
        <f t="shared" si="263"/>
        <v>0</v>
      </c>
      <c r="O239" s="84">
        <f t="shared" si="263"/>
        <v>0</v>
      </c>
      <c r="P239" s="84">
        <f t="shared" si="263"/>
        <v>0</v>
      </c>
      <c r="Q239" s="84">
        <f t="shared" si="263"/>
        <v>0</v>
      </c>
      <c r="R239" s="84">
        <f t="shared" si="263"/>
        <v>0</v>
      </c>
      <c r="S239" s="84">
        <f t="shared" si="263"/>
        <v>0</v>
      </c>
      <c r="T239" s="84">
        <f t="shared" si="263"/>
        <v>0</v>
      </c>
      <c r="U239" s="84">
        <f t="shared" si="263"/>
        <v>0</v>
      </c>
      <c r="V239" s="84">
        <f t="shared" si="263"/>
        <v>0</v>
      </c>
      <c r="W239" s="84">
        <f t="shared" si="263"/>
        <v>0</v>
      </c>
      <c r="X239" s="84">
        <f t="shared" si="263"/>
        <v>0</v>
      </c>
      <c r="Y239" s="84">
        <f t="shared" si="263"/>
        <v>0</v>
      </c>
      <c r="Z239" s="84">
        <f t="shared" si="263"/>
        <v>0</v>
      </c>
      <c r="AA239" s="84">
        <f t="shared" si="263"/>
        <v>0</v>
      </c>
      <c r="AB239" s="84">
        <f t="shared" si="263"/>
        <v>0</v>
      </c>
      <c r="AC239" s="84">
        <f t="shared" si="263"/>
        <v>0</v>
      </c>
      <c r="AD239" s="84">
        <f t="shared" si="263"/>
        <v>0</v>
      </c>
      <c r="AE239" s="84">
        <f t="shared" si="263"/>
        <v>0</v>
      </c>
      <c r="AF239" s="84">
        <f t="shared" si="263"/>
        <v>0</v>
      </c>
      <c r="AG239" s="84">
        <f t="shared" si="263"/>
        <v>0</v>
      </c>
      <c r="AH239" s="84">
        <f t="shared" si="263"/>
        <v>0</v>
      </c>
      <c r="AI239" s="84">
        <f t="shared" si="263"/>
        <v>0</v>
      </c>
      <c r="AJ239" s="84">
        <f t="shared" si="263"/>
        <v>0</v>
      </c>
      <c r="AK239" s="84">
        <f t="shared" si="263"/>
        <v>0</v>
      </c>
      <c r="AL239" s="84">
        <f t="shared" si="263"/>
        <v>0</v>
      </c>
      <c r="AM239" s="84">
        <f t="shared" si="263"/>
        <v>0.26</v>
      </c>
      <c r="AN239" s="84">
        <f t="shared" si="263"/>
        <v>0</v>
      </c>
      <c r="AO239" s="84">
        <f t="shared" si="263"/>
        <v>0</v>
      </c>
      <c r="AP239" s="84">
        <f t="shared" si="263"/>
        <v>0</v>
      </c>
      <c r="AQ239" s="84">
        <f t="shared" si="263"/>
        <v>0</v>
      </c>
      <c r="AR239" s="84">
        <f t="shared" si="263"/>
        <v>0</v>
      </c>
      <c r="AS239" s="84">
        <f t="shared" si="263"/>
        <v>0</v>
      </c>
      <c r="AT239" s="84">
        <f t="shared" si="263"/>
        <v>0</v>
      </c>
      <c r="AU239" s="84">
        <f t="shared" si="263"/>
        <v>0</v>
      </c>
      <c r="AV239" s="84">
        <f t="shared" si="263"/>
        <v>0</v>
      </c>
      <c r="AW239" s="84">
        <f t="shared" si="263"/>
        <v>0</v>
      </c>
      <c r="AX239" s="84">
        <f t="shared" si="263"/>
        <v>0</v>
      </c>
      <c r="AY239" s="84">
        <f t="shared" si="263"/>
        <v>0</v>
      </c>
      <c r="AZ239" s="84">
        <f t="shared" si="263"/>
        <v>0</v>
      </c>
      <c r="BA239" s="84">
        <f t="shared" si="263"/>
        <v>0</v>
      </c>
      <c r="BB239" s="84">
        <f t="shared" si="263"/>
        <v>0</v>
      </c>
      <c r="BC239" s="84">
        <f t="shared" si="263"/>
        <v>0</v>
      </c>
      <c r="BD239" s="84">
        <f t="shared" si="263"/>
        <v>0</v>
      </c>
      <c r="BE239" s="84">
        <f t="shared" si="263"/>
        <v>0</v>
      </c>
      <c r="BF239" s="84">
        <f t="shared" si="263"/>
        <v>0</v>
      </c>
      <c r="BG239" s="84">
        <f t="shared" si="263"/>
        <v>0</v>
      </c>
      <c r="BH239" s="84">
        <f t="shared" si="263"/>
        <v>0</v>
      </c>
      <c r="BI239" s="84">
        <f t="shared" si="263"/>
        <v>0</v>
      </c>
      <c r="BJ239" s="84">
        <f t="shared" si="263"/>
        <v>0</v>
      </c>
      <c r="BK239" s="84">
        <f t="shared" si="263"/>
        <v>0</v>
      </c>
      <c r="BL239" s="84">
        <f t="shared" si="263"/>
        <v>0</v>
      </c>
      <c r="BM239" s="84">
        <f t="shared" si="263"/>
        <v>0</v>
      </c>
      <c r="BN239" s="84">
        <f t="shared" si="263"/>
        <v>0</v>
      </c>
      <c r="BO239" s="84">
        <f t="shared" si="263"/>
        <v>0</v>
      </c>
      <c r="BP239" s="84">
        <f t="shared" ref="BP239:CM239" si="264">SUM(BP240:BP241)</f>
        <v>0</v>
      </c>
      <c r="BQ239" s="84">
        <f t="shared" si="264"/>
        <v>0</v>
      </c>
      <c r="BR239" s="84">
        <f t="shared" si="264"/>
        <v>0</v>
      </c>
      <c r="BS239" s="84">
        <f t="shared" si="264"/>
        <v>0</v>
      </c>
      <c r="BT239" s="84">
        <f t="shared" si="264"/>
        <v>0</v>
      </c>
      <c r="BU239" s="84">
        <f t="shared" si="264"/>
        <v>0</v>
      </c>
      <c r="BV239" s="84">
        <f t="shared" si="264"/>
        <v>0</v>
      </c>
      <c r="BW239" s="84">
        <f t="shared" si="264"/>
        <v>0</v>
      </c>
      <c r="BX239" s="84">
        <f t="shared" si="264"/>
        <v>0</v>
      </c>
      <c r="BY239" s="84">
        <f t="shared" si="264"/>
        <v>0</v>
      </c>
      <c r="BZ239" s="84">
        <f t="shared" si="264"/>
        <v>0</v>
      </c>
      <c r="CA239" s="84">
        <f t="shared" si="264"/>
        <v>0</v>
      </c>
      <c r="CB239" s="84">
        <f t="shared" si="264"/>
        <v>0</v>
      </c>
      <c r="CC239" s="84">
        <f t="shared" si="264"/>
        <v>0</v>
      </c>
      <c r="CD239" s="84">
        <f t="shared" si="264"/>
        <v>0</v>
      </c>
      <c r="CE239" s="84">
        <f t="shared" si="264"/>
        <v>0.26</v>
      </c>
      <c r="CF239" s="84">
        <f t="shared" si="264"/>
        <v>0</v>
      </c>
      <c r="CG239" s="84">
        <f t="shared" si="264"/>
        <v>0</v>
      </c>
      <c r="CH239" s="84">
        <f t="shared" si="264"/>
        <v>0</v>
      </c>
      <c r="CI239" s="84">
        <f t="shared" si="264"/>
        <v>0</v>
      </c>
      <c r="CJ239" s="84">
        <f t="shared" si="264"/>
        <v>0</v>
      </c>
      <c r="CK239" s="84">
        <f t="shared" si="264"/>
        <v>0</v>
      </c>
      <c r="CL239" s="84">
        <f t="shared" si="264"/>
        <v>0</v>
      </c>
      <c r="CM239" s="84">
        <f t="shared" si="264"/>
        <v>0</v>
      </c>
    </row>
    <row r="240" spans="1:91" ht="47.25">
      <c r="A240" s="73" t="s">
        <v>651</v>
      </c>
      <c r="B240" s="95" t="s">
        <v>653</v>
      </c>
      <c r="C240" s="96" t="s">
        <v>654</v>
      </c>
      <c r="D240" s="79">
        <v>0</v>
      </c>
      <c r="E240" s="79">
        <v>0</v>
      </c>
      <c r="F240" s="79">
        <v>0.26</v>
      </c>
      <c r="G240" s="79">
        <v>0</v>
      </c>
      <c r="H240" s="79">
        <v>0</v>
      </c>
      <c r="I240" s="79">
        <v>0</v>
      </c>
      <c r="J240" s="79">
        <v>0</v>
      </c>
      <c r="K240" s="79">
        <v>0</v>
      </c>
      <c r="L240" s="79">
        <v>0</v>
      </c>
      <c r="M240" s="79">
        <v>0</v>
      </c>
      <c r="N240" s="79">
        <v>0</v>
      </c>
      <c r="O240" s="79">
        <v>0</v>
      </c>
      <c r="P240" s="79">
        <v>0</v>
      </c>
      <c r="Q240" s="79">
        <v>0</v>
      </c>
      <c r="R240" s="79">
        <v>0</v>
      </c>
      <c r="S240" s="79">
        <v>0</v>
      </c>
      <c r="T240" s="79">
        <v>0</v>
      </c>
      <c r="U240" s="79">
        <v>0</v>
      </c>
      <c r="V240" s="79">
        <v>0</v>
      </c>
      <c r="W240" s="79">
        <v>0</v>
      </c>
      <c r="X240" s="79">
        <v>0</v>
      </c>
      <c r="Y240" s="79">
        <v>0</v>
      </c>
      <c r="Z240" s="79">
        <v>0</v>
      </c>
      <c r="AA240" s="79">
        <v>0</v>
      </c>
      <c r="AB240" s="79">
        <v>0</v>
      </c>
      <c r="AC240" s="79">
        <v>0</v>
      </c>
      <c r="AD240" s="79">
        <v>0</v>
      </c>
      <c r="AE240" s="79">
        <v>0</v>
      </c>
      <c r="AF240" s="79">
        <v>0</v>
      </c>
      <c r="AG240" s="79">
        <v>0</v>
      </c>
      <c r="AH240" s="79">
        <v>0</v>
      </c>
      <c r="AI240" s="79">
        <v>0</v>
      </c>
      <c r="AJ240" s="79">
        <v>0</v>
      </c>
      <c r="AK240" s="79">
        <v>0</v>
      </c>
      <c r="AL240" s="79">
        <v>0</v>
      </c>
      <c r="AM240" s="79">
        <v>0.26</v>
      </c>
      <c r="AN240" s="79">
        <v>0</v>
      </c>
      <c r="AO240" s="79">
        <v>0</v>
      </c>
      <c r="AP240" s="79">
        <v>0</v>
      </c>
      <c r="AQ240" s="79">
        <v>0</v>
      </c>
      <c r="AR240" s="79">
        <v>0</v>
      </c>
      <c r="AS240" s="79">
        <v>0</v>
      </c>
      <c r="AT240" s="79">
        <v>0</v>
      </c>
      <c r="AU240" s="79">
        <v>0</v>
      </c>
      <c r="AV240" s="79">
        <v>0</v>
      </c>
      <c r="AW240" s="79">
        <v>0</v>
      </c>
      <c r="AX240" s="79">
        <v>0</v>
      </c>
      <c r="AY240" s="79">
        <v>0</v>
      </c>
      <c r="AZ240" s="79">
        <v>0</v>
      </c>
      <c r="BA240" s="79">
        <v>0</v>
      </c>
      <c r="BB240" s="79">
        <v>0</v>
      </c>
      <c r="BC240" s="79">
        <v>0</v>
      </c>
      <c r="BD240" s="79">
        <v>0</v>
      </c>
      <c r="BE240" s="79">
        <v>0</v>
      </c>
      <c r="BF240" s="79">
        <v>0</v>
      </c>
      <c r="BG240" s="79">
        <v>0</v>
      </c>
      <c r="BH240" s="79">
        <v>0</v>
      </c>
      <c r="BI240" s="79">
        <v>0</v>
      </c>
      <c r="BJ240" s="79">
        <v>0</v>
      </c>
      <c r="BK240" s="79">
        <v>0</v>
      </c>
      <c r="BL240" s="79">
        <v>0</v>
      </c>
      <c r="BM240" s="79">
        <v>0</v>
      </c>
      <c r="BN240" s="79">
        <v>0</v>
      </c>
      <c r="BO240" s="79">
        <v>0</v>
      </c>
      <c r="BP240" s="79">
        <v>0</v>
      </c>
      <c r="BQ240" s="79">
        <v>0</v>
      </c>
      <c r="BR240" s="79">
        <v>0</v>
      </c>
      <c r="BS240" s="79">
        <v>0</v>
      </c>
      <c r="BT240" s="79">
        <v>0</v>
      </c>
      <c r="BU240" s="79">
        <v>0</v>
      </c>
      <c r="BV240" s="79">
        <v>0</v>
      </c>
      <c r="BW240" s="79">
        <v>0</v>
      </c>
      <c r="BX240" s="79">
        <v>0</v>
      </c>
      <c r="BY240" s="79">
        <v>0</v>
      </c>
      <c r="BZ240" s="79">
        <v>0</v>
      </c>
      <c r="CA240" s="79">
        <v>0</v>
      </c>
      <c r="CB240" s="79">
        <v>0</v>
      </c>
      <c r="CC240" s="79">
        <f t="shared" ref="CC240:CC241" si="265">O240+Z240++AK240+AV240+BG240+BR240</f>
        <v>0</v>
      </c>
      <c r="CD240" s="79">
        <f t="shared" ref="CD240:CD242" si="266">P240+AA240++AL240+AW240+BH240+BS240</f>
        <v>0</v>
      </c>
      <c r="CE240" s="79">
        <f t="shared" ref="CE240:CE242" si="267">Q240+AB240++AM240+AX240+BI240+BT240</f>
        <v>0.26</v>
      </c>
      <c r="CF240" s="79">
        <f t="shared" ref="CF240:CF242" si="268">R240+AC240++AN240+AY240+BJ240+BU240</f>
        <v>0</v>
      </c>
      <c r="CG240" s="79">
        <f t="shared" ref="CG240:CG242" si="269">S240+AD240++AO240+AZ240+BK240+BV240</f>
        <v>0</v>
      </c>
      <c r="CH240" s="79">
        <f t="shared" ref="CH240:CH242" si="270">T240+AE240++AP240+BA240+BL240+BW240</f>
        <v>0</v>
      </c>
      <c r="CI240" s="79">
        <f t="shared" ref="CI240:CI242" si="271">U240+AF240++AQ240+BB240+BM240+BX240</f>
        <v>0</v>
      </c>
      <c r="CJ240" s="79">
        <f t="shared" ref="CJ240:CJ242" si="272">V240+AG240++AR240+BC240+BN240+BY240</f>
        <v>0</v>
      </c>
      <c r="CK240" s="79">
        <f t="shared" ref="CK240:CK242" si="273">W240+AH240++AS240+BD240+BO240+BZ240</f>
        <v>0</v>
      </c>
      <c r="CL240" s="79">
        <f t="shared" ref="CL240:CL242" si="274">X240+AI240++AT240+BE240+BP240+CA240</f>
        <v>0</v>
      </c>
      <c r="CM240" s="79">
        <f t="shared" ref="CM240:CM242" si="275">Y240+AJ240++AU240+BF240+BQ240+CB240</f>
        <v>0</v>
      </c>
    </row>
    <row r="241" spans="1:91" ht="31.5">
      <c r="A241" s="73" t="s">
        <v>651</v>
      </c>
      <c r="B241" s="95" t="s">
        <v>655</v>
      </c>
      <c r="C241" s="96" t="s">
        <v>656</v>
      </c>
      <c r="D241" s="79">
        <v>0</v>
      </c>
      <c r="E241" s="79">
        <v>0</v>
      </c>
      <c r="F241" s="79">
        <v>10</v>
      </c>
      <c r="G241" s="79">
        <v>0</v>
      </c>
      <c r="H241" s="79">
        <v>0</v>
      </c>
      <c r="I241" s="79">
        <v>0</v>
      </c>
      <c r="J241" s="79">
        <v>0</v>
      </c>
      <c r="K241" s="79">
        <v>0</v>
      </c>
      <c r="L241" s="79">
        <v>0</v>
      </c>
      <c r="M241" s="79">
        <v>0</v>
      </c>
      <c r="N241" s="79">
        <v>0</v>
      </c>
      <c r="O241" s="79">
        <v>0</v>
      </c>
      <c r="P241" s="79">
        <v>0</v>
      </c>
      <c r="Q241" s="79">
        <v>0</v>
      </c>
      <c r="R241" s="79">
        <v>0</v>
      </c>
      <c r="S241" s="79">
        <v>0</v>
      </c>
      <c r="T241" s="79">
        <v>0</v>
      </c>
      <c r="U241" s="79">
        <v>0</v>
      </c>
      <c r="V241" s="79">
        <v>0</v>
      </c>
      <c r="W241" s="79">
        <v>0</v>
      </c>
      <c r="X241" s="79">
        <v>0</v>
      </c>
      <c r="Y241" s="79">
        <v>0</v>
      </c>
      <c r="Z241" s="79">
        <v>0</v>
      </c>
      <c r="AA241" s="79">
        <v>0</v>
      </c>
      <c r="AB241" s="79">
        <v>0</v>
      </c>
      <c r="AC241" s="79">
        <v>0</v>
      </c>
      <c r="AD241" s="79">
        <v>0</v>
      </c>
      <c r="AE241" s="79">
        <v>0</v>
      </c>
      <c r="AF241" s="79">
        <v>0</v>
      </c>
      <c r="AG241" s="79">
        <v>0</v>
      </c>
      <c r="AH241" s="79">
        <v>0</v>
      </c>
      <c r="AI241" s="79">
        <v>0</v>
      </c>
      <c r="AJ241" s="79">
        <v>0</v>
      </c>
      <c r="AK241" s="79">
        <v>0</v>
      </c>
      <c r="AL241" s="79">
        <v>0</v>
      </c>
      <c r="AM241" s="79">
        <v>0</v>
      </c>
      <c r="AN241" s="79">
        <v>0</v>
      </c>
      <c r="AO241" s="79">
        <v>0</v>
      </c>
      <c r="AP241" s="79">
        <v>0</v>
      </c>
      <c r="AQ241" s="79">
        <v>0</v>
      </c>
      <c r="AR241" s="79">
        <v>0</v>
      </c>
      <c r="AS241" s="79">
        <v>0</v>
      </c>
      <c r="AT241" s="79">
        <v>0</v>
      </c>
      <c r="AU241" s="79">
        <v>0</v>
      </c>
      <c r="AV241" s="79">
        <v>0</v>
      </c>
      <c r="AW241" s="79">
        <v>0</v>
      </c>
      <c r="AX241" s="79">
        <v>0</v>
      </c>
      <c r="AY241" s="79">
        <v>0</v>
      </c>
      <c r="AZ241" s="79">
        <v>0</v>
      </c>
      <c r="BA241" s="79">
        <v>0</v>
      </c>
      <c r="BB241" s="79">
        <v>0</v>
      </c>
      <c r="BC241" s="79">
        <v>0</v>
      </c>
      <c r="BD241" s="79">
        <v>0</v>
      </c>
      <c r="BE241" s="79">
        <v>0</v>
      </c>
      <c r="BF241" s="79">
        <v>0</v>
      </c>
      <c r="BG241" s="79">
        <v>0</v>
      </c>
      <c r="BH241" s="79">
        <v>0</v>
      </c>
      <c r="BI241" s="79">
        <v>0</v>
      </c>
      <c r="BJ241" s="79">
        <v>0</v>
      </c>
      <c r="BK241" s="79">
        <v>0</v>
      </c>
      <c r="BL241" s="79">
        <v>0</v>
      </c>
      <c r="BM241" s="79">
        <v>0</v>
      </c>
      <c r="BN241" s="79">
        <v>0</v>
      </c>
      <c r="BO241" s="79">
        <v>0</v>
      </c>
      <c r="BP241" s="79">
        <v>0</v>
      </c>
      <c r="BQ241" s="79">
        <v>0</v>
      </c>
      <c r="BR241" s="79">
        <v>0</v>
      </c>
      <c r="BS241" s="79">
        <v>0</v>
      </c>
      <c r="BT241" s="79">
        <v>0</v>
      </c>
      <c r="BU241" s="79">
        <v>0</v>
      </c>
      <c r="BV241" s="79">
        <v>0</v>
      </c>
      <c r="BW241" s="79">
        <v>0</v>
      </c>
      <c r="BX241" s="79">
        <v>0</v>
      </c>
      <c r="BY241" s="79">
        <v>0</v>
      </c>
      <c r="BZ241" s="79">
        <v>0</v>
      </c>
      <c r="CA241" s="79">
        <v>0</v>
      </c>
      <c r="CB241" s="79">
        <v>0</v>
      </c>
      <c r="CC241" s="79">
        <f t="shared" si="265"/>
        <v>0</v>
      </c>
      <c r="CD241" s="79">
        <f t="shared" si="266"/>
        <v>0</v>
      </c>
      <c r="CE241" s="79">
        <f t="shared" si="267"/>
        <v>0</v>
      </c>
      <c r="CF241" s="79">
        <f t="shared" si="268"/>
        <v>0</v>
      </c>
      <c r="CG241" s="79">
        <f t="shared" si="269"/>
        <v>0</v>
      </c>
      <c r="CH241" s="79">
        <f t="shared" si="270"/>
        <v>0</v>
      </c>
      <c r="CI241" s="79">
        <f t="shared" si="271"/>
        <v>0</v>
      </c>
      <c r="CJ241" s="79">
        <f t="shared" si="272"/>
        <v>0</v>
      </c>
      <c r="CK241" s="79">
        <f t="shared" si="273"/>
        <v>0</v>
      </c>
      <c r="CL241" s="79">
        <f t="shared" si="274"/>
        <v>0</v>
      </c>
      <c r="CM241" s="79">
        <f t="shared" si="275"/>
        <v>0</v>
      </c>
    </row>
    <row r="242" spans="1:91">
      <c r="A242" s="106" t="s">
        <v>191</v>
      </c>
      <c r="B242" s="67" t="s">
        <v>657</v>
      </c>
      <c r="C242" s="68" t="s">
        <v>202</v>
      </c>
      <c r="D242" s="84">
        <v>0</v>
      </c>
      <c r="E242" s="84">
        <v>0</v>
      </c>
      <c r="F242" s="84">
        <v>0</v>
      </c>
      <c r="G242" s="84">
        <v>0</v>
      </c>
      <c r="H242" s="84">
        <v>0</v>
      </c>
      <c r="I242" s="84">
        <v>0</v>
      </c>
      <c r="J242" s="84">
        <v>0</v>
      </c>
      <c r="K242" s="84">
        <v>0</v>
      </c>
      <c r="L242" s="84">
        <v>0</v>
      </c>
      <c r="M242" s="84">
        <v>0</v>
      </c>
      <c r="N242" s="84">
        <v>0</v>
      </c>
      <c r="O242" s="84">
        <v>0</v>
      </c>
      <c r="P242" s="84">
        <v>0</v>
      </c>
      <c r="Q242" s="84">
        <v>0</v>
      </c>
      <c r="R242" s="84">
        <v>0</v>
      </c>
      <c r="S242" s="84">
        <v>0</v>
      </c>
      <c r="T242" s="84">
        <v>0</v>
      </c>
      <c r="U242" s="84">
        <v>0</v>
      </c>
      <c r="V242" s="84">
        <v>0</v>
      </c>
      <c r="W242" s="84">
        <v>0</v>
      </c>
      <c r="X242" s="84">
        <v>0</v>
      </c>
      <c r="Y242" s="84">
        <v>0</v>
      </c>
      <c r="Z242" s="84">
        <v>0</v>
      </c>
      <c r="AA242" s="84">
        <v>0</v>
      </c>
      <c r="AB242" s="84">
        <v>0</v>
      </c>
      <c r="AC242" s="84">
        <v>0</v>
      </c>
      <c r="AD242" s="84">
        <v>0</v>
      </c>
      <c r="AE242" s="84">
        <v>0</v>
      </c>
      <c r="AF242" s="84">
        <v>0</v>
      </c>
      <c r="AG242" s="84">
        <v>0</v>
      </c>
      <c r="AH242" s="84">
        <v>0</v>
      </c>
      <c r="AI242" s="84">
        <v>0</v>
      </c>
      <c r="AJ242" s="84">
        <v>0</v>
      </c>
      <c r="AK242" s="84">
        <v>0</v>
      </c>
      <c r="AL242" s="84">
        <v>0</v>
      </c>
      <c r="AM242" s="84">
        <v>0</v>
      </c>
      <c r="AN242" s="84">
        <v>0</v>
      </c>
      <c r="AO242" s="84">
        <v>0</v>
      </c>
      <c r="AP242" s="84">
        <v>0</v>
      </c>
      <c r="AQ242" s="84">
        <v>0</v>
      </c>
      <c r="AR242" s="84">
        <v>0</v>
      </c>
      <c r="AS242" s="84">
        <v>0</v>
      </c>
      <c r="AT242" s="84">
        <v>0</v>
      </c>
      <c r="AU242" s="84">
        <v>0</v>
      </c>
      <c r="AV242" s="84">
        <v>0</v>
      </c>
      <c r="AW242" s="84">
        <v>0</v>
      </c>
      <c r="AX242" s="84">
        <v>0</v>
      </c>
      <c r="AY242" s="84">
        <v>0</v>
      </c>
      <c r="AZ242" s="84">
        <v>0</v>
      </c>
      <c r="BA242" s="84">
        <v>0</v>
      </c>
      <c r="BB242" s="84">
        <v>0</v>
      </c>
      <c r="BC242" s="84">
        <v>0</v>
      </c>
      <c r="BD242" s="84">
        <v>0</v>
      </c>
      <c r="BE242" s="84">
        <v>0</v>
      </c>
      <c r="BF242" s="84">
        <v>0</v>
      </c>
      <c r="BG242" s="84">
        <v>0</v>
      </c>
      <c r="BH242" s="84">
        <v>0</v>
      </c>
      <c r="BI242" s="84">
        <v>0</v>
      </c>
      <c r="BJ242" s="84">
        <v>0</v>
      </c>
      <c r="BK242" s="84">
        <v>0</v>
      </c>
      <c r="BL242" s="84">
        <v>0</v>
      </c>
      <c r="BM242" s="84">
        <v>0</v>
      </c>
      <c r="BN242" s="84">
        <v>0</v>
      </c>
      <c r="BO242" s="84">
        <v>0</v>
      </c>
      <c r="BP242" s="84">
        <v>0</v>
      </c>
      <c r="BQ242" s="84">
        <v>0</v>
      </c>
      <c r="BR242" s="84">
        <v>0</v>
      </c>
      <c r="BS242" s="84">
        <v>0</v>
      </c>
      <c r="BT242" s="84">
        <v>0</v>
      </c>
      <c r="BU242" s="84">
        <v>0</v>
      </c>
      <c r="BV242" s="84">
        <v>0</v>
      </c>
      <c r="BW242" s="84">
        <v>0</v>
      </c>
      <c r="BX242" s="84">
        <v>0</v>
      </c>
      <c r="BY242" s="84">
        <v>0</v>
      </c>
      <c r="BZ242" s="84">
        <v>0</v>
      </c>
      <c r="CA242" s="84">
        <v>0</v>
      </c>
      <c r="CB242" s="84">
        <v>0</v>
      </c>
      <c r="CC242" s="84">
        <f>O242+Z242++AK242+AV242+BG242+BR242</f>
        <v>0</v>
      </c>
      <c r="CD242" s="84">
        <f t="shared" si="266"/>
        <v>0</v>
      </c>
      <c r="CE242" s="84">
        <f t="shared" si="267"/>
        <v>0</v>
      </c>
      <c r="CF242" s="84">
        <f t="shared" si="268"/>
        <v>0</v>
      </c>
      <c r="CG242" s="84">
        <f t="shared" si="269"/>
        <v>0</v>
      </c>
      <c r="CH242" s="84">
        <f t="shared" si="270"/>
        <v>0</v>
      </c>
      <c r="CI242" s="84">
        <f t="shared" si="271"/>
        <v>0</v>
      </c>
      <c r="CJ242" s="84">
        <f t="shared" si="272"/>
        <v>0</v>
      </c>
      <c r="CK242" s="84">
        <f t="shared" si="273"/>
        <v>0</v>
      </c>
      <c r="CL242" s="84">
        <f t="shared" si="274"/>
        <v>0</v>
      </c>
      <c r="CM242" s="84">
        <f t="shared" si="275"/>
        <v>0</v>
      </c>
    </row>
    <row r="243" spans="1:91" ht="47.25">
      <c r="A243" s="107" t="s">
        <v>658</v>
      </c>
      <c r="B243" s="67" t="s">
        <v>650</v>
      </c>
      <c r="C243" s="68" t="s">
        <v>202</v>
      </c>
      <c r="D243" s="84">
        <v>0</v>
      </c>
      <c r="E243" s="84">
        <v>0</v>
      </c>
      <c r="F243" s="84">
        <v>0</v>
      </c>
      <c r="G243" s="84">
        <v>0</v>
      </c>
      <c r="H243" s="84">
        <v>0</v>
      </c>
      <c r="I243" s="84">
        <v>0</v>
      </c>
      <c r="J243" s="84">
        <v>0</v>
      </c>
      <c r="K243" s="84">
        <v>0</v>
      </c>
      <c r="L243" s="84">
        <v>0</v>
      </c>
      <c r="M243" s="84">
        <v>0</v>
      </c>
      <c r="N243" s="84">
        <v>0</v>
      </c>
      <c r="O243" s="84">
        <v>0</v>
      </c>
      <c r="P243" s="84">
        <v>0</v>
      </c>
      <c r="Q243" s="84">
        <v>0</v>
      </c>
      <c r="R243" s="84">
        <v>0</v>
      </c>
      <c r="S243" s="84">
        <v>0</v>
      </c>
      <c r="T243" s="84">
        <v>0</v>
      </c>
      <c r="U243" s="84">
        <v>0</v>
      </c>
      <c r="V243" s="84">
        <v>0</v>
      </c>
      <c r="W243" s="84">
        <v>0</v>
      </c>
      <c r="X243" s="84">
        <v>0</v>
      </c>
      <c r="Y243" s="84">
        <v>0</v>
      </c>
      <c r="Z243" s="84">
        <v>0</v>
      </c>
      <c r="AA243" s="84">
        <v>0</v>
      </c>
      <c r="AB243" s="84">
        <v>0</v>
      </c>
      <c r="AC243" s="84">
        <v>0</v>
      </c>
      <c r="AD243" s="84">
        <v>0</v>
      </c>
      <c r="AE243" s="84">
        <v>0</v>
      </c>
      <c r="AF243" s="84">
        <v>0</v>
      </c>
      <c r="AG243" s="84">
        <v>0</v>
      </c>
      <c r="AH243" s="84">
        <v>0</v>
      </c>
      <c r="AI243" s="84">
        <v>0</v>
      </c>
      <c r="AJ243" s="84">
        <v>0</v>
      </c>
      <c r="AK243" s="84">
        <v>0</v>
      </c>
      <c r="AL243" s="84">
        <v>0</v>
      </c>
      <c r="AM243" s="84">
        <v>0</v>
      </c>
      <c r="AN243" s="84">
        <v>0</v>
      </c>
      <c r="AO243" s="84">
        <v>0</v>
      </c>
      <c r="AP243" s="84">
        <v>0</v>
      </c>
      <c r="AQ243" s="84">
        <v>0</v>
      </c>
      <c r="AR243" s="84">
        <v>0</v>
      </c>
      <c r="AS243" s="84">
        <v>0</v>
      </c>
      <c r="AT243" s="84">
        <v>0</v>
      </c>
      <c r="AU243" s="84">
        <v>0</v>
      </c>
      <c r="AV243" s="84">
        <v>0</v>
      </c>
      <c r="AW243" s="84">
        <v>0</v>
      </c>
      <c r="AX243" s="84">
        <v>0</v>
      </c>
      <c r="AY243" s="84">
        <v>0</v>
      </c>
      <c r="AZ243" s="84">
        <v>0</v>
      </c>
      <c r="BA243" s="84">
        <v>0</v>
      </c>
      <c r="BB243" s="84">
        <v>0</v>
      </c>
      <c r="BC243" s="84">
        <v>0</v>
      </c>
      <c r="BD243" s="84">
        <v>0</v>
      </c>
      <c r="BE243" s="84">
        <v>0</v>
      </c>
      <c r="BF243" s="84">
        <v>0</v>
      </c>
      <c r="BG243" s="84">
        <v>0</v>
      </c>
      <c r="BH243" s="84">
        <v>0</v>
      </c>
      <c r="BI243" s="84">
        <v>0</v>
      </c>
      <c r="BJ243" s="84">
        <v>0</v>
      </c>
      <c r="BK243" s="84">
        <v>0</v>
      </c>
      <c r="BL243" s="84">
        <v>0</v>
      </c>
      <c r="BM243" s="84">
        <v>0</v>
      </c>
      <c r="BN243" s="84">
        <v>0</v>
      </c>
      <c r="BO243" s="84">
        <v>0</v>
      </c>
      <c r="BP243" s="84">
        <v>0</v>
      </c>
      <c r="BQ243" s="84">
        <v>0</v>
      </c>
      <c r="BR243" s="84">
        <v>0</v>
      </c>
      <c r="BS243" s="84">
        <v>0</v>
      </c>
      <c r="BT243" s="84">
        <v>0</v>
      </c>
      <c r="BU243" s="84">
        <v>0</v>
      </c>
      <c r="BV243" s="84">
        <v>0</v>
      </c>
      <c r="BW243" s="84">
        <v>0</v>
      </c>
      <c r="BX243" s="84">
        <v>0</v>
      </c>
      <c r="BY243" s="84">
        <v>0</v>
      </c>
      <c r="BZ243" s="84">
        <v>0</v>
      </c>
      <c r="CA243" s="84">
        <v>0</v>
      </c>
      <c r="CB243" s="84">
        <v>0</v>
      </c>
      <c r="CC243" s="84">
        <f>O243+Z243++AK243+AV243+BG243+BR243</f>
        <v>0</v>
      </c>
      <c r="CD243" s="84">
        <f t="shared" ref="CD243" si="276">P243+AA243++AL243+AW243+BH243+BS243</f>
        <v>0</v>
      </c>
      <c r="CE243" s="84">
        <f t="shared" ref="CE243" si="277">Q243+AB243++AM243+AX243+BI243+BT243</f>
        <v>0</v>
      </c>
      <c r="CF243" s="84">
        <f t="shared" ref="CF243" si="278">R243+AC243++AN243+AY243+BJ243+BU243</f>
        <v>0</v>
      </c>
      <c r="CG243" s="84">
        <f t="shared" ref="CG243" si="279">S243+AD243++AO243+AZ243+BK243+BV243</f>
        <v>0</v>
      </c>
      <c r="CH243" s="84">
        <f t="shared" ref="CH243" si="280">T243+AE243++AP243+BA243+BL243+BW243</f>
        <v>0</v>
      </c>
      <c r="CI243" s="84">
        <f t="shared" ref="CI243" si="281">U243+AF243++AQ243+BB243+BM243+BX243</f>
        <v>0</v>
      </c>
      <c r="CJ243" s="84">
        <f t="shared" ref="CJ243" si="282">V243+AG243++AR243+BC243+BN243+BY243</f>
        <v>0</v>
      </c>
      <c r="CK243" s="84">
        <f t="shared" ref="CK243" si="283">W243+AH243++AS243+BD243+BO243+BZ243</f>
        <v>0</v>
      </c>
      <c r="CL243" s="84">
        <f t="shared" ref="CL243" si="284">X243+AI243++AT243+BE243+BP243+CA243</f>
        <v>0</v>
      </c>
      <c r="CM243" s="84">
        <f t="shared" ref="CM243" si="285">Y243+AJ243++AU243+BF243+BQ243+CB243</f>
        <v>0</v>
      </c>
    </row>
    <row r="244" spans="1:91" ht="47.25">
      <c r="A244" s="107" t="s">
        <v>659</v>
      </c>
      <c r="B244" s="87" t="s">
        <v>652</v>
      </c>
      <c r="C244" s="68" t="s">
        <v>202</v>
      </c>
      <c r="D244" s="84">
        <v>0</v>
      </c>
      <c r="E244" s="84">
        <v>0</v>
      </c>
      <c r="F244" s="84">
        <v>0</v>
      </c>
      <c r="G244" s="84">
        <v>0</v>
      </c>
      <c r="H244" s="84">
        <v>0</v>
      </c>
      <c r="I244" s="84">
        <v>0</v>
      </c>
      <c r="J244" s="84">
        <v>0</v>
      </c>
      <c r="K244" s="84">
        <v>0</v>
      </c>
      <c r="L244" s="84">
        <v>0</v>
      </c>
      <c r="M244" s="84">
        <v>0</v>
      </c>
      <c r="N244" s="84">
        <v>0</v>
      </c>
      <c r="O244" s="84">
        <v>0</v>
      </c>
      <c r="P244" s="84">
        <v>0</v>
      </c>
      <c r="Q244" s="84">
        <v>0</v>
      </c>
      <c r="R244" s="84">
        <v>0</v>
      </c>
      <c r="S244" s="84">
        <v>0</v>
      </c>
      <c r="T244" s="84">
        <v>0</v>
      </c>
      <c r="U244" s="84">
        <v>0</v>
      </c>
      <c r="V244" s="84">
        <v>0</v>
      </c>
      <c r="W244" s="84">
        <v>0</v>
      </c>
      <c r="X244" s="84">
        <v>0</v>
      </c>
      <c r="Y244" s="84">
        <v>0</v>
      </c>
      <c r="Z244" s="84">
        <v>0</v>
      </c>
      <c r="AA244" s="84">
        <v>0</v>
      </c>
      <c r="AB244" s="84">
        <v>0</v>
      </c>
      <c r="AC244" s="84">
        <v>0</v>
      </c>
      <c r="AD244" s="84">
        <v>0</v>
      </c>
      <c r="AE244" s="84">
        <v>0</v>
      </c>
      <c r="AF244" s="84">
        <v>0</v>
      </c>
      <c r="AG244" s="84">
        <v>0</v>
      </c>
      <c r="AH244" s="84">
        <v>0</v>
      </c>
      <c r="AI244" s="84">
        <v>0</v>
      </c>
      <c r="AJ244" s="84">
        <v>0</v>
      </c>
      <c r="AK244" s="84">
        <v>0</v>
      </c>
      <c r="AL244" s="84">
        <v>0</v>
      </c>
      <c r="AM244" s="84">
        <v>0</v>
      </c>
      <c r="AN244" s="84">
        <v>0</v>
      </c>
      <c r="AO244" s="84">
        <v>0</v>
      </c>
      <c r="AP244" s="84">
        <v>0</v>
      </c>
      <c r="AQ244" s="84">
        <v>0</v>
      </c>
      <c r="AR244" s="84">
        <v>0</v>
      </c>
      <c r="AS244" s="84">
        <v>0</v>
      </c>
      <c r="AT244" s="84">
        <v>0</v>
      </c>
      <c r="AU244" s="84">
        <v>0</v>
      </c>
      <c r="AV244" s="84">
        <v>0</v>
      </c>
      <c r="AW244" s="84">
        <v>0</v>
      </c>
      <c r="AX244" s="84">
        <v>0</v>
      </c>
      <c r="AY244" s="84">
        <v>0</v>
      </c>
      <c r="AZ244" s="84">
        <v>0</v>
      </c>
      <c r="BA244" s="84">
        <v>0</v>
      </c>
      <c r="BB244" s="84">
        <v>0</v>
      </c>
      <c r="BC244" s="84">
        <v>0</v>
      </c>
      <c r="BD244" s="84">
        <v>0</v>
      </c>
      <c r="BE244" s="84">
        <v>0</v>
      </c>
      <c r="BF244" s="84">
        <v>0</v>
      </c>
      <c r="BG244" s="84">
        <v>0</v>
      </c>
      <c r="BH244" s="84">
        <v>0</v>
      </c>
      <c r="BI244" s="84">
        <v>0</v>
      </c>
      <c r="BJ244" s="84">
        <v>0</v>
      </c>
      <c r="BK244" s="84">
        <v>0</v>
      </c>
      <c r="BL244" s="84">
        <v>0</v>
      </c>
      <c r="BM244" s="84">
        <v>0</v>
      </c>
      <c r="BN244" s="84">
        <v>0</v>
      </c>
      <c r="BO244" s="84">
        <v>0</v>
      </c>
      <c r="BP244" s="84">
        <v>0</v>
      </c>
      <c r="BQ244" s="84">
        <v>0</v>
      </c>
      <c r="BR244" s="84">
        <v>0</v>
      </c>
      <c r="BS244" s="84">
        <v>0</v>
      </c>
      <c r="BT244" s="84">
        <v>0</v>
      </c>
      <c r="BU244" s="84">
        <v>0</v>
      </c>
      <c r="BV244" s="84">
        <v>0</v>
      </c>
      <c r="BW244" s="84">
        <v>0</v>
      </c>
      <c r="BX244" s="84">
        <v>0</v>
      </c>
      <c r="BY244" s="84">
        <v>0</v>
      </c>
      <c r="BZ244" s="84">
        <v>0</v>
      </c>
      <c r="CA244" s="84">
        <v>0</v>
      </c>
      <c r="CB244" s="84">
        <v>0</v>
      </c>
      <c r="CC244" s="84">
        <f>O244+Z244++AK244+AV244+BG244+BR244</f>
        <v>0</v>
      </c>
      <c r="CD244" s="84">
        <f t="shared" ref="CD244" si="286">P244+AA244++AL244+AW244+BH244+BS244</f>
        <v>0</v>
      </c>
      <c r="CE244" s="84">
        <f t="shared" ref="CE244" si="287">Q244+AB244++AM244+AX244+BI244+BT244</f>
        <v>0</v>
      </c>
      <c r="CF244" s="84">
        <f t="shared" ref="CF244" si="288">R244+AC244++AN244+AY244+BJ244+BU244</f>
        <v>0</v>
      </c>
      <c r="CG244" s="84">
        <f t="shared" ref="CG244" si="289">S244+AD244++AO244+AZ244+BK244+BV244</f>
        <v>0</v>
      </c>
      <c r="CH244" s="84">
        <f t="shared" ref="CH244" si="290">T244+AE244++AP244+BA244+BL244+BW244</f>
        <v>0</v>
      </c>
      <c r="CI244" s="84">
        <f t="shared" ref="CI244" si="291">U244+AF244++AQ244+BB244+BM244+BX244</f>
        <v>0</v>
      </c>
      <c r="CJ244" s="84">
        <f t="shared" ref="CJ244" si="292">V244+AG244++AR244+BC244+BN244+BY244</f>
        <v>0</v>
      </c>
      <c r="CK244" s="84">
        <f t="shared" ref="CK244" si="293">W244+AH244++AS244+BD244+BO244+BZ244</f>
        <v>0</v>
      </c>
      <c r="CL244" s="84">
        <f t="shared" ref="CL244" si="294">X244+AI244++AT244+BE244+BP244+CA244</f>
        <v>0</v>
      </c>
      <c r="CM244" s="84">
        <f t="shared" ref="CM244" si="295">Y244+AJ244++AU244+BF244+BQ244+CB244</f>
        <v>0</v>
      </c>
    </row>
    <row r="245" spans="1:91">
      <c r="A245" s="73" t="s">
        <v>660</v>
      </c>
      <c r="B245" s="67" t="s">
        <v>661</v>
      </c>
      <c r="C245" s="67" t="s">
        <v>202</v>
      </c>
      <c r="D245" s="84">
        <f t="shared" ref="D245:BO245" si="296">SUM(D246,D247,D249,D252)</f>
        <v>0</v>
      </c>
      <c r="E245" s="84">
        <f t="shared" si="296"/>
        <v>16</v>
      </c>
      <c r="F245" s="84">
        <f t="shared" si="296"/>
        <v>0</v>
      </c>
      <c r="G245" s="84">
        <f t="shared" si="296"/>
        <v>0</v>
      </c>
      <c r="H245" s="84">
        <f t="shared" si="296"/>
        <v>0</v>
      </c>
      <c r="I245" s="84">
        <f t="shared" si="296"/>
        <v>6</v>
      </c>
      <c r="J245" s="84">
        <f t="shared" si="296"/>
        <v>0.5</v>
      </c>
      <c r="K245" s="84">
        <f t="shared" si="296"/>
        <v>0</v>
      </c>
      <c r="L245" s="84">
        <f t="shared" si="296"/>
        <v>2598.9169999999999</v>
      </c>
      <c r="M245" s="84">
        <f t="shared" si="296"/>
        <v>9121.15</v>
      </c>
      <c r="N245" s="84">
        <f t="shared" si="296"/>
        <v>8.7649999999999988</v>
      </c>
      <c r="O245" s="84">
        <f t="shared" si="296"/>
        <v>0</v>
      </c>
      <c r="P245" s="84">
        <f t="shared" si="296"/>
        <v>0</v>
      </c>
      <c r="Q245" s="84">
        <f t="shared" si="296"/>
        <v>0</v>
      </c>
      <c r="R245" s="84">
        <f t="shared" si="296"/>
        <v>0</v>
      </c>
      <c r="S245" s="84">
        <f t="shared" si="296"/>
        <v>0</v>
      </c>
      <c r="T245" s="84">
        <f t="shared" si="296"/>
        <v>0</v>
      </c>
      <c r="U245" s="84">
        <f t="shared" si="296"/>
        <v>0</v>
      </c>
      <c r="V245" s="84">
        <f t="shared" si="296"/>
        <v>0</v>
      </c>
      <c r="W245" s="84">
        <f t="shared" si="296"/>
        <v>0</v>
      </c>
      <c r="X245" s="84">
        <f t="shared" si="296"/>
        <v>0</v>
      </c>
      <c r="Y245" s="84">
        <f t="shared" si="296"/>
        <v>3.1890000000000001</v>
      </c>
      <c r="Z245" s="84">
        <f t="shared" si="296"/>
        <v>0</v>
      </c>
      <c r="AA245" s="84">
        <f t="shared" si="296"/>
        <v>0</v>
      </c>
      <c r="AB245" s="84">
        <f t="shared" si="296"/>
        <v>0</v>
      </c>
      <c r="AC245" s="84">
        <f t="shared" si="296"/>
        <v>0</v>
      </c>
      <c r="AD245" s="84">
        <f t="shared" si="296"/>
        <v>0</v>
      </c>
      <c r="AE245" s="84">
        <f t="shared" si="296"/>
        <v>6</v>
      </c>
      <c r="AF245" s="84">
        <f t="shared" si="296"/>
        <v>0</v>
      </c>
      <c r="AG245" s="84">
        <f t="shared" si="296"/>
        <v>0</v>
      </c>
      <c r="AH245" s="84">
        <f t="shared" si="296"/>
        <v>0</v>
      </c>
      <c r="AI245" s="84">
        <f t="shared" si="296"/>
        <v>9121.15</v>
      </c>
      <c r="AJ245" s="84">
        <f t="shared" si="296"/>
        <v>0</v>
      </c>
      <c r="AK245" s="84">
        <f t="shared" si="296"/>
        <v>0</v>
      </c>
      <c r="AL245" s="84">
        <f t="shared" si="296"/>
        <v>16</v>
      </c>
      <c r="AM245" s="84">
        <f t="shared" si="296"/>
        <v>0</v>
      </c>
      <c r="AN245" s="84">
        <f t="shared" si="296"/>
        <v>0</v>
      </c>
      <c r="AO245" s="84">
        <f t="shared" si="296"/>
        <v>0</v>
      </c>
      <c r="AP245" s="84">
        <f t="shared" si="296"/>
        <v>0</v>
      </c>
      <c r="AQ245" s="84">
        <f t="shared" si="296"/>
        <v>0</v>
      </c>
      <c r="AR245" s="84">
        <f t="shared" si="296"/>
        <v>0</v>
      </c>
      <c r="AS245" s="84">
        <f t="shared" si="296"/>
        <v>580</v>
      </c>
      <c r="AT245" s="84">
        <f t="shared" si="296"/>
        <v>0</v>
      </c>
      <c r="AU245" s="84">
        <f t="shared" si="296"/>
        <v>0</v>
      </c>
      <c r="AV245" s="84">
        <f t="shared" si="296"/>
        <v>0</v>
      </c>
      <c r="AW245" s="84">
        <f t="shared" si="296"/>
        <v>0</v>
      </c>
      <c r="AX245" s="84">
        <f t="shared" si="296"/>
        <v>0</v>
      </c>
      <c r="AY245" s="84">
        <f t="shared" si="296"/>
        <v>0</v>
      </c>
      <c r="AZ245" s="84">
        <f t="shared" si="296"/>
        <v>0</v>
      </c>
      <c r="BA245" s="84">
        <f t="shared" si="296"/>
        <v>0</v>
      </c>
      <c r="BB245" s="84">
        <f t="shared" si="296"/>
        <v>0</v>
      </c>
      <c r="BC245" s="84">
        <f t="shared" si="296"/>
        <v>0</v>
      </c>
      <c r="BD245" s="84">
        <f t="shared" si="296"/>
        <v>2.9169999999999998</v>
      </c>
      <c r="BE245" s="84">
        <f t="shared" si="296"/>
        <v>0</v>
      </c>
      <c r="BF245" s="84">
        <f t="shared" si="296"/>
        <v>0</v>
      </c>
      <c r="BG245" s="84">
        <f t="shared" si="296"/>
        <v>0</v>
      </c>
      <c r="BH245" s="84">
        <f t="shared" si="296"/>
        <v>0</v>
      </c>
      <c r="BI245" s="84">
        <f t="shared" si="296"/>
        <v>0</v>
      </c>
      <c r="BJ245" s="84">
        <f t="shared" si="296"/>
        <v>0</v>
      </c>
      <c r="BK245" s="84">
        <f t="shared" si="296"/>
        <v>0</v>
      </c>
      <c r="BL245" s="84">
        <f t="shared" si="296"/>
        <v>0</v>
      </c>
      <c r="BM245" s="84">
        <f t="shared" si="296"/>
        <v>0.5</v>
      </c>
      <c r="BN245" s="84">
        <f t="shared" si="296"/>
        <v>0</v>
      </c>
      <c r="BO245" s="84">
        <f t="shared" si="296"/>
        <v>1200</v>
      </c>
      <c r="BP245" s="84">
        <f t="shared" ref="BP245:CM245" si="297">SUM(BP246,BP247,BP249,BP252)</f>
        <v>0</v>
      </c>
      <c r="BQ245" s="84">
        <f t="shared" si="297"/>
        <v>0</v>
      </c>
      <c r="BR245" s="84">
        <f t="shared" si="297"/>
        <v>0</v>
      </c>
      <c r="BS245" s="84">
        <f t="shared" si="297"/>
        <v>0</v>
      </c>
      <c r="BT245" s="84">
        <f t="shared" si="297"/>
        <v>0</v>
      </c>
      <c r="BU245" s="84">
        <f t="shared" si="297"/>
        <v>0</v>
      </c>
      <c r="BV245" s="84">
        <f t="shared" si="297"/>
        <v>0</v>
      </c>
      <c r="BW245" s="84">
        <f t="shared" si="297"/>
        <v>0</v>
      </c>
      <c r="BX245" s="84">
        <f t="shared" si="297"/>
        <v>0</v>
      </c>
      <c r="BY245" s="84">
        <f t="shared" si="297"/>
        <v>0</v>
      </c>
      <c r="BZ245" s="84">
        <f t="shared" si="297"/>
        <v>0</v>
      </c>
      <c r="CA245" s="84">
        <f t="shared" si="297"/>
        <v>0</v>
      </c>
      <c r="CB245" s="84">
        <f t="shared" si="297"/>
        <v>0</v>
      </c>
      <c r="CC245" s="84">
        <f t="shared" si="297"/>
        <v>0</v>
      </c>
      <c r="CD245" s="84">
        <f t="shared" si="297"/>
        <v>16</v>
      </c>
      <c r="CE245" s="84">
        <f t="shared" si="297"/>
        <v>0</v>
      </c>
      <c r="CF245" s="84">
        <f t="shared" si="297"/>
        <v>0</v>
      </c>
      <c r="CG245" s="84">
        <f t="shared" si="297"/>
        <v>0</v>
      </c>
      <c r="CH245" s="84">
        <f t="shared" si="297"/>
        <v>6</v>
      </c>
      <c r="CI245" s="84">
        <f t="shared" si="297"/>
        <v>0.5</v>
      </c>
      <c r="CJ245" s="84">
        <f t="shared" si="297"/>
        <v>0</v>
      </c>
      <c r="CK245" s="84">
        <f t="shared" si="297"/>
        <v>1782.9169999999999</v>
      </c>
      <c r="CL245" s="84">
        <f t="shared" si="297"/>
        <v>9121.15</v>
      </c>
      <c r="CM245" s="84">
        <f t="shared" si="297"/>
        <v>3.1890000000000001</v>
      </c>
    </row>
    <row r="246" spans="1:91" ht="31.5">
      <c r="A246" s="73" t="s">
        <v>662</v>
      </c>
      <c r="B246" s="67" t="s">
        <v>663</v>
      </c>
      <c r="C246" s="67" t="s">
        <v>202</v>
      </c>
      <c r="D246" s="84">
        <v>0</v>
      </c>
      <c r="E246" s="84">
        <v>0</v>
      </c>
      <c r="F246" s="84">
        <v>0</v>
      </c>
      <c r="G246" s="84">
        <v>0</v>
      </c>
      <c r="H246" s="84">
        <v>0</v>
      </c>
      <c r="I246" s="84">
        <v>0</v>
      </c>
      <c r="J246" s="84">
        <v>0</v>
      </c>
      <c r="K246" s="84">
        <v>0</v>
      </c>
      <c r="L246" s="84">
        <v>0</v>
      </c>
      <c r="M246" s="84">
        <v>0</v>
      </c>
      <c r="N246" s="84">
        <v>0</v>
      </c>
      <c r="O246" s="84">
        <v>0</v>
      </c>
      <c r="P246" s="84">
        <v>0</v>
      </c>
      <c r="Q246" s="84">
        <v>0</v>
      </c>
      <c r="R246" s="84">
        <v>0</v>
      </c>
      <c r="S246" s="84">
        <v>0</v>
      </c>
      <c r="T246" s="84">
        <v>0</v>
      </c>
      <c r="U246" s="84">
        <v>0</v>
      </c>
      <c r="V246" s="84">
        <v>0</v>
      </c>
      <c r="W246" s="84">
        <v>0</v>
      </c>
      <c r="X246" s="84">
        <v>0</v>
      </c>
      <c r="Y246" s="84">
        <v>0</v>
      </c>
      <c r="Z246" s="84">
        <v>0</v>
      </c>
      <c r="AA246" s="84">
        <v>0</v>
      </c>
      <c r="AB246" s="84">
        <v>0</v>
      </c>
      <c r="AC246" s="84">
        <v>0</v>
      </c>
      <c r="AD246" s="84">
        <v>0</v>
      </c>
      <c r="AE246" s="84">
        <v>0</v>
      </c>
      <c r="AF246" s="84">
        <v>0</v>
      </c>
      <c r="AG246" s="84">
        <v>0</v>
      </c>
      <c r="AH246" s="84">
        <v>0</v>
      </c>
      <c r="AI246" s="84">
        <v>0</v>
      </c>
      <c r="AJ246" s="84">
        <v>0</v>
      </c>
      <c r="AK246" s="84">
        <v>0</v>
      </c>
      <c r="AL246" s="84">
        <v>0</v>
      </c>
      <c r="AM246" s="84">
        <v>0</v>
      </c>
      <c r="AN246" s="84">
        <v>0</v>
      </c>
      <c r="AO246" s="84">
        <v>0</v>
      </c>
      <c r="AP246" s="84">
        <v>0</v>
      </c>
      <c r="AQ246" s="84">
        <v>0</v>
      </c>
      <c r="AR246" s="84">
        <v>0</v>
      </c>
      <c r="AS246" s="84">
        <v>0</v>
      </c>
      <c r="AT246" s="84">
        <v>0</v>
      </c>
      <c r="AU246" s="84">
        <v>0</v>
      </c>
      <c r="AV246" s="84">
        <v>0</v>
      </c>
      <c r="AW246" s="84">
        <v>0</v>
      </c>
      <c r="AX246" s="84">
        <v>0</v>
      </c>
      <c r="AY246" s="84">
        <v>0</v>
      </c>
      <c r="AZ246" s="84">
        <v>0</v>
      </c>
      <c r="BA246" s="84">
        <v>0</v>
      </c>
      <c r="BB246" s="84">
        <v>0</v>
      </c>
      <c r="BC246" s="84">
        <v>0</v>
      </c>
      <c r="BD246" s="84">
        <v>0</v>
      </c>
      <c r="BE246" s="84">
        <v>0</v>
      </c>
      <c r="BF246" s="84">
        <v>0</v>
      </c>
      <c r="BG246" s="84">
        <v>0</v>
      </c>
      <c r="BH246" s="84">
        <v>0</v>
      </c>
      <c r="BI246" s="84">
        <v>0</v>
      </c>
      <c r="BJ246" s="84">
        <v>0</v>
      </c>
      <c r="BK246" s="84">
        <v>0</v>
      </c>
      <c r="BL246" s="84">
        <v>0</v>
      </c>
      <c r="BM246" s="84">
        <v>0</v>
      </c>
      <c r="BN246" s="84">
        <v>0</v>
      </c>
      <c r="BO246" s="84">
        <v>0</v>
      </c>
      <c r="BP246" s="84">
        <v>0</v>
      </c>
      <c r="BQ246" s="84">
        <v>0</v>
      </c>
      <c r="BR246" s="84">
        <v>0</v>
      </c>
      <c r="BS246" s="84">
        <v>0</v>
      </c>
      <c r="BT246" s="84">
        <v>0</v>
      </c>
      <c r="BU246" s="84">
        <v>0</v>
      </c>
      <c r="BV246" s="84">
        <v>0</v>
      </c>
      <c r="BW246" s="84">
        <v>0</v>
      </c>
      <c r="BX246" s="84">
        <v>0</v>
      </c>
      <c r="BY246" s="84">
        <v>0</v>
      </c>
      <c r="BZ246" s="84">
        <v>0</v>
      </c>
      <c r="CA246" s="84">
        <v>0</v>
      </c>
      <c r="CB246" s="84">
        <v>0</v>
      </c>
      <c r="CC246" s="84">
        <v>0</v>
      </c>
      <c r="CD246" s="84">
        <v>0</v>
      </c>
      <c r="CE246" s="84">
        <v>0</v>
      </c>
      <c r="CF246" s="84">
        <v>0</v>
      </c>
      <c r="CG246" s="84">
        <v>0</v>
      </c>
      <c r="CH246" s="84">
        <v>0</v>
      </c>
      <c r="CI246" s="84">
        <v>0</v>
      </c>
      <c r="CJ246" s="84">
        <v>0</v>
      </c>
      <c r="CK246" s="84">
        <v>0</v>
      </c>
      <c r="CL246" s="84">
        <v>0</v>
      </c>
      <c r="CM246" s="84">
        <v>0</v>
      </c>
    </row>
    <row r="247" spans="1:91">
      <c r="A247" s="73" t="s">
        <v>664</v>
      </c>
      <c r="B247" s="67" t="s">
        <v>665</v>
      </c>
      <c r="C247" s="67" t="s">
        <v>202</v>
      </c>
      <c r="D247" s="84">
        <f t="shared" ref="D247:BO247" si="298">SUM(D248)</f>
        <v>0</v>
      </c>
      <c r="E247" s="84">
        <f t="shared" si="298"/>
        <v>16</v>
      </c>
      <c r="F247" s="84">
        <f t="shared" si="298"/>
        <v>0</v>
      </c>
      <c r="G247" s="84">
        <f t="shared" si="298"/>
        <v>0</v>
      </c>
      <c r="H247" s="84">
        <f t="shared" si="298"/>
        <v>0</v>
      </c>
      <c r="I247" s="84">
        <f t="shared" si="298"/>
        <v>0</v>
      </c>
      <c r="J247" s="84">
        <f t="shared" si="298"/>
        <v>0</v>
      </c>
      <c r="K247" s="84">
        <f t="shared" si="298"/>
        <v>0</v>
      </c>
      <c r="L247" s="84">
        <f t="shared" si="298"/>
        <v>0</v>
      </c>
      <c r="M247" s="84">
        <f t="shared" si="298"/>
        <v>0</v>
      </c>
      <c r="N247" s="84">
        <f t="shared" si="298"/>
        <v>0</v>
      </c>
      <c r="O247" s="84">
        <f t="shared" si="298"/>
        <v>0</v>
      </c>
      <c r="P247" s="84">
        <f t="shared" si="298"/>
        <v>0</v>
      </c>
      <c r="Q247" s="84">
        <f t="shared" si="298"/>
        <v>0</v>
      </c>
      <c r="R247" s="84">
        <f t="shared" si="298"/>
        <v>0</v>
      </c>
      <c r="S247" s="84">
        <f t="shared" si="298"/>
        <v>0</v>
      </c>
      <c r="T247" s="84">
        <f t="shared" si="298"/>
        <v>0</v>
      </c>
      <c r="U247" s="84">
        <f t="shared" si="298"/>
        <v>0</v>
      </c>
      <c r="V247" s="84">
        <f t="shared" si="298"/>
        <v>0</v>
      </c>
      <c r="W247" s="84">
        <f t="shared" si="298"/>
        <v>0</v>
      </c>
      <c r="X247" s="84">
        <f t="shared" si="298"/>
        <v>0</v>
      </c>
      <c r="Y247" s="84">
        <f t="shared" si="298"/>
        <v>0</v>
      </c>
      <c r="Z247" s="84">
        <f t="shared" si="298"/>
        <v>0</v>
      </c>
      <c r="AA247" s="84">
        <f t="shared" si="298"/>
        <v>0</v>
      </c>
      <c r="AB247" s="84">
        <f t="shared" si="298"/>
        <v>0</v>
      </c>
      <c r="AC247" s="84">
        <f t="shared" si="298"/>
        <v>0</v>
      </c>
      <c r="AD247" s="84">
        <f t="shared" si="298"/>
        <v>0</v>
      </c>
      <c r="AE247" s="84">
        <f t="shared" si="298"/>
        <v>0</v>
      </c>
      <c r="AF247" s="84">
        <f t="shared" si="298"/>
        <v>0</v>
      </c>
      <c r="AG247" s="84">
        <f t="shared" si="298"/>
        <v>0</v>
      </c>
      <c r="AH247" s="84">
        <f t="shared" si="298"/>
        <v>0</v>
      </c>
      <c r="AI247" s="84">
        <f t="shared" si="298"/>
        <v>0</v>
      </c>
      <c r="AJ247" s="84">
        <f t="shared" si="298"/>
        <v>0</v>
      </c>
      <c r="AK247" s="84">
        <f t="shared" si="298"/>
        <v>0</v>
      </c>
      <c r="AL247" s="84">
        <f t="shared" si="298"/>
        <v>16</v>
      </c>
      <c r="AM247" s="84">
        <f t="shared" si="298"/>
        <v>0</v>
      </c>
      <c r="AN247" s="84">
        <f t="shared" si="298"/>
        <v>0</v>
      </c>
      <c r="AO247" s="84">
        <f t="shared" si="298"/>
        <v>0</v>
      </c>
      <c r="AP247" s="84">
        <f t="shared" si="298"/>
        <v>0</v>
      </c>
      <c r="AQ247" s="84">
        <f t="shared" si="298"/>
        <v>0</v>
      </c>
      <c r="AR247" s="84">
        <f t="shared" si="298"/>
        <v>0</v>
      </c>
      <c r="AS247" s="84">
        <f t="shared" si="298"/>
        <v>0</v>
      </c>
      <c r="AT247" s="84">
        <f t="shared" si="298"/>
        <v>0</v>
      </c>
      <c r="AU247" s="84">
        <f t="shared" si="298"/>
        <v>0</v>
      </c>
      <c r="AV247" s="84">
        <f t="shared" si="298"/>
        <v>0</v>
      </c>
      <c r="AW247" s="84">
        <f t="shared" si="298"/>
        <v>0</v>
      </c>
      <c r="AX247" s="84">
        <f t="shared" si="298"/>
        <v>0</v>
      </c>
      <c r="AY247" s="84">
        <f t="shared" si="298"/>
        <v>0</v>
      </c>
      <c r="AZ247" s="84">
        <f t="shared" si="298"/>
        <v>0</v>
      </c>
      <c r="BA247" s="84">
        <f t="shared" si="298"/>
        <v>0</v>
      </c>
      <c r="BB247" s="84">
        <f t="shared" si="298"/>
        <v>0</v>
      </c>
      <c r="BC247" s="84">
        <f t="shared" si="298"/>
        <v>0</v>
      </c>
      <c r="BD247" s="84">
        <f t="shared" si="298"/>
        <v>0</v>
      </c>
      <c r="BE247" s="84">
        <f t="shared" si="298"/>
        <v>0</v>
      </c>
      <c r="BF247" s="84">
        <f t="shared" si="298"/>
        <v>0</v>
      </c>
      <c r="BG247" s="84">
        <f t="shared" si="298"/>
        <v>0</v>
      </c>
      <c r="BH247" s="84">
        <f t="shared" si="298"/>
        <v>0</v>
      </c>
      <c r="BI247" s="84">
        <f t="shared" si="298"/>
        <v>0</v>
      </c>
      <c r="BJ247" s="84">
        <f t="shared" si="298"/>
        <v>0</v>
      </c>
      <c r="BK247" s="84">
        <f t="shared" si="298"/>
        <v>0</v>
      </c>
      <c r="BL247" s="84">
        <f t="shared" si="298"/>
        <v>0</v>
      </c>
      <c r="BM247" s="84">
        <f t="shared" si="298"/>
        <v>0</v>
      </c>
      <c r="BN247" s="84">
        <f t="shared" si="298"/>
        <v>0</v>
      </c>
      <c r="BO247" s="84">
        <f t="shared" si="298"/>
        <v>0</v>
      </c>
      <c r="BP247" s="84">
        <f t="shared" ref="BP247:CM247" si="299">SUM(BP248)</f>
        <v>0</v>
      </c>
      <c r="BQ247" s="84">
        <f t="shared" si="299"/>
        <v>0</v>
      </c>
      <c r="BR247" s="84">
        <f t="shared" si="299"/>
        <v>0</v>
      </c>
      <c r="BS247" s="84">
        <f t="shared" si="299"/>
        <v>0</v>
      </c>
      <c r="BT247" s="84">
        <f t="shared" si="299"/>
        <v>0</v>
      </c>
      <c r="BU247" s="84">
        <f t="shared" si="299"/>
        <v>0</v>
      </c>
      <c r="BV247" s="84">
        <f t="shared" si="299"/>
        <v>0</v>
      </c>
      <c r="BW247" s="84">
        <f t="shared" si="299"/>
        <v>0</v>
      </c>
      <c r="BX247" s="84">
        <f t="shared" si="299"/>
        <v>0</v>
      </c>
      <c r="BY247" s="84">
        <f t="shared" si="299"/>
        <v>0</v>
      </c>
      <c r="BZ247" s="84">
        <f t="shared" si="299"/>
        <v>0</v>
      </c>
      <c r="CA247" s="84">
        <f t="shared" si="299"/>
        <v>0</v>
      </c>
      <c r="CB247" s="84">
        <f t="shared" si="299"/>
        <v>0</v>
      </c>
      <c r="CC247" s="84">
        <f t="shared" si="299"/>
        <v>0</v>
      </c>
      <c r="CD247" s="84">
        <f t="shared" si="299"/>
        <v>16</v>
      </c>
      <c r="CE247" s="84">
        <f t="shared" si="299"/>
        <v>0</v>
      </c>
      <c r="CF247" s="84">
        <f t="shared" si="299"/>
        <v>0</v>
      </c>
      <c r="CG247" s="84">
        <f t="shared" si="299"/>
        <v>0</v>
      </c>
      <c r="CH247" s="84">
        <f t="shared" si="299"/>
        <v>0</v>
      </c>
      <c r="CI247" s="84">
        <f t="shared" si="299"/>
        <v>0</v>
      </c>
      <c r="CJ247" s="84">
        <f t="shared" si="299"/>
        <v>0</v>
      </c>
      <c r="CK247" s="84">
        <f t="shared" si="299"/>
        <v>0</v>
      </c>
      <c r="CL247" s="84">
        <f t="shared" si="299"/>
        <v>0</v>
      </c>
      <c r="CM247" s="84">
        <f t="shared" si="299"/>
        <v>0</v>
      </c>
    </row>
    <row r="248" spans="1:91" ht="47.25">
      <c r="A248" s="73" t="s">
        <v>664</v>
      </c>
      <c r="B248" s="90" t="s">
        <v>666</v>
      </c>
      <c r="C248" s="75" t="s">
        <v>667</v>
      </c>
      <c r="D248" s="79">
        <v>0</v>
      </c>
      <c r="E248" s="79">
        <v>16</v>
      </c>
      <c r="F248" s="79">
        <v>0</v>
      </c>
      <c r="G248" s="79">
        <v>0</v>
      </c>
      <c r="H248" s="79">
        <v>0</v>
      </c>
      <c r="I248" s="79">
        <v>0</v>
      </c>
      <c r="J248" s="79">
        <v>0</v>
      </c>
      <c r="K248" s="79">
        <v>0</v>
      </c>
      <c r="L248" s="79">
        <v>0</v>
      </c>
      <c r="M248" s="79">
        <v>0</v>
      </c>
      <c r="N248" s="79">
        <v>0</v>
      </c>
      <c r="O248" s="79">
        <v>0</v>
      </c>
      <c r="P248" s="79">
        <v>0</v>
      </c>
      <c r="Q248" s="79">
        <v>0</v>
      </c>
      <c r="R248" s="79">
        <v>0</v>
      </c>
      <c r="S248" s="79">
        <v>0</v>
      </c>
      <c r="T248" s="79">
        <v>0</v>
      </c>
      <c r="U248" s="79">
        <v>0</v>
      </c>
      <c r="V248" s="79">
        <v>0</v>
      </c>
      <c r="W248" s="79">
        <v>0</v>
      </c>
      <c r="X248" s="79">
        <v>0</v>
      </c>
      <c r="Y248" s="79">
        <v>0</v>
      </c>
      <c r="Z248" s="79">
        <v>0</v>
      </c>
      <c r="AA248" s="79">
        <v>0</v>
      </c>
      <c r="AB248" s="79">
        <v>0</v>
      </c>
      <c r="AC248" s="79">
        <v>0</v>
      </c>
      <c r="AD248" s="79">
        <v>0</v>
      </c>
      <c r="AE248" s="79">
        <v>0</v>
      </c>
      <c r="AF248" s="79">
        <v>0</v>
      </c>
      <c r="AG248" s="79">
        <v>0</v>
      </c>
      <c r="AH248" s="79">
        <v>0</v>
      </c>
      <c r="AI248" s="79">
        <v>0</v>
      </c>
      <c r="AJ248" s="79">
        <v>0</v>
      </c>
      <c r="AK248" s="79">
        <v>0</v>
      </c>
      <c r="AL248" s="79">
        <v>16</v>
      </c>
      <c r="AM248" s="79">
        <v>0</v>
      </c>
      <c r="AN248" s="79">
        <v>0</v>
      </c>
      <c r="AO248" s="79">
        <v>0</v>
      </c>
      <c r="AP248" s="79">
        <v>0</v>
      </c>
      <c r="AQ248" s="79">
        <v>0</v>
      </c>
      <c r="AR248" s="79">
        <v>0</v>
      </c>
      <c r="AS248" s="79">
        <v>0</v>
      </c>
      <c r="AT248" s="79">
        <v>0</v>
      </c>
      <c r="AU248" s="79">
        <v>0</v>
      </c>
      <c r="AV248" s="79">
        <v>0</v>
      </c>
      <c r="AW248" s="79">
        <v>0</v>
      </c>
      <c r="AX248" s="79">
        <v>0</v>
      </c>
      <c r="AY248" s="79">
        <v>0</v>
      </c>
      <c r="AZ248" s="79">
        <v>0</v>
      </c>
      <c r="BA248" s="79">
        <v>0</v>
      </c>
      <c r="BB248" s="79">
        <v>0</v>
      </c>
      <c r="BC248" s="79">
        <v>0</v>
      </c>
      <c r="BD248" s="79">
        <v>0</v>
      </c>
      <c r="BE248" s="79">
        <v>0</v>
      </c>
      <c r="BF248" s="79">
        <v>0</v>
      </c>
      <c r="BG248" s="79">
        <v>0</v>
      </c>
      <c r="BH248" s="79">
        <v>0</v>
      </c>
      <c r="BI248" s="79">
        <v>0</v>
      </c>
      <c r="BJ248" s="79">
        <v>0</v>
      </c>
      <c r="BK248" s="79">
        <v>0</v>
      </c>
      <c r="BL248" s="79">
        <v>0</v>
      </c>
      <c r="BM248" s="79">
        <v>0</v>
      </c>
      <c r="BN248" s="79">
        <v>0</v>
      </c>
      <c r="BO248" s="79">
        <v>0</v>
      </c>
      <c r="BP248" s="79">
        <v>0</v>
      </c>
      <c r="BQ248" s="79">
        <v>0</v>
      </c>
      <c r="BR248" s="79">
        <v>0</v>
      </c>
      <c r="BS248" s="79">
        <v>0</v>
      </c>
      <c r="BT248" s="79">
        <v>0</v>
      </c>
      <c r="BU248" s="79">
        <v>0</v>
      </c>
      <c r="BV248" s="79">
        <v>0</v>
      </c>
      <c r="BW248" s="79">
        <v>0</v>
      </c>
      <c r="BX248" s="79">
        <v>0</v>
      </c>
      <c r="BY248" s="79">
        <v>0</v>
      </c>
      <c r="BZ248" s="79">
        <v>0</v>
      </c>
      <c r="CA248" s="79">
        <v>0</v>
      </c>
      <c r="CB248" s="79">
        <v>0</v>
      </c>
      <c r="CC248" s="79">
        <f>O248+Z248++AK248+AV248+BG248+BR248</f>
        <v>0</v>
      </c>
      <c r="CD248" s="79">
        <f t="shared" ref="CD248" si="300">P248+AA248++AL248+AW248+BH248+BS248</f>
        <v>16</v>
      </c>
      <c r="CE248" s="79">
        <f t="shared" ref="CE248" si="301">Q248+AB248++AM248+AX248+BI248+BT248</f>
        <v>0</v>
      </c>
      <c r="CF248" s="79">
        <f t="shared" ref="CF248" si="302">R248+AC248++AN248+AY248+BJ248+BU248</f>
        <v>0</v>
      </c>
      <c r="CG248" s="79">
        <f t="shared" ref="CG248" si="303">S248+AD248++AO248+AZ248+BK248+BV248</f>
        <v>0</v>
      </c>
      <c r="CH248" s="79">
        <f t="shared" ref="CH248" si="304">T248+AE248++AP248+BA248+BL248+BW248</f>
        <v>0</v>
      </c>
      <c r="CI248" s="79">
        <f t="shared" ref="CI248" si="305">U248+AF248++AQ248+BB248+BM248+BX248</f>
        <v>0</v>
      </c>
      <c r="CJ248" s="79">
        <f t="shared" ref="CJ248" si="306">V248+AG248++AR248+BC248+BN248+BY248</f>
        <v>0</v>
      </c>
      <c r="CK248" s="79">
        <f t="shared" ref="CK248" si="307">W248+AH248++AS248+BD248+BO248+BZ248</f>
        <v>0</v>
      </c>
      <c r="CL248" s="79">
        <f t="shared" ref="CL248" si="308">X248+AI248++AT248+BE248+BP248+CA248</f>
        <v>0</v>
      </c>
      <c r="CM248" s="79">
        <f t="shared" ref="CM248" si="309">Y248+AJ248++AU248+BF248+BQ248+CB248</f>
        <v>0</v>
      </c>
    </row>
    <row r="249" spans="1:91" ht="31.5">
      <c r="A249" s="86" t="s">
        <v>668</v>
      </c>
      <c r="B249" s="87" t="s">
        <v>669</v>
      </c>
      <c r="C249" s="88" t="s">
        <v>202</v>
      </c>
      <c r="D249" s="84">
        <f t="shared" ref="D249:BO249" si="310">SUM(D250:D251)</f>
        <v>0</v>
      </c>
      <c r="E249" s="84">
        <f t="shared" si="310"/>
        <v>0</v>
      </c>
      <c r="F249" s="84">
        <f t="shared" si="310"/>
        <v>0</v>
      </c>
      <c r="G249" s="84">
        <f t="shared" si="310"/>
        <v>0</v>
      </c>
      <c r="H249" s="84">
        <f t="shared" si="310"/>
        <v>0</v>
      </c>
      <c r="I249" s="84">
        <f t="shared" si="310"/>
        <v>6</v>
      </c>
      <c r="J249" s="84">
        <f t="shared" si="310"/>
        <v>0</v>
      </c>
      <c r="K249" s="84">
        <f t="shared" si="310"/>
        <v>0</v>
      </c>
      <c r="L249" s="84">
        <f t="shared" si="310"/>
        <v>580</v>
      </c>
      <c r="M249" s="84">
        <f t="shared" si="310"/>
        <v>0</v>
      </c>
      <c r="N249" s="84">
        <f t="shared" si="310"/>
        <v>0</v>
      </c>
      <c r="O249" s="84">
        <f t="shared" si="310"/>
        <v>0</v>
      </c>
      <c r="P249" s="84">
        <f t="shared" si="310"/>
        <v>0</v>
      </c>
      <c r="Q249" s="84">
        <f t="shared" si="310"/>
        <v>0</v>
      </c>
      <c r="R249" s="84">
        <f t="shared" si="310"/>
        <v>0</v>
      </c>
      <c r="S249" s="84">
        <f t="shared" si="310"/>
        <v>0</v>
      </c>
      <c r="T249" s="84">
        <f t="shared" si="310"/>
        <v>0</v>
      </c>
      <c r="U249" s="84">
        <f t="shared" si="310"/>
        <v>0</v>
      </c>
      <c r="V249" s="84">
        <f t="shared" si="310"/>
        <v>0</v>
      </c>
      <c r="W249" s="84">
        <f t="shared" si="310"/>
        <v>0</v>
      </c>
      <c r="X249" s="84">
        <f t="shared" si="310"/>
        <v>0</v>
      </c>
      <c r="Y249" s="84">
        <f t="shared" si="310"/>
        <v>0</v>
      </c>
      <c r="Z249" s="84">
        <f t="shared" si="310"/>
        <v>0</v>
      </c>
      <c r="AA249" s="84">
        <f t="shared" si="310"/>
        <v>0</v>
      </c>
      <c r="AB249" s="84">
        <f t="shared" si="310"/>
        <v>0</v>
      </c>
      <c r="AC249" s="84">
        <f t="shared" si="310"/>
        <v>0</v>
      </c>
      <c r="AD249" s="84">
        <f t="shared" si="310"/>
        <v>0</v>
      </c>
      <c r="AE249" s="84">
        <f t="shared" si="310"/>
        <v>6</v>
      </c>
      <c r="AF249" s="84">
        <f t="shared" si="310"/>
        <v>0</v>
      </c>
      <c r="AG249" s="84">
        <f t="shared" si="310"/>
        <v>0</v>
      </c>
      <c r="AH249" s="84">
        <f t="shared" si="310"/>
        <v>0</v>
      </c>
      <c r="AI249" s="84">
        <f t="shared" si="310"/>
        <v>0</v>
      </c>
      <c r="AJ249" s="84">
        <f t="shared" si="310"/>
        <v>0</v>
      </c>
      <c r="AK249" s="84">
        <f t="shared" si="310"/>
        <v>0</v>
      </c>
      <c r="AL249" s="84">
        <f t="shared" si="310"/>
        <v>0</v>
      </c>
      <c r="AM249" s="84">
        <f t="shared" si="310"/>
        <v>0</v>
      </c>
      <c r="AN249" s="84">
        <f t="shared" si="310"/>
        <v>0</v>
      </c>
      <c r="AO249" s="84">
        <f t="shared" si="310"/>
        <v>0</v>
      </c>
      <c r="AP249" s="84">
        <f t="shared" si="310"/>
        <v>0</v>
      </c>
      <c r="AQ249" s="84">
        <f t="shared" si="310"/>
        <v>0</v>
      </c>
      <c r="AR249" s="84">
        <f t="shared" si="310"/>
        <v>0</v>
      </c>
      <c r="AS249" s="84">
        <f t="shared" si="310"/>
        <v>580</v>
      </c>
      <c r="AT249" s="84">
        <f t="shared" si="310"/>
        <v>0</v>
      </c>
      <c r="AU249" s="84">
        <f t="shared" si="310"/>
        <v>0</v>
      </c>
      <c r="AV249" s="84">
        <f t="shared" si="310"/>
        <v>0</v>
      </c>
      <c r="AW249" s="84">
        <f t="shared" si="310"/>
        <v>0</v>
      </c>
      <c r="AX249" s="84">
        <f t="shared" si="310"/>
        <v>0</v>
      </c>
      <c r="AY249" s="84">
        <f t="shared" si="310"/>
        <v>0</v>
      </c>
      <c r="AZ249" s="84">
        <f t="shared" si="310"/>
        <v>0</v>
      </c>
      <c r="BA249" s="84">
        <f t="shared" si="310"/>
        <v>0</v>
      </c>
      <c r="BB249" s="84">
        <f t="shared" si="310"/>
        <v>0</v>
      </c>
      <c r="BC249" s="84">
        <f t="shared" si="310"/>
        <v>0</v>
      </c>
      <c r="BD249" s="84">
        <f t="shared" si="310"/>
        <v>0</v>
      </c>
      <c r="BE249" s="84">
        <f t="shared" si="310"/>
        <v>0</v>
      </c>
      <c r="BF249" s="84">
        <f t="shared" si="310"/>
        <v>0</v>
      </c>
      <c r="BG249" s="84">
        <f t="shared" si="310"/>
        <v>0</v>
      </c>
      <c r="BH249" s="84">
        <f t="shared" si="310"/>
        <v>0</v>
      </c>
      <c r="BI249" s="84">
        <f t="shared" si="310"/>
        <v>0</v>
      </c>
      <c r="BJ249" s="84">
        <f t="shared" si="310"/>
        <v>0</v>
      </c>
      <c r="BK249" s="84">
        <f t="shared" si="310"/>
        <v>0</v>
      </c>
      <c r="BL249" s="84">
        <f t="shared" si="310"/>
        <v>0</v>
      </c>
      <c r="BM249" s="84">
        <f t="shared" si="310"/>
        <v>0</v>
      </c>
      <c r="BN249" s="84">
        <f t="shared" si="310"/>
        <v>0</v>
      </c>
      <c r="BO249" s="84">
        <f t="shared" si="310"/>
        <v>0</v>
      </c>
      <c r="BP249" s="84">
        <f t="shared" ref="BP249:CM249" si="311">SUM(BP250:BP251)</f>
        <v>0</v>
      </c>
      <c r="BQ249" s="84">
        <f t="shared" si="311"/>
        <v>0</v>
      </c>
      <c r="BR249" s="84">
        <f t="shared" si="311"/>
        <v>0</v>
      </c>
      <c r="BS249" s="84">
        <f t="shared" si="311"/>
        <v>0</v>
      </c>
      <c r="BT249" s="84">
        <f t="shared" si="311"/>
        <v>0</v>
      </c>
      <c r="BU249" s="84">
        <f t="shared" si="311"/>
        <v>0</v>
      </c>
      <c r="BV249" s="84">
        <f t="shared" si="311"/>
        <v>0</v>
      </c>
      <c r="BW249" s="84">
        <f t="shared" si="311"/>
        <v>0</v>
      </c>
      <c r="BX249" s="84">
        <f t="shared" si="311"/>
        <v>0</v>
      </c>
      <c r="BY249" s="84">
        <f t="shared" si="311"/>
        <v>0</v>
      </c>
      <c r="BZ249" s="84">
        <f t="shared" si="311"/>
        <v>0</v>
      </c>
      <c r="CA249" s="84">
        <f t="shared" si="311"/>
        <v>0</v>
      </c>
      <c r="CB249" s="84">
        <f t="shared" si="311"/>
        <v>0</v>
      </c>
      <c r="CC249" s="84">
        <f t="shared" si="311"/>
        <v>0</v>
      </c>
      <c r="CD249" s="84">
        <f t="shared" si="311"/>
        <v>0</v>
      </c>
      <c r="CE249" s="84">
        <f t="shared" si="311"/>
        <v>0</v>
      </c>
      <c r="CF249" s="84">
        <f t="shared" si="311"/>
        <v>0</v>
      </c>
      <c r="CG249" s="84">
        <f t="shared" si="311"/>
        <v>0</v>
      </c>
      <c r="CH249" s="84">
        <f t="shared" si="311"/>
        <v>6</v>
      </c>
      <c r="CI249" s="84">
        <f t="shared" si="311"/>
        <v>0</v>
      </c>
      <c r="CJ249" s="84">
        <f t="shared" si="311"/>
        <v>0</v>
      </c>
      <c r="CK249" s="84">
        <f t="shared" si="311"/>
        <v>580</v>
      </c>
      <c r="CL249" s="84">
        <f t="shared" si="311"/>
        <v>0</v>
      </c>
      <c r="CM249" s="84">
        <f t="shared" si="311"/>
        <v>0</v>
      </c>
    </row>
    <row r="250" spans="1:91" ht="63">
      <c r="A250" s="73" t="s">
        <v>668</v>
      </c>
      <c r="B250" s="108" t="s">
        <v>670</v>
      </c>
      <c r="C250" s="137" t="s">
        <v>671</v>
      </c>
      <c r="D250" s="79">
        <v>0</v>
      </c>
      <c r="E250" s="79">
        <v>0</v>
      </c>
      <c r="F250" s="79">
        <v>0</v>
      </c>
      <c r="G250" s="79">
        <v>0</v>
      </c>
      <c r="H250" s="79">
        <v>0</v>
      </c>
      <c r="I250" s="79">
        <v>6</v>
      </c>
      <c r="J250" s="79">
        <v>0</v>
      </c>
      <c r="K250" s="79">
        <v>0</v>
      </c>
      <c r="L250" s="79">
        <v>0</v>
      </c>
      <c r="M250" s="79">
        <v>0</v>
      </c>
      <c r="N250" s="79">
        <v>0</v>
      </c>
      <c r="O250" s="79">
        <v>0</v>
      </c>
      <c r="P250" s="79">
        <v>0</v>
      </c>
      <c r="Q250" s="79">
        <v>0</v>
      </c>
      <c r="R250" s="79">
        <v>0</v>
      </c>
      <c r="S250" s="79">
        <v>0</v>
      </c>
      <c r="T250" s="79">
        <v>0</v>
      </c>
      <c r="U250" s="79">
        <v>0</v>
      </c>
      <c r="V250" s="79">
        <v>0</v>
      </c>
      <c r="W250" s="79">
        <v>0</v>
      </c>
      <c r="X250" s="79">
        <v>0</v>
      </c>
      <c r="Y250" s="79">
        <v>0</v>
      </c>
      <c r="Z250" s="79">
        <v>0</v>
      </c>
      <c r="AA250" s="79">
        <v>0</v>
      </c>
      <c r="AB250" s="79">
        <v>0</v>
      </c>
      <c r="AC250" s="79">
        <v>0</v>
      </c>
      <c r="AD250" s="79">
        <v>0</v>
      </c>
      <c r="AE250" s="79">
        <v>6</v>
      </c>
      <c r="AF250" s="79">
        <v>0</v>
      </c>
      <c r="AG250" s="79">
        <v>0</v>
      </c>
      <c r="AH250" s="79">
        <v>0</v>
      </c>
      <c r="AI250" s="79">
        <v>0</v>
      </c>
      <c r="AJ250" s="79">
        <v>0</v>
      </c>
      <c r="AK250" s="79">
        <v>0</v>
      </c>
      <c r="AL250" s="79">
        <v>0</v>
      </c>
      <c r="AM250" s="79">
        <v>0</v>
      </c>
      <c r="AN250" s="79">
        <v>0</v>
      </c>
      <c r="AO250" s="79">
        <v>0</v>
      </c>
      <c r="AP250" s="79">
        <v>0</v>
      </c>
      <c r="AQ250" s="79">
        <v>0</v>
      </c>
      <c r="AR250" s="79">
        <v>0</v>
      </c>
      <c r="AS250" s="79">
        <v>0</v>
      </c>
      <c r="AT250" s="79">
        <v>0</v>
      </c>
      <c r="AU250" s="79">
        <v>0</v>
      </c>
      <c r="AV250" s="79">
        <v>0</v>
      </c>
      <c r="AW250" s="79">
        <v>0</v>
      </c>
      <c r="AX250" s="79">
        <v>0</v>
      </c>
      <c r="AY250" s="79">
        <v>0</v>
      </c>
      <c r="AZ250" s="79">
        <v>0</v>
      </c>
      <c r="BA250" s="79">
        <v>0</v>
      </c>
      <c r="BB250" s="79">
        <v>0</v>
      </c>
      <c r="BC250" s="79">
        <v>0</v>
      </c>
      <c r="BD250" s="79">
        <v>0</v>
      </c>
      <c r="BE250" s="79">
        <v>0</v>
      </c>
      <c r="BF250" s="79">
        <v>0</v>
      </c>
      <c r="BG250" s="79">
        <v>0</v>
      </c>
      <c r="BH250" s="79">
        <v>0</v>
      </c>
      <c r="BI250" s="79">
        <v>0</v>
      </c>
      <c r="BJ250" s="79">
        <v>0</v>
      </c>
      <c r="BK250" s="79">
        <v>0</v>
      </c>
      <c r="BL250" s="79">
        <v>0</v>
      </c>
      <c r="BM250" s="79">
        <v>0</v>
      </c>
      <c r="BN250" s="79">
        <v>0</v>
      </c>
      <c r="BO250" s="79">
        <v>0</v>
      </c>
      <c r="BP250" s="79">
        <v>0</v>
      </c>
      <c r="BQ250" s="79">
        <v>0</v>
      </c>
      <c r="BR250" s="79">
        <v>0</v>
      </c>
      <c r="BS250" s="79">
        <v>0</v>
      </c>
      <c r="BT250" s="79">
        <v>0</v>
      </c>
      <c r="BU250" s="79">
        <v>0</v>
      </c>
      <c r="BV250" s="79">
        <v>0</v>
      </c>
      <c r="BW250" s="79">
        <v>0</v>
      </c>
      <c r="BX250" s="79">
        <v>0</v>
      </c>
      <c r="BY250" s="79">
        <v>0</v>
      </c>
      <c r="BZ250" s="79">
        <v>0</v>
      </c>
      <c r="CA250" s="79">
        <v>0</v>
      </c>
      <c r="CB250" s="79">
        <v>0</v>
      </c>
      <c r="CC250" s="79">
        <f t="shared" ref="CC250:CC251" si="312">O250+Z250++AK250+AV250+BG250+BR250</f>
        <v>0</v>
      </c>
      <c r="CD250" s="79">
        <f t="shared" ref="CD250:CD251" si="313">P250+AA250++AL250+AW250+BH250+BS250</f>
        <v>0</v>
      </c>
      <c r="CE250" s="79">
        <f t="shared" ref="CE250:CE251" si="314">Q250+AB250++AM250+AX250+BI250+BT250</f>
        <v>0</v>
      </c>
      <c r="CF250" s="79">
        <f t="shared" ref="CF250:CF251" si="315">R250+AC250++AN250+AY250+BJ250+BU250</f>
        <v>0</v>
      </c>
      <c r="CG250" s="79">
        <f t="shared" ref="CG250:CG251" si="316">S250+AD250++AO250+AZ250+BK250+BV250</f>
        <v>0</v>
      </c>
      <c r="CH250" s="79">
        <f t="shared" ref="CH250:CH251" si="317">T250+AE250++AP250+BA250+BL250+BW250</f>
        <v>6</v>
      </c>
      <c r="CI250" s="79">
        <f t="shared" ref="CI250:CI251" si="318">U250+AF250++AQ250+BB250+BM250+BX250</f>
        <v>0</v>
      </c>
      <c r="CJ250" s="79">
        <f t="shared" ref="CJ250:CJ251" si="319">V250+AG250++AR250+BC250+BN250+BY250</f>
        <v>0</v>
      </c>
      <c r="CK250" s="79">
        <f t="shared" ref="CK250:CK251" si="320">W250+AH250++AS250+BD250+BO250+BZ250</f>
        <v>0</v>
      </c>
      <c r="CL250" s="79">
        <f t="shared" ref="CL250:CL251" si="321">X250+AI250++AT250+BE250+BP250+CA250</f>
        <v>0</v>
      </c>
      <c r="CM250" s="79">
        <f t="shared" ref="CM250:CM251" si="322">Y250+AJ250++AU250+BF250+BQ250+CB250</f>
        <v>0</v>
      </c>
    </row>
    <row r="251" spans="1:91" ht="47.25">
      <c r="A251" s="73" t="s">
        <v>668</v>
      </c>
      <c r="B251" s="108" t="s">
        <v>672</v>
      </c>
      <c r="C251" s="137" t="s">
        <v>673</v>
      </c>
      <c r="D251" s="79">
        <v>0</v>
      </c>
      <c r="E251" s="79">
        <v>0</v>
      </c>
      <c r="F251" s="79">
        <v>0</v>
      </c>
      <c r="G251" s="79">
        <v>0</v>
      </c>
      <c r="H251" s="79">
        <v>0</v>
      </c>
      <c r="I251" s="79">
        <v>0</v>
      </c>
      <c r="J251" s="79">
        <v>0</v>
      </c>
      <c r="K251" s="79">
        <v>0</v>
      </c>
      <c r="L251" s="79">
        <v>580</v>
      </c>
      <c r="M251" s="79">
        <v>0</v>
      </c>
      <c r="N251" s="79">
        <v>0</v>
      </c>
      <c r="O251" s="79">
        <v>0</v>
      </c>
      <c r="P251" s="79">
        <v>0</v>
      </c>
      <c r="Q251" s="79">
        <v>0</v>
      </c>
      <c r="R251" s="79">
        <v>0</v>
      </c>
      <c r="S251" s="79">
        <v>0</v>
      </c>
      <c r="T251" s="79">
        <v>0</v>
      </c>
      <c r="U251" s="79">
        <v>0</v>
      </c>
      <c r="V251" s="79">
        <v>0</v>
      </c>
      <c r="W251" s="79">
        <v>0</v>
      </c>
      <c r="X251" s="79">
        <v>0</v>
      </c>
      <c r="Y251" s="79">
        <v>0</v>
      </c>
      <c r="Z251" s="79">
        <v>0</v>
      </c>
      <c r="AA251" s="79">
        <v>0</v>
      </c>
      <c r="AB251" s="79">
        <v>0</v>
      </c>
      <c r="AC251" s="79">
        <v>0</v>
      </c>
      <c r="AD251" s="79">
        <v>0</v>
      </c>
      <c r="AE251" s="79">
        <v>0</v>
      </c>
      <c r="AF251" s="79">
        <v>0</v>
      </c>
      <c r="AG251" s="79">
        <v>0</v>
      </c>
      <c r="AH251" s="79">
        <v>0</v>
      </c>
      <c r="AI251" s="79">
        <v>0</v>
      </c>
      <c r="AJ251" s="79">
        <v>0</v>
      </c>
      <c r="AK251" s="79">
        <v>0</v>
      </c>
      <c r="AL251" s="79">
        <v>0</v>
      </c>
      <c r="AM251" s="79">
        <v>0</v>
      </c>
      <c r="AN251" s="79">
        <v>0</v>
      </c>
      <c r="AO251" s="79">
        <v>0</v>
      </c>
      <c r="AP251" s="79">
        <v>0</v>
      </c>
      <c r="AQ251" s="79">
        <v>0</v>
      </c>
      <c r="AR251" s="79">
        <v>0</v>
      </c>
      <c r="AS251" s="79">
        <v>580</v>
      </c>
      <c r="AT251" s="79">
        <v>0</v>
      </c>
      <c r="AU251" s="79">
        <v>0</v>
      </c>
      <c r="AV251" s="79">
        <v>0</v>
      </c>
      <c r="AW251" s="79">
        <v>0</v>
      </c>
      <c r="AX251" s="79">
        <v>0</v>
      </c>
      <c r="AY251" s="79">
        <v>0</v>
      </c>
      <c r="AZ251" s="79">
        <v>0</v>
      </c>
      <c r="BA251" s="79">
        <v>0</v>
      </c>
      <c r="BB251" s="79">
        <v>0</v>
      </c>
      <c r="BC251" s="79">
        <v>0</v>
      </c>
      <c r="BD251" s="79">
        <v>0</v>
      </c>
      <c r="BE251" s="79">
        <v>0</v>
      </c>
      <c r="BF251" s="79">
        <v>0</v>
      </c>
      <c r="BG251" s="79">
        <v>0</v>
      </c>
      <c r="BH251" s="79">
        <v>0</v>
      </c>
      <c r="BI251" s="79">
        <v>0</v>
      </c>
      <c r="BJ251" s="79">
        <v>0</v>
      </c>
      <c r="BK251" s="79">
        <v>0</v>
      </c>
      <c r="BL251" s="79">
        <v>0</v>
      </c>
      <c r="BM251" s="79">
        <v>0</v>
      </c>
      <c r="BN251" s="79">
        <v>0</v>
      </c>
      <c r="BO251" s="79">
        <v>0</v>
      </c>
      <c r="BP251" s="79">
        <v>0</v>
      </c>
      <c r="BQ251" s="79">
        <v>0</v>
      </c>
      <c r="BR251" s="79">
        <v>0</v>
      </c>
      <c r="BS251" s="79">
        <v>0</v>
      </c>
      <c r="BT251" s="79">
        <v>0</v>
      </c>
      <c r="BU251" s="79">
        <v>0</v>
      </c>
      <c r="BV251" s="79">
        <v>0</v>
      </c>
      <c r="BW251" s="79">
        <v>0</v>
      </c>
      <c r="BX251" s="79">
        <v>0</v>
      </c>
      <c r="BY251" s="79">
        <v>0</v>
      </c>
      <c r="BZ251" s="79">
        <v>0</v>
      </c>
      <c r="CA251" s="79">
        <v>0</v>
      </c>
      <c r="CB251" s="79">
        <v>0</v>
      </c>
      <c r="CC251" s="79">
        <f t="shared" si="312"/>
        <v>0</v>
      </c>
      <c r="CD251" s="79">
        <f t="shared" si="313"/>
        <v>0</v>
      </c>
      <c r="CE251" s="79">
        <f t="shared" si="314"/>
        <v>0</v>
      </c>
      <c r="CF251" s="79">
        <f t="shared" si="315"/>
        <v>0</v>
      </c>
      <c r="CG251" s="79">
        <f t="shared" si="316"/>
        <v>0</v>
      </c>
      <c r="CH251" s="79">
        <f t="shared" si="317"/>
        <v>0</v>
      </c>
      <c r="CI251" s="79">
        <f t="shared" si="318"/>
        <v>0</v>
      </c>
      <c r="CJ251" s="79">
        <f t="shared" si="319"/>
        <v>0</v>
      </c>
      <c r="CK251" s="79">
        <f t="shared" si="320"/>
        <v>580</v>
      </c>
      <c r="CL251" s="79">
        <f t="shared" si="321"/>
        <v>0</v>
      </c>
      <c r="CM251" s="79">
        <f t="shared" si="322"/>
        <v>0</v>
      </c>
    </row>
    <row r="252" spans="1:91">
      <c r="A252" s="73" t="s">
        <v>675</v>
      </c>
      <c r="B252" s="67" t="s">
        <v>676</v>
      </c>
      <c r="C252" s="67" t="s">
        <v>202</v>
      </c>
      <c r="D252" s="84">
        <f t="shared" ref="D252:BO252" si="323">SUM(D253:D261)</f>
        <v>0</v>
      </c>
      <c r="E252" s="84">
        <f t="shared" si="323"/>
        <v>0</v>
      </c>
      <c r="F252" s="84">
        <f t="shared" si="323"/>
        <v>0</v>
      </c>
      <c r="G252" s="84">
        <f t="shared" si="323"/>
        <v>0</v>
      </c>
      <c r="H252" s="84">
        <f t="shared" si="323"/>
        <v>0</v>
      </c>
      <c r="I252" s="84">
        <f t="shared" si="323"/>
        <v>0</v>
      </c>
      <c r="J252" s="84">
        <f t="shared" si="323"/>
        <v>0.5</v>
      </c>
      <c r="K252" s="84">
        <f t="shared" si="323"/>
        <v>0</v>
      </c>
      <c r="L252" s="84">
        <f t="shared" si="323"/>
        <v>2018.9169999999999</v>
      </c>
      <c r="M252" s="84">
        <f t="shared" si="323"/>
        <v>9121.15</v>
      </c>
      <c r="N252" s="84">
        <f t="shared" si="323"/>
        <v>8.7649999999999988</v>
      </c>
      <c r="O252" s="84">
        <f t="shared" si="323"/>
        <v>0</v>
      </c>
      <c r="P252" s="84">
        <f t="shared" si="323"/>
        <v>0</v>
      </c>
      <c r="Q252" s="84">
        <f t="shared" si="323"/>
        <v>0</v>
      </c>
      <c r="R252" s="84">
        <f t="shared" si="323"/>
        <v>0</v>
      </c>
      <c r="S252" s="84">
        <f t="shared" si="323"/>
        <v>0</v>
      </c>
      <c r="T252" s="84">
        <f t="shared" si="323"/>
        <v>0</v>
      </c>
      <c r="U252" s="84">
        <f t="shared" si="323"/>
        <v>0</v>
      </c>
      <c r="V252" s="84">
        <f t="shared" si="323"/>
        <v>0</v>
      </c>
      <c r="W252" s="84">
        <f t="shared" si="323"/>
        <v>0</v>
      </c>
      <c r="X252" s="84">
        <f t="shared" si="323"/>
        <v>0</v>
      </c>
      <c r="Y252" s="84">
        <f t="shared" si="323"/>
        <v>3.1890000000000001</v>
      </c>
      <c r="Z252" s="84">
        <f t="shared" si="323"/>
        <v>0</v>
      </c>
      <c r="AA252" s="84">
        <f t="shared" si="323"/>
        <v>0</v>
      </c>
      <c r="AB252" s="84">
        <f t="shared" si="323"/>
        <v>0</v>
      </c>
      <c r="AC252" s="84">
        <f t="shared" si="323"/>
        <v>0</v>
      </c>
      <c r="AD252" s="84">
        <f t="shared" si="323"/>
        <v>0</v>
      </c>
      <c r="AE252" s="84">
        <f t="shared" si="323"/>
        <v>0</v>
      </c>
      <c r="AF252" s="84">
        <f t="shared" si="323"/>
        <v>0</v>
      </c>
      <c r="AG252" s="84">
        <f t="shared" si="323"/>
        <v>0</v>
      </c>
      <c r="AH252" s="84">
        <f t="shared" si="323"/>
        <v>0</v>
      </c>
      <c r="AI252" s="84">
        <f t="shared" si="323"/>
        <v>9121.15</v>
      </c>
      <c r="AJ252" s="84">
        <f t="shared" si="323"/>
        <v>0</v>
      </c>
      <c r="AK252" s="84">
        <f t="shared" si="323"/>
        <v>0</v>
      </c>
      <c r="AL252" s="84">
        <f t="shared" si="323"/>
        <v>0</v>
      </c>
      <c r="AM252" s="84">
        <f t="shared" si="323"/>
        <v>0</v>
      </c>
      <c r="AN252" s="84">
        <f t="shared" si="323"/>
        <v>0</v>
      </c>
      <c r="AO252" s="84">
        <f t="shared" si="323"/>
        <v>0</v>
      </c>
      <c r="AP252" s="84">
        <f t="shared" si="323"/>
        <v>0</v>
      </c>
      <c r="AQ252" s="84">
        <f t="shared" si="323"/>
        <v>0</v>
      </c>
      <c r="AR252" s="84">
        <f t="shared" si="323"/>
        <v>0</v>
      </c>
      <c r="AS252" s="84">
        <f t="shared" si="323"/>
        <v>0</v>
      </c>
      <c r="AT252" s="84">
        <f t="shared" si="323"/>
        <v>0</v>
      </c>
      <c r="AU252" s="84">
        <f t="shared" si="323"/>
        <v>0</v>
      </c>
      <c r="AV252" s="84">
        <f t="shared" si="323"/>
        <v>0</v>
      </c>
      <c r="AW252" s="84">
        <f t="shared" si="323"/>
        <v>0</v>
      </c>
      <c r="AX252" s="84">
        <f t="shared" si="323"/>
        <v>0</v>
      </c>
      <c r="AY252" s="84">
        <f t="shared" si="323"/>
        <v>0</v>
      </c>
      <c r="AZ252" s="84">
        <f t="shared" si="323"/>
        <v>0</v>
      </c>
      <c r="BA252" s="84">
        <f t="shared" si="323"/>
        <v>0</v>
      </c>
      <c r="BB252" s="84">
        <f t="shared" si="323"/>
        <v>0</v>
      </c>
      <c r="BC252" s="84">
        <f t="shared" si="323"/>
        <v>0</v>
      </c>
      <c r="BD252" s="84">
        <f t="shared" si="323"/>
        <v>2.9169999999999998</v>
      </c>
      <c r="BE252" s="84">
        <f t="shared" si="323"/>
        <v>0</v>
      </c>
      <c r="BF252" s="84">
        <f t="shared" si="323"/>
        <v>0</v>
      </c>
      <c r="BG252" s="84">
        <f t="shared" si="323"/>
        <v>0</v>
      </c>
      <c r="BH252" s="84">
        <f t="shared" si="323"/>
        <v>0</v>
      </c>
      <c r="BI252" s="84">
        <f t="shared" si="323"/>
        <v>0</v>
      </c>
      <c r="BJ252" s="84">
        <f t="shared" si="323"/>
        <v>0</v>
      </c>
      <c r="BK252" s="84">
        <f t="shared" si="323"/>
        <v>0</v>
      </c>
      <c r="BL252" s="84">
        <f t="shared" si="323"/>
        <v>0</v>
      </c>
      <c r="BM252" s="84">
        <f t="shared" si="323"/>
        <v>0.5</v>
      </c>
      <c r="BN252" s="84">
        <f t="shared" si="323"/>
        <v>0</v>
      </c>
      <c r="BO252" s="84">
        <f t="shared" si="323"/>
        <v>1200</v>
      </c>
      <c r="BP252" s="84">
        <f t="shared" ref="BP252:CM252" si="324">SUM(BP253:BP261)</f>
        <v>0</v>
      </c>
      <c r="BQ252" s="84">
        <f t="shared" si="324"/>
        <v>0</v>
      </c>
      <c r="BR252" s="84">
        <f t="shared" si="324"/>
        <v>0</v>
      </c>
      <c r="BS252" s="84">
        <f t="shared" si="324"/>
        <v>0</v>
      </c>
      <c r="BT252" s="84">
        <f t="shared" si="324"/>
        <v>0</v>
      </c>
      <c r="BU252" s="84">
        <f t="shared" si="324"/>
        <v>0</v>
      </c>
      <c r="BV252" s="84">
        <f t="shared" si="324"/>
        <v>0</v>
      </c>
      <c r="BW252" s="84">
        <f t="shared" si="324"/>
        <v>0</v>
      </c>
      <c r="BX252" s="84">
        <f t="shared" si="324"/>
        <v>0</v>
      </c>
      <c r="BY252" s="84">
        <f t="shared" si="324"/>
        <v>0</v>
      </c>
      <c r="BZ252" s="84">
        <f t="shared" si="324"/>
        <v>0</v>
      </c>
      <c r="CA252" s="84">
        <f t="shared" si="324"/>
        <v>0</v>
      </c>
      <c r="CB252" s="84">
        <f t="shared" si="324"/>
        <v>0</v>
      </c>
      <c r="CC252" s="84">
        <f t="shared" si="324"/>
        <v>0</v>
      </c>
      <c r="CD252" s="84">
        <f t="shared" si="324"/>
        <v>0</v>
      </c>
      <c r="CE252" s="84">
        <f t="shared" si="324"/>
        <v>0</v>
      </c>
      <c r="CF252" s="84">
        <f t="shared" si="324"/>
        <v>0</v>
      </c>
      <c r="CG252" s="84">
        <f t="shared" si="324"/>
        <v>0</v>
      </c>
      <c r="CH252" s="84">
        <f t="shared" si="324"/>
        <v>0</v>
      </c>
      <c r="CI252" s="84">
        <f t="shared" si="324"/>
        <v>0.5</v>
      </c>
      <c r="CJ252" s="84">
        <f t="shared" si="324"/>
        <v>0</v>
      </c>
      <c r="CK252" s="84">
        <f t="shared" si="324"/>
        <v>1202.9169999999999</v>
      </c>
      <c r="CL252" s="84">
        <f t="shared" si="324"/>
        <v>9121.15</v>
      </c>
      <c r="CM252" s="84">
        <f t="shared" si="324"/>
        <v>3.1890000000000001</v>
      </c>
    </row>
    <row r="253" spans="1:91" ht="31.5">
      <c r="A253" s="73" t="s">
        <v>675</v>
      </c>
      <c r="B253" s="74" t="s">
        <v>677</v>
      </c>
      <c r="C253" s="109" t="s">
        <v>678</v>
      </c>
      <c r="D253" s="79">
        <v>0</v>
      </c>
      <c r="E253" s="79">
        <v>0</v>
      </c>
      <c r="F253" s="79">
        <v>0</v>
      </c>
      <c r="G253" s="79">
        <v>0</v>
      </c>
      <c r="H253" s="79">
        <v>0</v>
      </c>
      <c r="I253" s="79">
        <v>0</v>
      </c>
      <c r="J253" s="79">
        <v>0</v>
      </c>
      <c r="K253" s="79">
        <v>0</v>
      </c>
      <c r="L253" s="79">
        <v>0</v>
      </c>
      <c r="M253" s="79">
        <v>0</v>
      </c>
      <c r="N253" s="79">
        <v>2.25</v>
      </c>
      <c r="O253" s="79">
        <v>0</v>
      </c>
      <c r="P253" s="79">
        <v>0</v>
      </c>
      <c r="Q253" s="79">
        <v>0</v>
      </c>
      <c r="R253" s="79">
        <v>0</v>
      </c>
      <c r="S253" s="79">
        <v>0</v>
      </c>
      <c r="T253" s="79">
        <v>0</v>
      </c>
      <c r="U253" s="79">
        <v>0</v>
      </c>
      <c r="V253" s="79">
        <v>0</v>
      </c>
      <c r="W253" s="79">
        <v>0</v>
      </c>
      <c r="X253" s="79">
        <v>0</v>
      </c>
      <c r="Y253" s="79">
        <v>0</v>
      </c>
      <c r="Z253" s="79">
        <v>0</v>
      </c>
      <c r="AA253" s="79">
        <v>0</v>
      </c>
      <c r="AB253" s="79">
        <v>0</v>
      </c>
      <c r="AC253" s="79">
        <v>0</v>
      </c>
      <c r="AD253" s="79">
        <v>0</v>
      </c>
      <c r="AE253" s="79">
        <v>0</v>
      </c>
      <c r="AF253" s="79">
        <v>0</v>
      </c>
      <c r="AG253" s="79">
        <v>0</v>
      </c>
      <c r="AH253" s="79">
        <v>0</v>
      </c>
      <c r="AI253" s="79">
        <v>0</v>
      </c>
      <c r="AJ253" s="79">
        <v>0</v>
      </c>
      <c r="AK253" s="79">
        <v>0</v>
      </c>
      <c r="AL253" s="79">
        <v>0</v>
      </c>
      <c r="AM253" s="79">
        <v>0</v>
      </c>
      <c r="AN253" s="79">
        <v>0</v>
      </c>
      <c r="AO253" s="79">
        <v>0</v>
      </c>
      <c r="AP253" s="79">
        <v>0</v>
      </c>
      <c r="AQ253" s="79">
        <v>0</v>
      </c>
      <c r="AR253" s="79">
        <v>0</v>
      </c>
      <c r="AS253" s="79">
        <v>0</v>
      </c>
      <c r="AT253" s="79">
        <v>0</v>
      </c>
      <c r="AU253" s="79">
        <v>0</v>
      </c>
      <c r="AV253" s="79">
        <v>0</v>
      </c>
      <c r="AW253" s="79">
        <v>0</v>
      </c>
      <c r="AX253" s="79">
        <v>0</v>
      </c>
      <c r="AY253" s="79">
        <v>0</v>
      </c>
      <c r="AZ253" s="79">
        <v>0</v>
      </c>
      <c r="BA253" s="79">
        <v>0</v>
      </c>
      <c r="BB253" s="79">
        <v>0</v>
      </c>
      <c r="BC253" s="79">
        <v>0</v>
      </c>
      <c r="BD253" s="79">
        <v>0</v>
      </c>
      <c r="BE253" s="79">
        <v>0</v>
      </c>
      <c r="BF253" s="79">
        <v>0</v>
      </c>
      <c r="BG253" s="79">
        <v>0</v>
      </c>
      <c r="BH253" s="79">
        <v>0</v>
      </c>
      <c r="BI253" s="79">
        <v>0</v>
      </c>
      <c r="BJ253" s="79">
        <v>0</v>
      </c>
      <c r="BK253" s="79">
        <v>0</v>
      </c>
      <c r="BL253" s="79">
        <v>0</v>
      </c>
      <c r="BM253" s="79">
        <v>0</v>
      </c>
      <c r="BN253" s="79">
        <v>0</v>
      </c>
      <c r="BO253" s="79">
        <v>0</v>
      </c>
      <c r="BP253" s="79">
        <v>0</v>
      </c>
      <c r="BQ253" s="79">
        <v>0</v>
      </c>
      <c r="BR253" s="79">
        <v>0</v>
      </c>
      <c r="BS253" s="79">
        <v>0</v>
      </c>
      <c r="BT253" s="79">
        <v>0</v>
      </c>
      <c r="BU253" s="79">
        <v>0</v>
      </c>
      <c r="BV253" s="79">
        <v>0</v>
      </c>
      <c r="BW253" s="79">
        <v>0</v>
      </c>
      <c r="BX253" s="79">
        <v>0</v>
      </c>
      <c r="BY253" s="79">
        <v>0</v>
      </c>
      <c r="BZ253" s="79">
        <v>0</v>
      </c>
      <c r="CA253" s="79">
        <v>0</v>
      </c>
      <c r="CB253" s="79">
        <v>0</v>
      </c>
      <c r="CC253" s="79">
        <f t="shared" ref="CC253:CC261" si="325">O253+Z253++AK253+AV253+BG253+BR253</f>
        <v>0</v>
      </c>
      <c r="CD253" s="79">
        <f t="shared" ref="CD253:CD262" si="326">P253+AA253++AL253+AW253+BH253+BS253</f>
        <v>0</v>
      </c>
      <c r="CE253" s="79">
        <f t="shared" ref="CE253:CE262" si="327">Q253+AB253++AM253+AX253+BI253+BT253</f>
        <v>0</v>
      </c>
      <c r="CF253" s="79">
        <f t="shared" ref="CF253:CF262" si="328">R253+AC253++AN253+AY253+BJ253+BU253</f>
        <v>0</v>
      </c>
      <c r="CG253" s="79">
        <f t="shared" ref="CG253:CG262" si="329">S253+AD253++AO253+AZ253+BK253+BV253</f>
        <v>0</v>
      </c>
      <c r="CH253" s="79">
        <f t="shared" ref="CH253:CH262" si="330">T253+AE253++AP253+BA253+BL253+BW253</f>
        <v>0</v>
      </c>
      <c r="CI253" s="79">
        <f t="shared" ref="CI253:CI262" si="331">U253+AF253++AQ253+BB253+BM253+BX253</f>
        <v>0</v>
      </c>
      <c r="CJ253" s="79">
        <f t="shared" ref="CJ253:CJ262" si="332">V253+AG253++AR253+BC253+BN253+BY253</f>
        <v>0</v>
      </c>
      <c r="CK253" s="79">
        <f t="shared" ref="CK253:CK262" si="333">W253+AH253++AS253+BD253+BO253+BZ253</f>
        <v>0</v>
      </c>
      <c r="CL253" s="79">
        <f t="shared" ref="CL253:CL262" si="334">X253+AI253++AT253+BE253+BP253+CA253</f>
        <v>0</v>
      </c>
      <c r="CM253" s="79">
        <f t="shared" ref="CM253:CM262" si="335">Y253+AJ253++AU253+BF253+BQ253+CB253</f>
        <v>0</v>
      </c>
    </row>
    <row r="254" spans="1:91" ht="31.5">
      <c r="A254" s="73" t="s">
        <v>675</v>
      </c>
      <c r="B254" s="74" t="s">
        <v>680</v>
      </c>
      <c r="C254" s="109" t="s">
        <v>681</v>
      </c>
      <c r="D254" s="79">
        <v>0</v>
      </c>
      <c r="E254" s="79">
        <v>0</v>
      </c>
      <c r="F254" s="79">
        <v>0</v>
      </c>
      <c r="G254" s="79">
        <v>0</v>
      </c>
      <c r="H254" s="79">
        <v>0</v>
      </c>
      <c r="I254" s="79">
        <v>0</v>
      </c>
      <c r="J254" s="79">
        <v>0</v>
      </c>
      <c r="K254" s="79">
        <v>0</v>
      </c>
      <c r="L254" s="79">
        <v>1200</v>
      </c>
      <c r="M254" s="79">
        <v>0</v>
      </c>
      <c r="N254" s="79">
        <v>3.1890000000000001</v>
      </c>
      <c r="O254" s="79">
        <v>0</v>
      </c>
      <c r="P254" s="79">
        <v>0</v>
      </c>
      <c r="Q254" s="79">
        <v>0</v>
      </c>
      <c r="R254" s="79">
        <v>0</v>
      </c>
      <c r="S254" s="79">
        <v>0</v>
      </c>
      <c r="T254" s="79">
        <v>0</v>
      </c>
      <c r="U254" s="79">
        <v>0</v>
      </c>
      <c r="V254" s="79">
        <v>0</v>
      </c>
      <c r="W254" s="79">
        <v>0</v>
      </c>
      <c r="X254" s="79">
        <v>0</v>
      </c>
      <c r="Y254" s="79">
        <v>3.1890000000000001</v>
      </c>
      <c r="Z254" s="79">
        <v>0</v>
      </c>
      <c r="AA254" s="79">
        <v>0</v>
      </c>
      <c r="AB254" s="79">
        <v>0</v>
      </c>
      <c r="AC254" s="79">
        <v>0</v>
      </c>
      <c r="AD254" s="79">
        <v>0</v>
      </c>
      <c r="AE254" s="79">
        <v>0</v>
      </c>
      <c r="AF254" s="79">
        <v>0</v>
      </c>
      <c r="AG254" s="79">
        <v>0</v>
      </c>
      <c r="AH254" s="79">
        <v>0</v>
      </c>
      <c r="AI254" s="79">
        <v>0</v>
      </c>
      <c r="AJ254" s="79">
        <v>0</v>
      </c>
      <c r="AK254" s="79">
        <v>0</v>
      </c>
      <c r="AL254" s="79">
        <v>0</v>
      </c>
      <c r="AM254" s="79">
        <v>0</v>
      </c>
      <c r="AN254" s="79">
        <v>0</v>
      </c>
      <c r="AO254" s="79">
        <v>0</v>
      </c>
      <c r="AP254" s="79">
        <v>0</v>
      </c>
      <c r="AQ254" s="79">
        <v>0</v>
      </c>
      <c r="AR254" s="79">
        <v>0</v>
      </c>
      <c r="AS254" s="79">
        <v>0</v>
      </c>
      <c r="AT254" s="79">
        <v>0</v>
      </c>
      <c r="AU254" s="79">
        <v>0</v>
      </c>
      <c r="AV254" s="79">
        <v>0</v>
      </c>
      <c r="AW254" s="79">
        <v>0</v>
      </c>
      <c r="AX254" s="79">
        <v>0</v>
      </c>
      <c r="AY254" s="79">
        <v>0</v>
      </c>
      <c r="AZ254" s="79">
        <v>0</v>
      </c>
      <c r="BA254" s="79">
        <v>0</v>
      </c>
      <c r="BB254" s="79">
        <v>0</v>
      </c>
      <c r="BC254" s="79">
        <v>0</v>
      </c>
      <c r="BD254" s="79">
        <v>0</v>
      </c>
      <c r="BE254" s="79">
        <v>0</v>
      </c>
      <c r="BF254" s="79">
        <v>0</v>
      </c>
      <c r="BG254" s="78">
        <v>0</v>
      </c>
      <c r="BH254" s="78">
        <v>0</v>
      </c>
      <c r="BI254" s="78">
        <v>0</v>
      </c>
      <c r="BJ254" s="78">
        <v>0</v>
      </c>
      <c r="BK254" s="78">
        <v>0</v>
      </c>
      <c r="BL254" s="78">
        <v>0</v>
      </c>
      <c r="BM254" s="78">
        <v>0</v>
      </c>
      <c r="BN254" s="78">
        <v>0</v>
      </c>
      <c r="BO254" s="78">
        <v>1200</v>
      </c>
      <c r="BP254" s="78">
        <v>0</v>
      </c>
      <c r="BQ254" s="78">
        <v>0</v>
      </c>
      <c r="BR254" s="79">
        <v>0</v>
      </c>
      <c r="BS254" s="79">
        <v>0</v>
      </c>
      <c r="BT254" s="79">
        <v>0</v>
      </c>
      <c r="BU254" s="79">
        <v>0</v>
      </c>
      <c r="BV254" s="79">
        <v>0</v>
      </c>
      <c r="BW254" s="79">
        <v>0</v>
      </c>
      <c r="BX254" s="79">
        <v>0</v>
      </c>
      <c r="BY254" s="79">
        <v>0</v>
      </c>
      <c r="BZ254" s="79">
        <v>0</v>
      </c>
      <c r="CA254" s="79">
        <v>0</v>
      </c>
      <c r="CB254" s="79">
        <v>0</v>
      </c>
      <c r="CC254" s="79">
        <f t="shared" si="325"/>
        <v>0</v>
      </c>
      <c r="CD254" s="79">
        <f t="shared" si="326"/>
        <v>0</v>
      </c>
      <c r="CE254" s="79">
        <f t="shared" si="327"/>
        <v>0</v>
      </c>
      <c r="CF254" s="79">
        <f t="shared" si="328"/>
        <v>0</v>
      </c>
      <c r="CG254" s="79">
        <f t="shared" si="329"/>
        <v>0</v>
      </c>
      <c r="CH254" s="79">
        <f t="shared" si="330"/>
        <v>0</v>
      </c>
      <c r="CI254" s="79">
        <f t="shared" si="331"/>
        <v>0</v>
      </c>
      <c r="CJ254" s="79">
        <f t="shared" si="332"/>
        <v>0</v>
      </c>
      <c r="CK254" s="79">
        <f t="shared" si="333"/>
        <v>1200</v>
      </c>
      <c r="CL254" s="79">
        <f t="shared" si="334"/>
        <v>0</v>
      </c>
      <c r="CM254" s="79">
        <f t="shared" si="335"/>
        <v>3.1890000000000001</v>
      </c>
    </row>
    <row r="255" spans="1:91" ht="47.25">
      <c r="A255" s="73" t="s">
        <v>675</v>
      </c>
      <c r="B255" s="74" t="s">
        <v>683</v>
      </c>
      <c r="C255" s="109" t="s">
        <v>684</v>
      </c>
      <c r="D255" s="79">
        <v>0</v>
      </c>
      <c r="E255" s="79">
        <v>0</v>
      </c>
      <c r="F255" s="79">
        <v>0</v>
      </c>
      <c r="G255" s="79">
        <v>0</v>
      </c>
      <c r="H255" s="79">
        <v>0</v>
      </c>
      <c r="I255" s="79">
        <v>0</v>
      </c>
      <c r="J255" s="79">
        <v>0</v>
      </c>
      <c r="K255" s="79">
        <v>0</v>
      </c>
      <c r="L255" s="79">
        <v>600</v>
      </c>
      <c r="M255" s="79">
        <v>0</v>
      </c>
      <c r="N255" s="79">
        <v>0</v>
      </c>
      <c r="O255" s="79">
        <v>0</v>
      </c>
      <c r="P255" s="79">
        <v>0</v>
      </c>
      <c r="Q255" s="79">
        <v>0</v>
      </c>
      <c r="R255" s="79">
        <v>0</v>
      </c>
      <c r="S255" s="79">
        <v>0</v>
      </c>
      <c r="T255" s="79">
        <v>0</v>
      </c>
      <c r="U255" s="79">
        <v>0</v>
      </c>
      <c r="V255" s="79">
        <v>0</v>
      </c>
      <c r="W255" s="79">
        <v>0</v>
      </c>
      <c r="X255" s="79">
        <v>0</v>
      </c>
      <c r="Y255" s="79">
        <v>0</v>
      </c>
      <c r="Z255" s="79">
        <v>0</v>
      </c>
      <c r="AA255" s="79">
        <v>0</v>
      </c>
      <c r="AB255" s="79">
        <v>0</v>
      </c>
      <c r="AC255" s="79">
        <v>0</v>
      </c>
      <c r="AD255" s="79">
        <v>0</v>
      </c>
      <c r="AE255" s="79">
        <v>0</v>
      </c>
      <c r="AF255" s="79">
        <v>0</v>
      </c>
      <c r="AG255" s="79">
        <v>0</v>
      </c>
      <c r="AH255" s="79">
        <v>0</v>
      </c>
      <c r="AI255" s="79">
        <v>0</v>
      </c>
      <c r="AJ255" s="79">
        <v>0</v>
      </c>
      <c r="AK255" s="79">
        <v>0</v>
      </c>
      <c r="AL255" s="79">
        <v>0</v>
      </c>
      <c r="AM255" s="79">
        <v>0</v>
      </c>
      <c r="AN255" s="79">
        <v>0</v>
      </c>
      <c r="AO255" s="79">
        <v>0</v>
      </c>
      <c r="AP255" s="79">
        <v>0</v>
      </c>
      <c r="AQ255" s="79">
        <v>0</v>
      </c>
      <c r="AR255" s="79">
        <v>0</v>
      </c>
      <c r="AS255" s="79">
        <v>0</v>
      </c>
      <c r="AT255" s="79">
        <v>0</v>
      </c>
      <c r="AU255" s="79">
        <v>0</v>
      </c>
      <c r="AV255" s="79">
        <v>0</v>
      </c>
      <c r="AW255" s="79">
        <v>0</v>
      </c>
      <c r="AX255" s="79">
        <v>0</v>
      </c>
      <c r="AY255" s="79">
        <v>0</v>
      </c>
      <c r="AZ255" s="79">
        <v>0</v>
      </c>
      <c r="BA255" s="79">
        <v>0</v>
      </c>
      <c r="BB255" s="79">
        <v>0</v>
      </c>
      <c r="BC255" s="79">
        <v>0</v>
      </c>
      <c r="BD255" s="79">
        <v>0</v>
      </c>
      <c r="BE255" s="79">
        <v>0</v>
      </c>
      <c r="BF255" s="79">
        <v>0</v>
      </c>
      <c r="BG255" s="79">
        <v>0</v>
      </c>
      <c r="BH255" s="79">
        <v>0</v>
      </c>
      <c r="BI255" s="79">
        <v>0</v>
      </c>
      <c r="BJ255" s="79">
        <v>0</v>
      </c>
      <c r="BK255" s="79">
        <v>0</v>
      </c>
      <c r="BL255" s="79">
        <v>0</v>
      </c>
      <c r="BM255" s="79">
        <v>0</v>
      </c>
      <c r="BN255" s="79">
        <v>0</v>
      </c>
      <c r="BO255" s="79">
        <v>0</v>
      </c>
      <c r="BP255" s="79">
        <v>0</v>
      </c>
      <c r="BQ255" s="79">
        <v>0</v>
      </c>
      <c r="BR255" s="79">
        <v>0</v>
      </c>
      <c r="BS255" s="79">
        <v>0</v>
      </c>
      <c r="BT255" s="79">
        <v>0</v>
      </c>
      <c r="BU255" s="79">
        <v>0</v>
      </c>
      <c r="BV255" s="79">
        <v>0</v>
      </c>
      <c r="BW255" s="79">
        <v>0</v>
      </c>
      <c r="BX255" s="79">
        <v>0</v>
      </c>
      <c r="BY255" s="79">
        <v>0</v>
      </c>
      <c r="BZ255" s="79">
        <v>0</v>
      </c>
      <c r="CA255" s="79">
        <v>0</v>
      </c>
      <c r="CB255" s="79">
        <v>0</v>
      </c>
      <c r="CC255" s="79">
        <f t="shared" si="325"/>
        <v>0</v>
      </c>
      <c r="CD255" s="79">
        <f t="shared" si="326"/>
        <v>0</v>
      </c>
      <c r="CE255" s="79">
        <f t="shared" si="327"/>
        <v>0</v>
      </c>
      <c r="CF255" s="79">
        <f t="shared" si="328"/>
        <v>0</v>
      </c>
      <c r="CG255" s="79">
        <f t="shared" si="329"/>
        <v>0</v>
      </c>
      <c r="CH255" s="79">
        <f t="shared" si="330"/>
        <v>0</v>
      </c>
      <c r="CI255" s="79">
        <f t="shared" si="331"/>
        <v>0</v>
      </c>
      <c r="CJ255" s="79">
        <f t="shared" si="332"/>
        <v>0</v>
      </c>
      <c r="CK255" s="79">
        <f t="shared" si="333"/>
        <v>0</v>
      </c>
      <c r="CL255" s="79">
        <f t="shared" si="334"/>
        <v>0</v>
      </c>
      <c r="CM255" s="79">
        <f t="shared" si="335"/>
        <v>0</v>
      </c>
    </row>
    <row r="256" spans="1:91" ht="47.25">
      <c r="A256" s="73" t="s">
        <v>675</v>
      </c>
      <c r="B256" s="74" t="s">
        <v>686</v>
      </c>
      <c r="C256" s="109" t="s">
        <v>687</v>
      </c>
      <c r="D256" s="79">
        <v>0</v>
      </c>
      <c r="E256" s="79">
        <v>0</v>
      </c>
      <c r="F256" s="79">
        <v>0</v>
      </c>
      <c r="G256" s="79">
        <v>0</v>
      </c>
      <c r="H256" s="79">
        <v>0</v>
      </c>
      <c r="I256" s="79">
        <v>0</v>
      </c>
      <c r="J256" s="79">
        <v>0</v>
      </c>
      <c r="K256" s="79">
        <v>0</v>
      </c>
      <c r="L256" s="79">
        <v>2.9169999999999998</v>
      </c>
      <c r="M256" s="79">
        <v>0</v>
      </c>
      <c r="N256" s="79">
        <v>0</v>
      </c>
      <c r="O256" s="79">
        <v>0</v>
      </c>
      <c r="P256" s="79">
        <v>0</v>
      </c>
      <c r="Q256" s="79">
        <v>0</v>
      </c>
      <c r="R256" s="79">
        <v>0</v>
      </c>
      <c r="S256" s="79">
        <v>0</v>
      </c>
      <c r="T256" s="79">
        <v>0</v>
      </c>
      <c r="U256" s="79">
        <v>0</v>
      </c>
      <c r="V256" s="79">
        <v>0</v>
      </c>
      <c r="W256" s="79">
        <v>0</v>
      </c>
      <c r="X256" s="79">
        <v>0</v>
      </c>
      <c r="Y256" s="79">
        <v>0</v>
      </c>
      <c r="Z256" s="79">
        <v>0</v>
      </c>
      <c r="AA256" s="79">
        <v>0</v>
      </c>
      <c r="AB256" s="79">
        <v>0</v>
      </c>
      <c r="AC256" s="79">
        <v>0</v>
      </c>
      <c r="AD256" s="79">
        <v>0</v>
      </c>
      <c r="AE256" s="79">
        <v>0</v>
      </c>
      <c r="AF256" s="79">
        <v>0</v>
      </c>
      <c r="AG256" s="79">
        <v>0</v>
      </c>
      <c r="AH256" s="79">
        <v>0</v>
      </c>
      <c r="AI256" s="79">
        <v>0</v>
      </c>
      <c r="AJ256" s="79">
        <v>0</v>
      </c>
      <c r="AK256" s="79">
        <v>0</v>
      </c>
      <c r="AL256" s="79">
        <v>0</v>
      </c>
      <c r="AM256" s="79">
        <v>0</v>
      </c>
      <c r="AN256" s="79">
        <v>0</v>
      </c>
      <c r="AO256" s="79">
        <v>0</v>
      </c>
      <c r="AP256" s="79">
        <v>0</v>
      </c>
      <c r="AQ256" s="79">
        <v>0</v>
      </c>
      <c r="AR256" s="79">
        <v>0</v>
      </c>
      <c r="AS256" s="79">
        <v>0</v>
      </c>
      <c r="AT256" s="79">
        <v>0</v>
      </c>
      <c r="AU256" s="79">
        <v>0</v>
      </c>
      <c r="AV256" s="79">
        <v>0</v>
      </c>
      <c r="AW256" s="79">
        <v>0</v>
      </c>
      <c r="AX256" s="79">
        <v>0</v>
      </c>
      <c r="AY256" s="79">
        <v>0</v>
      </c>
      <c r="AZ256" s="79">
        <v>0</v>
      </c>
      <c r="BA256" s="79">
        <v>0</v>
      </c>
      <c r="BB256" s="79">
        <v>0</v>
      </c>
      <c r="BC256" s="79">
        <v>0</v>
      </c>
      <c r="BD256" s="79">
        <v>2.9169999999999998</v>
      </c>
      <c r="BE256" s="79">
        <v>0</v>
      </c>
      <c r="BF256" s="79">
        <v>0</v>
      </c>
      <c r="BG256" s="79">
        <v>0</v>
      </c>
      <c r="BH256" s="79">
        <v>0</v>
      </c>
      <c r="BI256" s="79">
        <v>0</v>
      </c>
      <c r="BJ256" s="79">
        <v>0</v>
      </c>
      <c r="BK256" s="79">
        <v>0</v>
      </c>
      <c r="BL256" s="79">
        <v>0</v>
      </c>
      <c r="BM256" s="79">
        <v>0</v>
      </c>
      <c r="BN256" s="79">
        <v>0</v>
      </c>
      <c r="BO256" s="79">
        <v>0</v>
      </c>
      <c r="BP256" s="79">
        <v>0</v>
      </c>
      <c r="BQ256" s="79">
        <v>0</v>
      </c>
      <c r="BR256" s="79">
        <v>0</v>
      </c>
      <c r="BS256" s="79">
        <v>0</v>
      </c>
      <c r="BT256" s="79">
        <v>0</v>
      </c>
      <c r="BU256" s="79">
        <v>0</v>
      </c>
      <c r="BV256" s="79">
        <v>0</v>
      </c>
      <c r="BW256" s="79">
        <v>0</v>
      </c>
      <c r="BX256" s="79">
        <v>0</v>
      </c>
      <c r="BY256" s="79">
        <v>0</v>
      </c>
      <c r="BZ256" s="79">
        <v>0</v>
      </c>
      <c r="CA256" s="79">
        <v>0</v>
      </c>
      <c r="CB256" s="79">
        <v>0</v>
      </c>
      <c r="CC256" s="79">
        <f t="shared" si="325"/>
        <v>0</v>
      </c>
      <c r="CD256" s="79">
        <f t="shared" si="326"/>
        <v>0</v>
      </c>
      <c r="CE256" s="79">
        <f t="shared" si="327"/>
        <v>0</v>
      </c>
      <c r="CF256" s="79">
        <f t="shared" si="328"/>
        <v>0</v>
      </c>
      <c r="CG256" s="79">
        <f t="shared" si="329"/>
        <v>0</v>
      </c>
      <c r="CH256" s="79">
        <f t="shared" si="330"/>
        <v>0</v>
      </c>
      <c r="CI256" s="79">
        <f t="shared" si="331"/>
        <v>0</v>
      </c>
      <c r="CJ256" s="79">
        <f t="shared" si="332"/>
        <v>0</v>
      </c>
      <c r="CK256" s="79">
        <f t="shared" si="333"/>
        <v>2.9169999999999998</v>
      </c>
      <c r="CL256" s="79">
        <f t="shared" si="334"/>
        <v>0</v>
      </c>
      <c r="CM256" s="79">
        <f t="shared" si="335"/>
        <v>0</v>
      </c>
    </row>
    <row r="257" spans="1:91" ht="47.25">
      <c r="A257" s="73" t="s">
        <v>675</v>
      </c>
      <c r="B257" s="74" t="s">
        <v>688</v>
      </c>
      <c r="C257" s="109" t="s">
        <v>689</v>
      </c>
      <c r="D257" s="79">
        <v>0</v>
      </c>
      <c r="E257" s="79">
        <v>0</v>
      </c>
      <c r="F257" s="79">
        <v>0</v>
      </c>
      <c r="G257" s="79">
        <v>0</v>
      </c>
      <c r="H257" s="79">
        <v>0</v>
      </c>
      <c r="I257" s="79">
        <v>0</v>
      </c>
      <c r="J257" s="79">
        <v>0.5</v>
      </c>
      <c r="K257" s="79">
        <v>0</v>
      </c>
      <c r="L257" s="79">
        <v>0</v>
      </c>
      <c r="M257" s="79">
        <v>0</v>
      </c>
      <c r="N257" s="79">
        <v>0</v>
      </c>
      <c r="O257" s="79">
        <v>0</v>
      </c>
      <c r="P257" s="79">
        <v>0</v>
      </c>
      <c r="Q257" s="79">
        <v>0</v>
      </c>
      <c r="R257" s="79">
        <v>0</v>
      </c>
      <c r="S257" s="79">
        <v>0</v>
      </c>
      <c r="T257" s="79">
        <v>0</v>
      </c>
      <c r="U257" s="79">
        <v>0</v>
      </c>
      <c r="V257" s="79">
        <v>0</v>
      </c>
      <c r="W257" s="79">
        <v>0</v>
      </c>
      <c r="X257" s="79">
        <v>0</v>
      </c>
      <c r="Y257" s="79">
        <v>0</v>
      </c>
      <c r="Z257" s="79">
        <v>0</v>
      </c>
      <c r="AA257" s="79">
        <v>0</v>
      </c>
      <c r="AB257" s="79">
        <v>0</v>
      </c>
      <c r="AC257" s="79">
        <v>0</v>
      </c>
      <c r="AD257" s="79">
        <v>0</v>
      </c>
      <c r="AE257" s="79">
        <v>0</v>
      </c>
      <c r="AF257" s="79">
        <v>0</v>
      </c>
      <c r="AG257" s="79">
        <v>0</v>
      </c>
      <c r="AH257" s="79">
        <v>0</v>
      </c>
      <c r="AI257" s="79">
        <v>0</v>
      </c>
      <c r="AJ257" s="79">
        <v>0</v>
      </c>
      <c r="AK257" s="79">
        <v>0</v>
      </c>
      <c r="AL257" s="79">
        <v>0</v>
      </c>
      <c r="AM257" s="79">
        <v>0</v>
      </c>
      <c r="AN257" s="79">
        <v>0</v>
      </c>
      <c r="AO257" s="79">
        <v>0</v>
      </c>
      <c r="AP257" s="79">
        <v>0</v>
      </c>
      <c r="AQ257" s="79">
        <v>0</v>
      </c>
      <c r="AR257" s="79">
        <v>0</v>
      </c>
      <c r="AS257" s="79">
        <v>0</v>
      </c>
      <c r="AT257" s="79">
        <v>0</v>
      </c>
      <c r="AU257" s="79">
        <v>0</v>
      </c>
      <c r="AV257" s="79">
        <v>0</v>
      </c>
      <c r="AW257" s="79">
        <v>0</v>
      </c>
      <c r="AX257" s="79">
        <v>0</v>
      </c>
      <c r="AY257" s="79">
        <v>0</v>
      </c>
      <c r="AZ257" s="79">
        <v>0</v>
      </c>
      <c r="BA257" s="79">
        <v>0</v>
      </c>
      <c r="BB257" s="79">
        <v>0</v>
      </c>
      <c r="BC257" s="79">
        <v>0</v>
      </c>
      <c r="BD257" s="79">
        <v>0</v>
      </c>
      <c r="BE257" s="79">
        <v>0</v>
      </c>
      <c r="BF257" s="79">
        <v>0</v>
      </c>
      <c r="BG257" s="78">
        <v>0</v>
      </c>
      <c r="BH257" s="78">
        <v>0</v>
      </c>
      <c r="BI257" s="78">
        <v>0</v>
      </c>
      <c r="BJ257" s="78">
        <v>0</v>
      </c>
      <c r="BK257" s="78">
        <v>0</v>
      </c>
      <c r="BL257" s="78">
        <v>0</v>
      </c>
      <c r="BM257" s="78">
        <v>0.5</v>
      </c>
      <c r="BN257" s="78">
        <v>0</v>
      </c>
      <c r="BO257" s="78">
        <v>0</v>
      </c>
      <c r="BP257" s="78">
        <v>0</v>
      </c>
      <c r="BQ257" s="78">
        <v>0</v>
      </c>
      <c r="BR257" s="79">
        <v>0</v>
      </c>
      <c r="BS257" s="79">
        <v>0</v>
      </c>
      <c r="BT257" s="79">
        <v>0</v>
      </c>
      <c r="BU257" s="79">
        <v>0</v>
      </c>
      <c r="BV257" s="79">
        <v>0</v>
      </c>
      <c r="BW257" s="79">
        <v>0</v>
      </c>
      <c r="BX257" s="79">
        <v>0</v>
      </c>
      <c r="BY257" s="79">
        <v>0</v>
      </c>
      <c r="BZ257" s="79">
        <v>0</v>
      </c>
      <c r="CA257" s="79">
        <v>0</v>
      </c>
      <c r="CB257" s="79">
        <v>0</v>
      </c>
      <c r="CC257" s="79">
        <f t="shared" si="325"/>
        <v>0</v>
      </c>
      <c r="CD257" s="79">
        <f t="shared" si="326"/>
        <v>0</v>
      </c>
      <c r="CE257" s="79">
        <f t="shared" si="327"/>
        <v>0</v>
      </c>
      <c r="CF257" s="79">
        <f t="shared" si="328"/>
        <v>0</v>
      </c>
      <c r="CG257" s="79">
        <f t="shared" si="329"/>
        <v>0</v>
      </c>
      <c r="CH257" s="79">
        <f t="shared" si="330"/>
        <v>0</v>
      </c>
      <c r="CI257" s="79">
        <f t="shared" si="331"/>
        <v>0.5</v>
      </c>
      <c r="CJ257" s="79">
        <f t="shared" si="332"/>
        <v>0</v>
      </c>
      <c r="CK257" s="79">
        <f t="shared" si="333"/>
        <v>0</v>
      </c>
      <c r="CL257" s="79">
        <f t="shared" si="334"/>
        <v>0</v>
      </c>
      <c r="CM257" s="79">
        <f t="shared" si="335"/>
        <v>0</v>
      </c>
    </row>
    <row r="258" spans="1:91" ht="31.5">
      <c r="A258" s="73" t="s">
        <v>675</v>
      </c>
      <c r="B258" s="74" t="s">
        <v>691</v>
      </c>
      <c r="C258" s="109" t="s">
        <v>692</v>
      </c>
      <c r="D258" s="79">
        <v>0</v>
      </c>
      <c r="E258" s="79">
        <v>0</v>
      </c>
      <c r="F258" s="79">
        <v>0</v>
      </c>
      <c r="G258" s="79">
        <v>0</v>
      </c>
      <c r="H258" s="79">
        <v>0</v>
      </c>
      <c r="I258" s="79">
        <v>0</v>
      </c>
      <c r="J258" s="79">
        <v>0</v>
      </c>
      <c r="K258" s="79">
        <v>0</v>
      </c>
      <c r="L258" s="79">
        <v>0</v>
      </c>
      <c r="M258" s="79">
        <v>9121.15</v>
      </c>
      <c r="N258" s="79">
        <v>0</v>
      </c>
      <c r="O258" s="79">
        <v>0</v>
      </c>
      <c r="P258" s="79">
        <v>0</v>
      </c>
      <c r="Q258" s="79">
        <v>0</v>
      </c>
      <c r="R258" s="79">
        <v>0</v>
      </c>
      <c r="S258" s="79">
        <v>0</v>
      </c>
      <c r="T258" s="79">
        <v>0</v>
      </c>
      <c r="U258" s="79">
        <v>0</v>
      </c>
      <c r="V258" s="79">
        <v>0</v>
      </c>
      <c r="W258" s="79">
        <v>0</v>
      </c>
      <c r="X258" s="79">
        <v>0</v>
      </c>
      <c r="Y258" s="79">
        <v>0</v>
      </c>
      <c r="Z258" s="79">
        <v>0</v>
      </c>
      <c r="AA258" s="79">
        <v>0</v>
      </c>
      <c r="AB258" s="79">
        <v>0</v>
      </c>
      <c r="AC258" s="79">
        <v>0</v>
      </c>
      <c r="AD258" s="79">
        <v>0</v>
      </c>
      <c r="AE258" s="79">
        <v>0</v>
      </c>
      <c r="AF258" s="79">
        <v>0</v>
      </c>
      <c r="AG258" s="79">
        <v>0</v>
      </c>
      <c r="AH258" s="79">
        <v>0</v>
      </c>
      <c r="AI258" s="79">
        <v>9121.15</v>
      </c>
      <c r="AJ258" s="79">
        <v>0</v>
      </c>
      <c r="AK258" s="79">
        <v>0</v>
      </c>
      <c r="AL258" s="79">
        <v>0</v>
      </c>
      <c r="AM258" s="79">
        <v>0</v>
      </c>
      <c r="AN258" s="79">
        <v>0</v>
      </c>
      <c r="AO258" s="79">
        <v>0</v>
      </c>
      <c r="AP258" s="79">
        <v>0</v>
      </c>
      <c r="AQ258" s="79">
        <v>0</v>
      </c>
      <c r="AR258" s="79">
        <v>0</v>
      </c>
      <c r="AS258" s="79">
        <v>0</v>
      </c>
      <c r="AT258" s="79">
        <v>0</v>
      </c>
      <c r="AU258" s="79">
        <v>0</v>
      </c>
      <c r="AV258" s="79">
        <v>0</v>
      </c>
      <c r="AW258" s="79">
        <v>0</v>
      </c>
      <c r="AX258" s="79">
        <v>0</v>
      </c>
      <c r="AY258" s="79">
        <v>0</v>
      </c>
      <c r="AZ258" s="79">
        <v>0</v>
      </c>
      <c r="BA258" s="79">
        <v>0</v>
      </c>
      <c r="BB258" s="79">
        <v>0</v>
      </c>
      <c r="BC258" s="79">
        <v>0</v>
      </c>
      <c r="BD258" s="79">
        <v>0</v>
      </c>
      <c r="BE258" s="79">
        <v>0</v>
      </c>
      <c r="BF258" s="79">
        <v>0</v>
      </c>
      <c r="BG258" s="79">
        <v>0</v>
      </c>
      <c r="BH258" s="79">
        <v>0</v>
      </c>
      <c r="BI258" s="79">
        <v>0</v>
      </c>
      <c r="BJ258" s="79">
        <v>0</v>
      </c>
      <c r="BK258" s="79">
        <v>0</v>
      </c>
      <c r="BL258" s="79">
        <v>0</v>
      </c>
      <c r="BM258" s="79">
        <v>0</v>
      </c>
      <c r="BN258" s="79">
        <v>0</v>
      </c>
      <c r="BO258" s="79">
        <v>0</v>
      </c>
      <c r="BP258" s="79">
        <v>0</v>
      </c>
      <c r="BQ258" s="79">
        <v>0</v>
      </c>
      <c r="BR258" s="79">
        <v>0</v>
      </c>
      <c r="BS258" s="79">
        <v>0</v>
      </c>
      <c r="BT258" s="79">
        <v>0</v>
      </c>
      <c r="BU258" s="79">
        <v>0</v>
      </c>
      <c r="BV258" s="79">
        <v>0</v>
      </c>
      <c r="BW258" s="79">
        <v>0</v>
      </c>
      <c r="BX258" s="79">
        <v>0</v>
      </c>
      <c r="BY258" s="79">
        <v>0</v>
      </c>
      <c r="BZ258" s="79">
        <v>0</v>
      </c>
      <c r="CA258" s="79">
        <v>0</v>
      </c>
      <c r="CB258" s="79">
        <v>0</v>
      </c>
      <c r="CC258" s="79">
        <f t="shared" si="325"/>
        <v>0</v>
      </c>
      <c r="CD258" s="79">
        <f t="shared" si="326"/>
        <v>0</v>
      </c>
      <c r="CE258" s="79">
        <f t="shared" si="327"/>
        <v>0</v>
      </c>
      <c r="CF258" s="79">
        <f t="shared" si="328"/>
        <v>0</v>
      </c>
      <c r="CG258" s="79">
        <f t="shared" si="329"/>
        <v>0</v>
      </c>
      <c r="CH258" s="79">
        <f t="shared" si="330"/>
        <v>0</v>
      </c>
      <c r="CI258" s="79">
        <f t="shared" si="331"/>
        <v>0</v>
      </c>
      <c r="CJ258" s="79">
        <f t="shared" si="332"/>
        <v>0</v>
      </c>
      <c r="CK258" s="79">
        <f t="shared" si="333"/>
        <v>0</v>
      </c>
      <c r="CL258" s="79">
        <f t="shared" si="334"/>
        <v>9121.15</v>
      </c>
      <c r="CM258" s="79">
        <f t="shared" si="335"/>
        <v>0</v>
      </c>
    </row>
    <row r="259" spans="1:91" ht="31.5">
      <c r="A259" s="73" t="s">
        <v>675</v>
      </c>
      <c r="B259" s="74" t="s">
        <v>693</v>
      </c>
      <c r="C259" s="96" t="s">
        <v>694</v>
      </c>
      <c r="D259" s="79">
        <v>0</v>
      </c>
      <c r="E259" s="79">
        <v>0</v>
      </c>
      <c r="F259" s="79">
        <v>0</v>
      </c>
      <c r="G259" s="79">
        <v>0</v>
      </c>
      <c r="H259" s="79">
        <v>0</v>
      </c>
      <c r="I259" s="79">
        <v>0</v>
      </c>
      <c r="J259" s="79">
        <v>0</v>
      </c>
      <c r="K259" s="79">
        <v>0</v>
      </c>
      <c r="L259" s="79">
        <v>0</v>
      </c>
      <c r="M259" s="79">
        <v>0</v>
      </c>
      <c r="N259" s="79">
        <v>3.2</v>
      </c>
      <c r="O259" s="79">
        <v>0</v>
      </c>
      <c r="P259" s="79">
        <v>0</v>
      </c>
      <c r="Q259" s="79">
        <v>0</v>
      </c>
      <c r="R259" s="79">
        <v>0</v>
      </c>
      <c r="S259" s="79">
        <v>0</v>
      </c>
      <c r="T259" s="79">
        <v>0</v>
      </c>
      <c r="U259" s="79">
        <v>0</v>
      </c>
      <c r="V259" s="79">
        <v>0</v>
      </c>
      <c r="W259" s="79">
        <v>0</v>
      </c>
      <c r="X259" s="79">
        <v>0</v>
      </c>
      <c r="Y259" s="79">
        <v>0</v>
      </c>
      <c r="Z259" s="79">
        <v>0</v>
      </c>
      <c r="AA259" s="79">
        <v>0</v>
      </c>
      <c r="AB259" s="79">
        <v>0</v>
      </c>
      <c r="AC259" s="79">
        <v>0</v>
      </c>
      <c r="AD259" s="79">
        <v>0</v>
      </c>
      <c r="AE259" s="79">
        <v>0</v>
      </c>
      <c r="AF259" s="79">
        <v>0</v>
      </c>
      <c r="AG259" s="79">
        <v>0</v>
      </c>
      <c r="AH259" s="79">
        <v>0</v>
      </c>
      <c r="AI259" s="79">
        <v>0</v>
      </c>
      <c r="AJ259" s="79">
        <v>0</v>
      </c>
      <c r="AK259" s="79">
        <v>0</v>
      </c>
      <c r="AL259" s="79">
        <v>0</v>
      </c>
      <c r="AM259" s="79">
        <v>0</v>
      </c>
      <c r="AN259" s="79">
        <v>0</v>
      </c>
      <c r="AO259" s="79">
        <v>0</v>
      </c>
      <c r="AP259" s="79">
        <v>0</v>
      </c>
      <c r="AQ259" s="79">
        <v>0</v>
      </c>
      <c r="AR259" s="79">
        <v>0</v>
      </c>
      <c r="AS259" s="79">
        <v>0</v>
      </c>
      <c r="AT259" s="79">
        <v>0</v>
      </c>
      <c r="AU259" s="79">
        <v>0</v>
      </c>
      <c r="AV259" s="79">
        <v>0</v>
      </c>
      <c r="AW259" s="79">
        <v>0</v>
      </c>
      <c r="AX259" s="79">
        <v>0</v>
      </c>
      <c r="AY259" s="79">
        <v>0</v>
      </c>
      <c r="AZ259" s="79">
        <v>0</v>
      </c>
      <c r="BA259" s="79">
        <v>0</v>
      </c>
      <c r="BB259" s="79">
        <v>0</v>
      </c>
      <c r="BC259" s="79">
        <v>0</v>
      </c>
      <c r="BD259" s="79">
        <v>0</v>
      </c>
      <c r="BE259" s="79">
        <v>0</v>
      </c>
      <c r="BF259" s="79">
        <v>0</v>
      </c>
      <c r="BG259" s="79">
        <v>0</v>
      </c>
      <c r="BH259" s="79">
        <v>0</v>
      </c>
      <c r="BI259" s="79">
        <v>0</v>
      </c>
      <c r="BJ259" s="79">
        <v>0</v>
      </c>
      <c r="BK259" s="79">
        <v>0</v>
      </c>
      <c r="BL259" s="79">
        <v>0</v>
      </c>
      <c r="BM259" s="79">
        <v>0</v>
      </c>
      <c r="BN259" s="79">
        <v>0</v>
      </c>
      <c r="BO259" s="79">
        <v>0</v>
      </c>
      <c r="BP259" s="79">
        <v>0</v>
      </c>
      <c r="BQ259" s="79">
        <v>0</v>
      </c>
      <c r="BR259" s="79">
        <v>0</v>
      </c>
      <c r="BS259" s="79">
        <v>0</v>
      </c>
      <c r="BT259" s="79">
        <v>0</v>
      </c>
      <c r="BU259" s="79">
        <v>0</v>
      </c>
      <c r="BV259" s="79">
        <v>0</v>
      </c>
      <c r="BW259" s="79">
        <v>0</v>
      </c>
      <c r="BX259" s="79">
        <v>0</v>
      </c>
      <c r="BY259" s="79">
        <v>0</v>
      </c>
      <c r="BZ259" s="79">
        <v>0</v>
      </c>
      <c r="CA259" s="79">
        <v>0</v>
      </c>
      <c r="CB259" s="79">
        <v>0</v>
      </c>
      <c r="CC259" s="79">
        <f t="shared" si="325"/>
        <v>0</v>
      </c>
      <c r="CD259" s="79">
        <f t="shared" si="326"/>
        <v>0</v>
      </c>
      <c r="CE259" s="79">
        <f t="shared" si="327"/>
        <v>0</v>
      </c>
      <c r="CF259" s="79">
        <f t="shared" si="328"/>
        <v>0</v>
      </c>
      <c r="CG259" s="79">
        <f t="shared" si="329"/>
        <v>0</v>
      </c>
      <c r="CH259" s="79">
        <f t="shared" si="330"/>
        <v>0</v>
      </c>
      <c r="CI259" s="79">
        <f t="shared" si="331"/>
        <v>0</v>
      </c>
      <c r="CJ259" s="79">
        <f t="shared" si="332"/>
        <v>0</v>
      </c>
      <c r="CK259" s="79">
        <f t="shared" si="333"/>
        <v>0</v>
      </c>
      <c r="CL259" s="79">
        <f t="shared" si="334"/>
        <v>0</v>
      </c>
      <c r="CM259" s="79">
        <f t="shared" si="335"/>
        <v>0</v>
      </c>
    </row>
    <row r="260" spans="1:91" ht="31.5">
      <c r="A260" s="73" t="s">
        <v>675</v>
      </c>
      <c r="B260" s="95" t="s">
        <v>695</v>
      </c>
      <c r="C260" s="101" t="s">
        <v>696</v>
      </c>
      <c r="D260" s="79">
        <v>0</v>
      </c>
      <c r="E260" s="79">
        <v>0</v>
      </c>
      <c r="F260" s="79">
        <v>0</v>
      </c>
      <c r="G260" s="79">
        <v>0</v>
      </c>
      <c r="H260" s="79">
        <v>0</v>
      </c>
      <c r="I260" s="79">
        <v>0</v>
      </c>
      <c r="J260" s="79">
        <v>0</v>
      </c>
      <c r="K260" s="79">
        <v>0</v>
      </c>
      <c r="L260" s="79">
        <v>0</v>
      </c>
      <c r="M260" s="79">
        <v>0</v>
      </c>
      <c r="N260" s="79">
        <v>0.126</v>
      </c>
      <c r="O260" s="79">
        <v>0</v>
      </c>
      <c r="P260" s="79">
        <v>0</v>
      </c>
      <c r="Q260" s="79">
        <v>0</v>
      </c>
      <c r="R260" s="79">
        <v>0</v>
      </c>
      <c r="S260" s="79">
        <v>0</v>
      </c>
      <c r="T260" s="79">
        <v>0</v>
      </c>
      <c r="U260" s="79">
        <v>0</v>
      </c>
      <c r="V260" s="79">
        <v>0</v>
      </c>
      <c r="W260" s="79">
        <v>0</v>
      </c>
      <c r="X260" s="79">
        <v>0</v>
      </c>
      <c r="Y260" s="79">
        <v>0</v>
      </c>
      <c r="Z260" s="79">
        <v>0</v>
      </c>
      <c r="AA260" s="79">
        <v>0</v>
      </c>
      <c r="AB260" s="79">
        <v>0</v>
      </c>
      <c r="AC260" s="79">
        <v>0</v>
      </c>
      <c r="AD260" s="79">
        <v>0</v>
      </c>
      <c r="AE260" s="79">
        <v>0</v>
      </c>
      <c r="AF260" s="79">
        <v>0</v>
      </c>
      <c r="AG260" s="79">
        <v>0</v>
      </c>
      <c r="AH260" s="79">
        <v>0</v>
      </c>
      <c r="AI260" s="79">
        <v>0</v>
      </c>
      <c r="AJ260" s="79">
        <v>0</v>
      </c>
      <c r="AK260" s="79">
        <v>0</v>
      </c>
      <c r="AL260" s="79">
        <v>0</v>
      </c>
      <c r="AM260" s="79">
        <v>0</v>
      </c>
      <c r="AN260" s="79">
        <v>0</v>
      </c>
      <c r="AO260" s="79">
        <v>0</v>
      </c>
      <c r="AP260" s="79">
        <v>0</v>
      </c>
      <c r="AQ260" s="79">
        <v>0</v>
      </c>
      <c r="AR260" s="79">
        <v>0</v>
      </c>
      <c r="AS260" s="79">
        <v>0</v>
      </c>
      <c r="AT260" s="79">
        <v>0</v>
      </c>
      <c r="AU260" s="79">
        <v>0</v>
      </c>
      <c r="AV260" s="79">
        <v>0</v>
      </c>
      <c r="AW260" s="79">
        <v>0</v>
      </c>
      <c r="AX260" s="79">
        <v>0</v>
      </c>
      <c r="AY260" s="79">
        <v>0</v>
      </c>
      <c r="AZ260" s="79">
        <v>0</v>
      </c>
      <c r="BA260" s="79">
        <v>0</v>
      </c>
      <c r="BB260" s="79">
        <v>0</v>
      </c>
      <c r="BC260" s="79">
        <v>0</v>
      </c>
      <c r="BD260" s="79">
        <v>0</v>
      </c>
      <c r="BE260" s="79">
        <v>0</v>
      </c>
      <c r="BF260" s="79">
        <v>0</v>
      </c>
      <c r="BG260" s="79">
        <v>0</v>
      </c>
      <c r="BH260" s="79">
        <v>0</v>
      </c>
      <c r="BI260" s="79">
        <v>0</v>
      </c>
      <c r="BJ260" s="79">
        <v>0</v>
      </c>
      <c r="BK260" s="79">
        <v>0</v>
      </c>
      <c r="BL260" s="79">
        <v>0</v>
      </c>
      <c r="BM260" s="79">
        <v>0</v>
      </c>
      <c r="BN260" s="79">
        <v>0</v>
      </c>
      <c r="BO260" s="79">
        <v>0</v>
      </c>
      <c r="BP260" s="79">
        <v>0</v>
      </c>
      <c r="BQ260" s="79">
        <v>0</v>
      </c>
      <c r="BR260" s="79">
        <v>0</v>
      </c>
      <c r="BS260" s="79">
        <v>0</v>
      </c>
      <c r="BT260" s="79">
        <v>0</v>
      </c>
      <c r="BU260" s="79">
        <v>0</v>
      </c>
      <c r="BV260" s="79">
        <v>0</v>
      </c>
      <c r="BW260" s="79">
        <v>0</v>
      </c>
      <c r="BX260" s="79">
        <v>0</v>
      </c>
      <c r="BY260" s="79">
        <v>0</v>
      </c>
      <c r="BZ260" s="79">
        <v>0</v>
      </c>
      <c r="CA260" s="79">
        <v>0</v>
      </c>
      <c r="CB260" s="79">
        <v>0</v>
      </c>
      <c r="CC260" s="79">
        <f t="shared" si="325"/>
        <v>0</v>
      </c>
      <c r="CD260" s="79">
        <f t="shared" si="326"/>
        <v>0</v>
      </c>
      <c r="CE260" s="79">
        <f t="shared" si="327"/>
        <v>0</v>
      </c>
      <c r="CF260" s="79">
        <f t="shared" si="328"/>
        <v>0</v>
      </c>
      <c r="CG260" s="79">
        <f t="shared" si="329"/>
        <v>0</v>
      </c>
      <c r="CH260" s="79">
        <f t="shared" si="330"/>
        <v>0</v>
      </c>
      <c r="CI260" s="79">
        <f t="shared" si="331"/>
        <v>0</v>
      </c>
      <c r="CJ260" s="79">
        <f t="shared" si="332"/>
        <v>0</v>
      </c>
      <c r="CK260" s="79">
        <f t="shared" si="333"/>
        <v>0</v>
      </c>
      <c r="CL260" s="79">
        <f t="shared" si="334"/>
        <v>0</v>
      </c>
      <c r="CM260" s="79">
        <f t="shared" si="335"/>
        <v>0</v>
      </c>
    </row>
    <row r="261" spans="1:91" ht="63">
      <c r="A261" s="73" t="s">
        <v>675</v>
      </c>
      <c r="B261" s="95" t="s">
        <v>697</v>
      </c>
      <c r="C261" s="101" t="s">
        <v>698</v>
      </c>
      <c r="D261" s="79">
        <v>0</v>
      </c>
      <c r="E261" s="79">
        <v>0</v>
      </c>
      <c r="F261" s="79">
        <v>0</v>
      </c>
      <c r="G261" s="79">
        <v>0</v>
      </c>
      <c r="H261" s="79">
        <v>0</v>
      </c>
      <c r="I261" s="79">
        <v>0</v>
      </c>
      <c r="J261" s="79">
        <v>0</v>
      </c>
      <c r="K261" s="79">
        <v>0</v>
      </c>
      <c r="L261" s="79">
        <v>216</v>
      </c>
      <c r="M261" s="79">
        <v>0</v>
      </c>
      <c r="N261" s="79">
        <v>0</v>
      </c>
      <c r="O261" s="79">
        <v>0</v>
      </c>
      <c r="P261" s="79">
        <v>0</v>
      </c>
      <c r="Q261" s="79">
        <v>0</v>
      </c>
      <c r="R261" s="79">
        <v>0</v>
      </c>
      <c r="S261" s="79">
        <v>0</v>
      </c>
      <c r="T261" s="79">
        <v>0</v>
      </c>
      <c r="U261" s="79">
        <v>0</v>
      </c>
      <c r="V261" s="79">
        <v>0</v>
      </c>
      <c r="W261" s="79">
        <v>0</v>
      </c>
      <c r="X261" s="79">
        <v>0</v>
      </c>
      <c r="Y261" s="79">
        <v>0</v>
      </c>
      <c r="Z261" s="79">
        <v>0</v>
      </c>
      <c r="AA261" s="79">
        <v>0</v>
      </c>
      <c r="AB261" s="79">
        <v>0</v>
      </c>
      <c r="AC261" s="79">
        <v>0</v>
      </c>
      <c r="AD261" s="79">
        <v>0</v>
      </c>
      <c r="AE261" s="79">
        <v>0</v>
      </c>
      <c r="AF261" s="79">
        <v>0</v>
      </c>
      <c r="AG261" s="79">
        <v>0</v>
      </c>
      <c r="AH261" s="79">
        <v>0</v>
      </c>
      <c r="AI261" s="79">
        <v>0</v>
      </c>
      <c r="AJ261" s="79">
        <v>0</v>
      </c>
      <c r="AK261" s="79">
        <v>0</v>
      </c>
      <c r="AL261" s="79">
        <v>0</v>
      </c>
      <c r="AM261" s="79">
        <v>0</v>
      </c>
      <c r="AN261" s="79">
        <v>0</v>
      </c>
      <c r="AO261" s="79">
        <v>0</v>
      </c>
      <c r="AP261" s="79">
        <v>0</v>
      </c>
      <c r="AQ261" s="79">
        <v>0</v>
      </c>
      <c r="AR261" s="79">
        <v>0</v>
      </c>
      <c r="AS261" s="79">
        <v>0</v>
      </c>
      <c r="AT261" s="79">
        <v>0</v>
      </c>
      <c r="AU261" s="79">
        <v>0</v>
      </c>
      <c r="AV261" s="79">
        <v>0</v>
      </c>
      <c r="AW261" s="79">
        <v>0</v>
      </c>
      <c r="AX261" s="79">
        <v>0</v>
      </c>
      <c r="AY261" s="79">
        <v>0</v>
      </c>
      <c r="AZ261" s="79">
        <v>0</v>
      </c>
      <c r="BA261" s="79">
        <v>0</v>
      </c>
      <c r="BB261" s="79">
        <v>0</v>
      </c>
      <c r="BC261" s="79">
        <v>0</v>
      </c>
      <c r="BD261" s="79">
        <v>0</v>
      </c>
      <c r="BE261" s="79">
        <v>0</v>
      </c>
      <c r="BF261" s="79">
        <v>0</v>
      </c>
      <c r="BG261" s="79">
        <v>0</v>
      </c>
      <c r="BH261" s="79">
        <v>0</v>
      </c>
      <c r="BI261" s="79">
        <v>0</v>
      </c>
      <c r="BJ261" s="79">
        <v>0</v>
      </c>
      <c r="BK261" s="79">
        <v>0</v>
      </c>
      <c r="BL261" s="79">
        <v>0</v>
      </c>
      <c r="BM261" s="79">
        <v>0</v>
      </c>
      <c r="BN261" s="79">
        <v>0</v>
      </c>
      <c r="BO261" s="79">
        <v>0</v>
      </c>
      <c r="BP261" s="79">
        <v>0</v>
      </c>
      <c r="BQ261" s="79">
        <v>0</v>
      </c>
      <c r="BR261" s="79">
        <v>0</v>
      </c>
      <c r="BS261" s="79">
        <v>0</v>
      </c>
      <c r="BT261" s="79">
        <v>0</v>
      </c>
      <c r="BU261" s="79">
        <v>0</v>
      </c>
      <c r="BV261" s="79">
        <v>0</v>
      </c>
      <c r="BW261" s="79">
        <v>0</v>
      </c>
      <c r="BX261" s="79">
        <v>0</v>
      </c>
      <c r="BY261" s="79">
        <v>0</v>
      </c>
      <c r="BZ261" s="79">
        <v>0</v>
      </c>
      <c r="CA261" s="79">
        <v>0</v>
      </c>
      <c r="CB261" s="79">
        <v>0</v>
      </c>
      <c r="CC261" s="79">
        <f t="shared" si="325"/>
        <v>0</v>
      </c>
      <c r="CD261" s="79">
        <f t="shared" si="326"/>
        <v>0</v>
      </c>
      <c r="CE261" s="79">
        <f t="shared" si="327"/>
        <v>0</v>
      </c>
      <c r="CF261" s="79">
        <f t="shared" si="328"/>
        <v>0</v>
      </c>
      <c r="CG261" s="79">
        <f t="shared" si="329"/>
        <v>0</v>
      </c>
      <c r="CH261" s="79">
        <f t="shared" si="330"/>
        <v>0</v>
      </c>
      <c r="CI261" s="79">
        <f t="shared" si="331"/>
        <v>0</v>
      </c>
      <c r="CJ261" s="79">
        <f t="shared" si="332"/>
        <v>0</v>
      </c>
      <c r="CK261" s="79">
        <f t="shared" si="333"/>
        <v>0</v>
      </c>
      <c r="CL261" s="79">
        <f t="shared" si="334"/>
        <v>0</v>
      </c>
      <c r="CM261" s="79">
        <f t="shared" si="335"/>
        <v>0</v>
      </c>
    </row>
    <row r="262" spans="1:91" ht="31.5">
      <c r="A262" s="73" t="s">
        <v>700</v>
      </c>
      <c r="B262" s="71" t="s">
        <v>701</v>
      </c>
      <c r="C262" s="71" t="s">
        <v>202</v>
      </c>
      <c r="D262" s="84">
        <v>0</v>
      </c>
      <c r="E262" s="84">
        <v>0</v>
      </c>
      <c r="F262" s="84">
        <v>0</v>
      </c>
      <c r="G262" s="84">
        <v>0</v>
      </c>
      <c r="H262" s="84">
        <v>0</v>
      </c>
      <c r="I262" s="84">
        <v>0</v>
      </c>
      <c r="J262" s="84">
        <v>0</v>
      </c>
      <c r="K262" s="84">
        <v>0</v>
      </c>
      <c r="L262" s="84">
        <v>0</v>
      </c>
      <c r="M262" s="84">
        <v>0</v>
      </c>
      <c r="N262" s="84">
        <v>0</v>
      </c>
      <c r="O262" s="84">
        <v>0</v>
      </c>
      <c r="P262" s="84">
        <v>0</v>
      </c>
      <c r="Q262" s="84">
        <v>0</v>
      </c>
      <c r="R262" s="84">
        <v>0</v>
      </c>
      <c r="S262" s="84">
        <v>0</v>
      </c>
      <c r="T262" s="84">
        <v>0</v>
      </c>
      <c r="U262" s="84">
        <v>0</v>
      </c>
      <c r="V262" s="84">
        <v>0</v>
      </c>
      <c r="W262" s="84">
        <v>0</v>
      </c>
      <c r="X262" s="84">
        <v>0</v>
      </c>
      <c r="Y262" s="84">
        <v>0</v>
      </c>
      <c r="Z262" s="84">
        <v>0</v>
      </c>
      <c r="AA262" s="84">
        <v>0</v>
      </c>
      <c r="AB262" s="84">
        <v>0</v>
      </c>
      <c r="AC262" s="84">
        <v>0</v>
      </c>
      <c r="AD262" s="84">
        <v>0</v>
      </c>
      <c r="AE262" s="84">
        <v>0</v>
      </c>
      <c r="AF262" s="84">
        <v>0</v>
      </c>
      <c r="AG262" s="84">
        <v>0</v>
      </c>
      <c r="AH262" s="84">
        <v>0</v>
      </c>
      <c r="AI262" s="84">
        <v>0</v>
      </c>
      <c r="AJ262" s="84">
        <v>0</v>
      </c>
      <c r="AK262" s="84">
        <v>0</v>
      </c>
      <c r="AL262" s="84">
        <v>0</v>
      </c>
      <c r="AM262" s="84">
        <v>0</v>
      </c>
      <c r="AN262" s="84">
        <v>0</v>
      </c>
      <c r="AO262" s="84">
        <v>0</v>
      </c>
      <c r="AP262" s="84">
        <v>0</v>
      </c>
      <c r="AQ262" s="84">
        <v>0</v>
      </c>
      <c r="AR262" s="84">
        <v>0</v>
      </c>
      <c r="AS262" s="84">
        <v>0</v>
      </c>
      <c r="AT262" s="84">
        <v>0</v>
      </c>
      <c r="AU262" s="84">
        <v>0</v>
      </c>
      <c r="AV262" s="84">
        <v>0</v>
      </c>
      <c r="AW262" s="84">
        <v>0</v>
      </c>
      <c r="AX262" s="84">
        <v>0</v>
      </c>
      <c r="AY262" s="84">
        <v>0</v>
      </c>
      <c r="AZ262" s="84">
        <v>0</v>
      </c>
      <c r="BA262" s="84">
        <v>0</v>
      </c>
      <c r="BB262" s="84">
        <v>0</v>
      </c>
      <c r="BC262" s="84">
        <v>0</v>
      </c>
      <c r="BD262" s="84">
        <v>0</v>
      </c>
      <c r="BE262" s="84">
        <v>0</v>
      </c>
      <c r="BF262" s="84">
        <v>0</v>
      </c>
      <c r="BG262" s="84">
        <v>0</v>
      </c>
      <c r="BH262" s="84">
        <v>0</v>
      </c>
      <c r="BI262" s="84">
        <v>0</v>
      </c>
      <c r="BJ262" s="84">
        <v>0</v>
      </c>
      <c r="BK262" s="84">
        <v>0</v>
      </c>
      <c r="BL262" s="84">
        <v>0</v>
      </c>
      <c r="BM262" s="84">
        <v>0</v>
      </c>
      <c r="BN262" s="84">
        <v>0</v>
      </c>
      <c r="BO262" s="84">
        <v>0</v>
      </c>
      <c r="BP262" s="84">
        <v>0</v>
      </c>
      <c r="BQ262" s="84">
        <v>0</v>
      </c>
      <c r="BR262" s="84">
        <v>0</v>
      </c>
      <c r="BS262" s="84">
        <v>0</v>
      </c>
      <c r="BT262" s="84">
        <v>0</v>
      </c>
      <c r="BU262" s="84">
        <v>0</v>
      </c>
      <c r="BV262" s="84">
        <v>0</v>
      </c>
      <c r="BW262" s="84">
        <v>0</v>
      </c>
      <c r="BX262" s="84">
        <v>0</v>
      </c>
      <c r="BY262" s="84">
        <v>0</v>
      </c>
      <c r="BZ262" s="84">
        <v>0</v>
      </c>
      <c r="CA262" s="84">
        <v>0</v>
      </c>
      <c r="CB262" s="84">
        <v>0</v>
      </c>
      <c r="CC262" s="84">
        <f>O262+Z262++AK262+AV262+BG262+BR262</f>
        <v>0</v>
      </c>
      <c r="CD262" s="84">
        <f t="shared" si="326"/>
        <v>0</v>
      </c>
      <c r="CE262" s="84">
        <f t="shared" si="327"/>
        <v>0</v>
      </c>
      <c r="CF262" s="84">
        <f t="shared" si="328"/>
        <v>0</v>
      </c>
      <c r="CG262" s="84">
        <f t="shared" si="329"/>
        <v>0</v>
      </c>
      <c r="CH262" s="84">
        <f t="shared" si="330"/>
        <v>0</v>
      </c>
      <c r="CI262" s="84">
        <f t="shared" si="331"/>
        <v>0</v>
      </c>
      <c r="CJ262" s="84">
        <f t="shared" si="332"/>
        <v>0</v>
      </c>
      <c r="CK262" s="84">
        <f t="shared" si="333"/>
        <v>0</v>
      </c>
      <c r="CL262" s="84">
        <f t="shared" si="334"/>
        <v>0</v>
      </c>
      <c r="CM262" s="84">
        <f t="shared" si="335"/>
        <v>0</v>
      </c>
    </row>
    <row r="263" spans="1:91">
      <c r="A263" s="66" t="s">
        <v>702</v>
      </c>
      <c r="B263" s="71" t="s">
        <v>703</v>
      </c>
      <c r="C263" s="71" t="s">
        <v>202</v>
      </c>
      <c r="D263" s="84">
        <f t="shared" ref="D263:N263" si="336">SUM(D264:D487)</f>
        <v>0</v>
      </c>
      <c r="E263" s="84">
        <f t="shared" si="336"/>
        <v>0</v>
      </c>
      <c r="F263" s="84">
        <f t="shared" si="336"/>
        <v>0</v>
      </c>
      <c r="G263" s="84">
        <f t="shared" si="336"/>
        <v>0</v>
      </c>
      <c r="H263" s="84">
        <f t="shared" si="336"/>
        <v>0</v>
      </c>
      <c r="I263" s="84">
        <f>SUM(I264:I487)</f>
        <v>395</v>
      </c>
      <c r="J263" s="84">
        <f t="shared" si="336"/>
        <v>0</v>
      </c>
      <c r="K263" s="84">
        <f t="shared" si="336"/>
        <v>0</v>
      </c>
      <c r="L263" s="84">
        <f t="shared" si="336"/>
        <v>0</v>
      </c>
      <c r="M263" s="84">
        <f t="shared" si="336"/>
        <v>0</v>
      </c>
      <c r="N263" s="84">
        <f t="shared" si="336"/>
        <v>0</v>
      </c>
      <c r="O263" s="84">
        <f t="shared" ref="O263:AI263" si="337">SUM(O264:O487)</f>
        <v>0</v>
      </c>
      <c r="P263" s="84">
        <f t="shared" si="337"/>
        <v>0</v>
      </c>
      <c r="Q263" s="84">
        <f t="shared" si="337"/>
        <v>0</v>
      </c>
      <c r="R263" s="84">
        <f t="shared" si="337"/>
        <v>0</v>
      </c>
      <c r="S263" s="84">
        <f t="shared" si="337"/>
        <v>0</v>
      </c>
      <c r="T263" s="84">
        <f t="shared" si="337"/>
        <v>0</v>
      </c>
      <c r="U263" s="84">
        <f t="shared" si="337"/>
        <v>0</v>
      </c>
      <c r="V263" s="84">
        <f t="shared" si="337"/>
        <v>0</v>
      </c>
      <c r="W263" s="84">
        <f t="shared" si="337"/>
        <v>0</v>
      </c>
      <c r="X263" s="84">
        <f t="shared" si="337"/>
        <v>0</v>
      </c>
      <c r="Y263" s="84">
        <f t="shared" si="337"/>
        <v>0</v>
      </c>
      <c r="Z263" s="84">
        <f t="shared" si="337"/>
        <v>0</v>
      </c>
      <c r="AA263" s="84">
        <f t="shared" si="337"/>
        <v>0</v>
      </c>
      <c r="AB263" s="84">
        <f t="shared" si="337"/>
        <v>0</v>
      </c>
      <c r="AC263" s="84">
        <f t="shared" si="337"/>
        <v>0</v>
      </c>
      <c r="AD263" s="84">
        <f t="shared" si="337"/>
        <v>0</v>
      </c>
      <c r="AE263" s="84">
        <f t="shared" si="337"/>
        <v>0</v>
      </c>
      <c r="AF263" s="84">
        <f t="shared" si="337"/>
        <v>0</v>
      </c>
      <c r="AG263" s="84">
        <f t="shared" si="337"/>
        <v>0</v>
      </c>
      <c r="AH263" s="84">
        <f t="shared" si="337"/>
        <v>0</v>
      </c>
      <c r="AI263" s="84">
        <f t="shared" si="337"/>
        <v>0</v>
      </c>
      <c r="AJ263" s="84">
        <f t="shared" ref="AJ263:CM263" si="338">SUM(AJ264:AJ487)</f>
        <v>0</v>
      </c>
      <c r="AK263" s="84">
        <f t="shared" si="338"/>
        <v>0</v>
      </c>
      <c r="AL263" s="84">
        <f t="shared" si="338"/>
        <v>0</v>
      </c>
      <c r="AM263" s="84">
        <f t="shared" si="338"/>
        <v>0</v>
      </c>
      <c r="AN263" s="84">
        <f t="shared" si="338"/>
        <v>0</v>
      </c>
      <c r="AO263" s="84">
        <f t="shared" si="338"/>
        <v>0</v>
      </c>
      <c r="AP263" s="84">
        <f t="shared" si="338"/>
        <v>0</v>
      </c>
      <c r="AQ263" s="84">
        <f t="shared" si="338"/>
        <v>0</v>
      </c>
      <c r="AR263" s="84">
        <f t="shared" si="338"/>
        <v>0</v>
      </c>
      <c r="AS263" s="84">
        <f t="shared" si="338"/>
        <v>0</v>
      </c>
      <c r="AT263" s="84">
        <f t="shared" si="338"/>
        <v>0</v>
      </c>
      <c r="AU263" s="84">
        <f t="shared" si="338"/>
        <v>0</v>
      </c>
      <c r="AV263" s="84">
        <f t="shared" si="338"/>
        <v>0</v>
      </c>
      <c r="AW263" s="84">
        <f t="shared" si="338"/>
        <v>0</v>
      </c>
      <c r="AX263" s="84">
        <f t="shared" si="338"/>
        <v>0</v>
      </c>
      <c r="AY263" s="84">
        <f t="shared" si="338"/>
        <v>0</v>
      </c>
      <c r="AZ263" s="84">
        <f t="shared" si="338"/>
        <v>0</v>
      </c>
      <c r="BA263" s="84">
        <f t="shared" si="338"/>
        <v>0</v>
      </c>
      <c r="BB263" s="84">
        <f t="shared" si="338"/>
        <v>0</v>
      </c>
      <c r="BC263" s="84">
        <f t="shared" si="338"/>
        <v>0</v>
      </c>
      <c r="BD263" s="84">
        <f t="shared" si="338"/>
        <v>0</v>
      </c>
      <c r="BE263" s="84">
        <f t="shared" si="338"/>
        <v>0</v>
      </c>
      <c r="BF263" s="84">
        <f t="shared" si="338"/>
        <v>0</v>
      </c>
      <c r="BG263" s="84">
        <f t="shared" si="338"/>
        <v>0</v>
      </c>
      <c r="BH263" s="84">
        <f t="shared" si="338"/>
        <v>0</v>
      </c>
      <c r="BI263" s="84">
        <f t="shared" si="338"/>
        <v>0</v>
      </c>
      <c r="BJ263" s="84">
        <f t="shared" si="338"/>
        <v>0</v>
      </c>
      <c r="BK263" s="84">
        <f t="shared" si="338"/>
        <v>0</v>
      </c>
      <c r="BL263" s="84">
        <f t="shared" si="338"/>
        <v>0</v>
      </c>
      <c r="BM263" s="84">
        <f t="shared" si="338"/>
        <v>0</v>
      </c>
      <c r="BN263" s="84">
        <f t="shared" si="338"/>
        <v>0</v>
      </c>
      <c r="BO263" s="84">
        <f t="shared" si="338"/>
        <v>0</v>
      </c>
      <c r="BP263" s="84">
        <f t="shared" si="338"/>
        <v>0</v>
      </c>
      <c r="BQ263" s="84">
        <f t="shared" si="338"/>
        <v>0</v>
      </c>
      <c r="BR263" s="84">
        <f t="shared" si="338"/>
        <v>0</v>
      </c>
      <c r="BS263" s="84">
        <f t="shared" si="338"/>
        <v>0</v>
      </c>
      <c r="BT263" s="84">
        <f t="shared" si="338"/>
        <v>0</v>
      </c>
      <c r="BU263" s="84">
        <f t="shared" si="338"/>
        <v>0</v>
      </c>
      <c r="BV263" s="84">
        <f t="shared" si="338"/>
        <v>0</v>
      </c>
      <c r="BW263" s="84">
        <f t="shared" si="338"/>
        <v>0</v>
      </c>
      <c r="BX263" s="84">
        <f t="shared" si="338"/>
        <v>0</v>
      </c>
      <c r="BY263" s="84">
        <f t="shared" si="338"/>
        <v>0</v>
      </c>
      <c r="BZ263" s="84">
        <f t="shared" si="338"/>
        <v>0</v>
      </c>
      <c r="CA263" s="84">
        <f t="shared" si="338"/>
        <v>0</v>
      </c>
      <c r="CB263" s="84">
        <f t="shared" si="338"/>
        <v>0</v>
      </c>
      <c r="CC263" s="84">
        <f t="shared" si="338"/>
        <v>0</v>
      </c>
      <c r="CD263" s="84">
        <f t="shared" si="338"/>
        <v>0</v>
      </c>
      <c r="CE263" s="84">
        <f t="shared" si="338"/>
        <v>0</v>
      </c>
      <c r="CF263" s="84">
        <f t="shared" si="338"/>
        <v>0</v>
      </c>
      <c r="CG263" s="84">
        <f t="shared" si="338"/>
        <v>0</v>
      </c>
      <c r="CH263" s="84">
        <f t="shared" si="338"/>
        <v>0</v>
      </c>
      <c r="CI263" s="84">
        <f t="shared" si="338"/>
        <v>0</v>
      </c>
      <c r="CJ263" s="84">
        <f t="shared" si="338"/>
        <v>0</v>
      </c>
      <c r="CK263" s="84">
        <f t="shared" si="338"/>
        <v>0</v>
      </c>
      <c r="CL263" s="84">
        <f t="shared" si="338"/>
        <v>0</v>
      </c>
      <c r="CM263" s="84">
        <f t="shared" si="338"/>
        <v>0</v>
      </c>
    </row>
    <row r="264" spans="1:91" ht="47.25">
      <c r="A264" s="73" t="s">
        <v>702</v>
      </c>
      <c r="B264" s="95" t="s">
        <v>704</v>
      </c>
      <c r="C264" s="101" t="s">
        <v>705</v>
      </c>
      <c r="D264" s="79">
        <v>0</v>
      </c>
      <c r="E264" s="79">
        <v>0</v>
      </c>
      <c r="F264" s="79">
        <v>0</v>
      </c>
      <c r="G264" s="79">
        <v>0</v>
      </c>
      <c r="H264" s="79">
        <v>0</v>
      </c>
      <c r="I264" s="79">
        <v>2</v>
      </c>
      <c r="J264" s="79">
        <v>0</v>
      </c>
      <c r="K264" s="79">
        <v>0</v>
      </c>
      <c r="L264" s="79">
        <v>0</v>
      </c>
      <c r="M264" s="79">
        <v>0</v>
      </c>
      <c r="N264" s="79">
        <v>0</v>
      </c>
      <c r="O264" s="79">
        <v>0</v>
      </c>
      <c r="P264" s="79">
        <v>0</v>
      </c>
      <c r="Q264" s="79">
        <v>0</v>
      </c>
      <c r="R264" s="79">
        <v>0</v>
      </c>
      <c r="S264" s="79">
        <v>0</v>
      </c>
      <c r="T264" s="79">
        <v>0</v>
      </c>
      <c r="U264" s="79">
        <v>0</v>
      </c>
      <c r="V264" s="79">
        <v>0</v>
      </c>
      <c r="W264" s="79">
        <v>0</v>
      </c>
      <c r="X264" s="79">
        <v>0</v>
      </c>
      <c r="Y264" s="79">
        <v>0</v>
      </c>
      <c r="Z264" s="79">
        <v>0</v>
      </c>
      <c r="AA264" s="79">
        <v>0</v>
      </c>
      <c r="AB264" s="79">
        <v>0</v>
      </c>
      <c r="AC264" s="79">
        <v>0</v>
      </c>
      <c r="AD264" s="79">
        <v>0</v>
      </c>
      <c r="AE264" s="79">
        <v>0</v>
      </c>
      <c r="AF264" s="79">
        <v>0</v>
      </c>
      <c r="AG264" s="79">
        <v>0</v>
      </c>
      <c r="AH264" s="79">
        <v>0</v>
      </c>
      <c r="AI264" s="79">
        <v>0</v>
      </c>
      <c r="AJ264" s="79">
        <v>0</v>
      </c>
      <c r="AK264" s="79">
        <v>0</v>
      </c>
      <c r="AL264" s="79">
        <v>0</v>
      </c>
      <c r="AM264" s="79">
        <v>0</v>
      </c>
      <c r="AN264" s="79">
        <v>0</v>
      </c>
      <c r="AO264" s="79">
        <v>0</v>
      </c>
      <c r="AP264" s="79">
        <v>0</v>
      </c>
      <c r="AQ264" s="79">
        <v>0</v>
      </c>
      <c r="AR264" s="79">
        <v>0</v>
      </c>
      <c r="AS264" s="79">
        <v>0</v>
      </c>
      <c r="AT264" s="79">
        <v>0</v>
      </c>
      <c r="AU264" s="79">
        <v>0</v>
      </c>
      <c r="AV264" s="79">
        <v>0</v>
      </c>
      <c r="AW264" s="79">
        <v>0</v>
      </c>
      <c r="AX264" s="79">
        <v>0</v>
      </c>
      <c r="AY264" s="79">
        <v>0</v>
      </c>
      <c r="AZ264" s="79">
        <v>0</v>
      </c>
      <c r="BA264" s="79">
        <v>0</v>
      </c>
      <c r="BB264" s="79">
        <v>0</v>
      </c>
      <c r="BC264" s="79">
        <v>0</v>
      </c>
      <c r="BD264" s="79">
        <v>0</v>
      </c>
      <c r="BE264" s="79">
        <v>0</v>
      </c>
      <c r="BF264" s="79">
        <v>0</v>
      </c>
      <c r="BG264" s="79">
        <v>0</v>
      </c>
      <c r="BH264" s="79">
        <v>0</v>
      </c>
      <c r="BI264" s="79">
        <v>0</v>
      </c>
      <c r="BJ264" s="79">
        <v>0</v>
      </c>
      <c r="BK264" s="79">
        <v>0</v>
      </c>
      <c r="BL264" s="79">
        <v>0</v>
      </c>
      <c r="BM264" s="79">
        <v>0</v>
      </c>
      <c r="BN264" s="79">
        <v>0</v>
      </c>
      <c r="BO264" s="79">
        <v>0</v>
      </c>
      <c r="BP264" s="79">
        <v>0</v>
      </c>
      <c r="BQ264" s="79">
        <v>0</v>
      </c>
      <c r="BR264" s="79">
        <v>0</v>
      </c>
      <c r="BS264" s="79">
        <v>0</v>
      </c>
      <c r="BT264" s="79">
        <v>0</v>
      </c>
      <c r="BU264" s="79">
        <v>0</v>
      </c>
      <c r="BV264" s="79">
        <v>0</v>
      </c>
      <c r="BW264" s="79">
        <v>0</v>
      </c>
      <c r="BX264" s="79">
        <v>0</v>
      </c>
      <c r="BY264" s="79">
        <v>0</v>
      </c>
      <c r="BZ264" s="79">
        <v>0</v>
      </c>
      <c r="CA264" s="79">
        <v>0</v>
      </c>
      <c r="CB264" s="79">
        <v>0</v>
      </c>
      <c r="CC264" s="79">
        <f t="shared" ref="CC264:CC327" si="339">O264+Z264++AK264+AV264+BG264+BR264</f>
        <v>0</v>
      </c>
      <c r="CD264" s="79">
        <f t="shared" ref="CD264:CD327" si="340">P264+AA264++AL264+AW264+BH264+BS264</f>
        <v>0</v>
      </c>
      <c r="CE264" s="79">
        <f t="shared" ref="CE264:CE327" si="341">Q264+AB264++AM264+AX264+BI264+BT264</f>
        <v>0</v>
      </c>
      <c r="CF264" s="79">
        <f t="shared" ref="CF264:CF327" si="342">R264+AC264++AN264+AY264+BJ264+BU264</f>
        <v>0</v>
      </c>
      <c r="CG264" s="79">
        <f t="shared" ref="CG264:CG327" si="343">S264+AD264++AO264+AZ264+BK264+BV264</f>
        <v>0</v>
      </c>
      <c r="CH264" s="79">
        <f t="shared" ref="CH264:CH327" si="344">T264+AE264++AP264+BA264+BL264+BW264</f>
        <v>0</v>
      </c>
      <c r="CI264" s="79">
        <f t="shared" ref="CI264:CI327" si="345">U264+AF264++AQ264+BB264+BM264+BX264</f>
        <v>0</v>
      </c>
      <c r="CJ264" s="79">
        <f t="shared" ref="CJ264:CJ327" si="346">V264+AG264++AR264+BC264+BN264+BY264</f>
        <v>0</v>
      </c>
      <c r="CK264" s="79">
        <f t="shared" ref="CK264:CK327" si="347">W264+AH264++AS264+BD264+BO264+BZ264</f>
        <v>0</v>
      </c>
      <c r="CL264" s="79">
        <f t="shared" ref="CL264:CL327" si="348">X264+AI264++AT264+BE264+BP264+CA264</f>
        <v>0</v>
      </c>
      <c r="CM264" s="79">
        <f t="shared" ref="CM264:CM327" si="349">Y264+AJ264++AU264+BF264+BQ264+CB264</f>
        <v>0</v>
      </c>
    </row>
    <row r="265" spans="1:91" ht="47.25">
      <c r="A265" s="73" t="s">
        <v>702</v>
      </c>
      <c r="B265" s="90" t="s">
        <v>706</v>
      </c>
      <c r="C265" s="75" t="s">
        <v>707</v>
      </c>
      <c r="D265" s="79">
        <v>0</v>
      </c>
      <c r="E265" s="79">
        <v>0</v>
      </c>
      <c r="F265" s="79">
        <v>0</v>
      </c>
      <c r="G265" s="79">
        <v>0</v>
      </c>
      <c r="H265" s="79">
        <v>0</v>
      </c>
      <c r="I265" s="79">
        <v>1</v>
      </c>
      <c r="J265" s="79">
        <v>0</v>
      </c>
      <c r="K265" s="79">
        <v>0</v>
      </c>
      <c r="L265" s="79">
        <v>0</v>
      </c>
      <c r="M265" s="79">
        <v>0</v>
      </c>
      <c r="N265" s="79">
        <v>0</v>
      </c>
      <c r="O265" s="79">
        <v>0</v>
      </c>
      <c r="P265" s="79">
        <v>0</v>
      </c>
      <c r="Q265" s="79">
        <v>0</v>
      </c>
      <c r="R265" s="79">
        <v>0</v>
      </c>
      <c r="S265" s="79">
        <v>0</v>
      </c>
      <c r="T265" s="79">
        <v>0</v>
      </c>
      <c r="U265" s="79">
        <v>0</v>
      </c>
      <c r="V265" s="79">
        <v>0</v>
      </c>
      <c r="W265" s="79">
        <v>0</v>
      </c>
      <c r="X265" s="79">
        <v>0</v>
      </c>
      <c r="Y265" s="79">
        <v>0</v>
      </c>
      <c r="Z265" s="79">
        <v>0</v>
      </c>
      <c r="AA265" s="79">
        <v>0</v>
      </c>
      <c r="AB265" s="79">
        <v>0</v>
      </c>
      <c r="AC265" s="79">
        <v>0</v>
      </c>
      <c r="AD265" s="79">
        <v>0</v>
      </c>
      <c r="AE265" s="79">
        <v>0</v>
      </c>
      <c r="AF265" s="79">
        <v>0</v>
      </c>
      <c r="AG265" s="79">
        <v>0</v>
      </c>
      <c r="AH265" s="79">
        <v>0</v>
      </c>
      <c r="AI265" s="79">
        <v>0</v>
      </c>
      <c r="AJ265" s="79">
        <v>0</v>
      </c>
      <c r="AK265" s="79">
        <v>0</v>
      </c>
      <c r="AL265" s="79">
        <v>0</v>
      </c>
      <c r="AM265" s="79">
        <v>0</v>
      </c>
      <c r="AN265" s="79">
        <v>0</v>
      </c>
      <c r="AO265" s="79">
        <v>0</v>
      </c>
      <c r="AP265" s="79">
        <v>0</v>
      </c>
      <c r="AQ265" s="79">
        <v>0</v>
      </c>
      <c r="AR265" s="79">
        <v>0</v>
      </c>
      <c r="AS265" s="79">
        <v>0</v>
      </c>
      <c r="AT265" s="79">
        <v>0</v>
      </c>
      <c r="AU265" s="79">
        <v>0</v>
      </c>
      <c r="AV265" s="79">
        <v>0</v>
      </c>
      <c r="AW265" s="79">
        <v>0</v>
      </c>
      <c r="AX265" s="79">
        <v>0</v>
      </c>
      <c r="AY265" s="79">
        <v>0</v>
      </c>
      <c r="AZ265" s="79">
        <v>0</v>
      </c>
      <c r="BA265" s="79">
        <v>0</v>
      </c>
      <c r="BB265" s="79">
        <v>0</v>
      </c>
      <c r="BC265" s="79">
        <v>0</v>
      </c>
      <c r="BD265" s="79">
        <v>0</v>
      </c>
      <c r="BE265" s="79">
        <v>0</v>
      </c>
      <c r="BF265" s="79">
        <v>0</v>
      </c>
      <c r="BG265" s="79">
        <v>0</v>
      </c>
      <c r="BH265" s="79">
        <v>0</v>
      </c>
      <c r="BI265" s="79">
        <v>0</v>
      </c>
      <c r="BJ265" s="79">
        <v>0</v>
      </c>
      <c r="BK265" s="79">
        <v>0</v>
      </c>
      <c r="BL265" s="79">
        <v>0</v>
      </c>
      <c r="BM265" s="79">
        <v>0</v>
      </c>
      <c r="BN265" s="79">
        <v>0</v>
      </c>
      <c r="BO265" s="79">
        <v>0</v>
      </c>
      <c r="BP265" s="79">
        <v>0</v>
      </c>
      <c r="BQ265" s="79">
        <v>0</v>
      </c>
      <c r="BR265" s="79">
        <v>0</v>
      </c>
      <c r="BS265" s="79">
        <v>0</v>
      </c>
      <c r="BT265" s="79">
        <v>0</v>
      </c>
      <c r="BU265" s="79">
        <v>0</v>
      </c>
      <c r="BV265" s="79">
        <v>0</v>
      </c>
      <c r="BW265" s="79">
        <v>0</v>
      </c>
      <c r="BX265" s="79">
        <v>0</v>
      </c>
      <c r="BY265" s="79">
        <v>0</v>
      </c>
      <c r="BZ265" s="79">
        <v>0</v>
      </c>
      <c r="CA265" s="79">
        <v>0</v>
      </c>
      <c r="CB265" s="79">
        <v>0</v>
      </c>
      <c r="CC265" s="79">
        <f t="shared" si="339"/>
        <v>0</v>
      </c>
      <c r="CD265" s="79">
        <f t="shared" si="340"/>
        <v>0</v>
      </c>
      <c r="CE265" s="79">
        <f t="shared" si="341"/>
        <v>0</v>
      </c>
      <c r="CF265" s="79">
        <f t="shared" si="342"/>
        <v>0</v>
      </c>
      <c r="CG265" s="79">
        <f t="shared" si="343"/>
        <v>0</v>
      </c>
      <c r="CH265" s="79">
        <f t="shared" si="344"/>
        <v>0</v>
      </c>
      <c r="CI265" s="79">
        <f t="shared" si="345"/>
        <v>0</v>
      </c>
      <c r="CJ265" s="79">
        <f t="shared" si="346"/>
        <v>0</v>
      </c>
      <c r="CK265" s="79">
        <f t="shared" si="347"/>
        <v>0</v>
      </c>
      <c r="CL265" s="79">
        <f t="shared" si="348"/>
        <v>0</v>
      </c>
      <c r="CM265" s="79">
        <f t="shared" si="349"/>
        <v>0</v>
      </c>
    </row>
    <row r="266" spans="1:91" ht="31.5">
      <c r="A266" s="73" t="s">
        <v>702</v>
      </c>
      <c r="B266" s="74" t="s">
        <v>708</v>
      </c>
      <c r="C266" s="109" t="s">
        <v>709</v>
      </c>
      <c r="D266" s="79">
        <v>0</v>
      </c>
      <c r="E266" s="79">
        <v>0</v>
      </c>
      <c r="F266" s="79">
        <v>0</v>
      </c>
      <c r="G266" s="79">
        <v>0</v>
      </c>
      <c r="H266" s="79">
        <v>0</v>
      </c>
      <c r="I266" s="79">
        <v>1</v>
      </c>
      <c r="J266" s="79">
        <v>0</v>
      </c>
      <c r="K266" s="79">
        <v>0</v>
      </c>
      <c r="L266" s="79">
        <v>0</v>
      </c>
      <c r="M266" s="79">
        <v>0</v>
      </c>
      <c r="N266" s="79">
        <v>0</v>
      </c>
      <c r="O266" s="79">
        <v>0</v>
      </c>
      <c r="P266" s="79">
        <v>0</v>
      </c>
      <c r="Q266" s="79">
        <v>0</v>
      </c>
      <c r="R266" s="79">
        <v>0</v>
      </c>
      <c r="S266" s="79">
        <v>0</v>
      </c>
      <c r="T266" s="79">
        <v>0</v>
      </c>
      <c r="U266" s="79">
        <v>0</v>
      </c>
      <c r="V266" s="79">
        <v>0</v>
      </c>
      <c r="W266" s="79">
        <v>0</v>
      </c>
      <c r="X266" s="79">
        <v>0</v>
      </c>
      <c r="Y266" s="79">
        <v>0</v>
      </c>
      <c r="Z266" s="79">
        <v>0</v>
      </c>
      <c r="AA266" s="79">
        <v>0</v>
      </c>
      <c r="AB266" s="79">
        <v>0</v>
      </c>
      <c r="AC266" s="79">
        <v>0</v>
      </c>
      <c r="AD266" s="79">
        <v>0</v>
      </c>
      <c r="AE266" s="79">
        <v>0</v>
      </c>
      <c r="AF266" s="79">
        <v>0</v>
      </c>
      <c r="AG266" s="79">
        <v>0</v>
      </c>
      <c r="AH266" s="79">
        <v>0</v>
      </c>
      <c r="AI266" s="79">
        <v>0</v>
      </c>
      <c r="AJ266" s="79">
        <v>0</v>
      </c>
      <c r="AK266" s="79">
        <v>0</v>
      </c>
      <c r="AL266" s="79">
        <v>0</v>
      </c>
      <c r="AM266" s="79">
        <v>0</v>
      </c>
      <c r="AN266" s="79">
        <v>0</v>
      </c>
      <c r="AO266" s="79">
        <v>0</v>
      </c>
      <c r="AP266" s="79">
        <v>0</v>
      </c>
      <c r="AQ266" s="79">
        <v>0</v>
      </c>
      <c r="AR266" s="79">
        <v>0</v>
      </c>
      <c r="AS266" s="79">
        <v>0</v>
      </c>
      <c r="AT266" s="79">
        <v>0</v>
      </c>
      <c r="AU266" s="79">
        <v>0</v>
      </c>
      <c r="AV266" s="79">
        <v>0</v>
      </c>
      <c r="AW266" s="79">
        <v>0</v>
      </c>
      <c r="AX266" s="79">
        <v>0</v>
      </c>
      <c r="AY266" s="79">
        <v>0</v>
      </c>
      <c r="AZ266" s="79">
        <v>0</v>
      </c>
      <c r="BA266" s="79">
        <v>0</v>
      </c>
      <c r="BB266" s="79">
        <v>0</v>
      </c>
      <c r="BC266" s="79">
        <v>0</v>
      </c>
      <c r="BD266" s="79">
        <v>0</v>
      </c>
      <c r="BE266" s="79">
        <v>0</v>
      </c>
      <c r="BF266" s="79">
        <v>0</v>
      </c>
      <c r="BG266" s="79">
        <v>0</v>
      </c>
      <c r="BH266" s="79">
        <v>0</v>
      </c>
      <c r="BI266" s="79">
        <v>0</v>
      </c>
      <c r="BJ266" s="79">
        <v>0</v>
      </c>
      <c r="BK266" s="79">
        <v>0</v>
      </c>
      <c r="BL266" s="79">
        <v>0</v>
      </c>
      <c r="BM266" s="79">
        <v>0</v>
      </c>
      <c r="BN266" s="79">
        <v>0</v>
      </c>
      <c r="BO266" s="79">
        <v>0</v>
      </c>
      <c r="BP266" s="79">
        <v>0</v>
      </c>
      <c r="BQ266" s="79">
        <v>0</v>
      </c>
      <c r="BR266" s="79">
        <v>0</v>
      </c>
      <c r="BS266" s="79">
        <v>0</v>
      </c>
      <c r="BT266" s="79">
        <v>0</v>
      </c>
      <c r="BU266" s="79">
        <v>0</v>
      </c>
      <c r="BV266" s="79">
        <v>0</v>
      </c>
      <c r="BW266" s="79">
        <v>0</v>
      </c>
      <c r="BX266" s="79">
        <v>0</v>
      </c>
      <c r="BY266" s="79">
        <v>0</v>
      </c>
      <c r="BZ266" s="79">
        <v>0</v>
      </c>
      <c r="CA266" s="79">
        <v>0</v>
      </c>
      <c r="CB266" s="79">
        <v>0</v>
      </c>
      <c r="CC266" s="79">
        <f t="shared" si="339"/>
        <v>0</v>
      </c>
      <c r="CD266" s="79">
        <f t="shared" si="340"/>
        <v>0</v>
      </c>
      <c r="CE266" s="79">
        <f t="shared" si="341"/>
        <v>0</v>
      </c>
      <c r="CF266" s="79">
        <f t="shared" si="342"/>
        <v>0</v>
      </c>
      <c r="CG266" s="79">
        <f t="shared" si="343"/>
        <v>0</v>
      </c>
      <c r="CH266" s="79">
        <f t="shared" si="344"/>
        <v>0</v>
      </c>
      <c r="CI266" s="79">
        <f t="shared" si="345"/>
        <v>0</v>
      </c>
      <c r="CJ266" s="79">
        <f t="shared" si="346"/>
        <v>0</v>
      </c>
      <c r="CK266" s="79">
        <f t="shared" si="347"/>
        <v>0</v>
      </c>
      <c r="CL266" s="79">
        <f t="shared" si="348"/>
        <v>0</v>
      </c>
      <c r="CM266" s="79">
        <f t="shared" si="349"/>
        <v>0</v>
      </c>
    </row>
    <row r="267" spans="1:91" ht="31.5">
      <c r="A267" s="73" t="s">
        <v>702</v>
      </c>
      <c r="B267" s="74" t="s">
        <v>710</v>
      </c>
      <c r="C267" s="109" t="s">
        <v>711</v>
      </c>
      <c r="D267" s="79">
        <v>0</v>
      </c>
      <c r="E267" s="79">
        <v>0</v>
      </c>
      <c r="F267" s="79">
        <v>0</v>
      </c>
      <c r="G267" s="79">
        <v>0</v>
      </c>
      <c r="H267" s="78">
        <v>0</v>
      </c>
      <c r="I267" s="79">
        <v>3</v>
      </c>
      <c r="J267" s="79">
        <v>0</v>
      </c>
      <c r="K267" s="79">
        <v>0</v>
      </c>
      <c r="L267" s="79">
        <v>0</v>
      </c>
      <c r="M267" s="78">
        <v>0</v>
      </c>
      <c r="N267" s="79">
        <v>0</v>
      </c>
      <c r="O267" s="79">
        <v>0</v>
      </c>
      <c r="P267" s="79">
        <v>0</v>
      </c>
      <c r="Q267" s="79">
        <v>0</v>
      </c>
      <c r="R267" s="79">
        <v>0</v>
      </c>
      <c r="S267" s="79">
        <v>0</v>
      </c>
      <c r="T267" s="79">
        <v>0</v>
      </c>
      <c r="U267" s="79">
        <v>0</v>
      </c>
      <c r="V267" s="79">
        <v>0</v>
      </c>
      <c r="W267" s="79">
        <v>0</v>
      </c>
      <c r="X267" s="79">
        <v>0</v>
      </c>
      <c r="Y267" s="79">
        <v>0</v>
      </c>
      <c r="Z267" s="79">
        <v>0</v>
      </c>
      <c r="AA267" s="79">
        <v>0</v>
      </c>
      <c r="AB267" s="79">
        <v>0</v>
      </c>
      <c r="AC267" s="79">
        <v>0</v>
      </c>
      <c r="AD267" s="79">
        <v>0</v>
      </c>
      <c r="AE267" s="79">
        <v>0</v>
      </c>
      <c r="AF267" s="79">
        <v>0</v>
      </c>
      <c r="AG267" s="79">
        <v>0</v>
      </c>
      <c r="AH267" s="79">
        <v>0</v>
      </c>
      <c r="AI267" s="79">
        <v>0</v>
      </c>
      <c r="AJ267" s="79">
        <v>0</v>
      </c>
      <c r="AK267" s="79">
        <v>0</v>
      </c>
      <c r="AL267" s="79">
        <v>0</v>
      </c>
      <c r="AM267" s="79">
        <v>0</v>
      </c>
      <c r="AN267" s="79">
        <v>0</v>
      </c>
      <c r="AO267" s="79">
        <v>0</v>
      </c>
      <c r="AP267" s="79">
        <v>0</v>
      </c>
      <c r="AQ267" s="79">
        <v>0</v>
      </c>
      <c r="AR267" s="79">
        <v>0</v>
      </c>
      <c r="AS267" s="79">
        <v>0</v>
      </c>
      <c r="AT267" s="79">
        <v>0</v>
      </c>
      <c r="AU267" s="79">
        <v>0</v>
      </c>
      <c r="AV267" s="79">
        <v>0</v>
      </c>
      <c r="AW267" s="79">
        <v>0</v>
      </c>
      <c r="AX267" s="79">
        <v>0</v>
      </c>
      <c r="AY267" s="79">
        <v>0</v>
      </c>
      <c r="AZ267" s="79">
        <v>0</v>
      </c>
      <c r="BA267" s="79">
        <v>0</v>
      </c>
      <c r="BB267" s="79">
        <v>0</v>
      </c>
      <c r="BC267" s="79">
        <v>0</v>
      </c>
      <c r="BD267" s="79">
        <v>0</v>
      </c>
      <c r="BE267" s="79">
        <v>0</v>
      </c>
      <c r="BF267" s="79">
        <v>0</v>
      </c>
      <c r="BG267" s="79">
        <v>0</v>
      </c>
      <c r="BH267" s="79">
        <v>0</v>
      </c>
      <c r="BI267" s="79">
        <v>0</v>
      </c>
      <c r="BJ267" s="79">
        <v>0</v>
      </c>
      <c r="BK267" s="79">
        <v>0</v>
      </c>
      <c r="BL267" s="79">
        <v>0</v>
      </c>
      <c r="BM267" s="79">
        <v>0</v>
      </c>
      <c r="BN267" s="79">
        <v>0</v>
      </c>
      <c r="BO267" s="79">
        <v>0</v>
      </c>
      <c r="BP267" s="79">
        <v>0</v>
      </c>
      <c r="BQ267" s="79">
        <v>0</v>
      </c>
      <c r="BR267" s="79">
        <v>0</v>
      </c>
      <c r="BS267" s="79">
        <v>0</v>
      </c>
      <c r="BT267" s="79">
        <v>0</v>
      </c>
      <c r="BU267" s="79">
        <v>0</v>
      </c>
      <c r="BV267" s="79">
        <v>0</v>
      </c>
      <c r="BW267" s="79">
        <v>0</v>
      </c>
      <c r="BX267" s="79">
        <v>0</v>
      </c>
      <c r="BY267" s="79">
        <v>0</v>
      </c>
      <c r="BZ267" s="79">
        <v>0</v>
      </c>
      <c r="CA267" s="79">
        <v>0</v>
      </c>
      <c r="CB267" s="79">
        <v>0</v>
      </c>
      <c r="CC267" s="79">
        <f t="shared" si="339"/>
        <v>0</v>
      </c>
      <c r="CD267" s="79">
        <f t="shared" si="340"/>
        <v>0</v>
      </c>
      <c r="CE267" s="79">
        <f t="shared" si="341"/>
        <v>0</v>
      </c>
      <c r="CF267" s="79">
        <f t="shared" si="342"/>
        <v>0</v>
      </c>
      <c r="CG267" s="79">
        <f t="shared" si="343"/>
        <v>0</v>
      </c>
      <c r="CH267" s="79">
        <f t="shared" si="344"/>
        <v>0</v>
      </c>
      <c r="CI267" s="79">
        <f t="shared" si="345"/>
        <v>0</v>
      </c>
      <c r="CJ267" s="79">
        <f t="shared" si="346"/>
        <v>0</v>
      </c>
      <c r="CK267" s="79">
        <f t="shared" si="347"/>
        <v>0</v>
      </c>
      <c r="CL267" s="79">
        <f t="shared" si="348"/>
        <v>0</v>
      </c>
      <c r="CM267" s="79">
        <f t="shared" si="349"/>
        <v>0</v>
      </c>
    </row>
    <row r="268" spans="1:91">
      <c r="A268" s="73" t="s">
        <v>702</v>
      </c>
      <c r="B268" s="74" t="s">
        <v>712</v>
      </c>
      <c r="C268" s="109" t="s">
        <v>713</v>
      </c>
      <c r="D268" s="79">
        <v>0</v>
      </c>
      <c r="E268" s="79">
        <v>0</v>
      </c>
      <c r="F268" s="79">
        <v>0</v>
      </c>
      <c r="G268" s="79">
        <v>0</v>
      </c>
      <c r="H268" s="79">
        <v>0</v>
      </c>
      <c r="I268" s="79">
        <v>5</v>
      </c>
      <c r="J268" s="79">
        <v>0</v>
      </c>
      <c r="K268" s="79">
        <v>0</v>
      </c>
      <c r="L268" s="79">
        <v>0</v>
      </c>
      <c r="M268" s="79">
        <v>0</v>
      </c>
      <c r="N268" s="79">
        <v>0</v>
      </c>
      <c r="O268" s="79">
        <v>0</v>
      </c>
      <c r="P268" s="79">
        <v>0</v>
      </c>
      <c r="Q268" s="79">
        <v>0</v>
      </c>
      <c r="R268" s="79">
        <v>0</v>
      </c>
      <c r="S268" s="79">
        <v>0</v>
      </c>
      <c r="T268" s="79">
        <v>0</v>
      </c>
      <c r="U268" s="79">
        <v>0</v>
      </c>
      <c r="V268" s="79">
        <v>0</v>
      </c>
      <c r="W268" s="79">
        <v>0</v>
      </c>
      <c r="X268" s="79">
        <v>0</v>
      </c>
      <c r="Y268" s="79">
        <v>0</v>
      </c>
      <c r="Z268" s="79">
        <v>0</v>
      </c>
      <c r="AA268" s="79">
        <v>0</v>
      </c>
      <c r="AB268" s="79">
        <v>0</v>
      </c>
      <c r="AC268" s="79">
        <v>0</v>
      </c>
      <c r="AD268" s="79">
        <v>0</v>
      </c>
      <c r="AE268" s="79">
        <v>0</v>
      </c>
      <c r="AF268" s="79">
        <v>0</v>
      </c>
      <c r="AG268" s="79">
        <v>0</v>
      </c>
      <c r="AH268" s="79">
        <v>0</v>
      </c>
      <c r="AI268" s="79">
        <v>0</v>
      </c>
      <c r="AJ268" s="79">
        <v>0</v>
      </c>
      <c r="AK268" s="79">
        <v>0</v>
      </c>
      <c r="AL268" s="79">
        <v>0</v>
      </c>
      <c r="AM268" s="79">
        <v>0</v>
      </c>
      <c r="AN268" s="79">
        <v>0</v>
      </c>
      <c r="AO268" s="79">
        <v>0</v>
      </c>
      <c r="AP268" s="79">
        <v>0</v>
      </c>
      <c r="AQ268" s="79">
        <v>0</v>
      </c>
      <c r="AR268" s="79">
        <v>0</v>
      </c>
      <c r="AS268" s="79">
        <v>0</v>
      </c>
      <c r="AT268" s="79">
        <v>0</v>
      </c>
      <c r="AU268" s="79">
        <v>0</v>
      </c>
      <c r="AV268" s="79">
        <v>0</v>
      </c>
      <c r="AW268" s="79">
        <v>0</v>
      </c>
      <c r="AX268" s="79">
        <v>0</v>
      </c>
      <c r="AY268" s="79">
        <v>0</v>
      </c>
      <c r="AZ268" s="79">
        <v>0</v>
      </c>
      <c r="BA268" s="79">
        <v>0</v>
      </c>
      <c r="BB268" s="79">
        <v>0</v>
      </c>
      <c r="BC268" s="79">
        <v>0</v>
      </c>
      <c r="BD268" s="79">
        <v>0</v>
      </c>
      <c r="BE268" s="79">
        <v>0</v>
      </c>
      <c r="BF268" s="79">
        <v>0</v>
      </c>
      <c r="BG268" s="79">
        <v>0</v>
      </c>
      <c r="BH268" s="79">
        <v>0</v>
      </c>
      <c r="BI268" s="79">
        <v>0</v>
      </c>
      <c r="BJ268" s="79">
        <v>0</v>
      </c>
      <c r="BK268" s="79">
        <v>0</v>
      </c>
      <c r="BL268" s="79">
        <v>0</v>
      </c>
      <c r="BM268" s="79">
        <v>0</v>
      </c>
      <c r="BN268" s="79">
        <v>0</v>
      </c>
      <c r="BO268" s="79">
        <v>0</v>
      </c>
      <c r="BP268" s="79">
        <v>0</v>
      </c>
      <c r="BQ268" s="79">
        <v>0</v>
      </c>
      <c r="BR268" s="79">
        <v>0</v>
      </c>
      <c r="BS268" s="79">
        <v>0</v>
      </c>
      <c r="BT268" s="79">
        <v>0</v>
      </c>
      <c r="BU268" s="79">
        <v>0</v>
      </c>
      <c r="BV268" s="79">
        <v>0</v>
      </c>
      <c r="BW268" s="79">
        <v>0</v>
      </c>
      <c r="BX268" s="79">
        <v>0</v>
      </c>
      <c r="BY268" s="79">
        <v>0</v>
      </c>
      <c r="BZ268" s="79">
        <v>0</v>
      </c>
      <c r="CA268" s="79">
        <v>0</v>
      </c>
      <c r="CB268" s="79">
        <v>0</v>
      </c>
      <c r="CC268" s="79">
        <f t="shared" si="339"/>
        <v>0</v>
      </c>
      <c r="CD268" s="79">
        <f t="shared" si="340"/>
        <v>0</v>
      </c>
      <c r="CE268" s="79">
        <f t="shared" si="341"/>
        <v>0</v>
      </c>
      <c r="CF268" s="79">
        <f t="shared" si="342"/>
        <v>0</v>
      </c>
      <c r="CG268" s="79">
        <f t="shared" si="343"/>
        <v>0</v>
      </c>
      <c r="CH268" s="79">
        <f t="shared" si="344"/>
        <v>0</v>
      </c>
      <c r="CI268" s="79">
        <f t="shared" si="345"/>
        <v>0</v>
      </c>
      <c r="CJ268" s="79">
        <f t="shared" si="346"/>
        <v>0</v>
      </c>
      <c r="CK268" s="79">
        <f t="shared" si="347"/>
        <v>0</v>
      </c>
      <c r="CL268" s="79">
        <f t="shared" si="348"/>
        <v>0</v>
      </c>
      <c r="CM268" s="79">
        <f t="shared" si="349"/>
        <v>0</v>
      </c>
    </row>
    <row r="269" spans="1:91" ht="31.5">
      <c r="A269" s="73" t="s">
        <v>702</v>
      </c>
      <c r="B269" s="74" t="s">
        <v>714</v>
      </c>
      <c r="C269" s="109" t="s">
        <v>715</v>
      </c>
      <c r="D269" s="79">
        <v>0</v>
      </c>
      <c r="E269" s="79">
        <v>0</v>
      </c>
      <c r="F269" s="79">
        <v>0</v>
      </c>
      <c r="G269" s="79">
        <v>0</v>
      </c>
      <c r="H269" s="79">
        <v>0</v>
      </c>
      <c r="I269" s="79">
        <v>3</v>
      </c>
      <c r="J269" s="79">
        <v>0</v>
      </c>
      <c r="K269" s="79">
        <v>0</v>
      </c>
      <c r="L269" s="79">
        <v>0</v>
      </c>
      <c r="M269" s="79">
        <v>0</v>
      </c>
      <c r="N269" s="79">
        <v>0</v>
      </c>
      <c r="O269" s="79">
        <v>0</v>
      </c>
      <c r="P269" s="79">
        <v>0</v>
      </c>
      <c r="Q269" s="79">
        <v>0</v>
      </c>
      <c r="R269" s="79">
        <v>0</v>
      </c>
      <c r="S269" s="79">
        <v>0</v>
      </c>
      <c r="T269" s="79">
        <v>0</v>
      </c>
      <c r="U269" s="79">
        <v>0</v>
      </c>
      <c r="V269" s="79">
        <v>0</v>
      </c>
      <c r="W269" s="79">
        <v>0</v>
      </c>
      <c r="X269" s="79">
        <v>0</v>
      </c>
      <c r="Y269" s="79">
        <v>0</v>
      </c>
      <c r="Z269" s="79">
        <v>0</v>
      </c>
      <c r="AA269" s="79">
        <v>0</v>
      </c>
      <c r="AB269" s="79">
        <v>0</v>
      </c>
      <c r="AC269" s="79">
        <v>0</v>
      </c>
      <c r="AD269" s="79">
        <v>0</v>
      </c>
      <c r="AE269" s="79">
        <v>0</v>
      </c>
      <c r="AF269" s="79">
        <v>0</v>
      </c>
      <c r="AG269" s="79">
        <v>0</v>
      </c>
      <c r="AH269" s="79">
        <v>0</v>
      </c>
      <c r="AI269" s="79">
        <v>0</v>
      </c>
      <c r="AJ269" s="79">
        <v>0</v>
      </c>
      <c r="AK269" s="79">
        <v>0</v>
      </c>
      <c r="AL269" s="79">
        <v>0</v>
      </c>
      <c r="AM269" s="79">
        <v>0</v>
      </c>
      <c r="AN269" s="79">
        <v>0</v>
      </c>
      <c r="AO269" s="79">
        <v>0</v>
      </c>
      <c r="AP269" s="79">
        <v>0</v>
      </c>
      <c r="AQ269" s="79">
        <v>0</v>
      </c>
      <c r="AR269" s="79">
        <v>0</v>
      </c>
      <c r="AS269" s="79">
        <v>0</v>
      </c>
      <c r="AT269" s="79">
        <v>0</v>
      </c>
      <c r="AU269" s="79">
        <v>0</v>
      </c>
      <c r="AV269" s="79">
        <v>0</v>
      </c>
      <c r="AW269" s="79">
        <v>0</v>
      </c>
      <c r="AX269" s="79">
        <v>0</v>
      </c>
      <c r="AY269" s="79">
        <v>0</v>
      </c>
      <c r="AZ269" s="79">
        <v>0</v>
      </c>
      <c r="BA269" s="79">
        <v>0</v>
      </c>
      <c r="BB269" s="79">
        <v>0</v>
      </c>
      <c r="BC269" s="79">
        <v>0</v>
      </c>
      <c r="BD269" s="79">
        <v>0</v>
      </c>
      <c r="BE269" s="79">
        <v>0</v>
      </c>
      <c r="BF269" s="79">
        <v>0</v>
      </c>
      <c r="BG269" s="79">
        <v>0</v>
      </c>
      <c r="BH269" s="79">
        <v>0</v>
      </c>
      <c r="BI269" s="79">
        <v>0</v>
      </c>
      <c r="BJ269" s="79">
        <v>0</v>
      </c>
      <c r="BK269" s="79">
        <v>0</v>
      </c>
      <c r="BL269" s="79">
        <v>0</v>
      </c>
      <c r="BM269" s="79">
        <v>0</v>
      </c>
      <c r="BN269" s="79">
        <v>0</v>
      </c>
      <c r="BO269" s="79">
        <v>0</v>
      </c>
      <c r="BP269" s="79">
        <v>0</v>
      </c>
      <c r="BQ269" s="79">
        <v>0</v>
      </c>
      <c r="BR269" s="79">
        <v>0</v>
      </c>
      <c r="BS269" s="79">
        <v>0</v>
      </c>
      <c r="BT269" s="79">
        <v>0</v>
      </c>
      <c r="BU269" s="79">
        <v>0</v>
      </c>
      <c r="BV269" s="79">
        <v>0</v>
      </c>
      <c r="BW269" s="79">
        <v>0</v>
      </c>
      <c r="BX269" s="79">
        <v>0</v>
      </c>
      <c r="BY269" s="79">
        <v>0</v>
      </c>
      <c r="BZ269" s="79">
        <v>0</v>
      </c>
      <c r="CA269" s="79">
        <v>0</v>
      </c>
      <c r="CB269" s="79">
        <v>0</v>
      </c>
      <c r="CC269" s="79">
        <f t="shared" si="339"/>
        <v>0</v>
      </c>
      <c r="CD269" s="79">
        <f t="shared" si="340"/>
        <v>0</v>
      </c>
      <c r="CE269" s="79">
        <f t="shared" si="341"/>
        <v>0</v>
      </c>
      <c r="CF269" s="79">
        <f t="shared" si="342"/>
        <v>0</v>
      </c>
      <c r="CG269" s="79">
        <f t="shared" si="343"/>
        <v>0</v>
      </c>
      <c r="CH269" s="79">
        <f t="shared" si="344"/>
        <v>0</v>
      </c>
      <c r="CI269" s="79">
        <f t="shared" si="345"/>
        <v>0</v>
      </c>
      <c r="CJ269" s="79">
        <f t="shared" si="346"/>
        <v>0</v>
      </c>
      <c r="CK269" s="79">
        <f t="shared" si="347"/>
        <v>0</v>
      </c>
      <c r="CL269" s="79">
        <f t="shared" si="348"/>
        <v>0</v>
      </c>
      <c r="CM269" s="79">
        <f t="shared" si="349"/>
        <v>0</v>
      </c>
    </row>
    <row r="270" spans="1:91" ht="31.5">
      <c r="A270" s="73" t="s">
        <v>702</v>
      </c>
      <c r="B270" s="74" t="s">
        <v>716</v>
      </c>
      <c r="C270" s="109" t="s">
        <v>717</v>
      </c>
      <c r="D270" s="79">
        <v>0</v>
      </c>
      <c r="E270" s="79">
        <v>0</v>
      </c>
      <c r="F270" s="79">
        <v>0</v>
      </c>
      <c r="G270" s="79">
        <v>0</v>
      </c>
      <c r="H270" s="79">
        <v>0</v>
      </c>
      <c r="I270" s="79">
        <v>1</v>
      </c>
      <c r="J270" s="79">
        <v>0</v>
      </c>
      <c r="K270" s="79">
        <v>0</v>
      </c>
      <c r="L270" s="79">
        <v>0</v>
      </c>
      <c r="M270" s="79">
        <v>0</v>
      </c>
      <c r="N270" s="79">
        <v>0</v>
      </c>
      <c r="O270" s="79">
        <v>0</v>
      </c>
      <c r="P270" s="79">
        <v>0</v>
      </c>
      <c r="Q270" s="79">
        <v>0</v>
      </c>
      <c r="R270" s="79">
        <v>0</v>
      </c>
      <c r="S270" s="79">
        <v>0</v>
      </c>
      <c r="T270" s="79">
        <v>0</v>
      </c>
      <c r="U270" s="79">
        <v>0</v>
      </c>
      <c r="V270" s="79">
        <v>0</v>
      </c>
      <c r="W270" s="79">
        <v>0</v>
      </c>
      <c r="X270" s="79">
        <v>0</v>
      </c>
      <c r="Y270" s="79">
        <v>0</v>
      </c>
      <c r="Z270" s="79">
        <v>0</v>
      </c>
      <c r="AA270" s="79">
        <v>0</v>
      </c>
      <c r="AB270" s="79">
        <v>0</v>
      </c>
      <c r="AC270" s="79">
        <v>0</v>
      </c>
      <c r="AD270" s="79">
        <v>0</v>
      </c>
      <c r="AE270" s="79">
        <v>0</v>
      </c>
      <c r="AF270" s="79">
        <v>0</v>
      </c>
      <c r="AG270" s="79">
        <v>0</v>
      </c>
      <c r="AH270" s="79">
        <v>0</v>
      </c>
      <c r="AI270" s="79">
        <v>0</v>
      </c>
      <c r="AJ270" s="79">
        <v>0</v>
      </c>
      <c r="AK270" s="79">
        <v>0</v>
      </c>
      <c r="AL270" s="79">
        <v>0</v>
      </c>
      <c r="AM270" s="79">
        <v>0</v>
      </c>
      <c r="AN270" s="79">
        <v>0</v>
      </c>
      <c r="AO270" s="79">
        <v>0</v>
      </c>
      <c r="AP270" s="79">
        <v>0</v>
      </c>
      <c r="AQ270" s="79">
        <v>0</v>
      </c>
      <c r="AR270" s="79">
        <v>0</v>
      </c>
      <c r="AS270" s="79">
        <v>0</v>
      </c>
      <c r="AT270" s="79">
        <v>0</v>
      </c>
      <c r="AU270" s="79">
        <v>0</v>
      </c>
      <c r="AV270" s="79">
        <v>0</v>
      </c>
      <c r="AW270" s="79">
        <v>0</v>
      </c>
      <c r="AX270" s="79">
        <v>0</v>
      </c>
      <c r="AY270" s="79">
        <v>0</v>
      </c>
      <c r="AZ270" s="79">
        <v>0</v>
      </c>
      <c r="BA270" s="79">
        <v>0</v>
      </c>
      <c r="BB270" s="79">
        <v>0</v>
      </c>
      <c r="BC270" s="79">
        <v>0</v>
      </c>
      <c r="BD270" s="79">
        <v>0</v>
      </c>
      <c r="BE270" s="79">
        <v>0</v>
      </c>
      <c r="BF270" s="79">
        <v>0</v>
      </c>
      <c r="BG270" s="79">
        <v>0</v>
      </c>
      <c r="BH270" s="79">
        <v>0</v>
      </c>
      <c r="BI270" s="79">
        <v>0</v>
      </c>
      <c r="BJ270" s="79">
        <v>0</v>
      </c>
      <c r="BK270" s="79">
        <v>0</v>
      </c>
      <c r="BL270" s="79">
        <v>0</v>
      </c>
      <c r="BM270" s="79">
        <v>0</v>
      </c>
      <c r="BN270" s="79">
        <v>0</v>
      </c>
      <c r="BO270" s="79">
        <v>0</v>
      </c>
      <c r="BP270" s="79">
        <v>0</v>
      </c>
      <c r="BQ270" s="79">
        <v>0</v>
      </c>
      <c r="BR270" s="79">
        <v>0</v>
      </c>
      <c r="BS270" s="79">
        <v>0</v>
      </c>
      <c r="BT270" s="79">
        <v>0</v>
      </c>
      <c r="BU270" s="79">
        <v>0</v>
      </c>
      <c r="BV270" s="79">
        <v>0</v>
      </c>
      <c r="BW270" s="79">
        <v>0</v>
      </c>
      <c r="BX270" s="79">
        <v>0</v>
      </c>
      <c r="BY270" s="79">
        <v>0</v>
      </c>
      <c r="BZ270" s="79">
        <v>0</v>
      </c>
      <c r="CA270" s="79">
        <v>0</v>
      </c>
      <c r="CB270" s="79">
        <v>0</v>
      </c>
      <c r="CC270" s="79">
        <f t="shared" si="339"/>
        <v>0</v>
      </c>
      <c r="CD270" s="79">
        <f t="shared" si="340"/>
        <v>0</v>
      </c>
      <c r="CE270" s="79">
        <f t="shared" si="341"/>
        <v>0</v>
      </c>
      <c r="CF270" s="79">
        <f t="shared" si="342"/>
        <v>0</v>
      </c>
      <c r="CG270" s="79">
        <f t="shared" si="343"/>
        <v>0</v>
      </c>
      <c r="CH270" s="79">
        <f t="shared" si="344"/>
        <v>0</v>
      </c>
      <c r="CI270" s="79">
        <f t="shared" si="345"/>
        <v>0</v>
      </c>
      <c r="CJ270" s="79">
        <f t="shared" si="346"/>
        <v>0</v>
      </c>
      <c r="CK270" s="79">
        <f t="shared" si="347"/>
        <v>0</v>
      </c>
      <c r="CL270" s="79">
        <f t="shared" si="348"/>
        <v>0</v>
      </c>
      <c r="CM270" s="79">
        <f t="shared" si="349"/>
        <v>0</v>
      </c>
    </row>
    <row r="271" spans="1:91" ht="31.5">
      <c r="A271" s="73" t="s">
        <v>702</v>
      </c>
      <c r="B271" s="74" t="s">
        <v>718</v>
      </c>
      <c r="C271" s="109" t="s">
        <v>719</v>
      </c>
      <c r="D271" s="79">
        <v>0</v>
      </c>
      <c r="E271" s="79">
        <v>0</v>
      </c>
      <c r="F271" s="79">
        <v>0</v>
      </c>
      <c r="G271" s="79">
        <v>0</v>
      </c>
      <c r="H271" s="79">
        <v>0</v>
      </c>
      <c r="I271" s="79">
        <v>0</v>
      </c>
      <c r="J271" s="79">
        <v>0</v>
      </c>
      <c r="K271" s="79">
        <v>0</v>
      </c>
      <c r="L271" s="79">
        <v>0</v>
      </c>
      <c r="M271" s="79">
        <v>0</v>
      </c>
      <c r="N271" s="79">
        <v>0</v>
      </c>
      <c r="O271" s="79">
        <v>0</v>
      </c>
      <c r="P271" s="79">
        <v>0</v>
      </c>
      <c r="Q271" s="79">
        <v>0</v>
      </c>
      <c r="R271" s="79">
        <v>0</v>
      </c>
      <c r="S271" s="79">
        <v>0</v>
      </c>
      <c r="T271" s="79">
        <v>0</v>
      </c>
      <c r="U271" s="79">
        <v>0</v>
      </c>
      <c r="V271" s="79">
        <v>0</v>
      </c>
      <c r="W271" s="79">
        <v>0</v>
      </c>
      <c r="X271" s="79">
        <v>0</v>
      </c>
      <c r="Y271" s="79">
        <v>0</v>
      </c>
      <c r="Z271" s="79">
        <v>0</v>
      </c>
      <c r="AA271" s="79">
        <v>0</v>
      </c>
      <c r="AB271" s="79">
        <v>0</v>
      </c>
      <c r="AC271" s="79">
        <v>0</v>
      </c>
      <c r="AD271" s="79">
        <v>0</v>
      </c>
      <c r="AE271" s="79">
        <v>0</v>
      </c>
      <c r="AF271" s="79">
        <v>0</v>
      </c>
      <c r="AG271" s="79">
        <v>0</v>
      </c>
      <c r="AH271" s="79">
        <v>0</v>
      </c>
      <c r="AI271" s="79">
        <v>0</v>
      </c>
      <c r="AJ271" s="79">
        <v>0</v>
      </c>
      <c r="AK271" s="79">
        <v>0</v>
      </c>
      <c r="AL271" s="79">
        <v>0</v>
      </c>
      <c r="AM271" s="79">
        <v>0</v>
      </c>
      <c r="AN271" s="79">
        <v>0</v>
      </c>
      <c r="AO271" s="79">
        <v>0</v>
      </c>
      <c r="AP271" s="79">
        <v>0</v>
      </c>
      <c r="AQ271" s="79">
        <v>0</v>
      </c>
      <c r="AR271" s="79">
        <v>0</v>
      </c>
      <c r="AS271" s="79">
        <v>0</v>
      </c>
      <c r="AT271" s="79">
        <v>0</v>
      </c>
      <c r="AU271" s="79">
        <v>0</v>
      </c>
      <c r="AV271" s="79">
        <v>0</v>
      </c>
      <c r="AW271" s="79">
        <v>0</v>
      </c>
      <c r="AX271" s="79">
        <v>0</v>
      </c>
      <c r="AY271" s="79">
        <v>0</v>
      </c>
      <c r="AZ271" s="79">
        <v>0</v>
      </c>
      <c r="BA271" s="79">
        <v>0</v>
      </c>
      <c r="BB271" s="79">
        <v>0</v>
      </c>
      <c r="BC271" s="79">
        <v>0</v>
      </c>
      <c r="BD271" s="79">
        <v>0</v>
      </c>
      <c r="BE271" s="79">
        <v>0</v>
      </c>
      <c r="BF271" s="79">
        <v>0</v>
      </c>
      <c r="BG271" s="79">
        <v>0</v>
      </c>
      <c r="BH271" s="79">
        <v>0</v>
      </c>
      <c r="BI271" s="79">
        <v>0</v>
      </c>
      <c r="BJ271" s="79">
        <v>0</v>
      </c>
      <c r="BK271" s="79">
        <v>0</v>
      </c>
      <c r="BL271" s="79">
        <v>0</v>
      </c>
      <c r="BM271" s="79">
        <v>0</v>
      </c>
      <c r="BN271" s="79">
        <v>0</v>
      </c>
      <c r="BO271" s="79">
        <v>0</v>
      </c>
      <c r="BP271" s="79">
        <v>0</v>
      </c>
      <c r="BQ271" s="79">
        <v>0</v>
      </c>
      <c r="BR271" s="79">
        <v>0</v>
      </c>
      <c r="BS271" s="79">
        <v>0</v>
      </c>
      <c r="BT271" s="79">
        <v>0</v>
      </c>
      <c r="BU271" s="79">
        <v>0</v>
      </c>
      <c r="BV271" s="79">
        <v>0</v>
      </c>
      <c r="BW271" s="79">
        <v>0</v>
      </c>
      <c r="BX271" s="79">
        <v>0</v>
      </c>
      <c r="BY271" s="79">
        <v>0</v>
      </c>
      <c r="BZ271" s="79">
        <v>0</v>
      </c>
      <c r="CA271" s="79">
        <v>0</v>
      </c>
      <c r="CB271" s="79">
        <v>0</v>
      </c>
      <c r="CC271" s="79">
        <f t="shared" si="339"/>
        <v>0</v>
      </c>
      <c r="CD271" s="79">
        <f t="shared" si="340"/>
        <v>0</v>
      </c>
      <c r="CE271" s="79">
        <f t="shared" si="341"/>
        <v>0</v>
      </c>
      <c r="CF271" s="79">
        <f t="shared" si="342"/>
        <v>0</v>
      </c>
      <c r="CG271" s="79">
        <f t="shared" si="343"/>
        <v>0</v>
      </c>
      <c r="CH271" s="79">
        <f t="shared" si="344"/>
        <v>0</v>
      </c>
      <c r="CI271" s="79">
        <f t="shared" si="345"/>
        <v>0</v>
      </c>
      <c r="CJ271" s="79">
        <f t="shared" si="346"/>
        <v>0</v>
      </c>
      <c r="CK271" s="79">
        <f t="shared" si="347"/>
        <v>0</v>
      </c>
      <c r="CL271" s="79">
        <f t="shared" si="348"/>
        <v>0</v>
      </c>
      <c r="CM271" s="79">
        <f t="shared" si="349"/>
        <v>0</v>
      </c>
    </row>
    <row r="272" spans="1:91" ht="47.25">
      <c r="A272" s="73" t="s">
        <v>702</v>
      </c>
      <c r="B272" s="74" t="s">
        <v>720</v>
      </c>
      <c r="C272" s="109" t="s">
        <v>721</v>
      </c>
      <c r="D272" s="79">
        <v>0</v>
      </c>
      <c r="E272" s="79">
        <v>0</v>
      </c>
      <c r="F272" s="79">
        <v>0</v>
      </c>
      <c r="G272" s="79">
        <v>0</v>
      </c>
      <c r="H272" s="79">
        <v>0</v>
      </c>
      <c r="I272" s="79">
        <v>1</v>
      </c>
      <c r="J272" s="79">
        <v>0</v>
      </c>
      <c r="K272" s="79">
        <v>0</v>
      </c>
      <c r="L272" s="79">
        <v>0</v>
      </c>
      <c r="M272" s="79">
        <v>0</v>
      </c>
      <c r="N272" s="79">
        <v>0</v>
      </c>
      <c r="O272" s="79">
        <v>0</v>
      </c>
      <c r="P272" s="79">
        <v>0</v>
      </c>
      <c r="Q272" s="79">
        <v>0</v>
      </c>
      <c r="R272" s="79">
        <v>0</v>
      </c>
      <c r="S272" s="79">
        <v>0</v>
      </c>
      <c r="T272" s="79">
        <v>0</v>
      </c>
      <c r="U272" s="79">
        <v>0</v>
      </c>
      <c r="V272" s="79">
        <v>0</v>
      </c>
      <c r="W272" s="79">
        <v>0</v>
      </c>
      <c r="X272" s="79">
        <v>0</v>
      </c>
      <c r="Y272" s="79">
        <v>0</v>
      </c>
      <c r="Z272" s="79">
        <v>0</v>
      </c>
      <c r="AA272" s="79">
        <v>0</v>
      </c>
      <c r="AB272" s="79">
        <v>0</v>
      </c>
      <c r="AC272" s="79">
        <v>0</v>
      </c>
      <c r="AD272" s="79">
        <v>0</v>
      </c>
      <c r="AE272" s="79">
        <v>0</v>
      </c>
      <c r="AF272" s="79">
        <v>0</v>
      </c>
      <c r="AG272" s="79">
        <v>0</v>
      </c>
      <c r="AH272" s="79">
        <v>0</v>
      </c>
      <c r="AI272" s="79">
        <v>0</v>
      </c>
      <c r="AJ272" s="79">
        <v>0</v>
      </c>
      <c r="AK272" s="79">
        <v>0</v>
      </c>
      <c r="AL272" s="79">
        <v>0</v>
      </c>
      <c r="AM272" s="79">
        <v>0</v>
      </c>
      <c r="AN272" s="79">
        <v>0</v>
      </c>
      <c r="AO272" s="79">
        <v>0</v>
      </c>
      <c r="AP272" s="79">
        <v>0</v>
      </c>
      <c r="AQ272" s="79">
        <v>0</v>
      </c>
      <c r="AR272" s="79">
        <v>0</v>
      </c>
      <c r="AS272" s="79">
        <v>0</v>
      </c>
      <c r="AT272" s="79">
        <v>0</v>
      </c>
      <c r="AU272" s="79">
        <v>0</v>
      </c>
      <c r="AV272" s="79">
        <v>0</v>
      </c>
      <c r="AW272" s="79">
        <v>0</v>
      </c>
      <c r="AX272" s="79">
        <v>0</v>
      </c>
      <c r="AY272" s="79">
        <v>0</v>
      </c>
      <c r="AZ272" s="79">
        <v>0</v>
      </c>
      <c r="BA272" s="79">
        <v>0</v>
      </c>
      <c r="BB272" s="79">
        <v>0</v>
      </c>
      <c r="BC272" s="79">
        <v>0</v>
      </c>
      <c r="BD272" s="79">
        <v>0</v>
      </c>
      <c r="BE272" s="79">
        <v>0</v>
      </c>
      <c r="BF272" s="79">
        <v>0</v>
      </c>
      <c r="BG272" s="79">
        <v>0</v>
      </c>
      <c r="BH272" s="79">
        <v>0</v>
      </c>
      <c r="BI272" s="79">
        <v>0</v>
      </c>
      <c r="BJ272" s="79">
        <v>0</v>
      </c>
      <c r="BK272" s="79">
        <v>0</v>
      </c>
      <c r="BL272" s="79">
        <v>0</v>
      </c>
      <c r="BM272" s="79">
        <v>0</v>
      </c>
      <c r="BN272" s="79">
        <v>0</v>
      </c>
      <c r="BO272" s="79">
        <v>0</v>
      </c>
      <c r="BP272" s="79">
        <v>0</v>
      </c>
      <c r="BQ272" s="79">
        <v>0</v>
      </c>
      <c r="BR272" s="79">
        <v>0</v>
      </c>
      <c r="BS272" s="79">
        <v>0</v>
      </c>
      <c r="BT272" s="79">
        <v>0</v>
      </c>
      <c r="BU272" s="79">
        <v>0</v>
      </c>
      <c r="BV272" s="79">
        <v>0</v>
      </c>
      <c r="BW272" s="79">
        <v>0</v>
      </c>
      <c r="BX272" s="79">
        <v>0</v>
      </c>
      <c r="BY272" s="79">
        <v>0</v>
      </c>
      <c r="BZ272" s="79">
        <v>0</v>
      </c>
      <c r="CA272" s="79">
        <v>0</v>
      </c>
      <c r="CB272" s="79">
        <v>0</v>
      </c>
      <c r="CC272" s="79">
        <f t="shared" si="339"/>
        <v>0</v>
      </c>
      <c r="CD272" s="79">
        <f t="shared" si="340"/>
        <v>0</v>
      </c>
      <c r="CE272" s="79">
        <f t="shared" si="341"/>
        <v>0</v>
      </c>
      <c r="CF272" s="79">
        <f t="shared" si="342"/>
        <v>0</v>
      </c>
      <c r="CG272" s="79">
        <f t="shared" si="343"/>
        <v>0</v>
      </c>
      <c r="CH272" s="79">
        <f t="shared" si="344"/>
        <v>0</v>
      </c>
      <c r="CI272" s="79">
        <f t="shared" si="345"/>
        <v>0</v>
      </c>
      <c r="CJ272" s="79">
        <f t="shared" si="346"/>
        <v>0</v>
      </c>
      <c r="CK272" s="79">
        <f t="shared" si="347"/>
        <v>0</v>
      </c>
      <c r="CL272" s="79">
        <f t="shared" si="348"/>
        <v>0</v>
      </c>
      <c r="CM272" s="79">
        <f t="shared" si="349"/>
        <v>0</v>
      </c>
    </row>
    <row r="273" spans="1:91" ht="31.5">
      <c r="A273" s="73" t="s">
        <v>702</v>
      </c>
      <c r="B273" s="74" t="s">
        <v>722</v>
      </c>
      <c r="C273" s="109" t="s">
        <v>723</v>
      </c>
      <c r="D273" s="79">
        <v>0</v>
      </c>
      <c r="E273" s="79">
        <v>0</v>
      </c>
      <c r="F273" s="79">
        <v>0</v>
      </c>
      <c r="G273" s="79">
        <v>0</v>
      </c>
      <c r="H273" s="79">
        <v>0</v>
      </c>
      <c r="I273" s="79">
        <v>1</v>
      </c>
      <c r="J273" s="79">
        <v>0</v>
      </c>
      <c r="K273" s="79">
        <v>0</v>
      </c>
      <c r="L273" s="79">
        <v>0</v>
      </c>
      <c r="M273" s="79">
        <v>0</v>
      </c>
      <c r="N273" s="79">
        <v>0</v>
      </c>
      <c r="O273" s="79">
        <v>0</v>
      </c>
      <c r="P273" s="79">
        <v>0</v>
      </c>
      <c r="Q273" s="79">
        <v>0</v>
      </c>
      <c r="R273" s="79">
        <v>0</v>
      </c>
      <c r="S273" s="79">
        <v>0</v>
      </c>
      <c r="T273" s="79">
        <v>0</v>
      </c>
      <c r="U273" s="79">
        <v>0</v>
      </c>
      <c r="V273" s="79">
        <v>0</v>
      </c>
      <c r="W273" s="79">
        <v>0</v>
      </c>
      <c r="X273" s="79">
        <v>0</v>
      </c>
      <c r="Y273" s="79">
        <v>0</v>
      </c>
      <c r="Z273" s="79">
        <v>0</v>
      </c>
      <c r="AA273" s="79">
        <v>0</v>
      </c>
      <c r="AB273" s="79">
        <v>0</v>
      </c>
      <c r="AC273" s="79">
        <v>0</v>
      </c>
      <c r="AD273" s="79">
        <v>0</v>
      </c>
      <c r="AE273" s="79">
        <v>0</v>
      </c>
      <c r="AF273" s="79">
        <v>0</v>
      </c>
      <c r="AG273" s="79">
        <v>0</v>
      </c>
      <c r="AH273" s="79">
        <v>0</v>
      </c>
      <c r="AI273" s="79">
        <v>0</v>
      </c>
      <c r="AJ273" s="79">
        <v>0</v>
      </c>
      <c r="AK273" s="79">
        <v>0</v>
      </c>
      <c r="AL273" s="79">
        <v>0</v>
      </c>
      <c r="AM273" s="79">
        <v>0</v>
      </c>
      <c r="AN273" s="79">
        <v>0</v>
      </c>
      <c r="AO273" s="79">
        <v>0</v>
      </c>
      <c r="AP273" s="79">
        <v>0</v>
      </c>
      <c r="AQ273" s="79">
        <v>0</v>
      </c>
      <c r="AR273" s="79">
        <v>0</v>
      </c>
      <c r="AS273" s="79">
        <v>0</v>
      </c>
      <c r="AT273" s="79">
        <v>0</v>
      </c>
      <c r="AU273" s="79">
        <v>0</v>
      </c>
      <c r="AV273" s="79">
        <v>0</v>
      </c>
      <c r="AW273" s="79">
        <v>0</v>
      </c>
      <c r="AX273" s="79">
        <v>0</v>
      </c>
      <c r="AY273" s="79">
        <v>0</v>
      </c>
      <c r="AZ273" s="79">
        <v>0</v>
      </c>
      <c r="BA273" s="79">
        <v>0</v>
      </c>
      <c r="BB273" s="79">
        <v>0</v>
      </c>
      <c r="BC273" s="79">
        <v>0</v>
      </c>
      <c r="BD273" s="79">
        <v>0</v>
      </c>
      <c r="BE273" s="79">
        <v>0</v>
      </c>
      <c r="BF273" s="79">
        <v>0</v>
      </c>
      <c r="BG273" s="78">
        <v>0</v>
      </c>
      <c r="BH273" s="78">
        <v>0</v>
      </c>
      <c r="BI273" s="78">
        <v>0</v>
      </c>
      <c r="BJ273" s="78">
        <v>0</v>
      </c>
      <c r="BK273" s="78">
        <v>0</v>
      </c>
      <c r="BL273" s="78">
        <v>0</v>
      </c>
      <c r="BM273" s="78">
        <v>0</v>
      </c>
      <c r="BN273" s="78">
        <v>0</v>
      </c>
      <c r="BO273" s="78">
        <v>0</v>
      </c>
      <c r="BP273" s="78">
        <v>0</v>
      </c>
      <c r="BQ273" s="78">
        <v>0</v>
      </c>
      <c r="BR273" s="79">
        <v>0</v>
      </c>
      <c r="BS273" s="79">
        <v>0</v>
      </c>
      <c r="BT273" s="79">
        <v>0</v>
      </c>
      <c r="BU273" s="79">
        <v>0</v>
      </c>
      <c r="BV273" s="79">
        <v>0</v>
      </c>
      <c r="BW273" s="79">
        <v>0</v>
      </c>
      <c r="BX273" s="79">
        <v>0</v>
      </c>
      <c r="BY273" s="79">
        <v>0</v>
      </c>
      <c r="BZ273" s="79">
        <v>0</v>
      </c>
      <c r="CA273" s="79">
        <v>0</v>
      </c>
      <c r="CB273" s="79">
        <v>0</v>
      </c>
      <c r="CC273" s="79">
        <f t="shared" si="339"/>
        <v>0</v>
      </c>
      <c r="CD273" s="79">
        <f t="shared" si="340"/>
        <v>0</v>
      </c>
      <c r="CE273" s="79">
        <f t="shared" si="341"/>
        <v>0</v>
      </c>
      <c r="CF273" s="79">
        <f t="shared" si="342"/>
        <v>0</v>
      </c>
      <c r="CG273" s="79">
        <f t="shared" si="343"/>
        <v>0</v>
      </c>
      <c r="CH273" s="79">
        <f t="shared" si="344"/>
        <v>0</v>
      </c>
      <c r="CI273" s="79">
        <f t="shared" si="345"/>
        <v>0</v>
      </c>
      <c r="CJ273" s="79">
        <f t="shared" si="346"/>
        <v>0</v>
      </c>
      <c r="CK273" s="79">
        <f t="shared" si="347"/>
        <v>0</v>
      </c>
      <c r="CL273" s="79">
        <f t="shared" si="348"/>
        <v>0</v>
      </c>
      <c r="CM273" s="79">
        <f t="shared" si="349"/>
        <v>0</v>
      </c>
    </row>
    <row r="274" spans="1:91" ht="31.5">
      <c r="A274" s="73" t="s">
        <v>702</v>
      </c>
      <c r="B274" s="74" t="s">
        <v>724</v>
      </c>
      <c r="C274" s="109" t="s">
        <v>725</v>
      </c>
      <c r="D274" s="79">
        <v>0</v>
      </c>
      <c r="E274" s="79">
        <v>0</v>
      </c>
      <c r="F274" s="79">
        <v>0</v>
      </c>
      <c r="G274" s="79">
        <v>0</v>
      </c>
      <c r="H274" s="79">
        <v>0</v>
      </c>
      <c r="I274" s="79">
        <v>1</v>
      </c>
      <c r="J274" s="79">
        <v>0</v>
      </c>
      <c r="K274" s="79">
        <v>0</v>
      </c>
      <c r="L274" s="79">
        <v>0</v>
      </c>
      <c r="M274" s="79">
        <v>0</v>
      </c>
      <c r="N274" s="79">
        <v>0</v>
      </c>
      <c r="O274" s="79">
        <v>0</v>
      </c>
      <c r="P274" s="79">
        <v>0</v>
      </c>
      <c r="Q274" s="79">
        <v>0</v>
      </c>
      <c r="R274" s="79">
        <v>0</v>
      </c>
      <c r="S274" s="79">
        <v>0</v>
      </c>
      <c r="T274" s="79">
        <v>0</v>
      </c>
      <c r="U274" s="79">
        <v>0</v>
      </c>
      <c r="V274" s="79">
        <v>0</v>
      </c>
      <c r="W274" s="79">
        <v>0</v>
      </c>
      <c r="X274" s="79">
        <v>0</v>
      </c>
      <c r="Y274" s="79">
        <v>0</v>
      </c>
      <c r="Z274" s="79">
        <v>0</v>
      </c>
      <c r="AA274" s="79">
        <v>0</v>
      </c>
      <c r="AB274" s="79">
        <v>0</v>
      </c>
      <c r="AC274" s="79">
        <v>0</v>
      </c>
      <c r="AD274" s="79">
        <v>0</v>
      </c>
      <c r="AE274" s="79">
        <v>0</v>
      </c>
      <c r="AF274" s="79">
        <v>0</v>
      </c>
      <c r="AG274" s="79">
        <v>0</v>
      </c>
      <c r="AH274" s="79">
        <v>0</v>
      </c>
      <c r="AI274" s="79">
        <v>0</v>
      </c>
      <c r="AJ274" s="79">
        <v>0</v>
      </c>
      <c r="AK274" s="79">
        <v>0</v>
      </c>
      <c r="AL274" s="79">
        <v>0</v>
      </c>
      <c r="AM274" s="79">
        <v>0</v>
      </c>
      <c r="AN274" s="79">
        <v>0</v>
      </c>
      <c r="AO274" s="79">
        <v>0</v>
      </c>
      <c r="AP274" s="79">
        <v>0</v>
      </c>
      <c r="AQ274" s="79">
        <v>0</v>
      </c>
      <c r="AR274" s="79">
        <v>0</v>
      </c>
      <c r="AS274" s="79">
        <v>0</v>
      </c>
      <c r="AT274" s="79">
        <v>0</v>
      </c>
      <c r="AU274" s="79">
        <v>0</v>
      </c>
      <c r="AV274" s="79">
        <v>0</v>
      </c>
      <c r="AW274" s="79">
        <v>0</v>
      </c>
      <c r="AX274" s="79">
        <v>0</v>
      </c>
      <c r="AY274" s="79">
        <v>0</v>
      </c>
      <c r="AZ274" s="79">
        <v>0</v>
      </c>
      <c r="BA274" s="79">
        <v>0</v>
      </c>
      <c r="BB274" s="79">
        <v>0</v>
      </c>
      <c r="BC274" s="79">
        <v>0</v>
      </c>
      <c r="BD274" s="79">
        <v>0</v>
      </c>
      <c r="BE274" s="79">
        <v>0</v>
      </c>
      <c r="BF274" s="79">
        <v>0</v>
      </c>
      <c r="BG274" s="78">
        <v>0</v>
      </c>
      <c r="BH274" s="78">
        <v>0</v>
      </c>
      <c r="BI274" s="78">
        <v>0</v>
      </c>
      <c r="BJ274" s="78">
        <v>0</v>
      </c>
      <c r="BK274" s="78">
        <v>0</v>
      </c>
      <c r="BL274" s="78">
        <v>0</v>
      </c>
      <c r="BM274" s="78">
        <v>0</v>
      </c>
      <c r="BN274" s="78">
        <v>0</v>
      </c>
      <c r="BO274" s="78">
        <v>0</v>
      </c>
      <c r="BP274" s="78">
        <v>0</v>
      </c>
      <c r="BQ274" s="78">
        <v>0</v>
      </c>
      <c r="BR274" s="79">
        <v>0</v>
      </c>
      <c r="BS274" s="79">
        <v>0</v>
      </c>
      <c r="BT274" s="79">
        <v>0</v>
      </c>
      <c r="BU274" s="79">
        <v>0</v>
      </c>
      <c r="BV274" s="79">
        <v>0</v>
      </c>
      <c r="BW274" s="79">
        <v>0</v>
      </c>
      <c r="BX274" s="79">
        <v>0</v>
      </c>
      <c r="BY274" s="79">
        <v>0</v>
      </c>
      <c r="BZ274" s="79">
        <v>0</v>
      </c>
      <c r="CA274" s="79">
        <v>0</v>
      </c>
      <c r="CB274" s="79">
        <v>0</v>
      </c>
      <c r="CC274" s="79">
        <f t="shared" si="339"/>
        <v>0</v>
      </c>
      <c r="CD274" s="79">
        <f t="shared" si="340"/>
        <v>0</v>
      </c>
      <c r="CE274" s="79">
        <f t="shared" si="341"/>
        <v>0</v>
      </c>
      <c r="CF274" s="79">
        <f t="shared" si="342"/>
        <v>0</v>
      </c>
      <c r="CG274" s="79">
        <f t="shared" si="343"/>
        <v>0</v>
      </c>
      <c r="CH274" s="79">
        <f t="shared" si="344"/>
        <v>0</v>
      </c>
      <c r="CI274" s="79">
        <f t="shared" si="345"/>
        <v>0</v>
      </c>
      <c r="CJ274" s="79">
        <f t="shared" si="346"/>
        <v>0</v>
      </c>
      <c r="CK274" s="79">
        <f t="shared" si="347"/>
        <v>0</v>
      </c>
      <c r="CL274" s="79">
        <f t="shared" si="348"/>
        <v>0</v>
      </c>
      <c r="CM274" s="79">
        <f t="shared" si="349"/>
        <v>0</v>
      </c>
    </row>
    <row r="275" spans="1:91" ht="31.5">
      <c r="A275" s="73" t="s">
        <v>702</v>
      </c>
      <c r="B275" s="74" t="s">
        <v>726</v>
      </c>
      <c r="C275" s="109" t="s">
        <v>727</v>
      </c>
      <c r="D275" s="79">
        <v>0</v>
      </c>
      <c r="E275" s="79">
        <v>0</v>
      </c>
      <c r="F275" s="79">
        <v>0</v>
      </c>
      <c r="G275" s="79">
        <v>0</v>
      </c>
      <c r="H275" s="79">
        <v>0</v>
      </c>
      <c r="I275" s="79">
        <v>1</v>
      </c>
      <c r="J275" s="79">
        <v>0</v>
      </c>
      <c r="K275" s="79">
        <v>0</v>
      </c>
      <c r="L275" s="79">
        <v>0</v>
      </c>
      <c r="M275" s="79">
        <v>0</v>
      </c>
      <c r="N275" s="79">
        <v>0</v>
      </c>
      <c r="O275" s="79">
        <v>0</v>
      </c>
      <c r="P275" s="79">
        <v>0</v>
      </c>
      <c r="Q275" s="79">
        <v>0</v>
      </c>
      <c r="R275" s="79">
        <v>0</v>
      </c>
      <c r="S275" s="79">
        <v>0</v>
      </c>
      <c r="T275" s="79">
        <v>0</v>
      </c>
      <c r="U275" s="79">
        <v>0</v>
      </c>
      <c r="V275" s="79">
        <v>0</v>
      </c>
      <c r="W275" s="79">
        <v>0</v>
      </c>
      <c r="X275" s="79">
        <v>0</v>
      </c>
      <c r="Y275" s="79">
        <v>0</v>
      </c>
      <c r="Z275" s="79">
        <v>0</v>
      </c>
      <c r="AA275" s="79">
        <v>0</v>
      </c>
      <c r="AB275" s="79">
        <v>0</v>
      </c>
      <c r="AC275" s="79">
        <v>0</v>
      </c>
      <c r="AD275" s="79">
        <v>0</v>
      </c>
      <c r="AE275" s="79">
        <v>0</v>
      </c>
      <c r="AF275" s="79">
        <v>0</v>
      </c>
      <c r="AG275" s="79">
        <v>0</v>
      </c>
      <c r="AH275" s="79">
        <v>0</v>
      </c>
      <c r="AI275" s="79">
        <v>0</v>
      </c>
      <c r="AJ275" s="79">
        <v>0</v>
      </c>
      <c r="AK275" s="79">
        <v>0</v>
      </c>
      <c r="AL275" s="79">
        <v>0</v>
      </c>
      <c r="AM275" s="79">
        <v>0</v>
      </c>
      <c r="AN275" s="79">
        <v>0</v>
      </c>
      <c r="AO275" s="79">
        <v>0</v>
      </c>
      <c r="AP275" s="79">
        <v>0</v>
      </c>
      <c r="AQ275" s="79">
        <v>0</v>
      </c>
      <c r="AR275" s="79">
        <v>0</v>
      </c>
      <c r="AS275" s="79">
        <v>0</v>
      </c>
      <c r="AT275" s="79">
        <v>0</v>
      </c>
      <c r="AU275" s="79">
        <v>0</v>
      </c>
      <c r="AV275" s="79">
        <v>0</v>
      </c>
      <c r="AW275" s="79">
        <v>0</v>
      </c>
      <c r="AX275" s="79">
        <v>0</v>
      </c>
      <c r="AY275" s="79">
        <v>0</v>
      </c>
      <c r="AZ275" s="79">
        <v>0</v>
      </c>
      <c r="BA275" s="79">
        <v>0</v>
      </c>
      <c r="BB275" s="79">
        <v>0</v>
      </c>
      <c r="BC275" s="79">
        <v>0</v>
      </c>
      <c r="BD275" s="79">
        <v>0</v>
      </c>
      <c r="BE275" s="79">
        <v>0</v>
      </c>
      <c r="BF275" s="79">
        <v>0</v>
      </c>
      <c r="BG275" s="78">
        <v>0</v>
      </c>
      <c r="BH275" s="78">
        <v>0</v>
      </c>
      <c r="BI275" s="78">
        <v>0</v>
      </c>
      <c r="BJ275" s="78">
        <v>0</v>
      </c>
      <c r="BK275" s="78">
        <v>0</v>
      </c>
      <c r="BL275" s="78">
        <v>0</v>
      </c>
      <c r="BM275" s="78">
        <v>0</v>
      </c>
      <c r="BN275" s="78">
        <v>0</v>
      </c>
      <c r="BO275" s="78">
        <v>0</v>
      </c>
      <c r="BP275" s="78">
        <v>0</v>
      </c>
      <c r="BQ275" s="78">
        <v>0</v>
      </c>
      <c r="BR275" s="79">
        <v>0</v>
      </c>
      <c r="BS275" s="79">
        <v>0</v>
      </c>
      <c r="BT275" s="79">
        <v>0</v>
      </c>
      <c r="BU275" s="79">
        <v>0</v>
      </c>
      <c r="BV275" s="79">
        <v>0</v>
      </c>
      <c r="BW275" s="79">
        <v>0</v>
      </c>
      <c r="BX275" s="79">
        <v>0</v>
      </c>
      <c r="BY275" s="79">
        <v>0</v>
      </c>
      <c r="BZ275" s="79">
        <v>0</v>
      </c>
      <c r="CA275" s="79">
        <v>0</v>
      </c>
      <c r="CB275" s="79">
        <v>0</v>
      </c>
      <c r="CC275" s="79">
        <f t="shared" si="339"/>
        <v>0</v>
      </c>
      <c r="CD275" s="79">
        <f t="shared" si="340"/>
        <v>0</v>
      </c>
      <c r="CE275" s="79">
        <f t="shared" si="341"/>
        <v>0</v>
      </c>
      <c r="CF275" s="79">
        <f t="shared" si="342"/>
        <v>0</v>
      </c>
      <c r="CG275" s="79">
        <f t="shared" si="343"/>
        <v>0</v>
      </c>
      <c r="CH275" s="79">
        <f t="shared" si="344"/>
        <v>0</v>
      </c>
      <c r="CI275" s="79">
        <f t="shared" si="345"/>
        <v>0</v>
      </c>
      <c r="CJ275" s="79">
        <f t="shared" si="346"/>
        <v>0</v>
      </c>
      <c r="CK275" s="79">
        <f t="shared" si="347"/>
        <v>0</v>
      </c>
      <c r="CL275" s="79">
        <f t="shared" si="348"/>
        <v>0</v>
      </c>
      <c r="CM275" s="79">
        <f t="shared" si="349"/>
        <v>0</v>
      </c>
    </row>
    <row r="276" spans="1:91" ht="31.5">
      <c r="A276" s="73" t="s">
        <v>702</v>
      </c>
      <c r="B276" s="74" t="s">
        <v>728</v>
      </c>
      <c r="C276" s="109" t="s">
        <v>729</v>
      </c>
      <c r="D276" s="79">
        <v>0</v>
      </c>
      <c r="E276" s="79">
        <v>0</v>
      </c>
      <c r="F276" s="79">
        <v>0</v>
      </c>
      <c r="G276" s="79">
        <v>0</v>
      </c>
      <c r="H276" s="79">
        <v>0</v>
      </c>
      <c r="I276" s="79">
        <v>1</v>
      </c>
      <c r="J276" s="79">
        <v>0</v>
      </c>
      <c r="K276" s="79">
        <v>0</v>
      </c>
      <c r="L276" s="79">
        <v>0</v>
      </c>
      <c r="M276" s="79">
        <v>0</v>
      </c>
      <c r="N276" s="79">
        <v>0</v>
      </c>
      <c r="O276" s="79">
        <v>0</v>
      </c>
      <c r="P276" s="79">
        <v>0</v>
      </c>
      <c r="Q276" s="79">
        <v>0</v>
      </c>
      <c r="R276" s="79">
        <v>0</v>
      </c>
      <c r="S276" s="79">
        <v>0</v>
      </c>
      <c r="T276" s="79">
        <v>0</v>
      </c>
      <c r="U276" s="79">
        <v>0</v>
      </c>
      <c r="V276" s="79">
        <v>0</v>
      </c>
      <c r="W276" s="79">
        <v>0</v>
      </c>
      <c r="X276" s="79">
        <v>0</v>
      </c>
      <c r="Y276" s="79">
        <v>0</v>
      </c>
      <c r="Z276" s="79">
        <v>0</v>
      </c>
      <c r="AA276" s="79">
        <v>0</v>
      </c>
      <c r="AB276" s="79">
        <v>0</v>
      </c>
      <c r="AC276" s="79">
        <v>0</v>
      </c>
      <c r="AD276" s="79">
        <v>0</v>
      </c>
      <c r="AE276" s="79">
        <v>0</v>
      </c>
      <c r="AF276" s="79">
        <v>0</v>
      </c>
      <c r="AG276" s="79">
        <v>0</v>
      </c>
      <c r="AH276" s="79">
        <v>0</v>
      </c>
      <c r="AI276" s="79">
        <v>0</v>
      </c>
      <c r="AJ276" s="79">
        <v>0</v>
      </c>
      <c r="AK276" s="79">
        <v>0</v>
      </c>
      <c r="AL276" s="79">
        <v>0</v>
      </c>
      <c r="AM276" s="79">
        <v>0</v>
      </c>
      <c r="AN276" s="79">
        <v>0</v>
      </c>
      <c r="AO276" s="79">
        <v>0</v>
      </c>
      <c r="AP276" s="79">
        <v>0</v>
      </c>
      <c r="AQ276" s="79">
        <v>0</v>
      </c>
      <c r="AR276" s="79">
        <v>0</v>
      </c>
      <c r="AS276" s="79">
        <v>0</v>
      </c>
      <c r="AT276" s="79">
        <v>0</v>
      </c>
      <c r="AU276" s="79">
        <v>0</v>
      </c>
      <c r="AV276" s="79">
        <v>0</v>
      </c>
      <c r="AW276" s="79">
        <v>0</v>
      </c>
      <c r="AX276" s="79">
        <v>0</v>
      </c>
      <c r="AY276" s="79">
        <v>0</v>
      </c>
      <c r="AZ276" s="79">
        <v>0</v>
      </c>
      <c r="BA276" s="79">
        <v>0</v>
      </c>
      <c r="BB276" s="79">
        <v>0</v>
      </c>
      <c r="BC276" s="79">
        <v>0</v>
      </c>
      <c r="BD276" s="79">
        <v>0</v>
      </c>
      <c r="BE276" s="79">
        <v>0</v>
      </c>
      <c r="BF276" s="79">
        <v>0</v>
      </c>
      <c r="BG276" s="78">
        <v>0</v>
      </c>
      <c r="BH276" s="78">
        <v>0</v>
      </c>
      <c r="BI276" s="78">
        <v>0</v>
      </c>
      <c r="BJ276" s="78">
        <v>0</v>
      </c>
      <c r="BK276" s="78">
        <v>0</v>
      </c>
      <c r="BL276" s="78">
        <v>0</v>
      </c>
      <c r="BM276" s="78">
        <v>0</v>
      </c>
      <c r="BN276" s="78">
        <v>0</v>
      </c>
      <c r="BO276" s="78">
        <v>0</v>
      </c>
      <c r="BP276" s="78">
        <v>0</v>
      </c>
      <c r="BQ276" s="78">
        <v>0</v>
      </c>
      <c r="BR276" s="79">
        <v>0</v>
      </c>
      <c r="BS276" s="79">
        <v>0</v>
      </c>
      <c r="BT276" s="79">
        <v>0</v>
      </c>
      <c r="BU276" s="79">
        <v>0</v>
      </c>
      <c r="BV276" s="79">
        <v>0</v>
      </c>
      <c r="BW276" s="79">
        <v>0</v>
      </c>
      <c r="BX276" s="79">
        <v>0</v>
      </c>
      <c r="BY276" s="79">
        <v>0</v>
      </c>
      <c r="BZ276" s="79">
        <v>0</v>
      </c>
      <c r="CA276" s="79">
        <v>0</v>
      </c>
      <c r="CB276" s="79">
        <v>0</v>
      </c>
      <c r="CC276" s="79">
        <f t="shared" si="339"/>
        <v>0</v>
      </c>
      <c r="CD276" s="79">
        <f t="shared" si="340"/>
        <v>0</v>
      </c>
      <c r="CE276" s="79">
        <f t="shared" si="341"/>
        <v>0</v>
      </c>
      <c r="CF276" s="79">
        <f t="shared" si="342"/>
        <v>0</v>
      </c>
      <c r="CG276" s="79">
        <f t="shared" si="343"/>
        <v>0</v>
      </c>
      <c r="CH276" s="79">
        <f t="shared" si="344"/>
        <v>0</v>
      </c>
      <c r="CI276" s="79">
        <f t="shared" si="345"/>
        <v>0</v>
      </c>
      <c r="CJ276" s="79">
        <f t="shared" si="346"/>
        <v>0</v>
      </c>
      <c r="CK276" s="79">
        <f t="shared" si="347"/>
        <v>0</v>
      </c>
      <c r="CL276" s="79">
        <f t="shared" si="348"/>
        <v>0</v>
      </c>
      <c r="CM276" s="79">
        <f t="shared" si="349"/>
        <v>0</v>
      </c>
    </row>
    <row r="277" spans="1:91">
      <c r="A277" s="73" t="s">
        <v>702</v>
      </c>
      <c r="B277" s="74" t="s">
        <v>730</v>
      </c>
      <c r="C277" s="109" t="s">
        <v>731</v>
      </c>
      <c r="D277" s="79">
        <v>0</v>
      </c>
      <c r="E277" s="79">
        <v>0</v>
      </c>
      <c r="F277" s="79">
        <v>0</v>
      </c>
      <c r="G277" s="79">
        <v>0</v>
      </c>
      <c r="H277" s="79">
        <v>0</v>
      </c>
      <c r="I277" s="79">
        <v>1</v>
      </c>
      <c r="J277" s="79">
        <v>0</v>
      </c>
      <c r="K277" s="79">
        <v>0</v>
      </c>
      <c r="L277" s="79">
        <v>0</v>
      </c>
      <c r="M277" s="79">
        <v>0</v>
      </c>
      <c r="N277" s="79">
        <v>0</v>
      </c>
      <c r="O277" s="79">
        <v>0</v>
      </c>
      <c r="P277" s="79">
        <v>0</v>
      </c>
      <c r="Q277" s="79">
        <v>0</v>
      </c>
      <c r="R277" s="79">
        <v>0</v>
      </c>
      <c r="S277" s="79">
        <v>0</v>
      </c>
      <c r="T277" s="79">
        <v>0</v>
      </c>
      <c r="U277" s="79">
        <v>0</v>
      </c>
      <c r="V277" s="79">
        <v>0</v>
      </c>
      <c r="W277" s="79">
        <v>0</v>
      </c>
      <c r="X277" s="79">
        <v>0</v>
      </c>
      <c r="Y277" s="79">
        <v>0</v>
      </c>
      <c r="Z277" s="79">
        <v>0</v>
      </c>
      <c r="AA277" s="79">
        <v>0</v>
      </c>
      <c r="AB277" s="79">
        <v>0</v>
      </c>
      <c r="AC277" s="79">
        <v>0</v>
      </c>
      <c r="AD277" s="79">
        <v>0</v>
      </c>
      <c r="AE277" s="79">
        <v>0</v>
      </c>
      <c r="AF277" s="79">
        <v>0</v>
      </c>
      <c r="AG277" s="79">
        <v>0</v>
      </c>
      <c r="AH277" s="79">
        <v>0</v>
      </c>
      <c r="AI277" s="79">
        <v>0</v>
      </c>
      <c r="AJ277" s="79">
        <v>0</v>
      </c>
      <c r="AK277" s="79">
        <v>0</v>
      </c>
      <c r="AL277" s="79">
        <v>0</v>
      </c>
      <c r="AM277" s="79">
        <v>0</v>
      </c>
      <c r="AN277" s="79">
        <v>0</v>
      </c>
      <c r="AO277" s="79">
        <v>0</v>
      </c>
      <c r="AP277" s="79">
        <v>0</v>
      </c>
      <c r="AQ277" s="79">
        <v>0</v>
      </c>
      <c r="AR277" s="79">
        <v>0</v>
      </c>
      <c r="AS277" s="79">
        <v>0</v>
      </c>
      <c r="AT277" s="79">
        <v>0</v>
      </c>
      <c r="AU277" s="79">
        <v>0</v>
      </c>
      <c r="AV277" s="79">
        <v>0</v>
      </c>
      <c r="AW277" s="79">
        <v>0</v>
      </c>
      <c r="AX277" s="79">
        <v>0</v>
      </c>
      <c r="AY277" s="79">
        <v>0</v>
      </c>
      <c r="AZ277" s="79">
        <v>0</v>
      </c>
      <c r="BA277" s="79">
        <v>0</v>
      </c>
      <c r="BB277" s="79">
        <v>0</v>
      </c>
      <c r="BC277" s="79">
        <v>0</v>
      </c>
      <c r="BD277" s="79">
        <v>0</v>
      </c>
      <c r="BE277" s="79">
        <v>0</v>
      </c>
      <c r="BF277" s="79">
        <v>0</v>
      </c>
      <c r="BG277" s="79">
        <v>0</v>
      </c>
      <c r="BH277" s="79">
        <v>0</v>
      </c>
      <c r="BI277" s="79">
        <v>0</v>
      </c>
      <c r="BJ277" s="79">
        <v>0</v>
      </c>
      <c r="BK277" s="79">
        <v>0</v>
      </c>
      <c r="BL277" s="79">
        <v>0</v>
      </c>
      <c r="BM277" s="79">
        <v>0</v>
      </c>
      <c r="BN277" s="79">
        <v>0</v>
      </c>
      <c r="BO277" s="79">
        <v>0</v>
      </c>
      <c r="BP277" s="79">
        <v>0</v>
      </c>
      <c r="BQ277" s="79">
        <v>0</v>
      </c>
      <c r="BR277" s="79">
        <v>0</v>
      </c>
      <c r="BS277" s="79">
        <v>0</v>
      </c>
      <c r="BT277" s="79">
        <v>0</v>
      </c>
      <c r="BU277" s="79">
        <v>0</v>
      </c>
      <c r="BV277" s="79">
        <v>0</v>
      </c>
      <c r="BW277" s="79">
        <v>0</v>
      </c>
      <c r="BX277" s="79">
        <v>0</v>
      </c>
      <c r="BY277" s="79">
        <v>0</v>
      </c>
      <c r="BZ277" s="79">
        <v>0</v>
      </c>
      <c r="CA277" s="79">
        <v>0</v>
      </c>
      <c r="CB277" s="79">
        <v>0</v>
      </c>
      <c r="CC277" s="79">
        <f t="shared" si="339"/>
        <v>0</v>
      </c>
      <c r="CD277" s="79">
        <f t="shared" si="340"/>
        <v>0</v>
      </c>
      <c r="CE277" s="79">
        <f t="shared" si="341"/>
        <v>0</v>
      </c>
      <c r="CF277" s="79">
        <f t="shared" si="342"/>
        <v>0</v>
      </c>
      <c r="CG277" s="79">
        <f t="shared" si="343"/>
        <v>0</v>
      </c>
      <c r="CH277" s="79">
        <f t="shared" si="344"/>
        <v>0</v>
      </c>
      <c r="CI277" s="79">
        <f t="shared" si="345"/>
        <v>0</v>
      </c>
      <c r="CJ277" s="79">
        <f t="shared" si="346"/>
        <v>0</v>
      </c>
      <c r="CK277" s="79">
        <f t="shared" si="347"/>
        <v>0</v>
      </c>
      <c r="CL277" s="79">
        <f t="shared" si="348"/>
        <v>0</v>
      </c>
      <c r="CM277" s="79">
        <f t="shared" si="349"/>
        <v>0</v>
      </c>
    </row>
    <row r="278" spans="1:91" ht="31.5">
      <c r="A278" s="73" t="s">
        <v>702</v>
      </c>
      <c r="B278" s="74" t="s">
        <v>732</v>
      </c>
      <c r="C278" s="109" t="s">
        <v>733</v>
      </c>
      <c r="D278" s="79">
        <v>0</v>
      </c>
      <c r="E278" s="79">
        <v>0</v>
      </c>
      <c r="F278" s="79">
        <v>0</v>
      </c>
      <c r="G278" s="79">
        <v>0</v>
      </c>
      <c r="H278" s="79">
        <v>0</v>
      </c>
      <c r="I278" s="79">
        <v>1</v>
      </c>
      <c r="J278" s="79">
        <v>0</v>
      </c>
      <c r="K278" s="79">
        <v>0</v>
      </c>
      <c r="L278" s="79">
        <v>0</v>
      </c>
      <c r="M278" s="79">
        <v>0</v>
      </c>
      <c r="N278" s="79">
        <v>0</v>
      </c>
      <c r="O278" s="79">
        <v>0</v>
      </c>
      <c r="P278" s="79">
        <v>0</v>
      </c>
      <c r="Q278" s="79">
        <v>0</v>
      </c>
      <c r="R278" s="79">
        <v>0</v>
      </c>
      <c r="S278" s="79">
        <v>0</v>
      </c>
      <c r="T278" s="79">
        <v>0</v>
      </c>
      <c r="U278" s="79">
        <v>0</v>
      </c>
      <c r="V278" s="79">
        <v>0</v>
      </c>
      <c r="W278" s="79">
        <v>0</v>
      </c>
      <c r="X278" s="79">
        <v>0</v>
      </c>
      <c r="Y278" s="79">
        <v>0</v>
      </c>
      <c r="Z278" s="79">
        <v>0</v>
      </c>
      <c r="AA278" s="79">
        <v>0</v>
      </c>
      <c r="AB278" s="79">
        <v>0</v>
      </c>
      <c r="AC278" s="79">
        <v>0</v>
      </c>
      <c r="AD278" s="79">
        <v>0</v>
      </c>
      <c r="AE278" s="79">
        <v>0</v>
      </c>
      <c r="AF278" s="79">
        <v>0</v>
      </c>
      <c r="AG278" s="79">
        <v>0</v>
      </c>
      <c r="AH278" s="79">
        <v>0</v>
      </c>
      <c r="AI278" s="79">
        <v>0</v>
      </c>
      <c r="AJ278" s="79">
        <v>0</v>
      </c>
      <c r="AK278" s="79">
        <v>0</v>
      </c>
      <c r="AL278" s="79">
        <v>0</v>
      </c>
      <c r="AM278" s="79">
        <v>0</v>
      </c>
      <c r="AN278" s="79">
        <v>0</v>
      </c>
      <c r="AO278" s="79">
        <v>0</v>
      </c>
      <c r="AP278" s="79">
        <v>0</v>
      </c>
      <c r="AQ278" s="79">
        <v>0</v>
      </c>
      <c r="AR278" s="79">
        <v>0</v>
      </c>
      <c r="AS278" s="79">
        <v>0</v>
      </c>
      <c r="AT278" s="79">
        <v>0</v>
      </c>
      <c r="AU278" s="79">
        <v>0</v>
      </c>
      <c r="AV278" s="79">
        <v>0</v>
      </c>
      <c r="AW278" s="79">
        <v>0</v>
      </c>
      <c r="AX278" s="79">
        <v>0</v>
      </c>
      <c r="AY278" s="79">
        <v>0</v>
      </c>
      <c r="AZ278" s="79">
        <v>0</v>
      </c>
      <c r="BA278" s="79">
        <v>0</v>
      </c>
      <c r="BB278" s="79">
        <v>0</v>
      </c>
      <c r="BC278" s="79">
        <v>0</v>
      </c>
      <c r="BD278" s="79">
        <v>0</v>
      </c>
      <c r="BE278" s="79">
        <v>0</v>
      </c>
      <c r="BF278" s="79">
        <v>0</v>
      </c>
      <c r="BG278" s="78">
        <v>0</v>
      </c>
      <c r="BH278" s="78">
        <v>0</v>
      </c>
      <c r="BI278" s="78">
        <v>0</v>
      </c>
      <c r="BJ278" s="78">
        <v>0</v>
      </c>
      <c r="BK278" s="78">
        <v>0</v>
      </c>
      <c r="BL278" s="78">
        <v>0</v>
      </c>
      <c r="BM278" s="78">
        <v>0</v>
      </c>
      <c r="BN278" s="78">
        <v>0</v>
      </c>
      <c r="BO278" s="78">
        <v>0</v>
      </c>
      <c r="BP278" s="78">
        <v>0</v>
      </c>
      <c r="BQ278" s="78">
        <v>0</v>
      </c>
      <c r="BR278" s="79">
        <v>0</v>
      </c>
      <c r="BS278" s="79">
        <v>0</v>
      </c>
      <c r="BT278" s="79">
        <v>0</v>
      </c>
      <c r="BU278" s="79">
        <v>0</v>
      </c>
      <c r="BV278" s="79">
        <v>0</v>
      </c>
      <c r="BW278" s="79">
        <v>0</v>
      </c>
      <c r="BX278" s="79">
        <v>0</v>
      </c>
      <c r="BY278" s="79">
        <v>0</v>
      </c>
      <c r="BZ278" s="79">
        <v>0</v>
      </c>
      <c r="CA278" s="79">
        <v>0</v>
      </c>
      <c r="CB278" s="79">
        <v>0</v>
      </c>
      <c r="CC278" s="79">
        <f t="shared" si="339"/>
        <v>0</v>
      </c>
      <c r="CD278" s="79">
        <f t="shared" si="340"/>
        <v>0</v>
      </c>
      <c r="CE278" s="79">
        <f t="shared" si="341"/>
        <v>0</v>
      </c>
      <c r="CF278" s="79">
        <f t="shared" si="342"/>
        <v>0</v>
      </c>
      <c r="CG278" s="79">
        <f t="shared" si="343"/>
        <v>0</v>
      </c>
      <c r="CH278" s="79">
        <f t="shared" si="344"/>
        <v>0</v>
      </c>
      <c r="CI278" s="79">
        <f t="shared" si="345"/>
        <v>0</v>
      </c>
      <c r="CJ278" s="79">
        <f t="shared" si="346"/>
        <v>0</v>
      </c>
      <c r="CK278" s="79">
        <f t="shared" si="347"/>
        <v>0</v>
      </c>
      <c r="CL278" s="79">
        <f t="shared" si="348"/>
        <v>0</v>
      </c>
      <c r="CM278" s="79">
        <f t="shared" si="349"/>
        <v>0</v>
      </c>
    </row>
    <row r="279" spans="1:91" ht="31.5">
      <c r="A279" s="73" t="s">
        <v>702</v>
      </c>
      <c r="B279" s="74" t="s">
        <v>734</v>
      </c>
      <c r="C279" s="109" t="s">
        <v>735</v>
      </c>
      <c r="D279" s="79">
        <v>0</v>
      </c>
      <c r="E279" s="79">
        <v>0</v>
      </c>
      <c r="F279" s="79">
        <v>0</v>
      </c>
      <c r="G279" s="79">
        <v>0</v>
      </c>
      <c r="H279" s="79">
        <v>0</v>
      </c>
      <c r="I279" s="79">
        <v>1</v>
      </c>
      <c r="J279" s="79">
        <v>0</v>
      </c>
      <c r="K279" s="79">
        <v>0</v>
      </c>
      <c r="L279" s="79">
        <v>0</v>
      </c>
      <c r="M279" s="79">
        <v>0</v>
      </c>
      <c r="N279" s="79">
        <v>0</v>
      </c>
      <c r="O279" s="79">
        <v>0</v>
      </c>
      <c r="P279" s="79">
        <v>0</v>
      </c>
      <c r="Q279" s="79">
        <v>0</v>
      </c>
      <c r="R279" s="79">
        <v>0</v>
      </c>
      <c r="S279" s="79">
        <v>0</v>
      </c>
      <c r="T279" s="79">
        <v>0</v>
      </c>
      <c r="U279" s="79">
        <v>0</v>
      </c>
      <c r="V279" s="79">
        <v>0</v>
      </c>
      <c r="W279" s="79">
        <v>0</v>
      </c>
      <c r="X279" s="79">
        <v>0</v>
      </c>
      <c r="Y279" s="79">
        <v>0</v>
      </c>
      <c r="Z279" s="79">
        <v>0</v>
      </c>
      <c r="AA279" s="79">
        <v>0</v>
      </c>
      <c r="AB279" s="79">
        <v>0</v>
      </c>
      <c r="AC279" s="79">
        <v>0</v>
      </c>
      <c r="AD279" s="79">
        <v>0</v>
      </c>
      <c r="AE279" s="79">
        <v>0</v>
      </c>
      <c r="AF279" s="79">
        <v>0</v>
      </c>
      <c r="AG279" s="79">
        <v>0</v>
      </c>
      <c r="AH279" s="79">
        <v>0</v>
      </c>
      <c r="AI279" s="79">
        <v>0</v>
      </c>
      <c r="AJ279" s="79">
        <v>0</v>
      </c>
      <c r="AK279" s="79">
        <v>0</v>
      </c>
      <c r="AL279" s="79">
        <v>0</v>
      </c>
      <c r="AM279" s="79">
        <v>0</v>
      </c>
      <c r="AN279" s="79">
        <v>0</v>
      </c>
      <c r="AO279" s="79">
        <v>0</v>
      </c>
      <c r="AP279" s="79">
        <v>0</v>
      </c>
      <c r="AQ279" s="79">
        <v>0</v>
      </c>
      <c r="AR279" s="79">
        <v>0</v>
      </c>
      <c r="AS279" s="79">
        <v>0</v>
      </c>
      <c r="AT279" s="79">
        <v>0</v>
      </c>
      <c r="AU279" s="79">
        <v>0</v>
      </c>
      <c r="AV279" s="79">
        <v>0</v>
      </c>
      <c r="AW279" s="79">
        <v>0</v>
      </c>
      <c r="AX279" s="79">
        <v>0</v>
      </c>
      <c r="AY279" s="79">
        <v>0</v>
      </c>
      <c r="AZ279" s="79">
        <v>0</v>
      </c>
      <c r="BA279" s="79">
        <v>0</v>
      </c>
      <c r="BB279" s="79">
        <v>0</v>
      </c>
      <c r="BC279" s="79">
        <v>0</v>
      </c>
      <c r="BD279" s="79">
        <v>0</v>
      </c>
      <c r="BE279" s="79">
        <v>0</v>
      </c>
      <c r="BF279" s="79">
        <v>0</v>
      </c>
      <c r="BG279" s="79">
        <v>0</v>
      </c>
      <c r="BH279" s="79">
        <v>0</v>
      </c>
      <c r="BI279" s="79">
        <v>0</v>
      </c>
      <c r="BJ279" s="79">
        <v>0</v>
      </c>
      <c r="BK279" s="79">
        <v>0</v>
      </c>
      <c r="BL279" s="79">
        <v>0</v>
      </c>
      <c r="BM279" s="79">
        <v>0</v>
      </c>
      <c r="BN279" s="79">
        <v>0</v>
      </c>
      <c r="BO279" s="79">
        <v>0</v>
      </c>
      <c r="BP279" s="79">
        <v>0</v>
      </c>
      <c r="BQ279" s="79">
        <v>0</v>
      </c>
      <c r="BR279" s="79">
        <v>0</v>
      </c>
      <c r="BS279" s="79">
        <v>0</v>
      </c>
      <c r="BT279" s="79">
        <v>0</v>
      </c>
      <c r="BU279" s="79">
        <v>0</v>
      </c>
      <c r="BV279" s="79">
        <v>0</v>
      </c>
      <c r="BW279" s="79">
        <v>0</v>
      </c>
      <c r="BX279" s="79">
        <v>0</v>
      </c>
      <c r="BY279" s="79">
        <v>0</v>
      </c>
      <c r="BZ279" s="79">
        <v>0</v>
      </c>
      <c r="CA279" s="79">
        <v>0</v>
      </c>
      <c r="CB279" s="79">
        <v>0</v>
      </c>
      <c r="CC279" s="79">
        <f t="shared" si="339"/>
        <v>0</v>
      </c>
      <c r="CD279" s="79">
        <f t="shared" si="340"/>
        <v>0</v>
      </c>
      <c r="CE279" s="79">
        <f t="shared" si="341"/>
        <v>0</v>
      </c>
      <c r="CF279" s="79">
        <f t="shared" si="342"/>
        <v>0</v>
      </c>
      <c r="CG279" s="79">
        <f t="shared" si="343"/>
        <v>0</v>
      </c>
      <c r="CH279" s="79">
        <f t="shared" si="344"/>
        <v>0</v>
      </c>
      <c r="CI279" s="79">
        <f t="shared" si="345"/>
        <v>0</v>
      </c>
      <c r="CJ279" s="79">
        <f t="shared" si="346"/>
        <v>0</v>
      </c>
      <c r="CK279" s="79">
        <f t="shared" si="347"/>
        <v>0</v>
      </c>
      <c r="CL279" s="79">
        <f t="shared" si="348"/>
        <v>0</v>
      </c>
      <c r="CM279" s="79">
        <f t="shared" si="349"/>
        <v>0</v>
      </c>
    </row>
    <row r="280" spans="1:91" ht="31.5">
      <c r="A280" s="73" t="s">
        <v>702</v>
      </c>
      <c r="B280" s="74" t="s">
        <v>736</v>
      </c>
      <c r="C280" s="42" t="s">
        <v>737</v>
      </c>
      <c r="D280" s="79">
        <v>0</v>
      </c>
      <c r="E280" s="79">
        <v>0</v>
      </c>
      <c r="F280" s="79">
        <v>0</v>
      </c>
      <c r="G280" s="79">
        <v>0</v>
      </c>
      <c r="H280" s="79">
        <v>0</v>
      </c>
      <c r="I280" s="79">
        <v>1</v>
      </c>
      <c r="J280" s="79">
        <v>0</v>
      </c>
      <c r="K280" s="79">
        <v>0</v>
      </c>
      <c r="L280" s="79">
        <v>0</v>
      </c>
      <c r="M280" s="79">
        <v>0</v>
      </c>
      <c r="N280" s="79">
        <v>0</v>
      </c>
      <c r="O280" s="79">
        <v>0</v>
      </c>
      <c r="P280" s="79">
        <v>0</v>
      </c>
      <c r="Q280" s="79">
        <v>0</v>
      </c>
      <c r="R280" s="79">
        <v>0</v>
      </c>
      <c r="S280" s="79">
        <v>0</v>
      </c>
      <c r="T280" s="79">
        <v>0</v>
      </c>
      <c r="U280" s="79">
        <v>0</v>
      </c>
      <c r="V280" s="79">
        <v>0</v>
      </c>
      <c r="W280" s="79">
        <v>0</v>
      </c>
      <c r="X280" s="79">
        <v>0</v>
      </c>
      <c r="Y280" s="79">
        <v>0</v>
      </c>
      <c r="Z280" s="79">
        <v>0</v>
      </c>
      <c r="AA280" s="79">
        <v>0</v>
      </c>
      <c r="AB280" s="79">
        <v>0</v>
      </c>
      <c r="AC280" s="79">
        <v>0</v>
      </c>
      <c r="AD280" s="79">
        <v>0</v>
      </c>
      <c r="AE280" s="79">
        <v>0</v>
      </c>
      <c r="AF280" s="79">
        <v>0</v>
      </c>
      <c r="AG280" s="79">
        <v>0</v>
      </c>
      <c r="AH280" s="79">
        <v>0</v>
      </c>
      <c r="AI280" s="79">
        <v>0</v>
      </c>
      <c r="AJ280" s="79">
        <v>0</v>
      </c>
      <c r="AK280" s="79">
        <v>0</v>
      </c>
      <c r="AL280" s="79">
        <v>0</v>
      </c>
      <c r="AM280" s="79">
        <v>0</v>
      </c>
      <c r="AN280" s="79">
        <v>0</v>
      </c>
      <c r="AO280" s="79">
        <v>0</v>
      </c>
      <c r="AP280" s="79">
        <v>0</v>
      </c>
      <c r="AQ280" s="79">
        <v>0</v>
      </c>
      <c r="AR280" s="79">
        <v>0</v>
      </c>
      <c r="AS280" s="79">
        <v>0</v>
      </c>
      <c r="AT280" s="79">
        <v>0</v>
      </c>
      <c r="AU280" s="79">
        <v>0</v>
      </c>
      <c r="AV280" s="79">
        <v>0</v>
      </c>
      <c r="AW280" s="79">
        <v>0</v>
      </c>
      <c r="AX280" s="79">
        <v>0</v>
      </c>
      <c r="AY280" s="79">
        <v>0</v>
      </c>
      <c r="AZ280" s="79">
        <v>0</v>
      </c>
      <c r="BA280" s="79">
        <v>0</v>
      </c>
      <c r="BB280" s="79">
        <v>0</v>
      </c>
      <c r="BC280" s="79">
        <v>0</v>
      </c>
      <c r="BD280" s="79">
        <v>0</v>
      </c>
      <c r="BE280" s="79">
        <v>0</v>
      </c>
      <c r="BF280" s="79">
        <v>0</v>
      </c>
      <c r="BG280" s="79">
        <v>0</v>
      </c>
      <c r="BH280" s="79">
        <v>0</v>
      </c>
      <c r="BI280" s="79">
        <v>0</v>
      </c>
      <c r="BJ280" s="79">
        <v>0</v>
      </c>
      <c r="BK280" s="79">
        <v>0</v>
      </c>
      <c r="BL280" s="79">
        <v>0</v>
      </c>
      <c r="BM280" s="79">
        <v>0</v>
      </c>
      <c r="BN280" s="79">
        <v>0</v>
      </c>
      <c r="BO280" s="79">
        <v>0</v>
      </c>
      <c r="BP280" s="79">
        <v>0</v>
      </c>
      <c r="BQ280" s="79">
        <v>0</v>
      </c>
      <c r="BR280" s="79">
        <v>0</v>
      </c>
      <c r="BS280" s="79">
        <v>0</v>
      </c>
      <c r="BT280" s="79">
        <v>0</v>
      </c>
      <c r="BU280" s="79">
        <v>0</v>
      </c>
      <c r="BV280" s="79">
        <v>0</v>
      </c>
      <c r="BW280" s="79">
        <v>0</v>
      </c>
      <c r="BX280" s="79">
        <v>0</v>
      </c>
      <c r="BY280" s="79">
        <v>0</v>
      </c>
      <c r="BZ280" s="79">
        <v>0</v>
      </c>
      <c r="CA280" s="79">
        <v>0</v>
      </c>
      <c r="CB280" s="79">
        <v>0</v>
      </c>
      <c r="CC280" s="79">
        <f t="shared" si="339"/>
        <v>0</v>
      </c>
      <c r="CD280" s="79">
        <f t="shared" si="340"/>
        <v>0</v>
      </c>
      <c r="CE280" s="79">
        <f t="shared" si="341"/>
        <v>0</v>
      </c>
      <c r="CF280" s="79">
        <f t="shared" si="342"/>
        <v>0</v>
      </c>
      <c r="CG280" s="79">
        <f t="shared" si="343"/>
        <v>0</v>
      </c>
      <c r="CH280" s="79">
        <f t="shared" si="344"/>
        <v>0</v>
      </c>
      <c r="CI280" s="79">
        <f t="shared" si="345"/>
        <v>0</v>
      </c>
      <c r="CJ280" s="79">
        <f t="shared" si="346"/>
        <v>0</v>
      </c>
      <c r="CK280" s="79">
        <f t="shared" si="347"/>
        <v>0</v>
      </c>
      <c r="CL280" s="79">
        <f t="shared" si="348"/>
        <v>0</v>
      </c>
      <c r="CM280" s="79">
        <f t="shared" si="349"/>
        <v>0</v>
      </c>
    </row>
    <row r="281" spans="1:91" ht="31.5">
      <c r="A281" s="73" t="s">
        <v>702</v>
      </c>
      <c r="B281" s="74" t="s">
        <v>738</v>
      </c>
      <c r="C281" s="42" t="s">
        <v>739</v>
      </c>
      <c r="D281" s="79">
        <v>0</v>
      </c>
      <c r="E281" s="79">
        <v>0</v>
      </c>
      <c r="F281" s="79">
        <v>0</v>
      </c>
      <c r="G281" s="79">
        <v>0</v>
      </c>
      <c r="H281" s="79">
        <v>0</v>
      </c>
      <c r="I281" s="79">
        <v>1</v>
      </c>
      <c r="J281" s="79">
        <v>0</v>
      </c>
      <c r="K281" s="79">
        <v>0</v>
      </c>
      <c r="L281" s="79">
        <v>0</v>
      </c>
      <c r="M281" s="79">
        <v>0</v>
      </c>
      <c r="N281" s="79">
        <v>0</v>
      </c>
      <c r="O281" s="79">
        <v>0</v>
      </c>
      <c r="P281" s="79">
        <v>0</v>
      </c>
      <c r="Q281" s="79">
        <v>0</v>
      </c>
      <c r="R281" s="79">
        <v>0</v>
      </c>
      <c r="S281" s="79">
        <v>0</v>
      </c>
      <c r="T281" s="79">
        <v>0</v>
      </c>
      <c r="U281" s="79">
        <v>0</v>
      </c>
      <c r="V281" s="79">
        <v>0</v>
      </c>
      <c r="W281" s="79">
        <v>0</v>
      </c>
      <c r="X281" s="79">
        <v>0</v>
      </c>
      <c r="Y281" s="79">
        <v>0</v>
      </c>
      <c r="Z281" s="79">
        <v>0</v>
      </c>
      <c r="AA281" s="79">
        <v>0</v>
      </c>
      <c r="AB281" s="79">
        <v>0</v>
      </c>
      <c r="AC281" s="79">
        <v>0</v>
      </c>
      <c r="AD281" s="79">
        <v>0</v>
      </c>
      <c r="AE281" s="79">
        <v>0</v>
      </c>
      <c r="AF281" s="79">
        <v>0</v>
      </c>
      <c r="AG281" s="79">
        <v>0</v>
      </c>
      <c r="AH281" s="79">
        <v>0</v>
      </c>
      <c r="AI281" s="79">
        <v>0</v>
      </c>
      <c r="AJ281" s="79">
        <v>0</v>
      </c>
      <c r="AK281" s="79">
        <v>0</v>
      </c>
      <c r="AL281" s="79">
        <v>0</v>
      </c>
      <c r="AM281" s="79">
        <v>0</v>
      </c>
      <c r="AN281" s="79">
        <v>0</v>
      </c>
      <c r="AO281" s="79">
        <v>0</v>
      </c>
      <c r="AP281" s="79">
        <v>0</v>
      </c>
      <c r="AQ281" s="79">
        <v>0</v>
      </c>
      <c r="AR281" s="79">
        <v>0</v>
      </c>
      <c r="AS281" s="79">
        <v>0</v>
      </c>
      <c r="AT281" s="79">
        <v>0</v>
      </c>
      <c r="AU281" s="79">
        <v>0</v>
      </c>
      <c r="AV281" s="79">
        <v>0</v>
      </c>
      <c r="AW281" s="79">
        <v>0</v>
      </c>
      <c r="AX281" s="79">
        <v>0</v>
      </c>
      <c r="AY281" s="79">
        <v>0</v>
      </c>
      <c r="AZ281" s="79">
        <v>0</v>
      </c>
      <c r="BA281" s="79">
        <v>0</v>
      </c>
      <c r="BB281" s="79">
        <v>0</v>
      </c>
      <c r="BC281" s="79">
        <v>0</v>
      </c>
      <c r="BD281" s="79">
        <v>0</v>
      </c>
      <c r="BE281" s="79">
        <v>0</v>
      </c>
      <c r="BF281" s="79">
        <v>0</v>
      </c>
      <c r="BG281" s="79">
        <v>0</v>
      </c>
      <c r="BH281" s="79">
        <v>0</v>
      </c>
      <c r="BI281" s="79">
        <v>0</v>
      </c>
      <c r="BJ281" s="79">
        <v>0</v>
      </c>
      <c r="BK281" s="79">
        <v>0</v>
      </c>
      <c r="BL281" s="79">
        <v>0</v>
      </c>
      <c r="BM281" s="79">
        <v>0</v>
      </c>
      <c r="BN281" s="79">
        <v>0</v>
      </c>
      <c r="BO281" s="79">
        <v>0</v>
      </c>
      <c r="BP281" s="79">
        <v>0</v>
      </c>
      <c r="BQ281" s="79">
        <v>0</v>
      </c>
      <c r="BR281" s="79">
        <v>0</v>
      </c>
      <c r="BS281" s="79">
        <v>0</v>
      </c>
      <c r="BT281" s="79">
        <v>0</v>
      </c>
      <c r="BU281" s="79">
        <v>0</v>
      </c>
      <c r="BV281" s="79">
        <v>0</v>
      </c>
      <c r="BW281" s="79">
        <v>0</v>
      </c>
      <c r="BX281" s="79">
        <v>0</v>
      </c>
      <c r="BY281" s="79">
        <v>0</v>
      </c>
      <c r="BZ281" s="79">
        <v>0</v>
      </c>
      <c r="CA281" s="79">
        <v>0</v>
      </c>
      <c r="CB281" s="79">
        <v>0</v>
      </c>
      <c r="CC281" s="79">
        <f t="shared" si="339"/>
        <v>0</v>
      </c>
      <c r="CD281" s="79">
        <f t="shared" si="340"/>
        <v>0</v>
      </c>
      <c r="CE281" s="79">
        <f t="shared" si="341"/>
        <v>0</v>
      </c>
      <c r="CF281" s="79">
        <f t="shared" si="342"/>
        <v>0</v>
      </c>
      <c r="CG281" s="79">
        <f t="shared" si="343"/>
        <v>0</v>
      </c>
      <c r="CH281" s="79">
        <f t="shared" si="344"/>
        <v>0</v>
      </c>
      <c r="CI281" s="79">
        <f t="shared" si="345"/>
        <v>0</v>
      </c>
      <c r="CJ281" s="79">
        <f t="shared" si="346"/>
        <v>0</v>
      </c>
      <c r="CK281" s="79">
        <f t="shared" si="347"/>
        <v>0</v>
      </c>
      <c r="CL281" s="79">
        <f t="shared" si="348"/>
        <v>0</v>
      </c>
      <c r="CM281" s="79">
        <f t="shared" si="349"/>
        <v>0</v>
      </c>
    </row>
    <row r="282" spans="1:91">
      <c r="A282" s="73" t="s">
        <v>702</v>
      </c>
      <c r="B282" s="74" t="s">
        <v>740</v>
      </c>
      <c r="C282" s="42" t="s">
        <v>741</v>
      </c>
      <c r="D282" s="79">
        <v>0</v>
      </c>
      <c r="E282" s="79">
        <v>0</v>
      </c>
      <c r="F282" s="79">
        <v>0</v>
      </c>
      <c r="G282" s="79">
        <v>0</v>
      </c>
      <c r="H282" s="79">
        <v>0</v>
      </c>
      <c r="I282" s="79">
        <v>2</v>
      </c>
      <c r="J282" s="79">
        <v>0</v>
      </c>
      <c r="K282" s="79">
        <v>0</v>
      </c>
      <c r="L282" s="79">
        <v>0</v>
      </c>
      <c r="M282" s="79">
        <v>0</v>
      </c>
      <c r="N282" s="79">
        <v>0</v>
      </c>
      <c r="O282" s="79">
        <v>0</v>
      </c>
      <c r="P282" s="79">
        <v>0</v>
      </c>
      <c r="Q282" s="79">
        <v>0</v>
      </c>
      <c r="R282" s="79">
        <v>0</v>
      </c>
      <c r="S282" s="79">
        <v>0</v>
      </c>
      <c r="T282" s="79">
        <v>0</v>
      </c>
      <c r="U282" s="79">
        <v>0</v>
      </c>
      <c r="V282" s="79">
        <v>0</v>
      </c>
      <c r="W282" s="79">
        <v>0</v>
      </c>
      <c r="X282" s="79">
        <v>0</v>
      </c>
      <c r="Y282" s="79">
        <v>0</v>
      </c>
      <c r="Z282" s="79">
        <v>0</v>
      </c>
      <c r="AA282" s="79">
        <v>0</v>
      </c>
      <c r="AB282" s="79">
        <v>0</v>
      </c>
      <c r="AC282" s="79">
        <v>0</v>
      </c>
      <c r="AD282" s="79">
        <v>0</v>
      </c>
      <c r="AE282" s="79">
        <v>0</v>
      </c>
      <c r="AF282" s="79">
        <v>0</v>
      </c>
      <c r="AG282" s="79">
        <v>0</v>
      </c>
      <c r="AH282" s="79">
        <v>0</v>
      </c>
      <c r="AI282" s="79">
        <v>0</v>
      </c>
      <c r="AJ282" s="79">
        <v>0</v>
      </c>
      <c r="AK282" s="79">
        <v>0</v>
      </c>
      <c r="AL282" s="79">
        <v>0</v>
      </c>
      <c r="AM282" s="79">
        <v>0</v>
      </c>
      <c r="AN282" s="79">
        <v>0</v>
      </c>
      <c r="AO282" s="79">
        <v>0</v>
      </c>
      <c r="AP282" s="79">
        <v>0</v>
      </c>
      <c r="AQ282" s="79">
        <v>0</v>
      </c>
      <c r="AR282" s="79">
        <v>0</v>
      </c>
      <c r="AS282" s="79">
        <v>0</v>
      </c>
      <c r="AT282" s="79">
        <v>0</v>
      </c>
      <c r="AU282" s="79">
        <v>0</v>
      </c>
      <c r="AV282" s="79">
        <v>0</v>
      </c>
      <c r="AW282" s="79">
        <v>0</v>
      </c>
      <c r="AX282" s="79">
        <v>0</v>
      </c>
      <c r="AY282" s="79">
        <v>0</v>
      </c>
      <c r="AZ282" s="79">
        <v>0</v>
      </c>
      <c r="BA282" s="79">
        <v>0</v>
      </c>
      <c r="BB282" s="79">
        <v>0</v>
      </c>
      <c r="BC282" s="79">
        <v>0</v>
      </c>
      <c r="BD282" s="79">
        <v>0</v>
      </c>
      <c r="BE282" s="79">
        <v>0</v>
      </c>
      <c r="BF282" s="79">
        <v>0</v>
      </c>
      <c r="BG282" s="79">
        <v>0</v>
      </c>
      <c r="BH282" s="79">
        <v>0</v>
      </c>
      <c r="BI282" s="79">
        <v>0</v>
      </c>
      <c r="BJ282" s="79">
        <v>0</v>
      </c>
      <c r="BK282" s="79">
        <v>0</v>
      </c>
      <c r="BL282" s="79">
        <v>0</v>
      </c>
      <c r="BM282" s="79">
        <v>0</v>
      </c>
      <c r="BN282" s="79">
        <v>0</v>
      </c>
      <c r="BO282" s="79">
        <v>0</v>
      </c>
      <c r="BP282" s="79">
        <v>0</v>
      </c>
      <c r="BQ282" s="79">
        <v>0</v>
      </c>
      <c r="BR282" s="79">
        <v>0</v>
      </c>
      <c r="BS282" s="79">
        <v>0</v>
      </c>
      <c r="BT282" s="79">
        <v>0</v>
      </c>
      <c r="BU282" s="79">
        <v>0</v>
      </c>
      <c r="BV282" s="79">
        <v>0</v>
      </c>
      <c r="BW282" s="79">
        <v>0</v>
      </c>
      <c r="BX282" s="79">
        <v>0</v>
      </c>
      <c r="BY282" s="79">
        <v>0</v>
      </c>
      <c r="BZ282" s="79">
        <v>0</v>
      </c>
      <c r="CA282" s="79">
        <v>0</v>
      </c>
      <c r="CB282" s="79">
        <v>0</v>
      </c>
      <c r="CC282" s="79">
        <f t="shared" si="339"/>
        <v>0</v>
      </c>
      <c r="CD282" s="79">
        <f t="shared" si="340"/>
        <v>0</v>
      </c>
      <c r="CE282" s="79">
        <f t="shared" si="341"/>
        <v>0</v>
      </c>
      <c r="CF282" s="79">
        <f t="shared" si="342"/>
        <v>0</v>
      </c>
      <c r="CG282" s="79">
        <f t="shared" si="343"/>
        <v>0</v>
      </c>
      <c r="CH282" s="79">
        <f t="shared" si="344"/>
        <v>0</v>
      </c>
      <c r="CI282" s="79">
        <f t="shared" si="345"/>
        <v>0</v>
      </c>
      <c r="CJ282" s="79">
        <f t="shared" si="346"/>
        <v>0</v>
      </c>
      <c r="CK282" s="79">
        <f t="shared" si="347"/>
        <v>0</v>
      </c>
      <c r="CL282" s="79">
        <f t="shared" si="348"/>
        <v>0</v>
      </c>
      <c r="CM282" s="79">
        <f t="shared" si="349"/>
        <v>0</v>
      </c>
    </row>
    <row r="283" spans="1:91" ht="31.5">
      <c r="A283" s="73" t="s">
        <v>702</v>
      </c>
      <c r="B283" s="74" t="s">
        <v>742</v>
      </c>
      <c r="C283" s="42" t="s">
        <v>743</v>
      </c>
      <c r="D283" s="79">
        <v>0</v>
      </c>
      <c r="E283" s="79">
        <v>0</v>
      </c>
      <c r="F283" s="79">
        <v>0</v>
      </c>
      <c r="G283" s="79">
        <v>0</v>
      </c>
      <c r="H283" s="79">
        <v>0</v>
      </c>
      <c r="I283" s="79">
        <v>1</v>
      </c>
      <c r="J283" s="79">
        <v>0</v>
      </c>
      <c r="K283" s="79">
        <v>0</v>
      </c>
      <c r="L283" s="79">
        <v>0</v>
      </c>
      <c r="M283" s="79">
        <v>0</v>
      </c>
      <c r="N283" s="79">
        <v>0</v>
      </c>
      <c r="O283" s="79">
        <v>0</v>
      </c>
      <c r="P283" s="79">
        <v>0</v>
      </c>
      <c r="Q283" s="79">
        <v>0</v>
      </c>
      <c r="R283" s="79">
        <v>0</v>
      </c>
      <c r="S283" s="79">
        <v>0</v>
      </c>
      <c r="T283" s="79">
        <v>0</v>
      </c>
      <c r="U283" s="79">
        <v>0</v>
      </c>
      <c r="V283" s="79">
        <v>0</v>
      </c>
      <c r="W283" s="79">
        <v>0</v>
      </c>
      <c r="X283" s="79">
        <v>0</v>
      </c>
      <c r="Y283" s="79">
        <v>0</v>
      </c>
      <c r="Z283" s="79">
        <v>0</v>
      </c>
      <c r="AA283" s="79">
        <v>0</v>
      </c>
      <c r="AB283" s="79">
        <v>0</v>
      </c>
      <c r="AC283" s="79">
        <v>0</v>
      </c>
      <c r="AD283" s="79">
        <v>0</v>
      </c>
      <c r="AE283" s="79">
        <v>0</v>
      </c>
      <c r="AF283" s="79">
        <v>0</v>
      </c>
      <c r="AG283" s="79">
        <v>0</v>
      </c>
      <c r="AH283" s="79">
        <v>0</v>
      </c>
      <c r="AI283" s="79">
        <v>0</v>
      </c>
      <c r="AJ283" s="79">
        <v>0</v>
      </c>
      <c r="AK283" s="79">
        <v>0</v>
      </c>
      <c r="AL283" s="79">
        <v>0</v>
      </c>
      <c r="AM283" s="79">
        <v>0</v>
      </c>
      <c r="AN283" s="79">
        <v>0</v>
      </c>
      <c r="AO283" s="79">
        <v>0</v>
      </c>
      <c r="AP283" s="79">
        <v>0</v>
      </c>
      <c r="AQ283" s="79">
        <v>0</v>
      </c>
      <c r="AR283" s="79">
        <v>0</v>
      </c>
      <c r="AS283" s="79">
        <v>0</v>
      </c>
      <c r="AT283" s="79">
        <v>0</v>
      </c>
      <c r="AU283" s="79">
        <v>0</v>
      </c>
      <c r="AV283" s="79">
        <v>0</v>
      </c>
      <c r="AW283" s="79">
        <v>0</v>
      </c>
      <c r="AX283" s="79">
        <v>0</v>
      </c>
      <c r="AY283" s="79">
        <v>0</v>
      </c>
      <c r="AZ283" s="79">
        <v>0</v>
      </c>
      <c r="BA283" s="79">
        <v>0</v>
      </c>
      <c r="BB283" s="79">
        <v>0</v>
      </c>
      <c r="BC283" s="79">
        <v>0</v>
      </c>
      <c r="BD283" s="79">
        <v>0</v>
      </c>
      <c r="BE283" s="79">
        <v>0</v>
      </c>
      <c r="BF283" s="79">
        <v>0</v>
      </c>
      <c r="BG283" s="79">
        <v>0</v>
      </c>
      <c r="BH283" s="79">
        <v>0</v>
      </c>
      <c r="BI283" s="79">
        <v>0</v>
      </c>
      <c r="BJ283" s="79">
        <v>0</v>
      </c>
      <c r="BK283" s="79">
        <v>0</v>
      </c>
      <c r="BL283" s="79">
        <v>0</v>
      </c>
      <c r="BM283" s="79">
        <v>0</v>
      </c>
      <c r="BN283" s="79">
        <v>0</v>
      </c>
      <c r="BO283" s="79">
        <v>0</v>
      </c>
      <c r="BP283" s="79">
        <v>0</v>
      </c>
      <c r="BQ283" s="79">
        <v>0</v>
      </c>
      <c r="BR283" s="79">
        <v>0</v>
      </c>
      <c r="BS283" s="79">
        <v>0</v>
      </c>
      <c r="BT283" s="79">
        <v>0</v>
      </c>
      <c r="BU283" s="79">
        <v>0</v>
      </c>
      <c r="BV283" s="79">
        <v>0</v>
      </c>
      <c r="BW283" s="79">
        <v>0</v>
      </c>
      <c r="BX283" s="79">
        <v>0</v>
      </c>
      <c r="BY283" s="79">
        <v>0</v>
      </c>
      <c r="BZ283" s="79">
        <v>0</v>
      </c>
      <c r="CA283" s="79">
        <v>0</v>
      </c>
      <c r="CB283" s="79">
        <v>0</v>
      </c>
      <c r="CC283" s="79">
        <f t="shared" si="339"/>
        <v>0</v>
      </c>
      <c r="CD283" s="79">
        <f t="shared" si="340"/>
        <v>0</v>
      </c>
      <c r="CE283" s="79">
        <f t="shared" si="341"/>
        <v>0</v>
      </c>
      <c r="CF283" s="79">
        <f t="shared" si="342"/>
        <v>0</v>
      </c>
      <c r="CG283" s="79">
        <f t="shared" si="343"/>
        <v>0</v>
      </c>
      <c r="CH283" s="79">
        <f t="shared" si="344"/>
        <v>0</v>
      </c>
      <c r="CI283" s="79">
        <f t="shared" si="345"/>
        <v>0</v>
      </c>
      <c r="CJ283" s="79">
        <f t="shared" si="346"/>
        <v>0</v>
      </c>
      <c r="CK283" s="79">
        <f t="shared" si="347"/>
        <v>0</v>
      </c>
      <c r="CL283" s="79">
        <f t="shared" si="348"/>
        <v>0</v>
      </c>
      <c r="CM283" s="79">
        <f t="shared" si="349"/>
        <v>0</v>
      </c>
    </row>
    <row r="284" spans="1:91" ht="47.25">
      <c r="A284" s="73" t="s">
        <v>702</v>
      </c>
      <c r="B284" s="74" t="s">
        <v>744</v>
      </c>
      <c r="C284" s="42" t="s">
        <v>745</v>
      </c>
      <c r="D284" s="79">
        <v>0</v>
      </c>
      <c r="E284" s="79">
        <v>0</v>
      </c>
      <c r="F284" s="79">
        <v>0</v>
      </c>
      <c r="G284" s="79">
        <v>0</v>
      </c>
      <c r="H284" s="78">
        <v>0</v>
      </c>
      <c r="I284" s="78">
        <v>4</v>
      </c>
      <c r="J284" s="79">
        <v>0</v>
      </c>
      <c r="K284" s="79">
        <v>0</v>
      </c>
      <c r="L284" s="79">
        <v>0</v>
      </c>
      <c r="M284" s="78">
        <v>0</v>
      </c>
      <c r="N284" s="79">
        <v>0</v>
      </c>
      <c r="O284" s="79">
        <v>0</v>
      </c>
      <c r="P284" s="79">
        <v>0</v>
      </c>
      <c r="Q284" s="79">
        <v>0</v>
      </c>
      <c r="R284" s="79">
        <v>0</v>
      </c>
      <c r="S284" s="79">
        <v>0</v>
      </c>
      <c r="T284" s="79">
        <v>0</v>
      </c>
      <c r="U284" s="79">
        <v>0</v>
      </c>
      <c r="V284" s="79">
        <v>0</v>
      </c>
      <c r="W284" s="79">
        <v>0</v>
      </c>
      <c r="X284" s="79">
        <v>0</v>
      </c>
      <c r="Y284" s="79">
        <v>0</v>
      </c>
      <c r="Z284" s="79">
        <v>0</v>
      </c>
      <c r="AA284" s="79">
        <v>0</v>
      </c>
      <c r="AB284" s="79">
        <v>0</v>
      </c>
      <c r="AC284" s="79">
        <v>0</v>
      </c>
      <c r="AD284" s="79">
        <v>0</v>
      </c>
      <c r="AE284" s="79">
        <v>0</v>
      </c>
      <c r="AF284" s="79">
        <v>0</v>
      </c>
      <c r="AG284" s="79">
        <v>0</v>
      </c>
      <c r="AH284" s="79">
        <v>0</v>
      </c>
      <c r="AI284" s="79">
        <v>0</v>
      </c>
      <c r="AJ284" s="79">
        <v>0</v>
      </c>
      <c r="AK284" s="79">
        <v>0</v>
      </c>
      <c r="AL284" s="79">
        <v>0</v>
      </c>
      <c r="AM284" s="79">
        <v>0</v>
      </c>
      <c r="AN284" s="79">
        <v>0</v>
      </c>
      <c r="AO284" s="79">
        <v>0</v>
      </c>
      <c r="AP284" s="79">
        <v>0</v>
      </c>
      <c r="AQ284" s="79">
        <v>0</v>
      </c>
      <c r="AR284" s="79">
        <v>0</v>
      </c>
      <c r="AS284" s="79">
        <v>0</v>
      </c>
      <c r="AT284" s="79">
        <v>0</v>
      </c>
      <c r="AU284" s="79">
        <v>0</v>
      </c>
      <c r="AV284" s="79">
        <v>0</v>
      </c>
      <c r="AW284" s="79">
        <v>0</v>
      </c>
      <c r="AX284" s="79">
        <v>0</v>
      </c>
      <c r="AY284" s="79">
        <v>0</v>
      </c>
      <c r="AZ284" s="79">
        <v>0</v>
      </c>
      <c r="BA284" s="79">
        <v>0</v>
      </c>
      <c r="BB284" s="79">
        <v>0</v>
      </c>
      <c r="BC284" s="79">
        <v>0</v>
      </c>
      <c r="BD284" s="79">
        <v>0</v>
      </c>
      <c r="BE284" s="79">
        <v>0</v>
      </c>
      <c r="BF284" s="79">
        <v>0</v>
      </c>
      <c r="BG284" s="78">
        <v>0</v>
      </c>
      <c r="BH284" s="78">
        <v>0</v>
      </c>
      <c r="BI284" s="78">
        <v>0</v>
      </c>
      <c r="BJ284" s="78">
        <v>0</v>
      </c>
      <c r="BK284" s="78">
        <v>0</v>
      </c>
      <c r="BL284" s="78">
        <v>0</v>
      </c>
      <c r="BM284" s="78">
        <v>0</v>
      </c>
      <c r="BN284" s="78">
        <v>0</v>
      </c>
      <c r="BO284" s="78">
        <v>0</v>
      </c>
      <c r="BP284" s="78">
        <v>0</v>
      </c>
      <c r="BQ284" s="78">
        <v>0</v>
      </c>
      <c r="BR284" s="79">
        <v>0</v>
      </c>
      <c r="BS284" s="79">
        <v>0</v>
      </c>
      <c r="BT284" s="79">
        <v>0</v>
      </c>
      <c r="BU284" s="79">
        <v>0</v>
      </c>
      <c r="BV284" s="79">
        <v>0</v>
      </c>
      <c r="BW284" s="79">
        <v>0</v>
      </c>
      <c r="BX284" s="79">
        <v>0</v>
      </c>
      <c r="BY284" s="79">
        <v>0</v>
      </c>
      <c r="BZ284" s="79">
        <v>0</v>
      </c>
      <c r="CA284" s="79">
        <v>0</v>
      </c>
      <c r="CB284" s="79">
        <v>0</v>
      </c>
      <c r="CC284" s="79">
        <f t="shared" si="339"/>
        <v>0</v>
      </c>
      <c r="CD284" s="79">
        <f t="shared" si="340"/>
        <v>0</v>
      </c>
      <c r="CE284" s="79">
        <f t="shared" si="341"/>
        <v>0</v>
      </c>
      <c r="CF284" s="79">
        <f t="shared" si="342"/>
        <v>0</v>
      </c>
      <c r="CG284" s="79">
        <f t="shared" si="343"/>
        <v>0</v>
      </c>
      <c r="CH284" s="79">
        <f t="shared" si="344"/>
        <v>0</v>
      </c>
      <c r="CI284" s="79">
        <f t="shared" si="345"/>
        <v>0</v>
      </c>
      <c r="CJ284" s="79">
        <f t="shared" si="346"/>
        <v>0</v>
      </c>
      <c r="CK284" s="79">
        <f t="shared" si="347"/>
        <v>0</v>
      </c>
      <c r="CL284" s="79">
        <f t="shared" si="348"/>
        <v>0</v>
      </c>
      <c r="CM284" s="79">
        <f t="shared" si="349"/>
        <v>0</v>
      </c>
    </row>
    <row r="285" spans="1:91" ht="31.5">
      <c r="A285" s="73" t="s">
        <v>702</v>
      </c>
      <c r="B285" s="74" t="s">
        <v>746</v>
      </c>
      <c r="C285" s="42" t="s">
        <v>747</v>
      </c>
      <c r="D285" s="79">
        <v>0</v>
      </c>
      <c r="E285" s="79">
        <v>0</v>
      </c>
      <c r="F285" s="79">
        <v>0</v>
      </c>
      <c r="G285" s="79">
        <v>0</v>
      </c>
      <c r="H285" s="79">
        <v>0</v>
      </c>
      <c r="I285" s="79">
        <v>1</v>
      </c>
      <c r="J285" s="79">
        <v>0</v>
      </c>
      <c r="K285" s="79">
        <v>0</v>
      </c>
      <c r="L285" s="79">
        <v>0</v>
      </c>
      <c r="M285" s="79">
        <v>0</v>
      </c>
      <c r="N285" s="79">
        <v>0</v>
      </c>
      <c r="O285" s="79">
        <v>0</v>
      </c>
      <c r="P285" s="79">
        <v>0</v>
      </c>
      <c r="Q285" s="79">
        <v>0</v>
      </c>
      <c r="R285" s="79">
        <v>0</v>
      </c>
      <c r="S285" s="79">
        <v>0</v>
      </c>
      <c r="T285" s="79">
        <v>0</v>
      </c>
      <c r="U285" s="79">
        <v>0</v>
      </c>
      <c r="V285" s="79">
        <v>0</v>
      </c>
      <c r="W285" s="79">
        <v>0</v>
      </c>
      <c r="X285" s="79">
        <v>0</v>
      </c>
      <c r="Y285" s="79">
        <v>0</v>
      </c>
      <c r="Z285" s="79">
        <v>0</v>
      </c>
      <c r="AA285" s="79">
        <v>0</v>
      </c>
      <c r="AB285" s="79">
        <v>0</v>
      </c>
      <c r="AC285" s="79">
        <v>0</v>
      </c>
      <c r="AD285" s="79">
        <v>0</v>
      </c>
      <c r="AE285" s="79">
        <v>0</v>
      </c>
      <c r="AF285" s="79">
        <v>0</v>
      </c>
      <c r="AG285" s="79">
        <v>0</v>
      </c>
      <c r="AH285" s="79">
        <v>0</v>
      </c>
      <c r="AI285" s="79">
        <v>0</v>
      </c>
      <c r="AJ285" s="79">
        <v>0</v>
      </c>
      <c r="AK285" s="79">
        <v>0</v>
      </c>
      <c r="AL285" s="79">
        <v>0</v>
      </c>
      <c r="AM285" s="79">
        <v>0</v>
      </c>
      <c r="AN285" s="79">
        <v>0</v>
      </c>
      <c r="AO285" s="79">
        <v>0</v>
      </c>
      <c r="AP285" s="79">
        <v>0</v>
      </c>
      <c r="AQ285" s="79">
        <v>0</v>
      </c>
      <c r="AR285" s="79">
        <v>0</v>
      </c>
      <c r="AS285" s="79">
        <v>0</v>
      </c>
      <c r="AT285" s="79">
        <v>0</v>
      </c>
      <c r="AU285" s="79">
        <v>0</v>
      </c>
      <c r="AV285" s="79">
        <v>0</v>
      </c>
      <c r="AW285" s="79">
        <v>0</v>
      </c>
      <c r="AX285" s="79">
        <v>0</v>
      </c>
      <c r="AY285" s="79">
        <v>0</v>
      </c>
      <c r="AZ285" s="79">
        <v>0</v>
      </c>
      <c r="BA285" s="79">
        <v>0</v>
      </c>
      <c r="BB285" s="79">
        <v>0</v>
      </c>
      <c r="BC285" s="79">
        <v>0</v>
      </c>
      <c r="BD285" s="79">
        <v>0</v>
      </c>
      <c r="BE285" s="79">
        <v>0</v>
      </c>
      <c r="BF285" s="79">
        <v>0</v>
      </c>
      <c r="BG285" s="79">
        <v>0</v>
      </c>
      <c r="BH285" s="79">
        <v>0</v>
      </c>
      <c r="BI285" s="79">
        <v>0</v>
      </c>
      <c r="BJ285" s="79">
        <v>0</v>
      </c>
      <c r="BK285" s="79">
        <v>0</v>
      </c>
      <c r="BL285" s="79">
        <v>0</v>
      </c>
      <c r="BM285" s="79">
        <v>0</v>
      </c>
      <c r="BN285" s="79">
        <v>0</v>
      </c>
      <c r="BO285" s="79">
        <v>0</v>
      </c>
      <c r="BP285" s="79">
        <v>0</v>
      </c>
      <c r="BQ285" s="79">
        <v>0</v>
      </c>
      <c r="BR285" s="79">
        <v>0</v>
      </c>
      <c r="BS285" s="79">
        <v>0</v>
      </c>
      <c r="BT285" s="79">
        <v>0</v>
      </c>
      <c r="BU285" s="79">
        <v>0</v>
      </c>
      <c r="BV285" s="79">
        <v>0</v>
      </c>
      <c r="BW285" s="79">
        <v>0</v>
      </c>
      <c r="BX285" s="79">
        <v>0</v>
      </c>
      <c r="BY285" s="79">
        <v>0</v>
      </c>
      <c r="BZ285" s="79">
        <v>0</v>
      </c>
      <c r="CA285" s="79">
        <v>0</v>
      </c>
      <c r="CB285" s="79">
        <v>0</v>
      </c>
      <c r="CC285" s="79">
        <f t="shared" si="339"/>
        <v>0</v>
      </c>
      <c r="CD285" s="79">
        <f t="shared" si="340"/>
        <v>0</v>
      </c>
      <c r="CE285" s="79">
        <f t="shared" si="341"/>
        <v>0</v>
      </c>
      <c r="CF285" s="79">
        <f t="shared" si="342"/>
        <v>0</v>
      </c>
      <c r="CG285" s="79">
        <f t="shared" si="343"/>
        <v>0</v>
      </c>
      <c r="CH285" s="79">
        <f t="shared" si="344"/>
        <v>0</v>
      </c>
      <c r="CI285" s="79">
        <f t="shared" si="345"/>
        <v>0</v>
      </c>
      <c r="CJ285" s="79">
        <f t="shared" si="346"/>
        <v>0</v>
      </c>
      <c r="CK285" s="79">
        <f t="shared" si="347"/>
        <v>0</v>
      </c>
      <c r="CL285" s="79">
        <f t="shared" si="348"/>
        <v>0</v>
      </c>
      <c r="CM285" s="79">
        <f t="shared" si="349"/>
        <v>0</v>
      </c>
    </row>
    <row r="286" spans="1:91">
      <c r="A286" s="73" t="s">
        <v>702</v>
      </c>
      <c r="B286" s="74" t="s">
        <v>748</v>
      </c>
      <c r="C286" s="42" t="s">
        <v>749</v>
      </c>
      <c r="D286" s="79">
        <v>0</v>
      </c>
      <c r="E286" s="79">
        <v>0</v>
      </c>
      <c r="F286" s="79">
        <v>0</v>
      </c>
      <c r="G286" s="79">
        <v>0</v>
      </c>
      <c r="H286" s="79">
        <v>0</v>
      </c>
      <c r="I286" s="79">
        <v>1</v>
      </c>
      <c r="J286" s="79">
        <v>0</v>
      </c>
      <c r="K286" s="79">
        <v>0</v>
      </c>
      <c r="L286" s="79">
        <v>0</v>
      </c>
      <c r="M286" s="79">
        <v>0</v>
      </c>
      <c r="N286" s="79">
        <v>0</v>
      </c>
      <c r="O286" s="79">
        <v>0</v>
      </c>
      <c r="P286" s="79">
        <v>0</v>
      </c>
      <c r="Q286" s="79">
        <v>0</v>
      </c>
      <c r="R286" s="79">
        <v>0</v>
      </c>
      <c r="S286" s="79">
        <v>0</v>
      </c>
      <c r="T286" s="79">
        <v>0</v>
      </c>
      <c r="U286" s="79">
        <v>0</v>
      </c>
      <c r="V286" s="79">
        <v>0</v>
      </c>
      <c r="W286" s="79">
        <v>0</v>
      </c>
      <c r="X286" s="79">
        <v>0</v>
      </c>
      <c r="Y286" s="79">
        <v>0</v>
      </c>
      <c r="Z286" s="79">
        <v>0</v>
      </c>
      <c r="AA286" s="79">
        <v>0</v>
      </c>
      <c r="AB286" s="79">
        <v>0</v>
      </c>
      <c r="AC286" s="79">
        <v>0</v>
      </c>
      <c r="AD286" s="79">
        <v>0</v>
      </c>
      <c r="AE286" s="79">
        <v>0</v>
      </c>
      <c r="AF286" s="79">
        <v>0</v>
      </c>
      <c r="AG286" s="79">
        <v>0</v>
      </c>
      <c r="AH286" s="79">
        <v>0</v>
      </c>
      <c r="AI286" s="79">
        <v>0</v>
      </c>
      <c r="AJ286" s="79">
        <v>0</v>
      </c>
      <c r="AK286" s="79">
        <v>0</v>
      </c>
      <c r="AL286" s="79">
        <v>0</v>
      </c>
      <c r="AM286" s="79">
        <v>0</v>
      </c>
      <c r="AN286" s="79">
        <v>0</v>
      </c>
      <c r="AO286" s="79">
        <v>0</v>
      </c>
      <c r="AP286" s="79">
        <v>0</v>
      </c>
      <c r="AQ286" s="79">
        <v>0</v>
      </c>
      <c r="AR286" s="79">
        <v>0</v>
      </c>
      <c r="AS286" s="79">
        <v>0</v>
      </c>
      <c r="AT286" s="79">
        <v>0</v>
      </c>
      <c r="AU286" s="79">
        <v>0</v>
      </c>
      <c r="AV286" s="79">
        <v>0</v>
      </c>
      <c r="AW286" s="79">
        <v>0</v>
      </c>
      <c r="AX286" s="79">
        <v>0</v>
      </c>
      <c r="AY286" s="79">
        <v>0</v>
      </c>
      <c r="AZ286" s="79">
        <v>0</v>
      </c>
      <c r="BA286" s="79">
        <v>0</v>
      </c>
      <c r="BB286" s="79">
        <v>0</v>
      </c>
      <c r="BC286" s="79">
        <v>0</v>
      </c>
      <c r="BD286" s="79">
        <v>0</v>
      </c>
      <c r="BE286" s="79">
        <v>0</v>
      </c>
      <c r="BF286" s="79">
        <v>0</v>
      </c>
      <c r="BG286" s="79">
        <v>0</v>
      </c>
      <c r="BH286" s="79">
        <v>0</v>
      </c>
      <c r="BI286" s="79">
        <v>0</v>
      </c>
      <c r="BJ286" s="79">
        <v>0</v>
      </c>
      <c r="BK286" s="79">
        <v>0</v>
      </c>
      <c r="BL286" s="79">
        <v>0</v>
      </c>
      <c r="BM286" s="79">
        <v>0</v>
      </c>
      <c r="BN286" s="79">
        <v>0</v>
      </c>
      <c r="BO286" s="79">
        <v>0</v>
      </c>
      <c r="BP286" s="79">
        <v>0</v>
      </c>
      <c r="BQ286" s="79">
        <v>0</v>
      </c>
      <c r="BR286" s="79">
        <v>0</v>
      </c>
      <c r="BS286" s="79">
        <v>0</v>
      </c>
      <c r="BT286" s="79">
        <v>0</v>
      </c>
      <c r="BU286" s="79">
        <v>0</v>
      </c>
      <c r="BV286" s="79">
        <v>0</v>
      </c>
      <c r="BW286" s="79">
        <v>0</v>
      </c>
      <c r="BX286" s="79">
        <v>0</v>
      </c>
      <c r="BY286" s="79">
        <v>0</v>
      </c>
      <c r="BZ286" s="79">
        <v>0</v>
      </c>
      <c r="CA286" s="79">
        <v>0</v>
      </c>
      <c r="CB286" s="79">
        <v>0</v>
      </c>
      <c r="CC286" s="79">
        <f t="shared" si="339"/>
        <v>0</v>
      </c>
      <c r="CD286" s="79">
        <f t="shared" si="340"/>
        <v>0</v>
      </c>
      <c r="CE286" s="79">
        <f t="shared" si="341"/>
        <v>0</v>
      </c>
      <c r="CF286" s="79">
        <f t="shared" si="342"/>
        <v>0</v>
      </c>
      <c r="CG286" s="79">
        <f t="shared" si="343"/>
        <v>0</v>
      </c>
      <c r="CH286" s="79">
        <f t="shared" si="344"/>
        <v>0</v>
      </c>
      <c r="CI286" s="79">
        <f t="shared" si="345"/>
        <v>0</v>
      </c>
      <c r="CJ286" s="79">
        <f t="shared" si="346"/>
        <v>0</v>
      </c>
      <c r="CK286" s="79">
        <f t="shared" si="347"/>
        <v>0</v>
      </c>
      <c r="CL286" s="79">
        <f t="shared" si="348"/>
        <v>0</v>
      </c>
      <c r="CM286" s="79">
        <f t="shared" si="349"/>
        <v>0</v>
      </c>
    </row>
    <row r="287" spans="1:91" ht="31.5">
      <c r="A287" s="73" t="s">
        <v>702</v>
      </c>
      <c r="B287" s="90" t="s">
        <v>750</v>
      </c>
      <c r="C287" s="75" t="s">
        <v>751</v>
      </c>
      <c r="D287" s="79">
        <v>0</v>
      </c>
      <c r="E287" s="79">
        <v>0</v>
      </c>
      <c r="F287" s="79">
        <v>0</v>
      </c>
      <c r="G287" s="79">
        <v>0</v>
      </c>
      <c r="H287" s="79">
        <v>0</v>
      </c>
      <c r="I287" s="79">
        <v>2</v>
      </c>
      <c r="J287" s="79">
        <v>0</v>
      </c>
      <c r="K287" s="79">
        <v>0</v>
      </c>
      <c r="L287" s="79">
        <v>0</v>
      </c>
      <c r="M287" s="79">
        <v>0</v>
      </c>
      <c r="N287" s="79">
        <v>0</v>
      </c>
      <c r="O287" s="79">
        <v>0</v>
      </c>
      <c r="P287" s="79">
        <v>0</v>
      </c>
      <c r="Q287" s="79">
        <v>0</v>
      </c>
      <c r="R287" s="79">
        <v>0</v>
      </c>
      <c r="S287" s="79">
        <v>0</v>
      </c>
      <c r="T287" s="79">
        <v>0</v>
      </c>
      <c r="U287" s="79">
        <v>0</v>
      </c>
      <c r="V287" s="79">
        <v>0</v>
      </c>
      <c r="W287" s="79">
        <v>0</v>
      </c>
      <c r="X287" s="79">
        <v>0</v>
      </c>
      <c r="Y287" s="79">
        <v>0</v>
      </c>
      <c r="Z287" s="79">
        <v>0</v>
      </c>
      <c r="AA287" s="79">
        <v>0</v>
      </c>
      <c r="AB287" s="79">
        <v>0</v>
      </c>
      <c r="AC287" s="79">
        <v>0</v>
      </c>
      <c r="AD287" s="79">
        <v>0</v>
      </c>
      <c r="AE287" s="79">
        <v>0</v>
      </c>
      <c r="AF287" s="79">
        <v>0</v>
      </c>
      <c r="AG287" s="79">
        <v>0</v>
      </c>
      <c r="AH287" s="79">
        <v>0</v>
      </c>
      <c r="AI287" s="79">
        <v>0</v>
      </c>
      <c r="AJ287" s="79">
        <v>0</v>
      </c>
      <c r="AK287" s="79">
        <v>0</v>
      </c>
      <c r="AL287" s="79">
        <v>0</v>
      </c>
      <c r="AM287" s="79">
        <v>0</v>
      </c>
      <c r="AN287" s="79">
        <v>0</v>
      </c>
      <c r="AO287" s="79">
        <v>0</v>
      </c>
      <c r="AP287" s="79">
        <v>0</v>
      </c>
      <c r="AQ287" s="79">
        <v>0</v>
      </c>
      <c r="AR287" s="79">
        <v>0</v>
      </c>
      <c r="AS287" s="79">
        <v>0</v>
      </c>
      <c r="AT287" s="79">
        <v>0</v>
      </c>
      <c r="AU287" s="79">
        <v>0</v>
      </c>
      <c r="AV287" s="79">
        <v>0</v>
      </c>
      <c r="AW287" s="79">
        <v>0</v>
      </c>
      <c r="AX287" s="79">
        <v>0</v>
      </c>
      <c r="AY287" s="79">
        <v>0</v>
      </c>
      <c r="AZ287" s="79">
        <v>0</v>
      </c>
      <c r="BA287" s="79">
        <v>0</v>
      </c>
      <c r="BB287" s="79">
        <v>0</v>
      </c>
      <c r="BC287" s="79">
        <v>0</v>
      </c>
      <c r="BD287" s="79">
        <v>0</v>
      </c>
      <c r="BE287" s="79">
        <v>0</v>
      </c>
      <c r="BF287" s="79">
        <v>0</v>
      </c>
      <c r="BG287" s="79">
        <v>0</v>
      </c>
      <c r="BH287" s="79">
        <v>0</v>
      </c>
      <c r="BI287" s="79">
        <v>0</v>
      </c>
      <c r="BJ287" s="79">
        <v>0</v>
      </c>
      <c r="BK287" s="79">
        <v>0</v>
      </c>
      <c r="BL287" s="79">
        <v>0</v>
      </c>
      <c r="BM287" s="79">
        <v>0</v>
      </c>
      <c r="BN287" s="79">
        <v>0</v>
      </c>
      <c r="BO287" s="79">
        <v>0</v>
      </c>
      <c r="BP287" s="79">
        <v>0</v>
      </c>
      <c r="BQ287" s="79">
        <v>0</v>
      </c>
      <c r="BR287" s="79">
        <v>0</v>
      </c>
      <c r="BS287" s="79">
        <v>0</v>
      </c>
      <c r="BT287" s="79">
        <v>0</v>
      </c>
      <c r="BU287" s="79">
        <v>0</v>
      </c>
      <c r="BV287" s="79">
        <v>0</v>
      </c>
      <c r="BW287" s="79">
        <v>0</v>
      </c>
      <c r="BX287" s="79">
        <v>0</v>
      </c>
      <c r="BY287" s="79">
        <v>0</v>
      </c>
      <c r="BZ287" s="79">
        <v>0</v>
      </c>
      <c r="CA287" s="79">
        <v>0</v>
      </c>
      <c r="CB287" s="79">
        <v>0</v>
      </c>
      <c r="CC287" s="79">
        <f t="shared" si="339"/>
        <v>0</v>
      </c>
      <c r="CD287" s="79">
        <f t="shared" si="340"/>
        <v>0</v>
      </c>
      <c r="CE287" s="79">
        <f t="shared" si="341"/>
        <v>0</v>
      </c>
      <c r="CF287" s="79">
        <f t="shared" si="342"/>
        <v>0</v>
      </c>
      <c r="CG287" s="79">
        <f t="shared" si="343"/>
        <v>0</v>
      </c>
      <c r="CH287" s="79">
        <f t="shared" si="344"/>
        <v>0</v>
      </c>
      <c r="CI287" s="79">
        <f t="shared" si="345"/>
        <v>0</v>
      </c>
      <c r="CJ287" s="79">
        <f t="shared" si="346"/>
        <v>0</v>
      </c>
      <c r="CK287" s="79">
        <f t="shared" si="347"/>
        <v>0</v>
      </c>
      <c r="CL287" s="79">
        <f t="shared" si="348"/>
        <v>0</v>
      </c>
      <c r="CM287" s="79">
        <f t="shared" si="349"/>
        <v>0</v>
      </c>
    </row>
    <row r="288" spans="1:91" ht="31.5">
      <c r="A288" s="73" t="s">
        <v>702</v>
      </c>
      <c r="B288" s="90" t="s">
        <v>752</v>
      </c>
      <c r="C288" s="75" t="s">
        <v>753</v>
      </c>
      <c r="D288" s="79">
        <v>0</v>
      </c>
      <c r="E288" s="79">
        <v>0</v>
      </c>
      <c r="F288" s="79">
        <v>0</v>
      </c>
      <c r="G288" s="79">
        <v>0</v>
      </c>
      <c r="H288" s="78">
        <v>0</v>
      </c>
      <c r="I288" s="79">
        <v>4</v>
      </c>
      <c r="J288" s="79">
        <v>0</v>
      </c>
      <c r="K288" s="79">
        <v>0</v>
      </c>
      <c r="L288" s="79">
        <v>0</v>
      </c>
      <c r="M288" s="78">
        <v>0</v>
      </c>
      <c r="N288" s="79">
        <v>0</v>
      </c>
      <c r="O288" s="79">
        <v>0</v>
      </c>
      <c r="P288" s="79">
        <v>0</v>
      </c>
      <c r="Q288" s="79">
        <v>0</v>
      </c>
      <c r="R288" s="79">
        <v>0</v>
      </c>
      <c r="S288" s="79">
        <v>0</v>
      </c>
      <c r="T288" s="79">
        <v>0</v>
      </c>
      <c r="U288" s="79">
        <v>0</v>
      </c>
      <c r="V288" s="79">
        <v>0</v>
      </c>
      <c r="W288" s="79">
        <v>0</v>
      </c>
      <c r="X288" s="79">
        <v>0</v>
      </c>
      <c r="Y288" s="79">
        <v>0</v>
      </c>
      <c r="Z288" s="79">
        <v>0</v>
      </c>
      <c r="AA288" s="79">
        <v>0</v>
      </c>
      <c r="AB288" s="79">
        <v>0</v>
      </c>
      <c r="AC288" s="79">
        <v>0</v>
      </c>
      <c r="AD288" s="79">
        <v>0</v>
      </c>
      <c r="AE288" s="79">
        <v>0</v>
      </c>
      <c r="AF288" s="79">
        <v>0</v>
      </c>
      <c r="AG288" s="79">
        <v>0</v>
      </c>
      <c r="AH288" s="79">
        <v>0</v>
      </c>
      <c r="AI288" s="79">
        <v>0</v>
      </c>
      <c r="AJ288" s="79">
        <v>0</v>
      </c>
      <c r="AK288" s="79">
        <v>0</v>
      </c>
      <c r="AL288" s="79">
        <v>0</v>
      </c>
      <c r="AM288" s="79">
        <v>0</v>
      </c>
      <c r="AN288" s="79">
        <v>0</v>
      </c>
      <c r="AO288" s="79">
        <v>0</v>
      </c>
      <c r="AP288" s="79">
        <v>0</v>
      </c>
      <c r="AQ288" s="79">
        <v>0</v>
      </c>
      <c r="AR288" s="79">
        <v>0</v>
      </c>
      <c r="AS288" s="79">
        <v>0</v>
      </c>
      <c r="AT288" s="79">
        <v>0</v>
      </c>
      <c r="AU288" s="79">
        <v>0</v>
      </c>
      <c r="AV288" s="79">
        <v>0</v>
      </c>
      <c r="AW288" s="79">
        <v>0</v>
      </c>
      <c r="AX288" s="79">
        <v>0</v>
      </c>
      <c r="AY288" s="79">
        <v>0</v>
      </c>
      <c r="AZ288" s="79">
        <v>0</v>
      </c>
      <c r="BA288" s="79">
        <v>0</v>
      </c>
      <c r="BB288" s="79">
        <v>0</v>
      </c>
      <c r="BC288" s="79">
        <v>0</v>
      </c>
      <c r="BD288" s="79">
        <v>0</v>
      </c>
      <c r="BE288" s="79">
        <v>0</v>
      </c>
      <c r="BF288" s="79">
        <v>0</v>
      </c>
      <c r="BG288" s="79">
        <v>0</v>
      </c>
      <c r="BH288" s="79">
        <v>0</v>
      </c>
      <c r="BI288" s="79">
        <v>0</v>
      </c>
      <c r="BJ288" s="79">
        <v>0</v>
      </c>
      <c r="BK288" s="79">
        <v>0</v>
      </c>
      <c r="BL288" s="79">
        <v>0</v>
      </c>
      <c r="BM288" s="79">
        <v>0</v>
      </c>
      <c r="BN288" s="79">
        <v>0</v>
      </c>
      <c r="BO288" s="79">
        <v>0</v>
      </c>
      <c r="BP288" s="79">
        <v>0</v>
      </c>
      <c r="BQ288" s="79">
        <v>0</v>
      </c>
      <c r="BR288" s="79">
        <v>0</v>
      </c>
      <c r="BS288" s="79">
        <v>0</v>
      </c>
      <c r="BT288" s="79">
        <v>0</v>
      </c>
      <c r="BU288" s="79">
        <v>0</v>
      </c>
      <c r="BV288" s="79">
        <v>0</v>
      </c>
      <c r="BW288" s="79">
        <v>0</v>
      </c>
      <c r="BX288" s="79">
        <v>0</v>
      </c>
      <c r="BY288" s="79">
        <v>0</v>
      </c>
      <c r="BZ288" s="79">
        <v>0</v>
      </c>
      <c r="CA288" s="79">
        <v>0</v>
      </c>
      <c r="CB288" s="79">
        <v>0</v>
      </c>
      <c r="CC288" s="79">
        <f t="shared" si="339"/>
        <v>0</v>
      </c>
      <c r="CD288" s="79">
        <f t="shared" si="340"/>
        <v>0</v>
      </c>
      <c r="CE288" s="79">
        <f t="shared" si="341"/>
        <v>0</v>
      </c>
      <c r="CF288" s="79">
        <f t="shared" si="342"/>
        <v>0</v>
      </c>
      <c r="CG288" s="79">
        <f t="shared" si="343"/>
        <v>0</v>
      </c>
      <c r="CH288" s="79">
        <f t="shared" si="344"/>
        <v>0</v>
      </c>
      <c r="CI288" s="79">
        <f t="shared" si="345"/>
        <v>0</v>
      </c>
      <c r="CJ288" s="79">
        <f t="shared" si="346"/>
        <v>0</v>
      </c>
      <c r="CK288" s="79">
        <f t="shared" si="347"/>
        <v>0</v>
      </c>
      <c r="CL288" s="79">
        <f t="shared" si="348"/>
        <v>0</v>
      </c>
      <c r="CM288" s="79">
        <f t="shared" si="349"/>
        <v>0</v>
      </c>
    </row>
    <row r="289" spans="1:91" ht="31.5">
      <c r="A289" s="73" t="s">
        <v>702</v>
      </c>
      <c r="B289" s="90" t="s">
        <v>754</v>
      </c>
      <c r="C289" s="75" t="s">
        <v>755</v>
      </c>
      <c r="D289" s="79">
        <v>0</v>
      </c>
      <c r="E289" s="79">
        <v>0</v>
      </c>
      <c r="F289" s="79">
        <v>0</v>
      </c>
      <c r="G289" s="79">
        <v>0</v>
      </c>
      <c r="H289" s="78">
        <v>0</v>
      </c>
      <c r="I289" s="79">
        <v>4</v>
      </c>
      <c r="J289" s="79">
        <v>0</v>
      </c>
      <c r="K289" s="79">
        <v>0</v>
      </c>
      <c r="L289" s="79">
        <v>0</v>
      </c>
      <c r="M289" s="78">
        <v>0</v>
      </c>
      <c r="N289" s="79">
        <v>0</v>
      </c>
      <c r="O289" s="79">
        <v>0</v>
      </c>
      <c r="P289" s="79">
        <v>0</v>
      </c>
      <c r="Q289" s="79">
        <v>0</v>
      </c>
      <c r="R289" s="79">
        <v>0</v>
      </c>
      <c r="S289" s="79">
        <v>0</v>
      </c>
      <c r="T289" s="79">
        <v>0</v>
      </c>
      <c r="U289" s="79">
        <v>0</v>
      </c>
      <c r="V289" s="79">
        <v>0</v>
      </c>
      <c r="W289" s="79">
        <v>0</v>
      </c>
      <c r="X289" s="79">
        <v>0</v>
      </c>
      <c r="Y289" s="79">
        <v>0</v>
      </c>
      <c r="Z289" s="79">
        <v>0</v>
      </c>
      <c r="AA289" s="79">
        <v>0</v>
      </c>
      <c r="AB289" s="79">
        <v>0</v>
      </c>
      <c r="AC289" s="79">
        <v>0</v>
      </c>
      <c r="AD289" s="79">
        <v>0</v>
      </c>
      <c r="AE289" s="79">
        <v>0</v>
      </c>
      <c r="AF289" s="79">
        <v>0</v>
      </c>
      <c r="AG289" s="79">
        <v>0</v>
      </c>
      <c r="AH289" s="79">
        <v>0</v>
      </c>
      <c r="AI289" s="79">
        <v>0</v>
      </c>
      <c r="AJ289" s="79">
        <v>0</v>
      </c>
      <c r="AK289" s="79">
        <v>0</v>
      </c>
      <c r="AL289" s="79">
        <v>0</v>
      </c>
      <c r="AM289" s="79">
        <v>0</v>
      </c>
      <c r="AN289" s="79">
        <v>0</v>
      </c>
      <c r="AO289" s="79">
        <v>0</v>
      </c>
      <c r="AP289" s="79">
        <v>0</v>
      </c>
      <c r="AQ289" s="79">
        <v>0</v>
      </c>
      <c r="AR289" s="79">
        <v>0</v>
      </c>
      <c r="AS289" s="79">
        <v>0</v>
      </c>
      <c r="AT289" s="79">
        <v>0</v>
      </c>
      <c r="AU289" s="79">
        <v>0</v>
      </c>
      <c r="AV289" s="79">
        <v>0</v>
      </c>
      <c r="AW289" s="79">
        <v>0</v>
      </c>
      <c r="AX289" s="79">
        <v>0</v>
      </c>
      <c r="AY289" s="79">
        <v>0</v>
      </c>
      <c r="AZ289" s="79">
        <v>0</v>
      </c>
      <c r="BA289" s="79">
        <v>0</v>
      </c>
      <c r="BB289" s="79">
        <v>0</v>
      </c>
      <c r="BC289" s="79">
        <v>0</v>
      </c>
      <c r="BD289" s="79">
        <v>0</v>
      </c>
      <c r="BE289" s="79">
        <v>0</v>
      </c>
      <c r="BF289" s="79">
        <v>0</v>
      </c>
      <c r="BG289" s="79">
        <v>0</v>
      </c>
      <c r="BH289" s="79">
        <v>0</v>
      </c>
      <c r="BI289" s="79">
        <v>0</v>
      </c>
      <c r="BJ289" s="79">
        <v>0</v>
      </c>
      <c r="BK289" s="79">
        <v>0</v>
      </c>
      <c r="BL289" s="79">
        <v>0</v>
      </c>
      <c r="BM289" s="79">
        <v>0</v>
      </c>
      <c r="BN289" s="79">
        <v>0</v>
      </c>
      <c r="BO289" s="79">
        <v>0</v>
      </c>
      <c r="BP289" s="79">
        <v>0</v>
      </c>
      <c r="BQ289" s="79">
        <v>0</v>
      </c>
      <c r="BR289" s="79">
        <v>0</v>
      </c>
      <c r="BS289" s="79">
        <v>0</v>
      </c>
      <c r="BT289" s="79">
        <v>0</v>
      </c>
      <c r="BU289" s="79">
        <v>0</v>
      </c>
      <c r="BV289" s="79">
        <v>0</v>
      </c>
      <c r="BW289" s="79">
        <v>0</v>
      </c>
      <c r="BX289" s="79">
        <v>0</v>
      </c>
      <c r="BY289" s="79">
        <v>0</v>
      </c>
      <c r="BZ289" s="79">
        <v>0</v>
      </c>
      <c r="CA289" s="79">
        <v>0</v>
      </c>
      <c r="CB289" s="79">
        <v>0</v>
      </c>
      <c r="CC289" s="79">
        <f t="shared" si="339"/>
        <v>0</v>
      </c>
      <c r="CD289" s="79">
        <f t="shared" si="340"/>
        <v>0</v>
      </c>
      <c r="CE289" s="79">
        <f t="shared" si="341"/>
        <v>0</v>
      </c>
      <c r="CF289" s="79">
        <f t="shared" si="342"/>
        <v>0</v>
      </c>
      <c r="CG289" s="79">
        <f t="shared" si="343"/>
        <v>0</v>
      </c>
      <c r="CH289" s="79">
        <f t="shared" si="344"/>
        <v>0</v>
      </c>
      <c r="CI289" s="79">
        <f t="shared" si="345"/>
        <v>0</v>
      </c>
      <c r="CJ289" s="79">
        <f t="shared" si="346"/>
        <v>0</v>
      </c>
      <c r="CK289" s="79">
        <f t="shared" si="347"/>
        <v>0</v>
      </c>
      <c r="CL289" s="79">
        <f t="shared" si="348"/>
        <v>0</v>
      </c>
      <c r="CM289" s="79">
        <f t="shared" si="349"/>
        <v>0</v>
      </c>
    </row>
    <row r="290" spans="1:91" ht="47.25">
      <c r="A290" s="73" t="s">
        <v>702</v>
      </c>
      <c r="B290" s="90" t="s">
        <v>756</v>
      </c>
      <c r="C290" s="75" t="s">
        <v>757</v>
      </c>
      <c r="D290" s="79">
        <v>0</v>
      </c>
      <c r="E290" s="79">
        <v>0</v>
      </c>
      <c r="F290" s="79">
        <v>0</v>
      </c>
      <c r="G290" s="79">
        <v>0</v>
      </c>
      <c r="H290" s="78">
        <v>0</v>
      </c>
      <c r="I290" s="79">
        <v>4</v>
      </c>
      <c r="J290" s="79">
        <v>0</v>
      </c>
      <c r="K290" s="79">
        <v>0</v>
      </c>
      <c r="L290" s="79">
        <v>0</v>
      </c>
      <c r="M290" s="78">
        <v>0</v>
      </c>
      <c r="N290" s="79">
        <v>0</v>
      </c>
      <c r="O290" s="79">
        <v>0</v>
      </c>
      <c r="P290" s="79">
        <v>0</v>
      </c>
      <c r="Q290" s="79">
        <v>0</v>
      </c>
      <c r="R290" s="79">
        <v>0</v>
      </c>
      <c r="S290" s="79">
        <v>0</v>
      </c>
      <c r="T290" s="79">
        <v>0</v>
      </c>
      <c r="U290" s="79">
        <v>0</v>
      </c>
      <c r="V290" s="79">
        <v>0</v>
      </c>
      <c r="W290" s="79">
        <v>0</v>
      </c>
      <c r="X290" s="79">
        <v>0</v>
      </c>
      <c r="Y290" s="79">
        <v>0</v>
      </c>
      <c r="Z290" s="79">
        <v>0</v>
      </c>
      <c r="AA290" s="79">
        <v>0</v>
      </c>
      <c r="AB290" s="79">
        <v>0</v>
      </c>
      <c r="AC290" s="79">
        <v>0</v>
      </c>
      <c r="AD290" s="79">
        <v>0</v>
      </c>
      <c r="AE290" s="79">
        <v>0</v>
      </c>
      <c r="AF290" s="79">
        <v>0</v>
      </c>
      <c r="AG290" s="79">
        <v>0</v>
      </c>
      <c r="AH290" s="79">
        <v>0</v>
      </c>
      <c r="AI290" s="79">
        <v>0</v>
      </c>
      <c r="AJ290" s="79">
        <v>0</v>
      </c>
      <c r="AK290" s="79">
        <v>0</v>
      </c>
      <c r="AL290" s="79">
        <v>0</v>
      </c>
      <c r="AM290" s="79">
        <v>0</v>
      </c>
      <c r="AN290" s="79">
        <v>0</v>
      </c>
      <c r="AO290" s="79">
        <v>0</v>
      </c>
      <c r="AP290" s="79">
        <v>0</v>
      </c>
      <c r="AQ290" s="79">
        <v>0</v>
      </c>
      <c r="AR290" s="79">
        <v>0</v>
      </c>
      <c r="AS290" s="79">
        <v>0</v>
      </c>
      <c r="AT290" s="79">
        <v>0</v>
      </c>
      <c r="AU290" s="79">
        <v>0</v>
      </c>
      <c r="AV290" s="79">
        <v>0</v>
      </c>
      <c r="AW290" s="79">
        <v>0</v>
      </c>
      <c r="AX290" s="79">
        <v>0</v>
      </c>
      <c r="AY290" s="79">
        <v>0</v>
      </c>
      <c r="AZ290" s="79">
        <v>0</v>
      </c>
      <c r="BA290" s="79">
        <v>0</v>
      </c>
      <c r="BB290" s="79">
        <v>0</v>
      </c>
      <c r="BC290" s="79">
        <v>0</v>
      </c>
      <c r="BD290" s="79">
        <v>0</v>
      </c>
      <c r="BE290" s="79">
        <v>0</v>
      </c>
      <c r="BF290" s="79">
        <v>0</v>
      </c>
      <c r="BG290" s="79">
        <v>0</v>
      </c>
      <c r="BH290" s="79">
        <v>0</v>
      </c>
      <c r="BI290" s="79">
        <v>0</v>
      </c>
      <c r="BJ290" s="79">
        <v>0</v>
      </c>
      <c r="BK290" s="79">
        <v>0</v>
      </c>
      <c r="BL290" s="79">
        <v>0</v>
      </c>
      <c r="BM290" s="79">
        <v>0</v>
      </c>
      <c r="BN290" s="79">
        <v>0</v>
      </c>
      <c r="BO290" s="79">
        <v>0</v>
      </c>
      <c r="BP290" s="79">
        <v>0</v>
      </c>
      <c r="BQ290" s="79">
        <v>0</v>
      </c>
      <c r="BR290" s="79">
        <v>0</v>
      </c>
      <c r="BS290" s="79">
        <v>0</v>
      </c>
      <c r="BT290" s="79">
        <v>0</v>
      </c>
      <c r="BU290" s="79">
        <v>0</v>
      </c>
      <c r="BV290" s="79">
        <v>0</v>
      </c>
      <c r="BW290" s="79">
        <v>0</v>
      </c>
      <c r="BX290" s="79">
        <v>0</v>
      </c>
      <c r="BY290" s="79">
        <v>0</v>
      </c>
      <c r="BZ290" s="79">
        <v>0</v>
      </c>
      <c r="CA290" s="79">
        <v>0</v>
      </c>
      <c r="CB290" s="79">
        <v>0</v>
      </c>
      <c r="CC290" s="79">
        <f t="shared" si="339"/>
        <v>0</v>
      </c>
      <c r="CD290" s="79">
        <f t="shared" si="340"/>
        <v>0</v>
      </c>
      <c r="CE290" s="79">
        <f t="shared" si="341"/>
        <v>0</v>
      </c>
      <c r="CF290" s="79">
        <f t="shared" si="342"/>
        <v>0</v>
      </c>
      <c r="CG290" s="79">
        <f t="shared" si="343"/>
        <v>0</v>
      </c>
      <c r="CH290" s="79">
        <f t="shared" si="344"/>
        <v>0</v>
      </c>
      <c r="CI290" s="79">
        <f t="shared" si="345"/>
        <v>0</v>
      </c>
      <c r="CJ290" s="79">
        <f t="shared" si="346"/>
        <v>0</v>
      </c>
      <c r="CK290" s="79">
        <f t="shared" si="347"/>
        <v>0</v>
      </c>
      <c r="CL290" s="79">
        <f t="shared" si="348"/>
        <v>0</v>
      </c>
      <c r="CM290" s="79">
        <f t="shared" si="349"/>
        <v>0</v>
      </c>
    </row>
    <row r="291" spans="1:91" ht="31.5">
      <c r="A291" s="73" t="s">
        <v>702</v>
      </c>
      <c r="B291" s="90" t="s">
        <v>758</v>
      </c>
      <c r="C291" s="96" t="s">
        <v>759</v>
      </c>
      <c r="D291" s="79">
        <v>0</v>
      </c>
      <c r="E291" s="79">
        <v>0</v>
      </c>
      <c r="F291" s="79">
        <v>0</v>
      </c>
      <c r="G291" s="79">
        <v>0</v>
      </c>
      <c r="H291" s="79">
        <v>0</v>
      </c>
      <c r="I291" s="79">
        <v>2</v>
      </c>
      <c r="J291" s="79">
        <v>0</v>
      </c>
      <c r="K291" s="79">
        <v>0</v>
      </c>
      <c r="L291" s="79">
        <v>0</v>
      </c>
      <c r="M291" s="79">
        <v>0</v>
      </c>
      <c r="N291" s="79">
        <v>0</v>
      </c>
      <c r="O291" s="79">
        <v>0</v>
      </c>
      <c r="P291" s="79">
        <v>0</v>
      </c>
      <c r="Q291" s="79">
        <v>0</v>
      </c>
      <c r="R291" s="79">
        <v>0</v>
      </c>
      <c r="S291" s="79">
        <v>0</v>
      </c>
      <c r="T291" s="79">
        <v>0</v>
      </c>
      <c r="U291" s="79">
        <v>0</v>
      </c>
      <c r="V291" s="79">
        <v>0</v>
      </c>
      <c r="W291" s="79">
        <v>0</v>
      </c>
      <c r="X291" s="79">
        <v>0</v>
      </c>
      <c r="Y291" s="79">
        <v>0</v>
      </c>
      <c r="Z291" s="79">
        <v>0</v>
      </c>
      <c r="AA291" s="79">
        <v>0</v>
      </c>
      <c r="AB291" s="79">
        <v>0</v>
      </c>
      <c r="AC291" s="79">
        <v>0</v>
      </c>
      <c r="AD291" s="79">
        <v>0</v>
      </c>
      <c r="AE291" s="79">
        <v>0</v>
      </c>
      <c r="AF291" s="79">
        <v>0</v>
      </c>
      <c r="AG291" s="79">
        <v>0</v>
      </c>
      <c r="AH291" s="79">
        <v>0</v>
      </c>
      <c r="AI291" s="79">
        <v>0</v>
      </c>
      <c r="AJ291" s="79">
        <v>0</v>
      </c>
      <c r="AK291" s="79">
        <v>0</v>
      </c>
      <c r="AL291" s="79">
        <v>0</v>
      </c>
      <c r="AM291" s="79">
        <v>0</v>
      </c>
      <c r="AN291" s="79">
        <v>0</v>
      </c>
      <c r="AO291" s="79">
        <v>0</v>
      </c>
      <c r="AP291" s="79">
        <v>0</v>
      </c>
      <c r="AQ291" s="79">
        <v>0</v>
      </c>
      <c r="AR291" s="79">
        <v>0</v>
      </c>
      <c r="AS291" s="79">
        <v>0</v>
      </c>
      <c r="AT291" s="79">
        <v>0</v>
      </c>
      <c r="AU291" s="79">
        <v>0</v>
      </c>
      <c r="AV291" s="79">
        <v>0</v>
      </c>
      <c r="AW291" s="79">
        <v>0</v>
      </c>
      <c r="AX291" s="79">
        <v>0</v>
      </c>
      <c r="AY291" s="79">
        <v>0</v>
      </c>
      <c r="AZ291" s="79">
        <v>0</v>
      </c>
      <c r="BA291" s="79">
        <v>0</v>
      </c>
      <c r="BB291" s="79">
        <v>0</v>
      </c>
      <c r="BC291" s="79">
        <v>0</v>
      </c>
      <c r="BD291" s="79">
        <v>0</v>
      </c>
      <c r="BE291" s="79">
        <v>0</v>
      </c>
      <c r="BF291" s="79">
        <v>0</v>
      </c>
      <c r="BG291" s="78">
        <v>0</v>
      </c>
      <c r="BH291" s="78">
        <v>0</v>
      </c>
      <c r="BI291" s="78">
        <v>0</v>
      </c>
      <c r="BJ291" s="78">
        <v>0</v>
      </c>
      <c r="BK291" s="78">
        <v>0</v>
      </c>
      <c r="BL291" s="78">
        <v>0</v>
      </c>
      <c r="BM291" s="78">
        <v>0</v>
      </c>
      <c r="BN291" s="78">
        <v>0</v>
      </c>
      <c r="BO291" s="78">
        <v>0</v>
      </c>
      <c r="BP291" s="78">
        <v>0</v>
      </c>
      <c r="BQ291" s="78">
        <v>0</v>
      </c>
      <c r="BR291" s="79">
        <v>0</v>
      </c>
      <c r="BS291" s="79">
        <v>0</v>
      </c>
      <c r="BT291" s="79">
        <v>0</v>
      </c>
      <c r="BU291" s="79">
        <v>0</v>
      </c>
      <c r="BV291" s="79">
        <v>0</v>
      </c>
      <c r="BW291" s="79">
        <v>0</v>
      </c>
      <c r="BX291" s="79">
        <v>0</v>
      </c>
      <c r="BY291" s="79">
        <v>0</v>
      </c>
      <c r="BZ291" s="79">
        <v>0</v>
      </c>
      <c r="CA291" s="79">
        <v>0</v>
      </c>
      <c r="CB291" s="79">
        <v>0</v>
      </c>
      <c r="CC291" s="79">
        <f t="shared" si="339"/>
        <v>0</v>
      </c>
      <c r="CD291" s="79">
        <f t="shared" si="340"/>
        <v>0</v>
      </c>
      <c r="CE291" s="79">
        <f t="shared" si="341"/>
        <v>0</v>
      </c>
      <c r="CF291" s="79">
        <f t="shared" si="342"/>
        <v>0</v>
      </c>
      <c r="CG291" s="79">
        <f t="shared" si="343"/>
        <v>0</v>
      </c>
      <c r="CH291" s="79">
        <f t="shared" si="344"/>
        <v>0</v>
      </c>
      <c r="CI291" s="79">
        <f t="shared" si="345"/>
        <v>0</v>
      </c>
      <c r="CJ291" s="79">
        <f t="shared" si="346"/>
        <v>0</v>
      </c>
      <c r="CK291" s="79">
        <f t="shared" si="347"/>
        <v>0</v>
      </c>
      <c r="CL291" s="79">
        <f t="shared" si="348"/>
        <v>0</v>
      </c>
      <c r="CM291" s="79">
        <f t="shared" si="349"/>
        <v>0</v>
      </c>
    </row>
    <row r="292" spans="1:91" ht="31.5">
      <c r="A292" s="73" t="s">
        <v>702</v>
      </c>
      <c r="B292" s="90" t="s">
        <v>760</v>
      </c>
      <c r="C292" s="96" t="s">
        <v>761</v>
      </c>
      <c r="D292" s="79">
        <v>0</v>
      </c>
      <c r="E292" s="79">
        <v>0</v>
      </c>
      <c r="F292" s="79">
        <v>0</v>
      </c>
      <c r="G292" s="79">
        <v>0</v>
      </c>
      <c r="H292" s="79">
        <v>0</v>
      </c>
      <c r="I292" s="79">
        <v>2</v>
      </c>
      <c r="J292" s="79">
        <v>0</v>
      </c>
      <c r="K292" s="79">
        <v>0</v>
      </c>
      <c r="L292" s="79">
        <v>0</v>
      </c>
      <c r="M292" s="79">
        <v>0</v>
      </c>
      <c r="N292" s="79">
        <v>0</v>
      </c>
      <c r="O292" s="79">
        <v>0</v>
      </c>
      <c r="P292" s="79">
        <v>0</v>
      </c>
      <c r="Q292" s="79">
        <v>0</v>
      </c>
      <c r="R292" s="79">
        <v>0</v>
      </c>
      <c r="S292" s="79">
        <v>0</v>
      </c>
      <c r="T292" s="79">
        <v>0</v>
      </c>
      <c r="U292" s="79">
        <v>0</v>
      </c>
      <c r="V292" s="79">
        <v>0</v>
      </c>
      <c r="W292" s="79">
        <v>0</v>
      </c>
      <c r="X292" s="79">
        <v>0</v>
      </c>
      <c r="Y292" s="79">
        <v>0</v>
      </c>
      <c r="Z292" s="79">
        <v>0</v>
      </c>
      <c r="AA292" s="79">
        <v>0</v>
      </c>
      <c r="AB292" s="79">
        <v>0</v>
      </c>
      <c r="AC292" s="79">
        <v>0</v>
      </c>
      <c r="AD292" s="79">
        <v>0</v>
      </c>
      <c r="AE292" s="79">
        <v>0</v>
      </c>
      <c r="AF292" s="79">
        <v>0</v>
      </c>
      <c r="AG292" s="79">
        <v>0</v>
      </c>
      <c r="AH292" s="79">
        <v>0</v>
      </c>
      <c r="AI292" s="79">
        <v>0</v>
      </c>
      <c r="AJ292" s="79">
        <v>0</v>
      </c>
      <c r="AK292" s="79">
        <v>0</v>
      </c>
      <c r="AL292" s="79">
        <v>0</v>
      </c>
      <c r="AM292" s="79">
        <v>0</v>
      </c>
      <c r="AN292" s="79">
        <v>0</v>
      </c>
      <c r="AO292" s="79">
        <v>0</v>
      </c>
      <c r="AP292" s="79">
        <v>0</v>
      </c>
      <c r="AQ292" s="79">
        <v>0</v>
      </c>
      <c r="AR292" s="79">
        <v>0</v>
      </c>
      <c r="AS292" s="79">
        <v>0</v>
      </c>
      <c r="AT292" s="79">
        <v>0</v>
      </c>
      <c r="AU292" s="79">
        <v>0</v>
      </c>
      <c r="AV292" s="79">
        <v>0</v>
      </c>
      <c r="AW292" s="79">
        <v>0</v>
      </c>
      <c r="AX292" s="79">
        <v>0</v>
      </c>
      <c r="AY292" s="79">
        <v>0</v>
      </c>
      <c r="AZ292" s="79">
        <v>0</v>
      </c>
      <c r="BA292" s="79">
        <v>0</v>
      </c>
      <c r="BB292" s="79">
        <v>0</v>
      </c>
      <c r="BC292" s="79">
        <v>0</v>
      </c>
      <c r="BD292" s="79">
        <v>0</v>
      </c>
      <c r="BE292" s="79">
        <v>0</v>
      </c>
      <c r="BF292" s="79">
        <v>0</v>
      </c>
      <c r="BG292" s="79">
        <v>0</v>
      </c>
      <c r="BH292" s="79">
        <v>0</v>
      </c>
      <c r="BI292" s="79">
        <v>0</v>
      </c>
      <c r="BJ292" s="79">
        <v>0</v>
      </c>
      <c r="BK292" s="79">
        <v>0</v>
      </c>
      <c r="BL292" s="79">
        <v>0</v>
      </c>
      <c r="BM292" s="79">
        <v>0</v>
      </c>
      <c r="BN292" s="79">
        <v>0</v>
      </c>
      <c r="BO292" s="79">
        <v>0</v>
      </c>
      <c r="BP292" s="79">
        <v>0</v>
      </c>
      <c r="BQ292" s="79">
        <v>0</v>
      </c>
      <c r="BR292" s="79">
        <v>0</v>
      </c>
      <c r="BS292" s="79">
        <v>0</v>
      </c>
      <c r="BT292" s="79">
        <v>0</v>
      </c>
      <c r="BU292" s="79">
        <v>0</v>
      </c>
      <c r="BV292" s="79">
        <v>0</v>
      </c>
      <c r="BW292" s="79">
        <v>0</v>
      </c>
      <c r="BX292" s="79">
        <v>0</v>
      </c>
      <c r="BY292" s="79">
        <v>0</v>
      </c>
      <c r="BZ292" s="79">
        <v>0</v>
      </c>
      <c r="CA292" s="79">
        <v>0</v>
      </c>
      <c r="CB292" s="79">
        <v>0</v>
      </c>
      <c r="CC292" s="79">
        <f t="shared" si="339"/>
        <v>0</v>
      </c>
      <c r="CD292" s="79">
        <f t="shared" si="340"/>
        <v>0</v>
      </c>
      <c r="CE292" s="79">
        <f t="shared" si="341"/>
        <v>0</v>
      </c>
      <c r="CF292" s="79">
        <f t="shared" si="342"/>
        <v>0</v>
      </c>
      <c r="CG292" s="79">
        <f t="shared" si="343"/>
        <v>0</v>
      </c>
      <c r="CH292" s="79">
        <f t="shared" si="344"/>
        <v>0</v>
      </c>
      <c r="CI292" s="79">
        <f t="shared" si="345"/>
        <v>0</v>
      </c>
      <c r="CJ292" s="79">
        <f t="shared" si="346"/>
        <v>0</v>
      </c>
      <c r="CK292" s="79">
        <f t="shared" si="347"/>
        <v>0</v>
      </c>
      <c r="CL292" s="79">
        <f t="shared" si="348"/>
        <v>0</v>
      </c>
      <c r="CM292" s="79">
        <f t="shared" si="349"/>
        <v>0</v>
      </c>
    </row>
    <row r="293" spans="1:91" ht="31.5">
      <c r="A293" s="73" t="s">
        <v>702</v>
      </c>
      <c r="B293" s="95" t="s">
        <v>762</v>
      </c>
      <c r="C293" s="96" t="s">
        <v>763</v>
      </c>
      <c r="D293" s="79">
        <v>0</v>
      </c>
      <c r="E293" s="79">
        <v>0</v>
      </c>
      <c r="F293" s="79">
        <v>0</v>
      </c>
      <c r="G293" s="79">
        <v>0</v>
      </c>
      <c r="H293" s="78">
        <v>0</v>
      </c>
      <c r="I293" s="79">
        <v>1</v>
      </c>
      <c r="J293" s="79">
        <v>0</v>
      </c>
      <c r="K293" s="79">
        <v>0</v>
      </c>
      <c r="L293" s="79">
        <v>0</v>
      </c>
      <c r="M293" s="78">
        <v>0</v>
      </c>
      <c r="N293" s="79">
        <v>0</v>
      </c>
      <c r="O293" s="79">
        <v>0</v>
      </c>
      <c r="P293" s="79">
        <v>0</v>
      </c>
      <c r="Q293" s="79">
        <v>0</v>
      </c>
      <c r="R293" s="79">
        <v>0</v>
      </c>
      <c r="S293" s="79">
        <v>0</v>
      </c>
      <c r="T293" s="79">
        <v>0</v>
      </c>
      <c r="U293" s="79">
        <v>0</v>
      </c>
      <c r="V293" s="79">
        <v>0</v>
      </c>
      <c r="W293" s="79">
        <v>0</v>
      </c>
      <c r="X293" s="79">
        <v>0</v>
      </c>
      <c r="Y293" s="79">
        <v>0</v>
      </c>
      <c r="Z293" s="79">
        <v>0</v>
      </c>
      <c r="AA293" s="79">
        <v>0</v>
      </c>
      <c r="AB293" s="79">
        <v>0</v>
      </c>
      <c r="AC293" s="79">
        <v>0</v>
      </c>
      <c r="AD293" s="79">
        <v>0</v>
      </c>
      <c r="AE293" s="79">
        <v>0</v>
      </c>
      <c r="AF293" s="79">
        <v>0</v>
      </c>
      <c r="AG293" s="79">
        <v>0</v>
      </c>
      <c r="AH293" s="79">
        <v>0</v>
      </c>
      <c r="AI293" s="79">
        <v>0</v>
      </c>
      <c r="AJ293" s="79">
        <v>0</v>
      </c>
      <c r="AK293" s="79">
        <v>0</v>
      </c>
      <c r="AL293" s="79">
        <v>0</v>
      </c>
      <c r="AM293" s="79">
        <v>0</v>
      </c>
      <c r="AN293" s="79">
        <v>0</v>
      </c>
      <c r="AO293" s="79">
        <v>0</v>
      </c>
      <c r="AP293" s="79">
        <v>0</v>
      </c>
      <c r="AQ293" s="79">
        <v>0</v>
      </c>
      <c r="AR293" s="79">
        <v>0</v>
      </c>
      <c r="AS293" s="79">
        <v>0</v>
      </c>
      <c r="AT293" s="79">
        <v>0</v>
      </c>
      <c r="AU293" s="79">
        <v>0</v>
      </c>
      <c r="AV293" s="79">
        <v>0</v>
      </c>
      <c r="AW293" s="79">
        <v>0</v>
      </c>
      <c r="AX293" s="79">
        <v>0</v>
      </c>
      <c r="AY293" s="79">
        <v>0</v>
      </c>
      <c r="AZ293" s="79">
        <v>0</v>
      </c>
      <c r="BA293" s="79">
        <v>0</v>
      </c>
      <c r="BB293" s="79">
        <v>0</v>
      </c>
      <c r="BC293" s="79">
        <v>0</v>
      </c>
      <c r="BD293" s="79">
        <v>0</v>
      </c>
      <c r="BE293" s="79">
        <v>0</v>
      </c>
      <c r="BF293" s="79">
        <v>0</v>
      </c>
      <c r="BG293" s="79">
        <v>0</v>
      </c>
      <c r="BH293" s="79">
        <v>0</v>
      </c>
      <c r="BI293" s="79">
        <v>0</v>
      </c>
      <c r="BJ293" s="79">
        <v>0</v>
      </c>
      <c r="BK293" s="79">
        <v>0</v>
      </c>
      <c r="BL293" s="79">
        <v>0</v>
      </c>
      <c r="BM293" s="79">
        <v>0</v>
      </c>
      <c r="BN293" s="79">
        <v>0</v>
      </c>
      <c r="BO293" s="79">
        <v>0</v>
      </c>
      <c r="BP293" s="79">
        <v>0</v>
      </c>
      <c r="BQ293" s="79">
        <v>0</v>
      </c>
      <c r="BR293" s="79">
        <v>0</v>
      </c>
      <c r="BS293" s="79">
        <v>0</v>
      </c>
      <c r="BT293" s="79">
        <v>0</v>
      </c>
      <c r="BU293" s="79">
        <v>0</v>
      </c>
      <c r="BV293" s="79">
        <v>0</v>
      </c>
      <c r="BW293" s="79">
        <v>0</v>
      </c>
      <c r="BX293" s="79">
        <v>0</v>
      </c>
      <c r="BY293" s="79">
        <v>0</v>
      </c>
      <c r="BZ293" s="79">
        <v>0</v>
      </c>
      <c r="CA293" s="79">
        <v>0</v>
      </c>
      <c r="CB293" s="79">
        <v>0</v>
      </c>
      <c r="CC293" s="79">
        <f t="shared" si="339"/>
        <v>0</v>
      </c>
      <c r="CD293" s="79">
        <f t="shared" si="340"/>
        <v>0</v>
      </c>
      <c r="CE293" s="79">
        <f t="shared" si="341"/>
        <v>0</v>
      </c>
      <c r="CF293" s="79">
        <f t="shared" si="342"/>
        <v>0</v>
      </c>
      <c r="CG293" s="79">
        <f t="shared" si="343"/>
        <v>0</v>
      </c>
      <c r="CH293" s="79">
        <f t="shared" si="344"/>
        <v>0</v>
      </c>
      <c r="CI293" s="79">
        <f t="shared" si="345"/>
        <v>0</v>
      </c>
      <c r="CJ293" s="79">
        <f t="shared" si="346"/>
        <v>0</v>
      </c>
      <c r="CK293" s="79">
        <f t="shared" si="347"/>
        <v>0</v>
      </c>
      <c r="CL293" s="79">
        <f t="shared" si="348"/>
        <v>0</v>
      </c>
      <c r="CM293" s="79">
        <f t="shared" si="349"/>
        <v>0</v>
      </c>
    </row>
    <row r="294" spans="1:91" ht="31.5">
      <c r="A294" s="73" t="s">
        <v>702</v>
      </c>
      <c r="B294" s="95" t="s">
        <v>764</v>
      </c>
      <c r="C294" s="96" t="s">
        <v>765</v>
      </c>
      <c r="D294" s="79">
        <v>0</v>
      </c>
      <c r="E294" s="79">
        <v>0</v>
      </c>
      <c r="F294" s="79">
        <v>0</v>
      </c>
      <c r="G294" s="79">
        <v>0</v>
      </c>
      <c r="H294" s="78">
        <v>0</v>
      </c>
      <c r="I294" s="79">
        <v>1</v>
      </c>
      <c r="J294" s="79">
        <v>0</v>
      </c>
      <c r="K294" s="79">
        <v>0</v>
      </c>
      <c r="L294" s="79">
        <v>0</v>
      </c>
      <c r="M294" s="78">
        <v>0</v>
      </c>
      <c r="N294" s="79">
        <v>0</v>
      </c>
      <c r="O294" s="79">
        <v>0</v>
      </c>
      <c r="P294" s="79">
        <v>0</v>
      </c>
      <c r="Q294" s="79">
        <v>0</v>
      </c>
      <c r="R294" s="79">
        <v>0</v>
      </c>
      <c r="S294" s="79">
        <v>0</v>
      </c>
      <c r="T294" s="79">
        <v>0</v>
      </c>
      <c r="U294" s="79">
        <v>0</v>
      </c>
      <c r="V294" s="79">
        <v>0</v>
      </c>
      <c r="W294" s="79">
        <v>0</v>
      </c>
      <c r="X294" s="79">
        <v>0</v>
      </c>
      <c r="Y294" s="79">
        <v>0</v>
      </c>
      <c r="Z294" s="79">
        <v>0</v>
      </c>
      <c r="AA294" s="79">
        <v>0</v>
      </c>
      <c r="AB294" s="79">
        <v>0</v>
      </c>
      <c r="AC294" s="79">
        <v>0</v>
      </c>
      <c r="AD294" s="79">
        <v>0</v>
      </c>
      <c r="AE294" s="79">
        <v>0</v>
      </c>
      <c r="AF294" s="79">
        <v>0</v>
      </c>
      <c r="AG294" s="79">
        <v>0</v>
      </c>
      <c r="AH294" s="79">
        <v>0</v>
      </c>
      <c r="AI294" s="79">
        <v>0</v>
      </c>
      <c r="AJ294" s="79">
        <v>0</v>
      </c>
      <c r="AK294" s="79">
        <v>0</v>
      </c>
      <c r="AL294" s="79">
        <v>0</v>
      </c>
      <c r="AM294" s="79">
        <v>0</v>
      </c>
      <c r="AN294" s="79">
        <v>0</v>
      </c>
      <c r="AO294" s="79">
        <v>0</v>
      </c>
      <c r="AP294" s="79">
        <v>0</v>
      </c>
      <c r="AQ294" s="79">
        <v>0</v>
      </c>
      <c r="AR294" s="79">
        <v>0</v>
      </c>
      <c r="AS294" s="79">
        <v>0</v>
      </c>
      <c r="AT294" s="79">
        <v>0</v>
      </c>
      <c r="AU294" s="79">
        <v>0</v>
      </c>
      <c r="AV294" s="79">
        <v>0</v>
      </c>
      <c r="AW294" s="79">
        <v>0</v>
      </c>
      <c r="AX294" s="79">
        <v>0</v>
      </c>
      <c r="AY294" s="79">
        <v>0</v>
      </c>
      <c r="AZ294" s="79">
        <v>0</v>
      </c>
      <c r="BA294" s="79">
        <v>0</v>
      </c>
      <c r="BB294" s="79">
        <v>0</v>
      </c>
      <c r="BC294" s="79">
        <v>0</v>
      </c>
      <c r="BD294" s="79">
        <v>0</v>
      </c>
      <c r="BE294" s="79">
        <v>0</v>
      </c>
      <c r="BF294" s="79">
        <v>0</v>
      </c>
      <c r="BG294" s="79">
        <v>0</v>
      </c>
      <c r="BH294" s="79">
        <v>0</v>
      </c>
      <c r="BI294" s="79">
        <v>0</v>
      </c>
      <c r="BJ294" s="79">
        <v>0</v>
      </c>
      <c r="BK294" s="79">
        <v>0</v>
      </c>
      <c r="BL294" s="79">
        <v>0</v>
      </c>
      <c r="BM294" s="79">
        <v>0</v>
      </c>
      <c r="BN294" s="79">
        <v>0</v>
      </c>
      <c r="BO294" s="79">
        <v>0</v>
      </c>
      <c r="BP294" s="79">
        <v>0</v>
      </c>
      <c r="BQ294" s="79">
        <v>0</v>
      </c>
      <c r="BR294" s="79">
        <v>0</v>
      </c>
      <c r="BS294" s="79">
        <v>0</v>
      </c>
      <c r="BT294" s="79">
        <v>0</v>
      </c>
      <c r="BU294" s="79">
        <v>0</v>
      </c>
      <c r="BV294" s="79">
        <v>0</v>
      </c>
      <c r="BW294" s="79">
        <v>0</v>
      </c>
      <c r="BX294" s="79">
        <v>0</v>
      </c>
      <c r="BY294" s="79">
        <v>0</v>
      </c>
      <c r="BZ294" s="79">
        <v>0</v>
      </c>
      <c r="CA294" s="79">
        <v>0</v>
      </c>
      <c r="CB294" s="79">
        <v>0</v>
      </c>
      <c r="CC294" s="79">
        <f t="shared" si="339"/>
        <v>0</v>
      </c>
      <c r="CD294" s="79">
        <f t="shared" si="340"/>
        <v>0</v>
      </c>
      <c r="CE294" s="79">
        <f t="shared" si="341"/>
        <v>0</v>
      </c>
      <c r="CF294" s="79">
        <f t="shared" si="342"/>
        <v>0</v>
      </c>
      <c r="CG294" s="79">
        <f t="shared" si="343"/>
        <v>0</v>
      </c>
      <c r="CH294" s="79">
        <f t="shared" si="344"/>
        <v>0</v>
      </c>
      <c r="CI294" s="79">
        <f t="shared" si="345"/>
        <v>0</v>
      </c>
      <c r="CJ294" s="79">
        <f t="shared" si="346"/>
        <v>0</v>
      </c>
      <c r="CK294" s="79">
        <f t="shared" si="347"/>
        <v>0</v>
      </c>
      <c r="CL294" s="79">
        <f t="shared" si="348"/>
        <v>0</v>
      </c>
      <c r="CM294" s="79">
        <f t="shared" si="349"/>
        <v>0</v>
      </c>
    </row>
    <row r="295" spans="1:91" ht="31.5">
      <c r="A295" s="73" t="s">
        <v>702</v>
      </c>
      <c r="B295" s="95" t="s">
        <v>766</v>
      </c>
      <c r="C295" s="96" t="s">
        <v>767</v>
      </c>
      <c r="D295" s="79">
        <v>0</v>
      </c>
      <c r="E295" s="79">
        <v>0</v>
      </c>
      <c r="F295" s="79">
        <v>0</v>
      </c>
      <c r="G295" s="79">
        <v>0</v>
      </c>
      <c r="H295" s="78">
        <v>0</v>
      </c>
      <c r="I295" s="79">
        <v>1</v>
      </c>
      <c r="J295" s="79">
        <v>0</v>
      </c>
      <c r="K295" s="79">
        <v>0</v>
      </c>
      <c r="L295" s="79">
        <v>0</v>
      </c>
      <c r="M295" s="78">
        <v>0</v>
      </c>
      <c r="N295" s="79">
        <v>0</v>
      </c>
      <c r="O295" s="79">
        <v>0</v>
      </c>
      <c r="P295" s="79">
        <v>0</v>
      </c>
      <c r="Q295" s="79">
        <v>0</v>
      </c>
      <c r="R295" s="79">
        <v>0</v>
      </c>
      <c r="S295" s="79">
        <v>0</v>
      </c>
      <c r="T295" s="79">
        <v>0</v>
      </c>
      <c r="U295" s="79">
        <v>0</v>
      </c>
      <c r="V295" s="79">
        <v>0</v>
      </c>
      <c r="W295" s="79">
        <v>0</v>
      </c>
      <c r="X295" s="79">
        <v>0</v>
      </c>
      <c r="Y295" s="79">
        <v>0</v>
      </c>
      <c r="Z295" s="79">
        <v>0</v>
      </c>
      <c r="AA295" s="79">
        <v>0</v>
      </c>
      <c r="AB295" s="79">
        <v>0</v>
      </c>
      <c r="AC295" s="79">
        <v>0</v>
      </c>
      <c r="AD295" s="79">
        <v>0</v>
      </c>
      <c r="AE295" s="79">
        <v>0</v>
      </c>
      <c r="AF295" s="79">
        <v>0</v>
      </c>
      <c r="AG295" s="79">
        <v>0</v>
      </c>
      <c r="AH295" s="79">
        <v>0</v>
      </c>
      <c r="AI295" s="79">
        <v>0</v>
      </c>
      <c r="AJ295" s="79">
        <v>0</v>
      </c>
      <c r="AK295" s="79">
        <v>0</v>
      </c>
      <c r="AL295" s="79">
        <v>0</v>
      </c>
      <c r="AM295" s="79">
        <v>0</v>
      </c>
      <c r="AN295" s="79">
        <v>0</v>
      </c>
      <c r="AO295" s="79">
        <v>0</v>
      </c>
      <c r="AP295" s="79">
        <v>0</v>
      </c>
      <c r="AQ295" s="79">
        <v>0</v>
      </c>
      <c r="AR295" s="79">
        <v>0</v>
      </c>
      <c r="AS295" s="79">
        <v>0</v>
      </c>
      <c r="AT295" s="79">
        <v>0</v>
      </c>
      <c r="AU295" s="79">
        <v>0</v>
      </c>
      <c r="AV295" s="79">
        <v>0</v>
      </c>
      <c r="AW295" s="79">
        <v>0</v>
      </c>
      <c r="AX295" s="79">
        <v>0</v>
      </c>
      <c r="AY295" s="79">
        <v>0</v>
      </c>
      <c r="AZ295" s="79">
        <v>0</v>
      </c>
      <c r="BA295" s="79">
        <v>0</v>
      </c>
      <c r="BB295" s="79">
        <v>0</v>
      </c>
      <c r="BC295" s="79">
        <v>0</v>
      </c>
      <c r="BD295" s="79">
        <v>0</v>
      </c>
      <c r="BE295" s="79">
        <v>0</v>
      </c>
      <c r="BF295" s="79">
        <v>0</v>
      </c>
      <c r="BG295" s="79">
        <v>0</v>
      </c>
      <c r="BH295" s="79">
        <v>0</v>
      </c>
      <c r="BI295" s="79">
        <v>0</v>
      </c>
      <c r="BJ295" s="79">
        <v>0</v>
      </c>
      <c r="BK295" s="79">
        <v>0</v>
      </c>
      <c r="BL295" s="79">
        <v>0</v>
      </c>
      <c r="BM295" s="79">
        <v>0</v>
      </c>
      <c r="BN295" s="79">
        <v>0</v>
      </c>
      <c r="BO295" s="79">
        <v>0</v>
      </c>
      <c r="BP295" s="79">
        <v>0</v>
      </c>
      <c r="BQ295" s="79">
        <v>0</v>
      </c>
      <c r="BR295" s="79">
        <v>0</v>
      </c>
      <c r="BS295" s="79">
        <v>0</v>
      </c>
      <c r="BT295" s="79">
        <v>0</v>
      </c>
      <c r="BU295" s="79">
        <v>0</v>
      </c>
      <c r="BV295" s="79">
        <v>0</v>
      </c>
      <c r="BW295" s="79">
        <v>0</v>
      </c>
      <c r="BX295" s="79">
        <v>0</v>
      </c>
      <c r="BY295" s="79">
        <v>0</v>
      </c>
      <c r="BZ295" s="79">
        <v>0</v>
      </c>
      <c r="CA295" s="79">
        <v>0</v>
      </c>
      <c r="CB295" s="79">
        <v>0</v>
      </c>
      <c r="CC295" s="79">
        <f t="shared" si="339"/>
        <v>0</v>
      </c>
      <c r="CD295" s="79">
        <f t="shared" si="340"/>
        <v>0</v>
      </c>
      <c r="CE295" s="79">
        <f t="shared" si="341"/>
        <v>0</v>
      </c>
      <c r="CF295" s="79">
        <f t="shared" si="342"/>
        <v>0</v>
      </c>
      <c r="CG295" s="79">
        <f t="shared" si="343"/>
        <v>0</v>
      </c>
      <c r="CH295" s="79">
        <f t="shared" si="344"/>
        <v>0</v>
      </c>
      <c r="CI295" s="79">
        <f t="shared" si="345"/>
        <v>0</v>
      </c>
      <c r="CJ295" s="79">
        <f t="shared" si="346"/>
        <v>0</v>
      </c>
      <c r="CK295" s="79">
        <f t="shared" si="347"/>
        <v>0</v>
      </c>
      <c r="CL295" s="79">
        <f t="shared" si="348"/>
        <v>0</v>
      </c>
      <c r="CM295" s="79">
        <f t="shared" si="349"/>
        <v>0</v>
      </c>
    </row>
    <row r="296" spans="1:91" ht="47.25">
      <c r="A296" s="73" t="s">
        <v>702</v>
      </c>
      <c r="B296" s="95" t="s">
        <v>768</v>
      </c>
      <c r="C296" s="96" t="s">
        <v>769</v>
      </c>
      <c r="D296" s="79">
        <v>0</v>
      </c>
      <c r="E296" s="79">
        <v>0</v>
      </c>
      <c r="F296" s="79">
        <v>0</v>
      </c>
      <c r="G296" s="79">
        <v>0</v>
      </c>
      <c r="H296" s="78">
        <v>0</v>
      </c>
      <c r="I296" s="79">
        <v>1</v>
      </c>
      <c r="J296" s="79">
        <v>0</v>
      </c>
      <c r="K296" s="79">
        <v>0</v>
      </c>
      <c r="L296" s="79">
        <v>0</v>
      </c>
      <c r="M296" s="78">
        <v>0</v>
      </c>
      <c r="N296" s="79">
        <v>0</v>
      </c>
      <c r="O296" s="79">
        <v>0</v>
      </c>
      <c r="P296" s="79">
        <v>0</v>
      </c>
      <c r="Q296" s="79">
        <v>0</v>
      </c>
      <c r="R296" s="79">
        <v>0</v>
      </c>
      <c r="S296" s="79">
        <v>0</v>
      </c>
      <c r="T296" s="79">
        <v>0</v>
      </c>
      <c r="U296" s="79">
        <v>0</v>
      </c>
      <c r="V296" s="79">
        <v>0</v>
      </c>
      <c r="W296" s="79">
        <v>0</v>
      </c>
      <c r="X296" s="79">
        <v>0</v>
      </c>
      <c r="Y296" s="79">
        <v>0</v>
      </c>
      <c r="Z296" s="79">
        <v>0</v>
      </c>
      <c r="AA296" s="79">
        <v>0</v>
      </c>
      <c r="AB296" s="79">
        <v>0</v>
      </c>
      <c r="AC296" s="79">
        <v>0</v>
      </c>
      <c r="AD296" s="79">
        <v>0</v>
      </c>
      <c r="AE296" s="79">
        <v>0</v>
      </c>
      <c r="AF296" s="79">
        <v>0</v>
      </c>
      <c r="AG296" s="79">
        <v>0</v>
      </c>
      <c r="AH296" s="79">
        <v>0</v>
      </c>
      <c r="AI296" s="79">
        <v>0</v>
      </c>
      <c r="AJ296" s="79">
        <v>0</v>
      </c>
      <c r="AK296" s="79">
        <v>0</v>
      </c>
      <c r="AL296" s="79">
        <v>0</v>
      </c>
      <c r="AM296" s="79">
        <v>0</v>
      </c>
      <c r="AN296" s="79">
        <v>0</v>
      </c>
      <c r="AO296" s="79">
        <v>0</v>
      </c>
      <c r="AP296" s="79">
        <v>0</v>
      </c>
      <c r="AQ296" s="79">
        <v>0</v>
      </c>
      <c r="AR296" s="79">
        <v>0</v>
      </c>
      <c r="AS296" s="79">
        <v>0</v>
      </c>
      <c r="AT296" s="79">
        <v>0</v>
      </c>
      <c r="AU296" s="79">
        <v>0</v>
      </c>
      <c r="AV296" s="79">
        <v>0</v>
      </c>
      <c r="AW296" s="79">
        <v>0</v>
      </c>
      <c r="AX296" s="79">
        <v>0</v>
      </c>
      <c r="AY296" s="79">
        <v>0</v>
      </c>
      <c r="AZ296" s="79">
        <v>0</v>
      </c>
      <c r="BA296" s="79">
        <v>0</v>
      </c>
      <c r="BB296" s="79">
        <v>0</v>
      </c>
      <c r="BC296" s="79">
        <v>0</v>
      </c>
      <c r="BD296" s="79">
        <v>0</v>
      </c>
      <c r="BE296" s="79">
        <v>0</v>
      </c>
      <c r="BF296" s="79">
        <v>0</v>
      </c>
      <c r="BG296" s="79">
        <v>0</v>
      </c>
      <c r="BH296" s="79">
        <v>0</v>
      </c>
      <c r="BI296" s="79">
        <v>0</v>
      </c>
      <c r="BJ296" s="79">
        <v>0</v>
      </c>
      <c r="BK296" s="79">
        <v>0</v>
      </c>
      <c r="BL296" s="79">
        <v>0</v>
      </c>
      <c r="BM296" s="79">
        <v>0</v>
      </c>
      <c r="BN296" s="79">
        <v>0</v>
      </c>
      <c r="BO296" s="79">
        <v>0</v>
      </c>
      <c r="BP296" s="79">
        <v>0</v>
      </c>
      <c r="BQ296" s="79">
        <v>0</v>
      </c>
      <c r="BR296" s="79">
        <v>0</v>
      </c>
      <c r="BS296" s="79">
        <v>0</v>
      </c>
      <c r="BT296" s="79">
        <v>0</v>
      </c>
      <c r="BU296" s="79">
        <v>0</v>
      </c>
      <c r="BV296" s="79">
        <v>0</v>
      </c>
      <c r="BW296" s="79">
        <v>0</v>
      </c>
      <c r="BX296" s="79">
        <v>0</v>
      </c>
      <c r="BY296" s="79">
        <v>0</v>
      </c>
      <c r="BZ296" s="79">
        <v>0</v>
      </c>
      <c r="CA296" s="79">
        <v>0</v>
      </c>
      <c r="CB296" s="79">
        <v>0</v>
      </c>
      <c r="CC296" s="79">
        <f t="shared" si="339"/>
        <v>0</v>
      </c>
      <c r="CD296" s="79">
        <f t="shared" si="340"/>
        <v>0</v>
      </c>
      <c r="CE296" s="79">
        <f t="shared" si="341"/>
        <v>0</v>
      </c>
      <c r="CF296" s="79">
        <f t="shared" si="342"/>
        <v>0</v>
      </c>
      <c r="CG296" s="79">
        <f t="shared" si="343"/>
        <v>0</v>
      </c>
      <c r="CH296" s="79">
        <f t="shared" si="344"/>
        <v>0</v>
      </c>
      <c r="CI296" s="79">
        <f t="shared" si="345"/>
        <v>0</v>
      </c>
      <c r="CJ296" s="79">
        <f t="shared" si="346"/>
        <v>0</v>
      </c>
      <c r="CK296" s="79">
        <f t="shared" si="347"/>
        <v>0</v>
      </c>
      <c r="CL296" s="79">
        <f t="shared" si="348"/>
        <v>0</v>
      </c>
      <c r="CM296" s="79">
        <f t="shared" si="349"/>
        <v>0</v>
      </c>
    </row>
    <row r="297" spans="1:91" ht="31.5">
      <c r="A297" s="73" t="s">
        <v>702</v>
      </c>
      <c r="B297" s="95" t="s">
        <v>770</v>
      </c>
      <c r="C297" s="96" t="s">
        <v>771</v>
      </c>
      <c r="D297" s="79">
        <v>0</v>
      </c>
      <c r="E297" s="79">
        <v>0</v>
      </c>
      <c r="F297" s="79">
        <v>0</v>
      </c>
      <c r="G297" s="79">
        <v>0</v>
      </c>
      <c r="H297" s="78">
        <v>0</v>
      </c>
      <c r="I297" s="79">
        <v>1</v>
      </c>
      <c r="J297" s="79">
        <v>0</v>
      </c>
      <c r="K297" s="79">
        <v>0</v>
      </c>
      <c r="L297" s="79">
        <v>0</v>
      </c>
      <c r="M297" s="78">
        <v>0</v>
      </c>
      <c r="N297" s="79">
        <v>0</v>
      </c>
      <c r="O297" s="79">
        <v>0</v>
      </c>
      <c r="P297" s="79">
        <v>0</v>
      </c>
      <c r="Q297" s="79">
        <v>0</v>
      </c>
      <c r="R297" s="79">
        <v>0</v>
      </c>
      <c r="S297" s="79">
        <v>0</v>
      </c>
      <c r="T297" s="79">
        <v>0</v>
      </c>
      <c r="U297" s="79">
        <v>0</v>
      </c>
      <c r="V297" s="79">
        <v>0</v>
      </c>
      <c r="W297" s="79">
        <v>0</v>
      </c>
      <c r="X297" s="79">
        <v>0</v>
      </c>
      <c r="Y297" s="79">
        <v>0</v>
      </c>
      <c r="Z297" s="79">
        <v>0</v>
      </c>
      <c r="AA297" s="79">
        <v>0</v>
      </c>
      <c r="AB297" s="79">
        <v>0</v>
      </c>
      <c r="AC297" s="79">
        <v>0</v>
      </c>
      <c r="AD297" s="79">
        <v>0</v>
      </c>
      <c r="AE297" s="79">
        <v>0</v>
      </c>
      <c r="AF297" s="79">
        <v>0</v>
      </c>
      <c r="AG297" s="79">
        <v>0</v>
      </c>
      <c r="AH297" s="79">
        <v>0</v>
      </c>
      <c r="AI297" s="79">
        <v>0</v>
      </c>
      <c r="AJ297" s="79">
        <v>0</v>
      </c>
      <c r="AK297" s="79">
        <v>0</v>
      </c>
      <c r="AL297" s="79">
        <v>0</v>
      </c>
      <c r="AM297" s="79">
        <v>0</v>
      </c>
      <c r="AN297" s="79">
        <v>0</v>
      </c>
      <c r="AO297" s="79">
        <v>0</v>
      </c>
      <c r="AP297" s="79">
        <v>0</v>
      </c>
      <c r="AQ297" s="79">
        <v>0</v>
      </c>
      <c r="AR297" s="79">
        <v>0</v>
      </c>
      <c r="AS297" s="79">
        <v>0</v>
      </c>
      <c r="AT297" s="79">
        <v>0</v>
      </c>
      <c r="AU297" s="79">
        <v>0</v>
      </c>
      <c r="AV297" s="79">
        <v>0</v>
      </c>
      <c r="AW297" s="79">
        <v>0</v>
      </c>
      <c r="AX297" s="79">
        <v>0</v>
      </c>
      <c r="AY297" s="79">
        <v>0</v>
      </c>
      <c r="AZ297" s="79">
        <v>0</v>
      </c>
      <c r="BA297" s="79">
        <v>0</v>
      </c>
      <c r="BB297" s="79">
        <v>0</v>
      </c>
      <c r="BC297" s="79">
        <v>0</v>
      </c>
      <c r="BD297" s="79">
        <v>0</v>
      </c>
      <c r="BE297" s="79">
        <v>0</v>
      </c>
      <c r="BF297" s="79">
        <v>0</v>
      </c>
      <c r="BG297" s="79">
        <v>0</v>
      </c>
      <c r="BH297" s="79">
        <v>0</v>
      </c>
      <c r="BI297" s="79">
        <v>0</v>
      </c>
      <c r="BJ297" s="79">
        <v>0</v>
      </c>
      <c r="BK297" s="79">
        <v>0</v>
      </c>
      <c r="BL297" s="79">
        <v>0</v>
      </c>
      <c r="BM297" s="79">
        <v>0</v>
      </c>
      <c r="BN297" s="79">
        <v>0</v>
      </c>
      <c r="BO297" s="79">
        <v>0</v>
      </c>
      <c r="BP297" s="79">
        <v>0</v>
      </c>
      <c r="BQ297" s="79">
        <v>0</v>
      </c>
      <c r="BR297" s="79">
        <v>0</v>
      </c>
      <c r="BS297" s="79">
        <v>0</v>
      </c>
      <c r="BT297" s="79">
        <v>0</v>
      </c>
      <c r="BU297" s="79">
        <v>0</v>
      </c>
      <c r="BV297" s="79">
        <v>0</v>
      </c>
      <c r="BW297" s="79">
        <v>0</v>
      </c>
      <c r="BX297" s="79">
        <v>0</v>
      </c>
      <c r="BY297" s="79">
        <v>0</v>
      </c>
      <c r="BZ297" s="79">
        <v>0</v>
      </c>
      <c r="CA297" s="79">
        <v>0</v>
      </c>
      <c r="CB297" s="79">
        <v>0</v>
      </c>
      <c r="CC297" s="79">
        <f t="shared" si="339"/>
        <v>0</v>
      </c>
      <c r="CD297" s="79">
        <f t="shared" si="340"/>
        <v>0</v>
      </c>
      <c r="CE297" s="79">
        <f t="shared" si="341"/>
        <v>0</v>
      </c>
      <c r="CF297" s="79">
        <f t="shared" si="342"/>
        <v>0</v>
      </c>
      <c r="CG297" s="79">
        <f t="shared" si="343"/>
        <v>0</v>
      </c>
      <c r="CH297" s="79">
        <f t="shared" si="344"/>
        <v>0</v>
      </c>
      <c r="CI297" s="79">
        <f t="shared" si="345"/>
        <v>0</v>
      </c>
      <c r="CJ297" s="79">
        <f t="shared" si="346"/>
        <v>0</v>
      </c>
      <c r="CK297" s="79">
        <f t="shared" si="347"/>
        <v>0</v>
      </c>
      <c r="CL297" s="79">
        <f t="shared" si="348"/>
        <v>0</v>
      </c>
      <c r="CM297" s="79">
        <f t="shared" si="349"/>
        <v>0</v>
      </c>
    </row>
    <row r="298" spans="1:91" ht="31.5">
      <c r="A298" s="73" t="s">
        <v>702</v>
      </c>
      <c r="B298" s="95" t="s">
        <v>772</v>
      </c>
      <c r="C298" s="96" t="s">
        <v>773</v>
      </c>
      <c r="D298" s="79">
        <v>0</v>
      </c>
      <c r="E298" s="79">
        <v>0</v>
      </c>
      <c r="F298" s="79">
        <v>0</v>
      </c>
      <c r="G298" s="79">
        <v>0</v>
      </c>
      <c r="H298" s="78">
        <v>0</v>
      </c>
      <c r="I298" s="79">
        <v>1</v>
      </c>
      <c r="J298" s="79">
        <v>0</v>
      </c>
      <c r="K298" s="79">
        <v>0</v>
      </c>
      <c r="L298" s="79">
        <v>0</v>
      </c>
      <c r="M298" s="78">
        <v>0</v>
      </c>
      <c r="N298" s="79">
        <v>0</v>
      </c>
      <c r="O298" s="79">
        <v>0</v>
      </c>
      <c r="P298" s="79">
        <v>0</v>
      </c>
      <c r="Q298" s="79">
        <v>0</v>
      </c>
      <c r="R298" s="79">
        <v>0</v>
      </c>
      <c r="S298" s="79">
        <v>0</v>
      </c>
      <c r="T298" s="79">
        <v>0</v>
      </c>
      <c r="U298" s="79">
        <v>0</v>
      </c>
      <c r="V298" s="79">
        <v>0</v>
      </c>
      <c r="W298" s="79">
        <v>0</v>
      </c>
      <c r="X298" s="79">
        <v>0</v>
      </c>
      <c r="Y298" s="79">
        <v>0</v>
      </c>
      <c r="Z298" s="79">
        <v>0</v>
      </c>
      <c r="AA298" s="79">
        <v>0</v>
      </c>
      <c r="AB298" s="79">
        <v>0</v>
      </c>
      <c r="AC298" s="79">
        <v>0</v>
      </c>
      <c r="AD298" s="79">
        <v>0</v>
      </c>
      <c r="AE298" s="79">
        <v>0</v>
      </c>
      <c r="AF298" s="79">
        <v>0</v>
      </c>
      <c r="AG298" s="79">
        <v>0</v>
      </c>
      <c r="AH298" s="79">
        <v>0</v>
      </c>
      <c r="AI298" s="79">
        <v>0</v>
      </c>
      <c r="AJ298" s="79">
        <v>0</v>
      </c>
      <c r="AK298" s="79">
        <v>0</v>
      </c>
      <c r="AL298" s="79">
        <v>0</v>
      </c>
      <c r="AM298" s="79">
        <v>0</v>
      </c>
      <c r="AN298" s="79">
        <v>0</v>
      </c>
      <c r="AO298" s="79">
        <v>0</v>
      </c>
      <c r="AP298" s="79">
        <v>0</v>
      </c>
      <c r="AQ298" s="79">
        <v>0</v>
      </c>
      <c r="AR298" s="79">
        <v>0</v>
      </c>
      <c r="AS298" s="79">
        <v>0</v>
      </c>
      <c r="AT298" s="79">
        <v>0</v>
      </c>
      <c r="AU298" s="79">
        <v>0</v>
      </c>
      <c r="AV298" s="79">
        <v>0</v>
      </c>
      <c r="AW298" s="79">
        <v>0</v>
      </c>
      <c r="AX298" s="79">
        <v>0</v>
      </c>
      <c r="AY298" s="79">
        <v>0</v>
      </c>
      <c r="AZ298" s="79">
        <v>0</v>
      </c>
      <c r="BA298" s="79">
        <v>0</v>
      </c>
      <c r="BB298" s="79">
        <v>0</v>
      </c>
      <c r="BC298" s="79">
        <v>0</v>
      </c>
      <c r="BD298" s="79">
        <v>0</v>
      </c>
      <c r="BE298" s="79">
        <v>0</v>
      </c>
      <c r="BF298" s="79">
        <v>0</v>
      </c>
      <c r="BG298" s="79">
        <v>0</v>
      </c>
      <c r="BH298" s="79">
        <v>0</v>
      </c>
      <c r="BI298" s="79">
        <v>0</v>
      </c>
      <c r="BJ298" s="79">
        <v>0</v>
      </c>
      <c r="BK298" s="79">
        <v>0</v>
      </c>
      <c r="BL298" s="79">
        <v>0</v>
      </c>
      <c r="BM298" s="79">
        <v>0</v>
      </c>
      <c r="BN298" s="79">
        <v>0</v>
      </c>
      <c r="BO298" s="79">
        <v>0</v>
      </c>
      <c r="BP298" s="79">
        <v>0</v>
      </c>
      <c r="BQ298" s="79">
        <v>0</v>
      </c>
      <c r="BR298" s="79">
        <v>0</v>
      </c>
      <c r="BS298" s="79">
        <v>0</v>
      </c>
      <c r="BT298" s="79">
        <v>0</v>
      </c>
      <c r="BU298" s="79">
        <v>0</v>
      </c>
      <c r="BV298" s="79">
        <v>0</v>
      </c>
      <c r="BW298" s="79">
        <v>0</v>
      </c>
      <c r="BX298" s="79">
        <v>0</v>
      </c>
      <c r="BY298" s="79">
        <v>0</v>
      </c>
      <c r="BZ298" s="79">
        <v>0</v>
      </c>
      <c r="CA298" s="79">
        <v>0</v>
      </c>
      <c r="CB298" s="79">
        <v>0</v>
      </c>
      <c r="CC298" s="79">
        <f t="shared" si="339"/>
        <v>0</v>
      </c>
      <c r="CD298" s="79">
        <f t="shared" si="340"/>
        <v>0</v>
      </c>
      <c r="CE298" s="79">
        <f t="shared" si="341"/>
        <v>0</v>
      </c>
      <c r="CF298" s="79">
        <f t="shared" si="342"/>
        <v>0</v>
      </c>
      <c r="CG298" s="79">
        <f t="shared" si="343"/>
        <v>0</v>
      </c>
      <c r="CH298" s="79">
        <f t="shared" si="344"/>
        <v>0</v>
      </c>
      <c r="CI298" s="79">
        <f t="shared" si="345"/>
        <v>0</v>
      </c>
      <c r="CJ298" s="79">
        <f t="shared" si="346"/>
        <v>0</v>
      </c>
      <c r="CK298" s="79">
        <f t="shared" si="347"/>
        <v>0</v>
      </c>
      <c r="CL298" s="79">
        <f t="shared" si="348"/>
        <v>0</v>
      </c>
      <c r="CM298" s="79">
        <f t="shared" si="349"/>
        <v>0</v>
      </c>
    </row>
    <row r="299" spans="1:91" ht="31.5">
      <c r="A299" s="73" t="s">
        <v>702</v>
      </c>
      <c r="B299" s="95" t="s">
        <v>774</v>
      </c>
      <c r="C299" s="96" t="s">
        <v>775</v>
      </c>
      <c r="D299" s="79">
        <v>0</v>
      </c>
      <c r="E299" s="79">
        <v>0</v>
      </c>
      <c r="F299" s="79">
        <v>0</v>
      </c>
      <c r="G299" s="79">
        <v>0</v>
      </c>
      <c r="H299" s="78">
        <v>0</v>
      </c>
      <c r="I299" s="79">
        <v>1</v>
      </c>
      <c r="J299" s="79">
        <v>0</v>
      </c>
      <c r="K299" s="79">
        <v>0</v>
      </c>
      <c r="L299" s="79">
        <v>0</v>
      </c>
      <c r="M299" s="78">
        <v>0</v>
      </c>
      <c r="N299" s="79">
        <v>0</v>
      </c>
      <c r="O299" s="79">
        <v>0</v>
      </c>
      <c r="P299" s="79">
        <v>0</v>
      </c>
      <c r="Q299" s="79">
        <v>0</v>
      </c>
      <c r="R299" s="79">
        <v>0</v>
      </c>
      <c r="S299" s="79">
        <v>0</v>
      </c>
      <c r="T299" s="79">
        <v>0</v>
      </c>
      <c r="U299" s="79">
        <v>0</v>
      </c>
      <c r="V299" s="79">
        <v>0</v>
      </c>
      <c r="W299" s="79">
        <v>0</v>
      </c>
      <c r="X299" s="79">
        <v>0</v>
      </c>
      <c r="Y299" s="79">
        <v>0</v>
      </c>
      <c r="Z299" s="79">
        <v>0</v>
      </c>
      <c r="AA299" s="79">
        <v>0</v>
      </c>
      <c r="AB299" s="79">
        <v>0</v>
      </c>
      <c r="AC299" s="79">
        <v>0</v>
      </c>
      <c r="AD299" s="79">
        <v>0</v>
      </c>
      <c r="AE299" s="79">
        <v>0</v>
      </c>
      <c r="AF299" s="79">
        <v>0</v>
      </c>
      <c r="AG299" s="79">
        <v>0</v>
      </c>
      <c r="AH299" s="79">
        <v>0</v>
      </c>
      <c r="AI299" s="79">
        <v>0</v>
      </c>
      <c r="AJ299" s="79">
        <v>0</v>
      </c>
      <c r="AK299" s="79">
        <v>0</v>
      </c>
      <c r="AL299" s="79">
        <v>0</v>
      </c>
      <c r="AM299" s="79">
        <v>0</v>
      </c>
      <c r="AN299" s="79">
        <v>0</v>
      </c>
      <c r="AO299" s="79">
        <v>0</v>
      </c>
      <c r="AP299" s="79">
        <v>0</v>
      </c>
      <c r="AQ299" s="79">
        <v>0</v>
      </c>
      <c r="AR299" s="79">
        <v>0</v>
      </c>
      <c r="AS299" s="79">
        <v>0</v>
      </c>
      <c r="AT299" s="79">
        <v>0</v>
      </c>
      <c r="AU299" s="79">
        <v>0</v>
      </c>
      <c r="AV299" s="79">
        <v>0</v>
      </c>
      <c r="AW299" s="79">
        <v>0</v>
      </c>
      <c r="AX299" s="79">
        <v>0</v>
      </c>
      <c r="AY299" s="79">
        <v>0</v>
      </c>
      <c r="AZ299" s="79">
        <v>0</v>
      </c>
      <c r="BA299" s="79">
        <v>0</v>
      </c>
      <c r="BB299" s="79">
        <v>0</v>
      </c>
      <c r="BC299" s="79">
        <v>0</v>
      </c>
      <c r="BD299" s="79">
        <v>0</v>
      </c>
      <c r="BE299" s="79">
        <v>0</v>
      </c>
      <c r="BF299" s="79">
        <v>0</v>
      </c>
      <c r="BG299" s="79">
        <v>0</v>
      </c>
      <c r="BH299" s="79">
        <v>0</v>
      </c>
      <c r="BI299" s="79">
        <v>0</v>
      </c>
      <c r="BJ299" s="79">
        <v>0</v>
      </c>
      <c r="BK299" s="79">
        <v>0</v>
      </c>
      <c r="BL299" s="79">
        <v>0</v>
      </c>
      <c r="BM299" s="79">
        <v>0</v>
      </c>
      <c r="BN299" s="79">
        <v>0</v>
      </c>
      <c r="BO299" s="79">
        <v>0</v>
      </c>
      <c r="BP299" s="79">
        <v>0</v>
      </c>
      <c r="BQ299" s="79">
        <v>0</v>
      </c>
      <c r="BR299" s="79">
        <v>0</v>
      </c>
      <c r="BS299" s="79">
        <v>0</v>
      </c>
      <c r="BT299" s="79">
        <v>0</v>
      </c>
      <c r="BU299" s="79">
        <v>0</v>
      </c>
      <c r="BV299" s="79">
        <v>0</v>
      </c>
      <c r="BW299" s="79">
        <v>0</v>
      </c>
      <c r="BX299" s="79">
        <v>0</v>
      </c>
      <c r="BY299" s="79">
        <v>0</v>
      </c>
      <c r="BZ299" s="79">
        <v>0</v>
      </c>
      <c r="CA299" s="79">
        <v>0</v>
      </c>
      <c r="CB299" s="79">
        <v>0</v>
      </c>
      <c r="CC299" s="79">
        <f t="shared" si="339"/>
        <v>0</v>
      </c>
      <c r="CD299" s="79">
        <f t="shared" si="340"/>
        <v>0</v>
      </c>
      <c r="CE299" s="79">
        <f t="shared" si="341"/>
        <v>0</v>
      </c>
      <c r="CF299" s="79">
        <f t="shared" si="342"/>
        <v>0</v>
      </c>
      <c r="CG299" s="79">
        <f t="shared" si="343"/>
        <v>0</v>
      </c>
      <c r="CH299" s="79">
        <f t="shared" si="344"/>
        <v>0</v>
      </c>
      <c r="CI299" s="79">
        <f t="shared" si="345"/>
        <v>0</v>
      </c>
      <c r="CJ299" s="79">
        <f t="shared" si="346"/>
        <v>0</v>
      </c>
      <c r="CK299" s="79">
        <f t="shared" si="347"/>
        <v>0</v>
      </c>
      <c r="CL299" s="79">
        <f t="shared" si="348"/>
        <v>0</v>
      </c>
      <c r="CM299" s="79">
        <f t="shared" si="349"/>
        <v>0</v>
      </c>
    </row>
    <row r="300" spans="1:91" ht="31.5">
      <c r="A300" s="73" t="s">
        <v>702</v>
      </c>
      <c r="B300" s="95" t="s">
        <v>776</v>
      </c>
      <c r="C300" s="96" t="s">
        <v>777</v>
      </c>
      <c r="D300" s="79">
        <v>0</v>
      </c>
      <c r="E300" s="79">
        <v>0</v>
      </c>
      <c r="F300" s="79">
        <v>0</v>
      </c>
      <c r="G300" s="79">
        <v>0</v>
      </c>
      <c r="H300" s="78">
        <v>0</v>
      </c>
      <c r="I300" s="79">
        <v>1</v>
      </c>
      <c r="J300" s="79">
        <v>0</v>
      </c>
      <c r="K300" s="79">
        <v>0</v>
      </c>
      <c r="L300" s="79">
        <v>0</v>
      </c>
      <c r="M300" s="78">
        <v>0</v>
      </c>
      <c r="N300" s="79">
        <v>0</v>
      </c>
      <c r="O300" s="79">
        <v>0</v>
      </c>
      <c r="P300" s="79">
        <v>0</v>
      </c>
      <c r="Q300" s="79">
        <v>0</v>
      </c>
      <c r="R300" s="79">
        <v>0</v>
      </c>
      <c r="S300" s="79">
        <v>0</v>
      </c>
      <c r="T300" s="79">
        <v>0</v>
      </c>
      <c r="U300" s="79">
        <v>0</v>
      </c>
      <c r="V300" s="79">
        <v>0</v>
      </c>
      <c r="W300" s="79">
        <v>0</v>
      </c>
      <c r="X300" s="79">
        <v>0</v>
      </c>
      <c r="Y300" s="79">
        <v>0</v>
      </c>
      <c r="Z300" s="79">
        <v>0</v>
      </c>
      <c r="AA300" s="79">
        <v>0</v>
      </c>
      <c r="AB300" s="79">
        <v>0</v>
      </c>
      <c r="AC300" s="79">
        <v>0</v>
      </c>
      <c r="AD300" s="79">
        <v>0</v>
      </c>
      <c r="AE300" s="79">
        <v>0</v>
      </c>
      <c r="AF300" s="79">
        <v>0</v>
      </c>
      <c r="AG300" s="79">
        <v>0</v>
      </c>
      <c r="AH300" s="79">
        <v>0</v>
      </c>
      <c r="AI300" s="79">
        <v>0</v>
      </c>
      <c r="AJ300" s="79">
        <v>0</v>
      </c>
      <c r="AK300" s="79">
        <v>0</v>
      </c>
      <c r="AL300" s="79">
        <v>0</v>
      </c>
      <c r="AM300" s="79">
        <v>0</v>
      </c>
      <c r="AN300" s="79">
        <v>0</v>
      </c>
      <c r="AO300" s="79">
        <v>0</v>
      </c>
      <c r="AP300" s="79">
        <v>0</v>
      </c>
      <c r="AQ300" s="79">
        <v>0</v>
      </c>
      <c r="AR300" s="79">
        <v>0</v>
      </c>
      <c r="AS300" s="79">
        <v>0</v>
      </c>
      <c r="AT300" s="79">
        <v>0</v>
      </c>
      <c r="AU300" s="79">
        <v>0</v>
      </c>
      <c r="AV300" s="79">
        <v>0</v>
      </c>
      <c r="AW300" s="79">
        <v>0</v>
      </c>
      <c r="AX300" s="79">
        <v>0</v>
      </c>
      <c r="AY300" s="79">
        <v>0</v>
      </c>
      <c r="AZ300" s="79">
        <v>0</v>
      </c>
      <c r="BA300" s="79">
        <v>0</v>
      </c>
      <c r="BB300" s="79">
        <v>0</v>
      </c>
      <c r="BC300" s="79">
        <v>0</v>
      </c>
      <c r="BD300" s="79">
        <v>0</v>
      </c>
      <c r="BE300" s="79">
        <v>0</v>
      </c>
      <c r="BF300" s="79">
        <v>0</v>
      </c>
      <c r="BG300" s="79">
        <v>0</v>
      </c>
      <c r="BH300" s="79">
        <v>0</v>
      </c>
      <c r="BI300" s="79">
        <v>0</v>
      </c>
      <c r="BJ300" s="79">
        <v>0</v>
      </c>
      <c r="BK300" s="79">
        <v>0</v>
      </c>
      <c r="BL300" s="79">
        <v>0</v>
      </c>
      <c r="BM300" s="79">
        <v>0</v>
      </c>
      <c r="BN300" s="79">
        <v>0</v>
      </c>
      <c r="BO300" s="79">
        <v>0</v>
      </c>
      <c r="BP300" s="79">
        <v>0</v>
      </c>
      <c r="BQ300" s="79">
        <v>0</v>
      </c>
      <c r="BR300" s="79">
        <v>0</v>
      </c>
      <c r="BS300" s="79">
        <v>0</v>
      </c>
      <c r="BT300" s="79">
        <v>0</v>
      </c>
      <c r="BU300" s="79">
        <v>0</v>
      </c>
      <c r="BV300" s="79">
        <v>0</v>
      </c>
      <c r="BW300" s="79">
        <v>0</v>
      </c>
      <c r="BX300" s="79">
        <v>0</v>
      </c>
      <c r="BY300" s="79">
        <v>0</v>
      </c>
      <c r="BZ300" s="79">
        <v>0</v>
      </c>
      <c r="CA300" s="79">
        <v>0</v>
      </c>
      <c r="CB300" s="79">
        <v>0</v>
      </c>
      <c r="CC300" s="79">
        <f t="shared" si="339"/>
        <v>0</v>
      </c>
      <c r="CD300" s="79">
        <f t="shared" si="340"/>
        <v>0</v>
      </c>
      <c r="CE300" s="79">
        <f t="shared" si="341"/>
        <v>0</v>
      </c>
      <c r="CF300" s="79">
        <f t="shared" si="342"/>
        <v>0</v>
      </c>
      <c r="CG300" s="79">
        <f t="shared" si="343"/>
        <v>0</v>
      </c>
      <c r="CH300" s="79">
        <f t="shared" si="344"/>
        <v>0</v>
      </c>
      <c r="CI300" s="79">
        <f t="shared" si="345"/>
        <v>0</v>
      </c>
      <c r="CJ300" s="79">
        <f t="shared" si="346"/>
        <v>0</v>
      </c>
      <c r="CK300" s="79">
        <f t="shared" si="347"/>
        <v>0</v>
      </c>
      <c r="CL300" s="79">
        <f t="shared" si="348"/>
        <v>0</v>
      </c>
      <c r="CM300" s="79">
        <f t="shared" si="349"/>
        <v>0</v>
      </c>
    </row>
    <row r="301" spans="1:91" ht="31.5">
      <c r="A301" s="73" t="s">
        <v>702</v>
      </c>
      <c r="B301" s="95" t="s">
        <v>778</v>
      </c>
      <c r="C301" s="96" t="s">
        <v>779</v>
      </c>
      <c r="D301" s="79">
        <v>0</v>
      </c>
      <c r="E301" s="79">
        <v>0</v>
      </c>
      <c r="F301" s="79">
        <v>0</v>
      </c>
      <c r="G301" s="79">
        <v>0</v>
      </c>
      <c r="H301" s="78">
        <v>0</v>
      </c>
      <c r="I301" s="79">
        <v>1</v>
      </c>
      <c r="J301" s="79">
        <v>0</v>
      </c>
      <c r="K301" s="79">
        <v>0</v>
      </c>
      <c r="L301" s="79">
        <v>0</v>
      </c>
      <c r="M301" s="78">
        <v>0</v>
      </c>
      <c r="N301" s="79">
        <v>0</v>
      </c>
      <c r="O301" s="79">
        <v>0</v>
      </c>
      <c r="P301" s="79">
        <v>0</v>
      </c>
      <c r="Q301" s="79">
        <v>0</v>
      </c>
      <c r="R301" s="79">
        <v>0</v>
      </c>
      <c r="S301" s="79">
        <v>0</v>
      </c>
      <c r="T301" s="79">
        <v>0</v>
      </c>
      <c r="U301" s="79">
        <v>0</v>
      </c>
      <c r="V301" s="79">
        <v>0</v>
      </c>
      <c r="W301" s="79">
        <v>0</v>
      </c>
      <c r="X301" s="79">
        <v>0</v>
      </c>
      <c r="Y301" s="79">
        <v>0</v>
      </c>
      <c r="Z301" s="79">
        <v>0</v>
      </c>
      <c r="AA301" s="79">
        <v>0</v>
      </c>
      <c r="AB301" s="79">
        <v>0</v>
      </c>
      <c r="AC301" s="79">
        <v>0</v>
      </c>
      <c r="AD301" s="79">
        <v>0</v>
      </c>
      <c r="AE301" s="79">
        <v>0</v>
      </c>
      <c r="AF301" s="79">
        <v>0</v>
      </c>
      <c r="AG301" s="79">
        <v>0</v>
      </c>
      <c r="AH301" s="79">
        <v>0</v>
      </c>
      <c r="AI301" s="79">
        <v>0</v>
      </c>
      <c r="AJ301" s="79">
        <v>0</v>
      </c>
      <c r="AK301" s="79">
        <v>0</v>
      </c>
      <c r="AL301" s="79">
        <v>0</v>
      </c>
      <c r="AM301" s="79">
        <v>0</v>
      </c>
      <c r="AN301" s="79">
        <v>0</v>
      </c>
      <c r="AO301" s="79">
        <v>0</v>
      </c>
      <c r="AP301" s="79">
        <v>0</v>
      </c>
      <c r="AQ301" s="79">
        <v>0</v>
      </c>
      <c r="AR301" s="79">
        <v>0</v>
      </c>
      <c r="AS301" s="79">
        <v>0</v>
      </c>
      <c r="AT301" s="79">
        <v>0</v>
      </c>
      <c r="AU301" s="79">
        <v>0</v>
      </c>
      <c r="AV301" s="79">
        <v>0</v>
      </c>
      <c r="AW301" s="79">
        <v>0</v>
      </c>
      <c r="AX301" s="79">
        <v>0</v>
      </c>
      <c r="AY301" s="79">
        <v>0</v>
      </c>
      <c r="AZ301" s="79">
        <v>0</v>
      </c>
      <c r="BA301" s="79">
        <v>0</v>
      </c>
      <c r="BB301" s="79">
        <v>0</v>
      </c>
      <c r="BC301" s="79">
        <v>0</v>
      </c>
      <c r="BD301" s="79">
        <v>0</v>
      </c>
      <c r="BE301" s="79">
        <v>0</v>
      </c>
      <c r="BF301" s="79">
        <v>0</v>
      </c>
      <c r="BG301" s="79">
        <v>0</v>
      </c>
      <c r="BH301" s="79">
        <v>0</v>
      </c>
      <c r="BI301" s="79">
        <v>0</v>
      </c>
      <c r="BJ301" s="79">
        <v>0</v>
      </c>
      <c r="BK301" s="79">
        <v>0</v>
      </c>
      <c r="BL301" s="79">
        <v>0</v>
      </c>
      <c r="BM301" s="79">
        <v>0</v>
      </c>
      <c r="BN301" s="79">
        <v>0</v>
      </c>
      <c r="BO301" s="79">
        <v>0</v>
      </c>
      <c r="BP301" s="79">
        <v>0</v>
      </c>
      <c r="BQ301" s="79">
        <v>0</v>
      </c>
      <c r="BR301" s="79">
        <v>0</v>
      </c>
      <c r="BS301" s="79">
        <v>0</v>
      </c>
      <c r="BT301" s="79">
        <v>0</v>
      </c>
      <c r="BU301" s="79">
        <v>0</v>
      </c>
      <c r="BV301" s="79">
        <v>0</v>
      </c>
      <c r="BW301" s="79">
        <v>0</v>
      </c>
      <c r="BX301" s="79">
        <v>0</v>
      </c>
      <c r="BY301" s="79">
        <v>0</v>
      </c>
      <c r="BZ301" s="79">
        <v>0</v>
      </c>
      <c r="CA301" s="79">
        <v>0</v>
      </c>
      <c r="CB301" s="79">
        <v>0</v>
      </c>
      <c r="CC301" s="79">
        <f t="shared" si="339"/>
        <v>0</v>
      </c>
      <c r="CD301" s="79">
        <f t="shared" si="340"/>
        <v>0</v>
      </c>
      <c r="CE301" s="79">
        <f t="shared" si="341"/>
        <v>0</v>
      </c>
      <c r="CF301" s="79">
        <f t="shared" si="342"/>
        <v>0</v>
      </c>
      <c r="CG301" s="79">
        <f t="shared" si="343"/>
        <v>0</v>
      </c>
      <c r="CH301" s="79">
        <f t="shared" si="344"/>
        <v>0</v>
      </c>
      <c r="CI301" s="79">
        <f t="shared" si="345"/>
        <v>0</v>
      </c>
      <c r="CJ301" s="79">
        <f t="shared" si="346"/>
        <v>0</v>
      </c>
      <c r="CK301" s="79">
        <f t="shared" si="347"/>
        <v>0</v>
      </c>
      <c r="CL301" s="79">
        <f t="shared" si="348"/>
        <v>0</v>
      </c>
      <c r="CM301" s="79">
        <f t="shared" si="349"/>
        <v>0</v>
      </c>
    </row>
    <row r="302" spans="1:91" ht="31.5">
      <c r="A302" s="73" t="s">
        <v>702</v>
      </c>
      <c r="B302" s="95" t="s">
        <v>780</v>
      </c>
      <c r="C302" s="96" t="s">
        <v>781</v>
      </c>
      <c r="D302" s="79">
        <v>0</v>
      </c>
      <c r="E302" s="79">
        <v>0</v>
      </c>
      <c r="F302" s="79">
        <v>0</v>
      </c>
      <c r="G302" s="79">
        <v>0</v>
      </c>
      <c r="H302" s="78">
        <v>0</v>
      </c>
      <c r="I302" s="79">
        <v>1</v>
      </c>
      <c r="J302" s="79">
        <v>0</v>
      </c>
      <c r="K302" s="79">
        <v>0</v>
      </c>
      <c r="L302" s="79">
        <v>0</v>
      </c>
      <c r="M302" s="78">
        <v>0</v>
      </c>
      <c r="N302" s="79">
        <v>0</v>
      </c>
      <c r="O302" s="79">
        <v>0</v>
      </c>
      <c r="P302" s="79">
        <v>0</v>
      </c>
      <c r="Q302" s="79">
        <v>0</v>
      </c>
      <c r="R302" s="79">
        <v>0</v>
      </c>
      <c r="S302" s="79">
        <v>0</v>
      </c>
      <c r="T302" s="79">
        <v>0</v>
      </c>
      <c r="U302" s="79">
        <v>0</v>
      </c>
      <c r="V302" s="79">
        <v>0</v>
      </c>
      <c r="W302" s="79">
        <v>0</v>
      </c>
      <c r="X302" s="79">
        <v>0</v>
      </c>
      <c r="Y302" s="79">
        <v>0</v>
      </c>
      <c r="Z302" s="79">
        <v>0</v>
      </c>
      <c r="AA302" s="79">
        <v>0</v>
      </c>
      <c r="AB302" s="79">
        <v>0</v>
      </c>
      <c r="AC302" s="79">
        <v>0</v>
      </c>
      <c r="AD302" s="79">
        <v>0</v>
      </c>
      <c r="AE302" s="79">
        <v>0</v>
      </c>
      <c r="AF302" s="79">
        <v>0</v>
      </c>
      <c r="AG302" s="79">
        <v>0</v>
      </c>
      <c r="AH302" s="79">
        <v>0</v>
      </c>
      <c r="AI302" s="79">
        <v>0</v>
      </c>
      <c r="AJ302" s="79">
        <v>0</v>
      </c>
      <c r="AK302" s="79">
        <v>0</v>
      </c>
      <c r="AL302" s="79">
        <v>0</v>
      </c>
      <c r="AM302" s="79">
        <v>0</v>
      </c>
      <c r="AN302" s="79">
        <v>0</v>
      </c>
      <c r="AO302" s="79">
        <v>0</v>
      </c>
      <c r="AP302" s="79">
        <v>0</v>
      </c>
      <c r="AQ302" s="79">
        <v>0</v>
      </c>
      <c r="AR302" s="79">
        <v>0</v>
      </c>
      <c r="AS302" s="79">
        <v>0</v>
      </c>
      <c r="AT302" s="79">
        <v>0</v>
      </c>
      <c r="AU302" s="79">
        <v>0</v>
      </c>
      <c r="AV302" s="79">
        <v>0</v>
      </c>
      <c r="AW302" s="79">
        <v>0</v>
      </c>
      <c r="AX302" s="79">
        <v>0</v>
      </c>
      <c r="AY302" s="79">
        <v>0</v>
      </c>
      <c r="AZ302" s="79">
        <v>0</v>
      </c>
      <c r="BA302" s="79">
        <v>0</v>
      </c>
      <c r="BB302" s="79">
        <v>0</v>
      </c>
      <c r="BC302" s="79">
        <v>0</v>
      </c>
      <c r="BD302" s="79">
        <v>0</v>
      </c>
      <c r="BE302" s="79">
        <v>0</v>
      </c>
      <c r="BF302" s="79">
        <v>0</v>
      </c>
      <c r="BG302" s="79">
        <v>0</v>
      </c>
      <c r="BH302" s="79">
        <v>0</v>
      </c>
      <c r="BI302" s="79">
        <v>0</v>
      </c>
      <c r="BJ302" s="79">
        <v>0</v>
      </c>
      <c r="BK302" s="79">
        <v>0</v>
      </c>
      <c r="BL302" s="79">
        <v>0</v>
      </c>
      <c r="BM302" s="79">
        <v>0</v>
      </c>
      <c r="BN302" s="79">
        <v>0</v>
      </c>
      <c r="BO302" s="79">
        <v>0</v>
      </c>
      <c r="BP302" s="79">
        <v>0</v>
      </c>
      <c r="BQ302" s="79">
        <v>0</v>
      </c>
      <c r="BR302" s="79">
        <v>0</v>
      </c>
      <c r="BS302" s="79">
        <v>0</v>
      </c>
      <c r="BT302" s="79">
        <v>0</v>
      </c>
      <c r="BU302" s="79">
        <v>0</v>
      </c>
      <c r="BV302" s="79">
        <v>0</v>
      </c>
      <c r="BW302" s="79">
        <v>0</v>
      </c>
      <c r="BX302" s="79">
        <v>0</v>
      </c>
      <c r="BY302" s="79">
        <v>0</v>
      </c>
      <c r="BZ302" s="79">
        <v>0</v>
      </c>
      <c r="CA302" s="79">
        <v>0</v>
      </c>
      <c r="CB302" s="79">
        <v>0</v>
      </c>
      <c r="CC302" s="79">
        <f t="shared" si="339"/>
        <v>0</v>
      </c>
      <c r="CD302" s="79">
        <f t="shared" si="340"/>
        <v>0</v>
      </c>
      <c r="CE302" s="79">
        <f t="shared" si="341"/>
        <v>0</v>
      </c>
      <c r="CF302" s="79">
        <f t="shared" si="342"/>
        <v>0</v>
      </c>
      <c r="CG302" s="79">
        <f t="shared" si="343"/>
        <v>0</v>
      </c>
      <c r="CH302" s="79">
        <f t="shared" si="344"/>
        <v>0</v>
      </c>
      <c r="CI302" s="79">
        <f t="shared" si="345"/>
        <v>0</v>
      </c>
      <c r="CJ302" s="79">
        <f t="shared" si="346"/>
        <v>0</v>
      </c>
      <c r="CK302" s="79">
        <f t="shared" si="347"/>
        <v>0</v>
      </c>
      <c r="CL302" s="79">
        <f t="shared" si="348"/>
        <v>0</v>
      </c>
      <c r="CM302" s="79">
        <f t="shared" si="349"/>
        <v>0</v>
      </c>
    </row>
    <row r="303" spans="1:91" ht="31.5">
      <c r="A303" s="73" t="s">
        <v>702</v>
      </c>
      <c r="B303" s="95" t="s">
        <v>782</v>
      </c>
      <c r="C303" s="75" t="s">
        <v>783</v>
      </c>
      <c r="D303" s="79">
        <v>0</v>
      </c>
      <c r="E303" s="79">
        <v>0</v>
      </c>
      <c r="F303" s="79">
        <v>0</v>
      </c>
      <c r="G303" s="79">
        <v>0</v>
      </c>
      <c r="H303" s="78">
        <v>0</v>
      </c>
      <c r="I303" s="79">
        <v>1</v>
      </c>
      <c r="J303" s="79">
        <v>0</v>
      </c>
      <c r="K303" s="79">
        <v>0</v>
      </c>
      <c r="L303" s="79">
        <v>0</v>
      </c>
      <c r="M303" s="78">
        <v>0</v>
      </c>
      <c r="N303" s="79">
        <v>0</v>
      </c>
      <c r="O303" s="79">
        <v>0</v>
      </c>
      <c r="P303" s="79">
        <v>0</v>
      </c>
      <c r="Q303" s="79">
        <v>0</v>
      </c>
      <c r="R303" s="79">
        <v>0</v>
      </c>
      <c r="S303" s="79">
        <v>0</v>
      </c>
      <c r="T303" s="79">
        <v>0</v>
      </c>
      <c r="U303" s="79">
        <v>0</v>
      </c>
      <c r="V303" s="79">
        <v>0</v>
      </c>
      <c r="W303" s="79">
        <v>0</v>
      </c>
      <c r="X303" s="79">
        <v>0</v>
      </c>
      <c r="Y303" s="79">
        <v>0</v>
      </c>
      <c r="Z303" s="79">
        <v>0</v>
      </c>
      <c r="AA303" s="79">
        <v>0</v>
      </c>
      <c r="AB303" s="79">
        <v>0</v>
      </c>
      <c r="AC303" s="79">
        <v>0</v>
      </c>
      <c r="AD303" s="79">
        <v>0</v>
      </c>
      <c r="AE303" s="79">
        <v>0</v>
      </c>
      <c r="AF303" s="79">
        <v>0</v>
      </c>
      <c r="AG303" s="79">
        <v>0</v>
      </c>
      <c r="AH303" s="79">
        <v>0</v>
      </c>
      <c r="AI303" s="79">
        <v>0</v>
      </c>
      <c r="AJ303" s="79">
        <v>0</v>
      </c>
      <c r="AK303" s="79">
        <v>0</v>
      </c>
      <c r="AL303" s="79">
        <v>0</v>
      </c>
      <c r="AM303" s="79">
        <v>0</v>
      </c>
      <c r="AN303" s="79">
        <v>0</v>
      </c>
      <c r="AO303" s="79">
        <v>0</v>
      </c>
      <c r="AP303" s="79">
        <v>0</v>
      </c>
      <c r="AQ303" s="79">
        <v>0</v>
      </c>
      <c r="AR303" s="79">
        <v>0</v>
      </c>
      <c r="AS303" s="79">
        <v>0</v>
      </c>
      <c r="AT303" s="79">
        <v>0</v>
      </c>
      <c r="AU303" s="79">
        <v>0</v>
      </c>
      <c r="AV303" s="79">
        <v>0</v>
      </c>
      <c r="AW303" s="79">
        <v>0</v>
      </c>
      <c r="AX303" s="79">
        <v>0</v>
      </c>
      <c r="AY303" s="79">
        <v>0</v>
      </c>
      <c r="AZ303" s="79">
        <v>0</v>
      </c>
      <c r="BA303" s="79">
        <v>0</v>
      </c>
      <c r="BB303" s="79">
        <v>0</v>
      </c>
      <c r="BC303" s="79">
        <v>0</v>
      </c>
      <c r="BD303" s="79">
        <v>0</v>
      </c>
      <c r="BE303" s="79">
        <v>0</v>
      </c>
      <c r="BF303" s="79">
        <v>0</v>
      </c>
      <c r="BG303" s="79">
        <v>0</v>
      </c>
      <c r="BH303" s="79">
        <v>0</v>
      </c>
      <c r="BI303" s="79">
        <v>0</v>
      </c>
      <c r="BJ303" s="79">
        <v>0</v>
      </c>
      <c r="BK303" s="79">
        <v>0</v>
      </c>
      <c r="BL303" s="79">
        <v>0</v>
      </c>
      <c r="BM303" s="79">
        <v>0</v>
      </c>
      <c r="BN303" s="79">
        <v>0</v>
      </c>
      <c r="BO303" s="79">
        <v>0</v>
      </c>
      <c r="BP303" s="79">
        <v>0</v>
      </c>
      <c r="BQ303" s="79">
        <v>0</v>
      </c>
      <c r="BR303" s="79">
        <v>0</v>
      </c>
      <c r="BS303" s="79">
        <v>0</v>
      </c>
      <c r="BT303" s="79">
        <v>0</v>
      </c>
      <c r="BU303" s="79">
        <v>0</v>
      </c>
      <c r="BV303" s="79">
        <v>0</v>
      </c>
      <c r="BW303" s="79">
        <v>0</v>
      </c>
      <c r="BX303" s="79">
        <v>0</v>
      </c>
      <c r="BY303" s="79">
        <v>0</v>
      </c>
      <c r="BZ303" s="79">
        <v>0</v>
      </c>
      <c r="CA303" s="79">
        <v>0</v>
      </c>
      <c r="CB303" s="79">
        <v>0</v>
      </c>
      <c r="CC303" s="79">
        <f t="shared" si="339"/>
        <v>0</v>
      </c>
      <c r="CD303" s="79">
        <f t="shared" si="340"/>
        <v>0</v>
      </c>
      <c r="CE303" s="79">
        <f t="shared" si="341"/>
        <v>0</v>
      </c>
      <c r="CF303" s="79">
        <f t="shared" si="342"/>
        <v>0</v>
      </c>
      <c r="CG303" s="79">
        <f t="shared" si="343"/>
        <v>0</v>
      </c>
      <c r="CH303" s="79">
        <f t="shared" si="344"/>
        <v>0</v>
      </c>
      <c r="CI303" s="79">
        <f t="shared" si="345"/>
        <v>0</v>
      </c>
      <c r="CJ303" s="79">
        <f t="shared" si="346"/>
        <v>0</v>
      </c>
      <c r="CK303" s="79">
        <f t="shared" si="347"/>
        <v>0</v>
      </c>
      <c r="CL303" s="79">
        <f t="shared" si="348"/>
        <v>0</v>
      </c>
      <c r="CM303" s="79">
        <f t="shared" si="349"/>
        <v>0</v>
      </c>
    </row>
    <row r="304" spans="1:91" ht="31.5">
      <c r="A304" s="73" t="s">
        <v>702</v>
      </c>
      <c r="B304" s="95" t="s">
        <v>784</v>
      </c>
      <c r="C304" s="96" t="s">
        <v>785</v>
      </c>
      <c r="D304" s="79">
        <v>0</v>
      </c>
      <c r="E304" s="79">
        <v>0</v>
      </c>
      <c r="F304" s="79">
        <v>0</v>
      </c>
      <c r="G304" s="79">
        <v>0</v>
      </c>
      <c r="H304" s="78">
        <v>0</v>
      </c>
      <c r="I304" s="79">
        <v>1</v>
      </c>
      <c r="J304" s="79">
        <v>0</v>
      </c>
      <c r="K304" s="79">
        <v>0</v>
      </c>
      <c r="L304" s="79">
        <v>0</v>
      </c>
      <c r="M304" s="78">
        <v>0</v>
      </c>
      <c r="N304" s="79">
        <v>0</v>
      </c>
      <c r="O304" s="79">
        <v>0</v>
      </c>
      <c r="P304" s="79">
        <v>0</v>
      </c>
      <c r="Q304" s="79">
        <v>0</v>
      </c>
      <c r="R304" s="79">
        <v>0</v>
      </c>
      <c r="S304" s="79">
        <v>0</v>
      </c>
      <c r="T304" s="79">
        <v>0</v>
      </c>
      <c r="U304" s="79">
        <v>0</v>
      </c>
      <c r="V304" s="79">
        <v>0</v>
      </c>
      <c r="W304" s="79">
        <v>0</v>
      </c>
      <c r="X304" s="79">
        <v>0</v>
      </c>
      <c r="Y304" s="79">
        <v>0</v>
      </c>
      <c r="Z304" s="79">
        <v>0</v>
      </c>
      <c r="AA304" s="79">
        <v>0</v>
      </c>
      <c r="AB304" s="79">
        <v>0</v>
      </c>
      <c r="AC304" s="79">
        <v>0</v>
      </c>
      <c r="AD304" s="79">
        <v>0</v>
      </c>
      <c r="AE304" s="79">
        <v>0</v>
      </c>
      <c r="AF304" s="79">
        <v>0</v>
      </c>
      <c r="AG304" s="79">
        <v>0</v>
      </c>
      <c r="AH304" s="79">
        <v>0</v>
      </c>
      <c r="AI304" s="79">
        <v>0</v>
      </c>
      <c r="AJ304" s="79">
        <v>0</v>
      </c>
      <c r="AK304" s="79">
        <v>0</v>
      </c>
      <c r="AL304" s="79">
        <v>0</v>
      </c>
      <c r="AM304" s="79">
        <v>0</v>
      </c>
      <c r="AN304" s="79">
        <v>0</v>
      </c>
      <c r="AO304" s="79">
        <v>0</v>
      </c>
      <c r="AP304" s="79">
        <v>0</v>
      </c>
      <c r="AQ304" s="79">
        <v>0</v>
      </c>
      <c r="AR304" s="79">
        <v>0</v>
      </c>
      <c r="AS304" s="79">
        <v>0</v>
      </c>
      <c r="AT304" s="79">
        <v>0</v>
      </c>
      <c r="AU304" s="79">
        <v>0</v>
      </c>
      <c r="AV304" s="79">
        <v>0</v>
      </c>
      <c r="AW304" s="79">
        <v>0</v>
      </c>
      <c r="AX304" s="79">
        <v>0</v>
      </c>
      <c r="AY304" s="79">
        <v>0</v>
      </c>
      <c r="AZ304" s="79">
        <v>0</v>
      </c>
      <c r="BA304" s="79">
        <v>0</v>
      </c>
      <c r="BB304" s="79">
        <v>0</v>
      </c>
      <c r="BC304" s="79">
        <v>0</v>
      </c>
      <c r="BD304" s="79">
        <v>0</v>
      </c>
      <c r="BE304" s="79">
        <v>0</v>
      </c>
      <c r="BF304" s="79">
        <v>0</v>
      </c>
      <c r="BG304" s="79">
        <v>0</v>
      </c>
      <c r="BH304" s="79">
        <v>0</v>
      </c>
      <c r="BI304" s="79">
        <v>0</v>
      </c>
      <c r="BJ304" s="79">
        <v>0</v>
      </c>
      <c r="BK304" s="79">
        <v>0</v>
      </c>
      <c r="BL304" s="79">
        <v>0</v>
      </c>
      <c r="BM304" s="79">
        <v>0</v>
      </c>
      <c r="BN304" s="79">
        <v>0</v>
      </c>
      <c r="BO304" s="79">
        <v>0</v>
      </c>
      <c r="BP304" s="79">
        <v>0</v>
      </c>
      <c r="BQ304" s="79">
        <v>0</v>
      </c>
      <c r="BR304" s="79">
        <v>0</v>
      </c>
      <c r="BS304" s="79">
        <v>0</v>
      </c>
      <c r="BT304" s="79">
        <v>0</v>
      </c>
      <c r="BU304" s="79">
        <v>0</v>
      </c>
      <c r="BV304" s="79">
        <v>0</v>
      </c>
      <c r="BW304" s="79">
        <v>0</v>
      </c>
      <c r="BX304" s="79">
        <v>0</v>
      </c>
      <c r="BY304" s="79">
        <v>0</v>
      </c>
      <c r="BZ304" s="79">
        <v>0</v>
      </c>
      <c r="CA304" s="79">
        <v>0</v>
      </c>
      <c r="CB304" s="79">
        <v>0</v>
      </c>
      <c r="CC304" s="79">
        <f t="shared" si="339"/>
        <v>0</v>
      </c>
      <c r="CD304" s="79">
        <f t="shared" si="340"/>
        <v>0</v>
      </c>
      <c r="CE304" s="79">
        <f t="shared" si="341"/>
        <v>0</v>
      </c>
      <c r="CF304" s="79">
        <f t="shared" si="342"/>
        <v>0</v>
      </c>
      <c r="CG304" s="79">
        <f t="shared" si="343"/>
        <v>0</v>
      </c>
      <c r="CH304" s="79">
        <f t="shared" si="344"/>
        <v>0</v>
      </c>
      <c r="CI304" s="79">
        <f t="shared" si="345"/>
        <v>0</v>
      </c>
      <c r="CJ304" s="79">
        <f t="shared" si="346"/>
        <v>0</v>
      </c>
      <c r="CK304" s="79">
        <f t="shared" si="347"/>
        <v>0</v>
      </c>
      <c r="CL304" s="79">
        <f t="shared" si="348"/>
        <v>0</v>
      </c>
      <c r="CM304" s="79">
        <f t="shared" si="349"/>
        <v>0</v>
      </c>
    </row>
    <row r="305" spans="1:91" ht="31.5">
      <c r="A305" s="73" t="s">
        <v>702</v>
      </c>
      <c r="B305" s="95" t="s">
        <v>786</v>
      </c>
      <c r="C305" s="96" t="s">
        <v>787</v>
      </c>
      <c r="D305" s="79">
        <v>0</v>
      </c>
      <c r="E305" s="79">
        <v>0</v>
      </c>
      <c r="F305" s="79">
        <v>0</v>
      </c>
      <c r="G305" s="79">
        <v>0</v>
      </c>
      <c r="H305" s="78">
        <v>0</v>
      </c>
      <c r="I305" s="79">
        <v>1</v>
      </c>
      <c r="J305" s="79">
        <v>0</v>
      </c>
      <c r="K305" s="79">
        <v>0</v>
      </c>
      <c r="L305" s="79">
        <v>0</v>
      </c>
      <c r="M305" s="78">
        <v>0</v>
      </c>
      <c r="N305" s="79">
        <v>0</v>
      </c>
      <c r="O305" s="79">
        <v>0</v>
      </c>
      <c r="P305" s="79">
        <v>0</v>
      </c>
      <c r="Q305" s="79">
        <v>0</v>
      </c>
      <c r="R305" s="79">
        <v>0</v>
      </c>
      <c r="S305" s="79">
        <v>0</v>
      </c>
      <c r="T305" s="79">
        <v>0</v>
      </c>
      <c r="U305" s="79">
        <v>0</v>
      </c>
      <c r="V305" s="79">
        <v>0</v>
      </c>
      <c r="W305" s="79">
        <v>0</v>
      </c>
      <c r="X305" s="79">
        <v>0</v>
      </c>
      <c r="Y305" s="79">
        <v>0</v>
      </c>
      <c r="Z305" s="79">
        <v>0</v>
      </c>
      <c r="AA305" s="79">
        <v>0</v>
      </c>
      <c r="AB305" s="79">
        <v>0</v>
      </c>
      <c r="AC305" s="79">
        <v>0</v>
      </c>
      <c r="AD305" s="79">
        <v>0</v>
      </c>
      <c r="AE305" s="79">
        <v>0</v>
      </c>
      <c r="AF305" s="79">
        <v>0</v>
      </c>
      <c r="AG305" s="79">
        <v>0</v>
      </c>
      <c r="AH305" s="79">
        <v>0</v>
      </c>
      <c r="AI305" s="79">
        <v>0</v>
      </c>
      <c r="AJ305" s="79">
        <v>0</v>
      </c>
      <c r="AK305" s="79">
        <v>0</v>
      </c>
      <c r="AL305" s="79">
        <v>0</v>
      </c>
      <c r="AM305" s="79">
        <v>0</v>
      </c>
      <c r="AN305" s="79">
        <v>0</v>
      </c>
      <c r="AO305" s="79">
        <v>0</v>
      </c>
      <c r="AP305" s="79">
        <v>0</v>
      </c>
      <c r="AQ305" s="79">
        <v>0</v>
      </c>
      <c r="AR305" s="79">
        <v>0</v>
      </c>
      <c r="AS305" s="79">
        <v>0</v>
      </c>
      <c r="AT305" s="79">
        <v>0</v>
      </c>
      <c r="AU305" s="79">
        <v>0</v>
      </c>
      <c r="AV305" s="79">
        <v>0</v>
      </c>
      <c r="AW305" s="79">
        <v>0</v>
      </c>
      <c r="AX305" s="79">
        <v>0</v>
      </c>
      <c r="AY305" s="79">
        <v>0</v>
      </c>
      <c r="AZ305" s="79">
        <v>0</v>
      </c>
      <c r="BA305" s="79">
        <v>0</v>
      </c>
      <c r="BB305" s="79">
        <v>0</v>
      </c>
      <c r="BC305" s="79">
        <v>0</v>
      </c>
      <c r="BD305" s="79">
        <v>0</v>
      </c>
      <c r="BE305" s="79">
        <v>0</v>
      </c>
      <c r="BF305" s="79">
        <v>0</v>
      </c>
      <c r="BG305" s="79">
        <v>0</v>
      </c>
      <c r="BH305" s="79">
        <v>0</v>
      </c>
      <c r="BI305" s="79">
        <v>0</v>
      </c>
      <c r="BJ305" s="79">
        <v>0</v>
      </c>
      <c r="BK305" s="79">
        <v>0</v>
      </c>
      <c r="BL305" s="79">
        <v>0</v>
      </c>
      <c r="BM305" s="79">
        <v>0</v>
      </c>
      <c r="BN305" s="79">
        <v>0</v>
      </c>
      <c r="BO305" s="79">
        <v>0</v>
      </c>
      <c r="BP305" s="79">
        <v>0</v>
      </c>
      <c r="BQ305" s="79">
        <v>0</v>
      </c>
      <c r="BR305" s="79">
        <v>0</v>
      </c>
      <c r="BS305" s="79">
        <v>0</v>
      </c>
      <c r="BT305" s="79">
        <v>0</v>
      </c>
      <c r="BU305" s="79">
        <v>0</v>
      </c>
      <c r="BV305" s="79">
        <v>0</v>
      </c>
      <c r="BW305" s="79">
        <v>0</v>
      </c>
      <c r="BX305" s="79">
        <v>0</v>
      </c>
      <c r="BY305" s="79">
        <v>0</v>
      </c>
      <c r="BZ305" s="79">
        <v>0</v>
      </c>
      <c r="CA305" s="79">
        <v>0</v>
      </c>
      <c r="CB305" s="79">
        <v>0</v>
      </c>
      <c r="CC305" s="79">
        <f t="shared" si="339"/>
        <v>0</v>
      </c>
      <c r="CD305" s="79">
        <f t="shared" si="340"/>
        <v>0</v>
      </c>
      <c r="CE305" s="79">
        <f t="shared" si="341"/>
        <v>0</v>
      </c>
      <c r="CF305" s="79">
        <f t="shared" si="342"/>
        <v>0</v>
      </c>
      <c r="CG305" s="79">
        <f t="shared" si="343"/>
        <v>0</v>
      </c>
      <c r="CH305" s="79">
        <f t="shared" si="344"/>
        <v>0</v>
      </c>
      <c r="CI305" s="79">
        <f t="shared" si="345"/>
        <v>0</v>
      </c>
      <c r="CJ305" s="79">
        <f t="shared" si="346"/>
        <v>0</v>
      </c>
      <c r="CK305" s="79">
        <f t="shared" si="347"/>
        <v>0</v>
      </c>
      <c r="CL305" s="79">
        <f t="shared" si="348"/>
        <v>0</v>
      </c>
      <c r="CM305" s="79">
        <f t="shared" si="349"/>
        <v>0</v>
      </c>
    </row>
    <row r="306" spans="1:91" ht="31.5">
      <c r="A306" s="73" t="s">
        <v>702</v>
      </c>
      <c r="B306" s="95" t="s">
        <v>788</v>
      </c>
      <c r="C306" s="96" t="s">
        <v>789</v>
      </c>
      <c r="D306" s="79">
        <v>0</v>
      </c>
      <c r="E306" s="79">
        <v>0</v>
      </c>
      <c r="F306" s="79">
        <v>0</v>
      </c>
      <c r="G306" s="79">
        <v>0</v>
      </c>
      <c r="H306" s="78">
        <v>0</v>
      </c>
      <c r="I306" s="79">
        <v>1</v>
      </c>
      <c r="J306" s="79">
        <v>0</v>
      </c>
      <c r="K306" s="79">
        <v>0</v>
      </c>
      <c r="L306" s="79">
        <v>0</v>
      </c>
      <c r="M306" s="78">
        <v>0</v>
      </c>
      <c r="N306" s="79">
        <v>0</v>
      </c>
      <c r="O306" s="79">
        <v>0</v>
      </c>
      <c r="P306" s="79">
        <v>0</v>
      </c>
      <c r="Q306" s="79">
        <v>0</v>
      </c>
      <c r="R306" s="79">
        <v>0</v>
      </c>
      <c r="S306" s="79">
        <v>0</v>
      </c>
      <c r="T306" s="79">
        <v>0</v>
      </c>
      <c r="U306" s="79">
        <v>0</v>
      </c>
      <c r="V306" s="79">
        <v>0</v>
      </c>
      <c r="W306" s="79">
        <v>0</v>
      </c>
      <c r="X306" s="79">
        <v>0</v>
      </c>
      <c r="Y306" s="79">
        <v>0</v>
      </c>
      <c r="Z306" s="79">
        <v>0</v>
      </c>
      <c r="AA306" s="79">
        <v>0</v>
      </c>
      <c r="AB306" s="79">
        <v>0</v>
      </c>
      <c r="AC306" s="79">
        <v>0</v>
      </c>
      <c r="AD306" s="79">
        <v>0</v>
      </c>
      <c r="AE306" s="79">
        <v>0</v>
      </c>
      <c r="AF306" s="79">
        <v>0</v>
      </c>
      <c r="AG306" s="79">
        <v>0</v>
      </c>
      <c r="AH306" s="79">
        <v>0</v>
      </c>
      <c r="AI306" s="79">
        <v>0</v>
      </c>
      <c r="AJ306" s="79">
        <v>0</v>
      </c>
      <c r="AK306" s="79">
        <v>0</v>
      </c>
      <c r="AL306" s="79">
        <v>0</v>
      </c>
      <c r="AM306" s="79">
        <v>0</v>
      </c>
      <c r="AN306" s="79">
        <v>0</v>
      </c>
      <c r="AO306" s="79">
        <v>0</v>
      </c>
      <c r="AP306" s="79">
        <v>0</v>
      </c>
      <c r="AQ306" s="79">
        <v>0</v>
      </c>
      <c r="AR306" s="79">
        <v>0</v>
      </c>
      <c r="AS306" s="79">
        <v>0</v>
      </c>
      <c r="AT306" s="79">
        <v>0</v>
      </c>
      <c r="AU306" s="79">
        <v>0</v>
      </c>
      <c r="AV306" s="79">
        <v>0</v>
      </c>
      <c r="AW306" s="79">
        <v>0</v>
      </c>
      <c r="AX306" s="79">
        <v>0</v>
      </c>
      <c r="AY306" s="79">
        <v>0</v>
      </c>
      <c r="AZ306" s="79">
        <v>0</v>
      </c>
      <c r="BA306" s="79">
        <v>0</v>
      </c>
      <c r="BB306" s="79">
        <v>0</v>
      </c>
      <c r="BC306" s="79">
        <v>0</v>
      </c>
      <c r="BD306" s="79">
        <v>0</v>
      </c>
      <c r="BE306" s="79">
        <v>0</v>
      </c>
      <c r="BF306" s="79">
        <v>0</v>
      </c>
      <c r="BG306" s="79">
        <v>0</v>
      </c>
      <c r="BH306" s="79">
        <v>0</v>
      </c>
      <c r="BI306" s="79">
        <v>0</v>
      </c>
      <c r="BJ306" s="79">
        <v>0</v>
      </c>
      <c r="BK306" s="79">
        <v>0</v>
      </c>
      <c r="BL306" s="79">
        <v>0</v>
      </c>
      <c r="BM306" s="79">
        <v>0</v>
      </c>
      <c r="BN306" s="79">
        <v>0</v>
      </c>
      <c r="BO306" s="79">
        <v>0</v>
      </c>
      <c r="BP306" s="79">
        <v>0</v>
      </c>
      <c r="BQ306" s="79">
        <v>0</v>
      </c>
      <c r="BR306" s="79">
        <v>0</v>
      </c>
      <c r="BS306" s="79">
        <v>0</v>
      </c>
      <c r="BT306" s="79">
        <v>0</v>
      </c>
      <c r="BU306" s="79">
        <v>0</v>
      </c>
      <c r="BV306" s="79">
        <v>0</v>
      </c>
      <c r="BW306" s="79">
        <v>0</v>
      </c>
      <c r="BX306" s="79">
        <v>0</v>
      </c>
      <c r="BY306" s="79">
        <v>0</v>
      </c>
      <c r="BZ306" s="79">
        <v>0</v>
      </c>
      <c r="CA306" s="79">
        <v>0</v>
      </c>
      <c r="CB306" s="79">
        <v>0</v>
      </c>
      <c r="CC306" s="79">
        <f t="shared" si="339"/>
        <v>0</v>
      </c>
      <c r="CD306" s="79">
        <f t="shared" si="340"/>
        <v>0</v>
      </c>
      <c r="CE306" s="79">
        <f t="shared" si="341"/>
        <v>0</v>
      </c>
      <c r="CF306" s="79">
        <f t="shared" si="342"/>
        <v>0</v>
      </c>
      <c r="CG306" s="79">
        <f t="shared" si="343"/>
        <v>0</v>
      </c>
      <c r="CH306" s="79">
        <f t="shared" si="344"/>
        <v>0</v>
      </c>
      <c r="CI306" s="79">
        <f t="shared" si="345"/>
        <v>0</v>
      </c>
      <c r="CJ306" s="79">
        <f t="shared" si="346"/>
        <v>0</v>
      </c>
      <c r="CK306" s="79">
        <f t="shared" si="347"/>
        <v>0</v>
      </c>
      <c r="CL306" s="79">
        <f t="shared" si="348"/>
        <v>0</v>
      </c>
      <c r="CM306" s="79">
        <f t="shared" si="349"/>
        <v>0</v>
      </c>
    </row>
    <row r="307" spans="1:91" ht="31.5">
      <c r="A307" s="73" t="s">
        <v>702</v>
      </c>
      <c r="B307" s="95" t="s">
        <v>790</v>
      </c>
      <c r="C307" s="96" t="s">
        <v>791</v>
      </c>
      <c r="D307" s="79">
        <v>0</v>
      </c>
      <c r="E307" s="79">
        <v>0</v>
      </c>
      <c r="F307" s="79">
        <v>0</v>
      </c>
      <c r="G307" s="79">
        <v>0</v>
      </c>
      <c r="H307" s="78">
        <v>0</v>
      </c>
      <c r="I307" s="79">
        <v>1</v>
      </c>
      <c r="J307" s="79">
        <v>0</v>
      </c>
      <c r="K307" s="79">
        <v>0</v>
      </c>
      <c r="L307" s="79">
        <v>0</v>
      </c>
      <c r="M307" s="78">
        <v>0</v>
      </c>
      <c r="N307" s="79">
        <v>0</v>
      </c>
      <c r="O307" s="79">
        <v>0</v>
      </c>
      <c r="P307" s="79">
        <v>0</v>
      </c>
      <c r="Q307" s="79">
        <v>0</v>
      </c>
      <c r="R307" s="79">
        <v>0</v>
      </c>
      <c r="S307" s="79">
        <v>0</v>
      </c>
      <c r="T307" s="79">
        <v>0</v>
      </c>
      <c r="U307" s="79">
        <v>0</v>
      </c>
      <c r="V307" s="79">
        <v>0</v>
      </c>
      <c r="W307" s="79">
        <v>0</v>
      </c>
      <c r="X307" s="79">
        <v>0</v>
      </c>
      <c r="Y307" s="79">
        <v>0</v>
      </c>
      <c r="Z307" s="79">
        <v>0</v>
      </c>
      <c r="AA307" s="79">
        <v>0</v>
      </c>
      <c r="AB307" s="79">
        <v>0</v>
      </c>
      <c r="AC307" s="79">
        <v>0</v>
      </c>
      <c r="AD307" s="79">
        <v>0</v>
      </c>
      <c r="AE307" s="79">
        <v>0</v>
      </c>
      <c r="AF307" s="79">
        <v>0</v>
      </c>
      <c r="AG307" s="79">
        <v>0</v>
      </c>
      <c r="AH307" s="79">
        <v>0</v>
      </c>
      <c r="AI307" s="79">
        <v>0</v>
      </c>
      <c r="AJ307" s="79">
        <v>0</v>
      </c>
      <c r="AK307" s="79">
        <v>0</v>
      </c>
      <c r="AL307" s="79">
        <v>0</v>
      </c>
      <c r="AM307" s="79">
        <v>0</v>
      </c>
      <c r="AN307" s="79">
        <v>0</v>
      </c>
      <c r="AO307" s="79">
        <v>0</v>
      </c>
      <c r="AP307" s="79">
        <v>0</v>
      </c>
      <c r="AQ307" s="79">
        <v>0</v>
      </c>
      <c r="AR307" s="79">
        <v>0</v>
      </c>
      <c r="AS307" s="79">
        <v>0</v>
      </c>
      <c r="AT307" s="79">
        <v>0</v>
      </c>
      <c r="AU307" s="79">
        <v>0</v>
      </c>
      <c r="AV307" s="79">
        <v>0</v>
      </c>
      <c r="AW307" s="79">
        <v>0</v>
      </c>
      <c r="AX307" s="79">
        <v>0</v>
      </c>
      <c r="AY307" s="79">
        <v>0</v>
      </c>
      <c r="AZ307" s="79">
        <v>0</v>
      </c>
      <c r="BA307" s="79">
        <v>0</v>
      </c>
      <c r="BB307" s="79">
        <v>0</v>
      </c>
      <c r="BC307" s="79">
        <v>0</v>
      </c>
      <c r="BD307" s="79">
        <v>0</v>
      </c>
      <c r="BE307" s="79">
        <v>0</v>
      </c>
      <c r="BF307" s="79">
        <v>0</v>
      </c>
      <c r="BG307" s="79">
        <v>0</v>
      </c>
      <c r="BH307" s="79">
        <v>0</v>
      </c>
      <c r="BI307" s="79">
        <v>0</v>
      </c>
      <c r="BJ307" s="79">
        <v>0</v>
      </c>
      <c r="BK307" s="79">
        <v>0</v>
      </c>
      <c r="BL307" s="79">
        <v>0</v>
      </c>
      <c r="BM307" s="79">
        <v>0</v>
      </c>
      <c r="BN307" s="79">
        <v>0</v>
      </c>
      <c r="BO307" s="79">
        <v>0</v>
      </c>
      <c r="BP307" s="79">
        <v>0</v>
      </c>
      <c r="BQ307" s="79">
        <v>0</v>
      </c>
      <c r="BR307" s="79">
        <v>0</v>
      </c>
      <c r="BS307" s="79">
        <v>0</v>
      </c>
      <c r="BT307" s="79">
        <v>0</v>
      </c>
      <c r="BU307" s="79">
        <v>0</v>
      </c>
      <c r="BV307" s="79">
        <v>0</v>
      </c>
      <c r="BW307" s="79">
        <v>0</v>
      </c>
      <c r="BX307" s="79">
        <v>0</v>
      </c>
      <c r="BY307" s="79">
        <v>0</v>
      </c>
      <c r="BZ307" s="79">
        <v>0</v>
      </c>
      <c r="CA307" s="79">
        <v>0</v>
      </c>
      <c r="CB307" s="79">
        <v>0</v>
      </c>
      <c r="CC307" s="79">
        <f t="shared" si="339"/>
        <v>0</v>
      </c>
      <c r="CD307" s="79">
        <f t="shared" si="340"/>
        <v>0</v>
      </c>
      <c r="CE307" s="79">
        <f t="shared" si="341"/>
        <v>0</v>
      </c>
      <c r="CF307" s="79">
        <f t="shared" si="342"/>
        <v>0</v>
      </c>
      <c r="CG307" s="79">
        <f t="shared" si="343"/>
        <v>0</v>
      </c>
      <c r="CH307" s="79">
        <f t="shared" si="344"/>
        <v>0</v>
      </c>
      <c r="CI307" s="79">
        <f t="shared" si="345"/>
        <v>0</v>
      </c>
      <c r="CJ307" s="79">
        <f t="shared" si="346"/>
        <v>0</v>
      </c>
      <c r="CK307" s="79">
        <f t="shared" si="347"/>
        <v>0</v>
      </c>
      <c r="CL307" s="79">
        <f t="shared" si="348"/>
        <v>0</v>
      </c>
      <c r="CM307" s="79">
        <f t="shared" si="349"/>
        <v>0</v>
      </c>
    </row>
    <row r="308" spans="1:91" ht="31.5">
      <c r="A308" s="73" t="s">
        <v>702</v>
      </c>
      <c r="B308" s="95" t="s">
        <v>792</v>
      </c>
      <c r="C308" s="96" t="s">
        <v>793</v>
      </c>
      <c r="D308" s="79">
        <v>0</v>
      </c>
      <c r="E308" s="79">
        <v>0</v>
      </c>
      <c r="F308" s="79">
        <v>0</v>
      </c>
      <c r="G308" s="79">
        <v>0</v>
      </c>
      <c r="H308" s="78">
        <v>0</v>
      </c>
      <c r="I308" s="79">
        <v>1</v>
      </c>
      <c r="J308" s="79">
        <v>0</v>
      </c>
      <c r="K308" s="79">
        <v>0</v>
      </c>
      <c r="L308" s="79">
        <v>0</v>
      </c>
      <c r="M308" s="78">
        <v>0</v>
      </c>
      <c r="N308" s="79">
        <v>0</v>
      </c>
      <c r="O308" s="79">
        <v>0</v>
      </c>
      <c r="P308" s="79">
        <v>0</v>
      </c>
      <c r="Q308" s="79">
        <v>0</v>
      </c>
      <c r="R308" s="79">
        <v>0</v>
      </c>
      <c r="S308" s="79">
        <v>0</v>
      </c>
      <c r="T308" s="79">
        <v>0</v>
      </c>
      <c r="U308" s="79">
        <v>0</v>
      </c>
      <c r="V308" s="79">
        <v>0</v>
      </c>
      <c r="W308" s="79">
        <v>0</v>
      </c>
      <c r="X308" s="79">
        <v>0</v>
      </c>
      <c r="Y308" s="79">
        <v>0</v>
      </c>
      <c r="Z308" s="79">
        <v>0</v>
      </c>
      <c r="AA308" s="79">
        <v>0</v>
      </c>
      <c r="AB308" s="79">
        <v>0</v>
      </c>
      <c r="AC308" s="79">
        <v>0</v>
      </c>
      <c r="AD308" s="79">
        <v>0</v>
      </c>
      <c r="AE308" s="79">
        <v>0</v>
      </c>
      <c r="AF308" s="79">
        <v>0</v>
      </c>
      <c r="AG308" s="79">
        <v>0</v>
      </c>
      <c r="AH308" s="79">
        <v>0</v>
      </c>
      <c r="AI308" s="79">
        <v>0</v>
      </c>
      <c r="AJ308" s="79">
        <v>0</v>
      </c>
      <c r="AK308" s="79">
        <v>0</v>
      </c>
      <c r="AL308" s="79">
        <v>0</v>
      </c>
      <c r="AM308" s="79">
        <v>0</v>
      </c>
      <c r="AN308" s="79">
        <v>0</v>
      </c>
      <c r="AO308" s="79">
        <v>0</v>
      </c>
      <c r="AP308" s="79">
        <v>0</v>
      </c>
      <c r="AQ308" s="79">
        <v>0</v>
      </c>
      <c r="AR308" s="79">
        <v>0</v>
      </c>
      <c r="AS308" s="79">
        <v>0</v>
      </c>
      <c r="AT308" s="79">
        <v>0</v>
      </c>
      <c r="AU308" s="79">
        <v>0</v>
      </c>
      <c r="AV308" s="79">
        <v>0</v>
      </c>
      <c r="AW308" s="79">
        <v>0</v>
      </c>
      <c r="AX308" s="79">
        <v>0</v>
      </c>
      <c r="AY308" s="79">
        <v>0</v>
      </c>
      <c r="AZ308" s="79">
        <v>0</v>
      </c>
      <c r="BA308" s="79">
        <v>0</v>
      </c>
      <c r="BB308" s="79">
        <v>0</v>
      </c>
      <c r="BC308" s="79">
        <v>0</v>
      </c>
      <c r="BD308" s="79">
        <v>0</v>
      </c>
      <c r="BE308" s="79">
        <v>0</v>
      </c>
      <c r="BF308" s="79">
        <v>0</v>
      </c>
      <c r="BG308" s="79">
        <v>0</v>
      </c>
      <c r="BH308" s="79">
        <v>0</v>
      </c>
      <c r="BI308" s="79">
        <v>0</v>
      </c>
      <c r="BJ308" s="79">
        <v>0</v>
      </c>
      <c r="BK308" s="79">
        <v>0</v>
      </c>
      <c r="BL308" s="79">
        <v>0</v>
      </c>
      <c r="BM308" s="79">
        <v>0</v>
      </c>
      <c r="BN308" s="79">
        <v>0</v>
      </c>
      <c r="BO308" s="79">
        <v>0</v>
      </c>
      <c r="BP308" s="79">
        <v>0</v>
      </c>
      <c r="BQ308" s="79">
        <v>0</v>
      </c>
      <c r="BR308" s="79">
        <v>0</v>
      </c>
      <c r="BS308" s="79">
        <v>0</v>
      </c>
      <c r="BT308" s="79">
        <v>0</v>
      </c>
      <c r="BU308" s="79">
        <v>0</v>
      </c>
      <c r="BV308" s="79">
        <v>0</v>
      </c>
      <c r="BW308" s="79">
        <v>0</v>
      </c>
      <c r="BX308" s="79">
        <v>0</v>
      </c>
      <c r="BY308" s="79">
        <v>0</v>
      </c>
      <c r="BZ308" s="79">
        <v>0</v>
      </c>
      <c r="CA308" s="79">
        <v>0</v>
      </c>
      <c r="CB308" s="79">
        <v>0</v>
      </c>
      <c r="CC308" s="79">
        <f t="shared" si="339"/>
        <v>0</v>
      </c>
      <c r="CD308" s="79">
        <f t="shared" si="340"/>
        <v>0</v>
      </c>
      <c r="CE308" s="79">
        <f t="shared" si="341"/>
        <v>0</v>
      </c>
      <c r="CF308" s="79">
        <f t="shared" si="342"/>
        <v>0</v>
      </c>
      <c r="CG308" s="79">
        <f t="shared" si="343"/>
        <v>0</v>
      </c>
      <c r="CH308" s="79">
        <f t="shared" si="344"/>
        <v>0</v>
      </c>
      <c r="CI308" s="79">
        <f t="shared" si="345"/>
        <v>0</v>
      </c>
      <c r="CJ308" s="79">
        <f t="shared" si="346"/>
        <v>0</v>
      </c>
      <c r="CK308" s="79">
        <f t="shared" si="347"/>
        <v>0</v>
      </c>
      <c r="CL308" s="79">
        <f t="shared" si="348"/>
        <v>0</v>
      </c>
      <c r="CM308" s="79">
        <f t="shared" si="349"/>
        <v>0</v>
      </c>
    </row>
    <row r="309" spans="1:91" ht="31.5">
      <c r="A309" s="73" t="s">
        <v>702</v>
      </c>
      <c r="B309" s="95" t="s">
        <v>794</v>
      </c>
      <c r="C309" s="96" t="s">
        <v>795</v>
      </c>
      <c r="D309" s="79">
        <v>0</v>
      </c>
      <c r="E309" s="79">
        <v>0</v>
      </c>
      <c r="F309" s="79">
        <v>0</v>
      </c>
      <c r="G309" s="79">
        <v>0</v>
      </c>
      <c r="H309" s="78">
        <v>0</v>
      </c>
      <c r="I309" s="79">
        <v>1</v>
      </c>
      <c r="J309" s="79">
        <v>0</v>
      </c>
      <c r="K309" s="79">
        <v>0</v>
      </c>
      <c r="L309" s="79">
        <v>0</v>
      </c>
      <c r="M309" s="78">
        <v>0</v>
      </c>
      <c r="N309" s="79">
        <v>0</v>
      </c>
      <c r="O309" s="79">
        <v>0</v>
      </c>
      <c r="P309" s="79">
        <v>0</v>
      </c>
      <c r="Q309" s="79">
        <v>0</v>
      </c>
      <c r="R309" s="79">
        <v>0</v>
      </c>
      <c r="S309" s="79">
        <v>0</v>
      </c>
      <c r="T309" s="79">
        <v>0</v>
      </c>
      <c r="U309" s="79">
        <v>0</v>
      </c>
      <c r="V309" s="79">
        <v>0</v>
      </c>
      <c r="W309" s="79">
        <v>0</v>
      </c>
      <c r="X309" s="79">
        <v>0</v>
      </c>
      <c r="Y309" s="79">
        <v>0</v>
      </c>
      <c r="Z309" s="79">
        <v>0</v>
      </c>
      <c r="AA309" s="79">
        <v>0</v>
      </c>
      <c r="AB309" s="79">
        <v>0</v>
      </c>
      <c r="AC309" s="79">
        <v>0</v>
      </c>
      <c r="AD309" s="79">
        <v>0</v>
      </c>
      <c r="AE309" s="79">
        <v>0</v>
      </c>
      <c r="AF309" s="79">
        <v>0</v>
      </c>
      <c r="AG309" s="79">
        <v>0</v>
      </c>
      <c r="AH309" s="79">
        <v>0</v>
      </c>
      <c r="AI309" s="79">
        <v>0</v>
      </c>
      <c r="AJ309" s="79">
        <v>0</v>
      </c>
      <c r="AK309" s="79">
        <v>0</v>
      </c>
      <c r="AL309" s="79">
        <v>0</v>
      </c>
      <c r="AM309" s="79">
        <v>0</v>
      </c>
      <c r="AN309" s="79">
        <v>0</v>
      </c>
      <c r="AO309" s="79">
        <v>0</v>
      </c>
      <c r="AP309" s="79">
        <v>0</v>
      </c>
      <c r="AQ309" s="79">
        <v>0</v>
      </c>
      <c r="AR309" s="79">
        <v>0</v>
      </c>
      <c r="AS309" s="79">
        <v>0</v>
      </c>
      <c r="AT309" s="79">
        <v>0</v>
      </c>
      <c r="AU309" s="79">
        <v>0</v>
      </c>
      <c r="AV309" s="79">
        <v>0</v>
      </c>
      <c r="AW309" s="79">
        <v>0</v>
      </c>
      <c r="AX309" s="79">
        <v>0</v>
      </c>
      <c r="AY309" s="79">
        <v>0</v>
      </c>
      <c r="AZ309" s="79">
        <v>0</v>
      </c>
      <c r="BA309" s="79">
        <v>0</v>
      </c>
      <c r="BB309" s="79">
        <v>0</v>
      </c>
      <c r="BC309" s="79">
        <v>0</v>
      </c>
      <c r="BD309" s="79">
        <v>0</v>
      </c>
      <c r="BE309" s="79">
        <v>0</v>
      </c>
      <c r="BF309" s="79">
        <v>0</v>
      </c>
      <c r="BG309" s="79">
        <v>0</v>
      </c>
      <c r="BH309" s="79">
        <v>0</v>
      </c>
      <c r="BI309" s="79">
        <v>0</v>
      </c>
      <c r="BJ309" s="79">
        <v>0</v>
      </c>
      <c r="BK309" s="79">
        <v>0</v>
      </c>
      <c r="BL309" s="79">
        <v>0</v>
      </c>
      <c r="BM309" s="79">
        <v>0</v>
      </c>
      <c r="BN309" s="79">
        <v>0</v>
      </c>
      <c r="BO309" s="79">
        <v>0</v>
      </c>
      <c r="BP309" s="79">
        <v>0</v>
      </c>
      <c r="BQ309" s="79">
        <v>0</v>
      </c>
      <c r="BR309" s="79">
        <v>0</v>
      </c>
      <c r="BS309" s="79">
        <v>0</v>
      </c>
      <c r="BT309" s="79">
        <v>0</v>
      </c>
      <c r="BU309" s="79">
        <v>0</v>
      </c>
      <c r="BV309" s="79">
        <v>0</v>
      </c>
      <c r="BW309" s="79">
        <v>0</v>
      </c>
      <c r="BX309" s="79">
        <v>0</v>
      </c>
      <c r="BY309" s="79">
        <v>0</v>
      </c>
      <c r="BZ309" s="79">
        <v>0</v>
      </c>
      <c r="CA309" s="79">
        <v>0</v>
      </c>
      <c r="CB309" s="79">
        <v>0</v>
      </c>
      <c r="CC309" s="79">
        <f t="shared" si="339"/>
        <v>0</v>
      </c>
      <c r="CD309" s="79">
        <f t="shared" si="340"/>
        <v>0</v>
      </c>
      <c r="CE309" s="79">
        <f t="shared" si="341"/>
        <v>0</v>
      </c>
      <c r="CF309" s="79">
        <f t="shared" si="342"/>
        <v>0</v>
      </c>
      <c r="CG309" s="79">
        <f t="shared" si="343"/>
        <v>0</v>
      </c>
      <c r="CH309" s="79">
        <f t="shared" si="344"/>
        <v>0</v>
      </c>
      <c r="CI309" s="79">
        <f t="shared" si="345"/>
        <v>0</v>
      </c>
      <c r="CJ309" s="79">
        <f t="shared" si="346"/>
        <v>0</v>
      </c>
      <c r="CK309" s="79">
        <f t="shared" si="347"/>
        <v>0</v>
      </c>
      <c r="CL309" s="79">
        <f t="shared" si="348"/>
        <v>0</v>
      </c>
      <c r="CM309" s="79">
        <f t="shared" si="349"/>
        <v>0</v>
      </c>
    </row>
    <row r="310" spans="1:91" ht="31.5">
      <c r="A310" s="73" t="s">
        <v>702</v>
      </c>
      <c r="B310" s="95" t="s">
        <v>796</v>
      </c>
      <c r="C310" s="96" t="s">
        <v>797</v>
      </c>
      <c r="D310" s="79">
        <v>0</v>
      </c>
      <c r="E310" s="79">
        <v>0</v>
      </c>
      <c r="F310" s="79">
        <v>0</v>
      </c>
      <c r="G310" s="79">
        <v>0</v>
      </c>
      <c r="H310" s="78">
        <v>0</v>
      </c>
      <c r="I310" s="79">
        <v>1</v>
      </c>
      <c r="J310" s="79">
        <v>0</v>
      </c>
      <c r="K310" s="79">
        <v>0</v>
      </c>
      <c r="L310" s="79">
        <v>0</v>
      </c>
      <c r="M310" s="78">
        <v>0</v>
      </c>
      <c r="N310" s="79">
        <v>0</v>
      </c>
      <c r="O310" s="79">
        <v>0</v>
      </c>
      <c r="P310" s="79">
        <v>0</v>
      </c>
      <c r="Q310" s="79">
        <v>0</v>
      </c>
      <c r="R310" s="79">
        <v>0</v>
      </c>
      <c r="S310" s="79">
        <v>0</v>
      </c>
      <c r="T310" s="79">
        <v>0</v>
      </c>
      <c r="U310" s="79">
        <v>0</v>
      </c>
      <c r="V310" s="79">
        <v>0</v>
      </c>
      <c r="W310" s="79">
        <v>0</v>
      </c>
      <c r="X310" s="79">
        <v>0</v>
      </c>
      <c r="Y310" s="79">
        <v>0</v>
      </c>
      <c r="Z310" s="79">
        <v>0</v>
      </c>
      <c r="AA310" s="79">
        <v>0</v>
      </c>
      <c r="AB310" s="79">
        <v>0</v>
      </c>
      <c r="AC310" s="79">
        <v>0</v>
      </c>
      <c r="AD310" s="79">
        <v>0</v>
      </c>
      <c r="AE310" s="79">
        <v>0</v>
      </c>
      <c r="AF310" s="79">
        <v>0</v>
      </c>
      <c r="AG310" s="79">
        <v>0</v>
      </c>
      <c r="AH310" s="79">
        <v>0</v>
      </c>
      <c r="AI310" s="79">
        <v>0</v>
      </c>
      <c r="AJ310" s="79">
        <v>0</v>
      </c>
      <c r="AK310" s="79">
        <v>0</v>
      </c>
      <c r="AL310" s="79">
        <v>0</v>
      </c>
      <c r="AM310" s="79">
        <v>0</v>
      </c>
      <c r="AN310" s="79">
        <v>0</v>
      </c>
      <c r="AO310" s="79">
        <v>0</v>
      </c>
      <c r="AP310" s="79">
        <v>0</v>
      </c>
      <c r="AQ310" s="79">
        <v>0</v>
      </c>
      <c r="AR310" s="79">
        <v>0</v>
      </c>
      <c r="AS310" s="79">
        <v>0</v>
      </c>
      <c r="AT310" s="79">
        <v>0</v>
      </c>
      <c r="AU310" s="79">
        <v>0</v>
      </c>
      <c r="AV310" s="79">
        <v>0</v>
      </c>
      <c r="AW310" s="79">
        <v>0</v>
      </c>
      <c r="AX310" s="79">
        <v>0</v>
      </c>
      <c r="AY310" s="79">
        <v>0</v>
      </c>
      <c r="AZ310" s="79">
        <v>0</v>
      </c>
      <c r="BA310" s="79">
        <v>0</v>
      </c>
      <c r="BB310" s="79">
        <v>0</v>
      </c>
      <c r="BC310" s="79">
        <v>0</v>
      </c>
      <c r="BD310" s="79">
        <v>0</v>
      </c>
      <c r="BE310" s="79">
        <v>0</v>
      </c>
      <c r="BF310" s="79">
        <v>0</v>
      </c>
      <c r="BG310" s="79">
        <v>0</v>
      </c>
      <c r="BH310" s="79">
        <v>0</v>
      </c>
      <c r="BI310" s="79">
        <v>0</v>
      </c>
      <c r="BJ310" s="79">
        <v>0</v>
      </c>
      <c r="BK310" s="79">
        <v>0</v>
      </c>
      <c r="BL310" s="79">
        <v>0</v>
      </c>
      <c r="BM310" s="79">
        <v>0</v>
      </c>
      <c r="BN310" s="79">
        <v>0</v>
      </c>
      <c r="BO310" s="79">
        <v>0</v>
      </c>
      <c r="BP310" s="79">
        <v>0</v>
      </c>
      <c r="BQ310" s="79">
        <v>0</v>
      </c>
      <c r="BR310" s="79">
        <v>0</v>
      </c>
      <c r="BS310" s="79">
        <v>0</v>
      </c>
      <c r="BT310" s="79">
        <v>0</v>
      </c>
      <c r="BU310" s="79">
        <v>0</v>
      </c>
      <c r="BV310" s="79">
        <v>0</v>
      </c>
      <c r="BW310" s="79">
        <v>0</v>
      </c>
      <c r="BX310" s="79">
        <v>0</v>
      </c>
      <c r="BY310" s="79">
        <v>0</v>
      </c>
      <c r="BZ310" s="79">
        <v>0</v>
      </c>
      <c r="CA310" s="79">
        <v>0</v>
      </c>
      <c r="CB310" s="79">
        <v>0</v>
      </c>
      <c r="CC310" s="79">
        <f t="shared" si="339"/>
        <v>0</v>
      </c>
      <c r="CD310" s="79">
        <f t="shared" si="340"/>
        <v>0</v>
      </c>
      <c r="CE310" s="79">
        <f t="shared" si="341"/>
        <v>0</v>
      </c>
      <c r="CF310" s="79">
        <f t="shared" si="342"/>
        <v>0</v>
      </c>
      <c r="CG310" s="79">
        <f t="shared" si="343"/>
        <v>0</v>
      </c>
      <c r="CH310" s="79">
        <f t="shared" si="344"/>
        <v>0</v>
      </c>
      <c r="CI310" s="79">
        <f t="shared" si="345"/>
        <v>0</v>
      </c>
      <c r="CJ310" s="79">
        <f t="shared" si="346"/>
        <v>0</v>
      </c>
      <c r="CK310" s="79">
        <f t="shared" si="347"/>
        <v>0</v>
      </c>
      <c r="CL310" s="79">
        <f t="shared" si="348"/>
        <v>0</v>
      </c>
      <c r="CM310" s="79">
        <f t="shared" si="349"/>
        <v>0</v>
      </c>
    </row>
    <row r="311" spans="1:91" ht="47.25">
      <c r="A311" s="73" t="s">
        <v>702</v>
      </c>
      <c r="B311" s="95" t="s">
        <v>798</v>
      </c>
      <c r="C311" s="96" t="s">
        <v>799</v>
      </c>
      <c r="D311" s="79">
        <v>0</v>
      </c>
      <c r="E311" s="79">
        <v>0</v>
      </c>
      <c r="F311" s="79">
        <v>0</v>
      </c>
      <c r="G311" s="79">
        <v>0</v>
      </c>
      <c r="H311" s="78">
        <v>0</v>
      </c>
      <c r="I311" s="78">
        <v>1</v>
      </c>
      <c r="J311" s="79">
        <v>0</v>
      </c>
      <c r="K311" s="79">
        <v>0</v>
      </c>
      <c r="L311" s="79">
        <v>0</v>
      </c>
      <c r="M311" s="78">
        <v>0</v>
      </c>
      <c r="N311" s="79">
        <v>0</v>
      </c>
      <c r="O311" s="79">
        <v>0</v>
      </c>
      <c r="P311" s="79">
        <v>0</v>
      </c>
      <c r="Q311" s="79">
        <v>0</v>
      </c>
      <c r="R311" s="79">
        <v>0</v>
      </c>
      <c r="S311" s="79">
        <v>0</v>
      </c>
      <c r="T311" s="79">
        <v>0</v>
      </c>
      <c r="U311" s="79">
        <v>0</v>
      </c>
      <c r="V311" s="79">
        <v>0</v>
      </c>
      <c r="W311" s="79">
        <v>0</v>
      </c>
      <c r="X311" s="79">
        <v>0</v>
      </c>
      <c r="Y311" s="79">
        <v>0</v>
      </c>
      <c r="Z311" s="79">
        <v>0</v>
      </c>
      <c r="AA311" s="79">
        <v>0</v>
      </c>
      <c r="AB311" s="79">
        <v>0</v>
      </c>
      <c r="AC311" s="79">
        <v>0</v>
      </c>
      <c r="AD311" s="79">
        <v>0</v>
      </c>
      <c r="AE311" s="79">
        <v>0</v>
      </c>
      <c r="AF311" s="79">
        <v>0</v>
      </c>
      <c r="AG311" s="79">
        <v>0</v>
      </c>
      <c r="AH311" s="79">
        <v>0</v>
      </c>
      <c r="AI311" s="79">
        <v>0</v>
      </c>
      <c r="AJ311" s="79">
        <v>0</v>
      </c>
      <c r="AK311" s="79">
        <v>0</v>
      </c>
      <c r="AL311" s="79">
        <v>0</v>
      </c>
      <c r="AM311" s="79">
        <v>0</v>
      </c>
      <c r="AN311" s="79">
        <v>0</v>
      </c>
      <c r="AO311" s="79">
        <v>0</v>
      </c>
      <c r="AP311" s="79">
        <v>0</v>
      </c>
      <c r="AQ311" s="79">
        <v>0</v>
      </c>
      <c r="AR311" s="79">
        <v>0</v>
      </c>
      <c r="AS311" s="79">
        <v>0</v>
      </c>
      <c r="AT311" s="79">
        <v>0</v>
      </c>
      <c r="AU311" s="79">
        <v>0</v>
      </c>
      <c r="AV311" s="79">
        <v>0</v>
      </c>
      <c r="AW311" s="79">
        <v>0</v>
      </c>
      <c r="AX311" s="79">
        <v>0</v>
      </c>
      <c r="AY311" s="79">
        <v>0</v>
      </c>
      <c r="AZ311" s="79">
        <v>0</v>
      </c>
      <c r="BA311" s="79">
        <v>0</v>
      </c>
      <c r="BB311" s="79">
        <v>0</v>
      </c>
      <c r="BC311" s="79">
        <v>0</v>
      </c>
      <c r="BD311" s="79">
        <v>0</v>
      </c>
      <c r="BE311" s="79">
        <v>0</v>
      </c>
      <c r="BF311" s="79">
        <v>0</v>
      </c>
      <c r="BG311" s="79">
        <v>0</v>
      </c>
      <c r="BH311" s="79">
        <v>0</v>
      </c>
      <c r="BI311" s="79">
        <v>0</v>
      </c>
      <c r="BJ311" s="79">
        <v>0</v>
      </c>
      <c r="BK311" s="79">
        <v>0</v>
      </c>
      <c r="BL311" s="79">
        <v>0</v>
      </c>
      <c r="BM311" s="79">
        <v>0</v>
      </c>
      <c r="BN311" s="79">
        <v>0</v>
      </c>
      <c r="BO311" s="79">
        <v>0</v>
      </c>
      <c r="BP311" s="79">
        <v>0</v>
      </c>
      <c r="BQ311" s="79">
        <v>0</v>
      </c>
      <c r="BR311" s="79">
        <v>0</v>
      </c>
      <c r="BS311" s="79">
        <v>0</v>
      </c>
      <c r="BT311" s="79">
        <v>0</v>
      </c>
      <c r="BU311" s="79">
        <v>0</v>
      </c>
      <c r="BV311" s="79">
        <v>0</v>
      </c>
      <c r="BW311" s="79">
        <v>0</v>
      </c>
      <c r="BX311" s="79">
        <v>0</v>
      </c>
      <c r="BY311" s="79">
        <v>0</v>
      </c>
      <c r="BZ311" s="79">
        <v>0</v>
      </c>
      <c r="CA311" s="79">
        <v>0</v>
      </c>
      <c r="CB311" s="79">
        <v>0</v>
      </c>
      <c r="CC311" s="79">
        <f t="shared" si="339"/>
        <v>0</v>
      </c>
      <c r="CD311" s="79">
        <f t="shared" si="340"/>
        <v>0</v>
      </c>
      <c r="CE311" s="79">
        <f t="shared" si="341"/>
        <v>0</v>
      </c>
      <c r="CF311" s="79">
        <f t="shared" si="342"/>
        <v>0</v>
      </c>
      <c r="CG311" s="79">
        <f t="shared" si="343"/>
        <v>0</v>
      </c>
      <c r="CH311" s="79">
        <f t="shared" si="344"/>
        <v>0</v>
      </c>
      <c r="CI311" s="79">
        <f t="shared" si="345"/>
        <v>0</v>
      </c>
      <c r="CJ311" s="79">
        <f t="shared" si="346"/>
        <v>0</v>
      </c>
      <c r="CK311" s="79">
        <f t="shared" si="347"/>
        <v>0</v>
      </c>
      <c r="CL311" s="79">
        <f t="shared" si="348"/>
        <v>0</v>
      </c>
      <c r="CM311" s="79">
        <f t="shared" si="349"/>
        <v>0</v>
      </c>
    </row>
    <row r="312" spans="1:91" ht="31.5">
      <c r="A312" s="73" t="s">
        <v>702</v>
      </c>
      <c r="B312" s="95" t="s">
        <v>800</v>
      </c>
      <c r="C312" s="96" t="s">
        <v>801</v>
      </c>
      <c r="D312" s="79">
        <v>0</v>
      </c>
      <c r="E312" s="79">
        <v>0</v>
      </c>
      <c r="F312" s="79">
        <v>0</v>
      </c>
      <c r="G312" s="79">
        <v>0</v>
      </c>
      <c r="H312" s="78">
        <v>0</v>
      </c>
      <c r="I312" s="78">
        <v>1</v>
      </c>
      <c r="J312" s="79">
        <v>0</v>
      </c>
      <c r="K312" s="79">
        <v>0</v>
      </c>
      <c r="L312" s="79">
        <v>0</v>
      </c>
      <c r="M312" s="78">
        <v>0</v>
      </c>
      <c r="N312" s="79">
        <v>0</v>
      </c>
      <c r="O312" s="79">
        <v>0</v>
      </c>
      <c r="P312" s="79">
        <v>0</v>
      </c>
      <c r="Q312" s="79">
        <v>0</v>
      </c>
      <c r="R312" s="79">
        <v>0</v>
      </c>
      <c r="S312" s="79">
        <v>0</v>
      </c>
      <c r="T312" s="79">
        <v>0</v>
      </c>
      <c r="U312" s="79">
        <v>0</v>
      </c>
      <c r="V312" s="79">
        <v>0</v>
      </c>
      <c r="W312" s="79">
        <v>0</v>
      </c>
      <c r="X312" s="79">
        <v>0</v>
      </c>
      <c r="Y312" s="79">
        <v>0</v>
      </c>
      <c r="Z312" s="79">
        <v>0</v>
      </c>
      <c r="AA312" s="79">
        <v>0</v>
      </c>
      <c r="AB312" s="79">
        <v>0</v>
      </c>
      <c r="AC312" s="79">
        <v>0</v>
      </c>
      <c r="AD312" s="79">
        <v>0</v>
      </c>
      <c r="AE312" s="79">
        <v>0</v>
      </c>
      <c r="AF312" s="79">
        <v>0</v>
      </c>
      <c r="AG312" s="79">
        <v>0</v>
      </c>
      <c r="AH312" s="79">
        <v>0</v>
      </c>
      <c r="AI312" s="79">
        <v>0</v>
      </c>
      <c r="AJ312" s="79">
        <v>0</v>
      </c>
      <c r="AK312" s="79">
        <v>0</v>
      </c>
      <c r="AL312" s="79">
        <v>0</v>
      </c>
      <c r="AM312" s="79">
        <v>0</v>
      </c>
      <c r="AN312" s="79">
        <v>0</v>
      </c>
      <c r="AO312" s="79">
        <v>0</v>
      </c>
      <c r="AP312" s="79">
        <v>0</v>
      </c>
      <c r="AQ312" s="79">
        <v>0</v>
      </c>
      <c r="AR312" s="79">
        <v>0</v>
      </c>
      <c r="AS312" s="79">
        <v>0</v>
      </c>
      <c r="AT312" s="79">
        <v>0</v>
      </c>
      <c r="AU312" s="79">
        <v>0</v>
      </c>
      <c r="AV312" s="79">
        <v>0</v>
      </c>
      <c r="AW312" s="79">
        <v>0</v>
      </c>
      <c r="AX312" s="79">
        <v>0</v>
      </c>
      <c r="AY312" s="79">
        <v>0</v>
      </c>
      <c r="AZ312" s="79">
        <v>0</v>
      </c>
      <c r="BA312" s="79">
        <v>0</v>
      </c>
      <c r="BB312" s="79">
        <v>0</v>
      </c>
      <c r="BC312" s="79">
        <v>0</v>
      </c>
      <c r="BD312" s="79">
        <v>0</v>
      </c>
      <c r="BE312" s="79">
        <v>0</v>
      </c>
      <c r="BF312" s="79">
        <v>0</v>
      </c>
      <c r="BG312" s="79">
        <v>0</v>
      </c>
      <c r="BH312" s="79">
        <v>0</v>
      </c>
      <c r="BI312" s="79">
        <v>0</v>
      </c>
      <c r="BJ312" s="79">
        <v>0</v>
      </c>
      <c r="BK312" s="79">
        <v>0</v>
      </c>
      <c r="BL312" s="79">
        <v>0</v>
      </c>
      <c r="BM312" s="79">
        <v>0</v>
      </c>
      <c r="BN312" s="79">
        <v>0</v>
      </c>
      <c r="BO312" s="79">
        <v>0</v>
      </c>
      <c r="BP312" s="79">
        <v>0</v>
      </c>
      <c r="BQ312" s="79">
        <v>0</v>
      </c>
      <c r="BR312" s="79">
        <v>0</v>
      </c>
      <c r="BS312" s="79">
        <v>0</v>
      </c>
      <c r="BT312" s="79">
        <v>0</v>
      </c>
      <c r="BU312" s="79">
        <v>0</v>
      </c>
      <c r="BV312" s="79">
        <v>0</v>
      </c>
      <c r="BW312" s="79">
        <v>0</v>
      </c>
      <c r="BX312" s="79">
        <v>0</v>
      </c>
      <c r="BY312" s="79">
        <v>0</v>
      </c>
      <c r="BZ312" s="79">
        <v>0</v>
      </c>
      <c r="CA312" s="79">
        <v>0</v>
      </c>
      <c r="CB312" s="79">
        <v>0</v>
      </c>
      <c r="CC312" s="79">
        <f t="shared" si="339"/>
        <v>0</v>
      </c>
      <c r="CD312" s="79">
        <f t="shared" si="340"/>
        <v>0</v>
      </c>
      <c r="CE312" s="79">
        <f t="shared" si="341"/>
        <v>0</v>
      </c>
      <c r="CF312" s="79">
        <f t="shared" si="342"/>
        <v>0</v>
      </c>
      <c r="CG312" s="79">
        <f t="shared" si="343"/>
        <v>0</v>
      </c>
      <c r="CH312" s="79">
        <f t="shared" si="344"/>
        <v>0</v>
      </c>
      <c r="CI312" s="79">
        <f t="shared" si="345"/>
        <v>0</v>
      </c>
      <c r="CJ312" s="79">
        <f t="shared" si="346"/>
        <v>0</v>
      </c>
      <c r="CK312" s="79">
        <f t="shared" si="347"/>
        <v>0</v>
      </c>
      <c r="CL312" s="79">
        <f t="shared" si="348"/>
        <v>0</v>
      </c>
      <c r="CM312" s="79">
        <f t="shared" si="349"/>
        <v>0</v>
      </c>
    </row>
    <row r="313" spans="1:91" ht="31.5">
      <c r="A313" s="73" t="s">
        <v>702</v>
      </c>
      <c r="B313" s="95" t="s">
        <v>802</v>
      </c>
      <c r="C313" s="96" t="s">
        <v>803</v>
      </c>
      <c r="D313" s="79">
        <v>0</v>
      </c>
      <c r="E313" s="79">
        <v>0</v>
      </c>
      <c r="F313" s="79">
        <v>0</v>
      </c>
      <c r="G313" s="79">
        <v>0</v>
      </c>
      <c r="H313" s="78">
        <v>0</v>
      </c>
      <c r="I313" s="78">
        <v>1</v>
      </c>
      <c r="J313" s="79">
        <v>0</v>
      </c>
      <c r="K313" s="79">
        <v>0</v>
      </c>
      <c r="L313" s="79">
        <v>0</v>
      </c>
      <c r="M313" s="78">
        <v>0</v>
      </c>
      <c r="N313" s="79">
        <v>0</v>
      </c>
      <c r="O313" s="79">
        <v>0</v>
      </c>
      <c r="P313" s="79">
        <v>0</v>
      </c>
      <c r="Q313" s="79">
        <v>0</v>
      </c>
      <c r="R313" s="79">
        <v>0</v>
      </c>
      <c r="S313" s="79">
        <v>0</v>
      </c>
      <c r="T313" s="79">
        <v>0</v>
      </c>
      <c r="U313" s="79">
        <v>0</v>
      </c>
      <c r="V313" s="79">
        <v>0</v>
      </c>
      <c r="W313" s="79">
        <v>0</v>
      </c>
      <c r="X313" s="79">
        <v>0</v>
      </c>
      <c r="Y313" s="79">
        <v>0</v>
      </c>
      <c r="Z313" s="79">
        <v>0</v>
      </c>
      <c r="AA313" s="79">
        <v>0</v>
      </c>
      <c r="AB313" s="79">
        <v>0</v>
      </c>
      <c r="AC313" s="79">
        <v>0</v>
      </c>
      <c r="AD313" s="79">
        <v>0</v>
      </c>
      <c r="AE313" s="79">
        <v>0</v>
      </c>
      <c r="AF313" s="79">
        <v>0</v>
      </c>
      <c r="AG313" s="79">
        <v>0</v>
      </c>
      <c r="AH313" s="79">
        <v>0</v>
      </c>
      <c r="AI313" s="79">
        <v>0</v>
      </c>
      <c r="AJ313" s="79">
        <v>0</v>
      </c>
      <c r="AK313" s="79">
        <v>0</v>
      </c>
      <c r="AL313" s="79">
        <v>0</v>
      </c>
      <c r="AM313" s="79">
        <v>0</v>
      </c>
      <c r="AN313" s="79">
        <v>0</v>
      </c>
      <c r="AO313" s="79">
        <v>0</v>
      </c>
      <c r="AP313" s="79">
        <v>0</v>
      </c>
      <c r="AQ313" s="79">
        <v>0</v>
      </c>
      <c r="AR313" s="79">
        <v>0</v>
      </c>
      <c r="AS313" s="79">
        <v>0</v>
      </c>
      <c r="AT313" s="79">
        <v>0</v>
      </c>
      <c r="AU313" s="79">
        <v>0</v>
      </c>
      <c r="AV313" s="79">
        <v>0</v>
      </c>
      <c r="AW313" s="79">
        <v>0</v>
      </c>
      <c r="AX313" s="79">
        <v>0</v>
      </c>
      <c r="AY313" s="79">
        <v>0</v>
      </c>
      <c r="AZ313" s="79">
        <v>0</v>
      </c>
      <c r="BA313" s="79">
        <v>0</v>
      </c>
      <c r="BB313" s="79">
        <v>0</v>
      </c>
      <c r="BC313" s="79">
        <v>0</v>
      </c>
      <c r="BD313" s="79">
        <v>0</v>
      </c>
      <c r="BE313" s="79">
        <v>0</v>
      </c>
      <c r="BF313" s="79">
        <v>0</v>
      </c>
      <c r="BG313" s="79">
        <v>0</v>
      </c>
      <c r="BH313" s="79">
        <v>0</v>
      </c>
      <c r="BI313" s="79">
        <v>0</v>
      </c>
      <c r="BJ313" s="79">
        <v>0</v>
      </c>
      <c r="BK313" s="79">
        <v>0</v>
      </c>
      <c r="BL313" s="79">
        <v>0</v>
      </c>
      <c r="BM313" s="79">
        <v>0</v>
      </c>
      <c r="BN313" s="79">
        <v>0</v>
      </c>
      <c r="BO313" s="79">
        <v>0</v>
      </c>
      <c r="BP313" s="79">
        <v>0</v>
      </c>
      <c r="BQ313" s="79">
        <v>0</v>
      </c>
      <c r="BR313" s="79">
        <v>0</v>
      </c>
      <c r="BS313" s="79">
        <v>0</v>
      </c>
      <c r="BT313" s="79">
        <v>0</v>
      </c>
      <c r="BU313" s="79">
        <v>0</v>
      </c>
      <c r="BV313" s="79">
        <v>0</v>
      </c>
      <c r="BW313" s="79">
        <v>0</v>
      </c>
      <c r="BX313" s="79">
        <v>0</v>
      </c>
      <c r="BY313" s="79">
        <v>0</v>
      </c>
      <c r="BZ313" s="79">
        <v>0</v>
      </c>
      <c r="CA313" s="79">
        <v>0</v>
      </c>
      <c r="CB313" s="79">
        <v>0</v>
      </c>
      <c r="CC313" s="79">
        <f t="shared" si="339"/>
        <v>0</v>
      </c>
      <c r="CD313" s="79">
        <f t="shared" si="340"/>
        <v>0</v>
      </c>
      <c r="CE313" s="79">
        <f t="shared" si="341"/>
        <v>0</v>
      </c>
      <c r="CF313" s="79">
        <f t="shared" si="342"/>
        <v>0</v>
      </c>
      <c r="CG313" s="79">
        <f t="shared" si="343"/>
        <v>0</v>
      </c>
      <c r="CH313" s="79">
        <f t="shared" si="344"/>
        <v>0</v>
      </c>
      <c r="CI313" s="79">
        <f t="shared" si="345"/>
        <v>0</v>
      </c>
      <c r="CJ313" s="79">
        <f t="shared" si="346"/>
        <v>0</v>
      </c>
      <c r="CK313" s="79">
        <f t="shared" si="347"/>
        <v>0</v>
      </c>
      <c r="CL313" s="79">
        <f t="shared" si="348"/>
        <v>0</v>
      </c>
      <c r="CM313" s="79">
        <f t="shared" si="349"/>
        <v>0</v>
      </c>
    </row>
    <row r="314" spans="1:91" ht="31.5">
      <c r="A314" s="73" t="s">
        <v>702</v>
      </c>
      <c r="B314" s="95" t="s">
        <v>804</v>
      </c>
      <c r="C314" s="96" t="s">
        <v>805</v>
      </c>
      <c r="D314" s="79">
        <v>0</v>
      </c>
      <c r="E314" s="79">
        <v>0</v>
      </c>
      <c r="F314" s="79">
        <v>0</v>
      </c>
      <c r="G314" s="79">
        <v>0</v>
      </c>
      <c r="H314" s="78">
        <v>0</v>
      </c>
      <c r="I314" s="79">
        <v>1</v>
      </c>
      <c r="J314" s="79">
        <v>0</v>
      </c>
      <c r="K314" s="79">
        <v>0</v>
      </c>
      <c r="L314" s="79">
        <v>0</v>
      </c>
      <c r="M314" s="78">
        <v>0</v>
      </c>
      <c r="N314" s="79">
        <v>0</v>
      </c>
      <c r="O314" s="79">
        <v>0</v>
      </c>
      <c r="P314" s="79">
        <v>0</v>
      </c>
      <c r="Q314" s="79">
        <v>0</v>
      </c>
      <c r="R314" s="79">
        <v>0</v>
      </c>
      <c r="S314" s="79">
        <v>0</v>
      </c>
      <c r="T314" s="79">
        <v>0</v>
      </c>
      <c r="U314" s="79">
        <v>0</v>
      </c>
      <c r="V314" s="79">
        <v>0</v>
      </c>
      <c r="W314" s="79">
        <v>0</v>
      </c>
      <c r="X314" s="79">
        <v>0</v>
      </c>
      <c r="Y314" s="79">
        <v>0</v>
      </c>
      <c r="Z314" s="79">
        <v>0</v>
      </c>
      <c r="AA314" s="79">
        <v>0</v>
      </c>
      <c r="AB314" s="79">
        <v>0</v>
      </c>
      <c r="AC314" s="79">
        <v>0</v>
      </c>
      <c r="AD314" s="79">
        <v>0</v>
      </c>
      <c r="AE314" s="79">
        <v>0</v>
      </c>
      <c r="AF314" s="79">
        <v>0</v>
      </c>
      <c r="AG314" s="79">
        <v>0</v>
      </c>
      <c r="AH314" s="79">
        <v>0</v>
      </c>
      <c r="AI314" s="79">
        <v>0</v>
      </c>
      <c r="AJ314" s="79">
        <v>0</v>
      </c>
      <c r="AK314" s="79">
        <v>0</v>
      </c>
      <c r="AL314" s="79">
        <v>0</v>
      </c>
      <c r="AM314" s="79">
        <v>0</v>
      </c>
      <c r="AN314" s="79">
        <v>0</v>
      </c>
      <c r="AO314" s="79">
        <v>0</v>
      </c>
      <c r="AP314" s="79">
        <v>0</v>
      </c>
      <c r="AQ314" s="79">
        <v>0</v>
      </c>
      <c r="AR314" s="79">
        <v>0</v>
      </c>
      <c r="AS314" s="79">
        <v>0</v>
      </c>
      <c r="AT314" s="79">
        <v>0</v>
      </c>
      <c r="AU314" s="79">
        <v>0</v>
      </c>
      <c r="AV314" s="79">
        <v>0</v>
      </c>
      <c r="AW314" s="79">
        <v>0</v>
      </c>
      <c r="AX314" s="79">
        <v>0</v>
      </c>
      <c r="AY314" s="79">
        <v>0</v>
      </c>
      <c r="AZ314" s="79">
        <v>0</v>
      </c>
      <c r="BA314" s="79">
        <v>0</v>
      </c>
      <c r="BB314" s="79">
        <v>0</v>
      </c>
      <c r="BC314" s="79">
        <v>0</v>
      </c>
      <c r="BD314" s="79">
        <v>0</v>
      </c>
      <c r="BE314" s="79">
        <v>0</v>
      </c>
      <c r="BF314" s="79">
        <v>0</v>
      </c>
      <c r="BG314" s="79">
        <v>0</v>
      </c>
      <c r="BH314" s="79">
        <v>0</v>
      </c>
      <c r="BI314" s="79">
        <v>0</v>
      </c>
      <c r="BJ314" s="79">
        <v>0</v>
      </c>
      <c r="BK314" s="79">
        <v>0</v>
      </c>
      <c r="BL314" s="79">
        <v>0</v>
      </c>
      <c r="BM314" s="79">
        <v>0</v>
      </c>
      <c r="BN314" s="79">
        <v>0</v>
      </c>
      <c r="BO314" s="79">
        <v>0</v>
      </c>
      <c r="BP314" s="79">
        <v>0</v>
      </c>
      <c r="BQ314" s="79">
        <v>0</v>
      </c>
      <c r="BR314" s="79">
        <v>0</v>
      </c>
      <c r="BS314" s="79">
        <v>0</v>
      </c>
      <c r="BT314" s="79">
        <v>0</v>
      </c>
      <c r="BU314" s="79">
        <v>0</v>
      </c>
      <c r="BV314" s="79">
        <v>0</v>
      </c>
      <c r="BW314" s="79">
        <v>0</v>
      </c>
      <c r="BX314" s="79">
        <v>0</v>
      </c>
      <c r="BY314" s="79">
        <v>0</v>
      </c>
      <c r="BZ314" s="79">
        <v>0</v>
      </c>
      <c r="CA314" s="79">
        <v>0</v>
      </c>
      <c r="CB314" s="79">
        <v>0</v>
      </c>
      <c r="CC314" s="79">
        <f t="shared" si="339"/>
        <v>0</v>
      </c>
      <c r="CD314" s="79">
        <f t="shared" si="340"/>
        <v>0</v>
      </c>
      <c r="CE314" s="79">
        <f t="shared" si="341"/>
        <v>0</v>
      </c>
      <c r="CF314" s="79">
        <f t="shared" si="342"/>
        <v>0</v>
      </c>
      <c r="CG314" s="79">
        <f t="shared" si="343"/>
        <v>0</v>
      </c>
      <c r="CH314" s="79">
        <f t="shared" si="344"/>
        <v>0</v>
      </c>
      <c r="CI314" s="79">
        <f t="shared" si="345"/>
        <v>0</v>
      </c>
      <c r="CJ314" s="79">
        <f t="shared" si="346"/>
        <v>0</v>
      </c>
      <c r="CK314" s="79">
        <f t="shared" si="347"/>
        <v>0</v>
      </c>
      <c r="CL314" s="79">
        <f t="shared" si="348"/>
        <v>0</v>
      </c>
      <c r="CM314" s="79">
        <f t="shared" si="349"/>
        <v>0</v>
      </c>
    </row>
    <row r="315" spans="1:91" ht="31.5">
      <c r="A315" s="73" t="s">
        <v>702</v>
      </c>
      <c r="B315" s="95" t="s">
        <v>806</v>
      </c>
      <c r="C315" s="96" t="s">
        <v>807</v>
      </c>
      <c r="D315" s="79">
        <v>0</v>
      </c>
      <c r="E315" s="79">
        <v>0</v>
      </c>
      <c r="F315" s="79">
        <v>0</v>
      </c>
      <c r="G315" s="79">
        <v>0</v>
      </c>
      <c r="H315" s="78">
        <v>0</v>
      </c>
      <c r="I315" s="79">
        <v>1</v>
      </c>
      <c r="J315" s="79">
        <v>0</v>
      </c>
      <c r="K315" s="79">
        <v>0</v>
      </c>
      <c r="L315" s="79">
        <v>0</v>
      </c>
      <c r="M315" s="78">
        <v>0</v>
      </c>
      <c r="N315" s="79">
        <v>0</v>
      </c>
      <c r="O315" s="79">
        <v>0</v>
      </c>
      <c r="P315" s="79">
        <v>0</v>
      </c>
      <c r="Q315" s="79">
        <v>0</v>
      </c>
      <c r="R315" s="79">
        <v>0</v>
      </c>
      <c r="S315" s="79">
        <v>0</v>
      </c>
      <c r="T315" s="79">
        <v>0</v>
      </c>
      <c r="U315" s="79">
        <v>0</v>
      </c>
      <c r="V315" s="79">
        <v>0</v>
      </c>
      <c r="W315" s="79">
        <v>0</v>
      </c>
      <c r="X315" s="79">
        <v>0</v>
      </c>
      <c r="Y315" s="79">
        <v>0</v>
      </c>
      <c r="Z315" s="79">
        <v>0</v>
      </c>
      <c r="AA315" s="79">
        <v>0</v>
      </c>
      <c r="AB315" s="79">
        <v>0</v>
      </c>
      <c r="AC315" s="79">
        <v>0</v>
      </c>
      <c r="AD315" s="79">
        <v>0</v>
      </c>
      <c r="AE315" s="79">
        <v>0</v>
      </c>
      <c r="AF315" s="79">
        <v>0</v>
      </c>
      <c r="AG315" s="79">
        <v>0</v>
      </c>
      <c r="AH315" s="79">
        <v>0</v>
      </c>
      <c r="AI315" s="79">
        <v>0</v>
      </c>
      <c r="AJ315" s="79">
        <v>0</v>
      </c>
      <c r="AK315" s="79">
        <v>0</v>
      </c>
      <c r="AL315" s="79">
        <v>0</v>
      </c>
      <c r="AM315" s="79">
        <v>0</v>
      </c>
      <c r="AN315" s="79">
        <v>0</v>
      </c>
      <c r="AO315" s="79">
        <v>0</v>
      </c>
      <c r="AP315" s="79">
        <v>0</v>
      </c>
      <c r="AQ315" s="79">
        <v>0</v>
      </c>
      <c r="AR315" s="79">
        <v>0</v>
      </c>
      <c r="AS315" s="79">
        <v>0</v>
      </c>
      <c r="AT315" s="79">
        <v>0</v>
      </c>
      <c r="AU315" s="79">
        <v>0</v>
      </c>
      <c r="AV315" s="79">
        <v>0</v>
      </c>
      <c r="AW315" s="79">
        <v>0</v>
      </c>
      <c r="AX315" s="79">
        <v>0</v>
      </c>
      <c r="AY315" s="79">
        <v>0</v>
      </c>
      <c r="AZ315" s="79">
        <v>0</v>
      </c>
      <c r="BA315" s="79">
        <v>0</v>
      </c>
      <c r="BB315" s="79">
        <v>0</v>
      </c>
      <c r="BC315" s="79">
        <v>0</v>
      </c>
      <c r="BD315" s="79">
        <v>0</v>
      </c>
      <c r="BE315" s="79">
        <v>0</v>
      </c>
      <c r="BF315" s="79">
        <v>0</v>
      </c>
      <c r="BG315" s="79">
        <v>0</v>
      </c>
      <c r="BH315" s="79">
        <v>0</v>
      </c>
      <c r="BI315" s="79">
        <v>0</v>
      </c>
      <c r="BJ315" s="79">
        <v>0</v>
      </c>
      <c r="BK315" s="79">
        <v>0</v>
      </c>
      <c r="BL315" s="79">
        <v>0</v>
      </c>
      <c r="BM315" s="79">
        <v>0</v>
      </c>
      <c r="BN315" s="79">
        <v>0</v>
      </c>
      <c r="BO315" s="79">
        <v>0</v>
      </c>
      <c r="BP315" s="79">
        <v>0</v>
      </c>
      <c r="BQ315" s="79">
        <v>0</v>
      </c>
      <c r="BR315" s="79">
        <v>0</v>
      </c>
      <c r="BS315" s="79">
        <v>0</v>
      </c>
      <c r="BT315" s="79">
        <v>0</v>
      </c>
      <c r="BU315" s="79">
        <v>0</v>
      </c>
      <c r="BV315" s="79">
        <v>0</v>
      </c>
      <c r="BW315" s="79">
        <v>0</v>
      </c>
      <c r="BX315" s="79">
        <v>0</v>
      </c>
      <c r="BY315" s="79">
        <v>0</v>
      </c>
      <c r="BZ315" s="79">
        <v>0</v>
      </c>
      <c r="CA315" s="79">
        <v>0</v>
      </c>
      <c r="CB315" s="79">
        <v>0</v>
      </c>
      <c r="CC315" s="79">
        <f t="shared" si="339"/>
        <v>0</v>
      </c>
      <c r="CD315" s="79">
        <f t="shared" si="340"/>
        <v>0</v>
      </c>
      <c r="CE315" s="79">
        <f t="shared" si="341"/>
        <v>0</v>
      </c>
      <c r="CF315" s="79">
        <f t="shared" si="342"/>
        <v>0</v>
      </c>
      <c r="CG315" s="79">
        <f t="shared" si="343"/>
        <v>0</v>
      </c>
      <c r="CH315" s="79">
        <f t="shared" si="344"/>
        <v>0</v>
      </c>
      <c r="CI315" s="79">
        <f t="shared" si="345"/>
        <v>0</v>
      </c>
      <c r="CJ315" s="79">
        <f t="shared" si="346"/>
        <v>0</v>
      </c>
      <c r="CK315" s="79">
        <f t="shared" si="347"/>
        <v>0</v>
      </c>
      <c r="CL315" s="79">
        <f t="shared" si="348"/>
        <v>0</v>
      </c>
      <c r="CM315" s="79">
        <f t="shared" si="349"/>
        <v>0</v>
      </c>
    </row>
    <row r="316" spans="1:91" ht="31.5">
      <c r="A316" s="73" t="s">
        <v>702</v>
      </c>
      <c r="B316" s="95" t="s">
        <v>808</v>
      </c>
      <c r="C316" s="96" t="s">
        <v>809</v>
      </c>
      <c r="D316" s="79">
        <v>0</v>
      </c>
      <c r="E316" s="79">
        <v>0</v>
      </c>
      <c r="F316" s="79">
        <v>0</v>
      </c>
      <c r="G316" s="79">
        <v>0</v>
      </c>
      <c r="H316" s="78">
        <v>0</v>
      </c>
      <c r="I316" s="79">
        <v>1</v>
      </c>
      <c r="J316" s="79">
        <v>0</v>
      </c>
      <c r="K316" s="79">
        <v>0</v>
      </c>
      <c r="L316" s="79">
        <v>0</v>
      </c>
      <c r="M316" s="78">
        <v>0</v>
      </c>
      <c r="N316" s="79">
        <v>0</v>
      </c>
      <c r="O316" s="79">
        <v>0</v>
      </c>
      <c r="P316" s="79">
        <v>0</v>
      </c>
      <c r="Q316" s="79">
        <v>0</v>
      </c>
      <c r="R316" s="79">
        <v>0</v>
      </c>
      <c r="S316" s="79">
        <v>0</v>
      </c>
      <c r="T316" s="79">
        <v>0</v>
      </c>
      <c r="U316" s="79">
        <v>0</v>
      </c>
      <c r="V316" s="79">
        <v>0</v>
      </c>
      <c r="W316" s="79">
        <v>0</v>
      </c>
      <c r="X316" s="79">
        <v>0</v>
      </c>
      <c r="Y316" s="79">
        <v>0</v>
      </c>
      <c r="Z316" s="79">
        <v>0</v>
      </c>
      <c r="AA316" s="79">
        <v>0</v>
      </c>
      <c r="AB316" s="79">
        <v>0</v>
      </c>
      <c r="AC316" s="79">
        <v>0</v>
      </c>
      <c r="AD316" s="79">
        <v>0</v>
      </c>
      <c r="AE316" s="79">
        <v>0</v>
      </c>
      <c r="AF316" s="79">
        <v>0</v>
      </c>
      <c r="AG316" s="79">
        <v>0</v>
      </c>
      <c r="AH316" s="79">
        <v>0</v>
      </c>
      <c r="AI316" s="79">
        <v>0</v>
      </c>
      <c r="AJ316" s="79">
        <v>0</v>
      </c>
      <c r="AK316" s="79">
        <v>0</v>
      </c>
      <c r="AL316" s="79">
        <v>0</v>
      </c>
      <c r="AM316" s="79">
        <v>0</v>
      </c>
      <c r="AN316" s="79">
        <v>0</v>
      </c>
      <c r="AO316" s="79">
        <v>0</v>
      </c>
      <c r="AP316" s="79">
        <v>0</v>
      </c>
      <c r="AQ316" s="79">
        <v>0</v>
      </c>
      <c r="AR316" s="79">
        <v>0</v>
      </c>
      <c r="AS316" s="79">
        <v>0</v>
      </c>
      <c r="AT316" s="79">
        <v>0</v>
      </c>
      <c r="AU316" s="79">
        <v>0</v>
      </c>
      <c r="AV316" s="79">
        <v>0</v>
      </c>
      <c r="AW316" s="79">
        <v>0</v>
      </c>
      <c r="AX316" s="79">
        <v>0</v>
      </c>
      <c r="AY316" s="79">
        <v>0</v>
      </c>
      <c r="AZ316" s="79">
        <v>0</v>
      </c>
      <c r="BA316" s="79">
        <v>0</v>
      </c>
      <c r="BB316" s="79">
        <v>0</v>
      </c>
      <c r="BC316" s="79">
        <v>0</v>
      </c>
      <c r="BD316" s="79">
        <v>0</v>
      </c>
      <c r="BE316" s="79">
        <v>0</v>
      </c>
      <c r="BF316" s="79">
        <v>0</v>
      </c>
      <c r="BG316" s="79">
        <v>0</v>
      </c>
      <c r="BH316" s="79">
        <v>0</v>
      </c>
      <c r="BI316" s="79">
        <v>0</v>
      </c>
      <c r="BJ316" s="79">
        <v>0</v>
      </c>
      <c r="BK316" s="79">
        <v>0</v>
      </c>
      <c r="BL316" s="79">
        <v>0</v>
      </c>
      <c r="BM316" s="79">
        <v>0</v>
      </c>
      <c r="BN316" s="79">
        <v>0</v>
      </c>
      <c r="BO316" s="79">
        <v>0</v>
      </c>
      <c r="BP316" s="79">
        <v>0</v>
      </c>
      <c r="BQ316" s="79">
        <v>0</v>
      </c>
      <c r="BR316" s="79">
        <v>0</v>
      </c>
      <c r="BS316" s="79">
        <v>0</v>
      </c>
      <c r="BT316" s="79">
        <v>0</v>
      </c>
      <c r="BU316" s="79">
        <v>0</v>
      </c>
      <c r="BV316" s="79">
        <v>0</v>
      </c>
      <c r="BW316" s="79">
        <v>0</v>
      </c>
      <c r="BX316" s="79">
        <v>0</v>
      </c>
      <c r="BY316" s="79">
        <v>0</v>
      </c>
      <c r="BZ316" s="79">
        <v>0</v>
      </c>
      <c r="CA316" s="79">
        <v>0</v>
      </c>
      <c r="CB316" s="79">
        <v>0</v>
      </c>
      <c r="CC316" s="79">
        <f t="shared" si="339"/>
        <v>0</v>
      </c>
      <c r="CD316" s="79">
        <f t="shared" si="340"/>
        <v>0</v>
      </c>
      <c r="CE316" s="79">
        <f t="shared" si="341"/>
        <v>0</v>
      </c>
      <c r="CF316" s="79">
        <f t="shared" si="342"/>
        <v>0</v>
      </c>
      <c r="CG316" s="79">
        <f t="shared" si="343"/>
        <v>0</v>
      </c>
      <c r="CH316" s="79">
        <f t="shared" si="344"/>
        <v>0</v>
      </c>
      <c r="CI316" s="79">
        <f t="shared" si="345"/>
        <v>0</v>
      </c>
      <c r="CJ316" s="79">
        <f t="shared" si="346"/>
        <v>0</v>
      </c>
      <c r="CK316" s="79">
        <f t="shared" si="347"/>
        <v>0</v>
      </c>
      <c r="CL316" s="79">
        <f t="shared" si="348"/>
        <v>0</v>
      </c>
      <c r="CM316" s="79">
        <f t="shared" si="349"/>
        <v>0</v>
      </c>
    </row>
    <row r="317" spans="1:91" ht="31.5">
      <c r="A317" s="73" t="s">
        <v>702</v>
      </c>
      <c r="B317" s="95" t="s">
        <v>810</v>
      </c>
      <c r="C317" s="101" t="s">
        <v>811</v>
      </c>
      <c r="D317" s="79">
        <v>0</v>
      </c>
      <c r="E317" s="79">
        <v>0</v>
      </c>
      <c r="F317" s="79">
        <v>0</v>
      </c>
      <c r="G317" s="79">
        <v>0</v>
      </c>
      <c r="H317" s="79">
        <v>0</v>
      </c>
      <c r="I317" s="79">
        <v>1</v>
      </c>
      <c r="J317" s="79">
        <v>0</v>
      </c>
      <c r="K317" s="79">
        <v>0</v>
      </c>
      <c r="L317" s="79">
        <v>0</v>
      </c>
      <c r="M317" s="79">
        <v>0</v>
      </c>
      <c r="N317" s="79">
        <v>0</v>
      </c>
      <c r="O317" s="79">
        <v>0</v>
      </c>
      <c r="P317" s="79">
        <v>0</v>
      </c>
      <c r="Q317" s="79">
        <v>0</v>
      </c>
      <c r="R317" s="79">
        <v>0</v>
      </c>
      <c r="S317" s="79">
        <v>0</v>
      </c>
      <c r="T317" s="79">
        <v>0</v>
      </c>
      <c r="U317" s="79">
        <v>0</v>
      </c>
      <c r="V317" s="79">
        <v>0</v>
      </c>
      <c r="W317" s="79">
        <v>0</v>
      </c>
      <c r="X317" s="79">
        <v>0</v>
      </c>
      <c r="Y317" s="79">
        <v>0</v>
      </c>
      <c r="Z317" s="79">
        <v>0</v>
      </c>
      <c r="AA317" s="79">
        <v>0</v>
      </c>
      <c r="AB317" s="79">
        <v>0</v>
      </c>
      <c r="AC317" s="79">
        <v>0</v>
      </c>
      <c r="AD317" s="79">
        <v>0</v>
      </c>
      <c r="AE317" s="79">
        <v>0</v>
      </c>
      <c r="AF317" s="79">
        <v>0</v>
      </c>
      <c r="AG317" s="79">
        <v>0</v>
      </c>
      <c r="AH317" s="79">
        <v>0</v>
      </c>
      <c r="AI317" s="79">
        <v>0</v>
      </c>
      <c r="AJ317" s="79">
        <v>0</v>
      </c>
      <c r="AK317" s="79">
        <v>0</v>
      </c>
      <c r="AL317" s="79">
        <v>0</v>
      </c>
      <c r="AM317" s="79">
        <v>0</v>
      </c>
      <c r="AN317" s="79">
        <v>0</v>
      </c>
      <c r="AO317" s="79">
        <v>0</v>
      </c>
      <c r="AP317" s="79">
        <v>0</v>
      </c>
      <c r="AQ317" s="79">
        <v>0</v>
      </c>
      <c r="AR317" s="79">
        <v>0</v>
      </c>
      <c r="AS317" s="79">
        <v>0</v>
      </c>
      <c r="AT317" s="79">
        <v>0</v>
      </c>
      <c r="AU317" s="79">
        <v>0</v>
      </c>
      <c r="AV317" s="79">
        <v>0</v>
      </c>
      <c r="AW317" s="79">
        <v>0</v>
      </c>
      <c r="AX317" s="79">
        <v>0</v>
      </c>
      <c r="AY317" s="79">
        <v>0</v>
      </c>
      <c r="AZ317" s="79">
        <v>0</v>
      </c>
      <c r="BA317" s="79">
        <v>0</v>
      </c>
      <c r="BB317" s="79">
        <v>0</v>
      </c>
      <c r="BC317" s="79">
        <v>0</v>
      </c>
      <c r="BD317" s="79">
        <v>0</v>
      </c>
      <c r="BE317" s="79">
        <v>0</v>
      </c>
      <c r="BF317" s="79">
        <v>0</v>
      </c>
      <c r="BG317" s="79">
        <v>0</v>
      </c>
      <c r="BH317" s="79">
        <v>0</v>
      </c>
      <c r="BI317" s="79">
        <v>0</v>
      </c>
      <c r="BJ317" s="79">
        <v>0</v>
      </c>
      <c r="BK317" s="79">
        <v>0</v>
      </c>
      <c r="BL317" s="79">
        <v>0</v>
      </c>
      <c r="BM317" s="79">
        <v>0</v>
      </c>
      <c r="BN317" s="79">
        <v>0</v>
      </c>
      <c r="BO317" s="79">
        <v>0</v>
      </c>
      <c r="BP317" s="79">
        <v>0</v>
      </c>
      <c r="BQ317" s="79">
        <v>0</v>
      </c>
      <c r="BR317" s="79">
        <v>0</v>
      </c>
      <c r="BS317" s="79">
        <v>0</v>
      </c>
      <c r="BT317" s="79">
        <v>0</v>
      </c>
      <c r="BU317" s="79">
        <v>0</v>
      </c>
      <c r="BV317" s="79">
        <v>0</v>
      </c>
      <c r="BW317" s="79">
        <v>0</v>
      </c>
      <c r="BX317" s="79">
        <v>0</v>
      </c>
      <c r="BY317" s="79">
        <v>0</v>
      </c>
      <c r="BZ317" s="79">
        <v>0</v>
      </c>
      <c r="CA317" s="79">
        <v>0</v>
      </c>
      <c r="CB317" s="79">
        <v>0</v>
      </c>
      <c r="CC317" s="79">
        <f t="shared" si="339"/>
        <v>0</v>
      </c>
      <c r="CD317" s="79">
        <f t="shared" si="340"/>
        <v>0</v>
      </c>
      <c r="CE317" s="79">
        <f t="shared" si="341"/>
        <v>0</v>
      </c>
      <c r="CF317" s="79">
        <f t="shared" si="342"/>
        <v>0</v>
      </c>
      <c r="CG317" s="79">
        <f t="shared" si="343"/>
        <v>0</v>
      </c>
      <c r="CH317" s="79">
        <f t="shared" si="344"/>
        <v>0</v>
      </c>
      <c r="CI317" s="79">
        <f t="shared" si="345"/>
        <v>0</v>
      </c>
      <c r="CJ317" s="79">
        <f t="shared" si="346"/>
        <v>0</v>
      </c>
      <c r="CK317" s="79">
        <f t="shared" si="347"/>
        <v>0</v>
      </c>
      <c r="CL317" s="79">
        <f t="shared" si="348"/>
        <v>0</v>
      </c>
      <c r="CM317" s="79">
        <f t="shared" si="349"/>
        <v>0</v>
      </c>
    </row>
    <row r="318" spans="1:91" ht="31.5">
      <c r="A318" s="73" t="s">
        <v>702</v>
      </c>
      <c r="B318" s="95" t="s">
        <v>812</v>
      </c>
      <c r="C318" s="101" t="s">
        <v>813</v>
      </c>
      <c r="D318" s="79">
        <v>0</v>
      </c>
      <c r="E318" s="79">
        <v>0</v>
      </c>
      <c r="F318" s="79">
        <v>0</v>
      </c>
      <c r="G318" s="79">
        <v>0</v>
      </c>
      <c r="H318" s="79">
        <v>0</v>
      </c>
      <c r="I318" s="79">
        <v>1</v>
      </c>
      <c r="J318" s="79">
        <v>0</v>
      </c>
      <c r="K318" s="79">
        <v>0</v>
      </c>
      <c r="L318" s="79">
        <v>0</v>
      </c>
      <c r="M318" s="79">
        <v>0</v>
      </c>
      <c r="N318" s="79">
        <v>0</v>
      </c>
      <c r="O318" s="79">
        <v>0</v>
      </c>
      <c r="P318" s="79">
        <v>0</v>
      </c>
      <c r="Q318" s="79">
        <v>0</v>
      </c>
      <c r="R318" s="79">
        <v>0</v>
      </c>
      <c r="S318" s="79">
        <v>0</v>
      </c>
      <c r="T318" s="79">
        <v>0</v>
      </c>
      <c r="U318" s="79">
        <v>0</v>
      </c>
      <c r="V318" s="79">
        <v>0</v>
      </c>
      <c r="W318" s="79">
        <v>0</v>
      </c>
      <c r="X318" s="79">
        <v>0</v>
      </c>
      <c r="Y318" s="79">
        <v>0</v>
      </c>
      <c r="Z318" s="79">
        <v>0</v>
      </c>
      <c r="AA318" s="79">
        <v>0</v>
      </c>
      <c r="AB318" s="79">
        <v>0</v>
      </c>
      <c r="AC318" s="79">
        <v>0</v>
      </c>
      <c r="AD318" s="79">
        <v>0</v>
      </c>
      <c r="AE318" s="79">
        <v>0</v>
      </c>
      <c r="AF318" s="79">
        <v>0</v>
      </c>
      <c r="AG318" s="79">
        <v>0</v>
      </c>
      <c r="AH318" s="79">
        <v>0</v>
      </c>
      <c r="AI318" s="79">
        <v>0</v>
      </c>
      <c r="AJ318" s="79">
        <v>0</v>
      </c>
      <c r="AK318" s="79">
        <v>0</v>
      </c>
      <c r="AL318" s="79">
        <v>0</v>
      </c>
      <c r="AM318" s="79">
        <v>0</v>
      </c>
      <c r="AN318" s="79">
        <v>0</v>
      </c>
      <c r="AO318" s="79">
        <v>0</v>
      </c>
      <c r="AP318" s="79">
        <v>0</v>
      </c>
      <c r="AQ318" s="79">
        <v>0</v>
      </c>
      <c r="AR318" s="79">
        <v>0</v>
      </c>
      <c r="AS318" s="79">
        <v>0</v>
      </c>
      <c r="AT318" s="79">
        <v>0</v>
      </c>
      <c r="AU318" s="79">
        <v>0</v>
      </c>
      <c r="AV318" s="79">
        <v>0</v>
      </c>
      <c r="AW318" s="79">
        <v>0</v>
      </c>
      <c r="AX318" s="79">
        <v>0</v>
      </c>
      <c r="AY318" s="79">
        <v>0</v>
      </c>
      <c r="AZ318" s="79">
        <v>0</v>
      </c>
      <c r="BA318" s="79">
        <v>0</v>
      </c>
      <c r="BB318" s="79">
        <v>0</v>
      </c>
      <c r="BC318" s="79">
        <v>0</v>
      </c>
      <c r="BD318" s="79">
        <v>0</v>
      </c>
      <c r="BE318" s="79">
        <v>0</v>
      </c>
      <c r="BF318" s="79">
        <v>0</v>
      </c>
      <c r="BG318" s="79">
        <v>0</v>
      </c>
      <c r="BH318" s="79">
        <v>0</v>
      </c>
      <c r="BI318" s="79">
        <v>0</v>
      </c>
      <c r="BJ318" s="79">
        <v>0</v>
      </c>
      <c r="BK318" s="79">
        <v>0</v>
      </c>
      <c r="BL318" s="79">
        <v>0</v>
      </c>
      <c r="BM318" s="79">
        <v>0</v>
      </c>
      <c r="BN318" s="79">
        <v>0</v>
      </c>
      <c r="BO318" s="79">
        <v>0</v>
      </c>
      <c r="BP318" s="79">
        <v>0</v>
      </c>
      <c r="BQ318" s="79">
        <v>0</v>
      </c>
      <c r="BR318" s="79">
        <v>0</v>
      </c>
      <c r="BS318" s="79">
        <v>0</v>
      </c>
      <c r="BT318" s="79">
        <v>0</v>
      </c>
      <c r="BU318" s="79">
        <v>0</v>
      </c>
      <c r="BV318" s="79">
        <v>0</v>
      </c>
      <c r="BW318" s="79">
        <v>0</v>
      </c>
      <c r="BX318" s="79">
        <v>0</v>
      </c>
      <c r="BY318" s="79">
        <v>0</v>
      </c>
      <c r="BZ318" s="79">
        <v>0</v>
      </c>
      <c r="CA318" s="79">
        <v>0</v>
      </c>
      <c r="CB318" s="79">
        <v>0</v>
      </c>
      <c r="CC318" s="79">
        <f t="shared" si="339"/>
        <v>0</v>
      </c>
      <c r="CD318" s="79">
        <f t="shared" si="340"/>
        <v>0</v>
      </c>
      <c r="CE318" s="79">
        <f t="shared" si="341"/>
        <v>0</v>
      </c>
      <c r="CF318" s="79">
        <f t="shared" si="342"/>
        <v>0</v>
      </c>
      <c r="CG318" s="79">
        <f t="shared" si="343"/>
        <v>0</v>
      </c>
      <c r="CH318" s="79">
        <f t="shared" si="344"/>
        <v>0</v>
      </c>
      <c r="CI318" s="79">
        <f t="shared" si="345"/>
        <v>0</v>
      </c>
      <c r="CJ318" s="79">
        <f t="shared" si="346"/>
        <v>0</v>
      </c>
      <c r="CK318" s="79">
        <f t="shared" si="347"/>
        <v>0</v>
      </c>
      <c r="CL318" s="79">
        <f t="shared" si="348"/>
        <v>0</v>
      </c>
      <c r="CM318" s="79">
        <f t="shared" si="349"/>
        <v>0</v>
      </c>
    </row>
    <row r="319" spans="1:91" ht="31.5">
      <c r="A319" s="73" t="s">
        <v>702</v>
      </c>
      <c r="B319" s="95" t="s">
        <v>814</v>
      </c>
      <c r="C319" s="101" t="s">
        <v>815</v>
      </c>
      <c r="D319" s="79">
        <v>0</v>
      </c>
      <c r="E319" s="79">
        <v>0</v>
      </c>
      <c r="F319" s="79">
        <v>0</v>
      </c>
      <c r="G319" s="79">
        <v>0</v>
      </c>
      <c r="H319" s="79">
        <v>0</v>
      </c>
      <c r="I319" s="79">
        <v>0</v>
      </c>
      <c r="J319" s="79">
        <v>0</v>
      </c>
      <c r="K319" s="79">
        <v>0</v>
      </c>
      <c r="L319" s="79">
        <v>0</v>
      </c>
      <c r="M319" s="79">
        <v>0</v>
      </c>
      <c r="N319" s="79">
        <v>0</v>
      </c>
      <c r="O319" s="79">
        <v>0</v>
      </c>
      <c r="P319" s="79">
        <v>0</v>
      </c>
      <c r="Q319" s="79">
        <v>0</v>
      </c>
      <c r="R319" s="79">
        <v>0</v>
      </c>
      <c r="S319" s="79">
        <v>0</v>
      </c>
      <c r="T319" s="79">
        <v>0</v>
      </c>
      <c r="U319" s="79">
        <v>0</v>
      </c>
      <c r="V319" s="79">
        <v>0</v>
      </c>
      <c r="W319" s="79">
        <v>0</v>
      </c>
      <c r="X319" s="79">
        <v>0</v>
      </c>
      <c r="Y319" s="79">
        <v>0</v>
      </c>
      <c r="Z319" s="79">
        <v>0</v>
      </c>
      <c r="AA319" s="79">
        <v>0</v>
      </c>
      <c r="AB319" s="79">
        <v>0</v>
      </c>
      <c r="AC319" s="79">
        <v>0</v>
      </c>
      <c r="AD319" s="79">
        <v>0</v>
      </c>
      <c r="AE319" s="79">
        <v>0</v>
      </c>
      <c r="AF319" s="79">
        <v>0</v>
      </c>
      <c r="AG319" s="79">
        <v>0</v>
      </c>
      <c r="AH319" s="79">
        <v>0</v>
      </c>
      <c r="AI319" s="79">
        <v>0</v>
      </c>
      <c r="AJ319" s="79">
        <v>0</v>
      </c>
      <c r="AK319" s="79">
        <v>0</v>
      </c>
      <c r="AL319" s="79">
        <v>0</v>
      </c>
      <c r="AM319" s="79">
        <v>0</v>
      </c>
      <c r="AN319" s="79">
        <v>0</v>
      </c>
      <c r="AO319" s="79">
        <v>0</v>
      </c>
      <c r="AP319" s="79">
        <v>0</v>
      </c>
      <c r="AQ319" s="79">
        <v>0</v>
      </c>
      <c r="AR319" s="79">
        <v>0</v>
      </c>
      <c r="AS319" s="79">
        <v>0</v>
      </c>
      <c r="AT319" s="79">
        <v>0</v>
      </c>
      <c r="AU319" s="79">
        <v>0</v>
      </c>
      <c r="AV319" s="79">
        <v>0</v>
      </c>
      <c r="AW319" s="79">
        <v>0</v>
      </c>
      <c r="AX319" s="79">
        <v>0</v>
      </c>
      <c r="AY319" s="79">
        <v>0</v>
      </c>
      <c r="AZ319" s="79">
        <v>0</v>
      </c>
      <c r="BA319" s="79">
        <v>0</v>
      </c>
      <c r="BB319" s="79">
        <v>0</v>
      </c>
      <c r="BC319" s="79">
        <v>0</v>
      </c>
      <c r="BD319" s="79">
        <v>0</v>
      </c>
      <c r="BE319" s="79">
        <v>0</v>
      </c>
      <c r="BF319" s="79">
        <v>0</v>
      </c>
      <c r="BG319" s="79">
        <v>0</v>
      </c>
      <c r="BH319" s="79">
        <v>0</v>
      </c>
      <c r="BI319" s="79">
        <v>0</v>
      </c>
      <c r="BJ319" s="79">
        <v>0</v>
      </c>
      <c r="BK319" s="79">
        <v>0</v>
      </c>
      <c r="BL319" s="79">
        <v>0</v>
      </c>
      <c r="BM319" s="79">
        <v>0</v>
      </c>
      <c r="BN319" s="79">
        <v>0</v>
      </c>
      <c r="BO319" s="79">
        <v>0</v>
      </c>
      <c r="BP319" s="79">
        <v>0</v>
      </c>
      <c r="BQ319" s="79">
        <v>0</v>
      </c>
      <c r="BR319" s="79">
        <v>0</v>
      </c>
      <c r="BS319" s="79">
        <v>0</v>
      </c>
      <c r="BT319" s="79">
        <v>0</v>
      </c>
      <c r="BU319" s="79">
        <v>0</v>
      </c>
      <c r="BV319" s="79">
        <v>0</v>
      </c>
      <c r="BW319" s="79">
        <v>0</v>
      </c>
      <c r="BX319" s="79">
        <v>0</v>
      </c>
      <c r="BY319" s="79">
        <v>0</v>
      </c>
      <c r="BZ319" s="79">
        <v>0</v>
      </c>
      <c r="CA319" s="79">
        <v>0</v>
      </c>
      <c r="CB319" s="79">
        <v>0</v>
      </c>
      <c r="CC319" s="79">
        <f t="shared" si="339"/>
        <v>0</v>
      </c>
      <c r="CD319" s="79">
        <f t="shared" si="340"/>
        <v>0</v>
      </c>
      <c r="CE319" s="79">
        <f t="shared" si="341"/>
        <v>0</v>
      </c>
      <c r="CF319" s="79">
        <f t="shared" si="342"/>
        <v>0</v>
      </c>
      <c r="CG319" s="79">
        <f t="shared" si="343"/>
        <v>0</v>
      </c>
      <c r="CH319" s="79">
        <f t="shared" si="344"/>
        <v>0</v>
      </c>
      <c r="CI319" s="79">
        <f t="shared" si="345"/>
        <v>0</v>
      </c>
      <c r="CJ319" s="79">
        <f t="shared" si="346"/>
        <v>0</v>
      </c>
      <c r="CK319" s="79">
        <f t="shared" si="347"/>
        <v>0</v>
      </c>
      <c r="CL319" s="79">
        <f t="shared" si="348"/>
        <v>0</v>
      </c>
      <c r="CM319" s="79">
        <f t="shared" si="349"/>
        <v>0</v>
      </c>
    </row>
    <row r="320" spans="1:91" ht="31.5">
      <c r="A320" s="73" t="s">
        <v>702</v>
      </c>
      <c r="B320" s="95" t="s">
        <v>816</v>
      </c>
      <c r="C320" s="101" t="s">
        <v>817</v>
      </c>
      <c r="D320" s="79">
        <v>0</v>
      </c>
      <c r="E320" s="79">
        <v>0</v>
      </c>
      <c r="F320" s="79">
        <v>0</v>
      </c>
      <c r="G320" s="79">
        <v>0</v>
      </c>
      <c r="H320" s="79">
        <v>0</v>
      </c>
      <c r="I320" s="79">
        <v>0</v>
      </c>
      <c r="J320" s="79">
        <v>0</v>
      </c>
      <c r="K320" s="79">
        <v>0</v>
      </c>
      <c r="L320" s="79">
        <v>0</v>
      </c>
      <c r="M320" s="79">
        <v>0</v>
      </c>
      <c r="N320" s="79">
        <v>0</v>
      </c>
      <c r="O320" s="79">
        <v>0</v>
      </c>
      <c r="P320" s="79">
        <v>0</v>
      </c>
      <c r="Q320" s="79">
        <v>0</v>
      </c>
      <c r="R320" s="79">
        <v>0</v>
      </c>
      <c r="S320" s="79">
        <v>0</v>
      </c>
      <c r="T320" s="79">
        <v>0</v>
      </c>
      <c r="U320" s="79">
        <v>0</v>
      </c>
      <c r="V320" s="79">
        <v>0</v>
      </c>
      <c r="W320" s="79">
        <v>0</v>
      </c>
      <c r="X320" s="79">
        <v>0</v>
      </c>
      <c r="Y320" s="79">
        <v>0</v>
      </c>
      <c r="Z320" s="79">
        <v>0</v>
      </c>
      <c r="AA320" s="79">
        <v>0</v>
      </c>
      <c r="AB320" s="79">
        <v>0</v>
      </c>
      <c r="AC320" s="79">
        <v>0</v>
      </c>
      <c r="AD320" s="79">
        <v>0</v>
      </c>
      <c r="AE320" s="79">
        <v>0</v>
      </c>
      <c r="AF320" s="79">
        <v>0</v>
      </c>
      <c r="AG320" s="79">
        <v>0</v>
      </c>
      <c r="AH320" s="79">
        <v>0</v>
      </c>
      <c r="AI320" s="79">
        <v>0</v>
      </c>
      <c r="AJ320" s="79">
        <v>0</v>
      </c>
      <c r="AK320" s="79">
        <v>0</v>
      </c>
      <c r="AL320" s="79">
        <v>0</v>
      </c>
      <c r="AM320" s="79">
        <v>0</v>
      </c>
      <c r="AN320" s="79">
        <v>0</v>
      </c>
      <c r="AO320" s="79">
        <v>0</v>
      </c>
      <c r="AP320" s="79">
        <v>0</v>
      </c>
      <c r="AQ320" s="79">
        <v>0</v>
      </c>
      <c r="AR320" s="79">
        <v>0</v>
      </c>
      <c r="AS320" s="79">
        <v>0</v>
      </c>
      <c r="AT320" s="79">
        <v>0</v>
      </c>
      <c r="AU320" s="79">
        <v>0</v>
      </c>
      <c r="AV320" s="79">
        <v>0</v>
      </c>
      <c r="AW320" s="79">
        <v>0</v>
      </c>
      <c r="AX320" s="79">
        <v>0</v>
      </c>
      <c r="AY320" s="79">
        <v>0</v>
      </c>
      <c r="AZ320" s="79">
        <v>0</v>
      </c>
      <c r="BA320" s="79">
        <v>0</v>
      </c>
      <c r="BB320" s="79">
        <v>0</v>
      </c>
      <c r="BC320" s="79">
        <v>0</v>
      </c>
      <c r="BD320" s="79">
        <v>0</v>
      </c>
      <c r="BE320" s="79">
        <v>0</v>
      </c>
      <c r="BF320" s="79">
        <v>0</v>
      </c>
      <c r="BG320" s="79">
        <v>0</v>
      </c>
      <c r="BH320" s="79">
        <v>0</v>
      </c>
      <c r="BI320" s="79">
        <v>0</v>
      </c>
      <c r="BJ320" s="79">
        <v>0</v>
      </c>
      <c r="BK320" s="79">
        <v>0</v>
      </c>
      <c r="BL320" s="79">
        <v>0</v>
      </c>
      <c r="BM320" s="79">
        <v>0</v>
      </c>
      <c r="BN320" s="79">
        <v>0</v>
      </c>
      <c r="BO320" s="79">
        <v>0</v>
      </c>
      <c r="BP320" s="79">
        <v>0</v>
      </c>
      <c r="BQ320" s="79">
        <v>0</v>
      </c>
      <c r="BR320" s="79">
        <v>0</v>
      </c>
      <c r="BS320" s="79">
        <v>0</v>
      </c>
      <c r="BT320" s="79">
        <v>0</v>
      </c>
      <c r="BU320" s="79">
        <v>0</v>
      </c>
      <c r="BV320" s="79">
        <v>0</v>
      </c>
      <c r="BW320" s="79">
        <v>0</v>
      </c>
      <c r="BX320" s="79">
        <v>0</v>
      </c>
      <c r="BY320" s="79">
        <v>0</v>
      </c>
      <c r="BZ320" s="79">
        <v>0</v>
      </c>
      <c r="CA320" s="79">
        <v>0</v>
      </c>
      <c r="CB320" s="79">
        <v>0</v>
      </c>
      <c r="CC320" s="79">
        <f t="shared" si="339"/>
        <v>0</v>
      </c>
      <c r="CD320" s="79">
        <f t="shared" si="340"/>
        <v>0</v>
      </c>
      <c r="CE320" s="79">
        <f t="shared" si="341"/>
        <v>0</v>
      </c>
      <c r="CF320" s="79">
        <f t="shared" si="342"/>
        <v>0</v>
      </c>
      <c r="CG320" s="79">
        <f t="shared" si="343"/>
        <v>0</v>
      </c>
      <c r="CH320" s="79">
        <f t="shared" si="344"/>
        <v>0</v>
      </c>
      <c r="CI320" s="79">
        <f t="shared" si="345"/>
        <v>0</v>
      </c>
      <c r="CJ320" s="79">
        <f t="shared" si="346"/>
        <v>0</v>
      </c>
      <c r="CK320" s="79">
        <f t="shared" si="347"/>
        <v>0</v>
      </c>
      <c r="CL320" s="79">
        <f t="shared" si="348"/>
        <v>0</v>
      </c>
      <c r="CM320" s="79">
        <f t="shared" si="349"/>
        <v>0</v>
      </c>
    </row>
    <row r="321" spans="1:91" ht="47.25">
      <c r="A321" s="73" t="s">
        <v>702</v>
      </c>
      <c r="B321" s="95" t="s">
        <v>818</v>
      </c>
      <c r="C321" s="101" t="s">
        <v>819</v>
      </c>
      <c r="D321" s="79">
        <v>0</v>
      </c>
      <c r="E321" s="79">
        <v>0</v>
      </c>
      <c r="F321" s="79">
        <v>0</v>
      </c>
      <c r="G321" s="79">
        <v>0</v>
      </c>
      <c r="H321" s="79">
        <v>0</v>
      </c>
      <c r="I321" s="79">
        <v>1</v>
      </c>
      <c r="J321" s="79">
        <v>0</v>
      </c>
      <c r="K321" s="79">
        <v>0</v>
      </c>
      <c r="L321" s="79">
        <v>0</v>
      </c>
      <c r="M321" s="79">
        <v>0</v>
      </c>
      <c r="N321" s="79">
        <v>0</v>
      </c>
      <c r="O321" s="79">
        <v>0</v>
      </c>
      <c r="P321" s="79">
        <v>0</v>
      </c>
      <c r="Q321" s="79">
        <v>0</v>
      </c>
      <c r="R321" s="79">
        <v>0</v>
      </c>
      <c r="S321" s="79">
        <v>0</v>
      </c>
      <c r="T321" s="79">
        <v>0</v>
      </c>
      <c r="U321" s="79">
        <v>0</v>
      </c>
      <c r="V321" s="79">
        <v>0</v>
      </c>
      <c r="W321" s="79">
        <v>0</v>
      </c>
      <c r="X321" s="79">
        <v>0</v>
      </c>
      <c r="Y321" s="79">
        <v>0</v>
      </c>
      <c r="Z321" s="79">
        <v>0</v>
      </c>
      <c r="AA321" s="79">
        <v>0</v>
      </c>
      <c r="AB321" s="79">
        <v>0</v>
      </c>
      <c r="AC321" s="79">
        <v>0</v>
      </c>
      <c r="AD321" s="79">
        <v>0</v>
      </c>
      <c r="AE321" s="79">
        <v>0</v>
      </c>
      <c r="AF321" s="79">
        <v>0</v>
      </c>
      <c r="AG321" s="79">
        <v>0</v>
      </c>
      <c r="AH321" s="79">
        <v>0</v>
      </c>
      <c r="AI321" s="79">
        <v>0</v>
      </c>
      <c r="AJ321" s="79">
        <v>0</v>
      </c>
      <c r="AK321" s="79">
        <v>0</v>
      </c>
      <c r="AL321" s="79">
        <v>0</v>
      </c>
      <c r="AM321" s="79">
        <v>0</v>
      </c>
      <c r="AN321" s="79">
        <v>0</v>
      </c>
      <c r="AO321" s="79">
        <v>0</v>
      </c>
      <c r="AP321" s="79">
        <v>0</v>
      </c>
      <c r="AQ321" s="79">
        <v>0</v>
      </c>
      <c r="AR321" s="79">
        <v>0</v>
      </c>
      <c r="AS321" s="79">
        <v>0</v>
      </c>
      <c r="AT321" s="79">
        <v>0</v>
      </c>
      <c r="AU321" s="79">
        <v>0</v>
      </c>
      <c r="AV321" s="79">
        <v>0</v>
      </c>
      <c r="AW321" s="79">
        <v>0</v>
      </c>
      <c r="AX321" s="79">
        <v>0</v>
      </c>
      <c r="AY321" s="79">
        <v>0</v>
      </c>
      <c r="AZ321" s="79">
        <v>0</v>
      </c>
      <c r="BA321" s="79">
        <v>0</v>
      </c>
      <c r="BB321" s="79">
        <v>0</v>
      </c>
      <c r="BC321" s="79">
        <v>0</v>
      </c>
      <c r="BD321" s="79">
        <v>0</v>
      </c>
      <c r="BE321" s="79">
        <v>0</v>
      </c>
      <c r="BF321" s="79">
        <v>0</v>
      </c>
      <c r="BG321" s="79">
        <v>0</v>
      </c>
      <c r="BH321" s="79">
        <v>0</v>
      </c>
      <c r="BI321" s="79">
        <v>0</v>
      </c>
      <c r="BJ321" s="79">
        <v>0</v>
      </c>
      <c r="BK321" s="79">
        <v>0</v>
      </c>
      <c r="BL321" s="79">
        <v>0</v>
      </c>
      <c r="BM321" s="79">
        <v>0</v>
      </c>
      <c r="BN321" s="79">
        <v>0</v>
      </c>
      <c r="BO321" s="79">
        <v>0</v>
      </c>
      <c r="BP321" s="79">
        <v>0</v>
      </c>
      <c r="BQ321" s="79">
        <v>0</v>
      </c>
      <c r="BR321" s="79">
        <v>0</v>
      </c>
      <c r="BS321" s="79">
        <v>0</v>
      </c>
      <c r="BT321" s="79">
        <v>0</v>
      </c>
      <c r="BU321" s="79">
        <v>0</v>
      </c>
      <c r="BV321" s="79">
        <v>0</v>
      </c>
      <c r="BW321" s="79">
        <v>0</v>
      </c>
      <c r="BX321" s="79">
        <v>0</v>
      </c>
      <c r="BY321" s="79">
        <v>0</v>
      </c>
      <c r="BZ321" s="79">
        <v>0</v>
      </c>
      <c r="CA321" s="79">
        <v>0</v>
      </c>
      <c r="CB321" s="79">
        <v>0</v>
      </c>
      <c r="CC321" s="79">
        <f t="shared" si="339"/>
        <v>0</v>
      </c>
      <c r="CD321" s="79">
        <f t="shared" si="340"/>
        <v>0</v>
      </c>
      <c r="CE321" s="79">
        <f t="shared" si="341"/>
        <v>0</v>
      </c>
      <c r="CF321" s="79">
        <f t="shared" si="342"/>
        <v>0</v>
      </c>
      <c r="CG321" s="79">
        <f t="shared" si="343"/>
        <v>0</v>
      </c>
      <c r="CH321" s="79">
        <f t="shared" si="344"/>
        <v>0</v>
      </c>
      <c r="CI321" s="79">
        <f t="shared" si="345"/>
        <v>0</v>
      </c>
      <c r="CJ321" s="79">
        <f t="shared" si="346"/>
        <v>0</v>
      </c>
      <c r="CK321" s="79">
        <f t="shared" si="347"/>
        <v>0</v>
      </c>
      <c r="CL321" s="79">
        <f t="shared" si="348"/>
        <v>0</v>
      </c>
      <c r="CM321" s="79">
        <f t="shared" si="349"/>
        <v>0</v>
      </c>
    </row>
    <row r="322" spans="1:91" ht="31.5">
      <c r="A322" s="73" t="s">
        <v>702</v>
      </c>
      <c r="B322" s="95" t="s">
        <v>820</v>
      </c>
      <c r="C322" s="101" t="s">
        <v>821</v>
      </c>
      <c r="D322" s="79">
        <v>0</v>
      </c>
      <c r="E322" s="79">
        <v>0</v>
      </c>
      <c r="F322" s="79">
        <v>0</v>
      </c>
      <c r="G322" s="79">
        <v>0</v>
      </c>
      <c r="H322" s="79">
        <v>0</v>
      </c>
      <c r="I322" s="79">
        <v>1</v>
      </c>
      <c r="J322" s="79">
        <v>0</v>
      </c>
      <c r="K322" s="79">
        <v>0</v>
      </c>
      <c r="L322" s="79">
        <v>0</v>
      </c>
      <c r="M322" s="79">
        <v>0</v>
      </c>
      <c r="N322" s="79">
        <v>0</v>
      </c>
      <c r="O322" s="79">
        <v>0</v>
      </c>
      <c r="P322" s="79">
        <v>0</v>
      </c>
      <c r="Q322" s="79">
        <v>0</v>
      </c>
      <c r="R322" s="79">
        <v>0</v>
      </c>
      <c r="S322" s="79">
        <v>0</v>
      </c>
      <c r="T322" s="79">
        <v>0</v>
      </c>
      <c r="U322" s="79">
        <v>0</v>
      </c>
      <c r="V322" s="79">
        <v>0</v>
      </c>
      <c r="W322" s="79">
        <v>0</v>
      </c>
      <c r="X322" s="79">
        <v>0</v>
      </c>
      <c r="Y322" s="79">
        <v>0</v>
      </c>
      <c r="Z322" s="79">
        <v>0</v>
      </c>
      <c r="AA322" s="79">
        <v>0</v>
      </c>
      <c r="AB322" s="79">
        <v>0</v>
      </c>
      <c r="AC322" s="79">
        <v>0</v>
      </c>
      <c r="AD322" s="79">
        <v>0</v>
      </c>
      <c r="AE322" s="79">
        <v>0</v>
      </c>
      <c r="AF322" s="79">
        <v>0</v>
      </c>
      <c r="AG322" s="79">
        <v>0</v>
      </c>
      <c r="AH322" s="79">
        <v>0</v>
      </c>
      <c r="AI322" s="79">
        <v>0</v>
      </c>
      <c r="AJ322" s="79">
        <v>0</v>
      </c>
      <c r="AK322" s="79">
        <v>0</v>
      </c>
      <c r="AL322" s="79">
        <v>0</v>
      </c>
      <c r="AM322" s="79">
        <v>0</v>
      </c>
      <c r="AN322" s="79">
        <v>0</v>
      </c>
      <c r="AO322" s="79">
        <v>0</v>
      </c>
      <c r="AP322" s="79">
        <v>0</v>
      </c>
      <c r="AQ322" s="79">
        <v>0</v>
      </c>
      <c r="AR322" s="79">
        <v>0</v>
      </c>
      <c r="AS322" s="79">
        <v>0</v>
      </c>
      <c r="AT322" s="79">
        <v>0</v>
      </c>
      <c r="AU322" s="79">
        <v>0</v>
      </c>
      <c r="AV322" s="79">
        <v>0</v>
      </c>
      <c r="AW322" s="79">
        <v>0</v>
      </c>
      <c r="AX322" s="79">
        <v>0</v>
      </c>
      <c r="AY322" s="79">
        <v>0</v>
      </c>
      <c r="AZ322" s="79">
        <v>0</v>
      </c>
      <c r="BA322" s="79">
        <v>0</v>
      </c>
      <c r="BB322" s="79">
        <v>0</v>
      </c>
      <c r="BC322" s="79">
        <v>0</v>
      </c>
      <c r="BD322" s="79">
        <v>0</v>
      </c>
      <c r="BE322" s="79">
        <v>0</v>
      </c>
      <c r="BF322" s="79">
        <v>0</v>
      </c>
      <c r="BG322" s="79">
        <v>0</v>
      </c>
      <c r="BH322" s="79">
        <v>0</v>
      </c>
      <c r="BI322" s="79">
        <v>0</v>
      </c>
      <c r="BJ322" s="79">
        <v>0</v>
      </c>
      <c r="BK322" s="79">
        <v>0</v>
      </c>
      <c r="BL322" s="79">
        <v>0</v>
      </c>
      <c r="BM322" s="79">
        <v>0</v>
      </c>
      <c r="BN322" s="79">
        <v>0</v>
      </c>
      <c r="BO322" s="79">
        <v>0</v>
      </c>
      <c r="BP322" s="79">
        <v>0</v>
      </c>
      <c r="BQ322" s="79">
        <v>0</v>
      </c>
      <c r="BR322" s="79">
        <v>0</v>
      </c>
      <c r="BS322" s="79">
        <v>0</v>
      </c>
      <c r="BT322" s="79">
        <v>0</v>
      </c>
      <c r="BU322" s="79">
        <v>0</v>
      </c>
      <c r="BV322" s="79">
        <v>0</v>
      </c>
      <c r="BW322" s="79">
        <v>0</v>
      </c>
      <c r="BX322" s="79">
        <v>0</v>
      </c>
      <c r="BY322" s="79">
        <v>0</v>
      </c>
      <c r="BZ322" s="79">
        <v>0</v>
      </c>
      <c r="CA322" s="79">
        <v>0</v>
      </c>
      <c r="CB322" s="79">
        <v>0</v>
      </c>
      <c r="CC322" s="79">
        <f t="shared" si="339"/>
        <v>0</v>
      </c>
      <c r="CD322" s="79">
        <f t="shared" si="340"/>
        <v>0</v>
      </c>
      <c r="CE322" s="79">
        <f t="shared" si="341"/>
        <v>0</v>
      </c>
      <c r="CF322" s="79">
        <f t="shared" si="342"/>
        <v>0</v>
      </c>
      <c r="CG322" s="79">
        <f t="shared" si="343"/>
        <v>0</v>
      </c>
      <c r="CH322" s="79">
        <f t="shared" si="344"/>
        <v>0</v>
      </c>
      <c r="CI322" s="79">
        <f t="shared" si="345"/>
        <v>0</v>
      </c>
      <c r="CJ322" s="79">
        <f t="shared" si="346"/>
        <v>0</v>
      </c>
      <c r="CK322" s="79">
        <f t="shared" si="347"/>
        <v>0</v>
      </c>
      <c r="CL322" s="79">
        <f t="shared" si="348"/>
        <v>0</v>
      </c>
      <c r="CM322" s="79">
        <f t="shared" si="349"/>
        <v>0</v>
      </c>
    </row>
    <row r="323" spans="1:91" ht="31.5">
      <c r="A323" s="73" t="s">
        <v>702</v>
      </c>
      <c r="B323" s="95" t="s">
        <v>822</v>
      </c>
      <c r="C323" s="101" t="s">
        <v>823</v>
      </c>
      <c r="D323" s="79">
        <v>0</v>
      </c>
      <c r="E323" s="79">
        <v>0</v>
      </c>
      <c r="F323" s="79">
        <v>0</v>
      </c>
      <c r="G323" s="79">
        <v>0</v>
      </c>
      <c r="H323" s="79">
        <v>0</v>
      </c>
      <c r="I323" s="79">
        <v>0</v>
      </c>
      <c r="J323" s="79">
        <v>0</v>
      </c>
      <c r="K323" s="79">
        <v>0</v>
      </c>
      <c r="L323" s="79">
        <v>0</v>
      </c>
      <c r="M323" s="79">
        <v>0</v>
      </c>
      <c r="N323" s="79">
        <v>0</v>
      </c>
      <c r="O323" s="79">
        <v>0</v>
      </c>
      <c r="P323" s="79">
        <v>0</v>
      </c>
      <c r="Q323" s="79">
        <v>0</v>
      </c>
      <c r="R323" s="79">
        <v>0</v>
      </c>
      <c r="S323" s="79">
        <v>0</v>
      </c>
      <c r="T323" s="79">
        <v>0</v>
      </c>
      <c r="U323" s="79">
        <v>0</v>
      </c>
      <c r="V323" s="79">
        <v>0</v>
      </c>
      <c r="W323" s="79">
        <v>0</v>
      </c>
      <c r="X323" s="79">
        <v>0</v>
      </c>
      <c r="Y323" s="79">
        <v>0</v>
      </c>
      <c r="Z323" s="79">
        <v>0</v>
      </c>
      <c r="AA323" s="79">
        <v>0</v>
      </c>
      <c r="AB323" s="79">
        <v>0</v>
      </c>
      <c r="AC323" s="79">
        <v>0</v>
      </c>
      <c r="AD323" s="79">
        <v>0</v>
      </c>
      <c r="AE323" s="79">
        <v>0</v>
      </c>
      <c r="AF323" s="79">
        <v>0</v>
      </c>
      <c r="AG323" s="79">
        <v>0</v>
      </c>
      <c r="AH323" s="79">
        <v>0</v>
      </c>
      <c r="AI323" s="79">
        <v>0</v>
      </c>
      <c r="AJ323" s="79">
        <v>0</v>
      </c>
      <c r="AK323" s="79">
        <v>0</v>
      </c>
      <c r="AL323" s="79">
        <v>0</v>
      </c>
      <c r="AM323" s="79">
        <v>0</v>
      </c>
      <c r="AN323" s="79">
        <v>0</v>
      </c>
      <c r="AO323" s="79">
        <v>0</v>
      </c>
      <c r="AP323" s="79">
        <v>0</v>
      </c>
      <c r="AQ323" s="79">
        <v>0</v>
      </c>
      <c r="AR323" s="79">
        <v>0</v>
      </c>
      <c r="AS323" s="79">
        <v>0</v>
      </c>
      <c r="AT323" s="79">
        <v>0</v>
      </c>
      <c r="AU323" s="79">
        <v>0</v>
      </c>
      <c r="AV323" s="79">
        <v>0</v>
      </c>
      <c r="AW323" s="79">
        <v>0</v>
      </c>
      <c r="AX323" s="79">
        <v>0</v>
      </c>
      <c r="AY323" s="79">
        <v>0</v>
      </c>
      <c r="AZ323" s="79">
        <v>0</v>
      </c>
      <c r="BA323" s="79">
        <v>0</v>
      </c>
      <c r="BB323" s="79">
        <v>0</v>
      </c>
      <c r="BC323" s="79">
        <v>0</v>
      </c>
      <c r="BD323" s="79">
        <v>0</v>
      </c>
      <c r="BE323" s="79">
        <v>0</v>
      </c>
      <c r="BF323" s="79">
        <v>0</v>
      </c>
      <c r="BG323" s="79">
        <v>0</v>
      </c>
      <c r="BH323" s="79">
        <v>0</v>
      </c>
      <c r="BI323" s="79">
        <v>0</v>
      </c>
      <c r="BJ323" s="79">
        <v>0</v>
      </c>
      <c r="BK323" s="79">
        <v>0</v>
      </c>
      <c r="BL323" s="79">
        <v>0</v>
      </c>
      <c r="BM323" s="79">
        <v>0</v>
      </c>
      <c r="BN323" s="79">
        <v>0</v>
      </c>
      <c r="BO323" s="79">
        <v>0</v>
      </c>
      <c r="BP323" s="79">
        <v>0</v>
      </c>
      <c r="BQ323" s="79">
        <v>0</v>
      </c>
      <c r="BR323" s="79">
        <v>0</v>
      </c>
      <c r="BS323" s="79">
        <v>0</v>
      </c>
      <c r="BT323" s="79">
        <v>0</v>
      </c>
      <c r="BU323" s="79">
        <v>0</v>
      </c>
      <c r="BV323" s="79">
        <v>0</v>
      </c>
      <c r="BW323" s="79">
        <v>0</v>
      </c>
      <c r="BX323" s="79">
        <v>0</v>
      </c>
      <c r="BY323" s="79">
        <v>0</v>
      </c>
      <c r="BZ323" s="79">
        <v>0</v>
      </c>
      <c r="CA323" s="79">
        <v>0</v>
      </c>
      <c r="CB323" s="79">
        <v>0</v>
      </c>
      <c r="CC323" s="79">
        <f t="shared" si="339"/>
        <v>0</v>
      </c>
      <c r="CD323" s="79">
        <f t="shared" si="340"/>
        <v>0</v>
      </c>
      <c r="CE323" s="79">
        <f t="shared" si="341"/>
        <v>0</v>
      </c>
      <c r="CF323" s="79">
        <f t="shared" si="342"/>
        <v>0</v>
      </c>
      <c r="CG323" s="79">
        <f t="shared" si="343"/>
        <v>0</v>
      </c>
      <c r="CH323" s="79">
        <f t="shared" si="344"/>
        <v>0</v>
      </c>
      <c r="CI323" s="79">
        <f t="shared" si="345"/>
        <v>0</v>
      </c>
      <c r="CJ323" s="79">
        <f t="shared" si="346"/>
        <v>0</v>
      </c>
      <c r="CK323" s="79">
        <f t="shared" si="347"/>
        <v>0</v>
      </c>
      <c r="CL323" s="79">
        <f t="shared" si="348"/>
        <v>0</v>
      </c>
      <c r="CM323" s="79">
        <f t="shared" si="349"/>
        <v>0</v>
      </c>
    </row>
    <row r="324" spans="1:91" ht="31.5">
      <c r="A324" s="73" t="s">
        <v>702</v>
      </c>
      <c r="B324" s="95" t="s">
        <v>824</v>
      </c>
      <c r="C324" s="101" t="s">
        <v>825</v>
      </c>
      <c r="D324" s="79">
        <v>0</v>
      </c>
      <c r="E324" s="79">
        <v>0</v>
      </c>
      <c r="F324" s="79">
        <v>0</v>
      </c>
      <c r="G324" s="79">
        <v>0</v>
      </c>
      <c r="H324" s="79">
        <v>0</v>
      </c>
      <c r="I324" s="79">
        <v>1</v>
      </c>
      <c r="J324" s="79">
        <v>0</v>
      </c>
      <c r="K324" s="79">
        <v>0</v>
      </c>
      <c r="L324" s="79">
        <v>0</v>
      </c>
      <c r="M324" s="79">
        <v>0</v>
      </c>
      <c r="N324" s="79">
        <v>0</v>
      </c>
      <c r="O324" s="79">
        <v>0</v>
      </c>
      <c r="P324" s="79">
        <v>0</v>
      </c>
      <c r="Q324" s="79">
        <v>0</v>
      </c>
      <c r="R324" s="79">
        <v>0</v>
      </c>
      <c r="S324" s="79">
        <v>0</v>
      </c>
      <c r="T324" s="79">
        <v>0</v>
      </c>
      <c r="U324" s="79">
        <v>0</v>
      </c>
      <c r="V324" s="79">
        <v>0</v>
      </c>
      <c r="W324" s="79">
        <v>0</v>
      </c>
      <c r="X324" s="79">
        <v>0</v>
      </c>
      <c r="Y324" s="79">
        <v>0</v>
      </c>
      <c r="Z324" s="79">
        <v>0</v>
      </c>
      <c r="AA324" s="79">
        <v>0</v>
      </c>
      <c r="AB324" s="79">
        <v>0</v>
      </c>
      <c r="AC324" s="79">
        <v>0</v>
      </c>
      <c r="AD324" s="79">
        <v>0</v>
      </c>
      <c r="AE324" s="79">
        <v>0</v>
      </c>
      <c r="AF324" s="79">
        <v>0</v>
      </c>
      <c r="AG324" s="79">
        <v>0</v>
      </c>
      <c r="AH324" s="79">
        <v>0</v>
      </c>
      <c r="AI324" s="79">
        <v>0</v>
      </c>
      <c r="AJ324" s="79">
        <v>0</v>
      </c>
      <c r="AK324" s="79">
        <v>0</v>
      </c>
      <c r="AL324" s="79">
        <v>0</v>
      </c>
      <c r="AM324" s="79">
        <v>0</v>
      </c>
      <c r="AN324" s="79">
        <v>0</v>
      </c>
      <c r="AO324" s="79">
        <v>0</v>
      </c>
      <c r="AP324" s="79">
        <v>0</v>
      </c>
      <c r="AQ324" s="79">
        <v>0</v>
      </c>
      <c r="AR324" s="79">
        <v>0</v>
      </c>
      <c r="AS324" s="79">
        <v>0</v>
      </c>
      <c r="AT324" s="79">
        <v>0</v>
      </c>
      <c r="AU324" s="79">
        <v>0</v>
      </c>
      <c r="AV324" s="79">
        <v>0</v>
      </c>
      <c r="AW324" s="79">
        <v>0</v>
      </c>
      <c r="AX324" s="79">
        <v>0</v>
      </c>
      <c r="AY324" s="79">
        <v>0</v>
      </c>
      <c r="AZ324" s="79">
        <v>0</v>
      </c>
      <c r="BA324" s="79">
        <v>0</v>
      </c>
      <c r="BB324" s="79">
        <v>0</v>
      </c>
      <c r="BC324" s="79">
        <v>0</v>
      </c>
      <c r="BD324" s="79">
        <v>0</v>
      </c>
      <c r="BE324" s="79">
        <v>0</v>
      </c>
      <c r="BF324" s="79">
        <v>0</v>
      </c>
      <c r="BG324" s="79">
        <v>0</v>
      </c>
      <c r="BH324" s="79">
        <v>0</v>
      </c>
      <c r="BI324" s="79">
        <v>0</v>
      </c>
      <c r="BJ324" s="79">
        <v>0</v>
      </c>
      <c r="BK324" s="79">
        <v>0</v>
      </c>
      <c r="BL324" s="79">
        <v>0</v>
      </c>
      <c r="BM324" s="79">
        <v>0</v>
      </c>
      <c r="BN324" s="79">
        <v>0</v>
      </c>
      <c r="BO324" s="79">
        <v>0</v>
      </c>
      <c r="BP324" s="79">
        <v>0</v>
      </c>
      <c r="BQ324" s="79">
        <v>0</v>
      </c>
      <c r="BR324" s="79">
        <v>0</v>
      </c>
      <c r="BS324" s="79">
        <v>0</v>
      </c>
      <c r="BT324" s="79">
        <v>0</v>
      </c>
      <c r="BU324" s="79">
        <v>0</v>
      </c>
      <c r="BV324" s="79">
        <v>0</v>
      </c>
      <c r="BW324" s="79">
        <v>0</v>
      </c>
      <c r="BX324" s="79">
        <v>0</v>
      </c>
      <c r="BY324" s="79">
        <v>0</v>
      </c>
      <c r="BZ324" s="79">
        <v>0</v>
      </c>
      <c r="CA324" s="79">
        <v>0</v>
      </c>
      <c r="CB324" s="79">
        <v>0</v>
      </c>
      <c r="CC324" s="79">
        <f t="shared" si="339"/>
        <v>0</v>
      </c>
      <c r="CD324" s="79">
        <f t="shared" si="340"/>
        <v>0</v>
      </c>
      <c r="CE324" s="79">
        <f t="shared" si="341"/>
        <v>0</v>
      </c>
      <c r="CF324" s="79">
        <f t="shared" si="342"/>
        <v>0</v>
      </c>
      <c r="CG324" s="79">
        <f t="shared" si="343"/>
        <v>0</v>
      </c>
      <c r="CH324" s="79">
        <f t="shared" si="344"/>
        <v>0</v>
      </c>
      <c r="CI324" s="79">
        <f t="shared" si="345"/>
        <v>0</v>
      </c>
      <c r="CJ324" s="79">
        <f t="shared" si="346"/>
        <v>0</v>
      </c>
      <c r="CK324" s="79">
        <f t="shared" si="347"/>
        <v>0</v>
      </c>
      <c r="CL324" s="79">
        <f t="shared" si="348"/>
        <v>0</v>
      </c>
      <c r="CM324" s="79">
        <f t="shared" si="349"/>
        <v>0</v>
      </c>
    </row>
    <row r="325" spans="1:91" ht="31.5">
      <c r="A325" s="73" t="s">
        <v>702</v>
      </c>
      <c r="B325" s="95" t="s">
        <v>826</v>
      </c>
      <c r="C325" s="101" t="s">
        <v>827</v>
      </c>
      <c r="D325" s="79">
        <v>0</v>
      </c>
      <c r="E325" s="79">
        <v>0</v>
      </c>
      <c r="F325" s="79">
        <v>0</v>
      </c>
      <c r="G325" s="79">
        <v>0</v>
      </c>
      <c r="H325" s="79">
        <v>0</v>
      </c>
      <c r="I325" s="79">
        <v>0</v>
      </c>
      <c r="J325" s="79">
        <v>0</v>
      </c>
      <c r="K325" s="79">
        <v>0</v>
      </c>
      <c r="L325" s="79">
        <v>0</v>
      </c>
      <c r="M325" s="79">
        <v>0</v>
      </c>
      <c r="N325" s="79">
        <v>0</v>
      </c>
      <c r="O325" s="79">
        <v>0</v>
      </c>
      <c r="P325" s="79">
        <v>0</v>
      </c>
      <c r="Q325" s="79">
        <v>0</v>
      </c>
      <c r="R325" s="79">
        <v>0</v>
      </c>
      <c r="S325" s="79">
        <v>0</v>
      </c>
      <c r="T325" s="79">
        <v>0</v>
      </c>
      <c r="U325" s="79">
        <v>0</v>
      </c>
      <c r="V325" s="79">
        <v>0</v>
      </c>
      <c r="W325" s="79">
        <v>0</v>
      </c>
      <c r="X325" s="79">
        <v>0</v>
      </c>
      <c r="Y325" s="79">
        <v>0</v>
      </c>
      <c r="Z325" s="79">
        <v>0</v>
      </c>
      <c r="AA325" s="79">
        <v>0</v>
      </c>
      <c r="AB325" s="79">
        <v>0</v>
      </c>
      <c r="AC325" s="79">
        <v>0</v>
      </c>
      <c r="AD325" s="79">
        <v>0</v>
      </c>
      <c r="AE325" s="79">
        <v>0</v>
      </c>
      <c r="AF325" s="79">
        <v>0</v>
      </c>
      <c r="AG325" s="79">
        <v>0</v>
      </c>
      <c r="AH325" s="79">
        <v>0</v>
      </c>
      <c r="AI325" s="79">
        <v>0</v>
      </c>
      <c r="AJ325" s="79">
        <v>0</v>
      </c>
      <c r="AK325" s="79">
        <v>0</v>
      </c>
      <c r="AL325" s="79">
        <v>0</v>
      </c>
      <c r="AM325" s="79">
        <v>0</v>
      </c>
      <c r="AN325" s="79">
        <v>0</v>
      </c>
      <c r="AO325" s="79">
        <v>0</v>
      </c>
      <c r="AP325" s="79">
        <v>0</v>
      </c>
      <c r="AQ325" s="79">
        <v>0</v>
      </c>
      <c r="AR325" s="79">
        <v>0</v>
      </c>
      <c r="AS325" s="79">
        <v>0</v>
      </c>
      <c r="AT325" s="79">
        <v>0</v>
      </c>
      <c r="AU325" s="79">
        <v>0</v>
      </c>
      <c r="AV325" s="79">
        <v>0</v>
      </c>
      <c r="AW325" s="79">
        <v>0</v>
      </c>
      <c r="AX325" s="79">
        <v>0</v>
      </c>
      <c r="AY325" s="79">
        <v>0</v>
      </c>
      <c r="AZ325" s="79">
        <v>0</v>
      </c>
      <c r="BA325" s="79">
        <v>0</v>
      </c>
      <c r="BB325" s="79">
        <v>0</v>
      </c>
      <c r="BC325" s="79">
        <v>0</v>
      </c>
      <c r="BD325" s="79">
        <v>0</v>
      </c>
      <c r="BE325" s="79">
        <v>0</v>
      </c>
      <c r="BF325" s="79">
        <v>0</v>
      </c>
      <c r="BG325" s="79">
        <v>0</v>
      </c>
      <c r="BH325" s="79">
        <v>0</v>
      </c>
      <c r="BI325" s="79">
        <v>0</v>
      </c>
      <c r="BJ325" s="79">
        <v>0</v>
      </c>
      <c r="BK325" s="79">
        <v>0</v>
      </c>
      <c r="BL325" s="79">
        <v>0</v>
      </c>
      <c r="BM325" s="79">
        <v>0</v>
      </c>
      <c r="BN325" s="79">
        <v>0</v>
      </c>
      <c r="BO325" s="79">
        <v>0</v>
      </c>
      <c r="BP325" s="79">
        <v>0</v>
      </c>
      <c r="BQ325" s="79">
        <v>0</v>
      </c>
      <c r="BR325" s="79">
        <v>0</v>
      </c>
      <c r="BS325" s="79">
        <v>0</v>
      </c>
      <c r="BT325" s="79">
        <v>0</v>
      </c>
      <c r="BU325" s="79">
        <v>0</v>
      </c>
      <c r="BV325" s="79">
        <v>0</v>
      </c>
      <c r="BW325" s="79">
        <v>0</v>
      </c>
      <c r="BX325" s="79">
        <v>0</v>
      </c>
      <c r="BY325" s="79">
        <v>0</v>
      </c>
      <c r="BZ325" s="79">
        <v>0</v>
      </c>
      <c r="CA325" s="79">
        <v>0</v>
      </c>
      <c r="CB325" s="79">
        <v>0</v>
      </c>
      <c r="CC325" s="79">
        <f t="shared" si="339"/>
        <v>0</v>
      </c>
      <c r="CD325" s="79">
        <f t="shared" si="340"/>
        <v>0</v>
      </c>
      <c r="CE325" s="79">
        <f t="shared" si="341"/>
        <v>0</v>
      </c>
      <c r="CF325" s="79">
        <f t="shared" si="342"/>
        <v>0</v>
      </c>
      <c r="CG325" s="79">
        <f t="shared" si="343"/>
        <v>0</v>
      </c>
      <c r="CH325" s="79">
        <f t="shared" si="344"/>
        <v>0</v>
      </c>
      <c r="CI325" s="79">
        <f t="shared" si="345"/>
        <v>0</v>
      </c>
      <c r="CJ325" s="79">
        <f t="shared" si="346"/>
        <v>0</v>
      </c>
      <c r="CK325" s="79">
        <f t="shared" si="347"/>
        <v>0</v>
      </c>
      <c r="CL325" s="79">
        <f t="shared" si="348"/>
        <v>0</v>
      </c>
      <c r="CM325" s="79">
        <f t="shared" si="349"/>
        <v>0</v>
      </c>
    </row>
    <row r="326" spans="1:91" ht="31.5">
      <c r="A326" s="73" t="s">
        <v>702</v>
      </c>
      <c r="B326" s="95" t="s">
        <v>828</v>
      </c>
      <c r="C326" s="101" t="s">
        <v>829</v>
      </c>
      <c r="D326" s="79">
        <v>0</v>
      </c>
      <c r="E326" s="79">
        <v>0</v>
      </c>
      <c r="F326" s="79">
        <v>0</v>
      </c>
      <c r="G326" s="79">
        <v>0</v>
      </c>
      <c r="H326" s="79">
        <v>0</v>
      </c>
      <c r="I326" s="79">
        <v>0</v>
      </c>
      <c r="J326" s="79">
        <v>0</v>
      </c>
      <c r="K326" s="79">
        <v>0</v>
      </c>
      <c r="L326" s="79">
        <v>0</v>
      </c>
      <c r="M326" s="79">
        <v>0</v>
      </c>
      <c r="N326" s="79">
        <v>0</v>
      </c>
      <c r="O326" s="79">
        <v>0</v>
      </c>
      <c r="P326" s="79">
        <v>0</v>
      </c>
      <c r="Q326" s="79">
        <v>0</v>
      </c>
      <c r="R326" s="79">
        <v>0</v>
      </c>
      <c r="S326" s="79">
        <v>0</v>
      </c>
      <c r="T326" s="79">
        <v>0</v>
      </c>
      <c r="U326" s="79">
        <v>0</v>
      </c>
      <c r="V326" s="79">
        <v>0</v>
      </c>
      <c r="W326" s="79">
        <v>0</v>
      </c>
      <c r="X326" s="79">
        <v>0</v>
      </c>
      <c r="Y326" s="79">
        <v>0</v>
      </c>
      <c r="Z326" s="79">
        <v>0</v>
      </c>
      <c r="AA326" s="79">
        <v>0</v>
      </c>
      <c r="AB326" s="79">
        <v>0</v>
      </c>
      <c r="AC326" s="79">
        <v>0</v>
      </c>
      <c r="AD326" s="79">
        <v>0</v>
      </c>
      <c r="AE326" s="79">
        <v>0</v>
      </c>
      <c r="AF326" s="79">
        <v>0</v>
      </c>
      <c r="AG326" s="79">
        <v>0</v>
      </c>
      <c r="AH326" s="79">
        <v>0</v>
      </c>
      <c r="AI326" s="79">
        <v>0</v>
      </c>
      <c r="AJ326" s="79">
        <v>0</v>
      </c>
      <c r="AK326" s="79">
        <v>0</v>
      </c>
      <c r="AL326" s="79">
        <v>0</v>
      </c>
      <c r="AM326" s="79">
        <v>0</v>
      </c>
      <c r="AN326" s="79">
        <v>0</v>
      </c>
      <c r="AO326" s="79">
        <v>0</v>
      </c>
      <c r="AP326" s="79">
        <v>0</v>
      </c>
      <c r="AQ326" s="79">
        <v>0</v>
      </c>
      <c r="AR326" s="79">
        <v>0</v>
      </c>
      <c r="AS326" s="79">
        <v>0</v>
      </c>
      <c r="AT326" s="79">
        <v>0</v>
      </c>
      <c r="AU326" s="79">
        <v>0</v>
      </c>
      <c r="AV326" s="79">
        <v>0</v>
      </c>
      <c r="AW326" s="79">
        <v>0</v>
      </c>
      <c r="AX326" s="79">
        <v>0</v>
      </c>
      <c r="AY326" s="79">
        <v>0</v>
      </c>
      <c r="AZ326" s="79">
        <v>0</v>
      </c>
      <c r="BA326" s="79">
        <v>0</v>
      </c>
      <c r="BB326" s="79">
        <v>0</v>
      </c>
      <c r="BC326" s="79">
        <v>0</v>
      </c>
      <c r="BD326" s="79">
        <v>0</v>
      </c>
      <c r="BE326" s="79">
        <v>0</v>
      </c>
      <c r="BF326" s="79">
        <v>0</v>
      </c>
      <c r="BG326" s="79">
        <v>0</v>
      </c>
      <c r="BH326" s="79">
        <v>0</v>
      </c>
      <c r="BI326" s="79">
        <v>0</v>
      </c>
      <c r="BJ326" s="79">
        <v>0</v>
      </c>
      <c r="BK326" s="79">
        <v>0</v>
      </c>
      <c r="BL326" s="79">
        <v>0</v>
      </c>
      <c r="BM326" s="79">
        <v>0</v>
      </c>
      <c r="BN326" s="79">
        <v>0</v>
      </c>
      <c r="BO326" s="79">
        <v>0</v>
      </c>
      <c r="BP326" s="79">
        <v>0</v>
      </c>
      <c r="BQ326" s="79">
        <v>0</v>
      </c>
      <c r="BR326" s="79">
        <v>0</v>
      </c>
      <c r="BS326" s="79">
        <v>0</v>
      </c>
      <c r="BT326" s="79">
        <v>0</v>
      </c>
      <c r="BU326" s="79">
        <v>0</v>
      </c>
      <c r="BV326" s="79">
        <v>0</v>
      </c>
      <c r="BW326" s="79">
        <v>0</v>
      </c>
      <c r="BX326" s="79">
        <v>0</v>
      </c>
      <c r="BY326" s="79">
        <v>0</v>
      </c>
      <c r="BZ326" s="79">
        <v>0</v>
      </c>
      <c r="CA326" s="79">
        <v>0</v>
      </c>
      <c r="CB326" s="79">
        <v>0</v>
      </c>
      <c r="CC326" s="79">
        <f t="shared" si="339"/>
        <v>0</v>
      </c>
      <c r="CD326" s="79">
        <f t="shared" si="340"/>
        <v>0</v>
      </c>
      <c r="CE326" s="79">
        <f t="shared" si="341"/>
        <v>0</v>
      </c>
      <c r="CF326" s="79">
        <f t="shared" si="342"/>
        <v>0</v>
      </c>
      <c r="CG326" s="79">
        <f t="shared" si="343"/>
        <v>0</v>
      </c>
      <c r="CH326" s="79">
        <f t="shared" si="344"/>
        <v>0</v>
      </c>
      <c r="CI326" s="79">
        <f t="shared" si="345"/>
        <v>0</v>
      </c>
      <c r="CJ326" s="79">
        <f t="shared" si="346"/>
        <v>0</v>
      </c>
      <c r="CK326" s="79">
        <f t="shared" si="347"/>
        <v>0</v>
      </c>
      <c r="CL326" s="79">
        <f t="shared" si="348"/>
        <v>0</v>
      </c>
      <c r="CM326" s="79">
        <f t="shared" si="349"/>
        <v>0</v>
      </c>
    </row>
    <row r="327" spans="1:91" ht="31.5">
      <c r="A327" s="73" t="s">
        <v>702</v>
      </c>
      <c r="B327" s="95" t="s">
        <v>830</v>
      </c>
      <c r="C327" s="101" t="s">
        <v>831</v>
      </c>
      <c r="D327" s="79">
        <v>0</v>
      </c>
      <c r="E327" s="79">
        <v>0</v>
      </c>
      <c r="F327" s="79">
        <v>0</v>
      </c>
      <c r="G327" s="79">
        <v>0</v>
      </c>
      <c r="H327" s="79">
        <v>0</v>
      </c>
      <c r="I327" s="79">
        <v>1</v>
      </c>
      <c r="J327" s="79">
        <v>0</v>
      </c>
      <c r="K327" s="79">
        <v>0</v>
      </c>
      <c r="L327" s="79">
        <v>0</v>
      </c>
      <c r="M327" s="79">
        <v>0</v>
      </c>
      <c r="N327" s="79">
        <v>0</v>
      </c>
      <c r="O327" s="79">
        <v>0</v>
      </c>
      <c r="P327" s="79">
        <v>0</v>
      </c>
      <c r="Q327" s="79">
        <v>0</v>
      </c>
      <c r="R327" s="79">
        <v>0</v>
      </c>
      <c r="S327" s="79">
        <v>0</v>
      </c>
      <c r="T327" s="79">
        <v>0</v>
      </c>
      <c r="U327" s="79">
        <v>0</v>
      </c>
      <c r="V327" s="79">
        <v>0</v>
      </c>
      <c r="W327" s="79">
        <v>0</v>
      </c>
      <c r="X327" s="79">
        <v>0</v>
      </c>
      <c r="Y327" s="79">
        <v>0</v>
      </c>
      <c r="Z327" s="79">
        <v>0</v>
      </c>
      <c r="AA327" s="79">
        <v>0</v>
      </c>
      <c r="AB327" s="79">
        <v>0</v>
      </c>
      <c r="AC327" s="79">
        <v>0</v>
      </c>
      <c r="AD327" s="79">
        <v>0</v>
      </c>
      <c r="AE327" s="79">
        <v>0</v>
      </c>
      <c r="AF327" s="79">
        <v>0</v>
      </c>
      <c r="AG327" s="79">
        <v>0</v>
      </c>
      <c r="AH327" s="79">
        <v>0</v>
      </c>
      <c r="AI327" s="79">
        <v>0</v>
      </c>
      <c r="AJ327" s="79">
        <v>0</v>
      </c>
      <c r="AK327" s="79">
        <v>0</v>
      </c>
      <c r="AL327" s="79">
        <v>0</v>
      </c>
      <c r="AM327" s="79">
        <v>0</v>
      </c>
      <c r="AN327" s="79">
        <v>0</v>
      </c>
      <c r="AO327" s="79">
        <v>0</v>
      </c>
      <c r="AP327" s="79">
        <v>0</v>
      </c>
      <c r="AQ327" s="79">
        <v>0</v>
      </c>
      <c r="AR327" s="79">
        <v>0</v>
      </c>
      <c r="AS327" s="79">
        <v>0</v>
      </c>
      <c r="AT327" s="79">
        <v>0</v>
      </c>
      <c r="AU327" s="79">
        <v>0</v>
      </c>
      <c r="AV327" s="79">
        <v>0</v>
      </c>
      <c r="AW327" s="79">
        <v>0</v>
      </c>
      <c r="AX327" s="79">
        <v>0</v>
      </c>
      <c r="AY327" s="79">
        <v>0</v>
      </c>
      <c r="AZ327" s="79">
        <v>0</v>
      </c>
      <c r="BA327" s="79">
        <v>0</v>
      </c>
      <c r="BB327" s="79">
        <v>0</v>
      </c>
      <c r="BC327" s="79">
        <v>0</v>
      </c>
      <c r="BD327" s="79">
        <v>0</v>
      </c>
      <c r="BE327" s="79">
        <v>0</v>
      </c>
      <c r="BF327" s="79">
        <v>0</v>
      </c>
      <c r="BG327" s="79">
        <v>0</v>
      </c>
      <c r="BH327" s="79">
        <v>0</v>
      </c>
      <c r="BI327" s="79">
        <v>0</v>
      </c>
      <c r="BJ327" s="79">
        <v>0</v>
      </c>
      <c r="BK327" s="79">
        <v>0</v>
      </c>
      <c r="BL327" s="79">
        <v>0</v>
      </c>
      <c r="BM327" s="79">
        <v>0</v>
      </c>
      <c r="BN327" s="79">
        <v>0</v>
      </c>
      <c r="BO327" s="79">
        <v>0</v>
      </c>
      <c r="BP327" s="79">
        <v>0</v>
      </c>
      <c r="BQ327" s="79">
        <v>0</v>
      </c>
      <c r="BR327" s="79">
        <v>0</v>
      </c>
      <c r="BS327" s="79">
        <v>0</v>
      </c>
      <c r="BT327" s="79">
        <v>0</v>
      </c>
      <c r="BU327" s="79">
        <v>0</v>
      </c>
      <c r="BV327" s="79">
        <v>0</v>
      </c>
      <c r="BW327" s="79">
        <v>0</v>
      </c>
      <c r="BX327" s="79">
        <v>0</v>
      </c>
      <c r="BY327" s="79">
        <v>0</v>
      </c>
      <c r="BZ327" s="79">
        <v>0</v>
      </c>
      <c r="CA327" s="79">
        <v>0</v>
      </c>
      <c r="CB327" s="79">
        <v>0</v>
      </c>
      <c r="CC327" s="79">
        <f t="shared" si="339"/>
        <v>0</v>
      </c>
      <c r="CD327" s="79">
        <f t="shared" si="340"/>
        <v>0</v>
      </c>
      <c r="CE327" s="79">
        <f t="shared" si="341"/>
        <v>0</v>
      </c>
      <c r="CF327" s="79">
        <f t="shared" si="342"/>
        <v>0</v>
      </c>
      <c r="CG327" s="79">
        <f t="shared" si="343"/>
        <v>0</v>
      </c>
      <c r="CH327" s="79">
        <f t="shared" si="344"/>
        <v>0</v>
      </c>
      <c r="CI327" s="79">
        <f t="shared" si="345"/>
        <v>0</v>
      </c>
      <c r="CJ327" s="79">
        <f t="shared" si="346"/>
        <v>0</v>
      </c>
      <c r="CK327" s="79">
        <f t="shared" si="347"/>
        <v>0</v>
      </c>
      <c r="CL327" s="79">
        <f t="shared" si="348"/>
        <v>0</v>
      </c>
      <c r="CM327" s="79">
        <f t="shared" si="349"/>
        <v>0</v>
      </c>
    </row>
    <row r="328" spans="1:91" ht="47.25">
      <c r="A328" s="73" t="s">
        <v>702</v>
      </c>
      <c r="B328" s="95" t="s">
        <v>832</v>
      </c>
      <c r="C328" s="101" t="s">
        <v>833</v>
      </c>
      <c r="D328" s="79">
        <v>0</v>
      </c>
      <c r="E328" s="79">
        <v>0</v>
      </c>
      <c r="F328" s="79">
        <v>0</v>
      </c>
      <c r="G328" s="79">
        <v>0</v>
      </c>
      <c r="H328" s="79">
        <v>0</v>
      </c>
      <c r="I328" s="79">
        <v>0</v>
      </c>
      <c r="J328" s="79">
        <v>0</v>
      </c>
      <c r="K328" s="79">
        <v>0</v>
      </c>
      <c r="L328" s="79">
        <v>0</v>
      </c>
      <c r="M328" s="79">
        <v>0</v>
      </c>
      <c r="N328" s="79">
        <v>0</v>
      </c>
      <c r="O328" s="79">
        <v>0</v>
      </c>
      <c r="P328" s="79">
        <v>0</v>
      </c>
      <c r="Q328" s="79">
        <v>0</v>
      </c>
      <c r="R328" s="79">
        <v>0</v>
      </c>
      <c r="S328" s="79">
        <v>0</v>
      </c>
      <c r="T328" s="79">
        <v>0</v>
      </c>
      <c r="U328" s="79">
        <v>0</v>
      </c>
      <c r="V328" s="79">
        <v>0</v>
      </c>
      <c r="W328" s="79">
        <v>0</v>
      </c>
      <c r="X328" s="79">
        <v>0</v>
      </c>
      <c r="Y328" s="79">
        <v>0</v>
      </c>
      <c r="Z328" s="79">
        <v>0</v>
      </c>
      <c r="AA328" s="79">
        <v>0</v>
      </c>
      <c r="AB328" s="79">
        <v>0</v>
      </c>
      <c r="AC328" s="79">
        <v>0</v>
      </c>
      <c r="AD328" s="79">
        <v>0</v>
      </c>
      <c r="AE328" s="79">
        <v>0</v>
      </c>
      <c r="AF328" s="79">
        <v>0</v>
      </c>
      <c r="AG328" s="79">
        <v>0</v>
      </c>
      <c r="AH328" s="79">
        <v>0</v>
      </c>
      <c r="AI328" s="79">
        <v>0</v>
      </c>
      <c r="AJ328" s="79">
        <v>0</v>
      </c>
      <c r="AK328" s="79">
        <v>0</v>
      </c>
      <c r="AL328" s="79">
        <v>0</v>
      </c>
      <c r="AM328" s="79">
        <v>0</v>
      </c>
      <c r="AN328" s="79">
        <v>0</v>
      </c>
      <c r="AO328" s="79">
        <v>0</v>
      </c>
      <c r="AP328" s="79">
        <v>0</v>
      </c>
      <c r="AQ328" s="79">
        <v>0</v>
      </c>
      <c r="AR328" s="79">
        <v>0</v>
      </c>
      <c r="AS328" s="79">
        <v>0</v>
      </c>
      <c r="AT328" s="79">
        <v>0</v>
      </c>
      <c r="AU328" s="79">
        <v>0</v>
      </c>
      <c r="AV328" s="79">
        <v>0</v>
      </c>
      <c r="AW328" s="79">
        <v>0</v>
      </c>
      <c r="AX328" s="79">
        <v>0</v>
      </c>
      <c r="AY328" s="79">
        <v>0</v>
      </c>
      <c r="AZ328" s="79">
        <v>0</v>
      </c>
      <c r="BA328" s="79">
        <v>0</v>
      </c>
      <c r="BB328" s="79">
        <v>0</v>
      </c>
      <c r="BC328" s="79">
        <v>0</v>
      </c>
      <c r="BD328" s="79">
        <v>0</v>
      </c>
      <c r="BE328" s="79">
        <v>0</v>
      </c>
      <c r="BF328" s="79">
        <v>0</v>
      </c>
      <c r="BG328" s="79">
        <v>0</v>
      </c>
      <c r="BH328" s="79">
        <v>0</v>
      </c>
      <c r="BI328" s="79">
        <v>0</v>
      </c>
      <c r="BJ328" s="79">
        <v>0</v>
      </c>
      <c r="BK328" s="79">
        <v>0</v>
      </c>
      <c r="BL328" s="79">
        <v>0</v>
      </c>
      <c r="BM328" s="79">
        <v>0</v>
      </c>
      <c r="BN328" s="79">
        <v>0</v>
      </c>
      <c r="BO328" s="79">
        <v>0</v>
      </c>
      <c r="BP328" s="79">
        <v>0</v>
      </c>
      <c r="BQ328" s="79">
        <v>0</v>
      </c>
      <c r="BR328" s="79">
        <v>0</v>
      </c>
      <c r="BS328" s="79">
        <v>0</v>
      </c>
      <c r="BT328" s="79">
        <v>0</v>
      </c>
      <c r="BU328" s="79">
        <v>0</v>
      </c>
      <c r="BV328" s="79">
        <v>0</v>
      </c>
      <c r="BW328" s="79">
        <v>0</v>
      </c>
      <c r="BX328" s="79">
        <v>0</v>
      </c>
      <c r="BY328" s="79">
        <v>0</v>
      </c>
      <c r="BZ328" s="79">
        <v>0</v>
      </c>
      <c r="CA328" s="79">
        <v>0</v>
      </c>
      <c r="CB328" s="79">
        <v>0</v>
      </c>
      <c r="CC328" s="79">
        <f t="shared" ref="CC328:CC391" si="350">O328+Z328++AK328+AV328+BG328+BR328</f>
        <v>0</v>
      </c>
      <c r="CD328" s="79">
        <f t="shared" ref="CD328:CD391" si="351">P328+AA328++AL328+AW328+BH328+BS328</f>
        <v>0</v>
      </c>
      <c r="CE328" s="79">
        <f t="shared" ref="CE328:CE391" si="352">Q328+AB328++AM328+AX328+BI328+BT328</f>
        <v>0</v>
      </c>
      <c r="CF328" s="79">
        <f t="shared" ref="CF328:CF391" si="353">R328+AC328++AN328+AY328+BJ328+BU328</f>
        <v>0</v>
      </c>
      <c r="CG328" s="79">
        <f t="shared" ref="CG328:CG391" si="354">S328+AD328++AO328+AZ328+BK328+BV328</f>
        <v>0</v>
      </c>
      <c r="CH328" s="79">
        <f t="shared" ref="CH328:CH391" si="355">T328+AE328++AP328+BA328+BL328+BW328</f>
        <v>0</v>
      </c>
      <c r="CI328" s="79">
        <f t="shared" ref="CI328:CI391" si="356">U328+AF328++AQ328+BB328+BM328+BX328</f>
        <v>0</v>
      </c>
      <c r="CJ328" s="79">
        <f t="shared" ref="CJ328:CJ391" si="357">V328+AG328++AR328+BC328+BN328+BY328</f>
        <v>0</v>
      </c>
      <c r="CK328" s="79">
        <f t="shared" ref="CK328:CK391" si="358">W328+AH328++AS328+BD328+BO328+BZ328</f>
        <v>0</v>
      </c>
      <c r="CL328" s="79">
        <f t="shared" ref="CL328:CL391" si="359">X328+AI328++AT328+BE328+BP328+CA328</f>
        <v>0</v>
      </c>
      <c r="CM328" s="79">
        <f t="shared" ref="CM328:CM391" si="360">Y328+AJ328++AU328+BF328+BQ328+CB328</f>
        <v>0</v>
      </c>
    </row>
    <row r="329" spans="1:91">
      <c r="A329" s="73" t="s">
        <v>702</v>
      </c>
      <c r="B329" s="95" t="s">
        <v>834</v>
      </c>
      <c r="C329" s="101" t="s">
        <v>835</v>
      </c>
      <c r="D329" s="79">
        <v>0</v>
      </c>
      <c r="E329" s="79">
        <v>0</v>
      </c>
      <c r="F329" s="79">
        <v>0</v>
      </c>
      <c r="G329" s="79">
        <v>0</v>
      </c>
      <c r="H329" s="79">
        <v>0</v>
      </c>
      <c r="I329" s="79">
        <v>1</v>
      </c>
      <c r="J329" s="79">
        <v>0</v>
      </c>
      <c r="K329" s="79">
        <v>0</v>
      </c>
      <c r="L329" s="79">
        <v>0</v>
      </c>
      <c r="M329" s="79">
        <v>0</v>
      </c>
      <c r="N329" s="79">
        <v>0</v>
      </c>
      <c r="O329" s="79">
        <v>0</v>
      </c>
      <c r="P329" s="79">
        <v>0</v>
      </c>
      <c r="Q329" s="79">
        <v>0</v>
      </c>
      <c r="R329" s="79">
        <v>0</v>
      </c>
      <c r="S329" s="79">
        <v>0</v>
      </c>
      <c r="T329" s="79">
        <v>0</v>
      </c>
      <c r="U329" s="79">
        <v>0</v>
      </c>
      <c r="V329" s="79">
        <v>0</v>
      </c>
      <c r="W329" s="79">
        <v>0</v>
      </c>
      <c r="X329" s="79">
        <v>0</v>
      </c>
      <c r="Y329" s="79">
        <v>0</v>
      </c>
      <c r="Z329" s="79">
        <v>0</v>
      </c>
      <c r="AA329" s="79">
        <v>0</v>
      </c>
      <c r="AB329" s="79">
        <v>0</v>
      </c>
      <c r="AC329" s="79">
        <v>0</v>
      </c>
      <c r="AD329" s="79">
        <v>0</v>
      </c>
      <c r="AE329" s="79">
        <v>0</v>
      </c>
      <c r="AF329" s="79">
        <v>0</v>
      </c>
      <c r="AG329" s="79">
        <v>0</v>
      </c>
      <c r="AH329" s="79">
        <v>0</v>
      </c>
      <c r="AI329" s="79">
        <v>0</v>
      </c>
      <c r="AJ329" s="79">
        <v>0</v>
      </c>
      <c r="AK329" s="79">
        <v>0</v>
      </c>
      <c r="AL329" s="79">
        <v>0</v>
      </c>
      <c r="AM329" s="79">
        <v>0</v>
      </c>
      <c r="AN329" s="79">
        <v>0</v>
      </c>
      <c r="AO329" s="79">
        <v>0</v>
      </c>
      <c r="AP329" s="79">
        <v>0</v>
      </c>
      <c r="AQ329" s="79">
        <v>0</v>
      </c>
      <c r="AR329" s="79">
        <v>0</v>
      </c>
      <c r="AS329" s="79">
        <v>0</v>
      </c>
      <c r="AT329" s="79">
        <v>0</v>
      </c>
      <c r="AU329" s="79">
        <v>0</v>
      </c>
      <c r="AV329" s="79">
        <v>0</v>
      </c>
      <c r="AW329" s="79">
        <v>0</v>
      </c>
      <c r="AX329" s="79">
        <v>0</v>
      </c>
      <c r="AY329" s="79">
        <v>0</v>
      </c>
      <c r="AZ329" s="79">
        <v>0</v>
      </c>
      <c r="BA329" s="79">
        <v>0</v>
      </c>
      <c r="BB329" s="79">
        <v>0</v>
      </c>
      <c r="BC329" s="79">
        <v>0</v>
      </c>
      <c r="BD329" s="79">
        <v>0</v>
      </c>
      <c r="BE329" s="79">
        <v>0</v>
      </c>
      <c r="BF329" s="79">
        <v>0</v>
      </c>
      <c r="BG329" s="79">
        <v>0</v>
      </c>
      <c r="BH329" s="79">
        <v>0</v>
      </c>
      <c r="BI329" s="79">
        <v>0</v>
      </c>
      <c r="BJ329" s="79">
        <v>0</v>
      </c>
      <c r="BK329" s="79">
        <v>0</v>
      </c>
      <c r="BL329" s="79">
        <v>0</v>
      </c>
      <c r="BM329" s="79">
        <v>0</v>
      </c>
      <c r="BN329" s="79">
        <v>0</v>
      </c>
      <c r="BO329" s="79">
        <v>0</v>
      </c>
      <c r="BP329" s="79">
        <v>0</v>
      </c>
      <c r="BQ329" s="79">
        <v>0</v>
      </c>
      <c r="BR329" s="79">
        <v>0</v>
      </c>
      <c r="BS329" s="79">
        <v>0</v>
      </c>
      <c r="BT329" s="79">
        <v>0</v>
      </c>
      <c r="BU329" s="79">
        <v>0</v>
      </c>
      <c r="BV329" s="79">
        <v>0</v>
      </c>
      <c r="BW329" s="79">
        <v>0</v>
      </c>
      <c r="BX329" s="79">
        <v>0</v>
      </c>
      <c r="BY329" s="79">
        <v>0</v>
      </c>
      <c r="BZ329" s="79">
        <v>0</v>
      </c>
      <c r="CA329" s="79">
        <v>0</v>
      </c>
      <c r="CB329" s="79">
        <v>0</v>
      </c>
      <c r="CC329" s="79">
        <f t="shared" si="350"/>
        <v>0</v>
      </c>
      <c r="CD329" s="79">
        <f t="shared" si="351"/>
        <v>0</v>
      </c>
      <c r="CE329" s="79">
        <f t="shared" si="352"/>
        <v>0</v>
      </c>
      <c r="CF329" s="79">
        <f t="shared" si="353"/>
        <v>0</v>
      </c>
      <c r="CG329" s="79">
        <f t="shared" si="354"/>
        <v>0</v>
      </c>
      <c r="CH329" s="79">
        <f t="shared" si="355"/>
        <v>0</v>
      </c>
      <c r="CI329" s="79">
        <f t="shared" si="356"/>
        <v>0</v>
      </c>
      <c r="CJ329" s="79">
        <f t="shared" si="357"/>
        <v>0</v>
      </c>
      <c r="CK329" s="79">
        <f t="shared" si="358"/>
        <v>0</v>
      </c>
      <c r="CL329" s="79">
        <f t="shared" si="359"/>
        <v>0</v>
      </c>
      <c r="CM329" s="79">
        <f t="shared" si="360"/>
        <v>0</v>
      </c>
    </row>
    <row r="330" spans="1:91">
      <c r="A330" s="73" t="s">
        <v>702</v>
      </c>
      <c r="B330" s="95" t="s">
        <v>836</v>
      </c>
      <c r="C330" s="101" t="s">
        <v>837</v>
      </c>
      <c r="D330" s="79">
        <v>0</v>
      </c>
      <c r="E330" s="79">
        <v>0</v>
      </c>
      <c r="F330" s="79">
        <v>0</v>
      </c>
      <c r="G330" s="79">
        <v>0</v>
      </c>
      <c r="H330" s="79">
        <v>0</v>
      </c>
      <c r="I330" s="79">
        <v>0</v>
      </c>
      <c r="J330" s="79">
        <v>0</v>
      </c>
      <c r="K330" s="79">
        <v>0</v>
      </c>
      <c r="L330" s="79">
        <v>0</v>
      </c>
      <c r="M330" s="79">
        <v>0</v>
      </c>
      <c r="N330" s="79">
        <v>0</v>
      </c>
      <c r="O330" s="79">
        <v>0</v>
      </c>
      <c r="P330" s="79">
        <v>0</v>
      </c>
      <c r="Q330" s="79">
        <v>0</v>
      </c>
      <c r="R330" s="79">
        <v>0</v>
      </c>
      <c r="S330" s="79">
        <v>0</v>
      </c>
      <c r="T330" s="79">
        <v>0</v>
      </c>
      <c r="U330" s="79">
        <v>0</v>
      </c>
      <c r="V330" s="79">
        <v>0</v>
      </c>
      <c r="W330" s="79">
        <v>0</v>
      </c>
      <c r="X330" s="79">
        <v>0</v>
      </c>
      <c r="Y330" s="79">
        <v>0</v>
      </c>
      <c r="Z330" s="79">
        <v>0</v>
      </c>
      <c r="AA330" s="79">
        <v>0</v>
      </c>
      <c r="AB330" s="79">
        <v>0</v>
      </c>
      <c r="AC330" s="79">
        <v>0</v>
      </c>
      <c r="AD330" s="79">
        <v>0</v>
      </c>
      <c r="AE330" s="79">
        <v>0</v>
      </c>
      <c r="AF330" s="79">
        <v>0</v>
      </c>
      <c r="AG330" s="79">
        <v>0</v>
      </c>
      <c r="AH330" s="79">
        <v>0</v>
      </c>
      <c r="AI330" s="79">
        <v>0</v>
      </c>
      <c r="AJ330" s="79">
        <v>0</v>
      </c>
      <c r="AK330" s="79">
        <v>0</v>
      </c>
      <c r="AL330" s="79">
        <v>0</v>
      </c>
      <c r="AM330" s="79">
        <v>0</v>
      </c>
      <c r="AN330" s="79">
        <v>0</v>
      </c>
      <c r="AO330" s="79">
        <v>0</v>
      </c>
      <c r="AP330" s="79">
        <v>0</v>
      </c>
      <c r="AQ330" s="79">
        <v>0</v>
      </c>
      <c r="AR330" s="79">
        <v>0</v>
      </c>
      <c r="AS330" s="79">
        <v>0</v>
      </c>
      <c r="AT330" s="79">
        <v>0</v>
      </c>
      <c r="AU330" s="79">
        <v>0</v>
      </c>
      <c r="AV330" s="79">
        <v>0</v>
      </c>
      <c r="AW330" s="79">
        <v>0</v>
      </c>
      <c r="AX330" s="79">
        <v>0</v>
      </c>
      <c r="AY330" s="79">
        <v>0</v>
      </c>
      <c r="AZ330" s="79">
        <v>0</v>
      </c>
      <c r="BA330" s="79">
        <v>0</v>
      </c>
      <c r="BB330" s="79">
        <v>0</v>
      </c>
      <c r="BC330" s="79">
        <v>0</v>
      </c>
      <c r="BD330" s="79">
        <v>0</v>
      </c>
      <c r="BE330" s="79">
        <v>0</v>
      </c>
      <c r="BF330" s="79">
        <v>0</v>
      </c>
      <c r="BG330" s="79">
        <v>0</v>
      </c>
      <c r="BH330" s="79">
        <v>0</v>
      </c>
      <c r="BI330" s="79">
        <v>0</v>
      </c>
      <c r="BJ330" s="79">
        <v>0</v>
      </c>
      <c r="BK330" s="79">
        <v>0</v>
      </c>
      <c r="BL330" s="79">
        <v>0</v>
      </c>
      <c r="BM330" s="79">
        <v>0</v>
      </c>
      <c r="BN330" s="79">
        <v>0</v>
      </c>
      <c r="BO330" s="79">
        <v>0</v>
      </c>
      <c r="BP330" s="79">
        <v>0</v>
      </c>
      <c r="BQ330" s="79">
        <v>0</v>
      </c>
      <c r="BR330" s="79">
        <v>0</v>
      </c>
      <c r="BS330" s="79">
        <v>0</v>
      </c>
      <c r="BT330" s="79">
        <v>0</v>
      </c>
      <c r="BU330" s="79">
        <v>0</v>
      </c>
      <c r="BV330" s="79">
        <v>0</v>
      </c>
      <c r="BW330" s="79">
        <v>0</v>
      </c>
      <c r="BX330" s="79">
        <v>0</v>
      </c>
      <c r="BY330" s="79">
        <v>0</v>
      </c>
      <c r="BZ330" s="79">
        <v>0</v>
      </c>
      <c r="CA330" s="79">
        <v>0</v>
      </c>
      <c r="CB330" s="79">
        <v>0</v>
      </c>
      <c r="CC330" s="79">
        <f t="shared" si="350"/>
        <v>0</v>
      </c>
      <c r="CD330" s="79">
        <f t="shared" si="351"/>
        <v>0</v>
      </c>
      <c r="CE330" s="79">
        <f t="shared" si="352"/>
        <v>0</v>
      </c>
      <c r="CF330" s="79">
        <f t="shared" si="353"/>
        <v>0</v>
      </c>
      <c r="CG330" s="79">
        <f t="shared" si="354"/>
        <v>0</v>
      </c>
      <c r="CH330" s="79">
        <f t="shared" si="355"/>
        <v>0</v>
      </c>
      <c r="CI330" s="79">
        <f t="shared" si="356"/>
        <v>0</v>
      </c>
      <c r="CJ330" s="79">
        <f t="shared" si="357"/>
        <v>0</v>
      </c>
      <c r="CK330" s="79">
        <f t="shared" si="358"/>
        <v>0</v>
      </c>
      <c r="CL330" s="79">
        <f t="shared" si="359"/>
        <v>0</v>
      </c>
      <c r="CM330" s="79">
        <f t="shared" si="360"/>
        <v>0</v>
      </c>
    </row>
    <row r="331" spans="1:91" ht="31.5">
      <c r="A331" s="73" t="s">
        <v>702</v>
      </c>
      <c r="B331" s="95" t="s">
        <v>838</v>
      </c>
      <c r="C331" s="101" t="s">
        <v>839</v>
      </c>
      <c r="D331" s="79">
        <v>0</v>
      </c>
      <c r="E331" s="79">
        <v>0</v>
      </c>
      <c r="F331" s="79">
        <v>0</v>
      </c>
      <c r="G331" s="79">
        <v>0</v>
      </c>
      <c r="H331" s="79">
        <v>0</v>
      </c>
      <c r="I331" s="79">
        <v>0</v>
      </c>
      <c r="J331" s="79">
        <v>0</v>
      </c>
      <c r="K331" s="79">
        <v>0</v>
      </c>
      <c r="L331" s="79">
        <v>0</v>
      </c>
      <c r="M331" s="79">
        <v>0</v>
      </c>
      <c r="N331" s="79">
        <v>0</v>
      </c>
      <c r="O331" s="79">
        <v>0</v>
      </c>
      <c r="P331" s="79">
        <v>0</v>
      </c>
      <c r="Q331" s="79">
        <v>0</v>
      </c>
      <c r="R331" s="79">
        <v>0</v>
      </c>
      <c r="S331" s="79">
        <v>0</v>
      </c>
      <c r="T331" s="79">
        <v>0</v>
      </c>
      <c r="U331" s="79">
        <v>0</v>
      </c>
      <c r="V331" s="79">
        <v>0</v>
      </c>
      <c r="W331" s="79">
        <v>0</v>
      </c>
      <c r="X331" s="79">
        <v>0</v>
      </c>
      <c r="Y331" s="79">
        <v>0</v>
      </c>
      <c r="Z331" s="79">
        <v>0</v>
      </c>
      <c r="AA331" s="79">
        <v>0</v>
      </c>
      <c r="AB331" s="79">
        <v>0</v>
      </c>
      <c r="AC331" s="79">
        <v>0</v>
      </c>
      <c r="AD331" s="79">
        <v>0</v>
      </c>
      <c r="AE331" s="79">
        <v>0</v>
      </c>
      <c r="AF331" s="79">
        <v>0</v>
      </c>
      <c r="AG331" s="79">
        <v>0</v>
      </c>
      <c r="AH331" s="79">
        <v>0</v>
      </c>
      <c r="AI331" s="79">
        <v>0</v>
      </c>
      <c r="AJ331" s="79">
        <v>0</v>
      </c>
      <c r="AK331" s="79">
        <v>0</v>
      </c>
      <c r="AL331" s="79">
        <v>0</v>
      </c>
      <c r="AM331" s="79">
        <v>0</v>
      </c>
      <c r="AN331" s="79">
        <v>0</v>
      </c>
      <c r="AO331" s="79">
        <v>0</v>
      </c>
      <c r="AP331" s="79">
        <v>0</v>
      </c>
      <c r="AQ331" s="79">
        <v>0</v>
      </c>
      <c r="AR331" s="79">
        <v>0</v>
      </c>
      <c r="AS331" s="79">
        <v>0</v>
      </c>
      <c r="AT331" s="79">
        <v>0</v>
      </c>
      <c r="AU331" s="79">
        <v>0</v>
      </c>
      <c r="AV331" s="79">
        <v>0</v>
      </c>
      <c r="AW331" s="79">
        <v>0</v>
      </c>
      <c r="AX331" s="79">
        <v>0</v>
      </c>
      <c r="AY331" s="79">
        <v>0</v>
      </c>
      <c r="AZ331" s="79">
        <v>0</v>
      </c>
      <c r="BA331" s="79">
        <v>0</v>
      </c>
      <c r="BB331" s="79">
        <v>0</v>
      </c>
      <c r="BC331" s="79">
        <v>0</v>
      </c>
      <c r="BD331" s="79">
        <v>0</v>
      </c>
      <c r="BE331" s="79">
        <v>0</v>
      </c>
      <c r="BF331" s="79">
        <v>0</v>
      </c>
      <c r="BG331" s="79">
        <v>0</v>
      </c>
      <c r="BH331" s="79">
        <v>0</v>
      </c>
      <c r="BI331" s="79">
        <v>0</v>
      </c>
      <c r="BJ331" s="79">
        <v>0</v>
      </c>
      <c r="BK331" s="79">
        <v>0</v>
      </c>
      <c r="BL331" s="79">
        <v>0</v>
      </c>
      <c r="BM331" s="79">
        <v>0</v>
      </c>
      <c r="BN331" s="79">
        <v>0</v>
      </c>
      <c r="BO331" s="79">
        <v>0</v>
      </c>
      <c r="BP331" s="79">
        <v>0</v>
      </c>
      <c r="BQ331" s="79">
        <v>0</v>
      </c>
      <c r="BR331" s="79">
        <v>0</v>
      </c>
      <c r="BS331" s="79">
        <v>0</v>
      </c>
      <c r="BT331" s="79">
        <v>0</v>
      </c>
      <c r="BU331" s="79">
        <v>0</v>
      </c>
      <c r="BV331" s="79">
        <v>0</v>
      </c>
      <c r="BW331" s="79">
        <v>0</v>
      </c>
      <c r="BX331" s="79">
        <v>0</v>
      </c>
      <c r="BY331" s="79">
        <v>0</v>
      </c>
      <c r="BZ331" s="79">
        <v>0</v>
      </c>
      <c r="CA331" s="79">
        <v>0</v>
      </c>
      <c r="CB331" s="79">
        <v>0</v>
      </c>
      <c r="CC331" s="79">
        <f t="shared" si="350"/>
        <v>0</v>
      </c>
      <c r="CD331" s="79">
        <f t="shared" si="351"/>
        <v>0</v>
      </c>
      <c r="CE331" s="79">
        <f t="shared" si="352"/>
        <v>0</v>
      </c>
      <c r="CF331" s="79">
        <f t="shared" si="353"/>
        <v>0</v>
      </c>
      <c r="CG331" s="79">
        <f t="shared" si="354"/>
        <v>0</v>
      </c>
      <c r="CH331" s="79">
        <f t="shared" si="355"/>
        <v>0</v>
      </c>
      <c r="CI331" s="79">
        <f t="shared" si="356"/>
        <v>0</v>
      </c>
      <c r="CJ331" s="79">
        <f t="shared" si="357"/>
        <v>0</v>
      </c>
      <c r="CK331" s="79">
        <f t="shared" si="358"/>
        <v>0</v>
      </c>
      <c r="CL331" s="79">
        <f t="shared" si="359"/>
        <v>0</v>
      </c>
      <c r="CM331" s="79">
        <f t="shared" si="360"/>
        <v>0</v>
      </c>
    </row>
    <row r="332" spans="1:91" ht="31.5">
      <c r="A332" s="73" t="s">
        <v>702</v>
      </c>
      <c r="B332" s="95" t="s">
        <v>840</v>
      </c>
      <c r="C332" s="101" t="s">
        <v>841</v>
      </c>
      <c r="D332" s="79">
        <v>0</v>
      </c>
      <c r="E332" s="79">
        <v>0</v>
      </c>
      <c r="F332" s="79">
        <v>0</v>
      </c>
      <c r="G332" s="79">
        <v>0</v>
      </c>
      <c r="H332" s="79">
        <v>0</v>
      </c>
      <c r="I332" s="79">
        <v>1</v>
      </c>
      <c r="J332" s="79">
        <v>0</v>
      </c>
      <c r="K332" s="79">
        <v>0</v>
      </c>
      <c r="L332" s="79">
        <v>0</v>
      </c>
      <c r="M332" s="79">
        <v>0</v>
      </c>
      <c r="N332" s="79">
        <v>0</v>
      </c>
      <c r="O332" s="79">
        <v>0</v>
      </c>
      <c r="P332" s="79">
        <v>0</v>
      </c>
      <c r="Q332" s="79">
        <v>0</v>
      </c>
      <c r="R332" s="79">
        <v>0</v>
      </c>
      <c r="S332" s="79">
        <v>0</v>
      </c>
      <c r="T332" s="79">
        <v>0</v>
      </c>
      <c r="U332" s="79">
        <v>0</v>
      </c>
      <c r="V332" s="79">
        <v>0</v>
      </c>
      <c r="W332" s="79">
        <v>0</v>
      </c>
      <c r="X332" s="79">
        <v>0</v>
      </c>
      <c r="Y332" s="79">
        <v>0</v>
      </c>
      <c r="Z332" s="79">
        <v>0</v>
      </c>
      <c r="AA332" s="79">
        <v>0</v>
      </c>
      <c r="AB332" s="79">
        <v>0</v>
      </c>
      <c r="AC332" s="79">
        <v>0</v>
      </c>
      <c r="AD332" s="79">
        <v>0</v>
      </c>
      <c r="AE332" s="79">
        <v>0</v>
      </c>
      <c r="AF332" s="79">
        <v>0</v>
      </c>
      <c r="AG332" s="79">
        <v>0</v>
      </c>
      <c r="AH332" s="79">
        <v>0</v>
      </c>
      <c r="AI332" s="79">
        <v>0</v>
      </c>
      <c r="AJ332" s="79">
        <v>0</v>
      </c>
      <c r="AK332" s="79">
        <v>0</v>
      </c>
      <c r="AL332" s="79">
        <v>0</v>
      </c>
      <c r="AM332" s="79">
        <v>0</v>
      </c>
      <c r="AN332" s="79">
        <v>0</v>
      </c>
      <c r="AO332" s="79">
        <v>0</v>
      </c>
      <c r="AP332" s="79">
        <v>0</v>
      </c>
      <c r="AQ332" s="79">
        <v>0</v>
      </c>
      <c r="AR332" s="79">
        <v>0</v>
      </c>
      <c r="AS332" s="79">
        <v>0</v>
      </c>
      <c r="AT332" s="79">
        <v>0</v>
      </c>
      <c r="AU332" s="79">
        <v>0</v>
      </c>
      <c r="AV332" s="79">
        <v>0</v>
      </c>
      <c r="AW332" s="79">
        <v>0</v>
      </c>
      <c r="AX332" s="79">
        <v>0</v>
      </c>
      <c r="AY332" s="79">
        <v>0</v>
      </c>
      <c r="AZ332" s="79">
        <v>0</v>
      </c>
      <c r="BA332" s="79">
        <v>0</v>
      </c>
      <c r="BB332" s="79">
        <v>0</v>
      </c>
      <c r="BC332" s="79">
        <v>0</v>
      </c>
      <c r="BD332" s="79">
        <v>0</v>
      </c>
      <c r="BE332" s="79">
        <v>0</v>
      </c>
      <c r="BF332" s="79">
        <v>0</v>
      </c>
      <c r="BG332" s="79">
        <v>0</v>
      </c>
      <c r="BH332" s="79">
        <v>0</v>
      </c>
      <c r="BI332" s="79">
        <v>0</v>
      </c>
      <c r="BJ332" s="79">
        <v>0</v>
      </c>
      <c r="BK332" s="79">
        <v>0</v>
      </c>
      <c r="BL332" s="79">
        <v>0</v>
      </c>
      <c r="BM332" s="79">
        <v>0</v>
      </c>
      <c r="BN332" s="79">
        <v>0</v>
      </c>
      <c r="BO332" s="79">
        <v>0</v>
      </c>
      <c r="BP332" s="79">
        <v>0</v>
      </c>
      <c r="BQ332" s="79">
        <v>0</v>
      </c>
      <c r="BR332" s="79">
        <v>0</v>
      </c>
      <c r="BS332" s="79">
        <v>0</v>
      </c>
      <c r="BT332" s="79">
        <v>0</v>
      </c>
      <c r="BU332" s="79">
        <v>0</v>
      </c>
      <c r="BV332" s="79">
        <v>0</v>
      </c>
      <c r="BW332" s="79">
        <v>0</v>
      </c>
      <c r="BX332" s="79">
        <v>0</v>
      </c>
      <c r="BY332" s="79">
        <v>0</v>
      </c>
      <c r="BZ332" s="79">
        <v>0</v>
      </c>
      <c r="CA332" s="79">
        <v>0</v>
      </c>
      <c r="CB332" s="79">
        <v>0</v>
      </c>
      <c r="CC332" s="79">
        <f t="shared" si="350"/>
        <v>0</v>
      </c>
      <c r="CD332" s="79">
        <f t="shared" si="351"/>
        <v>0</v>
      </c>
      <c r="CE332" s="79">
        <f t="shared" si="352"/>
        <v>0</v>
      </c>
      <c r="CF332" s="79">
        <f t="shared" si="353"/>
        <v>0</v>
      </c>
      <c r="CG332" s="79">
        <f t="shared" si="354"/>
        <v>0</v>
      </c>
      <c r="CH332" s="79">
        <f t="shared" si="355"/>
        <v>0</v>
      </c>
      <c r="CI332" s="79">
        <f t="shared" si="356"/>
        <v>0</v>
      </c>
      <c r="CJ332" s="79">
        <f t="shared" si="357"/>
        <v>0</v>
      </c>
      <c r="CK332" s="79">
        <f t="shared" si="358"/>
        <v>0</v>
      </c>
      <c r="CL332" s="79">
        <f t="shared" si="359"/>
        <v>0</v>
      </c>
      <c r="CM332" s="79">
        <f t="shared" si="360"/>
        <v>0</v>
      </c>
    </row>
    <row r="333" spans="1:91" ht="31.5">
      <c r="A333" s="73" t="s">
        <v>702</v>
      </c>
      <c r="B333" s="95" t="s">
        <v>842</v>
      </c>
      <c r="C333" s="101" t="s">
        <v>843</v>
      </c>
      <c r="D333" s="79">
        <v>0</v>
      </c>
      <c r="E333" s="79">
        <v>0</v>
      </c>
      <c r="F333" s="79">
        <v>0</v>
      </c>
      <c r="G333" s="79">
        <v>0</v>
      </c>
      <c r="H333" s="79">
        <v>0</v>
      </c>
      <c r="I333" s="79">
        <v>1</v>
      </c>
      <c r="J333" s="79">
        <v>0</v>
      </c>
      <c r="K333" s="79">
        <v>0</v>
      </c>
      <c r="L333" s="79">
        <v>0</v>
      </c>
      <c r="M333" s="79">
        <v>0</v>
      </c>
      <c r="N333" s="79">
        <v>0</v>
      </c>
      <c r="O333" s="79">
        <v>0</v>
      </c>
      <c r="P333" s="79">
        <v>0</v>
      </c>
      <c r="Q333" s="79">
        <v>0</v>
      </c>
      <c r="R333" s="79">
        <v>0</v>
      </c>
      <c r="S333" s="79">
        <v>0</v>
      </c>
      <c r="T333" s="79">
        <v>0</v>
      </c>
      <c r="U333" s="79">
        <v>0</v>
      </c>
      <c r="V333" s="79">
        <v>0</v>
      </c>
      <c r="W333" s="79">
        <v>0</v>
      </c>
      <c r="X333" s="79">
        <v>0</v>
      </c>
      <c r="Y333" s="79">
        <v>0</v>
      </c>
      <c r="Z333" s="79">
        <v>0</v>
      </c>
      <c r="AA333" s="79">
        <v>0</v>
      </c>
      <c r="AB333" s="79">
        <v>0</v>
      </c>
      <c r="AC333" s="79">
        <v>0</v>
      </c>
      <c r="AD333" s="79">
        <v>0</v>
      </c>
      <c r="AE333" s="79">
        <v>0</v>
      </c>
      <c r="AF333" s="79">
        <v>0</v>
      </c>
      <c r="AG333" s="79">
        <v>0</v>
      </c>
      <c r="AH333" s="79">
        <v>0</v>
      </c>
      <c r="AI333" s="79">
        <v>0</v>
      </c>
      <c r="AJ333" s="79">
        <v>0</v>
      </c>
      <c r="AK333" s="79">
        <v>0</v>
      </c>
      <c r="AL333" s="79">
        <v>0</v>
      </c>
      <c r="AM333" s="79">
        <v>0</v>
      </c>
      <c r="AN333" s="79">
        <v>0</v>
      </c>
      <c r="AO333" s="79">
        <v>0</v>
      </c>
      <c r="AP333" s="79">
        <v>0</v>
      </c>
      <c r="AQ333" s="79">
        <v>0</v>
      </c>
      <c r="AR333" s="79">
        <v>0</v>
      </c>
      <c r="AS333" s="79">
        <v>0</v>
      </c>
      <c r="AT333" s="79">
        <v>0</v>
      </c>
      <c r="AU333" s="79">
        <v>0</v>
      </c>
      <c r="AV333" s="79">
        <v>0</v>
      </c>
      <c r="AW333" s="79">
        <v>0</v>
      </c>
      <c r="AX333" s="79">
        <v>0</v>
      </c>
      <c r="AY333" s="79">
        <v>0</v>
      </c>
      <c r="AZ333" s="79">
        <v>0</v>
      </c>
      <c r="BA333" s="79">
        <v>0</v>
      </c>
      <c r="BB333" s="79">
        <v>0</v>
      </c>
      <c r="BC333" s="79">
        <v>0</v>
      </c>
      <c r="BD333" s="79">
        <v>0</v>
      </c>
      <c r="BE333" s="79">
        <v>0</v>
      </c>
      <c r="BF333" s="79">
        <v>0</v>
      </c>
      <c r="BG333" s="79">
        <v>0</v>
      </c>
      <c r="BH333" s="79">
        <v>0</v>
      </c>
      <c r="BI333" s="79">
        <v>0</v>
      </c>
      <c r="BJ333" s="79">
        <v>0</v>
      </c>
      <c r="BK333" s="79">
        <v>0</v>
      </c>
      <c r="BL333" s="79">
        <v>0</v>
      </c>
      <c r="BM333" s="79">
        <v>0</v>
      </c>
      <c r="BN333" s="79">
        <v>0</v>
      </c>
      <c r="BO333" s="79">
        <v>0</v>
      </c>
      <c r="BP333" s="79">
        <v>0</v>
      </c>
      <c r="BQ333" s="79">
        <v>0</v>
      </c>
      <c r="BR333" s="79">
        <v>0</v>
      </c>
      <c r="BS333" s="79">
        <v>0</v>
      </c>
      <c r="BT333" s="79">
        <v>0</v>
      </c>
      <c r="BU333" s="79">
        <v>0</v>
      </c>
      <c r="BV333" s="79">
        <v>0</v>
      </c>
      <c r="BW333" s="79">
        <v>0</v>
      </c>
      <c r="BX333" s="79">
        <v>0</v>
      </c>
      <c r="BY333" s="79">
        <v>0</v>
      </c>
      <c r="BZ333" s="79">
        <v>0</v>
      </c>
      <c r="CA333" s="79">
        <v>0</v>
      </c>
      <c r="CB333" s="79">
        <v>0</v>
      </c>
      <c r="CC333" s="79">
        <f t="shared" si="350"/>
        <v>0</v>
      </c>
      <c r="CD333" s="79">
        <f t="shared" si="351"/>
        <v>0</v>
      </c>
      <c r="CE333" s="79">
        <f t="shared" si="352"/>
        <v>0</v>
      </c>
      <c r="CF333" s="79">
        <f t="shared" si="353"/>
        <v>0</v>
      </c>
      <c r="CG333" s="79">
        <f t="shared" si="354"/>
        <v>0</v>
      </c>
      <c r="CH333" s="79">
        <f t="shared" si="355"/>
        <v>0</v>
      </c>
      <c r="CI333" s="79">
        <f t="shared" si="356"/>
        <v>0</v>
      </c>
      <c r="CJ333" s="79">
        <f t="shared" si="357"/>
        <v>0</v>
      </c>
      <c r="CK333" s="79">
        <f t="shared" si="358"/>
        <v>0</v>
      </c>
      <c r="CL333" s="79">
        <f t="shared" si="359"/>
        <v>0</v>
      </c>
      <c r="CM333" s="79">
        <f t="shared" si="360"/>
        <v>0</v>
      </c>
    </row>
    <row r="334" spans="1:91" ht="31.5">
      <c r="A334" s="73" t="s">
        <v>702</v>
      </c>
      <c r="B334" s="95" t="s">
        <v>844</v>
      </c>
      <c r="C334" s="101" t="s">
        <v>845</v>
      </c>
      <c r="D334" s="79">
        <v>0</v>
      </c>
      <c r="E334" s="79">
        <v>0</v>
      </c>
      <c r="F334" s="79">
        <v>0</v>
      </c>
      <c r="G334" s="79">
        <v>0</v>
      </c>
      <c r="H334" s="79">
        <v>0</v>
      </c>
      <c r="I334" s="79">
        <v>1</v>
      </c>
      <c r="J334" s="79">
        <v>0</v>
      </c>
      <c r="K334" s="79">
        <v>0</v>
      </c>
      <c r="L334" s="79">
        <v>0</v>
      </c>
      <c r="M334" s="79">
        <v>0</v>
      </c>
      <c r="N334" s="79">
        <v>0</v>
      </c>
      <c r="O334" s="79">
        <v>0</v>
      </c>
      <c r="P334" s="79">
        <v>0</v>
      </c>
      <c r="Q334" s="79">
        <v>0</v>
      </c>
      <c r="R334" s="79">
        <v>0</v>
      </c>
      <c r="S334" s="79">
        <v>0</v>
      </c>
      <c r="T334" s="79">
        <v>0</v>
      </c>
      <c r="U334" s="79">
        <v>0</v>
      </c>
      <c r="V334" s="79">
        <v>0</v>
      </c>
      <c r="W334" s="79">
        <v>0</v>
      </c>
      <c r="X334" s="79">
        <v>0</v>
      </c>
      <c r="Y334" s="79">
        <v>0</v>
      </c>
      <c r="Z334" s="79">
        <v>0</v>
      </c>
      <c r="AA334" s="79">
        <v>0</v>
      </c>
      <c r="AB334" s="79">
        <v>0</v>
      </c>
      <c r="AC334" s="79">
        <v>0</v>
      </c>
      <c r="AD334" s="79">
        <v>0</v>
      </c>
      <c r="AE334" s="79">
        <v>0</v>
      </c>
      <c r="AF334" s="79">
        <v>0</v>
      </c>
      <c r="AG334" s="79">
        <v>0</v>
      </c>
      <c r="AH334" s="79">
        <v>0</v>
      </c>
      <c r="AI334" s="79">
        <v>0</v>
      </c>
      <c r="AJ334" s="79">
        <v>0</v>
      </c>
      <c r="AK334" s="79">
        <v>0</v>
      </c>
      <c r="AL334" s="79">
        <v>0</v>
      </c>
      <c r="AM334" s="79">
        <v>0</v>
      </c>
      <c r="AN334" s="79">
        <v>0</v>
      </c>
      <c r="AO334" s="79">
        <v>0</v>
      </c>
      <c r="AP334" s="79">
        <v>0</v>
      </c>
      <c r="AQ334" s="79">
        <v>0</v>
      </c>
      <c r="AR334" s="79">
        <v>0</v>
      </c>
      <c r="AS334" s="79">
        <v>0</v>
      </c>
      <c r="AT334" s="79">
        <v>0</v>
      </c>
      <c r="AU334" s="79">
        <v>0</v>
      </c>
      <c r="AV334" s="79">
        <v>0</v>
      </c>
      <c r="AW334" s="79">
        <v>0</v>
      </c>
      <c r="AX334" s="79">
        <v>0</v>
      </c>
      <c r="AY334" s="79">
        <v>0</v>
      </c>
      <c r="AZ334" s="79">
        <v>0</v>
      </c>
      <c r="BA334" s="79">
        <v>0</v>
      </c>
      <c r="BB334" s="79">
        <v>0</v>
      </c>
      <c r="BC334" s="79">
        <v>0</v>
      </c>
      <c r="BD334" s="79">
        <v>0</v>
      </c>
      <c r="BE334" s="79">
        <v>0</v>
      </c>
      <c r="BF334" s="79">
        <v>0</v>
      </c>
      <c r="BG334" s="79">
        <v>0</v>
      </c>
      <c r="BH334" s="79">
        <v>0</v>
      </c>
      <c r="BI334" s="79">
        <v>0</v>
      </c>
      <c r="BJ334" s="79">
        <v>0</v>
      </c>
      <c r="BK334" s="79">
        <v>0</v>
      </c>
      <c r="BL334" s="79">
        <v>0</v>
      </c>
      <c r="BM334" s="79">
        <v>0</v>
      </c>
      <c r="BN334" s="79">
        <v>0</v>
      </c>
      <c r="BO334" s="79">
        <v>0</v>
      </c>
      <c r="BP334" s="79">
        <v>0</v>
      </c>
      <c r="BQ334" s="79">
        <v>0</v>
      </c>
      <c r="BR334" s="79">
        <v>0</v>
      </c>
      <c r="BS334" s="79">
        <v>0</v>
      </c>
      <c r="BT334" s="79">
        <v>0</v>
      </c>
      <c r="BU334" s="79">
        <v>0</v>
      </c>
      <c r="BV334" s="79">
        <v>0</v>
      </c>
      <c r="BW334" s="79">
        <v>0</v>
      </c>
      <c r="BX334" s="79">
        <v>0</v>
      </c>
      <c r="BY334" s="79">
        <v>0</v>
      </c>
      <c r="BZ334" s="79">
        <v>0</v>
      </c>
      <c r="CA334" s="79">
        <v>0</v>
      </c>
      <c r="CB334" s="79">
        <v>0</v>
      </c>
      <c r="CC334" s="79">
        <f t="shared" si="350"/>
        <v>0</v>
      </c>
      <c r="CD334" s="79">
        <f t="shared" si="351"/>
        <v>0</v>
      </c>
      <c r="CE334" s="79">
        <f t="shared" si="352"/>
        <v>0</v>
      </c>
      <c r="CF334" s="79">
        <f t="shared" si="353"/>
        <v>0</v>
      </c>
      <c r="CG334" s="79">
        <f t="shared" si="354"/>
        <v>0</v>
      </c>
      <c r="CH334" s="79">
        <f t="shared" si="355"/>
        <v>0</v>
      </c>
      <c r="CI334" s="79">
        <f t="shared" si="356"/>
        <v>0</v>
      </c>
      <c r="CJ334" s="79">
        <f t="shared" si="357"/>
        <v>0</v>
      </c>
      <c r="CK334" s="79">
        <f t="shared" si="358"/>
        <v>0</v>
      </c>
      <c r="CL334" s="79">
        <f t="shared" si="359"/>
        <v>0</v>
      </c>
      <c r="CM334" s="79">
        <f t="shared" si="360"/>
        <v>0</v>
      </c>
    </row>
    <row r="335" spans="1:91">
      <c r="A335" s="73" t="s">
        <v>702</v>
      </c>
      <c r="B335" s="95" t="s">
        <v>846</v>
      </c>
      <c r="C335" s="101" t="s">
        <v>847</v>
      </c>
      <c r="D335" s="79">
        <v>0</v>
      </c>
      <c r="E335" s="79">
        <v>0</v>
      </c>
      <c r="F335" s="79">
        <v>0</v>
      </c>
      <c r="G335" s="79">
        <v>0</v>
      </c>
      <c r="H335" s="79">
        <v>0</v>
      </c>
      <c r="I335" s="79">
        <v>1</v>
      </c>
      <c r="J335" s="79">
        <v>0</v>
      </c>
      <c r="K335" s="79">
        <v>0</v>
      </c>
      <c r="L335" s="79">
        <v>0</v>
      </c>
      <c r="M335" s="79">
        <v>0</v>
      </c>
      <c r="N335" s="79">
        <v>0</v>
      </c>
      <c r="O335" s="79">
        <v>0</v>
      </c>
      <c r="P335" s="79">
        <v>0</v>
      </c>
      <c r="Q335" s="79">
        <v>0</v>
      </c>
      <c r="R335" s="79">
        <v>0</v>
      </c>
      <c r="S335" s="79">
        <v>0</v>
      </c>
      <c r="T335" s="79">
        <v>0</v>
      </c>
      <c r="U335" s="79">
        <v>0</v>
      </c>
      <c r="V335" s="79">
        <v>0</v>
      </c>
      <c r="W335" s="79">
        <v>0</v>
      </c>
      <c r="X335" s="79">
        <v>0</v>
      </c>
      <c r="Y335" s="79">
        <v>0</v>
      </c>
      <c r="Z335" s="79">
        <v>0</v>
      </c>
      <c r="AA335" s="79">
        <v>0</v>
      </c>
      <c r="AB335" s="79">
        <v>0</v>
      </c>
      <c r="AC335" s="79">
        <v>0</v>
      </c>
      <c r="AD335" s="79">
        <v>0</v>
      </c>
      <c r="AE335" s="79">
        <v>0</v>
      </c>
      <c r="AF335" s="79">
        <v>0</v>
      </c>
      <c r="AG335" s="79">
        <v>0</v>
      </c>
      <c r="AH335" s="79">
        <v>0</v>
      </c>
      <c r="AI335" s="79">
        <v>0</v>
      </c>
      <c r="AJ335" s="79">
        <v>0</v>
      </c>
      <c r="AK335" s="79">
        <v>0</v>
      </c>
      <c r="AL335" s="79">
        <v>0</v>
      </c>
      <c r="AM335" s="79">
        <v>0</v>
      </c>
      <c r="AN335" s="79">
        <v>0</v>
      </c>
      <c r="AO335" s="79">
        <v>0</v>
      </c>
      <c r="AP335" s="79">
        <v>0</v>
      </c>
      <c r="AQ335" s="79">
        <v>0</v>
      </c>
      <c r="AR335" s="79">
        <v>0</v>
      </c>
      <c r="AS335" s="79">
        <v>0</v>
      </c>
      <c r="AT335" s="79">
        <v>0</v>
      </c>
      <c r="AU335" s="79">
        <v>0</v>
      </c>
      <c r="AV335" s="79">
        <v>0</v>
      </c>
      <c r="AW335" s="79">
        <v>0</v>
      </c>
      <c r="AX335" s="79">
        <v>0</v>
      </c>
      <c r="AY335" s="79">
        <v>0</v>
      </c>
      <c r="AZ335" s="79">
        <v>0</v>
      </c>
      <c r="BA335" s="79">
        <v>0</v>
      </c>
      <c r="BB335" s="79">
        <v>0</v>
      </c>
      <c r="BC335" s="79">
        <v>0</v>
      </c>
      <c r="BD335" s="79">
        <v>0</v>
      </c>
      <c r="BE335" s="79">
        <v>0</v>
      </c>
      <c r="BF335" s="79">
        <v>0</v>
      </c>
      <c r="BG335" s="79">
        <v>0</v>
      </c>
      <c r="BH335" s="79">
        <v>0</v>
      </c>
      <c r="BI335" s="79">
        <v>0</v>
      </c>
      <c r="BJ335" s="79">
        <v>0</v>
      </c>
      <c r="BK335" s="79">
        <v>0</v>
      </c>
      <c r="BL335" s="79">
        <v>0</v>
      </c>
      <c r="BM335" s="79">
        <v>0</v>
      </c>
      <c r="BN335" s="79">
        <v>0</v>
      </c>
      <c r="BO335" s="79">
        <v>0</v>
      </c>
      <c r="BP335" s="79">
        <v>0</v>
      </c>
      <c r="BQ335" s="79">
        <v>0</v>
      </c>
      <c r="BR335" s="79">
        <v>0</v>
      </c>
      <c r="BS335" s="79">
        <v>0</v>
      </c>
      <c r="BT335" s="79">
        <v>0</v>
      </c>
      <c r="BU335" s="79">
        <v>0</v>
      </c>
      <c r="BV335" s="79">
        <v>0</v>
      </c>
      <c r="BW335" s="79">
        <v>0</v>
      </c>
      <c r="BX335" s="79">
        <v>0</v>
      </c>
      <c r="BY335" s="79">
        <v>0</v>
      </c>
      <c r="BZ335" s="79">
        <v>0</v>
      </c>
      <c r="CA335" s="79">
        <v>0</v>
      </c>
      <c r="CB335" s="79">
        <v>0</v>
      </c>
      <c r="CC335" s="79">
        <f t="shared" si="350"/>
        <v>0</v>
      </c>
      <c r="CD335" s="79">
        <f t="shared" si="351"/>
        <v>0</v>
      </c>
      <c r="CE335" s="79">
        <f t="shared" si="352"/>
        <v>0</v>
      </c>
      <c r="CF335" s="79">
        <f t="shared" si="353"/>
        <v>0</v>
      </c>
      <c r="CG335" s="79">
        <f t="shared" si="354"/>
        <v>0</v>
      </c>
      <c r="CH335" s="79">
        <f t="shared" si="355"/>
        <v>0</v>
      </c>
      <c r="CI335" s="79">
        <f t="shared" si="356"/>
        <v>0</v>
      </c>
      <c r="CJ335" s="79">
        <f t="shared" si="357"/>
        <v>0</v>
      </c>
      <c r="CK335" s="79">
        <f t="shared" si="358"/>
        <v>0</v>
      </c>
      <c r="CL335" s="79">
        <f t="shared" si="359"/>
        <v>0</v>
      </c>
      <c r="CM335" s="79">
        <f t="shared" si="360"/>
        <v>0</v>
      </c>
    </row>
    <row r="336" spans="1:91" ht="31.5">
      <c r="A336" s="73" t="s">
        <v>702</v>
      </c>
      <c r="B336" s="95" t="s">
        <v>848</v>
      </c>
      <c r="C336" s="101" t="s">
        <v>849</v>
      </c>
      <c r="D336" s="79">
        <v>0</v>
      </c>
      <c r="E336" s="79">
        <v>0</v>
      </c>
      <c r="F336" s="79">
        <v>0</v>
      </c>
      <c r="G336" s="79">
        <v>0</v>
      </c>
      <c r="H336" s="79">
        <v>0</v>
      </c>
      <c r="I336" s="79">
        <v>0</v>
      </c>
      <c r="J336" s="79">
        <v>0</v>
      </c>
      <c r="K336" s="79">
        <v>0</v>
      </c>
      <c r="L336" s="79">
        <v>0</v>
      </c>
      <c r="M336" s="79">
        <v>0</v>
      </c>
      <c r="N336" s="79">
        <v>0</v>
      </c>
      <c r="O336" s="79">
        <v>0</v>
      </c>
      <c r="P336" s="79">
        <v>0</v>
      </c>
      <c r="Q336" s="79">
        <v>0</v>
      </c>
      <c r="R336" s="79">
        <v>0</v>
      </c>
      <c r="S336" s="79">
        <v>0</v>
      </c>
      <c r="T336" s="79">
        <v>0</v>
      </c>
      <c r="U336" s="79">
        <v>0</v>
      </c>
      <c r="V336" s="79">
        <v>0</v>
      </c>
      <c r="W336" s="79">
        <v>0</v>
      </c>
      <c r="X336" s="79">
        <v>0</v>
      </c>
      <c r="Y336" s="79">
        <v>0</v>
      </c>
      <c r="Z336" s="79">
        <v>0</v>
      </c>
      <c r="AA336" s="79">
        <v>0</v>
      </c>
      <c r="AB336" s="79">
        <v>0</v>
      </c>
      <c r="AC336" s="79">
        <v>0</v>
      </c>
      <c r="AD336" s="79">
        <v>0</v>
      </c>
      <c r="AE336" s="79">
        <v>0</v>
      </c>
      <c r="AF336" s="79">
        <v>0</v>
      </c>
      <c r="AG336" s="79">
        <v>0</v>
      </c>
      <c r="AH336" s="79">
        <v>0</v>
      </c>
      <c r="AI336" s="79">
        <v>0</v>
      </c>
      <c r="AJ336" s="79">
        <v>0</v>
      </c>
      <c r="AK336" s="79">
        <v>0</v>
      </c>
      <c r="AL336" s="79">
        <v>0</v>
      </c>
      <c r="AM336" s="79">
        <v>0</v>
      </c>
      <c r="AN336" s="79">
        <v>0</v>
      </c>
      <c r="AO336" s="79">
        <v>0</v>
      </c>
      <c r="AP336" s="79">
        <v>0</v>
      </c>
      <c r="AQ336" s="79">
        <v>0</v>
      </c>
      <c r="AR336" s="79">
        <v>0</v>
      </c>
      <c r="AS336" s="79">
        <v>0</v>
      </c>
      <c r="AT336" s="79">
        <v>0</v>
      </c>
      <c r="AU336" s="79">
        <v>0</v>
      </c>
      <c r="AV336" s="79">
        <v>0</v>
      </c>
      <c r="AW336" s="79">
        <v>0</v>
      </c>
      <c r="AX336" s="79">
        <v>0</v>
      </c>
      <c r="AY336" s="79">
        <v>0</v>
      </c>
      <c r="AZ336" s="79">
        <v>0</v>
      </c>
      <c r="BA336" s="79">
        <v>0</v>
      </c>
      <c r="BB336" s="79">
        <v>0</v>
      </c>
      <c r="BC336" s="79">
        <v>0</v>
      </c>
      <c r="BD336" s="79">
        <v>0</v>
      </c>
      <c r="BE336" s="79">
        <v>0</v>
      </c>
      <c r="BF336" s="79">
        <v>0</v>
      </c>
      <c r="BG336" s="79">
        <v>0</v>
      </c>
      <c r="BH336" s="79">
        <v>0</v>
      </c>
      <c r="BI336" s="79">
        <v>0</v>
      </c>
      <c r="BJ336" s="79">
        <v>0</v>
      </c>
      <c r="BK336" s="79">
        <v>0</v>
      </c>
      <c r="BL336" s="79">
        <v>0</v>
      </c>
      <c r="BM336" s="79">
        <v>0</v>
      </c>
      <c r="BN336" s="79">
        <v>0</v>
      </c>
      <c r="BO336" s="79">
        <v>0</v>
      </c>
      <c r="BP336" s="79">
        <v>0</v>
      </c>
      <c r="BQ336" s="79">
        <v>0</v>
      </c>
      <c r="BR336" s="79">
        <v>0</v>
      </c>
      <c r="BS336" s="79">
        <v>0</v>
      </c>
      <c r="BT336" s="79">
        <v>0</v>
      </c>
      <c r="BU336" s="79">
        <v>0</v>
      </c>
      <c r="BV336" s="79">
        <v>0</v>
      </c>
      <c r="BW336" s="79">
        <v>0</v>
      </c>
      <c r="BX336" s="79">
        <v>0</v>
      </c>
      <c r="BY336" s="79">
        <v>0</v>
      </c>
      <c r="BZ336" s="79">
        <v>0</v>
      </c>
      <c r="CA336" s="79">
        <v>0</v>
      </c>
      <c r="CB336" s="79">
        <v>0</v>
      </c>
      <c r="CC336" s="79">
        <f t="shared" si="350"/>
        <v>0</v>
      </c>
      <c r="CD336" s="79">
        <f t="shared" si="351"/>
        <v>0</v>
      </c>
      <c r="CE336" s="79">
        <f t="shared" si="352"/>
        <v>0</v>
      </c>
      <c r="CF336" s="79">
        <f t="shared" si="353"/>
        <v>0</v>
      </c>
      <c r="CG336" s="79">
        <f t="shared" si="354"/>
        <v>0</v>
      </c>
      <c r="CH336" s="79">
        <f t="shared" si="355"/>
        <v>0</v>
      </c>
      <c r="CI336" s="79">
        <f t="shared" si="356"/>
        <v>0</v>
      </c>
      <c r="CJ336" s="79">
        <f t="shared" si="357"/>
        <v>0</v>
      </c>
      <c r="CK336" s="79">
        <f t="shared" si="358"/>
        <v>0</v>
      </c>
      <c r="CL336" s="79">
        <f t="shared" si="359"/>
        <v>0</v>
      </c>
      <c r="CM336" s="79">
        <f t="shared" si="360"/>
        <v>0</v>
      </c>
    </row>
    <row r="337" spans="1:91" ht="31.5">
      <c r="A337" s="73" t="s">
        <v>702</v>
      </c>
      <c r="B337" s="95" t="s">
        <v>850</v>
      </c>
      <c r="C337" s="101" t="s">
        <v>851</v>
      </c>
      <c r="D337" s="79">
        <v>0</v>
      </c>
      <c r="E337" s="79">
        <v>0</v>
      </c>
      <c r="F337" s="79">
        <v>0</v>
      </c>
      <c r="G337" s="79">
        <v>0</v>
      </c>
      <c r="H337" s="79">
        <v>0</v>
      </c>
      <c r="I337" s="79">
        <v>1</v>
      </c>
      <c r="J337" s="79">
        <v>0</v>
      </c>
      <c r="K337" s="79">
        <v>0</v>
      </c>
      <c r="L337" s="79">
        <v>0</v>
      </c>
      <c r="M337" s="79">
        <v>0</v>
      </c>
      <c r="N337" s="79">
        <v>0</v>
      </c>
      <c r="O337" s="79">
        <v>0</v>
      </c>
      <c r="P337" s="79">
        <v>0</v>
      </c>
      <c r="Q337" s="79">
        <v>0</v>
      </c>
      <c r="R337" s="79">
        <v>0</v>
      </c>
      <c r="S337" s="79">
        <v>0</v>
      </c>
      <c r="T337" s="79">
        <v>0</v>
      </c>
      <c r="U337" s="79">
        <v>0</v>
      </c>
      <c r="V337" s="79">
        <v>0</v>
      </c>
      <c r="W337" s="79">
        <v>0</v>
      </c>
      <c r="X337" s="79">
        <v>0</v>
      </c>
      <c r="Y337" s="79">
        <v>0</v>
      </c>
      <c r="Z337" s="79">
        <v>0</v>
      </c>
      <c r="AA337" s="79">
        <v>0</v>
      </c>
      <c r="AB337" s="79">
        <v>0</v>
      </c>
      <c r="AC337" s="79">
        <v>0</v>
      </c>
      <c r="AD337" s="79">
        <v>0</v>
      </c>
      <c r="AE337" s="79">
        <v>0</v>
      </c>
      <c r="AF337" s="79">
        <v>0</v>
      </c>
      <c r="AG337" s="79">
        <v>0</v>
      </c>
      <c r="AH337" s="79">
        <v>0</v>
      </c>
      <c r="AI337" s="79">
        <v>0</v>
      </c>
      <c r="AJ337" s="79">
        <v>0</v>
      </c>
      <c r="AK337" s="79">
        <v>0</v>
      </c>
      <c r="AL337" s="79">
        <v>0</v>
      </c>
      <c r="AM337" s="79">
        <v>0</v>
      </c>
      <c r="AN337" s="79">
        <v>0</v>
      </c>
      <c r="AO337" s="79">
        <v>0</v>
      </c>
      <c r="AP337" s="79">
        <v>0</v>
      </c>
      <c r="AQ337" s="79">
        <v>0</v>
      </c>
      <c r="AR337" s="79">
        <v>0</v>
      </c>
      <c r="AS337" s="79">
        <v>0</v>
      </c>
      <c r="AT337" s="79">
        <v>0</v>
      </c>
      <c r="AU337" s="79">
        <v>0</v>
      </c>
      <c r="AV337" s="79">
        <v>0</v>
      </c>
      <c r="AW337" s="79">
        <v>0</v>
      </c>
      <c r="AX337" s="79">
        <v>0</v>
      </c>
      <c r="AY337" s="79">
        <v>0</v>
      </c>
      <c r="AZ337" s="79">
        <v>0</v>
      </c>
      <c r="BA337" s="79">
        <v>0</v>
      </c>
      <c r="BB337" s="79">
        <v>0</v>
      </c>
      <c r="BC337" s="79">
        <v>0</v>
      </c>
      <c r="BD337" s="79">
        <v>0</v>
      </c>
      <c r="BE337" s="79">
        <v>0</v>
      </c>
      <c r="BF337" s="79">
        <v>0</v>
      </c>
      <c r="BG337" s="79">
        <v>0</v>
      </c>
      <c r="BH337" s="79">
        <v>0</v>
      </c>
      <c r="BI337" s="79">
        <v>0</v>
      </c>
      <c r="BJ337" s="79">
        <v>0</v>
      </c>
      <c r="BK337" s="79">
        <v>0</v>
      </c>
      <c r="BL337" s="79">
        <v>0</v>
      </c>
      <c r="BM337" s="79">
        <v>0</v>
      </c>
      <c r="BN337" s="79">
        <v>0</v>
      </c>
      <c r="BO337" s="79">
        <v>0</v>
      </c>
      <c r="BP337" s="79">
        <v>0</v>
      </c>
      <c r="BQ337" s="79">
        <v>0</v>
      </c>
      <c r="BR337" s="79">
        <v>0</v>
      </c>
      <c r="BS337" s="79">
        <v>0</v>
      </c>
      <c r="BT337" s="79">
        <v>0</v>
      </c>
      <c r="BU337" s="79">
        <v>0</v>
      </c>
      <c r="BV337" s="79">
        <v>0</v>
      </c>
      <c r="BW337" s="79">
        <v>0</v>
      </c>
      <c r="BX337" s="79">
        <v>0</v>
      </c>
      <c r="BY337" s="79">
        <v>0</v>
      </c>
      <c r="BZ337" s="79">
        <v>0</v>
      </c>
      <c r="CA337" s="79">
        <v>0</v>
      </c>
      <c r="CB337" s="79">
        <v>0</v>
      </c>
      <c r="CC337" s="79">
        <f t="shared" si="350"/>
        <v>0</v>
      </c>
      <c r="CD337" s="79">
        <f t="shared" si="351"/>
        <v>0</v>
      </c>
      <c r="CE337" s="79">
        <f t="shared" si="352"/>
        <v>0</v>
      </c>
      <c r="CF337" s="79">
        <f t="shared" si="353"/>
        <v>0</v>
      </c>
      <c r="CG337" s="79">
        <f t="shared" si="354"/>
        <v>0</v>
      </c>
      <c r="CH337" s="79">
        <f t="shared" si="355"/>
        <v>0</v>
      </c>
      <c r="CI337" s="79">
        <f t="shared" si="356"/>
        <v>0</v>
      </c>
      <c r="CJ337" s="79">
        <f t="shared" si="357"/>
        <v>0</v>
      </c>
      <c r="CK337" s="79">
        <f t="shared" si="358"/>
        <v>0</v>
      </c>
      <c r="CL337" s="79">
        <f t="shared" si="359"/>
        <v>0</v>
      </c>
      <c r="CM337" s="79">
        <f t="shared" si="360"/>
        <v>0</v>
      </c>
    </row>
    <row r="338" spans="1:91" ht="31.5">
      <c r="A338" s="73" t="s">
        <v>702</v>
      </c>
      <c r="B338" s="95" t="s">
        <v>852</v>
      </c>
      <c r="C338" s="101" t="s">
        <v>853</v>
      </c>
      <c r="D338" s="79">
        <v>0</v>
      </c>
      <c r="E338" s="79">
        <v>0</v>
      </c>
      <c r="F338" s="79">
        <v>0</v>
      </c>
      <c r="G338" s="79">
        <v>0</v>
      </c>
      <c r="H338" s="79">
        <v>0</v>
      </c>
      <c r="I338" s="79">
        <v>1</v>
      </c>
      <c r="J338" s="79">
        <v>0</v>
      </c>
      <c r="K338" s="79">
        <v>0</v>
      </c>
      <c r="L338" s="79">
        <v>0</v>
      </c>
      <c r="M338" s="79">
        <v>0</v>
      </c>
      <c r="N338" s="79">
        <v>0</v>
      </c>
      <c r="O338" s="79">
        <v>0</v>
      </c>
      <c r="P338" s="79">
        <v>0</v>
      </c>
      <c r="Q338" s="79">
        <v>0</v>
      </c>
      <c r="R338" s="79">
        <v>0</v>
      </c>
      <c r="S338" s="79">
        <v>0</v>
      </c>
      <c r="T338" s="79">
        <v>0</v>
      </c>
      <c r="U338" s="79">
        <v>0</v>
      </c>
      <c r="V338" s="79">
        <v>0</v>
      </c>
      <c r="W338" s="79">
        <v>0</v>
      </c>
      <c r="X338" s="79">
        <v>0</v>
      </c>
      <c r="Y338" s="79">
        <v>0</v>
      </c>
      <c r="Z338" s="79">
        <v>0</v>
      </c>
      <c r="AA338" s="79">
        <v>0</v>
      </c>
      <c r="AB338" s="79">
        <v>0</v>
      </c>
      <c r="AC338" s="79">
        <v>0</v>
      </c>
      <c r="AD338" s="79">
        <v>0</v>
      </c>
      <c r="AE338" s="79">
        <v>0</v>
      </c>
      <c r="AF338" s="79">
        <v>0</v>
      </c>
      <c r="AG338" s="79">
        <v>0</v>
      </c>
      <c r="AH338" s="79">
        <v>0</v>
      </c>
      <c r="AI338" s="79">
        <v>0</v>
      </c>
      <c r="AJ338" s="79">
        <v>0</v>
      </c>
      <c r="AK338" s="79">
        <v>0</v>
      </c>
      <c r="AL338" s="79">
        <v>0</v>
      </c>
      <c r="AM338" s="79">
        <v>0</v>
      </c>
      <c r="AN338" s="79">
        <v>0</v>
      </c>
      <c r="AO338" s="79">
        <v>0</v>
      </c>
      <c r="AP338" s="79">
        <v>0</v>
      </c>
      <c r="AQ338" s="79">
        <v>0</v>
      </c>
      <c r="AR338" s="79">
        <v>0</v>
      </c>
      <c r="AS338" s="79">
        <v>0</v>
      </c>
      <c r="AT338" s="79">
        <v>0</v>
      </c>
      <c r="AU338" s="79">
        <v>0</v>
      </c>
      <c r="AV338" s="79">
        <v>0</v>
      </c>
      <c r="AW338" s="79">
        <v>0</v>
      </c>
      <c r="AX338" s="79">
        <v>0</v>
      </c>
      <c r="AY338" s="79">
        <v>0</v>
      </c>
      <c r="AZ338" s="79">
        <v>0</v>
      </c>
      <c r="BA338" s="79">
        <v>0</v>
      </c>
      <c r="BB338" s="79">
        <v>0</v>
      </c>
      <c r="BC338" s="79">
        <v>0</v>
      </c>
      <c r="BD338" s="79">
        <v>0</v>
      </c>
      <c r="BE338" s="79">
        <v>0</v>
      </c>
      <c r="BF338" s="79">
        <v>0</v>
      </c>
      <c r="BG338" s="79">
        <v>0</v>
      </c>
      <c r="BH338" s="79">
        <v>0</v>
      </c>
      <c r="BI338" s="79">
        <v>0</v>
      </c>
      <c r="BJ338" s="79">
        <v>0</v>
      </c>
      <c r="BK338" s="79">
        <v>0</v>
      </c>
      <c r="BL338" s="79">
        <v>0</v>
      </c>
      <c r="BM338" s="79">
        <v>0</v>
      </c>
      <c r="BN338" s="79">
        <v>0</v>
      </c>
      <c r="BO338" s="79">
        <v>0</v>
      </c>
      <c r="BP338" s="79">
        <v>0</v>
      </c>
      <c r="BQ338" s="79">
        <v>0</v>
      </c>
      <c r="BR338" s="79">
        <v>0</v>
      </c>
      <c r="BS338" s="79">
        <v>0</v>
      </c>
      <c r="BT338" s="79">
        <v>0</v>
      </c>
      <c r="BU338" s="79">
        <v>0</v>
      </c>
      <c r="BV338" s="79">
        <v>0</v>
      </c>
      <c r="BW338" s="79">
        <v>0</v>
      </c>
      <c r="BX338" s="79">
        <v>0</v>
      </c>
      <c r="BY338" s="79">
        <v>0</v>
      </c>
      <c r="BZ338" s="79">
        <v>0</v>
      </c>
      <c r="CA338" s="79">
        <v>0</v>
      </c>
      <c r="CB338" s="79">
        <v>0</v>
      </c>
      <c r="CC338" s="79">
        <f t="shared" si="350"/>
        <v>0</v>
      </c>
      <c r="CD338" s="79">
        <f t="shared" si="351"/>
        <v>0</v>
      </c>
      <c r="CE338" s="79">
        <f t="shared" si="352"/>
        <v>0</v>
      </c>
      <c r="CF338" s="79">
        <f t="shared" si="353"/>
        <v>0</v>
      </c>
      <c r="CG338" s="79">
        <f t="shared" si="354"/>
        <v>0</v>
      </c>
      <c r="CH338" s="79">
        <f t="shared" si="355"/>
        <v>0</v>
      </c>
      <c r="CI338" s="79">
        <f t="shared" si="356"/>
        <v>0</v>
      </c>
      <c r="CJ338" s="79">
        <f t="shared" si="357"/>
        <v>0</v>
      </c>
      <c r="CK338" s="79">
        <f t="shared" si="358"/>
        <v>0</v>
      </c>
      <c r="CL338" s="79">
        <f t="shared" si="359"/>
        <v>0</v>
      </c>
      <c r="CM338" s="79">
        <f t="shared" si="360"/>
        <v>0</v>
      </c>
    </row>
    <row r="339" spans="1:91" ht="31.5">
      <c r="A339" s="73" t="s">
        <v>702</v>
      </c>
      <c r="B339" s="95" t="s">
        <v>854</v>
      </c>
      <c r="C339" s="101" t="s">
        <v>855</v>
      </c>
      <c r="D339" s="79">
        <v>0</v>
      </c>
      <c r="E339" s="79">
        <v>0</v>
      </c>
      <c r="F339" s="79">
        <v>0</v>
      </c>
      <c r="G339" s="79">
        <v>0</v>
      </c>
      <c r="H339" s="79">
        <v>0</v>
      </c>
      <c r="I339" s="79">
        <v>1</v>
      </c>
      <c r="J339" s="79">
        <v>0</v>
      </c>
      <c r="K339" s="79">
        <v>0</v>
      </c>
      <c r="L339" s="79">
        <v>0</v>
      </c>
      <c r="M339" s="79">
        <v>0</v>
      </c>
      <c r="N339" s="79">
        <v>0</v>
      </c>
      <c r="O339" s="79">
        <v>0</v>
      </c>
      <c r="P339" s="79">
        <v>0</v>
      </c>
      <c r="Q339" s="79">
        <v>0</v>
      </c>
      <c r="R339" s="79">
        <v>0</v>
      </c>
      <c r="S339" s="79">
        <v>0</v>
      </c>
      <c r="T339" s="79">
        <v>0</v>
      </c>
      <c r="U339" s="79">
        <v>0</v>
      </c>
      <c r="V339" s="79">
        <v>0</v>
      </c>
      <c r="W339" s="79">
        <v>0</v>
      </c>
      <c r="X339" s="79">
        <v>0</v>
      </c>
      <c r="Y339" s="79">
        <v>0</v>
      </c>
      <c r="Z339" s="79">
        <v>0</v>
      </c>
      <c r="AA339" s="79">
        <v>0</v>
      </c>
      <c r="AB339" s="79">
        <v>0</v>
      </c>
      <c r="AC339" s="79">
        <v>0</v>
      </c>
      <c r="AD339" s="79">
        <v>0</v>
      </c>
      <c r="AE339" s="79">
        <v>0</v>
      </c>
      <c r="AF339" s="79">
        <v>0</v>
      </c>
      <c r="AG339" s="79">
        <v>0</v>
      </c>
      <c r="AH339" s="79">
        <v>0</v>
      </c>
      <c r="AI339" s="79">
        <v>0</v>
      </c>
      <c r="AJ339" s="79">
        <v>0</v>
      </c>
      <c r="AK339" s="79">
        <v>0</v>
      </c>
      <c r="AL339" s="79">
        <v>0</v>
      </c>
      <c r="AM339" s="79">
        <v>0</v>
      </c>
      <c r="AN339" s="79">
        <v>0</v>
      </c>
      <c r="AO339" s="79">
        <v>0</v>
      </c>
      <c r="AP339" s="79">
        <v>0</v>
      </c>
      <c r="AQ339" s="79">
        <v>0</v>
      </c>
      <c r="AR339" s="79">
        <v>0</v>
      </c>
      <c r="AS339" s="79">
        <v>0</v>
      </c>
      <c r="AT339" s="79">
        <v>0</v>
      </c>
      <c r="AU339" s="79">
        <v>0</v>
      </c>
      <c r="AV339" s="79">
        <v>0</v>
      </c>
      <c r="AW339" s="79">
        <v>0</v>
      </c>
      <c r="AX339" s="79">
        <v>0</v>
      </c>
      <c r="AY339" s="79">
        <v>0</v>
      </c>
      <c r="AZ339" s="79">
        <v>0</v>
      </c>
      <c r="BA339" s="79">
        <v>0</v>
      </c>
      <c r="BB339" s="79">
        <v>0</v>
      </c>
      <c r="BC339" s="79">
        <v>0</v>
      </c>
      <c r="BD339" s="79">
        <v>0</v>
      </c>
      <c r="BE339" s="79">
        <v>0</v>
      </c>
      <c r="BF339" s="79">
        <v>0</v>
      </c>
      <c r="BG339" s="79">
        <v>0</v>
      </c>
      <c r="BH339" s="79">
        <v>0</v>
      </c>
      <c r="BI339" s="79">
        <v>0</v>
      </c>
      <c r="BJ339" s="79">
        <v>0</v>
      </c>
      <c r="BK339" s="79">
        <v>0</v>
      </c>
      <c r="BL339" s="79">
        <v>0</v>
      </c>
      <c r="BM339" s="79">
        <v>0</v>
      </c>
      <c r="BN339" s="79">
        <v>0</v>
      </c>
      <c r="BO339" s="79">
        <v>0</v>
      </c>
      <c r="BP339" s="79">
        <v>0</v>
      </c>
      <c r="BQ339" s="79">
        <v>0</v>
      </c>
      <c r="BR339" s="79">
        <v>0</v>
      </c>
      <c r="BS339" s="79">
        <v>0</v>
      </c>
      <c r="BT339" s="79">
        <v>0</v>
      </c>
      <c r="BU339" s="79">
        <v>0</v>
      </c>
      <c r="BV339" s="79">
        <v>0</v>
      </c>
      <c r="BW339" s="79">
        <v>0</v>
      </c>
      <c r="BX339" s="79">
        <v>0</v>
      </c>
      <c r="BY339" s="79">
        <v>0</v>
      </c>
      <c r="BZ339" s="79">
        <v>0</v>
      </c>
      <c r="CA339" s="79">
        <v>0</v>
      </c>
      <c r="CB339" s="79">
        <v>0</v>
      </c>
      <c r="CC339" s="79">
        <f t="shared" si="350"/>
        <v>0</v>
      </c>
      <c r="CD339" s="79">
        <f t="shared" si="351"/>
        <v>0</v>
      </c>
      <c r="CE339" s="79">
        <f t="shared" si="352"/>
        <v>0</v>
      </c>
      <c r="CF339" s="79">
        <f t="shared" si="353"/>
        <v>0</v>
      </c>
      <c r="CG339" s="79">
        <f t="shared" si="354"/>
        <v>0</v>
      </c>
      <c r="CH339" s="79">
        <f t="shared" si="355"/>
        <v>0</v>
      </c>
      <c r="CI339" s="79">
        <f t="shared" si="356"/>
        <v>0</v>
      </c>
      <c r="CJ339" s="79">
        <f t="shared" si="357"/>
        <v>0</v>
      </c>
      <c r="CK339" s="79">
        <f t="shared" si="358"/>
        <v>0</v>
      </c>
      <c r="CL339" s="79">
        <f t="shared" si="359"/>
        <v>0</v>
      </c>
      <c r="CM339" s="79">
        <f t="shared" si="360"/>
        <v>0</v>
      </c>
    </row>
    <row r="340" spans="1:91" ht="31.5">
      <c r="A340" s="73" t="s">
        <v>702</v>
      </c>
      <c r="B340" s="95" t="s">
        <v>856</v>
      </c>
      <c r="C340" s="101" t="s">
        <v>857</v>
      </c>
      <c r="D340" s="79">
        <v>0</v>
      </c>
      <c r="E340" s="79">
        <v>0</v>
      </c>
      <c r="F340" s="79">
        <v>0</v>
      </c>
      <c r="G340" s="79">
        <v>0</v>
      </c>
      <c r="H340" s="79">
        <v>0</v>
      </c>
      <c r="I340" s="79">
        <v>1</v>
      </c>
      <c r="J340" s="79">
        <v>0</v>
      </c>
      <c r="K340" s="79">
        <v>0</v>
      </c>
      <c r="L340" s="79">
        <v>0</v>
      </c>
      <c r="M340" s="79">
        <v>0</v>
      </c>
      <c r="N340" s="79">
        <v>0</v>
      </c>
      <c r="O340" s="79">
        <v>0</v>
      </c>
      <c r="P340" s="79">
        <v>0</v>
      </c>
      <c r="Q340" s="79">
        <v>0</v>
      </c>
      <c r="R340" s="79">
        <v>0</v>
      </c>
      <c r="S340" s="79">
        <v>0</v>
      </c>
      <c r="T340" s="79">
        <v>0</v>
      </c>
      <c r="U340" s="79">
        <v>0</v>
      </c>
      <c r="V340" s="79">
        <v>0</v>
      </c>
      <c r="W340" s="79">
        <v>0</v>
      </c>
      <c r="X340" s="79">
        <v>0</v>
      </c>
      <c r="Y340" s="79">
        <v>0</v>
      </c>
      <c r="Z340" s="79">
        <v>0</v>
      </c>
      <c r="AA340" s="79">
        <v>0</v>
      </c>
      <c r="AB340" s="79">
        <v>0</v>
      </c>
      <c r="AC340" s="79">
        <v>0</v>
      </c>
      <c r="AD340" s="79">
        <v>0</v>
      </c>
      <c r="AE340" s="79">
        <v>0</v>
      </c>
      <c r="AF340" s="79">
        <v>0</v>
      </c>
      <c r="AG340" s="79">
        <v>0</v>
      </c>
      <c r="AH340" s="79">
        <v>0</v>
      </c>
      <c r="AI340" s="79">
        <v>0</v>
      </c>
      <c r="AJ340" s="79">
        <v>0</v>
      </c>
      <c r="AK340" s="79">
        <v>0</v>
      </c>
      <c r="AL340" s="79">
        <v>0</v>
      </c>
      <c r="AM340" s="79">
        <v>0</v>
      </c>
      <c r="AN340" s="79">
        <v>0</v>
      </c>
      <c r="AO340" s="79">
        <v>0</v>
      </c>
      <c r="AP340" s="79">
        <v>0</v>
      </c>
      <c r="AQ340" s="79">
        <v>0</v>
      </c>
      <c r="AR340" s="79">
        <v>0</v>
      </c>
      <c r="AS340" s="79">
        <v>0</v>
      </c>
      <c r="AT340" s="79">
        <v>0</v>
      </c>
      <c r="AU340" s="79">
        <v>0</v>
      </c>
      <c r="AV340" s="79">
        <v>0</v>
      </c>
      <c r="AW340" s="79">
        <v>0</v>
      </c>
      <c r="AX340" s="79">
        <v>0</v>
      </c>
      <c r="AY340" s="79">
        <v>0</v>
      </c>
      <c r="AZ340" s="79">
        <v>0</v>
      </c>
      <c r="BA340" s="79">
        <v>0</v>
      </c>
      <c r="BB340" s="79">
        <v>0</v>
      </c>
      <c r="BC340" s="79">
        <v>0</v>
      </c>
      <c r="BD340" s="79">
        <v>0</v>
      </c>
      <c r="BE340" s="79">
        <v>0</v>
      </c>
      <c r="BF340" s="79">
        <v>0</v>
      </c>
      <c r="BG340" s="79">
        <v>0</v>
      </c>
      <c r="BH340" s="79">
        <v>0</v>
      </c>
      <c r="BI340" s="79">
        <v>0</v>
      </c>
      <c r="BJ340" s="79">
        <v>0</v>
      </c>
      <c r="BK340" s="79">
        <v>0</v>
      </c>
      <c r="BL340" s="79">
        <v>0</v>
      </c>
      <c r="BM340" s="79">
        <v>0</v>
      </c>
      <c r="BN340" s="79">
        <v>0</v>
      </c>
      <c r="BO340" s="79">
        <v>0</v>
      </c>
      <c r="BP340" s="79">
        <v>0</v>
      </c>
      <c r="BQ340" s="79">
        <v>0</v>
      </c>
      <c r="BR340" s="79">
        <v>0</v>
      </c>
      <c r="BS340" s="79">
        <v>0</v>
      </c>
      <c r="BT340" s="79">
        <v>0</v>
      </c>
      <c r="BU340" s="79">
        <v>0</v>
      </c>
      <c r="BV340" s="79">
        <v>0</v>
      </c>
      <c r="BW340" s="79">
        <v>0</v>
      </c>
      <c r="BX340" s="79">
        <v>0</v>
      </c>
      <c r="BY340" s="79">
        <v>0</v>
      </c>
      <c r="BZ340" s="79">
        <v>0</v>
      </c>
      <c r="CA340" s="79">
        <v>0</v>
      </c>
      <c r="CB340" s="79">
        <v>0</v>
      </c>
      <c r="CC340" s="79">
        <f t="shared" si="350"/>
        <v>0</v>
      </c>
      <c r="CD340" s="79">
        <f t="shared" si="351"/>
        <v>0</v>
      </c>
      <c r="CE340" s="79">
        <f t="shared" si="352"/>
        <v>0</v>
      </c>
      <c r="CF340" s="79">
        <f t="shared" si="353"/>
        <v>0</v>
      </c>
      <c r="CG340" s="79">
        <f t="shared" si="354"/>
        <v>0</v>
      </c>
      <c r="CH340" s="79">
        <f t="shared" si="355"/>
        <v>0</v>
      </c>
      <c r="CI340" s="79">
        <f t="shared" si="356"/>
        <v>0</v>
      </c>
      <c r="CJ340" s="79">
        <f t="shared" si="357"/>
        <v>0</v>
      </c>
      <c r="CK340" s="79">
        <f t="shared" si="358"/>
        <v>0</v>
      </c>
      <c r="CL340" s="79">
        <f t="shared" si="359"/>
        <v>0</v>
      </c>
      <c r="CM340" s="79">
        <f t="shared" si="360"/>
        <v>0</v>
      </c>
    </row>
    <row r="341" spans="1:91" ht="63">
      <c r="A341" s="73" t="s">
        <v>702</v>
      </c>
      <c r="B341" s="95" t="s">
        <v>858</v>
      </c>
      <c r="C341" s="101" t="s">
        <v>859</v>
      </c>
      <c r="D341" s="79">
        <v>0</v>
      </c>
      <c r="E341" s="79">
        <v>0</v>
      </c>
      <c r="F341" s="79">
        <v>0</v>
      </c>
      <c r="G341" s="79">
        <v>0</v>
      </c>
      <c r="H341" s="79">
        <v>0</v>
      </c>
      <c r="I341" s="79">
        <v>2</v>
      </c>
      <c r="J341" s="79">
        <v>0</v>
      </c>
      <c r="K341" s="79">
        <v>0</v>
      </c>
      <c r="L341" s="79">
        <v>0</v>
      </c>
      <c r="M341" s="79">
        <v>0</v>
      </c>
      <c r="N341" s="79">
        <v>0</v>
      </c>
      <c r="O341" s="79">
        <v>0</v>
      </c>
      <c r="P341" s="79">
        <v>0</v>
      </c>
      <c r="Q341" s="79">
        <v>0</v>
      </c>
      <c r="R341" s="79">
        <v>0</v>
      </c>
      <c r="S341" s="79">
        <v>0</v>
      </c>
      <c r="T341" s="79">
        <v>0</v>
      </c>
      <c r="U341" s="79">
        <v>0</v>
      </c>
      <c r="V341" s="79">
        <v>0</v>
      </c>
      <c r="W341" s="79">
        <v>0</v>
      </c>
      <c r="X341" s="79">
        <v>0</v>
      </c>
      <c r="Y341" s="79">
        <v>0</v>
      </c>
      <c r="Z341" s="79">
        <v>0</v>
      </c>
      <c r="AA341" s="79">
        <v>0</v>
      </c>
      <c r="AB341" s="79">
        <v>0</v>
      </c>
      <c r="AC341" s="79">
        <v>0</v>
      </c>
      <c r="AD341" s="79">
        <v>0</v>
      </c>
      <c r="AE341" s="79">
        <v>0</v>
      </c>
      <c r="AF341" s="79">
        <v>0</v>
      </c>
      <c r="AG341" s="79">
        <v>0</v>
      </c>
      <c r="AH341" s="79">
        <v>0</v>
      </c>
      <c r="AI341" s="79">
        <v>0</v>
      </c>
      <c r="AJ341" s="79">
        <v>0</v>
      </c>
      <c r="AK341" s="79">
        <v>0</v>
      </c>
      <c r="AL341" s="79">
        <v>0</v>
      </c>
      <c r="AM341" s="79">
        <v>0</v>
      </c>
      <c r="AN341" s="79">
        <v>0</v>
      </c>
      <c r="AO341" s="79">
        <v>0</v>
      </c>
      <c r="AP341" s="79">
        <v>0</v>
      </c>
      <c r="AQ341" s="79">
        <v>0</v>
      </c>
      <c r="AR341" s="79">
        <v>0</v>
      </c>
      <c r="AS341" s="79">
        <v>0</v>
      </c>
      <c r="AT341" s="79">
        <v>0</v>
      </c>
      <c r="AU341" s="79">
        <v>0</v>
      </c>
      <c r="AV341" s="79">
        <v>0</v>
      </c>
      <c r="AW341" s="79">
        <v>0</v>
      </c>
      <c r="AX341" s="79">
        <v>0</v>
      </c>
      <c r="AY341" s="79">
        <v>0</v>
      </c>
      <c r="AZ341" s="79">
        <v>0</v>
      </c>
      <c r="BA341" s="79">
        <v>0</v>
      </c>
      <c r="BB341" s="79">
        <v>0</v>
      </c>
      <c r="BC341" s="79">
        <v>0</v>
      </c>
      <c r="BD341" s="79">
        <v>0</v>
      </c>
      <c r="BE341" s="79">
        <v>0</v>
      </c>
      <c r="BF341" s="79">
        <v>0</v>
      </c>
      <c r="BG341" s="79">
        <v>0</v>
      </c>
      <c r="BH341" s="79">
        <v>0</v>
      </c>
      <c r="BI341" s="79">
        <v>0</v>
      </c>
      <c r="BJ341" s="79">
        <v>0</v>
      </c>
      <c r="BK341" s="79">
        <v>0</v>
      </c>
      <c r="BL341" s="79">
        <v>0</v>
      </c>
      <c r="BM341" s="79">
        <v>0</v>
      </c>
      <c r="BN341" s="79">
        <v>0</v>
      </c>
      <c r="BO341" s="79">
        <v>0</v>
      </c>
      <c r="BP341" s="79">
        <v>0</v>
      </c>
      <c r="BQ341" s="79">
        <v>0</v>
      </c>
      <c r="BR341" s="79">
        <v>0</v>
      </c>
      <c r="BS341" s="79">
        <v>0</v>
      </c>
      <c r="BT341" s="79">
        <v>0</v>
      </c>
      <c r="BU341" s="79">
        <v>0</v>
      </c>
      <c r="BV341" s="79">
        <v>0</v>
      </c>
      <c r="BW341" s="79">
        <v>0</v>
      </c>
      <c r="BX341" s="79">
        <v>0</v>
      </c>
      <c r="BY341" s="79">
        <v>0</v>
      </c>
      <c r="BZ341" s="79">
        <v>0</v>
      </c>
      <c r="CA341" s="79">
        <v>0</v>
      </c>
      <c r="CB341" s="79">
        <v>0</v>
      </c>
      <c r="CC341" s="79">
        <f t="shared" si="350"/>
        <v>0</v>
      </c>
      <c r="CD341" s="79">
        <f t="shared" si="351"/>
        <v>0</v>
      </c>
      <c r="CE341" s="79">
        <f t="shared" si="352"/>
        <v>0</v>
      </c>
      <c r="CF341" s="79">
        <f t="shared" si="353"/>
        <v>0</v>
      </c>
      <c r="CG341" s="79">
        <f t="shared" si="354"/>
        <v>0</v>
      </c>
      <c r="CH341" s="79">
        <f t="shared" si="355"/>
        <v>0</v>
      </c>
      <c r="CI341" s="79">
        <f t="shared" si="356"/>
        <v>0</v>
      </c>
      <c r="CJ341" s="79">
        <f t="shared" si="357"/>
        <v>0</v>
      </c>
      <c r="CK341" s="79">
        <f t="shared" si="358"/>
        <v>0</v>
      </c>
      <c r="CL341" s="79">
        <f t="shared" si="359"/>
        <v>0</v>
      </c>
      <c r="CM341" s="79">
        <f t="shared" si="360"/>
        <v>0</v>
      </c>
    </row>
    <row r="342" spans="1:91" ht="47.25">
      <c r="A342" s="73" t="s">
        <v>702</v>
      </c>
      <c r="B342" s="95" t="s">
        <v>860</v>
      </c>
      <c r="C342" s="101" t="s">
        <v>861</v>
      </c>
      <c r="D342" s="79">
        <v>0</v>
      </c>
      <c r="E342" s="79">
        <v>0</v>
      </c>
      <c r="F342" s="79">
        <v>0</v>
      </c>
      <c r="G342" s="79">
        <v>0</v>
      </c>
      <c r="H342" s="79">
        <v>0</v>
      </c>
      <c r="I342" s="79">
        <v>1</v>
      </c>
      <c r="J342" s="79">
        <v>0</v>
      </c>
      <c r="K342" s="79">
        <v>0</v>
      </c>
      <c r="L342" s="79">
        <v>0</v>
      </c>
      <c r="M342" s="79">
        <v>0</v>
      </c>
      <c r="N342" s="79">
        <v>0</v>
      </c>
      <c r="O342" s="79">
        <v>0</v>
      </c>
      <c r="P342" s="79">
        <v>0</v>
      </c>
      <c r="Q342" s="79">
        <v>0</v>
      </c>
      <c r="R342" s="79">
        <v>0</v>
      </c>
      <c r="S342" s="79">
        <v>0</v>
      </c>
      <c r="T342" s="79">
        <v>0</v>
      </c>
      <c r="U342" s="79">
        <v>0</v>
      </c>
      <c r="V342" s="79">
        <v>0</v>
      </c>
      <c r="W342" s="79">
        <v>0</v>
      </c>
      <c r="X342" s="79">
        <v>0</v>
      </c>
      <c r="Y342" s="79">
        <v>0</v>
      </c>
      <c r="Z342" s="79">
        <v>0</v>
      </c>
      <c r="AA342" s="79">
        <v>0</v>
      </c>
      <c r="AB342" s="79">
        <v>0</v>
      </c>
      <c r="AC342" s="79">
        <v>0</v>
      </c>
      <c r="AD342" s="79">
        <v>0</v>
      </c>
      <c r="AE342" s="79">
        <v>0</v>
      </c>
      <c r="AF342" s="79">
        <v>0</v>
      </c>
      <c r="AG342" s="79">
        <v>0</v>
      </c>
      <c r="AH342" s="79">
        <v>0</v>
      </c>
      <c r="AI342" s="79">
        <v>0</v>
      </c>
      <c r="AJ342" s="79">
        <v>0</v>
      </c>
      <c r="AK342" s="79">
        <v>0</v>
      </c>
      <c r="AL342" s="79">
        <v>0</v>
      </c>
      <c r="AM342" s="79">
        <v>0</v>
      </c>
      <c r="AN342" s="79">
        <v>0</v>
      </c>
      <c r="AO342" s="79">
        <v>0</v>
      </c>
      <c r="AP342" s="79">
        <v>0</v>
      </c>
      <c r="AQ342" s="79">
        <v>0</v>
      </c>
      <c r="AR342" s="79">
        <v>0</v>
      </c>
      <c r="AS342" s="79">
        <v>0</v>
      </c>
      <c r="AT342" s="79">
        <v>0</v>
      </c>
      <c r="AU342" s="79">
        <v>0</v>
      </c>
      <c r="AV342" s="79">
        <v>0</v>
      </c>
      <c r="AW342" s="79">
        <v>0</v>
      </c>
      <c r="AX342" s="79">
        <v>0</v>
      </c>
      <c r="AY342" s="79">
        <v>0</v>
      </c>
      <c r="AZ342" s="79">
        <v>0</v>
      </c>
      <c r="BA342" s="79">
        <v>0</v>
      </c>
      <c r="BB342" s="79">
        <v>0</v>
      </c>
      <c r="BC342" s="79">
        <v>0</v>
      </c>
      <c r="BD342" s="79">
        <v>0</v>
      </c>
      <c r="BE342" s="79">
        <v>0</v>
      </c>
      <c r="BF342" s="79">
        <v>0</v>
      </c>
      <c r="BG342" s="79">
        <v>0</v>
      </c>
      <c r="BH342" s="79">
        <v>0</v>
      </c>
      <c r="BI342" s="79">
        <v>0</v>
      </c>
      <c r="BJ342" s="79">
        <v>0</v>
      </c>
      <c r="BK342" s="79">
        <v>0</v>
      </c>
      <c r="BL342" s="79">
        <v>0</v>
      </c>
      <c r="BM342" s="79">
        <v>0</v>
      </c>
      <c r="BN342" s="79">
        <v>0</v>
      </c>
      <c r="BO342" s="79">
        <v>0</v>
      </c>
      <c r="BP342" s="79">
        <v>0</v>
      </c>
      <c r="BQ342" s="79">
        <v>0</v>
      </c>
      <c r="BR342" s="79">
        <v>0</v>
      </c>
      <c r="BS342" s="79">
        <v>0</v>
      </c>
      <c r="BT342" s="79">
        <v>0</v>
      </c>
      <c r="BU342" s="79">
        <v>0</v>
      </c>
      <c r="BV342" s="79">
        <v>0</v>
      </c>
      <c r="BW342" s="79">
        <v>0</v>
      </c>
      <c r="BX342" s="79">
        <v>0</v>
      </c>
      <c r="BY342" s="79">
        <v>0</v>
      </c>
      <c r="BZ342" s="79">
        <v>0</v>
      </c>
      <c r="CA342" s="79">
        <v>0</v>
      </c>
      <c r="CB342" s="79">
        <v>0</v>
      </c>
      <c r="CC342" s="79">
        <f t="shared" si="350"/>
        <v>0</v>
      </c>
      <c r="CD342" s="79">
        <f t="shared" si="351"/>
        <v>0</v>
      </c>
      <c r="CE342" s="79">
        <f t="shared" si="352"/>
        <v>0</v>
      </c>
      <c r="CF342" s="79">
        <f t="shared" si="353"/>
        <v>0</v>
      </c>
      <c r="CG342" s="79">
        <f t="shared" si="354"/>
        <v>0</v>
      </c>
      <c r="CH342" s="79">
        <f t="shared" si="355"/>
        <v>0</v>
      </c>
      <c r="CI342" s="79">
        <f t="shared" si="356"/>
        <v>0</v>
      </c>
      <c r="CJ342" s="79">
        <f t="shared" si="357"/>
        <v>0</v>
      </c>
      <c r="CK342" s="79">
        <f t="shared" si="358"/>
        <v>0</v>
      </c>
      <c r="CL342" s="79">
        <f t="shared" si="359"/>
        <v>0</v>
      </c>
      <c r="CM342" s="79">
        <f t="shared" si="360"/>
        <v>0</v>
      </c>
    </row>
    <row r="343" spans="1:91" ht="31.5">
      <c r="A343" s="73" t="s">
        <v>702</v>
      </c>
      <c r="B343" s="95" t="s">
        <v>862</v>
      </c>
      <c r="C343" s="101" t="s">
        <v>863</v>
      </c>
      <c r="D343" s="79">
        <v>0</v>
      </c>
      <c r="E343" s="79">
        <v>0</v>
      </c>
      <c r="F343" s="79">
        <v>0</v>
      </c>
      <c r="G343" s="79">
        <v>0</v>
      </c>
      <c r="H343" s="79">
        <v>0</v>
      </c>
      <c r="I343" s="79">
        <v>1</v>
      </c>
      <c r="J343" s="79">
        <v>0</v>
      </c>
      <c r="K343" s="79">
        <v>0</v>
      </c>
      <c r="L343" s="79">
        <v>0</v>
      </c>
      <c r="M343" s="79">
        <v>0</v>
      </c>
      <c r="N343" s="79">
        <v>0</v>
      </c>
      <c r="O343" s="79">
        <v>0</v>
      </c>
      <c r="P343" s="79">
        <v>0</v>
      </c>
      <c r="Q343" s="79">
        <v>0</v>
      </c>
      <c r="R343" s="79">
        <v>0</v>
      </c>
      <c r="S343" s="79">
        <v>0</v>
      </c>
      <c r="T343" s="79">
        <v>0</v>
      </c>
      <c r="U343" s="79">
        <v>0</v>
      </c>
      <c r="V343" s="79">
        <v>0</v>
      </c>
      <c r="W343" s="79">
        <v>0</v>
      </c>
      <c r="X343" s="79">
        <v>0</v>
      </c>
      <c r="Y343" s="79">
        <v>0</v>
      </c>
      <c r="Z343" s="79">
        <v>0</v>
      </c>
      <c r="AA343" s="79">
        <v>0</v>
      </c>
      <c r="AB343" s="79">
        <v>0</v>
      </c>
      <c r="AC343" s="79">
        <v>0</v>
      </c>
      <c r="AD343" s="79">
        <v>0</v>
      </c>
      <c r="AE343" s="79">
        <v>0</v>
      </c>
      <c r="AF343" s="79">
        <v>0</v>
      </c>
      <c r="AG343" s="79">
        <v>0</v>
      </c>
      <c r="AH343" s="79">
        <v>0</v>
      </c>
      <c r="AI343" s="79">
        <v>0</v>
      </c>
      <c r="AJ343" s="79">
        <v>0</v>
      </c>
      <c r="AK343" s="79">
        <v>0</v>
      </c>
      <c r="AL343" s="79">
        <v>0</v>
      </c>
      <c r="AM343" s="79">
        <v>0</v>
      </c>
      <c r="AN343" s="79">
        <v>0</v>
      </c>
      <c r="AO343" s="79">
        <v>0</v>
      </c>
      <c r="AP343" s="79">
        <v>0</v>
      </c>
      <c r="AQ343" s="79">
        <v>0</v>
      </c>
      <c r="AR343" s="79">
        <v>0</v>
      </c>
      <c r="AS343" s="79">
        <v>0</v>
      </c>
      <c r="AT343" s="79">
        <v>0</v>
      </c>
      <c r="AU343" s="79">
        <v>0</v>
      </c>
      <c r="AV343" s="79">
        <v>0</v>
      </c>
      <c r="AW343" s="79">
        <v>0</v>
      </c>
      <c r="AX343" s="79">
        <v>0</v>
      </c>
      <c r="AY343" s="79">
        <v>0</v>
      </c>
      <c r="AZ343" s="79">
        <v>0</v>
      </c>
      <c r="BA343" s="79">
        <v>0</v>
      </c>
      <c r="BB343" s="79">
        <v>0</v>
      </c>
      <c r="BC343" s="79">
        <v>0</v>
      </c>
      <c r="BD343" s="79">
        <v>0</v>
      </c>
      <c r="BE343" s="79">
        <v>0</v>
      </c>
      <c r="BF343" s="79">
        <v>0</v>
      </c>
      <c r="BG343" s="79">
        <v>0</v>
      </c>
      <c r="BH343" s="79">
        <v>0</v>
      </c>
      <c r="BI343" s="79">
        <v>0</v>
      </c>
      <c r="BJ343" s="79">
        <v>0</v>
      </c>
      <c r="BK343" s="79">
        <v>0</v>
      </c>
      <c r="BL343" s="79">
        <v>0</v>
      </c>
      <c r="BM343" s="79">
        <v>0</v>
      </c>
      <c r="BN343" s="79">
        <v>0</v>
      </c>
      <c r="BO343" s="79">
        <v>0</v>
      </c>
      <c r="BP343" s="79">
        <v>0</v>
      </c>
      <c r="BQ343" s="79">
        <v>0</v>
      </c>
      <c r="BR343" s="79">
        <v>0</v>
      </c>
      <c r="BS343" s="79">
        <v>0</v>
      </c>
      <c r="BT343" s="79">
        <v>0</v>
      </c>
      <c r="BU343" s="79">
        <v>0</v>
      </c>
      <c r="BV343" s="79">
        <v>0</v>
      </c>
      <c r="BW343" s="79">
        <v>0</v>
      </c>
      <c r="BX343" s="79">
        <v>0</v>
      </c>
      <c r="BY343" s="79">
        <v>0</v>
      </c>
      <c r="BZ343" s="79">
        <v>0</v>
      </c>
      <c r="CA343" s="79">
        <v>0</v>
      </c>
      <c r="CB343" s="79">
        <v>0</v>
      </c>
      <c r="CC343" s="79">
        <f t="shared" si="350"/>
        <v>0</v>
      </c>
      <c r="CD343" s="79">
        <f t="shared" si="351"/>
        <v>0</v>
      </c>
      <c r="CE343" s="79">
        <f t="shared" si="352"/>
        <v>0</v>
      </c>
      <c r="CF343" s="79">
        <f t="shared" si="353"/>
        <v>0</v>
      </c>
      <c r="CG343" s="79">
        <f t="shared" si="354"/>
        <v>0</v>
      </c>
      <c r="CH343" s="79">
        <f t="shared" si="355"/>
        <v>0</v>
      </c>
      <c r="CI343" s="79">
        <f t="shared" si="356"/>
        <v>0</v>
      </c>
      <c r="CJ343" s="79">
        <f t="shared" si="357"/>
        <v>0</v>
      </c>
      <c r="CK343" s="79">
        <f t="shared" si="358"/>
        <v>0</v>
      </c>
      <c r="CL343" s="79">
        <f t="shared" si="359"/>
        <v>0</v>
      </c>
      <c r="CM343" s="79">
        <f t="shared" si="360"/>
        <v>0</v>
      </c>
    </row>
    <row r="344" spans="1:91" ht="31.5">
      <c r="A344" s="73" t="s">
        <v>702</v>
      </c>
      <c r="B344" s="95" t="s">
        <v>864</v>
      </c>
      <c r="C344" s="101" t="s">
        <v>865</v>
      </c>
      <c r="D344" s="79">
        <v>0</v>
      </c>
      <c r="E344" s="79">
        <v>0</v>
      </c>
      <c r="F344" s="79">
        <v>0</v>
      </c>
      <c r="G344" s="79">
        <v>0</v>
      </c>
      <c r="H344" s="79">
        <v>0</v>
      </c>
      <c r="I344" s="79">
        <v>1</v>
      </c>
      <c r="J344" s="79">
        <v>0</v>
      </c>
      <c r="K344" s="79">
        <v>0</v>
      </c>
      <c r="L344" s="79">
        <v>0</v>
      </c>
      <c r="M344" s="79">
        <v>0</v>
      </c>
      <c r="N344" s="79">
        <v>0</v>
      </c>
      <c r="O344" s="79">
        <v>0</v>
      </c>
      <c r="P344" s="79">
        <v>0</v>
      </c>
      <c r="Q344" s="79">
        <v>0</v>
      </c>
      <c r="R344" s="79">
        <v>0</v>
      </c>
      <c r="S344" s="79">
        <v>0</v>
      </c>
      <c r="T344" s="79">
        <v>0</v>
      </c>
      <c r="U344" s="79">
        <v>0</v>
      </c>
      <c r="V344" s="79">
        <v>0</v>
      </c>
      <c r="W344" s="79">
        <v>0</v>
      </c>
      <c r="X344" s="79">
        <v>0</v>
      </c>
      <c r="Y344" s="79">
        <v>0</v>
      </c>
      <c r="Z344" s="79">
        <v>0</v>
      </c>
      <c r="AA344" s="79">
        <v>0</v>
      </c>
      <c r="AB344" s="79">
        <v>0</v>
      </c>
      <c r="AC344" s="79">
        <v>0</v>
      </c>
      <c r="AD344" s="79">
        <v>0</v>
      </c>
      <c r="AE344" s="79">
        <v>0</v>
      </c>
      <c r="AF344" s="79">
        <v>0</v>
      </c>
      <c r="AG344" s="79">
        <v>0</v>
      </c>
      <c r="AH344" s="79">
        <v>0</v>
      </c>
      <c r="AI344" s="79">
        <v>0</v>
      </c>
      <c r="AJ344" s="79">
        <v>0</v>
      </c>
      <c r="AK344" s="79">
        <v>0</v>
      </c>
      <c r="AL344" s="79">
        <v>0</v>
      </c>
      <c r="AM344" s="79">
        <v>0</v>
      </c>
      <c r="AN344" s="79">
        <v>0</v>
      </c>
      <c r="AO344" s="79">
        <v>0</v>
      </c>
      <c r="AP344" s="79">
        <v>0</v>
      </c>
      <c r="AQ344" s="79">
        <v>0</v>
      </c>
      <c r="AR344" s="79">
        <v>0</v>
      </c>
      <c r="AS344" s="79">
        <v>0</v>
      </c>
      <c r="AT344" s="79">
        <v>0</v>
      </c>
      <c r="AU344" s="79">
        <v>0</v>
      </c>
      <c r="AV344" s="79">
        <v>0</v>
      </c>
      <c r="AW344" s="79">
        <v>0</v>
      </c>
      <c r="AX344" s="79">
        <v>0</v>
      </c>
      <c r="AY344" s="79">
        <v>0</v>
      </c>
      <c r="AZ344" s="79">
        <v>0</v>
      </c>
      <c r="BA344" s="79">
        <v>0</v>
      </c>
      <c r="BB344" s="79">
        <v>0</v>
      </c>
      <c r="BC344" s="79">
        <v>0</v>
      </c>
      <c r="BD344" s="79">
        <v>0</v>
      </c>
      <c r="BE344" s="79">
        <v>0</v>
      </c>
      <c r="BF344" s="79">
        <v>0</v>
      </c>
      <c r="BG344" s="79">
        <v>0</v>
      </c>
      <c r="BH344" s="79">
        <v>0</v>
      </c>
      <c r="BI344" s="79">
        <v>0</v>
      </c>
      <c r="BJ344" s="79">
        <v>0</v>
      </c>
      <c r="BK344" s="79">
        <v>0</v>
      </c>
      <c r="BL344" s="79">
        <v>0</v>
      </c>
      <c r="BM344" s="79">
        <v>0</v>
      </c>
      <c r="BN344" s="79">
        <v>0</v>
      </c>
      <c r="BO344" s="79">
        <v>0</v>
      </c>
      <c r="BP344" s="79">
        <v>0</v>
      </c>
      <c r="BQ344" s="79">
        <v>0</v>
      </c>
      <c r="BR344" s="79">
        <v>0</v>
      </c>
      <c r="BS344" s="79">
        <v>0</v>
      </c>
      <c r="BT344" s="79">
        <v>0</v>
      </c>
      <c r="BU344" s="79">
        <v>0</v>
      </c>
      <c r="BV344" s="79">
        <v>0</v>
      </c>
      <c r="BW344" s="79">
        <v>0</v>
      </c>
      <c r="BX344" s="79">
        <v>0</v>
      </c>
      <c r="BY344" s="79">
        <v>0</v>
      </c>
      <c r="BZ344" s="79">
        <v>0</v>
      </c>
      <c r="CA344" s="79">
        <v>0</v>
      </c>
      <c r="CB344" s="79">
        <v>0</v>
      </c>
      <c r="CC344" s="79">
        <f t="shared" si="350"/>
        <v>0</v>
      </c>
      <c r="CD344" s="79">
        <f t="shared" si="351"/>
        <v>0</v>
      </c>
      <c r="CE344" s="79">
        <f t="shared" si="352"/>
        <v>0</v>
      </c>
      <c r="CF344" s="79">
        <f t="shared" si="353"/>
        <v>0</v>
      </c>
      <c r="CG344" s="79">
        <f t="shared" si="354"/>
        <v>0</v>
      </c>
      <c r="CH344" s="79">
        <f t="shared" si="355"/>
        <v>0</v>
      </c>
      <c r="CI344" s="79">
        <f t="shared" si="356"/>
        <v>0</v>
      </c>
      <c r="CJ344" s="79">
        <f t="shared" si="357"/>
        <v>0</v>
      </c>
      <c r="CK344" s="79">
        <f t="shared" si="358"/>
        <v>0</v>
      </c>
      <c r="CL344" s="79">
        <f t="shared" si="359"/>
        <v>0</v>
      </c>
      <c r="CM344" s="79">
        <f t="shared" si="360"/>
        <v>0</v>
      </c>
    </row>
    <row r="345" spans="1:91" ht="31.5">
      <c r="A345" s="73" t="s">
        <v>702</v>
      </c>
      <c r="B345" s="95" t="s">
        <v>866</v>
      </c>
      <c r="C345" s="101" t="s">
        <v>867</v>
      </c>
      <c r="D345" s="79">
        <v>0</v>
      </c>
      <c r="E345" s="79">
        <v>0</v>
      </c>
      <c r="F345" s="79">
        <v>0</v>
      </c>
      <c r="G345" s="79">
        <v>0</v>
      </c>
      <c r="H345" s="79">
        <v>0</v>
      </c>
      <c r="I345" s="79">
        <v>1</v>
      </c>
      <c r="J345" s="79">
        <v>0</v>
      </c>
      <c r="K345" s="79">
        <v>0</v>
      </c>
      <c r="L345" s="79">
        <v>0</v>
      </c>
      <c r="M345" s="79">
        <v>0</v>
      </c>
      <c r="N345" s="79">
        <v>0</v>
      </c>
      <c r="O345" s="79">
        <v>0</v>
      </c>
      <c r="P345" s="79">
        <v>0</v>
      </c>
      <c r="Q345" s="79">
        <v>0</v>
      </c>
      <c r="R345" s="79">
        <v>0</v>
      </c>
      <c r="S345" s="79">
        <v>0</v>
      </c>
      <c r="T345" s="79">
        <v>0</v>
      </c>
      <c r="U345" s="79">
        <v>0</v>
      </c>
      <c r="V345" s="79">
        <v>0</v>
      </c>
      <c r="W345" s="79">
        <v>0</v>
      </c>
      <c r="X345" s="79">
        <v>0</v>
      </c>
      <c r="Y345" s="79">
        <v>0</v>
      </c>
      <c r="Z345" s="79">
        <v>0</v>
      </c>
      <c r="AA345" s="79">
        <v>0</v>
      </c>
      <c r="AB345" s="79">
        <v>0</v>
      </c>
      <c r="AC345" s="79">
        <v>0</v>
      </c>
      <c r="AD345" s="79">
        <v>0</v>
      </c>
      <c r="AE345" s="79">
        <v>0</v>
      </c>
      <c r="AF345" s="79">
        <v>0</v>
      </c>
      <c r="AG345" s="79">
        <v>0</v>
      </c>
      <c r="AH345" s="79">
        <v>0</v>
      </c>
      <c r="AI345" s="79">
        <v>0</v>
      </c>
      <c r="AJ345" s="79">
        <v>0</v>
      </c>
      <c r="AK345" s="79">
        <v>0</v>
      </c>
      <c r="AL345" s="79">
        <v>0</v>
      </c>
      <c r="AM345" s="79">
        <v>0</v>
      </c>
      <c r="AN345" s="79">
        <v>0</v>
      </c>
      <c r="AO345" s="79">
        <v>0</v>
      </c>
      <c r="AP345" s="79">
        <v>0</v>
      </c>
      <c r="AQ345" s="79">
        <v>0</v>
      </c>
      <c r="AR345" s="79">
        <v>0</v>
      </c>
      <c r="AS345" s="79">
        <v>0</v>
      </c>
      <c r="AT345" s="79">
        <v>0</v>
      </c>
      <c r="AU345" s="79">
        <v>0</v>
      </c>
      <c r="AV345" s="79">
        <v>0</v>
      </c>
      <c r="AW345" s="79">
        <v>0</v>
      </c>
      <c r="AX345" s="79">
        <v>0</v>
      </c>
      <c r="AY345" s="79">
        <v>0</v>
      </c>
      <c r="AZ345" s="79">
        <v>0</v>
      </c>
      <c r="BA345" s="79">
        <v>0</v>
      </c>
      <c r="BB345" s="79">
        <v>0</v>
      </c>
      <c r="BC345" s="79">
        <v>0</v>
      </c>
      <c r="BD345" s="79">
        <v>0</v>
      </c>
      <c r="BE345" s="79">
        <v>0</v>
      </c>
      <c r="BF345" s="79">
        <v>0</v>
      </c>
      <c r="BG345" s="79">
        <v>0</v>
      </c>
      <c r="BH345" s="79">
        <v>0</v>
      </c>
      <c r="BI345" s="79">
        <v>0</v>
      </c>
      <c r="BJ345" s="79">
        <v>0</v>
      </c>
      <c r="BK345" s="79">
        <v>0</v>
      </c>
      <c r="BL345" s="79">
        <v>0</v>
      </c>
      <c r="BM345" s="79">
        <v>0</v>
      </c>
      <c r="BN345" s="79">
        <v>0</v>
      </c>
      <c r="BO345" s="79">
        <v>0</v>
      </c>
      <c r="BP345" s="79">
        <v>0</v>
      </c>
      <c r="BQ345" s="79">
        <v>0</v>
      </c>
      <c r="BR345" s="79">
        <v>0</v>
      </c>
      <c r="BS345" s="79">
        <v>0</v>
      </c>
      <c r="BT345" s="79">
        <v>0</v>
      </c>
      <c r="BU345" s="79">
        <v>0</v>
      </c>
      <c r="BV345" s="79">
        <v>0</v>
      </c>
      <c r="BW345" s="79">
        <v>0</v>
      </c>
      <c r="BX345" s="79">
        <v>0</v>
      </c>
      <c r="BY345" s="79">
        <v>0</v>
      </c>
      <c r="BZ345" s="79">
        <v>0</v>
      </c>
      <c r="CA345" s="79">
        <v>0</v>
      </c>
      <c r="CB345" s="79">
        <v>0</v>
      </c>
      <c r="CC345" s="79">
        <f t="shared" si="350"/>
        <v>0</v>
      </c>
      <c r="CD345" s="79">
        <f t="shared" si="351"/>
        <v>0</v>
      </c>
      <c r="CE345" s="79">
        <f t="shared" si="352"/>
        <v>0</v>
      </c>
      <c r="CF345" s="79">
        <f t="shared" si="353"/>
        <v>0</v>
      </c>
      <c r="CG345" s="79">
        <f t="shared" si="354"/>
        <v>0</v>
      </c>
      <c r="CH345" s="79">
        <f t="shared" si="355"/>
        <v>0</v>
      </c>
      <c r="CI345" s="79">
        <f t="shared" si="356"/>
        <v>0</v>
      </c>
      <c r="CJ345" s="79">
        <f t="shared" si="357"/>
        <v>0</v>
      </c>
      <c r="CK345" s="79">
        <f t="shared" si="358"/>
        <v>0</v>
      </c>
      <c r="CL345" s="79">
        <f t="shared" si="359"/>
        <v>0</v>
      </c>
      <c r="CM345" s="79">
        <f t="shared" si="360"/>
        <v>0</v>
      </c>
    </row>
    <row r="346" spans="1:91" ht="47.25">
      <c r="A346" s="73" t="s">
        <v>702</v>
      </c>
      <c r="B346" s="95" t="s">
        <v>868</v>
      </c>
      <c r="C346" s="101" t="s">
        <v>869</v>
      </c>
      <c r="D346" s="79">
        <v>0</v>
      </c>
      <c r="E346" s="79">
        <v>0</v>
      </c>
      <c r="F346" s="79">
        <v>0</v>
      </c>
      <c r="G346" s="79">
        <v>0</v>
      </c>
      <c r="H346" s="79">
        <v>0</v>
      </c>
      <c r="I346" s="79">
        <v>1</v>
      </c>
      <c r="J346" s="79">
        <v>0</v>
      </c>
      <c r="K346" s="79">
        <v>0</v>
      </c>
      <c r="L346" s="79">
        <v>0</v>
      </c>
      <c r="M346" s="79">
        <v>0</v>
      </c>
      <c r="N346" s="79">
        <v>0</v>
      </c>
      <c r="O346" s="79">
        <v>0</v>
      </c>
      <c r="P346" s="79">
        <v>0</v>
      </c>
      <c r="Q346" s="79">
        <v>0</v>
      </c>
      <c r="R346" s="79">
        <v>0</v>
      </c>
      <c r="S346" s="79">
        <v>0</v>
      </c>
      <c r="T346" s="79">
        <v>0</v>
      </c>
      <c r="U346" s="79">
        <v>0</v>
      </c>
      <c r="V346" s="79">
        <v>0</v>
      </c>
      <c r="W346" s="79">
        <v>0</v>
      </c>
      <c r="X346" s="79">
        <v>0</v>
      </c>
      <c r="Y346" s="79">
        <v>0</v>
      </c>
      <c r="Z346" s="79">
        <v>0</v>
      </c>
      <c r="AA346" s="79">
        <v>0</v>
      </c>
      <c r="AB346" s="79">
        <v>0</v>
      </c>
      <c r="AC346" s="79">
        <v>0</v>
      </c>
      <c r="AD346" s="79">
        <v>0</v>
      </c>
      <c r="AE346" s="79">
        <v>0</v>
      </c>
      <c r="AF346" s="79">
        <v>0</v>
      </c>
      <c r="AG346" s="79">
        <v>0</v>
      </c>
      <c r="AH346" s="79">
        <v>0</v>
      </c>
      <c r="AI346" s="79">
        <v>0</v>
      </c>
      <c r="AJ346" s="79">
        <v>0</v>
      </c>
      <c r="AK346" s="79">
        <v>0</v>
      </c>
      <c r="AL346" s="79">
        <v>0</v>
      </c>
      <c r="AM346" s="79">
        <v>0</v>
      </c>
      <c r="AN346" s="79">
        <v>0</v>
      </c>
      <c r="AO346" s="79">
        <v>0</v>
      </c>
      <c r="AP346" s="79">
        <v>0</v>
      </c>
      <c r="AQ346" s="79">
        <v>0</v>
      </c>
      <c r="AR346" s="79">
        <v>0</v>
      </c>
      <c r="AS346" s="79">
        <v>0</v>
      </c>
      <c r="AT346" s="79">
        <v>0</v>
      </c>
      <c r="AU346" s="79">
        <v>0</v>
      </c>
      <c r="AV346" s="79">
        <v>0</v>
      </c>
      <c r="AW346" s="79">
        <v>0</v>
      </c>
      <c r="AX346" s="79">
        <v>0</v>
      </c>
      <c r="AY346" s="79">
        <v>0</v>
      </c>
      <c r="AZ346" s="79">
        <v>0</v>
      </c>
      <c r="BA346" s="79">
        <v>0</v>
      </c>
      <c r="BB346" s="79">
        <v>0</v>
      </c>
      <c r="BC346" s="79">
        <v>0</v>
      </c>
      <c r="BD346" s="79">
        <v>0</v>
      </c>
      <c r="BE346" s="79">
        <v>0</v>
      </c>
      <c r="BF346" s="79">
        <v>0</v>
      </c>
      <c r="BG346" s="79">
        <v>0</v>
      </c>
      <c r="BH346" s="79">
        <v>0</v>
      </c>
      <c r="BI346" s="79">
        <v>0</v>
      </c>
      <c r="BJ346" s="79">
        <v>0</v>
      </c>
      <c r="BK346" s="79">
        <v>0</v>
      </c>
      <c r="BL346" s="79">
        <v>0</v>
      </c>
      <c r="BM346" s="79">
        <v>0</v>
      </c>
      <c r="BN346" s="79">
        <v>0</v>
      </c>
      <c r="BO346" s="79">
        <v>0</v>
      </c>
      <c r="BP346" s="79">
        <v>0</v>
      </c>
      <c r="BQ346" s="79">
        <v>0</v>
      </c>
      <c r="BR346" s="79">
        <v>0</v>
      </c>
      <c r="BS346" s="79">
        <v>0</v>
      </c>
      <c r="BT346" s="79">
        <v>0</v>
      </c>
      <c r="BU346" s="79">
        <v>0</v>
      </c>
      <c r="BV346" s="79">
        <v>0</v>
      </c>
      <c r="BW346" s="79">
        <v>0</v>
      </c>
      <c r="BX346" s="79">
        <v>0</v>
      </c>
      <c r="BY346" s="79">
        <v>0</v>
      </c>
      <c r="BZ346" s="79">
        <v>0</v>
      </c>
      <c r="CA346" s="79">
        <v>0</v>
      </c>
      <c r="CB346" s="79">
        <v>0</v>
      </c>
      <c r="CC346" s="79">
        <f t="shared" si="350"/>
        <v>0</v>
      </c>
      <c r="CD346" s="79">
        <f t="shared" si="351"/>
        <v>0</v>
      </c>
      <c r="CE346" s="79">
        <f t="shared" si="352"/>
        <v>0</v>
      </c>
      <c r="CF346" s="79">
        <f t="shared" si="353"/>
        <v>0</v>
      </c>
      <c r="CG346" s="79">
        <f t="shared" si="354"/>
        <v>0</v>
      </c>
      <c r="CH346" s="79">
        <f t="shared" si="355"/>
        <v>0</v>
      </c>
      <c r="CI346" s="79">
        <f t="shared" si="356"/>
        <v>0</v>
      </c>
      <c r="CJ346" s="79">
        <f t="shared" si="357"/>
        <v>0</v>
      </c>
      <c r="CK346" s="79">
        <f t="shared" si="358"/>
        <v>0</v>
      </c>
      <c r="CL346" s="79">
        <f t="shared" si="359"/>
        <v>0</v>
      </c>
      <c r="CM346" s="79">
        <f t="shared" si="360"/>
        <v>0</v>
      </c>
    </row>
    <row r="347" spans="1:91" ht="31.5">
      <c r="A347" s="73" t="s">
        <v>702</v>
      </c>
      <c r="B347" s="95" t="s">
        <v>870</v>
      </c>
      <c r="C347" s="101" t="s">
        <v>871</v>
      </c>
      <c r="D347" s="79">
        <v>0</v>
      </c>
      <c r="E347" s="79">
        <v>0</v>
      </c>
      <c r="F347" s="79">
        <v>0</v>
      </c>
      <c r="G347" s="79">
        <v>0</v>
      </c>
      <c r="H347" s="79">
        <v>0</v>
      </c>
      <c r="I347" s="79">
        <v>1</v>
      </c>
      <c r="J347" s="79">
        <v>0</v>
      </c>
      <c r="K347" s="79">
        <v>0</v>
      </c>
      <c r="L347" s="79">
        <v>0</v>
      </c>
      <c r="M347" s="79">
        <v>0</v>
      </c>
      <c r="N347" s="79">
        <v>0</v>
      </c>
      <c r="O347" s="79">
        <v>0</v>
      </c>
      <c r="P347" s="79">
        <v>0</v>
      </c>
      <c r="Q347" s="79">
        <v>0</v>
      </c>
      <c r="R347" s="79">
        <v>0</v>
      </c>
      <c r="S347" s="79">
        <v>0</v>
      </c>
      <c r="T347" s="79">
        <v>0</v>
      </c>
      <c r="U347" s="79">
        <v>0</v>
      </c>
      <c r="V347" s="79">
        <v>0</v>
      </c>
      <c r="W347" s="79">
        <v>0</v>
      </c>
      <c r="X347" s="79">
        <v>0</v>
      </c>
      <c r="Y347" s="79">
        <v>0</v>
      </c>
      <c r="Z347" s="79">
        <v>0</v>
      </c>
      <c r="AA347" s="79">
        <v>0</v>
      </c>
      <c r="AB347" s="79">
        <v>0</v>
      </c>
      <c r="AC347" s="79">
        <v>0</v>
      </c>
      <c r="AD347" s="79">
        <v>0</v>
      </c>
      <c r="AE347" s="79">
        <v>0</v>
      </c>
      <c r="AF347" s="79">
        <v>0</v>
      </c>
      <c r="AG347" s="79">
        <v>0</v>
      </c>
      <c r="AH347" s="79">
        <v>0</v>
      </c>
      <c r="AI347" s="79">
        <v>0</v>
      </c>
      <c r="AJ347" s="79">
        <v>0</v>
      </c>
      <c r="AK347" s="79">
        <v>0</v>
      </c>
      <c r="AL347" s="79">
        <v>0</v>
      </c>
      <c r="AM347" s="79">
        <v>0</v>
      </c>
      <c r="AN347" s="79">
        <v>0</v>
      </c>
      <c r="AO347" s="79">
        <v>0</v>
      </c>
      <c r="AP347" s="79">
        <v>0</v>
      </c>
      <c r="AQ347" s="79">
        <v>0</v>
      </c>
      <c r="AR347" s="79">
        <v>0</v>
      </c>
      <c r="AS347" s="79">
        <v>0</v>
      </c>
      <c r="AT347" s="79">
        <v>0</v>
      </c>
      <c r="AU347" s="79">
        <v>0</v>
      </c>
      <c r="AV347" s="79">
        <v>0</v>
      </c>
      <c r="AW347" s="79">
        <v>0</v>
      </c>
      <c r="AX347" s="79">
        <v>0</v>
      </c>
      <c r="AY347" s="79">
        <v>0</v>
      </c>
      <c r="AZ347" s="79">
        <v>0</v>
      </c>
      <c r="BA347" s="79">
        <v>0</v>
      </c>
      <c r="BB347" s="79">
        <v>0</v>
      </c>
      <c r="BC347" s="79">
        <v>0</v>
      </c>
      <c r="BD347" s="79">
        <v>0</v>
      </c>
      <c r="BE347" s="79">
        <v>0</v>
      </c>
      <c r="BF347" s="79">
        <v>0</v>
      </c>
      <c r="BG347" s="79">
        <v>0</v>
      </c>
      <c r="BH347" s="79">
        <v>0</v>
      </c>
      <c r="BI347" s="79">
        <v>0</v>
      </c>
      <c r="BJ347" s="79">
        <v>0</v>
      </c>
      <c r="BK347" s="79">
        <v>0</v>
      </c>
      <c r="BL347" s="79">
        <v>0</v>
      </c>
      <c r="BM347" s="79">
        <v>0</v>
      </c>
      <c r="BN347" s="79">
        <v>0</v>
      </c>
      <c r="BO347" s="79">
        <v>0</v>
      </c>
      <c r="BP347" s="79">
        <v>0</v>
      </c>
      <c r="BQ347" s="79">
        <v>0</v>
      </c>
      <c r="BR347" s="79">
        <v>0</v>
      </c>
      <c r="BS347" s="79">
        <v>0</v>
      </c>
      <c r="BT347" s="79">
        <v>0</v>
      </c>
      <c r="BU347" s="79">
        <v>0</v>
      </c>
      <c r="BV347" s="79">
        <v>0</v>
      </c>
      <c r="BW347" s="79">
        <v>0</v>
      </c>
      <c r="BX347" s="79">
        <v>0</v>
      </c>
      <c r="BY347" s="79">
        <v>0</v>
      </c>
      <c r="BZ347" s="79">
        <v>0</v>
      </c>
      <c r="CA347" s="79">
        <v>0</v>
      </c>
      <c r="CB347" s="79">
        <v>0</v>
      </c>
      <c r="CC347" s="79">
        <f t="shared" si="350"/>
        <v>0</v>
      </c>
      <c r="CD347" s="79">
        <f t="shared" si="351"/>
        <v>0</v>
      </c>
      <c r="CE347" s="79">
        <f t="shared" si="352"/>
        <v>0</v>
      </c>
      <c r="CF347" s="79">
        <f t="shared" si="353"/>
        <v>0</v>
      </c>
      <c r="CG347" s="79">
        <f t="shared" si="354"/>
        <v>0</v>
      </c>
      <c r="CH347" s="79">
        <f t="shared" si="355"/>
        <v>0</v>
      </c>
      <c r="CI347" s="79">
        <f t="shared" si="356"/>
        <v>0</v>
      </c>
      <c r="CJ347" s="79">
        <f t="shared" si="357"/>
        <v>0</v>
      </c>
      <c r="CK347" s="79">
        <f t="shared" si="358"/>
        <v>0</v>
      </c>
      <c r="CL347" s="79">
        <f t="shared" si="359"/>
        <v>0</v>
      </c>
      <c r="CM347" s="79">
        <f t="shared" si="360"/>
        <v>0</v>
      </c>
    </row>
    <row r="348" spans="1:91" ht="47.25">
      <c r="A348" s="73" t="s">
        <v>702</v>
      </c>
      <c r="B348" s="95" t="s">
        <v>872</v>
      </c>
      <c r="C348" s="101" t="s">
        <v>873</v>
      </c>
      <c r="D348" s="79">
        <v>0</v>
      </c>
      <c r="E348" s="79">
        <v>0</v>
      </c>
      <c r="F348" s="79">
        <v>0</v>
      </c>
      <c r="G348" s="79">
        <v>0</v>
      </c>
      <c r="H348" s="79">
        <v>0</v>
      </c>
      <c r="I348" s="79">
        <v>1</v>
      </c>
      <c r="J348" s="79">
        <v>0</v>
      </c>
      <c r="K348" s="79">
        <v>0</v>
      </c>
      <c r="L348" s="79">
        <v>0</v>
      </c>
      <c r="M348" s="79">
        <v>0</v>
      </c>
      <c r="N348" s="79">
        <v>0</v>
      </c>
      <c r="O348" s="79">
        <v>0</v>
      </c>
      <c r="P348" s="79">
        <v>0</v>
      </c>
      <c r="Q348" s="79">
        <v>0</v>
      </c>
      <c r="R348" s="79">
        <v>0</v>
      </c>
      <c r="S348" s="79">
        <v>0</v>
      </c>
      <c r="T348" s="79">
        <v>0</v>
      </c>
      <c r="U348" s="79">
        <v>0</v>
      </c>
      <c r="V348" s="79">
        <v>0</v>
      </c>
      <c r="W348" s="79">
        <v>0</v>
      </c>
      <c r="X348" s="79">
        <v>0</v>
      </c>
      <c r="Y348" s="79">
        <v>0</v>
      </c>
      <c r="Z348" s="79">
        <v>0</v>
      </c>
      <c r="AA348" s="79">
        <v>0</v>
      </c>
      <c r="AB348" s="79">
        <v>0</v>
      </c>
      <c r="AC348" s="79">
        <v>0</v>
      </c>
      <c r="AD348" s="79">
        <v>0</v>
      </c>
      <c r="AE348" s="79">
        <v>0</v>
      </c>
      <c r="AF348" s="79">
        <v>0</v>
      </c>
      <c r="AG348" s="79">
        <v>0</v>
      </c>
      <c r="AH348" s="79">
        <v>0</v>
      </c>
      <c r="AI348" s="79">
        <v>0</v>
      </c>
      <c r="AJ348" s="79">
        <v>0</v>
      </c>
      <c r="AK348" s="79">
        <v>0</v>
      </c>
      <c r="AL348" s="79">
        <v>0</v>
      </c>
      <c r="AM348" s="79">
        <v>0</v>
      </c>
      <c r="AN348" s="79">
        <v>0</v>
      </c>
      <c r="AO348" s="79">
        <v>0</v>
      </c>
      <c r="AP348" s="79">
        <v>0</v>
      </c>
      <c r="AQ348" s="79">
        <v>0</v>
      </c>
      <c r="AR348" s="79">
        <v>0</v>
      </c>
      <c r="AS348" s="79">
        <v>0</v>
      </c>
      <c r="AT348" s="79">
        <v>0</v>
      </c>
      <c r="AU348" s="79">
        <v>0</v>
      </c>
      <c r="AV348" s="79">
        <v>0</v>
      </c>
      <c r="AW348" s="79">
        <v>0</v>
      </c>
      <c r="AX348" s="79">
        <v>0</v>
      </c>
      <c r="AY348" s="79">
        <v>0</v>
      </c>
      <c r="AZ348" s="79">
        <v>0</v>
      </c>
      <c r="BA348" s="79">
        <v>0</v>
      </c>
      <c r="BB348" s="79">
        <v>0</v>
      </c>
      <c r="BC348" s="79">
        <v>0</v>
      </c>
      <c r="BD348" s="79">
        <v>0</v>
      </c>
      <c r="BE348" s="79">
        <v>0</v>
      </c>
      <c r="BF348" s="79">
        <v>0</v>
      </c>
      <c r="BG348" s="79">
        <v>0</v>
      </c>
      <c r="BH348" s="79">
        <v>0</v>
      </c>
      <c r="BI348" s="79">
        <v>0</v>
      </c>
      <c r="BJ348" s="79">
        <v>0</v>
      </c>
      <c r="BK348" s="79">
        <v>0</v>
      </c>
      <c r="BL348" s="79">
        <v>0</v>
      </c>
      <c r="BM348" s="79">
        <v>0</v>
      </c>
      <c r="BN348" s="79">
        <v>0</v>
      </c>
      <c r="BO348" s="79">
        <v>0</v>
      </c>
      <c r="BP348" s="79">
        <v>0</v>
      </c>
      <c r="BQ348" s="79">
        <v>0</v>
      </c>
      <c r="BR348" s="79">
        <v>0</v>
      </c>
      <c r="BS348" s="79">
        <v>0</v>
      </c>
      <c r="BT348" s="79">
        <v>0</v>
      </c>
      <c r="BU348" s="79">
        <v>0</v>
      </c>
      <c r="BV348" s="79">
        <v>0</v>
      </c>
      <c r="BW348" s="79">
        <v>0</v>
      </c>
      <c r="BX348" s="79">
        <v>0</v>
      </c>
      <c r="BY348" s="79">
        <v>0</v>
      </c>
      <c r="BZ348" s="79">
        <v>0</v>
      </c>
      <c r="CA348" s="79">
        <v>0</v>
      </c>
      <c r="CB348" s="79">
        <v>0</v>
      </c>
      <c r="CC348" s="79">
        <f t="shared" si="350"/>
        <v>0</v>
      </c>
      <c r="CD348" s="79">
        <f t="shared" si="351"/>
        <v>0</v>
      </c>
      <c r="CE348" s="79">
        <f t="shared" si="352"/>
        <v>0</v>
      </c>
      <c r="CF348" s="79">
        <f t="shared" si="353"/>
        <v>0</v>
      </c>
      <c r="CG348" s="79">
        <f t="shared" si="354"/>
        <v>0</v>
      </c>
      <c r="CH348" s="79">
        <f t="shared" si="355"/>
        <v>0</v>
      </c>
      <c r="CI348" s="79">
        <f t="shared" si="356"/>
        <v>0</v>
      </c>
      <c r="CJ348" s="79">
        <f t="shared" si="357"/>
        <v>0</v>
      </c>
      <c r="CK348" s="79">
        <f t="shared" si="358"/>
        <v>0</v>
      </c>
      <c r="CL348" s="79">
        <f t="shared" si="359"/>
        <v>0</v>
      </c>
      <c r="CM348" s="79">
        <f t="shared" si="360"/>
        <v>0</v>
      </c>
    </row>
    <row r="349" spans="1:91" ht="31.5">
      <c r="A349" s="73" t="s">
        <v>702</v>
      </c>
      <c r="B349" s="95" t="s">
        <v>874</v>
      </c>
      <c r="C349" s="101" t="s">
        <v>875</v>
      </c>
      <c r="D349" s="79">
        <v>0</v>
      </c>
      <c r="E349" s="79">
        <v>0</v>
      </c>
      <c r="F349" s="79">
        <v>0</v>
      </c>
      <c r="G349" s="79">
        <v>0</v>
      </c>
      <c r="H349" s="79">
        <v>0</v>
      </c>
      <c r="I349" s="79">
        <v>1</v>
      </c>
      <c r="J349" s="79">
        <v>0</v>
      </c>
      <c r="K349" s="79">
        <v>0</v>
      </c>
      <c r="L349" s="79">
        <v>0</v>
      </c>
      <c r="M349" s="79">
        <v>0</v>
      </c>
      <c r="N349" s="79">
        <v>0</v>
      </c>
      <c r="O349" s="79">
        <v>0</v>
      </c>
      <c r="P349" s="79">
        <v>0</v>
      </c>
      <c r="Q349" s="79">
        <v>0</v>
      </c>
      <c r="R349" s="79">
        <v>0</v>
      </c>
      <c r="S349" s="79">
        <v>0</v>
      </c>
      <c r="T349" s="79">
        <v>0</v>
      </c>
      <c r="U349" s="79">
        <v>0</v>
      </c>
      <c r="V349" s="79">
        <v>0</v>
      </c>
      <c r="W349" s="79">
        <v>0</v>
      </c>
      <c r="X349" s="79">
        <v>0</v>
      </c>
      <c r="Y349" s="79">
        <v>0</v>
      </c>
      <c r="Z349" s="79">
        <v>0</v>
      </c>
      <c r="AA349" s="79">
        <v>0</v>
      </c>
      <c r="AB349" s="79">
        <v>0</v>
      </c>
      <c r="AC349" s="79">
        <v>0</v>
      </c>
      <c r="AD349" s="79">
        <v>0</v>
      </c>
      <c r="AE349" s="79">
        <v>0</v>
      </c>
      <c r="AF349" s="79">
        <v>0</v>
      </c>
      <c r="AG349" s="79">
        <v>0</v>
      </c>
      <c r="AH349" s="79">
        <v>0</v>
      </c>
      <c r="AI349" s="79">
        <v>0</v>
      </c>
      <c r="AJ349" s="79">
        <v>0</v>
      </c>
      <c r="AK349" s="79">
        <v>0</v>
      </c>
      <c r="AL349" s="79">
        <v>0</v>
      </c>
      <c r="AM349" s="79">
        <v>0</v>
      </c>
      <c r="AN349" s="79">
        <v>0</v>
      </c>
      <c r="AO349" s="79">
        <v>0</v>
      </c>
      <c r="AP349" s="79">
        <v>0</v>
      </c>
      <c r="AQ349" s="79">
        <v>0</v>
      </c>
      <c r="AR349" s="79">
        <v>0</v>
      </c>
      <c r="AS349" s="79">
        <v>0</v>
      </c>
      <c r="AT349" s="79">
        <v>0</v>
      </c>
      <c r="AU349" s="79">
        <v>0</v>
      </c>
      <c r="AV349" s="79">
        <v>0</v>
      </c>
      <c r="AW349" s="79">
        <v>0</v>
      </c>
      <c r="AX349" s="79">
        <v>0</v>
      </c>
      <c r="AY349" s="79">
        <v>0</v>
      </c>
      <c r="AZ349" s="79">
        <v>0</v>
      </c>
      <c r="BA349" s="79">
        <v>0</v>
      </c>
      <c r="BB349" s="79">
        <v>0</v>
      </c>
      <c r="BC349" s="79">
        <v>0</v>
      </c>
      <c r="BD349" s="79">
        <v>0</v>
      </c>
      <c r="BE349" s="79">
        <v>0</v>
      </c>
      <c r="BF349" s="79">
        <v>0</v>
      </c>
      <c r="BG349" s="79">
        <v>0</v>
      </c>
      <c r="BH349" s="79">
        <v>0</v>
      </c>
      <c r="BI349" s="79">
        <v>0</v>
      </c>
      <c r="BJ349" s="79">
        <v>0</v>
      </c>
      <c r="BK349" s="79">
        <v>0</v>
      </c>
      <c r="BL349" s="79">
        <v>0</v>
      </c>
      <c r="BM349" s="79">
        <v>0</v>
      </c>
      <c r="BN349" s="79">
        <v>0</v>
      </c>
      <c r="BO349" s="79">
        <v>0</v>
      </c>
      <c r="BP349" s="79">
        <v>0</v>
      </c>
      <c r="BQ349" s="79">
        <v>0</v>
      </c>
      <c r="BR349" s="79">
        <v>0</v>
      </c>
      <c r="BS349" s="79">
        <v>0</v>
      </c>
      <c r="BT349" s="79">
        <v>0</v>
      </c>
      <c r="BU349" s="79">
        <v>0</v>
      </c>
      <c r="BV349" s="79">
        <v>0</v>
      </c>
      <c r="BW349" s="79">
        <v>0</v>
      </c>
      <c r="BX349" s="79">
        <v>0</v>
      </c>
      <c r="BY349" s="79">
        <v>0</v>
      </c>
      <c r="BZ349" s="79">
        <v>0</v>
      </c>
      <c r="CA349" s="79">
        <v>0</v>
      </c>
      <c r="CB349" s="79">
        <v>0</v>
      </c>
      <c r="CC349" s="79">
        <f t="shared" si="350"/>
        <v>0</v>
      </c>
      <c r="CD349" s="79">
        <f t="shared" si="351"/>
        <v>0</v>
      </c>
      <c r="CE349" s="79">
        <f t="shared" si="352"/>
        <v>0</v>
      </c>
      <c r="CF349" s="79">
        <f t="shared" si="353"/>
        <v>0</v>
      </c>
      <c r="CG349" s="79">
        <f t="shared" si="354"/>
        <v>0</v>
      </c>
      <c r="CH349" s="79">
        <f t="shared" si="355"/>
        <v>0</v>
      </c>
      <c r="CI349" s="79">
        <f t="shared" si="356"/>
        <v>0</v>
      </c>
      <c r="CJ349" s="79">
        <f t="shared" si="357"/>
        <v>0</v>
      </c>
      <c r="CK349" s="79">
        <f t="shared" si="358"/>
        <v>0</v>
      </c>
      <c r="CL349" s="79">
        <f t="shared" si="359"/>
        <v>0</v>
      </c>
      <c r="CM349" s="79">
        <f t="shared" si="360"/>
        <v>0</v>
      </c>
    </row>
    <row r="350" spans="1:91" ht="31.5">
      <c r="A350" s="73" t="s">
        <v>702</v>
      </c>
      <c r="B350" s="95" t="s">
        <v>876</v>
      </c>
      <c r="C350" s="101" t="s">
        <v>877</v>
      </c>
      <c r="D350" s="79">
        <v>0</v>
      </c>
      <c r="E350" s="79">
        <v>0</v>
      </c>
      <c r="F350" s="79">
        <v>0</v>
      </c>
      <c r="G350" s="79">
        <v>0</v>
      </c>
      <c r="H350" s="79">
        <v>0</v>
      </c>
      <c r="I350" s="79">
        <v>1</v>
      </c>
      <c r="J350" s="79">
        <v>0</v>
      </c>
      <c r="K350" s="79">
        <v>0</v>
      </c>
      <c r="L350" s="79">
        <v>0</v>
      </c>
      <c r="M350" s="79">
        <v>0</v>
      </c>
      <c r="N350" s="79">
        <v>0</v>
      </c>
      <c r="O350" s="79">
        <v>0</v>
      </c>
      <c r="P350" s="79">
        <v>0</v>
      </c>
      <c r="Q350" s="79">
        <v>0</v>
      </c>
      <c r="R350" s="79">
        <v>0</v>
      </c>
      <c r="S350" s="79">
        <v>0</v>
      </c>
      <c r="T350" s="79">
        <v>0</v>
      </c>
      <c r="U350" s="79">
        <v>0</v>
      </c>
      <c r="V350" s="79">
        <v>0</v>
      </c>
      <c r="W350" s="79">
        <v>0</v>
      </c>
      <c r="X350" s="79">
        <v>0</v>
      </c>
      <c r="Y350" s="79">
        <v>0</v>
      </c>
      <c r="Z350" s="79">
        <v>0</v>
      </c>
      <c r="AA350" s="79">
        <v>0</v>
      </c>
      <c r="AB350" s="79">
        <v>0</v>
      </c>
      <c r="AC350" s="79">
        <v>0</v>
      </c>
      <c r="AD350" s="79">
        <v>0</v>
      </c>
      <c r="AE350" s="79">
        <v>0</v>
      </c>
      <c r="AF350" s="79">
        <v>0</v>
      </c>
      <c r="AG350" s="79">
        <v>0</v>
      </c>
      <c r="AH350" s="79">
        <v>0</v>
      </c>
      <c r="AI350" s="79">
        <v>0</v>
      </c>
      <c r="AJ350" s="79">
        <v>0</v>
      </c>
      <c r="AK350" s="79">
        <v>0</v>
      </c>
      <c r="AL350" s="79">
        <v>0</v>
      </c>
      <c r="AM350" s="79">
        <v>0</v>
      </c>
      <c r="AN350" s="79">
        <v>0</v>
      </c>
      <c r="AO350" s="79">
        <v>0</v>
      </c>
      <c r="AP350" s="79">
        <v>0</v>
      </c>
      <c r="AQ350" s="79">
        <v>0</v>
      </c>
      <c r="AR350" s="79">
        <v>0</v>
      </c>
      <c r="AS350" s="79">
        <v>0</v>
      </c>
      <c r="AT350" s="79">
        <v>0</v>
      </c>
      <c r="AU350" s="79">
        <v>0</v>
      </c>
      <c r="AV350" s="79">
        <v>0</v>
      </c>
      <c r="AW350" s="79">
        <v>0</v>
      </c>
      <c r="AX350" s="79">
        <v>0</v>
      </c>
      <c r="AY350" s="79">
        <v>0</v>
      </c>
      <c r="AZ350" s="79">
        <v>0</v>
      </c>
      <c r="BA350" s="79">
        <v>0</v>
      </c>
      <c r="BB350" s="79">
        <v>0</v>
      </c>
      <c r="BC350" s="79">
        <v>0</v>
      </c>
      <c r="BD350" s="79">
        <v>0</v>
      </c>
      <c r="BE350" s="79">
        <v>0</v>
      </c>
      <c r="BF350" s="79">
        <v>0</v>
      </c>
      <c r="BG350" s="79">
        <v>0</v>
      </c>
      <c r="BH350" s="79">
        <v>0</v>
      </c>
      <c r="BI350" s="79">
        <v>0</v>
      </c>
      <c r="BJ350" s="79">
        <v>0</v>
      </c>
      <c r="BK350" s="79">
        <v>0</v>
      </c>
      <c r="BL350" s="79">
        <v>0</v>
      </c>
      <c r="BM350" s="79">
        <v>0</v>
      </c>
      <c r="BN350" s="79">
        <v>0</v>
      </c>
      <c r="BO350" s="79">
        <v>0</v>
      </c>
      <c r="BP350" s="79">
        <v>0</v>
      </c>
      <c r="BQ350" s="79">
        <v>0</v>
      </c>
      <c r="BR350" s="79">
        <v>0</v>
      </c>
      <c r="BS350" s="79">
        <v>0</v>
      </c>
      <c r="BT350" s="79">
        <v>0</v>
      </c>
      <c r="BU350" s="79">
        <v>0</v>
      </c>
      <c r="BV350" s="79">
        <v>0</v>
      </c>
      <c r="BW350" s="79">
        <v>0</v>
      </c>
      <c r="BX350" s="79">
        <v>0</v>
      </c>
      <c r="BY350" s="79">
        <v>0</v>
      </c>
      <c r="BZ350" s="79">
        <v>0</v>
      </c>
      <c r="CA350" s="79">
        <v>0</v>
      </c>
      <c r="CB350" s="79">
        <v>0</v>
      </c>
      <c r="CC350" s="79">
        <f t="shared" si="350"/>
        <v>0</v>
      </c>
      <c r="CD350" s="79">
        <f t="shared" si="351"/>
        <v>0</v>
      </c>
      <c r="CE350" s="79">
        <f t="shared" si="352"/>
        <v>0</v>
      </c>
      <c r="CF350" s="79">
        <f t="shared" si="353"/>
        <v>0</v>
      </c>
      <c r="CG350" s="79">
        <f t="shared" si="354"/>
        <v>0</v>
      </c>
      <c r="CH350" s="79">
        <f t="shared" si="355"/>
        <v>0</v>
      </c>
      <c r="CI350" s="79">
        <f t="shared" si="356"/>
        <v>0</v>
      </c>
      <c r="CJ350" s="79">
        <f t="shared" si="357"/>
        <v>0</v>
      </c>
      <c r="CK350" s="79">
        <f t="shared" si="358"/>
        <v>0</v>
      </c>
      <c r="CL350" s="79">
        <f t="shared" si="359"/>
        <v>0</v>
      </c>
      <c r="CM350" s="79">
        <f t="shared" si="360"/>
        <v>0</v>
      </c>
    </row>
    <row r="351" spans="1:91" ht="47.25">
      <c r="A351" s="73" t="s">
        <v>702</v>
      </c>
      <c r="B351" s="95" t="s">
        <v>878</v>
      </c>
      <c r="C351" s="101" t="s">
        <v>879</v>
      </c>
      <c r="D351" s="79">
        <v>0</v>
      </c>
      <c r="E351" s="79">
        <v>0</v>
      </c>
      <c r="F351" s="79">
        <v>0</v>
      </c>
      <c r="G351" s="79">
        <v>0</v>
      </c>
      <c r="H351" s="79">
        <v>0</v>
      </c>
      <c r="I351" s="79">
        <v>1</v>
      </c>
      <c r="J351" s="79">
        <v>0</v>
      </c>
      <c r="K351" s="79">
        <v>0</v>
      </c>
      <c r="L351" s="79">
        <v>0</v>
      </c>
      <c r="M351" s="79">
        <v>0</v>
      </c>
      <c r="N351" s="79">
        <v>0</v>
      </c>
      <c r="O351" s="79">
        <v>0</v>
      </c>
      <c r="P351" s="79">
        <v>0</v>
      </c>
      <c r="Q351" s="79">
        <v>0</v>
      </c>
      <c r="R351" s="79">
        <v>0</v>
      </c>
      <c r="S351" s="79">
        <v>0</v>
      </c>
      <c r="T351" s="79">
        <v>0</v>
      </c>
      <c r="U351" s="79">
        <v>0</v>
      </c>
      <c r="V351" s="79">
        <v>0</v>
      </c>
      <c r="W351" s="79">
        <v>0</v>
      </c>
      <c r="X351" s="79">
        <v>0</v>
      </c>
      <c r="Y351" s="79">
        <v>0</v>
      </c>
      <c r="Z351" s="79">
        <v>0</v>
      </c>
      <c r="AA351" s="79">
        <v>0</v>
      </c>
      <c r="AB351" s="79">
        <v>0</v>
      </c>
      <c r="AC351" s="79">
        <v>0</v>
      </c>
      <c r="AD351" s="79">
        <v>0</v>
      </c>
      <c r="AE351" s="79">
        <v>0</v>
      </c>
      <c r="AF351" s="79">
        <v>0</v>
      </c>
      <c r="AG351" s="79">
        <v>0</v>
      </c>
      <c r="AH351" s="79">
        <v>0</v>
      </c>
      <c r="AI351" s="79">
        <v>0</v>
      </c>
      <c r="AJ351" s="79">
        <v>0</v>
      </c>
      <c r="AK351" s="79">
        <v>0</v>
      </c>
      <c r="AL351" s="79">
        <v>0</v>
      </c>
      <c r="AM351" s="79">
        <v>0</v>
      </c>
      <c r="AN351" s="79">
        <v>0</v>
      </c>
      <c r="AO351" s="79">
        <v>0</v>
      </c>
      <c r="AP351" s="79">
        <v>0</v>
      </c>
      <c r="AQ351" s="79">
        <v>0</v>
      </c>
      <c r="AR351" s="79">
        <v>0</v>
      </c>
      <c r="AS351" s="79">
        <v>0</v>
      </c>
      <c r="AT351" s="79">
        <v>0</v>
      </c>
      <c r="AU351" s="79">
        <v>0</v>
      </c>
      <c r="AV351" s="79">
        <v>0</v>
      </c>
      <c r="AW351" s="79">
        <v>0</v>
      </c>
      <c r="AX351" s="79">
        <v>0</v>
      </c>
      <c r="AY351" s="79">
        <v>0</v>
      </c>
      <c r="AZ351" s="79">
        <v>0</v>
      </c>
      <c r="BA351" s="79">
        <v>0</v>
      </c>
      <c r="BB351" s="79">
        <v>0</v>
      </c>
      <c r="BC351" s="79">
        <v>0</v>
      </c>
      <c r="BD351" s="79">
        <v>0</v>
      </c>
      <c r="BE351" s="79">
        <v>0</v>
      </c>
      <c r="BF351" s="79">
        <v>0</v>
      </c>
      <c r="BG351" s="79">
        <v>0</v>
      </c>
      <c r="BH351" s="79">
        <v>0</v>
      </c>
      <c r="BI351" s="79">
        <v>0</v>
      </c>
      <c r="BJ351" s="79">
        <v>0</v>
      </c>
      <c r="BK351" s="79">
        <v>0</v>
      </c>
      <c r="BL351" s="79">
        <v>0</v>
      </c>
      <c r="BM351" s="79">
        <v>0</v>
      </c>
      <c r="BN351" s="79">
        <v>0</v>
      </c>
      <c r="BO351" s="79">
        <v>0</v>
      </c>
      <c r="BP351" s="79">
        <v>0</v>
      </c>
      <c r="BQ351" s="79">
        <v>0</v>
      </c>
      <c r="BR351" s="79">
        <v>0</v>
      </c>
      <c r="BS351" s="79">
        <v>0</v>
      </c>
      <c r="BT351" s="79">
        <v>0</v>
      </c>
      <c r="BU351" s="79">
        <v>0</v>
      </c>
      <c r="BV351" s="79">
        <v>0</v>
      </c>
      <c r="BW351" s="79">
        <v>0</v>
      </c>
      <c r="BX351" s="79">
        <v>0</v>
      </c>
      <c r="BY351" s="79">
        <v>0</v>
      </c>
      <c r="BZ351" s="79">
        <v>0</v>
      </c>
      <c r="CA351" s="79">
        <v>0</v>
      </c>
      <c r="CB351" s="79">
        <v>0</v>
      </c>
      <c r="CC351" s="79">
        <f t="shared" si="350"/>
        <v>0</v>
      </c>
      <c r="CD351" s="79">
        <f t="shared" si="351"/>
        <v>0</v>
      </c>
      <c r="CE351" s="79">
        <f t="shared" si="352"/>
        <v>0</v>
      </c>
      <c r="CF351" s="79">
        <f t="shared" si="353"/>
        <v>0</v>
      </c>
      <c r="CG351" s="79">
        <f t="shared" si="354"/>
        <v>0</v>
      </c>
      <c r="CH351" s="79">
        <f t="shared" si="355"/>
        <v>0</v>
      </c>
      <c r="CI351" s="79">
        <f t="shared" si="356"/>
        <v>0</v>
      </c>
      <c r="CJ351" s="79">
        <f t="shared" si="357"/>
        <v>0</v>
      </c>
      <c r="CK351" s="79">
        <f t="shared" si="358"/>
        <v>0</v>
      </c>
      <c r="CL351" s="79">
        <f t="shared" si="359"/>
        <v>0</v>
      </c>
      <c r="CM351" s="79">
        <f t="shared" si="360"/>
        <v>0</v>
      </c>
    </row>
    <row r="352" spans="1:91" ht="31.5">
      <c r="A352" s="73" t="s">
        <v>702</v>
      </c>
      <c r="B352" s="95" t="s">
        <v>880</v>
      </c>
      <c r="C352" s="101" t="s">
        <v>881</v>
      </c>
      <c r="D352" s="79">
        <v>0</v>
      </c>
      <c r="E352" s="79">
        <v>0</v>
      </c>
      <c r="F352" s="79">
        <v>0</v>
      </c>
      <c r="G352" s="79">
        <v>0</v>
      </c>
      <c r="H352" s="79">
        <v>0</v>
      </c>
      <c r="I352" s="79">
        <v>1</v>
      </c>
      <c r="J352" s="79">
        <v>0</v>
      </c>
      <c r="K352" s="79">
        <v>0</v>
      </c>
      <c r="L352" s="79">
        <v>0</v>
      </c>
      <c r="M352" s="79">
        <v>0</v>
      </c>
      <c r="N352" s="79">
        <v>0</v>
      </c>
      <c r="O352" s="79">
        <v>0</v>
      </c>
      <c r="P352" s="79">
        <v>0</v>
      </c>
      <c r="Q352" s="79">
        <v>0</v>
      </c>
      <c r="R352" s="79">
        <v>0</v>
      </c>
      <c r="S352" s="79">
        <v>0</v>
      </c>
      <c r="T352" s="79">
        <v>0</v>
      </c>
      <c r="U352" s="79">
        <v>0</v>
      </c>
      <c r="V352" s="79">
        <v>0</v>
      </c>
      <c r="W352" s="79">
        <v>0</v>
      </c>
      <c r="X352" s="79">
        <v>0</v>
      </c>
      <c r="Y352" s="79">
        <v>0</v>
      </c>
      <c r="Z352" s="79">
        <v>0</v>
      </c>
      <c r="AA352" s="79">
        <v>0</v>
      </c>
      <c r="AB352" s="79">
        <v>0</v>
      </c>
      <c r="AC352" s="79">
        <v>0</v>
      </c>
      <c r="AD352" s="79">
        <v>0</v>
      </c>
      <c r="AE352" s="79">
        <v>0</v>
      </c>
      <c r="AF352" s="79">
        <v>0</v>
      </c>
      <c r="AG352" s="79">
        <v>0</v>
      </c>
      <c r="AH352" s="79">
        <v>0</v>
      </c>
      <c r="AI352" s="79">
        <v>0</v>
      </c>
      <c r="AJ352" s="79">
        <v>0</v>
      </c>
      <c r="AK352" s="79">
        <v>0</v>
      </c>
      <c r="AL352" s="79">
        <v>0</v>
      </c>
      <c r="AM352" s="79">
        <v>0</v>
      </c>
      <c r="AN352" s="79">
        <v>0</v>
      </c>
      <c r="AO352" s="79">
        <v>0</v>
      </c>
      <c r="AP352" s="79">
        <v>0</v>
      </c>
      <c r="AQ352" s="79">
        <v>0</v>
      </c>
      <c r="AR352" s="79">
        <v>0</v>
      </c>
      <c r="AS352" s="79">
        <v>0</v>
      </c>
      <c r="AT352" s="79">
        <v>0</v>
      </c>
      <c r="AU352" s="79">
        <v>0</v>
      </c>
      <c r="AV352" s="79">
        <v>0</v>
      </c>
      <c r="AW352" s="79">
        <v>0</v>
      </c>
      <c r="AX352" s="79">
        <v>0</v>
      </c>
      <c r="AY352" s="79">
        <v>0</v>
      </c>
      <c r="AZ352" s="79">
        <v>0</v>
      </c>
      <c r="BA352" s="79">
        <v>0</v>
      </c>
      <c r="BB352" s="79">
        <v>0</v>
      </c>
      <c r="BC352" s="79">
        <v>0</v>
      </c>
      <c r="BD352" s="79">
        <v>0</v>
      </c>
      <c r="BE352" s="79">
        <v>0</v>
      </c>
      <c r="BF352" s="79">
        <v>0</v>
      </c>
      <c r="BG352" s="79">
        <v>0</v>
      </c>
      <c r="BH352" s="79">
        <v>0</v>
      </c>
      <c r="BI352" s="79">
        <v>0</v>
      </c>
      <c r="BJ352" s="79">
        <v>0</v>
      </c>
      <c r="BK352" s="79">
        <v>0</v>
      </c>
      <c r="BL352" s="79">
        <v>0</v>
      </c>
      <c r="BM352" s="79">
        <v>0</v>
      </c>
      <c r="BN352" s="79">
        <v>0</v>
      </c>
      <c r="BO352" s="79">
        <v>0</v>
      </c>
      <c r="BP352" s="79">
        <v>0</v>
      </c>
      <c r="BQ352" s="79">
        <v>0</v>
      </c>
      <c r="BR352" s="79">
        <v>0</v>
      </c>
      <c r="BS352" s="79">
        <v>0</v>
      </c>
      <c r="BT352" s="79">
        <v>0</v>
      </c>
      <c r="BU352" s="79">
        <v>0</v>
      </c>
      <c r="BV352" s="79">
        <v>0</v>
      </c>
      <c r="BW352" s="79">
        <v>0</v>
      </c>
      <c r="BX352" s="79">
        <v>0</v>
      </c>
      <c r="BY352" s="79">
        <v>0</v>
      </c>
      <c r="BZ352" s="79">
        <v>0</v>
      </c>
      <c r="CA352" s="79">
        <v>0</v>
      </c>
      <c r="CB352" s="79">
        <v>0</v>
      </c>
      <c r="CC352" s="79">
        <f t="shared" si="350"/>
        <v>0</v>
      </c>
      <c r="CD352" s="79">
        <f t="shared" si="351"/>
        <v>0</v>
      </c>
      <c r="CE352" s="79">
        <f t="shared" si="352"/>
        <v>0</v>
      </c>
      <c r="CF352" s="79">
        <f t="shared" si="353"/>
        <v>0</v>
      </c>
      <c r="CG352" s="79">
        <f t="shared" si="354"/>
        <v>0</v>
      </c>
      <c r="CH352" s="79">
        <f t="shared" si="355"/>
        <v>0</v>
      </c>
      <c r="CI352" s="79">
        <f t="shared" si="356"/>
        <v>0</v>
      </c>
      <c r="CJ352" s="79">
        <f t="shared" si="357"/>
        <v>0</v>
      </c>
      <c r="CK352" s="79">
        <f t="shared" si="358"/>
        <v>0</v>
      </c>
      <c r="CL352" s="79">
        <f t="shared" si="359"/>
        <v>0</v>
      </c>
      <c r="CM352" s="79">
        <f t="shared" si="360"/>
        <v>0</v>
      </c>
    </row>
    <row r="353" spans="1:91" ht="31.5">
      <c r="A353" s="73" t="s">
        <v>702</v>
      </c>
      <c r="B353" s="95" t="s">
        <v>882</v>
      </c>
      <c r="C353" s="101" t="s">
        <v>883</v>
      </c>
      <c r="D353" s="79">
        <v>0</v>
      </c>
      <c r="E353" s="79">
        <v>0</v>
      </c>
      <c r="F353" s="79">
        <v>0</v>
      </c>
      <c r="G353" s="79">
        <v>0</v>
      </c>
      <c r="H353" s="79">
        <v>0</v>
      </c>
      <c r="I353" s="79">
        <v>2</v>
      </c>
      <c r="J353" s="79">
        <v>0</v>
      </c>
      <c r="K353" s="79">
        <v>0</v>
      </c>
      <c r="L353" s="79">
        <v>0</v>
      </c>
      <c r="M353" s="79">
        <v>0</v>
      </c>
      <c r="N353" s="79">
        <v>0</v>
      </c>
      <c r="O353" s="79">
        <v>0</v>
      </c>
      <c r="P353" s="79">
        <v>0</v>
      </c>
      <c r="Q353" s="79">
        <v>0</v>
      </c>
      <c r="R353" s="79">
        <v>0</v>
      </c>
      <c r="S353" s="79">
        <v>0</v>
      </c>
      <c r="T353" s="79">
        <v>0</v>
      </c>
      <c r="U353" s="79">
        <v>0</v>
      </c>
      <c r="V353" s="79">
        <v>0</v>
      </c>
      <c r="W353" s="79">
        <v>0</v>
      </c>
      <c r="X353" s="79">
        <v>0</v>
      </c>
      <c r="Y353" s="79">
        <v>0</v>
      </c>
      <c r="Z353" s="79">
        <v>0</v>
      </c>
      <c r="AA353" s="79">
        <v>0</v>
      </c>
      <c r="AB353" s="79">
        <v>0</v>
      </c>
      <c r="AC353" s="79">
        <v>0</v>
      </c>
      <c r="AD353" s="79">
        <v>0</v>
      </c>
      <c r="AE353" s="79">
        <v>0</v>
      </c>
      <c r="AF353" s="79">
        <v>0</v>
      </c>
      <c r="AG353" s="79">
        <v>0</v>
      </c>
      <c r="AH353" s="79">
        <v>0</v>
      </c>
      <c r="AI353" s="79">
        <v>0</v>
      </c>
      <c r="AJ353" s="79">
        <v>0</v>
      </c>
      <c r="AK353" s="79">
        <v>0</v>
      </c>
      <c r="AL353" s="79">
        <v>0</v>
      </c>
      <c r="AM353" s="79">
        <v>0</v>
      </c>
      <c r="AN353" s="79">
        <v>0</v>
      </c>
      <c r="AO353" s="79">
        <v>0</v>
      </c>
      <c r="AP353" s="79">
        <v>0</v>
      </c>
      <c r="AQ353" s="79">
        <v>0</v>
      </c>
      <c r="AR353" s="79">
        <v>0</v>
      </c>
      <c r="AS353" s="79">
        <v>0</v>
      </c>
      <c r="AT353" s="79">
        <v>0</v>
      </c>
      <c r="AU353" s="79">
        <v>0</v>
      </c>
      <c r="AV353" s="79">
        <v>0</v>
      </c>
      <c r="AW353" s="79">
        <v>0</v>
      </c>
      <c r="AX353" s="79">
        <v>0</v>
      </c>
      <c r="AY353" s="79">
        <v>0</v>
      </c>
      <c r="AZ353" s="79">
        <v>0</v>
      </c>
      <c r="BA353" s="79">
        <v>0</v>
      </c>
      <c r="BB353" s="79">
        <v>0</v>
      </c>
      <c r="BC353" s="79">
        <v>0</v>
      </c>
      <c r="BD353" s="79">
        <v>0</v>
      </c>
      <c r="BE353" s="79">
        <v>0</v>
      </c>
      <c r="BF353" s="79">
        <v>0</v>
      </c>
      <c r="BG353" s="78">
        <v>0</v>
      </c>
      <c r="BH353" s="78">
        <v>0</v>
      </c>
      <c r="BI353" s="78">
        <v>0</v>
      </c>
      <c r="BJ353" s="78">
        <v>0</v>
      </c>
      <c r="BK353" s="78">
        <v>0</v>
      </c>
      <c r="BL353" s="78">
        <v>0</v>
      </c>
      <c r="BM353" s="78">
        <v>0</v>
      </c>
      <c r="BN353" s="78">
        <v>0</v>
      </c>
      <c r="BO353" s="78">
        <v>0</v>
      </c>
      <c r="BP353" s="78">
        <v>0</v>
      </c>
      <c r="BQ353" s="78">
        <v>0</v>
      </c>
      <c r="BR353" s="79">
        <v>0</v>
      </c>
      <c r="BS353" s="79">
        <v>0</v>
      </c>
      <c r="BT353" s="79">
        <v>0</v>
      </c>
      <c r="BU353" s="79">
        <v>0</v>
      </c>
      <c r="BV353" s="79">
        <v>0</v>
      </c>
      <c r="BW353" s="79">
        <v>0</v>
      </c>
      <c r="BX353" s="79">
        <v>0</v>
      </c>
      <c r="BY353" s="79">
        <v>0</v>
      </c>
      <c r="BZ353" s="79">
        <v>0</v>
      </c>
      <c r="CA353" s="79">
        <v>0</v>
      </c>
      <c r="CB353" s="79">
        <v>0</v>
      </c>
      <c r="CC353" s="79">
        <f t="shared" si="350"/>
        <v>0</v>
      </c>
      <c r="CD353" s="79">
        <f t="shared" si="351"/>
        <v>0</v>
      </c>
      <c r="CE353" s="79">
        <f t="shared" si="352"/>
        <v>0</v>
      </c>
      <c r="CF353" s="79">
        <f t="shared" si="353"/>
        <v>0</v>
      </c>
      <c r="CG353" s="79">
        <f t="shared" si="354"/>
        <v>0</v>
      </c>
      <c r="CH353" s="79">
        <f t="shared" si="355"/>
        <v>0</v>
      </c>
      <c r="CI353" s="79">
        <f t="shared" si="356"/>
        <v>0</v>
      </c>
      <c r="CJ353" s="79">
        <f t="shared" si="357"/>
        <v>0</v>
      </c>
      <c r="CK353" s="79">
        <f t="shared" si="358"/>
        <v>0</v>
      </c>
      <c r="CL353" s="79">
        <f t="shared" si="359"/>
        <v>0</v>
      </c>
      <c r="CM353" s="79">
        <f t="shared" si="360"/>
        <v>0</v>
      </c>
    </row>
    <row r="354" spans="1:91" ht="47.25">
      <c r="A354" s="73" t="s">
        <v>702</v>
      </c>
      <c r="B354" s="95" t="s">
        <v>884</v>
      </c>
      <c r="C354" s="101" t="s">
        <v>885</v>
      </c>
      <c r="D354" s="79">
        <v>0</v>
      </c>
      <c r="E354" s="79">
        <v>0</v>
      </c>
      <c r="F354" s="79">
        <v>0</v>
      </c>
      <c r="G354" s="79">
        <v>0</v>
      </c>
      <c r="H354" s="79">
        <v>0</v>
      </c>
      <c r="I354" s="79">
        <v>0</v>
      </c>
      <c r="J354" s="79">
        <v>0</v>
      </c>
      <c r="K354" s="79">
        <v>0</v>
      </c>
      <c r="L354" s="79">
        <v>0</v>
      </c>
      <c r="M354" s="79">
        <v>0</v>
      </c>
      <c r="N354" s="79">
        <v>0</v>
      </c>
      <c r="O354" s="79">
        <v>0</v>
      </c>
      <c r="P354" s="79">
        <v>0</v>
      </c>
      <c r="Q354" s="79">
        <v>0</v>
      </c>
      <c r="R354" s="79">
        <v>0</v>
      </c>
      <c r="S354" s="79">
        <v>0</v>
      </c>
      <c r="T354" s="79">
        <v>0</v>
      </c>
      <c r="U354" s="79">
        <v>0</v>
      </c>
      <c r="V354" s="79">
        <v>0</v>
      </c>
      <c r="W354" s="79">
        <v>0</v>
      </c>
      <c r="X354" s="79">
        <v>0</v>
      </c>
      <c r="Y354" s="79">
        <v>0</v>
      </c>
      <c r="Z354" s="79">
        <v>0</v>
      </c>
      <c r="AA354" s="79">
        <v>0</v>
      </c>
      <c r="AB354" s="79">
        <v>0</v>
      </c>
      <c r="AC354" s="79">
        <v>0</v>
      </c>
      <c r="AD354" s="79">
        <v>0</v>
      </c>
      <c r="AE354" s="79">
        <v>0</v>
      </c>
      <c r="AF354" s="79">
        <v>0</v>
      </c>
      <c r="AG354" s="79">
        <v>0</v>
      </c>
      <c r="AH354" s="79">
        <v>0</v>
      </c>
      <c r="AI354" s="79">
        <v>0</v>
      </c>
      <c r="AJ354" s="79">
        <v>0</v>
      </c>
      <c r="AK354" s="79">
        <v>0</v>
      </c>
      <c r="AL354" s="79">
        <v>0</v>
      </c>
      <c r="AM354" s="79">
        <v>0</v>
      </c>
      <c r="AN354" s="79">
        <v>0</v>
      </c>
      <c r="AO354" s="79">
        <v>0</v>
      </c>
      <c r="AP354" s="79">
        <v>0</v>
      </c>
      <c r="AQ354" s="79">
        <v>0</v>
      </c>
      <c r="AR354" s="79">
        <v>0</v>
      </c>
      <c r="AS354" s="79">
        <v>0</v>
      </c>
      <c r="AT354" s="79">
        <v>0</v>
      </c>
      <c r="AU354" s="79">
        <v>0</v>
      </c>
      <c r="AV354" s="79">
        <v>0</v>
      </c>
      <c r="AW354" s="79">
        <v>0</v>
      </c>
      <c r="AX354" s="79">
        <v>0</v>
      </c>
      <c r="AY354" s="79">
        <v>0</v>
      </c>
      <c r="AZ354" s="79">
        <v>0</v>
      </c>
      <c r="BA354" s="79">
        <v>0</v>
      </c>
      <c r="BB354" s="79">
        <v>0</v>
      </c>
      <c r="BC354" s="79">
        <v>0</v>
      </c>
      <c r="BD354" s="79">
        <v>0</v>
      </c>
      <c r="BE354" s="79">
        <v>0</v>
      </c>
      <c r="BF354" s="79">
        <v>0</v>
      </c>
      <c r="BG354" s="79">
        <v>0</v>
      </c>
      <c r="BH354" s="79">
        <v>0</v>
      </c>
      <c r="BI354" s="79">
        <v>0</v>
      </c>
      <c r="BJ354" s="79">
        <v>0</v>
      </c>
      <c r="BK354" s="79">
        <v>0</v>
      </c>
      <c r="BL354" s="79">
        <v>0</v>
      </c>
      <c r="BM354" s="79">
        <v>0</v>
      </c>
      <c r="BN354" s="79">
        <v>0</v>
      </c>
      <c r="BO354" s="79">
        <v>0</v>
      </c>
      <c r="BP354" s="79">
        <v>0</v>
      </c>
      <c r="BQ354" s="79">
        <v>0</v>
      </c>
      <c r="BR354" s="79">
        <v>0</v>
      </c>
      <c r="BS354" s="79">
        <v>0</v>
      </c>
      <c r="BT354" s="79">
        <v>0</v>
      </c>
      <c r="BU354" s="79">
        <v>0</v>
      </c>
      <c r="BV354" s="79">
        <v>0</v>
      </c>
      <c r="BW354" s="79">
        <v>0</v>
      </c>
      <c r="BX354" s="79">
        <v>0</v>
      </c>
      <c r="BY354" s="79">
        <v>0</v>
      </c>
      <c r="BZ354" s="79">
        <v>0</v>
      </c>
      <c r="CA354" s="79">
        <v>0</v>
      </c>
      <c r="CB354" s="79">
        <v>0</v>
      </c>
      <c r="CC354" s="79">
        <f t="shared" si="350"/>
        <v>0</v>
      </c>
      <c r="CD354" s="79">
        <f t="shared" si="351"/>
        <v>0</v>
      </c>
      <c r="CE354" s="79">
        <f t="shared" si="352"/>
        <v>0</v>
      </c>
      <c r="CF354" s="79">
        <f t="shared" si="353"/>
        <v>0</v>
      </c>
      <c r="CG354" s="79">
        <f t="shared" si="354"/>
        <v>0</v>
      </c>
      <c r="CH354" s="79">
        <f t="shared" si="355"/>
        <v>0</v>
      </c>
      <c r="CI354" s="79">
        <f t="shared" si="356"/>
        <v>0</v>
      </c>
      <c r="CJ354" s="79">
        <f t="shared" si="357"/>
        <v>0</v>
      </c>
      <c r="CK354" s="79">
        <f t="shared" si="358"/>
        <v>0</v>
      </c>
      <c r="CL354" s="79">
        <f t="shared" si="359"/>
        <v>0</v>
      </c>
      <c r="CM354" s="79">
        <f t="shared" si="360"/>
        <v>0</v>
      </c>
    </row>
    <row r="355" spans="1:91" ht="31.5">
      <c r="A355" s="73" t="s">
        <v>702</v>
      </c>
      <c r="B355" s="95" t="s">
        <v>886</v>
      </c>
      <c r="C355" s="101" t="s">
        <v>887</v>
      </c>
      <c r="D355" s="79">
        <v>0</v>
      </c>
      <c r="E355" s="79">
        <v>0</v>
      </c>
      <c r="F355" s="79">
        <v>0</v>
      </c>
      <c r="G355" s="79">
        <v>0</v>
      </c>
      <c r="H355" s="79">
        <v>0</v>
      </c>
      <c r="I355" s="79">
        <v>1</v>
      </c>
      <c r="J355" s="79">
        <v>0</v>
      </c>
      <c r="K355" s="79">
        <v>0</v>
      </c>
      <c r="L355" s="79">
        <v>0</v>
      </c>
      <c r="M355" s="79">
        <v>0</v>
      </c>
      <c r="N355" s="79">
        <v>0</v>
      </c>
      <c r="O355" s="79">
        <v>0</v>
      </c>
      <c r="P355" s="79">
        <v>0</v>
      </c>
      <c r="Q355" s="79">
        <v>0</v>
      </c>
      <c r="R355" s="79">
        <v>0</v>
      </c>
      <c r="S355" s="79">
        <v>0</v>
      </c>
      <c r="T355" s="79">
        <v>0</v>
      </c>
      <c r="U355" s="79">
        <v>0</v>
      </c>
      <c r="V355" s="79">
        <v>0</v>
      </c>
      <c r="W355" s="79">
        <v>0</v>
      </c>
      <c r="X355" s="79">
        <v>0</v>
      </c>
      <c r="Y355" s="79">
        <v>0</v>
      </c>
      <c r="Z355" s="79">
        <v>0</v>
      </c>
      <c r="AA355" s="79">
        <v>0</v>
      </c>
      <c r="AB355" s="79">
        <v>0</v>
      </c>
      <c r="AC355" s="79">
        <v>0</v>
      </c>
      <c r="AD355" s="79">
        <v>0</v>
      </c>
      <c r="AE355" s="79">
        <v>0</v>
      </c>
      <c r="AF355" s="79">
        <v>0</v>
      </c>
      <c r="AG355" s="79">
        <v>0</v>
      </c>
      <c r="AH355" s="79">
        <v>0</v>
      </c>
      <c r="AI355" s="79">
        <v>0</v>
      </c>
      <c r="AJ355" s="79">
        <v>0</v>
      </c>
      <c r="AK355" s="79">
        <v>0</v>
      </c>
      <c r="AL355" s="79">
        <v>0</v>
      </c>
      <c r="AM355" s="79">
        <v>0</v>
      </c>
      <c r="AN355" s="79">
        <v>0</v>
      </c>
      <c r="AO355" s="79">
        <v>0</v>
      </c>
      <c r="AP355" s="79">
        <v>0</v>
      </c>
      <c r="AQ355" s="79">
        <v>0</v>
      </c>
      <c r="AR355" s="79">
        <v>0</v>
      </c>
      <c r="AS355" s="79">
        <v>0</v>
      </c>
      <c r="AT355" s="79">
        <v>0</v>
      </c>
      <c r="AU355" s="79">
        <v>0</v>
      </c>
      <c r="AV355" s="79">
        <v>0</v>
      </c>
      <c r="AW355" s="79">
        <v>0</v>
      </c>
      <c r="AX355" s="79">
        <v>0</v>
      </c>
      <c r="AY355" s="79">
        <v>0</v>
      </c>
      <c r="AZ355" s="79">
        <v>0</v>
      </c>
      <c r="BA355" s="79">
        <v>0</v>
      </c>
      <c r="BB355" s="79">
        <v>0</v>
      </c>
      <c r="BC355" s="79">
        <v>0</v>
      </c>
      <c r="BD355" s="79">
        <v>0</v>
      </c>
      <c r="BE355" s="79">
        <v>0</v>
      </c>
      <c r="BF355" s="79">
        <v>0</v>
      </c>
      <c r="BG355" s="79">
        <v>0</v>
      </c>
      <c r="BH355" s="79">
        <v>0</v>
      </c>
      <c r="BI355" s="79">
        <v>0</v>
      </c>
      <c r="BJ355" s="79">
        <v>0</v>
      </c>
      <c r="BK355" s="79">
        <v>0</v>
      </c>
      <c r="BL355" s="79">
        <v>0</v>
      </c>
      <c r="BM355" s="79">
        <v>0</v>
      </c>
      <c r="BN355" s="79">
        <v>0</v>
      </c>
      <c r="BO355" s="79">
        <v>0</v>
      </c>
      <c r="BP355" s="79">
        <v>0</v>
      </c>
      <c r="BQ355" s="79">
        <v>0</v>
      </c>
      <c r="BR355" s="79">
        <v>0</v>
      </c>
      <c r="BS355" s="79">
        <v>0</v>
      </c>
      <c r="BT355" s="79">
        <v>0</v>
      </c>
      <c r="BU355" s="79">
        <v>0</v>
      </c>
      <c r="BV355" s="79">
        <v>0</v>
      </c>
      <c r="BW355" s="79">
        <v>0</v>
      </c>
      <c r="BX355" s="79">
        <v>0</v>
      </c>
      <c r="BY355" s="79">
        <v>0</v>
      </c>
      <c r="BZ355" s="79">
        <v>0</v>
      </c>
      <c r="CA355" s="79">
        <v>0</v>
      </c>
      <c r="CB355" s="79">
        <v>0</v>
      </c>
      <c r="CC355" s="79">
        <f t="shared" si="350"/>
        <v>0</v>
      </c>
      <c r="CD355" s="79">
        <f t="shared" si="351"/>
        <v>0</v>
      </c>
      <c r="CE355" s="79">
        <f t="shared" si="352"/>
        <v>0</v>
      </c>
      <c r="CF355" s="79">
        <f t="shared" si="353"/>
        <v>0</v>
      </c>
      <c r="CG355" s="79">
        <f t="shared" si="354"/>
        <v>0</v>
      </c>
      <c r="CH355" s="79">
        <f t="shared" si="355"/>
        <v>0</v>
      </c>
      <c r="CI355" s="79">
        <f t="shared" si="356"/>
        <v>0</v>
      </c>
      <c r="CJ355" s="79">
        <f t="shared" si="357"/>
        <v>0</v>
      </c>
      <c r="CK355" s="79">
        <f t="shared" si="358"/>
        <v>0</v>
      </c>
      <c r="CL355" s="79">
        <f t="shared" si="359"/>
        <v>0</v>
      </c>
      <c r="CM355" s="79">
        <f t="shared" si="360"/>
        <v>0</v>
      </c>
    </row>
    <row r="356" spans="1:91" ht="78.75">
      <c r="A356" s="73" t="s">
        <v>702</v>
      </c>
      <c r="B356" s="95" t="s">
        <v>888</v>
      </c>
      <c r="C356" s="101" t="s">
        <v>889</v>
      </c>
      <c r="D356" s="79">
        <v>0</v>
      </c>
      <c r="E356" s="79">
        <v>0</v>
      </c>
      <c r="F356" s="79">
        <v>0</v>
      </c>
      <c r="G356" s="79">
        <v>0</v>
      </c>
      <c r="H356" s="79">
        <v>0</v>
      </c>
      <c r="I356" s="79">
        <v>6</v>
      </c>
      <c r="J356" s="79">
        <v>0</v>
      </c>
      <c r="K356" s="79">
        <v>0</v>
      </c>
      <c r="L356" s="79">
        <v>0</v>
      </c>
      <c r="M356" s="79">
        <v>0</v>
      </c>
      <c r="N356" s="79">
        <v>0</v>
      </c>
      <c r="O356" s="79">
        <v>0</v>
      </c>
      <c r="P356" s="79">
        <v>0</v>
      </c>
      <c r="Q356" s="79">
        <v>0</v>
      </c>
      <c r="R356" s="79">
        <v>0</v>
      </c>
      <c r="S356" s="79">
        <v>0</v>
      </c>
      <c r="T356" s="79">
        <v>0</v>
      </c>
      <c r="U356" s="79">
        <v>0</v>
      </c>
      <c r="V356" s="79">
        <v>0</v>
      </c>
      <c r="W356" s="79">
        <v>0</v>
      </c>
      <c r="X356" s="79">
        <v>0</v>
      </c>
      <c r="Y356" s="79">
        <v>0</v>
      </c>
      <c r="Z356" s="79">
        <v>0</v>
      </c>
      <c r="AA356" s="79">
        <v>0</v>
      </c>
      <c r="AB356" s="79">
        <v>0</v>
      </c>
      <c r="AC356" s="79">
        <v>0</v>
      </c>
      <c r="AD356" s="79">
        <v>0</v>
      </c>
      <c r="AE356" s="79">
        <v>0</v>
      </c>
      <c r="AF356" s="79">
        <v>0</v>
      </c>
      <c r="AG356" s="79">
        <v>0</v>
      </c>
      <c r="AH356" s="79">
        <v>0</v>
      </c>
      <c r="AI356" s="79">
        <v>0</v>
      </c>
      <c r="AJ356" s="79">
        <v>0</v>
      </c>
      <c r="AK356" s="79">
        <v>0</v>
      </c>
      <c r="AL356" s="79">
        <v>0</v>
      </c>
      <c r="AM356" s="79">
        <v>0</v>
      </c>
      <c r="AN356" s="79">
        <v>0</v>
      </c>
      <c r="AO356" s="79">
        <v>0</v>
      </c>
      <c r="AP356" s="79">
        <v>0</v>
      </c>
      <c r="AQ356" s="79">
        <v>0</v>
      </c>
      <c r="AR356" s="79">
        <v>0</v>
      </c>
      <c r="AS356" s="79">
        <v>0</v>
      </c>
      <c r="AT356" s="79">
        <v>0</v>
      </c>
      <c r="AU356" s="79">
        <v>0</v>
      </c>
      <c r="AV356" s="79">
        <v>0</v>
      </c>
      <c r="AW356" s="79">
        <v>0</v>
      </c>
      <c r="AX356" s="79">
        <v>0</v>
      </c>
      <c r="AY356" s="79">
        <v>0</v>
      </c>
      <c r="AZ356" s="79">
        <v>0</v>
      </c>
      <c r="BA356" s="79">
        <v>0</v>
      </c>
      <c r="BB356" s="79">
        <v>0</v>
      </c>
      <c r="BC356" s="79">
        <v>0</v>
      </c>
      <c r="BD356" s="79">
        <v>0</v>
      </c>
      <c r="BE356" s="79">
        <v>0</v>
      </c>
      <c r="BF356" s="79">
        <v>0</v>
      </c>
      <c r="BG356" s="79">
        <v>0</v>
      </c>
      <c r="BH356" s="79">
        <v>0</v>
      </c>
      <c r="BI356" s="79">
        <v>0</v>
      </c>
      <c r="BJ356" s="79">
        <v>0</v>
      </c>
      <c r="BK356" s="79">
        <v>0</v>
      </c>
      <c r="BL356" s="79">
        <v>0</v>
      </c>
      <c r="BM356" s="79">
        <v>0</v>
      </c>
      <c r="BN356" s="79">
        <v>0</v>
      </c>
      <c r="BO356" s="79">
        <v>0</v>
      </c>
      <c r="BP356" s="79">
        <v>0</v>
      </c>
      <c r="BQ356" s="79">
        <v>0</v>
      </c>
      <c r="BR356" s="79">
        <v>0</v>
      </c>
      <c r="BS356" s="79">
        <v>0</v>
      </c>
      <c r="BT356" s="79">
        <v>0</v>
      </c>
      <c r="BU356" s="79">
        <v>0</v>
      </c>
      <c r="BV356" s="79">
        <v>0</v>
      </c>
      <c r="BW356" s="79">
        <v>0</v>
      </c>
      <c r="BX356" s="79">
        <v>0</v>
      </c>
      <c r="BY356" s="79">
        <v>0</v>
      </c>
      <c r="BZ356" s="79">
        <v>0</v>
      </c>
      <c r="CA356" s="79">
        <v>0</v>
      </c>
      <c r="CB356" s="79">
        <v>0</v>
      </c>
      <c r="CC356" s="79">
        <f t="shared" si="350"/>
        <v>0</v>
      </c>
      <c r="CD356" s="79">
        <f t="shared" si="351"/>
        <v>0</v>
      </c>
      <c r="CE356" s="79">
        <f t="shared" si="352"/>
        <v>0</v>
      </c>
      <c r="CF356" s="79">
        <f t="shared" si="353"/>
        <v>0</v>
      </c>
      <c r="CG356" s="79">
        <f t="shared" si="354"/>
        <v>0</v>
      </c>
      <c r="CH356" s="79">
        <f t="shared" si="355"/>
        <v>0</v>
      </c>
      <c r="CI356" s="79">
        <f t="shared" si="356"/>
        <v>0</v>
      </c>
      <c r="CJ356" s="79">
        <f t="shared" si="357"/>
        <v>0</v>
      </c>
      <c r="CK356" s="79">
        <f t="shared" si="358"/>
        <v>0</v>
      </c>
      <c r="CL356" s="79">
        <f t="shared" si="359"/>
        <v>0</v>
      </c>
      <c r="CM356" s="79">
        <f t="shared" si="360"/>
        <v>0</v>
      </c>
    </row>
    <row r="357" spans="1:91" ht="63">
      <c r="A357" s="73" t="s">
        <v>702</v>
      </c>
      <c r="B357" s="95" t="s">
        <v>890</v>
      </c>
      <c r="C357" s="101" t="s">
        <v>891</v>
      </c>
      <c r="D357" s="79">
        <v>0</v>
      </c>
      <c r="E357" s="79">
        <v>0</v>
      </c>
      <c r="F357" s="79">
        <v>0</v>
      </c>
      <c r="G357" s="79">
        <v>0</v>
      </c>
      <c r="H357" s="79">
        <v>0</v>
      </c>
      <c r="I357" s="79">
        <v>5</v>
      </c>
      <c r="J357" s="79">
        <v>0</v>
      </c>
      <c r="K357" s="79">
        <v>0</v>
      </c>
      <c r="L357" s="79">
        <v>0</v>
      </c>
      <c r="M357" s="79">
        <v>0</v>
      </c>
      <c r="N357" s="79">
        <v>0</v>
      </c>
      <c r="O357" s="79">
        <v>0</v>
      </c>
      <c r="P357" s="79">
        <v>0</v>
      </c>
      <c r="Q357" s="79">
        <v>0</v>
      </c>
      <c r="R357" s="79">
        <v>0</v>
      </c>
      <c r="S357" s="79">
        <v>0</v>
      </c>
      <c r="T357" s="79">
        <v>0</v>
      </c>
      <c r="U357" s="79">
        <v>0</v>
      </c>
      <c r="V357" s="79">
        <v>0</v>
      </c>
      <c r="W357" s="79">
        <v>0</v>
      </c>
      <c r="X357" s="79">
        <v>0</v>
      </c>
      <c r="Y357" s="79">
        <v>0</v>
      </c>
      <c r="Z357" s="79">
        <v>0</v>
      </c>
      <c r="AA357" s="79">
        <v>0</v>
      </c>
      <c r="AB357" s="79">
        <v>0</v>
      </c>
      <c r="AC357" s="79">
        <v>0</v>
      </c>
      <c r="AD357" s="79">
        <v>0</v>
      </c>
      <c r="AE357" s="79">
        <v>0</v>
      </c>
      <c r="AF357" s="79">
        <v>0</v>
      </c>
      <c r="AG357" s="79">
        <v>0</v>
      </c>
      <c r="AH357" s="79">
        <v>0</v>
      </c>
      <c r="AI357" s="79">
        <v>0</v>
      </c>
      <c r="AJ357" s="79">
        <v>0</v>
      </c>
      <c r="AK357" s="79">
        <v>0</v>
      </c>
      <c r="AL357" s="79">
        <v>0</v>
      </c>
      <c r="AM357" s="79">
        <v>0</v>
      </c>
      <c r="AN357" s="79">
        <v>0</v>
      </c>
      <c r="AO357" s="79">
        <v>0</v>
      </c>
      <c r="AP357" s="79">
        <v>0</v>
      </c>
      <c r="AQ357" s="79">
        <v>0</v>
      </c>
      <c r="AR357" s="79">
        <v>0</v>
      </c>
      <c r="AS357" s="79">
        <v>0</v>
      </c>
      <c r="AT357" s="79">
        <v>0</v>
      </c>
      <c r="AU357" s="79">
        <v>0</v>
      </c>
      <c r="AV357" s="79">
        <v>0</v>
      </c>
      <c r="AW357" s="79">
        <v>0</v>
      </c>
      <c r="AX357" s="79">
        <v>0</v>
      </c>
      <c r="AY357" s="79">
        <v>0</v>
      </c>
      <c r="AZ357" s="79">
        <v>0</v>
      </c>
      <c r="BA357" s="79">
        <v>0</v>
      </c>
      <c r="BB357" s="79">
        <v>0</v>
      </c>
      <c r="BC357" s="79">
        <v>0</v>
      </c>
      <c r="BD357" s="79">
        <v>0</v>
      </c>
      <c r="BE357" s="79">
        <v>0</v>
      </c>
      <c r="BF357" s="79">
        <v>0</v>
      </c>
      <c r="BG357" s="79">
        <v>0</v>
      </c>
      <c r="BH357" s="79">
        <v>0</v>
      </c>
      <c r="BI357" s="79">
        <v>0</v>
      </c>
      <c r="BJ357" s="79">
        <v>0</v>
      </c>
      <c r="BK357" s="79">
        <v>0</v>
      </c>
      <c r="BL357" s="79">
        <v>0</v>
      </c>
      <c r="BM357" s="79">
        <v>0</v>
      </c>
      <c r="BN357" s="79">
        <v>0</v>
      </c>
      <c r="BO357" s="79">
        <v>0</v>
      </c>
      <c r="BP357" s="79">
        <v>0</v>
      </c>
      <c r="BQ357" s="79">
        <v>0</v>
      </c>
      <c r="BR357" s="79">
        <v>0</v>
      </c>
      <c r="BS357" s="79">
        <v>0</v>
      </c>
      <c r="BT357" s="79">
        <v>0</v>
      </c>
      <c r="BU357" s="79">
        <v>0</v>
      </c>
      <c r="BV357" s="79">
        <v>0</v>
      </c>
      <c r="BW357" s="79">
        <v>0</v>
      </c>
      <c r="BX357" s="79">
        <v>0</v>
      </c>
      <c r="BY357" s="79">
        <v>0</v>
      </c>
      <c r="BZ357" s="79">
        <v>0</v>
      </c>
      <c r="CA357" s="79">
        <v>0</v>
      </c>
      <c r="CB357" s="79">
        <v>0</v>
      </c>
      <c r="CC357" s="79">
        <f t="shared" si="350"/>
        <v>0</v>
      </c>
      <c r="CD357" s="79">
        <f t="shared" si="351"/>
        <v>0</v>
      </c>
      <c r="CE357" s="79">
        <f t="shared" si="352"/>
        <v>0</v>
      </c>
      <c r="CF357" s="79">
        <f t="shared" si="353"/>
        <v>0</v>
      </c>
      <c r="CG357" s="79">
        <f t="shared" si="354"/>
        <v>0</v>
      </c>
      <c r="CH357" s="79">
        <f t="shared" si="355"/>
        <v>0</v>
      </c>
      <c r="CI357" s="79">
        <f t="shared" si="356"/>
        <v>0</v>
      </c>
      <c r="CJ357" s="79">
        <f t="shared" si="357"/>
        <v>0</v>
      </c>
      <c r="CK357" s="79">
        <f t="shared" si="358"/>
        <v>0</v>
      </c>
      <c r="CL357" s="79">
        <f t="shared" si="359"/>
        <v>0</v>
      </c>
      <c r="CM357" s="79">
        <f t="shared" si="360"/>
        <v>0</v>
      </c>
    </row>
    <row r="358" spans="1:91" ht="47.25">
      <c r="A358" s="73" t="s">
        <v>702</v>
      </c>
      <c r="B358" s="95" t="s">
        <v>892</v>
      </c>
      <c r="C358" s="101" t="s">
        <v>893</v>
      </c>
      <c r="D358" s="79">
        <v>0</v>
      </c>
      <c r="E358" s="79">
        <v>0</v>
      </c>
      <c r="F358" s="79">
        <v>0</v>
      </c>
      <c r="G358" s="79">
        <v>0</v>
      </c>
      <c r="H358" s="79">
        <v>0</v>
      </c>
      <c r="I358" s="79">
        <v>4</v>
      </c>
      <c r="J358" s="79">
        <v>0</v>
      </c>
      <c r="K358" s="79">
        <v>0</v>
      </c>
      <c r="L358" s="79">
        <v>0</v>
      </c>
      <c r="M358" s="79">
        <v>0</v>
      </c>
      <c r="N358" s="79">
        <v>0</v>
      </c>
      <c r="O358" s="79">
        <v>0</v>
      </c>
      <c r="P358" s="79">
        <v>0</v>
      </c>
      <c r="Q358" s="79">
        <v>0</v>
      </c>
      <c r="R358" s="79">
        <v>0</v>
      </c>
      <c r="S358" s="79">
        <v>0</v>
      </c>
      <c r="T358" s="79">
        <v>0</v>
      </c>
      <c r="U358" s="79">
        <v>0</v>
      </c>
      <c r="V358" s="79">
        <v>0</v>
      </c>
      <c r="W358" s="79">
        <v>0</v>
      </c>
      <c r="X358" s="79">
        <v>0</v>
      </c>
      <c r="Y358" s="79">
        <v>0</v>
      </c>
      <c r="Z358" s="79">
        <v>0</v>
      </c>
      <c r="AA358" s="79">
        <v>0</v>
      </c>
      <c r="AB358" s="79">
        <v>0</v>
      </c>
      <c r="AC358" s="79">
        <v>0</v>
      </c>
      <c r="AD358" s="79">
        <v>0</v>
      </c>
      <c r="AE358" s="79">
        <v>0</v>
      </c>
      <c r="AF358" s="79">
        <v>0</v>
      </c>
      <c r="AG358" s="79">
        <v>0</v>
      </c>
      <c r="AH358" s="79">
        <v>0</v>
      </c>
      <c r="AI358" s="79">
        <v>0</v>
      </c>
      <c r="AJ358" s="79">
        <v>0</v>
      </c>
      <c r="AK358" s="79">
        <v>0</v>
      </c>
      <c r="AL358" s="79">
        <v>0</v>
      </c>
      <c r="AM358" s="79">
        <v>0</v>
      </c>
      <c r="AN358" s="79">
        <v>0</v>
      </c>
      <c r="AO358" s="79">
        <v>0</v>
      </c>
      <c r="AP358" s="79">
        <v>0</v>
      </c>
      <c r="AQ358" s="79">
        <v>0</v>
      </c>
      <c r="AR358" s="79">
        <v>0</v>
      </c>
      <c r="AS358" s="79">
        <v>0</v>
      </c>
      <c r="AT358" s="79">
        <v>0</v>
      </c>
      <c r="AU358" s="79">
        <v>0</v>
      </c>
      <c r="AV358" s="79">
        <v>0</v>
      </c>
      <c r="AW358" s="79">
        <v>0</v>
      </c>
      <c r="AX358" s="79">
        <v>0</v>
      </c>
      <c r="AY358" s="79">
        <v>0</v>
      </c>
      <c r="AZ358" s="79">
        <v>0</v>
      </c>
      <c r="BA358" s="79">
        <v>0</v>
      </c>
      <c r="BB358" s="79">
        <v>0</v>
      </c>
      <c r="BC358" s="79">
        <v>0</v>
      </c>
      <c r="BD358" s="79">
        <v>0</v>
      </c>
      <c r="BE358" s="79">
        <v>0</v>
      </c>
      <c r="BF358" s="79">
        <v>0</v>
      </c>
      <c r="BG358" s="79">
        <v>0</v>
      </c>
      <c r="BH358" s="79">
        <v>0</v>
      </c>
      <c r="BI358" s="79">
        <v>0</v>
      </c>
      <c r="BJ358" s="79">
        <v>0</v>
      </c>
      <c r="BK358" s="79">
        <v>0</v>
      </c>
      <c r="BL358" s="79">
        <v>0</v>
      </c>
      <c r="BM358" s="79">
        <v>0</v>
      </c>
      <c r="BN358" s="79">
        <v>0</v>
      </c>
      <c r="BO358" s="79">
        <v>0</v>
      </c>
      <c r="BP358" s="79">
        <v>0</v>
      </c>
      <c r="BQ358" s="79">
        <v>0</v>
      </c>
      <c r="BR358" s="79">
        <v>0</v>
      </c>
      <c r="BS358" s="79">
        <v>0</v>
      </c>
      <c r="BT358" s="79">
        <v>0</v>
      </c>
      <c r="BU358" s="79">
        <v>0</v>
      </c>
      <c r="BV358" s="79">
        <v>0</v>
      </c>
      <c r="BW358" s="79">
        <v>0</v>
      </c>
      <c r="BX358" s="79">
        <v>0</v>
      </c>
      <c r="BY358" s="79">
        <v>0</v>
      </c>
      <c r="BZ358" s="79">
        <v>0</v>
      </c>
      <c r="CA358" s="79">
        <v>0</v>
      </c>
      <c r="CB358" s="79">
        <v>0</v>
      </c>
      <c r="CC358" s="79">
        <f t="shared" si="350"/>
        <v>0</v>
      </c>
      <c r="CD358" s="79">
        <f t="shared" si="351"/>
        <v>0</v>
      </c>
      <c r="CE358" s="79">
        <f t="shared" si="352"/>
        <v>0</v>
      </c>
      <c r="CF358" s="79">
        <f t="shared" si="353"/>
        <v>0</v>
      </c>
      <c r="CG358" s="79">
        <f t="shared" si="354"/>
        <v>0</v>
      </c>
      <c r="CH358" s="79">
        <f t="shared" si="355"/>
        <v>0</v>
      </c>
      <c r="CI358" s="79">
        <f t="shared" si="356"/>
        <v>0</v>
      </c>
      <c r="CJ358" s="79">
        <f t="shared" si="357"/>
        <v>0</v>
      </c>
      <c r="CK358" s="79">
        <f t="shared" si="358"/>
        <v>0</v>
      </c>
      <c r="CL358" s="79">
        <f t="shared" si="359"/>
        <v>0</v>
      </c>
      <c r="CM358" s="79">
        <f t="shared" si="360"/>
        <v>0</v>
      </c>
    </row>
    <row r="359" spans="1:91" ht="31.5">
      <c r="A359" s="73" t="s">
        <v>702</v>
      </c>
      <c r="B359" s="95" t="s">
        <v>894</v>
      </c>
      <c r="C359" s="101" t="s">
        <v>895</v>
      </c>
      <c r="D359" s="79">
        <v>0</v>
      </c>
      <c r="E359" s="79">
        <v>0</v>
      </c>
      <c r="F359" s="79">
        <v>0</v>
      </c>
      <c r="G359" s="79">
        <v>0</v>
      </c>
      <c r="H359" s="79">
        <v>0</v>
      </c>
      <c r="I359" s="79">
        <v>1</v>
      </c>
      <c r="J359" s="79">
        <v>0</v>
      </c>
      <c r="K359" s="79">
        <v>0</v>
      </c>
      <c r="L359" s="79">
        <v>0</v>
      </c>
      <c r="M359" s="79">
        <v>0</v>
      </c>
      <c r="N359" s="79">
        <v>0</v>
      </c>
      <c r="O359" s="79">
        <v>0</v>
      </c>
      <c r="P359" s="79">
        <v>0</v>
      </c>
      <c r="Q359" s="79">
        <v>0</v>
      </c>
      <c r="R359" s="79">
        <v>0</v>
      </c>
      <c r="S359" s="79">
        <v>0</v>
      </c>
      <c r="T359" s="79">
        <v>0</v>
      </c>
      <c r="U359" s="79">
        <v>0</v>
      </c>
      <c r="V359" s="79">
        <v>0</v>
      </c>
      <c r="W359" s="79">
        <v>0</v>
      </c>
      <c r="X359" s="79">
        <v>0</v>
      </c>
      <c r="Y359" s="79">
        <v>0</v>
      </c>
      <c r="Z359" s="79">
        <v>0</v>
      </c>
      <c r="AA359" s="79">
        <v>0</v>
      </c>
      <c r="AB359" s="79">
        <v>0</v>
      </c>
      <c r="AC359" s="79">
        <v>0</v>
      </c>
      <c r="AD359" s="79">
        <v>0</v>
      </c>
      <c r="AE359" s="79">
        <v>0</v>
      </c>
      <c r="AF359" s="79">
        <v>0</v>
      </c>
      <c r="AG359" s="79">
        <v>0</v>
      </c>
      <c r="AH359" s="79">
        <v>0</v>
      </c>
      <c r="AI359" s="79">
        <v>0</v>
      </c>
      <c r="AJ359" s="79">
        <v>0</v>
      </c>
      <c r="AK359" s="79">
        <v>0</v>
      </c>
      <c r="AL359" s="79">
        <v>0</v>
      </c>
      <c r="AM359" s="79">
        <v>0</v>
      </c>
      <c r="AN359" s="79">
        <v>0</v>
      </c>
      <c r="AO359" s="79">
        <v>0</v>
      </c>
      <c r="AP359" s="79">
        <v>0</v>
      </c>
      <c r="AQ359" s="79">
        <v>0</v>
      </c>
      <c r="AR359" s="79">
        <v>0</v>
      </c>
      <c r="AS359" s="79">
        <v>0</v>
      </c>
      <c r="AT359" s="79">
        <v>0</v>
      </c>
      <c r="AU359" s="79">
        <v>0</v>
      </c>
      <c r="AV359" s="79">
        <v>0</v>
      </c>
      <c r="AW359" s="79">
        <v>0</v>
      </c>
      <c r="AX359" s="79">
        <v>0</v>
      </c>
      <c r="AY359" s="79">
        <v>0</v>
      </c>
      <c r="AZ359" s="79">
        <v>0</v>
      </c>
      <c r="BA359" s="79">
        <v>0</v>
      </c>
      <c r="BB359" s="79">
        <v>0</v>
      </c>
      <c r="BC359" s="79">
        <v>0</v>
      </c>
      <c r="BD359" s="79">
        <v>0</v>
      </c>
      <c r="BE359" s="79">
        <v>0</v>
      </c>
      <c r="BF359" s="79">
        <v>0</v>
      </c>
      <c r="BG359" s="79">
        <v>0</v>
      </c>
      <c r="BH359" s="79">
        <v>0</v>
      </c>
      <c r="BI359" s="79">
        <v>0</v>
      </c>
      <c r="BJ359" s="79">
        <v>0</v>
      </c>
      <c r="BK359" s="79">
        <v>0</v>
      </c>
      <c r="BL359" s="79">
        <v>0</v>
      </c>
      <c r="BM359" s="79">
        <v>0</v>
      </c>
      <c r="BN359" s="79">
        <v>0</v>
      </c>
      <c r="BO359" s="79">
        <v>0</v>
      </c>
      <c r="BP359" s="79">
        <v>0</v>
      </c>
      <c r="BQ359" s="79">
        <v>0</v>
      </c>
      <c r="BR359" s="79">
        <v>0</v>
      </c>
      <c r="BS359" s="79">
        <v>0</v>
      </c>
      <c r="BT359" s="79">
        <v>0</v>
      </c>
      <c r="BU359" s="79">
        <v>0</v>
      </c>
      <c r="BV359" s="79">
        <v>0</v>
      </c>
      <c r="BW359" s="79">
        <v>0</v>
      </c>
      <c r="BX359" s="79">
        <v>0</v>
      </c>
      <c r="BY359" s="79">
        <v>0</v>
      </c>
      <c r="BZ359" s="79">
        <v>0</v>
      </c>
      <c r="CA359" s="79">
        <v>0</v>
      </c>
      <c r="CB359" s="79">
        <v>0</v>
      </c>
      <c r="CC359" s="79">
        <f t="shared" si="350"/>
        <v>0</v>
      </c>
      <c r="CD359" s="79">
        <f t="shared" si="351"/>
        <v>0</v>
      </c>
      <c r="CE359" s="79">
        <f t="shared" si="352"/>
        <v>0</v>
      </c>
      <c r="CF359" s="79">
        <f t="shared" si="353"/>
        <v>0</v>
      </c>
      <c r="CG359" s="79">
        <f t="shared" si="354"/>
        <v>0</v>
      </c>
      <c r="CH359" s="79">
        <f t="shared" si="355"/>
        <v>0</v>
      </c>
      <c r="CI359" s="79">
        <f t="shared" si="356"/>
        <v>0</v>
      </c>
      <c r="CJ359" s="79">
        <f t="shared" si="357"/>
        <v>0</v>
      </c>
      <c r="CK359" s="79">
        <f t="shared" si="358"/>
        <v>0</v>
      </c>
      <c r="CL359" s="79">
        <f t="shared" si="359"/>
        <v>0</v>
      </c>
      <c r="CM359" s="79">
        <f t="shared" si="360"/>
        <v>0</v>
      </c>
    </row>
    <row r="360" spans="1:91" ht="31.5">
      <c r="A360" s="73" t="s">
        <v>702</v>
      </c>
      <c r="B360" s="95" t="s">
        <v>896</v>
      </c>
      <c r="C360" s="101" t="s">
        <v>897</v>
      </c>
      <c r="D360" s="79">
        <v>0</v>
      </c>
      <c r="E360" s="79">
        <v>0</v>
      </c>
      <c r="F360" s="79">
        <v>0</v>
      </c>
      <c r="G360" s="79">
        <v>0</v>
      </c>
      <c r="H360" s="79">
        <v>0</v>
      </c>
      <c r="I360" s="79">
        <v>1</v>
      </c>
      <c r="J360" s="79">
        <v>0</v>
      </c>
      <c r="K360" s="79">
        <v>0</v>
      </c>
      <c r="L360" s="79">
        <v>0</v>
      </c>
      <c r="M360" s="79">
        <v>0</v>
      </c>
      <c r="N360" s="79">
        <v>0</v>
      </c>
      <c r="O360" s="79">
        <v>0</v>
      </c>
      <c r="P360" s="79">
        <v>0</v>
      </c>
      <c r="Q360" s="79">
        <v>0</v>
      </c>
      <c r="R360" s="79">
        <v>0</v>
      </c>
      <c r="S360" s="79">
        <v>0</v>
      </c>
      <c r="T360" s="79">
        <v>0</v>
      </c>
      <c r="U360" s="79">
        <v>0</v>
      </c>
      <c r="V360" s="79">
        <v>0</v>
      </c>
      <c r="W360" s="79">
        <v>0</v>
      </c>
      <c r="X360" s="79">
        <v>0</v>
      </c>
      <c r="Y360" s="79">
        <v>0</v>
      </c>
      <c r="Z360" s="79">
        <v>0</v>
      </c>
      <c r="AA360" s="79">
        <v>0</v>
      </c>
      <c r="AB360" s="79">
        <v>0</v>
      </c>
      <c r="AC360" s="79">
        <v>0</v>
      </c>
      <c r="AD360" s="79">
        <v>0</v>
      </c>
      <c r="AE360" s="79">
        <v>0</v>
      </c>
      <c r="AF360" s="79">
        <v>0</v>
      </c>
      <c r="AG360" s="79">
        <v>0</v>
      </c>
      <c r="AH360" s="79">
        <v>0</v>
      </c>
      <c r="AI360" s="79">
        <v>0</v>
      </c>
      <c r="AJ360" s="79">
        <v>0</v>
      </c>
      <c r="AK360" s="79">
        <v>0</v>
      </c>
      <c r="AL360" s="79">
        <v>0</v>
      </c>
      <c r="AM360" s="79">
        <v>0</v>
      </c>
      <c r="AN360" s="79">
        <v>0</v>
      </c>
      <c r="AO360" s="79">
        <v>0</v>
      </c>
      <c r="AP360" s="79">
        <v>0</v>
      </c>
      <c r="AQ360" s="79">
        <v>0</v>
      </c>
      <c r="AR360" s="79">
        <v>0</v>
      </c>
      <c r="AS360" s="79">
        <v>0</v>
      </c>
      <c r="AT360" s="79">
        <v>0</v>
      </c>
      <c r="AU360" s="79">
        <v>0</v>
      </c>
      <c r="AV360" s="79">
        <v>0</v>
      </c>
      <c r="AW360" s="79">
        <v>0</v>
      </c>
      <c r="AX360" s="79">
        <v>0</v>
      </c>
      <c r="AY360" s="79">
        <v>0</v>
      </c>
      <c r="AZ360" s="79">
        <v>0</v>
      </c>
      <c r="BA360" s="79">
        <v>0</v>
      </c>
      <c r="BB360" s="79">
        <v>0</v>
      </c>
      <c r="BC360" s="79">
        <v>0</v>
      </c>
      <c r="BD360" s="79">
        <v>0</v>
      </c>
      <c r="BE360" s="79">
        <v>0</v>
      </c>
      <c r="BF360" s="79">
        <v>0</v>
      </c>
      <c r="BG360" s="79">
        <v>0</v>
      </c>
      <c r="BH360" s="79">
        <v>0</v>
      </c>
      <c r="BI360" s="79">
        <v>0</v>
      </c>
      <c r="BJ360" s="79">
        <v>0</v>
      </c>
      <c r="BK360" s="79">
        <v>0</v>
      </c>
      <c r="BL360" s="79">
        <v>0</v>
      </c>
      <c r="BM360" s="79">
        <v>0</v>
      </c>
      <c r="BN360" s="79">
        <v>0</v>
      </c>
      <c r="BO360" s="79">
        <v>0</v>
      </c>
      <c r="BP360" s="79">
        <v>0</v>
      </c>
      <c r="BQ360" s="79">
        <v>0</v>
      </c>
      <c r="BR360" s="79">
        <v>0</v>
      </c>
      <c r="BS360" s="79">
        <v>0</v>
      </c>
      <c r="BT360" s="79">
        <v>0</v>
      </c>
      <c r="BU360" s="79">
        <v>0</v>
      </c>
      <c r="BV360" s="79">
        <v>0</v>
      </c>
      <c r="BW360" s="79">
        <v>0</v>
      </c>
      <c r="BX360" s="79">
        <v>0</v>
      </c>
      <c r="BY360" s="79">
        <v>0</v>
      </c>
      <c r="BZ360" s="79">
        <v>0</v>
      </c>
      <c r="CA360" s="79">
        <v>0</v>
      </c>
      <c r="CB360" s="79">
        <v>0</v>
      </c>
      <c r="CC360" s="79">
        <f t="shared" si="350"/>
        <v>0</v>
      </c>
      <c r="CD360" s="79">
        <f t="shared" si="351"/>
        <v>0</v>
      </c>
      <c r="CE360" s="79">
        <f t="shared" si="352"/>
        <v>0</v>
      </c>
      <c r="CF360" s="79">
        <f t="shared" si="353"/>
        <v>0</v>
      </c>
      <c r="CG360" s="79">
        <f t="shared" si="354"/>
        <v>0</v>
      </c>
      <c r="CH360" s="79">
        <f t="shared" si="355"/>
        <v>0</v>
      </c>
      <c r="CI360" s="79">
        <f t="shared" si="356"/>
        <v>0</v>
      </c>
      <c r="CJ360" s="79">
        <f t="shared" si="357"/>
        <v>0</v>
      </c>
      <c r="CK360" s="79">
        <f t="shared" si="358"/>
        <v>0</v>
      </c>
      <c r="CL360" s="79">
        <f t="shared" si="359"/>
        <v>0</v>
      </c>
      <c r="CM360" s="79">
        <f t="shared" si="360"/>
        <v>0</v>
      </c>
    </row>
    <row r="361" spans="1:91" ht="31.5">
      <c r="A361" s="73" t="s">
        <v>702</v>
      </c>
      <c r="B361" s="95" t="s">
        <v>898</v>
      </c>
      <c r="C361" s="101" t="s">
        <v>899</v>
      </c>
      <c r="D361" s="79">
        <v>0</v>
      </c>
      <c r="E361" s="79">
        <v>0</v>
      </c>
      <c r="F361" s="79">
        <v>0</v>
      </c>
      <c r="G361" s="79">
        <v>0</v>
      </c>
      <c r="H361" s="79">
        <v>0</v>
      </c>
      <c r="I361" s="79">
        <v>2</v>
      </c>
      <c r="J361" s="79">
        <v>0</v>
      </c>
      <c r="K361" s="79">
        <v>0</v>
      </c>
      <c r="L361" s="79">
        <v>0</v>
      </c>
      <c r="M361" s="79">
        <v>0</v>
      </c>
      <c r="N361" s="79">
        <v>0</v>
      </c>
      <c r="O361" s="79">
        <v>0</v>
      </c>
      <c r="P361" s="79">
        <v>0</v>
      </c>
      <c r="Q361" s="79">
        <v>0</v>
      </c>
      <c r="R361" s="79">
        <v>0</v>
      </c>
      <c r="S361" s="79">
        <v>0</v>
      </c>
      <c r="T361" s="79">
        <v>0</v>
      </c>
      <c r="U361" s="79">
        <v>0</v>
      </c>
      <c r="V361" s="79">
        <v>0</v>
      </c>
      <c r="W361" s="79">
        <v>0</v>
      </c>
      <c r="X361" s="79">
        <v>0</v>
      </c>
      <c r="Y361" s="79">
        <v>0</v>
      </c>
      <c r="Z361" s="79">
        <v>0</v>
      </c>
      <c r="AA361" s="79">
        <v>0</v>
      </c>
      <c r="AB361" s="79">
        <v>0</v>
      </c>
      <c r="AC361" s="79">
        <v>0</v>
      </c>
      <c r="AD361" s="79">
        <v>0</v>
      </c>
      <c r="AE361" s="79">
        <v>0</v>
      </c>
      <c r="AF361" s="79">
        <v>0</v>
      </c>
      <c r="AG361" s="79">
        <v>0</v>
      </c>
      <c r="AH361" s="79">
        <v>0</v>
      </c>
      <c r="AI361" s="79">
        <v>0</v>
      </c>
      <c r="AJ361" s="79">
        <v>0</v>
      </c>
      <c r="AK361" s="79">
        <v>0</v>
      </c>
      <c r="AL361" s="79">
        <v>0</v>
      </c>
      <c r="AM361" s="79">
        <v>0</v>
      </c>
      <c r="AN361" s="79">
        <v>0</v>
      </c>
      <c r="AO361" s="79">
        <v>0</v>
      </c>
      <c r="AP361" s="79">
        <v>0</v>
      </c>
      <c r="AQ361" s="79">
        <v>0</v>
      </c>
      <c r="AR361" s="79">
        <v>0</v>
      </c>
      <c r="AS361" s="79">
        <v>0</v>
      </c>
      <c r="AT361" s="79">
        <v>0</v>
      </c>
      <c r="AU361" s="79">
        <v>0</v>
      </c>
      <c r="AV361" s="79">
        <v>0</v>
      </c>
      <c r="AW361" s="79">
        <v>0</v>
      </c>
      <c r="AX361" s="79">
        <v>0</v>
      </c>
      <c r="AY361" s="79">
        <v>0</v>
      </c>
      <c r="AZ361" s="79">
        <v>0</v>
      </c>
      <c r="BA361" s="79">
        <v>0</v>
      </c>
      <c r="BB361" s="79">
        <v>0</v>
      </c>
      <c r="BC361" s="79">
        <v>0</v>
      </c>
      <c r="BD361" s="79">
        <v>0</v>
      </c>
      <c r="BE361" s="79">
        <v>0</v>
      </c>
      <c r="BF361" s="79">
        <v>0</v>
      </c>
      <c r="BG361" s="79">
        <v>0</v>
      </c>
      <c r="BH361" s="79">
        <v>0</v>
      </c>
      <c r="BI361" s="79">
        <v>0</v>
      </c>
      <c r="BJ361" s="79">
        <v>0</v>
      </c>
      <c r="BK361" s="79">
        <v>0</v>
      </c>
      <c r="BL361" s="79">
        <v>0</v>
      </c>
      <c r="BM361" s="79">
        <v>0</v>
      </c>
      <c r="BN361" s="79">
        <v>0</v>
      </c>
      <c r="BO361" s="79">
        <v>0</v>
      </c>
      <c r="BP361" s="79">
        <v>0</v>
      </c>
      <c r="BQ361" s="79">
        <v>0</v>
      </c>
      <c r="BR361" s="79">
        <v>0</v>
      </c>
      <c r="BS361" s="79">
        <v>0</v>
      </c>
      <c r="BT361" s="79">
        <v>0</v>
      </c>
      <c r="BU361" s="79">
        <v>0</v>
      </c>
      <c r="BV361" s="79">
        <v>0</v>
      </c>
      <c r="BW361" s="79">
        <v>0</v>
      </c>
      <c r="BX361" s="79">
        <v>0</v>
      </c>
      <c r="BY361" s="79">
        <v>0</v>
      </c>
      <c r="BZ361" s="79">
        <v>0</v>
      </c>
      <c r="CA361" s="79">
        <v>0</v>
      </c>
      <c r="CB361" s="79">
        <v>0</v>
      </c>
      <c r="CC361" s="79">
        <f t="shared" si="350"/>
        <v>0</v>
      </c>
      <c r="CD361" s="79">
        <f t="shared" si="351"/>
        <v>0</v>
      </c>
      <c r="CE361" s="79">
        <f t="shared" si="352"/>
        <v>0</v>
      </c>
      <c r="CF361" s="79">
        <f t="shared" si="353"/>
        <v>0</v>
      </c>
      <c r="CG361" s="79">
        <f t="shared" si="354"/>
        <v>0</v>
      </c>
      <c r="CH361" s="79">
        <f t="shared" si="355"/>
        <v>0</v>
      </c>
      <c r="CI361" s="79">
        <f t="shared" si="356"/>
        <v>0</v>
      </c>
      <c r="CJ361" s="79">
        <f t="shared" si="357"/>
        <v>0</v>
      </c>
      <c r="CK361" s="79">
        <f t="shared" si="358"/>
        <v>0</v>
      </c>
      <c r="CL361" s="79">
        <f t="shared" si="359"/>
        <v>0</v>
      </c>
      <c r="CM361" s="79">
        <f t="shared" si="360"/>
        <v>0</v>
      </c>
    </row>
    <row r="362" spans="1:91" ht="31.5">
      <c r="A362" s="73" t="s">
        <v>702</v>
      </c>
      <c r="B362" s="95" t="s">
        <v>900</v>
      </c>
      <c r="C362" s="101" t="s">
        <v>901</v>
      </c>
      <c r="D362" s="79">
        <v>0</v>
      </c>
      <c r="E362" s="79">
        <v>0</v>
      </c>
      <c r="F362" s="79">
        <v>0</v>
      </c>
      <c r="G362" s="79">
        <v>0</v>
      </c>
      <c r="H362" s="79">
        <v>0</v>
      </c>
      <c r="I362" s="79">
        <v>2</v>
      </c>
      <c r="J362" s="79">
        <v>0</v>
      </c>
      <c r="K362" s="79">
        <v>0</v>
      </c>
      <c r="L362" s="79">
        <v>0</v>
      </c>
      <c r="M362" s="79">
        <v>0</v>
      </c>
      <c r="N362" s="79">
        <v>0</v>
      </c>
      <c r="O362" s="79">
        <v>0</v>
      </c>
      <c r="P362" s="79">
        <v>0</v>
      </c>
      <c r="Q362" s="79">
        <v>0</v>
      </c>
      <c r="R362" s="79">
        <v>0</v>
      </c>
      <c r="S362" s="79">
        <v>0</v>
      </c>
      <c r="T362" s="79">
        <v>0</v>
      </c>
      <c r="U362" s="79">
        <v>0</v>
      </c>
      <c r="V362" s="79">
        <v>0</v>
      </c>
      <c r="W362" s="79">
        <v>0</v>
      </c>
      <c r="X362" s="79">
        <v>0</v>
      </c>
      <c r="Y362" s="79">
        <v>0</v>
      </c>
      <c r="Z362" s="79">
        <v>0</v>
      </c>
      <c r="AA362" s="79">
        <v>0</v>
      </c>
      <c r="AB362" s="79">
        <v>0</v>
      </c>
      <c r="AC362" s="79">
        <v>0</v>
      </c>
      <c r="AD362" s="79">
        <v>0</v>
      </c>
      <c r="AE362" s="79">
        <v>0</v>
      </c>
      <c r="AF362" s="79">
        <v>0</v>
      </c>
      <c r="AG362" s="79">
        <v>0</v>
      </c>
      <c r="AH362" s="79">
        <v>0</v>
      </c>
      <c r="AI362" s="79">
        <v>0</v>
      </c>
      <c r="AJ362" s="79">
        <v>0</v>
      </c>
      <c r="AK362" s="79">
        <v>0</v>
      </c>
      <c r="AL362" s="79">
        <v>0</v>
      </c>
      <c r="AM362" s="79">
        <v>0</v>
      </c>
      <c r="AN362" s="79">
        <v>0</v>
      </c>
      <c r="AO362" s="79">
        <v>0</v>
      </c>
      <c r="AP362" s="79">
        <v>0</v>
      </c>
      <c r="AQ362" s="79">
        <v>0</v>
      </c>
      <c r="AR362" s="79">
        <v>0</v>
      </c>
      <c r="AS362" s="79">
        <v>0</v>
      </c>
      <c r="AT362" s="79">
        <v>0</v>
      </c>
      <c r="AU362" s="79">
        <v>0</v>
      </c>
      <c r="AV362" s="79">
        <v>0</v>
      </c>
      <c r="AW362" s="79">
        <v>0</v>
      </c>
      <c r="AX362" s="79">
        <v>0</v>
      </c>
      <c r="AY362" s="79">
        <v>0</v>
      </c>
      <c r="AZ362" s="79">
        <v>0</v>
      </c>
      <c r="BA362" s="79">
        <v>0</v>
      </c>
      <c r="BB362" s="79">
        <v>0</v>
      </c>
      <c r="BC362" s="79">
        <v>0</v>
      </c>
      <c r="BD362" s="79">
        <v>0</v>
      </c>
      <c r="BE362" s="79">
        <v>0</v>
      </c>
      <c r="BF362" s="79">
        <v>0</v>
      </c>
      <c r="BG362" s="79">
        <v>0</v>
      </c>
      <c r="BH362" s="79">
        <v>0</v>
      </c>
      <c r="BI362" s="79">
        <v>0</v>
      </c>
      <c r="BJ362" s="79">
        <v>0</v>
      </c>
      <c r="BK362" s="79">
        <v>0</v>
      </c>
      <c r="BL362" s="79">
        <v>0</v>
      </c>
      <c r="BM362" s="79">
        <v>0</v>
      </c>
      <c r="BN362" s="79">
        <v>0</v>
      </c>
      <c r="BO362" s="79">
        <v>0</v>
      </c>
      <c r="BP362" s="79">
        <v>0</v>
      </c>
      <c r="BQ362" s="79">
        <v>0</v>
      </c>
      <c r="BR362" s="79">
        <v>0</v>
      </c>
      <c r="BS362" s="79">
        <v>0</v>
      </c>
      <c r="BT362" s="79">
        <v>0</v>
      </c>
      <c r="BU362" s="79">
        <v>0</v>
      </c>
      <c r="BV362" s="79">
        <v>0</v>
      </c>
      <c r="BW362" s="79">
        <v>0</v>
      </c>
      <c r="BX362" s="79">
        <v>0</v>
      </c>
      <c r="BY362" s="79">
        <v>0</v>
      </c>
      <c r="BZ362" s="79">
        <v>0</v>
      </c>
      <c r="CA362" s="79">
        <v>0</v>
      </c>
      <c r="CB362" s="79">
        <v>0</v>
      </c>
      <c r="CC362" s="79">
        <f t="shared" si="350"/>
        <v>0</v>
      </c>
      <c r="CD362" s="79">
        <f t="shared" si="351"/>
        <v>0</v>
      </c>
      <c r="CE362" s="79">
        <f t="shared" si="352"/>
        <v>0</v>
      </c>
      <c r="CF362" s="79">
        <f t="shared" si="353"/>
        <v>0</v>
      </c>
      <c r="CG362" s="79">
        <f t="shared" si="354"/>
        <v>0</v>
      </c>
      <c r="CH362" s="79">
        <f t="shared" si="355"/>
        <v>0</v>
      </c>
      <c r="CI362" s="79">
        <f t="shared" si="356"/>
        <v>0</v>
      </c>
      <c r="CJ362" s="79">
        <f t="shared" si="357"/>
        <v>0</v>
      </c>
      <c r="CK362" s="79">
        <f t="shared" si="358"/>
        <v>0</v>
      </c>
      <c r="CL362" s="79">
        <f t="shared" si="359"/>
        <v>0</v>
      </c>
      <c r="CM362" s="79">
        <f t="shared" si="360"/>
        <v>0</v>
      </c>
    </row>
    <row r="363" spans="1:91">
      <c r="A363" s="73" t="s">
        <v>702</v>
      </c>
      <c r="B363" s="95" t="s">
        <v>902</v>
      </c>
      <c r="C363" s="101" t="s">
        <v>903</v>
      </c>
      <c r="D363" s="79">
        <v>0</v>
      </c>
      <c r="E363" s="79">
        <v>0</v>
      </c>
      <c r="F363" s="79">
        <v>0</v>
      </c>
      <c r="G363" s="79">
        <v>0</v>
      </c>
      <c r="H363" s="79">
        <v>0</v>
      </c>
      <c r="I363" s="79">
        <v>1</v>
      </c>
      <c r="J363" s="79">
        <v>0</v>
      </c>
      <c r="K363" s="79">
        <v>0</v>
      </c>
      <c r="L363" s="79">
        <v>0</v>
      </c>
      <c r="M363" s="79">
        <v>0</v>
      </c>
      <c r="N363" s="79">
        <v>0</v>
      </c>
      <c r="O363" s="79">
        <v>0</v>
      </c>
      <c r="P363" s="79">
        <v>0</v>
      </c>
      <c r="Q363" s="79">
        <v>0</v>
      </c>
      <c r="R363" s="79">
        <v>0</v>
      </c>
      <c r="S363" s="79">
        <v>0</v>
      </c>
      <c r="T363" s="79">
        <v>0</v>
      </c>
      <c r="U363" s="79">
        <v>0</v>
      </c>
      <c r="V363" s="79">
        <v>0</v>
      </c>
      <c r="W363" s="79">
        <v>0</v>
      </c>
      <c r="X363" s="79">
        <v>0</v>
      </c>
      <c r="Y363" s="79">
        <v>0</v>
      </c>
      <c r="Z363" s="79">
        <v>0</v>
      </c>
      <c r="AA363" s="79">
        <v>0</v>
      </c>
      <c r="AB363" s="79">
        <v>0</v>
      </c>
      <c r="AC363" s="79">
        <v>0</v>
      </c>
      <c r="AD363" s="79">
        <v>0</v>
      </c>
      <c r="AE363" s="79">
        <v>0</v>
      </c>
      <c r="AF363" s="79">
        <v>0</v>
      </c>
      <c r="AG363" s="79">
        <v>0</v>
      </c>
      <c r="AH363" s="79">
        <v>0</v>
      </c>
      <c r="AI363" s="79">
        <v>0</v>
      </c>
      <c r="AJ363" s="79">
        <v>0</v>
      </c>
      <c r="AK363" s="79">
        <v>0</v>
      </c>
      <c r="AL363" s="79">
        <v>0</v>
      </c>
      <c r="AM363" s="79">
        <v>0</v>
      </c>
      <c r="AN363" s="79">
        <v>0</v>
      </c>
      <c r="AO363" s="79">
        <v>0</v>
      </c>
      <c r="AP363" s="79">
        <v>0</v>
      </c>
      <c r="AQ363" s="79">
        <v>0</v>
      </c>
      <c r="AR363" s="79">
        <v>0</v>
      </c>
      <c r="AS363" s="79">
        <v>0</v>
      </c>
      <c r="AT363" s="79">
        <v>0</v>
      </c>
      <c r="AU363" s="79">
        <v>0</v>
      </c>
      <c r="AV363" s="79">
        <v>0</v>
      </c>
      <c r="AW363" s="79">
        <v>0</v>
      </c>
      <c r="AX363" s="79">
        <v>0</v>
      </c>
      <c r="AY363" s="79">
        <v>0</v>
      </c>
      <c r="AZ363" s="79">
        <v>0</v>
      </c>
      <c r="BA363" s="79">
        <v>0</v>
      </c>
      <c r="BB363" s="79">
        <v>0</v>
      </c>
      <c r="BC363" s="79">
        <v>0</v>
      </c>
      <c r="BD363" s="79">
        <v>0</v>
      </c>
      <c r="BE363" s="79">
        <v>0</v>
      </c>
      <c r="BF363" s="79">
        <v>0</v>
      </c>
      <c r="BG363" s="79">
        <v>0</v>
      </c>
      <c r="BH363" s="79">
        <v>0</v>
      </c>
      <c r="BI363" s="79">
        <v>0</v>
      </c>
      <c r="BJ363" s="79">
        <v>0</v>
      </c>
      <c r="BK363" s="79">
        <v>0</v>
      </c>
      <c r="BL363" s="79">
        <v>0</v>
      </c>
      <c r="BM363" s="79">
        <v>0</v>
      </c>
      <c r="BN363" s="79">
        <v>0</v>
      </c>
      <c r="BO363" s="79">
        <v>0</v>
      </c>
      <c r="BP363" s="79">
        <v>0</v>
      </c>
      <c r="BQ363" s="79">
        <v>0</v>
      </c>
      <c r="BR363" s="79">
        <v>0</v>
      </c>
      <c r="BS363" s="79">
        <v>0</v>
      </c>
      <c r="BT363" s="79">
        <v>0</v>
      </c>
      <c r="BU363" s="79">
        <v>0</v>
      </c>
      <c r="BV363" s="79">
        <v>0</v>
      </c>
      <c r="BW363" s="79">
        <v>0</v>
      </c>
      <c r="BX363" s="79">
        <v>0</v>
      </c>
      <c r="BY363" s="79">
        <v>0</v>
      </c>
      <c r="BZ363" s="79">
        <v>0</v>
      </c>
      <c r="CA363" s="79">
        <v>0</v>
      </c>
      <c r="CB363" s="79">
        <v>0</v>
      </c>
      <c r="CC363" s="79">
        <f t="shared" si="350"/>
        <v>0</v>
      </c>
      <c r="CD363" s="79">
        <f t="shared" si="351"/>
        <v>0</v>
      </c>
      <c r="CE363" s="79">
        <f t="shared" si="352"/>
        <v>0</v>
      </c>
      <c r="CF363" s="79">
        <f t="shared" si="353"/>
        <v>0</v>
      </c>
      <c r="CG363" s="79">
        <f t="shared" si="354"/>
        <v>0</v>
      </c>
      <c r="CH363" s="79">
        <f t="shared" si="355"/>
        <v>0</v>
      </c>
      <c r="CI363" s="79">
        <f t="shared" si="356"/>
        <v>0</v>
      </c>
      <c r="CJ363" s="79">
        <f t="shared" si="357"/>
        <v>0</v>
      </c>
      <c r="CK363" s="79">
        <f t="shared" si="358"/>
        <v>0</v>
      </c>
      <c r="CL363" s="79">
        <f t="shared" si="359"/>
        <v>0</v>
      </c>
      <c r="CM363" s="79">
        <f t="shared" si="360"/>
        <v>0</v>
      </c>
    </row>
    <row r="364" spans="1:91" ht="31.5">
      <c r="A364" s="73" t="s">
        <v>702</v>
      </c>
      <c r="B364" s="95" t="s">
        <v>904</v>
      </c>
      <c r="C364" s="101" t="s">
        <v>905</v>
      </c>
      <c r="D364" s="79">
        <v>0</v>
      </c>
      <c r="E364" s="79">
        <v>0</v>
      </c>
      <c r="F364" s="79">
        <v>0</v>
      </c>
      <c r="G364" s="79">
        <v>0</v>
      </c>
      <c r="H364" s="79">
        <v>0</v>
      </c>
      <c r="I364" s="79">
        <v>1</v>
      </c>
      <c r="J364" s="79">
        <v>0</v>
      </c>
      <c r="K364" s="79">
        <v>0</v>
      </c>
      <c r="L364" s="79">
        <v>0</v>
      </c>
      <c r="M364" s="79">
        <v>0</v>
      </c>
      <c r="N364" s="79">
        <v>0</v>
      </c>
      <c r="O364" s="79">
        <v>0</v>
      </c>
      <c r="P364" s="79">
        <v>0</v>
      </c>
      <c r="Q364" s="79">
        <v>0</v>
      </c>
      <c r="R364" s="79">
        <v>0</v>
      </c>
      <c r="S364" s="79">
        <v>0</v>
      </c>
      <c r="T364" s="79">
        <v>0</v>
      </c>
      <c r="U364" s="79">
        <v>0</v>
      </c>
      <c r="V364" s="79">
        <v>0</v>
      </c>
      <c r="W364" s="79">
        <v>0</v>
      </c>
      <c r="X364" s="79">
        <v>0</v>
      </c>
      <c r="Y364" s="79">
        <v>0</v>
      </c>
      <c r="Z364" s="79">
        <v>0</v>
      </c>
      <c r="AA364" s="79">
        <v>0</v>
      </c>
      <c r="AB364" s="79">
        <v>0</v>
      </c>
      <c r="AC364" s="79">
        <v>0</v>
      </c>
      <c r="AD364" s="79">
        <v>0</v>
      </c>
      <c r="AE364" s="79">
        <v>0</v>
      </c>
      <c r="AF364" s="79">
        <v>0</v>
      </c>
      <c r="AG364" s="79">
        <v>0</v>
      </c>
      <c r="AH364" s="79">
        <v>0</v>
      </c>
      <c r="AI364" s="79">
        <v>0</v>
      </c>
      <c r="AJ364" s="79">
        <v>0</v>
      </c>
      <c r="AK364" s="79">
        <v>0</v>
      </c>
      <c r="AL364" s="79">
        <v>0</v>
      </c>
      <c r="AM364" s="79">
        <v>0</v>
      </c>
      <c r="AN364" s="79">
        <v>0</v>
      </c>
      <c r="AO364" s="79">
        <v>0</v>
      </c>
      <c r="AP364" s="79">
        <v>0</v>
      </c>
      <c r="AQ364" s="79">
        <v>0</v>
      </c>
      <c r="AR364" s="79">
        <v>0</v>
      </c>
      <c r="AS364" s="79">
        <v>0</v>
      </c>
      <c r="AT364" s="79">
        <v>0</v>
      </c>
      <c r="AU364" s="79">
        <v>0</v>
      </c>
      <c r="AV364" s="79">
        <v>0</v>
      </c>
      <c r="AW364" s="79">
        <v>0</v>
      </c>
      <c r="AX364" s="79">
        <v>0</v>
      </c>
      <c r="AY364" s="79">
        <v>0</v>
      </c>
      <c r="AZ364" s="79">
        <v>0</v>
      </c>
      <c r="BA364" s="79">
        <v>0</v>
      </c>
      <c r="BB364" s="79">
        <v>0</v>
      </c>
      <c r="BC364" s="79">
        <v>0</v>
      </c>
      <c r="BD364" s="79">
        <v>0</v>
      </c>
      <c r="BE364" s="79">
        <v>0</v>
      </c>
      <c r="BF364" s="79">
        <v>0</v>
      </c>
      <c r="BG364" s="79">
        <v>0</v>
      </c>
      <c r="BH364" s="79">
        <v>0</v>
      </c>
      <c r="BI364" s="79">
        <v>0</v>
      </c>
      <c r="BJ364" s="79">
        <v>0</v>
      </c>
      <c r="BK364" s="79">
        <v>0</v>
      </c>
      <c r="BL364" s="79">
        <v>0</v>
      </c>
      <c r="BM364" s="79">
        <v>0</v>
      </c>
      <c r="BN364" s="79">
        <v>0</v>
      </c>
      <c r="BO364" s="79">
        <v>0</v>
      </c>
      <c r="BP364" s="79">
        <v>0</v>
      </c>
      <c r="BQ364" s="79">
        <v>0</v>
      </c>
      <c r="BR364" s="79">
        <v>0</v>
      </c>
      <c r="BS364" s="79">
        <v>0</v>
      </c>
      <c r="BT364" s="79">
        <v>0</v>
      </c>
      <c r="BU364" s="79">
        <v>0</v>
      </c>
      <c r="BV364" s="79">
        <v>0</v>
      </c>
      <c r="BW364" s="79">
        <v>0</v>
      </c>
      <c r="BX364" s="79">
        <v>0</v>
      </c>
      <c r="BY364" s="79">
        <v>0</v>
      </c>
      <c r="BZ364" s="79">
        <v>0</v>
      </c>
      <c r="CA364" s="79">
        <v>0</v>
      </c>
      <c r="CB364" s="79">
        <v>0</v>
      </c>
      <c r="CC364" s="79">
        <f t="shared" si="350"/>
        <v>0</v>
      </c>
      <c r="CD364" s="79">
        <f t="shared" si="351"/>
        <v>0</v>
      </c>
      <c r="CE364" s="79">
        <f t="shared" si="352"/>
        <v>0</v>
      </c>
      <c r="CF364" s="79">
        <f t="shared" si="353"/>
        <v>0</v>
      </c>
      <c r="CG364" s="79">
        <f t="shared" si="354"/>
        <v>0</v>
      </c>
      <c r="CH364" s="79">
        <f t="shared" si="355"/>
        <v>0</v>
      </c>
      <c r="CI364" s="79">
        <f t="shared" si="356"/>
        <v>0</v>
      </c>
      <c r="CJ364" s="79">
        <f t="shared" si="357"/>
        <v>0</v>
      </c>
      <c r="CK364" s="79">
        <f t="shared" si="358"/>
        <v>0</v>
      </c>
      <c r="CL364" s="79">
        <f t="shared" si="359"/>
        <v>0</v>
      </c>
      <c r="CM364" s="79">
        <f t="shared" si="360"/>
        <v>0</v>
      </c>
    </row>
    <row r="365" spans="1:91" ht="31.5">
      <c r="A365" s="73" t="s">
        <v>702</v>
      </c>
      <c r="B365" s="95" t="s">
        <v>906</v>
      </c>
      <c r="C365" s="101" t="s">
        <v>907</v>
      </c>
      <c r="D365" s="79">
        <v>0</v>
      </c>
      <c r="E365" s="79">
        <v>0</v>
      </c>
      <c r="F365" s="79">
        <v>0</v>
      </c>
      <c r="G365" s="79">
        <v>0</v>
      </c>
      <c r="H365" s="79">
        <v>0</v>
      </c>
      <c r="I365" s="79">
        <v>1</v>
      </c>
      <c r="J365" s="79">
        <v>0</v>
      </c>
      <c r="K365" s="79">
        <v>0</v>
      </c>
      <c r="L365" s="79">
        <v>0</v>
      </c>
      <c r="M365" s="79">
        <v>0</v>
      </c>
      <c r="N365" s="79">
        <v>0</v>
      </c>
      <c r="O365" s="79">
        <v>0</v>
      </c>
      <c r="P365" s="79">
        <v>0</v>
      </c>
      <c r="Q365" s="79">
        <v>0</v>
      </c>
      <c r="R365" s="79">
        <v>0</v>
      </c>
      <c r="S365" s="79">
        <v>0</v>
      </c>
      <c r="T365" s="79">
        <v>0</v>
      </c>
      <c r="U365" s="79">
        <v>0</v>
      </c>
      <c r="V365" s="79">
        <v>0</v>
      </c>
      <c r="W365" s="79">
        <v>0</v>
      </c>
      <c r="X365" s="79">
        <v>0</v>
      </c>
      <c r="Y365" s="79">
        <v>0</v>
      </c>
      <c r="Z365" s="79">
        <v>0</v>
      </c>
      <c r="AA365" s="79">
        <v>0</v>
      </c>
      <c r="AB365" s="79">
        <v>0</v>
      </c>
      <c r="AC365" s="79">
        <v>0</v>
      </c>
      <c r="AD365" s="79">
        <v>0</v>
      </c>
      <c r="AE365" s="79">
        <v>0</v>
      </c>
      <c r="AF365" s="79">
        <v>0</v>
      </c>
      <c r="AG365" s="79">
        <v>0</v>
      </c>
      <c r="AH365" s="79">
        <v>0</v>
      </c>
      <c r="AI365" s="79">
        <v>0</v>
      </c>
      <c r="AJ365" s="79">
        <v>0</v>
      </c>
      <c r="AK365" s="79">
        <v>0</v>
      </c>
      <c r="AL365" s="79">
        <v>0</v>
      </c>
      <c r="AM365" s="79">
        <v>0</v>
      </c>
      <c r="AN365" s="79">
        <v>0</v>
      </c>
      <c r="AO365" s="79">
        <v>0</v>
      </c>
      <c r="AP365" s="79">
        <v>0</v>
      </c>
      <c r="AQ365" s="79">
        <v>0</v>
      </c>
      <c r="AR365" s="79">
        <v>0</v>
      </c>
      <c r="AS365" s="79">
        <v>0</v>
      </c>
      <c r="AT365" s="79">
        <v>0</v>
      </c>
      <c r="AU365" s="79">
        <v>0</v>
      </c>
      <c r="AV365" s="79">
        <v>0</v>
      </c>
      <c r="AW365" s="79">
        <v>0</v>
      </c>
      <c r="AX365" s="79">
        <v>0</v>
      </c>
      <c r="AY365" s="79">
        <v>0</v>
      </c>
      <c r="AZ365" s="79">
        <v>0</v>
      </c>
      <c r="BA365" s="79">
        <v>0</v>
      </c>
      <c r="BB365" s="79">
        <v>0</v>
      </c>
      <c r="BC365" s="79">
        <v>0</v>
      </c>
      <c r="BD365" s="79">
        <v>0</v>
      </c>
      <c r="BE365" s="79">
        <v>0</v>
      </c>
      <c r="BF365" s="79">
        <v>0</v>
      </c>
      <c r="BG365" s="79">
        <v>0</v>
      </c>
      <c r="BH365" s="79">
        <v>0</v>
      </c>
      <c r="BI365" s="79">
        <v>0</v>
      </c>
      <c r="BJ365" s="79">
        <v>0</v>
      </c>
      <c r="BK365" s="79">
        <v>0</v>
      </c>
      <c r="BL365" s="79">
        <v>0</v>
      </c>
      <c r="BM365" s="79">
        <v>0</v>
      </c>
      <c r="BN365" s="79">
        <v>0</v>
      </c>
      <c r="BO365" s="79">
        <v>0</v>
      </c>
      <c r="BP365" s="79">
        <v>0</v>
      </c>
      <c r="BQ365" s="79">
        <v>0</v>
      </c>
      <c r="BR365" s="79">
        <v>0</v>
      </c>
      <c r="BS365" s="79">
        <v>0</v>
      </c>
      <c r="BT365" s="79">
        <v>0</v>
      </c>
      <c r="BU365" s="79">
        <v>0</v>
      </c>
      <c r="BV365" s="79">
        <v>0</v>
      </c>
      <c r="BW365" s="79">
        <v>0</v>
      </c>
      <c r="BX365" s="79">
        <v>0</v>
      </c>
      <c r="BY365" s="79">
        <v>0</v>
      </c>
      <c r="BZ365" s="79">
        <v>0</v>
      </c>
      <c r="CA365" s="79">
        <v>0</v>
      </c>
      <c r="CB365" s="79">
        <v>0</v>
      </c>
      <c r="CC365" s="79">
        <f t="shared" si="350"/>
        <v>0</v>
      </c>
      <c r="CD365" s="79">
        <f t="shared" si="351"/>
        <v>0</v>
      </c>
      <c r="CE365" s="79">
        <f t="shared" si="352"/>
        <v>0</v>
      </c>
      <c r="CF365" s="79">
        <f t="shared" si="353"/>
        <v>0</v>
      </c>
      <c r="CG365" s="79">
        <f t="shared" si="354"/>
        <v>0</v>
      </c>
      <c r="CH365" s="79">
        <f t="shared" si="355"/>
        <v>0</v>
      </c>
      <c r="CI365" s="79">
        <f t="shared" si="356"/>
        <v>0</v>
      </c>
      <c r="CJ365" s="79">
        <f t="shared" si="357"/>
        <v>0</v>
      </c>
      <c r="CK365" s="79">
        <f t="shared" si="358"/>
        <v>0</v>
      </c>
      <c r="CL365" s="79">
        <f t="shared" si="359"/>
        <v>0</v>
      </c>
      <c r="CM365" s="79">
        <f t="shared" si="360"/>
        <v>0</v>
      </c>
    </row>
    <row r="366" spans="1:91" ht="31.5">
      <c r="A366" s="73" t="s">
        <v>702</v>
      </c>
      <c r="B366" s="95" t="s">
        <v>908</v>
      </c>
      <c r="C366" s="101" t="s">
        <v>909</v>
      </c>
      <c r="D366" s="79">
        <v>0</v>
      </c>
      <c r="E366" s="79">
        <v>0</v>
      </c>
      <c r="F366" s="79">
        <v>0</v>
      </c>
      <c r="G366" s="79">
        <v>0</v>
      </c>
      <c r="H366" s="79">
        <v>0</v>
      </c>
      <c r="I366" s="79">
        <v>3</v>
      </c>
      <c r="J366" s="79">
        <v>0</v>
      </c>
      <c r="K366" s="79">
        <v>0</v>
      </c>
      <c r="L366" s="79">
        <v>0</v>
      </c>
      <c r="M366" s="79">
        <v>0</v>
      </c>
      <c r="N366" s="79">
        <v>0</v>
      </c>
      <c r="O366" s="79">
        <v>0</v>
      </c>
      <c r="P366" s="79">
        <v>0</v>
      </c>
      <c r="Q366" s="79">
        <v>0</v>
      </c>
      <c r="R366" s="79">
        <v>0</v>
      </c>
      <c r="S366" s="79">
        <v>0</v>
      </c>
      <c r="T366" s="79">
        <v>0</v>
      </c>
      <c r="U366" s="79">
        <v>0</v>
      </c>
      <c r="V366" s="79">
        <v>0</v>
      </c>
      <c r="W366" s="79">
        <v>0</v>
      </c>
      <c r="X366" s="79">
        <v>0</v>
      </c>
      <c r="Y366" s="79">
        <v>0</v>
      </c>
      <c r="Z366" s="79">
        <v>0</v>
      </c>
      <c r="AA366" s="79">
        <v>0</v>
      </c>
      <c r="AB366" s="79">
        <v>0</v>
      </c>
      <c r="AC366" s="79">
        <v>0</v>
      </c>
      <c r="AD366" s="79">
        <v>0</v>
      </c>
      <c r="AE366" s="79">
        <v>0</v>
      </c>
      <c r="AF366" s="79">
        <v>0</v>
      </c>
      <c r="AG366" s="79">
        <v>0</v>
      </c>
      <c r="AH366" s="79">
        <v>0</v>
      </c>
      <c r="AI366" s="79">
        <v>0</v>
      </c>
      <c r="AJ366" s="79">
        <v>0</v>
      </c>
      <c r="AK366" s="79">
        <v>0</v>
      </c>
      <c r="AL366" s="79">
        <v>0</v>
      </c>
      <c r="AM366" s="79">
        <v>0</v>
      </c>
      <c r="AN366" s="79">
        <v>0</v>
      </c>
      <c r="AO366" s="79">
        <v>0</v>
      </c>
      <c r="AP366" s="79">
        <v>0</v>
      </c>
      <c r="AQ366" s="79">
        <v>0</v>
      </c>
      <c r="AR366" s="79">
        <v>0</v>
      </c>
      <c r="AS366" s="79">
        <v>0</v>
      </c>
      <c r="AT366" s="79">
        <v>0</v>
      </c>
      <c r="AU366" s="79">
        <v>0</v>
      </c>
      <c r="AV366" s="79">
        <v>0</v>
      </c>
      <c r="AW366" s="79">
        <v>0</v>
      </c>
      <c r="AX366" s="79">
        <v>0</v>
      </c>
      <c r="AY366" s="79">
        <v>0</v>
      </c>
      <c r="AZ366" s="79">
        <v>0</v>
      </c>
      <c r="BA366" s="79">
        <v>0</v>
      </c>
      <c r="BB366" s="79">
        <v>0</v>
      </c>
      <c r="BC366" s="79">
        <v>0</v>
      </c>
      <c r="BD366" s="79">
        <v>0</v>
      </c>
      <c r="BE366" s="79">
        <v>0</v>
      </c>
      <c r="BF366" s="79">
        <v>0</v>
      </c>
      <c r="BG366" s="79">
        <v>0</v>
      </c>
      <c r="BH366" s="79">
        <v>0</v>
      </c>
      <c r="BI366" s="79">
        <v>0</v>
      </c>
      <c r="BJ366" s="79">
        <v>0</v>
      </c>
      <c r="BK366" s="79">
        <v>0</v>
      </c>
      <c r="BL366" s="79">
        <v>0</v>
      </c>
      <c r="BM366" s="79">
        <v>0</v>
      </c>
      <c r="BN366" s="79">
        <v>0</v>
      </c>
      <c r="BO366" s="79">
        <v>0</v>
      </c>
      <c r="BP366" s="79">
        <v>0</v>
      </c>
      <c r="BQ366" s="79">
        <v>0</v>
      </c>
      <c r="BR366" s="79">
        <v>0</v>
      </c>
      <c r="BS366" s="79">
        <v>0</v>
      </c>
      <c r="BT366" s="79">
        <v>0</v>
      </c>
      <c r="BU366" s="79">
        <v>0</v>
      </c>
      <c r="BV366" s="79">
        <v>0</v>
      </c>
      <c r="BW366" s="79">
        <v>0</v>
      </c>
      <c r="BX366" s="79">
        <v>0</v>
      </c>
      <c r="BY366" s="79">
        <v>0</v>
      </c>
      <c r="BZ366" s="79">
        <v>0</v>
      </c>
      <c r="CA366" s="79">
        <v>0</v>
      </c>
      <c r="CB366" s="79">
        <v>0</v>
      </c>
      <c r="CC366" s="79">
        <f t="shared" si="350"/>
        <v>0</v>
      </c>
      <c r="CD366" s="79">
        <f t="shared" si="351"/>
        <v>0</v>
      </c>
      <c r="CE366" s="79">
        <f t="shared" si="352"/>
        <v>0</v>
      </c>
      <c r="CF366" s="79">
        <f t="shared" si="353"/>
        <v>0</v>
      </c>
      <c r="CG366" s="79">
        <f t="shared" si="354"/>
        <v>0</v>
      </c>
      <c r="CH366" s="79">
        <f t="shared" si="355"/>
        <v>0</v>
      </c>
      <c r="CI366" s="79">
        <f t="shared" si="356"/>
        <v>0</v>
      </c>
      <c r="CJ366" s="79">
        <f t="shared" si="357"/>
        <v>0</v>
      </c>
      <c r="CK366" s="79">
        <f t="shared" si="358"/>
        <v>0</v>
      </c>
      <c r="CL366" s="79">
        <f t="shared" si="359"/>
        <v>0</v>
      </c>
      <c r="CM366" s="79">
        <f t="shared" si="360"/>
        <v>0</v>
      </c>
    </row>
    <row r="367" spans="1:91" ht="47.25">
      <c r="A367" s="73" t="s">
        <v>702</v>
      </c>
      <c r="B367" s="95" t="s">
        <v>910</v>
      </c>
      <c r="C367" s="101" t="s">
        <v>911</v>
      </c>
      <c r="D367" s="79">
        <v>0</v>
      </c>
      <c r="E367" s="79">
        <v>0</v>
      </c>
      <c r="F367" s="79">
        <v>0</v>
      </c>
      <c r="G367" s="79">
        <v>0</v>
      </c>
      <c r="H367" s="79">
        <v>0</v>
      </c>
      <c r="I367" s="79">
        <v>4</v>
      </c>
      <c r="J367" s="79">
        <v>0</v>
      </c>
      <c r="K367" s="79">
        <v>0</v>
      </c>
      <c r="L367" s="79">
        <v>0</v>
      </c>
      <c r="M367" s="79">
        <v>0</v>
      </c>
      <c r="N367" s="79">
        <v>0</v>
      </c>
      <c r="O367" s="79">
        <v>0</v>
      </c>
      <c r="P367" s="79">
        <v>0</v>
      </c>
      <c r="Q367" s="79">
        <v>0</v>
      </c>
      <c r="R367" s="79">
        <v>0</v>
      </c>
      <c r="S367" s="79">
        <v>0</v>
      </c>
      <c r="T367" s="79">
        <v>0</v>
      </c>
      <c r="U367" s="79">
        <v>0</v>
      </c>
      <c r="V367" s="79">
        <v>0</v>
      </c>
      <c r="W367" s="79">
        <v>0</v>
      </c>
      <c r="X367" s="79">
        <v>0</v>
      </c>
      <c r="Y367" s="79">
        <v>0</v>
      </c>
      <c r="Z367" s="79">
        <v>0</v>
      </c>
      <c r="AA367" s="79">
        <v>0</v>
      </c>
      <c r="AB367" s="79">
        <v>0</v>
      </c>
      <c r="AC367" s="79">
        <v>0</v>
      </c>
      <c r="AD367" s="79">
        <v>0</v>
      </c>
      <c r="AE367" s="79">
        <v>0</v>
      </c>
      <c r="AF367" s="79">
        <v>0</v>
      </c>
      <c r="AG367" s="79">
        <v>0</v>
      </c>
      <c r="AH367" s="79">
        <v>0</v>
      </c>
      <c r="AI367" s="79">
        <v>0</v>
      </c>
      <c r="AJ367" s="79">
        <v>0</v>
      </c>
      <c r="AK367" s="79">
        <v>0</v>
      </c>
      <c r="AL367" s="79">
        <v>0</v>
      </c>
      <c r="AM367" s="79">
        <v>0</v>
      </c>
      <c r="AN367" s="79">
        <v>0</v>
      </c>
      <c r="AO367" s="79">
        <v>0</v>
      </c>
      <c r="AP367" s="79">
        <v>0</v>
      </c>
      <c r="AQ367" s="79">
        <v>0</v>
      </c>
      <c r="AR367" s="79">
        <v>0</v>
      </c>
      <c r="AS367" s="79">
        <v>0</v>
      </c>
      <c r="AT367" s="79">
        <v>0</v>
      </c>
      <c r="AU367" s="79">
        <v>0</v>
      </c>
      <c r="AV367" s="79">
        <v>0</v>
      </c>
      <c r="AW367" s="79">
        <v>0</v>
      </c>
      <c r="AX367" s="79">
        <v>0</v>
      </c>
      <c r="AY367" s="79">
        <v>0</v>
      </c>
      <c r="AZ367" s="79">
        <v>0</v>
      </c>
      <c r="BA367" s="79">
        <v>0</v>
      </c>
      <c r="BB367" s="79">
        <v>0</v>
      </c>
      <c r="BC367" s="79">
        <v>0</v>
      </c>
      <c r="BD367" s="79">
        <v>0</v>
      </c>
      <c r="BE367" s="79">
        <v>0</v>
      </c>
      <c r="BF367" s="79">
        <v>0</v>
      </c>
      <c r="BG367" s="79">
        <v>0</v>
      </c>
      <c r="BH367" s="79">
        <v>0</v>
      </c>
      <c r="BI367" s="79">
        <v>0</v>
      </c>
      <c r="BJ367" s="79">
        <v>0</v>
      </c>
      <c r="BK367" s="79">
        <v>0</v>
      </c>
      <c r="BL367" s="79">
        <v>0</v>
      </c>
      <c r="BM367" s="79">
        <v>0</v>
      </c>
      <c r="BN367" s="79">
        <v>0</v>
      </c>
      <c r="BO367" s="79">
        <v>0</v>
      </c>
      <c r="BP367" s="79">
        <v>0</v>
      </c>
      <c r="BQ367" s="79">
        <v>0</v>
      </c>
      <c r="BR367" s="79">
        <v>0</v>
      </c>
      <c r="BS367" s="79">
        <v>0</v>
      </c>
      <c r="BT367" s="79">
        <v>0</v>
      </c>
      <c r="BU367" s="79">
        <v>0</v>
      </c>
      <c r="BV367" s="79">
        <v>0</v>
      </c>
      <c r="BW367" s="79">
        <v>0</v>
      </c>
      <c r="BX367" s="79">
        <v>0</v>
      </c>
      <c r="BY367" s="79">
        <v>0</v>
      </c>
      <c r="BZ367" s="79">
        <v>0</v>
      </c>
      <c r="CA367" s="79">
        <v>0</v>
      </c>
      <c r="CB367" s="79">
        <v>0</v>
      </c>
      <c r="CC367" s="79">
        <f t="shared" si="350"/>
        <v>0</v>
      </c>
      <c r="CD367" s="79">
        <f t="shared" si="351"/>
        <v>0</v>
      </c>
      <c r="CE367" s="79">
        <f t="shared" si="352"/>
        <v>0</v>
      </c>
      <c r="CF367" s="79">
        <f t="shared" si="353"/>
        <v>0</v>
      </c>
      <c r="CG367" s="79">
        <f t="shared" si="354"/>
        <v>0</v>
      </c>
      <c r="CH367" s="79">
        <f t="shared" si="355"/>
        <v>0</v>
      </c>
      <c r="CI367" s="79">
        <f t="shared" si="356"/>
        <v>0</v>
      </c>
      <c r="CJ367" s="79">
        <f t="shared" si="357"/>
        <v>0</v>
      </c>
      <c r="CK367" s="79">
        <f t="shared" si="358"/>
        <v>0</v>
      </c>
      <c r="CL367" s="79">
        <f t="shared" si="359"/>
        <v>0</v>
      </c>
      <c r="CM367" s="79">
        <f t="shared" si="360"/>
        <v>0</v>
      </c>
    </row>
    <row r="368" spans="1:91">
      <c r="A368" s="73" t="s">
        <v>702</v>
      </c>
      <c r="B368" s="95" t="s">
        <v>912</v>
      </c>
      <c r="C368" s="101" t="s">
        <v>913</v>
      </c>
      <c r="D368" s="79">
        <v>0</v>
      </c>
      <c r="E368" s="79">
        <v>0</v>
      </c>
      <c r="F368" s="79">
        <v>0</v>
      </c>
      <c r="G368" s="79">
        <v>0</v>
      </c>
      <c r="H368" s="79">
        <v>0</v>
      </c>
      <c r="I368" s="79">
        <v>1</v>
      </c>
      <c r="J368" s="79">
        <v>0</v>
      </c>
      <c r="K368" s="79">
        <v>0</v>
      </c>
      <c r="L368" s="79">
        <v>0</v>
      </c>
      <c r="M368" s="79">
        <v>0</v>
      </c>
      <c r="N368" s="79">
        <v>0</v>
      </c>
      <c r="O368" s="79">
        <v>0</v>
      </c>
      <c r="P368" s="79">
        <v>0</v>
      </c>
      <c r="Q368" s="79">
        <v>0</v>
      </c>
      <c r="R368" s="79">
        <v>0</v>
      </c>
      <c r="S368" s="79">
        <v>0</v>
      </c>
      <c r="T368" s="79">
        <v>0</v>
      </c>
      <c r="U368" s="79">
        <v>0</v>
      </c>
      <c r="V368" s="79">
        <v>0</v>
      </c>
      <c r="W368" s="79">
        <v>0</v>
      </c>
      <c r="X368" s="79">
        <v>0</v>
      </c>
      <c r="Y368" s="79">
        <v>0</v>
      </c>
      <c r="Z368" s="79">
        <v>0</v>
      </c>
      <c r="AA368" s="79">
        <v>0</v>
      </c>
      <c r="AB368" s="79">
        <v>0</v>
      </c>
      <c r="AC368" s="79">
        <v>0</v>
      </c>
      <c r="AD368" s="79">
        <v>0</v>
      </c>
      <c r="AE368" s="79">
        <v>0</v>
      </c>
      <c r="AF368" s="79">
        <v>0</v>
      </c>
      <c r="AG368" s="79">
        <v>0</v>
      </c>
      <c r="AH368" s="79">
        <v>0</v>
      </c>
      <c r="AI368" s="79">
        <v>0</v>
      </c>
      <c r="AJ368" s="79">
        <v>0</v>
      </c>
      <c r="AK368" s="79">
        <v>0</v>
      </c>
      <c r="AL368" s="79">
        <v>0</v>
      </c>
      <c r="AM368" s="79">
        <v>0</v>
      </c>
      <c r="AN368" s="79">
        <v>0</v>
      </c>
      <c r="AO368" s="79">
        <v>0</v>
      </c>
      <c r="AP368" s="79">
        <v>0</v>
      </c>
      <c r="AQ368" s="79">
        <v>0</v>
      </c>
      <c r="AR368" s="79">
        <v>0</v>
      </c>
      <c r="AS368" s="79">
        <v>0</v>
      </c>
      <c r="AT368" s="79">
        <v>0</v>
      </c>
      <c r="AU368" s="79">
        <v>0</v>
      </c>
      <c r="AV368" s="79">
        <v>0</v>
      </c>
      <c r="AW368" s="79">
        <v>0</v>
      </c>
      <c r="AX368" s="79">
        <v>0</v>
      </c>
      <c r="AY368" s="79">
        <v>0</v>
      </c>
      <c r="AZ368" s="79">
        <v>0</v>
      </c>
      <c r="BA368" s="79">
        <v>0</v>
      </c>
      <c r="BB368" s="79">
        <v>0</v>
      </c>
      <c r="BC368" s="79">
        <v>0</v>
      </c>
      <c r="BD368" s="79">
        <v>0</v>
      </c>
      <c r="BE368" s="79">
        <v>0</v>
      </c>
      <c r="BF368" s="79">
        <v>0</v>
      </c>
      <c r="BG368" s="79">
        <v>0</v>
      </c>
      <c r="BH368" s="79">
        <v>0</v>
      </c>
      <c r="BI368" s="79">
        <v>0</v>
      </c>
      <c r="BJ368" s="79">
        <v>0</v>
      </c>
      <c r="BK368" s="79">
        <v>0</v>
      </c>
      <c r="BL368" s="79">
        <v>0</v>
      </c>
      <c r="BM368" s="79">
        <v>0</v>
      </c>
      <c r="BN368" s="79">
        <v>0</v>
      </c>
      <c r="BO368" s="79">
        <v>0</v>
      </c>
      <c r="BP368" s="79">
        <v>0</v>
      </c>
      <c r="BQ368" s="79">
        <v>0</v>
      </c>
      <c r="BR368" s="79">
        <v>0</v>
      </c>
      <c r="BS368" s="79">
        <v>0</v>
      </c>
      <c r="BT368" s="79">
        <v>0</v>
      </c>
      <c r="BU368" s="79">
        <v>0</v>
      </c>
      <c r="BV368" s="79">
        <v>0</v>
      </c>
      <c r="BW368" s="79">
        <v>0</v>
      </c>
      <c r="BX368" s="79">
        <v>0</v>
      </c>
      <c r="BY368" s="79">
        <v>0</v>
      </c>
      <c r="BZ368" s="79">
        <v>0</v>
      </c>
      <c r="CA368" s="79">
        <v>0</v>
      </c>
      <c r="CB368" s="79">
        <v>0</v>
      </c>
      <c r="CC368" s="79">
        <f t="shared" si="350"/>
        <v>0</v>
      </c>
      <c r="CD368" s="79">
        <f t="shared" si="351"/>
        <v>0</v>
      </c>
      <c r="CE368" s="79">
        <f t="shared" si="352"/>
        <v>0</v>
      </c>
      <c r="CF368" s="79">
        <f t="shared" si="353"/>
        <v>0</v>
      </c>
      <c r="CG368" s="79">
        <f t="shared" si="354"/>
        <v>0</v>
      </c>
      <c r="CH368" s="79">
        <f t="shared" si="355"/>
        <v>0</v>
      </c>
      <c r="CI368" s="79">
        <f t="shared" si="356"/>
        <v>0</v>
      </c>
      <c r="CJ368" s="79">
        <f t="shared" si="357"/>
        <v>0</v>
      </c>
      <c r="CK368" s="79">
        <f t="shared" si="358"/>
        <v>0</v>
      </c>
      <c r="CL368" s="79">
        <f t="shared" si="359"/>
        <v>0</v>
      </c>
      <c r="CM368" s="79">
        <f t="shared" si="360"/>
        <v>0</v>
      </c>
    </row>
    <row r="369" spans="1:91" ht="31.5">
      <c r="A369" s="73" t="s">
        <v>702</v>
      </c>
      <c r="B369" s="95" t="s">
        <v>914</v>
      </c>
      <c r="C369" s="101" t="s">
        <v>915</v>
      </c>
      <c r="D369" s="79">
        <v>0</v>
      </c>
      <c r="E369" s="79">
        <v>0</v>
      </c>
      <c r="F369" s="79">
        <v>0</v>
      </c>
      <c r="G369" s="79">
        <v>0</v>
      </c>
      <c r="H369" s="79">
        <v>0</v>
      </c>
      <c r="I369" s="79">
        <v>3</v>
      </c>
      <c r="J369" s="79">
        <v>0</v>
      </c>
      <c r="K369" s="79">
        <v>0</v>
      </c>
      <c r="L369" s="79">
        <v>0</v>
      </c>
      <c r="M369" s="79">
        <v>0</v>
      </c>
      <c r="N369" s="79">
        <v>0</v>
      </c>
      <c r="O369" s="79">
        <v>0</v>
      </c>
      <c r="P369" s="79">
        <v>0</v>
      </c>
      <c r="Q369" s="79">
        <v>0</v>
      </c>
      <c r="R369" s="79">
        <v>0</v>
      </c>
      <c r="S369" s="79">
        <v>0</v>
      </c>
      <c r="T369" s="79">
        <v>0</v>
      </c>
      <c r="U369" s="79">
        <v>0</v>
      </c>
      <c r="V369" s="79">
        <v>0</v>
      </c>
      <c r="W369" s="79">
        <v>0</v>
      </c>
      <c r="X369" s="79">
        <v>0</v>
      </c>
      <c r="Y369" s="79">
        <v>0</v>
      </c>
      <c r="Z369" s="79">
        <v>0</v>
      </c>
      <c r="AA369" s="79">
        <v>0</v>
      </c>
      <c r="AB369" s="79">
        <v>0</v>
      </c>
      <c r="AC369" s="79">
        <v>0</v>
      </c>
      <c r="AD369" s="79">
        <v>0</v>
      </c>
      <c r="AE369" s="79">
        <v>0</v>
      </c>
      <c r="AF369" s="79">
        <v>0</v>
      </c>
      <c r="AG369" s="79">
        <v>0</v>
      </c>
      <c r="AH369" s="79">
        <v>0</v>
      </c>
      <c r="AI369" s="79">
        <v>0</v>
      </c>
      <c r="AJ369" s="79">
        <v>0</v>
      </c>
      <c r="AK369" s="79">
        <v>0</v>
      </c>
      <c r="AL369" s="79">
        <v>0</v>
      </c>
      <c r="AM369" s="79">
        <v>0</v>
      </c>
      <c r="AN369" s="79">
        <v>0</v>
      </c>
      <c r="AO369" s="79">
        <v>0</v>
      </c>
      <c r="AP369" s="79">
        <v>0</v>
      </c>
      <c r="AQ369" s="79">
        <v>0</v>
      </c>
      <c r="AR369" s="79">
        <v>0</v>
      </c>
      <c r="AS369" s="79">
        <v>0</v>
      </c>
      <c r="AT369" s="79">
        <v>0</v>
      </c>
      <c r="AU369" s="79">
        <v>0</v>
      </c>
      <c r="AV369" s="79">
        <v>0</v>
      </c>
      <c r="AW369" s="79">
        <v>0</v>
      </c>
      <c r="AX369" s="79">
        <v>0</v>
      </c>
      <c r="AY369" s="79">
        <v>0</v>
      </c>
      <c r="AZ369" s="79">
        <v>0</v>
      </c>
      <c r="BA369" s="79">
        <v>0</v>
      </c>
      <c r="BB369" s="79">
        <v>0</v>
      </c>
      <c r="BC369" s="79">
        <v>0</v>
      </c>
      <c r="BD369" s="79">
        <v>0</v>
      </c>
      <c r="BE369" s="79">
        <v>0</v>
      </c>
      <c r="BF369" s="79">
        <v>0</v>
      </c>
      <c r="BG369" s="79">
        <v>0</v>
      </c>
      <c r="BH369" s="79">
        <v>0</v>
      </c>
      <c r="BI369" s="79">
        <v>0</v>
      </c>
      <c r="BJ369" s="79">
        <v>0</v>
      </c>
      <c r="BK369" s="79">
        <v>0</v>
      </c>
      <c r="BL369" s="79">
        <v>0</v>
      </c>
      <c r="BM369" s="79">
        <v>0</v>
      </c>
      <c r="BN369" s="79">
        <v>0</v>
      </c>
      <c r="BO369" s="79">
        <v>0</v>
      </c>
      <c r="BP369" s="79">
        <v>0</v>
      </c>
      <c r="BQ369" s="79">
        <v>0</v>
      </c>
      <c r="BR369" s="79">
        <v>0</v>
      </c>
      <c r="BS369" s="79">
        <v>0</v>
      </c>
      <c r="BT369" s="79">
        <v>0</v>
      </c>
      <c r="BU369" s="79">
        <v>0</v>
      </c>
      <c r="BV369" s="79">
        <v>0</v>
      </c>
      <c r="BW369" s="79">
        <v>0</v>
      </c>
      <c r="BX369" s="79">
        <v>0</v>
      </c>
      <c r="BY369" s="79">
        <v>0</v>
      </c>
      <c r="BZ369" s="79">
        <v>0</v>
      </c>
      <c r="CA369" s="79">
        <v>0</v>
      </c>
      <c r="CB369" s="79">
        <v>0</v>
      </c>
      <c r="CC369" s="79">
        <f t="shared" si="350"/>
        <v>0</v>
      </c>
      <c r="CD369" s="79">
        <f t="shared" si="351"/>
        <v>0</v>
      </c>
      <c r="CE369" s="79">
        <f t="shared" si="352"/>
        <v>0</v>
      </c>
      <c r="CF369" s="79">
        <f t="shared" si="353"/>
        <v>0</v>
      </c>
      <c r="CG369" s="79">
        <f t="shared" si="354"/>
        <v>0</v>
      </c>
      <c r="CH369" s="79">
        <f t="shared" si="355"/>
        <v>0</v>
      </c>
      <c r="CI369" s="79">
        <f t="shared" si="356"/>
        <v>0</v>
      </c>
      <c r="CJ369" s="79">
        <f t="shared" si="357"/>
        <v>0</v>
      </c>
      <c r="CK369" s="79">
        <f t="shared" si="358"/>
        <v>0</v>
      </c>
      <c r="CL369" s="79">
        <f t="shared" si="359"/>
        <v>0</v>
      </c>
      <c r="CM369" s="79">
        <f t="shared" si="360"/>
        <v>0</v>
      </c>
    </row>
    <row r="370" spans="1:91" ht="31.5">
      <c r="A370" s="73" t="s">
        <v>702</v>
      </c>
      <c r="B370" s="95" t="s">
        <v>916</v>
      </c>
      <c r="C370" s="101" t="s">
        <v>917</v>
      </c>
      <c r="D370" s="79">
        <v>0</v>
      </c>
      <c r="E370" s="79">
        <v>0</v>
      </c>
      <c r="F370" s="79">
        <v>0</v>
      </c>
      <c r="G370" s="79">
        <v>0</v>
      </c>
      <c r="H370" s="79">
        <v>0</v>
      </c>
      <c r="I370" s="79">
        <v>1</v>
      </c>
      <c r="J370" s="79">
        <v>0</v>
      </c>
      <c r="K370" s="79">
        <v>0</v>
      </c>
      <c r="L370" s="79">
        <v>0</v>
      </c>
      <c r="M370" s="79">
        <v>0</v>
      </c>
      <c r="N370" s="79">
        <v>0</v>
      </c>
      <c r="O370" s="79">
        <v>0</v>
      </c>
      <c r="P370" s="79">
        <v>0</v>
      </c>
      <c r="Q370" s="79">
        <v>0</v>
      </c>
      <c r="R370" s="79">
        <v>0</v>
      </c>
      <c r="S370" s="79">
        <v>0</v>
      </c>
      <c r="T370" s="79">
        <v>0</v>
      </c>
      <c r="U370" s="79">
        <v>0</v>
      </c>
      <c r="V370" s="79">
        <v>0</v>
      </c>
      <c r="W370" s="79">
        <v>0</v>
      </c>
      <c r="X370" s="79">
        <v>0</v>
      </c>
      <c r="Y370" s="79">
        <v>0</v>
      </c>
      <c r="Z370" s="79">
        <v>0</v>
      </c>
      <c r="AA370" s="79">
        <v>0</v>
      </c>
      <c r="AB370" s="79">
        <v>0</v>
      </c>
      <c r="AC370" s="79">
        <v>0</v>
      </c>
      <c r="AD370" s="79">
        <v>0</v>
      </c>
      <c r="AE370" s="79">
        <v>0</v>
      </c>
      <c r="AF370" s="79">
        <v>0</v>
      </c>
      <c r="AG370" s="79">
        <v>0</v>
      </c>
      <c r="AH370" s="79">
        <v>0</v>
      </c>
      <c r="AI370" s="79">
        <v>0</v>
      </c>
      <c r="AJ370" s="79">
        <v>0</v>
      </c>
      <c r="AK370" s="79">
        <v>0</v>
      </c>
      <c r="AL370" s="79">
        <v>0</v>
      </c>
      <c r="AM370" s="79">
        <v>0</v>
      </c>
      <c r="AN370" s="79">
        <v>0</v>
      </c>
      <c r="AO370" s="79">
        <v>0</v>
      </c>
      <c r="AP370" s="79">
        <v>0</v>
      </c>
      <c r="AQ370" s="79">
        <v>0</v>
      </c>
      <c r="AR370" s="79">
        <v>0</v>
      </c>
      <c r="AS370" s="79">
        <v>0</v>
      </c>
      <c r="AT370" s="79">
        <v>0</v>
      </c>
      <c r="AU370" s="79">
        <v>0</v>
      </c>
      <c r="AV370" s="79">
        <v>0</v>
      </c>
      <c r="AW370" s="79">
        <v>0</v>
      </c>
      <c r="AX370" s="79">
        <v>0</v>
      </c>
      <c r="AY370" s="79">
        <v>0</v>
      </c>
      <c r="AZ370" s="79">
        <v>0</v>
      </c>
      <c r="BA370" s="79">
        <v>0</v>
      </c>
      <c r="BB370" s="79">
        <v>0</v>
      </c>
      <c r="BC370" s="79">
        <v>0</v>
      </c>
      <c r="BD370" s="79">
        <v>0</v>
      </c>
      <c r="BE370" s="79">
        <v>0</v>
      </c>
      <c r="BF370" s="79">
        <v>0</v>
      </c>
      <c r="BG370" s="79">
        <v>0</v>
      </c>
      <c r="BH370" s="79">
        <v>0</v>
      </c>
      <c r="BI370" s="79">
        <v>0</v>
      </c>
      <c r="BJ370" s="79">
        <v>0</v>
      </c>
      <c r="BK370" s="79">
        <v>0</v>
      </c>
      <c r="BL370" s="79">
        <v>0</v>
      </c>
      <c r="BM370" s="79">
        <v>0</v>
      </c>
      <c r="BN370" s="79">
        <v>0</v>
      </c>
      <c r="BO370" s="79">
        <v>0</v>
      </c>
      <c r="BP370" s="79">
        <v>0</v>
      </c>
      <c r="BQ370" s="79">
        <v>0</v>
      </c>
      <c r="BR370" s="79">
        <v>0</v>
      </c>
      <c r="BS370" s="79">
        <v>0</v>
      </c>
      <c r="BT370" s="79">
        <v>0</v>
      </c>
      <c r="BU370" s="79">
        <v>0</v>
      </c>
      <c r="BV370" s="79">
        <v>0</v>
      </c>
      <c r="BW370" s="79">
        <v>0</v>
      </c>
      <c r="BX370" s="79">
        <v>0</v>
      </c>
      <c r="BY370" s="79">
        <v>0</v>
      </c>
      <c r="BZ370" s="79">
        <v>0</v>
      </c>
      <c r="CA370" s="79">
        <v>0</v>
      </c>
      <c r="CB370" s="79">
        <v>0</v>
      </c>
      <c r="CC370" s="79">
        <f t="shared" si="350"/>
        <v>0</v>
      </c>
      <c r="CD370" s="79">
        <f t="shared" si="351"/>
        <v>0</v>
      </c>
      <c r="CE370" s="79">
        <f t="shared" si="352"/>
        <v>0</v>
      </c>
      <c r="CF370" s="79">
        <f t="shared" si="353"/>
        <v>0</v>
      </c>
      <c r="CG370" s="79">
        <f t="shared" si="354"/>
        <v>0</v>
      </c>
      <c r="CH370" s="79">
        <f t="shared" si="355"/>
        <v>0</v>
      </c>
      <c r="CI370" s="79">
        <f t="shared" si="356"/>
        <v>0</v>
      </c>
      <c r="CJ370" s="79">
        <f t="shared" si="357"/>
        <v>0</v>
      </c>
      <c r="CK370" s="79">
        <f t="shared" si="358"/>
        <v>0</v>
      </c>
      <c r="CL370" s="79">
        <f t="shared" si="359"/>
        <v>0</v>
      </c>
      <c r="CM370" s="79">
        <f t="shared" si="360"/>
        <v>0</v>
      </c>
    </row>
    <row r="371" spans="1:91" ht="31.5">
      <c r="A371" s="73" t="s">
        <v>702</v>
      </c>
      <c r="B371" s="95" t="s">
        <v>918</v>
      </c>
      <c r="C371" s="101" t="s">
        <v>919</v>
      </c>
      <c r="D371" s="79">
        <v>0</v>
      </c>
      <c r="E371" s="79">
        <v>0</v>
      </c>
      <c r="F371" s="79">
        <v>0</v>
      </c>
      <c r="G371" s="79">
        <v>0</v>
      </c>
      <c r="H371" s="79">
        <v>0</v>
      </c>
      <c r="I371" s="79">
        <v>1</v>
      </c>
      <c r="J371" s="79">
        <v>0</v>
      </c>
      <c r="K371" s="79">
        <v>0</v>
      </c>
      <c r="L371" s="79">
        <v>0</v>
      </c>
      <c r="M371" s="79">
        <v>0</v>
      </c>
      <c r="N371" s="79">
        <v>0</v>
      </c>
      <c r="O371" s="79">
        <v>0</v>
      </c>
      <c r="P371" s="79">
        <v>0</v>
      </c>
      <c r="Q371" s="79">
        <v>0</v>
      </c>
      <c r="R371" s="79">
        <v>0</v>
      </c>
      <c r="S371" s="79">
        <v>0</v>
      </c>
      <c r="T371" s="79">
        <v>0</v>
      </c>
      <c r="U371" s="79">
        <v>0</v>
      </c>
      <c r="V371" s="79">
        <v>0</v>
      </c>
      <c r="W371" s="79">
        <v>0</v>
      </c>
      <c r="X371" s="79">
        <v>0</v>
      </c>
      <c r="Y371" s="79">
        <v>0</v>
      </c>
      <c r="Z371" s="79">
        <v>0</v>
      </c>
      <c r="AA371" s="79">
        <v>0</v>
      </c>
      <c r="AB371" s="79">
        <v>0</v>
      </c>
      <c r="AC371" s="79">
        <v>0</v>
      </c>
      <c r="AD371" s="79">
        <v>0</v>
      </c>
      <c r="AE371" s="79">
        <v>0</v>
      </c>
      <c r="AF371" s="79">
        <v>0</v>
      </c>
      <c r="AG371" s="79">
        <v>0</v>
      </c>
      <c r="AH371" s="79">
        <v>0</v>
      </c>
      <c r="AI371" s="79">
        <v>0</v>
      </c>
      <c r="AJ371" s="79">
        <v>0</v>
      </c>
      <c r="AK371" s="79">
        <v>0</v>
      </c>
      <c r="AL371" s="79">
        <v>0</v>
      </c>
      <c r="AM371" s="79">
        <v>0</v>
      </c>
      <c r="AN371" s="79">
        <v>0</v>
      </c>
      <c r="AO371" s="79">
        <v>0</v>
      </c>
      <c r="AP371" s="79">
        <v>0</v>
      </c>
      <c r="AQ371" s="79">
        <v>0</v>
      </c>
      <c r="AR371" s="79">
        <v>0</v>
      </c>
      <c r="AS371" s="79">
        <v>0</v>
      </c>
      <c r="AT371" s="79">
        <v>0</v>
      </c>
      <c r="AU371" s="79">
        <v>0</v>
      </c>
      <c r="AV371" s="79">
        <v>0</v>
      </c>
      <c r="AW371" s="79">
        <v>0</v>
      </c>
      <c r="AX371" s="79">
        <v>0</v>
      </c>
      <c r="AY371" s="79">
        <v>0</v>
      </c>
      <c r="AZ371" s="79">
        <v>0</v>
      </c>
      <c r="BA371" s="79">
        <v>0</v>
      </c>
      <c r="BB371" s="79">
        <v>0</v>
      </c>
      <c r="BC371" s="79">
        <v>0</v>
      </c>
      <c r="BD371" s="79">
        <v>0</v>
      </c>
      <c r="BE371" s="79">
        <v>0</v>
      </c>
      <c r="BF371" s="79">
        <v>0</v>
      </c>
      <c r="BG371" s="79">
        <v>0</v>
      </c>
      <c r="BH371" s="79">
        <v>0</v>
      </c>
      <c r="BI371" s="79">
        <v>0</v>
      </c>
      <c r="BJ371" s="79">
        <v>0</v>
      </c>
      <c r="BK371" s="79">
        <v>0</v>
      </c>
      <c r="BL371" s="79">
        <v>0</v>
      </c>
      <c r="BM371" s="79">
        <v>0</v>
      </c>
      <c r="BN371" s="79">
        <v>0</v>
      </c>
      <c r="BO371" s="79">
        <v>0</v>
      </c>
      <c r="BP371" s="79">
        <v>0</v>
      </c>
      <c r="BQ371" s="79">
        <v>0</v>
      </c>
      <c r="BR371" s="79">
        <v>0</v>
      </c>
      <c r="BS371" s="79">
        <v>0</v>
      </c>
      <c r="BT371" s="79">
        <v>0</v>
      </c>
      <c r="BU371" s="79">
        <v>0</v>
      </c>
      <c r="BV371" s="79">
        <v>0</v>
      </c>
      <c r="BW371" s="79">
        <v>0</v>
      </c>
      <c r="BX371" s="79">
        <v>0</v>
      </c>
      <c r="BY371" s="79">
        <v>0</v>
      </c>
      <c r="BZ371" s="79">
        <v>0</v>
      </c>
      <c r="CA371" s="79">
        <v>0</v>
      </c>
      <c r="CB371" s="79">
        <v>0</v>
      </c>
      <c r="CC371" s="79">
        <f t="shared" si="350"/>
        <v>0</v>
      </c>
      <c r="CD371" s="79">
        <f t="shared" si="351"/>
        <v>0</v>
      </c>
      <c r="CE371" s="79">
        <f t="shared" si="352"/>
        <v>0</v>
      </c>
      <c r="CF371" s="79">
        <f t="shared" si="353"/>
        <v>0</v>
      </c>
      <c r="CG371" s="79">
        <f t="shared" si="354"/>
        <v>0</v>
      </c>
      <c r="CH371" s="79">
        <f t="shared" si="355"/>
        <v>0</v>
      </c>
      <c r="CI371" s="79">
        <f t="shared" si="356"/>
        <v>0</v>
      </c>
      <c r="CJ371" s="79">
        <f t="shared" si="357"/>
        <v>0</v>
      </c>
      <c r="CK371" s="79">
        <f t="shared" si="358"/>
        <v>0</v>
      </c>
      <c r="CL371" s="79">
        <f t="shared" si="359"/>
        <v>0</v>
      </c>
      <c r="CM371" s="79">
        <f t="shared" si="360"/>
        <v>0</v>
      </c>
    </row>
    <row r="372" spans="1:91" ht="47.25">
      <c r="A372" s="73" t="s">
        <v>702</v>
      </c>
      <c r="B372" s="95" t="s">
        <v>920</v>
      </c>
      <c r="C372" s="101" t="s">
        <v>921</v>
      </c>
      <c r="D372" s="79">
        <v>0</v>
      </c>
      <c r="E372" s="79">
        <v>0</v>
      </c>
      <c r="F372" s="79">
        <v>0</v>
      </c>
      <c r="G372" s="79">
        <v>0</v>
      </c>
      <c r="H372" s="79">
        <v>0</v>
      </c>
      <c r="I372" s="79">
        <v>1</v>
      </c>
      <c r="J372" s="79">
        <v>0</v>
      </c>
      <c r="K372" s="79">
        <v>0</v>
      </c>
      <c r="L372" s="79">
        <v>0</v>
      </c>
      <c r="M372" s="79">
        <v>0</v>
      </c>
      <c r="N372" s="79">
        <v>0</v>
      </c>
      <c r="O372" s="79">
        <v>0</v>
      </c>
      <c r="P372" s="79">
        <v>0</v>
      </c>
      <c r="Q372" s="79">
        <v>0</v>
      </c>
      <c r="R372" s="79">
        <v>0</v>
      </c>
      <c r="S372" s="79">
        <v>0</v>
      </c>
      <c r="T372" s="79">
        <v>0</v>
      </c>
      <c r="U372" s="79">
        <v>0</v>
      </c>
      <c r="V372" s="79">
        <v>0</v>
      </c>
      <c r="W372" s="79">
        <v>0</v>
      </c>
      <c r="X372" s="79">
        <v>0</v>
      </c>
      <c r="Y372" s="79">
        <v>0</v>
      </c>
      <c r="Z372" s="79">
        <v>0</v>
      </c>
      <c r="AA372" s="79">
        <v>0</v>
      </c>
      <c r="AB372" s="79">
        <v>0</v>
      </c>
      <c r="AC372" s="79">
        <v>0</v>
      </c>
      <c r="AD372" s="79">
        <v>0</v>
      </c>
      <c r="AE372" s="79">
        <v>0</v>
      </c>
      <c r="AF372" s="79">
        <v>0</v>
      </c>
      <c r="AG372" s="79">
        <v>0</v>
      </c>
      <c r="AH372" s="79">
        <v>0</v>
      </c>
      <c r="AI372" s="79">
        <v>0</v>
      </c>
      <c r="AJ372" s="79">
        <v>0</v>
      </c>
      <c r="AK372" s="79">
        <v>0</v>
      </c>
      <c r="AL372" s="79">
        <v>0</v>
      </c>
      <c r="AM372" s="79">
        <v>0</v>
      </c>
      <c r="AN372" s="79">
        <v>0</v>
      </c>
      <c r="AO372" s="79">
        <v>0</v>
      </c>
      <c r="AP372" s="79">
        <v>0</v>
      </c>
      <c r="AQ372" s="79">
        <v>0</v>
      </c>
      <c r="AR372" s="79">
        <v>0</v>
      </c>
      <c r="AS372" s="79">
        <v>0</v>
      </c>
      <c r="AT372" s="79">
        <v>0</v>
      </c>
      <c r="AU372" s="79">
        <v>0</v>
      </c>
      <c r="AV372" s="79">
        <v>0</v>
      </c>
      <c r="AW372" s="79">
        <v>0</v>
      </c>
      <c r="AX372" s="79">
        <v>0</v>
      </c>
      <c r="AY372" s="79">
        <v>0</v>
      </c>
      <c r="AZ372" s="79">
        <v>0</v>
      </c>
      <c r="BA372" s="79">
        <v>0</v>
      </c>
      <c r="BB372" s="79">
        <v>0</v>
      </c>
      <c r="BC372" s="79">
        <v>0</v>
      </c>
      <c r="BD372" s="79">
        <v>0</v>
      </c>
      <c r="BE372" s="79">
        <v>0</v>
      </c>
      <c r="BF372" s="79">
        <v>0</v>
      </c>
      <c r="BG372" s="79">
        <v>0</v>
      </c>
      <c r="BH372" s="79">
        <v>0</v>
      </c>
      <c r="BI372" s="79">
        <v>0</v>
      </c>
      <c r="BJ372" s="79">
        <v>0</v>
      </c>
      <c r="BK372" s="79">
        <v>0</v>
      </c>
      <c r="BL372" s="79">
        <v>0</v>
      </c>
      <c r="BM372" s="79">
        <v>0</v>
      </c>
      <c r="BN372" s="79">
        <v>0</v>
      </c>
      <c r="BO372" s="79">
        <v>0</v>
      </c>
      <c r="BP372" s="79">
        <v>0</v>
      </c>
      <c r="BQ372" s="79">
        <v>0</v>
      </c>
      <c r="BR372" s="79">
        <v>0</v>
      </c>
      <c r="BS372" s="79">
        <v>0</v>
      </c>
      <c r="BT372" s="79">
        <v>0</v>
      </c>
      <c r="BU372" s="79">
        <v>0</v>
      </c>
      <c r="BV372" s="79">
        <v>0</v>
      </c>
      <c r="BW372" s="79">
        <v>0</v>
      </c>
      <c r="BX372" s="79">
        <v>0</v>
      </c>
      <c r="BY372" s="79">
        <v>0</v>
      </c>
      <c r="BZ372" s="79">
        <v>0</v>
      </c>
      <c r="CA372" s="79">
        <v>0</v>
      </c>
      <c r="CB372" s="79">
        <v>0</v>
      </c>
      <c r="CC372" s="79">
        <f t="shared" si="350"/>
        <v>0</v>
      </c>
      <c r="CD372" s="79">
        <f t="shared" si="351"/>
        <v>0</v>
      </c>
      <c r="CE372" s="79">
        <f t="shared" si="352"/>
        <v>0</v>
      </c>
      <c r="CF372" s="79">
        <f t="shared" si="353"/>
        <v>0</v>
      </c>
      <c r="CG372" s="79">
        <f t="shared" si="354"/>
        <v>0</v>
      </c>
      <c r="CH372" s="79">
        <f t="shared" si="355"/>
        <v>0</v>
      </c>
      <c r="CI372" s="79">
        <f t="shared" si="356"/>
        <v>0</v>
      </c>
      <c r="CJ372" s="79">
        <f t="shared" si="357"/>
        <v>0</v>
      </c>
      <c r="CK372" s="79">
        <f t="shared" si="358"/>
        <v>0</v>
      </c>
      <c r="CL372" s="79">
        <f t="shared" si="359"/>
        <v>0</v>
      </c>
      <c r="CM372" s="79">
        <f t="shared" si="360"/>
        <v>0</v>
      </c>
    </row>
    <row r="373" spans="1:91" ht="47.25">
      <c r="A373" s="73" t="s">
        <v>702</v>
      </c>
      <c r="B373" s="95" t="s">
        <v>922</v>
      </c>
      <c r="C373" s="101" t="s">
        <v>923</v>
      </c>
      <c r="D373" s="79">
        <v>0</v>
      </c>
      <c r="E373" s="79">
        <v>0</v>
      </c>
      <c r="F373" s="79">
        <v>0</v>
      </c>
      <c r="G373" s="79">
        <v>0</v>
      </c>
      <c r="H373" s="79">
        <v>0</v>
      </c>
      <c r="I373" s="79">
        <v>1</v>
      </c>
      <c r="J373" s="79">
        <v>0</v>
      </c>
      <c r="K373" s="79">
        <v>0</v>
      </c>
      <c r="L373" s="79">
        <v>0</v>
      </c>
      <c r="M373" s="79">
        <v>0</v>
      </c>
      <c r="N373" s="79">
        <v>0</v>
      </c>
      <c r="O373" s="79">
        <v>0</v>
      </c>
      <c r="P373" s="79">
        <v>0</v>
      </c>
      <c r="Q373" s="79">
        <v>0</v>
      </c>
      <c r="R373" s="79">
        <v>0</v>
      </c>
      <c r="S373" s="79">
        <v>0</v>
      </c>
      <c r="T373" s="79">
        <v>0</v>
      </c>
      <c r="U373" s="79">
        <v>0</v>
      </c>
      <c r="V373" s="79">
        <v>0</v>
      </c>
      <c r="W373" s="79">
        <v>0</v>
      </c>
      <c r="X373" s="79">
        <v>0</v>
      </c>
      <c r="Y373" s="79">
        <v>0</v>
      </c>
      <c r="Z373" s="79">
        <v>0</v>
      </c>
      <c r="AA373" s="79">
        <v>0</v>
      </c>
      <c r="AB373" s="79">
        <v>0</v>
      </c>
      <c r="AC373" s="79">
        <v>0</v>
      </c>
      <c r="AD373" s="79">
        <v>0</v>
      </c>
      <c r="AE373" s="79">
        <v>0</v>
      </c>
      <c r="AF373" s="79">
        <v>0</v>
      </c>
      <c r="AG373" s="79">
        <v>0</v>
      </c>
      <c r="AH373" s="79">
        <v>0</v>
      </c>
      <c r="AI373" s="79">
        <v>0</v>
      </c>
      <c r="AJ373" s="79">
        <v>0</v>
      </c>
      <c r="AK373" s="79">
        <v>0</v>
      </c>
      <c r="AL373" s="79">
        <v>0</v>
      </c>
      <c r="AM373" s="79">
        <v>0</v>
      </c>
      <c r="AN373" s="79">
        <v>0</v>
      </c>
      <c r="AO373" s="79">
        <v>0</v>
      </c>
      <c r="AP373" s="79">
        <v>0</v>
      </c>
      <c r="AQ373" s="79">
        <v>0</v>
      </c>
      <c r="AR373" s="79">
        <v>0</v>
      </c>
      <c r="AS373" s="79">
        <v>0</v>
      </c>
      <c r="AT373" s="79">
        <v>0</v>
      </c>
      <c r="AU373" s="79">
        <v>0</v>
      </c>
      <c r="AV373" s="79">
        <v>0</v>
      </c>
      <c r="AW373" s="79">
        <v>0</v>
      </c>
      <c r="AX373" s="79">
        <v>0</v>
      </c>
      <c r="AY373" s="79">
        <v>0</v>
      </c>
      <c r="AZ373" s="79">
        <v>0</v>
      </c>
      <c r="BA373" s="79">
        <v>0</v>
      </c>
      <c r="BB373" s="79">
        <v>0</v>
      </c>
      <c r="BC373" s="79">
        <v>0</v>
      </c>
      <c r="BD373" s="79">
        <v>0</v>
      </c>
      <c r="BE373" s="79">
        <v>0</v>
      </c>
      <c r="BF373" s="79">
        <v>0</v>
      </c>
      <c r="BG373" s="79">
        <v>0</v>
      </c>
      <c r="BH373" s="79">
        <v>0</v>
      </c>
      <c r="BI373" s="79">
        <v>0</v>
      </c>
      <c r="BJ373" s="79">
        <v>0</v>
      </c>
      <c r="BK373" s="79">
        <v>0</v>
      </c>
      <c r="BL373" s="79">
        <v>0</v>
      </c>
      <c r="BM373" s="79">
        <v>0</v>
      </c>
      <c r="BN373" s="79">
        <v>0</v>
      </c>
      <c r="BO373" s="79">
        <v>0</v>
      </c>
      <c r="BP373" s="79">
        <v>0</v>
      </c>
      <c r="BQ373" s="79">
        <v>0</v>
      </c>
      <c r="BR373" s="79">
        <v>0</v>
      </c>
      <c r="BS373" s="79">
        <v>0</v>
      </c>
      <c r="BT373" s="79">
        <v>0</v>
      </c>
      <c r="BU373" s="79">
        <v>0</v>
      </c>
      <c r="BV373" s="79">
        <v>0</v>
      </c>
      <c r="BW373" s="79">
        <v>0</v>
      </c>
      <c r="BX373" s="79">
        <v>0</v>
      </c>
      <c r="BY373" s="79">
        <v>0</v>
      </c>
      <c r="BZ373" s="79">
        <v>0</v>
      </c>
      <c r="CA373" s="79">
        <v>0</v>
      </c>
      <c r="CB373" s="79">
        <v>0</v>
      </c>
      <c r="CC373" s="79">
        <f t="shared" si="350"/>
        <v>0</v>
      </c>
      <c r="CD373" s="79">
        <f t="shared" si="351"/>
        <v>0</v>
      </c>
      <c r="CE373" s="79">
        <f t="shared" si="352"/>
        <v>0</v>
      </c>
      <c r="CF373" s="79">
        <f t="shared" si="353"/>
        <v>0</v>
      </c>
      <c r="CG373" s="79">
        <f t="shared" si="354"/>
        <v>0</v>
      </c>
      <c r="CH373" s="79">
        <f t="shared" si="355"/>
        <v>0</v>
      </c>
      <c r="CI373" s="79">
        <f t="shared" si="356"/>
        <v>0</v>
      </c>
      <c r="CJ373" s="79">
        <f t="shared" si="357"/>
        <v>0</v>
      </c>
      <c r="CK373" s="79">
        <f t="shared" si="358"/>
        <v>0</v>
      </c>
      <c r="CL373" s="79">
        <f t="shared" si="359"/>
        <v>0</v>
      </c>
      <c r="CM373" s="79">
        <f t="shared" si="360"/>
        <v>0</v>
      </c>
    </row>
    <row r="374" spans="1:91" ht="31.5">
      <c r="A374" s="73" t="s">
        <v>702</v>
      </c>
      <c r="B374" s="95" t="s">
        <v>924</v>
      </c>
      <c r="C374" s="101" t="s">
        <v>925</v>
      </c>
      <c r="D374" s="79">
        <v>0</v>
      </c>
      <c r="E374" s="79">
        <v>0</v>
      </c>
      <c r="F374" s="79">
        <v>0</v>
      </c>
      <c r="G374" s="79">
        <v>0</v>
      </c>
      <c r="H374" s="79">
        <v>0</v>
      </c>
      <c r="I374" s="79">
        <v>1</v>
      </c>
      <c r="J374" s="79">
        <v>0</v>
      </c>
      <c r="K374" s="79">
        <v>0</v>
      </c>
      <c r="L374" s="79">
        <v>0</v>
      </c>
      <c r="M374" s="79">
        <v>0</v>
      </c>
      <c r="N374" s="79">
        <v>0</v>
      </c>
      <c r="O374" s="79">
        <v>0</v>
      </c>
      <c r="P374" s="79">
        <v>0</v>
      </c>
      <c r="Q374" s="79">
        <v>0</v>
      </c>
      <c r="R374" s="79">
        <v>0</v>
      </c>
      <c r="S374" s="79">
        <v>0</v>
      </c>
      <c r="T374" s="79">
        <v>0</v>
      </c>
      <c r="U374" s="79">
        <v>0</v>
      </c>
      <c r="V374" s="79">
        <v>0</v>
      </c>
      <c r="W374" s="79">
        <v>0</v>
      </c>
      <c r="X374" s="79">
        <v>0</v>
      </c>
      <c r="Y374" s="79">
        <v>0</v>
      </c>
      <c r="Z374" s="79">
        <v>0</v>
      </c>
      <c r="AA374" s="79">
        <v>0</v>
      </c>
      <c r="AB374" s="79">
        <v>0</v>
      </c>
      <c r="AC374" s="79">
        <v>0</v>
      </c>
      <c r="AD374" s="79">
        <v>0</v>
      </c>
      <c r="AE374" s="79">
        <v>0</v>
      </c>
      <c r="AF374" s="79">
        <v>0</v>
      </c>
      <c r="AG374" s="79">
        <v>0</v>
      </c>
      <c r="AH374" s="79">
        <v>0</v>
      </c>
      <c r="AI374" s="79">
        <v>0</v>
      </c>
      <c r="AJ374" s="79">
        <v>0</v>
      </c>
      <c r="AK374" s="79">
        <v>0</v>
      </c>
      <c r="AL374" s="79">
        <v>0</v>
      </c>
      <c r="AM374" s="79">
        <v>0</v>
      </c>
      <c r="AN374" s="79">
        <v>0</v>
      </c>
      <c r="AO374" s="79">
        <v>0</v>
      </c>
      <c r="AP374" s="79">
        <v>0</v>
      </c>
      <c r="AQ374" s="79">
        <v>0</v>
      </c>
      <c r="AR374" s="79">
        <v>0</v>
      </c>
      <c r="AS374" s="79">
        <v>0</v>
      </c>
      <c r="AT374" s="79">
        <v>0</v>
      </c>
      <c r="AU374" s="79">
        <v>0</v>
      </c>
      <c r="AV374" s="79">
        <v>0</v>
      </c>
      <c r="AW374" s="79">
        <v>0</v>
      </c>
      <c r="AX374" s="79">
        <v>0</v>
      </c>
      <c r="AY374" s="79">
        <v>0</v>
      </c>
      <c r="AZ374" s="79">
        <v>0</v>
      </c>
      <c r="BA374" s="79">
        <v>0</v>
      </c>
      <c r="BB374" s="79">
        <v>0</v>
      </c>
      <c r="BC374" s="79">
        <v>0</v>
      </c>
      <c r="BD374" s="79">
        <v>0</v>
      </c>
      <c r="BE374" s="79">
        <v>0</v>
      </c>
      <c r="BF374" s="79">
        <v>0</v>
      </c>
      <c r="BG374" s="79">
        <v>0</v>
      </c>
      <c r="BH374" s="79">
        <v>0</v>
      </c>
      <c r="BI374" s="79">
        <v>0</v>
      </c>
      <c r="BJ374" s="79">
        <v>0</v>
      </c>
      <c r="BK374" s="79">
        <v>0</v>
      </c>
      <c r="BL374" s="79">
        <v>0</v>
      </c>
      <c r="BM374" s="79">
        <v>0</v>
      </c>
      <c r="BN374" s="79">
        <v>0</v>
      </c>
      <c r="BO374" s="79">
        <v>0</v>
      </c>
      <c r="BP374" s="79">
        <v>0</v>
      </c>
      <c r="BQ374" s="79">
        <v>0</v>
      </c>
      <c r="BR374" s="79">
        <v>0</v>
      </c>
      <c r="BS374" s="79">
        <v>0</v>
      </c>
      <c r="BT374" s="79">
        <v>0</v>
      </c>
      <c r="BU374" s="79">
        <v>0</v>
      </c>
      <c r="BV374" s="79">
        <v>0</v>
      </c>
      <c r="BW374" s="79">
        <v>0</v>
      </c>
      <c r="BX374" s="79">
        <v>0</v>
      </c>
      <c r="BY374" s="79">
        <v>0</v>
      </c>
      <c r="BZ374" s="79">
        <v>0</v>
      </c>
      <c r="CA374" s="79">
        <v>0</v>
      </c>
      <c r="CB374" s="79">
        <v>0</v>
      </c>
      <c r="CC374" s="79">
        <f t="shared" si="350"/>
        <v>0</v>
      </c>
      <c r="CD374" s="79">
        <f t="shared" si="351"/>
        <v>0</v>
      </c>
      <c r="CE374" s="79">
        <f t="shared" si="352"/>
        <v>0</v>
      </c>
      <c r="CF374" s="79">
        <f t="shared" si="353"/>
        <v>0</v>
      </c>
      <c r="CG374" s="79">
        <f t="shared" si="354"/>
        <v>0</v>
      </c>
      <c r="CH374" s="79">
        <f t="shared" si="355"/>
        <v>0</v>
      </c>
      <c r="CI374" s="79">
        <f t="shared" si="356"/>
        <v>0</v>
      </c>
      <c r="CJ374" s="79">
        <f t="shared" si="357"/>
        <v>0</v>
      </c>
      <c r="CK374" s="79">
        <f t="shared" si="358"/>
        <v>0</v>
      </c>
      <c r="CL374" s="79">
        <f t="shared" si="359"/>
        <v>0</v>
      </c>
      <c r="CM374" s="79">
        <f t="shared" si="360"/>
        <v>0</v>
      </c>
    </row>
    <row r="375" spans="1:91" ht="31.5">
      <c r="A375" s="73" t="s">
        <v>702</v>
      </c>
      <c r="B375" s="95" t="s">
        <v>926</v>
      </c>
      <c r="C375" s="101" t="s">
        <v>927</v>
      </c>
      <c r="D375" s="79">
        <v>0</v>
      </c>
      <c r="E375" s="79">
        <v>0</v>
      </c>
      <c r="F375" s="79">
        <v>0</v>
      </c>
      <c r="G375" s="79">
        <v>0</v>
      </c>
      <c r="H375" s="79">
        <v>0</v>
      </c>
      <c r="I375" s="79">
        <v>1</v>
      </c>
      <c r="J375" s="79">
        <v>0</v>
      </c>
      <c r="K375" s="79">
        <v>0</v>
      </c>
      <c r="L375" s="79">
        <v>0</v>
      </c>
      <c r="M375" s="79">
        <v>0</v>
      </c>
      <c r="N375" s="79">
        <v>0</v>
      </c>
      <c r="O375" s="79">
        <v>0</v>
      </c>
      <c r="P375" s="79">
        <v>0</v>
      </c>
      <c r="Q375" s="79">
        <v>0</v>
      </c>
      <c r="R375" s="79">
        <v>0</v>
      </c>
      <c r="S375" s="79">
        <v>0</v>
      </c>
      <c r="T375" s="79">
        <v>0</v>
      </c>
      <c r="U375" s="79">
        <v>0</v>
      </c>
      <c r="V375" s="79">
        <v>0</v>
      </c>
      <c r="W375" s="79">
        <v>0</v>
      </c>
      <c r="X375" s="79">
        <v>0</v>
      </c>
      <c r="Y375" s="79">
        <v>0</v>
      </c>
      <c r="Z375" s="79">
        <v>0</v>
      </c>
      <c r="AA375" s="79">
        <v>0</v>
      </c>
      <c r="AB375" s="79">
        <v>0</v>
      </c>
      <c r="AC375" s="79">
        <v>0</v>
      </c>
      <c r="AD375" s="79">
        <v>0</v>
      </c>
      <c r="AE375" s="79">
        <v>0</v>
      </c>
      <c r="AF375" s="79">
        <v>0</v>
      </c>
      <c r="AG375" s="79">
        <v>0</v>
      </c>
      <c r="AH375" s="79">
        <v>0</v>
      </c>
      <c r="AI375" s="79">
        <v>0</v>
      </c>
      <c r="AJ375" s="79">
        <v>0</v>
      </c>
      <c r="AK375" s="79">
        <v>0</v>
      </c>
      <c r="AL375" s="79">
        <v>0</v>
      </c>
      <c r="AM375" s="79">
        <v>0</v>
      </c>
      <c r="AN375" s="79">
        <v>0</v>
      </c>
      <c r="AO375" s="79">
        <v>0</v>
      </c>
      <c r="AP375" s="79">
        <v>0</v>
      </c>
      <c r="AQ375" s="79">
        <v>0</v>
      </c>
      <c r="AR375" s="79">
        <v>0</v>
      </c>
      <c r="AS375" s="79">
        <v>0</v>
      </c>
      <c r="AT375" s="79">
        <v>0</v>
      </c>
      <c r="AU375" s="79">
        <v>0</v>
      </c>
      <c r="AV375" s="79">
        <v>0</v>
      </c>
      <c r="AW375" s="79">
        <v>0</v>
      </c>
      <c r="AX375" s="79">
        <v>0</v>
      </c>
      <c r="AY375" s="79">
        <v>0</v>
      </c>
      <c r="AZ375" s="79">
        <v>0</v>
      </c>
      <c r="BA375" s="79">
        <v>0</v>
      </c>
      <c r="BB375" s="79">
        <v>0</v>
      </c>
      <c r="BC375" s="79">
        <v>0</v>
      </c>
      <c r="BD375" s="79">
        <v>0</v>
      </c>
      <c r="BE375" s="79">
        <v>0</v>
      </c>
      <c r="BF375" s="79">
        <v>0</v>
      </c>
      <c r="BG375" s="79">
        <v>0</v>
      </c>
      <c r="BH375" s="79">
        <v>0</v>
      </c>
      <c r="BI375" s="79">
        <v>0</v>
      </c>
      <c r="BJ375" s="79">
        <v>0</v>
      </c>
      <c r="BK375" s="79">
        <v>0</v>
      </c>
      <c r="BL375" s="79">
        <v>0</v>
      </c>
      <c r="BM375" s="79">
        <v>0</v>
      </c>
      <c r="BN375" s="79">
        <v>0</v>
      </c>
      <c r="BO375" s="79">
        <v>0</v>
      </c>
      <c r="BP375" s="79">
        <v>0</v>
      </c>
      <c r="BQ375" s="79">
        <v>0</v>
      </c>
      <c r="BR375" s="79">
        <v>0</v>
      </c>
      <c r="BS375" s="79">
        <v>0</v>
      </c>
      <c r="BT375" s="79">
        <v>0</v>
      </c>
      <c r="BU375" s="79">
        <v>0</v>
      </c>
      <c r="BV375" s="79">
        <v>0</v>
      </c>
      <c r="BW375" s="79">
        <v>0</v>
      </c>
      <c r="BX375" s="79">
        <v>0</v>
      </c>
      <c r="BY375" s="79">
        <v>0</v>
      </c>
      <c r="BZ375" s="79">
        <v>0</v>
      </c>
      <c r="CA375" s="79">
        <v>0</v>
      </c>
      <c r="CB375" s="79">
        <v>0</v>
      </c>
      <c r="CC375" s="79">
        <f t="shared" si="350"/>
        <v>0</v>
      </c>
      <c r="CD375" s="79">
        <f t="shared" si="351"/>
        <v>0</v>
      </c>
      <c r="CE375" s="79">
        <f t="shared" si="352"/>
        <v>0</v>
      </c>
      <c r="CF375" s="79">
        <f t="shared" si="353"/>
        <v>0</v>
      </c>
      <c r="CG375" s="79">
        <f t="shared" si="354"/>
        <v>0</v>
      </c>
      <c r="CH375" s="79">
        <f t="shared" si="355"/>
        <v>0</v>
      </c>
      <c r="CI375" s="79">
        <f t="shared" si="356"/>
        <v>0</v>
      </c>
      <c r="CJ375" s="79">
        <f t="shared" si="357"/>
        <v>0</v>
      </c>
      <c r="CK375" s="79">
        <f t="shared" si="358"/>
        <v>0</v>
      </c>
      <c r="CL375" s="79">
        <f t="shared" si="359"/>
        <v>0</v>
      </c>
      <c r="CM375" s="79">
        <f t="shared" si="360"/>
        <v>0</v>
      </c>
    </row>
    <row r="376" spans="1:91" ht="31.5">
      <c r="A376" s="73" t="s">
        <v>702</v>
      </c>
      <c r="B376" s="95" t="s">
        <v>928</v>
      </c>
      <c r="C376" s="101" t="s">
        <v>929</v>
      </c>
      <c r="D376" s="79">
        <v>0</v>
      </c>
      <c r="E376" s="79">
        <v>0</v>
      </c>
      <c r="F376" s="79">
        <v>0</v>
      </c>
      <c r="G376" s="79">
        <v>0</v>
      </c>
      <c r="H376" s="79">
        <v>0</v>
      </c>
      <c r="I376" s="79">
        <v>1</v>
      </c>
      <c r="J376" s="79">
        <v>0</v>
      </c>
      <c r="K376" s="79">
        <v>0</v>
      </c>
      <c r="L376" s="79">
        <v>0</v>
      </c>
      <c r="M376" s="79">
        <v>0</v>
      </c>
      <c r="N376" s="79">
        <v>0</v>
      </c>
      <c r="O376" s="79">
        <v>0</v>
      </c>
      <c r="P376" s="79">
        <v>0</v>
      </c>
      <c r="Q376" s="79">
        <v>0</v>
      </c>
      <c r="R376" s="79">
        <v>0</v>
      </c>
      <c r="S376" s="79">
        <v>0</v>
      </c>
      <c r="T376" s="79">
        <v>0</v>
      </c>
      <c r="U376" s="79">
        <v>0</v>
      </c>
      <c r="V376" s="79">
        <v>0</v>
      </c>
      <c r="W376" s="79">
        <v>0</v>
      </c>
      <c r="X376" s="79">
        <v>0</v>
      </c>
      <c r="Y376" s="79">
        <v>0</v>
      </c>
      <c r="Z376" s="79">
        <v>0</v>
      </c>
      <c r="AA376" s="79">
        <v>0</v>
      </c>
      <c r="AB376" s="79">
        <v>0</v>
      </c>
      <c r="AC376" s="79">
        <v>0</v>
      </c>
      <c r="AD376" s="79">
        <v>0</v>
      </c>
      <c r="AE376" s="79">
        <v>0</v>
      </c>
      <c r="AF376" s="79">
        <v>0</v>
      </c>
      <c r="AG376" s="79">
        <v>0</v>
      </c>
      <c r="AH376" s="79">
        <v>0</v>
      </c>
      <c r="AI376" s="79">
        <v>0</v>
      </c>
      <c r="AJ376" s="79">
        <v>0</v>
      </c>
      <c r="AK376" s="79">
        <v>0</v>
      </c>
      <c r="AL376" s="79">
        <v>0</v>
      </c>
      <c r="AM376" s="79">
        <v>0</v>
      </c>
      <c r="AN376" s="79">
        <v>0</v>
      </c>
      <c r="AO376" s="79">
        <v>0</v>
      </c>
      <c r="AP376" s="79">
        <v>0</v>
      </c>
      <c r="AQ376" s="79">
        <v>0</v>
      </c>
      <c r="AR376" s="79">
        <v>0</v>
      </c>
      <c r="AS376" s="79">
        <v>0</v>
      </c>
      <c r="AT376" s="79">
        <v>0</v>
      </c>
      <c r="AU376" s="79">
        <v>0</v>
      </c>
      <c r="AV376" s="79">
        <v>0</v>
      </c>
      <c r="AW376" s="79">
        <v>0</v>
      </c>
      <c r="AX376" s="79">
        <v>0</v>
      </c>
      <c r="AY376" s="79">
        <v>0</v>
      </c>
      <c r="AZ376" s="79">
        <v>0</v>
      </c>
      <c r="BA376" s="79">
        <v>0</v>
      </c>
      <c r="BB376" s="79">
        <v>0</v>
      </c>
      <c r="BC376" s="79">
        <v>0</v>
      </c>
      <c r="BD376" s="79">
        <v>0</v>
      </c>
      <c r="BE376" s="79">
        <v>0</v>
      </c>
      <c r="BF376" s="79">
        <v>0</v>
      </c>
      <c r="BG376" s="79">
        <v>0</v>
      </c>
      <c r="BH376" s="79">
        <v>0</v>
      </c>
      <c r="BI376" s="79">
        <v>0</v>
      </c>
      <c r="BJ376" s="79">
        <v>0</v>
      </c>
      <c r="BK376" s="79">
        <v>0</v>
      </c>
      <c r="BL376" s="79">
        <v>0</v>
      </c>
      <c r="BM376" s="79">
        <v>0</v>
      </c>
      <c r="BN376" s="79">
        <v>0</v>
      </c>
      <c r="BO376" s="79">
        <v>0</v>
      </c>
      <c r="BP376" s="79">
        <v>0</v>
      </c>
      <c r="BQ376" s="79">
        <v>0</v>
      </c>
      <c r="BR376" s="79">
        <v>0</v>
      </c>
      <c r="BS376" s="79">
        <v>0</v>
      </c>
      <c r="BT376" s="79">
        <v>0</v>
      </c>
      <c r="BU376" s="79">
        <v>0</v>
      </c>
      <c r="BV376" s="79">
        <v>0</v>
      </c>
      <c r="BW376" s="79">
        <v>0</v>
      </c>
      <c r="BX376" s="79">
        <v>0</v>
      </c>
      <c r="BY376" s="79">
        <v>0</v>
      </c>
      <c r="BZ376" s="79">
        <v>0</v>
      </c>
      <c r="CA376" s="79">
        <v>0</v>
      </c>
      <c r="CB376" s="79">
        <v>0</v>
      </c>
      <c r="CC376" s="79">
        <f t="shared" si="350"/>
        <v>0</v>
      </c>
      <c r="CD376" s="79">
        <f t="shared" si="351"/>
        <v>0</v>
      </c>
      <c r="CE376" s="79">
        <f t="shared" si="352"/>
        <v>0</v>
      </c>
      <c r="CF376" s="79">
        <f t="shared" si="353"/>
        <v>0</v>
      </c>
      <c r="CG376" s="79">
        <f t="shared" si="354"/>
        <v>0</v>
      </c>
      <c r="CH376" s="79">
        <f t="shared" si="355"/>
        <v>0</v>
      </c>
      <c r="CI376" s="79">
        <f t="shared" si="356"/>
        <v>0</v>
      </c>
      <c r="CJ376" s="79">
        <f t="shared" si="357"/>
        <v>0</v>
      </c>
      <c r="CK376" s="79">
        <f t="shared" si="358"/>
        <v>0</v>
      </c>
      <c r="CL376" s="79">
        <f t="shared" si="359"/>
        <v>0</v>
      </c>
      <c r="CM376" s="79">
        <f t="shared" si="360"/>
        <v>0</v>
      </c>
    </row>
    <row r="377" spans="1:91" ht="47.25">
      <c r="A377" s="73" t="s">
        <v>702</v>
      </c>
      <c r="B377" s="95" t="s">
        <v>930</v>
      </c>
      <c r="C377" s="101" t="s">
        <v>931</v>
      </c>
      <c r="D377" s="79">
        <v>0</v>
      </c>
      <c r="E377" s="79">
        <v>0</v>
      </c>
      <c r="F377" s="79">
        <v>0</v>
      </c>
      <c r="G377" s="79">
        <v>0</v>
      </c>
      <c r="H377" s="79">
        <v>0</v>
      </c>
      <c r="I377" s="79">
        <v>1</v>
      </c>
      <c r="J377" s="79">
        <v>0</v>
      </c>
      <c r="K377" s="79">
        <v>0</v>
      </c>
      <c r="L377" s="79">
        <v>0</v>
      </c>
      <c r="M377" s="79">
        <v>0</v>
      </c>
      <c r="N377" s="79">
        <v>0</v>
      </c>
      <c r="O377" s="79">
        <v>0</v>
      </c>
      <c r="P377" s="79">
        <v>0</v>
      </c>
      <c r="Q377" s="79">
        <v>0</v>
      </c>
      <c r="R377" s="79">
        <v>0</v>
      </c>
      <c r="S377" s="79">
        <v>0</v>
      </c>
      <c r="T377" s="79">
        <v>0</v>
      </c>
      <c r="U377" s="79">
        <v>0</v>
      </c>
      <c r="V377" s="79">
        <v>0</v>
      </c>
      <c r="W377" s="79">
        <v>0</v>
      </c>
      <c r="X377" s="79">
        <v>0</v>
      </c>
      <c r="Y377" s="79">
        <v>0</v>
      </c>
      <c r="Z377" s="79">
        <v>0</v>
      </c>
      <c r="AA377" s="79">
        <v>0</v>
      </c>
      <c r="AB377" s="79">
        <v>0</v>
      </c>
      <c r="AC377" s="79">
        <v>0</v>
      </c>
      <c r="AD377" s="79">
        <v>0</v>
      </c>
      <c r="AE377" s="79">
        <v>0</v>
      </c>
      <c r="AF377" s="79">
        <v>0</v>
      </c>
      <c r="AG377" s="79">
        <v>0</v>
      </c>
      <c r="AH377" s="79">
        <v>0</v>
      </c>
      <c r="AI377" s="79">
        <v>0</v>
      </c>
      <c r="AJ377" s="79">
        <v>0</v>
      </c>
      <c r="AK377" s="79">
        <v>0</v>
      </c>
      <c r="AL377" s="79">
        <v>0</v>
      </c>
      <c r="AM377" s="79">
        <v>0</v>
      </c>
      <c r="AN377" s="79">
        <v>0</v>
      </c>
      <c r="AO377" s="79">
        <v>0</v>
      </c>
      <c r="AP377" s="79">
        <v>0</v>
      </c>
      <c r="AQ377" s="79">
        <v>0</v>
      </c>
      <c r="AR377" s="79">
        <v>0</v>
      </c>
      <c r="AS377" s="79">
        <v>0</v>
      </c>
      <c r="AT377" s="79">
        <v>0</v>
      </c>
      <c r="AU377" s="79">
        <v>0</v>
      </c>
      <c r="AV377" s="79">
        <v>0</v>
      </c>
      <c r="AW377" s="79">
        <v>0</v>
      </c>
      <c r="AX377" s="79">
        <v>0</v>
      </c>
      <c r="AY377" s="79">
        <v>0</v>
      </c>
      <c r="AZ377" s="79">
        <v>0</v>
      </c>
      <c r="BA377" s="79">
        <v>0</v>
      </c>
      <c r="BB377" s="79">
        <v>0</v>
      </c>
      <c r="BC377" s="79">
        <v>0</v>
      </c>
      <c r="BD377" s="79">
        <v>0</v>
      </c>
      <c r="BE377" s="79">
        <v>0</v>
      </c>
      <c r="BF377" s="79">
        <v>0</v>
      </c>
      <c r="BG377" s="79">
        <v>0</v>
      </c>
      <c r="BH377" s="79">
        <v>0</v>
      </c>
      <c r="BI377" s="79">
        <v>0</v>
      </c>
      <c r="BJ377" s="79">
        <v>0</v>
      </c>
      <c r="BK377" s="79">
        <v>0</v>
      </c>
      <c r="BL377" s="79">
        <v>0</v>
      </c>
      <c r="BM377" s="79">
        <v>0</v>
      </c>
      <c r="BN377" s="79">
        <v>0</v>
      </c>
      <c r="BO377" s="79">
        <v>0</v>
      </c>
      <c r="BP377" s="79">
        <v>0</v>
      </c>
      <c r="BQ377" s="79">
        <v>0</v>
      </c>
      <c r="BR377" s="79">
        <v>0</v>
      </c>
      <c r="BS377" s="79">
        <v>0</v>
      </c>
      <c r="BT377" s="79">
        <v>0</v>
      </c>
      <c r="BU377" s="79">
        <v>0</v>
      </c>
      <c r="BV377" s="79">
        <v>0</v>
      </c>
      <c r="BW377" s="79">
        <v>0</v>
      </c>
      <c r="BX377" s="79">
        <v>0</v>
      </c>
      <c r="BY377" s="79">
        <v>0</v>
      </c>
      <c r="BZ377" s="79">
        <v>0</v>
      </c>
      <c r="CA377" s="79">
        <v>0</v>
      </c>
      <c r="CB377" s="79">
        <v>0</v>
      </c>
      <c r="CC377" s="79">
        <f t="shared" si="350"/>
        <v>0</v>
      </c>
      <c r="CD377" s="79">
        <f t="shared" si="351"/>
        <v>0</v>
      </c>
      <c r="CE377" s="79">
        <f t="shared" si="352"/>
        <v>0</v>
      </c>
      <c r="CF377" s="79">
        <f t="shared" si="353"/>
        <v>0</v>
      </c>
      <c r="CG377" s="79">
        <f t="shared" si="354"/>
        <v>0</v>
      </c>
      <c r="CH377" s="79">
        <f t="shared" si="355"/>
        <v>0</v>
      </c>
      <c r="CI377" s="79">
        <f t="shared" si="356"/>
        <v>0</v>
      </c>
      <c r="CJ377" s="79">
        <f t="shared" si="357"/>
        <v>0</v>
      </c>
      <c r="CK377" s="79">
        <f t="shared" si="358"/>
        <v>0</v>
      </c>
      <c r="CL377" s="79">
        <f t="shared" si="359"/>
        <v>0</v>
      </c>
      <c r="CM377" s="79">
        <f t="shared" si="360"/>
        <v>0</v>
      </c>
    </row>
    <row r="378" spans="1:91" ht="47.25">
      <c r="A378" s="73" t="s">
        <v>702</v>
      </c>
      <c r="B378" s="95" t="s">
        <v>932</v>
      </c>
      <c r="C378" s="101" t="s">
        <v>933</v>
      </c>
      <c r="D378" s="79">
        <v>0</v>
      </c>
      <c r="E378" s="79">
        <v>0</v>
      </c>
      <c r="F378" s="79">
        <v>0</v>
      </c>
      <c r="G378" s="79">
        <v>0</v>
      </c>
      <c r="H378" s="79">
        <v>0</v>
      </c>
      <c r="I378" s="79">
        <v>1</v>
      </c>
      <c r="J378" s="79">
        <v>0</v>
      </c>
      <c r="K378" s="79">
        <v>0</v>
      </c>
      <c r="L378" s="79">
        <v>0</v>
      </c>
      <c r="M378" s="79">
        <v>0</v>
      </c>
      <c r="N378" s="79">
        <v>0</v>
      </c>
      <c r="O378" s="79">
        <v>0</v>
      </c>
      <c r="P378" s="79">
        <v>0</v>
      </c>
      <c r="Q378" s="79">
        <v>0</v>
      </c>
      <c r="R378" s="79">
        <v>0</v>
      </c>
      <c r="S378" s="79">
        <v>0</v>
      </c>
      <c r="T378" s="79">
        <v>0</v>
      </c>
      <c r="U378" s="79">
        <v>0</v>
      </c>
      <c r="V378" s="79">
        <v>0</v>
      </c>
      <c r="W378" s="79">
        <v>0</v>
      </c>
      <c r="X378" s="79">
        <v>0</v>
      </c>
      <c r="Y378" s="79">
        <v>0</v>
      </c>
      <c r="Z378" s="79">
        <v>0</v>
      </c>
      <c r="AA378" s="79">
        <v>0</v>
      </c>
      <c r="AB378" s="79">
        <v>0</v>
      </c>
      <c r="AC378" s="79">
        <v>0</v>
      </c>
      <c r="AD378" s="79">
        <v>0</v>
      </c>
      <c r="AE378" s="79">
        <v>0</v>
      </c>
      <c r="AF378" s="79">
        <v>0</v>
      </c>
      <c r="AG378" s="79">
        <v>0</v>
      </c>
      <c r="AH378" s="79">
        <v>0</v>
      </c>
      <c r="AI378" s="79">
        <v>0</v>
      </c>
      <c r="AJ378" s="79">
        <v>0</v>
      </c>
      <c r="AK378" s="79">
        <v>0</v>
      </c>
      <c r="AL378" s="79">
        <v>0</v>
      </c>
      <c r="AM378" s="79">
        <v>0</v>
      </c>
      <c r="AN378" s="79">
        <v>0</v>
      </c>
      <c r="AO378" s="79">
        <v>0</v>
      </c>
      <c r="AP378" s="79">
        <v>0</v>
      </c>
      <c r="AQ378" s="79">
        <v>0</v>
      </c>
      <c r="AR378" s="79">
        <v>0</v>
      </c>
      <c r="AS378" s="79">
        <v>0</v>
      </c>
      <c r="AT378" s="79">
        <v>0</v>
      </c>
      <c r="AU378" s="79">
        <v>0</v>
      </c>
      <c r="AV378" s="79">
        <v>0</v>
      </c>
      <c r="AW378" s="79">
        <v>0</v>
      </c>
      <c r="AX378" s="79">
        <v>0</v>
      </c>
      <c r="AY378" s="79">
        <v>0</v>
      </c>
      <c r="AZ378" s="79">
        <v>0</v>
      </c>
      <c r="BA378" s="79">
        <v>0</v>
      </c>
      <c r="BB378" s="79">
        <v>0</v>
      </c>
      <c r="BC378" s="79">
        <v>0</v>
      </c>
      <c r="BD378" s="79">
        <v>0</v>
      </c>
      <c r="BE378" s="79">
        <v>0</v>
      </c>
      <c r="BF378" s="79">
        <v>0</v>
      </c>
      <c r="BG378" s="79">
        <v>0</v>
      </c>
      <c r="BH378" s="79">
        <v>0</v>
      </c>
      <c r="BI378" s="79">
        <v>0</v>
      </c>
      <c r="BJ378" s="79">
        <v>0</v>
      </c>
      <c r="BK378" s="79">
        <v>0</v>
      </c>
      <c r="BL378" s="79">
        <v>0</v>
      </c>
      <c r="BM378" s="79">
        <v>0</v>
      </c>
      <c r="BN378" s="79">
        <v>0</v>
      </c>
      <c r="BO378" s="79">
        <v>0</v>
      </c>
      <c r="BP378" s="79">
        <v>0</v>
      </c>
      <c r="BQ378" s="79">
        <v>0</v>
      </c>
      <c r="BR378" s="79">
        <v>0</v>
      </c>
      <c r="BS378" s="79">
        <v>0</v>
      </c>
      <c r="BT378" s="79">
        <v>0</v>
      </c>
      <c r="BU378" s="79">
        <v>0</v>
      </c>
      <c r="BV378" s="79">
        <v>0</v>
      </c>
      <c r="BW378" s="79">
        <v>0</v>
      </c>
      <c r="BX378" s="79">
        <v>0</v>
      </c>
      <c r="BY378" s="79">
        <v>0</v>
      </c>
      <c r="BZ378" s="79">
        <v>0</v>
      </c>
      <c r="CA378" s="79">
        <v>0</v>
      </c>
      <c r="CB378" s="79">
        <v>0</v>
      </c>
      <c r="CC378" s="79">
        <f t="shared" si="350"/>
        <v>0</v>
      </c>
      <c r="CD378" s="79">
        <f t="shared" si="351"/>
        <v>0</v>
      </c>
      <c r="CE378" s="79">
        <f t="shared" si="352"/>
        <v>0</v>
      </c>
      <c r="CF378" s="79">
        <f t="shared" si="353"/>
        <v>0</v>
      </c>
      <c r="CG378" s="79">
        <f t="shared" si="354"/>
        <v>0</v>
      </c>
      <c r="CH378" s="79">
        <f t="shared" si="355"/>
        <v>0</v>
      </c>
      <c r="CI378" s="79">
        <f t="shared" si="356"/>
        <v>0</v>
      </c>
      <c r="CJ378" s="79">
        <f t="shared" si="357"/>
        <v>0</v>
      </c>
      <c r="CK378" s="79">
        <f t="shared" si="358"/>
        <v>0</v>
      </c>
      <c r="CL378" s="79">
        <f t="shared" si="359"/>
        <v>0</v>
      </c>
      <c r="CM378" s="79">
        <f t="shared" si="360"/>
        <v>0</v>
      </c>
    </row>
    <row r="379" spans="1:91" ht="31.5">
      <c r="A379" s="73" t="s">
        <v>702</v>
      </c>
      <c r="B379" s="95" t="s">
        <v>934</v>
      </c>
      <c r="C379" s="101" t="s">
        <v>935</v>
      </c>
      <c r="D379" s="79">
        <v>0</v>
      </c>
      <c r="E379" s="79">
        <v>0</v>
      </c>
      <c r="F379" s="79">
        <v>0</v>
      </c>
      <c r="G379" s="79">
        <v>0</v>
      </c>
      <c r="H379" s="79">
        <v>0</v>
      </c>
      <c r="I379" s="79">
        <v>1</v>
      </c>
      <c r="J379" s="79">
        <v>0</v>
      </c>
      <c r="K379" s="79">
        <v>0</v>
      </c>
      <c r="L379" s="79">
        <v>0</v>
      </c>
      <c r="M379" s="79">
        <v>0</v>
      </c>
      <c r="N379" s="79">
        <v>0</v>
      </c>
      <c r="O379" s="79">
        <v>0</v>
      </c>
      <c r="P379" s="79">
        <v>0</v>
      </c>
      <c r="Q379" s="79">
        <v>0</v>
      </c>
      <c r="R379" s="79">
        <v>0</v>
      </c>
      <c r="S379" s="79">
        <v>0</v>
      </c>
      <c r="T379" s="79">
        <v>0</v>
      </c>
      <c r="U379" s="79">
        <v>0</v>
      </c>
      <c r="V379" s="79">
        <v>0</v>
      </c>
      <c r="W379" s="79">
        <v>0</v>
      </c>
      <c r="X379" s="79">
        <v>0</v>
      </c>
      <c r="Y379" s="79">
        <v>0</v>
      </c>
      <c r="Z379" s="79">
        <v>0</v>
      </c>
      <c r="AA379" s="79">
        <v>0</v>
      </c>
      <c r="AB379" s="79">
        <v>0</v>
      </c>
      <c r="AC379" s="79">
        <v>0</v>
      </c>
      <c r="AD379" s="79">
        <v>0</v>
      </c>
      <c r="AE379" s="79">
        <v>0</v>
      </c>
      <c r="AF379" s="79">
        <v>0</v>
      </c>
      <c r="AG379" s="79">
        <v>0</v>
      </c>
      <c r="AH379" s="79">
        <v>0</v>
      </c>
      <c r="AI379" s="79">
        <v>0</v>
      </c>
      <c r="AJ379" s="79">
        <v>0</v>
      </c>
      <c r="AK379" s="79">
        <v>0</v>
      </c>
      <c r="AL379" s="79">
        <v>0</v>
      </c>
      <c r="AM379" s="79">
        <v>0</v>
      </c>
      <c r="AN379" s="79">
        <v>0</v>
      </c>
      <c r="AO379" s="79">
        <v>0</v>
      </c>
      <c r="AP379" s="79">
        <v>0</v>
      </c>
      <c r="AQ379" s="79">
        <v>0</v>
      </c>
      <c r="AR379" s="79">
        <v>0</v>
      </c>
      <c r="AS379" s="79">
        <v>0</v>
      </c>
      <c r="AT379" s="79">
        <v>0</v>
      </c>
      <c r="AU379" s="79">
        <v>0</v>
      </c>
      <c r="AV379" s="79">
        <v>0</v>
      </c>
      <c r="AW379" s="79">
        <v>0</v>
      </c>
      <c r="AX379" s="79">
        <v>0</v>
      </c>
      <c r="AY379" s="79">
        <v>0</v>
      </c>
      <c r="AZ379" s="79">
        <v>0</v>
      </c>
      <c r="BA379" s="79">
        <v>0</v>
      </c>
      <c r="BB379" s="79">
        <v>0</v>
      </c>
      <c r="BC379" s="79">
        <v>0</v>
      </c>
      <c r="BD379" s="79">
        <v>0</v>
      </c>
      <c r="BE379" s="79">
        <v>0</v>
      </c>
      <c r="BF379" s="79">
        <v>0</v>
      </c>
      <c r="BG379" s="79">
        <v>0</v>
      </c>
      <c r="BH379" s="79">
        <v>0</v>
      </c>
      <c r="BI379" s="79">
        <v>0</v>
      </c>
      <c r="BJ379" s="79">
        <v>0</v>
      </c>
      <c r="BK379" s="79">
        <v>0</v>
      </c>
      <c r="BL379" s="79">
        <v>0</v>
      </c>
      <c r="BM379" s="79">
        <v>0</v>
      </c>
      <c r="BN379" s="79">
        <v>0</v>
      </c>
      <c r="BO379" s="79">
        <v>0</v>
      </c>
      <c r="BP379" s="79">
        <v>0</v>
      </c>
      <c r="BQ379" s="79">
        <v>0</v>
      </c>
      <c r="BR379" s="79">
        <v>0</v>
      </c>
      <c r="BS379" s="79">
        <v>0</v>
      </c>
      <c r="BT379" s="79">
        <v>0</v>
      </c>
      <c r="BU379" s="79">
        <v>0</v>
      </c>
      <c r="BV379" s="79">
        <v>0</v>
      </c>
      <c r="BW379" s="79">
        <v>0</v>
      </c>
      <c r="BX379" s="79">
        <v>0</v>
      </c>
      <c r="BY379" s="79">
        <v>0</v>
      </c>
      <c r="BZ379" s="79">
        <v>0</v>
      </c>
      <c r="CA379" s="79">
        <v>0</v>
      </c>
      <c r="CB379" s="79">
        <v>0</v>
      </c>
      <c r="CC379" s="79">
        <f t="shared" si="350"/>
        <v>0</v>
      </c>
      <c r="CD379" s="79">
        <f t="shared" si="351"/>
        <v>0</v>
      </c>
      <c r="CE379" s="79">
        <f t="shared" si="352"/>
        <v>0</v>
      </c>
      <c r="CF379" s="79">
        <f t="shared" si="353"/>
        <v>0</v>
      </c>
      <c r="CG379" s="79">
        <f t="shared" si="354"/>
        <v>0</v>
      </c>
      <c r="CH379" s="79">
        <f t="shared" si="355"/>
        <v>0</v>
      </c>
      <c r="CI379" s="79">
        <f t="shared" si="356"/>
        <v>0</v>
      </c>
      <c r="CJ379" s="79">
        <f t="shared" si="357"/>
        <v>0</v>
      </c>
      <c r="CK379" s="79">
        <f t="shared" si="358"/>
        <v>0</v>
      </c>
      <c r="CL379" s="79">
        <f t="shared" si="359"/>
        <v>0</v>
      </c>
      <c r="CM379" s="79">
        <f t="shared" si="360"/>
        <v>0</v>
      </c>
    </row>
    <row r="380" spans="1:91" ht="31.5">
      <c r="A380" s="73" t="s">
        <v>702</v>
      </c>
      <c r="B380" s="95" t="s">
        <v>936</v>
      </c>
      <c r="C380" s="101" t="s">
        <v>937</v>
      </c>
      <c r="D380" s="79">
        <v>0</v>
      </c>
      <c r="E380" s="79">
        <v>0</v>
      </c>
      <c r="F380" s="79">
        <v>0</v>
      </c>
      <c r="G380" s="79">
        <v>0</v>
      </c>
      <c r="H380" s="79">
        <v>0</v>
      </c>
      <c r="I380" s="79">
        <v>1</v>
      </c>
      <c r="J380" s="79">
        <v>0</v>
      </c>
      <c r="K380" s="79">
        <v>0</v>
      </c>
      <c r="L380" s="79">
        <v>0</v>
      </c>
      <c r="M380" s="79">
        <v>0</v>
      </c>
      <c r="N380" s="79">
        <v>0</v>
      </c>
      <c r="O380" s="79">
        <v>0</v>
      </c>
      <c r="P380" s="79">
        <v>0</v>
      </c>
      <c r="Q380" s="79">
        <v>0</v>
      </c>
      <c r="R380" s="79">
        <v>0</v>
      </c>
      <c r="S380" s="79">
        <v>0</v>
      </c>
      <c r="T380" s="79">
        <v>0</v>
      </c>
      <c r="U380" s="79">
        <v>0</v>
      </c>
      <c r="V380" s="79">
        <v>0</v>
      </c>
      <c r="W380" s="79">
        <v>0</v>
      </c>
      <c r="X380" s="79">
        <v>0</v>
      </c>
      <c r="Y380" s="79">
        <v>0</v>
      </c>
      <c r="Z380" s="79">
        <v>0</v>
      </c>
      <c r="AA380" s="79">
        <v>0</v>
      </c>
      <c r="AB380" s="79">
        <v>0</v>
      </c>
      <c r="AC380" s="79">
        <v>0</v>
      </c>
      <c r="AD380" s="79">
        <v>0</v>
      </c>
      <c r="AE380" s="79">
        <v>0</v>
      </c>
      <c r="AF380" s="79">
        <v>0</v>
      </c>
      <c r="AG380" s="79">
        <v>0</v>
      </c>
      <c r="AH380" s="79">
        <v>0</v>
      </c>
      <c r="AI380" s="79">
        <v>0</v>
      </c>
      <c r="AJ380" s="79">
        <v>0</v>
      </c>
      <c r="AK380" s="79">
        <v>0</v>
      </c>
      <c r="AL380" s="79">
        <v>0</v>
      </c>
      <c r="AM380" s="79">
        <v>0</v>
      </c>
      <c r="AN380" s="79">
        <v>0</v>
      </c>
      <c r="AO380" s="79">
        <v>0</v>
      </c>
      <c r="AP380" s="79">
        <v>0</v>
      </c>
      <c r="AQ380" s="79">
        <v>0</v>
      </c>
      <c r="AR380" s="79">
        <v>0</v>
      </c>
      <c r="AS380" s="79">
        <v>0</v>
      </c>
      <c r="AT380" s="79">
        <v>0</v>
      </c>
      <c r="AU380" s="79">
        <v>0</v>
      </c>
      <c r="AV380" s="79">
        <v>0</v>
      </c>
      <c r="AW380" s="79">
        <v>0</v>
      </c>
      <c r="AX380" s="79">
        <v>0</v>
      </c>
      <c r="AY380" s="79">
        <v>0</v>
      </c>
      <c r="AZ380" s="79">
        <v>0</v>
      </c>
      <c r="BA380" s="79">
        <v>0</v>
      </c>
      <c r="BB380" s="79">
        <v>0</v>
      </c>
      <c r="BC380" s="79">
        <v>0</v>
      </c>
      <c r="BD380" s="79">
        <v>0</v>
      </c>
      <c r="BE380" s="79">
        <v>0</v>
      </c>
      <c r="BF380" s="79">
        <v>0</v>
      </c>
      <c r="BG380" s="79">
        <v>0</v>
      </c>
      <c r="BH380" s="79">
        <v>0</v>
      </c>
      <c r="BI380" s="79">
        <v>0</v>
      </c>
      <c r="BJ380" s="79">
        <v>0</v>
      </c>
      <c r="BK380" s="79">
        <v>0</v>
      </c>
      <c r="BL380" s="79">
        <v>0</v>
      </c>
      <c r="BM380" s="79">
        <v>0</v>
      </c>
      <c r="BN380" s="79">
        <v>0</v>
      </c>
      <c r="BO380" s="79">
        <v>0</v>
      </c>
      <c r="BP380" s="79">
        <v>0</v>
      </c>
      <c r="BQ380" s="79">
        <v>0</v>
      </c>
      <c r="BR380" s="79">
        <v>0</v>
      </c>
      <c r="BS380" s="79">
        <v>0</v>
      </c>
      <c r="BT380" s="79">
        <v>0</v>
      </c>
      <c r="BU380" s="79">
        <v>0</v>
      </c>
      <c r="BV380" s="79">
        <v>0</v>
      </c>
      <c r="BW380" s="79">
        <v>0</v>
      </c>
      <c r="BX380" s="79">
        <v>0</v>
      </c>
      <c r="BY380" s="79">
        <v>0</v>
      </c>
      <c r="BZ380" s="79">
        <v>0</v>
      </c>
      <c r="CA380" s="79">
        <v>0</v>
      </c>
      <c r="CB380" s="79">
        <v>0</v>
      </c>
      <c r="CC380" s="79">
        <f t="shared" si="350"/>
        <v>0</v>
      </c>
      <c r="CD380" s="79">
        <f t="shared" si="351"/>
        <v>0</v>
      </c>
      <c r="CE380" s="79">
        <f t="shared" si="352"/>
        <v>0</v>
      </c>
      <c r="CF380" s="79">
        <f t="shared" si="353"/>
        <v>0</v>
      </c>
      <c r="CG380" s="79">
        <f t="shared" si="354"/>
        <v>0</v>
      </c>
      <c r="CH380" s="79">
        <f t="shared" si="355"/>
        <v>0</v>
      </c>
      <c r="CI380" s="79">
        <f t="shared" si="356"/>
        <v>0</v>
      </c>
      <c r="CJ380" s="79">
        <f t="shared" si="357"/>
        <v>0</v>
      </c>
      <c r="CK380" s="79">
        <f t="shared" si="358"/>
        <v>0</v>
      </c>
      <c r="CL380" s="79">
        <f t="shared" si="359"/>
        <v>0</v>
      </c>
      <c r="CM380" s="79">
        <f t="shared" si="360"/>
        <v>0</v>
      </c>
    </row>
    <row r="381" spans="1:91" ht="31.5">
      <c r="A381" s="73" t="s">
        <v>702</v>
      </c>
      <c r="B381" s="95" t="s">
        <v>938</v>
      </c>
      <c r="C381" s="101" t="s">
        <v>939</v>
      </c>
      <c r="D381" s="79">
        <v>0</v>
      </c>
      <c r="E381" s="79">
        <v>0</v>
      </c>
      <c r="F381" s="79">
        <v>0</v>
      </c>
      <c r="G381" s="79">
        <v>0</v>
      </c>
      <c r="H381" s="79">
        <v>0</v>
      </c>
      <c r="I381" s="79">
        <v>2</v>
      </c>
      <c r="J381" s="79">
        <v>0</v>
      </c>
      <c r="K381" s="79">
        <v>0</v>
      </c>
      <c r="L381" s="79">
        <v>0</v>
      </c>
      <c r="M381" s="79">
        <v>0</v>
      </c>
      <c r="N381" s="79">
        <v>0</v>
      </c>
      <c r="O381" s="79">
        <v>0</v>
      </c>
      <c r="P381" s="79">
        <v>0</v>
      </c>
      <c r="Q381" s="79">
        <v>0</v>
      </c>
      <c r="R381" s="79">
        <v>0</v>
      </c>
      <c r="S381" s="79">
        <v>0</v>
      </c>
      <c r="T381" s="79">
        <v>0</v>
      </c>
      <c r="U381" s="79">
        <v>0</v>
      </c>
      <c r="V381" s="79">
        <v>0</v>
      </c>
      <c r="W381" s="79">
        <v>0</v>
      </c>
      <c r="X381" s="79">
        <v>0</v>
      </c>
      <c r="Y381" s="79">
        <v>0</v>
      </c>
      <c r="Z381" s="79">
        <v>0</v>
      </c>
      <c r="AA381" s="79">
        <v>0</v>
      </c>
      <c r="AB381" s="79">
        <v>0</v>
      </c>
      <c r="AC381" s="79">
        <v>0</v>
      </c>
      <c r="AD381" s="79">
        <v>0</v>
      </c>
      <c r="AE381" s="79">
        <v>0</v>
      </c>
      <c r="AF381" s="79">
        <v>0</v>
      </c>
      <c r="AG381" s="79">
        <v>0</v>
      </c>
      <c r="AH381" s="79">
        <v>0</v>
      </c>
      <c r="AI381" s="79">
        <v>0</v>
      </c>
      <c r="AJ381" s="79">
        <v>0</v>
      </c>
      <c r="AK381" s="79">
        <v>0</v>
      </c>
      <c r="AL381" s="79">
        <v>0</v>
      </c>
      <c r="AM381" s="79">
        <v>0</v>
      </c>
      <c r="AN381" s="79">
        <v>0</v>
      </c>
      <c r="AO381" s="79">
        <v>0</v>
      </c>
      <c r="AP381" s="79">
        <v>0</v>
      </c>
      <c r="AQ381" s="79">
        <v>0</v>
      </c>
      <c r="AR381" s="79">
        <v>0</v>
      </c>
      <c r="AS381" s="79">
        <v>0</v>
      </c>
      <c r="AT381" s="79">
        <v>0</v>
      </c>
      <c r="AU381" s="79">
        <v>0</v>
      </c>
      <c r="AV381" s="79">
        <v>0</v>
      </c>
      <c r="AW381" s="79">
        <v>0</v>
      </c>
      <c r="AX381" s="79">
        <v>0</v>
      </c>
      <c r="AY381" s="79">
        <v>0</v>
      </c>
      <c r="AZ381" s="79">
        <v>0</v>
      </c>
      <c r="BA381" s="79">
        <v>0</v>
      </c>
      <c r="BB381" s="79">
        <v>0</v>
      </c>
      <c r="BC381" s="79">
        <v>0</v>
      </c>
      <c r="BD381" s="79">
        <v>0</v>
      </c>
      <c r="BE381" s="79">
        <v>0</v>
      </c>
      <c r="BF381" s="79">
        <v>0</v>
      </c>
      <c r="BG381" s="78">
        <v>0</v>
      </c>
      <c r="BH381" s="78">
        <v>0</v>
      </c>
      <c r="BI381" s="78">
        <v>0</v>
      </c>
      <c r="BJ381" s="78">
        <v>0</v>
      </c>
      <c r="BK381" s="78">
        <v>0</v>
      </c>
      <c r="BL381" s="78">
        <v>0</v>
      </c>
      <c r="BM381" s="78">
        <v>0</v>
      </c>
      <c r="BN381" s="78">
        <v>0</v>
      </c>
      <c r="BO381" s="78">
        <v>0</v>
      </c>
      <c r="BP381" s="78">
        <v>0</v>
      </c>
      <c r="BQ381" s="78">
        <v>0</v>
      </c>
      <c r="BR381" s="79">
        <v>0</v>
      </c>
      <c r="BS381" s="79">
        <v>0</v>
      </c>
      <c r="BT381" s="79">
        <v>0</v>
      </c>
      <c r="BU381" s="79">
        <v>0</v>
      </c>
      <c r="BV381" s="79">
        <v>0</v>
      </c>
      <c r="BW381" s="79">
        <v>0</v>
      </c>
      <c r="BX381" s="79">
        <v>0</v>
      </c>
      <c r="BY381" s="79">
        <v>0</v>
      </c>
      <c r="BZ381" s="79">
        <v>0</v>
      </c>
      <c r="CA381" s="79">
        <v>0</v>
      </c>
      <c r="CB381" s="79">
        <v>0</v>
      </c>
      <c r="CC381" s="79">
        <f t="shared" si="350"/>
        <v>0</v>
      </c>
      <c r="CD381" s="79">
        <f t="shared" si="351"/>
        <v>0</v>
      </c>
      <c r="CE381" s="79">
        <f t="shared" si="352"/>
        <v>0</v>
      </c>
      <c r="CF381" s="79">
        <f t="shared" si="353"/>
        <v>0</v>
      </c>
      <c r="CG381" s="79">
        <f t="shared" si="354"/>
        <v>0</v>
      </c>
      <c r="CH381" s="79">
        <f t="shared" si="355"/>
        <v>0</v>
      </c>
      <c r="CI381" s="79">
        <f t="shared" si="356"/>
        <v>0</v>
      </c>
      <c r="CJ381" s="79">
        <f t="shared" si="357"/>
        <v>0</v>
      </c>
      <c r="CK381" s="79">
        <f t="shared" si="358"/>
        <v>0</v>
      </c>
      <c r="CL381" s="79">
        <f t="shared" si="359"/>
        <v>0</v>
      </c>
      <c r="CM381" s="79">
        <f t="shared" si="360"/>
        <v>0</v>
      </c>
    </row>
    <row r="382" spans="1:91" ht="31.5">
      <c r="A382" s="73" t="s">
        <v>702</v>
      </c>
      <c r="B382" s="95" t="s">
        <v>940</v>
      </c>
      <c r="C382" s="101" t="s">
        <v>941</v>
      </c>
      <c r="D382" s="79">
        <v>0</v>
      </c>
      <c r="E382" s="79">
        <v>0</v>
      </c>
      <c r="F382" s="79">
        <v>0</v>
      </c>
      <c r="G382" s="79">
        <v>0</v>
      </c>
      <c r="H382" s="79">
        <v>0</v>
      </c>
      <c r="I382" s="79">
        <v>1</v>
      </c>
      <c r="J382" s="79">
        <v>0</v>
      </c>
      <c r="K382" s="79">
        <v>0</v>
      </c>
      <c r="L382" s="79">
        <v>0</v>
      </c>
      <c r="M382" s="79">
        <v>0</v>
      </c>
      <c r="N382" s="79">
        <v>0</v>
      </c>
      <c r="O382" s="79">
        <v>0</v>
      </c>
      <c r="P382" s="79">
        <v>0</v>
      </c>
      <c r="Q382" s="79">
        <v>0</v>
      </c>
      <c r="R382" s="79">
        <v>0</v>
      </c>
      <c r="S382" s="79">
        <v>0</v>
      </c>
      <c r="T382" s="79">
        <v>0</v>
      </c>
      <c r="U382" s="79">
        <v>0</v>
      </c>
      <c r="V382" s="79">
        <v>0</v>
      </c>
      <c r="W382" s="79">
        <v>0</v>
      </c>
      <c r="X382" s="79">
        <v>0</v>
      </c>
      <c r="Y382" s="79">
        <v>0</v>
      </c>
      <c r="Z382" s="79">
        <v>0</v>
      </c>
      <c r="AA382" s="79">
        <v>0</v>
      </c>
      <c r="AB382" s="79">
        <v>0</v>
      </c>
      <c r="AC382" s="79">
        <v>0</v>
      </c>
      <c r="AD382" s="79">
        <v>0</v>
      </c>
      <c r="AE382" s="79">
        <v>0</v>
      </c>
      <c r="AF382" s="79">
        <v>0</v>
      </c>
      <c r="AG382" s="79">
        <v>0</v>
      </c>
      <c r="AH382" s="79">
        <v>0</v>
      </c>
      <c r="AI382" s="79">
        <v>0</v>
      </c>
      <c r="AJ382" s="79">
        <v>0</v>
      </c>
      <c r="AK382" s="79">
        <v>0</v>
      </c>
      <c r="AL382" s="79">
        <v>0</v>
      </c>
      <c r="AM382" s="79">
        <v>0</v>
      </c>
      <c r="AN382" s="79">
        <v>0</v>
      </c>
      <c r="AO382" s="79">
        <v>0</v>
      </c>
      <c r="AP382" s="79">
        <v>0</v>
      </c>
      <c r="AQ382" s="79">
        <v>0</v>
      </c>
      <c r="AR382" s="79">
        <v>0</v>
      </c>
      <c r="AS382" s="79">
        <v>0</v>
      </c>
      <c r="AT382" s="79">
        <v>0</v>
      </c>
      <c r="AU382" s="79">
        <v>0</v>
      </c>
      <c r="AV382" s="79">
        <v>0</v>
      </c>
      <c r="AW382" s="79">
        <v>0</v>
      </c>
      <c r="AX382" s="79">
        <v>0</v>
      </c>
      <c r="AY382" s="79">
        <v>0</v>
      </c>
      <c r="AZ382" s="79">
        <v>0</v>
      </c>
      <c r="BA382" s="79">
        <v>0</v>
      </c>
      <c r="BB382" s="79">
        <v>0</v>
      </c>
      <c r="BC382" s="79">
        <v>0</v>
      </c>
      <c r="BD382" s="79">
        <v>0</v>
      </c>
      <c r="BE382" s="79">
        <v>0</v>
      </c>
      <c r="BF382" s="79">
        <v>0</v>
      </c>
      <c r="BG382" s="79">
        <v>0</v>
      </c>
      <c r="BH382" s="79">
        <v>0</v>
      </c>
      <c r="BI382" s="79">
        <v>0</v>
      </c>
      <c r="BJ382" s="79">
        <v>0</v>
      </c>
      <c r="BK382" s="79">
        <v>0</v>
      </c>
      <c r="BL382" s="79">
        <v>0</v>
      </c>
      <c r="BM382" s="79">
        <v>0</v>
      </c>
      <c r="BN382" s="79">
        <v>0</v>
      </c>
      <c r="BO382" s="79">
        <v>0</v>
      </c>
      <c r="BP382" s="79">
        <v>0</v>
      </c>
      <c r="BQ382" s="79">
        <v>0</v>
      </c>
      <c r="BR382" s="79">
        <v>0</v>
      </c>
      <c r="BS382" s="79">
        <v>0</v>
      </c>
      <c r="BT382" s="79">
        <v>0</v>
      </c>
      <c r="BU382" s="79">
        <v>0</v>
      </c>
      <c r="BV382" s="79">
        <v>0</v>
      </c>
      <c r="BW382" s="79">
        <v>0</v>
      </c>
      <c r="BX382" s="79">
        <v>0</v>
      </c>
      <c r="BY382" s="79">
        <v>0</v>
      </c>
      <c r="BZ382" s="79">
        <v>0</v>
      </c>
      <c r="CA382" s="79">
        <v>0</v>
      </c>
      <c r="CB382" s="79">
        <v>0</v>
      </c>
      <c r="CC382" s="79">
        <f t="shared" si="350"/>
        <v>0</v>
      </c>
      <c r="CD382" s="79">
        <f t="shared" si="351"/>
        <v>0</v>
      </c>
      <c r="CE382" s="79">
        <f t="shared" si="352"/>
        <v>0</v>
      </c>
      <c r="CF382" s="79">
        <f t="shared" si="353"/>
        <v>0</v>
      </c>
      <c r="CG382" s="79">
        <f t="shared" si="354"/>
        <v>0</v>
      </c>
      <c r="CH382" s="79">
        <f t="shared" si="355"/>
        <v>0</v>
      </c>
      <c r="CI382" s="79">
        <f t="shared" si="356"/>
        <v>0</v>
      </c>
      <c r="CJ382" s="79">
        <f t="shared" si="357"/>
        <v>0</v>
      </c>
      <c r="CK382" s="79">
        <f t="shared" si="358"/>
        <v>0</v>
      </c>
      <c r="CL382" s="79">
        <f t="shared" si="359"/>
        <v>0</v>
      </c>
      <c r="CM382" s="79">
        <f t="shared" si="360"/>
        <v>0</v>
      </c>
    </row>
    <row r="383" spans="1:91" ht="31.5">
      <c r="A383" s="73" t="s">
        <v>702</v>
      </c>
      <c r="B383" s="95" t="s">
        <v>942</v>
      </c>
      <c r="C383" s="101" t="s">
        <v>943</v>
      </c>
      <c r="D383" s="79">
        <v>0</v>
      </c>
      <c r="E383" s="79">
        <v>0</v>
      </c>
      <c r="F383" s="79">
        <v>0</v>
      </c>
      <c r="G383" s="79">
        <v>0</v>
      </c>
      <c r="H383" s="79">
        <v>0</v>
      </c>
      <c r="I383" s="79">
        <v>1</v>
      </c>
      <c r="J383" s="79">
        <v>0</v>
      </c>
      <c r="K383" s="79">
        <v>0</v>
      </c>
      <c r="L383" s="79">
        <v>0</v>
      </c>
      <c r="M383" s="79">
        <v>0</v>
      </c>
      <c r="N383" s="79">
        <v>0</v>
      </c>
      <c r="O383" s="79">
        <v>0</v>
      </c>
      <c r="P383" s="79">
        <v>0</v>
      </c>
      <c r="Q383" s="79">
        <v>0</v>
      </c>
      <c r="R383" s="79">
        <v>0</v>
      </c>
      <c r="S383" s="79">
        <v>0</v>
      </c>
      <c r="T383" s="79">
        <v>0</v>
      </c>
      <c r="U383" s="79">
        <v>0</v>
      </c>
      <c r="V383" s="79">
        <v>0</v>
      </c>
      <c r="W383" s="79">
        <v>0</v>
      </c>
      <c r="X383" s="79">
        <v>0</v>
      </c>
      <c r="Y383" s="79">
        <v>0</v>
      </c>
      <c r="Z383" s="79">
        <v>0</v>
      </c>
      <c r="AA383" s="79">
        <v>0</v>
      </c>
      <c r="AB383" s="79">
        <v>0</v>
      </c>
      <c r="AC383" s="79">
        <v>0</v>
      </c>
      <c r="AD383" s="79">
        <v>0</v>
      </c>
      <c r="AE383" s="79">
        <v>0</v>
      </c>
      <c r="AF383" s="79">
        <v>0</v>
      </c>
      <c r="AG383" s="79">
        <v>0</v>
      </c>
      <c r="AH383" s="79">
        <v>0</v>
      </c>
      <c r="AI383" s="79">
        <v>0</v>
      </c>
      <c r="AJ383" s="79">
        <v>0</v>
      </c>
      <c r="AK383" s="79">
        <v>0</v>
      </c>
      <c r="AL383" s="79">
        <v>0</v>
      </c>
      <c r="AM383" s="79">
        <v>0</v>
      </c>
      <c r="AN383" s="79">
        <v>0</v>
      </c>
      <c r="AO383" s="79">
        <v>0</v>
      </c>
      <c r="AP383" s="79">
        <v>0</v>
      </c>
      <c r="AQ383" s="79">
        <v>0</v>
      </c>
      <c r="AR383" s="79">
        <v>0</v>
      </c>
      <c r="AS383" s="79">
        <v>0</v>
      </c>
      <c r="AT383" s="79">
        <v>0</v>
      </c>
      <c r="AU383" s="79">
        <v>0</v>
      </c>
      <c r="AV383" s="79">
        <v>0</v>
      </c>
      <c r="AW383" s="79">
        <v>0</v>
      </c>
      <c r="AX383" s="79">
        <v>0</v>
      </c>
      <c r="AY383" s="79">
        <v>0</v>
      </c>
      <c r="AZ383" s="79">
        <v>0</v>
      </c>
      <c r="BA383" s="79">
        <v>0</v>
      </c>
      <c r="BB383" s="79">
        <v>0</v>
      </c>
      <c r="BC383" s="79">
        <v>0</v>
      </c>
      <c r="BD383" s="79">
        <v>0</v>
      </c>
      <c r="BE383" s="79">
        <v>0</v>
      </c>
      <c r="BF383" s="79">
        <v>0</v>
      </c>
      <c r="BG383" s="79">
        <v>0</v>
      </c>
      <c r="BH383" s="79">
        <v>0</v>
      </c>
      <c r="BI383" s="79">
        <v>0</v>
      </c>
      <c r="BJ383" s="79">
        <v>0</v>
      </c>
      <c r="BK383" s="79">
        <v>0</v>
      </c>
      <c r="BL383" s="79">
        <v>0</v>
      </c>
      <c r="BM383" s="79">
        <v>0</v>
      </c>
      <c r="BN383" s="79">
        <v>0</v>
      </c>
      <c r="BO383" s="79">
        <v>0</v>
      </c>
      <c r="BP383" s="79">
        <v>0</v>
      </c>
      <c r="BQ383" s="79">
        <v>0</v>
      </c>
      <c r="BR383" s="79">
        <v>0</v>
      </c>
      <c r="BS383" s="79">
        <v>0</v>
      </c>
      <c r="BT383" s="79">
        <v>0</v>
      </c>
      <c r="BU383" s="79">
        <v>0</v>
      </c>
      <c r="BV383" s="79">
        <v>0</v>
      </c>
      <c r="BW383" s="79">
        <v>0</v>
      </c>
      <c r="BX383" s="79">
        <v>0</v>
      </c>
      <c r="BY383" s="79">
        <v>0</v>
      </c>
      <c r="BZ383" s="79">
        <v>0</v>
      </c>
      <c r="CA383" s="79">
        <v>0</v>
      </c>
      <c r="CB383" s="79">
        <v>0</v>
      </c>
      <c r="CC383" s="79">
        <f t="shared" si="350"/>
        <v>0</v>
      </c>
      <c r="CD383" s="79">
        <f t="shared" si="351"/>
        <v>0</v>
      </c>
      <c r="CE383" s="79">
        <f t="shared" si="352"/>
        <v>0</v>
      </c>
      <c r="CF383" s="79">
        <f t="shared" si="353"/>
        <v>0</v>
      </c>
      <c r="CG383" s="79">
        <f t="shared" si="354"/>
        <v>0</v>
      </c>
      <c r="CH383" s="79">
        <f t="shared" si="355"/>
        <v>0</v>
      </c>
      <c r="CI383" s="79">
        <f t="shared" si="356"/>
        <v>0</v>
      </c>
      <c r="CJ383" s="79">
        <f t="shared" si="357"/>
        <v>0</v>
      </c>
      <c r="CK383" s="79">
        <f t="shared" si="358"/>
        <v>0</v>
      </c>
      <c r="CL383" s="79">
        <f t="shared" si="359"/>
        <v>0</v>
      </c>
      <c r="CM383" s="79">
        <f t="shared" si="360"/>
        <v>0</v>
      </c>
    </row>
    <row r="384" spans="1:91" ht="31.5">
      <c r="A384" s="73" t="s">
        <v>702</v>
      </c>
      <c r="B384" s="95" t="s">
        <v>944</v>
      </c>
      <c r="C384" s="101" t="s">
        <v>945</v>
      </c>
      <c r="D384" s="79">
        <v>0</v>
      </c>
      <c r="E384" s="79">
        <v>0</v>
      </c>
      <c r="F384" s="79">
        <v>0</v>
      </c>
      <c r="G384" s="79">
        <v>0</v>
      </c>
      <c r="H384" s="79">
        <v>0</v>
      </c>
      <c r="I384" s="79">
        <v>2</v>
      </c>
      <c r="J384" s="79">
        <v>0</v>
      </c>
      <c r="K384" s="79">
        <v>0</v>
      </c>
      <c r="L384" s="79">
        <v>0</v>
      </c>
      <c r="M384" s="79">
        <v>0</v>
      </c>
      <c r="N384" s="79">
        <v>0</v>
      </c>
      <c r="O384" s="79">
        <v>0</v>
      </c>
      <c r="P384" s="79">
        <v>0</v>
      </c>
      <c r="Q384" s="79">
        <v>0</v>
      </c>
      <c r="R384" s="79">
        <v>0</v>
      </c>
      <c r="S384" s="79">
        <v>0</v>
      </c>
      <c r="T384" s="79">
        <v>0</v>
      </c>
      <c r="U384" s="79">
        <v>0</v>
      </c>
      <c r="V384" s="79">
        <v>0</v>
      </c>
      <c r="W384" s="79">
        <v>0</v>
      </c>
      <c r="X384" s="79">
        <v>0</v>
      </c>
      <c r="Y384" s="79">
        <v>0</v>
      </c>
      <c r="Z384" s="79">
        <v>0</v>
      </c>
      <c r="AA384" s="79">
        <v>0</v>
      </c>
      <c r="AB384" s="79">
        <v>0</v>
      </c>
      <c r="AC384" s="79">
        <v>0</v>
      </c>
      <c r="AD384" s="79">
        <v>0</v>
      </c>
      <c r="AE384" s="79">
        <v>0</v>
      </c>
      <c r="AF384" s="79">
        <v>0</v>
      </c>
      <c r="AG384" s="79">
        <v>0</v>
      </c>
      <c r="AH384" s="79">
        <v>0</v>
      </c>
      <c r="AI384" s="79">
        <v>0</v>
      </c>
      <c r="AJ384" s="79">
        <v>0</v>
      </c>
      <c r="AK384" s="79">
        <v>0</v>
      </c>
      <c r="AL384" s="79">
        <v>0</v>
      </c>
      <c r="AM384" s="79">
        <v>0</v>
      </c>
      <c r="AN384" s="79">
        <v>0</v>
      </c>
      <c r="AO384" s="79">
        <v>0</v>
      </c>
      <c r="AP384" s="79">
        <v>0</v>
      </c>
      <c r="AQ384" s="79">
        <v>0</v>
      </c>
      <c r="AR384" s="79">
        <v>0</v>
      </c>
      <c r="AS384" s="79">
        <v>0</v>
      </c>
      <c r="AT384" s="79">
        <v>0</v>
      </c>
      <c r="AU384" s="79">
        <v>0</v>
      </c>
      <c r="AV384" s="79">
        <v>0</v>
      </c>
      <c r="AW384" s="79">
        <v>0</v>
      </c>
      <c r="AX384" s="79">
        <v>0</v>
      </c>
      <c r="AY384" s="79">
        <v>0</v>
      </c>
      <c r="AZ384" s="79">
        <v>0</v>
      </c>
      <c r="BA384" s="79">
        <v>0</v>
      </c>
      <c r="BB384" s="79">
        <v>0</v>
      </c>
      <c r="BC384" s="79">
        <v>0</v>
      </c>
      <c r="BD384" s="79">
        <v>0</v>
      </c>
      <c r="BE384" s="79">
        <v>0</v>
      </c>
      <c r="BF384" s="79">
        <v>0</v>
      </c>
      <c r="BG384" s="79">
        <v>0</v>
      </c>
      <c r="BH384" s="79">
        <v>0</v>
      </c>
      <c r="BI384" s="79">
        <v>0</v>
      </c>
      <c r="BJ384" s="79">
        <v>0</v>
      </c>
      <c r="BK384" s="79">
        <v>0</v>
      </c>
      <c r="BL384" s="79">
        <v>0</v>
      </c>
      <c r="BM384" s="79">
        <v>0</v>
      </c>
      <c r="BN384" s="79">
        <v>0</v>
      </c>
      <c r="BO384" s="79">
        <v>0</v>
      </c>
      <c r="BP384" s="79">
        <v>0</v>
      </c>
      <c r="BQ384" s="79">
        <v>0</v>
      </c>
      <c r="BR384" s="79">
        <v>0</v>
      </c>
      <c r="BS384" s="79">
        <v>0</v>
      </c>
      <c r="BT384" s="79">
        <v>0</v>
      </c>
      <c r="BU384" s="79">
        <v>0</v>
      </c>
      <c r="BV384" s="79">
        <v>0</v>
      </c>
      <c r="BW384" s="79">
        <v>0</v>
      </c>
      <c r="BX384" s="79">
        <v>0</v>
      </c>
      <c r="BY384" s="79">
        <v>0</v>
      </c>
      <c r="BZ384" s="79">
        <v>0</v>
      </c>
      <c r="CA384" s="79">
        <v>0</v>
      </c>
      <c r="CB384" s="79">
        <v>0</v>
      </c>
      <c r="CC384" s="79">
        <f t="shared" si="350"/>
        <v>0</v>
      </c>
      <c r="CD384" s="79">
        <f t="shared" si="351"/>
        <v>0</v>
      </c>
      <c r="CE384" s="79">
        <f t="shared" si="352"/>
        <v>0</v>
      </c>
      <c r="CF384" s="79">
        <f t="shared" si="353"/>
        <v>0</v>
      </c>
      <c r="CG384" s="79">
        <f t="shared" si="354"/>
        <v>0</v>
      </c>
      <c r="CH384" s="79">
        <f t="shared" si="355"/>
        <v>0</v>
      </c>
      <c r="CI384" s="79">
        <f t="shared" si="356"/>
        <v>0</v>
      </c>
      <c r="CJ384" s="79">
        <f t="shared" si="357"/>
        <v>0</v>
      </c>
      <c r="CK384" s="79">
        <f t="shared" si="358"/>
        <v>0</v>
      </c>
      <c r="CL384" s="79">
        <f t="shared" si="359"/>
        <v>0</v>
      </c>
      <c r="CM384" s="79">
        <f t="shared" si="360"/>
        <v>0</v>
      </c>
    </row>
    <row r="385" spans="1:91" ht="47.25">
      <c r="A385" s="73" t="s">
        <v>702</v>
      </c>
      <c r="B385" s="95" t="s">
        <v>946</v>
      </c>
      <c r="C385" s="101" t="s">
        <v>947</v>
      </c>
      <c r="D385" s="79">
        <v>0</v>
      </c>
      <c r="E385" s="79">
        <v>0</v>
      </c>
      <c r="F385" s="79">
        <v>0</v>
      </c>
      <c r="G385" s="79">
        <v>0</v>
      </c>
      <c r="H385" s="79">
        <v>0</v>
      </c>
      <c r="I385" s="79">
        <v>2</v>
      </c>
      <c r="J385" s="79">
        <v>0</v>
      </c>
      <c r="K385" s="79">
        <v>0</v>
      </c>
      <c r="L385" s="79">
        <v>0</v>
      </c>
      <c r="M385" s="79">
        <v>0</v>
      </c>
      <c r="N385" s="79">
        <v>0</v>
      </c>
      <c r="O385" s="79">
        <v>0</v>
      </c>
      <c r="P385" s="79">
        <v>0</v>
      </c>
      <c r="Q385" s="79">
        <v>0</v>
      </c>
      <c r="R385" s="79">
        <v>0</v>
      </c>
      <c r="S385" s="79">
        <v>0</v>
      </c>
      <c r="T385" s="79">
        <v>0</v>
      </c>
      <c r="U385" s="79">
        <v>0</v>
      </c>
      <c r="V385" s="79">
        <v>0</v>
      </c>
      <c r="W385" s="79">
        <v>0</v>
      </c>
      <c r="X385" s="79">
        <v>0</v>
      </c>
      <c r="Y385" s="79">
        <v>0</v>
      </c>
      <c r="Z385" s="79">
        <v>0</v>
      </c>
      <c r="AA385" s="79">
        <v>0</v>
      </c>
      <c r="AB385" s="79">
        <v>0</v>
      </c>
      <c r="AC385" s="79">
        <v>0</v>
      </c>
      <c r="AD385" s="79">
        <v>0</v>
      </c>
      <c r="AE385" s="79">
        <v>0</v>
      </c>
      <c r="AF385" s="79">
        <v>0</v>
      </c>
      <c r="AG385" s="79">
        <v>0</v>
      </c>
      <c r="AH385" s="79">
        <v>0</v>
      </c>
      <c r="AI385" s="79">
        <v>0</v>
      </c>
      <c r="AJ385" s="79">
        <v>0</v>
      </c>
      <c r="AK385" s="79">
        <v>0</v>
      </c>
      <c r="AL385" s="79">
        <v>0</v>
      </c>
      <c r="AM385" s="79">
        <v>0</v>
      </c>
      <c r="AN385" s="79">
        <v>0</v>
      </c>
      <c r="AO385" s="79">
        <v>0</v>
      </c>
      <c r="AP385" s="79">
        <v>0</v>
      </c>
      <c r="AQ385" s="79">
        <v>0</v>
      </c>
      <c r="AR385" s="79">
        <v>0</v>
      </c>
      <c r="AS385" s="79">
        <v>0</v>
      </c>
      <c r="AT385" s="79">
        <v>0</v>
      </c>
      <c r="AU385" s="79">
        <v>0</v>
      </c>
      <c r="AV385" s="79">
        <v>0</v>
      </c>
      <c r="AW385" s="79">
        <v>0</v>
      </c>
      <c r="AX385" s="79">
        <v>0</v>
      </c>
      <c r="AY385" s="79">
        <v>0</v>
      </c>
      <c r="AZ385" s="79">
        <v>0</v>
      </c>
      <c r="BA385" s="79">
        <v>0</v>
      </c>
      <c r="BB385" s="79">
        <v>0</v>
      </c>
      <c r="BC385" s="79">
        <v>0</v>
      </c>
      <c r="BD385" s="79">
        <v>0</v>
      </c>
      <c r="BE385" s="79">
        <v>0</v>
      </c>
      <c r="BF385" s="79">
        <v>0</v>
      </c>
      <c r="BG385" s="79">
        <v>0</v>
      </c>
      <c r="BH385" s="79">
        <v>0</v>
      </c>
      <c r="BI385" s="79">
        <v>0</v>
      </c>
      <c r="BJ385" s="79">
        <v>0</v>
      </c>
      <c r="BK385" s="79">
        <v>0</v>
      </c>
      <c r="BL385" s="79">
        <v>0</v>
      </c>
      <c r="BM385" s="79">
        <v>0</v>
      </c>
      <c r="BN385" s="79">
        <v>0</v>
      </c>
      <c r="BO385" s="79">
        <v>0</v>
      </c>
      <c r="BP385" s="79">
        <v>0</v>
      </c>
      <c r="BQ385" s="79">
        <v>0</v>
      </c>
      <c r="BR385" s="79">
        <v>0</v>
      </c>
      <c r="BS385" s="79">
        <v>0</v>
      </c>
      <c r="BT385" s="79">
        <v>0</v>
      </c>
      <c r="BU385" s="79">
        <v>0</v>
      </c>
      <c r="BV385" s="79">
        <v>0</v>
      </c>
      <c r="BW385" s="79">
        <v>0</v>
      </c>
      <c r="BX385" s="79">
        <v>0</v>
      </c>
      <c r="BY385" s="79">
        <v>0</v>
      </c>
      <c r="BZ385" s="79">
        <v>0</v>
      </c>
      <c r="CA385" s="79">
        <v>0</v>
      </c>
      <c r="CB385" s="79">
        <v>0</v>
      </c>
      <c r="CC385" s="79">
        <f t="shared" si="350"/>
        <v>0</v>
      </c>
      <c r="CD385" s="79">
        <f t="shared" si="351"/>
        <v>0</v>
      </c>
      <c r="CE385" s="79">
        <f t="shared" si="352"/>
        <v>0</v>
      </c>
      <c r="CF385" s="79">
        <f t="shared" si="353"/>
        <v>0</v>
      </c>
      <c r="CG385" s="79">
        <f t="shared" si="354"/>
        <v>0</v>
      </c>
      <c r="CH385" s="79">
        <f t="shared" si="355"/>
        <v>0</v>
      </c>
      <c r="CI385" s="79">
        <f t="shared" si="356"/>
        <v>0</v>
      </c>
      <c r="CJ385" s="79">
        <f t="shared" si="357"/>
        <v>0</v>
      </c>
      <c r="CK385" s="79">
        <f t="shared" si="358"/>
        <v>0</v>
      </c>
      <c r="CL385" s="79">
        <f t="shared" si="359"/>
        <v>0</v>
      </c>
      <c r="CM385" s="79">
        <f t="shared" si="360"/>
        <v>0</v>
      </c>
    </row>
    <row r="386" spans="1:91" ht="31.5">
      <c r="A386" s="73" t="s">
        <v>702</v>
      </c>
      <c r="B386" s="95" t="s">
        <v>948</v>
      </c>
      <c r="C386" s="101" t="s">
        <v>949</v>
      </c>
      <c r="D386" s="79">
        <v>0</v>
      </c>
      <c r="E386" s="79">
        <v>0</v>
      </c>
      <c r="F386" s="79">
        <v>0</v>
      </c>
      <c r="G386" s="79">
        <v>0</v>
      </c>
      <c r="H386" s="79">
        <v>0</v>
      </c>
      <c r="I386" s="79">
        <v>1</v>
      </c>
      <c r="J386" s="79">
        <v>0</v>
      </c>
      <c r="K386" s="79">
        <v>0</v>
      </c>
      <c r="L386" s="79">
        <v>0</v>
      </c>
      <c r="M386" s="79">
        <v>0</v>
      </c>
      <c r="N386" s="79">
        <v>0</v>
      </c>
      <c r="O386" s="79">
        <v>0</v>
      </c>
      <c r="P386" s="79">
        <v>0</v>
      </c>
      <c r="Q386" s="79">
        <v>0</v>
      </c>
      <c r="R386" s="79">
        <v>0</v>
      </c>
      <c r="S386" s="79">
        <v>0</v>
      </c>
      <c r="T386" s="79">
        <v>0</v>
      </c>
      <c r="U386" s="79">
        <v>0</v>
      </c>
      <c r="V386" s="79">
        <v>0</v>
      </c>
      <c r="W386" s="79">
        <v>0</v>
      </c>
      <c r="X386" s="79">
        <v>0</v>
      </c>
      <c r="Y386" s="79">
        <v>0</v>
      </c>
      <c r="Z386" s="79">
        <v>0</v>
      </c>
      <c r="AA386" s="79">
        <v>0</v>
      </c>
      <c r="AB386" s="79">
        <v>0</v>
      </c>
      <c r="AC386" s="79">
        <v>0</v>
      </c>
      <c r="AD386" s="79">
        <v>0</v>
      </c>
      <c r="AE386" s="79">
        <v>0</v>
      </c>
      <c r="AF386" s="79">
        <v>0</v>
      </c>
      <c r="AG386" s="79">
        <v>0</v>
      </c>
      <c r="AH386" s="79">
        <v>0</v>
      </c>
      <c r="AI386" s="79">
        <v>0</v>
      </c>
      <c r="AJ386" s="79">
        <v>0</v>
      </c>
      <c r="AK386" s="79">
        <v>0</v>
      </c>
      <c r="AL386" s="79">
        <v>0</v>
      </c>
      <c r="AM386" s="79">
        <v>0</v>
      </c>
      <c r="AN386" s="79">
        <v>0</v>
      </c>
      <c r="AO386" s="79">
        <v>0</v>
      </c>
      <c r="AP386" s="79">
        <v>0</v>
      </c>
      <c r="AQ386" s="79">
        <v>0</v>
      </c>
      <c r="AR386" s="79">
        <v>0</v>
      </c>
      <c r="AS386" s="79">
        <v>0</v>
      </c>
      <c r="AT386" s="79">
        <v>0</v>
      </c>
      <c r="AU386" s="79">
        <v>0</v>
      </c>
      <c r="AV386" s="79">
        <v>0</v>
      </c>
      <c r="AW386" s="79">
        <v>0</v>
      </c>
      <c r="AX386" s="79">
        <v>0</v>
      </c>
      <c r="AY386" s="79">
        <v>0</v>
      </c>
      <c r="AZ386" s="79">
        <v>0</v>
      </c>
      <c r="BA386" s="79">
        <v>0</v>
      </c>
      <c r="BB386" s="79">
        <v>0</v>
      </c>
      <c r="BC386" s="79">
        <v>0</v>
      </c>
      <c r="BD386" s="79">
        <v>0</v>
      </c>
      <c r="BE386" s="79">
        <v>0</v>
      </c>
      <c r="BF386" s="79">
        <v>0</v>
      </c>
      <c r="BG386" s="79">
        <v>0</v>
      </c>
      <c r="BH386" s="79">
        <v>0</v>
      </c>
      <c r="BI386" s="79">
        <v>0</v>
      </c>
      <c r="BJ386" s="79">
        <v>0</v>
      </c>
      <c r="BK386" s="79">
        <v>0</v>
      </c>
      <c r="BL386" s="79">
        <v>0</v>
      </c>
      <c r="BM386" s="79">
        <v>0</v>
      </c>
      <c r="BN386" s="79">
        <v>0</v>
      </c>
      <c r="BO386" s="79">
        <v>0</v>
      </c>
      <c r="BP386" s="79">
        <v>0</v>
      </c>
      <c r="BQ386" s="79">
        <v>0</v>
      </c>
      <c r="BR386" s="79">
        <v>0</v>
      </c>
      <c r="BS386" s="79">
        <v>0</v>
      </c>
      <c r="BT386" s="79">
        <v>0</v>
      </c>
      <c r="BU386" s="79">
        <v>0</v>
      </c>
      <c r="BV386" s="79">
        <v>0</v>
      </c>
      <c r="BW386" s="79">
        <v>0</v>
      </c>
      <c r="BX386" s="79">
        <v>0</v>
      </c>
      <c r="BY386" s="79">
        <v>0</v>
      </c>
      <c r="BZ386" s="79">
        <v>0</v>
      </c>
      <c r="CA386" s="79">
        <v>0</v>
      </c>
      <c r="CB386" s="79">
        <v>0</v>
      </c>
      <c r="CC386" s="79">
        <f t="shared" si="350"/>
        <v>0</v>
      </c>
      <c r="CD386" s="79">
        <f t="shared" si="351"/>
        <v>0</v>
      </c>
      <c r="CE386" s="79">
        <f t="shared" si="352"/>
        <v>0</v>
      </c>
      <c r="CF386" s="79">
        <f t="shared" si="353"/>
        <v>0</v>
      </c>
      <c r="CG386" s="79">
        <f t="shared" si="354"/>
        <v>0</v>
      </c>
      <c r="CH386" s="79">
        <f t="shared" si="355"/>
        <v>0</v>
      </c>
      <c r="CI386" s="79">
        <f t="shared" si="356"/>
        <v>0</v>
      </c>
      <c r="CJ386" s="79">
        <f t="shared" si="357"/>
        <v>0</v>
      </c>
      <c r="CK386" s="79">
        <f t="shared" si="358"/>
        <v>0</v>
      </c>
      <c r="CL386" s="79">
        <f t="shared" si="359"/>
        <v>0</v>
      </c>
      <c r="CM386" s="79">
        <f t="shared" si="360"/>
        <v>0</v>
      </c>
    </row>
    <row r="387" spans="1:91" ht="31.5">
      <c r="A387" s="73" t="s">
        <v>702</v>
      </c>
      <c r="B387" s="95" t="s">
        <v>950</v>
      </c>
      <c r="C387" s="101" t="s">
        <v>951</v>
      </c>
      <c r="D387" s="79">
        <v>0</v>
      </c>
      <c r="E387" s="79">
        <v>0</v>
      </c>
      <c r="F387" s="79">
        <v>0</v>
      </c>
      <c r="G387" s="79">
        <v>0</v>
      </c>
      <c r="H387" s="79">
        <v>0</v>
      </c>
      <c r="I387" s="79">
        <v>3</v>
      </c>
      <c r="J387" s="79">
        <v>0</v>
      </c>
      <c r="K387" s="79">
        <v>0</v>
      </c>
      <c r="L387" s="79">
        <v>0</v>
      </c>
      <c r="M387" s="79">
        <v>0</v>
      </c>
      <c r="N387" s="79">
        <v>0</v>
      </c>
      <c r="O387" s="79">
        <v>0</v>
      </c>
      <c r="P387" s="79">
        <v>0</v>
      </c>
      <c r="Q387" s="79">
        <v>0</v>
      </c>
      <c r="R387" s="79">
        <v>0</v>
      </c>
      <c r="S387" s="79">
        <v>0</v>
      </c>
      <c r="T387" s="79">
        <v>0</v>
      </c>
      <c r="U387" s="79">
        <v>0</v>
      </c>
      <c r="V387" s="79">
        <v>0</v>
      </c>
      <c r="W387" s="79">
        <v>0</v>
      </c>
      <c r="X387" s="79">
        <v>0</v>
      </c>
      <c r="Y387" s="79">
        <v>0</v>
      </c>
      <c r="Z387" s="79">
        <v>0</v>
      </c>
      <c r="AA387" s="79">
        <v>0</v>
      </c>
      <c r="AB387" s="79">
        <v>0</v>
      </c>
      <c r="AC387" s="79">
        <v>0</v>
      </c>
      <c r="AD387" s="79">
        <v>0</v>
      </c>
      <c r="AE387" s="79">
        <v>0</v>
      </c>
      <c r="AF387" s="79">
        <v>0</v>
      </c>
      <c r="AG387" s="79">
        <v>0</v>
      </c>
      <c r="AH387" s="79">
        <v>0</v>
      </c>
      <c r="AI387" s="79">
        <v>0</v>
      </c>
      <c r="AJ387" s="79">
        <v>0</v>
      </c>
      <c r="AK387" s="79">
        <v>0</v>
      </c>
      <c r="AL387" s="79">
        <v>0</v>
      </c>
      <c r="AM387" s="79">
        <v>0</v>
      </c>
      <c r="AN387" s="79">
        <v>0</v>
      </c>
      <c r="AO387" s="79">
        <v>0</v>
      </c>
      <c r="AP387" s="79">
        <v>0</v>
      </c>
      <c r="AQ387" s="79">
        <v>0</v>
      </c>
      <c r="AR387" s="79">
        <v>0</v>
      </c>
      <c r="AS387" s="79">
        <v>0</v>
      </c>
      <c r="AT387" s="79">
        <v>0</v>
      </c>
      <c r="AU387" s="79">
        <v>0</v>
      </c>
      <c r="AV387" s="79">
        <v>0</v>
      </c>
      <c r="AW387" s="79">
        <v>0</v>
      </c>
      <c r="AX387" s="79">
        <v>0</v>
      </c>
      <c r="AY387" s="79">
        <v>0</v>
      </c>
      <c r="AZ387" s="79">
        <v>0</v>
      </c>
      <c r="BA387" s="79">
        <v>0</v>
      </c>
      <c r="BB387" s="79">
        <v>0</v>
      </c>
      <c r="BC387" s="79">
        <v>0</v>
      </c>
      <c r="BD387" s="79">
        <v>0</v>
      </c>
      <c r="BE387" s="79">
        <v>0</v>
      </c>
      <c r="BF387" s="79">
        <v>0</v>
      </c>
      <c r="BG387" s="78">
        <v>0</v>
      </c>
      <c r="BH387" s="78">
        <v>0</v>
      </c>
      <c r="BI387" s="78">
        <v>0</v>
      </c>
      <c r="BJ387" s="78">
        <v>0</v>
      </c>
      <c r="BK387" s="78">
        <v>0</v>
      </c>
      <c r="BL387" s="78">
        <v>0</v>
      </c>
      <c r="BM387" s="78">
        <v>0</v>
      </c>
      <c r="BN387" s="78">
        <v>0</v>
      </c>
      <c r="BO387" s="78">
        <v>0</v>
      </c>
      <c r="BP387" s="78">
        <v>0</v>
      </c>
      <c r="BQ387" s="78">
        <v>0</v>
      </c>
      <c r="BR387" s="79">
        <v>0</v>
      </c>
      <c r="BS387" s="79">
        <v>0</v>
      </c>
      <c r="BT387" s="79">
        <v>0</v>
      </c>
      <c r="BU387" s="79">
        <v>0</v>
      </c>
      <c r="BV387" s="79">
        <v>0</v>
      </c>
      <c r="BW387" s="79">
        <v>0</v>
      </c>
      <c r="BX387" s="79">
        <v>0</v>
      </c>
      <c r="BY387" s="79">
        <v>0</v>
      </c>
      <c r="BZ387" s="79">
        <v>0</v>
      </c>
      <c r="CA387" s="79">
        <v>0</v>
      </c>
      <c r="CB387" s="79">
        <v>0</v>
      </c>
      <c r="CC387" s="79">
        <f t="shared" si="350"/>
        <v>0</v>
      </c>
      <c r="CD387" s="79">
        <f t="shared" si="351"/>
        <v>0</v>
      </c>
      <c r="CE387" s="79">
        <f t="shared" si="352"/>
        <v>0</v>
      </c>
      <c r="CF387" s="79">
        <f t="shared" si="353"/>
        <v>0</v>
      </c>
      <c r="CG387" s="79">
        <f t="shared" si="354"/>
        <v>0</v>
      </c>
      <c r="CH387" s="79">
        <f t="shared" si="355"/>
        <v>0</v>
      </c>
      <c r="CI387" s="79">
        <f t="shared" si="356"/>
        <v>0</v>
      </c>
      <c r="CJ387" s="79">
        <f t="shared" si="357"/>
        <v>0</v>
      </c>
      <c r="CK387" s="79">
        <f t="shared" si="358"/>
        <v>0</v>
      </c>
      <c r="CL387" s="79">
        <f t="shared" si="359"/>
        <v>0</v>
      </c>
      <c r="CM387" s="79">
        <f t="shared" si="360"/>
        <v>0</v>
      </c>
    </row>
    <row r="388" spans="1:91" ht="47.25">
      <c r="A388" s="73" t="s">
        <v>702</v>
      </c>
      <c r="B388" s="95" t="s">
        <v>952</v>
      </c>
      <c r="C388" s="101" t="s">
        <v>953</v>
      </c>
      <c r="D388" s="79">
        <v>0</v>
      </c>
      <c r="E388" s="79">
        <v>0</v>
      </c>
      <c r="F388" s="79">
        <v>0</v>
      </c>
      <c r="G388" s="79">
        <v>0</v>
      </c>
      <c r="H388" s="79">
        <v>0</v>
      </c>
      <c r="I388" s="79">
        <v>3</v>
      </c>
      <c r="J388" s="79">
        <v>0</v>
      </c>
      <c r="K388" s="79">
        <v>0</v>
      </c>
      <c r="L388" s="79">
        <v>0</v>
      </c>
      <c r="M388" s="79">
        <v>0</v>
      </c>
      <c r="N388" s="79">
        <v>0</v>
      </c>
      <c r="O388" s="79">
        <v>0</v>
      </c>
      <c r="P388" s="79">
        <v>0</v>
      </c>
      <c r="Q388" s="79">
        <v>0</v>
      </c>
      <c r="R388" s="79">
        <v>0</v>
      </c>
      <c r="S388" s="79">
        <v>0</v>
      </c>
      <c r="T388" s="79">
        <v>0</v>
      </c>
      <c r="U388" s="79">
        <v>0</v>
      </c>
      <c r="V388" s="79">
        <v>0</v>
      </c>
      <c r="W388" s="79">
        <v>0</v>
      </c>
      <c r="X388" s="79">
        <v>0</v>
      </c>
      <c r="Y388" s="79">
        <v>0</v>
      </c>
      <c r="Z388" s="79">
        <v>0</v>
      </c>
      <c r="AA388" s="79">
        <v>0</v>
      </c>
      <c r="AB388" s="79">
        <v>0</v>
      </c>
      <c r="AC388" s="79">
        <v>0</v>
      </c>
      <c r="AD388" s="79">
        <v>0</v>
      </c>
      <c r="AE388" s="79">
        <v>0</v>
      </c>
      <c r="AF388" s="79">
        <v>0</v>
      </c>
      <c r="AG388" s="79">
        <v>0</v>
      </c>
      <c r="AH388" s="79">
        <v>0</v>
      </c>
      <c r="AI388" s="79">
        <v>0</v>
      </c>
      <c r="AJ388" s="79">
        <v>0</v>
      </c>
      <c r="AK388" s="79">
        <v>0</v>
      </c>
      <c r="AL388" s="79">
        <v>0</v>
      </c>
      <c r="AM388" s="79">
        <v>0</v>
      </c>
      <c r="AN388" s="79">
        <v>0</v>
      </c>
      <c r="AO388" s="79">
        <v>0</v>
      </c>
      <c r="AP388" s="79">
        <v>0</v>
      </c>
      <c r="AQ388" s="79">
        <v>0</v>
      </c>
      <c r="AR388" s="79">
        <v>0</v>
      </c>
      <c r="AS388" s="79">
        <v>0</v>
      </c>
      <c r="AT388" s="79">
        <v>0</v>
      </c>
      <c r="AU388" s="79">
        <v>0</v>
      </c>
      <c r="AV388" s="79">
        <v>0</v>
      </c>
      <c r="AW388" s="79">
        <v>0</v>
      </c>
      <c r="AX388" s="79">
        <v>0</v>
      </c>
      <c r="AY388" s="79">
        <v>0</v>
      </c>
      <c r="AZ388" s="79">
        <v>0</v>
      </c>
      <c r="BA388" s="79">
        <v>0</v>
      </c>
      <c r="BB388" s="79">
        <v>0</v>
      </c>
      <c r="BC388" s="79">
        <v>0</v>
      </c>
      <c r="BD388" s="79">
        <v>0</v>
      </c>
      <c r="BE388" s="79">
        <v>0</v>
      </c>
      <c r="BF388" s="79">
        <v>0</v>
      </c>
      <c r="BG388" s="78">
        <v>0</v>
      </c>
      <c r="BH388" s="78">
        <v>0</v>
      </c>
      <c r="BI388" s="78">
        <v>0</v>
      </c>
      <c r="BJ388" s="78">
        <v>0</v>
      </c>
      <c r="BK388" s="78">
        <v>0</v>
      </c>
      <c r="BL388" s="78">
        <v>0</v>
      </c>
      <c r="BM388" s="78">
        <v>0</v>
      </c>
      <c r="BN388" s="78">
        <v>0</v>
      </c>
      <c r="BO388" s="78">
        <v>0</v>
      </c>
      <c r="BP388" s="78">
        <v>0</v>
      </c>
      <c r="BQ388" s="78">
        <v>0</v>
      </c>
      <c r="BR388" s="79">
        <v>0</v>
      </c>
      <c r="BS388" s="79">
        <v>0</v>
      </c>
      <c r="BT388" s="79">
        <v>0</v>
      </c>
      <c r="BU388" s="79">
        <v>0</v>
      </c>
      <c r="BV388" s="79">
        <v>0</v>
      </c>
      <c r="BW388" s="79">
        <v>0</v>
      </c>
      <c r="BX388" s="79">
        <v>0</v>
      </c>
      <c r="BY388" s="79">
        <v>0</v>
      </c>
      <c r="BZ388" s="79">
        <v>0</v>
      </c>
      <c r="CA388" s="79">
        <v>0</v>
      </c>
      <c r="CB388" s="79">
        <v>0</v>
      </c>
      <c r="CC388" s="79">
        <f t="shared" si="350"/>
        <v>0</v>
      </c>
      <c r="CD388" s="79">
        <f t="shared" si="351"/>
        <v>0</v>
      </c>
      <c r="CE388" s="79">
        <f t="shared" si="352"/>
        <v>0</v>
      </c>
      <c r="CF388" s="79">
        <f t="shared" si="353"/>
        <v>0</v>
      </c>
      <c r="CG388" s="79">
        <f t="shared" si="354"/>
        <v>0</v>
      </c>
      <c r="CH388" s="79">
        <f t="shared" si="355"/>
        <v>0</v>
      </c>
      <c r="CI388" s="79">
        <f t="shared" si="356"/>
        <v>0</v>
      </c>
      <c r="CJ388" s="79">
        <f t="shared" si="357"/>
        <v>0</v>
      </c>
      <c r="CK388" s="79">
        <f t="shared" si="358"/>
        <v>0</v>
      </c>
      <c r="CL388" s="79">
        <f t="shared" si="359"/>
        <v>0</v>
      </c>
      <c r="CM388" s="79">
        <f t="shared" si="360"/>
        <v>0</v>
      </c>
    </row>
    <row r="389" spans="1:91" ht="63">
      <c r="A389" s="73" t="s">
        <v>702</v>
      </c>
      <c r="B389" s="95" t="s">
        <v>954</v>
      </c>
      <c r="C389" s="101" t="s">
        <v>955</v>
      </c>
      <c r="D389" s="79">
        <v>0</v>
      </c>
      <c r="E389" s="79">
        <v>0</v>
      </c>
      <c r="F389" s="79">
        <v>0</v>
      </c>
      <c r="G389" s="79">
        <v>0</v>
      </c>
      <c r="H389" s="79">
        <v>0</v>
      </c>
      <c r="I389" s="79">
        <v>6</v>
      </c>
      <c r="J389" s="79">
        <v>0</v>
      </c>
      <c r="K389" s="79">
        <v>0</v>
      </c>
      <c r="L389" s="79">
        <v>0</v>
      </c>
      <c r="M389" s="79">
        <v>0</v>
      </c>
      <c r="N389" s="79">
        <v>0</v>
      </c>
      <c r="O389" s="79">
        <v>0</v>
      </c>
      <c r="P389" s="79">
        <v>0</v>
      </c>
      <c r="Q389" s="79">
        <v>0</v>
      </c>
      <c r="R389" s="79">
        <v>0</v>
      </c>
      <c r="S389" s="79">
        <v>0</v>
      </c>
      <c r="T389" s="79">
        <v>0</v>
      </c>
      <c r="U389" s="79">
        <v>0</v>
      </c>
      <c r="V389" s="79">
        <v>0</v>
      </c>
      <c r="W389" s="79">
        <v>0</v>
      </c>
      <c r="X389" s="79">
        <v>0</v>
      </c>
      <c r="Y389" s="79">
        <v>0</v>
      </c>
      <c r="Z389" s="79">
        <v>0</v>
      </c>
      <c r="AA389" s="79">
        <v>0</v>
      </c>
      <c r="AB389" s="79">
        <v>0</v>
      </c>
      <c r="AC389" s="79">
        <v>0</v>
      </c>
      <c r="AD389" s="79">
        <v>0</v>
      </c>
      <c r="AE389" s="79">
        <v>0</v>
      </c>
      <c r="AF389" s="79">
        <v>0</v>
      </c>
      <c r="AG389" s="79">
        <v>0</v>
      </c>
      <c r="AH389" s="79">
        <v>0</v>
      </c>
      <c r="AI389" s="79">
        <v>0</v>
      </c>
      <c r="AJ389" s="79">
        <v>0</v>
      </c>
      <c r="AK389" s="79">
        <v>0</v>
      </c>
      <c r="AL389" s="79">
        <v>0</v>
      </c>
      <c r="AM389" s="79">
        <v>0</v>
      </c>
      <c r="AN389" s="79">
        <v>0</v>
      </c>
      <c r="AO389" s="79">
        <v>0</v>
      </c>
      <c r="AP389" s="79">
        <v>0</v>
      </c>
      <c r="AQ389" s="79">
        <v>0</v>
      </c>
      <c r="AR389" s="79">
        <v>0</v>
      </c>
      <c r="AS389" s="79">
        <v>0</v>
      </c>
      <c r="AT389" s="79">
        <v>0</v>
      </c>
      <c r="AU389" s="79">
        <v>0</v>
      </c>
      <c r="AV389" s="79">
        <v>0</v>
      </c>
      <c r="AW389" s="79">
        <v>0</v>
      </c>
      <c r="AX389" s="79">
        <v>0</v>
      </c>
      <c r="AY389" s="79">
        <v>0</v>
      </c>
      <c r="AZ389" s="79">
        <v>0</v>
      </c>
      <c r="BA389" s="79">
        <v>0</v>
      </c>
      <c r="BB389" s="79">
        <v>0</v>
      </c>
      <c r="BC389" s="79">
        <v>0</v>
      </c>
      <c r="BD389" s="79">
        <v>0</v>
      </c>
      <c r="BE389" s="79">
        <v>0</v>
      </c>
      <c r="BF389" s="79">
        <v>0</v>
      </c>
      <c r="BG389" s="78">
        <v>0</v>
      </c>
      <c r="BH389" s="78">
        <v>0</v>
      </c>
      <c r="BI389" s="78">
        <v>0</v>
      </c>
      <c r="BJ389" s="78">
        <v>0</v>
      </c>
      <c r="BK389" s="78">
        <v>0</v>
      </c>
      <c r="BL389" s="78">
        <v>0</v>
      </c>
      <c r="BM389" s="78">
        <v>0</v>
      </c>
      <c r="BN389" s="78">
        <v>0</v>
      </c>
      <c r="BO389" s="78">
        <v>0</v>
      </c>
      <c r="BP389" s="78">
        <v>0</v>
      </c>
      <c r="BQ389" s="78">
        <v>0</v>
      </c>
      <c r="BR389" s="79">
        <v>0</v>
      </c>
      <c r="BS389" s="79">
        <v>0</v>
      </c>
      <c r="BT389" s="79">
        <v>0</v>
      </c>
      <c r="BU389" s="79">
        <v>0</v>
      </c>
      <c r="BV389" s="79">
        <v>0</v>
      </c>
      <c r="BW389" s="79">
        <v>0</v>
      </c>
      <c r="BX389" s="79">
        <v>0</v>
      </c>
      <c r="BY389" s="79">
        <v>0</v>
      </c>
      <c r="BZ389" s="79">
        <v>0</v>
      </c>
      <c r="CA389" s="79">
        <v>0</v>
      </c>
      <c r="CB389" s="79">
        <v>0</v>
      </c>
      <c r="CC389" s="79">
        <f t="shared" si="350"/>
        <v>0</v>
      </c>
      <c r="CD389" s="79">
        <f t="shared" si="351"/>
        <v>0</v>
      </c>
      <c r="CE389" s="79">
        <f t="shared" si="352"/>
        <v>0</v>
      </c>
      <c r="CF389" s="79">
        <f t="shared" si="353"/>
        <v>0</v>
      </c>
      <c r="CG389" s="79">
        <f t="shared" si="354"/>
        <v>0</v>
      </c>
      <c r="CH389" s="79">
        <f t="shared" si="355"/>
        <v>0</v>
      </c>
      <c r="CI389" s="79">
        <f t="shared" si="356"/>
        <v>0</v>
      </c>
      <c r="CJ389" s="79">
        <f t="shared" si="357"/>
        <v>0</v>
      </c>
      <c r="CK389" s="79">
        <f t="shared" si="358"/>
        <v>0</v>
      </c>
      <c r="CL389" s="79">
        <f t="shared" si="359"/>
        <v>0</v>
      </c>
      <c r="CM389" s="79">
        <f t="shared" si="360"/>
        <v>0</v>
      </c>
    </row>
    <row r="390" spans="1:91" ht="63">
      <c r="A390" s="73" t="s">
        <v>702</v>
      </c>
      <c r="B390" s="95" t="s">
        <v>956</v>
      </c>
      <c r="C390" s="101" t="s">
        <v>957</v>
      </c>
      <c r="D390" s="79">
        <v>0</v>
      </c>
      <c r="E390" s="79">
        <v>0</v>
      </c>
      <c r="F390" s="79">
        <v>0</v>
      </c>
      <c r="G390" s="79">
        <v>0</v>
      </c>
      <c r="H390" s="79">
        <v>0</v>
      </c>
      <c r="I390" s="79">
        <v>5</v>
      </c>
      <c r="J390" s="79">
        <v>0</v>
      </c>
      <c r="K390" s="79">
        <v>0</v>
      </c>
      <c r="L390" s="79">
        <v>0</v>
      </c>
      <c r="M390" s="79">
        <v>0</v>
      </c>
      <c r="N390" s="79">
        <v>0</v>
      </c>
      <c r="O390" s="79">
        <v>0</v>
      </c>
      <c r="P390" s="79">
        <v>0</v>
      </c>
      <c r="Q390" s="79">
        <v>0</v>
      </c>
      <c r="R390" s="79">
        <v>0</v>
      </c>
      <c r="S390" s="79">
        <v>0</v>
      </c>
      <c r="T390" s="79">
        <v>0</v>
      </c>
      <c r="U390" s="79">
        <v>0</v>
      </c>
      <c r="V390" s="79">
        <v>0</v>
      </c>
      <c r="W390" s="79">
        <v>0</v>
      </c>
      <c r="X390" s="79">
        <v>0</v>
      </c>
      <c r="Y390" s="79">
        <v>0</v>
      </c>
      <c r="Z390" s="79">
        <v>0</v>
      </c>
      <c r="AA390" s="79">
        <v>0</v>
      </c>
      <c r="AB390" s="79">
        <v>0</v>
      </c>
      <c r="AC390" s="79">
        <v>0</v>
      </c>
      <c r="AD390" s="79">
        <v>0</v>
      </c>
      <c r="AE390" s="79">
        <v>0</v>
      </c>
      <c r="AF390" s="79">
        <v>0</v>
      </c>
      <c r="AG390" s="79">
        <v>0</v>
      </c>
      <c r="AH390" s="79">
        <v>0</v>
      </c>
      <c r="AI390" s="79">
        <v>0</v>
      </c>
      <c r="AJ390" s="79">
        <v>0</v>
      </c>
      <c r="AK390" s="79">
        <v>0</v>
      </c>
      <c r="AL390" s="79">
        <v>0</v>
      </c>
      <c r="AM390" s="79">
        <v>0</v>
      </c>
      <c r="AN390" s="79">
        <v>0</v>
      </c>
      <c r="AO390" s="79">
        <v>0</v>
      </c>
      <c r="AP390" s="79">
        <v>0</v>
      </c>
      <c r="AQ390" s="79">
        <v>0</v>
      </c>
      <c r="AR390" s="79">
        <v>0</v>
      </c>
      <c r="AS390" s="79">
        <v>0</v>
      </c>
      <c r="AT390" s="79">
        <v>0</v>
      </c>
      <c r="AU390" s="79">
        <v>0</v>
      </c>
      <c r="AV390" s="79">
        <v>0</v>
      </c>
      <c r="AW390" s="79">
        <v>0</v>
      </c>
      <c r="AX390" s="79">
        <v>0</v>
      </c>
      <c r="AY390" s="79">
        <v>0</v>
      </c>
      <c r="AZ390" s="79">
        <v>0</v>
      </c>
      <c r="BA390" s="79">
        <v>0</v>
      </c>
      <c r="BB390" s="79">
        <v>0</v>
      </c>
      <c r="BC390" s="79">
        <v>0</v>
      </c>
      <c r="BD390" s="79">
        <v>0</v>
      </c>
      <c r="BE390" s="79">
        <v>0</v>
      </c>
      <c r="BF390" s="79">
        <v>0</v>
      </c>
      <c r="BG390" s="78">
        <v>0</v>
      </c>
      <c r="BH390" s="78">
        <v>0</v>
      </c>
      <c r="BI390" s="78">
        <v>0</v>
      </c>
      <c r="BJ390" s="78">
        <v>0</v>
      </c>
      <c r="BK390" s="78">
        <v>0</v>
      </c>
      <c r="BL390" s="78">
        <v>0</v>
      </c>
      <c r="BM390" s="78">
        <v>0</v>
      </c>
      <c r="BN390" s="78">
        <v>0</v>
      </c>
      <c r="BO390" s="78">
        <v>0</v>
      </c>
      <c r="BP390" s="78">
        <v>0</v>
      </c>
      <c r="BQ390" s="78">
        <v>0</v>
      </c>
      <c r="BR390" s="79">
        <v>0</v>
      </c>
      <c r="BS390" s="79">
        <v>0</v>
      </c>
      <c r="BT390" s="79">
        <v>0</v>
      </c>
      <c r="BU390" s="79">
        <v>0</v>
      </c>
      <c r="BV390" s="79">
        <v>0</v>
      </c>
      <c r="BW390" s="79">
        <v>0</v>
      </c>
      <c r="BX390" s="79">
        <v>0</v>
      </c>
      <c r="BY390" s="79">
        <v>0</v>
      </c>
      <c r="BZ390" s="79">
        <v>0</v>
      </c>
      <c r="CA390" s="79">
        <v>0</v>
      </c>
      <c r="CB390" s="79">
        <v>0</v>
      </c>
      <c r="CC390" s="79">
        <f t="shared" si="350"/>
        <v>0</v>
      </c>
      <c r="CD390" s="79">
        <f t="shared" si="351"/>
        <v>0</v>
      </c>
      <c r="CE390" s="79">
        <f t="shared" si="352"/>
        <v>0</v>
      </c>
      <c r="CF390" s="79">
        <f t="shared" si="353"/>
        <v>0</v>
      </c>
      <c r="CG390" s="79">
        <f t="shared" si="354"/>
        <v>0</v>
      </c>
      <c r="CH390" s="79">
        <f t="shared" si="355"/>
        <v>0</v>
      </c>
      <c r="CI390" s="79">
        <f t="shared" si="356"/>
        <v>0</v>
      </c>
      <c r="CJ390" s="79">
        <f t="shared" si="357"/>
        <v>0</v>
      </c>
      <c r="CK390" s="79">
        <f t="shared" si="358"/>
        <v>0</v>
      </c>
      <c r="CL390" s="79">
        <f t="shared" si="359"/>
        <v>0</v>
      </c>
      <c r="CM390" s="79">
        <f t="shared" si="360"/>
        <v>0</v>
      </c>
    </row>
    <row r="391" spans="1:91" ht="31.5">
      <c r="A391" s="73" t="s">
        <v>702</v>
      </c>
      <c r="B391" s="95" t="s">
        <v>958</v>
      </c>
      <c r="C391" s="101" t="s">
        <v>959</v>
      </c>
      <c r="D391" s="79">
        <v>0</v>
      </c>
      <c r="E391" s="79">
        <v>0</v>
      </c>
      <c r="F391" s="79">
        <v>0</v>
      </c>
      <c r="G391" s="79">
        <v>0</v>
      </c>
      <c r="H391" s="79">
        <v>0</v>
      </c>
      <c r="I391" s="79">
        <v>2</v>
      </c>
      <c r="J391" s="79">
        <v>0</v>
      </c>
      <c r="K391" s="79">
        <v>0</v>
      </c>
      <c r="L391" s="79">
        <v>0</v>
      </c>
      <c r="M391" s="79">
        <v>0</v>
      </c>
      <c r="N391" s="79">
        <v>0</v>
      </c>
      <c r="O391" s="79">
        <v>0</v>
      </c>
      <c r="P391" s="79">
        <v>0</v>
      </c>
      <c r="Q391" s="79">
        <v>0</v>
      </c>
      <c r="R391" s="79">
        <v>0</v>
      </c>
      <c r="S391" s="79">
        <v>0</v>
      </c>
      <c r="T391" s="79">
        <v>0</v>
      </c>
      <c r="U391" s="79">
        <v>0</v>
      </c>
      <c r="V391" s="79">
        <v>0</v>
      </c>
      <c r="W391" s="79">
        <v>0</v>
      </c>
      <c r="X391" s="79">
        <v>0</v>
      </c>
      <c r="Y391" s="79">
        <v>0</v>
      </c>
      <c r="Z391" s="79">
        <v>0</v>
      </c>
      <c r="AA391" s="79">
        <v>0</v>
      </c>
      <c r="AB391" s="79">
        <v>0</v>
      </c>
      <c r="AC391" s="79">
        <v>0</v>
      </c>
      <c r="AD391" s="79">
        <v>0</v>
      </c>
      <c r="AE391" s="79">
        <v>0</v>
      </c>
      <c r="AF391" s="79">
        <v>0</v>
      </c>
      <c r="AG391" s="79">
        <v>0</v>
      </c>
      <c r="AH391" s="79">
        <v>0</v>
      </c>
      <c r="AI391" s="79">
        <v>0</v>
      </c>
      <c r="AJ391" s="79">
        <v>0</v>
      </c>
      <c r="AK391" s="79">
        <v>0</v>
      </c>
      <c r="AL391" s="79">
        <v>0</v>
      </c>
      <c r="AM391" s="79">
        <v>0</v>
      </c>
      <c r="AN391" s="79">
        <v>0</v>
      </c>
      <c r="AO391" s="79">
        <v>0</v>
      </c>
      <c r="AP391" s="79">
        <v>0</v>
      </c>
      <c r="AQ391" s="79">
        <v>0</v>
      </c>
      <c r="AR391" s="79">
        <v>0</v>
      </c>
      <c r="AS391" s="79">
        <v>0</v>
      </c>
      <c r="AT391" s="79">
        <v>0</v>
      </c>
      <c r="AU391" s="79">
        <v>0</v>
      </c>
      <c r="AV391" s="79">
        <v>0</v>
      </c>
      <c r="AW391" s="79">
        <v>0</v>
      </c>
      <c r="AX391" s="79">
        <v>0</v>
      </c>
      <c r="AY391" s="79">
        <v>0</v>
      </c>
      <c r="AZ391" s="79">
        <v>0</v>
      </c>
      <c r="BA391" s="79">
        <v>0</v>
      </c>
      <c r="BB391" s="79">
        <v>0</v>
      </c>
      <c r="BC391" s="79">
        <v>0</v>
      </c>
      <c r="BD391" s="79">
        <v>0</v>
      </c>
      <c r="BE391" s="79">
        <v>0</v>
      </c>
      <c r="BF391" s="79">
        <v>0</v>
      </c>
      <c r="BG391" s="78">
        <v>0</v>
      </c>
      <c r="BH391" s="78">
        <v>0</v>
      </c>
      <c r="BI391" s="78">
        <v>0</v>
      </c>
      <c r="BJ391" s="78">
        <v>0</v>
      </c>
      <c r="BK391" s="78">
        <v>0</v>
      </c>
      <c r="BL391" s="78">
        <v>0</v>
      </c>
      <c r="BM391" s="78">
        <v>0</v>
      </c>
      <c r="BN391" s="78">
        <v>0</v>
      </c>
      <c r="BO391" s="78">
        <v>0</v>
      </c>
      <c r="BP391" s="78">
        <v>0</v>
      </c>
      <c r="BQ391" s="78">
        <v>0</v>
      </c>
      <c r="BR391" s="79">
        <v>0</v>
      </c>
      <c r="BS391" s="79">
        <v>0</v>
      </c>
      <c r="BT391" s="79">
        <v>0</v>
      </c>
      <c r="BU391" s="79">
        <v>0</v>
      </c>
      <c r="BV391" s="79">
        <v>0</v>
      </c>
      <c r="BW391" s="79">
        <v>0</v>
      </c>
      <c r="BX391" s="79">
        <v>0</v>
      </c>
      <c r="BY391" s="79">
        <v>0</v>
      </c>
      <c r="BZ391" s="79">
        <v>0</v>
      </c>
      <c r="CA391" s="79">
        <v>0</v>
      </c>
      <c r="CB391" s="79">
        <v>0</v>
      </c>
      <c r="CC391" s="79">
        <f t="shared" si="350"/>
        <v>0</v>
      </c>
      <c r="CD391" s="79">
        <f t="shared" si="351"/>
        <v>0</v>
      </c>
      <c r="CE391" s="79">
        <f t="shared" si="352"/>
        <v>0</v>
      </c>
      <c r="CF391" s="79">
        <f t="shared" si="353"/>
        <v>0</v>
      </c>
      <c r="CG391" s="79">
        <f t="shared" si="354"/>
        <v>0</v>
      </c>
      <c r="CH391" s="79">
        <f t="shared" si="355"/>
        <v>0</v>
      </c>
      <c r="CI391" s="79">
        <f t="shared" si="356"/>
        <v>0</v>
      </c>
      <c r="CJ391" s="79">
        <f t="shared" si="357"/>
        <v>0</v>
      </c>
      <c r="CK391" s="79">
        <f t="shared" si="358"/>
        <v>0</v>
      </c>
      <c r="CL391" s="79">
        <f t="shared" si="359"/>
        <v>0</v>
      </c>
      <c r="CM391" s="79">
        <f t="shared" si="360"/>
        <v>0</v>
      </c>
    </row>
    <row r="392" spans="1:91" ht="31.5">
      <c r="A392" s="73" t="s">
        <v>702</v>
      </c>
      <c r="B392" s="95" t="s">
        <v>960</v>
      </c>
      <c r="C392" s="101" t="s">
        <v>961</v>
      </c>
      <c r="D392" s="79">
        <v>0</v>
      </c>
      <c r="E392" s="79">
        <v>0</v>
      </c>
      <c r="F392" s="79">
        <v>0</v>
      </c>
      <c r="G392" s="79">
        <v>0</v>
      </c>
      <c r="H392" s="79">
        <v>0</v>
      </c>
      <c r="I392" s="79">
        <v>2</v>
      </c>
      <c r="J392" s="79">
        <v>0</v>
      </c>
      <c r="K392" s="79">
        <v>0</v>
      </c>
      <c r="L392" s="79">
        <v>0</v>
      </c>
      <c r="M392" s="79">
        <v>0</v>
      </c>
      <c r="N392" s="79">
        <v>0</v>
      </c>
      <c r="O392" s="79">
        <v>0</v>
      </c>
      <c r="P392" s="79">
        <v>0</v>
      </c>
      <c r="Q392" s="79">
        <v>0</v>
      </c>
      <c r="R392" s="79">
        <v>0</v>
      </c>
      <c r="S392" s="79">
        <v>0</v>
      </c>
      <c r="T392" s="79">
        <v>0</v>
      </c>
      <c r="U392" s="79">
        <v>0</v>
      </c>
      <c r="V392" s="79">
        <v>0</v>
      </c>
      <c r="W392" s="79">
        <v>0</v>
      </c>
      <c r="X392" s="79">
        <v>0</v>
      </c>
      <c r="Y392" s="79">
        <v>0</v>
      </c>
      <c r="Z392" s="79">
        <v>0</v>
      </c>
      <c r="AA392" s="79">
        <v>0</v>
      </c>
      <c r="AB392" s="79">
        <v>0</v>
      </c>
      <c r="AC392" s="79">
        <v>0</v>
      </c>
      <c r="AD392" s="79">
        <v>0</v>
      </c>
      <c r="AE392" s="79">
        <v>0</v>
      </c>
      <c r="AF392" s="79">
        <v>0</v>
      </c>
      <c r="AG392" s="79">
        <v>0</v>
      </c>
      <c r="AH392" s="79">
        <v>0</v>
      </c>
      <c r="AI392" s="79">
        <v>0</v>
      </c>
      <c r="AJ392" s="79">
        <v>0</v>
      </c>
      <c r="AK392" s="79">
        <v>0</v>
      </c>
      <c r="AL392" s="79">
        <v>0</v>
      </c>
      <c r="AM392" s="79">
        <v>0</v>
      </c>
      <c r="AN392" s="79">
        <v>0</v>
      </c>
      <c r="AO392" s="79">
        <v>0</v>
      </c>
      <c r="AP392" s="79">
        <v>0</v>
      </c>
      <c r="AQ392" s="79">
        <v>0</v>
      </c>
      <c r="AR392" s="79">
        <v>0</v>
      </c>
      <c r="AS392" s="79">
        <v>0</v>
      </c>
      <c r="AT392" s="79">
        <v>0</v>
      </c>
      <c r="AU392" s="79">
        <v>0</v>
      </c>
      <c r="AV392" s="79">
        <v>0</v>
      </c>
      <c r="AW392" s="79">
        <v>0</v>
      </c>
      <c r="AX392" s="79">
        <v>0</v>
      </c>
      <c r="AY392" s="79">
        <v>0</v>
      </c>
      <c r="AZ392" s="79">
        <v>0</v>
      </c>
      <c r="BA392" s="79">
        <v>0</v>
      </c>
      <c r="BB392" s="79">
        <v>0</v>
      </c>
      <c r="BC392" s="79">
        <v>0</v>
      </c>
      <c r="BD392" s="79">
        <v>0</v>
      </c>
      <c r="BE392" s="79">
        <v>0</v>
      </c>
      <c r="BF392" s="79">
        <v>0</v>
      </c>
      <c r="BG392" s="78">
        <v>0</v>
      </c>
      <c r="BH392" s="78">
        <v>0</v>
      </c>
      <c r="BI392" s="78">
        <v>0</v>
      </c>
      <c r="BJ392" s="78">
        <v>0</v>
      </c>
      <c r="BK392" s="78">
        <v>0</v>
      </c>
      <c r="BL392" s="78">
        <v>0</v>
      </c>
      <c r="BM392" s="78">
        <v>0</v>
      </c>
      <c r="BN392" s="78">
        <v>0</v>
      </c>
      <c r="BO392" s="78">
        <v>0</v>
      </c>
      <c r="BP392" s="78">
        <v>0</v>
      </c>
      <c r="BQ392" s="78">
        <v>0</v>
      </c>
      <c r="BR392" s="79">
        <v>0</v>
      </c>
      <c r="BS392" s="79">
        <v>0</v>
      </c>
      <c r="BT392" s="79">
        <v>0</v>
      </c>
      <c r="BU392" s="79">
        <v>0</v>
      </c>
      <c r="BV392" s="79">
        <v>0</v>
      </c>
      <c r="BW392" s="79">
        <v>0</v>
      </c>
      <c r="BX392" s="79">
        <v>0</v>
      </c>
      <c r="BY392" s="79">
        <v>0</v>
      </c>
      <c r="BZ392" s="79">
        <v>0</v>
      </c>
      <c r="CA392" s="79">
        <v>0</v>
      </c>
      <c r="CB392" s="79">
        <v>0</v>
      </c>
      <c r="CC392" s="79">
        <f t="shared" ref="CC392:CC455" si="361">O392+Z392++AK392+AV392+BG392+BR392</f>
        <v>0</v>
      </c>
      <c r="CD392" s="79">
        <f t="shared" ref="CD392:CD455" si="362">P392+AA392++AL392+AW392+BH392+BS392</f>
        <v>0</v>
      </c>
      <c r="CE392" s="79">
        <f t="shared" ref="CE392:CE455" si="363">Q392+AB392++AM392+AX392+BI392+BT392</f>
        <v>0</v>
      </c>
      <c r="CF392" s="79">
        <f t="shared" ref="CF392:CF455" si="364">R392+AC392++AN392+AY392+BJ392+BU392</f>
        <v>0</v>
      </c>
      <c r="CG392" s="79">
        <f t="shared" ref="CG392:CG455" si="365">S392+AD392++AO392+AZ392+BK392+BV392</f>
        <v>0</v>
      </c>
      <c r="CH392" s="79">
        <f t="shared" ref="CH392:CH455" si="366">T392+AE392++AP392+BA392+BL392+BW392</f>
        <v>0</v>
      </c>
      <c r="CI392" s="79">
        <f t="shared" ref="CI392:CI455" si="367">U392+AF392++AQ392+BB392+BM392+BX392</f>
        <v>0</v>
      </c>
      <c r="CJ392" s="79">
        <f t="shared" ref="CJ392:CJ455" si="368">V392+AG392++AR392+BC392+BN392+BY392</f>
        <v>0</v>
      </c>
      <c r="CK392" s="79">
        <f t="shared" ref="CK392:CK455" si="369">W392+AH392++AS392+BD392+BO392+BZ392</f>
        <v>0</v>
      </c>
      <c r="CL392" s="79">
        <f t="shared" ref="CL392:CL455" si="370">X392+AI392++AT392+BE392+BP392+CA392</f>
        <v>0</v>
      </c>
      <c r="CM392" s="79">
        <f t="shared" ref="CM392:CM455" si="371">Y392+AJ392++AU392+BF392+BQ392+CB392</f>
        <v>0</v>
      </c>
    </row>
    <row r="393" spans="1:91" ht="47.25">
      <c r="A393" s="73" t="s">
        <v>702</v>
      </c>
      <c r="B393" s="95" t="s">
        <v>962</v>
      </c>
      <c r="C393" s="101" t="s">
        <v>963</v>
      </c>
      <c r="D393" s="79">
        <v>0</v>
      </c>
      <c r="E393" s="79">
        <v>0</v>
      </c>
      <c r="F393" s="79">
        <v>0</v>
      </c>
      <c r="G393" s="79">
        <v>0</v>
      </c>
      <c r="H393" s="79">
        <v>0</v>
      </c>
      <c r="I393" s="79">
        <v>2</v>
      </c>
      <c r="J393" s="79">
        <v>0</v>
      </c>
      <c r="K393" s="79">
        <v>0</v>
      </c>
      <c r="L393" s="79">
        <v>0</v>
      </c>
      <c r="M393" s="79">
        <v>0</v>
      </c>
      <c r="N393" s="79">
        <v>0</v>
      </c>
      <c r="O393" s="79">
        <v>0</v>
      </c>
      <c r="P393" s="79">
        <v>0</v>
      </c>
      <c r="Q393" s="79">
        <v>0</v>
      </c>
      <c r="R393" s="79">
        <v>0</v>
      </c>
      <c r="S393" s="79">
        <v>0</v>
      </c>
      <c r="T393" s="79">
        <v>0</v>
      </c>
      <c r="U393" s="79">
        <v>0</v>
      </c>
      <c r="V393" s="79">
        <v>0</v>
      </c>
      <c r="W393" s="79">
        <v>0</v>
      </c>
      <c r="X393" s="79">
        <v>0</v>
      </c>
      <c r="Y393" s="79">
        <v>0</v>
      </c>
      <c r="Z393" s="79">
        <v>0</v>
      </c>
      <c r="AA393" s="79">
        <v>0</v>
      </c>
      <c r="AB393" s="79">
        <v>0</v>
      </c>
      <c r="AC393" s="79">
        <v>0</v>
      </c>
      <c r="AD393" s="79">
        <v>0</v>
      </c>
      <c r="AE393" s="79">
        <v>0</v>
      </c>
      <c r="AF393" s="79">
        <v>0</v>
      </c>
      <c r="AG393" s="79">
        <v>0</v>
      </c>
      <c r="AH393" s="79">
        <v>0</v>
      </c>
      <c r="AI393" s="79">
        <v>0</v>
      </c>
      <c r="AJ393" s="79">
        <v>0</v>
      </c>
      <c r="AK393" s="79">
        <v>0</v>
      </c>
      <c r="AL393" s="79">
        <v>0</v>
      </c>
      <c r="AM393" s="79">
        <v>0</v>
      </c>
      <c r="AN393" s="79">
        <v>0</v>
      </c>
      <c r="AO393" s="79">
        <v>0</v>
      </c>
      <c r="AP393" s="79">
        <v>0</v>
      </c>
      <c r="AQ393" s="79">
        <v>0</v>
      </c>
      <c r="AR393" s="79">
        <v>0</v>
      </c>
      <c r="AS393" s="79">
        <v>0</v>
      </c>
      <c r="AT393" s="79">
        <v>0</v>
      </c>
      <c r="AU393" s="79">
        <v>0</v>
      </c>
      <c r="AV393" s="79">
        <v>0</v>
      </c>
      <c r="AW393" s="79">
        <v>0</v>
      </c>
      <c r="AX393" s="79">
        <v>0</v>
      </c>
      <c r="AY393" s="79">
        <v>0</v>
      </c>
      <c r="AZ393" s="79">
        <v>0</v>
      </c>
      <c r="BA393" s="79">
        <v>0</v>
      </c>
      <c r="BB393" s="79">
        <v>0</v>
      </c>
      <c r="BC393" s="79">
        <v>0</v>
      </c>
      <c r="BD393" s="79">
        <v>0</v>
      </c>
      <c r="BE393" s="79">
        <v>0</v>
      </c>
      <c r="BF393" s="79">
        <v>0</v>
      </c>
      <c r="BG393" s="78">
        <v>0</v>
      </c>
      <c r="BH393" s="78">
        <v>0</v>
      </c>
      <c r="BI393" s="78">
        <v>0</v>
      </c>
      <c r="BJ393" s="78">
        <v>0</v>
      </c>
      <c r="BK393" s="78">
        <v>0</v>
      </c>
      <c r="BL393" s="78">
        <v>0</v>
      </c>
      <c r="BM393" s="78">
        <v>0</v>
      </c>
      <c r="BN393" s="78">
        <v>0</v>
      </c>
      <c r="BO393" s="78">
        <v>0</v>
      </c>
      <c r="BP393" s="78">
        <v>0</v>
      </c>
      <c r="BQ393" s="78">
        <v>0</v>
      </c>
      <c r="BR393" s="79">
        <v>0</v>
      </c>
      <c r="BS393" s="79">
        <v>0</v>
      </c>
      <c r="BT393" s="79">
        <v>0</v>
      </c>
      <c r="BU393" s="79">
        <v>0</v>
      </c>
      <c r="BV393" s="79">
        <v>0</v>
      </c>
      <c r="BW393" s="79">
        <v>0</v>
      </c>
      <c r="BX393" s="79">
        <v>0</v>
      </c>
      <c r="BY393" s="79">
        <v>0</v>
      </c>
      <c r="BZ393" s="79">
        <v>0</v>
      </c>
      <c r="CA393" s="79">
        <v>0</v>
      </c>
      <c r="CB393" s="79">
        <v>0</v>
      </c>
      <c r="CC393" s="79">
        <f t="shared" si="361"/>
        <v>0</v>
      </c>
      <c r="CD393" s="79">
        <f t="shared" si="362"/>
        <v>0</v>
      </c>
      <c r="CE393" s="79">
        <f t="shared" si="363"/>
        <v>0</v>
      </c>
      <c r="CF393" s="79">
        <f t="shared" si="364"/>
        <v>0</v>
      </c>
      <c r="CG393" s="79">
        <f t="shared" si="365"/>
        <v>0</v>
      </c>
      <c r="CH393" s="79">
        <f t="shared" si="366"/>
        <v>0</v>
      </c>
      <c r="CI393" s="79">
        <f t="shared" si="367"/>
        <v>0</v>
      </c>
      <c r="CJ393" s="79">
        <f t="shared" si="368"/>
        <v>0</v>
      </c>
      <c r="CK393" s="79">
        <f t="shared" si="369"/>
        <v>0</v>
      </c>
      <c r="CL393" s="79">
        <f t="shared" si="370"/>
        <v>0</v>
      </c>
      <c r="CM393" s="79">
        <f t="shared" si="371"/>
        <v>0</v>
      </c>
    </row>
    <row r="394" spans="1:91" ht="47.25">
      <c r="A394" s="73" t="s">
        <v>702</v>
      </c>
      <c r="B394" s="95" t="s">
        <v>964</v>
      </c>
      <c r="C394" s="101" t="s">
        <v>965</v>
      </c>
      <c r="D394" s="79">
        <v>0</v>
      </c>
      <c r="E394" s="79">
        <v>0</v>
      </c>
      <c r="F394" s="79">
        <v>0</v>
      </c>
      <c r="G394" s="79">
        <v>0</v>
      </c>
      <c r="H394" s="79">
        <v>0</v>
      </c>
      <c r="I394" s="79">
        <v>3</v>
      </c>
      <c r="J394" s="79">
        <v>0</v>
      </c>
      <c r="K394" s="79">
        <v>0</v>
      </c>
      <c r="L394" s="79">
        <v>0</v>
      </c>
      <c r="M394" s="79">
        <v>0</v>
      </c>
      <c r="N394" s="79">
        <v>0</v>
      </c>
      <c r="O394" s="79">
        <v>0</v>
      </c>
      <c r="P394" s="79">
        <v>0</v>
      </c>
      <c r="Q394" s="79">
        <v>0</v>
      </c>
      <c r="R394" s="79">
        <v>0</v>
      </c>
      <c r="S394" s="79">
        <v>0</v>
      </c>
      <c r="T394" s="79">
        <v>0</v>
      </c>
      <c r="U394" s="79">
        <v>0</v>
      </c>
      <c r="V394" s="79">
        <v>0</v>
      </c>
      <c r="W394" s="79">
        <v>0</v>
      </c>
      <c r="X394" s="79">
        <v>0</v>
      </c>
      <c r="Y394" s="79">
        <v>0</v>
      </c>
      <c r="Z394" s="79">
        <v>0</v>
      </c>
      <c r="AA394" s="79">
        <v>0</v>
      </c>
      <c r="AB394" s="79">
        <v>0</v>
      </c>
      <c r="AC394" s="79">
        <v>0</v>
      </c>
      <c r="AD394" s="79">
        <v>0</v>
      </c>
      <c r="AE394" s="79">
        <v>0</v>
      </c>
      <c r="AF394" s="79">
        <v>0</v>
      </c>
      <c r="AG394" s="79">
        <v>0</v>
      </c>
      <c r="AH394" s="79">
        <v>0</v>
      </c>
      <c r="AI394" s="79">
        <v>0</v>
      </c>
      <c r="AJ394" s="79">
        <v>0</v>
      </c>
      <c r="AK394" s="79">
        <v>0</v>
      </c>
      <c r="AL394" s="79">
        <v>0</v>
      </c>
      <c r="AM394" s="79">
        <v>0</v>
      </c>
      <c r="AN394" s="79">
        <v>0</v>
      </c>
      <c r="AO394" s="79">
        <v>0</v>
      </c>
      <c r="AP394" s="79">
        <v>0</v>
      </c>
      <c r="AQ394" s="79">
        <v>0</v>
      </c>
      <c r="AR394" s="79">
        <v>0</v>
      </c>
      <c r="AS394" s="79">
        <v>0</v>
      </c>
      <c r="AT394" s="79">
        <v>0</v>
      </c>
      <c r="AU394" s="79">
        <v>0</v>
      </c>
      <c r="AV394" s="79">
        <v>0</v>
      </c>
      <c r="AW394" s="79">
        <v>0</v>
      </c>
      <c r="AX394" s="79">
        <v>0</v>
      </c>
      <c r="AY394" s="79">
        <v>0</v>
      </c>
      <c r="AZ394" s="79">
        <v>0</v>
      </c>
      <c r="BA394" s="79">
        <v>0</v>
      </c>
      <c r="BB394" s="79">
        <v>0</v>
      </c>
      <c r="BC394" s="79">
        <v>0</v>
      </c>
      <c r="BD394" s="79">
        <v>0</v>
      </c>
      <c r="BE394" s="79">
        <v>0</v>
      </c>
      <c r="BF394" s="79">
        <v>0</v>
      </c>
      <c r="BG394" s="78">
        <v>0</v>
      </c>
      <c r="BH394" s="78">
        <v>0</v>
      </c>
      <c r="BI394" s="78">
        <v>0</v>
      </c>
      <c r="BJ394" s="78">
        <v>0</v>
      </c>
      <c r="BK394" s="78">
        <v>0</v>
      </c>
      <c r="BL394" s="78">
        <v>0</v>
      </c>
      <c r="BM394" s="78">
        <v>0</v>
      </c>
      <c r="BN394" s="78">
        <v>0</v>
      </c>
      <c r="BO394" s="78">
        <v>0</v>
      </c>
      <c r="BP394" s="78">
        <v>0</v>
      </c>
      <c r="BQ394" s="78">
        <v>0</v>
      </c>
      <c r="BR394" s="79">
        <v>0</v>
      </c>
      <c r="BS394" s="79">
        <v>0</v>
      </c>
      <c r="BT394" s="79">
        <v>0</v>
      </c>
      <c r="BU394" s="79">
        <v>0</v>
      </c>
      <c r="BV394" s="79">
        <v>0</v>
      </c>
      <c r="BW394" s="79">
        <v>0</v>
      </c>
      <c r="BX394" s="79">
        <v>0</v>
      </c>
      <c r="BY394" s="79">
        <v>0</v>
      </c>
      <c r="BZ394" s="79">
        <v>0</v>
      </c>
      <c r="CA394" s="79">
        <v>0</v>
      </c>
      <c r="CB394" s="79">
        <v>0</v>
      </c>
      <c r="CC394" s="79">
        <f t="shared" si="361"/>
        <v>0</v>
      </c>
      <c r="CD394" s="79">
        <f t="shared" si="362"/>
        <v>0</v>
      </c>
      <c r="CE394" s="79">
        <f t="shared" si="363"/>
        <v>0</v>
      </c>
      <c r="CF394" s="79">
        <f t="shared" si="364"/>
        <v>0</v>
      </c>
      <c r="CG394" s="79">
        <f t="shared" si="365"/>
        <v>0</v>
      </c>
      <c r="CH394" s="79">
        <f t="shared" si="366"/>
        <v>0</v>
      </c>
      <c r="CI394" s="79">
        <f t="shared" si="367"/>
        <v>0</v>
      </c>
      <c r="CJ394" s="79">
        <f t="shared" si="368"/>
        <v>0</v>
      </c>
      <c r="CK394" s="79">
        <f t="shared" si="369"/>
        <v>0</v>
      </c>
      <c r="CL394" s="79">
        <f t="shared" si="370"/>
        <v>0</v>
      </c>
      <c r="CM394" s="79">
        <f t="shared" si="371"/>
        <v>0</v>
      </c>
    </row>
    <row r="395" spans="1:91" ht="47.25">
      <c r="A395" s="73" t="s">
        <v>702</v>
      </c>
      <c r="B395" s="95" t="s">
        <v>966</v>
      </c>
      <c r="C395" s="101" t="s">
        <v>967</v>
      </c>
      <c r="D395" s="79">
        <v>0</v>
      </c>
      <c r="E395" s="79">
        <v>0</v>
      </c>
      <c r="F395" s="79">
        <v>0</v>
      </c>
      <c r="G395" s="79">
        <v>0</v>
      </c>
      <c r="H395" s="79">
        <v>0</v>
      </c>
      <c r="I395" s="79">
        <v>1</v>
      </c>
      <c r="J395" s="79">
        <v>0</v>
      </c>
      <c r="K395" s="79">
        <v>0</v>
      </c>
      <c r="L395" s="79">
        <v>0</v>
      </c>
      <c r="M395" s="79">
        <v>0</v>
      </c>
      <c r="N395" s="79">
        <v>0</v>
      </c>
      <c r="O395" s="79">
        <v>0</v>
      </c>
      <c r="P395" s="79">
        <v>0</v>
      </c>
      <c r="Q395" s="79">
        <v>0</v>
      </c>
      <c r="R395" s="79">
        <v>0</v>
      </c>
      <c r="S395" s="79">
        <v>0</v>
      </c>
      <c r="T395" s="79">
        <v>0</v>
      </c>
      <c r="U395" s="79">
        <v>0</v>
      </c>
      <c r="V395" s="79">
        <v>0</v>
      </c>
      <c r="W395" s="79">
        <v>0</v>
      </c>
      <c r="X395" s="79">
        <v>0</v>
      </c>
      <c r="Y395" s="79">
        <v>0</v>
      </c>
      <c r="Z395" s="79">
        <v>0</v>
      </c>
      <c r="AA395" s="79">
        <v>0</v>
      </c>
      <c r="AB395" s="79">
        <v>0</v>
      </c>
      <c r="AC395" s="79">
        <v>0</v>
      </c>
      <c r="AD395" s="79">
        <v>0</v>
      </c>
      <c r="AE395" s="79">
        <v>0</v>
      </c>
      <c r="AF395" s="79">
        <v>0</v>
      </c>
      <c r="AG395" s="79">
        <v>0</v>
      </c>
      <c r="AH395" s="79">
        <v>0</v>
      </c>
      <c r="AI395" s="79">
        <v>0</v>
      </c>
      <c r="AJ395" s="79">
        <v>0</v>
      </c>
      <c r="AK395" s="79">
        <v>0</v>
      </c>
      <c r="AL395" s="79">
        <v>0</v>
      </c>
      <c r="AM395" s="79">
        <v>0</v>
      </c>
      <c r="AN395" s="79">
        <v>0</v>
      </c>
      <c r="AO395" s="79">
        <v>0</v>
      </c>
      <c r="AP395" s="79">
        <v>0</v>
      </c>
      <c r="AQ395" s="79">
        <v>0</v>
      </c>
      <c r="AR395" s="79">
        <v>0</v>
      </c>
      <c r="AS395" s="79">
        <v>0</v>
      </c>
      <c r="AT395" s="79">
        <v>0</v>
      </c>
      <c r="AU395" s="79">
        <v>0</v>
      </c>
      <c r="AV395" s="79">
        <v>0</v>
      </c>
      <c r="AW395" s="79">
        <v>0</v>
      </c>
      <c r="AX395" s="79">
        <v>0</v>
      </c>
      <c r="AY395" s="79">
        <v>0</v>
      </c>
      <c r="AZ395" s="79">
        <v>0</v>
      </c>
      <c r="BA395" s="79">
        <v>0</v>
      </c>
      <c r="BB395" s="79">
        <v>0</v>
      </c>
      <c r="BC395" s="79">
        <v>0</v>
      </c>
      <c r="BD395" s="79">
        <v>0</v>
      </c>
      <c r="BE395" s="79">
        <v>0</v>
      </c>
      <c r="BF395" s="79">
        <v>0</v>
      </c>
      <c r="BG395" s="78">
        <v>0</v>
      </c>
      <c r="BH395" s="78">
        <v>0</v>
      </c>
      <c r="BI395" s="78">
        <v>0</v>
      </c>
      <c r="BJ395" s="78">
        <v>0</v>
      </c>
      <c r="BK395" s="78">
        <v>0</v>
      </c>
      <c r="BL395" s="78">
        <v>0</v>
      </c>
      <c r="BM395" s="78">
        <v>0</v>
      </c>
      <c r="BN395" s="78">
        <v>0</v>
      </c>
      <c r="BO395" s="78">
        <v>0</v>
      </c>
      <c r="BP395" s="78">
        <v>0</v>
      </c>
      <c r="BQ395" s="78">
        <v>0</v>
      </c>
      <c r="BR395" s="79">
        <v>0</v>
      </c>
      <c r="BS395" s="79">
        <v>0</v>
      </c>
      <c r="BT395" s="79">
        <v>0</v>
      </c>
      <c r="BU395" s="79">
        <v>0</v>
      </c>
      <c r="BV395" s="79">
        <v>0</v>
      </c>
      <c r="BW395" s="79">
        <v>0</v>
      </c>
      <c r="BX395" s="79">
        <v>0</v>
      </c>
      <c r="BY395" s="79">
        <v>0</v>
      </c>
      <c r="BZ395" s="79">
        <v>0</v>
      </c>
      <c r="CA395" s="79">
        <v>0</v>
      </c>
      <c r="CB395" s="79">
        <v>0</v>
      </c>
      <c r="CC395" s="79">
        <f t="shared" si="361"/>
        <v>0</v>
      </c>
      <c r="CD395" s="79">
        <f t="shared" si="362"/>
        <v>0</v>
      </c>
      <c r="CE395" s="79">
        <f t="shared" si="363"/>
        <v>0</v>
      </c>
      <c r="CF395" s="79">
        <f t="shared" si="364"/>
        <v>0</v>
      </c>
      <c r="CG395" s="79">
        <f t="shared" si="365"/>
        <v>0</v>
      </c>
      <c r="CH395" s="79">
        <f t="shared" si="366"/>
        <v>0</v>
      </c>
      <c r="CI395" s="79">
        <f t="shared" si="367"/>
        <v>0</v>
      </c>
      <c r="CJ395" s="79">
        <f t="shared" si="368"/>
        <v>0</v>
      </c>
      <c r="CK395" s="79">
        <f t="shared" si="369"/>
        <v>0</v>
      </c>
      <c r="CL395" s="79">
        <f t="shared" si="370"/>
        <v>0</v>
      </c>
      <c r="CM395" s="79">
        <f t="shared" si="371"/>
        <v>0</v>
      </c>
    </row>
    <row r="396" spans="1:91" ht="31.5">
      <c r="A396" s="73" t="s">
        <v>702</v>
      </c>
      <c r="B396" s="95" t="s">
        <v>968</v>
      </c>
      <c r="C396" s="101" t="s">
        <v>969</v>
      </c>
      <c r="D396" s="79">
        <v>0</v>
      </c>
      <c r="E396" s="79">
        <v>0</v>
      </c>
      <c r="F396" s="79">
        <v>0</v>
      </c>
      <c r="G396" s="79">
        <v>0</v>
      </c>
      <c r="H396" s="79">
        <v>0</v>
      </c>
      <c r="I396" s="79">
        <v>1</v>
      </c>
      <c r="J396" s="79">
        <v>0</v>
      </c>
      <c r="K396" s="79">
        <v>0</v>
      </c>
      <c r="L396" s="79">
        <v>0</v>
      </c>
      <c r="M396" s="79">
        <v>0</v>
      </c>
      <c r="N396" s="79">
        <v>0</v>
      </c>
      <c r="O396" s="79">
        <v>0</v>
      </c>
      <c r="P396" s="79">
        <v>0</v>
      </c>
      <c r="Q396" s="79">
        <v>0</v>
      </c>
      <c r="R396" s="79">
        <v>0</v>
      </c>
      <c r="S396" s="79">
        <v>0</v>
      </c>
      <c r="T396" s="79">
        <v>0</v>
      </c>
      <c r="U396" s="79">
        <v>0</v>
      </c>
      <c r="V396" s="79">
        <v>0</v>
      </c>
      <c r="W396" s="79">
        <v>0</v>
      </c>
      <c r="X396" s="79">
        <v>0</v>
      </c>
      <c r="Y396" s="79">
        <v>0</v>
      </c>
      <c r="Z396" s="79">
        <v>0</v>
      </c>
      <c r="AA396" s="79">
        <v>0</v>
      </c>
      <c r="AB396" s="79">
        <v>0</v>
      </c>
      <c r="AC396" s="79">
        <v>0</v>
      </c>
      <c r="AD396" s="79">
        <v>0</v>
      </c>
      <c r="AE396" s="79">
        <v>0</v>
      </c>
      <c r="AF396" s="79">
        <v>0</v>
      </c>
      <c r="AG396" s="79">
        <v>0</v>
      </c>
      <c r="AH396" s="79">
        <v>0</v>
      </c>
      <c r="AI396" s="79">
        <v>0</v>
      </c>
      <c r="AJ396" s="79">
        <v>0</v>
      </c>
      <c r="AK396" s="79">
        <v>0</v>
      </c>
      <c r="AL396" s="79">
        <v>0</v>
      </c>
      <c r="AM396" s="79">
        <v>0</v>
      </c>
      <c r="AN396" s="79">
        <v>0</v>
      </c>
      <c r="AO396" s="79">
        <v>0</v>
      </c>
      <c r="AP396" s="79">
        <v>0</v>
      </c>
      <c r="AQ396" s="79">
        <v>0</v>
      </c>
      <c r="AR396" s="79">
        <v>0</v>
      </c>
      <c r="AS396" s="79">
        <v>0</v>
      </c>
      <c r="AT396" s="79">
        <v>0</v>
      </c>
      <c r="AU396" s="79">
        <v>0</v>
      </c>
      <c r="AV396" s="79">
        <v>0</v>
      </c>
      <c r="AW396" s="79">
        <v>0</v>
      </c>
      <c r="AX396" s="79">
        <v>0</v>
      </c>
      <c r="AY396" s="79">
        <v>0</v>
      </c>
      <c r="AZ396" s="79">
        <v>0</v>
      </c>
      <c r="BA396" s="79">
        <v>0</v>
      </c>
      <c r="BB396" s="79">
        <v>0</v>
      </c>
      <c r="BC396" s="79">
        <v>0</v>
      </c>
      <c r="BD396" s="79">
        <v>0</v>
      </c>
      <c r="BE396" s="79">
        <v>0</v>
      </c>
      <c r="BF396" s="79">
        <v>0</v>
      </c>
      <c r="BG396" s="78">
        <v>0</v>
      </c>
      <c r="BH396" s="78">
        <v>0</v>
      </c>
      <c r="BI396" s="78">
        <v>0</v>
      </c>
      <c r="BJ396" s="78">
        <v>0</v>
      </c>
      <c r="BK396" s="78">
        <v>0</v>
      </c>
      <c r="BL396" s="78">
        <v>0</v>
      </c>
      <c r="BM396" s="78">
        <v>0</v>
      </c>
      <c r="BN396" s="78">
        <v>0</v>
      </c>
      <c r="BO396" s="78">
        <v>0</v>
      </c>
      <c r="BP396" s="78">
        <v>0</v>
      </c>
      <c r="BQ396" s="78">
        <v>0</v>
      </c>
      <c r="BR396" s="79">
        <v>0</v>
      </c>
      <c r="BS396" s="79">
        <v>0</v>
      </c>
      <c r="BT396" s="79">
        <v>0</v>
      </c>
      <c r="BU396" s="79">
        <v>0</v>
      </c>
      <c r="BV396" s="79">
        <v>0</v>
      </c>
      <c r="BW396" s="79">
        <v>0</v>
      </c>
      <c r="BX396" s="79">
        <v>0</v>
      </c>
      <c r="BY396" s="79">
        <v>0</v>
      </c>
      <c r="BZ396" s="79">
        <v>0</v>
      </c>
      <c r="CA396" s="79">
        <v>0</v>
      </c>
      <c r="CB396" s="79">
        <v>0</v>
      </c>
      <c r="CC396" s="79">
        <f t="shared" si="361"/>
        <v>0</v>
      </c>
      <c r="CD396" s="79">
        <f t="shared" si="362"/>
        <v>0</v>
      </c>
      <c r="CE396" s="79">
        <f t="shared" si="363"/>
        <v>0</v>
      </c>
      <c r="CF396" s="79">
        <f t="shared" si="364"/>
        <v>0</v>
      </c>
      <c r="CG396" s="79">
        <f t="shared" si="365"/>
        <v>0</v>
      </c>
      <c r="CH396" s="79">
        <f t="shared" si="366"/>
        <v>0</v>
      </c>
      <c r="CI396" s="79">
        <f t="shared" si="367"/>
        <v>0</v>
      </c>
      <c r="CJ396" s="79">
        <f t="shared" si="368"/>
        <v>0</v>
      </c>
      <c r="CK396" s="79">
        <f t="shared" si="369"/>
        <v>0</v>
      </c>
      <c r="CL396" s="79">
        <f t="shared" si="370"/>
        <v>0</v>
      </c>
      <c r="CM396" s="79">
        <f t="shared" si="371"/>
        <v>0</v>
      </c>
    </row>
    <row r="397" spans="1:91" ht="47.25">
      <c r="A397" s="73" t="s">
        <v>702</v>
      </c>
      <c r="B397" s="95" t="s">
        <v>970</v>
      </c>
      <c r="C397" s="101" t="s">
        <v>971</v>
      </c>
      <c r="D397" s="79">
        <v>0</v>
      </c>
      <c r="E397" s="79">
        <v>0</v>
      </c>
      <c r="F397" s="79">
        <v>0</v>
      </c>
      <c r="G397" s="79">
        <v>0</v>
      </c>
      <c r="H397" s="79">
        <v>0</v>
      </c>
      <c r="I397" s="79">
        <v>4</v>
      </c>
      <c r="J397" s="79">
        <v>0</v>
      </c>
      <c r="K397" s="79">
        <v>0</v>
      </c>
      <c r="L397" s="79">
        <v>0</v>
      </c>
      <c r="M397" s="79">
        <v>0</v>
      </c>
      <c r="N397" s="79">
        <v>0</v>
      </c>
      <c r="O397" s="79">
        <v>0</v>
      </c>
      <c r="P397" s="79">
        <v>0</v>
      </c>
      <c r="Q397" s="79">
        <v>0</v>
      </c>
      <c r="R397" s="79">
        <v>0</v>
      </c>
      <c r="S397" s="79">
        <v>0</v>
      </c>
      <c r="T397" s="79">
        <v>0</v>
      </c>
      <c r="U397" s="79">
        <v>0</v>
      </c>
      <c r="V397" s="79">
        <v>0</v>
      </c>
      <c r="W397" s="79">
        <v>0</v>
      </c>
      <c r="X397" s="79">
        <v>0</v>
      </c>
      <c r="Y397" s="79">
        <v>0</v>
      </c>
      <c r="Z397" s="79">
        <v>0</v>
      </c>
      <c r="AA397" s="79">
        <v>0</v>
      </c>
      <c r="AB397" s="79">
        <v>0</v>
      </c>
      <c r="AC397" s="79">
        <v>0</v>
      </c>
      <c r="AD397" s="79">
        <v>0</v>
      </c>
      <c r="AE397" s="79">
        <v>0</v>
      </c>
      <c r="AF397" s="79">
        <v>0</v>
      </c>
      <c r="AG397" s="79">
        <v>0</v>
      </c>
      <c r="AH397" s="79">
        <v>0</v>
      </c>
      <c r="AI397" s="79">
        <v>0</v>
      </c>
      <c r="AJ397" s="79">
        <v>0</v>
      </c>
      <c r="AK397" s="79">
        <v>0</v>
      </c>
      <c r="AL397" s="79">
        <v>0</v>
      </c>
      <c r="AM397" s="79">
        <v>0</v>
      </c>
      <c r="AN397" s="79">
        <v>0</v>
      </c>
      <c r="AO397" s="79">
        <v>0</v>
      </c>
      <c r="AP397" s="79">
        <v>0</v>
      </c>
      <c r="AQ397" s="79">
        <v>0</v>
      </c>
      <c r="AR397" s="79">
        <v>0</v>
      </c>
      <c r="AS397" s="79">
        <v>0</v>
      </c>
      <c r="AT397" s="79">
        <v>0</v>
      </c>
      <c r="AU397" s="79">
        <v>0</v>
      </c>
      <c r="AV397" s="79">
        <v>0</v>
      </c>
      <c r="AW397" s="79">
        <v>0</v>
      </c>
      <c r="AX397" s="79">
        <v>0</v>
      </c>
      <c r="AY397" s="79">
        <v>0</v>
      </c>
      <c r="AZ397" s="79">
        <v>0</v>
      </c>
      <c r="BA397" s="79">
        <v>0</v>
      </c>
      <c r="BB397" s="79">
        <v>0</v>
      </c>
      <c r="BC397" s="79">
        <v>0</v>
      </c>
      <c r="BD397" s="79">
        <v>0</v>
      </c>
      <c r="BE397" s="79">
        <v>0</v>
      </c>
      <c r="BF397" s="79">
        <v>0</v>
      </c>
      <c r="BG397" s="78">
        <v>0</v>
      </c>
      <c r="BH397" s="78">
        <v>0</v>
      </c>
      <c r="BI397" s="78">
        <v>0</v>
      </c>
      <c r="BJ397" s="78">
        <v>0</v>
      </c>
      <c r="BK397" s="78">
        <v>0</v>
      </c>
      <c r="BL397" s="78">
        <v>0</v>
      </c>
      <c r="BM397" s="78">
        <v>0</v>
      </c>
      <c r="BN397" s="78">
        <v>0</v>
      </c>
      <c r="BO397" s="78">
        <v>0</v>
      </c>
      <c r="BP397" s="78">
        <v>0</v>
      </c>
      <c r="BQ397" s="78">
        <v>0</v>
      </c>
      <c r="BR397" s="79">
        <v>0</v>
      </c>
      <c r="BS397" s="79">
        <v>0</v>
      </c>
      <c r="BT397" s="79">
        <v>0</v>
      </c>
      <c r="BU397" s="79">
        <v>0</v>
      </c>
      <c r="BV397" s="79">
        <v>0</v>
      </c>
      <c r="BW397" s="79">
        <v>0</v>
      </c>
      <c r="BX397" s="79">
        <v>0</v>
      </c>
      <c r="BY397" s="79">
        <v>0</v>
      </c>
      <c r="BZ397" s="79">
        <v>0</v>
      </c>
      <c r="CA397" s="79">
        <v>0</v>
      </c>
      <c r="CB397" s="79">
        <v>0</v>
      </c>
      <c r="CC397" s="79">
        <f t="shared" si="361"/>
        <v>0</v>
      </c>
      <c r="CD397" s="79">
        <f t="shared" si="362"/>
        <v>0</v>
      </c>
      <c r="CE397" s="79">
        <f t="shared" si="363"/>
        <v>0</v>
      </c>
      <c r="CF397" s="79">
        <f t="shared" si="364"/>
        <v>0</v>
      </c>
      <c r="CG397" s="79">
        <f t="shared" si="365"/>
        <v>0</v>
      </c>
      <c r="CH397" s="79">
        <f t="shared" si="366"/>
        <v>0</v>
      </c>
      <c r="CI397" s="79">
        <f t="shared" si="367"/>
        <v>0</v>
      </c>
      <c r="CJ397" s="79">
        <f t="shared" si="368"/>
        <v>0</v>
      </c>
      <c r="CK397" s="79">
        <f t="shared" si="369"/>
        <v>0</v>
      </c>
      <c r="CL397" s="79">
        <f t="shared" si="370"/>
        <v>0</v>
      </c>
      <c r="CM397" s="79">
        <f t="shared" si="371"/>
        <v>0</v>
      </c>
    </row>
    <row r="398" spans="1:91" ht="31.5">
      <c r="A398" s="73" t="s">
        <v>702</v>
      </c>
      <c r="B398" s="95" t="s">
        <v>972</v>
      </c>
      <c r="C398" s="101" t="s">
        <v>973</v>
      </c>
      <c r="D398" s="79">
        <v>0</v>
      </c>
      <c r="E398" s="79">
        <v>0</v>
      </c>
      <c r="F398" s="79">
        <v>0</v>
      </c>
      <c r="G398" s="79">
        <v>0</v>
      </c>
      <c r="H398" s="79">
        <v>0</v>
      </c>
      <c r="I398" s="79">
        <v>1</v>
      </c>
      <c r="J398" s="79">
        <v>0</v>
      </c>
      <c r="K398" s="79">
        <v>0</v>
      </c>
      <c r="L398" s="79">
        <v>0</v>
      </c>
      <c r="M398" s="79">
        <v>0</v>
      </c>
      <c r="N398" s="79">
        <v>0</v>
      </c>
      <c r="O398" s="79">
        <v>0</v>
      </c>
      <c r="P398" s="79">
        <v>0</v>
      </c>
      <c r="Q398" s="79">
        <v>0</v>
      </c>
      <c r="R398" s="79">
        <v>0</v>
      </c>
      <c r="S398" s="79">
        <v>0</v>
      </c>
      <c r="T398" s="79">
        <v>0</v>
      </c>
      <c r="U398" s="79">
        <v>0</v>
      </c>
      <c r="V398" s="79">
        <v>0</v>
      </c>
      <c r="W398" s="79">
        <v>0</v>
      </c>
      <c r="X398" s="79">
        <v>0</v>
      </c>
      <c r="Y398" s="79">
        <v>0</v>
      </c>
      <c r="Z398" s="79">
        <v>0</v>
      </c>
      <c r="AA398" s="79">
        <v>0</v>
      </c>
      <c r="AB398" s="79">
        <v>0</v>
      </c>
      <c r="AC398" s="79">
        <v>0</v>
      </c>
      <c r="AD398" s="79">
        <v>0</v>
      </c>
      <c r="AE398" s="79">
        <v>0</v>
      </c>
      <c r="AF398" s="79">
        <v>0</v>
      </c>
      <c r="AG398" s="79">
        <v>0</v>
      </c>
      <c r="AH398" s="79">
        <v>0</v>
      </c>
      <c r="AI398" s="79">
        <v>0</v>
      </c>
      <c r="AJ398" s="79">
        <v>0</v>
      </c>
      <c r="AK398" s="79">
        <v>0</v>
      </c>
      <c r="AL398" s="79">
        <v>0</v>
      </c>
      <c r="AM398" s="79">
        <v>0</v>
      </c>
      <c r="AN398" s="79">
        <v>0</v>
      </c>
      <c r="AO398" s="79">
        <v>0</v>
      </c>
      <c r="AP398" s="79">
        <v>0</v>
      </c>
      <c r="AQ398" s="79">
        <v>0</v>
      </c>
      <c r="AR398" s="79">
        <v>0</v>
      </c>
      <c r="AS398" s="79">
        <v>0</v>
      </c>
      <c r="AT398" s="79">
        <v>0</v>
      </c>
      <c r="AU398" s="79">
        <v>0</v>
      </c>
      <c r="AV398" s="79">
        <v>0</v>
      </c>
      <c r="AW398" s="79">
        <v>0</v>
      </c>
      <c r="AX398" s="79">
        <v>0</v>
      </c>
      <c r="AY398" s="79">
        <v>0</v>
      </c>
      <c r="AZ398" s="79">
        <v>0</v>
      </c>
      <c r="BA398" s="79">
        <v>0</v>
      </c>
      <c r="BB398" s="79">
        <v>0</v>
      </c>
      <c r="BC398" s="79">
        <v>0</v>
      </c>
      <c r="BD398" s="79">
        <v>0</v>
      </c>
      <c r="BE398" s="79">
        <v>0</v>
      </c>
      <c r="BF398" s="79">
        <v>0</v>
      </c>
      <c r="BG398" s="78">
        <v>0</v>
      </c>
      <c r="BH398" s="78">
        <v>0</v>
      </c>
      <c r="BI398" s="78">
        <v>0</v>
      </c>
      <c r="BJ398" s="78">
        <v>0</v>
      </c>
      <c r="BK398" s="78">
        <v>0</v>
      </c>
      <c r="BL398" s="78">
        <v>0</v>
      </c>
      <c r="BM398" s="78">
        <v>0</v>
      </c>
      <c r="BN398" s="78">
        <v>0</v>
      </c>
      <c r="BO398" s="78">
        <v>0</v>
      </c>
      <c r="BP398" s="78">
        <v>0</v>
      </c>
      <c r="BQ398" s="78">
        <v>0</v>
      </c>
      <c r="BR398" s="79">
        <v>0</v>
      </c>
      <c r="BS398" s="79">
        <v>0</v>
      </c>
      <c r="BT398" s="79">
        <v>0</v>
      </c>
      <c r="BU398" s="79">
        <v>0</v>
      </c>
      <c r="BV398" s="79">
        <v>0</v>
      </c>
      <c r="BW398" s="79">
        <v>0</v>
      </c>
      <c r="BX398" s="79">
        <v>0</v>
      </c>
      <c r="BY398" s="79">
        <v>0</v>
      </c>
      <c r="BZ398" s="79">
        <v>0</v>
      </c>
      <c r="CA398" s="79">
        <v>0</v>
      </c>
      <c r="CB398" s="79">
        <v>0</v>
      </c>
      <c r="CC398" s="79">
        <f t="shared" si="361"/>
        <v>0</v>
      </c>
      <c r="CD398" s="79">
        <f t="shared" si="362"/>
        <v>0</v>
      </c>
      <c r="CE398" s="79">
        <f t="shared" si="363"/>
        <v>0</v>
      </c>
      <c r="CF398" s="79">
        <f t="shared" si="364"/>
        <v>0</v>
      </c>
      <c r="CG398" s="79">
        <f t="shared" si="365"/>
        <v>0</v>
      </c>
      <c r="CH398" s="79">
        <f t="shared" si="366"/>
        <v>0</v>
      </c>
      <c r="CI398" s="79">
        <f t="shared" si="367"/>
        <v>0</v>
      </c>
      <c r="CJ398" s="79">
        <f t="shared" si="368"/>
        <v>0</v>
      </c>
      <c r="CK398" s="79">
        <f t="shared" si="369"/>
        <v>0</v>
      </c>
      <c r="CL398" s="79">
        <f t="shared" si="370"/>
        <v>0</v>
      </c>
      <c r="CM398" s="79">
        <f t="shared" si="371"/>
        <v>0</v>
      </c>
    </row>
    <row r="399" spans="1:91" ht="31.5">
      <c r="A399" s="73" t="s">
        <v>702</v>
      </c>
      <c r="B399" s="95" t="s">
        <v>974</v>
      </c>
      <c r="C399" s="101" t="s">
        <v>975</v>
      </c>
      <c r="D399" s="79">
        <v>0</v>
      </c>
      <c r="E399" s="79">
        <v>0</v>
      </c>
      <c r="F399" s="79">
        <v>0</v>
      </c>
      <c r="G399" s="79">
        <v>0</v>
      </c>
      <c r="H399" s="79">
        <v>0</v>
      </c>
      <c r="I399" s="79">
        <v>1</v>
      </c>
      <c r="J399" s="79">
        <v>0</v>
      </c>
      <c r="K399" s="79">
        <v>0</v>
      </c>
      <c r="L399" s="79">
        <v>0</v>
      </c>
      <c r="M399" s="79">
        <v>0</v>
      </c>
      <c r="N399" s="79">
        <v>0</v>
      </c>
      <c r="O399" s="79">
        <v>0</v>
      </c>
      <c r="P399" s="79">
        <v>0</v>
      </c>
      <c r="Q399" s="79">
        <v>0</v>
      </c>
      <c r="R399" s="79">
        <v>0</v>
      </c>
      <c r="S399" s="79">
        <v>0</v>
      </c>
      <c r="T399" s="79">
        <v>0</v>
      </c>
      <c r="U399" s="79">
        <v>0</v>
      </c>
      <c r="V399" s="79">
        <v>0</v>
      </c>
      <c r="W399" s="79">
        <v>0</v>
      </c>
      <c r="X399" s="79">
        <v>0</v>
      </c>
      <c r="Y399" s="79">
        <v>0</v>
      </c>
      <c r="Z399" s="79">
        <v>0</v>
      </c>
      <c r="AA399" s="79">
        <v>0</v>
      </c>
      <c r="AB399" s="79">
        <v>0</v>
      </c>
      <c r="AC399" s="79">
        <v>0</v>
      </c>
      <c r="AD399" s="79">
        <v>0</v>
      </c>
      <c r="AE399" s="79">
        <v>0</v>
      </c>
      <c r="AF399" s="79">
        <v>0</v>
      </c>
      <c r="AG399" s="79">
        <v>0</v>
      </c>
      <c r="AH399" s="79">
        <v>0</v>
      </c>
      <c r="AI399" s="79">
        <v>0</v>
      </c>
      <c r="AJ399" s="79">
        <v>0</v>
      </c>
      <c r="AK399" s="79">
        <v>0</v>
      </c>
      <c r="AL399" s="79">
        <v>0</v>
      </c>
      <c r="AM399" s="79">
        <v>0</v>
      </c>
      <c r="AN399" s="79">
        <v>0</v>
      </c>
      <c r="AO399" s="79">
        <v>0</v>
      </c>
      <c r="AP399" s="79">
        <v>0</v>
      </c>
      <c r="AQ399" s="79">
        <v>0</v>
      </c>
      <c r="AR399" s="79">
        <v>0</v>
      </c>
      <c r="AS399" s="79">
        <v>0</v>
      </c>
      <c r="AT399" s="79">
        <v>0</v>
      </c>
      <c r="AU399" s="79">
        <v>0</v>
      </c>
      <c r="AV399" s="79">
        <v>0</v>
      </c>
      <c r="AW399" s="79">
        <v>0</v>
      </c>
      <c r="AX399" s="79">
        <v>0</v>
      </c>
      <c r="AY399" s="79">
        <v>0</v>
      </c>
      <c r="AZ399" s="79">
        <v>0</v>
      </c>
      <c r="BA399" s="79">
        <v>0</v>
      </c>
      <c r="BB399" s="79">
        <v>0</v>
      </c>
      <c r="BC399" s="79">
        <v>0</v>
      </c>
      <c r="BD399" s="79">
        <v>0</v>
      </c>
      <c r="BE399" s="79">
        <v>0</v>
      </c>
      <c r="BF399" s="79">
        <v>0</v>
      </c>
      <c r="BG399" s="78">
        <v>0</v>
      </c>
      <c r="BH399" s="78">
        <v>0</v>
      </c>
      <c r="BI399" s="78">
        <v>0</v>
      </c>
      <c r="BJ399" s="78">
        <v>0</v>
      </c>
      <c r="BK399" s="78">
        <v>0</v>
      </c>
      <c r="BL399" s="78">
        <v>0</v>
      </c>
      <c r="BM399" s="78">
        <v>0</v>
      </c>
      <c r="BN399" s="78">
        <v>0</v>
      </c>
      <c r="BO399" s="78">
        <v>0</v>
      </c>
      <c r="BP399" s="78">
        <v>0</v>
      </c>
      <c r="BQ399" s="78">
        <v>0</v>
      </c>
      <c r="BR399" s="79">
        <v>0</v>
      </c>
      <c r="BS399" s="79">
        <v>0</v>
      </c>
      <c r="BT399" s="79">
        <v>0</v>
      </c>
      <c r="BU399" s="79">
        <v>0</v>
      </c>
      <c r="BV399" s="79">
        <v>0</v>
      </c>
      <c r="BW399" s="79">
        <v>0</v>
      </c>
      <c r="BX399" s="79">
        <v>0</v>
      </c>
      <c r="BY399" s="79">
        <v>0</v>
      </c>
      <c r="BZ399" s="79">
        <v>0</v>
      </c>
      <c r="CA399" s="79">
        <v>0</v>
      </c>
      <c r="CB399" s="79">
        <v>0</v>
      </c>
      <c r="CC399" s="79">
        <f t="shared" si="361"/>
        <v>0</v>
      </c>
      <c r="CD399" s="79">
        <f t="shared" si="362"/>
        <v>0</v>
      </c>
      <c r="CE399" s="79">
        <f t="shared" si="363"/>
        <v>0</v>
      </c>
      <c r="CF399" s="79">
        <f t="shared" si="364"/>
        <v>0</v>
      </c>
      <c r="CG399" s="79">
        <f t="shared" si="365"/>
        <v>0</v>
      </c>
      <c r="CH399" s="79">
        <f t="shared" si="366"/>
        <v>0</v>
      </c>
      <c r="CI399" s="79">
        <f t="shared" si="367"/>
        <v>0</v>
      </c>
      <c r="CJ399" s="79">
        <f t="shared" si="368"/>
        <v>0</v>
      </c>
      <c r="CK399" s="79">
        <f t="shared" si="369"/>
        <v>0</v>
      </c>
      <c r="CL399" s="79">
        <f t="shared" si="370"/>
        <v>0</v>
      </c>
      <c r="CM399" s="79">
        <f t="shared" si="371"/>
        <v>0</v>
      </c>
    </row>
    <row r="400" spans="1:91" ht="31.5">
      <c r="A400" s="73" t="s">
        <v>702</v>
      </c>
      <c r="B400" s="95" t="s">
        <v>976</v>
      </c>
      <c r="C400" s="101" t="s">
        <v>977</v>
      </c>
      <c r="D400" s="79">
        <v>0</v>
      </c>
      <c r="E400" s="79">
        <v>0</v>
      </c>
      <c r="F400" s="79">
        <v>0</v>
      </c>
      <c r="G400" s="79">
        <v>0</v>
      </c>
      <c r="H400" s="79">
        <v>0</v>
      </c>
      <c r="I400" s="79">
        <v>2</v>
      </c>
      <c r="J400" s="79">
        <v>0</v>
      </c>
      <c r="K400" s="79">
        <v>0</v>
      </c>
      <c r="L400" s="79">
        <v>0</v>
      </c>
      <c r="M400" s="79">
        <v>0</v>
      </c>
      <c r="N400" s="79">
        <v>0</v>
      </c>
      <c r="O400" s="79">
        <v>0</v>
      </c>
      <c r="P400" s="79">
        <v>0</v>
      </c>
      <c r="Q400" s="79">
        <v>0</v>
      </c>
      <c r="R400" s="79">
        <v>0</v>
      </c>
      <c r="S400" s="79">
        <v>0</v>
      </c>
      <c r="T400" s="79">
        <v>0</v>
      </c>
      <c r="U400" s="79">
        <v>0</v>
      </c>
      <c r="V400" s="79">
        <v>0</v>
      </c>
      <c r="W400" s="79">
        <v>0</v>
      </c>
      <c r="X400" s="79">
        <v>0</v>
      </c>
      <c r="Y400" s="79">
        <v>0</v>
      </c>
      <c r="Z400" s="79">
        <v>0</v>
      </c>
      <c r="AA400" s="79">
        <v>0</v>
      </c>
      <c r="AB400" s="79">
        <v>0</v>
      </c>
      <c r="AC400" s="79">
        <v>0</v>
      </c>
      <c r="AD400" s="79">
        <v>0</v>
      </c>
      <c r="AE400" s="79">
        <v>0</v>
      </c>
      <c r="AF400" s="79">
        <v>0</v>
      </c>
      <c r="AG400" s="79">
        <v>0</v>
      </c>
      <c r="AH400" s="79">
        <v>0</v>
      </c>
      <c r="AI400" s="79">
        <v>0</v>
      </c>
      <c r="AJ400" s="79">
        <v>0</v>
      </c>
      <c r="AK400" s="79">
        <v>0</v>
      </c>
      <c r="AL400" s="79">
        <v>0</v>
      </c>
      <c r="AM400" s="79">
        <v>0</v>
      </c>
      <c r="AN400" s="79">
        <v>0</v>
      </c>
      <c r="AO400" s="79">
        <v>0</v>
      </c>
      <c r="AP400" s="79">
        <v>0</v>
      </c>
      <c r="AQ400" s="79">
        <v>0</v>
      </c>
      <c r="AR400" s="79">
        <v>0</v>
      </c>
      <c r="AS400" s="79">
        <v>0</v>
      </c>
      <c r="AT400" s="79">
        <v>0</v>
      </c>
      <c r="AU400" s="79">
        <v>0</v>
      </c>
      <c r="AV400" s="79">
        <v>0</v>
      </c>
      <c r="AW400" s="79">
        <v>0</v>
      </c>
      <c r="AX400" s="79">
        <v>0</v>
      </c>
      <c r="AY400" s="79">
        <v>0</v>
      </c>
      <c r="AZ400" s="79">
        <v>0</v>
      </c>
      <c r="BA400" s="79">
        <v>0</v>
      </c>
      <c r="BB400" s="79">
        <v>0</v>
      </c>
      <c r="BC400" s="79">
        <v>0</v>
      </c>
      <c r="BD400" s="79">
        <v>0</v>
      </c>
      <c r="BE400" s="79">
        <v>0</v>
      </c>
      <c r="BF400" s="79">
        <v>0</v>
      </c>
      <c r="BG400" s="78">
        <v>0</v>
      </c>
      <c r="BH400" s="78">
        <v>0</v>
      </c>
      <c r="BI400" s="78">
        <v>0</v>
      </c>
      <c r="BJ400" s="78">
        <v>0</v>
      </c>
      <c r="BK400" s="78">
        <v>0</v>
      </c>
      <c r="BL400" s="78">
        <v>0</v>
      </c>
      <c r="BM400" s="78">
        <v>0</v>
      </c>
      <c r="BN400" s="78">
        <v>0</v>
      </c>
      <c r="BO400" s="78">
        <v>0</v>
      </c>
      <c r="BP400" s="78">
        <v>0</v>
      </c>
      <c r="BQ400" s="78">
        <v>0</v>
      </c>
      <c r="BR400" s="79">
        <v>0</v>
      </c>
      <c r="BS400" s="79">
        <v>0</v>
      </c>
      <c r="BT400" s="79">
        <v>0</v>
      </c>
      <c r="BU400" s="79">
        <v>0</v>
      </c>
      <c r="BV400" s="79">
        <v>0</v>
      </c>
      <c r="BW400" s="79">
        <v>0</v>
      </c>
      <c r="BX400" s="79">
        <v>0</v>
      </c>
      <c r="BY400" s="79">
        <v>0</v>
      </c>
      <c r="BZ400" s="79">
        <v>0</v>
      </c>
      <c r="CA400" s="79">
        <v>0</v>
      </c>
      <c r="CB400" s="79">
        <v>0</v>
      </c>
      <c r="CC400" s="79">
        <f t="shared" si="361"/>
        <v>0</v>
      </c>
      <c r="CD400" s="79">
        <f t="shared" si="362"/>
        <v>0</v>
      </c>
      <c r="CE400" s="79">
        <f t="shared" si="363"/>
        <v>0</v>
      </c>
      <c r="CF400" s="79">
        <f t="shared" si="364"/>
        <v>0</v>
      </c>
      <c r="CG400" s="79">
        <f t="shared" si="365"/>
        <v>0</v>
      </c>
      <c r="CH400" s="79">
        <f t="shared" si="366"/>
        <v>0</v>
      </c>
      <c r="CI400" s="79">
        <f t="shared" si="367"/>
        <v>0</v>
      </c>
      <c r="CJ400" s="79">
        <f t="shared" si="368"/>
        <v>0</v>
      </c>
      <c r="CK400" s="79">
        <f t="shared" si="369"/>
        <v>0</v>
      </c>
      <c r="CL400" s="79">
        <f t="shared" si="370"/>
        <v>0</v>
      </c>
      <c r="CM400" s="79">
        <f t="shared" si="371"/>
        <v>0</v>
      </c>
    </row>
    <row r="401" spans="1:91" ht="31.5">
      <c r="A401" s="73" t="s">
        <v>702</v>
      </c>
      <c r="B401" s="95" t="s">
        <v>978</v>
      </c>
      <c r="C401" s="101" t="s">
        <v>979</v>
      </c>
      <c r="D401" s="79">
        <v>0</v>
      </c>
      <c r="E401" s="79">
        <v>0</v>
      </c>
      <c r="F401" s="79">
        <v>0</v>
      </c>
      <c r="G401" s="79">
        <v>0</v>
      </c>
      <c r="H401" s="79">
        <v>0</v>
      </c>
      <c r="I401" s="79">
        <v>1</v>
      </c>
      <c r="J401" s="79">
        <v>0</v>
      </c>
      <c r="K401" s="79">
        <v>0</v>
      </c>
      <c r="L401" s="79">
        <v>0</v>
      </c>
      <c r="M401" s="79">
        <v>0</v>
      </c>
      <c r="N401" s="79">
        <v>0</v>
      </c>
      <c r="O401" s="79">
        <v>0</v>
      </c>
      <c r="P401" s="79">
        <v>0</v>
      </c>
      <c r="Q401" s="79">
        <v>0</v>
      </c>
      <c r="R401" s="79">
        <v>0</v>
      </c>
      <c r="S401" s="79">
        <v>0</v>
      </c>
      <c r="T401" s="79">
        <v>0</v>
      </c>
      <c r="U401" s="79">
        <v>0</v>
      </c>
      <c r="V401" s="79">
        <v>0</v>
      </c>
      <c r="W401" s="79">
        <v>0</v>
      </c>
      <c r="X401" s="79">
        <v>0</v>
      </c>
      <c r="Y401" s="79">
        <v>0</v>
      </c>
      <c r="Z401" s="79">
        <v>0</v>
      </c>
      <c r="AA401" s="79">
        <v>0</v>
      </c>
      <c r="AB401" s="79">
        <v>0</v>
      </c>
      <c r="AC401" s="79">
        <v>0</v>
      </c>
      <c r="AD401" s="79">
        <v>0</v>
      </c>
      <c r="AE401" s="79">
        <v>0</v>
      </c>
      <c r="AF401" s="79">
        <v>0</v>
      </c>
      <c r="AG401" s="79">
        <v>0</v>
      </c>
      <c r="AH401" s="79">
        <v>0</v>
      </c>
      <c r="AI401" s="79">
        <v>0</v>
      </c>
      <c r="AJ401" s="79">
        <v>0</v>
      </c>
      <c r="AK401" s="79">
        <v>0</v>
      </c>
      <c r="AL401" s="79">
        <v>0</v>
      </c>
      <c r="AM401" s="79">
        <v>0</v>
      </c>
      <c r="AN401" s="79">
        <v>0</v>
      </c>
      <c r="AO401" s="79">
        <v>0</v>
      </c>
      <c r="AP401" s="79">
        <v>0</v>
      </c>
      <c r="AQ401" s="79">
        <v>0</v>
      </c>
      <c r="AR401" s="79">
        <v>0</v>
      </c>
      <c r="AS401" s="79">
        <v>0</v>
      </c>
      <c r="AT401" s="79">
        <v>0</v>
      </c>
      <c r="AU401" s="79">
        <v>0</v>
      </c>
      <c r="AV401" s="79">
        <v>0</v>
      </c>
      <c r="AW401" s="79">
        <v>0</v>
      </c>
      <c r="AX401" s="79">
        <v>0</v>
      </c>
      <c r="AY401" s="79">
        <v>0</v>
      </c>
      <c r="AZ401" s="79">
        <v>0</v>
      </c>
      <c r="BA401" s="79">
        <v>0</v>
      </c>
      <c r="BB401" s="79">
        <v>0</v>
      </c>
      <c r="BC401" s="79">
        <v>0</v>
      </c>
      <c r="BD401" s="79">
        <v>0</v>
      </c>
      <c r="BE401" s="79">
        <v>0</v>
      </c>
      <c r="BF401" s="79">
        <v>0</v>
      </c>
      <c r="BG401" s="78">
        <v>0</v>
      </c>
      <c r="BH401" s="78">
        <v>0</v>
      </c>
      <c r="BI401" s="78">
        <v>0</v>
      </c>
      <c r="BJ401" s="78">
        <v>0</v>
      </c>
      <c r="BK401" s="78">
        <v>0</v>
      </c>
      <c r="BL401" s="78">
        <v>0</v>
      </c>
      <c r="BM401" s="78">
        <v>0</v>
      </c>
      <c r="BN401" s="78">
        <v>0</v>
      </c>
      <c r="BO401" s="78">
        <v>0</v>
      </c>
      <c r="BP401" s="78">
        <v>0</v>
      </c>
      <c r="BQ401" s="78">
        <v>0</v>
      </c>
      <c r="BR401" s="79">
        <v>0</v>
      </c>
      <c r="BS401" s="79">
        <v>0</v>
      </c>
      <c r="BT401" s="79">
        <v>0</v>
      </c>
      <c r="BU401" s="79">
        <v>0</v>
      </c>
      <c r="BV401" s="79">
        <v>0</v>
      </c>
      <c r="BW401" s="79">
        <v>0</v>
      </c>
      <c r="BX401" s="79">
        <v>0</v>
      </c>
      <c r="BY401" s="79">
        <v>0</v>
      </c>
      <c r="BZ401" s="79">
        <v>0</v>
      </c>
      <c r="CA401" s="79">
        <v>0</v>
      </c>
      <c r="CB401" s="79">
        <v>0</v>
      </c>
      <c r="CC401" s="79">
        <f t="shared" si="361"/>
        <v>0</v>
      </c>
      <c r="CD401" s="79">
        <f t="shared" si="362"/>
        <v>0</v>
      </c>
      <c r="CE401" s="79">
        <f t="shared" si="363"/>
        <v>0</v>
      </c>
      <c r="CF401" s="79">
        <f t="shared" si="364"/>
        <v>0</v>
      </c>
      <c r="CG401" s="79">
        <f t="shared" si="365"/>
        <v>0</v>
      </c>
      <c r="CH401" s="79">
        <f t="shared" si="366"/>
        <v>0</v>
      </c>
      <c r="CI401" s="79">
        <f t="shared" si="367"/>
        <v>0</v>
      </c>
      <c r="CJ401" s="79">
        <f t="shared" si="368"/>
        <v>0</v>
      </c>
      <c r="CK401" s="79">
        <f t="shared" si="369"/>
        <v>0</v>
      </c>
      <c r="CL401" s="79">
        <f t="shared" si="370"/>
        <v>0</v>
      </c>
      <c r="CM401" s="79">
        <f t="shared" si="371"/>
        <v>0</v>
      </c>
    </row>
    <row r="402" spans="1:91" ht="31.5">
      <c r="A402" s="73" t="s">
        <v>702</v>
      </c>
      <c r="B402" s="95" t="s">
        <v>980</v>
      </c>
      <c r="C402" s="101" t="s">
        <v>981</v>
      </c>
      <c r="D402" s="79">
        <v>0</v>
      </c>
      <c r="E402" s="79">
        <v>0</v>
      </c>
      <c r="F402" s="79">
        <v>0</v>
      </c>
      <c r="G402" s="79">
        <v>0</v>
      </c>
      <c r="H402" s="79">
        <v>0</v>
      </c>
      <c r="I402" s="79">
        <v>1</v>
      </c>
      <c r="J402" s="79">
        <v>0</v>
      </c>
      <c r="K402" s="79">
        <v>0</v>
      </c>
      <c r="L402" s="79">
        <v>0</v>
      </c>
      <c r="M402" s="79">
        <v>0</v>
      </c>
      <c r="N402" s="79">
        <v>0</v>
      </c>
      <c r="O402" s="79">
        <v>0</v>
      </c>
      <c r="P402" s="79">
        <v>0</v>
      </c>
      <c r="Q402" s="79">
        <v>0</v>
      </c>
      <c r="R402" s="79">
        <v>0</v>
      </c>
      <c r="S402" s="79">
        <v>0</v>
      </c>
      <c r="T402" s="79">
        <v>0</v>
      </c>
      <c r="U402" s="79">
        <v>0</v>
      </c>
      <c r="V402" s="79">
        <v>0</v>
      </c>
      <c r="W402" s="79">
        <v>0</v>
      </c>
      <c r="X402" s="79">
        <v>0</v>
      </c>
      <c r="Y402" s="79">
        <v>0</v>
      </c>
      <c r="Z402" s="79">
        <v>0</v>
      </c>
      <c r="AA402" s="79">
        <v>0</v>
      </c>
      <c r="AB402" s="79">
        <v>0</v>
      </c>
      <c r="AC402" s="79">
        <v>0</v>
      </c>
      <c r="AD402" s="79">
        <v>0</v>
      </c>
      <c r="AE402" s="79">
        <v>0</v>
      </c>
      <c r="AF402" s="79">
        <v>0</v>
      </c>
      <c r="AG402" s="79">
        <v>0</v>
      </c>
      <c r="AH402" s="79">
        <v>0</v>
      </c>
      <c r="AI402" s="79">
        <v>0</v>
      </c>
      <c r="AJ402" s="79">
        <v>0</v>
      </c>
      <c r="AK402" s="79">
        <v>0</v>
      </c>
      <c r="AL402" s="79">
        <v>0</v>
      </c>
      <c r="AM402" s="79">
        <v>0</v>
      </c>
      <c r="AN402" s="79">
        <v>0</v>
      </c>
      <c r="AO402" s="79">
        <v>0</v>
      </c>
      <c r="AP402" s="79">
        <v>0</v>
      </c>
      <c r="AQ402" s="79">
        <v>0</v>
      </c>
      <c r="AR402" s="79">
        <v>0</v>
      </c>
      <c r="AS402" s="79">
        <v>0</v>
      </c>
      <c r="AT402" s="79">
        <v>0</v>
      </c>
      <c r="AU402" s="79">
        <v>0</v>
      </c>
      <c r="AV402" s="79">
        <v>0</v>
      </c>
      <c r="AW402" s="79">
        <v>0</v>
      </c>
      <c r="AX402" s="79">
        <v>0</v>
      </c>
      <c r="AY402" s="79">
        <v>0</v>
      </c>
      <c r="AZ402" s="79">
        <v>0</v>
      </c>
      <c r="BA402" s="79">
        <v>0</v>
      </c>
      <c r="BB402" s="79">
        <v>0</v>
      </c>
      <c r="BC402" s="79">
        <v>0</v>
      </c>
      <c r="BD402" s="79">
        <v>0</v>
      </c>
      <c r="BE402" s="79">
        <v>0</v>
      </c>
      <c r="BF402" s="79">
        <v>0</v>
      </c>
      <c r="BG402" s="78">
        <v>0</v>
      </c>
      <c r="BH402" s="78">
        <v>0</v>
      </c>
      <c r="BI402" s="78">
        <v>0</v>
      </c>
      <c r="BJ402" s="78">
        <v>0</v>
      </c>
      <c r="BK402" s="78">
        <v>0</v>
      </c>
      <c r="BL402" s="78">
        <v>0</v>
      </c>
      <c r="BM402" s="78">
        <v>0</v>
      </c>
      <c r="BN402" s="78">
        <v>0</v>
      </c>
      <c r="BO402" s="78">
        <v>0</v>
      </c>
      <c r="BP402" s="78">
        <v>0</v>
      </c>
      <c r="BQ402" s="78">
        <v>0</v>
      </c>
      <c r="BR402" s="79">
        <v>0</v>
      </c>
      <c r="BS402" s="79">
        <v>0</v>
      </c>
      <c r="BT402" s="79">
        <v>0</v>
      </c>
      <c r="BU402" s="79">
        <v>0</v>
      </c>
      <c r="BV402" s="79">
        <v>0</v>
      </c>
      <c r="BW402" s="79">
        <v>0</v>
      </c>
      <c r="BX402" s="79">
        <v>0</v>
      </c>
      <c r="BY402" s="79">
        <v>0</v>
      </c>
      <c r="BZ402" s="79">
        <v>0</v>
      </c>
      <c r="CA402" s="79">
        <v>0</v>
      </c>
      <c r="CB402" s="79">
        <v>0</v>
      </c>
      <c r="CC402" s="79">
        <f t="shared" si="361"/>
        <v>0</v>
      </c>
      <c r="CD402" s="79">
        <f t="shared" si="362"/>
        <v>0</v>
      </c>
      <c r="CE402" s="79">
        <f t="shared" si="363"/>
        <v>0</v>
      </c>
      <c r="CF402" s="79">
        <f t="shared" si="364"/>
        <v>0</v>
      </c>
      <c r="CG402" s="79">
        <f t="shared" si="365"/>
        <v>0</v>
      </c>
      <c r="CH402" s="79">
        <f t="shared" si="366"/>
        <v>0</v>
      </c>
      <c r="CI402" s="79">
        <f t="shared" si="367"/>
        <v>0</v>
      </c>
      <c r="CJ402" s="79">
        <f t="shared" si="368"/>
        <v>0</v>
      </c>
      <c r="CK402" s="79">
        <f t="shared" si="369"/>
        <v>0</v>
      </c>
      <c r="CL402" s="79">
        <f t="shared" si="370"/>
        <v>0</v>
      </c>
      <c r="CM402" s="79">
        <f t="shared" si="371"/>
        <v>0</v>
      </c>
    </row>
    <row r="403" spans="1:91" ht="31.5">
      <c r="A403" s="73" t="s">
        <v>702</v>
      </c>
      <c r="B403" s="95" t="s">
        <v>982</v>
      </c>
      <c r="C403" s="101" t="s">
        <v>983</v>
      </c>
      <c r="D403" s="79">
        <v>0</v>
      </c>
      <c r="E403" s="79">
        <v>0</v>
      </c>
      <c r="F403" s="79">
        <v>0</v>
      </c>
      <c r="G403" s="79">
        <v>0</v>
      </c>
      <c r="H403" s="79">
        <v>0</v>
      </c>
      <c r="I403" s="79">
        <v>1</v>
      </c>
      <c r="J403" s="79">
        <v>0</v>
      </c>
      <c r="K403" s="79">
        <v>0</v>
      </c>
      <c r="L403" s="79">
        <v>0</v>
      </c>
      <c r="M403" s="79">
        <v>0</v>
      </c>
      <c r="N403" s="79">
        <v>0</v>
      </c>
      <c r="O403" s="79">
        <v>0</v>
      </c>
      <c r="P403" s="79">
        <v>0</v>
      </c>
      <c r="Q403" s="79">
        <v>0</v>
      </c>
      <c r="R403" s="79">
        <v>0</v>
      </c>
      <c r="S403" s="79">
        <v>0</v>
      </c>
      <c r="T403" s="79">
        <v>0</v>
      </c>
      <c r="U403" s="79">
        <v>0</v>
      </c>
      <c r="V403" s="79">
        <v>0</v>
      </c>
      <c r="W403" s="79">
        <v>0</v>
      </c>
      <c r="X403" s="79">
        <v>0</v>
      </c>
      <c r="Y403" s="79">
        <v>0</v>
      </c>
      <c r="Z403" s="79">
        <v>0</v>
      </c>
      <c r="AA403" s="79">
        <v>0</v>
      </c>
      <c r="AB403" s="79">
        <v>0</v>
      </c>
      <c r="AC403" s="79">
        <v>0</v>
      </c>
      <c r="AD403" s="79">
        <v>0</v>
      </c>
      <c r="AE403" s="79">
        <v>0</v>
      </c>
      <c r="AF403" s="79">
        <v>0</v>
      </c>
      <c r="AG403" s="79">
        <v>0</v>
      </c>
      <c r="AH403" s="79">
        <v>0</v>
      </c>
      <c r="AI403" s="79">
        <v>0</v>
      </c>
      <c r="AJ403" s="79">
        <v>0</v>
      </c>
      <c r="AK403" s="79">
        <v>0</v>
      </c>
      <c r="AL403" s="79">
        <v>0</v>
      </c>
      <c r="AM403" s="79">
        <v>0</v>
      </c>
      <c r="AN403" s="79">
        <v>0</v>
      </c>
      <c r="AO403" s="79">
        <v>0</v>
      </c>
      <c r="AP403" s="79">
        <v>0</v>
      </c>
      <c r="AQ403" s="79">
        <v>0</v>
      </c>
      <c r="AR403" s="79">
        <v>0</v>
      </c>
      <c r="AS403" s="79">
        <v>0</v>
      </c>
      <c r="AT403" s="79">
        <v>0</v>
      </c>
      <c r="AU403" s="79">
        <v>0</v>
      </c>
      <c r="AV403" s="79">
        <v>0</v>
      </c>
      <c r="AW403" s="79">
        <v>0</v>
      </c>
      <c r="AX403" s="79">
        <v>0</v>
      </c>
      <c r="AY403" s="79">
        <v>0</v>
      </c>
      <c r="AZ403" s="79">
        <v>0</v>
      </c>
      <c r="BA403" s="79">
        <v>0</v>
      </c>
      <c r="BB403" s="79">
        <v>0</v>
      </c>
      <c r="BC403" s="79">
        <v>0</v>
      </c>
      <c r="BD403" s="79">
        <v>0</v>
      </c>
      <c r="BE403" s="79">
        <v>0</v>
      </c>
      <c r="BF403" s="79">
        <v>0</v>
      </c>
      <c r="BG403" s="79">
        <v>0</v>
      </c>
      <c r="BH403" s="79">
        <v>0</v>
      </c>
      <c r="BI403" s="79">
        <v>0</v>
      </c>
      <c r="BJ403" s="79">
        <v>0</v>
      </c>
      <c r="BK403" s="79">
        <v>0</v>
      </c>
      <c r="BL403" s="79">
        <v>0</v>
      </c>
      <c r="BM403" s="79">
        <v>0</v>
      </c>
      <c r="BN403" s="79">
        <v>0</v>
      </c>
      <c r="BO403" s="79">
        <v>0</v>
      </c>
      <c r="BP403" s="79">
        <v>0</v>
      </c>
      <c r="BQ403" s="79">
        <v>0</v>
      </c>
      <c r="BR403" s="79">
        <v>0</v>
      </c>
      <c r="BS403" s="79">
        <v>0</v>
      </c>
      <c r="BT403" s="79">
        <v>0</v>
      </c>
      <c r="BU403" s="79">
        <v>0</v>
      </c>
      <c r="BV403" s="79">
        <v>0</v>
      </c>
      <c r="BW403" s="79">
        <v>0</v>
      </c>
      <c r="BX403" s="79">
        <v>0</v>
      </c>
      <c r="BY403" s="79">
        <v>0</v>
      </c>
      <c r="BZ403" s="79">
        <v>0</v>
      </c>
      <c r="CA403" s="79">
        <v>0</v>
      </c>
      <c r="CB403" s="79">
        <v>0</v>
      </c>
      <c r="CC403" s="79">
        <f t="shared" si="361"/>
        <v>0</v>
      </c>
      <c r="CD403" s="79">
        <f t="shared" si="362"/>
        <v>0</v>
      </c>
      <c r="CE403" s="79">
        <f t="shared" si="363"/>
        <v>0</v>
      </c>
      <c r="CF403" s="79">
        <f t="shared" si="364"/>
        <v>0</v>
      </c>
      <c r="CG403" s="79">
        <f t="shared" si="365"/>
        <v>0</v>
      </c>
      <c r="CH403" s="79">
        <f t="shared" si="366"/>
        <v>0</v>
      </c>
      <c r="CI403" s="79">
        <f t="shared" si="367"/>
        <v>0</v>
      </c>
      <c r="CJ403" s="79">
        <f t="shared" si="368"/>
        <v>0</v>
      </c>
      <c r="CK403" s="79">
        <f t="shared" si="369"/>
        <v>0</v>
      </c>
      <c r="CL403" s="79">
        <f t="shared" si="370"/>
        <v>0</v>
      </c>
      <c r="CM403" s="79">
        <f t="shared" si="371"/>
        <v>0</v>
      </c>
    </row>
    <row r="404" spans="1:91" ht="31.5">
      <c r="A404" s="73" t="s">
        <v>702</v>
      </c>
      <c r="B404" s="95" t="s">
        <v>984</v>
      </c>
      <c r="C404" s="101" t="s">
        <v>985</v>
      </c>
      <c r="D404" s="79">
        <v>0</v>
      </c>
      <c r="E404" s="79">
        <v>0</v>
      </c>
      <c r="F404" s="79">
        <v>0</v>
      </c>
      <c r="G404" s="79">
        <v>0</v>
      </c>
      <c r="H404" s="79">
        <v>0</v>
      </c>
      <c r="I404" s="79">
        <v>1</v>
      </c>
      <c r="J404" s="79">
        <v>0</v>
      </c>
      <c r="K404" s="79">
        <v>0</v>
      </c>
      <c r="L404" s="79">
        <v>0</v>
      </c>
      <c r="M404" s="79">
        <v>0</v>
      </c>
      <c r="N404" s="79">
        <v>0</v>
      </c>
      <c r="O404" s="79">
        <v>0</v>
      </c>
      <c r="P404" s="79">
        <v>0</v>
      </c>
      <c r="Q404" s="79">
        <v>0</v>
      </c>
      <c r="R404" s="79">
        <v>0</v>
      </c>
      <c r="S404" s="79">
        <v>0</v>
      </c>
      <c r="T404" s="79">
        <v>0</v>
      </c>
      <c r="U404" s="79">
        <v>0</v>
      </c>
      <c r="V404" s="79">
        <v>0</v>
      </c>
      <c r="W404" s="79">
        <v>0</v>
      </c>
      <c r="X404" s="79">
        <v>0</v>
      </c>
      <c r="Y404" s="79">
        <v>0</v>
      </c>
      <c r="Z404" s="79">
        <v>0</v>
      </c>
      <c r="AA404" s="79">
        <v>0</v>
      </c>
      <c r="AB404" s="79">
        <v>0</v>
      </c>
      <c r="AC404" s="79">
        <v>0</v>
      </c>
      <c r="AD404" s="79">
        <v>0</v>
      </c>
      <c r="AE404" s="79">
        <v>0</v>
      </c>
      <c r="AF404" s="79">
        <v>0</v>
      </c>
      <c r="AG404" s="79">
        <v>0</v>
      </c>
      <c r="AH404" s="79">
        <v>0</v>
      </c>
      <c r="AI404" s="79">
        <v>0</v>
      </c>
      <c r="AJ404" s="79">
        <v>0</v>
      </c>
      <c r="AK404" s="79">
        <v>0</v>
      </c>
      <c r="AL404" s="79">
        <v>0</v>
      </c>
      <c r="AM404" s="79">
        <v>0</v>
      </c>
      <c r="AN404" s="79">
        <v>0</v>
      </c>
      <c r="AO404" s="79">
        <v>0</v>
      </c>
      <c r="AP404" s="79">
        <v>0</v>
      </c>
      <c r="AQ404" s="79">
        <v>0</v>
      </c>
      <c r="AR404" s="79">
        <v>0</v>
      </c>
      <c r="AS404" s="79">
        <v>0</v>
      </c>
      <c r="AT404" s="79">
        <v>0</v>
      </c>
      <c r="AU404" s="79">
        <v>0</v>
      </c>
      <c r="AV404" s="79">
        <v>0</v>
      </c>
      <c r="AW404" s="79">
        <v>0</v>
      </c>
      <c r="AX404" s="79">
        <v>0</v>
      </c>
      <c r="AY404" s="79">
        <v>0</v>
      </c>
      <c r="AZ404" s="79">
        <v>0</v>
      </c>
      <c r="BA404" s="79">
        <v>0</v>
      </c>
      <c r="BB404" s="79">
        <v>0</v>
      </c>
      <c r="BC404" s="79">
        <v>0</v>
      </c>
      <c r="BD404" s="79">
        <v>0</v>
      </c>
      <c r="BE404" s="79">
        <v>0</v>
      </c>
      <c r="BF404" s="79">
        <v>0</v>
      </c>
      <c r="BG404" s="79">
        <v>0</v>
      </c>
      <c r="BH404" s="79">
        <v>0</v>
      </c>
      <c r="BI404" s="79">
        <v>0</v>
      </c>
      <c r="BJ404" s="79">
        <v>0</v>
      </c>
      <c r="BK404" s="79">
        <v>0</v>
      </c>
      <c r="BL404" s="79">
        <v>0</v>
      </c>
      <c r="BM404" s="79">
        <v>0</v>
      </c>
      <c r="BN404" s="79">
        <v>0</v>
      </c>
      <c r="BO404" s="79">
        <v>0</v>
      </c>
      <c r="BP404" s="79">
        <v>0</v>
      </c>
      <c r="BQ404" s="79">
        <v>0</v>
      </c>
      <c r="BR404" s="79">
        <v>0</v>
      </c>
      <c r="BS404" s="79">
        <v>0</v>
      </c>
      <c r="BT404" s="79">
        <v>0</v>
      </c>
      <c r="BU404" s="79">
        <v>0</v>
      </c>
      <c r="BV404" s="79">
        <v>0</v>
      </c>
      <c r="BW404" s="79">
        <v>0</v>
      </c>
      <c r="BX404" s="79">
        <v>0</v>
      </c>
      <c r="BY404" s="79">
        <v>0</v>
      </c>
      <c r="BZ404" s="79">
        <v>0</v>
      </c>
      <c r="CA404" s="79">
        <v>0</v>
      </c>
      <c r="CB404" s="79">
        <v>0</v>
      </c>
      <c r="CC404" s="79">
        <f t="shared" si="361"/>
        <v>0</v>
      </c>
      <c r="CD404" s="79">
        <f t="shared" si="362"/>
        <v>0</v>
      </c>
      <c r="CE404" s="79">
        <f t="shared" si="363"/>
        <v>0</v>
      </c>
      <c r="CF404" s="79">
        <f t="shared" si="364"/>
        <v>0</v>
      </c>
      <c r="CG404" s="79">
        <f t="shared" si="365"/>
        <v>0</v>
      </c>
      <c r="CH404" s="79">
        <f t="shared" si="366"/>
        <v>0</v>
      </c>
      <c r="CI404" s="79">
        <f t="shared" si="367"/>
        <v>0</v>
      </c>
      <c r="CJ404" s="79">
        <f t="shared" si="368"/>
        <v>0</v>
      </c>
      <c r="CK404" s="79">
        <f t="shared" si="369"/>
        <v>0</v>
      </c>
      <c r="CL404" s="79">
        <f t="shared" si="370"/>
        <v>0</v>
      </c>
      <c r="CM404" s="79">
        <f t="shared" si="371"/>
        <v>0</v>
      </c>
    </row>
    <row r="405" spans="1:91" ht="31.5">
      <c r="A405" s="73" t="s">
        <v>702</v>
      </c>
      <c r="B405" s="95" t="s">
        <v>986</v>
      </c>
      <c r="C405" s="101" t="s">
        <v>987</v>
      </c>
      <c r="D405" s="79">
        <v>0</v>
      </c>
      <c r="E405" s="79">
        <v>0</v>
      </c>
      <c r="F405" s="79">
        <v>0</v>
      </c>
      <c r="G405" s="79">
        <v>0</v>
      </c>
      <c r="H405" s="79">
        <v>0</v>
      </c>
      <c r="I405" s="79">
        <v>1</v>
      </c>
      <c r="J405" s="79">
        <v>0</v>
      </c>
      <c r="K405" s="79">
        <v>0</v>
      </c>
      <c r="L405" s="79">
        <v>0</v>
      </c>
      <c r="M405" s="79">
        <v>0</v>
      </c>
      <c r="N405" s="79">
        <v>0</v>
      </c>
      <c r="O405" s="79">
        <v>0</v>
      </c>
      <c r="P405" s="79">
        <v>0</v>
      </c>
      <c r="Q405" s="79">
        <v>0</v>
      </c>
      <c r="R405" s="79">
        <v>0</v>
      </c>
      <c r="S405" s="79">
        <v>0</v>
      </c>
      <c r="T405" s="79">
        <v>0</v>
      </c>
      <c r="U405" s="79">
        <v>0</v>
      </c>
      <c r="V405" s="79">
        <v>0</v>
      </c>
      <c r="W405" s="79">
        <v>0</v>
      </c>
      <c r="X405" s="79">
        <v>0</v>
      </c>
      <c r="Y405" s="79">
        <v>0</v>
      </c>
      <c r="Z405" s="79">
        <v>0</v>
      </c>
      <c r="AA405" s="79">
        <v>0</v>
      </c>
      <c r="AB405" s="79">
        <v>0</v>
      </c>
      <c r="AC405" s="79">
        <v>0</v>
      </c>
      <c r="AD405" s="79">
        <v>0</v>
      </c>
      <c r="AE405" s="79">
        <v>0</v>
      </c>
      <c r="AF405" s="79">
        <v>0</v>
      </c>
      <c r="AG405" s="79">
        <v>0</v>
      </c>
      <c r="AH405" s="79">
        <v>0</v>
      </c>
      <c r="AI405" s="79">
        <v>0</v>
      </c>
      <c r="AJ405" s="79">
        <v>0</v>
      </c>
      <c r="AK405" s="79">
        <v>0</v>
      </c>
      <c r="AL405" s="79">
        <v>0</v>
      </c>
      <c r="AM405" s="79">
        <v>0</v>
      </c>
      <c r="AN405" s="79">
        <v>0</v>
      </c>
      <c r="AO405" s="79">
        <v>0</v>
      </c>
      <c r="AP405" s="79">
        <v>0</v>
      </c>
      <c r="AQ405" s="79">
        <v>0</v>
      </c>
      <c r="AR405" s="79">
        <v>0</v>
      </c>
      <c r="AS405" s="79">
        <v>0</v>
      </c>
      <c r="AT405" s="79">
        <v>0</v>
      </c>
      <c r="AU405" s="79">
        <v>0</v>
      </c>
      <c r="AV405" s="79">
        <v>0</v>
      </c>
      <c r="AW405" s="79">
        <v>0</v>
      </c>
      <c r="AX405" s="79">
        <v>0</v>
      </c>
      <c r="AY405" s="79">
        <v>0</v>
      </c>
      <c r="AZ405" s="79">
        <v>0</v>
      </c>
      <c r="BA405" s="79">
        <v>0</v>
      </c>
      <c r="BB405" s="79">
        <v>0</v>
      </c>
      <c r="BC405" s="79">
        <v>0</v>
      </c>
      <c r="BD405" s="79">
        <v>0</v>
      </c>
      <c r="BE405" s="79">
        <v>0</v>
      </c>
      <c r="BF405" s="79">
        <v>0</v>
      </c>
      <c r="BG405" s="79">
        <v>0</v>
      </c>
      <c r="BH405" s="79">
        <v>0</v>
      </c>
      <c r="BI405" s="79">
        <v>0</v>
      </c>
      <c r="BJ405" s="79">
        <v>0</v>
      </c>
      <c r="BK405" s="79">
        <v>0</v>
      </c>
      <c r="BL405" s="79">
        <v>0</v>
      </c>
      <c r="BM405" s="79">
        <v>0</v>
      </c>
      <c r="BN405" s="79">
        <v>0</v>
      </c>
      <c r="BO405" s="79">
        <v>0</v>
      </c>
      <c r="BP405" s="79">
        <v>0</v>
      </c>
      <c r="BQ405" s="79">
        <v>0</v>
      </c>
      <c r="BR405" s="79">
        <v>0</v>
      </c>
      <c r="BS405" s="79">
        <v>0</v>
      </c>
      <c r="BT405" s="79">
        <v>0</v>
      </c>
      <c r="BU405" s="79">
        <v>0</v>
      </c>
      <c r="BV405" s="79">
        <v>0</v>
      </c>
      <c r="BW405" s="79">
        <v>0</v>
      </c>
      <c r="BX405" s="79">
        <v>0</v>
      </c>
      <c r="BY405" s="79">
        <v>0</v>
      </c>
      <c r="BZ405" s="79">
        <v>0</v>
      </c>
      <c r="CA405" s="79">
        <v>0</v>
      </c>
      <c r="CB405" s="79">
        <v>0</v>
      </c>
      <c r="CC405" s="79">
        <f t="shared" si="361"/>
        <v>0</v>
      </c>
      <c r="CD405" s="79">
        <f t="shared" si="362"/>
        <v>0</v>
      </c>
      <c r="CE405" s="79">
        <f t="shared" si="363"/>
        <v>0</v>
      </c>
      <c r="CF405" s="79">
        <f t="shared" si="364"/>
        <v>0</v>
      </c>
      <c r="CG405" s="79">
        <f t="shared" si="365"/>
        <v>0</v>
      </c>
      <c r="CH405" s="79">
        <f t="shared" si="366"/>
        <v>0</v>
      </c>
      <c r="CI405" s="79">
        <f t="shared" si="367"/>
        <v>0</v>
      </c>
      <c r="CJ405" s="79">
        <f t="shared" si="368"/>
        <v>0</v>
      </c>
      <c r="CK405" s="79">
        <f t="shared" si="369"/>
        <v>0</v>
      </c>
      <c r="CL405" s="79">
        <f t="shared" si="370"/>
        <v>0</v>
      </c>
      <c r="CM405" s="79">
        <f t="shared" si="371"/>
        <v>0</v>
      </c>
    </row>
    <row r="406" spans="1:91" ht="31.5">
      <c r="A406" s="73" t="s">
        <v>702</v>
      </c>
      <c r="B406" s="95" t="s">
        <v>988</v>
      </c>
      <c r="C406" s="101" t="s">
        <v>989</v>
      </c>
      <c r="D406" s="79">
        <v>0</v>
      </c>
      <c r="E406" s="79">
        <v>0</v>
      </c>
      <c r="F406" s="79">
        <v>0</v>
      </c>
      <c r="G406" s="79">
        <v>0</v>
      </c>
      <c r="H406" s="79">
        <v>0</v>
      </c>
      <c r="I406" s="79">
        <v>1</v>
      </c>
      <c r="J406" s="79">
        <v>0</v>
      </c>
      <c r="K406" s="79">
        <v>0</v>
      </c>
      <c r="L406" s="79">
        <v>0</v>
      </c>
      <c r="M406" s="79">
        <v>0</v>
      </c>
      <c r="N406" s="79">
        <v>0</v>
      </c>
      <c r="O406" s="79">
        <v>0</v>
      </c>
      <c r="P406" s="79">
        <v>0</v>
      </c>
      <c r="Q406" s="79">
        <v>0</v>
      </c>
      <c r="R406" s="79">
        <v>0</v>
      </c>
      <c r="S406" s="79">
        <v>0</v>
      </c>
      <c r="T406" s="79">
        <v>0</v>
      </c>
      <c r="U406" s="79">
        <v>0</v>
      </c>
      <c r="V406" s="79">
        <v>0</v>
      </c>
      <c r="W406" s="79">
        <v>0</v>
      </c>
      <c r="X406" s="79">
        <v>0</v>
      </c>
      <c r="Y406" s="79">
        <v>0</v>
      </c>
      <c r="Z406" s="79">
        <v>0</v>
      </c>
      <c r="AA406" s="79">
        <v>0</v>
      </c>
      <c r="AB406" s="79">
        <v>0</v>
      </c>
      <c r="AC406" s="79">
        <v>0</v>
      </c>
      <c r="AD406" s="79">
        <v>0</v>
      </c>
      <c r="AE406" s="79">
        <v>0</v>
      </c>
      <c r="AF406" s="79">
        <v>0</v>
      </c>
      <c r="AG406" s="79">
        <v>0</v>
      </c>
      <c r="AH406" s="79">
        <v>0</v>
      </c>
      <c r="AI406" s="79">
        <v>0</v>
      </c>
      <c r="AJ406" s="79">
        <v>0</v>
      </c>
      <c r="AK406" s="79">
        <v>0</v>
      </c>
      <c r="AL406" s="79">
        <v>0</v>
      </c>
      <c r="AM406" s="79">
        <v>0</v>
      </c>
      <c r="AN406" s="79">
        <v>0</v>
      </c>
      <c r="AO406" s="79">
        <v>0</v>
      </c>
      <c r="AP406" s="79">
        <v>0</v>
      </c>
      <c r="AQ406" s="79">
        <v>0</v>
      </c>
      <c r="AR406" s="79">
        <v>0</v>
      </c>
      <c r="AS406" s="79">
        <v>0</v>
      </c>
      <c r="AT406" s="79">
        <v>0</v>
      </c>
      <c r="AU406" s="79">
        <v>0</v>
      </c>
      <c r="AV406" s="79">
        <v>0</v>
      </c>
      <c r="AW406" s="79">
        <v>0</v>
      </c>
      <c r="AX406" s="79">
        <v>0</v>
      </c>
      <c r="AY406" s="79">
        <v>0</v>
      </c>
      <c r="AZ406" s="79">
        <v>0</v>
      </c>
      <c r="BA406" s="79">
        <v>0</v>
      </c>
      <c r="BB406" s="79">
        <v>0</v>
      </c>
      <c r="BC406" s="79">
        <v>0</v>
      </c>
      <c r="BD406" s="79">
        <v>0</v>
      </c>
      <c r="BE406" s="79">
        <v>0</v>
      </c>
      <c r="BF406" s="79">
        <v>0</v>
      </c>
      <c r="BG406" s="79">
        <v>0</v>
      </c>
      <c r="BH406" s="79">
        <v>0</v>
      </c>
      <c r="BI406" s="79">
        <v>0</v>
      </c>
      <c r="BJ406" s="79">
        <v>0</v>
      </c>
      <c r="BK406" s="79">
        <v>0</v>
      </c>
      <c r="BL406" s="79">
        <v>0</v>
      </c>
      <c r="BM406" s="79">
        <v>0</v>
      </c>
      <c r="BN406" s="79">
        <v>0</v>
      </c>
      <c r="BO406" s="79">
        <v>0</v>
      </c>
      <c r="BP406" s="79">
        <v>0</v>
      </c>
      <c r="BQ406" s="79">
        <v>0</v>
      </c>
      <c r="BR406" s="79">
        <v>0</v>
      </c>
      <c r="BS406" s="79">
        <v>0</v>
      </c>
      <c r="BT406" s="79">
        <v>0</v>
      </c>
      <c r="BU406" s="79">
        <v>0</v>
      </c>
      <c r="BV406" s="79">
        <v>0</v>
      </c>
      <c r="BW406" s="79">
        <v>0</v>
      </c>
      <c r="BX406" s="79">
        <v>0</v>
      </c>
      <c r="BY406" s="79">
        <v>0</v>
      </c>
      <c r="BZ406" s="79">
        <v>0</v>
      </c>
      <c r="CA406" s="79">
        <v>0</v>
      </c>
      <c r="CB406" s="79">
        <v>0</v>
      </c>
      <c r="CC406" s="79">
        <f t="shared" si="361"/>
        <v>0</v>
      </c>
      <c r="CD406" s="79">
        <f t="shared" si="362"/>
        <v>0</v>
      </c>
      <c r="CE406" s="79">
        <f t="shared" si="363"/>
        <v>0</v>
      </c>
      <c r="CF406" s="79">
        <f t="shared" si="364"/>
        <v>0</v>
      </c>
      <c r="CG406" s="79">
        <f t="shared" si="365"/>
        <v>0</v>
      </c>
      <c r="CH406" s="79">
        <f t="shared" si="366"/>
        <v>0</v>
      </c>
      <c r="CI406" s="79">
        <f t="shared" si="367"/>
        <v>0</v>
      </c>
      <c r="CJ406" s="79">
        <f t="shared" si="368"/>
        <v>0</v>
      </c>
      <c r="CK406" s="79">
        <f t="shared" si="369"/>
        <v>0</v>
      </c>
      <c r="CL406" s="79">
        <f t="shared" si="370"/>
        <v>0</v>
      </c>
      <c r="CM406" s="79">
        <f t="shared" si="371"/>
        <v>0</v>
      </c>
    </row>
    <row r="407" spans="1:91" ht="47.25">
      <c r="A407" s="73" t="s">
        <v>702</v>
      </c>
      <c r="B407" s="95" t="s">
        <v>990</v>
      </c>
      <c r="C407" s="101" t="s">
        <v>991</v>
      </c>
      <c r="D407" s="79">
        <v>0</v>
      </c>
      <c r="E407" s="79">
        <v>0</v>
      </c>
      <c r="F407" s="79">
        <v>0</v>
      </c>
      <c r="G407" s="79">
        <v>0</v>
      </c>
      <c r="H407" s="79">
        <v>0</v>
      </c>
      <c r="I407" s="79">
        <v>3</v>
      </c>
      <c r="J407" s="79">
        <v>0</v>
      </c>
      <c r="K407" s="79">
        <v>0</v>
      </c>
      <c r="L407" s="79">
        <v>0</v>
      </c>
      <c r="M407" s="79">
        <v>0</v>
      </c>
      <c r="N407" s="79">
        <v>0</v>
      </c>
      <c r="O407" s="79">
        <v>0</v>
      </c>
      <c r="P407" s="79">
        <v>0</v>
      </c>
      <c r="Q407" s="79">
        <v>0</v>
      </c>
      <c r="R407" s="79">
        <v>0</v>
      </c>
      <c r="S407" s="79">
        <v>0</v>
      </c>
      <c r="T407" s="79">
        <v>0</v>
      </c>
      <c r="U407" s="79">
        <v>0</v>
      </c>
      <c r="V407" s="79">
        <v>0</v>
      </c>
      <c r="W407" s="79">
        <v>0</v>
      </c>
      <c r="X407" s="79">
        <v>0</v>
      </c>
      <c r="Y407" s="79">
        <v>0</v>
      </c>
      <c r="Z407" s="79">
        <v>0</v>
      </c>
      <c r="AA407" s="79">
        <v>0</v>
      </c>
      <c r="AB407" s="79">
        <v>0</v>
      </c>
      <c r="AC407" s="79">
        <v>0</v>
      </c>
      <c r="AD407" s="79">
        <v>0</v>
      </c>
      <c r="AE407" s="79">
        <v>0</v>
      </c>
      <c r="AF407" s="79">
        <v>0</v>
      </c>
      <c r="AG407" s="79">
        <v>0</v>
      </c>
      <c r="AH407" s="79">
        <v>0</v>
      </c>
      <c r="AI407" s="79">
        <v>0</v>
      </c>
      <c r="AJ407" s="79">
        <v>0</v>
      </c>
      <c r="AK407" s="79">
        <v>0</v>
      </c>
      <c r="AL407" s="79">
        <v>0</v>
      </c>
      <c r="AM407" s="79">
        <v>0</v>
      </c>
      <c r="AN407" s="79">
        <v>0</v>
      </c>
      <c r="AO407" s="79">
        <v>0</v>
      </c>
      <c r="AP407" s="79">
        <v>0</v>
      </c>
      <c r="AQ407" s="79">
        <v>0</v>
      </c>
      <c r="AR407" s="79">
        <v>0</v>
      </c>
      <c r="AS407" s="79">
        <v>0</v>
      </c>
      <c r="AT407" s="79">
        <v>0</v>
      </c>
      <c r="AU407" s="79">
        <v>0</v>
      </c>
      <c r="AV407" s="79">
        <v>0</v>
      </c>
      <c r="AW407" s="79">
        <v>0</v>
      </c>
      <c r="AX407" s="79">
        <v>0</v>
      </c>
      <c r="AY407" s="79">
        <v>0</v>
      </c>
      <c r="AZ407" s="79">
        <v>0</v>
      </c>
      <c r="BA407" s="79">
        <v>0</v>
      </c>
      <c r="BB407" s="79">
        <v>0</v>
      </c>
      <c r="BC407" s="79">
        <v>0</v>
      </c>
      <c r="BD407" s="79">
        <v>0</v>
      </c>
      <c r="BE407" s="79">
        <v>0</v>
      </c>
      <c r="BF407" s="79">
        <v>0</v>
      </c>
      <c r="BG407" s="79">
        <v>0</v>
      </c>
      <c r="BH407" s="79">
        <v>0</v>
      </c>
      <c r="BI407" s="79">
        <v>0</v>
      </c>
      <c r="BJ407" s="79">
        <v>0</v>
      </c>
      <c r="BK407" s="79">
        <v>0</v>
      </c>
      <c r="BL407" s="79">
        <v>0</v>
      </c>
      <c r="BM407" s="79">
        <v>0</v>
      </c>
      <c r="BN407" s="79">
        <v>0</v>
      </c>
      <c r="BO407" s="79">
        <v>0</v>
      </c>
      <c r="BP407" s="79">
        <v>0</v>
      </c>
      <c r="BQ407" s="79">
        <v>0</v>
      </c>
      <c r="BR407" s="79">
        <v>0</v>
      </c>
      <c r="BS407" s="79">
        <v>0</v>
      </c>
      <c r="BT407" s="79">
        <v>0</v>
      </c>
      <c r="BU407" s="79">
        <v>0</v>
      </c>
      <c r="BV407" s="79">
        <v>0</v>
      </c>
      <c r="BW407" s="79">
        <v>0</v>
      </c>
      <c r="BX407" s="79">
        <v>0</v>
      </c>
      <c r="BY407" s="79">
        <v>0</v>
      </c>
      <c r="BZ407" s="79">
        <v>0</v>
      </c>
      <c r="CA407" s="79">
        <v>0</v>
      </c>
      <c r="CB407" s="79">
        <v>0</v>
      </c>
      <c r="CC407" s="79">
        <f t="shared" si="361"/>
        <v>0</v>
      </c>
      <c r="CD407" s="79">
        <f t="shared" si="362"/>
        <v>0</v>
      </c>
      <c r="CE407" s="79">
        <f t="shared" si="363"/>
        <v>0</v>
      </c>
      <c r="CF407" s="79">
        <f t="shared" si="364"/>
        <v>0</v>
      </c>
      <c r="CG407" s="79">
        <f t="shared" si="365"/>
        <v>0</v>
      </c>
      <c r="CH407" s="79">
        <f t="shared" si="366"/>
        <v>0</v>
      </c>
      <c r="CI407" s="79">
        <f t="shared" si="367"/>
        <v>0</v>
      </c>
      <c r="CJ407" s="79">
        <f t="shared" si="368"/>
        <v>0</v>
      </c>
      <c r="CK407" s="79">
        <f t="shared" si="369"/>
        <v>0</v>
      </c>
      <c r="CL407" s="79">
        <f t="shared" si="370"/>
        <v>0</v>
      </c>
      <c r="CM407" s="79">
        <f t="shared" si="371"/>
        <v>0</v>
      </c>
    </row>
    <row r="408" spans="1:91" ht="31.5">
      <c r="A408" s="73" t="s">
        <v>702</v>
      </c>
      <c r="B408" s="95" t="s">
        <v>992</v>
      </c>
      <c r="C408" s="101" t="s">
        <v>993</v>
      </c>
      <c r="D408" s="79">
        <v>0</v>
      </c>
      <c r="E408" s="79">
        <v>0</v>
      </c>
      <c r="F408" s="79">
        <v>0</v>
      </c>
      <c r="G408" s="79">
        <v>0</v>
      </c>
      <c r="H408" s="79">
        <v>0</v>
      </c>
      <c r="I408" s="79">
        <v>1</v>
      </c>
      <c r="J408" s="79">
        <v>0</v>
      </c>
      <c r="K408" s="79">
        <v>0</v>
      </c>
      <c r="L408" s="79">
        <v>0</v>
      </c>
      <c r="M408" s="79">
        <v>0</v>
      </c>
      <c r="N408" s="79">
        <v>0</v>
      </c>
      <c r="O408" s="79">
        <v>0</v>
      </c>
      <c r="P408" s="79">
        <v>0</v>
      </c>
      <c r="Q408" s="79">
        <v>0</v>
      </c>
      <c r="R408" s="79">
        <v>0</v>
      </c>
      <c r="S408" s="79">
        <v>0</v>
      </c>
      <c r="T408" s="79">
        <v>0</v>
      </c>
      <c r="U408" s="79">
        <v>0</v>
      </c>
      <c r="V408" s="79">
        <v>0</v>
      </c>
      <c r="W408" s="79">
        <v>0</v>
      </c>
      <c r="X408" s="79">
        <v>0</v>
      </c>
      <c r="Y408" s="79">
        <v>0</v>
      </c>
      <c r="Z408" s="79">
        <v>0</v>
      </c>
      <c r="AA408" s="79">
        <v>0</v>
      </c>
      <c r="AB408" s="79">
        <v>0</v>
      </c>
      <c r="AC408" s="79">
        <v>0</v>
      </c>
      <c r="AD408" s="79">
        <v>0</v>
      </c>
      <c r="AE408" s="79">
        <v>0</v>
      </c>
      <c r="AF408" s="79">
        <v>0</v>
      </c>
      <c r="AG408" s="79">
        <v>0</v>
      </c>
      <c r="AH408" s="79">
        <v>0</v>
      </c>
      <c r="AI408" s="79">
        <v>0</v>
      </c>
      <c r="AJ408" s="79">
        <v>0</v>
      </c>
      <c r="AK408" s="79">
        <v>0</v>
      </c>
      <c r="AL408" s="79">
        <v>0</v>
      </c>
      <c r="AM408" s="79">
        <v>0</v>
      </c>
      <c r="AN408" s="79">
        <v>0</v>
      </c>
      <c r="AO408" s="79">
        <v>0</v>
      </c>
      <c r="AP408" s="79">
        <v>0</v>
      </c>
      <c r="AQ408" s="79">
        <v>0</v>
      </c>
      <c r="AR408" s="79">
        <v>0</v>
      </c>
      <c r="AS408" s="79">
        <v>0</v>
      </c>
      <c r="AT408" s="79">
        <v>0</v>
      </c>
      <c r="AU408" s="79">
        <v>0</v>
      </c>
      <c r="AV408" s="79">
        <v>0</v>
      </c>
      <c r="AW408" s="79">
        <v>0</v>
      </c>
      <c r="AX408" s="79">
        <v>0</v>
      </c>
      <c r="AY408" s="79">
        <v>0</v>
      </c>
      <c r="AZ408" s="79">
        <v>0</v>
      </c>
      <c r="BA408" s="79">
        <v>0</v>
      </c>
      <c r="BB408" s="79">
        <v>0</v>
      </c>
      <c r="BC408" s="79">
        <v>0</v>
      </c>
      <c r="BD408" s="79">
        <v>0</v>
      </c>
      <c r="BE408" s="79">
        <v>0</v>
      </c>
      <c r="BF408" s="79">
        <v>0</v>
      </c>
      <c r="BG408" s="79">
        <v>0</v>
      </c>
      <c r="BH408" s="79">
        <v>0</v>
      </c>
      <c r="BI408" s="79">
        <v>0</v>
      </c>
      <c r="BJ408" s="79">
        <v>0</v>
      </c>
      <c r="BK408" s="79">
        <v>0</v>
      </c>
      <c r="BL408" s="79">
        <v>0</v>
      </c>
      <c r="BM408" s="79">
        <v>0</v>
      </c>
      <c r="BN408" s="79">
        <v>0</v>
      </c>
      <c r="BO408" s="79">
        <v>0</v>
      </c>
      <c r="BP408" s="79">
        <v>0</v>
      </c>
      <c r="BQ408" s="79">
        <v>0</v>
      </c>
      <c r="BR408" s="79">
        <v>0</v>
      </c>
      <c r="BS408" s="79">
        <v>0</v>
      </c>
      <c r="BT408" s="79">
        <v>0</v>
      </c>
      <c r="BU408" s="79">
        <v>0</v>
      </c>
      <c r="BV408" s="79">
        <v>0</v>
      </c>
      <c r="BW408" s="79">
        <v>0</v>
      </c>
      <c r="BX408" s="79">
        <v>0</v>
      </c>
      <c r="BY408" s="79">
        <v>0</v>
      </c>
      <c r="BZ408" s="79">
        <v>0</v>
      </c>
      <c r="CA408" s="79">
        <v>0</v>
      </c>
      <c r="CB408" s="79">
        <v>0</v>
      </c>
      <c r="CC408" s="79">
        <f t="shared" si="361"/>
        <v>0</v>
      </c>
      <c r="CD408" s="79">
        <f t="shared" si="362"/>
        <v>0</v>
      </c>
      <c r="CE408" s="79">
        <f t="shared" si="363"/>
        <v>0</v>
      </c>
      <c r="CF408" s="79">
        <f t="shared" si="364"/>
        <v>0</v>
      </c>
      <c r="CG408" s="79">
        <f t="shared" si="365"/>
        <v>0</v>
      </c>
      <c r="CH408" s="79">
        <f t="shared" si="366"/>
        <v>0</v>
      </c>
      <c r="CI408" s="79">
        <f t="shared" si="367"/>
        <v>0</v>
      </c>
      <c r="CJ408" s="79">
        <f t="shared" si="368"/>
        <v>0</v>
      </c>
      <c r="CK408" s="79">
        <f t="shared" si="369"/>
        <v>0</v>
      </c>
      <c r="CL408" s="79">
        <f t="shared" si="370"/>
        <v>0</v>
      </c>
      <c r="CM408" s="79">
        <f t="shared" si="371"/>
        <v>0</v>
      </c>
    </row>
    <row r="409" spans="1:91" ht="31.5">
      <c r="A409" s="73" t="s">
        <v>702</v>
      </c>
      <c r="B409" s="95" t="s">
        <v>994</v>
      </c>
      <c r="C409" s="101" t="s">
        <v>995</v>
      </c>
      <c r="D409" s="79">
        <v>0</v>
      </c>
      <c r="E409" s="79">
        <v>0</v>
      </c>
      <c r="F409" s="79">
        <v>0</v>
      </c>
      <c r="G409" s="79">
        <v>0</v>
      </c>
      <c r="H409" s="79">
        <v>0</v>
      </c>
      <c r="I409" s="79">
        <v>1</v>
      </c>
      <c r="J409" s="79">
        <v>0</v>
      </c>
      <c r="K409" s="79">
        <v>0</v>
      </c>
      <c r="L409" s="79">
        <v>0</v>
      </c>
      <c r="M409" s="79">
        <v>0</v>
      </c>
      <c r="N409" s="79">
        <v>0</v>
      </c>
      <c r="O409" s="79">
        <v>0</v>
      </c>
      <c r="P409" s="79">
        <v>0</v>
      </c>
      <c r="Q409" s="79">
        <v>0</v>
      </c>
      <c r="R409" s="79">
        <v>0</v>
      </c>
      <c r="S409" s="79">
        <v>0</v>
      </c>
      <c r="T409" s="79">
        <v>0</v>
      </c>
      <c r="U409" s="79">
        <v>0</v>
      </c>
      <c r="V409" s="79">
        <v>0</v>
      </c>
      <c r="W409" s="79">
        <v>0</v>
      </c>
      <c r="X409" s="79">
        <v>0</v>
      </c>
      <c r="Y409" s="79">
        <v>0</v>
      </c>
      <c r="Z409" s="79">
        <v>0</v>
      </c>
      <c r="AA409" s="79">
        <v>0</v>
      </c>
      <c r="AB409" s="79">
        <v>0</v>
      </c>
      <c r="AC409" s="79">
        <v>0</v>
      </c>
      <c r="AD409" s="79">
        <v>0</v>
      </c>
      <c r="AE409" s="79">
        <v>0</v>
      </c>
      <c r="AF409" s="79">
        <v>0</v>
      </c>
      <c r="AG409" s="79">
        <v>0</v>
      </c>
      <c r="AH409" s="79">
        <v>0</v>
      </c>
      <c r="AI409" s="79">
        <v>0</v>
      </c>
      <c r="AJ409" s="79">
        <v>0</v>
      </c>
      <c r="AK409" s="79">
        <v>0</v>
      </c>
      <c r="AL409" s="79">
        <v>0</v>
      </c>
      <c r="AM409" s="79">
        <v>0</v>
      </c>
      <c r="AN409" s="79">
        <v>0</v>
      </c>
      <c r="AO409" s="79">
        <v>0</v>
      </c>
      <c r="AP409" s="79">
        <v>0</v>
      </c>
      <c r="AQ409" s="79">
        <v>0</v>
      </c>
      <c r="AR409" s="79">
        <v>0</v>
      </c>
      <c r="AS409" s="79">
        <v>0</v>
      </c>
      <c r="AT409" s="79">
        <v>0</v>
      </c>
      <c r="AU409" s="79">
        <v>0</v>
      </c>
      <c r="AV409" s="79">
        <v>0</v>
      </c>
      <c r="AW409" s="79">
        <v>0</v>
      </c>
      <c r="AX409" s="79">
        <v>0</v>
      </c>
      <c r="AY409" s="79">
        <v>0</v>
      </c>
      <c r="AZ409" s="79">
        <v>0</v>
      </c>
      <c r="BA409" s="79">
        <v>0</v>
      </c>
      <c r="BB409" s="79">
        <v>0</v>
      </c>
      <c r="BC409" s="79">
        <v>0</v>
      </c>
      <c r="BD409" s="79">
        <v>0</v>
      </c>
      <c r="BE409" s="79">
        <v>0</v>
      </c>
      <c r="BF409" s="79">
        <v>0</v>
      </c>
      <c r="BG409" s="79">
        <v>0</v>
      </c>
      <c r="BH409" s="79">
        <v>0</v>
      </c>
      <c r="BI409" s="79">
        <v>0</v>
      </c>
      <c r="BJ409" s="79">
        <v>0</v>
      </c>
      <c r="BK409" s="79">
        <v>0</v>
      </c>
      <c r="BL409" s="79">
        <v>0</v>
      </c>
      <c r="BM409" s="79">
        <v>0</v>
      </c>
      <c r="BN409" s="79">
        <v>0</v>
      </c>
      <c r="BO409" s="79">
        <v>0</v>
      </c>
      <c r="BP409" s="79">
        <v>0</v>
      </c>
      <c r="BQ409" s="79">
        <v>0</v>
      </c>
      <c r="BR409" s="79">
        <v>0</v>
      </c>
      <c r="BS409" s="79">
        <v>0</v>
      </c>
      <c r="BT409" s="79">
        <v>0</v>
      </c>
      <c r="BU409" s="79">
        <v>0</v>
      </c>
      <c r="BV409" s="79">
        <v>0</v>
      </c>
      <c r="BW409" s="79">
        <v>0</v>
      </c>
      <c r="BX409" s="79">
        <v>0</v>
      </c>
      <c r="BY409" s="79">
        <v>0</v>
      </c>
      <c r="BZ409" s="79">
        <v>0</v>
      </c>
      <c r="CA409" s="79">
        <v>0</v>
      </c>
      <c r="CB409" s="79">
        <v>0</v>
      </c>
      <c r="CC409" s="79">
        <f t="shared" si="361"/>
        <v>0</v>
      </c>
      <c r="CD409" s="79">
        <f t="shared" si="362"/>
        <v>0</v>
      </c>
      <c r="CE409" s="79">
        <f t="shared" si="363"/>
        <v>0</v>
      </c>
      <c r="CF409" s="79">
        <f t="shared" si="364"/>
        <v>0</v>
      </c>
      <c r="CG409" s="79">
        <f t="shared" si="365"/>
        <v>0</v>
      </c>
      <c r="CH409" s="79">
        <f t="shared" si="366"/>
        <v>0</v>
      </c>
      <c r="CI409" s="79">
        <f t="shared" si="367"/>
        <v>0</v>
      </c>
      <c r="CJ409" s="79">
        <f t="shared" si="368"/>
        <v>0</v>
      </c>
      <c r="CK409" s="79">
        <f t="shared" si="369"/>
        <v>0</v>
      </c>
      <c r="CL409" s="79">
        <f t="shared" si="370"/>
        <v>0</v>
      </c>
      <c r="CM409" s="79">
        <f t="shared" si="371"/>
        <v>0</v>
      </c>
    </row>
    <row r="410" spans="1:91" ht="31.5">
      <c r="A410" s="73" t="s">
        <v>702</v>
      </c>
      <c r="B410" s="95" t="s">
        <v>996</v>
      </c>
      <c r="C410" s="101" t="s">
        <v>997</v>
      </c>
      <c r="D410" s="79">
        <v>0</v>
      </c>
      <c r="E410" s="79">
        <v>0</v>
      </c>
      <c r="F410" s="79">
        <v>0</v>
      </c>
      <c r="G410" s="79">
        <v>0</v>
      </c>
      <c r="H410" s="79">
        <v>0</v>
      </c>
      <c r="I410" s="79">
        <v>1</v>
      </c>
      <c r="J410" s="79">
        <v>0</v>
      </c>
      <c r="K410" s="79">
        <v>0</v>
      </c>
      <c r="L410" s="79">
        <v>0</v>
      </c>
      <c r="M410" s="79">
        <v>0</v>
      </c>
      <c r="N410" s="79">
        <v>0</v>
      </c>
      <c r="O410" s="79">
        <v>0</v>
      </c>
      <c r="P410" s="79">
        <v>0</v>
      </c>
      <c r="Q410" s="79">
        <v>0</v>
      </c>
      <c r="R410" s="79">
        <v>0</v>
      </c>
      <c r="S410" s="79">
        <v>0</v>
      </c>
      <c r="T410" s="79">
        <v>0</v>
      </c>
      <c r="U410" s="79">
        <v>0</v>
      </c>
      <c r="V410" s="79">
        <v>0</v>
      </c>
      <c r="W410" s="79">
        <v>0</v>
      </c>
      <c r="X410" s="79">
        <v>0</v>
      </c>
      <c r="Y410" s="79">
        <v>0</v>
      </c>
      <c r="Z410" s="79">
        <v>0</v>
      </c>
      <c r="AA410" s="79">
        <v>0</v>
      </c>
      <c r="AB410" s="79">
        <v>0</v>
      </c>
      <c r="AC410" s="79">
        <v>0</v>
      </c>
      <c r="AD410" s="79">
        <v>0</v>
      </c>
      <c r="AE410" s="79">
        <v>0</v>
      </c>
      <c r="AF410" s="79">
        <v>0</v>
      </c>
      <c r="AG410" s="79">
        <v>0</v>
      </c>
      <c r="AH410" s="79">
        <v>0</v>
      </c>
      <c r="AI410" s="79">
        <v>0</v>
      </c>
      <c r="AJ410" s="79">
        <v>0</v>
      </c>
      <c r="AK410" s="79">
        <v>0</v>
      </c>
      <c r="AL410" s="79">
        <v>0</v>
      </c>
      <c r="AM410" s="79">
        <v>0</v>
      </c>
      <c r="AN410" s="79">
        <v>0</v>
      </c>
      <c r="AO410" s="79">
        <v>0</v>
      </c>
      <c r="AP410" s="79">
        <v>0</v>
      </c>
      <c r="AQ410" s="79">
        <v>0</v>
      </c>
      <c r="AR410" s="79">
        <v>0</v>
      </c>
      <c r="AS410" s="79">
        <v>0</v>
      </c>
      <c r="AT410" s="79">
        <v>0</v>
      </c>
      <c r="AU410" s="79">
        <v>0</v>
      </c>
      <c r="AV410" s="79">
        <v>0</v>
      </c>
      <c r="AW410" s="79">
        <v>0</v>
      </c>
      <c r="AX410" s="79">
        <v>0</v>
      </c>
      <c r="AY410" s="79">
        <v>0</v>
      </c>
      <c r="AZ410" s="79">
        <v>0</v>
      </c>
      <c r="BA410" s="79">
        <v>0</v>
      </c>
      <c r="BB410" s="79">
        <v>0</v>
      </c>
      <c r="BC410" s="79">
        <v>0</v>
      </c>
      <c r="BD410" s="79">
        <v>0</v>
      </c>
      <c r="BE410" s="79">
        <v>0</v>
      </c>
      <c r="BF410" s="79">
        <v>0</v>
      </c>
      <c r="BG410" s="79">
        <v>0</v>
      </c>
      <c r="BH410" s="79">
        <v>0</v>
      </c>
      <c r="BI410" s="79">
        <v>0</v>
      </c>
      <c r="BJ410" s="79">
        <v>0</v>
      </c>
      <c r="BK410" s="79">
        <v>0</v>
      </c>
      <c r="BL410" s="79">
        <v>0</v>
      </c>
      <c r="BM410" s="79">
        <v>0</v>
      </c>
      <c r="BN410" s="79">
        <v>0</v>
      </c>
      <c r="BO410" s="79">
        <v>0</v>
      </c>
      <c r="BP410" s="79">
        <v>0</v>
      </c>
      <c r="BQ410" s="79">
        <v>0</v>
      </c>
      <c r="BR410" s="79">
        <v>0</v>
      </c>
      <c r="BS410" s="79">
        <v>0</v>
      </c>
      <c r="BT410" s="79">
        <v>0</v>
      </c>
      <c r="BU410" s="79">
        <v>0</v>
      </c>
      <c r="BV410" s="79">
        <v>0</v>
      </c>
      <c r="BW410" s="79">
        <v>0</v>
      </c>
      <c r="BX410" s="79">
        <v>0</v>
      </c>
      <c r="BY410" s="79">
        <v>0</v>
      </c>
      <c r="BZ410" s="79">
        <v>0</v>
      </c>
      <c r="CA410" s="79">
        <v>0</v>
      </c>
      <c r="CB410" s="79">
        <v>0</v>
      </c>
      <c r="CC410" s="79">
        <f t="shared" si="361"/>
        <v>0</v>
      </c>
      <c r="CD410" s="79">
        <f t="shared" si="362"/>
        <v>0</v>
      </c>
      <c r="CE410" s="79">
        <f t="shared" si="363"/>
        <v>0</v>
      </c>
      <c r="CF410" s="79">
        <f t="shared" si="364"/>
        <v>0</v>
      </c>
      <c r="CG410" s="79">
        <f t="shared" si="365"/>
        <v>0</v>
      </c>
      <c r="CH410" s="79">
        <f t="shared" si="366"/>
        <v>0</v>
      </c>
      <c r="CI410" s="79">
        <f t="shared" si="367"/>
        <v>0</v>
      </c>
      <c r="CJ410" s="79">
        <f t="shared" si="368"/>
        <v>0</v>
      </c>
      <c r="CK410" s="79">
        <f t="shared" si="369"/>
        <v>0</v>
      </c>
      <c r="CL410" s="79">
        <f t="shared" si="370"/>
        <v>0</v>
      </c>
      <c r="CM410" s="79">
        <f t="shared" si="371"/>
        <v>0</v>
      </c>
    </row>
    <row r="411" spans="1:91" ht="31.5">
      <c r="A411" s="73" t="s">
        <v>702</v>
      </c>
      <c r="B411" s="95" t="s">
        <v>998</v>
      </c>
      <c r="C411" s="101" t="s">
        <v>999</v>
      </c>
      <c r="D411" s="79">
        <v>0</v>
      </c>
      <c r="E411" s="79">
        <v>0</v>
      </c>
      <c r="F411" s="79">
        <v>0</v>
      </c>
      <c r="G411" s="79">
        <v>0</v>
      </c>
      <c r="H411" s="79">
        <v>0</v>
      </c>
      <c r="I411" s="79">
        <v>2</v>
      </c>
      <c r="J411" s="79">
        <v>0</v>
      </c>
      <c r="K411" s="79">
        <v>0</v>
      </c>
      <c r="L411" s="79">
        <v>0</v>
      </c>
      <c r="M411" s="79">
        <v>0</v>
      </c>
      <c r="N411" s="79">
        <v>0</v>
      </c>
      <c r="O411" s="79">
        <v>0</v>
      </c>
      <c r="P411" s="79">
        <v>0</v>
      </c>
      <c r="Q411" s="79">
        <v>0</v>
      </c>
      <c r="R411" s="79">
        <v>0</v>
      </c>
      <c r="S411" s="79">
        <v>0</v>
      </c>
      <c r="T411" s="79">
        <v>0</v>
      </c>
      <c r="U411" s="79">
        <v>0</v>
      </c>
      <c r="V411" s="79">
        <v>0</v>
      </c>
      <c r="W411" s="79">
        <v>0</v>
      </c>
      <c r="X411" s="79">
        <v>0</v>
      </c>
      <c r="Y411" s="79">
        <v>0</v>
      </c>
      <c r="Z411" s="79">
        <v>0</v>
      </c>
      <c r="AA411" s="79">
        <v>0</v>
      </c>
      <c r="AB411" s="79">
        <v>0</v>
      </c>
      <c r="AC411" s="79">
        <v>0</v>
      </c>
      <c r="AD411" s="79">
        <v>0</v>
      </c>
      <c r="AE411" s="79">
        <v>0</v>
      </c>
      <c r="AF411" s="79">
        <v>0</v>
      </c>
      <c r="AG411" s="79">
        <v>0</v>
      </c>
      <c r="AH411" s="79">
        <v>0</v>
      </c>
      <c r="AI411" s="79">
        <v>0</v>
      </c>
      <c r="AJ411" s="79">
        <v>0</v>
      </c>
      <c r="AK411" s="79">
        <v>0</v>
      </c>
      <c r="AL411" s="79">
        <v>0</v>
      </c>
      <c r="AM411" s="79">
        <v>0</v>
      </c>
      <c r="AN411" s="79">
        <v>0</v>
      </c>
      <c r="AO411" s="79">
        <v>0</v>
      </c>
      <c r="AP411" s="79">
        <v>0</v>
      </c>
      <c r="AQ411" s="79">
        <v>0</v>
      </c>
      <c r="AR411" s="79">
        <v>0</v>
      </c>
      <c r="AS411" s="79">
        <v>0</v>
      </c>
      <c r="AT411" s="79">
        <v>0</v>
      </c>
      <c r="AU411" s="79">
        <v>0</v>
      </c>
      <c r="AV411" s="79">
        <v>0</v>
      </c>
      <c r="AW411" s="79">
        <v>0</v>
      </c>
      <c r="AX411" s="79">
        <v>0</v>
      </c>
      <c r="AY411" s="79">
        <v>0</v>
      </c>
      <c r="AZ411" s="79">
        <v>0</v>
      </c>
      <c r="BA411" s="79">
        <v>0</v>
      </c>
      <c r="BB411" s="79">
        <v>0</v>
      </c>
      <c r="BC411" s="79">
        <v>0</v>
      </c>
      <c r="BD411" s="79">
        <v>0</v>
      </c>
      <c r="BE411" s="79">
        <v>0</v>
      </c>
      <c r="BF411" s="79">
        <v>0</v>
      </c>
      <c r="BG411" s="79">
        <v>0</v>
      </c>
      <c r="BH411" s="79">
        <v>0</v>
      </c>
      <c r="BI411" s="79">
        <v>0</v>
      </c>
      <c r="BJ411" s="79">
        <v>0</v>
      </c>
      <c r="BK411" s="79">
        <v>0</v>
      </c>
      <c r="BL411" s="79">
        <v>0</v>
      </c>
      <c r="BM411" s="79">
        <v>0</v>
      </c>
      <c r="BN411" s="79">
        <v>0</v>
      </c>
      <c r="BO411" s="79">
        <v>0</v>
      </c>
      <c r="BP411" s="79">
        <v>0</v>
      </c>
      <c r="BQ411" s="79">
        <v>0</v>
      </c>
      <c r="BR411" s="79">
        <v>0</v>
      </c>
      <c r="BS411" s="79">
        <v>0</v>
      </c>
      <c r="BT411" s="79">
        <v>0</v>
      </c>
      <c r="BU411" s="79">
        <v>0</v>
      </c>
      <c r="BV411" s="79">
        <v>0</v>
      </c>
      <c r="BW411" s="79">
        <v>0</v>
      </c>
      <c r="BX411" s="79">
        <v>0</v>
      </c>
      <c r="BY411" s="79">
        <v>0</v>
      </c>
      <c r="BZ411" s="79">
        <v>0</v>
      </c>
      <c r="CA411" s="79">
        <v>0</v>
      </c>
      <c r="CB411" s="79">
        <v>0</v>
      </c>
      <c r="CC411" s="79">
        <f t="shared" si="361"/>
        <v>0</v>
      </c>
      <c r="CD411" s="79">
        <f t="shared" si="362"/>
        <v>0</v>
      </c>
      <c r="CE411" s="79">
        <f t="shared" si="363"/>
        <v>0</v>
      </c>
      <c r="CF411" s="79">
        <f t="shared" si="364"/>
        <v>0</v>
      </c>
      <c r="CG411" s="79">
        <f t="shared" si="365"/>
        <v>0</v>
      </c>
      <c r="CH411" s="79">
        <f t="shared" si="366"/>
        <v>0</v>
      </c>
      <c r="CI411" s="79">
        <f t="shared" si="367"/>
        <v>0</v>
      </c>
      <c r="CJ411" s="79">
        <f t="shared" si="368"/>
        <v>0</v>
      </c>
      <c r="CK411" s="79">
        <f t="shared" si="369"/>
        <v>0</v>
      </c>
      <c r="CL411" s="79">
        <f t="shared" si="370"/>
        <v>0</v>
      </c>
      <c r="CM411" s="79">
        <f t="shared" si="371"/>
        <v>0</v>
      </c>
    </row>
    <row r="412" spans="1:91" ht="31.5">
      <c r="A412" s="73" t="s">
        <v>702</v>
      </c>
      <c r="B412" s="95" t="s">
        <v>1000</v>
      </c>
      <c r="C412" s="101" t="s">
        <v>1001</v>
      </c>
      <c r="D412" s="79">
        <v>0</v>
      </c>
      <c r="E412" s="79">
        <v>0</v>
      </c>
      <c r="F412" s="79">
        <v>0</v>
      </c>
      <c r="G412" s="79">
        <v>0</v>
      </c>
      <c r="H412" s="79">
        <v>0</v>
      </c>
      <c r="I412" s="79">
        <v>1</v>
      </c>
      <c r="J412" s="79">
        <v>0</v>
      </c>
      <c r="K412" s="79">
        <v>0</v>
      </c>
      <c r="L412" s="79">
        <v>0</v>
      </c>
      <c r="M412" s="79">
        <v>0</v>
      </c>
      <c r="N412" s="79">
        <v>0</v>
      </c>
      <c r="O412" s="79">
        <v>0</v>
      </c>
      <c r="P412" s="79">
        <v>0</v>
      </c>
      <c r="Q412" s="79">
        <v>0</v>
      </c>
      <c r="R412" s="79">
        <v>0</v>
      </c>
      <c r="S412" s="79">
        <v>0</v>
      </c>
      <c r="T412" s="79">
        <v>0</v>
      </c>
      <c r="U412" s="79">
        <v>0</v>
      </c>
      <c r="V412" s="79">
        <v>0</v>
      </c>
      <c r="W412" s="79">
        <v>0</v>
      </c>
      <c r="X412" s="79">
        <v>0</v>
      </c>
      <c r="Y412" s="79">
        <v>0</v>
      </c>
      <c r="Z412" s="79">
        <v>0</v>
      </c>
      <c r="AA412" s="79">
        <v>0</v>
      </c>
      <c r="AB412" s="79">
        <v>0</v>
      </c>
      <c r="AC412" s="79">
        <v>0</v>
      </c>
      <c r="AD412" s="79">
        <v>0</v>
      </c>
      <c r="AE412" s="79">
        <v>0</v>
      </c>
      <c r="AF412" s="79">
        <v>0</v>
      </c>
      <c r="AG412" s="79">
        <v>0</v>
      </c>
      <c r="AH412" s="79">
        <v>0</v>
      </c>
      <c r="AI412" s="79">
        <v>0</v>
      </c>
      <c r="AJ412" s="79">
        <v>0</v>
      </c>
      <c r="AK412" s="79">
        <v>0</v>
      </c>
      <c r="AL412" s="79">
        <v>0</v>
      </c>
      <c r="AM412" s="79">
        <v>0</v>
      </c>
      <c r="AN412" s="79">
        <v>0</v>
      </c>
      <c r="AO412" s="79">
        <v>0</v>
      </c>
      <c r="AP412" s="79">
        <v>0</v>
      </c>
      <c r="AQ412" s="79">
        <v>0</v>
      </c>
      <c r="AR412" s="79">
        <v>0</v>
      </c>
      <c r="AS412" s="79">
        <v>0</v>
      </c>
      <c r="AT412" s="79">
        <v>0</v>
      </c>
      <c r="AU412" s="79">
        <v>0</v>
      </c>
      <c r="AV412" s="79">
        <v>0</v>
      </c>
      <c r="AW412" s="79">
        <v>0</v>
      </c>
      <c r="AX412" s="79">
        <v>0</v>
      </c>
      <c r="AY412" s="79">
        <v>0</v>
      </c>
      <c r="AZ412" s="79">
        <v>0</v>
      </c>
      <c r="BA412" s="79">
        <v>0</v>
      </c>
      <c r="BB412" s="79">
        <v>0</v>
      </c>
      <c r="BC412" s="79">
        <v>0</v>
      </c>
      <c r="BD412" s="79">
        <v>0</v>
      </c>
      <c r="BE412" s="79">
        <v>0</v>
      </c>
      <c r="BF412" s="79">
        <v>0</v>
      </c>
      <c r="BG412" s="79">
        <v>0</v>
      </c>
      <c r="BH412" s="79">
        <v>0</v>
      </c>
      <c r="BI412" s="79">
        <v>0</v>
      </c>
      <c r="BJ412" s="79">
        <v>0</v>
      </c>
      <c r="BK412" s="79">
        <v>0</v>
      </c>
      <c r="BL412" s="79">
        <v>0</v>
      </c>
      <c r="BM412" s="79">
        <v>0</v>
      </c>
      <c r="BN412" s="79">
        <v>0</v>
      </c>
      <c r="BO412" s="79">
        <v>0</v>
      </c>
      <c r="BP412" s="79">
        <v>0</v>
      </c>
      <c r="BQ412" s="79">
        <v>0</v>
      </c>
      <c r="BR412" s="79">
        <v>0</v>
      </c>
      <c r="BS412" s="79">
        <v>0</v>
      </c>
      <c r="BT412" s="79">
        <v>0</v>
      </c>
      <c r="BU412" s="79">
        <v>0</v>
      </c>
      <c r="BV412" s="79">
        <v>0</v>
      </c>
      <c r="BW412" s="79">
        <v>0</v>
      </c>
      <c r="BX412" s="79">
        <v>0</v>
      </c>
      <c r="BY412" s="79">
        <v>0</v>
      </c>
      <c r="BZ412" s="79">
        <v>0</v>
      </c>
      <c r="CA412" s="79">
        <v>0</v>
      </c>
      <c r="CB412" s="79">
        <v>0</v>
      </c>
      <c r="CC412" s="79">
        <f t="shared" si="361"/>
        <v>0</v>
      </c>
      <c r="CD412" s="79">
        <f t="shared" si="362"/>
        <v>0</v>
      </c>
      <c r="CE412" s="79">
        <f t="shared" si="363"/>
        <v>0</v>
      </c>
      <c r="CF412" s="79">
        <f t="shared" si="364"/>
        <v>0</v>
      </c>
      <c r="CG412" s="79">
        <f t="shared" si="365"/>
        <v>0</v>
      </c>
      <c r="CH412" s="79">
        <f t="shared" si="366"/>
        <v>0</v>
      </c>
      <c r="CI412" s="79">
        <f t="shared" si="367"/>
        <v>0</v>
      </c>
      <c r="CJ412" s="79">
        <f t="shared" si="368"/>
        <v>0</v>
      </c>
      <c r="CK412" s="79">
        <f t="shared" si="369"/>
        <v>0</v>
      </c>
      <c r="CL412" s="79">
        <f t="shared" si="370"/>
        <v>0</v>
      </c>
      <c r="CM412" s="79">
        <f t="shared" si="371"/>
        <v>0</v>
      </c>
    </row>
    <row r="413" spans="1:91" ht="31.5">
      <c r="A413" s="73" t="s">
        <v>702</v>
      </c>
      <c r="B413" s="95" t="s">
        <v>1002</v>
      </c>
      <c r="C413" s="101" t="s">
        <v>1003</v>
      </c>
      <c r="D413" s="79">
        <v>0</v>
      </c>
      <c r="E413" s="79">
        <v>0</v>
      </c>
      <c r="F413" s="79">
        <v>0</v>
      </c>
      <c r="G413" s="79">
        <v>0</v>
      </c>
      <c r="H413" s="79">
        <v>0</v>
      </c>
      <c r="I413" s="79">
        <v>1</v>
      </c>
      <c r="J413" s="79">
        <v>0</v>
      </c>
      <c r="K413" s="79">
        <v>0</v>
      </c>
      <c r="L413" s="79">
        <v>0</v>
      </c>
      <c r="M413" s="79">
        <v>0</v>
      </c>
      <c r="N413" s="79">
        <v>0</v>
      </c>
      <c r="O413" s="79">
        <v>0</v>
      </c>
      <c r="P413" s="79">
        <v>0</v>
      </c>
      <c r="Q413" s="79">
        <v>0</v>
      </c>
      <c r="R413" s="79">
        <v>0</v>
      </c>
      <c r="S413" s="79">
        <v>0</v>
      </c>
      <c r="T413" s="79">
        <v>0</v>
      </c>
      <c r="U413" s="79">
        <v>0</v>
      </c>
      <c r="V413" s="79">
        <v>0</v>
      </c>
      <c r="W413" s="79">
        <v>0</v>
      </c>
      <c r="X413" s="79">
        <v>0</v>
      </c>
      <c r="Y413" s="79">
        <v>0</v>
      </c>
      <c r="Z413" s="79">
        <v>0</v>
      </c>
      <c r="AA413" s="79">
        <v>0</v>
      </c>
      <c r="AB413" s="79">
        <v>0</v>
      </c>
      <c r="AC413" s="79">
        <v>0</v>
      </c>
      <c r="AD413" s="79">
        <v>0</v>
      </c>
      <c r="AE413" s="79">
        <v>0</v>
      </c>
      <c r="AF413" s="79">
        <v>0</v>
      </c>
      <c r="AG413" s="79">
        <v>0</v>
      </c>
      <c r="AH413" s="79">
        <v>0</v>
      </c>
      <c r="AI413" s="79">
        <v>0</v>
      </c>
      <c r="AJ413" s="79">
        <v>0</v>
      </c>
      <c r="AK413" s="79">
        <v>0</v>
      </c>
      <c r="AL413" s="79">
        <v>0</v>
      </c>
      <c r="AM413" s="79">
        <v>0</v>
      </c>
      <c r="AN413" s="79">
        <v>0</v>
      </c>
      <c r="AO413" s="79">
        <v>0</v>
      </c>
      <c r="AP413" s="79">
        <v>0</v>
      </c>
      <c r="AQ413" s="79">
        <v>0</v>
      </c>
      <c r="AR413" s="79">
        <v>0</v>
      </c>
      <c r="AS413" s="79">
        <v>0</v>
      </c>
      <c r="AT413" s="79">
        <v>0</v>
      </c>
      <c r="AU413" s="79">
        <v>0</v>
      </c>
      <c r="AV413" s="79">
        <v>0</v>
      </c>
      <c r="AW413" s="79">
        <v>0</v>
      </c>
      <c r="AX413" s="79">
        <v>0</v>
      </c>
      <c r="AY413" s="79">
        <v>0</v>
      </c>
      <c r="AZ413" s="79">
        <v>0</v>
      </c>
      <c r="BA413" s="79">
        <v>0</v>
      </c>
      <c r="BB413" s="79">
        <v>0</v>
      </c>
      <c r="BC413" s="79">
        <v>0</v>
      </c>
      <c r="BD413" s="79">
        <v>0</v>
      </c>
      <c r="BE413" s="79">
        <v>0</v>
      </c>
      <c r="BF413" s="79">
        <v>0</v>
      </c>
      <c r="BG413" s="79">
        <v>0</v>
      </c>
      <c r="BH413" s="79">
        <v>0</v>
      </c>
      <c r="BI413" s="79">
        <v>0</v>
      </c>
      <c r="BJ413" s="79">
        <v>0</v>
      </c>
      <c r="BK413" s="79">
        <v>0</v>
      </c>
      <c r="BL413" s="79">
        <v>0</v>
      </c>
      <c r="BM413" s="79">
        <v>0</v>
      </c>
      <c r="BN413" s="79">
        <v>0</v>
      </c>
      <c r="BO413" s="79">
        <v>0</v>
      </c>
      <c r="BP413" s="79">
        <v>0</v>
      </c>
      <c r="BQ413" s="79">
        <v>0</v>
      </c>
      <c r="BR413" s="79">
        <v>0</v>
      </c>
      <c r="BS413" s="79">
        <v>0</v>
      </c>
      <c r="BT413" s="79">
        <v>0</v>
      </c>
      <c r="BU413" s="79">
        <v>0</v>
      </c>
      <c r="BV413" s="79">
        <v>0</v>
      </c>
      <c r="BW413" s="79">
        <v>0</v>
      </c>
      <c r="BX413" s="79">
        <v>0</v>
      </c>
      <c r="BY413" s="79">
        <v>0</v>
      </c>
      <c r="BZ413" s="79">
        <v>0</v>
      </c>
      <c r="CA413" s="79">
        <v>0</v>
      </c>
      <c r="CB413" s="79">
        <v>0</v>
      </c>
      <c r="CC413" s="79">
        <f t="shared" si="361"/>
        <v>0</v>
      </c>
      <c r="CD413" s="79">
        <f t="shared" si="362"/>
        <v>0</v>
      </c>
      <c r="CE413" s="79">
        <f t="shared" si="363"/>
        <v>0</v>
      </c>
      <c r="CF413" s="79">
        <f t="shared" si="364"/>
        <v>0</v>
      </c>
      <c r="CG413" s="79">
        <f t="shared" si="365"/>
        <v>0</v>
      </c>
      <c r="CH413" s="79">
        <f t="shared" si="366"/>
        <v>0</v>
      </c>
      <c r="CI413" s="79">
        <f t="shared" si="367"/>
        <v>0</v>
      </c>
      <c r="CJ413" s="79">
        <f t="shared" si="368"/>
        <v>0</v>
      </c>
      <c r="CK413" s="79">
        <f t="shared" si="369"/>
        <v>0</v>
      </c>
      <c r="CL413" s="79">
        <f t="shared" si="370"/>
        <v>0</v>
      </c>
      <c r="CM413" s="79">
        <f t="shared" si="371"/>
        <v>0</v>
      </c>
    </row>
    <row r="414" spans="1:91">
      <c r="A414" s="110" t="s">
        <v>702</v>
      </c>
      <c r="B414" s="95" t="s">
        <v>1004</v>
      </c>
      <c r="C414" s="101" t="s">
        <v>1005</v>
      </c>
      <c r="D414" s="79">
        <v>0</v>
      </c>
      <c r="E414" s="79">
        <v>0</v>
      </c>
      <c r="F414" s="79">
        <v>0</v>
      </c>
      <c r="G414" s="79">
        <v>0</v>
      </c>
      <c r="H414" s="78">
        <v>0</v>
      </c>
      <c r="I414" s="79">
        <v>2</v>
      </c>
      <c r="J414" s="79">
        <v>0</v>
      </c>
      <c r="K414" s="79">
        <v>0</v>
      </c>
      <c r="L414" s="79">
        <v>0</v>
      </c>
      <c r="M414" s="78">
        <v>0</v>
      </c>
      <c r="N414" s="79">
        <v>0</v>
      </c>
      <c r="O414" s="79">
        <v>0</v>
      </c>
      <c r="P414" s="79">
        <v>0</v>
      </c>
      <c r="Q414" s="79">
        <v>0</v>
      </c>
      <c r="R414" s="79">
        <v>0</v>
      </c>
      <c r="S414" s="79">
        <v>0</v>
      </c>
      <c r="T414" s="79">
        <v>0</v>
      </c>
      <c r="U414" s="79">
        <v>0</v>
      </c>
      <c r="V414" s="79">
        <v>0</v>
      </c>
      <c r="W414" s="79">
        <v>0</v>
      </c>
      <c r="X414" s="79">
        <v>0</v>
      </c>
      <c r="Y414" s="79">
        <v>0</v>
      </c>
      <c r="Z414" s="79">
        <v>0</v>
      </c>
      <c r="AA414" s="79">
        <v>0</v>
      </c>
      <c r="AB414" s="79">
        <v>0</v>
      </c>
      <c r="AC414" s="79">
        <v>0</v>
      </c>
      <c r="AD414" s="79">
        <v>0</v>
      </c>
      <c r="AE414" s="79">
        <v>0</v>
      </c>
      <c r="AF414" s="79">
        <v>0</v>
      </c>
      <c r="AG414" s="79">
        <v>0</v>
      </c>
      <c r="AH414" s="79">
        <v>0</v>
      </c>
      <c r="AI414" s="79">
        <v>0</v>
      </c>
      <c r="AJ414" s="79">
        <v>0</v>
      </c>
      <c r="AK414" s="79">
        <v>0</v>
      </c>
      <c r="AL414" s="79">
        <v>0</v>
      </c>
      <c r="AM414" s="79">
        <v>0</v>
      </c>
      <c r="AN414" s="79">
        <v>0</v>
      </c>
      <c r="AO414" s="79">
        <v>0</v>
      </c>
      <c r="AP414" s="79">
        <v>0</v>
      </c>
      <c r="AQ414" s="79">
        <v>0</v>
      </c>
      <c r="AR414" s="79">
        <v>0</v>
      </c>
      <c r="AS414" s="79">
        <v>0</v>
      </c>
      <c r="AT414" s="79">
        <v>0</v>
      </c>
      <c r="AU414" s="79">
        <v>0</v>
      </c>
      <c r="AV414" s="79">
        <v>0</v>
      </c>
      <c r="AW414" s="79">
        <v>0</v>
      </c>
      <c r="AX414" s="79">
        <v>0</v>
      </c>
      <c r="AY414" s="79">
        <v>0</v>
      </c>
      <c r="AZ414" s="79">
        <v>0</v>
      </c>
      <c r="BA414" s="79">
        <v>0</v>
      </c>
      <c r="BB414" s="79">
        <v>0</v>
      </c>
      <c r="BC414" s="79">
        <v>0</v>
      </c>
      <c r="BD414" s="79">
        <v>0</v>
      </c>
      <c r="BE414" s="79">
        <v>0</v>
      </c>
      <c r="BF414" s="79">
        <v>0</v>
      </c>
      <c r="BG414" s="79">
        <v>0</v>
      </c>
      <c r="BH414" s="79">
        <v>0</v>
      </c>
      <c r="BI414" s="79">
        <v>0</v>
      </c>
      <c r="BJ414" s="79">
        <v>0</v>
      </c>
      <c r="BK414" s="79">
        <v>0</v>
      </c>
      <c r="BL414" s="79">
        <v>0</v>
      </c>
      <c r="BM414" s="79">
        <v>0</v>
      </c>
      <c r="BN414" s="79">
        <v>0</v>
      </c>
      <c r="BO414" s="79">
        <v>0</v>
      </c>
      <c r="BP414" s="79">
        <v>0</v>
      </c>
      <c r="BQ414" s="79">
        <v>0</v>
      </c>
      <c r="BR414" s="79">
        <v>0</v>
      </c>
      <c r="BS414" s="79">
        <v>0</v>
      </c>
      <c r="BT414" s="79">
        <v>0</v>
      </c>
      <c r="BU414" s="79">
        <v>0</v>
      </c>
      <c r="BV414" s="79">
        <v>0</v>
      </c>
      <c r="BW414" s="79">
        <v>0</v>
      </c>
      <c r="BX414" s="79">
        <v>0</v>
      </c>
      <c r="BY414" s="79">
        <v>0</v>
      </c>
      <c r="BZ414" s="79">
        <v>0</v>
      </c>
      <c r="CA414" s="79">
        <v>0</v>
      </c>
      <c r="CB414" s="79">
        <v>0</v>
      </c>
      <c r="CC414" s="79">
        <f t="shared" si="361"/>
        <v>0</v>
      </c>
      <c r="CD414" s="79">
        <f t="shared" si="362"/>
        <v>0</v>
      </c>
      <c r="CE414" s="79">
        <f t="shared" si="363"/>
        <v>0</v>
      </c>
      <c r="CF414" s="79">
        <f t="shared" si="364"/>
        <v>0</v>
      </c>
      <c r="CG414" s="79">
        <f t="shared" si="365"/>
        <v>0</v>
      </c>
      <c r="CH414" s="79">
        <f t="shared" si="366"/>
        <v>0</v>
      </c>
      <c r="CI414" s="79">
        <f t="shared" si="367"/>
        <v>0</v>
      </c>
      <c r="CJ414" s="79">
        <f t="shared" si="368"/>
        <v>0</v>
      </c>
      <c r="CK414" s="79">
        <f t="shared" si="369"/>
        <v>0</v>
      </c>
      <c r="CL414" s="79">
        <f t="shared" si="370"/>
        <v>0</v>
      </c>
      <c r="CM414" s="79">
        <f t="shared" si="371"/>
        <v>0</v>
      </c>
    </row>
    <row r="415" spans="1:91" ht="31.5">
      <c r="A415" s="110" t="s">
        <v>702</v>
      </c>
      <c r="B415" s="95" t="s">
        <v>1006</v>
      </c>
      <c r="C415" s="101" t="s">
        <v>1007</v>
      </c>
      <c r="D415" s="79">
        <v>0</v>
      </c>
      <c r="E415" s="79">
        <v>0</v>
      </c>
      <c r="F415" s="79">
        <v>0</v>
      </c>
      <c r="G415" s="79">
        <v>0</v>
      </c>
      <c r="H415" s="78">
        <v>0</v>
      </c>
      <c r="I415" s="79">
        <v>1</v>
      </c>
      <c r="J415" s="79">
        <v>0</v>
      </c>
      <c r="K415" s="79">
        <v>0</v>
      </c>
      <c r="L415" s="79">
        <v>0</v>
      </c>
      <c r="M415" s="78">
        <v>0</v>
      </c>
      <c r="N415" s="79">
        <v>0</v>
      </c>
      <c r="O415" s="79">
        <v>0</v>
      </c>
      <c r="P415" s="79">
        <v>0</v>
      </c>
      <c r="Q415" s="79">
        <v>0</v>
      </c>
      <c r="R415" s="79">
        <v>0</v>
      </c>
      <c r="S415" s="79">
        <v>0</v>
      </c>
      <c r="T415" s="79">
        <v>0</v>
      </c>
      <c r="U415" s="79">
        <v>0</v>
      </c>
      <c r="V415" s="79">
        <v>0</v>
      </c>
      <c r="W415" s="79">
        <v>0</v>
      </c>
      <c r="X415" s="79">
        <v>0</v>
      </c>
      <c r="Y415" s="79">
        <v>0</v>
      </c>
      <c r="Z415" s="79">
        <v>0</v>
      </c>
      <c r="AA415" s="79">
        <v>0</v>
      </c>
      <c r="AB415" s="79">
        <v>0</v>
      </c>
      <c r="AC415" s="79">
        <v>0</v>
      </c>
      <c r="AD415" s="79">
        <v>0</v>
      </c>
      <c r="AE415" s="79">
        <v>0</v>
      </c>
      <c r="AF415" s="79">
        <v>0</v>
      </c>
      <c r="AG415" s="79">
        <v>0</v>
      </c>
      <c r="AH415" s="79">
        <v>0</v>
      </c>
      <c r="AI415" s="79">
        <v>0</v>
      </c>
      <c r="AJ415" s="79">
        <v>0</v>
      </c>
      <c r="AK415" s="79">
        <v>0</v>
      </c>
      <c r="AL415" s="79">
        <v>0</v>
      </c>
      <c r="AM415" s="79">
        <v>0</v>
      </c>
      <c r="AN415" s="79">
        <v>0</v>
      </c>
      <c r="AO415" s="79">
        <v>0</v>
      </c>
      <c r="AP415" s="79">
        <v>0</v>
      </c>
      <c r="AQ415" s="79">
        <v>0</v>
      </c>
      <c r="AR415" s="79">
        <v>0</v>
      </c>
      <c r="AS415" s="79">
        <v>0</v>
      </c>
      <c r="AT415" s="79">
        <v>0</v>
      </c>
      <c r="AU415" s="79">
        <v>0</v>
      </c>
      <c r="AV415" s="79">
        <v>0</v>
      </c>
      <c r="AW415" s="79">
        <v>0</v>
      </c>
      <c r="AX415" s="79">
        <v>0</v>
      </c>
      <c r="AY415" s="79">
        <v>0</v>
      </c>
      <c r="AZ415" s="79">
        <v>0</v>
      </c>
      <c r="BA415" s="79">
        <v>0</v>
      </c>
      <c r="BB415" s="79">
        <v>0</v>
      </c>
      <c r="BC415" s="79">
        <v>0</v>
      </c>
      <c r="BD415" s="79">
        <v>0</v>
      </c>
      <c r="BE415" s="79">
        <v>0</v>
      </c>
      <c r="BF415" s="79">
        <v>0</v>
      </c>
      <c r="BG415" s="78">
        <v>0</v>
      </c>
      <c r="BH415" s="78">
        <v>0</v>
      </c>
      <c r="BI415" s="78">
        <v>0</v>
      </c>
      <c r="BJ415" s="78">
        <v>0</v>
      </c>
      <c r="BK415" s="78">
        <v>0</v>
      </c>
      <c r="BL415" s="78">
        <v>0</v>
      </c>
      <c r="BM415" s="78">
        <v>0</v>
      </c>
      <c r="BN415" s="78">
        <v>0</v>
      </c>
      <c r="BO415" s="78">
        <v>0</v>
      </c>
      <c r="BP415" s="78">
        <v>0</v>
      </c>
      <c r="BQ415" s="78">
        <v>0</v>
      </c>
      <c r="BR415" s="79">
        <v>0</v>
      </c>
      <c r="BS415" s="79">
        <v>0</v>
      </c>
      <c r="BT415" s="79">
        <v>0</v>
      </c>
      <c r="BU415" s="79">
        <v>0</v>
      </c>
      <c r="BV415" s="79">
        <v>0</v>
      </c>
      <c r="BW415" s="79">
        <v>0</v>
      </c>
      <c r="BX415" s="79">
        <v>0</v>
      </c>
      <c r="BY415" s="79">
        <v>0</v>
      </c>
      <c r="BZ415" s="79">
        <v>0</v>
      </c>
      <c r="CA415" s="79">
        <v>0</v>
      </c>
      <c r="CB415" s="79">
        <v>0</v>
      </c>
      <c r="CC415" s="79">
        <f t="shared" si="361"/>
        <v>0</v>
      </c>
      <c r="CD415" s="79">
        <f t="shared" si="362"/>
        <v>0</v>
      </c>
      <c r="CE415" s="79">
        <f t="shared" si="363"/>
        <v>0</v>
      </c>
      <c r="CF415" s="79">
        <f t="shared" si="364"/>
        <v>0</v>
      </c>
      <c r="CG415" s="79">
        <f t="shared" si="365"/>
        <v>0</v>
      </c>
      <c r="CH415" s="79">
        <f t="shared" si="366"/>
        <v>0</v>
      </c>
      <c r="CI415" s="79">
        <f t="shared" si="367"/>
        <v>0</v>
      </c>
      <c r="CJ415" s="79">
        <f t="shared" si="368"/>
        <v>0</v>
      </c>
      <c r="CK415" s="79">
        <f t="shared" si="369"/>
        <v>0</v>
      </c>
      <c r="CL415" s="79">
        <f t="shared" si="370"/>
        <v>0</v>
      </c>
      <c r="CM415" s="79">
        <f t="shared" si="371"/>
        <v>0</v>
      </c>
    </row>
    <row r="416" spans="1:91" ht="31.5">
      <c r="A416" s="110" t="s">
        <v>702</v>
      </c>
      <c r="B416" s="95" t="s">
        <v>1008</v>
      </c>
      <c r="C416" s="101" t="s">
        <v>1009</v>
      </c>
      <c r="D416" s="79">
        <v>0</v>
      </c>
      <c r="E416" s="79">
        <v>0</v>
      </c>
      <c r="F416" s="79">
        <v>0</v>
      </c>
      <c r="G416" s="79">
        <v>0</v>
      </c>
      <c r="H416" s="78">
        <v>0</v>
      </c>
      <c r="I416" s="79">
        <v>2</v>
      </c>
      <c r="J416" s="79">
        <v>0</v>
      </c>
      <c r="K416" s="79">
        <v>0</v>
      </c>
      <c r="L416" s="79">
        <v>0</v>
      </c>
      <c r="M416" s="78">
        <v>0</v>
      </c>
      <c r="N416" s="79">
        <v>0</v>
      </c>
      <c r="O416" s="79">
        <v>0</v>
      </c>
      <c r="P416" s="79">
        <v>0</v>
      </c>
      <c r="Q416" s="79">
        <v>0</v>
      </c>
      <c r="R416" s="79">
        <v>0</v>
      </c>
      <c r="S416" s="79">
        <v>0</v>
      </c>
      <c r="T416" s="79">
        <v>0</v>
      </c>
      <c r="U416" s="79">
        <v>0</v>
      </c>
      <c r="V416" s="79">
        <v>0</v>
      </c>
      <c r="W416" s="79">
        <v>0</v>
      </c>
      <c r="X416" s="79">
        <v>0</v>
      </c>
      <c r="Y416" s="79">
        <v>0</v>
      </c>
      <c r="Z416" s="79">
        <v>0</v>
      </c>
      <c r="AA416" s="79">
        <v>0</v>
      </c>
      <c r="AB416" s="79">
        <v>0</v>
      </c>
      <c r="AC416" s="79">
        <v>0</v>
      </c>
      <c r="AD416" s="79">
        <v>0</v>
      </c>
      <c r="AE416" s="79">
        <v>0</v>
      </c>
      <c r="AF416" s="79">
        <v>0</v>
      </c>
      <c r="AG416" s="79">
        <v>0</v>
      </c>
      <c r="AH416" s="79">
        <v>0</v>
      </c>
      <c r="AI416" s="79">
        <v>0</v>
      </c>
      <c r="AJ416" s="79">
        <v>0</v>
      </c>
      <c r="AK416" s="79">
        <v>0</v>
      </c>
      <c r="AL416" s="79">
        <v>0</v>
      </c>
      <c r="AM416" s="79">
        <v>0</v>
      </c>
      <c r="AN416" s="79">
        <v>0</v>
      </c>
      <c r="AO416" s="79">
        <v>0</v>
      </c>
      <c r="AP416" s="79">
        <v>0</v>
      </c>
      <c r="AQ416" s="79">
        <v>0</v>
      </c>
      <c r="AR416" s="79">
        <v>0</v>
      </c>
      <c r="AS416" s="79">
        <v>0</v>
      </c>
      <c r="AT416" s="79">
        <v>0</v>
      </c>
      <c r="AU416" s="79">
        <v>0</v>
      </c>
      <c r="AV416" s="79">
        <v>0</v>
      </c>
      <c r="AW416" s="79">
        <v>0</v>
      </c>
      <c r="AX416" s="79">
        <v>0</v>
      </c>
      <c r="AY416" s="79">
        <v>0</v>
      </c>
      <c r="AZ416" s="79">
        <v>0</v>
      </c>
      <c r="BA416" s="79">
        <v>0</v>
      </c>
      <c r="BB416" s="79">
        <v>0</v>
      </c>
      <c r="BC416" s="79">
        <v>0</v>
      </c>
      <c r="BD416" s="79">
        <v>0</v>
      </c>
      <c r="BE416" s="79">
        <v>0</v>
      </c>
      <c r="BF416" s="79">
        <v>0</v>
      </c>
      <c r="BG416" s="78">
        <v>0</v>
      </c>
      <c r="BH416" s="78">
        <v>0</v>
      </c>
      <c r="BI416" s="78">
        <v>0</v>
      </c>
      <c r="BJ416" s="78">
        <v>0</v>
      </c>
      <c r="BK416" s="78">
        <v>0</v>
      </c>
      <c r="BL416" s="78">
        <v>0</v>
      </c>
      <c r="BM416" s="78">
        <v>0</v>
      </c>
      <c r="BN416" s="78">
        <v>0</v>
      </c>
      <c r="BO416" s="78">
        <v>0</v>
      </c>
      <c r="BP416" s="78">
        <v>0</v>
      </c>
      <c r="BQ416" s="78">
        <v>0</v>
      </c>
      <c r="BR416" s="79">
        <v>0</v>
      </c>
      <c r="BS416" s="79">
        <v>0</v>
      </c>
      <c r="BT416" s="79">
        <v>0</v>
      </c>
      <c r="BU416" s="79">
        <v>0</v>
      </c>
      <c r="BV416" s="79">
        <v>0</v>
      </c>
      <c r="BW416" s="79">
        <v>0</v>
      </c>
      <c r="BX416" s="79">
        <v>0</v>
      </c>
      <c r="BY416" s="79">
        <v>0</v>
      </c>
      <c r="BZ416" s="79">
        <v>0</v>
      </c>
      <c r="CA416" s="79">
        <v>0</v>
      </c>
      <c r="CB416" s="79">
        <v>0</v>
      </c>
      <c r="CC416" s="79">
        <f t="shared" si="361"/>
        <v>0</v>
      </c>
      <c r="CD416" s="79">
        <f t="shared" si="362"/>
        <v>0</v>
      </c>
      <c r="CE416" s="79">
        <f t="shared" si="363"/>
        <v>0</v>
      </c>
      <c r="CF416" s="79">
        <f t="shared" si="364"/>
        <v>0</v>
      </c>
      <c r="CG416" s="79">
        <f t="shared" si="365"/>
        <v>0</v>
      </c>
      <c r="CH416" s="79">
        <f t="shared" si="366"/>
        <v>0</v>
      </c>
      <c r="CI416" s="79">
        <f t="shared" si="367"/>
        <v>0</v>
      </c>
      <c r="CJ416" s="79">
        <f t="shared" si="368"/>
        <v>0</v>
      </c>
      <c r="CK416" s="79">
        <f t="shared" si="369"/>
        <v>0</v>
      </c>
      <c r="CL416" s="79">
        <f t="shared" si="370"/>
        <v>0</v>
      </c>
      <c r="CM416" s="79">
        <f t="shared" si="371"/>
        <v>0</v>
      </c>
    </row>
    <row r="417" spans="1:91" ht="31.5">
      <c r="A417" s="110" t="s">
        <v>702</v>
      </c>
      <c r="B417" s="95" t="s">
        <v>1010</v>
      </c>
      <c r="C417" s="101" t="s">
        <v>1011</v>
      </c>
      <c r="D417" s="79">
        <v>0</v>
      </c>
      <c r="E417" s="79">
        <v>0</v>
      </c>
      <c r="F417" s="79">
        <v>0</v>
      </c>
      <c r="G417" s="79">
        <v>0</v>
      </c>
      <c r="H417" s="78">
        <v>0</v>
      </c>
      <c r="I417" s="79">
        <v>2</v>
      </c>
      <c r="J417" s="79">
        <v>0</v>
      </c>
      <c r="K417" s="79">
        <v>0</v>
      </c>
      <c r="L417" s="79">
        <v>0</v>
      </c>
      <c r="M417" s="78">
        <v>0</v>
      </c>
      <c r="N417" s="79">
        <v>0</v>
      </c>
      <c r="O417" s="79">
        <v>0</v>
      </c>
      <c r="P417" s="79">
        <v>0</v>
      </c>
      <c r="Q417" s="79">
        <v>0</v>
      </c>
      <c r="R417" s="79">
        <v>0</v>
      </c>
      <c r="S417" s="79">
        <v>0</v>
      </c>
      <c r="T417" s="79">
        <v>0</v>
      </c>
      <c r="U417" s="79">
        <v>0</v>
      </c>
      <c r="V417" s="79">
        <v>0</v>
      </c>
      <c r="W417" s="79">
        <v>0</v>
      </c>
      <c r="X417" s="79">
        <v>0</v>
      </c>
      <c r="Y417" s="79">
        <v>0</v>
      </c>
      <c r="Z417" s="79">
        <v>0</v>
      </c>
      <c r="AA417" s="79">
        <v>0</v>
      </c>
      <c r="AB417" s="79">
        <v>0</v>
      </c>
      <c r="AC417" s="79">
        <v>0</v>
      </c>
      <c r="AD417" s="79">
        <v>0</v>
      </c>
      <c r="AE417" s="79">
        <v>0</v>
      </c>
      <c r="AF417" s="79">
        <v>0</v>
      </c>
      <c r="AG417" s="79">
        <v>0</v>
      </c>
      <c r="AH417" s="79">
        <v>0</v>
      </c>
      <c r="AI417" s="79">
        <v>0</v>
      </c>
      <c r="AJ417" s="79">
        <v>0</v>
      </c>
      <c r="AK417" s="79">
        <v>0</v>
      </c>
      <c r="AL417" s="79">
        <v>0</v>
      </c>
      <c r="AM417" s="79">
        <v>0</v>
      </c>
      <c r="AN417" s="79">
        <v>0</v>
      </c>
      <c r="AO417" s="79">
        <v>0</v>
      </c>
      <c r="AP417" s="79">
        <v>0</v>
      </c>
      <c r="AQ417" s="79">
        <v>0</v>
      </c>
      <c r="AR417" s="79">
        <v>0</v>
      </c>
      <c r="AS417" s="79">
        <v>0</v>
      </c>
      <c r="AT417" s="79">
        <v>0</v>
      </c>
      <c r="AU417" s="79">
        <v>0</v>
      </c>
      <c r="AV417" s="79">
        <v>0</v>
      </c>
      <c r="AW417" s="79">
        <v>0</v>
      </c>
      <c r="AX417" s="79">
        <v>0</v>
      </c>
      <c r="AY417" s="79">
        <v>0</v>
      </c>
      <c r="AZ417" s="79">
        <v>0</v>
      </c>
      <c r="BA417" s="79">
        <v>0</v>
      </c>
      <c r="BB417" s="79">
        <v>0</v>
      </c>
      <c r="BC417" s="79">
        <v>0</v>
      </c>
      <c r="BD417" s="79">
        <v>0</v>
      </c>
      <c r="BE417" s="79">
        <v>0</v>
      </c>
      <c r="BF417" s="79">
        <v>0</v>
      </c>
      <c r="BG417" s="78">
        <v>0</v>
      </c>
      <c r="BH417" s="78">
        <v>0</v>
      </c>
      <c r="BI417" s="78">
        <v>0</v>
      </c>
      <c r="BJ417" s="78">
        <v>0</v>
      </c>
      <c r="BK417" s="78">
        <v>0</v>
      </c>
      <c r="BL417" s="78">
        <v>0</v>
      </c>
      <c r="BM417" s="78">
        <v>0</v>
      </c>
      <c r="BN417" s="78">
        <v>0</v>
      </c>
      <c r="BO417" s="78">
        <v>0</v>
      </c>
      <c r="BP417" s="78">
        <v>0</v>
      </c>
      <c r="BQ417" s="78">
        <v>0</v>
      </c>
      <c r="BR417" s="79">
        <v>0</v>
      </c>
      <c r="BS417" s="79">
        <v>0</v>
      </c>
      <c r="BT417" s="79">
        <v>0</v>
      </c>
      <c r="BU417" s="79">
        <v>0</v>
      </c>
      <c r="BV417" s="79">
        <v>0</v>
      </c>
      <c r="BW417" s="79">
        <v>0</v>
      </c>
      <c r="BX417" s="79">
        <v>0</v>
      </c>
      <c r="BY417" s="79">
        <v>0</v>
      </c>
      <c r="BZ417" s="79">
        <v>0</v>
      </c>
      <c r="CA417" s="79">
        <v>0</v>
      </c>
      <c r="CB417" s="79">
        <v>0</v>
      </c>
      <c r="CC417" s="79">
        <f t="shared" si="361"/>
        <v>0</v>
      </c>
      <c r="CD417" s="79">
        <f t="shared" si="362"/>
        <v>0</v>
      </c>
      <c r="CE417" s="79">
        <f t="shared" si="363"/>
        <v>0</v>
      </c>
      <c r="CF417" s="79">
        <f t="shared" si="364"/>
        <v>0</v>
      </c>
      <c r="CG417" s="79">
        <f t="shared" si="365"/>
        <v>0</v>
      </c>
      <c r="CH417" s="79">
        <f t="shared" si="366"/>
        <v>0</v>
      </c>
      <c r="CI417" s="79">
        <f t="shared" si="367"/>
        <v>0</v>
      </c>
      <c r="CJ417" s="79">
        <f t="shared" si="368"/>
        <v>0</v>
      </c>
      <c r="CK417" s="79">
        <f t="shared" si="369"/>
        <v>0</v>
      </c>
      <c r="CL417" s="79">
        <f t="shared" si="370"/>
        <v>0</v>
      </c>
      <c r="CM417" s="79">
        <f t="shared" si="371"/>
        <v>0</v>
      </c>
    </row>
    <row r="418" spans="1:91">
      <c r="A418" s="110" t="s">
        <v>702</v>
      </c>
      <c r="B418" s="95" t="s">
        <v>1012</v>
      </c>
      <c r="C418" s="101" t="s">
        <v>1013</v>
      </c>
      <c r="D418" s="79">
        <v>0</v>
      </c>
      <c r="E418" s="79">
        <v>0</v>
      </c>
      <c r="F418" s="79">
        <v>0</v>
      </c>
      <c r="G418" s="79">
        <v>0</v>
      </c>
      <c r="H418" s="79">
        <v>0</v>
      </c>
      <c r="I418" s="79">
        <v>3</v>
      </c>
      <c r="J418" s="79">
        <v>0</v>
      </c>
      <c r="K418" s="79">
        <v>0</v>
      </c>
      <c r="L418" s="79">
        <v>0</v>
      </c>
      <c r="M418" s="79">
        <v>0</v>
      </c>
      <c r="N418" s="79">
        <v>0</v>
      </c>
      <c r="O418" s="79">
        <v>0</v>
      </c>
      <c r="P418" s="79">
        <v>0</v>
      </c>
      <c r="Q418" s="79">
        <v>0</v>
      </c>
      <c r="R418" s="79">
        <v>0</v>
      </c>
      <c r="S418" s="79">
        <v>0</v>
      </c>
      <c r="T418" s="79">
        <v>0</v>
      </c>
      <c r="U418" s="79">
        <v>0</v>
      </c>
      <c r="V418" s="79">
        <v>0</v>
      </c>
      <c r="W418" s="79">
        <v>0</v>
      </c>
      <c r="X418" s="79">
        <v>0</v>
      </c>
      <c r="Y418" s="79">
        <v>0</v>
      </c>
      <c r="Z418" s="79">
        <v>0</v>
      </c>
      <c r="AA418" s="79">
        <v>0</v>
      </c>
      <c r="AB418" s="79">
        <v>0</v>
      </c>
      <c r="AC418" s="79">
        <v>0</v>
      </c>
      <c r="AD418" s="79">
        <v>0</v>
      </c>
      <c r="AE418" s="79">
        <v>0</v>
      </c>
      <c r="AF418" s="79">
        <v>0</v>
      </c>
      <c r="AG418" s="79">
        <v>0</v>
      </c>
      <c r="AH418" s="79">
        <v>0</v>
      </c>
      <c r="AI418" s="79">
        <v>0</v>
      </c>
      <c r="AJ418" s="79">
        <v>0</v>
      </c>
      <c r="AK418" s="79">
        <v>0</v>
      </c>
      <c r="AL418" s="79">
        <v>0</v>
      </c>
      <c r="AM418" s="79">
        <v>0</v>
      </c>
      <c r="AN418" s="79">
        <v>0</v>
      </c>
      <c r="AO418" s="79">
        <v>0</v>
      </c>
      <c r="AP418" s="79">
        <v>0</v>
      </c>
      <c r="AQ418" s="79">
        <v>0</v>
      </c>
      <c r="AR418" s="79">
        <v>0</v>
      </c>
      <c r="AS418" s="79">
        <v>0</v>
      </c>
      <c r="AT418" s="79">
        <v>0</v>
      </c>
      <c r="AU418" s="79">
        <v>0</v>
      </c>
      <c r="AV418" s="79">
        <v>0</v>
      </c>
      <c r="AW418" s="79">
        <v>0</v>
      </c>
      <c r="AX418" s="79">
        <v>0</v>
      </c>
      <c r="AY418" s="79">
        <v>0</v>
      </c>
      <c r="AZ418" s="79">
        <v>0</v>
      </c>
      <c r="BA418" s="79">
        <v>0</v>
      </c>
      <c r="BB418" s="79">
        <v>0</v>
      </c>
      <c r="BC418" s="79">
        <v>0</v>
      </c>
      <c r="BD418" s="79">
        <v>0</v>
      </c>
      <c r="BE418" s="79">
        <v>0</v>
      </c>
      <c r="BF418" s="79">
        <v>0</v>
      </c>
      <c r="BG418" s="79">
        <v>0</v>
      </c>
      <c r="BH418" s="79">
        <v>0</v>
      </c>
      <c r="BI418" s="79">
        <v>0</v>
      </c>
      <c r="BJ418" s="79">
        <v>0</v>
      </c>
      <c r="BK418" s="79">
        <v>0</v>
      </c>
      <c r="BL418" s="79">
        <v>0</v>
      </c>
      <c r="BM418" s="79">
        <v>0</v>
      </c>
      <c r="BN418" s="79">
        <v>0</v>
      </c>
      <c r="BO418" s="79">
        <v>0</v>
      </c>
      <c r="BP418" s="79">
        <v>0</v>
      </c>
      <c r="BQ418" s="79">
        <v>0</v>
      </c>
      <c r="BR418" s="79">
        <v>0</v>
      </c>
      <c r="BS418" s="79">
        <v>0</v>
      </c>
      <c r="BT418" s="79">
        <v>0</v>
      </c>
      <c r="BU418" s="79">
        <v>0</v>
      </c>
      <c r="BV418" s="79">
        <v>0</v>
      </c>
      <c r="BW418" s="79">
        <v>0</v>
      </c>
      <c r="BX418" s="79">
        <v>0</v>
      </c>
      <c r="BY418" s="79">
        <v>0</v>
      </c>
      <c r="BZ418" s="79">
        <v>0</v>
      </c>
      <c r="CA418" s="79">
        <v>0</v>
      </c>
      <c r="CB418" s="79">
        <v>0</v>
      </c>
      <c r="CC418" s="79">
        <f t="shared" si="361"/>
        <v>0</v>
      </c>
      <c r="CD418" s="79">
        <f t="shared" si="362"/>
        <v>0</v>
      </c>
      <c r="CE418" s="79">
        <f t="shared" si="363"/>
        <v>0</v>
      </c>
      <c r="CF418" s="79">
        <f t="shared" si="364"/>
        <v>0</v>
      </c>
      <c r="CG418" s="79">
        <f t="shared" si="365"/>
        <v>0</v>
      </c>
      <c r="CH418" s="79">
        <f t="shared" si="366"/>
        <v>0</v>
      </c>
      <c r="CI418" s="79">
        <f t="shared" si="367"/>
        <v>0</v>
      </c>
      <c r="CJ418" s="79">
        <f t="shared" si="368"/>
        <v>0</v>
      </c>
      <c r="CK418" s="79">
        <f t="shared" si="369"/>
        <v>0</v>
      </c>
      <c r="CL418" s="79">
        <f t="shared" si="370"/>
        <v>0</v>
      </c>
      <c r="CM418" s="79">
        <f t="shared" si="371"/>
        <v>0</v>
      </c>
    </row>
    <row r="419" spans="1:91">
      <c r="A419" s="110" t="s">
        <v>702</v>
      </c>
      <c r="B419" s="95" t="s">
        <v>1014</v>
      </c>
      <c r="C419" s="96" t="s">
        <v>1015</v>
      </c>
      <c r="D419" s="79">
        <v>0</v>
      </c>
      <c r="E419" s="79">
        <v>0</v>
      </c>
      <c r="F419" s="79">
        <v>0</v>
      </c>
      <c r="G419" s="79">
        <v>0</v>
      </c>
      <c r="H419" s="79">
        <v>0</v>
      </c>
      <c r="I419" s="79">
        <v>4</v>
      </c>
      <c r="J419" s="79">
        <v>0</v>
      </c>
      <c r="K419" s="79">
        <v>0</v>
      </c>
      <c r="L419" s="79">
        <v>0</v>
      </c>
      <c r="M419" s="79">
        <v>0</v>
      </c>
      <c r="N419" s="79">
        <v>0</v>
      </c>
      <c r="O419" s="79">
        <v>0</v>
      </c>
      <c r="P419" s="79">
        <v>0</v>
      </c>
      <c r="Q419" s="79">
        <v>0</v>
      </c>
      <c r="R419" s="79">
        <v>0</v>
      </c>
      <c r="S419" s="79">
        <v>0</v>
      </c>
      <c r="T419" s="79">
        <v>0</v>
      </c>
      <c r="U419" s="79">
        <v>0</v>
      </c>
      <c r="V419" s="79">
        <v>0</v>
      </c>
      <c r="W419" s="79">
        <v>0</v>
      </c>
      <c r="X419" s="79">
        <v>0</v>
      </c>
      <c r="Y419" s="79">
        <v>0</v>
      </c>
      <c r="Z419" s="79">
        <v>0</v>
      </c>
      <c r="AA419" s="79">
        <v>0</v>
      </c>
      <c r="AB419" s="79">
        <v>0</v>
      </c>
      <c r="AC419" s="79">
        <v>0</v>
      </c>
      <c r="AD419" s="79">
        <v>0</v>
      </c>
      <c r="AE419" s="79">
        <v>0</v>
      </c>
      <c r="AF419" s="79">
        <v>0</v>
      </c>
      <c r="AG419" s="79">
        <v>0</v>
      </c>
      <c r="AH419" s="79">
        <v>0</v>
      </c>
      <c r="AI419" s="79">
        <v>0</v>
      </c>
      <c r="AJ419" s="79">
        <v>0</v>
      </c>
      <c r="AK419" s="79">
        <v>0</v>
      </c>
      <c r="AL419" s="79">
        <v>0</v>
      </c>
      <c r="AM419" s="79">
        <v>0</v>
      </c>
      <c r="AN419" s="79">
        <v>0</v>
      </c>
      <c r="AO419" s="79">
        <v>0</v>
      </c>
      <c r="AP419" s="79">
        <v>0</v>
      </c>
      <c r="AQ419" s="79">
        <v>0</v>
      </c>
      <c r="AR419" s="79">
        <v>0</v>
      </c>
      <c r="AS419" s="79">
        <v>0</v>
      </c>
      <c r="AT419" s="79">
        <v>0</v>
      </c>
      <c r="AU419" s="79">
        <v>0</v>
      </c>
      <c r="AV419" s="79">
        <v>0</v>
      </c>
      <c r="AW419" s="79">
        <v>0</v>
      </c>
      <c r="AX419" s="79">
        <v>0</v>
      </c>
      <c r="AY419" s="79">
        <v>0</v>
      </c>
      <c r="AZ419" s="79">
        <v>0</v>
      </c>
      <c r="BA419" s="79">
        <v>0</v>
      </c>
      <c r="BB419" s="79">
        <v>0</v>
      </c>
      <c r="BC419" s="79">
        <v>0</v>
      </c>
      <c r="BD419" s="79">
        <v>0</v>
      </c>
      <c r="BE419" s="79">
        <v>0</v>
      </c>
      <c r="BF419" s="79">
        <v>0</v>
      </c>
      <c r="BG419" s="79">
        <v>0</v>
      </c>
      <c r="BH419" s="79">
        <v>0</v>
      </c>
      <c r="BI419" s="79">
        <v>0</v>
      </c>
      <c r="BJ419" s="79">
        <v>0</v>
      </c>
      <c r="BK419" s="79">
        <v>0</v>
      </c>
      <c r="BL419" s="79">
        <v>0</v>
      </c>
      <c r="BM419" s="79">
        <v>0</v>
      </c>
      <c r="BN419" s="79">
        <v>0</v>
      </c>
      <c r="BO419" s="79">
        <v>0</v>
      </c>
      <c r="BP419" s="79">
        <v>0</v>
      </c>
      <c r="BQ419" s="79">
        <v>0</v>
      </c>
      <c r="BR419" s="79">
        <v>0</v>
      </c>
      <c r="BS419" s="79">
        <v>0</v>
      </c>
      <c r="BT419" s="79">
        <v>0</v>
      </c>
      <c r="BU419" s="79">
        <v>0</v>
      </c>
      <c r="BV419" s="79">
        <v>0</v>
      </c>
      <c r="BW419" s="79">
        <v>0</v>
      </c>
      <c r="BX419" s="79">
        <v>0</v>
      </c>
      <c r="BY419" s="79">
        <v>0</v>
      </c>
      <c r="BZ419" s="79">
        <v>0</v>
      </c>
      <c r="CA419" s="79">
        <v>0</v>
      </c>
      <c r="CB419" s="79">
        <v>0</v>
      </c>
      <c r="CC419" s="79">
        <f t="shared" si="361"/>
        <v>0</v>
      </c>
      <c r="CD419" s="79">
        <f t="shared" si="362"/>
        <v>0</v>
      </c>
      <c r="CE419" s="79">
        <f t="shared" si="363"/>
        <v>0</v>
      </c>
      <c r="CF419" s="79">
        <f t="shared" si="364"/>
        <v>0</v>
      </c>
      <c r="CG419" s="79">
        <f t="shared" si="365"/>
        <v>0</v>
      </c>
      <c r="CH419" s="79">
        <f t="shared" si="366"/>
        <v>0</v>
      </c>
      <c r="CI419" s="79">
        <f t="shared" si="367"/>
        <v>0</v>
      </c>
      <c r="CJ419" s="79">
        <f t="shared" si="368"/>
        <v>0</v>
      </c>
      <c r="CK419" s="79">
        <f t="shared" si="369"/>
        <v>0</v>
      </c>
      <c r="CL419" s="79">
        <f t="shared" si="370"/>
        <v>0</v>
      </c>
      <c r="CM419" s="79">
        <f t="shared" si="371"/>
        <v>0</v>
      </c>
    </row>
    <row r="420" spans="1:91">
      <c r="A420" s="110" t="s">
        <v>702</v>
      </c>
      <c r="B420" s="95" t="s">
        <v>1016</v>
      </c>
      <c r="C420" s="96" t="s">
        <v>1017</v>
      </c>
      <c r="D420" s="79">
        <v>0</v>
      </c>
      <c r="E420" s="79">
        <v>0</v>
      </c>
      <c r="F420" s="79">
        <v>0</v>
      </c>
      <c r="G420" s="79">
        <v>0</v>
      </c>
      <c r="H420" s="79">
        <v>0</v>
      </c>
      <c r="I420" s="79">
        <v>3</v>
      </c>
      <c r="J420" s="79">
        <v>0</v>
      </c>
      <c r="K420" s="79">
        <v>0</v>
      </c>
      <c r="L420" s="79">
        <v>0</v>
      </c>
      <c r="M420" s="79">
        <v>0</v>
      </c>
      <c r="N420" s="79">
        <v>0</v>
      </c>
      <c r="O420" s="79">
        <v>0</v>
      </c>
      <c r="P420" s="79">
        <v>0</v>
      </c>
      <c r="Q420" s="79">
        <v>0</v>
      </c>
      <c r="R420" s="79">
        <v>0</v>
      </c>
      <c r="S420" s="79">
        <v>0</v>
      </c>
      <c r="T420" s="79">
        <v>0</v>
      </c>
      <c r="U420" s="79">
        <v>0</v>
      </c>
      <c r="V420" s="79">
        <v>0</v>
      </c>
      <c r="W420" s="79">
        <v>0</v>
      </c>
      <c r="X420" s="79">
        <v>0</v>
      </c>
      <c r="Y420" s="79">
        <v>0</v>
      </c>
      <c r="Z420" s="79">
        <v>0</v>
      </c>
      <c r="AA420" s="79">
        <v>0</v>
      </c>
      <c r="AB420" s="79">
        <v>0</v>
      </c>
      <c r="AC420" s="79">
        <v>0</v>
      </c>
      <c r="AD420" s="79">
        <v>0</v>
      </c>
      <c r="AE420" s="79">
        <v>0</v>
      </c>
      <c r="AF420" s="79">
        <v>0</v>
      </c>
      <c r="AG420" s="79">
        <v>0</v>
      </c>
      <c r="AH420" s="79">
        <v>0</v>
      </c>
      <c r="AI420" s="79">
        <v>0</v>
      </c>
      <c r="AJ420" s="79">
        <v>0</v>
      </c>
      <c r="AK420" s="79">
        <v>0</v>
      </c>
      <c r="AL420" s="79">
        <v>0</v>
      </c>
      <c r="AM420" s="79">
        <v>0</v>
      </c>
      <c r="AN420" s="79">
        <v>0</v>
      </c>
      <c r="AO420" s="79">
        <v>0</v>
      </c>
      <c r="AP420" s="79">
        <v>0</v>
      </c>
      <c r="AQ420" s="79">
        <v>0</v>
      </c>
      <c r="AR420" s="79">
        <v>0</v>
      </c>
      <c r="AS420" s="79">
        <v>0</v>
      </c>
      <c r="AT420" s="79">
        <v>0</v>
      </c>
      <c r="AU420" s="79">
        <v>0</v>
      </c>
      <c r="AV420" s="79">
        <v>0</v>
      </c>
      <c r="AW420" s="79">
        <v>0</v>
      </c>
      <c r="AX420" s="79">
        <v>0</v>
      </c>
      <c r="AY420" s="79">
        <v>0</v>
      </c>
      <c r="AZ420" s="79">
        <v>0</v>
      </c>
      <c r="BA420" s="79">
        <v>0</v>
      </c>
      <c r="BB420" s="79">
        <v>0</v>
      </c>
      <c r="BC420" s="79">
        <v>0</v>
      </c>
      <c r="BD420" s="79">
        <v>0</v>
      </c>
      <c r="BE420" s="79">
        <v>0</v>
      </c>
      <c r="BF420" s="79">
        <v>0</v>
      </c>
      <c r="BG420" s="79">
        <v>0</v>
      </c>
      <c r="BH420" s="79">
        <v>0</v>
      </c>
      <c r="BI420" s="79">
        <v>0</v>
      </c>
      <c r="BJ420" s="79">
        <v>0</v>
      </c>
      <c r="BK420" s="79">
        <v>0</v>
      </c>
      <c r="BL420" s="79">
        <v>0</v>
      </c>
      <c r="BM420" s="79">
        <v>0</v>
      </c>
      <c r="BN420" s="79">
        <v>0</v>
      </c>
      <c r="BO420" s="79">
        <v>0</v>
      </c>
      <c r="BP420" s="79">
        <v>0</v>
      </c>
      <c r="BQ420" s="79">
        <v>0</v>
      </c>
      <c r="BR420" s="79">
        <v>0</v>
      </c>
      <c r="BS420" s="79">
        <v>0</v>
      </c>
      <c r="BT420" s="79">
        <v>0</v>
      </c>
      <c r="BU420" s="79">
        <v>0</v>
      </c>
      <c r="BV420" s="79">
        <v>0</v>
      </c>
      <c r="BW420" s="79">
        <v>0</v>
      </c>
      <c r="BX420" s="79">
        <v>0</v>
      </c>
      <c r="BY420" s="79">
        <v>0</v>
      </c>
      <c r="BZ420" s="79">
        <v>0</v>
      </c>
      <c r="CA420" s="79">
        <v>0</v>
      </c>
      <c r="CB420" s="79">
        <v>0</v>
      </c>
      <c r="CC420" s="79">
        <f t="shared" si="361"/>
        <v>0</v>
      </c>
      <c r="CD420" s="79">
        <f t="shared" si="362"/>
        <v>0</v>
      </c>
      <c r="CE420" s="79">
        <f t="shared" si="363"/>
        <v>0</v>
      </c>
      <c r="CF420" s="79">
        <f t="shared" si="364"/>
        <v>0</v>
      </c>
      <c r="CG420" s="79">
        <f t="shared" si="365"/>
        <v>0</v>
      </c>
      <c r="CH420" s="79">
        <f t="shared" si="366"/>
        <v>0</v>
      </c>
      <c r="CI420" s="79">
        <f t="shared" si="367"/>
        <v>0</v>
      </c>
      <c r="CJ420" s="79">
        <f t="shared" si="368"/>
        <v>0</v>
      </c>
      <c r="CK420" s="79">
        <f t="shared" si="369"/>
        <v>0</v>
      </c>
      <c r="CL420" s="79">
        <f t="shared" si="370"/>
        <v>0</v>
      </c>
      <c r="CM420" s="79">
        <f t="shared" si="371"/>
        <v>0</v>
      </c>
    </row>
    <row r="421" spans="1:91">
      <c r="A421" s="110" t="s">
        <v>702</v>
      </c>
      <c r="B421" s="95" t="s">
        <v>1018</v>
      </c>
      <c r="C421" s="101" t="s">
        <v>1019</v>
      </c>
      <c r="D421" s="79">
        <v>0</v>
      </c>
      <c r="E421" s="79">
        <v>0</v>
      </c>
      <c r="F421" s="79">
        <v>0</v>
      </c>
      <c r="G421" s="79">
        <v>0</v>
      </c>
      <c r="H421" s="78">
        <v>0</v>
      </c>
      <c r="I421" s="79">
        <v>3</v>
      </c>
      <c r="J421" s="79">
        <v>0</v>
      </c>
      <c r="K421" s="79">
        <v>0</v>
      </c>
      <c r="L421" s="79">
        <v>0</v>
      </c>
      <c r="M421" s="78">
        <v>0</v>
      </c>
      <c r="N421" s="79">
        <v>0</v>
      </c>
      <c r="O421" s="79">
        <v>0</v>
      </c>
      <c r="P421" s="79">
        <v>0</v>
      </c>
      <c r="Q421" s="79">
        <v>0</v>
      </c>
      <c r="R421" s="79">
        <v>0</v>
      </c>
      <c r="S421" s="79">
        <v>0</v>
      </c>
      <c r="T421" s="79">
        <v>0</v>
      </c>
      <c r="U421" s="79">
        <v>0</v>
      </c>
      <c r="V421" s="79">
        <v>0</v>
      </c>
      <c r="W421" s="79">
        <v>0</v>
      </c>
      <c r="X421" s="79">
        <v>0</v>
      </c>
      <c r="Y421" s="79">
        <v>0</v>
      </c>
      <c r="Z421" s="79">
        <v>0</v>
      </c>
      <c r="AA421" s="79">
        <v>0</v>
      </c>
      <c r="AB421" s="79">
        <v>0</v>
      </c>
      <c r="AC421" s="79">
        <v>0</v>
      </c>
      <c r="AD421" s="79">
        <v>0</v>
      </c>
      <c r="AE421" s="79">
        <v>0</v>
      </c>
      <c r="AF421" s="79">
        <v>0</v>
      </c>
      <c r="AG421" s="79">
        <v>0</v>
      </c>
      <c r="AH421" s="79">
        <v>0</v>
      </c>
      <c r="AI421" s="79">
        <v>0</v>
      </c>
      <c r="AJ421" s="79">
        <v>0</v>
      </c>
      <c r="AK421" s="79">
        <v>0</v>
      </c>
      <c r="AL421" s="79">
        <v>0</v>
      </c>
      <c r="AM421" s="79">
        <v>0</v>
      </c>
      <c r="AN421" s="79">
        <v>0</v>
      </c>
      <c r="AO421" s="79">
        <v>0</v>
      </c>
      <c r="AP421" s="79">
        <v>0</v>
      </c>
      <c r="AQ421" s="79">
        <v>0</v>
      </c>
      <c r="AR421" s="79">
        <v>0</v>
      </c>
      <c r="AS421" s="79">
        <v>0</v>
      </c>
      <c r="AT421" s="79">
        <v>0</v>
      </c>
      <c r="AU421" s="79">
        <v>0</v>
      </c>
      <c r="AV421" s="79">
        <v>0</v>
      </c>
      <c r="AW421" s="79">
        <v>0</v>
      </c>
      <c r="AX421" s="79">
        <v>0</v>
      </c>
      <c r="AY421" s="79">
        <v>0</v>
      </c>
      <c r="AZ421" s="79">
        <v>0</v>
      </c>
      <c r="BA421" s="79">
        <v>0</v>
      </c>
      <c r="BB421" s="79">
        <v>0</v>
      </c>
      <c r="BC421" s="79">
        <v>0</v>
      </c>
      <c r="BD421" s="79">
        <v>0</v>
      </c>
      <c r="BE421" s="79">
        <v>0</v>
      </c>
      <c r="BF421" s="79">
        <v>0</v>
      </c>
      <c r="BG421" s="79">
        <v>0</v>
      </c>
      <c r="BH421" s="79">
        <v>0</v>
      </c>
      <c r="BI421" s="79">
        <v>0</v>
      </c>
      <c r="BJ421" s="79">
        <v>0</v>
      </c>
      <c r="BK421" s="79">
        <v>0</v>
      </c>
      <c r="BL421" s="79">
        <v>0</v>
      </c>
      <c r="BM421" s="79">
        <v>0</v>
      </c>
      <c r="BN421" s="79">
        <v>0</v>
      </c>
      <c r="BO421" s="79">
        <v>0</v>
      </c>
      <c r="BP421" s="79">
        <v>0</v>
      </c>
      <c r="BQ421" s="79">
        <v>0</v>
      </c>
      <c r="BR421" s="79">
        <v>0</v>
      </c>
      <c r="BS421" s="79">
        <v>0</v>
      </c>
      <c r="BT421" s="79">
        <v>0</v>
      </c>
      <c r="BU421" s="79">
        <v>0</v>
      </c>
      <c r="BV421" s="79">
        <v>0</v>
      </c>
      <c r="BW421" s="79">
        <v>0</v>
      </c>
      <c r="BX421" s="79">
        <v>0</v>
      </c>
      <c r="BY421" s="79">
        <v>0</v>
      </c>
      <c r="BZ421" s="79">
        <v>0</v>
      </c>
      <c r="CA421" s="79">
        <v>0</v>
      </c>
      <c r="CB421" s="79">
        <v>0</v>
      </c>
      <c r="CC421" s="79">
        <f t="shared" si="361"/>
        <v>0</v>
      </c>
      <c r="CD421" s="79">
        <f t="shared" si="362"/>
        <v>0</v>
      </c>
      <c r="CE421" s="79">
        <f t="shared" si="363"/>
        <v>0</v>
      </c>
      <c r="CF421" s="79">
        <f t="shared" si="364"/>
        <v>0</v>
      </c>
      <c r="CG421" s="79">
        <f t="shared" si="365"/>
        <v>0</v>
      </c>
      <c r="CH421" s="79">
        <f t="shared" si="366"/>
        <v>0</v>
      </c>
      <c r="CI421" s="79">
        <f t="shared" si="367"/>
        <v>0</v>
      </c>
      <c r="CJ421" s="79">
        <f t="shared" si="368"/>
        <v>0</v>
      </c>
      <c r="CK421" s="79">
        <f t="shared" si="369"/>
        <v>0</v>
      </c>
      <c r="CL421" s="79">
        <f t="shared" si="370"/>
        <v>0</v>
      </c>
      <c r="CM421" s="79">
        <f t="shared" si="371"/>
        <v>0</v>
      </c>
    </row>
    <row r="422" spans="1:91" ht="31.5">
      <c r="A422" s="110" t="s">
        <v>702</v>
      </c>
      <c r="B422" s="95" t="s">
        <v>1020</v>
      </c>
      <c r="C422" s="101" t="s">
        <v>1021</v>
      </c>
      <c r="D422" s="79">
        <v>0</v>
      </c>
      <c r="E422" s="79">
        <v>0</v>
      </c>
      <c r="F422" s="79">
        <v>0</v>
      </c>
      <c r="G422" s="79">
        <v>0</v>
      </c>
      <c r="H422" s="78">
        <v>0</v>
      </c>
      <c r="I422" s="79">
        <v>7</v>
      </c>
      <c r="J422" s="79">
        <v>0</v>
      </c>
      <c r="K422" s="79">
        <v>0</v>
      </c>
      <c r="L422" s="79">
        <v>0</v>
      </c>
      <c r="M422" s="78">
        <v>0</v>
      </c>
      <c r="N422" s="79">
        <v>0</v>
      </c>
      <c r="O422" s="79">
        <v>0</v>
      </c>
      <c r="P422" s="79">
        <v>0</v>
      </c>
      <c r="Q422" s="79">
        <v>0</v>
      </c>
      <c r="R422" s="79">
        <v>0</v>
      </c>
      <c r="S422" s="79">
        <v>0</v>
      </c>
      <c r="T422" s="79">
        <v>0</v>
      </c>
      <c r="U422" s="79">
        <v>0</v>
      </c>
      <c r="V422" s="79">
        <v>0</v>
      </c>
      <c r="W422" s="79">
        <v>0</v>
      </c>
      <c r="X422" s="79">
        <v>0</v>
      </c>
      <c r="Y422" s="79">
        <v>0</v>
      </c>
      <c r="Z422" s="79">
        <v>0</v>
      </c>
      <c r="AA422" s="79">
        <v>0</v>
      </c>
      <c r="AB422" s="79">
        <v>0</v>
      </c>
      <c r="AC422" s="79">
        <v>0</v>
      </c>
      <c r="AD422" s="79">
        <v>0</v>
      </c>
      <c r="AE422" s="79">
        <v>0</v>
      </c>
      <c r="AF422" s="79">
        <v>0</v>
      </c>
      <c r="AG422" s="79">
        <v>0</v>
      </c>
      <c r="AH422" s="79">
        <v>0</v>
      </c>
      <c r="AI422" s="79">
        <v>0</v>
      </c>
      <c r="AJ422" s="79">
        <v>0</v>
      </c>
      <c r="AK422" s="79">
        <v>0</v>
      </c>
      <c r="AL422" s="79">
        <v>0</v>
      </c>
      <c r="AM422" s="79">
        <v>0</v>
      </c>
      <c r="AN422" s="79">
        <v>0</v>
      </c>
      <c r="AO422" s="79">
        <v>0</v>
      </c>
      <c r="AP422" s="79">
        <v>0</v>
      </c>
      <c r="AQ422" s="79">
        <v>0</v>
      </c>
      <c r="AR422" s="79">
        <v>0</v>
      </c>
      <c r="AS422" s="79">
        <v>0</v>
      </c>
      <c r="AT422" s="79">
        <v>0</v>
      </c>
      <c r="AU422" s="79">
        <v>0</v>
      </c>
      <c r="AV422" s="79">
        <v>0</v>
      </c>
      <c r="AW422" s="79">
        <v>0</v>
      </c>
      <c r="AX422" s="79">
        <v>0</v>
      </c>
      <c r="AY422" s="79">
        <v>0</v>
      </c>
      <c r="AZ422" s="79">
        <v>0</v>
      </c>
      <c r="BA422" s="79">
        <v>0</v>
      </c>
      <c r="BB422" s="79">
        <v>0</v>
      </c>
      <c r="BC422" s="79">
        <v>0</v>
      </c>
      <c r="BD422" s="79">
        <v>0</v>
      </c>
      <c r="BE422" s="79">
        <v>0</v>
      </c>
      <c r="BF422" s="79">
        <v>0</v>
      </c>
      <c r="BG422" s="79">
        <v>0</v>
      </c>
      <c r="BH422" s="79">
        <v>0</v>
      </c>
      <c r="BI422" s="79">
        <v>0</v>
      </c>
      <c r="BJ422" s="79">
        <v>0</v>
      </c>
      <c r="BK422" s="79">
        <v>0</v>
      </c>
      <c r="BL422" s="79">
        <v>0</v>
      </c>
      <c r="BM422" s="79">
        <v>0</v>
      </c>
      <c r="BN422" s="79">
        <v>0</v>
      </c>
      <c r="BO422" s="79">
        <v>0</v>
      </c>
      <c r="BP422" s="79">
        <v>0</v>
      </c>
      <c r="BQ422" s="79">
        <v>0</v>
      </c>
      <c r="BR422" s="79">
        <v>0</v>
      </c>
      <c r="BS422" s="79">
        <v>0</v>
      </c>
      <c r="BT422" s="79">
        <v>0</v>
      </c>
      <c r="BU422" s="79">
        <v>0</v>
      </c>
      <c r="BV422" s="79">
        <v>0</v>
      </c>
      <c r="BW422" s="79">
        <v>0</v>
      </c>
      <c r="BX422" s="79">
        <v>0</v>
      </c>
      <c r="BY422" s="79">
        <v>0</v>
      </c>
      <c r="BZ422" s="79">
        <v>0</v>
      </c>
      <c r="CA422" s="79">
        <v>0</v>
      </c>
      <c r="CB422" s="79">
        <v>0</v>
      </c>
      <c r="CC422" s="79">
        <f t="shared" si="361"/>
        <v>0</v>
      </c>
      <c r="CD422" s="79">
        <f t="shared" si="362"/>
        <v>0</v>
      </c>
      <c r="CE422" s="79">
        <f t="shared" si="363"/>
        <v>0</v>
      </c>
      <c r="CF422" s="79">
        <f t="shared" si="364"/>
        <v>0</v>
      </c>
      <c r="CG422" s="79">
        <f t="shared" si="365"/>
        <v>0</v>
      </c>
      <c r="CH422" s="79">
        <f t="shared" si="366"/>
        <v>0</v>
      </c>
      <c r="CI422" s="79">
        <f t="shared" si="367"/>
        <v>0</v>
      </c>
      <c r="CJ422" s="79">
        <f t="shared" si="368"/>
        <v>0</v>
      </c>
      <c r="CK422" s="79">
        <f t="shared" si="369"/>
        <v>0</v>
      </c>
      <c r="CL422" s="79">
        <f t="shared" si="370"/>
        <v>0</v>
      </c>
      <c r="CM422" s="79">
        <f t="shared" si="371"/>
        <v>0</v>
      </c>
    </row>
    <row r="423" spans="1:91" ht="31.5">
      <c r="A423" s="110" t="s">
        <v>702</v>
      </c>
      <c r="B423" s="95" t="s">
        <v>1022</v>
      </c>
      <c r="C423" s="101" t="s">
        <v>1023</v>
      </c>
      <c r="D423" s="79">
        <v>0</v>
      </c>
      <c r="E423" s="79">
        <v>0</v>
      </c>
      <c r="F423" s="79">
        <v>0</v>
      </c>
      <c r="G423" s="79">
        <v>0</v>
      </c>
      <c r="H423" s="79">
        <v>0</v>
      </c>
      <c r="I423" s="79">
        <v>3</v>
      </c>
      <c r="J423" s="79">
        <v>0</v>
      </c>
      <c r="K423" s="79">
        <v>0</v>
      </c>
      <c r="L423" s="79">
        <v>0</v>
      </c>
      <c r="M423" s="79">
        <v>0</v>
      </c>
      <c r="N423" s="79">
        <v>0</v>
      </c>
      <c r="O423" s="79">
        <v>0</v>
      </c>
      <c r="P423" s="79">
        <v>0</v>
      </c>
      <c r="Q423" s="79">
        <v>0</v>
      </c>
      <c r="R423" s="79">
        <v>0</v>
      </c>
      <c r="S423" s="79">
        <v>0</v>
      </c>
      <c r="T423" s="79">
        <v>0</v>
      </c>
      <c r="U423" s="79">
        <v>0</v>
      </c>
      <c r="V423" s="79">
        <v>0</v>
      </c>
      <c r="W423" s="79">
        <v>0</v>
      </c>
      <c r="X423" s="79">
        <v>0</v>
      </c>
      <c r="Y423" s="79">
        <v>0</v>
      </c>
      <c r="Z423" s="79">
        <v>0</v>
      </c>
      <c r="AA423" s="79">
        <v>0</v>
      </c>
      <c r="AB423" s="79">
        <v>0</v>
      </c>
      <c r="AC423" s="79">
        <v>0</v>
      </c>
      <c r="AD423" s="79">
        <v>0</v>
      </c>
      <c r="AE423" s="79">
        <v>0</v>
      </c>
      <c r="AF423" s="79">
        <v>0</v>
      </c>
      <c r="AG423" s="79">
        <v>0</v>
      </c>
      <c r="AH423" s="79">
        <v>0</v>
      </c>
      <c r="AI423" s="79">
        <v>0</v>
      </c>
      <c r="AJ423" s="79">
        <v>0</v>
      </c>
      <c r="AK423" s="79">
        <v>0</v>
      </c>
      <c r="AL423" s="79">
        <v>0</v>
      </c>
      <c r="AM423" s="79">
        <v>0</v>
      </c>
      <c r="AN423" s="79">
        <v>0</v>
      </c>
      <c r="AO423" s="79">
        <v>0</v>
      </c>
      <c r="AP423" s="79">
        <v>0</v>
      </c>
      <c r="AQ423" s="79">
        <v>0</v>
      </c>
      <c r="AR423" s="79">
        <v>0</v>
      </c>
      <c r="AS423" s="79">
        <v>0</v>
      </c>
      <c r="AT423" s="79">
        <v>0</v>
      </c>
      <c r="AU423" s="79">
        <v>0</v>
      </c>
      <c r="AV423" s="79">
        <v>0</v>
      </c>
      <c r="AW423" s="79">
        <v>0</v>
      </c>
      <c r="AX423" s="79">
        <v>0</v>
      </c>
      <c r="AY423" s="79">
        <v>0</v>
      </c>
      <c r="AZ423" s="79">
        <v>0</v>
      </c>
      <c r="BA423" s="79">
        <v>0</v>
      </c>
      <c r="BB423" s="79">
        <v>0</v>
      </c>
      <c r="BC423" s="79">
        <v>0</v>
      </c>
      <c r="BD423" s="79">
        <v>0</v>
      </c>
      <c r="BE423" s="79">
        <v>0</v>
      </c>
      <c r="BF423" s="79">
        <v>0</v>
      </c>
      <c r="BG423" s="79">
        <v>0</v>
      </c>
      <c r="BH423" s="79">
        <v>0</v>
      </c>
      <c r="BI423" s="79">
        <v>0</v>
      </c>
      <c r="BJ423" s="79">
        <v>0</v>
      </c>
      <c r="BK423" s="79">
        <v>0</v>
      </c>
      <c r="BL423" s="79">
        <v>0</v>
      </c>
      <c r="BM423" s="79">
        <v>0</v>
      </c>
      <c r="BN423" s="79">
        <v>0</v>
      </c>
      <c r="BO423" s="79">
        <v>0</v>
      </c>
      <c r="BP423" s="79">
        <v>0</v>
      </c>
      <c r="BQ423" s="79">
        <v>0</v>
      </c>
      <c r="BR423" s="79">
        <v>0</v>
      </c>
      <c r="BS423" s="79">
        <v>0</v>
      </c>
      <c r="BT423" s="79">
        <v>0</v>
      </c>
      <c r="BU423" s="79">
        <v>0</v>
      </c>
      <c r="BV423" s="79">
        <v>0</v>
      </c>
      <c r="BW423" s="79">
        <v>0</v>
      </c>
      <c r="BX423" s="79">
        <v>0</v>
      </c>
      <c r="BY423" s="79">
        <v>0</v>
      </c>
      <c r="BZ423" s="79">
        <v>0</v>
      </c>
      <c r="CA423" s="79">
        <v>0</v>
      </c>
      <c r="CB423" s="79">
        <v>0</v>
      </c>
      <c r="CC423" s="79">
        <f t="shared" si="361"/>
        <v>0</v>
      </c>
      <c r="CD423" s="79">
        <f t="shared" si="362"/>
        <v>0</v>
      </c>
      <c r="CE423" s="79">
        <f t="shared" si="363"/>
        <v>0</v>
      </c>
      <c r="CF423" s="79">
        <f t="shared" si="364"/>
        <v>0</v>
      </c>
      <c r="CG423" s="79">
        <f t="shared" si="365"/>
        <v>0</v>
      </c>
      <c r="CH423" s="79">
        <f t="shared" si="366"/>
        <v>0</v>
      </c>
      <c r="CI423" s="79">
        <f t="shared" si="367"/>
        <v>0</v>
      </c>
      <c r="CJ423" s="79">
        <f t="shared" si="368"/>
        <v>0</v>
      </c>
      <c r="CK423" s="79">
        <f t="shared" si="369"/>
        <v>0</v>
      </c>
      <c r="CL423" s="79">
        <f t="shared" si="370"/>
        <v>0</v>
      </c>
      <c r="CM423" s="79">
        <f t="shared" si="371"/>
        <v>0</v>
      </c>
    </row>
    <row r="424" spans="1:91" ht="31.5">
      <c r="A424" s="110" t="s">
        <v>702</v>
      </c>
      <c r="B424" s="95" t="s">
        <v>1024</v>
      </c>
      <c r="C424" s="101" t="s">
        <v>1025</v>
      </c>
      <c r="D424" s="79">
        <v>0</v>
      </c>
      <c r="E424" s="79">
        <v>0</v>
      </c>
      <c r="F424" s="79">
        <v>0</v>
      </c>
      <c r="G424" s="79">
        <v>0</v>
      </c>
      <c r="H424" s="79">
        <v>0</v>
      </c>
      <c r="I424" s="79">
        <v>1</v>
      </c>
      <c r="J424" s="79">
        <v>0</v>
      </c>
      <c r="K424" s="79">
        <v>0</v>
      </c>
      <c r="L424" s="79">
        <v>0</v>
      </c>
      <c r="M424" s="79">
        <v>0</v>
      </c>
      <c r="N424" s="79">
        <v>0</v>
      </c>
      <c r="O424" s="79">
        <v>0</v>
      </c>
      <c r="P424" s="79">
        <v>0</v>
      </c>
      <c r="Q424" s="79">
        <v>0</v>
      </c>
      <c r="R424" s="79">
        <v>0</v>
      </c>
      <c r="S424" s="79">
        <v>0</v>
      </c>
      <c r="T424" s="79">
        <v>0</v>
      </c>
      <c r="U424" s="79">
        <v>0</v>
      </c>
      <c r="V424" s="79">
        <v>0</v>
      </c>
      <c r="W424" s="79">
        <v>0</v>
      </c>
      <c r="X424" s="79">
        <v>0</v>
      </c>
      <c r="Y424" s="79">
        <v>0</v>
      </c>
      <c r="Z424" s="79">
        <v>0</v>
      </c>
      <c r="AA424" s="79">
        <v>0</v>
      </c>
      <c r="AB424" s="79">
        <v>0</v>
      </c>
      <c r="AC424" s="79">
        <v>0</v>
      </c>
      <c r="AD424" s="79">
        <v>0</v>
      </c>
      <c r="AE424" s="79">
        <v>0</v>
      </c>
      <c r="AF424" s="79">
        <v>0</v>
      </c>
      <c r="AG424" s="79">
        <v>0</v>
      </c>
      <c r="AH424" s="79">
        <v>0</v>
      </c>
      <c r="AI424" s="79">
        <v>0</v>
      </c>
      <c r="AJ424" s="79">
        <v>0</v>
      </c>
      <c r="AK424" s="79">
        <v>0</v>
      </c>
      <c r="AL424" s="79">
        <v>0</v>
      </c>
      <c r="AM424" s="79">
        <v>0</v>
      </c>
      <c r="AN424" s="79">
        <v>0</v>
      </c>
      <c r="AO424" s="79">
        <v>0</v>
      </c>
      <c r="AP424" s="79">
        <v>0</v>
      </c>
      <c r="AQ424" s="79">
        <v>0</v>
      </c>
      <c r="AR424" s="79">
        <v>0</v>
      </c>
      <c r="AS424" s="79">
        <v>0</v>
      </c>
      <c r="AT424" s="79">
        <v>0</v>
      </c>
      <c r="AU424" s="79">
        <v>0</v>
      </c>
      <c r="AV424" s="79">
        <v>0</v>
      </c>
      <c r="AW424" s="79">
        <v>0</v>
      </c>
      <c r="AX424" s="79">
        <v>0</v>
      </c>
      <c r="AY424" s="79">
        <v>0</v>
      </c>
      <c r="AZ424" s="79">
        <v>0</v>
      </c>
      <c r="BA424" s="79">
        <v>0</v>
      </c>
      <c r="BB424" s="79">
        <v>0</v>
      </c>
      <c r="BC424" s="79">
        <v>0</v>
      </c>
      <c r="BD424" s="79">
        <v>0</v>
      </c>
      <c r="BE424" s="79">
        <v>0</v>
      </c>
      <c r="BF424" s="79">
        <v>0</v>
      </c>
      <c r="BG424" s="78">
        <v>0</v>
      </c>
      <c r="BH424" s="78">
        <v>0</v>
      </c>
      <c r="BI424" s="78">
        <v>0</v>
      </c>
      <c r="BJ424" s="78">
        <v>0</v>
      </c>
      <c r="BK424" s="78">
        <v>0</v>
      </c>
      <c r="BL424" s="78">
        <v>0</v>
      </c>
      <c r="BM424" s="78">
        <v>0</v>
      </c>
      <c r="BN424" s="78">
        <v>0</v>
      </c>
      <c r="BO424" s="78">
        <v>0</v>
      </c>
      <c r="BP424" s="78">
        <v>0</v>
      </c>
      <c r="BQ424" s="78">
        <v>0</v>
      </c>
      <c r="BR424" s="79">
        <v>0</v>
      </c>
      <c r="BS424" s="79">
        <v>0</v>
      </c>
      <c r="BT424" s="79">
        <v>0</v>
      </c>
      <c r="BU424" s="79">
        <v>0</v>
      </c>
      <c r="BV424" s="79">
        <v>0</v>
      </c>
      <c r="BW424" s="79">
        <v>0</v>
      </c>
      <c r="BX424" s="79">
        <v>0</v>
      </c>
      <c r="BY424" s="79">
        <v>0</v>
      </c>
      <c r="BZ424" s="79">
        <v>0</v>
      </c>
      <c r="CA424" s="79">
        <v>0</v>
      </c>
      <c r="CB424" s="79">
        <v>0</v>
      </c>
      <c r="CC424" s="79">
        <f t="shared" si="361"/>
        <v>0</v>
      </c>
      <c r="CD424" s="79">
        <f t="shared" si="362"/>
        <v>0</v>
      </c>
      <c r="CE424" s="79">
        <f t="shared" si="363"/>
        <v>0</v>
      </c>
      <c r="CF424" s="79">
        <f t="shared" si="364"/>
        <v>0</v>
      </c>
      <c r="CG424" s="79">
        <f t="shared" si="365"/>
        <v>0</v>
      </c>
      <c r="CH424" s="79">
        <f t="shared" si="366"/>
        <v>0</v>
      </c>
      <c r="CI424" s="79">
        <f t="shared" si="367"/>
        <v>0</v>
      </c>
      <c r="CJ424" s="79">
        <f t="shared" si="368"/>
        <v>0</v>
      </c>
      <c r="CK424" s="79">
        <f t="shared" si="369"/>
        <v>0</v>
      </c>
      <c r="CL424" s="79">
        <f t="shared" si="370"/>
        <v>0</v>
      </c>
      <c r="CM424" s="79">
        <f t="shared" si="371"/>
        <v>0</v>
      </c>
    </row>
    <row r="425" spans="1:91">
      <c r="A425" s="110" t="s">
        <v>702</v>
      </c>
      <c r="B425" s="95" t="s">
        <v>1026</v>
      </c>
      <c r="C425" s="101" t="s">
        <v>1027</v>
      </c>
      <c r="D425" s="79">
        <v>0</v>
      </c>
      <c r="E425" s="79">
        <v>0</v>
      </c>
      <c r="F425" s="79">
        <v>0</v>
      </c>
      <c r="G425" s="79">
        <v>0</v>
      </c>
      <c r="H425" s="78">
        <v>0</v>
      </c>
      <c r="I425" s="79">
        <v>0</v>
      </c>
      <c r="J425" s="79">
        <v>0</v>
      </c>
      <c r="K425" s="79">
        <v>0</v>
      </c>
      <c r="L425" s="79">
        <v>0</v>
      </c>
      <c r="M425" s="78">
        <v>0</v>
      </c>
      <c r="N425" s="79">
        <v>0</v>
      </c>
      <c r="O425" s="79">
        <v>0</v>
      </c>
      <c r="P425" s="79">
        <v>0</v>
      </c>
      <c r="Q425" s="79">
        <v>0</v>
      </c>
      <c r="R425" s="79">
        <v>0</v>
      </c>
      <c r="S425" s="79">
        <v>0</v>
      </c>
      <c r="T425" s="79">
        <v>0</v>
      </c>
      <c r="U425" s="79">
        <v>0</v>
      </c>
      <c r="V425" s="79">
        <v>0</v>
      </c>
      <c r="W425" s="79">
        <v>0</v>
      </c>
      <c r="X425" s="79">
        <v>0</v>
      </c>
      <c r="Y425" s="79">
        <v>0</v>
      </c>
      <c r="Z425" s="79">
        <v>0</v>
      </c>
      <c r="AA425" s="79">
        <v>0</v>
      </c>
      <c r="AB425" s="79">
        <v>0</v>
      </c>
      <c r="AC425" s="79">
        <v>0</v>
      </c>
      <c r="AD425" s="79">
        <v>0</v>
      </c>
      <c r="AE425" s="79">
        <v>0</v>
      </c>
      <c r="AF425" s="79">
        <v>0</v>
      </c>
      <c r="AG425" s="79">
        <v>0</v>
      </c>
      <c r="AH425" s="79">
        <v>0</v>
      </c>
      <c r="AI425" s="79">
        <v>0</v>
      </c>
      <c r="AJ425" s="79">
        <v>0</v>
      </c>
      <c r="AK425" s="79">
        <v>0</v>
      </c>
      <c r="AL425" s="79">
        <v>0</v>
      </c>
      <c r="AM425" s="79">
        <v>0</v>
      </c>
      <c r="AN425" s="79">
        <v>0</v>
      </c>
      <c r="AO425" s="79">
        <v>0</v>
      </c>
      <c r="AP425" s="79">
        <v>0</v>
      </c>
      <c r="AQ425" s="79">
        <v>0</v>
      </c>
      <c r="AR425" s="79">
        <v>0</v>
      </c>
      <c r="AS425" s="79">
        <v>0</v>
      </c>
      <c r="AT425" s="79">
        <v>0</v>
      </c>
      <c r="AU425" s="79">
        <v>0</v>
      </c>
      <c r="AV425" s="79">
        <v>0</v>
      </c>
      <c r="AW425" s="79">
        <v>0</v>
      </c>
      <c r="AX425" s="79">
        <v>0</v>
      </c>
      <c r="AY425" s="79">
        <v>0</v>
      </c>
      <c r="AZ425" s="79">
        <v>0</v>
      </c>
      <c r="BA425" s="79">
        <v>0</v>
      </c>
      <c r="BB425" s="79">
        <v>0</v>
      </c>
      <c r="BC425" s="79">
        <v>0</v>
      </c>
      <c r="BD425" s="79">
        <v>0</v>
      </c>
      <c r="BE425" s="79">
        <v>0</v>
      </c>
      <c r="BF425" s="79">
        <v>0</v>
      </c>
      <c r="BG425" s="79">
        <v>0</v>
      </c>
      <c r="BH425" s="79">
        <v>0</v>
      </c>
      <c r="BI425" s="79">
        <v>0</v>
      </c>
      <c r="BJ425" s="79">
        <v>0</v>
      </c>
      <c r="BK425" s="79">
        <v>0</v>
      </c>
      <c r="BL425" s="79">
        <v>0</v>
      </c>
      <c r="BM425" s="79">
        <v>0</v>
      </c>
      <c r="BN425" s="79">
        <v>0</v>
      </c>
      <c r="BO425" s="79">
        <v>0</v>
      </c>
      <c r="BP425" s="79">
        <v>0</v>
      </c>
      <c r="BQ425" s="79">
        <v>0</v>
      </c>
      <c r="BR425" s="79">
        <v>0</v>
      </c>
      <c r="BS425" s="79">
        <v>0</v>
      </c>
      <c r="BT425" s="79">
        <v>0</v>
      </c>
      <c r="BU425" s="79">
        <v>0</v>
      </c>
      <c r="BV425" s="79">
        <v>0</v>
      </c>
      <c r="BW425" s="79">
        <v>0</v>
      </c>
      <c r="BX425" s="79">
        <v>0</v>
      </c>
      <c r="BY425" s="79">
        <v>0</v>
      </c>
      <c r="BZ425" s="79">
        <v>0</v>
      </c>
      <c r="CA425" s="79">
        <v>0</v>
      </c>
      <c r="CB425" s="79">
        <v>0</v>
      </c>
      <c r="CC425" s="79">
        <f t="shared" si="361"/>
        <v>0</v>
      </c>
      <c r="CD425" s="79">
        <f t="shared" si="362"/>
        <v>0</v>
      </c>
      <c r="CE425" s="79">
        <f t="shared" si="363"/>
        <v>0</v>
      </c>
      <c r="CF425" s="79">
        <f t="shared" si="364"/>
        <v>0</v>
      </c>
      <c r="CG425" s="79">
        <f t="shared" si="365"/>
        <v>0</v>
      </c>
      <c r="CH425" s="79">
        <f t="shared" si="366"/>
        <v>0</v>
      </c>
      <c r="CI425" s="79">
        <f t="shared" si="367"/>
        <v>0</v>
      </c>
      <c r="CJ425" s="79">
        <f t="shared" si="368"/>
        <v>0</v>
      </c>
      <c r="CK425" s="79">
        <f t="shared" si="369"/>
        <v>0</v>
      </c>
      <c r="CL425" s="79">
        <f t="shared" si="370"/>
        <v>0</v>
      </c>
      <c r="CM425" s="79">
        <f t="shared" si="371"/>
        <v>0</v>
      </c>
    </row>
    <row r="426" spans="1:91">
      <c r="A426" s="110" t="s">
        <v>702</v>
      </c>
      <c r="B426" s="95" t="s">
        <v>1028</v>
      </c>
      <c r="C426" s="101" t="s">
        <v>1029</v>
      </c>
      <c r="D426" s="79">
        <v>0</v>
      </c>
      <c r="E426" s="79">
        <v>0</v>
      </c>
      <c r="F426" s="79">
        <v>0</v>
      </c>
      <c r="G426" s="79">
        <v>0</v>
      </c>
      <c r="H426" s="78">
        <v>0</v>
      </c>
      <c r="I426" s="79">
        <v>2</v>
      </c>
      <c r="J426" s="79">
        <v>0</v>
      </c>
      <c r="K426" s="79">
        <v>0</v>
      </c>
      <c r="L426" s="79">
        <v>0</v>
      </c>
      <c r="M426" s="78">
        <v>0</v>
      </c>
      <c r="N426" s="79">
        <v>0</v>
      </c>
      <c r="O426" s="79">
        <v>0</v>
      </c>
      <c r="P426" s="79">
        <v>0</v>
      </c>
      <c r="Q426" s="79">
        <v>0</v>
      </c>
      <c r="R426" s="79">
        <v>0</v>
      </c>
      <c r="S426" s="79">
        <v>0</v>
      </c>
      <c r="T426" s="79">
        <v>0</v>
      </c>
      <c r="U426" s="79">
        <v>0</v>
      </c>
      <c r="V426" s="79">
        <v>0</v>
      </c>
      <c r="W426" s="79">
        <v>0</v>
      </c>
      <c r="X426" s="79">
        <v>0</v>
      </c>
      <c r="Y426" s="79">
        <v>0</v>
      </c>
      <c r="Z426" s="79">
        <v>0</v>
      </c>
      <c r="AA426" s="79">
        <v>0</v>
      </c>
      <c r="AB426" s="79">
        <v>0</v>
      </c>
      <c r="AC426" s="79">
        <v>0</v>
      </c>
      <c r="AD426" s="79">
        <v>0</v>
      </c>
      <c r="AE426" s="79">
        <v>0</v>
      </c>
      <c r="AF426" s="79">
        <v>0</v>
      </c>
      <c r="AG426" s="79">
        <v>0</v>
      </c>
      <c r="AH426" s="79">
        <v>0</v>
      </c>
      <c r="AI426" s="79">
        <v>0</v>
      </c>
      <c r="AJ426" s="79">
        <v>0</v>
      </c>
      <c r="AK426" s="79">
        <v>0</v>
      </c>
      <c r="AL426" s="79">
        <v>0</v>
      </c>
      <c r="AM426" s="79">
        <v>0</v>
      </c>
      <c r="AN426" s="79">
        <v>0</v>
      </c>
      <c r="AO426" s="79">
        <v>0</v>
      </c>
      <c r="AP426" s="79">
        <v>0</v>
      </c>
      <c r="AQ426" s="79">
        <v>0</v>
      </c>
      <c r="AR426" s="79">
        <v>0</v>
      </c>
      <c r="AS426" s="79">
        <v>0</v>
      </c>
      <c r="AT426" s="79">
        <v>0</v>
      </c>
      <c r="AU426" s="79">
        <v>0</v>
      </c>
      <c r="AV426" s="79">
        <v>0</v>
      </c>
      <c r="AW426" s="79">
        <v>0</v>
      </c>
      <c r="AX426" s="79">
        <v>0</v>
      </c>
      <c r="AY426" s="79">
        <v>0</v>
      </c>
      <c r="AZ426" s="79">
        <v>0</v>
      </c>
      <c r="BA426" s="79">
        <v>0</v>
      </c>
      <c r="BB426" s="79">
        <v>0</v>
      </c>
      <c r="BC426" s="79">
        <v>0</v>
      </c>
      <c r="BD426" s="79">
        <v>0</v>
      </c>
      <c r="BE426" s="79">
        <v>0</v>
      </c>
      <c r="BF426" s="79">
        <v>0</v>
      </c>
      <c r="BG426" s="79">
        <v>0</v>
      </c>
      <c r="BH426" s="79">
        <v>0</v>
      </c>
      <c r="BI426" s="79">
        <v>0</v>
      </c>
      <c r="BJ426" s="79">
        <v>0</v>
      </c>
      <c r="BK426" s="79">
        <v>0</v>
      </c>
      <c r="BL426" s="79">
        <v>0</v>
      </c>
      <c r="BM426" s="79">
        <v>0</v>
      </c>
      <c r="BN426" s="79">
        <v>0</v>
      </c>
      <c r="BO426" s="79">
        <v>0</v>
      </c>
      <c r="BP426" s="79">
        <v>0</v>
      </c>
      <c r="BQ426" s="79">
        <v>0</v>
      </c>
      <c r="BR426" s="79">
        <v>0</v>
      </c>
      <c r="BS426" s="79">
        <v>0</v>
      </c>
      <c r="BT426" s="79">
        <v>0</v>
      </c>
      <c r="BU426" s="79">
        <v>0</v>
      </c>
      <c r="BV426" s="79">
        <v>0</v>
      </c>
      <c r="BW426" s="79">
        <v>0</v>
      </c>
      <c r="BX426" s="79">
        <v>0</v>
      </c>
      <c r="BY426" s="79">
        <v>0</v>
      </c>
      <c r="BZ426" s="79">
        <v>0</v>
      </c>
      <c r="CA426" s="79">
        <v>0</v>
      </c>
      <c r="CB426" s="79">
        <v>0</v>
      </c>
      <c r="CC426" s="79">
        <f t="shared" si="361"/>
        <v>0</v>
      </c>
      <c r="CD426" s="79">
        <f t="shared" si="362"/>
        <v>0</v>
      </c>
      <c r="CE426" s="79">
        <f t="shared" si="363"/>
        <v>0</v>
      </c>
      <c r="CF426" s="79">
        <f t="shared" si="364"/>
        <v>0</v>
      </c>
      <c r="CG426" s="79">
        <f t="shared" si="365"/>
        <v>0</v>
      </c>
      <c r="CH426" s="79">
        <f t="shared" si="366"/>
        <v>0</v>
      </c>
      <c r="CI426" s="79">
        <f t="shared" si="367"/>
        <v>0</v>
      </c>
      <c r="CJ426" s="79">
        <f t="shared" si="368"/>
        <v>0</v>
      </c>
      <c r="CK426" s="79">
        <f t="shared" si="369"/>
        <v>0</v>
      </c>
      <c r="CL426" s="79">
        <f t="shared" si="370"/>
        <v>0</v>
      </c>
      <c r="CM426" s="79">
        <f t="shared" si="371"/>
        <v>0</v>
      </c>
    </row>
    <row r="427" spans="1:91">
      <c r="A427" s="110" t="s">
        <v>702</v>
      </c>
      <c r="B427" s="95" t="s">
        <v>1030</v>
      </c>
      <c r="C427" s="101" t="s">
        <v>1031</v>
      </c>
      <c r="D427" s="79">
        <v>0</v>
      </c>
      <c r="E427" s="79">
        <v>0</v>
      </c>
      <c r="F427" s="79">
        <v>0</v>
      </c>
      <c r="G427" s="79">
        <v>0</v>
      </c>
      <c r="H427" s="79">
        <v>0</v>
      </c>
      <c r="I427" s="79">
        <v>1</v>
      </c>
      <c r="J427" s="79">
        <v>0</v>
      </c>
      <c r="K427" s="79">
        <v>0</v>
      </c>
      <c r="L427" s="79">
        <v>0</v>
      </c>
      <c r="M427" s="79">
        <v>0</v>
      </c>
      <c r="N427" s="79">
        <v>0</v>
      </c>
      <c r="O427" s="79">
        <v>0</v>
      </c>
      <c r="P427" s="79">
        <v>0</v>
      </c>
      <c r="Q427" s="79">
        <v>0</v>
      </c>
      <c r="R427" s="79">
        <v>0</v>
      </c>
      <c r="S427" s="79">
        <v>0</v>
      </c>
      <c r="T427" s="79">
        <v>0</v>
      </c>
      <c r="U427" s="79">
        <v>0</v>
      </c>
      <c r="V427" s="79">
        <v>0</v>
      </c>
      <c r="W427" s="79">
        <v>0</v>
      </c>
      <c r="X427" s="79">
        <v>0</v>
      </c>
      <c r="Y427" s="79">
        <v>0</v>
      </c>
      <c r="Z427" s="79">
        <v>0</v>
      </c>
      <c r="AA427" s="79">
        <v>0</v>
      </c>
      <c r="AB427" s="79">
        <v>0</v>
      </c>
      <c r="AC427" s="79">
        <v>0</v>
      </c>
      <c r="AD427" s="79">
        <v>0</v>
      </c>
      <c r="AE427" s="79">
        <v>0</v>
      </c>
      <c r="AF427" s="79">
        <v>0</v>
      </c>
      <c r="AG427" s="79">
        <v>0</v>
      </c>
      <c r="AH427" s="79">
        <v>0</v>
      </c>
      <c r="AI427" s="79">
        <v>0</v>
      </c>
      <c r="AJ427" s="79">
        <v>0</v>
      </c>
      <c r="AK427" s="79">
        <v>0</v>
      </c>
      <c r="AL427" s="79">
        <v>0</v>
      </c>
      <c r="AM427" s="79">
        <v>0</v>
      </c>
      <c r="AN427" s="79">
        <v>0</v>
      </c>
      <c r="AO427" s="79">
        <v>0</v>
      </c>
      <c r="AP427" s="79">
        <v>0</v>
      </c>
      <c r="AQ427" s="79">
        <v>0</v>
      </c>
      <c r="AR427" s="79">
        <v>0</v>
      </c>
      <c r="AS427" s="79">
        <v>0</v>
      </c>
      <c r="AT427" s="79">
        <v>0</v>
      </c>
      <c r="AU427" s="79">
        <v>0</v>
      </c>
      <c r="AV427" s="79">
        <v>0</v>
      </c>
      <c r="AW427" s="79">
        <v>0</v>
      </c>
      <c r="AX427" s="79">
        <v>0</v>
      </c>
      <c r="AY427" s="79">
        <v>0</v>
      </c>
      <c r="AZ427" s="79">
        <v>0</v>
      </c>
      <c r="BA427" s="79">
        <v>0</v>
      </c>
      <c r="BB427" s="79">
        <v>0</v>
      </c>
      <c r="BC427" s="79">
        <v>0</v>
      </c>
      <c r="BD427" s="79">
        <v>0</v>
      </c>
      <c r="BE427" s="79">
        <v>0</v>
      </c>
      <c r="BF427" s="79">
        <v>0</v>
      </c>
      <c r="BG427" s="79">
        <v>0</v>
      </c>
      <c r="BH427" s="79">
        <v>0</v>
      </c>
      <c r="BI427" s="79">
        <v>0</v>
      </c>
      <c r="BJ427" s="79">
        <v>0</v>
      </c>
      <c r="BK427" s="79">
        <v>0</v>
      </c>
      <c r="BL427" s="79">
        <v>0</v>
      </c>
      <c r="BM427" s="79">
        <v>0</v>
      </c>
      <c r="BN427" s="79">
        <v>0</v>
      </c>
      <c r="BO427" s="79">
        <v>0</v>
      </c>
      <c r="BP427" s="79">
        <v>0</v>
      </c>
      <c r="BQ427" s="79">
        <v>0</v>
      </c>
      <c r="BR427" s="79">
        <v>0</v>
      </c>
      <c r="BS427" s="79">
        <v>0</v>
      </c>
      <c r="BT427" s="79">
        <v>0</v>
      </c>
      <c r="BU427" s="79">
        <v>0</v>
      </c>
      <c r="BV427" s="79">
        <v>0</v>
      </c>
      <c r="BW427" s="79">
        <v>0</v>
      </c>
      <c r="BX427" s="79">
        <v>0</v>
      </c>
      <c r="BY427" s="79">
        <v>0</v>
      </c>
      <c r="BZ427" s="79">
        <v>0</v>
      </c>
      <c r="CA427" s="79">
        <v>0</v>
      </c>
      <c r="CB427" s="79">
        <v>0</v>
      </c>
      <c r="CC427" s="79">
        <f t="shared" si="361"/>
        <v>0</v>
      </c>
      <c r="CD427" s="79">
        <f t="shared" si="362"/>
        <v>0</v>
      </c>
      <c r="CE427" s="79">
        <f t="shared" si="363"/>
        <v>0</v>
      </c>
      <c r="CF427" s="79">
        <f t="shared" si="364"/>
        <v>0</v>
      </c>
      <c r="CG427" s="79">
        <f t="shared" si="365"/>
        <v>0</v>
      </c>
      <c r="CH427" s="79">
        <f t="shared" si="366"/>
        <v>0</v>
      </c>
      <c r="CI427" s="79">
        <f t="shared" si="367"/>
        <v>0</v>
      </c>
      <c r="CJ427" s="79">
        <f t="shared" si="368"/>
        <v>0</v>
      </c>
      <c r="CK427" s="79">
        <f t="shared" si="369"/>
        <v>0</v>
      </c>
      <c r="CL427" s="79">
        <f t="shared" si="370"/>
        <v>0</v>
      </c>
      <c r="CM427" s="79">
        <f t="shared" si="371"/>
        <v>0</v>
      </c>
    </row>
    <row r="428" spans="1:91">
      <c r="A428" s="110" t="s">
        <v>702</v>
      </c>
      <c r="B428" s="95" t="s">
        <v>1032</v>
      </c>
      <c r="C428" s="101" t="s">
        <v>1033</v>
      </c>
      <c r="D428" s="79">
        <v>0</v>
      </c>
      <c r="E428" s="79">
        <v>0</v>
      </c>
      <c r="F428" s="79">
        <v>0</v>
      </c>
      <c r="G428" s="79">
        <v>0</v>
      </c>
      <c r="H428" s="79">
        <v>0</v>
      </c>
      <c r="I428" s="79">
        <v>1</v>
      </c>
      <c r="J428" s="79">
        <v>0</v>
      </c>
      <c r="K428" s="79">
        <v>0</v>
      </c>
      <c r="L428" s="79">
        <v>0</v>
      </c>
      <c r="M428" s="79">
        <v>0</v>
      </c>
      <c r="N428" s="79">
        <v>0</v>
      </c>
      <c r="O428" s="79">
        <v>0</v>
      </c>
      <c r="P428" s="79">
        <v>0</v>
      </c>
      <c r="Q428" s="79">
        <v>0</v>
      </c>
      <c r="R428" s="79">
        <v>0</v>
      </c>
      <c r="S428" s="79">
        <v>0</v>
      </c>
      <c r="T428" s="79">
        <v>0</v>
      </c>
      <c r="U428" s="79">
        <v>0</v>
      </c>
      <c r="V428" s="79">
        <v>0</v>
      </c>
      <c r="W428" s="79">
        <v>0</v>
      </c>
      <c r="X428" s="79">
        <v>0</v>
      </c>
      <c r="Y428" s="79">
        <v>0</v>
      </c>
      <c r="Z428" s="79">
        <v>0</v>
      </c>
      <c r="AA428" s="79">
        <v>0</v>
      </c>
      <c r="AB428" s="79">
        <v>0</v>
      </c>
      <c r="AC428" s="79">
        <v>0</v>
      </c>
      <c r="AD428" s="79">
        <v>0</v>
      </c>
      <c r="AE428" s="79">
        <v>0</v>
      </c>
      <c r="AF428" s="79">
        <v>0</v>
      </c>
      <c r="AG428" s="79">
        <v>0</v>
      </c>
      <c r="AH428" s="79">
        <v>0</v>
      </c>
      <c r="AI428" s="79">
        <v>0</v>
      </c>
      <c r="AJ428" s="79">
        <v>0</v>
      </c>
      <c r="AK428" s="79">
        <v>0</v>
      </c>
      <c r="AL428" s="79">
        <v>0</v>
      </c>
      <c r="AM428" s="79">
        <v>0</v>
      </c>
      <c r="AN428" s="79">
        <v>0</v>
      </c>
      <c r="AO428" s="79">
        <v>0</v>
      </c>
      <c r="AP428" s="79">
        <v>0</v>
      </c>
      <c r="AQ428" s="79">
        <v>0</v>
      </c>
      <c r="AR428" s="79">
        <v>0</v>
      </c>
      <c r="AS428" s="79">
        <v>0</v>
      </c>
      <c r="AT428" s="79">
        <v>0</v>
      </c>
      <c r="AU428" s="79">
        <v>0</v>
      </c>
      <c r="AV428" s="79">
        <v>0</v>
      </c>
      <c r="AW428" s="79">
        <v>0</v>
      </c>
      <c r="AX428" s="79">
        <v>0</v>
      </c>
      <c r="AY428" s="79">
        <v>0</v>
      </c>
      <c r="AZ428" s="79">
        <v>0</v>
      </c>
      <c r="BA428" s="79">
        <v>0</v>
      </c>
      <c r="BB428" s="79">
        <v>0</v>
      </c>
      <c r="BC428" s="79">
        <v>0</v>
      </c>
      <c r="BD428" s="79">
        <v>0</v>
      </c>
      <c r="BE428" s="79">
        <v>0</v>
      </c>
      <c r="BF428" s="79">
        <v>0</v>
      </c>
      <c r="BG428" s="79">
        <v>0</v>
      </c>
      <c r="BH428" s="79">
        <v>0</v>
      </c>
      <c r="BI428" s="79">
        <v>0</v>
      </c>
      <c r="BJ428" s="79">
        <v>0</v>
      </c>
      <c r="BK428" s="79">
        <v>0</v>
      </c>
      <c r="BL428" s="79">
        <v>0</v>
      </c>
      <c r="BM428" s="79">
        <v>0</v>
      </c>
      <c r="BN428" s="79">
        <v>0</v>
      </c>
      <c r="BO428" s="79">
        <v>0</v>
      </c>
      <c r="BP428" s="79">
        <v>0</v>
      </c>
      <c r="BQ428" s="79">
        <v>0</v>
      </c>
      <c r="BR428" s="79">
        <v>0</v>
      </c>
      <c r="BS428" s="79">
        <v>0</v>
      </c>
      <c r="BT428" s="79">
        <v>0</v>
      </c>
      <c r="BU428" s="79">
        <v>0</v>
      </c>
      <c r="BV428" s="79">
        <v>0</v>
      </c>
      <c r="BW428" s="79">
        <v>0</v>
      </c>
      <c r="BX428" s="79">
        <v>0</v>
      </c>
      <c r="BY428" s="79">
        <v>0</v>
      </c>
      <c r="BZ428" s="79">
        <v>0</v>
      </c>
      <c r="CA428" s="79">
        <v>0</v>
      </c>
      <c r="CB428" s="79">
        <v>0</v>
      </c>
      <c r="CC428" s="79">
        <f t="shared" si="361"/>
        <v>0</v>
      </c>
      <c r="CD428" s="79">
        <f t="shared" si="362"/>
        <v>0</v>
      </c>
      <c r="CE428" s="79">
        <f t="shared" si="363"/>
        <v>0</v>
      </c>
      <c r="CF428" s="79">
        <f t="shared" si="364"/>
        <v>0</v>
      </c>
      <c r="CG428" s="79">
        <f t="shared" si="365"/>
        <v>0</v>
      </c>
      <c r="CH428" s="79">
        <f t="shared" si="366"/>
        <v>0</v>
      </c>
      <c r="CI428" s="79">
        <f t="shared" si="367"/>
        <v>0</v>
      </c>
      <c r="CJ428" s="79">
        <f t="shared" si="368"/>
        <v>0</v>
      </c>
      <c r="CK428" s="79">
        <f t="shared" si="369"/>
        <v>0</v>
      </c>
      <c r="CL428" s="79">
        <f t="shared" si="370"/>
        <v>0</v>
      </c>
      <c r="CM428" s="79">
        <f t="shared" si="371"/>
        <v>0</v>
      </c>
    </row>
    <row r="429" spans="1:91" ht="31.5">
      <c r="A429" s="110" t="s">
        <v>702</v>
      </c>
      <c r="B429" s="95" t="s">
        <v>1034</v>
      </c>
      <c r="C429" s="101" t="s">
        <v>1035</v>
      </c>
      <c r="D429" s="79">
        <v>0</v>
      </c>
      <c r="E429" s="79">
        <v>0</v>
      </c>
      <c r="F429" s="79">
        <v>0</v>
      </c>
      <c r="G429" s="79">
        <v>0</v>
      </c>
      <c r="H429" s="79">
        <v>0</v>
      </c>
      <c r="I429" s="79">
        <v>1</v>
      </c>
      <c r="J429" s="79">
        <v>0</v>
      </c>
      <c r="K429" s="79">
        <v>0</v>
      </c>
      <c r="L429" s="79">
        <v>0</v>
      </c>
      <c r="M429" s="79">
        <v>0</v>
      </c>
      <c r="N429" s="79">
        <v>0</v>
      </c>
      <c r="O429" s="79">
        <v>0</v>
      </c>
      <c r="P429" s="79">
        <v>0</v>
      </c>
      <c r="Q429" s="79">
        <v>0</v>
      </c>
      <c r="R429" s="79">
        <v>0</v>
      </c>
      <c r="S429" s="79">
        <v>0</v>
      </c>
      <c r="T429" s="79">
        <v>0</v>
      </c>
      <c r="U429" s="79">
        <v>0</v>
      </c>
      <c r="V429" s="79">
        <v>0</v>
      </c>
      <c r="W429" s="79">
        <v>0</v>
      </c>
      <c r="X429" s="79">
        <v>0</v>
      </c>
      <c r="Y429" s="79">
        <v>0</v>
      </c>
      <c r="Z429" s="79">
        <v>0</v>
      </c>
      <c r="AA429" s="79">
        <v>0</v>
      </c>
      <c r="AB429" s="79">
        <v>0</v>
      </c>
      <c r="AC429" s="79">
        <v>0</v>
      </c>
      <c r="AD429" s="79">
        <v>0</v>
      </c>
      <c r="AE429" s="79">
        <v>0</v>
      </c>
      <c r="AF429" s="79">
        <v>0</v>
      </c>
      <c r="AG429" s="79">
        <v>0</v>
      </c>
      <c r="AH429" s="79">
        <v>0</v>
      </c>
      <c r="AI429" s="79">
        <v>0</v>
      </c>
      <c r="AJ429" s="79">
        <v>0</v>
      </c>
      <c r="AK429" s="79">
        <v>0</v>
      </c>
      <c r="AL429" s="79">
        <v>0</v>
      </c>
      <c r="AM429" s="79">
        <v>0</v>
      </c>
      <c r="AN429" s="79">
        <v>0</v>
      </c>
      <c r="AO429" s="79">
        <v>0</v>
      </c>
      <c r="AP429" s="79">
        <v>0</v>
      </c>
      <c r="AQ429" s="79">
        <v>0</v>
      </c>
      <c r="AR429" s="79">
        <v>0</v>
      </c>
      <c r="AS429" s="79">
        <v>0</v>
      </c>
      <c r="AT429" s="79">
        <v>0</v>
      </c>
      <c r="AU429" s="79">
        <v>0</v>
      </c>
      <c r="AV429" s="79">
        <v>0</v>
      </c>
      <c r="AW429" s="79">
        <v>0</v>
      </c>
      <c r="AX429" s="79">
        <v>0</v>
      </c>
      <c r="AY429" s="79">
        <v>0</v>
      </c>
      <c r="AZ429" s="79">
        <v>0</v>
      </c>
      <c r="BA429" s="79">
        <v>0</v>
      </c>
      <c r="BB429" s="79">
        <v>0</v>
      </c>
      <c r="BC429" s="79">
        <v>0</v>
      </c>
      <c r="BD429" s="79">
        <v>0</v>
      </c>
      <c r="BE429" s="79">
        <v>0</v>
      </c>
      <c r="BF429" s="79">
        <v>0</v>
      </c>
      <c r="BG429" s="79">
        <v>0</v>
      </c>
      <c r="BH429" s="79">
        <v>0</v>
      </c>
      <c r="BI429" s="79">
        <v>0</v>
      </c>
      <c r="BJ429" s="79">
        <v>0</v>
      </c>
      <c r="BK429" s="79">
        <v>0</v>
      </c>
      <c r="BL429" s="79">
        <v>0</v>
      </c>
      <c r="BM429" s="79">
        <v>0</v>
      </c>
      <c r="BN429" s="79">
        <v>0</v>
      </c>
      <c r="BO429" s="79">
        <v>0</v>
      </c>
      <c r="BP429" s="79">
        <v>0</v>
      </c>
      <c r="BQ429" s="79">
        <v>0</v>
      </c>
      <c r="BR429" s="79">
        <v>0</v>
      </c>
      <c r="BS429" s="79">
        <v>0</v>
      </c>
      <c r="BT429" s="79">
        <v>0</v>
      </c>
      <c r="BU429" s="79">
        <v>0</v>
      </c>
      <c r="BV429" s="79">
        <v>0</v>
      </c>
      <c r="BW429" s="79">
        <v>0</v>
      </c>
      <c r="BX429" s="79">
        <v>0</v>
      </c>
      <c r="BY429" s="79">
        <v>0</v>
      </c>
      <c r="BZ429" s="79">
        <v>0</v>
      </c>
      <c r="CA429" s="79">
        <v>0</v>
      </c>
      <c r="CB429" s="79">
        <v>0</v>
      </c>
      <c r="CC429" s="79">
        <f t="shared" si="361"/>
        <v>0</v>
      </c>
      <c r="CD429" s="79">
        <f t="shared" si="362"/>
        <v>0</v>
      </c>
      <c r="CE429" s="79">
        <f t="shared" si="363"/>
        <v>0</v>
      </c>
      <c r="CF429" s="79">
        <f t="shared" si="364"/>
        <v>0</v>
      </c>
      <c r="CG429" s="79">
        <f t="shared" si="365"/>
        <v>0</v>
      </c>
      <c r="CH429" s="79">
        <f t="shared" si="366"/>
        <v>0</v>
      </c>
      <c r="CI429" s="79">
        <f t="shared" si="367"/>
        <v>0</v>
      </c>
      <c r="CJ429" s="79">
        <f t="shared" si="368"/>
        <v>0</v>
      </c>
      <c r="CK429" s="79">
        <f t="shared" si="369"/>
        <v>0</v>
      </c>
      <c r="CL429" s="79">
        <f t="shared" si="370"/>
        <v>0</v>
      </c>
      <c r="CM429" s="79">
        <f t="shared" si="371"/>
        <v>0</v>
      </c>
    </row>
    <row r="430" spans="1:91" ht="31.5">
      <c r="A430" s="110" t="s">
        <v>702</v>
      </c>
      <c r="B430" s="95" t="s">
        <v>1036</v>
      </c>
      <c r="C430" s="96" t="s">
        <v>1037</v>
      </c>
      <c r="D430" s="79">
        <v>0</v>
      </c>
      <c r="E430" s="79">
        <v>0</v>
      </c>
      <c r="F430" s="79">
        <v>0</v>
      </c>
      <c r="G430" s="79">
        <v>0</v>
      </c>
      <c r="H430" s="79">
        <v>0</v>
      </c>
      <c r="I430" s="79">
        <v>1</v>
      </c>
      <c r="J430" s="79">
        <v>0</v>
      </c>
      <c r="K430" s="79">
        <v>0</v>
      </c>
      <c r="L430" s="79">
        <v>0</v>
      </c>
      <c r="M430" s="79">
        <v>0</v>
      </c>
      <c r="N430" s="79">
        <v>0</v>
      </c>
      <c r="O430" s="79">
        <v>0</v>
      </c>
      <c r="P430" s="79">
        <v>0</v>
      </c>
      <c r="Q430" s="79">
        <v>0</v>
      </c>
      <c r="R430" s="79">
        <v>0</v>
      </c>
      <c r="S430" s="79">
        <v>0</v>
      </c>
      <c r="T430" s="79">
        <v>0</v>
      </c>
      <c r="U430" s="79">
        <v>0</v>
      </c>
      <c r="V430" s="79">
        <v>0</v>
      </c>
      <c r="W430" s="79">
        <v>0</v>
      </c>
      <c r="X430" s="79">
        <v>0</v>
      </c>
      <c r="Y430" s="79">
        <v>0</v>
      </c>
      <c r="Z430" s="79">
        <v>0</v>
      </c>
      <c r="AA430" s="79">
        <v>0</v>
      </c>
      <c r="AB430" s="79">
        <v>0</v>
      </c>
      <c r="AC430" s="79">
        <v>0</v>
      </c>
      <c r="AD430" s="79">
        <v>0</v>
      </c>
      <c r="AE430" s="79">
        <v>0</v>
      </c>
      <c r="AF430" s="79">
        <v>0</v>
      </c>
      <c r="AG430" s="79">
        <v>0</v>
      </c>
      <c r="AH430" s="79">
        <v>0</v>
      </c>
      <c r="AI430" s="79">
        <v>0</v>
      </c>
      <c r="AJ430" s="79">
        <v>0</v>
      </c>
      <c r="AK430" s="79">
        <v>0</v>
      </c>
      <c r="AL430" s="79">
        <v>0</v>
      </c>
      <c r="AM430" s="79">
        <v>0</v>
      </c>
      <c r="AN430" s="79">
        <v>0</v>
      </c>
      <c r="AO430" s="79">
        <v>0</v>
      </c>
      <c r="AP430" s="79">
        <v>0</v>
      </c>
      <c r="AQ430" s="79">
        <v>0</v>
      </c>
      <c r="AR430" s="79">
        <v>0</v>
      </c>
      <c r="AS430" s="79">
        <v>0</v>
      </c>
      <c r="AT430" s="79">
        <v>0</v>
      </c>
      <c r="AU430" s="79">
        <v>0</v>
      </c>
      <c r="AV430" s="79">
        <v>0</v>
      </c>
      <c r="AW430" s="79">
        <v>0</v>
      </c>
      <c r="AX430" s="79">
        <v>0</v>
      </c>
      <c r="AY430" s="79">
        <v>0</v>
      </c>
      <c r="AZ430" s="79">
        <v>0</v>
      </c>
      <c r="BA430" s="79">
        <v>0</v>
      </c>
      <c r="BB430" s="79">
        <v>0</v>
      </c>
      <c r="BC430" s="79">
        <v>0</v>
      </c>
      <c r="BD430" s="79">
        <v>0</v>
      </c>
      <c r="BE430" s="79">
        <v>0</v>
      </c>
      <c r="BF430" s="79">
        <v>0</v>
      </c>
      <c r="BG430" s="79">
        <v>0</v>
      </c>
      <c r="BH430" s="79">
        <v>0</v>
      </c>
      <c r="BI430" s="79">
        <v>0</v>
      </c>
      <c r="BJ430" s="79">
        <v>0</v>
      </c>
      <c r="BK430" s="79">
        <v>0</v>
      </c>
      <c r="BL430" s="79">
        <v>0</v>
      </c>
      <c r="BM430" s="79">
        <v>0</v>
      </c>
      <c r="BN430" s="79">
        <v>0</v>
      </c>
      <c r="BO430" s="79">
        <v>0</v>
      </c>
      <c r="BP430" s="79">
        <v>0</v>
      </c>
      <c r="BQ430" s="79">
        <v>0</v>
      </c>
      <c r="BR430" s="79">
        <v>0</v>
      </c>
      <c r="BS430" s="79">
        <v>0</v>
      </c>
      <c r="BT430" s="79">
        <v>0</v>
      </c>
      <c r="BU430" s="79">
        <v>0</v>
      </c>
      <c r="BV430" s="79">
        <v>0</v>
      </c>
      <c r="BW430" s="79">
        <v>0</v>
      </c>
      <c r="BX430" s="79">
        <v>0</v>
      </c>
      <c r="BY430" s="79">
        <v>0</v>
      </c>
      <c r="BZ430" s="79">
        <v>0</v>
      </c>
      <c r="CA430" s="79">
        <v>0</v>
      </c>
      <c r="CB430" s="79">
        <v>0</v>
      </c>
      <c r="CC430" s="79">
        <f t="shared" si="361"/>
        <v>0</v>
      </c>
      <c r="CD430" s="79">
        <f t="shared" si="362"/>
        <v>0</v>
      </c>
      <c r="CE430" s="79">
        <f t="shared" si="363"/>
        <v>0</v>
      </c>
      <c r="CF430" s="79">
        <f t="shared" si="364"/>
        <v>0</v>
      </c>
      <c r="CG430" s="79">
        <f t="shared" si="365"/>
        <v>0</v>
      </c>
      <c r="CH430" s="79">
        <f t="shared" si="366"/>
        <v>0</v>
      </c>
      <c r="CI430" s="79">
        <f t="shared" si="367"/>
        <v>0</v>
      </c>
      <c r="CJ430" s="79">
        <f t="shared" si="368"/>
        <v>0</v>
      </c>
      <c r="CK430" s="79">
        <f t="shared" si="369"/>
        <v>0</v>
      </c>
      <c r="CL430" s="79">
        <f t="shared" si="370"/>
        <v>0</v>
      </c>
      <c r="CM430" s="79">
        <f t="shared" si="371"/>
        <v>0</v>
      </c>
    </row>
    <row r="431" spans="1:91" ht="31.5">
      <c r="A431" s="110" t="s">
        <v>702</v>
      </c>
      <c r="B431" s="95" t="s">
        <v>1038</v>
      </c>
      <c r="C431" s="96" t="s">
        <v>1039</v>
      </c>
      <c r="D431" s="79">
        <v>0</v>
      </c>
      <c r="E431" s="79">
        <v>0</v>
      </c>
      <c r="F431" s="79">
        <v>0</v>
      </c>
      <c r="G431" s="79">
        <v>0</v>
      </c>
      <c r="H431" s="79">
        <v>0</v>
      </c>
      <c r="I431" s="79">
        <v>1</v>
      </c>
      <c r="J431" s="79">
        <v>0</v>
      </c>
      <c r="K431" s="79">
        <v>0</v>
      </c>
      <c r="L431" s="79">
        <v>0</v>
      </c>
      <c r="M431" s="79">
        <v>0</v>
      </c>
      <c r="N431" s="79">
        <v>0</v>
      </c>
      <c r="O431" s="79">
        <v>0</v>
      </c>
      <c r="P431" s="79">
        <v>0</v>
      </c>
      <c r="Q431" s="79">
        <v>0</v>
      </c>
      <c r="R431" s="79">
        <v>0</v>
      </c>
      <c r="S431" s="79">
        <v>0</v>
      </c>
      <c r="T431" s="79">
        <v>0</v>
      </c>
      <c r="U431" s="79">
        <v>0</v>
      </c>
      <c r="V431" s="79">
        <v>0</v>
      </c>
      <c r="W431" s="79">
        <v>0</v>
      </c>
      <c r="X431" s="79">
        <v>0</v>
      </c>
      <c r="Y431" s="79">
        <v>0</v>
      </c>
      <c r="Z431" s="79">
        <v>0</v>
      </c>
      <c r="AA431" s="79">
        <v>0</v>
      </c>
      <c r="AB431" s="79">
        <v>0</v>
      </c>
      <c r="AC431" s="79">
        <v>0</v>
      </c>
      <c r="AD431" s="79">
        <v>0</v>
      </c>
      <c r="AE431" s="79">
        <v>0</v>
      </c>
      <c r="AF431" s="79">
        <v>0</v>
      </c>
      <c r="AG431" s="79">
        <v>0</v>
      </c>
      <c r="AH431" s="79">
        <v>0</v>
      </c>
      <c r="AI431" s="79">
        <v>0</v>
      </c>
      <c r="AJ431" s="79">
        <v>0</v>
      </c>
      <c r="AK431" s="79">
        <v>0</v>
      </c>
      <c r="AL431" s="79">
        <v>0</v>
      </c>
      <c r="AM431" s="79">
        <v>0</v>
      </c>
      <c r="AN431" s="79">
        <v>0</v>
      </c>
      <c r="AO431" s="79">
        <v>0</v>
      </c>
      <c r="AP431" s="79">
        <v>0</v>
      </c>
      <c r="AQ431" s="79">
        <v>0</v>
      </c>
      <c r="AR431" s="79">
        <v>0</v>
      </c>
      <c r="AS431" s="79">
        <v>0</v>
      </c>
      <c r="AT431" s="79">
        <v>0</v>
      </c>
      <c r="AU431" s="79">
        <v>0</v>
      </c>
      <c r="AV431" s="79">
        <v>0</v>
      </c>
      <c r="AW431" s="79">
        <v>0</v>
      </c>
      <c r="AX431" s="79">
        <v>0</v>
      </c>
      <c r="AY431" s="79">
        <v>0</v>
      </c>
      <c r="AZ431" s="79">
        <v>0</v>
      </c>
      <c r="BA431" s="79">
        <v>0</v>
      </c>
      <c r="BB431" s="79">
        <v>0</v>
      </c>
      <c r="BC431" s="79">
        <v>0</v>
      </c>
      <c r="BD431" s="79">
        <v>0</v>
      </c>
      <c r="BE431" s="79">
        <v>0</v>
      </c>
      <c r="BF431" s="79">
        <v>0</v>
      </c>
      <c r="BG431" s="79">
        <v>0</v>
      </c>
      <c r="BH431" s="79">
        <v>0</v>
      </c>
      <c r="BI431" s="79">
        <v>0</v>
      </c>
      <c r="BJ431" s="79">
        <v>0</v>
      </c>
      <c r="BK431" s="79">
        <v>0</v>
      </c>
      <c r="BL431" s="79">
        <v>0</v>
      </c>
      <c r="BM431" s="79">
        <v>0</v>
      </c>
      <c r="BN431" s="79">
        <v>0</v>
      </c>
      <c r="BO431" s="79">
        <v>0</v>
      </c>
      <c r="BP431" s="79">
        <v>0</v>
      </c>
      <c r="BQ431" s="79">
        <v>0</v>
      </c>
      <c r="BR431" s="79">
        <v>0</v>
      </c>
      <c r="BS431" s="79">
        <v>0</v>
      </c>
      <c r="BT431" s="79">
        <v>0</v>
      </c>
      <c r="BU431" s="79">
        <v>0</v>
      </c>
      <c r="BV431" s="79">
        <v>0</v>
      </c>
      <c r="BW431" s="79">
        <v>0</v>
      </c>
      <c r="BX431" s="79">
        <v>0</v>
      </c>
      <c r="BY431" s="79">
        <v>0</v>
      </c>
      <c r="BZ431" s="79">
        <v>0</v>
      </c>
      <c r="CA431" s="79">
        <v>0</v>
      </c>
      <c r="CB431" s="79">
        <v>0</v>
      </c>
      <c r="CC431" s="79">
        <f t="shared" si="361"/>
        <v>0</v>
      </c>
      <c r="CD431" s="79">
        <f t="shared" si="362"/>
        <v>0</v>
      </c>
      <c r="CE431" s="79">
        <f t="shared" si="363"/>
        <v>0</v>
      </c>
      <c r="CF431" s="79">
        <f t="shared" si="364"/>
        <v>0</v>
      </c>
      <c r="CG431" s="79">
        <f t="shared" si="365"/>
        <v>0</v>
      </c>
      <c r="CH431" s="79">
        <f t="shared" si="366"/>
        <v>0</v>
      </c>
      <c r="CI431" s="79">
        <f t="shared" si="367"/>
        <v>0</v>
      </c>
      <c r="CJ431" s="79">
        <f t="shared" si="368"/>
        <v>0</v>
      </c>
      <c r="CK431" s="79">
        <f t="shared" si="369"/>
        <v>0</v>
      </c>
      <c r="CL431" s="79">
        <f t="shared" si="370"/>
        <v>0</v>
      </c>
      <c r="CM431" s="79">
        <f t="shared" si="371"/>
        <v>0</v>
      </c>
    </row>
    <row r="432" spans="1:91">
      <c r="A432" s="110" t="s">
        <v>702</v>
      </c>
      <c r="B432" s="95" t="s">
        <v>1040</v>
      </c>
      <c r="C432" s="96" t="s">
        <v>1041</v>
      </c>
      <c r="D432" s="79">
        <v>0</v>
      </c>
      <c r="E432" s="79">
        <v>0</v>
      </c>
      <c r="F432" s="79">
        <v>0</v>
      </c>
      <c r="G432" s="79">
        <v>0</v>
      </c>
      <c r="H432" s="79">
        <v>0</v>
      </c>
      <c r="I432" s="79">
        <v>1</v>
      </c>
      <c r="J432" s="79">
        <v>0</v>
      </c>
      <c r="K432" s="79">
        <v>0</v>
      </c>
      <c r="L432" s="79">
        <v>0</v>
      </c>
      <c r="M432" s="79">
        <v>0</v>
      </c>
      <c r="N432" s="79">
        <v>0</v>
      </c>
      <c r="O432" s="79">
        <v>0</v>
      </c>
      <c r="P432" s="79">
        <v>0</v>
      </c>
      <c r="Q432" s="79">
        <v>0</v>
      </c>
      <c r="R432" s="79">
        <v>0</v>
      </c>
      <c r="S432" s="79">
        <v>0</v>
      </c>
      <c r="T432" s="79">
        <v>0</v>
      </c>
      <c r="U432" s="79">
        <v>0</v>
      </c>
      <c r="V432" s="79">
        <v>0</v>
      </c>
      <c r="W432" s="79">
        <v>0</v>
      </c>
      <c r="X432" s="79">
        <v>0</v>
      </c>
      <c r="Y432" s="79">
        <v>0</v>
      </c>
      <c r="Z432" s="79">
        <v>0</v>
      </c>
      <c r="AA432" s="79">
        <v>0</v>
      </c>
      <c r="AB432" s="79">
        <v>0</v>
      </c>
      <c r="AC432" s="79">
        <v>0</v>
      </c>
      <c r="AD432" s="79">
        <v>0</v>
      </c>
      <c r="AE432" s="79">
        <v>0</v>
      </c>
      <c r="AF432" s="79">
        <v>0</v>
      </c>
      <c r="AG432" s="79">
        <v>0</v>
      </c>
      <c r="AH432" s="79">
        <v>0</v>
      </c>
      <c r="AI432" s="79">
        <v>0</v>
      </c>
      <c r="AJ432" s="79">
        <v>0</v>
      </c>
      <c r="AK432" s="79">
        <v>0</v>
      </c>
      <c r="AL432" s="79">
        <v>0</v>
      </c>
      <c r="AM432" s="79">
        <v>0</v>
      </c>
      <c r="AN432" s="79">
        <v>0</v>
      </c>
      <c r="AO432" s="79">
        <v>0</v>
      </c>
      <c r="AP432" s="79">
        <v>0</v>
      </c>
      <c r="AQ432" s="79">
        <v>0</v>
      </c>
      <c r="AR432" s="79">
        <v>0</v>
      </c>
      <c r="AS432" s="79">
        <v>0</v>
      </c>
      <c r="AT432" s="79">
        <v>0</v>
      </c>
      <c r="AU432" s="79">
        <v>0</v>
      </c>
      <c r="AV432" s="79">
        <v>0</v>
      </c>
      <c r="AW432" s="79">
        <v>0</v>
      </c>
      <c r="AX432" s="79">
        <v>0</v>
      </c>
      <c r="AY432" s="79">
        <v>0</v>
      </c>
      <c r="AZ432" s="79">
        <v>0</v>
      </c>
      <c r="BA432" s="79">
        <v>0</v>
      </c>
      <c r="BB432" s="79">
        <v>0</v>
      </c>
      <c r="BC432" s="79">
        <v>0</v>
      </c>
      <c r="BD432" s="79">
        <v>0</v>
      </c>
      <c r="BE432" s="79">
        <v>0</v>
      </c>
      <c r="BF432" s="79">
        <v>0</v>
      </c>
      <c r="BG432" s="79">
        <v>0</v>
      </c>
      <c r="BH432" s="79">
        <v>0</v>
      </c>
      <c r="BI432" s="79">
        <v>0</v>
      </c>
      <c r="BJ432" s="79">
        <v>0</v>
      </c>
      <c r="BK432" s="79">
        <v>0</v>
      </c>
      <c r="BL432" s="79">
        <v>0</v>
      </c>
      <c r="BM432" s="79">
        <v>0</v>
      </c>
      <c r="BN432" s="79">
        <v>0</v>
      </c>
      <c r="BO432" s="79">
        <v>0</v>
      </c>
      <c r="BP432" s="79">
        <v>0</v>
      </c>
      <c r="BQ432" s="79">
        <v>0</v>
      </c>
      <c r="BR432" s="79">
        <v>0</v>
      </c>
      <c r="BS432" s="79">
        <v>0</v>
      </c>
      <c r="BT432" s="79">
        <v>0</v>
      </c>
      <c r="BU432" s="79">
        <v>0</v>
      </c>
      <c r="BV432" s="79">
        <v>0</v>
      </c>
      <c r="BW432" s="79">
        <v>0</v>
      </c>
      <c r="BX432" s="79">
        <v>0</v>
      </c>
      <c r="BY432" s="79">
        <v>0</v>
      </c>
      <c r="BZ432" s="79">
        <v>0</v>
      </c>
      <c r="CA432" s="79">
        <v>0</v>
      </c>
      <c r="CB432" s="79">
        <v>0</v>
      </c>
      <c r="CC432" s="79">
        <f t="shared" si="361"/>
        <v>0</v>
      </c>
      <c r="CD432" s="79">
        <f t="shared" si="362"/>
        <v>0</v>
      </c>
      <c r="CE432" s="79">
        <f t="shared" si="363"/>
        <v>0</v>
      </c>
      <c r="CF432" s="79">
        <f t="shared" si="364"/>
        <v>0</v>
      </c>
      <c r="CG432" s="79">
        <f t="shared" si="365"/>
        <v>0</v>
      </c>
      <c r="CH432" s="79">
        <f t="shared" si="366"/>
        <v>0</v>
      </c>
      <c r="CI432" s="79">
        <f t="shared" si="367"/>
        <v>0</v>
      </c>
      <c r="CJ432" s="79">
        <f t="shared" si="368"/>
        <v>0</v>
      </c>
      <c r="CK432" s="79">
        <f t="shared" si="369"/>
        <v>0</v>
      </c>
      <c r="CL432" s="79">
        <f t="shared" si="370"/>
        <v>0</v>
      </c>
      <c r="CM432" s="79">
        <f t="shared" si="371"/>
        <v>0</v>
      </c>
    </row>
    <row r="433" spans="1:91">
      <c r="A433" s="110" t="s">
        <v>702</v>
      </c>
      <c r="B433" s="95" t="s">
        <v>1042</v>
      </c>
      <c r="C433" s="96" t="s">
        <v>1043</v>
      </c>
      <c r="D433" s="79">
        <v>0</v>
      </c>
      <c r="E433" s="79">
        <v>0</v>
      </c>
      <c r="F433" s="79">
        <v>0</v>
      </c>
      <c r="G433" s="79">
        <v>0</v>
      </c>
      <c r="H433" s="79">
        <v>0</v>
      </c>
      <c r="I433" s="79">
        <v>1</v>
      </c>
      <c r="J433" s="79">
        <v>0</v>
      </c>
      <c r="K433" s="79">
        <v>0</v>
      </c>
      <c r="L433" s="79">
        <v>0</v>
      </c>
      <c r="M433" s="79">
        <v>0</v>
      </c>
      <c r="N433" s="79">
        <v>0</v>
      </c>
      <c r="O433" s="79">
        <v>0</v>
      </c>
      <c r="P433" s="79">
        <v>0</v>
      </c>
      <c r="Q433" s="79">
        <v>0</v>
      </c>
      <c r="R433" s="79">
        <v>0</v>
      </c>
      <c r="S433" s="79">
        <v>0</v>
      </c>
      <c r="T433" s="79">
        <v>0</v>
      </c>
      <c r="U433" s="79">
        <v>0</v>
      </c>
      <c r="V433" s="79">
        <v>0</v>
      </c>
      <c r="W433" s="79">
        <v>0</v>
      </c>
      <c r="X433" s="79">
        <v>0</v>
      </c>
      <c r="Y433" s="79">
        <v>0</v>
      </c>
      <c r="Z433" s="79">
        <v>0</v>
      </c>
      <c r="AA433" s="79">
        <v>0</v>
      </c>
      <c r="AB433" s="79">
        <v>0</v>
      </c>
      <c r="AC433" s="79">
        <v>0</v>
      </c>
      <c r="AD433" s="79">
        <v>0</v>
      </c>
      <c r="AE433" s="79">
        <v>0</v>
      </c>
      <c r="AF433" s="79">
        <v>0</v>
      </c>
      <c r="AG433" s="79">
        <v>0</v>
      </c>
      <c r="AH433" s="79">
        <v>0</v>
      </c>
      <c r="AI433" s="79">
        <v>0</v>
      </c>
      <c r="AJ433" s="79">
        <v>0</v>
      </c>
      <c r="AK433" s="79">
        <v>0</v>
      </c>
      <c r="AL433" s="79">
        <v>0</v>
      </c>
      <c r="AM433" s="79">
        <v>0</v>
      </c>
      <c r="AN433" s="79">
        <v>0</v>
      </c>
      <c r="AO433" s="79">
        <v>0</v>
      </c>
      <c r="AP433" s="79">
        <v>0</v>
      </c>
      <c r="AQ433" s="79">
        <v>0</v>
      </c>
      <c r="AR433" s="79">
        <v>0</v>
      </c>
      <c r="AS433" s="79">
        <v>0</v>
      </c>
      <c r="AT433" s="79">
        <v>0</v>
      </c>
      <c r="AU433" s="79">
        <v>0</v>
      </c>
      <c r="AV433" s="79">
        <v>0</v>
      </c>
      <c r="AW433" s="79">
        <v>0</v>
      </c>
      <c r="AX433" s="79">
        <v>0</v>
      </c>
      <c r="AY433" s="79">
        <v>0</v>
      </c>
      <c r="AZ433" s="79">
        <v>0</v>
      </c>
      <c r="BA433" s="79">
        <v>0</v>
      </c>
      <c r="BB433" s="79">
        <v>0</v>
      </c>
      <c r="BC433" s="79">
        <v>0</v>
      </c>
      <c r="BD433" s="79">
        <v>0</v>
      </c>
      <c r="BE433" s="79">
        <v>0</v>
      </c>
      <c r="BF433" s="79">
        <v>0</v>
      </c>
      <c r="BG433" s="79">
        <v>0</v>
      </c>
      <c r="BH433" s="79">
        <v>0</v>
      </c>
      <c r="BI433" s="79">
        <v>0</v>
      </c>
      <c r="BJ433" s="79">
        <v>0</v>
      </c>
      <c r="BK433" s="79">
        <v>0</v>
      </c>
      <c r="BL433" s="79">
        <v>0</v>
      </c>
      <c r="BM433" s="79">
        <v>0</v>
      </c>
      <c r="BN433" s="79">
        <v>0</v>
      </c>
      <c r="BO433" s="79">
        <v>0</v>
      </c>
      <c r="BP433" s="79">
        <v>0</v>
      </c>
      <c r="BQ433" s="79">
        <v>0</v>
      </c>
      <c r="BR433" s="79">
        <v>0</v>
      </c>
      <c r="BS433" s="79">
        <v>0</v>
      </c>
      <c r="BT433" s="79">
        <v>0</v>
      </c>
      <c r="BU433" s="79">
        <v>0</v>
      </c>
      <c r="BV433" s="79">
        <v>0</v>
      </c>
      <c r="BW433" s="79">
        <v>0</v>
      </c>
      <c r="BX433" s="79">
        <v>0</v>
      </c>
      <c r="BY433" s="79">
        <v>0</v>
      </c>
      <c r="BZ433" s="79">
        <v>0</v>
      </c>
      <c r="CA433" s="79">
        <v>0</v>
      </c>
      <c r="CB433" s="79">
        <v>0</v>
      </c>
      <c r="CC433" s="79">
        <f t="shared" si="361"/>
        <v>0</v>
      </c>
      <c r="CD433" s="79">
        <f t="shared" si="362"/>
        <v>0</v>
      </c>
      <c r="CE433" s="79">
        <f t="shared" si="363"/>
        <v>0</v>
      </c>
      <c r="CF433" s="79">
        <f t="shared" si="364"/>
        <v>0</v>
      </c>
      <c r="CG433" s="79">
        <f t="shared" si="365"/>
        <v>0</v>
      </c>
      <c r="CH433" s="79">
        <f t="shared" si="366"/>
        <v>0</v>
      </c>
      <c r="CI433" s="79">
        <f t="shared" si="367"/>
        <v>0</v>
      </c>
      <c r="CJ433" s="79">
        <f t="shared" si="368"/>
        <v>0</v>
      </c>
      <c r="CK433" s="79">
        <f t="shared" si="369"/>
        <v>0</v>
      </c>
      <c r="CL433" s="79">
        <f t="shared" si="370"/>
        <v>0</v>
      </c>
      <c r="CM433" s="79">
        <f t="shared" si="371"/>
        <v>0</v>
      </c>
    </row>
    <row r="434" spans="1:91">
      <c r="A434" s="110" t="s">
        <v>702</v>
      </c>
      <c r="B434" s="95" t="s">
        <v>1044</v>
      </c>
      <c r="C434" s="96" t="s">
        <v>1045</v>
      </c>
      <c r="D434" s="79">
        <v>0</v>
      </c>
      <c r="E434" s="79">
        <v>0</v>
      </c>
      <c r="F434" s="79">
        <v>0</v>
      </c>
      <c r="G434" s="79">
        <v>0</v>
      </c>
      <c r="H434" s="79">
        <v>0</v>
      </c>
      <c r="I434" s="79">
        <v>1</v>
      </c>
      <c r="J434" s="79">
        <v>0</v>
      </c>
      <c r="K434" s="79">
        <v>0</v>
      </c>
      <c r="L434" s="79">
        <v>0</v>
      </c>
      <c r="M434" s="79">
        <v>0</v>
      </c>
      <c r="N434" s="79">
        <v>0</v>
      </c>
      <c r="O434" s="79">
        <v>0</v>
      </c>
      <c r="P434" s="79">
        <v>0</v>
      </c>
      <c r="Q434" s="79">
        <v>0</v>
      </c>
      <c r="R434" s="79">
        <v>0</v>
      </c>
      <c r="S434" s="79">
        <v>0</v>
      </c>
      <c r="T434" s="79">
        <v>0</v>
      </c>
      <c r="U434" s="79">
        <v>0</v>
      </c>
      <c r="V434" s="79">
        <v>0</v>
      </c>
      <c r="W434" s="79">
        <v>0</v>
      </c>
      <c r="X434" s="79">
        <v>0</v>
      </c>
      <c r="Y434" s="79">
        <v>0</v>
      </c>
      <c r="Z434" s="79">
        <v>0</v>
      </c>
      <c r="AA434" s="79">
        <v>0</v>
      </c>
      <c r="AB434" s="79">
        <v>0</v>
      </c>
      <c r="AC434" s="79">
        <v>0</v>
      </c>
      <c r="AD434" s="79">
        <v>0</v>
      </c>
      <c r="AE434" s="79">
        <v>0</v>
      </c>
      <c r="AF434" s="79">
        <v>0</v>
      </c>
      <c r="AG434" s="79">
        <v>0</v>
      </c>
      <c r="AH434" s="79">
        <v>0</v>
      </c>
      <c r="AI434" s="79">
        <v>0</v>
      </c>
      <c r="AJ434" s="79">
        <v>0</v>
      </c>
      <c r="AK434" s="79">
        <v>0</v>
      </c>
      <c r="AL434" s="79">
        <v>0</v>
      </c>
      <c r="AM434" s="79">
        <v>0</v>
      </c>
      <c r="AN434" s="79">
        <v>0</v>
      </c>
      <c r="AO434" s="79">
        <v>0</v>
      </c>
      <c r="AP434" s="79">
        <v>0</v>
      </c>
      <c r="AQ434" s="79">
        <v>0</v>
      </c>
      <c r="AR434" s="79">
        <v>0</v>
      </c>
      <c r="AS434" s="79">
        <v>0</v>
      </c>
      <c r="AT434" s="79">
        <v>0</v>
      </c>
      <c r="AU434" s="79">
        <v>0</v>
      </c>
      <c r="AV434" s="79">
        <v>0</v>
      </c>
      <c r="AW434" s="79">
        <v>0</v>
      </c>
      <c r="AX434" s="79">
        <v>0</v>
      </c>
      <c r="AY434" s="79">
        <v>0</v>
      </c>
      <c r="AZ434" s="79">
        <v>0</v>
      </c>
      <c r="BA434" s="79">
        <v>0</v>
      </c>
      <c r="BB434" s="79">
        <v>0</v>
      </c>
      <c r="BC434" s="79">
        <v>0</v>
      </c>
      <c r="BD434" s="79">
        <v>0</v>
      </c>
      <c r="BE434" s="79">
        <v>0</v>
      </c>
      <c r="BF434" s="79">
        <v>0</v>
      </c>
      <c r="BG434" s="79">
        <v>0</v>
      </c>
      <c r="BH434" s="79">
        <v>0</v>
      </c>
      <c r="BI434" s="79">
        <v>0</v>
      </c>
      <c r="BJ434" s="79">
        <v>0</v>
      </c>
      <c r="BK434" s="79">
        <v>0</v>
      </c>
      <c r="BL434" s="79">
        <v>0</v>
      </c>
      <c r="BM434" s="79">
        <v>0</v>
      </c>
      <c r="BN434" s="79">
        <v>0</v>
      </c>
      <c r="BO434" s="79">
        <v>0</v>
      </c>
      <c r="BP434" s="79">
        <v>0</v>
      </c>
      <c r="BQ434" s="79">
        <v>0</v>
      </c>
      <c r="BR434" s="79">
        <v>0</v>
      </c>
      <c r="BS434" s="79">
        <v>0</v>
      </c>
      <c r="BT434" s="79">
        <v>0</v>
      </c>
      <c r="BU434" s="79">
        <v>0</v>
      </c>
      <c r="BV434" s="79">
        <v>0</v>
      </c>
      <c r="BW434" s="79">
        <v>0</v>
      </c>
      <c r="BX434" s="79">
        <v>0</v>
      </c>
      <c r="BY434" s="79">
        <v>0</v>
      </c>
      <c r="BZ434" s="79">
        <v>0</v>
      </c>
      <c r="CA434" s="79">
        <v>0</v>
      </c>
      <c r="CB434" s="79">
        <v>0</v>
      </c>
      <c r="CC434" s="79">
        <f t="shared" si="361"/>
        <v>0</v>
      </c>
      <c r="CD434" s="79">
        <f t="shared" si="362"/>
        <v>0</v>
      </c>
      <c r="CE434" s="79">
        <f t="shared" si="363"/>
        <v>0</v>
      </c>
      <c r="CF434" s="79">
        <f t="shared" si="364"/>
        <v>0</v>
      </c>
      <c r="CG434" s="79">
        <f t="shared" si="365"/>
        <v>0</v>
      </c>
      <c r="CH434" s="79">
        <f t="shared" si="366"/>
        <v>0</v>
      </c>
      <c r="CI434" s="79">
        <f t="shared" si="367"/>
        <v>0</v>
      </c>
      <c r="CJ434" s="79">
        <f t="shared" si="368"/>
        <v>0</v>
      </c>
      <c r="CK434" s="79">
        <f t="shared" si="369"/>
        <v>0</v>
      </c>
      <c r="CL434" s="79">
        <f t="shared" si="370"/>
        <v>0</v>
      </c>
      <c r="CM434" s="79">
        <f t="shared" si="371"/>
        <v>0</v>
      </c>
    </row>
    <row r="435" spans="1:91">
      <c r="A435" s="110" t="s">
        <v>702</v>
      </c>
      <c r="B435" s="95" t="s">
        <v>1046</v>
      </c>
      <c r="C435" s="96" t="s">
        <v>1047</v>
      </c>
      <c r="D435" s="79">
        <v>0</v>
      </c>
      <c r="E435" s="79">
        <v>0</v>
      </c>
      <c r="F435" s="79">
        <v>0</v>
      </c>
      <c r="G435" s="79">
        <v>0</v>
      </c>
      <c r="H435" s="79">
        <v>0</v>
      </c>
      <c r="I435" s="79">
        <v>1</v>
      </c>
      <c r="J435" s="79">
        <v>0</v>
      </c>
      <c r="K435" s="79">
        <v>0</v>
      </c>
      <c r="L435" s="79">
        <v>0</v>
      </c>
      <c r="M435" s="79">
        <v>0</v>
      </c>
      <c r="N435" s="79">
        <v>0</v>
      </c>
      <c r="O435" s="79">
        <v>0</v>
      </c>
      <c r="P435" s="79">
        <v>0</v>
      </c>
      <c r="Q435" s="79">
        <v>0</v>
      </c>
      <c r="R435" s="79">
        <v>0</v>
      </c>
      <c r="S435" s="79">
        <v>0</v>
      </c>
      <c r="T435" s="79">
        <v>0</v>
      </c>
      <c r="U435" s="79">
        <v>0</v>
      </c>
      <c r="V435" s="79">
        <v>0</v>
      </c>
      <c r="W435" s="79">
        <v>0</v>
      </c>
      <c r="X435" s="79">
        <v>0</v>
      </c>
      <c r="Y435" s="79">
        <v>0</v>
      </c>
      <c r="Z435" s="79">
        <v>0</v>
      </c>
      <c r="AA435" s="79">
        <v>0</v>
      </c>
      <c r="AB435" s="79">
        <v>0</v>
      </c>
      <c r="AC435" s="79">
        <v>0</v>
      </c>
      <c r="AD435" s="79">
        <v>0</v>
      </c>
      <c r="AE435" s="79">
        <v>0</v>
      </c>
      <c r="AF435" s="79">
        <v>0</v>
      </c>
      <c r="AG435" s="79">
        <v>0</v>
      </c>
      <c r="AH435" s="79">
        <v>0</v>
      </c>
      <c r="AI435" s="79">
        <v>0</v>
      </c>
      <c r="AJ435" s="79">
        <v>0</v>
      </c>
      <c r="AK435" s="79">
        <v>0</v>
      </c>
      <c r="AL435" s="79">
        <v>0</v>
      </c>
      <c r="AM435" s="79">
        <v>0</v>
      </c>
      <c r="AN435" s="79">
        <v>0</v>
      </c>
      <c r="AO435" s="79">
        <v>0</v>
      </c>
      <c r="AP435" s="79">
        <v>0</v>
      </c>
      <c r="AQ435" s="79">
        <v>0</v>
      </c>
      <c r="AR435" s="79">
        <v>0</v>
      </c>
      <c r="AS435" s="79">
        <v>0</v>
      </c>
      <c r="AT435" s="79">
        <v>0</v>
      </c>
      <c r="AU435" s="79">
        <v>0</v>
      </c>
      <c r="AV435" s="79">
        <v>0</v>
      </c>
      <c r="AW435" s="79">
        <v>0</v>
      </c>
      <c r="AX435" s="79">
        <v>0</v>
      </c>
      <c r="AY435" s="79">
        <v>0</v>
      </c>
      <c r="AZ435" s="79">
        <v>0</v>
      </c>
      <c r="BA435" s="79">
        <v>0</v>
      </c>
      <c r="BB435" s="79">
        <v>0</v>
      </c>
      <c r="BC435" s="79">
        <v>0</v>
      </c>
      <c r="BD435" s="79">
        <v>0</v>
      </c>
      <c r="BE435" s="79">
        <v>0</v>
      </c>
      <c r="BF435" s="79">
        <v>0</v>
      </c>
      <c r="BG435" s="79">
        <v>0</v>
      </c>
      <c r="BH435" s="79">
        <v>0</v>
      </c>
      <c r="BI435" s="79">
        <v>0</v>
      </c>
      <c r="BJ435" s="79">
        <v>0</v>
      </c>
      <c r="BK435" s="79">
        <v>0</v>
      </c>
      <c r="BL435" s="79">
        <v>0</v>
      </c>
      <c r="BM435" s="79">
        <v>0</v>
      </c>
      <c r="BN435" s="79">
        <v>0</v>
      </c>
      <c r="BO435" s="79">
        <v>0</v>
      </c>
      <c r="BP435" s="79">
        <v>0</v>
      </c>
      <c r="BQ435" s="79">
        <v>0</v>
      </c>
      <c r="BR435" s="79">
        <v>0</v>
      </c>
      <c r="BS435" s="79">
        <v>0</v>
      </c>
      <c r="BT435" s="79">
        <v>0</v>
      </c>
      <c r="BU435" s="79">
        <v>0</v>
      </c>
      <c r="BV435" s="79">
        <v>0</v>
      </c>
      <c r="BW435" s="79">
        <v>0</v>
      </c>
      <c r="BX435" s="79">
        <v>0</v>
      </c>
      <c r="BY435" s="79">
        <v>0</v>
      </c>
      <c r="BZ435" s="79">
        <v>0</v>
      </c>
      <c r="CA435" s="79">
        <v>0</v>
      </c>
      <c r="CB435" s="79">
        <v>0</v>
      </c>
      <c r="CC435" s="79">
        <f t="shared" si="361"/>
        <v>0</v>
      </c>
      <c r="CD435" s="79">
        <f t="shared" si="362"/>
        <v>0</v>
      </c>
      <c r="CE435" s="79">
        <f t="shared" si="363"/>
        <v>0</v>
      </c>
      <c r="CF435" s="79">
        <f t="shared" si="364"/>
        <v>0</v>
      </c>
      <c r="CG435" s="79">
        <f t="shared" si="365"/>
        <v>0</v>
      </c>
      <c r="CH435" s="79">
        <f t="shared" si="366"/>
        <v>0</v>
      </c>
      <c r="CI435" s="79">
        <f t="shared" si="367"/>
        <v>0</v>
      </c>
      <c r="CJ435" s="79">
        <f t="shared" si="368"/>
        <v>0</v>
      </c>
      <c r="CK435" s="79">
        <f t="shared" si="369"/>
        <v>0</v>
      </c>
      <c r="CL435" s="79">
        <f t="shared" si="370"/>
        <v>0</v>
      </c>
      <c r="CM435" s="79">
        <f t="shared" si="371"/>
        <v>0</v>
      </c>
    </row>
    <row r="436" spans="1:91">
      <c r="A436" s="110" t="s">
        <v>702</v>
      </c>
      <c r="B436" s="95" t="s">
        <v>1048</v>
      </c>
      <c r="C436" s="96" t="s">
        <v>1049</v>
      </c>
      <c r="D436" s="79">
        <v>0</v>
      </c>
      <c r="E436" s="79">
        <v>0</v>
      </c>
      <c r="F436" s="79">
        <v>0</v>
      </c>
      <c r="G436" s="79">
        <v>0</v>
      </c>
      <c r="H436" s="79">
        <v>0</v>
      </c>
      <c r="I436" s="79">
        <v>1</v>
      </c>
      <c r="J436" s="79">
        <v>0</v>
      </c>
      <c r="K436" s="79">
        <v>0</v>
      </c>
      <c r="L436" s="79">
        <v>0</v>
      </c>
      <c r="M436" s="79">
        <v>0</v>
      </c>
      <c r="N436" s="79">
        <v>0</v>
      </c>
      <c r="O436" s="79">
        <v>0</v>
      </c>
      <c r="P436" s="79">
        <v>0</v>
      </c>
      <c r="Q436" s="79">
        <v>0</v>
      </c>
      <c r="R436" s="79">
        <v>0</v>
      </c>
      <c r="S436" s="79">
        <v>0</v>
      </c>
      <c r="T436" s="79">
        <v>0</v>
      </c>
      <c r="U436" s="79">
        <v>0</v>
      </c>
      <c r="V436" s="79">
        <v>0</v>
      </c>
      <c r="W436" s="79">
        <v>0</v>
      </c>
      <c r="X436" s="79">
        <v>0</v>
      </c>
      <c r="Y436" s="79">
        <v>0</v>
      </c>
      <c r="Z436" s="79">
        <v>0</v>
      </c>
      <c r="AA436" s="79">
        <v>0</v>
      </c>
      <c r="AB436" s="79">
        <v>0</v>
      </c>
      <c r="AC436" s="79">
        <v>0</v>
      </c>
      <c r="AD436" s="79">
        <v>0</v>
      </c>
      <c r="AE436" s="79">
        <v>0</v>
      </c>
      <c r="AF436" s="79">
        <v>0</v>
      </c>
      <c r="AG436" s="79">
        <v>0</v>
      </c>
      <c r="AH436" s="79">
        <v>0</v>
      </c>
      <c r="AI436" s="79">
        <v>0</v>
      </c>
      <c r="AJ436" s="79">
        <v>0</v>
      </c>
      <c r="AK436" s="79">
        <v>0</v>
      </c>
      <c r="AL436" s="79">
        <v>0</v>
      </c>
      <c r="AM436" s="79">
        <v>0</v>
      </c>
      <c r="AN436" s="79">
        <v>0</v>
      </c>
      <c r="AO436" s="79">
        <v>0</v>
      </c>
      <c r="AP436" s="79">
        <v>0</v>
      </c>
      <c r="AQ436" s="79">
        <v>0</v>
      </c>
      <c r="AR436" s="79">
        <v>0</v>
      </c>
      <c r="AS436" s="79">
        <v>0</v>
      </c>
      <c r="AT436" s="79">
        <v>0</v>
      </c>
      <c r="AU436" s="79">
        <v>0</v>
      </c>
      <c r="AV436" s="79">
        <v>0</v>
      </c>
      <c r="AW436" s="79">
        <v>0</v>
      </c>
      <c r="AX436" s="79">
        <v>0</v>
      </c>
      <c r="AY436" s="79">
        <v>0</v>
      </c>
      <c r="AZ436" s="79">
        <v>0</v>
      </c>
      <c r="BA436" s="79">
        <v>0</v>
      </c>
      <c r="BB436" s="79">
        <v>0</v>
      </c>
      <c r="BC436" s="79">
        <v>0</v>
      </c>
      <c r="BD436" s="79">
        <v>0</v>
      </c>
      <c r="BE436" s="79">
        <v>0</v>
      </c>
      <c r="BF436" s="79">
        <v>0</v>
      </c>
      <c r="BG436" s="79">
        <v>0</v>
      </c>
      <c r="BH436" s="79">
        <v>0</v>
      </c>
      <c r="BI436" s="79">
        <v>0</v>
      </c>
      <c r="BJ436" s="79">
        <v>0</v>
      </c>
      <c r="BK436" s="79">
        <v>0</v>
      </c>
      <c r="BL436" s="79">
        <v>0</v>
      </c>
      <c r="BM436" s="79">
        <v>0</v>
      </c>
      <c r="BN436" s="79">
        <v>0</v>
      </c>
      <c r="BO436" s="79">
        <v>0</v>
      </c>
      <c r="BP436" s="79">
        <v>0</v>
      </c>
      <c r="BQ436" s="79">
        <v>0</v>
      </c>
      <c r="BR436" s="79">
        <v>0</v>
      </c>
      <c r="BS436" s="79">
        <v>0</v>
      </c>
      <c r="BT436" s="79">
        <v>0</v>
      </c>
      <c r="BU436" s="79">
        <v>0</v>
      </c>
      <c r="BV436" s="79">
        <v>0</v>
      </c>
      <c r="BW436" s="79">
        <v>0</v>
      </c>
      <c r="BX436" s="79">
        <v>0</v>
      </c>
      <c r="BY436" s="79">
        <v>0</v>
      </c>
      <c r="BZ436" s="79">
        <v>0</v>
      </c>
      <c r="CA436" s="79">
        <v>0</v>
      </c>
      <c r="CB436" s="79">
        <v>0</v>
      </c>
      <c r="CC436" s="79">
        <f t="shared" si="361"/>
        <v>0</v>
      </c>
      <c r="CD436" s="79">
        <f t="shared" si="362"/>
        <v>0</v>
      </c>
      <c r="CE436" s="79">
        <f t="shared" si="363"/>
        <v>0</v>
      </c>
      <c r="CF436" s="79">
        <f t="shared" si="364"/>
        <v>0</v>
      </c>
      <c r="CG436" s="79">
        <f t="shared" si="365"/>
        <v>0</v>
      </c>
      <c r="CH436" s="79">
        <f t="shared" si="366"/>
        <v>0</v>
      </c>
      <c r="CI436" s="79">
        <f t="shared" si="367"/>
        <v>0</v>
      </c>
      <c r="CJ436" s="79">
        <f t="shared" si="368"/>
        <v>0</v>
      </c>
      <c r="CK436" s="79">
        <f t="shared" si="369"/>
        <v>0</v>
      </c>
      <c r="CL436" s="79">
        <f t="shared" si="370"/>
        <v>0</v>
      </c>
      <c r="CM436" s="79">
        <f t="shared" si="371"/>
        <v>0</v>
      </c>
    </row>
    <row r="437" spans="1:91">
      <c r="A437" s="110" t="s">
        <v>702</v>
      </c>
      <c r="B437" s="95" t="s">
        <v>1050</v>
      </c>
      <c r="C437" s="96" t="s">
        <v>1051</v>
      </c>
      <c r="D437" s="79">
        <v>0</v>
      </c>
      <c r="E437" s="79">
        <v>0</v>
      </c>
      <c r="F437" s="79">
        <v>0</v>
      </c>
      <c r="G437" s="79">
        <v>0</v>
      </c>
      <c r="H437" s="79">
        <v>0</v>
      </c>
      <c r="I437" s="79">
        <v>1</v>
      </c>
      <c r="J437" s="79">
        <v>0</v>
      </c>
      <c r="K437" s="79">
        <v>0</v>
      </c>
      <c r="L437" s="79">
        <v>0</v>
      </c>
      <c r="M437" s="79">
        <v>0</v>
      </c>
      <c r="N437" s="79">
        <v>0</v>
      </c>
      <c r="O437" s="79">
        <v>0</v>
      </c>
      <c r="P437" s="79">
        <v>0</v>
      </c>
      <c r="Q437" s="79">
        <v>0</v>
      </c>
      <c r="R437" s="79">
        <v>0</v>
      </c>
      <c r="S437" s="79">
        <v>0</v>
      </c>
      <c r="T437" s="79">
        <v>0</v>
      </c>
      <c r="U437" s="79">
        <v>0</v>
      </c>
      <c r="V437" s="79">
        <v>0</v>
      </c>
      <c r="W437" s="79">
        <v>0</v>
      </c>
      <c r="X437" s="79">
        <v>0</v>
      </c>
      <c r="Y437" s="79">
        <v>0</v>
      </c>
      <c r="Z437" s="79">
        <v>0</v>
      </c>
      <c r="AA437" s="79">
        <v>0</v>
      </c>
      <c r="AB437" s="79">
        <v>0</v>
      </c>
      <c r="AC437" s="79">
        <v>0</v>
      </c>
      <c r="AD437" s="79">
        <v>0</v>
      </c>
      <c r="AE437" s="79">
        <v>0</v>
      </c>
      <c r="AF437" s="79">
        <v>0</v>
      </c>
      <c r="AG437" s="79">
        <v>0</v>
      </c>
      <c r="AH437" s="79">
        <v>0</v>
      </c>
      <c r="AI437" s="79">
        <v>0</v>
      </c>
      <c r="AJ437" s="79">
        <v>0</v>
      </c>
      <c r="AK437" s="79">
        <v>0</v>
      </c>
      <c r="AL437" s="79">
        <v>0</v>
      </c>
      <c r="AM437" s="79">
        <v>0</v>
      </c>
      <c r="AN437" s="79">
        <v>0</v>
      </c>
      <c r="AO437" s="79">
        <v>0</v>
      </c>
      <c r="AP437" s="79">
        <v>0</v>
      </c>
      <c r="AQ437" s="79">
        <v>0</v>
      </c>
      <c r="AR437" s="79">
        <v>0</v>
      </c>
      <c r="AS437" s="79">
        <v>0</v>
      </c>
      <c r="AT437" s="79">
        <v>0</v>
      </c>
      <c r="AU437" s="79">
        <v>0</v>
      </c>
      <c r="AV437" s="79">
        <v>0</v>
      </c>
      <c r="AW437" s="79">
        <v>0</v>
      </c>
      <c r="AX437" s="79">
        <v>0</v>
      </c>
      <c r="AY437" s="79">
        <v>0</v>
      </c>
      <c r="AZ437" s="79">
        <v>0</v>
      </c>
      <c r="BA437" s="79">
        <v>0</v>
      </c>
      <c r="BB437" s="79">
        <v>0</v>
      </c>
      <c r="BC437" s="79">
        <v>0</v>
      </c>
      <c r="BD437" s="79">
        <v>0</v>
      </c>
      <c r="BE437" s="79">
        <v>0</v>
      </c>
      <c r="BF437" s="79">
        <v>0</v>
      </c>
      <c r="BG437" s="79">
        <v>0</v>
      </c>
      <c r="BH437" s="79">
        <v>0</v>
      </c>
      <c r="BI437" s="79">
        <v>0</v>
      </c>
      <c r="BJ437" s="79">
        <v>0</v>
      </c>
      <c r="BK437" s="79">
        <v>0</v>
      </c>
      <c r="BL437" s="79">
        <v>0</v>
      </c>
      <c r="BM437" s="79">
        <v>0</v>
      </c>
      <c r="BN437" s="79">
        <v>0</v>
      </c>
      <c r="BO437" s="79">
        <v>0</v>
      </c>
      <c r="BP437" s="79">
        <v>0</v>
      </c>
      <c r="BQ437" s="79">
        <v>0</v>
      </c>
      <c r="BR437" s="79">
        <v>0</v>
      </c>
      <c r="BS437" s="79">
        <v>0</v>
      </c>
      <c r="BT437" s="79">
        <v>0</v>
      </c>
      <c r="BU437" s="79">
        <v>0</v>
      </c>
      <c r="BV437" s="79">
        <v>0</v>
      </c>
      <c r="BW437" s="79">
        <v>0</v>
      </c>
      <c r="BX437" s="79">
        <v>0</v>
      </c>
      <c r="BY437" s="79">
        <v>0</v>
      </c>
      <c r="BZ437" s="79">
        <v>0</v>
      </c>
      <c r="CA437" s="79">
        <v>0</v>
      </c>
      <c r="CB437" s="79">
        <v>0</v>
      </c>
      <c r="CC437" s="79">
        <f t="shared" si="361"/>
        <v>0</v>
      </c>
      <c r="CD437" s="79">
        <f t="shared" si="362"/>
        <v>0</v>
      </c>
      <c r="CE437" s="79">
        <f t="shared" si="363"/>
        <v>0</v>
      </c>
      <c r="CF437" s="79">
        <f t="shared" si="364"/>
        <v>0</v>
      </c>
      <c r="CG437" s="79">
        <f t="shared" si="365"/>
        <v>0</v>
      </c>
      <c r="CH437" s="79">
        <f t="shared" si="366"/>
        <v>0</v>
      </c>
      <c r="CI437" s="79">
        <f t="shared" si="367"/>
        <v>0</v>
      </c>
      <c r="CJ437" s="79">
        <f t="shared" si="368"/>
        <v>0</v>
      </c>
      <c r="CK437" s="79">
        <f t="shared" si="369"/>
        <v>0</v>
      </c>
      <c r="CL437" s="79">
        <f t="shared" si="370"/>
        <v>0</v>
      </c>
      <c r="CM437" s="79">
        <f t="shared" si="371"/>
        <v>0</v>
      </c>
    </row>
    <row r="438" spans="1:91">
      <c r="A438" s="110" t="s">
        <v>702</v>
      </c>
      <c r="B438" s="95" t="s">
        <v>1052</v>
      </c>
      <c r="C438" s="96" t="s">
        <v>1053</v>
      </c>
      <c r="D438" s="79">
        <v>0</v>
      </c>
      <c r="E438" s="79">
        <v>0</v>
      </c>
      <c r="F438" s="79">
        <v>0</v>
      </c>
      <c r="G438" s="79">
        <v>0</v>
      </c>
      <c r="H438" s="79">
        <v>0</v>
      </c>
      <c r="I438" s="79">
        <v>1</v>
      </c>
      <c r="J438" s="79">
        <v>0</v>
      </c>
      <c r="K438" s="79">
        <v>0</v>
      </c>
      <c r="L438" s="79">
        <v>0</v>
      </c>
      <c r="M438" s="79">
        <v>0</v>
      </c>
      <c r="N438" s="79">
        <v>0</v>
      </c>
      <c r="O438" s="79">
        <v>0</v>
      </c>
      <c r="P438" s="79">
        <v>0</v>
      </c>
      <c r="Q438" s="79">
        <v>0</v>
      </c>
      <c r="R438" s="79">
        <v>0</v>
      </c>
      <c r="S438" s="79">
        <v>0</v>
      </c>
      <c r="T438" s="79">
        <v>0</v>
      </c>
      <c r="U438" s="79">
        <v>0</v>
      </c>
      <c r="V438" s="79">
        <v>0</v>
      </c>
      <c r="W438" s="79">
        <v>0</v>
      </c>
      <c r="X438" s="79">
        <v>0</v>
      </c>
      <c r="Y438" s="79">
        <v>0</v>
      </c>
      <c r="Z438" s="79">
        <v>0</v>
      </c>
      <c r="AA438" s="79">
        <v>0</v>
      </c>
      <c r="AB438" s="79">
        <v>0</v>
      </c>
      <c r="AC438" s="79">
        <v>0</v>
      </c>
      <c r="AD438" s="79">
        <v>0</v>
      </c>
      <c r="AE438" s="79">
        <v>0</v>
      </c>
      <c r="AF438" s="79">
        <v>0</v>
      </c>
      <c r="AG438" s="79">
        <v>0</v>
      </c>
      <c r="AH438" s="79">
        <v>0</v>
      </c>
      <c r="AI438" s="79">
        <v>0</v>
      </c>
      <c r="AJ438" s="79">
        <v>0</v>
      </c>
      <c r="AK438" s="79">
        <v>0</v>
      </c>
      <c r="AL438" s="79">
        <v>0</v>
      </c>
      <c r="AM438" s="79">
        <v>0</v>
      </c>
      <c r="AN438" s="79">
        <v>0</v>
      </c>
      <c r="AO438" s="79">
        <v>0</v>
      </c>
      <c r="AP438" s="79">
        <v>0</v>
      </c>
      <c r="AQ438" s="79">
        <v>0</v>
      </c>
      <c r="AR438" s="79">
        <v>0</v>
      </c>
      <c r="AS438" s="79">
        <v>0</v>
      </c>
      <c r="AT438" s="79">
        <v>0</v>
      </c>
      <c r="AU438" s="79">
        <v>0</v>
      </c>
      <c r="AV438" s="79">
        <v>0</v>
      </c>
      <c r="AW438" s="79">
        <v>0</v>
      </c>
      <c r="AX438" s="79">
        <v>0</v>
      </c>
      <c r="AY438" s="79">
        <v>0</v>
      </c>
      <c r="AZ438" s="79">
        <v>0</v>
      </c>
      <c r="BA438" s="79">
        <v>0</v>
      </c>
      <c r="BB438" s="79">
        <v>0</v>
      </c>
      <c r="BC438" s="79">
        <v>0</v>
      </c>
      <c r="BD438" s="79">
        <v>0</v>
      </c>
      <c r="BE438" s="79">
        <v>0</v>
      </c>
      <c r="BF438" s="79">
        <v>0</v>
      </c>
      <c r="BG438" s="79">
        <v>0</v>
      </c>
      <c r="BH438" s="79">
        <v>0</v>
      </c>
      <c r="BI438" s="79">
        <v>0</v>
      </c>
      <c r="BJ438" s="79">
        <v>0</v>
      </c>
      <c r="BK438" s="79">
        <v>0</v>
      </c>
      <c r="BL438" s="79">
        <v>0</v>
      </c>
      <c r="BM438" s="79">
        <v>0</v>
      </c>
      <c r="BN438" s="79">
        <v>0</v>
      </c>
      <c r="BO438" s="79">
        <v>0</v>
      </c>
      <c r="BP438" s="79">
        <v>0</v>
      </c>
      <c r="BQ438" s="79">
        <v>0</v>
      </c>
      <c r="BR438" s="79">
        <v>0</v>
      </c>
      <c r="BS438" s="79">
        <v>0</v>
      </c>
      <c r="BT438" s="79">
        <v>0</v>
      </c>
      <c r="BU438" s="79">
        <v>0</v>
      </c>
      <c r="BV438" s="79">
        <v>0</v>
      </c>
      <c r="BW438" s="79">
        <v>0</v>
      </c>
      <c r="BX438" s="79">
        <v>0</v>
      </c>
      <c r="BY438" s="79">
        <v>0</v>
      </c>
      <c r="BZ438" s="79">
        <v>0</v>
      </c>
      <c r="CA438" s="79">
        <v>0</v>
      </c>
      <c r="CB438" s="79">
        <v>0</v>
      </c>
      <c r="CC438" s="79">
        <f t="shared" si="361"/>
        <v>0</v>
      </c>
      <c r="CD438" s="79">
        <f t="shared" si="362"/>
        <v>0</v>
      </c>
      <c r="CE438" s="79">
        <f t="shared" si="363"/>
        <v>0</v>
      </c>
      <c r="CF438" s="79">
        <f t="shared" si="364"/>
        <v>0</v>
      </c>
      <c r="CG438" s="79">
        <f t="shared" si="365"/>
        <v>0</v>
      </c>
      <c r="CH438" s="79">
        <f t="shared" si="366"/>
        <v>0</v>
      </c>
      <c r="CI438" s="79">
        <f t="shared" si="367"/>
        <v>0</v>
      </c>
      <c r="CJ438" s="79">
        <f t="shared" si="368"/>
        <v>0</v>
      </c>
      <c r="CK438" s="79">
        <f t="shared" si="369"/>
        <v>0</v>
      </c>
      <c r="CL438" s="79">
        <f t="shared" si="370"/>
        <v>0</v>
      </c>
      <c r="CM438" s="79">
        <f t="shared" si="371"/>
        <v>0</v>
      </c>
    </row>
    <row r="439" spans="1:91" ht="31.5">
      <c r="A439" s="110" t="s">
        <v>702</v>
      </c>
      <c r="B439" s="95" t="s">
        <v>1054</v>
      </c>
      <c r="C439" s="96" t="s">
        <v>1055</v>
      </c>
      <c r="D439" s="79">
        <v>0</v>
      </c>
      <c r="E439" s="79">
        <v>0</v>
      </c>
      <c r="F439" s="79">
        <v>0</v>
      </c>
      <c r="G439" s="79">
        <v>0</v>
      </c>
      <c r="H439" s="79">
        <v>0</v>
      </c>
      <c r="I439" s="79">
        <v>1</v>
      </c>
      <c r="J439" s="79">
        <v>0</v>
      </c>
      <c r="K439" s="79">
        <v>0</v>
      </c>
      <c r="L439" s="79">
        <v>0</v>
      </c>
      <c r="M439" s="79">
        <v>0</v>
      </c>
      <c r="N439" s="79">
        <v>0</v>
      </c>
      <c r="O439" s="79">
        <v>0</v>
      </c>
      <c r="P439" s="79">
        <v>0</v>
      </c>
      <c r="Q439" s="79">
        <v>0</v>
      </c>
      <c r="R439" s="79">
        <v>0</v>
      </c>
      <c r="S439" s="79">
        <v>0</v>
      </c>
      <c r="T439" s="79">
        <v>0</v>
      </c>
      <c r="U439" s="79">
        <v>0</v>
      </c>
      <c r="V439" s="79">
        <v>0</v>
      </c>
      <c r="W439" s="79">
        <v>0</v>
      </c>
      <c r="X439" s="79">
        <v>0</v>
      </c>
      <c r="Y439" s="79">
        <v>0</v>
      </c>
      <c r="Z439" s="79">
        <v>0</v>
      </c>
      <c r="AA439" s="79">
        <v>0</v>
      </c>
      <c r="AB439" s="79">
        <v>0</v>
      </c>
      <c r="AC439" s="79">
        <v>0</v>
      </c>
      <c r="AD439" s="79">
        <v>0</v>
      </c>
      <c r="AE439" s="79">
        <v>0</v>
      </c>
      <c r="AF439" s="79">
        <v>0</v>
      </c>
      <c r="AG439" s="79">
        <v>0</v>
      </c>
      <c r="AH439" s="79">
        <v>0</v>
      </c>
      <c r="AI439" s="79">
        <v>0</v>
      </c>
      <c r="AJ439" s="79">
        <v>0</v>
      </c>
      <c r="AK439" s="79">
        <v>0</v>
      </c>
      <c r="AL439" s="79">
        <v>0</v>
      </c>
      <c r="AM439" s="79">
        <v>0</v>
      </c>
      <c r="AN439" s="79">
        <v>0</v>
      </c>
      <c r="AO439" s="79">
        <v>0</v>
      </c>
      <c r="AP439" s="79">
        <v>0</v>
      </c>
      <c r="AQ439" s="79">
        <v>0</v>
      </c>
      <c r="AR439" s="79">
        <v>0</v>
      </c>
      <c r="AS439" s="79">
        <v>0</v>
      </c>
      <c r="AT439" s="79">
        <v>0</v>
      </c>
      <c r="AU439" s="79">
        <v>0</v>
      </c>
      <c r="AV439" s="79">
        <v>0</v>
      </c>
      <c r="AW439" s="79">
        <v>0</v>
      </c>
      <c r="AX439" s="79">
        <v>0</v>
      </c>
      <c r="AY439" s="79">
        <v>0</v>
      </c>
      <c r="AZ439" s="79">
        <v>0</v>
      </c>
      <c r="BA439" s="79">
        <v>0</v>
      </c>
      <c r="BB439" s="79">
        <v>0</v>
      </c>
      <c r="BC439" s="79">
        <v>0</v>
      </c>
      <c r="BD439" s="79">
        <v>0</v>
      </c>
      <c r="BE439" s="79">
        <v>0</v>
      </c>
      <c r="BF439" s="79">
        <v>0</v>
      </c>
      <c r="BG439" s="79">
        <v>0</v>
      </c>
      <c r="BH439" s="79">
        <v>0</v>
      </c>
      <c r="BI439" s="79">
        <v>0</v>
      </c>
      <c r="BJ439" s="79">
        <v>0</v>
      </c>
      <c r="BK439" s="79">
        <v>0</v>
      </c>
      <c r="BL439" s="79">
        <v>0</v>
      </c>
      <c r="BM439" s="79">
        <v>0</v>
      </c>
      <c r="BN439" s="79">
        <v>0</v>
      </c>
      <c r="BO439" s="79">
        <v>0</v>
      </c>
      <c r="BP439" s="79">
        <v>0</v>
      </c>
      <c r="BQ439" s="79">
        <v>0</v>
      </c>
      <c r="BR439" s="79">
        <v>0</v>
      </c>
      <c r="BS439" s="79">
        <v>0</v>
      </c>
      <c r="BT439" s="79">
        <v>0</v>
      </c>
      <c r="BU439" s="79">
        <v>0</v>
      </c>
      <c r="BV439" s="79">
        <v>0</v>
      </c>
      <c r="BW439" s="79">
        <v>0</v>
      </c>
      <c r="BX439" s="79">
        <v>0</v>
      </c>
      <c r="BY439" s="79">
        <v>0</v>
      </c>
      <c r="BZ439" s="79">
        <v>0</v>
      </c>
      <c r="CA439" s="79">
        <v>0</v>
      </c>
      <c r="CB439" s="79">
        <v>0</v>
      </c>
      <c r="CC439" s="79">
        <f t="shared" si="361"/>
        <v>0</v>
      </c>
      <c r="CD439" s="79">
        <f t="shared" si="362"/>
        <v>0</v>
      </c>
      <c r="CE439" s="79">
        <f t="shared" si="363"/>
        <v>0</v>
      </c>
      <c r="CF439" s="79">
        <f t="shared" si="364"/>
        <v>0</v>
      </c>
      <c r="CG439" s="79">
        <f t="shared" si="365"/>
        <v>0</v>
      </c>
      <c r="CH439" s="79">
        <f t="shared" si="366"/>
        <v>0</v>
      </c>
      <c r="CI439" s="79">
        <f t="shared" si="367"/>
        <v>0</v>
      </c>
      <c r="CJ439" s="79">
        <f t="shared" si="368"/>
        <v>0</v>
      </c>
      <c r="CK439" s="79">
        <f t="shared" si="369"/>
        <v>0</v>
      </c>
      <c r="CL439" s="79">
        <f t="shared" si="370"/>
        <v>0</v>
      </c>
      <c r="CM439" s="79">
        <f t="shared" si="371"/>
        <v>0</v>
      </c>
    </row>
    <row r="440" spans="1:91" ht="31.5">
      <c r="A440" s="110" t="s">
        <v>702</v>
      </c>
      <c r="B440" s="95" t="s">
        <v>1056</v>
      </c>
      <c r="C440" s="96" t="s">
        <v>1057</v>
      </c>
      <c r="D440" s="79">
        <v>0</v>
      </c>
      <c r="E440" s="79">
        <v>0</v>
      </c>
      <c r="F440" s="79">
        <v>0</v>
      </c>
      <c r="G440" s="79">
        <v>0</v>
      </c>
      <c r="H440" s="79">
        <v>0</v>
      </c>
      <c r="I440" s="79">
        <v>1</v>
      </c>
      <c r="J440" s="79">
        <v>0</v>
      </c>
      <c r="K440" s="79">
        <v>0</v>
      </c>
      <c r="L440" s="79">
        <v>0</v>
      </c>
      <c r="M440" s="79">
        <v>0</v>
      </c>
      <c r="N440" s="79">
        <v>0</v>
      </c>
      <c r="O440" s="79">
        <v>0</v>
      </c>
      <c r="P440" s="79">
        <v>0</v>
      </c>
      <c r="Q440" s="79">
        <v>0</v>
      </c>
      <c r="R440" s="79">
        <v>0</v>
      </c>
      <c r="S440" s="79">
        <v>0</v>
      </c>
      <c r="T440" s="79">
        <v>0</v>
      </c>
      <c r="U440" s="79">
        <v>0</v>
      </c>
      <c r="V440" s="79">
        <v>0</v>
      </c>
      <c r="W440" s="79">
        <v>0</v>
      </c>
      <c r="X440" s="79">
        <v>0</v>
      </c>
      <c r="Y440" s="79">
        <v>0</v>
      </c>
      <c r="Z440" s="79">
        <v>0</v>
      </c>
      <c r="AA440" s="79">
        <v>0</v>
      </c>
      <c r="AB440" s="79">
        <v>0</v>
      </c>
      <c r="AC440" s="79">
        <v>0</v>
      </c>
      <c r="AD440" s="79">
        <v>0</v>
      </c>
      <c r="AE440" s="79">
        <v>0</v>
      </c>
      <c r="AF440" s="79">
        <v>0</v>
      </c>
      <c r="AG440" s="79">
        <v>0</v>
      </c>
      <c r="AH440" s="79">
        <v>0</v>
      </c>
      <c r="AI440" s="79">
        <v>0</v>
      </c>
      <c r="AJ440" s="79">
        <v>0</v>
      </c>
      <c r="AK440" s="79">
        <v>0</v>
      </c>
      <c r="AL440" s="79">
        <v>0</v>
      </c>
      <c r="AM440" s="79">
        <v>0</v>
      </c>
      <c r="AN440" s="79">
        <v>0</v>
      </c>
      <c r="AO440" s="79">
        <v>0</v>
      </c>
      <c r="AP440" s="79">
        <v>0</v>
      </c>
      <c r="AQ440" s="79">
        <v>0</v>
      </c>
      <c r="AR440" s="79">
        <v>0</v>
      </c>
      <c r="AS440" s="79">
        <v>0</v>
      </c>
      <c r="AT440" s="79">
        <v>0</v>
      </c>
      <c r="AU440" s="79">
        <v>0</v>
      </c>
      <c r="AV440" s="79">
        <v>0</v>
      </c>
      <c r="AW440" s="79">
        <v>0</v>
      </c>
      <c r="AX440" s="79">
        <v>0</v>
      </c>
      <c r="AY440" s="79">
        <v>0</v>
      </c>
      <c r="AZ440" s="79">
        <v>0</v>
      </c>
      <c r="BA440" s="79">
        <v>0</v>
      </c>
      <c r="BB440" s="79">
        <v>0</v>
      </c>
      <c r="BC440" s="79">
        <v>0</v>
      </c>
      <c r="BD440" s="79">
        <v>0</v>
      </c>
      <c r="BE440" s="79">
        <v>0</v>
      </c>
      <c r="BF440" s="79">
        <v>0</v>
      </c>
      <c r="BG440" s="79">
        <v>0</v>
      </c>
      <c r="BH440" s="79">
        <v>0</v>
      </c>
      <c r="BI440" s="79">
        <v>0</v>
      </c>
      <c r="BJ440" s="79">
        <v>0</v>
      </c>
      <c r="BK440" s="79">
        <v>0</v>
      </c>
      <c r="BL440" s="79">
        <v>0</v>
      </c>
      <c r="BM440" s="79">
        <v>0</v>
      </c>
      <c r="BN440" s="79">
        <v>0</v>
      </c>
      <c r="BO440" s="79">
        <v>0</v>
      </c>
      <c r="BP440" s="79">
        <v>0</v>
      </c>
      <c r="BQ440" s="79">
        <v>0</v>
      </c>
      <c r="BR440" s="79">
        <v>0</v>
      </c>
      <c r="BS440" s="79">
        <v>0</v>
      </c>
      <c r="BT440" s="79">
        <v>0</v>
      </c>
      <c r="BU440" s="79">
        <v>0</v>
      </c>
      <c r="BV440" s="79">
        <v>0</v>
      </c>
      <c r="BW440" s="79">
        <v>0</v>
      </c>
      <c r="BX440" s="79">
        <v>0</v>
      </c>
      <c r="BY440" s="79">
        <v>0</v>
      </c>
      <c r="BZ440" s="79">
        <v>0</v>
      </c>
      <c r="CA440" s="79">
        <v>0</v>
      </c>
      <c r="CB440" s="79">
        <v>0</v>
      </c>
      <c r="CC440" s="79">
        <f t="shared" si="361"/>
        <v>0</v>
      </c>
      <c r="CD440" s="79">
        <f t="shared" si="362"/>
        <v>0</v>
      </c>
      <c r="CE440" s="79">
        <f t="shared" si="363"/>
        <v>0</v>
      </c>
      <c r="CF440" s="79">
        <f t="shared" si="364"/>
        <v>0</v>
      </c>
      <c r="CG440" s="79">
        <f t="shared" si="365"/>
        <v>0</v>
      </c>
      <c r="CH440" s="79">
        <f t="shared" si="366"/>
        <v>0</v>
      </c>
      <c r="CI440" s="79">
        <f t="shared" si="367"/>
        <v>0</v>
      </c>
      <c r="CJ440" s="79">
        <f t="shared" si="368"/>
        <v>0</v>
      </c>
      <c r="CK440" s="79">
        <f t="shared" si="369"/>
        <v>0</v>
      </c>
      <c r="CL440" s="79">
        <f t="shared" si="370"/>
        <v>0</v>
      </c>
      <c r="CM440" s="79">
        <f t="shared" si="371"/>
        <v>0</v>
      </c>
    </row>
    <row r="441" spans="1:91" ht="31.5">
      <c r="A441" s="110" t="s">
        <v>702</v>
      </c>
      <c r="B441" s="95" t="s">
        <v>1058</v>
      </c>
      <c r="C441" s="101" t="s">
        <v>1059</v>
      </c>
      <c r="D441" s="79">
        <v>0</v>
      </c>
      <c r="E441" s="79">
        <v>0</v>
      </c>
      <c r="F441" s="79">
        <v>0</v>
      </c>
      <c r="G441" s="79">
        <v>0</v>
      </c>
      <c r="H441" s="79">
        <v>0</v>
      </c>
      <c r="I441" s="79">
        <v>2</v>
      </c>
      <c r="J441" s="79">
        <v>0</v>
      </c>
      <c r="K441" s="79">
        <v>0</v>
      </c>
      <c r="L441" s="79">
        <v>0</v>
      </c>
      <c r="M441" s="79">
        <v>0</v>
      </c>
      <c r="N441" s="79">
        <v>0</v>
      </c>
      <c r="O441" s="79">
        <v>0</v>
      </c>
      <c r="P441" s="79">
        <v>0</v>
      </c>
      <c r="Q441" s="79">
        <v>0</v>
      </c>
      <c r="R441" s="79">
        <v>0</v>
      </c>
      <c r="S441" s="79">
        <v>0</v>
      </c>
      <c r="T441" s="79">
        <v>0</v>
      </c>
      <c r="U441" s="79">
        <v>0</v>
      </c>
      <c r="V441" s="79">
        <v>0</v>
      </c>
      <c r="W441" s="79">
        <v>0</v>
      </c>
      <c r="X441" s="79">
        <v>0</v>
      </c>
      <c r="Y441" s="79">
        <v>0</v>
      </c>
      <c r="Z441" s="79">
        <v>0</v>
      </c>
      <c r="AA441" s="79">
        <v>0</v>
      </c>
      <c r="AB441" s="79">
        <v>0</v>
      </c>
      <c r="AC441" s="79">
        <v>0</v>
      </c>
      <c r="AD441" s="79">
        <v>0</v>
      </c>
      <c r="AE441" s="79">
        <v>0</v>
      </c>
      <c r="AF441" s="79">
        <v>0</v>
      </c>
      <c r="AG441" s="79">
        <v>0</v>
      </c>
      <c r="AH441" s="79">
        <v>0</v>
      </c>
      <c r="AI441" s="79">
        <v>0</v>
      </c>
      <c r="AJ441" s="79">
        <v>0</v>
      </c>
      <c r="AK441" s="79">
        <v>0</v>
      </c>
      <c r="AL441" s="79">
        <v>0</v>
      </c>
      <c r="AM441" s="79">
        <v>0</v>
      </c>
      <c r="AN441" s="79">
        <v>0</v>
      </c>
      <c r="AO441" s="79">
        <v>0</v>
      </c>
      <c r="AP441" s="79">
        <v>0</v>
      </c>
      <c r="AQ441" s="79">
        <v>0</v>
      </c>
      <c r="AR441" s="79">
        <v>0</v>
      </c>
      <c r="AS441" s="79">
        <v>0</v>
      </c>
      <c r="AT441" s="79">
        <v>0</v>
      </c>
      <c r="AU441" s="79">
        <v>0</v>
      </c>
      <c r="AV441" s="79">
        <v>0</v>
      </c>
      <c r="AW441" s="79">
        <v>0</v>
      </c>
      <c r="AX441" s="79">
        <v>0</v>
      </c>
      <c r="AY441" s="79">
        <v>0</v>
      </c>
      <c r="AZ441" s="79">
        <v>0</v>
      </c>
      <c r="BA441" s="79">
        <v>0</v>
      </c>
      <c r="BB441" s="79">
        <v>0</v>
      </c>
      <c r="BC441" s="79">
        <v>0</v>
      </c>
      <c r="BD441" s="79">
        <v>0</v>
      </c>
      <c r="BE441" s="79">
        <v>0</v>
      </c>
      <c r="BF441" s="79">
        <v>0</v>
      </c>
      <c r="BG441" s="79">
        <v>0</v>
      </c>
      <c r="BH441" s="79">
        <v>0</v>
      </c>
      <c r="BI441" s="79">
        <v>0</v>
      </c>
      <c r="BJ441" s="79">
        <v>0</v>
      </c>
      <c r="BK441" s="79">
        <v>0</v>
      </c>
      <c r="BL441" s="79">
        <v>0</v>
      </c>
      <c r="BM441" s="79">
        <v>0</v>
      </c>
      <c r="BN441" s="79">
        <v>0</v>
      </c>
      <c r="BO441" s="79">
        <v>0</v>
      </c>
      <c r="BP441" s="79">
        <v>0</v>
      </c>
      <c r="BQ441" s="79">
        <v>0</v>
      </c>
      <c r="BR441" s="79">
        <v>0</v>
      </c>
      <c r="BS441" s="79">
        <v>0</v>
      </c>
      <c r="BT441" s="79">
        <v>0</v>
      </c>
      <c r="BU441" s="79">
        <v>0</v>
      </c>
      <c r="BV441" s="79">
        <v>0</v>
      </c>
      <c r="BW441" s="79">
        <v>0</v>
      </c>
      <c r="BX441" s="79">
        <v>0</v>
      </c>
      <c r="BY441" s="79">
        <v>0</v>
      </c>
      <c r="BZ441" s="79">
        <v>0</v>
      </c>
      <c r="CA441" s="79">
        <v>0</v>
      </c>
      <c r="CB441" s="79">
        <v>0</v>
      </c>
      <c r="CC441" s="79">
        <f t="shared" si="361"/>
        <v>0</v>
      </c>
      <c r="CD441" s="79">
        <f t="shared" si="362"/>
        <v>0</v>
      </c>
      <c r="CE441" s="79">
        <f t="shared" si="363"/>
        <v>0</v>
      </c>
      <c r="CF441" s="79">
        <f t="shared" si="364"/>
        <v>0</v>
      </c>
      <c r="CG441" s="79">
        <f t="shared" si="365"/>
        <v>0</v>
      </c>
      <c r="CH441" s="79">
        <f t="shared" si="366"/>
        <v>0</v>
      </c>
      <c r="CI441" s="79">
        <f t="shared" si="367"/>
        <v>0</v>
      </c>
      <c r="CJ441" s="79">
        <f t="shared" si="368"/>
        <v>0</v>
      </c>
      <c r="CK441" s="79">
        <f t="shared" si="369"/>
        <v>0</v>
      </c>
      <c r="CL441" s="79">
        <f t="shared" si="370"/>
        <v>0</v>
      </c>
      <c r="CM441" s="79">
        <f t="shared" si="371"/>
        <v>0</v>
      </c>
    </row>
    <row r="442" spans="1:91">
      <c r="A442" s="110" t="s">
        <v>702</v>
      </c>
      <c r="B442" s="95" t="s">
        <v>1060</v>
      </c>
      <c r="C442" s="101" t="s">
        <v>1061</v>
      </c>
      <c r="D442" s="79">
        <v>0</v>
      </c>
      <c r="E442" s="79">
        <v>0</v>
      </c>
      <c r="F442" s="79">
        <v>0</v>
      </c>
      <c r="G442" s="79">
        <v>0</v>
      </c>
      <c r="H442" s="78">
        <v>0</v>
      </c>
      <c r="I442" s="79">
        <v>1</v>
      </c>
      <c r="J442" s="79">
        <v>0</v>
      </c>
      <c r="K442" s="79">
        <v>0</v>
      </c>
      <c r="L442" s="79">
        <v>0</v>
      </c>
      <c r="M442" s="78">
        <v>0</v>
      </c>
      <c r="N442" s="79">
        <v>0</v>
      </c>
      <c r="O442" s="79">
        <v>0</v>
      </c>
      <c r="P442" s="79">
        <v>0</v>
      </c>
      <c r="Q442" s="79">
        <v>0</v>
      </c>
      <c r="R442" s="79">
        <v>0</v>
      </c>
      <c r="S442" s="79">
        <v>0</v>
      </c>
      <c r="T442" s="79">
        <v>0</v>
      </c>
      <c r="U442" s="79">
        <v>0</v>
      </c>
      <c r="V442" s="79">
        <v>0</v>
      </c>
      <c r="W442" s="79">
        <v>0</v>
      </c>
      <c r="X442" s="79">
        <v>0</v>
      </c>
      <c r="Y442" s="79">
        <v>0</v>
      </c>
      <c r="Z442" s="79">
        <v>0</v>
      </c>
      <c r="AA442" s="79">
        <v>0</v>
      </c>
      <c r="AB442" s="79">
        <v>0</v>
      </c>
      <c r="AC442" s="79">
        <v>0</v>
      </c>
      <c r="AD442" s="79">
        <v>0</v>
      </c>
      <c r="AE442" s="79">
        <v>0</v>
      </c>
      <c r="AF442" s="79">
        <v>0</v>
      </c>
      <c r="AG442" s="79">
        <v>0</v>
      </c>
      <c r="AH442" s="79">
        <v>0</v>
      </c>
      <c r="AI442" s="79">
        <v>0</v>
      </c>
      <c r="AJ442" s="79">
        <v>0</v>
      </c>
      <c r="AK442" s="79">
        <v>0</v>
      </c>
      <c r="AL442" s="79">
        <v>0</v>
      </c>
      <c r="AM442" s="79">
        <v>0</v>
      </c>
      <c r="AN442" s="79">
        <v>0</v>
      </c>
      <c r="AO442" s="79">
        <v>0</v>
      </c>
      <c r="AP442" s="79">
        <v>0</v>
      </c>
      <c r="AQ442" s="79">
        <v>0</v>
      </c>
      <c r="AR442" s="79">
        <v>0</v>
      </c>
      <c r="AS442" s="79">
        <v>0</v>
      </c>
      <c r="AT442" s="79">
        <v>0</v>
      </c>
      <c r="AU442" s="79">
        <v>0</v>
      </c>
      <c r="AV442" s="79">
        <v>0</v>
      </c>
      <c r="AW442" s="79">
        <v>0</v>
      </c>
      <c r="AX442" s="79">
        <v>0</v>
      </c>
      <c r="AY442" s="79">
        <v>0</v>
      </c>
      <c r="AZ442" s="79">
        <v>0</v>
      </c>
      <c r="BA442" s="79">
        <v>0</v>
      </c>
      <c r="BB442" s="79">
        <v>0</v>
      </c>
      <c r="BC442" s="79">
        <v>0</v>
      </c>
      <c r="BD442" s="79">
        <v>0</v>
      </c>
      <c r="BE442" s="79">
        <v>0</v>
      </c>
      <c r="BF442" s="79">
        <v>0</v>
      </c>
      <c r="BG442" s="79">
        <v>0</v>
      </c>
      <c r="BH442" s="79">
        <v>0</v>
      </c>
      <c r="BI442" s="79">
        <v>0</v>
      </c>
      <c r="BJ442" s="79">
        <v>0</v>
      </c>
      <c r="BK442" s="79">
        <v>0</v>
      </c>
      <c r="BL442" s="79">
        <v>0</v>
      </c>
      <c r="BM442" s="79">
        <v>0</v>
      </c>
      <c r="BN442" s="79">
        <v>0</v>
      </c>
      <c r="BO442" s="79">
        <v>0</v>
      </c>
      <c r="BP442" s="79">
        <v>0</v>
      </c>
      <c r="BQ442" s="79">
        <v>0</v>
      </c>
      <c r="BR442" s="79">
        <v>0</v>
      </c>
      <c r="BS442" s="79">
        <v>0</v>
      </c>
      <c r="BT442" s="79">
        <v>0</v>
      </c>
      <c r="BU442" s="79">
        <v>0</v>
      </c>
      <c r="BV442" s="79">
        <v>0</v>
      </c>
      <c r="BW442" s="79">
        <v>0</v>
      </c>
      <c r="BX442" s="79">
        <v>0</v>
      </c>
      <c r="BY442" s="79">
        <v>0</v>
      </c>
      <c r="BZ442" s="79">
        <v>0</v>
      </c>
      <c r="CA442" s="79">
        <v>0</v>
      </c>
      <c r="CB442" s="79">
        <v>0</v>
      </c>
      <c r="CC442" s="79">
        <f t="shared" si="361"/>
        <v>0</v>
      </c>
      <c r="CD442" s="79">
        <f t="shared" si="362"/>
        <v>0</v>
      </c>
      <c r="CE442" s="79">
        <f t="shared" si="363"/>
        <v>0</v>
      </c>
      <c r="CF442" s="79">
        <f t="shared" si="364"/>
        <v>0</v>
      </c>
      <c r="CG442" s="79">
        <f t="shared" si="365"/>
        <v>0</v>
      </c>
      <c r="CH442" s="79">
        <f t="shared" si="366"/>
        <v>0</v>
      </c>
      <c r="CI442" s="79">
        <f t="shared" si="367"/>
        <v>0</v>
      </c>
      <c r="CJ442" s="79">
        <f t="shared" si="368"/>
        <v>0</v>
      </c>
      <c r="CK442" s="79">
        <f t="shared" si="369"/>
        <v>0</v>
      </c>
      <c r="CL442" s="79">
        <f t="shared" si="370"/>
        <v>0</v>
      </c>
      <c r="CM442" s="79">
        <f t="shared" si="371"/>
        <v>0</v>
      </c>
    </row>
    <row r="443" spans="1:91">
      <c r="A443" s="110" t="s">
        <v>702</v>
      </c>
      <c r="B443" s="95" t="s">
        <v>1062</v>
      </c>
      <c r="C443" s="101" t="s">
        <v>1063</v>
      </c>
      <c r="D443" s="79">
        <v>0</v>
      </c>
      <c r="E443" s="79">
        <v>0</v>
      </c>
      <c r="F443" s="79">
        <v>0</v>
      </c>
      <c r="G443" s="79">
        <v>0</v>
      </c>
      <c r="H443" s="79">
        <v>0</v>
      </c>
      <c r="I443" s="79">
        <v>1</v>
      </c>
      <c r="J443" s="79">
        <v>0</v>
      </c>
      <c r="K443" s="79">
        <v>0</v>
      </c>
      <c r="L443" s="79">
        <v>0</v>
      </c>
      <c r="M443" s="79">
        <v>0</v>
      </c>
      <c r="N443" s="79">
        <v>0</v>
      </c>
      <c r="O443" s="79">
        <v>0</v>
      </c>
      <c r="P443" s="79">
        <v>0</v>
      </c>
      <c r="Q443" s="79">
        <v>0</v>
      </c>
      <c r="R443" s="79">
        <v>0</v>
      </c>
      <c r="S443" s="79">
        <v>0</v>
      </c>
      <c r="T443" s="79">
        <v>0</v>
      </c>
      <c r="U443" s="79">
        <v>0</v>
      </c>
      <c r="V443" s="79">
        <v>0</v>
      </c>
      <c r="W443" s="79">
        <v>0</v>
      </c>
      <c r="X443" s="79">
        <v>0</v>
      </c>
      <c r="Y443" s="79">
        <v>0</v>
      </c>
      <c r="Z443" s="79">
        <v>0</v>
      </c>
      <c r="AA443" s="79">
        <v>0</v>
      </c>
      <c r="AB443" s="79">
        <v>0</v>
      </c>
      <c r="AC443" s="79">
        <v>0</v>
      </c>
      <c r="AD443" s="79">
        <v>0</v>
      </c>
      <c r="AE443" s="79">
        <v>0</v>
      </c>
      <c r="AF443" s="79">
        <v>0</v>
      </c>
      <c r="AG443" s="79">
        <v>0</v>
      </c>
      <c r="AH443" s="79">
        <v>0</v>
      </c>
      <c r="AI443" s="79">
        <v>0</v>
      </c>
      <c r="AJ443" s="79">
        <v>0</v>
      </c>
      <c r="AK443" s="79">
        <v>0</v>
      </c>
      <c r="AL443" s="79">
        <v>0</v>
      </c>
      <c r="AM443" s="79">
        <v>0</v>
      </c>
      <c r="AN443" s="79">
        <v>0</v>
      </c>
      <c r="AO443" s="79">
        <v>0</v>
      </c>
      <c r="AP443" s="79">
        <v>0</v>
      </c>
      <c r="AQ443" s="79">
        <v>0</v>
      </c>
      <c r="AR443" s="79">
        <v>0</v>
      </c>
      <c r="AS443" s="79">
        <v>0</v>
      </c>
      <c r="AT443" s="79">
        <v>0</v>
      </c>
      <c r="AU443" s="79">
        <v>0</v>
      </c>
      <c r="AV443" s="79">
        <v>0</v>
      </c>
      <c r="AW443" s="79">
        <v>0</v>
      </c>
      <c r="AX443" s="79">
        <v>0</v>
      </c>
      <c r="AY443" s="79">
        <v>0</v>
      </c>
      <c r="AZ443" s="79">
        <v>0</v>
      </c>
      <c r="BA443" s="79">
        <v>0</v>
      </c>
      <c r="BB443" s="79">
        <v>0</v>
      </c>
      <c r="BC443" s="79">
        <v>0</v>
      </c>
      <c r="BD443" s="79">
        <v>0</v>
      </c>
      <c r="BE443" s="79">
        <v>0</v>
      </c>
      <c r="BF443" s="79">
        <v>0</v>
      </c>
      <c r="BG443" s="79">
        <v>0</v>
      </c>
      <c r="BH443" s="79">
        <v>0</v>
      </c>
      <c r="BI443" s="79">
        <v>0</v>
      </c>
      <c r="BJ443" s="79">
        <v>0</v>
      </c>
      <c r="BK443" s="79">
        <v>0</v>
      </c>
      <c r="BL443" s="79">
        <v>0</v>
      </c>
      <c r="BM443" s="79">
        <v>0</v>
      </c>
      <c r="BN443" s="79">
        <v>0</v>
      </c>
      <c r="BO443" s="79">
        <v>0</v>
      </c>
      <c r="BP443" s="79">
        <v>0</v>
      </c>
      <c r="BQ443" s="79">
        <v>0</v>
      </c>
      <c r="BR443" s="79">
        <v>0</v>
      </c>
      <c r="BS443" s="79">
        <v>0</v>
      </c>
      <c r="BT443" s="79">
        <v>0</v>
      </c>
      <c r="BU443" s="79">
        <v>0</v>
      </c>
      <c r="BV443" s="79">
        <v>0</v>
      </c>
      <c r="BW443" s="79">
        <v>0</v>
      </c>
      <c r="BX443" s="79">
        <v>0</v>
      </c>
      <c r="BY443" s="79">
        <v>0</v>
      </c>
      <c r="BZ443" s="79">
        <v>0</v>
      </c>
      <c r="CA443" s="79">
        <v>0</v>
      </c>
      <c r="CB443" s="79">
        <v>0</v>
      </c>
      <c r="CC443" s="79">
        <f t="shared" si="361"/>
        <v>0</v>
      </c>
      <c r="CD443" s="79">
        <f t="shared" si="362"/>
        <v>0</v>
      </c>
      <c r="CE443" s="79">
        <f t="shared" si="363"/>
        <v>0</v>
      </c>
      <c r="CF443" s="79">
        <f t="shared" si="364"/>
        <v>0</v>
      </c>
      <c r="CG443" s="79">
        <f t="shared" si="365"/>
        <v>0</v>
      </c>
      <c r="CH443" s="79">
        <f t="shared" si="366"/>
        <v>0</v>
      </c>
      <c r="CI443" s="79">
        <f t="shared" si="367"/>
        <v>0</v>
      </c>
      <c r="CJ443" s="79">
        <f t="shared" si="368"/>
        <v>0</v>
      </c>
      <c r="CK443" s="79">
        <f t="shared" si="369"/>
        <v>0</v>
      </c>
      <c r="CL443" s="79">
        <f t="shared" si="370"/>
        <v>0</v>
      </c>
      <c r="CM443" s="79">
        <f t="shared" si="371"/>
        <v>0</v>
      </c>
    </row>
    <row r="444" spans="1:91">
      <c r="A444" s="110" t="s">
        <v>702</v>
      </c>
      <c r="B444" s="95" t="s">
        <v>1064</v>
      </c>
      <c r="C444" s="101" t="s">
        <v>1065</v>
      </c>
      <c r="D444" s="79">
        <v>0</v>
      </c>
      <c r="E444" s="79">
        <v>0</v>
      </c>
      <c r="F444" s="79">
        <v>0</v>
      </c>
      <c r="G444" s="79">
        <v>0</v>
      </c>
      <c r="H444" s="79">
        <v>0</v>
      </c>
      <c r="I444" s="79">
        <v>1</v>
      </c>
      <c r="J444" s="79">
        <v>0</v>
      </c>
      <c r="K444" s="79">
        <v>0</v>
      </c>
      <c r="L444" s="79">
        <v>0</v>
      </c>
      <c r="M444" s="79">
        <v>0</v>
      </c>
      <c r="N444" s="79">
        <v>0</v>
      </c>
      <c r="O444" s="79">
        <v>0</v>
      </c>
      <c r="P444" s="79">
        <v>0</v>
      </c>
      <c r="Q444" s="79">
        <v>0</v>
      </c>
      <c r="R444" s="79">
        <v>0</v>
      </c>
      <c r="S444" s="79">
        <v>0</v>
      </c>
      <c r="T444" s="79">
        <v>0</v>
      </c>
      <c r="U444" s="79">
        <v>0</v>
      </c>
      <c r="V444" s="79">
        <v>0</v>
      </c>
      <c r="W444" s="79">
        <v>0</v>
      </c>
      <c r="X444" s="79">
        <v>0</v>
      </c>
      <c r="Y444" s="79">
        <v>0</v>
      </c>
      <c r="Z444" s="79">
        <v>0</v>
      </c>
      <c r="AA444" s="79">
        <v>0</v>
      </c>
      <c r="AB444" s="79">
        <v>0</v>
      </c>
      <c r="AC444" s="79">
        <v>0</v>
      </c>
      <c r="AD444" s="79">
        <v>0</v>
      </c>
      <c r="AE444" s="79">
        <v>0</v>
      </c>
      <c r="AF444" s="79">
        <v>0</v>
      </c>
      <c r="AG444" s="79">
        <v>0</v>
      </c>
      <c r="AH444" s="79">
        <v>0</v>
      </c>
      <c r="AI444" s="79">
        <v>0</v>
      </c>
      <c r="AJ444" s="79">
        <v>0</v>
      </c>
      <c r="AK444" s="79">
        <v>0</v>
      </c>
      <c r="AL444" s="79">
        <v>0</v>
      </c>
      <c r="AM444" s="79">
        <v>0</v>
      </c>
      <c r="AN444" s="79">
        <v>0</v>
      </c>
      <c r="AO444" s="79">
        <v>0</v>
      </c>
      <c r="AP444" s="79">
        <v>0</v>
      </c>
      <c r="AQ444" s="79">
        <v>0</v>
      </c>
      <c r="AR444" s="79">
        <v>0</v>
      </c>
      <c r="AS444" s="79">
        <v>0</v>
      </c>
      <c r="AT444" s="79">
        <v>0</v>
      </c>
      <c r="AU444" s="79">
        <v>0</v>
      </c>
      <c r="AV444" s="79">
        <v>0</v>
      </c>
      <c r="AW444" s="79">
        <v>0</v>
      </c>
      <c r="AX444" s="79">
        <v>0</v>
      </c>
      <c r="AY444" s="79">
        <v>0</v>
      </c>
      <c r="AZ444" s="79">
        <v>0</v>
      </c>
      <c r="BA444" s="79">
        <v>0</v>
      </c>
      <c r="BB444" s="79">
        <v>0</v>
      </c>
      <c r="BC444" s="79">
        <v>0</v>
      </c>
      <c r="BD444" s="79">
        <v>0</v>
      </c>
      <c r="BE444" s="79">
        <v>0</v>
      </c>
      <c r="BF444" s="79">
        <v>0</v>
      </c>
      <c r="BG444" s="79">
        <v>0</v>
      </c>
      <c r="BH444" s="79">
        <v>0</v>
      </c>
      <c r="BI444" s="79">
        <v>0</v>
      </c>
      <c r="BJ444" s="79">
        <v>0</v>
      </c>
      <c r="BK444" s="79">
        <v>0</v>
      </c>
      <c r="BL444" s="79">
        <v>0</v>
      </c>
      <c r="BM444" s="79">
        <v>0</v>
      </c>
      <c r="BN444" s="79">
        <v>0</v>
      </c>
      <c r="BO444" s="79">
        <v>0</v>
      </c>
      <c r="BP444" s="79">
        <v>0</v>
      </c>
      <c r="BQ444" s="79">
        <v>0</v>
      </c>
      <c r="BR444" s="79">
        <v>0</v>
      </c>
      <c r="BS444" s="79">
        <v>0</v>
      </c>
      <c r="BT444" s="79">
        <v>0</v>
      </c>
      <c r="BU444" s="79">
        <v>0</v>
      </c>
      <c r="BV444" s="79">
        <v>0</v>
      </c>
      <c r="BW444" s="79">
        <v>0</v>
      </c>
      <c r="BX444" s="79">
        <v>0</v>
      </c>
      <c r="BY444" s="79">
        <v>0</v>
      </c>
      <c r="BZ444" s="79">
        <v>0</v>
      </c>
      <c r="CA444" s="79">
        <v>0</v>
      </c>
      <c r="CB444" s="79">
        <v>0</v>
      </c>
      <c r="CC444" s="79">
        <f t="shared" si="361"/>
        <v>0</v>
      </c>
      <c r="CD444" s="79">
        <f t="shared" si="362"/>
        <v>0</v>
      </c>
      <c r="CE444" s="79">
        <f t="shared" si="363"/>
        <v>0</v>
      </c>
      <c r="CF444" s="79">
        <f t="shared" si="364"/>
        <v>0</v>
      </c>
      <c r="CG444" s="79">
        <f t="shared" si="365"/>
        <v>0</v>
      </c>
      <c r="CH444" s="79">
        <f t="shared" si="366"/>
        <v>0</v>
      </c>
      <c r="CI444" s="79">
        <f t="shared" si="367"/>
        <v>0</v>
      </c>
      <c r="CJ444" s="79">
        <f t="shared" si="368"/>
        <v>0</v>
      </c>
      <c r="CK444" s="79">
        <f t="shared" si="369"/>
        <v>0</v>
      </c>
      <c r="CL444" s="79">
        <f t="shared" si="370"/>
        <v>0</v>
      </c>
      <c r="CM444" s="79">
        <f t="shared" si="371"/>
        <v>0</v>
      </c>
    </row>
    <row r="445" spans="1:91">
      <c r="A445" s="110" t="s">
        <v>702</v>
      </c>
      <c r="B445" s="95" t="s">
        <v>1066</v>
      </c>
      <c r="C445" s="101" t="s">
        <v>1067</v>
      </c>
      <c r="D445" s="79">
        <v>0</v>
      </c>
      <c r="E445" s="79">
        <v>0</v>
      </c>
      <c r="F445" s="79">
        <v>0</v>
      </c>
      <c r="G445" s="79">
        <v>0</v>
      </c>
      <c r="H445" s="79">
        <v>0</v>
      </c>
      <c r="I445" s="79">
        <v>1</v>
      </c>
      <c r="J445" s="79">
        <v>0</v>
      </c>
      <c r="K445" s="79">
        <v>0</v>
      </c>
      <c r="L445" s="79">
        <v>0</v>
      </c>
      <c r="M445" s="79">
        <v>0</v>
      </c>
      <c r="N445" s="79">
        <v>0</v>
      </c>
      <c r="O445" s="79">
        <v>0</v>
      </c>
      <c r="P445" s="79">
        <v>0</v>
      </c>
      <c r="Q445" s="79">
        <v>0</v>
      </c>
      <c r="R445" s="79">
        <v>0</v>
      </c>
      <c r="S445" s="79">
        <v>0</v>
      </c>
      <c r="T445" s="79">
        <v>0</v>
      </c>
      <c r="U445" s="79">
        <v>0</v>
      </c>
      <c r="V445" s="79">
        <v>0</v>
      </c>
      <c r="W445" s="79">
        <v>0</v>
      </c>
      <c r="X445" s="79">
        <v>0</v>
      </c>
      <c r="Y445" s="79">
        <v>0</v>
      </c>
      <c r="Z445" s="79">
        <v>0</v>
      </c>
      <c r="AA445" s="79">
        <v>0</v>
      </c>
      <c r="AB445" s="79">
        <v>0</v>
      </c>
      <c r="AC445" s="79">
        <v>0</v>
      </c>
      <c r="AD445" s="79">
        <v>0</v>
      </c>
      <c r="AE445" s="79">
        <v>0</v>
      </c>
      <c r="AF445" s="79">
        <v>0</v>
      </c>
      <c r="AG445" s="79">
        <v>0</v>
      </c>
      <c r="AH445" s="79">
        <v>0</v>
      </c>
      <c r="AI445" s="79">
        <v>0</v>
      </c>
      <c r="AJ445" s="79">
        <v>0</v>
      </c>
      <c r="AK445" s="79">
        <v>0</v>
      </c>
      <c r="AL445" s="79">
        <v>0</v>
      </c>
      <c r="AM445" s="79">
        <v>0</v>
      </c>
      <c r="AN445" s="79">
        <v>0</v>
      </c>
      <c r="AO445" s="79">
        <v>0</v>
      </c>
      <c r="AP445" s="79">
        <v>0</v>
      </c>
      <c r="AQ445" s="79">
        <v>0</v>
      </c>
      <c r="AR445" s="79">
        <v>0</v>
      </c>
      <c r="AS445" s="79">
        <v>0</v>
      </c>
      <c r="AT445" s="79">
        <v>0</v>
      </c>
      <c r="AU445" s="79">
        <v>0</v>
      </c>
      <c r="AV445" s="79">
        <v>0</v>
      </c>
      <c r="AW445" s="79">
        <v>0</v>
      </c>
      <c r="AX445" s="79">
        <v>0</v>
      </c>
      <c r="AY445" s="79">
        <v>0</v>
      </c>
      <c r="AZ445" s="79">
        <v>0</v>
      </c>
      <c r="BA445" s="79">
        <v>0</v>
      </c>
      <c r="BB445" s="79">
        <v>0</v>
      </c>
      <c r="BC445" s="79">
        <v>0</v>
      </c>
      <c r="BD445" s="79">
        <v>0</v>
      </c>
      <c r="BE445" s="79">
        <v>0</v>
      </c>
      <c r="BF445" s="79">
        <v>0</v>
      </c>
      <c r="BG445" s="79">
        <v>0</v>
      </c>
      <c r="BH445" s="79">
        <v>0</v>
      </c>
      <c r="BI445" s="79">
        <v>0</v>
      </c>
      <c r="BJ445" s="79">
        <v>0</v>
      </c>
      <c r="BK445" s="79">
        <v>0</v>
      </c>
      <c r="BL445" s="79">
        <v>0</v>
      </c>
      <c r="BM445" s="79">
        <v>0</v>
      </c>
      <c r="BN445" s="79">
        <v>0</v>
      </c>
      <c r="BO445" s="79">
        <v>0</v>
      </c>
      <c r="BP445" s="79">
        <v>0</v>
      </c>
      <c r="BQ445" s="79">
        <v>0</v>
      </c>
      <c r="BR445" s="79">
        <v>0</v>
      </c>
      <c r="BS445" s="79">
        <v>0</v>
      </c>
      <c r="BT445" s="79">
        <v>0</v>
      </c>
      <c r="BU445" s="79">
        <v>0</v>
      </c>
      <c r="BV445" s="79">
        <v>0</v>
      </c>
      <c r="BW445" s="79">
        <v>0</v>
      </c>
      <c r="BX445" s="79">
        <v>0</v>
      </c>
      <c r="BY445" s="79">
        <v>0</v>
      </c>
      <c r="BZ445" s="79">
        <v>0</v>
      </c>
      <c r="CA445" s="79">
        <v>0</v>
      </c>
      <c r="CB445" s="79">
        <v>0</v>
      </c>
      <c r="CC445" s="79">
        <f t="shared" si="361"/>
        <v>0</v>
      </c>
      <c r="CD445" s="79">
        <f t="shared" si="362"/>
        <v>0</v>
      </c>
      <c r="CE445" s="79">
        <f t="shared" si="363"/>
        <v>0</v>
      </c>
      <c r="CF445" s="79">
        <f t="shared" si="364"/>
        <v>0</v>
      </c>
      <c r="CG445" s="79">
        <f t="shared" si="365"/>
        <v>0</v>
      </c>
      <c r="CH445" s="79">
        <f t="shared" si="366"/>
        <v>0</v>
      </c>
      <c r="CI445" s="79">
        <f t="shared" si="367"/>
        <v>0</v>
      </c>
      <c r="CJ445" s="79">
        <f t="shared" si="368"/>
        <v>0</v>
      </c>
      <c r="CK445" s="79">
        <f t="shared" si="369"/>
        <v>0</v>
      </c>
      <c r="CL445" s="79">
        <f t="shared" si="370"/>
        <v>0</v>
      </c>
      <c r="CM445" s="79">
        <f t="shared" si="371"/>
        <v>0</v>
      </c>
    </row>
    <row r="446" spans="1:91">
      <c r="A446" s="110" t="s">
        <v>702</v>
      </c>
      <c r="B446" s="95" t="s">
        <v>1068</v>
      </c>
      <c r="C446" s="101" t="s">
        <v>1069</v>
      </c>
      <c r="D446" s="79">
        <v>0</v>
      </c>
      <c r="E446" s="79">
        <v>0</v>
      </c>
      <c r="F446" s="79">
        <v>0</v>
      </c>
      <c r="G446" s="79">
        <v>0</v>
      </c>
      <c r="H446" s="79">
        <v>0</v>
      </c>
      <c r="I446" s="79">
        <v>1</v>
      </c>
      <c r="J446" s="79">
        <v>0</v>
      </c>
      <c r="K446" s="79">
        <v>0</v>
      </c>
      <c r="L446" s="79">
        <v>0</v>
      </c>
      <c r="M446" s="79">
        <v>0</v>
      </c>
      <c r="N446" s="79">
        <v>0</v>
      </c>
      <c r="O446" s="79">
        <v>0</v>
      </c>
      <c r="P446" s="79">
        <v>0</v>
      </c>
      <c r="Q446" s="79">
        <v>0</v>
      </c>
      <c r="R446" s="79">
        <v>0</v>
      </c>
      <c r="S446" s="79">
        <v>0</v>
      </c>
      <c r="T446" s="79">
        <v>0</v>
      </c>
      <c r="U446" s="79">
        <v>0</v>
      </c>
      <c r="V446" s="79">
        <v>0</v>
      </c>
      <c r="W446" s="79">
        <v>0</v>
      </c>
      <c r="X446" s="79">
        <v>0</v>
      </c>
      <c r="Y446" s="79">
        <v>0</v>
      </c>
      <c r="Z446" s="79">
        <v>0</v>
      </c>
      <c r="AA446" s="79">
        <v>0</v>
      </c>
      <c r="AB446" s="79">
        <v>0</v>
      </c>
      <c r="AC446" s="79">
        <v>0</v>
      </c>
      <c r="AD446" s="79">
        <v>0</v>
      </c>
      <c r="AE446" s="79">
        <v>0</v>
      </c>
      <c r="AF446" s="79">
        <v>0</v>
      </c>
      <c r="AG446" s="79">
        <v>0</v>
      </c>
      <c r="AH446" s="79">
        <v>0</v>
      </c>
      <c r="AI446" s="79">
        <v>0</v>
      </c>
      <c r="AJ446" s="79">
        <v>0</v>
      </c>
      <c r="AK446" s="79">
        <v>0</v>
      </c>
      <c r="AL446" s="79">
        <v>0</v>
      </c>
      <c r="AM446" s="79">
        <v>0</v>
      </c>
      <c r="AN446" s="79">
        <v>0</v>
      </c>
      <c r="AO446" s="79">
        <v>0</v>
      </c>
      <c r="AP446" s="79">
        <v>0</v>
      </c>
      <c r="AQ446" s="79">
        <v>0</v>
      </c>
      <c r="AR446" s="79">
        <v>0</v>
      </c>
      <c r="AS446" s="79">
        <v>0</v>
      </c>
      <c r="AT446" s="79">
        <v>0</v>
      </c>
      <c r="AU446" s="79">
        <v>0</v>
      </c>
      <c r="AV446" s="79">
        <v>0</v>
      </c>
      <c r="AW446" s="79">
        <v>0</v>
      </c>
      <c r="AX446" s="79">
        <v>0</v>
      </c>
      <c r="AY446" s="79">
        <v>0</v>
      </c>
      <c r="AZ446" s="79">
        <v>0</v>
      </c>
      <c r="BA446" s="79">
        <v>0</v>
      </c>
      <c r="BB446" s="79">
        <v>0</v>
      </c>
      <c r="BC446" s="79">
        <v>0</v>
      </c>
      <c r="BD446" s="79">
        <v>0</v>
      </c>
      <c r="BE446" s="79">
        <v>0</v>
      </c>
      <c r="BF446" s="79">
        <v>0</v>
      </c>
      <c r="BG446" s="79">
        <v>0</v>
      </c>
      <c r="BH446" s="79">
        <v>0</v>
      </c>
      <c r="BI446" s="79">
        <v>0</v>
      </c>
      <c r="BJ446" s="79">
        <v>0</v>
      </c>
      <c r="BK446" s="79">
        <v>0</v>
      </c>
      <c r="BL446" s="79">
        <v>0</v>
      </c>
      <c r="BM446" s="79">
        <v>0</v>
      </c>
      <c r="BN446" s="79">
        <v>0</v>
      </c>
      <c r="BO446" s="79">
        <v>0</v>
      </c>
      <c r="BP446" s="79">
        <v>0</v>
      </c>
      <c r="BQ446" s="79">
        <v>0</v>
      </c>
      <c r="BR446" s="79">
        <v>0</v>
      </c>
      <c r="BS446" s="79">
        <v>0</v>
      </c>
      <c r="BT446" s="79">
        <v>0</v>
      </c>
      <c r="BU446" s="79">
        <v>0</v>
      </c>
      <c r="BV446" s="79">
        <v>0</v>
      </c>
      <c r="BW446" s="79">
        <v>0</v>
      </c>
      <c r="BX446" s="79">
        <v>0</v>
      </c>
      <c r="BY446" s="79">
        <v>0</v>
      </c>
      <c r="BZ446" s="79">
        <v>0</v>
      </c>
      <c r="CA446" s="79">
        <v>0</v>
      </c>
      <c r="CB446" s="79">
        <v>0</v>
      </c>
      <c r="CC446" s="79">
        <f t="shared" si="361"/>
        <v>0</v>
      </c>
      <c r="CD446" s="79">
        <f t="shared" si="362"/>
        <v>0</v>
      </c>
      <c r="CE446" s="79">
        <f t="shared" si="363"/>
        <v>0</v>
      </c>
      <c r="CF446" s="79">
        <f t="shared" si="364"/>
        <v>0</v>
      </c>
      <c r="CG446" s="79">
        <f t="shared" si="365"/>
        <v>0</v>
      </c>
      <c r="CH446" s="79">
        <f t="shared" si="366"/>
        <v>0</v>
      </c>
      <c r="CI446" s="79">
        <f t="shared" si="367"/>
        <v>0</v>
      </c>
      <c r="CJ446" s="79">
        <f t="shared" si="368"/>
        <v>0</v>
      </c>
      <c r="CK446" s="79">
        <f t="shared" si="369"/>
        <v>0</v>
      </c>
      <c r="CL446" s="79">
        <f t="shared" si="370"/>
        <v>0</v>
      </c>
      <c r="CM446" s="79">
        <f t="shared" si="371"/>
        <v>0</v>
      </c>
    </row>
    <row r="447" spans="1:91">
      <c r="A447" s="110" t="s">
        <v>702</v>
      </c>
      <c r="B447" s="95" t="s">
        <v>1070</v>
      </c>
      <c r="C447" s="101" t="s">
        <v>1071</v>
      </c>
      <c r="D447" s="79">
        <v>0</v>
      </c>
      <c r="E447" s="79">
        <v>0</v>
      </c>
      <c r="F447" s="79">
        <v>0</v>
      </c>
      <c r="G447" s="79">
        <v>0</v>
      </c>
      <c r="H447" s="79">
        <v>0</v>
      </c>
      <c r="I447" s="79">
        <v>2</v>
      </c>
      <c r="J447" s="79">
        <v>0</v>
      </c>
      <c r="K447" s="79">
        <v>0</v>
      </c>
      <c r="L447" s="79">
        <v>0</v>
      </c>
      <c r="M447" s="79">
        <v>0</v>
      </c>
      <c r="N447" s="79">
        <v>0</v>
      </c>
      <c r="O447" s="79">
        <v>0</v>
      </c>
      <c r="P447" s="79">
        <v>0</v>
      </c>
      <c r="Q447" s="79">
        <v>0</v>
      </c>
      <c r="R447" s="79">
        <v>0</v>
      </c>
      <c r="S447" s="79">
        <v>0</v>
      </c>
      <c r="T447" s="79">
        <v>0</v>
      </c>
      <c r="U447" s="79">
        <v>0</v>
      </c>
      <c r="V447" s="79">
        <v>0</v>
      </c>
      <c r="W447" s="79">
        <v>0</v>
      </c>
      <c r="X447" s="79">
        <v>0</v>
      </c>
      <c r="Y447" s="79">
        <v>0</v>
      </c>
      <c r="Z447" s="79">
        <v>0</v>
      </c>
      <c r="AA447" s="79">
        <v>0</v>
      </c>
      <c r="AB447" s="79">
        <v>0</v>
      </c>
      <c r="AC447" s="79">
        <v>0</v>
      </c>
      <c r="AD447" s="79">
        <v>0</v>
      </c>
      <c r="AE447" s="79">
        <v>0</v>
      </c>
      <c r="AF447" s="79">
        <v>0</v>
      </c>
      <c r="AG447" s="79">
        <v>0</v>
      </c>
      <c r="AH447" s="79">
        <v>0</v>
      </c>
      <c r="AI447" s="79">
        <v>0</v>
      </c>
      <c r="AJ447" s="79">
        <v>0</v>
      </c>
      <c r="AK447" s="79">
        <v>0</v>
      </c>
      <c r="AL447" s="79">
        <v>0</v>
      </c>
      <c r="AM447" s="79">
        <v>0</v>
      </c>
      <c r="AN447" s="79">
        <v>0</v>
      </c>
      <c r="AO447" s="79">
        <v>0</v>
      </c>
      <c r="AP447" s="79">
        <v>0</v>
      </c>
      <c r="AQ447" s="79">
        <v>0</v>
      </c>
      <c r="AR447" s="79">
        <v>0</v>
      </c>
      <c r="AS447" s="79">
        <v>0</v>
      </c>
      <c r="AT447" s="79">
        <v>0</v>
      </c>
      <c r="AU447" s="79">
        <v>0</v>
      </c>
      <c r="AV447" s="79">
        <v>0</v>
      </c>
      <c r="AW447" s="79">
        <v>0</v>
      </c>
      <c r="AX447" s="79">
        <v>0</v>
      </c>
      <c r="AY447" s="79">
        <v>0</v>
      </c>
      <c r="AZ447" s="79">
        <v>0</v>
      </c>
      <c r="BA447" s="79">
        <v>0</v>
      </c>
      <c r="BB447" s="79">
        <v>0</v>
      </c>
      <c r="BC447" s="79">
        <v>0</v>
      </c>
      <c r="BD447" s="79">
        <v>0</v>
      </c>
      <c r="BE447" s="79">
        <v>0</v>
      </c>
      <c r="BF447" s="79">
        <v>0</v>
      </c>
      <c r="BG447" s="79">
        <v>0</v>
      </c>
      <c r="BH447" s="79">
        <v>0</v>
      </c>
      <c r="BI447" s="79">
        <v>0</v>
      </c>
      <c r="BJ447" s="79">
        <v>0</v>
      </c>
      <c r="BK447" s="79">
        <v>0</v>
      </c>
      <c r="BL447" s="79">
        <v>0</v>
      </c>
      <c r="BM447" s="79">
        <v>0</v>
      </c>
      <c r="BN447" s="79">
        <v>0</v>
      </c>
      <c r="BO447" s="79">
        <v>0</v>
      </c>
      <c r="BP447" s="79">
        <v>0</v>
      </c>
      <c r="BQ447" s="79">
        <v>0</v>
      </c>
      <c r="BR447" s="79">
        <v>0</v>
      </c>
      <c r="BS447" s="79">
        <v>0</v>
      </c>
      <c r="BT447" s="79">
        <v>0</v>
      </c>
      <c r="BU447" s="79">
        <v>0</v>
      </c>
      <c r="BV447" s="79">
        <v>0</v>
      </c>
      <c r="BW447" s="79">
        <v>0</v>
      </c>
      <c r="BX447" s="79">
        <v>0</v>
      </c>
      <c r="BY447" s="79">
        <v>0</v>
      </c>
      <c r="BZ447" s="79">
        <v>0</v>
      </c>
      <c r="CA447" s="79">
        <v>0</v>
      </c>
      <c r="CB447" s="79">
        <v>0</v>
      </c>
      <c r="CC447" s="79">
        <f t="shared" si="361"/>
        <v>0</v>
      </c>
      <c r="CD447" s="79">
        <f t="shared" si="362"/>
        <v>0</v>
      </c>
      <c r="CE447" s="79">
        <f t="shared" si="363"/>
        <v>0</v>
      </c>
      <c r="CF447" s="79">
        <f t="shared" si="364"/>
        <v>0</v>
      </c>
      <c r="CG447" s="79">
        <f t="shared" si="365"/>
        <v>0</v>
      </c>
      <c r="CH447" s="79">
        <f t="shared" si="366"/>
        <v>0</v>
      </c>
      <c r="CI447" s="79">
        <f t="shared" si="367"/>
        <v>0</v>
      </c>
      <c r="CJ447" s="79">
        <f t="shared" si="368"/>
        <v>0</v>
      </c>
      <c r="CK447" s="79">
        <f t="shared" si="369"/>
        <v>0</v>
      </c>
      <c r="CL447" s="79">
        <f t="shared" si="370"/>
        <v>0</v>
      </c>
      <c r="CM447" s="79">
        <f t="shared" si="371"/>
        <v>0</v>
      </c>
    </row>
    <row r="448" spans="1:91">
      <c r="A448" s="110" t="s">
        <v>702</v>
      </c>
      <c r="B448" s="95" t="s">
        <v>1072</v>
      </c>
      <c r="C448" s="101" t="s">
        <v>1073</v>
      </c>
      <c r="D448" s="79">
        <v>0</v>
      </c>
      <c r="E448" s="79">
        <v>0</v>
      </c>
      <c r="F448" s="79">
        <v>0</v>
      </c>
      <c r="G448" s="79">
        <v>0</v>
      </c>
      <c r="H448" s="79">
        <v>0</v>
      </c>
      <c r="I448" s="79">
        <v>1</v>
      </c>
      <c r="J448" s="79">
        <v>0</v>
      </c>
      <c r="K448" s="79">
        <v>0</v>
      </c>
      <c r="L448" s="79">
        <v>0</v>
      </c>
      <c r="M448" s="79">
        <v>0</v>
      </c>
      <c r="N448" s="79">
        <v>0</v>
      </c>
      <c r="O448" s="79">
        <v>0</v>
      </c>
      <c r="P448" s="79">
        <v>0</v>
      </c>
      <c r="Q448" s="79">
        <v>0</v>
      </c>
      <c r="R448" s="79">
        <v>0</v>
      </c>
      <c r="S448" s="79">
        <v>0</v>
      </c>
      <c r="T448" s="79">
        <v>0</v>
      </c>
      <c r="U448" s="79">
        <v>0</v>
      </c>
      <c r="V448" s="79">
        <v>0</v>
      </c>
      <c r="W448" s="79">
        <v>0</v>
      </c>
      <c r="X448" s="79">
        <v>0</v>
      </c>
      <c r="Y448" s="79">
        <v>0</v>
      </c>
      <c r="Z448" s="79">
        <v>0</v>
      </c>
      <c r="AA448" s="79">
        <v>0</v>
      </c>
      <c r="AB448" s="79">
        <v>0</v>
      </c>
      <c r="AC448" s="79">
        <v>0</v>
      </c>
      <c r="AD448" s="79">
        <v>0</v>
      </c>
      <c r="AE448" s="79">
        <v>0</v>
      </c>
      <c r="AF448" s="79">
        <v>0</v>
      </c>
      <c r="AG448" s="79">
        <v>0</v>
      </c>
      <c r="AH448" s="79">
        <v>0</v>
      </c>
      <c r="AI448" s="79">
        <v>0</v>
      </c>
      <c r="AJ448" s="79">
        <v>0</v>
      </c>
      <c r="AK448" s="79">
        <v>0</v>
      </c>
      <c r="AL448" s="79">
        <v>0</v>
      </c>
      <c r="AM448" s="79">
        <v>0</v>
      </c>
      <c r="AN448" s="79">
        <v>0</v>
      </c>
      <c r="AO448" s="79">
        <v>0</v>
      </c>
      <c r="AP448" s="79">
        <v>0</v>
      </c>
      <c r="AQ448" s="79">
        <v>0</v>
      </c>
      <c r="AR448" s="79">
        <v>0</v>
      </c>
      <c r="AS448" s="79">
        <v>0</v>
      </c>
      <c r="AT448" s="79">
        <v>0</v>
      </c>
      <c r="AU448" s="79">
        <v>0</v>
      </c>
      <c r="AV448" s="79">
        <v>0</v>
      </c>
      <c r="AW448" s="79">
        <v>0</v>
      </c>
      <c r="AX448" s="79">
        <v>0</v>
      </c>
      <c r="AY448" s="79">
        <v>0</v>
      </c>
      <c r="AZ448" s="79">
        <v>0</v>
      </c>
      <c r="BA448" s="79">
        <v>0</v>
      </c>
      <c r="BB448" s="79">
        <v>0</v>
      </c>
      <c r="BC448" s="79">
        <v>0</v>
      </c>
      <c r="BD448" s="79">
        <v>0</v>
      </c>
      <c r="BE448" s="79">
        <v>0</v>
      </c>
      <c r="BF448" s="79">
        <v>0</v>
      </c>
      <c r="BG448" s="78">
        <v>0</v>
      </c>
      <c r="BH448" s="78">
        <v>0</v>
      </c>
      <c r="BI448" s="78">
        <v>0</v>
      </c>
      <c r="BJ448" s="78">
        <v>0</v>
      </c>
      <c r="BK448" s="78">
        <v>0</v>
      </c>
      <c r="BL448" s="78">
        <v>0</v>
      </c>
      <c r="BM448" s="78">
        <v>0</v>
      </c>
      <c r="BN448" s="78">
        <v>0</v>
      </c>
      <c r="BO448" s="78">
        <v>0</v>
      </c>
      <c r="BP448" s="78">
        <v>0</v>
      </c>
      <c r="BQ448" s="78">
        <v>0</v>
      </c>
      <c r="BR448" s="79">
        <v>0</v>
      </c>
      <c r="BS448" s="79">
        <v>0</v>
      </c>
      <c r="BT448" s="79">
        <v>0</v>
      </c>
      <c r="BU448" s="79">
        <v>0</v>
      </c>
      <c r="BV448" s="79">
        <v>0</v>
      </c>
      <c r="BW448" s="79">
        <v>0</v>
      </c>
      <c r="BX448" s="79">
        <v>0</v>
      </c>
      <c r="BY448" s="79">
        <v>0</v>
      </c>
      <c r="BZ448" s="79">
        <v>0</v>
      </c>
      <c r="CA448" s="79">
        <v>0</v>
      </c>
      <c r="CB448" s="79">
        <v>0</v>
      </c>
      <c r="CC448" s="79">
        <f t="shared" si="361"/>
        <v>0</v>
      </c>
      <c r="CD448" s="79">
        <f t="shared" si="362"/>
        <v>0</v>
      </c>
      <c r="CE448" s="79">
        <f t="shared" si="363"/>
        <v>0</v>
      </c>
      <c r="CF448" s="79">
        <f t="shared" si="364"/>
        <v>0</v>
      </c>
      <c r="CG448" s="79">
        <f t="shared" si="365"/>
        <v>0</v>
      </c>
      <c r="CH448" s="79">
        <f t="shared" si="366"/>
        <v>0</v>
      </c>
      <c r="CI448" s="79">
        <f t="shared" si="367"/>
        <v>0</v>
      </c>
      <c r="CJ448" s="79">
        <f t="shared" si="368"/>
        <v>0</v>
      </c>
      <c r="CK448" s="79">
        <f t="shared" si="369"/>
        <v>0</v>
      </c>
      <c r="CL448" s="79">
        <f t="shared" si="370"/>
        <v>0</v>
      </c>
      <c r="CM448" s="79">
        <f t="shared" si="371"/>
        <v>0</v>
      </c>
    </row>
    <row r="449" spans="1:91" ht="31.5">
      <c r="A449" s="110" t="s">
        <v>702</v>
      </c>
      <c r="B449" s="95" t="s">
        <v>1074</v>
      </c>
      <c r="C449" s="101" t="s">
        <v>1075</v>
      </c>
      <c r="D449" s="79">
        <v>0</v>
      </c>
      <c r="E449" s="79">
        <v>0</v>
      </c>
      <c r="F449" s="79">
        <v>0</v>
      </c>
      <c r="G449" s="79">
        <v>0</v>
      </c>
      <c r="H449" s="79">
        <v>0</v>
      </c>
      <c r="I449" s="79">
        <v>2</v>
      </c>
      <c r="J449" s="79">
        <v>0</v>
      </c>
      <c r="K449" s="79">
        <v>0</v>
      </c>
      <c r="L449" s="79">
        <v>0</v>
      </c>
      <c r="M449" s="79">
        <v>0</v>
      </c>
      <c r="N449" s="79">
        <v>0</v>
      </c>
      <c r="O449" s="79">
        <v>0</v>
      </c>
      <c r="P449" s="79">
        <v>0</v>
      </c>
      <c r="Q449" s="79">
        <v>0</v>
      </c>
      <c r="R449" s="79">
        <v>0</v>
      </c>
      <c r="S449" s="79">
        <v>0</v>
      </c>
      <c r="T449" s="79">
        <v>0</v>
      </c>
      <c r="U449" s="79">
        <v>0</v>
      </c>
      <c r="V449" s="79">
        <v>0</v>
      </c>
      <c r="W449" s="79">
        <v>0</v>
      </c>
      <c r="X449" s="79">
        <v>0</v>
      </c>
      <c r="Y449" s="79">
        <v>0</v>
      </c>
      <c r="Z449" s="79">
        <v>0</v>
      </c>
      <c r="AA449" s="79">
        <v>0</v>
      </c>
      <c r="AB449" s="79">
        <v>0</v>
      </c>
      <c r="AC449" s="79">
        <v>0</v>
      </c>
      <c r="AD449" s="79">
        <v>0</v>
      </c>
      <c r="AE449" s="79">
        <v>0</v>
      </c>
      <c r="AF449" s="79">
        <v>0</v>
      </c>
      <c r="AG449" s="79">
        <v>0</v>
      </c>
      <c r="AH449" s="79">
        <v>0</v>
      </c>
      <c r="AI449" s="79">
        <v>0</v>
      </c>
      <c r="AJ449" s="79">
        <v>0</v>
      </c>
      <c r="AK449" s="79">
        <v>0</v>
      </c>
      <c r="AL449" s="79">
        <v>0</v>
      </c>
      <c r="AM449" s="79">
        <v>0</v>
      </c>
      <c r="AN449" s="79">
        <v>0</v>
      </c>
      <c r="AO449" s="79">
        <v>0</v>
      </c>
      <c r="AP449" s="79">
        <v>0</v>
      </c>
      <c r="AQ449" s="79">
        <v>0</v>
      </c>
      <c r="AR449" s="79">
        <v>0</v>
      </c>
      <c r="AS449" s="79">
        <v>0</v>
      </c>
      <c r="AT449" s="79">
        <v>0</v>
      </c>
      <c r="AU449" s="79">
        <v>0</v>
      </c>
      <c r="AV449" s="79">
        <v>0</v>
      </c>
      <c r="AW449" s="79">
        <v>0</v>
      </c>
      <c r="AX449" s="79">
        <v>0</v>
      </c>
      <c r="AY449" s="79">
        <v>0</v>
      </c>
      <c r="AZ449" s="79">
        <v>0</v>
      </c>
      <c r="BA449" s="79">
        <v>0</v>
      </c>
      <c r="BB449" s="79">
        <v>0</v>
      </c>
      <c r="BC449" s="79">
        <v>0</v>
      </c>
      <c r="BD449" s="79">
        <v>0</v>
      </c>
      <c r="BE449" s="79">
        <v>0</v>
      </c>
      <c r="BF449" s="79">
        <v>0</v>
      </c>
      <c r="BG449" s="79">
        <v>0</v>
      </c>
      <c r="BH449" s="79">
        <v>0</v>
      </c>
      <c r="BI449" s="79">
        <v>0</v>
      </c>
      <c r="BJ449" s="79">
        <v>0</v>
      </c>
      <c r="BK449" s="79">
        <v>0</v>
      </c>
      <c r="BL449" s="79">
        <v>0</v>
      </c>
      <c r="BM449" s="79">
        <v>0</v>
      </c>
      <c r="BN449" s="79">
        <v>0</v>
      </c>
      <c r="BO449" s="79">
        <v>0</v>
      </c>
      <c r="BP449" s="79">
        <v>0</v>
      </c>
      <c r="BQ449" s="79">
        <v>0</v>
      </c>
      <c r="BR449" s="79">
        <v>0</v>
      </c>
      <c r="BS449" s="79">
        <v>0</v>
      </c>
      <c r="BT449" s="79">
        <v>0</v>
      </c>
      <c r="BU449" s="79">
        <v>0</v>
      </c>
      <c r="BV449" s="79">
        <v>0</v>
      </c>
      <c r="BW449" s="79">
        <v>0</v>
      </c>
      <c r="BX449" s="79">
        <v>0</v>
      </c>
      <c r="BY449" s="79">
        <v>0</v>
      </c>
      <c r="BZ449" s="79">
        <v>0</v>
      </c>
      <c r="CA449" s="79">
        <v>0</v>
      </c>
      <c r="CB449" s="79">
        <v>0</v>
      </c>
      <c r="CC449" s="79">
        <f t="shared" si="361"/>
        <v>0</v>
      </c>
      <c r="CD449" s="79">
        <f t="shared" si="362"/>
        <v>0</v>
      </c>
      <c r="CE449" s="79">
        <f t="shared" si="363"/>
        <v>0</v>
      </c>
      <c r="CF449" s="79">
        <f t="shared" si="364"/>
        <v>0</v>
      </c>
      <c r="CG449" s="79">
        <f t="shared" si="365"/>
        <v>0</v>
      </c>
      <c r="CH449" s="79">
        <f t="shared" si="366"/>
        <v>0</v>
      </c>
      <c r="CI449" s="79">
        <f t="shared" si="367"/>
        <v>0</v>
      </c>
      <c r="CJ449" s="79">
        <f t="shared" si="368"/>
        <v>0</v>
      </c>
      <c r="CK449" s="79">
        <f t="shared" si="369"/>
        <v>0</v>
      </c>
      <c r="CL449" s="79">
        <f t="shared" si="370"/>
        <v>0</v>
      </c>
      <c r="CM449" s="79">
        <f t="shared" si="371"/>
        <v>0</v>
      </c>
    </row>
    <row r="450" spans="1:91">
      <c r="A450" s="110" t="s">
        <v>702</v>
      </c>
      <c r="B450" s="95" t="s">
        <v>1076</v>
      </c>
      <c r="C450" s="101" t="s">
        <v>1077</v>
      </c>
      <c r="D450" s="79">
        <v>0</v>
      </c>
      <c r="E450" s="79">
        <v>0</v>
      </c>
      <c r="F450" s="79">
        <v>0</v>
      </c>
      <c r="G450" s="79">
        <v>0</v>
      </c>
      <c r="H450" s="79">
        <v>0</v>
      </c>
      <c r="I450" s="79">
        <v>1</v>
      </c>
      <c r="J450" s="79">
        <v>0</v>
      </c>
      <c r="K450" s="79">
        <v>0</v>
      </c>
      <c r="L450" s="79">
        <v>0</v>
      </c>
      <c r="M450" s="79">
        <v>0</v>
      </c>
      <c r="N450" s="79">
        <v>0</v>
      </c>
      <c r="O450" s="79">
        <v>0</v>
      </c>
      <c r="P450" s="79">
        <v>0</v>
      </c>
      <c r="Q450" s="79">
        <v>0</v>
      </c>
      <c r="R450" s="79">
        <v>0</v>
      </c>
      <c r="S450" s="79">
        <v>0</v>
      </c>
      <c r="T450" s="79">
        <v>0</v>
      </c>
      <c r="U450" s="79">
        <v>0</v>
      </c>
      <c r="V450" s="79">
        <v>0</v>
      </c>
      <c r="W450" s="79">
        <v>0</v>
      </c>
      <c r="X450" s="79">
        <v>0</v>
      </c>
      <c r="Y450" s="79">
        <v>0</v>
      </c>
      <c r="Z450" s="79">
        <v>0</v>
      </c>
      <c r="AA450" s="79">
        <v>0</v>
      </c>
      <c r="AB450" s="79">
        <v>0</v>
      </c>
      <c r="AC450" s="79">
        <v>0</v>
      </c>
      <c r="AD450" s="79">
        <v>0</v>
      </c>
      <c r="AE450" s="79">
        <v>0</v>
      </c>
      <c r="AF450" s="79">
        <v>0</v>
      </c>
      <c r="AG450" s="79">
        <v>0</v>
      </c>
      <c r="AH450" s="79">
        <v>0</v>
      </c>
      <c r="AI450" s="79">
        <v>0</v>
      </c>
      <c r="AJ450" s="79">
        <v>0</v>
      </c>
      <c r="AK450" s="79">
        <v>0</v>
      </c>
      <c r="AL450" s="79">
        <v>0</v>
      </c>
      <c r="AM450" s="79">
        <v>0</v>
      </c>
      <c r="AN450" s="79">
        <v>0</v>
      </c>
      <c r="AO450" s="79">
        <v>0</v>
      </c>
      <c r="AP450" s="79">
        <v>0</v>
      </c>
      <c r="AQ450" s="79">
        <v>0</v>
      </c>
      <c r="AR450" s="79">
        <v>0</v>
      </c>
      <c r="AS450" s="79">
        <v>0</v>
      </c>
      <c r="AT450" s="79">
        <v>0</v>
      </c>
      <c r="AU450" s="79">
        <v>0</v>
      </c>
      <c r="AV450" s="79">
        <v>0</v>
      </c>
      <c r="AW450" s="79">
        <v>0</v>
      </c>
      <c r="AX450" s="79">
        <v>0</v>
      </c>
      <c r="AY450" s="79">
        <v>0</v>
      </c>
      <c r="AZ450" s="79">
        <v>0</v>
      </c>
      <c r="BA450" s="79">
        <v>0</v>
      </c>
      <c r="BB450" s="79">
        <v>0</v>
      </c>
      <c r="BC450" s="79">
        <v>0</v>
      </c>
      <c r="BD450" s="79">
        <v>0</v>
      </c>
      <c r="BE450" s="79">
        <v>0</v>
      </c>
      <c r="BF450" s="79">
        <v>0</v>
      </c>
      <c r="BG450" s="79">
        <v>0</v>
      </c>
      <c r="BH450" s="79">
        <v>0</v>
      </c>
      <c r="BI450" s="79">
        <v>0</v>
      </c>
      <c r="BJ450" s="79">
        <v>0</v>
      </c>
      <c r="BK450" s="79">
        <v>0</v>
      </c>
      <c r="BL450" s="79">
        <v>0</v>
      </c>
      <c r="BM450" s="79">
        <v>0</v>
      </c>
      <c r="BN450" s="79">
        <v>0</v>
      </c>
      <c r="BO450" s="79">
        <v>0</v>
      </c>
      <c r="BP450" s="79">
        <v>0</v>
      </c>
      <c r="BQ450" s="79">
        <v>0</v>
      </c>
      <c r="BR450" s="79">
        <v>0</v>
      </c>
      <c r="BS450" s="79">
        <v>0</v>
      </c>
      <c r="BT450" s="79">
        <v>0</v>
      </c>
      <c r="BU450" s="79">
        <v>0</v>
      </c>
      <c r="BV450" s="79">
        <v>0</v>
      </c>
      <c r="BW450" s="79">
        <v>0</v>
      </c>
      <c r="BX450" s="79">
        <v>0</v>
      </c>
      <c r="BY450" s="79">
        <v>0</v>
      </c>
      <c r="BZ450" s="79">
        <v>0</v>
      </c>
      <c r="CA450" s="79">
        <v>0</v>
      </c>
      <c r="CB450" s="79">
        <v>0</v>
      </c>
      <c r="CC450" s="79">
        <f t="shared" si="361"/>
        <v>0</v>
      </c>
      <c r="CD450" s="79">
        <f t="shared" si="362"/>
        <v>0</v>
      </c>
      <c r="CE450" s="79">
        <f t="shared" si="363"/>
        <v>0</v>
      </c>
      <c r="CF450" s="79">
        <f t="shared" si="364"/>
        <v>0</v>
      </c>
      <c r="CG450" s="79">
        <f t="shared" si="365"/>
        <v>0</v>
      </c>
      <c r="CH450" s="79">
        <f t="shared" si="366"/>
        <v>0</v>
      </c>
      <c r="CI450" s="79">
        <f t="shared" si="367"/>
        <v>0</v>
      </c>
      <c r="CJ450" s="79">
        <f t="shared" si="368"/>
        <v>0</v>
      </c>
      <c r="CK450" s="79">
        <f t="shared" si="369"/>
        <v>0</v>
      </c>
      <c r="CL450" s="79">
        <f t="shared" si="370"/>
        <v>0</v>
      </c>
      <c r="CM450" s="79">
        <f t="shared" si="371"/>
        <v>0</v>
      </c>
    </row>
    <row r="451" spans="1:91" ht="31.5">
      <c r="A451" s="110" t="s">
        <v>702</v>
      </c>
      <c r="B451" s="95" t="s">
        <v>1078</v>
      </c>
      <c r="C451" s="101" t="s">
        <v>1079</v>
      </c>
      <c r="D451" s="79">
        <v>0</v>
      </c>
      <c r="E451" s="79">
        <v>0</v>
      </c>
      <c r="F451" s="79">
        <v>0</v>
      </c>
      <c r="G451" s="79">
        <v>0</v>
      </c>
      <c r="H451" s="79">
        <v>0</v>
      </c>
      <c r="I451" s="79">
        <v>2</v>
      </c>
      <c r="J451" s="79">
        <v>0</v>
      </c>
      <c r="K451" s="79">
        <v>0</v>
      </c>
      <c r="L451" s="79">
        <v>0</v>
      </c>
      <c r="M451" s="79">
        <v>0</v>
      </c>
      <c r="N451" s="79">
        <v>0</v>
      </c>
      <c r="O451" s="79">
        <v>0</v>
      </c>
      <c r="P451" s="79">
        <v>0</v>
      </c>
      <c r="Q451" s="79">
        <v>0</v>
      </c>
      <c r="R451" s="79">
        <v>0</v>
      </c>
      <c r="S451" s="79">
        <v>0</v>
      </c>
      <c r="T451" s="79">
        <v>0</v>
      </c>
      <c r="U451" s="79">
        <v>0</v>
      </c>
      <c r="V451" s="79">
        <v>0</v>
      </c>
      <c r="W451" s="79">
        <v>0</v>
      </c>
      <c r="X451" s="79">
        <v>0</v>
      </c>
      <c r="Y451" s="79">
        <v>0</v>
      </c>
      <c r="Z451" s="79">
        <v>0</v>
      </c>
      <c r="AA451" s="79">
        <v>0</v>
      </c>
      <c r="AB451" s="79">
        <v>0</v>
      </c>
      <c r="AC451" s="79">
        <v>0</v>
      </c>
      <c r="AD451" s="79">
        <v>0</v>
      </c>
      <c r="AE451" s="79">
        <v>0</v>
      </c>
      <c r="AF451" s="79">
        <v>0</v>
      </c>
      <c r="AG451" s="79">
        <v>0</v>
      </c>
      <c r="AH451" s="79">
        <v>0</v>
      </c>
      <c r="AI451" s="79">
        <v>0</v>
      </c>
      <c r="AJ451" s="79">
        <v>0</v>
      </c>
      <c r="AK451" s="79">
        <v>0</v>
      </c>
      <c r="AL451" s="79">
        <v>0</v>
      </c>
      <c r="AM451" s="79">
        <v>0</v>
      </c>
      <c r="AN451" s="79">
        <v>0</v>
      </c>
      <c r="AO451" s="79">
        <v>0</v>
      </c>
      <c r="AP451" s="79">
        <v>0</v>
      </c>
      <c r="AQ451" s="79">
        <v>0</v>
      </c>
      <c r="AR451" s="79">
        <v>0</v>
      </c>
      <c r="AS451" s="79">
        <v>0</v>
      </c>
      <c r="AT451" s="79">
        <v>0</v>
      </c>
      <c r="AU451" s="79">
        <v>0</v>
      </c>
      <c r="AV451" s="79">
        <v>0</v>
      </c>
      <c r="AW451" s="79">
        <v>0</v>
      </c>
      <c r="AX451" s="79">
        <v>0</v>
      </c>
      <c r="AY451" s="79">
        <v>0</v>
      </c>
      <c r="AZ451" s="79">
        <v>0</v>
      </c>
      <c r="BA451" s="79">
        <v>0</v>
      </c>
      <c r="BB451" s="79">
        <v>0</v>
      </c>
      <c r="BC451" s="79">
        <v>0</v>
      </c>
      <c r="BD451" s="79">
        <v>0</v>
      </c>
      <c r="BE451" s="79">
        <v>0</v>
      </c>
      <c r="BF451" s="79">
        <v>0</v>
      </c>
      <c r="BG451" s="79">
        <v>0</v>
      </c>
      <c r="BH451" s="79">
        <v>0</v>
      </c>
      <c r="BI451" s="79">
        <v>0</v>
      </c>
      <c r="BJ451" s="79">
        <v>0</v>
      </c>
      <c r="BK451" s="79">
        <v>0</v>
      </c>
      <c r="BL451" s="79">
        <v>0</v>
      </c>
      <c r="BM451" s="79">
        <v>0</v>
      </c>
      <c r="BN451" s="79">
        <v>0</v>
      </c>
      <c r="BO451" s="79">
        <v>0</v>
      </c>
      <c r="BP451" s="79">
        <v>0</v>
      </c>
      <c r="BQ451" s="79">
        <v>0</v>
      </c>
      <c r="BR451" s="79">
        <v>0</v>
      </c>
      <c r="BS451" s="79">
        <v>0</v>
      </c>
      <c r="BT451" s="79">
        <v>0</v>
      </c>
      <c r="BU451" s="79">
        <v>0</v>
      </c>
      <c r="BV451" s="79">
        <v>0</v>
      </c>
      <c r="BW451" s="79">
        <v>0</v>
      </c>
      <c r="BX451" s="79">
        <v>0</v>
      </c>
      <c r="BY451" s="79">
        <v>0</v>
      </c>
      <c r="BZ451" s="79">
        <v>0</v>
      </c>
      <c r="CA451" s="79">
        <v>0</v>
      </c>
      <c r="CB451" s="79">
        <v>0</v>
      </c>
      <c r="CC451" s="79">
        <f t="shared" si="361"/>
        <v>0</v>
      </c>
      <c r="CD451" s="79">
        <f t="shared" si="362"/>
        <v>0</v>
      </c>
      <c r="CE451" s="79">
        <f t="shared" si="363"/>
        <v>0</v>
      </c>
      <c r="CF451" s="79">
        <f t="shared" si="364"/>
        <v>0</v>
      </c>
      <c r="CG451" s="79">
        <f t="shared" si="365"/>
        <v>0</v>
      </c>
      <c r="CH451" s="79">
        <f t="shared" si="366"/>
        <v>0</v>
      </c>
      <c r="CI451" s="79">
        <f t="shared" si="367"/>
        <v>0</v>
      </c>
      <c r="CJ451" s="79">
        <f t="shared" si="368"/>
        <v>0</v>
      </c>
      <c r="CK451" s="79">
        <f t="shared" si="369"/>
        <v>0</v>
      </c>
      <c r="CL451" s="79">
        <f t="shared" si="370"/>
        <v>0</v>
      </c>
      <c r="CM451" s="79">
        <f t="shared" si="371"/>
        <v>0</v>
      </c>
    </row>
    <row r="452" spans="1:91">
      <c r="A452" s="110" t="s">
        <v>702</v>
      </c>
      <c r="B452" s="95" t="s">
        <v>1080</v>
      </c>
      <c r="C452" s="101" t="s">
        <v>1081</v>
      </c>
      <c r="D452" s="79">
        <v>0</v>
      </c>
      <c r="E452" s="79">
        <v>0</v>
      </c>
      <c r="F452" s="79">
        <v>0</v>
      </c>
      <c r="G452" s="79">
        <v>0</v>
      </c>
      <c r="H452" s="79">
        <v>0</v>
      </c>
      <c r="I452" s="79">
        <v>1</v>
      </c>
      <c r="J452" s="79">
        <v>0</v>
      </c>
      <c r="K452" s="79">
        <v>0</v>
      </c>
      <c r="L452" s="79">
        <v>0</v>
      </c>
      <c r="M452" s="79">
        <v>0</v>
      </c>
      <c r="N452" s="79">
        <v>0</v>
      </c>
      <c r="O452" s="79">
        <v>0</v>
      </c>
      <c r="P452" s="79">
        <v>0</v>
      </c>
      <c r="Q452" s="79">
        <v>0</v>
      </c>
      <c r="R452" s="79">
        <v>0</v>
      </c>
      <c r="S452" s="79">
        <v>0</v>
      </c>
      <c r="T452" s="79">
        <v>0</v>
      </c>
      <c r="U452" s="79">
        <v>0</v>
      </c>
      <c r="V452" s="79">
        <v>0</v>
      </c>
      <c r="W452" s="79">
        <v>0</v>
      </c>
      <c r="X452" s="79">
        <v>0</v>
      </c>
      <c r="Y452" s="79">
        <v>0</v>
      </c>
      <c r="Z452" s="79">
        <v>0</v>
      </c>
      <c r="AA452" s="79">
        <v>0</v>
      </c>
      <c r="AB452" s="79">
        <v>0</v>
      </c>
      <c r="AC452" s="79">
        <v>0</v>
      </c>
      <c r="AD452" s="79">
        <v>0</v>
      </c>
      <c r="AE452" s="79">
        <v>0</v>
      </c>
      <c r="AF452" s="79">
        <v>0</v>
      </c>
      <c r="AG452" s="79">
        <v>0</v>
      </c>
      <c r="AH452" s="79">
        <v>0</v>
      </c>
      <c r="AI452" s="79">
        <v>0</v>
      </c>
      <c r="AJ452" s="79">
        <v>0</v>
      </c>
      <c r="AK452" s="79">
        <v>0</v>
      </c>
      <c r="AL452" s="79">
        <v>0</v>
      </c>
      <c r="AM452" s="79">
        <v>0</v>
      </c>
      <c r="AN452" s="79">
        <v>0</v>
      </c>
      <c r="AO452" s="79">
        <v>0</v>
      </c>
      <c r="AP452" s="79">
        <v>0</v>
      </c>
      <c r="AQ452" s="79">
        <v>0</v>
      </c>
      <c r="AR452" s="79">
        <v>0</v>
      </c>
      <c r="AS452" s="79">
        <v>0</v>
      </c>
      <c r="AT452" s="79">
        <v>0</v>
      </c>
      <c r="AU452" s="79">
        <v>0</v>
      </c>
      <c r="AV452" s="79">
        <v>0</v>
      </c>
      <c r="AW452" s="79">
        <v>0</v>
      </c>
      <c r="AX452" s="79">
        <v>0</v>
      </c>
      <c r="AY452" s="79">
        <v>0</v>
      </c>
      <c r="AZ452" s="79">
        <v>0</v>
      </c>
      <c r="BA452" s="79">
        <v>0</v>
      </c>
      <c r="BB452" s="79">
        <v>0</v>
      </c>
      <c r="BC452" s="79">
        <v>0</v>
      </c>
      <c r="BD452" s="79">
        <v>0</v>
      </c>
      <c r="BE452" s="79">
        <v>0</v>
      </c>
      <c r="BF452" s="79">
        <v>0</v>
      </c>
      <c r="BG452" s="79">
        <v>0</v>
      </c>
      <c r="BH452" s="79">
        <v>0</v>
      </c>
      <c r="BI452" s="79">
        <v>0</v>
      </c>
      <c r="BJ452" s="79">
        <v>0</v>
      </c>
      <c r="BK452" s="79">
        <v>0</v>
      </c>
      <c r="BL452" s="79">
        <v>0</v>
      </c>
      <c r="BM452" s="79">
        <v>0</v>
      </c>
      <c r="BN452" s="79">
        <v>0</v>
      </c>
      <c r="BO452" s="79">
        <v>0</v>
      </c>
      <c r="BP452" s="79">
        <v>0</v>
      </c>
      <c r="BQ452" s="79">
        <v>0</v>
      </c>
      <c r="BR452" s="79">
        <v>0</v>
      </c>
      <c r="BS452" s="79">
        <v>0</v>
      </c>
      <c r="BT452" s="79">
        <v>0</v>
      </c>
      <c r="BU452" s="79">
        <v>0</v>
      </c>
      <c r="BV452" s="79">
        <v>0</v>
      </c>
      <c r="BW452" s="79">
        <v>0</v>
      </c>
      <c r="BX452" s="79">
        <v>0</v>
      </c>
      <c r="BY452" s="79">
        <v>0</v>
      </c>
      <c r="BZ452" s="79">
        <v>0</v>
      </c>
      <c r="CA452" s="79">
        <v>0</v>
      </c>
      <c r="CB452" s="79">
        <v>0</v>
      </c>
      <c r="CC452" s="79">
        <f t="shared" si="361"/>
        <v>0</v>
      </c>
      <c r="CD452" s="79">
        <f t="shared" si="362"/>
        <v>0</v>
      </c>
      <c r="CE452" s="79">
        <f t="shared" si="363"/>
        <v>0</v>
      </c>
      <c r="CF452" s="79">
        <f t="shared" si="364"/>
        <v>0</v>
      </c>
      <c r="CG452" s="79">
        <f t="shared" si="365"/>
        <v>0</v>
      </c>
      <c r="CH452" s="79">
        <f t="shared" si="366"/>
        <v>0</v>
      </c>
      <c r="CI452" s="79">
        <f t="shared" si="367"/>
        <v>0</v>
      </c>
      <c r="CJ452" s="79">
        <f t="shared" si="368"/>
        <v>0</v>
      </c>
      <c r="CK452" s="79">
        <f t="shared" si="369"/>
        <v>0</v>
      </c>
      <c r="CL452" s="79">
        <f t="shared" si="370"/>
        <v>0</v>
      </c>
      <c r="CM452" s="79">
        <f t="shared" si="371"/>
        <v>0</v>
      </c>
    </row>
    <row r="453" spans="1:91" ht="31.5">
      <c r="A453" s="110" t="s">
        <v>702</v>
      </c>
      <c r="B453" s="95" t="s">
        <v>1082</v>
      </c>
      <c r="C453" s="101" t="s">
        <v>1083</v>
      </c>
      <c r="D453" s="79">
        <v>0</v>
      </c>
      <c r="E453" s="79">
        <v>0</v>
      </c>
      <c r="F453" s="79">
        <v>0</v>
      </c>
      <c r="G453" s="79">
        <v>0</v>
      </c>
      <c r="H453" s="79">
        <v>0</v>
      </c>
      <c r="I453" s="79">
        <v>1</v>
      </c>
      <c r="J453" s="79">
        <v>0</v>
      </c>
      <c r="K453" s="79">
        <v>0</v>
      </c>
      <c r="L453" s="79">
        <v>0</v>
      </c>
      <c r="M453" s="79">
        <v>0</v>
      </c>
      <c r="N453" s="79">
        <v>0</v>
      </c>
      <c r="O453" s="79">
        <v>0</v>
      </c>
      <c r="P453" s="79">
        <v>0</v>
      </c>
      <c r="Q453" s="79">
        <v>0</v>
      </c>
      <c r="R453" s="79">
        <v>0</v>
      </c>
      <c r="S453" s="79">
        <v>0</v>
      </c>
      <c r="T453" s="79">
        <v>0</v>
      </c>
      <c r="U453" s="79">
        <v>0</v>
      </c>
      <c r="V453" s="79">
        <v>0</v>
      </c>
      <c r="W453" s="79">
        <v>0</v>
      </c>
      <c r="X453" s="79">
        <v>0</v>
      </c>
      <c r="Y453" s="79">
        <v>0</v>
      </c>
      <c r="Z453" s="79">
        <v>0</v>
      </c>
      <c r="AA453" s="79">
        <v>0</v>
      </c>
      <c r="AB453" s="79">
        <v>0</v>
      </c>
      <c r="AC453" s="79">
        <v>0</v>
      </c>
      <c r="AD453" s="79">
        <v>0</v>
      </c>
      <c r="AE453" s="79">
        <v>0</v>
      </c>
      <c r="AF453" s="79">
        <v>0</v>
      </c>
      <c r="AG453" s="79">
        <v>0</v>
      </c>
      <c r="AH453" s="79">
        <v>0</v>
      </c>
      <c r="AI453" s="79">
        <v>0</v>
      </c>
      <c r="AJ453" s="79">
        <v>0</v>
      </c>
      <c r="AK453" s="79">
        <v>0</v>
      </c>
      <c r="AL453" s="79">
        <v>0</v>
      </c>
      <c r="AM453" s="79">
        <v>0</v>
      </c>
      <c r="AN453" s="79">
        <v>0</v>
      </c>
      <c r="AO453" s="79">
        <v>0</v>
      </c>
      <c r="AP453" s="79">
        <v>0</v>
      </c>
      <c r="AQ453" s="79">
        <v>0</v>
      </c>
      <c r="AR453" s="79">
        <v>0</v>
      </c>
      <c r="AS453" s="79">
        <v>0</v>
      </c>
      <c r="AT453" s="79">
        <v>0</v>
      </c>
      <c r="AU453" s="79">
        <v>0</v>
      </c>
      <c r="AV453" s="79">
        <v>0</v>
      </c>
      <c r="AW453" s="79">
        <v>0</v>
      </c>
      <c r="AX453" s="79">
        <v>0</v>
      </c>
      <c r="AY453" s="79">
        <v>0</v>
      </c>
      <c r="AZ453" s="79">
        <v>0</v>
      </c>
      <c r="BA453" s="79">
        <v>0</v>
      </c>
      <c r="BB453" s="79">
        <v>0</v>
      </c>
      <c r="BC453" s="79">
        <v>0</v>
      </c>
      <c r="BD453" s="79">
        <v>0</v>
      </c>
      <c r="BE453" s="79">
        <v>0</v>
      </c>
      <c r="BF453" s="79">
        <v>0</v>
      </c>
      <c r="BG453" s="79">
        <v>0</v>
      </c>
      <c r="BH453" s="79">
        <v>0</v>
      </c>
      <c r="BI453" s="79">
        <v>0</v>
      </c>
      <c r="BJ453" s="79">
        <v>0</v>
      </c>
      <c r="BK453" s="79">
        <v>0</v>
      </c>
      <c r="BL453" s="79">
        <v>0</v>
      </c>
      <c r="BM453" s="79">
        <v>0</v>
      </c>
      <c r="BN453" s="79">
        <v>0</v>
      </c>
      <c r="BO453" s="79">
        <v>0</v>
      </c>
      <c r="BP453" s="79">
        <v>0</v>
      </c>
      <c r="BQ453" s="79">
        <v>0</v>
      </c>
      <c r="BR453" s="79">
        <v>0</v>
      </c>
      <c r="BS453" s="79">
        <v>0</v>
      </c>
      <c r="BT453" s="79">
        <v>0</v>
      </c>
      <c r="BU453" s="79">
        <v>0</v>
      </c>
      <c r="BV453" s="79">
        <v>0</v>
      </c>
      <c r="BW453" s="79">
        <v>0</v>
      </c>
      <c r="BX453" s="79">
        <v>0</v>
      </c>
      <c r="BY453" s="79">
        <v>0</v>
      </c>
      <c r="BZ453" s="79">
        <v>0</v>
      </c>
      <c r="CA453" s="79">
        <v>0</v>
      </c>
      <c r="CB453" s="79">
        <v>0</v>
      </c>
      <c r="CC453" s="79">
        <f t="shared" si="361"/>
        <v>0</v>
      </c>
      <c r="CD453" s="79">
        <f t="shared" si="362"/>
        <v>0</v>
      </c>
      <c r="CE453" s="79">
        <f t="shared" si="363"/>
        <v>0</v>
      </c>
      <c r="CF453" s="79">
        <f t="shared" si="364"/>
        <v>0</v>
      </c>
      <c r="CG453" s="79">
        <f t="shared" si="365"/>
        <v>0</v>
      </c>
      <c r="CH453" s="79">
        <f t="shared" si="366"/>
        <v>0</v>
      </c>
      <c r="CI453" s="79">
        <f t="shared" si="367"/>
        <v>0</v>
      </c>
      <c r="CJ453" s="79">
        <f t="shared" si="368"/>
        <v>0</v>
      </c>
      <c r="CK453" s="79">
        <f t="shared" si="369"/>
        <v>0</v>
      </c>
      <c r="CL453" s="79">
        <f t="shared" si="370"/>
        <v>0</v>
      </c>
      <c r="CM453" s="79">
        <f t="shared" si="371"/>
        <v>0</v>
      </c>
    </row>
    <row r="454" spans="1:91" ht="31.5">
      <c r="A454" s="110" t="s">
        <v>702</v>
      </c>
      <c r="B454" s="95" t="s">
        <v>1084</v>
      </c>
      <c r="C454" s="101" t="s">
        <v>1085</v>
      </c>
      <c r="D454" s="79">
        <v>0</v>
      </c>
      <c r="E454" s="79">
        <v>0</v>
      </c>
      <c r="F454" s="79">
        <v>0</v>
      </c>
      <c r="G454" s="79">
        <v>0</v>
      </c>
      <c r="H454" s="79">
        <v>0</v>
      </c>
      <c r="I454" s="79">
        <v>1</v>
      </c>
      <c r="J454" s="79">
        <v>0</v>
      </c>
      <c r="K454" s="79">
        <v>0</v>
      </c>
      <c r="L454" s="79">
        <v>0</v>
      </c>
      <c r="M454" s="79">
        <v>0</v>
      </c>
      <c r="N454" s="79">
        <v>0</v>
      </c>
      <c r="O454" s="79">
        <v>0</v>
      </c>
      <c r="P454" s="79">
        <v>0</v>
      </c>
      <c r="Q454" s="79">
        <v>0</v>
      </c>
      <c r="R454" s="79">
        <v>0</v>
      </c>
      <c r="S454" s="79">
        <v>0</v>
      </c>
      <c r="T454" s="79">
        <v>0</v>
      </c>
      <c r="U454" s="79">
        <v>0</v>
      </c>
      <c r="V454" s="79">
        <v>0</v>
      </c>
      <c r="W454" s="79">
        <v>0</v>
      </c>
      <c r="X454" s="79">
        <v>0</v>
      </c>
      <c r="Y454" s="79">
        <v>0</v>
      </c>
      <c r="Z454" s="79">
        <v>0</v>
      </c>
      <c r="AA454" s="79">
        <v>0</v>
      </c>
      <c r="AB454" s="79">
        <v>0</v>
      </c>
      <c r="AC454" s="79">
        <v>0</v>
      </c>
      <c r="AD454" s="79">
        <v>0</v>
      </c>
      <c r="AE454" s="79">
        <v>0</v>
      </c>
      <c r="AF454" s="79">
        <v>0</v>
      </c>
      <c r="AG454" s="79">
        <v>0</v>
      </c>
      <c r="AH454" s="79">
        <v>0</v>
      </c>
      <c r="AI454" s="79">
        <v>0</v>
      </c>
      <c r="AJ454" s="79">
        <v>0</v>
      </c>
      <c r="AK454" s="79">
        <v>0</v>
      </c>
      <c r="AL454" s="79">
        <v>0</v>
      </c>
      <c r="AM454" s="79">
        <v>0</v>
      </c>
      <c r="AN454" s="79">
        <v>0</v>
      </c>
      <c r="AO454" s="79">
        <v>0</v>
      </c>
      <c r="AP454" s="79">
        <v>0</v>
      </c>
      <c r="AQ454" s="79">
        <v>0</v>
      </c>
      <c r="AR454" s="79">
        <v>0</v>
      </c>
      <c r="AS454" s="79">
        <v>0</v>
      </c>
      <c r="AT454" s="79">
        <v>0</v>
      </c>
      <c r="AU454" s="79">
        <v>0</v>
      </c>
      <c r="AV454" s="79">
        <v>0</v>
      </c>
      <c r="AW454" s="79">
        <v>0</v>
      </c>
      <c r="AX454" s="79">
        <v>0</v>
      </c>
      <c r="AY454" s="79">
        <v>0</v>
      </c>
      <c r="AZ454" s="79">
        <v>0</v>
      </c>
      <c r="BA454" s="79">
        <v>0</v>
      </c>
      <c r="BB454" s="79">
        <v>0</v>
      </c>
      <c r="BC454" s="79">
        <v>0</v>
      </c>
      <c r="BD454" s="79">
        <v>0</v>
      </c>
      <c r="BE454" s="79">
        <v>0</v>
      </c>
      <c r="BF454" s="79">
        <v>0</v>
      </c>
      <c r="BG454" s="79">
        <v>0</v>
      </c>
      <c r="BH454" s="79">
        <v>0</v>
      </c>
      <c r="BI454" s="79">
        <v>0</v>
      </c>
      <c r="BJ454" s="79">
        <v>0</v>
      </c>
      <c r="BK454" s="79">
        <v>0</v>
      </c>
      <c r="BL454" s="79">
        <v>0</v>
      </c>
      <c r="BM454" s="79">
        <v>0</v>
      </c>
      <c r="BN454" s="79">
        <v>0</v>
      </c>
      <c r="BO454" s="79">
        <v>0</v>
      </c>
      <c r="BP454" s="79">
        <v>0</v>
      </c>
      <c r="BQ454" s="79">
        <v>0</v>
      </c>
      <c r="BR454" s="79">
        <v>0</v>
      </c>
      <c r="BS454" s="79">
        <v>0</v>
      </c>
      <c r="BT454" s="79">
        <v>0</v>
      </c>
      <c r="BU454" s="79">
        <v>0</v>
      </c>
      <c r="BV454" s="79">
        <v>0</v>
      </c>
      <c r="BW454" s="79">
        <v>0</v>
      </c>
      <c r="BX454" s="79">
        <v>0</v>
      </c>
      <c r="BY454" s="79">
        <v>0</v>
      </c>
      <c r="BZ454" s="79">
        <v>0</v>
      </c>
      <c r="CA454" s="79">
        <v>0</v>
      </c>
      <c r="CB454" s="79">
        <v>0</v>
      </c>
      <c r="CC454" s="79">
        <f t="shared" si="361"/>
        <v>0</v>
      </c>
      <c r="CD454" s="79">
        <f t="shared" si="362"/>
        <v>0</v>
      </c>
      <c r="CE454" s="79">
        <f t="shared" si="363"/>
        <v>0</v>
      </c>
      <c r="CF454" s="79">
        <f t="shared" si="364"/>
        <v>0</v>
      </c>
      <c r="CG454" s="79">
        <f t="shared" si="365"/>
        <v>0</v>
      </c>
      <c r="CH454" s="79">
        <f t="shared" si="366"/>
        <v>0</v>
      </c>
      <c r="CI454" s="79">
        <f t="shared" si="367"/>
        <v>0</v>
      </c>
      <c r="CJ454" s="79">
        <f t="shared" si="368"/>
        <v>0</v>
      </c>
      <c r="CK454" s="79">
        <f t="shared" si="369"/>
        <v>0</v>
      </c>
      <c r="CL454" s="79">
        <f t="shared" si="370"/>
        <v>0</v>
      </c>
      <c r="CM454" s="79">
        <f t="shared" si="371"/>
        <v>0</v>
      </c>
    </row>
    <row r="455" spans="1:91" ht="31.5">
      <c r="A455" s="110" t="s">
        <v>702</v>
      </c>
      <c r="B455" s="95" t="s">
        <v>1086</v>
      </c>
      <c r="C455" s="101" t="s">
        <v>1087</v>
      </c>
      <c r="D455" s="79">
        <v>0</v>
      </c>
      <c r="E455" s="79">
        <v>0</v>
      </c>
      <c r="F455" s="79">
        <v>0</v>
      </c>
      <c r="G455" s="79">
        <v>0</v>
      </c>
      <c r="H455" s="79">
        <v>0</v>
      </c>
      <c r="I455" s="79">
        <v>2</v>
      </c>
      <c r="J455" s="79">
        <v>0</v>
      </c>
      <c r="K455" s="79">
        <v>0</v>
      </c>
      <c r="L455" s="79">
        <v>0</v>
      </c>
      <c r="M455" s="79">
        <v>0</v>
      </c>
      <c r="N455" s="79">
        <v>0</v>
      </c>
      <c r="O455" s="79">
        <v>0</v>
      </c>
      <c r="P455" s="79">
        <v>0</v>
      </c>
      <c r="Q455" s="79">
        <v>0</v>
      </c>
      <c r="R455" s="79">
        <v>0</v>
      </c>
      <c r="S455" s="79">
        <v>0</v>
      </c>
      <c r="T455" s="79">
        <v>0</v>
      </c>
      <c r="U455" s="79">
        <v>0</v>
      </c>
      <c r="V455" s="79">
        <v>0</v>
      </c>
      <c r="W455" s="79">
        <v>0</v>
      </c>
      <c r="X455" s="79">
        <v>0</v>
      </c>
      <c r="Y455" s="79">
        <v>0</v>
      </c>
      <c r="Z455" s="79">
        <v>0</v>
      </c>
      <c r="AA455" s="79">
        <v>0</v>
      </c>
      <c r="AB455" s="79">
        <v>0</v>
      </c>
      <c r="AC455" s="79">
        <v>0</v>
      </c>
      <c r="AD455" s="79">
        <v>0</v>
      </c>
      <c r="AE455" s="79">
        <v>0</v>
      </c>
      <c r="AF455" s="79">
        <v>0</v>
      </c>
      <c r="AG455" s="79">
        <v>0</v>
      </c>
      <c r="AH455" s="79">
        <v>0</v>
      </c>
      <c r="AI455" s="79">
        <v>0</v>
      </c>
      <c r="AJ455" s="79">
        <v>0</v>
      </c>
      <c r="AK455" s="79">
        <v>0</v>
      </c>
      <c r="AL455" s="79">
        <v>0</v>
      </c>
      <c r="AM455" s="79">
        <v>0</v>
      </c>
      <c r="AN455" s="79">
        <v>0</v>
      </c>
      <c r="AO455" s="79">
        <v>0</v>
      </c>
      <c r="AP455" s="79">
        <v>0</v>
      </c>
      <c r="AQ455" s="79">
        <v>0</v>
      </c>
      <c r="AR455" s="79">
        <v>0</v>
      </c>
      <c r="AS455" s="79">
        <v>0</v>
      </c>
      <c r="AT455" s="79">
        <v>0</v>
      </c>
      <c r="AU455" s="79">
        <v>0</v>
      </c>
      <c r="AV455" s="79">
        <v>0</v>
      </c>
      <c r="AW455" s="79">
        <v>0</v>
      </c>
      <c r="AX455" s="79">
        <v>0</v>
      </c>
      <c r="AY455" s="79">
        <v>0</v>
      </c>
      <c r="AZ455" s="79">
        <v>0</v>
      </c>
      <c r="BA455" s="79">
        <v>0</v>
      </c>
      <c r="BB455" s="79">
        <v>0</v>
      </c>
      <c r="BC455" s="79">
        <v>0</v>
      </c>
      <c r="BD455" s="79">
        <v>0</v>
      </c>
      <c r="BE455" s="79">
        <v>0</v>
      </c>
      <c r="BF455" s="79">
        <v>0</v>
      </c>
      <c r="BG455" s="79">
        <v>0</v>
      </c>
      <c r="BH455" s="79">
        <v>0</v>
      </c>
      <c r="BI455" s="79">
        <v>0</v>
      </c>
      <c r="BJ455" s="79">
        <v>0</v>
      </c>
      <c r="BK455" s="79">
        <v>0</v>
      </c>
      <c r="BL455" s="79">
        <v>0</v>
      </c>
      <c r="BM455" s="79">
        <v>0</v>
      </c>
      <c r="BN455" s="79">
        <v>0</v>
      </c>
      <c r="BO455" s="79">
        <v>0</v>
      </c>
      <c r="BP455" s="79">
        <v>0</v>
      </c>
      <c r="BQ455" s="79">
        <v>0</v>
      </c>
      <c r="BR455" s="79">
        <v>0</v>
      </c>
      <c r="BS455" s="79">
        <v>0</v>
      </c>
      <c r="BT455" s="79">
        <v>0</v>
      </c>
      <c r="BU455" s="79">
        <v>0</v>
      </c>
      <c r="BV455" s="79">
        <v>0</v>
      </c>
      <c r="BW455" s="79">
        <v>0</v>
      </c>
      <c r="BX455" s="79">
        <v>0</v>
      </c>
      <c r="BY455" s="79">
        <v>0</v>
      </c>
      <c r="BZ455" s="79">
        <v>0</v>
      </c>
      <c r="CA455" s="79">
        <v>0</v>
      </c>
      <c r="CB455" s="79">
        <v>0</v>
      </c>
      <c r="CC455" s="79">
        <f t="shared" si="361"/>
        <v>0</v>
      </c>
      <c r="CD455" s="79">
        <f t="shared" si="362"/>
        <v>0</v>
      </c>
      <c r="CE455" s="79">
        <f t="shared" si="363"/>
        <v>0</v>
      </c>
      <c r="CF455" s="79">
        <f t="shared" si="364"/>
        <v>0</v>
      </c>
      <c r="CG455" s="79">
        <f t="shared" si="365"/>
        <v>0</v>
      </c>
      <c r="CH455" s="79">
        <f t="shared" si="366"/>
        <v>0</v>
      </c>
      <c r="CI455" s="79">
        <f t="shared" si="367"/>
        <v>0</v>
      </c>
      <c r="CJ455" s="79">
        <f t="shared" si="368"/>
        <v>0</v>
      </c>
      <c r="CK455" s="79">
        <f t="shared" si="369"/>
        <v>0</v>
      </c>
      <c r="CL455" s="79">
        <f t="shared" si="370"/>
        <v>0</v>
      </c>
      <c r="CM455" s="79">
        <f t="shared" si="371"/>
        <v>0</v>
      </c>
    </row>
    <row r="456" spans="1:91" ht="31.5">
      <c r="A456" s="110" t="s">
        <v>702</v>
      </c>
      <c r="B456" s="95" t="s">
        <v>1088</v>
      </c>
      <c r="C456" s="101" t="s">
        <v>1089</v>
      </c>
      <c r="D456" s="79">
        <v>0</v>
      </c>
      <c r="E456" s="79">
        <v>0</v>
      </c>
      <c r="F456" s="79">
        <v>0</v>
      </c>
      <c r="G456" s="79">
        <v>0</v>
      </c>
      <c r="H456" s="79">
        <v>0</v>
      </c>
      <c r="I456" s="79">
        <v>1</v>
      </c>
      <c r="J456" s="79">
        <v>0</v>
      </c>
      <c r="K456" s="79">
        <v>0</v>
      </c>
      <c r="L456" s="79">
        <v>0</v>
      </c>
      <c r="M456" s="79">
        <v>0</v>
      </c>
      <c r="N456" s="79">
        <v>0</v>
      </c>
      <c r="O456" s="79">
        <v>0</v>
      </c>
      <c r="P456" s="79">
        <v>0</v>
      </c>
      <c r="Q456" s="79">
        <v>0</v>
      </c>
      <c r="R456" s="79">
        <v>0</v>
      </c>
      <c r="S456" s="79">
        <v>0</v>
      </c>
      <c r="T456" s="79">
        <v>0</v>
      </c>
      <c r="U456" s="79">
        <v>0</v>
      </c>
      <c r="V456" s="79">
        <v>0</v>
      </c>
      <c r="W456" s="79">
        <v>0</v>
      </c>
      <c r="X456" s="79">
        <v>0</v>
      </c>
      <c r="Y456" s="79">
        <v>0</v>
      </c>
      <c r="Z456" s="79">
        <v>0</v>
      </c>
      <c r="AA456" s="79">
        <v>0</v>
      </c>
      <c r="AB456" s="79">
        <v>0</v>
      </c>
      <c r="AC456" s="79">
        <v>0</v>
      </c>
      <c r="AD456" s="79">
        <v>0</v>
      </c>
      <c r="AE456" s="79">
        <v>0</v>
      </c>
      <c r="AF456" s="79">
        <v>0</v>
      </c>
      <c r="AG456" s="79">
        <v>0</v>
      </c>
      <c r="AH456" s="79">
        <v>0</v>
      </c>
      <c r="AI456" s="79">
        <v>0</v>
      </c>
      <c r="AJ456" s="79">
        <v>0</v>
      </c>
      <c r="AK456" s="79">
        <v>0</v>
      </c>
      <c r="AL456" s="79">
        <v>0</v>
      </c>
      <c r="AM456" s="79">
        <v>0</v>
      </c>
      <c r="AN456" s="79">
        <v>0</v>
      </c>
      <c r="AO456" s="79">
        <v>0</v>
      </c>
      <c r="AP456" s="79">
        <v>0</v>
      </c>
      <c r="AQ456" s="79">
        <v>0</v>
      </c>
      <c r="AR456" s="79">
        <v>0</v>
      </c>
      <c r="AS456" s="79">
        <v>0</v>
      </c>
      <c r="AT456" s="79">
        <v>0</v>
      </c>
      <c r="AU456" s="79">
        <v>0</v>
      </c>
      <c r="AV456" s="79">
        <v>0</v>
      </c>
      <c r="AW456" s="79">
        <v>0</v>
      </c>
      <c r="AX456" s="79">
        <v>0</v>
      </c>
      <c r="AY456" s="79">
        <v>0</v>
      </c>
      <c r="AZ456" s="79">
        <v>0</v>
      </c>
      <c r="BA456" s="79">
        <v>0</v>
      </c>
      <c r="BB456" s="79">
        <v>0</v>
      </c>
      <c r="BC456" s="79">
        <v>0</v>
      </c>
      <c r="BD456" s="79">
        <v>0</v>
      </c>
      <c r="BE456" s="79">
        <v>0</v>
      </c>
      <c r="BF456" s="79">
        <v>0</v>
      </c>
      <c r="BG456" s="79">
        <v>0</v>
      </c>
      <c r="BH456" s="79">
        <v>0</v>
      </c>
      <c r="BI456" s="79">
        <v>0</v>
      </c>
      <c r="BJ456" s="79">
        <v>0</v>
      </c>
      <c r="BK456" s="79">
        <v>0</v>
      </c>
      <c r="BL456" s="79">
        <v>0</v>
      </c>
      <c r="BM456" s="79">
        <v>0</v>
      </c>
      <c r="BN456" s="79">
        <v>0</v>
      </c>
      <c r="BO456" s="79">
        <v>0</v>
      </c>
      <c r="BP456" s="79">
        <v>0</v>
      </c>
      <c r="BQ456" s="79">
        <v>0</v>
      </c>
      <c r="BR456" s="79">
        <v>0</v>
      </c>
      <c r="BS456" s="79">
        <v>0</v>
      </c>
      <c r="BT456" s="79">
        <v>0</v>
      </c>
      <c r="BU456" s="79">
        <v>0</v>
      </c>
      <c r="BV456" s="79">
        <v>0</v>
      </c>
      <c r="BW456" s="79">
        <v>0</v>
      </c>
      <c r="BX456" s="79">
        <v>0</v>
      </c>
      <c r="BY456" s="79">
        <v>0</v>
      </c>
      <c r="BZ456" s="79">
        <v>0</v>
      </c>
      <c r="CA456" s="79">
        <v>0</v>
      </c>
      <c r="CB456" s="79">
        <v>0</v>
      </c>
      <c r="CC456" s="79">
        <f t="shared" ref="CC456:CC487" si="372">O456+Z456++AK456+AV456+BG456+BR456</f>
        <v>0</v>
      </c>
      <c r="CD456" s="79">
        <f t="shared" ref="CD456:CD487" si="373">P456+AA456++AL456+AW456+BH456+BS456</f>
        <v>0</v>
      </c>
      <c r="CE456" s="79">
        <f t="shared" ref="CE456:CE487" si="374">Q456+AB456++AM456+AX456+BI456+BT456</f>
        <v>0</v>
      </c>
      <c r="CF456" s="79">
        <f t="shared" ref="CF456:CF487" si="375">R456+AC456++AN456+AY456+BJ456+BU456</f>
        <v>0</v>
      </c>
      <c r="CG456" s="79">
        <f t="shared" ref="CG456:CG487" si="376">S456+AD456++AO456+AZ456+BK456+BV456</f>
        <v>0</v>
      </c>
      <c r="CH456" s="79">
        <f t="shared" ref="CH456:CH487" si="377">T456+AE456++AP456+BA456+BL456+BW456</f>
        <v>0</v>
      </c>
      <c r="CI456" s="79">
        <f t="shared" ref="CI456:CI487" si="378">U456+AF456++AQ456+BB456+BM456+BX456</f>
        <v>0</v>
      </c>
      <c r="CJ456" s="79">
        <f t="shared" ref="CJ456:CJ487" si="379">V456+AG456++AR456+BC456+BN456+BY456</f>
        <v>0</v>
      </c>
      <c r="CK456" s="79">
        <f t="shared" ref="CK456:CK487" si="380">W456+AH456++AS456+BD456+BO456+BZ456</f>
        <v>0</v>
      </c>
      <c r="CL456" s="79">
        <f t="shared" ref="CL456:CL487" si="381">X456+AI456++AT456+BE456+BP456+CA456</f>
        <v>0</v>
      </c>
      <c r="CM456" s="79">
        <f t="shared" ref="CM456:CM487" si="382">Y456+AJ456++AU456+BF456+BQ456+CB456</f>
        <v>0</v>
      </c>
    </row>
    <row r="457" spans="1:91" ht="47.25">
      <c r="A457" s="73" t="s">
        <v>702</v>
      </c>
      <c r="B457" s="95" t="s">
        <v>1090</v>
      </c>
      <c r="C457" s="101" t="s">
        <v>1091</v>
      </c>
      <c r="D457" s="79">
        <v>0</v>
      </c>
      <c r="E457" s="79">
        <v>0</v>
      </c>
      <c r="F457" s="79">
        <v>0</v>
      </c>
      <c r="G457" s="79">
        <v>0</v>
      </c>
      <c r="H457" s="79">
        <v>0</v>
      </c>
      <c r="I457" s="79">
        <v>5</v>
      </c>
      <c r="J457" s="79">
        <v>0</v>
      </c>
      <c r="K457" s="79">
        <v>0</v>
      </c>
      <c r="L457" s="79">
        <v>0</v>
      </c>
      <c r="M457" s="79">
        <v>0</v>
      </c>
      <c r="N457" s="79">
        <v>0</v>
      </c>
      <c r="O457" s="79">
        <v>0</v>
      </c>
      <c r="P457" s="79">
        <v>0</v>
      </c>
      <c r="Q457" s="79">
        <v>0</v>
      </c>
      <c r="R457" s="79">
        <v>0</v>
      </c>
      <c r="S457" s="79">
        <v>0</v>
      </c>
      <c r="T457" s="79">
        <v>0</v>
      </c>
      <c r="U457" s="79">
        <v>0</v>
      </c>
      <c r="V457" s="79">
        <v>0</v>
      </c>
      <c r="W457" s="79">
        <v>0</v>
      </c>
      <c r="X457" s="79">
        <v>0</v>
      </c>
      <c r="Y457" s="79">
        <v>0</v>
      </c>
      <c r="Z457" s="79">
        <v>0</v>
      </c>
      <c r="AA457" s="79">
        <v>0</v>
      </c>
      <c r="AB457" s="79">
        <v>0</v>
      </c>
      <c r="AC457" s="79">
        <v>0</v>
      </c>
      <c r="AD457" s="79">
        <v>0</v>
      </c>
      <c r="AE457" s="79">
        <v>0</v>
      </c>
      <c r="AF457" s="79">
        <v>0</v>
      </c>
      <c r="AG457" s="79">
        <v>0</v>
      </c>
      <c r="AH457" s="79">
        <v>0</v>
      </c>
      <c r="AI457" s="79">
        <v>0</v>
      </c>
      <c r="AJ457" s="79">
        <v>0</v>
      </c>
      <c r="AK457" s="79">
        <v>0</v>
      </c>
      <c r="AL457" s="79">
        <v>0</v>
      </c>
      <c r="AM457" s="79">
        <v>0</v>
      </c>
      <c r="AN457" s="79">
        <v>0</v>
      </c>
      <c r="AO457" s="79">
        <v>0</v>
      </c>
      <c r="AP457" s="79">
        <v>0</v>
      </c>
      <c r="AQ457" s="79">
        <v>0</v>
      </c>
      <c r="AR457" s="79">
        <v>0</v>
      </c>
      <c r="AS457" s="79">
        <v>0</v>
      </c>
      <c r="AT457" s="79">
        <v>0</v>
      </c>
      <c r="AU457" s="79">
        <v>0</v>
      </c>
      <c r="AV457" s="79">
        <v>0</v>
      </c>
      <c r="AW457" s="79">
        <v>0</v>
      </c>
      <c r="AX457" s="79">
        <v>0</v>
      </c>
      <c r="AY457" s="79">
        <v>0</v>
      </c>
      <c r="AZ457" s="79">
        <v>0</v>
      </c>
      <c r="BA457" s="79">
        <v>0</v>
      </c>
      <c r="BB457" s="79">
        <v>0</v>
      </c>
      <c r="BC457" s="79">
        <v>0</v>
      </c>
      <c r="BD457" s="79">
        <v>0</v>
      </c>
      <c r="BE457" s="79">
        <v>0</v>
      </c>
      <c r="BF457" s="79">
        <v>0</v>
      </c>
      <c r="BG457" s="78">
        <v>0</v>
      </c>
      <c r="BH457" s="78">
        <v>0</v>
      </c>
      <c r="BI457" s="78">
        <v>0</v>
      </c>
      <c r="BJ457" s="78">
        <v>0</v>
      </c>
      <c r="BK457" s="78">
        <v>0</v>
      </c>
      <c r="BL457" s="78">
        <v>0</v>
      </c>
      <c r="BM457" s="78">
        <v>0</v>
      </c>
      <c r="BN457" s="78">
        <v>0</v>
      </c>
      <c r="BO457" s="78">
        <v>0</v>
      </c>
      <c r="BP457" s="78">
        <v>0</v>
      </c>
      <c r="BQ457" s="78">
        <v>0</v>
      </c>
      <c r="BR457" s="79">
        <v>0</v>
      </c>
      <c r="BS457" s="79">
        <v>0</v>
      </c>
      <c r="BT457" s="79">
        <v>0</v>
      </c>
      <c r="BU457" s="79">
        <v>0</v>
      </c>
      <c r="BV457" s="79">
        <v>0</v>
      </c>
      <c r="BW457" s="79">
        <v>0</v>
      </c>
      <c r="BX457" s="79">
        <v>0</v>
      </c>
      <c r="BY457" s="79">
        <v>0</v>
      </c>
      <c r="BZ457" s="79">
        <v>0</v>
      </c>
      <c r="CA457" s="79">
        <v>0</v>
      </c>
      <c r="CB457" s="79">
        <v>0</v>
      </c>
      <c r="CC457" s="79">
        <f t="shared" si="372"/>
        <v>0</v>
      </c>
      <c r="CD457" s="79">
        <f t="shared" si="373"/>
        <v>0</v>
      </c>
      <c r="CE457" s="79">
        <f t="shared" si="374"/>
        <v>0</v>
      </c>
      <c r="CF457" s="79">
        <f t="shared" si="375"/>
        <v>0</v>
      </c>
      <c r="CG457" s="79">
        <f t="shared" si="376"/>
        <v>0</v>
      </c>
      <c r="CH457" s="79">
        <f t="shared" si="377"/>
        <v>0</v>
      </c>
      <c r="CI457" s="79">
        <f t="shared" si="378"/>
        <v>0</v>
      </c>
      <c r="CJ457" s="79">
        <f t="shared" si="379"/>
        <v>0</v>
      </c>
      <c r="CK457" s="79">
        <f t="shared" si="380"/>
        <v>0</v>
      </c>
      <c r="CL457" s="79">
        <f t="shared" si="381"/>
        <v>0</v>
      </c>
      <c r="CM457" s="79">
        <f t="shared" si="382"/>
        <v>0</v>
      </c>
    </row>
    <row r="458" spans="1:91" ht="47.25">
      <c r="A458" s="73" t="s">
        <v>702</v>
      </c>
      <c r="B458" s="95" t="s">
        <v>1092</v>
      </c>
      <c r="C458" s="75" t="s">
        <v>1093</v>
      </c>
      <c r="D458" s="79">
        <v>0</v>
      </c>
      <c r="E458" s="79">
        <v>0</v>
      </c>
      <c r="F458" s="79">
        <v>0</v>
      </c>
      <c r="G458" s="79">
        <v>0</v>
      </c>
      <c r="H458" s="79">
        <v>0</v>
      </c>
      <c r="I458" s="79">
        <v>2</v>
      </c>
      <c r="J458" s="79">
        <v>0</v>
      </c>
      <c r="K458" s="79">
        <v>0</v>
      </c>
      <c r="L458" s="79">
        <v>0</v>
      </c>
      <c r="M458" s="79">
        <v>0</v>
      </c>
      <c r="N458" s="79">
        <v>0</v>
      </c>
      <c r="O458" s="79">
        <v>0</v>
      </c>
      <c r="P458" s="79">
        <v>0</v>
      </c>
      <c r="Q458" s="79">
        <v>0</v>
      </c>
      <c r="R458" s="79">
        <v>0</v>
      </c>
      <c r="S458" s="79">
        <v>0</v>
      </c>
      <c r="T458" s="79">
        <v>0</v>
      </c>
      <c r="U458" s="79">
        <v>0</v>
      </c>
      <c r="V458" s="79">
        <v>0</v>
      </c>
      <c r="W458" s="79">
        <v>0</v>
      </c>
      <c r="X458" s="79">
        <v>0</v>
      </c>
      <c r="Y458" s="79">
        <v>0</v>
      </c>
      <c r="Z458" s="79">
        <v>0</v>
      </c>
      <c r="AA458" s="79">
        <v>0</v>
      </c>
      <c r="AB458" s="79">
        <v>0</v>
      </c>
      <c r="AC458" s="79">
        <v>0</v>
      </c>
      <c r="AD458" s="79">
        <v>0</v>
      </c>
      <c r="AE458" s="79">
        <v>0</v>
      </c>
      <c r="AF458" s="79">
        <v>0</v>
      </c>
      <c r="AG458" s="79">
        <v>0</v>
      </c>
      <c r="AH458" s="79">
        <v>0</v>
      </c>
      <c r="AI458" s="79">
        <v>0</v>
      </c>
      <c r="AJ458" s="79">
        <v>0</v>
      </c>
      <c r="AK458" s="79">
        <v>0</v>
      </c>
      <c r="AL458" s="79">
        <v>0</v>
      </c>
      <c r="AM458" s="79">
        <v>0</v>
      </c>
      <c r="AN458" s="79">
        <v>0</v>
      </c>
      <c r="AO458" s="79">
        <v>0</v>
      </c>
      <c r="AP458" s="79">
        <v>0</v>
      </c>
      <c r="AQ458" s="79">
        <v>0</v>
      </c>
      <c r="AR458" s="79">
        <v>0</v>
      </c>
      <c r="AS458" s="79">
        <v>0</v>
      </c>
      <c r="AT458" s="79">
        <v>0</v>
      </c>
      <c r="AU458" s="79">
        <v>0</v>
      </c>
      <c r="AV458" s="79">
        <v>0</v>
      </c>
      <c r="AW458" s="79">
        <v>0</v>
      </c>
      <c r="AX458" s="79">
        <v>0</v>
      </c>
      <c r="AY458" s="79">
        <v>0</v>
      </c>
      <c r="AZ458" s="79">
        <v>0</v>
      </c>
      <c r="BA458" s="79">
        <v>0</v>
      </c>
      <c r="BB458" s="79">
        <v>0</v>
      </c>
      <c r="BC458" s="79">
        <v>0</v>
      </c>
      <c r="BD458" s="79">
        <v>0</v>
      </c>
      <c r="BE458" s="79">
        <v>0</v>
      </c>
      <c r="BF458" s="79">
        <v>0</v>
      </c>
      <c r="BG458" s="78">
        <v>0</v>
      </c>
      <c r="BH458" s="78">
        <v>0</v>
      </c>
      <c r="BI458" s="78">
        <v>0</v>
      </c>
      <c r="BJ458" s="78">
        <v>0</v>
      </c>
      <c r="BK458" s="78">
        <v>0</v>
      </c>
      <c r="BL458" s="78">
        <v>0</v>
      </c>
      <c r="BM458" s="78">
        <v>0</v>
      </c>
      <c r="BN458" s="78">
        <v>0</v>
      </c>
      <c r="BO458" s="78">
        <v>0</v>
      </c>
      <c r="BP458" s="78">
        <v>0</v>
      </c>
      <c r="BQ458" s="78">
        <v>0</v>
      </c>
      <c r="BR458" s="79">
        <v>0</v>
      </c>
      <c r="BS458" s="79">
        <v>0</v>
      </c>
      <c r="BT458" s="79">
        <v>0</v>
      </c>
      <c r="BU458" s="79">
        <v>0</v>
      </c>
      <c r="BV458" s="79">
        <v>0</v>
      </c>
      <c r="BW458" s="79">
        <v>0</v>
      </c>
      <c r="BX458" s="79">
        <v>0</v>
      </c>
      <c r="BY458" s="79">
        <v>0</v>
      </c>
      <c r="BZ458" s="79">
        <v>0</v>
      </c>
      <c r="CA458" s="79">
        <v>0</v>
      </c>
      <c r="CB458" s="79">
        <v>0</v>
      </c>
      <c r="CC458" s="79">
        <f t="shared" si="372"/>
        <v>0</v>
      </c>
      <c r="CD458" s="79">
        <f t="shared" si="373"/>
        <v>0</v>
      </c>
      <c r="CE458" s="79">
        <f t="shared" si="374"/>
        <v>0</v>
      </c>
      <c r="CF458" s="79">
        <f t="shared" si="375"/>
        <v>0</v>
      </c>
      <c r="CG458" s="79">
        <f t="shared" si="376"/>
        <v>0</v>
      </c>
      <c r="CH458" s="79">
        <f t="shared" si="377"/>
        <v>0</v>
      </c>
      <c r="CI458" s="79">
        <f t="shared" si="378"/>
        <v>0</v>
      </c>
      <c r="CJ458" s="79">
        <f t="shared" si="379"/>
        <v>0</v>
      </c>
      <c r="CK458" s="79">
        <f t="shared" si="380"/>
        <v>0</v>
      </c>
      <c r="CL458" s="79">
        <f t="shared" si="381"/>
        <v>0</v>
      </c>
      <c r="CM458" s="79">
        <f t="shared" si="382"/>
        <v>0</v>
      </c>
    </row>
    <row r="459" spans="1:91" ht="31.5">
      <c r="A459" s="73" t="s">
        <v>702</v>
      </c>
      <c r="B459" s="95" t="s">
        <v>1094</v>
      </c>
      <c r="C459" s="101" t="s">
        <v>1095</v>
      </c>
      <c r="D459" s="79">
        <v>0</v>
      </c>
      <c r="E459" s="79">
        <v>0</v>
      </c>
      <c r="F459" s="79">
        <v>0</v>
      </c>
      <c r="G459" s="79">
        <v>0</v>
      </c>
      <c r="H459" s="78">
        <v>0</v>
      </c>
      <c r="I459" s="79">
        <v>9</v>
      </c>
      <c r="J459" s="79">
        <v>0</v>
      </c>
      <c r="K459" s="79">
        <v>0</v>
      </c>
      <c r="L459" s="79">
        <v>0</v>
      </c>
      <c r="M459" s="78">
        <v>0</v>
      </c>
      <c r="N459" s="79">
        <v>0</v>
      </c>
      <c r="O459" s="79">
        <v>0</v>
      </c>
      <c r="P459" s="79">
        <v>0</v>
      </c>
      <c r="Q459" s="79">
        <v>0</v>
      </c>
      <c r="R459" s="79">
        <v>0</v>
      </c>
      <c r="S459" s="79">
        <v>0</v>
      </c>
      <c r="T459" s="79">
        <v>0</v>
      </c>
      <c r="U459" s="79">
        <v>0</v>
      </c>
      <c r="V459" s="79">
        <v>0</v>
      </c>
      <c r="W459" s="79">
        <v>0</v>
      </c>
      <c r="X459" s="79">
        <v>0</v>
      </c>
      <c r="Y459" s="79">
        <v>0</v>
      </c>
      <c r="Z459" s="79">
        <v>0</v>
      </c>
      <c r="AA459" s="79">
        <v>0</v>
      </c>
      <c r="AB459" s="79">
        <v>0</v>
      </c>
      <c r="AC459" s="79">
        <v>0</v>
      </c>
      <c r="AD459" s="79">
        <v>0</v>
      </c>
      <c r="AE459" s="79">
        <v>0</v>
      </c>
      <c r="AF459" s="79">
        <v>0</v>
      </c>
      <c r="AG459" s="79">
        <v>0</v>
      </c>
      <c r="AH459" s="79">
        <v>0</v>
      </c>
      <c r="AI459" s="79">
        <v>0</v>
      </c>
      <c r="AJ459" s="79">
        <v>0</v>
      </c>
      <c r="AK459" s="79">
        <v>0</v>
      </c>
      <c r="AL459" s="79">
        <v>0</v>
      </c>
      <c r="AM459" s="79">
        <v>0</v>
      </c>
      <c r="AN459" s="79">
        <v>0</v>
      </c>
      <c r="AO459" s="79">
        <v>0</v>
      </c>
      <c r="AP459" s="79">
        <v>0</v>
      </c>
      <c r="AQ459" s="79">
        <v>0</v>
      </c>
      <c r="AR459" s="79">
        <v>0</v>
      </c>
      <c r="AS459" s="79">
        <v>0</v>
      </c>
      <c r="AT459" s="79">
        <v>0</v>
      </c>
      <c r="AU459" s="79">
        <v>0</v>
      </c>
      <c r="AV459" s="79">
        <v>0</v>
      </c>
      <c r="AW459" s="79">
        <v>0</v>
      </c>
      <c r="AX459" s="79">
        <v>0</v>
      </c>
      <c r="AY459" s="79">
        <v>0</v>
      </c>
      <c r="AZ459" s="79">
        <v>0</v>
      </c>
      <c r="BA459" s="79">
        <v>0</v>
      </c>
      <c r="BB459" s="79">
        <v>0</v>
      </c>
      <c r="BC459" s="79">
        <v>0</v>
      </c>
      <c r="BD459" s="79">
        <v>0</v>
      </c>
      <c r="BE459" s="79">
        <v>0</v>
      </c>
      <c r="BF459" s="79">
        <v>0</v>
      </c>
      <c r="BG459" s="79">
        <v>0</v>
      </c>
      <c r="BH459" s="79">
        <v>0</v>
      </c>
      <c r="BI459" s="79">
        <v>0</v>
      </c>
      <c r="BJ459" s="79">
        <v>0</v>
      </c>
      <c r="BK459" s="79">
        <v>0</v>
      </c>
      <c r="BL459" s="79">
        <v>0</v>
      </c>
      <c r="BM459" s="79">
        <v>0</v>
      </c>
      <c r="BN459" s="79">
        <v>0</v>
      </c>
      <c r="BO459" s="79">
        <v>0</v>
      </c>
      <c r="BP459" s="79">
        <v>0</v>
      </c>
      <c r="BQ459" s="79">
        <v>0</v>
      </c>
      <c r="BR459" s="79">
        <v>0</v>
      </c>
      <c r="BS459" s="79">
        <v>0</v>
      </c>
      <c r="BT459" s="79">
        <v>0</v>
      </c>
      <c r="BU459" s="79">
        <v>0</v>
      </c>
      <c r="BV459" s="79">
        <v>0</v>
      </c>
      <c r="BW459" s="79">
        <v>0</v>
      </c>
      <c r="BX459" s="79">
        <v>0</v>
      </c>
      <c r="BY459" s="79">
        <v>0</v>
      </c>
      <c r="BZ459" s="79">
        <v>0</v>
      </c>
      <c r="CA459" s="79">
        <v>0</v>
      </c>
      <c r="CB459" s="79">
        <v>0</v>
      </c>
      <c r="CC459" s="79">
        <f t="shared" si="372"/>
        <v>0</v>
      </c>
      <c r="CD459" s="79">
        <f t="shared" si="373"/>
        <v>0</v>
      </c>
      <c r="CE459" s="79">
        <f t="shared" si="374"/>
        <v>0</v>
      </c>
      <c r="CF459" s="79">
        <f t="shared" si="375"/>
        <v>0</v>
      </c>
      <c r="CG459" s="79">
        <f t="shared" si="376"/>
        <v>0</v>
      </c>
      <c r="CH459" s="79">
        <f t="shared" si="377"/>
        <v>0</v>
      </c>
      <c r="CI459" s="79">
        <f t="shared" si="378"/>
        <v>0</v>
      </c>
      <c r="CJ459" s="79">
        <f t="shared" si="379"/>
        <v>0</v>
      </c>
      <c r="CK459" s="79">
        <f t="shared" si="380"/>
        <v>0</v>
      </c>
      <c r="CL459" s="79">
        <f t="shared" si="381"/>
        <v>0</v>
      </c>
      <c r="CM459" s="79">
        <f t="shared" si="382"/>
        <v>0</v>
      </c>
    </row>
    <row r="460" spans="1:91" ht="31.5">
      <c r="A460" s="73" t="s">
        <v>702</v>
      </c>
      <c r="B460" s="95" t="s">
        <v>1096</v>
      </c>
      <c r="C460" s="101" t="s">
        <v>1097</v>
      </c>
      <c r="D460" s="79">
        <v>0</v>
      </c>
      <c r="E460" s="79">
        <v>0</v>
      </c>
      <c r="F460" s="79">
        <v>0</v>
      </c>
      <c r="G460" s="79">
        <v>0</v>
      </c>
      <c r="H460" s="78">
        <v>0</v>
      </c>
      <c r="I460" s="79">
        <v>1</v>
      </c>
      <c r="J460" s="79">
        <v>0</v>
      </c>
      <c r="K460" s="79">
        <v>0</v>
      </c>
      <c r="L460" s="79">
        <v>0</v>
      </c>
      <c r="M460" s="78">
        <v>0</v>
      </c>
      <c r="N460" s="79">
        <v>0</v>
      </c>
      <c r="O460" s="79">
        <v>0</v>
      </c>
      <c r="P460" s="79">
        <v>0</v>
      </c>
      <c r="Q460" s="79">
        <v>0</v>
      </c>
      <c r="R460" s="79">
        <v>0</v>
      </c>
      <c r="S460" s="79">
        <v>0</v>
      </c>
      <c r="T460" s="79">
        <v>0</v>
      </c>
      <c r="U460" s="79">
        <v>0</v>
      </c>
      <c r="V460" s="79">
        <v>0</v>
      </c>
      <c r="W460" s="79">
        <v>0</v>
      </c>
      <c r="X460" s="79">
        <v>0</v>
      </c>
      <c r="Y460" s="79">
        <v>0</v>
      </c>
      <c r="Z460" s="79">
        <v>0</v>
      </c>
      <c r="AA460" s="79">
        <v>0</v>
      </c>
      <c r="AB460" s="79">
        <v>0</v>
      </c>
      <c r="AC460" s="79">
        <v>0</v>
      </c>
      <c r="AD460" s="79">
        <v>0</v>
      </c>
      <c r="AE460" s="79">
        <v>0</v>
      </c>
      <c r="AF460" s="79">
        <v>0</v>
      </c>
      <c r="AG460" s="79">
        <v>0</v>
      </c>
      <c r="AH460" s="79">
        <v>0</v>
      </c>
      <c r="AI460" s="79">
        <v>0</v>
      </c>
      <c r="AJ460" s="79">
        <v>0</v>
      </c>
      <c r="AK460" s="79">
        <v>0</v>
      </c>
      <c r="AL460" s="79">
        <v>0</v>
      </c>
      <c r="AM460" s="79">
        <v>0</v>
      </c>
      <c r="AN460" s="79">
        <v>0</v>
      </c>
      <c r="AO460" s="79">
        <v>0</v>
      </c>
      <c r="AP460" s="79">
        <v>0</v>
      </c>
      <c r="AQ460" s="79">
        <v>0</v>
      </c>
      <c r="AR460" s="79">
        <v>0</v>
      </c>
      <c r="AS460" s="79">
        <v>0</v>
      </c>
      <c r="AT460" s="79">
        <v>0</v>
      </c>
      <c r="AU460" s="79">
        <v>0</v>
      </c>
      <c r="AV460" s="79">
        <v>0</v>
      </c>
      <c r="AW460" s="79">
        <v>0</v>
      </c>
      <c r="AX460" s="79">
        <v>0</v>
      </c>
      <c r="AY460" s="79">
        <v>0</v>
      </c>
      <c r="AZ460" s="79">
        <v>0</v>
      </c>
      <c r="BA460" s="79">
        <v>0</v>
      </c>
      <c r="BB460" s="79">
        <v>0</v>
      </c>
      <c r="BC460" s="79">
        <v>0</v>
      </c>
      <c r="BD460" s="79">
        <v>0</v>
      </c>
      <c r="BE460" s="79">
        <v>0</v>
      </c>
      <c r="BF460" s="79">
        <v>0</v>
      </c>
      <c r="BG460" s="79">
        <v>0</v>
      </c>
      <c r="BH460" s="79">
        <v>0</v>
      </c>
      <c r="BI460" s="79">
        <v>0</v>
      </c>
      <c r="BJ460" s="79">
        <v>0</v>
      </c>
      <c r="BK460" s="79">
        <v>0</v>
      </c>
      <c r="BL460" s="79">
        <v>0</v>
      </c>
      <c r="BM460" s="79">
        <v>0</v>
      </c>
      <c r="BN460" s="79">
        <v>0</v>
      </c>
      <c r="BO460" s="79">
        <v>0</v>
      </c>
      <c r="BP460" s="79">
        <v>0</v>
      </c>
      <c r="BQ460" s="79">
        <v>0</v>
      </c>
      <c r="BR460" s="79">
        <v>0</v>
      </c>
      <c r="BS460" s="79">
        <v>0</v>
      </c>
      <c r="BT460" s="79">
        <v>0</v>
      </c>
      <c r="BU460" s="79">
        <v>0</v>
      </c>
      <c r="BV460" s="79">
        <v>0</v>
      </c>
      <c r="BW460" s="79">
        <v>0</v>
      </c>
      <c r="BX460" s="79">
        <v>0</v>
      </c>
      <c r="BY460" s="79">
        <v>0</v>
      </c>
      <c r="BZ460" s="79">
        <v>0</v>
      </c>
      <c r="CA460" s="79">
        <v>0</v>
      </c>
      <c r="CB460" s="79">
        <v>0</v>
      </c>
      <c r="CC460" s="79">
        <f t="shared" si="372"/>
        <v>0</v>
      </c>
      <c r="CD460" s="79">
        <f t="shared" si="373"/>
        <v>0</v>
      </c>
      <c r="CE460" s="79">
        <f t="shared" si="374"/>
        <v>0</v>
      </c>
      <c r="CF460" s="79">
        <f t="shared" si="375"/>
        <v>0</v>
      </c>
      <c r="CG460" s="79">
        <f t="shared" si="376"/>
        <v>0</v>
      </c>
      <c r="CH460" s="79">
        <f t="shared" si="377"/>
        <v>0</v>
      </c>
      <c r="CI460" s="79">
        <f t="shared" si="378"/>
        <v>0</v>
      </c>
      <c r="CJ460" s="79">
        <f t="shared" si="379"/>
        <v>0</v>
      </c>
      <c r="CK460" s="79">
        <f t="shared" si="380"/>
        <v>0</v>
      </c>
      <c r="CL460" s="79">
        <f t="shared" si="381"/>
        <v>0</v>
      </c>
      <c r="CM460" s="79">
        <f t="shared" si="382"/>
        <v>0</v>
      </c>
    </row>
    <row r="461" spans="1:91" ht="47.25">
      <c r="A461" s="73" t="s">
        <v>702</v>
      </c>
      <c r="B461" s="95" t="s">
        <v>1098</v>
      </c>
      <c r="C461" s="101" t="s">
        <v>1099</v>
      </c>
      <c r="D461" s="79">
        <v>0</v>
      </c>
      <c r="E461" s="79">
        <v>0</v>
      </c>
      <c r="F461" s="79">
        <v>0</v>
      </c>
      <c r="G461" s="79">
        <v>0</v>
      </c>
      <c r="H461" s="79">
        <v>0</v>
      </c>
      <c r="I461" s="79">
        <v>18</v>
      </c>
      <c r="J461" s="79">
        <v>0</v>
      </c>
      <c r="K461" s="79">
        <v>0</v>
      </c>
      <c r="L461" s="79">
        <v>0</v>
      </c>
      <c r="M461" s="79">
        <v>0</v>
      </c>
      <c r="N461" s="79">
        <v>0</v>
      </c>
      <c r="O461" s="79">
        <v>0</v>
      </c>
      <c r="P461" s="79">
        <v>0</v>
      </c>
      <c r="Q461" s="79">
        <v>0</v>
      </c>
      <c r="R461" s="79">
        <v>0</v>
      </c>
      <c r="S461" s="79">
        <v>0</v>
      </c>
      <c r="T461" s="79">
        <v>0</v>
      </c>
      <c r="U461" s="79">
        <v>0</v>
      </c>
      <c r="V461" s="79">
        <v>0</v>
      </c>
      <c r="W461" s="79">
        <v>0</v>
      </c>
      <c r="X461" s="79">
        <v>0</v>
      </c>
      <c r="Y461" s="79">
        <v>0</v>
      </c>
      <c r="Z461" s="79">
        <v>0</v>
      </c>
      <c r="AA461" s="79">
        <v>0</v>
      </c>
      <c r="AB461" s="79">
        <v>0</v>
      </c>
      <c r="AC461" s="79">
        <v>0</v>
      </c>
      <c r="AD461" s="79">
        <v>0</v>
      </c>
      <c r="AE461" s="79">
        <v>0</v>
      </c>
      <c r="AF461" s="79">
        <v>0</v>
      </c>
      <c r="AG461" s="79">
        <v>0</v>
      </c>
      <c r="AH461" s="79">
        <v>0</v>
      </c>
      <c r="AI461" s="79">
        <v>0</v>
      </c>
      <c r="AJ461" s="79">
        <v>0</v>
      </c>
      <c r="AK461" s="79">
        <v>0</v>
      </c>
      <c r="AL461" s="79">
        <v>0</v>
      </c>
      <c r="AM461" s="79">
        <v>0</v>
      </c>
      <c r="AN461" s="79">
        <v>0</v>
      </c>
      <c r="AO461" s="79">
        <v>0</v>
      </c>
      <c r="AP461" s="79">
        <v>0</v>
      </c>
      <c r="AQ461" s="79">
        <v>0</v>
      </c>
      <c r="AR461" s="79">
        <v>0</v>
      </c>
      <c r="AS461" s="79">
        <v>0</v>
      </c>
      <c r="AT461" s="79">
        <v>0</v>
      </c>
      <c r="AU461" s="79">
        <v>0</v>
      </c>
      <c r="AV461" s="79">
        <v>0</v>
      </c>
      <c r="AW461" s="79">
        <v>0</v>
      </c>
      <c r="AX461" s="79">
        <v>0</v>
      </c>
      <c r="AY461" s="79">
        <v>0</v>
      </c>
      <c r="AZ461" s="79">
        <v>0</v>
      </c>
      <c r="BA461" s="79">
        <v>0</v>
      </c>
      <c r="BB461" s="79">
        <v>0</v>
      </c>
      <c r="BC461" s="79">
        <v>0</v>
      </c>
      <c r="BD461" s="79">
        <v>0</v>
      </c>
      <c r="BE461" s="79">
        <v>0</v>
      </c>
      <c r="BF461" s="79">
        <v>0</v>
      </c>
      <c r="BG461" s="79">
        <v>0</v>
      </c>
      <c r="BH461" s="79">
        <v>0</v>
      </c>
      <c r="BI461" s="79">
        <v>0</v>
      </c>
      <c r="BJ461" s="79">
        <v>0</v>
      </c>
      <c r="BK461" s="79">
        <v>0</v>
      </c>
      <c r="BL461" s="79">
        <v>0</v>
      </c>
      <c r="BM461" s="79">
        <v>0</v>
      </c>
      <c r="BN461" s="79">
        <v>0</v>
      </c>
      <c r="BO461" s="79">
        <v>0</v>
      </c>
      <c r="BP461" s="79">
        <v>0</v>
      </c>
      <c r="BQ461" s="79">
        <v>0</v>
      </c>
      <c r="BR461" s="79">
        <v>0</v>
      </c>
      <c r="BS461" s="79">
        <v>0</v>
      </c>
      <c r="BT461" s="79">
        <v>0</v>
      </c>
      <c r="BU461" s="79">
        <v>0</v>
      </c>
      <c r="BV461" s="79">
        <v>0</v>
      </c>
      <c r="BW461" s="79">
        <v>0</v>
      </c>
      <c r="BX461" s="79">
        <v>0</v>
      </c>
      <c r="BY461" s="79">
        <v>0</v>
      </c>
      <c r="BZ461" s="79">
        <v>0</v>
      </c>
      <c r="CA461" s="79">
        <v>0</v>
      </c>
      <c r="CB461" s="79">
        <v>0</v>
      </c>
      <c r="CC461" s="79">
        <f t="shared" si="372"/>
        <v>0</v>
      </c>
      <c r="CD461" s="79">
        <f t="shared" si="373"/>
        <v>0</v>
      </c>
      <c r="CE461" s="79">
        <f t="shared" si="374"/>
        <v>0</v>
      </c>
      <c r="CF461" s="79">
        <f t="shared" si="375"/>
        <v>0</v>
      </c>
      <c r="CG461" s="79">
        <f t="shared" si="376"/>
        <v>0</v>
      </c>
      <c r="CH461" s="79">
        <f t="shared" si="377"/>
        <v>0</v>
      </c>
      <c r="CI461" s="79">
        <f t="shared" si="378"/>
        <v>0</v>
      </c>
      <c r="CJ461" s="79">
        <f t="shared" si="379"/>
        <v>0</v>
      </c>
      <c r="CK461" s="79">
        <f t="shared" si="380"/>
        <v>0</v>
      </c>
      <c r="CL461" s="79">
        <f t="shared" si="381"/>
        <v>0</v>
      </c>
      <c r="CM461" s="79">
        <f t="shared" si="382"/>
        <v>0</v>
      </c>
    </row>
    <row r="462" spans="1:91" ht="31.5">
      <c r="A462" s="73" t="s">
        <v>702</v>
      </c>
      <c r="B462" s="95" t="s">
        <v>1100</v>
      </c>
      <c r="C462" s="101" t="s">
        <v>1101</v>
      </c>
      <c r="D462" s="79">
        <v>0</v>
      </c>
      <c r="E462" s="79">
        <v>0</v>
      </c>
      <c r="F462" s="79">
        <v>0</v>
      </c>
      <c r="G462" s="79">
        <v>0</v>
      </c>
      <c r="H462" s="79">
        <v>0</v>
      </c>
      <c r="I462" s="79">
        <v>2</v>
      </c>
      <c r="J462" s="79">
        <v>0</v>
      </c>
      <c r="K462" s="79">
        <v>0</v>
      </c>
      <c r="L462" s="79">
        <v>0</v>
      </c>
      <c r="M462" s="79">
        <v>0</v>
      </c>
      <c r="N462" s="79">
        <v>0</v>
      </c>
      <c r="O462" s="79">
        <v>0</v>
      </c>
      <c r="P462" s="79">
        <v>0</v>
      </c>
      <c r="Q462" s="79">
        <v>0</v>
      </c>
      <c r="R462" s="79">
        <v>0</v>
      </c>
      <c r="S462" s="79">
        <v>0</v>
      </c>
      <c r="T462" s="79">
        <v>0</v>
      </c>
      <c r="U462" s="79">
        <v>0</v>
      </c>
      <c r="V462" s="79">
        <v>0</v>
      </c>
      <c r="W462" s="79">
        <v>0</v>
      </c>
      <c r="X462" s="79">
        <v>0</v>
      </c>
      <c r="Y462" s="79">
        <v>0</v>
      </c>
      <c r="Z462" s="79">
        <v>0</v>
      </c>
      <c r="AA462" s="79">
        <v>0</v>
      </c>
      <c r="AB462" s="79">
        <v>0</v>
      </c>
      <c r="AC462" s="79">
        <v>0</v>
      </c>
      <c r="AD462" s="79">
        <v>0</v>
      </c>
      <c r="AE462" s="79">
        <v>0</v>
      </c>
      <c r="AF462" s="79">
        <v>0</v>
      </c>
      <c r="AG462" s="79">
        <v>0</v>
      </c>
      <c r="AH462" s="79">
        <v>0</v>
      </c>
      <c r="AI462" s="79">
        <v>0</v>
      </c>
      <c r="AJ462" s="79">
        <v>0</v>
      </c>
      <c r="AK462" s="79">
        <v>0</v>
      </c>
      <c r="AL462" s="79">
        <v>0</v>
      </c>
      <c r="AM462" s="79">
        <v>0</v>
      </c>
      <c r="AN462" s="79">
        <v>0</v>
      </c>
      <c r="AO462" s="79">
        <v>0</v>
      </c>
      <c r="AP462" s="79">
        <v>0</v>
      </c>
      <c r="AQ462" s="79">
        <v>0</v>
      </c>
      <c r="AR462" s="79">
        <v>0</v>
      </c>
      <c r="AS462" s="79">
        <v>0</v>
      </c>
      <c r="AT462" s="79">
        <v>0</v>
      </c>
      <c r="AU462" s="79">
        <v>0</v>
      </c>
      <c r="AV462" s="79">
        <v>0</v>
      </c>
      <c r="AW462" s="79">
        <v>0</v>
      </c>
      <c r="AX462" s="79">
        <v>0</v>
      </c>
      <c r="AY462" s="79">
        <v>0</v>
      </c>
      <c r="AZ462" s="79">
        <v>0</v>
      </c>
      <c r="BA462" s="79">
        <v>0</v>
      </c>
      <c r="BB462" s="79">
        <v>0</v>
      </c>
      <c r="BC462" s="79">
        <v>0</v>
      </c>
      <c r="BD462" s="79">
        <v>0</v>
      </c>
      <c r="BE462" s="79">
        <v>0</v>
      </c>
      <c r="BF462" s="79">
        <v>0</v>
      </c>
      <c r="BG462" s="79">
        <v>0</v>
      </c>
      <c r="BH462" s="79">
        <v>0</v>
      </c>
      <c r="BI462" s="79">
        <v>0</v>
      </c>
      <c r="BJ462" s="79">
        <v>0</v>
      </c>
      <c r="BK462" s="79">
        <v>0</v>
      </c>
      <c r="BL462" s="79">
        <v>0</v>
      </c>
      <c r="BM462" s="79">
        <v>0</v>
      </c>
      <c r="BN462" s="79">
        <v>0</v>
      </c>
      <c r="BO462" s="79">
        <v>0</v>
      </c>
      <c r="BP462" s="79">
        <v>0</v>
      </c>
      <c r="BQ462" s="79">
        <v>0</v>
      </c>
      <c r="BR462" s="79">
        <v>0</v>
      </c>
      <c r="BS462" s="79">
        <v>0</v>
      </c>
      <c r="BT462" s="79">
        <v>0</v>
      </c>
      <c r="BU462" s="79">
        <v>0</v>
      </c>
      <c r="BV462" s="79">
        <v>0</v>
      </c>
      <c r="BW462" s="79">
        <v>0</v>
      </c>
      <c r="BX462" s="79">
        <v>0</v>
      </c>
      <c r="BY462" s="79">
        <v>0</v>
      </c>
      <c r="BZ462" s="79">
        <v>0</v>
      </c>
      <c r="CA462" s="79">
        <v>0</v>
      </c>
      <c r="CB462" s="79">
        <v>0</v>
      </c>
      <c r="CC462" s="79">
        <f t="shared" si="372"/>
        <v>0</v>
      </c>
      <c r="CD462" s="79">
        <f t="shared" si="373"/>
        <v>0</v>
      </c>
      <c r="CE462" s="79">
        <f t="shared" si="374"/>
        <v>0</v>
      </c>
      <c r="CF462" s="79">
        <f t="shared" si="375"/>
        <v>0</v>
      </c>
      <c r="CG462" s="79">
        <f t="shared" si="376"/>
        <v>0</v>
      </c>
      <c r="CH462" s="79">
        <f t="shared" si="377"/>
        <v>0</v>
      </c>
      <c r="CI462" s="79">
        <f t="shared" si="378"/>
        <v>0</v>
      </c>
      <c r="CJ462" s="79">
        <f t="shared" si="379"/>
        <v>0</v>
      </c>
      <c r="CK462" s="79">
        <f t="shared" si="380"/>
        <v>0</v>
      </c>
      <c r="CL462" s="79">
        <f t="shared" si="381"/>
        <v>0</v>
      </c>
      <c r="CM462" s="79">
        <f t="shared" si="382"/>
        <v>0</v>
      </c>
    </row>
    <row r="463" spans="1:91" ht="31.5">
      <c r="A463" s="73" t="s">
        <v>702</v>
      </c>
      <c r="B463" s="95" t="s">
        <v>1102</v>
      </c>
      <c r="C463" s="101" t="s">
        <v>1103</v>
      </c>
      <c r="D463" s="79">
        <v>0</v>
      </c>
      <c r="E463" s="79">
        <v>0</v>
      </c>
      <c r="F463" s="79">
        <v>0</v>
      </c>
      <c r="G463" s="79">
        <v>0</v>
      </c>
      <c r="H463" s="79">
        <v>0</v>
      </c>
      <c r="I463" s="79">
        <v>2</v>
      </c>
      <c r="J463" s="79">
        <v>0</v>
      </c>
      <c r="K463" s="79">
        <v>0</v>
      </c>
      <c r="L463" s="79">
        <v>0</v>
      </c>
      <c r="M463" s="79">
        <v>0</v>
      </c>
      <c r="N463" s="79">
        <v>0</v>
      </c>
      <c r="O463" s="79">
        <v>0</v>
      </c>
      <c r="P463" s="79">
        <v>0</v>
      </c>
      <c r="Q463" s="79">
        <v>0</v>
      </c>
      <c r="R463" s="79">
        <v>0</v>
      </c>
      <c r="S463" s="79">
        <v>0</v>
      </c>
      <c r="T463" s="79">
        <v>0</v>
      </c>
      <c r="U463" s="79">
        <v>0</v>
      </c>
      <c r="V463" s="79">
        <v>0</v>
      </c>
      <c r="W463" s="79">
        <v>0</v>
      </c>
      <c r="X463" s="79">
        <v>0</v>
      </c>
      <c r="Y463" s="79">
        <v>0</v>
      </c>
      <c r="Z463" s="79">
        <v>0</v>
      </c>
      <c r="AA463" s="79">
        <v>0</v>
      </c>
      <c r="AB463" s="79">
        <v>0</v>
      </c>
      <c r="AC463" s="79">
        <v>0</v>
      </c>
      <c r="AD463" s="79">
        <v>0</v>
      </c>
      <c r="AE463" s="79">
        <v>0</v>
      </c>
      <c r="AF463" s="79">
        <v>0</v>
      </c>
      <c r="AG463" s="79">
        <v>0</v>
      </c>
      <c r="AH463" s="79">
        <v>0</v>
      </c>
      <c r="AI463" s="79">
        <v>0</v>
      </c>
      <c r="AJ463" s="79">
        <v>0</v>
      </c>
      <c r="AK463" s="79">
        <v>0</v>
      </c>
      <c r="AL463" s="79">
        <v>0</v>
      </c>
      <c r="AM463" s="79">
        <v>0</v>
      </c>
      <c r="AN463" s="79">
        <v>0</v>
      </c>
      <c r="AO463" s="79">
        <v>0</v>
      </c>
      <c r="AP463" s="79">
        <v>0</v>
      </c>
      <c r="AQ463" s="79">
        <v>0</v>
      </c>
      <c r="AR463" s="79">
        <v>0</v>
      </c>
      <c r="AS463" s="79">
        <v>0</v>
      </c>
      <c r="AT463" s="79">
        <v>0</v>
      </c>
      <c r="AU463" s="79">
        <v>0</v>
      </c>
      <c r="AV463" s="79">
        <v>0</v>
      </c>
      <c r="AW463" s="79">
        <v>0</v>
      </c>
      <c r="AX463" s="79">
        <v>0</v>
      </c>
      <c r="AY463" s="79">
        <v>0</v>
      </c>
      <c r="AZ463" s="79">
        <v>0</v>
      </c>
      <c r="BA463" s="79">
        <v>0</v>
      </c>
      <c r="BB463" s="79">
        <v>0</v>
      </c>
      <c r="BC463" s="79">
        <v>0</v>
      </c>
      <c r="BD463" s="79">
        <v>0</v>
      </c>
      <c r="BE463" s="79">
        <v>0</v>
      </c>
      <c r="BF463" s="79">
        <v>0</v>
      </c>
      <c r="BG463" s="79">
        <v>0</v>
      </c>
      <c r="BH463" s="79">
        <v>0</v>
      </c>
      <c r="BI463" s="79">
        <v>0</v>
      </c>
      <c r="BJ463" s="79">
        <v>0</v>
      </c>
      <c r="BK463" s="79">
        <v>0</v>
      </c>
      <c r="BL463" s="79">
        <v>0</v>
      </c>
      <c r="BM463" s="79">
        <v>0</v>
      </c>
      <c r="BN463" s="79">
        <v>0</v>
      </c>
      <c r="BO463" s="79">
        <v>0</v>
      </c>
      <c r="BP463" s="79">
        <v>0</v>
      </c>
      <c r="BQ463" s="79">
        <v>0</v>
      </c>
      <c r="BR463" s="79">
        <v>0</v>
      </c>
      <c r="BS463" s="79">
        <v>0</v>
      </c>
      <c r="BT463" s="79">
        <v>0</v>
      </c>
      <c r="BU463" s="79">
        <v>0</v>
      </c>
      <c r="BV463" s="79">
        <v>0</v>
      </c>
      <c r="BW463" s="79">
        <v>0</v>
      </c>
      <c r="BX463" s="79">
        <v>0</v>
      </c>
      <c r="BY463" s="79">
        <v>0</v>
      </c>
      <c r="BZ463" s="79">
        <v>0</v>
      </c>
      <c r="CA463" s="79">
        <v>0</v>
      </c>
      <c r="CB463" s="79">
        <v>0</v>
      </c>
      <c r="CC463" s="79">
        <f t="shared" si="372"/>
        <v>0</v>
      </c>
      <c r="CD463" s="79">
        <f t="shared" si="373"/>
        <v>0</v>
      </c>
      <c r="CE463" s="79">
        <f t="shared" si="374"/>
        <v>0</v>
      </c>
      <c r="CF463" s="79">
        <f t="shared" si="375"/>
        <v>0</v>
      </c>
      <c r="CG463" s="79">
        <f t="shared" si="376"/>
        <v>0</v>
      </c>
      <c r="CH463" s="79">
        <f t="shared" si="377"/>
        <v>0</v>
      </c>
      <c r="CI463" s="79">
        <f t="shared" si="378"/>
        <v>0</v>
      </c>
      <c r="CJ463" s="79">
        <f t="shared" si="379"/>
        <v>0</v>
      </c>
      <c r="CK463" s="79">
        <f t="shared" si="380"/>
        <v>0</v>
      </c>
      <c r="CL463" s="79">
        <f t="shared" si="381"/>
        <v>0</v>
      </c>
      <c r="CM463" s="79">
        <f t="shared" si="382"/>
        <v>0</v>
      </c>
    </row>
    <row r="464" spans="1:91" ht="31.5">
      <c r="A464" s="73" t="s">
        <v>702</v>
      </c>
      <c r="B464" s="95" t="s">
        <v>1104</v>
      </c>
      <c r="C464" s="101" t="s">
        <v>1105</v>
      </c>
      <c r="D464" s="79">
        <v>0</v>
      </c>
      <c r="E464" s="79">
        <v>0</v>
      </c>
      <c r="F464" s="79">
        <v>0</v>
      </c>
      <c r="G464" s="79">
        <v>0</v>
      </c>
      <c r="H464" s="78">
        <v>0</v>
      </c>
      <c r="I464" s="79">
        <v>1</v>
      </c>
      <c r="J464" s="79">
        <v>0</v>
      </c>
      <c r="K464" s="79">
        <v>0</v>
      </c>
      <c r="L464" s="79">
        <v>0</v>
      </c>
      <c r="M464" s="78">
        <v>0</v>
      </c>
      <c r="N464" s="79">
        <v>0</v>
      </c>
      <c r="O464" s="79">
        <v>0</v>
      </c>
      <c r="P464" s="79">
        <v>0</v>
      </c>
      <c r="Q464" s="79">
        <v>0</v>
      </c>
      <c r="R464" s="79">
        <v>0</v>
      </c>
      <c r="S464" s="79">
        <v>0</v>
      </c>
      <c r="T464" s="79">
        <v>0</v>
      </c>
      <c r="U464" s="79">
        <v>0</v>
      </c>
      <c r="V464" s="79">
        <v>0</v>
      </c>
      <c r="W464" s="79">
        <v>0</v>
      </c>
      <c r="X464" s="79">
        <v>0</v>
      </c>
      <c r="Y464" s="79">
        <v>0</v>
      </c>
      <c r="Z464" s="79">
        <v>0</v>
      </c>
      <c r="AA464" s="79">
        <v>0</v>
      </c>
      <c r="AB464" s="79">
        <v>0</v>
      </c>
      <c r="AC464" s="79">
        <v>0</v>
      </c>
      <c r="AD464" s="79">
        <v>0</v>
      </c>
      <c r="AE464" s="79">
        <v>0</v>
      </c>
      <c r="AF464" s="79">
        <v>0</v>
      </c>
      <c r="AG464" s="79">
        <v>0</v>
      </c>
      <c r="AH464" s="79">
        <v>0</v>
      </c>
      <c r="AI464" s="79">
        <v>0</v>
      </c>
      <c r="AJ464" s="79">
        <v>0</v>
      </c>
      <c r="AK464" s="79">
        <v>0</v>
      </c>
      <c r="AL464" s="79">
        <v>0</v>
      </c>
      <c r="AM464" s="79">
        <v>0</v>
      </c>
      <c r="AN464" s="79">
        <v>0</v>
      </c>
      <c r="AO464" s="79">
        <v>0</v>
      </c>
      <c r="AP464" s="79">
        <v>0</v>
      </c>
      <c r="AQ464" s="79">
        <v>0</v>
      </c>
      <c r="AR464" s="79">
        <v>0</v>
      </c>
      <c r="AS464" s="79">
        <v>0</v>
      </c>
      <c r="AT464" s="79">
        <v>0</v>
      </c>
      <c r="AU464" s="79">
        <v>0</v>
      </c>
      <c r="AV464" s="79">
        <v>0</v>
      </c>
      <c r="AW464" s="79">
        <v>0</v>
      </c>
      <c r="AX464" s="79">
        <v>0</v>
      </c>
      <c r="AY464" s="79">
        <v>0</v>
      </c>
      <c r="AZ464" s="79">
        <v>0</v>
      </c>
      <c r="BA464" s="79">
        <v>0</v>
      </c>
      <c r="BB464" s="79">
        <v>0</v>
      </c>
      <c r="BC464" s="79">
        <v>0</v>
      </c>
      <c r="BD464" s="79">
        <v>0</v>
      </c>
      <c r="BE464" s="79">
        <v>0</v>
      </c>
      <c r="BF464" s="79">
        <v>0</v>
      </c>
      <c r="BG464" s="79">
        <v>0</v>
      </c>
      <c r="BH464" s="79">
        <v>0</v>
      </c>
      <c r="BI464" s="79">
        <v>0</v>
      </c>
      <c r="BJ464" s="79">
        <v>0</v>
      </c>
      <c r="BK464" s="79">
        <v>0</v>
      </c>
      <c r="BL464" s="79">
        <v>0</v>
      </c>
      <c r="BM464" s="79">
        <v>0</v>
      </c>
      <c r="BN464" s="79">
        <v>0</v>
      </c>
      <c r="BO464" s="79">
        <v>0</v>
      </c>
      <c r="BP464" s="79">
        <v>0</v>
      </c>
      <c r="BQ464" s="79">
        <v>0</v>
      </c>
      <c r="BR464" s="79">
        <v>0</v>
      </c>
      <c r="BS464" s="79">
        <v>0</v>
      </c>
      <c r="BT464" s="79">
        <v>0</v>
      </c>
      <c r="BU464" s="79">
        <v>0</v>
      </c>
      <c r="BV464" s="79">
        <v>0</v>
      </c>
      <c r="BW464" s="79">
        <v>0</v>
      </c>
      <c r="BX464" s="79">
        <v>0</v>
      </c>
      <c r="BY464" s="79">
        <v>0</v>
      </c>
      <c r="BZ464" s="79">
        <v>0</v>
      </c>
      <c r="CA464" s="79">
        <v>0</v>
      </c>
      <c r="CB464" s="79">
        <v>0</v>
      </c>
      <c r="CC464" s="79">
        <f t="shared" si="372"/>
        <v>0</v>
      </c>
      <c r="CD464" s="79">
        <f t="shared" si="373"/>
        <v>0</v>
      </c>
      <c r="CE464" s="79">
        <f t="shared" si="374"/>
        <v>0</v>
      </c>
      <c r="CF464" s="79">
        <f t="shared" si="375"/>
        <v>0</v>
      </c>
      <c r="CG464" s="79">
        <f t="shared" si="376"/>
        <v>0</v>
      </c>
      <c r="CH464" s="79">
        <f t="shared" si="377"/>
        <v>0</v>
      </c>
      <c r="CI464" s="79">
        <f t="shared" si="378"/>
        <v>0</v>
      </c>
      <c r="CJ464" s="79">
        <f t="shared" si="379"/>
        <v>0</v>
      </c>
      <c r="CK464" s="79">
        <f t="shared" si="380"/>
        <v>0</v>
      </c>
      <c r="CL464" s="79">
        <f t="shared" si="381"/>
        <v>0</v>
      </c>
      <c r="CM464" s="79">
        <f t="shared" si="382"/>
        <v>0</v>
      </c>
    </row>
    <row r="465" spans="1:91" ht="31.5">
      <c r="A465" s="73" t="s">
        <v>702</v>
      </c>
      <c r="B465" s="95" t="s">
        <v>1106</v>
      </c>
      <c r="C465" s="101" t="s">
        <v>1107</v>
      </c>
      <c r="D465" s="79">
        <v>0</v>
      </c>
      <c r="E465" s="79">
        <v>0</v>
      </c>
      <c r="F465" s="79">
        <v>0</v>
      </c>
      <c r="G465" s="79">
        <v>0</v>
      </c>
      <c r="H465" s="79">
        <v>0</v>
      </c>
      <c r="I465" s="79">
        <v>1</v>
      </c>
      <c r="J465" s="79">
        <v>0</v>
      </c>
      <c r="K465" s="79">
        <v>0</v>
      </c>
      <c r="L465" s="79">
        <v>0</v>
      </c>
      <c r="M465" s="79">
        <v>0</v>
      </c>
      <c r="N465" s="79">
        <v>0</v>
      </c>
      <c r="O465" s="79">
        <v>0</v>
      </c>
      <c r="P465" s="79">
        <v>0</v>
      </c>
      <c r="Q465" s="79">
        <v>0</v>
      </c>
      <c r="R465" s="79">
        <v>0</v>
      </c>
      <c r="S465" s="79">
        <v>0</v>
      </c>
      <c r="T465" s="79">
        <v>0</v>
      </c>
      <c r="U465" s="79">
        <v>0</v>
      </c>
      <c r="V465" s="79">
        <v>0</v>
      </c>
      <c r="W465" s="79">
        <v>0</v>
      </c>
      <c r="X465" s="79">
        <v>0</v>
      </c>
      <c r="Y465" s="79">
        <v>0</v>
      </c>
      <c r="Z465" s="79">
        <v>0</v>
      </c>
      <c r="AA465" s="79">
        <v>0</v>
      </c>
      <c r="AB465" s="79">
        <v>0</v>
      </c>
      <c r="AC465" s="79">
        <v>0</v>
      </c>
      <c r="AD465" s="79">
        <v>0</v>
      </c>
      <c r="AE465" s="79">
        <v>0</v>
      </c>
      <c r="AF465" s="79">
        <v>0</v>
      </c>
      <c r="AG465" s="79">
        <v>0</v>
      </c>
      <c r="AH465" s="79">
        <v>0</v>
      </c>
      <c r="AI465" s="79">
        <v>0</v>
      </c>
      <c r="AJ465" s="79">
        <v>0</v>
      </c>
      <c r="AK465" s="79">
        <v>0</v>
      </c>
      <c r="AL465" s="79">
        <v>0</v>
      </c>
      <c r="AM465" s="79">
        <v>0</v>
      </c>
      <c r="AN465" s="79">
        <v>0</v>
      </c>
      <c r="AO465" s="79">
        <v>0</v>
      </c>
      <c r="AP465" s="79">
        <v>0</v>
      </c>
      <c r="AQ465" s="79">
        <v>0</v>
      </c>
      <c r="AR465" s="79">
        <v>0</v>
      </c>
      <c r="AS465" s="79">
        <v>0</v>
      </c>
      <c r="AT465" s="79">
        <v>0</v>
      </c>
      <c r="AU465" s="79">
        <v>0</v>
      </c>
      <c r="AV465" s="79">
        <v>0</v>
      </c>
      <c r="AW465" s="79">
        <v>0</v>
      </c>
      <c r="AX465" s="79">
        <v>0</v>
      </c>
      <c r="AY465" s="79">
        <v>0</v>
      </c>
      <c r="AZ465" s="79">
        <v>0</v>
      </c>
      <c r="BA465" s="79">
        <v>0</v>
      </c>
      <c r="BB465" s="79">
        <v>0</v>
      </c>
      <c r="BC465" s="79">
        <v>0</v>
      </c>
      <c r="BD465" s="79">
        <v>0</v>
      </c>
      <c r="BE465" s="79">
        <v>0</v>
      </c>
      <c r="BF465" s="79">
        <v>0</v>
      </c>
      <c r="BG465" s="79">
        <v>0</v>
      </c>
      <c r="BH465" s="79">
        <v>0</v>
      </c>
      <c r="BI465" s="79">
        <v>0</v>
      </c>
      <c r="BJ465" s="79">
        <v>0</v>
      </c>
      <c r="BK465" s="79">
        <v>0</v>
      </c>
      <c r="BL465" s="79">
        <v>0</v>
      </c>
      <c r="BM465" s="79">
        <v>0</v>
      </c>
      <c r="BN465" s="79">
        <v>0</v>
      </c>
      <c r="BO465" s="79">
        <v>0</v>
      </c>
      <c r="BP465" s="79">
        <v>0</v>
      </c>
      <c r="BQ465" s="79">
        <v>0</v>
      </c>
      <c r="BR465" s="79">
        <v>0</v>
      </c>
      <c r="BS465" s="79">
        <v>0</v>
      </c>
      <c r="BT465" s="79">
        <v>0</v>
      </c>
      <c r="BU465" s="79">
        <v>0</v>
      </c>
      <c r="BV465" s="79">
        <v>0</v>
      </c>
      <c r="BW465" s="79">
        <v>0</v>
      </c>
      <c r="BX465" s="79">
        <v>0</v>
      </c>
      <c r="BY465" s="79">
        <v>0</v>
      </c>
      <c r="BZ465" s="79">
        <v>0</v>
      </c>
      <c r="CA465" s="79">
        <v>0</v>
      </c>
      <c r="CB465" s="79">
        <v>0</v>
      </c>
      <c r="CC465" s="79">
        <f t="shared" si="372"/>
        <v>0</v>
      </c>
      <c r="CD465" s="79">
        <f t="shared" si="373"/>
        <v>0</v>
      </c>
      <c r="CE465" s="79">
        <f t="shared" si="374"/>
        <v>0</v>
      </c>
      <c r="CF465" s="79">
        <f t="shared" si="375"/>
        <v>0</v>
      </c>
      <c r="CG465" s="79">
        <f t="shared" si="376"/>
        <v>0</v>
      </c>
      <c r="CH465" s="79">
        <f t="shared" si="377"/>
        <v>0</v>
      </c>
      <c r="CI465" s="79">
        <f t="shared" si="378"/>
        <v>0</v>
      </c>
      <c r="CJ465" s="79">
        <f t="shared" si="379"/>
        <v>0</v>
      </c>
      <c r="CK465" s="79">
        <f t="shared" si="380"/>
        <v>0</v>
      </c>
      <c r="CL465" s="79">
        <f t="shared" si="381"/>
        <v>0</v>
      </c>
      <c r="CM465" s="79">
        <f t="shared" si="382"/>
        <v>0</v>
      </c>
    </row>
    <row r="466" spans="1:91" ht="47.25">
      <c r="A466" s="73" t="s">
        <v>702</v>
      </c>
      <c r="B466" s="95" t="s">
        <v>1108</v>
      </c>
      <c r="C466" s="101" t="s">
        <v>1109</v>
      </c>
      <c r="D466" s="79">
        <v>0</v>
      </c>
      <c r="E466" s="79">
        <v>0</v>
      </c>
      <c r="F466" s="79">
        <v>0</v>
      </c>
      <c r="G466" s="79">
        <v>0</v>
      </c>
      <c r="H466" s="79">
        <v>0</v>
      </c>
      <c r="I466" s="79">
        <v>3</v>
      </c>
      <c r="J466" s="79">
        <v>0</v>
      </c>
      <c r="K466" s="79">
        <v>0</v>
      </c>
      <c r="L466" s="79">
        <v>0</v>
      </c>
      <c r="M466" s="79">
        <v>0</v>
      </c>
      <c r="N466" s="79">
        <v>0</v>
      </c>
      <c r="O466" s="79">
        <v>0</v>
      </c>
      <c r="P466" s="79">
        <v>0</v>
      </c>
      <c r="Q466" s="79">
        <v>0</v>
      </c>
      <c r="R466" s="79">
        <v>0</v>
      </c>
      <c r="S466" s="79">
        <v>0</v>
      </c>
      <c r="T466" s="79">
        <v>0</v>
      </c>
      <c r="U466" s="79">
        <v>0</v>
      </c>
      <c r="V466" s="79">
        <v>0</v>
      </c>
      <c r="W466" s="79">
        <v>0</v>
      </c>
      <c r="X466" s="79">
        <v>0</v>
      </c>
      <c r="Y466" s="79">
        <v>0</v>
      </c>
      <c r="Z466" s="79">
        <v>0</v>
      </c>
      <c r="AA466" s="79">
        <v>0</v>
      </c>
      <c r="AB466" s="79">
        <v>0</v>
      </c>
      <c r="AC466" s="79">
        <v>0</v>
      </c>
      <c r="AD466" s="79">
        <v>0</v>
      </c>
      <c r="AE466" s="79">
        <v>0</v>
      </c>
      <c r="AF466" s="79">
        <v>0</v>
      </c>
      <c r="AG466" s="79">
        <v>0</v>
      </c>
      <c r="AH466" s="79">
        <v>0</v>
      </c>
      <c r="AI466" s="79">
        <v>0</v>
      </c>
      <c r="AJ466" s="79">
        <v>0</v>
      </c>
      <c r="AK466" s="79">
        <v>0</v>
      </c>
      <c r="AL466" s="79">
        <v>0</v>
      </c>
      <c r="AM466" s="79">
        <v>0</v>
      </c>
      <c r="AN466" s="79">
        <v>0</v>
      </c>
      <c r="AO466" s="79">
        <v>0</v>
      </c>
      <c r="AP466" s="79">
        <v>0</v>
      </c>
      <c r="AQ466" s="79">
        <v>0</v>
      </c>
      <c r="AR466" s="79">
        <v>0</v>
      </c>
      <c r="AS466" s="79">
        <v>0</v>
      </c>
      <c r="AT466" s="79">
        <v>0</v>
      </c>
      <c r="AU466" s="79">
        <v>0</v>
      </c>
      <c r="AV466" s="79">
        <v>0</v>
      </c>
      <c r="AW466" s="79">
        <v>0</v>
      </c>
      <c r="AX466" s="79">
        <v>0</v>
      </c>
      <c r="AY466" s="79">
        <v>0</v>
      </c>
      <c r="AZ466" s="79">
        <v>0</v>
      </c>
      <c r="BA466" s="79">
        <v>0</v>
      </c>
      <c r="BB466" s="79">
        <v>0</v>
      </c>
      <c r="BC466" s="79">
        <v>0</v>
      </c>
      <c r="BD466" s="79">
        <v>0</v>
      </c>
      <c r="BE466" s="79">
        <v>0</v>
      </c>
      <c r="BF466" s="79">
        <v>0</v>
      </c>
      <c r="BG466" s="79">
        <v>0</v>
      </c>
      <c r="BH466" s="79">
        <v>0</v>
      </c>
      <c r="BI466" s="79">
        <v>0</v>
      </c>
      <c r="BJ466" s="79">
        <v>0</v>
      </c>
      <c r="BK466" s="79">
        <v>0</v>
      </c>
      <c r="BL466" s="79">
        <v>0</v>
      </c>
      <c r="BM466" s="79">
        <v>0</v>
      </c>
      <c r="BN466" s="79">
        <v>0</v>
      </c>
      <c r="BO466" s="79">
        <v>0</v>
      </c>
      <c r="BP466" s="79">
        <v>0</v>
      </c>
      <c r="BQ466" s="79">
        <v>0</v>
      </c>
      <c r="BR466" s="79">
        <v>0</v>
      </c>
      <c r="BS466" s="79">
        <v>0</v>
      </c>
      <c r="BT466" s="79">
        <v>0</v>
      </c>
      <c r="BU466" s="79">
        <v>0</v>
      </c>
      <c r="BV466" s="79">
        <v>0</v>
      </c>
      <c r="BW466" s="79">
        <v>0</v>
      </c>
      <c r="BX466" s="79">
        <v>0</v>
      </c>
      <c r="BY466" s="79">
        <v>0</v>
      </c>
      <c r="BZ466" s="79">
        <v>0</v>
      </c>
      <c r="CA466" s="79">
        <v>0</v>
      </c>
      <c r="CB466" s="79">
        <v>0</v>
      </c>
      <c r="CC466" s="79">
        <f t="shared" si="372"/>
        <v>0</v>
      </c>
      <c r="CD466" s="79">
        <f t="shared" si="373"/>
        <v>0</v>
      </c>
      <c r="CE466" s="79">
        <f t="shared" si="374"/>
        <v>0</v>
      </c>
      <c r="CF466" s="79">
        <f t="shared" si="375"/>
        <v>0</v>
      </c>
      <c r="CG466" s="79">
        <f t="shared" si="376"/>
        <v>0</v>
      </c>
      <c r="CH466" s="79">
        <f t="shared" si="377"/>
        <v>0</v>
      </c>
      <c r="CI466" s="79">
        <f t="shared" si="378"/>
        <v>0</v>
      </c>
      <c r="CJ466" s="79">
        <f t="shared" si="379"/>
        <v>0</v>
      </c>
      <c r="CK466" s="79">
        <f t="shared" si="380"/>
        <v>0</v>
      </c>
      <c r="CL466" s="79">
        <f t="shared" si="381"/>
        <v>0</v>
      </c>
      <c r="CM466" s="79">
        <f t="shared" si="382"/>
        <v>0</v>
      </c>
    </row>
    <row r="467" spans="1:91" ht="47.25">
      <c r="A467" s="73" t="s">
        <v>702</v>
      </c>
      <c r="B467" s="95" t="s">
        <v>1110</v>
      </c>
      <c r="C467" s="101" t="s">
        <v>1111</v>
      </c>
      <c r="D467" s="79">
        <v>0</v>
      </c>
      <c r="E467" s="79">
        <v>0</v>
      </c>
      <c r="F467" s="79">
        <v>0</v>
      </c>
      <c r="G467" s="79">
        <v>0</v>
      </c>
      <c r="H467" s="78">
        <v>0</v>
      </c>
      <c r="I467" s="79">
        <v>3</v>
      </c>
      <c r="J467" s="79">
        <v>0</v>
      </c>
      <c r="K467" s="79">
        <v>0</v>
      </c>
      <c r="L467" s="79">
        <v>0</v>
      </c>
      <c r="M467" s="78">
        <v>0</v>
      </c>
      <c r="N467" s="79">
        <v>0</v>
      </c>
      <c r="O467" s="79">
        <v>0</v>
      </c>
      <c r="P467" s="79">
        <v>0</v>
      </c>
      <c r="Q467" s="79">
        <v>0</v>
      </c>
      <c r="R467" s="79">
        <v>0</v>
      </c>
      <c r="S467" s="79">
        <v>0</v>
      </c>
      <c r="T467" s="79">
        <v>0</v>
      </c>
      <c r="U467" s="79">
        <v>0</v>
      </c>
      <c r="V467" s="79">
        <v>0</v>
      </c>
      <c r="W467" s="79">
        <v>0</v>
      </c>
      <c r="X467" s="79">
        <v>0</v>
      </c>
      <c r="Y467" s="79">
        <v>0</v>
      </c>
      <c r="Z467" s="79">
        <v>0</v>
      </c>
      <c r="AA467" s="79">
        <v>0</v>
      </c>
      <c r="AB467" s="79">
        <v>0</v>
      </c>
      <c r="AC467" s="79">
        <v>0</v>
      </c>
      <c r="AD467" s="79">
        <v>0</v>
      </c>
      <c r="AE467" s="79">
        <v>0</v>
      </c>
      <c r="AF467" s="79">
        <v>0</v>
      </c>
      <c r="AG467" s="79">
        <v>0</v>
      </c>
      <c r="AH467" s="79">
        <v>0</v>
      </c>
      <c r="AI467" s="79">
        <v>0</v>
      </c>
      <c r="AJ467" s="79">
        <v>0</v>
      </c>
      <c r="AK467" s="79">
        <v>0</v>
      </c>
      <c r="AL467" s="79">
        <v>0</v>
      </c>
      <c r="AM467" s="79">
        <v>0</v>
      </c>
      <c r="AN467" s="79">
        <v>0</v>
      </c>
      <c r="AO467" s="79">
        <v>0</v>
      </c>
      <c r="AP467" s="79">
        <v>0</v>
      </c>
      <c r="AQ467" s="79">
        <v>0</v>
      </c>
      <c r="AR467" s="79">
        <v>0</v>
      </c>
      <c r="AS467" s="79">
        <v>0</v>
      </c>
      <c r="AT467" s="79">
        <v>0</v>
      </c>
      <c r="AU467" s="79">
        <v>0</v>
      </c>
      <c r="AV467" s="79">
        <v>0</v>
      </c>
      <c r="AW467" s="79">
        <v>0</v>
      </c>
      <c r="AX467" s="79">
        <v>0</v>
      </c>
      <c r="AY467" s="79">
        <v>0</v>
      </c>
      <c r="AZ467" s="79">
        <v>0</v>
      </c>
      <c r="BA467" s="79">
        <v>0</v>
      </c>
      <c r="BB467" s="79">
        <v>0</v>
      </c>
      <c r="BC467" s="79">
        <v>0</v>
      </c>
      <c r="BD467" s="79">
        <v>0</v>
      </c>
      <c r="BE467" s="79">
        <v>0</v>
      </c>
      <c r="BF467" s="79">
        <v>0</v>
      </c>
      <c r="BG467" s="79">
        <v>0</v>
      </c>
      <c r="BH467" s="79">
        <v>0</v>
      </c>
      <c r="BI467" s="79">
        <v>0</v>
      </c>
      <c r="BJ467" s="79">
        <v>0</v>
      </c>
      <c r="BK467" s="79">
        <v>0</v>
      </c>
      <c r="BL467" s="79">
        <v>0</v>
      </c>
      <c r="BM467" s="79">
        <v>0</v>
      </c>
      <c r="BN467" s="79">
        <v>0</v>
      </c>
      <c r="BO467" s="79">
        <v>0</v>
      </c>
      <c r="BP467" s="79">
        <v>0</v>
      </c>
      <c r="BQ467" s="79">
        <v>0</v>
      </c>
      <c r="BR467" s="79">
        <v>0</v>
      </c>
      <c r="BS467" s="79">
        <v>0</v>
      </c>
      <c r="BT467" s="79">
        <v>0</v>
      </c>
      <c r="BU467" s="79">
        <v>0</v>
      </c>
      <c r="BV467" s="79">
        <v>0</v>
      </c>
      <c r="BW467" s="79">
        <v>0</v>
      </c>
      <c r="BX467" s="79">
        <v>0</v>
      </c>
      <c r="BY467" s="79">
        <v>0</v>
      </c>
      <c r="BZ467" s="79">
        <v>0</v>
      </c>
      <c r="CA467" s="79">
        <v>0</v>
      </c>
      <c r="CB467" s="79">
        <v>0</v>
      </c>
      <c r="CC467" s="79">
        <f t="shared" si="372"/>
        <v>0</v>
      </c>
      <c r="CD467" s="79">
        <f t="shared" si="373"/>
        <v>0</v>
      </c>
      <c r="CE467" s="79">
        <f t="shared" si="374"/>
        <v>0</v>
      </c>
      <c r="CF467" s="79">
        <f t="shared" si="375"/>
        <v>0</v>
      </c>
      <c r="CG467" s="79">
        <f t="shared" si="376"/>
        <v>0</v>
      </c>
      <c r="CH467" s="79">
        <f t="shared" si="377"/>
        <v>0</v>
      </c>
      <c r="CI467" s="79">
        <f t="shared" si="378"/>
        <v>0</v>
      </c>
      <c r="CJ467" s="79">
        <f t="shared" si="379"/>
        <v>0</v>
      </c>
      <c r="CK467" s="79">
        <f t="shared" si="380"/>
        <v>0</v>
      </c>
      <c r="CL467" s="79">
        <f t="shared" si="381"/>
        <v>0</v>
      </c>
      <c r="CM467" s="79">
        <f t="shared" si="382"/>
        <v>0</v>
      </c>
    </row>
    <row r="468" spans="1:91" ht="31.5">
      <c r="A468" s="73" t="s">
        <v>702</v>
      </c>
      <c r="B468" s="95" t="s">
        <v>1112</v>
      </c>
      <c r="C468" s="101" t="s">
        <v>1113</v>
      </c>
      <c r="D468" s="79">
        <v>0</v>
      </c>
      <c r="E468" s="79">
        <v>0</v>
      </c>
      <c r="F468" s="79">
        <v>0</v>
      </c>
      <c r="G468" s="79">
        <v>0</v>
      </c>
      <c r="H468" s="78">
        <v>0</v>
      </c>
      <c r="I468" s="79">
        <v>1</v>
      </c>
      <c r="J468" s="79">
        <v>0</v>
      </c>
      <c r="K468" s="79">
        <v>0</v>
      </c>
      <c r="L468" s="79">
        <v>0</v>
      </c>
      <c r="M468" s="78">
        <v>0</v>
      </c>
      <c r="N468" s="79">
        <v>0</v>
      </c>
      <c r="O468" s="79">
        <v>0</v>
      </c>
      <c r="P468" s="79">
        <v>0</v>
      </c>
      <c r="Q468" s="79">
        <v>0</v>
      </c>
      <c r="R468" s="79">
        <v>0</v>
      </c>
      <c r="S468" s="79">
        <v>0</v>
      </c>
      <c r="T468" s="79">
        <v>0</v>
      </c>
      <c r="U468" s="79">
        <v>0</v>
      </c>
      <c r="V468" s="79">
        <v>0</v>
      </c>
      <c r="W468" s="79">
        <v>0</v>
      </c>
      <c r="X468" s="79">
        <v>0</v>
      </c>
      <c r="Y468" s="79">
        <v>0</v>
      </c>
      <c r="Z468" s="79">
        <v>0</v>
      </c>
      <c r="AA468" s="79">
        <v>0</v>
      </c>
      <c r="AB468" s="79">
        <v>0</v>
      </c>
      <c r="AC468" s="79">
        <v>0</v>
      </c>
      <c r="AD468" s="79">
        <v>0</v>
      </c>
      <c r="AE468" s="79">
        <v>0</v>
      </c>
      <c r="AF468" s="79">
        <v>0</v>
      </c>
      <c r="AG468" s="79">
        <v>0</v>
      </c>
      <c r="AH468" s="79">
        <v>0</v>
      </c>
      <c r="AI468" s="79">
        <v>0</v>
      </c>
      <c r="AJ468" s="79">
        <v>0</v>
      </c>
      <c r="AK468" s="79">
        <v>0</v>
      </c>
      <c r="AL468" s="79">
        <v>0</v>
      </c>
      <c r="AM468" s="79">
        <v>0</v>
      </c>
      <c r="AN468" s="79">
        <v>0</v>
      </c>
      <c r="AO468" s="79">
        <v>0</v>
      </c>
      <c r="AP468" s="79">
        <v>0</v>
      </c>
      <c r="AQ468" s="79">
        <v>0</v>
      </c>
      <c r="AR468" s="79">
        <v>0</v>
      </c>
      <c r="AS468" s="79">
        <v>0</v>
      </c>
      <c r="AT468" s="79">
        <v>0</v>
      </c>
      <c r="AU468" s="79">
        <v>0</v>
      </c>
      <c r="AV468" s="79">
        <v>0</v>
      </c>
      <c r="AW468" s="79">
        <v>0</v>
      </c>
      <c r="AX468" s="79">
        <v>0</v>
      </c>
      <c r="AY468" s="79">
        <v>0</v>
      </c>
      <c r="AZ468" s="79">
        <v>0</v>
      </c>
      <c r="BA468" s="79">
        <v>0</v>
      </c>
      <c r="BB468" s="79">
        <v>0</v>
      </c>
      <c r="BC468" s="79">
        <v>0</v>
      </c>
      <c r="BD468" s="79">
        <v>0</v>
      </c>
      <c r="BE468" s="79">
        <v>0</v>
      </c>
      <c r="BF468" s="79">
        <v>0</v>
      </c>
      <c r="BG468" s="79">
        <v>0</v>
      </c>
      <c r="BH468" s="79">
        <v>0</v>
      </c>
      <c r="BI468" s="79">
        <v>0</v>
      </c>
      <c r="BJ468" s="79">
        <v>0</v>
      </c>
      <c r="BK468" s="79">
        <v>0</v>
      </c>
      <c r="BL468" s="79">
        <v>0</v>
      </c>
      <c r="BM468" s="79">
        <v>0</v>
      </c>
      <c r="BN468" s="79">
        <v>0</v>
      </c>
      <c r="BO468" s="79">
        <v>0</v>
      </c>
      <c r="BP468" s="79">
        <v>0</v>
      </c>
      <c r="BQ468" s="79">
        <v>0</v>
      </c>
      <c r="BR468" s="79">
        <v>0</v>
      </c>
      <c r="BS468" s="79">
        <v>0</v>
      </c>
      <c r="BT468" s="79">
        <v>0</v>
      </c>
      <c r="BU468" s="79">
        <v>0</v>
      </c>
      <c r="BV468" s="79">
        <v>0</v>
      </c>
      <c r="BW468" s="79">
        <v>0</v>
      </c>
      <c r="BX468" s="79">
        <v>0</v>
      </c>
      <c r="BY468" s="79">
        <v>0</v>
      </c>
      <c r="BZ468" s="79">
        <v>0</v>
      </c>
      <c r="CA468" s="79">
        <v>0</v>
      </c>
      <c r="CB468" s="79">
        <v>0</v>
      </c>
      <c r="CC468" s="79">
        <f t="shared" si="372"/>
        <v>0</v>
      </c>
      <c r="CD468" s="79">
        <f t="shared" si="373"/>
        <v>0</v>
      </c>
      <c r="CE468" s="79">
        <f t="shared" si="374"/>
        <v>0</v>
      </c>
      <c r="CF468" s="79">
        <f t="shared" si="375"/>
        <v>0</v>
      </c>
      <c r="CG468" s="79">
        <f t="shared" si="376"/>
        <v>0</v>
      </c>
      <c r="CH468" s="79">
        <f t="shared" si="377"/>
        <v>0</v>
      </c>
      <c r="CI468" s="79">
        <f t="shared" si="378"/>
        <v>0</v>
      </c>
      <c r="CJ468" s="79">
        <f t="shared" si="379"/>
        <v>0</v>
      </c>
      <c r="CK468" s="79">
        <f t="shared" si="380"/>
        <v>0</v>
      </c>
      <c r="CL468" s="79">
        <f t="shared" si="381"/>
        <v>0</v>
      </c>
      <c r="CM468" s="79">
        <f t="shared" si="382"/>
        <v>0</v>
      </c>
    </row>
    <row r="469" spans="1:91" ht="31.5">
      <c r="A469" s="73" t="s">
        <v>702</v>
      </c>
      <c r="B469" s="95" t="s">
        <v>1114</v>
      </c>
      <c r="C469" s="101" t="s">
        <v>1115</v>
      </c>
      <c r="D469" s="79">
        <v>0</v>
      </c>
      <c r="E469" s="79">
        <v>0</v>
      </c>
      <c r="F469" s="79">
        <v>0</v>
      </c>
      <c r="G469" s="79">
        <v>0</v>
      </c>
      <c r="H469" s="79">
        <v>0</v>
      </c>
      <c r="I469" s="79">
        <v>1</v>
      </c>
      <c r="J469" s="79">
        <v>0</v>
      </c>
      <c r="K469" s="79">
        <v>0</v>
      </c>
      <c r="L469" s="79">
        <v>0</v>
      </c>
      <c r="M469" s="79">
        <v>0</v>
      </c>
      <c r="N469" s="79">
        <v>0</v>
      </c>
      <c r="O469" s="79">
        <v>0</v>
      </c>
      <c r="P469" s="79">
        <v>0</v>
      </c>
      <c r="Q469" s="79">
        <v>0</v>
      </c>
      <c r="R469" s="79">
        <v>0</v>
      </c>
      <c r="S469" s="79">
        <v>0</v>
      </c>
      <c r="T469" s="79">
        <v>0</v>
      </c>
      <c r="U469" s="79">
        <v>0</v>
      </c>
      <c r="V469" s="79">
        <v>0</v>
      </c>
      <c r="W469" s="79">
        <v>0</v>
      </c>
      <c r="X469" s="79">
        <v>0</v>
      </c>
      <c r="Y469" s="79">
        <v>0</v>
      </c>
      <c r="Z469" s="79">
        <v>0</v>
      </c>
      <c r="AA469" s="79">
        <v>0</v>
      </c>
      <c r="AB469" s="79">
        <v>0</v>
      </c>
      <c r="AC469" s="79">
        <v>0</v>
      </c>
      <c r="AD469" s="79">
        <v>0</v>
      </c>
      <c r="AE469" s="79">
        <v>0</v>
      </c>
      <c r="AF469" s="79">
        <v>0</v>
      </c>
      <c r="AG469" s="79">
        <v>0</v>
      </c>
      <c r="AH469" s="79">
        <v>0</v>
      </c>
      <c r="AI469" s="79">
        <v>0</v>
      </c>
      <c r="AJ469" s="79">
        <v>0</v>
      </c>
      <c r="AK469" s="79">
        <v>0</v>
      </c>
      <c r="AL469" s="79">
        <v>0</v>
      </c>
      <c r="AM469" s="79">
        <v>0</v>
      </c>
      <c r="AN469" s="79">
        <v>0</v>
      </c>
      <c r="AO469" s="79">
        <v>0</v>
      </c>
      <c r="AP469" s="79">
        <v>0</v>
      </c>
      <c r="AQ469" s="79">
        <v>0</v>
      </c>
      <c r="AR469" s="79">
        <v>0</v>
      </c>
      <c r="AS469" s="79">
        <v>0</v>
      </c>
      <c r="AT469" s="79">
        <v>0</v>
      </c>
      <c r="AU469" s="79">
        <v>0</v>
      </c>
      <c r="AV469" s="79">
        <v>0</v>
      </c>
      <c r="AW469" s="79">
        <v>0</v>
      </c>
      <c r="AX469" s="79">
        <v>0</v>
      </c>
      <c r="AY469" s="79">
        <v>0</v>
      </c>
      <c r="AZ469" s="79">
        <v>0</v>
      </c>
      <c r="BA469" s="79">
        <v>0</v>
      </c>
      <c r="BB469" s="79">
        <v>0</v>
      </c>
      <c r="BC469" s="79">
        <v>0</v>
      </c>
      <c r="BD469" s="79">
        <v>0</v>
      </c>
      <c r="BE469" s="79">
        <v>0</v>
      </c>
      <c r="BF469" s="79">
        <v>0</v>
      </c>
      <c r="BG469" s="79">
        <v>0</v>
      </c>
      <c r="BH469" s="79">
        <v>0</v>
      </c>
      <c r="BI469" s="79">
        <v>0</v>
      </c>
      <c r="BJ469" s="79">
        <v>0</v>
      </c>
      <c r="BK469" s="79">
        <v>0</v>
      </c>
      <c r="BL469" s="79">
        <v>0</v>
      </c>
      <c r="BM469" s="79">
        <v>0</v>
      </c>
      <c r="BN469" s="79">
        <v>0</v>
      </c>
      <c r="BO469" s="79">
        <v>0</v>
      </c>
      <c r="BP469" s="79">
        <v>0</v>
      </c>
      <c r="BQ469" s="79">
        <v>0</v>
      </c>
      <c r="BR469" s="79">
        <v>0</v>
      </c>
      <c r="BS469" s="79">
        <v>0</v>
      </c>
      <c r="BT469" s="79">
        <v>0</v>
      </c>
      <c r="BU469" s="79">
        <v>0</v>
      </c>
      <c r="BV469" s="79">
        <v>0</v>
      </c>
      <c r="BW469" s="79">
        <v>0</v>
      </c>
      <c r="BX469" s="79">
        <v>0</v>
      </c>
      <c r="BY469" s="79">
        <v>0</v>
      </c>
      <c r="BZ469" s="79">
        <v>0</v>
      </c>
      <c r="CA469" s="79">
        <v>0</v>
      </c>
      <c r="CB469" s="79">
        <v>0</v>
      </c>
      <c r="CC469" s="79">
        <f t="shared" si="372"/>
        <v>0</v>
      </c>
      <c r="CD469" s="79">
        <f t="shared" si="373"/>
        <v>0</v>
      </c>
      <c r="CE469" s="79">
        <f t="shared" si="374"/>
        <v>0</v>
      </c>
      <c r="CF469" s="79">
        <f t="shared" si="375"/>
        <v>0</v>
      </c>
      <c r="CG469" s="79">
        <f t="shared" si="376"/>
        <v>0</v>
      </c>
      <c r="CH469" s="79">
        <f t="shared" si="377"/>
        <v>0</v>
      </c>
      <c r="CI469" s="79">
        <f t="shared" si="378"/>
        <v>0</v>
      </c>
      <c r="CJ469" s="79">
        <f t="shared" si="379"/>
        <v>0</v>
      </c>
      <c r="CK469" s="79">
        <f t="shared" si="380"/>
        <v>0</v>
      </c>
      <c r="CL469" s="79">
        <f t="shared" si="381"/>
        <v>0</v>
      </c>
      <c r="CM469" s="79">
        <f t="shared" si="382"/>
        <v>0</v>
      </c>
    </row>
    <row r="470" spans="1:91" ht="47.25">
      <c r="A470" s="73" t="s">
        <v>702</v>
      </c>
      <c r="B470" s="95" t="s">
        <v>1116</v>
      </c>
      <c r="C470" s="101" t="s">
        <v>1117</v>
      </c>
      <c r="D470" s="79">
        <v>0</v>
      </c>
      <c r="E470" s="79">
        <v>0</v>
      </c>
      <c r="F470" s="79">
        <v>0</v>
      </c>
      <c r="G470" s="79">
        <v>0</v>
      </c>
      <c r="H470" s="79">
        <v>0</v>
      </c>
      <c r="I470" s="79">
        <v>3</v>
      </c>
      <c r="J470" s="79">
        <v>0</v>
      </c>
      <c r="K470" s="79">
        <v>0</v>
      </c>
      <c r="L470" s="79">
        <v>0</v>
      </c>
      <c r="M470" s="79">
        <v>0</v>
      </c>
      <c r="N470" s="79">
        <v>0</v>
      </c>
      <c r="O470" s="79">
        <v>0</v>
      </c>
      <c r="P470" s="79">
        <v>0</v>
      </c>
      <c r="Q470" s="79">
        <v>0</v>
      </c>
      <c r="R470" s="79">
        <v>0</v>
      </c>
      <c r="S470" s="79">
        <v>0</v>
      </c>
      <c r="T470" s="79">
        <v>0</v>
      </c>
      <c r="U470" s="79">
        <v>0</v>
      </c>
      <c r="V470" s="79">
        <v>0</v>
      </c>
      <c r="W470" s="79">
        <v>0</v>
      </c>
      <c r="X470" s="79">
        <v>0</v>
      </c>
      <c r="Y470" s="79">
        <v>0</v>
      </c>
      <c r="Z470" s="79">
        <v>0</v>
      </c>
      <c r="AA470" s="79">
        <v>0</v>
      </c>
      <c r="AB470" s="79">
        <v>0</v>
      </c>
      <c r="AC470" s="79">
        <v>0</v>
      </c>
      <c r="AD470" s="79">
        <v>0</v>
      </c>
      <c r="AE470" s="79">
        <v>0</v>
      </c>
      <c r="AF470" s="79">
        <v>0</v>
      </c>
      <c r="AG470" s="79">
        <v>0</v>
      </c>
      <c r="AH470" s="79">
        <v>0</v>
      </c>
      <c r="AI470" s="79">
        <v>0</v>
      </c>
      <c r="AJ470" s="79">
        <v>0</v>
      </c>
      <c r="AK470" s="79">
        <v>0</v>
      </c>
      <c r="AL470" s="79">
        <v>0</v>
      </c>
      <c r="AM470" s="79">
        <v>0</v>
      </c>
      <c r="AN470" s="79">
        <v>0</v>
      </c>
      <c r="AO470" s="79">
        <v>0</v>
      </c>
      <c r="AP470" s="79">
        <v>0</v>
      </c>
      <c r="AQ470" s="79">
        <v>0</v>
      </c>
      <c r="AR470" s="79">
        <v>0</v>
      </c>
      <c r="AS470" s="79">
        <v>0</v>
      </c>
      <c r="AT470" s="79">
        <v>0</v>
      </c>
      <c r="AU470" s="79">
        <v>0</v>
      </c>
      <c r="AV470" s="79">
        <v>0</v>
      </c>
      <c r="AW470" s="79">
        <v>0</v>
      </c>
      <c r="AX470" s="79">
        <v>0</v>
      </c>
      <c r="AY470" s="79">
        <v>0</v>
      </c>
      <c r="AZ470" s="79">
        <v>0</v>
      </c>
      <c r="BA470" s="79">
        <v>0</v>
      </c>
      <c r="BB470" s="79">
        <v>0</v>
      </c>
      <c r="BC470" s="79">
        <v>0</v>
      </c>
      <c r="BD470" s="79">
        <v>0</v>
      </c>
      <c r="BE470" s="79">
        <v>0</v>
      </c>
      <c r="BF470" s="79">
        <v>0</v>
      </c>
      <c r="BG470" s="78">
        <v>0</v>
      </c>
      <c r="BH470" s="78">
        <v>0</v>
      </c>
      <c r="BI470" s="78">
        <v>0</v>
      </c>
      <c r="BJ470" s="78">
        <v>0</v>
      </c>
      <c r="BK470" s="78">
        <v>0</v>
      </c>
      <c r="BL470" s="78">
        <v>0</v>
      </c>
      <c r="BM470" s="78">
        <v>0</v>
      </c>
      <c r="BN470" s="78">
        <v>0</v>
      </c>
      <c r="BO470" s="78">
        <v>0</v>
      </c>
      <c r="BP470" s="78">
        <v>0</v>
      </c>
      <c r="BQ470" s="78">
        <v>0</v>
      </c>
      <c r="BR470" s="79">
        <v>0</v>
      </c>
      <c r="BS470" s="79">
        <v>0</v>
      </c>
      <c r="BT470" s="79">
        <v>0</v>
      </c>
      <c r="BU470" s="79">
        <v>0</v>
      </c>
      <c r="BV470" s="79">
        <v>0</v>
      </c>
      <c r="BW470" s="79">
        <v>0</v>
      </c>
      <c r="BX470" s="79">
        <v>0</v>
      </c>
      <c r="BY470" s="79">
        <v>0</v>
      </c>
      <c r="BZ470" s="79">
        <v>0</v>
      </c>
      <c r="CA470" s="79">
        <v>0</v>
      </c>
      <c r="CB470" s="79">
        <v>0</v>
      </c>
      <c r="CC470" s="79">
        <f t="shared" si="372"/>
        <v>0</v>
      </c>
      <c r="CD470" s="79">
        <f t="shared" si="373"/>
        <v>0</v>
      </c>
      <c r="CE470" s="79">
        <f t="shared" si="374"/>
        <v>0</v>
      </c>
      <c r="CF470" s="79">
        <f t="shared" si="375"/>
        <v>0</v>
      </c>
      <c r="CG470" s="79">
        <f t="shared" si="376"/>
        <v>0</v>
      </c>
      <c r="CH470" s="79">
        <f t="shared" si="377"/>
        <v>0</v>
      </c>
      <c r="CI470" s="79">
        <f t="shared" si="378"/>
        <v>0</v>
      </c>
      <c r="CJ470" s="79">
        <f t="shared" si="379"/>
        <v>0</v>
      </c>
      <c r="CK470" s="79">
        <f t="shared" si="380"/>
        <v>0</v>
      </c>
      <c r="CL470" s="79">
        <f t="shared" si="381"/>
        <v>0</v>
      </c>
      <c r="CM470" s="79">
        <f t="shared" si="382"/>
        <v>0</v>
      </c>
    </row>
    <row r="471" spans="1:91" ht="31.5">
      <c r="A471" s="73" t="s">
        <v>702</v>
      </c>
      <c r="B471" s="95" t="s">
        <v>1118</v>
      </c>
      <c r="C471" s="101" t="s">
        <v>1119</v>
      </c>
      <c r="D471" s="79">
        <v>0</v>
      </c>
      <c r="E471" s="79">
        <v>0</v>
      </c>
      <c r="F471" s="79">
        <v>0</v>
      </c>
      <c r="G471" s="79">
        <v>0</v>
      </c>
      <c r="H471" s="79">
        <v>0</v>
      </c>
      <c r="I471" s="79">
        <v>1</v>
      </c>
      <c r="J471" s="79">
        <v>0</v>
      </c>
      <c r="K471" s="79">
        <v>0</v>
      </c>
      <c r="L471" s="79">
        <v>0</v>
      </c>
      <c r="M471" s="79">
        <v>0</v>
      </c>
      <c r="N471" s="79">
        <v>0</v>
      </c>
      <c r="O471" s="79">
        <v>0</v>
      </c>
      <c r="P471" s="79">
        <v>0</v>
      </c>
      <c r="Q471" s="79">
        <v>0</v>
      </c>
      <c r="R471" s="79">
        <v>0</v>
      </c>
      <c r="S471" s="79">
        <v>0</v>
      </c>
      <c r="T471" s="79">
        <v>0</v>
      </c>
      <c r="U471" s="79">
        <v>0</v>
      </c>
      <c r="V471" s="79">
        <v>0</v>
      </c>
      <c r="W471" s="79">
        <v>0</v>
      </c>
      <c r="X471" s="79">
        <v>0</v>
      </c>
      <c r="Y471" s="79">
        <v>0</v>
      </c>
      <c r="Z471" s="79">
        <v>0</v>
      </c>
      <c r="AA471" s="79">
        <v>0</v>
      </c>
      <c r="AB471" s="79">
        <v>0</v>
      </c>
      <c r="AC471" s="79">
        <v>0</v>
      </c>
      <c r="AD471" s="79">
        <v>0</v>
      </c>
      <c r="AE471" s="79">
        <v>0</v>
      </c>
      <c r="AF471" s="79">
        <v>0</v>
      </c>
      <c r="AG471" s="79">
        <v>0</v>
      </c>
      <c r="AH471" s="79">
        <v>0</v>
      </c>
      <c r="AI471" s="79">
        <v>0</v>
      </c>
      <c r="AJ471" s="79">
        <v>0</v>
      </c>
      <c r="AK471" s="79">
        <v>0</v>
      </c>
      <c r="AL471" s="79">
        <v>0</v>
      </c>
      <c r="AM471" s="79">
        <v>0</v>
      </c>
      <c r="AN471" s="79">
        <v>0</v>
      </c>
      <c r="AO471" s="79">
        <v>0</v>
      </c>
      <c r="AP471" s="79">
        <v>0</v>
      </c>
      <c r="AQ471" s="79">
        <v>0</v>
      </c>
      <c r="AR471" s="79">
        <v>0</v>
      </c>
      <c r="AS471" s="79">
        <v>0</v>
      </c>
      <c r="AT471" s="79">
        <v>0</v>
      </c>
      <c r="AU471" s="79">
        <v>0</v>
      </c>
      <c r="AV471" s="79">
        <v>0</v>
      </c>
      <c r="AW471" s="79">
        <v>0</v>
      </c>
      <c r="AX471" s="79">
        <v>0</v>
      </c>
      <c r="AY471" s="79">
        <v>0</v>
      </c>
      <c r="AZ471" s="79">
        <v>0</v>
      </c>
      <c r="BA471" s="79">
        <v>0</v>
      </c>
      <c r="BB471" s="79">
        <v>0</v>
      </c>
      <c r="BC471" s="79">
        <v>0</v>
      </c>
      <c r="BD471" s="79">
        <v>0</v>
      </c>
      <c r="BE471" s="79">
        <v>0</v>
      </c>
      <c r="BF471" s="79">
        <v>0</v>
      </c>
      <c r="BG471" s="78">
        <v>0</v>
      </c>
      <c r="BH471" s="78">
        <v>0</v>
      </c>
      <c r="BI471" s="78">
        <v>0</v>
      </c>
      <c r="BJ471" s="78">
        <v>0</v>
      </c>
      <c r="BK471" s="78">
        <v>0</v>
      </c>
      <c r="BL471" s="78">
        <v>0</v>
      </c>
      <c r="BM471" s="78">
        <v>0</v>
      </c>
      <c r="BN471" s="78">
        <v>0</v>
      </c>
      <c r="BO471" s="78">
        <v>0</v>
      </c>
      <c r="BP471" s="78">
        <v>0</v>
      </c>
      <c r="BQ471" s="78">
        <v>0</v>
      </c>
      <c r="BR471" s="79">
        <v>0</v>
      </c>
      <c r="BS471" s="79">
        <v>0</v>
      </c>
      <c r="BT471" s="79">
        <v>0</v>
      </c>
      <c r="BU471" s="79">
        <v>0</v>
      </c>
      <c r="BV471" s="79">
        <v>0</v>
      </c>
      <c r="BW471" s="79">
        <v>0</v>
      </c>
      <c r="BX471" s="79">
        <v>0</v>
      </c>
      <c r="BY471" s="79">
        <v>0</v>
      </c>
      <c r="BZ471" s="79">
        <v>0</v>
      </c>
      <c r="CA471" s="79">
        <v>0</v>
      </c>
      <c r="CB471" s="79">
        <v>0</v>
      </c>
      <c r="CC471" s="79">
        <f t="shared" si="372"/>
        <v>0</v>
      </c>
      <c r="CD471" s="79">
        <f t="shared" si="373"/>
        <v>0</v>
      </c>
      <c r="CE471" s="79">
        <f t="shared" si="374"/>
        <v>0</v>
      </c>
      <c r="CF471" s="79">
        <f t="shared" si="375"/>
        <v>0</v>
      </c>
      <c r="CG471" s="79">
        <f t="shared" si="376"/>
        <v>0</v>
      </c>
      <c r="CH471" s="79">
        <f t="shared" si="377"/>
        <v>0</v>
      </c>
      <c r="CI471" s="79">
        <f t="shared" si="378"/>
        <v>0</v>
      </c>
      <c r="CJ471" s="79">
        <f t="shared" si="379"/>
        <v>0</v>
      </c>
      <c r="CK471" s="79">
        <f t="shared" si="380"/>
        <v>0</v>
      </c>
      <c r="CL471" s="79">
        <f t="shared" si="381"/>
        <v>0</v>
      </c>
      <c r="CM471" s="79">
        <f t="shared" si="382"/>
        <v>0</v>
      </c>
    </row>
    <row r="472" spans="1:91" ht="31.5">
      <c r="A472" s="73" t="s">
        <v>702</v>
      </c>
      <c r="B472" s="95" t="s">
        <v>1120</v>
      </c>
      <c r="C472" s="101" t="s">
        <v>1121</v>
      </c>
      <c r="D472" s="132">
        <v>0</v>
      </c>
      <c r="E472" s="132">
        <v>0</v>
      </c>
      <c r="F472" s="132">
        <v>0</v>
      </c>
      <c r="G472" s="132">
        <v>0</v>
      </c>
      <c r="H472" s="132">
        <v>0</v>
      </c>
      <c r="I472" s="132">
        <v>24</v>
      </c>
      <c r="J472" s="132">
        <v>0</v>
      </c>
      <c r="K472" s="132">
        <v>0</v>
      </c>
      <c r="L472" s="132">
        <v>0</v>
      </c>
      <c r="M472" s="132">
        <v>0</v>
      </c>
      <c r="N472" s="132">
        <v>0</v>
      </c>
      <c r="O472" s="132">
        <v>0</v>
      </c>
      <c r="P472" s="132">
        <v>0</v>
      </c>
      <c r="Q472" s="132">
        <v>0</v>
      </c>
      <c r="R472" s="132">
        <v>0</v>
      </c>
      <c r="S472" s="132">
        <v>0</v>
      </c>
      <c r="T472" s="132">
        <v>0</v>
      </c>
      <c r="U472" s="132">
        <v>0</v>
      </c>
      <c r="V472" s="132">
        <v>0</v>
      </c>
      <c r="W472" s="132">
        <v>0</v>
      </c>
      <c r="X472" s="132">
        <v>0</v>
      </c>
      <c r="Y472" s="132">
        <v>0</v>
      </c>
      <c r="Z472" s="132">
        <v>0</v>
      </c>
      <c r="AA472" s="132">
        <v>0</v>
      </c>
      <c r="AB472" s="132">
        <v>0</v>
      </c>
      <c r="AC472" s="132">
        <v>0</v>
      </c>
      <c r="AD472" s="132">
        <v>0</v>
      </c>
      <c r="AE472" s="132">
        <v>0</v>
      </c>
      <c r="AF472" s="132">
        <v>0</v>
      </c>
      <c r="AG472" s="132">
        <v>0</v>
      </c>
      <c r="AH472" s="132">
        <v>0</v>
      </c>
      <c r="AI472" s="132">
        <v>0</v>
      </c>
      <c r="AJ472" s="132">
        <v>0</v>
      </c>
      <c r="AK472" s="132">
        <v>0</v>
      </c>
      <c r="AL472" s="132">
        <v>0</v>
      </c>
      <c r="AM472" s="132">
        <v>0</v>
      </c>
      <c r="AN472" s="132">
        <v>0</v>
      </c>
      <c r="AO472" s="132">
        <v>0</v>
      </c>
      <c r="AP472" s="132">
        <v>0</v>
      </c>
      <c r="AQ472" s="132">
        <v>0</v>
      </c>
      <c r="AR472" s="132">
        <v>0</v>
      </c>
      <c r="AS472" s="132">
        <v>0</v>
      </c>
      <c r="AT472" s="132">
        <v>0</v>
      </c>
      <c r="AU472" s="132">
        <v>0</v>
      </c>
      <c r="AV472" s="132">
        <v>0</v>
      </c>
      <c r="AW472" s="132">
        <v>0</v>
      </c>
      <c r="AX472" s="132">
        <v>0</v>
      </c>
      <c r="AY472" s="132">
        <v>0</v>
      </c>
      <c r="AZ472" s="132">
        <v>0</v>
      </c>
      <c r="BA472" s="132">
        <v>0</v>
      </c>
      <c r="BB472" s="132">
        <v>0</v>
      </c>
      <c r="BC472" s="132">
        <v>0</v>
      </c>
      <c r="BD472" s="132">
        <v>0</v>
      </c>
      <c r="BE472" s="132">
        <v>0</v>
      </c>
      <c r="BF472" s="132">
        <v>0</v>
      </c>
      <c r="BG472" s="132">
        <v>0</v>
      </c>
      <c r="BH472" s="132">
        <v>0</v>
      </c>
      <c r="BI472" s="132">
        <v>0</v>
      </c>
      <c r="BJ472" s="132">
        <v>0</v>
      </c>
      <c r="BK472" s="132">
        <v>0</v>
      </c>
      <c r="BL472" s="132">
        <v>0</v>
      </c>
      <c r="BM472" s="132">
        <v>0</v>
      </c>
      <c r="BN472" s="132">
        <v>0</v>
      </c>
      <c r="BO472" s="132">
        <v>0</v>
      </c>
      <c r="BP472" s="132">
        <v>0</v>
      </c>
      <c r="BQ472" s="132">
        <v>0</v>
      </c>
      <c r="BR472" s="132">
        <v>0</v>
      </c>
      <c r="BS472" s="132">
        <v>0</v>
      </c>
      <c r="BT472" s="132">
        <v>0</v>
      </c>
      <c r="BU472" s="132">
        <v>0</v>
      </c>
      <c r="BV472" s="132">
        <v>0</v>
      </c>
      <c r="BW472" s="132">
        <v>0</v>
      </c>
      <c r="BX472" s="132">
        <v>0</v>
      </c>
      <c r="BY472" s="132">
        <v>0</v>
      </c>
      <c r="BZ472" s="132">
        <v>0</v>
      </c>
      <c r="CA472" s="132">
        <v>0</v>
      </c>
      <c r="CB472" s="132">
        <v>0</v>
      </c>
      <c r="CC472" s="79">
        <f t="shared" si="372"/>
        <v>0</v>
      </c>
      <c r="CD472" s="79">
        <f t="shared" si="373"/>
        <v>0</v>
      </c>
      <c r="CE472" s="79">
        <f t="shared" si="374"/>
        <v>0</v>
      </c>
      <c r="CF472" s="79">
        <f t="shared" si="375"/>
        <v>0</v>
      </c>
      <c r="CG472" s="79">
        <f t="shared" si="376"/>
        <v>0</v>
      </c>
      <c r="CH472" s="79">
        <f t="shared" si="377"/>
        <v>0</v>
      </c>
      <c r="CI472" s="79">
        <f t="shared" si="378"/>
        <v>0</v>
      </c>
      <c r="CJ472" s="79">
        <f t="shared" si="379"/>
        <v>0</v>
      </c>
      <c r="CK472" s="79">
        <f t="shared" si="380"/>
        <v>0</v>
      </c>
      <c r="CL472" s="79">
        <f t="shared" si="381"/>
        <v>0</v>
      </c>
      <c r="CM472" s="79">
        <f t="shared" si="382"/>
        <v>0</v>
      </c>
    </row>
    <row r="473" spans="1:91" ht="31.5">
      <c r="A473" s="73" t="s">
        <v>702</v>
      </c>
      <c r="B473" s="95" t="s">
        <v>1122</v>
      </c>
      <c r="C473" s="101" t="s">
        <v>1123</v>
      </c>
      <c r="D473" s="132">
        <v>0</v>
      </c>
      <c r="E473" s="132">
        <v>0</v>
      </c>
      <c r="F473" s="132">
        <v>0</v>
      </c>
      <c r="G473" s="132">
        <v>0</v>
      </c>
      <c r="H473" s="132">
        <v>0</v>
      </c>
      <c r="I473" s="132">
        <v>1</v>
      </c>
      <c r="J473" s="132">
        <v>0</v>
      </c>
      <c r="K473" s="132">
        <v>0</v>
      </c>
      <c r="L473" s="132">
        <v>0</v>
      </c>
      <c r="M473" s="132">
        <v>0</v>
      </c>
      <c r="N473" s="132">
        <v>0</v>
      </c>
      <c r="O473" s="132">
        <v>0</v>
      </c>
      <c r="P473" s="132">
        <v>0</v>
      </c>
      <c r="Q473" s="132">
        <v>0</v>
      </c>
      <c r="R473" s="132">
        <v>0</v>
      </c>
      <c r="S473" s="132">
        <v>0</v>
      </c>
      <c r="T473" s="132">
        <v>0</v>
      </c>
      <c r="U473" s="132">
        <v>0</v>
      </c>
      <c r="V473" s="132">
        <v>0</v>
      </c>
      <c r="W473" s="132">
        <v>0</v>
      </c>
      <c r="X473" s="132">
        <v>0</v>
      </c>
      <c r="Y473" s="132">
        <v>0</v>
      </c>
      <c r="Z473" s="132">
        <v>0</v>
      </c>
      <c r="AA473" s="132">
        <v>0</v>
      </c>
      <c r="AB473" s="132">
        <v>0</v>
      </c>
      <c r="AC473" s="132">
        <v>0</v>
      </c>
      <c r="AD473" s="132">
        <v>0</v>
      </c>
      <c r="AE473" s="132">
        <v>0</v>
      </c>
      <c r="AF473" s="132">
        <v>0</v>
      </c>
      <c r="AG473" s="132">
        <v>0</v>
      </c>
      <c r="AH473" s="132">
        <v>0</v>
      </c>
      <c r="AI473" s="132">
        <v>0</v>
      </c>
      <c r="AJ473" s="132">
        <v>0</v>
      </c>
      <c r="AK473" s="132">
        <v>0</v>
      </c>
      <c r="AL473" s="132">
        <v>0</v>
      </c>
      <c r="AM473" s="132">
        <v>0</v>
      </c>
      <c r="AN473" s="132">
        <v>0</v>
      </c>
      <c r="AO473" s="132">
        <v>0</v>
      </c>
      <c r="AP473" s="132">
        <v>0</v>
      </c>
      <c r="AQ473" s="132">
        <v>0</v>
      </c>
      <c r="AR473" s="132">
        <v>0</v>
      </c>
      <c r="AS473" s="132">
        <v>0</v>
      </c>
      <c r="AT473" s="132">
        <v>0</v>
      </c>
      <c r="AU473" s="132">
        <v>0</v>
      </c>
      <c r="AV473" s="132">
        <v>0</v>
      </c>
      <c r="AW473" s="132">
        <v>0</v>
      </c>
      <c r="AX473" s="132">
        <v>0</v>
      </c>
      <c r="AY473" s="132">
        <v>0</v>
      </c>
      <c r="AZ473" s="132">
        <v>0</v>
      </c>
      <c r="BA473" s="132">
        <v>0</v>
      </c>
      <c r="BB473" s="132">
        <v>0</v>
      </c>
      <c r="BC473" s="132">
        <v>0</v>
      </c>
      <c r="BD473" s="132">
        <v>0</v>
      </c>
      <c r="BE473" s="132">
        <v>0</v>
      </c>
      <c r="BF473" s="132">
        <v>0</v>
      </c>
      <c r="BG473" s="132">
        <v>0</v>
      </c>
      <c r="BH473" s="132">
        <v>0</v>
      </c>
      <c r="BI473" s="132">
        <v>0</v>
      </c>
      <c r="BJ473" s="132">
        <v>0</v>
      </c>
      <c r="BK473" s="132">
        <v>0</v>
      </c>
      <c r="BL473" s="132">
        <v>0</v>
      </c>
      <c r="BM473" s="132">
        <v>0</v>
      </c>
      <c r="BN473" s="132">
        <v>0</v>
      </c>
      <c r="BO473" s="132">
        <v>0</v>
      </c>
      <c r="BP473" s="132">
        <v>0</v>
      </c>
      <c r="BQ473" s="132">
        <v>0</v>
      </c>
      <c r="BR473" s="132">
        <v>0</v>
      </c>
      <c r="BS473" s="132">
        <v>0</v>
      </c>
      <c r="BT473" s="132">
        <v>0</v>
      </c>
      <c r="BU473" s="132">
        <v>0</v>
      </c>
      <c r="BV473" s="132">
        <v>0</v>
      </c>
      <c r="BW473" s="132">
        <v>0</v>
      </c>
      <c r="BX473" s="132">
        <v>0</v>
      </c>
      <c r="BY473" s="132">
        <v>0</v>
      </c>
      <c r="BZ473" s="132">
        <v>0</v>
      </c>
      <c r="CA473" s="132">
        <v>0</v>
      </c>
      <c r="CB473" s="132">
        <v>0</v>
      </c>
      <c r="CC473" s="79">
        <f t="shared" si="372"/>
        <v>0</v>
      </c>
      <c r="CD473" s="79">
        <f t="shared" si="373"/>
        <v>0</v>
      </c>
      <c r="CE473" s="79">
        <f t="shared" si="374"/>
        <v>0</v>
      </c>
      <c r="CF473" s="79">
        <f t="shared" si="375"/>
        <v>0</v>
      </c>
      <c r="CG473" s="79">
        <f t="shared" si="376"/>
        <v>0</v>
      </c>
      <c r="CH473" s="79">
        <f t="shared" si="377"/>
        <v>0</v>
      </c>
      <c r="CI473" s="79">
        <f t="shared" si="378"/>
        <v>0</v>
      </c>
      <c r="CJ473" s="79">
        <f t="shared" si="379"/>
        <v>0</v>
      </c>
      <c r="CK473" s="79">
        <f t="shared" si="380"/>
        <v>0</v>
      </c>
      <c r="CL473" s="79">
        <f t="shared" si="381"/>
        <v>0</v>
      </c>
      <c r="CM473" s="79">
        <f t="shared" si="382"/>
        <v>0</v>
      </c>
    </row>
    <row r="474" spans="1:91" ht="31.5">
      <c r="A474" s="73" t="s">
        <v>702</v>
      </c>
      <c r="B474" s="95" t="s">
        <v>1124</v>
      </c>
      <c r="C474" s="101" t="s">
        <v>1125</v>
      </c>
      <c r="D474" s="132">
        <v>0</v>
      </c>
      <c r="E474" s="132">
        <v>0</v>
      </c>
      <c r="F474" s="132">
        <v>0</v>
      </c>
      <c r="G474" s="132">
        <v>0</v>
      </c>
      <c r="H474" s="132">
        <v>0</v>
      </c>
      <c r="I474" s="132">
        <v>1</v>
      </c>
      <c r="J474" s="132">
        <v>0</v>
      </c>
      <c r="K474" s="132">
        <v>0</v>
      </c>
      <c r="L474" s="132">
        <v>0</v>
      </c>
      <c r="M474" s="132">
        <v>0</v>
      </c>
      <c r="N474" s="132">
        <v>0</v>
      </c>
      <c r="O474" s="132">
        <v>0</v>
      </c>
      <c r="P474" s="132">
        <v>0</v>
      </c>
      <c r="Q474" s="132">
        <v>0</v>
      </c>
      <c r="R474" s="132">
        <v>0</v>
      </c>
      <c r="S474" s="132">
        <v>0</v>
      </c>
      <c r="T474" s="132">
        <v>0</v>
      </c>
      <c r="U474" s="132">
        <v>0</v>
      </c>
      <c r="V474" s="132">
        <v>0</v>
      </c>
      <c r="W474" s="132">
        <v>0</v>
      </c>
      <c r="X474" s="132">
        <v>0</v>
      </c>
      <c r="Y474" s="132">
        <v>0</v>
      </c>
      <c r="Z474" s="132">
        <v>0</v>
      </c>
      <c r="AA474" s="132">
        <v>0</v>
      </c>
      <c r="AB474" s="132">
        <v>0</v>
      </c>
      <c r="AC474" s="132">
        <v>0</v>
      </c>
      <c r="AD474" s="132">
        <v>0</v>
      </c>
      <c r="AE474" s="132">
        <v>0</v>
      </c>
      <c r="AF474" s="132">
        <v>0</v>
      </c>
      <c r="AG474" s="132">
        <v>0</v>
      </c>
      <c r="AH474" s="132">
        <v>0</v>
      </c>
      <c r="AI474" s="132">
        <v>0</v>
      </c>
      <c r="AJ474" s="132">
        <v>0</v>
      </c>
      <c r="AK474" s="132">
        <v>0</v>
      </c>
      <c r="AL474" s="132">
        <v>0</v>
      </c>
      <c r="AM474" s="132">
        <v>0</v>
      </c>
      <c r="AN474" s="132">
        <v>0</v>
      </c>
      <c r="AO474" s="132">
        <v>0</v>
      </c>
      <c r="AP474" s="132">
        <v>0</v>
      </c>
      <c r="AQ474" s="132">
        <v>0</v>
      </c>
      <c r="AR474" s="132">
        <v>0</v>
      </c>
      <c r="AS474" s="132">
        <v>0</v>
      </c>
      <c r="AT474" s="132">
        <v>0</v>
      </c>
      <c r="AU474" s="132">
        <v>0</v>
      </c>
      <c r="AV474" s="132">
        <v>0</v>
      </c>
      <c r="AW474" s="132">
        <v>0</v>
      </c>
      <c r="AX474" s="132">
        <v>0</v>
      </c>
      <c r="AY474" s="132">
        <v>0</v>
      </c>
      <c r="AZ474" s="132">
        <v>0</v>
      </c>
      <c r="BA474" s="132">
        <v>0</v>
      </c>
      <c r="BB474" s="132">
        <v>0</v>
      </c>
      <c r="BC474" s="132">
        <v>0</v>
      </c>
      <c r="BD474" s="132">
        <v>0</v>
      </c>
      <c r="BE474" s="132">
        <v>0</v>
      </c>
      <c r="BF474" s="132">
        <v>0</v>
      </c>
      <c r="BG474" s="132">
        <v>0</v>
      </c>
      <c r="BH474" s="132">
        <v>0</v>
      </c>
      <c r="BI474" s="132">
        <v>0</v>
      </c>
      <c r="BJ474" s="132">
        <v>0</v>
      </c>
      <c r="BK474" s="132">
        <v>0</v>
      </c>
      <c r="BL474" s="132">
        <v>0</v>
      </c>
      <c r="BM474" s="132">
        <v>0</v>
      </c>
      <c r="BN474" s="132">
        <v>0</v>
      </c>
      <c r="BO474" s="132">
        <v>0</v>
      </c>
      <c r="BP474" s="132">
        <v>0</v>
      </c>
      <c r="BQ474" s="132">
        <v>0</v>
      </c>
      <c r="BR474" s="132">
        <v>0</v>
      </c>
      <c r="BS474" s="132">
        <v>0</v>
      </c>
      <c r="BT474" s="132">
        <v>0</v>
      </c>
      <c r="BU474" s="132">
        <v>0</v>
      </c>
      <c r="BV474" s="132">
        <v>0</v>
      </c>
      <c r="BW474" s="132">
        <v>0</v>
      </c>
      <c r="BX474" s="132">
        <v>0</v>
      </c>
      <c r="BY474" s="132">
        <v>0</v>
      </c>
      <c r="BZ474" s="132">
        <v>0</v>
      </c>
      <c r="CA474" s="132">
        <v>0</v>
      </c>
      <c r="CB474" s="132">
        <v>0</v>
      </c>
      <c r="CC474" s="79">
        <f t="shared" si="372"/>
        <v>0</v>
      </c>
      <c r="CD474" s="79">
        <f t="shared" si="373"/>
        <v>0</v>
      </c>
      <c r="CE474" s="79">
        <f t="shared" si="374"/>
        <v>0</v>
      </c>
      <c r="CF474" s="79">
        <f t="shared" si="375"/>
        <v>0</v>
      </c>
      <c r="CG474" s="79">
        <f t="shared" si="376"/>
        <v>0</v>
      </c>
      <c r="CH474" s="79">
        <f t="shared" si="377"/>
        <v>0</v>
      </c>
      <c r="CI474" s="79">
        <f t="shared" si="378"/>
        <v>0</v>
      </c>
      <c r="CJ474" s="79">
        <f t="shared" si="379"/>
        <v>0</v>
      </c>
      <c r="CK474" s="79">
        <f t="shared" si="380"/>
        <v>0</v>
      </c>
      <c r="CL474" s="79">
        <f t="shared" si="381"/>
        <v>0</v>
      </c>
      <c r="CM474" s="79">
        <f t="shared" si="382"/>
        <v>0</v>
      </c>
    </row>
    <row r="475" spans="1:91" ht="31.5">
      <c r="A475" s="73" t="s">
        <v>702</v>
      </c>
      <c r="B475" s="95" t="s">
        <v>1126</v>
      </c>
      <c r="C475" s="75" t="s">
        <v>1127</v>
      </c>
      <c r="D475" s="132">
        <v>0</v>
      </c>
      <c r="E475" s="132">
        <v>0</v>
      </c>
      <c r="F475" s="132">
        <v>0</v>
      </c>
      <c r="G475" s="132">
        <v>0</v>
      </c>
      <c r="H475" s="132">
        <v>0</v>
      </c>
      <c r="I475" s="132">
        <v>3</v>
      </c>
      <c r="J475" s="132">
        <v>0</v>
      </c>
      <c r="K475" s="132">
        <v>0</v>
      </c>
      <c r="L475" s="132">
        <v>0</v>
      </c>
      <c r="M475" s="132">
        <v>0</v>
      </c>
      <c r="N475" s="132">
        <v>0</v>
      </c>
      <c r="O475" s="132">
        <v>0</v>
      </c>
      <c r="P475" s="132">
        <v>0</v>
      </c>
      <c r="Q475" s="132">
        <v>0</v>
      </c>
      <c r="R475" s="132">
        <v>0</v>
      </c>
      <c r="S475" s="132">
        <v>0</v>
      </c>
      <c r="T475" s="132">
        <v>0</v>
      </c>
      <c r="U475" s="132">
        <v>0</v>
      </c>
      <c r="V475" s="132">
        <v>0</v>
      </c>
      <c r="W475" s="132">
        <v>0</v>
      </c>
      <c r="X475" s="132">
        <v>0</v>
      </c>
      <c r="Y475" s="132">
        <v>0</v>
      </c>
      <c r="Z475" s="132">
        <v>0</v>
      </c>
      <c r="AA475" s="132">
        <v>0</v>
      </c>
      <c r="AB475" s="132">
        <v>0</v>
      </c>
      <c r="AC475" s="132">
        <v>0</v>
      </c>
      <c r="AD475" s="132">
        <v>0</v>
      </c>
      <c r="AE475" s="132">
        <v>0</v>
      </c>
      <c r="AF475" s="132">
        <v>0</v>
      </c>
      <c r="AG475" s="132">
        <v>0</v>
      </c>
      <c r="AH475" s="132">
        <v>0</v>
      </c>
      <c r="AI475" s="132">
        <v>0</v>
      </c>
      <c r="AJ475" s="132">
        <v>0</v>
      </c>
      <c r="AK475" s="132">
        <v>0</v>
      </c>
      <c r="AL475" s="132">
        <v>0</v>
      </c>
      <c r="AM475" s="132">
        <v>0</v>
      </c>
      <c r="AN475" s="132">
        <v>0</v>
      </c>
      <c r="AO475" s="132">
        <v>0</v>
      </c>
      <c r="AP475" s="132">
        <v>0</v>
      </c>
      <c r="AQ475" s="132">
        <v>0</v>
      </c>
      <c r="AR475" s="132">
        <v>0</v>
      </c>
      <c r="AS475" s="132">
        <v>0</v>
      </c>
      <c r="AT475" s="132">
        <v>0</v>
      </c>
      <c r="AU475" s="132">
        <v>0</v>
      </c>
      <c r="AV475" s="132">
        <v>0</v>
      </c>
      <c r="AW475" s="132">
        <v>0</v>
      </c>
      <c r="AX475" s="132">
        <v>0</v>
      </c>
      <c r="AY475" s="132">
        <v>0</v>
      </c>
      <c r="AZ475" s="132">
        <v>0</v>
      </c>
      <c r="BA475" s="132">
        <v>0</v>
      </c>
      <c r="BB475" s="132">
        <v>0</v>
      </c>
      <c r="BC475" s="132">
        <v>0</v>
      </c>
      <c r="BD475" s="132">
        <v>0</v>
      </c>
      <c r="BE475" s="132">
        <v>0</v>
      </c>
      <c r="BF475" s="132">
        <v>0</v>
      </c>
      <c r="BG475" s="132">
        <v>0</v>
      </c>
      <c r="BH475" s="132">
        <v>0</v>
      </c>
      <c r="BI475" s="132">
        <v>0</v>
      </c>
      <c r="BJ475" s="132">
        <v>0</v>
      </c>
      <c r="BK475" s="132">
        <v>0</v>
      </c>
      <c r="BL475" s="132">
        <v>0</v>
      </c>
      <c r="BM475" s="132">
        <v>0</v>
      </c>
      <c r="BN475" s="132">
        <v>0</v>
      </c>
      <c r="BO475" s="132">
        <v>0</v>
      </c>
      <c r="BP475" s="132">
        <v>0</v>
      </c>
      <c r="BQ475" s="132">
        <v>0</v>
      </c>
      <c r="BR475" s="79">
        <v>0</v>
      </c>
      <c r="BS475" s="79">
        <v>0</v>
      </c>
      <c r="BT475" s="79">
        <v>0</v>
      </c>
      <c r="BU475" s="79">
        <v>0</v>
      </c>
      <c r="BV475" s="79">
        <v>0</v>
      </c>
      <c r="BW475" s="79">
        <v>0</v>
      </c>
      <c r="BX475" s="79">
        <v>0</v>
      </c>
      <c r="BY475" s="79">
        <v>0</v>
      </c>
      <c r="BZ475" s="79">
        <v>0</v>
      </c>
      <c r="CA475" s="79">
        <v>0</v>
      </c>
      <c r="CB475" s="79">
        <v>0</v>
      </c>
      <c r="CC475" s="79">
        <f t="shared" si="372"/>
        <v>0</v>
      </c>
      <c r="CD475" s="79">
        <f t="shared" si="373"/>
        <v>0</v>
      </c>
      <c r="CE475" s="79">
        <f t="shared" si="374"/>
        <v>0</v>
      </c>
      <c r="CF475" s="79">
        <f t="shared" si="375"/>
        <v>0</v>
      </c>
      <c r="CG475" s="79">
        <f t="shared" si="376"/>
        <v>0</v>
      </c>
      <c r="CH475" s="79">
        <f t="shared" si="377"/>
        <v>0</v>
      </c>
      <c r="CI475" s="79">
        <f t="shared" si="378"/>
        <v>0</v>
      </c>
      <c r="CJ475" s="79">
        <f t="shared" si="379"/>
        <v>0</v>
      </c>
      <c r="CK475" s="79">
        <f t="shared" si="380"/>
        <v>0</v>
      </c>
      <c r="CL475" s="79">
        <f t="shared" si="381"/>
        <v>0</v>
      </c>
      <c r="CM475" s="79">
        <f t="shared" si="382"/>
        <v>0</v>
      </c>
    </row>
    <row r="476" spans="1:91" ht="31.5">
      <c r="A476" s="73" t="s">
        <v>702</v>
      </c>
      <c r="B476" s="95" t="s">
        <v>1128</v>
      </c>
      <c r="C476" s="75" t="s">
        <v>1129</v>
      </c>
      <c r="D476" s="132">
        <v>0</v>
      </c>
      <c r="E476" s="132">
        <v>0</v>
      </c>
      <c r="F476" s="132">
        <v>0</v>
      </c>
      <c r="G476" s="132">
        <v>0</v>
      </c>
      <c r="H476" s="132">
        <v>0</v>
      </c>
      <c r="I476" s="132">
        <v>1</v>
      </c>
      <c r="J476" s="132">
        <v>0</v>
      </c>
      <c r="K476" s="132">
        <v>0</v>
      </c>
      <c r="L476" s="132">
        <v>0</v>
      </c>
      <c r="M476" s="132">
        <v>0</v>
      </c>
      <c r="N476" s="132">
        <v>0</v>
      </c>
      <c r="O476" s="132">
        <v>0</v>
      </c>
      <c r="P476" s="132">
        <v>0</v>
      </c>
      <c r="Q476" s="132">
        <v>0</v>
      </c>
      <c r="R476" s="132">
        <v>0</v>
      </c>
      <c r="S476" s="132">
        <v>0</v>
      </c>
      <c r="T476" s="132">
        <v>0</v>
      </c>
      <c r="U476" s="132">
        <v>0</v>
      </c>
      <c r="V476" s="132">
        <v>0</v>
      </c>
      <c r="W476" s="132">
        <v>0</v>
      </c>
      <c r="X476" s="132">
        <v>0</v>
      </c>
      <c r="Y476" s="132">
        <v>0</v>
      </c>
      <c r="Z476" s="132">
        <v>0</v>
      </c>
      <c r="AA476" s="132">
        <v>0</v>
      </c>
      <c r="AB476" s="132">
        <v>0</v>
      </c>
      <c r="AC476" s="132">
        <v>0</v>
      </c>
      <c r="AD476" s="132">
        <v>0</v>
      </c>
      <c r="AE476" s="132">
        <v>0</v>
      </c>
      <c r="AF476" s="132">
        <v>0</v>
      </c>
      <c r="AG476" s="132">
        <v>0</v>
      </c>
      <c r="AH476" s="132">
        <v>0</v>
      </c>
      <c r="AI476" s="132">
        <v>0</v>
      </c>
      <c r="AJ476" s="132">
        <v>0</v>
      </c>
      <c r="AK476" s="132">
        <v>0</v>
      </c>
      <c r="AL476" s="132">
        <v>0</v>
      </c>
      <c r="AM476" s="132">
        <v>0</v>
      </c>
      <c r="AN476" s="132">
        <v>0</v>
      </c>
      <c r="AO476" s="132">
        <v>0</v>
      </c>
      <c r="AP476" s="132">
        <v>0</v>
      </c>
      <c r="AQ476" s="132">
        <v>0</v>
      </c>
      <c r="AR476" s="132">
        <v>0</v>
      </c>
      <c r="AS476" s="132">
        <v>0</v>
      </c>
      <c r="AT476" s="132">
        <v>0</v>
      </c>
      <c r="AU476" s="132">
        <v>0</v>
      </c>
      <c r="AV476" s="132">
        <v>0</v>
      </c>
      <c r="AW476" s="132">
        <v>0</v>
      </c>
      <c r="AX476" s="132">
        <v>0</v>
      </c>
      <c r="AY476" s="132">
        <v>0</v>
      </c>
      <c r="AZ476" s="132">
        <v>0</v>
      </c>
      <c r="BA476" s="132">
        <v>0</v>
      </c>
      <c r="BB476" s="132">
        <v>0</v>
      </c>
      <c r="BC476" s="132">
        <v>0</v>
      </c>
      <c r="BD476" s="132">
        <v>0</v>
      </c>
      <c r="BE476" s="132">
        <v>0</v>
      </c>
      <c r="BF476" s="132">
        <v>0</v>
      </c>
      <c r="BG476" s="132">
        <v>0</v>
      </c>
      <c r="BH476" s="132">
        <v>0</v>
      </c>
      <c r="BI476" s="132">
        <v>0</v>
      </c>
      <c r="BJ476" s="132">
        <v>0</v>
      </c>
      <c r="BK476" s="132">
        <v>0</v>
      </c>
      <c r="BL476" s="132">
        <v>0</v>
      </c>
      <c r="BM476" s="132">
        <v>0</v>
      </c>
      <c r="BN476" s="132">
        <v>0</v>
      </c>
      <c r="BO476" s="132">
        <v>0</v>
      </c>
      <c r="BP476" s="132">
        <v>0</v>
      </c>
      <c r="BQ476" s="132">
        <v>0</v>
      </c>
      <c r="BR476" s="79">
        <v>0</v>
      </c>
      <c r="BS476" s="79">
        <v>0</v>
      </c>
      <c r="BT476" s="79">
        <v>0</v>
      </c>
      <c r="BU476" s="79">
        <v>0</v>
      </c>
      <c r="BV476" s="79">
        <v>0</v>
      </c>
      <c r="BW476" s="79">
        <v>0</v>
      </c>
      <c r="BX476" s="79">
        <v>0</v>
      </c>
      <c r="BY476" s="79">
        <v>0</v>
      </c>
      <c r="BZ476" s="79">
        <v>0</v>
      </c>
      <c r="CA476" s="79">
        <v>0</v>
      </c>
      <c r="CB476" s="79">
        <v>0</v>
      </c>
      <c r="CC476" s="79">
        <f t="shared" si="372"/>
        <v>0</v>
      </c>
      <c r="CD476" s="79">
        <f t="shared" si="373"/>
        <v>0</v>
      </c>
      <c r="CE476" s="79">
        <f t="shared" si="374"/>
        <v>0</v>
      </c>
      <c r="CF476" s="79">
        <f t="shared" si="375"/>
        <v>0</v>
      </c>
      <c r="CG476" s="79">
        <f t="shared" si="376"/>
        <v>0</v>
      </c>
      <c r="CH476" s="79">
        <f t="shared" si="377"/>
        <v>0</v>
      </c>
      <c r="CI476" s="79">
        <f t="shared" si="378"/>
        <v>0</v>
      </c>
      <c r="CJ476" s="79">
        <f t="shared" si="379"/>
        <v>0</v>
      </c>
      <c r="CK476" s="79">
        <f t="shared" si="380"/>
        <v>0</v>
      </c>
      <c r="CL476" s="79">
        <f t="shared" si="381"/>
        <v>0</v>
      </c>
      <c r="CM476" s="79">
        <f t="shared" si="382"/>
        <v>0</v>
      </c>
    </row>
    <row r="477" spans="1:91" ht="47.25">
      <c r="A477" s="73" t="s">
        <v>702</v>
      </c>
      <c r="B477" s="95" t="s">
        <v>1130</v>
      </c>
      <c r="C477" s="75" t="s">
        <v>1131</v>
      </c>
      <c r="D477" s="132">
        <v>0</v>
      </c>
      <c r="E477" s="132">
        <v>0</v>
      </c>
      <c r="F477" s="132">
        <v>0</v>
      </c>
      <c r="G477" s="132">
        <v>0</v>
      </c>
      <c r="H477" s="132">
        <v>0</v>
      </c>
      <c r="I477" s="132">
        <v>2</v>
      </c>
      <c r="J477" s="132">
        <v>0</v>
      </c>
      <c r="K477" s="132">
        <v>0</v>
      </c>
      <c r="L477" s="132">
        <v>0</v>
      </c>
      <c r="M477" s="132">
        <v>0</v>
      </c>
      <c r="N477" s="132">
        <v>0</v>
      </c>
      <c r="O477" s="132">
        <v>0</v>
      </c>
      <c r="P477" s="132">
        <v>0</v>
      </c>
      <c r="Q477" s="132">
        <v>0</v>
      </c>
      <c r="R477" s="132">
        <v>0</v>
      </c>
      <c r="S477" s="132">
        <v>0</v>
      </c>
      <c r="T477" s="132">
        <v>0</v>
      </c>
      <c r="U477" s="132">
        <v>0</v>
      </c>
      <c r="V477" s="132">
        <v>0</v>
      </c>
      <c r="W477" s="132">
        <v>0</v>
      </c>
      <c r="X477" s="132">
        <v>0</v>
      </c>
      <c r="Y477" s="132">
        <v>0</v>
      </c>
      <c r="Z477" s="132">
        <v>0</v>
      </c>
      <c r="AA477" s="132">
        <v>0</v>
      </c>
      <c r="AB477" s="132">
        <v>0</v>
      </c>
      <c r="AC477" s="132">
        <v>0</v>
      </c>
      <c r="AD477" s="132">
        <v>0</v>
      </c>
      <c r="AE477" s="132">
        <v>0</v>
      </c>
      <c r="AF477" s="132">
        <v>0</v>
      </c>
      <c r="AG477" s="132">
        <v>0</v>
      </c>
      <c r="AH477" s="132">
        <v>0</v>
      </c>
      <c r="AI477" s="132">
        <v>0</v>
      </c>
      <c r="AJ477" s="132">
        <v>0</v>
      </c>
      <c r="AK477" s="132">
        <v>0</v>
      </c>
      <c r="AL477" s="132">
        <v>0</v>
      </c>
      <c r="AM477" s="132">
        <v>0</v>
      </c>
      <c r="AN477" s="132">
        <v>0</v>
      </c>
      <c r="AO477" s="132">
        <v>0</v>
      </c>
      <c r="AP477" s="132">
        <v>0</v>
      </c>
      <c r="AQ477" s="132">
        <v>0</v>
      </c>
      <c r="AR477" s="132">
        <v>0</v>
      </c>
      <c r="AS477" s="132">
        <v>0</v>
      </c>
      <c r="AT477" s="132">
        <v>0</v>
      </c>
      <c r="AU477" s="132">
        <v>0</v>
      </c>
      <c r="AV477" s="132">
        <v>0</v>
      </c>
      <c r="AW477" s="132">
        <v>0</v>
      </c>
      <c r="AX477" s="132">
        <v>0</v>
      </c>
      <c r="AY477" s="132">
        <v>0</v>
      </c>
      <c r="AZ477" s="132">
        <v>0</v>
      </c>
      <c r="BA477" s="132">
        <v>0</v>
      </c>
      <c r="BB477" s="132">
        <v>0</v>
      </c>
      <c r="BC477" s="132">
        <v>0</v>
      </c>
      <c r="BD477" s="132">
        <v>0</v>
      </c>
      <c r="BE477" s="132">
        <v>0</v>
      </c>
      <c r="BF477" s="132">
        <v>0</v>
      </c>
      <c r="BG477" s="132">
        <v>0</v>
      </c>
      <c r="BH477" s="132">
        <v>0</v>
      </c>
      <c r="BI477" s="132">
        <v>0</v>
      </c>
      <c r="BJ477" s="132">
        <v>0</v>
      </c>
      <c r="BK477" s="132">
        <v>0</v>
      </c>
      <c r="BL477" s="132">
        <v>0</v>
      </c>
      <c r="BM477" s="132">
        <v>0</v>
      </c>
      <c r="BN477" s="132">
        <v>0</v>
      </c>
      <c r="BO477" s="132">
        <v>0</v>
      </c>
      <c r="BP477" s="132">
        <v>0</v>
      </c>
      <c r="BQ477" s="132">
        <v>0</v>
      </c>
      <c r="BR477" s="79">
        <v>0</v>
      </c>
      <c r="BS477" s="79">
        <v>0</v>
      </c>
      <c r="BT477" s="79">
        <v>0</v>
      </c>
      <c r="BU477" s="79">
        <v>0</v>
      </c>
      <c r="BV477" s="79">
        <v>0</v>
      </c>
      <c r="BW477" s="79">
        <v>0</v>
      </c>
      <c r="BX477" s="79">
        <v>0</v>
      </c>
      <c r="BY477" s="79">
        <v>0</v>
      </c>
      <c r="BZ477" s="79">
        <v>0</v>
      </c>
      <c r="CA477" s="79">
        <v>0</v>
      </c>
      <c r="CB477" s="79">
        <v>0</v>
      </c>
      <c r="CC477" s="79">
        <f t="shared" si="372"/>
        <v>0</v>
      </c>
      <c r="CD477" s="79">
        <f t="shared" si="373"/>
        <v>0</v>
      </c>
      <c r="CE477" s="79">
        <f t="shared" si="374"/>
        <v>0</v>
      </c>
      <c r="CF477" s="79">
        <f t="shared" si="375"/>
        <v>0</v>
      </c>
      <c r="CG477" s="79">
        <f t="shared" si="376"/>
        <v>0</v>
      </c>
      <c r="CH477" s="79">
        <f t="shared" si="377"/>
        <v>0</v>
      </c>
      <c r="CI477" s="79">
        <f t="shared" si="378"/>
        <v>0</v>
      </c>
      <c r="CJ477" s="79">
        <f t="shared" si="379"/>
        <v>0</v>
      </c>
      <c r="CK477" s="79">
        <f t="shared" si="380"/>
        <v>0</v>
      </c>
      <c r="CL477" s="79">
        <f t="shared" si="381"/>
        <v>0</v>
      </c>
      <c r="CM477" s="79">
        <f t="shared" si="382"/>
        <v>0</v>
      </c>
    </row>
    <row r="478" spans="1:91" ht="31.5">
      <c r="A478" s="73" t="s">
        <v>702</v>
      </c>
      <c r="B478" s="95" t="s">
        <v>1132</v>
      </c>
      <c r="C478" s="75" t="s">
        <v>1133</v>
      </c>
      <c r="D478" s="132">
        <v>0</v>
      </c>
      <c r="E478" s="132">
        <v>0</v>
      </c>
      <c r="F478" s="132">
        <v>0</v>
      </c>
      <c r="G478" s="132">
        <v>0</v>
      </c>
      <c r="H478" s="132">
        <v>0</v>
      </c>
      <c r="I478" s="132">
        <v>1</v>
      </c>
      <c r="J478" s="132">
        <v>0</v>
      </c>
      <c r="K478" s="132">
        <v>0</v>
      </c>
      <c r="L478" s="132">
        <v>0</v>
      </c>
      <c r="M478" s="132">
        <v>0</v>
      </c>
      <c r="N478" s="132">
        <v>0</v>
      </c>
      <c r="O478" s="132">
        <v>0</v>
      </c>
      <c r="P478" s="132">
        <v>0</v>
      </c>
      <c r="Q478" s="132">
        <v>0</v>
      </c>
      <c r="R478" s="132">
        <v>0</v>
      </c>
      <c r="S478" s="132">
        <v>0</v>
      </c>
      <c r="T478" s="132">
        <v>0</v>
      </c>
      <c r="U478" s="132">
        <v>0</v>
      </c>
      <c r="V478" s="132">
        <v>0</v>
      </c>
      <c r="W478" s="132">
        <v>0</v>
      </c>
      <c r="X478" s="132">
        <v>0</v>
      </c>
      <c r="Y478" s="132">
        <v>0</v>
      </c>
      <c r="Z478" s="132">
        <v>0</v>
      </c>
      <c r="AA478" s="132">
        <v>0</v>
      </c>
      <c r="AB478" s="132">
        <v>0</v>
      </c>
      <c r="AC478" s="132">
        <v>0</v>
      </c>
      <c r="AD478" s="132">
        <v>0</v>
      </c>
      <c r="AE478" s="132">
        <v>0</v>
      </c>
      <c r="AF478" s="132">
        <v>0</v>
      </c>
      <c r="AG478" s="132">
        <v>0</v>
      </c>
      <c r="AH478" s="132">
        <v>0</v>
      </c>
      <c r="AI478" s="132">
        <v>0</v>
      </c>
      <c r="AJ478" s="132">
        <v>0</v>
      </c>
      <c r="AK478" s="132">
        <v>0</v>
      </c>
      <c r="AL478" s="132">
        <v>0</v>
      </c>
      <c r="AM478" s="132">
        <v>0</v>
      </c>
      <c r="AN478" s="132">
        <v>0</v>
      </c>
      <c r="AO478" s="132">
        <v>0</v>
      </c>
      <c r="AP478" s="132">
        <v>0</v>
      </c>
      <c r="AQ478" s="132">
        <v>0</v>
      </c>
      <c r="AR478" s="132">
        <v>0</v>
      </c>
      <c r="AS478" s="132">
        <v>0</v>
      </c>
      <c r="AT478" s="132">
        <v>0</v>
      </c>
      <c r="AU478" s="132">
        <v>0</v>
      </c>
      <c r="AV478" s="132">
        <v>0</v>
      </c>
      <c r="AW478" s="132">
        <v>0</v>
      </c>
      <c r="AX478" s="132">
        <v>0</v>
      </c>
      <c r="AY478" s="132">
        <v>0</v>
      </c>
      <c r="AZ478" s="132">
        <v>0</v>
      </c>
      <c r="BA478" s="132">
        <v>0</v>
      </c>
      <c r="BB478" s="132">
        <v>0</v>
      </c>
      <c r="BC478" s="132">
        <v>0</v>
      </c>
      <c r="BD478" s="132">
        <v>0</v>
      </c>
      <c r="BE478" s="132">
        <v>0</v>
      </c>
      <c r="BF478" s="132">
        <v>0</v>
      </c>
      <c r="BG478" s="132">
        <v>0</v>
      </c>
      <c r="BH478" s="132">
        <v>0</v>
      </c>
      <c r="BI478" s="132">
        <v>0</v>
      </c>
      <c r="BJ478" s="132">
        <v>0</v>
      </c>
      <c r="BK478" s="132">
        <v>0</v>
      </c>
      <c r="BL478" s="132">
        <v>0</v>
      </c>
      <c r="BM478" s="132">
        <v>0</v>
      </c>
      <c r="BN478" s="132">
        <v>0</v>
      </c>
      <c r="BO478" s="132">
        <v>0</v>
      </c>
      <c r="BP478" s="132">
        <v>0</v>
      </c>
      <c r="BQ478" s="132">
        <v>0</v>
      </c>
      <c r="BR478" s="132">
        <v>0</v>
      </c>
      <c r="BS478" s="132">
        <v>0</v>
      </c>
      <c r="BT478" s="132">
        <v>0</v>
      </c>
      <c r="BU478" s="132">
        <v>0</v>
      </c>
      <c r="BV478" s="132">
        <v>0</v>
      </c>
      <c r="BW478" s="132">
        <v>0</v>
      </c>
      <c r="BX478" s="132">
        <v>0</v>
      </c>
      <c r="BY478" s="132">
        <v>0</v>
      </c>
      <c r="BZ478" s="132">
        <v>0</v>
      </c>
      <c r="CA478" s="132">
        <v>0</v>
      </c>
      <c r="CB478" s="132">
        <v>0</v>
      </c>
      <c r="CC478" s="79">
        <f t="shared" si="372"/>
        <v>0</v>
      </c>
      <c r="CD478" s="79">
        <f t="shared" si="373"/>
        <v>0</v>
      </c>
      <c r="CE478" s="79">
        <f t="shared" si="374"/>
        <v>0</v>
      </c>
      <c r="CF478" s="79">
        <f t="shared" si="375"/>
        <v>0</v>
      </c>
      <c r="CG478" s="79">
        <f t="shared" si="376"/>
        <v>0</v>
      </c>
      <c r="CH478" s="79">
        <f t="shared" si="377"/>
        <v>0</v>
      </c>
      <c r="CI478" s="79">
        <f t="shared" si="378"/>
        <v>0</v>
      </c>
      <c r="CJ478" s="79">
        <f t="shared" si="379"/>
        <v>0</v>
      </c>
      <c r="CK478" s="79">
        <f t="shared" si="380"/>
        <v>0</v>
      </c>
      <c r="CL478" s="79">
        <f t="shared" si="381"/>
        <v>0</v>
      </c>
      <c r="CM478" s="79">
        <f t="shared" si="382"/>
        <v>0</v>
      </c>
    </row>
    <row r="479" spans="1:91" ht="31.5">
      <c r="A479" s="73" t="s">
        <v>702</v>
      </c>
      <c r="B479" s="95" t="s">
        <v>1134</v>
      </c>
      <c r="C479" s="101" t="s">
        <v>1135</v>
      </c>
      <c r="D479" s="79">
        <v>0</v>
      </c>
      <c r="E479" s="79">
        <v>0</v>
      </c>
      <c r="F479" s="79">
        <v>0</v>
      </c>
      <c r="G479" s="79">
        <v>0</v>
      </c>
      <c r="H479" s="79">
        <v>0</v>
      </c>
      <c r="I479" s="79">
        <v>1</v>
      </c>
      <c r="J479" s="79">
        <v>0</v>
      </c>
      <c r="K479" s="79">
        <v>0</v>
      </c>
      <c r="L479" s="79">
        <v>0</v>
      </c>
      <c r="M479" s="79">
        <v>0</v>
      </c>
      <c r="N479" s="79">
        <v>0</v>
      </c>
      <c r="O479" s="79">
        <v>0</v>
      </c>
      <c r="P479" s="79">
        <v>0</v>
      </c>
      <c r="Q479" s="79">
        <v>0</v>
      </c>
      <c r="R479" s="79">
        <v>0</v>
      </c>
      <c r="S479" s="79">
        <v>0</v>
      </c>
      <c r="T479" s="79">
        <v>0</v>
      </c>
      <c r="U479" s="79">
        <v>0</v>
      </c>
      <c r="V479" s="79">
        <v>0</v>
      </c>
      <c r="W479" s="79">
        <v>0</v>
      </c>
      <c r="X479" s="79">
        <v>0</v>
      </c>
      <c r="Y479" s="79">
        <v>0</v>
      </c>
      <c r="Z479" s="79">
        <v>0</v>
      </c>
      <c r="AA479" s="79">
        <v>0</v>
      </c>
      <c r="AB479" s="79">
        <v>0</v>
      </c>
      <c r="AC479" s="79">
        <v>0</v>
      </c>
      <c r="AD479" s="79">
        <v>0</v>
      </c>
      <c r="AE479" s="79">
        <v>0</v>
      </c>
      <c r="AF479" s="79">
        <v>0</v>
      </c>
      <c r="AG479" s="79">
        <v>0</v>
      </c>
      <c r="AH479" s="79">
        <v>0</v>
      </c>
      <c r="AI479" s="79">
        <v>0</v>
      </c>
      <c r="AJ479" s="79">
        <v>0</v>
      </c>
      <c r="AK479" s="79">
        <v>0</v>
      </c>
      <c r="AL479" s="79">
        <v>0</v>
      </c>
      <c r="AM479" s="79">
        <v>0</v>
      </c>
      <c r="AN479" s="79">
        <v>0</v>
      </c>
      <c r="AO479" s="79">
        <v>0</v>
      </c>
      <c r="AP479" s="79">
        <v>0</v>
      </c>
      <c r="AQ479" s="79">
        <v>0</v>
      </c>
      <c r="AR479" s="79">
        <v>0</v>
      </c>
      <c r="AS479" s="79">
        <v>0</v>
      </c>
      <c r="AT479" s="79">
        <v>0</v>
      </c>
      <c r="AU479" s="79">
        <v>0</v>
      </c>
      <c r="AV479" s="79">
        <v>0</v>
      </c>
      <c r="AW479" s="79">
        <v>0</v>
      </c>
      <c r="AX479" s="79">
        <v>0</v>
      </c>
      <c r="AY479" s="79">
        <v>0</v>
      </c>
      <c r="AZ479" s="79">
        <v>0</v>
      </c>
      <c r="BA479" s="79">
        <v>0</v>
      </c>
      <c r="BB479" s="79">
        <v>0</v>
      </c>
      <c r="BC479" s="79">
        <v>0</v>
      </c>
      <c r="BD479" s="79">
        <v>0</v>
      </c>
      <c r="BE479" s="79">
        <v>0</v>
      </c>
      <c r="BF479" s="79">
        <v>0</v>
      </c>
      <c r="BG479" s="79">
        <v>0</v>
      </c>
      <c r="BH479" s="79">
        <v>0</v>
      </c>
      <c r="BI479" s="79">
        <v>0</v>
      </c>
      <c r="BJ479" s="79">
        <v>0</v>
      </c>
      <c r="BK479" s="79">
        <v>0</v>
      </c>
      <c r="BL479" s="79">
        <v>0</v>
      </c>
      <c r="BM479" s="79">
        <v>0</v>
      </c>
      <c r="BN479" s="79">
        <v>0</v>
      </c>
      <c r="BO479" s="79">
        <v>0</v>
      </c>
      <c r="BP479" s="79">
        <v>0</v>
      </c>
      <c r="BQ479" s="79">
        <v>0</v>
      </c>
      <c r="BR479" s="79">
        <v>0</v>
      </c>
      <c r="BS479" s="79">
        <v>0</v>
      </c>
      <c r="BT479" s="79">
        <v>0</v>
      </c>
      <c r="BU479" s="79">
        <v>0</v>
      </c>
      <c r="BV479" s="79">
        <v>0</v>
      </c>
      <c r="BW479" s="79">
        <v>0</v>
      </c>
      <c r="BX479" s="79">
        <v>0</v>
      </c>
      <c r="BY479" s="79">
        <v>0</v>
      </c>
      <c r="BZ479" s="79">
        <v>0</v>
      </c>
      <c r="CA479" s="79">
        <v>0</v>
      </c>
      <c r="CB479" s="79">
        <v>0</v>
      </c>
      <c r="CC479" s="79">
        <f t="shared" si="372"/>
        <v>0</v>
      </c>
      <c r="CD479" s="79">
        <f t="shared" si="373"/>
        <v>0</v>
      </c>
      <c r="CE479" s="79">
        <f t="shared" si="374"/>
        <v>0</v>
      </c>
      <c r="CF479" s="79">
        <f t="shared" si="375"/>
        <v>0</v>
      </c>
      <c r="CG479" s="79">
        <f t="shared" si="376"/>
        <v>0</v>
      </c>
      <c r="CH479" s="79">
        <f t="shared" si="377"/>
        <v>0</v>
      </c>
      <c r="CI479" s="79">
        <f t="shared" si="378"/>
        <v>0</v>
      </c>
      <c r="CJ479" s="79">
        <f t="shared" si="379"/>
        <v>0</v>
      </c>
      <c r="CK479" s="79">
        <f t="shared" si="380"/>
        <v>0</v>
      </c>
      <c r="CL479" s="79">
        <f t="shared" si="381"/>
        <v>0</v>
      </c>
      <c r="CM479" s="79">
        <f t="shared" si="382"/>
        <v>0</v>
      </c>
    </row>
    <row r="480" spans="1:91" ht="47.25">
      <c r="A480" s="73" t="s">
        <v>702</v>
      </c>
      <c r="B480" s="95" t="s">
        <v>1136</v>
      </c>
      <c r="C480" s="101" t="s">
        <v>1137</v>
      </c>
      <c r="D480" s="79">
        <v>0</v>
      </c>
      <c r="E480" s="79">
        <v>0</v>
      </c>
      <c r="F480" s="79">
        <v>0</v>
      </c>
      <c r="G480" s="79">
        <v>0</v>
      </c>
      <c r="H480" s="79">
        <v>0</v>
      </c>
      <c r="I480" s="79">
        <v>2</v>
      </c>
      <c r="J480" s="79">
        <v>0</v>
      </c>
      <c r="K480" s="79">
        <v>0</v>
      </c>
      <c r="L480" s="79">
        <v>0</v>
      </c>
      <c r="M480" s="79">
        <v>0</v>
      </c>
      <c r="N480" s="79">
        <v>0</v>
      </c>
      <c r="O480" s="79">
        <v>0</v>
      </c>
      <c r="P480" s="79">
        <v>0</v>
      </c>
      <c r="Q480" s="79">
        <v>0</v>
      </c>
      <c r="R480" s="79">
        <v>0</v>
      </c>
      <c r="S480" s="79">
        <v>0</v>
      </c>
      <c r="T480" s="79">
        <v>0</v>
      </c>
      <c r="U480" s="79">
        <v>0</v>
      </c>
      <c r="V480" s="79">
        <v>0</v>
      </c>
      <c r="W480" s="79">
        <v>0</v>
      </c>
      <c r="X480" s="79">
        <v>0</v>
      </c>
      <c r="Y480" s="79">
        <v>0</v>
      </c>
      <c r="Z480" s="79">
        <v>0</v>
      </c>
      <c r="AA480" s="79">
        <v>0</v>
      </c>
      <c r="AB480" s="79">
        <v>0</v>
      </c>
      <c r="AC480" s="79">
        <v>0</v>
      </c>
      <c r="AD480" s="79">
        <v>0</v>
      </c>
      <c r="AE480" s="79">
        <v>0</v>
      </c>
      <c r="AF480" s="79">
        <v>0</v>
      </c>
      <c r="AG480" s="79">
        <v>0</v>
      </c>
      <c r="AH480" s="79">
        <v>0</v>
      </c>
      <c r="AI480" s="79">
        <v>0</v>
      </c>
      <c r="AJ480" s="79">
        <v>0</v>
      </c>
      <c r="AK480" s="79">
        <v>0</v>
      </c>
      <c r="AL480" s="79">
        <v>0</v>
      </c>
      <c r="AM480" s="79">
        <v>0</v>
      </c>
      <c r="AN480" s="79">
        <v>0</v>
      </c>
      <c r="AO480" s="79">
        <v>0</v>
      </c>
      <c r="AP480" s="79">
        <v>0</v>
      </c>
      <c r="AQ480" s="79">
        <v>0</v>
      </c>
      <c r="AR480" s="79">
        <v>0</v>
      </c>
      <c r="AS480" s="79">
        <v>0</v>
      </c>
      <c r="AT480" s="79">
        <v>0</v>
      </c>
      <c r="AU480" s="79">
        <v>0</v>
      </c>
      <c r="AV480" s="79">
        <v>0</v>
      </c>
      <c r="AW480" s="79">
        <v>0</v>
      </c>
      <c r="AX480" s="79">
        <v>0</v>
      </c>
      <c r="AY480" s="79">
        <v>0</v>
      </c>
      <c r="AZ480" s="79">
        <v>0</v>
      </c>
      <c r="BA480" s="79">
        <v>0</v>
      </c>
      <c r="BB480" s="79">
        <v>0</v>
      </c>
      <c r="BC480" s="79">
        <v>0</v>
      </c>
      <c r="BD480" s="79">
        <v>0</v>
      </c>
      <c r="BE480" s="79">
        <v>0</v>
      </c>
      <c r="BF480" s="79">
        <v>0</v>
      </c>
      <c r="BG480" s="79">
        <v>0</v>
      </c>
      <c r="BH480" s="79">
        <v>0</v>
      </c>
      <c r="BI480" s="79">
        <v>0</v>
      </c>
      <c r="BJ480" s="79">
        <v>0</v>
      </c>
      <c r="BK480" s="79">
        <v>0</v>
      </c>
      <c r="BL480" s="79">
        <v>0</v>
      </c>
      <c r="BM480" s="79">
        <v>0</v>
      </c>
      <c r="BN480" s="79">
        <v>0</v>
      </c>
      <c r="BO480" s="79">
        <v>0</v>
      </c>
      <c r="BP480" s="79">
        <v>0</v>
      </c>
      <c r="BQ480" s="79">
        <v>0</v>
      </c>
      <c r="BR480" s="79">
        <v>0</v>
      </c>
      <c r="BS480" s="79">
        <v>0</v>
      </c>
      <c r="BT480" s="79">
        <v>0</v>
      </c>
      <c r="BU480" s="79">
        <v>0</v>
      </c>
      <c r="BV480" s="79">
        <v>0</v>
      </c>
      <c r="BW480" s="79">
        <v>0</v>
      </c>
      <c r="BX480" s="79">
        <v>0</v>
      </c>
      <c r="BY480" s="79">
        <v>0</v>
      </c>
      <c r="BZ480" s="79">
        <v>0</v>
      </c>
      <c r="CA480" s="79">
        <v>0</v>
      </c>
      <c r="CB480" s="79">
        <v>0</v>
      </c>
      <c r="CC480" s="79">
        <f t="shared" si="372"/>
        <v>0</v>
      </c>
      <c r="CD480" s="79">
        <f t="shared" si="373"/>
        <v>0</v>
      </c>
      <c r="CE480" s="79">
        <f t="shared" si="374"/>
        <v>0</v>
      </c>
      <c r="CF480" s="79">
        <f t="shared" si="375"/>
        <v>0</v>
      </c>
      <c r="CG480" s="79">
        <f t="shared" si="376"/>
        <v>0</v>
      </c>
      <c r="CH480" s="79">
        <f t="shared" si="377"/>
        <v>0</v>
      </c>
      <c r="CI480" s="79">
        <f t="shared" si="378"/>
        <v>0</v>
      </c>
      <c r="CJ480" s="79">
        <f t="shared" si="379"/>
        <v>0</v>
      </c>
      <c r="CK480" s="79">
        <f t="shared" si="380"/>
        <v>0</v>
      </c>
      <c r="CL480" s="79">
        <f t="shared" si="381"/>
        <v>0</v>
      </c>
      <c r="CM480" s="79">
        <f t="shared" si="382"/>
        <v>0</v>
      </c>
    </row>
    <row r="481" spans="1:91" ht="31.5">
      <c r="A481" s="73" t="s">
        <v>702</v>
      </c>
      <c r="B481" s="95" t="s">
        <v>1138</v>
      </c>
      <c r="C481" s="101" t="s">
        <v>1139</v>
      </c>
      <c r="D481" s="79">
        <v>0</v>
      </c>
      <c r="E481" s="79">
        <v>0</v>
      </c>
      <c r="F481" s="79">
        <v>0</v>
      </c>
      <c r="G481" s="79">
        <v>0</v>
      </c>
      <c r="H481" s="79">
        <v>0</v>
      </c>
      <c r="I481" s="79">
        <v>18</v>
      </c>
      <c r="J481" s="79">
        <v>0</v>
      </c>
      <c r="K481" s="79">
        <v>0</v>
      </c>
      <c r="L481" s="79">
        <v>0</v>
      </c>
      <c r="M481" s="79">
        <v>0</v>
      </c>
      <c r="N481" s="79">
        <v>0</v>
      </c>
      <c r="O481" s="79">
        <v>0</v>
      </c>
      <c r="P481" s="79">
        <v>0</v>
      </c>
      <c r="Q481" s="79">
        <v>0</v>
      </c>
      <c r="R481" s="79">
        <v>0</v>
      </c>
      <c r="S481" s="79">
        <v>0</v>
      </c>
      <c r="T481" s="79">
        <v>0</v>
      </c>
      <c r="U481" s="79">
        <v>0</v>
      </c>
      <c r="V481" s="79">
        <v>0</v>
      </c>
      <c r="W481" s="79">
        <v>0</v>
      </c>
      <c r="X481" s="79">
        <v>0</v>
      </c>
      <c r="Y481" s="79">
        <v>0</v>
      </c>
      <c r="Z481" s="79">
        <v>0</v>
      </c>
      <c r="AA481" s="79">
        <v>0</v>
      </c>
      <c r="AB481" s="79">
        <v>0</v>
      </c>
      <c r="AC481" s="79">
        <v>0</v>
      </c>
      <c r="AD481" s="79">
        <v>0</v>
      </c>
      <c r="AE481" s="79">
        <v>0</v>
      </c>
      <c r="AF481" s="79">
        <v>0</v>
      </c>
      <c r="AG481" s="79">
        <v>0</v>
      </c>
      <c r="AH481" s="79">
        <v>0</v>
      </c>
      <c r="AI481" s="79">
        <v>0</v>
      </c>
      <c r="AJ481" s="79">
        <v>0</v>
      </c>
      <c r="AK481" s="79">
        <v>0</v>
      </c>
      <c r="AL481" s="79">
        <v>0</v>
      </c>
      <c r="AM481" s="79">
        <v>0</v>
      </c>
      <c r="AN481" s="79">
        <v>0</v>
      </c>
      <c r="AO481" s="79">
        <v>0</v>
      </c>
      <c r="AP481" s="79">
        <v>0</v>
      </c>
      <c r="AQ481" s="79">
        <v>0</v>
      </c>
      <c r="AR481" s="79">
        <v>0</v>
      </c>
      <c r="AS481" s="79">
        <v>0</v>
      </c>
      <c r="AT481" s="79">
        <v>0</v>
      </c>
      <c r="AU481" s="79">
        <v>0</v>
      </c>
      <c r="AV481" s="79">
        <v>0</v>
      </c>
      <c r="AW481" s="79">
        <v>0</v>
      </c>
      <c r="AX481" s="79">
        <v>0</v>
      </c>
      <c r="AY481" s="79">
        <v>0</v>
      </c>
      <c r="AZ481" s="79">
        <v>0</v>
      </c>
      <c r="BA481" s="79">
        <v>0</v>
      </c>
      <c r="BB481" s="79">
        <v>0</v>
      </c>
      <c r="BC481" s="79">
        <v>0</v>
      </c>
      <c r="BD481" s="79">
        <v>0</v>
      </c>
      <c r="BE481" s="79">
        <v>0</v>
      </c>
      <c r="BF481" s="79">
        <v>0</v>
      </c>
      <c r="BG481" s="79">
        <v>0</v>
      </c>
      <c r="BH481" s="79">
        <v>0</v>
      </c>
      <c r="BI481" s="79">
        <v>0</v>
      </c>
      <c r="BJ481" s="79">
        <v>0</v>
      </c>
      <c r="BK481" s="79">
        <v>0</v>
      </c>
      <c r="BL481" s="79">
        <v>0</v>
      </c>
      <c r="BM481" s="79">
        <v>0</v>
      </c>
      <c r="BN481" s="79">
        <v>0</v>
      </c>
      <c r="BO481" s="79">
        <v>0</v>
      </c>
      <c r="BP481" s="79">
        <v>0</v>
      </c>
      <c r="BQ481" s="79">
        <v>0</v>
      </c>
      <c r="BR481" s="79">
        <v>0</v>
      </c>
      <c r="BS481" s="79">
        <v>0</v>
      </c>
      <c r="BT481" s="79">
        <v>0</v>
      </c>
      <c r="BU481" s="79">
        <v>0</v>
      </c>
      <c r="BV481" s="79">
        <v>0</v>
      </c>
      <c r="BW481" s="79">
        <v>0</v>
      </c>
      <c r="BX481" s="79">
        <v>0</v>
      </c>
      <c r="BY481" s="79">
        <v>0</v>
      </c>
      <c r="BZ481" s="79">
        <v>0</v>
      </c>
      <c r="CA481" s="79">
        <v>0</v>
      </c>
      <c r="CB481" s="79">
        <v>0</v>
      </c>
      <c r="CC481" s="79">
        <f t="shared" si="372"/>
        <v>0</v>
      </c>
      <c r="CD481" s="79">
        <f t="shared" si="373"/>
        <v>0</v>
      </c>
      <c r="CE481" s="79">
        <f t="shared" si="374"/>
        <v>0</v>
      </c>
      <c r="CF481" s="79">
        <f t="shared" si="375"/>
        <v>0</v>
      </c>
      <c r="CG481" s="79">
        <f t="shared" si="376"/>
        <v>0</v>
      </c>
      <c r="CH481" s="79">
        <f t="shared" si="377"/>
        <v>0</v>
      </c>
      <c r="CI481" s="79">
        <f t="shared" si="378"/>
        <v>0</v>
      </c>
      <c r="CJ481" s="79">
        <f t="shared" si="379"/>
        <v>0</v>
      </c>
      <c r="CK481" s="79">
        <f t="shared" si="380"/>
        <v>0</v>
      </c>
      <c r="CL481" s="79">
        <f t="shared" si="381"/>
        <v>0</v>
      </c>
      <c r="CM481" s="79">
        <f t="shared" si="382"/>
        <v>0</v>
      </c>
    </row>
    <row r="482" spans="1:91" ht="31.5">
      <c r="A482" s="73" t="s">
        <v>702</v>
      </c>
      <c r="B482" s="95" t="s">
        <v>1140</v>
      </c>
      <c r="C482" s="101" t="s">
        <v>1141</v>
      </c>
      <c r="D482" s="79">
        <v>0</v>
      </c>
      <c r="E482" s="79">
        <v>0</v>
      </c>
      <c r="F482" s="79">
        <v>0</v>
      </c>
      <c r="G482" s="79">
        <v>0</v>
      </c>
      <c r="H482" s="79">
        <v>0</v>
      </c>
      <c r="I482" s="79">
        <v>5</v>
      </c>
      <c r="J482" s="79">
        <v>0</v>
      </c>
      <c r="K482" s="79">
        <v>0</v>
      </c>
      <c r="L482" s="79">
        <v>0</v>
      </c>
      <c r="M482" s="79">
        <v>0</v>
      </c>
      <c r="N482" s="79">
        <v>0</v>
      </c>
      <c r="O482" s="84">
        <v>0</v>
      </c>
      <c r="P482" s="84">
        <v>0</v>
      </c>
      <c r="Q482" s="84">
        <v>0</v>
      </c>
      <c r="R482" s="84">
        <v>0</v>
      </c>
      <c r="S482" s="84">
        <v>0</v>
      </c>
      <c r="T482" s="84">
        <v>0</v>
      </c>
      <c r="U482" s="84">
        <v>0</v>
      </c>
      <c r="V482" s="84">
        <v>0</v>
      </c>
      <c r="W482" s="84">
        <v>0</v>
      </c>
      <c r="X482" s="84">
        <v>0</v>
      </c>
      <c r="Y482" s="84">
        <v>0</v>
      </c>
      <c r="Z482" s="79">
        <v>0</v>
      </c>
      <c r="AA482" s="79">
        <v>0</v>
      </c>
      <c r="AB482" s="79">
        <v>0</v>
      </c>
      <c r="AC482" s="79">
        <v>0</v>
      </c>
      <c r="AD482" s="79">
        <v>0</v>
      </c>
      <c r="AE482" s="79">
        <v>0</v>
      </c>
      <c r="AF482" s="79">
        <v>0</v>
      </c>
      <c r="AG482" s="79">
        <v>0</v>
      </c>
      <c r="AH482" s="79">
        <v>0</v>
      </c>
      <c r="AI482" s="79">
        <v>0</v>
      </c>
      <c r="AJ482" s="79">
        <v>0</v>
      </c>
      <c r="AK482" s="79">
        <v>0</v>
      </c>
      <c r="AL482" s="79">
        <v>0</v>
      </c>
      <c r="AM482" s="79">
        <v>0</v>
      </c>
      <c r="AN482" s="79">
        <v>0</v>
      </c>
      <c r="AO482" s="79">
        <v>0</v>
      </c>
      <c r="AP482" s="79">
        <v>0</v>
      </c>
      <c r="AQ482" s="79">
        <v>0</v>
      </c>
      <c r="AR482" s="79">
        <v>0</v>
      </c>
      <c r="AS482" s="79">
        <v>0</v>
      </c>
      <c r="AT482" s="79">
        <v>0</v>
      </c>
      <c r="AU482" s="79">
        <v>0</v>
      </c>
      <c r="AV482" s="79">
        <v>0</v>
      </c>
      <c r="AW482" s="79">
        <v>0</v>
      </c>
      <c r="AX482" s="79">
        <v>0</v>
      </c>
      <c r="AY482" s="79">
        <v>0</v>
      </c>
      <c r="AZ482" s="79">
        <v>0</v>
      </c>
      <c r="BA482" s="79">
        <v>0</v>
      </c>
      <c r="BB482" s="79">
        <v>0</v>
      </c>
      <c r="BC482" s="79">
        <v>0</v>
      </c>
      <c r="BD482" s="79">
        <v>0</v>
      </c>
      <c r="BE482" s="79">
        <v>0</v>
      </c>
      <c r="BF482" s="79">
        <v>0</v>
      </c>
      <c r="BG482" s="79">
        <v>0</v>
      </c>
      <c r="BH482" s="79">
        <v>0</v>
      </c>
      <c r="BI482" s="79">
        <v>0</v>
      </c>
      <c r="BJ482" s="79">
        <v>0</v>
      </c>
      <c r="BK482" s="79">
        <v>0</v>
      </c>
      <c r="BL482" s="79">
        <v>0</v>
      </c>
      <c r="BM482" s="79">
        <v>0</v>
      </c>
      <c r="BN482" s="79">
        <v>0</v>
      </c>
      <c r="BO482" s="79">
        <v>0</v>
      </c>
      <c r="BP482" s="79">
        <v>0</v>
      </c>
      <c r="BQ482" s="79">
        <v>0</v>
      </c>
      <c r="BR482" s="79">
        <v>0</v>
      </c>
      <c r="BS482" s="79">
        <v>0</v>
      </c>
      <c r="BT482" s="79">
        <v>0</v>
      </c>
      <c r="BU482" s="79">
        <v>0</v>
      </c>
      <c r="BV482" s="79">
        <v>0</v>
      </c>
      <c r="BW482" s="79">
        <v>0</v>
      </c>
      <c r="BX482" s="79">
        <v>0</v>
      </c>
      <c r="BY482" s="79">
        <v>0</v>
      </c>
      <c r="BZ482" s="79">
        <v>0</v>
      </c>
      <c r="CA482" s="79">
        <v>0</v>
      </c>
      <c r="CB482" s="79">
        <v>0</v>
      </c>
      <c r="CC482" s="79">
        <f t="shared" si="372"/>
        <v>0</v>
      </c>
      <c r="CD482" s="79">
        <f t="shared" si="373"/>
        <v>0</v>
      </c>
      <c r="CE482" s="79">
        <f t="shared" si="374"/>
        <v>0</v>
      </c>
      <c r="CF482" s="79">
        <f t="shared" si="375"/>
        <v>0</v>
      </c>
      <c r="CG482" s="79">
        <f t="shared" si="376"/>
        <v>0</v>
      </c>
      <c r="CH482" s="79">
        <f t="shared" si="377"/>
        <v>0</v>
      </c>
      <c r="CI482" s="79">
        <f t="shared" si="378"/>
        <v>0</v>
      </c>
      <c r="CJ482" s="79">
        <f t="shared" si="379"/>
        <v>0</v>
      </c>
      <c r="CK482" s="79">
        <f t="shared" si="380"/>
        <v>0</v>
      </c>
      <c r="CL482" s="79">
        <f t="shared" si="381"/>
        <v>0</v>
      </c>
      <c r="CM482" s="79">
        <f t="shared" si="382"/>
        <v>0</v>
      </c>
    </row>
    <row r="483" spans="1:91" ht="94.5">
      <c r="A483" s="73" t="s">
        <v>702</v>
      </c>
      <c r="B483" s="90" t="s">
        <v>1142</v>
      </c>
      <c r="C483" s="75" t="s">
        <v>1143</v>
      </c>
      <c r="D483" s="79">
        <v>0</v>
      </c>
      <c r="E483" s="79">
        <v>0</v>
      </c>
      <c r="F483" s="79">
        <v>0</v>
      </c>
      <c r="G483" s="79">
        <v>0</v>
      </c>
      <c r="H483" s="79">
        <v>0</v>
      </c>
      <c r="I483" s="79">
        <v>0</v>
      </c>
      <c r="J483" s="79">
        <v>0</v>
      </c>
      <c r="K483" s="79">
        <v>0</v>
      </c>
      <c r="L483" s="79">
        <v>0</v>
      </c>
      <c r="M483" s="79">
        <v>0</v>
      </c>
      <c r="N483" s="79">
        <v>0</v>
      </c>
      <c r="O483" s="79">
        <v>0</v>
      </c>
      <c r="P483" s="79">
        <v>0</v>
      </c>
      <c r="Q483" s="79">
        <v>0</v>
      </c>
      <c r="R483" s="79">
        <v>0</v>
      </c>
      <c r="S483" s="79">
        <v>0</v>
      </c>
      <c r="T483" s="79">
        <v>0</v>
      </c>
      <c r="U483" s="79">
        <v>0</v>
      </c>
      <c r="V483" s="79">
        <v>0</v>
      </c>
      <c r="W483" s="79">
        <v>0</v>
      </c>
      <c r="X483" s="79">
        <v>0</v>
      </c>
      <c r="Y483" s="79">
        <v>0</v>
      </c>
      <c r="Z483" s="79">
        <v>0</v>
      </c>
      <c r="AA483" s="79">
        <v>0</v>
      </c>
      <c r="AB483" s="79">
        <v>0</v>
      </c>
      <c r="AC483" s="79">
        <v>0</v>
      </c>
      <c r="AD483" s="79">
        <v>0</v>
      </c>
      <c r="AE483" s="79">
        <v>0</v>
      </c>
      <c r="AF483" s="79">
        <v>0</v>
      </c>
      <c r="AG483" s="79">
        <v>0</v>
      </c>
      <c r="AH483" s="79">
        <v>0</v>
      </c>
      <c r="AI483" s="79">
        <v>0</v>
      </c>
      <c r="AJ483" s="79">
        <v>0</v>
      </c>
      <c r="AK483" s="79">
        <v>0</v>
      </c>
      <c r="AL483" s="79">
        <v>0</v>
      </c>
      <c r="AM483" s="79">
        <v>0</v>
      </c>
      <c r="AN483" s="79">
        <v>0</v>
      </c>
      <c r="AO483" s="79">
        <v>0</v>
      </c>
      <c r="AP483" s="79">
        <v>0</v>
      </c>
      <c r="AQ483" s="79">
        <v>0</v>
      </c>
      <c r="AR483" s="79">
        <v>0</v>
      </c>
      <c r="AS483" s="79">
        <v>0</v>
      </c>
      <c r="AT483" s="79">
        <v>0</v>
      </c>
      <c r="AU483" s="79">
        <v>0</v>
      </c>
      <c r="AV483" s="79">
        <v>0</v>
      </c>
      <c r="AW483" s="79">
        <v>0</v>
      </c>
      <c r="AX483" s="79">
        <v>0</v>
      </c>
      <c r="AY483" s="79">
        <v>0</v>
      </c>
      <c r="AZ483" s="79">
        <v>0</v>
      </c>
      <c r="BA483" s="79">
        <v>0</v>
      </c>
      <c r="BB483" s="79">
        <v>0</v>
      </c>
      <c r="BC483" s="79">
        <v>0</v>
      </c>
      <c r="BD483" s="79">
        <v>0</v>
      </c>
      <c r="BE483" s="79">
        <v>0</v>
      </c>
      <c r="BF483" s="79">
        <v>0</v>
      </c>
      <c r="BG483" s="79">
        <v>0</v>
      </c>
      <c r="BH483" s="79">
        <v>0</v>
      </c>
      <c r="BI483" s="79">
        <v>0</v>
      </c>
      <c r="BJ483" s="79">
        <v>0</v>
      </c>
      <c r="BK483" s="79">
        <v>0</v>
      </c>
      <c r="BL483" s="79">
        <v>0</v>
      </c>
      <c r="BM483" s="79">
        <v>0</v>
      </c>
      <c r="BN483" s="79">
        <v>0</v>
      </c>
      <c r="BO483" s="79">
        <v>0</v>
      </c>
      <c r="BP483" s="79">
        <v>0</v>
      </c>
      <c r="BQ483" s="79">
        <v>0</v>
      </c>
      <c r="BR483" s="79">
        <v>0</v>
      </c>
      <c r="BS483" s="79">
        <v>0</v>
      </c>
      <c r="BT483" s="79">
        <v>0</v>
      </c>
      <c r="BU483" s="79">
        <v>0</v>
      </c>
      <c r="BV483" s="79">
        <v>0</v>
      </c>
      <c r="BW483" s="79">
        <v>0</v>
      </c>
      <c r="BX483" s="79">
        <v>0</v>
      </c>
      <c r="BY483" s="79">
        <v>0</v>
      </c>
      <c r="BZ483" s="79">
        <v>0</v>
      </c>
      <c r="CA483" s="79">
        <v>0</v>
      </c>
      <c r="CB483" s="79">
        <v>0</v>
      </c>
      <c r="CC483" s="79">
        <f t="shared" si="372"/>
        <v>0</v>
      </c>
      <c r="CD483" s="79">
        <f t="shared" si="373"/>
        <v>0</v>
      </c>
      <c r="CE483" s="79">
        <f t="shared" si="374"/>
        <v>0</v>
      </c>
      <c r="CF483" s="79">
        <f t="shared" si="375"/>
        <v>0</v>
      </c>
      <c r="CG483" s="79">
        <f t="shared" si="376"/>
        <v>0</v>
      </c>
      <c r="CH483" s="79">
        <f t="shared" si="377"/>
        <v>0</v>
      </c>
      <c r="CI483" s="79">
        <f t="shared" si="378"/>
        <v>0</v>
      </c>
      <c r="CJ483" s="79">
        <f t="shared" si="379"/>
        <v>0</v>
      </c>
      <c r="CK483" s="79">
        <f t="shared" si="380"/>
        <v>0</v>
      </c>
      <c r="CL483" s="79">
        <f t="shared" si="381"/>
        <v>0</v>
      </c>
      <c r="CM483" s="79">
        <f t="shared" si="382"/>
        <v>0</v>
      </c>
    </row>
    <row r="484" spans="1:91" ht="126">
      <c r="A484" s="73" t="s">
        <v>702</v>
      </c>
      <c r="B484" s="90" t="s">
        <v>1144</v>
      </c>
      <c r="C484" s="75" t="s">
        <v>1145</v>
      </c>
      <c r="D484" s="79">
        <v>0</v>
      </c>
      <c r="E484" s="79">
        <v>0</v>
      </c>
      <c r="F484" s="79">
        <v>0</v>
      </c>
      <c r="G484" s="79">
        <v>0</v>
      </c>
      <c r="H484" s="79">
        <v>0</v>
      </c>
      <c r="I484" s="79">
        <v>0</v>
      </c>
      <c r="J484" s="79">
        <v>0</v>
      </c>
      <c r="K484" s="79">
        <v>0</v>
      </c>
      <c r="L484" s="79">
        <v>0</v>
      </c>
      <c r="M484" s="79">
        <v>0</v>
      </c>
      <c r="N484" s="79">
        <v>0</v>
      </c>
      <c r="O484" s="79">
        <v>0</v>
      </c>
      <c r="P484" s="79">
        <v>0</v>
      </c>
      <c r="Q484" s="79">
        <v>0</v>
      </c>
      <c r="R484" s="79">
        <v>0</v>
      </c>
      <c r="S484" s="79">
        <v>0</v>
      </c>
      <c r="T484" s="79">
        <v>0</v>
      </c>
      <c r="U484" s="79">
        <v>0</v>
      </c>
      <c r="V484" s="79">
        <v>0</v>
      </c>
      <c r="W484" s="79">
        <v>0</v>
      </c>
      <c r="X484" s="79">
        <v>0</v>
      </c>
      <c r="Y484" s="79">
        <v>0</v>
      </c>
      <c r="Z484" s="79">
        <v>0</v>
      </c>
      <c r="AA484" s="79">
        <v>0</v>
      </c>
      <c r="AB484" s="79">
        <v>0</v>
      </c>
      <c r="AC484" s="79">
        <v>0</v>
      </c>
      <c r="AD484" s="79">
        <v>0</v>
      </c>
      <c r="AE484" s="79">
        <v>0</v>
      </c>
      <c r="AF484" s="79">
        <v>0</v>
      </c>
      <c r="AG484" s="79">
        <v>0</v>
      </c>
      <c r="AH484" s="79">
        <v>0</v>
      </c>
      <c r="AI484" s="79">
        <v>0</v>
      </c>
      <c r="AJ484" s="79">
        <v>0</v>
      </c>
      <c r="AK484" s="79">
        <v>0</v>
      </c>
      <c r="AL484" s="79">
        <v>0</v>
      </c>
      <c r="AM484" s="79">
        <v>0</v>
      </c>
      <c r="AN484" s="79">
        <v>0</v>
      </c>
      <c r="AO484" s="79">
        <v>0</v>
      </c>
      <c r="AP484" s="79">
        <v>0</v>
      </c>
      <c r="AQ484" s="79">
        <v>0</v>
      </c>
      <c r="AR484" s="79">
        <v>0</v>
      </c>
      <c r="AS484" s="79">
        <v>0</v>
      </c>
      <c r="AT484" s="79">
        <v>0</v>
      </c>
      <c r="AU484" s="79">
        <v>0</v>
      </c>
      <c r="AV484" s="79">
        <v>0</v>
      </c>
      <c r="AW484" s="79">
        <v>0</v>
      </c>
      <c r="AX484" s="79">
        <v>0</v>
      </c>
      <c r="AY484" s="79">
        <v>0</v>
      </c>
      <c r="AZ484" s="79">
        <v>0</v>
      </c>
      <c r="BA484" s="79">
        <v>0</v>
      </c>
      <c r="BB484" s="79">
        <v>0</v>
      </c>
      <c r="BC484" s="79">
        <v>0</v>
      </c>
      <c r="BD484" s="79">
        <v>0</v>
      </c>
      <c r="BE484" s="79">
        <v>0</v>
      </c>
      <c r="BF484" s="79">
        <v>0</v>
      </c>
      <c r="BG484" s="79">
        <v>0</v>
      </c>
      <c r="BH484" s="79">
        <v>0</v>
      </c>
      <c r="BI484" s="79">
        <v>0</v>
      </c>
      <c r="BJ484" s="79">
        <v>0</v>
      </c>
      <c r="BK484" s="79">
        <v>0</v>
      </c>
      <c r="BL484" s="79">
        <v>0</v>
      </c>
      <c r="BM484" s="79">
        <v>0</v>
      </c>
      <c r="BN484" s="79">
        <v>0</v>
      </c>
      <c r="BO484" s="79">
        <v>0</v>
      </c>
      <c r="BP484" s="79">
        <v>0</v>
      </c>
      <c r="BQ484" s="79">
        <v>0</v>
      </c>
      <c r="BR484" s="79">
        <v>0</v>
      </c>
      <c r="BS484" s="79">
        <v>0</v>
      </c>
      <c r="BT484" s="79">
        <v>0</v>
      </c>
      <c r="BU484" s="79">
        <v>0</v>
      </c>
      <c r="BV484" s="79">
        <v>0</v>
      </c>
      <c r="BW484" s="79">
        <v>0</v>
      </c>
      <c r="BX484" s="79">
        <v>0</v>
      </c>
      <c r="BY484" s="79">
        <v>0</v>
      </c>
      <c r="BZ484" s="79">
        <v>0</v>
      </c>
      <c r="CA484" s="79">
        <v>0</v>
      </c>
      <c r="CB484" s="79">
        <v>0</v>
      </c>
      <c r="CC484" s="79">
        <f t="shared" si="372"/>
        <v>0</v>
      </c>
      <c r="CD484" s="79">
        <f t="shared" si="373"/>
        <v>0</v>
      </c>
      <c r="CE484" s="79">
        <f t="shared" si="374"/>
        <v>0</v>
      </c>
      <c r="CF484" s="79">
        <f t="shared" si="375"/>
        <v>0</v>
      </c>
      <c r="CG484" s="79">
        <f t="shared" si="376"/>
        <v>0</v>
      </c>
      <c r="CH484" s="79">
        <f t="shared" si="377"/>
        <v>0</v>
      </c>
      <c r="CI484" s="79">
        <f t="shared" si="378"/>
        <v>0</v>
      </c>
      <c r="CJ484" s="79">
        <f t="shared" si="379"/>
        <v>0</v>
      </c>
      <c r="CK484" s="79">
        <f t="shared" si="380"/>
        <v>0</v>
      </c>
      <c r="CL484" s="79">
        <f t="shared" si="381"/>
        <v>0</v>
      </c>
      <c r="CM484" s="79">
        <f t="shared" si="382"/>
        <v>0</v>
      </c>
    </row>
    <row r="485" spans="1:91" ht="78.75">
      <c r="A485" s="73" t="s">
        <v>702</v>
      </c>
      <c r="B485" s="90" t="s">
        <v>1146</v>
      </c>
      <c r="C485" s="75" t="s">
        <v>1147</v>
      </c>
      <c r="D485" s="79">
        <v>0</v>
      </c>
      <c r="E485" s="79">
        <v>0</v>
      </c>
      <c r="F485" s="79">
        <v>0</v>
      </c>
      <c r="G485" s="79">
        <v>0</v>
      </c>
      <c r="H485" s="79">
        <v>0</v>
      </c>
      <c r="I485" s="79">
        <v>0</v>
      </c>
      <c r="J485" s="79">
        <v>0</v>
      </c>
      <c r="K485" s="79">
        <v>0</v>
      </c>
      <c r="L485" s="79">
        <v>0</v>
      </c>
      <c r="M485" s="79">
        <v>0</v>
      </c>
      <c r="N485" s="79">
        <v>0</v>
      </c>
      <c r="O485" s="79">
        <v>0</v>
      </c>
      <c r="P485" s="79">
        <v>0</v>
      </c>
      <c r="Q485" s="79">
        <v>0</v>
      </c>
      <c r="R485" s="79">
        <v>0</v>
      </c>
      <c r="S485" s="79">
        <v>0</v>
      </c>
      <c r="T485" s="79">
        <v>0</v>
      </c>
      <c r="U485" s="79">
        <v>0</v>
      </c>
      <c r="V485" s="79">
        <v>0</v>
      </c>
      <c r="W485" s="79">
        <v>0</v>
      </c>
      <c r="X485" s="79">
        <v>0</v>
      </c>
      <c r="Y485" s="79">
        <v>0</v>
      </c>
      <c r="Z485" s="79">
        <v>0</v>
      </c>
      <c r="AA485" s="79">
        <v>0</v>
      </c>
      <c r="AB485" s="79">
        <v>0</v>
      </c>
      <c r="AC485" s="79">
        <v>0</v>
      </c>
      <c r="AD485" s="79">
        <v>0</v>
      </c>
      <c r="AE485" s="79">
        <v>0</v>
      </c>
      <c r="AF485" s="79">
        <v>0</v>
      </c>
      <c r="AG485" s="79">
        <v>0</v>
      </c>
      <c r="AH485" s="79">
        <v>0</v>
      </c>
      <c r="AI485" s="79">
        <v>0</v>
      </c>
      <c r="AJ485" s="79">
        <v>0</v>
      </c>
      <c r="AK485" s="79">
        <v>0</v>
      </c>
      <c r="AL485" s="79">
        <v>0</v>
      </c>
      <c r="AM485" s="79">
        <v>0</v>
      </c>
      <c r="AN485" s="79">
        <v>0</v>
      </c>
      <c r="AO485" s="79">
        <v>0</v>
      </c>
      <c r="AP485" s="79">
        <v>0</v>
      </c>
      <c r="AQ485" s="79">
        <v>0</v>
      </c>
      <c r="AR485" s="79">
        <v>0</v>
      </c>
      <c r="AS485" s="79">
        <v>0</v>
      </c>
      <c r="AT485" s="79">
        <v>0</v>
      </c>
      <c r="AU485" s="79">
        <v>0</v>
      </c>
      <c r="AV485" s="79">
        <v>0</v>
      </c>
      <c r="AW485" s="79">
        <v>0</v>
      </c>
      <c r="AX485" s="79">
        <v>0</v>
      </c>
      <c r="AY485" s="79">
        <v>0</v>
      </c>
      <c r="AZ485" s="79">
        <v>0</v>
      </c>
      <c r="BA485" s="79">
        <v>0</v>
      </c>
      <c r="BB485" s="79">
        <v>0</v>
      </c>
      <c r="BC485" s="79">
        <v>0</v>
      </c>
      <c r="BD485" s="79">
        <v>0</v>
      </c>
      <c r="BE485" s="79">
        <v>0</v>
      </c>
      <c r="BF485" s="79">
        <v>0</v>
      </c>
      <c r="BG485" s="79">
        <v>0</v>
      </c>
      <c r="BH485" s="79">
        <v>0</v>
      </c>
      <c r="BI485" s="79">
        <v>0</v>
      </c>
      <c r="BJ485" s="79">
        <v>0</v>
      </c>
      <c r="BK485" s="79">
        <v>0</v>
      </c>
      <c r="BL485" s="79">
        <v>0</v>
      </c>
      <c r="BM485" s="79">
        <v>0</v>
      </c>
      <c r="BN485" s="79">
        <v>0</v>
      </c>
      <c r="BO485" s="79">
        <v>0</v>
      </c>
      <c r="BP485" s="79">
        <v>0</v>
      </c>
      <c r="BQ485" s="79">
        <v>0</v>
      </c>
      <c r="BR485" s="79">
        <v>0</v>
      </c>
      <c r="BS485" s="79">
        <v>0</v>
      </c>
      <c r="BT485" s="79">
        <v>0</v>
      </c>
      <c r="BU485" s="79">
        <v>0</v>
      </c>
      <c r="BV485" s="79">
        <v>0</v>
      </c>
      <c r="BW485" s="79">
        <v>0</v>
      </c>
      <c r="BX485" s="79">
        <v>0</v>
      </c>
      <c r="BY485" s="79">
        <v>0</v>
      </c>
      <c r="BZ485" s="79">
        <v>0</v>
      </c>
      <c r="CA485" s="79">
        <v>0</v>
      </c>
      <c r="CB485" s="79">
        <v>0</v>
      </c>
      <c r="CC485" s="79">
        <f t="shared" si="372"/>
        <v>0</v>
      </c>
      <c r="CD485" s="79">
        <f t="shared" si="373"/>
        <v>0</v>
      </c>
      <c r="CE485" s="79">
        <f t="shared" si="374"/>
        <v>0</v>
      </c>
      <c r="CF485" s="79">
        <f t="shared" si="375"/>
        <v>0</v>
      </c>
      <c r="CG485" s="79">
        <f t="shared" si="376"/>
        <v>0</v>
      </c>
      <c r="CH485" s="79">
        <f t="shared" si="377"/>
        <v>0</v>
      </c>
      <c r="CI485" s="79">
        <f t="shared" si="378"/>
        <v>0</v>
      </c>
      <c r="CJ485" s="79">
        <f t="shared" si="379"/>
        <v>0</v>
      </c>
      <c r="CK485" s="79">
        <f t="shared" si="380"/>
        <v>0</v>
      </c>
      <c r="CL485" s="79">
        <f t="shared" si="381"/>
        <v>0</v>
      </c>
      <c r="CM485" s="79">
        <f t="shared" si="382"/>
        <v>0</v>
      </c>
    </row>
    <row r="486" spans="1:91" ht="78.75">
      <c r="A486" s="73" t="s">
        <v>702</v>
      </c>
      <c r="B486" s="90" t="s">
        <v>1148</v>
      </c>
      <c r="C486" s="96" t="s">
        <v>1149</v>
      </c>
      <c r="D486" s="79">
        <v>0</v>
      </c>
      <c r="E486" s="79">
        <v>0</v>
      </c>
      <c r="F486" s="79">
        <v>0</v>
      </c>
      <c r="G486" s="79">
        <v>0</v>
      </c>
      <c r="H486" s="79">
        <v>0</v>
      </c>
      <c r="I486" s="79">
        <v>0</v>
      </c>
      <c r="J486" s="79">
        <v>0</v>
      </c>
      <c r="K486" s="79">
        <v>0</v>
      </c>
      <c r="L486" s="79">
        <v>0</v>
      </c>
      <c r="M486" s="79">
        <v>0</v>
      </c>
      <c r="N486" s="79">
        <v>0</v>
      </c>
      <c r="O486" s="79">
        <v>0</v>
      </c>
      <c r="P486" s="79">
        <v>0</v>
      </c>
      <c r="Q486" s="79">
        <v>0</v>
      </c>
      <c r="R486" s="79">
        <v>0</v>
      </c>
      <c r="S486" s="79">
        <v>0</v>
      </c>
      <c r="T486" s="79">
        <v>0</v>
      </c>
      <c r="U486" s="79">
        <v>0</v>
      </c>
      <c r="V486" s="79">
        <v>0</v>
      </c>
      <c r="W486" s="79">
        <v>0</v>
      </c>
      <c r="X486" s="79">
        <v>0</v>
      </c>
      <c r="Y486" s="79">
        <v>0</v>
      </c>
      <c r="Z486" s="79">
        <v>0</v>
      </c>
      <c r="AA486" s="79">
        <v>0</v>
      </c>
      <c r="AB486" s="79">
        <v>0</v>
      </c>
      <c r="AC486" s="79">
        <v>0</v>
      </c>
      <c r="AD486" s="79">
        <v>0</v>
      </c>
      <c r="AE486" s="79">
        <v>0</v>
      </c>
      <c r="AF486" s="79">
        <v>0</v>
      </c>
      <c r="AG486" s="79">
        <v>0</v>
      </c>
      <c r="AH486" s="79">
        <v>0</v>
      </c>
      <c r="AI486" s="79">
        <v>0</v>
      </c>
      <c r="AJ486" s="79">
        <v>0</v>
      </c>
      <c r="AK486" s="79">
        <v>0</v>
      </c>
      <c r="AL486" s="79">
        <v>0</v>
      </c>
      <c r="AM486" s="79">
        <v>0</v>
      </c>
      <c r="AN486" s="79">
        <v>0</v>
      </c>
      <c r="AO486" s="79">
        <v>0</v>
      </c>
      <c r="AP486" s="79">
        <v>0</v>
      </c>
      <c r="AQ486" s="79">
        <v>0</v>
      </c>
      <c r="AR486" s="79">
        <v>0</v>
      </c>
      <c r="AS486" s="79">
        <v>0</v>
      </c>
      <c r="AT486" s="79">
        <v>0</v>
      </c>
      <c r="AU486" s="79">
        <v>0</v>
      </c>
      <c r="AV486" s="79">
        <v>0</v>
      </c>
      <c r="AW486" s="79">
        <v>0</v>
      </c>
      <c r="AX486" s="79">
        <v>0</v>
      </c>
      <c r="AY486" s="79">
        <v>0</v>
      </c>
      <c r="AZ486" s="79">
        <v>0</v>
      </c>
      <c r="BA486" s="79">
        <v>0</v>
      </c>
      <c r="BB486" s="79">
        <v>0</v>
      </c>
      <c r="BC486" s="79">
        <v>0</v>
      </c>
      <c r="BD486" s="79">
        <v>0</v>
      </c>
      <c r="BE486" s="79">
        <v>0</v>
      </c>
      <c r="BF486" s="79">
        <v>0</v>
      </c>
      <c r="BG486" s="79">
        <v>0</v>
      </c>
      <c r="BH486" s="79">
        <v>0</v>
      </c>
      <c r="BI486" s="79">
        <v>0</v>
      </c>
      <c r="BJ486" s="79">
        <v>0</v>
      </c>
      <c r="BK486" s="79">
        <v>0</v>
      </c>
      <c r="BL486" s="79">
        <v>0</v>
      </c>
      <c r="BM486" s="79">
        <v>0</v>
      </c>
      <c r="BN486" s="79">
        <v>0</v>
      </c>
      <c r="BO486" s="79">
        <v>0</v>
      </c>
      <c r="BP486" s="79">
        <v>0</v>
      </c>
      <c r="BQ486" s="79">
        <v>0</v>
      </c>
      <c r="BR486" s="79">
        <v>0</v>
      </c>
      <c r="BS486" s="79">
        <v>0</v>
      </c>
      <c r="BT486" s="79">
        <v>0</v>
      </c>
      <c r="BU486" s="79">
        <v>0</v>
      </c>
      <c r="BV486" s="79">
        <v>0</v>
      </c>
      <c r="BW486" s="79">
        <v>0</v>
      </c>
      <c r="BX486" s="79">
        <v>0</v>
      </c>
      <c r="BY486" s="79">
        <v>0</v>
      </c>
      <c r="BZ486" s="79">
        <v>0</v>
      </c>
      <c r="CA486" s="79">
        <v>0</v>
      </c>
      <c r="CB486" s="79">
        <v>0</v>
      </c>
      <c r="CC486" s="79">
        <f t="shared" si="372"/>
        <v>0</v>
      </c>
      <c r="CD486" s="79">
        <f t="shared" si="373"/>
        <v>0</v>
      </c>
      <c r="CE486" s="79">
        <f t="shared" si="374"/>
        <v>0</v>
      </c>
      <c r="CF486" s="79">
        <f t="shared" si="375"/>
        <v>0</v>
      </c>
      <c r="CG486" s="79">
        <f t="shared" si="376"/>
        <v>0</v>
      </c>
      <c r="CH486" s="79">
        <f t="shared" si="377"/>
        <v>0</v>
      </c>
      <c r="CI486" s="79">
        <f t="shared" si="378"/>
        <v>0</v>
      </c>
      <c r="CJ486" s="79">
        <f t="shared" si="379"/>
        <v>0</v>
      </c>
      <c r="CK486" s="79">
        <f t="shared" si="380"/>
        <v>0</v>
      </c>
      <c r="CL486" s="79">
        <f t="shared" si="381"/>
        <v>0</v>
      </c>
      <c r="CM486" s="79">
        <f t="shared" si="382"/>
        <v>0</v>
      </c>
    </row>
    <row r="487" spans="1:91" ht="63">
      <c r="A487" s="73" t="s">
        <v>702</v>
      </c>
      <c r="B487" s="90" t="s">
        <v>1150</v>
      </c>
      <c r="C487" s="75" t="s">
        <v>1151</v>
      </c>
      <c r="D487" s="79">
        <v>0</v>
      </c>
      <c r="E487" s="79">
        <v>0</v>
      </c>
      <c r="F487" s="79">
        <v>0</v>
      </c>
      <c r="G487" s="79">
        <v>0</v>
      </c>
      <c r="H487" s="79">
        <v>0</v>
      </c>
      <c r="I487" s="79">
        <v>0</v>
      </c>
      <c r="J487" s="79">
        <v>0</v>
      </c>
      <c r="K487" s="79">
        <v>0</v>
      </c>
      <c r="L487" s="79">
        <v>0</v>
      </c>
      <c r="M487" s="79">
        <v>0</v>
      </c>
      <c r="N487" s="79">
        <v>0</v>
      </c>
      <c r="O487" s="79">
        <v>0</v>
      </c>
      <c r="P487" s="79">
        <v>0</v>
      </c>
      <c r="Q487" s="79">
        <v>0</v>
      </c>
      <c r="R487" s="79">
        <v>0</v>
      </c>
      <c r="S487" s="79">
        <v>0</v>
      </c>
      <c r="T487" s="79">
        <v>0</v>
      </c>
      <c r="U487" s="79">
        <v>0</v>
      </c>
      <c r="V487" s="79">
        <v>0</v>
      </c>
      <c r="W487" s="79">
        <v>0</v>
      </c>
      <c r="X487" s="79">
        <v>0</v>
      </c>
      <c r="Y487" s="79">
        <v>0</v>
      </c>
      <c r="Z487" s="79">
        <v>0</v>
      </c>
      <c r="AA487" s="79">
        <v>0</v>
      </c>
      <c r="AB487" s="79">
        <v>0</v>
      </c>
      <c r="AC487" s="79">
        <v>0</v>
      </c>
      <c r="AD487" s="79">
        <v>0</v>
      </c>
      <c r="AE487" s="79">
        <v>0</v>
      </c>
      <c r="AF487" s="79">
        <v>0</v>
      </c>
      <c r="AG487" s="79">
        <v>0</v>
      </c>
      <c r="AH487" s="79">
        <v>0</v>
      </c>
      <c r="AI487" s="79">
        <v>0</v>
      </c>
      <c r="AJ487" s="79">
        <v>0</v>
      </c>
      <c r="AK487" s="79">
        <v>0</v>
      </c>
      <c r="AL487" s="79">
        <v>0</v>
      </c>
      <c r="AM487" s="79">
        <v>0</v>
      </c>
      <c r="AN487" s="79">
        <v>0</v>
      </c>
      <c r="AO487" s="79">
        <v>0</v>
      </c>
      <c r="AP487" s="79">
        <v>0</v>
      </c>
      <c r="AQ487" s="79">
        <v>0</v>
      </c>
      <c r="AR487" s="79">
        <v>0</v>
      </c>
      <c r="AS487" s="79">
        <v>0</v>
      </c>
      <c r="AT487" s="79">
        <v>0</v>
      </c>
      <c r="AU487" s="79">
        <v>0</v>
      </c>
      <c r="AV487" s="79">
        <v>0</v>
      </c>
      <c r="AW487" s="79">
        <v>0</v>
      </c>
      <c r="AX487" s="79">
        <v>0</v>
      </c>
      <c r="AY487" s="79">
        <v>0</v>
      </c>
      <c r="AZ487" s="79">
        <v>0</v>
      </c>
      <c r="BA487" s="79">
        <v>0</v>
      </c>
      <c r="BB487" s="79">
        <v>0</v>
      </c>
      <c r="BC487" s="79">
        <v>0</v>
      </c>
      <c r="BD487" s="79">
        <v>0</v>
      </c>
      <c r="BE487" s="79">
        <v>0</v>
      </c>
      <c r="BF487" s="79">
        <v>0</v>
      </c>
      <c r="BG487" s="79">
        <v>0</v>
      </c>
      <c r="BH487" s="79">
        <v>0</v>
      </c>
      <c r="BI487" s="79">
        <v>0</v>
      </c>
      <c r="BJ487" s="79">
        <v>0</v>
      </c>
      <c r="BK487" s="79">
        <v>0</v>
      </c>
      <c r="BL487" s="79">
        <v>0</v>
      </c>
      <c r="BM487" s="79">
        <v>0</v>
      </c>
      <c r="BN487" s="79">
        <v>0</v>
      </c>
      <c r="BO487" s="79">
        <v>0</v>
      </c>
      <c r="BP487" s="79">
        <v>0</v>
      </c>
      <c r="BQ487" s="79">
        <v>0</v>
      </c>
      <c r="BR487" s="79">
        <v>0</v>
      </c>
      <c r="BS487" s="79">
        <v>0</v>
      </c>
      <c r="BT487" s="79">
        <v>0</v>
      </c>
      <c r="BU487" s="79">
        <v>0</v>
      </c>
      <c r="BV487" s="79">
        <v>0</v>
      </c>
      <c r="BW487" s="79">
        <v>0</v>
      </c>
      <c r="BX487" s="79">
        <v>0</v>
      </c>
      <c r="BY487" s="79">
        <v>0</v>
      </c>
      <c r="BZ487" s="79">
        <v>0</v>
      </c>
      <c r="CA487" s="79">
        <v>0</v>
      </c>
      <c r="CB487" s="79">
        <v>0</v>
      </c>
      <c r="CC487" s="79">
        <f t="shared" si="372"/>
        <v>0</v>
      </c>
      <c r="CD487" s="79">
        <f t="shared" si="373"/>
        <v>0</v>
      </c>
      <c r="CE487" s="79">
        <f t="shared" si="374"/>
        <v>0</v>
      </c>
      <c r="CF487" s="79">
        <f t="shared" si="375"/>
        <v>0</v>
      </c>
      <c r="CG487" s="79">
        <f t="shared" si="376"/>
        <v>0</v>
      </c>
      <c r="CH487" s="79">
        <f t="shared" si="377"/>
        <v>0</v>
      </c>
      <c r="CI487" s="79">
        <f t="shared" si="378"/>
        <v>0</v>
      </c>
      <c r="CJ487" s="79">
        <f t="shared" si="379"/>
        <v>0</v>
      </c>
      <c r="CK487" s="79">
        <f t="shared" si="380"/>
        <v>0</v>
      </c>
      <c r="CL487" s="79">
        <f t="shared" si="381"/>
        <v>0</v>
      </c>
      <c r="CM487" s="79">
        <f t="shared" si="382"/>
        <v>0</v>
      </c>
    </row>
    <row r="488" spans="1:91">
      <c r="A488" s="66" t="s">
        <v>1152</v>
      </c>
      <c r="B488" s="67" t="s">
        <v>1153</v>
      </c>
      <c r="C488" s="67" t="s">
        <v>202</v>
      </c>
      <c r="D488" s="84">
        <f t="shared" ref="D488:BO488" si="383">D489+D508+D531+D570+D578+D584+D585</f>
        <v>0</v>
      </c>
      <c r="E488" s="84">
        <f t="shared" si="383"/>
        <v>0</v>
      </c>
      <c r="F488" s="84">
        <f t="shared" si="383"/>
        <v>5.9959999999999996</v>
      </c>
      <c r="G488" s="84">
        <f t="shared" si="383"/>
        <v>0</v>
      </c>
      <c r="H488" s="84">
        <f t="shared" si="383"/>
        <v>0</v>
      </c>
      <c r="I488" s="84">
        <f t="shared" si="383"/>
        <v>1364</v>
      </c>
      <c r="J488" s="84">
        <f t="shared" si="383"/>
        <v>18.434800000000003</v>
      </c>
      <c r="K488" s="84">
        <f t="shared" si="383"/>
        <v>0</v>
      </c>
      <c r="L488" s="84">
        <f t="shared" si="383"/>
        <v>10000</v>
      </c>
      <c r="M488" s="84">
        <f t="shared" si="383"/>
        <v>0</v>
      </c>
      <c r="N488" s="84">
        <f t="shared" si="383"/>
        <v>8</v>
      </c>
      <c r="O488" s="84">
        <f t="shared" si="383"/>
        <v>0</v>
      </c>
      <c r="P488" s="84">
        <f t="shared" si="383"/>
        <v>0</v>
      </c>
      <c r="Q488" s="84">
        <f t="shared" si="383"/>
        <v>0</v>
      </c>
      <c r="R488" s="84">
        <f t="shared" si="383"/>
        <v>0</v>
      </c>
      <c r="S488" s="84">
        <f t="shared" si="383"/>
        <v>0</v>
      </c>
      <c r="T488" s="84">
        <f t="shared" si="383"/>
        <v>331</v>
      </c>
      <c r="U488" s="84">
        <f t="shared" si="383"/>
        <v>0</v>
      </c>
      <c r="V488" s="84">
        <f t="shared" si="383"/>
        <v>0</v>
      </c>
      <c r="W488" s="84">
        <f t="shared" si="383"/>
        <v>4900</v>
      </c>
      <c r="X488" s="84">
        <f t="shared" si="383"/>
        <v>0</v>
      </c>
      <c r="Y488" s="84">
        <f t="shared" si="383"/>
        <v>0</v>
      </c>
      <c r="Z488" s="84">
        <f t="shared" si="383"/>
        <v>0</v>
      </c>
      <c r="AA488" s="84">
        <f t="shared" si="383"/>
        <v>0</v>
      </c>
      <c r="AB488" s="84">
        <f t="shared" si="383"/>
        <v>0.1</v>
      </c>
      <c r="AC488" s="84">
        <f t="shared" si="383"/>
        <v>0</v>
      </c>
      <c r="AD488" s="84">
        <f t="shared" si="383"/>
        <v>0</v>
      </c>
      <c r="AE488" s="84">
        <f t="shared" si="383"/>
        <v>161</v>
      </c>
      <c r="AF488" s="84">
        <f t="shared" si="383"/>
        <v>0.8</v>
      </c>
      <c r="AG488" s="84">
        <f t="shared" si="383"/>
        <v>0</v>
      </c>
      <c r="AH488" s="84">
        <f t="shared" si="383"/>
        <v>5100</v>
      </c>
      <c r="AI488" s="84">
        <f t="shared" si="383"/>
        <v>0</v>
      </c>
      <c r="AJ488" s="84">
        <f t="shared" si="383"/>
        <v>0</v>
      </c>
      <c r="AK488" s="84">
        <f t="shared" si="383"/>
        <v>0</v>
      </c>
      <c r="AL488" s="84">
        <f t="shared" si="383"/>
        <v>0</v>
      </c>
      <c r="AM488" s="84">
        <f t="shared" si="383"/>
        <v>3.1080000000000001</v>
      </c>
      <c r="AN488" s="84">
        <f t="shared" si="383"/>
        <v>0</v>
      </c>
      <c r="AO488" s="84">
        <f t="shared" si="383"/>
        <v>0</v>
      </c>
      <c r="AP488" s="84">
        <f t="shared" si="383"/>
        <v>116</v>
      </c>
      <c r="AQ488" s="84">
        <f t="shared" si="383"/>
        <v>0</v>
      </c>
      <c r="AR488" s="84">
        <f t="shared" si="383"/>
        <v>0</v>
      </c>
      <c r="AS488" s="84">
        <f t="shared" si="383"/>
        <v>0</v>
      </c>
      <c r="AT488" s="84">
        <f t="shared" si="383"/>
        <v>0</v>
      </c>
      <c r="AU488" s="84">
        <f t="shared" si="383"/>
        <v>0</v>
      </c>
      <c r="AV488" s="84">
        <f t="shared" si="383"/>
        <v>0</v>
      </c>
      <c r="AW488" s="84">
        <f t="shared" si="383"/>
        <v>0</v>
      </c>
      <c r="AX488" s="84">
        <f t="shared" si="383"/>
        <v>0.3</v>
      </c>
      <c r="AY488" s="84">
        <f t="shared" si="383"/>
        <v>0</v>
      </c>
      <c r="AZ488" s="84">
        <f t="shared" si="383"/>
        <v>0</v>
      </c>
      <c r="BA488" s="84">
        <f t="shared" si="383"/>
        <v>234</v>
      </c>
      <c r="BB488" s="84">
        <f t="shared" si="383"/>
        <v>0</v>
      </c>
      <c r="BC488" s="84">
        <f t="shared" si="383"/>
        <v>0</v>
      </c>
      <c r="BD488" s="84">
        <f t="shared" si="383"/>
        <v>0</v>
      </c>
      <c r="BE488" s="84">
        <f t="shared" si="383"/>
        <v>0</v>
      </c>
      <c r="BF488" s="84">
        <f t="shared" si="383"/>
        <v>0.5</v>
      </c>
      <c r="BG488" s="84">
        <f t="shared" si="383"/>
        <v>0</v>
      </c>
      <c r="BH488" s="84">
        <f t="shared" si="383"/>
        <v>0</v>
      </c>
      <c r="BI488" s="84">
        <f t="shared" si="383"/>
        <v>0.3</v>
      </c>
      <c r="BJ488" s="84">
        <f t="shared" si="383"/>
        <v>0</v>
      </c>
      <c r="BK488" s="84">
        <f t="shared" si="383"/>
        <v>0</v>
      </c>
      <c r="BL488" s="84">
        <f t="shared" si="383"/>
        <v>166</v>
      </c>
      <c r="BM488" s="84">
        <f t="shared" si="383"/>
        <v>11.5</v>
      </c>
      <c r="BN488" s="84">
        <f t="shared" si="383"/>
        <v>0</v>
      </c>
      <c r="BO488" s="84">
        <f t="shared" si="383"/>
        <v>0</v>
      </c>
      <c r="BP488" s="84">
        <f t="shared" ref="BP488:CM488" si="384">BP489+BP508+BP531+BP570+BP578+BP584+BP585</f>
        <v>0</v>
      </c>
      <c r="BQ488" s="84">
        <f t="shared" si="384"/>
        <v>0</v>
      </c>
      <c r="BR488" s="84">
        <f t="shared" si="384"/>
        <v>0</v>
      </c>
      <c r="BS488" s="84">
        <f t="shared" si="384"/>
        <v>0</v>
      </c>
      <c r="BT488" s="84">
        <f t="shared" si="384"/>
        <v>0</v>
      </c>
      <c r="BU488" s="84">
        <f t="shared" si="384"/>
        <v>0</v>
      </c>
      <c r="BV488" s="84">
        <f t="shared" si="384"/>
        <v>0</v>
      </c>
      <c r="BW488" s="84">
        <f t="shared" si="384"/>
        <v>123</v>
      </c>
      <c r="BX488" s="84">
        <f t="shared" si="384"/>
        <v>0</v>
      </c>
      <c r="BY488" s="84">
        <f t="shared" si="384"/>
        <v>0</v>
      </c>
      <c r="BZ488" s="84">
        <f t="shared" si="384"/>
        <v>0</v>
      </c>
      <c r="CA488" s="84">
        <f t="shared" si="384"/>
        <v>0</v>
      </c>
      <c r="CB488" s="84">
        <f t="shared" si="384"/>
        <v>0</v>
      </c>
      <c r="CC488" s="84">
        <f t="shared" si="384"/>
        <v>0</v>
      </c>
      <c r="CD488" s="84">
        <f t="shared" si="384"/>
        <v>0</v>
      </c>
      <c r="CE488" s="84">
        <f t="shared" si="384"/>
        <v>3.8079999999999998</v>
      </c>
      <c r="CF488" s="84">
        <f t="shared" si="384"/>
        <v>0</v>
      </c>
      <c r="CG488" s="84">
        <f t="shared" si="384"/>
        <v>0</v>
      </c>
      <c r="CH488" s="84">
        <f t="shared" si="384"/>
        <v>1131</v>
      </c>
      <c r="CI488" s="84">
        <f t="shared" si="384"/>
        <v>12.3</v>
      </c>
      <c r="CJ488" s="84">
        <f t="shared" si="384"/>
        <v>0</v>
      </c>
      <c r="CK488" s="84">
        <f t="shared" si="384"/>
        <v>10000</v>
      </c>
      <c r="CL488" s="84">
        <f t="shared" si="384"/>
        <v>0</v>
      </c>
      <c r="CM488" s="84">
        <f t="shared" si="384"/>
        <v>0.5</v>
      </c>
    </row>
    <row r="489" spans="1:91" ht="31.5">
      <c r="A489" s="73" t="s">
        <v>122</v>
      </c>
      <c r="B489" s="67" t="s">
        <v>220</v>
      </c>
      <c r="C489" s="67" t="s">
        <v>202</v>
      </c>
      <c r="D489" s="84">
        <f t="shared" ref="D489:BO489" si="385">D490+D493+D496+D507</f>
        <v>0</v>
      </c>
      <c r="E489" s="84">
        <f t="shared" si="385"/>
        <v>0</v>
      </c>
      <c r="F489" s="84">
        <f t="shared" si="385"/>
        <v>4.0869999999999997</v>
      </c>
      <c r="G489" s="84">
        <f t="shared" si="385"/>
        <v>0</v>
      </c>
      <c r="H489" s="84">
        <f t="shared" si="385"/>
        <v>0</v>
      </c>
      <c r="I489" s="84">
        <f t="shared" si="385"/>
        <v>0</v>
      </c>
      <c r="J489" s="84">
        <f t="shared" si="385"/>
        <v>0</v>
      </c>
      <c r="K489" s="84">
        <f t="shared" si="385"/>
        <v>0</v>
      </c>
      <c r="L489" s="84">
        <f t="shared" si="385"/>
        <v>5100</v>
      </c>
      <c r="M489" s="84">
        <f t="shared" si="385"/>
        <v>0</v>
      </c>
      <c r="N489" s="84">
        <f t="shared" si="385"/>
        <v>0</v>
      </c>
      <c r="O489" s="84">
        <f t="shared" si="385"/>
        <v>0</v>
      </c>
      <c r="P489" s="84">
        <f t="shared" si="385"/>
        <v>0</v>
      </c>
      <c r="Q489" s="84">
        <f t="shared" si="385"/>
        <v>0</v>
      </c>
      <c r="R489" s="84">
        <f t="shared" si="385"/>
        <v>0</v>
      </c>
      <c r="S489" s="84">
        <f t="shared" si="385"/>
        <v>0</v>
      </c>
      <c r="T489" s="84">
        <f t="shared" si="385"/>
        <v>0</v>
      </c>
      <c r="U489" s="84">
        <f t="shared" si="385"/>
        <v>0</v>
      </c>
      <c r="V489" s="84">
        <f t="shared" si="385"/>
        <v>0</v>
      </c>
      <c r="W489" s="84">
        <f t="shared" si="385"/>
        <v>0</v>
      </c>
      <c r="X489" s="84">
        <f t="shared" si="385"/>
        <v>0</v>
      </c>
      <c r="Y489" s="84">
        <f t="shared" si="385"/>
        <v>0</v>
      </c>
      <c r="Z489" s="84">
        <f t="shared" si="385"/>
        <v>0</v>
      </c>
      <c r="AA489" s="84">
        <f t="shared" si="385"/>
        <v>0</v>
      </c>
      <c r="AB489" s="84">
        <f t="shared" si="385"/>
        <v>0.1</v>
      </c>
      <c r="AC489" s="84">
        <f t="shared" si="385"/>
        <v>0</v>
      </c>
      <c r="AD489" s="84">
        <f t="shared" si="385"/>
        <v>0</v>
      </c>
      <c r="AE489" s="84">
        <f t="shared" si="385"/>
        <v>0</v>
      </c>
      <c r="AF489" s="84">
        <f t="shared" si="385"/>
        <v>0</v>
      </c>
      <c r="AG489" s="84">
        <f t="shared" si="385"/>
        <v>0</v>
      </c>
      <c r="AH489" s="84">
        <f t="shared" si="385"/>
        <v>5100</v>
      </c>
      <c r="AI489" s="84">
        <f t="shared" si="385"/>
        <v>0</v>
      </c>
      <c r="AJ489" s="84">
        <f t="shared" si="385"/>
        <v>0</v>
      </c>
      <c r="AK489" s="84">
        <f t="shared" si="385"/>
        <v>0</v>
      </c>
      <c r="AL489" s="84">
        <f t="shared" si="385"/>
        <v>0</v>
      </c>
      <c r="AM489" s="84">
        <f t="shared" si="385"/>
        <v>1.1990000000000001</v>
      </c>
      <c r="AN489" s="84">
        <f t="shared" si="385"/>
        <v>0</v>
      </c>
      <c r="AO489" s="84">
        <f t="shared" si="385"/>
        <v>0</v>
      </c>
      <c r="AP489" s="84">
        <f t="shared" si="385"/>
        <v>0</v>
      </c>
      <c r="AQ489" s="84">
        <f t="shared" si="385"/>
        <v>0</v>
      </c>
      <c r="AR489" s="84">
        <f t="shared" si="385"/>
        <v>0</v>
      </c>
      <c r="AS489" s="84">
        <f t="shared" si="385"/>
        <v>0</v>
      </c>
      <c r="AT489" s="84">
        <f t="shared" si="385"/>
        <v>0</v>
      </c>
      <c r="AU489" s="84">
        <f t="shared" si="385"/>
        <v>0</v>
      </c>
      <c r="AV489" s="84">
        <f t="shared" si="385"/>
        <v>0</v>
      </c>
      <c r="AW489" s="84">
        <f t="shared" si="385"/>
        <v>0</v>
      </c>
      <c r="AX489" s="84">
        <f t="shared" si="385"/>
        <v>0.3</v>
      </c>
      <c r="AY489" s="84">
        <f t="shared" si="385"/>
        <v>0</v>
      </c>
      <c r="AZ489" s="84">
        <f t="shared" si="385"/>
        <v>0</v>
      </c>
      <c r="BA489" s="84">
        <f t="shared" si="385"/>
        <v>0</v>
      </c>
      <c r="BB489" s="84">
        <f t="shared" si="385"/>
        <v>0</v>
      </c>
      <c r="BC489" s="84">
        <f t="shared" si="385"/>
        <v>0</v>
      </c>
      <c r="BD489" s="84">
        <f t="shared" si="385"/>
        <v>0</v>
      </c>
      <c r="BE489" s="84">
        <f t="shared" si="385"/>
        <v>0</v>
      </c>
      <c r="BF489" s="84">
        <f t="shared" si="385"/>
        <v>0</v>
      </c>
      <c r="BG489" s="84">
        <f t="shared" si="385"/>
        <v>0</v>
      </c>
      <c r="BH489" s="84">
        <f t="shared" si="385"/>
        <v>0</v>
      </c>
      <c r="BI489" s="84">
        <f t="shared" si="385"/>
        <v>0.3</v>
      </c>
      <c r="BJ489" s="84">
        <f t="shared" si="385"/>
        <v>0</v>
      </c>
      <c r="BK489" s="84">
        <f t="shared" si="385"/>
        <v>0</v>
      </c>
      <c r="BL489" s="84">
        <f t="shared" si="385"/>
        <v>0</v>
      </c>
      <c r="BM489" s="84">
        <f t="shared" si="385"/>
        <v>0</v>
      </c>
      <c r="BN489" s="84">
        <f t="shared" si="385"/>
        <v>0</v>
      </c>
      <c r="BO489" s="84">
        <f t="shared" si="385"/>
        <v>0</v>
      </c>
      <c r="BP489" s="84">
        <f t="shared" ref="BP489:CM489" si="386">BP490+BP493+BP496+BP507</f>
        <v>0</v>
      </c>
      <c r="BQ489" s="84">
        <f t="shared" si="386"/>
        <v>0</v>
      </c>
      <c r="BR489" s="84">
        <f t="shared" si="386"/>
        <v>0</v>
      </c>
      <c r="BS489" s="84">
        <f t="shared" si="386"/>
        <v>0</v>
      </c>
      <c r="BT489" s="84">
        <f t="shared" si="386"/>
        <v>0</v>
      </c>
      <c r="BU489" s="84">
        <f t="shared" si="386"/>
        <v>0</v>
      </c>
      <c r="BV489" s="84">
        <f t="shared" si="386"/>
        <v>0</v>
      </c>
      <c r="BW489" s="84">
        <f t="shared" si="386"/>
        <v>0</v>
      </c>
      <c r="BX489" s="84">
        <f t="shared" si="386"/>
        <v>0</v>
      </c>
      <c r="BY489" s="84">
        <f t="shared" si="386"/>
        <v>0</v>
      </c>
      <c r="BZ489" s="84">
        <f t="shared" si="386"/>
        <v>0</v>
      </c>
      <c r="CA489" s="84">
        <f t="shared" si="386"/>
        <v>0</v>
      </c>
      <c r="CB489" s="84">
        <f t="shared" si="386"/>
        <v>0</v>
      </c>
      <c r="CC489" s="84">
        <f t="shared" si="386"/>
        <v>0</v>
      </c>
      <c r="CD489" s="84">
        <f t="shared" si="386"/>
        <v>0</v>
      </c>
      <c r="CE489" s="84">
        <f t="shared" si="386"/>
        <v>1.899</v>
      </c>
      <c r="CF489" s="84">
        <f t="shared" si="386"/>
        <v>0</v>
      </c>
      <c r="CG489" s="84">
        <f t="shared" si="386"/>
        <v>0</v>
      </c>
      <c r="CH489" s="84">
        <f t="shared" si="386"/>
        <v>0</v>
      </c>
      <c r="CI489" s="84">
        <f t="shared" si="386"/>
        <v>0</v>
      </c>
      <c r="CJ489" s="84">
        <f t="shared" si="386"/>
        <v>0</v>
      </c>
      <c r="CK489" s="84">
        <f t="shared" si="386"/>
        <v>5100</v>
      </c>
      <c r="CL489" s="84">
        <f t="shared" si="386"/>
        <v>0</v>
      </c>
      <c r="CM489" s="84">
        <f t="shared" si="386"/>
        <v>0</v>
      </c>
    </row>
    <row r="490" spans="1:91" ht="78.75">
      <c r="A490" s="73" t="s">
        <v>1154</v>
      </c>
      <c r="B490" s="67" t="s">
        <v>221</v>
      </c>
      <c r="C490" s="67" t="s">
        <v>202</v>
      </c>
      <c r="D490" s="84">
        <f t="shared" ref="D490:N490" si="387">SUM(D491:D492)</f>
        <v>0</v>
      </c>
      <c r="E490" s="84">
        <f t="shared" si="387"/>
        <v>0</v>
      </c>
      <c r="F490" s="84">
        <f t="shared" si="387"/>
        <v>0</v>
      </c>
      <c r="G490" s="84">
        <f t="shared" si="387"/>
        <v>0</v>
      </c>
      <c r="H490" s="84">
        <f t="shared" si="387"/>
        <v>0</v>
      </c>
      <c r="I490" s="84">
        <f t="shared" si="387"/>
        <v>0</v>
      </c>
      <c r="J490" s="84">
        <f t="shared" si="387"/>
        <v>0</v>
      </c>
      <c r="K490" s="84">
        <f t="shared" si="387"/>
        <v>0</v>
      </c>
      <c r="L490" s="84">
        <f t="shared" si="387"/>
        <v>0</v>
      </c>
      <c r="M490" s="84">
        <f t="shared" si="387"/>
        <v>0</v>
      </c>
      <c r="N490" s="84">
        <f t="shared" si="387"/>
        <v>0</v>
      </c>
      <c r="O490" s="84">
        <f t="shared" ref="O490:BZ490" si="388">SUM(O491:O492)</f>
        <v>0</v>
      </c>
      <c r="P490" s="84">
        <f t="shared" si="388"/>
        <v>0</v>
      </c>
      <c r="Q490" s="84">
        <f t="shared" si="388"/>
        <v>0</v>
      </c>
      <c r="R490" s="84">
        <f t="shared" si="388"/>
        <v>0</v>
      </c>
      <c r="S490" s="84">
        <f t="shared" si="388"/>
        <v>0</v>
      </c>
      <c r="T490" s="84">
        <f t="shared" si="388"/>
        <v>0</v>
      </c>
      <c r="U490" s="84">
        <f t="shared" si="388"/>
        <v>0</v>
      </c>
      <c r="V490" s="84">
        <f t="shared" si="388"/>
        <v>0</v>
      </c>
      <c r="W490" s="84">
        <f t="shared" si="388"/>
        <v>0</v>
      </c>
      <c r="X490" s="84">
        <f t="shared" si="388"/>
        <v>0</v>
      </c>
      <c r="Y490" s="84">
        <f t="shared" si="388"/>
        <v>0</v>
      </c>
      <c r="Z490" s="84">
        <f t="shared" si="388"/>
        <v>0</v>
      </c>
      <c r="AA490" s="84">
        <f t="shared" si="388"/>
        <v>0</v>
      </c>
      <c r="AB490" s="84">
        <f t="shared" si="388"/>
        <v>0</v>
      </c>
      <c r="AC490" s="84">
        <f t="shared" si="388"/>
        <v>0</v>
      </c>
      <c r="AD490" s="84">
        <f t="shared" si="388"/>
        <v>0</v>
      </c>
      <c r="AE490" s="84">
        <f t="shared" si="388"/>
        <v>0</v>
      </c>
      <c r="AF490" s="84">
        <f t="shared" si="388"/>
        <v>0</v>
      </c>
      <c r="AG490" s="84">
        <f t="shared" si="388"/>
        <v>0</v>
      </c>
      <c r="AH490" s="84">
        <f t="shared" si="388"/>
        <v>0</v>
      </c>
      <c r="AI490" s="84">
        <f t="shared" si="388"/>
        <v>0</v>
      </c>
      <c r="AJ490" s="84">
        <f t="shared" si="388"/>
        <v>0</v>
      </c>
      <c r="AK490" s="84">
        <f t="shared" si="388"/>
        <v>0</v>
      </c>
      <c r="AL490" s="84">
        <f t="shared" si="388"/>
        <v>0</v>
      </c>
      <c r="AM490" s="84">
        <f t="shared" si="388"/>
        <v>0</v>
      </c>
      <c r="AN490" s="84">
        <f t="shared" si="388"/>
        <v>0</v>
      </c>
      <c r="AO490" s="84">
        <f t="shared" si="388"/>
        <v>0</v>
      </c>
      <c r="AP490" s="84">
        <f t="shared" si="388"/>
        <v>0</v>
      </c>
      <c r="AQ490" s="84">
        <f t="shared" si="388"/>
        <v>0</v>
      </c>
      <c r="AR490" s="84">
        <f t="shared" si="388"/>
        <v>0</v>
      </c>
      <c r="AS490" s="84">
        <f t="shared" si="388"/>
        <v>0</v>
      </c>
      <c r="AT490" s="84">
        <f t="shared" si="388"/>
        <v>0</v>
      </c>
      <c r="AU490" s="84">
        <f t="shared" si="388"/>
        <v>0</v>
      </c>
      <c r="AV490" s="84">
        <f t="shared" si="388"/>
        <v>0</v>
      </c>
      <c r="AW490" s="84">
        <f t="shared" si="388"/>
        <v>0</v>
      </c>
      <c r="AX490" s="84">
        <f t="shared" si="388"/>
        <v>0</v>
      </c>
      <c r="AY490" s="84">
        <f t="shared" si="388"/>
        <v>0</v>
      </c>
      <c r="AZ490" s="84">
        <f t="shared" si="388"/>
        <v>0</v>
      </c>
      <c r="BA490" s="84">
        <f t="shared" si="388"/>
        <v>0</v>
      </c>
      <c r="BB490" s="84">
        <f t="shared" si="388"/>
        <v>0</v>
      </c>
      <c r="BC490" s="84">
        <f t="shared" si="388"/>
        <v>0</v>
      </c>
      <c r="BD490" s="84">
        <f t="shared" si="388"/>
        <v>0</v>
      </c>
      <c r="BE490" s="84">
        <f t="shared" si="388"/>
        <v>0</v>
      </c>
      <c r="BF490" s="84">
        <f t="shared" si="388"/>
        <v>0</v>
      </c>
      <c r="BG490" s="84">
        <f t="shared" si="388"/>
        <v>0</v>
      </c>
      <c r="BH490" s="84">
        <f t="shared" si="388"/>
        <v>0</v>
      </c>
      <c r="BI490" s="84">
        <f t="shared" si="388"/>
        <v>0</v>
      </c>
      <c r="BJ490" s="84">
        <f t="shared" si="388"/>
        <v>0</v>
      </c>
      <c r="BK490" s="84">
        <f t="shared" si="388"/>
        <v>0</v>
      </c>
      <c r="BL490" s="84">
        <f t="shared" si="388"/>
        <v>0</v>
      </c>
      <c r="BM490" s="84">
        <f t="shared" si="388"/>
        <v>0</v>
      </c>
      <c r="BN490" s="84">
        <f t="shared" si="388"/>
        <v>0</v>
      </c>
      <c r="BO490" s="84">
        <f t="shared" si="388"/>
        <v>0</v>
      </c>
      <c r="BP490" s="84">
        <f t="shared" si="388"/>
        <v>0</v>
      </c>
      <c r="BQ490" s="84">
        <f t="shared" si="388"/>
        <v>0</v>
      </c>
      <c r="BR490" s="84">
        <f t="shared" si="388"/>
        <v>0</v>
      </c>
      <c r="BS490" s="84">
        <f t="shared" si="388"/>
        <v>0</v>
      </c>
      <c r="BT490" s="84">
        <f t="shared" si="388"/>
        <v>0</v>
      </c>
      <c r="BU490" s="84">
        <f t="shared" si="388"/>
        <v>0</v>
      </c>
      <c r="BV490" s="84">
        <f t="shared" si="388"/>
        <v>0</v>
      </c>
      <c r="BW490" s="84">
        <f t="shared" si="388"/>
        <v>0</v>
      </c>
      <c r="BX490" s="84">
        <f t="shared" si="388"/>
        <v>0</v>
      </c>
      <c r="BY490" s="84">
        <f t="shared" si="388"/>
        <v>0</v>
      </c>
      <c r="BZ490" s="84">
        <f t="shared" si="388"/>
        <v>0</v>
      </c>
      <c r="CA490" s="84">
        <f t="shared" ref="CA490:CB490" si="389">SUM(CA491:CA492)</f>
        <v>0</v>
      </c>
      <c r="CB490" s="84">
        <f t="shared" si="389"/>
        <v>0</v>
      </c>
      <c r="CC490" s="84">
        <f>O490+Z490++AK490+AV490+BG490+BR490</f>
        <v>0</v>
      </c>
      <c r="CD490" s="84">
        <f t="shared" ref="CD490" si="390">P490+AA490++AL490+AW490+BH490+BS490</f>
        <v>0</v>
      </c>
      <c r="CE490" s="84">
        <f t="shared" ref="CE490" si="391">Q490+AB490++AM490+AX490+BI490+BT490</f>
        <v>0</v>
      </c>
      <c r="CF490" s="84">
        <f t="shared" ref="CF490" si="392">R490+AC490++AN490+AY490+BJ490+BU490</f>
        <v>0</v>
      </c>
      <c r="CG490" s="84">
        <f t="shared" ref="CG490" si="393">S490+AD490++AO490+AZ490+BK490+BV490</f>
        <v>0</v>
      </c>
      <c r="CH490" s="84">
        <f t="shared" ref="CH490" si="394">T490+AE490++AP490+BA490+BL490+BW490</f>
        <v>0</v>
      </c>
      <c r="CI490" s="84">
        <f t="shared" ref="CI490" si="395">U490+AF490++AQ490+BB490+BM490+BX490</f>
        <v>0</v>
      </c>
      <c r="CJ490" s="84">
        <f t="shared" ref="CJ490" si="396">V490+AG490++AR490+BC490+BN490+BY490</f>
        <v>0</v>
      </c>
      <c r="CK490" s="84">
        <f t="shared" ref="CK490" si="397">W490+AH490++AS490+BD490+BO490+BZ490</f>
        <v>0</v>
      </c>
      <c r="CL490" s="84">
        <f t="shared" ref="CL490" si="398">X490+AI490++AT490+BE490+BP490+CA490</f>
        <v>0</v>
      </c>
      <c r="CM490" s="84">
        <f t="shared" ref="CM490" si="399">Y490+AJ490++AU490+BF490+BQ490+CB490</f>
        <v>0</v>
      </c>
    </row>
    <row r="491" spans="1:91" ht="31.5">
      <c r="A491" s="73" t="s">
        <v>1155</v>
      </c>
      <c r="B491" s="67" t="s">
        <v>227</v>
      </c>
      <c r="C491" s="67" t="s">
        <v>202</v>
      </c>
      <c r="D491" s="84">
        <v>0</v>
      </c>
      <c r="E491" s="84">
        <v>0</v>
      </c>
      <c r="F491" s="84">
        <v>0</v>
      </c>
      <c r="G491" s="84">
        <v>0</v>
      </c>
      <c r="H491" s="84">
        <v>0</v>
      </c>
      <c r="I491" s="84">
        <v>0</v>
      </c>
      <c r="J491" s="84">
        <v>0</v>
      </c>
      <c r="K491" s="84">
        <v>0</v>
      </c>
      <c r="L491" s="84">
        <v>0</v>
      </c>
      <c r="M491" s="84">
        <v>0</v>
      </c>
      <c r="N491" s="84">
        <v>0</v>
      </c>
      <c r="O491" s="84">
        <v>0</v>
      </c>
      <c r="P491" s="84">
        <v>0</v>
      </c>
      <c r="Q491" s="84">
        <v>0</v>
      </c>
      <c r="R491" s="84">
        <v>0</v>
      </c>
      <c r="S491" s="84">
        <v>0</v>
      </c>
      <c r="T491" s="84">
        <v>0</v>
      </c>
      <c r="U491" s="84">
        <v>0</v>
      </c>
      <c r="V491" s="84">
        <v>0</v>
      </c>
      <c r="W491" s="84">
        <v>0</v>
      </c>
      <c r="X491" s="84">
        <v>0</v>
      </c>
      <c r="Y491" s="84">
        <v>0</v>
      </c>
      <c r="Z491" s="84">
        <v>0</v>
      </c>
      <c r="AA491" s="84">
        <v>0</v>
      </c>
      <c r="AB491" s="84">
        <v>0</v>
      </c>
      <c r="AC491" s="84">
        <v>0</v>
      </c>
      <c r="AD491" s="84">
        <v>0</v>
      </c>
      <c r="AE491" s="84">
        <v>0</v>
      </c>
      <c r="AF491" s="84">
        <v>0</v>
      </c>
      <c r="AG491" s="84">
        <v>0</v>
      </c>
      <c r="AH491" s="84">
        <v>0</v>
      </c>
      <c r="AI491" s="84">
        <v>0</v>
      </c>
      <c r="AJ491" s="84">
        <v>0</v>
      </c>
      <c r="AK491" s="84">
        <v>0</v>
      </c>
      <c r="AL491" s="84">
        <v>0</v>
      </c>
      <c r="AM491" s="84">
        <v>0</v>
      </c>
      <c r="AN491" s="84">
        <v>0</v>
      </c>
      <c r="AO491" s="84">
        <v>0</v>
      </c>
      <c r="AP491" s="84">
        <v>0</v>
      </c>
      <c r="AQ491" s="84">
        <v>0</v>
      </c>
      <c r="AR491" s="84">
        <v>0</v>
      </c>
      <c r="AS491" s="84">
        <v>0</v>
      </c>
      <c r="AT491" s="84">
        <v>0</v>
      </c>
      <c r="AU491" s="84">
        <v>0</v>
      </c>
      <c r="AV491" s="84">
        <v>0</v>
      </c>
      <c r="AW491" s="84">
        <v>0</v>
      </c>
      <c r="AX491" s="84">
        <v>0</v>
      </c>
      <c r="AY491" s="84">
        <v>0</v>
      </c>
      <c r="AZ491" s="84">
        <v>0</v>
      </c>
      <c r="BA491" s="84">
        <v>0</v>
      </c>
      <c r="BB491" s="84">
        <v>0</v>
      </c>
      <c r="BC491" s="84">
        <v>0</v>
      </c>
      <c r="BD491" s="84">
        <v>0</v>
      </c>
      <c r="BE491" s="84">
        <v>0</v>
      </c>
      <c r="BF491" s="84">
        <v>0</v>
      </c>
      <c r="BG491" s="84">
        <v>0</v>
      </c>
      <c r="BH491" s="84">
        <v>0</v>
      </c>
      <c r="BI491" s="84">
        <v>0</v>
      </c>
      <c r="BJ491" s="84">
        <v>0</v>
      </c>
      <c r="BK491" s="84">
        <v>0</v>
      </c>
      <c r="BL491" s="84">
        <v>0</v>
      </c>
      <c r="BM491" s="84">
        <v>0</v>
      </c>
      <c r="BN491" s="84">
        <v>0</v>
      </c>
      <c r="BO491" s="84">
        <v>0</v>
      </c>
      <c r="BP491" s="84">
        <v>0</v>
      </c>
      <c r="BQ491" s="84">
        <v>0</v>
      </c>
      <c r="BR491" s="84">
        <v>0</v>
      </c>
      <c r="BS491" s="84">
        <v>0</v>
      </c>
      <c r="BT491" s="84">
        <v>0</v>
      </c>
      <c r="BU491" s="84">
        <v>0</v>
      </c>
      <c r="BV491" s="84">
        <v>0</v>
      </c>
      <c r="BW491" s="84">
        <v>0</v>
      </c>
      <c r="BX491" s="84">
        <v>0</v>
      </c>
      <c r="BY491" s="84">
        <v>0</v>
      </c>
      <c r="BZ491" s="84">
        <v>0</v>
      </c>
      <c r="CA491" s="84">
        <v>0</v>
      </c>
      <c r="CB491" s="84">
        <v>0</v>
      </c>
      <c r="CC491" s="84">
        <f>O491+Z491++AK491+AV491+BG491+BR491</f>
        <v>0</v>
      </c>
      <c r="CD491" s="84">
        <f t="shared" ref="CD491" si="400">P491+AA491++AL491+AW491+BH491+BS491</f>
        <v>0</v>
      </c>
      <c r="CE491" s="84">
        <f t="shared" ref="CE491" si="401">Q491+AB491++AM491+AX491+BI491+BT491</f>
        <v>0</v>
      </c>
      <c r="CF491" s="84">
        <f t="shared" ref="CF491" si="402">R491+AC491++AN491+AY491+BJ491+BU491</f>
        <v>0</v>
      </c>
      <c r="CG491" s="84">
        <f t="shared" ref="CG491" si="403">S491+AD491++AO491+AZ491+BK491+BV491</f>
        <v>0</v>
      </c>
      <c r="CH491" s="84">
        <f t="shared" ref="CH491" si="404">T491+AE491++AP491+BA491+BL491+BW491</f>
        <v>0</v>
      </c>
      <c r="CI491" s="84">
        <f t="shared" ref="CI491" si="405">U491+AF491++AQ491+BB491+BM491+BX491</f>
        <v>0</v>
      </c>
      <c r="CJ491" s="84">
        <f t="shared" ref="CJ491" si="406">V491+AG491++AR491+BC491+BN491+BY491</f>
        <v>0</v>
      </c>
      <c r="CK491" s="84">
        <f t="shared" ref="CK491" si="407">W491+AH491++AS491+BD491+BO491+BZ491</f>
        <v>0</v>
      </c>
      <c r="CL491" s="84">
        <f t="shared" ref="CL491" si="408">X491+AI491++AT491+BE491+BP491+CA491</f>
        <v>0</v>
      </c>
      <c r="CM491" s="84">
        <f t="shared" ref="CM491" si="409">Y491+AJ491++AU491+BF491+BQ491+CB491</f>
        <v>0</v>
      </c>
    </row>
    <row r="492" spans="1:91" ht="31.5">
      <c r="A492" s="73" t="s">
        <v>1156</v>
      </c>
      <c r="B492" s="67" t="s">
        <v>227</v>
      </c>
      <c r="C492" s="67" t="s">
        <v>202</v>
      </c>
      <c r="D492" s="84">
        <v>0</v>
      </c>
      <c r="E492" s="84">
        <v>0</v>
      </c>
      <c r="F492" s="84">
        <v>0</v>
      </c>
      <c r="G492" s="84">
        <v>0</v>
      </c>
      <c r="H492" s="84">
        <v>0</v>
      </c>
      <c r="I492" s="84">
        <v>0</v>
      </c>
      <c r="J492" s="84">
        <v>0</v>
      </c>
      <c r="K492" s="84">
        <v>0</v>
      </c>
      <c r="L492" s="84">
        <v>0</v>
      </c>
      <c r="M492" s="84">
        <v>0</v>
      </c>
      <c r="N492" s="84">
        <v>0</v>
      </c>
      <c r="O492" s="84">
        <v>0</v>
      </c>
      <c r="P492" s="84">
        <v>0</v>
      </c>
      <c r="Q492" s="84">
        <v>0</v>
      </c>
      <c r="R492" s="84">
        <v>0</v>
      </c>
      <c r="S492" s="84">
        <v>0</v>
      </c>
      <c r="T492" s="84">
        <v>0</v>
      </c>
      <c r="U492" s="84">
        <v>0</v>
      </c>
      <c r="V492" s="84">
        <v>0</v>
      </c>
      <c r="W492" s="84">
        <v>0</v>
      </c>
      <c r="X492" s="84">
        <v>0</v>
      </c>
      <c r="Y492" s="84">
        <v>0</v>
      </c>
      <c r="Z492" s="84">
        <v>0</v>
      </c>
      <c r="AA492" s="84">
        <v>0</v>
      </c>
      <c r="AB492" s="84">
        <v>0</v>
      </c>
      <c r="AC492" s="84">
        <v>0</v>
      </c>
      <c r="AD492" s="84">
        <v>0</v>
      </c>
      <c r="AE492" s="84">
        <v>0</v>
      </c>
      <c r="AF492" s="84">
        <v>0</v>
      </c>
      <c r="AG492" s="84">
        <v>0</v>
      </c>
      <c r="AH492" s="84">
        <v>0</v>
      </c>
      <c r="AI492" s="84">
        <v>0</v>
      </c>
      <c r="AJ492" s="84">
        <v>0</v>
      </c>
      <c r="AK492" s="84">
        <v>0</v>
      </c>
      <c r="AL492" s="84">
        <v>0</v>
      </c>
      <c r="AM492" s="84">
        <v>0</v>
      </c>
      <c r="AN492" s="84">
        <v>0</v>
      </c>
      <c r="AO492" s="84">
        <v>0</v>
      </c>
      <c r="AP492" s="84">
        <v>0</v>
      </c>
      <c r="AQ492" s="84">
        <v>0</v>
      </c>
      <c r="AR492" s="84">
        <v>0</v>
      </c>
      <c r="AS492" s="84">
        <v>0</v>
      </c>
      <c r="AT492" s="84">
        <v>0</v>
      </c>
      <c r="AU492" s="84">
        <v>0</v>
      </c>
      <c r="AV492" s="84">
        <v>0</v>
      </c>
      <c r="AW492" s="84">
        <v>0</v>
      </c>
      <c r="AX492" s="84">
        <v>0</v>
      </c>
      <c r="AY492" s="84">
        <v>0</v>
      </c>
      <c r="AZ492" s="84">
        <v>0</v>
      </c>
      <c r="BA492" s="84">
        <v>0</v>
      </c>
      <c r="BB492" s="84">
        <v>0</v>
      </c>
      <c r="BC492" s="84">
        <v>0</v>
      </c>
      <c r="BD492" s="84">
        <v>0</v>
      </c>
      <c r="BE492" s="84">
        <v>0</v>
      </c>
      <c r="BF492" s="84">
        <v>0</v>
      </c>
      <c r="BG492" s="84">
        <v>0</v>
      </c>
      <c r="BH492" s="84">
        <v>0</v>
      </c>
      <c r="BI492" s="84">
        <v>0</v>
      </c>
      <c r="BJ492" s="84">
        <v>0</v>
      </c>
      <c r="BK492" s="84">
        <v>0</v>
      </c>
      <c r="BL492" s="84">
        <v>0</v>
      </c>
      <c r="BM492" s="84">
        <v>0</v>
      </c>
      <c r="BN492" s="84">
        <v>0</v>
      </c>
      <c r="BO492" s="84">
        <v>0</v>
      </c>
      <c r="BP492" s="84">
        <v>0</v>
      </c>
      <c r="BQ492" s="84">
        <v>0</v>
      </c>
      <c r="BR492" s="84">
        <v>0</v>
      </c>
      <c r="BS492" s="84">
        <v>0</v>
      </c>
      <c r="BT492" s="84">
        <v>0</v>
      </c>
      <c r="BU492" s="84">
        <v>0</v>
      </c>
      <c r="BV492" s="84">
        <v>0</v>
      </c>
      <c r="BW492" s="84">
        <v>0</v>
      </c>
      <c r="BX492" s="84">
        <v>0</v>
      </c>
      <c r="BY492" s="84">
        <v>0</v>
      </c>
      <c r="BZ492" s="84">
        <v>0</v>
      </c>
      <c r="CA492" s="84">
        <v>0</v>
      </c>
      <c r="CB492" s="84">
        <v>0</v>
      </c>
      <c r="CC492" s="84">
        <f>O492+Z492++AK492+AV492+BG492+BR492</f>
        <v>0</v>
      </c>
      <c r="CD492" s="84">
        <f t="shared" ref="CD492" si="410">P492+AA492++AL492+AW492+BH492+BS492</f>
        <v>0</v>
      </c>
      <c r="CE492" s="84">
        <f t="shared" ref="CE492" si="411">Q492+AB492++AM492+AX492+BI492+BT492</f>
        <v>0</v>
      </c>
      <c r="CF492" s="84">
        <f t="shared" ref="CF492" si="412">R492+AC492++AN492+AY492+BJ492+BU492</f>
        <v>0</v>
      </c>
      <c r="CG492" s="84">
        <f t="shared" ref="CG492" si="413">S492+AD492++AO492+AZ492+BK492+BV492</f>
        <v>0</v>
      </c>
      <c r="CH492" s="84">
        <f t="shared" ref="CH492" si="414">T492+AE492++AP492+BA492+BL492+BW492</f>
        <v>0</v>
      </c>
      <c r="CI492" s="84">
        <f t="shared" ref="CI492" si="415">U492+AF492++AQ492+BB492+BM492+BX492</f>
        <v>0</v>
      </c>
      <c r="CJ492" s="84">
        <f t="shared" ref="CJ492" si="416">V492+AG492++AR492+BC492+BN492+BY492</f>
        <v>0</v>
      </c>
      <c r="CK492" s="84">
        <f t="shared" ref="CK492" si="417">W492+AH492++AS492+BD492+BO492+BZ492</f>
        <v>0</v>
      </c>
      <c r="CL492" s="84">
        <f t="shared" ref="CL492" si="418">X492+AI492++AT492+BE492+BP492+CA492</f>
        <v>0</v>
      </c>
      <c r="CM492" s="84">
        <f t="shared" ref="CM492" si="419">Y492+AJ492++AU492+BF492+BQ492+CB492</f>
        <v>0</v>
      </c>
    </row>
    <row r="493" spans="1:91" ht="47.25">
      <c r="A493" s="73" t="s">
        <v>1157</v>
      </c>
      <c r="B493" s="67" t="s">
        <v>228</v>
      </c>
      <c r="C493" s="67" t="s">
        <v>202</v>
      </c>
      <c r="D493" s="84">
        <f t="shared" ref="D493:BO493" si="420">SUM(D494)</f>
        <v>0</v>
      </c>
      <c r="E493" s="84">
        <f t="shared" si="420"/>
        <v>0</v>
      </c>
      <c r="F493" s="84">
        <f t="shared" si="420"/>
        <v>0</v>
      </c>
      <c r="G493" s="84">
        <f t="shared" si="420"/>
        <v>0</v>
      </c>
      <c r="H493" s="84">
        <f t="shared" si="420"/>
        <v>0</v>
      </c>
      <c r="I493" s="84">
        <f t="shared" si="420"/>
        <v>0</v>
      </c>
      <c r="J493" s="84">
        <f t="shared" si="420"/>
        <v>0</v>
      </c>
      <c r="K493" s="84">
        <f t="shared" si="420"/>
        <v>0</v>
      </c>
      <c r="L493" s="84">
        <f t="shared" si="420"/>
        <v>0</v>
      </c>
      <c r="M493" s="84">
        <f t="shared" si="420"/>
        <v>0</v>
      </c>
      <c r="N493" s="84">
        <f t="shared" si="420"/>
        <v>0</v>
      </c>
      <c r="O493" s="84">
        <f t="shared" si="420"/>
        <v>0</v>
      </c>
      <c r="P493" s="84">
        <f t="shared" si="420"/>
        <v>0</v>
      </c>
      <c r="Q493" s="84">
        <f t="shared" si="420"/>
        <v>0</v>
      </c>
      <c r="R493" s="84">
        <f t="shared" si="420"/>
        <v>0</v>
      </c>
      <c r="S493" s="84">
        <f t="shared" si="420"/>
        <v>0</v>
      </c>
      <c r="T493" s="84">
        <f t="shared" si="420"/>
        <v>0</v>
      </c>
      <c r="U493" s="84">
        <f t="shared" si="420"/>
        <v>0</v>
      </c>
      <c r="V493" s="84">
        <f t="shared" si="420"/>
        <v>0</v>
      </c>
      <c r="W493" s="84">
        <f t="shared" si="420"/>
        <v>0</v>
      </c>
      <c r="X493" s="84">
        <f t="shared" si="420"/>
        <v>0</v>
      </c>
      <c r="Y493" s="84">
        <f t="shared" si="420"/>
        <v>0</v>
      </c>
      <c r="Z493" s="84">
        <f t="shared" si="420"/>
        <v>0</v>
      </c>
      <c r="AA493" s="84">
        <f t="shared" si="420"/>
        <v>0</v>
      </c>
      <c r="AB493" s="84">
        <f t="shared" si="420"/>
        <v>0</v>
      </c>
      <c r="AC493" s="84">
        <f t="shared" si="420"/>
        <v>0</v>
      </c>
      <c r="AD493" s="84">
        <f t="shared" si="420"/>
        <v>0</v>
      </c>
      <c r="AE493" s="84">
        <f t="shared" si="420"/>
        <v>0</v>
      </c>
      <c r="AF493" s="84">
        <f t="shared" si="420"/>
        <v>0</v>
      </c>
      <c r="AG493" s="84">
        <f t="shared" si="420"/>
        <v>0</v>
      </c>
      <c r="AH493" s="84">
        <f t="shared" si="420"/>
        <v>0</v>
      </c>
      <c r="AI493" s="84">
        <f t="shared" si="420"/>
        <v>0</v>
      </c>
      <c r="AJ493" s="84">
        <f t="shared" si="420"/>
        <v>0</v>
      </c>
      <c r="AK493" s="84">
        <f t="shared" si="420"/>
        <v>0</v>
      </c>
      <c r="AL493" s="84">
        <f t="shared" si="420"/>
        <v>0</v>
      </c>
      <c r="AM493" s="84">
        <f t="shared" si="420"/>
        <v>0</v>
      </c>
      <c r="AN493" s="84">
        <f t="shared" si="420"/>
        <v>0</v>
      </c>
      <c r="AO493" s="84">
        <f t="shared" si="420"/>
        <v>0</v>
      </c>
      <c r="AP493" s="84">
        <f t="shared" si="420"/>
        <v>0</v>
      </c>
      <c r="AQ493" s="84">
        <f t="shared" si="420"/>
        <v>0</v>
      </c>
      <c r="AR493" s="84">
        <f t="shared" si="420"/>
        <v>0</v>
      </c>
      <c r="AS493" s="84">
        <f t="shared" si="420"/>
        <v>0</v>
      </c>
      <c r="AT493" s="84">
        <f t="shared" si="420"/>
        <v>0</v>
      </c>
      <c r="AU493" s="84">
        <f t="shared" si="420"/>
        <v>0</v>
      </c>
      <c r="AV493" s="84">
        <f t="shared" si="420"/>
        <v>0</v>
      </c>
      <c r="AW493" s="84">
        <f t="shared" si="420"/>
        <v>0</v>
      </c>
      <c r="AX493" s="84">
        <f t="shared" si="420"/>
        <v>0</v>
      </c>
      <c r="AY493" s="84">
        <f t="shared" si="420"/>
        <v>0</v>
      </c>
      <c r="AZ493" s="84">
        <f t="shared" si="420"/>
        <v>0</v>
      </c>
      <c r="BA493" s="84">
        <f t="shared" si="420"/>
        <v>0</v>
      </c>
      <c r="BB493" s="84">
        <f t="shared" si="420"/>
        <v>0</v>
      </c>
      <c r="BC493" s="84">
        <f t="shared" si="420"/>
        <v>0</v>
      </c>
      <c r="BD493" s="84">
        <f t="shared" si="420"/>
        <v>0</v>
      </c>
      <c r="BE493" s="84">
        <f t="shared" si="420"/>
        <v>0</v>
      </c>
      <c r="BF493" s="84">
        <f t="shared" si="420"/>
        <v>0</v>
      </c>
      <c r="BG493" s="84">
        <f t="shared" si="420"/>
        <v>0</v>
      </c>
      <c r="BH493" s="84">
        <f t="shared" si="420"/>
        <v>0</v>
      </c>
      <c r="BI493" s="84">
        <f t="shared" si="420"/>
        <v>0</v>
      </c>
      <c r="BJ493" s="84">
        <f t="shared" si="420"/>
        <v>0</v>
      </c>
      <c r="BK493" s="84">
        <f t="shared" si="420"/>
        <v>0</v>
      </c>
      <c r="BL493" s="84">
        <f t="shared" si="420"/>
        <v>0</v>
      </c>
      <c r="BM493" s="84">
        <f t="shared" si="420"/>
        <v>0</v>
      </c>
      <c r="BN493" s="84">
        <f t="shared" si="420"/>
        <v>0</v>
      </c>
      <c r="BO493" s="84">
        <f t="shared" si="420"/>
        <v>0</v>
      </c>
      <c r="BP493" s="84">
        <f t="shared" ref="BP493:CM493" si="421">SUM(BP494)</f>
        <v>0</v>
      </c>
      <c r="BQ493" s="84">
        <f t="shared" si="421"/>
        <v>0</v>
      </c>
      <c r="BR493" s="84">
        <f t="shared" si="421"/>
        <v>0</v>
      </c>
      <c r="BS493" s="84">
        <f t="shared" si="421"/>
        <v>0</v>
      </c>
      <c r="BT493" s="84">
        <f t="shared" si="421"/>
        <v>0</v>
      </c>
      <c r="BU493" s="84">
        <f t="shared" si="421"/>
        <v>0</v>
      </c>
      <c r="BV493" s="84">
        <f t="shared" si="421"/>
        <v>0</v>
      </c>
      <c r="BW493" s="84">
        <f t="shared" si="421"/>
        <v>0</v>
      </c>
      <c r="BX493" s="84">
        <f t="shared" si="421"/>
        <v>0</v>
      </c>
      <c r="BY493" s="84">
        <f t="shared" si="421"/>
        <v>0</v>
      </c>
      <c r="BZ493" s="84">
        <f t="shared" si="421"/>
        <v>0</v>
      </c>
      <c r="CA493" s="84">
        <f t="shared" si="421"/>
        <v>0</v>
      </c>
      <c r="CB493" s="84">
        <f t="shared" si="421"/>
        <v>0</v>
      </c>
      <c r="CC493" s="84">
        <f t="shared" si="421"/>
        <v>0</v>
      </c>
      <c r="CD493" s="84">
        <f t="shared" si="421"/>
        <v>0</v>
      </c>
      <c r="CE493" s="84">
        <f t="shared" si="421"/>
        <v>0</v>
      </c>
      <c r="CF493" s="84">
        <f t="shared" si="421"/>
        <v>0</v>
      </c>
      <c r="CG493" s="84">
        <f t="shared" si="421"/>
        <v>0</v>
      </c>
      <c r="CH493" s="84">
        <f t="shared" si="421"/>
        <v>0</v>
      </c>
      <c r="CI493" s="84">
        <f t="shared" si="421"/>
        <v>0</v>
      </c>
      <c r="CJ493" s="84">
        <f t="shared" si="421"/>
        <v>0</v>
      </c>
      <c r="CK493" s="84">
        <f t="shared" si="421"/>
        <v>0</v>
      </c>
      <c r="CL493" s="84">
        <f t="shared" si="421"/>
        <v>0</v>
      </c>
      <c r="CM493" s="84">
        <f t="shared" si="421"/>
        <v>0</v>
      </c>
    </row>
    <row r="494" spans="1:91" ht="31.5">
      <c r="A494" s="73" t="s">
        <v>1158</v>
      </c>
      <c r="B494" s="67" t="s">
        <v>227</v>
      </c>
      <c r="C494" s="67" t="s">
        <v>202</v>
      </c>
      <c r="D494" s="84">
        <v>0</v>
      </c>
      <c r="E494" s="84">
        <v>0</v>
      </c>
      <c r="F494" s="84">
        <v>0</v>
      </c>
      <c r="G494" s="84">
        <v>0</v>
      </c>
      <c r="H494" s="84">
        <v>0</v>
      </c>
      <c r="I494" s="84">
        <v>0</v>
      </c>
      <c r="J494" s="84">
        <v>0</v>
      </c>
      <c r="K494" s="84">
        <v>0</v>
      </c>
      <c r="L494" s="84">
        <v>0</v>
      </c>
      <c r="M494" s="84">
        <v>0</v>
      </c>
      <c r="N494" s="84">
        <v>0</v>
      </c>
      <c r="O494" s="84">
        <v>0</v>
      </c>
      <c r="P494" s="84">
        <v>0</v>
      </c>
      <c r="Q494" s="84">
        <v>0</v>
      </c>
      <c r="R494" s="84">
        <v>0</v>
      </c>
      <c r="S494" s="84">
        <v>0</v>
      </c>
      <c r="T494" s="84">
        <v>0</v>
      </c>
      <c r="U494" s="84">
        <v>0</v>
      </c>
      <c r="V494" s="84">
        <v>0</v>
      </c>
      <c r="W494" s="84">
        <v>0</v>
      </c>
      <c r="X494" s="84">
        <v>0</v>
      </c>
      <c r="Y494" s="84">
        <v>0</v>
      </c>
      <c r="Z494" s="84">
        <v>0</v>
      </c>
      <c r="AA494" s="84">
        <v>0</v>
      </c>
      <c r="AB494" s="84">
        <v>0</v>
      </c>
      <c r="AC494" s="84">
        <v>0</v>
      </c>
      <c r="AD494" s="84">
        <v>0</v>
      </c>
      <c r="AE494" s="84">
        <v>0</v>
      </c>
      <c r="AF494" s="84">
        <v>0</v>
      </c>
      <c r="AG494" s="84">
        <v>0</v>
      </c>
      <c r="AH494" s="84">
        <v>0</v>
      </c>
      <c r="AI494" s="84">
        <v>0</v>
      </c>
      <c r="AJ494" s="84">
        <v>0</v>
      </c>
      <c r="AK494" s="84">
        <v>0</v>
      </c>
      <c r="AL494" s="84">
        <v>0</v>
      </c>
      <c r="AM494" s="84">
        <v>0</v>
      </c>
      <c r="AN494" s="84">
        <v>0</v>
      </c>
      <c r="AO494" s="84">
        <v>0</v>
      </c>
      <c r="AP494" s="84">
        <v>0</v>
      </c>
      <c r="AQ494" s="84">
        <v>0</v>
      </c>
      <c r="AR494" s="84">
        <v>0</v>
      </c>
      <c r="AS494" s="84">
        <v>0</v>
      </c>
      <c r="AT494" s="84">
        <v>0</v>
      </c>
      <c r="AU494" s="84">
        <v>0</v>
      </c>
      <c r="AV494" s="84">
        <v>0</v>
      </c>
      <c r="AW494" s="84">
        <v>0</v>
      </c>
      <c r="AX494" s="84">
        <v>0</v>
      </c>
      <c r="AY494" s="84">
        <v>0</v>
      </c>
      <c r="AZ494" s="84">
        <v>0</v>
      </c>
      <c r="BA494" s="84">
        <v>0</v>
      </c>
      <c r="BB494" s="84">
        <v>0</v>
      </c>
      <c r="BC494" s="84">
        <v>0</v>
      </c>
      <c r="BD494" s="84">
        <v>0</v>
      </c>
      <c r="BE494" s="84">
        <v>0</v>
      </c>
      <c r="BF494" s="84">
        <v>0</v>
      </c>
      <c r="BG494" s="84">
        <v>0</v>
      </c>
      <c r="BH494" s="84">
        <v>0</v>
      </c>
      <c r="BI494" s="84">
        <v>0</v>
      </c>
      <c r="BJ494" s="84">
        <v>0</v>
      </c>
      <c r="BK494" s="84">
        <v>0</v>
      </c>
      <c r="BL494" s="84">
        <v>0</v>
      </c>
      <c r="BM494" s="84">
        <v>0</v>
      </c>
      <c r="BN494" s="84">
        <v>0</v>
      </c>
      <c r="BO494" s="84">
        <v>0</v>
      </c>
      <c r="BP494" s="84">
        <v>0</v>
      </c>
      <c r="BQ494" s="84">
        <v>0</v>
      </c>
      <c r="BR494" s="84">
        <v>0</v>
      </c>
      <c r="BS494" s="84">
        <v>0</v>
      </c>
      <c r="BT494" s="84">
        <v>0</v>
      </c>
      <c r="BU494" s="84">
        <v>0</v>
      </c>
      <c r="BV494" s="84">
        <v>0</v>
      </c>
      <c r="BW494" s="84">
        <v>0</v>
      </c>
      <c r="BX494" s="84">
        <v>0</v>
      </c>
      <c r="BY494" s="84">
        <v>0</v>
      </c>
      <c r="BZ494" s="84">
        <v>0</v>
      </c>
      <c r="CA494" s="84">
        <v>0</v>
      </c>
      <c r="CB494" s="84">
        <v>0</v>
      </c>
      <c r="CC494" s="84">
        <f>O494+Z494++AK494+AV494+BG494+BR494</f>
        <v>0</v>
      </c>
      <c r="CD494" s="84">
        <f t="shared" ref="CD494" si="422">P494+AA494++AL494+AW494+BH494+BS494</f>
        <v>0</v>
      </c>
      <c r="CE494" s="84">
        <f t="shared" ref="CE494" si="423">Q494+AB494++AM494+AX494+BI494+BT494</f>
        <v>0</v>
      </c>
      <c r="CF494" s="84">
        <f t="shared" ref="CF494" si="424">R494+AC494++AN494+AY494+BJ494+BU494</f>
        <v>0</v>
      </c>
      <c r="CG494" s="84">
        <f t="shared" ref="CG494" si="425">S494+AD494++AO494+AZ494+BK494+BV494</f>
        <v>0</v>
      </c>
      <c r="CH494" s="84">
        <f t="shared" ref="CH494" si="426">T494+AE494++AP494+BA494+BL494+BW494</f>
        <v>0</v>
      </c>
      <c r="CI494" s="84">
        <f t="shared" ref="CI494" si="427">U494+AF494++AQ494+BB494+BM494+BX494</f>
        <v>0</v>
      </c>
      <c r="CJ494" s="84">
        <f t="shared" ref="CJ494" si="428">V494+AG494++AR494+BC494+BN494+BY494</f>
        <v>0</v>
      </c>
      <c r="CK494" s="84">
        <f t="shared" ref="CK494" si="429">W494+AH494++AS494+BD494+BO494+BZ494</f>
        <v>0</v>
      </c>
      <c r="CL494" s="84">
        <f t="shared" ref="CL494" si="430">X494+AI494++AT494+BE494+BP494+CA494</f>
        <v>0</v>
      </c>
      <c r="CM494" s="84">
        <f t="shared" ref="CM494" si="431">Y494+AJ494++AU494+BF494+BQ494+CB494</f>
        <v>0</v>
      </c>
    </row>
    <row r="495" spans="1:91" ht="31.5">
      <c r="A495" s="73" t="s">
        <v>1159</v>
      </c>
      <c r="B495" s="67" t="s">
        <v>227</v>
      </c>
      <c r="C495" s="67" t="s">
        <v>202</v>
      </c>
      <c r="D495" s="84">
        <v>0</v>
      </c>
      <c r="E495" s="84">
        <v>0</v>
      </c>
      <c r="F495" s="84">
        <v>0</v>
      </c>
      <c r="G495" s="84">
        <v>0</v>
      </c>
      <c r="H495" s="84">
        <v>0</v>
      </c>
      <c r="I495" s="84">
        <v>0</v>
      </c>
      <c r="J495" s="84">
        <v>0</v>
      </c>
      <c r="K495" s="84">
        <v>0</v>
      </c>
      <c r="L495" s="84">
        <v>0</v>
      </c>
      <c r="M495" s="84">
        <v>0</v>
      </c>
      <c r="N495" s="84">
        <v>0</v>
      </c>
      <c r="O495" s="84">
        <v>0</v>
      </c>
      <c r="P495" s="84">
        <v>0</v>
      </c>
      <c r="Q495" s="84">
        <v>0</v>
      </c>
      <c r="R495" s="84">
        <v>0</v>
      </c>
      <c r="S495" s="84">
        <v>0</v>
      </c>
      <c r="T495" s="84">
        <v>0</v>
      </c>
      <c r="U495" s="84">
        <v>0</v>
      </c>
      <c r="V495" s="84">
        <v>0</v>
      </c>
      <c r="W495" s="84">
        <v>0</v>
      </c>
      <c r="X495" s="84">
        <v>0</v>
      </c>
      <c r="Y495" s="84">
        <v>0</v>
      </c>
      <c r="Z495" s="84">
        <v>0</v>
      </c>
      <c r="AA495" s="84">
        <v>0</v>
      </c>
      <c r="AB495" s="84">
        <v>0</v>
      </c>
      <c r="AC495" s="84">
        <v>0</v>
      </c>
      <c r="AD495" s="84">
        <v>0</v>
      </c>
      <c r="AE495" s="84">
        <v>0</v>
      </c>
      <c r="AF495" s="84">
        <v>0</v>
      </c>
      <c r="AG495" s="84">
        <v>0</v>
      </c>
      <c r="AH495" s="84">
        <v>0</v>
      </c>
      <c r="AI495" s="84">
        <v>0</v>
      </c>
      <c r="AJ495" s="84">
        <v>0</v>
      </c>
      <c r="AK495" s="84">
        <v>0</v>
      </c>
      <c r="AL495" s="84">
        <v>0</v>
      </c>
      <c r="AM495" s="84">
        <v>0</v>
      </c>
      <c r="AN495" s="84">
        <v>0</v>
      </c>
      <c r="AO495" s="84">
        <v>0</v>
      </c>
      <c r="AP495" s="84">
        <v>0</v>
      </c>
      <c r="AQ495" s="84">
        <v>0</v>
      </c>
      <c r="AR495" s="84">
        <v>0</v>
      </c>
      <c r="AS495" s="84">
        <v>0</v>
      </c>
      <c r="AT495" s="84">
        <v>0</v>
      </c>
      <c r="AU495" s="84">
        <v>0</v>
      </c>
      <c r="AV495" s="84">
        <v>0</v>
      </c>
      <c r="AW495" s="84">
        <v>0</v>
      </c>
      <c r="AX495" s="84">
        <v>0</v>
      </c>
      <c r="AY495" s="84">
        <v>0</v>
      </c>
      <c r="AZ495" s="84">
        <v>0</v>
      </c>
      <c r="BA495" s="84">
        <v>0</v>
      </c>
      <c r="BB495" s="84">
        <v>0</v>
      </c>
      <c r="BC495" s="84">
        <v>0</v>
      </c>
      <c r="BD495" s="84">
        <v>0</v>
      </c>
      <c r="BE495" s="84">
        <v>0</v>
      </c>
      <c r="BF495" s="84">
        <v>0</v>
      </c>
      <c r="BG495" s="84">
        <v>0</v>
      </c>
      <c r="BH495" s="84">
        <v>0</v>
      </c>
      <c r="BI495" s="84">
        <v>0</v>
      </c>
      <c r="BJ495" s="84">
        <v>0</v>
      </c>
      <c r="BK495" s="84">
        <v>0</v>
      </c>
      <c r="BL495" s="84">
        <v>0</v>
      </c>
      <c r="BM495" s="84">
        <v>0</v>
      </c>
      <c r="BN495" s="84">
        <v>0</v>
      </c>
      <c r="BO495" s="84">
        <v>0</v>
      </c>
      <c r="BP495" s="84">
        <v>0</v>
      </c>
      <c r="BQ495" s="84">
        <v>0</v>
      </c>
      <c r="BR495" s="84">
        <v>0</v>
      </c>
      <c r="BS495" s="84">
        <v>0</v>
      </c>
      <c r="BT495" s="84">
        <v>0</v>
      </c>
      <c r="BU495" s="84">
        <v>0</v>
      </c>
      <c r="BV495" s="84">
        <v>0</v>
      </c>
      <c r="BW495" s="84">
        <v>0</v>
      </c>
      <c r="BX495" s="84">
        <v>0</v>
      </c>
      <c r="BY495" s="84">
        <v>0</v>
      </c>
      <c r="BZ495" s="84">
        <v>0</v>
      </c>
      <c r="CA495" s="84">
        <v>0</v>
      </c>
      <c r="CB495" s="84">
        <v>0</v>
      </c>
      <c r="CC495" s="84">
        <f>O495+Z495++AK495+AV495+BG495+BR495</f>
        <v>0</v>
      </c>
      <c r="CD495" s="84">
        <f t="shared" ref="CD495" si="432">P495+AA495++AL495+AW495+BH495+BS495</f>
        <v>0</v>
      </c>
      <c r="CE495" s="84">
        <f t="shared" ref="CE495" si="433">Q495+AB495++AM495+AX495+BI495+BT495</f>
        <v>0</v>
      </c>
      <c r="CF495" s="84">
        <f t="shared" ref="CF495" si="434">R495+AC495++AN495+AY495+BJ495+BU495</f>
        <v>0</v>
      </c>
      <c r="CG495" s="84">
        <f t="shared" ref="CG495" si="435">S495+AD495++AO495+AZ495+BK495+BV495</f>
        <v>0</v>
      </c>
      <c r="CH495" s="84">
        <f t="shared" ref="CH495" si="436">T495+AE495++AP495+BA495+BL495+BW495</f>
        <v>0</v>
      </c>
      <c r="CI495" s="84">
        <f t="shared" ref="CI495" si="437">U495+AF495++AQ495+BB495+BM495+BX495</f>
        <v>0</v>
      </c>
      <c r="CJ495" s="84">
        <f t="shared" ref="CJ495" si="438">V495+AG495++AR495+BC495+BN495+BY495</f>
        <v>0</v>
      </c>
      <c r="CK495" s="84">
        <f t="shared" ref="CK495" si="439">W495+AH495++AS495+BD495+BO495+BZ495</f>
        <v>0</v>
      </c>
      <c r="CL495" s="84">
        <f t="shared" ref="CL495" si="440">X495+AI495++AT495+BE495+BP495+CA495</f>
        <v>0</v>
      </c>
      <c r="CM495" s="84">
        <f t="shared" ref="CM495" si="441">Y495+AJ495++AU495+BF495+BQ495+CB495</f>
        <v>0</v>
      </c>
    </row>
    <row r="496" spans="1:91" ht="47.25">
      <c r="A496" s="73" t="s">
        <v>1160</v>
      </c>
      <c r="B496" s="67" t="s">
        <v>229</v>
      </c>
      <c r="C496" s="67" t="s">
        <v>202</v>
      </c>
      <c r="D496" s="84">
        <f t="shared" ref="D496:BO496" si="442">SUM(D497:D501)</f>
        <v>0</v>
      </c>
      <c r="E496" s="84">
        <f t="shared" si="442"/>
        <v>0</v>
      </c>
      <c r="F496" s="84">
        <f t="shared" si="442"/>
        <v>4.0869999999999997</v>
      </c>
      <c r="G496" s="84">
        <f t="shared" si="442"/>
        <v>0</v>
      </c>
      <c r="H496" s="84">
        <f t="shared" si="442"/>
        <v>0</v>
      </c>
      <c r="I496" s="84">
        <f t="shared" si="442"/>
        <v>0</v>
      </c>
      <c r="J496" s="84">
        <f t="shared" si="442"/>
        <v>0</v>
      </c>
      <c r="K496" s="84">
        <f t="shared" si="442"/>
        <v>0</v>
      </c>
      <c r="L496" s="84">
        <f t="shared" si="442"/>
        <v>5100</v>
      </c>
      <c r="M496" s="84">
        <f t="shared" si="442"/>
        <v>0</v>
      </c>
      <c r="N496" s="84">
        <f t="shared" si="442"/>
        <v>0</v>
      </c>
      <c r="O496" s="84">
        <f t="shared" si="442"/>
        <v>0</v>
      </c>
      <c r="P496" s="84">
        <f t="shared" si="442"/>
        <v>0</v>
      </c>
      <c r="Q496" s="84">
        <f t="shared" si="442"/>
        <v>0</v>
      </c>
      <c r="R496" s="84">
        <f t="shared" si="442"/>
        <v>0</v>
      </c>
      <c r="S496" s="84">
        <f t="shared" si="442"/>
        <v>0</v>
      </c>
      <c r="T496" s="84">
        <f t="shared" si="442"/>
        <v>0</v>
      </c>
      <c r="U496" s="84">
        <f t="shared" si="442"/>
        <v>0</v>
      </c>
      <c r="V496" s="84">
        <f t="shared" si="442"/>
        <v>0</v>
      </c>
      <c r="W496" s="84">
        <f t="shared" si="442"/>
        <v>0</v>
      </c>
      <c r="X496" s="84">
        <f t="shared" si="442"/>
        <v>0</v>
      </c>
      <c r="Y496" s="84">
        <f t="shared" si="442"/>
        <v>0</v>
      </c>
      <c r="Z496" s="84">
        <f t="shared" si="442"/>
        <v>0</v>
      </c>
      <c r="AA496" s="84">
        <f t="shared" si="442"/>
        <v>0</v>
      </c>
      <c r="AB496" s="84">
        <f t="shared" si="442"/>
        <v>0.1</v>
      </c>
      <c r="AC496" s="84">
        <f t="shared" si="442"/>
        <v>0</v>
      </c>
      <c r="AD496" s="84">
        <f t="shared" si="442"/>
        <v>0</v>
      </c>
      <c r="AE496" s="84">
        <f t="shared" si="442"/>
        <v>0</v>
      </c>
      <c r="AF496" s="84">
        <f t="shared" si="442"/>
        <v>0</v>
      </c>
      <c r="AG496" s="84">
        <f t="shared" si="442"/>
        <v>0</v>
      </c>
      <c r="AH496" s="84">
        <f t="shared" si="442"/>
        <v>5100</v>
      </c>
      <c r="AI496" s="84">
        <f t="shared" si="442"/>
        <v>0</v>
      </c>
      <c r="AJ496" s="84">
        <f t="shared" si="442"/>
        <v>0</v>
      </c>
      <c r="AK496" s="84">
        <f t="shared" si="442"/>
        <v>0</v>
      </c>
      <c r="AL496" s="84">
        <f t="shared" si="442"/>
        <v>0</v>
      </c>
      <c r="AM496" s="84">
        <f t="shared" si="442"/>
        <v>1.1990000000000001</v>
      </c>
      <c r="AN496" s="84">
        <f t="shared" si="442"/>
        <v>0</v>
      </c>
      <c r="AO496" s="84">
        <f t="shared" si="442"/>
        <v>0</v>
      </c>
      <c r="AP496" s="84">
        <f t="shared" si="442"/>
        <v>0</v>
      </c>
      <c r="AQ496" s="84">
        <f t="shared" si="442"/>
        <v>0</v>
      </c>
      <c r="AR496" s="84">
        <f t="shared" si="442"/>
        <v>0</v>
      </c>
      <c r="AS496" s="84">
        <f t="shared" si="442"/>
        <v>0</v>
      </c>
      <c r="AT496" s="84">
        <f t="shared" si="442"/>
        <v>0</v>
      </c>
      <c r="AU496" s="84">
        <f t="shared" si="442"/>
        <v>0</v>
      </c>
      <c r="AV496" s="84">
        <f t="shared" si="442"/>
        <v>0</v>
      </c>
      <c r="AW496" s="84">
        <f t="shared" si="442"/>
        <v>0</v>
      </c>
      <c r="AX496" s="84">
        <f t="shared" si="442"/>
        <v>0.3</v>
      </c>
      <c r="AY496" s="84">
        <f t="shared" si="442"/>
        <v>0</v>
      </c>
      <c r="AZ496" s="84">
        <f t="shared" si="442"/>
        <v>0</v>
      </c>
      <c r="BA496" s="84">
        <f t="shared" si="442"/>
        <v>0</v>
      </c>
      <c r="BB496" s="84">
        <f t="shared" si="442"/>
        <v>0</v>
      </c>
      <c r="BC496" s="84">
        <f t="shared" si="442"/>
        <v>0</v>
      </c>
      <c r="BD496" s="84">
        <f t="shared" si="442"/>
        <v>0</v>
      </c>
      <c r="BE496" s="84">
        <f t="shared" si="442"/>
        <v>0</v>
      </c>
      <c r="BF496" s="84">
        <f t="shared" si="442"/>
        <v>0</v>
      </c>
      <c r="BG496" s="84">
        <f t="shared" si="442"/>
        <v>0</v>
      </c>
      <c r="BH496" s="84">
        <f t="shared" si="442"/>
        <v>0</v>
      </c>
      <c r="BI496" s="84">
        <f t="shared" si="442"/>
        <v>0.3</v>
      </c>
      <c r="BJ496" s="84">
        <f t="shared" si="442"/>
        <v>0</v>
      </c>
      <c r="BK496" s="84">
        <f t="shared" si="442"/>
        <v>0</v>
      </c>
      <c r="BL496" s="84">
        <f t="shared" si="442"/>
        <v>0</v>
      </c>
      <c r="BM496" s="84">
        <f t="shared" si="442"/>
        <v>0</v>
      </c>
      <c r="BN496" s="84">
        <f t="shared" si="442"/>
        <v>0</v>
      </c>
      <c r="BO496" s="84">
        <f t="shared" si="442"/>
        <v>0</v>
      </c>
      <c r="BP496" s="84">
        <f t="shared" ref="BP496:CM496" si="443">SUM(BP497:BP501)</f>
        <v>0</v>
      </c>
      <c r="BQ496" s="84">
        <f t="shared" si="443"/>
        <v>0</v>
      </c>
      <c r="BR496" s="84">
        <f t="shared" si="443"/>
        <v>0</v>
      </c>
      <c r="BS496" s="84">
        <f t="shared" si="443"/>
        <v>0</v>
      </c>
      <c r="BT496" s="84">
        <f t="shared" si="443"/>
        <v>0</v>
      </c>
      <c r="BU496" s="84">
        <f t="shared" si="443"/>
        <v>0</v>
      </c>
      <c r="BV496" s="84">
        <f t="shared" si="443"/>
        <v>0</v>
      </c>
      <c r="BW496" s="84">
        <f t="shared" si="443"/>
        <v>0</v>
      </c>
      <c r="BX496" s="84">
        <f t="shared" si="443"/>
        <v>0</v>
      </c>
      <c r="BY496" s="84">
        <f t="shared" si="443"/>
        <v>0</v>
      </c>
      <c r="BZ496" s="84">
        <f t="shared" si="443"/>
        <v>0</v>
      </c>
      <c r="CA496" s="84">
        <f t="shared" si="443"/>
        <v>0</v>
      </c>
      <c r="CB496" s="84">
        <f t="shared" si="443"/>
        <v>0</v>
      </c>
      <c r="CC496" s="84">
        <f t="shared" si="443"/>
        <v>0</v>
      </c>
      <c r="CD496" s="84">
        <f t="shared" si="443"/>
        <v>0</v>
      </c>
      <c r="CE496" s="84">
        <f t="shared" si="443"/>
        <v>1.899</v>
      </c>
      <c r="CF496" s="84">
        <f t="shared" si="443"/>
        <v>0</v>
      </c>
      <c r="CG496" s="84">
        <f t="shared" si="443"/>
        <v>0</v>
      </c>
      <c r="CH496" s="84">
        <f t="shared" si="443"/>
        <v>0</v>
      </c>
      <c r="CI496" s="84">
        <f t="shared" si="443"/>
        <v>0</v>
      </c>
      <c r="CJ496" s="84">
        <f t="shared" si="443"/>
        <v>0</v>
      </c>
      <c r="CK496" s="84">
        <f t="shared" si="443"/>
        <v>5100</v>
      </c>
      <c r="CL496" s="84">
        <f t="shared" si="443"/>
        <v>0</v>
      </c>
      <c r="CM496" s="84">
        <f t="shared" si="443"/>
        <v>0</v>
      </c>
    </row>
    <row r="497" spans="1:91" ht="63">
      <c r="A497" s="73" t="s">
        <v>1161</v>
      </c>
      <c r="B497" s="67" t="s">
        <v>231</v>
      </c>
      <c r="C497" s="67" t="s">
        <v>202</v>
      </c>
      <c r="D497" s="84">
        <v>0</v>
      </c>
      <c r="E497" s="84">
        <v>0</v>
      </c>
      <c r="F497" s="84">
        <v>0</v>
      </c>
      <c r="G497" s="84">
        <v>0</v>
      </c>
      <c r="H497" s="84">
        <v>0</v>
      </c>
      <c r="I497" s="84">
        <v>0</v>
      </c>
      <c r="J497" s="84">
        <v>0</v>
      </c>
      <c r="K497" s="84">
        <v>0</v>
      </c>
      <c r="L497" s="84">
        <v>0</v>
      </c>
      <c r="M497" s="84">
        <v>0</v>
      </c>
      <c r="N497" s="84">
        <v>0</v>
      </c>
      <c r="O497" s="84">
        <v>0</v>
      </c>
      <c r="P497" s="84">
        <v>0</v>
      </c>
      <c r="Q497" s="84">
        <v>0</v>
      </c>
      <c r="R497" s="84">
        <v>0</v>
      </c>
      <c r="S497" s="84">
        <v>0</v>
      </c>
      <c r="T497" s="84">
        <v>0</v>
      </c>
      <c r="U497" s="84">
        <v>0</v>
      </c>
      <c r="V497" s="84">
        <v>0</v>
      </c>
      <c r="W497" s="84">
        <v>0</v>
      </c>
      <c r="X497" s="84">
        <v>0</v>
      </c>
      <c r="Y497" s="84">
        <v>0</v>
      </c>
      <c r="Z497" s="84">
        <v>0</v>
      </c>
      <c r="AA497" s="84">
        <v>0</v>
      </c>
      <c r="AB497" s="84">
        <v>0</v>
      </c>
      <c r="AC497" s="84">
        <v>0</v>
      </c>
      <c r="AD497" s="84">
        <v>0</v>
      </c>
      <c r="AE497" s="84">
        <v>0</v>
      </c>
      <c r="AF497" s="84">
        <v>0</v>
      </c>
      <c r="AG497" s="84">
        <v>0</v>
      </c>
      <c r="AH497" s="84">
        <v>0</v>
      </c>
      <c r="AI497" s="84">
        <v>0</v>
      </c>
      <c r="AJ497" s="84">
        <v>0</v>
      </c>
      <c r="AK497" s="84">
        <v>0</v>
      </c>
      <c r="AL497" s="84">
        <v>0</v>
      </c>
      <c r="AM497" s="84">
        <v>0</v>
      </c>
      <c r="AN497" s="84">
        <v>0</v>
      </c>
      <c r="AO497" s="84">
        <v>0</v>
      </c>
      <c r="AP497" s="84">
        <v>0</v>
      </c>
      <c r="AQ497" s="84">
        <v>0</v>
      </c>
      <c r="AR497" s="84">
        <v>0</v>
      </c>
      <c r="AS497" s="84">
        <v>0</v>
      </c>
      <c r="AT497" s="84">
        <v>0</v>
      </c>
      <c r="AU497" s="84">
        <v>0</v>
      </c>
      <c r="AV497" s="84">
        <v>0</v>
      </c>
      <c r="AW497" s="84">
        <v>0</v>
      </c>
      <c r="AX497" s="84">
        <v>0</v>
      </c>
      <c r="AY497" s="84">
        <v>0</v>
      </c>
      <c r="AZ497" s="84">
        <v>0</v>
      </c>
      <c r="BA497" s="84">
        <v>0</v>
      </c>
      <c r="BB497" s="84">
        <v>0</v>
      </c>
      <c r="BC497" s="84">
        <v>0</v>
      </c>
      <c r="BD497" s="84">
        <v>0</v>
      </c>
      <c r="BE497" s="84">
        <v>0</v>
      </c>
      <c r="BF497" s="84">
        <v>0</v>
      </c>
      <c r="BG497" s="84">
        <v>0</v>
      </c>
      <c r="BH497" s="84">
        <v>0</v>
      </c>
      <c r="BI497" s="84">
        <v>0</v>
      </c>
      <c r="BJ497" s="84">
        <v>0</v>
      </c>
      <c r="BK497" s="84">
        <v>0</v>
      </c>
      <c r="BL497" s="84">
        <v>0</v>
      </c>
      <c r="BM497" s="84">
        <v>0</v>
      </c>
      <c r="BN497" s="84">
        <v>0</v>
      </c>
      <c r="BO497" s="84">
        <v>0</v>
      </c>
      <c r="BP497" s="84">
        <v>0</v>
      </c>
      <c r="BQ497" s="84">
        <v>0</v>
      </c>
      <c r="BR497" s="84">
        <v>0</v>
      </c>
      <c r="BS497" s="84">
        <v>0</v>
      </c>
      <c r="BT497" s="84">
        <v>0</v>
      </c>
      <c r="BU497" s="84">
        <v>0</v>
      </c>
      <c r="BV497" s="84">
        <v>0</v>
      </c>
      <c r="BW497" s="84">
        <v>0</v>
      </c>
      <c r="BX497" s="84">
        <v>0</v>
      </c>
      <c r="BY497" s="84">
        <v>0</v>
      </c>
      <c r="BZ497" s="84">
        <v>0</v>
      </c>
      <c r="CA497" s="84">
        <v>0</v>
      </c>
      <c r="CB497" s="84">
        <v>0</v>
      </c>
      <c r="CC497" s="84">
        <f>O497+Z497++AK497+AV497+BG497+BR497</f>
        <v>0</v>
      </c>
      <c r="CD497" s="84">
        <f t="shared" ref="CD497" si="444">P497+AA497++AL497+AW497+BH497+BS497</f>
        <v>0</v>
      </c>
      <c r="CE497" s="84">
        <f t="shared" ref="CE497" si="445">Q497+AB497++AM497+AX497+BI497+BT497</f>
        <v>0</v>
      </c>
      <c r="CF497" s="84">
        <f t="shared" ref="CF497" si="446">R497+AC497++AN497+AY497+BJ497+BU497</f>
        <v>0</v>
      </c>
      <c r="CG497" s="84">
        <f t="shared" ref="CG497" si="447">S497+AD497++AO497+AZ497+BK497+BV497</f>
        <v>0</v>
      </c>
      <c r="CH497" s="84">
        <f t="shared" ref="CH497" si="448">T497+AE497++AP497+BA497+BL497+BW497</f>
        <v>0</v>
      </c>
      <c r="CI497" s="84">
        <f t="shared" ref="CI497" si="449">U497+AF497++AQ497+BB497+BM497+BX497</f>
        <v>0</v>
      </c>
      <c r="CJ497" s="84">
        <f t="shared" ref="CJ497" si="450">V497+AG497++AR497+BC497+BN497+BY497</f>
        <v>0</v>
      </c>
      <c r="CK497" s="84">
        <f t="shared" ref="CK497" si="451">W497+AH497++AS497+BD497+BO497+BZ497</f>
        <v>0</v>
      </c>
      <c r="CL497" s="84">
        <f t="shared" ref="CL497" si="452">X497+AI497++AT497+BE497+BP497+CA497</f>
        <v>0</v>
      </c>
      <c r="CM497" s="84">
        <f t="shared" ref="CM497" si="453">Y497+AJ497++AU497+BF497+BQ497+CB497</f>
        <v>0</v>
      </c>
    </row>
    <row r="498" spans="1:91" ht="78.75">
      <c r="A498" s="73" t="s">
        <v>1162</v>
      </c>
      <c r="B498" s="67" t="s">
        <v>233</v>
      </c>
      <c r="C498" s="67" t="s">
        <v>202</v>
      </c>
      <c r="D498" s="84">
        <v>0</v>
      </c>
      <c r="E498" s="84">
        <v>0</v>
      </c>
      <c r="F498" s="84">
        <v>0</v>
      </c>
      <c r="G498" s="84">
        <v>0</v>
      </c>
      <c r="H498" s="84">
        <v>0</v>
      </c>
      <c r="I498" s="84">
        <v>0</v>
      </c>
      <c r="J498" s="84">
        <v>0</v>
      </c>
      <c r="K498" s="84">
        <v>0</v>
      </c>
      <c r="L498" s="84">
        <v>0</v>
      </c>
      <c r="M498" s="84">
        <v>0</v>
      </c>
      <c r="N498" s="84">
        <v>0</v>
      </c>
      <c r="O498" s="84">
        <v>0</v>
      </c>
      <c r="P498" s="84">
        <v>0</v>
      </c>
      <c r="Q498" s="84">
        <v>0</v>
      </c>
      <c r="R498" s="84">
        <v>0</v>
      </c>
      <c r="S498" s="84">
        <v>0</v>
      </c>
      <c r="T498" s="84">
        <v>0</v>
      </c>
      <c r="U498" s="84">
        <v>0</v>
      </c>
      <c r="V498" s="84">
        <v>0</v>
      </c>
      <c r="W498" s="84">
        <v>0</v>
      </c>
      <c r="X498" s="84">
        <v>0</v>
      </c>
      <c r="Y498" s="84">
        <v>0</v>
      </c>
      <c r="Z498" s="84">
        <v>0</v>
      </c>
      <c r="AA498" s="84">
        <v>0</v>
      </c>
      <c r="AB498" s="84">
        <v>0</v>
      </c>
      <c r="AC498" s="84">
        <v>0</v>
      </c>
      <c r="AD498" s="84">
        <v>0</v>
      </c>
      <c r="AE498" s="84">
        <v>0</v>
      </c>
      <c r="AF498" s="84">
        <v>0</v>
      </c>
      <c r="AG498" s="84">
        <v>0</v>
      </c>
      <c r="AH498" s="84">
        <v>0</v>
      </c>
      <c r="AI498" s="84">
        <v>0</v>
      </c>
      <c r="AJ498" s="84">
        <v>0</v>
      </c>
      <c r="AK498" s="84">
        <v>0</v>
      </c>
      <c r="AL498" s="84">
        <v>0</v>
      </c>
      <c r="AM498" s="84">
        <v>0</v>
      </c>
      <c r="AN498" s="84">
        <v>0</v>
      </c>
      <c r="AO498" s="84">
        <v>0</v>
      </c>
      <c r="AP498" s="84">
        <v>0</v>
      </c>
      <c r="AQ498" s="84">
        <v>0</v>
      </c>
      <c r="AR498" s="84">
        <v>0</v>
      </c>
      <c r="AS498" s="84">
        <v>0</v>
      </c>
      <c r="AT498" s="84">
        <v>0</v>
      </c>
      <c r="AU498" s="84">
        <v>0</v>
      </c>
      <c r="AV498" s="84">
        <v>0</v>
      </c>
      <c r="AW498" s="84">
        <v>0</v>
      </c>
      <c r="AX498" s="84">
        <v>0</v>
      </c>
      <c r="AY498" s="84">
        <v>0</v>
      </c>
      <c r="AZ498" s="84">
        <v>0</v>
      </c>
      <c r="BA498" s="84">
        <v>0</v>
      </c>
      <c r="BB498" s="84">
        <v>0</v>
      </c>
      <c r="BC498" s="84">
        <v>0</v>
      </c>
      <c r="BD498" s="84">
        <v>0</v>
      </c>
      <c r="BE498" s="84">
        <v>0</v>
      </c>
      <c r="BF498" s="84">
        <v>0</v>
      </c>
      <c r="BG498" s="84">
        <v>0</v>
      </c>
      <c r="BH498" s="84">
        <v>0</v>
      </c>
      <c r="BI498" s="84">
        <v>0</v>
      </c>
      <c r="BJ498" s="84">
        <v>0</v>
      </c>
      <c r="BK498" s="84">
        <v>0</v>
      </c>
      <c r="BL498" s="84">
        <v>0</v>
      </c>
      <c r="BM498" s="84">
        <v>0</v>
      </c>
      <c r="BN498" s="84">
        <v>0</v>
      </c>
      <c r="BO498" s="84">
        <v>0</v>
      </c>
      <c r="BP498" s="84">
        <v>0</v>
      </c>
      <c r="BQ498" s="84">
        <v>0</v>
      </c>
      <c r="BR498" s="84">
        <v>0</v>
      </c>
      <c r="BS498" s="84">
        <v>0</v>
      </c>
      <c r="BT498" s="84">
        <v>0</v>
      </c>
      <c r="BU498" s="84">
        <v>0</v>
      </c>
      <c r="BV498" s="84">
        <v>0</v>
      </c>
      <c r="BW498" s="84">
        <v>0</v>
      </c>
      <c r="BX498" s="84">
        <v>0</v>
      </c>
      <c r="BY498" s="84">
        <v>0</v>
      </c>
      <c r="BZ498" s="84">
        <v>0</v>
      </c>
      <c r="CA498" s="84">
        <v>0</v>
      </c>
      <c r="CB498" s="84">
        <v>0</v>
      </c>
      <c r="CC498" s="84">
        <f>O498+Z498++AK498+AV498+BG498+BR498</f>
        <v>0</v>
      </c>
      <c r="CD498" s="84">
        <f t="shared" ref="CD498" si="454">P498+AA498++AL498+AW498+BH498+BS498</f>
        <v>0</v>
      </c>
      <c r="CE498" s="84">
        <f t="shared" ref="CE498" si="455">Q498+AB498++AM498+AX498+BI498+BT498</f>
        <v>0</v>
      </c>
      <c r="CF498" s="84">
        <f t="shared" ref="CF498" si="456">R498+AC498++AN498+AY498+BJ498+BU498</f>
        <v>0</v>
      </c>
      <c r="CG498" s="84">
        <f t="shared" ref="CG498" si="457">S498+AD498++AO498+AZ498+BK498+BV498</f>
        <v>0</v>
      </c>
      <c r="CH498" s="84">
        <f t="shared" ref="CH498" si="458">T498+AE498++AP498+BA498+BL498+BW498</f>
        <v>0</v>
      </c>
      <c r="CI498" s="84">
        <f t="shared" ref="CI498" si="459">U498+AF498++AQ498+BB498+BM498+BX498</f>
        <v>0</v>
      </c>
      <c r="CJ498" s="84">
        <f t="shared" ref="CJ498" si="460">V498+AG498++AR498+BC498+BN498+BY498</f>
        <v>0</v>
      </c>
      <c r="CK498" s="84">
        <f t="shared" ref="CK498" si="461">W498+AH498++AS498+BD498+BO498+BZ498</f>
        <v>0</v>
      </c>
      <c r="CL498" s="84">
        <f t="shared" ref="CL498" si="462">X498+AI498++AT498+BE498+BP498+CA498</f>
        <v>0</v>
      </c>
      <c r="CM498" s="84">
        <f t="shared" ref="CM498" si="463">Y498+AJ498++AU498+BF498+BQ498+CB498</f>
        <v>0</v>
      </c>
    </row>
    <row r="499" spans="1:91" ht="63">
      <c r="A499" s="73" t="s">
        <v>1163</v>
      </c>
      <c r="B499" s="67" t="s">
        <v>235</v>
      </c>
      <c r="C499" s="67" t="s">
        <v>202</v>
      </c>
      <c r="D499" s="84">
        <v>0</v>
      </c>
      <c r="E499" s="84">
        <v>0</v>
      </c>
      <c r="F499" s="84">
        <v>0</v>
      </c>
      <c r="G499" s="84">
        <v>0</v>
      </c>
      <c r="H499" s="84">
        <v>0</v>
      </c>
      <c r="I499" s="84">
        <v>0</v>
      </c>
      <c r="J499" s="84">
        <v>0</v>
      </c>
      <c r="K499" s="84">
        <v>0</v>
      </c>
      <c r="L499" s="84">
        <v>0</v>
      </c>
      <c r="M499" s="84">
        <v>0</v>
      </c>
      <c r="N499" s="84">
        <v>0</v>
      </c>
      <c r="O499" s="84">
        <v>0</v>
      </c>
      <c r="P499" s="84">
        <v>0</v>
      </c>
      <c r="Q499" s="84">
        <v>0</v>
      </c>
      <c r="R499" s="84">
        <v>0</v>
      </c>
      <c r="S499" s="84">
        <v>0</v>
      </c>
      <c r="T499" s="84">
        <v>0</v>
      </c>
      <c r="U499" s="84">
        <v>0</v>
      </c>
      <c r="V499" s="84">
        <v>0</v>
      </c>
      <c r="W499" s="84">
        <v>0</v>
      </c>
      <c r="X499" s="84">
        <v>0</v>
      </c>
      <c r="Y499" s="84">
        <v>0</v>
      </c>
      <c r="Z499" s="84">
        <v>0</v>
      </c>
      <c r="AA499" s="84">
        <v>0</v>
      </c>
      <c r="AB499" s="84">
        <v>0</v>
      </c>
      <c r="AC499" s="84">
        <v>0</v>
      </c>
      <c r="AD499" s="84">
        <v>0</v>
      </c>
      <c r="AE499" s="84">
        <v>0</v>
      </c>
      <c r="AF499" s="84">
        <v>0</v>
      </c>
      <c r="AG499" s="84">
        <v>0</v>
      </c>
      <c r="AH499" s="84">
        <v>0</v>
      </c>
      <c r="AI499" s="84">
        <v>0</v>
      </c>
      <c r="AJ499" s="84">
        <v>0</v>
      </c>
      <c r="AK499" s="84">
        <v>0</v>
      </c>
      <c r="AL499" s="84">
        <v>0</v>
      </c>
      <c r="AM499" s="84">
        <v>0</v>
      </c>
      <c r="AN499" s="84">
        <v>0</v>
      </c>
      <c r="AO499" s="84">
        <v>0</v>
      </c>
      <c r="AP499" s="84">
        <v>0</v>
      </c>
      <c r="AQ499" s="84">
        <v>0</v>
      </c>
      <c r="AR499" s="84">
        <v>0</v>
      </c>
      <c r="AS499" s="84">
        <v>0</v>
      </c>
      <c r="AT499" s="84">
        <v>0</v>
      </c>
      <c r="AU499" s="84">
        <v>0</v>
      </c>
      <c r="AV499" s="84">
        <v>0</v>
      </c>
      <c r="AW499" s="84">
        <v>0</v>
      </c>
      <c r="AX499" s="84">
        <v>0</v>
      </c>
      <c r="AY499" s="84">
        <v>0</v>
      </c>
      <c r="AZ499" s="84">
        <v>0</v>
      </c>
      <c r="BA499" s="84">
        <v>0</v>
      </c>
      <c r="BB499" s="84">
        <v>0</v>
      </c>
      <c r="BC499" s="84">
        <v>0</v>
      </c>
      <c r="BD499" s="84">
        <v>0</v>
      </c>
      <c r="BE499" s="84">
        <v>0</v>
      </c>
      <c r="BF499" s="84">
        <v>0</v>
      </c>
      <c r="BG499" s="84">
        <v>0</v>
      </c>
      <c r="BH499" s="84">
        <v>0</v>
      </c>
      <c r="BI499" s="84">
        <v>0</v>
      </c>
      <c r="BJ499" s="84">
        <v>0</v>
      </c>
      <c r="BK499" s="84">
        <v>0</v>
      </c>
      <c r="BL499" s="84">
        <v>0</v>
      </c>
      <c r="BM499" s="84">
        <v>0</v>
      </c>
      <c r="BN499" s="84">
        <v>0</v>
      </c>
      <c r="BO499" s="84">
        <v>0</v>
      </c>
      <c r="BP499" s="84">
        <v>0</v>
      </c>
      <c r="BQ499" s="84">
        <v>0</v>
      </c>
      <c r="BR499" s="84">
        <v>0</v>
      </c>
      <c r="BS499" s="84">
        <v>0</v>
      </c>
      <c r="BT499" s="84">
        <v>0</v>
      </c>
      <c r="BU499" s="84">
        <v>0</v>
      </c>
      <c r="BV499" s="84">
        <v>0</v>
      </c>
      <c r="BW499" s="84">
        <v>0</v>
      </c>
      <c r="BX499" s="84">
        <v>0</v>
      </c>
      <c r="BY499" s="84">
        <v>0</v>
      </c>
      <c r="BZ499" s="84">
        <v>0</v>
      </c>
      <c r="CA499" s="84">
        <v>0</v>
      </c>
      <c r="CB499" s="84">
        <v>0</v>
      </c>
      <c r="CC499" s="84">
        <f>O499+Z499++AK499+AV499+BG499+BR499</f>
        <v>0</v>
      </c>
      <c r="CD499" s="84">
        <f t="shared" ref="CD499" si="464">P499+AA499++AL499+AW499+BH499+BS499</f>
        <v>0</v>
      </c>
      <c r="CE499" s="84">
        <f t="shared" ref="CE499" si="465">Q499+AB499++AM499+AX499+BI499+BT499</f>
        <v>0</v>
      </c>
      <c r="CF499" s="84">
        <f t="shared" ref="CF499" si="466">R499+AC499++AN499+AY499+BJ499+BU499</f>
        <v>0</v>
      </c>
      <c r="CG499" s="84">
        <f t="shared" ref="CG499" si="467">S499+AD499++AO499+AZ499+BK499+BV499</f>
        <v>0</v>
      </c>
      <c r="CH499" s="84">
        <f t="shared" ref="CH499" si="468">T499+AE499++AP499+BA499+BL499+BW499</f>
        <v>0</v>
      </c>
      <c r="CI499" s="84">
        <f t="shared" ref="CI499" si="469">U499+AF499++AQ499+BB499+BM499+BX499</f>
        <v>0</v>
      </c>
      <c r="CJ499" s="84">
        <f t="shared" ref="CJ499" si="470">V499+AG499++AR499+BC499+BN499+BY499</f>
        <v>0</v>
      </c>
      <c r="CK499" s="84">
        <f t="shared" ref="CK499" si="471">W499+AH499++AS499+BD499+BO499+BZ499</f>
        <v>0</v>
      </c>
      <c r="CL499" s="84">
        <f t="shared" ref="CL499" si="472">X499+AI499++AT499+BE499+BP499+CA499</f>
        <v>0</v>
      </c>
      <c r="CM499" s="84">
        <f t="shared" ref="CM499" si="473">Y499+AJ499++AU499+BF499+BQ499+CB499</f>
        <v>0</v>
      </c>
    </row>
    <row r="500" spans="1:91" ht="78.75">
      <c r="A500" s="73" t="s">
        <v>1164</v>
      </c>
      <c r="B500" s="67" t="s">
        <v>242</v>
      </c>
      <c r="C500" s="67" t="s">
        <v>202</v>
      </c>
      <c r="D500" s="84">
        <v>0</v>
      </c>
      <c r="E500" s="84">
        <v>0</v>
      </c>
      <c r="F500" s="84">
        <v>0</v>
      </c>
      <c r="G500" s="84">
        <v>0</v>
      </c>
      <c r="H500" s="84">
        <v>0</v>
      </c>
      <c r="I500" s="84">
        <v>0</v>
      </c>
      <c r="J500" s="84">
        <v>0</v>
      </c>
      <c r="K500" s="84">
        <v>0</v>
      </c>
      <c r="L500" s="84">
        <v>0</v>
      </c>
      <c r="M500" s="84">
        <v>0</v>
      </c>
      <c r="N500" s="84">
        <v>0</v>
      </c>
      <c r="O500" s="84">
        <v>0</v>
      </c>
      <c r="P500" s="84">
        <v>0</v>
      </c>
      <c r="Q500" s="84">
        <v>0</v>
      </c>
      <c r="R500" s="84">
        <v>0</v>
      </c>
      <c r="S500" s="84">
        <v>0</v>
      </c>
      <c r="T500" s="84">
        <v>0</v>
      </c>
      <c r="U500" s="84">
        <v>0</v>
      </c>
      <c r="V500" s="84">
        <v>0</v>
      </c>
      <c r="W500" s="84">
        <v>0</v>
      </c>
      <c r="X500" s="84">
        <v>0</v>
      </c>
      <c r="Y500" s="84">
        <v>0</v>
      </c>
      <c r="Z500" s="84">
        <v>0</v>
      </c>
      <c r="AA500" s="84">
        <v>0</v>
      </c>
      <c r="AB500" s="84">
        <v>0</v>
      </c>
      <c r="AC500" s="84">
        <v>0</v>
      </c>
      <c r="AD500" s="84">
        <v>0</v>
      </c>
      <c r="AE500" s="84">
        <v>0</v>
      </c>
      <c r="AF500" s="84">
        <v>0</v>
      </c>
      <c r="AG500" s="84">
        <v>0</v>
      </c>
      <c r="AH500" s="84">
        <v>0</v>
      </c>
      <c r="AI500" s="84">
        <v>0</v>
      </c>
      <c r="AJ500" s="84">
        <v>0</v>
      </c>
      <c r="AK500" s="84">
        <v>0</v>
      </c>
      <c r="AL500" s="84">
        <v>0</v>
      </c>
      <c r="AM500" s="84">
        <v>0</v>
      </c>
      <c r="AN500" s="84">
        <v>0</v>
      </c>
      <c r="AO500" s="84">
        <v>0</v>
      </c>
      <c r="AP500" s="84">
        <v>0</v>
      </c>
      <c r="AQ500" s="84">
        <v>0</v>
      </c>
      <c r="AR500" s="84">
        <v>0</v>
      </c>
      <c r="AS500" s="84">
        <v>0</v>
      </c>
      <c r="AT500" s="84">
        <v>0</v>
      </c>
      <c r="AU500" s="84">
        <v>0</v>
      </c>
      <c r="AV500" s="84">
        <v>0</v>
      </c>
      <c r="AW500" s="84">
        <v>0</v>
      </c>
      <c r="AX500" s="84">
        <v>0</v>
      </c>
      <c r="AY500" s="84">
        <v>0</v>
      </c>
      <c r="AZ500" s="84">
        <v>0</v>
      </c>
      <c r="BA500" s="84">
        <v>0</v>
      </c>
      <c r="BB500" s="84">
        <v>0</v>
      </c>
      <c r="BC500" s="84">
        <v>0</v>
      </c>
      <c r="BD500" s="84">
        <v>0</v>
      </c>
      <c r="BE500" s="84">
        <v>0</v>
      </c>
      <c r="BF500" s="84">
        <v>0</v>
      </c>
      <c r="BG500" s="84">
        <v>0</v>
      </c>
      <c r="BH500" s="84">
        <v>0</v>
      </c>
      <c r="BI500" s="84">
        <v>0</v>
      </c>
      <c r="BJ500" s="84">
        <v>0</v>
      </c>
      <c r="BK500" s="84">
        <v>0</v>
      </c>
      <c r="BL500" s="84">
        <v>0</v>
      </c>
      <c r="BM500" s="84">
        <v>0</v>
      </c>
      <c r="BN500" s="84">
        <v>0</v>
      </c>
      <c r="BO500" s="84">
        <v>0</v>
      </c>
      <c r="BP500" s="84">
        <v>0</v>
      </c>
      <c r="BQ500" s="84">
        <v>0</v>
      </c>
      <c r="BR500" s="84">
        <v>0</v>
      </c>
      <c r="BS500" s="84">
        <v>0</v>
      </c>
      <c r="BT500" s="84">
        <v>0</v>
      </c>
      <c r="BU500" s="84">
        <v>0</v>
      </c>
      <c r="BV500" s="84">
        <v>0</v>
      </c>
      <c r="BW500" s="84">
        <v>0</v>
      </c>
      <c r="BX500" s="84">
        <v>0</v>
      </c>
      <c r="BY500" s="84">
        <v>0</v>
      </c>
      <c r="BZ500" s="84">
        <v>0</v>
      </c>
      <c r="CA500" s="84">
        <v>0</v>
      </c>
      <c r="CB500" s="84">
        <v>0</v>
      </c>
      <c r="CC500" s="84">
        <f>O500+Z500++AK500+AV500+BG500+BR500</f>
        <v>0</v>
      </c>
      <c r="CD500" s="84">
        <f t="shared" ref="CD500" si="474">P500+AA500++AL500+AW500+BH500+BS500</f>
        <v>0</v>
      </c>
      <c r="CE500" s="84">
        <f t="shared" ref="CE500" si="475">Q500+AB500++AM500+AX500+BI500+BT500</f>
        <v>0</v>
      </c>
      <c r="CF500" s="84">
        <f t="shared" ref="CF500" si="476">R500+AC500++AN500+AY500+BJ500+BU500</f>
        <v>0</v>
      </c>
      <c r="CG500" s="84">
        <f t="shared" ref="CG500" si="477">S500+AD500++AO500+AZ500+BK500+BV500</f>
        <v>0</v>
      </c>
      <c r="CH500" s="84">
        <f t="shared" ref="CH500" si="478">T500+AE500++AP500+BA500+BL500+BW500</f>
        <v>0</v>
      </c>
      <c r="CI500" s="84">
        <f t="shared" ref="CI500" si="479">U500+AF500++AQ500+BB500+BM500+BX500</f>
        <v>0</v>
      </c>
      <c r="CJ500" s="84">
        <f t="shared" ref="CJ500" si="480">V500+AG500++AR500+BC500+BN500+BY500</f>
        <v>0</v>
      </c>
      <c r="CK500" s="84">
        <f t="shared" ref="CK500" si="481">W500+AH500++AS500+BD500+BO500+BZ500</f>
        <v>0</v>
      </c>
      <c r="CL500" s="84">
        <f t="shared" ref="CL500" si="482">X500+AI500++AT500+BE500+BP500+CA500</f>
        <v>0</v>
      </c>
      <c r="CM500" s="84">
        <f t="shared" ref="CM500" si="483">Y500+AJ500++AU500+BF500+BQ500+CB500</f>
        <v>0</v>
      </c>
    </row>
    <row r="501" spans="1:91" ht="78.75">
      <c r="A501" s="73" t="s">
        <v>1165</v>
      </c>
      <c r="B501" s="67" t="s">
        <v>248</v>
      </c>
      <c r="C501" s="67" t="s">
        <v>202</v>
      </c>
      <c r="D501" s="84">
        <f t="shared" ref="D501:BO501" si="484">SUM(D502:D506)</f>
        <v>0</v>
      </c>
      <c r="E501" s="84">
        <f t="shared" si="484"/>
        <v>0</v>
      </c>
      <c r="F501" s="84">
        <f t="shared" si="484"/>
        <v>4.0869999999999997</v>
      </c>
      <c r="G501" s="84">
        <f t="shared" si="484"/>
        <v>0</v>
      </c>
      <c r="H501" s="84">
        <f t="shared" si="484"/>
        <v>0</v>
      </c>
      <c r="I501" s="84">
        <f t="shared" si="484"/>
        <v>0</v>
      </c>
      <c r="J501" s="84">
        <f t="shared" si="484"/>
        <v>0</v>
      </c>
      <c r="K501" s="84">
        <f t="shared" si="484"/>
        <v>0</v>
      </c>
      <c r="L501" s="84">
        <f t="shared" si="484"/>
        <v>5100</v>
      </c>
      <c r="M501" s="84">
        <f t="shared" si="484"/>
        <v>0</v>
      </c>
      <c r="N501" s="84">
        <f t="shared" si="484"/>
        <v>0</v>
      </c>
      <c r="O501" s="84">
        <f t="shared" si="484"/>
        <v>0</v>
      </c>
      <c r="P501" s="84">
        <f t="shared" si="484"/>
        <v>0</v>
      </c>
      <c r="Q501" s="84">
        <f t="shared" si="484"/>
        <v>0</v>
      </c>
      <c r="R501" s="84">
        <f t="shared" si="484"/>
        <v>0</v>
      </c>
      <c r="S501" s="84">
        <f t="shared" si="484"/>
        <v>0</v>
      </c>
      <c r="T501" s="84">
        <f t="shared" si="484"/>
        <v>0</v>
      </c>
      <c r="U501" s="84">
        <f t="shared" si="484"/>
        <v>0</v>
      </c>
      <c r="V501" s="84">
        <f t="shared" si="484"/>
        <v>0</v>
      </c>
      <c r="W501" s="84">
        <f t="shared" si="484"/>
        <v>0</v>
      </c>
      <c r="X501" s="84">
        <f t="shared" si="484"/>
        <v>0</v>
      </c>
      <c r="Y501" s="84">
        <f t="shared" si="484"/>
        <v>0</v>
      </c>
      <c r="Z501" s="84">
        <f t="shared" si="484"/>
        <v>0</v>
      </c>
      <c r="AA501" s="84">
        <f t="shared" si="484"/>
        <v>0</v>
      </c>
      <c r="AB501" s="84">
        <f t="shared" si="484"/>
        <v>0.1</v>
      </c>
      <c r="AC501" s="84">
        <f t="shared" si="484"/>
        <v>0</v>
      </c>
      <c r="AD501" s="84">
        <f t="shared" si="484"/>
        <v>0</v>
      </c>
      <c r="AE501" s="84">
        <f t="shared" si="484"/>
        <v>0</v>
      </c>
      <c r="AF501" s="84">
        <f t="shared" si="484"/>
        <v>0</v>
      </c>
      <c r="AG501" s="84">
        <f t="shared" si="484"/>
        <v>0</v>
      </c>
      <c r="AH501" s="84">
        <f t="shared" si="484"/>
        <v>5100</v>
      </c>
      <c r="AI501" s="84">
        <f t="shared" si="484"/>
        <v>0</v>
      </c>
      <c r="AJ501" s="84">
        <f t="shared" si="484"/>
        <v>0</v>
      </c>
      <c r="AK501" s="84">
        <f t="shared" si="484"/>
        <v>0</v>
      </c>
      <c r="AL501" s="84">
        <f t="shared" si="484"/>
        <v>0</v>
      </c>
      <c r="AM501" s="84">
        <f t="shared" si="484"/>
        <v>1.1990000000000001</v>
      </c>
      <c r="AN501" s="84">
        <f t="shared" si="484"/>
        <v>0</v>
      </c>
      <c r="AO501" s="84">
        <f t="shared" si="484"/>
        <v>0</v>
      </c>
      <c r="AP501" s="84">
        <f t="shared" si="484"/>
        <v>0</v>
      </c>
      <c r="AQ501" s="84">
        <f t="shared" si="484"/>
        <v>0</v>
      </c>
      <c r="AR501" s="84">
        <f t="shared" si="484"/>
        <v>0</v>
      </c>
      <c r="AS501" s="84">
        <f t="shared" si="484"/>
        <v>0</v>
      </c>
      <c r="AT501" s="84">
        <f t="shared" si="484"/>
        <v>0</v>
      </c>
      <c r="AU501" s="84">
        <f t="shared" si="484"/>
        <v>0</v>
      </c>
      <c r="AV501" s="84">
        <f t="shared" si="484"/>
        <v>0</v>
      </c>
      <c r="AW501" s="84">
        <f t="shared" si="484"/>
        <v>0</v>
      </c>
      <c r="AX501" s="84">
        <f t="shared" si="484"/>
        <v>0.3</v>
      </c>
      <c r="AY501" s="84">
        <f t="shared" si="484"/>
        <v>0</v>
      </c>
      <c r="AZ501" s="84">
        <f t="shared" si="484"/>
        <v>0</v>
      </c>
      <c r="BA501" s="84">
        <f t="shared" si="484"/>
        <v>0</v>
      </c>
      <c r="BB501" s="84">
        <f t="shared" si="484"/>
        <v>0</v>
      </c>
      <c r="BC501" s="84">
        <f t="shared" si="484"/>
        <v>0</v>
      </c>
      <c r="BD501" s="84">
        <f t="shared" si="484"/>
        <v>0</v>
      </c>
      <c r="BE501" s="84">
        <f t="shared" si="484"/>
        <v>0</v>
      </c>
      <c r="BF501" s="84">
        <f t="shared" si="484"/>
        <v>0</v>
      </c>
      <c r="BG501" s="84">
        <f t="shared" si="484"/>
        <v>0</v>
      </c>
      <c r="BH501" s="84">
        <f t="shared" si="484"/>
        <v>0</v>
      </c>
      <c r="BI501" s="84">
        <f t="shared" si="484"/>
        <v>0.3</v>
      </c>
      <c r="BJ501" s="84">
        <f t="shared" si="484"/>
        <v>0</v>
      </c>
      <c r="BK501" s="84">
        <f t="shared" si="484"/>
        <v>0</v>
      </c>
      <c r="BL501" s="84">
        <f t="shared" si="484"/>
        <v>0</v>
      </c>
      <c r="BM501" s="84">
        <f t="shared" si="484"/>
        <v>0</v>
      </c>
      <c r="BN501" s="84">
        <f t="shared" si="484"/>
        <v>0</v>
      </c>
      <c r="BO501" s="84">
        <f t="shared" si="484"/>
        <v>0</v>
      </c>
      <c r="BP501" s="84">
        <f t="shared" ref="BP501:CM501" si="485">SUM(BP502:BP506)</f>
        <v>0</v>
      </c>
      <c r="BQ501" s="84">
        <f t="shared" si="485"/>
        <v>0</v>
      </c>
      <c r="BR501" s="84">
        <f t="shared" si="485"/>
        <v>0</v>
      </c>
      <c r="BS501" s="84">
        <f t="shared" si="485"/>
        <v>0</v>
      </c>
      <c r="BT501" s="84">
        <f t="shared" si="485"/>
        <v>0</v>
      </c>
      <c r="BU501" s="84">
        <f t="shared" si="485"/>
        <v>0</v>
      </c>
      <c r="BV501" s="84">
        <f t="shared" si="485"/>
        <v>0</v>
      </c>
      <c r="BW501" s="84">
        <f t="shared" si="485"/>
        <v>0</v>
      </c>
      <c r="BX501" s="84">
        <f t="shared" si="485"/>
        <v>0</v>
      </c>
      <c r="BY501" s="84">
        <f t="shared" si="485"/>
        <v>0</v>
      </c>
      <c r="BZ501" s="84">
        <f t="shared" si="485"/>
        <v>0</v>
      </c>
      <c r="CA501" s="84">
        <f t="shared" si="485"/>
        <v>0</v>
      </c>
      <c r="CB501" s="84">
        <f t="shared" si="485"/>
        <v>0</v>
      </c>
      <c r="CC501" s="84">
        <f t="shared" si="485"/>
        <v>0</v>
      </c>
      <c r="CD501" s="84">
        <f t="shared" si="485"/>
        <v>0</v>
      </c>
      <c r="CE501" s="84">
        <f t="shared" si="485"/>
        <v>1.899</v>
      </c>
      <c r="CF501" s="84">
        <f t="shared" si="485"/>
        <v>0</v>
      </c>
      <c r="CG501" s="84">
        <f t="shared" si="485"/>
        <v>0</v>
      </c>
      <c r="CH501" s="84">
        <f t="shared" si="485"/>
        <v>0</v>
      </c>
      <c r="CI501" s="84">
        <f t="shared" si="485"/>
        <v>0</v>
      </c>
      <c r="CJ501" s="84">
        <f t="shared" si="485"/>
        <v>0</v>
      </c>
      <c r="CK501" s="84">
        <f t="shared" si="485"/>
        <v>5100</v>
      </c>
      <c r="CL501" s="84">
        <f t="shared" si="485"/>
        <v>0</v>
      </c>
      <c r="CM501" s="84">
        <f t="shared" si="485"/>
        <v>0</v>
      </c>
    </row>
    <row r="502" spans="1:91" ht="78.75">
      <c r="A502" s="73" t="s">
        <v>1165</v>
      </c>
      <c r="B502" s="90" t="s">
        <v>1166</v>
      </c>
      <c r="C502" s="101" t="s">
        <v>1167</v>
      </c>
      <c r="D502" s="79">
        <v>0</v>
      </c>
      <c r="E502" s="79">
        <v>0</v>
      </c>
      <c r="F502" s="79">
        <v>1.8879999999999999</v>
      </c>
      <c r="G502" s="79">
        <v>0</v>
      </c>
      <c r="H502" s="79">
        <v>0</v>
      </c>
      <c r="I502" s="79">
        <v>0</v>
      </c>
      <c r="J502" s="79">
        <v>0</v>
      </c>
      <c r="K502" s="79">
        <v>0</v>
      </c>
      <c r="L502" s="79">
        <v>0</v>
      </c>
      <c r="M502" s="79">
        <v>0</v>
      </c>
      <c r="N502" s="79">
        <v>0</v>
      </c>
      <c r="O502" s="79">
        <v>0</v>
      </c>
      <c r="P502" s="79">
        <v>0</v>
      </c>
      <c r="Q502" s="79">
        <v>0</v>
      </c>
      <c r="R502" s="79">
        <v>0</v>
      </c>
      <c r="S502" s="79">
        <v>0</v>
      </c>
      <c r="T502" s="79">
        <v>0</v>
      </c>
      <c r="U502" s="79">
        <v>0</v>
      </c>
      <c r="V502" s="79">
        <v>0</v>
      </c>
      <c r="W502" s="79">
        <v>0</v>
      </c>
      <c r="X502" s="79">
        <v>0</v>
      </c>
      <c r="Y502" s="79">
        <v>0</v>
      </c>
      <c r="Z502" s="79">
        <v>0</v>
      </c>
      <c r="AA502" s="79">
        <v>0</v>
      </c>
      <c r="AB502" s="79">
        <v>0</v>
      </c>
      <c r="AC502" s="79">
        <v>0</v>
      </c>
      <c r="AD502" s="79">
        <v>0</v>
      </c>
      <c r="AE502" s="79">
        <v>0</v>
      </c>
      <c r="AF502" s="79">
        <v>0</v>
      </c>
      <c r="AG502" s="79">
        <v>0</v>
      </c>
      <c r="AH502" s="79">
        <v>0</v>
      </c>
      <c r="AI502" s="79">
        <v>0</v>
      </c>
      <c r="AJ502" s="79">
        <v>0</v>
      </c>
      <c r="AK502" s="79">
        <v>0</v>
      </c>
      <c r="AL502" s="79">
        <v>0</v>
      </c>
      <c r="AM502" s="79">
        <v>0</v>
      </c>
      <c r="AN502" s="79">
        <v>0</v>
      </c>
      <c r="AO502" s="79">
        <v>0</v>
      </c>
      <c r="AP502" s="79">
        <v>0</v>
      </c>
      <c r="AQ502" s="79">
        <v>0</v>
      </c>
      <c r="AR502" s="79">
        <v>0</v>
      </c>
      <c r="AS502" s="79">
        <v>0</v>
      </c>
      <c r="AT502" s="79">
        <v>0</v>
      </c>
      <c r="AU502" s="79">
        <v>0</v>
      </c>
      <c r="AV502" s="79">
        <v>0</v>
      </c>
      <c r="AW502" s="79">
        <v>0</v>
      </c>
      <c r="AX502" s="79">
        <v>0</v>
      </c>
      <c r="AY502" s="79">
        <v>0</v>
      </c>
      <c r="AZ502" s="79">
        <v>0</v>
      </c>
      <c r="BA502" s="79">
        <v>0</v>
      </c>
      <c r="BB502" s="79">
        <v>0</v>
      </c>
      <c r="BC502" s="79">
        <v>0</v>
      </c>
      <c r="BD502" s="79">
        <v>0</v>
      </c>
      <c r="BE502" s="79">
        <v>0</v>
      </c>
      <c r="BF502" s="79">
        <v>0</v>
      </c>
      <c r="BG502" s="79">
        <v>0</v>
      </c>
      <c r="BH502" s="79">
        <v>0</v>
      </c>
      <c r="BI502" s="79">
        <v>0</v>
      </c>
      <c r="BJ502" s="79">
        <v>0</v>
      </c>
      <c r="BK502" s="79">
        <v>0</v>
      </c>
      <c r="BL502" s="79">
        <v>0</v>
      </c>
      <c r="BM502" s="79">
        <v>0</v>
      </c>
      <c r="BN502" s="79">
        <v>0</v>
      </c>
      <c r="BO502" s="79">
        <v>0</v>
      </c>
      <c r="BP502" s="79">
        <v>0</v>
      </c>
      <c r="BQ502" s="79">
        <v>0</v>
      </c>
      <c r="BR502" s="79">
        <v>0</v>
      </c>
      <c r="BS502" s="79">
        <v>0</v>
      </c>
      <c r="BT502" s="79">
        <v>0</v>
      </c>
      <c r="BU502" s="79">
        <v>0</v>
      </c>
      <c r="BV502" s="79">
        <v>0</v>
      </c>
      <c r="BW502" s="79">
        <v>0</v>
      </c>
      <c r="BX502" s="79">
        <v>0</v>
      </c>
      <c r="BY502" s="79">
        <v>0</v>
      </c>
      <c r="BZ502" s="79">
        <v>0</v>
      </c>
      <c r="CA502" s="79">
        <v>0</v>
      </c>
      <c r="CB502" s="79">
        <v>0</v>
      </c>
      <c r="CC502" s="79">
        <f t="shared" ref="CC502:CC506" si="486">O502+Z502++AK502+AV502+BG502+BR502</f>
        <v>0</v>
      </c>
      <c r="CD502" s="79">
        <f t="shared" ref="CD502:CD507" si="487">P502+AA502++AL502+AW502+BH502+BS502</f>
        <v>0</v>
      </c>
      <c r="CE502" s="79">
        <f t="shared" ref="CE502:CE507" si="488">Q502+AB502++AM502+AX502+BI502+BT502</f>
        <v>0</v>
      </c>
      <c r="CF502" s="79">
        <f t="shared" ref="CF502:CF507" si="489">R502+AC502++AN502+AY502+BJ502+BU502</f>
        <v>0</v>
      </c>
      <c r="CG502" s="79">
        <f t="shared" ref="CG502:CG507" si="490">S502+AD502++AO502+AZ502+BK502+BV502</f>
        <v>0</v>
      </c>
      <c r="CH502" s="79">
        <f t="shared" ref="CH502:CH507" si="491">T502+AE502++AP502+BA502+BL502+BW502</f>
        <v>0</v>
      </c>
      <c r="CI502" s="79">
        <f t="shared" ref="CI502:CI507" si="492">U502+AF502++AQ502+BB502+BM502+BX502</f>
        <v>0</v>
      </c>
      <c r="CJ502" s="79">
        <f t="shared" ref="CJ502:CJ507" si="493">V502+AG502++AR502+BC502+BN502+BY502</f>
        <v>0</v>
      </c>
      <c r="CK502" s="79">
        <f t="shared" ref="CK502:CK507" si="494">W502+AH502++AS502+BD502+BO502+BZ502</f>
        <v>0</v>
      </c>
      <c r="CL502" s="79">
        <f t="shared" ref="CL502:CL507" si="495">X502+AI502++AT502+BE502+BP502+CA502</f>
        <v>0</v>
      </c>
      <c r="CM502" s="79">
        <f t="shared" ref="CM502:CM507" si="496">Y502+AJ502++AU502+BF502+BQ502+CB502</f>
        <v>0</v>
      </c>
    </row>
    <row r="503" spans="1:91" ht="63">
      <c r="A503" s="73" t="s">
        <v>1165</v>
      </c>
      <c r="B503" s="90" t="s">
        <v>1168</v>
      </c>
      <c r="C503" s="101" t="s">
        <v>1169</v>
      </c>
      <c r="D503" s="79">
        <v>0</v>
      </c>
      <c r="E503" s="79">
        <v>0</v>
      </c>
      <c r="F503" s="79">
        <v>0.1</v>
      </c>
      <c r="G503" s="79">
        <v>0</v>
      </c>
      <c r="H503" s="79">
        <v>0</v>
      </c>
      <c r="I503" s="79">
        <v>0</v>
      </c>
      <c r="J503" s="79">
        <v>0</v>
      </c>
      <c r="K503" s="79">
        <v>0</v>
      </c>
      <c r="L503" s="79">
        <v>0</v>
      </c>
      <c r="M503" s="79">
        <v>0</v>
      </c>
      <c r="N503" s="79">
        <v>0</v>
      </c>
      <c r="O503" s="79">
        <v>0</v>
      </c>
      <c r="P503" s="79">
        <v>0</v>
      </c>
      <c r="Q503" s="79">
        <v>0</v>
      </c>
      <c r="R503" s="79">
        <v>0</v>
      </c>
      <c r="S503" s="79">
        <v>0</v>
      </c>
      <c r="T503" s="79">
        <v>0</v>
      </c>
      <c r="U503" s="79">
        <v>0</v>
      </c>
      <c r="V503" s="79">
        <v>0</v>
      </c>
      <c r="W503" s="79">
        <v>0</v>
      </c>
      <c r="X503" s="79">
        <v>0</v>
      </c>
      <c r="Y503" s="79">
        <v>0</v>
      </c>
      <c r="Z503" s="79">
        <v>0</v>
      </c>
      <c r="AA503" s="79">
        <v>0</v>
      </c>
      <c r="AB503" s="79">
        <v>0.1</v>
      </c>
      <c r="AC503" s="79">
        <v>0</v>
      </c>
      <c r="AD503" s="79">
        <v>0</v>
      </c>
      <c r="AE503" s="79">
        <v>0</v>
      </c>
      <c r="AF503" s="79">
        <v>0</v>
      </c>
      <c r="AG503" s="79">
        <v>0</v>
      </c>
      <c r="AH503" s="79">
        <v>0</v>
      </c>
      <c r="AI503" s="79">
        <v>0</v>
      </c>
      <c r="AJ503" s="79">
        <v>0</v>
      </c>
      <c r="AK503" s="79">
        <v>0</v>
      </c>
      <c r="AL503" s="79">
        <v>0</v>
      </c>
      <c r="AM503" s="79">
        <v>0</v>
      </c>
      <c r="AN503" s="79">
        <v>0</v>
      </c>
      <c r="AO503" s="79">
        <v>0</v>
      </c>
      <c r="AP503" s="79">
        <v>0</v>
      </c>
      <c r="AQ503" s="79">
        <v>0</v>
      </c>
      <c r="AR503" s="79">
        <v>0</v>
      </c>
      <c r="AS503" s="79">
        <v>0</v>
      </c>
      <c r="AT503" s="79">
        <v>0</v>
      </c>
      <c r="AU503" s="79">
        <v>0</v>
      </c>
      <c r="AV503" s="79">
        <v>0</v>
      </c>
      <c r="AW503" s="79">
        <v>0</v>
      </c>
      <c r="AX503" s="79">
        <v>0</v>
      </c>
      <c r="AY503" s="79">
        <v>0</v>
      </c>
      <c r="AZ503" s="79">
        <v>0</v>
      </c>
      <c r="BA503" s="79">
        <v>0</v>
      </c>
      <c r="BB503" s="79">
        <v>0</v>
      </c>
      <c r="BC503" s="79">
        <v>0</v>
      </c>
      <c r="BD503" s="79">
        <v>0</v>
      </c>
      <c r="BE503" s="79">
        <v>0</v>
      </c>
      <c r="BF503" s="79">
        <v>0</v>
      </c>
      <c r="BG503" s="79">
        <v>0</v>
      </c>
      <c r="BH503" s="79">
        <v>0</v>
      </c>
      <c r="BI503" s="79">
        <v>0</v>
      </c>
      <c r="BJ503" s="79">
        <v>0</v>
      </c>
      <c r="BK503" s="79">
        <v>0</v>
      </c>
      <c r="BL503" s="79">
        <v>0</v>
      </c>
      <c r="BM503" s="79">
        <v>0</v>
      </c>
      <c r="BN503" s="79">
        <v>0</v>
      </c>
      <c r="BO503" s="79">
        <v>0</v>
      </c>
      <c r="BP503" s="79">
        <v>0</v>
      </c>
      <c r="BQ503" s="79">
        <v>0</v>
      </c>
      <c r="BR503" s="79">
        <v>0</v>
      </c>
      <c r="BS503" s="79">
        <v>0</v>
      </c>
      <c r="BT503" s="79">
        <v>0</v>
      </c>
      <c r="BU503" s="79">
        <v>0</v>
      </c>
      <c r="BV503" s="79">
        <v>0</v>
      </c>
      <c r="BW503" s="79">
        <v>0</v>
      </c>
      <c r="BX503" s="79">
        <v>0</v>
      </c>
      <c r="BY503" s="79">
        <v>0</v>
      </c>
      <c r="BZ503" s="79">
        <v>0</v>
      </c>
      <c r="CA503" s="79">
        <v>0</v>
      </c>
      <c r="CB503" s="79">
        <v>0</v>
      </c>
      <c r="CC503" s="79">
        <f t="shared" si="486"/>
        <v>0</v>
      </c>
      <c r="CD503" s="79">
        <f t="shared" si="487"/>
        <v>0</v>
      </c>
      <c r="CE503" s="79">
        <f t="shared" si="488"/>
        <v>0.1</v>
      </c>
      <c r="CF503" s="79">
        <f t="shared" si="489"/>
        <v>0</v>
      </c>
      <c r="CG503" s="79">
        <f t="shared" si="490"/>
        <v>0</v>
      </c>
      <c r="CH503" s="79">
        <f t="shared" si="491"/>
        <v>0</v>
      </c>
      <c r="CI503" s="79">
        <f t="shared" si="492"/>
        <v>0</v>
      </c>
      <c r="CJ503" s="79">
        <f t="shared" si="493"/>
        <v>0</v>
      </c>
      <c r="CK503" s="79">
        <f t="shared" si="494"/>
        <v>0</v>
      </c>
      <c r="CL503" s="79">
        <f t="shared" si="495"/>
        <v>0</v>
      </c>
      <c r="CM503" s="79">
        <f t="shared" si="496"/>
        <v>0</v>
      </c>
    </row>
    <row r="504" spans="1:91" ht="63">
      <c r="A504" s="73" t="s">
        <v>1165</v>
      </c>
      <c r="B504" s="112" t="s">
        <v>1170</v>
      </c>
      <c r="C504" s="101" t="s">
        <v>1171</v>
      </c>
      <c r="D504" s="79">
        <v>0</v>
      </c>
      <c r="E504" s="79">
        <v>0</v>
      </c>
      <c r="F504" s="79">
        <v>0.89900000000000002</v>
      </c>
      <c r="G504" s="79">
        <v>0</v>
      </c>
      <c r="H504" s="79">
        <v>0</v>
      </c>
      <c r="I504" s="79">
        <v>0</v>
      </c>
      <c r="J504" s="79">
        <v>0</v>
      </c>
      <c r="K504" s="79">
        <v>0</v>
      </c>
      <c r="L504" s="79">
        <v>0</v>
      </c>
      <c r="M504" s="79">
        <v>0</v>
      </c>
      <c r="N504" s="79">
        <v>0</v>
      </c>
      <c r="O504" s="79">
        <v>0</v>
      </c>
      <c r="P504" s="79">
        <v>0</v>
      </c>
      <c r="Q504" s="79">
        <v>0</v>
      </c>
      <c r="R504" s="79">
        <v>0</v>
      </c>
      <c r="S504" s="79">
        <v>0</v>
      </c>
      <c r="T504" s="79">
        <v>0</v>
      </c>
      <c r="U504" s="79">
        <v>0</v>
      </c>
      <c r="V504" s="79">
        <v>0</v>
      </c>
      <c r="W504" s="79">
        <v>0</v>
      </c>
      <c r="X504" s="79">
        <v>0</v>
      </c>
      <c r="Y504" s="79">
        <v>0</v>
      </c>
      <c r="Z504" s="79">
        <v>0</v>
      </c>
      <c r="AA504" s="79">
        <v>0</v>
      </c>
      <c r="AB504" s="79">
        <v>0</v>
      </c>
      <c r="AC504" s="79">
        <v>0</v>
      </c>
      <c r="AD504" s="79">
        <v>0</v>
      </c>
      <c r="AE504" s="79">
        <v>0</v>
      </c>
      <c r="AF504" s="79">
        <v>0</v>
      </c>
      <c r="AG504" s="79">
        <v>0</v>
      </c>
      <c r="AH504" s="79">
        <v>0</v>
      </c>
      <c r="AI504" s="79">
        <v>0</v>
      </c>
      <c r="AJ504" s="79">
        <v>0</v>
      </c>
      <c r="AK504" s="79">
        <v>0</v>
      </c>
      <c r="AL504" s="79">
        <v>0</v>
      </c>
      <c r="AM504" s="79">
        <v>0.89900000000000002</v>
      </c>
      <c r="AN504" s="79">
        <v>0</v>
      </c>
      <c r="AO504" s="79">
        <v>0</v>
      </c>
      <c r="AP504" s="79">
        <v>0</v>
      </c>
      <c r="AQ504" s="79">
        <v>0</v>
      </c>
      <c r="AR504" s="79">
        <v>0</v>
      </c>
      <c r="AS504" s="79">
        <v>0</v>
      </c>
      <c r="AT504" s="79">
        <v>0</v>
      </c>
      <c r="AU504" s="79">
        <v>0</v>
      </c>
      <c r="AV504" s="79">
        <v>0</v>
      </c>
      <c r="AW504" s="79">
        <v>0</v>
      </c>
      <c r="AX504" s="79">
        <v>0</v>
      </c>
      <c r="AY504" s="79">
        <v>0</v>
      </c>
      <c r="AZ504" s="79">
        <v>0</v>
      </c>
      <c r="BA504" s="79">
        <v>0</v>
      </c>
      <c r="BB504" s="79">
        <v>0</v>
      </c>
      <c r="BC504" s="79">
        <v>0</v>
      </c>
      <c r="BD504" s="79">
        <v>0</v>
      </c>
      <c r="BE504" s="79">
        <v>0</v>
      </c>
      <c r="BF504" s="79">
        <v>0</v>
      </c>
      <c r="BG504" s="79">
        <v>0</v>
      </c>
      <c r="BH504" s="79">
        <v>0</v>
      </c>
      <c r="BI504" s="79">
        <v>0</v>
      </c>
      <c r="BJ504" s="79">
        <v>0</v>
      </c>
      <c r="BK504" s="79">
        <v>0</v>
      </c>
      <c r="BL504" s="79">
        <v>0</v>
      </c>
      <c r="BM504" s="79">
        <v>0</v>
      </c>
      <c r="BN504" s="79">
        <v>0</v>
      </c>
      <c r="BO504" s="79">
        <v>0</v>
      </c>
      <c r="BP504" s="79">
        <v>0</v>
      </c>
      <c r="BQ504" s="79">
        <v>0</v>
      </c>
      <c r="BR504" s="79">
        <v>0</v>
      </c>
      <c r="BS504" s="79">
        <v>0</v>
      </c>
      <c r="BT504" s="79">
        <v>0</v>
      </c>
      <c r="BU504" s="79">
        <v>0</v>
      </c>
      <c r="BV504" s="79">
        <v>0</v>
      </c>
      <c r="BW504" s="79">
        <v>0</v>
      </c>
      <c r="BX504" s="79">
        <v>0</v>
      </c>
      <c r="BY504" s="79">
        <v>0</v>
      </c>
      <c r="BZ504" s="79">
        <v>0</v>
      </c>
      <c r="CA504" s="79">
        <v>0</v>
      </c>
      <c r="CB504" s="79">
        <v>0</v>
      </c>
      <c r="CC504" s="79">
        <f t="shared" si="486"/>
        <v>0</v>
      </c>
      <c r="CD504" s="79">
        <f t="shared" si="487"/>
        <v>0</v>
      </c>
      <c r="CE504" s="79">
        <f t="shared" si="488"/>
        <v>0.89900000000000002</v>
      </c>
      <c r="CF504" s="79">
        <f t="shared" si="489"/>
        <v>0</v>
      </c>
      <c r="CG504" s="79">
        <f t="shared" si="490"/>
        <v>0</v>
      </c>
      <c r="CH504" s="79">
        <f t="shared" si="491"/>
        <v>0</v>
      </c>
      <c r="CI504" s="79">
        <f t="shared" si="492"/>
        <v>0</v>
      </c>
      <c r="CJ504" s="79">
        <f t="shared" si="493"/>
        <v>0</v>
      </c>
      <c r="CK504" s="79">
        <f t="shared" si="494"/>
        <v>0</v>
      </c>
      <c r="CL504" s="79">
        <f t="shared" si="495"/>
        <v>0</v>
      </c>
      <c r="CM504" s="79">
        <f t="shared" si="496"/>
        <v>0</v>
      </c>
    </row>
    <row r="505" spans="1:91" ht="63">
      <c r="A505" s="73" t="s">
        <v>1165</v>
      </c>
      <c r="B505" s="112" t="s">
        <v>1172</v>
      </c>
      <c r="C505" s="101" t="s">
        <v>1173</v>
      </c>
      <c r="D505" s="79">
        <v>0</v>
      </c>
      <c r="E505" s="79">
        <v>0</v>
      </c>
      <c r="F505" s="79">
        <v>1.2</v>
      </c>
      <c r="G505" s="79">
        <v>0</v>
      </c>
      <c r="H505" s="79">
        <v>0</v>
      </c>
      <c r="I505" s="79">
        <v>0</v>
      </c>
      <c r="J505" s="79">
        <v>0</v>
      </c>
      <c r="K505" s="79">
        <v>0</v>
      </c>
      <c r="L505" s="79">
        <v>0</v>
      </c>
      <c r="M505" s="79">
        <v>0</v>
      </c>
      <c r="N505" s="79">
        <v>0</v>
      </c>
      <c r="O505" s="79">
        <v>0</v>
      </c>
      <c r="P505" s="79">
        <v>0</v>
      </c>
      <c r="Q505" s="79">
        <v>0</v>
      </c>
      <c r="R505" s="79">
        <v>0</v>
      </c>
      <c r="S505" s="79">
        <v>0</v>
      </c>
      <c r="T505" s="79">
        <v>0</v>
      </c>
      <c r="U505" s="79">
        <v>0</v>
      </c>
      <c r="V505" s="79">
        <v>0</v>
      </c>
      <c r="W505" s="79">
        <v>0</v>
      </c>
      <c r="X505" s="79">
        <v>0</v>
      </c>
      <c r="Y505" s="79">
        <v>0</v>
      </c>
      <c r="Z505" s="79">
        <v>0</v>
      </c>
      <c r="AA505" s="79">
        <v>0</v>
      </c>
      <c r="AB505" s="79">
        <v>0</v>
      </c>
      <c r="AC505" s="79">
        <v>0</v>
      </c>
      <c r="AD505" s="79">
        <v>0</v>
      </c>
      <c r="AE505" s="79">
        <v>0</v>
      </c>
      <c r="AF505" s="79">
        <v>0</v>
      </c>
      <c r="AG505" s="79">
        <v>0</v>
      </c>
      <c r="AH505" s="79">
        <v>0</v>
      </c>
      <c r="AI505" s="79">
        <v>0</v>
      </c>
      <c r="AJ505" s="79">
        <v>0</v>
      </c>
      <c r="AK505" s="79">
        <v>0</v>
      </c>
      <c r="AL505" s="79">
        <v>0</v>
      </c>
      <c r="AM505" s="79">
        <v>0.3</v>
      </c>
      <c r="AN505" s="79">
        <v>0</v>
      </c>
      <c r="AO505" s="79">
        <v>0</v>
      </c>
      <c r="AP505" s="79">
        <v>0</v>
      </c>
      <c r="AQ505" s="79">
        <v>0</v>
      </c>
      <c r="AR505" s="79">
        <v>0</v>
      </c>
      <c r="AS505" s="79">
        <v>0</v>
      </c>
      <c r="AT505" s="79">
        <v>0</v>
      </c>
      <c r="AU505" s="79">
        <v>0</v>
      </c>
      <c r="AV505" s="79">
        <v>0</v>
      </c>
      <c r="AW505" s="79">
        <v>0</v>
      </c>
      <c r="AX505" s="79">
        <v>0.3</v>
      </c>
      <c r="AY505" s="79">
        <v>0</v>
      </c>
      <c r="AZ505" s="79">
        <v>0</v>
      </c>
      <c r="BA505" s="79">
        <v>0</v>
      </c>
      <c r="BB505" s="79">
        <v>0</v>
      </c>
      <c r="BC505" s="79">
        <v>0</v>
      </c>
      <c r="BD505" s="79">
        <v>0</v>
      </c>
      <c r="BE505" s="79">
        <v>0</v>
      </c>
      <c r="BF505" s="79">
        <v>0</v>
      </c>
      <c r="BG505" s="78">
        <v>0</v>
      </c>
      <c r="BH505" s="78">
        <v>0</v>
      </c>
      <c r="BI505" s="78">
        <v>0.3</v>
      </c>
      <c r="BJ505" s="78">
        <v>0</v>
      </c>
      <c r="BK505" s="78">
        <v>0</v>
      </c>
      <c r="BL505" s="78">
        <v>0</v>
      </c>
      <c r="BM505" s="78">
        <v>0</v>
      </c>
      <c r="BN505" s="78">
        <v>0</v>
      </c>
      <c r="BO505" s="78">
        <v>0</v>
      </c>
      <c r="BP505" s="78">
        <v>0</v>
      </c>
      <c r="BQ505" s="78">
        <v>0</v>
      </c>
      <c r="BR505" s="79">
        <v>0</v>
      </c>
      <c r="BS505" s="79">
        <v>0</v>
      </c>
      <c r="BT505" s="79">
        <v>0</v>
      </c>
      <c r="BU505" s="79">
        <v>0</v>
      </c>
      <c r="BV505" s="79">
        <v>0</v>
      </c>
      <c r="BW505" s="79">
        <v>0</v>
      </c>
      <c r="BX505" s="79">
        <v>0</v>
      </c>
      <c r="BY505" s="79">
        <v>0</v>
      </c>
      <c r="BZ505" s="79">
        <v>0</v>
      </c>
      <c r="CA505" s="79">
        <v>0</v>
      </c>
      <c r="CB505" s="79">
        <v>0</v>
      </c>
      <c r="CC505" s="79">
        <f t="shared" si="486"/>
        <v>0</v>
      </c>
      <c r="CD505" s="79">
        <f t="shared" si="487"/>
        <v>0</v>
      </c>
      <c r="CE505" s="79">
        <f t="shared" si="488"/>
        <v>0.89999999999999991</v>
      </c>
      <c r="CF505" s="79">
        <f t="shared" si="489"/>
        <v>0</v>
      </c>
      <c r="CG505" s="79">
        <f t="shared" si="490"/>
        <v>0</v>
      </c>
      <c r="CH505" s="79">
        <f t="shared" si="491"/>
        <v>0</v>
      </c>
      <c r="CI505" s="79">
        <f t="shared" si="492"/>
        <v>0</v>
      </c>
      <c r="CJ505" s="79">
        <f t="shared" si="493"/>
        <v>0</v>
      </c>
      <c r="CK505" s="79">
        <f t="shared" si="494"/>
        <v>0</v>
      </c>
      <c r="CL505" s="79">
        <f t="shared" si="495"/>
        <v>0</v>
      </c>
      <c r="CM505" s="79">
        <f t="shared" si="496"/>
        <v>0</v>
      </c>
    </row>
    <row r="506" spans="1:91" ht="94.5">
      <c r="A506" s="73" t="s">
        <v>1165</v>
      </c>
      <c r="B506" s="112" t="s">
        <v>1174</v>
      </c>
      <c r="C506" s="101" t="s">
        <v>1175</v>
      </c>
      <c r="D506" s="79">
        <v>0</v>
      </c>
      <c r="E506" s="79">
        <v>0</v>
      </c>
      <c r="F506" s="79">
        <v>0</v>
      </c>
      <c r="G506" s="79">
        <v>0</v>
      </c>
      <c r="H506" s="78">
        <v>0</v>
      </c>
      <c r="I506" s="79">
        <v>0</v>
      </c>
      <c r="J506" s="79">
        <v>0</v>
      </c>
      <c r="K506" s="79">
        <v>0</v>
      </c>
      <c r="L506" s="79">
        <v>5100</v>
      </c>
      <c r="M506" s="78">
        <v>0</v>
      </c>
      <c r="N506" s="79">
        <v>0</v>
      </c>
      <c r="O506" s="79">
        <v>0</v>
      </c>
      <c r="P506" s="79">
        <v>0</v>
      </c>
      <c r="Q506" s="79">
        <v>0</v>
      </c>
      <c r="R506" s="79">
        <v>0</v>
      </c>
      <c r="S506" s="79">
        <v>0</v>
      </c>
      <c r="T506" s="79">
        <v>0</v>
      </c>
      <c r="U506" s="79">
        <v>0</v>
      </c>
      <c r="V506" s="79">
        <v>0</v>
      </c>
      <c r="W506" s="79">
        <v>0</v>
      </c>
      <c r="X506" s="79">
        <v>0</v>
      </c>
      <c r="Y506" s="79">
        <v>0</v>
      </c>
      <c r="Z506" s="79">
        <v>0</v>
      </c>
      <c r="AA506" s="79">
        <v>0</v>
      </c>
      <c r="AB506" s="79">
        <v>0</v>
      </c>
      <c r="AC506" s="79">
        <v>0</v>
      </c>
      <c r="AD506" s="79">
        <v>0</v>
      </c>
      <c r="AE506" s="79">
        <v>0</v>
      </c>
      <c r="AF506" s="79">
        <v>0</v>
      </c>
      <c r="AG506" s="79">
        <v>0</v>
      </c>
      <c r="AH506" s="79">
        <v>5100</v>
      </c>
      <c r="AI506" s="79">
        <v>0</v>
      </c>
      <c r="AJ506" s="79">
        <v>0</v>
      </c>
      <c r="AK506" s="79">
        <v>0</v>
      </c>
      <c r="AL506" s="79">
        <v>0</v>
      </c>
      <c r="AM506" s="79">
        <v>0</v>
      </c>
      <c r="AN506" s="79">
        <v>0</v>
      </c>
      <c r="AO506" s="79">
        <v>0</v>
      </c>
      <c r="AP506" s="79">
        <v>0</v>
      </c>
      <c r="AQ506" s="79">
        <v>0</v>
      </c>
      <c r="AR506" s="79">
        <v>0</v>
      </c>
      <c r="AS506" s="79">
        <v>0</v>
      </c>
      <c r="AT506" s="79">
        <v>0</v>
      </c>
      <c r="AU506" s="79">
        <v>0</v>
      </c>
      <c r="AV506" s="79">
        <v>0</v>
      </c>
      <c r="AW506" s="79">
        <v>0</v>
      </c>
      <c r="AX506" s="79">
        <v>0</v>
      </c>
      <c r="AY506" s="79">
        <v>0</v>
      </c>
      <c r="AZ506" s="79">
        <v>0</v>
      </c>
      <c r="BA506" s="79">
        <v>0</v>
      </c>
      <c r="BB506" s="79">
        <v>0</v>
      </c>
      <c r="BC506" s="79">
        <v>0</v>
      </c>
      <c r="BD506" s="79">
        <v>0</v>
      </c>
      <c r="BE506" s="79">
        <v>0</v>
      </c>
      <c r="BF506" s="79">
        <v>0</v>
      </c>
      <c r="BG506" s="79">
        <v>0</v>
      </c>
      <c r="BH506" s="79">
        <v>0</v>
      </c>
      <c r="BI506" s="79">
        <v>0</v>
      </c>
      <c r="BJ506" s="79">
        <v>0</v>
      </c>
      <c r="BK506" s="79">
        <v>0</v>
      </c>
      <c r="BL506" s="79">
        <v>0</v>
      </c>
      <c r="BM506" s="79">
        <v>0</v>
      </c>
      <c r="BN506" s="79">
        <v>0</v>
      </c>
      <c r="BO506" s="79">
        <v>0</v>
      </c>
      <c r="BP506" s="79">
        <v>0</v>
      </c>
      <c r="BQ506" s="79">
        <v>0</v>
      </c>
      <c r="BR506" s="79">
        <v>0</v>
      </c>
      <c r="BS506" s="79">
        <v>0</v>
      </c>
      <c r="BT506" s="79">
        <v>0</v>
      </c>
      <c r="BU506" s="79">
        <v>0</v>
      </c>
      <c r="BV506" s="79">
        <v>0</v>
      </c>
      <c r="BW506" s="79">
        <v>0</v>
      </c>
      <c r="BX506" s="79">
        <v>0</v>
      </c>
      <c r="BY506" s="79">
        <v>0</v>
      </c>
      <c r="BZ506" s="79">
        <v>0</v>
      </c>
      <c r="CA506" s="79">
        <v>0</v>
      </c>
      <c r="CB506" s="79">
        <v>0</v>
      </c>
      <c r="CC506" s="79">
        <f t="shared" si="486"/>
        <v>0</v>
      </c>
      <c r="CD506" s="79">
        <f t="shared" si="487"/>
        <v>0</v>
      </c>
      <c r="CE506" s="79">
        <f t="shared" si="488"/>
        <v>0</v>
      </c>
      <c r="CF506" s="79">
        <f t="shared" si="489"/>
        <v>0</v>
      </c>
      <c r="CG506" s="79">
        <f t="shared" si="490"/>
        <v>0</v>
      </c>
      <c r="CH506" s="79">
        <f t="shared" si="491"/>
        <v>0</v>
      </c>
      <c r="CI506" s="79">
        <f t="shared" si="492"/>
        <v>0</v>
      </c>
      <c r="CJ506" s="79">
        <f t="shared" si="493"/>
        <v>0</v>
      </c>
      <c r="CK506" s="79">
        <f t="shared" si="494"/>
        <v>5100</v>
      </c>
      <c r="CL506" s="79">
        <f t="shared" si="495"/>
        <v>0</v>
      </c>
      <c r="CM506" s="79">
        <f t="shared" si="496"/>
        <v>0</v>
      </c>
    </row>
    <row r="507" spans="1:91" ht="31.5">
      <c r="A507" s="73" t="s">
        <v>1176</v>
      </c>
      <c r="B507" s="67" t="s">
        <v>266</v>
      </c>
      <c r="C507" s="67" t="s">
        <v>202</v>
      </c>
      <c r="D507" s="84">
        <v>0</v>
      </c>
      <c r="E507" s="84">
        <v>0</v>
      </c>
      <c r="F507" s="84">
        <v>0</v>
      </c>
      <c r="G507" s="84">
        <v>0</v>
      </c>
      <c r="H507" s="84">
        <v>0</v>
      </c>
      <c r="I507" s="84">
        <v>0</v>
      </c>
      <c r="J507" s="84">
        <v>0</v>
      </c>
      <c r="K507" s="84">
        <v>0</v>
      </c>
      <c r="L507" s="84">
        <v>0</v>
      </c>
      <c r="M507" s="84">
        <v>0</v>
      </c>
      <c r="N507" s="84">
        <v>0</v>
      </c>
      <c r="O507" s="84">
        <v>0</v>
      </c>
      <c r="P507" s="84">
        <v>0</v>
      </c>
      <c r="Q507" s="84">
        <v>0</v>
      </c>
      <c r="R507" s="84">
        <v>0</v>
      </c>
      <c r="S507" s="84">
        <v>0</v>
      </c>
      <c r="T507" s="84">
        <v>0</v>
      </c>
      <c r="U507" s="84">
        <v>0</v>
      </c>
      <c r="V507" s="84">
        <v>0</v>
      </c>
      <c r="W507" s="84">
        <v>0</v>
      </c>
      <c r="X507" s="84">
        <v>0</v>
      </c>
      <c r="Y507" s="84">
        <v>0</v>
      </c>
      <c r="Z507" s="84">
        <v>0</v>
      </c>
      <c r="AA507" s="84">
        <v>0</v>
      </c>
      <c r="AB507" s="84">
        <v>0</v>
      </c>
      <c r="AC507" s="84">
        <v>0</v>
      </c>
      <c r="AD507" s="84">
        <v>0</v>
      </c>
      <c r="AE507" s="84">
        <v>0</v>
      </c>
      <c r="AF507" s="84">
        <v>0</v>
      </c>
      <c r="AG507" s="84">
        <v>0</v>
      </c>
      <c r="AH507" s="84">
        <v>0</v>
      </c>
      <c r="AI507" s="84">
        <v>0</v>
      </c>
      <c r="AJ507" s="84">
        <v>0</v>
      </c>
      <c r="AK507" s="84">
        <v>0</v>
      </c>
      <c r="AL507" s="84">
        <v>0</v>
      </c>
      <c r="AM507" s="84">
        <v>0</v>
      </c>
      <c r="AN507" s="84">
        <v>0</v>
      </c>
      <c r="AO507" s="84">
        <v>0</v>
      </c>
      <c r="AP507" s="84">
        <v>0</v>
      </c>
      <c r="AQ507" s="84">
        <v>0</v>
      </c>
      <c r="AR507" s="84">
        <v>0</v>
      </c>
      <c r="AS507" s="84">
        <v>0</v>
      </c>
      <c r="AT507" s="84">
        <v>0</v>
      </c>
      <c r="AU507" s="84">
        <v>0</v>
      </c>
      <c r="AV507" s="84">
        <v>0</v>
      </c>
      <c r="AW507" s="84">
        <v>0</v>
      </c>
      <c r="AX507" s="84">
        <v>0</v>
      </c>
      <c r="AY507" s="84">
        <v>0</v>
      </c>
      <c r="AZ507" s="84">
        <v>0</v>
      </c>
      <c r="BA507" s="84">
        <v>0</v>
      </c>
      <c r="BB507" s="84">
        <v>0</v>
      </c>
      <c r="BC507" s="84">
        <v>0</v>
      </c>
      <c r="BD507" s="84">
        <v>0</v>
      </c>
      <c r="BE507" s="84">
        <v>0</v>
      </c>
      <c r="BF507" s="84">
        <v>0</v>
      </c>
      <c r="BG507" s="84">
        <v>0</v>
      </c>
      <c r="BH507" s="84">
        <v>0</v>
      </c>
      <c r="BI507" s="84">
        <v>0</v>
      </c>
      <c r="BJ507" s="84">
        <v>0</v>
      </c>
      <c r="BK507" s="84">
        <v>0</v>
      </c>
      <c r="BL507" s="84">
        <v>0</v>
      </c>
      <c r="BM507" s="84">
        <v>0</v>
      </c>
      <c r="BN507" s="84">
        <v>0</v>
      </c>
      <c r="BO507" s="84">
        <v>0</v>
      </c>
      <c r="BP507" s="84">
        <v>0</v>
      </c>
      <c r="BQ507" s="84">
        <v>0</v>
      </c>
      <c r="BR507" s="84">
        <v>0</v>
      </c>
      <c r="BS507" s="84">
        <v>0</v>
      </c>
      <c r="BT507" s="84">
        <v>0</v>
      </c>
      <c r="BU507" s="84">
        <v>0</v>
      </c>
      <c r="BV507" s="84">
        <v>0</v>
      </c>
      <c r="BW507" s="84">
        <v>0</v>
      </c>
      <c r="BX507" s="84">
        <v>0</v>
      </c>
      <c r="BY507" s="84">
        <v>0</v>
      </c>
      <c r="BZ507" s="84">
        <v>0</v>
      </c>
      <c r="CA507" s="84">
        <v>0</v>
      </c>
      <c r="CB507" s="84">
        <v>0</v>
      </c>
      <c r="CC507" s="84">
        <f>O507+Z507++AK507+AV507+BG507+BR507</f>
        <v>0</v>
      </c>
      <c r="CD507" s="84">
        <f t="shared" si="487"/>
        <v>0</v>
      </c>
      <c r="CE507" s="84">
        <f t="shared" si="488"/>
        <v>0</v>
      </c>
      <c r="CF507" s="84">
        <f t="shared" si="489"/>
        <v>0</v>
      </c>
      <c r="CG507" s="84">
        <f t="shared" si="490"/>
        <v>0</v>
      </c>
      <c r="CH507" s="84">
        <f t="shared" si="491"/>
        <v>0</v>
      </c>
      <c r="CI507" s="84">
        <f t="shared" si="492"/>
        <v>0</v>
      </c>
      <c r="CJ507" s="84">
        <f t="shared" si="493"/>
        <v>0</v>
      </c>
      <c r="CK507" s="84">
        <f t="shared" si="494"/>
        <v>0</v>
      </c>
      <c r="CL507" s="84">
        <f t="shared" si="495"/>
        <v>0</v>
      </c>
      <c r="CM507" s="84">
        <f t="shared" si="496"/>
        <v>0</v>
      </c>
    </row>
    <row r="508" spans="1:91" ht="47.25">
      <c r="A508" s="73" t="s">
        <v>123</v>
      </c>
      <c r="B508" s="67" t="s">
        <v>267</v>
      </c>
      <c r="C508" s="67" t="s">
        <v>202</v>
      </c>
      <c r="D508" s="84">
        <f t="shared" ref="D508:N508" si="497">SUM(D509,D514,D515,D518)</f>
        <v>0</v>
      </c>
      <c r="E508" s="84">
        <f t="shared" si="497"/>
        <v>0</v>
      </c>
      <c r="F508" s="84">
        <f t="shared" si="497"/>
        <v>1.909</v>
      </c>
      <c r="G508" s="84">
        <f t="shared" si="497"/>
        <v>0</v>
      </c>
      <c r="H508" s="84">
        <f t="shared" si="497"/>
        <v>0</v>
      </c>
      <c r="I508" s="84">
        <f t="shared" si="497"/>
        <v>43</v>
      </c>
      <c r="J508" s="84">
        <f t="shared" si="497"/>
        <v>0</v>
      </c>
      <c r="K508" s="84">
        <f t="shared" si="497"/>
        <v>0</v>
      </c>
      <c r="L508" s="84">
        <f t="shared" si="497"/>
        <v>0</v>
      </c>
      <c r="M508" s="84">
        <f t="shared" si="497"/>
        <v>0</v>
      </c>
      <c r="N508" s="84">
        <f t="shared" si="497"/>
        <v>0.5</v>
      </c>
      <c r="O508" s="84">
        <f t="shared" ref="O508:BZ508" si="498">O509+O514+O515+O518</f>
        <v>0</v>
      </c>
      <c r="P508" s="84">
        <f t="shared" si="498"/>
        <v>0</v>
      </c>
      <c r="Q508" s="84">
        <f t="shared" si="498"/>
        <v>0</v>
      </c>
      <c r="R508" s="84">
        <f t="shared" si="498"/>
        <v>0</v>
      </c>
      <c r="S508" s="84">
        <f t="shared" si="498"/>
        <v>0</v>
      </c>
      <c r="T508" s="84">
        <f t="shared" si="498"/>
        <v>3</v>
      </c>
      <c r="U508" s="84">
        <f t="shared" si="498"/>
        <v>0</v>
      </c>
      <c r="V508" s="84">
        <f t="shared" si="498"/>
        <v>0</v>
      </c>
      <c r="W508" s="84">
        <f t="shared" si="498"/>
        <v>0</v>
      </c>
      <c r="X508" s="84">
        <f t="shared" si="498"/>
        <v>0</v>
      </c>
      <c r="Y508" s="84">
        <f t="shared" si="498"/>
        <v>0</v>
      </c>
      <c r="Z508" s="84">
        <f t="shared" si="498"/>
        <v>0</v>
      </c>
      <c r="AA508" s="84">
        <f t="shared" si="498"/>
        <v>0</v>
      </c>
      <c r="AB508" s="84">
        <f t="shared" si="498"/>
        <v>0</v>
      </c>
      <c r="AC508" s="84">
        <f t="shared" si="498"/>
        <v>0</v>
      </c>
      <c r="AD508" s="84">
        <f t="shared" si="498"/>
        <v>0</v>
      </c>
      <c r="AE508" s="84">
        <f t="shared" si="498"/>
        <v>5</v>
      </c>
      <c r="AF508" s="84">
        <f t="shared" si="498"/>
        <v>0</v>
      </c>
      <c r="AG508" s="84">
        <f t="shared" si="498"/>
        <v>0</v>
      </c>
      <c r="AH508" s="84">
        <f t="shared" si="498"/>
        <v>0</v>
      </c>
      <c r="AI508" s="84">
        <f t="shared" si="498"/>
        <v>0</v>
      </c>
      <c r="AJ508" s="84">
        <f t="shared" si="498"/>
        <v>0</v>
      </c>
      <c r="AK508" s="84">
        <f t="shared" si="498"/>
        <v>0</v>
      </c>
      <c r="AL508" s="84">
        <f t="shared" si="498"/>
        <v>0</v>
      </c>
      <c r="AM508" s="84">
        <f t="shared" si="498"/>
        <v>1.909</v>
      </c>
      <c r="AN508" s="84">
        <f t="shared" si="498"/>
        <v>0</v>
      </c>
      <c r="AO508" s="84">
        <f t="shared" si="498"/>
        <v>0</v>
      </c>
      <c r="AP508" s="84">
        <f t="shared" si="498"/>
        <v>6</v>
      </c>
      <c r="AQ508" s="84">
        <f t="shared" si="498"/>
        <v>0</v>
      </c>
      <c r="AR508" s="84">
        <f t="shared" si="498"/>
        <v>0</v>
      </c>
      <c r="AS508" s="84">
        <f t="shared" si="498"/>
        <v>0</v>
      </c>
      <c r="AT508" s="84">
        <f t="shared" si="498"/>
        <v>0</v>
      </c>
      <c r="AU508" s="84">
        <f t="shared" si="498"/>
        <v>0</v>
      </c>
      <c r="AV508" s="84">
        <f t="shared" si="498"/>
        <v>0</v>
      </c>
      <c r="AW508" s="84">
        <f t="shared" si="498"/>
        <v>0</v>
      </c>
      <c r="AX508" s="84">
        <f t="shared" si="498"/>
        <v>0</v>
      </c>
      <c r="AY508" s="84">
        <f t="shared" si="498"/>
        <v>0</v>
      </c>
      <c r="AZ508" s="84">
        <f t="shared" si="498"/>
        <v>0</v>
      </c>
      <c r="BA508" s="84">
        <f t="shared" si="498"/>
        <v>3</v>
      </c>
      <c r="BB508" s="84">
        <f t="shared" si="498"/>
        <v>0</v>
      </c>
      <c r="BC508" s="84">
        <f t="shared" si="498"/>
        <v>0</v>
      </c>
      <c r="BD508" s="84">
        <f t="shared" si="498"/>
        <v>0</v>
      </c>
      <c r="BE508" s="84">
        <f t="shared" si="498"/>
        <v>0</v>
      </c>
      <c r="BF508" s="84">
        <f t="shared" si="498"/>
        <v>0.5</v>
      </c>
      <c r="BG508" s="84">
        <f t="shared" si="498"/>
        <v>0</v>
      </c>
      <c r="BH508" s="84">
        <f t="shared" si="498"/>
        <v>0</v>
      </c>
      <c r="BI508" s="84">
        <f t="shared" si="498"/>
        <v>0</v>
      </c>
      <c r="BJ508" s="84">
        <f t="shared" si="498"/>
        <v>0</v>
      </c>
      <c r="BK508" s="84">
        <f t="shared" si="498"/>
        <v>0</v>
      </c>
      <c r="BL508" s="84">
        <f t="shared" si="498"/>
        <v>11</v>
      </c>
      <c r="BM508" s="84">
        <f t="shared" si="498"/>
        <v>0</v>
      </c>
      <c r="BN508" s="84">
        <f t="shared" si="498"/>
        <v>0</v>
      </c>
      <c r="BO508" s="84">
        <f t="shared" si="498"/>
        <v>0</v>
      </c>
      <c r="BP508" s="84">
        <f t="shared" si="498"/>
        <v>0</v>
      </c>
      <c r="BQ508" s="84">
        <f t="shared" si="498"/>
        <v>0</v>
      </c>
      <c r="BR508" s="84">
        <f t="shared" si="498"/>
        <v>0</v>
      </c>
      <c r="BS508" s="84">
        <f t="shared" si="498"/>
        <v>0</v>
      </c>
      <c r="BT508" s="84">
        <f t="shared" si="498"/>
        <v>0</v>
      </c>
      <c r="BU508" s="84">
        <f t="shared" si="498"/>
        <v>0</v>
      </c>
      <c r="BV508" s="84">
        <f t="shared" si="498"/>
        <v>0</v>
      </c>
      <c r="BW508" s="84">
        <f t="shared" si="498"/>
        <v>5</v>
      </c>
      <c r="BX508" s="84">
        <f t="shared" si="498"/>
        <v>0</v>
      </c>
      <c r="BY508" s="84">
        <f t="shared" si="498"/>
        <v>0</v>
      </c>
      <c r="BZ508" s="84">
        <f t="shared" si="498"/>
        <v>0</v>
      </c>
      <c r="CA508" s="84">
        <f t="shared" ref="CA508:CB508" si="499">CA509+CA514+CA515+CA518</f>
        <v>0</v>
      </c>
      <c r="CB508" s="84">
        <f t="shared" si="499"/>
        <v>0</v>
      </c>
      <c r="CC508" s="84">
        <f t="shared" ref="CC508:CM508" si="500">SUM(CC509,CC514,CC515,CC518)</f>
        <v>0</v>
      </c>
      <c r="CD508" s="84">
        <f t="shared" si="500"/>
        <v>0</v>
      </c>
      <c r="CE508" s="84">
        <f t="shared" si="500"/>
        <v>1.909</v>
      </c>
      <c r="CF508" s="84">
        <f t="shared" si="500"/>
        <v>0</v>
      </c>
      <c r="CG508" s="84">
        <f t="shared" si="500"/>
        <v>0</v>
      </c>
      <c r="CH508" s="84">
        <f t="shared" si="500"/>
        <v>33</v>
      </c>
      <c r="CI508" s="84">
        <f t="shared" si="500"/>
        <v>0</v>
      </c>
      <c r="CJ508" s="84">
        <f t="shared" si="500"/>
        <v>0</v>
      </c>
      <c r="CK508" s="84">
        <f t="shared" si="500"/>
        <v>0</v>
      </c>
      <c r="CL508" s="84">
        <f t="shared" si="500"/>
        <v>0</v>
      </c>
      <c r="CM508" s="84">
        <f t="shared" si="500"/>
        <v>0.5</v>
      </c>
    </row>
    <row r="509" spans="1:91" ht="31.5">
      <c r="A509" s="66" t="s">
        <v>1177</v>
      </c>
      <c r="B509" s="67" t="s">
        <v>268</v>
      </c>
      <c r="C509" s="67" t="s">
        <v>202</v>
      </c>
      <c r="D509" s="84">
        <f t="shared" ref="D509:BO509" si="501">SUM(D510:D513)</f>
        <v>0</v>
      </c>
      <c r="E509" s="84">
        <f t="shared" si="501"/>
        <v>0</v>
      </c>
      <c r="F509" s="84">
        <f t="shared" si="501"/>
        <v>0</v>
      </c>
      <c r="G509" s="84">
        <f t="shared" si="501"/>
        <v>0</v>
      </c>
      <c r="H509" s="84">
        <f t="shared" si="501"/>
        <v>0</v>
      </c>
      <c r="I509" s="84">
        <f t="shared" si="501"/>
        <v>4</v>
      </c>
      <c r="J509" s="84">
        <f t="shared" si="501"/>
        <v>0</v>
      </c>
      <c r="K509" s="84">
        <f t="shared" si="501"/>
        <v>0</v>
      </c>
      <c r="L509" s="84">
        <f t="shared" si="501"/>
        <v>0</v>
      </c>
      <c r="M509" s="84">
        <f t="shared" si="501"/>
        <v>0</v>
      </c>
      <c r="N509" s="84">
        <f t="shared" si="501"/>
        <v>0</v>
      </c>
      <c r="O509" s="84">
        <f t="shared" si="501"/>
        <v>0</v>
      </c>
      <c r="P509" s="84">
        <f t="shared" si="501"/>
        <v>0</v>
      </c>
      <c r="Q509" s="84">
        <f t="shared" si="501"/>
        <v>0</v>
      </c>
      <c r="R509" s="84">
        <f t="shared" si="501"/>
        <v>0</v>
      </c>
      <c r="S509" s="84">
        <f t="shared" si="501"/>
        <v>0</v>
      </c>
      <c r="T509" s="84">
        <f t="shared" si="501"/>
        <v>0</v>
      </c>
      <c r="U509" s="84">
        <f t="shared" si="501"/>
        <v>0</v>
      </c>
      <c r="V509" s="84">
        <f t="shared" si="501"/>
        <v>0</v>
      </c>
      <c r="W509" s="84">
        <f t="shared" si="501"/>
        <v>0</v>
      </c>
      <c r="X509" s="84">
        <f t="shared" si="501"/>
        <v>0</v>
      </c>
      <c r="Y509" s="84">
        <f t="shared" si="501"/>
        <v>0</v>
      </c>
      <c r="Z509" s="84">
        <f t="shared" si="501"/>
        <v>0</v>
      </c>
      <c r="AA509" s="84">
        <f t="shared" si="501"/>
        <v>0</v>
      </c>
      <c r="AB509" s="84">
        <f t="shared" si="501"/>
        <v>0</v>
      </c>
      <c r="AC509" s="84">
        <f t="shared" si="501"/>
        <v>0</v>
      </c>
      <c r="AD509" s="84">
        <f t="shared" si="501"/>
        <v>0</v>
      </c>
      <c r="AE509" s="84">
        <f t="shared" si="501"/>
        <v>0</v>
      </c>
      <c r="AF509" s="84">
        <f t="shared" si="501"/>
        <v>0</v>
      </c>
      <c r="AG509" s="84">
        <f t="shared" si="501"/>
        <v>0</v>
      </c>
      <c r="AH509" s="84">
        <f t="shared" si="501"/>
        <v>0</v>
      </c>
      <c r="AI509" s="84">
        <f t="shared" si="501"/>
        <v>0</v>
      </c>
      <c r="AJ509" s="84">
        <f t="shared" si="501"/>
        <v>0</v>
      </c>
      <c r="AK509" s="84">
        <f t="shared" si="501"/>
        <v>0</v>
      </c>
      <c r="AL509" s="84">
        <f t="shared" si="501"/>
        <v>0</v>
      </c>
      <c r="AM509" s="84">
        <f t="shared" si="501"/>
        <v>0</v>
      </c>
      <c r="AN509" s="84">
        <f t="shared" si="501"/>
        <v>0</v>
      </c>
      <c r="AO509" s="84">
        <f t="shared" si="501"/>
        <v>0</v>
      </c>
      <c r="AP509" s="84">
        <f t="shared" si="501"/>
        <v>1</v>
      </c>
      <c r="AQ509" s="84">
        <f t="shared" si="501"/>
        <v>0</v>
      </c>
      <c r="AR509" s="84">
        <f t="shared" si="501"/>
        <v>0</v>
      </c>
      <c r="AS509" s="84">
        <f t="shared" si="501"/>
        <v>0</v>
      </c>
      <c r="AT509" s="84">
        <f t="shared" si="501"/>
        <v>0</v>
      </c>
      <c r="AU509" s="84">
        <f t="shared" si="501"/>
        <v>0</v>
      </c>
      <c r="AV509" s="84">
        <f t="shared" si="501"/>
        <v>0</v>
      </c>
      <c r="AW509" s="84">
        <f t="shared" si="501"/>
        <v>0</v>
      </c>
      <c r="AX509" s="84">
        <f t="shared" si="501"/>
        <v>0</v>
      </c>
      <c r="AY509" s="84">
        <f t="shared" si="501"/>
        <v>0</v>
      </c>
      <c r="AZ509" s="84">
        <f t="shared" si="501"/>
        <v>0</v>
      </c>
      <c r="BA509" s="84">
        <f t="shared" si="501"/>
        <v>2</v>
      </c>
      <c r="BB509" s="84">
        <f t="shared" si="501"/>
        <v>0</v>
      </c>
      <c r="BC509" s="84">
        <f t="shared" si="501"/>
        <v>0</v>
      </c>
      <c r="BD509" s="84">
        <f t="shared" si="501"/>
        <v>0</v>
      </c>
      <c r="BE509" s="84">
        <f t="shared" si="501"/>
        <v>0</v>
      </c>
      <c r="BF509" s="84">
        <f t="shared" si="501"/>
        <v>0</v>
      </c>
      <c r="BG509" s="84">
        <f t="shared" si="501"/>
        <v>0</v>
      </c>
      <c r="BH509" s="84">
        <f t="shared" si="501"/>
        <v>0</v>
      </c>
      <c r="BI509" s="84">
        <f t="shared" si="501"/>
        <v>0</v>
      </c>
      <c r="BJ509" s="84">
        <f t="shared" si="501"/>
        <v>0</v>
      </c>
      <c r="BK509" s="84">
        <f t="shared" si="501"/>
        <v>0</v>
      </c>
      <c r="BL509" s="84">
        <f t="shared" si="501"/>
        <v>0</v>
      </c>
      <c r="BM509" s="84">
        <f t="shared" si="501"/>
        <v>0</v>
      </c>
      <c r="BN509" s="84">
        <f t="shared" si="501"/>
        <v>0</v>
      </c>
      <c r="BO509" s="84">
        <f t="shared" si="501"/>
        <v>0</v>
      </c>
      <c r="BP509" s="84">
        <f t="shared" ref="BP509:CM509" si="502">SUM(BP510:BP513)</f>
        <v>0</v>
      </c>
      <c r="BQ509" s="84">
        <f t="shared" si="502"/>
        <v>0</v>
      </c>
      <c r="BR509" s="84">
        <f t="shared" si="502"/>
        <v>0</v>
      </c>
      <c r="BS509" s="84">
        <f t="shared" si="502"/>
        <v>0</v>
      </c>
      <c r="BT509" s="84">
        <f t="shared" si="502"/>
        <v>0</v>
      </c>
      <c r="BU509" s="84">
        <f t="shared" si="502"/>
        <v>0</v>
      </c>
      <c r="BV509" s="84">
        <f t="shared" si="502"/>
        <v>0</v>
      </c>
      <c r="BW509" s="84">
        <f t="shared" si="502"/>
        <v>1</v>
      </c>
      <c r="BX509" s="84">
        <f t="shared" si="502"/>
        <v>0</v>
      </c>
      <c r="BY509" s="84">
        <f t="shared" si="502"/>
        <v>0</v>
      </c>
      <c r="BZ509" s="84">
        <f t="shared" si="502"/>
        <v>0</v>
      </c>
      <c r="CA509" s="84">
        <f t="shared" si="502"/>
        <v>0</v>
      </c>
      <c r="CB509" s="84">
        <f t="shared" si="502"/>
        <v>0</v>
      </c>
      <c r="CC509" s="84">
        <f t="shared" si="502"/>
        <v>0</v>
      </c>
      <c r="CD509" s="84">
        <f t="shared" si="502"/>
        <v>0</v>
      </c>
      <c r="CE509" s="84">
        <f t="shared" si="502"/>
        <v>0</v>
      </c>
      <c r="CF509" s="84">
        <f t="shared" si="502"/>
        <v>0</v>
      </c>
      <c r="CG509" s="84">
        <f t="shared" si="502"/>
        <v>0</v>
      </c>
      <c r="CH509" s="84">
        <f t="shared" si="502"/>
        <v>4</v>
      </c>
      <c r="CI509" s="84">
        <f t="shared" si="502"/>
        <v>0</v>
      </c>
      <c r="CJ509" s="84">
        <f t="shared" si="502"/>
        <v>0</v>
      </c>
      <c r="CK509" s="84">
        <f t="shared" si="502"/>
        <v>0</v>
      </c>
      <c r="CL509" s="84">
        <f t="shared" si="502"/>
        <v>0</v>
      </c>
      <c r="CM509" s="84">
        <f t="shared" si="502"/>
        <v>0</v>
      </c>
    </row>
    <row r="510" spans="1:91" ht="31.5">
      <c r="A510" s="73" t="s">
        <v>1177</v>
      </c>
      <c r="B510" s="108" t="s">
        <v>1178</v>
      </c>
      <c r="C510" s="101" t="s">
        <v>1179</v>
      </c>
      <c r="D510" s="79">
        <v>0</v>
      </c>
      <c r="E510" s="79">
        <v>0</v>
      </c>
      <c r="F510" s="79">
        <v>0</v>
      </c>
      <c r="G510" s="79">
        <v>0</v>
      </c>
      <c r="H510" s="79">
        <v>0</v>
      </c>
      <c r="I510" s="79">
        <v>1</v>
      </c>
      <c r="J510" s="79">
        <v>0</v>
      </c>
      <c r="K510" s="79">
        <v>0</v>
      </c>
      <c r="L510" s="79">
        <v>0</v>
      </c>
      <c r="M510" s="79">
        <v>0</v>
      </c>
      <c r="N510" s="79">
        <v>0</v>
      </c>
      <c r="O510" s="79">
        <v>0</v>
      </c>
      <c r="P510" s="79">
        <v>0</v>
      </c>
      <c r="Q510" s="79">
        <v>0</v>
      </c>
      <c r="R510" s="79">
        <v>0</v>
      </c>
      <c r="S510" s="79">
        <v>0</v>
      </c>
      <c r="T510" s="79">
        <v>0</v>
      </c>
      <c r="U510" s="79">
        <v>0</v>
      </c>
      <c r="V510" s="79">
        <v>0</v>
      </c>
      <c r="W510" s="79">
        <v>0</v>
      </c>
      <c r="X510" s="79">
        <v>0</v>
      </c>
      <c r="Y510" s="79">
        <v>0</v>
      </c>
      <c r="Z510" s="79">
        <v>0</v>
      </c>
      <c r="AA510" s="79">
        <v>0</v>
      </c>
      <c r="AB510" s="79">
        <v>0</v>
      </c>
      <c r="AC510" s="79">
        <v>0</v>
      </c>
      <c r="AD510" s="79">
        <v>0</v>
      </c>
      <c r="AE510" s="79">
        <v>0</v>
      </c>
      <c r="AF510" s="79">
        <v>0</v>
      </c>
      <c r="AG510" s="79">
        <v>0</v>
      </c>
      <c r="AH510" s="79">
        <v>0</v>
      </c>
      <c r="AI510" s="79">
        <v>0</v>
      </c>
      <c r="AJ510" s="79">
        <v>0</v>
      </c>
      <c r="AK510" s="79">
        <v>0</v>
      </c>
      <c r="AL510" s="79">
        <v>0</v>
      </c>
      <c r="AM510" s="79">
        <v>0</v>
      </c>
      <c r="AN510" s="79">
        <v>0</v>
      </c>
      <c r="AO510" s="79">
        <v>0</v>
      </c>
      <c r="AP510" s="79">
        <v>0</v>
      </c>
      <c r="AQ510" s="79">
        <v>0</v>
      </c>
      <c r="AR510" s="79">
        <v>0</v>
      </c>
      <c r="AS510" s="79">
        <v>0</v>
      </c>
      <c r="AT510" s="79">
        <v>0</v>
      </c>
      <c r="AU510" s="79">
        <v>0</v>
      </c>
      <c r="AV510" s="79">
        <v>0</v>
      </c>
      <c r="AW510" s="79">
        <v>0</v>
      </c>
      <c r="AX510" s="79">
        <v>0</v>
      </c>
      <c r="AY510" s="79">
        <v>0</v>
      </c>
      <c r="AZ510" s="79">
        <v>0</v>
      </c>
      <c r="BA510" s="79">
        <v>0</v>
      </c>
      <c r="BB510" s="79">
        <v>0</v>
      </c>
      <c r="BC510" s="79">
        <v>0</v>
      </c>
      <c r="BD510" s="79">
        <v>0</v>
      </c>
      <c r="BE510" s="79">
        <v>0</v>
      </c>
      <c r="BF510" s="79">
        <v>0</v>
      </c>
      <c r="BG510" s="79">
        <v>0</v>
      </c>
      <c r="BH510" s="79">
        <v>0</v>
      </c>
      <c r="BI510" s="79">
        <v>0</v>
      </c>
      <c r="BJ510" s="79">
        <v>0</v>
      </c>
      <c r="BK510" s="79">
        <v>0</v>
      </c>
      <c r="BL510" s="79">
        <v>0</v>
      </c>
      <c r="BM510" s="79">
        <v>0</v>
      </c>
      <c r="BN510" s="79">
        <v>0</v>
      </c>
      <c r="BO510" s="79">
        <v>0</v>
      </c>
      <c r="BP510" s="79">
        <v>0</v>
      </c>
      <c r="BQ510" s="79">
        <v>0</v>
      </c>
      <c r="BR510" s="79">
        <v>0</v>
      </c>
      <c r="BS510" s="79">
        <v>0</v>
      </c>
      <c r="BT510" s="79">
        <v>0</v>
      </c>
      <c r="BU510" s="79">
        <v>0</v>
      </c>
      <c r="BV510" s="79">
        <v>0</v>
      </c>
      <c r="BW510" s="79">
        <v>1</v>
      </c>
      <c r="BX510" s="79">
        <v>0</v>
      </c>
      <c r="BY510" s="79">
        <v>0</v>
      </c>
      <c r="BZ510" s="79">
        <v>0</v>
      </c>
      <c r="CA510" s="79">
        <v>0</v>
      </c>
      <c r="CB510" s="79">
        <v>0</v>
      </c>
      <c r="CC510" s="79">
        <f t="shared" ref="CC510:CC513" si="503">O510+Z510++AK510+AV510+BG510+BR510</f>
        <v>0</v>
      </c>
      <c r="CD510" s="79">
        <f t="shared" ref="CD510:CD513" si="504">P510+AA510++AL510+AW510+BH510+BS510</f>
        <v>0</v>
      </c>
      <c r="CE510" s="79">
        <f t="shared" ref="CE510:CE513" si="505">Q510+AB510++AM510+AX510+BI510+BT510</f>
        <v>0</v>
      </c>
      <c r="CF510" s="79">
        <f t="shared" ref="CF510:CF513" si="506">R510+AC510++AN510+AY510+BJ510+BU510</f>
        <v>0</v>
      </c>
      <c r="CG510" s="79">
        <f t="shared" ref="CG510:CG513" si="507">S510+AD510++AO510+AZ510+BK510+BV510</f>
        <v>0</v>
      </c>
      <c r="CH510" s="79">
        <f t="shared" ref="CH510:CH513" si="508">T510+AE510++AP510+BA510+BL510+BW510</f>
        <v>1</v>
      </c>
      <c r="CI510" s="79">
        <f t="shared" ref="CI510:CI513" si="509">U510+AF510++AQ510+BB510+BM510+BX510</f>
        <v>0</v>
      </c>
      <c r="CJ510" s="79">
        <f t="shared" ref="CJ510:CJ513" si="510">V510+AG510++AR510+BC510+BN510+BY510</f>
        <v>0</v>
      </c>
      <c r="CK510" s="79">
        <f t="shared" ref="CK510:CK513" si="511">W510+AH510++AS510+BD510+BO510+BZ510</f>
        <v>0</v>
      </c>
      <c r="CL510" s="79">
        <f t="shared" ref="CL510:CL513" si="512">X510+AI510++AT510+BE510+BP510+CA510</f>
        <v>0</v>
      </c>
      <c r="CM510" s="79">
        <f t="shared" ref="CM510:CM513" si="513">Y510+AJ510++AU510+BF510+BQ510+CB510</f>
        <v>0</v>
      </c>
    </row>
    <row r="511" spans="1:91" ht="31.5">
      <c r="A511" s="73" t="s">
        <v>1177</v>
      </c>
      <c r="B511" s="108" t="s">
        <v>1180</v>
      </c>
      <c r="C511" s="101" t="s">
        <v>1181</v>
      </c>
      <c r="D511" s="79">
        <v>0</v>
      </c>
      <c r="E511" s="79">
        <v>0</v>
      </c>
      <c r="F511" s="79">
        <v>0</v>
      </c>
      <c r="G511" s="79">
        <v>0</v>
      </c>
      <c r="H511" s="79">
        <v>0</v>
      </c>
      <c r="I511" s="79">
        <v>1</v>
      </c>
      <c r="J511" s="79">
        <v>0</v>
      </c>
      <c r="K511" s="79">
        <v>0</v>
      </c>
      <c r="L511" s="79">
        <v>0</v>
      </c>
      <c r="M511" s="79">
        <v>0</v>
      </c>
      <c r="N511" s="79">
        <v>0</v>
      </c>
      <c r="O511" s="79">
        <v>0</v>
      </c>
      <c r="P511" s="79">
        <v>0</v>
      </c>
      <c r="Q511" s="79">
        <v>0</v>
      </c>
      <c r="R511" s="79">
        <v>0</v>
      </c>
      <c r="S511" s="79">
        <v>0</v>
      </c>
      <c r="T511" s="79">
        <v>0</v>
      </c>
      <c r="U511" s="79">
        <v>0</v>
      </c>
      <c r="V511" s="79">
        <v>0</v>
      </c>
      <c r="W511" s="79">
        <v>0</v>
      </c>
      <c r="X511" s="79">
        <v>0</v>
      </c>
      <c r="Y511" s="79">
        <v>0</v>
      </c>
      <c r="Z511" s="79">
        <v>0</v>
      </c>
      <c r="AA511" s="79">
        <v>0</v>
      </c>
      <c r="AB511" s="79">
        <v>0</v>
      </c>
      <c r="AC511" s="79">
        <v>0</v>
      </c>
      <c r="AD511" s="79">
        <v>0</v>
      </c>
      <c r="AE511" s="79">
        <v>0</v>
      </c>
      <c r="AF511" s="79">
        <v>0</v>
      </c>
      <c r="AG511" s="79">
        <v>0</v>
      </c>
      <c r="AH511" s="79">
        <v>0</v>
      </c>
      <c r="AI511" s="79">
        <v>0</v>
      </c>
      <c r="AJ511" s="79">
        <v>0</v>
      </c>
      <c r="AK511" s="79">
        <v>0</v>
      </c>
      <c r="AL511" s="79">
        <v>0</v>
      </c>
      <c r="AM511" s="79">
        <v>0</v>
      </c>
      <c r="AN511" s="79">
        <v>0</v>
      </c>
      <c r="AO511" s="79">
        <v>0</v>
      </c>
      <c r="AP511" s="79">
        <v>0</v>
      </c>
      <c r="AQ511" s="79">
        <v>0</v>
      </c>
      <c r="AR511" s="79">
        <v>0</v>
      </c>
      <c r="AS511" s="79">
        <v>0</v>
      </c>
      <c r="AT511" s="79">
        <v>0</v>
      </c>
      <c r="AU511" s="79">
        <v>0</v>
      </c>
      <c r="AV511" s="79">
        <v>0</v>
      </c>
      <c r="AW511" s="79">
        <v>0</v>
      </c>
      <c r="AX511" s="79">
        <v>0</v>
      </c>
      <c r="AY511" s="79">
        <v>0</v>
      </c>
      <c r="AZ511" s="79">
        <v>0</v>
      </c>
      <c r="BA511" s="79">
        <v>1</v>
      </c>
      <c r="BB511" s="79">
        <v>0</v>
      </c>
      <c r="BC511" s="79">
        <v>0</v>
      </c>
      <c r="BD511" s="79">
        <v>0</v>
      </c>
      <c r="BE511" s="79">
        <v>0</v>
      </c>
      <c r="BF511" s="79">
        <v>0</v>
      </c>
      <c r="BG511" s="79">
        <v>0</v>
      </c>
      <c r="BH511" s="79">
        <v>0</v>
      </c>
      <c r="BI511" s="79">
        <v>0</v>
      </c>
      <c r="BJ511" s="79">
        <v>0</v>
      </c>
      <c r="BK511" s="79">
        <v>0</v>
      </c>
      <c r="BL511" s="79">
        <v>0</v>
      </c>
      <c r="BM511" s="79">
        <v>0</v>
      </c>
      <c r="BN511" s="79">
        <v>0</v>
      </c>
      <c r="BO511" s="79">
        <v>0</v>
      </c>
      <c r="BP511" s="79">
        <v>0</v>
      </c>
      <c r="BQ511" s="79">
        <v>0</v>
      </c>
      <c r="BR511" s="79">
        <v>0</v>
      </c>
      <c r="BS511" s="79">
        <v>0</v>
      </c>
      <c r="BT511" s="79">
        <v>0</v>
      </c>
      <c r="BU511" s="79">
        <v>0</v>
      </c>
      <c r="BV511" s="79">
        <v>0</v>
      </c>
      <c r="BW511" s="79">
        <v>0</v>
      </c>
      <c r="BX511" s="79">
        <v>0</v>
      </c>
      <c r="BY511" s="79">
        <v>0</v>
      </c>
      <c r="BZ511" s="79">
        <v>0</v>
      </c>
      <c r="CA511" s="79">
        <v>0</v>
      </c>
      <c r="CB511" s="79">
        <v>0</v>
      </c>
      <c r="CC511" s="79">
        <f t="shared" si="503"/>
        <v>0</v>
      </c>
      <c r="CD511" s="79">
        <f t="shared" si="504"/>
        <v>0</v>
      </c>
      <c r="CE511" s="79">
        <f t="shared" si="505"/>
        <v>0</v>
      </c>
      <c r="CF511" s="79">
        <f t="shared" si="506"/>
        <v>0</v>
      </c>
      <c r="CG511" s="79">
        <f t="shared" si="507"/>
        <v>0</v>
      </c>
      <c r="CH511" s="79">
        <f t="shared" si="508"/>
        <v>1</v>
      </c>
      <c r="CI511" s="79">
        <f t="shared" si="509"/>
        <v>0</v>
      </c>
      <c r="CJ511" s="79">
        <f t="shared" si="510"/>
        <v>0</v>
      </c>
      <c r="CK511" s="79">
        <f t="shared" si="511"/>
        <v>0</v>
      </c>
      <c r="CL511" s="79">
        <f t="shared" si="512"/>
        <v>0</v>
      </c>
      <c r="CM511" s="79">
        <f t="shared" si="513"/>
        <v>0</v>
      </c>
    </row>
    <row r="512" spans="1:91" ht="31.5">
      <c r="A512" s="73" t="s">
        <v>1177</v>
      </c>
      <c r="B512" s="108" t="s">
        <v>1182</v>
      </c>
      <c r="C512" s="101" t="s">
        <v>1183</v>
      </c>
      <c r="D512" s="79">
        <v>0</v>
      </c>
      <c r="E512" s="79">
        <v>0</v>
      </c>
      <c r="F512" s="79">
        <v>0</v>
      </c>
      <c r="G512" s="79">
        <v>0</v>
      </c>
      <c r="H512" s="79">
        <v>0</v>
      </c>
      <c r="I512" s="79">
        <v>1</v>
      </c>
      <c r="J512" s="79">
        <v>0</v>
      </c>
      <c r="K512" s="79">
        <v>0</v>
      </c>
      <c r="L512" s="79">
        <v>0</v>
      </c>
      <c r="M512" s="79">
        <v>0</v>
      </c>
      <c r="N512" s="79">
        <v>0</v>
      </c>
      <c r="O512" s="79">
        <v>0</v>
      </c>
      <c r="P512" s="79">
        <v>0</v>
      </c>
      <c r="Q512" s="79">
        <v>0</v>
      </c>
      <c r="R512" s="79">
        <v>0</v>
      </c>
      <c r="S512" s="79">
        <v>0</v>
      </c>
      <c r="T512" s="79">
        <v>0</v>
      </c>
      <c r="U512" s="79">
        <v>0</v>
      </c>
      <c r="V512" s="79">
        <v>0</v>
      </c>
      <c r="W512" s="79">
        <v>0</v>
      </c>
      <c r="X512" s="79">
        <v>0</v>
      </c>
      <c r="Y512" s="79">
        <v>0</v>
      </c>
      <c r="Z512" s="79">
        <v>0</v>
      </c>
      <c r="AA512" s="79">
        <v>0</v>
      </c>
      <c r="AB512" s="79">
        <v>0</v>
      </c>
      <c r="AC512" s="79">
        <v>0</v>
      </c>
      <c r="AD512" s="79">
        <v>0</v>
      </c>
      <c r="AE512" s="79">
        <v>0</v>
      </c>
      <c r="AF512" s="79">
        <v>0</v>
      </c>
      <c r="AG512" s="79">
        <v>0</v>
      </c>
      <c r="AH512" s="79">
        <v>0</v>
      </c>
      <c r="AI512" s="79">
        <v>0</v>
      </c>
      <c r="AJ512" s="79">
        <v>0</v>
      </c>
      <c r="AK512" s="79">
        <v>0</v>
      </c>
      <c r="AL512" s="79">
        <v>0</v>
      </c>
      <c r="AM512" s="79">
        <v>0</v>
      </c>
      <c r="AN512" s="79">
        <v>0</v>
      </c>
      <c r="AO512" s="79">
        <v>0</v>
      </c>
      <c r="AP512" s="79">
        <v>0</v>
      </c>
      <c r="AQ512" s="79">
        <v>0</v>
      </c>
      <c r="AR512" s="79">
        <v>0</v>
      </c>
      <c r="AS512" s="79">
        <v>0</v>
      </c>
      <c r="AT512" s="79">
        <v>0</v>
      </c>
      <c r="AU512" s="79">
        <v>0</v>
      </c>
      <c r="AV512" s="79">
        <v>0</v>
      </c>
      <c r="AW512" s="79">
        <v>0</v>
      </c>
      <c r="AX512" s="79">
        <v>0</v>
      </c>
      <c r="AY512" s="79">
        <v>0</v>
      </c>
      <c r="AZ512" s="79">
        <v>0</v>
      </c>
      <c r="BA512" s="79">
        <v>1</v>
      </c>
      <c r="BB512" s="79">
        <v>0</v>
      </c>
      <c r="BC512" s="79">
        <v>0</v>
      </c>
      <c r="BD512" s="79">
        <v>0</v>
      </c>
      <c r="BE512" s="79">
        <v>0</v>
      </c>
      <c r="BF512" s="79">
        <v>0</v>
      </c>
      <c r="BG512" s="79">
        <v>0</v>
      </c>
      <c r="BH512" s="79">
        <v>0</v>
      </c>
      <c r="BI512" s="79">
        <v>0</v>
      </c>
      <c r="BJ512" s="79">
        <v>0</v>
      </c>
      <c r="BK512" s="79">
        <v>0</v>
      </c>
      <c r="BL512" s="79">
        <v>0</v>
      </c>
      <c r="BM512" s="79">
        <v>0</v>
      </c>
      <c r="BN512" s="79">
        <v>0</v>
      </c>
      <c r="BO512" s="79">
        <v>0</v>
      </c>
      <c r="BP512" s="79">
        <v>0</v>
      </c>
      <c r="BQ512" s="79">
        <v>0</v>
      </c>
      <c r="BR512" s="79">
        <v>0</v>
      </c>
      <c r="BS512" s="79">
        <v>0</v>
      </c>
      <c r="BT512" s="79">
        <v>0</v>
      </c>
      <c r="BU512" s="79">
        <v>0</v>
      </c>
      <c r="BV512" s="79">
        <v>0</v>
      </c>
      <c r="BW512" s="79">
        <v>0</v>
      </c>
      <c r="BX512" s="79">
        <v>0</v>
      </c>
      <c r="BY512" s="79">
        <v>0</v>
      </c>
      <c r="BZ512" s="79">
        <v>0</v>
      </c>
      <c r="CA512" s="79">
        <v>0</v>
      </c>
      <c r="CB512" s="79">
        <v>0</v>
      </c>
      <c r="CC512" s="79">
        <f t="shared" si="503"/>
        <v>0</v>
      </c>
      <c r="CD512" s="79">
        <f t="shared" si="504"/>
        <v>0</v>
      </c>
      <c r="CE512" s="79">
        <f t="shared" si="505"/>
        <v>0</v>
      </c>
      <c r="CF512" s="79">
        <f t="shared" si="506"/>
        <v>0</v>
      </c>
      <c r="CG512" s="79">
        <f t="shared" si="507"/>
        <v>0</v>
      </c>
      <c r="CH512" s="79">
        <f t="shared" si="508"/>
        <v>1</v>
      </c>
      <c r="CI512" s="79">
        <f t="shared" si="509"/>
        <v>0</v>
      </c>
      <c r="CJ512" s="79">
        <f t="shared" si="510"/>
        <v>0</v>
      </c>
      <c r="CK512" s="79">
        <f t="shared" si="511"/>
        <v>0</v>
      </c>
      <c r="CL512" s="79">
        <f t="shared" si="512"/>
        <v>0</v>
      </c>
      <c r="CM512" s="79">
        <f t="shared" si="513"/>
        <v>0</v>
      </c>
    </row>
    <row r="513" spans="1:91" ht="31.5">
      <c r="A513" s="73" t="s">
        <v>1177</v>
      </c>
      <c r="B513" s="108" t="s">
        <v>1184</v>
      </c>
      <c r="C513" s="101" t="s">
        <v>1185</v>
      </c>
      <c r="D513" s="79">
        <v>0</v>
      </c>
      <c r="E513" s="79">
        <v>0</v>
      </c>
      <c r="F513" s="79">
        <v>0</v>
      </c>
      <c r="G513" s="79">
        <v>0</v>
      </c>
      <c r="H513" s="79">
        <v>0</v>
      </c>
      <c r="I513" s="79">
        <v>1</v>
      </c>
      <c r="J513" s="79">
        <v>0</v>
      </c>
      <c r="K513" s="79">
        <v>0</v>
      </c>
      <c r="L513" s="79">
        <v>0</v>
      </c>
      <c r="M513" s="79">
        <v>0</v>
      </c>
      <c r="N513" s="79">
        <v>0</v>
      </c>
      <c r="O513" s="79">
        <v>0</v>
      </c>
      <c r="P513" s="79">
        <v>0</v>
      </c>
      <c r="Q513" s="79">
        <v>0</v>
      </c>
      <c r="R513" s="79">
        <v>0</v>
      </c>
      <c r="S513" s="79">
        <v>0</v>
      </c>
      <c r="T513" s="79">
        <v>0</v>
      </c>
      <c r="U513" s="79">
        <v>0</v>
      </c>
      <c r="V513" s="79">
        <v>0</v>
      </c>
      <c r="W513" s="79">
        <v>0</v>
      </c>
      <c r="X513" s="79">
        <v>0</v>
      </c>
      <c r="Y513" s="79">
        <v>0</v>
      </c>
      <c r="Z513" s="79">
        <v>0</v>
      </c>
      <c r="AA513" s="79">
        <v>0</v>
      </c>
      <c r="AB513" s="79">
        <v>0</v>
      </c>
      <c r="AC513" s="79">
        <v>0</v>
      </c>
      <c r="AD513" s="79">
        <v>0</v>
      </c>
      <c r="AE513" s="79">
        <v>0</v>
      </c>
      <c r="AF513" s="79">
        <v>0</v>
      </c>
      <c r="AG513" s="79">
        <v>0</v>
      </c>
      <c r="AH513" s="79">
        <v>0</v>
      </c>
      <c r="AI513" s="79">
        <v>0</v>
      </c>
      <c r="AJ513" s="79">
        <v>0</v>
      </c>
      <c r="AK513" s="79">
        <v>0</v>
      </c>
      <c r="AL513" s="79">
        <v>0</v>
      </c>
      <c r="AM513" s="79">
        <v>0</v>
      </c>
      <c r="AN513" s="79">
        <v>0</v>
      </c>
      <c r="AO513" s="79">
        <v>0</v>
      </c>
      <c r="AP513" s="79">
        <v>1</v>
      </c>
      <c r="AQ513" s="79">
        <v>0</v>
      </c>
      <c r="AR513" s="79">
        <v>0</v>
      </c>
      <c r="AS513" s="79">
        <v>0</v>
      </c>
      <c r="AT513" s="79">
        <v>0</v>
      </c>
      <c r="AU513" s="79">
        <v>0</v>
      </c>
      <c r="AV513" s="79">
        <v>0</v>
      </c>
      <c r="AW513" s="79">
        <v>0</v>
      </c>
      <c r="AX513" s="79">
        <v>0</v>
      </c>
      <c r="AY513" s="79">
        <v>0</v>
      </c>
      <c r="AZ513" s="79">
        <v>0</v>
      </c>
      <c r="BA513" s="79">
        <v>0</v>
      </c>
      <c r="BB513" s="79">
        <v>0</v>
      </c>
      <c r="BC513" s="79">
        <v>0</v>
      </c>
      <c r="BD513" s="79">
        <v>0</v>
      </c>
      <c r="BE513" s="79">
        <v>0</v>
      </c>
      <c r="BF513" s="79">
        <v>0</v>
      </c>
      <c r="BG513" s="79">
        <v>0</v>
      </c>
      <c r="BH513" s="79">
        <v>0</v>
      </c>
      <c r="BI513" s="79">
        <v>0</v>
      </c>
      <c r="BJ513" s="79">
        <v>0</v>
      </c>
      <c r="BK513" s="79">
        <v>0</v>
      </c>
      <c r="BL513" s="79">
        <v>0</v>
      </c>
      <c r="BM513" s="79">
        <v>0</v>
      </c>
      <c r="BN513" s="79">
        <v>0</v>
      </c>
      <c r="BO513" s="79">
        <v>0</v>
      </c>
      <c r="BP513" s="79">
        <v>0</v>
      </c>
      <c r="BQ513" s="79">
        <v>0</v>
      </c>
      <c r="BR513" s="79">
        <v>0</v>
      </c>
      <c r="BS513" s="79">
        <v>0</v>
      </c>
      <c r="BT513" s="79">
        <v>0</v>
      </c>
      <c r="BU513" s="79">
        <v>0</v>
      </c>
      <c r="BV513" s="79">
        <v>0</v>
      </c>
      <c r="BW513" s="79">
        <v>0</v>
      </c>
      <c r="BX513" s="79">
        <v>0</v>
      </c>
      <c r="BY513" s="79">
        <v>0</v>
      </c>
      <c r="BZ513" s="79">
        <v>0</v>
      </c>
      <c r="CA513" s="79">
        <v>0</v>
      </c>
      <c r="CB513" s="79">
        <v>0</v>
      </c>
      <c r="CC513" s="79">
        <f t="shared" si="503"/>
        <v>0</v>
      </c>
      <c r="CD513" s="79">
        <f t="shared" si="504"/>
        <v>0</v>
      </c>
      <c r="CE513" s="79">
        <f t="shared" si="505"/>
        <v>0</v>
      </c>
      <c r="CF513" s="79">
        <f t="shared" si="506"/>
        <v>0</v>
      </c>
      <c r="CG513" s="79">
        <f t="shared" si="507"/>
        <v>0</v>
      </c>
      <c r="CH513" s="79">
        <f t="shared" si="508"/>
        <v>1</v>
      </c>
      <c r="CI513" s="79">
        <f t="shared" si="509"/>
        <v>0</v>
      </c>
      <c r="CJ513" s="79">
        <f t="shared" si="510"/>
        <v>0</v>
      </c>
      <c r="CK513" s="79">
        <f t="shared" si="511"/>
        <v>0</v>
      </c>
      <c r="CL513" s="79">
        <f t="shared" si="512"/>
        <v>0</v>
      </c>
      <c r="CM513" s="79">
        <f t="shared" si="513"/>
        <v>0</v>
      </c>
    </row>
    <row r="514" spans="1:91">
      <c r="A514" s="73" t="s">
        <v>1186</v>
      </c>
      <c r="B514" s="67" t="s">
        <v>293</v>
      </c>
      <c r="C514" s="67" t="s">
        <v>202</v>
      </c>
      <c r="D514" s="84">
        <v>0</v>
      </c>
      <c r="E514" s="84">
        <v>0</v>
      </c>
      <c r="F514" s="84">
        <v>0</v>
      </c>
      <c r="G514" s="84">
        <v>0</v>
      </c>
      <c r="H514" s="84">
        <v>0</v>
      </c>
      <c r="I514" s="84">
        <v>0</v>
      </c>
      <c r="J514" s="84">
        <v>0</v>
      </c>
      <c r="K514" s="84">
        <v>0</v>
      </c>
      <c r="L514" s="84">
        <v>0</v>
      </c>
      <c r="M514" s="84">
        <v>0</v>
      </c>
      <c r="N514" s="84">
        <v>0</v>
      </c>
      <c r="O514" s="84">
        <v>0</v>
      </c>
      <c r="P514" s="84">
        <v>0</v>
      </c>
      <c r="Q514" s="84">
        <v>0</v>
      </c>
      <c r="R514" s="84">
        <v>0</v>
      </c>
      <c r="S514" s="84">
        <v>0</v>
      </c>
      <c r="T514" s="84">
        <v>0</v>
      </c>
      <c r="U514" s="84">
        <v>0</v>
      </c>
      <c r="V514" s="84">
        <v>0</v>
      </c>
      <c r="W514" s="84">
        <v>0</v>
      </c>
      <c r="X514" s="84">
        <v>0</v>
      </c>
      <c r="Y514" s="84">
        <v>0</v>
      </c>
      <c r="Z514" s="84">
        <v>0</v>
      </c>
      <c r="AA514" s="84">
        <v>0</v>
      </c>
      <c r="AB514" s="84">
        <v>0</v>
      </c>
      <c r="AC514" s="84">
        <v>0</v>
      </c>
      <c r="AD514" s="84">
        <v>0</v>
      </c>
      <c r="AE514" s="84">
        <v>0</v>
      </c>
      <c r="AF514" s="84">
        <v>0</v>
      </c>
      <c r="AG514" s="84">
        <v>0</v>
      </c>
      <c r="AH514" s="84">
        <v>0</v>
      </c>
      <c r="AI514" s="84">
        <v>0</v>
      </c>
      <c r="AJ514" s="84">
        <v>0</v>
      </c>
      <c r="AK514" s="84">
        <v>0</v>
      </c>
      <c r="AL514" s="84">
        <v>0</v>
      </c>
      <c r="AM514" s="84">
        <v>0</v>
      </c>
      <c r="AN514" s="84">
        <v>0</v>
      </c>
      <c r="AO514" s="84">
        <v>0</v>
      </c>
      <c r="AP514" s="84">
        <v>0</v>
      </c>
      <c r="AQ514" s="84">
        <v>0</v>
      </c>
      <c r="AR514" s="84">
        <v>0</v>
      </c>
      <c r="AS514" s="84">
        <v>0</v>
      </c>
      <c r="AT514" s="84">
        <v>0</v>
      </c>
      <c r="AU514" s="84">
        <v>0</v>
      </c>
      <c r="AV514" s="84">
        <v>0</v>
      </c>
      <c r="AW514" s="84">
        <v>0</v>
      </c>
      <c r="AX514" s="84">
        <v>0</v>
      </c>
      <c r="AY514" s="84">
        <v>0</v>
      </c>
      <c r="AZ514" s="84">
        <v>0</v>
      </c>
      <c r="BA514" s="84">
        <v>0</v>
      </c>
      <c r="BB514" s="84">
        <v>0</v>
      </c>
      <c r="BC514" s="84">
        <v>0</v>
      </c>
      <c r="BD514" s="84">
        <v>0</v>
      </c>
      <c r="BE514" s="84">
        <v>0</v>
      </c>
      <c r="BF514" s="84">
        <v>0</v>
      </c>
      <c r="BG514" s="84">
        <v>0</v>
      </c>
      <c r="BH514" s="84">
        <v>0</v>
      </c>
      <c r="BI514" s="84">
        <v>0</v>
      </c>
      <c r="BJ514" s="84">
        <v>0</v>
      </c>
      <c r="BK514" s="84">
        <v>0</v>
      </c>
      <c r="BL514" s="84">
        <v>0</v>
      </c>
      <c r="BM514" s="84">
        <v>0</v>
      </c>
      <c r="BN514" s="84">
        <v>0</v>
      </c>
      <c r="BO514" s="84">
        <v>0</v>
      </c>
      <c r="BP514" s="84">
        <v>0</v>
      </c>
      <c r="BQ514" s="84">
        <v>0</v>
      </c>
      <c r="BR514" s="84">
        <v>0</v>
      </c>
      <c r="BS514" s="84">
        <v>0</v>
      </c>
      <c r="BT514" s="84">
        <v>0</v>
      </c>
      <c r="BU514" s="84">
        <v>0</v>
      </c>
      <c r="BV514" s="84">
        <v>0</v>
      </c>
      <c r="BW514" s="84">
        <v>0</v>
      </c>
      <c r="BX514" s="84">
        <v>0</v>
      </c>
      <c r="BY514" s="84">
        <v>0</v>
      </c>
      <c r="BZ514" s="84">
        <v>0</v>
      </c>
      <c r="CA514" s="84">
        <v>0</v>
      </c>
      <c r="CB514" s="84">
        <v>0</v>
      </c>
      <c r="CC514" s="84">
        <v>0</v>
      </c>
      <c r="CD514" s="84">
        <v>0</v>
      </c>
      <c r="CE514" s="84">
        <v>0</v>
      </c>
      <c r="CF514" s="84">
        <v>0</v>
      </c>
      <c r="CG514" s="84">
        <v>0</v>
      </c>
      <c r="CH514" s="84">
        <v>0</v>
      </c>
      <c r="CI514" s="84">
        <v>0</v>
      </c>
      <c r="CJ514" s="84">
        <v>0</v>
      </c>
      <c r="CK514" s="84">
        <v>0</v>
      </c>
      <c r="CL514" s="84">
        <v>0</v>
      </c>
      <c r="CM514" s="84">
        <v>0</v>
      </c>
    </row>
    <row r="515" spans="1:91">
      <c r="A515" s="73" t="s">
        <v>1187</v>
      </c>
      <c r="B515" s="67" t="s">
        <v>307</v>
      </c>
      <c r="C515" s="67" t="s">
        <v>202</v>
      </c>
      <c r="D515" s="84">
        <f t="shared" ref="D515:BO515" si="514">SUM(D516:D517)</f>
        <v>0</v>
      </c>
      <c r="E515" s="84">
        <f t="shared" si="514"/>
        <v>0</v>
      </c>
      <c r="F515" s="84">
        <f t="shared" si="514"/>
        <v>1.909</v>
      </c>
      <c r="G515" s="84">
        <f t="shared" si="514"/>
        <v>0</v>
      </c>
      <c r="H515" s="84">
        <f t="shared" si="514"/>
        <v>0</v>
      </c>
      <c r="I515" s="84">
        <f t="shared" si="514"/>
        <v>1</v>
      </c>
      <c r="J515" s="84">
        <f t="shared" si="514"/>
        <v>0</v>
      </c>
      <c r="K515" s="84">
        <f t="shared" si="514"/>
        <v>0</v>
      </c>
      <c r="L515" s="84">
        <f t="shared" si="514"/>
        <v>0</v>
      </c>
      <c r="M515" s="84">
        <f t="shared" si="514"/>
        <v>0</v>
      </c>
      <c r="N515" s="84">
        <f t="shared" si="514"/>
        <v>0</v>
      </c>
      <c r="O515" s="84">
        <f t="shared" si="514"/>
        <v>0</v>
      </c>
      <c r="P515" s="84">
        <f t="shared" si="514"/>
        <v>0</v>
      </c>
      <c r="Q515" s="84">
        <f t="shared" si="514"/>
        <v>0</v>
      </c>
      <c r="R515" s="84">
        <f t="shared" si="514"/>
        <v>0</v>
      </c>
      <c r="S515" s="84">
        <f t="shared" si="514"/>
        <v>0</v>
      </c>
      <c r="T515" s="84">
        <f t="shared" si="514"/>
        <v>0</v>
      </c>
      <c r="U515" s="84">
        <f t="shared" si="514"/>
        <v>0</v>
      </c>
      <c r="V515" s="84">
        <f t="shared" si="514"/>
        <v>0</v>
      </c>
      <c r="W515" s="84">
        <f t="shared" si="514"/>
        <v>0</v>
      </c>
      <c r="X515" s="84">
        <f t="shared" si="514"/>
        <v>0</v>
      </c>
      <c r="Y515" s="84">
        <f t="shared" si="514"/>
        <v>0</v>
      </c>
      <c r="Z515" s="84">
        <f t="shared" si="514"/>
        <v>0</v>
      </c>
      <c r="AA515" s="84">
        <f t="shared" si="514"/>
        <v>0</v>
      </c>
      <c r="AB515" s="84">
        <f t="shared" si="514"/>
        <v>0</v>
      </c>
      <c r="AC515" s="84">
        <f t="shared" si="514"/>
        <v>0</v>
      </c>
      <c r="AD515" s="84">
        <f t="shared" si="514"/>
        <v>0</v>
      </c>
      <c r="AE515" s="84">
        <f t="shared" si="514"/>
        <v>0</v>
      </c>
      <c r="AF515" s="84">
        <f t="shared" si="514"/>
        <v>0</v>
      </c>
      <c r="AG515" s="84">
        <f t="shared" si="514"/>
        <v>0</v>
      </c>
      <c r="AH515" s="84">
        <f t="shared" si="514"/>
        <v>0</v>
      </c>
      <c r="AI515" s="84">
        <f t="shared" si="514"/>
        <v>0</v>
      </c>
      <c r="AJ515" s="84">
        <f t="shared" si="514"/>
        <v>0</v>
      </c>
      <c r="AK515" s="84">
        <f t="shared" si="514"/>
        <v>0</v>
      </c>
      <c r="AL515" s="84">
        <f t="shared" si="514"/>
        <v>0</v>
      </c>
      <c r="AM515" s="84">
        <f t="shared" si="514"/>
        <v>1.909</v>
      </c>
      <c r="AN515" s="84">
        <f t="shared" si="514"/>
        <v>0</v>
      </c>
      <c r="AO515" s="84">
        <f t="shared" si="514"/>
        <v>0</v>
      </c>
      <c r="AP515" s="84">
        <f t="shared" si="514"/>
        <v>0</v>
      </c>
      <c r="AQ515" s="84">
        <f t="shared" si="514"/>
        <v>0</v>
      </c>
      <c r="AR515" s="84">
        <f t="shared" si="514"/>
        <v>0</v>
      </c>
      <c r="AS515" s="84">
        <f t="shared" si="514"/>
        <v>0</v>
      </c>
      <c r="AT515" s="84">
        <f t="shared" si="514"/>
        <v>0</v>
      </c>
      <c r="AU515" s="84">
        <f t="shared" si="514"/>
        <v>0</v>
      </c>
      <c r="AV515" s="84">
        <f t="shared" si="514"/>
        <v>0</v>
      </c>
      <c r="AW515" s="84">
        <f t="shared" si="514"/>
        <v>0</v>
      </c>
      <c r="AX515" s="84">
        <f t="shared" si="514"/>
        <v>0</v>
      </c>
      <c r="AY515" s="84">
        <f t="shared" si="514"/>
        <v>0</v>
      </c>
      <c r="AZ515" s="84">
        <f t="shared" si="514"/>
        <v>0</v>
      </c>
      <c r="BA515" s="84">
        <f t="shared" si="514"/>
        <v>1</v>
      </c>
      <c r="BB515" s="84">
        <f t="shared" si="514"/>
        <v>0</v>
      </c>
      <c r="BC515" s="84">
        <f t="shared" si="514"/>
        <v>0</v>
      </c>
      <c r="BD515" s="84">
        <f t="shared" si="514"/>
        <v>0</v>
      </c>
      <c r="BE515" s="84">
        <f t="shared" si="514"/>
        <v>0</v>
      </c>
      <c r="BF515" s="84">
        <f t="shared" si="514"/>
        <v>0</v>
      </c>
      <c r="BG515" s="84">
        <f t="shared" si="514"/>
        <v>0</v>
      </c>
      <c r="BH515" s="84">
        <f t="shared" si="514"/>
        <v>0</v>
      </c>
      <c r="BI515" s="84">
        <f t="shared" si="514"/>
        <v>0</v>
      </c>
      <c r="BJ515" s="84">
        <f t="shared" si="514"/>
        <v>0</v>
      </c>
      <c r="BK515" s="84">
        <f t="shared" si="514"/>
        <v>0</v>
      </c>
      <c r="BL515" s="84">
        <f t="shared" si="514"/>
        <v>0</v>
      </c>
      <c r="BM515" s="84">
        <f t="shared" si="514"/>
        <v>0</v>
      </c>
      <c r="BN515" s="84">
        <f t="shared" si="514"/>
        <v>0</v>
      </c>
      <c r="BO515" s="84">
        <f t="shared" si="514"/>
        <v>0</v>
      </c>
      <c r="BP515" s="84">
        <f t="shared" ref="BP515:CM515" si="515">SUM(BP516:BP517)</f>
        <v>0</v>
      </c>
      <c r="BQ515" s="84">
        <f t="shared" si="515"/>
        <v>0</v>
      </c>
      <c r="BR515" s="84">
        <f t="shared" si="515"/>
        <v>0</v>
      </c>
      <c r="BS515" s="84">
        <f t="shared" si="515"/>
        <v>0</v>
      </c>
      <c r="BT515" s="84">
        <f t="shared" si="515"/>
        <v>0</v>
      </c>
      <c r="BU515" s="84">
        <f t="shared" si="515"/>
        <v>0</v>
      </c>
      <c r="BV515" s="84">
        <f t="shared" si="515"/>
        <v>0</v>
      </c>
      <c r="BW515" s="84">
        <f t="shared" si="515"/>
        <v>0</v>
      </c>
      <c r="BX515" s="84">
        <f t="shared" si="515"/>
        <v>0</v>
      </c>
      <c r="BY515" s="84">
        <f t="shared" si="515"/>
        <v>0</v>
      </c>
      <c r="BZ515" s="84">
        <f t="shared" si="515"/>
        <v>0</v>
      </c>
      <c r="CA515" s="84">
        <f t="shared" si="515"/>
        <v>0</v>
      </c>
      <c r="CB515" s="84">
        <f t="shared" si="515"/>
        <v>0</v>
      </c>
      <c r="CC515" s="84">
        <f t="shared" si="515"/>
        <v>0</v>
      </c>
      <c r="CD515" s="84">
        <f t="shared" si="515"/>
        <v>0</v>
      </c>
      <c r="CE515" s="84">
        <f t="shared" si="515"/>
        <v>1.909</v>
      </c>
      <c r="CF515" s="84">
        <f t="shared" si="515"/>
        <v>0</v>
      </c>
      <c r="CG515" s="84">
        <f t="shared" si="515"/>
        <v>0</v>
      </c>
      <c r="CH515" s="84">
        <f t="shared" si="515"/>
        <v>1</v>
      </c>
      <c r="CI515" s="84">
        <f t="shared" si="515"/>
        <v>0</v>
      </c>
      <c r="CJ515" s="84">
        <f t="shared" si="515"/>
        <v>0</v>
      </c>
      <c r="CK515" s="84">
        <f t="shared" si="515"/>
        <v>0</v>
      </c>
      <c r="CL515" s="84">
        <f t="shared" si="515"/>
        <v>0</v>
      </c>
      <c r="CM515" s="84">
        <f t="shared" si="515"/>
        <v>0</v>
      </c>
    </row>
    <row r="516" spans="1:91" ht="47.25">
      <c r="A516" s="73" t="s">
        <v>1187</v>
      </c>
      <c r="B516" s="108" t="s">
        <v>1188</v>
      </c>
      <c r="C516" s="101" t="s">
        <v>1189</v>
      </c>
      <c r="D516" s="79">
        <v>0</v>
      </c>
      <c r="E516" s="79">
        <v>0</v>
      </c>
      <c r="F516" s="79">
        <v>0</v>
      </c>
      <c r="G516" s="79">
        <v>0</v>
      </c>
      <c r="H516" s="79">
        <v>0</v>
      </c>
      <c r="I516" s="79">
        <v>1</v>
      </c>
      <c r="J516" s="79">
        <v>0</v>
      </c>
      <c r="K516" s="79">
        <v>0</v>
      </c>
      <c r="L516" s="79">
        <v>0</v>
      </c>
      <c r="M516" s="79">
        <v>0</v>
      </c>
      <c r="N516" s="79">
        <v>0</v>
      </c>
      <c r="O516" s="84">
        <v>0</v>
      </c>
      <c r="P516" s="84">
        <v>0</v>
      </c>
      <c r="Q516" s="84">
        <v>0</v>
      </c>
      <c r="R516" s="84">
        <v>0</v>
      </c>
      <c r="S516" s="84">
        <v>0</v>
      </c>
      <c r="T516" s="84">
        <v>0</v>
      </c>
      <c r="U516" s="84">
        <v>0</v>
      </c>
      <c r="V516" s="84">
        <v>0</v>
      </c>
      <c r="W516" s="84">
        <v>0</v>
      </c>
      <c r="X516" s="84">
        <v>0</v>
      </c>
      <c r="Y516" s="84">
        <v>0</v>
      </c>
      <c r="Z516" s="84">
        <v>0</v>
      </c>
      <c r="AA516" s="84">
        <v>0</v>
      </c>
      <c r="AB516" s="84">
        <v>0</v>
      </c>
      <c r="AC516" s="84">
        <v>0</v>
      </c>
      <c r="AD516" s="84">
        <v>0</v>
      </c>
      <c r="AE516" s="84">
        <v>0</v>
      </c>
      <c r="AF516" s="84">
        <v>0</v>
      </c>
      <c r="AG516" s="84">
        <v>0</v>
      </c>
      <c r="AH516" s="84">
        <v>0</v>
      </c>
      <c r="AI516" s="84">
        <v>0</v>
      </c>
      <c r="AJ516" s="84">
        <v>0</v>
      </c>
      <c r="AK516" s="84">
        <v>0</v>
      </c>
      <c r="AL516" s="84">
        <v>0</v>
      </c>
      <c r="AM516" s="84">
        <v>0</v>
      </c>
      <c r="AN516" s="84">
        <v>0</v>
      </c>
      <c r="AO516" s="84">
        <v>0</v>
      </c>
      <c r="AP516" s="84">
        <v>0</v>
      </c>
      <c r="AQ516" s="84">
        <v>0</v>
      </c>
      <c r="AR516" s="84">
        <v>0</v>
      </c>
      <c r="AS516" s="84">
        <v>0</v>
      </c>
      <c r="AT516" s="84">
        <v>0</v>
      </c>
      <c r="AU516" s="84">
        <v>0</v>
      </c>
      <c r="AV516" s="84">
        <v>0</v>
      </c>
      <c r="AW516" s="84">
        <v>0</v>
      </c>
      <c r="AX516" s="84">
        <v>0</v>
      </c>
      <c r="AY516" s="84">
        <v>0</v>
      </c>
      <c r="AZ516" s="84">
        <v>0</v>
      </c>
      <c r="BA516" s="84">
        <v>1</v>
      </c>
      <c r="BB516" s="84">
        <v>0</v>
      </c>
      <c r="BC516" s="84">
        <v>0</v>
      </c>
      <c r="BD516" s="84">
        <v>0</v>
      </c>
      <c r="BE516" s="84">
        <v>0</v>
      </c>
      <c r="BF516" s="84">
        <v>0</v>
      </c>
      <c r="BG516" s="84">
        <v>0</v>
      </c>
      <c r="BH516" s="84">
        <v>0</v>
      </c>
      <c r="BI516" s="84">
        <v>0</v>
      </c>
      <c r="BJ516" s="84">
        <v>0</v>
      </c>
      <c r="BK516" s="84">
        <v>0</v>
      </c>
      <c r="BL516" s="84">
        <v>0</v>
      </c>
      <c r="BM516" s="84">
        <v>0</v>
      </c>
      <c r="BN516" s="84">
        <v>0</v>
      </c>
      <c r="BO516" s="84">
        <v>0</v>
      </c>
      <c r="BP516" s="84">
        <v>0</v>
      </c>
      <c r="BQ516" s="84">
        <v>0</v>
      </c>
      <c r="BR516" s="84">
        <v>0</v>
      </c>
      <c r="BS516" s="84">
        <v>0</v>
      </c>
      <c r="BT516" s="84">
        <v>0</v>
      </c>
      <c r="BU516" s="84">
        <v>0</v>
      </c>
      <c r="BV516" s="84">
        <v>0</v>
      </c>
      <c r="BW516" s="84">
        <v>0</v>
      </c>
      <c r="BX516" s="84">
        <v>0</v>
      </c>
      <c r="BY516" s="84">
        <v>0</v>
      </c>
      <c r="BZ516" s="84">
        <v>0</v>
      </c>
      <c r="CA516" s="84">
        <v>0</v>
      </c>
      <c r="CB516" s="84">
        <v>0</v>
      </c>
      <c r="CC516" s="79">
        <f t="shared" ref="CC516:CC517" si="516">O516+Z516++AK516+AV516+BG516+BR516</f>
        <v>0</v>
      </c>
      <c r="CD516" s="79">
        <f t="shared" ref="CD516:CD517" si="517">P516+AA516++AL516+AW516+BH516+BS516</f>
        <v>0</v>
      </c>
      <c r="CE516" s="79">
        <f t="shared" ref="CE516:CE517" si="518">Q516+AB516++AM516+AX516+BI516+BT516</f>
        <v>0</v>
      </c>
      <c r="CF516" s="79">
        <f t="shared" ref="CF516:CF517" si="519">R516+AC516++AN516+AY516+BJ516+BU516</f>
        <v>0</v>
      </c>
      <c r="CG516" s="79">
        <f t="shared" ref="CG516:CG517" si="520">S516+AD516++AO516+AZ516+BK516+BV516</f>
        <v>0</v>
      </c>
      <c r="CH516" s="79">
        <f t="shared" ref="CH516:CH517" si="521">T516+AE516++AP516+BA516+BL516+BW516</f>
        <v>1</v>
      </c>
      <c r="CI516" s="79">
        <f t="shared" ref="CI516:CI517" si="522">U516+AF516++AQ516+BB516+BM516+BX516</f>
        <v>0</v>
      </c>
      <c r="CJ516" s="79">
        <f t="shared" ref="CJ516:CJ517" si="523">V516+AG516++AR516+BC516+BN516+BY516</f>
        <v>0</v>
      </c>
      <c r="CK516" s="79">
        <f t="shared" ref="CK516:CK517" si="524">W516+AH516++AS516+BD516+BO516+BZ516</f>
        <v>0</v>
      </c>
      <c r="CL516" s="79">
        <f t="shared" ref="CL516:CL517" si="525">X516+AI516++AT516+BE516+BP516+CA516</f>
        <v>0</v>
      </c>
      <c r="CM516" s="79">
        <f t="shared" ref="CM516:CM517" si="526">Y516+AJ516++AU516+BF516+BQ516+CB516</f>
        <v>0</v>
      </c>
    </row>
    <row r="517" spans="1:91" ht="31.5">
      <c r="A517" s="73" t="s">
        <v>1187</v>
      </c>
      <c r="B517" s="113" t="s">
        <v>1190</v>
      </c>
      <c r="C517" s="101" t="s">
        <v>1191</v>
      </c>
      <c r="D517" s="79">
        <v>0</v>
      </c>
      <c r="E517" s="79">
        <v>0</v>
      </c>
      <c r="F517" s="79">
        <v>1.909</v>
      </c>
      <c r="G517" s="79">
        <v>0</v>
      </c>
      <c r="H517" s="79">
        <v>0</v>
      </c>
      <c r="I517" s="79">
        <v>0</v>
      </c>
      <c r="J517" s="79">
        <v>0</v>
      </c>
      <c r="K517" s="79">
        <v>0</v>
      </c>
      <c r="L517" s="79">
        <v>0</v>
      </c>
      <c r="M517" s="79">
        <v>0</v>
      </c>
      <c r="N517" s="79">
        <v>0</v>
      </c>
      <c r="O517" s="84">
        <v>0</v>
      </c>
      <c r="P517" s="84">
        <v>0</v>
      </c>
      <c r="Q517" s="84">
        <v>0</v>
      </c>
      <c r="R517" s="84">
        <v>0</v>
      </c>
      <c r="S517" s="84">
        <v>0</v>
      </c>
      <c r="T517" s="84">
        <v>0</v>
      </c>
      <c r="U517" s="84">
        <v>0</v>
      </c>
      <c r="V517" s="84">
        <v>0</v>
      </c>
      <c r="W517" s="84">
        <v>0</v>
      </c>
      <c r="X517" s="84">
        <v>0</v>
      </c>
      <c r="Y517" s="84">
        <v>0</v>
      </c>
      <c r="Z517" s="79">
        <v>0</v>
      </c>
      <c r="AA517" s="79">
        <v>0</v>
      </c>
      <c r="AB517" s="79">
        <v>0</v>
      </c>
      <c r="AC517" s="79">
        <v>0</v>
      </c>
      <c r="AD517" s="79">
        <v>0</v>
      </c>
      <c r="AE517" s="79">
        <v>0</v>
      </c>
      <c r="AF517" s="79">
        <v>0</v>
      </c>
      <c r="AG517" s="79">
        <v>0</v>
      </c>
      <c r="AH517" s="79">
        <v>0</v>
      </c>
      <c r="AI517" s="79">
        <v>0</v>
      </c>
      <c r="AJ517" s="79">
        <v>0</v>
      </c>
      <c r="AK517" s="79">
        <v>0</v>
      </c>
      <c r="AL517" s="79">
        <v>0</v>
      </c>
      <c r="AM517" s="79">
        <v>1.909</v>
      </c>
      <c r="AN517" s="79">
        <v>0</v>
      </c>
      <c r="AO517" s="79">
        <v>0</v>
      </c>
      <c r="AP517" s="79">
        <v>0</v>
      </c>
      <c r="AQ517" s="79">
        <v>0</v>
      </c>
      <c r="AR517" s="79">
        <v>0</v>
      </c>
      <c r="AS517" s="79">
        <v>0</v>
      </c>
      <c r="AT517" s="79">
        <v>0</v>
      </c>
      <c r="AU517" s="79">
        <v>0</v>
      </c>
      <c r="AV517" s="79">
        <v>0</v>
      </c>
      <c r="AW517" s="79">
        <v>0</v>
      </c>
      <c r="AX517" s="79">
        <v>0</v>
      </c>
      <c r="AY517" s="79">
        <v>0</v>
      </c>
      <c r="AZ517" s="79">
        <v>0</v>
      </c>
      <c r="BA517" s="79">
        <v>0</v>
      </c>
      <c r="BB517" s="79">
        <v>0</v>
      </c>
      <c r="BC517" s="79">
        <v>0</v>
      </c>
      <c r="BD517" s="79">
        <v>0</v>
      </c>
      <c r="BE517" s="79">
        <v>0</v>
      </c>
      <c r="BF517" s="79">
        <v>0</v>
      </c>
      <c r="BG517" s="79">
        <v>0</v>
      </c>
      <c r="BH517" s="79">
        <v>0</v>
      </c>
      <c r="BI517" s="79">
        <v>0</v>
      </c>
      <c r="BJ517" s="79">
        <v>0</v>
      </c>
      <c r="BK517" s="79">
        <v>0</v>
      </c>
      <c r="BL517" s="79">
        <v>0</v>
      </c>
      <c r="BM517" s="79">
        <v>0</v>
      </c>
      <c r="BN517" s="79">
        <v>0</v>
      </c>
      <c r="BO517" s="79">
        <v>0</v>
      </c>
      <c r="BP517" s="79">
        <v>0</v>
      </c>
      <c r="BQ517" s="79">
        <v>0</v>
      </c>
      <c r="BR517" s="79">
        <v>0</v>
      </c>
      <c r="BS517" s="79">
        <v>0</v>
      </c>
      <c r="BT517" s="79">
        <v>0</v>
      </c>
      <c r="BU517" s="79">
        <v>0</v>
      </c>
      <c r="BV517" s="79">
        <v>0</v>
      </c>
      <c r="BW517" s="79">
        <v>0</v>
      </c>
      <c r="BX517" s="79">
        <v>0</v>
      </c>
      <c r="BY517" s="79">
        <v>0</v>
      </c>
      <c r="BZ517" s="79">
        <v>0</v>
      </c>
      <c r="CA517" s="79">
        <v>0</v>
      </c>
      <c r="CB517" s="79">
        <v>0</v>
      </c>
      <c r="CC517" s="79">
        <f t="shared" si="516"/>
        <v>0</v>
      </c>
      <c r="CD517" s="79">
        <f t="shared" si="517"/>
        <v>0</v>
      </c>
      <c r="CE517" s="79">
        <f t="shared" si="518"/>
        <v>1.909</v>
      </c>
      <c r="CF517" s="79">
        <f t="shared" si="519"/>
        <v>0</v>
      </c>
      <c r="CG517" s="79">
        <f t="shared" si="520"/>
        <v>0</v>
      </c>
      <c r="CH517" s="79">
        <f t="shared" si="521"/>
        <v>0</v>
      </c>
      <c r="CI517" s="79">
        <f t="shared" si="522"/>
        <v>0</v>
      </c>
      <c r="CJ517" s="79">
        <f t="shared" si="523"/>
        <v>0</v>
      </c>
      <c r="CK517" s="79">
        <f t="shared" si="524"/>
        <v>0</v>
      </c>
      <c r="CL517" s="79">
        <f t="shared" si="525"/>
        <v>0</v>
      </c>
      <c r="CM517" s="79">
        <f t="shared" si="526"/>
        <v>0</v>
      </c>
    </row>
    <row r="518" spans="1:91" ht="31.5">
      <c r="A518" s="73" t="s">
        <v>1192</v>
      </c>
      <c r="B518" s="67" t="s">
        <v>328</v>
      </c>
      <c r="C518" s="67" t="s">
        <v>202</v>
      </c>
      <c r="D518" s="84">
        <f t="shared" ref="D518:N518" si="527">SUM(D519:D530)</f>
        <v>0</v>
      </c>
      <c r="E518" s="84">
        <f t="shared" si="527"/>
        <v>0</v>
      </c>
      <c r="F518" s="84">
        <f t="shared" si="527"/>
        <v>0</v>
      </c>
      <c r="G518" s="84">
        <f t="shared" si="527"/>
        <v>0</v>
      </c>
      <c r="H518" s="84">
        <f t="shared" si="527"/>
        <v>0</v>
      </c>
      <c r="I518" s="84">
        <f t="shared" si="527"/>
        <v>38</v>
      </c>
      <c r="J518" s="84">
        <f t="shared" si="527"/>
        <v>0</v>
      </c>
      <c r="K518" s="84">
        <f t="shared" si="527"/>
        <v>0</v>
      </c>
      <c r="L518" s="84">
        <f t="shared" si="527"/>
        <v>0</v>
      </c>
      <c r="M518" s="84">
        <f t="shared" si="527"/>
        <v>0</v>
      </c>
      <c r="N518" s="84">
        <f t="shared" si="527"/>
        <v>0.5</v>
      </c>
      <c r="O518" s="84">
        <f t="shared" ref="O518:BZ518" si="528">SUM(O519:O530)</f>
        <v>0</v>
      </c>
      <c r="P518" s="84">
        <f t="shared" si="528"/>
        <v>0</v>
      </c>
      <c r="Q518" s="84">
        <f t="shared" si="528"/>
        <v>0</v>
      </c>
      <c r="R518" s="84">
        <f t="shared" si="528"/>
        <v>0</v>
      </c>
      <c r="S518" s="84">
        <f t="shared" si="528"/>
        <v>0</v>
      </c>
      <c r="T518" s="84">
        <f t="shared" si="528"/>
        <v>3</v>
      </c>
      <c r="U518" s="84">
        <f t="shared" si="528"/>
        <v>0</v>
      </c>
      <c r="V518" s="84">
        <f t="shared" si="528"/>
        <v>0</v>
      </c>
      <c r="W518" s="84">
        <f t="shared" si="528"/>
        <v>0</v>
      </c>
      <c r="X518" s="84">
        <f t="shared" si="528"/>
        <v>0</v>
      </c>
      <c r="Y518" s="84">
        <f t="shared" si="528"/>
        <v>0</v>
      </c>
      <c r="Z518" s="84">
        <f t="shared" si="528"/>
        <v>0</v>
      </c>
      <c r="AA518" s="84">
        <f t="shared" si="528"/>
        <v>0</v>
      </c>
      <c r="AB518" s="84">
        <f t="shared" si="528"/>
        <v>0</v>
      </c>
      <c r="AC518" s="84">
        <f t="shared" si="528"/>
        <v>0</v>
      </c>
      <c r="AD518" s="84">
        <f t="shared" si="528"/>
        <v>0</v>
      </c>
      <c r="AE518" s="84">
        <f t="shared" si="528"/>
        <v>5</v>
      </c>
      <c r="AF518" s="84">
        <f t="shared" si="528"/>
        <v>0</v>
      </c>
      <c r="AG518" s="84">
        <f t="shared" si="528"/>
        <v>0</v>
      </c>
      <c r="AH518" s="84">
        <f t="shared" si="528"/>
        <v>0</v>
      </c>
      <c r="AI518" s="84">
        <f t="shared" si="528"/>
        <v>0</v>
      </c>
      <c r="AJ518" s="84">
        <f t="shared" si="528"/>
        <v>0</v>
      </c>
      <c r="AK518" s="84">
        <f t="shared" si="528"/>
        <v>0</v>
      </c>
      <c r="AL518" s="84">
        <f t="shared" si="528"/>
        <v>0</v>
      </c>
      <c r="AM518" s="84">
        <f t="shared" si="528"/>
        <v>0</v>
      </c>
      <c r="AN518" s="84">
        <f t="shared" si="528"/>
        <v>0</v>
      </c>
      <c r="AO518" s="84">
        <f t="shared" si="528"/>
        <v>0</v>
      </c>
      <c r="AP518" s="84">
        <f t="shared" si="528"/>
        <v>5</v>
      </c>
      <c r="AQ518" s="84">
        <f t="shared" si="528"/>
        <v>0</v>
      </c>
      <c r="AR518" s="84">
        <f t="shared" si="528"/>
        <v>0</v>
      </c>
      <c r="AS518" s="84">
        <f t="shared" si="528"/>
        <v>0</v>
      </c>
      <c r="AT518" s="84">
        <f t="shared" si="528"/>
        <v>0</v>
      </c>
      <c r="AU518" s="84">
        <f t="shared" si="528"/>
        <v>0</v>
      </c>
      <c r="AV518" s="84">
        <f t="shared" si="528"/>
        <v>0</v>
      </c>
      <c r="AW518" s="84">
        <f t="shared" si="528"/>
        <v>0</v>
      </c>
      <c r="AX518" s="84">
        <f t="shared" si="528"/>
        <v>0</v>
      </c>
      <c r="AY518" s="84">
        <f t="shared" si="528"/>
        <v>0</v>
      </c>
      <c r="AZ518" s="84">
        <f t="shared" si="528"/>
        <v>0</v>
      </c>
      <c r="BA518" s="84">
        <f t="shared" si="528"/>
        <v>0</v>
      </c>
      <c r="BB518" s="84">
        <f t="shared" si="528"/>
        <v>0</v>
      </c>
      <c r="BC518" s="84">
        <f t="shared" si="528"/>
        <v>0</v>
      </c>
      <c r="BD518" s="84">
        <f t="shared" si="528"/>
        <v>0</v>
      </c>
      <c r="BE518" s="84">
        <f t="shared" si="528"/>
        <v>0</v>
      </c>
      <c r="BF518" s="84">
        <f t="shared" si="528"/>
        <v>0.5</v>
      </c>
      <c r="BG518" s="84">
        <f t="shared" si="528"/>
        <v>0</v>
      </c>
      <c r="BH518" s="84">
        <f t="shared" si="528"/>
        <v>0</v>
      </c>
      <c r="BI518" s="84">
        <f t="shared" si="528"/>
        <v>0</v>
      </c>
      <c r="BJ518" s="84">
        <f t="shared" si="528"/>
        <v>0</v>
      </c>
      <c r="BK518" s="84">
        <f t="shared" si="528"/>
        <v>0</v>
      </c>
      <c r="BL518" s="84">
        <f t="shared" si="528"/>
        <v>11</v>
      </c>
      <c r="BM518" s="84">
        <f t="shared" si="528"/>
        <v>0</v>
      </c>
      <c r="BN518" s="84">
        <f t="shared" si="528"/>
        <v>0</v>
      </c>
      <c r="BO518" s="84">
        <f t="shared" si="528"/>
        <v>0</v>
      </c>
      <c r="BP518" s="84">
        <f t="shared" si="528"/>
        <v>0</v>
      </c>
      <c r="BQ518" s="84">
        <f t="shared" si="528"/>
        <v>0</v>
      </c>
      <c r="BR518" s="84">
        <f t="shared" si="528"/>
        <v>0</v>
      </c>
      <c r="BS518" s="84">
        <f t="shared" si="528"/>
        <v>0</v>
      </c>
      <c r="BT518" s="84">
        <f t="shared" si="528"/>
        <v>0</v>
      </c>
      <c r="BU518" s="84">
        <f t="shared" si="528"/>
        <v>0</v>
      </c>
      <c r="BV518" s="84">
        <f t="shared" si="528"/>
        <v>0</v>
      </c>
      <c r="BW518" s="84">
        <f t="shared" si="528"/>
        <v>4</v>
      </c>
      <c r="BX518" s="84">
        <f t="shared" si="528"/>
        <v>0</v>
      </c>
      <c r="BY518" s="84">
        <f t="shared" si="528"/>
        <v>0</v>
      </c>
      <c r="BZ518" s="84">
        <f t="shared" si="528"/>
        <v>0</v>
      </c>
      <c r="CA518" s="84">
        <f t="shared" ref="CA518:CM518" si="529">SUM(CA519:CA530)</f>
        <v>0</v>
      </c>
      <c r="CB518" s="84">
        <f t="shared" si="529"/>
        <v>0</v>
      </c>
      <c r="CC518" s="84">
        <f t="shared" si="529"/>
        <v>0</v>
      </c>
      <c r="CD518" s="84">
        <f t="shared" si="529"/>
        <v>0</v>
      </c>
      <c r="CE518" s="84">
        <f t="shared" si="529"/>
        <v>0</v>
      </c>
      <c r="CF518" s="84">
        <f t="shared" si="529"/>
        <v>0</v>
      </c>
      <c r="CG518" s="84">
        <f t="shared" si="529"/>
        <v>0</v>
      </c>
      <c r="CH518" s="84">
        <f t="shared" si="529"/>
        <v>28</v>
      </c>
      <c r="CI518" s="84">
        <f t="shared" si="529"/>
        <v>0</v>
      </c>
      <c r="CJ518" s="84">
        <f t="shared" si="529"/>
        <v>0</v>
      </c>
      <c r="CK518" s="84">
        <f t="shared" si="529"/>
        <v>0</v>
      </c>
      <c r="CL518" s="84">
        <f t="shared" si="529"/>
        <v>0</v>
      </c>
      <c r="CM518" s="84">
        <f t="shared" si="529"/>
        <v>0.5</v>
      </c>
    </row>
    <row r="519" spans="1:91" ht="31.5">
      <c r="A519" s="73" t="s">
        <v>1192</v>
      </c>
      <c r="B519" s="113" t="s">
        <v>1193</v>
      </c>
      <c r="C519" s="101" t="s">
        <v>1194</v>
      </c>
      <c r="D519" s="79">
        <v>0</v>
      </c>
      <c r="E519" s="79">
        <v>0</v>
      </c>
      <c r="F519" s="79">
        <v>0</v>
      </c>
      <c r="G519" s="79">
        <v>0</v>
      </c>
      <c r="H519" s="79">
        <v>0</v>
      </c>
      <c r="I519" s="79">
        <v>1</v>
      </c>
      <c r="J519" s="79">
        <v>0</v>
      </c>
      <c r="K519" s="79">
        <v>0</v>
      </c>
      <c r="L519" s="79">
        <v>0</v>
      </c>
      <c r="M519" s="79">
        <v>0</v>
      </c>
      <c r="N519" s="79">
        <v>0</v>
      </c>
      <c r="O519" s="79">
        <v>0</v>
      </c>
      <c r="P519" s="79">
        <v>0</v>
      </c>
      <c r="Q519" s="79">
        <v>0</v>
      </c>
      <c r="R519" s="79">
        <v>0</v>
      </c>
      <c r="S519" s="79">
        <v>0</v>
      </c>
      <c r="T519" s="79">
        <v>0</v>
      </c>
      <c r="U519" s="79">
        <v>0</v>
      </c>
      <c r="V519" s="79">
        <v>0</v>
      </c>
      <c r="W519" s="79">
        <v>0</v>
      </c>
      <c r="X519" s="79">
        <v>0</v>
      </c>
      <c r="Y519" s="79">
        <v>0</v>
      </c>
      <c r="Z519" s="79">
        <v>0</v>
      </c>
      <c r="AA519" s="79">
        <v>0</v>
      </c>
      <c r="AB519" s="79">
        <v>0</v>
      </c>
      <c r="AC519" s="79">
        <v>0</v>
      </c>
      <c r="AD519" s="79">
        <v>0</v>
      </c>
      <c r="AE519" s="79">
        <v>1</v>
      </c>
      <c r="AF519" s="79">
        <v>0</v>
      </c>
      <c r="AG519" s="79">
        <v>0</v>
      </c>
      <c r="AH519" s="79">
        <v>0</v>
      </c>
      <c r="AI519" s="79">
        <v>0</v>
      </c>
      <c r="AJ519" s="79">
        <v>0</v>
      </c>
      <c r="AK519" s="79">
        <v>0</v>
      </c>
      <c r="AL519" s="79">
        <v>0</v>
      </c>
      <c r="AM519" s="79">
        <v>0</v>
      </c>
      <c r="AN519" s="79">
        <v>0</v>
      </c>
      <c r="AO519" s="79">
        <v>0</v>
      </c>
      <c r="AP519" s="79">
        <v>0</v>
      </c>
      <c r="AQ519" s="79">
        <v>0</v>
      </c>
      <c r="AR519" s="79">
        <v>0</v>
      </c>
      <c r="AS519" s="79">
        <v>0</v>
      </c>
      <c r="AT519" s="79">
        <v>0</v>
      </c>
      <c r="AU519" s="79">
        <v>0</v>
      </c>
      <c r="AV519" s="79">
        <v>0</v>
      </c>
      <c r="AW519" s="79">
        <v>0</v>
      </c>
      <c r="AX519" s="79">
        <v>0</v>
      </c>
      <c r="AY519" s="79">
        <v>0</v>
      </c>
      <c r="AZ519" s="79">
        <v>0</v>
      </c>
      <c r="BA519" s="79">
        <v>0</v>
      </c>
      <c r="BB519" s="79">
        <v>0</v>
      </c>
      <c r="BC519" s="79">
        <v>0</v>
      </c>
      <c r="BD519" s="79">
        <v>0</v>
      </c>
      <c r="BE519" s="79">
        <v>0</v>
      </c>
      <c r="BF519" s="79">
        <v>0</v>
      </c>
      <c r="BG519" s="79">
        <v>0</v>
      </c>
      <c r="BH519" s="79">
        <v>0</v>
      </c>
      <c r="BI519" s="79">
        <v>0</v>
      </c>
      <c r="BJ519" s="79">
        <v>0</v>
      </c>
      <c r="BK519" s="79">
        <v>0</v>
      </c>
      <c r="BL519" s="79">
        <v>0</v>
      </c>
      <c r="BM519" s="79">
        <v>0</v>
      </c>
      <c r="BN519" s="79">
        <v>0</v>
      </c>
      <c r="BO519" s="79">
        <v>0</v>
      </c>
      <c r="BP519" s="79">
        <v>0</v>
      </c>
      <c r="BQ519" s="79">
        <v>0</v>
      </c>
      <c r="BR519" s="79">
        <v>0</v>
      </c>
      <c r="BS519" s="79">
        <v>0</v>
      </c>
      <c r="BT519" s="79">
        <v>0</v>
      </c>
      <c r="BU519" s="79">
        <v>0</v>
      </c>
      <c r="BV519" s="79">
        <v>0</v>
      </c>
      <c r="BW519" s="79">
        <v>0</v>
      </c>
      <c r="BX519" s="79">
        <v>0</v>
      </c>
      <c r="BY519" s="79">
        <v>0</v>
      </c>
      <c r="BZ519" s="79">
        <v>0</v>
      </c>
      <c r="CA519" s="79">
        <v>0</v>
      </c>
      <c r="CB519" s="79">
        <v>0</v>
      </c>
      <c r="CC519" s="79">
        <f t="shared" ref="CC519:CC530" si="530">O519+Z519++AK519+AV519+BG519+BR519</f>
        <v>0</v>
      </c>
      <c r="CD519" s="79">
        <f t="shared" ref="CD519:CD530" si="531">P519+AA519++AL519+AW519+BH519+BS519</f>
        <v>0</v>
      </c>
      <c r="CE519" s="79">
        <f t="shared" ref="CE519:CE530" si="532">Q519+AB519++AM519+AX519+BI519+BT519</f>
        <v>0</v>
      </c>
      <c r="CF519" s="79">
        <f t="shared" ref="CF519:CF530" si="533">R519+AC519++AN519+AY519+BJ519+BU519</f>
        <v>0</v>
      </c>
      <c r="CG519" s="79">
        <f t="shared" ref="CG519:CG530" si="534">S519+AD519++AO519+AZ519+BK519+BV519</f>
        <v>0</v>
      </c>
      <c r="CH519" s="79">
        <f t="shared" ref="CH519:CH530" si="535">T519+AE519++AP519+BA519+BL519+BW519</f>
        <v>1</v>
      </c>
      <c r="CI519" s="79">
        <f t="shared" ref="CI519:CI530" si="536">U519+AF519++AQ519+BB519+BM519+BX519</f>
        <v>0</v>
      </c>
      <c r="CJ519" s="79">
        <f t="shared" ref="CJ519:CJ530" si="537">V519+AG519++AR519+BC519+BN519+BY519</f>
        <v>0</v>
      </c>
      <c r="CK519" s="79">
        <f t="shared" ref="CK519:CK530" si="538">W519+AH519++AS519+BD519+BO519+BZ519</f>
        <v>0</v>
      </c>
      <c r="CL519" s="79">
        <f t="shared" ref="CL519:CL530" si="539">X519+AI519++AT519+BE519+BP519+CA519</f>
        <v>0</v>
      </c>
      <c r="CM519" s="79">
        <f t="shared" ref="CM519:CM530" si="540">Y519+AJ519++AU519+BF519+BQ519+CB519</f>
        <v>0</v>
      </c>
    </row>
    <row r="520" spans="1:91" ht="31.5">
      <c r="A520" s="73" t="s">
        <v>1192</v>
      </c>
      <c r="B520" s="113" t="s">
        <v>1195</v>
      </c>
      <c r="C520" s="101" t="s">
        <v>1196</v>
      </c>
      <c r="D520" s="79">
        <v>0</v>
      </c>
      <c r="E520" s="79">
        <v>0</v>
      </c>
      <c r="F520" s="79">
        <v>0</v>
      </c>
      <c r="G520" s="79">
        <v>0</v>
      </c>
      <c r="H520" s="79">
        <v>0</v>
      </c>
      <c r="I520" s="79">
        <v>16</v>
      </c>
      <c r="J520" s="79">
        <v>0</v>
      </c>
      <c r="K520" s="79">
        <v>0</v>
      </c>
      <c r="L520" s="79">
        <v>0</v>
      </c>
      <c r="M520" s="79">
        <v>0</v>
      </c>
      <c r="N520" s="79">
        <v>0</v>
      </c>
      <c r="O520" s="79">
        <v>0</v>
      </c>
      <c r="P520" s="79">
        <v>0</v>
      </c>
      <c r="Q520" s="79">
        <v>0</v>
      </c>
      <c r="R520" s="79">
        <v>0</v>
      </c>
      <c r="S520" s="79">
        <v>0</v>
      </c>
      <c r="T520" s="79">
        <v>0</v>
      </c>
      <c r="U520" s="79">
        <v>0</v>
      </c>
      <c r="V520" s="79">
        <v>0</v>
      </c>
      <c r="W520" s="79">
        <v>0</v>
      </c>
      <c r="X520" s="79">
        <v>0</v>
      </c>
      <c r="Y520" s="79">
        <v>0</v>
      </c>
      <c r="Z520" s="79">
        <v>0</v>
      </c>
      <c r="AA520" s="79">
        <v>0</v>
      </c>
      <c r="AB520" s="79">
        <v>0</v>
      </c>
      <c r="AC520" s="79">
        <v>0</v>
      </c>
      <c r="AD520" s="79">
        <v>0</v>
      </c>
      <c r="AE520" s="79">
        <v>0</v>
      </c>
      <c r="AF520" s="79">
        <v>0</v>
      </c>
      <c r="AG520" s="79">
        <v>0</v>
      </c>
      <c r="AH520" s="79">
        <v>0</v>
      </c>
      <c r="AI520" s="79">
        <v>0</v>
      </c>
      <c r="AJ520" s="79">
        <v>0</v>
      </c>
      <c r="AK520" s="79">
        <v>0</v>
      </c>
      <c r="AL520" s="79">
        <v>0</v>
      </c>
      <c r="AM520" s="79">
        <v>0</v>
      </c>
      <c r="AN520" s="79">
        <v>0</v>
      </c>
      <c r="AO520" s="79">
        <v>0</v>
      </c>
      <c r="AP520" s="79">
        <v>2</v>
      </c>
      <c r="AQ520" s="79">
        <v>0</v>
      </c>
      <c r="AR520" s="79">
        <v>0</v>
      </c>
      <c r="AS520" s="79">
        <v>0</v>
      </c>
      <c r="AT520" s="79">
        <v>0</v>
      </c>
      <c r="AU520" s="79">
        <v>0</v>
      </c>
      <c r="AV520" s="79">
        <v>0</v>
      </c>
      <c r="AW520" s="79">
        <v>0</v>
      </c>
      <c r="AX520" s="79">
        <v>0</v>
      </c>
      <c r="AY520" s="79">
        <v>0</v>
      </c>
      <c r="AZ520" s="79">
        <v>0</v>
      </c>
      <c r="BA520" s="79">
        <v>0</v>
      </c>
      <c r="BB520" s="79">
        <v>0</v>
      </c>
      <c r="BC520" s="79">
        <v>0</v>
      </c>
      <c r="BD520" s="79">
        <v>0</v>
      </c>
      <c r="BE520" s="79">
        <v>0</v>
      </c>
      <c r="BF520" s="79">
        <v>0</v>
      </c>
      <c r="BG520" s="78">
        <v>0</v>
      </c>
      <c r="BH520" s="78">
        <v>0</v>
      </c>
      <c r="BI520" s="78">
        <v>0</v>
      </c>
      <c r="BJ520" s="78">
        <v>0</v>
      </c>
      <c r="BK520" s="78">
        <v>0</v>
      </c>
      <c r="BL520" s="78">
        <v>8</v>
      </c>
      <c r="BM520" s="78">
        <v>0</v>
      </c>
      <c r="BN520" s="78">
        <v>0</v>
      </c>
      <c r="BO520" s="78">
        <v>0</v>
      </c>
      <c r="BP520" s="78">
        <v>0</v>
      </c>
      <c r="BQ520" s="78">
        <v>0</v>
      </c>
      <c r="BR520" s="79">
        <v>0</v>
      </c>
      <c r="BS520" s="79">
        <v>0</v>
      </c>
      <c r="BT520" s="79">
        <v>0</v>
      </c>
      <c r="BU520" s="79">
        <v>0</v>
      </c>
      <c r="BV520" s="79">
        <v>0</v>
      </c>
      <c r="BW520" s="79">
        <v>0</v>
      </c>
      <c r="BX520" s="79">
        <v>0</v>
      </c>
      <c r="BY520" s="79">
        <v>0</v>
      </c>
      <c r="BZ520" s="79">
        <v>0</v>
      </c>
      <c r="CA520" s="79">
        <v>0</v>
      </c>
      <c r="CB520" s="79">
        <v>0</v>
      </c>
      <c r="CC520" s="79">
        <f t="shared" si="530"/>
        <v>0</v>
      </c>
      <c r="CD520" s="79">
        <f t="shared" si="531"/>
        <v>0</v>
      </c>
      <c r="CE520" s="79">
        <f t="shared" si="532"/>
        <v>0</v>
      </c>
      <c r="CF520" s="79">
        <f t="shared" si="533"/>
        <v>0</v>
      </c>
      <c r="CG520" s="79">
        <f t="shared" si="534"/>
        <v>0</v>
      </c>
      <c r="CH520" s="79">
        <f t="shared" si="535"/>
        <v>10</v>
      </c>
      <c r="CI520" s="79">
        <f t="shared" si="536"/>
        <v>0</v>
      </c>
      <c r="CJ520" s="79">
        <f t="shared" si="537"/>
        <v>0</v>
      </c>
      <c r="CK520" s="79">
        <f t="shared" si="538"/>
        <v>0</v>
      </c>
      <c r="CL520" s="79">
        <f t="shared" si="539"/>
        <v>0</v>
      </c>
      <c r="CM520" s="79">
        <f t="shared" si="540"/>
        <v>0</v>
      </c>
    </row>
    <row r="521" spans="1:91" ht="31.5">
      <c r="A521" s="73" t="s">
        <v>1192</v>
      </c>
      <c r="B521" s="113" t="s">
        <v>1197</v>
      </c>
      <c r="C521" s="101" t="s">
        <v>1198</v>
      </c>
      <c r="D521" s="79">
        <v>0</v>
      </c>
      <c r="E521" s="79">
        <v>0</v>
      </c>
      <c r="F521" s="79">
        <v>0</v>
      </c>
      <c r="G521" s="79">
        <v>0</v>
      </c>
      <c r="H521" s="79">
        <v>0</v>
      </c>
      <c r="I521" s="79">
        <v>1</v>
      </c>
      <c r="J521" s="79">
        <v>0</v>
      </c>
      <c r="K521" s="79">
        <v>0</v>
      </c>
      <c r="L521" s="79">
        <v>0</v>
      </c>
      <c r="M521" s="79">
        <v>0</v>
      </c>
      <c r="N521" s="79">
        <v>0</v>
      </c>
      <c r="O521" s="79">
        <v>0</v>
      </c>
      <c r="P521" s="79">
        <v>0</v>
      </c>
      <c r="Q521" s="79">
        <v>0</v>
      </c>
      <c r="R521" s="79">
        <v>0</v>
      </c>
      <c r="S521" s="79">
        <v>0</v>
      </c>
      <c r="T521" s="79">
        <v>0</v>
      </c>
      <c r="U521" s="79">
        <v>0</v>
      </c>
      <c r="V521" s="79">
        <v>0</v>
      </c>
      <c r="W521" s="79">
        <v>0</v>
      </c>
      <c r="X521" s="79">
        <v>0</v>
      </c>
      <c r="Y521" s="79">
        <v>0</v>
      </c>
      <c r="Z521" s="79">
        <v>0</v>
      </c>
      <c r="AA521" s="79">
        <v>0</v>
      </c>
      <c r="AB521" s="79">
        <v>0</v>
      </c>
      <c r="AC521" s="79">
        <v>0</v>
      </c>
      <c r="AD521" s="79">
        <v>0</v>
      </c>
      <c r="AE521" s="79">
        <v>0</v>
      </c>
      <c r="AF521" s="79">
        <v>0</v>
      </c>
      <c r="AG521" s="79">
        <v>0</v>
      </c>
      <c r="AH521" s="79">
        <v>0</v>
      </c>
      <c r="AI521" s="79">
        <v>0</v>
      </c>
      <c r="AJ521" s="79">
        <v>0</v>
      </c>
      <c r="AK521" s="79">
        <v>0</v>
      </c>
      <c r="AL521" s="79">
        <v>0</v>
      </c>
      <c r="AM521" s="79">
        <v>0</v>
      </c>
      <c r="AN521" s="79">
        <v>0</v>
      </c>
      <c r="AO521" s="79">
        <v>0</v>
      </c>
      <c r="AP521" s="79">
        <v>1</v>
      </c>
      <c r="AQ521" s="79">
        <v>0</v>
      </c>
      <c r="AR521" s="79">
        <v>0</v>
      </c>
      <c r="AS521" s="79">
        <v>0</v>
      </c>
      <c r="AT521" s="79">
        <v>0</v>
      </c>
      <c r="AU521" s="79">
        <v>0</v>
      </c>
      <c r="AV521" s="79">
        <v>0</v>
      </c>
      <c r="AW521" s="79">
        <v>0</v>
      </c>
      <c r="AX521" s="79">
        <v>0</v>
      </c>
      <c r="AY521" s="79">
        <v>0</v>
      </c>
      <c r="AZ521" s="79">
        <v>0</v>
      </c>
      <c r="BA521" s="79">
        <v>0</v>
      </c>
      <c r="BB521" s="79">
        <v>0</v>
      </c>
      <c r="BC521" s="79">
        <v>0</v>
      </c>
      <c r="BD521" s="79">
        <v>0</v>
      </c>
      <c r="BE521" s="79">
        <v>0</v>
      </c>
      <c r="BF521" s="79">
        <v>0</v>
      </c>
      <c r="BG521" s="79">
        <v>0</v>
      </c>
      <c r="BH521" s="79">
        <v>0</v>
      </c>
      <c r="BI521" s="79">
        <v>0</v>
      </c>
      <c r="BJ521" s="79">
        <v>0</v>
      </c>
      <c r="BK521" s="79">
        <v>0</v>
      </c>
      <c r="BL521" s="79">
        <v>0</v>
      </c>
      <c r="BM521" s="79">
        <v>0</v>
      </c>
      <c r="BN521" s="79">
        <v>0</v>
      </c>
      <c r="BO521" s="79">
        <v>0</v>
      </c>
      <c r="BP521" s="79">
        <v>0</v>
      </c>
      <c r="BQ521" s="79">
        <v>0</v>
      </c>
      <c r="BR521" s="79">
        <v>0</v>
      </c>
      <c r="BS521" s="79">
        <v>0</v>
      </c>
      <c r="BT521" s="79">
        <v>0</v>
      </c>
      <c r="BU521" s="79">
        <v>0</v>
      </c>
      <c r="BV521" s="79">
        <v>0</v>
      </c>
      <c r="BW521" s="79">
        <v>0</v>
      </c>
      <c r="BX521" s="79">
        <v>0</v>
      </c>
      <c r="BY521" s="79">
        <v>0</v>
      </c>
      <c r="BZ521" s="79">
        <v>0</v>
      </c>
      <c r="CA521" s="79">
        <v>0</v>
      </c>
      <c r="CB521" s="79">
        <v>0</v>
      </c>
      <c r="CC521" s="79">
        <f t="shared" si="530"/>
        <v>0</v>
      </c>
      <c r="CD521" s="79">
        <f t="shared" si="531"/>
        <v>0</v>
      </c>
      <c r="CE521" s="79">
        <f t="shared" si="532"/>
        <v>0</v>
      </c>
      <c r="CF521" s="79">
        <f t="shared" si="533"/>
        <v>0</v>
      </c>
      <c r="CG521" s="79">
        <f t="shared" si="534"/>
        <v>0</v>
      </c>
      <c r="CH521" s="79">
        <f t="shared" si="535"/>
        <v>1</v>
      </c>
      <c r="CI521" s="79">
        <f t="shared" si="536"/>
        <v>0</v>
      </c>
      <c r="CJ521" s="79">
        <f t="shared" si="537"/>
        <v>0</v>
      </c>
      <c r="CK521" s="79">
        <f t="shared" si="538"/>
        <v>0</v>
      </c>
      <c r="CL521" s="79">
        <f t="shared" si="539"/>
        <v>0</v>
      </c>
      <c r="CM521" s="79">
        <f t="shared" si="540"/>
        <v>0</v>
      </c>
    </row>
    <row r="522" spans="1:91" ht="31.5">
      <c r="A522" s="73" t="s">
        <v>1192</v>
      </c>
      <c r="B522" s="113" t="s">
        <v>1199</v>
      </c>
      <c r="C522" s="101" t="s">
        <v>1200</v>
      </c>
      <c r="D522" s="79">
        <v>0</v>
      </c>
      <c r="E522" s="79">
        <v>0</v>
      </c>
      <c r="F522" s="79">
        <v>0</v>
      </c>
      <c r="G522" s="79">
        <v>0</v>
      </c>
      <c r="H522" s="79">
        <v>0</v>
      </c>
      <c r="I522" s="79">
        <v>1</v>
      </c>
      <c r="J522" s="79">
        <v>0</v>
      </c>
      <c r="K522" s="79">
        <v>0</v>
      </c>
      <c r="L522" s="79">
        <v>0</v>
      </c>
      <c r="M522" s="79">
        <v>0</v>
      </c>
      <c r="N522" s="79">
        <v>0</v>
      </c>
      <c r="O522" s="79">
        <v>0</v>
      </c>
      <c r="P522" s="79">
        <v>0</v>
      </c>
      <c r="Q522" s="79">
        <v>0</v>
      </c>
      <c r="R522" s="79">
        <v>0</v>
      </c>
      <c r="S522" s="79">
        <v>0</v>
      </c>
      <c r="T522" s="79">
        <v>0</v>
      </c>
      <c r="U522" s="79">
        <v>0</v>
      </c>
      <c r="V522" s="79">
        <v>0</v>
      </c>
      <c r="W522" s="79">
        <v>0</v>
      </c>
      <c r="X522" s="79">
        <v>0</v>
      </c>
      <c r="Y522" s="79">
        <v>0</v>
      </c>
      <c r="Z522" s="79">
        <v>0</v>
      </c>
      <c r="AA522" s="79">
        <v>0</v>
      </c>
      <c r="AB522" s="79">
        <v>0</v>
      </c>
      <c r="AC522" s="79">
        <v>0</v>
      </c>
      <c r="AD522" s="79">
        <v>0</v>
      </c>
      <c r="AE522" s="79">
        <v>0</v>
      </c>
      <c r="AF522" s="79">
        <v>0</v>
      </c>
      <c r="AG522" s="79">
        <v>0</v>
      </c>
      <c r="AH522" s="79">
        <v>0</v>
      </c>
      <c r="AI522" s="79">
        <v>0</v>
      </c>
      <c r="AJ522" s="79">
        <v>0</v>
      </c>
      <c r="AK522" s="79">
        <v>0</v>
      </c>
      <c r="AL522" s="79">
        <v>0</v>
      </c>
      <c r="AM522" s="79">
        <v>0</v>
      </c>
      <c r="AN522" s="79">
        <v>0</v>
      </c>
      <c r="AO522" s="79">
        <v>0</v>
      </c>
      <c r="AP522" s="79">
        <v>0</v>
      </c>
      <c r="AQ522" s="79">
        <v>0</v>
      </c>
      <c r="AR522" s="79">
        <v>0</v>
      </c>
      <c r="AS522" s="79">
        <v>0</v>
      </c>
      <c r="AT522" s="79">
        <v>0</v>
      </c>
      <c r="AU522" s="79">
        <v>0</v>
      </c>
      <c r="AV522" s="79">
        <v>0</v>
      </c>
      <c r="AW522" s="79">
        <v>0</v>
      </c>
      <c r="AX522" s="79">
        <v>0</v>
      </c>
      <c r="AY522" s="79">
        <v>0</v>
      </c>
      <c r="AZ522" s="79">
        <v>0</v>
      </c>
      <c r="BA522" s="79">
        <v>0</v>
      </c>
      <c r="BB522" s="79">
        <v>0</v>
      </c>
      <c r="BC522" s="79">
        <v>0</v>
      </c>
      <c r="BD522" s="79">
        <v>0</v>
      </c>
      <c r="BE522" s="79">
        <v>0</v>
      </c>
      <c r="BF522" s="79">
        <v>0</v>
      </c>
      <c r="BG522" s="78">
        <v>0</v>
      </c>
      <c r="BH522" s="78">
        <v>0</v>
      </c>
      <c r="BI522" s="78">
        <v>0</v>
      </c>
      <c r="BJ522" s="78">
        <v>0</v>
      </c>
      <c r="BK522" s="78">
        <v>0</v>
      </c>
      <c r="BL522" s="78">
        <v>1</v>
      </c>
      <c r="BM522" s="78">
        <v>0</v>
      </c>
      <c r="BN522" s="78">
        <v>0</v>
      </c>
      <c r="BO522" s="78">
        <v>0</v>
      </c>
      <c r="BP522" s="78">
        <v>0</v>
      </c>
      <c r="BQ522" s="78">
        <v>0</v>
      </c>
      <c r="BR522" s="79">
        <v>0</v>
      </c>
      <c r="BS522" s="79">
        <v>0</v>
      </c>
      <c r="BT522" s="79">
        <v>0</v>
      </c>
      <c r="BU522" s="79">
        <v>0</v>
      </c>
      <c r="BV522" s="79">
        <v>0</v>
      </c>
      <c r="BW522" s="79">
        <v>0</v>
      </c>
      <c r="BX522" s="79">
        <v>0</v>
      </c>
      <c r="BY522" s="79">
        <v>0</v>
      </c>
      <c r="BZ522" s="79">
        <v>0</v>
      </c>
      <c r="CA522" s="79">
        <v>0</v>
      </c>
      <c r="CB522" s="79">
        <v>0</v>
      </c>
      <c r="CC522" s="79">
        <f t="shared" si="530"/>
        <v>0</v>
      </c>
      <c r="CD522" s="79">
        <f t="shared" si="531"/>
        <v>0</v>
      </c>
      <c r="CE522" s="79">
        <f t="shared" si="532"/>
        <v>0</v>
      </c>
      <c r="CF522" s="79">
        <f t="shared" si="533"/>
        <v>0</v>
      </c>
      <c r="CG522" s="79">
        <f t="shared" si="534"/>
        <v>0</v>
      </c>
      <c r="CH522" s="79">
        <f t="shared" si="535"/>
        <v>1</v>
      </c>
      <c r="CI522" s="79">
        <f t="shared" si="536"/>
        <v>0</v>
      </c>
      <c r="CJ522" s="79">
        <f t="shared" si="537"/>
        <v>0</v>
      </c>
      <c r="CK522" s="79">
        <f t="shared" si="538"/>
        <v>0</v>
      </c>
      <c r="CL522" s="79">
        <f t="shared" si="539"/>
        <v>0</v>
      </c>
      <c r="CM522" s="79">
        <f t="shared" si="540"/>
        <v>0</v>
      </c>
    </row>
    <row r="523" spans="1:91" ht="31.5">
      <c r="A523" s="73" t="s">
        <v>1192</v>
      </c>
      <c r="B523" s="113" t="s">
        <v>1201</v>
      </c>
      <c r="C523" s="101" t="s">
        <v>1202</v>
      </c>
      <c r="D523" s="79">
        <v>0</v>
      </c>
      <c r="E523" s="79">
        <v>0</v>
      </c>
      <c r="F523" s="79">
        <v>0</v>
      </c>
      <c r="G523" s="79">
        <v>0</v>
      </c>
      <c r="H523" s="79">
        <v>0</v>
      </c>
      <c r="I523" s="79">
        <v>5</v>
      </c>
      <c r="J523" s="79">
        <v>0</v>
      </c>
      <c r="K523" s="79">
        <v>0</v>
      </c>
      <c r="L523" s="79">
        <v>0</v>
      </c>
      <c r="M523" s="79">
        <v>0</v>
      </c>
      <c r="N523" s="79">
        <v>0</v>
      </c>
      <c r="O523" s="79">
        <v>0</v>
      </c>
      <c r="P523" s="79">
        <v>0</v>
      </c>
      <c r="Q523" s="79">
        <v>0</v>
      </c>
      <c r="R523" s="79">
        <v>0</v>
      </c>
      <c r="S523" s="79">
        <v>0</v>
      </c>
      <c r="T523" s="79">
        <v>0</v>
      </c>
      <c r="U523" s="79">
        <v>0</v>
      </c>
      <c r="V523" s="79">
        <v>0</v>
      </c>
      <c r="W523" s="79">
        <v>0</v>
      </c>
      <c r="X523" s="79">
        <v>0</v>
      </c>
      <c r="Y523" s="79">
        <v>0</v>
      </c>
      <c r="Z523" s="79">
        <v>0</v>
      </c>
      <c r="AA523" s="79">
        <v>0</v>
      </c>
      <c r="AB523" s="79">
        <v>0</v>
      </c>
      <c r="AC523" s="79">
        <v>0</v>
      </c>
      <c r="AD523" s="79">
        <v>0</v>
      </c>
      <c r="AE523" s="79">
        <v>1</v>
      </c>
      <c r="AF523" s="79">
        <v>0</v>
      </c>
      <c r="AG523" s="79">
        <v>0</v>
      </c>
      <c r="AH523" s="79">
        <v>0</v>
      </c>
      <c r="AI523" s="79">
        <v>0</v>
      </c>
      <c r="AJ523" s="79">
        <v>0</v>
      </c>
      <c r="AK523" s="79">
        <v>0</v>
      </c>
      <c r="AL523" s="79">
        <v>0</v>
      </c>
      <c r="AM523" s="79">
        <v>0</v>
      </c>
      <c r="AN523" s="79">
        <v>0</v>
      </c>
      <c r="AO523" s="79">
        <v>0</v>
      </c>
      <c r="AP523" s="79">
        <v>0</v>
      </c>
      <c r="AQ523" s="79">
        <v>0</v>
      </c>
      <c r="AR523" s="79">
        <v>0</v>
      </c>
      <c r="AS523" s="79">
        <v>0</v>
      </c>
      <c r="AT523" s="79">
        <v>0</v>
      </c>
      <c r="AU523" s="79">
        <v>0</v>
      </c>
      <c r="AV523" s="79">
        <v>0</v>
      </c>
      <c r="AW523" s="79">
        <v>0</v>
      </c>
      <c r="AX523" s="79">
        <v>0</v>
      </c>
      <c r="AY523" s="79">
        <v>0</v>
      </c>
      <c r="AZ523" s="79">
        <v>0</v>
      </c>
      <c r="BA523" s="79">
        <v>0</v>
      </c>
      <c r="BB523" s="79">
        <v>0</v>
      </c>
      <c r="BC523" s="79">
        <v>0</v>
      </c>
      <c r="BD523" s="79">
        <v>0</v>
      </c>
      <c r="BE523" s="79">
        <v>0</v>
      </c>
      <c r="BF523" s="79">
        <v>0</v>
      </c>
      <c r="BG523" s="78">
        <v>0</v>
      </c>
      <c r="BH523" s="78">
        <v>0</v>
      </c>
      <c r="BI523" s="78">
        <v>0</v>
      </c>
      <c r="BJ523" s="78">
        <v>0</v>
      </c>
      <c r="BK523" s="78">
        <v>0</v>
      </c>
      <c r="BL523" s="78">
        <v>1</v>
      </c>
      <c r="BM523" s="78">
        <v>0</v>
      </c>
      <c r="BN523" s="78">
        <v>0</v>
      </c>
      <c r="BO523" s="78">
        <v>0</v>
      </c>
      <c r="BP523" s="78">
        <v>0</v>
      </c>
      <c r="BQ523" s="78">
        <v>0</v>
      </c>
      <c r="BR523" s="79">
        <v>0</v>
      </c>
      <c r="BS523" s="79">
        <v>0</v>
      </c>
      <c r="BT523" s="79">
        <v>0</v>
      </c>
      <c r="BU523" s="79">
        <v>0</v>
      </c>
      <c r="BV523" s="79">
        <v>0</v>
      </c>
      <c r="BW523" s="79">
        <v>1</v>
      </c>
      <c r="BX523" s="79">
        <v>0</v>
      </c>
      <c r="BY523" s="79">
        <v>0</v>
      </c>
      <c r="BZ523" s="79">
        <v>0</v>
      </c>
      <c r="CA523" s="79">
        <v>0</v>
      </c>
      <c r="CB523" s="79">
        <v>0</v>
      </c>
      <c r="CC523" s="79">
        <f t="shared" si="530"/>
        <v>0</v>
      </c>
      <c r="CD523" s="79">
        <f t="shared" si="531"/>
        <v>0</v>
      </c>
      <c r="CE523" s="79">
        <f t="shared" si="532"/>
        <v>0</v>
      </c>
      <c r="CF523" s="79">
        <f t="shared" si="533"/>
        <v>0</v>
      </c>
      <c r="CG523" s="79">
        <f t="shared" si="534"/>
        <v>0</v>
      </c>
      <c r="CH523" s="79">
        <f t="shared" si="535"/>
        <v>3</v>
      </c>
      <c r="CI523" s="79">
        <f t="shared" si="536"/>
        <v>0</v>
      </c>
      <c r="CJ523" s="79">
        <f t="shared" si="537"/>
        <v>0</v>
      </c>
      <c r="CK523" s="79">
        <f t="shared" si="538"/>
        <v>0</v>
      </c>
      <c r="CL523" s="79">
        <f t="shared" si="539"/>
        <v>0</v>
      </c>
      <c r="CM523" s="79">
        <f t="shared" si="540"/>
        <v>0</v>
      </c>
    </row>
    <row r="524" spans="1:91" ht="31.5">
      <c r="A524" s="73" t="s">
        <v>1192</v>
      </c>
      <c r="B524" s="113" t="s">
        <v>1203</v>
      </c>
      <c r="C524" s="101" t="s">
        <v>1204</v>
      </c>
      <c r="D524" s="79">
        <v>0</v>
      </c>
      <c r="E524" s="79">
        <v>0</v>
      </c>
      <c r="F524" s="79">
        <v>0</v>
      </c>
      <c r="G524" s="79">
        <v>0</v>
      </c>
      <c r="H524" s="79">
        <v>0</v>
      </c>
      <c r="I524" s="79">
        <v>2</v>
      </c>
      <c r="J524" s="79">
        <v>0</v>
      </c>
      <c r="K524" s="79">
        <v>0</v>
      </c>
      <c r="L524" s="79">
        <v>0</v>
      </c>
      <c r="M524" s="79">
        <v>0</v>
      </c>
      <c r="N524" s="79">
        <v>0</v>
      </c>
      <c r="O524" s="79">
        <v>0</v>
      </c>
      <c r="P524" s="79">
        <v>0</v>
      </c>
      <c r="Q524" s="79">
        <v>0</v>
      </c>
      <c r="R524" s="79">
        <v>0</v>
      </c>
      <c r="S524" s="79">
        <v>0</v>
      </c>
      <c r="T524" s="79">
        <v>1</v>
      </c>
      <c r="U524" s="79">
        <v>0</v>
      </c>
      <c r="V524" s="79">
        <v>0</v>
      </c>
      <c r="W524" s="79">
        <v>0</v>
      </c>
      <c r="X524" s="79">
        <v>0</v>
      </c>
      <c r="Y524" s="79">
        <v>0</v>
      </c>
      <c r="Z524" s="79">
        <v>0</v>
      </c>
      <c r="AA524" s="79">
        <v>0</v>
      </c>
      <c r="AB524" s="79">
        <v>0</v>
      </c>
      <c r="AC524" s="79">
        <v>0</v>
      </c>
      <c r="AD524" s="79">
        <v>0</v>
      </c>
      <c r="AE524" s="79">
        <v>1</v>
      </c>
      <c r="AF524" s="79">
        <v>0</v>
      </c>
      <c r="AG524" s="79">
        <v>0</v>
      </c>
      <c r="AH524" s="79">
        <v>0</v>
      </c>
      <c r="AI524" s="79">
        <v>0</v>
      </c>
      <c r="AJ524" s="79">
        <v>0</v>
      </c>
      <c r="AK524" s="79">
        <v>0</v>
      </c>
      <c r="AL524" s="79">
        <v>0</v>
      </c>
      <c r="AM524" s="79">
        <v>0</v>
      </c>
      <c r="AN524" s="79">
        <v>0</v>
      </c>
      <c r="AO524" s="79">
        <v>0</v>
      </c>
      <c r="AP524" s="79">
        <v>0</v>
      </c>
      <c r="AQ524" s="79">
        <v>0</v>
      </c>
      <c r="AR524" s="79">
        <v>0</v>
      </c>
      <c r="AS524" s="79">
        <v>0</v>
      </c>
      <c r="AT524" s="79">
        <v>0</v>
      </c>
      <c r="AU524" s="79">
        <v>0</v>
      </c>
      <c r="AV524" s="79">
        <v>0</v>
      </c>
      <c r="AW524" s="79">
        <v>0</v>
      </c>
      <c r="AX524" s="79">
        <v>0</v>
      </c>
      <c r="AY524" s="79">
        <v>0</v>
      </c>
      <c r="AZ524" s="79">
        <v>0</v>
      </c>
      <c r="BA524" s="79">
        <v>0</v>
      </c>
      <c r="BB524" s="79">
        <v>0</v>
      </c>
      <c r="BC524" s="79">
        <v>0</v>
      </c>
      <c r="BD524" s="79">
        <v>0</v>
      </c>
      <c r="BE524" s="79">
        <v>0</v>
      </c>
      <c r="BF524" s="79">
        <v>0</v>
      </c>
      <c r="BG524" s="79">
        <v>0</v>
      </c>
      <c r="BH524" s="79">
        <v>0</v>
      </c>
      <c r="BI524" s="79">
        <v>0</v>
      </c>
      <c r="BJ524" s="79">
        <v>0</v>
      </c>
      <c r="BK524" s="79">
        <v>0</v>
      </c>
      <c r="BL524" s="79">
        <v>0</v>
      </c>
      <c r="BM524" s="79">
        <v>0</v>
      </c>
      <c r="BN524" s="79">
        <v>0</v>
      </c>
      <c r="BO524" s="79">
        <v>0</v>
      </c>
      <c r="BP524" s="79">
        <v>0</v>
      </c>
      <c r="BQ524" s="79">
        <v>0</v>
      </c>
      <c r="BR524" s="79">
        <v>0</v>
      </c>
      <c r="BS524" s="79">
        <v>0</v>
      </c>
      <c r="BT524" s="79">
        <v>0</v>
      </c>
      <c r="BU524" s="79">
        <v>0</v>
      </c>
      <c r="BV524" s="79">
        <v>0</v>
      </c>
      <c r="BW524" s="79">
        <v>0</v>
      </c>
      <c r="BX524" s="79">
        <v>0</v>
      </c>
      <c r="BY524" s="79">
        <v>0</v>
      </c>
      <c r="BZ524" s="79">
        <v>0</v>
      </c>
      <c r="CA524" s="79">
        <v>0</v>
      </c>
      <c r="CB524" s="79">
        <v>0</v>
      </c>
      <c r="CC524" s="79">
        <f t="shared" si="530"/>
        <v>0</v>
      </c>
      <c r="CD524" s="79">
        <f t="shared" si="531"/>
        <v>0</v>
      </c>
      <c r="CE524" s="79">
        <f t="shared" si="532"/>
        <v>0</v>
      </c>
      <c r="CF524" s="79">
        <f t="shared" si="533"/>
        <v>0</v>
      </c>
      <c r="CG524" s="79">
        <f t="shared" si="534"/>
        <v>0</v>
      </c>
      <c r="CH524" s="79">
        <f t="shared" si="535"/>
        <v>2</v>
      </c>
      <c r="CI524" s="79">
        <f t="shared" si="536"/>
        <v>0</v>
      </c>
      <c r="CJ524" s="79">
        <f t="shared" si="537"/>
        <v>0</v>
      </c>
      <c r="CK524" s="79">
        <f t="shared" si="538"/>
        <v>0</v>
      </c>
      <c r="CL524" s="79">
        <f t="shared" si="539"/>
        <v>0</v>
      </c>
      <c r="CM524" s="79">
        <f t="shared" si="540"/>
        <v>0</v>
      </c>
    </row>
    <row r="525" spans="1:91" ht="47.25">
      <c r="A525" s="73" t="s">
        <v>1192</v>
      </c>
      <c r="B525" s="113" t="s">
        <v>1205</v>
      </c>
      <c r="C525" s="101" t="s">
        <v>1206</v>
      </c>
      <c r="D525" s="79">
        <v>0</v>
      </c>
      <c r="E525" s="79">
        <v>0</v>
      </c>
      <c r="F525" s="79">
        <v>0</v>
      </c>
      <c r="G525" s="79">
        <v>0</v>
      </c>
      <c r="H525" s="79">
        <v>0</v>
      </c>
      <c r="I525" s="79">
        <v>2</v>
      </c>
      <c r="J525" s="79">
        <v>0</v>
      </c>
      <c r="K525" s="79">
        <v>0</v>
      </c>
      <c r="L525" s="79">
        <v>0</v>
      </c>
      <c r="M525" s="79">
        <v>0</v>
      </c>
      <c r="N525" s="79">
        <v>0</v>
      </c>
      <c r="O525" s="79">
        <v>0</v>
      </c>
      <c r="P525" s="79">
        <v>0</v>
      </c>
      <c r="Q525" s="79">
        <v>0</v>
      </c>
      <c r="R525" s="79">
        <v>0</v>
      </c>
      <c r="S525" s="79">
        <v>0</v>
      </c>
      <c r="T525" s="79">
        <v>0</v>
      </c>
      <c r="U525" s="79">
        <v>0</v>
      </c>
      <c r="V525" s="79">
        <v>0</v>
      </c>
      <c r="W525" s="79">
        <v>0</v>
      </c>
      <c r="X525" s="79">
        <v>0</v>
      </c>
      <c r="Y525" s="79">
        <v>0</v>
      </c>
      <c r="Z525" s="79">
        <v>0</v>
      </c>
      <c r="AA525" s="79">
        <v>0</v>
      </c>
      <c r="AB525" s="79">
        <v>0</v>
      </c>
      <c r="AC525" s="79">
        <v>0</v>
      </c>
      <c r="AD525" s="79">
        <v>0</v>
      </c>
      <c r="AE525" s="79">
        <v>1</v>
      </c>
      <c r="AF525" s="79">
        <v>0</v>
      </c>
      <c r="AG525" s="79">
        <v>0</v>
      </c>
      <c r="AH525" s="79">
        <v>0</v>
      </c>
      <c r="AI525" s="79">
        <v>0</v>
      </c>
      <c r="AJ525" s="79">
        <v>0</v>
      </c>
      <c r="AK525" s="79">
        <v>0</v>
      </c>
      <c r="AL525" s="79">
        <v>0</v>
      </c>
      <c r="AM525" s="79">
        <v>0</v>
      </c>
      <c r="AN525" s="79">
        <v>0</v>
      </c>
      <c r="AO525" s="79">
        <v>0</v>
      </c>
      <c r="AP525" s="79">
        <v>1</v>
      </c>
      <c r="AQ525" s="79">
        <v>0</v>
      </c>
      <c r="AR525" s="79">
        <v>0</v>
      </c>
      <c r="AS525" s="79">
        <v>0</v>
      </c>
      <c r="AT525" s="79">
        <v>0</v>
      </c>
      <c r="AU525" s="79">
        <v>0</v>
      </c>
      <c r="AV525" s="79">
        <v>0</v>
      </c>
      <c r="AW525" s="79">
        <v>0</v>
      </c>
      <c r="AX525" s="79">
        <v>0</v>
      </c>
      <c r="AY525" s="79">
        <v>0</v>
      </c>
      <c r="AZ525" s="79">
        <v>0</v>
      </c>
      <c r="BA525" s="79">
        <v>0</v>
      </c>
      <c r="BB525" s="79">
        <v>0</v>
      </c>
      <c r="BC525" s="79">
        <v>0</v>
      </c>
      <c r="BD525" s="79">
        <v>0</v>
      </c>
      <c r="BE525" s="79">
        <v>0</v>
      </c>
      <c r="BF525" s="79">
        <v>0</v>
      </c>
      <c r="BG525" s="79">
        <v>0</v>
      </c>
      <c r="BH525" s="79">
        <v>0</v>
      </c>
      <c r="BI525" s="79">
        <v>0</v>
      </c>
      <c r="BJ525" s="79">
        <v>0</v>
      </c>
      <c r="BK525" s="79">
        <v>0</v>
      </c>
      <c r="BL525" s="79">
        <v>0</v>
      </c>
      <c r="BM525" s="79">
        <v>0</v>
      </c>
      <c r="BN525" s="79">
        <v>0</v>
      </c>
      <c r="BO525" s="79">
        <v>0</v>
      </c>
      <c r="BP525" s="79">
        <v>0</v>
      </c>
      <c r="BQ525" s="79">
        <v>0</v>
      </c>
      <c r="BR525" s="79">
        <v>0</v>
      </c>
      <c r="BS525" s="79">
        <v>0</v>
      </c>
      <c r="BT525" s="79">
        <v>0</v>
      </c>
      <c r="BU525" s="79">
        <v>0</v>
      </c>
      <c r="BV525" s="79">
        <v>0</v>
      </c>
      <c r="BW525" s="79">
        <v>0</v>
      </c>
      <c r="BX525" s="79">
        <v>0</v>
      </c>
      <c r="BY525" s="79">
        <v>0</v>
      </c>
      <c r="BZ525" s="79">
        <v>0</v>
      </c>
      <c r="CA525" s="79">
        <v>0</v>
      </c>
      <c r="CB525" s="79">
        <v>0</v>
      </c>
      <c r="CC525" s="79">
        <f t="shared" si="530"/>
        <v>0</v>
      </c>
      <c r="CD525" s="79">
        <f t="shared" si="531"/>
        <v>0</v>
      </c>
      <c r="CE525" s="79">
        <f t="shared" si="532"/>
        <v>0</v>
      </c>
      <c r="CF525" s="79">
        <f t="shared" si="533"/>
        <v>0</v>
      </c>
      <c r="CG525" s="79">
        <f t="shared" si="534"/>
        <v>0</v>
      </c>
      <c r="CH525" s="79">
        <f t="shared" si="535"/>
        <v>2</v>
      </c>
      <c r="CI525" s="79">
        <f t="shared" si="536"/>
        <v>0</v>
      </c>
      <c r="CJ525" s="79">
        <f t="shared" si="537"/>
        <v>0</v>
      </c>
      <c r="CK525" s="79">
        <f t="shared" si="538"/>
        <v>0</v>
      </c>
      <c r="CL525" s="79">
        <f t="shared" si="539"/>
        <v>0</v>
      </c>
      <c r="CM525" s="79">
        <f t="shared" si="540"/>
        <v>0</v>
      </c>
    </row>
    <row r="526" spans="1:91" ht="31.5">
      <c r="A526" s="73" t="s">
        <v>1192</v>
      </c>
      <c r="B526" s="113" t="s">
        <v>1207</v>
      </c>
      <c r="C526" s="101" t="s">
        <v>1208</v>
      </c>
      <c r="D526" s="79">
        <v>0</v>
      </c>
      <c r="E526" s="79">
        <v>0</v>
      </c>
      <c r="F526" s="79">
        <v>0</v>
      </c>
      <c r="G526" s="79">
        <v>0</v>
      </c>
      <c r="H526" s="79">
        <v>0</v>
      </c>
      <c r="I526" s="79">
        <v>2</v>
      </c>
      <c r="J526" s="79">
        <v>0</v>
      </c>
      <c r="K526" s="79">
        <v>0</v>
      </c>
      <c r="L526" s="79">
        <v>0</v>
      </c>
      <c r="M526" s="79">
        <v>0</v>
      </c>
      <c r="N526" s="79">
        <v>0</v>
      </c>
      <c r="O526" s="79">
        <v>0</v>
      </c>
      <c r="P526" s="79">
        <v>0</v>
      </c>
      <c r="Q526" s="79">
        <v>0</v>
      </c>
      <c r="R526" s="79">
        <v>0</v>
      </c>
      <c r="S526" s="79">
        <v>0</v>
      </c>
      <c r="T526" s="79">
        <v>2</v>
      </c>
      <c r="U526" s="79">
        <v>0</v>
      </c>
      <c r="V526" s="79">
        <v>0</v>
      </c>
      <c r="W526" s="79">
        <v>0</v>
      </c>
      <c r="X526" s="79">
        <v>0</v>
      </c>
      <c r="Y526" s="79">
        <v>0</v>
      </c>
      <c r="Z526" s="79">
        <v>0</v>
      </c>
      <c r="AA526" s="79">
        <v>0</v>
      </c>
      <c r="AB526" s="79">
        <v>0</v>
      </c>
      <c r="AC526" s="79">
        <v>0</v>
      </c>
      <c r="AD526" s="79">
        <v>0</v>
      </c>
      <c r="AE526" s="79">
        <v>0</v>
      </c>
      <c r="AF526" s="79">
        <v>0</v>
      </c>
      <c r="AG526" s="79">
        <v>0</v>
      </c>
      <c r="AH526" s="79">
        <v>0</v>
      </c>
      <c r="AI526" s="79">
        <v>0</v>
      </c>
      <c r="AJ526" s="79">
        <v>0</v>
      </c>
      <c r="AK526" s="79">
        <v>0</v>
      </c>
      <c r="AL526" s="79">
        <v>0</v>
      </c>
      <c r="AM526" s="79">
        <v>0</v>
      </c>
      <c r="AN526" s="79">
        <v>0</v>
      </c>
      <c r="AO526" s="79">
        <v>0</v>
      </c>
      <c r="AP526" s="79">
        <v>0</v>
      </c>
      <c r="AQ526" s="79">
        <v>0</v>
      </c>
      <c r="AR526" s="79">
        <v>0</v>
      </c>
      <c r="AS526" s="79">
        <v>0</v>
      </c>
      <c r="AT526" s="79">
        <v>0</v>
      </c>
      <c r="AU526" s="79">
        <v>0</v>
      </c>
      <c r="AV526" s="79">
        <v>0</v>
      </c>
      <c r="AW526" s="79">
        <v>0</v>
      </c>
      <c r="AX526" s="79">
        <v>0</v>
      </c>
      <c r="AY526" s="79">
        <v>0</v>
      </c>
      <c r="AZ526" s="79">
        <v>0</v>
      </c>
      <c r="BA526" s="79">
        <v>0</v>
      </c>
      <c r="BB526" s="79">
        <v>0</v>
      </c>
      <c r="BC526" s="79">
        <v>0</v>
      </c>
      <c r="BD526" s="79">
        <v>0</v>
      </c>
      <c r="BE526" s="79">
        <v>0</v>
      </c>
      <c r="BF526" s="79">
        <v>0</v>
      </c>
      <c r="BG526" s="79">
        <v>0</v>
      </c>
      <c r="BH526" s="79">
        <v>0</v>
      </c>
      <c r="BI526" s="79">
        <v>0</v>
      </c>
      <c r="BJ526" s="79">
        <v>0</v>
      </c>
      <c r="BK526" s="79">
        <v>0</v>
      </c>
      <c r="BL526" s="79">
        <v>0</v>
      </c>
      <c r="BM526" s="79">
        <v>0</v>
      </c>
      <c r="BN526" s="79">
        <v>0</v>
      </c>
      <c r="BO526" s="79">
        <v>0</v>
      </c>
      <c r="BP526" s="79">
        <v>0</v>
      </c>
      <c r="BQ526" s="79">
        <v>0</v>
      </c>
      <c r="BR526" s="79">
        <v>0</v>
      </c>
      <c r="BS526" s="79">
        <v>0</v>
      </c>
      <c r="BT526" s="79">
        <v>0</v>
      </c>
      <c r="BU526" s="79">
        <v>0</v>
      </c>
      <c r="BV526" s="79">
        <v>0</v>
      </c>
      <c r="BW526" s="79">
        <v>0</v>
      </c>
      <c r="BX526" s="79">
        <v>0</v>
      </c>
      <c r="BY526" s="79">
        <v>0</v>
      </c>
      <c r="BZ526" s="79">
        <v>0</v>
      </c>
      <c r="CA526" s="79">
        <v>0</v>
      </c>
      <c r="CB526" s="79">
        <v>0</v>
      </c>
      <c r="CC526" s="79">
        <f t="shared" si="530"/>
        <v>0</v>
      </c>
      <c r="CD526" s="79">
        <f t="shared" si="531"/>
        <v>0</v>
      </c>
      <c r="CE526" s="79">
        <f t="shared" si="532"/>
        <v>0</v>
      </c>
      <c r="CF526" s="79">
        <f t="shared" si="533"/>
        <v>0</v>
      </c>
      <c r="CG526" s="79">
        <f t="shared" si="534"/>
        <v>0</v>
      </c>
      <c r="CH526" s="79">
        <f t="shared" si="535"/>
        <v>2</v>
      </c>
      <c r="CI526" s="79">
        <f t="shared" si="536"/>
        <v>0</v>
      </c>
      <c r="CJ526" s="79">
        <f t="shared" si="537"/>
        <v>0</v>
      </c>
      <c r="CK526" s="79">
        <f t="shared" si="538"/>
        <v>0</v>
      </c>
      <c r="CL526" s="79">
        <f t="shared" si="539"/>
        <v>0</v>
      </c>
      <c r="CM526" s="79">
        <f t="shared" si="540"/>
        <v>0</v>
      </c>
    </row>
    <row r="527" spans="1:91" ht="31.5">
      <c r="A527" s="73" t="s">
        <v>1192</v>
      </c>
      <c r="B527" s="113" t="s">
        <v>1209</v>
      </c>
      <c r="C527" s="101" t="s">
        <v>1210</v>
      </c>
      <c r="D527" s="79">
        <v>0</v>
      </c>
      <c r="E527" s="79">
        <v>0</v>
      </c>
      <c r="F527" s="79">
        <v>0</v>
      </c>
      <c r="G527" s="79">
        <v>0</v>
      </c>
      <c r="H527" s="79">
        <v>0</v>
      </c>
      <c r="I527" s="79">
        <v>5</v>
      </c>
      <c r="J527" s="79">
        <v>0</v>
      </c>
      <c r="K527" s="79">
        <v>0</v>
      </c>
      <c r="L527" s="79">
        <v>0</v>
      </c>
      <c r="M527" s="79">
        <v>0</v>
      </c>
      <c r="N527" s="79">
        <v>0</v>
      </c>
      <c r="O527" s="79">
        <v>0</v>
      </c>
      <c r="P527" s="79">
        <v>0</v>
      </c>
      <c r="Q527" s="79">
        <v>0</v>
      </c>
      <c r="R527" s="79">
        <v>0</v>
      </c>
      <c r="S527" s="79">
        <v>0</v>
      </c>
      <c r="T527" s="79">
        <v>0</v>
      </c>
      <c r="U527" s="79">
        <v>0</v>
      </c>
      <c r="V527" s="79">
        <v>0</v>
      </c>
      <c r="W527" s="79">
        <v>0</v>
      </c>
      <c r="X527" s="79">
        <v>0</v>
      </c>
      <c r="Y527" s="79">
        <v>0</v>
      </c>
      <c r="Z527" s="79">
        <v>0</v>
      </c>
      <c r="AA527" s="79">
        <v>0</v>
      </c>
      <c r="AB527" s="79">
        <v>0</v>
      </c>
      <c r="AC527" s="79">
        <v>0</v>
      </c>
      <c r="AD527" s="79">
        <v>0</v>
      </c>
      <c r="AE527" s="79">
        <v>1</v>
      </c>
      <c r="AF527" s="79">
        <v>0</v>
      </c>
      <c r="AG527" s="79">
        <v>0</v>
      </c>
      <c r="AH527" s="79">
        <v>0</v>
      </c>
      <c r="AI527" s="79">
        <v>0</v>
      </c>
      <c r="AJ527" s="79">
        <v>0</v>
      </c>
      <c r="AK527" s="79">
        <v>0</v>
      </c>
      <c r="AL527" s="79">
        <v>0</v>
      </c>
      <c r="AM527" s="79">
        <v>0</v>
      </c>
      <c r="AN527" s="79">
        <v>0</v>
      </c>
      <c r="AO527" s="79">
        <v>0</v>
      </c>
      <c r="AP527" s="79">
        <v>0</v>
      </c>
      <c r="AQ527" s="79">
        <v>0</v>
      </c>
      <c r="AR527" s="79">
        <v>0</v>
      </c>
      <c r="AS527" s="79">
        <v>0</v>
      </c>
      <c r="AT527" s="79">
        <v>0</v>
      </c>
      <c r="AU527" s="79">
        <v>0</v>
      </c>
      <c r="AV527" s="79">
        <v>0</v>
      </c>
      <c r="AW527" s="79">
        <v>0</v>
      </c>
      <c r="AX527" s="79">
        <v>0</v>
      </c>
      <c r="AY527" s="79">
        <v>0</v>
      </c>
      <c r="AZ527" s="79">
        <v>0</v>
      </c>
      <c r="BA527" s="79">
        <v>0</v>
      </c>
      <c r="BB527" s="79">
        <v>0</v>
      </c>
      <c r="BC527" s="79">
        <v>0</v>
      </c>
      <c r="BD527" s="79">
        <v>0</v>
      </c>
      <c r="BE527" s="79">
        <v>0</v>
      </c>
      <c r="BF527" s="79">
        <v>0</v>
      </c>
      <c r="BG527" s="78">
        <v>0</v>
      </c>
      <c r="BH527" s="78">
        <v>0</v>
      </c>
      <c r="BI527" s="78">
        <v>0</v>
      </c>
      <c r="BJ527" s="78">
        <v>0</v>
      </c>
      <c r="BK527" s="78">
        <v>0</v>
      </c>
      <c r="BL527" s="78">
        <v>1</v>
      </c>
      <c r="BM527" s="78">
        <v>0</v>
      </c>
      <c r="BN527" s="78">
        <v>0</v>
      </c>
      <c r="BO527" s="78">
        <v>0</v>
      </c>
      <c r="BP527" s="78">
        <v>0</v>
      </c>
      <c r="BQ527" s="78">
        <v>0</v>
      </c>
      <c r="BR527" s="79">
        <v>0</v>
      </c>
      <c r="BS527" s="79">
        <v>0</v>
      </c>
      <c r="BT527" s="79">
        <v>0</v>
      </c>
      <c r="BU527" s="79">
        <v>0</v>
      </c>
      <c r="BV527" s="79">
        <v>0</v>
      </c>
      <c r="BW527" s="79">
        <v>2</v>
      </c>
      <c r="BX527" s="79">
        <v>0</v>
      </c>
      <c r="BY527" s="79">
        <v>0</v>
      </c>
      <c r="BZ527" s="79">
        <v>0</v>
      </c>
      <c r="CA527" s="79">
        <v>0</v>
      </c>
      <c r="CB527" s="79">
        <v>0</v>
      </c>
      <c r="CC527" s="79">
        <f t="shared" si="530"/>
        <v>0</v>
      </c>
      <c r="CD527" s="79">
        <f t="shared" si="531"/>
        <v>0</v>
      </c>
      <c r="CE527" s="79">
        <f t="shared" si="532"/>
        <v>0</v>
      </c>
      <c r="CF527" s="79">
        <f t="shared" si="533"/>
        <v>0</v>
      </c>
      <c r="CG527" s="79">
        <f t="shared" si="534"/>
        <v>0</v>
      </c>
      <c r="CH527" s="79">
        <f t="shared" si="535"/>
        <v>4</v>
      </c>
      <c r="CI527" s="79">
        <f t="shared" si="536"/>
        <v>0</v>
      </c>
      <c r="CJ527" s="79">
        <f t="shared" si="537"/>
        <v>0</v>
      </c>
      <c r="CK527" s="79">
        <f t="shared" si="538"/>
        <v>0</v>
      </c>
      <c r="CL527" s="79">
        <f t="shared" si="539"/>
        <v>0</v>
      </c>
      <c r="CM527" s="79">
        <f t="shared" si="540"/>
        <v>0</v>
      </c>
    </row>
    <row r="528" spans="1:91">
      <c r="A528" s="73" t="s">
        <v>1192</v>
      </c>
      <c r="B528" s="113" t="s">
        <v>1211</v>
      </c>
      <c r="C528" s="101" t="s">
        <v>1212</v>
      </c>
      <c r="D528" s="79">
        <v>0</v>
      </c>
      <c r="E528" s="79">
        <v>0</v>
      </c>
      <c r="F528" s="79">
        <v>0</v>
      </c>
      <c r="G528" s="79">
        <v>0</v>
      </c>
      <c r="H528" s="79">
        <v>0</v>
      </c>
      <c r="I528" s="79">
        <v>2</v>
      </c>
      <c r="J528" s="79">
        <v>0</v>
      </c>
      <c r="K528" s="79">
        <v>0</v>
      </c>
      <c r="L528" s="79">
        <v>0</v>
      </c>
      <c r="M528" s="79">
        <v>0</v>
      </c>
      <c r="N528" s="79">
        <v>0</v>
      </c>
      <c r="O528" s="79">
        <v>0</v>
      </c>
      <c r="P528" s="79">
        <v>0</v>
      </c>
      <c r="Q528" s="79">
        <v>0</v>
      </c>
      <c r="R528" s="79">
        <v>0</v>
      </c>
      <c r="S528" s="79">
        <v>0</v>
      </c>
      <c r="T528" s="79">
        <v>0</v>
      </c>
      <c r="U528" s="79">
        <v>0</v>
      </c>
      <c r="V528" s="79">
        <v>0</v>
      </c>
      <c r="W528" s="79">
        <v>0</v>
      </c>
      <c r="X528" s="79">
        <v>0</v>
      </c>
      <c r="Y528" s="79">
        <v>0</v>
      </c>
      <c r="Z528" s="79">
        <v>0</v>
      </c>
      <c r="AA528" s="79">
        <v>0</v>
      </c>
      <c r="AB528" s="79">
        <v>0</v>
      </c>
      <c r="AC528" s="79">
        <v>0</v>
      </c>
      <c r="AD528" s="79">
        <v>0</v>
      </c>
      <c r="AE528" s="79">
        <v>0</v>
      </c>
      <c r="AF528" s="79">
        <v>0</v>
      </c>
      <c r="AG528" s="79">
        <v>0</v>
      </c>
      <c r="AH528" s="79">
        <v>0</v>
      </c>
      <c r="AI528" s="79">
        <v>0</v>
      </c>
      <c r="AJ528" s="79">
        <v>0</v>
      </c>
      <c r="AK528" s="79">
        <v>0</v>
      </c>
      <c r="AL528" s="79">
        <v>0</v>
      </c>
      <c r="AM528" s="79">
        <v>0</v>
      </c>
      <c r="AN528" s="79">
        <v>0</v>
      </c>
      <c r="AO528" s="79">
        <v>0</v>
      </c>
      <c r="AP528" s="79">
        <v>1</v>
      </c>
      <c r="AQ528" s="79">
        <v>0</v>
      </c>
      <c r="AR528" s="79">
        <v>0</v>
      </c>
      <c r="AS528" s="79">
        <v>0</v>
      </c>
      <c r="AT528" s="79">
        <v>0</v>
      </c>
      <c r="AU528" s="79">
        <v>0</v>
      </c>
      <c r="AV528" s="79">
        <v>0</v>
      </c>
      <c r="AW528" s="79">
        <v>0</v>
      </c>
      <c r="AX528" s="79">
        <v>0</v>
      </c>
      <c r="AY528" s="79">
        <v>0</v>
      </c>
      <c r="AZ528" s="79">
        <v>0</v>
      </c>
      <c r="BA528" s="79">
        <v>0</v>
      </c>
      <c r="BB528" s="79">
        <v>0</v>
      </c>
      <c r="BC528" s="79">
        <v>0</v>
      </c>
      <c r="BD528" s="79">
        <v>0</v>
      </c>
      <c r="BE528" s="79">
        <v>0</v>
      </c>
      <c r="BF528" s="79">
        <v>0</v>
      </c>
      <c r="BG528" s="79">
        <v>0</v>
      </c>
      <c r="BH528" s="79">
        <v>0</v>
      </c>
      <c r="BI528" s="79">
        <v>0</v>
      </c>
      <c r="BJ528" s="79">
        <v>0</v>
      </c>
      <c r="BK528" s="79">
        <v>0</v>
      </c>
      <c r="BL528" s="79">
        <v>0</v>
      </c>
      <c r="BM528" s="79">
        <v>0</v>
      </c>
      <c r="BN528" s="79">
        <v>0</v>
      </c>
      <c r="BO528" s="79">
        <v>0</v>
      </c>
      <c r="BP528" s="79">
        <v>0</v>
      </c>
      <c r="BQ528" s="79">
        <v>0</v>
      </c>
      <c r="BR528" s="79">
        <v>0</v>
      </c>
      <c r="BS528" s="79">
        <v>0</v>
      </c>
      <c r="BT528" s="79">
        <v>0</v>
      </c>
      <c r="BU528" s="79">
        <v>0</v>
      </c>
      <c r="BV528" s="79">
        <v>0</v>
      </c>
      <c r="BW528" s="79">
        <v>0</v>
      </c>
      <c r="BX528" s="79">
        <v>0</v>
      </c>
      <c r="BY528" s="79">
        <v>0</v>
      </c>
      <c r="BZ528" s="79">
        <v>0</v>
      </c>
      <c r="CA528" s="79">
        <v>0</v>
      </c>
      <c r="CB528" s="79">
        <v>0</v>
      </c>
      <c r="CC528" s="79">
        <f t="shared" si="530"/>
        <v>0</v>
      </c>
      <c r="CD528" s="79">
        <f t="shared" si="531"/>
        <v>0</v>
      </c>
      <c r="CE528" s="79">
        <f t="shared" si="532"/>
        <v>0</v>
      </c>
      <c r="CF528" s="79">
        <f t="shared" si="533"/>
        <v>0</v>
      </c>
      <c r="CG528" s="79">
        <f t="shared" si="534"/>
        <v>0</v>
      </c>
      <c r="CH528" s="79">
        <f t="shared" si="535"/>
        <v>1</v>
      </c>
      <c r="CI528" s="79">
        <f t="shared" si="536"/>
        <v>0</v>
      </c>
      <c r="CJ528" s="79">
        <f t="shared" si="537"/>
        <v>0</v>
      </c>
      <c r="CK528" s="79">
        <f t="shared" si="538"/>
        <v>0</v>
      </c>
      <c r="CL528" s="79">
        <f t="shared" si="539"/>
        <v>0</v>
      </c>
      <c r="CM528" s="79">
        <f t="shared" si="540"/>
        <v>0</v>
      </c>
    </row>
    <row r="529" spans="1:91" ht="31.5">
      <c r="A529" s="73" t="s">
        <v>1192</v>
      </c>
      <c r="B529" s="113" t="s">
        <v>1213</v>
      </c>
      <c r="C529" s="101" t="s">
        <v>1214</v>
      </c>
      <c r="D529" s="79">
        <v>0</v>
      </c>
      <c r="E529" s="79">
        <v>0</v>
      </c>
      <c r="F529" s="79">
        <v>0</v>
      </c>
      <c r="G529" s="79">
        <v>0</v>
      </c>
      <c r="H529" s="79">
        <v>0</v>
      </c>
      <c r="I529" s="79">
        <v>1</v>
      </c>
      <c r="J529" s="79">
        <v>0</v>
      </c>
      <c r="K529" s="79">
        <v>0</v>
      </c>
      <c r="L529" s="79">
        <v>0</v>
      </c>
      <c r="M529" s="79">
        <v>0</v>
      </c>
      <c r="N529" s="79">
        <v>0</v>
      </c>
      <c r="O529" s="79">
        <v>0</v>
      </c>
      <c r="P529" s="79">
        <v>0</v>
      </c>
      <c r="Q529" s="79">
        <v>0</v>
      </c>
      <c r="R529" s="79">
        <v>0</v>
      </c>
      <c r="S529" s="79">
        <v>0</v>
      </c>
      <c r="T529" s="79">
        <v>0</v>
      </c>
      <c r="U529" s="79">
        <v>0</v>
      </c>
      <c r="V529" s="79">
        <v>0</v>
      </c>
      <c r="W529" s="79">
        <v>0</v>
      </c>
      <c r="X529" s="79">
        <v>0</v>
      </c>
      <c r="Y529" s="79">
        <v>0</v>
      </c>
      <c r="Z529" s="79">
        <v>0</v>
      </c>
      <c r="AA529" s="79">
        <v>0</v>
      </c>
      <c r="AB529" s="79">
        <v>0</v>
      </c>
      <c r="AC529" s="79">
        <v>0</v>
      </c>
      <c r="AD529" s="79">
        <v>0</v>
      </c>
      <c r="AE529" s="79">
        <v>0</v>
      </c>
      <c r="AF529" s="79">
        <v>0</v>
      </c>
      <c r="AG529" s="79">
        <v>0</v>
      </c>
      <c r="AH529" s="79">
        <v>0</v>
      </c>
      <c r="AI529" s="79">
        <v>0</v>
      </c>
      <c r="AJ529" s="79">
        <v>0</v>
      </c>
      <c r="AK529" s="79">
        <v>0</v>
      </c>
      <c r="AL529" s="79">
        <v>0</v>
      </c>
      <c r="AM529" s="79">
        <v>0</v>
      </c>
      <c r="AN529" s="79">
        <v>0</v>
      </c>
      <c r="AO529" s="79">
        <v>0</v>
      </c>
      <c r="AP529" s="79">
        <v>0</v>
      </c>
      <c r="AQ529" s="79">
        <v>0</v>
      </c>
      <c r="AR529" s="79">
        <v>0</v>
      </c>
      <c r="AS529" s="79">
        <v>0</v>
      </c>
      <c r="AT529" s="79">
        <v>0</v>
      </c>
      <c r="AU529" s="79">
        <v>0</v>
      </c>
      <c r="AV529" s="79">
        <v>0</v>
      </c>
      <c r="AW529" s="79">
        <v>0</v>
      </c>
      <c r="AX529" s="79">
        <v>0</v>
      </c>
      <c r="AY529" s="79">
        <v>0</v>
      </c>
      <c r="AZ529" s="79">
        <v>0</v>
      </c>
      <c r="BA529" s="79">
        <v>0</v>
      </c>
      <c r="BB529" s="79">
        <v>0</v>
      </c>
      <c r="BC529" s="79">
        <v>0</v>
      </c>
      <c r="BD529" s="79">
        <v>0</v>
      </c>
      <c r="BE529" s="79">
        <v>0</v>
      </c>
      <c r="BF529" s="79">
        <v>0</v>
      </c>
      <c r="BG529" s="79">
        <v>0</v>
      </c>
      <c r="BH529" s="79">
        <v>0</v>
      </c>
      <c r="BI529" s="79">
        <v>0</v>
      </c>
      <c r="BJ529" s="79">
        <v>0</v>
      </c>
      <c r="BK529" s="79">
        <v>0</v>
      </c>
      <c r="BL529" s="79">
        <v>0</v>
      </c>
      <c r="BM529" s="79">
        <v>0</v>
      </c>
      <c r="BN529" s="79">
        <v>0</v>
      </c>
      <c r="BO529" s="79">
        <v>0</v>
      </c>
      <c r="BP529" s="79">
        <v>0</v>
      </c>
      <c r="BQ529" s="79">
        <v>0</v>
      </c>
      <c r="BR529" s="79">
        <v>0</v>
      </c>
      <c r="BS529" s="79">
        <v>0</v>
      </c>
      <c r="BT529" s="79">
        <v>0</v>
      </c>
      <c r="BU529" s="79">
        <v>0</v>
      </c>
      <c r="BV529" s="79">
        <v>0</v>
      </c>
      <c r="BW529" s="79">
        <v>1</v>
      </c>
      <c r="BX529" s="79">
        <v>0</v>
      </c>
      <c r="BY529" s="79">
        <v>0</v>
      </c>
      <c r="BZ529" s="79">
        <v>0</v>
      </c>
      <c r="CA529" s="79">
        <v>0</v>
      </c>
      <c r="CB529" s="79">
        <v>0</v>
      </c>
      <c r="CC529" s="79">
        <f t="shared" si="530"/>
        <v>0</v>
      </c>
      <c r="CD529" s="79">
        <f t="shared" si="531"/>
        <v>0</v>
      </c>
      <c r="CE529" s="79">
        <f t="shared" si="532"/>
        <v>0</v>
      </c>
      <c r="CF529" s="79">
        <f t="shared" si="533"/>
        <v>0</v>
      </c>
      <c r="CG529" s="79">
        <f t="shared" si="534"/>
        <v>0</v>
      </c>
      <c r="CH529" s="79">
        <f t="shared" si="535"/>
        <v>1</v>
      </c>
      <c r="CI529" s="79">
        <f t="shared" si="536"/>
        <v>0</v>
      </c>
      <c r="CJ529" s="79">
        <f t="shared" si="537"/>
        <v>0</v>
      </c>
      <c r="CK529" s="79">
        <f t="shared" si="538"/>
        <v>0</v>
      </c>
      <c r="CL529" s="79">
        <f t="shared" si="539"/>
        <v>0</v>
      </c>
      <c r="CM529" s="79">
        <f t="shared" si="540"/>
        <v>0</v>
      </c>
    </row>
    <row r="530" spans="1:91">
      <c r="A530" s="73" t="s">
        <v>1192</v>
      </c>
      <c r="B530" s="113" t="s">
        <v>1215</v>
      </c>
      <c r="C530" s="101" t="s">
        <v>1216</v>
      </c>
      <c r="D530" s="79">
        <v>0</v>
      </c>
      <c r="E530" s="79">
        <v>0</v>
      </c>
      <c r="F530" s="79">
        <v>0</v>
      </c>
      <c r="G530" s="79">
        <v>0</v>
      </c>
      <c r="H530" s="79">
        <v>0</v>
      </c>
      <c r="I530" s="79">
        <v>0</v>
      </c>
      <c r="J530" s="79">
        <v>0</v>
      </c>
      <c r="K530" s="79">
        <v>0</v>
      </c>
      <c r="L530" s="79">
        <v>0</v>
      </c>
      <c r="M530" s="79">
        <v>0</v>
      </c>
      <c r="N530" s="79">
        <v>0.5</v>
      </c>
      <c r="O530" s="79">
        <v>0</v>
      </c>
      <c r="P530" s="79">
        <v>0</v>
      </c>
      <c r="Q530" s="79">
        <v>0</v>
      </c>
      <c r="R530" s="79">
        <v>0</v>
      </c>
      <c r="S530" s="79">
        <v>0</v>
      </c>
      <c r="T530" s="79">
        <v>0</v>
      </c>
      <c r="U530" s="79">
        <v>0</v>
      </c>
      <c r="V530" s="79">
        <v>0</v>
      </c>
      <c r="W530" s="79">
        <v>0</v>
      </c>
      <c r="X530" s="79">
        <v>0</v>
      </c>
      <c r="Y530" s="79">
        <v>0</v>
      </c>
      <c r="Z530" s="79">
        <v>0</v>
      </c>
      <c r="AA530" s="79">
        <v>0</v>
      </c>
      <c r="AB530" s="79">
        <v>0</v>
      </c>
      <c r="AC530" s="79">
        <v>0</v>
      </c>
      <c r="AD530" s="79">
        <v>0</v>
      </c>
      <c r="AE530" s="79">
        <v>0</v>
      </c>
      <c r="AF530" s="79">
        <v>0</v>
      </c>
      <c r="AG530" s="79">
        <v>0</v>
      </c>
      <c r="AH530" s="79">
        <v>0</v>
      </c>
      <c r="AI530" s="79">
        <v>0</v>
      </c>
      <c r="AJ530" s="79">
        <v>0</v>
      </c>
      <c r="AK530" s="79">
        <v>0</v>
      </c>
      <c r="AL530" s="79">
        <v>0</v>
      </c>
      <c r="AM530" s="79">
        <v>0</v>
      </c>
      <c r="AN530" s="79">
        <v>0</v>
      </c>
      <c r="AO530" s="79">
        <v>0</v>
      </c>
      <c r="AP530" s="79">
        <v>0</v>
      </c>
      <c r="AQ530" s="79">
        <v>0</v>
      </c>
      <c r="AR530" s="79">
        <v>0</v>
      </c>
      <c r="AS530" s="79">
        <v>0</v>
      </c>
      <c r="AT530" s="79">
        <v>0</v>
      </c>
      <c r="AU530" s="79">
        <v>0</v>
      </c>
      <c r="AV530" s="79">
        <v>0</v>
      </c>
      <c r="AW530" s="79">
        <v>0</v>
      </c>
      <c r="AX530" s="79">
        <v>0</v>
      </c>
      <c r="AY530" s="79">
        <v>0</v>
      </c>
      <c r="AZ530" s="79">
        <v>0</v>
      </c>
      <c r="BA530" s="79">
        <v>0</v>
      </c>
      <c r="BB530" s="79">
        <v>0</v>
      </c>
      <c r="BC530" s="79">
        <v>0</v>
      </c>
      <c r="BD530" s="79">
        <v>0</v>
      </c>
      <c r="BE530" s="79">
        <v>0</v>
      </c>
      <c r="BF530" s="79">
        <v>0.5</v>
      </c>
      <c r="BG530" s="79">
        <v>0</v>
      </c>
      <c r="BH530" s="79">
        <v>0</v>
      </c>
      <c r="BI530" s="79">
        <v>0</v>
      </c>
      <c r="BJ530" s="79">
        <v>0</v>
      </c>
      <c r="BK530" s="79">
        <v>0</v>
      </c>
      <c r="BL530" s="79">
        <v>0</v>
      </c>
      <c r="BM530" s="79">
        <v>0</v>
      </c>
      <c r="BN530" s="79">
        <v>0</v>
      </c>
      <c r="BO530" s="79">
        <v>0</v>
      </c>
      <c r="BP530" s="79">
        <v>0</v>
      </c>
      <c r="BQ530" s="79">
        <v>0</v>
      </c>
      <c r="BR530" s="79">
        <v>0</v>
      </c>
      <c r="BS530" s="79">
        <v>0</v>
      </c>
      <c r="BT530" s="79">
        <v>0</v>
      </c>
      <c r="BU530" s="79">
        <v>0</v>
      </c>
      <c r="BV530" s="79">
        <v>0</v>
      </c>
      <c r="BW530" s="79">
        <v>0</v>
      </c>
      <c r="BX530" s="79">
        <v>0</v>
      </c>
      <c r="BY530" s="79">
        <v>0</v>
      </c>
      <c r="BZ530" s="79">
        <v>0</v>
      </c>
      <c r="CA530" s="79">
        <v>0</v>
      </c>
      <c r="CB530" s="79">
        <v>0</v>
      </c>
      <c r="CC530" s="79">
        <f t="shared" si="530"/>
        <v>0</v>
      </c>
      <c r="CD530" s="79">
        <f t="shared" si="531"/>
        <v>0</v>
      </c>
      <c r="CE530" s="79">
        <f t="shared" si="532"/>
        <v>0</v>
      </c>
      <c r="CF530" s="79">
        <f t="shared" si="533"/>
        <v>0</v>
      </c>
      <c r="CG530" s="79">
        <f t="shared" si="534"/>
        <v>0</v>
      </c>
      <c r="CH530" s="79">
        <f t="shared" si="535"/>
        <v>0</v>
      </c>
      <c r="CI530" s="79">
        <f t="shared" si="536"/>
        <v>0</v>
      </c>
      <c r="CJ530" s="79">
        <f t="shared" si="537"/>
        <v>0</v>
      </c>
      <c r="CK530" s="79">
        <f t="shared" si="538"/>
        <v>0</v>
      </c>
      <c r="CL530" s="79">
        <f t="shared" si="539"/>
        <v>0</v>
      </c>
      <c r="CM530" s="79">
        <f t="shared" si="540"/>
        <v>0.5</v>
      </c>
    </row>
    <row r="531" spans="1:91" ht="31.5">
      <c r="A531" s="73" t="s">
        <v>124</v>
      </c>
      <c r="B531" s="67" t="s">
        <v>368</v>
      </c>
      <c r="C531" s="67" t="s">
        <v>202</v>
      </c>
      <c r="D531" s="84">
        <f t="shared" ref="D531:BO531" si="541">D532+D543+D544+D545</f>
        <v>0</v>
      </c>
      <c r="E531" s="84">
        <f t="shared" si="541"/>
        <v>0</v>
      </c>
      <c r="F531" s="84">
        <f t="shared" si="541"/>
        <v>0</v>
      </c>
      <c r="G531" s="84">
        <f t="shared" si="541"/>
        <v>0</v>
      </c>
      <c r="H531" s="84">
        <f t="shared" si="541"/>
        <v>0</v>
      </c>
      <c r="I531" s="84">
        <f t="shared" si="541"/>
        <v>1159</v>
      </c>
      <c r="J531" s="84">
        <f t="shared" si="541"/>
        <v>18.434800000000003</v>
      </c>
      <c r="K531" s="84">
        <f t="shared" si="541"/>
        <v>0</v>
      </c>
      <c r="L531" s="84">
        <f t="shared" si="541"/>
        <v>0</v>
      </c>
      <c r="M531" s="84">
        <f t="shared" si="541"/>
        <v>0</v>
      </c>
      <c r="N531" s="84">
        <f t="shared" si="541"/>
        <v>0</v>
      </c>
      <c r="O531" s="84">
        <f t="shared" si="541"/>
        <v>0</v>
      </c>
      <c r="P531" s="84">
        <f t="shared" si="541"/>
        <v>0</v>
      </c>
      <c r="Q531" s="84">
        <f t="shared" si="541"/>
        <v>0</v>
      </c>
      <c r="R531" s="84">
        <f t="shared" si="541"/>
        <v>0</v>
      </c>
      <c r="S531" s="84">
        <f t="shared" si="541"/>
        <v>0</v>
      </c>
      <c r="T531" s="84">
        <f t="shared" si="541"/>
        <v>328</v>
      </c>
      <c r="U531" s="84">
        <f t="shared" si="541"/>
        <v>0</v>
      </c>
      <c r="V531" s="84">
        <f t="shared" si="541"/>
        <v>0</v>
      </c>
      <c r="W531" s="84">
        <f t="shared" si="541"/>
        <v>0</v>
      </c>
      <c r="X531" s="84">
        <f t="shared" si="541"/>
        <v>0</v>
      </c>
      <c r="Y531" s="84">
        <f t="shared" si="541"/>
        <v>0</v>
      </c>
      <c r="Z531" s="84">
        <f t="shared" si="541"/>
        <v>0</v>
      </c>
      <c r="AA531" s="84">
        <f t="shared" si="541"/>
        <v>0</v>
      </c>
      <c r="AB531" s="84">
        <f t="shared" si="541"/>
        <v>0</v>
      </c>
      <c r="AC531" s="84">
        <f t="shared" si="541"/>
        <v>0</v>
      </c>
      <c r="AD531" s="84">
        <f t="shared" si="541"/>
        <v>0</v>
      </c>
      <c r="AE531" s="84">
        <f t="shared" si="541"/>
        <v>156</v>
      </c>
      <c r="AF531" s="84">
        <f t="shared" si="541"/>
        <v>0.8</v>
      </c>
      <c r="AG531" s="84">
        <f t="shared" si="541"/>
        <v>0</v>
      </c>
      <c r="AH531" s="84">
        <f t="shared" si="541"/>
        <v>0</v>
      </c>
      <c r="AI531" s="84">
        <f t="shared" si="541"/>
        <v>0</v>
      </c>
      <c r="AJ531" s="84">
        <f t="shared" si="541"/>
        <v>0</v>
      </c>
      <c r="AK531" s="84">
        <f t="shared" si="541"/>
        <v>0</v>
      </c>
      <c r="AL531" s="84">
        <f t="shared" si="541"/>
        <v>0</v>
      </c>
      <c r="AM531" s="84">
        <f t="shared" si="541"/>
        <v>0</v>
      </c>
      <c r="AN531" s="84">
        <f t="shared" si="541"/>
        <v>0</v>
      </c>
      <c r="AO531" s="84">
        <f t="shared" si="541"/>
        <v>0</v>
      </c>
      <c r="AP531" s="84">
        <f t="shared" si="541"/>
        <v>110</v>
      </c>
      <c r="AQ531" s="84">
        <f t="shared" si="541"/>
        <v>0</v>
      </c>
      <c r="AR531" s="84">
        <f t="shared" si="541"/>
        <v>0</v>
      </c>
      <c r="AS531" s="84">
        <f t="shared" si="541"/>
        <v>0</v>
      </c>
      <c r="AT531" s="84">
        <f t="shared" si="541"/>
        <v>0</v>
      </c>
      <c r="AU531" s="84">
        <f t="shared" si="541"/>
        <v>0</v>
      </c>
      <c r="AV531" s="84">
        <f t="shared" si="541"/>
        <v>0</v>
      </c>
      <c r="AW531" s="84">
        <f t="shared" si="541"/>
        <v>0</v>
      </c>
      <c r="AX531" s="84">
        <f t="shared" si="541"/>
        <v>0</v>
      </c>
      <c r="AY531" s="84">
        <f t="shared" si="541"/>
        <v>0</v>
      </c>
      <c r="AZ531" s="84">
        <f t="shared" si="541"/>
        <v>0</v>
      </c>
      <c r="BA531" s="84">
        <f t="shared" si="541"/>
        <v>231</v>
      </c>
      <c r="BB531" s="84">
        <f t="shared" si="541"/>
        <v>0</v>
      </c>
      <c r="BC531" s="84">
        <f t="shared" si="541"/>
        <v>0</v>
      </c>
      <c r="BD531" s="84">
        <f t="shared" si="541"/>
        <v>0</v>
      </c>
      <c r="BE531" s="84">
        <f t="shared" si="541"/>
        <v>0</v>
      </c>
      <c r="BF531" s="84">
        <f t="shared" si="541"/>
        <v>0</v>
      </c>
      <c r="BG531" s="84">
        <f t="shared" si="541"/>
        <v>0</v>
      </c>
      <c r="BH531" s="84">
        <f t="shared" si="541"/>
        <v>0</v>
      </c>
      <c r="BI531" s="84">
        <f t="shared" si="541"/>
        <v>0</v>
      </c>
      <c r="BJ531" s="84">
        <f t="shared" si="541"/>
        <v>0</v>
      </c>
      <c r="BK531" s="84">
        <f t="shared" si="541"/>
        <v>0</v>
      </c>
      <c r="BL531" s="84">
        <f t="shared" si="541"/>
        <v>155</v>
      </c>
      <c r="BM531" s="84">
        <f t="shared" si="541"/>
        <v>11.5</v>
      </c>
      <c r="BN531" s="84">
        <f t="shared" si="541"/>
        <v>0</v>
      </c>
      <c r="BO531" s="84">
        <f t="shared" si="541"/>
        <v>0</v>
      </c>
      <c r="BP531" s="84">
        <f t="shared" ref="BP531:CM531" si="542">BP532+BP543+BP544+BP545</f>
        <v>0</v>
      </c>
      <c r="BQ531" s="84">
        <f t="shared" si="542"/>
        <v>0</v>
      </c>
      <c r="BR531" s="84">
        <f t="shared" si="542"/>
        <v>0</v>
      </c>
      <c r="BS531" s="84">
        <f t="shared" si="542"/>
        <v>0</v>
      </c>
      <c r="BT531" s="84">
        <f t="shared" si="542"/>
        <v>0</v>
      </c>
      <c r="BU531" s="84">
        <f t="shared" si="542"/>
        <v>0</v>
      </c>
      <c r="BV531" s="84">
        <f t="shared" si="542"/>
        <v>0</v>
      </c>
      <c r="BW531" s="84">
        <f t="shared" si="542"/>
        <v>118</v>
      </c>
      <c r="BX531" s="84">
        <f t="shared" si="542"/>
        <v>0</v>
      </c>
      <c r="BY531" s="84">
        <f t="shared" si="542"/>
        <v>0</v>
      </c>
      <c r="BZ531" s="84">
        <f t="shared" si="542"/>
        <v>0</v>
      </c>
      <c r="CA531" s="84">
        <f t="shared" si="542"/>
        <v>0</v>
      </c>
      <c r="CB531" s="84">
        <f t="shared" si="542"/>
        <v>0</v>
      </c>
      <c r="CC531" s="84">
        <f t="shared" si="542"/>
        <v>0</v>
      </c>
      <c r="CD531" s="84">
        <f t="shared" si="542"/>
        <v>0</v>
      </c>
      <c r="CE531" s="84">
        <f t="shared" si="542"/>
        <v>0</v>
      </c>
      <c r="CF531" s="84">
        <f t="shared" si="542"/>
        <v>0</v>
      </c>
      <c r="CG531" s="84">
        <f t="shared" si="542"/>
        <v>0</v>
      </c>
      <c r="CH531" s="84">
        <f t="shared" si="542"/>
        <v>1098</v>
      </c>
      <c r="CI531" s="84">
        <f t="shared" si="542"/>
        <v>12.3</v>
      </c>
      <c r="CJ531" s="84">
        <f t="shared" si="542"/>
        <v>0</v>
      </c>
      <c r="CK531" s="84">
        <f t="shared" si="542"/>
        <v>0</v>
      </c>
      <c r="CL531" s="84">
        <f t="shared" si="542"/>
        <v>0</v>
      </c>
      <c r="CM531" s="84">
        <f t="shared" si="542"/>
        <v>0</v>
      </c>
    </row>
    <row r="532" spans="1:91" ht="47.25">
      <c r="A532" s="73" t="s">
        <v>1217</v>
      </c>
      <c r="B532" s="67" t="s">
        <v>370</v>
      </c>
      <c r="C532" s="67" t="s">
        <v>202</v>
      </c>
      <c r="D532" s="84">
        <f t="shared" ref="D532:N532" si="543">SUM(D533:D542)</f>
        <v>0</v>
      </c>
      <c r="E532" s="84">
        <f t="shared" si="543"/>
        <v>0</v>
      </c>
      <c r="F532" s="84">
        <f t="shared" si="543"/>
        <v>0</v>
      </c>
      <c r="G532" s="84">
        <f t="shared" si="543"/>
        <v>0</v>
      </c>
      <c r="H532" s="84">
        <f t="shared" si="543"/>
        <v>0</v>
      </c>
      <c r="I532" s="84">
        <f t="shared" si="543"/>
        <v>14</v>
      </c>
      <c r="J532" s="84">
        <f t="shared" si="543"/>
        <v>0</v>
      </c>
      <c r="K532" s="84">
        <f t="shared" si="543"/>
        <v>0</v>
      </c>
      <c r="L532" s="84">
        <f t="shared" si="543"/>
        <v>0</v>
      </c>
      <c r="M532" s="84">
        <f t="shared" si="543"/>
        <v>0</v>
      </c>
      <c r="N532" s="84">
        <f t="shared" si="543"/>
        <v>0</v>
      </c>
      <c r="O532" s="84">
        <f t="shared" ref="O532:BZ532" si="544">SUM(O533:O542)</f>
        <v>0</v>
      </c>
      <c r="P532" s="84">
        <f t="shared" si="544"/>
        <v>0</v>
      </c>
      <c r="Q532" s="84">
        <f t="shared" si="544"/>
        <v>0</v>
      </c>
      <c r="R532" s="84">
        <f t="shared" si="544"/>
        <v>0</v>
      </c>
      <c r="S532" s="84">
        <f t="shared" si="544"/>
        <v>0</v>
      </c>
      <c r="T532" s="84">
        <f t="shared" si="544"/>
        <v>4</v>
      </c>
      <c r="U532" s="84">
        <f t="shared" si="544"/>
        <v>0</v>
      </c>
      <c r="V532" s="84">
        <f t="shared" si="544"/>
        <v>0</v>
      </c>
      <c r="W532" s="84">
        <f t="shared" si="544"/>
        <v>0</v>
      </c>
      <c r="X532" s="84">
        <f t="shared" si="544"/>
        <v>0</v>
      </c>
      <c r="Y532" s="84">
        <f t="shared" si="544"/>
        <v>0</v>
      </c>
      <c r="Z532" s="84">
        <f t="shared" si="544"/>
        <v>0</v>
      </c>
      <c r="AA532" s="84">
        <f t="shared" si="544"/>
        <v>0</v>
      </c>
      <c r="AB532" s="84">
        <f t="shared" si="544"/>
        <v>0</v>
      </c>
      <c r="AC532" s="84">
        <f t="shared" si="544"/>
        <v>0</v>
      </c>
      <c r="AD532" s="84">
        <f t="shared" si="544"/>
        <v>0</v>
      </c>
      <c r="AE532" s="84">
        <f t="shared" si="544"/>
        <v>2</v>
      </c>
      <c r="AF532" s="84">
        <f t="shared" si="544"/>
        <v>0</v>
      </c>
      <c r="AG532" s="84">
        <f t="shared" si="544"/>
        <v>0</v>
      </c>
      <c r="AH532" s="84">
        <f t="shared" si="544"/>
        <v>0</v>
      </c>
      <c r="AI532" s="84">
        <f t="shared" si="544"/>
        <v>0</v>
      </c>
      <c r="AJ532" s="84">
        <f t="shared" si="544"/>
        <v>0</v>
      </c>
      <c r="AK532" s="84">
        <f t="shared" si="544"/>
        <v>0</v>
      </c>
      <c r="AL532" s="84">
        <f t="shared" si="544"/>
        <v>0</v>
      </c>
      <c r="AM532" s="84">
        <f t="shared" si="544"/>
        <v>0</v>
      </c>
      <c r="AN532" s="84">
        <f t="shared" si="544"/>
        <v>0</v>
      </c>
      <c r="AO532" s="84">
        <f t="shared" si="544"/>
        <v>0</v>
      </c>
      <c r="AP532" s="84">
        <f t="shared" si="544"/>
        <v>1</v>
      </c>
      <c r="AQ532" s="84">
        <f t="shared" si="544"/>
        <v>0</v>
      </c>
      <c r="AR532" s="84">
        <f t="shared" si="544"/>
        <v>0</v>
      </c>
      <c r="AS532" s="84">
        <f t="shared" si="544"/>
        <v>0</v>
      </c>
      <c r="AT532" s="84">
        <f t="shared" si="544"/>
        <v>0</v>
      </c>
      <c r="AU532" s="84">
        <f t="shared" si="544"/>
        <v>0</v>
      </c>
      <c r="AV532" s="84">
        <f t="shared" si="544"/>
        <v>0</v>
      </c>
      <c r="AW532" s="84">
        <f t="shared" si="544"/>
        <v>0</v>
      </c>
      <c r="AX532" s="84">
        <f t="shared" si="544"/>
        <v>0</v>
      </c>
      <c r="AY532" s="84">
        <f t="shared" si="544"/>
        <v>0</v>
      </c>
      <c r="AZ532" s="84">
        <f t="shared" si="544"/>
        <v>0</v>
      </c>
      <c r="BA532" s="84">
        <f t="shared" si="544"/>
        <v>1</v>
      </c>
      <c r="BB532" s="84">
        <f t="shared" si="544"/>
        <v>0</v>
      </c>
      <c r="BC532" s="84">
        <f t="shared" si="544"/>
        <v>0</v>
      </c>
      <c r="BD532" s="84">
        <f t="shared" si="544"/>
        <v>0</v>
      </c>
      <c r="BE532" s="84">
        <f t="shared" si="544"/>
        <v>0</v>
      </c>
      <c r="BF532" s="84">
        <f t="shared" si="544"/>
        <v>0</v>
      </c>
      <c r="BG532" s="84">
        <f t="shared" si="544"/>
        <v>0</v>
      </c>
      <c r="BH532" s="84">
        <f t="shared" si="544"/>
        <v>0</v>
      </c>
      <c r="BI532" s="84">
        <f t="shared" si="544"/>
        <v>0</v>
      </c>
      <c r="BJ532" s="84">
        <f t="shared" si="544"/>
        <v>0</v>
      </c>
      <c r="BK532" s="84">
        <f t="shared" si="544"/>
        <v>0</v>
      </c>
      <c r="BL532" s="84">
        <f t="shared" si="544"/>
        <v>1</v>
      </c>
      <c r="BM532" s="84">
        <f t="shared" si="544"/>
        <v>0</v>
      </c>
      <c r="BN532" s="84">
        <f t="shared" si="544"/>
        <v>0</v>
      </c>
      <c r="BO532" s="84">
        <f t="shared" si="544"/>
        <v>0</v>
      </c>
      <c r="BP532" s="84">
        <f t="shared" si="544"/>
        <v>0</v>
      </c>
      <c r="BQ532" s="84">
        <f t="shared" si="544"/>
        <v>0</v>
      </c>
      <c r="BR532" s="84">
        <f t="shared" si="544"/>
        <v>0</v>
      </c>
      <c r="BS532" s="84">
        <f t="shared" si="544"/>
        <v>0</v>
      </c>
      <c r="BT532" s="84">
        <f t="shared" si="544"/>
        <v>0</v>
      </c>
      <c r="BU532" s="84">
        <f t="shared" si="544"/>
        <v>0</v>
      </c>
      <c r="BV532" s="84">
        <f t="shared" si="544"/>
        <v>0</v>
      </c>
      <c r="BW532" s="84">
        <f t="shared" si="544"/>
        <v>0</v>
      </c>
      <c r="BX532" s="84">
        <f t="shared" si="544"/>
        <v>0</v>
      </c>
      <c r="BY532" s="84">
        <f t="shared" si="544"/>
        <v>0</v>
      </c>
      <c r="BZ532" s="84">
        <f t="shared" si="544"/>
        <v>0</v>
      </c>
      <c r="CA532" s="84">
        <f t="shared" ref="CA532:CM532" si="545">SUM(CA533:CA542)</f>
        <v>0</v>
      </c>
      <c r="CB532" s="84">
        <f t="shared" si="545"/>
        <v>0</v>
      </c>
      <c r="CC532" s="84">
        <f t="shared" si="545"/>
        <v>0</v>
      </c>
      <c r="CD532" s="84">
        <f t="shared" si="545"/>
        <v>0</v>
      </c>
      <c r="CE532" s="84">
        <f t="shared" si="545"/>
        <v>0</v>
      </c>
      <c r="CF532" s="84">
        <f t="shared" si="545"/>
        <v>0</v>
      </c>
      <c r="CG532" s="84">
        <f t="shared" si="545"/>
        <v>0</v>
      </c>
      <c r="CH532" s="84">
        <f t="shared" si="545"/>
        <v>9</v>
      </c>
      <c r="CI532" s="84">
        <f t="shared" si="545"/>
        <v>0</v>
      </c>
      <c r="CJ532" s="84">
        <f t="shared" si="545"/>
        <v>0</v>
      </c>
      <c r="CK532" s="84">
        <f t="shared" si="545"/>
        <v>0</v>
      </c>
      <c r="CL532" s="84">
        <f t="shared" si="545"/>
        <v>0</v>
      </c>
      <c r="CM532" s="84">
        <f t="shared" si="545"/>
        <v>0</v>
      </c>
    </row>
    <row r="533" spans="1:91">
      <c r="A533" s="73" t="s">
        <v>1217</v>
      </c>
      <c r="B533" s="112" t="s">
        <v>1218</v>
      </c>
      <c r="C533" s="101" t="s">
        <v>1219</v>
      </c>
      <c r="D533" s="79">
        <v>0</v>
      </c>
      <c r="E533" s="79">
        <v>0</v>
      </c>
      <c r="F533" s="79">
        <v>0</v>
      </c>
      <c r="G533" s="79">
        <v>0</v>
      </c>
      <c r="H533" s="79">
        <v>0</v>
      </c>
      <c r="I533" s="79">
        <v>4</v>
      </c>
      <c r="J533" s="79">
        <v>0</v>
      </c>
      <c r="K533" s="79">
        <v>0</v>
      </c>
      <c r="L533" s="79">
        <v>0</v>
      </c>
      <c r="M533" s="79">
        <v>0</v>
      </c>
      <c r="N533" s="79">
        <v>0</v>
      </c>
      <c r="O533" s="79">
        <v>0</v>
      </c>
      <c r="P533" s="79">
        <v>0</v>
      </c>
      <c r="Q533" s="79">
        <v>0</v>
      </c>
      <c r="R533" s="79">
        <v>0</v>
      </c>
      <c r="S533" s="79">
        <v>0</v>
      </c>
      <c r="T533" s="79">
        <v>0</v>
      </c>
      <c r="U533" s="79">
        <v>0</v>
      </c>
      <c r="V533" s="79">
        <v>0</v>
      </c>
      <c r="W533" s="79">
        <v>0</v>
      </c>
      <c r="X533" s="79">
        <v>0</v>
      </c>
      <c r="Y533" s="79">
        <v>0</v>
      </c>
      <c r="Z533" s="79">
        <v>0</v>
      </c>
      <c r="AA533" s="79">
        <v>0</v>
      </c>
      <c r="AB533" s="79">
        <v>0</v>
      </c>
      <c r="AC533" s="79">
        <v>0</v>
      </c>
      <c r="AD533" s="79">
        <v>0</v>
      </c>
      <c r="AE533" s="79">
        <v>0</v>
      </c>
      <c r="AF533" s="79">
        <v>0</v>
      </c>
      <c r="AG533" s="79">
        <v>0</v>
      </c>
      <c r="AH533" s="79">
        <v>0</v>
      </c>
      <c r="AI533" s="79">
        <v>0</v>
      </c>
      <c r="AJ533" s="79">
        <v>0</v>
      </c>
      <c r="AK533" s="79">
        <v>0</v>
      </c>
      <c r="AL533" s="79">
        <v>0</v>
      </c>
      <c r="AM533" s="79">
        <v>0</v>
      </c>
      <c r="AN533" s="79">
        <v>0</v>
      </c>
      <c r="AO533" s="79">
        <v>0</v>
      </c>
      <c r="AP533" s="79">
        <v>0</v>
      </c>
      <c r="AQ533" s="79">
        <v>0</v>
      </c>
      <c r="AR533" s="79">
        <v>0</v>
      </c>
      <c r="AS533" s="79">
        <v>0</v>
      </c>
      <c r="AT533" s="79">
        <v>0</v>
      </c>
      <c r="AU533" s="79">
        <v>0</v>
      </c>
      <c r="AV533" s="79">
        <v>0</v>
      </c>
      <c r="AW533" s="79">
        <v>0</v>
      </c>
      <c r="AX533" s="79">
        <v>0</v>
      </c>
      <c r="AY533" s="79">
        <v>0</v>
      </c>
      <c r="AZ533" s="79">
        <v>0</v>
      </c>
      <c r="BA533" s="79">
        <v>0</v>
      </c>
      <c r="BB533" s="79">
        <v>0</v>
      </c>
      <c r="BC533" s="79">
        <v>0</v>
      </c>
      <c r="BD533" s="79">
        <v>0</v>
      </c>
      <c r="BE533" s="79">
        <v>0</v>
      </c>
      <c r="BF533" s="79">
        <v>0</v>
      </c>
      <c r="BG533" s="79">
        <v>0</v>
      </c>
      <c r="BH533" s="79">
        <v>0</v>
      </c>
      <c r="BI533" s="79">
        <v>0</v>
      </c>
      <c r="BJ533" s="79">
        <v>0</v>
      </c>
      <c r="BK533" s="79">
        <v>0</v>
      </c>
      <c r="BL533" s="79">
        <v>0</v>
      </c>
      <c r="BM533" s="79">
        <v>0</v>
      </c>
      <c r="BN533" s="79">
        <v>0</v>
      </c>
      <c r="BO533" s="79">
        <v>0</v>
      </c>
      <c r="BP533" s="79">
        <v>0</v>
      </c>
      <c r="BQ533" s="79">
        <v>0</v>
      </c>
      <c r="BR533" s="79">
        <v>0</v>
      </c>
      <c r="BS533" s="79">
        <v>0</v>
      </c>
      <c r="BT533" s="79">
        <v>0</v>
      </c>
      <c r="BU533" s="79">
        <v>0</v>
      </c>
      <c r="BV533" s="79">
        <v>0</v>
      </c>
      <c r="BW533" s="79">
        <v>0</v>
      </c>
      <c r="BX533" s="79">
        <v>0</v>
      </c>
      <c r="BY533" s="79">
        <v>0</v>
      </c>
      <c r="BZ533" s="79">
        <v>0</v>
      </c>
      <c r="CA533" s="79">
        <v>0</v>
      </c>
      <c r="CB533" s="79">
        <v>0</v>
      </c>
      <c r="CC533" s="79">
        <f t="shared" ref="CC533:CC542" si="546">O533+Z533++AK533+AV533+BG533+BR533</f>
        <v>0</v>
      </c>
      <c r="CD533" s="79">
        <f t="shared" ref="CD533:CD543" si="547">P533+AA533++AL533+AW533+BH533+BS533</f>
        <v>0</v>
      </c>
      <c r="CE533" s="79">
        <f t="shared" ref="CE533:CE543" si="548">Q533+AB533++AM533+AX533+BI533+BT533</f>
        <v>0</v>
      </c>
      <c r="CF533" s="79">
        <f t="shared" ref="CF533:CF543" si="549">R533+AC533++AN533+AY533+BJ533+BU533</f>
        <v>0</v>
      </c>
      <c r="CG533" s="79">
        <f t="shared" ref="CG533:CG543" si="550">S533+AD533++AO533+AZ533+BK533+BV533</f>
        <v>0</v>
      </c>
      <c r="CH533" s="79">
        <f t="shared" ref="CH533:CH543" si="551">T533+AE533++AP533+BA533+BL533+BW533</f>
        <v>0</v>
      </c>
      <c r="CI533" s="79">
        <f t="shared" ref="CI533:CI543" si="552">U533+AF533++AQ533+BB533+BM533+BX533</f>
        <v>0</v>
      </c>
      <c r="CJ533" s="79">
        <f t="shared" ref="CJ533:CJ543" si="553">V533+AG533++AR533+BC533+BN533+BY533</f>
        <v>0</v>
      </c>
      <c r="CK533" s="79">
        <f t="shared" ref="CK533:CK543" si="554">W533+AH533++AS533+BD533+BO533+BZ533</f>
        <v>0</v>
      </c>
      <c r="CL533" s="79">
        <f t="shared" ref="CL533:CL543" si="555">X533+AI533++AT533+BE533+BP533+CA533</f>
        <v>0</v>
      </c>
      <c r="CM533" s="79">
        <f t="shared" ref="CM533:CM543" si="556">Y533+AJ533++AU533+BF533+BQ533+CB533</f>
        <v>0</v>
      </c>
    </row>
    <row r="534" spans="1:91">
      <c r="A534" s="73" t="s">
        <v>1217</v>
      </c>
      <c r="B534" s="112" t="s">
        <v>1220</v>
      </c>
      <c r="C534" s="79" t="s">
        <v>1221</v>
      </c>
      <c r="D534" s="79">
        <v>0</v>
      </c>
      <c r="E534" s="79">
        <v>0</v>
      </c>
      <c r="F534" s="79">
        <v>0</v>
      </c>
      <c r="G534" s="79">
        <v>0</v>
      </c>
      <c r="H534" s="79">
        <v>0</v>
      </c>
      <c r="I534" s="79">
        <v>1</v>
      </c>
      <c r="J534" s="79">
        <v>0</v>
      </c>
      <c r="K534" s="79">
        <v>0</v>
      </c>
      <c r="L534" s="79">
        <v>0</v>
      </c>
      <c r="M534" s="79">
        <v>0</v>
      </c>
      <c r="N534" s="79">
        <v>0</v>
      </c>
      <c r="O534" s="79">
        <v>0</v>
      </c>
      <c r="P534" s="79">
        <v>0</v>
      </c>
      <c r="Q534" s="79">
        <v>0</v>
      </c>
      <c r="R534" s="79">
        <v>0</v>
      </c>
      <c r="S534" s="79">
        <v>0</v>
      </c>
      <c r="T534" s="79">
        <v>0</v>
      </c>
      <c r="U534" s="79">
        <v>0</v>
      </c>
      <c r="V534" s="79">
        <v>0</v>
      </c>
      <c r="W534" s="79">
        <v>0</v>
      </c>
      <c r="X534" s="79">
        <v>0</v>
      </c>
      <c r="Y534" s="79">
        <v>0</v>
      </c>
      <c r="Z534" s="79">
        <v>0</v>
      </c>
      <c r="AA534" s="79">
        <v>0</v>
      </c>
      <c r="AB534" s="79">
        <v>0</v>
      </c>
      <c r="AC534" s="79">
        <v>0</v>
      </c>
      <c r="AD534" s="79">
        <v>0</v>
      </c>
      <c r="AE534" s="79">
        <v>0</v>
      </c>
      <c r="AF534" s="79">
        <v>0</v>
      </c>
      <c r="AG534" s="79">
        <v>0</v>
      </c>
      <c r="AH534" s="79">
        <v>0</v>
      </c>
      <c r="AI534" s="79">
        <v>0</v>
      </c>
      <c r="AJ534" s="79">
        <v>0</v>
      </c>
      <c r="AK534" s="79">
        <v>0</v>
      </c>
      <c r="AL534" s="79">
        <v>0</v>
      </c>
      <c r="AM534" s="79">
        <v>0</v>
      </c>
      <c r="AN534" s="79">
        <v>0</v>
      </c>
      <c r="AO534" s="79">
        <v>0</v>
      </c>
      <c r="AP534" s="79">
        <v>0</v>
      </c>
      <c r="AQ534" s="79">
        <v>0</v>
      </c>
      <c r="AR534" s="79">
        <v>0</v>
      </c>
      <c r="AS534" s="79">
        <v>0</v>
      </c>
      <c r="AT534" s="79">
        <v>0</v>
      </c>
      <c r="AU534" s="79">
        <v>0</v>
      </c>
      <c r="AV534" s="79">
        <v>0</v>
      </c>
      <c r="AW534" s="79">
        <v>0</v>
      </c>
      <c r="AX534" s="79">
        <v>0</v>
      </c>
      <c r="AY534" s="79">
        <v>0</v>
      </c>
      <c r="AZ534" s="79">
        <v>0</v>
      </c>
      <c r="BA534" s="79">
        <v>0</v>
      </c>
      <c r="BB534" s="79">
        <v>0</v>
      </c>
      <c r="BC534" s="79">
        <v>0</v>
      </c>
      <c r="BD534" s="79">
        <v>0</v>
      </c>
      <c r="BE534" s="79">
        <v>0</v>
      </c>
      <c r="BF534" s="79">
        <v>0</v>
      </c>
      <c r="BG534" s="79">
        <v>0</v>
      </c>
      <c r="BH534" s="79">
        <v>0</v>
      </c>
      <c r="BI534" s="79">
        <v>0</v>
      </c>
      <c r="BJ534" s="79">
        <v>0</v>
      </c>
      <c r="BK534" s="79">
        <v>0</v>
      </c>
      <c r="BL534" s="79">
        <v>0</v>
      </c>
      <c r="BM534" s="79">
        <v>0</v>
      </c>
      <c r="BN534" s="79">
        <v>0</v>
      </c>
      <c r="BO534" s="79">
        <v>0</v>
      </c>
      <c r="BP534" s="79">
        <v>0</v>
      </c>
      <c r="BQ534" s="79">
        <v>0</v>
      </c>
      <c r="BR534" s="79">
        <v>0</v>
      </c>
      <c r="BS534" s="79">
        <v>0</v>
      </c>
      <c r="BT534" s="79">
        <v>0</v>
      </c>
      <c r="BU534" s="79">
        <v>0</v>
      </c>
      <c r="BV534" s="79">
        <v>0</v>
      </c>
      <c r="BW534" s="79">
        <v>0</v>
      </c>
      <c r="BX534" s="79">
        <v>0</v>
      </c>
      <c r="BY534" s="79">
        <v>0</v>
      </c>
      <c r="BZ534" s="79">
        <v>0</v>
      </c>
      <c r="CA534" s="79">
        <v>0</v>
      </c>
      <c r="CB534" s="79">
        <v>0</v>
      </c>
      <c r="CC534" s="79">
        <f t="shared" si="546"/>
        <v>0</v>
      </c>
      <c r="CD534" s="79">
        <f t="shared" si="547"/>
        <v>0</v>
      </c>
      <c r="CE534" s="79">
        <f t="shared" si="548"/>
        <v>0</v>
      </c>
      <c r="CF534" s="79">
        <f t="shared" si="549"/>
        <v>0</v>
      </c>
      <c r="CG534" s="79">
        <f t="shared" si="550"/>
        <v>0</v>
      </c>
      <c r="CH534" s="79">
        <f t="shared" si="551"/>
        <v>0</v>
      </c>
      <c r="CI534" s="79">
        <f t="shared" si="552"/>
        <v>0</v>
      </c>
      <c r="CJ534" s="79">
        <f t="shared" si="553"/>
        <v>0</v>
      </c>
      <c r="CK534" s="79">
        <f t="shared" si="554"/>
        <v>0</v>
      </c>
      <c r="CL534" s="79">
        <f t="shared" si="555"/>
        <v>0</v>
      </c>
      <c r="CM534" s="79">
        <f t="shared" si="556"/>
        <v>0</v>
      </c>
    </row>
    <row r="535" spans="1:91">
      <c r="A535" s="73" t="s">
        <v>1217</v>
      </c>
      <c r="B535" s="90" t="s">
        <v>1222</v>
      </c>
      <c r="C535" s="101" t="s">
        <v>1223</v>
      </c>
      <c r="D535" s="79">
        <v>0</v>
      </c>
      <c r="E535" s="79">
        <v>0</v>
      </c>
      <c r="F535" s="79">
        <v>0</v>
      </c>
      <c r="G535" s="79">
        <v>0</v>
      </c>
      <c r="H535" s="79">
        <v>0</v>
      </c>
      <c r="I535" s="79">
        <v>2</v>
      </c>
      <c r="J535" s="79">
        <v>0</v>
      </c>
      <c r="K535" s="79">
        <v>0</v>
      </c>
      <c r="L535" s="79">
        <v>0</v>
      </c>
      <c r="M535" s="79">
        <v>0</v>
      </c>
      <c r="N535" s="79">
        <v>0</v>
      </c>
      <c r="O535" s="79">
        <v>0</v>
      </c>
      <c r="P535" s="79">
        <v>0</v>
      </c>
      <c r="Q535" s="79">
        <v>0</v>
      </c>
      <c r="R535" s="79">
        <v>0</v>
      </c>
      <c r="S535" s="79">
        <v>0</v>
      </c>
      <c r="T535" s="79">
        <v>2</v>
      </c>
      <c r="U535" s="79">
        <v>0</v>
      </c>
      <c r="V535" s="79">
        <v>0</v>
      </c>
      <c r="W535" s="79">
        <v>0</v>
      </c>
      <c r="X535" s="79">
        <v>0</v>
      </c>
      <c r="Y535" s="79">
        <v>0</v>
      </c>
      <c r="Z535" s="79">
        <v>0</v>
      </c>
      <c r="AA535" s="79">
        <v>0</v>
      </c>
      <c r="AB535" s="79">
        <v>0</v>
      </c>
      <c r="AC535" s="79">
        <v>0</v>
      </c>
      <c r="AD535" s="79">
        <v>0</v>
      </c>
      <c r="AE535" s="79">
        <v>0</v>
      </c>
      <c r="AF535" s="79">
        <v>0</v>
      </c>
      <c r="AG535" s="79">
        <v>0</v>
      </c>
      <c r="AH535" s="79">
        <v>0</v>
      </c>
      <c r="AI535" s="79">
        <v>0</v>
      </c>
      <c r="AJ535" s="79">
        <v>0</v>
      </c>
      <c r="AK535" s="79">
        <v>0</v>
      </c>
      <c r="AL535" s="79">
        <v>0</v>
      </c>
      <c r="AM535" s="79">
        <v>0</v>
      </c>
      <c r="AN535" s="79">
        <v>0</v>
      </c>
      <c r="AO535" s="79">
        <v>0</v>
      </c>
      <c r="AP535" s="79">
        <v>0</v>
      </c>
      <c r="AQ535" s="79">
        <v>0</v>
      </c>
      <c r="AR535" s="79">
        <v>0</v>
      </c>
      <c r="AS535" s="79">
        <v>0</v>
      </c>
      <c r="AT535" s="79">
        <v>0</v>
      </c>
      <c r="AU535" s="79">
        <v>0</v>
      </c>
      <c r="AV535" s="79">
        <v>0</v>
      </c>
      <c r="AW535" s="79">
        <v>0</v>
      </c>
      <c r="AX535" s="79">
        <v>0</v>
      </c>
      <c r="AY535" s="79">
        <v>0</v>
      </c>
      <c r="AZ535" s="79">
        <v>0</v>
      </c>
      <c r="BA535" s="79">
        <v>0</v>
      </c>
      <c r="BB535" s="79">
        <v>0</v>
      </c>
      <c r="BC535" s="79">
        <v>0</v>
      </c>
      <c r="BD535" s="79">
        <v>0</v>
      </c>
      <c r="BE535" s="79">
        <v>0</v>
      </c>
      <c r="BF535" s="79">
        <v>0</v>
      </c>
      <c r="BG535" s="79">
        <v>0</v>
      </c>
      <c r="BH535" s="79">
        <v>0</v>
      </c>
      <c r="BI535" s="79">
        <v>0</v>
      </c>
      <c r="BJ535" s="79">
        <v>0</v>
      </c>
      <c r="BK535" s="79">
        <v>0</v>
      </c>
      <c r="BL535" s="79">
        <v>0</v>
      </c>
      <c r="BM535" s="79">
        <v>0</v>
      </c>
      <c r="BN535" s="79">
        <v>0</v>
      </c>
      <c r="BO535" s="79">
        <v>0</v>
      </c>
      <c r="BP535" s="79">
        <v>0</v>
      </c>
      <c r="BQ535" s="79">
        <v>0</v>
      </c>
      <c r="BR535" s="79">
        <v>0</v>
      </c>
      <c r="BS535" s="79">
        <v>0</v>
      </c>
      <c r="BT535" s="79">
        <v>0</v>
      </c>
      <c r="BU535" s="79">
        <v>0</v>
      </c>
      <c r="BV535" s="79">
        <v>0</v>
      </c>
      <c r="BW535" s="79">
        <v>0</v>
      </c>
      <c r="BX535" s="79">
        <v>0</v>
      </c>
      <c r="BY535" s="79">
        <v>0</v>
      </c>
      <c r="BZ535" s="79">
        <v>0</v>
      </c>
      <c r="CA535" s="79">
        <v>0</v>
      </c>
      <c r="CB535" s="79">
        <v>0</v>
      </c>
      <c r="CC535" s="79">
        <f t="shared" si="546"/>
        <v>0</v>
      </c>
      <c r="CD535" s="79">
        <f t="shared" si="547"/>
        <v>0</v>
      </c>
      <c r="CE535" s="79">
        <f t="shared" si="548"/>
        <v>0</v>
      </c>
      <c r="CF535" s="79">
        <f t="shared" si="549"/>
        <v>0</v>
      </c>
      <c r="CG535" s="79">
        <f t="shared" si="550"/>
        <v>0</v>
      </c>
      <c r="CH535" s="79">
        <f t="shared" si="551"/>
        <v>2</v>
      </c>
      <c r="CI535" s="79">
        <f t="shared" si="552"/>
        <v>0</v>
      </c>
      <c r="CJ535" s="79">
        <f t="shared" si="553"/>
        <v>0</v>
      </c>
      <c r="CK535" s="79">
        <f t="shared" si="554"/>
        <v>0</v>
      </c>
      <c r="CL535" s="79">
        <f t="shared" si="555"/>
        <v>0</v>
      </c>
      <c r="CM535" s="79">
        <f t="shared" si="556"/>
        <v>0</v>
      </c>
    </row>
    <row r="536" spans="1:91" ht="31.5">
      <c r="A536" s="73" t="s">
        <v>1217</v>
      </c>
      <c r="B536" s="90" t="s">
        <v>1224</v>
      </c>
      <c r="C536" s="101" t="s">
        <v>1225</v>
      </c>
      <c r="D536" s="79">
        <v>0</v>
      </c>
      <c r="E536" s="79">
        <v>0</v>
      </c>
      <c r="F536" s="79">
        <v>0</v>
      </c>
      <c r="G536" s="79">
        <v>0</v>
      </c>
      <c r="H536" s="79">
        <v>0</v>
      </c>
      <c r="I536" s="79">
        <v>0</v>
      </c>
      <c r="J536" s="79">
        <v>0</v>
      </c>
      <c r="K536" s="79">
        <v>0</v>
      </c>
      <c r="L536" s="79">
        <v>0</v>
      </c>
      <c r="M536" s="79">
        <v>0</v>
      </c>
      <c r="N536" s="79">
        <v>0</v>
      </c>
      <c r="O536" s="79">
        <v>0</v>
      </c>
      <c r="P536" s="79">
        <v>0</v>
      </c>
      <c r="Q536" s="79">
        <v>0</v>
      </c>
      <c r="R536" s="79">
        <v>0</v>
      </c>
      <c r="S536" s="79">
        <v>0</v>
      </c>
      <c r="T536" s="79">
        <v>0</v>
      </c>
      <c r="U536" s="79">
        <v>0</v>
      </c>
      <c r="V536" s="79">
        <v>0</v>
      </c>
      <c r="W536" s="79">
        <v>0</v>
      </c>
      <c r="X536" s="79">
        <v>0</v>
      </c>
      <c r="Y536" s="79">
        <v>0</v>
      </c>
      <c r="Z536" s="79">
        <v>0</v>
      </c>
      <c r="AA536" s="79">
        <v>0</v>
      </c>
      <c r="AB536" s="79">
        <v>0</v>
      </c>
      <c r="AC536" s="79">
        <v>0</v>
      </c>
      <c r="AD536" s="79">
        <v>0</v>
      </c>
      <c r="AE536" s="79">
        <v>0</v>
      </c>
      <c r="AF536" s="79">
        <v>0</v>
      </c>
      <c r="AG536" s="79">
        <v>0</v>
      </c>
      <c r="AH536" s="79">
        <v>0</v>
      </c>
      <c r="AI536" s="79">
        <v>0</v>
      </c>
      <c r="AJ536" s="79">
        <v>0</v>
      </c>
      <c r="AK536" s="79">
        <v>0</v>
      </c>
      <c r="AL536" s="79">
        <v>0</v>
      </c>
      <c r="AM536" s="79">
        <v>0</v>
      </c>
      <c r="AN536" s="79">
        <v>0</v>
      </c>
      <c r="AO536" s="79">
        <v>0</v>
      </c>
      <c r="AP536" s="79">
        <v>0</v>
      </c>
      <c r="AQ536" s="79">
        <v>0</v>
      </c>
      <c r="AR536" s="79">
        <v>0</v>
      </c>
      <c r="AS536" s="79">
        <v>0</v>
      </c>
      <c r="AT536" s="79">
        <v>0</v>
      </c>
      <c r="AU536" s="79">
        <v>0</v>
      </c>
      <c r="AV536" s="79">
        <v>0</v>
      </c>
      <c r="AW536" s="79">
        <v>0</v>
      </c>
      <c r="AX536" s="79">
        <v>0</v>
      </c>
      <c r="AY536" s="79">
        <v>0</v>
      </c>
      <c r="AZ536" s="79">
        <v>0</v>
      </c>
      <c r="BA536" s="79">
        <v>0</v>
      </c>
      <c r="BB536" s="79">
        <v>0</v>
      </c>
      <c r="BC536" s="79">
        <v>0</v>
      </c>
      <c r="BD536" s="79">
        <v>0</v>
      </c>
      <c r="BE536" s="79">
        <v>0</v>
      </c>
      <c r="BF536" s="79">
        <v>0</v>
      </c>
      <c r="BG536" s="79">
        <v>0</v>
      </c>
      <c r="BH536" s="79">
        <v>0</v>
      </c>
      <c r="BI536" s="79">
        <v>0</v>
      </c>
      <c r="BJ536" s="79">
        <v>0</v>
      </c>
      <c r="BK536" s="79">
        <v>0</v>
      </c>
      <c r="BL536" s="79">
        <v>0</v>
      </c>
      <c r="BM536" s="79">
        <v>0</v>
      </c>
      <c r="BN536" s="79">
        <v>0</v>
      </c>
      <c r="BO536" s="79">
        <v>0</v>
      </c>
      <c r="BP536" s="79">
        <v>0</v>
      </c>
      <c r="BQ536" s="79">
        <v>0</v>
      </c>
      <c r="BR536" s="79">
        <v>0</v>
      </c>
      <c r="BS536" s="79">
        <v>0</v>
      </c>
      <c r="BT536" s="79">
        <v>0</v>
      </c>
      <c r="BU536" s="79">
        <v>0</v>
      </c>
      <c r="BV536" s="79">
        <v>0</v>
      </c>
      <c r="BW536" s="79">
        <v>0</v>
      </c>
      <c r="BX536" s="79">
        <v>0</v>
      </c>
      <c r="BY536" s="79">
        <v>0</v>
      </c>
      <c r="BZ536" s="79">
        <v>0</v>
      </c>
      <c r="CA536" s="79">
        <v>0</v>
      </c>
      <c r="CB536" s="79">
        <v>0</v>
      </c>
      <c r="CC536" s="79">
        <f t="shared" si="546"/>
        <v>0</v>
      </c>
      <c r="CD536" s="79">
        <f t="shared" si="547"/>
        <v>0</v>
      </c>
      <c r="CE536" s="79">
        <f t="shared" si="548"/>
        <v>0</v>
      </c>
      <c r="CF536" s="79">
        <f t="shared" si="549"/>
        <v>0</v>
      </c>
      <c r="CG536" s="79">
        <f t="shared" si="550"/>
        <v>0</v>
      </c>
      <c r="CH536" s="79">
        <f t="shared" si="551"/>
        <v>0</v>
      </c>
      <c r="CI536" s="79">
        <f t="shared" si="552"/>
        <v>0</v>
      </c>
      <c r="CJ536" s="79">
        <f t="shared" si="553"/>
        <v>0</v>
      </c>
      <c r="CK536" s="79">
        <f t="shared" si="554"/>
        <v>0</v>
      </c>
      <c r="CL536" s="79">
        <f t="shared" si="555"/>
        <v>0</v>
      </c>
      <c r="CM536" s="79">
        <f t="shared" si="556"/>
        <v>0</v>
      </c>
    </row>
    <row r="537" spans="1:91">
      <c r="A537" s="73" t="s">
        <v>1217</v>
      </c>
      <c r="B537" s="90" t="s">
        <v>1226</v>
      </c>
      <c r="C537" s="101" t="s">
        <v>1227</v>
      </c>
      <c r="D537" s="79">
        <v>0</v>
      </c>
      <c r="E537" s="79">
        <v>0</v>
      </c>
      <c r="F537" s="79">
        <v>0</v>
      </c>
      <c r="G537" s="79">
        <v>0</v>
      </c>
      <c r="H537" s="79">
        <v>0</v>
      </c>
      <c r="I537" s="79">
        <v>1</v>
      </c>
      <c r="J537" s="79">
        <v>0</v>
      </c>
      <c r="K537" s="79">
        <v>0</v>
      </c>
      <c r="L537" s="79">
        <v>0</v>
      </c>
      <c r="M537" s="79">
        <v>0</v>
      </c>
      <c r="N537" s="79">
        <v>0</v>
      </c>
      <c r="O537" s="79">
        <v>0</v>
      </c>
      <c r="P537" s="79">
        <v>0</v>
      </c>
      <c r="Q537" s="79">
        <v>0</v>
      </c>
      <c r="R537" s="79">
        <v>0</v>
      </c>
      <c r="S537" s="79">
        <v>0</v>
      </c>
      <c r="T537" s="79">
        <v>0</v>
      </c>
      <c r="U537" s="79">
        <v>0</v>
      </c>
      <c r="V537" s="79">
        <v>0</v>
      </c>
      <c r="W537" s="79">
        <v>0</v>
      </c>
      <c r="X537" s="79">
        <v>0</v>
      </c>
      <c r="Y537" s="79">
        <v>0</v>
      </c>
      <c r="Z537" s="79">
        <v>0</v>
      </c>
      <c r="AA537" s="79">
        <v>0</v>
      </c>
      <c r="AB537" s="79">
        <v>0</v>
      </c>
      <c r="AC537" s="79">
        <v>0</v>
      </c>
      <c r="AD537" s="79">
        <v>0</v>
      </c>
      <c r="AE537" s="79">
        <v>0</v>
      </c>
      <c r="AF537" s="79">
        <v>0</v>
      </c>
      <c r="AG537" s="79">
        <v>0</v>
      </c>
      <c r="AH537" s="79">
        <v>0</v>
      </c>
      <c r="AI537" s="79">
        <v>0</v>
      </c>
      <c r="AJ537" s="79">
        <v>0</v>
      </c>
      <c r="AK537" s="79">
        <v>0</v>
      </c>
      <c r="AL537" s="79">
        <v>0</v>
      </c>
      <c r="AM537" s="79">
        <v>0</v>
      </c>
      <c r="AN537" s="79">
        <v>0</v>
      </c>
      <c r="AO537" s="79">
        <v>0</v>
      </c>
      <c r="AP537" s="79">
        <v>0</v>
      </c>
      <c r="AQ537" s="79">
        <v>0</v>
      </c>
      <c r="AR537" s="79">
        <v>0</v>
      </c>
      <c r="AS537" s="79">
        <v>0</v>
      </c>
      <c r="AT537" s="79">
        <v>0</v>
      </c>
      <c r="AU537" s="79">
        <v>0</v>
      </c>
      <c r="AV537" s="79">
        <v>0</v>
      </c>
      <c r="AW537" s="79">
        <v>0</v>
      </c>
      <c r="AX537" s="79">
        <v>0</v>
      </c>
      <c r="AY537" s="79">
        <v>0</v>
      </c>
      <c r="AZ537" s="79">
        <v>0</v>
      </c>
      <c r="BA537" s="79">
        <v>0</v>
      </c>
      <c r="BB537" s="79">
        <v>0</v>
      </c>
      <c r="BC537" s="79">
        <v>0</v>
      </c>
      <c r="BD537" s="79">
        <v>0</v>
      </c>
      <c r="BE537" s="79">
        <v>0</v>
      </c>
      <c r="BF537" s="79">
        <v>0</v>
      </c>
      <c r="BG537" s="78">
        <v>0</v>
      </c>
      <c r="BH537" s="78">
        <v>0</v>
      </c>
      <c r="BI537" s="78">
        <v>0</v>
      </c>
      <c r="BJ537" s="78">
        <v>0</v>
      </c>
      <c r="BK537" s="78">
        <v>0</v>
      </c>
      <c r="BL537" s="78">
        <v>1</v>
      </c>
      <c r="BM537" s="78">
        <v>0</v>
      </c>
      <c r="BN537" s="78">
        <v>0</v>
      </c>
      <c r="BO537" s="78">
        <v>0</v>
      </c>
      <c r="BP537" s="78">
        <v>0</v>
      </c>
      <c r="BQ537" s="78">
        <v>0</v>
      </c>
      <c r="BR537" s="79">
        <v>0</v>
      </c>
      <c r="BS537" s="79">
        <v>0</v>
      </c>
      <c r="BT537" s="79">
        <v>0</v>
      </c>
      <c r="BU537" s="79">
        <v>0</v>
      </c>
      <c r="BV537" s="79">
        <v>0</v>
      </c>
      <c r="BW537" s="79">
        <v>0</v>
      </c>
      <c r="BX537" s="79">
        <v>0</v>
      </c>
      <c r="BY537" s="79">
        <v>0</v>
      </c>
      <c r="BZ537" s="79">
        <v>0</v>
      </c>
      <c r="CA537" s="79">
        <v>0</v>
      </c>
      <c r="CB537" s="79">
        <v>0</v>
      </c>
      <c r="CC537" s="79">
        <f t="shared" si="546"/>
        <v>0</v>
      </c>
      <c r="CD537" s="79">
        <f t="shared" si="547"/>
        <v>0</v>
      </c>
      <c r="CE537" s="79">
        <f t="shared" si="548"/>
        <v>0</v>
      </c>
      <c r="CF537" s="79">
        <f t="shared" si="549"/>
        <v>0</v>
      </c>
      <c r="CG537" s="79">
        <f t="shared" si="550"/>
        <v>0</v>
      </c>
      <c r="CH537" s="79">
        <f t="shared" si="551"/>
        <v>1</v>
      </c>
      <c r="CI537" s="79">
        <f t="shared" si="552"/>
        <v>0</v>
      </c>
      <c r="CJ537" s="79">
        <f t="shared" si="553"/>
        <v>0</v>
      </c>
      <c r="CK537" s="79">
        <f t="shared" si="554"/>
        <v>0</v>
      </c>
      <c r="CL537" s="79">
        <f t="shared" si="555"/>
        <v>0</v>
      </c>
      <c r="CM537" s="79">
        <f t="shared" si="556"/>
        <v>0</v>
      </c>
    </row>
    <row r="538" spans="1:91" ht="47.25">
      <c r="A538" s="73" t="s">
        <v>1217</v>
      </c>
      <c r="B538" s="95" t="s">
        <v>1228</v>
      </c>
      <c r="C538" s="101" t="s">
        <v>1229</v>
      </c>
      <c r="D538" s="79">
        <v>0</v>
      </c>
      <c r="E538" s="79">
        <v>0</v>
      </c>
      <c r="F538" s="79">
        <v>0</v>
      </c>
      <c r="G538" s="79">
        <v>0</v>
      </c>
      <c r="H538" s="79">
        <v>0</v>
      </c>
      <c r="I538" s="79">
        <v>1</v>
      </c>
      <c r="J538" s="79">
        <v>0</v>
      </c>
      <c r="K538" s="79">
        <v>0</v>
      </c>
      <c r="L538" s="79">
        <v>0</v>
      </c>
      <c r="M538" s="79">
        <v>0</v>
      </c>
      <c r="N538" s="79">
        <v>0</v>
      </c>
      <c r="O538" s="79">
        <v>0</v>
      </c>
      <c r="P538" s="79">
        <v>0</v>
      </c>
      <c r="Q538" s="79">
        <v>0</v>
      </c>
      <c r="R538" s="79">
        <v>0</v>
      </c>
      <c r="S538" s="79">
        <v>0</v>
      </c>
      <c r="T538" s="79">
        <v>1</v>
      </c>
      <c r="U538" s="79">
        <v>0</v>
      </c>
      <c r="V538" s="79">
        <v>0</v>
      </c>
      <c r="W538" s="79">
        <v>0</v>
      </c>
      <c r="X538" s="79">
        <v>0</v>
      </c>
      <c r="Y538" s="79">
        <v>0</v>
      </c>
      <c r="Z538" s="79">
        <v>0</v>
      </c>
      <c r="AA538" s="79">
        <v>0</v>
      </c>
      <c r="AB538" s="79">
        <v>0</v>
      </c>
      <c r="AC538" s="79">
        <v>0</v>
      </c>
      <c r="AD538" s="79">
        <v>0</v>
      </c>
      <c r="AE538" s="79">
        <v>0</v>
      </c>
      <c r="AF538" s="79">
        <v>0</v>
      </c>
      <c r="AG538" s="79">
        <v>0</v>
      </c>
      <c r="AH538" s="79">
        <v>0</v>
      </c>
      <c r="AI538" s="79">
        <v>0</v>
      </c>
      <c r="AJ538" s="79">
        <v>0</v>
      </c>
      <c r="AK538" s="79">
        <v>0</v>
      </c>
      <c r="AL538" s="79">
        <v>0</v>
      </c>
      <c r="AM538" s="79">
        <v>0</v>
      </c>
      <c r="AN538" s="79">
        <v>0</v>
      </c>
      <c r="AO538" s="79">
        <v>0</v>
      </c>
      <c r="AP538" s="79">
        <v>0</v>
      </c>
      <c r="AQ538" s="79">
        <v>0</v>
      </c>
      <c r="AR538" s="79">
        <v>0</v>
      </c>
      <c r="AS538" s="79">
        <v>0</v>
      </c>
      <c r="AT538" s="79">
        <v>0</v>
      </c>
      <c r="AU538" s="79">
        <v>0</v>
      </c>
      <c r="AV538" s="79">
        <v>0</v>
      </c>
      <c r="AW538" s="79">
        <v>0</v>
      </c>
      <c r="AX538" s="79">
        <v>0</v>
      </c>
      <c r="AY538" s="79">
        <v>0</v>
      </c>
      <c r="AZ538" s="79">
        <v>0</v>
      </c>
      <c r="BA538" s="79">
        <v>0</v>
      </c>
      <c r="BB538" s="79">
        <v>0</v>
      </c>
      <c r="BC538" s="79">
        <v>0</v>
      </c>
      <c r="BD538" s="79">
        <v>0</v>
      </c>
      <c r="BE538" s="79">
        <v>0</v>
      </c>
      <c r="BF538" s="79">
        <v>0</v>
      </c>
      <c r="BG538" s="79">
        <v>0</v>
      </c>
      <c r="BH538" s="79">
        <v>0</v>
      </c>
      <c r="BI538" s="79">
        <v>0</v>
      </c>
      <c r="BJ538" s="79">
        <v>0</v>
      </c>
      <c r="BK538" s="79">
        <v>0</v>
      </c>
      <c r="BL538" s="79">
        <v>0</v>
      </c>
      <c r="BM538" s="79">
        <v>0</v>
      </c>
      <c r="BN538" s="79">
        <v>0</v>
      </c>
      <c r="BO538" s="79">
        <v>0</v>
      </c>
      <c r="BP538" s="79">
        <v>0</v>
      </c>
      <c r="BQ538" s="79">
        <v>0</v>
      </c>
      <c r="BR538" s="79">
        <v>0</v>
      </c>
      <c r="BS538" s="79">
        <v>0</v>
      </c>
      <c r="BT538" s="79">
        <v>0</v>
      </c>
      <c r="BU538" s="79">
        <v>0</v>
      </c>
      <c r="BV538" s="79">
        <v>0</v>
      </c>
      <c r="BW538" s="79">
        <v>0</v>
      </c>
      <c r="BX538" s="79">
        <v>0</v>
      </c>
      <c r="BY538" s="79">
        <v>0</v>
      </c>
      <c r="BZ538" s="79">
        <v>0</v>
      </c>
      <c r="CA538" s="79">
        <v>0</v>
      </c>
      <c r="CB538" s="79">
        <v>0</v>
      </c>
      <c r="CC538" s="79">
        <f t="shared" si="546"/>
        <v>0</v>
      </c>
      <c r="CD538" s="79">
        <f t="shared" si="547"/>
        <v>0</v>
      </c>
      <c r="CE538" s="79">
        <f t="shared" si="548"/>
        <v>0</v>
      </c>
      <c r="CF538" s="79">
        <f t="shared" si="549"/>
        <v>0</v>
      </c>
      <c r="CG538" s="79">
        <f t="shared" si="550"/>
        <v>0</v>
      </c>
      <c r="CH538" s="79">
        <f t="shared" si="551"/>
        <v>1</v>
      </c>
      <c r="CI538" s="79">
        <f t="shared" si="552"/>
        <v>0</v>
      </c>
      <c r="CJ538" s="79">
        <f t="shared" si="553"/>
        <v>0</v>
      </c>
      <c r="CK538" s="79">
        <f t="shared" si="554"/>
        <v>0</v>
      </c>
      <c r="CL538" s="79">
        <f t="shared" si="555"/>
        <v>0</v>
      </c>
      <c r="CM538" s="79">
        <f t="shared" si="556"/>
        <v>0</v>
      </c>
    </row>
    <row r="539" spans="1:91" ht="31.5">
      <c r="A539" s="73" t="s">
        <v>1217</v>
      </c>
      <c r="B539" s="95" t="s">
        <v>1230</v>
      </c>
      <c r="C539" s="101" t="s">
        <v>1231</v>
      </c>
      <c r="D539" s="79">
        <v>0</v>
      </c>
      <c r="E539" s="79">
        <v>0</v>
      </c>
      <c r="F539" s="79">
        <v>0</v>
      </c>
      <c r="G539" s="79">
        <v>0</v>
      </c>
      <c r="H539" s="79">
        <v>0</v>
      </c>
      <c r="I539" s="79">
        <v>2</v>
      </c>
      <c r="J539" s="79">
        <v>0</v>
      </c>
      <c r="K539" s="79">
        <v>0</v>
      </c>
      <c r="L539" s="79">
        <v>0</v>
      </c>
      <c r="M539" s="79">
        <v>0</v>
      </c>
      <c r="N539" s="79">
        <v>0</v>
      </c>
      <c r="O539" s="79">
        <v>0</v>
      </c>
      <c r="P539" s="79">
        <v>0</v>
      </c>
      <c r="Q539" s="79">
        <v>0</v>
      </c>
      <c r="R539" s="79">
        <v>0</v>
      </c>
      <c r="S539" s="79">
        <v>0</v>
      </c>
      <c r="T539" s="79">
        <v>0</v>
      </c>
      <c r="U539" s="79">
        <v>0</v>
      </c>
      <c r="V539" s="79">
        <v>0</v>
      </c>
      <c r="W539" s="79">
        <v>0</v>
      </c>
      <c r="X539" s="79">
        <v>0</v>
      </c>
      <c r="Y539" s="79">
        <v>0</v>
      </c>
      <c r="Z539" s="79">
        <v>0</v>
      </c>
      <c r="AA539" s="79">
        <v>0</v>
      </c>
      <c r="AB539" s="79">
        <v>0</v>
      </c>
      <c r="AC539" s="79">
        <v>0</v>
      </c>
      <c r="AD539" s="79">
        <v>0</v>
      </c>
      <c r="AE539" s="79">
        <v>2</v>
      </c>
      <c r="AF539" s="79">
        <v>0</v>
      </c>
      <c r="AG539" s="79">
        <v>0</v>
      </c>
      <c r="AH539" s="79">
        <v>0</v>
      </c>
      <c r="AI539" s="79">
        <v>0</v>
      </c>
      <c r="AJ539" s="79">
        <v>0</v>
      </c>
      <c r="AK539" s="79">
        <v>0</v>
      </c>
      <c r="AL539" s="79">
        <v>0</v>
      </c>
      <c r="AM539" s="79">
        <v>0</v>
      </c>
      <c r="AN539" s="79">
        <v>0</v>
      </c>
      <c r="AO539" s="79">
        <v>0</v>
      </c>
      <c r="AP539" s="79">
        <v>0</v>
      </c>
      <c r="AQ539" s="79">
        <v>0</v>
      </c>
      <c r="AR539" s="79">
        <v>0</v>
      </c>
      <c r="AS539" s="79">
        <v>0</v>
      </c>
      <c r="AT539" s="79">
        <v>0</v>
      </c>
      <c r="AU539" s="79">
        <v>0</v>
      </c>
      <c r="AV539" s="79">
        <v>0</v>
      </c>
      <c r="AW539" s="79">
        <v>0</v>
      </c>
      <c r="AX539" s="79">
        <v>0</v>
      </c>
      <c r="AY539" s="79">
        <v>0</v>
      </c>
      <c r="AZ539" s="79">
        <v>0</v>
      </c>
      <c r="BA539" s="79">
        <v>0</v>
      </c>
      <c r="BB539" s="79">
        <v>0</v>
      </c>
      <c r="BC539" s="79">
        <v>0</v>
      </c>
      <c r="BD539" s="79">
        <v>0</v>
      </c>
      <c r="BE539" s="79">
        <v>0</v>
      </c>
      <c r="BF539" s="79">
        <v>0</v>
      </c>
      <c r="BG539" s="79">
        <v>0</v>
      </c>
      <c r="BH539" s="79">
        <v>0</v>
      </c>
      <c r="BI539" s="79">
        <v>0</v>
      </c>
      <c r="BJ539" s="79">
        <v>0</v>
      </c>
      <c r="BK539" s="79">
        <v>0</v>
      </c>
      <c r="BL539" s="79">
        <v>0</v>
      </c>
      <c r="BM539" s="79">
        <v>0</v>
      </c>
      <c r="BN539" s="79">
        <v>0</v>
      </c>
      <c r="BO539" s="79">
        <v>0</v>
      </c>
      <c r="BP539" s="79">
        <v>0</v>
      </c>
      <c r="BQ539" s="79">
        <v>0</v>
      </c>
      <c r="BR539" s="79">
        <v>0</v>
      </c>
      <c r="BS539" s="79">
        <v>0</v>
      </c>
      <c r="BT539" s="79">
        <v>0</v>
      </c>
      <c r="BU539" s="79">
        <v>0</v>
      </c>
      <c r="BV539" s="79">
        <v>0</v>
      </c>
      <c r="BW539" s="79">
        <v>0</v>
      </c>
      <c r="BX539" s="79">
        <v>0</v>
      </c>
      <c r="BY539" s="79">
        <v>0</v>
      </c>
      <c r="BZ539" s="79">
        <v>0</v>
      </c>
      <c r="CA539" s="79">
        <v>0</v>
      </c>
      <c r="CB539" s="79">
        <v>0</v>
      </c>
      <c r="CC539" s="79">
        <f t="shared" si="546"/>
        <v>0</v>
      </c>
      <c r="CD539" s="79">
        <f t="shared" si="547"/>
        <v>0</v>
      </c>
      <c r="CE539" s="79">
        <f t="shared" si="548"/>
        <v>0</v>
      </c>
      <c r="CF539" s="79">
        <f t="shared" si="549"/>
        <v>0</v>
      </c>
      <c r="CG539" s="79">
        <f t="shared" si="550"/>
        <v>0</v>
      </c>
      <c r="CH539" s="79">
        <f t="shared" si="551"/>
        <v>2</v>
      </c>
      <c r="CI539" s="79">
        <f t="shared" si="552"/>
        <v>0</v>
      </c>
      <c r="CJ539" s="79">
        <f t="shared" si="553"/>
        <v>0</v>
      </c>
      <c r="CK539" s="79">
        <f t="shared" si="554"/>
        <v>0</v>
      </c>
      <c r="CL539" s="79">
        <f t="shared" si="555"/>
        <v>0</v>
      </c>
      <c r="CM539" s="79">
        <f t="shared" si="556"/>
        <v>0</v>
      </c>
    </row>
    <row r="540" spans="1:91" ht="31.5">
      <c r="A540" s="73" t="s">
        <v>1217</v>
      </c>
      <c r="B540" s="114" t="s">
        <v>1232</v>
      </c>
      <c r="C540" s="101" t="s">
        <v>1233</v>
      </c>
      <c r="D540" s="79">
        <v>0</v>
      </c>
      <c r="E540" s="79">
        <v>0</v>
      </c>
      <c r="F540" s="79">
        <v>0</v>
      </c>
      <c r="G540" s="79">
        <v>0</v>
      </c>
      <c r="H540" s="79">
        <v>0</v>
      </c>
      <c r="I540" s="79">
        <v>1</v>
      </c>
      <c r="J540" s="79">
        <v>0</v>
      </c>
      <c r="K540" s="79">
        <v>0</v>
      </c>
      <c r="L540" s="79">
        <v>0</v>
      </c>
      <c r="M540" s="79">
        <v>0</v>
      </c>
      <c r="N540" s="79">
        <v>0</v>
      </c>
      <c r="O540" s="79">
        <v>0</v>
      </c>
      <c r="P540" s="79">
        <v>0</v>
      </c>
      <c r="Q540" s="79">
        <v>0</v>
      </c>
      <c r="R540" s="79">
        <v>0</v>
      </c>
      <c r="S540" s="79">
        <v>0</v>
      </c>
      <c r="T540" s="79">
        <v>0</v>
      </c>
      <c r="U540" s="79">
        <v>0</v>
      </c>
      <c r="V540" s="79">
        <v>0</v>
      </c>
      <c r="W540" s="79">
        <v>0</v>
      </c>
      <c r="X540" s="79">
        <v>0</v>
      </c>
      <c r="Y540" s="79">
        <v>0</v>
      </c>
      <c r="Z540" s="79">
        <v>0</v>
      </c>
      <c r="AA540" s="79">
        <v>0</v>
      </c>
      <c r="AB540" s="79">
        <v>0</v>
      </c>
      <c r="AC540" s="79">
        <v>0</v>
      </c>
      <c r="AD540" s="79">
        <v>0</v>
      </c>
      <c r="AE540" s="79">
        <v>0</v>
      </c>
      <c r="AF540" s="79">
        <v>0</v>
      </c>
      <c r="AG540" s="79">
        <v>0</v>
      </c>
      <c r="AH540" s="79">
        <v>0</v>
      </c>
      <c r="AI540" s="79">
        <v>0</v>
      </c>
      <c r="AJ540" s="79">
        <v>0</v>
      </c>
      <c r="AK540" s="79">
        <v>0</v>
      </c>
      <c r="AL540" s="79">
        <v>0</v>
      </c>
      <c r="AM540" s="79">
        <v>0</v>
      </c>
      <c r="AN540" s="79">
        <v>0</v>
      </c>
      <c r="AO540" s="79">
        <v>0</v>
      </c>
      <c r="AP540" s="79">
        <v>1</v>
      </c>
      <c r="AQ540" s="79">
        <v>0</v>
      </c>
      <c r="AR540" s="79">
        <v>0</v>
      </c>
      <c r="AS540" s="79">
        <v>0</v>
      </c>
      <c r="AT540" s="79">
        <v>0</v>
      </c>
      <c r="AU540" s="79">
        <v>0</v>
      </c>
      <c r="AV540" s="79">
        <v>0</v>
      </c>
      <c r="AW540" s="79">
        <v>0</v>
      </c>
      <c r="AX540" s="79">
        <v>0</v>
      </c>
      <c r="AY540" s="79">
        <v>0</v>
      </c>
      <c r="AZ540" s="79">
        <v>0</v>
      </c>
      <c r="BA540" s="79">
        <v>0</v>
      </c>
      <c r="BB540" s="79">
        <v>0</v>
      </c>
      <c r="BC540" s="79">
        <v>0</v>
      </c>
      <c r="BD540" s="79">
        <v>0</v>
      </c>
      <c r="BE540" s="79">
        <v>0</v>
      </c>
      <c r="BF540" s="79">
        <v>0</v>
      </c>
      <c r="BG540" s="79">
        <v>0</v>
      </c>
      <c r="BH540" s="79">
        <v>0</v>
      </c>
      <c r="BI540" s="79">
        <v>0</v>
      </c>
      <c r="BJ540" s="79">
        <v>0</v>
      </c>
      <c r="BK540" s="79">
        <v>0</v>
      </c>
      <c r="BL540" s="79">
        <v>0</v>
      </c>
      <c r="BM540" s="79">
        <v>0</v>
      </c>
      <c r="BN540" s="79">
        <v>0</v>
      </c>
      <c r="BO540" s="79">
        <v>0</v>
      </c>
      <c r="BP540" s="79">
        <v>0</v>
      </c>
      <c r="BQ540" s="79">
        <v>0</v>
      </c>
      <c r="BR540" s="79">
        <v>0</v>
      </c>
      <c r="BS540" s="79">
        <v>0</v>
      </c>
      <c r="BT540" s="79">
        <v>0</v>
      </c>
      <c r="BU540" s="79">
        <v>0</v>
      </c>
      <c r="BV540" s="79">
        <v>0</v>
      </c>
      <c r="BW540" s="79">
        <v>0</v>
      </c>
      <c r="BX540" s="79">
        <v>0</v>
      </c>
      <c r="BY540" s="79">
        <v>0</v>
      </c>
      <c r="BZ540" s="79">
        <v>0</v>
      </c>
      <c r="CA540" s="79">
        <v>0</v>
      </c>
      <c r="CB540" s="79">
        <v>0</v>
      </c>
      <c r="CC540" s="79">
        <f t="shared" si="546"/>
        <v>0</v>
      </c>
      <c r="CD540" s="79">
        <f t="shared" si="547"/>
        <v>0</v>
      </c>
      <c r="CE540" s="79">
        <f t="shared" si="548"/>
        <v>0</v>
      </c>
      <c r="CF540" s="79">
        <f t="shared" si="549"/>
        <v>0</v>
      </c>
      <c r="CG540" s="79">
        <f t="shared" si="550"/>
        <v>0</v>
      </c>
      <c r="CH540" s="79">
        <f t="shared" si="551"/>
        <v>1</v>
      </c>
      <c r="CI540" s="79">
        <f t="shared" si="552"/>
        <v>0</v>
      </c>
      <c r="CJ540" s="79">
        <f t="shared" si="553"/>
        <v>0</v>
      </c>
      <c r="CK540" s="79">
        <f t="shared" si="554"/>
        <v>0</v>
      </c>
      <c r="CL540" s="79">
        <f t="shared" si="555"/>
        <v>0</v>
      </c>
      <c r="CM540" s="79">
        <f t="shared" si="556"/>
        <v>0</v>
      </c>
    </row>
    <row r="541" spans="1:91">
      <c r="A541" s="73" t="s">
        <v>1217</v>
      </c>
      <c r="B541" s="114" t="s">
        <v>1234</v>
      </c>
      <c r="C541" s="101" t="s">
        <v>1235</v>
      </c>
      <c r="D541" s="79">
        <v>0</v>
      </c>
      <c r="E541" s="79">
        <v>0</v>
      </c>
      <c r="F541" s="79">
        <v>0</v>
      </c>
      <c r="G541" s="79">
        <v>0</v>
      </c>
      <c r="H541" s="79">
        <v>0</v>
      </c>
      <c r="I541" s="79">
        <v>1</v>
      </c>
      <c r="J541" s="79">
        <v>0</v>
      </c>
      <c r="K541" s="79">
        <v>0</v>
      </c>
      <c r="L541" s="79">
        <v>0</v>
      </c>
      <c r="M541" s="79">
        <v>0</v>
      </c>
      <c r="N541" s="79">
        <v>0</v>
      </c>
      <c r="O541" s="79">
        <v>0</v>
      </c>
      <c r="P541" s="79">
        <v>0</v>
      </c>
      <c r="Q541" s="79">
        <v>0</v>
      </c>
      <c r="R541" s="79">
        <v>0</v>
      </c>
      <c r="S541" s="79">
        <v>0</v>
      </c>
      <c r="T541" s="79">
        <v>0</v>
      </c>
      <c r="U541" s="79">
        <v>0</v>
      </c>
      <c r="V541" s="79">
        <v>0</v>
      </c>
      <c r="W541" s="79">
        <v>0</v>
      </c>
      <c r="X541" s="79">
        <v>0</v>
      </c>
      <c r="Y541" s="79">
        <v>0</v>
      </c>
      <c r="Z541" s="79">
        <v>0</v>
      </c>
      <c r="AA541" s="79">
        <v>0</v>
      </c>
      <c r="AB541" s="79">
        <v>0</v>
      </c>
      <c r="AC541" s="79">
        <v>0</v>
      </c>
      <c r="AD541" s="79">
        <v>0</v>
      </c>
      <c r="AE541" s="79">
        <v>0</v>
      </c>
      <c r="AF541" s="79">
        <v>0</v>
      </c>
      <c r="AG541" s="79">
        <v>0</v>
      </c>
      <c r="AH541" s="79">
        <v>0</v>
      </c>
      <c r="AI541" s="79">
        <v>0</v>
      </c>
      <c r="AJ541" s="79">
        <v>0</v>
      </c>
      <c r="AK541" s="79">
        <v>0</v>
      </c>
      <c r="AL541" s="79">
        <v>0</v>
      </c>
      <c r="AM541" s="79">
        <v>0</v>
      </c>
      <c r="AN541" s="79">
        <v>0</v>
      </c>
      <c r="AO541" s="79">
        <v>0</v>
      </c>
      <c r="AP541" s="79">
        <v>0</v>
      </c>
      <c r="AQ541" s="79">
        <v>0</v>
      </c>
      <c r="AR541" s="79">
        <v>0</v>
      </c>
      <c r="AS541" s="79">
        <v>0</v>
      </c>
      <c r="AT541" s="79">
        <v>0</v>
      </c>
      <c r="AU541" s="79">
        <v>0</v>
      </c>
      <c r="AV541" s="79">
        <v>0</v>
      </c>
      <c r="AW541" s="79">
        <v>0</v>
      </c>
      <c r="AX541" s="79">
        <v>0</v>
      </c>
      <c r="AY541" s="79">
        <v>0</v>
      </c>
      <c r="AZ541" s="79">
        <v>0</v>
      </c>
      <c r="BA541" s="79">
        <v>1</v>
      </c>
      <c r="BB541" s="79">
        <v>0</v>
      </c>
      <c r="BC541" s="79">
        <v>0</v>
      </c>
      <c r="BD541" s="79">
        <v>0</v>
      </c>
      <c r="BE541" s="79">
        <v>0</v>
      </c>
      <c r="BF541" s="79">
        <v>0</v>
      </c>
      <c r="BG541" s="79">
        <v>0</v>
      </c>
      <c r="BH541" s="79">
        <v>0</v>
      </c>
      <c r="BI541" s="79">
        <v>0</v>
      </c>
      <c r="BJ541" s="79">
        <v>0</v>
      </c>
      <c r="BK541" s="79">
        <v>0</v>
      </c>
      <c r="BL541" s="79">
        <v>0</v>
      </c>
      <c r="BM541" s="79">
        <v>0</v>
      </c>
      <c r="BN541" s="79">
        <v>0</v>
      </c>
      <c r="BO541" s="79">
        <v>0</v>
      </c>
      <c r="BP541" s="79">
        <v>0</v>
      </c>
      <c r="BQ541" s="79">
        <v>0</v>
      </c>
      <c r="BR541" s="79">
        <v>0</v>
      </c>
      <c r="BS541" s="79">
        <v>0</v>
      </c>
      <c r="BT541" s="79">
        <v>0</v>
      </c>
      <c r="BU541" s="79">
        <v>0</v>
      </c>
      <c r="BV541" s="79">
        <v>0</v>
      </c>
      <c r="BW541" s="79">
        <v>0</v>
      </c>
      <c r="BX541" s="79">
        <v>0</v>
      </c>
      <c r="BY541" s="79">
        <v>0</v>
      </c>
      <c r="BZ541" s="79">
        <v>0</v>
      </c>
      <c r="CA541" s="79">
        <v>0</v>
      </c>
      <c r="CB541" s="79">
        <v>0</v>
      </c>
      <c r="CC541" s="79">
        <f t="shared" si="546"/>
        <v>0</v>
      </c>
      <c r="CD541" s="79">
        <f t="shared" si="547"/>
        <v>0</v>
      </c>
      <c r="CE541" s="79">
        <f t="shared" si="548"/>
        <v>0</v>
      </c>
      <c r="CF541" s="79">
        <f t="shared" si="549"/>
        <v>0</v>
      </c>
      <c r="CG541" s="79">
        <f t="shared" si="550"/>
        <v>0</v>
      </c>
      <c r="CH541" s="79">
        <f t="shared" si="551"/>
        <v>1</v>
      </c>
      <c r="CI541" s="79">
        <f t="shared" si="552"/>
        <v>0</v>
      </c>
      <c r="CJ541" s="79">
        <f t="shared" si="553"/>
        <v>0</v>
      </c>
      <c r="CK541" s="79">
        <f t="shared" si="554"/>
        <v>0</v>
      </c>
      <c r="CL541" s="79">
        <f t="shared" si="555"/>
        <v>0</v>
      </c>
      <c r="CM541" s="79">
        <f t="shared" si="556"/>
        <v>0</v>
      </c>
    </row>
    <row r="542" spans="1:91">
      <c r="A542" s="73" t="s">
        <v>1217</v>
      </c>
      <c r="B542" s="95" t="s">
        <v>1236</v>
      </c>
      <c r="C542" s="101" t="s">
        <v>1237</v>
      </c>
      <c r="D542" s="79">
        <v>0</v>
      </c>
      <c r="E542" s="79">
        <v>0</v>
      </c>
      <c r="F542" s="79">
        <v>0</v>
      </c>
      <c r="G542" s="79">
        <v>0</v>
      </c>
      <c r="H542" s="79">
        <v>0</v>
      </c>
      <c r="I542" s="79">
        <v>1</v>
      </c>
      <c r="J542" s="79">
        <v>0</v>
      </c>
      <c r="K542" s="79">
        <v>0</v>
      </c>
      <c r="L542" s="79">
        <v>0</v>
      </c>
      <c r="M542" s="79">
        <v>0</v>
      </c>
      <c r="N542" s="79">
        <v>0</v>
      </c>
      <c r="O542" s="79">
        <v>0</v>
      </c>
      <c r="P542" s="79">
        <v>0</v>
      </c>
      <c r="Q542" s="79">
        <v>0</v>
      </c>
      <c r="R542" s="79">
        <v>0</v>
      </c>
      <c r="S542" s="79">
        <v>0</v>
      </c>
      <c r="T542" s="79">
        <v>1</v>
      </c>
      <c r="U542" s="79">
        <v>0</v>
      </c>
      <c r="V542" s="79">
        <v>0</v>
      </c>
      <c r="W542" s="79">
        <v>0</v>
      </c>
      <c r="X542" s="79">
        <v>0</v>
      </c>
      <c r="Y542" s="79">
        <v>0</v>
      </c>
      <c r="Z542" s="79">
        <v>0</v>
      </c>
      <c r="AA542" s="79">
        <v>0</v>
      </c>
      <c r="AB542" s="79">
        <v>0</v>
      </c>
      <c r="AC542" s="79">
        <v>0</v>
      </c>
      <c r="AD542" s="79">
        <v>0</v>
      </c>
      <c r="AE542" s="79">
        <v>0</v>
      </c>
      <c r="AF542" s="79">
        <v>0</v>
      </c>
      <c r="AG542" s="79">
        <v>0</v>
      </c>
      <c r="AH542" s="79">
        <v>0</v>
      </c>
      <c r="AI542" s="79">
        <v>0</v>
      </c>
      <c r="AJ542" s="79">
        <v>0</v>
      </c>
      <c r="AK542" s="79">
        <v>0</v>
      </c>
      <c r="AL542" s="79">
        <v>0</v>
      </c>
      <c r="AM542" s="79">
        <v>0</v>
      </c>
      <c r="AN542" s="79">
        <v>0</v>
      </c>
      <c r="AO542" s="79">
        <v>0</v>
      </c>
      <c r="AP542" s="79">
        <v>0</v>
      </c>
      <c r="AQ542" s="79">
        <v>0</v>
      </c>
      <c r="AR542" s="79">
        <v>0</v>
      </c>
      <c r="AS542" s="79">
        <v>0</v>
      </c>
      <c r="AT542" s="79">
        <v>0</v>
      </c>
      <c r="AU542" s="79">
        <v>0</v>
      </c>
      <c r="AV542" s="79">
        <v>0</v>
      </c>
      <c r="AW542" s="79">
        <v>0</v>
      </c>
      <c r="AX542" s="79">
        <v>0</v>
      </c>
      <c r="AY542" s="79">
        <v>0</v>
      </c>
      <c r="AZ542" s="79">
        <v>0</v>
      </c>
      <c r="BA542" s="79">
        <v>0</v>
      </c>
      <c r="BB542" s="79">
        <v>0</v>
      </c>
      <c r="BC542" s="79">
        <v>0</v>
      </c>
      <c r="BD542" s="79">
        <v>0</v>
      </c>
      <c r="BE542" s="79">
        <v>0</v>
      </c>
      <c r="BF542" s="79">
        <v>0</v>
      </c>
      <c r="BG542" s="79">
        <v>0</v>
      </c>
      <c r="BH542" s="79">
        <v>0</v>
      </c>
      <c r="BI542" s="79">
        <v>0</v>
      </c>
      <c r="BJ542" s="79">
        <v>0</v>
      </c>
      <c r="BK542" s="79">
        <v>0</v>
      </c>
      <c r="BL542" s="79">
        <v>0</v>
      </c>
      <c r="BM542" s="79">
        <v>0</v>
      </c>
      <c r="BN542" s="79">
        <v>0</v>
      </c>
      <c r="BO542" s="79">
        <v>0</v>
      </c>
      <c r="BP542" s="79">
        <v>0</v>
      </c>
      <c r="BQ542" s="79">
        <v>0</v>
      </c>
      <c r="BR542" s="79">
        <v>0</v>
      </c>
      <c r="BS542" s="79">
        <v>0</v>
      </c>
      <c r="BT542" s="79">
        <v>0</v>
      </c>
      <c r="BU542" s="79">
        <v>0</v>
      </c>
      <c r="BV542" s="79">
        <v>0</v>
      </c>
      <c r="BW542" s="79">
        <v>0</v>
      </c>
      <c r="BX542" s="79">
        <v>0</v>
      </c>
      <c r="BY542" s="79">
        <v>0</v>
      </c>
      <c r="BZ542" s="79">
        <v>0</v>
      </c>
      <c r="CA542" s="79">
        <v>0</v>
      </c>
      <c r="CB542" s="79">
        <v>0</v>
      </c>
      <c r="CC542" s="79">
        <f t="shared" si="546"/>
        <v>0</v>
      </c>
      <c r="CD542" s="79">
        <f t="shared" si="547"/>
        <v>0</v>
      </c>
      <c r="CE542" s="79">
        <f t="shared" si="548"/>
        <v>0</v>
      </c>
      <c r="CF542" s="79">
        <f t="shared" si="549"/>
        <v>0</v>
      </c>
      <c r="CG542" s="79">
        <f t="shared" si="550"/>
        <v>0</v>
      </c>
      <c r="CH542" s="79">
        <f t="shared" si="551"/>
        <v>1</v>
      </c>
      <c r="CI542" s="79">
        <f t="shared" si="552"/>
        <v>0</v>
      </c>
      <c r="CJ542" s="79">
        <f t="shared" si="553"/>
        <v>0</v>
      </c>
      <c r="CK542" s="79">
        <f t="shared" si="554"/>
        <v>0</v>
      </c>
      <c r="CL542" s="79">
        <f t="shared" si="555"/>
        <v>0</v>
      </c>
      <c r="CM542" s="79">
        <f t="shared" si="556"/>
        <v>0</v>
      </c>
    </row>
    <row r="543" spans="1:91" ht="31.5">
      <c r="A543" s="73" t="s">
        <v>1238</v>
      </c>
      <c r="B543" s="67" t="s">
        <v>433</v>
      </c>
      <c r="C543" s="67" t="s">
        <v>202</v>
      </c>
      <c r="D543" s="84">
        <v>0</v>
      </c>
      <c r="E543" s="84">
        <v>0</v>
      </c>
      <c r="F543" s="84">
        <v>0</v>
      </c>
      <c r="G543" s="84">
        <v>0</v>
      </c>
      <c r="H543" s="84">
        <v>0</v>
      </c>
      <c r="I543" s="84">
        <v>0</v>
      </c>
      <c r="J543" s="84">
        <v>0</v>
      </c>
      <c r="K543" s="84">
        <v>0</v>
      </c>
      <c r="L543" s="84">
        <v>0</v>
      </c>
      <c r="M543" s="84">
        <v>0</v>
      </c>
      <c r="N543" s="84">
        <v>0</v>
      </c>
      <c r="O543" s="84">
        <v>0</v>
      </c>
      <c r="P543" s="84">
        <v>0</v>
      </c>
      <c r="Q543" s="84">
        <v>0</v>
      </c>
      <c r="R543" s="84">
        <v>0</v>
      </c>
      <c r="S543" s="84">
        <v>0</v>
      </c>
      <c r="T543" s="84">
        <v>0</v>
      </c>
      <c r="U543" s="84">
        <v>0</v>
      </c>
      <c r="V543" s="84">
        <v>0</v>
      </c>
      <c r="W543" s="84">
        <v>0</v>
      </c>
      <c r="X543" s="84">
        <v>0</v>
      </c>
      <c r="Y543" s="84">
        <v>0</v>
      </c>
      <c r="Z543" s="84">
        <v>0</v>
      </c>
      <c r="AA543" s="84">
        <v>0</v>
      </c>
      <c r="AB543" s="84">
        <v>0</v>
      </c>
      <c r="AC543" s="84">
        <v>0</v>
      </c>
      <c r="AD543" s="84">
        <v>0</v>
      </c>
      <c r="AE543" s="84">
        <v>0</v>
      </c>
      <c r="AF543" s="84">
        <v>0</v>
      </c>
      <c r="AG543" s="84">
        <v>0</v>
      </c>
      <c r="AH543" s="84">
        <v>0</v>
      </c>
      <c r="AI543" s="84">
        <v>0</v>
      </c>
      <c r="AJ543" s="84">
        <v>0</v>
      </c>
      <c r="AK543" s="84">
        <v>0</v>
      </c>
      <c r="AL543" s="84">
        <v>0</v>
      </c>
      <c r="AM543" s="84">
        <v>0</v>
      </c>
      <c r="AN543" s="84">
        <v>0</v>
      </c>
      <c r="AO543" s="84">
        <v>0</v>
      </c>
      <c r="AP543" s="84">
        <v>0</v>
      </c>
      <c r="AQ543" s="84">
        <v>0</v>
      </c>
      <c r="AR543" s="84">
        <v>0</v>
      </c>
      <c r="AS543" s="84">
        <v>0</v>
      </c>
      <c r="AT543" s="84">
        <v>0</v>
      </c>
      <c r="AU543" s="84">
        <v>0</v>
      </c>
      <c r="AV543" s="84">
        <v>0</v>
      </c>
      <c r="AW543" s="84">
        <v>0</v>
      </c>
      <c r="AX543" s="84">
        <v>0</v>
      </c>
      <c r="AY543" s="84">
        <v>0</v>
      </c>
      <c r="AZ543" s="84">
        <v>0</v>
      </c>
      <c r="BA543" s="84">
        <v>0</v>
      </c>
      <c r="BB543" s="84">
        <v>0</v>
      </c>
      <c r="BC543" s="84">
        <v>0</v>
      </c>
      <c r="BD543" s="84">
        <v>0</v>
      </c>
      <c r="BE543" s="84">
        <v>0</v>
      </c>
      <c r="BF543" s="84">
        <v>0</v>
      </c>
      <c r="BG543" s="84">
        <v>0</v>
      </c>
      <c r="BH543" s="84">
        <v>0</v>
      </c>
      <c r="BI543" s="84">
        <v>0</v>
      </c>
      <c r="BJ543" s="84">
        <v>0</v>
      </c>
      <c r="BK543" s="84">
        <v>0</v>
      </c>
      <c r="BL543" s="84">
        <v>0</v>
      </c>
      <c r="BM543" s="84">
        <v>0</v>
      </c>
      <c r="BN543" s="84">
        <v>0</v>
      </c>
      <c r="BO543" s="84">
        <v>0</v>
      </c>
      <c r="BP543" s="84">
        <v>0</v>
      </c>
      <c r="BQ543" s="84">
        <v>0</v>
      </c>
      <c r="BR543" s="84">
        <v>0</v>
      </c>
      <c r="BS543" s="84">
        <v>0</v>
      </c>
      <c r="BT543" s="84">
        <v>0</v>
      </c>
      <c r="BU543" s="84">
        <v>0</v>
      </c>
      <c r="BV543" s="84">
        <v>0</v>
      </c>
      <c r="BW543" s="84">
        <v>0</v>
      </c>
      <c r="BX543" s="84">
        <v>0</v>
      </c>
      <c r="BY543" s="84">
        <v>0</v>
      </c>
      <c r="BZ543" s="84">
        <v>0</v>
      </c>
      <c r="CA543" s="84">
        <v>0</v>
      </c>
      <c r="CB543" s="84">
        <v>0</v>
      </c>
      <c r="CC543" s="84">
        <f>O543+Z543++AK543+AV543+BG543+BR543</f>
        <v>0</v>
      </c>
      <c r="CD543" s="84">
        <f t="shared" si="547"/>
        <v>0</v>
      </c>
      <c r="CE543" s="84">
        <f t="shared" si="548"/>
        <v>0</v>
      </c>
      <c r="CF543" s="84">
        <f t="shared" si="549"/>
        <v>0</v>
      </c>
      <c r="CG543" s="84">
        <f t="shared" si="550"/>
        <v>0</v>
      </c>
      <c r="CH543" s="84">
        <f t="shared" si="551"/>
        <v>0</v>
      </c>
      <c r="CI543" s="84">
        <f t="shared" si="552"/>
        <v>0</v>
      </c>
      <c r="CJ543" s="84">
        <f t="shared" si="553"/>
        <v>0</v>
      </c>
      <c r="CK543" s="84">
        <f t="shared" si="554"/>
        <v>0</v>
      </c>
      <c r="CL543" s="84">
        <f t="shared" si="555"/>
        <v>0</v>
      </c>
      <c r="CM543" s="84">
        <f t="shared" si="556"/>
        <v>0</v>
      </c>
    </row>
    <row r="544" spans="1:91" ht="31.5">
      <c r="A544" s="73" t="s">
        <v>1239</v>
      </c>
      <c r="B544" s="67" t="s">
        <v>435</v>
      </c>
      <c r="C544" s="67" t="s">
        <v>202</v>
      </c>
      <c r="D544" s="84">
        <v>0</v>
      </c>
      <c r="E544" s="84">
        <v>0</v>
      </c>
      <c r="F544" s="84">
        <v>0</v>
      </c>
      <c r="G544" s="84">
        <v>0</v>
      </c>
      <c r="H544" s="84">
        <v>0</v>
      </c>
      <c r="I544" s="84">
        <v>0</v>
      </c>
      <c r="J544" s="84">
        <v>0</v>
      </c>
      <c r="K544" s="84">
        <v>0</v>
      </c>
      <c r="L544" s="84">
        <v>0</v>
      </c>
      <c r="M544" s="84">
        <v>0</v>
      </c>
      <c r="N544" s="84">
        <v>0</v>
      </c>
      <c r="O544" s="84">
        <v>0</v>
      </c>
      <c r="P544" s="84">
        <v>0</v>
      </c>
      <c r="Q544" s="84">
        <v>0</v>
      </c>
      <c r="R544" s="84">
        <v>0</v>
      </c>
      <c r="S544" s="84">
        <v>0</v>
      </c>
      <c r="T544" s="84">
        <v>0</v>
      </c>
      <c r="U544" s="84">
        <v>0</v>
      </c>
      <c r="V544" s="84">
        <v>0</v>
      </c>
      <c r="W544" s="84">
        <v>0</v>
      </c>
      <c r="X544" s="84">
        <v>0</v>
      </c>
      <c r="Y544" s="84">
        <v>0</v>
      </c>
      <c r="Z544" s="84">
        <v>0</v>
      </c>
      <c r="AA544" s="84">
        <v>0</v>
      </c>
      <c r="AB544" s="84">
        <v>0</v>
      </c>
      <c r="AC544" s="84">
        <v>0</v>
      </c>
      <c r="AD544" s="84">
        <v>0</v>
      </c>
      <c r="AE544" s="84">
        <v>0</v>
      </c>
      <c r="AF544" s="84">
        <v>0</v>
      </c>
      <c r="AG544" s="84">
        <v>0</v>
      </c>
      <c r="AH544" s="84">
        <v>0</v>
      </c>
      <c r="AI544" s="84">
        <v>0</v>
      </c>
      <c r="AJ544" s="84">
        <v>0</v>
      </c>
      <c r="AK544" s="84">
        <v>0</v>
      </c>
      <c r="AL544" s="84">
        <v>0</v>
      </c>
      <c r="AM544" s="84">
        <v>0</v>
      </c>
      <c r="AN544" s="84">
        <v>0</v>
      </c>
      <c r="AO544" s="84">
        <v>0</v>
      </c>
      <c r="AP544" s="84">
        <v>0</v>
      </c>
      <c r="AQ544" s="84">
        <v>0</v>
      </c>
      <c r="AR544" s="84">
        <v>0</v>
      </c>
      <c r="AS544" s="84">
        <v>0</v>
      </c>
      <c r="AT544" s="84">
        <v>0</v>
      </c>
      <c r="AU544" s="84">
        <v>0</v>
      </c>
      <c r="AV544" s="84">
        <v>0</v>
      </c>
      <c r="AW544" s="84">
        <v>0</v>
      </c>
      <c r="AX544" s="84">
        <v>0</v>
      </c>
      <c r="AY544" s="84">
        <v>0</v>
      </c>
      <c r="AZ544" s="84">
        <v>0</v>
      </c>
      <c r="BA544" s="84">
        <v>0</v>
      </c>
      <c r="BB544" s="84">
        <v>0</v>
      </c>
      <c r="BC544" s="84">
        <v>0</v>
      </c>
      <c r="BD544" s="84">
        <v>0</v>
      </c>
      <c r="BE544" s="84">
        <v>0</v>
      </c>
      <c r="BF544" s="84">
        <v>0</v>
      </c>
      <c r="BG544" s="84">
        <v>0</v>
      </c>
      <c r="BH544" s="84">
        <v>0</v>
      </c>
      <c r="BI544" s="84">
        <v>0</v>
      </c>
      <c r="BJ544" s="84">
        <v>0</v>
      </c>
      <c r="BK544" s="84">
        <v>0</v>
      </c>
      <c r="BL544" s="84">
        <v>0</v>
      </c>
      <c r="BM544" s="84">
        <v>0</v>
      </c>
      <c r="BN544" s="84">
        <v>0</v>
      </c>
      <c r="BO544" s="84">
        <v>0</v>
      </c>
      <c r="BP544" s="84">
        <v>0</v>
      </c>
      <c r="BQ544" s="84">
        <v>0</v>
      </c>
      <c r="BR544" s="84">
        <v>0</v>
      </c>
      <c r="BS544" s="84">
        <v>0</v>
      </c>
      <c r="BT544" s="84">
        <v>0</v>
      </c>
      <c r="BU544" s="84">
        <v>0</v>
      </c>
      <c r="BV544" s="84">
        <v>0</v>
      </c>
      <c r="BW544" s="84">
        <v>0</v>
      </c>
      <c r="BX544" s="84">
        <v>0</v>
      </c>
      <c r="BY544" s="84">
        <v>0</v>
      </c>
      <c r="BZ544" s="84">
        <v>0</v>
      </c>
      <c r="CA544" s="84">
        <v>0</v>
      </c>
      <c r="CB544" s="84">
        <v>0</v>
      </c>
      <c r="CC544" s="84">
        <f>O544+Z544++AK544+AV544+BG544+BR544</f>
        <v>0</v>
      </c>
      <c r="CD544" s="84">
        <f t="shared" ref="CD544" si="557">P544+AA544++AL544+AW544+BH544+BS544</f>
        <v>0</v>
      </c>
      <c r="CE544" s="84">
        <f t="shared" ref="CE544" si="558">Q544+AB544++AM544+AX544+BI544+BT544</f>
        <v>0</v>
      </c>
      <c r="CF544" s="84">
        <f t="shared" ref="CF544" si="559">R544+AC544++AN544+AY544+BJ544+BU544</f>
        <v>0</v>
      </c>
      <c r="CG544" s="84">
        <f t="shared" ref="CG544" si="560">S544+AD544++AO544+AZ544+BK544+BV544</f>
        <v>0</v>
      </c>
      <c r="CH544" s="84">
        <f t="shared" ref="CH544" si="561">T544+AE544++AP544+BA544+BL544+BW544</f>
        <v>0</v>
      </c>
      <c r="CI544" s="84">
        <f t="shared" ref="CI544" si="562">U544+AF544++AQ544+BB544+BM544+BX544</f>
        <v>0</v>
      </c>
      <c r="CJ544" s="84">
        <f t="shared" ref="CJ544" si="563">V544+AG544++AR544+BC544+BN544+BY544</f>
        <v>0</v>
      </c>
      <c r="CK544" s="84">
        <f t="shared" ref="CK544" si="564">W544+AH544++AS544+BD544+BO544+BZ544</f>
        <v>0</v>
      </c>
      <c r="CL544" s="84">
        <f t="shared" ref="CL544" si="565">X544+AI544++AT544+BE544+BP544+CA544</f>
        <v>0</v>
      </c>
      <c r="CM544" s="84">
        <f t="shared" ref="CM544" si="566">Y544+AJ544++AU544+BF544+BQ544+CB544</f>
        <v>0</v>
      </c>
    </row>
    <row r="545" spans="1:91" ht="31.5">
      <c r="A545" s="73" t="s">
        <v>1240</v>
      </c>
      <c r="B545" s="67" t="s">
        <v>513</v>
      </c>
      <c r="C545" s="67" t="s">
        <v>202</v>
      </c>
      <c r="D545" s="84">
        <f t="shared" ref="D545:BO545" si="567">SUM(D546:D569)</f>
        <v>0</v>
      </c>
      <c r="E545" s="84">
        <f t="shared" si="567"/>
        <v>0</v>
      </c>
      <c r="F545" s="84">
        <f t="shared" si="567"/>
        <v>0</v>
      </c>
      <c r="G545" s="84">
        <f t="shared" si="567"/>
        <v>0</v>
      </c>
      <c r="H545" s="84">
        <f t="shared" si="567"/>
        <v>0</v>
      </c>
      <c r="I545" s="84">
        <f t="shared" si="567"/>
        <v>1145</v>
      </c>
      <c r="J545" s="84">
        <f t="shared" si="567"/>
        <v>18.434800000000003</v>
      </c>
      <c r="K545" s="84">
        <f t="shared" si="567"/>
        <v>0</v>
      </c>
      <c r="L545" s="84">
        <f t="shared" si="567"/>
        <v>0</v>
      </c>
      <c r="M545" s="84">
        <f t="shared" si="567"/>
        <v>0</v>
      </c>
      <c r="N545" s="84">
        <f t="shared" si="567"/>
        <v>0</v>
      </c>
      <c r="O545" s="84">
        <f t="shared" si="567"/>
        <v>0</v>
      </c>
      <c r="P545" s="84">
        <f t="shared" si="567"/>
        <v>0</v>
      </c>
      <c r="Q545" s="84">
        <f t="shared" si="567"/>
        <v>0</v>
      </c>
      <c r="R545" s="84">
        <f t="shared" si="567"/>
        <v>0</v>
      </c>
      <c r="S545" s="84">
        <f t="shared" si="567"/>
        <v>0</v>
      </c>
      <c r="T545" s="84">
        <f t="shared" si="567"/>
        <v>324</v>
      </c>
      <c r="U545" s="84">
        <f t="shared" si="567"/>
        <v>0</v>
      </c>
      <c r="V545" s="84">
        <f t="shared" si="567"/>
        <v>0</v>
      </c>
      <c r="W545" s="84">
        <f t="shared" si="567"/>
        <v>0</v>
      </c>
      <c r="X545" s="84">
        <f t="shared" si="567"/>
        <v>0</v>
      </c>
      <c r="Y545" s="84">
        <f t="shared" si="567"/>
        <v>0</v>
      </c>
      <c r="Z545" s="84">
        <f t="shared" si="567"/>
        <v>0</v>
      </c>
      <c r="AA545" s="84">
        <f t="shared" si="567"/>
        <v>0</v>
      </c>
      <c r="AB545" s="84">
        <f t="shared" si="567"/>
        <v>0</v>
      </c>
      <c r="AC545" s="84">
        <f t="shared" si="567"/>
        <v>0</v>
      </c>
      <c r="AD545" s="84">
        <f t="shared" si="567"/>
        <v>0</v>
      </c>
      <c r="AE545" s="84">
        <f t="shared" si="567"/>
        <v>154</v>
      </c>
      <c r="AF545" s="84">
        <f t="shared" si="567"/>
        <v>0.8</v>
      </c>
      <c r="AG545" s="84">
        <f t="shared" si="567"/>
        <v>0</v>
      </c>
      <c r="AH545" s="84">
        <f t="shared" si="567"/>
        <v>0</v>
      </c>
      <c r="AI545" s="84">
        <f t="shared" si="567"/>
        <v>0</v>
      </c>
      <c r="AJ545" s="84">
        <f t="shared" si="567"/>
        <v>0</v>
      </c>
      <c r="AK545" s="84">
        <f t="shared" si="567"/>
        <v>0</v>
      </c>
      <c r="AL545" s="84">
        <f t="shared" si="567"/>
        <v>0</v>
      </c>
      <c r="AM545" s="84">
        <f t="shared" si="567"/>
        <v>0</v>
      </c>
      <c r="AN545" s="84">
        <f t="shared" si="567"/>
        <v>0</v>
      </c>
      <c r="AO545" s="84">
        <f t="shared" si="567"/>
        <v>0</v>
      </c>
      <c r="AP545" s="84">
        <f t="shared" si="567"/>
        <v>109</v>
      </c>
      <c r="AQ545" s="84">
        <f t="shared" si="567"/>
        <v>0</v>
      </c>
      <c r="AR545" s="84">
        <f t="shared" si="567"/>
        <v>0</v>
      </c>
      <c r="AS545" s="84">
        <f t="shared" si="567"/>
        <v>0</v>
      </c>
      <c r="AT545" s="84">
        <f t="shared" si="567"/>
        <v>0</v>
      </c>
      <c r="AU545" s="84">
        <f t="shared" si="567"/>
        <v>0</v>
      </c>
      <c r="AV545" s="84">
        <f t="shared" si="567"/>
        <v>0</v>
      </c>
      <c r="AW545" s="84">
        <f t="shared" si="567"/>
        <v>0</v>
      </c>
      <c r="AX545" s="84">
        <f t="shared" si="567"/>
        <v>0</v>
      </c>
      <c r="AY545" s="84">
        <f t="shared" si="567"/>
        <v>0</v>
      </c>
      <c r="AZ545" s="84">
        <f t="shared" si="567"/>
        <v>0</v>
      </c>
      <c r="BA545" s="84">
        <f t="shared" si="567"/>
        <v>230</v>
      </c>
      <c r="BB545" s="84">
        <f t="shared" si="567"/>
        <v>0</v>
      </c>
      <c r="BC545" s="84">
        <f t="shared" si="567"/>
        <v>0</v>
      </c>
      <c r="BD545" s="84">
        <f t="shared" si="567"/>
        <v>0</v>
      </c>
      <c r="BE545" s="84">
        <f t="shared" si="567"/>
        <v>0</v>
      </c>
      <c r="BF545" s="84">
        <f t="shared" si="567"/>
        <v>0</v>
      </c>
      <c r="BG545" s="84">
        <f t="shared" si="567"/>
        <v>0</v>
      </c>
      <c r="BH545" s="84">
        <f t="shared" si="567"/>
        <v>0</v>
      </c>
      <c r="BI545" s="84">
        <f t="shared" si="567"/>
        <v>0</v>
      </c>
      <c r="BJ545" s="84">
        <f t="shared" si="567"/>
        <v>0</v>
      </c>
      <c r="BK545" s="84">
        <f t="shared" si="567"/>
        <v>0</v>
      </c>
      <c r="BL545" s="84">
        <f t="shared" si="567"/>
        <v>154</v>
      </c>
      <c r="BM545" s="84">
        <f t="shared" si="567"/>
        <v>11.5</v>
      </c>
      <c r="BN545" s="84">
        <f t="shared" si="567"/>
        <v>0</v>
      </c>
      <c r="BO545" s="84">
        <f t="shared" si="567"/>
        <v>0</v>
      </c>
      <c r="BP545" s="84">
        <f t="shared" ref="BP545:CM545" si="568">SUM(BP546:BP569)</f>
        <v>0</v>
      </c>
      <c r="BQ545" s="84">
        <f t="shared" si="568"/>
        <v>0</v>
      </c>
      <c r="BR545" s="84">
        <f t="shared" si="568"/>
        <v>0</v>
      </c>
      <c r="BS545" s="84">
        <f t="shared" si="568"/>
        <v>0</v>
      </c>
      <c r="BT545" s="84">
        <f t="shared" si="568"/>
        <v>0</v>
      </c>
      <c r="BU545" s="84">
        <f t="shared" si="568"/>
        <v>0</v>
      </c>
      <c r="BV545" s="84">
        <f t="shared" si="568"/>
        <v>0</v>
      </c>
      <c r="BW545" s="84">
        <f t="shared" si="568"/>
        <v>118</v>
      </c>
      <c r="BX545" s="84">
        <f t="shared" si="568"/>
        <v>0</v>
      </c>
      <c r="BY545" s="84">
        <f t="shared" si="568"/>
        <v>0</v>
      </c>
      <c r="BZ545" s="84">
        <f t="shared" si="568"/>
        <v>0</v>
      </c>
      <c r="CA545" s="84">
        <f t="shared" si="568"/>
        <v>0</v>
      </c>
      <c r="CB545" s="84">
        <f t="shared" si="568"/>
        <v>0</v>
      </c>
      <c r="CC545" s="84">
        <f t="shared" si="568"/>
        <v>0</v>
      </c>
      <c r="CD545" s="84">
        <f t="shared" si="568"/>
        <v>0</v>
      </c>
      <c r="CE545" s="84">
        <f t="shared" si="568"/>
        <v>0</v>
      </c>
      <c r="CF545" s="84">
        <f t="shared" si="568"/>
        <v>0</v>
      </c>
      <c r="CG545" s="84">
        <f t="shared" si="568"/>
        <v>0</v>
      </c>
      <c r="CH545" s="84">
        <f t="shared" si="568"/>
        <v>1089</v>
      </c>
      <c r="CI545" s="84">
        <f t="shared" si="568"/>
        <v>12.3</v>
      </c>
      <c r="CJ545" s="84">
        <f t="shared" si="568"/>
        <v>0</v>
      </c>
      <c r="CK545" s="84">
        <f t="shared" si="568"/>
        <v>0</v>
      </c>
      <c r="CL545" s="84">
        <f t="shared" si="568"/>
        <v>0</v>
      </c>
      <c r="CM545" s="84">
        <f t="shared" si="568"/>
        <v>0</v>
      </c>
    </row>
    <row r="546" spans="1:91" ht="31.5">
      <c r="A546" s="73" t="s">
        <v>1240</v>
      </c>
      <c r="B546" s="90" t="s">
        <v>1241</v>
      </c>
      <c r="C546" s="101" t="s">
        <v>1242</v>
      </c>
      <c r="D546" s="79">
        <v>0</v>
      </c>
      <c r="E546" s="79">
        <v>0</v>
      </c>
      <c r="F546" s="79">
        <v>0</v>
      </c>
      <c r="G546" s="79">
        <v>0</v>
      </c>
      <c r="H546" s="79">
        <v>0</v>
      </c>
      <c r="I546" s="79">
        <v>582</v>
      </c>
      <c r="J546" s="79">
        <v>0</v>
      </c>
      <c r="K546" s="79">
        <v>0</v>
      </c>
      <c r="L546" s="79">
        <v>0</v>
      </c>
      <c r="M546" s="79">
        <v>0</v>
      </c>
      <c r="N546" s="79">
        <v>0</v>
      </c>
      <c r="O546" s="79">
        <v>0</v>
      </c>
      <c r="P546" s="79">
        <v>0</v>
      </c>
      <c r="Q546" s="79">
        <v>0</v>
      </c>
      <c r="R546" s="79">
        <v>0</v>
      </c>
      <c r="S546" s="79">
        <v>0</v>
      </c>
      <c r="T546" s="79">
        <v>10</v>
      </c>
      <c r="U546" s="79">
        <v>0</v>
      </c>
      <c r="V546" s="79">
        <v>0</v>
      </c>
      <c r="W546" s="79">
        <v>0</v>
      </c>
      <c r="X546" s="79">
        <v>0</v>
      </c>
      <c r="Y546" s="79">
        <v>0</v>
      </c>
      <c r="Z546" s="79">
        <v>0</v>
      </c>
      <c r="AA546" s="79">
        <v>0</v>
      </c>
      <c r="AB546" s="79">
        <v>0</v>
      </c>
      <c r="AC546" s="79">
        <v>0</v>
      </c>
      <c r="AD546" s="79">
        <v>0</v>
      </c>
      <c r="AE546" s="79">
        <v>152</v>
      </c>
      <c r="AF546" s="79">
        <v>0</v>
      </c>
      <c r="AG546" s="79">
        <v>0</v>
      </c>
      <c r="AH546" s="79">
        <v>0</v>
      </c>
      <c r="AI546" s="79">
        <v>0</v>
      </c>
      <c r="AJ546" s="79">
        <v>0</v>
      </c>
      <c r="AK546" s="79">
        <v>0</v>
      </c>
      <c r="AL546" s="79">
        <v>0</v>
      </c>
      <c r="AM546" s="79">
        <v>0</v>
      </c>
      <c r="AN546" s="79">
        <v>0</v>
      </c>
      <c r="AO546" s="79">
        <v>0</v>
      </c>
      <c r="AP546" s="79">
        <v>105</v>
      </c>
      <c r="AQ546" s="79">
        <v>0</v>
      </c>
      <c r="AR546" s="79">
        <v>0</v>
      </c>
      <c r="AS546" s="79">
        <v>0</v>
      </c>
      <c r="AT546" s="79">
        <v>0</v>
      </c>
      <c r="AU546" s="79">
        <v>0</v>
      </c>
      <c r="AV546" s="79">
        <v>0</v>
      </c>
      <c r="AW546" s="79">
        <v>0</v>
      </c>
      <c r="AX546" s="79">
        <v>0</v>
      </c>
      <c r="AY546" s="79">
        <v>0</v>
      </c>
      <c r="AZ546" s="79">
        <v>0</v>
      </c>
      <c r="BA546" s="79">
        <v>116</v>
      </c>
      <c r="BB546" s="79">
        <v>0</v>
      </c>
      <c r="BC546" s="79">
        <v>0</v>
      </c>
      <c r="BD546" s="79">
        <v>0</v>
      </c>
      <c r="BE546" s="79">
        <v>0</v>
      </c>
      <c r="BF546" s="79">
        <v>0</v>
      </c>
      <c r="BG546" s="78">
        <v>0</v>
      </c>
      <c r="BH546" s="78">
        <v>0</v>
      </c>
      <c r="BI546" s="78">
        <v>0</v>
      </c>
      <c r="BJ546" s="78">
        <v>0</v>
      </c>
      <c r="BK546" s="78">
        <v>0</v>
      </c>
      <c r="BL546" s="78">
        <v>152</v>
      </c>
      <c r="BM546" s="78">
        <v>0</v>
      </c>
      <c r="BN546" s="78">
        <v>0</v>
      </c>
      <c r="BO546" s="78">
        <v>0</v>
      </c>
      <c r="BP546" s="78">
        <v>0</v>
      </c>
      <c r="BQ546" s="78">
        <v>0</v>
      </c>
      <c r="BR546" s="79">
        <v>0</v>
      </c>
      <c r="BS546" s="79">
        <v>0</v>
      </c>
      <c r="BT546" s="79">
        <v>0</v>
      </c>
      <c r="BU546" s="79">
        <v>0</v>
      </c>
      <c r="BV546" s="79">
        <v>0</v>
      </c>
      <c r="BW546" s="79">
        <v>0</v>
      </c>
      <c r="BX546" s="79">
        <v>0</v>
      </c>
      <c r="BY546" s="79">
        <v>0</v>
      </c>
      <c r="BZ546" s="79">
        <v>0</v>
      </c>
      <c r="CA546" s="79">
        <v>0</v>
      </c>
      <c r="CB546" s="79">
        <v>0</v>
      </c>
      <c r="CC546" s="79">
        <f t="shared" ref="CC546:CC569" si="569">O546+Z546++AK546+AV546+BG546+BR546</f>
        <v>0</v>
      </c>
      <c r="CD546" s="79">
        <f t="shared" ref="CD546:CD569" si="570">P546+AA546++AL546+AW546+BH546+BS546</f>
        <v>0</v>
      </c>
      <c r="CE546" s="79">
        <f t="shared" ref="CE546:CE569" si="571">Q546+AB546++AM546+AX546+BI546+BT546</f>
        <v>0</v>
      </c>
      <c r="CF546" s="79">
        <f t="shared" ref="CF546:CF569" si="572">R546+AC546++AN546+AY546+BJ546+BU546</f>
        <v>0</v>
      </c>
      <c r="CG546" s="79">
        <f t="shared" ref="CG546:CG569" si="573">S546+AD546++AO546+AZ546+BK546+BV546</f>
        <v>0</v>
      </c>
      <c r="CH546" s="79">
        <f t="shared" ref="CH546:CH569" si="574">T546+AE546++AP546+BA546+BL546+BW546</f>
        <v>535</v>
      </c>
      <c r="CI546" s="79">
        <f t="shared" ref="CI546:CI569" si="575">U546+AF546++AQ546+BB546+BM546+BX546</f>
        <v>0</v>
      </c>
      <c r="CJ546" s="79">
        <f t="shared" ref="CJ546:CJ569" si="576">V546+AG546++AR546+BC546+BN546+BY546</f>
        <v>0</v>
      </c>
      <c r="CK546" s="79">
        <f t="shared" ref="CK546:CK569" si="577">W546+AH546++AS546+BD546+BO546+BZ546</f>
        <v>0</v>
      </c>
      <c r="CL546" s="79">
        <f t="shared" ref="CL546:CL569" si="578">X546+AI546++AT546+BE546+BP546+CA546</f>
        <v>0</v>
      </c>
      <c r="CM546" s="79">
        <f t="shared" ref="CM546:CM569" si="579">Y546+AJ546++AU546+BF546+BQ546+CB546</f>
        <v>0</v>
      </c>
    </row>
    <row r="547" spans="1:91" ht="31.5">
      <c r="A547" s="73" t="s">
        <v>1240</v>
      </c>
      <c r="B547" s="90" t="s">
        <v>1243</v>
      </c>
      <c r="C547" s="101" t="s">
        <v>1244</v>
      </c>
      <c r="D547" s="79">
        <v>0</v>
      </c>
      <c r="E547" s="79">
        <v>0</v>
      </c>
      <c r="F547" s="79">
        <v>0</v>
      </c>
      <c r="G547" s="79">
        <v>0</v>
      </c>
      <c r="H547" s="79">
        <v>0</v>
      </c>
      <c r="I547" s="79">
        <v>541</v>
      </c>
      <c r="J547" s="79">
        <v>17.634800000000002</v>
      </c>
      <c r="K547" s="79">
        <v>0</v>
      </c>
      <c r="L547" s="79">
        <v>0</v>
      </c>
      <c r="M547" s="79">
        <v>0</v>
      </c>
      <c r="N547" s="79">
        <v>0</v>
      </c>
      <c r="O547" s="79">
        <v>0</v>
      </c>
      <c r="P547" s="79">
        <v>0</v>
      </c>
      <c r="Q547" s="79">
        <v>0</v>
      </c>
      <c r="R547" s="79">
        <v>0</v>
      </c>
      <c r="S547" s="79">
        <v>0</v>
      </c>
      <c r="T547" s="79">
        <v>308</v>
      </c>
      <c r="U547" s="79">
        <v>0</v>
      </c>
      <c r="V547" s="79">
        <v>0</v>
      </c>
      <c r="W547" s="79">
        <v>0</v>
      </c>
      <c r="X547" s="79">
        <v>0</v>
      </c>
      <c r="Y547" s="79">
        <v>0</v>
      </c>
      <c r="Z547" s="79">
        <v>0</v>
      </c>
      <c r="AA547" s="79">
        <v>0</v>
      </c>
      <c r="AB547" s="79">
        <v>0</v>
      </c>
      <c r="AC547" s="79">
        <v>0</v>
      </c>
      <c r="AD547" s="79">
        <v>0</v>
      </c>
      <c r="AE547" s="79">
        <v>0</v>
      </c>
      <c r="AF547" s="79">
        <v>0</v>
      </c>
      <c r="AG547" s="79">
        <v>0</v>
      </c>
      <c r="AH547" s="79">
        <v>0</v>
      </c>
      <c r="AI547" s="79">
        <v>0</v>
      </c>
      <c r="AJ547" s="79">
        <v>0</v>
      </c>
      <c r="AK547" s="79">
        <v>0</v>
      </c>
      <c r="AL547" s="79">
        <v>0</v>
      </c>
      <c r="AM547" s="79">
        <v>0</v>
      </c>
      <c r="AN547" s="79">
        <v>0</v>
      </c>
      <c r="AO547" s="79">
        <v>0</v>
      </c>
      <c r="AP547" s="79">
        <v>0</v>
      </c>
      <c r="AQ547" s="79">
        <v>0</v>
      </c>
      <c r="AR547" s="79">
        <v>0</v>
      </c>
      <c r="AS547" s="79">
        <v>0</v>
      </c>
      <c r="AT547" s="79">
        <v>0</v>
      </c>
      <c r="AU547" s="79">
        <v>0</v>
      </c>
      <c r="AV547" s="79">
        <v>0</v>
      </c>
      <c r="AW547" s="79">
        <v>0</v>
      </c>
      <c r="AX547" s="79">
        <v>0</v>
      </c>
      <c r="AY547" s="79">
        <v>0</v>
      </c>
      <c r="AZ547" s="79">
        <v>0</v>
      </c>
      <c r="BA547" s="79">
        <v>112</v>
      </c>
      <c r="BB547" s="79">
        <v>0</v>
      </c>
      <c r="BC547" s="79">
        <v>0</v>
      </c>
      <c r="BD547" s="79">
        <v>0</v>
      </c>
      <c r="BE547" s="79">
        <v>0</v>
      </c>
      <c r="BF547" s="79">
        <v>0</v>
      </c>
      <c r="BG547" s="78">
        <v>0</v>
      </c>
      <c r="BH547" s="78">
        <v>0</v>
      </c>
      <c r="BI547" s="78">
        <v>0</v>
      </c>
      <c r="BJ547" s="78">
        <v>0</v>
      </c>
      <c r="BK547" s="78">
        <v>0</v>
      </c>
      <c r="BL547" s="78">
        <v>0</v>
      </c>
      <c r="BM547" s="78">
        <v>11.5</v>
      </c>
      <c r="BN547" s="78">
        <v>0</v>
      </c>
      <c r="BO547" s="78">
        <v>0</v>
      </c>
      <c r="BP547" s="78">
        <v>0</v>
      </c>
      <c r="BQ547" s="78">
        <v>0</v>
      </c>
      <c r="BR547" s="79">
        <v>0</v>
      </c>
      <c r="BS547" s="79">
        <v>0</v>
      </c>
      <c r="BT547" s="79">
        <v>0</v>
      </c>
      <c r="BU547" s="79">
        <v>0</v>
      </c>
      <c r="BV547" s="79">
        <v>0</v>
      </c>
      <c r="BW547" s="79">
        <v>114</v>
      </c>
      <c r="BX547" s="79">
        <v>0</v>
      </c>
      <c r="BY547" s="79">
        <v>0</v>
      </c>
      <c r="BZ547" s="79">
        <v>0</v>
      </c>
      <c r="CA547" s="79">
        <v>0</v>
      </c>
      <c r="CB547" s="79">
        <v>0</v>
      </c>
      <c r="CC547" s="79">
        <f t="shared" si="569"/>
        <v>0</v>
      </c>
      <c r="CD547" s="79">
        <f t="shared" si="570"/>
        <v>0</v>
      </c>
      <c r="CE547" s="79">
        <f t="shared" si="571"/>
        <v>0</v>
      </c>
      <c r="CF547" s="79">
        <f t="shared" si="572"/>
        <v>0</v>
      </c>
      <c r="CG547" s="79">
        <f t="shared" si="573"/>
        <v>0</v>
      </c>
      <c r="CH547" s="79">
        <f t="shared" si="574"/>
        <v>534</v>
      </c>
      <c r="CI547" s="79">
        <f t="shared" si="575"/>
        <v>11.5</v>
      </c>
      <c r="CJ547" s="79">
        <f t="shared" si="576"/>
        <v>0</v>
      </c>
      <c r="CK547" s="79">
        <f t="shared" si="577"/>
        <v>0</v>
      </c>
      <c r="CL547" s="79">
        <f t="shared" si="578"/>
        <v>0</v>
      </c>
      <c r="CM547" s="79">
        <f t="shared" si="579"/>
        <v>0</v>
      </c>
    </row>
    <row r="548" spans="1:91" ht="31.5">
      <c r="A548" s="73" t="s">
        <v>1240</v>
      </c>
      <c r="B548" s="90" t="s">
        <v>1245</v>
      </c>
      <c r="C548" s="101" t="s">
        <v>1246</v>
      </c>
      <c r="D548" s="79">
        <v>0</v>
      </c>
      <c r="E548" s="79">
        <v>0</v>
      </c>
      <c r="F548" s="79">
        <v>0</v>
      </c>
      <c r="G548" s="79">
        <v>0</v>
      </c>
      <c r="H548" s="79">
        <v>0</v>
      </c>
      <c r="I548" s="79">
        <v>1</v>
      </c>
      <c r="J548" s="79">
        <v>0</v>
      </c>
      <c r="K548" s="79">
        <v>0</v>
      </c>
      <c r="L548" s="79">
        <v>0</v>
      </c>
      <c r="M548" s="79">
        <v>0</v>
      </c>
      <c r="N548" s="79">
        <v>0</v>
      </c>
      <c r="O548" s="79">
        <v>0</v>
      </c>
      <c r="P548" s="79">
        <v>0</v>
      </c>
      <c r="Q548" s="79">
        <v>0</v>
      </c>
      <c r="R548" s="79">
        <v>0</v>
      </c>
      <c r="S548" s="79">
        <v>0</v>
      </c>
      <c r="T548" s="79">
        <v>1</v>
      </c>
      <c r="U548" s="79">
        <v>0</v>
      </c>
      <c r="V548" s="79">
        <v>0</v>
      </c>
      <c r="W548" s="79">
        <v>0</v>
      </c>
      <c r="X548" s="79">
        <v>0</v>
      </c>
      <c r="Y548" s="79">
        <v>0</v>
      </c>
      <c r="Z548" s="79">
        <v>0</v>
      </c>
      <c r="AA548" s="79">
        <v>0</v>
      </c>
      <c r="AB548" s="79">
        <v>0</v>
      </c>
      <c r="AC548" s="79">
        <v>0</v>
      </c>
      <c r="AD548" s="79">
        <v>0</v>
      </c>
      <c r="AE548" s="79">
        <v>0</v>
      </c>
      <c r="AF548" s="79">
        <v>0</v>
      </c>
      <c r="AG548" s="79">
        <v>0</v>
      </c>
      <c r="AH548" s="79">
        <v>0</v>
      </c>
      <c r="AI548" s="79">
        <v>0</v>
      </c>
      <c r="AJ548" s="79">
        <v>0</v>
      </c>
      <c r="AK548" s="79">
        <v>0</v>
      </c>
      <c r="AL548" s="79">
        <v>0</v>
      </c>
      <c r="AM548" s="79">
        <v>0</v>
      </c>
      <c r="AN548" s="79">
        <v>0</v>
      </c>
      <c r="AO548" s="79">
        <v>0</v>
      </c>
      <c r="AP548" s="79">
        <v>0</v>
      </c>
      <c r="AQ548" s="79">
        <v>0</v>
      </c>
      <c r="AR548" s="79">
        <v>0</v>
      </c>
      <c r="AS548" s="79">
        <v>0</v>
      </c>
      <c r="AT548" s="79">
        <v>0</v>
      </c>
      <c r="AU548" s="79">
        <v>0</v>
      </c>
      <c r="AV548" s="79">
        <v>0</v>
      </c>
      <c r="AW548" s="79">
        <v>0</v>
      </c>
      <c r="AX548" s="79">
        <v>0</v>
      </c>
      <c r="AY548" s="79">
        <v>0</v>
      </c>
      <c r="AZ548" s="79">
        <v>0</v>
      </c>
      <c r="BA548" s="79">
        <v>0</v>
      </c>
      <c r="BB548" s="79">
        <v>0</v>
      </c>
      <c r="BC548" s="79">
        <v>0</v>
      </c>
      <c r="BD548" s="79">
        <v>0</v>
      </c>
      <c r="BE548" s="79">
        <v>0</v>
      </c>
      <c r="BF548" s="79">
        <v>0</v>
      </c>
      <c r="BG548" s="79">
        <v>0</v>
      </c>
      <c r="BH548" s="79">
        <v>0</v>
      </c>
      <c r="BI548" s="79">
        <v>0</v>
      </c>
      <c r="BJ548" s="79">
        <v>0</v>
      </c>
      <c r="BK548" s="79">
        <v>0</v>
      </c>
      <c r="BL548" s="79">
        <v>0</v>
      </c>
      <c r="BM548" s="79">
        <v>0</v>
      </c>
      <c r="BN548" s="79">
        <v>0</v>
      </c>
      <c r="BO548" s="79">
        <v>0</v>
      </c>
      <c r="BP548" s="79">
        <v>0</v>
      </c>
      <c r="BQ548" s="79">
        <v>0</v>
      </c>
      <c r="BR548" s="79">
        <v>0</v>
      </c>
      <c r="BS548" s="79">
        <v>0</v>
      </c>
      <c r="BT548" s="79">
        <v>0</v>
      </c>
      <c r="BU548" s="79">
        <v>0</v>
      </c>
      <c r="BV548" s="79">
        <v>0</v>
      </c>
      <c r="BW548" s="79">
        <v>0</v>
      </c>
      <c r="BX548" s="79">
        <v>0</v>
      </c>
      <c r="BY548" s="79">
        <v>0</v>
      </c>
      <c r="BZ548" s="79">
        <v>0</v>
      </c>
      <c r="CA548" s="79">
        <v>0</v>
      </c>
      <c r="CB548" s="79">
        <v>0</v>
      </c>
      <c r="CC548" s="79">
        <f t="shared" si="569"/>
        <v>0</v>
      </c>
      <c r="CD548" s="79">
        <f t="shared" si="570"/>
        <v>0</v>
      </c>
      <c r="CE548" s="79">
        <f t="shared" si="571"/>
        <v>0</v>
      </c>
      <c r="CF548" s="79">
        <f t="shared" si="572"/>
        <v>0</v>
      </c>
      <c r="CG548" s="79">
        <f t="shared" si="573"/>
        <v>0</v>
      </c>
      <c r="CH548" s="79">
        <f t="shared" si="574"/>
        <v>1</v>
      </c>
      <c r="CI548" s="79">
        <f t="shared" si="575"/>
        <v>0</v>
      </c>
      <c r="CJ548" s="79">
        <f t="shared" si="576"/>
        <v>0</v>
      </c>
      <c r="CK548" s="79">
        <f t="shared" si="577"/>
        <v>0</v>
      </c>
      <c r="CL548" s="79">
        <f t="shared" si="578"/>
        <v>0</v>
      </c>
      <c r="CM548" s="79">
        <f t="shared" si="579"/>
        <v>0</v>
      </c>
    </row>
    <row r="549" spans="1:91">
      <c r="A549" s="73" t="s">
        <v>1240</v>
      </c>
      <c r="B549" s="90" t="s">
        <v>1247</v>
      </c>
      <c r="C549" s="101" t="s">
        <v>1248</v>
      </c>
      <c r="D549" s="79">
        <v>0</v>
      </c>
      <c r="E549" s="79">
        <v>0</v>
      </c>
      <c r="F549" s="79">
        <v>0</v>
      </c>
      <c r="G549" s="79">
        <v>0</v>
      </c>
      <c r="H549" s="79">
        <v>0</v>
      </c>
      <c r="I549" s="79">
        <v>2</v>
      </c>
      <c r="J549" s="79">
        <v>0</v>
      </c>
      <c r="K549" s="79">
        <v>0</v>
      </c>
      <c r="L549" s="79">
        <v>0</v>
      </c>
      <c r="M549" s="79">
        <v>0</v>
      </c>
      <c r="N549" s="79">
        <v>0</v>
      </c>
      <c r="O549" s="79">
        <v>0</v>
      </c>
      <c r="P549" s="79">
        <v>0</v>
      </c>
      <c r="Q549" s="79">
        <v>0</v>
      </c>
      <c r="R549" s="79">
        <v>0</v>
      </c>
      <c r="S549" s="79">
        <v>0</v>
      </c>
      <c r="T549" s="79">
        <v>0</v>
      </c>
      <c r="U549" s="79">
        <v>0</v>
      </c>
      <c r="V549" s="79">
        <v>0</v>
      </c>
      <c r="W549" s="79">
        <v>0</v>
      </c>
      <c r="X549" s="79">
        <v>0</v>
      </c>
      <c r="Y549" s="79">
        <v>0</v>
      </c>
      <c r="Z549" s="79">
        <v>0</v>
      </c>
      <c r="AA549" s="79">
        <v>0</v>
      </c>
      <c r="AB549" s="79">
        <v>0</v>
      </c>
      <c r="AC549" s="79">
        <v>0</v>
      </c>
      <c r="AD549" s="79">
        <v>0</v>
      </c>
      <c r="AE549" s="79">
        <v>0</v>
      </c>
      <c r="AF549" s="79">
        <v>0</v>
      </c>
      <c r="AG549" s="79">
        <v>0</v>
      </c>
      <c r="AH549" s="79">
        <v>0</v>
      </c>
      <c r="AI549" s="79">
        <v>0</v>
      </c>
      <c r="AJ549" s="79">
        <v>0</v>
      </c>
      <c r="AK549" s="79">
        <v>0</v>
      </c>
      <c r="AL549" s="79">
        <v>0</v>
      </c>
      <c r="AM549" s="79">
        <v>0</v>
      </c>
      <c r="AN549" s="79">
        <v>0</v>
      </c>
      <c r="AO549" s="79">
        <v>0</v>
      </c>
      <c r="AP549" s="79">
        <v>0</v>
      </c>
      <c r="AQ549" s="79">
        <v>0</v>
      </c>
      <c r="AR549" s="79">
        <v>0</v>
      </c>
      <c r="AS549" s="79">
        <v>0</v>
      </c>
      <c r="AT549" s="79">
        <v>0</v>
      </c>
      <c r="AU549" s="79">
        <v>0</v>
      </c>
      <c r="AV549" s="79">
        <v>0</v>
      </c>
      <c r="AW549" s="79">
        <v>0</v>
      </c>
      <c r="AX549" s="79">
        <v>0</v>
      </c>
      <c r="AY549" s="79">
        <v>0</v>
      </c>
      <c r="AZ549" s="79">
        <v>0</v>
      </c>
      <c r="BA549" s="79">
        <v>0</v>
      </c>
      <c r="BB549" s="79">
        <v>0</v>
      </c>
      <c r="BC549" s="79">
        <v>0</v>
      </c>
      <c r="BD549" s="79">
        <v>0</v>
      </c>
      <c r="BE549" s="79">
        <v>0</v>
      </c>
      <c r="BF549" s="79">
        <v>0</v>
      </c>
      <c r="BG549" s="79">
        <v>0</v>
      </c>
      <c r="BH549" s="79">
        <v>0</v>
      </c>
      <c r="BI549" s="79">
        <v>0</v>
      </c>
      <c r="BJ549" s="79">
        <v>0</v>
      </c>
      <c r="BK549" s="79">
        <v>0</v>
      </c>
      <c r="BL549" s="79">
        <v>0</v>
      </c>
      <c r="BM549" s="79">
        <v>0</v>
      </c>
      <c r="BN549" s="79">
        <v>0</v>
      </c>
      <c r="BO549" s="79">
        <v>0</v>
      </c>
      <c r="BP549" s="79">
        <v>0</v>
      </c>
      <c r="BQ549" s="79">
        <v>0</v>
      </c>
      <c r="BR549" s="79">
        <v>0</v>
      </c>
      <c r="BS549" s="79">
        <v>0</v>
      </c>
      <c r="BT549" s="79">
        <v>0</v>
      </c>
      <c r="BU549" s="79">
        <v>0</v>
      </c>
      <c r="BV549" s="79">
        <v>0</v>
      </c>
      <c r="BW549" s="79">
        <v>0</v>
      </c>
      <c r="BX549" s="79">
        <v>0</v>
      </c>
      <c r="BY549" s="79">
        <v>0</v>
      </c>
      <c r="BZ549" s="79">
        <v>0</v>
      </c>
      <c r="CA549" s="79">
        <v>0</v>
      </c>
      <c r="CB549" s="79">
        <v>0</v>
      </c>
      <c r="CC549" s="79">
        <f t="shared" si="569"/>
        <v>0</v>
      </c>
      <c r="CD549" s="79">
        <f t="shared" si="570"/>
        <v>0</v>
      </c>
      <c r="CE549" s="79">
        <f t="shared" si="571"/>
        <v>0</v>
      </c>
      <c r="CF549" s="79">
        <f t="shared" si="572"/>
        <v>0</v>
      </c>
      <c r="CG549" s="79">
        <f t="shared" si="573"/>
        <v>0</v>
      </c>
      <c r="CH549" s="79">
        <f t="shared" si="574"/>
        <v>0</v>
      </c>
      <c r="CI549" s="79">
        <f t="shared" si="575"/>
        <v>0</v>
      </c>
      <c r="CJ549" s="79">
        <f t="shared" si="576"/>
        <v>0</v>
      </c>
      <c r="CK549" s="79">
        <f t="shared" si="577"/>
        <v>0</v>
      </c>
      <c r="CL549" s="79">
        <f t="shared" si="578"/>
        <v>0</v>
      </c>
      <c r="CM549" s="79">
        <f t="shared" si="579"/>
        <v>0</v>
      </c>
    </row>
    <row r="550" spans="1:91">
      <c r="A550" s="73" t="s">
        <v>1240</v>
      </c>
      <c r="B550" s="113" t="s">
        <v>1249</v>
      </c>
      <c r="C550" s="101" t="s">
        <v>1250</v>
      </c>
      <c r="D550" s="79">
        <v>0</v>
      </c>
      <c r="E550" s="79">
        <v>0</v>
      </c>
      <c r="F550" s="79">
        <v>0</v>
      </c>
      <c r="G550" s="79">
        <v>0</v>
      </c>
      <c r="H550" s="79">
        <v>0</v>
      </c>
      <c r="I550" s="79">
        <v>0</v>
      </c>
      <c r="J550" s="79">
        <v>0.8</v>
      </c>
      <c r="K550" s="79">
        <v>0</v>
      </c>
      <c r="L550" s="79">
        <v>0</v>
      </c>
      <c r="M550" s="79">
        <v>0</v>
      </c>
      <c r="N550" s="79">
        <v>0</v>
      </c>
      <c r="O550" s="79">
        <v>0</v>
      </c>
      <c r="P550" s="79">
        <v>0</v>
      </c>
      <c r="Q550" s="79">
        <v>0</v>
      </c>
      <c r="R550" s="79">
        <v>0</v>
      </c>
      <c r="S550" s="79">
        <v>0</v>
      </c>
      <c r="T550" s="79">
        <v>0</v>
      </c>
      <c r="U550" s="79">
        <v>0</v>
      </c>
      <c r="V550" s="79">
        <v>0</v>
      </c>
      <c r="W550" s="79">
        <v>0</v>
      </c>
      <c r="X550" s="79">
        <v>0</v>
      </c>
      <c r="Y550" s="79">
        <v>0</v>
      </c>
      <c r="Z550" s="79">
        <v>0</v>
      </c>
      <c r="AA550" s="79">
        <v>0</v>
      </c>
      <c r="AB550" s="79">
        <v>0</v>
      </c>
      <c r="AC550" s="79">
        <v>0</v>
      </c>
      <c r="AD550" s="79">
        <v>0</v>
      </c>
      <c r="AE550" s="79">
        <v>0</v>
      </c>
      <c r="AF550" s="79">
        <v>0.8</v>
      </c>
      <c r="AG550" s="79">
        <v>0</v>
      </c>
      <c r="AH550" s="79">
        <v>0</v>
      </c>
      <c r="AI550" s="79">
        <v>0</v>
      </c>
      <c r="AJ550" s="79">
        <v>0</v>
      </c>
      <c r="AK550" s="79">
        <v>0</v>
      </c>
      <c r="AL550" s="79">
        <v>0</v>
      </c>
      <c r="AM550" s="79">
        <v>0</v>
      </c>
      <c r="AN550" s="79">
        <v>0</v>
      </c>
      <c r="AO550" s="79">
        <v>0</v>
      </c>
      <c r="AP550" s="79">
        <v>0</v>
      </c>
      <c r="AQ550" s="79">
        <v>0</v>
      </c>
      <c r="AR550" s="79">
        <v>0</v>
      </c>
      <c r="AS550" s="79">
        <v>0</v>
      </c>
      <c r="AT550" s="79">
        <v>0</v>
      </c>
      <c r="AU550" s="79">
        <v>0</v>
      </c>
      <c r="AV550" s="79">
        <v>0</v>
      </c>
      <c r="AW550" s="79">
        <v>0</v>
      </c>
      <c r="AX550" s="79">
        <v>0</v>
      </c>
      <c r="AY550" s="79">
        <v>0</v>
      </c>
      <c r="AZ550" s="79">
        <v>0</v>
      </c>
      <c r="BA550" s="79">
        <v>0</v>
      </c>
      <c r="BB550" s="79">
        <v>0</v>
      </c>
      <c r="BC550" s="79">
        <v>0</v>
      </c>
      <c r="BD550" s="79">
        <v>0</v>
      </c>
      <c r="BE550" s="79">
        <v>0</v>
      </c>
      <c r="BF550" s="79">
        <v>0</v>
      </c>
      <c r="BG550" s="79">
        <v>0</v>
      </c>
      <c r="BH550" s="79">
        <v>0</v>
      </c>
      <c r="BI550" s="79">
        <v>0</v>
      </c>
      <c r="BJ550" s="79">
        <v>0</v>
      </c>
      <c r="BK550" s="79">
        <v>0</v>
      </c>
      <c r="BL550" s="79">
        <v>0</v>
      </c>
      <c r="BM550" s="79">
        <v>0</v>
      </c>
      <c r="BN550" s="79">
        <v>0</v>
      </c>
      <c r="BO550" s="79">
        <v>0</v>
      </c>
      <c r="BP550" s="79">
        <v>0</v>
      </c>
      <c r="BQ550" s="79">
        <v>0</v>
      </c>
      <c r="BR550" s="79">
        <v>0</v>
      </c>
      <c r="BS550" s="79">
        <v>0</v>
      </c>
      <c r="BT550" s="79">
        <v>0</v>
      </c>
      <c r="BU550" s="79">
        <v>0</v>
      </c>
      <c r="BV550" s="79">
        <v>0</v>
      </c>
      <c r="BW550" s="79">
        <v>0</v>
      </c>
      <c r="BX550" s="79">
        <v>0</v>
      </c>
      <c r="BY550" s="79">
        <v>0</v>
      </c>
      <c r="BZ550" s="79">
        <v>0</v>
      </c>
      <c r="CA550" s="79">
        <v>0</v>
      </c>
      <c r="CB550" s="79">
        <v>0</v>
      </c>
      <c r="CC550" s="79">
        <f t="shared" si="569"/>
        <v>0</v>
      </c>
      <c r="CD550" s="79">
        <f t="shared" si="570"/>
        <v>0</v>
      </c>
      <c r="CE550" s="79">
        <f t="shared" si="571"/>
        <v>0</v>
      </c>
      <c r="CF550" s="79">
        <f t="shared" si="572"/>
        <v>0</v>
      </c>
      <c r="CG550" s="79">
        <f t="shared" si="573"/>
        <v>0</v>
      </c>
      <c r="CH550" s="79">
        <f t="shared" si="574"/>
        <v>0</v>
      </c>
      <c r="CI550" s="79">
        <f t="shared" si="575"/>
        <v>0.8</v>
      </c>
      <c r="CJ550" s="79">
        <f t="shared" si="576"/>
        <v>0</v>
      </c>
      <c r="CK550" s="79">
        <f t="shared" si="577"/>
        <v>0</v>
      </c>
      <c r="CL550" s="79">
        <f t="shared" si="578"/>
        <v>0</v>
      </c>
      <c r="CM550" s="79">
        <f t="shared" si="579"/>
        <v>0</v>
      </c>
    </row>
    <row r="551" spans="1:91">
      <c r="A551" s="73" t="s">
        <v>1240</v>
      </c>
      <c r="B551" s="113" t="s">
        <v>1251</v>
      </c>
      <c r="C551" s="101" t="s">
        <v>1252</v>
      </c>
      <c r="D551" s="79">
        <v>0</v>
      </c>
      <c r="E551" s="79">
        <v>0</v>
      </c>
      <c r="F551" s="79">
        <v>0</v>
      </c>
      <c r="G551" s="79">
        <v>0</v>
      </c>
      <c r="H551" s="79">
        <v>0</v>
      </c>
      <c r="I551" s="79">
        <v>1</v>
      </c>
      <c r="J551" s="79">
        <v>0</v>
      </c>
      <c r="K551" s="79">
        <v>0</v>
      </c>
      <c r="L551" s="79">
        <v>0</v>
      </c>
      <c r="M551" s="79">
        <v>0</v>
      </c>
      <c r="N551" s="79">
        <v>0</v>
      </c>
      <c r="O551" s="79">
        <v>0</v>
      </c>
      <c r="P551" s="79">
        <v>0</v>
      </c>
      <c r="Q551" s="79">
        <v>0</v>
      </c>
      <c r="R551" s="79">
        <v>0</v>
      </c>
      <c r="S551" s="79">
        <v>0</v>
      </c>
      <c r="T551" s="79">
        <v>1</v>
      </c>
      <c r="U551" s="79">
        <v>0</v>
      </c>
      <c r="V551" s="79">
        <v>0</v>
      </c>
      <c r="W551" s="79">
        <v>0</v>
      </c>
      <c r="X551" s="79">
        <v>0</v>
      </c>
      <c r="Y551" s="79">
        <v>0</v>
      </c>
      <c r="Z551" s="79">
        <v>0</v>
      </c>
      <c r="AA551" s="79">
        <v>0</v>
      </c>
      <c r="AB551" s="79">
        <v>0</v>
      </c>
      <c r="AC551" s="79">
        <v>0</v>
      </c>
      <c r="AD551" s="79">
        <v>0</v>
      </c>
      <c r="AE551" s="79">
        <v>0</v>
      </c>
      <c r="AF551" s="79">
        <v>0</v>
      </c>
      <c r="AG551" s="79">
        <v>0</v>
      </c>
      <c r="AH551" s="79">
        <v>0</v>
      </c>
      <c r="AI551" s="79">
        <v>0</v>
      </c>
      <c r="AJ551" s="79">
        <v>0</v>
      </c>
      <c r="AK551" s="79">
        <v>0</v>
      </c>
      <c r="AL551" s="79">
        <v>0</v>
      </c>
      <c r="AM551" s="79">
        <v>0</v>
      </c>
      <c r="AN551" s="79">
        <v>0</v>
      </c>
      <c r="AO551" s="79">
        <v>0</v>
      </c>
      <c r="AP551" s="79">
        <v>0</v>
      </c>
      <c r="AQ551" s="79">
        <v>0</v>
      </c>
      <c r="AR551" s="79">
        <v>0</v>
      </c>
      <c r="AS551" s="79">
        <v>0</v>
      </c>
      <c r="AT551" s="79">
        <v>0</v>
      </c>
      <c r="AU551" s="79">
        <v>0</v>
      </c>
      <c r="AV551" s="79">
        <v>0</v>
      </c>
      <c r="AW551" s="79">
        <v>0</v>
      </c>
      <c r="AX551" s="79">
        <v>0</v>
      </c>
      <c r="AY551" s="79">
        <v>0</v>
      </c>
      <c r="AZ551" s="79">
        <v>0</v>
      </c>
      <c r="BA551" s="79">
        <v>0</v>
      </c>
      <c r="BB551" s="79">
        <v>0</v>
      </c>
      <c r="BC551" s="79">
        <v>0</v>
      </c>
      <c r="BD551" s="79">
        <v>0</v>
      </c>
      <c r="BE551" s="79">
        <v>0</v>
      </c>
      <c r="BF551" s="79">
        <v>0</v>
      </c>
      <c r="BG551" s="79">
        <v>0</v>
      </c>
      <c r="BH551" s="79">
        <v>0</v>
      </c>
      <c r="BI551" s="79">
        <v>0</v>
      </c>
      <c r="BJ551" s="79">
        <v>0</v>
      </c>
      <c r="BK551" s="79">
        <v>0</v>
      </c>
      <c r="BL551" s="79">
        <v>0</v>
      </c>
      <c r="BM551" s="79">
        <v>0</v>
      </c>
      <c r="BN551" s="79">
        <v>0</v>
      </c>
      <c r="BO551" s="79">
        <v>0</v>
      </c>
      <c r="BP551" s="79">
        <v>0</v>
      </c>
      <c r="BQ551" s="79">
        <v>0</v>
      </c>
      <c r="BR551" s="79">
        <v>0</v>
      </c>
      <c r="BS551" s="79">
        <v>0</v>
      </c>
      <c r="BT551" s="79">
        <v>0</v>
      </c>
      <c r="BU551" s="79">
        <v>0</v>
      </c>
      <c r="BV551" s="79">
        <v>0</v>
      </c>
      <c r="BW551" s="79">
        <v>0</v>
      </c>
      <c r="BX551" s="79">
        <v>0</v>
      </c>
      <c r="BY551" s="79">
        <v>0</v>
      </c>
      <c r="BZ551" s="79">
        <v>0</v>
      </c>
      <c r="CA551" s="79">
        <v>0</v>
      </c>
      <c r="CB551" s="79">
        <v>0</v>
      </c>
      <c r="CC551" s="79">
        <f t="shared" si="569"/>
        <v>0</v>
      </c>
      <c r="CD551" s="79">
        <f t="shared" si="570"/>
        <v>0</v>
      </c>
      <c r="CE551" s="79">
        <f t="shared" si="571"/>
        <v>0</v>
      </c>
      <c r="CF551" s="79">
        <f t="shared" si="572"/>
        <v>0</v>
      </c>
      <c r="CG551" s="79">
        <f t="shared" si="573"/>
        <v>0</v>
      </c>
      <c r="CH551" s="79">
        <f t="shared" si="574"/>
        <v>1</v>
      </c>
      <c r="CI551" s="79">
        <f t="shared" si="575"/>
        <v>0</v>
      </c>
      <c r="CJ551" s="79">
        <f t="shared" si="576"/>
        <v>0</v>
      </c>
      <c r="CK551" s="79">
        <f t="shared" si="577"/>
        <v>0</v>
      </c>
      <c r="CL551" s="79">
        <f t="shared" si="578"/>
        <v>0</v>
      </c>
      <c r="CM551" s="79">
        <f t="shared" si="579"/>
        <v>0</v>
      </c>
    </row>
    <row r="552" spans="1:91" ht="47.25">
      <c r="A552" s="73" t="s">
        <v>1240</v>
      </c>
      <c r="B552" s="113" t="s">
        <v>1253</v>
      </c>
      <c r="C552" s="101" t="s">
        <v>1254</v>
      </c>
      <c r="D552" s="79">
        <v>0</v>
      </c>
      <c r="E552" s="79">
        <v>0</v>
      </c>
      <c r="F552" s="79">
        <v>0</v>
      </c>
      <c r="G552" s="79">
        <v>0</v>
      </c>
      <c r="H552" s="79">
        <v>0</v>
      </c>
      <c r="I552" s="79">
        <v>1</v>
      </c>
      <c r="J552" s="79">
        <v>0</v>
      </c>
      <c r="K552" s="79">
        <v>0</v>
      </c>
      <c r="L552" s="79">
        <v>0</v>
      </c>
      <c r="M552" s="79">
        <v>0</v>
      </c>
      <c r="N552" s="79">
        <v>0</v>
      </c>
      <c r="O552" s="79">
        <v>0</v>
      </c>
      <c r="P552" s="79">
        <v>0</v>
      </c>
      <c r="Q552" s="79">
        <v>0</v>
      </c>
      <c r="R552" s="79">
        <v>0</v>
      </c>
      <c r="S552" s="79">
        <v>0</v>
      </c>
      <c r="T552" s="79">
        <v>0</v>
      </c>
      <c r="U552" s="79">
        <v>0</v>
      </c>
      <c r="V552" s="79">
        <v>0</v>
      </c>
      <c r="W552" s="79">
        <v>0</v>
      </c>
      <c r="X552" s="79">
        <v>0</v>
      </c>
      <c r="Y552" s="79">
        <v>0</v>
      </c>
      <c r="Z552" s="79">
        <v>0</v>
      </c>
      <c r="AA552" s="79">
        <v>0</v>
      </c>
      <c r="AB552" s="79">
        <v>0</v>
      </c>
      <c r="AC552" s="79">
        <v>0</v>
      </c>
      <c r="AD552" s="79">
        <v>0</v>
      </c>
      <c r="AE552" s="79">
        <v>0</v>
      </c>
      <c r="AF552" s="79">
        <v>0</v>
      </c>
      <c r="AG552" s="79">
        <v>0</v>
      </c>
      <c r="AH552" s="79">
        <v>0</v>
      </c>
      <c r="AI552" s="79">
        <v>0</v>
      </c>
      <c r="AJ552" s="79">
        <v>0</v>
      </c>
      <c r="AK552" s="79">
        <v>0</v>
      </c>
      <c r="AL552" s="79">
        <v>0</v>
      </c>
      <c r="AM552" s="79">
        <v>0</v>
      </c>
      <c r="AN552" s="79">
        <v>0</v>
      </c>
      <c r="AO552" s="79">
        <v>0</v>
      </c>
      <c r="AP552" s="79">
        <v>0</v>
      </c>
      <c r="AQ552" s="79">
        <v>0</v>
      </c>
      <c r="AR552" s="79">
        <v>0</v>
      </c>
      <c r="AS552" s="79">
        <v>0</v>
      </c>
      <c r="AT552" s="79">
        <v>0</v>
      </c>
      <c r="AU552" s="79">
        <v>0</v>
      </c>
      <c r="AV552" s="79">
        <v>0</v>
      </c>
      <c r="AW552" s="79">
        <v>0</v>
      </c>
      <c r="AX552" s="79">
        <v>0</v>
      </c>
      <c r="AY552" s="79">
        <v>0</v>
      </c>
      <c r="AZ552" s="79">
        <v>0</v>
      </c>
      <c r="BA552" s="79">
        <v>0</v>
      </c>
      <c r="BB552" s="79">
        <v>0</v>
      </c>
      <c r="BC552" s="79">
        <v>0</v>
      </c>
      <c r="BD552" s="79">
        <v>0</v>
      </c>
      <c r="BE552" s="79">
        <v>0</v>
      </c>
      <c r="BF552" s="79">
        <v>0</v>
      </c>
      <c r="BG552" s="79">
        <v>0</v>
      </c>
      <c r="BH552" s="79">
        <v>0</v>
      </c>
      <c r="BI552" s="79">
        <v>0</v>
      </c>
      <c r="BJ552" s="79">
        <v>0</v>
      </c>
      <c r="BK552" s="79">
        <v>0</v>
      </c>
      <c r="BL552" s="79">
        <v>0</v>
      </c>
      <c r="BM552" s="79">
        <v>0</v>
      </c>
      <c r="BN552" s="79">
        <v>0</v>
      </c>
      <c r="BO552" s="79">
        <v>0</v>
      </c>
      <c r="BP552" s="79">
        <v>0</v>
      </c>
      <c r="BQ552" s="79">
        <v>0</v>
      </c>
      <c r="BR552" s="79">
        <v>0</v>
      </c>
      <c r="BS552" s="79">
        <v>0</v>
      </c>
      <c r="BT552" s="79">
        <v>0</v>
      </c>
      <c r="BU552" s="79">
        <v>0</v>
      </c>
      <c r="BV552" s="79">
        <v>0</v>
      </c>
      <c r="BW552" s="79">
        <v>1</v>
      </c>
      <c r="BX552" s="79">
        <v>0</v>
      </c>
      <c r="BY552" s="79">
        <v>0</v>
      </c>
      <c r="BZ552" s="79">
        <v>0</v>
      </c>
      <c r="CA552" s="79">
        <v>0</v>
      </c>
      <c r="CB552" s="79">
        <v>0</v>
      </c>
      <c r="CC552" s="79">
        <f t="shared" si="569"/>
        <v>0</v>
      </c>
      <c r="CD552" s="79">
        <f t="shared" si="570"/>
        <v>0</v>
      </c>
      <c r="CE552" s="79">
        <f t="shared" si="571"/>
        <v>0</v>
      </c>
      <c r="CF552" s="79">
        <f t="shared" si="572"/>
        <v>0</v>
      </c>
      <c r="CG552" s="79">
        <f t="shared" si="573"/>
        <v>0</v>
      </c>
      <c r="CH552" s="79">
        <f t="shared" si="574"/>
        <v>1</v>
      </c>
      <c r="CI552" s="79">
        <f t="shared" si="575"/>
        <v>0</v>
      </c>
      <c r="CJ552" s="79">
        <f t="shared" si="576"/>
        <v>0</v>
      </c>
      <c r="CK552" s="79">
        <f t="shared" si="577"/>
        <v>0</v>
      </c>
      <c r="CL552" s="79">
        <f t="shared" si="578"/>
        <v>0</v>
      </c>
      <c r="CM552" s="79">
        <f t="shared" si="579"/>
        <v>0</v>
      </c>
    </row>
    <row r="553" spans="1:91" ht="47.25">
      <c r="A553" s="73" t="s">
        <v>1240</v>
      </c>
      <c r="B553" s="113" t="s">
        <v>1255</v>
      </c>
      <c r="C553" s="101" t="s">
        <v>1256</v>
      </c>
      <c r="D553" s="79">
        <v>0</v>
      </c>
      <c r="E553" s="79">
        <v>0</v>
      </c>
      <c r="F553" s="79">
        <v>0</v>
      </c>
      <c r="G553" s="79">
        <v>0</v>
      </c>
      <c r="H553" s="79">
        <v>0</v>
      </c>
      <c r="I553" s="79">
        <v>1</v>
      </c>
      <c r="J553" s="79">
        <v>0</v>
      </c>
      <c r="K553" s="79">
        <v>0</v>
      </c>
      <c r="L553" s="79">
        <v>0</v>
      </c>
      <c r="M553" s="79">
        <v>0</v>
      </c>
      <c r="N553" s="79">
        <v>0</v>
      </c>
      <c r="O553" s="79">
        <v>0</v>
      </c>
      <c r="P553" s="79">
        <v>0</v>
      </c>
      <c r="Q553" s="79">
        <v>0</v>
      </c>
      <c r="R553" s="79">
        <v>0</v>
      </c>
      <c r="S553" s="79">
        <v>0</v>
      </c>
      <c r="T553" s="79">
        <v>0</v>
      </c>
      <c r="U553" s="79">
        <v>0</v>
      </c>
      <c r="V553" s="79">
        <v>0</v>
      </c>
      <c r="W553" s="79">
        <v>0</v>
      </c>
      <c r="X553" s="79">
        <v>0</v>
      </c>
      <c r="Y553" s="79">
        <v>0</v>
      </c>
      <c r="Z553" s="79">
        <v>0</v>
      </c>
      <c r="AA553" s="79">
        <v>0</v>
      </c>
      <c r="AB553" s="79">
        <v>0</v>
      </c>
      <c r="AC553" s="79">
        <v>0</v>
      </c>
      <c r="AD553" s="79">
        <v>0</v>
      </c>
      <c r="AE553" s="79">
        <v>0</v>
      </c>
      <c r="AF553" s="79">
        <v>0</v>
      </c>
      <c r="AG553" s="79">
        <v>0</v>
      </c>
      <c r="AH553" s="79">
        <v>0</v>
      </c>
      <c r="AI553" s="79">
        <v>0</v>
      </c>
      <c r="AJ553" s="79">
        <v>0</v>
      </c>
      <c r="AK553" s="79">
        <v>0</v>
      </c>
      <c r="AL553" s="79">
        <v>0</v>
      </c>
      <c r="AM553" s="79">
        <v>0</v>
      </c>
      <c r="AN553" s="79">
        <v>0</v>
      </c>
      <c r="AO553" s="79">
        <v>0</v>
      </c>
      <c r="AP553" s="79">
        <v>0</v>
      </c>
      <c r="AQ553" s="79">
        <v>0</v>
      </c>
      <c r="AR553" s="79">
        <v>0</v>
      </c>
      <c r="AS553" s="79">
        <v>0</v>
      </c>
      <c r="AT553" s="79">
        <v>0</v>
      </c>
      <c r="AU553" s="79">
        <v>0</v>
      </c>
      <c r="AV553" s="79">
        <v>0</v>
      </c>
      <c r="AW553" s="79">
        <v>0</v>
      </c>
      <c r="AX553" s="79">
        <v>0</v>
      </c>
      <c r="AY553" s="79">
        <v>0</v>
      </c>
      <c r="AZ553" s="79">
        <v>0</v>
      </c>
      <c r="BA553" s="79">
        <v>0</v>
      </c>
      <c r="BB553" s="79">
        <v>0</v>
      </c>
      <c r="BC553" s="79">
        <v>0</v>
      </c>
      <c r="BD553" s="79">
        <v>0</v>
      </c>
      <c r="BE553" s="79">
        <v>0</v>
      </c>
      <c r="BF553" s="79">
        <v>0</v>
      </c>
      <c r="BG553" s="79">
        <v>0</v>
      </c>
      <c r="BH553" s="79">
        <v>0</v>
      </c>
      <c r="BI553" s="79">
        <v>0</v>
      </c>
      <c r="BJ553" s="79">
        <v>0</v>
      </c>
      <c r="BK553" s="79">
        <v>0</v>
      </c>
      <c r="BL553" s="79">
        <v>0</v>
      </c>
      <c r="BM553" s="79">
        <v>0</v>
      </c>
      <c r="BN553" s="79">
        <v>0</v>
      </c>
      <c r="BO553" s="79">
        <v>0</v>
      </c>
      <c r="BP553" s="79">
        <v>0</v>
      </c>
      <c r="BQ553" s="79">
        <v>0</v>
      </c>
      <c r="BR553" s="79">
        <v>0</v>
      </c>
      <c r="BS553" s="79">
        <v>0</v>
      </c>
      <c r="BT553" s="79">
        <v>0</v>
      </c>
      <c r="BU553" s="79">
        <v>0</v>
      </c>
      <c r="BV553" s="79">
        <v>0</v>
      </c>
      <c r="BW553" s="79">
        <v>1</v>
      </c>
      <c r="BX553" s="79">
        <v>0</v>
      </c>
      <c r="BY553" s="79">
        <v>0</v>
      </c>
      <c r="BZ553" s="79">
        <v>0</v>
      </c>
      <c r="CA553" s="79">
        <v>0</v>
      </c>
      <c r="CB553" s="79">
        <v>0</v>
      </c>
      <c r="CC553" s="79">
        <f t="shared" si="569"/>
        <v>0</v>
      </c>
      <c r="CD553" s="79">
        <f t="shared" si="570"/>
        <v>0</v>
      </c>
      <c r="CE553" s="79">
        <f t="shared" si="571"/>
        <v>0</v>
      </c>
      <c r="CF553" s="79">
        <f t="shared" si="572"/>
        <v>0</v>
      </c>
      <c r="CG553" s="79">
        <f t="shared" si="573"/>
        <v>0</v>
      </c>
      <c r="CH553" s="79">
        <f t="shared" si="574"/>
        <v>1</v>
      </c>
      <c r="CI553" s="79">
        <f t="shared" si="575"/>
        <v>0</v>
      </c>
      <c r="CJ553" s="79">
        <f t="shared" si="576"/>
        <v>0</v>
      </c>
      <c r="CK553" s="79">
        <f t="shared" si="577"/>
        <v>0</v>
      </c>
      <c r="CL553" s="79">
        <f t="shared" si="578"/>
        <v>0</v>
      </c>
      <c r="CM553" s="79">
        <f t="shared" si="579"/>
        <v>0</v>
      </c>
    </row>
    <row r="554" spans="1:91" ht="47.25">
      <c r="A554" s="73" t="s">
        <v>1240</v>
      </c>
      <c r="B554" s="113" t="s">
        <v>1257</v>
      </c>
      <c r="C554" s="101" t="s">
        <v>1258</v>
      </c>
      <c r="D554" s="79">
        <v>0</v>
      </c>
      <c r="E554" s="79">
        <v>0</v>
      </c>
      <c r="F554" s="79">
        <v>0</v>
      </c>
      <c r="G554" s="79">
        <v>0</v>
      </c>
      <c r="H554" s="79">
        <v>0</v>
      </c>
      <c r="I554" s="79">
        <v>1</v>
      </c>
      <c r="J554" s="79">
        <v>0</v>
      </c>
      <c r="K554" s="79">
        <v>0</v>
      </c>
      <c r="L554" s="79">
        <v>0</v>
      </c>
      <c r="M554" s="79">
        <v>0</v>
      </c>
      <c r="N554" s="79">
        <v>0</v>
      </c>
      <c r="O554" s="79">
        <v>0</v>
      </c>
      <c r="P554" s="79">
        <v>0</v>
      </c>
      <c r="Q554" s="79">
        <v>0</v>
      </c>
      <c r="R554" s="79">
        <v>0</v>
      </c>
      <c r="S554" s="79">
        <v>0</v>
      </c>
      <c r="T554" s="79">
        <v>0</v>
      </c>
      <c r="U554" s="79">
        <v>0</v>
      </c>
      <c r="V554" s="79">
        <v>0</v>
      </c>
      <c r="W554" s="79">
        <v>0</v>
      </c>
      <c r="X554" s="79">
        <v>0</v>
      </c>
      <c r="Y554" s="79">
        <v>0</v>
      </c>
      <c r="Z554" s="79">
        <v>0</v>
      </c>
      <c r="AA554" s="79">
        <v>0</v>
      </c>
      <c r="AB554" s="79">
        <v>0</v>
      </c>
      <c r="AC554" s="79">
        <v>0</v>
      </c>
      <c r="AD554" s="79">
        <v>0</v>
      </c>
      <c r="AE554" s="79">
        <v>0</v>
      </c>
      <c r="AF554" s="79">
        <v>0</v>
      </c>
      <c r="AG554" s="79">
        <v>0</v>
      </c>
      <c r="AH554" s="79">
        <v>0</v>
      </c>
      <c r="AI554" s="79">
        <v>0</v>
      </c>
      <c r="AJ554" s="79">
        <v>0</v>
      </c>
      <c r="AK554" s="79">
        <v>0</v>
      </c>
      <c r="AL554" s="79">
        <v>0</v>
      </c>
      <c r="AM554" s="79">
        <v>0</v>
      </c>
      <c r="AN554" s="79">
        <v>0</v>
      </c>
      <c r="AO554" s="79">
        <v>0</v>
      </c>
      <c r="AP554" s="79">
        <v>0</v>
      </c>
      <c r="AQ554" s="79">
        <v>0</v>
      </c>
      <c r="AR554" s="79">
        <v>0</v>
      </c>
      <c r="AS554" s="79">
        <v>0</v>
      </c>
      <c r="AT554" s="79">
        <v>0</v>
      </c>
      <c r="AU554" s="79">
        <v>0</v>
      </c>
      <c r="AV554" s="79">
        <v>0</v>
      </c>
      <c r="AW554" s="79">
        <v>0</v>
      </c>
      <c r="AX554" s="79">
        <v>0</v>
      </c>
      <c r="AY554" s="79">
        <v>0</v>
      </c>
      <c r="AZ554" s="79">
        <v>0</v>
      </c>
      <c r="BA554" s="79">
        <v>0</v>
      </c>
      <c r="BB554" s="79">
        <v>0</v>
      </c>
      <c r="BC554" s="79">
        <v>0</v>
      </c>
      <c r="BD554" s="79">
        <v>0</v>
      </c>
      <c r="BE554" s="79">
        <v>0</v>
      </c>
      <c r="BF554" s="79">
        <v>0</v>
      </c>
      <c r="BG554" s="78">
        <v>0</v>
      </c>
      <c r="BH554" s="78">
        <v>0</v>
      </c>
      <c r="BI554" s="78">
        <v>0</v>
      </c>
      <c r="BJ554" s="78">
        <v>0</v>
      </c>
      <c r="BK554" s="78">
        <v>0</v>
      </c>
      <c r="BL554" s="78">
        <v>1</v>
      </c>
      <c r="BM554" s="78">
        <v>0</v>
      </c>
      <c r="BN554" s="78">
        <v>0</v>
      </c>
      <c r="BO554" s="78">
        <v>0</v>
      </c>
      <c r="BP554" s="78">
        <v>0</v>
      </c>
      <c r="BQ554" s="78">
        <v>0</v>
      </c>
      <c r="BR554" s="79">
        <v>0</v>
      </c>
      <c r="BS554" s="79">
        <v>0</v>
      </c>
      <c r="BT554" s="79">
        <v>0</v>
      </c>
      <c r="BU554" s="79">
        <v>0</v>
      </c>
      <c r="BV554" s="79">
        <v>0</v>
      </c>
      <c r="BW554" s="79">
        <v>0</v>
      </c>
      <c r="BX554" s="79">
        <v>0</v>
      </c>
      <c r="BY554" s="79">
        <v>0</v>
      </c>
      <c r="BZ554" s="79">
        <v>0</v>
      </c>
      <c r="CA554" s="79">
        <v>0</v>
      </c>
      <c r="CB554" s="79">
        <v>0</v>
      </c>
      <c r="CC554" s="79">
        <f t="shared" si="569"/>
        <v>0</v>
      </c>
      <c r="CD554" s="79">
        <f t="shared" si="570"/>
        <v>0</v>
      </c>
      <c r="CE554" s="79">
        <f t="shared" si="571"/>
        <v>0</v>
      </c>
      <c r="CF554" s="79">
        <f t="shared" si="572"/>
        <v>0</v>
      </c>
      <c r="CG554" s="79">
        <f t="shared" si="573"/>
        <v>0</v>
      </c>
      <c r="CH554" s="79">
        <f t="shared" si="574"/>
        <v>1</v>
      </c>
      <c r="CI554" s="79">
        <f t="shared" si="575"/>
        <v>0</v>
      </c>
      <c r="CJ554" s="79">
        <f t="shared" si="576"/>
        <v>0</v>
      </c>
      <c r="CK554" s="79">
        <f t="shared" si="577"/>
        <v>0</v>
      </c>
      <c r="CL554" s="79">
        <f t="shared" si="578"/>
        <v>0</v>
      </c>
      <c r="CM554" s="79">
        <f t="shared" si="579"/>
        <v>0</v>
      </c>
    </row>
    <row r="555" spans="1:91" ht="31.5">
      <c r="A555" s="73" t="s">
        <v>1240</v>
      </c>
      <c r="B555" s="113" t="s">
        <v>1259</v>
      </c>
      <c r="C555" s="101" t="s">
        <v>1260</v>
      </c>
      <c r="D555" s="79">
        <v>0</v>
      </c>
      <c r="E555" s="79">
        <v>0</v>
      </c>
      <c r="F555" s="79">
        <v>0</v>
      </c>
      <c r="G555" s="79">
        <v>0</v>
      </c>
      <c r="H555" s="79">
        <v>0</v>
      </c>
      <c r="I555" s="79">
        <v>0</v>
      </c>
      <c r="J555" s="79">
        <v>0</v>
      </c>
      <c r="K555" s="79">
        <v>0</v>
      </c>
      <c r="L555" s="79">
        <v>0</v>
      </c>
      <c r="M555" s="79">
        <v>0</v>
      </c>
      <c r="N555" s="79">
        <v>0</v>
      </c>
      <c r="O555" s="79">
        <v>0</v>
      </c>
      <c r="P555" s="79">
        <v>0</v>
      </c>
      <c r="Q555" s="79">
        <v>0</v>
      </c>
      <c r="R555" s="79">
        <v>0</v>
      </c>
      <c r="S555" s="79">
        <v>0</v>
      </c>
      <c r="T555" s="79">
        <v>0</v>
      </c>
      <c r="U555" s="79">
        <v>0</v>
      </c>
      <c r="V555" s="79">
        <v>0</v>
      </c>
      <c r="W555" s="79">
        <v>0</v>
      </c>
      <c r="X555" s="79">
        <v>0</v>
      </c>
      <c r="Y555" s="79">
        <v>0</v>
      </c>
      <c r="Z555" s="79">
        <v>0</v>
      </c>
      <c r="AA555" s="79">
        <v>0</v>
      </c>
      <c r="AB555" s="79">
        <v>0</v>
      </c>
      <c r="AC555" s="79">
        <v>0</v>
      </c>
      <c r="AD555" s="79">
        <v>0</v>
      </c>
      <c r="AE555" s="79">
        <v>0</v>
      </c>
      <c r="AF555" s="79">
        <v>0</v>
      </c>
      <c r="AG555" s="79">
        <v>0</v>
      </c>
      <c r="AH555" s="79">
        <v>0</v>
      </c>
      <c r="AI555" s="79">
        <v>0</v>
      </c>
      <c r="AJ555" s="79">
        <v>0</v>
      </c>
      <c r="AK555" s="79">
        <v>0</v>
      </c>
      <c r="AL555" s="79">
        <v>0</v>
      </c>
      <c r="AM555" s="79">
        <v>0</v>
      </c>
      <c r="AN555" s="79">
        <v>0</v>
      </c>
      <c r="AO555" s="79">
        <v>0</v>
      </c>
      <c r="AP555" s="79">
        <v>0</v>
      </c>
      <c r="AQ555" s="79">
        <v>0</v>
      </c>
      <c r="AR555" s="79">
        <v>0</v>
      </c>
      <c r="AS555" s="79">
        <v>0</v>
      </c>
      <c r="AT555" s="79">
        <v>0</v>
      </c>
      <c r="AU555" s="79">
        <v>0</v>
      </c>
      <c r="AV555" s="79">
        <v>0</v>
      </c>
      <c r="AW555" s="79">
        <v>0</v>
      </c>
      <c r="AX555" s="79">
        <v>0</v>
      </c>
      <c r="AY555" s="79">
        <v>0</v>
      </c>
      <c r="AZ555" s="79">
        <v>0</v>
      </c>
      <c r="BA555" s="79">
        <v>0</v>
      </c>
      <c r="BB555" s="79">
        <v>0</v>
      </c>
      <c r="BC555" s="79">
        <v>0</v>
      </c>
      <c r="BD555" s="79">
        <v>0</v>
      </c>
      <c r="BE555" s="79">
        <v>0</v>
      </c>
      <c r="BF555" s="79">
        <v>0</v>
      </c>
      <c r="BG555" s="79">
        <v>0</v>
      </c>
      <c r="BH555" s="79">
        <v>0</v>
      </c>
      <c r="BI555" s="79">
        <v>0</v>
      </c>
      <c r="BJ555" s="79">
        <v>0</v>
      </c>
      <c r="BK555" s="79">
        <v>0</v>
      </c>
      <c r="BL555" s="79">
        <v>0</v>
      </c>
      <c r="BM555" s="79">
        <v>0</v>
      </c>
      <c r="BN555" s="79">
        <v>0</v>
      </c>
      <c r="BO555" s="79">
        <v>0</v>
      </c>
      <c r="BP555" s="79">
        <v>0</v>
      </c>
      <c r="BQ555" s="79">
        <v>0</v>
      </c>
      <c r="BR555" s="79">
        <v>0</v>
      </c>
      <c r="BS555" s="79">
        <v>0</v>
      </c>
      <c r="BT555" s="79">
        <v>0</v>
      </c>
      <c r="BU555" s="79">
        <v>0</v>
      </c>
      <c r="BV555" s="79">
        <v>0</v>
      </c>
      <c r="BW555" s="79">
        <v>0</v>
      </c>
      <c r="BX555" s="79">
        <v>0</v>
      </c>
      <c r="BY555" s="79">
        <v>0</v>
      </c>
      <c r="BZ555" s="79">
        <v>0</v>
      </c>
      <c r="CA555" s="79">
        <v>0</v>
      </c>
      <c r="CB555" s="79">
        <v>0</v>
      </c>
      <c r="CC555" s="79">
        <f t="shared" si="569"/>
        <v>0</v>
      </c>
      <c r="CD555" s="79">
        <f t="shared" si="570"/>
        <v>0</v>
      </c>
      <c r="CE555" s="79">
        <f t="shared" si="571"/>
        <v>0</v>
      </c>
      <c r="CF555" s="79">
        <f t="shared" si="572"/>
        <v>0</v>
      </c>
      <c r="CG555" s="79">
        <f t="shared" si="573"/>
        <v>0</v>
      </c>
      <c r="CH555" s="79">
        <f t="shared" si="574"/>
        <v>0</v>
      </c>
      <c r="CI555" s="79">
        <f t="shared" si="575"/>
        <v>0</v>
      </c>
      <c r="CJ555" s="79">
        <f t="shared" si="576"/>
        <v>0</v>
      </c>
      <c r="CK555" s="79">
        <f t="shared" si="577"/>
        <v>0</v>
      </c>
      <c r="CL555" s="79">
        <f t="shared" si="578"/>
        <v>0</v>
      </c>
      <c r="CM555" s="79">
        <f t="shared" si="579"/>
        <v>0</v>
      </c>
    </row>
    <row r="556" spans="1:91" ht="31.5">
      <c r="A556" s="73" t="s">
        <v>1240</v>
      </c>
      <c r="B556" s="113" t="s">
        <v>1261</v>
      </c>
      <c r="C556" s="101" t="s">
        <v>1262</v>
      </c>
      <c r="D556" s="79">
        <v>0</v>
      </c>
      <c r="E556" s="79">
        <v>0</v>
      </c>
      <c r="F556" s="79">
        <v>0</v>
      </c>
      <c r="G556" s="79">
        <v>0</v>
      </c>
      <c r="H556" s="79">
        <v>0</v>
      </c>
      <c r="I556" s="79">
        <v>1</v>
      </c>
      <c r="J556" s="79">
        <v>0</v>
      </c>
      <c r="K556" s="79">
        <v>0</v>
      </c>
      <c r="L556" s="79">
        <v>0</v>
      </c>
      <c r="M556" s="79">
        <v>0</v>
      </c>
      <c r="N556" s="79">
        <v>0</v>
      </c>
      <c r="O556" s="79">
        <v>0</v>
      </c>
      <c r="P556" s="79">
        <v>0</v>
      </c>
      <c r="Q556" s="79">
        <v>0</v>
      </c>
      <c r="R556" s="79">
        <v>0</v>
      </c>
      <c r="S556" s="79">
        <v>0</v>
      </c>
      <c r="T556" s="79">
        <v>0</v>
      </c>
      <c r="U556" s="79">
        <v>0</v>
      </c>
      <c r="V556" s="79">
        <v>0</v>
      </c>
      <c r="W556" s="79">
        <v>0</v>
      </c>
      <c r="X556" s="79">
        <v>0</v>
      </c>
      <c r="Y556" s="79">
        <v>0</v>
      </c>
      <c r="Z556" s="79">
        <v>0</v>
      </c>
      <c r="AA556" s="79">
        <v>0</v>
      </c>
      <c r="AB556" s="79">
        <v>0</v>
      </c>
      <c r="AC556" s="79">
        <v>0</v>
      </c>
      <c r="AD556" s="79">
        <v>0</v>
      </c>
      <c r="AE556" s="79">
        <v>0</v>
      </c>
      <c r="AF556" s="79">
        <v>0</v>
      </c>
      <c r="AG556" s="79">
        <v>0</v>
      </c>
      <c r="AH556" s="79">
        <v>0</v>
      </c>
      <c r="AI556" s="79">
        <v>0</v>
      </c>
      <c r="AJ556" s="79">
        <v>0</v>
      </c>
      <c r="AK556" s="79">
        <v>0</v>
      </c>
      <c r="AL556" s="79">
        <v>0</v>
      </c>
      <c r="AM556" s="79">
        <v>0</v>
      </c>
      <c r="AN556" s="79">
        <v>0</v>
      </c>
      <c r="AO556" s="79">
        <v>0</v>
      </c>
      <c r="AP556" s="79">
        <v>0</v>
      </c>
      <c r="AQ556" s="79">
        <v>0</v>
      </c>
      <c r="AR556" s="79">
        <v>0</v>
      </c>
      <c r="AS556" s="79">
        <v>0</v>
      </c>
      <c r="AT556" s="79">
        <v>0</v>
      </c>
      <c r="AU556" s="79">
        <v>0</v>
      </c>
      <c r="AV556" s="79">
        <v>0</v>
      </c>
      <c r="AW556" s="79">
        <v>0</v>
      </c>
      <c r="AX556" s="79">
        <v>0</v>
      </c>
      <c r="AY556" s="79">
        <v>0</v>
      </c>
      <c r="AZ556" s="79">
        <v>0</v>
      </c>
      <c r="BA556" s="79">
        <v>1</v>
      </c>
      <c r="BB556" s="79">
        <v>0</v>
      </c>
      <c r="BC556" s="79">
        <v>0</v>
      </c>
      <c r="BD556" s="79">
        <v>0</v>
      </c>
      <c r="BE556" s="79">
        <v>0</v>
      </c>
      <c r="BF556" s="79">
        <v>0</v>
      </c>
      <c r="BG556" s="79">
        <v>0</v>
      </c>
      <c r="BH556" s="79">
        <v>0</v>
      </c>
      <c r="BI556" s="79">
        <v>0</v>
      </c>
      <c r="BJ556" s="79">
        <v>0</v>
      </c>
      <c r="BK556" s="79">
        <v>0</v>
      </c>
      <c r="BL556" s="79">
        <v>0</v>
      </c>
      <c r="BM556" s="79">
        <v>0</v>
      </c>
      <c r="BN556" s="79">
        <v>0</v>
      </c>
      <c r="BO556" s="79">
        <v>0</v>
      </c>
      <c r="BP556" s="79">
        <v>0</v>
      </c>
      <c r="BQ556" s="79">
        <v>0</v>
      </c>
      <c r="BR556" s="79">
        <v>0</v>
      </c>
      <c r="BS556" s="79">
        <v>0</v>
      </c>
      <c r="BT556" s="79">
        <v>0</v>
      </c>
      <c r="BU556" s="79">
        <v>0</v>
      </c>
      <c r="BV556" s="79">
        <v>0</v>
      </c>
      <c r="BW556" s="79">
        <v>0</v>
      </c>
      <c r="BX556" s="79">
        <v>0</v>
      </c>
      <c r="BY556" s="79">
        <v>0</v>
      </c>
      <c r="BZ556" s="79">
        <v>0</v>
      </c>
      <c r="CA556" s="79">
        <v>0</v>
      </c>
      <c r="CB556" s="79">
        <v>0</v>
      </c>
      <c r="CC556" s="79">
        <f t="shared" si="569"/>
        <v>0</v>
      </c>
      <c r="CD556" s="79">
        <f t="shared" si="570"/>
        <v>0</v>
      </c>
      <c r="CE556" s="79">
        <f t="shared" si="571"/>
        <v>0</v>
      </c>
      <c r="CF556" s="79">
        <f t="shared" si="572"/>
        <v>0</v>
      </c>
      <c r="CG556" s="79">
        <f t="shared" si="573"/>
        <v>0</v>
      </c>
      <c r="CH556" s="79">
        <f t="shared" si="574"/>
        <v>1</v>
      </c>
      <c r="CI556" s="79">
        <f t="shared" si="575"/>
        <v>0</v>
      </c>
      <c r="CJ556" s="79">
        <f t="shared" si="576"/>
        <v>0</v>
      </c>
      <c r="CK556" s="79">
        <f t="shared" si="577"/>
        <v>0</v>
      </c>
      <c r="CL556" s="79">
        <f t="shared" si="578"/>
        <v>0</v>
      </c>
      <c r="CM556" s="79">
        <f t="shared" si="579"/>
        <v>0</v>
      </c>
    </row>
    <row r="557" spans="1:91" ht="31.5">
      <c r="A557" s="73" t="s">
        <v>1240</v>
      </c>
      <c r="B557" s="113" t="s">
        <v>1263</v>
      </c>
      <c r="C557" s="101" t="s">
        <v>1264</v>
      </c>
      <c r="D557" s="79">
        <v>0</v>
      </c>
      <c r="E557" s="79">
        <v>0</v>
      </c>
      <c r="F557" s="79">
        <v>0</v>
      </c>
      <c r="G557" s="79">
        <v>0</v>
      </c>
      <c r="H557" s="79">
        <v>0</v>
      </c>
      <c r="I557" s="79">
        <v>1</v>
      </c>
      <c r="J557" s="79">
        <v>0</v>
      </c>
      <c r="K557" s="79">
        <v>0</v>
      </c>
      <c r="L557" s="79">
        <v>0</v>
      </c>
      <c r="M557" s="79">
        <v>0</v>
      </c>
      <c r="N557" s="79">
        <v>0</v>
      </c>
      <c r="O557" s="79">
        <v>0</v>
      </c>
      <c r="P557" s="79">
        <v>0</v>
      </c>
      <c r="Q557" s="79">
        <v>0</v>
      </c>
      <c r="R557" s="79">
        <v>0</v>
      </c>
      <c r="S557" s="79">
        <v>0</v>
      </c>
      <c r="T557" s="79">
        <v>0</v>
      </c>
      <c r="U557" s="79">
        <v>0</v>
      </c>
      <c r="V557" s="79">
        <v>0</v>
      </c>
      <c r="W557" s="79">
        <v>0</v>
      </c>
      <c r="X557" s="79">
        <v>0</v>
      </c>
      <c r="Y557" s="79">
        <v>0</v>
      </c>
      <c r="Z557" s="79">
        <v>0</v>
      </c>
      <c r="AA557" s="79">
        <v>0</v>
      </c>
      <c r="AB557" s="79">
        <v>0</v>
      </c>
      <c r="AC557" s="79">
        <v>0</v>
      </c>
      <c r="AD557" s="79">
        <v>0</v>
      </c>
      <c r="AE557" s="79">
        <v>1</v>
      </c>
      <c r="AF557" s="79">
        <v>0</v>
      </c>
      <c r="AG557" s="79">
        <v>0</v>
      </c>
      <c r="AH557" s="79">
        <v>0</v>
      </c>
      <c r="AI557" s="79">
        <v>0</v>
      </c>
      <c r="AJ557" s="79">
        <v>0</v>
      </c>
      <c r="AK557" s="79">
        <v>0</v>
      </c>
      <c r="AL557" s="79">
        <v>0</v>
      </c>
      <c r="AM557" s="79">
        <v>0</v>
      </c>
      <c r="AN557" s="79">
        <v>0</v>
      </c>
      <c r="AO557" s="79">
        <v>0</v>
      </c>
      <c r="AP557" s="79">
        <v>0</v>
      </c>
      <c r="AQ557" s="79">
        <v>0</v>
      </c>
      <c r="AR557" s="79">
        <v>0</v>
      </c>
      <c r="AS557" s="79">
        <v>0</v>
      </c>
      <c r="AT557" s="79">
        <v>0</v>
      </c>
      <c r="AU557" s="79">
        <v>0</v>
      </c>
      <c r="AV557" s="79">
        <v>0</v>
      </c>
      <c r="AW557" s="79">
        <v>0</v>
      </c>
      <c r="AX557" s="79">
        <v>0</v>
      </c>
      <c r="AY557" s="79">
        <v>0</v>
      </c>
      <c r="AZ557" s="79">
        <v>0</v>
      </c>
      <c r="BA557" s="79">
        <v>0</v>
      </c>
      <c r="BB557" s="79">
        <v>0</v>
      </c>
      <c r="BC557" s="79">
        <v>0</v>
      </c>
      <c r="BD557" s="79">
        <v>0</v>
      </c>
      <c r="BE557" s="79">
        <v>0</v>
      </c>
      <c r="BF557" s="79">
        <v>0</v>
      </c>
      <c r="BG557" s="79">
        <v>0</v>
      </c>
      <c r="BH557" s="79">
        <v>0</v>
      </c>
      <c r="BI557" s="79">
        <v>0</v>
      </c>
      <c r="BJ557" s="79">
        <v>0</v>
      </c>
      <c r="BK557" s="79">
        <v>0</v>
      </c>
      <c r="BL557" s="79">
        <v>0</v>
      </c>
      <c r="BM557" s="79">
        <v>0</v>
      </c>
      <c r="BN557" s="79">
        <v>0</v>
      </c>
      <c r="BO557" s="79">
        <v>0</v>
      </c>
      <c r="BP557" s="79">
        <v>0</v>
      </c>
      <c r="BQ557" s="79">
        <v>0</v>
      </c>
      <c r="BR557" s="79">
        <v>0</v>
      </c>
      <c r="BS557" s="79">
        <v>0</v>
      </c>
      <c r="BT557" s="79">
        <v>0</v>
      </c>
      <c r="BU557" s="79">
        <v>0</v>
      </c>
      <c r="BV557" s="79">
        <v>0</v>
      </c>
      <c r="BW557" s="79">
        <v>0</v>
      </c>
      <c r="BX557" s="79">
        <v>0</v>
      </c>
      <c r="BY557" s="79">
        <v>0</v>
      </c>
      <c r="BZ557" s="79">
        <v>0</v>
      </c>
      <c r="CA557" s="79">
        <v>0</v>
      </c>
      <c r="CB557" s="79">
        <v>0</v>
      </c>
      <c r="CC557" s="79">
        <f t="shared" si="569"/>
        <v>0</v>
      </c>
      <c r="CD557" s="79">
        <f t="shared" si="570"/>
        <v>0</v>
      </c>
      <c r="CE557" s="79">
        <f t="shared" si="571"/>
        <v>0</v>
      </c>
      <c r="CF557" s="79">
        <f t="shared" si="572"/>
        <v>0</v>
      </c>
      <c r="CG557" s="79">
        <f t="shared" si="573"/>
        <v>0</v>
      </c>
      <c r="CH557" s="79">
        <f t="shared" si="574"/>
        <v>1</v>
      </c>
      <c r="CI557" s="79">
        <f t="shared" si="575"/>
        <v>0</v>
      </c>
      <c r="CJ557" s="79">
        <f t="shared" si="576"/>
        <v>0</v>
      </c>
      <c r="CK557" s="79">
        <f t="shared" si="577"/>
        <v>0</v>
      </c>
      <c r="CL557" s="79">
        <f t="shared" si="578"/>
        <v>0</v>
      </c>
      <c r="CM557" s="79">
        <f t="shared" si="579"/>
        <v>0</v>
      </c>
    </row>
    <row r="558" spans="1:91" ht="31.5">
      <c r="A558" s="73" t="s">
        <v>1240</v>
      </c>
      <c r="B558" s="113" t="s">
        <v>1265</v>
      </c>
      <c r="C558" s="101" t="s">
        <v>1266</v>
      </c>
      <c r="D558" s="79">
        <v>0</v>
      </c>
      <c r="E558" s="79">
        <v>0</v>
      </c>
      <c r="F558" s="79">
        <v>0</v>
      </c>
      <c r="G558" s="79">
        <v>0</v>
      </c>
      <c r="H558" s="79">
        <v>0</v>
      </c>
      <c r="I558" s="79">
        <v>1</v>
      </c>
      <c r="J558" s="79">
        <v>0</v>
      </c>
      <c r="K558" s="79">
        <v>0</v>
      </c>
      <c r="L558" s="79">
        <v>0</v>
      </c>
      <c r="M558" s="79">
        <v>0</v>
      </c>
      <c r="N558" s="79">
        <v>0</v>
      </c>
      <c r="O558" s="79">
        <v>0</v>
      </c>
      <c r="P558" s="79">
        <v>0</v>
      </c>
      <c r="Q558" s="79">
        <v>0</v>
      </c>
      <c r="R558" s="79">
        <v>0</v>
      </c>
      <c r="S558" s="79">
        <v>0</v>
      </c>
      <c r="T558" s="79">
        <v>0</v>
      </c>
      <c r="U558" s="79">
        <v>0</v>
      </c>
      <c r="V558" s="79">
        <v>0</v>
      </c>
      <c r="W558" s="79">
        <v>0</v>
      </c>
      <c r="X558" s="79">
        <v>0</v>
      </c>
      <c r="Y558" s="79">
        <v>0</v>
      </c>
      <c r="Z558" s="79">
        <v>0</v>
      </c>
      <c r="AA558" s="79">
        <v>0</v>
      </c>
      <c r="AB558" s="79">
        <v>0</v>
      </c>
      <c r="AC558" s="79">
        <v>0</v>
      </c>
      <c r="AD558" s="79">
        <v>0</v>
      </c>
      <c r="AE558" s="79">
        <v>0</v>
      </c>
      <c r="AF558" s="79">
        <v>0</v>
      </c>
      <c r="AG558" s="79">
        <v>0</v>
      </c>
      <c r="AH558" s="79">
        <v>0</v>
      </c>
      <c r="AI558" s="79">
        <v>0</v>
      </c>
      <c r="AJ558" s="79">
        <v>0</v>
      </c>
      <c r="AK558" s="79">
        <v>0</v>
      </c>
      <c r="AL558" s="79">
        <v>0</v>
      </c>
      <c r="AM558" s="79">
        <v>0</v>
      </c>
      <c r="AN558" s="79">
        <v>0</v>
      </c>
      <c r="AO558" s="79">
        <v>0</v>
      </c>
      <c r="AP558" s="79">
        <v>0</v>
      </c>
      <c r="AQ558" s="79">
        <v>0</v>
      </c>
      <c r="AR558" s="79">
        <v>0</v>
      </c>
      <c r="AS558" s="79">
        <v>0</v>
      </c>
      <c r="AT558" s="79">
        <v>0</v>
      </c>
      <c r="AU558" s="79">
        <v>0</v>
      </c>
      <c r="AV558" s="79">
        <v>0</v>
      </c>
      <c r="AW558" s="79">
        <v>0</v>
      </c>
      <c r="AX558" s="79">
        <v>0</v>
      </c>
      <c r="AY558" s="79">
        <v>0</v>
      </c>
      <c r="AZ558" s="79">
        <v>0</v>
      </c>
      <c r="BA558" s="79">
        <v>0</v>
      </c>
      <c r="BB558" s="79">
        <v>0</v>
      </c>
      <c r="BC558" s="79">
        <v>0</v>
      </c>
      <c r="BD558" s="79">
        <v>0</v>
      </c>
      <c r="BE558" s="79">
        <v>0</v>
      </c>
      <c r="BF558" s="79">
        <v>0</v>
      </c>
      <c r="BG558" s="79">
        <v>0</v>
      </c>
      <c r="BH558" s="79">
        <v>0</v>
      </c>
      <c r="BI558" s="79">
        <v>0</v>
      </c>
      <c r="BJ558" s="79">
        <v>0</v>
      </c>
      <c r="BK558" s="79">
        <v>0</v>
      </c>
      <c r="BL558" s="79">
        <v>0</v>
      </c>
      <c r="BM558" s="79">
        <v>0</v>
      </c>
      <c r="BN558" s="79">
        <v>0</v>
      </c>
      <c r="BO558" s="79">
        <v>0</v>
      </c>
      <c r="BP558" s="79">
        <v>0</v>
      </c>
      <c r="BQ558" s="79">
        <v>0</v>
      </c>
      <c r="BR558" s="79">
        <v>0</v>
      </c>
      <c r="BS558" s="79">
        <v>0</v>
      </c>
      <c r="BT558" s="79">
        <v>0</v>
      </c>
      <c r="BU558" s="79">
        <v>0</v>
      </c>
      <c r="BV558" s="79">
        <v>0</v>
      </c>
      <c r="BW558" s="79">
        <v>1</v>
      </c>
      <c r="BX558" s="79">
        <v>0</v>
      </c>
      <c r="BY558" s="79">
        <v>0</v>
      </c>
      <c r="BZ558" s="79">
        <v>0</v>
      </c>
      <c r="CA558" s="79">
        <v>0</v>
      </c>
      <c r="CB558" s="79">
        <v>0</v>
      </c>
      <c r="CC558" s="79">
        <f t="shared" si="569"/>
        <v>0</v>
      </c>
      <c r="CD558" s="79">
        <f t="shared" si="570"/>
        <v>0</v>
      </c>
      <c r="CE558" s="79">
        <f t="shared" si="571"/>
        <v>0</v>
      </c>
      <c r="CF558" s="79">
        <f t="shared" si="572"/>
        <v>0</v>
      </c>
      <c r="CG558" s="79">
        <f t="shared" si="573"/>
        <v>0</v>
      </c>
      <c r="CH558" s="79">
        <f t="shared" si="574"/>
        <v>1</v>
      </c>
      <c r="CI558" s="79">
        <f t="shared" si="575"/>
        <v>0</v>
      </c>
      <c r="CJ558" s="79">
        <f t="shared" si="576"/>
        <v>0</v>
      </c>
      <c r="CK558" s="79">
        <f t="shared" si="577"/>
        <v>0</v>
      </c>
      <c r="CL558" s="79">
        <f t="shared" si="578"/>
        <v>0</v>
      </c>
      <c r="CM558" s="79">
        <f t="shared" si="579"/>
        <v>0</v>
      </c>
    </row>
    <row r="559" spans="1:91" ht="31.5">
      <c r="A559" s="73" t="s">
        <v>1240</v>
      </c>
      <c r="B559" s="113" t="s">
        <v>1267</v>
      </c>
      <c r="C559" s="101" t="s">
        <v>1268</v>
      </c>
      <c r="D559" s="79">
        <v>0</v>
      </c>
      <c r="E559" s="79">
        <v>0</v>
      </c>
      <c r="F559" s="79">
        <v>0</v>
      </c>
      <c r="G559" s="79">
        <v>0</v>
      </c>
      <c r="H559" s="79">
        <v>0</v>
      </c>
      <c r="I559" s="79">
        <v>1</v>
      </c>
      <c r="J559" s="79">
        <v>0</v>
      </c>
      <c r="K559" s="79">
        <v>0</v>
      </c>
      <c r="L559" s="79">
        <v>0</v>
      </c>
      <c r="M559" s="79">
        <v>0</v>
      </c>
      <c r="N559" s="79">
        <v>0</v>
      </c>
      <c r="O559" s="79">
        <v>0</v>
      </c>
      <c r="P559" s="79">
        <v>0</v>
      </c>
      <c r="Q559" s="79">
        <v>0</v>
      </c>
      <c r="R559" s="79">
        <v>0</v>
      </c>
      <c r="S559" s="79">
        <v>0</v>
      </c>
      <c r="T559" s="79">
        <v>0</v>
      </c>
      <c r="U559" s="79">
        <v>0</v>
      </c>
      <c r="V559" s="79">
        <v>0</v>
      </c>
      <c r="W559" s="79">
        <v>0</v>
      </c>
      <c r="X559" s="79">
        <v>0</v>
      </c>
      <c r="Y559" s="79">
        <v>0</v>
      </c>
      <c r="Z559" s="79">
        <v>0</v>
      </c>
      <c r="AA559" s="79">
        <v>0</v>
      </c>
      <c r="AB559" s="79">
        <v>0</v>
      </c>
      <c r="AC559" s="79">
        <v>0</v>
      </c>
      <c r="AD559" s="79">
        <v>0</v>
      </c>
      <c r="AE559" s="79">
        <v>0</v>
      </c>
      <c r="AF559" s="79">
        <v>0</v>
      </c>
      <c r="AG559" s="79">
        <v>0</v>
      </c>
      <c r="AH559" s="79">
        <v>0</v>
      </c>
      <c r="AI559" s="79">
        <v>0</v>
      </c>
      <c r="AJ559" s="79">
        <v>0</v>
      </c>
      <c r="AK559" s="79">
        <v>0</v>
      </c>
      <c r="AL559" s="79">
        <v>0</v>
      </c>
      <c r="AM559" s="79">
        <v>0</v>
      </c>
      <c r="AN559" s="79">
        <v>0</v>
      </c>
      <c r="AO559" s="79">
        <v>0</v>
      </c>
      <c r="AP559" s="79">
        <v>0</v>
      </c>
      <c r="AQ559" s="79">
        <v>0</v>
      </c>
      <c r="AR559" s="79">
        <v>0</v>
      </c>
      <c r="AS559" s="79">
        <v>0</v>
      </c>
      <c r="AT559" s="79">
        <v>0</v>
      </c>
      <c r="AU559" s="79">
        <v>0</v>
      </c>
      <c r="AV559" s="79">
        <v>0</v>
      </c>
      <c r="AW559" s="79">
        <v>0</v>
      </c>
      <c r="AX559" s="79">
        <v>0</v>
      </c>
      <c r="AY559" s="79">
        <v>0</v>
      </c>
      <c r="AZ559" s="79">
        <v>0</v>
      </c>
      <c r="BA559" s="79">
        <v>0</v>
      </c>
      <c r="BB559" s="79">
        <v>0</v>
      </c>
      <c r="BC559" s="79">
        <v>0</v>
      </c>
      <c r="BD559" s="79">
        <v>0</v>
      </c>
      <c r="BE559" s="79">
        <v>0</v>
      </c>
      <c r="BF559" s="79">
        <v>0</v>
      </c>
      <c r="BG559" s="79">
        <v>0</v>
      </c>
      <c r="BH559" s="79">
        <v>0</v>
      </c>
      <c r="BI559" s="79">
        <v>0</v>
      </c>
      <c r="BJ559" s="79">
        <v>0</v>
      </c>
      <c r="BK559" s="79">
        <v>0</v>
      </c>
      <c r="BL559" s="79">
        <v>0</v>
      </c>
      <c r="BM559" s="79">
        <v>0</v>
      </c>
      <c r="BN559" s="79">
        <v>0</v>
      </c>
      <c r="BO559" s="79">
        <v>0</v>
      </c>
      <c r="BP559" s="79">
        <v>0</v>
      </c>
      <c r="BQ559" s="79">
        <v>0</v>
      </c>
      <c r="BR559" s="79">
        <v>0</v>
      </c>
      <c r="BS559" s="79">
        <v>0</v>
      </c>
      <c r="BT559" s="79">
        <v>0</v>
      </c>
      <c r="BU559" s="79">
        <v>0</v>
      </c>
      <c r="BV559" s="79">
        <v>0</v>
      </c>
      <c r="BW559" s="79">
        <v>1</v>
      </c>
      <c r="BX559" s="79">
        <v>0</v>
      </c>
      <c r="BY559" s="79">
        <v>0</v>
      </c>
      <c r="BZ559" s="79">
        <v>0</v>
      </c>
      <c r="CA559" s="79">
        <v>0</v>
      </c>
      <c r="CB559" s="79">
        <v>0</v>
      </c>
      <c r="CC559" s="79">
        <f t="shared" si="569"/>
        <v>0</v>
      </c>
      <c r="CD559" s="79">
        <f t="shared" si="570"/>
        <v>0</v>
      </c>
      <c r="CE559" s="79">
        <f t="shared" si="571"/>
        <v>0</v>
      </c>
      <c r="CF559" s="79">
        <f t="shared" si="572"/>
        <v>0</v>
      </c>
      <c r="CG559" s="79">
        <f t="shared" si="573"/>
        <v>0</v>
      </c>
      <c r="CH559" s="79">
        <f t="shared" si="574"/>
        <v>1</v>
      </c>
      <c r="CI559" s="79">
        <f t="shared" si="575"/>
        <v>0</v>
      </c>
      <c r="CJ559" s="79">
        <f t="shared" si="576"/>
        <v>0</v>
      </c>
      <c r="CK559" s="79">
        <f t="shared" si="577"/>
        <v>0</v>
      </c>
      <c r="CL559" s="79">
        <f t="shared" si="578"/>
        <v>0</v>
      </c>
      <c r="CM559" s="79">
        <f t="shared" si="579"/>
        <v>0</v>
      </c>
    </row>
    <row r="560" spans="1:91" ht="31.5">
      <c r="A560" s="73" t="s">
        <v>1240</v>
      </c>
      <c r="B560" s="113" t="s">
        <v>1269</v>
      </c>
      <c r="C560" s="101" t="s">
        <v>1270</v>
      </c>
      <c r="D560" s="79">
        <v>0</v>
      </c>
      <c r="E560" s="79">
        <v>0</v>
      </c>
      <c r="F560" s="79">
        <v>0</v>
      </c>
      <c r="G560" s="79">
        <v>0</v>
      </c>
      <c r="H560" s="79">
        <v>0</v>
      </c>
      <c r="I560" s="79">
        <v>1</v>
      </c>
      <c r="J560" s="79">
        <v>0</v>
      </c>
      <c r="K560" s="79">
        <v>0</v>
      </c>
      <c r="L560" s="79">
        <v>0</v>
      </c>
      <c r="M560" s="79">
        <v>0</v>
      </c>
      <c r="N560" s="79">
        <v>0</v>
      </c>
      <c r="O560" s="79">
        <v>0</v>
      </c>
      <c r="P560" s="79">
        <v>0</v>
      </c>
      <c r="Q560" s="79">
        <v>0</v>
      </c>
      <c r="R560" s="79">
        <v>0</v>
      </c>
      <c r="S560" s="79">
        <v>0</v>
      </c>
      <c r="T560" s="79">
        <v>1</v>
      </c>
      <c r="U560" s="79">
        <v>0</v>
      </c>
      <c r="V560" s="79">
        <v>0</v>
      </c>
      <c r="W560" s="79">
        <v>0</v>
      </c>
      <c r="X560" s="79">
        <v>0</v>
      </c>
      <c r="Y560" s="79">
        <v>0</v>
      </c>
      <c r="Z560" s="79">
        <v>0</v>
      </c>
      <c r="AA560" s="79">
        <v>0</v>
      </c>
      <c r="AB560" s="79">
        <v>0</v>
      </c>
      <c r="AC560" s="79">
        <v>0</v>
      </c>
      <c r="AD560" s="79">
        <v>0</v>
      </c>
      <c r="AE560" s="79">
        <v>0</v>
      </c>
      <c r="AF560" s="79">
        <v>0</v>
      </c>
      <c r="AG560" s="79">
        <v>0</v>
      </c>
      <c r="AH560" s="79">
        <v>0</v>
      </c>
      <c r="AI560" s="79">
        <v>0</v>
      </c>
      <c r="AJ560" s="79">
        <v>0</v>
      </c>
      <c r="AK560" s="79">
        <v>0</v>
      </c>
      <c r="AL560" s="79">
        <v>0</v>
      </c>
      <c r="AM560" s="79">
        <v>0</v>
      </c>
      <c r="AN560" s="79">
        <v>0</v>
      </c>
      <c r="AO560" s="79">
        <v>0</v>
      </c>
      <c r="AP560" s="79">
        <v>0</v>
      </c>
      <c r="AQ560" s="79">
        <v>0</v>
      </c>
      <c r="AR560" s="79">
        <v>0</v>
      </c>
      <c r="AS560" s="79">
        <v>0</v>
      </c>
      <c r="AT560" s="79">
        <v>0</v>
      </c>
      <c r="AU560" s="79">
        <v>0</v>
      </c>
      <c r="AV560" s="79">
        <v>0</v>
      </c>
      <c r="AW560" s="79">
        <v>0</v>
      </c>
      <c r="AX560" s="79">
        <v>0</v>
      </c>
      <c r="AY560" s="79">
        <v>0</v>
      </c>
      <c r="AZ560" s="79">
        <v>0</v>
      </c>
      <c r="BA560" s="79">
        <v>0</v>
      </c>
      <c r="BB560" s="79">
        <v>0</v>
      </c>
      <c r="BC560" s="79">
        <v>0</v>
      </c>
      <c r="BD560" s="79">
        <v>0</v>
      </c>
      <c r="BE560" s="79">
        <v>0</v>
      </c>
      <c r="BF560" s="79">
        <v>0</v>
      </c>
      <c r="BG560" s="79">
        <v>0</v>
      </c>
      <c r="BH560" s="79">
        <v>0</v>
      </c>
      <c r="BI560" s="79">
        <v>0</v>
      </c>
      <c r="BJ560" s="79">
        <v>0</v>
      </c>
      <c r="BK560" s="79">
        <v>0</v>
      </c>
      <c r="BL560" s="79">
        <v>0</v>
      </c>
      <c r="BM560" s="79">
        <v>0</v>
      </c>
      <c r="BN560" s="79">
        <v>0</v>
      </c>
      <c r="BO560" s="79">
        <v>0</v>
      </c>
      <c r="BP560" s="79">
        <v>0</v>
      </c>
      <c r="BQ560" s="79">
        <v>0</v>
      </c>
      <c r="BR560" s="79">
        <v>0</v>
      </c>
      <c r="BS560" s="79">
        <v>0</v>
      </c>
      <c r="BT560" s="79">
        <v>0</v>
      </c>
      <c r="BU560" s="79">
        <v>0</v>
      </c>
      <c r="BV560" s="79">
        <v>0</v>
      </c>
      <c r="BW560" s="79">
        <v>0</v>
      </c>
      <c r="BX560" s="79">
        <v>0</v>
      </c>
      <c r="BY560" s="79">
        <v>0</v>
      </c>
      <c r="BZ560" s="79">
        <v>0</v>
      </c>
      <c r="CA560" s="79">
        <v>0</v>
      </c>
      <c r="CB560" s="79">
        <v>0</v>
      </c>
      <c r="CC560" s="79">
        <f t="shared" si="569"/>
        <v>0</v>
      </c>
      <c r="CD560" s="79">
        <f t="shared" si="570"/>
        <v>0</v>
      </c>
      <c r="CE560" s="79">
        <f t="shared" si="571"/>
        <v>0</v>
      </c>
      <c r="CF560" s="79">
        <f t="shared" si="572"/>
        <v>0</v>
      </c>
      <c r="CG560" s="79">
        <f t="shared" si="573"/>
        <v>0</v>
      </c>
      <c r="CH560" s="79">
        <f t="shared" si="574"/>
        <v>1</v>
      </c>
      <c r="CI560" s="79">
        <f t="shared" si="575"/>
        <v>0</v>
      </c>
      <c r="CJ560" s="79">
        <f t="shared" si="576"/>
        <v>0</v>
      </c>
      <c r="CK560" s="79">
        <f t="shared" si="577"/>
        <v>0</v>
      </c>
      <c r="CL560" s="79">
        <f t="shared" si="578"/>
        <v>0</v>
      </c>
      <c r="CM560" s="79">
        <f t="shared" si="579"/>
        <v>0</v>
      </c>
    </row>
    <row r="561" spans="1:91" ht="31.5">
      <c r="A561" s="73" t="s">
        <v>1240</v>
      </c>
      <c r="B561" s="113" t="s">
        <v>1271</v>
      </c>
      <c r="C561" s="101" t="s">
        <v>1272</v>
      </c>
      <c r="D561" s="79">
        <v>0</v>
      </c>
      <c r="E561" s="79">
        <v>0</v>
      </c>
      <c r="F561" s="79">
        <v>0</v>
      </c>
      <c r="G561" s="79">
        <v>0</v>
      </c>
      <c r="H561" s="79">
        <v>0</v>
      </c>
      <c r="I561" s="79">
        <v>2</v>
      </c>
      <c r="J561" s="79">
        <v>0</v>
      </c>
      <c r="K561" s="79">
        <v>0</v>
      </c>
      <c r="L561" s="79">
        <v>0</v>
      </c>
      <c r="M561" s="79">
        <v>0</v>
      </c>
      <c r="N561" s="79">
        <v>0</v>
      </c>
      <c r="O561" s="79">
        <v>0</v>
      </c>
      <c r="P561" s="79">
        <v>0</v>
      </c>
      <c r="Q561" s="79">
        <v>0</v>
      </c>
      <c r="R561" s="79">
        <v>0</v>
      </c>
      <c r="S561" s="79">
        <v>0</v>
      </c>
      <c r="T561" s="79">
        <v>2</v>
      </c>
      <c r="U561" s="79">
        <v>0</v>
      </c>
      <c r="V561" s="79">
        <v>0</v>
      </c>
      <c r="W561" s="79">
        <v>0</v>
      </c>
      <c r="X561" s="79">
        <v>0</v>
      </c>
      <c r="Y561" s="79">
        <v>0</v>
      </c>
      <c r="Z561" s="79">
        <v>0</v>
      </c>
      <c r="AA561" s="79">
        <v>0</v>
      </c>
      <c r="AB561" s="79">
        <v>0</v>
      </c>
      <c r="AC561" s="79">
        <v>0</v>
      </c>
      <c r="AD561" s="79">
        <v>0</v>
      </c>
      <c r="AE561" s="79">
        <v>0</v>
      </c>
      <c r="AF561" s="79">
        <v>0</v>
      </c>
      <c r="AG561" s="79">
        <v>0</v>
      </c>
      <c r="AH561" s="79">
        <v>0</v>
      </c>
      <c r="AI561" s="79">
        <v>0</v>
      </c>
      <c r="AJ561" s="79">
        <v>0</v>
      </c>
      <c r="AK561" s="79">
        <v>0</v>
      </c>
      <c r="AL561" s="79">
        <v>0</v>
      </c>
      <c r="AM561" s="79">
        <v>0</v>
      </c>
      <c r="AN561" s="79">
        <v>0</v>
      </c>
      <c r="AO561" s="79">
        <v>0</v>
      </c>
      <c r="AP561" s="79">
        <v>0</v>
      </c>
      <c r="AQ561" s="79">
        <v>0</v>
      </c>
      <c r="AR561" s="79">
        <v>0</v>
      </c>
      <c r="AS561" s="79">
        <v>0</v>
      </c>
      <c r="AT561" s="79">
        <v>0</v>
      </c>
      <c r="AU561" s="79">
        <v>0</v>
      </c>
      <c r="AV561" s="79">
        <v>0</v>
      </c>
      <c r="AW561" s="79">
        <v>0</v>
      </c>
      <c r="AX561" s="79">
        <v>0</v>
      </c>
      <c r="AY561" s="79">
        <v>0</v>
      </c>
      <c r="AZ561" s="79">
        <v>0</v>
      </c>
      <c r="BA561" s="79">
        <v>0</v>
      </c>
      <c r="BB561" s="79">
        <v>0</v>
      </c>
      <c r="BC561" s="79">
        <v>0</v>
      </c>
      <c r="BD561" s="79">
        <v>0</v>
      </c>
      <c r="BE561" s="79">
        <v>0</v>
      </c>
      <c r="BF561" s="79">
        <v>0</v>
      </c>
      <c r="BG561" s="79">
        <v>0</v>
      </c>
      <c r="BH561" s="79">
        <v>0</v>
      </c>
      <c r="BI561" s="79">
        <v>0</v>
      </c>
      <c r="BJ561" s="79">
        <v>0</v>
      </c>
      <c r="BK561" s="79">
        <v>0</v>
      </c>
      <c r="BL561" s="79">
        <v>0</v>
      </c>
      <c r="BM561" s="79">
        <v>0</v>
      </c>
      <c r="BN561" s="79">
        <v>0</v>
      </c>
      <c r="BO561" s="79">
        <v>0</v>
      </c>
      <c r="BP561" s="79">
        <v>0</v>
      </c>
      <c r="BQ561" s="79">
        <v>0</v>
      </c>
      <c r="BR561" s="79">
        <v>0</v>
      </c>
      <c r="BS561" s="79">
        <v>0</v>
      </c>
      <c r="BT561" s="79">
        <v>0</v>
      </c>
      <c r="BU561" s="79">
        <v>0</v>
      </c>
      <c r="BV561" s="79">
        <v>0</v>
      </c>
      <c r="BW561" s="79">
        <v>0</v>
      </c>
      <c r="BX561" s="79">
        <v>0</v>
      </c>
      <c r="BY561" s="79">
        <v>0</v>
      </c>
      <c r="BZ561" s="79">
        <v>0</v>
      </c>
      <c r="CA561" s="79">
        <v>0</v>
      </c>
      <c r="CB561" s="79">
        <v>0</v>
      </c>
      <c r="CC561" s="79">
        <f t="shared" si="569"/>
        <v>0</v>
      </c>
      <c r="CD561" s="79">
        <f t="shared" si="570"/>
        <v>0</v>
      </c>
      <c r="CE561" s="79">
        <f t="shared" si="571"/>
        <v>0</v>
      </c>
      <c r="CF561" s="79">
        <f t="shared" si="572"/>
        <v>0</v>
      </c>
      <c r="CG561" s="79">
        <f t="shared" si="573"/>
        <v>0</v>
      </c>
      <c r="CH561" s="79">
        <f t="shared" si="574"/>
        <v>2</v>
      </c>
      <c r="CI561" s="79">
        <f t="shared" si="575"/>
        <v>0</v>
      </c>
      <c r="CJ561" s="79">
        <f t="shared" si="576"/>
        <v>0</v>
      </c>
      <c r="CK561" s="79">
        <f t="shared" si="577"/>
        <v>0</v>
      </c>
      <c r="CL561" s="79">
        <f t="shared" si="578"/>
        <v>0</v>
      </c>
      <c r="CM561" s="79">
        <f t="shared" si="579"/>
        <v>0</v>
      </c>
    </row>
    <row r="562" spans="1:91">
      <c r="A562" s="73" t="s">
        <v>1240</v>
      </c>
      <c r="B562" s="113" t="s">
        <v>1273</v>
      </c>
      <c r="C562" s="101" t="s">
        <v>1274</v>
      </c>
      <c r="D562" s="79">
        <v>0</v>
      </c>
      <c r="E562" s="79">
        <v>0</v>
      </c>
      <c r="F562" s="79">
        <v>0</v>
      </c>
      <c r="G562" s="79">
        <v>0</v>
      </c>
      <c r="H562" s="79">
        <v>0</v>
      </c>
      <c r="I562" s="79">
        <v>1</v>
      </c>
      <c r="J562" s="79">
        <v>0</v>
      </c>
      <c r="K562" s="79">
        <v>0</v>
      </c>
      <c r="L562" s="79">
        <v>0</v>
      </c>
      <c r="M562" s="79">
        <v>0</v>
      </c>
      <c r="N562" s="79">
        <v>0</v>
      </c>
      <c r="O562" s="79">
        <v>0</v>
      </c>
      <c r="P562" s="79">
        <v>0</v>
      </c>
      <c r="Q562" s="79">
        <v>0</v>
      </c>
      <c r="R562" s="79">
        <v>0</v>
      </c>
      <c r="S562" s="79">
        <v>0</v>
      </c>
      <c r="T562" s="79">
        <v>0</v>
      </c>
      <c r="U562" s="79">
        <v>0</v>
      </c>
      <c r="V562" s="79">
        <v>0</v>
      </c>
      <c r="W562" s="79">
        <v>0</v>
      </c>
      <c r="X562" s="79">
        <v>0</v>
      </c>
      <c r="Y562" s="79">
        <v>0</v>
      </c>
      <c r="Z562" s="79">
        <v>0</v>
      </c>
      <c r="AA562" s="79">
        <v>0</v>
      </c>
      <c r="AB562" s="79">
        <v>0</v>
      </c>
      <c r="AC562" s="79">
        <v>0</v>
      </c>
      <c r="AD562" s="79">
        <v>0</v>
      </c>
      <c r="AE562" s="79">
        <v>0</v>
      </c>
      <c r="AF562" s="79">
        <v>0</v>
      </c>
      <c r="AG562" s="79">
        <v>0</v>
      </c>
      <c r="AH562" s="79">
        <v>0</v>
      </c>
      <c r="AI562" s="79">
        <v>0</v>
      </c>
      <c r="AJ562" s="79">
        <v>0</v>
      </c>
      <c r="AK562" s="79">
        <v>0</v>
      </c>
      <c r="AL562" s="79">
        <v>0</v>
      </c>
      <c r="AM562" s="79">
        <v>0</v>
      </c>
      <c r="AN562" s="79">
        <v>0</v>
      </c>
      <c r="AO562" s="79">
        <v>0</v>
      </c>
      <c r="AP562" s="79">
        <v>1</v>
      </c>
      <c r="AQ562" s="79">
        <v>0</v>
      </c>
      <c r="AR562" s="79">
        <v>0</v>
      </c>
      <c r="AS562" s="79">
        <v>0</v>
      </c>
      <c r="AT562" s="79">
        <v>0</v>
      </c>
      <c r="AU562" s="79">
        <v>0</v>
      </c>
      <c r="AV562" s="79">
        <v>0</v>
      </c>
      <c r="AW562" s="79">
        <v>0</v>
      </c>
      <c r="AX562" s="79">
        <v>0</v>
      </c>
      <c r="AY562" s="79">
        <v>0</v>
      </c>
      <c r="AZ562" s="79">
        <v>0</v>
      </c>
      <c r="BA562" s="79">
        <v>0</v>
      </c>
      <c r="BB562" s="79">
        <v>0</v>
      </c>
      <c r="BC562" s="79">
        <v>0</v>
      </c>
      <c r="BD562" s="79">
        <v>0</v>
      </c>
      <c r="BE562" s="79">
        <v>0</v>
      </c>
      <c r="BF562" s="79">
        <v>0</v>
      </c>
      <c r="BG562" s="79">
        <v>0</v>
      </c>
      <c r="BH562" s="79">
        <v>0</v>
      </c>
      <c r="BI562" s="79">
        <v>0</v>
      </c>
      <c r="BJ562" s="79">
        <v>0</v>
      </c>
      <c r="BK562" s="79">
        <v>0</v>
      </c>
      <c r="BL562" s="79">
        <v>0</v>
      </c>
      <c r="BM562" s="79">
        <v>0</v>
      </c>
      <c r="BN562" s="79">
        <v>0</v>
      </c>
      <c r="BO562" s="79">
        <v>0</v>
      </c>
      <c r="BP562" s="79">
        <v>0</v>
      </c>
      <c r="BQ562" s="79">
        <v>0</v>
      </c>
      <c r="BR562" s="79">
        <v>0</v>
      </c>
      <c r="BS562" s="79">
        <v>0</v>
      </c>
      <c r="BT562" s="79">
        <v>0</v>
      </c>
      <c r="BU562" s="79">
        <v>0</v>
      </c>
      <c r="BV562" s="79">
        <v>0</v>
      </c>
      <c r="BW562" s="79">
        <v>0</v>
      </c>
      <c r="BX562" s="79">
        <v>0</v>
      </c>
      <c r="BY562" s="79">
        <v>0</v>
      </c>
      <c r="BZ562" s="79">
        <v>0</v>
      </c>
      <c r="CA562" s="79">
        <v>0</v>
      </c>
      <c r="CB562" s="79">
        <v>0</v>
      </c>
      <c r="CC562" s="79">
        <f t="shared" si="569"/>
        <v>0</v>
      </c>
      <c r="CD562" s="79">
        <f t="shared" si="570"/>
        <v>0</v>
      </c>
      <c r="CE562" s="79">
        <f t="shared" si="571"/>
        <v>0</v>
      </c>
      <c r="CF562" s="79">
        <f t="shared" si="572"/>
        <v>0</v>
      </c>
      <c r="CG562" s="79">
        <f t="shared" si="573"/>
        <v>0</v>
      </c>
      <c r="CH562" s="79">
        <f t="shared" si="574"/>
        <v>1</v>
      </c>
      <c r="CI562" s="79">
        <f t="shared" si="575"/>
        <v>0</v>
      </c>
      <c r="CJ562" s="79">
        <f t="shared" si="576"/>
        <v>0</v>
      </c>
      <c r="CK562" s="79">
        <f t="shared" si="577"/>
        <v>0</v>
      </c>
      <c r="CL562" s="79">
        <f t="shared" si="578"/>
        <v>0</v>
      </c>
      <c r="CM562" s="79">
        <f t="shared" si="579"/>
        <v>0</v>
      </c>
    </row>
    <row r="563" spans="1:91" ht="63">
      <c r="A563" s="73" t="s">
        <v>1240</v>
      </c>
      <c r="B563" s="113" t="s">
        <v>1275</v>
      </c>
      <c r="C563" s="101" t="s">
        <v>1276</v>
      </c>
      <c r="D563" s="79">
        <v>0</v>
      </c>
      <c r="E563" s="79">
        <v>0</v>
      </c>
      <c r="F563" s="79">
        <v>0</v>
      </c>
      <c r="G563" s="79">
        <v>0</v>
      </c>
      <c r="H563" s="79">
        <v>0</v>
      </c>
      <c r="I563" s="79">
        <v>1</v>
      </c>
      <c r="J563" s="79">
        <v>0</v>
      </c>
      <c r="K563" s="79">
        <v>0</v>
      </c>
      <c r="L563" s="79">
        <v>0</v>
      </c>
      <c r="M563" s="79">
        <v>0</v>
      </c>
      <c r="N563" s="79">
        <v>0</v>
      </c>
      <c r="O563" s="79">
        <v>0</v>
      </c>
      <c r="P563" s="79">
        <v>0</v>
      </c>
      <c r="Q563" s="79">
        <v>0</v>
      </c>
      <c r="R563" s="79">
        <v>0</v>
      </c>
      <c r="S563" s="79">
        <v>0</v>
      </c>
      <c r="T563" s="79">
        <v>0</v>
      </c>
      <c r="U563" s="79">
        <v>0</v>
      </c>
      <c r="V563" s="79">
        <v>0</v>
      </c>
      <c r="W563" s="79">
        <v>0</v>
      </c>
      <c r="X563" s="79">
        <v>0</v>
      </c>
      <c r="Y563" s="79">
        <v>0</v>
      </c>
      <c r="Z563" s="79">
        <v>0</v>
      </c>
      <c r="AA563" s="79">
        <v>0</v>
      </c>
      <c r="AB563" s="79">
        <v>0</v>
      </c>
      <c r="AC563" s="79">
        <v>0</v>
      </c>
      <c r="AD563" s="79">
        <v>0</v>
      </c>
      <c r="AE563" s="79">
        <v>0</v>
      </c>
      <c r="AF563" s="79">
        <v>0</v>
      </c>
      <c r="AG563" s="79">
        <v>0</v>
      </c>
      <c r="AH563" s="79">
        <v>0</v>
      </c>
      <c r="AI563" s="79">
        <v>0</v>
      </c>
      <c r="AJ563" s="79">
        <v>0</v>
      </c>
      <c r="AK563" s="79">
        <v>0</v>
      </c>
      <c r="AL563" s="79">
        <v>0</v>
      </c>
      <c r="AM563" s="79">
        <v>0</v>
      </c>
      <c r="AN563" s="79">
        <v>0</v>
      </c>
      <c r="AO563" s="79">
        <v>0</v>
      </c>
      <c r="AP563" s="79">
        <v>0</v>
      </c>
      <c r="AQ563" s="79">
        <v>0</v>
      </c>
      <c r="AR563" s="79">
        <v>0</v>
      </c>
      <c r="AS563" s="79">
        <v>0</v>
      </c>
      <c r="AT563" s="79">
        <v>0</v>
      </c>
      <c r="AU563" s="79">
        <v>0</v>
      </c>
      <c r="AV563" s="79">
        <v>0</v>
      </c>
      <c r="AW563" s="79">
        <v>0</v>
      </c>
      <c r="AX563" s="79">
        <v>0</v>
      </c>
      <c r="AY563" s="79">
        <v>0</v>
      </c>
      <c r="AZ563" s="79">
        <v>0</v>
      </c>
      <c r="BA563" s="79">
        <v>1</v>
      </c>
      <c r="BB563" s="79">
        <v>0</v>
      </c>
      <c r="BC563" s="79">
        <v>0</v>
      </c>
      <c r="BD563" s="79">
        <v>0</v>
      </c>
      <c r="BE563" s="79">
        <v>0</v>
      </c>
      <c r="BF563" s="79">
        <v>0</v>
      </c>
      <c r="BG563" s="79">
        <v>0</v>
      </c>
      <c r="BH563" s="79">
        <v>0</v>
      </c>
      <c r="BI563" s="79">
        <v>0</v>
      </c>
      <c r="BJ563" s="79">
        <v>0</v>
      </c>
      <c r="BK563" s="79">
        <v>0</v>
      </c>
      <c r="BL563" s="79">
        <v>0</v>
      </c>
      <c r="BM563" s="79">
        <v>0</v>
      </c>
      <c r="BN563" s="79">
        <v>0</v>
      </c>
      <c r="BO563" s="79">
        <v>0</v>
      </c>
      <c r="BP563" s="79">
        <v>0</v>
      </c>
      <c r="BQ563" s="79">
        <v>0</v>
      </c>
      <c r="BR563" s="79">
        <v>0</v>
      </c>
      <c r="BS563" s="79">
        <v>0</v>
      </c>
      <c r="BT563" s="79">
        <v>0</v>
      </c>
      <c r="BU563" s="79">
        <v>0</v>
      </c>
      <c r="BV563" s="79">
        <v>0</v>
      </c>
      <c r="BW563" s="79">
        <v>0</v>
      </c>
      <c r="BX563" s="79">
        <v>0</v>
      </c>
      <c r="BY563" s="79">
        <v>0</v>
      </c>
      <c r="BZ563" s="79">
        <v>0</v>
      </c>
      <c r="CA563" s="79">
        <v>0</v>
      </c>
      <c r="CB563" s="79">
        <v>0</v>
      </c>
      <c r="CC563" s="79">
        <f t="shared" si="569"/>
        <v>0</v>
      </c>
      <c r="CD563" s="79">
        <f t="shared" si="570"/>
        <v>0</v>
      </c>
      <c r="CE563" s="79">
        <f t="shared" si="571"/>
        <v>0</v>
      </c>
      <c r="CF563" s="79">
        <f t="shared" si="572"/>
        <v>0</v>
      </c>
      <c r="CG563" s="79">
        <f t="shared" si="573"/>
        <v>0</v>
      </c>
      <c r="CH563" s="79">
        <f t="shared" si="574"/>
        <v>1</v>
      </c>
      <c r="CI563" s="79">
        <f t="shared" si="575"/>
        <v>0</v>
      </c>
      <c r="CJ563" s="79">
        <f t="shared" si="576"/>
        <v>0</v>
      </c>
      <c r="CK563" s="79">
        <f t="shared" si="577"/>
        <v>0</v>
      </c>
      <c r="CL563" s="79">
        <f t="shared" si="578"/>
        <v>0</v>
      </c>
      <c r="CM563" s="79">
        <f t="shared" si="579"/>
        <v>0</v>
      </c>
    </row>
    <row r="564" spans="1:91" ht="63">
      <c r="A564" s="73" t="s">
        <v>1240</v>
      </c>
      <c r="B564" s="113" t="s">
        <v>1277</v>
      </c>
      <c r="C564" s="101" t="s">
        <v>1278</v>
      </c>
      <c r="D564" s="79">
        <v>0</v>
      </c>
      <c r="E564" s="79">
        <v>0</v>
      </c>
      <c r="F564" s="79">
        <v>0</v>
      </c>
      <c r="G564" s="79">
        <v>0</v>
      </c>
      <c r="H564" s="79">
        <v>0</v>
      </c>
      <c r="I564" s="79">
        <v>1</v>
      </c>
      <c r="J564" s="79">
        <v>0</v>
      </c>
      <c r="K564" s="79">
        <v>0</v>
      </c>
      <c r="L564" s="79">
        <v>0</v>
      </c>
      <c r="M564" s="79">
        <v>0</v>
      </c>
      <c r="N564" s="79">
        <v>0</v>
      </c>
      <c r="O564" s="79">
        <v>0</v>
      </c>
      <c r="P564" s="79">
        <v>0</v>
      </c>
      <c r="Q564" s="79">
        <v>0</v>
      </c>
      <c r="R564" s="79">
        <v>0</v>
      </c>
      <c r="S564" s="79">
        <v>0</v>
      </c>
      <c r="T564" s="79">
        <v>0</v>
      </c>
      <c r="U564" s="79">
        <v>0</v>
      </c>
      <c r="V564" s="79">
        <v>0</v>
      </c>
      <c r="W564" s="79">
        <v>0</v>
      </c>
      <c r="X564" s="79">
        <v>0</v>
      </c>
      <c r="Y564" s="79">
        <v>0</v>
      </c>
      <c r="Z564" s="79">
        <v>0</v>
      </c>
      <c r="AA564" s="79">
        <v>0</v>
      </c>
      <c r="AB564" s="79">
        <v>0</v>
      </c>
      <c r="AC564" s="79">
        <v>0</v>
      </c>
      <c r="AD564" s="79">
        <v>0</v>
      </c>
      <c r="AE564" s="79">
        <v>0</v>
      </c>
      <c r="AF564" s="79">
        <v>0</v>
      </c>
      <c r="AG564" s="79">
        <v>0</v>
      </c>
      <c r="AH564" s="79">
        <v>0</v>
      </c>
      <c r="AI564" s="79">
        <v>0</v>
      </c>
      <c r="AJ564" s="79">
        <v>0</v>
      </c>
      <c r="AK564" s="79">
        <v>0</v>
      </c>
      <c r="AL564" s="79">
        <v>0</v>
      </c>
      <c r="AM564" s="79">
        <v>0</v>
      </c>
      <c r="AN564" s="79">
        <v>0</v>
      </c>
      <c r="AO564" s="79">
        <v>0</v>
      </c>
      <c r="AP564" s="79">
        <v>0</v>
      </c>
      <c r="AQ564" s="79">
        <v>0</v>
      </c>
      <c r="AR564" s="79">
        <v>0</v>
      </c>
      <c r="AS564" s="79">
        <v>0</v>
      </c>
      <c r="AT564" s="79">
        <v>0</v>
      </c>
      <c r="AU564" s="79">
        <v>0</v>
      </c>
      <c r="AV564" s="79">
        <v>0</v>
      </c>
      <c r="AW564" s="79">
        <v>0</v>
      </c>
      <c r="AX564" s="79">
        <v>0</v>
      </c>
      <c r="AY564" s="79">
        <v>0</v>
      </c>
      <c r="AZ564" s="79">
        <v>0</v>
      </c>
      <c r="BA564" s="79">
        <v>0</v>
      </c>
      <c r="BB564" s="79">
        <v>0</v>
      </c>
      <c r="BC564" s="79">
        <v>0</v>
      </c>
      <c r="BD564" s="79">
        <v>0</v>
      </c>
      <c r="BE564" s="79">
        <v>0</v>
      </c>
      <c r="BF564" s="79">
        <v>0</v>
      </c>
      <c r="BG564" s="78">
        <v>0</v>
      </c>
      <c r="BH564" s="78">
        <v>0</v>
      </c>
      <c r="BI564" s="78">
        <v>0</v>
      </c>
      <c r="BJ564" s="78">
        <v>0</v>
      </c>
      <c r="BK564" s="78">
        <v>0</v>
      </c>
      <c r="BL564" s="78">
        <v>1</v>
      </c>
      <c r="BM564" s="78">
        <v>0</v>
      </c>
      <c r="BN564" s="78">
        <v>0</v>
      </c>
      <c r="BO564" s="78">
        <v>0</v>
      </c>
      <c r="BP564" s="78">
        <v>0</v>
      </c>
      <c r="BQ564" s="78">
        <v>0</v>
      </c>
      <c r="BR564" s="79">
        <v>0</v>
      </c>
      <c r="BS564" s="79">
        <v>0</v>
      </c>
      <c r="BT564" s="79">
        <v>0</v>
      </c>
      <c r="BU564" s="79">
        <v>0</v>
      </c>
      <c r="BV564" s="79">
        <v>0</v>
      </c>
      <c r="BW564" s="79">
        <v>0</v>
      </c>
      <c r="BX564" s="79">
        <v>0</v>
      </c>
      <c r="BY564" s="79">
        <v>0</v>
      </c>
      <c r="BZ564" s="79">
        <v>0</v>
      </c>
      <c r="CA564" s="79">
        <v>0</v>
      </c>
      <c r="CB564" s="79">
        <v>0</v>
      </c>
      <c r="CC564" s="79">
        <f t="shared" si="569"/>
        <v>0</v>
      </c>
      <c r="CD564" s="79">
        <f t="shared" si="570"/>
        <v>0</v>
      </c>
      <c r="CE564" s="79">
        <f t="shared" si="571"/>
        <v>0</v>
      </c>
      <c r="CF564" s="79">
        <f t="shared" si="572"/>
        <v>0</v>
      </c>
      <c r="CG564" s="79">
        <f t="shared" si="573"/>
        <v>0</v>
      </c>
      <c r="CH564" s="79">
        <f t="shared" si="574"/>
        <v>1</v>
      </c>
      <c r="CI564" s="79">
        <f t="shared" si="575"/>
        <v>0</v>
      </c>
      <c r="CJ564" s="79">
        <f t="shared" si="576"/>
        <v>0</v>
      </c>
      <c r="CK564" s="79">
        <f t="shared" si="577"/>
        <v>0</v>
      </c>
      <c r="CL564" s="79">
        <f t="shared" si="578"/>
        <v>0</v>
      </c>
      <c r="CM564" s="79">
        <f t="shared" si="579"/>
        <v>0</v>
      </c>
    </row>
    <row r="565" spans="1:91" ht="63">
      <c r="A565" s="73" t="s">
        <v>1240</v>
      </c>
      <c r="B565" s="113" t="s">
        <v>1279</v>
      </c>
      <c r="C565" s="101" t="s">
        <v>1280</v>
      </c>
      <c r="D565" s="79">
        <v>0</v>
      </c>
      <c r="E565" s="79">
        <v>0</v>
      </c>
      <c r="F565" s="79">
        <v>0</v>
      </c>
      <c r="G565" s="79">
        <v>0</v>
      </c>
      <c r="H565" s="79">
        <v>0</v>
      </c>
      <c r="I565" s="79">
        <v>1</v>
      </c>
      <c r="J565" s="79">
        <v>0</v>
      </c>
      <c r="K565" s="79">
        <v>0</v>
      </c>
      <c r="L565" s="79">
        <v>0</v>
      </c>
      <c r="M565" s="79">
        <v>0</v>
      </c>
      <c r="N565" s="79">
        <v>0</v>
      </c>
      <c r="O565" s="79">
        <v>0</v>
      </c>
      <c r="P565" s="79">
        <v>0</v>
      </c>
      <c r="Q565" s="79">
        <v>0</v>
      </c>
      <c r="R565" s="79">
        <v>0</v>
      </c>
      <c r="S565" s="79">
        <v>0</v>
      </c>
      <c r="T565" s="79">
        <v>1</v>
      </c>
      <c r="U565" s="79">
        <v>0</v>
      </c>
      <c r="V565" s="79">
        <v>0</v>
      </c>
      <c r="W565" s="79">
        <v>0</v>
      </c>
      <c r="X565" s="79">
        <v>0</v>
      </c>
      <c r="Y565" s="79">
        <v>0</v>
      </c>
      <c r="Z565" s="79">
        <v>0</v>
      </c>
      <c r="AA565" s="79">
        <v>0</v>
      </c>
      <c r="AB565" s="79">
        <v>0</v>
      </c>
      <c r="AC565" s="79">
        <v>0</v>
      </c>
      <c r="AD565" s="79">
        <v>0</v>
      </c>
      <c r="AE565" s="79">
        <v>0</v>
      </c>
      <c r="AF565" s="79">
        <v>0</v>
      </c>
      <c r="AG565" s="79">
        <v>0</v>
      </c>
      <c r="AH565" s="79">
        <v>0</v>
      </c>
      <c r="AI565" s="79">
        <v>0</v>
      </c>
      <c r="AJ565" s="79">
        <v>0</v>
      </c>
      <c r="AK565" s="79">
        <v>0</v>
      </c>
      <c r="AL565" s="79">
        <v>0</v>
      </c>
      <c r="AM565" s="79">
        <v>0</v>
      </c>
      <c r="AN565" s="79">
        <v>0</v>
      </c>
      <c r="AO565" s="79">
        <v>0</v>
      </c>
      <c r="AP565" s="79">
        <v>0</v>
      </c>
      <c r="AQ565" s="79">
        <v>0</v>
      </c>
      <c r="AR565" s="79">
        <v>0</v>
      </c>
      <c r="AS565" s="79">
        <v>0</v>
      </c>
      <c r="AT565" s="79">
        <v>0</v>
      </c>
      <c r="AU565" s="79">
        <v>0</v>
      </c>
      <c r="AV565" s="79">
        <v>0</v>
      </c>
      <c r="AW565" s="79">
        <v>0</v>
      </c>
      <c r="AX565" s="79">
        <v>0</v>
      </c>
      <c r="AY565" s="79">
        <v>0</v>
      </c>
      <c r="AZ565" s="79">
        <v>0</v>
      </c>
      <c r="BA565" s="79">
        <v>0</v>
      </c>
      <c r="BB565" s="79">
        <v>0</v>
      </c>
      <c r="BC565" s="79">
        <v>0</v>
      </c>
      <c r="BD565" s="79">
        <v>0</v>
      </c>
      <c r="BE565" s="79">
        <v>0</v>
      </c>
      <c r="BF565" s="79">
        <v>0</v>
      </c>
      <c r="BG565" s="79">
        <v>0</v>
      </c>
      <c r="BH565" s="79">
        <v>0</v>
      </c>
      <c r="BI565" s="79">
        <v>0</v>
      </c>
      <c r="BJ565" s="79">
        <v>0</v>
      </c>
      <c r="BK565" s="79">
        <v>0</v>
      </c>
      <c r="BL565" s="79">
        <v>0</v>
      </c>
      <c r="BM565" s="79">
        <v>0</v>
      </c>
      <c r="BN565" s="79">
        <v>0</v>
      </c>
      <c r="BO565" s="79">
        <v>0</v>
      </c>
      <c r="BP565" s="79">
        <v>0</v>
      </c>
      <c r="BQ565" s="79">
        <v>0</v>
      </c>
      <c r="BR565" s="79">
        <v>0</v>
      </c>
      <c r="BS565" s="79">
        <v>0</v>
      </c>
      <c r="BT565" s="79">
        <v>0</v>
      </c>
      <c r="BU565" s="79">
        <v>0</v>
      </c>
      <c r="BV565" s="79">
        <v>0</v>
      </c>
      <c r="BW565" s="79">
        <v>0</v>
      </c>
      <c r="BX565" s="79">
        <v>0</v>
      </c>
      <c r="BY565" s="79">
        <v>0</v>
      </c>
      <c r="BZ565" s="79">
        <v>0</v>
      </c>
      <c r="CA565" s="79">
        <v>0</v>
      </c>
      <c r="CB565" s="79">
        <v>0</v>
      </c>
      <c r="CC565" s="79">
        <f t="shared" si="569"/>
        <v>0</v>
      </c>
      <c r="CD565" s="79">
        <f t="shared" si="570"/>
        <v>0</v>
      </c>
      <c r="CE565" s="79">
        <f t="shared" si="571"/>
        <v>0</v>
      </c>
      <c r="CF565" s="79">
        <f t="shared" si="572"/>
        <v>0</v>
      </c>
      <c r="CG565" s="79">
        <f t="shared" si="573"/>
        <v>0</v>
      </c>
      <c r="CH565" s="79">
        <f t="shared" si="574"/>
        <v>1</v>
      </c>
      <c r="CI565" s="79">
        <f t="shared" si="575"/>
        <v>0</v>
      </c>
      <c r="CJ565" s="79">
        <f t="shared" si="576"/>
        <v>0</v>
      </c>
      <c r="CK565" s="79">
        <f t="shared" si="577"/>
        <v>0</v>
      </c>
      <c r="CL565" s="79">
        <f t="shared" si="578"/>
        <v>0</v>
      </c>
      <c r="CM565" s="79">
        <f t="shared" si="579"/>
        <v>0</v>
      </c>
    </row>
    <row r="566" spans="1:91" ht="31.5">
      <c r="A566" s="73" t="s">
        <v>1240</v>
      </c>
      <c r="B566" s="113" t="s">
        <v>1281</v>
      </c>
      <c r="C566" s="101" t="s">
        <v>1282</v>
      </c>
      <c r="D566" s="79">
        <v>0</v>
      </c>
      <c r="E566" s="79">
        <v>0</v>
      </c>
      <c r="F566" s="79">
        <v>0</v>
      </c>
      <c r="G566" s="79">
        <v>0</v>
      </c>
      <c r="H566" s="79">
        <v>0</v>
      </c>
      <c r="I566" s="79">
        <v>1</v>
      </c>
      <c r="J566" s="79">
        <v>0</v>
      </c>
      <c r="K566" s="79">
        <v>0</v>
      </c>
      <c r="L566" s="79">
        <v>0</v>
      </c>
      <c r="M566" s="79">
        <v>0</v>
      </c>
      <c r="N566" s="79">
        <v>0</v>
      </c>
      <c r="O566" s="79">
        <v>0</v>
      </c>
      <c r="P566" s="79">
        <v>0</v>
      </c>
      <c r="Q566" s="79">
        <v>0</v>
      </c>
      <c r="R566" s="79">
        <v>0</v>
      </c>
      <c r="S566" s="79">
        <v>0</v>
      </c>
      <c r="T566" s="79">
        <v>0</v>
      </c>
      <c r="U566" s="79">
        <v>0</v>
      </c>
      <c r="V566" s="79">
        <v>0</v>
      </c>
      <c r="W566" s="79">
        <v>0</v>
      </c>
      <c r="X566" s="79">
        <v>0</v>
      </c>
      <c r="Y566" s="79">
        <v>0</v>
      </c>
      <c r="Z566" s="79">
        <v>0</v>
      </c>
      <c r="AA566" s="79">
        <v>0</v>
      </c>
      <c r="AB566" s="79">
        <v>0</v>
      </c>
      <c r="AC566" s="79">
        <v>0</v>
      </c>
      <c r="AD566" s="79">
        <v>0</v>
      </c>
      <c r="AE566" s="79">
        <v>0</v>
      </c>
      <c r="AF566" s="79">
        <v>0</v>
      </c>
      <c r="AG566" s="79">
        <v>0</v>
      </c>
      <c r="AH566" s="79">
        <v>0</v>
      </c>
      <c r="AI566" s="79">
        <v>0</v>
      </c>
      <c r="AJ566" s="79">
        <v>0</v>
      </c>
      <c r="AK566" s="79">
        <v>0</v>
      </c>
      <c r="AL566" s="79">
        <v>0</v>
      </c>
      <c r="AM566" s="79">
        <v>0</v>
      </c>
      <c r="AN566" s="79">
        <v>0</v>
      </c>
      <c r="AO566" s="79">
        <v>0</v>
      </c>
      <c r="AP566" s="79">
        <v>1</v>
      </c>
      <c r="AQ566" s="79">
        <v>0</v>
      </c>
      <c r="AR566" s="79">
        <v>0</v>
      </c>
      <c r="AS566" s="79">
        <v>0</v>
      </c>
      <c r="AT566" s="79">
        <v>0</v>
      </c>
      <c r="AU566" s="79">
        <v>0</v>
      </c>
      <c r="AV566" s="79">
        <v>0</v>
      </c>
      <c r="AW566" s="79">
        <v>0</v>
      </c>
      <c r="AX566" s="79">
        <v>0</v>
      </c>
      <c r="AY566" s="79">
        <v>0</v>
      </c>
      <c r="AZ566" s="79">
        <v>0</v>
      </c>
      <c r="BA566" s="79">
        <v>0</v>
      </c>
      <c r="BB566" s="79">
        <v>0</v>
      </c>
      <c r="BC566" s="79">
        <v>0</v>
      </c>
      <c r="BD566" s="79">
        <v>0</v>
      </c>
      <c r="BE566" s="79">
        <v>0</v>
      </c>
      <c r="BF566" s="79">
        <v>0</v>
      </c>
      <c r="BG566" s="79">
        <v>0</v>
      </c>
      <c r="BH566" s="79">
        <v>0</v>
      </c>
      <c r="BI566" s="79">
        <v>0</v>
      </c>
      <c r="BJ566" s="79">
        <v>0</v>
      </c>
      <c r="BK566" s="79">
        <v>0</v>
      </c>
      <c r="BL566" s="79">
        <v>0</v>
      </c>
      <c r="BM566" s="79">
        <v>0</v>
      </c>
      <c r="BN566" s="79">
        <v>0</v>
      </c>
      <c r="BO566" s="79">
        <v>0</v>
      </c>
      <c r="BP566" s="79">
        <v>0</v>
      </c>
      <c r="BQ566" s="79">
        <v>0</v>
      </c>
      <c r="BR566" s="79">
        <v>0</v>
      </c>
      <c r="BS566" s="79">
        <v>0</v>
      </c>
      <c r="BT566" s="79">
        <v>0</v>
      </c>
      <c r="BU566" s="79">
        <v>0</v>
      </c>
      <c r="BV566" s="79">
        <v>0</v>
      </c>
      <c r="BW566" s="79">
        <v>0</v>
      </c>
      <c r="BX566" s="79">
        <v>0</v>
      </c>
      <c r="BY566" s="79">
        <v>0</v>
      </c>
      <c r="BZ566" s="79">
        <v>0</v>
      </c>
      <c r="CA566" s="79">
        <v>0</v>
      </c>
      <c r="CB566" s="79">
        <v>0</v>
      </c>
      <c r="CC566" s="79">
        <f t="shared" si="569"/>
        <v>0</v>
      </c>
      <c r="CD566" s="79">
        <f t="shared" si="570"/>
        <v>0</v>
      </c>
      <c r="CE566" s="79">
        <f t="shared" si="571"/>
        <v>0</v>
      </c>
      <c r="CF566" s="79">
        <f t="shared" si="572"/>
        <v>0</v>
      </c>
      <c r="CG566" s="79">
        <f t="shared" si="573"/>
        <v>0</v>
      </c>
      <c r="CH566" s="79">
        <f t="shared" si="574"/>
        <v>1</v>
      </c>
      <c r="CI566" s="79">
        <f t="shared" si="575"/>
        <v>0</v>
      </c>
      <c r="CJ566" s="79">
        <f t="shared" si="576"/>
        <v>0</v>
      </c>
      <c r="CK566" s="79">
        <f t="shared" si="577"/>
        <v>0</v>
      </c>
      <c r="CL566" s="79">
        <f t="shared" si="578"/>
        <v>0</v>
      </c>
      <c r="CM566" s="79">
        <f t="shared" si="579"/>
        <v>0</v>
      </c>
    </row>
    <row r="567" spans="1:91" ht="31.5">
      <c r="A567" s="73" t="s">
        <v>1240</v>
      </c>
      <c r="B567" s="113" t="s">
        <v>1283</v>
      </c>
      <c r="C567" s="101" t="s">
        <v>1284</v>
      </c>
      <c r="D567" s="79">
        <v>0</v>
      </c>
      <c r="E567" s="79">
        <v>0</v>
      </c>
      <c r="F567" s="79">
        <v>0</v>
      </c>
      <c r="G567" s="79">
        <v>0</v>
      </c>
      <c r="H567" s="79">
        <v>0</v>
      </c>
      <c r="I567" s="79">
        <v>1</v>
      </c>
      <c r="J567" s="79">
        <v>0</v>
      </c>
      <c r="K567" s="79">
        <v>0</v>
      </c>
      <c r="L567" s="79">
        <v>0</v>
      </c>
      <c r="M567" s="79">
        <v>0</v>
      </c>
      <c r="N567" s="79">
        <v>0</v>
      </c>
      <c r="O567" s="79">
        <v>0</v>
      </c>
      <c r="P567" s="79">
        <v>0</v>
      </c>
      <c r="Q567" s="79">
        <v>0</v>
      </c>
      <c r="R567" s="79">
        <v>0</v>
      </c>
      <c r="S567" s="79">
        <v>0</v>
      </c>
      <c r="T567" s="79">
        <v>0</v>
      </c>
      <c r="U567" s="79">
        <v>0</v>
      </c>
      <c r="V567" s="79">
        <v>0</v>
      </c>
      <c r="W567" s="79">
        <v>0</v>
      </c>
      <c r="X567" s="79">
        <v>0</v>
      </c>
      <c r="Y567" s="79">
        <v>0</v>
      </c>
      <c r="Z567" s="79">
        <v>0</v>
      </c>
      <c r="AA567" s="79">
        <v>0</v>
      </c>
      <c r="AB567" s="79">
        <v>0</v>
      </c>
      <c r="AC567" s="79">
        <v>0</v>
      </c>
      <c r="AD567" s="79">
        <v>0</v>
      </c>
      <c r="AE567" s="79">
        <v>0</v>
      </c>
      <c r="AF567" s="79">
        <v>0</v>
      </c>
      <c r="AG567" s="79">
        <v>0</v>
      </c>
      <c r="AH567" s="79">
        <v>0</v>
      </c>
      <c r="AI567" s="79">
        <v>0</v>
      </c>
      <c r="AJ567" s="79">
        <v>0</v>
      </c>
      <c r="AK567" s="79">
        <v>0</v>
      </c>
      <c r="AL567" s="79">
        <v>0</v>
      </c>
      <c r="AM567" s="79">
        <v>0</v>
      </c>
      <c r="AN567" s="79">
        <v>0</v>
      </c>
      <c r="AO567" s="79">
        <v>0</v>
      </c>
      <c r="AP567" s="79">
        <v>1</v>
      </c>
      <c r="AQ567" s="79">
        <v>0</v>
      </c>
      <c r="AR567" s="79">
        <v>0</v>
      </c>
      <c r="AS567" s="79">
        <v>0</v>
      </c>
      <c r="AT567" s="79">
        <v>0</v>
      </c>
      <c r="AU567" s="79">
        <v>0</v>
      </c>
      <c r="AV567" s="79">
        <v>0</v>
      </c>
      <c r="AW567" s="79">
        <v>0</v>
      </c>
      <c r="AX567" s="79">
        <v>0</v>
      </c>
      <c r="AY567" s="79">
        <v>0</v>
      </c>
      <c r="AZ567" s="79">
        <v>0</v>
      </c>
      <c r="BA567" s="79">
        <v>0</v>
      </c>
      <c r="BB567" s="79">
        <v>0</v>
      </c>
      <c r="BC567" s="79">
        <v>0</v>
      </c>
      <c r="BD567" s="79">
        <v>0</v>
      </c>
      <c r="BE567" s="79">
        <v>0</v>
      </c>
      <c r="BF567" s="79">
        <v>0</v>
      </c>
      <c r="BG567" s="79">
        <v>0</v>
      </c>
      <c r="BH567" s="79">
        <v>0</v>
      </c>
      <c r="BI567" s="79">
        <v>0</v>
      </c>
      <c r="BJ567" s="79">
        <v>0</v>
      </c>
      <c r="BK567" s="79">
        <v>0</v>
      </c>
      <c r="BL567" s="79">
        <v>0</v>
      </c>
      <c r="BM567" s="79">
        <v>0</v>
      </c>
      <c r="BN567" s="79">
        <v>0</v>
      </c>
      <c r="BO567" s="79">
        <v>0</v>
      </c>
      <c r="BP567" s="79">
        <v>0</v>
      </c>
      <c r="BQ567" s="79">
        <v>0</v>
      </c>
      <c r="BR567" s="79">
        <v>0</v>
      </c>
      <c r="BS567" s="79">
        <v>0</v>
      </c>
      <c r="BT567" s="79">
        <v>0</v>
      </c>
      <c r="BU567" s="79">
        <v>0</v>
      </c>
      <c r="BV567" s="79">
        <v>0</v>
      </c>
      <c r="BW567" s="79">
        <v>0</v>
      </c>
      <c r="BX567" s="79">
        <v>0</v>
      </c>
      <c r="BY567" s="79">
        <v>0</v>
      </c>
      <c r="BZ567" s="79">
        <v>0</v>
      </c>
      <c r="CA567" s="79">
        <v>0</v>
      </c>
      <c r="CB567" s="79">
        <v>0</v>
      </c>
      <c r="CC567" s="79">
        <f t="shared" si="569"/>
        <v>0</v>
      </c>
      <c r="CD567" s="79">
        <f t="shared" si="570"/>
        <v>0</v>
      </c>
      <c r="CE567" s="79">
        <f t="shared" si="571"/>
        <v>0</v>
      </c>
      <c r="CF567" s="79">
        <f t="shared" si="572"/>
        <v>0</v>
      </c>
      <c r="CG567" s="79">
        <f t="shared" si="573"/>
        <v>0</v>
      </c>
      <c r="CH567" s="79">
        <f t="shared" si="574"/>
        <v>1</v>
      </c>
      <c r="CI567" s="79">
        <f t="shared" si="575"/>
        <v>0</v>
      </c>
      <c r="CJ567" s="79">
        <f t="shared" si="576"/>
        <v>0</v>
      </c>
      <c r="CK567" s="79">
        <f t="shared" si="577"/>
        <v>0</v>
      </c>
      <c r="CL567" s="79">
        <f t="shared" si="578"/>
        <v>0</v>
      </c>
      <c r="CM567" s="79">
        <f t="shared" si="579"/>
        <v>0</v>
      </c>
    </row>
    <row r="568" spans="1:91" ht="47.25">
      <c r="A568" s="73" t="s">
        <v>1240</v>
      </c>
      <c r="B568" s="113" t="s">
        <v>1285</v>
      </c>
      <c r="C568" s="101" t="s">
        <v>1286</v>
      </c>
      <c r="D568" s="79">
        <v>0</v>
      </c>
      <c r="E568" s="79">
        <v>0</v>
      </c>
      <c r="F568" s="79">
        <v>0</v>
      </c>
      <c r="G568" s="79">
        <v>0</v>
      </c>
      <c r="H568" s="79">
        <v>0</v>
      </c>
      <c r="I568" s="79">
        <v>1</v>
      </c>
      <c r="J568" s="79">
        <v>0</v>
      </c>
      <c r="K568" s="79">
        <v>0</v>
      </c>
      <c r="L568" s="79">
        <v>0</v>
      </c>
      <c r="M568" s="79">
        <v>0</v>
      </c>
      <c r="N568" s="79">
        <v>0</v>
      </c>
      <c r="O568" s="79">
        <v>0</v>
      </c>
      <c r="P568" s="79">
        <v>0</v>
      </c>
      <c r="Q568" s="79">
        <v>0</v>
      </c>
      <c r="R568" s="79">
        <v>0</v>
      </c>
      <c r="S568" s="79">
        <v>0</v>
      </c>
      <c r="T568" s="79">
        <v>0</v>
      </c>
      <c r="U568" s="79">
        <v>0</v>
      </c>
      <c r="V568" s="79">
        <v>0</v>
      </c>
      <c r="W568" s="79">
        <v>0</v>
      </c>
      <c r="X568" s="79">
        <v>0</v>
      </c>
      <c r="Y568" s="79">
        <v>0</v>
      </c>
      <c r="Z568" s="79">
        <v>0</v>
      </c>
      <c r="AA568" s="79">
        <v>0</v>
      </c>
      <c r="AB568" s="79">
        <v>0</v>
      </c>
      <c r="AC568" s="79">
        <v>0</v>
      </c>
      <c r="AD568" s="79">
        <v>0</v>
      </c>
      <c r="AE568" s="79">
        <v>1</v>
      </c>
      <c r="AF568" s="79">
        <v>0</v>
      </c>
      <c r="AG568" s="79">
        <v>0</v>
      </c>
      <c r="AH568" s="79">
        <v>0</v>
      </c>
      <c r="AI568" s="79">
        <v>0</v>
      </c>
      <c r="AJ568" s="79">
        <v>0</v>
      </c>
      <c r="AK568" s="79">
        <v>0</v>
      </c>
      <c r="AL568" s="79">
        <v>0</v>
      </c>
      <c r="AM568" s="79">
        <v>0</v>
      </c>
      <c r="AN568" s="79">
        <v>0</v>
      </c>
      <c r="AO568" s="79">
        <v>0</v>
      </c>
      <c r="AP568" s="79">
        <v>0</v>
      </c>
      <c r="AQ568" s="79">
        <v>0</v>
      </c>
      <c r="AR568" s="79">
        <v>0</v>
      </c>
      <c r="AS568" s="79">
        <v>0</v>
      </c>
      <c r="AT568" s="79">
        <v>0</v>
      </c>
      <c r="AU568" s="79">
        <v>0</v>
      </c>
      <c r="AV568" s="79">
        <v>0</v>
      </c>
      <c r="AW568" s="79">
        <v>0</v>
      </c>
      <c r="AX568" s="79">
        <v>0</v>
      </c>
      <c r="AY568" s="79">
        <v>0</v>
      </c>
      <c r="AZ568" s="79">
        <v>0</v>
      </c>
      <c r="BA568" s="79">
        <v>0</v>
      </c>
      <c r="BB568" s="79">
        <v>0</v>
      </c>
      <c r="BC568" s="79">
        <v>0</v>
      </c>
      <c r="BD568" s="79">
        <v>0</v>
      </c>
      <c r="BE568" s="79">
        <v>0</v>
      </c>
      <c r="BF568" s="79">
        <v>0</v>
      </c>
      <c r="BG568" s="79">
        <v>0</v>
      </c>
      <c r="BH568" s="79">
        <v>0</v>
      </c>
      <c r="BI568" s="79">
        <v>0</v>
      </c>
      <c r="BJ568" s="79">
        <v>0</v>
      </c>
      <c r="BK568" s="79">
        <v>0</v>
      </c>
      <c r="BL568" s="79">
        <v>0</v>
      </c>
      <c r="BM568" s="79">
        <v>0</v>
      </c>
      <c r="BN568" s="79">
        <v>0</v>
      </c>
      <c r="BO568" s="79">
        <v>0</v>
      </c>
      <c r="BP568" s="79">
        <v>0</v>
      </c>
      <c r="BQ568" s="79">
        <v>0</v>
      </c>
      <c r="BR568" s="79">
        <v>0</v>
      </c>
      <c r="BS568" s="79">
        <v>0</v>
      </c>
      <c r="BT568" s="79">
        <v>0</v>
      </c>
      <c r="BU568" s="79">
        <v>0</v>
      </c>
      <c r="BV568" s="79">
        <v>0</v>
      </c>
      <c r="BW568" s="79">
        <v>0</v>
      </c>
      <c r="BX568" s="79">
        <v>0</v>
      </c>
      <c r="BY568" s="79">
        <v>0</v>
      </c>
      <c r="BZ568" s="79">
        <v>0</v>
      </c>
      <c r="CA568" s="79">
        <v>0</v>
      </c>
      <c r="CB568" s="79">
        <v>0</v>
      </c>
      <c r="CC568" s="79">
        <f t="shared" si="569"/>
        <v>0</v>
      </c>
      <c r="CD568" s="79">
        <f t="shared" si="570"/>
        <v>0</v>
      </c>
      <c r="CE568" s="79">
        <f t="shared" si="571"/>
        <v>0</v>
      </c>
      <c r="CF568" s="79">
        <f t="shared" si="572"/>
        <v>0</v>
      </c>
      <c r="CG568" s="79">
        <f t="shared" si="573"/>
        <v>0</v>
      </c>
      <c r="CH568" s="79">
        <f t="shared" si="574"/>
        <v>1</v>
      </c>
      <c r="CI568" s="79">
        <f t="shared" si="575"/>
        <v>0</v>
      </c>
      <c r="CJ568" s="79">
        <f t="shared" si="576"/>
        <v>0</v>
      </c>
      <c r="CK568" s="79">
        <f t="shared" si="577"/>
        <v>0</v>
      </c>
      <c r="CL568" s="79">
        <f t="shared" si="578"/>
        <v>0</v>
      </c>
      <c r="CM568" s="79">
        <f t="shared" si="579"/>
        <v>0</v>
      </c>
    </row>
    <row r="569" spans="1:91" ht="31.5">
      <c r="A569" s="73" t="s">
        <v>1240</v>
      </c>
      <c r="B569" s="113" t="s">
        <v>1287</v>
      </c>
      <c r="C569" s="79" t="s">
        <v>1288</v>
      </c>
      <c r="D569" s="79">
        <v>0</v>
      </c>
      <c r="E569" s="79">
        <v>0</v>
      </c>
      <c r="F569" s="79">
        <v>0</v>
      </c>
      <c r="G569" s="79">
        <v>0</v>
      </c>
      <c r="H569" s="79">
        <v>0</v>
      </c>
      <c r="I569" s="79">
        <v>1</v>
      </c>
      <c r="J569" s="79">
        <v>0</v>
      </c>
      <c r="K569" s="79">
        <v>0</v>
      </c>
      <c r="L569" s="79">
        <v>0</v>
      </c>
      <c r="M569" s="79">
        <v>0</v>
      </c>
      <c r="N569" s="79">
        <v>0</v>
      </c>
      <c r="O569" s="79">
        <v>0</v>
      </c>
      <c r="P569" s="79">
        <v>0</v>
      </c>
      <c r="Q569" s="79">
        <v>0</v>
      </c>
      <c r="R569" s="79">
        <v>0</v>
      </c>
      <c r="S569" s="79">
        <v>0</v>
      </c>
      <c r="T569" s="79">
        <v>0</v>
      </c>
      <c r="U569" s="79">
        <v>0</v>
      </c>
      <c r="V569" s="79">
        <v>0</v>
      </c>
      <c r="W569" s="79">
        <v>0</v>
      </c>
      <c r="X569" s="79">
        <v>0</v>
      </c>
      <c r="Y569" s="79">
        <v>0</v>
      </c>
      <c r="Z569" s="79">
        <v>0</v>
      </c>
      <c r="AA569" s="79">
        <v>0</v>
      </c>
      <c r="AB569" s="79">
        <v>0</v>
      </c>
      <c r="AC569" s="79">
        <v>0</v>
      </c>
      <c r="AD569" s="79">
        <v>0</v>
      </c>
      <c r="AE569" s="79">
        <v>0</v>
      </c>
      <c r="AF569" s="79">
        <v>0</v>
      </c>
      <c r="AG569" s="79">
        <v>0</v>
      </c>
      <c r="AH569" s="79">
        <v>0</v>
      </c>
      <c r="AI569" s="79">
        <v>0</v>
      </c>
      <c r="AJ569" s="79">
        <v>0</v>
      </c>
      <c r="AK569" s="79">
        <v>0</v>
      </c>
      <c r="AL569" s="79">
        <v>0</v>
      </c>
      <c r="AM569" s="79">
        <v>0</v>
      </c>
      <c r="AN569" s="79">
        <v>0</v>
      </c>
      <c r="AO569" s="79">
        <v>0</v>
      </c>
      <c r="AP569" s="79">
        <v>1</v>
      </c>
      <c r="AQ569" s="79">
        <v>0</v>
      </c>
      <c r="AR569" s="79">
        <v>0</v>
      </c>
      <c r="AS569" s="79">
        <v>0</v>
      </c>
      <c r="AT569" s="79">
        <v>0</v>
      </c>
      <c r="AU569" s="79">
        <v>0</v>
      </c>
      <c r="AV569" s="79">
        <v>0</v>
      </c>
      <c r="AW569" s="79">
        <v>0</v>
      </c>
      <c r="AX569" s="79">
        <v>0</v>
      </c>
      <c r="AY569" s="79">
        <v>0</v>
      </c>
      <c r="AZ569" s="79">
        <v>0</v>
      </c>
      <c r="BA569" s="79">
        <v>0</v>
      </c>
      <c r="BB569" s="79">
        <v>0</v>
      </c>
      <c r="BC569" s="79">
        <v>0</v>
      </c>
      <c r="BD569" s="79">
        <v>0</v>
      </c>
      <c r="BE569" s="79">
        <v>0</v>
      </c>
      <c r="BF569" s="79">
        <v>0</v>
      </c>
      <c r="BG569" s="79">
        <v>0</v>
      </c>
      <c r="BH569" s="79">
        <v>0</v>
      </c>
      <c r="BI569" s="79">
        <v>0</v>
      </c>
      <c r="BJ569" s="79">
        <v>0</v>
      </c>
      <c r="BK569" s="79">
        <v>0</v>
      </c>
      <c r="BL569" s="79">
        <v>0</v>
      </c>
      <c r="BM569" s="79">
        <v>0</v>
      </c>
      <c r="BN569" s="79">
        <v>0</v>
      </c>
      <c r="BO569" s="79">
        <v>0</v>
      </c>
      <c r="BP569" s="79">
        <v>0</v>
      </c>
      <c r="BQ569" s="79">
        <v>0</v>
      </c>
      <c r="BR569" s="79">
        <v>0</v>
      </c>
      <c r="BS569" s="79">
        <v>0</v>
      </c>
      <c r="BT569" s="79">
        <v>0</v>
      </c>
      <c r="BU569" s="79">
        <v>0</v>
      </c>
      <c r="BV569" s="79">
        <v>0</v>
      </c>
      <c r="BW569" s="79">
        <v>0</v>
      </c>
      <c r="BX569" s="79">
        <v>0</v>
      </c>
      <c r="BY569" s="79">
        <v>0</v>
      </c>
      <c r="BZ569" s="79">
        <v>0</v>
      </c>
      <c r="CA569" s="79">
        <v>0</v>
      </c>
      <c r="CB569" s="79">
        <v>0</v>
      </c>
      <c r="CC569" s="79">
        <f t="shared" si="569"/>
        <v>0</v>
      </c>
      <c r="CD569" s="79">
        <f t="shared" si="570"/>
        <v>0</v>
      </c>
      <c r="CE569" s="79">
        <f t="shared" si="571"/>
        <v>0</v>
      </c>
      <c r="CF569" s="79">
        <f t="shared" si="572"/>
        <v>0</v>
      </c>
      <c r="CG569" s="79">
        <f t="shared" si="573"/>
        <v>0</v>
      </c>
      <c r="CH569" s="79">
        <f t="shared" si="574"/>
        <v>1</v>
      </c>
      <c r="CI569" s="79">
        <f t="shared" si="575"/>
        <v>0</v>
      </c>
      <c r="CJ569" s="79">
        <f t="shared" si="576"/>
        <v>0</v>
      </c>
      <c r="CK569" s="79">
        <f t="shared" si="577"/>
        <v>0</v>
      </c>
      <c r="CL569" s="79">
        <f t="shared" si="578"/>
        <v>0</v>
      </c>
      <c r="CM569" s="79">
        <f t="shared" si="579"/>
        <v>0</v>
      </c>
    </row>
    <row r="570" spans="1:91" ht="47.25">
      <c r="A570" s="73" t="s">
        <v>125</v>
      </c>
      <c r="B570" s="71" t="s">
        <v>647</v>
      </c>
      <c r="C570" s="71" t="s">
        <v>202</v>
      </c>
      <c r="D570" s="84">
        <f t="shared" ref="D570:BO570" si="580">D571</f>
        <v>0</v>
      </c>
      <c r="E570" s="84">
        <f t="shared" si="580"/>
        <v>0</v>
      </c>
      <c r="F570" s="84">
        <f t="shared" si="580"/>
        <v>0</v>
      </c>
      <c r="G570" s="84">
        <f t="shared" si="580"/>
        <v>0</v>
      </c>
      <c r="H570" s="84">
        <f t="shared" si="580"/>
        <v>0</v>
      </c>
      <c r="I570" s="84">
        <f t="shared" si="580"/>
        <v>0</v>
      </c>
      <c r="J570" s="84">
        <f t="shared" si="580"/>
        <v>0</v>
      </c>
      <c r="K570" s="84">
        <f t="shared" si="580"/>
        <v>0</v>
      </c>
      <c r="L570" s="84">
        <f t="shared" si="580"/>
        <v>4900</v>
      </c>
      <c r="M570" s="84">
        <f t="shared" si="580"/>
        <v>0</v>
      </c>
      <c r="N570" s="84">
        <f t="shared" si="580"/>
        <v>0</v>
      </c>
      <c r="O570" s="84">
        <f t="shared" si="580"/>
        <v>0</v>
      </c>
      <c r="P570" s="84">
        <f t="shared" si="580"/>
        <v>0</v>
      </c>
      <c r="Q570" s="84">
        <f t="shared" si="580"/>
        <v>0</v>
      </c>
      <c r="R570" s="84">
        <f t="shared" si="580"/>
        <v>0</v>
      </c>
      <c r="S570" s="84">
        <f t="shared" si="580"/>
        <v>0</v>
      </c>
      <c r="T570" s="84">
        <f t="shared" si="580"/>
        <v>0</v>
      </c>
      <c r="U570" s="84">
        <f t="shared" si="580"/>
        <v>0</v>
      </c>
      <c r="V570" s="84">
        <f t="shared" si="580"/>
        <v>0</v>
      </c>
      <c r="W570" s="84">
        <f t="shared" si="580"/>
        <v>4900</v>
      </c>
      <c r="X570" s="84">
        <f t="shared" si="580"/>
        <v>0</v>
      </c>
      <c r="Y570" s="84">
        <f t="shared" si="580"/>
        <v>0</v>
      </c>
      <c r="Z570" s="84">
        <f t="shared" si="580"/>
        <v>0</v>
      </c>
      <c r="AA570" s="84">
        <f t="shared" si="580"/>
        <v>0</v>
      </c>
      <c r="AB570" s="84">
        <f t="shared" si="580"/>
        <v>0</v>
      </c>
      <c r="AC570" s="84">
        <f t="shared" si="580"/>
        <v>0</v>
      </c>
      <c r="AD570" s="84">
        <f t="shared" si="580"/>
        <v>0</v>
      </c>
      <c r="AE570" s="84">
        <f t="shared" si="580"/>
        <v>0</v>
      </c>
      <c r="AF570" s="84">
        <f t="shared" si="580"/>
        <v>0</v>
      </c>
      <c r="AG570" s="84">
        <f t="shared" si="580"/>
        <v>0</v>
      </c>
      <c r="AH570" s="84">
        <f t="shared" si="580"/>
        <v>0</v>
      </c>
      <c r="AI570" s="84">
        <f t="shared" si="580"/>
        <v>0</v>
      </c>
      <c r="AJ570" s="84">
        <f t="shared" si="580"/>
        <v>0</v>
      </c>
      <c r="AK570" s="84">
        <f t="shared" si="580"/>
        <v>0</v>
      </c>
      <c r="AL570" s="84">
        <f t="shared" si="580"/>
        <v>0</v>
      </c>
      <c r="AM570" s="84">
        <f t="shared" si="580"/>
        <v>0</v>
      </c>
      <c r="AN570" s="84">
        <f t="shared" si="580"/>
        <v>0</v>
      </c>
      <c r="AO570" s="84">
        <f t="shared" si="580"/>
        <v>0</v>
      </c>
      <c r="AP570" s="84">
        <f t="shared" si="580"/>
        <v>0</v>
      </c>
      <c r="AQ570" s="84">
        <f t="shared" si="580"/>
        <v>0</v>
      </c>
      <c r="AR570" s="84">
        <f t="shared" si="580"/>
        <v>0</v>
      </c>
      <c r="AS570" s="84">
        <f t="shared" si="580"/>
        <v>0</v>
      </c>
      <c r="AT570" s="84">
        <f t="shared" si="580"/>
        <v>0</v>
      </c>
      <c r="AU570" s="84">
        <f t="shared" si="580"/>
        <v>0</v>
      </c>
      <c r="AV570" s="84">
        <f t="shared" si="580"/>
        <v>0</v>
      </c>
      <c r="AW570" s="84">
        <f t="shared" si="580"/>
        <v>0</v>
      </c>
      <c r="AX570" s="84">
        <f t="shared" si="580"/>
        <v>0</v>
      </c>
      <c r="AY570" s="84">
        <f t="shared" si="580"/>
        <v>0</v>
      </c>
      <c r="AZ570" s="84">
        <f t="shared" si="580"/>
        <v>0</v>
      </c>
      <c r="BA570" s="84">
        <f t="shared" si="580"/>
        <v>0</v>
      </c>
      <c r="BB570" s="84">
        <f t="shared" si="580"/>
        <v>0</v>
      </c>
      <c r="BC570" s="84">
        <f t="shared" si="580"/>
        <v>0</v>
      </c>
      <c r="BD570" s="84">
        <f t="shared" si="580"/>
        <v>0</v>
      </c>
      <c r="BE570" s="84">
        <f t="shared" si="580"/>
        <v>0</v>
      </c>
      <c r="BF570" s="84">
        <f t="shared" si="580"/>
        <v>0</v>
      </c>
      <c r="BG570" s="84">
        <f t="shared" si="580"/>
        <v>0</v>
      </c>
      <c r="BH570" s="84">
        <f t="shared" si="580"/>
        <v>0</v>
      </c>
      <c r="BI570" s="84">
        <f t="shared" si="580"/>
        <v>0</v>
      </c>
      <c r="BJ570" s="84">
        <f t="shared" si="580"/>
        <v>0</v>
      </c>
      <c r="BK570" s="84">
        <f t="shared" si="580"/>
        <v>0</v>
      </c>
      <c r="BL570" s="84">
        <f t="shared" si="580"/>
        <v>0</v>
      </c>
      <c r="BM570" s="84">
        <f t="shared" si="580"/>
        <v>0</v>
      </c>
      <c r="BN570" s="84">
        <f t="shared" si="580"/>
        <v>0</v>
      </c>
      <c r="BO570" s="84">
        <f t="shared" si="580"/>
        <v>0</v>
      </c>
      <c r="BP570" s="84">
        <f t="shared" ref="BP570:CM570" si="581">BP571</f>
        <v>0</v>
      </c>
      <c r="BQ570" s="84">
        <f t="shared" si="581"/>
        <v>0</v>
      </c>
      <c r="BR570" s="84">
        <f t="shared" si="581"/>
        <v>0</v>
      </c>
      <c r="BS570" s="84">
        <f t="shared" si="581"/>
        <v>0</v>
      </c>
      <c r="BT570" s="84">
        <f t="shared" si="581"/>
        <v>0</v>
      </c>
      <c r="BU570" s="84">
        <f t="shared" si="581"/>
        <v>0</v>
      </c>
      <c r="BV570" s="84">
        <f t="shared" si="581"/>
        <v>0</v>
      </c>
      <c r="BW570" s="84">
        <f t="shared" si="581"/>
        <v>0</v>
      </c>
      <c r="BX570" s="84">
        <f t="shared" si="581"/>
        <v>0</v>
      </c>
      <c r="BY570" s="84">
        <f t="shared" si="581"/>
        <v>0</v>
      </c>
      <c r="BZ570" s="84">
        <f t="shared" si="581"/>
        <v>0</v>
      </c>
      <c r="CA570" s="84">
        <f t="shared" si="581"/>
        <v>0</v>
      </c>
      <c r="CB570" s="84">
        <f t="shared" si="581"/>
        <v>0</v>
      </c>
      <c r="CC570" s="84">
        <f t="shared" si="581"/>
        <v>0</v>
      </c>
      <c r="CD570" s="84">
        <f t="shared" si="581"/>
        <v>0</v>
      </c>
      <c r="CE570" s="84">
        <f t="shared" si="581"/>
        <v>0</v>
      </c>
      <c r="CF570" s="84">
        <f t="shared" si="581"/>
        <v>0</v>
      </c>
      <c r="CG570" s="84">
        <f t="shared" si="581"/>
        <v>0</v>
      </c>
      <c r="CH570" s="84">
        <f t="shared" si="581"/>
        <v>0</v>
      </c>
      <c r="CI570" s="84">
        <f t="shared" si="581"/>
        <v>0</v>
      </c>
      <c r="CJ570" s="84">
        <f t="shared" si="581"/>
        <v>0</v>
      </c>
      <c r="CK570" s="84">
        <f t="shared" si="581"/>
        <v>4900</v>
      </c>
      <c r="CL570" s="84">
        <f t="shared" si="581"/>
        <v>0</v>
      </c>
      <c r="CM570" s="84">
        <f t="shared" si="581"/>
        <v>0</v>
      </c>
    </row>
    <row r="571" spans="1:91">
      <c r="A571" s="163" t="s">
        <v>1289</v>
      </c>
      <c r="B571" s="67" t="s">
        <v>1290</v>
      </c>
      <c r="C571" s="67" t="s">
        <v>202</v>
      </c>
      <c r="D571" s="84">
        <f t="shared" ref="D571:BO571" si="582">D572+D573</f>
        <v>0</v>
      </c>
      <c r="E571" s="84">
        <f t="shared" si="582"/>
        <v>0</v>
      </c>
      <c r="F571" s="84">
        <f t="shared" si="582"/>
        <v>0</v>
      </c>
      <c r="G571" s="84">
        <f t="shared" si="582"/>
        <v>0</v>
      </c>
      <c r="H571" s="84">
        <f t="shared" si="582"/>
        <v>0</v>
      </c>
      <c r="I571" s="84">
        <f t="shared" si="582"/>
        <v>0</v>
      </c>
      <c r="J571" s="84">
        <f t="shared" si="582"/>
        <v>0</v>
      </c>
      <c r="K571" s="84">
        <f t="shared" si="582"/>
        <v>0</v>
      </c>
      <c r="L571" s="84">
        <f t="shared" si="582"/>
        <v>4900</v>
      </c>
      <c r="M571" s="84">
        <f t="shared" si="582"/>
        <v>0</v>
      </c>
      <c r="N571" s="84">
        <f t="shared" si="582"/>
        <v>0</v>
      </c>
      <c r="O571" s="84">
        <f t="shared" si="582"/>
        <v>0</v>
      </c>
      <c r="P571" s="84">
        <f t="shared" si="582"/>
        <v>0</v>
      </c>
      <c r="Q571" s="84">
        <f t="shared" si="582"/>
        <v>0</v>
      </c>
      <c r="R571" s="84">
        <f t="shared" si="582"/>
        <v>0</v>
      </c>
      <c r="S571" s="84">
        <f t="shared" si="582"/>
        <v>0</v>
      </c>
      <c r="T571" s="84">
        <f t="shared" si="582"/>
        <v>0</v>
      </c>
      <c r="U571" s="84">
        <f t="shared" si="582"/>
        <v>0</v>
      </c>
      <c r="V571" s="84">
        <f t="shared" si="582"/>
        <v>0</v>
      </c>
      <c r="W571" s="84">
        <f t="shared" si="582"/>
        <v>4900</v>
      </c>
      <c r="X571" s="84">
        <f t="shared" si="582"/>
        <v>0</v>
      </c>
      <c r="Y571" s="84">
        <f t="shared" si="582"/>
        <v>0</v>
      </c>
      <c r="Z571" s="84">
        <f t="shared" si="582"/>
        <v>0</v>
      </c>
      <c r="AA571" s="84">
        <f t="shared" si="582"/>
        <v>0</v>
      </c>
      <c r="AB571" s="84">
        <f t="shared" si="582"/>
        <v>0</v>
      </c>
      <c r="AC571" s="84">
        <f t="shared" si="582"/>
        <v>0</v>
      </c>
      <c r="AD571" s="84">
        <f t="shared" si="582"/>
        <v>0</v>
      </c>
      <c r="AE571" s="84">
        <f t="shared" si="582"/>
        <v>0</v>
      </c>
      <c r="AF571" s="84">
        <f t="shared" si="582"/>
        <v>0</v>
      </c>
      <c r="AG571" s="84">
        <f t="shared" si="582"/>
        <v>0</v>
      </c>
      <c r="AH571" s="84">
        <f t="shared" si="582"/>
        <v>0</v>
      </c>
      <c r="AI571" s="84">
        <f t="shared" si="582"/>
        <v>0</v>
      </c>
      <c r="AJ571" s="84">
        <f t="shared" si="582"/>
        <v>0</v>
      </c>
      <c r="AK571" s="84">
        <f t="shared" si="582"/>
        <v>0</v>
      </c>
      <c r="AL571" s="84">
        <f t="shared" si="582"/>
        <v>0</v>
      </c>
      <c r="AM571" s="84">
        <f t="shared" si="582"/>
        <v>0</v>
      </c>
      <c r="AN571" s="84">
        <f t="shared" si="582"/>
        <v>0</v>
      </c>
      <c r="AO571" s="84">
        <f t="shared" si="582"/>
        <v>0</v>
      </c>
      <c r="AP571" s="84">
        <f t="shared" si="582"/>
        <v>0</v>
      </c>
      <c r="AQ571" s="84">
        <f t="shared" si="582"/>
        <v>0</v>
      </c>
      <c r="AR571" s="84">
        <f t="shared" si="582"/>
        <v>0</v>
      </c>
      <c r="AS571" s="84">
        <f t="shared" si="582"/>
        <v>0</v>
      </c>
      <c r="AT571" s="84">
        <f t="shared" si="582"/>
        <v>0</v>
      </c>
      <c r="AU571" s="84">
        <f t="shared" si="582"/>
        <v>0</v>
      </c>
      <c r="AV571" s="84">
        <f t="shared" si="582"/>
        <v>0</v>
      </c>
      <c r="AW571" s="84">
        <f t="shared" si="582"/>
        <v>0</v>
      </c>
      <c r="AX571" s="84">
        <f t="shared" si="582"/>
        <v>0</v>
      </c>
      <c r="AY571" s="84">
        <f t="shared" si="582"/>
        <v>0</v>
      </c>
      <c r="AZ571" s="84">
        <f t="shared" si="582"/>
        <v>0</v>
      </c>
      <c r="BA571" s="84">
        <f t="shared" si="582"/>
        <v>0</v>
      </c>
      <c r="BB571" s="84">
        <f t="shared" si="582"/>
        <v>0</v>
      </c>
      <c r="BC571" s="84">
        <f t="shared" si="582"/>
        <v>0</v>
      </c>
      <c r="BD571" s="84">
        <f t="shared" si="582"/>
        <v>0</v>
      </c>
      <c r="BE571" s="84">
        <f t="shared" si="582"/>
        <v>0</v>
      </c>
      <c r="BF571" s="84">
        <f t="shared" si="582"/>
        <v>0</v>
      </c>
      <c r="BG571" s="84">
        <f t="shared" si="582"/>
        <v>0</v>
      </c>
      <c r="BH571" s="84">
        <f t="shared" si="582"/>
        <v>0</v>
      </c>
      <c r="BI571" s="84">
        <f t="shared" si="582"/>
        <v>0</v>
      </c>
      <c r="BJ571" s="84">
        <f t="shared" si="582"/>
        <v>0</v>
      </c>
      <c r="BK571" s="84">
        <f t="shared" si="582"/>
        <v>0</v>
      </c>
      <c r="BL571" s="84">
        <f t="shared" si="582"/>
        <v>0</v>
      </c>
      <c r="BM571" s="84">
        <f t="shared" si="582"/>
        <v>0</v>
      </c>
      <c r="BN571" s="84">
        <f t="shared" si="582"/>
        <v>0</v>
      </c>
      <c r="BO571" s="84">
        <f t="shared" si="582"/>
        <v>0</v>
      </c>
      <c r="BP571" s="84">
        <f t="shared" ref="BP571:CM571" si="583">BP572+BP573</f>
        <v>0</v>
      </c>
      <c r="BQ571" s="84">
        <f t="shared" si="583"/>
        <v>0</v>
      </c>
      <c r="BR571" s="84">
        <f t="shared" si="583"/>
        <v>0</v>
      </c>
      <c r="BS571" s="84">
        <f t="shared" si="583"/>
        <v>0</v>
      </c>
      <c r="BT571" s="84">
        <f t="shared" si="583"/>
        <v>0</v>
      </c>
      <c r="BU571" s="84">
        <f t="shared" si="583"/>
        <v>0</v>
      </c>
      <c r="BV571" s="84">
        <f t="shared" si="583"/>
        <v>0</v>
      </c>
      <c r="BW571" s="84">
        <f t="shared" si="583"/>
        <v>0</v>
      </c>
      <c r="BX571" s="84">
        <f t="shared" si="583"/>
        <v>0</v>
      </c>
      <c r="BY571" s="84">
        <f t="shared" si="583"/>
        <v>0</v>
      </c>
      <c r="BZ571" s="84">
        <f t="shared" si="583"/>
        <v>0</v>
      </c>
      <c r="CA571" s="84">
        <f t="shared" si="583"/>
        <v>0</v>
      </c>
      <c r="CB571" s="84">
        <f t="shared" si="583"/>
        <v>0</v>
      </c>
      <c r="CC571" s="84">
        <f t="shared" si="583"/>
        <v>0</v>
      </c>
      <c r="CD571" s="84">
        <f t="shared" si="583"/>
        <v>0</v>
      </c>
      <c r="CE571" s="84">
        <f t="shared" si="583"/>
        <v>0</v>
      </c>
      <c r="CF571" s="84">
        <f t="shared" si="583"/>
        <v>0</v>
      </c>
      <c r="CG571" s="84">
        <f t="shared" si="583"/>
        <v>0</v>
      </c>
      <c r="CH571" s="84">
        <f t="shared" si="583"/>
        <v>0</v>
      </c>
      <c r="CI571" s="84">
        <f t="shared" si="583"/>
        <v>0</v>
      </c>
      <c r="CJ571" s="84">
        <f t="shared" si="583"/>
        <v>0</v>
      </c>
      <c r="CK571" s="84">
        <f t="shared" si="583"/>
        <v>4900</v>
      </c>
      <c r="CL571" s="84">
        <f t="shared" si="583"/>
        <v>0</v>
      </c>
      <c r="CM571" s="84">
        <f t="shared" si="583"/>
        <v>0</v>
      </c>
    </row>
    <row r="572" spans="1:91" ht="47.25">
      <c r="A572" s="116" t="s">
        <v>1291</v>
      </c>
      <c r="B572" s="67" t="s">
        <v>650</v>
      </c>
      <c r="C572" s="67" t="s">
        <v>202</v>
      </c>
      <c r="D572" s="84">
        <v>0</v>
      </c>
      <c r="E572" s="84">
        <v>0</v>
      </c>
      <c r="F572" s="84">
        <v>0</v>
      </c>
      <c r="G572" s="84">
        <v>0</v>
      </c>
      <c r="H572" s="84">
        <v>0</v>
      </c>
      <c r="I572" s="84">
        <v>0</v>
      </c>
      <c r="J572" s="84">
        <v>0</v>
      </c>
      <c r="K572" s="84">
        <v>0</v>
      </c>
      <c r="L572" s="84">
        <v>0</v>
      </c>
      <c r="M572" s="84">
        <v>0</v>
      </c>
      <c r="N572" s="84">
        <v>0</v>
      </c>
      <c r="O572" s="84">
        <v>0</v>
      </c>
      <c r="P572" s="84">
        <v>0</v>
      </c>
      <c r="Q572" s="84">
        <v>0</v>
      </c>
      <c r="R572" s="84">
        <v>0</v>
      </c>
      <c r="S572" s="84">
        <v>0</v>
      </c>
      <c r="T572" s="84">
        <v>0</v>
      </c>
      <c r="U572" s="84">
        <v>0</v>
      </c>
      <c r="V572" s="84">
        <v>0</v>
      </c>
      <c r="W572" s="84">
        <v>0</v>
      </c>
      <c r="X572" s="84">
        <v>0</v>
      </c>
      <c r="Y572" s="84">
        <v>0</v>
      </c>
      <c r="Z572" s="84">
        <v>0</v>
      </c>
      <c r="AA572" s="84">
        <v>0</v>
      </c>
      <c r="AB572" s="84">
        <v>0</v>
      </c>
      <c r="AC572" s="84">
        <v>0</v>
      </c>
      <c r="AD572" s="84">
        <v>0</v>
      </c>
      <c r="AE572" s="84">
        <v>0</v>
      </c>
      <c r="AF572" s="84">
        <v>0</v>
      </c>
      <c r="AG572" s="84">
        <v>0</v>
      </c>
      <c r="AH572" s="84">
        <v>0</v>
      </c>
      <c r="AI572" s="84">
        <v>0</v>
      </c>
      <c r="AJ572" s="84">
        <v>0</v>
      </c>
      <c r="AK572" s="84">
        <v>0</v>
      </c>
      <c r="AL572" s="84">
        <v>0</v>
      </c>
      <c r="AM572" s="84">
        <v>0</v>
      </c>
      <c r="AN572" s="84">
        <v>0</v>
      </c>
      <c r="AO572" s="84">
        <v>0</v>
      </c>
      <c r="AP572" s="84">
        <v>0</v>
      </c>
      <c r="AQ572" s="84">
        <v>0</v>
      </c>
      <c r="AR572" s="84">
        <v>0</v>
      </c>
      <c r="AS572" s="84">
        <v>0</v>
      </c>
      <c r="AT572" s="84">
        <v>0</v>
      </c>
      <c r="AU572" s="84">
        <v>0</v>
      </c>
      <c r="AV572" s="84">
        <v>0</v>
      </c>
      <c r="AW572" s="84">
        <v>0</v>
      </c>
      <c r="AX572" s="84">
        <v>0</v>
      </c>
      <c r="AY572" s="84">
        <v>0</v>
      </c>
      <c r="AZ572" s="84">
        <v>0</v>
      </c>
      <c r="BA572" s="84">
        <v>0</v>
      </c>
      <c r="BB572" s="84">
        <v>0</v>
      </c>
      <c r="BC572" s="84">
        <v>0</v>
      </c>
      <c r="BD572" s="84">
        <v>0</v>
      </c>
      <c r="BE572" s="84">
        <v>0</v>
      </c>
      <c r="BF572" s="84">
        <v>0</v>
      </c>
      <c r="BG572" s="84">
        <v>0</v>
      </c>
      <c r="BH572" s="84">
        <v>0</v>
      </c>
      <c r="BI572" s="84">
        <v>0</v>
      </c>
      <c r="BJ572" s="84">
        <v>0</v>
      </c>
      <c r="BK572" s="84">
        <v>0</v>
      </c>
      <c r="BL572" s="84">
        <v>0</v>
      </c>
      <c r="BM572" s="84">
        <v>0</v>
      </c>
      <c r="BN572" s="84">
        <v>0</v>
      </c>
      <c r="BO572" s="84">
        <v>0</v>
      </c>
      <c r="BP572" s="84">
        <v>0</v>
      </c>
      <c r="BQ572" s="84">
        <v>0</v>
      </c>
      <c r="BR572" s="84">
        <v>0</v>
      </c>
      <c r="BS572" s="84">
        <v>0</v>
      </c>
      <c r="BT572" s="84">
        <v>0</v>
      </c>
      <c r="BU572" s="84">
        <v>0</v>
      </c>
      <c r="BV572" s="84">
        <v>0</v>
      </c>
      <c r="BW572" s="84">
        <v>0</v>
      </c>
      <c r="BX572" s="84">
        <v>0</v>
      </c>
      <c r="BY572" s="84">
        <v>0</v>
      </c>
      <c r="BZ572" s="84">
        <v>0</v>
      </c>
      <c r="CA572" s="84">
        <v>0</v>
      </c>
      <c r="CB572" s="84">
        <v>0</v>
      </c>
      <c r="CC572" s="84">
        <v>0</v>
      </c>
      <c r="CD572" s="84">
        <v>0</v>
      </c>
      <c r="CE572" s="84">
        <v>0</v>
      </c>
      <c r="CF572" s="84">
        <v>0</v>
      </c>
      <c r="CG572" s="84">
        <v>0</v>
      </c>
      <c r="CH572" s="84">
        <v>0</v>
      </c>
      <c r="CI572" s="84">
        <v>0</v>
      </c>
      <c r="CJ572" s="84">
        <v>0</v>
      </c>
      <c r="CK572" s="84">
        <v>0</v>
      </c>
      <c r="CL572" s="84">
        <v>0</v>
      </c>
      <c r="CM572" s="84">
        <v>0</v>
      </c>
    </row>
    <row r="573" spans="1:91" ht="47.25">
      <c r="A573" s="116" t="s">
        <v>1292</v>
      </c>
      <c r="B573" s="67" t="s">
        <v>652</v>
      </c>
      <c r="C573" s="67" t="s">
        <v>202</v>
      </c>
      <c r="D573" s="84">
        <f t="shared" ref="D573:N573" si="584">SUM(D574:D574)</f>
        <v>0</v>
      </c>
      <c r="E573" s="84">
        <f t="shared" si="584"/>
        <v>0</v>
      </c>
      <c r="F573" s="84">
        <f t="shared" si="584"/>
        <v>0</v>
      </c>
      <c r="G573" s="84">
        <f t="shared" si="584"/>
        <v>0</v>
      </c>
      <c r="H573" s="84">
        <f t="shared" si="584"/>
        <v>0</v>
      </c>
      <c r="I573" s="84">
        <f t="shared" si="584"/>
        <v>0</v>
      </c>
      <c r="J573" s="84">
        <f t="shared" si="584"/>
        <v>0</v>
      </c>
      <c r="K573" s="84">
        <f t="shared" si="584"/>
        <v>0</v>
      </c>
      <c r="L573" s="84">
        <f t="shared" si="584"/>
        <v>4900</v>
      </c>
      <c r="M573" s="84">
        <f t="shared" si="584"/>
        <v>0</v>
      </c>
      <c r="N573" s="84">
        <f t="shared" si="584"/>
        <v>0</v>
      </c>
      <c r="O573" s="84">
        <f t="shared" ref="O573:AH573" si="585">SUM(O574:O574)</f>
        <v>0</v>
      </c>
      <c r="P573" s="84">
        <f t="shared" si="585"/>
        <v>0</v>
      </c>
      <c r="Q573" s="84">
        <f t="shared" si="585"/>
        <v>0</v>
      </c>
      <c r="R573" s="84">
        <f t="shared" si="585"/>
        <v>0</v>
      </c>
      <c r="S573" s="84">
        <f t="shared" si="585"/>
        <v>0</v>
      </c>
      <c r="T573" s="84">
        <f t="shared" si="585"/>
        <v>0</v>
      </c>
      <c r="U573" s="84">
        <f t="shared" si="585"/>
        <v>0</v>
      </c>
      <c r="V573" s="84">
        <f t="shared" si="585"/>
        <v>0</v>
      </c>
      <c r="W573" s="84">
        <f t="shared" si="585"/>
        <v>4900</v>
      </c>
      <c r="X573" s="84">
        <f t="shared" si="585"/>
        <v>0</v>
      </c>
      <c r="Y573" s="84">
        <f t="shared" si="585"/>
        <v>0</v>
      </c>
      <c r="Z573" s="84">
        <f t="shared" si="585"/>
        <v>0</v>
      </c>
      <c r="AA573" s="84">
        <f t="shared" si="585"/>
        <v>0</v>
      </c>
      <c r="AB573" s="84">
        <f t="shared" si="585"/>
        <v>0</v>
      </c>
      <c r="AC573" s="84">
        <f t="shared" si="585"/>
        <v>0</v>
      </c>
      <c r="AD573" s="84">
        <f t="shared" si="585"/>
        <v>0</v>
      </c>
      <c r="AE573" s="84">
        <f t="shared" si="585"/>
        <v>0</v>
      </c>
      <c r="AF573" s="84">
        <f t="shared" si="585"/>
        <v>0</v>
      </c>
      <c r="AG573" s="84">
        <f t="shared" si="585"/>
        <v>0</v>
      </c>
      <c r="AH573" s="84">
        <f t="shared" si="585"/>
        <v>0</v>
      </c>
      <c r="AI573" s="84">
        <f t="shared" ref="AI573:CM573" si="586">SUM(AI574:AI574)</f>
        <v>0</v>
      </c>
      <c r="AJ573" s="84">
        <f t="shared" si="586"/>
        <v>0</v>
      </c>
      <c r="AK573" s="84">
        <f t="shared" si="586"/>
        <v>0</v>
      </c>
      <c r="AL573" s="84">
        <f t="shared" si="586"/>
        <v>0</v>
      </c>
      <c r="AM573" s="84">
        <f t="shared" si="586"/>
        <v>0</v>
      </c>
      <c r="AN573" s="84">
        <f t="shared" si="586"/>
        <v>0</v>
      </c>
      <c r="AO573" s="84">
        <f t="shared" si="586"/>
        <v>0</v>
      </c>
      <c r="AP573" s="84">
        <f t="shared" si="586"/>
        <v>0</v>
      </c>
      <c r="AQ573" s="84">
        <f t="shared" si="586"/>
        <v>0</v>
      </c>
      <c r="AR573" s="84">
        <f t="shared" si="586"/>
        <v>0</v>
      </c>
      <c r="AS573" s="84">
        <f t="shared" si="586"/>
        <v>0</v>
      </c>
      <c r="AT573" s="84">
        <f t="shared" si="586"/>
        <v>0</v>
      </c>
      <c r="AU573" s="84">
        <f t="shared" si="586"/>
        <v>0</v>
      </c>
      <c r="AV573" s="84">
        <f t="shared" si="586"/>
        <v>0</v>
      </c>
      <c r="AW573" s="84">
        <f t="shared" si="586"/>
        <v>0</v>
      </c>
      <c r="AX573" s="84">
        <f t="shared" si="586"/>
        <v>0</v>
      </c>
      <c r="AY573" s="84">
        <f t="shared" si="586"/>
        <v>0</v>
      </c>
      <c r="AZ573" s="84">
        <f t="shared" si="586"/>
        <v>0</v>
      </c>
      <c r="BA573" s="84">
        <f t="shared" si="586"/>
        <v>0</v>
      </c>
      <c r="BB573" s="84">
        <f t="shared" si="586"/>
        <v>0</v>
      </c>
      <c r="BC573" s="84">
        <f t="shared" si="586"/>
        <v>0</v>
      </c>
      <c r="BD573" s="84">
        <f t="shared" si="586"/>
        <v>0</v>
      </c>
      <c r="BE573" s="84">
        <f t="shared" si="586"/>
        <v>0</v>
      </c>
      <c r="BF573" s="84">
        <f t="shared" si="586"/>
        <v>0</v>
      </c>
      <c r="BG573" s="84">
        <f t="shared" si="586"/>
        <v>0</v>
      </c>
      <c r="BH573" s="84">
        <f t="shared" si="586"/>
        <v>0</v>
      </c>
      <c r="BI573" s="84">
        <f t="shared" si="586"/>
        <v>0</v>
      </c>
      <c r="BJ573" s="84">
        <f t="shared" si="586"/>
        <v>0</v>
      </c>
      <c r="BK573" s="84">
        <f t="shared" si="586"/>
        <v>0</v>
      </c>
      <c r="BL573" s="84">
        <f t="shared" si="586"/>
        <v>0</v>
      </c>
      <c r="BM573" s="84">
        <f t="shared" si="586"/>
        <v>0</v>
      </c>
      <c r="BN573" s="84">
        <f t="shared" si="586"/>
        <v>0</v>
      </c>
      <c r="BO573" s="84">
        <f t="shared" si="586"/>
        <v>0</v>
      </c>
      <c r="BP573" s="84">
        <f t="shared" si="586"/>
        <v>0</v>
      </c>
      <c r="BQ573" s="84">
        <f t="shared" si="586"/>
        <v>0</v>
      </c>
      <c r="BR573" s="84">
        <f t="shared" si="586"/>
        <v>0</v>
      </c>
      <c r="BS573" s="84">
        <f t="shared" si="586"/>
        <v>0</v>
      </c>
      <c r="BT573" s="84">
        <f t="shared" si="586"/>
        <v>0</v>
      </c>
      <c r="BU573" s="84">
        <f t="shared" si="586"/>
        <v>0</v>
      </c>
      <c r="BV573" s="84">
        <f t="shared" si="586"/>
        <v>0</v>
      </c>
      <c r="BW573" s="84">
        <f t="shared" si="586"/>
        <v>0</v>
      </c>
      <c r="BX573" s="84">
        <f t="shared" si="586"/>
        <v>0</v>
      </c>
      <c r="BY573" s="84">
        <f t="shared" si="586"/>
        <v>0</v>
      </c>
      <c r="BZ573" s="84">
        <f t="shared" si="586"/>
        <v>0</v>
      </c>
      <c r="CA573" s="84">
        <f t="shared" si="586"/>
        <v>0</v>
      </c>
      <c r="CB573" s="84">
        <f t="shared" si="586"/>
        <v>0</v>
      </c>
      <c r="CC573" s="84">
        <f t="shared" si="586"/>
        <v>0</v>
      </c>
      <c r="CD573" s="84">
        <f t="shared" si="586"/>
        <v>0</v>
      </c>
      <c r="CE573" s="84">
        <f t="shared" si="586"/>
        <v>0</v>
      </c>
      <c r="CF573" s="84">
        <f t="shared" si="586"/>
        <v>0</v>
      </c>
      <c r="CG573" s="84">
        <f t="shared" si="586"/>
        <v>0</v>
      </c>
      <c r="CH573" s="84">
        <f t="shared" si="586"/>
        <v>0</v>
      </c>
      <c r="CI573" s="84">
        <f t="shared" si="586"/>
        <v>0</v>
      </c>
      <c r="CJ573" s="84">
        <f t="shared" si="586"/>
        <v>0</v>
      </c>
      <c r="CK573" s="84">
        <f t="shared" si="586"/>
        <v>4900</v>
      </c>
      <c r="CL573" s="84">
        <f t="shared" si="586"/>
        <v>0</v>
      </c>
      <c r="CM573" s="84">
        <f t="shared" si="586"/>
        <v>0</v>
      </c>
    </row>
    <row r="574" spans="1:91" ht="94.5">
      <c r="A574" s="116" t="s">
        <v>1292</v>
      </c>
      <c r="B574" s="90" t="s">
        <v>1293</v>
      </c>
      <c r="C574" s="101" t="s">
        <v>1294</v>
      </c>
      <c r="D574" s="79">
        <v>0</v>
      </c>
      <c r="E574" s="79">
        <v>0</v>
      </c>
      <c r="F574" s="79">
        <v>0</v>
      </c>
      <c r="G574" s="79">
        <v>0</v>
      </c>
      <c r="H574" s="79">
        <v>0</v>
      </c>
      <c r="I574" s="79">
        <v>0</v>
      </c>
      <c r="J574" s="79">
        <v>0</v>
      </c>
      <c r="K574" s="79">
        <v>0</v>
      </c>
      <c r="L574" s="79">
        <v>4900</v>
      </c>
      <c r="M574" s="79">
        <v>0</v>
      </c>
      <c r="N574" s="79">
        <v>0</v>
      </c>
      <c r="O574" s="79">
        <v>0</v>
      </c>
      <c r="P574" s="79">
        <v>0</v>
      </c>
      <c r="Q574" s="79">
        <v>0</v>
      </c>
      <c r="R574" s="79">
        <v>0</v>
      </c>
      <c r="S574" s="79">
        <v>0</v>
      </c>
      <c r="T574" s="79">
        <v>0</v>
      </c>
      <c r="U574" s="79">
        <v>0</v>
      </c>
      <c r="V574" s="79">
        <v>0</v>
      </c>
      <c r="W574" s="79">
        <v>4900</v>
      </c>
      <c r="X574" s="79">
        <v>0</v>
      </c>
      <c r="Y574" s="79">
        <v>0</v>
      </c>
      <c r="Z574" s="79">
        <v>0</v>
      </c>
      <c r="AA574" s="79">
        <v>0</v>
      </c>
      <c r="AB574" s="79">
        <v>0</v>
      </c>
      <c r="AC574" s="79">
        <v>0</v>
      </c>
      <c r="AD574" s="79">
        <v>0</v>
      </c>
      <c r="AE574" s="79">
        <v>0</v>
      </c>
      <c r="AF574" s="79">
        <v>0</v>
      </c>
      <c r="AG574" s="79">
        <v>0</v>
      </c>
      <c r="AH574" s="79">
        <v>0</v>
      </c>
      <c r="AI574" s="79">
        <v>0</v>
      </c>
      <c r="AJ574" s="79">
        <v>0</v>
      </c>
      <c r="AK574" s="79">
        <v>0</v>
      </c>
      <c r="AL574" s="79">
        <v>0</v>
      </c>
      <c r="AM574" s="79">
        <v>0</v>
      </c>
      <c r="AN574" s="79">
        <v>0</v>
      </c>
      <c r="AO574" s="79">
        <v>0</v>
      </c>
      <c r="AP574" s="79">
        <v>0</v>
      </c>
      <c r="AQ574" s="79">
        <v>0</v>
      </c>
      <c r="AR574" s="79">
        <v>0</v>
      </c>
      <c r="AS574" s="79">
        <v>0</v>
      </c>
      <c r="AT574" s="79">
        <v>0</v>
      </c>
      <c r="AU574" s="79">
        <v>0</v>
      </c>
      <c r="AV574" s="79">
        <v>0</v>
      </c>
      <c r="AW574" s="79">
        <v>0</v>
      </c>
      <c r="AX574" s="79">
        <v>0</v>
      </c>
      <c r="AY574" s="79">
        <v>0</v>
      </c>
      <c r="AZ574" s="79">
        <v>0</v>
      </c>
      <c r="BA574" s="79">
        <v>0</v>
      </c>
      <c r="BB574" s="79">
        <v>0</v>
      </c>
      <c r="BC574" s="79">
        <v>0</v>
      </c>
      <c r="BD574" s="79">
        <v>0</v>
      </c>
      <c r="BE574" s="79">
        <v>0</v>
      </c>
      <c r="BF574" s="79">
        <v>0</v>
      </c>
      <c r="BG574" s="79">
        <v>0</v>
      </c>
      <c r="BH574" s="79">
        <v>0</v>
      </c>
      <c r="BI574" s="79">
        <v>0</v>
      </c>
      <c r="BJ574" s="79">
        <v>0</v>
      </c>
      <c r="BK574" s="79">
        <v>0</v>
      </c>
      <c r="BL574" s="79">
        <v>0</v>
      </c>
      <c r="BM574" s="79">
        <v>0</v>
      </c>
      <c r="BN574" s="79">
        <v>0</v>
      </c>
      <c r="BO574" s="79">
        <v>0</v>
      </c>
      <c r="BP574" s="79">
        <v>0</v>
      </c>
      <c r="BQ574" s="79">
        <v>0</v>
      </c>
      <c r="BR574" s="79">
        <v>0</v>
      </c>
      <c r="BS574" s="79">
        <v>0</v>
      </c>
      <c r="BT574" s="79">
        <v>0</v>
      </c>
      <c r="BU574" s="79">
        <v>0</v>
      </c>
      <c r="BV574" s="79">
        <v>0</v>
      </c>
      <c r="BW574" s="79">
        <v>0</v>
      </c>
      <c r="BX574" s="79">
        <v>0</v>
      </c>
      <c r="BY574" s="79">
        <v>0</v>
      </c>
      <c r="BZ574" s="79">
        <v>0</v>
      </c>
      <c r="CA574" s="79">
        <v>0</v>
      </c>
      <c r="CB574" s="79">
        <v>0</v>
      </c>
      <c r="CC574" s="79">
        <f>O574+Z574++AK574+AV574+BG574+BR574</f>
        <v>0</v>
      </c>
      <c r="CD574" s="79">
        <f t="shared" ref="CD574" si="587">P574+AA574++AL574+AW574+BH574+BS574</f>
        <v>0</v>
      </c>
      <c r="CE574" s="79">
        <f t="shared" ref="CE574" si="588">Q574+AB574++AM574+AX574+BI574+BT574</f>
        <v>0</v>
      </c>
      <c r="CF574" s="79">
        <f t="shared" ref="CF574" si="589">R574+AC574++AN574+AY574+BJ574+BU574</f>
        <v>0</v>
      </c>
      <c r="CG574" s="79">
        <f t="shared" ref="CG574" si="590">S574+AD574++AO574+AZ574+BK574+BV574</f>
        <v>0</v>
      </c>
      <c r="CH574" s="79">
        <f t="shared" ref="CH574" si="591">T574+AE574++AP574+BA574+BL574+BW574</f>
        <v>0</v>
      </c>
      <c r="CI574" s="79">
        <f t="shared" ref="CI574" si="592">U574+AF574++AQ574+BB574+BM574+BX574</f>
        <v>0</v>
      </c>
      <c r="CJ574" s="79">
        <f t="shared" ref="CJ574" si="593">V574+AG574++AR574+BC574+BN574+BY574</f>
        <v>0</v>
      </c>
      <c r="CK574" s="79">
        <f t="shared" ref="CK574" si="594">W574+AH574++AS574+BD574+BO574+BZ574</f>
        <v>4900</v>
      </c>
      <c r="CL574" s="79">
        <f t="shared" ref="CL574" si="595">X574+AI574++AT574+BE574+BP574+CA574</f>
        <v>0</v>
      </c>
      <c r="CM574" s="79">
        <f t="shared" ref="CM574" si="596">Y574+AJ574++AU574+BF574+BQ574+CB574</f>
        <v>0</v>
      </c>
    </row>
    <row r="575" spans="1:91">
      <c r="A575" s="106" t="s">
        <v>1295</v>
      </c>
      <c r="B575" s="67" t="s">
        <v>657</v>
      </c>
      <c r="C575" s="68" t="s">
        <v>202</v>
      </c>
      <c r="D575" s="84">
        <v>0</v>
      </c>
      <c r="E575" s="84">
        <v>0</v>
      </c>
      <c r="F575" s="84">
        <v>0</v>
      </c>
      <c r="G575" s="84">
        <v>0</v>
      </c>
      <c r="H575" s="84">
        <v>0</v>
      </c>
      <c r="I575" s="84">
        <v>0</v>
      </c>
      <c r="J575" s="84">
        <v>0</v>
      </c>
      <c r="K575" s="84">
        <v>0</v>
      </c>
      <c r="L575" s="84">
        <v>0</v>
      </c>
      <c r="M575" s="84">
        <v>0</v>
      </c>
      <c r="N575" s="84">
        <v>0</v>
      </c>
      <c r="O575" s="84">
        <v>0</v>
      </c>
      <c r="P575" s="84">
        <v>0</v>
      </c>
      <c r="Q575" s="84">
        <v>0</v>
      </c>
      <c r="R575" s="84">
        <v>0</v>
      </c>
      <c r="S575" s="84">
        <v>0</v>
      </c>
      <c r="T575" s="84">
        <v>0</v>
      </c>
      <c r="U575" s="84">
        <v>0</v>
      </c>
      <c r="V575" s="84">
        <v>0</v>
      </c>
      <c r="W575" s="84">
        <v>0</v>
      </c>
      <c r="X575" s="84">
        <v>0</v>
      </c>
      <c r="Y575" s="84">
        <v>0</v>
      </c>
      <c r="Z575" s="84">
        <v>0</v>
      </c>
      <c r="AA575" s="84">
        <v>0</v>
      </c>
      <c r="AB575" s="84">
        <v>0</v>
      </c>
      <c r="AC575" s="84">
        <v>0</v>
      </c>
      <c r="AD575" s="84">
        <v>0</v>
      </c>
      <c r="AE575" s="84">
        <v>0</v>
      </c>
      <c r="AF575" s="84">
        <v>0</v>
      </c>
      <c r="AG575" s="84">
        <v>0</v>
      </c>
      <c r="AH575" s="84">
        <v>0</v>
      </c>
      <c r="AI575" s="84">
        <v>0</v>
      </c>
      <c r="AJ575" s="84">
        <v>0</v>
      </c>
      <c r="AK575" s="84">
        <v>0</v>
      </c>
      <c r="AL575" s="84">
        <v>0</v>
      </c>
      <c r="AM575" s="84">
        <v>0</v>
      </c>
      <c r="AN575" s="84">
        <v>0</v>
      </c>
      <c r="AO575" s="84">
        <v>0</v>
      </c>
      <c r="AP575" s="84">
        <v>0</v>
      </c>
      <c r="AQ575" s="84">
        <v>0</v>
      </c>
      <c r="AR575" s="84">
        <v>0</v>
      </c>
      <c r="AS575" s="84">
        <v>0</v>
      </c>
      <c r="AT575" s="84">
        <v>0</v>
      </c>
      <c r="AU575" s="84">
        <v>0</v>
      </c>
      <c r="AV575" s="84">
        <v>0</v>
      </c>
      <c r="AW575" s="84">
        <v>0</v>
      </c>
      <c r="AX575" s="84">
        <v>0</v>
      </c>
      <c r="AY575" s="84">
        <v>0</v>
      </c>
      <c r="AZ575" s="84">
        <v>0</v>
      </c>
      <c r="BA575" s="84">
        <v>0</v>
      </c>
      <c r="BB575" s="84">
        <v>0</v>
      </c>
      <c r="BC575" s="84">
        <v>0</v>
      </c>
      <c r="BD575" s="84">
        <v>0</v>
      </c>
      <c r="BE575" s="84">
        <v>0</v>
      </c>
      <c r="BF575" s="84">
        <v>0</v>
      </c>
      <c r="BG575" s="84">
        <v>0</v>
      </c>
      <c r="BH575" s="84">
        <v>0</v>
      </c>
      <c r="BI575" s="84">
        <v>0</v>
      </c>
      <c r="BJ575" s="84">
        <v>0</v>
      </c>
      <c r="BK575" s="84">
        <v>0</v>
      </c>
      <c r="BL575" s="84">
        <v>0</v>
      </c>
      <c r="BM575" s="84">
        <v>0</v>
      </c>
      <c r="BN575" s="84">
        <v>0</v>
      </c>
      <c r="BO575" s="84">
        <v>0</v>
      </c>
      <c r="BP575" s="84">
        <v>0</v>
      </c>
      <c r="BQ575" s="84">
        <v>0</v>
      </c>
      <c r="BR575" s="84">
        <v>0</v>
      </c>
      <c r="BS575" s="84">
        <v>0</v>
      </c>
      <c r="BT575" s="84">
        <v>0</v>
      </c>
      <c r="BU575" s="84">
        <v>0</v>
      </c>
      <c r="BV575" s="84">
        <v>0</v>
      </c>
      <c r="BW575" s="84">
        <v>0</v>
      </c>
      <c r="BX575" s="84">
        <v>0</v>
      </c>
      <c r="BY575" s="84">
        <v>0</v>
      </c>
      <c r="BZ575" s="84">
        <v>0</v>
      </c>
      <c r="CA575" s="84">
        <v>0</v>
      </c>
      <c r="CB575" s="84">
        <v>0</v>
      </c>
      <c r="CC575" s="84">
        <v>0</v>
      </c>
      <c r="CD575" s="84">
        <v>0</v>
      </c>
      <c r="CE575" s="84">
        <v>0</v>
      </c>
      <c r="CF575" s="84">
        <v>0</v>
      </c>
      <c r="CG575" s="84">
        <v>0</v>
      </c>
      <c r="CH575" s="84">
        <v>0</v>
      </c>
      <c r="CI575" s="84">
        <v>0</v>
      </c>
      <c r="CJ575" s="84">
        <v>0</v>
      </c>
      <c r="CK575" s="84">
        <v>0</v>
      </c>
      <c r="CL575" s="84">
        <v>0</v>
      </c>
      <c r="CM575" s="84">
        <v>0</v>
      </c>
    </row>
    <row r="576" spans="1:91" ht="47.25">
      <c r="A576" s="107" t="s">
        <v>1296</v>
      </c>
      <c r="B576" s="67" t="s">
        <v>650</v>
      </c>
      <c r="C576" s="68" t="s">
        <v>202</v>
      </c>
      <c r="D576" s="84">
        <v>0</v>
      </c>
      <c r="E576" s="84">
        <v>0</v>
      </c>
      <c r="F576" s="84">
        <v>0</v>
      </c>
      <c r="G576" s="84">
        <v>0</v>
      </c>
      <c r="H576" s="84">
        <v>0</v>
      </c>
      <c r="I576" s="84">
        <v>0</v>
      </c>
      <c r="J576" s="84">
        <v>0</v>
      </c>
      <c r="K576" s="84">
        <v>0</v>
      </c>
      <c r="L576" s="84">
        <v>0</v>
      </c>
      <c r="M576" s="84">
        <v>0</v>
      </c>
      <c r="N576" s="84">
        <v>0</v>
      </c>
      <c r="O576" s="84">
        <v>0</v>
      </c>
      <c r="P576" s="84">
        <v>0</v>
      </c>
      <c r="Q576" s="84">
        <v>0</v>
      </c>
      <c r="R576" s="84">
        <v>0</v>
      </c>
      <c r="S576" s="84">
        <v>0</v>
      </c>
      <c r="T576" s="84">
        <v>0</v>
      </c>
      <c r="U576" s="84">
        <v>0</v>
      </c>
      <c r="V576" s="84">
        <v>0</v>
      </c>
      <c r="W576" s="84">
        <v>0</v>
      </c>
      <c r="X576" s="84">
        <v>0</v>
      </c>
      <c r="Y576" s="84">
        <v>0</v>
      </c>
      <c r="Z576" s="84">
        <v>0</v>
      </c>
      <c r="AA576" s="84">
        <v>0</v>
      </c>
      <c r="AB576" s="84">
        <v>0</v>
      </c>
      <c r="AC576" s="84">
        <v>0</v>
      </c>
      <c r="AD576" s="84">
        <v>0</v>
      </c>
      <c r="AE576" s="84">
        <v>0</v>
      </c>
      <c r="AF576" s="84">
        <v>0</v>
      </c>
      <c r="AG576" s="84">
        <v>0</v>
      </c>
      <c r="AH576" s="84">
        <v>0</v>
      </c>
      <c r="AI576" s="84">
        <v>0</v>
      </c>
      <c r="AJ576" s="84">
        <v>0</v>
      </c>
      <c r="AK576" s="84">
        <v>0</v>
      </c>
      <c r="AL576" s="84">
        <v>0</v>
      </c>
      <c r="AM576" s="84">
        <v>0</v>
      </c>
      <c r="AN576" s="84">
        <v>0</v>
      </c>
      <c r="AO576" s="84">
        <v>0</v>
      </c>
      <c r="AP576" s="84">
        <v>0</v>
      </c>
      <c r="AQ576" s="84">
        <v>0</v>
      </c>
      <c r="AR576" s="84">
        <v>0</v>
      </c>
      <c r="AS576" s="84">
        <v>0</v>
      </c>
      <c r="AT576" s="84">
        <v>0</v>
      </c>
      <c r="AU576" s="84">
        <v>0</v>
      </c>
      <c r="AV576" s="84">
        <v>0</v>
      </c>
      <c r="AW576" s="84">
        <v>0</v>
      </c>
      <c r="AX576" s="84">
        <v>0</v>
      </c>
      <c r="AY576" s="84">
        <v>0</v>
      </c>
      <c r="AZ576" s="84">
        <v>0</v>
      </c>
      <c r="BA576" s="84">
        <v>0</v>
      </c>
      <c r="BB576" s="84">
        <v>0</v>
      </c>
      <c r="BC576" s="84">
        <v>0</v>
      </c>
      <c r="BD576" s="84">
        <v>0</v>
      </c>
      <c r="BE576" s="84">
        <v>0</v>
      </c>
      <c r="BF576" s="84">
        <v>0</v>
      </c>
      <c r="BG576" s="84">
        <v>0</v>
      </c>
      <c r="BH576" s="84">
        <v>0</v>
      </c>
      <c r="BI576" s="84">
        <v>0</v>
      </c>
      <c r="BJ576" s="84">
        <v>0</v>
      </c>
      <c r="BK576" s="84">
        <v>0</v>
      </c>
      <c r="BL576" s="84">
        <v>0</v>
      </c>
      <c r="BM576" s="84">
        <v>0</v>
      </c>
      <c r="BN576" s="84">
        <v>0</v>
      </c>
      <c r="BO576" s="84">
        <v>0</v>
      </c>
      <c r="BP576" s="84">
        <v>0</v>
      </c>
      <c r="BQ576" s="84">
        <v>0</v>
      </c>
      <c r="BR576" s="84">
        <v>0</v>
      </c>
      <c r="BS576" s="84">
        <v>0</v>
      </c>
      <c r="BT576" s="84">
        <v>0</v>
      </c>
      <c r="BU576" s="84">
        <v>0</v>
      </c>
      <c r="BV576" s="84">
        <v>0</v>
      </c>
      <c r="BW576" s="84">
        <v>0</v>
      </c>
      <c r="BX576" s="84">
        <v>0</v>
      </c>
      <c r="BY576" s="84">
        <v>0</v>
      </c>
      <c r="BZ576" s="84">
        <v>0</v>
      </c>
      <c r="CA576" s="84">
        <v>0</v>
      </c>
      <c r="CB576" s="84">
        <v>0</v>
      </c>
      <c r="CC576" s="84">
        <v>0</v>
      </c>
      <c r="CD576" s="84">
        <v>0</v>
      </c>
      <c r="CE576" s="84">
        <v>0</v>
      </c>
      <c r="CF576" s="84">
        <v>0</v>
      </c>
      <c r="CG576" s="84">
        <v>0</v>
      </c>
      <c r="CH576" s="84">
        <v>0</v>
      </c>
      <c r="CI576" s="84">
        <v>0</v>
      </c>
      <c r="CJ576" s="84">
        <v>0</v>
      </c>
      <c r="CK576" s="84">
        <v>0</v>
      </c>
      <c r="CL576" s="84">
        <v>0</v>
      </c>
      <c r="CM576" s="84">
        <v>0</v>
      </c>
    </row>
    <row r="577" spans="1:91" ht="47.25">
      <c r="A577" s="107" t="s">
        <v>1297</v>
      </c>
      <c r="B577" s="87" t="s">
        <v>652</v>
      </c>
      <c r="C577" s="68" t="s">
        <v>202</v>
      </c>
      <c r="D577" s="84">
        <v>0</v>
      </c>
      <c r="E577" s="84">
        <v>0</v>
      </c>
      <c r="F577" s="84">
        <v>0</v>
      </c>
      <c r="G577" s="84">
        <v>0</v>
      </c>
      <c r="H577" s="84">
        <v>0</v>
      </c>
      <c r="I577" s="84">
        <v>0</v>
      </c>
      <c r="J577" s="84">
        <v>0</v>
      </c>
      <c r="K577" s="84">
        <v>0</v>
      </c>
      <c r="L577" s="84">
        <v>0</v>
      </c>
      <c r="M577" s="84">
        <v>0</v>
      </c>
      <c r="N577" s="84">
        <v>0</v>
      </c>
      <c r="O577" s="84">
        <v>0</v>
      </c>
      <c r="P577" s="84">
        <v>0</v>
      </c>
      <c r="Q577" s="84">
        <v>0</v>
      </c>
      <c r="R577" s="84">
        <v>0</v>
      </c>
      <c r="S577" s="84">
        <v>0</v>
      </c>
      <c r="T577" s="84">
        <v>0</v>
      </c>
      <c r="U577" s="84">
        <v>0</v>
      </c>
      <c r="V577" s="84">
        <v>0</v>
      </c>
      <c r="W577" s="84">
        <v>0</v>
      </c>
      <c r="X577" s="84">
        <v>0</v>
      </c>
      <c r="Y577" s="84">
        <v>0</v>
      </c>
      <c r="Z577" s="84">
        <v>0</v>
      </c>
      <c r="AA577" s="84">
        <v>0</v>
      </c>
      <c r="AB577" s="84">
        <v>0</v>
      </c>
      <c r="AC577" s="84">
        <v>0</v>
      </c>
      <c r="AD577" s="84">
        <v>0</v>
      </c>
      <c r="AE577" s="84">
        <v>0</v>
      </c>
      <c r="AF577" s="84">
        <v>0</v>
      </c>
      <c r="AG577" s="84">
        <v>0</v>
      </c>
      <c r="AH577" s="84">
        <v>0</v>
      </c>
      <c r="AI577" s="84">
        <v>0</v>
      </c>
      <c r="AJ577" s="84">
        <v>0</v>
      </c>
      <c r="AK577" s="84">
        <v>0</v>
      </c>
      <c r="AL577" s="84">
        <v>0</v>
      </c>
      <c r="AM577" s="84">
        <v>0</v>
      </c>
      <c r="AN577" s="84">
        <v>0</v>
      </c>
      <c r="AO577" s="84">
        <v>0</v>
      </c>
      <c r="AP577" s="84">
        <v>0</v>
      </c>
      <c r="AQ577" s="84">
        <v>0</v>
      </c>
      <c r="AR577" s="84">
        <v>0</v>
      </c>
      <c r="AS577" s="84">
        <v>0</v>
      </c>
      <c r="AT577" s="84">
        <v>0</v>
      </c>
      <c r="AU577" s="84">
        <v>0</v>
      </c>
      <c r="AV577" s="84">
        <v>0</v>
      </c>
      <c r="AW577" s="84">
        <v>0</v>
      </c>
      <c r="AX577" s="84">
        <v>0</v>
      </c>
      <c r="AY577" s="84">
        <v>0</v>
      </c>
      <c r="AZ577" s="84">
        <v>0</v>
      </c>
      <c r="BA577" s="84">
        <v>0</v>
      </c>
      <c r="BB577" s="84">
        <v>0</v>
      </c>
      <c r="BC577" s="84">
        <v>0</v>
      </c>
      <c r="BD577" s="84">
        <v>0</v>
      </c>
      <c r="BE577" s="84">
        <v>0</v>
      </c>
      <c r="BF577" s="84">
        <v>0</v>
      </c>
      <c r="BG577" s="84">
        <v>0</v>
      </c>
      <c r="BH577" s="84">
        <v>0</v>
      </c>
      <c r="BI577" s="84">
        <v>0</v>
      </c>
      <c r="BJ577" s="84">
        <v>0</v>
      </c>
      <c r="BK577" s="84">
        <v>0</v>
      </c>
      <c r="BL577" s="84">
        <v>0</v>
      </c>
      <c r="BM577" s="84">
        <v>0</v>
      </c>
      <c r="BN577" s="84">
        <v>0</v>
      </c>
      <c r="BO577" s="84">
        <v>0</v>
      </c>
      <c r="BP577" s="84">
        <v>0</v>
      </c>
      <c r="BQ577" s="84">
        <v>0</v>
      </c>
      <c r="BR577" s="84">
        <v>0</v>
      </c>
      <c r="BS577" s="84">
        <v>0</v>
      </c>
      <c r="BT577" s="84">
        <v>0</v>
      </c>
      <c r="BU577" s="84">
        <v>0</v>
      </c>
      <c r="BV577" s="84">
        <v>0</v>
      </c>
      <c r="BW577" s="84">
        <v>0</v>
      </c>
      <c r="BX577" s="84">
        <v>0</v>
      </c>
      <c r="BY577" s="84">
        <v>0</v>
      </c>
      <c r="BZ577" s="84">
        <v>0</v>
      </c>
      <c r="CA577" s="84">
        <v>0</v>
      </c>
      <c r="CB577" s="84">
        <v>0</v>
      </c>
      <c r="CC577" s="84">
        <v>0</v>
      </c>
      <c r="CD577" s="84">
        <v>0</v>
      </c>
      <c r="CE577" s="84">
        <v>0</v>
      </c>
      <c r="CF577" s="84">
        <v>0</v>
      </c>
      <c r="CG577" s="84">
        <v>0</v>
      </c>
      <c r="CH577" s="84">
        <v>0</v>
      </c>
      <c r="CI577" s="84">
        <v>0</v>
      </c>
      <c r="CJ577" s="84">
        <v>0</v>
      </c>
      <c r="CK577" s="84">
        <v>0</v>
      </c>
      <c r="CL577" s="84">
        <v>0</v>
      </c>
      <c r="CM577" s="84">
        <v>0</v>
      </c>
    </row>
    <row r="578" spans="1:91">
      <c r="A578" s="66" t="s">
        <v>126</v>
      </c>
      <c r="B578" s="67" t="s">
        <v>661</v>
      </c>
      <c r="C578" s="67" t="s">
        <v>202</v>
      </c>
      <c r="D578" s="84">
        <f t="shared" ref="D578:BO578" si="597">D579+D580+D581+D582</f>
        <v>0</v>
      </c>
      <c r="E578" s="84">
        <f t="shared" si="597"/>
        <v>0</v>
      </c>
      <c r="F578" s="84">
        <f t="shared" si="597"/>
        <v>0</v>
      </c>
      <c r="G578" s="84">
        <f t="shared" si="597"/>
        <v>0</v>
      </c>
      <c r="H578" s="84">
        <f t="shared" si="597"/>
        <v>0</v>
      </c>
      <c r="I578" s="84">
        <f t="shared" si="597"/>
        <v>0</v>
      </c>
      <c r="J578" s="84">
        <f t="shared" si="597"/>
        <v>0</v>
      </c>
      <c r="K578" s="84">
        <f t="shared" si="597"/>
        <v>0</v>
      </c>
      <c r="L578" s="84">
        <f t="shared" si="597"/>
        <v>0</v>
      </c>
      <c r="M578" s="84">
        <f t="shared" si="597"/>
        <v>0</v>
      </c>
      <c r="N578" s="84">
        <f t="shared" si="597"/>
        <v>7.5</v>
      </c>
      <c r="O578" s="84">
        <f t="shared" si="597"/>
        <v>0</v>
      </c>
      <c r="P578" s="84">
        <f t="shared" si="597"/>
        <v>0</v>
      </c>
      <c r="Q578" s="84">
        <f t="shared" si="597"/>
        <v>0</v>
      </c>
      <c r="R578" s="84">
        <f t="shared" si="597"/>
        <v>0</v>
      </c>
      <c r="S578" s="84">
        <f t="shared" si="597"/>
        <v>0</v>
      </c>
      <c r="T578" s="84">
        <f t="shared" si="597"/>
        <v>0</v>
      </c>
      <c r="U578" s="84">
        <f t="shared" si="597"/>
        <v>0</v>
      </c>
      <c r="V578" s="84">
        <f t="shared" si="597"/>
        <v>0</v>
      </c>
      <c r="W578" s="84">
        <f t="shared" si="597"/>
        <v>0</v>
      </c>
      <c r="X578" s="84">
        <f t="shared" si="597"/>
        <v>0</v>
      </c>
      <c r="Y578" s="84">
        <f t="shared" si="597"/>
        <v>0</v>
      </c>
      <c r="Z578" s="84">
        <f t="shared" si="597"/>
        <v>0</v>
      </c>
      <c r="AA578" s="84">
        <f t="shared" si="597"/>
        <v>0</v>
      </c>
      <c r="AB578" s="84">
        <f t="shared" si="597"/>
        <v>0</v>
      </c>
      <c r="AC578" s="84">
        <f t="shared" si="597"/>
        <v>0</v>
      </c>
      <c r="AD578" s="84">
        <f t="shared" si="597"/>
        <v>0</v>
      </c>
      <c r="AE578" s="84">
        <f t="shared" si="597"/>
        <v>0</v>
      </c>
      <c r="AF578" s="84">
        <f t="shared" si="597"/>
        <v>0</v>
      </c>
      <c r="AG578" s="84">
        <f t="shared" si="597"/>
        <v>0</v>
      </c>
      <c r="AH578" s="84">
        <f t="shared" si="597"/>
        <v>0</v>
      </c>
      <c r="AI578" s="84">
        <f t="shared" si="597"/>
        <v>0</v>
      </c>
      <c r="AJ578" s="84">
        <f t="shared" si="597"/>
        <v>0</v>
      </c>
      <c r="AK578" s="84">
        <f t="shared" si="597"/>
        <v>0</v>
      </c>
      <c r="AL578" s="84">
        <f t="shared" si="597"/>
        <v>0</v>
      </c>
      <c r="AM578" s="84">
        <f t="shared" si="597"/>
        <v>0</v>
      </c>
      <c r="AN578" s="84">
        <f t="shared" si="597"/>
        <v>0</v>
      </c>
      <c r="AO578" s="84">
        <f t="shared" si="597"/>
        <v>0</v>
      </c>
      <c r="AP578" s="84">
        <f t="shared" si="597"/>
        <v>0</v>
      </c>
      <c r="AQ578" s="84">
        <f t="shared" si="597"/>
        <v>0</v>
      </c>
      <c r="AR578" s="84">
        <f t="shared" si="597"/>
        <v>0</v>
      </c>
      <c r="AS578" s="84">
        <f t="shared" si="597"/>
        <v>0</v>
      </c>
      <c r="AT578" s="84">
        <f t="shared" si="597"/>
        <v>0</v>
      </c>
      <c r="AU578" s="84">
        <f t="shared" si="597"/>
        <v>0</v>
      </c>
      <c r="AV578" s="84">
        <f t="shared" si="597"/>
        <v>0</v>
      </c>
      <c r="AW578" s="84">
        <f t="shared" si="597"/>
        <v>0</v>
      </c>
      <c r="AX578" s="84">
        <f t="shared" si="597"/>
        <v>0</v>
      </c>
      <c r="AY578" s="84">
        <f t="shared" si="597"/>
        <v>0</v>
      </c>
      <c r="AZ578" s="84">
        <f t="shared" si="597"/>
        <v>0</v>
      </c>
      <c r="BA578" s="84">
        <f t="shared" si="597"/>
        <v>0</v>
      </c>
      <c r="BB578" s="84">
        <f t="shared" si="597"/>
        <v>0</v>
      </c>
      <c r="BC578" s="84">
        <f t="shared" si="597"/>
        <v>0</v>
      </c>
      <c r="BD578" s="84">
        <f t="shared" si="597"/>
        <v>0</v>
      </c>
      <c r="BE578" s="84">
        <f t="shared" si="597"/>
        <v>0</v>
      </c>
      <c r="BF578" s="84">
        <f t="shared" si="597"/>
        <v>0</v>
      </c>
      <c r="BG578" s="84">
        <f t="shared" si="597"/>
        <v>0</v>
      </c>
      <c r="BH578" s="84">
        <f t="shared" si="597"/>
        <v>0</v>
      </c>
      <c r="BI578" s="84">
        <f t="shared" si="597"/>
        <v>0</v>
      </c>
      <c r="BJ578" s="84">
        <f t="shared" si="597"/>
        <v>0</v>
      </c>
      <c r="BK578" s="84">
        <f t="shared" si="597"/>
        <v>0</v>
      </c>
      <c r="BL578" s="84">
        <f t="shared" si="597"/>
        <v>0</v>
      </c>
      <c r="BM578" s="84">
        <f t="shared" si="597"/>
        <v>0</v>
      </c>
      <c r="BN578" s="84">
        <f t="shared" si="597"/>
        <v>0</v>
      </c>
      <c r="BO578" s="84">
        <f t="shared" si="597"/>
        <v>0</v>
      </c>
      <c r="BP578" s="84">
        <f t="shared" ref="BP578:CM578" si="598">BP579+BP580+BP581+BP582</f>
        <v>0</v>
      </c>
      <c r="BQ578" s="84">
        <f t="shared" si="598"/>
        <v>0</v>
      </c>
      <c r="BR578" s="84">
        <f t="shared" si="598"/>
        <v>0</v>
      </c>
      <c r="BS578" s="84">
        <f t="shared" si="598"/>
        <v>0</v>
      </c>
      <c r="BT578" s="84">
        <f t="shared" si="598"/>
        <v>0</v>
      </c>
      <c r="BU578" s="84">
        <f t="shared" si="598"/>
        <v>0</v>
      </c>
      <c r="BV578" s="84">
        <f t="shared" si="598"/>
        <v>0</v>
      </c>
      <c r="BW578" s="84">
        <f t="shared" si="598"/>
        <v>0</v>
      </c>
      <c r="BX578" s="84">
        <f t="shared" si="598"/>
        <v>0</v>
      </c>
      <c r="BY578" s="84">
        <f t="shared" si="598"/>
        <v>0</v>
      </c>
      <c r="BZ578" s="84">
        <f t="shared" si="598"/>
        <v>0</v>
      </c>
      <c r="CA578" s="84">
        <f t="shared" si="598"/>
        <v>0</v>
      </c>
      <c r="CB578" s="84">
        <f t="shared" si="598"/>
        <v>0</v>
      </c>
      <c r="CC578" s="84">
        <f t="shared" si="598"/>
        <v>0</v>
      </c>
      <c r="CD578" s="84">
        <f t="shared" si="598"/>
        <v>0</v>
      </c>
      <c r="CE578" s="84">
        <f t="shared" si="598"/>
        <v>0</v>
      </c>
      <c r="CF578" s="84">
        <f t="shared" si="598"/>
        <v>0</v>
      </c>
      <c r="CG578" s="84">
        <f t="shared" si="598"/>
        <v>0</v>
      </c>
      <c r="CH578" s="84">
        <f t="shared" si="598"/>
        <v>0</v>
      </c>
      <c r="CI578" s="84">
        <f t="shared" si="598"/>
        <v>0</v>
      </c>
      <c r="CJ578" s="84">
        <f t="shared" si="598"/>
        <v>0</v>
      </c>
      <c r="CK578" s="84">
        <f t="shared" si="598"/>
        <v>0</v>
      </c>
      <c r="CL578" s="84">
        <f t="shared" si="598"/>
        <v>0</v>
      </c>
      <c r="CM578" s="84">
        <f t="shared" si="598"/>
        <v>0</v>
      </c>
    </row>
    <row r="579" spans="1:91" ht="31.5">
      <c r="A579" s="66" t="s">
        <v>142</v>
      </c>
      <c r="B579" s="67" t="s">
        <v>663</v>
      </c>
      <c r="C579" s="67" t="s">
        <v>202</v>
      </c>
      <c r="D579" s="84">
        <v>0</v>
      </c>
      <c r="E579" s="84">
        <v>0</v>
      </c>
      <c r="F579" s="84">
        <v>0</v>
      </c>
      <c r="G579" s="84">
        <v>0</v>
      </c>
      <c r="H579" s="84">
        <v>0</v>
      </c>
      <c r="I579" s="84">
        <v>0</v>
      </c>
      <c r="J579" s="84">
        <v>0</v>
      </c>
      <c r="K579" s="84">
        <v>0</v>
      </c>
      <c r="L579" s="84">
        <v>0</v>
      </c>
      <c r="M579" s="84">
        <v>0</v>
      </c>
      <c r="N579" s="84">
        <v>0</v>
      </c>
      <c r="O579" s="84">
        <v>0</v>
      </c>
      <c r="P579" s="84">
        <v>0</v>
      </c>
      <c r="Q579" s="84">
        <v>0</v>
      </c>
      <c r="R579" s="84">
        <v>0</v>
      </c>
      <c r="S579" s="84">
        <v>0</v>
      </c>
      <c r="T579" s="84">
        <v>0</v>
      </c>
      <c r="U579" s="84">
        <v>0</v>
      </c>
      <c r="V579" s="84">
        <v>0</v>
      </c>
      <c r="W579" s="84">
        <v>0</v>
      </c>
      <c r="X579" s="84">
        <v>0</v>
      </c>
      <c r="Y579" s="84">
        <v>0</v>
      </c>
      <c r="Z579" s="84">
        <v>0</v>
      </c>
      <c r="AA579" s="84">
        <v>0</v>
      </c>
      <c r="AB579" s="84">
        <v>0</v>
      </c>
      <c r="AC579" s="84">
        <v>0</v>
      </c>
      <c r="AD579" s="84">
        <v>0</v>
      </c>
      <c r="AE579" s="84">
        <v>0</v>
      </c>
      <c r="AF579" s="84">
        <v>0</v>
      </c>
      <c r="AG579" s="84">
        <v>0</v>
      </c>
      <c r="AH579" s="84">
        <v>0</v>
      </c>
      <c r="AI579" s="84">
        <v>0</v>
      </c>
      <c r="AJ579" s="84">
        <v>0</v>
      </c>
      <c r="AK579" s="84">
        <v>0</v>
      </c>
      <c r="AL579" s="84">
        <v>0</v>
      </c>
      <c r="AM579" s="84">
        <v>0</v>
      </c>
      <c r="AN579" s="84">
        <v>0</v>
      </c>
      <c r="AO579" s="84">
        <v>0</v>
      </c>
      <c r="AP579" s="84">
        <v>0</v>
      </c>
      <c r="AQ579" s="84">
        <v>0</v>
      </c>
      <c r="AR579" s="84">
        <v>0</v>
      </c>
      <c r="AS579" s="84">
        <v>0</v>
      </c>
      <c r="AT579" s="84">
        <v>0</v>
      </c>
      <c r="AU579" s="84">
        <v>0</v>
      </c>
      <c r="AV579" s="84">
        <v>0</v>
      </c>
      <c r="AW579" s="84">
        <v>0</v>
      </c>
      <c r="AX579" s="84">
        <v>0</v>
      </c>
      <c r="AY579" s="84">
        <v>0</v>
      </c>
      <c r="AZ579" s="84">
        <v>0</v>
      </c>
      <c r="BA579" s="84">
        <v>0</v>
      </c>
      <c r="BB579" s="84">
        <v>0</v>
      </c>
      <c r="BC579" s="84">
        <v>0</v>
      </c>
      <c r="BD579" s="84">
        <v>0</v>
      </c>
      <c r="BE579" s="84">
        <v>0</v>
      </c>
      <c r="BF579" s="84">
        <v>0</v>
      </c>
      <c r="BG579" s="84">
        <v>0</v>
      </c>
      <c r="BH579" s="84">
        <v>0</v>
      </c>
      <c r="BI579" s="84">
        <v>0</v>
      </c>
      <c r="BJ579" s="84">
        <v>0</v>
      </c>
      <c r="BK579" s="84">
        <v>0</v>
      </c>
      <c r="BL579" s="84">
        <v>0</v>
      </c>
      <c r="BM579" s="84">
        <v>0</v>
      </c>
      <c r="BN579" s="84">
        <v>0</v>
      </c>
      <c r="BO579" s="84">
        <v>0</v>
      </c>
      <c r="BP579" s="84">
        <v>0</v>
      </c>
      <c r="BQ579" s="84">
        <v>0</v>
      </c>
      <c r="BR579" s="84">
        <v>0</v>
      </c>
      <c r="BS579" s="84">
        <v>0</v>
      </c>
      <c r="BT579" s="84">
        <v>0</v>
      </c>
      <c r="BU579" s="84">
        <v>0</v>
      </c>
      <c r="BV579" s="84">
        <v>0</v>
      </c>
      <c r="BW579" s="84">
        <v>0</v>
      </c>
      <c r="BX579" s="84">
        <v>0</v>
      </c>
      <c r="BY579" s="84">
        <v>0</v>
      </c>
      <c r="BZ579" s="84">
        <v>0</v>
      </c>
      <c r="CA579" s="84">
        <v>0</v>
      </c>
      <c r="CB579" s="84">
        <v>0</v>
      </c>
      <c r="CC579" s="84">
        <f>O579+Z579++AK579+AV579+BG579+BR579</f>
        <v>0</v>
      </c>
      <c r="CD579" s="84">
        <f t="shared" ref="CD579" si="599">P579+AA579++AL579+AW579+BH579+BS579</f>
        <v>0</v>
      </c>
      <c r="CE579" s="84">
        <f t="shared" ref="CE579" si="600">Q579+AB579++AM579+AX579+BI579+BT579</f>
        <v>0</v>
      </c>
      <c r="CF579" s="84">
        <f t="shared" ref="CF579" si="601">R579+AC579++AN579+AY579+BJ579+BU579</f>
        <v>0</v>
      </c>
      <c r="CG579" s="84">
        <f t="shared" ref="CG579" si="602">S579+AD579++AO579+AZ579+BK579+BV579</f>
        <v>0</v>
      </c>
      <c r="CH579" s="84">
        <f t="shared" ref="CH579" si="603">T579+AE579++AP579+BA579+BL579+BW579</f>
        <v>0</v>
      </c>
      <c r="CI579" s="84">
        <f t="shared" ref="CI579" si="604">U579+AF579++AQ579+BB579+BM579+BX579</f>
        <v>0</v>
      </c>
      <c r="CJ579" s="84">
        <f t="shared" ref="CJ579" si="605">V579+AG579++AR579+BC579+BN579+BY579</f>
        <v>0</v>
      </c>
      <c r="CK579" s="84">
        <f t="shared" ref="CK579" si="606">W579+AH579++AS579+BD579+BO579+BZ579</f>
        <v>0</v>
      </c>
      <c r="CL579" s="84">
        <f t="shared" ref="CL579" si="607">X579+AI579++AT579+BE579+BP579+CA579</f>
        <v>0</v>
      </c>
      <c r="CM579" s="84">
        <f t="shared" ref="CM579" si="608">Y579+AJ579++AU579+BF579+BQ579+CB579</f>
        <v>0</v>
      </c>
    </row>
    <row r="580" spans="1:91">
      <c r="A580" s="66" t="s">
        <v>143</v>
      </c>
      <c r="B580" s="67" t="s">
        <v>665</v>
      </c>
      <c r="C580" s="67" t="s">
        <v>202</v>
      </c>
      <c r="D580" s="84">
        <v>0</v>
      </c>
      <c r="E580" s="84">
        <v>0</v>
      </c>
      <c r="F580" s="84">
        <v>0</v>
      </c>
      <c r="G580" s="84">
        <v>0</v>
      </c>
      <c r="H580" s="84">
        <v>0</v>
      </c>
      <c r="I580" s="84">
        <v>0</v>
      </c>
      <c r="J580" s="84">
        <v>0</v>
      </c>
      <c r="K580" s="84">
        <v>0</v>
      </c>
      <c r="L580" s="84">
        <v>0</v>
      </c>
      <c r="M580" s="84">
        <v>0</v>
      </c>
      <c r="N580" s="84">
        <v>0</v>
      </c>
      <c r="O580" s="84">
        <v>0</v>
      </c>
      <c r="P580" s="84">
        <v>0</v>
      </c>
      <c r="Q580" s="84">
        <v>0</v>
      </c>
      <c r="R580" s="84">
        <v>0</v>
      </c>
      <c r="S580" s="84">
        <v>0</v>
      </c>
      <c r="T580" s="84">
        <v>0</v>
      </c>
      <c r="U580" s="84">
        <v>0</v>
      </c>
      <c r="V580" s="84">
        <v>0</v>
      </c>
      <c r="W580" s="84">
        <v>0</v>
      </c>
      <c r="X580" s="84">
        <v>0</v>
      </c>
      <c r="Y580" s="84">
        <v>0</v>
      </c>
      <c r="Z580" s="84">
        <v>0</v>
      </c>
      <c r="AA580" s="84">
        <v>0</v>
      </c>
      <c r="AB580" s="84">
        <v>0</v>
      </c>
      <c r="AC580" s="84">
        <v>0</v>
      </c>
      <c r="AD580" s="84">
        <v>0</v>
      </c>
      <c r="AE580" s="84">
        <v>0</v>
      </c>
      <c r="AF580" s="84">
        <v>0</v>
      </c>
      <c r="AG580" s="84">
        <v>0</v>
      </c>
      <c r="AH580" s="84">
        <v>0</v>
      </c>
      <c r="AI580" s="84">
        <v>0</v>
      </c>
      <c r="AJ580" s="84">
        <v>0</v>
      </c>
      <c r="AK580" s="84">
        <v>0</v>
      </c>
      <c r="AL580" s="84">
        <v>0</v>
      </c>
      <c r="AM580" s="84">
        <v>0</v>
      </c>
      <c r="AN580" s="84">
        <v>0</v>
      </c>
      <c r="AO580" s="84">
        <v>0</v>
      </c>
      <c r="AP580" s="84">
        <v>0</v>
      </c>
      <c r="AQ580" s="84">
        <v>0</v>
      </c>
      <c r="AR580" s="84">
        <v>0</v>
      </c>
      <c r="AS580" s="84">
        <v>0</v>
      </c>
      <c r="AT580" s="84">
        <v>0</v>
      </c>
      <c r="AU580" s="84">
        <v>0</v>
      </c>
      <c r="AV580" s="84">
        <v>0</v>
      </c>
      <c r="AW580" s="84">
        <v>0</v>
      </c>
      <c r="AX580" s="84">
        <v>0</v>
      </c>
      <c r="AY580" s="84">
        <v>0</v>
      </c>
      <c r="AZ580" s="84">
        <v>0</v>
      </c>
      <c r="BA580" s="84">
        <v>0</v>
      </c>
      <c r="BB580" s="84">
        <v>0</v>
      </c>
      <c r="BC580" s="84">
        <v>0</v>
      </c>
      <c r="BD580" s="84">
        <v>0</v>
      </c>
      <c r="BE580" s="84">
        <v>0</v>
      </c>
      <c r="BF580" s="84">
        <v>0</v>
      </c>
      <c r="BG580" s="84">
        <v>0</v>
      </c>
      <c r="BH580" s="84">
        <v>0</v>
      </c>
      <c r="BI580" s="84">
        <v>0</v>
      </c>
      <c r="BJ580" s="84">
        <v>0</v>
      </c>
      <c r="BK580" s="84">
        <v>0</v>
      </c>
      <c r="BL580" s="84">
        <v>0</v>
      </c>
      <c r="BM580" s="84">
        <v>0</v>
      </c>
      <c r="BN580" s="84">
        <v>0</v>
      </c>
      <c r="BO580" s="84">
        <v>0</v>
      </c>
      <c r="BP580" s="84">
        <v>0</v>
      </c>
      <c r="BQ580" s="84">
        <v>0</v>
      </c>
      <c r="BR580" s="84">
        <v>0</v>
      </c>
      <c r="BS580" s="84">
        <v>0</v>
      </c>
      <c r="BT580" s="84">
        <v>0</v>
      </c>
      <c r="BU580" s="84">
        <v>0</v>
      </c>
      <c r="BV580" s="84">
        <v>0</v>
      </c>
      <c r="BW580" s="84">
        <v>0</v>
      </c>
      <c r="BX580" s="84">
        <v>0</v>
      </c>
      <c r="BY580" s="84">
        <v>0</v>
      </c>
      <c r="BZ580" s="84">
        <v>0</v>
      </c>
      <c r="CA580" s="84">
        <v>0</v>
      </c>
      <c r="CB580" s="84">
        <v>0</v>
      </c>
      <c r="CC580" s="84">
        <f>O580+Z580++AK580+AV580+BG580+BR580</f>
        <v>0</v>
      </c>
      <c r="CD580" s="84">
        <f t="shared" ref="CD580" si="609">P580+AA580++AL580+AW580+BH580+BS580</f>
        <v>0</v>
      </c>
      <c r="CE580" s="84">
        <f t="shared" ref="CE580" si="610">Q580+AB580++AM580+AX580+BI580+BT580</f>
        <v>0</v>
      </c>
      <c r="CF580" s="84">
        <f t="shared" ref="CF580" si="611">R580+AC580++AN580+AY580+BJ580+BU580</f>
        <v>0</v>
      </c>
      <c r="CG580" s="84">
        <f t="shared" ref="CG580" si="612">S580+AD580++AO580+AZ580+BK580+BV580</f>
        <v>0</v>
      </c>
      <c r="CH580" s="84">
        <f t="shared" ref="CH580" si="613">T580+AE580++AP580+BA580+BL580+BW580</f>
        <v>0</v>
      </c>
      <c r="CI580" s="84">
        <f t="shared" ref="CI580" si="614">U580+AF580++AQ580+BB580+BM580+BX580</f>
        <v>0</v>
      </c>
      <c r="CJ580" s="84">
        <f t="shared" ref="CJ580" si="615">V580+AG580++AR580+BC580+BN580+BY580</f>
        <v>0</v>
      </c>
      <c r="CK580" s="84">
        <f t="shared" ref="CK580" si="616">W580+AH580++AS580+BD580+BO580+BZ580</f>
        <v>0</v>
      </c>
      <c r="CL580" s="84">
        <f t="shared" ref="CL580" si="617">X580+AI580++AT580+BE580+BP580+CA580</f>
        <v>0</v>
      </c>
      <c r="CM580" s="84">
        <f t="shared" ref="CM580" si="618">Y580+AJ580++AU580+BF580+BQ580+CB580</f>
        <v>0</v>
      </c>
    </row>
    <row r="581" spans="1:91" ht="31.5">
      <c r="A581" s="66" t="s">
        <v>1298</v>
      </c>
      <c r="B581" s="67" t="s">
        <v>669</v>
      </c>
      <c r="C581" s="67" t="s">
        <v>202</v>
      </c>
      <c r="D581" s="84">
        <v>0</v>
      </c>
      <c r="E581" s="84">
        <v>0</v>
      </c>
      <c r="F581" s="84">
        <v>0</v>
      </c>
      <c r="G581" s="84">
        <v>0</v>
      </c>
      <c r="H581" s="84">
        <v>0</v>
      </c>
      <c r="I581" s="84">
        <v>0</v>
      </c>
      <c r="J581" s="84">
        <v>0</v>
      </c>
      <c r="K581" s="84">
        <v>0</v>
      </c>
      <c r="L581" s="84">
        <v>0</v>
      </c>
      <c r="M581" s="84">
        <v>0</v>
      </c>
      <c r="N581" s="84">
        <v>0</v>
      </c>
      <c r="O581" s="84">
        <v>0</v>
      </c>
      <c r="P581" s="84">
        <v>0</v>
      </c>
      <c r="Q581" s="84">
        <v>0</v>
      </c>
      <c r="R581" s="84">
        <v>0</v>
      </c>
      <c r="S581" s="84">
        <v>0</v>
      </c>
      <c r="T581" s="84">
        <v>0</v>
      </c>
      <c r="U581" s="84">
        <v>0</v>
      </c>
      <c r="V581" s="84">
        <v>0</v>
      </c>
      <c r="W581" s="84">
        <v>0</v>
      </c>
      <c r="X581" s="84">
        <v>0</v>
      </c>
      <c r="Y581" s="84">
        <v>0</v>
      </c>
      <c r="Z581" s="84">
        <v>0</v>
      </c>
      <c r="AA581" s="84">
        <v>0</v>
      </c>
      <c r="AB581" s="84">
        <v>0</v>
      </c>
      <c r="AC581" s="84">
        <v>0</v>
      </c>
      <c r="AD581" s="84">
        <v>0</v>
      </c>
      <c r="AE581" s="84">
        <v>0</v>
      </c>
      <c r="AF581" s="84">
        <v>0</v>
      </c>
      <c r="AG581" s="84">
        <v>0</v>
      </c>
      <c r="AH581" s="84">
        <v>0</v>
      </c>
      <c r="AI581" s="84">
        <v>0</v>
      </c>
      <c r="AJ581" s="84">
        <v>0</v>
      </c>
      <c r="AK581" s="84">
        <v>0</v>
      </c>
      <c r="AL581" s="84">
        <v>0</v>
      </c>
      <c r="AM581" s="84">
        <v>0</v>
      </c>
      <c r="AN581" s="84">
        <v>0</v>
      </c>
      <c r="AO581" s="84">
        <v>0</v>
      </c>
      <c r="AP581" s="84">
        <v>0</v>
      </c>
      <c r="AQ581" s="84">
        <v>0</v>
      </c>
      <c r="AR581" s="84">
        <v>0</v>
      </c>
      <c r="AS581" s="84">
        <v>0</v>
      </c>
      <c r="AT581" s="84">
        <v>0</v>
      </c>
      <c r="AU581" s="84">
        <v>0</v>
      </c>
      <c r="AV581" s="84">
        <v>0</v>
      </c>
      <c r="AW581" s="84">
        <v>0</v>
      </c>
      <c r="AX581" s="84">
        <v>0</v>
      </c>
      <c r="AY581" s="84">
        <v>0</v>
      </c>
      <c r="AZ581" s="84">
        <v>0</v>
      </c>
      <c r="BA581" s="84">
        <v>0</v>
      </c>
      <c r="BB581" s="84">
        <v>0</v>
      </c>
      <c r="BC581" s="84">
        <v>0</v>
      </c>
      <c r="BD581" s="84">
        <v>0</v>
      </c>
      <c r="BE581" s="84">
        <v>0</v>
      </c>
      <c r="BF581" s="84">
        <v>0</v>
      </c>
      <c r="BG581" s="84">
        <v>0</v>
      </c>
      <c r="BH581" s="84">
        <v>0</v>
      </c>
      <c r="BI581" s="84">
        <v>0</v>
      </c>
      <c r="BJ581" s="84">
        <v>0</v>
      </c>
      <c r="BK581" s="84">
        <v>0</v>
      </c>
      <c r="BL581" s="84">
        <v>0</v>
      </c>
      <c r="BM581" s="84">
        <v>0</v>
      </c>
      <c r="BN581" s="84">
        <v>0</v>
      </c>
      <c r="BO581" s="84">
        <v>0</v>
      </c>
      <c r="BP581" s="84">
        <v>0</v>
      </c>
      <c r="BQ581" s="84">
        <v>0</v>
      </c>
      <c r="BR581" s="84">
        <v>0</v>
      </c>
      <c r="BS581" s="84">
        <v>0</v>
      </c>
      <c r="BT581" s="84">
        <v>0</v>
      </c>
      <c r="BU581" s="84">
        <v>0</v>
      </c>
      <c r="BV581" s="84">
        <v>0</v>
      </c>
      <c r="BW581" s="84">
        <v>0</v>
      </c>
      <c r="BX581" s="84">
        <v>0</v>
      </c>
      <c r="BY581" s="84">
        <v>0</v>
      </c>
      <c r="BZ581" s="84">
        <v>0</v>
      </c>
      <c r="CA581" s="84">
        <v>0</v>
      </c>
      <c r="CB581" s="84">
        <v>0</v>
      </c>
      <c r="CC581" s="84">
        <f>O581+Z581++AK581+AV581+BG581+BR581</f>
        <v>0</v>
      </c>
      <c r="CD581" s="84">
        <f t="shared" ref="CD581" si="619">P581+AA581++AL581+AW581+BH581+BS581</f>
        <v>0</v>
      </c>
      <c r="CE581" s="84">
        <f t="shared" ref="CE581" si="620">Q581+AB581++AM581+AX581+BI581+BT581</f>
        <v>0</v>
      </c>
      <c r="CF581" s="84">
        <f t="shared" ref="CF581" si="621">R581+AC581++AN581+AY581+BJ581+BU581</f>
        <v>0</v>
      </c>
      <c r="CG581" s="84">
        <f t="shared" ref="CG581" si="622">S581+AD581++AO581+AZ581+BK581+BV581</f>
        <v>0</v>
      </c>
      <c r="CH581" s="84">
        <f t="shared" ref="CH581" si="623">T581+AE581++AP581+BA581+BL581+BW581</f>
        <v>0</v>
      </c>
      <c r="CI581" s="84">
        <f t="shared" ref="CI581" si="624">U581+AF581++AQ581+BB581+BM581+BX581</f>
        <v>0</v>
      </c>
      <c r="CJ581" s="84">
        <f t="shared" ref="CJ581" si="625">V581+AG581++AR581+BC581+BN581+BY581</f>
        <v>0</v>
      </c>
      <c r="CK581" s="84">
        <f t="shared" ref="CK581" si="626">W581+AH581++AS581+BD581+BO581+BZ581</f>
        <v>0</v>
      </c>
      <c r="CL581" s="84">
        <f t="shared" ref="CL581" si="627">X581+AI581++AT581+BE581+BP581+CA581</f>
        <v>0</v>
      </c>
      <c r="CM581" s="84">
        <f t="shared" ref="CM581" si="628">Y581+AJ581++AU581+BF581+BQ581+CB581</f>
        <v>0</v>
      </c>
    </row>
    <row r="582" spans="1:91">
      <c r="A582" s="66" t="s">
        <v>1299</v>
      </c>
      <c r="B582" s="67" t="s">
        <v>676</v>
      </c>
      <c r="C582" s="67" t="s">
        <v>202</v>
      </c>
      <c r="D582" s="84">
        <f t="shared" ref="D582:BO582" si="629">SUM(D583)</f>
        <v>0</v>
      </c>
      <c r="E582" s="84">
        <f t="shared" si="629"/>
        <v>0</v>
      </c>
      <c r="F582" s="84">
        <f t="shared" si="629"/>
        <v>0</v>
      </c>
      <c r="G582" s="84">
        <f t="shared" si="629"/>
        <v>0</v>
      </c>
      <c r="H582" s="84">
        <f t="shared" si="629"/>
        <v>0</v>
      </c>
      <c r="I582" s="84">
        <f t="shared" si="629"/>
        <v>0</v>
      </c>
      <c r="J582" s="84">
        <f t="shared" si="629"/>
        <v>0</v>
      </c>
      <c r="K582" s="84">
        <f t="shared" si="629"/>
        <v>0</v>
      </c>
      <c r="L582" s="84">
        <f t="shared" si="629"/>
        <v>0</v>
      </c>
      <c r="M582" s="84">
        <f t="shared" si="629"/>
        <v>0</v>
      </c>
      <c r="N582" s="84">
        <f t="shared" si="629"/>
        <v>7.5</v>
      </c>
      <c r="O582" s="84">
        <f t="shared" si="629"/>
        <v>0</v>
      </c>
      <c r="P582" s="84">
        <f t="shared" si="629"/>
        <v>0</v>
      </c>
      <c r="Q582" s="84">
        <f t="shared" si="629"/>
        <v>0</v>
      </c>
      <c r="R582" s="84">
        <f t="shared" si="629"/>
        <v>0</v>
      </c>
      <c r="S582" s="84">
        <f t="shared" si="629"/>
        <v>0</v>
      </c>
      <c r="T582" s="84">
        <f t="shared" si="629"/>
        <v>0</v>
      </c>
      <c r="U582" s="84">
        <f t="shared" si="629"/>
        <v>0</v>
      </c>
      <c r="V582" s="84">
        <f t="shared" si="629"/>
        <v>0</v>
      </c>
      <c r="W582" s="84">
        <f t="shared" si="629"/>
        <v>0</v>
      </c>
      <c r="X582" s="84">
        <f t="shared" si="629"/>
        <v>0</v>
      </c>
      <c r="Y582" s="84">
        <f t="shared" si="629"/>
        <v>0</v>
      </c>
      <c r="Z582" s="84">
        <f t="shared" si="629"/>
        <v>0</v>
      </c>
      <c r="AA582" s="84">
        <f t="shared" si="629"/>
        <v>0</v>
      </c>
      <c r="AB582" s="84">
        <f t="shared" si="629"/>
        <v>0</v>
      </c>
      <c r="AC582" s="84">
        <f t="shared" si="629"/>
        <v>0</v>
      </c>
      <c r="AD582" s="84">
        <f t="shared" si="629"/>
        <v>0</v>
      </c>
      <c r="AE582" s="84">
        <f t="shared" si="629"/>
        <v>0</v>
      </c>
      <c r="AF582" s="84">
        <f t="shared" si="629"/>
        <v>0</v>
      </c>
      <c r="AG582" s="84">
        <f t="shared" si="629"/>
        <v>0</v>
      </c>
      <c r="AH582" s="84">
        <f t="shared" si="629"/>
        <v>0</v>
      </c>
      <c r="AI582" s="84">
        <f t="shared" si="629"/>
        <v>0</v>
      </c>
      <c r="AJ582" s="84">
        <f t="shared" si="629"/>
        <v>0</v>
      </c>
      <c r="AK582" s="84">
        <f t="shared" si="629"/>
        <v>0</v>
      </c>
      <c r="AL582" s="84">
        <f t="shared" si="629"/>
        <v>0</v>
      </c>
      <c r="AM582" s="84">
        <f t="shared" si="629"/>
        <v>0</v>
      </c>
      <c r="AN582" s="84">
        <f t="shared" si="629"/>
        <v>0</v>
      </c>
      <c r="AO582" s="84">
        <f t="shared" si="629"/>
        <v>0</v>
      </c>
      <c r="AP582" s="84">
        <f t="shared" si="629"/>
        <v>0</v>
      </c>
      <c r="AQ582" s="84">
        <f t="shared" si="629"/>
        <v>0</v>
      </c>
      <c r="AR582" s="84">
        <f t="shared" si="629"/>
        <v>0</v>
      </c>
      <c r="AS582" s="84">
        <f t="shared" si="629"/>
        <v>0</v>
      </c>
      <c r="AT582" s="84">
        <f t="shared" si="629"/>
        <v>0</v>
      </c>
      <c r="AU582" s="84">
        <f t="shared" si="629"/>
        <v>0</v>
      </c>
      <c r="AV582" s="84">
        <f t="shared" si="629"/>
        <v>0</v>
      </c>
      <c r="AW582" s="84">
        <f t="shared" si="629"/>
        <v>0</v>
      </c>
      <c r="AX582" s="84">
        <f t="shared" si="629"/>
        <v>0</v>
      </c>
      <c r="AY582" s="84">
        <f t="shared" si="629"/>
        <v>0</v>
      </c>
      <c r="AZ582" s="84">
        <f t="shared" si="629"/>
        <v>0</v>
      </c>
      <c r="BA582" s="84">
        <f t="shared" si="629"/>
        <v>0</v>
      </c>
      <c r="BB582" s="84">
        <f t="shared" si="629"/>
        <v>0</v>
      </c>
      <c r="BC582" s="84">
        <f t="shared" si="629"/>
        <v>0</v>
      </c>
      <c r="BD582" s="84">
        <f t="shared" si="629"/>
        <v>0</v>
      </c>
      <c r="BE582" s="84">
        <f t="shared" si="629"/>
        <v>0</v>
      </c>
      <c r="BF582" s="84">
        <f t="shared" si="629"/>
        <v>0</v>
      </c>
      <c r="BG582" s="84">
        <f t="shared" si="629"/>
        <v>0</v>
      </c>
      <c r="BH582" s="84">
        <f t="shared" si="629"/>
        <v>0</v>
      </c>
      <c r="BI582" s="84">
        <f t="shared" si="629"/>
        <v>0</v>
      </c>
      <c r="BJ582" s="84">
        <f t="shared" si="629"/>
        <v>0</v>
      </c>
      <c r="BK582" s="84">
        <f t="shared" si="629"/>
        <v>0</v>
      </c>
      <c r="BL582" s="84">
        <f t="shared" si="629"/>
        <v>0</v>
      </c>
      <c r="BM582" s="84">
        <f t="shared" si="629"/>
        <v>0</v>
      </c>
      <c r="BN582" s="84">
        <f t="shared" si="629"/>
        <v>0</v>
      </c>
      <c r="BO582" s="84">
        <f t="shared" si="629"/>
        <v>0</v>
      </c>
      <c r="BP582" s="84">
        <f t="shared" ref="BP582:CM582" si="630">SUM(BP583)</f>
        <v>0</v>
      </c>
      <c r="BQ582" s="84">
        <f t="shared" si="630"/>
        <v>0</v>
      </c>
      <c r="BR582" s="84">
        <f t="shared" si="630"/>
        <v>0</v>
      </c>
      <c r="BS582" s="84">
        <f t="shared" si="630"/>
        <v>0</v>
      </c>
      <c r="BT582" s="84">
        <f t="shared" si="630"/>
        <v>0</v>
      </c>
      <c r="BU582" s="84">
        <f t="shared" si="630"/>
        <v>0</v>
      </c>
      <c r="BV582" s="84">
        <f t="shared" si="630"/>
        <v>0</v>
      </c>
      <c r="BW582" s="84">
        <f t="shared" si="630"/>
        <v>0</v>
      </c>
      <c r="BX582" s="84">
        <f t="shared" si="630"/>
        <v>0</v>
      </c>
      <c r="BY582" s="84">
        <f t="shared" si="630"/>
        <v>0</v>
      </c>
      <c r="BZ582" s="84">
        <f t="shared" si="630"/>
        <v>0</v>
      </c>
      <c r="CA582" s="84">
        <f t="shared" si="630"/>
        <v>0</v>
      </c>
      <c r="CB582" s="84">
        <f t="shared" si="630"/>
        <v>0</v>
      </c>
      <c r="CC582" s="84">
        <f t="shared" si="630"/>
        <v>0</v>
      </c>
      <c r="CD582" s="84">
        <f t="shared" si="630"/>
        <v>0</v>
      </c>
      <c r="CE582" s="84">
        <f t="shared" si="630"/>
        <v>0</v>
      </c>
      <c r="CF582" s="84">
        <f t="shared" si="630"/>
        <v>0</v>
      </c>
      <c r="CG582" s="84">
        <f t="shared" si="630"/>
        <v>0</v>
      </c>
      <c r="CH582" s="84">
        <f t="shared" si="630"/>
        <v>0</v>
      </c>
      <c r="CI582" s="84">
        <f t="shared" si="630"/>
        <v>0</v>
      </c>
      <c r="CJ582" s="84">
        <f t="shared" si="630"/>
        <v>0</v>
      </c>
      <c r="CK582" s="84">
        <f t="shared" si="630"/>
        <v>0</v>
      </c>
      <c r="CL582" s="84">
        <f t="shared" si="630"/>
        <v>0</v>
      </c>
      <c r="CM582" s="84">
        <f t="shared" si="630"/>
        <v>0</v>
      </c>
    </row>
    <row r="583" spans="1:91" ht="31.5">
      <c r="A583" s="73" t="s">
        <v>1299</v>
      </c>
      <c r="B583" s="90" t="s">
        <v>1300</v>
      </c>
      <c r="C583" s="101" t="s">
        <v>1301</v>
      </c>
      <c r="D583" s="79">
        <v>0</v>
      </c>
      <c r="E583" s="79">
        <v>0</v>
      </c>
      <c r="F583" s="79">
        <v>0</v>
      </c>
      <c r="G583" s="79">
        <v>0</v>
      </c>
      <c r="H583" s="79">
        <v>0</v>
      </c>
      <c r="I583" s="79">
        <v>0</v>
      </c>
      <c r="J583" s="79">
        <v>0</v>
      </c>
      <c r="K583" s="79">
        <v>0</v>
      </c>
      <c r="L583" s="79">
        <v>0</v>
      </c>
      <c r="M583" s="79">
        <v>0</v>
      </c>
      <c r="N583" s="79">
        <v>7.5</v>
      </c>
      <c r="O583" s="79">
        <v>0</v>
      </c>
      <c r="P583" s="79">
        <v>0</v>
      </c>
      <c r="Q583" s="79">
        <v>0</v>
      </c>
      <c r="R583" s="79">
        <v>0</v>
      </c>
      <c r="S583" s="79">
        <v>0</v>
      </c>
      <c r="T583" s="79">
        <v>0</v>
      </c>
      <c r="U583" s="79">
        <v>0</v>
      </c>
      <c r="V583" s="79">
        <v>0</v>
      </c>
      <c r="W583" s="79">
        <v>0</v>
      </c>
      <c r="X583" s="79">
        <v>0</v>
      </c>
      <c r="Y583" s="79">
        <v>0</v>
      </c>
      <c r="Z583" s="79">
        <v>0</v>
      </c>
      <c r="AA583" s="79">
        <v>0</v>
      </c>
      <c r="AB583" s="79">
        <v>0</v>
      </c>
      <c r="AC583" s="79">
        <v>0</v>
      </c>
      <c r="AD583" s="79">
        <v>0</v>
      </c>
      <c r="AE583" s="79">
        <v>0</v>
      </c>
      <c r="AF583" s="79">
        <v>0</v>
      </c>
      <c r="AG583" s="79">
        <v>0</v>
      </c>
      <c r="AH583" s="79">
        <v>0</v>
      </c>
      <c r="AI583" s="79">
        <v>0</v>
      </c>
      <c r="AJ583" s="79">
        <v>0</v>
      </c>
      <c r="AK583" s="79">
        <v>0</v>
      </c>
      <c r="AL583" s="79">
        <v>0</v>
      </c>
      <c r="AM583" s="79">
        <v>0</v>
      </c>
      <c r="AN583" s="79">
        <v>0</v>
      </c>
      <c r="AO583" s="79">
        <v>0</v>
      </c>
      <c r="AP583" s="79">
        <v>0</v>
      </c>
      <c r="AQ583" s="79">
        <v>0</v>
      </c>
      <c r="AR583" s="79">
        <v>0</v>
      </c>
      <c r="AS583" s="79">
        <v>0</v>
      </c>
      <c r="AT583" s="79">
        <v>0</v>
      </c>
      <c r="AU583" s="79">
        <v>0</v>
      </c>
      <c r="AV583" s="79">
        <v>0</v>
      </c>
      <c r="AW583" s="79">
        <v>0</v>
      </c>
      <c r="AX583" s="79">
        <v>0</v>
      </c>
      <c r="AY583" s="79">
        <v>0</v>
      </c>
      <c r="AZ583" s="79">
        <v>0</v>
      </c>
      <c r="BA583" s="79">
        <v>0</v>
      </c>
      <c r="BB583" s="79">
        <v>0</v>
      </c>
      <c r="BC583" s="79">
        <v>0</v>
      </c>
      <c r="BD583" s="79">
        <v>0</v>
      </c>
      <c r="BE583" s="79">
        <v>0</v>
      </c>
      <c r="BF583" s="79">
        <v>0</v>
      </c>
      <c r="BG583" s="79">
        <v>0</v>
      </c>
      <c r="BH583" s="79">
        <v>0</v>
      </c>
      <c r="BI583" s="79">
        <v>0</v>
      </c>
      <c r="BJ583" s="79">
        <v>0</v>
      </c>
      <c r="BK583" s="79">
        <v>0</v>
      </c>
      <c r="BL583" s="79">
        <v>0</v>
      </c>
      <c r="BM583" s="79">
        <v>0</v>
      </c>
      <c r="BN583" s="79">
        <v>0</v>
      </c>
      <c r="BO583" s="79">
        <v>0</v>
      </c>
      <c r="BP583" s="79">
        <v>0</v>
      </c>
      <c r="BQ583" s="79">
        <v>0</v>
      </c>
      <c r="BR583" s="79">
        <v>0</v>
      </c>
      <c r="BS583" s="79">
        <v>0</v>
      </c>
      <c r="BT583" s="79">
        <v>0</v>
      </c>
      <c r="BU583" s="79">
        <v>0</v>
      </c>
      <c r="BV583" s="79">
        <v>0</v>
      </c>
      <c r="BW583" s="79">
        <v>0</v>
      </c>
      <c r="BX583" s="79">
        <v>0</v>
      </c>
      <c r="BY583" s="79">
        <v>0</v>
      </c>
      <c r="BZ583" s="79">
        <v>0</v>
      </c>
      <c r="CA583" s="79">
        <v>0</v>
      </c>
      <c r="CB583" s="79">
        <v>0</v>
      </c>
      <c r="CC583" s="79">
        <f>O583+Z583++AK583+AV583+BG583+BR583</f>
        <v>0</v>
      </c>
      <c r="CD583" s="79">
        <f t="shared" ref="CD583" si="631">P583+AA583++AL583+AW583+BH583+BS583</f>
        <v>0</v>
      </c>
      <c r="CE583" s="79">
        <f t="shared" ref="CE583" si="632">Q583+AB583++AM583+AX583+BI583+BT583</f>
        <v>0</v>
      </c>
      <c r="CF583" s="79">
        <f t="shared" ref="CF583" si="633">R583+AC583++AN583+AY583+BJ583+BU583</f>
        <v>0</v>
      </c>
      <c r="CG583" s="79">
        <f t="shared" ref="CG583" si="634">S583+AD583++AO583+AZ583+BK583+BV583</f>
        <v>0</v>
      </c>
      <c r="CH583" s="79">
        <f t="shared" ref="CH583" si="635">T583+AE583++AP583+BA583+BL583+BW583</f>
        <v>0</v>
      </c>
      <c r="CI583" s="79">
        <f t="shared" ref="CI583" si="636">U583+AF583++AQ583+BB583+BM583+BX583</f>
        <v>0</v>
      </c>
      <c r="CJ583" s="79">
        <f t="shared" ref="CJ583" si="637">V583+AG583++AR583+BC583+BN583+BY583</f>
        <v>0</v>
      </c>
      <c r="CK583" s="79">
        <f t="shared" ref="CK583" si="638">W583+AH583++AS583+BD583+BO583+BZ583</f>
        <v>0</v>
      </c>
      <c r="CL583" s="79">
        <f t="shared" ref="CL583" si="639">X583+AI583++AT583+BE583+BP583+CA583</f>
        <v>0</v>
      </c>
      <c r="CM583" s="79">
        <f t="shared" ref="CM583" si="640">Y583+AJ583++AU583+BF583+BQ583+CB583</f>
        <v>0</v>
      </c>
    </row>
    <row r="584" spans="1:91" ht="31.5">
      <c r="A584" s="73" t="s">
        <v>127</v>
      </c>
      <c r="B584" s="71" t="s">
        <v>701</v>
      </c>
      <c r="C584" s="71" t="s">
        <v>202</v>
      </c>
      <c r="D584" s="84">
        <v>0</v>
      </c>
      <c r="E584" s="84">
        <v>0</v>
      </c>
      <c r="F584" s="84">
        <v>0</v>
      </c>
      <c r="G584" s="84">
        <v>0</v>
      </c>
      <c r="H584" s="84">
        <v>0</v>
      </c>
      <c r="I584" s="84">
        <v>0</v>
      </c>
      <c r="J584" s="84">
        <v>0</v>
      </c>
      <c r="K584" s="84">
        <v>0</v>
      </c>
      <c r="L584" s="84">
        <v>0</v>
      </c>
      <c r="M584" s="84">
        <v>0</v>
      </c>
      <c r="N584" s="84">
        <v>0</v>
      </c>
      <c r="O584" s="84">
        <v>0</v>
      </c>
      <c r="P584" s="84">
        <v>0</v>
      </c>
      <c r="Q584" s="84">
        <v>0</v>
      </c>
      <c r="R584" s="84">
        <v>0</v>
      </c>
      <c r="S584" s="84">
        <v>0</v>
      </c>
      <c r="T584" s="84">
        <v>0</v>
      </c>
      <c r="U584" s="84">
        <v>0</v>
      </c>
      <c r="V584" s="84">
        <v>0</v>
      </c>
      <c r="W584" s="84">
        <v>0</v>
      </c>
      <c r="X584" s="84">
        <v>0</v>
      </c>
      <c r="Y584" s="84">
        <v>0</v>
      </c>
      <c r="Z584" s="84">
        <v>0</v>
      </c>
      <c r="AA584" s="84">
        <v>0</v>
      </c>
      <c r="AB584" s="84">
        <v>0</v>
      </c>
      <c r="AC584" s="84">
        <v>0</v>
      </c>
      <c r="AD584" s="84">
        <v>0</v>
      </c>
      <c r="AE584" s="84">
        <v>0</v>
      </c>
      <c r="AF584" s="84">
        <v>0</v>
      </c>
      <c r="AG584" s="84">
        <v>0</v>
      </c>
      <c r="AH584" s="84">
        <v>0</v>
      </c>
      <c r="AI584" s="84">
        <v>0</v>
      </c>
      <c r="AJ584" s="84">
        <v>0</v>
      </c>
      <c r="AK584" s="84">
        <v>0</v>
      </c>
      <c r="AL584" s="84">
        <v>0</v>
      </c>
      <c r="AM584" s="84">
        <v>0</v>
      </c>
      <c r="AN584" s="84">
        <v>0</v>
      </c>
      <c r="AO584" s="84">
        <v>0</v>
      </c>
      <c r="AP584" s="84">
        <v>0</v>
      </c>
      <c r="AQ584" s="84">
        <v>0</v>
      </c>
      <c r="AR584" s="84">
        <v>0</v>
      </c>
      <c r="AS584" s="84">
        <v>0</v>
      </c>
      <c r="AT584" s="84">
        <v>0</v>
      </c>
      <c r="AU584" s="84">
        <v>0</v>
      </c>
      <c r="AV584" s="84">
        <v>0</v>
      </c>
      <c r="AW584" s="84">
        <v>0</v>
      </c>
      <c r="AX584" s="84">
        <v>0</v>
      </c>
      <c r="AY584" s="84">
        <v>0</v>
      </c>
      <c r="AZ584" s="84">
        <v>0</v>
      </c>
      <c r="BA584" s="84">
        <v>0</v>
      </c>
      <c r="BB584" s="84">
        <v>0</v>
      </c>
      <c r="BC584" s="84">
        <v>0</v>
      </c>
      <c r="BD584" s="84">
        <v>0</v>
      </c>
      <c r="BE584" s="84">
        <v>0</v>
      </c>
      <c r="BF584" s="84">
        <v>0</v>
      </c>
      <c r="BG584" s="84">
        <v>0</v>
      </c>
      <c r="BH584" s="84">
        <v>0</v>
      </c>
      <c r="BI584" s="84">
        <v>0</v>
      </c>
      <c r="BJ584" s="84">
        <v>0</v>
      </c>
      <c r="BK584" s="84">
        <v>0</v>
      </c>
      <c r="BL584" s="84">
        <v>0</v>
      </c>
      <c r="BM584" s="84">
        <v>0</v>
      </c>
      <c r="BN584" s="84">
        <v>0</v>
      </c>
      <c r="BO584" s="84">
        <v>0</v>
      </c>
      <c r="BP584" s="84">
        <v>0</v>
      </c>
      <c r="BQ584" s="84">
        <v>0</v>
      </c>
      <c r="BR584" s="84">
        <v>0</v>
      </c>
      <c r="BS584" s="84">
        <v>0</v>
      </c>
      <c r="BT584" s="84">
        <v>0</v>
      </c>
      <c r="BU584" s="84">
        <v>0</v>
      </c>
      <c r="BV584" s="84">
        <v>0</v>
      </c>
      <c r="BW584" s="84">
        <v>0</v>
      </c>
      <c r="BX584" s="84">
        <v>0</v>
      </c>
      <c r="BY584" s="84">
        <v>0</v>
      </c>
      <c r="BZ584" s="84">
        <v>0</v>
      </c>
      <c r="CA584" s="84">
        <v>0</v>
      </c>
      <c r="CB584" s="84">
        <v>0</v>
      </c>
      <c r="CC584" s="84">
        <v>0</v>
      </c>
      <c r="CD584" s="84">
        <v>0</v>
      </c>
      <c r="CE584" s="84">
        <v>0</v>
      </c>
      <c r="CF584" s="84">
        <v>0</v>
      </c>
      <c r="CG584" s="84">
        <v>0</v>
      </c>
      <c r="CH584" s="84">
        <v>0</v>
      </c>
      <c r="CI584" s="84">
        <v>0</v>
      </c>
      <c r="CJ584" s="84">
        <v>0</v>
      </c>
      <c r="CK584" s="84">
        <v>0</v>
      </c>
      <c r="CL584" s="84">
        <v>0</v>
      </c>
      <c r="CM584" s="84">
        <v>0</v>
      </c>
    </row>
    <row r="585" spans="1:91">
      <c r="A585" s="66" t="s">
        <v>128</v>
      </c>
      <c r="B585" s="71" t="s">
        <v>703</v>
      </c>
      <c r="C585" s="71" t="s">
        <v>202</v>
      </c>
      <c r="D585" s="84">
        <f t="shared" ref="D585:BO585" si="641">SUM(D586:D695)</f>
        <v>0</v>
      </c>
      <c r="E585" s="84">
        <f t="shared" si="641"/>
        <v>0</v>
      </c>
      <c r="F585" s="84">
        <f t="shared" si="641"/>
        <v>0</v>
      </c>
      <c r="G585" s="84">
        <f t="shared" si="641"/>
        <v>0</v>
      </c>
      <c r="H585" s="84">
        <f t="shared" si="641"/>
        <v>0</v>
      </c>
      <c r="I585" s="84">
        <f t="shared" si="641"/>
        <v>162</v>
      </c>
      <c r="J585" s="84">
        <f t="shared" si="641"/>
        <v>0</v>
      </c>
      <c r="K585" s="84">
        <f t="shared" si="641"/>
        <v>0</v>
      </c>
      <c r="L585" s="84">
        <f t="shared" si="641"/>
        <v>0</v>
      </c>
      <c r="M585" s="84">
        <f t="shared" si="641"/>
        <v>0</v>
      </c>
      <c r="N585" s="84">
        <f t="shared" si="641"/>
        <v>0</v>
      </c>
      <c r="O585" s="84">
        <f t="shared" si="641"/>
        <v>0</v>
      </c>
      <c r="P585" s="84">
        <f t="shared" si="641"/>
        <v>0</v>
      </c>
      <c r="Q585" s="84">
        <f t="shared" si="641"/>
        <v>0</v>
      </c>
      <c r="R585" s="84">
        <f t="shared" si="641"/>
        <v>0</v>
      </c>
      <c r="S585" s="84">
        <f t="shared" si="641"/>
        <v>0</v>
      </c>
      <c r="T585" s="84">
        <f t="shared" si="641"/>
        <v>0</v>
      </c>
      <c r="U585" s="84">
        <f t="shared" si="641"/>
        <v>0</v>
      </c>
      <c r="V585" s="84">
        <f t="shared" si="641"/>
        <v>0</v>
      </c>
      <c r="W585" s="84">
        <f t="shared" si="641"/>
        <v>0</v>
      </c>
      <c r="X585" s="84">
        <f t="shared" si="641"/>
        <v>0</v>
      </c>
      <c r="Y585" s="84">
        <f t="shared" si="641"/>
        <v>0</v>
      </c>
      <c r="Z585" s="84">
        <f t="shared" si="641"/>
        <v>0</v>
      </c>
      <c r="AA585" s="84">
        <f t="shared" si="641"/>
        <v>0</v>
      </c>
      <c r="AB585" s="84">
        <f t="shared" si="641"/>
        <v>0</v>
      </c>
      <c r="AC585" s="84">
        <f t="shared" si="641"/>
        <v>0</v>
      </c>
      <c r="AD585" s="84">
        <f t="shared" si="641"/>
        <v>0</v>
      </c>
      <c r="AE585" s="84">
        <f t="shared" si="641"/>
        <v>0</v>
      </c>
      <c r="AF585" s="84">
        <f t="shared" si="641"/>
        <v>0</v>
      </c>
      <c r="AG585" s="84">
        <f t="shared" si="641"/>
        <v>0</v>
      </c>
      <c r="AH585" s="84">
        <f t="shared" si="641"/>
        <v>0</v>
      </c>
      <c r="AI585" s="84">
        <f t="shared" si="641"/>
        <v>0</v>
      </c>
      <c r="AJ585" s="84">
        <f t="shared" si="641"/>
        <v>0</v>
      </c>
      <c r="AK585" s="84">
        <f t="shared" si="641"/>
        <v>0</v>
      </c>
      <c r="AL585" s="84">
        <f t="shared" si="641"/>
        <v>0</v>
      </c>
      <c r="AM585" s="84">
        <f t="shared" si="641"/>
        <v>0</v>
      </c>
      <c r="AN585" s="84">
        <f t="shared" si="641"/>
        <v>0</v>
      </c>
      <c r="AO585" s="84">
        <f t="shared" si="641"/>
        <v>0</v>
      </c>
      <c r="AP585" s="84">
        <f t="shared" si="641"/>
        <v>0</v>
      </c>
      <c r="AQ585" s="84">
        <f t="shared" si="641"/>
        <v>0</v>
      </c>
      <c r="AR585" s="84">
        <f t="shared" si="641"/>
        <v>0</v>
      </c>
      <c r="AS585" s="84">
        <f t="shared" si="641"/>
        <v>0</v>
      </c>
      <c r="AT585" s="84">
        <f t="shared" si="641"/>
        <v>0</v>
      </c>
      <c r="AU585" s="84">
        <f t="shared" si="641"/>
        <v>0</v>
      </c>
      <c r="AV585" s="84">
        <f t="shared" si="641"/>
        <v>0</v>
      </c>
      <c r="AW585" s="84">
        <f t="shared" si="641"/>
        <v>0</v>
      </c>
      <c r="AX585" s="84">
        <f t="shared" si="641"/>
        <v>0</v>
      </c>
      <c r="AY585" s="84">
        <f t="shared" si="641"/>
        <v>0</v>
      </c>
      <c r="AZ585" s="84">
        <f t="shared" si="641"/>
        <v>0</v>
      </c>
      <c r="BA585" s="84">
        <f t="shared" si="641"/>
        <v>0</v>
      </c>
      <c r="BB585" s="84">
        <f t="shared" si="641"/>
        <v>0</v>
      </c>
      <c r="BC585" s="84">
        <f t="shared" si="641"/>
        <v>0</v>
      </c>
      <c r="BD585" s="84">
        <f t="shared" si="641"/>
        <v>0</v>
      </c>
      <c r="BE585" s="84">
        <f t="shared" si="641"/>
        <v>0</v>
      </c>
      <c r="BF585" s="84">
        <f t="shared" si="641"/>
        <v>0</v>
      </c>
      <c r="BG585" s="84">
        <f t="shared" si="641"/>
        <v>0</v>
      </c>
      <c r="BH585" s="84">
        <f t="shared" si="641"/>
        <v>0</v>
      </c>
      <c r="BI585" s="84">
        <f t="shared" si="641"/>
        <v>0</v>
      </c>
      <c r="BJ585" s="84">
        <f t="shared" si="641"/>
        <v>0</v>
      </c>
      <c r="BK585" s="84">
        <f t="shared" si="641"/>
        <v>0</v>
      </c>
      <c r="BL585" s="84">
        <f t="shared" si="641"/>
        <v>0</v>
      </c>
      <c r="BM585" s="84">
        <f t="shared" si="641"/>
        <v>0</v>
      </c>
      <c r="BN585" s="84">
        <f t="shared" si="641"/>
        <v>0</v>
      </c>
      <c r="BO585" s="84">
        <f t="shared" si="641"/>
        <v>0</v>
      </c>
      <c r="BP585" s="84">
        <f t="shared" ref="BP585:CM585" si="642">SUM(BP586:BP695)</f>
        <v>0</v>
      </c>
      <c r="BQ585" s="84">
        <f t="shared" si="642"/>
        <v>0</v>
      </c>
      <c r="BR585" s="84">
        <f t="shared" si="642"/>
        <v>0</v>
      </c>
      <c r="BS585" s="84">
        <f t="shared" si="642"/>
        <v>0</v>
      </c>
      <c r="BT585" s="84">
        <f t="shared" si="642"/>
        <v>0</v>
      </c>
      <c r="BU585" s="84">
        <f t="shared" si="642"/>
        <v>0</v>
      </c>
      <c r="BV585" s="84">
        <f t="shared" si="642"/>
        <v>0</v>
      </c>
      <c r="BW585" s="84">
        <f t="shared" si="642"/>
        <v>0</v>
      </c>
      <c r="BX585" s="84">
        <f t="shared" si="642"/>
        <v>0</v>
      </c>
      <c r="BY585" s="84">
        <f t="shared" si="642"/>
        <v>0</v>
      </c>
      <c r="BZ585" s="84">
        <f t="shared" si="642"/>
        <v>0</v>
      </c>
      <c r="CA585" s="84">
        <f t="shared" si="642"/>
        <v>0</v>
      </c>
      <c r="CB585" s="84">
        <f t="shared" si="642"/>
        <v>0</v>
      </c>
      <c r="CC585" s="84">
        <f t="shared" si="642"/>
        <v>0</v>
      </c>
      <c r="CD585" s="84">
        <f t="shared" si="642"/>
        <v>0</v>
      </c>
      <c r="CE585" s="84">
        <f t="shared" si="642"/>
        <v>0</v>
      </c>
      <c r="CF585" s="84">
        <f t="shared" si="642"/>
        <v>0</v>
      </c>
      <c r="CG585" s="84">
        <f t="shared" si="642"/>
        <v>0</v>
      </c>
      <c r="CH585" s="84">
        <f t="shared" si="642"/>
        <v>0</v>
      </c>
      <c r="CI585" s="84">
        <f t="shared" si="642"/>
        <v>0</v>
      </c>
      <c r="CJ585" s="84">
        <f t="shared" si="642"/>
        <v>0</v>
      </c>
      <c r="CK585" s="84">
        <f t="shared" si="642"/>
        <v>0</v>
      </c>
      <c r="CL585" s="84">
        <f t="shared" si="642"/>
        <v>0</v>
      </c>
      <c r="CM585" s="84">
        <f t="shared" si="642"/>
        <v>0</v>
      </c>
    </row>
    <row r="586" spans="1:91">
      <c r="A586" s="73" t="s">
        <v>128</v>
      </c>
      <c r="B586" s="90" t="s">
        <v>1302</v>
      </c>
      <c r="C586" s="101" t="s">
        <v>1303</v>
      </c>
      <c r="D586" s="79">
        <v>0</v>
      </c>
      <c r="E586" s="79">
        <v>0</v>
      </c>
      <c r="F586" s="79">
        <v>0</v>
      </c>
      <c r="G586" s="79">
        <v>0</v>
      </c>
      <c r="H586" s="79">
        <v>0</v>
      </c>
      <c r="I586" s="79">
        <v>26</v>
      </c>
      <c r="J586" s="79">
        <v>0</v>
      </c>
      <c r="K586" s="79">
        <v>0</v>
      </c>
      <c r="L586" s="79">
        <v>0</v>
      </c>
      <c r="M586" s="79">
        <v>0</v>
      </c>
      <c r="N586" s="79">
        <v>0</v>
      </c>
      <c r="O586" s="79">
        <v>0</v>
      </c>
      <c r="P586" s="79">
        <v>0</v>
      </c>
      <c r="Q586" s="79">
        <v>0</v>
      </c>
      <c r="R586" s="79">
        <v>0</v>
      </c>
      <c r="S586" s="79">
        <v>0</v>
      </c>
      <c r="T586" s="79">
        <v>0</v>
      </c>
      <c r="U586" s="79">
        <v>0</v>
      </c>
      <c r="V586" s="79">
        <v>0</v>
      </c>
      <c r="W586" s="79">
        <v>0</v>
      </c>
      <c r="X586" s="79">
        <v>0</v>
      </c>
      <c r="Y586" s="79">
        <v>0</v>
      </c>
      <c r="Z586" s="79">
        <v>0</v>
      </c>
      <c r="AA586" s="79">
        <v>0</v>
      </c>
      <c r="AB586" s="79">
        <v>0</v>
      </c>
      <c r="AC586" s="79">
        <v>0</v>
      </c>
      <c r="AD586" s="79">
        <v>0</v>
      </c>
      <c r="AE586" s="79">
        <v>0</v>
      </c>
      <c r="AF586" s="79">
        <v>0</v>
      </c>
      <c r="AG586" s="79">
        <v>0</v>
      </c>
      <c r="AH586" s="79">
        <v>0</v>
      </c>
      <c r="AI586" s="79">
        <v>0</v>
      </c>
      <c r="AJ586" s="79">
        <v>0</v>
      </c>
      <c r="AK586" s="79">
        <v>0</v>
      </c>
      <c r="AL586" s="79">
        <v>0</v>
      </c>
      <c r="AM586" s="79">
        <v>0</v>
      </c>
      <c r="AN586" s="79">
        <v>0</v>
      </c>
      <c r="AO586" s="79">
        <v>0</v>
      </c>
      <c r="AP586" s="79">
        <v>0</v>
      </c>
      <c r="AQ586" s="79">
        <v>0</v>
      </c>
      <c r="AR586" s="79">
        <v>0</v>
      </c>
      <c r="AS586" s="79">
        <v>0</v>
      </c>
      <c r="AT586" s="79">
        <v>0</v>
      </c>
      <c r="AU586" s="79">
        <v>0</v>
      </c>
      <c r="AV586" s="79">
        <v>0</v>
      </c>
      <c r="AW586" s="79">
        <v>0</v>
      </c>
      <c r="AX586" s="79">
        <v>0</v>
      </c>
      <c r="AY586" s="79">
        <v>0</v>
      </c>
      <c r="AZ586" s="79">
        <v>0</v>
      </c>
      <c r="BA586" s="79">
        <v>0</v>
      </c>
      <c r="BB586" s="79">
        <v>0</v>
      </c>
      <c r="BC586" s="79">
        <v>0</v>
      </c>
      <c r="BD586" s="79">
        <v>0</v>
      </c>
      <c r="BE586" s="79">
        <v>0</v>
      </c>
      <c r="BF586" s="79">
        <v>0</v>
      </c>
      <c r="BG586" s="79">
        <v>0</v>
      </c>
      <c r="BH586" s="79">
        <v>0</v>
      </c>
      <c r="BI586" s="79">
        <v>0</v>
      </c>
      <c r="BJ586" s="79">
        <v>0</v>
      </c>
      <c r="BK586" s="79">
        <v>0</v>
      </c>
      <c r="BL586" s="79">
        <v>0</v>
      </c>
      <c r="BM586" s="79">
        <v>0</v>
      </c>
      <c r="BN586" s="79">
        <v>0</v>
      </c>
      <c r="BO586" s="79">
        <v>0</v>
      </c>
      <c r="BP586" s="79">
        <v>0</v>
      </c>
      <c r="BQ586" s="79">
        <v>0</v>
      </c>
      <c r="BR586" s="79">
        <v>0</v>
      </c>
      <c r="BS586" s="79">
        <v>0</v>
      </c>
      <c r="BT586" s="79">
        <v>0</v>
      </c>
      <c r="BU586" s="79">
        <v>0</v>
      </c>
      <c r="BV586" s="79">
        <v>0</v>
      </c>
      <c r="BW586" s="79">
        <v>0</v>
      </c>
      <c r="BX586" s="79">
        <v>0</v>
      </c>
      <c r="BY586" s="79">
        <v>0</v>
      </c>
      <c r="BZ586" s="79">
        <v>0</v>
      </c>
      <c r="CA586" s="79">
        <v>0</v>
      </c>
      <c r="CB586" s="79">
        <v>0</v>
      </c>
      <c r="CC586" s="79">
        <f t="shared" ref="CC586:CC649" si="643">O586+Z586++AK586+AV586+BG586+BR586</f>
        <v>0</v>
      </c>
      <c r="CD586" s="79">
        <f t="shared" ref="CD586:CD649" si="644">P586+AA586++AL586+AW586+BH586+BS586</f>
        <v>0</v>
      </c>
      <c r="CE586" s="79">
        <f t="shared" ref="CE586:CE649" si="645">Q586+AB586++AM586+AX586+BI586+BT586</f>
        <v>0</v>
      </c>
      <c r="CF586" s="79">
        <f t="shared" ref="CF586:CF649" si="646">R586+AC586++AN586+AY586+BJ586+BU586</f>
        <v>0</v>
      </c>
      <c r="CG586" s="79">
        <f t="shared" ref="CG586:CG649" si="647">S586+AD586++AO586+AZ586+BK586+BV586</f>
        <v>0</v>
      </c>
      <c r="CH586" s="79">
        <f t="shared" ref="CH586:CH649" si="648">T586+AE586++AP586+BA586+BL586+BW586</f>
        <v>0</v>
      </c>
      <c r="CI586" s="79">
        <f t="shared" ref="CI586:CI649" si="649">U586+AF586++AQ586+BB586+BM586+BX586</f>
        <v>0</v>
      </c>
      <c r="CJ586" s="79">
        <f t="shared" ref="CJ586:CJ649" si="650">V586+AG586++AR586+BC586+BN586+BY586</f>
        <v>0</v>
      </c>
      <c r="CK586" s="79">
        <f t="shared" ref="CK586:CK649" si="651">W586+AH586++AS586+BD586+BO586+BZ586</f>
        <v>0</v>
      </c>
      <c r="CL586" s="79">
        <f t="shared" ref="CL586:CL649" si="652">X586+AI586++AT586+BE586+BP586+CA586</f>
        <v>0</v>
      </c>
      <c r="CM586" s="79">
        <f t="shared" ref="CM586:CM649" si="653">Y586+AJ586++AU586+BF586+BQ586+CB586</f>
        <v>0</v>
      </c>
    </row>
    <row r="587" spans="1:91">
      <c r="A587" s="73" t="s">
        <v>128</v>
      </c>
      <c r="B587" s="90" t="s">
        <v>1304</v>
      </c>
      <c r="C587" s="101" t="s">
        <v>1305</v>
      </c>
      <c r="D587" s="79">
        <v>0</v>
      </c>
      <c r="E587" s="79">
        <v>0</v>
      </c>
      <c r="F587" s="79">
        <v>0</v>
      </c>
      <c r="G587" s="79">
        <v>0</v>
      </c>
      <c r="H587" s="79">
        <v>0</v>
      </c>
      <c r="I587" s="79">
        <v>2</v>
      </c>
      <c r="J587" s="79">
        <v>0</v>
      </c>
      <c r="K587" s="79">
        <v>0</v>
      </c>
      <c r="L587" s="79">
        <v>0</v>
      </c>
      <c r="M587" s="79">
        <v>0</v>
      </c>
      <c r="N587" s="79">
        <v>0</v>
      </c>
      <c r="O587" s="79">
        <v>0</v>
      </c>
      <c r="P587" s="79">
        <v>0</v>
      </c>
      <c r="Q587" s="79">
        <v>0</v>
      </c>
      <c r="R587" s="79">
        <v>0</v>
      </c>
      <c r="S587" s="79">
        <v>0</v>
      </c>
      <c r="T587" s="79">
        <v>0</v>
      </c>
      <c r="U587" s="79">
        <v>0</v>
      </c>
      <c r="V587" s="79">
        <v>0</v>
      </c>
      <c r="W587" s="79">
        <v>0</v>
      </c>
      <c r="X587" s="79">
        <v>0</v>
      </c>
      <c r="Y587" s="79">
        <v>0</v>
      </c>
      <c r="Z587" s="79">
        <v>0</v>
      </c>
      <c r="AA587" s="79">
        <v>0</v>
      </c>
      <c r="AB587" s="79">
        <v>0</v>
      </c>
      <c r="AC587" s="79">
        <v>0</v>
      </c>
      <c r="AD587" s="79">
        <v>0</v>
      </c>
      <c r="AE587" s="79">
        <v>0</v>
      </c>
      <c r="AF587" s="79">
        <v>0</v>
      </c>
      <c r="AG587" s="79">
        <v>0</v>
      </c>
      <c r="AH587" s="79">
        <v>0</v>
      </c>
      <c r="AI587" s="79">
        <v>0</v>
      </c>
      <c r="AJ587" s="79">
        <v>0</v>
      </c>
      <c r="AK587" s="79">
        <v>0</v>
      </c>
      <c r="AL587" s="79">
        <v>0</v>
      </c>
      <c r="AM587" s="79">
        <v>0</v>
      </c>
      <c r="AN587" s="79">
        <v>0</v>
      </c>
      <c r="AO587" s="79">
        <v>0</v>
      </c>
      <c r="AP587" s="79">
        <v>0</v>
      </c>
      <c r="AQ587" s="79">
        <v>0</v>
      </c>
      <c r="AR587" s="79">
        <v>0</v>
      </c>
      <c r="AS587" s="79">
        <v>0</v>
      </c>
      <c r="AT587" s="79">
        <v>0</v>
      </c>
      <c r="AU587" s="79">
        <v>0</v>
      </c>
      <c r="AV587" s="79">
        <v>0</v>
      </c>
      <c r="AW587" s="79">
        <v>0</v>
      </c>
      <c r="AX587" s="79">
        <v>0</v>
      </c>
      <c r="AY587" s="79">
        <v>0</v>
      </c>
      <c r="AZ587" s="79">
        <v>0</v>
      </c>
      <c r="BA587" s="79">
        <v>0</v>
      </c>
      <c r="BB587" s="79">
        <v>0</v>
      </c>
      <c r="BC587" s="79">
        <v>0</v>
      </c>
      <c r="BD587" s="79">
        <v>0</v>
      </c>
      <c r="BE587" s="79">
        <v>0</v>
      </c>
      <c r="BF587" s="79">
        <v>0</v>
      </c>
      <c r="BG587" s="79">
        <v>0</v>
      </c>
      <c r="BH587" s="79">
        <v>0</v>
      </c>
      <c r="BI587" s="79">
        <v>0</v>
      </c>
      <c r="BJ587" s="79">
        <v>0</v>
      </c>
      <c r="BK587" s="79">
        <v>0</v>
      </c>
      <c r="BL587" s="79">
        <v>0</v>
      </c>
      <c r="BM587" s="79">
        <v>0</v>
      </c>
      <c r="BN587" s="79">
        <v>0</v>
      </c>
      <c r="BO587" s="79">
        <v>0</v>
      </c>
      <c r="BP587" s="79">
        <v>0</v>
      </c>
      <c r="BQ587" s="79">
        <v>0</v>
      </c>
      <c r="BR587" s="79">
        <v>0</v>
      </c>
      <c r="BS587" s="79">
        <v>0</v>
      </c>
      <c r="BT587" s="79">
        <v>0</v>
      </c>
      <c r="BU587" s="79">
        <v>0</v>
      </c>
      <c r="BV587" s="79">
        <v>0</v>
      </c>
      <c r="BW587" s="79">
        <v>0</v>
      </c>
      <c r="BX587" s="79">
        <v>0</v>
      </c>
      <c r="BY587" s="79">
        <v>0</v>
      </c>
      <c r="BZ587" s="79">
        <v>0</v>
      </c>
      <c r="CA587" s="79">
        <v>0</v>
      </c>
      <c r="CB587" s="79">
        <v>0</v>
      </c>
      <c r="CC587" s="79">
        <f t="shared" si="643"/>
        <v>0</v>
      </c>
      <c r="CD587" s="79">
        <f t="shared" si="644"/>
        <v>0</v>
      </c>
      <c r="CE587" s="79">
        <f t="shared" si="645"/>
        <v>0</v>
      </c>
      <c r="CF587" s="79">
        <f t="shared" si="646"/>
        <v>0</v>
      </c>
      <c r="CG587" s="79">
        <f t="shared" si="647"/>
        <v>0</v>
      </c>
      <c r="CH587" s="79">
        <f t="shared" si="648"/>
        <v>0</v>
      </c>
      <c r="CI587" s="79">
        <f t="shared" si="649"/>
        <v>0</v>
      </c>
      <c r="CJ587" s="79">
        <f t="shared" si="650"/>
        <v>0</v>
      </c>
      <c r="CK587" s="79">
        <f t="shared" si="651"/>
        <v>0</v>
      </c>
      <c r="CL587" s="79">
        <f t="shared" si="652"/>
        <v>0</v>
      </c>
      <c r="CM587" s="79">
        <f t="shared" si="653"/>
        <v>0</v>
      </c>
    </row>
    <row r="588" spans="1:91" ht="31.5">
      <c r="A588" s="73" t="s">
        <v>128</v>
      </c>
      <c r="B588" s="90" t="s">
        <v>1306</v>
      </c>
      <c r="C588" s="101" t="s">
        <v>1307</v>
      </c>
      <c r="D588" s="79">
        <v>0</v>
      </c>
      <c r="E588" s="79">
        <v>0</v>
      </c>
      <c r="F588" s="79">
        <v>0</v>
      </c>
      <c r="G588" s="79">
        <v>0</v>
      </c>
      <c r="H588" s="79">
        <v>0</v>
      </c>
      <c r="I588" s="79">
        <v>2</v>
      </c>
      <c r="J588" s="79">
        <v>0</v>
      </c>
      <c r="K588" s="79">
        <v>0</v>
      </c>
      <c r="L588" s="79">
        <v>0</v>
      </c>
      <c r="M588" s="79">
        <v>0</v>
      </c>
      <c r="N588" s="79">
        <v>0</v>
      </c>
      <c r="O588" s="79">
        <v>0</v>
      </c>
      <c r="P588" s="79">
        <v>0</v>
      </c>
      <c r="Q588" s="79">
        <v>0</v>
      </c>
      <c r="R588" s="79">
        <v>0</v>
      </c>
      <c r="S588" s="79">
        <v>0</v>
      </c>
      <c r="T588" s="79">
        <v>0</v>
      </c>
      <c r="U588" s="79">
        <v>0</v>
      </c>
      <c r="V588" s="79">
        <v>0</v>
      </c>
      <c r="W588" s="79">
        <v>0</v>
      </c>
      <c r="X588" s="79">
        <v>0</v>
      </c>
      <c r="Y588" s="79">
        <v>0</v>
      </c>
      <c r="Z588" s="79">
        <v>0</v>
      </c>
      <c r="AA588" s="79">
        <v>0</v>
      </c>
      <c r="AB588" s="79">
        <v>0</v>
      </c>
      <c r="AC588" s="79">
        <v>0</v>
      </c>
      <c r="AD588" s="79">
        <v>0</v>
      </c>
      <c r="AE588" s="79">
        <v>0</v>
      </c>
      <c r="AF588" s="79">
        <v>0</v>
      </c>
      <c r="AG588" s="79">
        <v>0</v>
      </c>
      <c r="AH588" s="79">
        <v>0</v>
      </c>
      <c r="AI588" s="79">
        <v>0</v>
      </c>
      <c r="AJ588" s="79">
        <v>0</v>
      </c>
      <c r="AK588" s="79">
        <v>0</v>
      </c>
      <c r="AL588" s="79">
        <v>0</v>
      </c>
      <c r="AM588" s="79">
        <v>0</v>
      </c>
      <c r="AN588" s="79">
        <v>0</v>
      </c>
      <c r="AO588" s="79">
        <v>0</v>
      </c>
      <c r="AP588" s="79">
        <v>0</v>
      </c>
      <c r="AQ588" s="79">
        <v>0</v>
      </c>
      <c r="AR588" s="79">
        <v>0</v>
      </c>
      <c r="AS588" s="79">
        <v>0</v>
      </c>
      <c r="AT588" s="79">
        <v>0</v>
      </c>
      <c r="AU588" s="79">
        <v>0</v>
      </c>
      <c r="AV588" s="79">
        <v>0</v>
      </c>
      <c r="AW588" s="79">
        <v>0</v>
      </c>
      <c r="AX588" s="79">
        <v>0</v>
      </c>
      <c r="AY588" s="79">
        <v>0</v>
      </c>
      <c r="AZ588" s="79">
        <v>0</v>
      </c>
      <c r="BA588" s="79">
        <v>0</v>
      </c>
      <c r="BB588" s="79">
        <v>0</v>
      </c>
      <c r="BC588" s="79">
        <v>0</v>
      </c>
      <c r="BD588" s="79">
        <v>0</v>
      </c>
      <c r="BE588" s="79">
        <v>0</v>
      </c>
      <c r="BF588" s="79">
        <v>0</v>
      </c>
      <c r="BG588" s="79">
        <v>0</v>
      </c>
      <c r="BH588" s="79">
        <v>0</v>
      </c>
      <c r="BI588" s="79">
        <v>0</v>
      </c>
      <c r="BJ588" s="79">
        <v>0</v>
      </c>
      <c r="BK588" s="79">
        <v>0</v>
      </c>
      <c r="BL588" s="79">
        <v>0</v>
      </c>
      <c r="BM588" s="79">
        <v>0</v>
      </c>
      <c r="BN588" s="79">
        <v>0</v>
      </c>
      <c r="BO588" s="79">
        <v>0</v>
      </c>
      <c r="BP588" s="79">
        <v>0</v>
      </c>
      <c r="BQ588" s="79">
        <v>0</v>
      </c>
      <c r="BR588" s="79">
        <v>0</v>
      </c>
      <c r="BS588" s="79">
        <v>0</v>
      </c>
      <c r="BT588" s="79">
        <v>0</v>
      </c>
      <c r="BU588" s="79">
        <v>0</v>
      </c>
      <c r="BV588" s="79">
        <v>0</v>
      </c>
      <c r="BW588" s="79">
        <v>0</v>
      </c>
      <c r="BX588" s="79">
        <v>0</v>
      </c>
      <c r="BY588" s="79">
        <v>0</v>
      </c>
      <c r="BZ588" s="79">
        <v>0</v>
      </c>
      <c r="CA588" s="79">
        <v>0</v>
      </c>
      <c r="CB588" s="79">
        <v>0</v>
      </c>
      <c r="CC588" s="79">
        <f t="shared" si="643"/>
        <v>0</v>
      </c>
      <c r="CD588" s="79">
        <f t="shared" si="644"/>
        <v>0</v>
      </c>
      <c r="CE588" s="79">
        <f t="shared" si="645"/>
        <v>0</v>
      </c>
      <c r="CF588" s="79">
        <f t="shared" si="646"/>
        <v>0</v>
      </c>
      <c r="CG588" s="79">
        <f t="shared" si="647"/>
        <v>0</v>
      </c>
      <c r="CH588" s="79">
        <f t="shared" si="648"/>
        <v>0</v>
      </c>
      <c r="CI588" s="79">
        <f t="shared" si="649"/>
        <v>0</v>
      </c>
      <c r="CJ588" s="79">
        <f t="shared" si="650"/>
        <v>0</v>
      </c>
      <c r="CK588" s="79">
        <f t="shared" si="651"/>
        <v>0</v>
      </c>
      <c r="CL588" s="79">
        <f t="shared" si="652"/>
        <v>0</v>
      </c>
      <c r="CM588" s="79">
        <f t="shared" si="653"/>
        <v>0</v>
      </c>
    </row>
    <row r="589" spans="1:91" ht="31.5">
      <c r="A589" s="73" t="s">
        <v>128</v>
      </c>
      <c r="B589" s="90" t="s">
        <v>1308</v>
      </c>
      <c r="C589" s="101" t="s">
        <v>1309</v>
      </c>
      <c r="D589" s="79">
        <v>0</v>
      </c>
      <c r="E589" s="79">
        <v>0</v>
      </c>
      <c r="F589" s="79">
        <v>0</v>
      </c>
      <c r="G589" s="79">
        <v>0</v>
      </c>
      <c r="H589" s="79">
        <v>0</v>
      </c>
      <c r="I589" s="79">
        <v>2</v>
      </c>
      <c r="J589" s="79">
        <v>0</v>
      </c>
      <c r="K589" s="79">
        <v>0</v>
      </c>
      <c r="L589" s="79">
        <v>0</v>
      </c>
      <c r="M589" s="79">
        <v>0</v>
      </c>
      <c r="N589" s="79">
        <v>0</v>
      </c>
      <c r="O589" s="79">
        <v>0</v>
      </c>
      <c r="P589" s="79">
        <v>0</v>
      </c>
      <c r="Q589" s="79">
        <v>0</v>
      </c>
      <c r="R589" s="79">
        <v>0</v>
      </c>
      <c r="S589" s="79">
        <v>0</v>
      </c>
      <c r="T589" s="79">
        <v>0</v>
      </c>
      <c r="U589" s="79">
        <v>0</v>
      </c>
      <c r="V589" s="79">
        <v>0</v>
      </c>
      <c r="W589" s="79">
        <v>0</v>
      </c>
      <c r="X589" s="79">
        <v>0</v>
      </c>
      <c r="Y589" s="79">
        <v>0</v>
      </c>
      <c r="Z589" s="79">
        <v>0</v>
      </c>
      <c r="AA589" s="79">
        <v>0</v>
      </c>
      <c r="AB589" s="79">
        <v>0</v>
      </c>
      <c r="AC589" s="79">
        <v>0</v>
      </c>
      <c r="AD589" s="79">
        <v>0</v>
      </c>
      <c r="AE589" s="79">
        <v>0</v>
      </c>
      <c r="AF589" s="79">
        <v>0</v>
      </c>
      <c r="AG589" s="79">
        <v>0</v>
      </c>
      <c r="AH589" s="79">
        <v>0</v>
      </c>
      <c r="AI589" s="79">
        <v>0</v>
      </c>
      <c r="AJ589" s="79">
        <v>0</v>
      </c>
      <c r="AK589" s="79">
        <v>0</v>
      </c>
      <c r="AL589" s="79">
        <v>0</v>
      </c>
      <c r="AM589" s="79">
        <v>0</v>
      </c>
      <c r="AN589" s="79">
        <v>0</v>
      </c>
      <c r="AO589" s="79">
        <v>0</v>
      </c>
      <c r="AP589" s="79">
        <v>0</v>
      </c>
      <c r="AQ589" s="79">
        <v>0</v>
      </c>
      <c r="AR589" s="79">
        <v>0</v>
      </c>
      <c r="AS589" s="79">
        <v>0</v>
      </c>
      <c r="AT589" s="79">
        <v>0</v>
      </c>
      <c r="AU589" s="79">
        <v>0</v>
      </c>
      <c r="AV589" s="79">
        <v>0</v>
      </c>
      <c r="AW589" s="79">
        <v>0</v>
      </c>
      <c r="AX589" s="79">
        <v>0</v>
      </c>
      <c r="AY589" s="79">
        <v>0</v>
      </c>
      <c r="AZ589" s="79">
        <v>0</v>
      </c>
      <c r="BA589" s="79">
        <v>0</v>
      </c>
      <c r="BB589" s="79">
        <v>0</v>
      </c>
      <c r="BC589" s="79">
        <v>0</v>
      </c>
      <c r="BD589" s="79">
        <v>0</v>
      </c>
      <c r="BE589" s="79">
        <v>0</v>
      </c>
      <c r="BF589" s="79">
        <v>0</v>
      </c>
      <c r="BG589" s="79">
        <v>0</v>
      </c>
      <c r="BH589" s="79">
        <v>0</v>
      </c>
      <c r="BI589" s="79">
        <v>0</v>
      </c>
      <c r="BJ589" s="79">
        <v>0</v>
      </c>
      <c r="BK589" s="79">
        <v>0</v>
      </c>
      <c r="BL589" s="79">
        <v>0</v>
      </c>
      <c r="BM589" s="79">
        <v>0</v>
      </c>
      <c r="BN589" s="79">
        <v>0</v>
      </c>
      <c r="BO589" s="79">
        <v>0</v>
      </c>
      <c r="BP589" s="79">
        <v>0</v>
      </c>
      <c r="BQ589" s="79">
        <v>0</v>
      </c>
      <c r="BR589" s="79">
        <v>0</v>
      </c>
      <c r="BS589" s="79">
        <v>0</v>
      </c>
      <c r="BT589" s="79">
        <v>0</v>
      </c>
      <c r="BU589" s="79">
        <v>0</v>
      </c>
      <c r="BV589" s="79">
        <v>0</v>
      </c>
      <c r="BW589" s="79">
        <v>0</v>
      </c>
      <c r="BX589" s="79">
        <v>0</v>
      </c>
      <c r="BY589" s="79">
        <v>0</v>
      </c>
      <c r="BZ589" s="79">
        <v>0</v>
      </c>
      <c r="CA589" s="79">
        <v>0</v>
      </c>
      <c r="CB589" s="79">
        <v>0</v>
      </c>
      <c r="CC589" s="79">
        <f t="shared" si="643"/>
        <v>0</v>
      </c>
      <c r="CD589" s="79">
        <f t="shared" si="644"/>
        <v>0</v>
      </c>
      <c r="CE589" s="79">
        <f t="shared" si="645"/>
        <v>0</v>
      </c>
      <c r="CF589" s="79">
        <f t="shared" si="646"/>
        <v>0</v>
      </c>
      <c r="CG589" s="79">
        <f t="shared" si="647"/>
        <v>0</v>
      </c>
      <c r="CH589" s="79">
        <f t="shared" si="648"/>
        <v>0</v>
      </c>
      <c r="CI589" s="79">
        <f t="shared" si="649"/>
        <v>0</v>
      </c>
      <c r="CJ589" s="79">
        <f t="shared" si="650"/>
        <v>0</v>
      </c>
      <c r="CK589" s="79">
        <f t="shared" si="651"/>
        <v>0</v>
      </c>
      <c r="CL589" s="79">
        <f t="shared" si="652"/>
        <v>0</v>
      </c>
      <c r="CM589" s="79">
        <f t="shared" si="653"/>
        <v>0</v>
      </c>
    </row>
    <row r="590" spans="1:91" ht="47.25">
      <c r="A590" s="73" t="s">
        <v>128</v>
      </c>
      <c r="B590" s="90" t="s">
        <v>1310</v>
      </c>
      <c r="C590" s="101" t="s">
        <v>1311</v>
      </c>
      <c r="D590" s="79">
        <v>0</v>
      </c>
      <c r="E590" s="79">
        <v>0</v>
      </c>
      <c r="F590" s="79">
        <v>0</v>
      </c>
      <c r="G590" s="79">
        <v>0</v>
      </c>
      <c r="H590" s="79">
        <v>0</v>
      </c>
      <c r="I590" s="79">
        <v>1</v>
      </c>
      <c r="J590" s="79">
        <v>0</v>
      </c>
      <c r="K590" s="79">
        <v>0</v>
      </c>
      <c r="L590" s="79">
        <v>0</v>
      </c>
      <c r="M590" s="79">
        <v>0</v>
      </c>
      <c r="N590" s="79">
        <v>0</v>
      </c>
      <c r="O590" s="79">
        <v>0</v>
      </c>
      <c r="P590" s="79">
        <v>0</v>
      </c>
      <c r="Q590" s="79">
        <v>0</v>
      </c>
      <c r="R590" s="79">
        <v>0</v>
      </c>
      <c r="S590" s="79">
        <v>0</v>
      </c>
      <c r="T590" s="79">
        <v>0</v>
      </c>
      <c r="U590" s="79">
        <v>0</v>
      </c>
      <c r="V590" s="79">
        <v>0</v>
      </c>
      <c r="W590" s="79">
        <v>0</v>
      </c>
      <c r="X590" s="79">
        <v>0</v>
      </c>
      <c r="Y590" s="79">
        <v>0</v>
      </c>
      <c r="Z590" s="79">
        <v>0</v>
      </c>
      <c r="AA590" s="79">
        <v>0</v>
      </c>
      <c r="AB590" s="79">
        <v>0</v>
      </c>
      <c r="AC590" s="79">
        <v>0</v>
      </c>
      <c r="AD590" s="79">
        <v>0</v>
      </c>
      <c r="AE590" s="79">
        <v>0</v>
      </c>
      <c r="AF590" s="79">
        <v>0</v>
      </c>
      <c r="AG590" s="79">
        <v>0</v>
      </c>
      <c r="AH590" s="79">
        <v>0</v>
      </c>
      <c r="AI590" s="79">
        <v>0</v>
      </c>
      <c r="AJ590" s="79">
        <v>0</v>
      </c>
      <c r="AK590" s="79">
        <v>0</v>
      </c>
      <c r="AL590" s="79">
        <v>0</v>
      </c>
      <c r="AM590" s="79">
        <v>0</v>
      </c>
      <c r="AN590" s="79">
        <v>0</v>
      </c>
      <c r="AO590" s="79">
        <v>0</v>
      </c>
      <c r="AP590" s="79">
        <v>0</v>
      </c>
      <c r="AQ590" s="79">
        <v>0</v>
      </c>
      <c r="AR590" s="79">
        <v>0</v>
      </c>
      <c r="AS590" s="79">
        <v>0</v>
      </c>
      <c r="AT590" s="79">
        <v>0</v>
      </c>
      <c r="AU590" s="79">
        <v>0</v>
      </c>
      <c r="AV590" s="79">
        <v>0</v>
      </c>
      <c r="AW590" s="79">
        <v>0</v>
      </c>
      <c r="AX590" s="79">
        <v>0</v>
      </c>
      <c r="AY590" s="79">
        <v>0</v>
      </c>
      <c r="AZ590" s="79">
        <v>0</v>
      </c>
      <c r="BA590" s="79">
        <v>0</v>
      </c>
      <c r="BB590" s="79">
        <v>0</v>
      </c>
      <c r="BC590" s="79">
        <v>0</v>
      </c>
      <c r="BD590" s="79">
        <v>0</v>
      </c>
      <c r="BE590" s="79">
        <v>0</v>
      </c>
      <c r="BF590" s="79">
        <v>0</v>
      </c>
      <c r="BG590" s="79">
        <v>0</v>
      </c>
      <c r="BH590" s="79">
        <v>0</v>
      </c>
      <c r="BI590" s="79">
        <v>0</v>
      </c>
      <c r="BJ590" s="79">
        <v>0</v>
      </c>
      <c r="BK590" s="79">
        <v>0</v>
      </c>
      <c r="BL590" s="79">
        <v>0</v>
      </c>
      <c r="BM590" s="79">
        <v>0</v>
      </c>
      <c r="BN590" s="79">
        <v>0</v>
      </c>
      <c r="BO590" s="79">
        <v>0</v>
      </c>
      <c r="BP590" s="79">
        <v>0</v>
      </c>
      <c r="BQ590" s="79">
        <v>0</v>
      </c>
      <c r="BR590" s="79">
        <v>0</v>
      </c>
      <c r="BS590" s="79">
        <v>0</v>
      </c>
      <c r="BT590" s="79">
        <v>0</v>
      </c>
      <c r="BU590" s="79">
        <v>0</v>
      </c>
      <c r="BV590" s="79">
        <v>0</v>
      </c>
      <c r="BW590" s="79">
        <v>0</v>
      </c>
      <c r="BX590" s="79">
        <v>0</v>
      </c>
      <c r="BY590" s="79">
        <v>0</v>
      </c>
      <c r="BZ590" s="79">
        <v>0</v>
      </c>
      <c r="CA590" s="79">
        <v>0</v>
      </c>
      <c r="CB590" s="79">
        <v>0</v>
      </c>
      <c r="CC590" s="79">
        <f t="shared" si="643"/>
        <v>0</v>
      </c>
      <c r="CD590" s="79">
        <f t="shared" si="644"/>
        <v>0</v>
      </c>
      <c r="CE590" s="79">
        <f t="shared" si="645"/>
        <v>0</v>
      </c>
      <c r="CF590" s="79">
        <f t="shared" si="646"/>
        <v>0</v>
      </c>
      <c r="CG590" s="79">
        <f t="shared" si="647"/>
        <v>0</v>
      </c>
      <c r="CH590" s="79">
        <f t="shared" si="648"/>
        <v>0</v>
      </c>
      <c r="CI590" s="79">
        <f t="shared" si="649"/>
        <v>0</v>
      </c>
      <c r="CJ590" s="79">
        <f t="shared" si="650"/>
        <v>0</v>
      </c>
      <c r="CK590" s="79">
        <f t="shared" si="651"/>
        <v>0</v>
      </c>
      <c r="CL590" s="79">
        <f t="shared" si="652"/>
        <v>0</v>
      </c>
      <c r="CM590" s="79">
        <f t="shared" si="653"/>
        <v>0</v>
      </c>
    </row>
    <row r="591" spans="1:91">
      <c r="A591" s="73" t="s">
        <v>128</v>
      </c>
      <c r="B591" s="90" t="s">
        <v>1312</v>
      </c>
      <c r="C591" s="101" t="s">
        <v>1313</v>
      </c>
      <c r="D591" s="79">
        <v>0</v>
      </c>
      <c r="E591" s="79">
        <v>0</v>
      </c>
      <c r="F591" s="79">
        <v>0</v>
      </c>
      <c r="G591" s="79">
        <v>0</v>
      </c>
      <c r="H591" s="79">
        <v>0</v>
      </c>
      <c r="I591" s="79">
        <v>1</v>
      </c>
      <c r="J591" s="79">
        <v>0</v>
      </c>
      <c r="K591" s="79">
        <v>0</v>
      </c>
      <c r="L591" s="79">
        <v>0</v>
      </c>
      <c r="M591" s="79">
        <v>0</v>
      </c>
      <c r="N591" s="79">
        <v>0</v>
      </c>
      <c r="O591" s="79">
        <v>0</v>
      </c>
      <c r="P591" s="79">
        <v>0</v>
      </c>
      <c r="Q591" s="79">
        <v>0</v>
      </c>
      <c r="R591" s="79">
        <v>0</v>
      </c>
      <c r="S591" s="79">
        <v>0</v>
      </c>
      <c r="T591" s="79">
        <v>0</v>
      </c>
      <c r="U591" s="79">
        <v>0</v>
      </c>
      <c r="V591" s="79">
        <v>0</v>
      </c>
      <c r="W591" s="79">
        <v>0</v>
      </c>
      <c r="X591" s="79">
        <v>0</v>
      </c>
      <c r="Y591" s="79">
        <v>0</v>
      </c>
      <c r="Z591" s="79">
        <v>0</v>
      </c>
      <c r="AA591" s="79">
        <v>0</v>
      </c>
      <c r="AB591" s="79">
        <v>0</v>
      </c>
      <c r="AC591" s="79">
        <v>0</v>
      </c>
      <c r="AD591" s="79">
        <v>0</v>
      </c>
      <c r="AE591" s="79">
        <v>0</v>
      </c>
      <c r="AF591" s="79">
        <v>0</v>
      </c>
      <c r="AG591" s="79">
        <v>0</v>
      </c>
      <c r="AH591" s="79">
        <v>0</v>
      </c>
      <c r="AI591" s="79">
        <v>0</v>
      </c>
      <c r="AJ591" s="79">
        <v>0</v>
      </c>
      <c r="AK591" s="79">
        <v>0</v>
      </c>
      <c r="AL591" s="79">
        <v>0</v>
      </c>
      <c r="AM591" s="79">
        <v>0</v>
      </c>
      <c r="AN591" s="79">
        <v>0</v>
      </c>
      <c r="AO591" s="79">
        <v>0</v>
      </c>
      <c r="AP591" s="79">
        <v>0</v>
      </c>
      <c r="AQ591" s="79">
        <v>0</v>
      </c>
      <c r="AR591" s="79">
        <v>0</v>
      </c>
      <c r="AS591" s="79">
        <v>0</v>
      </c>
      <c r="AT591" s="79">
        <v>0</v>
      </c>
      <c r="AU591" s="79">
        <v>0</v>
      </c>
      <c r="AV591" s="79">
        <v>0</v>
      </c>
      <c r="AW591" s="79">
        <v>0</v>
      </c>
      <c r="AX591" s="79">
        <v>0</v>
      </c>
      <c r="AY591" s="79">
        <v>0</v>
      </c>
      <c r="AZ591" s="79">
        <v>0</v>
      </c>
      <c r="BA591" s="79">
        <v>0</v>
      </c>
      <c r="BB591" s="79">
        <v>0</v>
      </c>
      <c r="BC591" s="79">
        <v>0</v>
      </c>
      <c r="BD591" s="79">
        <v>0</v>
      </c>
      <c r="BE591" s="79">
        <v>0</v>
      </c>
      <c r="BF591" s="79">
        <v>0</v>
      </c>
      <c r="BG591" s="79">
        <v>0</v>
      </c>
      <c r="BH591" s="79">
        <v>0</v>
      </c>
      <c r="BI591" s="79">
        <v>0</v>
      </c>
      <c r="BJ591" s="79">
        <v>0</v>
      </c>
      <c r="BK591" s="79">
        <v>0</v>
      </c>
      <c r="BL591" s="79">
        <v>0</v>
      </c>
      <c r="BM591" s="79">
        <v>0</v>
      </c>
      <c r="BN591" s="79">
        <v>0</v>
      </c>
      <c r="BO591" s="79">
        <v>0</v>
      </c>
      <c r="BP591" s="79">
        <v>0</v>
      </c>
      <c r="BQ591" s="79">
        <v>0</v>
      </c>
      <c r="BR591" s="79">
        <v>0</v>
      </c>
      <c r="BS591" s="79">
        <v>0</v>
      </c>
      <c r="BT591" s="79">
        <v>0</v>
      </c>
      <c r="BU591" s="79">
        <v>0</v>
      </c>
      <c r="BV591" s="79">
        <v>0</v>
      </c>
      <c r="BW591" s="79">
        <v>0</v>
      </c>
      <c r="BX591" s="79">
        <v>0</v>
      </c>
      <c r="BY591" s="79">
        <v>0</v>
      </c>
      <c r="BZ591" s="79">
        <v>0</v>
      </c>
      <c r="CA591" s="79">
        <v>0</v>
      </c>
      <c r="CB591" s="79">
        <v>0</v>
      </c>
      <c r="CC591" s="79">
        <f t="shared" si="643"/>
        <v>0</v>
      </c>
      <c r="CD591" s="79">
        <f t="shared" si="644"/>
        <v>0</v>
      </c>
      <c r="CE591" s="79">
        <f t="shared" si="645"/>
        <v>0</v>
      </c>
      <c r="CF591" s="79">
        <f t="shared" si="646"/>
        <v>0</v>
      </c>
      <c r="CG591" s="79">
        <f t="shared" si="647"/>
        <v>0</v>
      </c>
      <c r="CH591" s="79">
        <f t="shared" si="648"/>
        <v>0</v>
      </c>
      <c r="CI591" s="79">
        <f t="shared" si="649"/>
        <v>0</v>
      </c>
      <c r="CJ591" s="79">
        <f t="shared" si="650"/>
        <v>0</v>
      </c>
      <c r="CK591" s="79">
        <f t="shared" si="651"/>
        <v>0</v>
      </c>
      <c r="CL591" s="79">
        <f t="shared" si="652"/>
        <v>0</v>
      </c>
      <c r="CM591" s="79">
        <f t="shared" si="653"/>
        <v>0</v>
      </c>
    </row>
    <row r="592" spans="1:91">
      <c r="A592" s="73" t="s">
        <v>128</v>
      </c>
      <c r="B592" s="90" t="s">
        <v>1314</v>
      </c>
      <c r="C592" s="101" t="s">
        <v>1315</v>
      </c>
      <c r="D592" s="79">
        <v>0</v>
      </c>
      <c r="E592" s="79">
        <v>0</v>
      </c>
      <c r="F592" s="79">
        <v>0</v>
      </c>
      <c r="G592" s="79">
        <v>0</v>
      </c>
      <c r="H592" s="79">
        <v>0</v>
      </c>
      <c r="I592" s="79">
        <v>1</v>
      </c>
      <c r="J592" s="79">
        <v>0</v>
      </c>
      <c r="K592" s="79">
        <v>0</v>
      </c>
      <c r="L592" s="79">
        <v>0</v>
      </c>
      <c r="M592" s="79">
        <v>0</v>
      </c>
      <c r="N592" s="79">
        <v>0</v>
      </c>
      <c r="O592" s="79">
        <v>0</v>
      </c>
      <c r="P592" s="79">
        <v>0</v>
      </c>
      <c r="Q592" s="79">
        <v>0</v>
      </c>
      <c r="R592" s="79">
        <v>0</v>
      </c>
      <c r="S592" s="79">
        <v>0</v>
      </c>
      <c r="T592" s="79">
        <v>0</v>
      </c>
      <c r="U592" s="79">
        <v>0</v>
      </c>
      <c r="V592" s="79">
        <v>0</v>
      </c>
      <c r="W592" s="79">
        <v>0</v>
      </c>
      <c r="X592" s="79">
        <v>0</v>
      </c>
      <c r="Y592" s="79">
        <v>0</v>
      </c>
      <c r="Z592" s="79">
        <v>0</v>
      </c>
      <c r="AA592" s="79">
        <v>0</v>
      </c>
      <c r="AB592" s="79">
        <v>0</v>
      </c>
      <c r="AC592" s="79">
        <v>0</v>
      </c>
      <c r="AD592" s="79">
        <v>0</v>
      </c>
      <c r="AE592" s="79">
        <v>0</v>
      </c>
      <c r="AF592" s="79">
        <v>0</v>
      </c>
      <c r="AG592" s="79">
        <v>0</v>
      </c>
      <c r="AH592" s="79">
        <v>0</v>
      </c>
      <c r="AI592" s="79">
        <v>0</v>
      </c>
      <c r="AJ592" s="79">
        <v>0</v>
      </c>
      <c r="AK592" s="79">
        <v>0</v>
      </c>
      <c r="AL592" s="79">
        <v>0</v>
      </c>
      <c r="AM592" s="79">
        <v>0</v>
      </c>
      <c r="AN592" s="79">
        <v>0</v>
      </c>
      <c r="AO592" s="79">
        <v>0</v>
      </c>
      <c r="AP592" s="79">
        <v>0</v>
      </c>
      <c r="AQ592" s="79">
        <v>0</v>
      </c>
      <c r="AR592" s="79">
        <v>0</v>
      </c>
      <c r="AS592" s="79">
        <v>0</v>
      </c>
      <c r="AT592" s="79">
        <v>0</v>
      </c>
      <c r="AU592" s="79">
        <v>0</v>
      </c>
      <c r="AV592" s="79">
        <v>0</v>
      </c>
      <c r="AW592" s="79">
        <v>0</v>
      </c>
      <c r="AX592" s="79">
        <v>0</v>
      </c>
      <c r="AY592" s="79">
        <v>0</v>
      </c>
      <c r="AZ592" s="79">
        <v>0</v>
      </c>
      <c r="BA592" s="79">
        <v>0</v>
      </c>
      <c r="BB592" s="79">
        <v>0</v>
      </c>
      <c r="BC592" s="79">
        <v>0</v>
      </c>
      <c r="BD592" s="79">
        <v>0</v>
      </c>
      <c r="BE592" s="79">
        <v>0</v>
      </c>
      <c r="BF592" s="79">
        <v>0</v>
      </c>
      <c r="BG592" s="79">
        <v>0</v>
      </c>
      <c r="BH592" s="79">
        <v>0</v>
      </c>
      <c r="BI592" s="79">
        <v>0</v>
      </c>
      <c r="BJ592" s="79">
        <v>0</v>
      </c>
      <c r="BK592" s="79">
        <v>0</v>
      </c>
      <c r="BL592" s="79">
        <v>0</v>
      </c>
      <c r="BM592" s="79">
        <v>0</v>
      </c>
      <c r="BN592" s="79">
        <v>0</v>
      </c>
      <c r="BO592" s="79">
        <v>0</v>
      </c>
      <c r="BP592" s="79">
        <v>0</v>
      </c>
      <c r="BQ592" s="79">
        <v>0</v>
      </c>
      <c r="BR592" s="79">
        <v>0</v>
      </c>
      <c r="BS592" s="79">
        <v>0</v>
      </c>
      <c r="BT592" s="79">
        <v>0</v>
      </c>
      <c r="BU592" s="79">
        <v>0</v>
      </c>
      <c r="BV592" s="79">
        <v>0</v>
      </c>
      <c r="BW592" s="79">
        <v>0</v>
      </c>
      <c r="BX592" s="79">
        <v>0</v>
      </c>
      <c r="BY592" s="79">
        <v>0</v>
      </c>
      <c r="BZ592" s="79">
        <v>0</v>
      </c>
      <c r="CA592" s="79">
        <v>0</v>
      </c>
      <c r="CB592" s="79">
        <v>0</v>
      </c>
      <c r="CC592" s="79">
        <f t="shared" si="643"/>
        <v>0</v>
      </c>
      <c r="CD592" s="79">
        <f t="shared" si="644"/>
        <v>0</v>
      </c>
      <c r="CE592" s="79">
        <f t="shared" si="645"/>
        <v>0</v>
      </c>
      <c r="CF592" s="79">
        <f t="shared" si="646"/>
        <v>0</v>
      </c>
      <c r="CG592" s="79">
        <f t="shared" si="647"/>
        <v>0</v>
      </c>
      <c r="CH592" s="79">
        <f t="shared" si="648"/>
        <v>0</v>
      </c>
      <c r="CI592" s="79">
        <f t="shared" si="649"/>
        <v>0</v>
      </c>
      <c r="CJ592" s="79">
        <f t="shared" si="650"/>
        <v>0</v>
      </c>
      <c r="CK592" s="79">
        <f t="shared" si="651"/>
        <v>0</v>
      </c>
      <c r="CL592" s="79">
        <f t="shared" si="652"/>
        <v>0</v>
      </c>
      <c r="CM592" s="79">
        <f t="shared" si="653"/>
        <v>0</v>
      </c>
    </row>
    <row r="593" spans="1:91" ht="31.5">
      <c r="A593" s="73" t="s">
        <v>128</v>
      </c>
      <c r="B593" s="90" t="s">
        <v>1316</v>
      </c>
      <c r="C593" s="101" t="s">
        <v>1317</v>
      </c>
      <c r="D593" s="79">
        <v>0</v>
      </c>
      <c r="E593" s="79">
        <v>0</v>
      </c>
      <c r="F593" s="79">
        <v>0</v>
      </c>
      <c r="G593" s="79">
        <v>0</v>
      </c>
      <c r="H593" s="79">
        <v>0</v>
      </c>
      <c r="I593" s="79">
        <v>2</v>
      </c>
      <c r="J593" s="79">
        <v>0</v>
      </c>
      <c r="K593" s="79">
        <v>0</v>
      </c>
      <c r="L593" s="79">
        <v>0</v>
      </c>
      <c r="M593" s="79">
        <v>0</v>
      </c>
      <c r="N593" s="79">
        <v>0</v>
      </c>
      <c r="O593" s="79">
        <v>0</v>
      </c>
      <c r="P593" s="79">
        <v>0</v>
      </c>
      <c r="Q593" s="79">
        <v>0</v>
      </c>
      <c r="R593" s="79">
        <v>0</v>
      </c>
      <c r="S593" s="79">
        <v>0</v>
      </c>
      <c r="T593" s="79">
        <v>0</v>
      </c>
      <c r="U593" s="79">
        <v>0</v>
      </c>
      <c r="V593" s="79">
        <v>0</v>
      </c>
      <c r="W593" s="79">
        <v>0</v>
      </c>
      <c r="X593" s="79">
        <v>0</v>
      </c>
      <c r="Y593" s="79">
        <v>0</v>
      </c>
      <c r="Z593" s="79">
        <v>0</v>
      </c>
      <c r="AA593" s="79">
        <v>0</v>
      </c>
      <c r="AB593" s="79">
        <v>0</v>
      </c>
      <c r="AC593" s="79">
        <v>0</v>
      </c>
      <c r="AD593" s="79">
        <v>0</v>
      </c>
      <c r="AE593" s="79">
        <v>0</v>
      </c>
      <c r="AF593" s="79">
        <v>0</v>
      </c>
      <c r="AG593" s="79">
        <v>0</v>
      </c>
      <c r="AH593" s="79">
        <v>0</v>
      </c>
      <c r="AI593" s="79">
        <v>0</v>
      </c>
      <c r="AJ593" s="79">
        <v>0</v>
      </c>
      <c r="AK593" s="79">
        <v>0</v>
      </c>
      <c r="AL593" s="79">
        <v>0</v>
      </c>
      <c r="AM593" s="79">
        <v>0</v>
      </c>
      <c r="AN593" s="79">
        <v>0</v>
      </c>
      <c r="AO593" s="79">
        <v>0</v>
      </c>
      <c r="AP593" s="79">
        <v>0</v>
      </c>
      <c r="AQ593" s="79">
        <v>0</v>
      </c>
      <c r="AR593" s="79">
        <v>0</v>
      </c>
      <c r="AS593" s="79">
        <v>0</v>
      </c>
      <c r="AT593" s="79">
        <v>0</v>
      </c>
      <c r="AU593" s="79">
        <v>0</v>
      </c>
      <c r="AV593" s="79">
        <v>0</v>
      </c>
      <c r="AW593" s="79">
        <v>0</v>
      </c>
      <c r="AX593" s="79">
        <v>0</v>
      </c>
      <c r="AY593" s="79">
        <v>0</v>
      </c>
      <c r="AZ593" s="79">
        <v>0</v>
      </c>
      <c r="BA593" s="79">
        <v>0</v>
      </c>
      <c r="BB593" s="79">
        <v>0</v>
      </c>
      <c r="BC593" s="79">
        <v>0</v>
      </c>
      <c r="BD593" s="79">
        <v>0</v>
      </c>
      <c r="BE593" s="79">
        <v>0</v>
      </c>
      <c r="BF593" s="79">
        <v>0</v>
      </c>
      <c r="BG593" s="79">
        <v>0</v>
      </c>
      <c r="BH593" s="79">
        <v>0</v>
      </c>
      <c r="BI593" s="79">
        <v>0</v>
      </c>
      <c r="BJ593" s="79">
        <v>0</v>
      </c>
      <c r="BK593" s="79">
        <v>0</v>
      </c>
      <c r="BL593" s="79">
        <v>0</v>
      </c>
      <c r="BM593" s="79">
        <v>0</v>
      </c>
      <c r="BN593" s="79">
        <v>0</v>
      </c>
      <c r="BO593" s="79">
        <v>0</v>
      </c>
      <c r="BP593" s="79">
        <v>0</v>
      </c>
      <c r="BQ593" s="79">
        <v>0</v>
      </c>
      <c r="BR593" s="79">
        <v>0</v>
      </c>
      <c r="BS593" s="79">
        <v>0</v>
      </c>
      <c r="BT593" s="79">
        <v>0</v>
      </c>
      <c r="BU593" s="79">
        <v>0</v>
      </c>
      <c r="BV593" s="79">
        <v>0</v>
      </c>
      <c r="BW593" s="79">
        <v>0</v>
      </c>
      <c r="BX593" s="79">
        <v>0</v>
      </c>
      <c r="BY593" s="79">
        <v>0</v>
      </c>
      <c r="BZ593" s="79">
        <v>0</v>
      </c>
      <c r="CA593" s="79">
        <v>0</v>
      </c>
      <c r="CB593" s="79">
        <v>0</v>
      </c>
      <c r="CC593" s="79">
        <f t="shared" si="643"/>
        <v>0</v>
      </c>
      <c r="CD593" s="79">
        <f t="shared" si="644"/>
        <v>0</v>
      </c>
      <c r="CE593" s="79">
        <f t="shared" si="645"/>
        <v>0</v>
      </c>
      <c r="CF593" s="79">
        <f t="shared" si="646"/>
        <v>0</v>
      </c>
      <c r="CG593" s="79">
        <f t="shared" si="647"/>
        <v>0</v>
      </c>
      <c r="CH593" s="79">
        <f t="shared" si="648"/>
        <v>0</v>
      </c>
      <c r="CI593" s="79">
        <f t="shared" si="649"/>
        <v>0</v>
      </c>
      <c r="CJ593" s="79">
        <f t="shared" si="650"/>
        <v>0</v>
      </c>
      <c r="CK593" s="79">
        <f t="shared" si="651"/>
        <v>0</v>
      </c>
      <c r="CL593" s="79">
        <f t="shared" si="652"/>
        <v>0</v>
      </c>
      <c r="CM593" s="79">
        <f t="shared" si="653"/>
        <v>0</v>
      </c>
    </row>
    <row r="594" spans="1:91">
      <c r="A594" s="73" t="s">
        <v>128</v>
      </c>
      <c r="B594" s="90" t="s">
        <v>1318</v>
      </c>
      <c r="C594" s="101" t="s">
        <v>1319</v>
      </c>
      <c r="D594" s="79">
        <v>0</v>
      </c>
      <c r="E594" s="79">
        <v>0</v>
      </c>
      <c r="F594" s="79">
        <v>0</v>
      </c>
      <c r="G594" s="79">
        <v>0</v>
      </c>
      <c r="H594" s="79">
        <v>0</v>
      </c>
      <c r="I594" s="79">
        <v>1</v>
      </c>
      <c r="J594" s="79">
        <v>0</v>
      </c>
      <c r="K594" s="79">
        <v>0</v>
      </c>
      <c r="L594" s="79">
        <v>0</v>
      </c>
      <c r="M594" s="79">
        <v>0</v>
      </c>
      <c r="N594" s="79">
        <v>0</v>
      </c>
      <c r="O594" s="79">
        <v>0</v>
      </c>
      <c r="P594" s="79">
        <v>0</v>
      </c>
      <c r="Q594" s="79">
        <v>0</v>
      </c>
      <c r="R594" s="79">
        <v>0</v>
      </c>
      <c r="S594" s="79">
        <v>0</v>
      </c>
      <c r="T594" s="79">
        <v>0</v>
      </c>
      <c r="U594" s="79">
        <v>0</v>
      </c>
      <c r="V594" s="79">
        <v>0</v>
      </c>
      <c r="W594" s="79">
        <v>0</v>
      </c>
      <c r="X594" s="79">
        <v>0</v>
      </c>
      <c r="Y594" s="79">
        <v>0</v>
      </c>
      <c r="Z594" s="79">
        <v>0</v>
      </c>
      <c r="AA594" s="79">
        <v>0</v>
      </c>
      <c r="AB594" s="79">
        <v>0</v>
      </c>
      <c r="AC594" s="79">
        <v>0</v>
      </c>
      <c r="AD594" s="79">
        <v>0</v>
      </c>
      <c r="AE594" s="79">
        <v>0</v>
      </c>
      <c r="AF594" s="79">
        <v>0</v>
      </c>
      <c r="AG594" s="79">
        <v>0</v>
      </c>
      <c r="AH594" s="79">
        <v>0</v>
      </c>
      <c r="AI594" s="79">
        <v>0</v>
      </c>
      <c r="AJ594" s="79">
        <v>0</v>
      </c>
      <c r="AK594" s="79">
        <v>0</v>
      </c>
      <c r="AL594" s="79">
        <v>0</v>
      </c>
      <c r="AM594" s="79">
        <v>0</v>
      </c>
      <c r="AN594" s="79">
        <v>0</v>
      </c>
      <c r="AO594" s="79">
        <v>0</v>
      </c>
      <c r="AP594" s="79">
        <v>0</v>
      </c>
      <c r="AQ594" s="79">
        <v>0</v>
      </c>
      <c r="AR594" s="79">
        <v>0</v>
      </c>
      <c r="AS594" s="79">
        <v>0</v>
      </c>
      <c r="AT594" s="79">
        <v>0</v>
      </c>
      <c r="AU594" s="79">
        <v>0</v>
      </c>
      <c r="AV594" s="79">
        <v>0</v>
      </c>
      <c r="AW594" s="79">
        <v>0</v>
      </c>
      <c r="AX594" s="79">
        <v>0</v>
      </c>
      <c r="AY594" s="79">
        <v>0</v>
      </c>
      <c r="AZ594" s="79">
        <v>0</v>
      </c>
      <c r="BA594" s="79">
        <v>0</v>
      </c>
      <c r="BB594" s="79">
        <v>0</v>
      </c>
      <c r="BC594" s="79">
        <v>0</v>
      </c>
      <c r="BD594" s="79">
        <v>0</v>
      </c>
      <c r="BE594" s="79">
        <v>0</v>
      </c>
      <c r="BF594" s="79">
        <v>0</v>
      </c>
      <c r="BG594" s="79">
        <v>0</v>
      </c>
      <c r="BH594" s="79">
        <v>0</v>
      </c>
      <c r="BI594" s="79">
        <v>0</v>
      </c>
      <c r="BJ594" s="79">
        <v>0</v>
      </c>
      <c r="BK594" s="79">
        <v>0</v>
      </c>
      <c r="BL594" s="79">
        <v>0</v>
      </c>
      <c r="BM594" s="79">
        <v>0</v>
      </c>
      <c r="BN594" s="79">
        <v>0</v>
      </c>
      <c r="BO594" s="79">
        <v>0</v>
      </c>
      <c r="BP594" s="79">
        <v>0</v>
      </c>
      <c r="BQ594" s="79">
        <v>0</v>
      </c>
      <c r="BR594" s="79">
        <v>0</v>
      </c>
      <c r="BS594" s="79">
        <v>0</v>
      </c>
      <c r="BT594" s="79">
        <v>0</v>
      </c>
      <c r="BU594" s="79">
        <v>0</v>
      </c>
      <c r="BV594" s="79">
        <v>0</v>
      </c>
      <c r="BW594" s="79">
        <v>0</v>
      </c>
      <c r="BX594" s="79">
        <v>0</v>
      </c>
      <c r="BY594" s="79">
        <v>0</v>
      </c>
      <c r="BZ594" s="79">
        <v>0</v>
      </c>
      <c r="CA594" s="79">
        <v>0</v>
      </c>
      <c r="CB594" s="79">
        <v>0</v>
      </c>
      <c r="CC594" s="79">
        <f t="shared" si="643"/>
        <v>0</v>
      </c>
      <c r="CD594" s="79">
        <f t="shared" si="644"/>
        <v>0</v>
      </c>
      <c r="CE594" s="79">
        <f t="shared" si="645"/>
        <v>0</v>
      </c>
      <c r="CF594" s="79">
        <f t="shared" si="646"/>
        <v>0</v>
      </c>
      <c r="CG594" s="79">
        <f t="shared" si="647"/>
        <v>0</v>
      </c>
      <c r="CH594" s="79">
        <f t="shared" si="648"/>
        <v>0</v>
      </c>
      <c r="CI594" s="79">
        <f t="shared" si="649"/>
        <v>0</v>
      </c>
      <c r="CJ594" s="79">
        <f t="shared" si="650"/>
        <v>0</v>
      </c>
      <c r="CK594" s="79">
        <f t="shared" si="651"/>
        <v>0</v>
      </c>
      <c r="CL594" s="79">
        <f t="shared" si="652"/>
        <v>0</v>
      </c>
      <c r="CM594" s="79">
        <f t="shared" si="653"/>
        <v>0</v>
      </c>
    </row>
    <row r="595" spans="1:91">
      <c r="A595" s="73" t="s">
        <v>128</v>
      </c>
      <c r="B595" s="90" t="s">
        <v>1320</v>
      </c>
      <c r="C595" s="101" t="s">
        <v>1321</v>
      </c>
      <c r="D595" s="79">
        <v>0</v>
      </c>
      <c r="E595" s="79">
        <v>0</v>
      </c>
      <c r="F595" s="79">
        <v>0</v>
      </c>
      <c r="G595" s="79">
        <v>0</v>
      </c>
      <c r="H595" s="78">
        <v>0</v>
      </c>
      <c r="I595" s="79">
        <v>2</v>
      </c>
      <c r="J595" s="79">
        <v>0</v>
      </c>
      <c r="K595" s="79">
        <v>0</v>
      </c>
      <c r="L595" s="79">
        <v>0</v>
      </c>
      <c r="M595" s="78">
        <v>0</v>
      </c>
      <c r="N595" s="79">
        <v>0</v>
      </c>
      <c r="O595" s="79">
        <v>0</v>
      </c>
      <c r="P595" s="79">
        <v>0</v>
      </c>
      <c r="Q595" s="79">
        <v>0</v>
      </c>
      <c r="R595" s="79">
        <v>0</v>
      </c>
      <c r="S595" s="79">
        <v>0</v>
      </c>
      <c r="T595" s="79">
        <v>0</v>
      </c>
      <c r="U595" s="79">
        <v>0</v>
      </c>
      <c r="V595" s="79">
        <v>0</v>
      </c>
      <c r="W595" s="79">
        <v>0</v>
      </c>
      <c r="X595" s="79">
        <v>0</v>
      </c>
      <c r="Y595" s="79">
        <v>0</v>
      </c>
      <c r="Z595" s="79">
        <v>0</v>
      </c>
      <c r="AA595" s="79">
        <v>0</v>
      </c>
      <c r="AB595" s="79">
        <v>0</v>
      </c>
      <c r="AC595" s="79">
        <v>0</v>
      </c>
      <c r="AD595" s="79">
        <v>0</v>
      </c>
      <c r="AE595" s="79">
        <v>0</v>
      </c>
      <c r="AF595" s="79">
        <v>0</v>
      </c>
      <c r="AG595" s="79">
        <v>0</v>
      </c>
      <c r="AH595" s="79">
        <v>0</v>
      </c>
      <c r="AI595" s="79">
        <v>0</v>
      </c>
      <c r="AJ595" s="79">
        <v>0</v>
      </c>
      <c r="AK595" s="79">
        <v>0</v>
      </c>
      <c r="AL595" s="79">
        <v>0</v>
      </c>
      <c r="AM595" s="79">
        <v>0</v>
      </c>
      <c r="AN595" s="79">
        <v>0</v>
      </c>
      <c r="AO595" s="79">
        <v>0</v>
      </c>
      <c r="AP595" s="79">
        <v>0</v>
      </c>
      <c r="AQ595" s="79">
        <v>0</v>
      </c>
      <c r="AR595" s="79">
        <v>0</v>
      </c>
      <c r="AS595" s="79">
        <v>0</v>
      </c>
      <c r="AT595" s="79">
        <v>0</v>
      </c>
      <c r="AU595" s="79">
        <v>0</v>
      </c>
      <c r="AV595" s="79">
        <v>0</v>
      </c>
      <c r="AW595" s="79">
        <v>0</v>
      </c>
      <c r="AX595" s="79">
        <v>0</v>
      </c>
      <c r="AY595" s="79">
        <v>0</v>
      </c>
      <c r="AZ595" s="79">
        <v>0</v>
      </c>
      <c r="BA595" s="79">
        <v>0</v>
      </c>
      <c r="BB595" s="79">
        <v>0</v>
      </c>
      <c r="BC595" s="79">
        <v>0</v>
      </c>
      <c r="BD595" s="79">
        <v>0</v>
      </c>
      <c r="BE595" s="79">
        <v>0</v>
      </c>
      <c r="BF595" s="79">
        <v>0</v>
      </c>
      <c r="BG595" s="79">
        <v>0</v>
      </c>
      <c r="BH595" s="79">
        <v>0</v>
      </c>
      <c r="BI595" s="79">
        <v>0</v>
      </c>
      <c r="BJ595" s="79">
        <v>0</v>
      </c>
      <c r="BK595" s="79">
        <v>0</v>
      </c>
      <c r="BL595" s="79">
        <v>0</v>
      </c>
      <c r="BM595" s="79">
        <v>0</v>
      </c>
      <c r="BN595" s="79">
        <v>0</v>
      </c>
      <c r="BO595" s="79">
        <v>0</v>
      </c>
      <c r="BP595" s="79">
        <v>0</v>
      </c>
      <c r="BQ595" s="79">
        <v>0</v>
      </c>
      <c r="BR595" s="79">
        <v>0</v>
      </c>
      <c r="BS595" s="79">
        <v>0</v>
      </c>
      <c r="BT595" s="79">
        <v>0</v>
      </c>
      <c r="BU595" s="79">
        <v>0</v>
      </c>
      <c r="BV595" s="79">
        <v>0</v>
      </c>
      <c r="BW595" s="79">
        <v>0</v>
      </c>
      <c r="BX595" s="79">
        <v>0</v>
      </c>
      <c r="BY595" s="79">
        <v>0</v>
      </c>
      <c r="BZ595" s="79">
        <v>0</v>
      </c>
      <c r="CA595" s="79">
        <v>0</v>
      </c>
      <c r="CB595" s="79">
        <v>0</v>
      </c>
      <c r="CC595" s="79">
        <f t="shared" si="643"/>
        <v>0</v>
      </c>
      <c r="CD595" s="79">
        <f t="shared" si="644"/>
        <v>0</v>
      </c>
      <c r="CE595" s="79">
        <f t="shared" si="645"/>
        <v>0</v>
      </c>
      <c r="CF595" s="79">
        <f t="shared" si="646"/>
        <v>0</v>
      </c>
      <c r="CG595" s="79">
        <f t="shared" si="647"/>
        <v>0</v>
      </c>
      <c r="CH595" s="79">
        <f t="shared" si="648"/>
        <v>0</v>
      </c>
      <c r="CI595" s="79">
        <f t="shared" si="649"/>
        <v>0</v>
      </c>
      <c r="CJ595" s="79">
        <f t="shared" si="650"/>
        <v>0</v>
      </c>
      <c r="CK595" s="79">
        <f t="shared" si="651"/>
        <v>0</v>
      </c>
      <c r="CL595" s="79">
        <f t="shared" si="652"/>
        <v>0</v>
      </c>
      <c r="CM595" s="79">
        <f t="shared" si="653"/>
        <v>0</v>
      </c>
    </row>
    <row r="596" spans="1:91">
      <c r="A596" s="73" t="s">
        <v>128</v>
      </c>
      <c r="B596" s="90" t="s">
        <v>1322</v>
      </c>
      <c r="C596" s="101" t="s">
        <v>1323</v>
      </c>
      <c r="D596" s="79">
        <v>0</v>
      </c>
      <c r="E596" s="79">
        <v>0</v>
      </c>
      <c r="F596" s="79">
        <v>0</v>
      </c>
      <c r="G596" s="79">
        <v>0</v>
      </c>
      <c r="H596" s="78">
        <v>0</v>
      </c>
      <c r="I596" s="79">
        <v>1</v>
      </c>
      <c r="J596" s="79">
        <v>0</v>
      </c>
      <c r="K596" s="79">
        <v>0</v>
      </c>
      <c r="L596" s="79">
        <v>0</v>
      </c>
      <c r="M596" s="78">
        <v>0</v>
      </c>
      <c r="N596" s="79">
        <v>0</v>
      </c>
      <c r="O596" s="79">
        <v>0</v>
      </c>
      <c r="P596" s="79">
        <v>0</v>
      </c>
      <c r="Q596" s="79">
        <v>0</v>
      </c>
      <c r="R596" s="79">
        <v>0</v>
      </c>
      <c r="S596" s="79">
        <v>0</v>
      </c>
      <c r="T596" s="79">
        <v>0</v>
      </c>
      <c r="U596" s="79">
        <v>0</v>
      </c>
      <c r="V596" s="79">
        <v>0</v>
      </c>
      <c r="W596" s="79">
        <v>0</v>
      </c>
      <c r="X596" s="79">
        <v>0</v>
      </c>
      <c r="Y596" s="79">
        <v>0</v>
      </c>
      <c r="Z596" s="79">
        <v>0</v>
      </c>
      <c r="AA596" s="79">
        <v>0</v>
      </c>
      <c r="AB596" s="79">
        <v>0</v>
      </c>
      <c r="AC596" s="79">
        <v>0</v>
      </c>
      <c r="AD596" s="79">
        <v>0</v>
      </c>
      <c r="AE596" s="79">
        <v>0</v>
      </c>
      <c r="AF596" s="79">
        <v>0</v>
      </c>
      <c r="AG596" s="79">
        <v>0</v>
      </c>
      <c r="AH596" s="79">
        <v>0</v>
      </c>
      <c r="AI596" s="79">
        <v>0</v>
      </c>
      <c r="AJ596" s="79">
        <v>0</v>
      </c>
      <c r="AK596" s="79">
        <v>0</v>
      </c>
      <c r="AL596" s="79">
        <v>0</v>
      </c>
      <c r="AM596" s="79">
        <v>0</v>
      </c>
      <c r="AN596" s="79">
        <v>0</v>
      </c>
      <c r="AO596" s="79">
        <v>0</v>
      </c>
      <c r="AP596" s="79">
        <v>0</v>
      </c>
      <c r="AQ596" s="79">
        <v>0</v>
      </c>
      <c r="AR596" s="79">
        <v>0</v>
      </c>
      <c r="AS596" s="79">
        <v>0</v>
      </c>
      <c r="AT596" s="79">
        <v>0</v>
      </c>
      <c r="AU596" s="79">
        <v>0</v>
      </c>
      <c r="AV596" s="79">
        <v>0</v>
      </c>
      <c r="AW596" s="79">
        <v>0</v>
      </c>
      <c r="AX596" s="79">
        <v>0</v>
      </c>
      <c r="AY596" s="79">
        <v>0</v>
      </c>
      <c r="AZ596" s="79">
        <v>0</v>
      </c>
      <c r="BA596" s="79">
        <v>0</v>
      </c>
      <c r="BB596" s="79">
        <v>0</v>
      </c>
      <c r="BC596" s="79">
        <v>0</v>
      </c>
      <c r="BD596" s="79">
        <v>0</v>
      </c>
      <c r="BE596" s="79">
        <v>0</v>
      </c>
      <c r="BF596" s="79">
        <v>0</v>
      </c>
      <c r="BG596" s="79">
        <v>0</v>
      </c>
      <c r="BH596" s="79">
        <v>0</v>
      </c>
      <c r="BI596" s="79">
        <v>0</v>
      </c>
      <c r="BJ596" s="79">
        <v>0</v>
      </c>
      <c r="BK596" s="79">
        <v>0</v>
      </c>
      <c r="BL596" s="79">
        <v>0</v>
      </c>
      <c r="BM596" s="79">
        <v>0</v>
      </c>
      <c r="BN596" s="79">
        <v>0</v>
      </c>
      <c r="BO596" s="79">
        <v>0</v>
      </c>
      <c r="BP596" s="79">
        <v>0</v>
      </c>
      <c r="BQ596" s="79">
        <v>0</v>
      </c>
      <c r="BR596" s="79">
        <v>0</v>
      </c>
      <c r="BS596" s="79">
        <v>0</v>
      </c>
      <c r="BT596" s="79">
        <v>0</v>
      </c>
      <c r="BU596" s="79">
        <v>0</v>
      </c>
      <c r="BV596" s="79">
        <v>0</v>
      </c>
      <c r="BW596" s="79">
        <v>0</v>
      </c>
      <c r="BX596" s="79">
        <v>0</v>
      </c>
      <c r="BY596" s="79">
        <v>0</v>
      </c>
      <c r="BZ596" s="79">
        <v>0</v>
      </c>
      <c r="CA596" s="79">
        <v>0</v>
      </c>
      <c r="CB596" s="79">
        <v>0</v>
      </c>
      <c r="CC596" s="79">
        <f t="shared" si="643"/>
        <v>0</v>
      </c>
      <c r="CD596" s="79">
        <f t="shared" si="644"/>
        <v>0</v>
      </c>
      <c r="CE596" s="79">
        <f t="shared" si="645"/>
        <v>0</v>
      </c>
      <c r="CF596" s="79">
        <f t="shared" si="646"/>
        <v>0</v>
      </c>
      <c r="CG596" s="79">
        <f t="shared" si="647"/>
        <v>0</v>
      </c>
      <c r="CH596" s="79">
        <f t="shared" si="648"/>
        <v>0</v>
      </c>
      <c r="CI596" s="79">
        <f t="shared" si="649"/>
        <v>0</v>
      </c>
      <c r="CJ596" s="79">
        <f t="shared" si="650"/>
        <v>0</v>
      </c>
      <c r="CK596" s="79">
        <f t="shared" si="651"/>
        <v>0</v>
      </c>
      <c r="CL596" s="79">
        <f t="shared" si="652"/>
        <v>0</v>
      </c>
      <c r="CM596" s="79">
        <f t="shared" si="653"/>
        <v>0</v>
      </c>
    </row>
    <row r="597" spans="1:91">
      <c r="A597" s="73" t="s">
        <v>128</v>
      </c>
      <c r="B597" s="90" t="s">
        <v>1324</v>
      </c>
      <c r="C597" s="101" t="s">
        <v>1325</v>
      </c>
      <c r="D597" s="79">
        <v>0</v>
      </c>
      <c r="E597" s="79">
        <v>0</v>
      </c>
      <c r="F597" s="79">
        <v>0</v>
      </c>
      <c r="G597" s="79">
        <v>0</v>
      </c>
      <c r="H597" s="78">
        <v>0</v>
      </c>
      <c r="I597" s="79">
        <v>1</v>
      </c>
      <c r="J597" s="79">
        <v>0</v>
      </c>
      <c r="K597" s="79">
        <v>0</v>
      </c>
      <c r="L597" s="79">
        <v>0</v>
      </c>
      <c r="M597" s="78">
        <v>0</v>
      </c>
      <c r="N597" s="79">
        <v>0</v>
      </c>
      <c r="O597" s="79">
        <v>0</v>
      </c>
      <c r="P597" s="79">
        <v>0</v>
      </c>
      <c r="Q597" s="79">
        <v>0</v>
      </c>
      <c r="R597" s="79">
        <v>0</v>
      </c>
      <c r="S597" s="79">
        <v>0</v>
      </c>
      <c r="T597" s="79">
        <v>0</v>
      </c>
      <c r="U597" s="79">
        <v>0</v>
      </c>
      <c r="V597" s="79">
        <v>0</v>
      </c>
      <c r="W597" s="79">
        <v>0</v>
      </c>
      <c r="X597" s="79">
        <v>0</v>
      </c>
      <c r="Y597" s="79">
        <v>0</v>
      </c>
      <c r="Z597" s="79">
        <v>0</v>
      </c>
      <c r="AA597" s="79">
        <v>0</v>
      </c>
      <c r="AB597" s="79">
        <v>0</v>
      </c>
      <c r="AC597" s="79">
        <v>0</v>
      </c>
      <c r="AD597" s="79">
        <v>0</v>
      </c>
      <c r="AE597" s="79">
        <v>0</v>
      </c>
      <c r="AF597" s="79">
        <v>0</v>
      </c>
      <c r="AG597" s="79">
        <v>0</v>
      </c>
      <c r="AH597" s="79">
        <v>0</v>
      </c>
      <c r="AI597" s="79">
        <v>0</v>
      </c>
      <c r="AJ597" s="79">
        <v>0</v>
      </c>
      <c r="AK597" s="79">
        <v>0</v>
      </c>
      <c r="AL597" s="79">
        <v>0</v>
      </c>
      <c r="AM597" s="79">
        <v>0</v>
      </c>
      <c r="AN597" s="79">
        <v>0</v>
      </c>
      <c r="AO597" s="79">
        <v>0</v>
      </c>
      <c r="AP597" s="79">
        <v>0</v>
      </c>
      <c r="AQ597" s="79">
        <v>0</v>
      </c>
      <c r="AR597" s="79">
        <v>0</v>
      </c>
      <c r="AS597" s="79">
        <v>0</v>
      </c>
      <c r="AT597" s="79">
        <v>0</v>
      </c>
      <c r="AU597" s="79">
        <v>0</v>
      </c>
      <c r="AV597" s="79">
        <v>0</v>
      </c>
      <c r="AW597" s="79">
        <v>0</v>
      </c>
      <c r="AX597" s="79">
        <v>0</v>
      </c>
      <c r="AY597" s="79">
        <v>0</v>
      </c>
      <c r="AZ597" s="79">
        <v>0</v>
      </c>
      <c r="BA597" s="79">
        <v>0</v>
      </c>
      <c r="BB597" s="79">
        <v>0</v>
      </c>
      <c r="BC597" s="79">
        <v>0</v>
      </c>
      <c r="BD597" s="79">
        <v>0</v>
      </c>
      <c r="BE597" s="79">
        <v>0</v>
      </c>
      <c r="BF597" s="79">
        <v>0</v>
      </c>
      <c r="BG597" s="79">
        <v>0</v>
      </c>
      <c r="BH597" s="79">
        <v>0</v>
      </c>
      <c r="BI597" s="79">
        <v>0</v>
      </c>
      <c r="BJ597" s="79">
        <v>0</v>
      </c>
      <c r="BK597" s="79">
        <v>0</v>
      </c>
      <c r="BL597" s="79">
        <v>0</v>
      </c>
      <c r="BM597" s="79">
        <v>0</v>
      </c>
      <c r="BN597" s="79">
        <v>0</v>
      </c>
      <c r="BO597" s="79">
        <v>0</v>
      </c>
      <c r="BP597" s="79">
        <v>0</v>
      </c>
      <c r="BQ597" s="79">
        <v>0</v>
      </c>
      <c r="BR597" s="79">
        <v>0</v>
      </c>
      <c r="BS597" s="79">
        <v>0</v>
      </c>
      <c r="BT597" s="79">
        <v>0</v>
      </c>
      <c r="BU597" s="79">
        <v>0</v>
      </c>
      <c r="BV597" s="79">
        <v>0</v>
      </c>
      <c r="BW597" s="79">
        <v>0</v>
      </c>
      <c r="BX597" s="79">
        <v>0</v>
      </c>
      <c r="BY597" s="79">
        <v>0</v>
      </c>
      <c r="BZ597" s="79">
        <v>0</v>
      </c>
      <c r="CA597" s="79">
        <v>0</v>
      </c>
      <c r="CB597" s="79">
        <v>0</v>
      </c>
      <c r="CC597" s="79">
        <f t="shared" si="643"/>
        <v>0</v>
      </c>
      <c r="CD597" s="79">
        <f t="shared" si="644"/>
        <v>0</v>
      </c>
      <c r="CE597" s="79">
        <f t="shared" si="645"/>
        <v>0</v>
      </c>
      <c r="CF597" s="79">
        <f t="shared" si="646"/>
        <v>0</v>
      </c>
      <c r="CG597" s="79">
        <f t="shared" si="647"/>
        <v>0</v>
      </c>
      <c r="CH597" s="79">
        <f t="shared" si="648"/>
        <v>0</v>
      </c>
      <c r="CI597" s="79">
        <f t="shared" si="649"/>
        <v>0</v>
      </c>
      <c r="CJ597" s="79">
        <f t="shared" si="650"/>
        <v>0</v>
      </c>
      <c r="CK597" s="79">
        <f t="shared" si="651"/>
        <v>0</v>
      </c>
      <c r="CL597" s="79">
        <f t="shared" si="652"/>
        <v>0</v>
      </c>
      <c r="CM597" s="79">
        <f t="shared" si="653"/>
        <v>0</v>
      </c>
    </row>
    <row r="598" spans="1:91" ht="31.5">
      <c r="A598" s="73" t="s">
        <v>128</v>
      </c>
      <c r="B598" s="90" t="s">
        <v>1326</v>
      </c>
      <c r="C598" s="101" t="s">
        <v>1327</v>
      </c>
      <c r="D598" s="79">
        <v>0</v>
      </c>
      <c r="E598" s="79">
        <v>0</v>
      </c>
      <c r="F598" s="79">
        <v>0</v>
      </c>
      <c r="G598" s="79">
        <v>0</v>
      </c>
      <c r="H598" s="78">
        <v>0</v>
      </c>
      <c r="I598" s="79">
        <v>1</v>
      </c>
      <c r="J598" s="79">
        <v>0</v>
      </c>
      <c r="K598" s="79">
        <v>0</v>
      </c>
      <c r="L598" s="79">
        <v>0</v>
      </c>
      <c r="M598" s="78">
        <v>0</v>
      </c>
      <c r="N598" s="79">
        <v>0</v>
      </c>
      <c r="O598" s="79">
        <v>0</v>
      </c>
      <c r="P598" s="79">
        <v>0</v>
      </c>
      <c r="Q598" s="79">
        <v>0</v>
      </c>
      <c r="R598" s="79">
        <v>0</v>
      </c>
      <c r="S598" s="79">
        <v>0</v>
      </c>
      <c r="T598" s="79">
        <v>0</v>
      </c>
      <c r="U598" s="79">
        <v>0</v>
      </c>
      <c r="V598" s="79">
        <v>0</v>
      </c>
      <c r="W598" s="79">
        <v>0</v>
      </c>
      <c r="X598" s="79">
        <v>0</v>
      </c>
      <c r="Y598" s="79">
        <v>0</v>
      </c>
      <c r="Z598" s="79">
        <v>0</v>
      </c>
      <c r="AA598" s="79">
        <v>0</v>
      </c>
      <c r="AB598" s="79">
        <v>0</v>
      </c>
      <c r="AC598" s="79">
        <v>0</v>
      </c>
      <c r="AD598" s="79">
        <v>0</v>
      </c>
      <c r="AE598" s="79">
        <v>0</v>
      </c>
      <c r="AF598" s="79">
        <v>0</v>
      </c>
      <c r="AG598" s="79">
        <v>0</v>
      </c>
      <c r="AH598" s="79">
        <v>0</v>
      </c>
      <c r="AI598" s="79">
        <v>0</v>
      </c>
      <c r="AJ598" s="79">
        <v>0</v>
      </c>
      <c r="AK598" s="79">
        <v>0</v>
      </c>
      <c r="AL598" s="79">
        <v>0</v>
      </c>
      <c r="AM598" s="79">
        <v>0</v>
      </c>
      <c r="AN598" s="79">
        <v>0</v>
      </c>
      <c r="AO598" s="79">
        <v>0</v>
      </c>
      <c r="AP598" s="79">
        <v>0</v>
      </c>
      <c r="AQ598" s="79">
        <v>0</v>
      </c>
      <c r="AR598" s="79">
        <v>0</v>
      </c>
      <c r="AS598" s="79">
        <v>0</v>
      </c>
      <c r="AT598" s="79">
        <v>0</v>
      </c>
      <c r="AU598" s="79">
        <v>0</v>
      </c>
      <c r="AV598" s="79">
        <v>0</v>
      </c>
      <c r="AW598" s="79">
        <v>0</v>
      </c>
      <c r="AX598" s="79">
        <v>0</v>
      </c>
      <c r="AY598" s="79">
        <v>0</v>
      </c>
      <c r="AZ598" s="79">
        <v>0</v>
      </c>
      <c r="BA598" s="79">
        <v>0</v>
      </c>
      <c r="BB598" s="79">
        <v>0</v>
      </c>
      <c r="BC598" s="79">
        <v>0</v>
      </c>
      <c r="BD598" s="79">
        <v>0</v>
      </c>
      <c r="BE598" s="79">
        <v>0</v>
      </c>
      <c r="BF598" s="79">
        <v>0</v>
      </c>
      <c r="BG598" s="78">
        <v>0</v>
      </c>
      <c r="BH598" s="78">
        <v>0</v>
      </c>
      <c r="BI598" s="78">
        <v>0</v>
      </c>
      <c r="BJ598" s="78">
        <v>0</v>
      </c>
      <c r="BK598" s="78">
        <v>0</v>
      </c>
      <c r="BL598" s="78">
        <v>0</v>
      </c>
      <c r="BM598" s="78">
        <v>0</v>
      </c>
      <c r="BN598" s="78">
        <v>0</v>
      </c>
      <c r="BO598" s="78">
        <v>0</v>
      </c>
      <c r="BP598" s="78">
        <v>0</v>
      </c>
      <c r="BQ598" s="78">
        <v>0</v>
      </c>
      <c r="BR598" s="79">
        <v>0</v>
      </c>
      <c r="BS598" s="79">
        <v>0</v>
      </c>
      <c r="BT598" s="79">
        <v>0</v>
      </c>
      <c r="BU598" s="79">
        <v>0</v>
      </c>
      <c r="BV598" s="79">
        <v>0</v>
      </c>
      <c r="BW598" s="79">
        <v>0</v>
      </c>
      <c r="BX598" s="79">
        <v>0</v>
      </c>
      <c r="BY598" s="79">
        <v>0</v>
      </c>
      <c r="BZ598" s="79">
        <v>0</v>
      </c>
      <c r="CA598" s="79">
        <v>0</v>
      </c>
      <c r="CB598" s="79">
        <v>0</v>
      </c>
      <c r="CC598" s="79">
        <f t="shared" si="643"/>
        <v>0</v>
      </c>
      <c r="CD598" s="79">
        <f t="shared" si="644"/>
        <v>0</v>
      </c>
      <c r="CE598" s="79">
        <f t="shared" si="645"/>
        <v>0</v>
      </c>
      <c r="CF598" s="79">
        <f t="shared" si="646"/>
        <v>0</v>
      </c>
      <c r="CG598" s="79">
        <f t="shared" si="647"/>
        <v>0</v>
      </c>
      <c r="CH598" s="79">
        <f t="shared" si="648"/>
        <v>0</v>
      </c>
      <c r="CI598" s="79">
        <f t="shared" si="649"/>
        <v>0</v>
      </c>
      <c r="CJ598" s="79">
        <f t="shared" si="650"/>
        <v>0</v>
      </c>
      <c r="CK598" s="79">
        <f t="shared" si="651"/>
        <v>0</v>
      </c>
      <c r="CL598" s="79">
        <f t="shared" si="652"/>
        <v>0</v>
      </c>
      <c r="CM598" s="79">
        <f t="shared" si="653"/>
        <v>0</v>
      </c>
    </row>
    <row r="599" spans="1:91">
      <c r="A599" s="73" t="s">
        <v>128</v>
      </c>
      <c r="B599" s="90" t="s">
        <v>1328</v>
      </c>
      <c r="C599" s="101" t="s">
        <v>1329</v>
      </c>
      <c r="D599" s="79">
        <v>0</v>
      </c>
      <c r="E599" s="79">
        <v>0</v>
      </c>
      <c r="F599" s="79">
        <v>0</v>
      </c>
      <c r="G599" s="79">
        <v>0</v>
      </c>
      <c r="H599" s="78">
        <v>0</v>
      </c>
      <c r="I599" s="79">
        <v>1</v>
      </c>
      <c r="J599" s="79">
        <v>0</v>
      </c>
      <c r="K599" s="79">
        <v>0</v>
      </c>
      <c r="L599" s="79">
        <v>0</v>
      </c>
      <c r="M599" s="78">
        <v>0</v>
      </c>
      <c r="N599" s="79">
        <v>0</v>
      </c>
      <c r="O599" s="79">
        <v>0</v>
      </c>
      <c r="P599" s="79">
        <v>0</v>
      </c>
      <c r="Q599" s="79">
        <v>0</v>
      </c>
      <c r="R599" s="79">
        <v>0</v>
      </c>
      <c r="S599" s="79">
        <v>0</v>
      </c>
      <c r="T599" s="79">
        <v>0</v>
      </c>
      <c r="U599" s="79">
        <v>0</v>
      </c>
      <c r="V599" s="79">
        <v>0</v>
      </c>
      <c r="W599" s="79">
        <v>0</v>
      </c>
      <c r="X599" s="79">
        <v>0</v>
      </c>
      <c r="Y599" s="79">
        <v>0</v>
      </c>
      <c r="Z599" s="79">
        <v>0</v>
      </c>
      <c r="AA599" s="79">
        <v>0</v>
      </c>
      <c r="AB599" s="79">
        <v>0</v>
      </c>
      <c r="AC599" s="79">
        <v>0</v>
      </c>
      <c r="AD599" s="79">
        <v>0</v>
      </c>
      <c r="AE599" s="79">
        <v>0</v>
      </c>
      <c r="AF599" s="79">
        <v>0</v>
      </c>
      <c r="AG599" s="79">
        <v>0</v>
      </c>
      <c r="AH599" s="79">
        <v>0</v>
      </c>
      <c r="AI599" s="79">
        <v>0</v>
      </c>
      <c r="AJ599" s="79">
        <v>0</v>
      </c>
      <c r="AK599" s="79">
        <v>0</v>
      </c>
      <c r="AL599" s="79">
        <v>0</v>
      </c>
      <c r="AM599" s="79">
        <v>0</v>
      </c>
      <c r="AN599" s="79">
        <v>0</v>
      </c>
      <c r="AO599" s="79">
        <v>0</v>
      </c>
      <c r="AP599" s="79">
        <v>0</v>
      </c>
      <c r="AQ599" s="79">
        <v>0</v>
      </c>
      <c r="AR599" s="79">
        <v>0</v>
      </c>
      <c r="AS599" s="79">
        <v>0</v>
      </c>
      <c r="AT599" s="79">
        <v>0</v>
      </c>
      <c r="AU599" s="79">
        <v>0</v>
      </c>
      <c r="AV599" s="79">
        <v>0</v>
      </c>
      <c r="AW599" s="79">
        <v>0</v>
      </c>
      <c r="AX599" s="79">
        <v>0</v>
      </c>
      <c r="AY599" s="79">
        <v>0</v>
      </c>
      <c r="AZ599" s="79">
        <v>0</v>
      </c>
      <c r="BA599" s="79">
        <v>0</v>
      </c>
      <c r="BB599" s="79">
        <v>0</v>
      </c>
      <c r="BC599" s="79">
        <v>0</v>
      </c>
      <c r="BD599" s="79">
        <v>0</v>
      </c>
      <c r="BE599" s="79">
        <v>0</v>
      </c>
      <c r="BF599" s="79">
        <v>0</v>
      </c>
      <c r="BG599" s="78">
        <v>0</v>
      </c>
      <c r="BH599" s="78">
        <v>0</v>
      </c>
      <c r="BI599" s="78">
        <v>0</v>
      </c>
      <c r="BJ599" s="78">
        <v>0</v>
      </c>
      <c r="BK599" s="78">
        <v>0</v>
      </c>
      <c r="BL599" s="78">
        <v>0</v>
      </c>
      <c r="BM599" s="78">
        <v>0</v>
      </c>
      <c r="BN599" s="78">
        <v>0</v>
      </c>
      <c r="BO599" s="78">
        <v>0</v>
      </c>
      <c r="BP599" s="78">
        <v>0</v>
      </c>
      <c r="BQ599" s="78">
        <v>0</v>
      </c>
      <c r="BR599" s="79">
        <v>0</v>
      </c>
      <c r="BS599" s="79">
        <v>0</v>
      </c>
      <c r="BT599" s="79">
        <v>0</v>
      </c>
      <c r="BU599" s="79">
        <v>0</v>
      </c>
      <c r="BV599" s="79">
        <v>0</v>
      </c>
      <c r="BW599" s="79">
        <v>0</v>
      </c>
      <c r="BX599" s="79">
        <v>0</v>
      </c>
      <c r="BY599" s="79">
        <v>0</v>
      </c>
      <c r="BZ599" s="79">
        <v>0</v>
      </c>
      <c r="CA599" s="79">
        <v>0</v>
      </c>
      <c r="CB599" s="79">
        <v>0</v>
      </c>
      <c r="CC599" s="79">
        <f t="shared" si="643"/>
        <v>0</v>
      </c>
      <c r="CD599" s="79">
        <f t="shared" si="644"/>
        <v>0</v>
      </c>
      <c r="CE599" s="79">
        <f t="shared" si="645"/>
        <v>0</v>
      </c>
      <c r="CF599" s="79">
        <f t="shared" si="646"/>
        <v>0</v>
      </c>
      <c r="CG599" s="79">
        <f t="shared" si="647"/>
        <v>0</v>
      </c>
      <c r="CH599" s="79">
        <f t="shared" si="648"/>
        <v>0</v>
      </c>
      <c r="CI599" s="79">
        <f t="shared" si="649"/>
        <v>0</v>
      </c>
      <c r="CJ599" s="79">
        <f t="shared" si="650"/>
        <v>0</v>
      </c>
      <c r="CK599" s="79">
        <f t="shared" si="651"/>
        <v>0</v>
      </c>
      <c r="CL599" s="79">
        <f t="shared" si="652"/>
        <v>0</v>
      </c>
      <c r="CM599" s="79">
        <f t="shared" si="653"/>
        <v>0</v>
      </c>
    </row>
    <row r="600" spans="1:91">
      <c r="A600" s="73" t="s">
        <v>128</v>
      </c>
      <c r="B600" s="90" t="s">
        <v>1330</v>
      </c>
      <c r="C600" s="101" t="s">
        <v>1331</v>
      </c>
      <c r="D600" s="79">
        <v>0</v>
      </c>
      <c r="E600" s="79">
        <v>0</v>
      </c>
      <c r="F600" s="79">
        <v>0</v>
      </c>
      <c r="G600" s="79">
        <v>0</v>
      </c>
      <c r="H600" s="78">
        <v>0</v>
      </c>
      <c r="I600" s="79">
        <v>1</v>
      </c>
      <c r="J600" s="79">
        <v>0</v>
      </c>
      <c r="K600" s="79">
        <v>0</v>
      </c>
      <c r="L600" s="79">
        <v>0</v>
      </c>
      <c r="M600" s="78">
        <v>0</v>
      </c>
      <c r="N600" s="79">
        <v>0</v>
      </c>
      <c r="O600" s="79">
        <v>0</v>
      </c>
      <c r="P600" s="79">
        <v>0</v>
      </c>
      <c r="Q600" s="79">
        <v>0</v>
      </c>
      <c r="R600" s="79">
        <v>0</v>
      </c>
      <c r="S600" s="79">
        <v>0</v>
      </c>
      <c r="T600" s="79">
        <v>0</v>
      </c>
      <c r="U600" s="79">
        <v>0</v>
      </c>
      <c r="V600" s="79">
        <v>0</v>
      </c>
      <c r="W600" s="79">
        <v>0</v>
      </c>
      <c r="X600" s="79">
        <v>0</v>
      </c>
      <c r="Y600" s="79">
        <v>0</v>
      </c>
      <c r="Z600" s="79">
        <v>0</v>
      </c>
      <c r="AA600" s="79">
        <v>0</v>
      </c>
      <c r="AB600" s="79">
        <v>0</v>
      </c>
      <c r="AC600" s="79">
        <v>0</v>
      </c>
      <c r="AD600" s="79">
        <v>0</v>
      </c>
      <c r="AE600" s="79">
        <v>0</v>
      </c>
      <c r="AF600" s="79">
        <v>0</v>
      </c>
      <c r="AG600" s="79">
        <v>0</v>
      </c>
      <c r="AH600" s="79">
        <v>0</v>
      </c>
      <c r="AI600" s="79">
        <v>0</v>
      </c>
      <c r="AJ600" s="79">
        <v>0</v>
      </c>
      <c r="AK600" s="79">
        <v>0</v>
      </c>
      <c r="AL600" s="79">
        <v>0</v>
      </c>
      <c r="AM600" s="79">
        <v>0</v>
      </c>
      <c r="AN600" s="79">
        <v>0</v>
      </c>
      <c r="AO600" s="79">
        <v>0</v>
      </c>
      <c r="AP600" s="79">
        <v>0</v>
      </c>
      <c r="AQ600" s="79">
        <v>0</v>
      </c>
      <c r="AR600" s="79">
        <v>0</v>
      </c>
      <c r="AS600" s="79">
        <v>0</v>
      </c>
      <c r="AT600" s="79">
        <v>0</v>
      </c>
      <c r="AU600" s="79">
        <v>0</v>
      </c>
      <c r="AV600" s="79">
        <v>0</v>
      </c>
      <c r="AW600" s="79">
        <v>0</v>
      </c>
      <c r="AX600" s="79">
        <v>0</v>
      </c>
      <c r="AY600" s="79">
        <v>0</v>
      </c>
      <c r="AZ600" s="79">
        <v>0</v>
      </c>
      <c r="BA600" s="79">
        <v>0</v>
      </c>
      <c r="BB600" s="79">
        <v>0</v>
      </c>
      <c r="BC600" s="79">
        <v>0</v>
      </c>
      <c r="BD600" s="79">
        <v>0</v>
      </c>
      <c r="BE600" s="79">
        <v>0</v>
      </c>
      <c r="BF600" s="79">
        <v>0</v>
      </c>
      <c r="BG600" s="78">
        <v>0</v>
      </c>
      <c r="BH600" s="78">
        <v>0</v>
      </c>
      <c r="BI600" s="78">
        <v>0</v>
      </c>
      <c r="BJ600" s="78">
        <v>0</v>
      </c>
      <c r="BK600" s="78">
        <v>0</v>
      </c>
      <c r="BL600" s="78">
        <v>0</v>
      </c>
      <c r="BM600" s="78">
        <v>0</v>
      </c>
      <c r="BN600" s="78">
        <v>0</v>
      </c>
      <c r="BO600" s="78">
        <v>0</v>
      </c>
      <c r="BP600" s="78">
        <v>0</v>
      </c>
      <c r="BQ600" s="78">
        <v>0</v>
      </c>
      <c r="BR600" s="79">
        <v>0</v>
      </c>
      <c r="BS600" s="79">
        <v>0</v>
      </c>
      <c r="BT600" s="79">
        <v>0</v>
      </c>
      <c r="BU600" s="79">
        <v>0</v>
      </c>
      <c r="BV600" s="79">
        <v>0</v>
      </c>
      <c r="BW600" s="79">
        <v>0</v>
      </c>
      <c r="BX600" s="79">
        <v>0</v>
      </c>
      <c r="BY600" s="79">
        <v>0</v>
      </c>
      <c r="BZ600" s="79">
        <v>0</v>
      </c>
      <c r="CA600" s="79">
        <v>0</v>
      </c>
      <c r="CB600" s="79">
        <v>0</v>
      </c>
      <c r="CC600" s="79">
        <f t="shared" si="643"/>
        <v>0</v>
      </c>
      <c r="CD600" s="79">
        <f t="shared" si="644"/>
        <v>0</v>
      </c>
      <c r="CE600" s="79">
        <f t="shared" si="645"/>
        <v>0</v>
      </c>
      <c r="CF600" s="79">
        <f t="shared" si="646"/>
        <v>0</v>
      </c>
      <c r="CG600" s="79">
        <f t="shared" si="647"/>
        <v>0</v>
      </c>
      <c r="CH600" s="79">
        <f t="shared" si="648"/>
        <v>0</v>
      </c>
      <c r="CI600" s="79">
        <f t="shared" si="649"/>
        <v>0</v>
      </c>
      <c r="CJ600" s="79">
        <f t="shared" si="650"/>
        <v>0</v>
      </c>
      <c r="CK600" s="79">
        <f t="shared" si="651"/>
        <v>0</v>
      </c>
      <c r="CL600" s="79">
        <f t="shared" si="652"/>
        <v>0</v>
      </c>
      <c r="CM600" s="79">
        <f t="shared" si="653"/>
        <v>0</v>
      </c>
    </row>
    <row r="601" spans="1:91" ht="31.5">
      <c r="A601" s="73" t="s">
        <v>128</v>
      </c>
      <c r="B601" s="90" t="s">
        <v>1332</v>
      </c>
      <c r="C601" s="101" t="s">
        <v>1333</v>
      </c>
      <c r="D601" s="79">
        <v>0</v>
      </c>
      <c r="E601" s="79">
        <v>0</v>
      </c>
      <c r="F601" s="79">
        <v>0</v>
      </c>
      <c r="G601" s="79">
        <v>0</v>
      </c>
      <c r="H601" s="79">
        <v>0</v>
      </c>
      <c r="I601" s="79">
        <v>1</v>
      </c>
      <c r="J601" s="79">
        <v>0</v>
      </c>
      <c r="K601" s="79">
        <v>0</v>
      </c>
      <c r="L601" s="79">
        <v>0</v>
      </c>
      <c r="M601" s="79">
        <v>0</v>
      </c>
      <c r="N601" s="79">
        <v>0</v>
      </c>
      <c r="O601" s="79">
        <v>0</v>
      </c>
      <c r="P601" s="79">
        <v>0</v>
      </c>
      <c r="Q601" s="79">
        <v>0</v>
      </c>
      <c r="R601" s="79">
        <v>0</v>
      </c>
      <c r="S601" s="79">
        <v>0</v>
      </c>
      <c r="T601" s="79">
        <v>0</v>
      </c>
      <c r="U601" s="79">
        <v>0</v>
      </c>
      <c r="V601" s="79">
        <v>0</v>
      </c>
      <c r="W601" s="79">
        <v>0</v>
      </c>
      <c r="X601" s="79">
        <v>0</v>
      </c>
      <c r="Y601" s="79">
        <v>0</v>
      </c>
      <c r="Z601" s="79">
        <v>0</v>
      </c>
      <c r="AA601" s="79">
        <v>0</v>
      </c>
      <c r="AB601" s="79">
        <v>0</v>
      </c>
      <c r="AC601" s="79">
        <v>0</v>
      </c>
      <c r="AD601" s="79">
        <v>0</v>
      </c>
      <c r="AE601" s="79">
        <v>0</v>
      </c>
      <c r="AF601" s="79">
        <v>0</v>
      </c>
      <c r="AG601" s="79">
        <v>0</v>
      </c>
      <c r="AH601" s="79">
        <v>0</v>
      </c>
      <c r="AI601" s="79">
        <v>0</v>
      </c>
      <c r="AJ601" s="79">
        <v>0</v>
      </c>
      <c r="AK601" s="79">
        <v>0</v>
      </c>
      <c r="AL601" s="79">
        <v>0</v>
      </c>
      <c r="AM601" s="79">
        <v>0</v>
      </c>
      <c r="AN601" s="79">
        <v>0</v>
      </c>
      <c r="AO601" s="79">
        <v>0</v>
      </c>
      <c r="AP601" s="79">
        <v>0</v>
      </c>
      <c r="AQ601" s="79">
        <v>0</v>
      </c>
      <c r="AR601" s="79">
        <v>0</v>
      </c>
      <c r="AS601" s="79">
        <v>0</v>
      </c>
      <c r="AT601" s="79">
        <v>0</v>
      </c>
      <c r="AU601" s="79">
        <v>0</v>
      </c>
      <c r="AV601" s="79">
        <v>0</v>
      </c>
      <c r="AW601" s="79">
        <v>0</v>
      </c>
      <c r="AX601" s="79">
        <v>0</v>
      </c>
      <c r="AY601" s="79">
        <v>0</v>
      </c>
      <c r="AZ601" s="79">
        <v>0</v>
      </c>
      <c r="BA601" s="79">
        <v>0</v>
      </c>
      <c r="BB601" s="79">
        <v>0</v>
      </c>
      <c r="BC601" s="79">
        <v>0</v>
      </c>
      <c r="BD601" s="79">
        <v>0</v>
      </c>
      <c r="BE601" s="79">
        <v>0</v>
      </c>
      <c r="BF601" s="79">
        <v>0</v>
      </c>
      <c r="BG601" s="79">
        <v>0</v>
      </c>
      <c r="BH601" s="79">
        <v>0</v>
      </c>
      <c r="BI601" s="79">
        <v>0</v>
      </c>
      <c r="BJ601" s="79">
        <v>0</v>
      </c>
      <c r="BK601" s="79">
        <v>0</v>
      </c>
      <c r="BL601" s="79">
        <v>0</v>
      </c>
      <c r="BM601" s="79">
        <v>0</v>
      </c>
      <c r="BN601" s="79">
        <v>0</v>
      </c>
      <c r="BO601" s="79">
        <v>0</v>
      </c>
      <c r="BP601" s="79">
        <v>0</v>
      </c>
      <c r="BQ601" s="79">
        <v>0</v>
      </c>
      <c r="BR601" s="79">
        <v>0</v>
      </c>
      <c r="BS601" s="79">
        <v>0</v>
      </c>
      <c r="BT601" s="79">
        <v>0</v>
      </c>
      <c r="BU601" s="79">
        <v>0</v>
      </c>
      <c r="BV601" s="79">
        <v>0</v>
      </c>
      <c r="BW601" s="79">
        <v>0</v>
      </c>
      <c r="BX601" s="79">
        <v>0</v>
      </c>
      <c r="BY601" s="79">
        <v>0</v>
      </c>
      <c r="BZ601" s="79">
        <v>0</v>
      </c>
      <c r="CA601" s="79">
        <v>0</v>
      </c>
      <c r="CB601" s="79">
        <v>0</v>
      </c>
      <c r="CC601" s="79">
        <f t="shared" si="643"/>
        <v>0</v>
      </c>
      <c r="CD601" s="79">
        <f t="shared" si="644"/>
        <v>0</v>
      </c>
      <c r="CE601" s="79">
        <f t="shared" si="645"/>
        <v>0</v>
      </c>
      <c r="CF601" s="79">
        <f t="shared" si="646"/>
        <v>0</v>
      </c>
      <c r="CG601" s="79">
        <f t="shared" si="647"/>
        <v>0</v>
      </c>
      <c r="CH601" s="79">
        <f t="shared" si="648"/>
        <v>0</v>
      </c>
      <c r="CI601" s="79">
        <f t="shared" si="649"/>
        <v>0</v>
      </c>
      <c r="CJ601" s="79">
        <f t="shared" si="650"/>
        <v>0</v>
      </c>
      <c r="CK601" s="79">
        <f t="shared" si="651"/>
        <v>0</v>
      </c>
      <c r="CL601" s="79">
        <f t="shared" si="652"/>
        <v>0</v>
      </c>
      <c r="CM601" s="79">
        <f t="shared" si="653"/>
        <v>0</v>
      </c>
    </row>
    <row r="602" spans="1:91" ht="31.5">
      <c r="A602" s="73" t="s">
        <v>128</v>
      </c>
      <c r="B602" s="90" t="s">
        <v>1334</v>
      </c>
      <c r="C602" s="101" t="s">
        <v>1335</v>
      </c>
      <c r="D602" s="79">
        <v>0</v>
      </c>
      <c r="E602" s="79">
        <v>0</v>
      </c>
      <c r="F602" s="79">
        <v>0</v>
      </c>
      <c r="G602" s="79">
        <v>0</v>
      </c>
      <c r="H602" s="79">
        <v>0</v>
      </c>
      <c r="I602" s="79">
        <v>1</v>
      </c>
      <c r="J602" s="79">
        <v>0</v>
      </c>
      <c r="K602" s="79">
        <v>0</v>
      </c>
      <c r="L602" s="79">
        <v>0</v>
      </c>
      <c r="M602" s="79">
        <v>0</v>
      </c>
      <c r="N602" s="79">
        <v>0</v>
      </c>
      <c r="O602" s="79">
        <v>0</v>
      </c>
      <c r="P602" s="79">
        <v>0</v>
      </c>
      <c r="Q602" s="79">
        <v>0</v>
      </c>
      <c r="R602" s="79">
        <v>0</v>
      </c>
      <c r="S602" s="79">
        <v>0</v>
      </c>
      <c r="T602" s="79">
        <v>0</v>
      </c>
      <c r="U602" s="79">
        <v>0</v>
      </c>
      <c r="V602" s="79">
        <v>0</v>
      </c>
      <c r="W602" s="79">
        <v>0</v>
      </c>
      <c r="X602" s="79">
        <v>0</v>
      </c>
      <c r="Y602" s="79">
        <v>0</v>
      </c>
      <c r="Z602" s="79">
        <v>0</v>
      </c>
      <c r="AA602" s="79">
        <v>0</v>
      </c>
      <c r="AB602" s="79">
        <v>0</v>
      </c>
      <c r="AC602" s="79">
        <v>0</v>
      </c>
      <c r="AD602" s="79">
        <v>0</v>
      </c>
      <c r="AE602" s="79">
        <v>0</v>
      </c>
      <c r="AF602" s="79">
        <v>0</v>
      </c>
      <c r="AG602" s="79">
        <v>0</v>
      </c>
      <c r="AH602" s="79">
        <v>0</v>
      </c>
      <c r="AI602" s="79">
        <v>0</v>
      </c>
      <c r="AJ602" s="79">
        <v>0</v>
      </c>
      <c r="AK602" s="79">
        <v>0</v>
      </c>
      <c r="AL602" s="79">
        <v>0</v>
      </c>
      <c r="AM602" s="79">
        <v>0</v>
      </c>
      <c r="AN602" s="79">
        <v>0</v>
      </c>
      <c r="AO602" s="79">
        <v>0</v>
      </c>
      <c r="AP602" s="79">
        <v>0</v>
      </c>
      <c r="AQ602" s="79">
        <v>0</v>
      </c>
      <c r="AR602" s="79">
        <v>0</v>
      </c>
      <c r="AS602" s="79">
        <v>0</v>
      </c>
      <c r="AT602" s="79">
        <v>0</v>
      </c>
      <c r="AU602" s="79">
        <v>0</v>
      </c>
      <c r="AV602" s="79">
        <v>0</v>
      </c>
      <c r="AW602" s="79">
        <v>0</v>
      </c>
      <c r="AX602" s="79">
        <v>0</v>
      </c>
      <c r="AY602" s="79">
        <v>0</v>
      </c>
      <c r="AZ602" s="79">
        <v>0</v>
      </c>
      <c r="BA602" s="79">
        <v>0</v>
      </c>
      <c r="BB602" s="79">
        <v>0</v>
      </c>
      <c r="BC602" s="79">
        <v>0</v>
      </c>
      <c r="BD602" s="79">
        <v>0</v>
      </c>
      <c r="BE602" s="79">
        <v>0</v>
      </c>
      <c r="BF602" s="79">
        <v>0</v>
      </c>
      <c r="BG602" s="79">
        <v>0</v>
      </c>
      <c r="BH602" s="79">
        <v>0</v>
      </c>
      <c r="BI602" s="79">
        <v>0</v>
      </c>
      <c r="BJ602" s="79">
        <v>0</v>
      </c>
      <c r="BK602" s="79">
        <v>0</v>
      </c>
      <c r="BL602" s="79">
        <v>0</v>
      </c>
      <c r="BM602" s="79">
        <v>0</v>
      </c>
      <c r="BN602" s="79">
        <v>0</v>
      </c>
      <c r="BO602" s="79">
        <v>0</v>
      </c>
      <c r="BP602" s="79">
        <v>0</v>
      </c>
      <c r="BQ602" s="79">
        <v>0</v>
      </c>
      <c r="BR602" s="79">
        <v>0</v>
      </c>
      <c r="BS602" s="79">
        <v>0</v>
      </c>
      <c r="BT602" s="79">
        <v>0</v>
      </c>
      <c r="BU602" s="79">
        <v>0</v>
      </c>
      <c r="BV602" s="79">
        <v>0</v>
      </c>
      <c r="BW602" s="79">
        <v>0</v>
      </c>
      <c r="BX602" s="79">
        <v>0</v>
      </c>
      <c r="BY602" s="79">
        <v>0</v>
      </c>
      <c r="BZ602" s="79">
        <v>0</v>
      </c>
      <c r="CA602" s="79">
        <v>0</v>
      </c>
      <c r="CB602" s="79">
        <v>0</v>
      </c>
      <c r="CC602" s="79">
        <f t="shared" si="643"/>
        <v>0</v>
      </c>
      <c r="CD602" s="79">
        <f t="shared" si="644"/>
        <v>0</v>
      </c>
      <c r="CE602" s="79">
        <f t="shared" si="645"/>
        <v>0</v>
      </c>
      <c r="CF602" s="79">
        <f t="shared" si="646"/>
        <v>0</v>
      </c>
      <c r="CG602" s="79">
        <f t="shared" si="647"/>
        <v>0</v>
      </c>
      <c r="CH602" s="79">
        <f t="shared" si="648"/>
        <v>0</v>
      </c>
      <c r="CI602" s="79">
        <f t="shared" si="649"/>
        <v>0</v>
      </c>
      <c r="CJ602" s="79">
        <f t="shared" si="650"/>
        <v>0</v>
      </c>
      <c r="CK602" s="79">
        <f t="shared" si="651"/>
        <v>0</v>
      </c>
      <c r="CL602" s="79">
        <f t="shared" si="652"/>
        <v>0</v>
      </c>
      <c r="CM602" s="79">
        <f t="shared" si="653"/>
        <v>0</v>
      </c>
    </row>
    <row r="603" spans="1:91">
      <c r="A603" s="73" t="s">
        <v>128</v>
      </c>
      <c r="B603" s="90" t="s">
        <v>1336</v>
      </c>
      <c r="C603" s="101" t="s">
        <v>1337</v>
      </c>
      <c r="D603" s="79">
        <v>0</v>
      </c>
      <c r="E603" s="79">
        <v>0</v>
      </c>
      <c r="F603" s="79">
        <v>0</v>
      </c>
      <c r="G603" s="79">
        <v>0</v>
      </c>
      <c r="H603" s="79">
        <v>0</v>
      </c>
      <c r="I603" s="79">
        <v>3</v>
      </c>
      <c r="J603" s="79">
        <v>0</v>
      </c>
      <c r="K603" s="79">
        <v>0</v>
      </c>
      <c r="L603" s="79">
        <v>0</v>
      </c>
      <c r="M603" s="79">
        <v>0</v>
      </c>
      <c r="N603" s="79">
        <v>0</v>
      </c>
      <c r="O603" s="79">
        <v>0</v>
      </c>
      <c r="P603" s="79">
        <v>0</v>
      </c>
      <c r="Q603" s="79">
        <v>0</v>
      </c>
      <c r="R603" s="79">
        <v>0</v>
      </c>
      <c r="S603" s="79">
        <v>0</v>
      </c>
      <c r="T603" s="79">
        <v>0</v>
      </c>
      <c r="U603" s="79">
        <v>0</v>
      </c>
      <c r="V603" s="79">
        <v>0</v>
      </c>
      <c r="W603" s="79">
        <v>0</v>
      </c>
      <c r="X603" s="79">
        <v>0</v>
      </c>
      <c r="Y603" s="79">
        <v>0</v>
      </c>
      <c r="Z603" s="79">
        <v>0</v>
      </c>
      <c r="AA603" s="79">
        <v>0</v>
      </c>
      <c r="AB603" s="79">
        <v>0</v>
      </c>
      <c r="AC603" s="79">
        <v>0</v>
      </c>
      <c r="AD603" s="79">
        <v>0</v>
      </c>
      <c r="AE603" s="79">
        <v>0</v>
      </c>
      <c r="AF603" s="79">
        <v>0</v>
      </c>
      <c r="AG603" s="79">
        <v>0</v>
      </c>
      <c r="AH603" s="79">
        <v>0</v>
      </c>
      <c r="AI603" s="79">
        <v>0</v>
      </c>
      <c r="AJ603" s="79">
        <v>0</v>
      </c>
      <c r="AK603" s="79">
        <v>0</v>
      </c>
      <c r="AL603" s="79">
        <v>0</v>
      </c>
      <c r="AM603" s="79">
        <v>0</v>
      </c>
      <c r="AN603" s="79">
        <v>0</v>
      </c>
      <c r="AO603" s="79">
        <v>0</v>
      </c>
      <c r="AP603" s="79">
        <v>0</v>
      </c>
      <c r="AQ603" s="79">
        <v>0</v>
      </c>
      <c r="AR603" s="79">
        <v>0</v>
      </c>
      <c r="AS603" s="79">
        <v>0</v>
      </c>
      <c r="AT603" s="79">
        <v>0</v>
      </c>
      <c r="AU603" s="79">
        <v>0</v>
      </c>
      <c r="AV603" s="79">
        <v>0</v>
      </c>
      <c r="AW603" s="79">
        <v>0</v>
      </c>
      <c r="AX603" s="79">
        <v>0</v>
      </c>
      <c r="AY603" s="79">
        <v>0</v>
      </c>
      <c r="AZ603" s="79">
        <v>0</v>
      </c>
      <c r="BA603" s="79">
        <v>0</v>
      </c>
      <c r="BB603" s="79">
        <v>0</v>
      </c>
      <c r="BC603" s="79">
        <v>0</v>
      </c>
      <c r="BD603" s="79">
        <v>0</v>
      </c>
      <c r="BE603" s="79">
        <v>0</v>
      </c>
      <c r="BF603" s="79">
        <v>0</v>
      </c>
      <c r="BG603" s="78">
        <v>0</v>
      </c>
      <c r="BH603" s="78">
        <v>0</v>
      </c>
      <c r="BI603" s="78">
        <v>0</v>
      </c>
      <c r="BJ603" s="78">
        <v>0</v>
      </c>
      <c r="BK603" s="78">
        <v>0</v>
      </c>
      <c r="BL603" s="78">
        <v>0</v>
      </c>
      <c r="BM603" s="78">
        <v>0</v>
      </c>
      <c r="BN603" s="78">
        <v>0</v>
      </c>
      <c r="BO603" s="78">
        <v>0</v>
      </c>
      <c r="BP603" s="78">
        <v>0</v>
      </c>
      <c r="BQ603" s="78">
        <v>0</v>
      </c>
      <c r="BR603" s="79">
        <v>0</v>
      </c>
      <c r="BS603" s="79">
        <v>0</v>
      </c>
      <c r="BT603" s="79">
        <v>0</v>
      </c>
      <c r="BU603" s="79">
        <v>0</v>
      </c>
      <c r="BV603" s="79">
        <v>0</v>
      </c>
      <c r="BW603" s="79">
        <v>0</v>
      </c>
      <c r="BX603" s="79">
        <v>0</v>
      </c>
      <c r="BY603" s="79">
        <v>0</v>
      </c>
      <c r="BZ603" s="79">
        <v>0</v>
      </c>
      <c r="CA603" s="79">
        <v>0</v>
      </c>
      <c r="CB603" s="79">
        <v>0</v>
      </c>
      <c r="CC603" s="79">
        <f t="shared" si="643"/>
        <v>0</v>
      </c>
      <c r="CD603" s="79">
        <f t="shared" si="644"/>
        <v>0</v>
      </c>
      <c r="CE603" s="79">
        <f t="shared" si="645"/>
        <v>0</v>
      </c>
      <c r="CF603" s="79">
        <f t="shared" si="646"/>
        <v>0</v>
      </c>
      <c r="CG603" s="79">
        <f t="shared" si="647"/>
        <v>0</v>
      </c>
      <c r="CH603" s="79">
        <f t="shared" si="648"/>
        <v>0</v>
      </c>
      <c r="CI603" s="79">
        <f t="shared" si="649"/>
        <v>0</v>
      </c>
      <c r="CJ603" s="79">
        <f t="shared" si="650"/>
        <v>0</v>
      </c>
      <c r="CK603" s="79">
        <f t="shared" si="651"/>
        <v>0</v>
      </c>
      <c r="CL603" s="79">
        <f t="shared" si="652"/>
        <v>0</v>
      </c>
      <c r="CM603" s="79">
        <f t="shared" si="653"/>
        <v>0</v>
      </c>
    </row>
    <row r="604" spans="1:91">
      <c r="A604" s="73" t="s">
        <v>128</v>
      </c>
      <c r="B604" s="90" t="s">
        <v>1338</v>
      </c>
      <c r="C604" s="101" t="s">
        <v>1339</v>
      </c>
      <c r="D604" s="79">
        <v>0</v>
      </c>
      <c r="E604" s="79">
        <v>0</v>
      </c>
      <c r="F604" s="79">
        <v>0</v>
      </c>
      <c r="G604" s="79">
        <v>0</v>
      </c>
      <c r="H604" s="79">
        <v>0</v>
      </c>
      <c r="I604" s="79">
        <v>1</v>
      </c>
      <c r="J604" s="79">
        <v>0</v>
      </c>
      <c r="K604" s="79">
        <v>0</v>
      </c>
      <c r="L604" s="79">
        <v>0</v>
      </c>
      <c r="M604" s="79">
        <v>0</v>
      </c>
      <c r="N604" s="79">
        <v>0</v>
      </c>
      <c r="O604" s="79">
        <v>0</v>
      </c>
      <c r="P604" s="79">
        <v>0</v>
      </c>
      <c r="Q604" s="79">
        <v>0</v>
      </c>
      <c r="R604" s="79">
        <v>0</v>
      </c>
      <c r="S604" s="79">
        <v>0</v>
      </c>
      <c r="T604" s="79">
        <v>0</v>
      </c>
      <c r="U604" s="79">
        <v>0</v>
      </c>
      <c r="V604" s="79">
        <v>0</v>
      </c>
      <c r="W604" s="79">
        <v>0</v>
      </c>
      <c r="X604" s="79">
        <v>0</v>
      </c>
      <c r="Y604" s="79">
        <v>0</v>
      </c>
      <c r="Z604" s="79">
        <v>0</v>
      </c>
      <c r="AA604" s="79">
        <v>0</v>
      </c>
      <c r="AB604" s="79">
        <v>0</v>
      </c>
      <c r="AC604" s="79">
        <v>0</v>
      </c>
      <c r="AD604" s="79">
        <v>0</v>
      </c>
      <c r="AE604" s="79">
        <v>0</v>
      </c>
      <c r="AF604" s="79">
        <v>0</v>
      </c>
      <c r="AG604" s="79">
        <v>0</v>
      </c>
      <c r="AH604" s="79">
        <v>0</v>
      </c>
      <c r="AI604" s="79">
        <v>0</v>
      </c>
      <c r="AJ604" s="79">
        <v>0</v>
      </c>
      <c r="AK604" s="79">
        <v>0</v>
      </c>
      <c r="AL604" s="79">
        <v>0</v>
      </c>
      <c r="AM604" s="79">
        <v>0</v>
      </c>
      <c r="AN604" s="79">
        <v>0</v>
      </c>
      <c r="AO604" s="79">
        <v>0</v>
      </c>
      <c r="AP604" s="79">
        <v>0</v>
      </c>
      <c r="AQ604" s="79">
        <v>0</v>
      </c>
      <c r="AR604" s="79">
        <v>0</v>
      </c>
      <c r="AS604" s="79">
        <v>0</v>
      </c>
      <c r="AT604" s="79">
        <v>0</v>
      </c>
      <c r="AU604" s="79">
        <v>0</v>
      </c>
      <c r="AV604" s="79">
        <v>0</v>
      </c>
      <c r="AW604" s="79">
        <v>0</v>
      </c>
      <c r="AX604" s="79">
        <v>0</v>
      </c>
      <c r="AY604" s="79">
        <v>0</v>
      </c>
      <c r="AZ604" s="79">
        <v>0</v>
      </c>
      <c r="BA604" s="79">
        <v>0</v>
      </c>
      <c r="BB604" s="79">
        <v>0</v>
      </c>
      <c r="BC604" s="79">
        <v>0</v>
      </c>
      <c r="BD604" s="79">
        <v>0</v>
      </c>
      <c r="BE604" s="79">
        <v>0</v>
      </c>
      <c r="BF604" s="79">
        <v>0</v>
      </c>
      <c r="BG604" s="79">
        <v>0</v>
      </c>
      <c r="BH604" s="79">
        <v>0</v>
      </c>
      <c r="BI604" s="79">
        <v>0</v>
      </c>
      <c r="BJ604" s="79">
        <v>0</v>
      </c>
      <c r="BK604" s="79">
        <v>0</v>
      </c>
      <c r="BL604" s="79">
        <v>0</v>
      </c>
      <c r="BM604" s="79">
        <v>0</v>
      </c>
      <c r="BN604" s="79">
        <v>0</v>
      </c>
      <c r="BO604" s="79">
        <v>0</v>
      </c>
      <c r="BP604" s="79">
        <v>0</v>
      </c>
      <c r="BQ604" s="79">
        <v>0</v>
      </c>
      <c r="BR604" s="79">
        <v>0</v>
      </c>
      <c r="BS604" s="79">
        <v>0</v>
      </c>
      <c r="BT604" s="79">
        <v>0</v>
      </c>
      <c r="BU604" s="79">
        <v>0</v>
      </c>
      <c r="BV604" s="79">
        <v>0</v>
      </c>
      <c r="BW604" s="79">
        <v>0</v>
      </c>
      <c r="BX604" s="79">
        <v>0</v>
      </c>
      <c r="BY604" s="79">
        <v>0</v>
      </c>
      <c r="BZ604" s="79">
        <v>0</v>
      </c>
      <c r="CA604" s="79">
        <v>0</v>
      </c>
      <c r="CB604" s="79">
        <v>0</v>
      </c>
      <c r="CC604" s="79">
        <f t="shared" si="643"/>
        <v>0</v>
      </c>
      <c r="CD604" s="79">
        <f t="shared" si="644"/>
        <v>0</v>
      </c>
      <c r="CE604" s="79">
        <f t="shared" si="645"/>
        <v>0</v>
      </c>
      <c r="CF604" s="79">
        <f t="shared" si="646"/>
        <v>0</v>
      </c>
      <c r="CG604" s="79">
        <f t="shared" si="647"/>
        <v>0</v>
      </c>
      <c r="CH604" s="79">
        <f t="shared" si="648"/>
        <v>0</v>
      </c>
      <c r="CI604" s="79">
        <f t="shared" si="649"/>
        <v>0</v>
      </c>
      <c r="CJ604" s="79">
        <f t="shared" si="650"/>
        <v>0</v>
      </c>
      <c r="CK604" s="79">
        <f t="shared" si="651"/>
        <v>0</v>
      </c>
      <c r="CL604" s="79">
        <f t="shared" si="652"/>
        <v>0</v>
      </c>
      <c r="CM604" s="79">
        <f t="shared" si="653"/>
        <v>0</v>
      </c>
    </row>
    <row r="605" spans="1:91" ht="31.5">
      <c r="A605" s="73" t="s">
        <v>128</v>
      </c>
      <c r="B605" s="90" t="s">
        <v>1340</v>
      </c>
      <c r="C605" s="101" t="s">
        <v>1341</v>
      </c>
      <c r="D605" s="79">
        <v>0</v>
      </c>
      <c r="E605" s="79">
        <v>0</v>
      </c>
      <c r="F605" s="79">
        <v>0</v>
      </c>
      <c r="G605" s="79">
        <v>0</v>
      </c>
      <c r="H605" s="79">
        <v>0</v>
      </c>
      <c r="I605" s="79">
        <v>1</v>
      </c>
      <c r="J605" s="79">
        <v>0</v>
      </c>
      <c r="K605" s="79">
        <v>0</v>
      </c>
      <c r="L605" s="79">
        <v>0</v>
      </c>
      <c r="M605" s="79">
        <v>0</v>
      </c>
      <c r="N605" s="79">
        <v>0</v>
      </c>
      <c r="O605" s="79">
        <v>0</v>
      </c>
      <c r="P605" s="79">
        <v>0</v>
      </c>
      <c r="Q605" s="79">
        <v>0</v>
      </c>
      <c r="R605" s="79">
        <v>0</v>
      </c>
      <c r="S605" s="79">
        <v>0</v>
      </c>
      <c r="T605" s="79">
        <v>0</v>
      </c>
      <c r="U605" s="79">
        <v>0</v>
      </c>
      <c r="V605" s="79">
        <v>0</v>
      </c>
      <c r="W605" s="79">
        <v>0</v>
      </c>
      <c r="X605" s="79">
        <v>0</v>
      </c>
      <c r="Y605" s="79">
        <v>0</v>
      </c>
      <c r="Z605" s="79">
        <v>0</v>
      </c>
      <c r="AA605" s="79">
        <v>0</v>
      </c>
      <c r="AB605" s="79">
        <v>0</v>
      </c>
      <c r="AC605" s="79">
        <v>0</v>
      </c>
      <c r="AD605" s="79">
        <v>0</v>
      </c>
      <c r="AE605" s="79">
        <v>0</v>
      </c>
      <c r="AF605" s="79">
        <v>0</v>
      </c>
      <c r="AG605" s="79">
        <v>0</v>
      </c>
      <c r="AH605" s="79">
        <v>0</v>
      </c>
      <c r="AI605" s="79">
        <v>0</v>
      </c>
      <c r="AJ605" s="79">
        <v>0</v>
      </c>
      <c r="AK605" s="79">
        <v>0</v>
      </c>
      <c r="AL605" s="79">
        <v>0</v>
      </c>
      <c r="AM605" s="79">
        <v>0</v>
      </c>
      <c r="AN605" s="79">
        <v>0</v>
      </c>
      <c r="AO605" s="79">
        <v>0</v>
      </c>
      <c r="AP605" s="79">
        <v>0</v>
      </c>
      <c r="AQ605" s="79">
        <v>0</v>
      </c>
      <c r="AR605" s="79">
        <v>0</v>
      </c>
      <c r="AS605" s="79">
        <v>0</v>
      </c>
      <c r="AT605" s="79">
        <v>0</v>
      </c>
      <c r="AU605" s="79">
        <v>0</v>
      </c>
      <c r="AV605" s="79">
        <v>0</v>
      </c>
      <c r="AW605" s="79">
        <v>0</v>
      </c>
      <c r="AX605" s="79">
        <v>0</v>
      </c>
      <c r="AY605" s="79">
        <v>0</v>
      </c>
      <c r="AZ605" s="79">
        <v>0</v>
      </c>
      <c r="BA605" s="79">
        <v>0</v>
      </c>
      <c r="BB605" s="79">
        <v>0</v>
      </c>
      <c r="BC605" s="79">
        <v>0</v>
      </c>
      <c r="BD605" s="79">
        <v>0</v>
      </c>
      <c r="BE605" s="79">
        <v>0</v>
      </c>
      <c r="BF605" s="79">
        <v>0</v>
      </c>
      <c r="BG605" s="79">
        <v>0</v>
      </c>
      <c r="BH605" s="79">
        <v>0</v>
      </c>
      <c r="BI605" s="79">
        <v>0</v>
      </c>
      <c r="BJ605" s="79">
        <v>0</v>
      </c>
      <c r="BK605" s="79">
        <v>0</v>
      </c>
      <c r="BL605" s="79">
        <v>0</v>
      </c>
      <c r="BM605" s="79">
        <v>0</v>
      </c>
      <c r="BN605" s="79">
        <v>0</v>
      </c>
      <c r="BO605" s="79">
        <v>0</v>
      </c>
      <c r="BP605" s="79">
        <v>0</v>
      </c>
      <c r="BQ605" s="79">
        <v>0</v>
      </c>
      <c r="BR605" s="79">
        <v>0</v>
      </c>
      <c r="BS605" s="79">
        <v>0</v>
      </c>
      <c r="BT605" s="79">
        <v>0</v>
      </c>
      <c r="BU605" s="79">
        <v>0</v>
      </c>
      <c r="BV605" s="79">
        <v>0</v>
      </c>
      <c r="BW605" s="79">
        <v>0</v>
      </c>
      <c r="BX605" s="79">
        <v>0</v>
      </c>
      <c r="BY605" s="79">
        <v>0</v>
      </c>
      <c r="BZ605" s="79">
        <v>0</v>
      </c>
      <c r="CA605" s="79">
        <v>0</v>
      </c>
      <c r="CB605" s="79">
        <v>0</v>
      </c>
      <c r="CC605" s="79">
        <f t="shared" si="643"/>
        <v>0</v>
      </c>
      <c r="CD605" s="79">
        <f t="shared" si="644"/>
        <v>0</v>
      </c>
      <c r="CE605" s="79">
        <f t="shared" si="645"/>
        <v>0</v>
      </c>
      <c r="CF605" s="79">
        <f t="shared" si="646"/>
        <v>0</v>
      </c>
      <c r="CG605" s="79">
        <f t="shared" si="647"/>
        <v>0</v>
      </c>
      <c r="CH605" s="79">
        <f t="shared" si="648"/>
        <v>0</v>
      </c>
      <c r="CI605" s="79">
        <f t="shared" si="649"/>
        <v>0</v>
      </c>
      <c r="CJ605" s="79">
        <f t="shared" si="650"/>
        <v>0</v>
      </c>
      <c r="CK605" s="79">
        <f t="shared" si="651"/>
        <v>0</v>
      </c>
      <c r="CL605" s="79">
        <f t="shared" si="652"/>
        <v>0</v>
      </c>
      <c r="CM605" s="79">
        <f t="shared" si="653"/>
        <v>0</v>
      </c>
    </row>
    <row r="606" spans="1:91" ht="31.5">
      <c r="A606" s="73" t="s">
        <v>128</v>
      </c>
      <c r="B606" s="90" t="s">
        <v>1342</v>
      </c>
      <c r="C606" s="101" t="s">
        <v>1343</v>
      </c>
      <c r="D606" s="79">
        <v>0</v>
      </c>
      <c r="E606" s="79">
        <v>0</v>
      </c>
      <c r="F606" s="79">
        <v>0</v>
      </c>
      <c r="G606" s="79">
        <v>0</v>
      </c>
      <c r="H606" s="79">
        <v>0</v>
      </c>
      <c r="I606" s="79">
        <v>1</v>
      </c>
      <c r="J606" s="79">
        <v>0</v>
      </c>
      <c r="K606" s="79">
        <v>0</v>
      </c>
      <c r="L606" s="79">
        <v>0</v>
      </c>
      <c r="M606" s="79">
        <v>0</v>
      </c>
      <c r="N606" s="79">
        <v>0</v>
      </c>
      <c r="O606" s="79">
        <v>0</v>
      </c>
      <c r="P606" s="79">
        <v>0</v>
      </c>
      <c r="Q606" s="79">
        <v>0</v>
      </c>
      <c r="R606" s="79">
        <v>0</v>
      </c>
      <c r="S606" s="79">
        <v>0</v>
      </c>
      <c r="T606" s="79">
        <v>0</v>
      </c>
      <c r="U606" s="79">
        <v>0</v>
      </c>
      <c r="V606" s="79">
        <v>0</v>
      </c>
      <c r="W606" s="79">
        <v>0</v>
      </c>
      <c r="X606" s="79">
        <v>0</v>
      </c>
      <c r="Y606" s="79">
        <v>0</v>
      </c>
      <c r="Z606" s="79">
        <v>0</v>
      </c>
      <c r="AA606" s="79">
        <v>0</v>
      </c>
      <c r="AB606" s="79">
        <v>0</v>
      </c>
      <c r="AC606" s="79">
        <v>0</v>
      </c>
      <c r="AD606" s="79">
        <v>0</v>
      </c>
      <c r="AE606" s="79">
        <v>0</v>
      </c>
      <c r="AF606" s="79">
        <v>0</v>
      </c>
      <c r="AG606" s="79">
        <v>0</v>
      </c>
      <c r="AH606" s="79">
        <v>0</v>
      </c>
      <c r="AI606" s="79">
        <v>0</v>
      </c>
      <c r="AJ606" s="79">
        <v>0</v>
      </c>
      <c r="AK606" s="79">
        <v>0</v>
      </c>
      <c r="AL606" s="79">
        <v>0</v>
      </c>
      <c r="AM606" s="79">
        <v>0</v>
      </c>
      <c r="AN606" s="79">
        <v>0</v>
      </c>
      <c r="AO606" s="79">
        <v>0</v>
      </c>
      <c r="AP606" s="79">
        <v>0</v>
      </c>
      <c r="AQ606" s="79">
        <v>0</v>
      </c>
      <c r="AR606" s="79">
        <v>0</v>
      </c>
      <c r="AS606" s="79">
        <v>0</v>
      </c>
      <c r="AT606" s="79">
        <v>0</v>
      </c>
      <c r="AU606" s="79">
        <v>0</v>
      </c>
      <c r="AV606" s="79">
        <v>0</v>
      </c>
      <c r="AW606" s="79">
        <v>0</v>
      </c>
      <c r="AX606" s="79">
        <v>0</v>
      </c>
      <c r="AY606" s="79">
        <v>0</v>
      </c>
      <c r="AZ606" s="79">
        <v>0</v>
      </c>
      <c r="BA606" s="79">
        <v>0</v>
      </c>
      <c r="BB606" s="79">
        <v>0</v>
      </c>
      <c r="BC606" s="79">
        <v>0</v>
      </c>
      <c r="BD606" s="79">
        <v>0</v>
      </c>
      <c r="BE606" s="79">
        <v>0</v>
      </c>
      <c r="BF606" s="79">
        <v>0</v>
      </c>
      <c r="BG606" s="79">
        <v>0</v>
      </c>
      <c r="BH606" s="79">
        <v>0</v>
      </c>
      <c r="BI606" s="79">
        <v>0</v>
      </c>
      <c r="BJ606" s="79">
        <v>0</v>
      </c>
      <c r="BK606" s="79">
        <v>0</v>
      </c>
      <c r="BL606" s="79">
        <v>0</v>
      </c>
      <c r="BM606" s="79">
        <v>0</v>
      </c>
      <c r="BN606" s="79">
        <v>0</v>
      </c>
      <c r="BO606" s="79">
        <v>0</v>
      </c>
      <c r="BP606" s="79">
        <v>0</v>
      </c>
      <c r="BQ606" s="79">
        <v>0</v>
      </c>
      <c r="BR606" s="79">
        <v>0</v>
      </c>
      <c r="BS606" s="79">
        <v>0</v>
      </c>
      <c r="BT606" s="79">
        <v>0</v>
      </c>
      <c r="BU606" s="79">
        <v>0</v>
      </c>
      <c r="BV606" s="79">
        <v>0</v>
      </c>
      <c r="BW606" s="79">
        <v>0</v>
      </c>
      <c r="BX606" s="79">
        <v>0</v>
      </c>
      <c r="BY606" s="79">
        <v>0</v>
      </c>
      <c r="BZ606" s="79">
        <v>0</v>
      </c>
      <c r="CA606" s="79">
        <v>0</v>
      </c>
      <c r="CB606" s="79">
        <v>0</v>
      </c>
      <c r="CC606" s="79">
        <f t="shared" si="643"/>
        <v>0</v>
      </c>
      <c r="CD606" s="79">
        <f t="shared" si="644"/>
        <v>0</v>
      </c>
      <c r="CE606" s="79">
        <f t="shared" si="645"/>
        <v>0</v>
      </c>
      <c r="CF606" s="79">
        <f t="shared" si="646"/>
        <v>0</v>
      </c>
      <c r="CG606" s="79">
        <f t="shared" si="647"/>
        <v>0</v>
      </c>
      <c r="CH606" s="79">
        <f t="shared" si="648"/>
        <v>0</v>
      </c>
      <c r="CI606" s="79">
        <f t="shared" si="649"/>
        <v>0</v>
      </c>
      <c r="CJ606" s="79">
        <f t="shared" si="650"/>
        <v>0</v>
      </c>
      <c r="CK606" s="79">
        <f t="shared" si="651"/>
        <v>0</v>
      </c>
      <c r="CL606" s="79">
        <f t="shared" si="652"/>
        <v>0</v>
      </c>
      <c r="CM606" s="79">
        <f t="shared" si="653"/>
        <v>0</v>
      </c>
    </row>
    <row r="607" spans="1:91">
      <c r="A607" s="73" t="s">
        <v>128</v>
      </c>
      <c r="B607" s="90" t="s">
        <v>1344</v>
      </c>
      <c r="C607" s="101" t="s">
        <v>1345</v>
      </c>
      <c r="D607" s="79">
        <v>0</v>
      </c>
      <c r="E607" s="79">
        <v>0</v>
      </c>
      <c r="F607" s="79">
        <v>0</v>
      </c>
      <c r="G607" s="79">
        <v>0</v>
      </c>
      <c r="H607" s="79">
        <v>0</v>
      </c>
      <c r="I607" s="79">
        <v>1</v>
      </c>
      <c r="J607" s="79">
        <v>0</v>
      </c>
      <c r="K607" s="79">
        <v>0</v>
      </c>
      <c r="L607" s="79">
        <v>0</v>
      </c>
      <c r="M607" s="79">
        <v>0</v>
      </c>
      <c r="N607" s="79">
        <v>0</v>
      </c>
      <c r="O607" s="79">
        <v>0</v>
      </c>
      <c r="P607" s="79">
        <v>0</v>
      </c>
      <c r="Q607" s="79">
        <v>0</v>
      </c>
      <c r="R607" s="79">
        <v>0</v>
      </c>
      <c r="S607" s="79">
        <v>0</v>
      </c>
      <c r="T607" s="79">
        <v>0</v>
      </c>
      <c r="U607" s="79">
        <v>0</v>
      </c>
      <c r="V607" s="79">
        <v>0</v>
      </c>
      <c r="W607" s="79">
        <v>0</v>
      </c>
      <c r="X607" s="79">
        <v>0</v>
      </c>
      <c r="Y607" s="79">
        <v>0</v>
      </c>
      <c r="Z607" s="79">
        <v>0</v>
      </c>
      <c r="AA607" s="79">
        <v>0</v>
      </c>
      <c r="AB607" s="79">
        <v>0</v>
      </c>
      <c r="AC607" s="79">
        <v>0</v>
      </c>
      <c r="AD607" s="79">
        <v>0</v>
      </c>
      <c r="AE607" s="79">
        <v>0</v>
      </c>
      <c r="AF607" s="79">
        <v>0</v>
      </c>
      <c r="AG607" s="79">
        <v>0</v>
      </c>
      <c r="AH607" s="79">
        <v>0</v>
      </c>
      <c r="AI607" s="79">
        <v>0</v>
      </c>
      <c r="AJ607" s="79">
        <v>0</v>
      </c>
      <c r="AK607" s="79">
        <v>0</v>
      </c>
      <c r="AL607" s="79">
        <v>0</v>
      </c>
      <c r="AM607" s="79">
        <v>0</v>
      </c>
      <c r="AN607" s="79">
        <v>0</v>
      </c>
      <c r="AO607" s="79">
        <v>0</v>
      </c>
      <c r="AP607" s="79">
        <v>0</v>
      </c>
      <c r="AQ607" s="79">
        <v>0</v>
      </c>
      <c r="AR607" s="79">
        <v>0</v>
      </c>
      <c r="AS607" s="79">
        <v>0</v>
      </c>
      <c r="AT607" s="79">
        <v>0</v>
      </c>
      <c r="AU607" s="79">
        <v>0</v>
      </c>
      <c r="AV607" s="79">
        <v>0</v>
      </c>
      <c r="AW607" s="79">
        <v>0</v>
      </c>
      <c r="AX607" s="79">
        <v>0</v>
      </c>
      <c r="AY607" s="79">
        <v>0</v>
      </c>
      <c r="AZ607" s="79">
        <v>0</v>
      </c>
      <c r="BA607" s="79">
        <v>0</v>
      </c>
      <c r="BB607" s="79">
        <v>0</v>
      </c>
      <c r="BC607" s="79">
        <v>0</v>
      </c>
      <c r="BD607" s="79">
        <v>0</v>
      </c>
      <c r="BE607" s="79">
        <v>0</v>
      </c>
      <c r="BF607" s="79">
        <v>0</v>
      </c>
      <c r="BG607" s="79">
        <v>0</v>
      </c>
      <c r="BH607" s="79">
        <v>0</v>
      </c>
      <c r="BI607" s="79">
        <v>0</v>
      </c>
      <c r="BJ607" s="79">
        <v>0</v>
      </c>
      <c r="BK607" s="79">
        <v>0</v>
      </c>
      <c r="BL607" s="79">
        <v>0</v>
      </c>
      <c r="BM607" s="79">
        <v>0</v>
      </c>
      <c r="BN607" s="79">
        <v>0</v>
      </c>
      <c r="BO607" s="79">
        <v>0</v>
      </c>
      <c r="BP607" s="79">
        <v>0</v>
      </c>
      <c r="BQ607" s="79">
        <v>0</v>
      </c>
      <c r="BR607" s="79">
        <v>0</v>
      </c>
      <c r="BS607" s="79">
        <v>0</v>
      </c>
      <c r="BT607" s="79">
        <v>0</v>
      </c>
      <c r="BU607" s="79">
        <v>0</v>
      </c>
      <c r="BV607" s="79">
        <v>0</v>
      </c>
      <c r="BW607" s="79">
        <v>0</v>
      </c>
      <c r="BX607" s="79">
        <v>0</v>
      </c>
      <c r="BY607" s="79">
        <v>0</v>
      </c>
      <c r="BZ607" s="79">
        <v>0</v>
      </c>
      <c r="CA607" s="79">
        <v>0</v>
      </c>
      <c r="CB607" s="79">
        <v>0</v>
      </c>
      <c r="CC607" s="79">
        <f t="shared" si="643"/>
        <v>0</v>
      </c>
      <c r="CD607" s="79">
        <f t="shared" si="644"/>
        <v>0</v>
      </c>
      <c r="CE607" s="79">
        <f t="shared" si="645"/>
        <v>0</v>
      </c>
      <c r="CF607" s="79">
        <f t="shared" si="646"/>
        <v>0</v>
      </c>
      <c r="CG607" s="79">
        <f t="shared" si="647"/>
        <v>0</v>
      </c>
      <c r="CH607" s="79">
        <f t="shared" si="648"/>
        <v>0</v>
      </c>
      <c r="CI607" s="79">
        <f t="shared" si="649"/>
        <v>0</v>
      </c>
      <c r="CJ607" s="79">
        <f t="shared" si="650"/>
        <v>0</v>
      </c>
      <c r="CK607" s="79">
        <f t="shared" si="651"/>
        <v>0</v>
      </c>
      <c r="CL607" s="79">
        <f t="shared" si="652"/>
        <v>0</v>
      </c>
      <c r="CM607" s="79">
        <f t="shared" si="653"/>
        <v>0</v>
      </c>
    </row>
    <row r="608" spans="1:91">
      <c r="A608" s="73" t="s">
        <v>128</v>
      </c>
      <c r="B608" s="90" t="s">
        <v>1346</v>
      </c>
      <c r="C608" s="101" t="s">
        <v>1347</v>
      </c>
      <c r="D608" s="79">
        <v>0</v>
      </c>
      <c r="E608" s="79">
        <v>0</v>
      </c>
      <c r="F608" s="79">
        <v>0</v>
      </c>
      <c r="G608" s="79">
        <v>0</v>
      </c>
      <c r="H608" s="79">
        <v>0</v>
      </c>
      <c r="I608" s="79">
        <v>1</v>
      </c>
      <c r="J608" s="79">
        <v>0</v>
      </c>
      <c r="K608" s="79">
        <v>0</v>
      </c>
      <c r="L608" s="79">
        <v>0</v>
      </c>
      <c r="M608" s="79">
        <v>0</v>
      </c>
      <c r="N608" s="79">
        <v>0</v>
      </c>
      <c r="O608" s="79">
        <v>0</v>
      </c>
      <c r="P608" s="79">
        <v>0</v>
      </c>
      <c r="Q608" s="79">
        <v>0</v>
      </c>
      <c r="R608" s="79">
        <v>0</v>
      </c>
      <c r="S608" s="79">
        <v>0</v>
      </c>
      <c r="T608" s="79">
        <v>0</v>
      </c>
      <c r="U608" s="79">
        <v>0</v>
      </c>
      <c r="V608" s="79">
        <v>0</v>
      </c>
      <c r="W608" s="79">
        <v>0</v>
      </c>
      <c r="X608" s="79">
        <v>0</v>
      </c>
      <c r="Y608" s="79">
        <v>0</v>
      </c>
      <c r="Z608" s="79">
        <v>0</v>
      </c>
      <c r="AA608" s="79">
        <v>0</v>
      </c>
      <c r="AB608" s="79">
        <v>0</v>
      </c>
      <c r="AC608" s="79">
        <v>0</v>
      </c>
      <c r="AD608" s="79">
        <v>0</v>
      </c>
      <c r="AE608" s="79">
        <v>0</v>
      </c>
      <c r="AF608" s="79">
        <v>0</v>
      </c>
      <c r="AG608" s="79">
        <v>0</v>
      </c>
      <c r="AH608" s="79">
        <v>0</v>
      </c>
      <c r="AI608" s="79">
        <v>0</v>
      </c>
      <c r="AJ608" s="79">
        <v>0</v>
      </c>
      <c r="AK608" s="79">
        <v>0</v>
      </c>
      <c r="AL608" s="79">
        <v>0</v>
      </c>
      <c r="AM608" s="79">
        <v>0</v>
      </c>
      <c r="AN608" s="79">
        <v>0</v>
      </c>
      <c r="AO608" s="79">
        <v>0</v>
      </c>
      <c r="AP608" s="79">
        <v>0</v>
      </c>
      <c r="AQ608" s="79">
        <v>0</v>
      </c>
      <c r="AR608" s="79">
        <v>0</v>
      </c>
      <c r="AS608" s="79">
        <v>0</v>
      </c>
      <c r="AT608" s="79">
        <v>0</v>
      </c>
      <c r="AU608" s="79">
        <v>0</v>
      </c>
      <c r="AV608" s="79">
        <v>0</v>
      </c>
      <c r="AW608" s="79">
        <v>0</v>
      </c>
      <c r="AX608" s="79">
        <v>0</v>
      </c>
      <c r="AY608" s="79">
        <v>0</v>
      </c>
      <c r="AZ608" s="79">
        <v>0</v>
      </c>
      <c r="BA608" s="79">
        <v>0</v>
      </c>
      <c r="BB608" s="79">
        <v>0</v>
      </c>
      <c r="BC608" s="79">
        <v>0</v>
      </c>
      <c r="BD608" s="79">
        <v>0</v>
      </c>
      <c r="BE608" s="79">
        <v>0</v>
      </c>
      <c r="BF608" s="79">
        <v>0</v>
      </c>
      <c r="BG608" s="78">
        <v>0</v>
      </c>
      <c r="BH608" s="78">
        <v>0</v>
      </c>
      <c r="BI608" s="78">
        <v>0</v>
      </c>
      <c r="BJ608" s="78">
        <v>0</v>
      </c>
      <c r="BK608" s="78">
        <v>0</v>
      </c>
      <c r="BL608" s="78">
        <v>0</v>
      </c>
      <c r="BM608" s="78">
        <v>0</v>
      </c>
      <c r="BN608" s="78">
        <v>0</v>
      </c>
      <c r="BO608" s="78">
        <v>0</v>
      </c>
      <c r="BP608" s="78">
        <v>0</v>
      </c>
      <c r="BQ608" s="78">
        <v>0</v>
      </c>
      <c r="BR608" s="79">
        <v>0</v>
      </c>
      <c r="BS608" s="79">
        <v>0</v>
      </c>
      <c r="BT608" s="79">
        <v>0</v>
      </c>
      <c r="BU608" s="79">
        <v>0</v>
      </c>
      <c r="BV608" s="79">
        <v>0</v>
      </c>
      <c r="BW608" s="79">
        <v>0</v>
      </c>
      <c r="BX608" s="79">
        <v>0</v>
      </c>
      <c r="BY608" s="79">
        <v>0</v>
      </c>
      <c r="BZ608" s="79">
        <v>0</v>
      </c>
      <c r="CA608" s="79">
        <v>0</v>
      </c>
      <c r="CB608" s="79">
        <v>0</v>
      </c>
      <c r="CC608" s="79">
        <f t="shared" si="643"/>
        <v>0</v>
      </c>
      <c r="CD608" s="79">
        <f t="shared" si="644"/>
        <v>0</v>
      </c>
      <c r="CE608" s="79">
        <f t="shared" si="645"/>
        <v>0</v>
      </c>
      <c r="CF608" s="79">
        <f t="shared" si="646"/>
        <v>0</v>
      </c>
      <c r="CG608" s="79">
        <f t="shared" si="647"/>
        <v>0</v>
      </c>
      <c r="CH608" s="79">
        <f t="shared" si="648"/>
        <v>0</v>
      </c>
      <c r="CI608" s="79">
        <f t="shared" si="649"/>
        <v>0</v>
      </c>
      <c r="CJ608" s="79">
        <f t="shared" si="650"/>
        <v>0</v>
      </c>
      <c r="CK608" s="79">
        <f t="shared" si="651"/>
        <v>0</v>
      </c>
      <c r="CL608" s="79">
        <f t="shared" si="652"/>
        <v>0</v>
      </c>
      <c r="CM608" s="79">
        <f t="shared" si="653"/>
        <v>0</v>
      </c>
    </row>
    <row r="609" spans="1:91">
      <c r="A609" s="73" t="s">
        <v>128</v>
      </c>
      <c r="B609" s="90" t="s">
        <v>1348</v>
      </c>
      <c r="C609" s="101" t="s">
        <v>1349</v>
      </c>
      <c r="D609" s="79">
        <v>0</v>
      </c>
      <c r="E609" s="79">
        <v>0</v>
      </c>
      <c r="F609" s="79">
        <v>0</v>
      </c>
      <c r="G609" s="79">
        <v>0</v>
      </c>
      <c r="H609" s="79">
        <v>0</v>
      </c>
      <c r="I609" s="79">
        <v>1</v>
      </c>
      <c r="J609" s="79">
        <v>0</v>
      </c>
      <c r="K609" s="79">
        <v>0</v>
      </c>
      <c r="L609" s="79">
        <v>0</v>
      </c>
      <c r="M609" s="79">
        <v>0</v>
      </c>
      <c r="N609" s="79">
        <v>0</v>
      </c>
      <c r="O609" s="79">
        <v>0</v>
      </c>
      <c r="P609" s="79">
        <v>0</v>
      </c>
      <c r="Q609" s="79">
        <v>0</v>
      </c>
      <c r="R609" s="79">
        <v>0</v>
      </c>
      <c r="S609" s="79">
        <v>0</v>
      </c>
      <c r="T609" s="79">
        <v>0</v>
      </c>
      <c r="U609" s="79">
        <v>0</v>
      </c>
      <c r="V609" s="79">
        <v>0</v>
      </c>
      <c r="W609" s="79">
        <v>0</v>
      </c>
      <c r="X609" s="79">
        <v>0</v>
      </c>
      <c r="Y609" s="79">
        <v>0</v>
      </c>
      <c r="Z609" s="79">
        <v>0</v>
      </c>
      <c r="AA609" s="79">
        <v>0</v>
      </c>
      <c r="AB609" s="79">
        <v>0</v>
      </c>
      <c r="AC609" s="79">
        <v>0</v>
      </c>
      <c r="AD609" s="79">
        <v>0</v>
      </c>
      <c r="AE609" s="79">
        <v>0</v>
      </c>
      <c r="AF609" s="79">
        <v>0</v>
      </c>
      <c r="AG609" s="79">
        <v>0</v>
      </c>
      <c r="AH609" s="79">
        <v>0</v>
      </c>
      <c r="AI609" s="79">
        <v>0</v>
      </c>
      <c r="AJ609" s="79">
        <v>0</v>
      </c>
      <c r="AK609" s="79">
        <v>0</v>
      </c>
      <c r="AL609" s="79">
        <v>0</v>
      </c>
      <c r="AM609" s="79">
        <v>0</v>
      </c>
      <c r="AN609" s="79">
        <v>0</v>
      </c>
      <c r="AO609" s="79">
        <v>0</v>
      </c>
      <c r="AP609" s="79">
        <v>0</v>
      </c>
      <c r="AQ609" s="79">
        <v>0</v>
      </c>
      <c r="AR609" s="79">
        <v>0</v>
      </c>
      <c r="AS609" s="79">
        <v>0</v>
      </c>
      <c r="AT609" s="79">
        <v>0</v>
      </c>
      <c r="AU609" s="79">
        <v>0</v>
      </c>
      <c r="AV609" s="79">
        <v>0</v>
      </c>
      <c r="AW609" s="79">
        <v>0</v>
      </c>
      <c r="AX609" s="79">
        <v>0</v>
      </c>
      <c r="AY609" s="79">
        <v>0</v>
      </c>
      <c r="AZ609" s="79">
        <v>0</v>
      </c>
      <c r="BA609" s="79">
        <v>0</v>
      </c>
      <c r="BB609" s="79">
        <v>0</v>
      </c>
      <c r="BC609" s="79">
        <v>0</v>
      </c>
      <c r="BD609" s="79">
        <v>0</v>
      </c>
      <c r="BE609" s="79">
        <v>0</v>
      </c>
      <c r="BF609" s="79">
        <v>0</v>
      </c>
      <c r="BG609" s="78">
        <v>0</v>
      </c>
      <c r="BH609" s="78">
        <v>0</v>
      </c>
      <c r="BI609" s="78">
        <v>0</v>
      </c>
      <c r="BJ609" s="78">
        <v>0</v>
      </c>
      <c r="BK609" s="78">
        <v>0</v>
      </c>
      <c r="BL609" s="78">
        <v>0</v>
      </c>
      <c r="BM609" s="78">
        <v>0</v>
      </c>
      <c r="BN609" s="78">
        <v>0</v>
      </c>
      <c r="BO609" s="78">
        <v>0</v>
      </c>
      <c r="BP609" s="78">
        <v>0</v>
      </c>
      <c r="BQ609" s="78">
        <v>0</v>
      </c>
      <c r="BR609" s="79">
        <v>0</v>
      </c>
      <c r="BS609" s="79">
        <v>0</v>
      </c>
      <c r="BT609" s="79">
        <v>0</v>
      </c>
      <c r="BU609" s="79">
        <v>0</v>
      </c>
      <c r="BV609" s="79">
        <v>0</v>
      </c>
      <c r="BW609" s="79">
        <v>0</v>
      </c>
      <c r="BX609" s="79">
        <v>0</v>
      </c>
      <c r="BY609" s="79">
        <v>0</v>
      </c>
      <c r="BZ609" s="79">
        <v>0</v>
      </c>
      <c r="CA609" s="79">
        <v>0</v>
      </c>
      <c r="CB609" s="79">
        <v>0</v>
      </c>
      <c r="CC609" s="79">
        <f t="shared" si="643"/>
        <v>0</v>
      </c>
      <c r="CD609" s="79">
        <f t="shared" si="644"/>
        <v>0</v>
      </c>
      <c r="CE609" s="79">
        <f t="shared" si="645"/>
        <v>0</v>
      </c>
      <c r="CF609" s="79">
        <f t="shared" si="646"/>
        <v>0</v>
      </c>
      <c r="CG609" s="79">
        <f t="shared" si="647"/>
        <v>0</v>
      </c>
      <c r="CH609" s="79">
        <f t="shared" si="648"/>
        <v>0</v>
      </c>
      <c r="CI609" s="79">
        <f t="shared" si="649"/>
        <v>0</v>
      </c>
      <c r="CJ609" s="79">
        <f t="shared" si="650"/>
        <v>0</v>
      </c>
      <c r="CK609" s="79">
        <f t="shared" si="651"/>
        <v>0</v>
      </c>
      <c r="CL609" s="79">
        <f t="shared" si="652"/>
        <v>0</v>
      </c>
      <c r="CM609" s="79">
        <f t="shared" si="653"/>
        <v>0</v>
      </c>
    </row>
    <row r="610" spans="1:91">
      <c r="A610" s="73" t="s">
        <v>128</v>
      </c>
      <c r="B610" s="90" t="s">
        <v>1350</v>
      </c>
      <c r="C610" s="101" t="s">
        <v>1351</v>
      </c>
      <c r="D610" s="79">
        <v>0</v>
      </c>
      <c r="E610" s="79">
        <v>0</v>
      </c>
      <c r="F610" s="79">
        <v>0</v>
      </c>
      <c r="G610" s="79">
        <v>0</v>
      </c>
      <c r="H610" s="79">
        <v>0</v>
      </c>
      <c r="I610" s="79">
        <v>1</v>
      </c>
      <c r="J610" s="79">
        <v>0</v>
      </c>
      <c r="K610" s="79">
        <v>0</v>
      </c>
      <c r="L610" s="79">
        <v>0</v>
      </c>
      <c r="M610" s="79">
        <v>0</v>
      </c>
      <c r="N610" s="79">
        <v>0</v>
      </c>
      <c r="O610" s="79">
        <v>0</v>
      </c>
      <c r="P610" s="79">
        <v>0</v>
      </c>
      <c r="Q610" s="79">
        <v>0</v>
      </c>
      <c r="R610" s="79">
        <v>0</v>
      </c>
      <c r="S610" s="79">
        <v>0</v>
      </c>
      <c r="T610" s="79">
        <v>0</v>
      </c>
      <c r="U610" s="79">
        <v>0</v>
      </c>
      <c r="V610" s="79">
        <v>0</v>
      </c>
      <c r="W610" s="79">
        <v>0</v>
      </c>
      <c r="X610" s="79">
        <v>0</v>
      </c>
      <c r="Y610" s="79">
        <v>0</v>
      </c>
      <c r="Z610" s="79">
        <v>0</v>
      </c>
      <c r="AA610" s="79">
        <v>0</v>
      </c>
      <c r="AB610" s="79">
        <v>0</v>
      </c>
      <c r="AC610" s="79">
        <v>0</v>
      </c>
      <c r="AD610" s="79">
        <v>0</v>
      </c>
      <c r="AE610" s="79">
        <v>0</v>
      </c>
      <c r="AF610" s="79">
        <v>0</v>
      </c>
      <c r="AG610" s="79">
        <v>0</v>
      </c>
      <c r="AH610" s="79">
        <v>0</v>
      </c>
      <c r="AI610" s="79">
        <v>0</v>
      </c>
      <c r="AJ610" s="79">
        <v>0</v>
      </c>
      <c r="AK610" s="79">
        <v>0</v>
      </c>
      <c r="AL610" s="79">
        <v>0</v>
      </c>
      <c r="AM610" s="79">
        <v>0</v>
      </c>
      <c r="AN610" s="79">
        <v>0</v>
      </c>
      <c r="AO610" s="79">
        <v>0</v>
      </c>
      <c r="AP610" s="79">
        <v>0</v>
      </c>
      <c r="AQ610" s="79">
        <v>0</v>
      </c>
      <c r="AR610" s="79">
        <v>0</v>
      </c>
      <c r="AS610" s="79">
        <v>0</v>
      </c>
      <c r="AT610" s="79">
        <v>0</v>
      </c>
      <c r="AU610" s="79">
        <v>0</v>
      </c>
      <c r="AV610" s="79">
        <v>0</v>
      </c>
      <c r="AW610" s="79">
        <v>0</v>
      </c>
      <c r="AX610" s="79">
        <v>0</v>
      </c>
      <c r="AY610" s="79">
        <v>0</v>
      </c>
      <c r="AZ610" s="79">
        <v>0</v>
      </c>
      <c r="BA610" s="79">
        <v>0</v>
      </c>
      <c r="BB610" s="79">
        <v>0</v>
      </c>
      <c r="BC610" s="79">
        <v>0</v>
      </c>
      <c r="BD610" s="79">
        <v>0</v>
      </c>
      <c r="BE610" s="79">
        <v>0</v>
      </c>
      <c r="BF610" s="79">
        <v>0</v>
      </c>
      <c r="BG610" s="79">
        <v>0</v>
      </c>
      <c r="BH610" s="79">
        <v>0</v>
      </c>
      <c r="BI610" s="79">
        <v>0</v>
      </c>
      <c r="BJ610" s="79">
        <v>0</v>
      </c>
      <c r="BK610" s="79">
        <v>0</v>
      </c>
      <c r="BL610" s="79">
        <v>0</v>
      </c>
      <c r="BM610" s="79">
        <v>0</v>
      </c>
      <c r="BN610" s="79">
        <v>0</v>
      </c>
      <c r="BO610" s="79">
        <v>0</v>
      </c>
      <c r="BP610" s="79">
        <v>0</v>
      </c>
      <c r="BQ610" s="79">
        <v>0</v>
      </c>
      <c r="BR610" s="79">
        <v>0</v>
      </c>
      <c r="BS610" s="79">
        <v>0</v>
      </c>
      <c r="BT610" s="79">
        <v>0</v>
      </c>
      <c r="BU610" s="79">
        <v>0</v>
      </c>
      <c r="BV610" s="79">
        <v>0</v>
      </c>
      <c r="BW610" s="79">
        <v>0</v>
      </c>
      <c r="BX610" s="79">
        <v>0</v>
      </c>
      <c r="BY610" s="79">
        <v>0</v>
      </c>
      <c r="BZ610" s="79">
        <v>0</v>
      </c>
      <c r="CA610" s="79">
        <v>0</v>
      </c>
      <c r="CB610" s="79">
        <v>0</v>
      </c>
      <c r="CC610" s="79">
        <f t="shared" si="643"/>
        <v>0</v>
      </c>
      <c r="CD610" s="79">
        <f t="shared" si="644"/>
        <v>0</v>
      </c>
      <c r="CE610" s="79">
        <f t="shared" si="645"/>
        <v>0</v>
      </c>
      <c r="CF610" s="79">
        <f t="shared" si="646"/>
        <v>0</v>
      </c>
      <c r="CG610" s="79">
        <f t="shared" si="647"/>
        <v>0</v>
      </c>
      <c r="CH610" s="79">
        <f t="shared" si="648"/>
        <v>0</v>
      </c>
      <c r="CI610" s="79">
        <f t="shared" si="649"/>
        <v>0</v>
      </c>
      <c r="CJ610" s="79">
        <f t="shared" si="650"/>
        <v>0</v>
      </c>
      <c r="CK610" s="79">
        <f t="shared" si="651"/>
        <v>0</v>
      </c>
      <c r="CL610" s="79">
        <f t="shared" si="652"/>
        <v>0</v>
      </c>
      <c r="CM610" s="79">
        <f t="shared" si="653"/>
        <v>0</v>
      </c>
    </row>
    <row r="611" spans="1:91" ht="31.5">
      <c r="A611" s="73" t="s">
        <v>128</v>
      </c>
      <c r="B611" s="90" t="s">
        <v>1352</v>
      </c>
      <c r="C611" s="101" t="s">
        <v>1353</v>
      </c>
      <c r="D611" s="79">
        <v>0</v>
      </c>
      <c r="E611" s="79">
        <v>0</v>
      </c>
      <c r="F611" s="79">
        <v>0</v>
      </c>
      <c r="G611" s="79">
        <v>0</v>
      </c>
      <c r="H611" s="79">
        <v>0</v>
      </c>
      <c r="I611" s="79">
        <v>2</v>
      </c>
      <c r="J611" s="79">
        <v>0</v>
      </c>
      <c r="K611" s="79">
        <v>0</v>
      </c>
      <c r="L611" s="79">
        <v>0</v>
      </c>
      <c r="M611" s="79">
        <v>0</v>
      </c>
      <c r="N611" s="79">
        <v>0</v>
      </c>
      <c r="O611" s="79">
        <v>0</v>
      </c>
      <c r="P611" s="79">
        <v>0</v>
      </c>
      <c r="Q611" s="79">
        <v>0</v>
      </c>
      <c r="R611" s="79">
        <v>0</v>
      </c>
      <c r="S611" s="79">
        <v>0</v>
      </c>
      <c r="T611" s="79">
        <v>0</v>
      </c>
      <c r="U611" s="79">
        <v>0</v>
      </c>
      <c r="V611" s="79">
        <v>0</v>
      </c>
      <c r="W611" s="79">
        <v>0</v>
      </c>
      <c r="X611" s="79">
        <v>0</v>
      </c>
      <c r="Y611" s="79">
        <v>0</v>
      </c>
      <c r="Z611" s="79">
        <v>0</v>
      </c>
      <c r="AA611" s="79">
        <v>0</v>
      </c>
      <c r="AB611" s="79">
        <v>0</v>
      </c>
      <c r="AC611" s="79">
        <v>0</v>
      </c>
      <c r="AD611" s="79">
        <v>0</v>
      </c>
      <c r="AE611" s="79">
        <v>0</v>
      </c>
      <c r="AF611" s="79">
        <v>0</v>
      </c>
      <c r="AG611" s="79">
        <v>0</v>
      </c>
      <c r="AH611" s="79">
        <v>0</v>
      </c>
      <c r="AI611" s="79">
        <v>0</v>
      </c>
      <c r="AJ611" s="79">
        <v>0</v>
      </c>
      <c r="AK611" s="79">
        <v>0</v>
      </c>
      <c r="AL611" s="79">
        <v>0</v>
      </c>
      <c r="AM611" s="79">
        <v>0</v>
      </c>
      <c r="AN611" s="79">
        <v>0</v>
      </c>
      <c r="AO611" s="79">
        <v>0</v>
      </c>
      <c r="AP611" s="79">
        <v>0</v>
      </c>
      <c r="AQ611" s="79">
        <v>0</v>
      </c>
      <c r="AR611" s="79">
        <v>0</v>
      </c>
      <c r="AS611" s="79">
        <v>0</v>
      </c>
      <c r="AT611" s="79">
        <v>0</v>
      </c>
      <c r="AU611" s="79">
        <v>0</v>
      </c>
      <c r="AV611" s="79">
        <v>0</v>
      </c>
      <c r="AW611" s="79">
        <v>0</v>
      </c>
      <c r="AX611" s="79">
        <v>0</v>
      </c>
      <c r="AY611" s="79">
        <v>0</v>
      </c>
      <c r="AZ611" s="79">
        <v>0</v>
      </c>
      <c r="BA611" s="79">
        <v>0</v>
      </c>
      <c r="BB611" s="79">
        <v>0</v>
      </c>
      <c r="BC611" s="79">
        <v>0</v>
      </c>
      <c r="BD611" s="79">
        <v>0</v>
      </c>
      <c r="BE611" s="79">
        <v>0</v>
      </c>
      <c r="BF611" s="79">
        <v>0</v>
      </c>
      <c r="BG611" s="79">
        <v>0</v>
      </c>
      <c r="BH611" s="79">
        <v>0</v>
      </c>
      <c r="BI611" s="79">
        <v>0</v>
      </c>
      <c r="BJ611" s="79">
        <v>0</v>
      </c>
      <c r="BK611" s="79">
        <v>0</v>
      </c>
      <c r="BL611" s="79">
        <v>0</v>
      </c>
      <c r="BM611" s="79">
        <v>0</v>
      </c>
      <c r="BN611" s="79">
        <v>0</v>
      </c>
      <c r="BO611" s="79">
        <v>0</v>
      </c>
      <c r="BP611" s="79">
        <v>0</v>
      </c>
      <c r="BQ611" s="79">
        <v>0</v>
      </c>
      <c r="BR611" s="79">
        <v>0</v>
      </c>
      <c r="BS611" s="79">
        <v>0</v>
      </c>
      <c r="BT611" s="79">
        <v>0</v>
      </c>
      <c r="BU611" s="79">
        <v>0</v>
      </c>
      <c r="BV611" s="79">
        <v>0</v>
      </c>
      <c r="BW611" s="79">
        <v>0</v>
      </c>
      <c r="BX611" s="79">
        <v>0</v>
      </c>
      <c r="BY611" s="79">
        <v>0</v>
      </c>
      <c r="BZ611" s="79">
        <v>0</v>
      </c>
      <c r="CA611" s="79">
        <v>0</v>
      </c>
      <c r="CB611" s="79">
        <v>0</v>
      </c>
      <c r="CC611" s="79">
        <f t="shared" si="643"/>
        <v>0</v>
      </c>
      <c r="CD611" s="79">
        <f t="shared" si="644"/>
        <v>0</v>
      </c>
      <c r="CE611" s="79">
        <f t="shared" si="645"/>
        <v>0</v>
      </c>
      <c r="CF611" s="79">
        <f t="shared" si="646"/>
        <v>0</v>
      </c>
      <c r="CG611" s="79">
        <f t="shared" si="647"/>
        <v>0</v>
      </c>
      <c r="CH611" s="79">
        <f t="shared" si="648"/>
        <v>0</v>
      </c>
      <c r="CI611" s="79">
        <f t="shared" si="649"/>
        <v>0</v>
      </c>
      <c r="CJ611" s="79">
        <f t="shared" si="650"/>
        <v>0</v>
      </c>
      <c r="CK611" s="79">
        <f t="shared" si="651"/>
        <v>0</v>
      </c>
      <c r="CL611" s="79">
        <f t="shared" si="652"/>
        <v>0</v>
      </c>
      <c r="CM611" s="79">
        <f t="shared" si="653"/>
        <v>0</v>
      </c>
    </row>
    <row r="612" spans="1:91">
      <c r="A612" s="73" t="s">
        <v>128</v>
      </c>
      <c r="B612" s="90" t="s">
        <v>1354</v>
      </c>
      <c r="C612" s="101" t="s">
        <v>1355</v>
      </c>
      <c r="D612" s="79">
        <v>0</v>
      </c>
      <c r="E612" s="79">
        <v>0</v>
      </c>
      <c r="F612" s="79">
        <v>0</v>
      </c>
      <c r="G612" s="79">
        <v>0</v>
      </c>
      <c r="H612" s="79">
        <v>0</v>
      </c>
      <c r="I612" s="79">
        <v>1</v>
      </c>
      <c r="J612" s="79">
        <v>0</v>
      </c>
      <c r="K612" s="79">
        <v>0</v>
      </c>
      <c r="L612" s="79">
        <v>0</v>
      </c>
      <c r="M612" s="79">
        <v>0</v>
      </c>
      <c r="N612" s="79">
        <v>0</v>
      </c>
      <c r="O612" s="79">
        <v>0</v>
      </c>
      <c r="P612" s="79">
        <v>0</v>
      </c>
      <c r="Q612" s="79">
        <v>0</v>
      </c>
      <c r="R612" s="79">
        <v>0</v>
      </c>
      <c r="S612" s="79">
        <v>0</v>
      </c>
      <c r="T612" s="79">
        <v>0</v>
      </c>
      <c r="U612" s="79">
        <v>0</v>
      </c>
      <c r="V612" s="79">
        <v>0</v>
      </c>
      <c r="W612" s="79">
        <v>0</v>
      </c>
      <c r="X612" s="79">
        <v>0</v>
      </c>
      <c r="Y612" s="79">
        <v>0</v>
      </c>
      <c r="Z612" s="79">
        <v>0</v>
      </c>
      <c r="AA612" s="79">
        <v>0</v>
      </c>
      <c r="AB612" s="79">
        <v>0</v>
      </c>
      <c r="AC612" s="79">
        <v>0</v>
      </c>
      <c r="AD612" s="79">
        <v>0</v>
      </c>
      <c r="AE612" s="79">
        <v>0</v>
      </c>
      <c r="AF612" s="79">
        <v>0</v>
      </c>
      <c r="AG612" s="79">
        <v>0</v>
      </c>
      <c r="AH612" s="79">
        <v>0</v>
      </c>
      <c r="AI612" s="79">
        <v>0</v>
      </c>
      <c r="AJ612" s="79">
        <v>0</v>
      </c>
      <c r="AK612" s="79">
        <v>0</v>
      </c>
      <c r="AL612" s="79">
        <v>0</v>
      </c>
      <c r="AM612" s="79">
        <v>0</v>
      </c>
      <c r="AN612" s="79">
        <v>0</v>
      </c>
      <c r="AO612" s="79">
        <v>0</v>
      </c>
      <c r="AP612" s="79">
        <v>0</v>
      </c>
      <c r="AQ612" s="79">
        <v>0</v>
      </c>
      <c r="AR612" s="79">
        <v>0</v>
      </c>
      <c r="AS612" s="79">
        <v>0</v>
      </c>
      <c r="AT612" s="79">
        <v>0</v>
      </c>
      <c r="AU612" s="79">
        <v>0</v>
      </c>
      <c r="AV612" s="79">
        <v>0</v>
      </c>
      <c r="AW612" s="79">
        <v>0</v>
      </c>
      <c r="AX612" s="79">
        <v>0</v>
      </c>
      <c r="AY612" s="79">
        <v>0</v>
      </c>
      <c r="AZ612" s="79">
        <v>0</v>
      </c>
      <c r="BA612" s="79">
        <v>0</v>
      </c>
      <c r="BB612" s="79">
        <v>0</v>
      </c>
      <c r="BC612" s="79">
        <v>0</v>
      </c>
      <c r="BD612" s="79">
        <v>0</v>
      </c>
      <c r="BE612" s="79">
        <v>0</v>
      </c>
      <c r="BF612" s="79">
        <v>0</v>
      </c>
      <c r="BG612" s="79">
        <v>0</v>
      </c>
      <c r="BH612" s="79">
        <v>0</v>
      </c>
      <c r="BI612" s="79">
        <v>0</v>
      </c>
      <c r="BJ612" s="79">
        <v>0</v>
      </c>
      <c r="BK612" s="79">
        <v>0</v>
      </c>
      <c r="BL612" s="79">
        <v>0</v>
      </c>
      <c r="BM612" s="79">
        <v>0</v>
      </c>
      <c r="BN612" s="79">
        <v>0</v>
      </c>
      <c r="BO612" s="79">
        <v>0</v>
      </c>
      <c r="BP612" s="79">
        <v>0</v>
      </c>
      <c r="BQ612" s="79">
        <v>0</v>
      </c>
      <c r="BR612" s="79">
        <v>0</v>
      </c>
      <c r="BS612" s="79">
        <v>0</v>
      </c>
      <c r="BT612" s="79">
        <v>0</v>
      </c>
      <c r="BU612" s="79">
        <v>0</v>
      </c>
      <c r="BV612" s="79">
        <v>0</v>
      </c>
      <c r="BW612" s="79">
        <v>0</v>
      </c>
      <c r="BX612" s="79">
        <v>0</v>
      </c>
      <c r="BY612" s="79">
        <v>0</v>
      </c>
      <c r="BZ612" s="79">
        <v>0</v>
      </c>
      <c r="CA612" s="79">
        <v>0</v>
      </c>
      <c r="CB612" s="79">
        <v>0</v>
      </c>
      <c r="CC612" s="79">
        <f t="shared" si="643"/>
        <v>0</v>
      </c>
      <c r="CD612" s="79">
        <f t="shared" si="644"/>
        <v>0</v>
      </c>
      <c r="CE612" s="79">
        <f t="shared" si="645"/>
        <v>0</v>
      </c>
      <c r="CF612" s="79">
        <f t="shared" si="646"/>
        <v>0</v>
      </c>
      <c r="CG612" s="79">
        <f t="shared" si="647"/>
        <v>0</v>
      </c>
      <c r="CH612" s="79">
        <f t="shared" si="648"/>
        <v>0</v>
      </c>
      <c r="CI612" s="79">
        <f t="shared" si="649"/>
        <v>0</v>
      </c>
      <c r="CJ612" s="79">
        <f t="shared" si="650"/>
        <v>0</v>
      </c>
      <c r="CK612" s="79">
        <f t="shared" si="651"/>
        <v>0</v>
      </c>
      <c r="CL612" s="79">
        <f t="shared" si="652"/>
        <v>0</v>
      </c>
      <c r="CM612" s="79">
        <f t="shared" si="653"/>
        <v>0</v>
      </c>
    </row>
    <row r="613" spans="1:91" ht="31.5">
      <c r="A613" s="73" t="s">
        <v>128</v>
      </c>
      <c r="B613" s="90" t="s">
        <v>1356</v>
      </c>
      <c r="C613" s="101" t="s">
        <v>1357</v>
      </c>
      <c r="D613" s="79">
        <v>0</v>
      </c>
      <c r="E613" s="79">
        <v>0</v>
      </c>
      <c r="F613" s="79">
        <v>0</v>
      </c>
      <c r="G613" s="79">
        <v>0</v>
      </c>
      <c r="H613" s="79">
        <v>0</v>
      </c>
      <c r="I613" s="79">
        <v>1</v>
      </c>
      <c r="J613" s="79">
        <v>0</v>
      </c>
      <c r="K613" s="79">
        <v>0</v>
      </c>
      <c r="L613" s="79">
        <v>0</v>
      </c>
      <c r="M613" s="79">
        <v>0</v>
      </c>
      <c r="N613" s="79">
        <v>0</v>
      </c>
      <c r="O613" s="79">
        <v>0</v>
      </c>
      <c r="P613" s="79">
        <v>0</v>
      </c>
      <c r="Q613" s="79">
        <v>0</v>
      </c>
      <c r="R613" s="79">
        <v>0</v>
      </c>
      <c r="S613" s="79">
        <v>0</v>
      </c>
      <c r="T613" s="79">
        <v>0</v>
      </c>
      <c r="U613" s="79">
        <v>0</v>
      </c>
      <c r="V613" s="79">
        <v>0</v>
      </c>
      <c r="W613" s="79">
        <v>0</v>
      </c>
      <c r="X613" s="79">
        <v>0</v>
      </c>
      <c r="Y613" s="79">
        <v>0</v>
      </c>
      <c r="Z613" s="79">
        <v>0</v>
      </c>
      <c r="AA613" s="79">
        <v>0</v>
      </c>
      <c r="AB613" s="79">
        <v>0</v>
      </c>
      <c r="AC613" s="79">
        <v>0</v>
      </c>
      <c r="AD613" s="79">
        <v>0</v>
      </c>
      <c r="AE613" s="79">
        <v>0</v>
      </c>
      <c r="AF613" s="79">
        <v>0</v>
      </c>
      <c r="AG613" s="79">
        <v>0</v>
      </c>
      <c r="AH613" s="79">
        <v>0</v>
      </c>
      <c r="AI613" s="79">
        <v>0</v>
      </c>
      <c r="AJ613" s="79">
        <v>0</v>
      </c>
      <c r="AK613" s="79">
        <v>0</v>
      </c>
      <c r="AL613" s="79">
        <v>0</v>
      </c>
      <c r="AM613" s="79">
        <v>0</v>
      </c>
      <c r="AN613" s="79">
        <v>0</v>
      </c>
      <c r="AO613" s="79">
        <v>0</v>
      </c>
      <c r="AP613" s="79">
        <v>0</v>
      </c>
      <c r="AQ613" s="79">
        <v>0</v>
      </c>
      <c r="AR613" s="79">
        <v>0</v>
      </c>
      <c r="AS613" s="79">
        <v>0</v>
      </c>
      <c r="AT613" s="79">
        <v>0</v>
      </c>
      <c r="AU613" s="79">
        <v>0</v>
      </c>
      <c r="AV613" s="79">
        <v>0</v>
      </c>
      <c r="AW613" s="79">
        <v>0</v>
      </c>
      <c r="AX613" s="79">
        <v>0</v>
      </c>
      <c r="AY613" s="79">
        <v>0</v>
      </c>
      <c r="AZ613" s="79">
        <v>0</v>
      </c>
      <c r="BA613" s="79">
        <v>0</v>
      </c>
      <c r="BB613" s="79">
        <v>0</v>
      </c>
      <c r="BC613" s="79">
        <v>0</v>
      </c>
      <c r="BD613" s="79">
        <v>0</v>
      </c>
      <c r="BE613" s="79">
        <v>0</v>
      </c>
      <c r="BF613" s="79">
        <v>0</v>
      </c>
      <c r="BG613" s="79">
        <v>0</v>
      </c>
      <c r="BH613" s="79">
        <v>0</v>
      </c>
      <c r="BI613" s="79">
        <v>0</v>
      </c>
      <c r="BJ613" s="79">
        <v>0</v>
      </c>
      <c r="BK613" s="79">
        <v>0</v>
      </c>
      <c r="BL613" s="79">
        <v>0</v>
      </c>
      <c r="BM613" s="79">
        <v>0</v>
      </c>
      <c r="BN613" s="79">
        <v>0</v>
      </c>
      <c r="BO613" s="79">
        <v>0</v>
      </c>
      <c r="BP613" s="79">
        <v>0</v>
      </c>
      <c r="BQ613" s="79">
        <v>0</v>
      </c>
      <c r="BR613" s="79">
        <v>0</v>
      </c>
      <c r="BS613" s="79">
        <v>0</v>
      </c>
      <c r="BT613" s="79">
        <v>0</v>
      </c>
      <c r="BU613" s="79">
        <v>0</v>
      </c>
      <c r="BV613" s="79">
        <v>0</v>
      </c>
      <c r="BW613" s="79">
        <v>0</v>
      </c>
      <c r="BX613" s="79">
        <v>0</v>
      </c>
      <c r="BY613" s="79">
        <v>0</v>
      </c>
      <c r="BZ613" s="79">
        <v>0</v>
      </c>
      <c r="CA613" s="79">
        <v>0</v>
      </c>
      <c r="CB613" s="79">
        <v>0</v>
      </c>
      <c r="CC613" s="79">
        <f t="shared" si="643"/>
        <v>0</v>
      </c>
      <c r="CD613" s="79">
        <f t="shared" si="644"/>
        <v>0</v>
      </c>
      <c r="CE613" s="79">
        <f t="shared" si="645"/>
        <v>0</v>
      </c>
      <c r="CF613" s="79">
        <f t="shared" si="646"/>
        <v>0</v>
      </c>
      <c r="CG613" s="79">
        <f t="shared" si="647"/>
        <v>0</v>
      </c>
      <c r="CH613" s="79">
        <f t="shared" si="648"/>
        <v>0</v>
      </c>
      <c r="CI613" s="79">
        <f t="shared" si="649"/>
        <v>0</v>
      </c>
      <c r="CJ613" s="79">
        <f t="shared" si="650"/>
        <v>0</v>
      </c>
      <c r="CK613" s="79">
        <f t="shared" si="651"/>
        <v>0</v>
      </c>
      <c r="CL613" s="79">
        <f t="shared" si="652"/>
        <v>0</v>
      </c>
      <c r="CM613" s="79">
        <f t="shared" si="653"/>
        <v>0</v>
      </c>
    </row>
    <row r="614" spans="1:91" ht="31.5">
      <c r="A614" s="73" t="s">
        <v>128</v>
      </c>
      <c r="B614" s="90" t="s">
        <v>1358</v>
      </c>
      <c r="C614" s="101" t="s">
        <v>1359</v>
      </c>
      <c r="D614" s="79">
        <v>0</v>
      </c>
      <c r="E614" s="79">
        <v>0</v>
      </c>
      <c r="F614" s="79">
        <v>0</v>
      </c>
      <c r="G614" s="79">
        <v>0</v>
      </c>
      <c r="H614" s="79">
        <v>0</v>
      </c>
      <c r="I614" s="79">
        <v>2</v>
      </c>
      <c r="J614" s="79">
        <v>0</v>
      </c>
      <c r="K614" s="79">
        <v>0</v>
      </c>
      <c r="L614" s="79">
        <v>0</v>
      </c>
      <c r="M614" s="79">
        <v>0</v>
      </c>
      <c r="N614" s="79">
        <v>0</v>
      </c>
      <c r="O614" s="79">
        <v>0</v>
      </c>
      <c r="P614" s="79">
        <v>0</v>
      </c>
      <c r="Q614" s="79">
        <v>0</v>
      </c>
      <c r="R614" s="79">
        <v>0</v>
      </c>
      <c r="S614" s="79">
        <v>0</v>
      </c>
      <c r="T614" s="79">
        <v>0</v>
      </c>
      <c r="U614" s="79">
        <v>0</v>
      </c>
      <c r="V614" s="79">
        <v>0</v>
      </c>
      <c r="W614" s="79">
        <v>0</v>
      </c>
      <c r="X614" s="79">
        <v>0</v>
      </c>
      <c r="Y614" s="79">
        <v>0</v>
      </c>
      <c r="Z614" s="79">
        <v>0</v>
      </c>
      <c r="AA614" s="79">
        <v>0</v>
      </c>
      <c r="AB614" s="79">
        <v>0</v>
      </c>
      <c r="AC614" s="79">
        <v>0</v>
      </c>
      <c r="AD614" s="79">
        <v>0</v>
      </c>
      <c r="AE614" s="79">
        <v>0</v>
      </c>
      <c r="AF614" s="79">
        <v>0</v>
      </c>
      <c r="AG614" s="79">
        <v>0</v>
      </c>
      <c r="AH614" s="79">
        <v>0</v>
      </c>
      <c r="AI614" s="79">
        <v>0</v>
      </c>
      <c r="AJ614" s="79">
        <v>0</v>
      </c>
      <c r="AK614" s="79">
        <v>0</v>
      </c>
      <c r="AL614" s="79">
        <v>0</v>
      </c>
      <c r="AM614" s="79">
        <v>0</v>
      </c>
      <c r="AN614" s="79">
        <v>0</v>
      </c>
      <c r="AO614" s="79">
        <v>0</v>
      </c>
      <c r="AP614" s="79">
        <v>0</v>
      </c>
      <c r="AQ614" s="79">
        <v>0</v>
      </c>
      <c r="AR614" s="79">
        <v>0</v>
      </c>
      <c r="AS614" s="79">
        <v>0</v>
      </c>
      <c r="AT614" s="79">
        <v>0</v>
      </c>
      <c r="AU614" s="79">
        <v>0</v>
      </c>
      <c r="AV614" s="79">
        <v>0</v>
      </c>
      <c r="AW614" s="79">
        <v>0</v>
      </c>
      <c r="AX614" s="79">
        <v>0</v>
      </c>
      <c r="AY614" s="79">
        <v>0</v>
      </c>
      <c r="AZ614" s="79">
        <v>0</v>
      </c>
      <c r="BA614" s="79">
        <v>0</v>
      </c>
      <c r="BB614" s="79">
        <v>0</v>
      </c>
      <c r="BC614" s="79">
        <v>0</v>
      </c>
      <c r="BD614" s="79">
        <v>0</v>
      </c>
      <c r="BE614" s="79">
        <v>0</v>
      </c>
      <c r="BF614" s="79">
        <v>0</v>
      </c>
      <c r="BG614" s="78">
        <v>0</v>
      </c>
      <c r="BH614" s="78">
        <v>0</v>
      </c>
      <c r="BI614" s="78">
        <v>0</v>
      </c>
      <c r="BJ614" s="78">
        <v>0</v>
      </c>
      <c r="BK614" s="78">
        <v>0</v>
      </c>
      <c r="BL614" s="78">
        <v>0</v>
      </c>
      <c r="BM614" s="78">
        <v>0</v>
      </c>
      <c r="BN614" s="78">
        <v>0</v>
      </c>
      <c r="BO614" s="78">
        <v>0</v>
      </c>
      <c r="BP614" s="78">
        <v>0</v>
      </c>
      <c r="BQ614" s="78">
        <v>0</v>
      </c>
      <c r="BR614" s="79">
        <v>0</v>
      </c>
      <c r="BS614" s="79">
        <v>0</v>
      </c>
      <c r="BT614" s="79">
        <v>0</v>
      </c>
      <c r="BU614" s="79">
        <v>0</v>
      </c>
      <c r="BV614" s="79">
        <v>0</v>
      </c>
      <c r="BW614" s="79">
        <v>0</v>
      </c>
      <c r="BX614" s="79">
        <v>0</v>
      </c>
      <c r="BY614" s="79">
        <v>0</v>
      </c>
      <c r="BZ614" s="79">
        <v>0</v>
      </c>
      <c r="CA614" s="79">
        <v>0</v>
      </c>
      <c r="CB614" s="79">
        <v>0</v>
      </c>
      <c r="CC614" s="79">
        <f t="shared" si="643"/>
        <v>0</v>
      </c>
      <c r="CD614" s="79">
        <f t="shared" si="644"/>
        <v>0</v>
      </c>
      <c r="CE614" s="79">
        <f t="shared" si="645"/>
        <v>0</v>
      </c>
      <c r="CF614" s="79">
        <f t="shared" si="646"/>
        <v>0</v>
      </c>
      <c r="CG614" s="79">
        <f t="shared" si="647"/>
        <v>0</v>
      </c>
      <c r="CH614" s="79">
        <f t="shared" si="648"/>
        <v>0</v>
      </c>
      <c r="CI614" s="79">
        <f t="shared" si="649"/>
        <v>0</v>
      </c>
      <c r="CJ614" s="79">
        <f t="shared" si="650"/>
        <v>0</v>
      </c>
      <c r="CK614" s="79">
        <f t="shared" si="651"/>
        <v>0</v>
      </c>
      <c r="CL614" s="79">
        <f t="shared" si="652"/>
        <v>0</v>
      </c>
      <c r="CM614" s="79">
        <f t="shared" si="653"/>
        <v>0</v>
      </c>
    </row>
    <row r="615" spans="1:91">
      <c r="A615" s="73" t="s">
        <v>128</v>
      </c>
      <c r="B615" s="90" t="s">
        <v>1360</v>
      </c>
      <c r="C615" s="101" t="s">
        <v>1361</v>
      </c>
      <c r="D615" s="79">
        <v>0</v>
      </c>
      <c r="E615" s="79">
        <v>0</v>
      </c>
      <c r="F615" s="79">
        <v>0</v>
      </c>
      <c r="G615" s="79">
        <v>0</v>
      </c>
      <c r="H615" s="79">
        <v>0</v>
      </c>
      <c r="I615" s="79">
        <v>2</v>
      </c>
      <c r="J615" s="79">
        <v>0</v>
      </c>
      <c r="K615" s="79">
        <v>0</v>
      </c>
      <c r="L615" s="79">
        <v>0</v>
      </c>
      <c r="M615" s="79">
        <v>0</v>
      </c>
      <c r="N615" s="79">
        <v>0</v>
      </c>
      <c r="O615" s="79">
        <v>0</v>
      </c>
      <c r="P615" s="79">
        <v>0</v>
      </c>
      <c r="Q615" s="79">
        <v>0</v>
      </c>
      <c r="R615" s="79">
        <v>0</v>
      </c>
      <c r="S615" s="79">
        <v>0</v>
      </c>
      <c r="T615" s="79">
        <v>0</v>
      </c>
      <c r="U615" s="79">
        <v>0</v>
      </c>
      <c r="V615" s="79">
        <v>0</v>
      </c>
      <c r="W615" s="79">
        <v>0</v>
      </c>
      <c r="X615" s="79">
        <v>0</v>
      </c>
      <c r="Y615" s="79">
        <v>0</v>
      </c>
      <c r="Z615" s="79">
        <v>0</v>
      </c>
      <c r="AA615" s="79">
        <v>0</v>
      </c>
      <c r="AB615" s="79">
        <v>0</v>
      </c>
      <c r="AC615" s="79">
        <v>0</v>
      </c>
      <c r="AD615" s="79">
        <v>0</v>
      </c>
      <c r="AE615" s="79">
        <v>0</v>
      </c>
      <c r="AF615" s="79">
        <v>0</v>
      </c>
      <c r="AG615" s="79">
        <v>0</v>
      </c>
      <c r="AH615" s="79">
        <v>0</v>
      </c>
      <c r="AI615" s="79">
        <v>0</v>
      </c>
      <c r="AJ615" s="79">
        <v>0</v>
      </c>
      <c r="AK615" s="79">
        <v>0</v>
      </c>
      <c r="AL615" s="79">
        <v>0</v>
      </c>
      <c r="AM615" s="79">
        <v>0</v>
      </c>
      <c r="AN615" s="79">
        <v>0</v>
      </c>
      <c r="AO615" s="79">
        <v>0</v>
      </c>
      <c r="AP615" s="79">
        <v>0</v>
      </c>
      <c r="AQ615" s="79">
        <v>0</v>
      </c>
      <c r="AR615" s="79">
        <v>0</v>
      </c>
      <c r="AS615" s="79">
        <v>0</v>
      </c>
      <c r="AT615" s="79">
        <v>0</v>
      </c>
      <c r="AU615" s="79">
        <v>0</v>
      </c>
      <c r="AV615" s="79">
        <v>0</v>
      </c>
      <c r="AW615" s="79">
        <v>0</v>
      </c>
      <c r="AX615" s="79">
        <v>0</v>
      </c>
      <c r="AY615" s="79">
        <v>0</v>
      </c>
      <c r="AZ615" s="79">
        <v>0</v>
      </c>
      <c r="BA615" s="79">
        <v>0</v>
      </c>
      <c r="BB615" s="79">
        <v>0</v>
      </c>
      <c r="BC615" s="79">
        <v>0</v>
      </c>
      <c r="BD615" s="79">
        <v>0</v>
      </c>
      <c r="BE615" s="79">
        <v>0</v>
      </c>
      <c r="BF615" s="79">
        <v>0</v>
      </c>
      <c r="BG615" s="79">
        <v>0</v>
      </c>
      <c r="BH615" s="79">
        <v>0</v>
      </c>
      <c r="BI615" s="79">
        <v>0</v>
      </c>
      <c r="BJ615" s="79">
        <v>0</v>
      </c>
      <c r="BK615" s="79">
        <v>0</v>
      </c>
      <c r="BL615" s="79">
        <v>0</v>
      </c>
      <c r="BM615" s="79">
        <v>0</v>
      </c>
      <c r="BN615" s="79">
        <v>0</v>
      </c>
      <c r="BO615" s="79">
        <v>0</v>
      </c>
      <c r="BP615" s="79">
        <v>0</v>
      </c>
      <c r="BQ615" s="79">
        <v>0</v>
      </c>
      <c r="BR615" s="79">
        <v>0</v>
      </c>
      <c r="BS615" s="79">
        <v>0</v>
      </c>
      <c r="BT615" s="79">
        <v>0</v>
      </c>
      <c r="BU615" s="79">
        <v>0</v>
      </c>
      <c r="BV615" s="79">
        <v>0</v>
      </c>
      <c r="BW615" s="79">
        <v>0</v>
      </c>
      <c r="BX615" s="79">
        <v>0</v>
      </c>
      <c r="BY615" s="79">
        <v>0</v>
      </c>
      <c r="BZ615" s="79">
        <v>0</v>
      </c>
      <c r="CA615" s="79">
        <v>0</v>
      </c>
      <c r="CB615" s="79">
        <v>0</v>
      </c>
      <c r="CC615" s="79">
        <f t="shared" si="643"/>
        <v>0</v>
      </c>
      <c r="CD615" s="79">
        <f t="shared" si="644"/>
        <v>0</v>
      </c>
      <c r="CE615" s="79">
        <f t="shared" si="645"/>
        <v>0</v>
      </c>
      <c r="CF615" s="79">
        <f t="shared" si="646"/>
        <v>0</v>
      </c>
      <c r="CG615" s="79">
        <f t="shared" si="647"/>
        <v>0</v>
      </c>
      <c r="CH615" s="79">
        <f t="shared" si="648"/>
        <v>0</v>
      </c>
      <c r="CI615" s="79">
        <f t="shared" si="649"/>
        <v>0</v>
      </c>
      <c r="CJ615" s="79">
        <f t="shared" si="650"/>
        <v>0</v>
      </c>
      <c r="CK615" s="79">
        <f t="shared" si="651"/>
        <v>0</v>
      </c>
      <c r="CL615" s="79">
        <f t="shared" si="652"/>
        <v>0</v>
      </c>
      <c r="CM615" s="79">
        <f t="shared" si="653"/>
        <v>0</v>
      </c>
    </row>
    <row r="616" spans="1:91">
      <c r="A616" s="73" t="s">
        <v>128</v>
      </c>
      <c r="B616" s="90" t="s">
        <v>1362</v>
      </c>
      <c r="C616" s="101" t="s">
        <v>1363</v>
      </c>
      <c r="D616" s="79">
        <v>0</v>
      </c>
      <c r="E616" s="79">
        <v>0</v>
      </c>
      <c r="F616" s="79">
        <v>0</v>
      </c>
      <c r="G616" s="79">
        <v>0</v>
      </c>
      <c r="H616" s="79">
        <v>0</v>
      </c>
      <c r="I616" s="79">
        <v>1</v>
      </c>
      <c r="J616" s="79">
        <v>0</v>
      </c>
      <c r="K616" s="79">
        <v>0</v>
      </c>
      <c r="L616" s="79">
        <v>0</v>
      </c>
      <c r="M616" s="79">
        <v>0</v>
      </c>
      <c r="N616" s="79">
        <v>0</v>
      </c>
      <c r="O616" s="79">
        <v>0</v>
      </c>
      <c r="P616" s="79">
        <v>0</v>
      </c>
      <c r="Q616" s="79">
        <v>0</v>
      </c>
      <c r="R616" s="79">
        <v>0</v>
      </c>
      <c r="S616" s="79">
        <v>0</v>
      </c>
      <c r="T616" s="79">
        <v>0</v>
      </c>
      <c r="U616" s="79">
        <v>0</v>
      </c>
      <c r="V616" s="79">
        <v>0</v>
      </c>
      <c r="W616" s="79">
        <v>0</v>
      </c>
      <c r="X616" s="79">
        <v>0</v>
      </c>
      <c r="Y616" s="79">
        <v>0</v>
      </c>
      <c r="Z616" s="79">
        <v>0</v>
      </c>
      <c r="AA616" s="79">
        <v>0</v>
      </c>
      <c r="AB616" s="79">
        <v>0</v>
      </c>
      <c r="AC616" s="79">
        <v>0</v>
      </c>
      <c r="AD616" s="79">
        <v>0</v>
      </c>
      <c r="AE616" s="79">
        <v>0</v>
      </c>
      <c r="AF616" s="79">
        <v>0</v>
      </c>
      <c r="AG616" s="79">
        <v>0</v>
      </c>
      <c r="AH616" s="79">
        <v>0</v>
      </c>
      <c r="AI616" s="79">
        <v>0</v>
      </c>
      <c r="AJ616" s="79">
        <v>0</v>
      </c>
      <c r="AK616" s="79">
        <v>0</v>
      </c>
      <c r="AL616" s="79">
        <v>0</v>
      </c>
      <c r="AM616" s="79">
        <v>0</v>
      </c>
      <c r="AN616" s="79">
        <v>0</v>
      </c>
      <c r="AO616" s="79">
        <v>0</v>
      </c>
      <c r="AP616" s="79">
        <v>0</v>
      </c>
      <c r="AQ616" s="79">
        <v>0</v>
      </c>
      <c r="AR616" s="79">
        <v>0</v>
      </c>
      <c r="AS616" s="79">
        <v>0</v>
      </c>
      <c r="AT616" s="79">
        <v>0</v>
      </c>
      <c r="AU616" s="79">
        <v>0</v>
      </c>
      <c r="AV616" s="79">
        <v>0</v>
      </c>
      <c r="AW616" s="79">
        <v>0</v>
      </c>
      <c r="AX616" s="79">
        <v>0</v>
      </c>
      <c r="AY616" s="79">
        <v>0</v>
      </c>
      <c r="AZ616" s="79">
        <v>0</v>
      </c>
      <c r="BA616" s="79">
        <v>0</v>
      </c>
      <c r="BB616" s="79">
        <v>0</v>
      </c>
      <c r="BC616" s="79">
        <v>0</v>
      </c>
      <c r="BD616" s="79">
        <v>0</v>
      </c>
      <c r="BE616" s="79">
        <v>0</v>
      </c>
      <c r="BF616" s="79">
        <v>0</v>
      </c>
      <c r="BG616" s="79">
        <v>0</v>
      </c>
      <c r="BH616" s="79">
        <v>0</v>
      </c>
      <c r="BI616" s="79">
        <v>0</v>
      </c>
      <c r="BJ616" s="79">
        <v>0</v>
      </c>
      <c r="BK616" s="79">
        <v>0</v>
      </c>
      <c r="BL616" s="79">
        <v>0</v>
      </c>
      <c r="BM616" s="79">
        <v>0</v>
      </c>
      <c r="BN616" s="79">
        <v>0</v>
      </c>
      <c r="BO616" s="79">
        <v>0</v>
      </c>
      <c r="BP616" s="79">
        <v>0</v>
      </c>
      <c r="BQ616" s="79">
        <v>0</v>
      </c>
      <c r="BR616" s="79">
        <v>0</v>
      </c>
      <c r="BS616" s="79">
        <v>0</v>
      </c>
      <c r="BT616" s="79">
        <v>0</v>
      </c>
      <c r="BU616" s="79">
        <v>0</v>
      </c>
      <c r="BV616" s="79">
        <v>0</v>
      </c>
      <c r="BW616" s="79">
        <v>0</v>
      </c>
      <c r="BX616" s="79">
        <v>0</v>
      </c>
      <c r="BY616" s="79">
        <v>0</v>
      </c>
      <c r="BZ616" s="79">
        <v>0</v>
      </c>
      <c r="CA616" s="79">
        <v>0</v>
      </c>
      <c r="CB616" s="79">
        <v>0</v>
      </c>
      <c r="CC616" s="79">
        <f t="shared" si="643"/>
        <v>0</v>
      </c>
      <c r="CD616" s="79">
        <f t="shared" si="644"/>
        <v>0</v>
      </c>
      <c r="CE616" s="79">
        <f t="shared" si="645"/>
        <v>0</v>
      </c>
      <c r="CF616" s="79">
        <f t="shared" si="646"/>
        <v>0</v>
      </c>
      <c r="CG616" s="79">
        <f t="shared" si="647"/>
        <v>0</v>
      </c>
      <c r="CH616" s="79">
        <f t="shared" si="648"/>
        <v>0</v>
      </c>
      <c r="CI616" s="79">
        <f t="shared" si="649"/>
        <v>0</v>
      </c>
      <c r="CJ616" s="79">
        <f t="shared" si="650"/>
        <v>0</v>
      </c>
      <c r="CK616" s="79">
        <f t="shared" si="651"/>
        <v>0</v>
      </c>
      <c r="CL616" s="79">
        <f t="shared" si="652"/>
        <v>0</v>
      </c>
      <c r="CM616" s="79">
        <f t="shared" si="653"/>
        <v>0</v>
      </c>
    </row>
    <row r="617" spans="1:91">
      <c r="A617" s="73" t="s">
        <v>128</v>
      </c>
      <c r="B617" s="90" t="s">
        <v>1364</v>
      </c>
      <c r="C617" s="101" t="s">
        <v>1365</v>
      </c>
      <c r="D617" s="79">
        <v>0</v>
      </c>
      <c r="E617" s="79">
        <v>0</v>
      </c>
      <c r="F617" s="79">
        <v>0</v>
      </c>
      <c r="G617" s="79">
        <v>0</v>
      </c>
      <c r="H617" s="79">
        <v>0</v>
      </c>
      <c r="I617" s="79">
        <v>1</v>
      </c>
      <c r="J617" s="79">
        <v>0</v>
      </c>
      <c r="K617" s="79">
        <v>0</v>
      </c>
      <c r="L617" s="79">
        <v>0</v>
      </c>
      <c r="M617" s="79">
        <v>0</v>
      </c>
      <c r="N617" s="79">
        <v>0</v>
      </c>
      <c r="O617" s="79">
        <v>0</v>
      </c>
      <c r="P617" s="79">
        <v>0</v>
      </c>
      <c r="Q617" s="79">
        <v>0</v>
      </c>
      <c r="R617" s="79">
        <v>0</v>
      </c>
      <c r="S617" s="79">
        <v>0</v>
      </c>
      <c r="T617" s="79">
        <v>0</v>
      </c>
      <c r="U617" s="79">
        <v>0</v>
      </c>
      <c r="V617" s="79">
        <v>0</v>
      </c>
      <c r="W617" s="79">
        <v>0</v>
      </c>
      <c r="X617" s="79">
        <v>0</v>
      </c>
      <c r="Y617" s="79">
        <v>0</v>
      </c>
      <c r="Z617" s="79">
        <v>0</v>
      </c>
      <c r="AA617" s="79">
        <v>0</v>
      </c>
      <c r="AB617" s="79">
        <v>0</v>
      </c>
      <c r="AC617" s="79">
        <v>0</v>
      </c>
      <c r="AD617" s="79">
        <v>0</v>
      </c>
      <c r="AE617" s="79">
        <v>0</v>
      </c>
      <c r="AF617" s="79">
        <v>0</v>
      </c>
      <c r="AG617" s="79">
        <v>0</v>
      </c>
      <c r="AH617" s="79">
        <v>0</v>
      </c>
      <c r="AI617" s="79">
        <v>0</v>
      </c>
      <c r="AJ617" s="79">
        <v>0</v>
      </c>
      <c r="AK617" s="79">
        <v>0</v>
      </c>
      <c r="AL617" s="79">
        <v>0</v>
      </c>
      <c r="AM617" s="79">
        <v>0</v>
      </c>
      <c r="AN617" s="79">
        <v>0</v>
      </c>
      <c r="AO617" s="79">
        <v>0</v>
      </c>
      <c r="AP617" s="79">
        <v>0</v>
      </c>
      <c r="AQ617" s="79">
        <v>0</v>
      </c>
      <c r="AR617" s="79">
        <v>0</v>
      </c>
      <c r="AS617" s="79">
        <v>0</v>
      </c>
      <c r="AT617" s="79">
        <v>0</v>
      </c>
      <c r="AU617" s="79">
        <v>0</v>
      </c>
      <c r="AV617" s="79">
        <v>0</v>
      </c>
      <c r="AW617" s="79">
        <v>0</v>
      </c>
      <c r="AX617" s="79">
        <v>0</v>
      </c>
      <c r="AY617" s="79">
        <v>0</v>
      </c>
      <c r="AZ617" s="79">
        <v>0</v>
      </c>
      <c r="BA617" s="79">
        <v>0</v>
      </c>
      <c r="BB617" s="79">
        <v>0</v>
      </c>
      <c r="BC617" s="79">
        <v>0</v>
      </c>
      <c r="BD617" s="79">
        <v>0</v>
      </c>
      <c r="BE617" s="79">
        <v>0</v>
      </c>
      <c r="BF617" s="79">
        <v>0</v>
      </c>
      <c r="BG617" s="79">
        <v>0</v>
      </c>
      <c r="BH617" s="79">
        <v>0</v>
      </c>
      <c r="BI617" s="79">
        <v>0</v>
      </c>
      <c r="BJ617" s="79">
        <v>0</v>
      </c>
      <c r="BK617" s="79">
        <v>0</v>
      </c>
      <c r="BL617" s="79">
        <v>0</v>
      </c>
      <c r="BM617" s="79">
        <v>0</v>
      </c>
      <c r="BN617" s="79">
        <v>0</v>
      </c>
      <c r="BO617" s="79">
        <v>0</v>
      </c>
      <c r="BP617" s="79">
        <v>0</v>
      </c>
      <c r="BQ617" s="79">
        <v>0</v>
      </c>
      <c r="BR617" s="79">
        <v>0</v>
      </c>
      <c r="BS617" s="79">
        <v>0</v>
      </c>
      <c r="BT617" s="79">
        <v>0</v>
      </c>
      <c r="BU617" s="79">
        <v>0</v>
      </c>
      <c r="BV617" s="79">
        <v>0</v>
      </c>
      <c r="BW617" s="79">
        <v>0</v>
      </c>
      <c r="BX617" s="79">
        <v>0</v>
      </c>
      <c r="BY617" s="79">
        <v>0</v>
      </c>
      <c r="BZ617" s="79">
        <v>0</v>
      </c>
      <c r="CA617" s="79">
        <v>0</v>
      </c>
      <c r="CB617" s="79">
        <v>0</v>
      </c>
      <c r="CC617" s="79">
        <f t="shared" si="643"/>
        <v>0</v>
      </c>
      <c r="CD617" s="79">
        <f t="shared" si="644"/>
        <v>0</v>
      </c>
      <c r="CE617" s="79">
        <f t="shared" si="645"/>
        <v>0</v>
      </c>
      <c r="CF617" s="79">
        <f t="shared" si="646"/>
        <v>0</v>
      </c>
      <c r="CG617" s="79">
        <f t="shared" si="647"/>
        <v>0</v>
      </c>
      <c r="CH617" s="79">
        <f t="shared" si="648"/>
        <v>0</v>
      </c>
      <c r="CI617" s="79">
        <f t="shared" si="649"/>
        <v>0</v>
      </c>
      <c r="CJ617" s="79">
        <f t="shared" si="650"/>
        <v>0</v>
      </c>
      <c r="CK617" s="79">
        <f t="shared" si="651"/>
        <v>0</v>
      </c>
      <c r="CL617" s="79">
        <f t="shared" si="652"/>
        <v>0</v>
      </c>
      <c r="CM617" s="79">
        <f t="shared" si="653"/>
        <v>0</v>
      </c>
    </row>
    <row r="618" spans="1:91" ht="31.5">
      <c r="A618" s="73" t="s">
        <v>128</v>
      </c>
      <c r="B618" s="90" t="s">
        <v>1366</v>
      </c>
      <c r="C618" s="101" t="s">
        <v>1367</v>
      </c>
      <c r="D618" s="79">
        <v>0</v>
      </c>
      <c r="E618" s="79">
        <v>0</v>
      </c>
      <c r="F618" s="79">
        <v>0</v>
      </c>
      <c r="G618" s="79">
        <v>0</v>
      </c>
      <c r="H618" s="79">
        <v>0</v>
      </c>
      <c r="I618" s="79">
        <v>1</v>
      </c>
      <c r="J618" s="79">
        <v>0</v>
      </c>
      <c r="K618" s="79">
        <v>0</v>
      </c>
      <c r="L618" s="79">
        <v>0</v>
      </c>
      <c r="M618" s="79">
        <v>0</v>
      </c>
      <c r="N618" s="79">
        <v>0</v>
      </c>
      <c r="O618" s="79">
        <v>0</v>
      </c>
      <c r="P618" s="79">
        <v>0</v>
      </c>
      <c r="Q618" s="79">
        <v>0</v>
      </c>
      <c r="R618" s="79">
        <v>0</v>
      </c>
      <c r="S618" s="79">
        <v>0</v>
      </c>
      <c r="T618" s="79">
        <v>0</v>
      </c>
      <c r="U618" s="79">
        <v>0</v>
      </c>
      <c r="V618" s="79">
        <v>0</v>
      </c>
      <c r="W618" s="79">
        <v>0</v>
      </c>
      <c r="X618" s="79">
        <v>0</v>
      </c>
      <c r="Y618" s="79">
        <v>0</v>
      </c>
      <c r="Z618" s="79">
        <v>0</v>
      </c>
      <c r="AA618" s="79">
        <v>0</v>
      </c>
      <c r="AB618" s="79">
        <v>0</v>
      </c>
      <c r="AC618" s="79">
        <v>0</v>
      </c>
      <c r="AD618" s="79">
        <v>0</v>
      </c>
      <c r="AE618" s="79">
        <v>0</v>
      </c>
      <c r="AF618" s="79">
        <v>0</v>
      </c>
      <c r="AG618" s="79">
        <v>0</v>
      </c>
      <c r="AH618" s="79">
        <v>0</v>
      </c>
      <c r="AI618" s="79">
        <v>0</v>
      </c>
      <c r="AJ618" s="79">
        <v>0</v>
      </c>
      <c r="AK618" s="79">
        <v>0</v>
      </c>
      <c r="AL618" s="79">
        <v>0</v>
      </c>
      <c r="AM618" s="79">
        <v>0</v>
      </c>
      <c r="AN618" s="79">
        <v>0</v>
      </c>
      <c r="AO618" s="79">
        <v>0</v>
      </c>
      <c r="AP618" s="79">
        <v>0</v>
      </c>
      <c r="AQ618" s="79">
        <v>0</v>
      </c>
      <c r="AR618" s="79">
        <v>0</v>
      </c>
      <c r="AS618" s="79">
        <v>0</v>
      </c>
      <c r="AT618" s="79">
        <v>0</v>
      </c>
      <c r="AU618" s="79">
        <v>0</v>
      </c>
      <c r="AV618" s="79">
        <v>0</v>
      </c>
      <c r="AW618" s="79">
        <v>0</v>
      </c>
      <c r="AX618" s="79">
        <v>0</v>
      </c>
      <c r="AY618" s="79">
        <v>0</v>
      </c>
      <c r="AZ618" s="79">
        <v>0</v>
      </c>
      <c r="BA618" s="79">
        <v>0</v>
      </c>
      <c r="BB618" s="79">
        <v>0</v>
      </c>
      <c r="BC618" s="79">
        <v>0</v>
      </c>
      <c r="BD618" s="79">
        <v>0</v>
      </c>
      <c r="BE618" s="79">
        <v>0</v>
      </c>
      <c r="BF618" s="79">
        <v>0</v>
      </c>
      <c r="BG618" s="79">
        <v>0</v>
      </c>
      <c r="BH618" s="79">
        <v>0</v>
      </c>
      <c r="BI618" s="79">
        <v>0</v>
      </c>
      <c r="BJ618" s="79">
        <v>0</v>
      </c>
      <c r="BK618" s="79">
        <v>0</v>
      </c>
      <c r="BL618" s="79">
        <v>0</v>
      </c>
      <c r="BM618" s="79">
        <v>0</v>
      </c>
      <c r="BN618" s="79">
        <v>0</v>
      </c>
      <c r="BO618" s="79">
        <v>0</v>
      </c>
      <c r="BP618" s="79">
        <v>0</v>
      </c>
      <c r="BQ618" s="79">
        <v>0</v>
      </c>
      <c r="BR618" s="79">
        <v>0</v>
      </c>
      <c r="BS618" s="79">
        <v>0</v>
      </c>
      <c r="BT618" s="79">
        <v>0</v>
      </c>
      <c r="BU618" s="79">
        <v>0</v>
      </c>
      <c r="BV618" s="79">
        <v>0</v>
      </c>
      <c r="BW618" s="79">
        <v>0</v>
      </c>
      <c r="BX618" s="79">
        <v>0</v>
      </c>
      <c r="BY618" s="79">
        <v>0</v>
      </c>
      <c r="BZ618" s="79">
        <v>0</v>
      </c>
      <c r="CA618" s="79">
        <v>0</v>
      </c>
      <c r="CB618" s="79">
        <v>0</v>
      </c>
      <c r="CC618" s="79">
        <f t="shared" si="643"/>
        <v>0</v>
      </c>
      <c r="CD618" s="79">
        <f t="shared" si="644"/>
        <v>0</v>
      </c>
      <c r="CE618" s="79">
        <f t="shared" si="645"/>
        <v>0</v>
      </c>
      <c r="CF618" s="79">
        <f t="shared" si="646"/>
        <v>0</v>
      </c>
      <c r="CG618" s="79">
        <f t="shared" si="647"/>
        <v>0</v>
      </c>
      <c r="CH618" s="79">
        <f t="shared" si="648"/>
        <v>0</v>
      </c>
      <c r="CI618" s="79">
        <f t="shared" si="649"/>
        <v>0</v>
      </c>
      <c r="CJ618" s="79">
        <f t="shared" si="650"/>
        <v>0</v>
      </c>
      <c r="CK618" s="79">
        <f t="shared" si="651"/>
        <v>0</v>
      </c>
      <c r="CL618" s="79">
        <f t="shared" si="652"/>
        <v>0</v>
      </c>
      <c r="CM618" s="79">
        <f t="shared" si="653"/>
        <v>0</v>
      </c>
    </row>
    <row r="619" spans="1:91" ht="31.5">
      <c r="A619" s="73" t="s">
        <v>128</v>
      </c>
      <c r="B619" s="90" t="s">
        <v>1368</v>
      </c>
      <c r="C619" s="101" t="s">
        <v>1369</v>
      </c>
      <c r="D619" s="79">
        <v>0</v>
      </c>
      <c r="E619" s="79">
        <v>0</v>
      </c>
      <c r="F619" s="79">
        <v>0</v>
      </c>
      <c r="G619" s="79">
        <v>0</v>
      </c>
      <c r="H619" s="79">
        <v>0</v>
      </c>
      <c r="I619" s="79">
        <v>1</v>
      </c>
      <c r="J619" s="79">
        <v>0</v>
      </c>
      <c r="K619" s="79">
        <v>0</v>
      </c>
      <c r="L619" s="79">
        <v>0</v>
      </c>
      <c r="M619" s="79">
        <v>0</v>
      </c>
      <c r="N619" s="79">
        <v>0</v>
      </c>
      <c r="O619" s="79">
        <v>0</v>
      </c>
      <c r="P619" s="79">
        <v>0</v>
      </c>
      <c r="Q619" s="79">
        <v>0</v>
      </c>
      <c r="R619" s="79">
        <v>0</v>
      </c>
      <c r="S619" s="79">
        <v>0</v>
      </c>
      <c r="T619" s="79">
        <v>0</v>
      </c>
      <c r="U619" s="79">
        <v>0</v>
      </c>
      <c r="V619" s="79">
        <v>0</v>
      </c>
      <c r="W619" s="79">
        <v>0</v>
      </c>
      <c r="X619" s="79">
        <v>0</v>
      </c>
      <c r="Y619" s="79">
        <v>0</v>
      </c>
      <c r="Z619" s="79">
        <v>0</v>
      </c>
      <c r="AA619" s="79">
        <v>0</v>
      </c>
      <c r="AB619" s="79">
        <v>0</v>
      </c>
      <c r="AC619" s="79">
        <v>0</v>
      </c>
      <c r="AD619" s="79">
        <v>0</v>
      </c>
      <c r="AE619" s="79">
        <v>0</v>
      </c>
      <c r="AF619" s="79">
        <v>0</v>
      </c>
      <c r="AG619" s="79">
        <v>0</v>
      </c>
      <c r="AH619" s="79">
        <v>0</v>
      </c>
      <c r="AI619" s="79">
        <v>0</v>
      </c>
      <c r="AJ619" s="79">
        <v>0</v>
      </c>
      <c r="AK619" s="79">
        <v>0</v>
      </c>
      <c r="AL619" s="79">
        <v>0</v>
      </c>
      <c r="AM619" s="79">
        <v>0</v>
      </c>
      <c r="AN619" s="79">
        <v>0</v>
      </c>
      <c r="AO619" s="79">
        <v>0</v>
      </c>
      <c r="AP619" s="79">
        <v>0</v>
      </c>
      <c r="AQ619" s="79">
        <v>0</v>
      </c>
      <c r="AR619" s="79">
        <v>0</v>
      </c>
      <c r="AS619" s="79">
        <v>0</v>
      </c>
      <c r="AT619" s="79">
        <v>0</v>
      </c>
      <c r="AU619" s="79">
        <v>0</v>
      </c>
      <c r="AV619" s="79">
        <v>0</v>
      </c>
      <c r="AW619" s="79">
        <v>0</v>
      </c>
      <c r="AX619" s="79">
        <v>0</v>
      </c>
      <c r="AY619" s="79">
        <v>0</v>
      </c>
      <c r="AZ619" s="79">
        <v>0</v>
      </c>
      <c r="BA619" s="79">
        <v>0</v>
      </c>
      <c r="BB619" s="79">
        <v>0</v>
      </c>
      <c r="BC619" s="79">
        <v>0</v>
      </c>
      <c r="BD619" s="79">
        <v>0</v>
      </c>
      <c r="BE619" s="79">
        <v>0</v>
      </c>
      <c r="BF619" s="79">
        <v>0</v>
      </c>
      <c r="BG619" s="79">
        <v>0</v>
      </c>
      <c r="BH619" s="79">
        <v>0</v>
      </c>
      <c r="BI619" s="79">
        <v>0</v>
      </c>
      <c r="BJ619" s="79">
        <v>0</v>
      </c>
      <c r="BK619" s="79">
        <v>0</v>
      </c>
      <c r="BL619" s="79">
        <v>0</v>
      </c>
      <c r="BM619" s="79">
        <v>0</v>
      </c>
      <c r="BN619" s="79">
        <v>0</v>
      </c>
      <c r="BO619" s="79">
        <v>0</v>
      </c>
      <c r="BP619" s="79">
        <v>0</v>
      </c>
      <c r="BQ619" s="79">
        <v>0</v>
      </c>
      <c r="BR619" s="79">
        <v>0</v>
      </c>
      <c r="BS619" s="79">
        <v>0</v>
      </c>
      <c r="BT619" s="79">
        <v>0</v>
      </c>
      <c r="BU619" s="79">
        <v>0</v>
      </c>
      <c r="BV619" s="79">
        <v>0</v>
      </c>
      <c r="BW619" s="79">
        <v>0</v>
      </c>
      <c r="BX619" s="79">
        <v>0</v>
      </c>
      <c r="BY619" s="79">
        <v>0</v>
      </c>
      <c r="BZ619" s="79">
        <v>0</v>
      </c>
      <c r="CA619" s="79">
        <v>0</v>
      </c>
      <c r="CB619" s="79">
        <v>0</v>
      </c>
      <c r="CC619" s="79">
        <f t="shared" si="643"/>
        <v>0</v>
      </c>
      <c r="CD619" s="79">
        <f t="shared" si="644"/>
        <v>0</v>
      </c>
      <c r="CE619" s="79">
        <f t="shared" si="645"/>
        <v>0</v>
      </c>
      <c r="CF619" s="79">
        <f t="shared" si="646"/>
        <v>0</v>
      </c>
      <c r="CG619" s="79">
        <f t="shared" si="647"/>
        <v>0</v>
      </c>
      <c r="CH619" s="79">
        <f t="shared" si="648"/>
        <v>0</v>
      </c>
      <c r="CI619" s="79">
        <f t="shared" si="649"/>
        <v>0</v>
      </c>
      <c r="CJ619" s="79">
        <f t="shared" si="650"/>
        <v>0</v>
      </c>
      <c r="CK619" s="79">
        <f t="shared" si="651"/>
        <v>0</v>
      </c>
      <c r="CL619" s="79">
        <f t="shared" si="652"/>
        <v>0</v>
      </c>
      <c r="CM619" s="79">
        <f t="shared" si="653"/>
        <v>0</v>
      </c>
    </row>
    <row r="620" spans="1:91" ht="31.5">
      <c r="A620" s="73" t="s">
        <v>128</v>
      </c>
      <c r="B620" s="90" t="s">
        <v>1370</v>
      </c>
      <c r="C620" s="101" t="s">
        <v>1371</v>
      </c>
      <c r="D620" s="79">
        <v>0</v>
      </c>
      <c r="E620" s="79">
        <v>0</v>
      </c>
      <c r="F620" s="79">
        <v>0</v>
      </c>
      <c r="G620" s="79">
        <v>0</v>
      </c>
      <c r="H620" s="79">
        <v>0</v>
      </c>
      <c r="I620" s="79">
        <v>1</v>
      </c>
      <c r="J620" s="79">
        <v>0</v>
      </c>
      <c r="K620" s="79">
        <v>0</v>
      </c>
      <c r="L620" s="79">
        <v>0</v>
      </c>
      <c r="M620" s="79">
        <v>0</v>
      </c>
      <c r="N620" s="79">
        <v>0</v>
      </c>
      <c r="O620" s="79">
        <v>0</v>
      </c>
      <c r="P620" s="79">
        <v>0</v>
      </c>
      <c r="Q620" s="79">
        <v>0</v>
      </c>
      <c r="R620" s="79">
        <v>0</v>
      </c>
      <c r="S620" s="79">
        <v>0</v>
      </c>
      <c r="T620" s="79">
        <v>0</v>
      </c>
      <c r="U620" s="79">
        <v>0</v>
      </c>
      <c r="V620" s="79">
        <v>0</v>
      </c>
      <c r="W620" s="79">
        <v>0</v>
      </c>
      <c r="X620" s="79">
        <v>0</v>
      </c>
      <c r="Y620" s="79">
        <v>0</v>
      </c>
      <c r="Z620" s="79">
        <v>0</v>
      </c>
      <c r="AA620" s="79">
        <v>0</v>
      </c>
      <c r="AB620" s="79">
        <v>0</v>
      </c>
      <c r="AC620" s="79">
        <v>0</v>
      </c>
      <c r="AD620" s="79">
        <v>0</v>
      </c>
      <c r="AE620" s="79">
        <v>0</v>
      </c>
      <c r="AF620" s="79">
        <v>0</v>
      </c>
      <c r="AG620" s="79">
        <v>0</v>
      </c>
      <c r="AH620" s="79">
        <v>0</v>
      </c>
      <c r="AI620" s="79">
        <v>0</v>
      </c>
      <c r="AJ620" s="79">
        <v>0</v>
      </c>
      <c r="AK620" s="79">
        <v>0</v>
      </c>
      <c r="AL620" s="79">
        <v>0</v>
      </c>
      <c r="AM620" s="79">
        <v>0</v>
      </c>
      <c r="AN620" s="79">
        <v>0</v>
      </c>
      <c r="AO620" s="79">
        <v>0</v>
      </c>
      <c r="AP620" s="79">
        <v>0</v>
      </c>
      <c r="AQ620" s="79">
        <v>0</v>
      </c>
      <c r="AR620" s="79">
        <v>0</v>
      </c>
      <c r="AS620" s="79">
        <v>0</v>
      </c>
      <c r="AT620" s="79">
        <v>0</v>
      </c>
      <c r="AU620" s="79">
        <v>0</v>
      </c>
      <c r="AV620" s="79">
        <v>0</v>
      </c>
      <c r="AW620" s="79">
        <v>0</v>
      </c>
      <c r="AX620" s="79">
        <v>0</v>
      </c>
      <c r="AY620" s="79">
        <v>0</v>
      </c>
      <c r="AZ620" s="79">
        <v>0</v>
      </c>
      <c r="BA620" s="79">
        <v>0</v>
      </c>
      <c r="BB620" s="79">
        <v>0</v>
      </c>
      <c r="BC620" s="79">
        <v>0</v>
      </c>
      <c r="BD620" s="79">
        <v>0</v>
      </c>
      <c r="BE620" s="79">
        <v>0</v>
      </c>
      <c r="BF620" s="79">
        <v>0</v>
      </c>
      <c r="BG620" s="79">
        <v>0</v>
      </c>
      <c r="BH620" s="79">
        <v>0</v>
      </c>
      <c r="BI620" s="79">
        <v>0</v>
      </c>
      <c r="BJ620" s="79">
        <v>0</v>
      </c>
      <c r="BK620" s="79">
        <v>0</v>
      </c>
      <c r="BL620" s="79">
        <v>0</v>
      </c>
      <c r="BM620" s="79">
        <v>0</v>
      </c>
      <c r="BN620" s="79">
        <v>0</v>
      </c>
      <c r="BO620" s="79">
        <v>0</v>
      </c>
      <c r="BP620" s="79">
        <v>0</v>
      </c>
      <c r="BQ620" s="79">
        <v>0</v>
      </c>
      <c r="BR620" s="79">
        <v>0</v>
      </c>
      <c r="BS620" s="79">
        <v>0</v>
      </c>
      <c r="BT620" s="79">
        <v>0</v>
      </c>
      <c r="BU620" s="79">
        <v>0</v>
      </c>
      <c r="BV620" s="79">
        <v>0</v>
      </c>
      <c r="BW620" s="79">
        <v>0</v>
      </c>
      <c r="BX620" s="79">
        <v>0</v>
      </c>
      <c r="BY620" s="79">
        <v>0</v>
      </c>
      <c r="BZ620" s="79">
        <v>0</v>
      </c>
      <c r="CA620" s="79">
        <v>0</v>
      </c>
      <c r="CB620" s="79">
        <v>0</v>
      </c>
      <c r="CC620" s="79">
        <f t="shared" si="643"/>
        <v>0</v>
      </c>
      <c r="CD620" s="79">
        <f t="shared" si="644"/>
        <v>0</v>
      </c>
      <c r="CE620" s="79">
        <f t="shared" si="645"/>
        <v>0</v>
      </c>
      <c r="CF620" s="79">
        <f t="shared" si="646"/>
        <v>0</v>
      </c>
      <c r="CG620" s="79">
        <f t="shared" si="647"/>
        <v>0</v>
      </c>
      <c r="CH620" s="79">
        <f t="shared" si="648"/>
        <v>0</v>
      </c>
      <c r="CI620" s="79">
        <f t="shared" si="649"/>
        <v>0</v>
      </c>
      <c r="CJ620" s="79">
        <f t="shared" si="650"/>
        <v>0</v>
      </c>
      <c r="CK620" s="79">
        <f t="shared" si="651"/>
        <v>0</v>
      </c>
      <c r="CL620" s="79">
        <f t="shared" si="652"/>
        <v>0</v>
      </c>
      <c r="CM620" s="79">
        <f t="shared" si="653"/>
        <v>0</v>
      </c>
    </row>
    <row r="621" spans="1:91" ht="31.5">
      <c r="A621" s="73" t="s">
        <v>128</v>
      </c>
      <c r="B621" s="90" t="s">
        <v>1372</v>
      </c>
      <c r="C621" s="101" t="s">
        <v>1373</v>
      </c>
      <c r="D621" s="79">
        <v>0</v>
      </c>
      <c r="E621" s="79">
        <v>0</v>
      </c>
      <c r="F621" s="79">
        <v>0</v>
      </c>
      <c r="G621" s="79">
        <v>0</v>
      </c>
      <c r="H621" s="79">
        <v>0</v>
      </c>
      <c r="I621" s="79">
        <v>1</v>
      </c>
      <c r="J621" s="79">
        <v>0</v>
      </c>
      <c r="K621" s="79">
        <v>0</v>
      </c>
      <c r="L621" s="79">
        <v>0</v>
      </c>
      <c r="M621" s="79">
        <v>0</v>
      </c>
      <c r="N621" s="79">
        <v>0</v>
      </c>
      <c r="O621" s="79">
        <v>0</v>
      </c>
      <c r="P621" s="79">
        <v>0</v>
      </c>
      <c r="Q621" s="79">
        <v>0</v>
      </c>
      <c r="R621" s="79">
        <v>0</v>
      </c>
      <c r="S621" s="79">
        <v>0</v>
      </c>
      <c r="T621" s="79">
        <v>0</v>
      </c>
      <c r="U621" s="79">
        <v>0</v>
      </c>
      <c r="V621" s="79">
        <v>0</v>
      </c>
      <c r="W621" s="79">
        <v>0</v>
      </c>
      <c r="X621" s="79">
        <v>0</v>
      </c>
      <c r="Y621" s="79">
        <v>0</v>
      </c>
      <c r="Z621" s="79">
        <v>0</v>
      </c>
      <c r="AA621" s="79">
        <v>0</v>
      </c>
      <c r="AB621" s="79">
        <v>0</v>
      </c>
      <c r="AC621" s="79">
        <v>0</v>
      </c>
      <c r="AD621" s="79">
        <v>0</v>
      </c>
      <c r="AE621" s="79">
        <v>0</v>
      </c>
      <c r="AF621" s="79">
        <v>0</v>
      </c>
      <c r="AG621" s="79">
        <v>0</v>
      </c>
      <c r="AH621" s="79">
        <v>0</v>
      </c>
      <c r="AI621" s="79">
        <v>0</v>
      </c>
      <c r="AJ621" s="79">
        <v>0</v>
      </c>
      <c r="AK621" s="79">
        <v>0</v>
      </c>
      <c r="AL621" s="79">
        <v>0</v>
      </c>
      <c r="AM621" s="79">
        <v>0</v>
      </c>
      <c r="AN621" s="79">
        <v>0</v>
      </c>
      <c r="AO621" s="79">
        <v>0</v>
      </c>
      <c r="AP621" s="79">
        <v>0</v>
      </c>
      <c r="AQ621" s="79">
        <v>0</v>
      </c>
      <c r="AR621" s="79">
        <v>0</v>
      </c>
      <c r="AS621" s="79">
        <v>0</v>
      </c>
      <c r="AT621" s="79">
        <v>0</v>
      </c>
      <c r="AU621" s="79">
        <v>0</v>
      </c>
      <c r="AV621" s="79">
        <v>0</v>
      </c>
      <c r="AW621" s="79">
        <v>0</v>
      </c>
      <c r="AX621" s="79">
        <v>0</v>
      </c>
      <c r="AY621" s="79">
        <v>0</v>
      </c>
      <c r="AZ621" s="79">
        <v>0</v>
      </c>
      <c r="BA621" s="79">
        <v>0</v>
      </c>
      <c r="BB621" s="79">
        <v>0</v>
      </c>
      <c r="BC621" s="79">
        <v>0</v>
      </c>
      <c r="BD621" s="79">
        <v>0</v>
      </c>
      <c r="BE621" s="79">
        <v>0</v>
      </c>
      <c r="BF621" s="79">
        <v>0</v>
      </c>
      <c r="BG621" s="79">
        <v>0</v>
      </c>
      <c r="BH621" s="79">
        <v>0</v>
      </c>
      <c r="BI621" s="79">
        <v>0</v>
      </c>
      <c r="BJ621" s="79">
        <v>0</v>
      </c>
      <c r="BK621" s="79">
        <v>0</v>
      </c>
      <c r="BL621" s="79">
        <v>0</v>
      </c>
      <c r="BM621" s="79">
        <v>0</v>
      </c>
      <c r="BN621" s="79">
        <v>0</v>
      </c>
      <c r="BO621" s="79">
        <v>0</v>
      </c>
      <c r="BP621" s="79">
        <v>0</v>
      </c>
      <c r="BQ621" s="79">
        <v>0</v>
      </c>
      <c r="BR621" s="79">
        <v>0</v>
      </c>
      <c r="BS621" s="79">
        <v>0</v>
      </c>
      <c r="BT621" s="79">
        <v>0</v>
      </c>
      <c r="BU621" s="79">
        <v>0</v>
      </c>
      <c r="BV621" s="79">
        <v>0</v>
      </c>
      <c r="BW621" s="79">
        <v>0</v>
      </c>
      <c r="BX621" s="79">
        <v>0</v>
      </c>
      <c r="BY621" s="79">
        <v>0</v>
      </c>
      <c r="BZ621" s="79">
        <v>0</v>
      </c>
      <c r="CA621" s="79">
        <v>0</v>
      </c>
      <c r="CB621" s="79">
        <v>0</v>
      </c>
      <c r="CC621" s="79">
        <f t="shared" si="643"/>
        <v>0</v>
      </c>
      <c r="CD621" s="79">
        <f t="shared" si="644"/>
        <v>0</v>
      </c>
      <c r="CE621" s="79">
        <f t="shared" si="645"/>
        <v>0</v>
      </c>
      <c r="CF621" s="79">
        <f t="shared" si="646"/>
        <v>0</v>
      </c>
      <c r="CG621" s="79">
        <f t="shared" si="647"/>
        <v>0</v>
      </c>
      <c r="CH621" s="79">
        <f t="shared" si="648"/>
        <v>0</v>
      </c>
      <c r="CI621" s="79">
        <f t="shared" si="649"/>
        <v>0</v>
      </c>
      <c r="CJ621" s="79">
        <f t="shared" si="650"/>
        <v>0</v>
      </c>
      <c r="CK621" s="79">
        <f t="shared" si="651"/>
        <v>0</v>
      </c>
      <c r="CL621" s="79">
        <f t="shared" si="652"/>
        <v>0</v>
      </c>
      <c r="CM621" s="79">
        <f t="shared" si="653"/>
        <v>0</v>
      </c>
    </row>
    <row r="622" spans="1:91">
      <c r="A622" s="73" t="s">
        <v>128</v>
      </c>
      <c r="B622" s="90" t="s">
        <v>1374</v>
      </c>
      <c r="C622" s="101" t="s">
        <v>1375</v>
      </c>
      <c r="D622" s="79">
        <v>0</v>
      </c>
      <c r="E622" s="79">
        <v>0</v>
      </c>
      <c r="F622" s="79">
        <v>0</v>
      </c>
      <c r="G622" s="79">
        <v>0</v>
      </c>
      <c r="H622" s="79">
        <v>0</v>
      </c>
      <c r="I622" s="79">
        <v>1</v>
      </c>
      <c r="J622" s="79">
        <v>0</v>
      </c>
      <c r="K622" s="79">
        <v>0</v>
      </c>
      <c r="L622" s="79">
        <v>0</v>
      </c>
      <c r="M622" s="79">
        <v>0</v>
      </c>
      <c r="N622" s="79">
        <v>0</v>
      </c>
      <c r="O622" s="79">
        <v>0</v>
      </c>
      <c r="P622" s="79">
        <v>0</v>
      </c>
      <c r="Q622" s="79">
        <v>0</v>
      </c>
      <c r="R622" s="79">
        <v>0</v>
      </c>
      <c r="S622" s="79">
        <v>0</v>
      </c>
      <c r="T622" s="79">
        <v>0</v>
      </c>
      <c r="U622" s="79">
        <v>0</v>
      </c>
      <c r="V622" s="79">
        <v>0</v>
      </c>
      <c r="W622" s="79">
        <v>0</v>
      </c>
      <c r="X622" s="79">
        <v>0</v>
      </c>
      <c r="Y622" s="79">
        <v>0</v>
      </c>
      <c r="Z622" s="79">
        <v>0</v>
      </c>
      <c r="AA622" s="79">
        <v>0</v>
      </c>
      <c r="AB622" s="79">
        <v>0</v>
      </c>
      <c r="AC622" s="79">
        <v>0</v>
      </c>
      <c r="AD622" s="79">
        <v>0</v>
      </c>
      <c r="AE622" s="79">
        <v>0</v>
      </c>
      <c r="AF622" s="79">
        <v>0</v>
      </c>
      <c r="AG622" s="79">
        <v>0</v>
      </c>
      <c r="AH622" s="79">
        <v>0</v>
      </c>
      <c r="AI622" s="79">
        <v>0</v>
      </c>
      <c r="AJ622" s="79">
        <v>0</v>
      </c>
      <c r="AK622" s="79">
        <v>0</v>
      </c>
      <c r="AL622" s="79">
        <v>0</v>
      </c>
      <c r="AM622" s="79">
        <v>0</v>
      </c>
      <c r="AN622" s="79">
        <v>0</v>
      </c>
      <c r="AO622" s="79">
        <v>0</v>
      </c>
      <c r="AP622" s="79">
        <v>0</v>
      </c>
      <c r="AQ622" s="79">
        <v>0</v>
      </c>
      <c r="AR622" s="79">
        <v>0</v>
      </c>
      <c r="AS622" s="79">
        <v>0</v>
      </c>
      <c r="AT622" s="79">
        <v>0</v>
      </c>
      <c r="AU622" s="79">
        <v>0</v>
      </c>
      <c r="AV622" s="79">
        <v>0</v>
      </c>
      <c r="AW622" s="79">
        <v>0</v>
      </c>
      <c r="AX622" s="79">
        <v>0</v>
      </c>
      <c r="AY622" s="79">
        <v>0</v>
      </c>
      <c r="AZ622" s="79">
        <v>0</v>
      </c>
      <c r="BA622" s="79">
        <v>0</v>
      </c>
      <c r="BB622" s="79">
        <v>0</v>
      </c>
      <c r="BC622" s="79">
        <v>0</v>
      </c>
      <c r="BD622" s="79">
        <v>0</v>
      </c>
      <c r="BE622" s="79">
        <v>0</v>
      </c>
      <c r="BF622" s="79">
        <v>0</v>
      </c>
      <c r="BG622" s="79">
        <v>0</v>
      </c>
      <c r="BH622" s="79">
        <v>0</v>
      </c>
      <c r="BI622" s="79">
        <v>0</v>
      </c>
      <c r="BJ622" s="79">
        <v>0</v>
      </c>
      <c r="BK622" s="79">
        <v>0</v>
      </c>
      <c r="BL622" s="79">
        <v>0</v>
      </c>
      <c r="BM622" s="79">
        <v>0</v>
      </c>
      <c r="BN622" s="79">
        <v>0</v>
      </c>
      <c r="BO622" s="79">
        <v>0</v>
      </c>
      <c r="BP622" s="79">
        <v>0</v>
      </c>
      <c r="BQ622" s="79">
        <v>0</v>
      </c>
      <c r="BR622" s="79">
        <v>0</v>
      </c>
      <c r="BS622" s="79">
        <v>0</v>
      </c>
      <c r="BT622" s="79">
        <v>0</v>
      </c>
      <c r="BU622" s="79">
        <v>0</v>
      </c>
      <c r="BV622" s="79">
        <v>0</v>
      </c>
      <c r="BW622" s="79">
        <v>0</v>
      </c>
      <c r="BX622" s="79">
        <v>0</v>
      </c>
      <c r="BY622" s="79">
        <v>0</v>
      </c>
      <c r="BZ622" s="79">
        <v>0</v>
      </c>
      <c r="CA622" s="79">
        <v>0</v>
      </c>
      <c r="CB622" s="79">
        <v>0</v>
      </c>
      <c r="CC622" s="79">
        <f t="shared" si="643"/>
        <v>0</v>
      </c>
      <c r="CD622" s="79">
        <f t="shared" si="644"/>
        <v>0</v>
      </c>
      <c r="CE622" s="79">
        <f t="shared" si="645"/>
        <v>0</v>
      </c>
      <c r="CF622" s="79">
        <f t="shared" si="646"/>
        <v>0</v>
      </c>
      <c r="CG622" s="79">
        <f t="shared" si="647"/>
        <v>0</v>
      </c>
      <c r="CH622" s="79">
        <f t="shared" si="648"/>
        <v>0</v>
      </c>
      <c r="CI622" s="79">
        <f t="shared" si="649"/>
        <v>0</v>
      </c>
      <c r="CJ622" s="79">
        <f t="shared" si="650"/>
        <v>0</v>
      </c>
      <c r="CK622" s="79">
        <f t="shared" si="651"/>
        <v>0</v>
      </c>
      <c r="CL622" s="79">
        <f t="shared" si="652"/>
        <v>0</v>
      </c>
      <c r="CM622" s="79">
        <f t="shared" si="653"/>
        <v>0</v>
      </c>
    </row>
    <row r="623" spans="1:91">
      <c r="A623" s="73" t="s">
        <v>128</v>
      </c>
      <c r="B623" s="90" t="s">
        <v>1376</v>
      </c>
      <c r="C623" s="101" t="s">
        <v>1377</v>
      </c>
      <c r="D623" s="79">
        <v>0</v>
      </c>
      <c r="E623" s="79">
        <v>0</v>
      </c>
      <c r="F623" s="79">
        <v>0</v>
      </c>
      <c r="G623" s="79">
        <v>0</v>
      </c>
      <c r="H623" s="79">
        <v>0</v>
      </c>
      <c r="I623" s="79">
        <v>1</v>
      </c>
      <c r="J623" s="79">
        <v>0</v>
      </c>
      <c r="K623" s="79">
        <v>0</v>
      </c>
      <c r="L623" s="79">
        <v>0</v>
      </c>
      <c r="M623" s="79">
        <v>0</v>
      </c>
      <c r="N623" s="79">
        <v>0</v>
      </c>
      <c r="O623" s="79">
        <v>0</v>
      </c>
      <c r="P623" s="79">
        <v>0</v>
      </c>
      <c r="Q623" s="79">
        <v>0</v>
      </c>
      <c r="R623" s="79">
        <v>0</v>
      </c>
      <c r="S623" s="79">
        <v>0</v>
      </c>
      <c r="T623" s="79">
        <v>0</v>
      </c>
      <c r="U623" s="79">
        <v>0</v>
      </c>
      <c r="V623" s="79">
        <v>0</v>
      </c>
      <c r="W623" s="79">
        <v>0</v>
      </c>
      <c r="X623" s="79">
        <v>0</v>
      </c>
      <c r="Y623" s="79">
        <v>0</v>
      </c>
      <c r="Z623" s="79">
        <v>0</v>
      </c>
      <c r="AA623" s="79">
        <v>0</v>
      </c>
      <c r="AB623" s="79">
        <v>0</v>
      </c>
      <c r="AC623" s="79">
        <v>0</v>
      </c>
      <c r="AD623" s="79">
        <v>0</v>
      </c>
      <c r="AE623" s="79">
        <v>0</v>
      </c>
      <c r="AF623" s="79">
        <v>0</v>
      </c>
      <c r="AG623" s="79">
        <v>0</v>
      </c>
      <c r="AH623" s="79">
        <v>0</v>
      </c>
      <c r="AI623" s="79">
        <v>0</v>
      </c>
      <c r="AJ623" s="79">
        <v>0</v>
      </c>
      <c r="AK623" s="79">
        <v>0</v>
      </c>
      <c r="AL623" s="79">
        <v>0</v>
      </c>
      <c r="AM623" s="79">
        <v>0</v>
      </c>
      <c r="AN623" s="79">
        <v>0</v>
      </c>
      <c r="AO623" s="79">
        <v>0</v>
      </c>
      <c r="AP623" s="79">
        <v>0</v>
      </c>
      <c r="AQ623" s="79">
        <v>0</v>
      </c>
      <c r="AR623" s="79">
        <v>0</v>
      </c>
      <c r="AS623" s="79">
        <v>0</v>
      </c>
      <c r="AT623" s="79">
        <v>0</v>
      </c>
      <c r="AU623" s="79">
        <v>0</v>
      </c>
      <c r="AV623" s="79">
        <v>0</v>
      </c>
      <c r="AW623" s="79">
        <v>0</v>
      </c>
      <c r="AX623" s="79">
        <v>0</v>
      </c>
      <c r="AY623" s="79">
        <v>0</v>
      </c>
      <c r="AZ623" s="79">
        <v>0</v>
      </c>
      <c r="BA623" s="79">
        <v>0</v>
      </c>
      <c r="BB623" s="79">
        <v>0</v>
      </c>
      <c r="BC623" s="79">
        <v>0</v>
      </c>
      <c r="BD623" s="79">
        <v>0</v>
      </c>
      <c r="BE623" s="79">
        <v>0</v>
      </c>
      <c r="BF623" s="79">
        <v>0</v>
      </c>
      <c r="BG623" s="78">
        <v>0</v>
      </c>
      <c r="BH623" s="78">
        <v>0</v>
      </c>
      <c r="BI623" s="78">
        <v>0</v>
      </c>
      <c r="BJ623" s="78">
        <v>0</v>
      </c>
      <c r="BK623" s="78">
        <v>0</v>
      </c>
      <c r="BL623" s="78">
        <v>0</v>
      </c>
      <c r="BM623" s="78">
        <v>0</v>
      </c>
      <c r="BN623" s="78">
        <v>0</v>
      </c>
      <c r="BO623" s="78">
        <v>0</v>
      </c>
      <c r="BP623" s="78">
        <v>0</v>
      </c>
      <c r="BQ623" s="78">
        <v>0</v>
      </c>
      <c r="BR623" s="79">
        <v>0</v>
      </c>
      <c r="BS623" s="79">
        <v>0</v>
      </c>
      <c r="BT623" s="79">
        <v>0</v>
      </c>
      <c r="BU623" s="79">
        <v>0</v>
      </c>
      <c r="BV623" s="79">
        <v>0</v>
      </c>
      <c r="BW623" s="79">
        <v>0</v>
      </c>
      <c r="BX623" s="79">
        <v>0</v>
      </c>
      <c r="BY623" s="79">
        <v>0</v>
      </c>
      <c r="BZ623" s="79">
        <v>0</v>
      </c>
      <c r="CA623" s="79">
        <v>0</v>
      </c>
      <c r="CB623" s="79">
        <v>0</v>
      </c>
      <c r="CC623" s="79">
        <f t="shared" si="643"/>
        <v>0</v>
      </c>
      <c r="CD623" s="79">
        <f t="shared" si="644"/>
        <v>0</v>
      </c>
      <c r="CE623" s="79">
        <f t="shared" si="645"/>
        <v>0</v>
      </c>
      <c r="CF623" s="79">
        <f t="shared" si="646"/>
        <v>0</v>
      </c>
      <c r="CG623" s="79">
        <f t="shared" si="647"/>
        <v>0</v>
      </c>
      <c r="CH623" s="79">
        <f t="shared" si="648"/>
        <v>0</v>
      </c>
      <c r="CI623" s="79">
        <f t="shared" si="649"/>
        <v>0</v>
      </c>
      <c r="CJ623" s="79">
        <f t="shared" si="650"/>
        <v>0</v>
      </c>
      <c r="CK623" s="79">
        <f t="shared" si="651"/>
        <v>0</v>
      </c>
      <c r="CL623" s="79">
        <f t="shared" si="652"/>
        <v>0</v>
      </c>
      <c r="CM623" s="79">
        <f t="shared" si="653"/>
        <v>0</v>
      </c>
    </row>
    <row r="624" spans="1:91">
      <c r="A624" s="73" t="s">
        <v>128</v>
      </c>
      <c r="B624" s="90" t="s">
        <v>1378</v>
      </c>
      <c r="C624" s="101" t="s">
        <v>1379</v>
      </c>
      <c r="D624" s="79">
        <v>0</v>
      </c>
      <c r="E624" s="79">
        <v>0</v>
      </c>
      <c r="F624" s="79">
        <v>0</v>
      </c>
      <c r="G624" s="79">
        <v>0</v>
      </c>
      <c r="H624" s="79">
        <v>0</v>
      </c>
      <c r="I624" s="79">
        <v>1</v>
      </c>
      <c r="J624" s="79">
        <v>0</v>
      </c>
      <c r="K624" s="79">
        <v>0</v>
      </c>
      <c r="L624" s="79">
        <v>0</v>
      </c>
      <c r="M624" s="79">
        <v>0</v>
      </c>
      <c r="N624" s="79">
        <v>0</v>
      </c>
      <c r="O624" s="79">
        <v>0</v>
      </c>
      <c r="P624" s="79">
        <v>0</v>
      </c>
      <c r="Q624" s="79">
        <v>0</v>
      </c>
      <c r="R624" s="79">
        <v>0</v>
      </c>
      <c r="S624" s="79">
        <v>0</v>
      </c>
      <c r="T624" s="79">
        <v>0</v>
      </c>
      <c r="U624" s="79">
        <v>0</v>
      </c>
      <c r="V624" s="79">
        <v>0</v>
      </c>
      <c r="W624" s="79">
        <v>0</v>
      </c>
      <c r="X624" s="79">
        <v>0</v>
      </c>
      <c r="Y624" s="79">
        <v>0</v>
      </c>
      <c r="Z624" s="79">
        <v>0</v>
      </c>
      <c r="AA624" s="79">
        <v>0</v>
      </c>
      <c r="AB624" s="79">
        <v>0</v>
      </c>
      <c r="AC624" s="79">
        <v>0</v>
      </c>
      <c r="AD624" s="79">
        <v>0</v>
      </c>
      <c r="AE624" s="79">
        <v>0</v>
      </c>
      <c r="AF624" s="79">
        <v>0</v>
      </c>
      <c r="AG624" s="79">
        <v>0</v>
      </c>
      <c r="AH624" s="79">
        <v>0</v>
      </c>
      <c r="AI624" s="79">
        <v>0</v>
      </c>
      <c r="AJ624" s="79">
        <v>0</v>
      </c>
      <c r="AK624" s="79">
        <v>0</v>
      </c>
      <c r="AL624" s="79">
        <v>0</v>
      </c>
      <c r="AM624" s="79">
        <v>0</v>
      </c>
      <c r="AN624" s="79">
        <v>0</v>
      </c>
      <c r="AO624" s="79">
        <v>0</v>
      </c>
      <c r="AP624" s="79">
        <v>0</v>
      </c>
      <c r="AQ624" s="79">
        <v>0</v>
      </c>
      <c r="AR624" s="79">
        <v>0</v>
      </c>
      <c r="AS624" s="79">
        <v>0</v>
      </c>
      <c r="AT624" s="79">
        <v>0</v>
      </c>
      <c r="AU624" s="79">
        <v>0</v>
      </c>
      <c r="AV624" s="79">
        <v>0</v>
      </c>
      <c r="AW624" s="79">
        <v>0</v>
      </c>
      <c r="AX624" s="79">
        <v>0</v>
      </c>
      <c r="AY624" s="79">
        <v>0</v>
      </c>
      <c r="AZ624" s="79">
        <v>0</v>
      </c>
      <c r="BA624" s="79">
        <v>0</v>
      </c>
      <c r="BB624" s="79">
        <v>0</v>
      </c>
      <c r="BC624" s="79">
        <v>0</v>
      </c>
      <c r="BD624" s="79">
        <v>0</v>
      </c>
      <c r="BE624" s="79">
        <v>0</v>
      </c>
      <c r="BF624" s="79">
        <v>0</v>
      </c>
      <c r="BG624" s="78">
        <v>0</v>
      </c>
      <c r="BH624" s="78">
        <v>0</v>
      </c>
      <c r="BI624" s="78">
        <v>0</v>
      </c>
      <c r="BJ624" s="78">
        <v>0</v>
      </c>
      <c r="BK624" s="78">
        <v>0</v>
      </c>
      <c r="BL624" s="78">
        <v>0</v>
      </c>
      <c r="BM624" s="78">
        <v>0</v>
      </c>
      <c r="BN624" s="78">
        <v>0</v>
      </c>
      <c r="BO624" s="78">
        <v>0</v>
      </c>
      <c r="BP624" s="78">
        <v>0</v>
      </c>
      <c r="BQ624" s="78">
        <v>0</v>
      </c>
      <c r="BR624" s="79">
        <v>0</v>
      </c>
      <c r="BS624" s="79">
        <v>0</v>
      </c>
      <c r="BT624" s="79">
        <v>0</v>
      </c>
      <c r="BU624" s="79">
        <v>0</v>
      </c>
      <c r="BV624" s="79">
        <v>0</v>
      </c>
      <c r="BW624" s="79">
        <v>0</v>
      </c>
      <c r="BX624" s="79">
        <v>0</v>
      </c>
      <c r="BY624" s="79">
        <v>0</v>
      </c>
      <c r="BZ624" s="79">
        <v>0</v>
      </c>
      <c r="CA624" s="79">
        <v>0</v>
      </c>
      <c r="CB624" s="79">
        <v>0</v>
      </c>
      <c r="CC624" s="79">
        <f t="shared" si="643"/>
        <v>0</v>
      </c>
      <c r="CD624" s="79">
        <f t="shared" si="644"/>
        <v>0</v>
      </c>
      <c r="CE624" s="79">
        <f t="shared" si="645"/>
        <v>0</v>
      </c>
      <c r="CF624" s="79">
        <f t="shared" si="646"/>
        <v>0</v>
      </c>
      <c r="CG624" s="79">
        <f t="shared" si="647"/>
        <v>0</v>
      </c>
      <c r="CH624" s="79">
        <f t="shared" si="648"/>
        <v>0</v>
      </c>
      <c r="CI624" s="79">
        <f t="shared" si="649"/>
        <v>0</v>
      </c>
      <c r="CJ624" s="79">
        <f t="shared" si="650"/>
        <v>0</v>
      </c>
      <c r="CK624" s="79">
        <f t="shared" si="651"/>
        <v>0</v>
      </c>
      <c r="CL624" s="79">
        <f t="shared" si="652"/>
        <v>0</v>
      </c>
      <c r="CM624" s="79">
        <f t="shared" si="653"/>
        <v>0</v>
      </c>
    </row>
    <row r="625" spans="1:91">
      <c r="A625" s="73" t="s">
        <v>128</v>
      </c>
      <c r="B625" s="90" t="s">
        <v>1380</v>
      </c>
      <c r="C625" s="101" t="s">
        <v>1381</v>
      </c>
      <c r="D625" s="79">
        <v>0</v>
      </c>
      <c r="E625" s="79">
        <v>0</v>
      </c>
      <c r="F625" s="79">
        <v>0</v>
      </c>
      <c r="G625" s="79">
        <v>0</v>
      </c>
      <c r="H625" s="79">
        <v>0</v>
      </c>
      <c r="I625" s="79">
        <v>1</v>
      </c>
      <c r="J625" s="79">
        <v>0</v>
      </c>
      <c r="K625" s="79">
        <v>0</v>
      </c>
      <c r="L625" s="79">
        <v>0</v>
      </c>
      <c r="M625" s="79">
        <v>0</v>
      </c>
      <c r="N625" s="79">
        <v>0</v>
      </c>
      <c r="O625" s="79">
        <v>0</v>
      </c>
      <c r="P625" s="79">
        <v>0</v>
      </c>
      <c r="Q625" s="79">
        <v>0</v>
      </c>
      <c r="R625" s="79">
        <v>0</v>
      </c>
      <c r="S625" s="79">
        <v>0</v>
      </c>
      <c r="T625" s="79">
        <v>0</v>
      </c>
      <c r="U625" s="79">
        <v>0</v>
      </c>
      <c r="V625" s="79">
        <v>0</v>
      </c>
      <c r="W625" s="79">
        <v>0</v>
      </c>
      <c r="X625" s="79">
        <v>0</v>
      </c>
      <c r="Y625" s="79">
        <v>0</v>
      </c>
      <c r="Z625" s="79">
        <v>0</v>
      </c>
      <c r="AA625" s="79">
        <v>0</v>
      </c>
      <c r="AB625" s="79">
        <v>0</v>
      </c>
      <c r="AC625" s="79">
        <v>0</v>
      </c>
      <c r="AD625" s="79">
        <v>0</v>
      </c>
      <c r="AE625" s="79">
        <v>0</v>
      </c>
      <c r="AF625" s="79">
        <v>0</v>
      </c>
      <c r="AG625" s="79">
        <v>0</v>
      </c>
      <c r="AH625" s="79">
        <v>0</v>
      </c>
      <c r="AI625" s="79">
        <v>0</v>
      </c>
      <c r="AJ625" s="79">
        <v>0</v>
      </c>
      <c r="AK625" s="79">
        <v>0</v>
      </c>
      <c r="AL625" s="79">
        <v>0</v>
      </c>
      <c r="AM625" s="79">
        <v>0</v>
      </c>
      <c r="AN625" s="79">
        <v>0</v>
      </c>
      <c r="AO625" s="79">
        <v>0</v>
      </c>
      <c r="AP625" s="79">
        <v>0</v>
      </c>
      <c r="AQ625" s="79">
        <v>0</v>
      </c>
      <c r="AR625" s="79">
        <v>0</v>
      </c>
      <c r="AS625" s="79">
        <v>0</v>
      </c>
      <c r="AT625" s="79">
        <v>0</v>
      </c>
      <c r="AU625" s="79">
        <v>0</v>
      </c>
      <c r="AV625" s="79">
        <v>0</v>
      </c>
      <c r="AW625" s="79">
        <v>0</v>
      </c>
      <c r="AX625" s="79">
        <v>0</v>
      </c>
      <c r="AY625" s="79">
        <v>0</v>
      </c>
      <c r="AZ625" s="79">
        <v>0</v>
      </c>
      <c r="BA625" s="79">
        <v>0</v>
      </c>
      <c r="BB625" s="79">
        <v>0</v>
      </c>
      <c r="BC625" s="79">
        <v>0</v>
      </c>
      <c r="BD625" s="79">
        <v>0</v>
      </c>
      <c r="BE625" s="79">
        <v>0</v>
      </c>
      <c r="BF625" s="79">
        <v>0</v>
      </c>
      <c r="BG625" s="78">
        <v>0</v>
      </c>
      <c r="BH625" s="78">
        <v>0</v>
      </c>
      <c r="BI625" s="78">
        <v>0</v>
      </c>
      <c r="BJ625" s="78">
        <v>0</v>
      </c>
      <c r="BK625" s="78">
        <v>0</v>
      </c>
      <c r="BL625" s="78">
        <v>0</v>
      </c>
      <c r="BM625" s="78">
        <v>0</v>
      </c>
      <c r="BN625" s="78">
        <v>0</v>
      </c>
      <c r="BO625" s="78">
        <v>0</v>
      </c>
      <c r="BP625" s="78">
        <v>0</v>
      </c>
      <c r="BQ625" s="78">
        <v>0</v>
      </c>
      <c r="BR625" s="79">
        <v>0</v>
      </c>
      <c r="BS625" s="79">
        <v>0</v>
      </c>
      <c r="BT625" s="79">
        <v>0</v>
      </c>
      <c r="BU625" s="79">
        <v>0</v>
      </c>
      <c r="BV625" s="79">
        <v>0</v>
      </c>
      <c r="BW625" s="79">
        <v>0</v>
      </c>
      <c r="BX625" s="79">
        <v>0</v>
      </c>
      <c r="BY625" s="79">
        <v>0</v>
      </c>
      <c r="BZ625" s="79">
        <v>0</v>
      </c>
      <c r="CA625" s="79">
        <v>0</v>
      </c>
      <c r="CB625" s="79">
        <v>0</v>
      </c>
      <c r="CC625" s="79">
        <f t="shared" si="643"/>
        <v>0</v>
      </c>
      <c r="CD625" s="79">
        <f t="shared" si="644"/>
        <v>0</v>
      </c>
      <c r="CE625" s="79">
        <f t="shared" si="645"/>
        <v>0</v>
      </c>
      <c r="CF625" s="79">
        <f t="shared" si="646"/>
        <v>0</v>
      </c>
      <c r="CG625" s="79">
        <f t="shared" si="647"/>
        <v>0</v>
      </c>
      <c r="CH625" s="79">
        <f t="shared" si="648"/>
        <v>0</v>
      </c>
      <c r="CI625" s="79">
        <f t="shared" si="649"/>
        <v>0</v>
      </c>
      <c r="CJ625" s="79">
        <f t="shared" si="650"/>
        <v>0</v>
      </c>
      <c r="CK625" s="79">
        <f t="shared" si="651"/>
        <v>0</v>
      </c>
      <c r="CL625" s="79">
        <f t="shared" si="652"/>
        <v>0</v>
      </c>
      <c r="CM625" s="79">
        <f t="shared" si="653"/>
        <v>0</v>
      </c>
    </row>
    <row r="626" spans="1:91">
      <c r="A626" s="73" t="s">
        <v>128</v>
      </c>
      <c r="B626" s="90" t="s">
        <v>1382</v>
      </c>
      <c r="C626" s="101" t="s">
        <v>1383</v>
      </c>
      <c r="D626" s="79">
        <v>0</v>
      </c>
      <c r="E626" s="79">
        <v>0</v>
      </c>
      <c r="F626" s="79">
        <v>0</v>
      </c>
      <c r="G626" s="79">
        <v>0</v>
      </c>
      <c r="H626" s="79">
        <v>0</v>
      </c>
      <c r="I626" s="79">
        <v>1</v>
      </c>
      <c r="J626" s="79">
        <v>0</v>
      </c>
      <c r="K626" s="79">
        <v>0</v>
      </c>
      <c r="L626" s="79">
        <v>0</v>
      </c>
      <c r="M626" s="79">
        <v>0</v>
      </c>
      <c r="N626" s="79">
        <v>0</v>
      </c>
      <c r="O626" s="79">
        <v>0</v>
      </c>
      <c r="P626" s="79">
        <v>0</v>
      </c>
      <c r="Q626" s="79">
        <v>0</v>
      </c>
      <c r="R626" s="79">
        <v>0</v>
      </c>
      <c r="S626" s="79">
        <v>0</v>
      </c>
      <c r="T626" s="79">
        <v>0</v>
      </c>
      <c r="U626" s="79">
        <v>0</v>
      </c>
      <c r="V626" s="79">
        <v>0</v>
      </c>
      <c r="W626" s="79">
        <v>0</v>
      </c>
      <c r="X626" s="79">
        <v>0</v>
      </c>
      <c r="Y626" s="79">
        <v>0</v>
      </c>
      <c r="Z626" s="79">
        <v>0</v>
      </c>
      <c r="AA626" s="79">
        <v>0</v>
      </c>
      <c r="AB626" s="79">
        <v>0</v>
      </c>
      <c r="AC626" s="79">
        <v>0</v>
      </c>
      <c r="AD626" s="79">
        <v>0</v>
      </c>
      <c r="AE626" s="79">
        <v>0</v>
      </c>
      <c r="AF626" s="79">
        <v>0</v>
      </c>
      <c r="AG626" s="79">
        <v>0</v>
      </c>
      <c r="AH626" s="79">
        <v>0</v>
      </c>
      <c r="AI626" s="79">
        <v>0</v>
      </c>
      <c r="AJ626" s="79">
        <v>0</v>
      </c>
      <c r="AK626" s="79">
        <v>0</v>
      </c>
      <c r="AL626" s="79">
        <v>0</v>
      </c>
      <c r="AM626" s="79">
        <v>0</v>
      </c>
      <c r="AN626" s="79">
        <v>0</v>
      </c>
      <c r="AO626" s="79">
        <v>0</v>
      </c>
      <c r="AP626" s="79">
        <v>0</v>
      </c>
      <c r="AQ626" s="79">
        <v>0</v>
      </c>
      <c r="AR626" s="79">
        <v>0</v>
      </c>
      <c r="AS626" s="79">
        <v>0</v>
      </c>
      <c r="AT626" s="79">
        <v>0</v>
      </c>
      <c r="AU626" s="79">
        <v>0</v>
      </c>
      <c r="AV626" s="79">
        <v>0</v>
      </c>
      <c r="AW626" s="79">
        <v>0</v>
      </c>
      <c r="AX626" s="79">
        <v>0</v>
      </c>
      <c r="AY626" s="79">
        <v>0</v>
      </c>
      <c r="AZ626" s="79">
        <v>0</v>
      </c>
      <c r="BA626" s="79">
        <v>0</v>
      </c>
      <c r="BB626" s="79">
        <v>0</v>
      </c>
      <c r="BC626" s="79">
        <v>0</v>
      </c>
      <c r="BD626" s="79">
        <v>0</v>
      </c>
      <c r="BE626" s="79">
        <v>0</v>
      </c>
      <c r="BF626" s="79">
        <v>0</v>
      </c>
      <c r="BG626" s="78">
        <v>0</v>
      </c>
      <c r="BH626" s="78">
        <v>0</v>
      </c>
      <c r="BI626" s="78">
        <v>0</v>
      </c>
      <c r="BJ626" s="78">
        <v>0</v>
      </c>
      <c r="BK626" s="78">
        <v>0</v>
      </c>
      <c r="BL626" s="78">
        <v>0</v>
      </c>
      <c r="BM626" s="78">
        <v>0</v>
      </c>
      <c r="BN626" s="78">
        <v>0</v>
      </c>
      <c r="BO626" s="78">
        <v>0</v>
      </c>
      <c r="BP626" s="78">
        <v>0</v>
      </c>
      <c r="BQ626" s="78">
        <v>0</v>
      </c>
      <c r="BR626" s="79">
        <v>0</v>
      </c>
      <c r="BS626" s="79">
        <v>0</v>
      </c>
      <c r="BT626" s="79">
        <v>0</v>
      </c>
      <c r="BU626" s="79">
        <v>0</v>
      </c>
      <c r="BV626" s="79">
        <v>0</v>
      </c>
      <c r="BW626" s="79">
        <v>0</v>
      </c>
      <c r="BX626" s="79">
        <v>0</v>
      </c>
      <c r="BY626" s="79">
        <v>0</v>
      </c>
      <c r="BZ626" s="79">
        <v>0</v>
      </c>
      <c r="CA626" s="79">
        <v>0</v>
      </c>
      <c r="CB626" s="79">
        <v>0</v>
      </c>
      <c r="CC626" s="79">
        <f t="shared" si="643"/>
        <v>0</v>
      </c>
      <c r="CD626" s="79">
        <f t="shared" si="644"/>
        <v>0</v>
      </c>
      <c r="CE626" s="79">
        <f t="shared" si="645"/>
        <v>0</v>
      </c>
      <c r="CF626" s="79">
        <f t="shared" si="646"/>
        <v>0</v>
      </c>
      <c r="CG626" s="79">
        <f t="shared" si="647"/>
        <v>0</v>
      </c>
      <c r="CH626" s="79">
        <f t="shared" si="648"/>
        <v>0</v>
      </c>
      <c r="CI626" s="79">
        <f t="shared" si="649"/>
        <v>0</v>
      </c>
      <c r="CJ626" s="79">
        <f t="shared" si="650"/>
        <v>0</v>
      </c>
      <c r="CK626" s="79">
        <f t="shared" si="651"/>
        <v>0</v>
      </c>
      <c r="CL626" s="79">
        <f t="shared" si="652"/>
        <v>0</v>
      </c>
      <c r="CM626" s="79">
        <f t="shared" si="653"/>
        <v>0</v>
      </c>
    </row>
    <row r="627" spans="1:91" ht="31.5">
      <c r="A627" s="73" t="s">
        <v>128</v>
      </c>
      <c r="B627" s="90" t="s">
        <v>1384</v>
      </c>
      <c r="C627" s="101" t="s">
        <v>1385</v>
      </c>
      <c r="D627" s="79">
        <v>0</v>
      </c>
      <c r="E627" s="79">
        <v>0</v>
      </c>
      <c r="F627" s="79">
        <v>0</v>
      </c>
      <c r="G627" s="79">
        <v>0</v>
      </c>
      <c r="H627" s="79">
        <v>0</v>
      </c>
      <c r="I627" s="79">
        <v>1</v>
      </c>
      <c r="J627" s="79">
        <v>0</v>
      </c>
      <c r="K627" s="79">
        <v>0</v>
      </c>
      <c r="L627" s="79">
        <v>0</v>
      </c>
      <c r="M627" s="79">
        <v>0</v>
      </c>
      <c r="N627" s="79">
        <v>0</v>
      </c>
      <c r="O627" s="79">
        <v>0</v>
      </c>
      <c r="P627" s="79">
        <v>0</v>
      </c>
      <c r="Q627" s="79">
        <v>0</v>
      </c>
      <c r="R627" s="79">
        <v>0</v>
      </c>
      <c r="S627" s="79">
        <v>0</v>
      </c>
      <c r="T627" s="79">
        <v>0</v>
      </c>
      <c r="U627" s="79">
        <v>0</v>
      </c>
      <c r="V627" s="79">
        <v>0</v>
      </c>
      <c r="W627" s="79">
        <v>0</v>
      </c>
      <c r="X627" s="79">
        <v>0</v>
      </c>
      <c r="Y627" s="79">
        <v>0</v>
      </c>
      <c r="Z627" s="79">
        <v>0</v>
      </c>
      <c r="AA627" s="79">
        <v>0</v>
      </c>
      <c r="AB627" s="79">
        <v>0</v>
      </c>
      <c r="AC627" s="79">
        <v>0</v>
      </c>
      <c r="AD627" s="79">
        <v>0</v>
      </c>
      <c r="AE627" s="79">
        <v>0</v>
      </c>
      <c r="AF627" s="79">
        <v>0</v>
      </c>
      <c r="AG627" s="79">
        <v>0</v>
      </c>
      <c r="AH627" s="79">
        <v>0</v>
      </c>
      <c r="AI627" s="79">
        <v>0</v>
      </c>
      <c r="AJ627" s="79">
        <v>0</v>
      </c>
      <c r="AK627" s="79">
        <v>0</v>
      </c>
      <c r="AL627" s="79">
        <v>0</v>
      </c>
      <c r="AM627" s="79">
        <v>0</v>
      </c>
      <c r="AN627" s="79">
        <v>0</v>
      </c>
      <c r="AO627" s="79">
        <v>0</v>
      </c>
      <c r="AP627" s="79">
        <v>0</v>
      </c>
      <c r="AQ627" s="79">
        <v>0</v>
      </c>
      <c r="AR627" s="79">
        <v>0</v>
      </c>
      <c r="AS627" s="79">
        <v>0</v>
      </c>
      <c r="AT627" s="79">
        <v>0</v>
      </c>
      <c r="AU627" s="79">
        <v>0</v>
      </c>
      <c r="AV627" s="79">
        <v>0</v>
      </c>
      <c r="AW627" s="79">
        <v>0</v>
      </c>
      <c r="AX627" s="79">
        <v>0</v>
      </c>
      <c r="AY627" s="79">
        <v>0</v>
      </c>
      <c r="AZ627" s="79">
        <v>0</v>
      </c>
      <c r="BA627" s="79">
        <v>0</v>
      </c>
      <c r="BB627" s="79">
        <v>0</v>
      </c>
      <c r="BC627" s="79">
        <v>0</v>
      </c>
      <c r="BD627" s="79">
        <v>0</v>
      </c>
      <c r="BE627" s="79">
        <v>0</v>
      </c>
      <c r="BF627" s="79">
        <v>0</v>
      </c>
      <c r="BG627" s="78">
        <v>0</v>
      </c>
      <c r="BH627" s="78">
        <v>0</v>
      </c>
      <c r="BI627" s="78">
        <v>0</v>
      </c>
      <c r="BJ627" s="78">
        <v>0</v>
      </c>
      <c r="BK627" s="78">
        <v>0</v>
      </c>
      <c r="BL627" s="78">
        <v>0</v>
      </c>
      <c r="BM627" s="78">
        <v>0</v>
      </c>
      <c r="BN627" s="78">
        <v>0</v>
      </c>
      <c r="BO627" s="78">
        <v>0</v>
      </c>
      <c r="BP627" s="78">
        <v>0</v>
      </c>
      <c r="BQ627" s="78">
        <v>0</v>
      </c>
      <c r="BR627" s="79">
        <v>0</v>
      </c>
      <c r="BS627" s="79">
        <v>0</v>
      </c>
      <c r="BT627" s="79">
        <v>0</v>
      </c>
      <c r="BU627" s="79">
        <v>0</v>
      </c>
      <c r="BV627" s="79">
        <v>0</v>
      </c>
      <c r="BW627" s="79">
        <v>0</v>
      </c>
      <c r="BX627" s="79">
        <v>0</v>
      </c>
      <c r="BY627" s="79">
        <v>0</v>
      </c>
      <c r="BZ627" s="79">
        <v>0</v>
      </c>
      <c r="CA627" s="79">
        <v>0</v>
      </c>
      <c r="CB627" s="79">
        <v>0</v>
      </c>
      <c r="CC627" s="79">
        <f t="shared" si="643"/>
        <v>0</v>
      </c>
      <c r="CD627" s="79">
        <f t="shared" si="644"/>
        <v>0</v>
      </c>
      <c r="CE627" s="79">
        <f t="shared" si="645"/>
        <v>0</v>
      </c>
      <c r="CF627" s="79">
        <f t="shared" si="646"/>
        <v>0</v>
      </c>
      <c r="CG627" s="79">
        <f t="shared" si="647"/>
        <v>0</v>
      </c>
      <c r="CH627" s="79">
        <f t="shared" si="648"/>
        <v>0</v>
      </c>
      <c r="CI627" s="79">
        <f t="shared" si="649"/>
        <v>0</v>
      </c>
      <c r="CJ627" s="79">
        <f t="shared" si="650"/>
        <v>0</v>
      </c>
      <c r="CK627" s="79">
        <f t="shared" si="651"/>
        <v>0</v>
      </c>
      <c r="CL627" s="79">
        <f t="shared" si="652"/>
        <v>0</v>
      </c>
      <c r="CM627" s="79">
        <f t="shared" si="653"/>
        <v>0</v>
      </c>
    </row>
    <row r="628" spans="1:91" ht="31.5">
      <c r="A628" s="73" t="s">
        <v>128</v>
      </c>
      <c r="B628" s="118" t="s">
        <v>1332</v>
      </c>
      <c r="C628" s="81" t="s">
        <v>1386</v>
      </c>
      <c r="D628" s="79">
        <v>0</v>
      </c>
      <c r="E628" s="79">
        <v>0</v>
      </c>
      <c r="F628" s="79">
        <v>0</v>
      </c>
      <c r="G628" s="79">
        <v>0</v>
      </c>
      <c r="H628" s="78">
        <v>0</v>
      </c>
      <c r="I628" s="79">
        <v>1</v>
      </c>
      <c r="J628" s="79">
        <v>0</v>
      </c>
      <c r="K628" s="79">
        <v>0</v>
      </c>
      <c r="L628" s="79">
        <v>0</v>
      </c>
      <c r="M628" s="78">
        <v>0</v>
      </c>
      <c r="N628" s="79">
        <v>0</v>
      </c>
      <c r="O628" s="79">
        <v>0</v>
      </c>
      <c r="P628" s="79">
        <v>0</v>
      </c>
      <c r="Q628" s="79">
        <v>0</v>
      </c>
      <c r="R628" s="79">
        <v>0</v>
      </c>
      <c r="S628" s="79">
        <v>0</v>
      </c>
      <c r="T628" s="79">
        <v>0</v>
      </c>
      <c r="U628" s="79">
        <v>0</v>
      </c>
      <c r="V628" s="79">
        <v>0</v>
      </c>
      <c r="W628" s="79">
        <v>0</v>
      </c>
      <c r="X628" s="79">
        <v>0</v>
      </c>
      <c r="Y628" s="79">
        <v>0</v>
      </c>
      <c r="Z628" s="79">
        <v>0</v>
      </c>
      <c r="AA628" s="79">
        <v>0</v>
      </c>
      <c r="AB628" s="79">
        <v>0</v>
      </c>
      <c r="AC628" s="79">
        <v>0</v>
      </c>
      <c r="AD628" s="79">
        <v>0</v>
      </c>
      <c r="AE628" s="79">
        <v>0</v>
      </c>
      <c r="AF628" s="79">
        <v>0</v>
      </c>
      <c r="AG628" s="79">
        <v>0</v>
      </c>
      <c r="AH628" s="79">
        <v>0</v>
      </c>
      <c r="AI628" s="79">
        <v>0</v>
      </c>
      <c r="AJ628" s="79">
        <v>0</v>
      </c>
      <c r="AK628" s="79">
        <v>0</v>
      </c>
      <c r="AL628" s="79">
        <v>0</v>
      </c>
      <c r="AM628" s="79">
        <v>0</v>
      </c>
      <c r="AN628" s="79">
        <v>0</v>
      </c>
      <c r="AO628" s="79">
        <v>0</v>
      </c>
      <c r="AP628" s="79">
        <v>0</v>
      </c>
      <c r="AQ628" s="79">
        <v>0</v>
      </c>
      <c r="AR628" s="79">
        <v>0</v>
      </c>
      <c r="AS628" s="79">
        <v>0</v>
      </c>
      <c r="AT628" s="79">
        <v>0</v>
      </c>
      <c r="AU628" s="79">
        <v>0</v>
      </c>
      <c r="AV628" s="79">
        <v>0</v>
      </c>
      <c r="AW628" s="79">
        <v>0</v>
      </c>
      <c r="AX628" s="79">
        <v>0</v>
      </c>
      <c r="AY628" s="79">
        <v>0</v>
      </c>
      <c r="AZ628" s="79">
        <v>0</v>
      </c>
      <c r="BA628" s="79">
        <v>0</v>
      </c>
      <c r="BB628" s="79">
        <v>0</v>
      </c>
      <c r="BC628" s="79">
        <v>0</v>
      </c>
      <c r="BD628" s="79">
        <v>0</v>
      </c>
      <c r="BE628" s="79">
        <v>0</v>
      </c>
      <c r="BF628" s="79">
        <v>0</v>
      </c>
      <c r="BG628" s="79">
        <v>0</v>
      </c>
      <c r="BH628" s="79">
        <v>0</v>
      </c>
      <c r="BI628" s="79">
        <v>0</v>
      </c>
      <c r="BJ628" s="79">
        <v>0</v>
      </c>
      <c r="BK628" s="79">
        <v>0</v>
      </c>
      <c r="BL628" s="79">
        <v>0</v>
      </c>
      <c r="BM628" s="79">
        <v>0</v>
      </c>
      <c r="BN628" s="79">
        <v>0</v>
      </c>
      <c r="BO628" s="79">
        <v>0</v>
      </c>
      <c r="BP628" s="79">
        <v>0</v>
      </c>
      <c r="BQ628" s="79">
        <v>0</v>
      </c>
      <c r="BR628" s="79">
        <v>0</v>
      </c>
      <c r="BS628" s="79">
        <v>0</v>
      </c>
      <c r="BT628" s="79">
        <v>0</v>
      </c>
      <c r="BU628" s="79">
        <v>0</v>
      </c>
      <c r="BV628" s="79">
        <v>0</v>
      </c>
      <c r="BW628" s="79">
        <v>0</v>
      </c>
      <c r="BX628" s="79">
        <v>0</v>
      </c>
      <c r="BY628" s="79">
        <v>0</v>
      </c>
      <c r="BZ628" s="79">
        <v>0</v>
      </c>
      <c r="CA628" s="79">
        <v>0</v>
      </c>
      <c r="CB628" s="79">
        <v>0</v>
      </c>
      <c r="CC628" s="79">
        <f t="shared" si="643"/>
        <v>0</v>
      </c>
      <c r="CD628" s="79">
        <f t="shared" si="644"/>
        <v>0</v>
      </c>
      <c r="CE628" s="79">
        <f t="shared" si="645"/>
        <v>0</v>
      </c>
      <c r="CF628" s="79">
        <f t="shared" si="646"/>
        <v>0</v>
      </c>
      <c r="CG628" s="79">
        <f t="shared" si="647"/>
        <v>0</v>
      </c>
      <c r="CH628" s="79">
        <f t="shared" si="648"/>
        <v>0</v>
      </c>
      <c r="CI628" s="79">
        <f t="shared" si="649"/>
        <v>0</v>
      </c>
      <c r="CJ628" s="79">
        <f t="shared" si="650"/>
        <v>0</v>
      </c>
      <c r="CK628" s="79">
        <f t="shared" si="651"/>
        <v>0</v>
      </c>
      <c r="CL628" s="79">
        <f t="shared" si="652"/>
        <v>0</v>
      </c>
      <c r="CM628" s="79">
        <f t="shared" si="653"/>
        <v>0</v>
      </c>
    </row>
    <row r="629" spans="1:91" ht="31.5">
      <c r="A629" s="73" t="s">
        <v>128</v>
      </c>
      <c r="B629" s="118" t="s">
        <v>1387</v>
      </c>
      <c r="C629" s="81" t="s">
        <v>1388</v>
      </c>
      <c r="D629" s="79">
        <v>0</v>
      </c>
      <c r="E629" s="79">
        <v>0</v>
      </c>
      <c r="F629" s="79">
        <v>0</v>
      </c>
      <c r="G629" s="79">
        <v>0</v>
      </c>
      <c r="H629" s="78">
        <v>0</v>
      </c>
      <c r="I629" s="79">
        <v>1</v>
      </c>
      <c r="J629" s="79">
        <v>0</v>
      </c>
      <c r="K629" s="79">
        <v>0</v>
      </c>
      <c r="L629" s="79">
        <v>0</v>
      </c>
      <c r="M629" s="78">
        <v>0</v>
      </c>
      <c r="N629" s="79">
        <v>0</v>
      </c>
      <c r="O629" s="79">
        <v>0</v>
      </c>
      <c r="P629" s="79">
        <v>0</v>
      </c>
      <c r="Q629" s="79">
        <v>0</v>
      </c>
      <c r="R629" s="79">
        <v>0</v>
      </c>
      <c r="S629" s="79">
        <v>0</v>
      </c>
      <c r="T629" s="79">
        <v>0</v>
      </c>
      <c r="U629" s="79">
        <v>0</v>
      </c>
      <c r="V629" s="79">
        <v>0</v>
      </c>
      <c r="W629" s="79">
        <v>0</v>
      </c>
      <c r="X629" s="79">
        <v>0</v>
      </c>
      <c r="Y629" s="79">
        <v>0</v>
      </c>
      <c r="Z629" s="79">
        <v>0</v>
      </c>
      <c r="AA629" s="79">
        <v>0</v>
      </c>
      <c r="AB629" s="79">
        <v>0</v>
      </c>
      <c r="AC629" s="79">
        <v>0</v>
      </c>
      <c r="AD629" s="79">
        <v>0</v>
      </c>
      <c r="AE629" s="79">
        <v>0</v>
      </c>
      <c r="AF629" s="79">
        <v>0</v>
      </c>
      <c r="AG629" s="79">
        <v>0</v>
      </c>
      <c r="AH629" s="79">
        <v>0</v>
      </c>
      <c r="AI629" s="79">
        <v>0</v>
      </c>
      <c r="AJ629" s="79">
        <v>0</v>
      </c>
      <c r="AK629" s="79">
        <v>0</v>
      </c>
      <c r="AL629" s="79">
        <v>0</v>
      </c>
      <c r="AM629" s="79">
        <v>0</v>
      </c>
      <c r="AN629" s="79">
        <v>0</v>
      </c>
      <c r="AO629" s="79">
        <v>0</v>
      </c>
      <c r="AP629" s="79">
        <v>0</v>
      </c>
      <c r="AQ629" s="79">
        <v>0</v>
      </c>
      <c r="AR629" s="79">
        <v>0</v>
      </c>
      <c r="AS629" s="79">
        <v>0</v>
      </c>
      <c r="AT629" s="79">
        <v>0</v>
      </c>
      <c r="AU629" s="79">
        <v>0</v>
      </c>
      <c r="AV629" s="79">
        <v>0</v>
      </c>
      <c r="AW629" s="79">
        <v>0</v>
      </c>
      <c r="AX629" s="79">
        <v>0</v>
      </c>
      <c r="AY629" s="79">
        <v>0</v>
      </c>
      <c r="AZ629" s="79">
        <v>0</v>
      </c>
      <c r="BA629" s="79">
        <v>0</v>
      </c>
      <c r="BB629" s="79">
        <v>0</v>
      </c>
      <c r="BC629" s="79">
        <v>0</v>
      </c>
      <c r="BD629" s="79">
        <v>0</v>
      </c>
      <c r="BE629" s="79">
        <v>0</v>
      </c>
      <c r="BF629" s="79">
        <v>0</v>
      </c>
      <c r="BG629" s="79">
        <v>0</v>
      </c>
      <c r="BH629" s="79">
        <v>0</v>
      </c>
      <c r="BI629" s="79">
        <v>0</v>
      </c>
      <c r="BJ629" s="79">
        <v>0</v>
      </c>
      <c r="BK629" s="79">
        <v>0</v>
      </c>
      <c r="BL629" s="79">
        <v>0</v>
      </c>
      <c r="BM629" s="79">
        <v>0</v>
      </c>
      <c r="BN629" s="79">
        <v>0</v>
      </c>
      <c r="BO629" s="79">
        <v>0</v>
      </c>
      <c r="BP629" s="79">
        <v>0</v>
      </c>
      <c r="BQ629" s="79">
        <v>0</v>
      </c>
      <c r="BR629" s="79">
        <v>0</v>
      </c>
      <c r="BS629" s="79">
        <v>0</v>
      </c>
      <c r="BT629" s="79">
        <v>0</v>
      </c>
      <c r="BU629" s="79">
        <v>0</v>
      </c>
      <c r="BV629" s="79">
        <v>0</v>
      </c>
      <c r="BW629" s="79">
        <v>0</v>
      </c>
      <c r="BX629" s="79">
        <v>0</v>
      </c>
      <c r="BY629" s="79">
        <v>0</v>
      </c>
      <c r="BZ629" s="79">
        <v>0</v>
      </c>
      <c r="CA629" s="79">
        <v>0</v>
      </c>
      <c r="CB629" s="79">
        <v>0</v>
      </c>
      <c r="CC629" s="79">
        <f t="shared" si="643"/>
        <v>0</v>
      </c>
      <c r="CD629" s="79">
        <f t="shared" si="644"/>
        <v>0</v>
      </c>
      <c r="CE629" s="79">
        <f t="shared" si="645"/>
        <v>0</v>
      </c>
      <c r="CF629" s="79">
        <f t="shared" si="646"/>
        <v>0</v>
      </c>
      <c r="CG629" s="79">
        <f t="shared" si="647"/>
        <v>0</v>
      </c>
      <c r="CH629" s="79">
        <f t="shared" si="648"/>
        <v>0</v>
      </c>
      <c r="CI629" s="79">
        <f t="shared" si="649"/>
        <v>0</v>
      </c>
      <c r="CJ629" s="79">
        <f t="shared" si="650"/>
        <v>0</v>
      </c>
      <c r="CK629" s="79">
        <f t="shared" si="651"/>
        <v>0</v>
      </c>
      <c r="CL629" s="79">
        <f t="shared" si="652"/>
        <v>0</v>
      </c>
      <c r="CM629" s="79">
        <f t="shared" si="653"/>
        <v>0</v>
      </c>
    </row>
    <row r="630" spans="1:91">
      <c r="A630" s="73" t="s">
        <v>128</v>
      </c>
      <c r="B630" s="118" t="s">
        <v>1364</v>
      </c>
      <c r="C630" s="81" t="s">
        <v>1389</v>
      </c>
      <c r="D630" s="79">
        <v>0</v>
      </c>
      <c r="E630" s="79">
        <v>0</v>
      </c>
      <c r="F630" s="79">
        <v>0</v>
      </c>
      <c r="G630" s="79">
        <v>0</v>
      </c>
      <c r="H630" s="78">
        <v>0</v>
      </c>
      <c r="I630" s="79">
        <v>1</v>
      </c>
      <c r="J630" s="79">
        <v>0</v>
      </c>
      <c r="K630" s="79">
        <v>0</v>
      </c>
      <c r="L630" s="79">
        <v>0</v>
      </c>
      <c r="M630" s="78">
        <v>0</v>
      </c>
      <c r="N630" s="79">
        <v>0</v>
      </c>
      <c r="O630" s="79">
        <v>0</v>
      </c>
      <c r="P630" s="79">
        <v>0</v>
      </c>
      <c r="Q630" s="79">
        <v>0</v>
      </c>
      <c r="R630" s="79">
        <v>0</v>
      </c>
      <c r="S630" s="79">
        <v>0</v>
      </c>
      <c r="T630" s="79">
        <v>0</v>
      </c>
      <c r="U630" s="79">
        <v>0</v>
      </c>
      <c r="V630" s="79">
        <v>0</v>
      </c>
      <c r="W630" s="79">
        <v>0</v>
      </c>
      <c r="X630" s="79">
        <v>0</v>
      </c>
      <c r="Y630" s="79">
        <v>0</v>
      </c>
      <c r="Z630" s="79">
        <v>0</v>
      </c>
      <c r="AA630" s="79">
        <v>0</v>
      </c>
      <c r="AB630" s="79">
        <v>0</v>
      </c>
      <c r="AC630" s="79">
        <v>0</v>
      </c>
      <c r="AD630" s="79">
        <v>0</v>
      </c>
      <c r="AE630" s="79">
        <v>0</v>
      </c>
      <c r="AF630" s="79">
        <v>0</v>
      </c>
      <c r="AG630" s="79">
        <v>0</v>
      </c>
      <c r="AH630" s="79">
        <v>0</v>
      </c>
      <c r="AI630" s="79">
        <v>0</v>
      </c>
      <c r="AJ630" s="79">
        <v>0</v>
      </c>
      <c r="AK630" s="79">
        <v>0</v>
      </c>
      <c r="AL630" s="79">
        <v>0</v>
      </c>
      <c r="AM630" s="79">
        <v>0</v>
      </c>
      <c r="AN630" s="79">
        <v>0</v>
      </c>
      <c r="AO630" s="79">
        <v>0</v>
      </c>
      <c r="AP630" s="79">
        <v>0</v>
      </c>
      <c r="AQ630" s="79">
        <v>0</v>
      </c>
      <c r="AR630" s="79">
        <v>0</v>
      </c>
      <c r="AS630" s="79">
        <v>0</v>
      </c>
      <c r="AT630" s="79">
        <v>0</v>
      </c>
      <c r="AU630" s="79">
        <v>0</v>
      </c>
      <c r="AV630" s="79">
        <v>0</v>
      </c>
      <c r="AW630" s="79">
        <v>0</v>
      </c>
      <c r="AX630" s="79">
        <v>0</v>
      </c>
      <c r="AY630" s="79">
        <v>0</v>
      </c>
      <c r="AZ630" s="79">
        <v>0</v>
      </c>
      <c r="BA630" s="79">
        <v>0</v>
      </c>
      <c r="BB630" s="79">
        <v>0</v>
      </c>
      <c r="BC630" s="79">
        <v>0</v>
      </c>
      <c r="BD630" s="79">
        <v>0</v>
      </c>
      <c r="BE630" s="79">
        <v>0</v>
      </c>
      <c r="BF630" s="79">
        <v>0</v>
      </c>
      <c r="BG630" s="79">
        <v>0</v>
      </c>
      <c r="BH630" s="79">
        <v>0</v>
      </c>
      <c r="BI630" s="79">
        <v>0</v>
      </c>
      <c r="BJ630" s="79">
        <v>0</v>
      </c>
      <c r="BK630" s="79">
        <v>0</v>
      </c>
      <c r="BL630" s="79">
        <v>0</v>
      </c>
      <c r="BM630" s="79">
        <v>0</v>
      </c>
      <c r="BN630" s="79">
        <v>0</v>
      </c>
      <c r="BO630" s="79">
        <v>0</v>
      </c>
      <c r="BP630" s="79">
        <v>0</v>
      </c>
      <c r="BQ630" s="79">
        <v>0</v>
      </c>
      <c r="BR630" s="79">
        <v>0</v>
      </c>
      <c r="BS630" s="79">
        <v>0</v>
      </c>
      <c r="BT630" s="79">
        <v>0</v>
      </c>
      <c r="BU630" s="79">
        <v>0</v>
      </c>
      <c r="BV630" s="79">
        <v>0</v>
      </c>
      <c r="BW630" s="79">
        <v>0</v>
      </c>
      <c r="BX630" s="79">
        <v>0</v>
      </c>
      <c r="BY630" s="79">
        <v>0</v>
      </c>
      <c r="BZ630" s="79">
        <v>0</v>
      </c>
      <c r="CA630" s="79">
        <v>0</v>
      </c>
      <c r="CB630" s="79">
        <v>0</v>
      </c>
      <c r="CC630" s="79">
        <f t="shared" si="643"/>
        <v>0</v>
      </c>
      <c r="CD630" s="79">
        <f t="shared" si="644"/>
        <v>0</v>
      </c>
      <c r="CE630" s="79">
        <f t="shared" si="645"/>
        <v>0</v>
      </c>
      <c r="CF630" s="79">
        <f t="shared" si="646"/>
        <v>0</v>
      </c>
      <c r="CG630" s="79">
        <f t="shared" si="647"/>
        <v>0</v>
      </c>
      <c r="CH630" s="79">
        <f t="shared" si="648"/>
        <v>0</v>
      </c>
      <c r="CI630" s="79">
        <f t="shared" si="649"/>
        <v>0</v>
      </c>
      <c r="CJ630" s="79">
        <f t="shared" si="650"/>
        <v>0</v>
      </c>
      <c r="CK630" s="79">
        <f t="shared" si="651"/>
        <v>0</v>
      </c>
      <c r="CL630" s="79">
        <f t="shared" si="652"/>
        <v>0</v>
      </c>
      <c r="CM630" s="79">
        <f t="shared" si="653"/>
        <v>0</v>
      </c>
    </row>
    <row r="631" spans="1:91" ht="31.5">
      <c r="A631" s="73" t="s">
        <v>128</v>
      </c>
      <c r="B631" s="118" t="s">
        <v>1370</v>
      </c>
      <c r="C631" s="81" t="s">
        <v>1390</v>
      </c>
      <c r="D631" s="79">
        <v>0</v>
      </c>
      <c r="E631" s="79">
        <v>0</v>
      </c>
      <c r="F631" s="79">
        <v>0</v>
      </c>
      <c r="G631" s="79">
        <v>0</v>
      </c>
      <c r="H631" s="78">
        <v>0</v>
      </c>
      <c r="I631" s="79">
        <v>1</v>
      </c>
      <c r="J631" s="79">
        <v>0</v>
      </c>
      <c r="K631" s="79">
        <v>0</v>
      </c>
      <c r="L631" s="79">
        <v>0</v>
      </c>
      <c r="M631" s="78">
        <v>0</v>
      </c>
      <c r="N631" s="79">
        <v>0</v>
      </c>
      <c r="O631" s="79">
        <v>0</v>
      </c>
      <c r="P631" s="79">
        <v>0</v>
      </c>
      <c r="Q631" s="79">
        <v>0</v>
      </c>
      <c r="R631" s="79">
        <v>0</v>
      </c>
      <c r="S631" s="79">
        <v>0</v>
      </c>
      <c r="T631" s="79">
        <v>0</v>
      </c>
      <c r="U631" s="79">
        <v>0</v>
      </c>
      <c r="V631" s="79">
        <v>0</v>
      </c>
      <c r="W631" s="79">
        <v>0</v>
      </c>
      <c r="X631" s="79">
        <v>0</v>
      </c>
      <c r="Y631" s="79">
        <v>0</v>
      </c>
      <c r="Z631" s="79">
        <v>0</v>
      </c>
      <c r="AA631" s="79">
        <v>0</v>
      </c>
      <c r="AB631" s="79">
        <v>0</v>
      </c>
      <c r="AC631" s="79">
        <v>0</v>
      </c>
      <c r="AD631" s="79">
        <v>0</v>
      </c>
      <c r="AE631" s="79">
        <v>0</v>
      </c>
      <c r="AF631" s="79">
        <v>0</v>
      </c>
      <c r="AG631" s="79">
        <v>0</v>
      </c>
      <c r="AH631" s="79">
        <v>0</v>
      </c>
      <c r="AI631" s="79">
        <v>0</v>
      </c>
      <c r="AJ631" s="79">
        <v>0</v>
      </c>
      <c r="AK631" s="79">
        <v>0</v>
      </c>
      <c r="AL631" s="79">
        <v>0</v>
      </c>
      <c r="AM631" s="79">
        <v>0</v>
      </c>
      <c r="AN631" s="79">
        <v>0</v>
      </c>
      <c r="AO631" s="79">
        <v>0</v>
      </c>
      <c r="AP631" s="79">
        <v>0</v>
      </c>
      <c r="AQ631" s="79">
        <v>0</v>
      </c>
      <c r="AR631" s="79">
        <v>0</v>
      </c>
      <c r="AS631" s="79">
        <v>0</v>
      </c>
      <c r="AT631" s="79">
        <v>0</v>
      </c>
      <c r="AU631" s="79">
        <v>0</v>
      </c>
      <c r="AV631" s="79">
        <v>0</v>
      </c>
      <c r="AW631" s="79">
        <v>0</v>
      </c>
      <c r="AX631" s="79">
        <v>0</v>
      </c>
      <c r="AY631" s="79">
        <v>0</v>
      </c>
      <c r="AZ631" s="79">
        <v>0</v>
      </c>
      <c r="BA631" s="79">
        <v>0</v>
      </c>
      <c r="BB631" s="79">
        <v>0</v>
      </c>
      <c r="BC631" s="79">
        <v>0</v>
      </c>
      <c r="BD631" s="79">
        <v>0</v>
      </c>
      <c r="BE631" s="79">
        <v>0</v>
      </c>
      <c r="BF631" s="79">
        <v>0</v>
      </c>
      <c r="BG631" s="79">
        <v>0</v>
      </c>
      <c r="BH631" s="79">
        <v>0</v>
      </c>
      <c r="BI631" s="79">
        <v>0</v>
      </c>
      <c r="BJ631" s="79">
        <v>0</v>
      </c>
      <c r="BK631" s="79">
        <v>0</v>
      </c>
      <c r="BL631" s="79">
        <v>0</v>
      </c>
      <c r="BM631" s="79">
        <v>0</v>
      </c>
      <c r="BN631" s="79">
        <v>0</v>
      </c>
      <c r="BO631" s="79">
        <v>0</v>
      </c>
      <c r="BP631" s="79">
        <v>0</v>
      </c>
      <c r="BQ631" s="79">
        <v>0</v>
      </c>
      <c r="BR631" s="79">
        <v>0</v>
      </c>
      <c r="BS631" s="79">
        <v>0</v>
      </c>
      <c r="BT631" s="79">
        <v>0</v>
      </c>
      <c r="BU631" s="79">
        <v>0</v>
      </c>
      <c r="BV631" s="79">
        <v>0</v>
      </c>
      <c r="BW631" s="79">
        <v>0</v>
      </c>
      <c r="BX631" s="79">
        <v>0</v>
      </c>
      <c r="BY631" s="79">
        <v>0</v>
      </c>
      <c r="BZ631" s="79">
        <v>0</v>
      </c>
      <c r="CA631" s="79">
        <v>0</v>
      </c>
      <c r="CB631" s="79">
        <v>0</v>
      </c>
      <c r="CC631" s="79">
        <f t="shared" si="643"/>
        <v>0</v>
      </c>
      <c r="CD631" s="79">
        <f t="shared" si="644"/>
        <v>0</v>
      </c>
      <c r="CE631" s="79">
        <f t="shared" si="645"/>
        <v>0</v>
      </c>
      <c r="CF631" s="79">
        <f t="shared" si="646"/>
        <v>0</v>
      </c>
      <c r="CG631" s="79">
        <f t="shared" si="647"/>
        <v>0</v>
      </c>
      <c r="CH631" s="79">
        <f t="shared" si="648"/>
        <v>0</v>
      </c>
      <c r="CI631" s="79">
        <f t="shared" si="649"/>
        <v>0</v>
      </c>
      <c r="CJ631" s="79">
        <f t="shared" si="650"/>
        <v>0</v>
      </c>
      <c r="CK631" s="79">
        <f t="shared" si="651"/>
        <v>0</v>
      </c>
      <c r="CL631" s="79">
        <f t="shared" si="652"/>
        <v>0</v>
      </c>
      <c r="CM631" s="79">
        <f t="shared" si="653"/>
        <v>0</v>
      </c>
    </row>
    <row r="632" spans="1:91" ht="31.5">
      <c r="A632" s="73" t="s">
        <v>128</v>
      </c>
      <c r="B632" s="118" t="s">
        <v>1391</v>
      </c>
      <c r="C632" s="81" t="s">
        <v>1392</v>
      </c>
      <c r="D632" s="79">
        <v>0</v>
      </c>
      <c r="E632" s="79">
        <v>0</v>
      </c>
      <c r="F632" s="79">
        <v>0</v>
      </c>
      <c r="G632" s="79">
        <v>0</v>
      </c>
      <c r="H632" s="78">
        <v>0</v>
      </c>
      <c r="I632" s="79">
        <v>1</v>
      </c>
      <c r="J632" s="79">
        <v>0</v>
      </c>
      <c r="K632" s="79">
        <v>0</v>
      </c>
      <c r="L632" s="79">
        <v>0</v>
      </c>
      <c r="M632" s="78">
        <v>0</v>
      </c>
      <c r="N632" s="79">
        <v>0</v>
      </c>
      <c r="O632" s="79">
        <v>0</v>
      </c>
      <c r="P632" s="79">
        <v>0</v>
      </c>
      <c r="Q632" s="79">
        <v>0</v>
      </c>
      <c r="R632" s="79">
        <v>0</v>
      </c>
      <c r="S632" s="79">
        <v>0</v>
      </c>
      <c r="T632" s="79">
        <v>0</v>
      </c>
      <c r="U632" s="79">
        <v>0</v>
      </c>
      <c r="V632" s="79">
        <v>0</v>
      </c>
      <c r="W632" s="79">
        <v>0</v>
      </c>
      <c r="X632" s="79">
        <v>0</v>
      </c>
      <c r="Y632" s="79">
        <v>0</v>
      </c>
      <c r="Z632" s="79">
        <v>0</v>
      </c>
      <c r="AA632" s="79">
        <v>0</v>
      </c>
      <c r="AB632" s="79">
        <v>0</v>
      </c>
      <c r="AC632" s="79">
        <v>0</v>
      </c>
      <c r="AD632" s="79">
        <v>0</v>
      </c>
      <c r="AE632" s="79">
        <v>0</v>
      </c>
      <c r="AF632" s="79">
        <v>0</v>
      </c>
      <c r="AG632" s="79">
        <v>0</v>
      </c>
      <c r="AH632" s="79">
        <v>0</v>
      </c>
      <c r="AI632" s="79">
        <v>0</v>
      </c>
      <c r="AJ632" s="79">
        <v>0</v>
      </c>
      <c r="AK632" s="79">
        <v>0</v>
      </c>
      <c r="AL632" s="79">
        <v>0</v>
      </c>
      <c r="AM632" s="79">
        <v>0</v>
      </c>
      <c r="AN632" s="79">
        <v>0</v>
      </c>
      <c r="AO632" s="79">
        <v>0</v>
      </c>
      <c r="AP632" s="79">
        <v>0</v>
      </c>
      <c r="AQ632" s="79">
        <v>0</v>
      </c>
      <c r="AR632" s="79">
        <v>0</v>
      </c>
      <c r="AS632" s="79">
        <v>0</v>
      </c>
      <c r="AT632" s="79">
        <v>0</v>
      </c>
      <c r="AU632" s="79">
        <v>0</v>
      </c>
      <c r="AV632" s="79">
        <v>0</v>
      </c>
      <c r="AW632" s="79">
        <v>0</v>
      </c>
      <c r="AX632" s="79">
        <v>0</v>
      </c>
      <c r="AY632" s="79">
        <v>0</v>
      </c>
      <c r="AZ632" s="79">
        <v>0</v>
      </c>
      <c r="BA632" s="79">
        <v>0</v>
      </c>
      <c r="BB632" s="79">
        <v>0</v>
      </c>
      <c r="BC632" s="79">
        <v>0</v>
      </c>
      <c r="BD632" s="79">
        <v>0</v>
      </c>
      <c r="BE632" s="79">
        <v>0</v>
      </c>
      <c r="BF632" s="79">
        <v>0</v>
      </c>
      <c r="BG632" s="78">
        <v>0</v>
      </c>
      <c r="BH632" s="78">
        <v>0</v>
      </c>
      <c r="BI632" s="78">
        <v>0</v>
      </c>
      <c r="BJ632" s="78">
        <v>0</v>
      </c>
      <c r="BK632" s="78">
        <v>0</v>
      </c>
      <c r="BL632" s="78">
        <v>0</v>
      </c>
      <c r="BM632" s="78">
        <v>0</v>
      </c>
      <c r="BN632" s="78">
        <v>0</v>
      </c>
      <c r="BO632" s="78">
        <v>0</v>
      </c>
      <c r="BP632" s="78">
        <v>0</v>
      </c>
      <c r="BQ632" s="78">
        <v>0</v>
      </c>
      <c r="BR632" s="79">
        <v>0</v>
      </c>
      <c r="BS632" s="79">
        <v>0</v>
      </c>
      <c r="BT632" s="79">
        <v>0</v>
      </c>
      <c r="BU632" s="79">
        <v>0</v>
      </c>
      <c r="BV632" s="79">
        <v>0</v>
      </c>
      <c r="BW632" s="79">
        <v>0</v>
      </c>
      <c r="BX632" s="79">
        <v>0</v>
      </c>
      <c r="BY632" s="79">
        <v>0</v>
      </c>
      <c r="BZ632" s="79">
        <v>0</v>
      </c>
      <c r="CA632" s="79">
        <v>0</v>
      </c>
      <c r="CB632" s="79">
        <v>0</v>
      </c>
      <c r="CC632" s="79">
        <f t="shared" si="643"/>
        <v>0</v>
      </c>
      <c r="CD632" s="79">
        <f t="shared" si="644"/>
        <v>0</v>
      </c>
      <c r="CE632" s="79">
        <f t="shared" si="645"/>
        <v>0</v>
      </c>
      <c r="CF632" s="79">
        <f t="shared" si="646"/>
        <v>0</v>
      </c>
      <c r="CG632" s="79">
        <f t="shared" si="647"/>
        <v>0</v>
      </c>
      <c r="CH632" s="79">
        <f t="shared" si="648"/>
        <v>0</v>
      </c>
      <c r="CI632" s="79">
        <f t="shared" si="649"/>
        <v>0</v>
      </c>
      <c r="CJ632" s="79">
        <f t="shared" si="650"/>
        <v>0</v>
      </c>
      <c r="CK632" s="79">
        <f t="shared" si="651"/>
        <v>0</v>
      </c>
      <c r="CL632" s="79">
        <f t="shared" si="652"/>
        <v>0</v>
      </c>
      <c r="CM632" s="79">
        <f t="shared" si="653"/>
        <v>0</v>
      </c>
    </row>
    <row r="633" spans="1:91" ht="31.5">
      <c r="A633" s="73" t="s">
        <v>128</v>
      </c>
      <c r="B633" s="118" t="s">
        <v>1393</v>
      </c>
      <c r="C633" s="81" t="s">
        <v>1394</v>
      </c>
      <c r="D633" s="79">
        <v>0</v>
      </c>
      <c r="E633" s="79">
        <v>0</v>
      </c>
      <c r="F633" s="79">
        <v>0</v>
      </c>
      <c r="G633" s="79">
        <v>0</v>
      </c>
      <c r="H633" s="78">
        <v>0</v>
      </c>
      <c r="I633" s="79">
        <v>1</v>
      </c>
      <c r="J633" s="79">
        <v>0</v>
      </c>
      <c r="K633" s="79">
        <v>0</v>
      </c>
      <c r="L633" s="79">
        <v>0</v>
      </c>
      <c r="M633" s="78">
        <v>0</v>
      </c>
      <c r="N633" s="79">
        <v>0</v>
      </c>
      <c r="O633" s="79">
        <v>0</v>
      </c>
      <c r="P633" s="79">
        <v>0</v>
      </c>
      <c r="Q633" s="79">
        <v>0</v>
      </c>
      <c r="R633" s="79">
        <v>0</v>
      </c>
      <c r="S633" s="79">
        <v>0</v>
      </c>
      <c r="T633" s="79">
        <v>0</v>
      </c>
      <c r="U633" s="79">
        <v>0</v>
      </c>
      <c r="V633" s="79">
        <v>0</v>
      </c>
      <c r="W633" s="79">
        <v>0</v>
      </c>
      <c r="X633" s="79">
        <v>0</v>
      </c>
      <c r="Y633" s="79">
        <v>0</v>
      </c>
      <c r="Z633" s="79">
        <v>0</v>
      </c>
      <c r="AA633" s="79">
        <v>0</v>
      </c>
      <c r="AB633" s="79">
        <v>0</v>
      </c>
      <c r="AC633" s="79">
        <v>0</v>
      </c>
      <c r="AD633" s="79">
        <v>0</v>
      </c>
      <c r="AE633" s="79">
        <v>0</v>
      </c>
      <c r="AF633" s="79">
        <v>0</v>
      </c>
      <c r="AG633" s="79">
        <v>0</v>
      </c>
      <c r="AH633" s="79">
        <v>0</v>
      </c>
      <c r="AI633" s="79">
        <v>0</v>
      </c>
      <c r="AJ633" s="79">
        <v>0</v>
      </c>
      <c r="AK633" s="79">
        <v>0</v>
      </c>
      <c r="AL633" s="79">
        <v>0</v>
      </c>
      <c r="AM633" s="79">
        <v>0</v>
      </c>
      <c r="AN633" s="79">
        <v>0</v>
      </c>
      <c r="AO633" s="79">
        <v>0</v>
      </c>
      <c r="AP633" s="79">
        <v>0</v>
      </c>
      <c r="AQ633" s="79">
        <v>0</v>
      </c>
      <c r="AR633" s="79">
        <v>0</v>
      </c>
      <c r="AS633" s="79">
        <v>0</v>
      </c>
      <c r="AT633" s="79">
        <v>0</v>
      </c>
      <c r="AU633" s="79">
        <v>0</v>
      </c>
      <c r="AV633" s="79">
        <v>0</v>
      </c>
      <c r="AW633" s="79">
        <v>0</v>
      </c>
      <c r="AX633" s="79">
        <v>0</v>
      </c>
      <c r="AY633" s="79">
        <v>0</v>
      </c>
      <c r="AZ633" s="79">
        <v>0</v>
      </c>
      <c r="BA633" s="79">
        <v>0</v>
      </c>
      <c r="BB633" s="79">
        <v>0</v>
      </c>
      <c r="BC633" s="79">
        <v>0</v>
      </c>
      <c r="BD633" s="79">
        <v>0</v>
      </c>
      <c r="BE633" s="79">
        <v>0</v>
      </c>
      <c r="BF633" s="79">
        <v>0</v>
      </c>
      <c r="BG633" s="78">
        <v>0</v>
      </c>
      <c r="BH633" s="78">
        <v>0</v>
      </c>
      <c r="BI633" s="78">
        <v>0</v>
      </c>
      <c r="BJ633" s="78">
        <v>0</v>
      </c>
      <c r="BK633" s="78">
        <v>0</v>
      </c>
      <c r="BL633" s="78">
        <v>0</v>
      </c>
      <c r="BM633" s="78">
        <v>0</v>
      </c>
      <c r="BN633" s="78">
        <v>0</v>
      </c>
      <c r="BO633" s="78">
        <v>0</v>
      </c>
      <c r="BP633" s="78">
        <v>0</v>
      </c>
      <c r="BQ633" s="78">
        <v>0</v>
      </c>
      <c r="BR633" s="79">
        <v>0</v>
      </c>
      <c r="BS633" s="79">
        <v>0</v>
      </c>
      <c r="BT633" s="79">
        <v>0</v>
      </c>
      <c r="BU633" s="79">
        <v>0</v>
      </c>
      <c r="BV633" s="79">
        <v>0</v>
      </c>
      <c r="BW633" s="79">
        <v>0</v>
      </c>
      <c r="BX633" s="79">
        <v>0</v>
      </c>
      <c r="BY633" s="79">
        <v>0</v>
      </c>
      <c r="BZ633" s="79">
        <v>0</v>
      </c>
      <c r="CA633" s="79">
        <v>0</v>
      </c>
      <c r="CB633" s="79">
        <v>0</v>
      </c>
      <c r="CC633" s="79">
        <f t="shared" si="643"/>
        <v>0</v>
      </c>
      <c r="CD633" s="79">
        <f t="shared" si="644"/>
        <v>0</v>
      </c>
      <c r="CE633" s="79">
        <f t="shared" si="645"/>
        <v>0</v>
      </c>
      <c r="CF633" s="79">
        <f t="shared" si="646"/>
        <v>0</v>
      </c>
      <c r="CG633" s="79">
        <f t="shared" si="647"/>
        <v>0</v>
      </c>
      <c r="CH633" s="79">
        <f t="shared" si="648"/>
        <v>0</v>
      </c>
      <c r="CI633" s="79">
        <f t="shared" si="649"/>
        <v>0</v>
      </c>
      <c r="CJ633" s="79">
        <f t="shared" si="650"/>
        <v>0</v>
      </c>
      <c r="CK633" s="79">
        <f t="shared" si="651"/>
        <v>0</v>
      </c>
      <c r="CL633" s="79">
        <f t="shared" si="652"/>
        <v>0</v>
      </c>
      <c r="CM633" s="79">
        <f t="shared" si="653"/>
        <v>0</v>
      </c>
    </row>
    <row r="634" spans="1:91">
      <c r="A634" s="73" t="s">
        <v>128</v>
      </c>
      <c r="B634" s="118" t="s">
        <v>1395</v>
      </c>
      <c r="C634" s="81" t="s">
        <v>1396</v>
      </c>
      <c r="D634" s="79">
        <v>0</v>
      </c>
      <c r="E634" s="79">
        <v>0</v>
      </c>
      <c r="F634" s="79">
        <v>0</v>
      </c>
      <c r="G634" s="79">
        <v>0</v>
      </c>
      <c r="H634" s="78">
        <v>0</v>
      </c>
      <c r="I634" s="79">
        <v>1</v>
      </c>
      <c r="J634" s="79">
        <v>0</v>
      </c>
      <c r="K634" s="79">
        <v>0</v>
      </c>
      <c r="L634" s="79">
        <v>0</v>
      </c>
      <c r="M634" s="78">
        <v>0</v>
      </c>
      <c r="N634" s="79">
        <v>0</v>
      </c>
      <c r="O634" s="79">
        <v>0</v>
      </c>
      <c r="P634" s="79">
        <v>0</v>
      </c>
      <c r="Q634" s="79">
        <v>0</v>
      </c>
      <c r="R634" s="79">
        <v>0</v>
      </c>
      <c r="S634" s="79">
        <v>0</v>
      </c>
      <c r="T634" s="79">
        <v>0</v>
      </c>
      <c r="U634" s="79">
        <v>0</v>
      </c>
      <c r="V634" s="79">
        <v>0</v>
      </c>
      <c r="W634" s="79">
        <v>0</v>
      </c>
      <c r="X634" s="79">
        <v>0</v>
      </c>
      <c r="Y634" s="79">
        <v>0</v>
      </c>
      <c r="Z634" s="79">
        <v>0</v>
      </c>
      <c r="AA634" s="79">
        <v>0</v>
      </c>
      <c r="AB634" s="79">
        <v>0</v>
      </c>
      <c r="AC634" s="79">
        <v>0</v>
      </c>
      <c r="AD634" s="79">
        <v>0</v>
      </c>
      <c r="AE634" s="79">
        <v>0</v>
      </c>
      <c r="AF634" s="79">
        <v>0</v>
      </c>
      <c r="AG634" s="79">
        <v>0</v>
      </c>
      <c r="AH634" s="79">
        <v>0</v>
      </c>
      <c r="AI634" s="79">
        <v>0</v>
      </c>
      <c r="AJ634" s="79">
        <v>0</v>
      </c>
      <c r="AK634" s="79">
        <v>0</v>
      </c>
      <c r="AL634" s="79">
        <v>0</v>
      </c>
      <c r="AM634" s="79">
        <v>0</v>
      </c>
      <c r="AN634" s="79">
        <v>0</v>
      </c>
      <c r="AO634" s="79">
        <v>0</v>
      </c>
      <c r="AP634" s="79">
        <v>0</v>
      </c>
      <c r="AQ634" s="79">
        <v>0</v>
      </c>
      <c r="AR634" s="79">
        <v>0</v>
      </c>
      <c r="AS634" s="79">
        <v>0</v>
      </c>
      <c r="AT634" s="79">
        <v>0</v>
      </c>
      <c r="AU634" s="79">
        <v>0</v>
      </c>
      <c r="AV634" s="79">
        <v>0</v>
      </c>
      <c r="AW634" s="79">
        <v>0</v>
      </c>
      <c r="AX634" s="79">
        <v>0</v>
      </c>
      <c r="AY634" s="79">
        <v>0</v>
      </c>
      <c r="AZ634" s="79">
        <v>0</v>
      </c>
      <c r="BA634" s="79">
        <v>0</v>
      </c>
      <c r="BB634" s="79">
        <v>0</v>
      </c>
      <c r="BC634" s="79">
        <v>0</v>
      </c>
      <c r="BD634" s="79">
        <v>0</v>
      </c>
      <c r="BE634" s="79">
        <v>0</v>
      </c>
      <c r="BF634" s="79">
        <v>0</v>
      </c>
      <c r="BG634" s="79">
        <v>0</v>
      </c>
      <c r="BH634" s="79">
        <v>0</v>
      </c>
      <c r="BI634" s="79">
        <v>0</v>
      </c>
      <c r="BJ634" s="79">
        <v>0</v>
      </c>
      <c r="BK634" s="79">
        <v>0</v>
      </c>
      <c r="BL634" s="79">
        <v>0</v>
      </c>
      <c r="BM634" s="79">
        <v>0</v>
      </c>
      <c r="BN634" s="79">
        <v>0</v>
      </c>
      <c r="BO634" s="79">
        <v>0</v>
      </c>
      <c r="BP634" s="79">
        <v>0</v>
      </c>
      <c r="BQ634" s="79">
        <v>0</v>
      </c>
      <c r="BR634" s="79">
        <v>0</v>
      </c>
      <c r="BS634" s="79">
        <v>0</v>
      </c>
      <c r="BT634" s="79">
        <v>0</v>
      </c>
      <c r="BU634" s="79">
        <v>0</v>
      </c>
      <c r="BV634" s="79">
        <v>0</v>
      </c>
      <c r="BW634" s="79">
        <v>0</v>
      </c>
      <c r="BX634" s="79">
        <v>0</v>
      </c>
      <c r="BY634" s="79">
        <v>0</v>
      </c>
      <c r="BZ634" s="79">
        <v>0</v>
      </c>
      <c r="CA634" s="79">
        <v>0</v>
      </c>
      <c r="CB634" s="79">
        <v>0</v>
      </c>
      <c r="CC634" s="79">
        <f t="shared" si="643"/>
        <v>0</v>
      </c>
      <c r="CD634" s="79">
        <f t="shared" si="644"/>
        <v>0</v>
      </c>
      <c r="CE634" s="79">
        <f t="shared" si="645"/>
        <v>0</v>
      </c>
      <c r="CF634" s="79">
        <f t="shared" si="646"/>
        <v>0</v>
      </c>
      <c r="CG634" s="79">
        <f t="shared" si="647"/>
        <v>0</v>
      </c>
      <c r="CH634" s="79">
        <f t="shared" si="648"/>
        <v>0</v>
      </c>
      <c r="CI634" s="79">
        <f t="shared" si="649"/>
        <v>0</v>
      </c>
      <c r="CJ634" s="79">
        <f t="shared" si="650"/>
        <v>0</v>
      </c>
      <c r="CK634" s="79">
        <f t="shared" si="651"/>
        <v>0</v>
      </c>
      <c r="CL634" s="79">
        <f t="shared" si="652"/>
        <v>0</v>
      </c>
      <c r="CM634" s="79">
        <f t="shared" si="653"/>
        <v>0</v>
      </c>
    </row>
    <row r="635" spans="1:91">
      <c r="A635" s="73" t="s">
        <v>128</v>
      </c>
      <c r="B635" s="118" t="s">
        <v>1397</v>
      </c>
      <c r="C635" s="81" t="s">
        <v>1398</v>
      </c>
      <c r="D635" s="79">
        <v>0</v>
      </c>
      <c r="E635" s="79">
        <v>0</v>
      </c>
      <c r="F635" s="79">
        <v>0</v>
      </c>
      <c r="G635" s="79">
        <v>0</v>
      </c>
      <c r="H635" s="78">
        <v>0</v>
      </c>
      <c r="I635" s="79">
        <v>1</v>
      </c>
      <c r="J635" s="79">
        <v>0</v>
      </c>
      <c r="K635" s="79">
        <v>0</v>
      </c>
      <c r="L635" s="79">
        <v>0</v>
      </c>
      <c r="M635" s="78">
        <v>0</v>
      </c>
      <c r="N635" s="79">
        <v>0</v>
      </c>
      <c r="O635" s="79">
        <v>0</v>
      </c>
      <c r="P635" s="79">
        <v>0</v>
      </c>
      <c r="Q635" s="79">
        <v>0</v>
      </c>
      <c r="R635" s="79">
        <v>0</v>
      </c>
      <c r="S635" s="79">
        <v>0</v>
      </c>
      <c r="T635" s="79">
        <v>0</v>
      </c>
      <c r="U635" s="79">
        <v>0</v>
      </c>
      <c r="V635" s="79">
        <v>0</v>
      </c>
      <c r="W635" s="79">
        <v>0</v>
      </c>
      <c r="X635" s="79">
        <v>0</v>
      </c>
      <c r="Y635" s="79">
        <v>0</v>
      </c>
      <c r="Z635" s="79">
        <v>0</v>
      </c>
      <c r="AA635" s="79">
        <v>0</v>
      </c>
      <c r="AB635" s="79">
        <v>0</v>
      </c>
      <c r="AC635" s="79">
        <v>0</v>
      </c>
      <c r="AD635" s="79">
        <v>0</v>
      </c>
      <c r="AE635" s="79">
        <v>0</v>
      </c>
      <c r="AF635" s="79">
        <v>0</v>
      </c>
      <c r="AG635" s="79">
        <v>0</v>
      </c>
      <c r="AH635" s="79">
        <v>0</v>
      </c>
      <c r="AI635" s="79">
        <v>0</v>
      </c>
      <c r="AJ635" s="79">
        <v>0</v>
      </c>
      <c r="AK635" s="79">
        <v>0</v>
      </c>
      <c r="AL635" s="79">
        <v>0</v>
      </c>
      <c r="AM635" s="79">
        <v>0</v>
      </c>
      <c r="AN635" s="79">
        <v>0</v>
      </c>
      <c r="AO635" s="79">
        <v>0</v>
      </c>
      <c r="AP635" s="79">
        <v>0</v>
      </c>
      <c r="AQ635" s="79">
        <v>0</v>
      </c>
      <c r="AR635" s="79">
        <v>0</v>
      </c>
      <c r="AS635" s="79">
        <v>0</v>
      </c>
      <c r="AT635" s="79">
        <v>0</v>
      </c>
      <c r="AU635" s="79">
        <v>0</v>
      </c>
      <c r="AV635" s="79">
        <v>0</v>
      </c>
      <c r="AW635" s="79">
        <v>0</v>
      </c>
      <c r="AX635" s="79">
        <v>0</v>
      </c>
      <c r="AY635" s="79">
        <v>0</v>
      </c>
      <c r="AZ635" s="79">
        <v>0</v>
      </c>
      <c r="BA635" s="79">
        <v>0</v>
      </c>
      <c r="BB635" s="79">
        <v>0</v>
      </c>
      <c r="BC635" s="79">
        <v>0</v>
      </c>
      <c r="BD635" s="79">
        <v>0</v>
      </c>
      <c r="BE635" s="79">
        <v>0</v>
      </c>
      <c r="BF635" s="79">
        <v>0</v>
      </c>
      <c r="BG635" s="79">
        <v>0</v>
      </c>
      <c r="BH635" s="79">
        <v>0</v>
      </c>
      <c r="BI635" s="79">
        <v>0</v>
      </c>
      <c r="BJ635" s="79">
        <v>0</v>
      </c>
      <c r="BK635" s="79">
        <v>0</v>
      </c>
      <c r="BL635" s="79">
        <v>0</v>
      </c>
      <c r="BM635" s="79">
        <v>0</v>
      </c>
      <c r="BN635" s="79">
        <v>0</v>
      </c>
      <c r="BO635" s="79">
        <v>0</v>
      </c>
      <c r="BP635" s="79">
        <v>0</v>
      </c>
      <c r="BQ635" s="79">
        <v>0</v>
      </c>
      <c r="BR635" s="79">
        <v>0</v>
      </c>
      <c r="BS635" s="79">
        <v>0</v>
      </c>
      <c r="BT635" s="79">
        <v>0</v>
      </c>
      <c r="BU635" s="79">
        <v>0</v>
      </c>
      <c r="BV635" s="79">
        <v>0</v>
      </c>
      <c r="BW635" s="79">
        <v>0</v>
      </c>
      <c r="BX635" s="79">
        <v>0</v>
      </c>
      <c r="BY635" s="79">
        <v>0</v>
      </c>
      <c r="BZ635" s="79">
        <v>0</v>
      </c>
      <c r="CA635" s="79">
        <v>0</v>
      </c>
      <c r="CB635" s="79">
        <v>0</v>
      </c>
      <c r="CC635" s="79">
        <f t="shared" si="643"/>
        <v>0</v>
      </c>
      <c r="CD635" s="79">
        <f t="shared" si="644"/>
        <v>0</v>
      </c>
      <c r="CE635" s="79">
        <f t="shared" si="645"/>
        <v>0</v>
      </c>
      <c r="CF635" s="79">
        <f t="shared" si="646"/>
        <v>0</v>
      </c>
      <c r="CG635" s="79">
        <f t="shared" si="647"/>
        <v>0</v>
      </c>
      <c r="CH635" s="79">
        <f t="shared" si="648"/>
        <v>0</v>
      </c>
      <c r="CI635" s="79">
        <f t="shared" si="649"/>
        <v>0</v>
      </c>
      <c r="CJ635" s="79">
        <f t="shared" si="650"/>
        <v>0</v>
      </c>
      <c r="CK635" s="79">
        <f t="shared" si="651"/>
        <v>0</v>
      </c>
      <c r="CL635" s="79">
        <f t="shared" si="652"/>
        <v>0</v>
      </c>
      <c r="CM635" s="79">
        <f t="shared" si="653"/>
        <v>0</v>
      </c>
    </row>
    <row r="636" spans="1:91">
      <c r="A636" s="73" t="s">
        <v>128</v>
      </c>
      <c r="B636" s="118" t="s">
        <v>1399</v>
      </c>
      <c r="C636" s="81" t="s">
        <v>1400</v>
      </c>
      <c r="D636" s="79">
        <v>0</v>
      </c>
      <c r="E636" s="79">
        <v>0</v>
      </c>
      <c r="F636" s="79">
        <v>0</v>
      </c>
      <c r="G636" s="79">
        <v>0</v>
      </c>
      <c r="H636" s="78">
        <v>0</v>
      </c>
      <c r="I636" s="79">
        <v>1</v>
      </c>
      <c r="J636" s="79">
        <v>0</v>
      </c>
      <c r="K636" s="79">
        <v>0</v>
      </c>
      <c r="L636" s="79">
        <v>0</v>
      </c>
      <c r="M636" s="78">
        <v>0</v>
      </c>
      <c r="N636" s="79">
        <v>0</v>
      </c>
      <c r="O636" s="79">
        <v>0</v>
      </c>
      <c r="P636" s="79">
        <v>0</v>
      </c>
      <c r="Q636" s="79">
        <v>0</v>
      </c>
      <c r="R636" s="79">
        <v>0</v>
      </c>
      <c r="S636" s="79">
        <v>0</v>
      </c>
      <c r="T636" s="79">
        <v>0</v>
      </c>
      <c r="U636" s="79">
        <v>0</v>
      </c>
      <c r="V636" s="79">
        <v>0</v>
      </c>
      <c r="W636" s="79">
        <v>0</v>
      </c>
      <c r="X636" s="79">
        <v>0</v>
      </c>
      <c r="Y636" s="79">
        <v>0</v>
      </c>
      <c r="Z636" s="79">
        <v>0</v>
      </c>
      <c r="AA636" s="79">
        <v>0</v>
      </c>
      <c r="AB636" s="79">
        <v>0</v>
      </c>
      <c r="AC636" s="79">
        <v>0</v>
      </c>
      <c r="AD636" s="79">
        <v>0</v>
      </c>
      <c r="AE636" s="79">
        <v>0</v>
      </c>
      <c r="AF636" s="79">
        <v>0</v>
      </c>
      <c r="AG636" s="79">
        <v>0</v>
      </c>
      <c r="AH636" s="79">
        <v>0</v>
      </c>
      <c r="AI636" s="79">
        <v>0</v>
      </c>
      <c r="AJ636" s="79">
        <v>0</v>
      </c>
      <c r="AK636" s="79">
        <v>0</v>
      </c>
      <c r="AL636" s="79">
        <v>0</v>
      </c>
      <c r="AM636" s="79">
        <v>0</v>
      </c>
      <c r="AN636" s="79">
        <v>0</v>
      </c>
      <c r="AO636" s="79">
        <v>0</v>
      </c>
      <c r="AP636" s="79">
        <v>0</v>
      </c>
      <c r="AQ636" s="79">
        <v>0</v>
      </c>
      <c r="AR636" s="79">
        <v>0</v>
      </c>
      <c r="AS636" s="79">
        <v>0</v>
      </c>
      <c r="AT636" s="79">
        <v>0</v>
      </c>
      <c r="AU636" s="79">
        <v>0</v>
      </c>
      <c r="AV636" s="79">
        <v>0</v>
      </c>
      <c r="AW636" s="79">
        <v>0</v>
      </c>
      <c r="AX636" s="79">
        <v>0</v>
      </c>
      <c r="AY636" s="79">
        <v>0</v>
      </c>
      <c r="AZ636" s="79">
        <v>0</v>
      </c>
      <c r="BA636" s="79">
        <v>0</v>
      </c>
      <c r="BB636" s="79">
        <v>0</v>
      </c>
      <c r="BC636" s="79">
        <v>0</v>
      </c>
      <c r="BD636" s="79">
        <v>0</v>
      </c>
      <c r="BE636" s="79">
        <v>0</v>
      </c>
      <c r="BF636" s="79">
        <v>0</v>
      </c>
      <c r="BG636" s="79">
        <v>0</v>
      </c>
      <c r="BH636" s="79">
        <v>0</v>
      </c>
      <c r="BI636" s="79">
        <v>0</v>
      </c>
      <c r="BJ636" s="79">
        <v>0</v>
      </c>
      <c r="BK636" s="79">
        <v>0</v>
      </c>
      <c r="BL636" s="79">
        <v>0</v>
      </c>
      <c r="BM636" s="79">
        <v>0</v>
      </c>
      <c r="BN636" s="79">
        <v>0</v>
      </c>
      <c r="BO636" s="79">
        <v>0</v>
      </c>
      <c r="BP636" s="79">
        <v>0</v>
      </c>
      <c r="BQ636" s="79">
        <v>0</v>
      </c>
      <c r="BR636" s="79">
        <v>0</v>
      </c>
      <c r="BS636" s="79">
        <v>0</v>
      </c>
      <c r="BT636" s="79">
        <v>0</v>
      </c>
      <c r="BU636" s="79">
        <v>0</v>
      </c>
      <c r="BV636" s="79">
        <v>0</v>
      </c>
      <c r="BW636" s="79">
        <v>0</v>
      </c>
      <c r="BX636" s="79">
        <v>0</v>
      </c>
      <c r="BY636" s="79">
        <v>0</v>
      </c>
      <c r="BZ636" s="79">
        <v>0</v>
      </c>
      <c r="CA636" s="79">
        <v>0</v>
      </c>
      <c r="CB636" s="79">
        <v>0</v>
      </c>
      <c r="CC636" s="79">
        <f t="shared" si="643"/>
        <v>0</v>
      </c>
      <c r="CD636" s="79">
        <f t="shared" si="644"/>
        <v>0</v>
      </c>
      <c r="CE636" s="79">
        <f t="shared" si="645"/>
        <v>0</v>
      </c>
      <c r="CF636" s="79">
        <f t="shared" si="646"/>
        <v>0</v>
      </c>
      <c r="CG636" s="79">
        <f t="shared" si="647"/>
        <v>0</v>
      </c>
      <c r="CH636" s="79">
        <f t="shared" si="648"/>
        <v>0</v>
      </c>
      <c r="CI636" s="79">
        <f t="shared" si="649"/>
        <v>0</v>
      </c>
      <c r="CJ636" s="79">
        <f t="shared" si="650"/>
        <v>0</v>
      </c>
      <c r="CK636" s="79">
        <f t="shared" si="651"/>
        <v>0</v>
      </c>
      <c r="CL636" s="79">
        <f t="shared" si="652"/>
        <v>0</v>
      </c>
      <c r="CM636" s="79">
        <f t="shared" si="653"/>
        <v>0</v>
      </c>
    </row>
    <row r="637" spans="1:91" ht="78.75">
      <c r="A637" s="73" t="s">
        <v>128</v>
      </c>
      <c r="B637" s="118" t="s">
        <v>1401</v>
      </c>
      <c r="C637" s="81" t="s">
        <v>1402</v>
      </c>
      <c r="D637" s="79">
        <v>0</v>
      </c>
      <c r="E637" s="79">
        <v>0</v>
      </c>
      <c r="F637" s="79">
        <v>0</v>
      </c>
      <c r="G637" s="79">
        <v>0</v>
      </c>
      <c r="H637" s="78">
        <v>0</v>
      </c>
      <c r="I637" s="79">
        <v>1</v>
      </c>
      <c r="J637" s="79">
        <v>0</v>
      </c>
      <c r="K637" s="79">
        <v>0</v>
      </c>
      <c r="L637" s="79">
        <v>0</v>
      </c>
      <c r="M637" s="78">
        <v>0</v>
      </c>
      <c r="N637" s="79">
        <v>0</v>
      </c>
      <c r="O637" s="79">
        <v>0</v>
      </c>
      <c r="P637" s="79">
        <v>0</v>
      </c>
      <c r="Q637" s="79">
        <v>0</v>
      </c>
      <c r="R637" s="79">
        <v>0</v>
      </c>
      <c r="S637" s="79">
        <v>0</v>
      </c>
      <c r="T637" s="79">
        <v>0</v>
      </c>
      <c r="U637" s="79">
        <v>0</v>
      </c>
      <c r="V637" s="79">
        <v>0</v>
      </c>
      <c r="W637" s="79">
        <v>0</v>
      </c>
      <c r="X637" s="79">
        <v>0</v>
      </c>
      <c r="Y637" s="79">
        <v>0</v>
      </c>
      <c r="Z637" s="79">
        <v>0</v>
      </c>
      <c r="AA637" s="79">
        <v>0</v>
      </c>
      <c r="AB637" s="79">
        <v>0</v>
      </c>
      <c r="AC637" s="79">
        <v>0</v>
      </c>
      <c r="AD637" s="79">
        <v>0</v>
      </c>
      <c r="AE637" s="79">
        <v>0</v>
      </c>
      <c r="AF637" s="79">
        <v>0</v>
      </c>
      <c r="AG637" s="79">
        <v>0</v>
      </c>
      <c r="AH637" s="79">
        <v>0</v>
      </c>
      <c r="AI637" s="79">
        <v>0</v>
      </c>
      <c r="AJ637" s="79">
        <v>0</v>
      </c>
      <c r="AK637" s="79">
        <v>0</v>
      </c>
      <c r="AL637" s="79">
        <v>0</v>
      </c>
      <c r="AM637" s="79">
        <v>0</v>
      </c>
      <c r="AN637" s="79">
        <v>0</v>
      </c>
      <c r="AO637" s="79">
        <v>0</v>
      </c>
      <c r="AP637" s="79">
        <v>0</v>
      </c>
      <c r="AQ637" s="79">
        <v>0</v>
      </c>
      <c r="AR637" s="79">
        <v>0</v>
      </c>
      <c r="AS637" s="79">
        <v>0</v>
      </c>
      <c r="AT637" s="79">
        <v>0</v>
      </c>
      <c r="AU637" s="79">
        <v>0</v>
      </c>
      <c r="AV637" s="79">
        <v>0</v>
      </c>
      <c r="AW637" s="79">
        <v>0</v>
      </c>
      <c r="AX637" s="79">
        <v>0</v>
      </c>
      <c r="AY637" s="79">
        <v>0</v>
      </c>
      <c r="AZ637" s="79">
        <v>0</v>
      </c>
      <c r="BA637" s="79">
        <v>0</v>
      </c>
      <c r="BB637" s="79">
        <v>0</v>
      </c>
      <c r="BC637" s="79">
        <v>0</v>
      </c>
      <c r="BD637" s="79">
        <v>0</v>
      </c>
      <c r="BE637" s="79">
        <v>0</v>
      </c>
      <c r="BF637" s="79">
        <v>0</v>
      </c>
      <c r="BG637" s="79">
        <v>0</v>
      </c>
      <c r="BH637" s="79">
        <v>0</v>
      </c>
      <c r="BI637" s="79">
        <v>0</v>
      </c>
      <c r="BJ637" s="79">
        <v>0</v>
      </c>
      <c r="BK637" s="79">
        <v>0</v>
      </c>
      <c r="BL637" s="79">
        <v>0</v>
      </c>
      <c r="BM637" s="79">
        <v>0</v>
      </c>
      <c r="BN637" s="79">
        <v>0</v>
      </c>
      <c r="BO637" s="79">
        <v>0</v>
      </c>
      <c r="BP637" s="79">
        <v>0</v>
      </c>
      <c r="BQ637" s="79">
        <v>0</v>
      </c>
      <c r="BR637" s="79">
        <v>0</v>
      </c>
      <c r="BS637" s="79">
        <v>0</v>
      </c>
      <c r="BT637" s="79">
        <v>0</v>
      </c>
      <c r="BU637" s="79">
        <v>0</v>
      </c>
      <c r="BV637" s="79">
        <v>0</v>
      </c>
      <c r="BW637" s="79">
        <v>0</v>
      </c>
      <c r="BX637" s="79">
        <v>0</v>
      </c>
      <c r="BY637" s="79">
        <v>0</v>
      </c>
      <c r="BZ637" s="79">
        <v>0</v>
      </c>
      <c r="CA637" s="79">
        <v>0</v>
      </c>
      <c r="CB637" s="79">
        <v>0</v>
      </c>
      <c r="CC637" s="79">
        <f t="shared" si="643"/>
        <v>0</v>
      </c>
      <c r="CD637" s="79">
        <f t="shared" si="644"/>
        <v>0</v>
      </c>
      <c r="CE637" s="79">
        <f t="shared" si="645"/>
        <v>0</v>
      </c>
      <c r="CF637" s="79">
        <f t="shared" si="646"/>
        <v>0</v>
      </c>
      <c r="CG637" s="79">
        <f t="shared" si="647"/>
        <v>0</v>
      </c>
      <c r="CH637" s="79">
        <f t="shared" si="648"/>
        <v>0</v>
      </c>
      <c r="CI637" s="79">
        <f t="shared" si="649"/>
        <v>0</v>
      </c>
      <c r="CJ637" s="79">
        <f t="shared" si="650"/>
        <v>0</v>
      </c>
      <c r="CK637" s="79">
        <f t="shared" si="651"/>
        <v>0</v>
      </c>
      <c r="CL637" s="79">
        <f t="shared" si="652"/>
        <v>0</v>
      </c>
      <c r="CM637" s="79">
        <f t="shared" si="653"/>
        <v>0</v>
      </c>
    </row>
    <row r="638" spans="1:91">
      <c r="A638" s="73" t="s">
        <v>128</v>
      </c>
      <c r="B638" s="118" t="s">
        <v>1380</v>
      </c>
      <c r="C638" s="81" t="s">
        <v>1403</v>
      </c>
      <c r="D638" s="79">
        <v>0</v>
      </c>
      <c r="E638" s="79">
        <v>0</v>
      </c>
      <c r="F638" s="79">
        <v>0</v>
      </c>
      <c r="G638" s="79">
        <v>0</v>
      </c>
      <c r="H638" s="78">
        <v>0</v>
      </c>
      <c r="I638" s="79">
        <v>1</v>
      </c>
      <c r="J638" s="79">
        <v>0</v>
      </c>
      <c r="K638" s="79">
        <v>0</v>
      </c>
      <c r="L638" s="79">
        <v>0</v>
      </c>
      <c r="M638" s="78">
        <v>0</v>
      </c>
      <c r="N638" s="79">
        <v>0</v>
      </c>
      <c r="O638" s="79">
        <v>0</v>
      </c>
      <c r="P638" s="79">
        <v>0</v>
      </c>
      <c r="Q638" s="79">
        <v>0</v>
      </c>
      <c r="R638" s="79">
        <v>0</v>
      </c>
      <c r="S638" s="79">
        <v>0</v>
      </c>
      <c r="T638" s="79">
        <v>0</v>
      </c>
      <c r="U638" s="79">
        <v>0</v>
      </c>
      <c r="V638" s="79">
        <v>0</v>
      </c>
      <c r="W638" s="79">
        <v>0</v>
      </c>
      <c r="X638" s="79">
        <v>0</v>
      </c>
      <c r="Y638" s="79">
        <v>0</v>
      </c>
      <c r="Z638" s="79">
        <v>0</v>
      </c>
      <c r="AA638" s="79">
        <v>0</v>
      </c>
      <c r="AB638" s="79">
        <v>0</v>
      </c>
      <c r="AC638" s="79">
        <v>0</v>
      </c>
      <c r="AD638" s="79">
        <v>0</v>
      </c>
      <c r="AE638" s="79">
        <v>0</v>
      </c>
      <c r="AF638" s="79">
        <v>0</v>
      </c>
      <c r="AG638" s="79">
        <v>0</v>
      </c>
      <c r="AH638" s="79">
        <v>0</v>
      </c>
      <c r="AI638" s="79">
        <v>0</v>
      </c>
      <c r="AJ638" s="79">
        <v>0</v>
      </c>
      <c r="AK638" s="79">
        <v>0</v>
      </c>
      <c r="AL638" s="79">
        <v>0</v>
      </c>
      <c r="AM638" s="79">
        <v>0</v>
      </c>
      <c r="AN638" s="79">
        <v>0</v>
      </c>
      <c r="AO638" s="79">
        <v>0</v>
      </c>
      <c r="AP638" s="79">
        <v>0</v>
      </c>
      <c r="AQ638" s="79">
        <v>0</v>
      </c>
      <c r="AR638" s="79">
        <v>0</v>
      </c>
      <c r="AS638" s="79">
        <v>0</v>
      </c>
      <c r="AT638" s="79">
        <v>0</v>
      </c>
      <c r="AU638" s="79">
        <v>0</v>
      </c>
      <c r="AV638" s="79">
        <v>0</v>
      </c>
      <c r="AW638" s="79">
        <v>0</v>
      </c>
      <c r="AX638" s="79">
        <v>0</v>
      </c>
      <c r="AY638" s="79">
        <v>0</v>
      </c>
      <c r="AZ638" s="79">
        <v>0</v>
      </c>
      <c r="BA638" s="79">
        <v>0</v>
      </c>
      <c r="BB638" s="79">
        <v>0</v>
      </c>
      <c r="BC638" s="79">
        <v>0</v>
      </c>
      <c r="BD638" s="79">
        <v>0</v>
      </c>
      <c r="BE638" s="79">
        <v>0</v>
      </c>
      <c r="BF638" s="79">
        <v>0</v>
      </c>
      <c r="BG638" s="79">
        <v>0</v>
      </c>
      <c r="BH638" s="79">
        <v>0</v>
      </c>
      <c r="BI638" s="79">
        <v>0</v>
      </c>
      <c r="BJ638" s="79">
        <v>0</v>
      </c>
      <c r="BK638" s="79">
        <v>0</v>
      </c>
      <c r="BL638" s="79">
        <v>0</v>
      </c>
      <c r="BM638" s="79">
        <v>0</v>
      </c>
      <c r="BN638" s="79">
        <v>0</v>
      </c>
      <c r="BO638" s="79">
        <v>0</v>
      </c>
      <c r="BP638" s="79">
        <v>0</v>
      </c>
      <c r="BQ638" s="79">
        <v>0</v>
      </c>
      <c r="BR638" s="79">
        <v>0</v>
      </c>
      <c r="BS638" s="79">
        <v>0</v>
      </c>
      <c r="BT638" s="79">
        <v>0</v>
      </c>
      <c r="BU638" s="79">
        <v>0</v>
      </c>
      <c r="BV638" s="79">
        <v>0</v>
      </c>
      <c r="BW638" s="79">
        <v>0</v>
      </c>
      <c r="BX638" s="79">
        <v>0</v>
      </c>
      <c r="BY638" s="79">
        <v>0</v>
      </c>
      <c r="BZ638" s="79">
        <v>0</v>
      </c>
      <c r="CA638" s="79">
        <v>0</v>
      </c>
      <c r="CB638" s="79">
        <v>0</v>
      </c>
      <c r="CC638" s="79">
        <f t="shared" si="643"/>
        <v>0</v>
      </c>
      <c r="CD638" s="79">
        <f t="shared" si="644"/>
        <v>0</v>
      </c>
      <c r="CE638" s="79">
        <f t="shared" si="645"/>
        <v>0</v>
      </c>
      <c r="CF638" s="79">
        <f t="shared" si="646"/>
        <v>0</v>
      </c>
      <c r="CG638" s="79">
        <f t="shared" si="647"/>
        <v>0</v>
      </c>
      <c r="CH638" s="79">
        <f t="shared" si="648"/>
        <v>0</v>
      </c>
      <c r="CI638" s="79">
        <f t="shared" si="649"/>
        <v>0</v>
      </c>
      <c r="CJ638" s="79">
        <f t="shared" si="650"/>
        <v>0</v>
      </c>
      <c r="CK638" s="79">
        <f t="shared" si="651"/>
        <v>0</v>
      </c>
      <c r="CL638" s="79">
        <f t="shared" si="652"/>
        <v>0</v>
      </c>
      <c r="CM638" s="79">
        <f t="shared" si="653"/>
        <v>0</v>
      </c>
    </row>
    <row r="639" spans="1:91">
      <c r="A639" s="73" t="s">
        <v>128</v>
      </c>
      <c r="B639" s="90" t="s">
        <v>1404</v>
      </c>
      <c r="C639" s="101" t="s">
        <v>1405</v>
      </c>
      <c r="D639" s="79">
        <v>0</v>
      </c>
      <c r="E639" s="79">
        <v>0</v>
      </c>
      <c r="F639" s="79">
        <v>0</v>
      </c>
      <c r="G639" s="79">
        <v>0</v>
      </c>
      <c r="H639" s="79">
        <v>0</v>
      </c>
      <c r="I639" s="79">
        <v>2</v>
      </c>
      <c r="J639" s="79">
        <v>0</v>
      </c>
      <c r="K639" s="79">
        <v>0</v>
      </c>
      <c r="L639" s="79">
        <v>0</v>
      </c>
      <c r="M639" s="79">
        <v>0</v>
      </c>
      <c r="N639" s="79">
        <v>0</v>
      </c>
      <c r="O639" s="79">
        <v>0</v>
      </c>
      <c r="P639" s="79">
        <v>0</v>
      </c>
      <c r="Q639" s="79">
        <v>0</v>
      </c>
      <c r="R639" s="79">
        <v>0</v>
      </c>
      <c r="S639" s="79">
        <v>0</v>
      </c>
      <c r="T639" s="79">
        <v>0</v>
      </c>
      <c r="U639" s="79">
        <v>0</v>
      </c>
      <c r="V639" s="79">
        <v>0</v>
      </c>
      <c r="W639" s="79">
        <v>0</v>
      </c>
      <c r="X639" s="79">
        <v>0</v>
      </c>
      <c r="Y639" s="79">
        <v>0</v>
      </c>
      <c r="Z639" s="79">
        <v>0</v>
      </c>
      <c r="AA639" s="79">
        <v>0</v>
      </c>
      <c r="AB639" s="79">
        <v>0</v>
      </c>
      <c r="AC639" s="79">
        <v>0</v>
      </c>
      <c r="AD639" s="79">
        <v>0</v>
      </c>
      <c r="AE639" s="79">
        <v>0</v>
      </c>
      <c r="AF639" s="79">
        <v>0</v>
      </c>
      <c r="AG639" s="79">
        <v>0</v>
      </c>
      <c r="AH639" s="79">
        <v>0</v>
      </c>
      <c r="AI639" s="79">
        <v>0</v>
      </c>
      <c r="AJ639" s="79">
        <v>0</v>
      </c>
      <c r="AK639" s="79">
        <v>0</v>
      </c>
      <c r="AL639" s="79">
        <v>0</v>
      </c>
      <c r="AM639" s="79">
        <v>0</v>
      </c>
      <c r="AN639" s="79">
        <v>0</v>
      </c>
      <c r="AO639" s="79">
        <v>0</v>
      </c>
      <c r="AP639" s="79">
        <v>0</v>
      </c>
      <c r="AQ639" s="79">
        <v>0</v>
      </c>
      <c r="AR639" s="79">
        <v>0</v>
      </c>
      <c r="AS639" s="79">
        <v>0</v>
      </c>
      <c r="AT639" s="79">
        <v>0</v>
      </c>
      <c r="AU639" s="79">
        <v>0</v>
      </c>
      <c r="AV639" s="79">
        <v>0</v>
      </c>
      <c r="AW639" s="79">
        <v>0</v>
      </c>
      <c r="AX639" s="79">
        <v>0</v>
      </c>
      <c r="AY639" s="79">
        <v>0</v>
      </c>
      <c r="AZ639" s="79">
        <v>0</v>
      </c>
      <c r="BA639" s="79">
        <v>0</v>
      </c>
      <c r="BB639" s="79">
        <v>0</v>
      </c>
      <c r="BC639" s="79">
        <v>0</v>
      </c>
      <c r="BD639" s="79">
        <v>0</v>
      </c>
      <c r="BE639" s="79">
        <v>0</v>
      </c>
      <c r="BF639" s="79">
        <v>0</v>
      </c>
      <c r="BG639" s="79">
        <v>0</v>
      </c>
      <c r="BH639" s="79">
        <v>0</v>
      </c>
      <c r="BI639" s="79">
        <v>0</v>
      </c>
      <c r="BJ639" s="79">
        <v>0</v>
      </c>
      <c r="BK639" s="79">
        <v>0</v>
      </c>
      <c r="BL639" s="79">
        <v>0</v>
      </c>
      <c r="BM639" s="79">
        <v>0</v>
      </c>
      <c r="BN639" s="79">
        <v>0</v>
      </c>
      <c r="BO639" s="79">
        <v>0</v>
      </c>
      <c r="BP639" s="79">
        <v>0</v>
      </c>
      <c r="BQ639" s="79">
        <v>0</v>
      </c>
      <c r="BR639" s="79">
        <v>0</v>
      </c>
      <c r="BS639" s="79">
        <v>0</v>
      </c>
      <c r="BT639" s="79">
        <v>0</v>
      </c>
      <c r="BU639" s="79">
        <v>0</v>
      </c>
      <c r="BV639" s="79">
        <v>0</v>
      </c>
      <c r="BW639" s="79">
        <v>0</v>
      </c>
      <c r="BX639" s="79">
        <v>0</v>
      </c>
      <c r="BY639" s="79">
        <v>0</v>
      </c>
      <c r="BZ639" s="79">
        <v>0</v>
      </c>
      <c r="CA639" s="79">
        <v>0</v>
      </c>
      <c r="CB639" s="79">
        <v>0</v>
      </c>
      <c r="CC639" s="79">
        <f t="shared" si="643"/>
        <v>0</v>
      </c>
      <c r="CD639" s="79">
        <f t="shared" si="644"/>
        <v>0</v>
      </c>
      <c r="CE639" s="79">
        <f t="shared" si="645"/>
        <v>0</v>
      </c>
      <c r="CF639" s="79">
        <f t="shared" si="646"/>
        <v>0</v>
      </c>
      <c r="CG639" s="79">
        <f t="shared" si="647"/>
        <v>0</v>
      </c>
      <c r="CH639" s="79">
        <f t="shared" si="648"/>
        <v>0</v>
      </c>
      <c r="CI639" s="79">
        <f t="shared" si="649"/>
        <v>0</v>
      </c>
      <c r="CJ639" s="79">
        <f t="shared" si="650"/>
        <v>0</v>
      </c>
      <c r="CK639" s="79">
        <f t="shared" si="651"/>
        <v>0</v>
      </c>
      <c r="CL639" s="79">
        <f t="shared" si="652"/>
        <v>0</v>
      </c>
      <c r="CM639" s="79">
        <f t="shared" si="653"/>
        <v>0</v>
      </c>
    </row>
    <row r="640" spans="1:91">
      <c r="A640" s="73" t="s">
        <v>128</v>
      </c>
      <c r="B640" s="90" t="s">
        <v>1406</v>
      </c>
      <c r="C640" s="101" t="s">
        <v>1407</v>
      </c>
      <c r="D640" s="79">
        <v>0</v>
      </c>
      <c r="E640" s="79">
        <v>0</v>
      </c>
      <c r="F640" s="79">
        <v>0</v>
      </c>
      <c r="G640" s="79">
        <v>0</v>
      </c>
      <c r="H640" s="79">
        <v>0</v>
      </c>
      <c r="I640" s="79">
        <v>2</v>
      </c>
      <c r="J640" s="79">
        <v>0</v>
      </c>
      <c r="K640" s="79">
        <v>0</v>
      </c>
      <c r="L640" s="79">
        <v>0</v>
      </c>
      <c r="M640" s="79">
        <v>0</v>
      </c>
      <c r="N640" s="79">
        <v>0</v>
      </c>
      <c r="O640" s="79">
        <v>0</v>
      </c>
      <c r="P640" s="79">
        <v>0</v>
      </c>
      <c r="Q640" s="79">
        <v>0</v>
      </c>
      <c r="R640" s="79">
        <v>0</v>
      </c>
      <c r="S640" s="79">
        <v>0</v>
      </c>
      <c r="T640" s="79">
        <v>0</v>
      </c>
      <c r="U640" s="79">
        <v>0</v>
      </c>
      <c r="V640" s="79">
        <v>0</v>
      </c>
      <c r="W640" s="79">
        <v>0</v>
      </c>
      <c r="X640" s="79">
        <v>0</v>
      </c>
      <c r="Y640" s="79">
        <v>0</v>
      </c>
      <c r="Z640" s="79">
        <v>0</v>
      </c>
      <c r="AA640" s="79">
        <v>0</v>
      </c>
      <c r="AB640" s="79">
        <v>0</v>
      </c>
      <c r="AC640" s="79">
        <v>0</v>
      </c>
      <c r="AD640" s="79">
        <v>0</v>
      </c>
      <c r="AE640" s="79">
        <v>0</v>
      </c>
      <c r="AF640" s="79">
        <v>0</v>
      </c>
      <c r="AG640" s="79">
        <v>0</v>
      </c>
      <c r="AH640" s="79">
        <v>0</v>
      </c>
      <c r="AI640" s="79">
        <v>0</v>
      </c>
      <c r="AJ640" s="79">
        <v>0</v>
      </c>
      <c r="AK640" s="79">
        <v>0</v>
      </c>
      <c r="AL640" s="79">
        <v>0</v>
      </c>
      <c r="AM640" s="79">
        <v>0</v>
      </c>
      <c r="AN640" s="79">
        <v>0</v>
      </c>
      <c r="AO640" s="79">
        <v>0</v>
      </c>
      <c r="AP640" s="79">
        <v>0</v>
      </c>
      <c r="AQ640" s="79">
        <v>0</v>
      </c>
      <c r="AR640" s="79">
        <v>0</v>
      </c>
      <c r="AS640" s="79">
        <v>0</v>
      </c>
      <c r="AT640" s="79">
        <v>0</v>
      </c>
      <c r="AU640" s="79">
        <v>0</v>
      </c>
      <c r="AV640" s="79">
        <v>0</v>
      </c>
      <c r="AW640" s="79">
        <v>0</v>
      </c>
      <c r="AX640" s="79">
        <v>0</v>
      </c>
      <c r="AY640" s="79">
        <v>0</v>
      </c>
      <c r="AZ640" s="79">
        <v>0</v>
      </c>
      <c r="BA640" s="79">
        <v>0</v>
      </c>
      <c r="BB640" s="79">
        <v>0</v>
      </c>
      <c r="BC640" s="79">
        <v>0</v>
      </c>
      <c r="BD640" s="79">
        <v>0</v>
      </c>
      <c r="BE640" s="79">
        <v>0</v>
      </c>
      <c r="BF640" s="79">
        <v>0</v>
      </c>
      <c r="BG640" s="79">
        <v>0</v>
      </c>
      <c r="BH640" s="79">
        <v>0</v>
      </c>
      <c r="BI640" s="79">
        <v>0</v>
      </c>
      <c r="BJ640" s="79">
        <v>0</v>
      </c>
      <c r="BK640" s="79">
        <v>0</v>
      </c>
      <c r="BL640" s="79">
        <v>0</v>
      </c>
      <c r="BM640" s="79">
        <v>0</v>
      </c>
      <c r="BN640" s="79">
        <v>0</v>
      </c>
      <c r="BO640" s="79">
        <v>0</v>
      </c>
      <c r="BP640" s="79">
        <v>0</v>
      </c>
      <c r="BQ640" s="79">
        <v>0</v>
      </c>
      <c r="BR640" s="79">
        <v>0</v>
      </c>
      <c r="BS640" s="79">
        <v>0</v>
      </c>
      <c r="BT640" s="79">
        <v>0</v>
      </c>
      <c r="BU640" s="79">
        <v>0</v>
      </c>
      <c r="BV640" s="79">
        <v>0</v>
      </c>
      <c r="BW640" s="79">
        <v>0</v>
      </c>
      <c r="BX640" s="79">
        <v>0</v>
      </c>
      <c r="BY640" s="79">
        <v>0</v>
      </c>
      <c r="BZ640" s="79">
        <v>0</v>
      </c>
      <c r="CA640" s="79">
        <v>0</v>
      </c>
      <c r="CB640" s="79">
        <v>0</v>
      </c>
      <c r="CC640" s="79">
        <f t="shared" si="643"/>
        <v>0</v>
      </c>
      <c r="CD640" s="79">
        <f t="shared" si="644"/>
        <v>0</v>
      </c>
      <c r="CE640" s="79">
        <f t="shared" si="645"/>
        <v>0</v>
      </c>
      <c r="CF640" s="79">
        <f t="shared" si="646"/>
        <v>0</v>
      </c>
      <c r="CG640" s="79">
        <f t="shared" si="647"/>
        <v>0</v>
      </c>
      <c r="CH640" s="79">
        <f t="shared" si="648"/>
        <v>0</v>
      </c>
      <c r="CI640" s="79">
        <f t="shared" si="649"/>
        <v>0</v>
      </c>
      <c r="CJ640" s="79">
        <f t="shared" si="650"/>
        <v>0</v>
      </c>
      <c r="CK640" s="79">
        <f t="shared" si="651"/>
        <v>0</v>
      </c>
      <c r="CL640" s="79">
        <f t="shared" si="652"/>
        <v>0</v>
      </c>
      <c r="CM640" s="79">
        <f t="shared" si="653"/>
        <v>0</v>
      </c>
    </row>
    <row r="641" spans="1:91">
      <c r="A641" s="73" t="s">
        <v>128</v>
      </c>
      <c r="B641" s="74" t="s">
        <v>1408</v>
      </c>
      <c r="C641" s="101" t="s">
        <v>1409</v>
      </c>
      <c r="D641" s="79">
        <v>0</v>
      </c>
      <c r="E641" s="79">
        <v>0</v>
      </c>
      <c r="F641" s="79">
        <v>0</v>
      </c>
      <c r="G641" s="79">
        <v>0</v>
      </c>
      <c r="H641" s="79">
        <v>0</v>
      </c>
      <c r="I641" s="79">
        <v>1</v>
      </c>
      <c r="J641" s="79">
        <v>0</v>
      </c>
      <c r="K641" s="79">
        <v>0</v>
      </c>
      <c r="L641" s="79">
        <v>0</v>
      </c>
      <c r="M641" s="79">
        <v>0</v>
      </c>
      <c r="N641" s="79">
        <v>0</v>
      </c>
      <c r="O641" s="79">
        <v>0</v>
      </c>
      <c r="P641" s="79">
        <v>0</v>
      </c>
      <c r="Q641" s="79">
        <v>0</v>
      </c>
      <c r="R641" s="79">
        <v>0</v>
      </c>
      <c r="S641" s="79">
        <v>0</v>
      </c>
      <c r="T641" s="79">
        <v>0</v>
      </c>
      <c r="U641" s="79">
        <v>0</v>
      </c>
      <c r="V641" s="79">
        <v>0</v>
      </c>
      <c r="W641" s="79">
        <v>0</v>
      </c>
      <c r="X641" s="79">
        <v>0</v>
      </c>
      <c r="Y641" s="79">
        <v>0</v>
      </c>
      <c r="Z641" s="79">
        <v>0</v>
      </c>
      <c r="AA641" s="79">
        <v>0</v>
      </c>
      <c r="AB641" s="79">
        <v>0</v>
      </c>
      <c r="AC641" s="79">
        <v>0</v>
      </c>
      <c r="AD641" s="79">
        <v>0</v>
      </c>
      <c r="AE641" s="79">
        <v>0</v>
      </c>
      <c r="AF641" s="79">
        <v>0</v>
      </c>
      <c r="AG641" s="79">
        <v>0</v>
      </c>
      <c r="AH641" s="79">
        <v>0</v>
      </c>
      <c r="AI641" s="79">
        <v>0</v>
      </c>
      <c r="AJ641" s="79">
        <v>0</v>
      </c>
      <c r="AK641" s="79">
        <v>0</v>
      </c>
      <c r="AL641" s="79">
        <v>0</v>
      </c>
      <c r="AM641" s="79">
        <v>0</v>
      </c>
      <c r="AN641" s="79">
        <v>0</v>
      </c>
      <c r="AO641" s="79">
        <v>0</v>
      </c>
      <c r="AP641" s="79">
        <v>0</v>
      </c>
      <c r="AQ641" s="79">
        <v>0</v>
      </c>
      <c r="AR641" s="79">
        <v>0</v>
      </c>
      <c r="AS641" s="79">
        <v>0</v>
      </c>
      <c r="AT641" s="79">
        <v>0</v>
      </c>
      <c r="AU641" s="79">
        <v>0</v>
      </c>
      <c r="AV641" s="79">
        <v>0</v>
      </c>
      <c r="AW641" s="79">
        <v>0</v>
      </c>
      <c r="AX641" s="79">
        <v>0</v>
      </c>
      <c r="AY641" s="79">
        <v>0</v>
      </c>
      <c r="AZ641" s="79">
        <v>0</v>
      </c>
      <c r="BA641" s="79">
        <v>0</v>
      </c>
      <c r="BB641" s="79">
        <v>0</v>
      </c>
      <c r="BC641" s="79">
        <v>0</v>
      </c>
      <c r="BD641" s="79">
        <v>0</v>
      </c>
      <c r="BE641" s="79">
        <v>0</v>
      </c>
      <c r="BF641" s="79">
        <v>0</v>
      </c>
      <c r="BG641" s="79">
        <v>0</v>
      </c>
      <c r="BH641" s="79">
        <v>0</v>
      </c>
      <c r="BI641" s="79">
        <v>0</v>
      </c>
      <c r="BJ641" s="79">
        <v>0</v>
      </c>
      <c r="BK641" s="79">
        <v>0</v>
      </c>
      <c r="BL641" s="79">
        <v>0</v>
      </c>
      <c r="BM641" s="79">
        <v>0</v>
      </c>
      <c r="BN641" s="79">
        <v>0</v>
      </c>
      <c r="BO641" s="79">
        <v>0</v>
      </c>
      <c r="BP641" s="79">
        <v>0</v>
      </c>
      <c r="BQ641" s="79">
        <v>0</v>
      </c>
      <c r="BR641" s="79">
        <v>0</v>
      </c>
      <c r="BS641" s="79">
        <v>0</v>
      </c>
      <c r="BT641" s="79">
        <v>0</v>
      </c>
      <c r="BU641" s="79">
        <v>0</v>
      </c>
      <c r="BV641" s="79">
        <v>0</v>
      </c>
      <c r="BW641" s="79">
        <v>0</v>
      </c>
      <c r="BX641" s="79">
        <v>0</v>
      </c>
      <c r="BY641" s="79">
        <v>0</v>
      </c>
      <c r="BZ641" s="79">
        <v>0</v>
      </c>
      <c r="CA641" s="79">
        <v>0</v>
      </c>
      <c r="CB641" s="79">
        <v>0</v>
      </c>
      <c r="CC641" s="79">
        <f t="shared" si="643"/>
        <v>0</v>
      </c>
      <c r="CD641" s="79">
        <f t="shared" si="644"/>
        <v>0</v>
      </c>
      <c r="CE641" s="79">
        <f t="shared" si="645"/>
        <v>0</v>
      </c>
      <c r="CF641" s="79">
        <f t="shared" si="646"/>
        <v>0</v>
      </c>
      <c r="CG641" s="79">
        <f t="shared" si="647"/>
        <v>0</v>
      </c>
      <c r="CH641" s="79">
        <f t="shared" si="648"/>
        <v>0</v>
      </c>
      <c r="CI641" s="79">
        <f t="shared" si="649"/>
        <v>0</v>
      </c>
      <c r="CJ641" s="79">
        <f t="shared" si="650"/>
        <v>0</v>
      </c>
      <c r="CK641" s="79">
        <f t="shared" si="651"/>
        <v>0</v>
      </c>
      <c r="CL641" s="79">
        <f t="shared" si="652"/>
        <v>0</v>
      </c>
      <c r="CM641" s="79">
        <f t="shared" si="653"/>
        <v>0</v>
      </c>
    </row>
    <row r="642" spans="1:91">
      <c r="A642" s="73" t="s">
        <v>128</v>
      </c>
      <c r="B642" s="74" t="s">
        <v>1410</v>
      </c>
      <c r="C642" s="101" t="s">
        <v>1411</v>
      </c>
      <c r="D642" s="79">
        <v>0</v>
      </c>
      <c r="E642" s="79">
        <v>0</v>
      </c>
      <c r="F642" s="79">
        <v>0</v>
      </c>
      <c r="G642" s="79">
        <v>0</v>
      </c>
      <c r="H642" s="79">
        <v>0</v>
      </c>
      <c r="I642" s="79">
        <v>1</v>
      </c>
      <c r="J642" s="79">
        <v>0</v>
      </c>
      <c r="K642" s="79">
        <v>0</v>
      </c>
      <c r="L642" s="79">
        <v>0</v>
      </c>
      <c r="M642" s="79">
        <v>0</v>
      </c>
      <c r="N642" s="79">
        <v>0</v>
      </c>
      <c r="O642" s="79">
        <v>0</v>
      </c>
      <c r="P642" s="79">
        <v>0</v>
      </c>
      <c r="Q642" s="79">
        <v>0</v>
      </c>
      <c r="R642" s="79">
        <v>0</v>
      </c>
      <c r="S642" s="79">
        <v>0</v>
      </c>
      <c r="T642" s="79">
        <v>0</v>
      </c>
      <c r="U642" s="79">
        <v>0</v>
      </c>
      <c r="V642" s="79">
        <v>0</v>
      </c>
      <c r="W642" s="79">
        <v>0</v>
      </c>
      <c r="X642" s="79">
        <v>0</v>
      </c>
      <c r="Y642" s="79">
        <v>0</v>
      </c>
      <c r="Z642" s="79">
        <v>0</v>
      </c>
      <c r="AA642" s="79">
        <v>0</v>
      </c>
      <c r="AB642" s="79">
        <v>0</v>
      </c>
      <c r="AC642" s="79">
        <v>0</v>
      </c>
      <c r="AD642" s="79">
        <v>0</v>
      </c>
      <c r="AE642" s="79">
        <v>0</v>
      </c>
      <c r="AF642" s="79">
        <v>0</v>
      </c>
      <c r="AG642" s="79">
        <v>0</v>
      </c>
      <c r="AH642" s="79">
        <v>0</v>
      </c>
      <c r="AI642" s="79">
        <v>0</v>
      </c>
      <c r="AJ642" s="79">
        <v>0</v>
      </c>
      <c r="AK642" s="79">
        <v>0</v>
      </c>
      <c r="AL642" s="79">
        <v>0</v>
      </c>
      <c r="AM642" s="79">
        <v>0</v>
      </c>
      <c r="AN642" s="79">
        <v>0</v>
      </c>
      <c r="AO642" s="79">
        <v>0</v>
      </c>
      <c r="AP642" s="79">
        <v>0</v>
      </c>
      <c r="AQ642" s="79">
        <v>0</v>
      </c>
      <c r="AR642" s="79">
        <v>0</v>
      </c>
      <c r="AS642" s="79">
        <v>0</v>
      </c>
      <c r="AT642" s="79">
        <v>0</v>
      </c>
      <c r="AU642" s="79">
        <v>0</v>
      </c>
      <c r="AV642" s="79">
        <v>0</v>
      </c>
      <c r="AW642" s="79">
        <v>0</v>
      </c>
      <c r="AX642" s="79">
        <v>0</v>
      </c>
      <c r="AY642" s="79">
        <v>0</v>
      </c>
      <c r="AZ642" s="79">
        <v>0</v>
      </c>
      <c r="BA642" s="79">
        <v>0</v>
      </c>
      <c r="BB642" s="79">
        <v>0</v>
      </c>
      <c r="BC642" s="79">
        <v>0</v>
      </c>
      <c r="BD642" s="79">
        <v>0</v>
      </c>
      <c r="BE642" s="79">
        <v>0</v>
      </c>
      <c r="BF642" s="79">
        <v>0</v>
      </c>
      <c r="BG642" s="79">
        <v>0</v>
      </c>
      <c r="BH642" s="79">
        <v>0</v>
      </c>
      <c r="BI642" s="79">
        <v>0</v>
      </c>
      <c r="BJ642" s="79">
        <v>0</v>
      </c>
      <c r="BK642" s="79">
        <v>0</v>
      </c>
      <c r="BL642" s="79">
        <v>0</v>
      </c>
      <c r="BM642" s="79">
        <v>0</v>
      </c>
      <c r="BN642" s="79">
        <v>0</v>
      </c>
      <c r="BO642" s="79">
        <v>0</v>
      </c>
      <c r="BP642" s="79">
        <v>0</v>
      </c>
      <c r="BQ642" s="79">
        <v>0</v>
      </c>
      <c r="BR642" s="79">
        <v>0</v>
      </c>
      <c r="BS642" s="79">
        <v>0</v>
      </c>
      <c r="BT642" s="79">
        <v>0</v>
      </c>
      <c r="BU642" s="79">
        <v>0</v>
      </c>
      <c r="BV642" s="79">
        <v>0</v>
      </c>
      <c r="BW642" s="79">
        <v>0</v>
      </c>
      <c r="BX642" s="79">
        <v>0</v>
      </c>
      <c r="BY642" s="79">
        <v>0</v>
      </c>
      <c r="BZ642" s="79">
        <v>0</v>
      </c>
      <c r="CA642" s="79">
        <v>0</v>
      </c>
      <c r="CB642" s="79">
        <v>0</v>
      </c>
      <c r="CC642" s="79">
        <f t="shared" si="643"/>
        <v>0</v>
      </c>
      <c r="CD642" s="79">
        <f t="shared" si="644"/>
        <v>0</v>
      </c>
      <c r="CE642" s="79">
        <f t="shared" si="645"/>
        <v>0</v>
      </c>
      <c r="CF642" s="79">
        <f t="shared" si="646"/>
        <v>0</v>
      </c>
      <c r="CG642" s="79">
        <f t="shared" si="647"/>
        <v>0</v>
      </c>
      <c r="CH642" s="79">
        <f t="shared" si="648"/>
        <v>0</v>
      </c>
      <c r="CI642" s="79">
        <f t="shared" si="649"/>
        <v>0</v>
      </c>
      <c r="CJ642" s="79">
        <f t="shared" si="650"/>
        <v>0</v>
      </c>
      <c r="CK642" s="79">
        <f t="shared" si="651"/>
        <v>0</v>
      </c>
      <c r="CL642" s="79">
        <f t="shared" si="652"/>
        <v>0</v>
      </c>
      <c r="CM642" s="79">
        <f t="shared" si="653"/>
        <v>0</v>
      </c>
    </row>
    <row r="643" spans="1:91">
      <c r="A643" s="73" t="s">
        <v>128</v>
      </c>
      <c r="B643" s="74" t="s">
        <v>1412</v>
      </c>
      <c r="C643" s="101" t="s">
        <v>1413</v>
      </c>
      <c r="D643" s="79">
        <v>0</v>
      </c>
      <c r="E643" s="79">
        <v>0</v>
      </c>
      <c r="F643" s="79">
        <v>0</v>
      </c>
      <c r="G643" s="79">
        <v>0</v>
      </c>
      <c r="H643" s="79">
        <v>0</v>
      </c>
      <c r="I643" s="79">
        <v>1</v>
      </c>
      <c r="J643" s="79">
        <v>0</v>
      </c>
      <c r="K643" s="79">
        <v>0</v>
      </c>
      <c r="L643" s="79">
        <v>0</v>
      </c>
      <c r="M643" s="79">
        <v>0</v>
      </c>
      <c r="N643" s="79">
        <v>0</v>
      </c>
      <c r="O643" s="79">
        <v>0</v>
      </c>
      <c r="P643" s="79">
        <v>0</v>
      </c>
      <c r="Q643" s="79">
        <v>0</v>
      </c>
      <c r="R643" s="79">
        <v>0</v>
      </c>
      <c r="S643" s="79">
        <v>0</v>
      </c>
      <c r="T643" s="79">
        <v>0</v>
      </c>
      <c r="U643" s="79">
        <v>0</v>
      </c>
      <c r="V643" s="79">
        <v>0</v>
      </c>
      <c r="W643" s="79">
        <v>0</v>
      </c>
      <c r="X643" s="79">
        <v>0</v>
      </c>
      <c r="Y643" s="79">
        <v>0</v>
      </c>
      <c r="Z643" s="79">
        <v>0</v>
      </c>
      <c r="AA643" s="79">
        <v>0</v>
      </c>
      <c r="AB643" s="79">
        <v>0</v>
      </c>
      <c r="AC643" s="79">
        <v>0</v>
      </c>
      <c r="AD643" s="79">
        <v>0</v>
      </c>
      <c r="AE643" s="79">
        <v>0</v>
      </c>
      <c r="AF643" s="79">
        <v>0</v>
      </c>
      <c r="AG643" s="79">
        <v>0</v>
      </c>
      <c r="AH643" s="79">
        <v>0</v>
      </c>
      <c r="AI643" s="79">
        <v>0</v>
      </c>
      <c r="AJ643" s="79">
        <v>0</v>
      </c>
      <c r="AK643" s="79">
        <v>0</v>
      </c>
      <c r="AL643" s="79">
        <v>0</v>
      </c>
      <c r="AM643" s="79">
        <v>0</v>
      </c>
      <c r="AN643" s="79">
        <v>0</v>
      </c>
      <c r="AO643" s="79">
        <v>0</v>
      </c>
      <c r="AP643" s="79">
        <v>0</v>
      </c>
      <c r="AQ643" s="79">
        <v>0</v>
      </c>
      <c r="AR643" s="79">
        <v>0</v>
      </c>
      <c r="AS643" s="79">
        <v>0</v>
      </c>
      <c r="AT643" s="79">
        <v>0</v>
      </c>
      <c r="AU643" s="79">
        <v>0</v>
      </c>
      <c r="AV643" s="79">
        <v>0</v>
      </c>
      <c r="AW643" s="79">
        <v>0</v>
      </c>
      <c r="AX643" s="79">
        <v>0</v>
      </c>
      <c r="AY643" s="79">
        <v>0</v>
      </c>
      <c r="AZ643" s="79">
        <v>0</v>
      </c>
      <c r="BA643" s="79">
        <v>0</v>
      </c>
      <c r="BB643" s="79">
        <v>0</v>
      </c>
      <c r="BC643" s="79">
        <v>0</v>
      </c>
      <c r="BD643" s="79">
        <v>0</v>
      </c>
      <c r="BE643" s="79">
        <v>0</v>
      </c>
      <c r="BF643" s="79">
        <v>0</v>
      </c>
      <c r="BG643" s="79">
        <v>0</v>
      </c>
      <c r="BH643" s="79">
        <v>0</v>
      </c>
      <c r="BI643" s="79">
        <v>0</v>
      </c>
      <c r="BJ643" s="79">
        <v>0</v>
      </c>
      <c r="BK643" s="79">
        <v>0</v>
      </c>
      <c r="BL643" s="79">
        <v>0</v>
      </c>
      <c r="BM643" s="79">
        <v>0</v>
      </c>
      <c r="BN643" s="79">
        <v>0</v>
      </c>
      <c r="BO643" s="79">
        <v>0</v>
      </c>
      <c r="BP643" s="79">
        <v>0</v>
      </c>
      <c r="BQ643" s="79">
        <v>0</v>
      </c>
      <c r="BR643" s="79">
        <v>0</v>
      </c>
      <c r="BS643" s="79">
        <v>0</v>
      </c>
      <c r="BT643" s="79">
        <v>0</v>
      </c>
      <c r="BU643" s="79">
        <v>0</v>
      </c>
      <c r="BV643" s="79">
        <v>0</v>
      </c>
      <c r="BW643" s="79">
        <v>0</v>
      </c>
      <c r="BX643" s="79">
        <v>0</v>
      </c>
      <c r="BY643" s="79">
        <v>0</v>
      </c>
      <c r="BZ643" s="79">
        <v>0</v>
      </c>
      <c r="CA643" s="79">
        <v>0</v>
      </c>
      <c r="CB643" s="79">
        <v>0</v>
      </c>
      <c r="CC643" s="79">
        <f t="shared" si="643"/>
        <v>0</v>
      </c>
      <c r="CD643" s="79">
        <f t="shared" si="644"/>
        <v>0</v>
      </c>
      <c r="CE643" s="79">
        <f t="shared" si="645"/>
        <v>0</v>
      </c>
      <c r="CF643" s="79">
        <f t="shared" si="646"/>
        <v>0</v>
      </c>
      <c r="CG643" s="79">
        <f t="shared" si="647"/>
        <v>0</v>
      </c>
      <c r="CH643" s="79">
        <f t="shared" si="648"/>
        <v>0</v>
      </c>
      <c r="CI643" s="79">
        <f t="shared" si="649"/>
        <v>0</v>
      </c>
      <c r="CJ643" s="79">
        <f t="shared" si="650"/>
        <v>0</v>
      </c>
      <c r="CK643" s="79">
        <f t="shared" si="651"/>
        <v>0</v>
      </c>
      <c r="CL643" s="79">
        <f t="shared" si="652"/>
        <v>0</v>
      </c>
      <c r="CM643" s="79">
        <f t="shared" si="653"/>
        <v>0</v>
      </c>
    </row>
    <row r="644" spans="1:91">
      <c r="A644" s="73" t="s">
        <v>128</v>
      </c>
      <c r="B644" s="74" t="s">
        <v>1414</v>
      </c>
      <c r="C644" s="101" t="s">
        <v>1415</v>
      </c>
      <c r="D644" s="79">
        <v>0</v>
      </c>
      <c r="E644" s="79">
        <v>0</v>
      </c>
      <c r="F644" s="79">
        <v>0</v>
      </c>
      <c r="G644" s="79">
        <v>0</v>
      </c>
      <c r="H644" s="79">
        <v>0</v>
      </c>
      <c r="I644" s="79">
        <v>1</v>
      </c>
      <c r="J644" s="79">
        <v>0</v>
      </c>
      <c r="K644" s="79">
        <v>0</v>
      </c>
      <c r="L644" s="79">
        <v>0</v>
      </c>
      <c r="M644" s="79">
        <v>0</v>
      </c>
      <c r="N644" s="79">
        <v>0</v>
      </c>
      <c r="O644" s="79">
        <v>0</v>
      </c>
      <c r="P644" s="79">
        <v>0</v>
      </c>
      <c r="Q644" s="79">
        <v>0</v>
      </c>
      <c r="R644" s="79">
        <v>0</v>
      </c>
      <c r="S644" s="79">
        <v>0</v>
      </c>
      <c r="T644" s="79">
        <v>0</v>
      </c>
      <c r="U644" s="79">
        <v>0</v>
      </c>
      <c r="V644" s="79">
        <v>0</v>
      </c>
      <c r="W644" s="79">
        <v>0</v>
      </c>
      <c r="X644" s="79">
        <v>0</v>
      </c>
      <c r="Y644" s="79">
        <v>0</v>
      </c>
      <c r="Z644" s="79">
        <v>0</v>
      </c>
      <c r="AA644" s="79">
        <v>0</v>
      </c>
      <c r="AB644" s="79">
        <v>0</v>
      </c>
      <c r="AC644" s="79">
        <v>0</v>
      </c>
      <c r="AD644" s="79">
        <v>0</v>
      </c>
      <c r="AE644" s="79">
        <v>0</v>
      </c>
      <c r="AF644" s="79">
        <v>0</v>
      </c>
      <c r="AG644" s="79">
        <v>0</v>
      </c>
      <c r="AH644" s="79">
        <v>0</v>
      </c>
      <c r="AI644" s="79">
        <v>0</v>
      </c>
      <c r="AJ644" s="79">
        <v>0</v>
      </c>
      <c r="AK644" s="79">
        <v>0</v>
      </c>
      <c r="AL644" s="79">
        <v>0</v>
      </c>
      <c r="AM644" s="79">
        <v>0</v>
      </c>
      <c r="AN644" s="79">
        <v>0</v>
      </c>
      <c r="AO644" s="79">
        <v>0</v>
      </c>
      <c r="AP644" s="79">
        <v>0</v>
      </c>
      <c r="AQ644" s="79">
        <v>0</v>
      </c>
      <c r="AR644" s="79">
        <v>0</v>
      </c>
      <c r="AS644" s="79">
        <v>0</v>
      </c>
      <c r="AT644" s="79">
        <v>0</v>
      </c>
      <c r="AU644" s="79">
        <v>0</v>
      </c>
      <c r="AV644" s="79">
        <v>0</v>
      </c>
      <c r="AW644" s="79">
        <v>0</v>
      </c>
      <c r="AX644" s="79">
        <v>0</v>
      </c>
      <c r="AY644" s="79">
        <v>0</v>
      </c>
      <c r="AZ644" s="79">
        <v>0</v>
      </c>
      <c r="BA644" s="79">
        <v>0</v>
      </c>
      <c r="BB644" s="79">
        <v>0</v>
      </c>
      <c r="BC644" s="79">
        <v>0</v>
      </c>
      <c r="BD644" s="79">
        <v>0</v>
      </c>
      <c r="BE644" s="79">
        <v>0</v>
      </c>
      <c r="BF644" s="79">
        <v>0</v>
      </c>
      <c r="BG644" s="79">
        <v>0</v>
      </c>
      <c r="BH644" s="79">
        <v>0</v>
      </c>
      <c r="BI644" s="79">
        <v>0</v>
      </c>
      <c r="BJ644" s="79">
        <v>0</v>
      </c>
      <c r="BK644" s="79">
        <v>0</v>
      </c>
      <c r="BL644" s="79">
        <v>0</v>
      </c>
      <c r="BM644" s="79">
        <v>0</v>
      </c>
      <c r="BN644" s="79">
        <v>0</v>
      </c>
      <c r="BO644" s="79">
        <v>0</v>
      </c>
      <c r="BP644" s="79">
        <v>0</v>
      </c>
      <c r="BQ644" s="79">
        <v>0</v>
      </c>
      <c r="BR644" s="79">
        <v>0</v>
      </c>
      <c r="BS644" s="79">
        <v>0</v>
      </c>
      <c r="BT644" s="79">
        <v>0</v>
      </c>
      <c r="BU644" s="79">
        <v>0</v>
      </c>
      <c r="BV644" s="79">
        <v>0</v>
      </c>
      <c r="BW644" s="79">
        <v>0</v>
      </c>
      <c r="BX644" s="79">
        <v>0</v>
      </c>
      <c r="BY644" s="79">
        <v>0</v>
      </c>
      <c r="BZ644" s="79">
        <v>0</v>
      </c>
      <c r="CA644" s="79">
        <v>0</v>
      </c>
      <c r="CB644" s="79">
        <v>0</v>
      </c>
      <c r="CC644" s="79">
        <f t="shared" si="643"/>
        <v>0</v>
      </c>
      <c r="CD644" s="79">
        <f t="shared" si="644"/>
        <v>0</v>
      </c>
      <c r="CE644" s="79">
        <f t="shared" si="645"/>
        <v>0</v>
      </c>
      <c r="CF644" s="79">
        <f t="shared" si="646"/>
        <v>0</v>
      </c>
      <c r="CG644" s="79">
        <f t="shared" si="647"/>
        <v>0</v>
      </c>
      <c r="CH644" s="79">
        <f t="shared" si="648"/>
        <v>0</v>
      </c>
      <c r="CI644" s="79">
        <f t="shared" si="649"/>
        <v>0</v>
      </c>
      <c r="CJ644" s="79">
        <f t="shared" si="650"/>
        <v>0</v>
      </c>
      <c r="CK644" s="79">
        <f t="shared" si="651"/>
        <v>0</v>
      </c>
      <c r="CL644" s="79">
        <f t="shared" si="652"/>
        <v>0</v>
      </c>
      <c r="CM644" s="79">
        <f t="shared" si="653"/>
        <v>0</v>
      </c>
    </row>
    <row r="645" spans="1:91" ht="31.5">
      <c r="A645" s="73" t="s">
        <v>128</v>
      </c>
      <c r="B645" s="74" t="s">
        <v>1416</v>
      </c>
      <c r="C645" s="101" t="s">
        <v>1417</v>
      </c>
      <c r="D645" s="79">
        <v>0</v>
      </c>
      <c r="E645" s="79">
        <v>0</v>
      </c>
      <c r="F645" s="79">
        <v>0</v>
      </c>
      <c r="G645" s="79">
        <v>0</v>
      </c>
      <c r="H645" s="79">
        <v>0</v>
      </c>
      <c r="I645" s="79">
        <v>6</v>
      </c>
      <c r="J645" s="79">
        <v>0</v>
      </c>
      <c r="K645" s="79">
        <v>0</v>
      </c>
      <c r="L645" s="79">
        <v>0</v>
      </c>
      <c r="M645" s="79">
        <v>0</v>
      </c>
      <c r="N645" s="79">
        <v>0</v>
      </c>
      <c r="O645" s="79">
        <v>0</v>
      </c>
      <c r="P645" s="79">
        <v>0</v>
      </c>
      <c r="Q645" s="79">
        <v>0</v>
      </c>
      <c r="R645" s="79">
        <v>0</v>
      </c>
      <c r="S645" s="79">
        <v>0</v>
      </c>
      <c r="T645" s="79">
        <v>0</v>
      </c>
      <c r="U645" s="79">
        <v>0</v>
      </c>
      <c r="V645" s="79">
        <v>0</v>
      </c>
      <c r="W645" s="79">
        <v>0</v>
      </c>
      <c r="X645" s="79">
        <v>0</v>
      </c>
      <c r="Y645" s="79">
        <v>0</v>
      </c>
      <c r="Z645" s="79">
        <v>0</v>
      </c>
      <c r="AA645" s="79">
        <v>0</v>
      </c>
      <c r="AB645" s="79">
        <v>0</v>
      </c>
      <c r="AC645" s="79">
        <v>0</v>
      </c>
      <c r="AD645" s="79">
        <v>0</v>
      </c>
      <c r="AE645" s="79">
        <v>0</v>
      </c>
      <c r="AF645" s="79">
        <v>0</v>
      </c>
      <c r="AG645" s="79">
        <v>0</v>
      </c>
      <c r="AH645" s="79">
        <v>0</v>
      </c>
      <c r="AI645" s="79">
        <v>0</v>
      </c>
      <c r="AJ645" s="79">
        <v>0</v>
      </c>
      <c r="AK645" s="79">
        <v>0</v>
      </c>
      <c r="AL645" s="79">
        <v>0</v>
      </c>
      <c r="AM645" s="79">
        <v>0</v>
      </c>
      <c r="AN645" s="79">
        <v>0</v>
      </c>
      <c r="AO645" s="79">
        <v>0</v>
      </c>
      <c r="AP645" s="79">
        <v>0</v>
      </c>
      <c r="AQ645" s="79">
        <v>0</v>
      </c>
      <c r="AR645" s="79">
        <v>0</v>
      </c>
      <c r="AS645" s="79">
        <v>0</v>
      </c>
      <c r="AT645" s="79">
        <v>0</v>
      </c>
      <c r="AU645" s="79">
        <v>0</v>
      </c>
      <c r="AV645" s="79">
        <v>0</v>
      </c>
      <c r="AW645" s="79">
        <v>0</v>
      </c>
      <c r="AX645" s="79">
        <v>0</v>
      </c>
      <c r="AY645" s="79">
        <v>0</v>
      </c>
      <c r="AZ645" s="79">
        <v>0</v>
      </c>
      <c r="BA645" s="79">
        <v>0</v>
      </c>
      <c r="BB645" s="79">
        <v>0</v>
      </c>
      <c r="BC645" s="79">
        <v>0</v>
      </c>
      <c r="BD645" s="79">
        <v>0</v>
      </c>
      <c r="BE645" s="79">
        <v>0</v>
      </c>
      <c r="BF645" s="79">
        <v>0</v>
      </c>
      <c r="BG645" s="78">
        <v>0</v>
      </c>
      <c r="BH645" s="78">
        <v>0</v>
      </c>
      <c r="BI645" s="78">
        <v>0</v>
      </c>
      <c r="BJ645" s="78">
        <v>0</v>
      </c>
      <c r="BK645" s="78">
        <v>0</v>
      </c>
      <c r="BL645" s="78">
        <v>0</v>
      </c>
      <c r="BM645" s="78">
        <v>0</v>
      </c>
      <c r="BN645" s="78">
        <v>0</v>
      </c>
      <c r="BO645" s="78">
        <v>0</v>
      </c>
      <c r="BP645" s="78">
        <v>0</v>
      </c>
      <c r="BQ645" s="78">
        <v>0</v>
      </c>
      <c r="BR645" s="79">
        <v>0</v>
      </c>
      <c r="BS645" s="79">
        <v>0</v>
      </c>
      <c r="BT645" s="79">
        <v>0</v>
      </c>
      <c r="BU645" s="79">
        <v>0</v>
      </c>
      <c r="BV645" s="79">
        <v>0</v>
      </c>
      <c r="BW645" s="79">
        <v>0</v>
      </c>
      <c r="BX645" s="79">
        <v>0</v>
      </c>
      <c r="BY645" s="79">
        <v>0</v>
      </c>
      <c r="BZ645" s="79">
        <v>0</v>
      </c>
      <c r="CA645" s="79">
        <v>0</v>
      </c>
      <c r="CB645" s="79">
        <v>0</v>
      </c>
      <c r="CC645" s="79">
        <f t="shared" si="643"/>
        <v>0</v>
      </c>
      <c r="CD645" s="79">
        <f t="shared" si="644"/>
        <v>0</v>
      </c>
      <c r="CE645" s="79">
        <f t="shared" si="645"/>
        <v>0</v>
      </c>
      <c r="CF645" s="79">
        <f t="shared" si="646"/>
        <v>0</v>
      </c>
      <c r="CG645" s="79">
        <f t="shared" si="647"/>
        <v>0</v>
      </c>
      <c r="CH645" s="79">
        <f t="shared" si="648"/>
        <v>0</v>
      </c>
      <c r="CI645" s="79">
        <f t="shared" si="649"/>
        <v>0</v>
      </c>
      <c r="CJ645" s="79">
        <f t="shared" si="650"/>
        <v>0</v>
      </c>
      <c r="CK645" s="79">
        <f t="shared" si="651"/>
        <v>0</v>
      </c>
      <c r="CL645" s="79">
        <f t="shared" si="652"/>
        <v>0</v>
      </c>
      <c r="CM645" s="79">
        <f t="shared" si="653"/>
        <v>0</v>
      </c>
    </row>
    <row r="646" spans="1:91" ht="31.5">
      <c r="A646" s="73" t="s">
        <v>128</v>
      </c>
      <c r="B646" s="74" t="s">
        <v>1418</v>
      </c>
      <c r="C646" s="101" t="s">
        <v>1419</v>
      </c>
      <c r="D646" s="79">
        <v>0</v>
      </c>
      <c r="E646" s="79">
        <v>0</v>
      </c>
      <c r="F646" s="79">
        <v>0</v>
      </c>
      <c r="G646" s="79">
        <v>0</v>
      </c>
      <c r="H646" s="79">
        <v>0</v>
      </c>
      <c r="I646" s="79">
        <v>1</v>
      </c>
      <c r="J646" s="79">
        <v>0</v>
      </c>
      <c r="K646" s="79">
        <v>0</v>
      </c>
      <c r="L646" s="79">
        <v>0</v>
      </c>
      <c r="M646" s="79">
        <v>0</v>
      </c>
      <c r="N646" s="79">
        <v>0</v>
      </c>
      <c r="O646" s="79">
        <v>0</v>
      </c>
      <c r="P646" s="79">
        <v>0</v>
      </c>
      <c r="Q646" s="79">
        <v>0</v>
      </c>
      <c r="R646" s="79">
        <v>0</v>
      </c>
      <c r="S646" s="79">
        <v>0</v>
      </c>
      <c r="T646" s="79">
        <v>0</v>
      </c>
      <c r="U646" s="79">
        <v>0</v>
      </c>
      <c r="V646" s="79">
        <v>0</v>
      </c>
      <c r="W646" s="79">
        <v>0</v>
      </c>
      <c r="X646" s="79">
        <v>0</v>
      </c>
      <c r="Y646" s="79">
        <v>0</v>
      </c>
      <c r="Z646" s="79">
        <v>0</v>
      </c>
      <c r="AA646" s="79">
        <v>0</v>
      </c>
      <c r="AB646" s="79">
        <v>0</v>
      </c>
      <c r="AC646" s="79">
        <v>0</v>
      </c>
      <c r="AD646" s="79">
        <v>0</v>
      </c>
      <c r="AE646" s="79">
        <v>0</v>
      </c>
      <c r="AF646" s="79">
        <v>0</v>
      </c>
      <c r="AG646" s="79">
        <v>0</v>
      </c>
      <c r="AH646" s="79">
        <v>0</v>
      </c>
      <c r="AI646" s="79">
        <v>0</v>
      </c>
      <c r="AJ646" s="79">
        <v>0</v>
      </c>
      <c r="AK646" s="79">
        <v>0</v>
      </c>
      <c r="AL646" s="79">
        <v>0</v>
      </c>
      <c r="AM646" s="79">
        <v>0</v>
      </c>
      <c r="AN646" s="79">
        <v>0</v>
      </c>
      <c r="AO646" s="79">
        <v>0</v>
      </c>
      <c r="AP646" s="79">
        <v>0</v>
      </c>
      <c r="AQ646" s="79">
        <v>0</v>
      </c>
      <c r="AR646" s="79">
        <v>0</v>
      </c>
      <c r="AS646" s="79">
        <v>0</v>
      </c>
      <c r="AT646" s="79">
        <v>0</v>
      </c>
      <c r="AU646" s="79">
        <v>0</v>
      </c>
      <c r="AV646" s="79">
        <v>0</v>
      </c>
      <c r="AW646" s="79">
        <v>0</v>
      </c>
      <c r="AX646" s="79">
        <v>0</v>
      </c>
      <c r="AY646" s="79">
        <v>0</v>
      </c>
      <c r="AZ646" s="79">
        <v>0</v>
      </c>
      <c r="BA646" s="79">
        <v>0</v>
      </c>
      <c r="BB646" s="79">
        <v>0</v>
      </c>
      <c r="BC646" s="79">
        <v>0</v>
      </c>
      <c r="BD646" s="79">
        <v>0</v>
      </c>
      <c r="BE646" s="79">
        <v>0</v>
      </c>
      <c r="BF646" s="79">
        <v>0</v>
      </c>
      <c r="BG646" s="78">
        <v>0</v>
      </c>
      <c r="BH646" s="78">
        <v>0</v>
      </c>
      <c r="BI646" s="78">
        <v>0</v>
      </c>
      <c r="BJ646" s="78">
        <v>0</v>
      </c>
      <c r="BK646" s="78">
        <v>0</v>
      </c>
      <c r="BL646" s="78">
        <v>0</v>
      </c>
      <c r="BM646" s="78">
        <v>0</v>
      </c>
      <c r="BN646" s="78">
        <v>0</v>
      </c>
      <c r="BO646" s="78">
        <v>0</v>
      </c>
      <c r="BP646" s="78">
        <v>0</v>
      </c>
      <c r="BQ646" s="78">
        <v>0</v>
      </c>
      <c r="BR646" s="79">
        <v>0</v>
      </c>
      <c r="BS646" s="79">
        <v>0</v>
      </c>
      <c r="BT646" s="79">
        <v>0</v>
      </c>
      <c r="BU646" s="79">
        <v>0</v>
      </c>
      <c r="BV646" s="79">
        <v>0</v>
      </c>
      <c r="BW646" s="79">
        <v>0</v>
      </c>
      <c r="BX646" s="79">
        <v>0</v>
      </c>
      <c r="BY646" s="79">
        <v>0</v>
      </c>
      <c r="BZ646" s="79">
        <v>0</v>
      </c>
      <c r="CA646" s="79">
        <v>0</v>
      </c>
      <c r="CB646" s="79">
        <v>0</v>
      </c>
      <c r="CC646" s="79">
        <f t="shared" si="643"/>
        <v>0</v>
      </c>
      <c r="CD646" s="79">
        <f t="shared" si="644"/>
        <v>0</v>
      </c>
      <c r="CE646" s="79">
        <f t="shared" si="645"/>
        <v>0</v>
      </c>
      <c r="CF646" s="79">
        <f t="shared" si="646"/>
        <v>0</v>
      </c>
      <c r="CG646" s="79">
        <f t="shared" si="647"/>
        <v>0</v>
      </c>
      <c r="CH646" s="79">
        <f t="shared" si="648"/>
        <v>0</v>
      </c>
      <c r="CI646" s="79">
        <f t="shared" si="649"/>
        <v>0</v>
      </c>
      <c r="CJ646" s="79">
        <f t="shared" si="650"/>
        <v>0</v>
      </c>
      <c r="CK646" s="79">
        <f t="shared" si="651"/>
        <v>0</v>
      </c>
      <c r="CL646" s="79">
        <f t="shared" si="652"/>
        <v>0</v>
      </c>
      <c r="CM646" s="79">
        <f t="shared" si="653"/>
        <v>0</v>
      </c>
    </row>
    <row r="647" spans="1:91" ht="31.5">
      <c r="A647" s="73" t="s">
        <v>128</v>
      </c>
      <c r="B647" s="74" t="s">
        <v>1420</v>
      </c>
      <c r="C647" s="101" t="s">
        <v>1421</v>
      </c>
      <c r="D647" s="79">
        <v>0</v>
      </c>
      <c r="E647" s="79">
        <v>0</v>
      </c>
      <c r="F647" s="79">
        <v>0</v>
      </c>
      <c r="G647" s="79">
        <v>0</v>
      </c>
      <c r="H647" s="79">
        <v>0</v>
      </c>
      <c r="I647" s="79">
        <v>1</v>
      </c>
      <c r="J647" s="79">
        <v>0</v>
      </c>
      <c r="K647" s="79">
        <v>0</v>
      </c>
      <c r="L647" s="79">
        <v>0</v>
      </c>
      <c r="M647" s="79">
        <v>0</v>
      </c>
      <c r="N647" s="79">
        <v>0</v>
      </c>
      <c r="O647" s="79">
        <v>0</v>
      </c>
      <c r="P647" s="79">
        <v>0</v>
      </c>
      <c r="Q647" s="79">
        <v>0</v>
      </c>
      <c r="R647" s="79">
        <v>0</v>
      </c>
      <c r="S647" s="79">
        <v>0</v>
      </c>
      <c r="T647" s="79">
        <v>0</v>
      </c>
      <c r="U647" s="79">
        <v>0</v>
      </c>
      <c r="V647" s="79">
        <v>0</v>
      </c>
      <c r="W647" s="79">
        <v>0</v>
      </c>
      <c r="X647" s="79">
        <v>0</v>
      </c>
      <c r="Y647" s="79">
        <v>0</v>
      </c>
      <c r="Z647" s="79">
        <v>0</v>
      </c>
      <c r="AA647" s="79">
        <v>0</v>
      </c>
      <c r="AB647" s="79">
        <v>0</v>
      </c>
      <c r="AC647" s="79">
        <v>0</v>
      </c>
      <c r="AD647" s="79">
        <v>0</v>
      </c>
      <c r="AE647" s="79">
        <v>0</v>
      </c>
      <c r="AF647" s="79">
        <v>0</v>
      </c>
      <c r="AG647" s="79">
        <v>0</v>
      </c>
      <c r="AH647" s="79">
        <v>0</v>
      </c>
      <c r="AI647" s="79">
        <v>0</v>
      </c>
      <c r="AJ647" s="79">
        <v>0</v>
      </c>
      <c r="AK647" s="79">
        <v>0</v>
      </c>
      <c r="AL647" s="79">
        <v>0</v>
      </c>
      <c r="AM647" s="79">
        <v>0</v>
      </c>
      <c r="AN647" s="79">
        <v>0</v>
      </c>
      <c r="AO647" s="79">
        <v>0</v>
      </c>
      <c r="AP647" s="79">
        <v>0</v>
      </c>
      <c r="AQ647" s="79">
        <v>0</v>
      </c>
      <c r="AR647" s="79">
        <v>0</v>
      </c>
      <c r="AS647" s="79">
        <v>0</v>
      </c>
      <c r="AT647" s="79">
        <v>0</v>
      </c>
      <c r="AU647" s="79">
        <v>0</v>
      </c>
      <c r="AV647" s="79">
        <v>0</v>
      </c>
      <c r="AW647" s="79">
        <v>0</v>
      </c>
      <c r="AX647" s="79">
        <v>0</v>
      </c>
      <c r="AY647" s="79">
        <v>0</v>
      </c>
      <c r="AZ647" s="79">
        <v>0</v>
      </c>
      <c r="BA647" s="79">
        <v>0</v>
      </c>
      <c r="BB647" s="79">
        <v>0</v>
      </c>
      <c r="BC647" s="79">
        <v>0</v>
      </c>
      <c r="BD647" s="79">
        <v>0</v>
      </c>
      <c r="BE647" s="79">
        <v>0</v>
      </c>
      <c r="BF647" s="79">
        <v>0</v>
      </c>
      <c r="BG647" s="78">
        <v>0</v>
      </c>
      <c r="BH647" s="78">
        <v>0</v>
      </c>
      <c r="BI647" s="78">
        <v>0</v>
      </c>
      <c r="BJ647" s="78">
        <v>0</v>
      </c>
      <c r="BK647" s="78">
        <v>0</v>
      </c>
      <c r="BL647" s="78">
        <v>0</v>
      </c>
      <c r="BM647" s="78">
        <v>0</v>
      </c>
      <c r="BN647" s="78">
        <v>0</v>
      </c>
      <c r="BO647" s="78">
        <v>0</v>
      </c>
      <c r="BP647" s="78">
        <v>0</v>
      </c>
      <c r="BQ647" s="78">
        <v>0</v>
      </c>
      <c r="BR647" s="79">
        <v>0</v>
      </c>
      <c r="BS647" s="79">
        <v>0</v>
      </c>
      <c r="BT647" s="79">
        <v>0</v>
      </c>
      <c r="BU647" s="79">
        <v>0</v>
      </c>
      <c r="BV647" s="79">
        <v>0</v>
      </c>
      <c r="BW647" s="79">
        <v>0</v>
      </c>
      <c r="BX647" s="79">
        <v>0</v>
      </c>
      <c r="BY647" s="79">
        <v>0</v>
      </c>
      <c r="BZ647" s="79">
        <v>0</v>
      </c>
      <c r="CA647" s="79">
        <v>0</v>
      </c>
      <c r="CB647" s="79">
        <v>0</v>
      </c>
      <c r="CC647" s="79">
        <f t="shared" si="643"/>
        <v>0</v>
      </c>
      <c r="CD647" s="79">
        <f t="shared" si="644"/>
        <v>0</v>
      </c>
      <c r="CE647" s="79">
        <f t="shared" si="645"/>
        <v>0</v>
      </c>
      <c r="CF647" s="79">
        <f t="shared" si="646"/>
        <v>0</v>
      </c>
      <c r="CG647" s="79">
        <f t="shared" si="647"/>
        <v>0</v>
      </c>
      <c r="CH647" s="79">
        <f t="shared" si="648"/>
        <v>0</v>
      </c>
      <c r="CI647" s="79">
        <f t="shared" si="649"/>
        <v>0</v>
      </c>
      <c r="CJ647" s="79">
        <f t="shared" si="650"/>
        <v>0</v>
      </c>
      <c r="CK647" s="79">
        <f t="shared" si="651"/>
        <v>0</v>
      </c>
      <c r="CL647" s="79">
        <f t="shared" si="652"/>
        <v>0</v>
      </c>
      <c r="CM647" s="79">
        <f t="shared" si="653"/>
        <v>0</v>
      </c>
    </row>
    <row r="648" spans="1:91" ht="31.5">
      <c r="A648" s="73" t="s">
        <v>128</v>
      </c>
      <c r="B648" s="74" t="s">
        <v>1422</v>
      </c>
      <c r="C648" s="101" t="s">
        <v>1423</v>
      </c>
      <c r="D648" s="79">
        <v>0</v>
      </c>
      <c r="E648" s="79">
        <v>0</v>
      </c>
      <c r="F648" s="79">
        <v>0</v>
      </c>
      <c r="G648" s="79">
        <v>0</v>
      </c>
      <c r="H648" s="79">
        <v>0</v>
      </c>
      <c r="I648" s="79">
        <v>4</v>
      </c>
      <c r="J648" s="79">
        <v>0</v>
      </c>
      <c r="K648" s="79">
        <v>0</v>
      </c>
      <c r="L648" s="79">
        <v>0</v>
      </c>
      <c r="M648" s="79">
        <v>0</v>
      </c>
      <c r="N648" s="79">
        <v>0</v>
      </c>
      <c r="O648" s="79">
        <v>0</v>
      </c>
      <c r="P648" s="79">
        <v>0</v>
      </c>
      <c r="Q648" s="79">
        <v>0</v>
      </c>
      <c r="R648" s="79">
        <v>0</v>
      </c>
      <c r="S648" s="79">
        <v>0</v>
      </c>
      <c r="T648" s="79">
        <v>0</v>
      </c>
      <c r="U648" s="79">
        <v>0</v>
      </c>
      <c r="V648" s="79">
        <v>0</v>
      </c>
      <c r="W648" s="79">
        <v>0</v>
      </c>
      <c r="X648" s="79">
        <v>0</v>
      </c>
      <c r="Y648" s="79">
        <v>0</v>
      </c>
      <c r="Z648" s="79">
        <v>0</v>
      </c>
      <c r="AA648" s="79">
        <v>0</v>
      </c>
      <c r="AB648" s="79">
        <v>0</v>
      </c>
      <c r="AC648" s="79">
        <v>0</v>
      </c>
      <c r="AD648" s="79">
        <v>0</v>
      </c>
      <c r="AE648" s="79">
        <v>0</v>
      </c>
      <c r="AF648" s="79">
        <v>0</v>
      </c>
      <c r="AG648" s="79">
        <v>0</v>
      </c>
      <c r="AH648" s="79">
        <v>0</v>
      </c>
      <c r="AI648" s="79">
        <v>0</v>
      </c>
      <c r="AJ648" s="79">
        <v>0</v>
      </c>
      <c r="AK648" s="79">
        <v>0</v>
      </c>
      <c r="AL648" s="79">
        <v>0</v>
      </c>
      <c r="AM648" s="79">
        <v>0</v>
      </c>
      <c r="AN648" s="79">
        <v>0</v>
      </c>
      <c r="AO648" s="79">
        <v>0</v>
      </c>
      <c r="AP648" s="79">
        <v>0</v>
      </c>
      <c r="AQ648" s="79">
        <v>0</v>
      </c>
      <c r="AR648" s="79">
        <v>0</v>
      </c>
      <c r="AS648" s="79">
        <v>0</v>
      </c>
      <c r="AT648" s="79">
        <v>0</v>
      </c>
      <c r="AU648" s="79">
        <v>0</v>
      </c>
      <c r="AV648" s="79">
        <v>0</v>
      </c>
      <c r="AW648" s="79">
        <v>0</v>
      </c>
      <c r="AX648" s="79">
        <v>0</v>
      </c>
      <c r="AY648" s="79">
        <v>0</v>
      </c>
      <c r="AZ648" s="79">
        <v>0</v>
      </c>
      <c r="BA648" s="79">
        <v>0</v>
      </c>
      <c r="BB648" s="79">
        <v>0</v>
      </c>
      <c r="BC648" s="79">
        <v>0</v>
      </c>
      <c r="BD648" s="79">
        <v>0</v>
      </c>
      <c r="BE648" s="79">
        <v>0</v>
      </c>
      <c r="BF648" s="79">
        <v>0</v>
      </c>
      <c r="BG648" s="78">
        <v>0</v>
      </c>
      <c r="BH648" s="78">
        <v>0</v>
      </c>
      <c r="BI648" s="78">
        <v>0</v>
      </c>
      <c r="BJ648" s="78">
        <v>0</v>
      </c>
      <c r="BK648" s="78">
        <v>0</v>
      </c>
      <c r="BL648" s="78">
        <v>0</v>
      </c>
      <c r="BM648" s="78">
        <v>0</v>
      </c>
      <c r="BN648" s="78">
        <v>0</v>
      </c>
      <c r="BO648" s="78">
        <v>0</v>
      </c>
      <c r="BP648" s="78">
        <v>0</v>
      </c>
      <c r="BQ648" s="78">
        <v>0</v>
      </c>
      <c r="BR648" s="79">
        <v>0</v>
      </c>
      <c r="BS648" s="79">
        <v>0</v>
      </c>
      <c r="BT648" s="79">
        <v>0</v>
      </c>
      <c r="BU648" s="79">
        <v>0</v>
      </c>
      <c r="BV648" s="79">
        <v>0</v>
      </c>
      <c r="BW648" s="79">
        <v>0</v>
      </c>
      <c r="BX648" s="79">
        <v>0</v>
      </c>
      <c r="BY648" s="79">
        <v>0</v>
      </c>
      <c r="BZ648" s="79">
        <v>0</v>
      </c>
      <c r="CA648" s="79">
        <v>0</v>
      </c>
      <c r="CB648" s="79">
        <v>0</v>
      </c>
      <c r="CC648" s="79">
        <f t="shared" si="643"/>
        <v>0</v>
      </c>
      <c r="CD648" s="79">
        <f t="shared" si="644"/>
        <v>0</v>
      </c>
      <c r="CE648" s="79">
        <f t="shared" si="645"/>
        <v>0</v>
      </c>
      <c r="CF648" s="79">
        <f t="shared" si="646"/>
        <v>0</v>
      </c>
      <c r="CG648" s="79">
        <f t="shared" si="647"/>
        <v>0</v>
      </c>
      <c r="CH648" s="79">
        <f t="shared" si="648"/>
        <v>0</v>
      </c>
      <c r="CI648" s="79">
        <f t="shared" si="649"/>
        <v>0</v>
      </c>
      <c r="CJ648" s="79">
        <f t="shared" si="650"/>
        <v>0</v>
      </c>
      <c r="CK648" s="79">
        <f t="shared" si="651"/>
        <v>0</v>
      </c>
      <c r="CL648" s="79">
        <f t="shared" si="652"/>
        <v>0</v>
      </c>
      <c r="CM648" s="79">
        <f t="shared" si="653"/>
        <v>0</v>
      </c>
    </row>
    <row r="649" spans="1:91" ht="47.25">
      <c r="A649" s="73" t="s">
        <v>128</v>
      </c>
      <c r="B649" s="74" t="s">
        <v>1424</v>
      </c>
      <c r="C649" s="101" t="s">
        <v>1425</v>
      </c>
      <c r="D649" s="79">
        <v>0</v>
      </c>
      <c r="E649" s="79">
        <v>0</v>
      </c>
      <c r="F649" s="79">
        <v>0</v>
      </c>
      <c r="G649" s="79">
        <v>0</v>
      </c>
      <c r="H649" s="79">
        <v>0</v>
      </c>
      <c r="I649" s="79">
        <v>1</v>
      </c>
      <c r="J649" s="79">
        <v>0</v>
      </c>
      <c r="K649" s="79">
        <v>0</v>
      </c>
      <c r="L649" s="79">
        <v>0</v>
      </c>
      <c r="M649" s="79">
        <v>0</v>
      </c>
      <c r="N649" s="79">
        <v>0</v>
      </c>
      <c r="O649" s="79">
        <v>0</v>
      </c>
      <c r="P649" s="79">
        <v>0</v>
      </c>
      <c r="Q649" s="79">
        <v>0</v>
      </c>
      <c r="R649" s="79">
        <v>0</v>
      </c>
      <c r="S649" s="79">
        <v>0</v>
      </c>
      <c r="T649" s="79">
        <v>0</v>
      </c>
      <c r="U649" s="79">
        <v>0</v>
      </c>
      <c r="V649" s="79">
        <v>0</v>
      </c>
      <c r="W649" s="79">
        <v>0</v>
      </c>
      <c r="X649" s="79">
        <v>0</v>
      </c>
      <c r="Y649" s="79">
        <v>0</v>
      </c>
      <c r="Z649" s="79">
        <v>0</v>
      </c>
      <c r="AA649" s="79">
        <v>0</v>
      </c>
      <c r="AB649" s="79">
        <v>0</v>
      </c>
      <c r="AC649" s="79">
        <v>0</v>
      </c>
      <c r="AD649" s="79">
        <v>0</v>
      </c>
      <c r="AE649" s="79">
        <v>0</v>
      </c>
      <c r="AF649" s="79">
        <v>0</v>
      </c>
      <c r="AG649" s="79">
        <v>0</v>
      </c>
      <c r="AH649" s="79">
        <v>0</v>
      </c>
      <c r="AI649" s="79">
        <v>0</v>
      </c>
      <c r="AJ649" s="79">
        <v>0</v>
      </c>
      <c r="AK649" s="79">
        <v>0</v>
      </c>
      <c r="AL649" s="79">
        <v>0</v>
      </c>
      <c r="AM649" s="79">
        <v>0</v>
      </c>
      <c r="AN649" s="79">
        <v>0</v>
      </c>
      <c r="AO649" s="79">
        <v>0</v>
      </c>
      <c r="AP649" s="79">
        <v>0</v>
      </c>
      <c r="AQ649" s="79">
        <v>0</v>
      </c>
      <c r="AR649" s="79">
        <v>0</v>
      </c>
      <c r="AS649" s="79">
        <v>0</v>
      </c>
      <c r="AT649" s="79">
        <v>0</v>
      </c>
      <c r="AU649" s="79">
        <v>0</v>
      </c>
      <c r="AV649" s="79">
        <v>0</v>
      </c>
      <c r="AW649" s="79">
        <v>0</v>
      </c>
      <c r="AX649" s="79">
        <v>0</v>
      </c>
      <c r="AY649" s="79">
        <v>0</v>
      </c>
      <c r="AZ649" s="79">
        <v>0</v>
      </c>
      <c r="BA649" s="79">
        <v>0</v>
      </c>
      <c r="BB649" s="79">
        <v>0</v>
      </c>
      <c r="BC649" s="79">
        <v>0</v>
      </c>
      <c r="BD649" s="79">
        <v>0</v>
      </c>
      <c r="BE649" s="79">
        <v>0</v>
      </c>
      <c r="BF649" s="79">
        <v>0</v>
      </c>
      <c r="BG649" s="78">
        <v>0</v>
      </c>
      <c r="BH649" s="78">
        <v>0</v>
      </c>
      <c r="BI649" s="78">
        <v>0</v>
      </c>
      <c r="BJ649" s="78">
        <v>0</v>
      </c>
      <c r="BK649" s="78">
        <v>0</v>
      </c>
      <c r="BL649" s="78">
        <v>0</v>
      </c>
      <c r="BM649" s="78">
        <v>0</v>
      </c>
      <c r="BN649" s="78">
        <v>0</v>
      </c>
      <c r="BO649" s="78">
        <v>0</v>
      </c>
      <c r="BP649" s="78">
        <v>0</v>
      </c>
      <c r="BQ649" s="78">
        <v>0</v>
      </c>
      <c r="BR649" s="79">
        <v>0</v>
      </c>
      <c r="BS649" s="79">
        <v>0</v>
      </c>
      <c r="BT649" s="79">
        <v>0</v>
      </c>
      <c r="BU649" s="79">
        <v>0</v>
      </c>
      <c r="BV649" s="79">
        <v>0</v>
      </c>
      <c r="BW649" s="79">
        <v>0</v>
      </c>
      <c r="BX649" s="79">
        <v>0</v>
      </c>
      <c r="BY649" s="79">
        <v>0</v>
      </c>
      <c r="BZ649" s="79">
        <v>0</v>
      </c>
      <c r="CA649" s="79">
        <v>0</v>
      </c>
      <c r="CB649" s="79">
        <v>0</v>
      </c>
      <c r="CC649" s="79">
        <f t="shared" si="643"/>
        <v>0</v>
      </c>
      <c r="CD649" s="79">
        <f t="shared" si="644"/>
        <v>0</v>
      </c>
      <c r="CE649" s="79">
        <f t="shared" si="645"/>
        <v>0</v>
      </c>
      <c r="CF649" s="79">
        <f t="shared" si="646"/>
        <v>0</v>
      </c>
      <c r="CG649" s="79">
        <f t="shared" si="647"/>
        <v>0</v>
      </c>
      <c r="CH649" s="79">
        <f t="shared" si="648"/>
        <v>0</v>
      </c>
      <c r="CI649" s="79">
        <f t="shared" si="649"/>
        <v>0</v>
      </c>
      <c r="CJ649" s="79">
        <f t="shared" si="650"/>
        <v>0</v>
      </c>
      <c r="CK649" s="79">
        <f t="shared" si="651"/>
        <v>0</v>
      </c>
      <c r="CL649" s="79">
        <f t="shared" si="652"/>
        <v>0</v>
      </c>
      <c r="CM649" s="79">
        <f t="shared" si="653"/>
        <v>0</v>
      </c>
    </row>
    <row r="650" spans="1:91" ht="31.5">
      <c r="A650" s="73" t="s">
        <v>128</v>
      </c>
      <c r="B650" s="74" t="s">
        <v>1426</v>
      </c>
      <c r="C650" s="101" t="s">
        <v>1427</v>
      </c>
      <c r="D650" s="79">
        <v>0</v>
      </c>
      <c r="E650" s="79">
        <v>0</v>
      </c>
      <c r="F650" s="79">
        <v>0</v>
      </c>
      <c r="G650" s="79">
        <v>0</v>
      </c>
      <c r="H650" s="79">
        <v>0</v>
      </c>
      <c r="I650" s="79">
        <v>1</v>
      </c>
      <c r="J650" s="79">
        <v>0</v>
      </c>
      <c r="K650" s="79">
        <v>0</v>
      </c>
      <c r="L650" s="79">
        <v>0</v>
      </c>
      <c r="M650" s="79">
        <v>0</v>
      </c>
      <c r="N650" s="79">
        <v>0</v>
      </c>
      <c r="O650" s="79">
        <v>0</v>
      </c>
      <c r="P650" s="79">
        <v>0</v>
      </c>
      <c r="Q650" s="79">
        <v>0</v>
      </c>
      <c r="R650" s="79">
        <v>0</v>
      </c>
      <c r="S650" s="79">
        <v>0</v>
      </c>
      <c r="T650" s="79">
        <v>0</v>
      </c>
      <c r="U650" s="79">
        <v>0</v>
      </c>
      <c r="V650" s="79">
        <v>0</v>
      </c>
      <c r="W650" s="79">
        <v>0</v>
      </c>
      <c r="X650" s="79">
        <v>0</v>
      </c>
      <c r="Y650" s="79">
        <v>0</v>
      </c>
      <c r="Z650" s="79">
        <v>0</v>
      </c>
      <c r="AA650" s="79">
        <v>0</v>
      </c>
      <c r="AB650" s="79">
        <v>0</v>
      </c>
      <c r="AC650" s="79">
        <v>0</v>
      </c>
      <c r="AD650" s="79">
        <v>0</v>
      </c>
      <c r="AE650" s="79">
        <v>0</v>
      </c>
      <c r="AF650" s="79">
        <v>0</v>
      </c>
      <c r="AG650" s="79">
        <v>0</v>
      </c>
      <c r="AH650" s="79">
        <v>0</v>
      </c>
      <c r="AI650" s="79">
        <v>0</v>
      </c>
      <c r="AJ650" s="79">
        <v>0</v>
      </c>
      <c r="AK650" s="79">
        <v>0</v>
      </c>
      <c r="AL650" s="79">
        <v>0</v>
      </c>
      <c r="AM650" s="79">
        <v>0</v>
      </c>
      <c r="AN650" s="79">
        <v>0</v>
      </c>
      <c r="AO650" s="79">
        <v>0</v>
      </c>
      <c r="AP650" s="79">
        <v>0</v>
      </c>
      <c r="AQ650" s="79">
        <v>0</v>
      </c>
      <c r="AR650" s="79">
        <v>0</v>
      </c>
      <c r="AS650" s="79">
        <v>0</v>
      </c>
      <c r="AT650" s="79">
        <v>0</v>
      </c>
      <c r="AU650" s="79">
        <v>0</v>
      </c>
      <c r="AV650" s="79">
        <v>0</v>
      </c>
      <c r="AW650" s="79">
        <v>0</v>
      </c>
      <c r="AX650" s="79">
        <v>0</v>
      </c>
      <c r="AY650" s="79">
        <v>0</v>
      </c>
      <c r="AZ650" s="79">
        <v>0</v>
      </c>
      <c r="BA650" s="79">
        <v>0</v>
      </c>
      <c r="BB650" s="79">
        <v>0</v>
      </c>
      <c r="BC650" s="79">
        <v>0</v>
      </c>
      <c r="BD650" s="79">
        <v>0</v>
      </c>
      <c r="BE650" s="79">
        <v>0</v>
      </c>
      <c r="BF650" s="79">
        <v>0</v>
      </c>
      <c r="BG650" s="79">
        <v>0</v>
      </c>
      <c r="BH650" s="79">
        <v>0</v>
      </c>
      <c r="BI650" s="79">
        <v>0</v>
      </c>
      <c r="BJ650" s="79">
        <v>0</v>
      </c>
      <c r="BK650" s="79">
        <v>0</v>
      </c>
      <c r="BL650" s="79">
        <v>0</v>
      </c>
      <c r="BM650" s="79">
        <v>0</v>
      </c>
      <c r="BN650" s="79">
        <v>0</v>
      </c>
      <c r="BO650" s="79">
        <v>0</v>
      </c>
      <c r="BP650" s="79">
        <v>0</v>
      </c>
      <c r="BQ650" s="79">
        <v>0</v>
      </c>
      <c r="BR650" s="79">
        <v>0</v>
      </c>
      <c r="BS650" s="79">
        <v>0</v>
      </c>
      <c r="BT650" s="79">
        <v>0</v>
      </c>
      <c r="BU650" s="79">
        <v>0</v>
      </c>
      <c r="BV650" s="79">
        <v>0</v>
      </c>
      <c r="BW650" s="79">
        <v>0</v>
      </c>
      <c r="BX650" s="79">
        <v>0</v>
      </c>
      <c r="BY650" s="79">
        <v>0</v>
      </c>
      <c r="BZ650" s="79">
        <v>0</v>
      </c>
      <c r="CA650" s="79">
        <v>0</v>
      </c>
      <c r="CB650" s="79">
        <v>0</v>
      </c>
      <c r="CC650" s="79">
        <f t="shared" ref="CC650:CC695" si="654">O650+Z650++AK650+AV650+BG650+BR650</f>
        <v>0</v>
      </c>
      <c r="CD650" s="79">
        <f t="shared" ref="CD650:CD695" si="655">P650+AA650++AL650+AW650+BH650+BS650</f>
        <v>0</v>
      </c>
      <c r="CE650" s="79">
        <f t="shared" ref="CE650:CE695" si="656">Q650+AB650++AM650+AX650+BI650+BT650</f>
        <v>0</v>
      </c>
      <c r="CF650" s="79">
        <f t="shared" ref="CF650:CF695" si="657">R650+AC650++AN650+AY650+BJ650+BU650</f>
        <v>0</v>
      </c>
      <c r="CG650" s="79">
        <f t="shared" ref="CG650:CG695" si="658">S650+AD650++AO650+AZ650+BK650+BV650</f>
        <v>0</v>
      </c>
      <c r="CH650" s="79">
        <f t="shared" ref="CH650:CH695" si="659">T650+AE650++AP650+BA650+BL650+BW650</f>
        <v>0</v>
      </c>
      <c r="CI650" s="79">
        <f t="shared" ref="CI650:CI695" si="660">U650+AF650++AQ650+BB650+BM650+BX650</f>
        <v>0</v>
      </c>
      <c r="CJ650" s="79">
        <f t="shared" ref="CJ650:CJ695" si="661">V650+AG650++AR650+BC650+BN650+BY650</f>
        <v>0</v>
      </c>
      <c r="CK650" s="79">
        <f t="shared" ref="CK650:CK695" si="662">W650+AH650++AS650+BD650+BO650+BZ650</f>
        <v>0</v>
      </c>
      <c r="CL650" s="79">
        <f t="shared" ref="CL650:CL695" si="663">X650+AI650++AT650+BE650+BP650+CA650</f>
        <v>0</v>
      </c>
      <c r="CM650" s="79">
        <f t="shared" ref="CM650:CM695" si="664">Y650+AJ650++AU650+BF650+BQ650+CB650</f>
        <v>0</v>
      </c>
    </row>
    <row r="651" spans="1:91" ht="31.5">
      <c r="A651" s="73" t="s">
        <v>128</v>
      </c>
      <c r="B651" s="74" t="s">
        <v>1428</v>
      </c>
      <c r="C651" s="101" t="s">
        <v>1429</v>
      </c>
      <c r="D651" s="79">
        <v>0</v>
      </c>
      <c r="E651" s="79">
        <v>0</v>
      </c>
      <c r="F651" s="79">
        <v>0</v>
      </c>
      <c r="G651" s="79">
        <v>0</v>
      </c>
      <c r="H651" s="79">
        <v>0</v>
      </c>
      <c r="I651" s="79">
        <v>1</v>
      </c>
      <c r="J651" s="79">
        <v>0</v>
      </c>
      <c r="K651" s="79">
        <v>0</v>
      </c>
      <c r="L651" s="79">
        <v>0</v>
      </c>
      <c r="M651" s="79">
        <v>0</v>
      </c>
      <c r="N651" s="79">
        <v>0</v>
      </c>
      <c r="O651" s="79">
        <v>0</v>
      </c>
      <c r="P651" s="79">
        <v>0</v>
      </c>
      <c r="Q651" s="79">
        <v>0</v>
      </c>
      <c r="R651" s="79">
        <v>0</v>
      </c>
      <c r="S651" s="79">
        <v>0</v>
      </c>
      <c r="T651" s="79">
        <v>0</v>
      </c>
      <c r="U651" s="79">
        <v>0</v>
      </c>
      <c r="V651" s="79">
        <v>0</v>
      </c>
      <c r="W651" s="79">
        <v>0</v>
      </c>
      <c r="X651" s="79">
        <v>0</v>
      </c>
      <c r="Y651" s="79">
        <v>0</v>
      </c>
      <c r="Z651" s="79">
        <v>0</v>
      </c>
      <c r="AA651" s="79">
        <v>0</v>
      </c>
      <c r="AB651" s="79">
        <v>0</v>
      </c>
      <c r="AC651" s="79">
        <v>0</v>
      </c>
      <c r="AD651" s="79">
        <v>0</v>
      </c>
      <c r="AE651" s="79">
        <v>0</v>
      </c>
      <c r="AF651" s="79">
        <v>0</v>
      </c>
      <c r="AG651" s="79">
        <v>0</v>
      </c>
      <c r="AH651" s="79">
        <v>0</v>
      </c>
      <c r="AI651" s="79">
        <v>0</v>
      </c>
      <c r="AJ651" s="79">
        <v>0</v>
      </c>
      <c r="AK651" s="79">
        <v>0</v>
      </c>
      <c r="AL651" s="79">
        <v>0</v>
      </c>
      <c r="AM651" s="79">
        <v>0</v>
      </c>
      <c r="AN651" s="79">
        <v>0</v>
      </c>
      <c r="AO651" s="79">
        <v>0</v>
      </c>
      <c r="AP651" s="79">
        <v>0</v>
      </c>
      <c r="AQ651" s="79">
        <v>0</v>
      </c>
      <c r="AR651" s="79">
        <v>0</v>
      </c>
      <c r="AS651" s="79">
        <v>0</v>
      </c>
      <c r="AT651" s="79">
        <v>0</v>
      </c>
      <c r="AU651" s="79">
        <v>0</v>
      </c>
      <c r="AV651" s="79">
        <v>0</v>
      </c>
      <c r="AW651" s="79">
        <v>0</v>
      </c>
      <c r="AX651" s="79">
        <v>0</v>
      </c>
      <c r="AY651" s="79">
        <v>0</v>
      </c>
      <c r="AZ651" s="79">
        <v>0</v>
      </c>
      <c r="BA651" s="79">
        <v>0</v>
      </c>
      <c r="BB651" s="79">
        <v>0</v>
      </c>
      <c r="BC651" s="79">
        <v>0</v>
      </c>
      <c r="BD651" s="79">
        <v>0</v>
      </c>
      <c r="BE651" s="79">
        <v>0</v>
      </c>
      <c r="BF651" s="79">
        <v>0</v>
      </c>
      <c r="BG651" s="79">
        <v>0</v>
      </c>
      <c r="BH651" s="79">
        <v>0</v>
      </c>
      <c r="BI651" s="79">
        <v>0</v>
      </c>
      <c r="BJ651" s="79">
        <v>0</v>
      </c>
      <c r="BK651" s="79">
        <v>0</v>
      </c>
      <c r="BL651" s="79">
        <v>0</v>
      </c>
      <c r="BM651" s="79">
        <v>0</v>
      </c>
      <c r="BN651" s="79">
        <v>0</v>
      </c>
      <c r="BO651" s="79">
        <v>0</v>
      </c>
      <c r="BP651" s="79">
        <v>0</v>
      </c>
      <c r="BQ651" s="79">
        <v>0</v>
      </c>
      <c r="BR651" s="79">
        <v>0</v>
      </c>
      <c r="BS651" s="79">
        <v>0</v>
      </c>
      <c r="BT651" s="79">
        <v>0</v>
      </c>
      <c r="BU651" s="79">
        <v>0</v>
      </c>
      <c r="BV651" s="79">
        <v>0</v>
      </c>
      <c r="BW651" s="79">
        <v>0</v>
      </c>
      <c r="BX651" s="79">
        <v>0</v>
      </c>
      <c r="BY651" s="79">
        <v>0</v>
      </c>
      <c r="BZ651" s="79">
        <v>0</v>
      </c>
      <c r="CA651" s="79">
        <v>0</v>
      </c>
      <c r="CB651" s="79">
        <v>0</v>
      </c>
      <c r="CC651" s="79">
        <f t="shared" si="654"/>
        <v>0</v>
      </c>
      <c r="CD651" s="79">
        <f t="shared" si="655"/>
        <v>0</v>
      </c>
      <c r="CE651" s="79">
        <f t="shared" si="656"/>
        <v>0</v>
      </c>
      <c r="CF651" s="79">
        <f t="shared" si="657"/>
        <v>0</v>
      </c>
      <c r="CG651" s="79">
        <f t="shared" si="658"/>
        <v>0</v>
      </c>
      <c r="CH651" s="79">
        <f t="shared" si="659"/>
        <v>0</v>
      </c>
      <c r="CI651" s="79">
        <f t="shared" si="660"/>
        <v>0</v>
      </c>
      <c r="CJ651" s="79">
        <f t="shared" si="661"/>
        <v>0</v>
      </c>
      <c r="CK651" s="79">
        <f t="shared" si="662"/>
        <v>0</v>
      </c>
      <c r="CL651" s="79">
        <f t="shared" si="663"/>
        <v>0</v>
      </c>
      <c r="CM651" s="79">
        <f t="shared" si="664"/>
        <v>0</v>
      </c>
    </row>
    <row r="652" spans="1:91">
      <c r="A652" s="73" t="s">
        <v>128</v>
      </c>
      <c r="B652" s="74" t="s">
        <v>1430</v>
      </c>
      <c r="C652" s="101" t="s">
        <v>1431</v>
      </c>
      <c r="D652" s="79">
        <v>0</v>
      </c>
      <c r="E652" s="79">
        <v>0</v>
      </c>
      <c r="F652" s="79">
        <v>0</v>
      </c>
      <c r="G652" s="79">
        <v>0</v>
      </c>
      <c r="H652" s="79">
        <v>0</v>
      </c>
      <c r="I652" s="79">
        <v>1</v>
      </c>
      <c r="J652" s="79">
        <v>0</v>
      </c>
      <c r="K652" s="79">
        <v>0</v>
      </c>
      <c r="L652" s="79">
        <v>0</v>
      </c>
      <c r="M652" s="79">
        <v>0</v>
      </c>
      <c r="N652" s="79">
        <v>0</v>
      </c>
      <c r="O652" s="79">
        <v>0</v>
      </c>
      <c r="P652" s="79">
        <v>0</v>
      </c>
      <c r="Q652" s="79">
        <v>0</v>
      </c>
      <c r="R652" s="79">
        <v>0</v>
      </c>
      <c r="S652" s="79">
        <v>0</v>
      </c>
      <c r="T652" s="79">
        <v>0</v>
      </c>
      <c r="U652" s="79">
        <v>0</v>
      </c>
      <c r="V652" s="79">
        <v>0</v>
      </c>
      <c r="W652" s="79">
        <v>0</v>
      </c>
      <c r="X652" s="79">
        <v>0</v>
      </c>
      <c r="Y652" s="79">
        <v>0</v>
      </c>
      <c r="Z652" s="79">
        <v>0</v>
      </c>
      <c r="AA652" s="79">
        <v>0</v>
      </c>
      <c r="AB652" s="79">
        <v>0</v>
      </c>
      <c r="AC652" s="79">
        <v>0</v>
      </c>
      <c r="AD652" s="79">
        <v>0</v>
      </c>
      <c r="AE652" s="79">
        <v>0</v>
      </c>
      <c r="AF652" s="79">
        <v>0</v>
      </c>
      <c r="AG652" s="79">
        <v>0</v>
      </c>
      <c r="AH652" s="79">
        <v>0</v>
      </c>
      <c r="AI652" s="79">
        <v>0</v>
      </c>
      <c r="AJ652" s="79">
        <v>0</v>
      </c>
      <c r="AK652" s="79">
        <v>0</v>
      </c>
      <c r="AL652" s="79">
        <v>0</v>
      </c>
      <c r="AM652" s="79">
        <v>0</v>
      </c>
      <c r="AN652" s="79">
        <v>0</v>
      </c>
      <c r="AO652" s="79">
        <v>0</v>
      </c>
      <c r="AP652" s="79">
        <v>0</v>
      </c>
      <c r="AQ652" s="79">
        <v>0</v>
      </c>
      <c r="AR652" s="79">
        <v>0</v>
      </c>
      <c r="AS652" s="79">
        <v>0</v>
      </c>
      <c r="AT652" s="79">
        <v>0</v>
      </c>
      <c r="AU652" s="79">
        <v>0</v>
      </c>
      <c r="AV652" s="79">
        <v>0</v>
      </c>
      <c r="AW652" s="79">
        <v>0</v>
      </c>
      <c r="AX652" s="79">
        <v>0</v>
      </c>
      <c r="AY652" s="79">
        <v>0</v>
      </c>
      <c r="AZ652" s="79">
        <v>0</v>
      </c>
      <c r="BA652" s="79">
        <v>0</v>
      </c>
      <c r="BB652" s="79">
        <v>0</v>
      </c>
      <c r="BC652" s="79">
        <v>0</v>
      </c>
      <c r="BD652" s="79">
        <v>0</v>
      </c>
      <c r="BE652" s="79">
        <v>0</v>
      </c>
      <c r="BF652" s="79">
        <v>0</v>
      </c>
      <c r="BG652" s="79">
        <v>0</v>
      </c>
      <c r="BH652" s="79">
        <v>0</v>
      </c>
      <c r="BI652" s="79">
        <v>0</v>
      </c>
      <c r="BJ652" s="79">
        <v>0</v>
      </c>
      <c r="BK652" s="79">
        <v>0</v>
      </c>
      <c r="BL652" s="79">
        <v>0</v>
      </c>
      <c r="BM652" s="79">
        <v>0</v>
      </c>
      <c r="BN652" s="79">
        <v>0</v>
      </c>
      <c r="BO652" s="79">
        <v>0</v>
      </c>
      <c r="BP652" s="79">
        <v>0</v>
      </c>
      <c r="BQ652" s="79">
        <v>0</v>
      </c>
      <c r="BR652" s="79">
        <v>0</v>
      </c>
      <c r="BS652" s="79">
        <v>0</v>
      </c>
      <c r="BT652" s="79">
        <v>0</v>
      </c>
      <c r="BU652" s="79">
        <v>0</v>
      </c>
      <c r="BV652" s="79">
        <v>0</v>
      </c>
      <c r="BW652" s="79">
        <v>0</v>
      </c>
      <c r="BX652" s="79">
        <v>0</v>
      </c>
      <c r="BY652" s="79">
        <v>0</v>
      </c>
      <c r="BZ652" s="79">
        <v>0</v>
      </c>
      <c r="CA652" s="79">
        <v>0</v>
      </c>
      <c r="CB652" s="79">
        <v>0</v>
      </c>
      <c r="CC652" s="79">
        <f t="shared" si="654"/>
        <v>0</v>
      </c>
      <c r="CD652" s="79">
        <f t="shared" si="655"/>
        <v>0</v>
      </c>
      <c r="CE652" s="79">
        <f t="shared" si="656"/>
        <v>0</v>
      </c>
      <c r="CF652" s="79">
        <f t="shared" si="657"/>
        <v>0</v>
      </c>
      <c r="CG652" s="79">
        <f t="shared" si="658"/>
        <v>0</v>
      </c>
      <c r="CH652" s="79">
        <f t="shared" si="659"/>
        <v>0</v>
      </c>
      <c r="CI652" s="79">
        <f t="shared" si="660"/>
        <v>0</v>
      </c>
      <c r="CJ652" s="79">
        <f t="shared" si="661"/>
        <v>0</v>
      </c>
      <c r="CK652" s="79">
        <f t="shared" si="662"/>
        <v>0</v>
      </c>
      <c r="CL652" s="79">
        <f t="shared" si="663"/>
        <v>0</v>
      </c>
      <c r="CM652" s="79">
        <f t="shared" si="664"/>
        <v>0</v>
      </c>
    </row>
    <row r="653" spans="1:91" ht="31.5">
      <c r="A653" s="73" t="s">
        <v>128</v>
      </c>
      <c r="B653" s="74" t="s">
        <v>1432</v>
      </c>
      <c r="C653" s="101" t="s">
        <v>1433</v>
      </c>
      <c r="D653" s="79">
        <v>0</v>
      </c>
      <c r="E653" s="79">
        <v>0</v>
      </c>
      <c r="F653" s="79">
        <v>0</v>
      </c>
      <c r="G653" s="79">
        <v>0</v>
      </c>
      <c r="H653" s="79">
        <v>0</v>
      </c>
      <c r="I653" s="79">
        <v>1</v>
      </c>
      <c r="J653" s="79">
        <v>0</v>
      </c>
      <c r="K653" s="79">
        <v>0</v>
      </c>
      <c r="L653" s="79">
        <v>0</v>
      </c>
      <c r="M653" s="79">
        <v>0</v>
      </c>
      <c r="N653" s="79">
        <v>0</v>
      </c>
      <c r="O653" s="79">
        <v>0</v>
      </c>
      <c r="P653" s="79">
        <v>0</v>
      </c>
      <c r="Q653" s="79">
        <v>0</v>
      </c>
      <c r="R653" s="79">
        <v>0</v>
      </c>
      <c r="S653" s="79">
        <v>0</v>
      </c>
      <c r="T653" s="79">
        <v>0</v>
      </c>
      <c r="U653" s="79">
        <v>0</v>
      </c>
      <c r="V653" s="79">
        <v>0</v>
      </c>
      <c r="W653" s="79">
        <v>0</v>
      </c>
      <c r="X653" s="79">
        <v>0</v>
      </c>
      <c r="Y653" s="79">
        <v>0</v>
      </c>
      <c r="Z653" s="79">
        <v>0</v>
      </c>
      <c r="AA653" s="79">
        <v>0</v>
      </c>
      <c r="AB653" s="79">
        <v>0</v>
      </c>
      <c r="AC653" s="79">
        <v>0</v>
      </c>
      <c r="AD653" s="79">
        <v>0</v>
      </c>
      <c r="AE653" s="79">
        <v>0</v>
      </c>
      <c r="AF653" s="79">
        <v>0</v>
      </c>
      <c r="AG653" s="79">
        <v>0</v>
      </c>
      <c r="AH653" s="79">
        <v>0</v>
      </c>
      <c r="AI653" s="79">
        <v>0</v>
      </c>
      <c r="AJ653" s="79">
        <v>0</v>
      </c>
      <c r="AK653" s="79">
        <v>0</v>
      </c>
      <c r="AL653" s="79">
        <v>0</v>
      </c>
      <c r="AM653" s="79">
        <v>0</v>
      </c>
      <c r="AN653" s="79">
        <v>0</v>
      </c>
      <c r="AO653" s="79">
        <v>0</v>
      </c>
      <c r="AP653" s="79">
        <v>0</v>
      </c>
      <c r="AQ653" s="79">
        <v>0</v>
      </c>
      <c r="AR653" s="79">
        <v>0</v>
      </c>
      <c r="AS653" s="79">
        <v>0</v>
      </c>
      <c r="AT653" s="79">
        <v>0</v>
      </c>
      <c r="AU653" s="79">
        <v>0</v>
      </c>
      <c r="AV653" s="79">
        <v>0</v>
      </c>
      <c r="AW653" s="79">
        <v>0</v>
      </c>
      <c r="AX653" s="79">
        <v>0</v>
      </c>
      <c r="AY653" s="79">
        <v>0</v>
      </c>
      <c r="AZ653" s="79">
        <v>0</v>
      </c>
      <c r="BA653" s="79">
        <v>0</v>
      </c>
      <c r="BB653" s="79">
        <v>0</v>
      </c>
      <c r="BC653" s="79">
        <v>0</v>
      </c>
      <c r="BD653" s="79">
        <v>0</v>
      </c>
      <c r="BE653" s="79">
        <v>0</v>
      </c>
      <c r="BF653" s="79">
        <v>0</v>
      </c>
      <c r="BG653" s="79">
        <v>0</v>
      </c>
      <c r="BH653" s="79">
        <v>0</v>
      </c>
      <c r="BI653" s="79">
        <v>0</v>
      </c>
      <c r="BJ653" s="79">
        <v>0</v>
      </c>
      <c r="BK653" s="79">
        <v>0</v>
      </c>
      <c r="BL653" s="79">
        <v>0</v>
      </c>
      <c r="BM653" s="79">
        <v>0</v>
      </c>
      <c r="BN653" s="79">
        <v>0</v>
      </c>
      <c r="BO653" s="79">
        <v>0</v>
      </c>
      <c r="BP653" s="79">
        <v>0</v>
      </c>
      <c r="BQ653" s="79">
        <v>0</v>
      </c>
      <c r="BR653" s="79">
        <v>0</v>
      </c>
      <c r="BS653" s="79">
        <v>0</v>
      </c>
      <c r="BT653" s="79">
        <v>0</v>
      </c>
      <c r="BU653" s="79">
        <v>0</v>
      </c>
      <c r="BV653" s="79">
        <v>0</v>
      </c>
      <c r="BW653" s="79">
        <v>0</v>
      </c>
      <c r="BX653" s="79">
        <v>0</v>
      </c>
      <c r="BY653" s="79">
        <v>0</v>
      </c>
      <c r="BZ653" s="79">
        <v>0</v>
      </c>
      <c r="CA653" s="79">
        <v>0</v>
      </c>
      <c r="CB653" s="79">
        <v>0</v>
      </c>
      <c r="CC653" s="79">
        <f t="shared" si="654"/>
        <v>0</v>
      </c>
      <c r="CD653" s="79">
        <f t="shared" si="655"/>
        <v>0</v>
      </c>
      <c r="CE653" s="79">
        <f t="shared" si="656"/>
        <v>0</v>
      </c>
      <c r="CF653" s="79">
        <f t="shared" si="657"/>
        <v>0</v>
      </c>
      <c r="CG653" s="79">
        <f t="shared" si="658"/>
        <v>0</v>
      </c>
      <c r="CH653" s="79">
        <f t="shared" si="659"/>
        <v>0</v>
      </c>
      <c r="CI653" s="79">
        <f t="shared" si="660"/>
        <v>0</v>
      </c>
      <c r="CJ653" s="79">
        <f t="shared" si="661"/>
        <v>0</v>
      </c>
      <c r="CK653" s="79">
        <f t="shared" si="662"/>
        <v>0</v>
      </c>
      <c r="CL653" s="79">
        <f t="shared" si="663"/>
        <v>0</v>
      </c>
      <c r="CM653" s="79">
        <f t="shared" si="664"/>
        <v>0</v>
      </c>
    </row>
    <row r="654" spans="1:91" ht="31.5">
      <c r="A654" s="73" t="s">
        <v>128</v>
      </c>
      <c r="B654" s="74" t="s">
        <v>1434</v>
      </c>
      <c r="C654" s="101" t="s">
        <v>1435</v>
      </c>
      <c r="D654" s="79">
        <v>0</v>
      </c>
      <c r="E654" s="79">
        <v>0</v>
      </c>
      <c r="F654" s="79">
        <v>0</v>
      </c>
      <c r="G654" s="79">
        <v>0</v>
      </c>
      <c r="H654" s="79">
        <v>0</v>
      </c>
      <c r="I654" s="79">
        <v>2</v>
      </c>
      <c r="J654" s="79">
        <v>0</v>
      </c>
      <c r="K654" s="79">
        <v>0</v>
      </c>
      <c r="L654" s="79">
        <v>0</v>
      </c>
      <c r="M654" s="79">
        <v>0</v>
      </c>
      <c r="N654" s="79">
        <v>0</v>
      </c>
      <c r="O654" s="79">
        <v>0</v>
      </c>
      <c r="P654" s="79">
        <v>0</v>
      </c>
      <c r="Q654" s="79">
        <v>0</v>
      </c>
      <c r="R654" s="79">
        <v>0</v>
      </c>
      <c r="S654" s="79">
        <v>0</v>
      </c>
      <c r="T654" s="79">
        <v>0</v>
      </c>
      <c r="U654" s="79">
        <v>0</v>
      </c>
      <c r="V654" s="79">
        <v>0</v>
      </c>
      <c r="W654" s="79">
        <v>0</v>
      </c>
      <c r="X654" s="79">
        <v>0</v>
      </c>
      <c r="Y654" s="79">
        <v>0</v>
      </c>
      <c r="Z654" s="79">
        <v>0</v>
      </c>
      <c r="AA654" s="79">
        <v>0</v>
      </c>
      <c r="AB654" s="79">
        <v>0</v>
      </c>
      <c r="AC654" s="79">
        <v>0</v>
      </c>
      <c r="AD654" s="79">
        <v>0</v>
      </c>
      <c r="AE654" s="79">
        <v>0</v>
      </c>
      <c r="AF654" s="79">
        <v>0</v>
      </c>
      <c r="AG654" s="79">
        <v>0</v>
      </c>
      <c r="AH654" s="79">
        <v>0</v>
      </c>
      <c r="AI654" s="79">
        <v>0</v>
      </c>
      <c r="AJ654" s="79">
        <v>0</v>
      </c>
      <c r="AK654" s="79">
        <v>0</v>
      </c>
      <c r="AL654" s="79">
        <v>0</v>
      </c>
      <c r="AM654" s="79">
        <v>0</v>
      </c>
      <c r="AN654" s="79">
        <v>0</v>
      </c>
      <c r="AO654" s="79">
        <v>0</v>
      </c>
      <c r="AP654" s="79">
        <v>0</v>
      </c>
      <c r="AQ654" s="79">
        <v>0</v>
      </c>
      <c r="AR654" s="79">
        <v>0</v>
      </c>
      <c r="AS654" s="79">
        <v>0</v>
      </c>
      <c r="AT654" s="79">
        <v>0</v>
      </c>
      <c r="AU654" s="79">
        <v>0</v>
      </c>
      <c r="AV654" s="79">
        <v>0</v>
      </c>
      <c r="AW654" s="79">
        <v>0</v>
      </c>
      <c r="AX654" s="79">
        <v>0</v>
      </c>
      <c r="AY654" s="79">
        <v>0</v>
      </c>
      <c r="AZ654" s="79">
        <v>0</v>
      </c>
      <c r="BA654" s="79">
        <v>0</v>
      </c>
      <c r="BB654" s="79">
        <v>0</v>
      </c>
      <c r="BC654" s="79">
        <v>0</v>
      </c>
      <c r="BD654" s="79">
        <v>0</v>
      </c>
      <c r="BE654" s="79">
        <v>0</v>
      </c>
      <c r="BF654" s="79">
        <v>0</v>
      </c>
      <c r="BG654" s="78">
        <v>0</v>
      </c>
      <c r="BH654" s="78">
        <v>0</v>
      </c>
      <c r="BI654" s="78">
        <v>0</v>
      </c>
      <c r="BJ654" s="78">
        <v>0</v>
      </c>
      <c r="BK654" s="78">
        <v>0</v>
      </c>
      <c r="BL654" s="78">
        <v>0</v>
      </c>
      <c r="BM654" s="78">
        <v>0</v>
      </c>
      <c r="BN654" s="78">
        <v>0</v>
      </c>
      <c r="BO654" s="78">
        <v>0</v>
      </c>
      <c r="BP654" s="78">
        <v>0</v>
      </c>
      <c r="BQ654" s="78">
        <v>0</v>
      </c>
      <c r="BR654" s="79">
        <v>0</v>
      </c>
      <c r="BS654" s="79">
        <v>0</v>
      </c>
      <c r="BT654" s="79">
        <v>0</v>
      </c>
      <c r="BU654" s="79">
        <v>0</v>
      </c>
      <c r="BV654" s="79">
        <v>0</v>
      </c>
      <c r="BW654" s="79">
        <v>0</v>
      </c>
      <c r="BX654" s="79">
        <v>0</v>
      </c>
      <c r="BY654" s="79">
        <v>0</v>
      </c>
      <c r="BZ654" s="79">
        <v>0</v>
      </c>
      <c r="CA654" s="79">
        <v>0</v>
      </c>
      <c r="CB654" s="79">
        <v>0</v>
      </c>
      <c r="CC654" s="79">
        <f t="shared" si="654"/>
        <v>0</v>
      </c>
      <c r="CD654" s="79">
        <f t="shared" si="655"/>
        <v>0</v>
      </c>
      <c r="CE654" s="79">
        <f t="shared" si="656"/>
        <v>0</v>
      </c>
      <c r="CF654" s="79">
        <f t="shared" si="657"/>
        <v>0</v>
      </c>
      <c r="CG654" s="79">
        <f t="shared" si="658"/>
        <v>0</v>
      </c>
      <c r="CH654" s="79">
        <f t="shared" si="659"/>
        <v>0</v>
      </c>
      <c r="CI654" s="79">
        <f t="shared" si="660"/>
        <v>0</v>
      </c>
      <c r="CJ654" s="79">
        <f t="shared" si="661"/>
        <v>0</v>
      </c>
      <c r="CK654" s="79">
        <f t="shared" si="662"/>
        <v>0</v>
      </c>
      <c r="CL654" s="79">
        <f t="shared" si="663"/>
        <v>0</v>
      </c>
      <c r="CM654" s="79">
        <f t="shared" si="664"/>
        <v>0</v>
      </c>
    </row>
    <row r="655" spans="1:91" ht="31.5">
      <c r="A655" s="73" t="s">
        <v>128</v>
      </c>
      <c r="B655" s="74" t="s">
        <v>1436</v>
      </c>
      <c r="C655" s="101" t="s">
        <v>1437</v>
      </c>
      <c r="D655" s="79">
        <v>0</v>
      </c>
      <c r="E655" s="79">
        <v>0</v>
      </c>
      <c r="F655" s="79">
        <v>0</v>
      </c>
      <c r="G655" s="79">
        <v>0</v>
      </c>
      <c r="H655" s="79">
        <v>0</v>
      </c>
      <c r="I655" s="79">
        <v>1</v>
      </c>
      <c r="J655" s="79">
        <v>0</v>
      </c>
      <c r="K655" s="79">
        <v>0</v>
      </c>
      <c r="L655" s="79">
        <v>0</v>
      </c>
      <c r="M655" s="79">
        <v>0</v>
      </c>
      <c r="N655" s="79">
        <v>0</v>
      </c>
      <c r="O655" s="79">
        <v>0</v>
      </c>
      <c r="P655" s="79">
        <v>0</v>
      </c>
      <c r="Q655" s="79">
        <v>0</v>
      </c>
      <c r="R655" s="79">
        <v>0</v>
      </c>
      <c r="S655" s="79">
        <v>0</v>
      </c>
      <c r="T655" s="79">
        <v>0</v>
      </c>
      <c r="U655" s="79">
        <v>0</v>
      </c>
      <c r="V655" s="79">
        <v>0</v>
      </c>
      <c r="W655" s="79">
        <v>0</v>
      </c>
      <c r="X655" s="79">
        <v>0</v>
      </c>
      <c r="Y655" s="79">
        <v>0</v>
      </c>
      <c r="Z655" s="79">
        <v>0</v>
      </c>
      <c r="AA655" s="79">
        <v>0</v>
      </c>
      <c r="AB655" s="79">
        <v>0</v>
      </c>
      <c r="AC655" s="79">
        <v>0</v>
      </c>
      <c r="AD655" s="79">
        <v>0</v>
      </c>
      <c r="AE655" s="79">
        <v>0</v>
      </c>
      <c r="AF655" s="79">
        <v>0</v>
      </c>
      <c r="AG655" s="79">
        <v>0</v>
      </c>
      <c r="AH655" s="79">
        <v>0</v>
      </c>
      <c r="AI655" s="79">
        <v>0</v>
      </c>
      <c r="AJ655" s="79">
        <v>0</v>
      </c>
      <c r="AK655" s="79">
        <v>0</v>
      </c>
      <c r="AL655" s="79">
        <v>0</v>
      </c>
      <c r="AM655" s="79">
        <v>0</v>
      </c>
      <c r="AN655" s="79">
        <v>0</v>
      </c>
      <c r="AO655" s="79">
        <v>0</v>
      </c>
      <c r="AP655" s="79">
        <v>0</v>
      </c>
      <c r="AQ655" s="79">
        <v>0</v>
      </c>
      <c r="AR655" s="79">
        <v>0</v>
      </c>
      <c r="AS655" s="79">
        <v>0</v>
      </c>
      <c r="AT655" s="79">
        <v>0</v>
      </c>
      <c r="AU655" s="79">
        <v>0</v>
      </c>
      <c r="AV655" s="79">
        <v>0</v>
      </c>
      <c r="AW655" s="79">
        <v>0</v>
      </c>
      <c r="AX655" s="79">
        <v>0</v>
      </c>
      <c r="AY655" s="79">
        <v>0</v>
      </c>
      <c r="AZ655" s="79">
        <v>0</v>
      </c>
      <c r="BA655" s="79">
        <v>0</v>
      </c>
      <c r="BB655" s="79">
        <v>0</v>
      </c>
      <c r="BC655" s="79">
        <v>0</v>
      </c>
      <c r="BD655" s="79">
        <v>0</v>
      </c>
      <c r="BE655" s="79">
        <v>0</v>
      </c>
      <c r="BF655" s="79">
        <v>0</v>
      </c>
      <c r="BG655" s="78">
        <v>0</v>
      </c>
      <c r="BH655" s="78">
        <v>0</v>
      </c>
      <c r="BI655" s="78">
        <v>0</v>
      </c>
      <c r="BJ655" s="78">
        <v>0</v>
      </c>
      <c r="BK655" s="78">
        <v>0</v>
      </c>
      <c r="BL655" s="78">
        <v>0</v>
      </c>
      <c r="BM655" s="78">
        <v>0</v>
      </c>
      <c r="BN655" s="78">
        <v>0</v>
      </c>
      <c r="BO655" s="78">
        <v>0</v>
      </c>
      <c r="BP655" s="78">
        <v>0</v>
      </c>
      <c r="BQ655" s="78">
        <v>0</v>
      </c>
      <c r="BR655" s="79">
        <v>0</v>
      </c>
      <c r="BS655" s="79">
        <v>0</v>
      </c>
      <c r="BT655" s="79">
        <v>0</v>
      </c>
      <c r="BU655" s="79">
        <v>0</v>
      </c>
      <c r="BV655" s="79">
        <v>0</v>
      </c>
      <c r="BW655" s="79">
        <v>0</v>
      </c>
      <c r="BX655" s="79">
        <v>0</v>
      </c>
      <c r="BY655" s="79">
        <v>0</v>
      </c>
      <c r="BZ655" s="79">
        <v>0</v>
      </c>
      <c r="CA655" s="79">
        <v>0</v>
      </c>
      <c r="CB655" s="79">
        <v>0</v>
      </c>
      <c r="CC655" s="79">
        <f t="shared" si="654"/>
        <v>0</v>
      </c>
      <c r="CD655" s="79">
        <f t="shared" si="655"/>
        <v>0</v>
      </c>
      <c r="CE655" s="79">
        <f t="shared" si="656"/>
        <v>0</v>
      </c>
      <c r="CF655" s="79">
        <f t="shared" si="657"/>
        <v>0</v>
      </c>
      <c r="CG655" s="79">
        <f t="shared" si="658"/>
        <v>0</v>
      </c>
      <c r="CH655" s="79">
        <f t="shared" si="659"/>
        <v>0</v>
      </c>
      <c r="CI655" s="79">
        <f t="shared" si="660"/>
        <v>0</v>
      </c>
      <c r="CJ655" s="79">
        <f t="shared" si="661"/>
        <v>0</v>
      </c>
      <c r="CK655" s="79">
        <f t="shared" si="662"/>
        <v>0</v>
      </c>
      <c r="CL655" s="79">
        <f t="shared" si="663"/>
        <v>0</v>
      </c>
      <c r="CM655" s="79">
        <f t="shared" si="664"/>
        <v>0</v>
      </c>
    </row>
    <row r="656" spans="1:91" ht="47.25">
      <c r="A656" s="73" t="s">
        <v>128</v>
      </c>
      <c r="B656" s="74" t="s">
        <v>1438</v>
      </c>
      <c r="C656" s="101" t="s">
        <v>1439</v>
      </c>
      <c r="D656" s="79">
        <v>0</v>
      </c>
      <c r="E656" s="79">
        <v>0</v>
      </c>
      <c r="F656" s="79">
        <v>0</v>
      </c>
      <c r="G656" s="79">
        <v>0</v>
      </c>
      <c r="H656" s="79">
        <v>0</v>
      </c>
      <c r="I656" s="79">
        <v>1</v>
      </c>
      <c r="J656" s="79">
        <v>0</v>
      </c>
      <c r="K656" s="79">
        <v>0</v>
      </c>
      <c r="L656" s="79">
        <v>0</v>
      </c>
      <c r="M656" s="79">
        <v>0</v>
      </c>
      <c r="N656" s="79">
        <v>0</v>
      </c>
      <c r="O656" s="79">
        <v>0</v>
      </c>
      <c r="P656" s="79">
        <v>0</v>
      </c>
      <c r="Q656" s="79">
        <v>0</v>
      </c>
      <c r="R656" s="79">
        <v>0</v>
      </c>
      <c r="S656" s="79">
        <v>0</v>
      </c>
      <c r="T656" s="79">
        <v>0</v>
      </c>
      <c r="U656" s="79">
        <v>0</v>
      </c>
      <c r="V656" s="79">
        <v>0</v>
      </c>
      <c r="W656" s="79">
        <v>0</v>
      </c>
      <c r="X656" s="79">
        <v>0</v>
      </c>
      <c r="Y656" s="79">
        <v>0</v>
      </c>
      <c r="Z656" s="79">
        <v>0</v>
      </c>
      <c r="AA656" s="79">
        <v>0</v>
      </c>
      <c r="AB656" s="79">
        <v>0</v>
      </c>
      <c r="AC656" s="79">
        <v>0</v>
      </c>
      <c r="AD656" s="79">
        <v>0</v>
      </c>
      <c r="AE656" s="79">
        <v>0</v>
      </c>
      <c r="AF656" s="79">
        <v>0</v>
      </c>
      <c r="AG656" s="79">
        <v>0</v>
      </c>
      <c r="AH656" s="79">
        <v>0</v>
      </c>
      <c r="AI656" s="79">
        <v>0</v>
      </c>
      <c r="AJ656" s="79">
        <v>0</v>
      </c>
      <c r="AK656" s="79">
        <v>0</v>
      </c>
      <c r="AL656" s="79">
        <v>0</v>
      </c>
      <c r="AM656" s="79">
        <v>0</v>
      </c>
      <c r="AN656" s="79">
        <v>0</v>
      </c>
      <c r="AO656" s="79">
        <v>0</v>
      </c>
      <c r="AP656" s="79">
        <v>0</v>
      </c>
      <c r="AQ656" s="79">
        <v>0</v>
      </c>
      <c r="AR656" s="79">
        <v>0</v>
      </c>
      <c r="AS656" s="79">
        <v>0</v>
      </c>
      <c r="AT656" s="79">
        <v>0</v>
      </c>
      <c r="AU656" s="79">
        <v>0</v>
      </c>
      <c r="AV656" s="79">
        <v>0</v>
      </c>
      <c r="AW656" s="79">
        <v>0</v>
      </c>
      <c r="AX656" s="79">
        <v>0</v>
      </c>
      <c r="AY656" s="79">
        <v>0</v>
      </c>
      <c r="AZ656" s="79">
        <v>0</v>
      </c>
      <c r="BA656" s="79">
        <v>0</v>
      </c>
      <c r="BB656" s="79">
        <v>0</v>
      </c>
      <c r="BC656" s="79">
        <v>0</v>
      </c>
      <c r="BD656" s="79">
        <v>0</v>
      </c>
      <c r="BE656" s="79">
        <v>0</v>
      </c>
      <c r="BF656" s="79">
        <v>0</v>
      </c>
      <c r="BG656" s="79">
        <v>0</v>
      </c>
      <c r="BH656" s="79">
        <v>0</v>
      </c>
      <c r="BI656" s="79">
        <v>0</v>
      </c>
      <c r="BJ656" s="79">
        <v>0</v>
      </c>
      <c r="BK656" s="79">
        <v>0</v>
      </c>
      <c r="BL656" s="79">
        <v>0</v>
      </c>
      <c r="BM656" s="79">
        <v>0</v>
      </c>
      <c r="BN656" s="79">
        <v>0</v>
      </c>
      <c r="BO656" s="79">
        <v>0</v>
      </c>
      <c r="BP656" s="79">
        <v>0</v>
      </c>
      <c r="BQ656" s="79">
        <v>0</v>
      </c>
      <c r="BR656" s="79">
        <v>0</v>
      </c>
      <c r="BS656" s="79">
        <v>0</v>
      </c>
      <c r="BT656" s="79">
        <v>0</v>
      </c>
      <c r="BU656" s="79">
        <v>0</v>
      </c>
      <c r="BV656" s="79">
        <v>0</v>
      </c>
      <c r="BW656" s="79">
        <v>0</v>
      </c>
      <c r="BX656" s="79">
        <v>0</v>
      </c>
      <c r="BY656" s="79">
        <v>0</v>
      </c>
      <c r="BZ656" s="79">
        <v>0</v>
      </c>
      <c r="CA656" s="79">
        <v>0</v>
      </c>
      <c r="CB656" s="79">
        <v>0</v>
      </c>
      <c r="CC656" s="79">
        <f t="shared" si="654"/>
        <v>0</v>
      </c>
      <c r="CD656" s="79">
        <f t="shared" si="655"/>
        <v>0</v>
      </c>
      <c r="CE656" s="79">
        <f t="shared" si="656"/>
        <v>0</v>
      </c>
      <c r="CF656" s="79">
        <f t="shared" si="657"/>
        <v>0</v>
      </c>
      <c r="CG656" s="79">
        <f t="shared" si="658"/>
        <v>0</v>
      </c>
      <c r="CH656" s="79">
        <f t="shared" si="659"/>
        <v>0</v>
      </c>
      <c r="CI656" s="79">
        <f t="shared" si="660"/>
        <v>0</v>
      </c>
      <c r="CJ656" s="79">
        <f t="shared" si="661"/>
        <v>0</v>
      </c>
      <c r="CK656" s="79">
        <f t="shared" si="662"/>
        <v>0</v>
      </c>
      <c r="CL656" s="79">
        <f t="shared" si="663"/>
        <v>0</v>
      </c>
      <c r="CM656" s="79">
        <f t="shared" si="664"/>
        <v>0</v>
      </c>
    </row>
    <row r="657" spans="1:91" ht="31.5">
      <c r="A657" s="73" t="s">
        <v>128</v>
      </c>
      <c r="B657" s="74" t="s">
        <v>1440</v>
      </c>
      <c r="C657" s="101" t="s">
        <v>1441</v>
      </c>
      <c r="D657" s="79">
        <v>0</v>
      </c>
      <c r="E657" s="79">
        <v>0</v>
      </c>
      <c r="F657" s="79">
        <v>0</v>
      </c>
      <c r="G657" s="79">
        <v>0</v>
      </c>
      <c r="H657" s="79">
        <v>0</v>
      </c>
      <c r="I657" s="79">
        <v>3</v>
      </c>
      <c r="J657" s="79">
        <v>0</v>
      </c>
      <c r="K657" s="79">
        <v>0</v>
      </c>
      <c r="L657" s="79">
        <v>0</v>
      </c>
      <c r="M657" s="79">
        <v>0</v>
      </c>
      <c r="N657" s="79">
        <v>0</v>
      </c>
      <c r="O657" s="79">
        <v>0</v>
      </c>
      <c r="P657" s="79">
        <v>0</v>
      </c>
      <c r="Q657" s="79">
        <v>0</v>
      </c>
      <c r="R657" s="79">
        <v>0</v>
      </c>
      <c r="S657" s="79">
        <v>0</v>
      </c>
      <c r="T657" s="79">
        <v>0</v>
      </c>
      <c r="U657" s="79">
        <v>0</v>
      </c>
      <c r="V657" s="79">
        <v>0</v>
      </c>
      <c r="W657" s="79">
        <v>0</v>
      </c>
      <c r="X657" s="79">
        <v>0</v>
      </c>
      <c r="Y657" s="79">
        <v>0</v>
      </c>
      <c r="Z657" s="79">
        <v>0</v>
      </c>
      <c r="AA657" s="79">
        <v>0</v>
      </c>
      <c r="AB657" s="79">
        <v>0</v>
      </c>
      <c r="AC657" s="79">
        <v>0</v>
      </c>
      <c r="AD657" s="79">
        <v>0</v>
      </c>
      <c r="AE657" s="79">
        <v>0</v>
      </c>
      <c r="AF657" s="79">
        <v>0</v>
      </c>
      <c r="AG657" s="79">
        <v>0</v>
      </c>
      <c r="AH657" s="79">
        <v>0</v>
      </c>
      <c r="AI657" s="79">
        <v>0</v>
      </c>
      <c r="AJ657" s="79">
        <v>0</v>
      </c>
      <c r="AK657" s="79">
        <v>0</v>
      </c>
      <c r="AL657" s="79">
        <v>0</v>
      </c>
      <c r="AM657" s="79">
        <v>0</v>
      </c>
      <c r="AN657" s="79">
        <v>0</v>
      </c>
      <c r="AO657" s="79">
        <v>0</v>
      </c>
      <c r="AP657" s="79">
        <v>0</v>
      </c>
      <c r="AQ657" s="79">
        <v>0</v>
      </c>
      <c r="AR657" s="79">
        <v>0</v>
      </c>
      <c r="AS657" s="79">
        <v>0</v>
      </c>
      <c r="AT657" s="79">
        <v>0</v>
      </c>
      <c r="AU657" s="79">
        <v>0</v>
      </c>
      <c r="AV657" s="79">
        <v>0</v>
      </c>
      <c r="AW657" s="79">
        <v>0</v>
      </c>
      <c r="AX657" s="79">
        <v>0</v>
      </c>
      <c r="AY657" s="79">
        <v>0</v>
      </c>
      <c r="AZ657" s="79">
        <v>0</v>
      </c>
      <c r="BA657" s="79">
        <v>0</v>
      </c>
      <c r="BB657" s="79">
        <v>0</v>
      </c>
      <c r="BC657" s="79">
        <v>0</v>
      </c>
      <c r="BD657" s="79">
        <v>0</v>
      </c>
      <c r="BE657" s="79">
        <v>0</v>
      </c>
      <c r="BF657" s="79">
        <v>0</v>
      </c>
      <c r="BG657" s="79">
        <v>0</v>
      </c>
      <c r="BH657" s="79">
        <v>0</v>
      </c>
      <c r="BI657" s="79">
        <v>0</v>
      </c>
      <c r="BJ657" s="79">
        <v>0</v>
      </c>
      <c r="BK657" s="79">
        <v>0</v>
      </c>
      <c r="BL657" s="79">
        <v>0</v>
      </c>
      <c r="BM657" s="79">
        <v>0</v>
      </c>
      <c r="BN657" s="79">
        <v>0</v>
      </c>
      <c r="BO657" s="79">
        <v>0</v>
      </c>
      <c r="BP657" s="79">
        <v>0</v>
      </c>
      <c r="BQ657" s="79">
        <v>0</v>
      </c>
      <c r="BR657" s="79">
        <v>0</v>
      </c>
      <c r="BS657" s="79">
        <v>0</v>
      </c>
      <c r="BT657" s="79">
        <v>0</v>
      </c>
      <c r="BU657" s="79">
        <v>0</v>
      </c>
      <c r="BV657" s="79">
        <v>0</v>
      </c>
      <c r="BW657" s="79">
        <v>0</v>
      </c>
      <c r="BX657" s="79">
        <v>0</v>
      </c>
      <c r="BY657" s="79">
        <v>0</v>
      </c>
      <c r="BZ657" s="79">
        <v>0</v>
      </c>
      <c r="CA657" s="79">
        <v>0</v>
      </c>
      <c r="CB657" s="79">
        <v>0</v>
      </c>
      <c r="CC657" s="79">
        <f t="shared" si="654"/>
        <v>0</v>
      </c>
      <c r="CD657" s="79">
        <f t="shared" si="655"/>
        <v>0</v>
      </c>
      <c r="CE657" s="79">
        <f t="shared" si="656"/>
        <v>0</v>
      </c>
      <c r="CF657" s="79">
        <f t="shared" si="657"/>
        <v>0</v>
      </c>
      <c r="CG657" s="79">
        <f t="shared" si="658"/>
        <v>0</v>
      </c>
      <c r="CH657" s="79">
        <f t="shared" si="659"/>
        <v>0</v>
      </c>
      <c r="CI657" s="79">
        <f t="shared" si="660"/>
        <v>0</v>
      </c>
      <c r="CJ657" s="79">
        <f t="shared" si="661"/>
        <v>0</v>
      </c>
      <c r="CK657" s="79">
        <f t="shared" si="662"/>
        <v>0</v>
      </c>
      <c r="CL657" s="79">
        <f t="shared" si="663"/>
        <v>0</v>
      </c>
      <c r="CM657" s="79">
        <f t="shared" si="664"/>
        <v>0</v>
      </c>
    </row>
    <row r="658" spans="1:91" ht="31.5">
      <c r="A658" s="73" t="s">
        <v>128</v>
      </c>
      <c r="B658" s="74" t="s">
        <v>1442</v>
      </c>
      <c r="C658" s="101" t="s">
        <v>1443</v>
      </c>
      <c r="D658" s="79">
        <v>0</v>
      </c>
      <c r="E658" s="79">
        <v>0</v>
      </c>
      <c r="F658" s="79">
        <v>0</v>
      </c>
      <c r="G658" s="79">
        <v>0</v>
      </c>
      <c r="H658" s="79">
        <v>0</v>
      </c>
      <c r="I658" s="79">
        <v>1</v>
      </c>
      <c r="J658" s="79">
        <v>0</v>
      </c>
      <c r="K658" s="79">
        <v>0</v>
      </c>
      <c r="L658" s="79">
        <v>0</v>
      </c>
      <c r="M658" s="79">
        <v>0</v>
      </c>
      <c r="N658" s="79">
        <v>0</v>
      </c>
      <c r="O658" s="79">
        <v>0</v>
      </c>
      <c r="P658" s="79">
        <v>0</v>
      </c>
      <c r="Q658" s="79">
        <v>0</v>
      </c>
      <c r="R658" s="79">
        <v>0</v>
      </c>
      <c r="S658" s="79">
        <v>0</v>
      </c>
      <c r="T658" s="79">
        <v>0</v>
      </c>
      <c r="U658" s="79">
        <v>0</v>
      </c>
      <c r="V658" s="79">
        <v>0</v>
      </c>
      <c r="W658" s="79">
        <v>0</v>
      </c>
      <c r="X658" s="79">
        <v>0</v>
      </c>
      <c r="Y658" s="79">
        <v>0</v>
      </c>
      <c r="Z658" s="79">
        <v>0</v>
      </c>
      <c r="AA658" s="79">
        <v>0</v>
      </c>
      <c r="AB658" s="79">
        <v>0</v>
      </c>
      <c r="AC658" s="79">
        <v>0</v>
      </c>
      <c r="AD658" s="79">
        <v>0</v>
      </c>
      <c r="AE658" s="79">
        <v>0</v>
      </c>
      <c r="AF658" s="79">
        <v>0</v>
      </c>
      <c r="AG658" s="79">
        <v>0</v>
      </c>
      <c r="AH658" s="79">
        <v>0</v>
      </c>
      <c r="AI658" s="79">
        <v>0</v>
      </c>
      <c r="AJ658" s="79">
        <v>0</v>
      </c>
      <c r="AK658" s="79">
        <v>0</v>
      </c>
      <c r="AL658" s="79">
        <v>0</v>
      </c>
      <c r="AM658" s="79">
        <v>0</v>
      </c>
      <c r="AN658" s="79">
        <v>0</v>
      </c>
      <c r="AO658" s="79">
        <v>0</v>
      </c>
      <c r="AP658" s="79">
        <v>0</v>
      </c>
      <c r="AQ658" s="79">
        <v>0</v>
      </c>
      <c r="AR658" s="79">
        <v>0</v>
      </c>
      <c r="AS658" s="79">
        <v>0</v>
      </c>
      <c r="AT658" s="79">
        <v>0</v>
      </c>
      <c r="AU658" s="79">
        <v>0</v>
      </c>
      <c r="AV658" s="79">
        <v>0</v>
      </c>
      <c r="AW658" s="79">
        <v>0</v>
      </c>
      <c r="AX658" s="79">
        <v>0</v>
      </c>
      <c r="AY658" s="79">
        <v>0</v>
      </c>
      <c r="AZ658" s="79">
        <v>0</v>
      </c>
      <c r="BA658" s="79">
        <v>0</v>
      </c>
      <c r="BB658" s="79">
        <v>0</v>
      </c>
      <c r="BC658" s="79">
        <v>0</v>
      </c>
      <c r="BD658" s="79">
        <v>0</v>
      </c>
      <c r="BE658" s="79">
        <v>0</v>
      </c>
      <c r="BF658" s="79">
        <v>0</v>
      </c>
      <c r="BG658" s="79">
        <v>0</v>
      </c>
      <c r="BH658" s="79">
        <v>0</v>
      </c>
      <c r="BI658" s="79">
        <v>0</v>
      </c>
      <c r="BJ658" s="79">
        <v>0</v>
      </c>
      <c r="BK658" s="79">
        <v>0</v>
      </c>
      <c r="BL658" s="79">
        <v>0</v>
      </c>
      <c r="BM658" s="79">
        <v>0</v>
      </c>
      <c r="BN658" s="79">
        <v>0</v>
      </c>
      <c r="BO658" s="79">
        <v>0</v>
      </c>
      <c r="BP658" s="79">
        <v>0</v>
      </c>
      <c r="BQ658" s="79">
        <v>0</v>
      </c>
      <c r="BR658" s="79">
        <v>0</v>
      </c>
      <c r="BS658" s="79">
        <v>0</v>
      </c>
      <c r="BT658" s="79">
        <v>0</v>
      </c>
      <c r="BU658" s="79">
        <v>0</v>
      </c>
      <c r="BV658" s="79">
        <v>0</v>
      </c>
      <c r="BW658" s="79">
        <v>0</v>
      </c>
      <c r="BX658" s="79">
        <v>0</v>
      </c>
      <c r="BY658" s="79">
        <v>0</v>
      </c>
      <c r="BZ658" s="79">
        <v>0</v>
      </c>
      <c r="CA658" s="79">
        <v>0</v>
      </c>
      <c r="CB658" s="79">
        <v>0</v>
      </c>
      <c r="CC658" s="79">
        <f t="shared" si="654"/>
        <v>0</v>
      </c>
      <c r="CD658" s="79">
        <f t="shared" si="655"/>
        <v>0</v>
      </c>
      <c r="CE658" s="79">
        <f t="shared" si="656"/>
        <v>0</v>
      </c>
      <c r="CF658" s="79">
        <f t="shared" si="657"/>
        <v>0</v>
      </c>
      <c r="CG658" s="79">
        <f t="shared" si="658"/>
        <v>0</v>
      </c>
      <c r="CH658" s="79">
        <f t="shared" si="659"/>
        <v>0</v>
      </c>
      <c r="CI658" s="79">
        <f t="shared" si="660"/>
        <v>0</v>
      </c>
      <c r="CJ658" s="79">
        <f t="shared" si="661"/>
        <v>0</v>
      </c>
      <c r="CK658" s="79">
        <f t="shared" si="662"/>
        <v>0</v>
      </c>
      <c r="CL658" s="79">
        <f t="shared" si="663"/>
        <v>0</v>
      </c>
      <c r="CM658" s="79">
        <f t="shared" si="664"/>
        <v>0</v>
      </c>
    </row>
    <row r="659" spans="1:91" ht="31.5">
      <c r="A659" s="73" t="s">
        <v>128</v>
      </c>
      <c r="B659" s="74" t="s">
        <v>1444</v>
      </c>
      <c r="C659" s="101" t="s">
        <v>1445</v>
      </c>
      <c r="D659" s="79">
        <v>0</v>
      </c>
      <c r="E659" s="79">
        <v>0</v>
      </c>
      <c r="F659" s="79">
        <v>0</v>
      </c>
      <c r="G659" s="79">
        <v>0</v>
      </c>
      <c r="H659" s="79">
        <v>0</v>
      </c>
      <c r="I659" s="79">
        <v>1</v>
      </c>
      <c r="J659" s="79">
        <v>0</v>
      </c>
      <c r="K659" s="79">
        <v>0</v>
      </c>
      <c r="L659" s="79">
        <v>0</v>
      </c>
      <c r="M659" s="79">
        <v>0</v>
      </c>
      <c r="N659" s="79">
        <v>0</v>
      </c>
      <c r="O659" s="79">
        <v>0</v>
      </c>
      <c r="P659" s="79">
        <v>0</v>
      </c>
      <c r="Q659" s="79">
        <v>0</v>
      </c>
      <c r="R659" s="79">
        <v>0</v>
      </c>
      <c r="S659" s="79">
        <v>0</v>
      </c>
      <c r="T659" s="79">
        <v>0</v>
      </c>
      <c r="U659" s="79">
        <v>0</v>
      </c>
      <c r="V659" s="79">
        <v>0</v>
      </c>
      <c r="W659" s="79">
        <v>0</v>
      </c>
      <c r="X659" s="79">
        <v>0</v>
      </c>
      <c r="Y659" s="79">
        <v>0</v>
      </c>
      <c r="Z659" s="79">
        <v>0</v>
      </c>
      <c r="AA659" s="79">
        <v>0</v>
      </c>
      <c r="AB659" s="79">
        <v>0</v>
      </c>
      <c r="AC659" s="79">
        <v>0</v>
      </c>
      <c r="AD659" s="79">
        <v>0</v>
      </c>
      <c r="AE659" s="79">
        <v>0</v>
      </c>
      <c r="AF659" s="79">
        <v>0</v>
      </c>
      <c r="AG659" s="79">
        <v>0</v>
      </c>
      <c r="AH659" s="79">
        <v>0</v>
      </c>
      <c r="AI659" s="79">
        <v>0</v>
      </c>
      <c r="AJ659" s="79">
        <v>0</v>
      </c>
      <c r="AK659" s="79">
        <v>0</v>
      </c>
      <c r="AL659" s="79">
        <v>0</v>
      </c>
      <c r="AM659" s="79">
        <v>0</v>
      </c>
      <c r="AN659" s="79">
        <v>0</v>
      </c>
      <c r="AO659" s="79">
        <v>0</v>
      </c>
      <c r="AP659" s="79">
        <v>0</v>
      </c>
      <c r="AQ659" s="79">
        <v>0</v>
      </c>
      <c r="AR659" s="79">
        <v>0</v>
      </c>
      <c r="AS659" s="79">
        <v>0</v>
      </c>
      <c r="AT659" s="79">
        <v>0</v>
      </c>
      <c r="AU659" s="79">
        <v>0</v>
      </c>
      <c r="AV659" s="79">
        <v>0</v>
      </c>
      <c r="AW659" s="79">
        <v>0</v>
      </c>
      <c r="AX659" s="79">
        <v>0</v>
      </c>
      <c r="AY659" s="79">
        <v>0</v>
      </c>
      <c r="AZ659" s="79">
        <v>0</v>
      </c>
      <c r="BA659" s="79">
        <v>0</v>
      </c>
      <c r="BB659" s="79">
        <v>0</v>
      </c>
      <c r="BC659" s="79">
        <v>0</v>
      </c>
      <c r="BD659" s="79">
        <v>0</v>
      </c>
      <c r="BE659" s="79">
        <v>0</v>
      </c>
      <c r="BF659" s="79">
        <v>0</v>
      </c>
      <c r="BG659" s="79">
        <v>0</v>
      </c>
      <c r="BH659" s="79">
        <v>0</v>
      </c>
      <c r="BI659" s="79">
        <v>0</v>
      </c>
      <c r="BJ659" s="79">
        <v>0</v>
      </c>
      <c r="BK659" s="79">
        <v>0</v>
      </c>
      <c r="BL659" s="79">
        <v>0</v>
      </c>
      <c r="BM659" s="79">
        <v>0</v>
      </c>
      <c r="BN659" s="79">
        <v>0</v>
      </c>
      <c r="BO659" s="79">
        <v>0</v>
      </c>
      <c r="BP659" s="79">
        <v>0</v>
      </c>
      <c r="BQ659" s="79">
        <v>0</v>
      </c>
      <c r="BR659" s="79">
        <v>0</v>
      </c>
      <c r="BS659" s="79">
        <v>0</v>
      </c>
      <c r="BT659" s="79">
        <v>0</v>
      </c>
      <c r="BU659" s="79">
        <v>0</v>
      </c>
      <c r="BV659" s="79">
        <v>0</v>
      </c>
      <c r="BW659" s="79">
        <v>0</v>
      </c>
      <c r="BX659" s="79">
        <v>0</v>
      </c>
      <c r="BY659" s="79">
        <v>0</v>
      </c>
      <c r="BZ659" s="79">
        <v>0</v>
      </c>
      <c r="CA659" s="79">
        <v>0</v>
      </c>
      <c r="CB659" s="79">
        <v>0</v>
      </c>
      <c r="CC659" s="79">
        <f t="shared" si="654"/>
        <v>0</v>
      </c>
      <c r="CD659" s="79">
        <f t="shared" si="655"/>
        <v>0</v>
      </c>
      <c r="CE659" s="79">
        <f t="shared" si="656"/>
        <v>0</v>
      </c>
      <c r="CF659" s="79">
        <f t="shared" si="657"/>
        <v>0</v>
      </c>
      <c r="CG659" s="79">
        <f t="shared" si="658"/>
        <v>0</v>
      </c>
      <c r="CH659" s="79">
        <f t="shared" si="659"/>
        <v>0</v>
      </c>
      <c r="CI659" s="79">
        <f t="shared" si="660"/>
        <v>0</v>
      </c>
      <c r="CJ659" s="79">
        <f t="shared" si="661"/>
        <v>0</v>
      </c>
      <c r="CK659" s="79">
        <f t="shared" si="662"/>
        <v>0</v>
      </c>
      <c r="CL659" s="79">
        <f t="shared" si="663"/>
        <v>0</v>
      </c>
      <c r="CM659" s="79">
        <f t="shared" si="664"/>
        <v>0</v>
      </c>
    </row>
    <row r="660" spans="1:91" ht="31.5">
      <c r="A660" s="73" t="s">
        <v>128</v>
      </c>
      <c r="B660" s="74" t="s">
        <v>1446</v>
      </c>
      <c r="C660" s="101" t="s">
        <v>1447</v>
      </c>
      <c r="D660" s="79">
        <v>0</v>
      </c>
      <c r="E660" s="79">
        <v>0</v>
      </c>
      <c r="F660" s="79">
        <v>0</v>
      </c>
      <c r="G660" s="79">
        <v>0</v>
      </c>
      <c r="H660" s="79">
        <v>0</v>
      </c>
      <c r="I660" s="79">
        <v>2</v>
      </c>
      <c r="J660" s="79">
        <v>0</v>
      </c>
      <c r="K660" s="79">
        <v>0</v>
      </c>
      <c r="L660" s="79">
        <v>0</v>
      </c>
      <c r="M660" s="79">
        <v>0</v>
      </c>
      <c r="N660" s="79">
        <v>0</v>
      </c>
      <c r="O660" s="79">
        <v>0</v>
      </c>
      <c r="P660" s="79">
        <v>0</v>
      </c>
      <c r="Q660" s="79">
        <v>0</v>
      </c>
      <c r="R660" s="79">
        <v>0</v>
      </c>
      <c r="S660" s="79">
        <v>0</v>
      </c>
      <c r="T660" s="79">
        <v>0</v>
      </c>
      <c r="U660" s="79">
        <v>0</v>
      </c>
      <c r="V660" s="79">
        <v>0</v>
      </c>
      <c r="W660" s="79">
        <v>0</v>
      </c>
      <c r="X660" s="79">
        <v>0</v>
      </c>
      <c r="Y660" s="79">
        <v>0</v>
      </c>
      <c r="Z660" s="79">
        <v>0</v>
      </c>
      <c r="AA660" s="79">
        <v>0</v>
      </c>
      <c r="AB660" s="79">
        <v>0</v>
      </c>
      <c r="AC660" s="79">
        <v>0</v>
      </c>
      <c r="AD660" s="79">
        <v>0</v>
      </c>
      <c r="AE660" s="79">
        <v>0</v>
      </c>
      <c r="AF660" s="79">
        <v>0</v>
      </c>
      <c r="AG660" s="79">
        <v>0</v>
      </c>
      <c r="AH660" s="79">
        <v>0</v>
      </c>
      <c r="AI660" s="79">
        <v>0</v>
      </c>
      <c r="AJ660" s="79">
        <v>0</v>
      </c>
      <c r="AK660" s="79">
        <v>0</v>
      </c>
      <c r="AL660" s="79">
        <v>0</v>
      </c>
      <c r="AM660" s="79">
        <v>0</v>
      </c>
      <c r="AN660" s="79">
        <v>0</v>
      </c>
      <c r="AO660" s="79">
        <v>0</v>
      </c>
      <c r="AP660" s="79">
        <v>0</v>
      </c>
      <c r="AQ660" s="79">
        <v>0</v>
      </c>
      <c r="AR660" s="79">
        <v>0</v>
      </c>
      <c r="AS660" s="79">
        <v>0</v>
      </c>
      <c r="AT660" s="79">
        <v>0</v>
      </c>
      <c r="AU660" s="79">
        <v>0</v>
      </c>
      <c r="AV660" s="79">
        <v>0</v>
      </c>
      <c r="AW660" s="79">
        <v>0</v>
      </c>
      <c r="AX660" s="79">
        <v>0</v>
      </c>
      <c r="AY660" s="79">
        <v>0</v>
      </c>
      <c r="AZ660" s="79">
        <v>0</v>
      </c>
      <c r="BA660" s="79">
        <v>0</v>
      </c>
      <c r="BB660" s="79">
        <v>0</v>
      </c>
      <c r="BC660" s="79">
        <v>0</v>
      </c>
      <c r="BD660" s="79">
        <v>0</v>
      </c>
      <c r="BE660" s="79">
        <v>0</v>
      </c>
      <c r="BF660" s="79">
        <v>0</v>
      </c>
      <c r="BG660" s="78">
        <v>0</v>
      </c>
      <c r="BH660" s="78">
        <v>0</v>
      </c>
      <c r="BI660" s="78">
        <v>0</v>
      </c>
      <c r="BJ660" s="78">
        <v>0</v>
      </c>
      <c r="BK660" s="78">
        <v>0</v>
      </c>
      <c r="BL660" s="78">
        <v>0</v>
      </c>
      <c r="BM660" s="78">
        <v>0</v>
      </c>
      <c r="BN660" s="78">
        <v>0</v>
      </c>
      <c r="BO660" s="78">
        <v>0</v>
      </c>
      <c r="BP660" s="78">
        <v>0</v>
      </c>
      <c r="BQ660" s="78">
        <v>0</v>
      </c>
      <c r="BR660" s="79">
        <v>0</v>
      </c>
      <c r="BS660" s="79">
        <v>0</v>
      </c>
      <c r="BT660" s="79">
        <v>0</v>
      </c>
      <c r="BU660" s="79">
        <v>0</v>
      </c>
      <c r="BV660" s="79">
        <v>0</v>
      </c>
      <c r="BW660" s="79">
        <v>0</v>
      </c>
      <c r="BX660" s="79">
        <v>0</v>
      </c>
      <c r="BY660" s="79">
        <v>0</v>
      </c>
      <c r="BZ660" s="79">
        <v>0</v>
      </c>
      <c r="CA660" s="79">
        <v>0</v>
      </c>
      <c r="CB660" s="79">
        <v>0</v>
      </c>
      <c r="CC660" s="79">
        <f t="shared" si="654"/>
        <v>0</v>
      </c>
      <c r="CD660" s="79">
        <f t="shared" si="655"/>
        <v>0</v>
      </c>
      <c r="CE660" s="79">
        <f t="shared" si="656"/>
        <v>0</v>
      </c>
      <c r="CF660" s="79">
        <f t="shared" si="657"/>
        <v>0</v>
      </c>
      <c r="CG660" s="79">
        <f t="shared" si="658"/>
        <v>0</v>
      </c>
      <c r="CH660" s="79">
        <f t="shared" si="659"/>
        <v>0</v>
      </c>
      <c r="CI660" s="79">
        <f t="shared" si="660"/>
        <v>0</v>
      </c>
      <c r="CJ660" s="79">
        <f t="shared" si="661"/>
        <v>0</v>
      </c>
      <c r="CK660" s="79">
        <f t="shared" si="662"/>
        <v>0</v>
      </c>
      <c r="CL660" s="79">
        <f t="shared" si="663"/>
        <v>0</v>
      </c>
      <c r="CM660" s="79">
        <f t="shared" si="664"/>
        <v>0</v>
      </c>
    </row>
    <row r="661" spans="1:91" ht="31.5">
      <c r="A661" s="73" t="s">
        <v>128</v>
      </c>
      <c r="B661" s="74" t="s">
        <v>1448</v>
      </c>
      <c r="C661" s="101" t="s">
        <v>1449</v>
      </c>
      <c r="D661" s="79">
        <v>0</v>
      </c>
      <c r="E661" s="79">
        <v>0</v>
      </c>
      <c r="F661" s="79">
        <v>0</v>
      </c>
      <c r="G661" s="79">
        <v>0</v>
      </c>
      <c r="H661" s="79">
        <v>0</v>
      </c>
      <c r="I661" s="79">
        <v>1</v>
      </c>
      <c r="J661" s="79">
        <v>0</v>
      </c>
      <c r="K661" s="79">
        <v>0</v>
      </c>
      <c r="L661" s="79">
        <v>0</v>
      </c>
      <c r="M661" s="79">
        <v>0</v>
      </c>
      <c r="N661" s="79">
        <v>0</v>
      </c>
      <c r="O661" s="79">
        <v>0</v>
      </c>
      <c r="P661" s="79">
        <v>0</v>
      </c>
      <c r="Q661" s="79">
        <v>0</v>
      </c>
      <c r="R661" s="79">
        <v>0</v>
      </c>
      <c r="S661" s="79">
        <v>0</v>
      </c>
      <c r="T661" s="79">
        <v>0</v>
      </c>
      <c r="U661" s="79">
        <v>0</v>
      </c>
      <c r="V661" s="79">
        <v>0</v>
      </c>
      <c r="W661" s="79">
        <v>0</v>
      </c>
      <c r="X661" s="79">
        <v>0</v>
      </c>
      <c r="Y661" s="79">
        <v>0</v>
      </c>
      <c r="Z661" s="79">
        <v>0</v>
      </c>
      <c r="AA661" s="79">
        <v>0</v>
      </c>
      <c r="AB661" s="79">
        <v>0</v>
      </c>
      <c r="AC661" s="79">
        <v>0</v>
      </c>
      <c r="AD661" s="79">
        <v>0</v>
      </c>
      <c r="AE661" s="79">
        <v>0</v>
      </c>
      <c r="AF661" s="79">
        <v>0</v>
      </c>
      <c r="AG661" s="79">
        <v>0</v>
      </c>
      <c r="AH661" s="79">
        <v>0</v>
      </c>
      <c r="AI661" s="79">
        <v>0</v>
      </c>
      <c r="AJ661" s="79">
        <v>0</v>
      </c>
      <c r="AK661" s="79">
        <v>0</v>
      </c>
      <c r="AL661" s="79">
        <v>0</v>
      </c>
      <c r="AM661" s="79">
        <v>0</v>
      </c>
      <c r="AN661" s="79">
        <v>0</v>
      </c>
      <c r="AO661" s="79">
        <v>0</v>
      </c>
      <c r="AP661" s="79">
        <v>0</v>
      </c>
      <c r="AQ661" s="79">
        <v>0</v>
      </c>
      <c r="AR661" s="79">
        <v>0</v>
      </c>
      <c r="AS661" s="79">
        <v>0</v>
      </c>
      <c r="AT661" s="79">
        <v>0</v>
      </c>
      <c r="AU661" s="79">
        <v>0</v>
      </c>
      <c r="AV661" s="79">
        <v>0</v>
      </c>
      <c r="AW661" s="79">
        <v>0</v>
      </c>
      <c r="AX661" s="79">
        <v>0</v>
      </c>
      <c r="AY661" s="79">
        <v>0</v>
      </c>
      <c r="AZ661" s="79">
        <v>0</v>
      </c>
      <c r="BA661" s="79">
        <v>0</v>
      </c>
      <c r="BB661" s="79">
        <v>0</v>
      </c>
      <c r="BC661" s="79">
        <v>0</v>
      </c>
      <c r="BD661" s="79">
        <v>0</v>
      </c>
      <c r="BE661" s="79">
        <v>0</v>
      </c>
      <c r="BF661" s="79">
        <v>0</v>
      </c>
      <c r="BG661" s="79">
        <v>0</v>
      </c>
      <c r="BH661" s="79">
        <v>0</v>
      </c>
      <c r="BI661" s="79">
        <v>0</v>
      </c>
      <c r="BJ661" s="79">
        <v>0</v>
      </c>
      <c r="BK661" s="79">
        <v>0</v>
      </c>
      <c r="BL661" s="79">
        <v>0</v>
      </c>
      <c r="BM661" s="79">
        <v>0</v>
      </c>
      <c r="BN661" s="79">
        <v>0</v>
      </c>
      <c r="BO661" s="79">
        <v>0</v>
      </c>
      <c r="BP661" s="79">
        <v>0</v>
      </c>
      <c r="BQ661" s="79">
        <v>0</v>
      </c>
      <c r="BR661" s="79">
        <v>0</v>
      </c>
      <c r="BS661" s="79">
        <v>0</v>
      </c>
      <c r="BT661" s="79">
        <v>0</v>
      </c>
      <c r="BU661" s="79">
        <v>0</v>
      </c>
      <c r="BV661" s="79">
        <v>0</v>
      </c>
      <c r="BW661" s="79">
        <v>0</v>
      </c>
      <c r="BX661" s="79">
        <v>0</v>
      </c>
      <c r="BY661" s="79">
        <v>0</v>
      </c>
      <c r="BZ661" s="79">
        <v>0</v>
      </c>
      <c r="CA661" s="79">
        <v>0</v>
      </c>
      <c r="CB661" s="79">
        <v>0</v>
      </c>
      <c r="CC661" s="79">
        <f t="shared" si="654"/>
        <v>0</v>
      </c>
      <c r="CD661" s="79">
        <f t="shared" si="655"/>
        <v>0</v>
      </c>
      <c r="CE661" s="79">
        <f t="shared" si="656"/>
        <v>0</v>
      </c>
      <c r="CF661" s="79">
        <f t="shared" si="657"/>
        <v>0</v>
      </c>
      <c r="CG661" s="79">
        <f t="shared" si="658"/>
        <v>0</v>
      </c>
      <c r="CH661" s="79">
        <f t="shared" si="659"/>
        <v>0</v>
      </c>
      <c r="CI661" s="79">
        <f t="shared" si="660"/>
        <v>0</v>
      </c>
      <c r="CJ661" s="79">
        <f t="shared" si="661"/>
        <v>0</v>
      </c>
      <c r="CK661" s="79">
        <f t="shared" si="662"/>
        <v>0</v>
      </c>
      <c r="CL661" s="79">
        <f t="shared" si="663"/>
        <v>0</v>
      </c>
      <c r="CM661" s="79">
        <f t="shared" si="664"/>
        <v>0</v>
      </c>
    </row>
    <row r="662" spans="1:91" ht="31.5">
      <c r="A662" s="73" t="s">
        <v>128</v>
      </c>
      <c r="B662" s="74" t="s">
        <v>1450</v>
      </c>
      <c r="C662" s="101" t="s">
        <v>1451</v>
      </c>
      <c r="D662" s="79">
        <v>0</v>
      </c>
      <c r="E662" s="79">
        <v>0</v>
      </c>
      <c r="F662" s="79">
        <v>0</v>
      </c>
      <c r="G662" s="79">
        <v>0</v>
      </c>
      <c r="H662" s="79">
        <v>0</v>
      </c>
      <c r="I662" s="79">
        <v>1</v>
      </c>
      <c r="J662" s="79">
        <v>0</v>
      </c>
      <c r="K662" s="79">
        <v>0</v>
      </c>
      <c r="L662" s="79">
        <v>0</v>
      </c>
      <c r="M662" s="79">
        <v>0</v>
      </c>
      <c r="N662" s="79">
        <v>0</v>
      </c>
      <c r="O662" s="79">
        <v>0</v>
      </c>
      <c r="P662" s="79">
        <v>0</v>
      </c>
      <c r="Q662" s="79">
        <v>0</v>
      </c>
      <c r="R662" s="79">
        <v>0</v>
      </c>
      <c r="S662" s="79">
        <v>0</v>
      </c>
      <c r="T662" s="79">
        <v>0</v>
      </c>
      <c r="U662" s="79">
        <v>0</v>
      </c>
      <c r="V662" s="79">
        <v>0</v>
      </c>
      <c r="W662" s="79">
        <v>0</v>
      </c>
      <c r="X662" s="79">
        <v>0</v>
      </c>
      <c r="Y662" s="79">
        <v>0</v>
      </c>
      <c r="Z662" s="79">
        <v>0</v>
      </c>
      <c r="AA662" s="79">
        <v>0</v>
      </c>
      <c r="AB662" s="79">
        <v>0</v>
      </c>
      <c r="AC662" s="79">
        <v>0</v>
      </c>
      <c r="AD662" s="79">
        <v>0</v>
      </c>
      <c r="AE662" s="79">
        <v>0</v>
      </c>
      <c r="AF662" s="79">
        <v>0</v>
      </c>
      <c r="AG662" s="79">
        <v>0</v>
      </c>
      <c r="AH662" s="79">
        <v>0</v>
      </c>
      <c r="AI662" s="79">
        <v>0</v>
      </c>
      <c r="AJ662" s="79">
        <v>0</v>
      </c>
      <c r="AK662" s="79">
        <v>0</v>
      </c>
      <c r="AL662" s="79">
        <v>0</v>
      </c>
      <c r="AM662" s="79">
        <v>0</v>
      </c>
      <c r="AN662" s="79">
        <v>0</v>
      </c>
      <c r="AO662" s="79">
        <v>0</v>
      </c>
      <c r="AP662" s="79">
        <v>0</v>
      </c>
      <c r="AQ662" s="79">
        <v>0</v>
      </c>
      <c r="AR662" s="79">
        <v>0</v>
      </c>
      <c r="AS662" s="79">
        <v>0</v>
      </c>
      <c r="AT662" s="79">
        <v>0</v>
      </c>
      <c r="AU662" s="79">
        <v>0</v>
      </c>
      <c r="AV662" s="79">
        <v>0</v>
      </c>
      <c r="AW662" s="79">
        <v>0</v>
      </c>
      <c r="AX662" s="79">
        <v>0</v>
      </c>
      <c r="AY662" s="79">
        <v>0</v>
      </c>
      <c r="AZ662" s="79">
        <v>0</v>
      </c>
      <c r="BA662" s="79">
        <v>0</v>
      </c>
      <c r="BB662" s="79">
        <v>0</v>
      </c>
      <c r="BC662" s="79">
        <v>0</v>
      </c>
      <c r="BD662" s="79">
        <v>0</v>
      </c>
      <c r="BE662" s="79">
        <v>0</v>
      </c>
      <c r="BF662" s="79">
        <v>0</v>
      </c>
      <c r="BG662" s="79">
        <v>0</v>
      </c>
      <c r="BH662" s="79">
        <v>0</v>
      </c>
      <c r="BI662" s="79">
        <v>0</v>
      </c>
      <c r="BJ662" s="79">
        <v>0</v>
      </c>
      <c r="BK662" s="79">
        <v>0</v>
      </c>
      <c r="BL662" s="79">
        <v>0</v>
      </c>
      <c r="BM662" s="79">
        <v>0</v>
      </c>
      <c r="BN662" s="79">
        <v>0</v>
      </c>
      <c r="BO662" s="79">
        <v>0</v>
      </c>
      <c r="BP662" s="79">
        <v>0</v>
      </c>
      <c r="BQ662" s="79">
        <v>0</v>
      </c>
      <c r="BR662" s="79">
        <v>0</v>
      </c>
      <c r="BS662" s="79">
        <v>0</v>
      </c>
      <c r="BT662" s="79">
        <v>0</v>
      </c>
      <c r="BU662" s="79">
        <v>0</v>
      </c>
      <c r="BV662" s="79">
        <v>0</v>
      </c>
      <c r="BW662" s="79">
        <v>0</v>
      </c>
      <c r="BX662" s="79">
        <v>0</v>
      </c>
      <c r="BY662" s="79">
        <v>0</v>
      </c>
      <c r="BZ662" s="79">
        <v>0</v>
      </c>
      <c r="CA662" s="79">
        <v>0</v>
      </c>
      <c r="CB662" s="79">
        <v>0</v>
      </c>
      <c r="CC662" s="79">
        <f t="shared" si="654"/>
        <v>0</v>
      </c>
      <c r="CD662" s="79">
        <f t="shared" si="655"/>
        <v>0</v>
      </c>
      <c r="CE662" s="79">
        <f t="shared" si="656"/>
        <v>0</v>
      </c>
      <c r="CF662" s="79">
        <f t="shared" si="657"/>
        <v>0</v>
      </c>
      <c r="CG662" s="79">
        <f t="shared" si="658"/>
        <v>0</v>
      </c>
      <c r="CH662" s="79">
        <f t="shared" si="659"/>
        <v>0</v>
      </c>
      <c r="CI662" s="79">
        <f t="shared" si="660"/>
        <v>0</v>
      </c>
      <c r="CJ662" s="79">
        <f t="shared" si="661"/>
        <v>0</v>
      </c>
      <c r="CK662" s="79">
        <f t="shared" si="662"/>
        <v>0</v>
      </c>
      <c r="CL662" s="79">
        <f t="shared" si="663"/>
        <v>0</v>
      </c>
      <c r="CM662" s="79">
        <f t="shared" si="664"/>
        <v>0</v>
      </c>
    </row>
    <row r="663" spans="1:91">
      <c r="A663" s="73" t="s">
        <v>128</v>
      </c>
      <c r="B663" s="74" t="s">
        <v>1452</v>
      </c>
      <c r="C663" s="101" t="s">
        <v>1453</v>
      </c>
      <c r="D663" s="79">
        <v>0</v>
      </c>
      <c r="E663" s="79">
        <v>0</v>
      </c>
      <c r="F663" s="79">
        <v>0</v>
      </c>
      <c r="G663" s="79">
        <v>0</v>
      </c>
      <c r="H663" s="79">
        <v>0</v>
      </c>
      <c r="I663" s="79">
        <v>1</v>
      </c>
      <c r="J663" s="79">
        <v>0</v>
      </c>
      <c r="K663" s="79">
        <v>0</v>
      </c>
      <c r="L663" s="79">
        <v>0</v>
      </c>
      <c r="M663" s="79">
        <v>0</v>
      </c>
      <c r="N663" s="79">
        <v>0</v>
      </c>
      <c r="O663" s="79">
        <v>0</v>
      </c>
      <c r="P663" s="79">
        <v>0</v>
      </c>
      <c r="Q663" s="79">
        <v>0</v>
      </c>
      <c r="R663" s="79">
        <v>0</v>
      </c>
      <c r="S663" s="79">
        <v>0</v>
      </c>
      <c r="T663" s="79">
        <v>0</v>
      </c>
      <c r="U663" s="79">
        <v>0</v>
      </c>
      <c r="V663" s="79">
        <v>0</v>
      </c>
      <c r="W663" s="79">
        <v>0</v>
      </c>
      <c r="X663" s="79">
        <v>0</v>
      </c>
      <c r="Y663" s="79">
        <v>0</v>
      </c>
      <c r="Z663" s="79">
        <v>0</v>
      </c>
      <c r="AA663" s="79">
        <v>0</v>
      </c>
      <c r="AB663" s="79">
        <v>0</v>
      </c>
      <c r="AC663" s="79">
        <v>0</v>
      </c>
      <c r="AD663" s="79">
        <v>0</v>
      </c>
      <c r="AE663" s="79">
        <v>0</v>
      </c>
      <c r="AF663" s="79">
        <v>0</v>
      </c>
      <c r="AG663" s="79">
        <v>0</v>
      </c>
      <c r="AH663" s="79">
        <v>0</v>
      </c>
      <c r="AI663" s="79">
        <v>0</v>
      </c>
      <c r="AJ663" s="79">
        <v>0</v>
      </c>
      <c r="AK663" s="79">
        <v>0</v>
      </c>
      <c r="AL663" s="79">
        <v>0</v>
      </c>
      <c r="AM663" s="79">
        <v>0</v>
      </c>
      <c r="AN663" s="79">
        <v>0</v>
      </c>
      <c r="AO663" s="79">
        <v>0</v>
      </c>
      <c r="AP663" s="79">
        <v>0</v>
      </c>
      <c r="AQ663" s="79">
        <v>0</v>
      </c>
      <c r="AR663" s="79">
        <v>0</v>
      </c>
      <c r="AS663" s="79">
        <v>0</v>
      </c>
      <c r="AT663" s="79">
        <v>0</v>
      </c>
      <c r="AU663" s="79">
        <v>0</v>
      </c>
      <c r="AV663" s="79">
        <v>0</v>
      </c>
      <c r="AW663" s="79">
        <v>0</v>
      </c>
      <c r="AX663" s="79">
        <v>0</v>
      </c>
      <c r="AY663" s="79">
        <v>0</v>
      </c>
      <c r="AZ663" s="79">
        <v>0</v>
      </c>
      <c r="BA663" s="79">
        <v>0</v>
      </c>
      <c r="BB663" s="79">
        <v>0</v>
      </c>
      <c r="BC663" s="79">
        <v>0</v>
      </c>
      <c r="BD663" s="79">
        <v>0</v>
      </c>
      <c r="BE663" s="79">
        <v>0</v>
      </c>
      <c r="BF663" s="79">
        <v>0</v>
      </c>
      <c r="BG663" s="79">
        <v>0</v>
      </c>
      <c r="BH663" s="79">
        <v>0</v>
      </c>
      <c r="BI663" s="79">
        <v>0</v>
      </c>
      <c r="BJ663" s="79">
        <v>0</v>
      </c>
      <c r="BK663" s="79">
        <v>0</v>
      </c>
      <c r="BL663" s="79">
        <v>0</v>
      </c>
      <c r="BM663" s="79">
        <v>0</v>
      </c>
      <c r="BN663" s="79">
        <v>0</v>
      </c>
      <c r="BO663" s="79">
        <v>0</v>
      </c>
      <c r="BP663" s="79">
        <v>0</v>
      </c>
      <c r="BQ663" s="79">
        <v>0</v>
      </c>
      <c r="BR663" s="79">
        <v>0</v>
      </c>
      <c r="BS663" s="79">
        <v>0</v>
      </c>
      <c r="BT663" s="79">
        <v>0</v>
      </c>
      <c r="BU663" s="79">
        <v>0</v>
      </c>
      <c r="BV663" s="79">
        <v>0</v>
      </c>
      <c r="BW663" s="79">
        <v>0</v>
      </c>
      <c r="BX663" s="79">
        <v>0</v>
      </c>
      <c r="BY663" s="79">
        <v>0</v>
      </c>
      <c r="BZ663" s="79">
        <v>0</v>
      </c>
      <c r="CA663" s="79">
        <v>0</v>
      </c>
      <c r="CB663" s="79">
        <v>0</v>
      </c>
      <c r="CC663" s="79">
        <f t="shared" si="654"/>
        <v>0</v>
      </c>
      <c r="CD663" s="79">
        <f t="shared" si="655"/>
        <v>0</v>
      </c>
      <c r="CE663" s="79">
        <f t="shared" si="656"/>
        <v>0</v>
      </c>
      <c r="CF663" s="79">
        <f t="shared" si="657"/>
        <v>0</v>
      </c>
      <c r="CG663" s="79">
        <f t="shared" si="658"/>
        <v>0</v>
      </c>
      <c r="CH663" s="79">
        <f t="shared" si="659"/>
        <v>0</v>
      </c>
      <c r="CI663" s="79">
        <f t="shared" si="660"/>
        <v>0</v>
      </c>
      <c r="CJ663" s="79">
        <f t="shared" si="661"/>
        <v>0</v>
      </c>
      <c r="CK663" s="79">
        <f t="shared" si="662"/>
        <v>0</v>
      </c>
      <c r="CL663" s="79">
        <f t="shared" si="663"/>
        <v>0</v>
      </c>
      <c r="CM663" s="79">
        <f t="shared" si="664"/>
        <v>0</v>
      </c>
    </row>
    <row r="664" spans="1:91">
      <c r="A664" s="73" t="s">
        <v>128</v>
      </c>
      <c r="B664" s="74" t="s">
        <v>1454</v>
      </c>
      <c r="C664" s="101" t="s">
        <v>1455</v>
      </c>
      <c r="D664" s="79">
        <v>0</v>
      </c>
      <c r="E664" s="79">
        <v>0</v>
      </c>
      <c r="F664" s="79">
        <v>0</v>
      </c>
      <c r="G664" s="79">
        <v>0</v>
      </c>
      <c r="H664" s="79">
        <v>0</v>
      </c>
      <c r="I664" s="79">
        <v>1</v>
      </c>
      <c r="J664" s="79">
        <v>0</v>
      </c>
      <c r="K664" s="79">
        <v>0</v>
      </c>
      <c r="L664" s="79">
        <v>0</v>
      </c>
      <c r="M664" s="79">
        <v>0</v>
      </c>
      <c r="N664" s="79">
        <v>0</v>
      </c>
      <c r="O664" s="79">
        <v>0</v>
      </c>
      <c r="P664" s="79">
        <v>0</v>
      </c>
      <c r="Q664" s="79">
        <v>0</v>
      </c>
      <c r="R664" s="79">
        <v>0</v>
      </c>
      <c r="S664" s="79">
        <v>0</v>
      </c>
      <c r="T664" s="79">
        <v>0</v>
      </c>
      <c r="U664" s="79">
        <v>0</v>
      </c>
      <c r="V664" s="79">
        <v>0</v>
      </c>
      <c r="W664" s="79">
        <v>0</v>
      </c>
      <c r="X664" s="79">
        <v>0</v>
      </c>
      <c r="Y664" s="79">
        <v>0</v>
      </c>
      <c r="Z664" s="79">
        <v>0</v>
      </c>
      <c r="AA664" s="79">
        <v>0</v>
      </c>
      <c r="AB664" s="79">
        <v>0</v>
      </c>
      <c r="AC664" s="79">
        <v>0</v>
      </c>
      <c r="AD664" s="79">
        <v>0</v>
      </c>
      <c r="AE664" s="79">
        <v>0</v>
      </c>
      <c r="AF664" s="79">
        <v>0</v>
      </c>
      <c r="AG664" s="79">
        <v>0</v>
      </c>
      <c r="AH664" s="79">
        <v>0</v>
      </c>
      <c r="AI664" s="79">
        <v>0</v>
      </c>
      <c r="AJ664" s="79">
        <v>0</v>
      </c>
      <c r="AK664" s="79">
        <v>0</v>
      </c>
      <c r="AL664" s="79">
        <v>0</v>
      </c>
      <c r="AM664" s="79">
        <v>0</v>
      </c>
      <c r="AN664" s="79">
        <v>0</v>
      </c>
      <c r="AO664" s="79">
        <v>0</v>
      </c>
      <c r="AP664" s="79">
        <v>0</v>
      </c>
      <c r="AQ664" s="79">
        <v>0</v>
      </c>
      <c r="AR664" s="79">
        <v>0</v>
      </c>
      <c r="AS664" s="79">
        <v>0</v>
      </c>
      <c r="AT664" s="79">
        <v>0</v>
      </c>
      <c r="AU664" s="79">
        <v>0</v>
      </c>
      <c r="AV664" s="79">
        <v>0</v>
      </c>
      <c r="AW664" s="79">
        <v>0</v>
      </c>
      <c r="AX664" s="79">
        <v>0</v>
      </c>
      <c r="AY664" s="79">
        <v>0</v>
      </c>
      <c r="AZ664" s="79">
        <v>0</v>
      </c>
      <c r="BA664" s="79">
        <v>0</v>
      </c>
      <c r="BB664" s="79">
        <v>0</v>
      </c>
      <c r="BC664" s="79">
        <v>0</v>
      </c>
      <c r="BD664" s="79">
        <v>0</v>
      </c>
      <c r="BE664" s="79">
        <v>0</v>
      </c>
      <c r="BF664" s="79">
        <v>0</v>
      </c>
      <c r="BG664" s="79">
        <v>0</v>
      </c>
      <c r="BH664" s="79">
        <v>0</v>
      </c>
      <c r="BI664" s="79">
        <v>0</v>
      </c>
      <c r="BJ664" s="79">
        <v>0</v>
      </c>
      <c r="BK664" s="79">
        <v>0</v>
      </c>
      <c r="BL664" s="79">
        <v>0</v>
      </c>
      <c r="BM664" s="79">
        <v>0</v>
      </c>
      <c r="BN664" s="79">
        <v>0</v>
      </c>
      <c r="BO664" s="79">
        <v>0</v>
      </c>
      <c r="BP664" s="79">
        <v>0</v>
      </c>
      <c r="BQ664" s="79">
        <v>0</v>
      </c>
      <c r="BR664" s="79">
        <v>0</v>
      </c>
      <c r="BS664" s="79">
        <v>0</v>
      </c>
      <c r="BT664" s="79">
        <v>0</v>
      </c>
      <c r="BU664" s="79">
        <v>0</v>
      </c>
      <c r="BV664" s="79">
        <v>0</v>
      </c>
      <c r="BW664" s="79">
        <v>0</v>
      </c>
      <c r="BX664" s="79">
        <v>0</v>
      </c>
      <c r="BY664" s="79">
        <v>0</v>
      </c>
      <c r="BZ664" s="79">
        <v>0</v>
      </c>
      <c r="CA664" s="79">
        <v>0</v>
      </c>
      <c r="CB664" s="79">
        <v>0</v>
      </c>
      <c r="CC664" s="79">
        <f t="shared" si="654"/>
        <v>0</v>
      </c>
      <c r="CD664" s="79">
        <f t="shared" si="655"/>
        <v>0</v>
      </c>
      <c r="CE664" s="79">
        <f t="shared" si="656"/>
        <v>0</v>
      </c>
      <c r="CF664" s="79">
        <f t="shared" si="657"/>
        <v>0</v>
      </c>
      <c r="CG664" s="79">
        <f t="shared" si="658"/>
        <v>0</v>
      </c>
      <c r="CH664" s="79">
        <f t="shared" si="659"/>
        <v>0</v>
      </c>
      <c r="CI664" s="79">
        <f t="shared" si="660"/>
        <v>0</v>
      </c>
      <c r="CJ664" s="79">
        <f t="shared" si="661"/>
        <v>0</v>
      </c>
      <c r="CK664" s="79">
        <f t="shared" si="662"/>
        <v>0</v>
      </c>
      <c r="CL664" s="79">
        <f t="shared" si="663"/>
        <v>0</v>
      </c>
      <c r="CM664" s="79">
        <f t="shared" si="664"/>
        <v>0</v>
      </c>
    </row>
    <row r="665" spans="1:91">
      <c r="A665" s="73" t="s">
        <v>128</v>
      </c>
      <c r="B665" s="74" t="s">
        <v>1456</v>
      </c>
      <c r="C665" s="101" t="s">
        <v>1457</v>
      </c>
      <c r="D665" s="79">
        <v>0</v>
      </c>
      <c r="E665" s="79">
        <v>0</v>
      </c>
      <c r="F665" s="79">
        <v>0</v>
      </c>
      <c r="G665" s="79">
        <v>0</v>
      </c>
      <c r="H665" s="79">
        <v>0</v>
      </c>
      <c r="I665" s="79">
        <v>1</v>
      </c>
      <c r="J665" s="79">
        <v>0</v>
      </c>
      <c r="K665" s="79">
        <v>0</v>
      </c>
      <c r="L665" s="79">
        <v>0</v>
      </c>
      <c r="M665" s="79">
        <v>0</v>
      </c>
      <c r="N665" s="79">
        <v>0</v>
      </c>
      <c r="O665" s="79">
        <v>0</v>
      </c>
      <c r="P665" s="79">
        <v>0</v>
      </c>
      <c r="Q665" s="79">
        <v>0</v>
      </c>
      <c r="R665" s="79">
        <v>0</v>
      </c>
      <c r="S665" s="79">
        <v>0</v>
      </c>
      <c r="T665" s="79">
        <v>0</v>
      </c>
      <c r="U665" s="79">
        <v>0</v>
      </c>
      <c r="V665" s="79">
        <v>0</v>
      </c>
      <c r="W665" s="79">
        <v>0</v>
      </c>
      <c r="X665" s="79">
        <v>0</v>
      </c>
      <c r="Y665" s="79">
        <v>0</v>
      </c>
      <c r="Z665" s="79">
        <v>0</v>
      </c>
      <c r="AA665" s="79">
        <v>0</v>
      </c>
      <c r="AB665" s="79">
        <v>0</v>
      </c>
      <c r="AC665" s="79">
        <v>0</v>
      </c>
      <c r="AD665" s="79">
        <v>0</v>
      </c>
      <c r="AE665" s="79">
        <v>0</v>
      </c>
      <c r="AF665" s="79">
        <v>0</v>
      </c>
      <c r="AG665" s="79">
        <v>0</v>
      </c>
      <c r="AH665" s="79">
        <v>0</v>
      </c>
      <c r="AI665" s="79">
        <v>0</v>
      </c>
      <c r="AJ665" s="79">
        <v>0</v>
      </c>
      <c r="AK665" s="79">
        <v>0</v>
      </c>
      <c r="AL665" s="79">
        <v>0</v>
      </c>
      <c r="AM665" s="79">
        <v>0</v>
      </c>
      <c r="AN665" s="79">
        <v>0</v>
      </c>
      <c r="AO665" s="79">
        <v>0</v>
      </c>
      <c r="AP665" s="79">
        <v>0</v>
      </c>
      <c r="AQ665" s="79">
        <v>0</v>
      </c>
      <c r="AR665" s="79">
        <v>0</v>
      </c>
      <c r="AS665" s="79">
        <v>0</v>
      </c>
      <c r="AT665" s="79">
        <v>0</v>
      </c>
      <c r="AU665" s="79">
        <v>0</v>
      </c>
      <c r="AV665" s="79">
        <v>0</v>
      </c>
      <c r="AW665" s="79">
        <v>0</v>
      </c>
      <c r="AX665" s="79">
        <v>0</v>
      </c>
      <c r="AY665" s="79">
        <v>0</v>
      </c>
      <c r="AZ665" s="79">
        <v>0</v>
      </c>
      <c r="BA665" s="79">
        <v>0</v>
      </c>
      <c r="BB665" s="79">
        <v>0</v>
      </c>
      <c r="BC665" s="79">
        <v>0</v>
      </c>
      <c r="BD665" s="79">
        <v>0</v>
      </c>
      <c r="BE665" s="79">
        <v>0</v>
      </c>
      <c r="BF665" s="79">
        <v>0</v>
      </c>
      <c r="BG665" s="79">
        <v>0</v>
      </c>
      <c r="BH665" s="79">
        <v>0</v>
      </c>
      <c r="BI665" s="79">
        <v>0</v>
      </c>
      <c r="BJ665" s="79">
        <v>0</v>
      </c>
      <c r="BK665" s="79">
        <v>0</v>
      </c>
      <c r="BL665" s="79">
        <v>0</v>
      </c>
      <c r="BM665" s="79">
        <v>0</v>
      </c>
      <c r="BN665" s="79">
        <v>0</v>
      </c>
      <c r="BO665" s="79">
        <v>0</v>
      </c>
      <c r="BP665" s="79">
        <v>0</v>
      </c>
      <c r="BQ665" s="79">
        <v>0</v>
      </c>
      <c r="BR665" s="79">
        <v>0</v>
      </c>
      <c r="BS665" s="79">
        <v>0</v>
      </c>
      <c r="BT665" s="79">
        <v>0</v>
      </c>
      <c r="BU665" s="79">
        <v>0</v>
      </c>
      <c r="BV665" s="79">
        <v>0</v>
      </c>
      <c r="BW665" s="79">
        <v>0</v>
      </c>
      <c r="BX665" s="79">
        <v>0</v>
      </c>
      <c r="BY665" s="79">
        <v>0</v>
      </c>
      <c r="BZ665" s="79">
        <v>0</v>
      </c>
      <c r="CA665" s="79">
        <v>0</v>
      </c>
      <c r="CB665" s="79">
        <v>0</v>
      </c>
      <c r="CC665" s="79">
        <f t="shared" si="654"/>
        <v>0</v>
      </c>
      <c r="CD665" s="79">
        <f t="shared" si="655"/>
        <v>0</v>
      </c>
      <c r="CE665" s="79">
        <f t="shared" si="656"/>
        <v>0</v>
      </c>
      <c r="CF665" s="79">
        <f t="shared" si="657"/>
        <v>0</v>
      </c>
      <c r="CG665" s="79">
        <f t="shared" si="658"/>
        <v>0</v>
      </c>
      <c r="CH665" s="79">
        <f t="shared" si="659"/>
        <v>0</v>
      </c>
      <c r="CI665" s="79">
        <f t="shared" si="660"/>
        <v>0</v>
      </c>
      <c r="CJ665" s="79">
        <f t="shared" si="661"/>
        <v>0</v>
      </c>
      <c r="CK665" s="79">
        <f t="shared" si="662"/>
        <v>0</v>
      </c>
      <c r="CL665" s="79">
        <f t="shared" si="663"/>
        <v>0</v>
      </c>
      <c r="CM665" s="79">
        <f t="shared" si="664"/>
        <v>0</v>
      </c>
    </row>
    <row r="666" spans="1:91" ht="31.5">
      <c r="A666" s="73" t="s">
        <v>128</v>
      </c>
      <c r="B666" s="74" t="s">
        <v>1458</v>
      </c>
      <c r="C666" s="101" t="s">
        <v>1459</v>
      </c>
      <c r="D666" s="79">
        <v>0</v>
      </c>
      <c r="E666" s="79">
        <v>0</v>
      </c>
      <c r="F666" s="79">
        <v>0</v>
      </c>
      <c r="G666" s="79">
        <v>0</v>
      </c>
      <c r="H666" s="79">
        <v>0</v>
      </c>
      <c r="I666" s="79">
        <v>1</v>
      </c>
      <c r="J666" s="79">
        <v>0</v>
      </c>
      <c r="K666" s="79">
        <v>0</v>
      </c>
      <c r="L666" s="79">
        <v>0</v>
      </c>
      <c r="M666" s="79">
        <v>0</v>
      </c>
      <c r="N666" s="79">
        <v>0</v>
      </c>
      <c r="O666" s="79">
        <v>0</v>
      </c>
      <c r="P666" s="79">
        <v>0</v>
      </c>
      <c r="Q666" s="79">
        <v>0</v>
      </c>
      <c r="R666" s="79">
        <v>0</v>
      </c>
      <c r="S666" s="79">
        <v>0</v>
      </c>
      <c r="T666" s="79">
        <v>0</v>
      </c>
      <c r="U666" s="79">
        <v>0</v>
      </c>
      <c r="V666" s="79">
        <v>0</v>
      </c>
      <c r="W666" s="79">
        <v>0</v>
      </c>
      <c r="X666" s="79">
        <v>0</v>
      </c>
      <c r="Y666" s="79">
        <v>0</v>
      </c>
      <c r="Z666" s="79">
        <v>0</v>
      </c>
      <c r="AA666" s="79">
        <v>0</v>
      </c>
      <c r="AB666" s="79">
        <v>0</v>
      </c>
      <c r="AC666" s="79">
        <v>0</v>
      </c>
      <c r="AD666" s="79">
        <v>0</v>
      </c>
      <c r="AE666" s="79">
        <v>0</v>
      </c>
      <c r="AF666" s="79">
        <v>0</v>
      </c>
      <c r="AG666" s="79">
        <v>0</v>
      </c>
      <c r="AH666" s="79">
        <v>0</v>
      </c>
      <c r="AI666" s="79">
        <v>0</v>
      </c>
      <c r="AJ666" s="79">
        <v>0</v>
      </c>
      <c r="AK666" s="79">
        <v>0</v>
      </c>
      <c r="AL666" s="79">
        <v>0</v>
      </c>
      <c r="AM666" s="79">
        <v>0</v>
      </c>
      <c r="AN666" s="79">
        <v>0</v>
      </c>
      <c r="AO666" s="79">
        <v>0</v>
      </c>
      <c r="AP666" s="79">
        <v>0</v>
      </c>
      <c r="AQ666" s="79">
        <v>0</v>
      </c>
      <c r="AR666" s="79">
        <v>0</v>
      </c>
      <c r="AS666" s="79">
        <v>0</v>
      </c>
      <c r="AT666" s="79">
        <v>0</v>
      </c>
      <c r="AU666" s="79">
        <v>0</v>
      </c>
      <c r="AV666" s="79">
        <v>0</v>
      </c>
      <c r="AW666" s="79">
        <v>0</v>
      </c>
      <c r="AX666" s="79">
        <v>0</v>
      </c>
      <c r="AY666" s="79">
        <v>0</v>
      </c>
      <c r="AZ666" s="79">
        <v>0</v>
      </c>
      <c r="BA666" s="79">
        <v>0</v>
      </c>
      <c r="BB666" s="79">
        <v>0</v>
      </c>
      <c r="BC666" s="79">
        <v>0</v>
      </c>
      <c r="BD666" s="79">
        <v>0</v>
      </c>
      <c r="BE666" s="79">
        <v>0</v>
      </c>
      <c r="BF666" s="79">
        <v>0</v>
      </c>
      <c r="BG666" s="79">
        <v>0</v>
      </c>
      <c r="BH666" s="79">
        <v>0</v>
      </c>
      <c r="BI666" s="79">
        <v>0</v>
      </c>
      <c r="BJ666" s="79">
        <v>0</v>
      </c>
      <c r="BK666" s="79">
        <v>0</v>
      </c>
      <c r="BL666" s="79">
        <v>0</v>
      </c>
      <c r="BM666" s="79">
        <v>0</v>
      </c>
      <c r="BN666" s="79">
        <v>0</v>
      </c>
      <c r="BO666" s="79">
        <v>0</v>
      </c>
      <c r="BP666" s="79">
        <v>0</v>
      </c>
      <c r="BQ666" s="79">
        <v>0</v>
      </c>
      <c r="BR666" s="79">
        <v>0</v>
      </c>
      <c r="BS666" s="79">
        <v>0</v>
      </c>
      <c r="BT666" s="79">
        <v>0</v>
      </c>
      <c r="BU666" s="79">
        <v>0</v>
      </c>
      <c r="BV666" s="79">
        <v>0</v>
      </c>
      <c r="BW666" s="79">
        <v>0</v>
      </c>
      <c r="BX666" s="79">
        <v>0</v>
      </c>
      <c r="BY666" s="79">
        <v>0</v>
      </c>
      <c r="BZ666" s="79">
        <v>0</v>
      </c>
      <c r="CA666" s="79">
        <v>0</v>
      </c>
      <c r="CB666" s="79">
        <v>0</v>
      </c>
      <c r="CC666" s="79">
        <f t="shared" si="654"/>
        <v>0</v>
      </c>
      <c r="CD666" s="79">
        <f t="shared" si="655"/>
        <v>0</v>
      </c>
      <c r="CE666" s="79">
        <f t="shared" si="656"/>
        <v>0</v>
      </c>
      <c r="CF666" s="79">
        <f t="shared" si="657"/>
        <v>0</v>
      </c>
      <c r="CG666" s="79">
        <f t="shared" si="658"/>
        <v>0</v>
      </c>
      <c r="CH666" s="79">
        <f t="shared" si="659"/>
        <v>0</v>
      </c>
      <c r="CI666" s="79">
        <f t="shared" si="660"/>
        <v>0</v>
      </c>
      <c r="CJ666" s="79">
        <f t="shared" si="661"/>
        <v>0</v>
      </c>
      <c r="CK666" s="79">
        <f t="shared" si="662"/>
        <v>0</v>
      </c>
      <c r="CL666" s="79">
        <f t="shared" si="663"/>
        <v>0</v>
      </c>
      <c r="CM666" s="79">
        <f t="shared" si="664"/>
        <v>0</v>
      </c>
    </row>
    <row r="667" spans="1:91" ht="31.5">
      <c r="A667" s="73" t="s">
        <v>128</v>
      </c>
      <c r="B667" s="74" t="s">
        <v>1460</v>
      </c>
      <c r="C667" s="101" t="s">
        <v>1461</v>
      </c>
      <c r="D667" s="79">
        <v>0</v>
      </c>
      <c r="E667" s="79">
        <v>0</v>
      </c>
      <c r="F667" s="79">
        <v>0</v>
      </c>
      <c r="G667" s="79">
        <v>0</v>
      </c>
      <c r="H667" s="79">
        <v>0</v>
      </c>
      <c r="I667" s="79">
        <v>1</v>
      </c>
      <c r="J667" s="79">
        <v>0</v>
      </c>
      <c r="K667" s="79">
        <v>0</v>
      </c>
      <c r="L667" s="79">
        <v>0</v>
      </c>
      <c r="M667" s="79">
        <v>0</v>
      </c>
      <c r="N667" s="79">
        <v>0</v>
      </c>
      <c r="O667" s="79">
        <v>0</v>
      </c>
      <c r="P667" s="79">
        <v>0</v>
      </c>
      <c r="Q667" s="79">
        <v>0</v>
      </c>
      <c r="R667" s="79">
        <v>0</v>
      </c>
      <c r="S667" s="79">
        <v>0</v>
      </c>
      <c r="T667" s="79">
        <v>0</v>
      </c>
      <c r="U667" s="79">
        <v>0</v>
      </c>
      <c r="V667" s="79">
        <v>0</v>
      </c>
      <c r="W667" s="79">
        <v>0</v>
      </c>
      <c r="X667" s="79">
        <v>0</v>
      </c>
      <c r="Y667" s="79">
        <v>0</v>
      </c>
      <c r="Z667" s="79">
        <v>0</v>
      </c>
      <c r="AA667" s="79">
        <v>0</v>
      </c>
      <c r="AB667" s="79">
        <v>0</v>
      </c>
      <c r="AC667" s="79">
        <v>0</v>
      </c>
      <c r="AD667" s="79">
        <v>0</v>
      </c>
      <c r="AE667" s="79">
        <v>0</v>
      </c>
      <c r="AF667" s="79">
        <v>0</v>
      </c>
      <c r="AG667" s="79">
        <v>0</v>
      </c>
      <c r="AH667" s="79">
        <v>0</v>
      </c>
      <c r="AI667" s="79">
        <v>0</v>
      </c>
      <c r="AJ667" s="79">
        <v>0</v>
      </c>
      <c r="AK667" s="79">
        <v>0</v>
      </c>
      <c r="AL667" s="79">
        <v>0</v>
      </c>
      <c r="AM667" s="79">
        <v>0</v>
      </c>
      <c r="AN667" s="79">
        <v>0</v>
      </c>
      <c r="AO667" s="79">
        <v>0</v>
      </c>
      <c r="AP667" s="79">
        <v>0</v>
      </c>
      <c r="AQ667" s="79">
        <v>0</v>
      </c>
      <c r="AR667" s="79">
        <v>0</v>
      </c>
      <c r="AS667" s="79">
        <v>0</v>
      </c>
      <c r="AT667" s="79">
        <v>0</v>
      </c>
      <c r="AU667" s="79">
        <v>0</v>
      </c>
      <c r="AV667" s="79">
        <v>0</v>
      </c>
      <c r="AW667" s="79">
        <v>0</v>
      </c>
      <c r="AX667" s="79">
        <v>0</v>
      </c>
      <c r="AY667" s="79">
        <v>0</v>
      </c>
      <c r="AZ667" s="79">
        <v>0</v>
      </c>
      <c r="BA667" s="79">
        <v>0</v>
      </c>
      <c r="BB667" s="79">
        <v>0</v>
      </c>
      <c r="BC667" s="79">
        <v>0</v>
      </c>
      <c r="BD667" s="79">
        <v>0</v>
      </c>
      <c r="BE667" s="79">
        <v>0</v>
      </c>
      <c r="BF667" s="79">
        <v>0</v>
      </c>
      <c r="BG667" s="79">
        <v>0</v>
      </c>
      <c r="BH667" s="79">
        <v>0</v>
      </c>
      <c r="BI667" s="79">
        <v>0</v>
      </c>
      <c r="BJ667" s="79">
        <v>0</v>
      </c>
      <c r="BK667" s="79">
        <v>0</v>
      </c>
      <c r="BL667" s="79">
        <v>0</v>
      </c>
      <c r="BM667" s="79">
        <v>0</v>
      </c>
      <c r="BN667" s="79">
        <v>0</v>
      </c>
      <c r="BO667" s="79">
        <v>0</v>
      </c>
      <c r="BP667" s="79">
        <v>0</v>
      </c>
      <c r="BQ667" s="79">
        <v>0</v>
      </c>
      <c r="BR667" s="79">
        <v>0</v>
      </c>
      <c r="BS667" s="79">
        <v>0</v>
      </c>
      <c r="BT667" s="79">
        <v>0</v>
      </c>
      <c r="BU667" s="79">
        <v>0</v>
      </c>
      <c r="BV667" s="79">
        <v>0</v>
      </c>
      <c r="BW667" s="79">
        <v>0</v>
      </c>
      <c r="BX667" s="79">
        <v>0</v>
      </c>
      <c r="BY667" s="79">
        <v>0</v>
      </c>
      <c r="BZ667" s="79">
        <v>0</v>
      </c>
      <c r="CA667" s="79">
        <v>0</v>
      </c>
      <c r="CB667" s="79">
        <v>0</v>
      </c>
      <c r="CC667" s="79">
        <f t="shared" si="654"/>
        <v>0</v>
      </c>
      <c r="CD667" s="79">
        <f t="shared" si="655"/>
        <v>0</v>
      </c>
      <c r="CE667" s="79">
        <f t="shared" si="656"/>
        <v>0</v>
      </c>
      <c r="CF667" s="79">
        <f t="shared" si="657"/>
        <v>0</v>
      </c>
      <c r="CG667" s="79">
        <f t="shared" si="658"/>
        <v>0</v>
      </c>
      <c r="CH667" s="79">
        <f t="shared" si="659"/>
        <v>0</v>
      </c>
      <c r="CI667" s="79">
        <f t="shared" si="660"/>
        <v>0</v>
      </c>
      <c r="CJ667" s="79">
        <f t="shared" si="661"/>
        <v>0</v>
      </c>
      <c r="CK667" s="79">
        <f t="shared" si="662"/>
        <v>0</v>
      </c>
      <c r="CL667" s="79">
        <f t="shared" si="663"/>
        <v>0</v>
      </c>
      <c r="CM667" s="79">
        <f t="shared" si="664"/>
        <v>0</v>
      </c>
    </row>
    <row r="668" spans="1:91" ht="31.5">
      <c r="A668" s="73" t="s">
        <v>128</v>
      </c>
      <c r="B668" s="74" t="s">
        <v>1462</v>
      </c>
      <c r="C668" s="101" t="s">
        <v>1463</v>
      </c>
      <c r="D668" s="79">
        <v>0</v>
      </c>
      <c r="E668" s="79">
        <v>0</v>
      </c>
      <c r="F668" s="79">
        <v>0</v>
      </c>
      <c r="G668" s="79">
        <v>0</v>
      </c>
      <c r="H668" s="79">
        <v>0</v>
      </c>
      <c r="I668" s="79">
        <v>1</v>
      </c>
      <c r="J668" s="79">
        <v>0</v>
      </c>
      <c r="K668" s="79">
        <v>0</v>
      </c>
      <c r="L668" s="79">
        <v>0</v>
      </c>
      <c r="M668" s="79">
        <v>0</v>
      </c>
      <c r="N668" s="79">
        <v>0</v>
      </c>
      <c r="O668" s="79">
        <v>0</v>
      </c>
      <c r="P668" s="79">
        <v>0</v>
      </c>
      <c r="Q668" s="79">
        <v>0</v>
      </c>
      <c r="R668" s="79">
        <v>0</v>
      </c>
      <c r="S668" s="79">
        <v>0</v>
      </c>
      <c r="T668" s="79">
        <v>0</v>
      </c>
      <c r="U668" s="79">
        <v>0</v>
      </c>
      <c r="V668" s="79">
        <v>0</v>
      </c>
      <c r="W668" s="79">
        <v>0</v>
      </c>
      <c r="X668" s="79">
        <v>0</v>
      </c>
      <c r="Y668" s="79">
        <v>0</v>
      </c>
      <c r="Z668" s="79">
        <v>0</v>
      </c>
      <c r="AA668" s="79">
        <v>0</v>
      </c>
      <c r="AB668" s="79">
        <v>0</v>
      </c>
      <c r="AC668" s="79">
        <v>0</v>
      </c>
      <c r="AD668" s="79">
        <v>0</v>
      </c>
      <c r="AE668" s="79">
        <v>0</v>
      </c>
      <c r="AF668" s="79">
        <v>0</v>
      </c>
      <c r="AG668" s="79">
        <v>0</v>
      </c>
      <c r="AH668" s="79">
        <v>0</v>
      </c>
      <c r="AI668" s="79">
        <v>0</v>
      </c>
      <c r="AJ668" s="79">
        <v>0</v>
      </c>
      <c r="AK668" s="79">
        <v>0</v>
      </c>
      <c r="AL668" s="79">
        <v>0</v>
      </c>
      <c r="AM668" s="79">
        <v>0</v>
      </c>
      <c r="AN668" s="79">
        <v>0</v>
      </c>
      <c r="AO668" s="79">
        <v>0</v>
      </c>
      <c r="AP668" s="79">
        <v>0</v>
      </c>
      <c r="AQ668" s="79">
        <v>0</v>
      </c>
      <c r="AR668" s="79">
        <v>0</v>
      </c>
      <c r="AS668" s="79">
        <v>0</v>
      </c>
      <c r="AT668" s="79">
        <v>0</v>
      </c>
      <c r="AU668" s="79">
        <v>0</v>
      </c>
      <c r="AV668" s="79">
        <v>0</v>
      </c>
      <c r="AW668" s="79">
        <v>0</v>
      </c>
      <c r="AX668" s="79">
        <v>0</v>
      </c>
      <c r="AY668" s="79">
        <v>0</v>
      </c>
      <c r="AZ668" s="79">
        <v>0</v>
      </c>
      <c r="BA668" s="79">
        <v>0</v>
      </c>
      <c r="BB668" s="79">
        <v>0</v>
      </c>
      <c r="BC668" s="79">
        <v>0</v>
      </c>
      <c r="BD668" s="79">
        <v>0</v>
      </c>
      <c r="BE668" s="79">
        <v>0</v>
      </c>
      <c r="BF668" s="79">
        <v>0</v>
      </c>
      <c r="BG668" s="79">
        <v>0</v>
      </c>
      <c r="BH668" s="79">
        <v>0</v>
      </c>
      <c r="BI668" s="79">
        <v>0</v>
      </c>
      <c r="BJ668" s="79">
        <v>0</v>
      </c>
      <c r="BK668" s="79">
        <v>0</v>
      </c>
      <c r="BL668" s="79">
        <v>0</v>
      </c>
      <c r="BM668" s="79">
        <v>0</v>
      </c>
      <c r="BN668" s="79">
        <v>0</v>
      </c>
      <c r="BO668" s="79">
        <v>0</v>
      </c>
      <c r="BP668" s="79">
        <v>0</v>
      </c>
      <c r="BQ668" s="79">
        <v>0</v>
      </c>
      <c r="BR668" s="79">
        <v>0</v>
      </c>
      <c r="BS668" s="79">
        <v>0</v>
      </c>
      <c r="BT668" s="79">
        <v>0</v>
      </c>
      <c r="BU668" s="79">
        <v>0</v>
      </c>
      <c r="BV668" s="79">
        <v>0</v>
      </c>
      <c r="BW668" s="79">
        <v>0</v>
      </c>
      <c r="BX668" s="79">
        <v>0</v>
      </c>
      <c r="BY668" s="79">
        <v>0</v>
      </c>
      <c r="BZ668" s="79">
        <v>0</v>
      </c>
      <c r="CA668" s="79">
        <v>0</v>
      </c>
      <c r="CB668" s="79">
        <v>0</v>
      </c>
      <c r="CC668" s="79">
        <f t="shared" si="654"/>
        <v>0</v>
      </c>
      <c r="CD668" s="79">
        <f t="shared" si="655"/>
        <v>0</v>
      </c>
      <c r="CE668" s="79">
        <f t="shared" si="656"/>
        <v>0</v>
      </c>
      <c r="CF668" s="79">
        <f t="shared" si="657"/>
        <v>0</v>
      </c>
      <c r="CG668" s="79">
        <f t="shared" si="658"/>
        <v>0</v>
      </c>
      <c r="CH668" s="79">
        <f t="shared" si="659"/>
        <v>0</v>
      </c>
      <c r="CI668" s="79">
        <f t="shared" si="660"/>
        <v>0</v>
      </c>
      <c r="CJ668" s="79">
        <f t="shared" si="661"/>
        <v>0</v>
      </c>
      <c r="CK668" s="79">
        <f t="shared" si="662"/>
        <v>0</v>
      </c>
      <c r="CL668" s="79">
        <f t="shared" si="663"/>
        <v>0</v>
      </c>
      <c r="CM668" s="79">
        <f t="shared" si="664"/>
        <v>0</v>
      </c>
    </row>
    <row r="669" spans="1:91">
      <c r="A669" s="73" t="s">
        <v>128</v>
      </c>
      <c r="B669" s="74" t="s">
        <v>1464</v>
      </c>
      <c r="C669" s="101" t="s">
        <v>1465</v>
      </c>
      <c r="D669" s="79">
        <v>0</v>
      </c>
      <c r="E669" s="79">
        <v>0</v>
      </c>
      <c r="F669" s="79">
        <v>0</v>
      </c>
      <c r="G669" s="79">
        <v>0</v>
      </c>
      <c r="H669" s="79">
        <v>0</v>
      </c>
      <c r="I669" s="79">
        <v>2</v>
      </c>
      <c r="J669" s="79">
        <v>0</v>
      </c>
      <c r="K669" s="79">
        <v>0</v>
      </c>
      <c r="L669" s="79">
        <v>0</v>
      </c>
      <c r="M669" s="79">
        <v>0</v>
      </c>
      <c r="N669" s="79">
        <v>0</v>
      </c>
      <c r="O669" s="79">
        <v>0</v>
      </c>
      <c r="P669" s="79">
        <v>0</v>
      </c>
      <c r="Q669" s="79">
        <v>0</v>
      </c>
      <c r="R669" s="79">
        <v>0</v>
      </c>
      <c r="S669" s="79">
        <v>0</v>
      </c>
      <c r="T669" s="79">
        <v>0</v>
      </c>
      <c r="U669" s="79">
        <v>0</v>
      </c>
      <c r="V669" s="79">
        <v>0</v>
      </c>
      <c r="W669" s="79">
        <v>0</v>
      </c>
      <c r="X669" s="79">
        <v>0</v>
      </c>
      <c r="Y669" s="79">
        <v>0</v>
      </c>
      <c r="Z669" s="79">
        <v>0</v>
      </c>
      <c r="AA669" s="79">
        <v>0</v>
      </c>
      <c r="AB669" s="79">
        <v>0</v>
      </c>
      <c r="AC669" s="79">
        <v>0</v>
      </c>
      <c r="AD669" s="79">
        <v>0</v>
      </c>
      <c r="AE669" s="79">
        <v>0</v>
      </c>
      <c r="AF669" s="79">
        <v>0</v>
      </c>
      <c r="AG669" s="79">
        <v>0</v>
      </c>
      <c r="AH669" s="79">
        <v>0</v>
      </c>
      <c r="AI669" s="79">
        <v>0</v>
      </c>
      <c r="AJ669" s="79">
        <v>0</v>
      </c>
      <c r="AK669" s="79">
        <v>0</v>
      </c>
      <c r="AL669" s="79">
        <v>0</v>
      </c>
      <c r="AM669" s="79">
        <v>0</v>
      </c>
      <c r="AN669" s="79">
        <v>0</v>
      </c>
      <c r="AO669" s="79">
        <v>0</v>
      </c>
      <c r="AP669" s="79">
        <v>0</v>
      </c>
      <c r="AQ669" s="79">
        <v>0</v>
      </c>
      <c r="AR669" s="79">
        <v>0</v>
      </c>
      <c r="AS669" s="79">
        <v>0</v>
      </c>
      <c r="AT669" s="79">
        <v>0</v>
      </c>
      <c r="AU669" s="79">
        <v>0</v>
      </c>
      <c r="AV669" s="79">
        <v>0</v>
      </c>
      <c r="AW669" s="79">
        <v>0</v>
      </c>
      <c r="AX669" s="79">
        <v>0</v>
      </c>
      <c r="AY669" s="79">
        <v>0</v>
      </c>
      <c r="AZ669" s="79">
        <v>0</v>
      </c>
      <c r="BA669" s="79">
        <v>0</v>
      </c>
      <c r="BB669" s="79">
        <v>0</v>
      </c>
      <c r="BC669" s="79">
        <v>0</v>
      </c>
      <c r="BD669" s="79">
        <v>0</v>
      </c>
      <c r="BE669" s="79">
        <v>0</v>
      </c>
      <c r="BF669" s="79">
        <v>0</v>
      </c>
      <c r="BG669" s="79">
        <v>0</v>
      </c>
      <c r="BH669" s="79">
        <v>0</v>
      </c>
      <c r="BI669" s="79">
        <v>0</v>
      </c>
      <c r="BJ669" s="79">
        <v>0</v>
      </c>
      <c r="BK669" s="79">
        <v>0</v>
      </c>
      <c r="BL669" s="79">
        <v>0</v>
      </c>
      <c r="BM669" s="79">
        <v>0</v>
      </c>
      <c r="BN669" s="79">
        <v>0</v>
      </c>
      <c r="BO669" s="79">
        <v>0</v>
      </c>
      <c r="BP669" s="79">
        <v>0</v>
      </c>
      <c r="BQ669" s="79">
        <v>0</v>
      </c>
      <c r="BR669" s="79">
        <v>0</v>
      </c>
      <c r="BS669" s="79">
        <v>0</v>
      </c>
      <c r="BT669" s="79">
        <v>0</v>
      </c>
      <c r="BU669" s="79">
        <v>0</v>
      </c>
      <c r="BV669" s="79">
        <v>0</v>
      </c>
      <c r="BW669" s="79">
        <v>0</v>
      </c>
      <c r="BX669" s="79">
        <v>0</v>
      </c>
      <c r="BY669" s="79">
        <v>0</v>
      </c>
      <c r="BZ669" s="79">
        <v>0</v>
      </c>
      <c r="CA669" s="79">
        <v>0</v>
      </c>
      <c r="CB669" s="79">
        <v>0</v>
      </c>
      <c r="CC669" s="79">
        <f t="shared" si="654"/>
        <v>0</v>
      </c>
      <c r="CD669" s="79">
        <f t="shared" si="655"/>
        <v>0</v>
      </c>
      <c r="CE669" s="79">
        <f t="shared" si="656"/>
        <v>0</v>
      </c>
      <c r="CF669" s="79">
        <f t="shared" si="657"/>
        <v>0</v>
      </c>
      <c r="CG669" s="79">
        <f t="shared" si="658"/>
        <v>0</v>
      </c>
      <c r="CH669" s="79">
        <f t="shared" si="659"/>
        <v>0</v>
      </c>
      <c r="CI669" s="79">
        <f t="shared" si="660"/>
        <v>0</v>
      </c>
      <c r="CJ669" s="79">
        <f t="shared" si="661"/>
        <v>0</v>
      </c>
      <c r="CK669" s="79">
        <f t="shared" si="662"/>
        <v>0</v>
      </c>
      <c r="CL669" s="79">
        <f t="shared" si="663"/>
        <v>0</v>
      </c>
      <c r="CM669" s="79">
        <f t="shared" si="664"/>
        <v>0</v>
      </c>
    </row>
    <row r="670" spans="1:91">
      <c r="A670" s="73" t="s">
        <v>128</v>
      </c>
      <c r="B670" s="74" t="s">
        <v>1466</v>
      </c>
      <c r="C670" s="101" t="s">
        <v>1467</v>
      </c>
      <c r="D670" s="79">
        <v>0</v>
      </c>
      <c r="E670" s="79">
        <v>0</v>
      </c>
      <c r="F670" s="79">
        <v>0</v>
      </c>
      <c r="G670" s="79">
        <v>0</v>
      </c>
      <c r="H670" s="79">
        <v>0</v>
      </c>
      <c r="I670" s="79">
        <v>2</v>
      </c>
      <c r="J670" s="79">
        <v>0</v>
      </c>
      <c r="K670" s="79">
        <v>0</v>
      </c>
      <c r="L670" s="79">
        <v>0</v>
      </c>
      <c r="M670" s="79">
        <v>0</v>
      </c>
      <c r="N670" s="79">
        <v>0</v>
      </c>
      <c r="O670" s="79">
        <v>0</v>
      </c>
      <c r="P670" s="79">
        <v>0</v>
      </c>
      <c r="Q670" s="79">
        <v>0</v>
      </c>
      <c r="R670" s="79">
        <v>0</v>
      </c>
      <c r="S670" s="79">
        <v>0</v>
      </c>
      <c r="T670" s="79">
        <v>0</v>
      </c>
      <c r="U670" s="79">
        <v>0</v>
      </c>
      <c r="V670" s="79">
        <v>0</v>
      </c>
      <c r="W670" s="79">
        <v>0</v>
      </c>
      <c r="X670" s="79">
        <v>0</v>
      </c>
      <c r="Y670" s="79">
        <v>0</v>
      </c>
      <c r="Z670" s="79">
        <v>0</v>
      </c>
      <c r="AA670" s="79">
        <v>0</v>
      </c>
      <c r="AB670" s="79">
        <v>0</v>
      </c>
      <c r="AC670" s="79">
        <v>0</v>
      </c>
      <c r="AD670" s="79">
        <v>0</v>
      </c>
      <c r="AE670" s="79">
        <v>0</v>
      </c>
      <c r="AF670" s="79">
        <v>0</v>
      </c>
      <c r="AG670" s="79">
        <v>0</v>
      </c>
      <c r="AH670" s="79">
        <v>0</v>
      </c>
      <c r="AI670" s="79">
        <v>0</v>
      </c>
      <c r="AJ670" s="79">
        <v>0</v>
      </c>
      <c r="AK670" s="79">
        <v>0</v>
      </c>
      <c r="AL670" s="79">
        <v>0</v>
      </c>
      <c r="AM670" s="79">
        <v>0</v>
      </c>
      <c r="AN670" s="79">
        <v>0</v>
      </c>
      <c r="AO670" s="79">
        <v>0</v>
      </c>
      <c r="AP670" s="79">
        <v>0</v>
      </c>
      <c r="AQ670" s="79">
        <v>0</v>
      </c>
      <c r="AR670" s="79">
        <v>0</v>
      </c>
      <c r="AS670" s="79">
        <v>0</v>
      </c>
      <c r="AT670" s="79">
        <v>0</v>
      </c>
      <c r="AU670" s="79">
        <v>0</v>
      </c>
      <c r="AV670" s="79">
        <v>0</v>
      </c>
      <c r="AW670" s="79">
        <v>0</v>
      </c>
      <c r="AX670" s="79">
        <v>0</v>
      </c>
      <c r="AY670" s="79">
        <v>0</v>
      </c>
      <c r="AZ670" s="79">
        <v>0</v>
      </c>
      <c r="BA670" s="79">
        <v>0</v>
      </c>
      <c r="BB670" s="79">
        <v>0</v>
      </c>
      <c r="BC670" s="79">
        <v>0</v>
      </c>
      <c r="BD670" s="79">
        <v>0</v>
      </c>
      <c r="BE670" s="79">
        <v>0</v>
      </c>
      <c r="BF670" s="79">
        <v>0</v>
      </c>
      <c r="BG670" s="79">
        <v>0</v>
      </c>
      <c r="BH670" s="79">
        <v>0</v>
      </c>
      <c r="BI670" s="79">
        <v>0</v>
      </c>
      <c r="BJ670" s="79">
        <v>0</v>
      </c>
      <c r="BK670" s="79">
        <v>0</v>
      </c>
      <c r="BL670" s="79">
        <v>0</v>
      </c>
      <c r="BM670" s="79">
        <v>0</v>
      </c>
      <c r="BN670" s="79">
        <v>0</v>
      </c>
      <c r="BO670" s="79">
        <v>0</v>
      </c>
      <c r="BP670" s="79">
        <v>0</v>
      </c>
      <c r="BQ670" s="79">
        <v>0</v>
      </c>
      <c r="BR670" s="79">
        <v>0</v>
      </c>
      <c r="BS670" s="79">
        <v>0</v>
      </c>
      <c r="BT670" s="79">
        <v>0</v>
      </c>
      <c r="BU670" s="79">
        <v>0</v>
      </c>
      <c r="BV670" s="79">
        <v>0</v>
      </c>
      <c r="BW670" s="79">
        <v>0</v>
      </c>
      <c r="BX670" s="79">
        <v>0</v>
      </c>
      <c r="BY670" s="79">
        <v>0</v>
      </c>
      <c r="BZ670" s="79">
        <v>0</v>
      </c>
      <c r="CA670" s="79">
        <v>0</v>
      </c>
      <c r="CB670" s="79">
        <v>0</v>
      </c>
      <c r="CC670" s="79">
        <f t="shared" si="654"/>
        <v>0</v>
      </c>
      <c r="CD670" s="79">
        <f t="shared" si="655"/>
        <v>0</v>
      </c>
      <c r="CE670" s="79">
        <f t="shared" si="656"/>
        <v>0</v>
      </c>
      <c r="CF670" s="79">
        <f t="shared" si="657"/>
        <v>0</v>
      </c>
      <c r="CG670" s="79">
        <f t="shared" si="658"/>
        <v>0</v>
      </c>
      <c r="CH670" s="79">
        <f t="shared" si="659"/>
        <v>0</v>
      </c>
      <c r="CI670" s="79">
        <f t="shared" si="660"/>
        <v>0</v>
      </c>
      <c r="CJ670" s="79">
        <f t="shared" si="661"/>
        <v>0</v>
      </c>
      <c r="CK670" s="79">
        <f t="shared" si="662"/>
        <v>0</v>
      </c>
      <c r="CL670" s="79">
        <f t="shared" si="663"/>
        <v>0</v>
      </c>
      <c r="CM670" s="79">
        <f t="shared" si="664"/>
        <v>0</v>
      </c>
    </row>
    <row r="671" spans="1:91">
      <c r="A671" s="73" t="s">
        <v>128</v>
      </c>
      <c r="B671" s="74" t="s">
        <v>1468</v>
      </c>
      <c r="C671" s="101" t="s">
        <v>1469</v>
      </c>
      <c r="D671" s="79">
        <v>0</v>
      </c>
      <c r="E671" s="79">
        <v>0</v>
      </c>
      <c r="F671" s="79">
        <v>0</v>
      </c>
      <c r="G671" s="79">
        <v>0</v>
      </c>
      <c r="H671" s="79">
        <v>0</v>
      </c>
      <c r="I671" s="79">
        <v>1</v>
      </c>
      <c r="J671" s="79">
        <v>0</v>
      </c>
      <c r="K671" s="79">
        <v>0</v>
      </c>
      <c r="L671" s="79">
        <v>0</v>
      </c>
      <c r="M671" s="79">
        <v>0</v>
      </c>
      <c r="N671" s="79">
        <v>0</v>
      </c>
      <c r="O671" s="79">
        <v>0</v>
      </c>
      <c r="P671" s="79">
        <v>0</v>
      </c>
      <c r="Q671" s="79">
        <v>0</v>
      </c>
      <c r="R671" s="79">
        <v>0</v>
      </c>
      <c r="S671" s="79">
        <v>0</v>
      </c>
      <c r="T671" s="79">
        <v>0</v>
      </c>
      <c r="U671" s="79">
        <v>0</v>
      </c>
      <c r="V671" s="79">
        <v>0</v>
      </c>
      <c r="W671" s="79">
        <v>0</v>
      </c>
      <c r="X671" s="79">
        <v>0</v>
      </c>
      <c r="Y671" s="79">
        <v>0</v>
      </c>
      <c r="Z671" s="79">
        <v>0</v>
      </c>
      <c r="AA671" s="79">
        <v>0</v>
      </c>
      <c r="AB671" s="79">
        <v>0</v>
      </c>
      <c r="AC671" s="79">
        <v>0</v>
      </c>
      <c r="AD671" s="79">
        <v>0</v>
      </c>
      <c r="AE671" s="79">
        <v>0</v>
      </c>
      <c r="AF671" s="79">
        <v>0</v>
      </c>
      <c r="AG671" s="79">
        <v>0</v>
      </c>
      <c r="AH671" s="79">
        <v>0</v>
      </c>
      <c r="AI671" s="79">
        <v>0</v>
      </c>
      <c r="AJ671" s="79">
        <v>0</v>
      </c>
      <c r="AK671" s="79">
        <v>0</v>
      </c>
      <c r="AL671" s="79">
        <v>0</v>
      </c>
      <c r="AM671" s="79">
        <v>0</v>
      </c>
      <c r="AN671" s="79">
        <v>0</v>
      </c>
      <c r="AO671" s="79">
        <v>0</v>
      </c>
      <c r="AP671" s="79">
        <v>0</v>
      </c>
      <c r="AQ671" s="79">
        <v>0</v>
      </c>
      <c r="AR671" s="79">
        <v>0</v>
      </c>
      <c r="AS671" s="79">
        <v>0</v>
      </c>
      <c r="AT671" s="79">
        <v>0</v>
      </c>
      <c r="AU671" s="79">
        <v>0</v>
      </c>
      <c r="AV671" s="79">
        <v>0</v>
      </c>
      <c r="AW671" s="79">
        <v>0</v>
      </c>
      <c r="AX671" s="79">
        <v>0</v>
      </c>
      <c r="AY671" s="79">
        <v>0</v>
      </c>
      <c r="AZ671" s="79">
        <v>0</v>
      </c>
      <c r="BA671" s="79">
        <v>0</v>
      </c>
      <c r="BB671" s="79">
        <v>0</v>
      </c>
      <c r="BC671" s="79">
        <v>0</v>
      </c>
      <c r="BD671" s="79">
        <v>0</v>
      </c>
      <c r="BE671" s="79">
        <v>0</v>
      </c>
      <c r="BF671" s="79">
        <v>0</v>
      </c>
      <c r="BG671" s="79">
        <v>0</v>
      </c>
      <c r="BH671" s="79">
        <v>0</v>
      </c>
      <c r="BI671" s="79">
        <v>0</v>
      </c>
      <c r="BJ671" s="79">
        <v>0</v>
      </c>
      <c r="BK671" s="79">
        <v>0</v>
      </c>
      <c r="BL671" s="79">
        <v>0</v>
      </c>
      <c r="BM671" s="79">
        <v>0</v>
      </c>
      <c r="BN671" s="79">
        <v>0</v>
      </c>
      <c r="BO671" s="79">
        <v>0</v>
      </c>
      <c r="BP671" s="79">
        <v>0</v>
      </c>
      <c r="BQ671" s="79">
        <v>0</v>
      </c>
      <c r="BR671" s="79">
        <v>0</v>
      </c>
      <c r="BS671" s="79">
        <v>0</v>
      </c>
      <c r="BT671" s="79">
        <v>0</v>
      </c>
      <c r="BU671" s="79">
        <v>0</v>
      </c>
      <c r="BV671" s="79">
        <v>0</v>
      </c>
      <c r="BW671" s="79">
        <v>0</v>
      </c>
      <c r="BX671" s="79">
        <v>0</v>
      </c>
      <c r="BY671" s="79">
        <v>0</v>
      </c>
      <c r="BZ671" s="79">
        <v>0</v>
      </c>
      <c r="CA671" s="79">
        <v>0</v>
      </c>
      <c r="CB671" s="79">
        <v>0</v>
      </c>
      <c r="CC671" s="79">
        <f t="shared" si="654"/>
        <v>0</v>
      </c>
      <c r="CD671" s="79">
        <f t="shared" si="655"/>
        <v>0</v>
      </c>
      <c r="CE671" s="79">
        <f t="shared" si="656"/>
        <v>0</v>
      </c>
      <c r="CF671" s="79">
        <f t="shared" si="657"/>
        <v>0</v>
      </c>
      <c r="CG671" s="79">
        <f t="shared" si="658"/>
        <v>0</v>
      </c>
      <c r="CH671" s="79">
        <f t="shared" si="659"/>
        <v>0</v>
      </c>
      <c r="CI671" s="79">
        <f t="shared" si="660"/>
        <v>0</v>
      </c>
      <c r="CJ671" s="79">
        <f t="shared" si="661"/>
        <v>0</v>
      </c>
      <c r="CK671" s="79">
        <f t="shared" si="662"/>
        <v>0</v>
      </c>
      <c r="CL671" s="79">
        <f t="shared" si="663"/>
        <v>0</v>
      </c>
      <c r="CM671" s="79">
        <f t="shared" si="664"/>
        <v>0</v>
      </c>
    </row>
    <row r="672" spans="1:91">
      <c r="A672" s="73" t="s">
        <v>128</v>
      </c>
      <c r="B672" s="74" t="s">
        <v>1470</v>
      </c>
      <c r="C672" s="101" t="s">
        <v>1471</v>
      </c>
      <c r="D672" s="79">
        <v>0</v>
      </c>
      <c r="E672" s="79">
        <v>0</v>
      </c>
      <c r="F672" s="79">
        <v>0</v>
      </c>
      <c r="G672" s="79">
        <v>0</v>
      </c>
      <c r="H672" s="79">
        <v>0</v>
      </c>
      <c r="I672" s="79">
        <v>1</v>
      </c>
      <c r="J672" s="79">
        <v>0</v>
      </c>
      <c r="K672" s="79">
        <v>0</v>
      </c>
      <c r="L672" s="79">
        <v>0</v>
      </c>
      <c r="M672" s="79">
        <v>0</v>
      </c>
      <c r="N672" s="79">
        <v>0</v>
      </c>
      <c r="O672" s="79">
        <v>0</v>
      </c>
      <c r="P672" s="79">
        <v>0</v>
      </c>
      <c r="Q672" s="79">
        <v>0</v>
      </c>
      <c r="R672" s="79">
        <v>0</v>
      </c>
      <c r="S672" s="79">
        <v>0</v>
      </c>
      <c r="T672" s="79">
        <v>0</v>
      </c>
      <c r="U672" s="79">
        <v>0</v>
      </c>
      <c r="V672" s="79">
        <v>0</v>
      </c>
      <c r="W672" s="79">
        <v>0</v>
      </c>
      <c r="X672" s="79">
        <v>0</v>
      </c>
      <c r="Y672" s="79">
        <v>0</v>
      </c>
      <c r="Z672" s="79">
        <v>0</v>
      </c>
      <c r="AA672" s="79">
        <v>0</v>
      </c>
      <c r="AB672" s="79">
        <v>0</v>
      </c>
      <c r="AC672" s="79">
        <v>0</v>
      </c>
      <c r="AD672" s="79">
        <v>0</v>
      </c>
      <c r="AE672" s="79">
        <v>0</v>
      </c>
      <c r="AF672" s="79">
        <v>0</v>
      </c>
      <c r="AG672" s="79">
        <v>0</v>
      </c>
      <c r="AH672" s="79">
        <v>0</v>
      </c>
      <c r="AI672" s="79">
        <v>0</v>
      </c>
      <c r="AJ672" s="79">
        <v>0</v>
      </c>
      <c r="AK672" s="79">
        <v>0</v>
      </c>
      <c r="AL672" s="79">
        <v>0</v>
      </c>
      <c r="AM672" s="79">
        <v>0</v>
      </c>
      <c r="AN672" s="79">
        <v>0</v>
      </c>
      <c r="AO672" s="79">
        <v>0</v>
      </c>
      <c r="AP672" s="79">
        <v>0</v>
      </c>
      <c r="AQ672" s="79">
        <v>0</v>
      </c>
      <c r="AR672" s="79">
        <v>0</v>
      </c>
      <c r="AS672" s="79">
        <v>0</v>
      </c>
      <c r="AT672" s="79">
        <v>0</v>
      </c>
      <c r="AU672" s="79">
        <v>0</v>
      </c>
      <c r="AV672" s="79">
        <v>0</v>
      </c>
      <c r="AW672" s="79">
        <v>0</v>
      </c>
      <c r="AX672" s="79">
        <v>0</v>
      </c>
      <c r="AY672" s="79">
        <v>0</v>
      </c>
      <c r="AZ672" s="79">
        <v>0</v>
      </c>
      <c r="BA672" s="79">
        <v>0</v>
      </c>
      <c r="BB672" s="79">
        <v>0</v>
      </c>
      <c r="BC672" s="79">
        <v>0</v>
      </c>
      <c r="BD672" s="79">
        <v>0</v>
      </c>
      <c r="BE672" s="79">
        <v>0</v>
      </c>
      <c r="BF672" s="79">
        <v>0</v>
      </c>
      <c r="BG672" s="79">
        <v>0</v>
      </c>
      <c r="BH672" s="79">
        <v>0</v>
      </c>
      <c r="BI672" s="79">
        <v>0</v>
      </c>
      <c r="BJ672" s="79">
        <v>0</v>
      </c>
      <c r="BK672" s="79">
        <v>0</v>
      </c>
      <c r="BL672" s="79">
        <v>0</v>
      </c>
      <c r="BM672" s="79">
        <v>0</v>
      </c>
      <c r="BN672" s="79">
        <v>0</v>
      </c>
      <c r="BO672" s="79">
        <v>0</v>
      </c>
      <c r="BP672" s="79">
        <v>0</v>
      </c>
      <c r="BQ672" s="79">
        <v>0</v>
      </c>
      <c r="BR672" s="79">
        <v>0</v>
      </c>
      <c r="BS672" s="79">
        <v>0</v>
      </c>
      <c r="BT672" s="79">
        <v>0</v>
      </c>
      <c r="BU672" s="79">
        <v>0</v>
      </c>
      <c r="BV672" s="79">
        <v>0</v>
      </c>
      <c r="BW672" s="79">
        <v>0</v>
      </c>
      <c r="BX672" s="79">
        <v>0</v>
      </c>
      <c r="BY672" s="79">
        <v>0</v>
      </c>
      <c r="BZ672" s="79">
        <v>0</v>
      </c>
      <c r="CA672" s="79">
        <v>0</v>
      </c>
      <c r="CB672" s="79">
        <v>0</v>
      </c>
      <c r="CC672" s="79">
        <f t="shared" si="654"/>
        <v>0</v>
      </c>
      <c r="CD672" s="79">
        <f t="shared" si="655"/>
        <v>0</v>
      </c>
      <c r="CE672" s="79">
        <f t="shared" si="656"/>
        <v>0</v>
      </c>
      <c r="CF672" s="79">
        <f t="shared" si="657"/>
        <v>0</v>
      </c>
      <c r="CG672" s="79">
        <f t="shared" si="658"/>
        <v>0</v>
      </c>
      <c r="CH672" s="79">
        <f t="shared" si="659"/>
        <v>0</v>
      </c>
      <c r="CI672" s="79">
        <f t="shared" si="660"/>
        <v>0</v>
      </c>
      <c r="CJ672" s="79">
        <f t="shared" si="661"/>
        <v>0</v>
      </c>
      <c r="CK672" s="79">
        <f t="shared" si="662"/>
        <v>0</v>
      </c>
      <c r="CL672" s="79">
        <f t="shared" si="663"/>
        <v>0</v>
      </c>
      <c r="CM672" s="79">
        <f t="shared" si="664"/>
        <v>0</v>
      </c>
    </row>
    <row r="673" spans="1:91" ht="31.5">
      <c r="A673" s="73" t="s">
        <v>128</v>
      </c>
      <c r="B673" s="74" t="s">
        <v>1472</v>
      </c>
      <c r="C673" s="101" t="s">
        <v>1473</v>
      </c>
      <c r="D673" s="79">
        <v>0</v>
      </c>
      <c r="E673" s="79">
        <v>0</v>
      </c>
      <c r="F673" s="79">
        <v>0</v>
      </c>
      <c r="G673" s="79">
        <v>0</v>
      </c>
      <c r="H673" s="79">
        <v>0</v>
      </c>
      <c r="I673" s="79">
        <v>1</v>
      </c>
      <c r="J673" s="79">
        <v>0</v>
      </c>
      <c r="K673" s="79">
        <v>0</v>
      </c>
      <c r="L673" s="79">
        <v>0</v>
      </c>
      <c r="M673" s="79">
        <v>0</v>
      </c>
      <c r="N673" s="79">
        <v>0</v>
      </c>
      <c r="O673" s="79">
        <v>0</v>
      </c>
      <c r="P673" s="79">
        <v>0</v>
      </c>
      <c r="Q673" s="79">
        <v>0</v>
      </c>
      <c r="R673" s="79">
        <v>0</v>
      </c>
      <c r="S673" s="79">
        <v>0</v>
      </c>
      <c r="T673" s="79">
        <v>0</v>
      </c>
      <c r="U673" s="79">
        <v>0</v>
      </c>
      <c r="V673" s="79">
        <v>0</v>
      </c>
      <c r="W673" s="79">
        <v>0</v>
      </c>
      <c r="X673" s="79">
        <v>0</v>
      </c>
      <c r="Y673" s="79">
        <v>0</v>
      </c>
      <c r="Z673" s="79">
        <v>0</v>
      </c>
      <c r="AA673" s="79">
        <v>0</v>
      </c>
      <c r="AB673" s="79">
        <v>0</v>
      </c>
      <c r="AC673" s="79">
        <v>0</v>
      </c>
      <c r="AD673" s="79">
        <v>0</v>
      </c>
      <c r="AE673" s="79">
        <v>0</v>
      </c>
      <c r="AF673" s="79">
        <v>0</v>
      </c>
      <c r="AG673" s="79">
        <v>0</v>
      </c>
      <c r="AH673" s="79">
        <v>0</v>
      </c>
      <c r="AI673" s="79">
        <v>0</v>
      </c>
      <c r="AJ673" s="79">
        <v>0</v>
      </c>
      <c r="AK673" s="79">
        <v>0</v>
      </c>
      <c r="AL673" s="79">
        <v>0</v>
      </c>
      <c r="AM673" s="79">
        <v>0</v>
      </c>
      <c r="AN673" s="79">
        <v>0</v>
      </c>
      <c r="AO673" s="79">
        <v>0</v>
      </c>
      <c r="AP673" s="79">
        <v>0</v>
      </c>
      <c r="AQ673" s="79">
        <v>0</v>
      </c>
      <c r="AR673" s="79">
        <v>0</v>
      </c>
      <c r="AS673" s="79">
        <v>0</v>
      </c>
      <c r="AT673" s="79">
        <v>0</v>
      </c>
      <c r="AU673" s="79">
        <v>0</v>
      </c>
      <c r="AV673" s="79">
        <v>0</v>
      </c>
      <c r="AW673" s="79">
        <v>0</v>
      </c>
      <c r="AX673" s="79">
        <v>0</v>
      </c>
      <c r="AY673" s="79">
        <v>0</v>
      </c>
      <c r="AZ673" s="79">
        <v>0</v>
      </c>
      <c r="BA673" s="79">
        <v>0</v>
      </c>
      <c r="BB673" s="79">
        <v>0</v>
      </c>
      <c r="BC673" s="79">
        <v>0</v>
      </c>
      <c r="BD673" s="79">
        <v>0</v>
      </c>
      <c r="BE673" s="79">
        <v>0</v>
      </c>
      <c r="BF673" s="79">
        <v>0</v>
      </c>
      <c r="BG673" s="79">
        <v>0</v>
      </c>
      <c r="BH673" s="79">
        <v>0</v>
      </c>
      <c r="BI673" s="79">
        <v>0</v>
      </c>
      <c r="BJ673" s="79">
        <v>0</v>
      </c>
      <c r="BK673" s="79">
        <v>0</v>
      </c>
      <c r="BL673" s="79">
        <v>0</v>
      </c>
      <c r="BM673" s="79">
        <v>0</v>
      </c>
      <c r="BN673" s="79">
        <v>0</v>
      </c>
      <c r="BO673" s="79">
        <v>0</v>
      </c>
      <c r="BP673" s="79">
        <v>0</v>
      </c>
      <c r="BQ673" s="79">
        <v>0</v>
      </c>
      <c r="BR673" s="79">
        <v>0</v>
      </c>
      <c r="BS673" s="79">
        <v>0</v>
      </c>
      <c r="BT673" s="79">
        <v>0</v>
      </c>
      <c r="BU673" s="79">
        <v>0</v>
      </c>
      <c r="BV673" s="79">
        <v>0</v>
      </c>
      <c r="BW673" s="79">
        <v>0</v>
      </c>
      <c r="BX673" s="79">
        <v>0</v>
      </c>
      <c r="BY673" s="79">
        <v>0</v>
      </c>
      <c r="BZ673" s="79">
        <v>0</v>
      </c>
      <c r="CA673" s="79">
        <v>0</v>
      </c>
      <c r="CB673" s="79">
        <v>0</v>
      </c>
      <c r="CC673" s="79">
        <f t="shared" si="654"/>
        <v>0</v>
      </c>
      <c r="CD673" s="79">
        <f t="shared" si="655"/>
        <v>0</v>
      </c>
      <c r="CE673" s="79">
        <f t="shared" si="656"/>
        <v>0</v>
      </c>
      <c r="CF673" s="79">
        <f t="shared" si="657"/>
        <v>0</v>
      </c>
      <c r="CG673" s="79">
        <f t="shared" si="658"/>
        <v>0</v>
      </c>
      <c r="CH673" s="79">
        <f t="shared" si="659"/>
        <v>0</v>
      </c>
      <c r="CI673" s="79">
        <f t="shared" si="660"/>
        <v>0</v>
      </c>
      <c r="CJ673" s="79">
        <f t="shared" si="661"/>
        <v>0</v>
      </c>
      <c r="CK673" s="79">
        <f t="shared" si="662"/>
        <v>0</v>
      </c>
      <c r="CL673" s="79">
        <f t="shared" si="663"/>
        <v>0</v>
      </c>
      <c r="CM673" s="79">
        <f t="shared" si="664"/>
        <v>0</v>
      </c>
    </row>
    <row r="674" spans="1:91">
      <c r="A674" s="73" t="s">
        <v>128</v>
      </c>
      <c r="B674" s="74" t="s">
        <v>1474</v>
      </c>
      <c r="C674" s="101" t="s">
        <v>1475</v>
      </c>
      <c r="D674" s="79">
        <v>0</v>
      </c>
      <c r="E674" s="79">
        <v>0</v>
      </c>
      <c r="F674" s="79">
        <v>0</v>
      </c>
      <c r="G674" s="79">
        <v>0</v>
      </c>
      <c r="H674" s="79">
        <v>0</v>
      </c>
      <c r="I674" s="79">
        <v>1</v>
      </c>
      <c r="J674" s="79">
        <v>0</v>
      </c>
      <c r="K674" s="79">
        <v>0</v>
      </c>
      <c r="L674" s="79">
        <v>0</v>
      </c>
      <c r="M674" s="79">
        <v>0</v>
      </c>
      <c r="N674" s="79">
        <v>0</v>
      </c>
      <c r="O674" s="79">
        <v>0</v>
      </c>
      <c r="P674" s="79">
        <v>0</v>
      </c>
      <c r="Q674" s="79">
        <v>0</v>
      </c>
      <c r="R674" s="79">
        <v>0</v>
      </c>
      <c r="S674" s="79">
        <v>0</v>
      </c>
      <c r="T674" s="79">
        <v>0</v>
      </c>
      <c r="U674" s="79">
        <v>0</v>
      </c>
      <c r="V674" s="79">
        <v>0</v>
      </c>
      <c r="W674" s="79">
        <v>0</v>
      </c>
      <c r="X674" s="79">
        <v>0</v>
      </c>
      <c r="Y674" s="79">
        <v>0</v>
      </c>
      <c r="Z674" s="79">
        <v>0</v>
      </c>
      <c r="AA674" s="79">
        <v>0</v>
      </c>
      <c r="AB674" s="79">
        <v>0</v>
      </c>
      <c r="AC674" s="79">
        <v>0</v>
      </c>
      <c r="AD674" s="79">
        <v>0</v>
      </c>
      <c r="AE674" s="79">
        <v>0</v>
      </c>
      <c r="AF674" s="79">
        <v>0</v>
      </c>
      <c r="AG674" s="79">
        <v>0</v>
      </c>
      <c r="AH674" s="79">
        <v>0</v>
      </c>
      <c r="AI674" s="79">
        <v>0</v>
      </c>
      <c r="AJ674" s="79">
        <v>0</v>
      </c>
      <c r="AK674" s="79">
        <v>0</v>
      </c>
      <c r="AL674" s="79">
        <v>0</v>
      </c>
      <c r="AM674" s="79">
        <v>0</v>
      </c>
      <c r="AN674" s="79">
        <v>0</v>
      </c>
      <c r="AO674" s="79">
        <v>0</v>
      </c>
      <c r="AP674" s="79">
        <v>0</v>
      </c>
      <c r="AQ674" s="79">
        <v>0</v>
      </c>
      <c r="AR674" s="79">
        <v>0</v>
      </c>
      <c r="AS674" s="79">
        <v>0</v>
      </c>
      <c r="AT674" s="79">
        <v>0</v>
      </c>
      <c r="AU674" s="79">
        <v>0</v>
      </c>
      <c r="AV674" s="79">
        <v>0</v>
      </c>
      <c r="AW674" s="79">
        <v>0</v>
      </c>
      <c r="AX674" s="79">
        <v>0</v>
      </c>
      <c r="AY674" s="79">
        <v>0</v>
      </c>
      <c r="AZ674" s="79">
        <v>0</v>
      </c>
      <c r="BA674" s="79">
        <v>0</v>
      </c>
      <c r="BB674" s="79">
        <v>0</v>
      </c>
      <c r="BC674" s="79">
        <v>0</v>
      </c>
      <c r="BD674" s="79">
        <v>0</v>
      </c>
      <c r="BE674" s="79">
        <v>0</v>
      </c>
      <c r="BF674" s="79">
        <v>0</v>
      </c>
      <c r="BG674" s="79">
        <v>0</v>
      </c>
      <c r="BH674" s="79">
        <v>0</v>
      </c>
      <c r="BI674" s="79">
        <v>0</v>
      </c>
      <c r="BJ674" s="79">
        <v>0</v>
      </c>
      <c r="BK674" s="79">
        <v>0</v>
      </c>
      <c r="BL674" s="79">
        <v>0</v>
      </c>
      <c r="BM674" s="79">
        <v>0</v>
      </c>
      <c r="BN674" s="79">
        <v>0</v>
      </c>
      <c r="BO674" s="79">
        <v>0</v>
      </c>
      <c r="BP674" s="79">
        <v>0</v>
      </c>
      <c r="BQ674" s="79">
        <v>0</v>
      </c>
      <c r="BR674" s="79">
        <v>0</v>
      </c>
      <c r="BS674" s="79">
        <v>0</v>
      </c>
      <c r="BT674" s="79">
        <v>0</v>
      </c>
      <c r="BU674" s="79">
        <v>0</v>
      </c>
      <c r="BV674" s="79">
        <v>0</v>
      </c>
      <c r="BW674" s="79">
        <v>0</v>
      </c>
      <c r="BX674" s="79">
        <v>0</v>
      </c>
      <c r="BY674" s="79">
        <v>0</v>
      </c>
      <c r="BZ674" s="79">
        <v>0</v>
      </c>
      <c r="CA674" s="79">
        <v>0</v>
      </c>
      <c r="CB674" s="79">
        <v>0</v>
      </c>
      <c r="CC674" s="79">
        <f t="shared" si="654"/>
        <v>0</v>
      </c>
      <c r="CD674" s="79">
        <f t="shared" si="655"/>
        <v>0</v>
      </c>
      <c r="CE674" s="79">
        <f t="shared" si="656"/>
        <v>0</v>
      </c>
      <c r="CF674" s="79">
        <f t="shared" si="657"/>
        <v>0</v>
      </c>
      <c r="CG674" s="79">
        <f t="shared" si="658"/>
        <v>0</v>
      </c>
      <c r="CH674" s="79">
        <f t="shared" si="659"/>
        <v>0</v>
      </c>
      <c r="CI674" s="79">
        <f t="shared" si="660"/>
        <v>0</v>
      </c>
      <c r="CJ674" s="79">
        <f t="shared" si="661"/>
        <v>0</v>
      </c>
      <c r="CK674" s="79">
        <f t="shared" si="662"/>
        <v>0</v>
      </c>
      <c r="CL674" s="79">
        <f t="shared" si="663"/>
        <v>0</v>
      </c>
      <c r="CM674" s="79">
        <f t="shared" si="664"/>
        <v>0</v>
      </c>
    </row>
    <row r="675" spans="1:91">
      <c r="A675" s="73" t="s">
        <v>128</v>
      </c>
      <c r="B675" s="74" t="s">
        <v>1476</v>
      </c>
      <c r="C675" s="101" t="s">
        <v>1477</v>
      </c>
      <c r="D675" s="79">
        <v>0</v>
      </c>
      <c r="E675" s="79">
        <v>0</v>
      </c>
      <c r="F675" s="79">
        <v>0</v>
      </c>
      <c r="G675" s="79">
        <v>0</v>
      </c>
      <c r="H675" s="79">
        <v>0</v>
      </c>
      <c r="I675" s="79">
        <v>1</v>
      </c>
      <c r="J675" s="79">
        <v>0</v>
      </c>
      <c r="K675" s="79">
        <v>0</v>
      </c>
      <c r="L675" s="79">
        <v>0</v>
      </c>
      <c r="M675" s="79">
        <v>0</v>
      </c>
      <c r="N675" s="79">
        <v>0</v>
      </c>
      <c r="O675" s="79">
        <v>0</v>
      </c>
      <c r="P675" s="79">
        <v>0</v>
      </c>
      <c r="Q675" s="79">
        <v>0</v>
      </c>
      <c r="R675" s="79">
        <v>0</v>
      </c>
      <c r="S675" s="79">
        <v>0</v>
      </c>
      <c r="T675" s="79">
        <v>0</v>
      </c>
      <c r="U675" s="79">
        <v>0</v>
      </c>
      <c r="V675" s="79">
        <v>0</v>
      </c>
      <c r="W675" s="79">
        <v>0</v>
      </c>
      <c r="X675" s="79">
        <v>0</v>
      </c>
      <c r="Y675" s="79">
        <v>0</v>
      </c>
      <c r="Z675" s="79">
        <v>0</v>
      </c>
      <c r="AA675" s="79">
        <v>0</v>
      </c>
      <c r="AB675" s="79">
        <v>0</v>
      </c>
      <c r="AC675" s="79">
        <v>0</v>
      </c>
      <c r="AD675" s="79">
        <v>0</v>
      </c>
      <c r="AE675" s="79">
        <v>0</v>
      </c>
      <c r="AF675" s="79">
        <v>0</v>
      </c>
      <c r="AG675" s="79">
        <v>0</v>
      </c>
      <c r="AH675" s="79">
        <v>0</v>
      </c>
      <c r="AI675" s="79">
        <v>0</v>
      </c>
      <c r="AJ675" s="79">
        <v>0</v>
      </c>
      <c r="AK675" s="79">
        <v>0</v>
      </c>
      <c r="AL675" s="79">
        <v>0</v>
      </c>
      <c r="AM675" s="79">
        <v>0</v>
      </c>
      <c r="AN675" s="79">
        <v>0</v>
      </c>
      <c r="AO675" s="79">
        <v>0</v>
      </c>
      <c r="AP675" s="79">
        <v>0</v>
      </c>
      <c r="AQ675" s="79">
        <v>0</v>
      </c>
      <c r="AR675" s="79">
        <v>0</v>
      </c>
      <c r="AS675" s="79">
        <v>0</v>
      </c>
      <c r="AT675" s="79">
        <v>0</v>
      </c>
      <c r="AU675" s="79">
        <v>0</v>
      </c>
      <c r="AV675" s="79">
        <v>0</v>
      </c>
      <c r="AW675" s="79">
        <v>0</v>
      </c>
      <c r="AX675" s="79">
        <v>0</v>
      </c>
      <c r="AY675" s="79">
        <v>0</v>
      </c>
      <c r="AZ675" s="79">
        <v>0</v>
      </c>
      <c r="BA675" s="79">
        <v>0</v>
      </c>
      <c r="BB675" s="79">
        <v>0</v>
      </c>
      <c r="BC675" s="79">
        <v>0</v>
      </c>
      <c r="BD675" s="79">
        <v>0</v>
      </c>
      <c r="BE675" s="79">
        <v>0</v>
      </c>
      <c r="BF675" s="79">
        <v>0</v>
      </c>
      <c r="BG675" s="79">
        <v>0</v>
      </c>
      <c r="BH675" s="79">
        <v>0</v>
      </c>
      <c r="BI675" s="79">
        <v>0</v>
      </c>
      <c r="BJ675" s="79">
        <v>0</v>
      </c>
      <c r="BK675" s="79">
        <v>0</v>
      </c>
      <c r="BL675" s="79">
        <v>0</v>
      </c>
      <c r="BM675" s="79">
        <v>0</v>
      </c>
      <c r="BN675" s="79">
        <v>0</v>
      </c>
      <c r="BO675" s="79">
        <v>0</v>
      </c>
      <c r="BP675" s="79">
        <v>0</v>
      </c>
      <c r="BQ675" s="79">
        <v>0</v>
      </c>
      <c r="BR675" s="79">
        <v>0</v>
      </c>
      <c r="BS675" s="79">
        <v>0</v>
      </c>
      <c r="BT675" s="79">
        <v>0</v>
      </c>
      <c r="BU675" s="79">
        <v>0</v>
      </c>
      <c r="BV675" s="79">
        <v>0</v>
      </c>
      <c r="BW675" s="79">
        <v>0</v>
      </c>
      <c r="BX675" s="79">
        <v>0</v>
      </c>
      <c r="BY675" s="79">
        <v>0</v>
      </c>
      <c r="BZ675" s="79">
        <v>0</v>
      </c>
      <c r="CA675" s="79">
        <v>0</v>
      </c>
      <c r="CB675" s="79">
        <v>0</v>
      </c>
      <c r="CC675" s="79">
        <f t="shared" si="654"/>
        <v>0</v>
      </c>
      <c r="CD675" s="79">
        <f t="shared" si="655"/>
        <v>0</v>
      </c>
      <c r="CE675" s="79">
        <f t="shared" si="656"/>
        <v>0</v>
      </c>
      <c r="CF675" s="79">
        <f t="shared" si="657"/>
        <v>0</v>
      </c>
      <c r="CG675" s="79">
        <f t="shared" si="658"/>
        <v>0</v>
      </c>
      <c r="CH675" s="79">
        <f t="shared" si="659"/>
        <v>0</v>
      </c>
      <c r="CI675" s="79">
        <f t="shared" si="660"/>
        <v>0</v>
      </c>
      <c r="CJ675" s="79">
        <f t="shared" si="661"/>
        <v>0</v>
      </c>
      <c r="CK675" s="79">
        <f t="shared" si="662"/>
        <v>0</v>
      </c>
      <c r="CL675" s="79">
        <f t="shared" si="663"/>
        <v>0</v>
      </c>
      <c r="CM675" s="79">
        <f t="shared" si="664"/>
        <v>0</v>
      </c>
    </row>
    <row r="676" spans="1:91">
      <c r="A676" s="73" t="s">
        <v>128</v>
      </c>
      <c r="B676" s="74" t="s">
        <v>1478</v>
      </c>
      <c r="C676" s="101" t="s">
        <v>1479</v>
      </c>
      <c r="D676" s="79">
        <v>0</v>
      </c>
      <c r="E676" s="79">
        <v>0</v>
      </c>
      <c r="F676" s="79">
        <v>0</v>
      </c>
      <c r="G676" s="79">
        <v>0</v>
      </c>
      <c r="H676" s="79">
        <v>0</v>
      </c>
      <c r="I676" s="79">
        <v>1</v>
      </c>
      <c r="J676" s="79">
        <v>0</v>
      </c>
      <c r="K676" s="79">
        <v>0</v>
      </c>
      <c r="L676" s="79">
        <v>0</v>
      </c>
      <c r="M676" s="79">
        <v>0</v>
      </c>
      <c r="N676" s="79">
        <v>0</v>
      </c>
      <c r="O676" s="79">
        <v>0</v>
      </c>
      <c r="P676" s="79">
        <v>0</v>
      </c>
      <c r="Q676" s="79">
        <v>0</v>
      </c>
      <c r="R676" s="79">
        <v>0</v>
      </c>
      <c r="S676" s="79">
        <v>0</v>
      </c>
      <c r="T676" s="79">
        <v>0</v>
      </c>
      <c r="U676" s="79">
        <v>0</v>
      </c>
      <c r="V676" s="79">
        <v>0</v>
      </c>
      <c r="W676" s="79">
        <v>0</v>
      </c>
      <c r="X676" s="79">
        <v>0</v>
      </c>
      <c r="Y676" s="79">
        <v>0</v>
      </c>
      <c r="Z676" s="79">
        <v>0</v>
      </c>
      <c r="AA676" s="79">
        <v>0</v>
      </c>
      <c r="AB676" s="79">
        <v>0</v>
      </c>
      <c r="AC676" s="79">
        <v>0</v>
      </c>
      <c r="AD676" s="79">
        <v>0</v>
      </c>
      <c r="AE676" s="79">
        <v>0</v>
      </c>
      <c r="AF676" s="79">
        <v>0</v>
      </c>
      <c r="AG676" s="79">
        <v>0</v>
      </c>
      <c r="AH676" s="79">
        <v>0</v>
      </c>
      <c r="AI676" s="79">
        <v>0</v>
      </c>
      <c r="AJ676" s="79">
        <v>0</v>
      </c>
      <c r="AK676" s="79">
        <v>0</v>
      </c>
      <c r="AL676" s="79">
        <v>0</v>
      </c>
      <c r="AM676" s="79">
        <v>0</v>
      </c>
      <c r="AN676" s="79">
        <v>0</v>
      </c>
      <c r="AO676" s="79">
        <v>0</v>
      </c>
      <c r="AP676" s="79">
        <v>0</v>
      </c>
      <c r="AQ676" s="79">
        <v>0</v>
      </c>
      <c r="AR676" s="79">
        <v>0</v>
      </c>
      <c r="AS676" s="79">
        <v>0</v>
      </c>
      <c r="AT676" s="79">
        <v>0</v>
      </c>
      <c r="AU676" s="79">
        <v>0</v>
      </c>
      <c r="AV676" s="79">
        <v>0</v>
      </c>
      <c r="AW676" s="79">
        <v>0</v>
      </c>
      <c r="AX676" s="79">
        <v>0</v>
      </c>
      <c r="AY676" s="79">
        <v>0</v>
      </c>
      <c r="AZ676" s="79">
        <v>0</v>
      </c>
      <c r="BA676" s="79">
        <v>0</v>
      </c>
      <c r="BB676" s="79">
        <v>0</v>
      </c>
      <c r="BC676" s="79">
        <v>0</v>
      </c>
      <c r="BD676" s="79">
        <v>0</v>
      </c>
      <c r="BE676" s="79">
        <v>0</v>
      </c>
      <c r="BF676" s="79">
        <v>0</v>
      </c>
      <c r="BG676" s="79">
        <v>0</v>
      </c>
      <c r="BH676" s="79">
        <v>0</v>
      </c>
      <c r="BI676" s="79">
        <v>0</v>
      </c>
      <c r="BJ676" s="79">
        <v>0</v>
      </c>
      <c r="BK676" s="79">
        <v>0</v>
      </c>
      <c r="BL676" s="79">
        <v>0</v>
      </c>
      <c r="BM676" s="79">
        <v>0</v>
      </c>
      <c r="BN676" s="79">
        <v>0</v>
      </c>
      <c r="BO676" s="79">
        <v>0</v>
      </c>
      <c r="BP676" s="79">
        <v>0</v>
      </c>
      <c r="BQ676" s="79">
        <v>0</v>
      </c>
      <c r="BR676" s="79">
        <v>0</v>
      </c>
      <c r="BS676" s="79">
        <v>0</v>
      </c>
      <c r="BT676" s="79">
        <v>0</v>
      </c>
      <c r="BU676" s="79">
        <v>0</v>
      </c>
      <c r="BV676" s="79">
        <v>0</v>
      </c>
      <c r="BW676" s="79">
        <v>0</v>
      </c>
      <c r="BX676" s="79">
        <v>0</v>
      </c>
      <c r="BY676" s="79">
        <v>0</v>
      </c>
      <c r="BZ676" s="79">
        <v>0</v>
      </c>
      <c r="CA676" s="79">
        <v>0</v>
      </c>
      <c r="CB676" s="79">
        <v>0</v>
      </c>
      <c r="CC676" s="79">
        <f t="shared" si="654"/>
        <v>0</v>
      </c>
      <c r="CD676" s="79">
        <f t="shared" si="655"/>
        <v>0</v>
      </c>
      <c r="CE676" s="79">
        <f t="shared" si="656"/>
        <v>0</v>
      </c>
      <c r="CF676" s="79">
        <f t="shared" si="657"/>
        <v>0</v>
      </c>
      <c r="CG676" s="79">
        <f t="shared" si="658"/>
        <v>0</v>
      </c>
      <c r="CH676" s="79">
        <f t="shared" si="659"/>
        <v>0</v>
      </c>
      <c r="CI676" s="79">
        <f t="shared" si="660"/>
        <v>0</v>
      </c>
      <c r="CJ676" s="79">
        <f t="shared" si="661"/>
        <v>0</v>
      </c>
      <c r="CK676" s="79">
        <f t="shared" si="662"/>
        <v>0</v>
      </c>
      <c r="CL676" s="79">
        <f t="shared" si="663"/>
        <v>0</v>
      </c>
      <c r="CM676" s="79">
        <f t="shared" si="664"/>
        <v>0</v>
      </c>
    </row>
    <row r="677" spans="1:91" ht="31.5">
      <c r="A677" s="73" t="s">
        <v>128</v>
      </c>
      <c r="B677" s="74" t="s">
        <v>1480</v>
      </c>
      <c r="C677" s="101" t="s">
        <v>1481</v>
      </c>
      <c r="D677" s="79">
        <v>0</v>
      </c>
      <c r="E677" s="79">
        <v>0</v>
      </c>
      <c r="F677" s="79">
        <v>0</v>
      </c>
      <c r="G677" s="79">
        <v>0</v>
      </c>
      <c r="H677" s="79">
        <v>0</v>
      </c>
      <c r="I677" s="79">
        <v>1</v>
      </c>
      <c r="J677" s="79">
        <v>0</v>
      </c>
      <c r="K677" s="79">
        <v>0</v>
      </c>
      <c r="L677" s="79">
        <v>0</v>
      </c>
      <c r="M677" s="79">
        <v>0</v>
      </c>
      <c r="N677" s="79">
        <v>0</v>
      </c>
      <c r="O677" s="79">
        <v>0</v>
      </c>
      <c r="P677" s="79">
        <v>0</v>
      </c>
      <c r="Q677" s="79">
        <v>0</v>
      </c>
      <c r="R677" s="79">
        <v>0</v>
      </c>
      <c r="S677" s="79">
        <v>0</v>
      </c>
      <c r="T677" s="79">
        <v>0</v>
      </c>
      <c r="U677" s="79">
        <v>0</v>
      </c>
      <c r="V677" s="79">
        <v>0</v>
      </c>
      <c r="W677" s="79">
        <v>0</v>
      </c>
      <c r="X677" s="79">
        <v>0</v>
      </c>
      <c r="Y677" s="79">
        <v>0</v>
      </c>
      <c r="Z677" s="79">
        <v>0</v>
      </c>
      <c r="AA677" s="79">
        <v>0</v>
      </c>
      <c r="AB677" s="79">
        <v>0</v>
      </c>
      <c r="AC677" s="79">
        <v>0</v>
      </c>
      <c r="AD677" s="79">
        <v>0</v>
      </c>
      <c r="AE677" s="79">
        <v>0</v>
      </c>
      <c r="AF677" s="79">
        <v>0</v>
      </c>
      <c r="AG677" s="79">
        <v>0</v>
      </c>
      <c r="AH677" s="79">
        <v>0</v>
      </c>
      <c r="AI677" s="79">
        <v>0</v>
      </c>
      <c r="AJ677" s="79">
        <v>0</v>
      </c>
      <c r="AK677" s="79">
        <v>0</v>
      </c>
      <c r="AL677" s="79">
        <v>0</v>
      </c>
      <c r="AM677" s="79">
        <v>0</v>
      </c>
      <c r="AN677" s="79">
        <v>0</v>
      </c>
      <c r="AO677" s="79">
        <v>0</v>
      </c>
      <c r="AP677" s="79">
        <v>0</v>
      </c>
      <c r="AQ677" s="79">
        <v>0</v>
      </c>
      <c r="AR677" s="79">
        <v>0</v>
      </c>
      <c r="AS677" s="79">
        <v>0</v>
      </c>
      <c r="AT677" s="79">
        <v>0</v>
      </c>
      <c r="AU677" s="79">
        <v>0</v>
      </c>
      <c r="AV677" s="79">
        <v>0</v>
      </c>
      <c r="AW677" s="79">
        <v>0</v>
      </c>
      <c r="AX677" s="79">
        <v>0</v>
      </c>
      <c r="AY677" s="79">
        <v>0</v>
      </c>
      <c r="AZ677" s="79">
        <v>0</v>
      </c>
      <c r="BA677" s="79">
        <v>0</v>
      </c>
      <c r="BB677" s="79">
        <v>0</v>
      </c>
      <c r="BC677" s="79">
        <v>0</v>
      </c>
      <c r="BD677" s="79">
        <v>0</v>
      </c>
      <c r="BE677" s="79">
        <v>0</v>
      </c>
      <c r="BF677" s="79">
        <v>0</v>
      </c>
      <c r="BG677" s="79">
        <v>0</v>
      </c>
      <c r="BH677" s="79">
        <v>0</v>
      </c>
      <c r="BI677" s="79">
        <v>0</v>
      </c>
      <c r="BJ677" s="79">
        <v>0</v>
      </c>
      <c r="BK677" s="79">
        <v>0</v>
      </c>
      <c r="BL677" s="79">
        <v>0</v>
      </c>
      <c r="BM677" s="79">
        <v>0</v>
      </c>
      <c r="BN677" s="79">
        <v>0</v>
      </c>
      <c r="BO677" s="79">
        <v>0</v>
      </c>
      <c r="BP677" s="79">
        <v>0</v>
      </c>
      <c r="BQ677" s="79">
        <v>0</v>
      </c>
      <c r="BR677" s="79">
        <v>0</v>
      </c>
      <c r="BS677" s="79">
        <v>0</v>
      </c>
      <c r="BT677" s="79">
        <v>0</v>
      </c>
      <c r="BU677" s="79">
        <v>0</v>
      </c>
      <c r="BV677" s="79">
        <v>0</v>
      </c>
      <c r="BW677" s="79">
        <v>0</v>
      </c>
      <c r="BX677" s="79">
        <v>0</v>
      </c>
      <c r="BY677" s="79">
        <v>0</v>
      </c>
      <c r="BZ677" s="79">
        <v>0</v>
      </c>
      <c r="CA677" s="79">
        <v>0</v>
      </c>
      <c r="CB677" s="79">
        <v>0</v>
      </c>
      <c r="CC677" s="79">
        <f t="shared" si="654"/>
        <v>0</v>
      </c>
      <c r="CD677" s="79">
        <f t="shared" si="655"/>
        <v>0</v>
      </c>
      <c r="CE677" s="79">
        <f t="shared" si="656"/>
        <v>0</v>
      </c>
      <c r="CF677" s="79">
        <f t="shared" si="657"/>
        <v>0</v>
      </c>
      <c r="CG677" s="79">
        <f t="shared" si="658"/>
        <v>0</v>
      </c>
      <c r="CH677" s="79">
        <f t="shared" si="659"/>
        <v>0</v>
      </c>
      <c r="CI677" s="79">
        <f t="shared" si="660"/>
        <v>0</v>
      </c>
      <c r="CJ677" s="79">
        <f t="shared" si="661"/>
        <v>0</v>
      </c>
      <c r="CK677" s="79">
        <f t="shared" si="662"/>
        <v>0</v>
      </c>
      <c r="CL677" s="79">
        <f t="shared" si="663"/>
        <v>0</v>
      </c>
      <c r="CM677" s="79">
        <f t="shared" si="664"/>
        <v>0</v>
      </c>
    </row>
    <row r="678" spans="1:91">
      <c r="A678" s="73" t="s">
        <v>128</v>
      </c>
      <c r="B678" s="74" t="s">
        <v>1482</v>
      </c>
      <c r="C678" s="101" t="s">
        <v>1483</v>
      </c>
      <c r="D678" s="79">
        <v>0</v>
      </c>
      <c r="E678" s="79">
        <v>0</v>
      </c>
      <c r="F678" s="79">
        <v>0</v>
      </c>
      <c r="G678" s="79">
        <v>0</v>
      </c>
      <c r="H678" s="79">
        <v>0</v>
      </c>
      <c r="I678" s="79">
        <v>1</v>
      </c>
      <c r="J678" s="79">
        <v>0</v>
      </c>
      <c r="K678" s="79">
        <v>0</v>
      </c>
      <c r="L678" s="79">
        <v>0</v>
      </c>
      <c r="M678" s="79">
        <v>0</v>
      </c>
      <c r="N678" s="79">
        <v>0</v>
      </c>
      <c r="O678" s="79">
        <v>0</v>
      </c>
      <c r="P678" s="79">
        <v>0</v>
      </c>
      <c r="Q678" s="79">
        <v>0</v>
      </c>
      <c r="R678" s="79">
        <v>0</v>
      </c>
      <c r="S678" s="79">
        <v>0</v>
      </c>
      <c r="T678" s="79">
        <v>0</v>
      </c>
      <c r="U678" s="79">
        <v>0</v>
      </c>
      <c r="V678" s="79">
        <v>0</v>
      </c>
      <c r="W678" s="79">
        <v>0</v>
      </c>
      <c r="X678" s="79">
        <v>0</v>
      </c>
      <c r="Y678" s="79">
        <v>0</v>
      </c>
      <c r="Z678" s="79">
        <v>0</v>
      </c>
      <c r="AA678" s="79">
        <v>0</v>
      </c>
      <c r="AB678" s="79">
        <v>0</v>
      </c>
      <c r="AC678" s="79">
        <v>0</v>
      </c>
      <c r="AD678" s="79">
        <v>0</v>
      </c>
      <c r="AE678" s="79">
        <v>0</v>
      </c>
      <c r="AF678" s="79">
        <v>0</v>
      </c>
      <c r="AG678" s="79">
        <v>0</v>
      </c>
      <c r="AH678" s="79">
        <v>0</v>
      </c>
      <c r="AI678" s="79">
        <v>0</v>
      </c>
      <c r="AJ678" s="79">
        <v>0</v>
      </c>
      <c r="AK678" s="79">
        <v>0</v>
      </c>
      <c r="AL678" s="79">
        <v>0</v>
      </c>
      <c r="AM678" s="79">
        <v>0</v>
      </c>
      <c r="AN678" s="79">
        <v>0</v>
      </c>
      <c r="AO678" s="79">
        <v>0</v>
      </c>
      <c r="AP678" s="79">
        <v>0</v>
      </c>
      <c r="AQ678" s="79">
        <v>0</v>
      </c>
      <c r="AR678" s="79">
        <v>0</v>
      </c>
      <c r="AS678" s="79">
        <v>0</v>
      </c>
      <c r="AT678" s="79">
        <v>0</v>
      </c>
      <c r="AU678" s="79">
        <v>0</v>
      </c>
      <c r="AV678" s="79">
        <v>0</v>
      </c>
      <c r="AW678" s="79">
        <v>0</v>
      </c>
      <c r="AX678" s="79">
        <v>0</v>
      </c>
      <c r="AY678" s="79">
        <v>0</v>
      </c>
      <c r="AZ678" s="79">
        <v>0</v>
      </c>
      <c r="BA678" s="79">
        <v>0</v>
      </c>
      <c r="BB678" s="79">
        <v>0</v>
      </c>
      <c r="BC678" s="79">
        <v>0</v>
      </c>
      <c r="BD678" s="79">
        <v>0</v>
      </c>
      <c r="BE678" s="79">
        <v>0</v>
      </c>
      <c r="BF678" s="79">
        <v>0</v>
      </c>
      <c r="BG678" s="79">
        <v>0</v>
      </c>
      <c r="BH678" s="79">
        <v>0</v>
      </c>
      <c r="BI678" s="79">
        <v>0</v>
      </c>
      <c r="BJ678" s="79">
        <v>0</v>
      </c>
      <c r="BK678" s="79">
        <v>0</v>
      </c>
      <c r="BL678" s="79">
        <v>0</v>
      </c>
      <c r="BM678" s="79">
        <v>0</v>
      </c>
      <c r="BN678" s="79">
        <v>0</v>
      </c>
      <c r="BO678" s="79">
        <v>0</v>
      </c>
      <c r="BP678" s="79">
        <v>0</v>
      </c>
      <c r="BQ678" s="79">
        <v>0</v>
      </c>
      <c r="BR678" s="79">
        <v>0</v>
      </c>
      <c r="BS678" s="79">
        <v>0</v>
      </c>
      <c r="BT678" s="79">
        <v>0</v>
      </c>
      <c r="BU678" s="79">
        <v>0</v>
      </c>
      <c r="BV678" s="79">
        <v>0</v>
      </c>
      <c r="BW678" s="79">
        <v>0</v>
      </c>
      <c r="BX678" s="79">
        <v>0</v>
      </c>
      <c r="BY678" s="79">
        <v>0</v>
      </c>
      <c r="BZ678" s="79">
        <v>0</v>
      </c>
      <c r="CA678" s="79">
        <v>0</v>
      </c>
      <c r="CB678" s="79">
        <v>0</v>
      </c>
      <c r="CC678" s="79">
        <f t="shared" si="654"/>
        <v>0</v>
      </c>
      <c r="CD678" s="79">
        <f t="shared" si="655"/>
        <v>0</v>
      </c>
      <c r="CE678" s="79">
        <f t="shared" si="656"/>
        <v>0</v>
      </c>
      <c r="CF678" s="79">
        <f t="shared" si="657"/>
        <v>0</v>
      </c>
      <c r="CG678" s="79">
        <f t="shared" si="658"/>
        <v>0</v>
      </c>
      <c r="CH678" s="79">
        <f t="shared" si="659"/>
        <v>0</v>
      </c>
      <c r="CI678" s="79">
        <f t="shared" si="660"/>
        <v>0</v>
      </c>
      <c r="CJ678" s="79">
        <f t="shared" si="661"/>
        <v>0</v>
      </c>
      <c r="CK678" s="79">
        <f t="shared" si="662"/>
        <v>0</v>
      </c>
      <c r="CL678" s="79">
        <f t="shared" si="663"/>
        <v>0</v>
      </c>
      <c r="CM678" s="79">
        <f t="shared" si="664"/>
        <v>0</v>
      </c>
    </row>
    <row r="679" spans="1:91" ht="31.5">
      <c r="A679" s="73" t="s">
        <v>128</v>
      </c>
      <c r="B679" s="74" t="s">
        <v>1484</v>
      </c>
      <c r="C679" s="80" t="s">
        <v>1485</v>
      </c>
      <c r="D679" s="79">
        <v>0</v>
      </c>
      <c r="E679" s="79">
        <v>0</v>
      </c>
      <c r="F679" s="79">
        <v>0</v>
      </c>
      <c r="G679" s="79">
        <v>0</v>
      </c>
      <c r="H679" s="79">
        <v>0</v>
      </c>
      <c r="I679" s="79">
        <v>1</v>
      </c>
      <c r="J679" s="79">
        <v>0</v>
      </c>
      <c r="K679" s="79">
        <v>0</v>
      </c>
      <c r="L679" s="79">
        <v>0</v>
      </c>
      <c r="M679" s="79">
        <v>0</v>
      </c>
      <c r="N679" s="79">
        <v>0</v>
      </c>
      <c r="O679" s="79">
        <v>0</v>
      </c>
      <c r="P679" s="79">
        <v>0</v>
      </c>
      <c r="Q679" s="79">
        <v>0</v>
      </c>
      <c r="R679" s="79">
        <v>0</v>
      </c>
      <c r="S679" s="79">
        <v>0</v>
      </c>
      <c r="T679" s="79">
        <v>0</v>
      </c>
      <c r="U679" s="79">
        <v>0</v>
      </c>
      <c r="V679" s="79">
        <v>0</v>
      </c>
      <c r="W679" s="79">
        <v>0</v>
      </c>
      <c r="X679" s="79">
        <v>0</v>
      </c>
      <c r="Y679" s="79">
        <v>0</v>
      </c>
      <c r="Z679" s="79">
        <v>0</v>
      </c>
      <c r="AA679" s="79">
        <v>0</v>
      </c>
      <c r="AB679" s="79">
        <v>0</v>
      </c>
      <c r="AC679" s="79">
        <v>0</v>
      </c>
      <c r="AD679" s="79">
        <v>0</v>
      </c>
      <c r="AE679" s="79">
        <v>0</v>
      </c>
      <c r="AF679" s="79">
        <v>0</v>
      </c>
      <c r="AG679" s="79">
        <v>0</v>
      </c>
      <c r="AH679" s="79">
        <v>0</v>
      </c>
      <c r="AI679" s="79">
        <v>0</v>
      </c>
      <c r="AJ679" s="79">
        <v>0</v>
      </c>
      <c r="AK679" s="79">
        <v>0</v>
      </c>
      <c r="AL679" s="79">
        <v>0</v>
      </c>
      <c r="AM679" s="79">
        <v>0</v>
      </c>
      <c r="AN679" s="79">
        <v>0</v>
      </c>
      <c r="AO679" s="79">
        <v>0</v>
      </c>
      <c r="AP679" s="79">
        <v>0</v>
      </c>
      <c r="AQ679" s="79">
        <v>0</v>
      </c>
      <c r="AR679" s="79">
        <v>0</v>
      </c>
      <c r="AS679" s="79">
        <v>0</v>
      </c>
      <c r="AT679" s="79">
        <v>0</v>
      </c>
      <c r="AU679" s="79">
        <v>0</v>
      </c>
      <c r="AV679" s="79">
        <v>0</v>
      </c>
      <c r="AW679" s="79">
        <v>0</v>
      </c>
      <c r="AX679" s="79">
        <v>0</v>
      </c>
      <c r="AY679" s="79">
        <v>0</v>
      </c>
      <c r="AZ679" s="79">
        <v>0</v>
      </c>
      <c r="BA679" s="79">
        <v>0</v>
      </c>
      <c r="BB679" s="79">
        <v>0</v>
      </c>
      <c r="BC679" s="79">
        <v>0</v>
      </c>
      <c r="BD679" s="79">
        <v>0</v>
      </c>
      <c r="BE679" s="79">
        <v>0</v>
      </c>
      <c r="BF679" s="79">
        <v>0</v>
      </c>
      <c r="BG679" s="79">
        <v>0</v>
      </c>
      <c r="BH679" s="79">
        <v>0</v>
      </c>
      <c r="BI679" s="79">
        <v>0</v>
      </c>
      <c r="BJ679" s="79">
        <v>0</v>
      </c>
      <c r="BK679" s="79">
        <v>0</v>
      </c>
      <c r="BL679" s="79">
        <v>0</v>
      </c>
      <c r="BM679" s="79">
        <v>0</v>
      </c>
      <c r="BN679" s="79">
        <v>0</v>
      </c>
      <c r="BO679" s="79">
        <v>0</v>
      </c>
      <c r="BP679" s="79">
        <v>0</v>
      </c>
      <c r="BQ679" s="79">
        <v>0</v>
      </c>
      <c r="BR679" s="79">
        <v>0</v>
      </c>
      <c r="BS679" s="79">
        <v>0</v>
      </c>
      <c r="BT679" s="79">
        <v>0</v>
      </c>
      <c r="BU679" s="79">
        <v>0</v>
      </c>
      <c r="BV679" s="79">
        <v>0</v>
      </c>
      <c r="BW679" s="79">
        <v>0</v>
      </c>
      <c r="BX679" s="79">
        <v>0</v>
      </c>
      <c r="BY679" s="79">
        <v>0</v>
      </c>
      <c r="BZ679" s="79">
        <v>0</v>
      </c>
      <c r="CA679" s="79">
        <v>0</v>
      </c>
      <c r="CB679" s="79">
        <v>0</v>
      </c>
      <c r="CC679" s="79">
        <f t="shared" si="654"/>
        <v>0</v>
      </c>
      <c r="CD679" s="79">
        <f t="shared" si="655"/>
        <v>0</v>
      </c>
      <c r="CE679" s="79">
        <f t="shared" si="656"/>
        <v>0</v>
      </c>
      <c r="CF679" s="79">
        <f t="shared" si="657"/>
        <v>0</v>
      </c>
      <c r="CG679" s="79">
        <f t="shared" si="658"/>
        <v>0</v>
      </c>
      <c r="CH679" s="79">
        <f t="shared" si="659"/>
        <v>0</v>
      </c>
      <c r="CI679" s="79">
        <f t="shared" si="660"/>
        <v>0</v>
      </c>
      <c r="CJ679" s="79">
        <f t="shared" si="661"/>
        <v>0</v>
      </c>
      <c r="CK679" s="79">
        <f t="shared" si="662"/>
        <v>0</v>
      </c>
      <c r="CL679" s="79">
        <f t="shared" si="663"/>
        <v>0</v>
      </c>
      <c r="CM679" s="79">
        <f t="shared" si="664"/>
        <v>0</v>
      </c>
    </row>
    <row r="680" spans="1:91" ht="47.25">
      <c r="A680" s="73" t="s">
        <v>128</v>
      </c>
      <c r="B680" s="74" t="s">
        <v>1486</v>
      </c>
      <c r="C680" s="80" t="s">
        <v>1487</v>
      </c>
      <c r="D680" s="79">
        <v>0</v>
      </c>
      <c r="E680" s="79">
        <v>0</v>
      </c>
      <c r="F680" s="79">
        <v>0</v>
      </c>
      <c r="G680" s="79">
        <v>0</v>
      </c>
      <c r="H680" s="79">
        <v>0</v>
      </c>
      <c r="I680" s="79">
        <v>1</v>
      </c>
      <c r="J680" s="79">
        <v>0</v>
      </c>
      <c r="K680" s="79">
        <v>0</v>
      </c>
      <c r="L680" s="79">
        <v>0</v>
      </c>
      <c r="M680" s="79">
        <v>0</v>
      </c>
      <c r="N680" s="79">
        <v>0</v>
      </c>
      <c r="O680" s="79">
        <v>0</v>
      </c>
      <c r="P680" s="79">
        <v>0</v>
      </c>
      <c r="Q680" s="79">
        <v>0</v>
      </c>
      <c r="R680" s="79">
        <v>0</v>
      </c>
      <c r="S680" s="79">
        <v>0</v>
      </c>
      <c r="T680" s="79">
        <v>0</v>
      </c>
      <c r="U680" s="79">
        <v>0</v>
      </c>
      <c r="V680" s="79">
        <v>0</v>
      </c>
      <c r="W680" s="79">
        <v>0</v>
      </c>
      <c r="X680" s="79">
        <v>0</v>
      </c>
      <c r="Y680" s="79">
        <v>0</v>
      </c>
      <c r="Z680" s="79">
        <v>0</v>
      </c>
      <c r="AA680" s="79">
        <v>0</v>
      </c>
      <c r="AB680" s="79">
        <v>0</v>
      </c>
      <c r="AC680" s="79">
        <v>0</v>
      </c>
      <c r="AD680" s="79">
        <v>0</v>
      </c>
      <c r="AE680" s="79">
        <v>0</v>
      </c>
      <c r="AF680" s="79">
        <v>0</v>
      </c>
      <c r="AG680" s="79">
        <v>0</v>
      </c>
      <c r="AH680" s="79">
        <v>0</v>
      </c>
      <c r="AI680" s="79">
        <v>0</v>
      </c>
      <c r="AJ680" s="79">
        <v>0</v>
      </c>
      <c r="AK680" s="79">
        <v>0</v>
      </c>
      <c r="AL680" s="79">
        <v>0</v>
      </c>
      <c r="AM680" s="79">
        <v>0</v>
      </c>
      <c r="AN680" s="79">
        <v>0</v>
      </c>
      <c r="AO680" s="79">
        <v>0</v>
      </c>
      <c r="AP680" s="79">
        <v>0</v>
      </c>
      <c r="AQ680" s="79">
        <v>0</v>
      </c>
      <c r="AR680" s="79">
        <v>0</v>
      </c>
      <c r="AS680" s="79">
        <v>0</v>
      </c>
      <c r="AT680" s="79">
        <v>0</v>
      </c>
      <c r="AU680" s="79">
        <v>0</v>
      </c>
      <c r="AV680" s="79">
        <v>0</v>
      </c>
      <c r="AW680" s="79">
        <v>0</v>
      </c>
      <c r="AX680" s="79">
        <v>0</v>
      </c>
      <c r="AY680" s="79">
        <v>0</v>
      </c>
      <c r="AZ680" s="79">
        <v>0</v>
      </c>
      <c r="BA680" s="79">
        <v>0</v>
      </c>
      <c r="BB680" s="79">
        <v>0</v>
      </c>
      <c r="BC680" s="79">
        <v>0</v>
      </c>
      <c r="BD680" s="79">
        <v>0</v>
      </c>
      <c r="BE680" s="79">
        <v>0</v>
      </c>
      <c r="BF680" s="79">
        <v>0</v>
      </c>
      <c r="BG680" s="78">
        <v>0</v>
      </c>
      <c r="BH680" s="78">
        <v>0</v>
      </c>
      <c r="BI680" s="78">
        <v>0</v>
      </c>
      <c r="BJ680" s="78">
        <v>0</v>
      </c>
      <c r="BK680" s="78">
        <v>0</v>
      </c>
      <c r="BL680" s="78">
        <v>0</v>
      </c>
      <c r="BM680" s="78">
        <v>0</v>
      </c>
      <c r="BN680" s="78">
        <v>0</v>
      </c>
      <c r="BO680" s="78">
        <v>0</v>
      </c>
      <c r="BP680" s="78">
        <v>0</v>
      </c>
      <c r="BQ680" s="78">
        <v>0</v>
      </c>
      <c r="BR680" s="79">
        <v>0</v>
      </c>
      <c r="BS680" s="79">
        <v>0</v>
      </c>
      <c r="BT680" s="79">
        <v>0</v>
      </c>
      <c r="BU680" s="79">
        <v>0</v>
      </c>
      <c r="BV680" s="79">
        <v>0</v>
      </c>
      <c r="BW680" s="79">
        <v>0</v>
      </c>
      <c r="BX680" s="79">
        <v>0</v>
      </c>
      <c r="BY680" s="79">
        <v>0</v>
      </c>
      <c r="BZ680" s="79">
        <v>0</v>
      </c>
      <c r="CA680" s="79">
        <v>0</v>
      </c>
      <c r="CB680" s="79">
        <v>0</v>
      </c>
      <c r="CC680" s="79">
        <f t="shared" si="654"/>
        <v>0</v>
      </c>
      <c r="CD680" s="79">
        <f t="shared" si="655"/>
        <v>0</v>
      </c>
      <c r="CE680" s="79">
        <f t="shared" si="656"/>
        <v>0</v>
      </c>
      <c r="CF680" s="79">
        <f t="shared" si="657"/>
        <v>0</v>
      </c>
      <c r="CG680" s="79">
        <f t="shared" si="658"/>
        <v>0</v>
      </c>
      <c r="CH680" s="79">
        <f t="shared" si="659"/>
        <v>0</v>
      </c>
      <c r="CI680" s="79">
        <f t="shared" si="660"/>
        <v>0</v>
      </c>
      <c r="CJ680" s="79">
        <f t="shared" si="661"/>
        <v>0</v>
      </c>
      <c r="CK680" s="79">
        <f t="shared" si="662"/>
        <v>0</v>
      </c>
      <c r="CL680" s="79">
        <f t="shared" si="663"/>
        <v>0</v>
      </c>
      <c r="CM680" s="79">
        <f t="shared" si="664"/>
        <v>0</v>
      </c>
    </row>
    <row r="681" spans="1:91" ht="31.5">
      <c r="A681" s="73" t="s">
        <v>128</v>
      </c>
      <c r="B681" s="74" t="s">
        <v>1488</v>
      </c>
      <c r="C681" s="80" t="s">
        <v>1489</v>
      </c>
      <c r="D681" s="79">
        <v>0</v>
      </c>
      <c r="E681" s="79">
        <v>0</v>
      </c>
      <c r="F681" s="79">
        <v>0</v>
      </c>
      <c r="G681" s="79">
        <v>0</v>
      </c>
      <c r="H681" s="79">
        <v>0</v>
      </c>
      <c r="I681" s="79">
        <v>1</v>
      </c>
      <c r="J681" s="79">
        <v>0</v>
      </c>
      <c r="K681" s="79">
        <v>0</v>
      </c>
      <c r="L681" s="79">
        <v>0</v>
      </c>
      <c r="M681" s="79">
        <v>0</v>
      </c>
      <c r="N681" s="79">
        <v>0</v>
      </c>
      <c r="O681" s="79">
        <v>0</v>
      </c>
      <c r="P681" s="79">
        <v>0</v>
      </c>
      <c r="Q681" s="79">
        <v>0</v>
      </c>
      <c r="R681" s="79">
        <v>0</v>
      </c>
      <c r="S681" s="79">
        <v>0</v>
      </c>
      <c r="T681" s="79">
        <v>0</v>
      </c>
      <c r="U681" s="79">
        <v>0</v>
      </c>
      <c r="V681" s="79">
        <v>0</v>
      </c>
      <c r="W681" s="79">
        <v>0</v>
      </c>
      <c r="X681" s="79">
        <v>0</v>
      </c>
      <c r="Y681" s="79">
        <v>0</v>
      </c>
      <c r="Z681" s="79">
        <v>0</v>
      </c>
      <c r="AA681" s="79">
        <v>0</v>
      </c>
      <c r="AB681" s="79">
        <v>0</v>
      </c>
      <c r="AC681" s="79">
        <v>0</v>
      </c>
      <c r="AD681" s="79">
        <v>0</v>
      </c>
      <c r="AE681" s="79">
        <v>0</v>
      </c>
      <c r="AF681" s="79">
        <v>0</v>
      </c>
      <c r="AG681" s="79">
        <v>0</v>
      </c>
      <c r="AH681" s="79">
        <v>0</v>
      </c>
      <c r="AI681" s="79">
        <v>0</v>
      </c>
      <c r="AJ681" s="79">
        <v>0</v>
      </c>
      <c r="AK681" s="79">
        <v>0</v>
      </c>
      <c r="AL681" s="79">
        <v>0</v>
      </c>
      <c r="AM681" s="79">
        <v>0</v>
      </c>
      <c r="AN681" s="79">
        <v>0</v>
      </c>
      <c r="AO681" s="79">
        <v>0</v>
      </c>
      <c r="AP681" s="79">
        <v>0</v>
      </c>
      <c r="AQ681" s="79">
        <v>0</v>
      </c>
      <c r="AR681" s="79">
        <v>0</v>
      </c>
      <c r="AS681" s="79">
        <v>0</v>
      </c>
      <c r="AT681" s="79">
        <v>0</v>
      </c>
      <c r="AU681" s="79">
        <v>0</v>
      </c>
      <c r="AV681" s="79">
        <v>0</v>
      </c>
      <c r="AW681" s="79">
        <v>0</v>
      </c>
      <c r="AX681" s="79">
        <v>0</v>
      </c>
      <c r="AY681" s="79">
        <v>0</v>
      </c>
      <c r="AZ681" s="79">
        <v>0</v>
      </c>
      <c r="BA681" s="79">
        <v>0</v>
      </c>
      <c r="BB681" s="79">
        <v>0</v>
      </c>
      <c r="BC681" s="79">
        <v>0</v>
      </c>
      <c r="BD681" s="79">
        <v>0</v>
      </c>
      <c r="BE681" s="79">
        <v>0</v>
      </c>
      <c r="BF681" s="79">
        <v>0</v>
      </c>
      <c r="BG681" s="79">
        <v>0</v>
      </c>
      <c r="BH681" s="79">
        <v>0</v>
      </c>
      <c r="BI681" s="79">
        <v>0</v>
      </c>
      <c r="BJ681" s="79">
        <v>0</v>
      </c>
      <c r="BK681" s="79">
        <v>0</v>
      </c>
      <c r="BL681" s="79">
        <v>0</v>
      </c>
      <c r="BM681" s="79">
        <v>0</v>
      </c>
      <c r="BN681" s="79">
        <v>0</v>
      </c>
      <c r="BO681" s="79">
        <v>0</v>
      </c>
      <c r="BP681" s="79">
        <v>0</v>
      </c>
      <c r="BQ681" s="79">
        <v>0</v>
      </c>
      <c r="BR681" s="79">
        <v>0</v>
      </c>
      <c r="BS681" s="79">
        <v>0</v>
      </c>
      <c r="BT681" s="79">
        <v>0</v>
      </c>
      <c r="BU681" s="79">
        <v>0</v>
      </c>
      <c r="BV681" s="79">
        <v>0</v>
      </c>
      <c r="BW681" s="79">
        <v>0</v>
      </c>
      <c r="BX681" s="79">
        <v>0</v>
      </c>
      <c r="BY681" s="79">
        <v>0</v>
      </c>
      <c r="BZ681" s="79">
        <v>0</v>
      </c>
      <c r="CA681" s="79">
        <v>0</v>
      </c>
      <c r="CB681" s="79">
        <v>0</v>
      </c>
      <c r="CC681" s="79">
        <f t="shared" si="654"/>
        <v>0</v>
      </c>
      <c r="CD681" s="79">
        <f t="shared" si="655"/>
        <v>0</v>
      </c>
      <c r="CE681" s="79">
        <f t="shared" si="656"/>
        <v>0</v>
      </c>
      <c r="CF681" s="79">
        <f t="shared" si="657"/>
        <v>0</v>
      </c>
      <c r="CG681" s="79">
        <f t="shared" si="658"/>
        <v>0</v>
      </c>
      <c r="CH681" s="79">
        <f t="shared" si="659"/>
        <v>0</v>
      </c>
      <c r="CI681" s="79">
        <f t="shared" si="660"/>
        <v>0</v>
      </c>
      <c r="CJ681" s="79">
        <f t="shared" si="661"/>
        <v>0</v>
      </c>
      <c r="CK681" s="79">
        <f t="shared" si="662"/>
        <v>0</v>
      </c>
      <c r="CL681" s="79">
        <f t="shared" si="663"/>
        <v>0</v>
      </c>
      <c r="CM681" s="79">
        <f t="shared" si="664"/>
        <v>0</v>
      </c>
    </row>
    <row r="682" spans="1:91" ht="31.5">
      <c r="A682" s="73" t="s">
        <v>128</v>
      </c>
      <c r="B682" s="74" t="s">
        <v>1490</v>
      </c>
      <c r="C682" s="80" t="s">
        <v>1491</v>
      </c>
      <c r="D682" s="79">
        <v>0</v>
      </c>
      <c r="E682" s="79">
        <v>0</v>
      </c>
      <c r="F682" s="79">
        <v>0</v>
      </c>
      <c r="G682" s="79">
        <v>0</v>
      </c>
      <c r="H682" s="79">
        <v>0</v>
      </c>
      <c r="I682" s="79">
        <v>2</v>
      </c>
      <c r="J682" s="79">
        <v>0</v>
      </c>
      <c r="K682" s="79">
        <v>0</v>
      </c>
      <c r="L682" s="79">
        <v>0</v>
      </c>
      <c r="M682" s="79">
        <v>0</v>
      </c>
      <c r="N682" s="79">
        <v>0</v>
      </c>
      <c r="O682" s="79">
        <v>0</v>
      </c>
      <c r="P682" s="79">
        <v>0</v>
      </c>
      <c r="Q682" s="79">
        <v>0</v>
      </c>
      <c r="R682" s="79">
        <v>0</v>
      </c>
      <c r="S682" s="79">
        <v>0</v>
      </c>
      <c r="T682" s="79">
        <v>0</v>
      </c>
      <c r="U682" s="79">
        <v>0</v>
      </c>
      <c r="V682" s="79">
        <v>0</v>
      </c>
      <c r="W682" s="79">
        <v>0</v>
      </c>
      <c r="X682" s="79">
        <v>0</v>
      </c>
      <c r="Y682" s="79">
        <v>0</v>
      </c>
      <c r="Z682" s="79">
        <v>0</v>
      </c>
      <c r="AA682" s="79">
        <v>0</v>
      </c>
      <c r="AB682" s="79">
        <v>0</v>
      </c>
      <c r="AC682" s="79">
        <v>0</v>
      </c>
      <c r="AD682" s="79">
        <v>0</v>
      </c>
      <c r="AE682" s="79">
        <v>0</v>
      </c>
      <c r="AF682" s="79">
        <v>0</v>
      </c>
      <c r="AG682" s="79">
        <v>0</v>
      </c>
      <c r="AH682" s="79">
        <v>0</v>
      </c>
      <c r="AI682" s="79">
        <v>0</v>
      </c>
      <c r="AJ682" s="79">
        <v>0</v>
      </c>
      <c r="AK682" s="79">
        <v>0</v>
      </c>
      <c r="AL682" s="79">
        <v>0</v>
      </c>
      <c r="AM682" s="79">
        <v>0</v>
      </c>
      <c r="AN682" s="79">
        <v>0</v>
      </c>
      <c r="AO682" s="79">
        <v>0</v>
      </c>
      <c r="AP682" s="79">
        <v>0</v>
      </c>
      <c r="AQ682" s="79">
        <v>0</v>
      </c>
      <c r="AR682" s="79">
        <v>0</v>
      </c>
      <c r="AS682" s="79">
        <v>0</v>
      </c>
      <c r="AT682" s="79">
        <v>0</v>
      </c>
      <c r="AU682" s="79">
        <v>0</v>
      </c>
      <c r="AV682" s="79">
        <v>0</v>
      </c>
      <c r="AW682" s="79">
        <v>0</v>
      </c>
      <c r="AX682" s="79">
        <v>0</v>
      </c>
      <c r="AY682" s="79">
        <v>0</v>
      </c>
      <c r="AZ682" s="79">
        <v>0</v>
      </c>
      <c r="BA682" s="79">
        <v>0</v>
      </c>
      <c r="BB682" s="79">
        <v>0</v>
      </c>
      <c r="BC682" s="79">
        <v>0</v>
      </c>
      <c r="BD682" s="79">
        <v>0</v>
      </c>
      <c r="BE682" s="79">
        <v>0</v>
      </c>
      <c r="BF682" s="79">
        <v>0</v>
      </c>
      <c r="BG682" s="78">
        <v>0</v>
      </c>
      <c r="BH682" s="78">
        <v>0</v>
      </c>
      <c r="BI682" s="78">
        <v>0</v>
      </c>
      <c r="BJ682" s="78">
        <v>0</v>
      </c>
      <c r="BK682" s="78">
        <v>0</v>
      </c>
      <c r="BL682" s="78">
        <v>0</v>
      </c>
      <c r="BM682" s="78">
        <v>0</v>
      </c>
      <c r="BN682" s="78">
        <v>0</v>
      </c>
      <c r="BO682" s="78">
        <v>0</v>
      </c>
      <c r="BP682" s="78">
        <v>0</v>
      </c>
      <c r="BQ682" s="78">
        <v>0</v>
      </c>
      <c r="BR682" s="79">
        <v>0</v>
      </c>
      <c r="BS682" s="79">
        <v>0</v>
      </c>
      <c r="BT682" s="79">
        <v>0</v>
      </c>
      <c r="BU682" s="79">
        <v>0</v>
      </c>
      <c r="BV682" s="79">
        <v>0</v>
      </c>
      <c r="BW682" s="79">
        <v>0</v>
      </c>
      <c r="BX682" s="79">
        <v>0</v>
      </c>
      <c r="BY682" s="79">
        <v>0</v>
      </c>
      <c r="BZ682" s="79">
        <v>0</v>
      </c>
      <c r="CA682" s="79">
        <v>0</v>
      </c>
      <c r="CB682" s="79">
        <v>0</v>
      </c>
      <c r="CC682" s="79">
        <f t="shared" si="654"/>
        <v>0</v>
      </c>
      <c r="CD682" s="79">
        <f t="shared" si="655"/>
        <v>0</v>
      </c>
      <c r="CE682" s="79">
        <f t="shared" si="656"/>
        <v>0</v>
      </c>
      <c r="CF682" s="79">
        <f t="shared" si="657"/>
        <v>0</v>
      </c>
      <c r="CG682" s="79">
        <f t="shared" si="658"/>
        <v>0</v>
      </c>
      <c r="CH682" s="79">
        <f t="shared" si="659"/>
        <v>0</v>
      </c>
      <c r="CI682" s="79">
        <f t="shared" si="660"/>
        <v>0</v>
      </c>
      <c r="CJ682" s="79">
        <f t="shared" si="661"/>
        <v>0</v>
      </c>
      <c r="CK682" s="79">
        <f t="shared" si="662"/>
        <v>0</v>
      </c>
      <c r="CL682" s="79">
        <f t="shared" si="663"/>
        <v>0</v>
      </c>
      <c r="CM682" s="79">
        <f t="shared" si="664"/>
        <v>0</v>
      </c>
    </row>
    <row r="683" spans="1:91" ht="31.5">
      <c r="A683" s="73" t="s">
        <v>128</v>
      </c>
      <c r="B683" s="74" t="s">
        <v>1492</v>
      </c>
      <c r="C683" s="80" t="s">
        <v>1493</v>
      </c>
      <c r="D683" s="79">
        <v>0</v>
      </c>
      <c r="E683" s="79">
        <v>0</v>
      </c>
      <c r="F683" s="79">
        <v>0</v>
      </c>
      <c r="G683" s="79">
        <v>0</v>
      </c>
      <c r="H683" s="79">
        <v>0</v>
      </c>
      <c r="I683" s="79">
        <v>1</v>
      </c>
      <c r="J683" s="79">
        <v>0</v>
      </c>
      <c r="K683" s="79">
        <v>0</v>
      </c>
      <c r="L683" s="79">
        <v>0</v>
      </c>
      <c r="M683" s="79">
        <v>0</v>
      </c>
      <c r="N683" s="79">
        <v>0</v>
      </c>
      <c r="O683" s="79">
        <v>0</v>
      </c>
      <c r="P683" s="79">
        <v>0</v>
      </c>
      <c r="Q683" s="79">
        <v>0</v>
      </c>
      <c r="R683" s="79">
        <v>0</v>
      </c>
      <c r="S683" s="79">
        <v>0</v>
      </c>
      <c r="T683" s="79">
        <v>0</v>
      </c>
      <c r="U683" s="79">
        <v>0</v>
      </c>
      <c r="V683" s="79">
        <v>0</v>
      </c>
      <c r="W683" s="79">
        <v>0</v>
      </c>
      <c r="X683" s="79">
        <v>0</v>
      </c>
      <c r="Y683" s="79">
        <v>0</v>
      </c>
      <c r="Z683" s="79">
        <v>0</v>
      </c>
      <c r="AA683" s="79">
        <v>0</v>
      </c>
      <c r="AB683" s="79">
        <v>0</v>
      </c>
      <c r="AC683" s="79">
        <v>0</v>
      </c>
      <c r="AD683" s="79">
        <v>0</v>
      </c>
      <c r="AE683" s="79">
        <v>0</v>
      </c>
      <c r="AF683" s="79">
        <v>0</v>
      </c>
      <c r="AG683" s="79">
        <v>0</v>
      </c>
      <c r="AH683" s="79">
        <v>0</v>
      </c>
      <c r="AI683" s="79">
        <v>0</v>
      </c>
      <c r="AJ683" s="79">
        <v>0</v>
      </c>
      <c r="AK683" s="79">
        <v>0</v>
      </c>
      <c r="AL683" s="79">
        <v>0</v>
      </c>
      <c r="AM683" s="79">
        <v>0</v>
      </c>
      <c r="AN683" s="79">
        <v>0</v>
      </c>
      <c r="AO683" s="79">
        <v>0</v>
      </c>
      <c r="AP683" s="79">
        <v>0</v>
      </c>
      <c r="AQ683" s="79">
        <v>0</v>
      </c>
      <c r="AR683" s="79">
        <v>0</v>
      </c>
      <c r="AS683" s="79">
        <v>0</v>
      </c>
      <c r="AT683" s="79">
        <v>0</v>
      </c>
      <c r="AU683" s="79">
        <v>0</v>
      </c>
      <c r="AV683" s="79">
        <v>0</v>
      </c>
      <c r="AW683" s="79">
        <v>0</v>
      </c>
      <c r="AX683" s="79">
        <v>0</v>
      </c>
      <c r="AY683" s="79">
        <v>0</v>
      </c>
      <c r="AZ683" s="79">
        <v>0</v>
      </c>
      <c r="BA683" s="79">
        <v>0</v>
      </c>
      <c r="BB683" s="79">
        <v>0</v>
      </c>
      <c r="BC683" s="79">
        <v>0</v>
      </c>
      <c r="BD683" s="79">
        <v>0</v>
      </c>
      <c r="BE683" s="79">
        <v>0</v>
      </c>
      <c r="BF683" s="79">
        <v>0</v>
      </c>
      <c r="BG683" s="79">
        <v>0</v>
      </c>
      <c r="BH683" s="79">
        <v>0</v>
      </c>
      <c r="BI683" s="79">
        <v>0</v>
      </c>
      <c r="BJ683" s="79">
        <v>0</v>
      </c>
      <c r="BK683" s="79">
        <v>0</v>
      </c>
      <c r="BL683" s="79">
        <v>0</v>
      </c>
      <c r="BM683" s="79">
        <v>0</v>
      </c>
      <c r="BN683" s="79">
        <v>0</v>
      </c>
      <c r="BO683" s="79">
        <v>0</v>
      </c>
      <c r="BP683" s="79">
        <v>0</v>
      </c>
      <c r="BQ683" s="79">
        <v>0</v>
      </c>
      <c r="BR683" s="79">
        <v>0</v>
      </c>
      <c r="BS683" s="79">
        <v>0</v>
      </c>
      <c r="BT683" s="79">
        <v>0</v>
      </c>
      <c r="BU683" s="79">
        <v>0</v>
      </c>
      <c r="BV683" s="79">
        <v>0</v>
      </c>
      <c r="BW683" s="79">
        <v>0</v>
      </c>
      <c r="BX683" s="79">
        <v>0</v>
      </c>
      <c r="BY683" s="79">
        <v>0</v>
      </c>
      <c r="BZ683" s="79">
        <v>0</v>
      </c>
      <c r="CA683" s="79">
        <v>0</v>
      </c>
      <c r="CB683" s="79">
        <v>0</v>
      </c>
      <c r="CC683" s="79">
        <f t="shared" si="654"/>
        <v>0</v>
      </c>
      <c r="CD683" s="79">
        <f t="shared" si="655"/>
        <v>0</v>
      </c>
      <c r="CE683" s="79">
        <f t="shared" si="656"/>
        <v>0</v>
      </c>
      <c r="CF683" s="79">
        <f t="shared" si="657"/>
        <v>0</v>
      </c>
      <c r="CG683" s="79">
        <f t="shared" si="658"/>
        <v>0</v>
      </c>
      <c r="CH683" s="79">
        <f t="shared" si="659"/>
        <v>0</v>
      </c>
      <c r="CI683" s="79">
        <f t="shared" si="660"/>
        <v>0</v>
      </c>
      <c r="CJ683" s="79">
        <f t="shared" si="661"/>
        <v>0</v>
      </c>
      <c r="CK683" s="79">
        <f t="shared" si="662"/>
        <v>0</v>
      </c>
      <c r="CL683" s="79">
        <f t="shared" si="663"/>
        <v>0</v>
      </c>
      <c r="CM683" s="79">
        <f t="shared" si="664"/>
        <v>0</v>
      </c>
    </row>
    <row r="684" spans="1:91">
      <c r="A684" s="73" t="s">
        <v>128</v>
      </c>
      <c r="B684" s="74" t="s">
        <v>1494</v>
      </c>
      <c r="C684" s="80" t="s">
        <v>1495</v>
      </c>
      <c r="D684" s="79">
        <v>0</v>
      </c>
      <c r="E684" s="79">
        <v>0</v>
      </c>
      <c r="F684" s="79">
        <v>0</v>
      </c>
      <c r="G684" s="79">
        <v>0</v>
      </c>
      <c r="H684" s="79">
        <v>0</v>
      </c>
      <c r="I684" s="79">
        <v>1</v>
      </c>
      <c r="J684" s="79">
        <v>0</v>
      </c>
      <c r="K684" s="79">
        <v>0</v>
      </c>
      <c r="L684" s="79">
        <v>0</v>
      </c>
      <c r="M684" s="79">
        <v>0</v>
      </c>
      <c r="N684" s="79">
        <v>0</v>
      </c>
      <c r="O684" s="79">
        <v>0</v>
      </c>
      <c r="P684" s="79">
        <v>0</v>
      </c>
      <c r="Q684" s="79">
        <v>0</v>
      </c>
      <c r="R684" s="79">
        <v>0</v>
      </c>
      <c r="S684" s="79">
        <v>0</v>
      </c>
      <c r="T684" s="79">
        <v>0</v>
      </c>
      <c r="U684" s="79">
        <v>0</v>
      </c>
      <c r="V684" s="79">
        <v>0</v>
      </c>
      <c r="W684" s="79">
        <v>0</v>
      </c>
      <c r="X684" s="79">
        <v>0</v>
      </c>
      <c r="Y684" s="79">
        <v>0</v>
      </c>
      <c r="Z684" s="79">
        <v>0</v>
      </c>
      <c r="AA684" s="79">
        <v>0</v>
      </c>
      <c r="AB684" s="79">
        <v>0</v>
      </c>
      <c r="AC684" s="79">
        <v>0</v>
      </c>
      <c r="AD684" s="79">
        <v>0</v>
      </c>
      <c r="AE684" s="79">
        <v>0</v>
      </c>
      <c r="AF684" s="79">
        <v>0</v>
      </c>
      <c r="AG684" s="79">
        <v>0</v>
      </c>
      <c r="AH684" s="79">
        <v>0</v>
      </c>
      <c r="AI684" s="79">
        <v>0</v>
      </c>
      <c r="AJ684" s="79">
        <v>0</v>
      </c>
      <c r="AK684" s="79">
        <v>0</v>
      </c>
      <c r="AL684" s="79">
        <v>0</v>
      </c>
      <c r="AM684" s="79">
        <v>0</v>
      </c>
      <c r="AN684" s="79">
        <v>0</v>
      </c>
      <c r="AO684" s="79">
        <v>0</v>
      </c>
      <c r="AP684" s="79">
        <v>0</v>
      </c>
      <c r="AQ684" s="79">
        <v>0</v>
      </c>
      <c r="AR684" s="79">
        <v>0</v>
      </c>
      <c r="AS684" s="79">
        <v>0</v>
      </c>
      <c r="AT684" s="79">
        <v>0</v>
      </c>
      <c r="AU684" s="79">
        <v>0</v>
      </c>
      <c r="AV684" s="79">
        <v>0</v>
      </c>
      <c r="AW684" s="79">
        <v>0</v>
      </c>
      <c r="AX684" s="79">
        <v>0</v>
      </c>
      <c r="AY684" s="79">
        <v>0</v>
      </c>
      <c r="AZ684" s="79">
        <v>0</v>
      </c>
      <c r="BA684" s="79">
        <v>0</v>
      </c>
      <c r="BB684" s="79">
        <v>0</v>
      </c>
      <c r="BC684" s="79">
        <v>0</v>
      </c>
      <c r="BD684" s="79">
        <v>0</v>
      </c>
      <c r="BE684" s="79">
        <v>0</v>
      </c>
      <c r="BF684" s="79">
        <v>0</v>
      </c>
      <c r="BG684" s="78">
        <v>0</v>
      </c>
      <c r="BH684" s="78">
        <v>0</v>
      </c>
      <c r="BI684" s="78">
        <v>0</v>
      </c>
      <c r="BJ684" s="78">
        <v>0</v>
      </c>
      <c r="BK684" s="78">
        <v>0</v>
      </c>
      <c r="BL684" s="78">
        <v>0</v>
      </c>
      <c r="BM684" s="78">
        <v>0</v>
      </c>
      <c r="BN684" s="78">
        <v>0</v>
      </c>
      <c r="BO684" s="78">
        <v>0</v>
      </c>
      <c r="BP684" s="78">
        <v>0</v>
      </c>
      <c r="BQ684" s="78">
        <v>0</v>
      </c>
      <c r="BR684" s="79">
        <v>0</v>
      </c>
      <c r="BS684" s="79">
        <v>0</v>
      </c>
      <c r="BT684" s="79">
        <v>0</v>
      </c>
      <c r="BU684" s="79">
        <v>0</v>
      </c>
      <c r="BV684" s="79">
        <v>0</v>
      </c>
      <c r="BW684" s="79">
        <v>0</v>
      </c>
      <c r="BX684" s="79">
        <v>0</v>
      </c>
      <c r="BY684" s="79">
        <v>0</v>
      </c>
      <c r="BZ684" s="79">
        <v>0</v>
      </c>
      <c r="CA684" s="79">
        <v>0</v>
      </c>
      <c r="CB684" s="79">
        <v>0</v>
      </c>
      <c r="CC684" s="79">
        <f t="shared" si="654"/>
        <v>0</v>
      </c>
      <c r="CD684" s="79">
        <f t="shared" si="655"/>
        <v>0</v>
      </c>
      <c r="CE684" s="79">
        <f t="shared" si="656"/>
        <v>0</v>
      </c>
      <c r="CF684" s="79">
        <f t="shared" si="657"/>
        <v>0</v>
      </c>
      <c r="CG684" s="79">
        <f t="shared" si="658"/>
        <v>0</v>
      </c>
      <c r="CH684" s="79">
        <f t="shared" si="659"/>
        <v>0</v>
      </c>
      <c r="CI684" s="79">
        <f t="shared" si="660"/>
        <v>0</v>
      </c>
      <c r="CJ684" s="79">
        <f t="shared" si="661"/>
        <v>0</v>
      </c>
      <c r="CK684" s="79">
        <f t="shared" si="662"/>
        <v>0</v>
      </c>
      <c r="CL684" s="79">
        <f t="shared" si="663"/>
        <v>0</v>
      </c>
      <c r="CM684" s="79">
        <f t="shared" si="664"/>
        <v>0</v>
      </c>
    </row>
    <row r="685" spans="1:91">
      <c r="A685" s="73" t="s">
        <v>128</v>
      </c>
      <c r="B685" s="74" t="s">
        <v>1496</v>
      </c>
      <c r="C685" s="80" t="s">
        <v>1497</v>
      </c>
      <c r="D685" s="79">
        <v>0</v>
      </c>
      <c r="E685" s="79">
        <v>0</v>
      </c>
      <c r="F685" s="79">
        <v>0</v>
      </c>
      <c r="G685" s="79">
        <v>0</v>
      </c>
      <c r="H685" s="79">
        <v>0</v>
      </c>
      <c r="I685" s="79">
        <v>1</v>
      </c>
      <c r="J685" s="79">
        <v>0</v>
      </c>
      <c r="K685" s="79">
        <v>0</v>
      </c>
      <c r="L685" s="79">
        <v>0</v>
      </c>
      <c r="M685" s="79">
        <v>0</v>
      </c>
      <c r="N685" s="79">
        <v>0</v>
      </c>
      <c r="O685" s="79">
        <v>0</v>
      </c>
      <c r="P685" s="79">
        <v>0</v>
      </c>
      <c r="Q685" s="79">
        <v>0</v>
      </c>
      <c r="R685" s="79">
        <v>0</v>
      </c>
      <c r="S685" s="79">
        <v>0</v>
      </c>
      <c r="T685" s="79">
        <v>0</v>
      </c>
      <c r="U685" s="79">
        <v>0</v>
      </c>
      <c r="V685" s="79">
        <v>0</v>
      </c>
      <c r="W685" s="79">
        <v>0</v>
      </c>
      <c r="X685" s="79">
        <v>0</v>
      </c>
      <c r="Y685" s="79">
        <v>0</v>
      </c>
      <c r="Z685" s="79">
        <v>0</v>
      </c>
      <c r="AA685" s="79">
        <v>0</v>
      </c>
      <c r="AB685" s="79">
        <v>0</v>
      </c>
      <c r="AC685" s="79">
        <v>0</v>
      </c>
      <c r="AD685" s="79">
        <v>0</v>
      </c>
      <c r="AE685" s="79">
        <v>0</v>
      </c>
      <c r="AF685" s="79">
        <v>0</v>
      </c>
      <c r="AG685" s="79">
        <v>0</v>
      </c>
      <c r="AH685" s="79">
        <v>0</v>
      </c>
      <c r="AI685" s="79">
        <v>0</v>
      </c>
      <c r="AJ685" s="79">
        <v>0</v>
      </c>
      <c r="AK685" s="79">
        <v>0</v>
      </c>
      <c r="AL685" s="79">
        <v>0</v>
      </c>
      <c r="AM685" s="79">
        <v>0</v>
      </c>
      <c r="AN685" s="79">
        <v>0</v>
      </c>
      <c r="AO685" s="79">
        <v>0</v>
      </c>
      <c r="AP685" s="79">
        <v>0</v>
      </c>
      <c r="AQ685" s="79">
        <v>0</v>
      </c>
      <c r="AR685" s="79">
        <v>0</v>
      </c>
      <c r="AS685" s="79">
        <v>0</v>
      </c>
      <c r="AT685" s="79">
        <v>0</v>
      </c>
      <c r="AU685" s="79">
        <v>0</v>
      </c>
      <c r="AV685" s="79">
        <v>0</v>
      </c>
      <c r="AW685" s="79">
        <v>0</v>
      </c>
      <c r="AX685" s="79">
        <v>0</v>
      </c>
      <c r="AY685" s="79">
        <v>0</v>
      </c>
      <c r="AZ685" s="79">
        <v>0</v>
      </c>
      <c r="BA685" s="79">
        <v>0</v>
      </c>
      <c r="BB685" s="79">
        <v>0</v>
      </c>
      <c r="BC685" s="79">
        <v>0</v>
      </c>
      <c r="BD685" s="79">
        <v>0</v>
      </c>
      <c r="BE685" s="79">
        <v>0</v>
      </c>
      <c r="BF685" s="79">
        <v>0</v>
      </c>
      <c r="BG685" s="79">
        <v>0</v>
      </c>
      <c r="BH685" s="79">
        <v>0</v>
      </c>
      <c r="BI685" s="79">
        <v>0</v>
      </c>
      <c r="BJ685" s="79">
        <v>0</v>
      </c>
      <c r="BK685" s="79">
        <v>0</v>
      </c>
      <c r="BL685" s="79">
        <v>0</v>
      </c>
      <c r="BM685" s="79">
        <v>0</v>
      </c>
      <c r="BN685" s="79">
        <v>0</v>
      </c>
      <c r="BO685" s="79">
        <v>0</v>
      </c>
      <c r="BP685" s="79">
        <v>0</v>
      </c>
      <c r="BQ685" s="79">
        <v>0</v>
      </c>
      <c r="BR685" s="79">
        <v>0</v>
      </c>
      <c r="BS685" s="79">
        <v>0</v>
      </c>
      <c r="BT685" s="79">
        <v>0</v>
      </c>
      <c r="BU685" s="79">
        <v>0</v>
      </c>
      <c r="BV685" s="79">
        <v>0</v>
      </c>
      <c r="BW685" s="79">
        <v>0</v>
      </c>
      <c r="BX685" s="79">
        <v>0</v>
      </c>
      <c r="BY685" s="79">
        <v>0</v>
      </c>
      <c r="BZ685" s="79">
        <v>0</v>
      </c>
      <c r="CA685" s="79">
        <v>0</v>
      </c>
      <c r="CB685" s="79">
        <v>0</v>
      </c>
      <c r="CC685" s="79">
        <f t="shared" si="654"/>
        <v>0</v>
      </c>
      <c r="CD685" s="79">
        <f t="shared" si="655"/>
        <v>0</v>
      </c>
      <c r="CE685" s="79">
        <f t="shared" si="656"/>
        <v>0</v>
      </c>
      <c r="CF685" s="79">
        <f t="shared" si="657"/>
        <v>0</v>
      </c>
      <c r="CG685" s="79">
        <f t="shared" si="658"/>
        <v>0</v>
      </c>
      <c r="CH685" s="79">
        <f t="shared" si="659"/>
        <v>0</v>
      </c>
      <c r="CI685" s="79">
        <f t="shared" si="660"/>
        <v>0</v>
      </c>
      <c r="CJ685" s="79">
        <f t="shared" si="661"/>
        <v>0</v>
      </c>
      <c r="CK685" s="79">
        <f t="shared" si="662"/>
        <v>0</v>
      </c>
      <c r="CL685" s="79">
        <f t="shared" si="663"/>
        <v>0</v>
      </c>
      <c r="CM685" s="79">
        <f t="shared" si="664"/>
        <v>0</v>
      </c>
    </row>
    <row r="686" spans="1:91">
      <c r="A686" s="73" t="s">
        <v>128</v>
      </c>
      <c r="B686" s="74" t="s">
        <v>1498</v>
      </c>
      <c r="C686" s="80" t="s">
        <v>1499</v>
      </c>
      <c r="D686" s="79">
        <v>0</v>
      </c>
      <c r="E686" s="79">
        <v>0</v>
      </c>
      <c r="F686" s="79">
        <v>0</v>
      </c>
      <c r="G686" s="79">
        <v>0</v>
      </c>
      <c r="H686" s="79">
        <v>0</v>
      </c>
      <c r="I686" s="79">
        <v>1</v>
      </c>
      <c r="J686" s="79">
        <v>0</v>
      </c>
      <c r="K686" s="79">
        <v>0</v>
      </c>
      <c r="L686" s="79">
        <v>0</v>
      </c>
      <c r="M686" s="79">
        <v>0</v>
      </c>
      <c r="N686" s="79">
        <v>0</v>
      </c>
      <c r="O686" s="79">
        <v>0</v>
      </c>
      <c r="P686" s="79">
        <v>0</v>
      </c>
      <c r="Q686" s="79">
        <v>0</v>
      </c>
      <c r="R686" s="79">
        <v>0</v>
      </c>
      <c r="S686" s="79">
        <v>0</v>
      </c>
      <c r="T686" s="79">
        <v>0</v>
      </c>
      <c r="U686" s="79">
        <v>0</v>
      </c>
      <c r="V686" s="79">
        <v>0</v>
      </c>
      <c r="W686" s="79">
        <v>0</v>
      </c>
      <c r="X686" s="79">
        <v>0</v>
      </c>
      <c r="Y686" s="79">
        <v>0</v>
      </c>
      <c r="Z686" s="79">
        <v>0</v>
      </c>
      <c r="AA686" s="79">
        <v>0</v>
      </c>
      <c r="AB686" s="79">
        <v>0</v>
      </c>
      <c r="AC686" s="79">
        <v>0</v>
      </c>
      <c r="AD686" s="79">
        <v>0</v>
      </c>
      <c r="AE686" s="79">
        <v>0</v>
      </c>
      <c r="AF686" s="79">
        <v>0</v>
      </c>
      <c r="AG686" s="79">
        <v>0</v>
      </c>
      <c r="AH686" s="79">
        <v>0</v>
      </c>
      <c r="AI686" s="79">
        <v>0</v>
      </c>
      <c r="AJ686" s="79">
        <v>0</v>
      </c>
      <c r="AK686" s="79">
        <v>0</v>
      </c>
      <c r="AL686" s="79">
        <v>0</v>
      </c>
      <c r="AM686" s="79">
        <v>0</v>
      </c>
      <c r="AN686" s="79">
        <v>0</v>
      </c>
      <c r="AO686" s="79">
        <v>0</v>
      </c>
      <c r="AP686" s="79">
        <v>0</v>
      </c>
      <c r="AQ686" s="79">
        <v>0</v>
      </c>
      <c r="AR686" s="79">
        <v>0</v>
      </c>
      <c r="AS686" s="79">
        <v>0</v>
      </c>
      <c r="AT686" s="79">
        <v>0</v>
      </c>
      <c r="AU686" s="79">
        <v>0</v>
      </c>
      <c r="AV686" s="79">
        <v>0</v>
      </c>
      <c r="AW686" s="79">
        <v>0</v>
      </c>
      <c r="AX686" s="79">
        <v>0</v>
      </c>
      <c r="AY686" s="79">
        <v>0</v>
      </c>
      <c r="AZ686" s="79">
        <v>0</v>
      </c>
      <c r="BA686" s="79">
        <v>0</v>
      </c>
      <c r="BB686" s="79">
        <v>0</v>
      </c>
      <c r="BC686" s="79">
        <v>0</v>
      </c>
      <c r="BD686" s="79">
        <v>0</v>
      </c>
      <c r="BE686" s="79">
        <v>0</v>
      </c>
      <c r="BF686" s="79">
        <v>0</v>
      </c>
      <c r="BG686" s="79">
        <v>0</v>
      </c>
      <c r="BH686" s="79">
        <v>0</v>
      </c>
      <c r="BI686" s="79">
        <v>0</v>
      </c>
      <c r="BJ686" s="79">
        <v>0</v>
      </c>
      <c r="BK686" s="79">
        <v>0</v>
      </c>
      <c r="BL686" s="79">
        <v>0</v>
      </c>
      <c r="BM686" s="79">
        <v>0</v>
      </c>
      <c r="BN686" s="79">
        <v>0</v>
      </c>
      <c r="BO686" s="79">
        <v>0</v>
      </c>
      <c r="BP686" s="79">
        <v>0</v>
      </c>
      <c r="BQ686" s="79">
        <v>0</v>
      </c>
      <c r="BR686" s="79">
        <v>0</v>
      </c>
      <c r="BS686" s="79">
        <v>0</v>
      </c>
      <c r="BT686" s="79">
        <v>0</v>
      </c>
      <c r="BU686" s="79">
        <v>0</v>
      </c>
      <c r="BV686" s="79">
        <v>0</v>
      </c>
      <c r="BW686" s="79">
        <v>0</v>
      </c>
      <c r="BX686" s="79">
        <v>0</v>
      </c>
      <c r="BY686" s="79">
        <v>0</v>
      </c>
      <c r="BZ686" s="79">
        <v>0</v>
      </c>
      <c r="CA686" s="79">
        <v>0</v>
      </c>
      <c r="CB686" s="79">
        <v>0</v>
      </c>
      <c r="CC686" s="79">
        <f t="shared" si="654"/>
        <v>0</v>
      </c>
      <c r="CD686" s="79">
        <f t="shared" si="655"/>
        <v>0</v>
      </c>
      <c r="CE686" s="79">
        <f t="shared" si="656"/>
        <v>0</v>
      </c>
      <c r="CF686" s="79">
        <f t="shared" si="657"/>
        <v>0</v>
      </c>
      <c r="CG686" s="79">
        <f t="shared" si="658"/>
        <v>0</v>
      </c>
      <c r="CH686" s="79">
        <f t="shared" si="659"/>
        <v>0</v>
      </c>
      <c r="CI686" s="79">
        <f t="shared" si="660"/>
        <v>0</v>
      </c>
      <c r="CJ686" s="79">
        <f t="shared" si="661"/>
        <v>0</v>
      </c>
      <c r="CK686" s="79">
        <f t="shared" si="662"/>
        <v>0</v>
      </c>
      <c r="CL686" s="79">
        <f t="shared" si="663"/>
        <v>0</v>
      </c>
      <c r="CM686" s="79">
        <f t="shared" si="664"/>
        <v>0</v>
      </c>
    </row>
    <row r="687" spans="1:91">
      <c r="A687" s="73" t="s">
        <v>128</v>
      </c>
      <c r="B687" s="74" t="s">
        <v>1500</v>
      </c>
      <c r="C687" s="80" t="s">
        <v>1501</v>
      </c>
      <c r="D687" s="79">
        <v>0</v>
      </c>
      <c r="E687" s="79">
        <v>0</v>
      </c>
      <c r="F687" s="79">
        <v>0</v>
      </c>
      <c r="G687" s="79">
        <v>0</v>
      </c>
      <c r="H687" s="79">
        <v>0</v>
      </c>
      <c r="I687" s="79">
        <v>1</v>
      </c>
      <c r="J687" s="79">
        <v>0</v>
      </c>
      <c r="K687" s="79">
        <v>0</v>
      </c>
      <c r="L687" s="79">
        <v>0</v>
      </c>
      <c r="M687" s="79">
        <v>0</v>
      </c>
      <c r="N687" s="79">
        <v>0</v>
      </c>
      <c r="O687" s="79">
        <v>0</v>
      </c>
      <c r="P687" s="79">
        <v>0</v>
      </c>
      <c r="Q687" s="79">
        <v>0</v>
      </c>
      <c r="R687" s="79">
        <v>0</v>
      </c>
      <c r="S687" s="79">
        <v>0</v>
      </c>
      <c r="T687" s="79">
        <v>0</v>
      </c>
      <c r="U687" s="79">
        <v>0</v>
      </c>
      <c r="V687" s="79">
        <v>0</v>
      </c>
      <c r="W687" s="79">
        <v>0</v>
      </c>
      <c r="X687" s="79">
        <v>0</v>
      </c>
      <c r="Y687" s="79">
        <v>0</v>
      </c>
      <c r="Z687" s="79">
        <v>0</v>
      </c>
      <c r="AA687" s="79">
        <v>0</v>
      </c>
      <c r="AB687" s="79">
        <v>0</v>
      </c>
      <c r="AC687" s="79">
        <v>0</v>
      </c>
      <c r="AD687" s="79">
        <v>0</v>
      </c>
      <c r="AE687" s="79">
        <v>0</v>
      </c>
      <c r="AF687" s="79">
        <v>0</v>
      </c>
      <c r="AG687" s="79">
        <v>0</v>
      </c>
      <c r="AH687" s="79">
        <v>0</v>
      </c>
      <c r="AI687" s="79">
        <v>0</v>
      </c>
      <c r="AJ687" s="79">
        <v>0</v>
      </c>
      <c r="AK687" s="79">
        <v>0</v>
      </c>
      <c r="AL687" s="79">
        <v>0</v>
      </c>
      <c r="AM687" s="79">
        <v>0</v>
      </c>
      <c r="AN687" s="79">
        <v>0</v>
      </c>
      <c r="AO687" s="79">
        <v>0</v>
      </c>
      <c r="AP687" s="79">
        <v>0</v>
      </c>
      <c r="AQ687" s="79">
        <v>0</v>
      </c>
      <c r="AR687" s="79">
        <v>0</v>
      </c>
      <c r="AS687" s="79">
        <v>0</v>
      </c>
      <c r="AT687" s="79">
        <v>0</v>
      </c>
      <c r="AU687" s="79">
        <v>0</v>
      </c>
      <c r="AV687" s="79">
        <v>0</v>
      </c>
      <c r="AW687" s="79">
        <v>0</v>
      </c>
      <c r="AX687" s="79">
        <v>0</v>
      </c>
      <c r="AY687" s="79">
        <v>0</v>
      </c>
      <c r="AZ687" s="79">
        <v>0</v>
      </c>
      <c r="BA687" s="79">
        <v>0</v>
      </c>
      <c r="BB687" s="79">
        <v>0</v>
      </c>
      <c r="BC687" s="79">
        <v>0</v>
      </c>
      <c r="BD687" s="79">
        <v>0</v>
      </c>
      <c r="BE687" s="79">
        <v>0</v>
      </c>
      <c r="BF687" s="79">
        <v>0</v>
      </c>
      <c r="BG687" s="79">
        <v>0</v>
      </c>
      <c r="BH687" s="79">
        <v>0</v>
      </c>
      <c r="BI687" s="79">
        <v>0</v>
      </c>
      <c r="BJ687" s="79">
        <v>0</v>
      </c>
      <c r="BK687" s="79">
        <v>0</v>
      </c>
      <c r="BL687" s="79">
        <v>0</v>
      </c>
      <c r="BM687" s="79">
        <v>0</v>
      </c>
      <c r="BN687" s="79">
        <v>0</v>
      </c>
      <c r="BO687" s="79">
        <v>0</v>
      </c>
      <c r="BP687" s="79">
        <v>0</v>
      </c>
      <c r="BQ687" s="79">
        <v>0</v>
      </c>
      <c r="BR687" s="79">
        <v>0</v>
      </c>
      <c r="BS687" s="79">
        <v>0</v>
      </c>
      <c r="BT687" s="79">
        <v>0</v>
      </c>
      <c r="BU687" s="79">
        <v>0</v>
      </c>
      <c r="BV687" s="79">
        <v>0</v>
      </c>
      <c r="BW687" s="79">
        <v>0</v>
      </c>
      <c r="BX687" s="79">
        <v>0</v>
      </c>
      <c r="BY687" s="79">
        <v>0</v>
      </c>
      <c r="BZ687" s="79">
        <v>0</v>
      </c>
      <c r="CA687" s="79">
        <v>0</v>
      </c>
      <c r="CB687" s="79">
        <v>0</v>
      </c>
      <c r="CC687" s="79">
        <f t="shared" si="654"/>
        <v>0</v>
      </c>
      <c r="CD687" s="79">
        <f t="shared" si="655"/>
        <v>0</v>
      </c>
      <c r="CE687" s="79">
        <f t="shared" si="656"/>
        <v>0</v>
      </c>
      <c r="CF687" s="79">
        <f t="shared" si="657"/>
        <v>0</v>
      </c>
      <c r="CG687" s="79">
        <f t="shared" si="658"/>
        <v>0</v>
      </c>
      <c r="CH687" s="79">
        <f t="shared" si="659"/>
        <v>0</v>
      </c>
      <c r="CI687" s="79">
        <f t="shared" si="660"/>
        <v>0</v>
      </c>
      <c r="CJ687" s="79">
        <f t="shared" si="661"/>
        <v>0</v>
      </c>
      <c r="CK687" s="79">
        <f t="shared" si="662"/>
        <v>0</v>
      </c>
      <c r="CL687" s="79">
        <f t="shared" si="663"/>
        <v>0</v>
      </c>
      <c r="CM687" s="79">
        <f t="shared" si="664"/>
        <v>0</v>
      </c>
    </row>
    <row r="688" spans="1:91">
      <c r="A688" s="73" t="s">
        <v>128</v>
      </c>
      <c r="B688" s="74" t="s">
        <v>1502</v>
      </c>
      <c r="C688" s="80" t="s">
        <v>1503</v>
      </c>
      <c r="D688" s="79">
        <v>0</v>
      </c>
      <c r="E688" s="79">
        <v>0</v>
      </c>
      <c r="F688" s="79">
        <v>0</v>
      </c>
      <c r="G688" s="79">
        <v>0</v>
      </c>
      <c r="H688" s="79">
        <v>0</v>
      </c>
      <c r="I688" s="79">
        <v>1</v>
      </c>
      <c r="J688" s="79">
        <v>0</v>
      </c>
      <c r="K688" s="79">
        <v>0</v>
      </c>
      <c r="L688" s="79">
        <v>0</v>
      </c>
      <c r="M688" s="79">
        <v>0</v>
      </c>
      <c r="N688" s="79">
        <v>0</v>
      </c>
      <c r="O688" s="79">
        <v>0</v>
      </c>
      <c r="P688" s="79">
        <v>0</v>
      </c>
      <c r="Q688" s="79">
        <v>0</v>
      </c>
      <c r="R688" s="79">
        <v>0</v>
      </c>
      <c r="S688" s="79">
        <v>0</v>
      </c>
      <c r="T688" s="79">
        <v>0</v>
      </c>
      <c r="U688" s="79">
        <v>0</v>
      </c>
      <c r="V688" s="79">
        <v>0</v>
      </c>
      <c r="W688" s="79">
        <v>0</v>
      </c>
      <c r="X688" s="79">
        <v>0</v>
      </c>
      <c r="Y688" s="79">
        <v>0</v>
      </c>
      <c r="Z688" s="79">
        <v>0</v>
      </c>
      <c r="AA688" s="79">
        <v>0</v>
      </c>
      <c r="AB688" s="79">
        <v>0</v>
      </c>
      <c r="AC688" s="79">
        <v>0</v>
      </c>
      <c r="AD688" s="79">
        <v>0</v>
      </c>
      <c r="AE688" s="79">
        <v>0</v>
      </c>
      <c r="AF688" s="79">
        <v>0</v>
      </c>
      <c r="AG688" s="79">
        <v>0</v>
      </c>
      <c r="AH688" s="79">
        <v>0</v>
      </c>
      <c r="AI688" s="79">
        <v>0</v>
      </c>
      <c r="AJ688" s="79">
        <v>0</v>
      </c>
      <c r="AK688" s="79">
        <v>0</v>
      </c>
      <c r="AL688" s="79">
        <v>0</v>
      </c>
      <c r="AM688" s="79">
        <v>0</v>
      </c>
      <c r="AN688" s="79">
        <v>0</v>
      </c>
      <c r="AO688" s="79">
        <v>0</v>
      </c>
      <c r="AP688" s="79">
        <v>0</v>
      </c>
      <c r="AQ688" s="79">
        <v>0</v>
      </c>
      <c r="AR688" s="79">
        <v>0</v>
      </c>
      <c r="AS688" s="79">
        <v>0</v>
      </c>
      <c r="AT688" s="79">
        <v>0</v>
      </c>
      <c r="AU688" s="79">
        <v>0</v>
      </c>
      <c r="AV688" s="79">
        <v>0</v>
      </c>
      <c r="AW688" s="79">
        <v>0</v>
      </c>
      <c r="AX688" s="79">
        <v>0</v>
      </c>
      <c r="AY688" s="79">
        <v>0</v>
      </c>
      <c r="AZ688" s="79">
        <v>0</v>
      </c>
      <c r="BA688" s="79">
        <v>0</v>
      </c>
      <c r="BB688" s="79">
        <v>0</v>
      </c>
      <c r="BC688" s="79">
        <v>0</v>
      </c>
      <c r="BD688" s="79">
        <v>0</v>
      </c>
      <c r="BE688" s="79">
        <v>0</v>
      </c>
      <c r="BF688" s="79">
        <v>0</v>
      </c>
      <c r="BG688" s="79">
        <v>0</v>
      </c>
      <c r="BH688" s="79">
        <v>0</v>
      </c>
      <c r="BI688" s="79">
        <v>0</v>
      </c>
      <c r="BJ688" s="79">
        <v>0</v>
      </c>
      <c r="BK688" s="79">
        <v>0</v>
      </c>
      <c r="BL688" s="79">
        <v>0</v>
      </c>
      <c r="BM688" s="79">
        <v>0</v>
      </c>
      <c r="BN688" s="79">
        <v>0</v>
      </c>
      <c r="BO688" s="79">
        <v>0</v>
      </c>
      <c r="BP688" s="79">
        <v>0</v>
      </c>
      <c r="BQ688" s="79">
        <v>0</v>
      </c>
      <c r="BR688" s="79">
        <v>0</v>
      </c>
      <c r="BS688" s="79">
        <v>0</v>
      </c>
      <c r="BT688" s="79">
        <v>0</v>
      </c>
      <c r="BU688" s="79">
        <v>0</v>
      </c>
      <c r="BV688" s="79">
        <v>0</v>
      </c>
      <c r="BW688" s="79">
        <v>0</v>
      </c>
      <c r="BX688" s="79">
        <v>0</v>
      </c>
      <c r="BY688" s="79">
        <v>0</v>
      </c>
      <c r="BZ688" s="79">
        <v>0</v>
      </c>
      <c r="CA688" s="79">
        <v>0</v>
      </c>
      <c r="CB688" s="79">
        <v>0</v>
      </c>
      <c r="CC688" s="79">
        <f t="shared" si="654"/>
        <v>0</v>
      </c>
      <c r="CD688" s="79">
        <f t="shared" si="655"/>
        <v>0</v>
      </c>
      <c r="CE688" s="79">
        <f t="shared" si="656"/>
        <v>0</v>
      </c>
      <c r="CF688" s="79">
        <f t="shared" si="657"/>
        <v>0</v>
      </c>
      <c r="CG688" s="79">
        <f t="shared" si="658"/>
        <v>0</v>
      </c>
      <c r="CH688" s="79">
        <f t="shared" si="659"/>
        <v>0</v>
      </c>
      <c r="CI688" s="79">
        <f t="shared" si="660"/>
        <v>0</v>
      </c>
      <c r="CJ688" s="79">
        <f t="shared" si="661"/>
        <v>0</v>
      </c>
      <c r="CK688" s="79">
        <f t="shared" si="662"/>
        <v>0</v>
      </c>
      <c r="CL688" s="79">
        <f t="shared" si="663"/>
        <v>0</v>
      </c>
      <c r="CM688" s="79">
        <f t="shared" si="664"/>
        <v>0</v>
      </c>
    </row>
    <row r="689" spans="1:91" ht="31.5">
      <c r="A689" s="73" t="s">
        <v>128</v>
      </c>
      <c r="B689" s="74" t="s">
        <v>1504</v>
      </c>
      <c r="C689" s="80" t="s">
        <v>1505</v>
      </c>
      <c r="D689" s="79">
        <v>0</v>
      </c>
      <c r="E689" s="79">
        <v>0</v>
      </c>
      <c r="F689" s="79">
        <v>0</v>
      </c>
      <c r="G689" s="79">
        <v>0</v>
      </c>
      <c r="H689" s="79">
        <v>0</v>
      </c>
      <c r="I689" s="79">
        <v>1</v>
      </c>
      <c r="J689" s="79">
        <v>0</v>
      </c>
      <c r="K689" s="79">
        <v>0</v>
      </c>
      <c r="L689" s="79">
        <v>0</v>
      </c>
      <c r="M689" s="79">
        <v>0</v>
      </c>
      <c r="N689" s="79">
        <v>0</v>
      </c>
      <c r="O689" s="79">
        <v>0</v>
      </c>
      <c r="P689" s="79">
        <v>0</v>
      </c>
      <c r="Q689" s="79">
        <v>0</v>
      </c>
      <c r="R689" s="79">
        <v>0</v>
      </c>
      <c r="S689" s="79">
        <v>0</v>
      </c>
      <c r="T689" s="79">
        <v>0</v>
      </c>
      <c r="U689" s="79">
        <v>0</v>
      </c>
      <c r="V689" s="79">
        <v>0</v>
      </c>
      <c r="W689" s="79">
        <v>0</v>
      </c>
      <c r="X689" s="79">
        <v>0</v>
      </c>
      <c r="Y689" s="79">
        <v>0</v>
      </c>
      <c r="Z689" s="79">
        <v>0</v>
      </c>
      <c r="AA689" s="79">
        <v>0</v>
      </c>
      <c r="AB689" s="79">
        <v>0</v>
      </c>
      <c r="AC689" s="79">
        <v>0</v>
      </c>
      <c r="AD689" s="79">
        <v>0</v>
      </c>
      <c r="AE689" s="79">
        <v>0</v>
      </c>
      <c r="AF689" s="79">
        <v>0</v>
      </c>
      <c r="AG689" s="79">
        <v>0</v>
      </c>
      <c r="AH689" s="79">
        <v>0</v>
      </c>
      <c r="AI689" s="79">
        <v>0</v>
      </c>
      <c r="AJ689" s="79">
        <v>0</v>
      </c>
      <c r="AK689" s="79">
        <v>0</v>
      </c>
      <c r="AL689" s="79">
        <v>0</v>
      </c>
      <c r="AM689" s="79">
        <v>0</v>
      </c>
      <c r="AN689" s="79">
        <v>0</v>
      </c>
      <c r="AO689" s="79">
        <v>0</v>
      </c>
      <c r="AP689" s="79">
        <v>0</v>
      </c>
      <c r="AQ689" s="79">
        <v>0</v>
      </c>
      <c r="AR689" s="79">
        <v>0</v>
      </c>
      <c r="AS689" s="79">
        <v>0</v>
      </c>
      <c r="AT689" s="79">
        <v>0</v>
      </c>
      <c r="AU689" s="79">
        <v>0</v>
      </c>
      <c r="AV689" s="79">
        <v>0</v>
      </c>
      <c r="AW689" s="79">
        <v>0</v>
      </c>
      <c r="AX689" s="79">
        <v>0</v>
      </c>
      <c r="AY689" s="79">
        <v>0</v>
      </c>
      <c r="AZ689" s="79">
        <v>0</v>
      </c>
      <c r="BA689" s="79">
        <v>0</v>
      </c>
      <c r="BB689" s="79">
        <v>0</v>
      </c>
      <c r="BC689" s="79">
        <v>0</v>
      </c>
      <c r="BD689" s="79">
        <v>0</v>
      </c>
      <c r="BE689" s="79">
        <v>0</v>
      </c>
      <c r="BF689" s="79">
        <v>0</v>
      </c>
      <c r="BG689" s="79">
        <v>0</v>
      </c>
      <c r="BH689" s="79">
        <v>0</v>
      </c>
      <c r="BI689" s="79">
        <v>0</v>
      </c>
      <c r="BJ689" s="79">
        <v>0</v>
      </c>
      <c r="BK689" s="79">
        <v>0</v>
      </c>
      <c r="BL689" s="79">
        <v>0</v>
      </c>
      <c r="BM689" s="79">
        <v>0</v>
      </c>
      <c r="BN689" s="79">
        <v>0</v>
      </c>
      <c r="BO689" s="79">
        <v>0</v>
      </c>
      <c r="BP689" s="79">
        <v>0</v>
      </c>
      <c r="BQ689" s="79">
        <v>0</v>
      </c>
      <c r="BR689" s="79">
        <v>0</v>
      </c>
      <c r="BS689" s="79">
        <v>0</v>
      </c>
      <c r="BT689" s="79">
        <v>0</v>
      </c>
      <c r="BU689" s="79">
        <v>0</v>
      </c>
      <c r="BV689" s="79">
        <v>0</v>
      </c>
      <c r="BW689" s="79">
        <v>0</v>
      </c>
      <c r="BX689" s="79">
        <v>0</v>
      </c>
      <c r="BY689" s="79">
        <v>0</v>
      </c>
      <c r="BZ689" s="79">
        <v>0</v>
      </c>
      <c r="CA689" s="79">
        <v>0</v>
      </c>
      <c r="CB689" s="79">
        <v>0</v>
      </c>
      <c r="CC689" s="79">
        <f t="shared" si="654"/>
        <v>0</v>
      </c>
      <c r="CD689" s="79">
        <f t="shared" si="655"/>
        <v>0</v>
      </c>
      <c r="CE689" s="79">
        <f t="shared" si="656"/>
        <v>0</v>
      </c>
      <c r="CF689" s="79">
        <f t="shared" si="657"/>
        <v>0</v>
      </c>
      <c r="CG689" s="79">
        <f t="shared" si="658"/>
        <v>0</v>
      </c>
      <c r="CH689" s="79">
        <f t="shared" si="659"/>
        <v>0</v>
      </c>
      <c r="CI689" s="79">
        <f t="shared" si="660"/>
        <v>0</v>
      </c>
      <c r="CJ689" s="79">
        <f t="shared" si="661"/>
        <v>0</v>
      </c>
      <c r="CK689" s="79">
        <f t="shared" si="662"/>
        <v>0</v>
      </c>
      <c r="CL689" s="79">
        <f t="shared" si="663"/>
        <v>0</v>
      </c>
      <c r="CM689" s="79">
        <f t="shared" si="664"/>
        <v>0</v>
      </c>
    </row>
    <row r="690" spans="1:91" ht="31.5">
      <c r="A690" s="73" t="s">
        <v>128</v>
      </c>
      <c r="B690" s="74" t="s">
        <v>1506</v>
      </c>
      <c r="C690" s="80" t="s">
        <v>1507</v>
      </c>
      <c r="D690" s="79">
        <v>0</v>
      </c>
      <c r="E690" s="79">
        <v>0</v>
      </c>
      <c r="F690" s="79">
        <v>0</v>
      </c>
      <c r="G690" s="79">
        <v>0</v>
      </c>
      <c r="H690" s="79">
        <v>0</v>
      </c>
      <c r="I690" s="79">
        <v>1</v>
      </c>
      <c r="J690" s="79">
        <v>0</v>
      </c>
      <c r="K690" s="79">
        <v>0</v>
      </c>
      <c r="L690" s="79">
        <v>0</v>
      </c>
      <c r="M690" s="79">
        <v>0</v>
      </c>
      <c r="N690" s="79">
        <v>0</v>
      </c>
      <c r="O690" s="79">
        <v>0</v>
      </c>
      <c r="P690" s="79">
        <v>0</v>
      </c>
      <c r="Q690" s="79">
        <v>0</v>
      </c>
      <c r="R690" s="79">
        <v>0</v>
      </c>
      <c r="S690" s="79">
        <v>0</v>
      </c>
      <c r="T690" s="79">
        <v>0</v>
      </c>
      <c r="U690" s="79">
        <v>0</v>
      </c>
      <c r="V690" s="79">
        <v>0</v>
      </c>
      <c r="W690" s="79">
        <v>0</v>
      </c>
      <c r="X690" s="79">
        <v>0</v>
      </c>
      <c r="Y690" s="79">
        <v>0</v>
      </c>
      <c r="Z690" s="79">
        <v>0</v>
      </c>
      <c r="AA690" s="79">
        <v>0</v>
      </c>
      <c r="AB690" s="79">
        <v>0</v>
      </c>
      <c r="AC690" s="79">
        <v>0</v>
      </c>
      <c r="AD690" s="79">
        <v>0</v>
      </c>
      <c r="AE690" s="79">
        <v>0</v>
      </c>
      <c r="AF690" s="79">
        <v>0</v>
      </c>
      <c r="AG690" s="79">
        <v>0</v>
      </c>
      <c r="AH690" s="79">
        <v>0</v>
      </c>
      <c r="AI690" s="79">
        <v>0</v>
      </c>
      <c r="AJ690" s="79">
        <v>0</v>
      </c>
      <c r="AK690" s="79">
        <v>0</v>
      </c>
      <c r="AL690" s="79">
        <v>0</v>
      </c>
      <c r="AM690" s="79">
        <v>0</v>
      </c>
      <c r="AN690" s="79">
        <v>0</v>
      </c>
      <c r="AO690" s="79">
        <v>0</v>
      </c>
      <c r="AP690" s="79">
        <v>0</v>
      </c>
      <c r="AQ690" s="79">
        <v>0</v>
      </c>
      <c r="AR690" s="79">
        <v>0</v>
      </c>
      <c r="AS690" s="79">
        <v>0</v>
      </c>
      <c r="AT690" s="79">
        <v>0</v>
      </c>
      <c r="AU690" s="79">
        <v>0</v>
      </c>
      <c r="AV690" s="79">
        <v>0</v>
      </c>
      <c r="AW690" s="79">
        <v>0</v>
      </c>
      <c r="AX690" s="79">
        <v>0</v>
      </c>
      <c r="AY690" s="79">
        <v>0</v>
      </c>
      <c r="AZ690" s="79">
        <v>0</v>
      </c>
      <c r="BA690" s="79">
        <v>0</v>
      </c>
      <c r="BB690" s="79">
        <v>0</v>
      </c>
      <c r="BC690" s="79">
        <v>0</v>
      </c>
      <c r="BD690" s="79">
        <v>0</v>
      </c>
      <c r="BE690" s="79">
        <v>0</v>
      </c>
      <c r="BF690" s="79">
        <v>0</v>
      </c>
      <c r="BG690" s="79">
        <v>0</v>
      </c>
      <c r="BH690" s="79">
        <v>0</v>
      </c>
      <c r="BI690" s="79">
        <v>0</v>
      </c>
      <c r="BJ690" s="79">
        <v>0</v>
      </c>
      <c r="BK690" s="79">
        <v>0</v>
      </c>
      <c r="BL690" s="79">
        <v>0</v>
      </c>
      <c r="BM690" s="79">
        <v>0</v>
      </c>
      <c r="BN690" s="79">
        <v>0</v>
      </c>
      <c r="BO690" s="79">
        <v>0</v>
      </c>
      <c r="BP690" s="79">
        <v>0</v>
      </c>
      <c r="BQ690" s="79">
        <v>0</v>
      </c>
      <c r="BR690" s="79">
        <v>0</v>
      </c>
      <c r="BS690" s="79">
        <v>0</v>
      </c>
      <c r="BT690" s="79">
        <v>0</v>
      </c>
      <c r="BU690" s="79">
        <v>0</v>
      </c>
      <c r="BV690" s="79">
        <v>0</v>
      </c>
      <c r="BW690" s="79">
        <v>0</v>
      </c>
      <c r="BX690" s="79">
        <v>0</v>
      </c>
      <c r="BY690" s="79">
        <v>0</v>
      </c>
      <c r="BZ690" s="79">
        <v>0</v>
      </c>
      <c r="CA690" s="79">
        <v>0</v>
      </c>
      <c r="CB690" s="79">
        <v>0</v>
      </c>
      <c r="CC690" s="79">
        <f t="shared" si="654"/>
        <v>0</v>
      </c>
      <c r="CD690" s="79">
        <f t="shared" si="655"/>
        <v>0</v>
      </c>
      <c r="CE690" s="79">
        <f t="shared" si="656"/>
        <v>0</v>
      </c>
      <c r="CF690" s="79">
        <f t="shared" si="657"/>
        <v>0</v>
      </c>
      <c r="CG690" s="79">
        <f t="shared" si="658"/>
        <v>0</v>
      </c>
      <c r="CH690" s="79">
        <f t="shared" si="659"/>
        <v>0</v>
      </c>
      <c r="CI690" s="79">
        <f t="shared" si="660"/>
        <v>0</v>
      </c>
      <c r="CJ690" s="79">
        <f t="shared" si="661"/>
        <v>0</v>
      </c>
      <c r="CK690" s="79">
        <f t="shared" si="662"/>
        <v>0</v>
      </c>
      <c r="CL690" s="79">
        <f t="shared" si="663"/>
        <v>0</v>
      </c>
      <c r="CM690" s="79">
        <f t="shared" si="664"/>
        <v>0</v>
      </c>
    </row>
    <row r="691" spans="1:91" ht="47.25">
      <c r="A691" s="73" t="s">
        <v>128</v>
      </c>
      <c r="B691" s="74" t="s">
        <v>1508</v>
      </c>
      <c r="C691" s="80" t="s">
        <v>1509</v>
      </c>
      <c r="D691" s="79">
        <v>0</v>
      </c>
      <c r="E691" s="79">
        <v>0</v>
      </c>
      <c r="F691" s="79">
        <v>0</v>
      </c>
      <c r="G691" s="79">
        <v>0</v>
      </c>
      <c r="H691" s="79">
        <v>0</v>
      </c>
      <c r="I691" s="79">
        <v>1</v>
      </c>
      <c r="J691" s="79">
        <v>0</v>
      </c>
      <c r="K691" s="79">
        <v>0</v>
      </c>
      <c r="L691" s="79">
        <v>0</v>
      </c>
      <c r="M691" s="79">
        <v>0</v>
      </c>
      <c r="N691" s="79">
        <v>0</v>
      </c>
      <c r="O691" s="79">
        <v>0</v>
      </c>
      <c r="P691" s="79">
        <v>0</v>
      </c>
      <c r="Q691" s="79">
        <v>0</v>
      </c>
      <c r="R691" s="79">
        <v>0</v>
      </c>
      <c r="S691" s="79">
        <v>0</v>
      </c>
      <c r="T691" s="79">
        <v>0</v>
      </c>
      <c r="U691" s="79">
        <v>0</v>
      </c>
      <c r="V691" s="79">
        <v>0</v>
      </c>
      <c r="W691" s="79">
        <v>0</v>
      </c>
      <c r="X691" s="79">
        <v>0</v>
      </c>
      <c r="Y691" s="79">
        <v>0</v>
      </c>
      <c r="Z691" s="79">
        <v>0</v>
      </c>
      <c r="AA691" s="79">
        <v>0</v>
      </c>
      <c r="AB691" s="79">
        <v>0</v>
      </c>
      <c r="AC691" s="79">
        <v>0</v>
      </c>
      <c r="AD691" s="79">
        <v>0</v>
      </c>
      <c r="AE691" s="79">
        <v>0</v>
      </c>
      <c r="AF691" s="79">
        <v>0</v>
      </c>
      <c r="AG691" s="79">
        <v>0</v>
      </c>
      <c r="AH691" s="79">
        <v>0</v>
      </c>
      <c r="AI691" s="79">
        <v>0</v>
      </c>
      <c r="AJ691" s="79">
        <v>0</v>
      </c>
      <c r="AK691" s="79">
        <v>0</v>
      </c>
      <c r="AL691" s="79">
        <v>0</v>
      </c>
      <c r="AM691" s="79">
        <v>0</v>
      </c>
      <c r="AN691" s="79">
        <v>0</v>
      </c>
      <c r="AO691" s="79">
        <v>0</v>
      </c>
      <c r="AP691" s="79">
        <v>0</v>
      </c>
      <c r="AQ691" s="79">
        <v>0</v>
      </c>
      <c r="AR691" s="79">
        <v>0</v>
      </c>
      <c r="AS691" s="79">
        <v>0</v>
      </c>
      <c r="AT691" s="79">
        <v>0</v>
      </c>
      <c r="AU691" s="79">
        <v>0</v>
      </c>
      <c r="AV691" s="79">
        <v>0</v>
      </c>
      <c r="AW691" s="79">
        <v>0</v>
      </c>
      <c r="AX691" s="79">
        <v>0</v>
      </c>
      <c r="AY691" s="79">
        <v>0</v>
      </c>
      <c r="AZ691" s="79">
        <v>0</v>
      </c>
      <c r="BA691" s="79">
        <v>0</v>
      </c>
      <c r="BB691" s="79">
        <v>0</v>
      </c>
      <c r="BC691" s="79">
        <v>0</v>
      </c>
      <c r="BD691" s="79">
        <v>0</v>
      </c>
      <c r="BE691" s="79">
        <v>0</v>
      </c>
      <c r="BF691" s="79">
        <v>0</v>
      </c>
      <c r="BG691" s="79">
        <v>0</v>
      </c>
      <c r="BH691" s="79">
        <v>0</v>
      </c>
      <c r="BI691" s="79">
        <v>0</v>
      </c>
      <c r="BJ691" s="79">
        <v>0</v>
      </c>
      <c r="BK691" s="79">
        <v>0</v>
      </c>
      <c r="BL691" s="79">
        <v>0</v>
      </c>
      <c r="BM691" s="79">
        <v>0</v>
      </c>
      <c r="BN691" s="79">
        <v>0</v>
      </c>
      <c r="BO691" s="79">
        <v>0</v>
      </c>
      <c r="BP691" s="79">
        <v>0</v>
      </c>
      <c r="BQ691" s="79">
        <v>0</v>
      </c>
      <c r="BR691" s="79">
        <v>0</v>
      </c>
      <c r="BS691" s="79">
        <v>0</v>
      </c>
      <c r="BT691" s="79">
        <v>0</v>
      </c>
      <c r="BU691" s="79">
        <v>0</v>
      </c>
      <c r="BV691" s="79">
        <v>0</v>
      </c>
      <c r="BW691" s="79">
        <v>0</v>
      </c>
      <c r="BX691" s="79">
        <v>0</v>
      </c>
      <c r="BY691" s="79">
        <v>0</v>
      </c>
      <c r="BZ691" s="79">
        <v>0</v>
      </c>
      <c r="CA691" s="79">
        <v>0</v>
      </c>
      <c r="CB691" s="79">
        <v>0</v>
      </c>
      <c r="CC691" s="79">
        <f t="shared" si="654"/>
        <v>0</v>
      </c>
      <c r="CD691" s="79">
        <f t="shared" si="655"/>
        <v>0</v>
      </c>
      <c r="CE691" s="79">
        <f t="shared" si="656"/>
        <v>0</v>
      </c>
      <c r="CF691" s="79">
        <f t="shared" si="657"/>
        <v>0</v>
      </c>
      <c r="CG691" s="79">
        <f t="shared" si="658"/>
        <v>0</v>
      </c>
      <c r="CH691" s="79">
        <f t="shared" si="659"/>
        <v>0</v>
      </c>
      <c r="CI691" s="79">
        <f t="shared" si="660"/>
        <v>0</v>
      </c>
      <c r="CJ691" s="79">
        <f t="shared" si="661"/>
        <v>0</v>
      </c>
      <c r="CK691" s="79">
        <f t="shared" si="662"/>
        <v>0</v>
      </c>
      <c r="CL691" s="79">
        <f t="shared" si="663"/>
        <v>0</v>
      </c>
      <c r="CM691" s="79">
        <f t="shared" si="664"/>
        <v>0</v>
      </c>
    </row>
    <row r="692" spans="1:91" ht="31.5">
      <c r="A692" s="73" t="s">
        <v>128</v>
      </c>
      <c r="B692" s="74" t="s">
        <v>1510</v>
      </c>
      <c r="C692" s="80" t="s">
        <v>1511</v>
      </c>
      <c r="D692" s="79">
        <v>0</v>
      </c>
      <c r="E692" s="79">
        <v>0</v>
      </c>
      <c r="F692" s="79">
        <v>0</v>
      </c>
      <c r="G692" s="79">
        <v>0</v>
      </c>
      <c r="H692" s="79">
        <v>0</v>
      </c>
      <c r="I692" s="79">
        <v>1</v>
      </c>
      <c r="J692" s="79">
        <v>0</v>
      </c>
      <c r="K692" s="79">
        <v>0</v>
      </c>
      <c r="L692" s="79">
        <v>0</v>
      </c>
      <c r="M692" s="79">
        <v>0</v>
      </c>
      <c r="N692" s="79">
        <v>0</v>
      </c>
      <c r="O692" s="79">
        <v>0</v>
      </c>
      <c r="P692" s="79">
        <v>0</v>
      </c>
      <c r="Q692" s="79">
        <v>0</v>
      </c>
      <c r="R692" s="79">
        <v>0</v>
      </c>
      <c r="S692" s="79">
        <v>0</v>
      </c>
      <c r="T692" s="79">
        <v>0</v>
      </c>
      <c r="U692" s="79">
        <v>0</v>
      </c>
      <c r="V692" s="79">
        <v>0</v>
      </c>
      <c r="W692" s="79">
        <v>0</v>
      </c>
      <c r="X692" s="79">
        <v>0</v>
      </c>
      <c r="Y692" s="79">
        <v>0</v>
      </c>
      <c r="Z692" s="79">
        <v>0</v>
      </c>
      <c r="AA692" s="79">
        <v>0</v>
      </c>
      <c r="AB692" s="79">
        <v>0</v>
      </c>
      <c r="AC692" s="79">
        <v>0</v>
      </c>
      <c r="AD692" s="79">
        <v>0</v>
      </c>
      <c r="AE692" s="79">
        <v>0</v>
      </c>
      <c r="AF692" s="79">
        <v>0</v>
      </c>
      <c r="AG692" s="79">
        <v>0</v>
      </c>
      <c r="AH692" s="79">
        <v>0</v>
      </c>
      <c r="AI692" s="79">
        <v>0</v>
      </c>
      <c r="AJ692" s="79">
        <v>0</v>
      </c>
      <c r="AK692" s="79">
        <v>0</v>
      </c>
      <c r="AL692" s="79">
        <v>0</v>
      </c>
      <c r="AM692" s="79">
        <v>0</v>
      </c>
      <c r="AN692" s="79">
        <v>0</v>
      </c>
      <c r="AO692" s="79">
        <v>0</v>
      </c>
      <c r="AP692" s="79">
        <v>0</v>
      </c>
      <c r="AQ692" s="79">
        <v>0</v>
      </c>
      <c r="AR692" s="79">
        <v>0</v>
      </c>
      <c r="AS692" s="79">
        <v>0</v>
      </c>
      <c r="AT692" s="79">
        <v>0</v>
      </c>
      <c r="AU692" s="79">
        <v>0</v>
      </c>
      <c r="AV692" s="79">
        <v>0</v>
      </c>
      <c r="AW692" s="79">
        <v>0</v>
      </c>
      <c r="AX692" s="79">
        <v>0</v>
      </c>
      <c r="AY692" s="79">
        <v>0</v>
      </c>
      <c r="AZ692" s="79">
        <v>0</v>
      </c>
      <c r="BA692" s="79">
        <v>0</v>
      </c>
      <c r="BB692" s="79">
        <v>0</v>
      </c>
      <c r="BC692" s="79">
        <v>0</v>
      </c>
      <c r="BD692" s="79">
        <v>0</v>
      </c>
      <c r="BE692" s="79">
        <v>0</v>
      </c>
      <c r="BF692" s="79">
        <v>0</v>
      </c>
      <c r="BG692" s="79">
        <v>0</v>
      </c>
      <c r="BH692" s="79">
        <v>0</v>
      </c>
      <c r="BI692" s="79">
        <v>0</v>
      </c>
      <c r="BJ692" s="79">
        <v>0</v>
      </c>
      <c r="BK692" s="79">
        <v>0</v>
      </c>
      <c r="BL692" s="79">
        <v>0</v>
      </c>
      <c r="BM692" s="79">
        <v>0</v>
      </c>
      <c r="BN692" s="79">
        <v>0</v>
      </c>
      <c r="BO692" s="79">
        <v>0</v>
      </c>
      <c r="BP692" s="79">
        <v>0</v>
      </c>
      <c r="BQ692" s="79">
        <v>0</v>
      </c>
      <c r="BR692" s="79">
        <v>0</v>
      </c>
      <c r="BS692" s="79">
        <v>0</v>
      </c>
      <c r="BT692" s="79">
        <v>0</v>
      </c>
      <c r="BU692" s="79">
        <v>0</v>
      </c>
      <c r="BV692" s="79">
        <v>0</v>
      </c>
      <c r="BW692" s="79">
        <v>0</v>
      </c>
      <c r="BX692" s="79">
        <v>0</v>
      </c>
      <c r="BY692" s="79">
        <v>0</v>
      </c>
      <c r="BZ692" s="79">
        <v>0</v>
      </c>
      <c r="CA692" s="79">
        <v>0</v>
      </c>
      <c r="CB692" s="79">
        <v>0</v>
      </c>
      <c r="CC692" s="79">
        <f t="shared" si="654"/>
        <v>0</v>
      </c>
      <c r="CD692" s="79">
        <f t="shared" si="655"/>
        <v>0</v>
      </c>
      <c r="CE692" s="79">
        <f t="shared" si="656"/>
        <v>0</v>
      </c>
      <c r="CF692" s="79">
        <f t="shared" si="657"/>
        <v>0</v>
      </c>
      <c r="CG692" s="79">
        <f t="shared" si="658"/>
        <v>0</v>
      </c>
      <c r="CH692" s="79">
        <f t="shared" si="659"/>
        <v>0</v>
      </c>
      <c r="CI692" s="79">
        <f t="shared" si="660"/>
        <v>0</v>
      </c>
      <c r="CJ692" s="79">
        <f t="shared" si="661"/>
        <v>0</v>
      </c>
      <c r="CK692" s="79">
        <f t="shared" si="662"/>
        <v>0</v>
      </c>
      <c r="CL692" s="79">
        <f t="shared" si="663"/>
        <v>0</v>
      </c>
      <c r="CM692" s="79">
        <f t="shared" si="664"/>
        <v>0</v>
      </c>
    </row>
    <row r="693" spans="1:91" ht="31.5">
      <c r="A693" s="73" t="s">
        <v>128</v>
      </c>
      <c r="B693" s="74" t="s">
        <v>1512</v>
      </c>
      <c r="C693" s="80" t="s">
        <v>1513</v>
      </c>
      <c r="D693" s="79">
        <v>0</v>
      </c>
      <c r="E693" s="79">
        <v>0</v>
      </c>
      <c r="F693" s="79">
        <v>0</v>
      </c>
      <c r="G693" s="79">
        <v>0</v>
      </c>
      <c r="H693" s="79">
        <v>0</v>
      </c>
      <c r="I693" s="79">
        <v>1</v>
      </c>
      <c r="J693" s="79">
        <v>0</v>
      </c>
      <c r="K693" s="79">
        <v>0</v>
      </c>
      <c r="L693" s="79">
        <v>0</v>
      </c>
      <c r="M693" s="79">
        <v>0</v>
      </c>
      <c r="N693" s="79">
        <v>0</v>
      </c>
      <c r="O693" s="79">
        <v>0</v>
      </c>
      <c r="P693" s="79">
        <v>0</v>
      </c>
      <c r="Q693" s="79">
        <v>0</v>
      </c>
      <c r="R693" s="79">
        <v>0</v>
      </c>
      <c r="S693" s="79">
        <v>0</v>
      </c>
      <c r="T693" s="79">
        <v>0</v>
      </c>
      <c r="U693" s="79">
        <v>0</v>
      </c>
      <c r="V693" s="79">
        <v>0</v>
      </c>
      <c r="W693" s="79">
        <v>0</v>
      </c>
      <c r="X693" s="79">
        <v>0</v>
      </c>
      <c r="Y693" s="79">
        <v>0</v>
      </c>
      <c r="Z693" s="79">
        <v>0</v>
      </c>
      <c r="AA693" s="79">
        <v>0</v>
      </c>
      <c r="AB693" s="79">
        <v>0</v>
      </c>
      <c r="AC693" s="79">
        <v>0</v>
      </c>
      <c r="AD693" s="79">
        <v>0</v>
      </c>
      <c r="AE693" s="79">
        <v>0</v>
      </c>
      <c r="AF693" s="79">
        <v>0</v>
      </c>
      <c r="AG693" s="79">
        <v>0</v>
      </c>
      <c r="AH693" s="79">
        <v>0</v>
      </c>
      <c r="AI693" s="79">
        <v>0</v>
      </c>
      <c r="AJ693" s="79">
        <v>0</v>
      </c>
      <c r="AK693" s="79">
        <v>0</v>
      </c>
      <c r="AL693" s="79">
        <v>0</v>
      </c>
      <c r="AM693" s="79">
        <v>0</v>
      </c>
      <c r="AN693" s="79">
        <v>0</v>
      </c>
      <c r="AO693" s="79">
        <v>0</v>
      </c>
      <c r="AP693" s="79">
        <v>0</v>
      </c>
      <c r="AQ693" s="79">
        <v>0</v>
      </c>
      <c r="AR693" s="79">
        <v>0</v>
      </c>
      <c r="AS693" s="79">
        <v>0</v>
      </c>
      <c r="AT693" s="79">
        <v>0</v>
      </c>
      <c r="AU693" s="79">
        <v>0</v>
      </c>
      <c r="AV693" s="79">
        <v>0</v>
      </c>
      <c r="AW693" s="79">
        <v>0</v>
      </c>
      <c r="AX693" s="79">
        <v>0</v>
      </c>
      <c r="AY693" s="79">
        <v>0</v>
      </c>
      <c r="AZ693" s="79">
        <v>0</v>
      </c>
      <c r="BA693" s="79">
        <v>0</v>
      </c>
      <c r="BB693" s="79">
        <v>0</v>
      </c>
      <c r="BC693" s="79">
        <v>0</v>
      </c>
      <c r="BD693" s="79">
        <v>0</v>
      </c>
      <c r="BE693" s="79">
        <v>0</v>
      </c>
      <c r="BF693" s="79">
        <v>0</v>
      </c>
      <c r="BG693" s="79">
        <v>0</v>
      </c>
      <c r="BH693" s="79">
        <v>0</v>
      </c>
      <c r="BI693" s="79">
        <v>0</v>
      </c>
      <c r="BJ693" s="79">
        <v>0</v>
      </c>
      <c r="BK693" s="79">
        <v>0</v>
      </c>
      <c r="BL693" s="79">
        <v>0</v>
      </c>
      <c r="BM693" s="79">
        <v>0</v>
      </c>
      <c r="BN693" s="79">
        <v>0</v>
      </c>
      <c r="BO693" s="79">
        <v>0</v>
      </c>
      <c r="BP693" s="79">
        <v>0</v>
      </c>
      <c r="BQ693" s="79">
        <v>0</v>
      </c>
      <c r="BR693" s="79">
        <v>0</v>
      </c>
      <c r="BS693" s="79">
        <v>0</v>
      </c>
      <c r="BT693" s="79">
        <v>0</v>
      </c>
      <c r="BU693" s="79">
        <v>0</v>
      </c>
      <c r="BV693" s="79">
        <v>0</v>
      </c>
      <c r="BW693" s="79">
        <v>0</v>
      </c>
      <c r="BX693" s="79">
        <v>0</v>
      </c>
      <c r="BY693" s="79">
        <v>0</v>
      </c>
      <c r="BZ693" s="79">
        <v>0</v>
      </c>
      <c r="CA693" s="79">
        <v>0</v>
      </c>
      <c r="CB693" s="79">
        <v>0</v>
      </c>
      <c r="CC693" s="79">
        <f t="shared" si="654"/>
        <v>0</v>
      </c>
      <c r="CD693" s="79">
        <f t="shared" si="655"/>
        <v>0</v>
      </c>
      <c r="CE693" s="79">
        <f t="shared" si="656"/>
        <v>0</v>
      </c>
      <c r="CF693" s="79">
        <f t="shared" si="657"/>
        <v>0</v>
      </c>
      <c r="CG693" s="79">
        <f t="shared" si="658"/>
        <v>0</v>
      </c>
      <c r="CH693" s="79">
        <f t="shared" si="659"/>
        <v>0</v>
      </c>
      <c r="CI693" s="79">
        <f t="shared" si="660"/>
        <v>0</v>
      </c>
      <c r="CJ693" s="79">
        <f t="shared" si="661"/>
        <v>0</v>
      </c>
      <c r="CK693" s="79">
        <f t="shared" si="662"/>
        <v>0</v>
      </c>
      <c r="CL693" s="79">
        <f t="shared" si="663"/>
        <v>0</v>
      </c>
      <c r="CM693" s="79">
        <f t="shared" si="664"/>
        <v>0</v>
      </c>
    </row>
    <row r="694" spans="1:91">
      <c r="A694" s="73" t="s">
        <v>128</v>
      </c>
      <c r="B694" s="74" t="s">
        <v>1514</v>
      </c>
      <c r="C694" s="80" t="s">
        <v>1515</v>
      </c>
      <c r="D694" s="79">
        <v>0</v>
      </c>
      <c r="E694" s="79">
        <v>0</v>
      </c>
      <c r="F694" s="79">
        <v>0</v>
      </c>
      <c r="G694" s="79">
        <v>0</v>
      </c>
      <c r="H694" s="79">
        <v>0</v>
      </c>
      <c r="I694" s="79">
        <v>1</v>
      </c>
      <c r="J694" s="79">
        <v>0</v>
      </c>
      <c r="K694" s="79">
        <v>0</v>
      </c>
      <c r="L694" s="79">
        <v>0</v>
      </c>
      <c r="M694" s="79">
        <v>0</v>
      </c>
      <c r="N694" s="79">
        <v>0</v>
      </c>
      <c r="O694" s="79">
        <v>0</v>
      </c>
      <c r="P694" s="79">
        <v>0</v>
      </c>
      <c r="Q694" s="79">
        <v>0</v>
      </c>
      <c r="R694" s="79">
        <v>0</v>
      </c>
      <c r="S694" s="79">
        <v>0</v>
      </c>
      <c r="T694" s="79">
        <v>0</v>
      </c>
      <c r="U694" s="79">
        <v>0</v>
      </c>
      <c r="V694" s="79">
        <v>0</v>
      </c>
      <c r="W694" s="79">
        <v>0</v>
      </c>
      <c r="X694" s="79">
        <v>0</v>
      </c>
      <c r="Y694" s="79">
        <v>0</v>
      </c>
      <c r="Z694" s="79">
        <v>0</v>
      </c>
      <c r="AA694" s="79">
        <v>0</v>
      </c>
      <c r="AB694" s="79">
        <v>0</v>
      </c>
      <c r="AC694" s="79">
        <v>0</v>
      </c>
      <c r="AD694" s="79">
        <v>0</v>
      </c>
      <c r="AE694" s="79">
        <v>0</v>
      </c>
      <c r="AF694" s="79">
        <v>0</v>
      </c>
      <c r="AG694" s="79">
        <v>0</v>
      </c>
      <c r="AH694" s="79">
        <v>0</v>
      </c>
      <c r="AI694" s="79">
        <v>0</v>
      </c>
      <c r="AJ694" s="79">
        <v>0</v>
      </c>
      <c r="AK694" s="79">
        <v>0</v>
      </c>
      <c r="AL694" s="79">
        <v>0</v>
      </c>
      <c r="AM694" s="79">
        <v>0</v>
      </c>
      <c r="AN694" s="79">
        <v>0</v>
      </c>
      <c r="AO694" s="79">
        <v>0</v>
      </c>
      <c r="AP694" s="79">
        <v>0</v>
      </c>
      <c r="AQ694" s="79">
        <v>0</v>
      </c>
      <c r="AR694" s="79">
        <v>0</v>
      </c>
      <c r="AS694" s="79">
        <v>0</v>
      </c>
      <c r="AT694" s="79">
        <v>0</v>
      </c>
      <c r="AU694" s="79">
        <v>0</v>
      </c>
      <c r="AV694" s="79">
        <v>0</v>
      </c>
      <c r="AW694" s="79">
        <v>0</v>
      </c>
      <c r="AX694" s="79">
        <v>0</v>
      </c>
      <c r="AY694" s="79">
        <v>0</v>
      </c>
      <c r="AZ694" s="79">
        <v>0</v>
      </c>
      <c r="BA694" s="79">
        <v>0</v>
      </c>
      <c r="BB694" s="79">
        <v>0</v>
      </c>
      <c r="BC694" s="79">
        <v>0</v>
      </c>
      <c r="BD694" s="79">
        <v>0</v>
      </c>
      <c r="BE694" s="79">
        <v>0</v>
      </c>
      <c r="BF694" s="79">
        <v>0</v>
      </c>
      <c r="BG694" s="79">
        <v>0</v>
      </c>
      <c r="BH694" s="79">
        <v>0</v>
      </c>
      <c r="BI694" s="79">
        <v>0</v>
      </c>
      <c r="BJ694" s="79">
        <v>0</v>
      </c>
      <c r="BK694" s="79">
        <v>0</v>
      </c>
      <c r="BL694" s="79">
        <v>0</v>
      </c>
      <c r="BM694" s="79">
        <v>0</v>
      </c>
      <c r="BN694" s="79">
        <v>0</v>
      </c>
      <c r="BO694" s="79">
        <v>0</v>
      </c>
      <c r="BP694" s="79">
        <v>0</v>
      </c>
      <c r="BQ694" s="79">
        <v>0</v>
      </c>
      <c r="BR694" s="79">
        <v>0</v>
      </c>
      <c r="BS694" s="79">
        <v>0</v>
      </c>
      <c r="BT694" s="79">
        <v>0</v>
      </c>
      <c r="BU694" s="79">
        <v>0</v>
      </c>
      <c r="BV694" s="79">
        <v>0</v>
      </c>
      <c r="BW694" s="79">
        <v>0</v>
      </c>
      <c r="BX694" s="79">
        <v>0</v>
      </c>
      <c r="BY694" s="79">
        <v>0</v>
      </c>
      <c r="BZ694" s="79">
        <v>0</v>
      </c>
      <c r="CA694" s="79">
        <v>0</v>
      </c>
      <c r="CB694" s="79">
        <v>0</v>
      </c>
      <c r="CC694" s="79">
        <f t="shared" si="654"/>
        <v>0</v>
      </c>
      <c r="CD694" s="79">
        <f t="shared" si="655"/>
        <v>0</v>
      </c>
      <c r="CE694" s="79">
        <f t="shared" si="656"/>
        <v>0</v>
      </c>
      <c r="CF694" s="79">
        <f t="shared" si="657"/>
        <v>0</v>
      </c>
      <c r="CG694" s="79">
        <f t="shared" si="658"/>
        <v>0</v>
      </c>
      <c r="CH694" s="79">
        <f t="shared" si="659"/>
        <v>0</v>
      </c>
      <c r="CI694" s="79">
        <f t="shared" si="660"/>
        <v>0</v>
      </c>
      <c r="CJ694" s="79">
        <f t="shared" si="661"/>
        <v>0</v>
      </c>
      <c r="CK694" s="79">
        <f t="shared" si="662"/>
        <v>0</v>
      </c>
      <c r="CL694" s="79">
        <f t="shared" si="663"/>
        <v>0</v>
      </c>
      <c r="CM694" s="79">
        <f t="shared" si="664"/>
        <v>0</v>
      </c>
    </row>
    <row r="695" spans="1:91">
      <c r="A695" s="73" t="s">
        <v>128</v>
      </c>
      <c r="B695" s="74" t="s">
        <v>1516</v>
      </c>
      <c r="C695" s="80" t="s">
        <v>1517</v>
      </c>
      <c r="D695" s="79">
        <v>0</v>
      </c>
      <c r="E695" s="79">
        <v>0</v>
      </c>
      <c r="F695" s="79">
        <v>0</v>
      </c>
      <c r="G695" s="79">
        <v>0</v>
      </c>
      <c r="H695" s="79">
        <v>0</v>
      </c>
      <c r="I695" s="79">
        <v>1</v>
      </c>
      <c r="J695" s="79">
        <v>0</v>
      </c>
      <c r="K695" s="79">
        <v>0</v>
      </c>
      <c r="L695" s="79">
        <v>0</v>
      </c>
      <c r="M695" s="79">
        <v>0</v>
      </c>
      <c r="N695" s="79">
        <v>0</v>
      </c>
      <c r="O695" s="79">
        <v>0</v>
      </c>
      <c r="P695" s="79">
        <v>0</v>
      </c>
      <c r="Q695" s="79">
        <v>0</v>
      </c>
      <c r="R695" s="79">
        <v>0</v>
      </c>
      <c r="S695" s="79">
        <v>0</v>
      </c>
      <c r="T695" s="79">
        <v>0</v>
      </c>
      <c r="U695" s="79">
        <v>0</v>
      </c>
      <c r="V695" s="79">
        <v>0</v>
      </c>
      <c r="W695" s="79">
        <v>0</v>
      </c>
      <c r="X695" s="79">
        <v>0</v>
      </c>
      <c r="Y695" s="79">
        <v>0</v>
      </c>
      <c r="Z695" s="79">
        <v>0</v>
      </c>
      <c r="AA695" s="79">
        <v>0</v>
      </c>
      <c r="AB695" s="79">
        <v>0</v>
      </c>
      <c r="AC695" s="79">
        <v>0</v>
      </c>
      <c r="AD695" s="79">
        <v>0</v>
      </c>
      <c r="AE695" s="79">
        <v>0</v>
      </c>
      <c r="AF695" s="79">
        <v>0</v>
      </c>
      <c r="AG695" s="79">
        <v>0</v>
      </c>
      <c r="AH695" s="79">
        <v>0</v>
      </c>
      <c r="AI695" s="79">
        <v>0</v>
      </c>
      <c r="AJ695" s="79">
        <v>0</v>
      </c>
      <c r="AK695" s="79">
        <v>0</v>
      </c>
      <c r="AL695" s="79">
        <v>0</v>
      </c>
      <c r="AM695" s="79">
        <v>0</v>
      </c>
      <c r="AN695" s="79">
        <v>0</v>
      </c>
      <c r="AO695" s="79">
        <v>0</v>
      </c>
      <c r="AP695" s="79">
        <v>0</v>
      </c>
      <c r="AQ695" s="79">
        <v>0</v>
      </c>
      <c r="AR695" s="79">
        <v>0</v>
      </c>
      <c r="AS695" s="79">
        <v>0</v>
      </c>
      <c r="AT695" s="79">
        <v>0</v>
      </c>
      <c r="AU695" s="79">
        <v>0</v>
      </c>
      <c r="AV695" s="79">
        <v>0</v>
      </c>
      <c r="AW695" s="79">
        <v>0</v>
      </c>
      <c r="AX695" s="79">
        <v>0</v>
      </c>
      <c r="AY695" s="79">
        <v>0</v>
      </c>
      <c r="AZ695" s="79">
        <v>0</v>
      </c>
      <c r="BA695" s="79">
        <v>0</v>
      </c>
      <c r="BB695" s="79">
        <v>0</v>
      </c>
      <c r="BC695" s="79">
        <v>0</v>
      </c>
      <c r="BD695" s="79">
        <v>0</v>
      </c>
      <c r="BE695" s="79">
        <v>0</v>
      </c>
      <c r="BF695" s="79">
        <v>0</v>
      </c>
      <c r="BG695" s="79">
        <v>0</v>
      </c>
      <c r="BH695" s="79">
        <v>0</v>
      </c>
      <c r="BI695" s="79">
        <v>0</v>
      </c>
      <c r="BJ695" s="79">
        <v>0</v>
      </c>
      <c r="BK695" s="79">
        <v>0</v>
      </c>
      <c r="BL695" s="79">
        <v>0</v>
      </c>
      <c r="BM695" s="79">
        <v>0</v>
      </c>
      <c r="BN695" s="79">
        <v>0</v>
      </c>
      <c r="BO695" s="79">
        <v>0</v>
      </c>
      <c r="BP695" s="79">
        <v>0</v>
      </c>
      <c r="BQ695" s="79">
        <v>0</v>
      </c>
      <c r="BR695" s="79">
        <v>0</v>
      </c>
      <c r="BS695" s="79">
        <v>0</v>
      </c>
      <c r="BT695" s="79">
        <v>0</v>
      </c>
      <c r="BU695" s="79">
        <v>0</v>
      </c>
      <c r="BV695" s="79">
        <v>0</v>
      </c>
      <c r="BW695" s="79">
        <v>0</v>
      </c>
      <c r="BX695" s="79">
        <v>0</v>
      </c>
      <c r="BY695" s="79">
        <v>0</v>
      </c>
      <c r="BZ695" s="79">
        <v>0</v>
      </c>
      <c r="CA695" s="79">
        <v>0</v>
      </c>
      <c r="CB695" s="79">
        <v>0</v>
      </c>
      <c r="CC695" s="79">
        <f t="shared" si="654"/>
        <v>0</v>
      </c>
      <c r="CD695" s="79">
        <f t="shared" si="655"/>
        <v>0</v>
      </c>
      <c r="CE695" s="79">
        <f t="shared" si="656"/>
        <v>0</v>
      </c>
      <c r="CF695" s="79">
        <f t="shared" si="657"/>
        <v>0</v>
      </c>
      <c r="CG695" s="79">
        <f t="shared" si="658"/>
        <v>0</v>
      </c>
      <c r="CH695" s="79">
        <f t="shared" si="659"/>
        <v>0</v>
      </c>
      <c r="CI695" s="79">
        <f t="shared" si="660"/>
        <v>0</v>
      </c>
      <c r="CJ695" s="79">
        <f t="shared" si="661"/>
        <v>0</v>
      </c>
      <c r="CK695" s="79">
        <f t="shared" si="662"/>
        <v>0</v>
      </c>
      <c r="CL695" s="79">
        <f t="shared" si="663"/>
        <v>0</v>
      </c>
      <c r="CM695" s="79">
        <f t="shared" si="664"/>
        <v>0</v>
      </c>
    </row>
    <row r="696" spans="1:91">
      <c r="A696" s="66" t="s">
        <v>1518</v>
      </c>
      <c r="B696" s="67" t="s">
        <v>1519</v>
      </c>
      <c r="C696" s="67" t="s">
        <v>202</v>
      </c>
      <c r="D696" s="84">
        <f t="shared" ref="D696:BO696" si="665">SUM(D697,D738,D759,D937,D945,D955,D956)</f>
        <v>0</v>
      </c>
      <c r="E696" s="84">
        <f t="shared" si="665"/>
        <v>100</v>
      </c>
      <c r="F696" s="84">
        <f t="shared" si="665"/>
        <v>23.562920000000002</v>
      </c>
      <c r="G696" s="84">
        <f t="shared" si="665"/>
        <v>0</v>
      </c>
      <c r="H696" s="84">
        <f t="shared" si="665"/>
        <v>0</v>
      </c>
      <c r="I696" s="84">
        <f t="shared" si="665"/>
        <v>962</v>
      </c>
      <c r="J696" s="84">
        <f t="shared" si="665"/>
        <v>40.858563935700062</v>
      </c>
      <c r="K696" s="84">
        <f t="shared" si="665"/>
        <v>116</v>
      </c>
      <c r="L696" s="84">
        <f t="shared" si="665"/>
        <v>20.79</v>
      </c>
      <c r="M696" s="84">
        <f t="shared" si="665"/>
        <v>0</v>
      </c>
      <c r="N696" s="84">
        <f t="shared" si="665"/>
        <v>33.685000000000002</v>
      </c>
      <c r="O696" s="84">
        <f t="shared" si="665"/>
        <v>0</v>
      </c>
      <c r="P696" s="84">
        <f t="shared" si="665"/>
        <v>0</v>
      </c>
      <c r="Q696" s="84">
        <f t="shared" si="665"/>
        <v>6.2972000000000001</v>
      </c>
      <c r="R696" s="84">
        <f t="shared" si="665"/>
        <v>0</v>
      </c>
      <c r="S696" s="84">
        <f t="shared" si="665"/>
        <v>0</v>
      </c>
      <c r="T696" s="84">
        <f t="shared" si="665"/>
        <v>38</v>
      </c>
      <c r="U696" s="84">
        <f t="shared" si="665"/>
        <v>2.8559999999999999</v>
      </c>
      <c r="V696" s="84">
        <f t="shared" si="665"/>
        <v>0</v>
      </c>
      <c r="W696" s="84">
        <f t="shared" si="665"/>
        <v>0</v>
      </c>
      <c r="X696" s="84">
        <f t="shared" si="665"/>
        <v>0</v>
      </c>
      <c r="Y696" s="84">
        <f t="shared" si="665"/>
        <v>0.8</v>
      </c>
      <c r="Z696" s="84">
        <f t="shared" si="665"/>
        <v>0</v>
      </c>
      <c r="AA696" s="84">
        <f t="shared" si="665"/>
        <v>0</v>
      </c>
      <c r="AB696" s="84">
        <f t="shared" si="665"/>
        <v>2.5297999999999998</v>
      </c>
      <c r="AC696" s="84">
        <f t="shared" si="665"/>
        <v>0</v>
      </c>
      <c r="AD696" s="84">
        <f t="shared" si="665"/>
        <v>0</v>
      </c>
      <c r="AE696" s="84">
        <f t="shared" si="665"/>
        <v>80</v>
      </c>
      <c r="AF696" s="84">
        <f t="shared" si="665"/>
        <v>2.589</v>
      </c>
      <c r="AG696" s="84">
        <f t="shared" si="665"/>
        <v>0</v>
      </c>
      <c r="AH696" s="84">
        <f t="shared" si="665"/>
        <v>0</v>
      </c>
      <c r="AI696" s="84">
        <f t="shared" si="665"/>
        <v>0</v>
      </c>
      <c r="AJ696" s="84">
        <f t="shared" si="665"/>
        <v>1.1300000000000001</v>
      </c>
      <c r="AK696" s="84">
        <f t="shared" si="665"/>
        <v>0</v>
      </c>
      <c r="AL696" s="84">
        <f t="shared" si="665"/>
        <v>0</v>
      </c>
      <c r="AM696" s="84">
        <f t="shared" si="665"/>
        <v>2.9350000000000001</v>
      </c>
      <c r="AN696" s="84">
        <f t="shared" si="665"/>
        <v>0</v>
      </c>
      <c r="AO696" s="84">
        <f t="shared" si="665"/>
        <v>0</v>
      </c>
      <c r="AP696" s="84">
        <f t="shared" si="665"/>
        <v>60</v>
      </c>
      <c r="AQ696" s="84">
        <f t="shared" si="665"/>
        <v>1.5248781808491403</v>
      </c>
      <c r="AR696" s="84">
        <f t="shared" si="665"/>
        <v>0</v>
      </c>
      <c r="AS696" s="84">
        <f t="shared" si="665"/>
        <v>0</v>
      </c>
      <c r="AT696" s="84">
        <f t="shared" si="665"/>
        <v>0</v>
      </c>
      <c r="AU696" s="84">
        <f t="shared" si="665"/>
        <v>25.535</v>
      </c>
      <c r="AV696" s="84">
        <f t="shared" si="665"/>
        <v>0</v>
      </c>
      <c r="AW696" s="84">
        <f t="shared" si="665"/>
        <v>0</v>
      </c>
      <c r="AX696" s="84">
        <f t="shared" si="665"/>
        <v>2.2799999999999998</v>
      </c>
      <c r="AY696" s="84">
        <f t="shared" si="665"/>
        <v>0</v>
      </c>
      <c r="AZ696" s="84">
        <f t="shared" si="665"/>
        <v>0</v>
      </c>
      <c r="BA696" s="84">
        <f t="shared" si="665"/>
        <v>38</v>
      </c>
      <c r="BB696" s="84">
        <f t="shared" si="665"/>
        <v>10.099865999999999</v>
      </c>
      <c r="BC696" s="84">
        <f t="shared" si="665"/>
        <v>0</v>
      </c>
      <c r="BD696" s="84">
        <f t="shared" si="665"/>
        <v>0</v>
      </c>
      <c r="BE696" s="84">
        <f t="shared" si="665"/>
        <v>0</v>
      </c>
      <c r="BF696" s="84">
        <f t="shared" si="665"/>
        <v>1.097</v>
      </c>
      <c r="BG696" s="84">
        <f t="shared" si="665"/>
        <v>0</v>
      </c>
      <c r="BH696" s="84">
        <f t="shared" si="665"/>
        <v>0</v>
      </c>
      <c r="BI696" s="84">
        <f t="shared" si="665"/>
        <v>0.94</v>
      </c>
      <c r="BJ696" s="84">
        <f t="shared" si="665"/>
        <v>0</v>
      </c>
      <c r="BK696" s="84">
        <f t="shared" si="665"/>
        <v>0</v>
      </c>
      <c r="BL696" s="84">
        <f t="shared" si="665"/>
        <v>40</v>
      </c>
      <c r="BM696" s="84">
        <f t="shared" si="665"/>
        <v>4.7540773939393937</v>
      </c>
      <c r="BN696" s="84">
        <f t="shared" si="665"/>
        <v>0</v>
      </c>
      <c r="BO696" s="84">
        <f t="shared" si="665"/>
        <v>20.79</v>
      </c>
      <c r="BP696" s="84">
        <f t="shared" ref="BP696:CM696" si="666">SUM(BP697,BP738,BP759,BP937,BP945,BP955,BP956)</f>
        <v>0</v>
      </c>
      <c r="BQ696" s="84">
        <f t="shared" si="666"/>
        <v>0.21199999999999999</v>
      </c>
      <c r="BR696" s="84">
        <f t="shared" si="666"/>
        <v>0</v>
      </c>
      <c r="BS696" s="84">
        <f t="shared" si="666"/>
        <v>0</v>
      </c>
      <c r="BT696" s="84">
        <f t="shared" si="666"/>
        <v>1.5840000000000001</v>
      </c>
      <c r="BU696" s="84">
        <f t="shared" si="666"/>
        <v>0</v>
      </c>
      <c r="BV696" s="84">
        <f t="shared" si="666"/>
        <v>0</v>
      </c>
      <c r="BW696" s="84">
        <f t="shared" si="666"/>
        <v>62</v>
      </c>
      <c r="BX696" s="84">
        <f t="shared" si="666"/>
        <v>1.7133333333333334</v>
      </c>
      <c r="BY696" s="84">
        <f t="shared" si="666"/>
        <v>0</v>
      </c>
      <c r="BZ696" s="84">
        <f t="shared" si="666"/>
        <v>0</v>
      </c>
      <c r="CA696" s="84">
        <f t="shared" si="666"/>
        <v>0</v>
      </c>
      <c r="CB696" s="84">
        <f t="shared" si="666"/>
        <v>0.28100000000000003</v>
      </c>
      <c r="CC696" s="84">
        <f t="shared" si="666"/>
        <v>0</v>
      </c>
      <c r="CD696" s="84">
        <f t="shared" si="666"/>
        <v>0</v>
      </c>
      <c r="CE696" s="84">
        <f t="shared" si="666"/>
        <v>16.565999999999999</v>
      </c>
      <c r="CF696" s="84">
        <f t="shared" si="666"/>
        <v>0</v>
      </c>
      <c r="CG696" s="84">
        <f t="shared" si="666"/>
        <v>0</v>
      </c>
      <c r="CH696" s="84">
        <f t="shared" si="666"/>
        <v>318</v>
      </c>
      <c r="CI696" s="84">
        <f t="shared" si="666"/>
        <v>23.537154908121863</v>
      </c>
      <c r="CJ696" s="84">
        <f t="shared" si="666"/>
        <v>0</v>
      </c>
      <c r="CK696" s="84">
        <f t="shared" si="666"/>
        <v>20.79</v>
      </c>
      <c r="CL696" s="84">
        <f t="shared" si="666"/>
        <v>0</v>
      </c>
      <c r="CM696" s="84">
        <f t="shared" si="666"/>
        <v>29.055</v>
      </c>
    </row>
    <row r="697" spans="1:91" ht="31.5">
      <c r="A697" s="73" t="s">
        <v>168</v>
      </c>
      <c r="B697" s="67" t="s">
        <v>220</v>
      </c>
      <c r="C697" s="67" t="s">
        <v>202</v>
      </c>
      <c r="D697" s="84">
        <f t="shared" ref="D697:BO697" si="667">D698+D701+D704+D737</f>
        <v>0</v>
      </c>
      <c r="E697" s="84">
        <f t="shared" si="667"/>
        <v>100</v>
      </c>
      <c r="F697" s="84">
        <f t="shared" si="667"/>
        <v>7.0999000000000008</v>
      </c>
      <c r="G697" s="84">
        <f t="shared" si="667"/>
        <v>0</v>
      </c>
      <c r="H697" s="84">
        <f t="shared" si="667"/>
        <v>0</v>
      </c>
      <c r="I697" s="84">
        <f t="shared" si="667"/>
        <v>4</v>
      </c>
      <c r="J697" s="84">
        <f t="shared" si="667"/>
        <v>0</v>
      </c>
      <c r="K697" s="84">
        <f t="shared" si="667"/>
        <v>0</v>
      </c>
      <c r="L697" s="84">
        <f t="shared" si="667"/>
        <v>0</v>
      </c>
      <c r="M697" s="84">
        <f t="shared" si="667"/>
        <v>0</v>
      </c>
      <c r="N697" s="84">
        <f t="shared" si="667"/>
        <v>0</v>
      </c>
      <c r="O697" s="84">
        <f t="shared" si="667"/>
        <v>0</v>
      </c>
      <c r="P697" s="84">
        <f t="shared" si="667"/>
        <v>0</v>
      </c>
      <c r="Q697" s="84">
        <f t="shared" si="667"/>
        <v>3.5177999999999998</v>
      </c>
      <c r="R697" s="84">
        <f t="shared" si="667"/>
        <v>0</v>
      </c>
      <c r="S697" s="84">
        <f t="shared" si="667"/>
        <v>0</v>
      </c>
      <c r="T697" s="84">
        <f t="shared" si="667"/>
        <v>2</v>
      </c>
      <c r="U697" s="84">
        <f t="shared" si="667"/>
        <v>0</v>
      </c>
      <c r="V697" s="84">
        <f t="shared" si="667"/>
        <v>0</v>
      </c>
      <c r="W697" s="84">
        <f t="shared" si="667"/>
        <v>0</v>
      </c>
      <c r="X697" s="84">
        <f t="shared" si="667"/>
        <v>0</v>
      </c>
      <c r="Y697" s="84">
        <f t="shared" si="667"/>
        <v>0</v>
      </c>
      <c r="Z697" s="84">
        <f t="shared" si="667"/>
        <v>0</v>
      </c>
      <c r="AA697" s="84">
        <f t="shared" si="667"/>
        <v>0</v>
      </c>
      <c r="AB697" s="84">
        <f t="shared" si="667"/>
        <v>0.29599999999999999</v>
      </c>
      <c r="AC697" s="84">
        <f t="shared" si="667"/>
        <v>0</v>
      </c>
      <c r="AD697" s="84">
        <f t="shared" si="667"/>
        <v>0</v>
      </c>
      <c r="AE697" s="84">
        <f t="shared" si="667"/>
        <v>0</v>
      </c>
      <c r="AF697" s="84">
        <f t="shared" si="667"/>
        <v>0</v>
      </c>
      <c r="AG697" s="84">
        <f t="shared" si="667"/>
        <v>0</v>
      </c>
      <c r="AH697" s="84">
        <f t="shared" si="667"/>
        <v>0</v>
      </c>
      <c r="AI697" s="84">
        <f t="shared" si="667"/>
        <v>0</v>
      </c>
      <c r="AJ697" s="84">
        <f t="shared" si="667"/>
        <v>0</v>
      </c>
      <c r="AK697" s="84">
        <f t="shared" si="667"/>
        <v>0</v>
      </c>
      <c r="AL697" s="84">
        <f t="shared" si="667"/>
        <v>0</v>
      </c>
      <c r="AM697" s="84">
        <f t="shared" si="667"/>
        <v>0</v>
      </c>
      <c r="AN697" s="84">
        <f t="shared" si="667"/>
        <v>0</v>
      </c>
      <c r="AO697" s="84">
        <f t="shared" si="667"/>
        <v>0</v>
      </c>
      <c r="AP697" s="84">
        <f t="shared" si="667"/>
        <v>1</v>
      </c>
      <c r="AQ697" s="84">
        <f t="shared" si="667"/>
        <v>0</v>
      </c>
      <c r="AR697" s="84">
        <f t="shared" si="667"/>
        <v>0</v>
      </c>
      <c r="AS697" s="84">
        <f t="shared" si="667"/>
        <v>0</v>
      </c>
      <c r="AT697" s="84">
        <f t="shared" si="667"/>
        <v>0</v>
      </c>
      <c r="AU697" s="84">
        <f t="shared" si="667"/>
        <v>0</v>
      </c>
      <c r="AV697" s="84">
        <f t="shared" si="667"/>
        <v>0</v>
      </c>
      <c r="AW697" s="84">
        <f t="shared" si="667"/>
        <v>0</v>
      </c>
      <c r="AX697" s="84">
        <f t="shared" si="667"/>
        <v>0</v>
      </c>
      <c r="AY697" s="84">
        <f t="shared" si="667"/>
        <v>0</v>
      </c>
      <c r="AZ697" s="84">
        <f t="shared" si="667"/>
        <v>0</v>
      </c>
      <c r="BA697" s="84">
        <f t="shared" si="667"/>
        <v>0</v>
      </c>
      <c r="BB697" s="84">
        <f t="shared" si="667"/>
        <v>0</v>
      </c>
      <c r="BC697" s="84">
        <f t="shared" si="667"/>
        <v>0</v>
      </c>
      <c r="BD697" s="84">
        <f t="shared" si="667"/>
        <v>0</v>
      </c>
      <c r="BE697" s="84">
        <f t="shared" si="667"/>
        <v>0</v>
      </c>
      <c r="BF697" s="84">
        <f t="shared" si="667"/>
        <v>0</v>
      </c>
      <c r="BG697" s="84">
        <f t="shared" si="667"/>
        <v>0</v>
      </c>
      <c r="BH697" s="84">
        <f t="shared" si="667"/>
        <v>0</v>
      </c>
      <c r="BI697" s="84">
        <f t="shared" si="667"/>
        <v>0</v>
      </c>
      <c r="BJ697" s="84">
        <f t="shared" si="667"/>
        <v>0</v>
      </c>
      <c r="BK697" s="84">
        <f t="shared" si="667"/>
        <v>0</v>
      </c>
      <c r="BL697" s="84">
        <f t="shared" si="667"/>
        <v>0</v>
      </c>
      <c r="BM697" s="84">
        <f t="shared" si="667"/>
        <v>0</v>
      </c>
      <c r="BN697" s="84">
        <f t="shared" si="667"/>
        <v>0</v>
      </c>
      <c r="BO697" s="84">
        <f t="shared" si="667"/>
        <v>0</v>
      </c>
      <c r="BP697" s="84">
        <f t="shared" ref="BP697:CM697" si="668">BP698+BP701+BP704+BP737</f>
        <v>0</v>
      </c>
      <c r="BQ697" s="84">
        <f t="shared" si="668"/>
        <v>0</v>
      </c>
      <c r="BR697" s="84">
        <f t="shared" si="668"/>
        <v>0</v>
      </c>
      <c r="BS697" s="84">
        <f t="shared" si="668"/>
        <v>0</v>
      </c>
      <c r="BT697" s="84">
        <f t="shared" si="668"/>
        <v>0</v>
      </c>
      <c r="BU697" s="84">
        <f t="shared" si="668"/>
        <v>0</v>
      </c>
      <c r="BV697" s="84">
        <f t="shared" si="668"/>
        <v>0</v>
      </c>
      <c r="BW697" s="84">
        <f t="shared" si="668"/>
        <v>0</v>
      </c>
      <c r="BX697" s="84">
        <f t="shared" si="668"/>
        <v>0</v>
      </c>
      <c r="BY697" s="84">
        <f t="shared" si="668"/>
        <v>0</v>
      </c>
      <c r="BZ697" s="84">
        <f t="shared" si="668"/>
        <v>0</v>
      </c>
      <c r="CA697" s="84">
        <f t="shared" si="668"/>
        <v>0</v>
      </c>
      <c r="CB697" s="84">
        <f t="shared" si="668"/>
        <v>0</v>
      </c>
      <c r="CC697" s="84">
        <f t="shared" si="668"/>
        <v>0</v>
      </c>
      <c r="CD697" s="84">
        <f t="shared" si="668"/>
        <v>0</v>
      </c>
      <c r="CE697" s="84">
        <f t="shared" si="668"/>
        <v>3.8138000000000001</v>
      </c>
      <c r="CF697" s="84">
        <f t="shared" si="668"/>
        <v>0</v>
      </c>
      <c r="CG697" s="84">
        <f t="shared" si="668"/>
        <v>0</v>
      </c>
      <c r="CH697" s="84">
        <f t="shared" si="668"/>
        <v>3</v>
      </c>
      <c r="CI697" s="84">
        <f t="shared" si="668"/>
        <v>0</v>
      </c>
      <c r="CJ697" s="84">
        <f t="shared" si="668"/>
        <v>0</v>
      </c>
      <c r="CK697" s="84">
        <f t="shared" si="668"/>
        <v>0</v>
      </c>
      <c r="CL697" s="84">
        <f t="shared" si="668"/>
        <v>0</v>
      </c>
      <c r="CM697" s="84">
        <f t="shared" si="668"/>
        <v>0</v>
      </c>
    </row>
    <row r="698" spans="1:91" ht="78.75">
      <c r="A698" s="73" t="s">
        <v>1520</v>
      </c>
      <c r="B698" s="67" t="s">
        <v>221</v>
      </c>
      <c r="C698" s="67" t="s">
        <v>202</v>
      </c>
      <c r="D698" s="84">
        <v>0</v>
      </c>
      <c r="E698" s="84">
        <v>0</v>
      </c>
      <c r="F698" s="84">
        <v>0</v>
      </c>
      <c r="G698" s="84">
        <v>0</v>
      </c>
      <c r="H698" s="84">
        <v>0</v>
      </c>
      <c r="I698" s="84">
        <v>0</v>
      </c>
      <c r="J698" s="84">
        <v>0</v>
      </c>
      <c r="K698" s="84">
        <v>0</v>
      </c>
      <c r="L698" s="84">
        <v>0</v>
      </c>
      <c r="M698" s="84">
        <v>0</v>
      </c>
      <c r="N698" s="84">
        <v>0</v>
      </c>
      <c r="O698" s="84">
        <v>0</v>
      </c>
      <c r="P698" s="84">
        <v>0</v>
      </c>
      <c r="Q698" s="84">
        <v>0</v>
      </c>
      <c r="R698" s="84">
        <v>0</v>
      </c>
      <c r="S698" s="84">
        <v>0</v>
      </c>
      <c r="T698" s="84">
        <v>0</v>
      </c>
      <c r="U698" s="84">
        <v>0</v>
      </c>
      <c r="V698" s="84">
        <v>0</v>
      </c>
      <c r="W698" s="84">
        <v>0</v>
      </c>
      <c r="X698" s="84">
        <v>0</v>
      </c>
      <c r="Y698" s="84">
        <v>0</v>
      </c>
      <c r="Z698" s="84">
        <v>0</v>
      </c>
      <c r="AA698" s="84">
        <v>0</v>
      </c>
      <c r="AB698" s="84">
        <v>0</v>
      </c>
      <c r="AC698" s="84">
        <v>0</v>
      </c>
      <c r="AD698" s="84">
        <v>0</v>
      </c>
      <c r="AE698" s="84">
        <v>0</v>
      </c>
      <c r="AF698" s="84">
        <v>0</v>
      </c>
      <c r="AG698" s="84">
        <v>0</v>
      </c>
      <c r="AH698" s="84">
        <v>0</v>
      </c>
      <c r="AI698" s="84">
        <v>0</v>
      </c>
      <c r="AJ698" s="84">
        <v>0</v>
      </c>
      <c r="AK698" s="84">
        <v>0</v>
      </c>
      <c r="AL698" s="84">
        <v>0</v>
      </c>
      <c r="AM698" s="84">
        <v>0</v>
      </c>
      <c r="AN698" s="84">
        <v>0</v>
      </c>
      <c r="AO698" s="84">
        <v>0</v>
      </c>
      <c r="AP698" s="84">
        <v>0</v>
      </c>
      <c r="AQ698" s="84">
        <v>0</v>
      </c>
      <c r="AR698" s="84">
        <v>0</v>
      </c>
      <c r="AS698" s="84">
        <v>0</v>
      </c>
      <c r="AT698" s="84">
        <v>0</v>
      </c>
      <c r="AU698" s="84">
        <v>0</v>
      </c>
      <c r="AV698" s="84">
        <v>0</v>
      </c>
      <c r="AW698" s="84">
        <v>0</v>
      </c>
      <c r="AX698" s="84">
        <v>0</v>
      </c>
      <c r="AY698" s="84">
        <v>0</v>
      </c>
      <c r="AZ698" s="84">
        <v>0</v>
      </c>
      <c r="BA698" s="84">
        <v>0</v>
      </c>
      <c r="BB698" s="84">
        <v>0</v>
      </c>
      <c r="BC698" s="84">
        <v>0</v>
      </c>
      <c r="BD698" s="84">
        <v>0</v>
      </c>
      <c r="BE698" s="84">
        <v>0</v>
      </c>
      <c r="BF698" s="84">
        <v>0</v>
      </c>
      <c r="BG698" s="84">
        <v>0</v>
      </c>
      <c r="BH698" s="84">
        <v>0</v>
      </c>
      <c r="BI698" s="84">
        <v>0</v>
      </c>
      <c r="BJ698" s="84">
        <v>0</v>
      </c>
      <c r="BK698" s="84">
        <v>0</v>
      </c>
      <c r="BL698" s="84">
        <v>0</v>
      </c>
      <c r="BM698" s="84">
        <v>0</v>
      </c>
      <c r="BN698" s="84">
        <v>0</v>
      </c>
      <c r="BO698" s="84">
        <v>0</v>
      </c>
      <c r="BP698" s="84">
        <v>0</v>
      </c>
      <c r="BQ698" s="84">
        <v>0</v>
      </c>
      <c r="BR698" s="84">
        <v>0</v>
      </c>
      <c r="BS698" s="84">
        <v>0</v>
      </c>
      <c r="BT698" s="84">
        <v>0</v>
      </c>
      <c r="BU698" s="84">
        <v>0</v>
      </c>
      <c r="BV698" s="84">
        <v>0</v>
      </c>
      <c r="BW698" s="84">
        <v>0</v>
      </c>
      <c r="BX698" s="84">
        <v>0</v>
      </c>
      <c r="BY698" s="84">
        <v>0</v>
      </c>
      <c r="BZ698" s="84">
        <v>0</v>
      </c>
      <c r="CA698" s="84">
        <v>0</v>
      </c>
      <c r="CB698" s="84">
        <v>0</v>
      </c>
      <c r="CC698" s="84">
        <f t="shared" ref="CC698:CC703" si="669">O698+Z698++AK698+AV698+BG698+BR698</f>
        <v>0</v>
      </c>
      <c r="CD698" s="84">
        <f t="shared" ref="CD698" si="670">P698+AA698++AL698+AW698+BH698+BS698</f>
        <v>0</v>
      </c>
      <c r="CE698" s="84">
        <f t="shared" ref="CE698" si="671">Q698+AB698++AM698+AX698+BI698+BT698</f>
        <v>0</v>
      </c>
      <c r="CF698" s="84">
        <f t="shared" ref="CF698" si="672">R698+AC698++AN698+AY698+BJ698+BU698</f>
        <v>0</v>
      </c>
      <c r="CG698" s="84">
        <f t="shared" ref="CG698" si="673">S698+AD698++AO698+AZ698+BK698+BV698</f>
        <v>0</v>
      </c>
      <c r="CH698" s="84">
        <f t="shared" ref="CH698" si="674">T698+AE698++AP698+BA698+BL698+BW698</f>
        <v>0</v>
      </c>
      <c r="CI698" s="84">
        <f t="shared" ref="CI698" si="675">U698+AF698++AQ698+BB698+BM698+BX698</f>
        <v>0</v>
      </c>
      <c r="CJ698" s="84">
        <f t="shared" ref="CJ698" si="676">V698+AG698++AR698+BC698+BN698+BY698</f>
        <v>0</v>
      </c>
      <c r="CK698" s="84">
        <f t="shared" ref="CK698" si="677">W698+AH698++AS698+BD698+BO698+BZ698</f>
        <v>0</v>
      </c>
      <c r="CL698" s="84">
        <f t="shared" ref="CL698" si="678">X698+AI698++AT698+BE698+BP698+CA698</f>
        <v>0</v>
      </c>
      <c r="CM698" s="84">
        <f t="shared" ref="CM698" si="679">Y698+AJ698++AU698+BF698+BQ698+CB698</f>
        <v>0</v>
      </c>
    </row>
    <row r="699" spans="1:91" ht="31.5">
      <c r="A699" s="73" t="s">
        <v>1521</v>
      </c>
      <c r="B699" s="67" t="s">
        <v>227</v>
      </c>
      <c r="C699" s="67" t="s">
        <v>202</v>
      </c>
      <c r="D699" s="84">
        <v>0</v>
      </c>
      <c r="E699" s="84">
        <v>0</v>
      </c>
      <c r="F699" s="84">
        <v>0</v>
      </c>
      <c r="G699" s="84">
        <v>0</v>
      </c>
      <c r="H699" s="84">
        <v>0</v>
      </c>
      <c r="I699" s="84">
        <v>0</v>
      </c>
      <c r="J699" s="84">
        <v>0</v>
      </c>
      <c r="K699" s="84">
        <v>0</v>
      </c>
      <c r="L699" s="84">
        <v>0</v>
      </c>
      <c r="M699" s="84">
        <v>0</v>
      </c>
      <c r="N699" s="84">
        <v>0</v>
      </c>
      <c r="O699" s="84">
        <v>0</v>
      </c>
      <c r="P699" s="84">
        <v>0</v>
      </c>
      <c r="Q699" s="84">
        <v>0</v>
      </c>
      <c r="R699" s="84">
        <v>0</v>
      </c>
      <c r="S699" s="84">
        <v>0</v>
      </c>
      <c r="T699" s="84">
        <v>0</v>
      </c>
      <c r="U699" s="84">
        <v>0</v>
      </c>
      <c r="V699" s="84">
        <v>0</v>
      </c>
      <c r="W699" s="84">
        <v>0</v>
      </c>
      <c r="X699" s="84">
        <v>0</v>
      </c>
      <c r="Y699" s="84">
        <v>0</v>
      </c>
      <c r="Z699" s="84">
        <v>0</v>
      </c>
      <c r="AA699" s="84">
        <v>0</v>
      </c>
      <c r="AB699" s="84">
        <v>0</v>
      </c>
      <c r="AC699" s="84">
        <v>0</v>
      </c>
      <c r="AD699" s="84">
        <v>0</v>
      </c>
      <c r="AE699" s="84">
        <v>0</v>
      </c>
      <c r="AF699" s="84">
        <v>0</v>
      </c>
      <c r="AG699" s="84">
        <v>0</v>
      </c>
      <c r="AH699" s="84">
        <v>0</v>
      </c>
      <c r="AI699" s="84">
        <v>0</v>
      </c>
      <c r="AJ699" s="84">
        <v>0</v>
      </c>
      <c r="AK699" s="84">
        <v>0</v>
      </c>
      <c r="AL699" s="84">
        <v>0</v>
      </c>
      <c r="AM699" s="84">
        <v>0</v>
      </c>
      <c r="AN699" s="84">
        <v>0</v>
      </c>
      <c r="AO699" s="84">
        <v>0</v>
      </c>
      <c r="AP699" s="84">
        <v>0</v>
      </c>
      <c r="AQ699" s="84">
        <v>0</v>
      </c>
      <c r="AR699" s="84">
        <v>0</v>
      </c>
      <c r="AS699" s="84">
        <v>0</v>
      </c>
      <c r="AT699" s="84">
        <v>0</v>
      </c>
      <c r="AU699" s="84">
        <v>0</v>
      </c>
      <c r="AV699" s="84">
        <v>0</v>
      </c>
      <c r="AW699" s="84">
        <v>0</v>
      </c>
      <c r="AX699" s="84">
        <v>0</v>
      </c>
      <c r="AY699" s="84">
        <v>0</v>
      </c>
      <c r="AZ699" s="84">
        <v>0</v>
      </c>
      <c r="BA699" s="84">
        <v>0</v>
      </c>
      <c r="BB699" s="84">
        <v>0</v>
      </c>
      <c r="BC699" s="84">
        <v>0</v>
      </c>
      <c r="BD699" s="84">
        <v>0</v>
      </c>
      <c r="BE699" s="84">
        <v>0</v>
      </c>
      <c r="BF699" s="84">
        <v>0</v>
      </c>
      <c r="BG699" s="84">
        <v>0</v>
      </c>
      <c r="BH699" s="84">
        <v>0</v>
      </c>
      <c r="BI699" s="84">
        <v>0</v>
      </c>
      <c r="BJ699" s="84">
        <v>0</v>
      </c>
      <c r="BK699" s="84">
        <v>0</v>
      </c>
      <c r="BL699" s="84">
        <v>0</v>
      </c>
      <c r="BM699" s="84">
        <v>0</v>
      </c>
      <c r="BN699" s="84">
        <v>0</v>
      </c>
      <c r="BO699" s="84">
        <v>0</v>
      </c>
      <c r="BP699" s="84">
        <v>0</v>
      </c>
      <c r="BQ699" s="84">
        <v>0</v>
      </c>
      <c r="BR699" s="84">
        <v>0</v>
      </c>
      <c r="BS699" s="84">
        <v>0</v>
      </c>
      <c r="BT699" s="84">
        <v>0</v>
      </c>
      <c r="BU699" s="84">
        <v>0</v>
      </c>
      <c r="BV699" s="84">
        <v>0</v>
      </c>
      <c r="BW699" s="84">
        <v>0</v>
      </c>
      <c r="BX699" s="84">
        <v>0</v>
      </c>
      <c r="BY699" s="84">
        <v>0</v>
      </c>
      <c r="BZ699" s="84">
        <v>0</v>
      </c>
      <c r="CA699" s="84">
        <v>0</v>
      </c>
      <c r="CB699" s="84">
        <v>0</v>
      </c>
      <c r="CC699" s="84">
        <f t="shared" si="669"/>
        <v>0</v>
      </c>
      <c r="CD699" s="84">
        <f t="shared" ref="CD699" si="680">P699+AA699++AL699+AW699+BH699+BS699</f>
        <v>0</v>
      </c>
      <c r="CE699" s="84">
        <f t="shared" ref="CE699" si="681">Q699+AB699++AM699+AX699+BI699+BT699</f>
        <v>0</v>
      </c>
      <c r="CF699" s="84">
        <f t="shared" ref="CF699" si="682">R699+AC699++AN699+AY699+BJ699+BU699</f>
        <v>0</v>
      </c>
      <c r="CG699" s="84">
        <f t="shared" ref="CG699" si="683">S699+AD699++AO699+AZ699+BK699+BV699</f>
        <v>0</v>
      </c>
      <c r="CH699" s="84">
        <f t="shared" ref="CH699" si="684">T699+AE699++AP699+BA699+BL699+BW699</f>
        <v>0</v>
      </c>
      <c r="CI699" s="84">
        <f t="shared" ref="CI699" si="685">U699+AF699++AQ699+BB699+BM699+BX699</f>
        <v>0</v>
      </c>
      <c r="CJ699" s="84">
        <f t="shared" ref="CJ699" si="686">V699+AG699++AR699+BC699+BN699+BY699</f>
        <v>0</v>
      </c>
      <c r="CK699" s="84">
        <f t="shared" ref="CK699" si="687">W699+AH699++AS699+BD699+BO699+BZ699</f>
        <v>0</v>
      </c>
      <c r="CL699" s="84">
        <f t="shared" ref="CL699" si="688">X699+AI699++AT699+BE699+BP699+CA699</f>
        <v>0</v>
      </c>
      <c r="CM699" s="84">
        <f t="shared" ref="CM699" si="689">Y699+AJ699++AU699+BF699+BQ699+CB699</f>
        <v>0</v>
      </c>
    </row>
    <row r="700" spans="1:91" ht="31.5">
      <c r="A700" s="73" t="s">
        <v>1522</v>
      </c>
      <c r="B700" s="67" t="s">
        <v>227</v>
      </c>
      <c r="C700" s="67" t="s">
        <v>202</v>
      </c>
      <c r="D700" s="84">
        <v>0</v>
      </c>
      <c r="E700" s="84">
        <v>0</v>
      </c>
      <c r="F700" s="84">
        <v>0</v>
      </c>
      <c r="G700" s="84">
        <v>0</v>
      </c>
      <c r="H700" s="84">
        <v>0</v>
      </c>
      <c r="I700" s="84">
        <v>0</v>
      </c>
      <c r="J700" s="84">
        <v>0</v>
      </c>
      <c r="K700" s="84">
        <v>0</v>
      </c>
      <c r="L700" s="84">
        <v>0</v>
      </c>
      <c r="M700" s="84">
        <v>0</v>
      </c>
      <c r="N700" s="84">
        <v>0</v>
      </c>
      <c r="O700" s="84">
        <v>0</v>
      </c>
      <c r="P700" s="84">
        <v>0</v>
      </c>
      <c r="Q700" s="84">
        <v>0</v>
      </c>
      <c r="R700" s="84">
        <v>0</v>
      </c>
      <c r="S700" s="84">
        <v>0</v>
      </c>
      <c r="T700" s="84">
        <v>0</v>
      </c>
      <c r="U700" s="84">
        <v>0</v>
      </c>
      <c r="V700" s="84">
        <v>0</v>
      </c>
      <c r="W700" s="84">
        <v>0</v>
      </c>
      <c r="X700" s="84">
        <v>0</v>
      </c>
      <c r="Y700" s="84">
        <v>0</v>
      </c>
      <c r="Z700" s="84">
        <v>0</v>
      </c>
      <c r="AA700" s="84">
        <v>0</v>
      </c>
      <c r="AB700" s="84">
        <v>0</v>
      </c>
      <c r="AC700" s="84">
        <v>0</v>
      </c>
      <c r="AD700" s="84">
        <v>0</v>
      </c>
      <c r="AE700" s="84">
        <v>0</v>
      </c>
      <c r="AF700" s="84">
        <v>0</v>
      </c>
      <c r="AG700" s="84">
        <v>0</v>
      </c>
      <c r="AH700" s="84">
        <v>0</v>
      </c>
      <c r="AI700" s="84">
        <v>0</v>
      </c>
      <c r="AJ700" s="84">
        <v>0</v>
      </c>
      <c r="AK700" s="84">
        <v>0</v>
      </c>
      <c r="AL700" s="84">
        <v>0</v>
      </c>
      <c r="AM700" s="84">
        <v>0</v>
      </c>
      <c r="AN700" s="84">
        <v>0</v>
      </c>
      <c r="AO700" s="84">
        <v>0</v>
      </c>
      <c r="AP700" s="84">
        <v>0</v>
      </c>
      <c r="AQ700" s="84">
        <v>0</v>
      </c>
      <c r="AR700" s="84">
        <v>0</v>
      </c>
      <c r="AS700" s="84">
        <v>0</v>
      </c>
      <c r="AT700" s="84">
        <v>0</v>
      </c>
      <c r="AU700" s="84">
        <v>0</v>
      </c>
      <c r="AV700" s="84">
        <v>0</v>
      </c>
      <c r="AW700" s="84">
        <v>0</v>
      </c>
      <c r="AX700" s="84">
        <v>0</v>
      </c>
      <c r="AY700" s="84">
        <v>0</v>
      </c>
      <c r="AZ700" s="84">
        <v>0</v>
      </c>
      <c r="BA700" s="84">
        <v>0</v>
      </c>
      <c r="BB700" s="84">
        <v>0</v>
      </c>
      <c r="BC700" s="84">
        <v>0</v>
      </c>
      <c r="BD700" s="84">
        <v>0</v>
      </c>
      <c r="BE700" s="84">
        <v>0</v>
      </c>
      <c r="BF700" s="84">
        <v>0</v>
      </c>
      <c r="BG700" s="84">
        <v>0</v>
      </c>
      <c r="BH700" s="84">
        <v>0</v>
      </c>
      <c r="BI700" s="84">
        <v>0</v>
      </c>
      <c r="BJ700" s="84">
        <v>0</v>
      </c>
      <c r="BK700" s="84">
        <v>0</v>
      </c>
      <c r="BL700" s="84">
        <v>0</v>
      </c>
      <c r="BM700" s="84">
        <v>0</v>
      </c>
      <c r="BN700" s="84">
        <v>0</v>
      </c>
      <c r="BO700" s="84">
        <v>0</v>
      </c>
      <c r="BP700" s="84">
        <v>0</v>
      </c>
      <c r="BQ700" s="84">
        <v>0</v>
      </c>
      <c r="BR700" s="84">
        <v>0</v>
      </c>
      <c r="BS700" s="84">
        <v>0</v>
      </c>
      <c r="BT700" s="84">
        <v>0</v>
      </c>
      <c r="BU700" s="84">
        <v>0</v>
      </c>
      <c r="BV700" s="84">
        <v>0</v>
      </c>
      <c r="BW700" s="84">
        <v>0</v>
      </c>
      <c r="BX700" s="84">
        <v>0</v>
      </c>
      <c r="BY700" s="84">
        <v>0</v>
      </c>
      <c r="BZ700" s="84">
        <v>0</v>
      </c>
      <c r="CA700" s="84">
        <v>0</v>
      </c>
      <c r="CB700" s="84">
        <v>0</v>
      </c>
      <c r="CC700" s="84">
        <f t="shared" si="669"/>
        <v>0</v>
      </c>
      <c r="CD700" s="84">
        <f t="shared" ref="CD700" si="690">P700+AA700++AL700+AW700+BH700+BS700</f>
        <v>0</v>
      </c>
      <c r="CE700" s="84">
        <f t="shared" ref="CE700" si="691">Q700+AB700++AM700+AX700+BI700+BT700</f>
        <v>0</v>
      </c>
      <c r="CF700" s="84">
        <f t="shared" ref="CF700" si="692">R700+AC700++AN700+AY700+BJ700+BU700</f>
        <v>0</v>
      </c>
      <c r="CG700" s="84">
        <f t="shared" ref="CG700" si="693">S700+AD700++AO700+AZ700+BK700+BV700</f>
        <v>0</v>
      </c>
      <c r="CH700" s="84">
        <f t="shared" ref="CH700" si="694">T700+AE700++AP700+BA700+BL700+BW700</f>
        <v>0</v>
      </c>
      <c r="CI700" s="84">
        <f t="shared" ref="CI700" si="695">U700+AF700++AQ700+BB700+BM700+BX700</f>
        <v>0</v>
      </c>
      <c r="CJ700" s="84">
        <f t="shared" ref="CJ700" si="696">V700+AG700++AR700+BC700+BN700+BY700</f>
        <v>0</v>
      </c>
      <c r="CK700" s="84">
        <f t="shared" ref="CK700" si="697">W700+AH700++AS700+BD700+BO700+BZ700</f>
        <v>0</v>
      </c>
      <c r="CL700" s="84">
        <f t="shared" ref="CL700" si="698">X700+AI700++AT700+BE700+BP700+CA700</f>
        <v>0</v>
      </c>
      <c r="CM700" s="84">
        <f t="shared" ref="CM700" si="699">Y700+AJ700++AU700+BF700+BQ700+CB700</f>
        <v>0</v>
      </c>
    </row>
    <row r="701" spans="1:91" ht="47.25">
      <c r="A701" s="73" t="s">
        <v>1523</v>
      </c>
      <c r="B701" s="67" t="s">
        <v>228</v>
      </c>
      <c r="C701" s="67" t="s">
        <v>202</v>
      </c>
      <c r="D701" s="84">
        <v>0</v>
      </c>
      <c r="E701" s="84">
        <v>0</v>
      </c>
      <c r="F701" s="84">
        <v>0</v>
      </c>
      <c r="G701" s="84">
        <v>0</v>
      </c>
      <c r="H701" s="84">
        <v>0</v>
      </c>
      <c r="I701" s="84">
        <v>0</v>
      </c>
      <c r="J701" s="84">
        <v>0</v>
      </c>
      <c r="K701" s="84">
        <v>0</v>
      </c>
      <c r="L701" s="84">
        <v>0</v>
      </c>
      <c r="M701" s="84">
        <v>0</v>
      </c>
      <c r="N701" s="84">
        <v>0</v>
      </c>
      <c r="O701" s="84">
        <v>0</v>
      </c>
      <c r="P701" s="84">
        <v>0</v>
      </c>
      <c r="Q701" s="84">
        <v>0</v>
      </c>
      <c r="R701" s="84">
        <v>0</v>
      </c>
      <c r="S701" s="84">
        <v>0</v>
      </c>
      <c r="T701" s="84">
        <v>0</v>
      </c>
      <c r="U701" s="84">
        <v>0</v>
      </c>
      <c r="V701" s="84">
        <v>0</v>
      </c>
      <c r="W701" s="84">
        <v>0</v>
      </c>
      <c r="X701" s="84">
        <v>0</v>
      </c>
      <c r="Y701" s="84">
        <v>0</v>
      </c>
      <c r="Z701" s="84">
        <v>0</v>
      </c>
      <c r="AA701" s="84">
        <v>0</v>
      </c>
      <c r="AB701" s="84">
        <v>0</v>
      </c>
      <c r="AC701" s="84">
        <v>0</v>
      </c>
      <c r="AD701" s="84">
        <v>0</v>
      </c>
      <c r="AE701" s="84">
        <v>0</v>
      </c>
      <c r="AF701" s="84">
        <v>0</v>
      </c>
      <c r="AG701" s="84">
        <v>0</v>
      </c>
      <c r="AH701" s="84">
        <v>0</v>
      </c>
      <c r="AI701" s="84">
        <v>0</v>
      </c>
      <c r="AJ701" s="84">
        <v>0</v>
      </c>
      <c r="AK701" s="84">
        <v>0</v>
      </c>
      <c r="AL701" s="84">
        <v>0</v>
      </c>
      <c r="AM701" s="84">
        <v>0</v>
      </c>
      <c r="AN701" s="84">
        <v>0</v>
      </c>
      <c r="AO701" s="84">
        <v>0</v>
      </c>
      <c r="AP701" s="84">
        <v>0</v>
      </c>
      <c r="AQ701" s="84">
        <v>0</v>
      </c>
      <c r="AR701" s="84">
        <v>0</v>
      </c>
      <c r="AS701" s="84">
        <v>0</v>
      </c>
      <c r="AT701" s="84">
        <v>0</v>
      </c>
      <c r="AU701" s="84">
        <v>0</v>
      </c>
      <c r="AV701" s="84">
        <v>0</v>
      </c>
      <c r="AW701" s="84">
        <v>0</v>
      </c>
      <c r="AX701" s="84">
        <v>0</v>
      </c>
      <c r="AY701" s="84">
        <v>0</v>
      </c>
      <c r="AZ701" s="84">
        <v>0</v>
      </c>
      <c r="BA701" s="84">
        <v>0</v>
      </c>
      <c r="BB701" s="84">
        <v>0</v>
      </c>
      <c r="BC701" s="84">
        <v>0</v>
      </c>
      <c r="BD701" s="84">
        <v>0</v>
      </c>
      <c r="BE701" s="84">
        <v>0</v>
      </c>
      <c r="BF701" s="84">
        <v>0</v>
      </c>
      <c r="BG701" s="84">
        <v>0</v>
      </c>
      <c r="BH701" s="84">
        <v>0</v>
      </c>
      <c r="BI701" s="84">
        <v>0</v>
      </c>
      <c r="BJ701" s="84">
        <v>0</v>
      </c>
      <c r="BK701" s="84">
        <v>0</v>
      </c>
      <c r="BL701" s="84">
        <v>0</v>
      </c>
      <c r="BM701" s="84">
        <v>0</v>
      </c>
      <c r="BN701" s="84">
        <v>0</v>
      </c>
      <c r="BO701" s="84">
        <v>0</v>
      </c>
      <c r="BP701" s="84">
        <v>0</v>
      </c>
      <c r="BQ701" s="84">
        <v>0</v>
      </c>
      <c r="BR701" s="84">
        <v>0</v>
      </c>
      <c r="BS701" s="84">
        <v>0</v>
      </c>
      <c r="BT701" s="84">
        <v>0</v>
      </c>
      <c r="BU701" s="84">
        <v>0</v>
      </c>
      <c r="BV701" s="84">
        <v>0</v>
      </c>
      <c r="BW701" s="84">
        <v>0</v>
      </c>
      <c r="BX701" s="84">
        <v>0</v>
      </c>
      <c r="BY701" s="84">
        <v>0</v>
      </c>
      <c r="BZ701" s="84">
        <v>0</v>
      </c>
      <c r="CA701" s="84">
        <v>0</v>
      </c>
      <c r="CB701" s="84">
        <v>0</v>
      </c>
      <c r="CC701" s="84">
        <f t="shared" si="669"/>
        <v>0</v>
      </c>
      <c r="CD701" s="84">
        <f t="shared" ref="CD701" si="700">P701+AA701++AL701+AW701+BH701+BS701</f>
        <v>0</v>
      </c>
      <c r="CE701" s="84">
        <f t="shared" ref="CE701" si="701">Q701+AB701++AM701+AX701+BI701+BT701</f>
        <v>0</v>
      </c>
      <c r="CF701" s="84">
        <f t="shared" ref="CF701" si="702">R701+AC701++AN701+AY701+BJ701+BU701</f>
        <v>0</v>
      </c>
      <c r="CG701" s="84">
        <f t="shared" ref="CG701" si="703">S701+AD701++AO701+AZ701+BK701+BV701</f>
        <v>0</v>
      </c>
      <c r="CH701" s="84">
        <f t="shared" ref="CH701" si="704">T701+AE701++AP701+BA701+BL701+BW701</f>
        <v>0</v>
      </c>
      <c r="CI701" s="84">
        <f t="shared" ref="CI701" si="705">U701+AF701++AQ701+BB701+BM701+BX701</f>
        <v>0</v>
      </c>
      <c r="CJ701" s="84">
        <f t="shared" ref="CJ701" si="706">V701+AG701++AR701+BC701+BN701+BY701</f>
        <v>0</v>
      </c>
      <c r="CK701" s="84">
        <f t="shared" ref="CK701" si="707">W701+AH701++AS701+BD701+BO701+BZ701</f>
        <v>0</v>
      </c>
      <c r="CL701" s="84">
        <f t="shared" ref="CL701" si="708">X701+AI701++AT701+BE701+BP701+CA701</f>
        <v>0</v>
      </c>
      <c r="CM701" s="84">
        <f t="shared" ref="CM701" si="709">Y701+AJ701++AU701+BF701+BQ701+CB701</f>
        <v>0</v>
      </c>
    </row>
    <row r="702" spans="1:91" ht="31.5">
      <c r="A702" s="73" t="s">
        <v>1524</v>
      </c>
      <c r="B702" s="67" t="s">
        <v>227</v>
      </c>
      <c r="C702" s="67" t="s">
        <v>202</v>
      </c>
      <c r="D702" s="84">
        <v>0</v>
      </c>
      <c r="E702" s="84">
        <v>0</v>
      </c>
      <c r="F702" s="84">
        <v>0</v>
      </c>
      <c r="G702" s="84">
        <v>0</v>
      </c>
      <c r="H702" s="84">
        <v>0</v>
      </c>
      <c r="I702" s="84">
        <v>0</v>
      </c>
      <c r="J702" s="84">
        <v>0</v>
      </c>
      <c r="K702" s="84">
        <v>0</v>
      </c>
      <c r="L702" s="84">
        <v>0</v>
      </c>
      <c r="M702" s="84">
        <v>0</v>
      </c>
      <c r="N702" s="84">
        <v>0</v>
      </c>
      <c r="O702" s="84">
        <v>0</v>
      </c>
      <c r="P702" s="84">
        <v>0</v>
      </c>
      <c r="Q702" s="84">
        <v>0</v>
      </c>
      <c r="R702" s="84">
        <v>0</v>
      </c>
      <c r="S702" s="84">
        <v>0</v>
      </c>
      <c r="T702" s="84">
        <v>0</v>
      </c>
      <c r="U702" s="84">
        <v>0</v>
      </c>
      <c r="V702" s="84">
        <v>0</v>
      </c>
      <c r="W702" s="84">
        <v>0</v>
      </c>
      <c r="X702" s="84">
        <v>0</v>
      </c>
      <c r="Y702" s="84">
        <v>0</v>
      </c>
      <c r="Z702" s="84">
        <v>0</v>
      </c>
      <c r="AA702" s="84">
        <v>0</v>
      </c>
      <c r="AB702" s="84">
        <v>0</v>
      </c>
      <c r="AC702" s="84">
        <v>0</v>
      </c>
      <c r="AD702" s="84">
        <v>0</v>
      </c>
      <c r="AE702" s="84">
        <v>0</v>
      </c>
      <c r="AF702" s="84">
        <v>0</v>
      </c>
      <c r="AG702" s="84">
        <v>0</v>
      </c>
      <c r="AH702" s="84">
        <v>0</v>
      </c>
      <c r="AI702" s="84">
        <v>0</v>
      </c>
      <c r="AJ702" s="84">
        <v>0</v>
      </c>
      <c r="AK702" s="84">
        <v>0</v>
      </c>
      <c r="AL702" s="84">
        <v>0</v>
      </c>
      <c r="AM702" s="84">
        <v>0</v>
      </c>
      <c r="AN702" s="84">
        <v>0</v>
      </c>
      <c r="AO702" s="84">
        <v>0</v>
      </c>
      <c r="AP702" s="84">
        <v>0</v>
      </c>
      <c r="AQ702" s="84">
        <v>0</v>
      </c>
      <c r="AR702" s="84">
        <v>0</v>
      </c>
      <c r="AS702" s="84">
        <v>0</v>
      </c>
      <c r="AT702" s="84">
        <v>0</v>
      </c>
      <c r="AU702" s="84">
        <v>0</v>
      </c>
      <c r="AV702" s="84">
        <v>0</v>
      </c>
      <c r="AW702" s="84">
        <v>0</v>
      </c>
      <c r="AX702" s="84">
        <v>0</v>
      </c>
      <c r="AY702" s="84">
        <v>0</v>
      </c>
      <c r="AZ702" s="84">
        <v>0</v>
      </c>
      <c r="BA702" s="84">
        <v>0</v>
      </c>
      <c r="BB702" s="84">
        <v>0</v>
      </c>
      <c r="BC702" s="84">
        <v>0</v>
      </c>
      <c r="BD702" s="84">
        <v>0</v>
      </c>
      <c r="BE702" s="84">
        <v>0</v>
      </c>
      <c r="BF702" s="84">
        <v>0</v>
      </c>
      <c r="BG702" s="84">
        <v>0</v>
      </c>
      <c r="BH702" s="84">
        <v>0</v>
      </c>
      <c r="BI702" s="84">
        <v>0</v>
      </c>
      <c r="BJ702" s="84">
        <v>0</v>
      </c>
      <c r="BK702" s="84">
        <v>0</v>
      </c>
      <c r="BL702" s="84">
        <v>0</v>
      </c>
      <c r="BM702" s="84">
        <v>0</v>
      </c>
      <c r="BN702" s="84">
        <v>0</v>
      </c>
      <c r="BO702" s="84">
        <v>0</v>
      </c>
      <c r="BP702" s="84">
        <v>0</v>
      </c>
      <c r="BQ702" s="84">
        <v>0</v>
      </c>
      <c r="BR702" s="84">
        <v>0</v>
      </c>
      <c r="BS702" s="84">
        <v>0</v>
      </c>
      <c r="BT702" s="84">
        <v>0</v>
      </c>
      <c r="BU702" s="84">
        <v>0</v>
      </c>
      <c r="BV702" s="84">
        <v>0</v>
      </c>
      <c r="BW702" s="84">
        <v>0</v>
      </c>
      <c r="BX702" s="84">
        <v>0</v>
      </c>
      <c r="BY702" s="84">
        <v>0</v>
      </c>
      <c r="BZ702" s="84">
        <v>0</v>
      </c>
      <c r="CA702" s="84">
        <v>0</v>
      </c>
      <c r="CB702" s="84">
        <v>0</v>
      </c>
      <c r="CC702" s="84">
        <f t="shared" si="669"/>
        <v>0</v>
      </c>
      <c r="CD702" s="84">
        <f t="shared" ref="CD702" si="710">P702+AA702++AL702+AW702+BH702+BS702</f>
        <v>0</v>
      </c>
      <c r="CE702" s="84">
        <f t="shared" ref="CE702" si="711">Q702+AB702++AM702+AX702+BI702+BT702</f>
        <v>0</v>
      </c>
      <c r="CF702" s="84">
        <f t="shared" ref="CF702" si="712">R702+AC702++AN702+AY702+BJ702+BU702</f>
        <v>0</v>
      </c>
      <c r="CG702" s="84">
        <f t="shared" ref="CG702" si="713">S702+AD702++AO702+AZ702+BK702+BV702</f>
        <v>0</v>
      </c>
      <c r="CH702" s="84">
        <f t="shared" ref="CH702" si="714">T702+AE702++AP702+BA702+BL702+BW702</f>
        <v>0</v>
      </c>
      <c r="CI702" s="84">
        <f t="shared" ref="CI702" si="715">U702+AF702++AQ702+BB702+BM702+BX702</f>
        <v>0</v>
      </c>
      <c r="CJ702" s="84">
        <f t="shared" ref="CJ702" si="716">V702+AG702++AR702+BC702+BN702+BY702</f>
        <v>0</v>
      </c>
      <c r="CK702" s="84">
        <f t="shared" ref="CK702" si="717">W702+AH702++AS702+BD702+BO702+BZ702</f>
        <v>0</v>
      </c>
      <c r="CL702" s="84">
        <f t="shared" ref="CL702" si="718">X702+AI702++AT702+BE702+BP702+CA702</f>
        <v>0</v>
      </c>
      <c r="CM702" s="84">
        <f t="shared" ref="CM702" si="719">Y702+AJ702++AU702+BF702+BQ702+CB702</f>
        <v>0</v>
      </c>
    </row>
    <row r="703" spans="1:91" ht="31.5">
      <c r="A703" s="73" t="s">
        <v>1525</v>
      </c>
      <c r="B703" s="67" t="s">
        <v>227</v>
      </c>
      <c r="C703" s="67" t="s">
        <v>202</v>
      </c>
      <c r="D703" s="84">
        <v>0</v>
      </c>
      <c r="E703" s="84">
        <v>0</v>
      </c>
      <c r="F703" s="84">
        <v>0</v>
      </c>
      <c r="G703" s="84">
        <v>0</v>
      </c>
      <c r="H703" s="84">
        <v>0</v>
      </c>
      <c r="I703" s="84">
        <v>0</v>
      </c>
      <c r="J703" s="84">
        <v>0</v>
      </c>
      <c r="K703" s="84">
        <v>0</v>
      </c>
      <c r="L703" s="84">
        <v>0</v>
      </c>
      <c r="M703" s="84">
        <v>0</v>
      </c>
      <c r="N703" s="84">
        <v>0</v>
      </c>
      <c r="O703" s="84">
        <v>0</v>
      </c>
      <c r="P703" s="84">
        <v>0</v>
      </c>
      <c r="Q703" s="84">
        <v>0</v>
      </c>
      <c r="R703" s="84">
        <v>0</v>
      </c>
      <c r="S703" s="84">
        <v>0</v>
      </c>
      <c r="T703" s="84">
        <v>0</v>
      </c>
      <c r="U703" s="84">
        <v>0</v>
      </c>
      <c r="V703" s="84">
        <v>0</v>
      </c>
      <c r="W703" s="84">
        <v>0</v>
      </c>
      <c r="X703" s="84">
        <v>0</v>
      </c>
      <c r="Y703" s="84">
        <v>0</v>
      </c>
      <c r="Z703" s="84">
        <v>0</v>
      </c>
      <c r="AA703" s="84">
        <v>0</v>
      </c>
      <c r="AB703" s="84">
        <v>0</v>
      </c>
      <c r="AC703" s="84">
        <v>0</v>
      </c>
      <c r="AD703" s="84">
        <v>0</v>
      </c>
      <c r="AE703" s="84">
        <v>0</v>
      </c>
      <c r="AF703" s="84">
        <v>0</v>
      </c>
      <c r="AG703" s="84">
        <v>0</v>
      </c>
      <c r="AH703" s="84">
        <v>0</v>
      </c>
      <c r="AI703" s="84">
        <v>0</v>
      </c>
      <c r="AJ703" s="84">
        <v>0</v>
      </c>
      <c r="AK703" s="84">
        <v>0</v>
      </c>
      <c r="AL703" s="84">
        <v>0</v>
      </c>
      <c r="AM703" s="84">
        <v>0</v>
      </c>
      <c r="AN703" s="84">
        <v>0</v>
      </c>
      <c r="AO703" s="84">
        <v>0</v>
      </c>
      <c r="AP703" s="84">
        <v>0</v>
      </c>
      <c r="AQ703" s="84">
        <v>0</v>
      </c>
      <c r="AR703" s="84">
        <v>0</v>
      </c>
      <c r="AS703" s="84">
        <v>0</v>
      </c>
      <c r="AT703" s="84">
        <v>0</v>
      </c>
      <c r="AU703" s="84">
        <v>0</v>
      </c>
      <c r="AV703" s="84">
        <v>0</v>
      </c>
      <c r="AW703" s="84">
        <v>0</v>
      </c>
      <c r="AX703" s="84">
        <v>0</v>
      </c>
      <c r="AY703" s="84">
        <v>0</v>
      </c>
      <c r="AZ703" s="84">
        <v>0</v>
      </c>
      <c r="BA703" s="84">
        <v>0</v>
      </c>
      <c r="BB703" s="84">
        <v>0</v>
      </c>
      <c r="BC703" s="84">
        <v>0</v>
      </c>
      <c r="BD703" s="84">
        <v>0</v>
      </c>
      <c r="BE703" s="84">
        <v>0</v>
      </c>
      <c r="BF703" s="84">
        <v>0</v>
      </c>
      <c r="BG703" s="84">
        <v>0</v>
      </c>
      <c r="BH703" s="84">
        <v>0</v>
      </c>
      <c r="BI703" s="84">
        <v>0</v>
      </c>
      <c r="BJ703" s="84">
        <v>0</v>
      </c>
      <c r="BK703" s="84">
        <v>0</v>
      </c>
      <c r="BL703" s="84">
        <v>0</v>
      </c>
      <c r="BM703" s="84">
        <v>0</v>
      </c>
      <c r="BN703" s="84">
        <v>0</v>
      </c>
      <c r="BO703" s="84">
        <v>0</v>
      </c>
      <c r="BP703" s="84">
        <v>0</v>
      </c>
      <c r="BQ703" s="84">
        <v>0</v>
      </c>
      <c r="BR703" s="84">
        <v>0</v>
      </c>
      <c r="BS703" s="84">
        <v>0</v>
      </c>
      <c r="BT703" s="84">
        <v>0</v>
      </c>
      <c r="BU703" s="84">
        <v>0</v>
      </c>
      <c r="BV703" s="84">
        <v>0</v>
      </c>
      <c r="BW703" s="84">
        <v>0</v>
      </c>
      <c r="BX703" s="84">
        <v>0</v>
      </c>
      <c r="BY703" s="84">
        <v>0</v>
      </c>
      <c r="BZ703" s="84">
        <v>0</v>
      </c>
      <c r="CA703" s="84">
        <v>0</v>
      </c>
      <c r="CB703" s="84">
        <v>0</v>
      </c>
      <c r="CC703" s="84">
        <f t="shared" si="669"/>
        <v>0</v>
      </c>
      <c r="CD703" s="84">
        <f t="shared" ref="CD703" si="720">P703+AA703++AL703+AW703+BH703+BS703</f>
        <v>0</v>
      </c>
      <c r="CE703" s="84">
        <f t="shared" ref="CE703" si="721">Q703+AB703++AM703+AX703+BI703+BT703</f>
        <v>0</v>
      </c>
      <c r="CF703" s="84">
        <f t="shared" ref="CF703" si="722">R703+AC703++AN703+AY703+BJ703+BU703</f>
        <v>0</v>
      </c>
      <c r="CG703" s="84">
        <f t="shared" ref="CG703" si="723">S703+AD703++AO703+AZ703+BK703+BV703</f>
        <v>0</v>
      </c>
      <c r="CH703" s="84">
        <f t="shared" ref="CH703" si="724">T703+AE703++AP703+BA703+BL703+BW703</f>
        <v>0</v>
      </c>
      <c r="CI703" s="84">
        <f t="shared" ref="CI703" si="725">U703+AF703++AQ703+BB703+BM703+BX703</f>
        <v>0</v>
      </c>
      <c r="CJ703" s="84">
        <f t="shared" ref="CJ703" si="726">V703+AG703++AR703+BC703+BN703+BY703</f>
        <v>0</v>
      </c>
      <c r="CK703" s="84">
        <f t="shared" ref="CK703" si="727">W703+AH703++AS703+BD703+BO703+BZ703</f>
        <v>0</v>
      </c>
      <c r="CL703" s="84">
        <f t="shared" ref="CL703" si="728">X703+AI703++AT703+BE703+BP703+CA703</f>
        <v>0</v>
      </c>
      <c r="CM703" s="84">
        <f t="shared" ref="CM703" si="729">Y703+AJ703++AU703+BF703+BQ703+CB703</f>
        <v>0</v>
      </c>
    </row>
    <row r="704" spans="1:91" ht="47.25">
      <c r="A704" s="73" t="s">
        <v>1526</v>
      </c>
      <c r="B704" s="67" t="s">
        <v>229</v>
      </c>
      <c r="C704" s="67" t="s">
        <v>202</v>
      </c>
      <c r="D704" s="84">
        <f t="shared" ref="D704:BO704" si="730">D705+D707+D709+D710+D713</f>
        <v>0</v>
      </c>
      <c r="E704" s="84">
        <f t="shared" si="730"/>
        <v>100</v>
      </c>
      <c r="F704" s="84">
        <f t="shared" si="730"/>
        <v>7.0999000000000008</v>
      </c>
      <c r="G704" s="84">
        <f t="shared" si="730"/>
        <v>0</v>
      </c>
      <c r="H704" s="84">
        <f t="shared" si="730"/>
        <v>0</v>
      </c>
      <c r="I704" s="84">
        <f t="shared" si="730"/>
        <v>4</v>
      </c>
      <c r="J704" s="84">
        <f t="shared" si="730"/>
        <v>0</v>
      </c>
      <c r="K704" s="84">
        <f t="shared" si="730"/>
        <v>0</v>
      </c>
      <c r="L704" s="84">
        <f t="shared" si="730"/>
        <v>0</v>
      </c>
      <c r="M704" s="84">
        <f t="shared" si="730"/>
        <v>0</v>
      </c>
      <c r="N704" s="84">
        <f t="shared" si="730"/>
        <v>0</v>
      </c>
      <c r="O704" s="84">
        <f t="shared" si="730"/>
        <v>0</v>
      </c>
      <c r="P704" s="84">
        <f t="shared" si="730"/>
        <v>0</v>
      </c>
      <c r="Q704" s="84">
        <f t="shared" si="730"/>
        <v>3.5177999999999998</v>
      </c>
      <c r="R704" s="84">
        <f t="shared" si="730"/>
        <v>0</v>
      </c>
      <c r="S704" s="84">
        <f t="shared" si="730"/>
        <v>0</v>
      </c>
      <c r="T704" s="84">
        <f t="shared" si="730"/>
        <v>2</v>
      </c>
      <c r="U704" s="84">
        <f t="shared" si="730"/>
        <v>0</v>
      </c>
      <c r="V704" s="84">
        <f t="shared" si="730"/>
        <v>0</v>
      </c>
      <c r="W704" s="84">
        <f t="shared" si="730"/>
        <v>0</v>
      </c>
      <c r="X704" s="84">
        <f t="shared" si="730"/>
        <v>0</v>
      </c>
      <c r="Y704" s="84">
        <f t="shared" si="730"/>
        <v>0</v>
      </c>
      <c r="Z704" s="84">
        <f t="shared" si="730"/>
        <v>0</v>
      </c>
      <c r="AA704" s="84">
        <f t="shared" si="730"/>
        <v>0</v>
      </c>
      <c r="AB704" s="84">
        <f t="shared" si="730"/>
        <v>0.29599999999999999</v>
      </c>
      <c r="AC704" s="84">
        <f t="shared" si="730"/>
        <v>0</v>
      </c>
      <c r="AD704" s="84">
        <f t="shared" si="730"/>
        <v>0</v>
      </c>
      <c r="AE704" s="84">
        <f t="shared" si="730"/>
        <v>0</v>
      </c>
      <c r="AF704" s="84">
        <f t="shared" si="730"/>
        <v>0</v>
      </c>
      <c r="AG704" s="84">
        <f t="shared" si="730"/>
        <v>0</v>
      </c>
      <c r="AH704" s="84">
        <f t="shared" si="730"/>
        <v>0</v>
      </c>
      <c r="AI704" s="84">
        <f t="shared" si="730"/>
        <v>0</v>
      </c>
      <c r="AJ704" s="84">
        <f t="shared" si="730"/>
        <v>0</v>
      </c>
      <c r="AK704" s="84">
        <f t="shared" si="730"/>
        <v>0</v>
      </c>
      <c r="AL704" s="84">
        <f t="shared" si="730"/>
        <v>0</v>
      </c>
      <c r="AM704" s="84">
        <f t="shared" si="730"/>
        <v>0</v>
      </c>
      <c r="AN704" s="84">
        <f t="shared" si="730"/>
        <v>0</v>
      </c>
      <c r="AO704" s="84">
        <f t="shared" si="730"/>
        <v>0</v>
      </c>
      <c r="AP704" s="84">
        <f t="shared" si="730"/>
        <v>1</v>
      </c>
      <c r="AQ704" s="84">
        <f t="shared" si="730"/>
        <v>0</v>
      </c>
      <c r="AR704" s="84">
        <f t="shared" si="730"/>
        <v>0</v>
      </c>
      <c r="AS704" s="84">
        <f t="shared" si="730"/>
        <v>0</v>
      </c>
      <c r="AT704" s="84">
        <f t="shared" si="730"/>
        <v>0</v>
      </c>
      <c r="AU704" s="84">
        <f t="shared" si="730"/>
        <v>0</v>
      </c>
      <c r="AV704" s="84">
        <f t="shared" si="730"/>
        <v>0</v>
      </c>
      <c r="AW704" s="84">
        <f t="shared" si="730"/>
        <v>0</v>
      </c>
      <c r="AX704" s="84">
        <f t="shared" si="730"/>
        <v>0</v>
      </c>
      <c r="AY704" s="84">
        <f t="shared" si="730"/>
        <v>0</v>
      </c>
      <c r="AZ704" s="84">
        <f t="shared" si="730"/>
        <v>0</v>
      </c>
      <c r="BA704" s="84">
        <f t="shared" si="730"/>
        <v>0</v>
      </c>
      <c r="BB704" s="84">
        <f t="shared" si="730"/>
        <v>0</v>
      </c>
      <c r="BC704" s="84">
        <f t="shared" si="730"/>
        <v>0</v>
      </c>
      <c r="BD704" s="84">
        <f t="shared" si="730"/>
        <v>0</v>
      </c>
      <c r="BE704" s="84">
        <f t="shared" si="730"/>
        <v>0</v>
      </c>
      <c r="BF704" s="84">
        <f t="shared" si="730"/>
        <v>0</v>
      </c>
      <c r="BG704" s="84">
        <f t="shared" si="730"/>
        <v>0</v>
      </c>
      <c r="BH704" s="84">
        <f t="shared" si="730"/>
        <v>0</v>
      </c>
      <c r="BI704" s="84">
        <f t="shared" si="730"/>
        <v>0</v>
      </c>
      <c r="BJ704" s="84">
        <f t="shared" si="730"/>
        <v>0</v>
      </c>
      <c r="BK704" s="84">
        <f t="shared" si="730"/>
        <v>0</v>
      </c>
      <c r="BL704" s="84">
        <f t="shared" si="730"/>
        <v>0</v>
      </c>
      <c r="BM704" s="84">
        <f t="shared" si="730"/>
        <v>0</v>
      </c>
      <c r="BN704" s="84">
        <f t="shared" si="730"/>
        <v>0</v>
      </c>
      <c r="BO704" s="84">
        <f t="shared" si="730"/>
        <v>0</v>
      </c>
      <c r="BP704" s="84">
        <f t="shared" ref="BP704:CM704" si="731">BP705+BP707+BP709+BP710+BP713</f>
        <v>0</v>
      </c>
      <c r="BQ704" s="84">
        <f t="shared" si="731"/>
        <v>0</v>
      </c>
      <c r="BR704" s="84">
        <f t="shared" si="731"/>
        <v>0</v>
      </c>
      <c r="BS704" s="84">
        <f t="shared" si="731"/>
        <v>0</v>
      </c>
      <c r="BT704" s="84">
        <f t="shared" si="731"/>
        <v>0</v>
      </c>
      <c r="BU704" s="84">
        <f t="shared" si="731"/>
        <v>0</v>
      </c>
      <c r="BV704" s="84">
        <f t="shared" si="731"/>
        <v>0</v>
      </c>
      <c r="BW704" s="84">
        <f t="shared" si="731"/>
        <v>0</v>
      </c>
      <c r="BX704" s="84">
        <f t="shared" si="731"/>
        <v>0</v>
      </c>
      <c r="BY704" s="84">
        <f t="shared" si="731"/>
        <v>0</v>
      </c>
      <c r="BZ704" s="84">
        <f t="shared" si="731"/>
        <v>0</v>
      </c>
      <c r="CA704" s="84">
        <f t="shared" si="731"/>
        <v>0</v>
      </c>
      <c r="CB704" s="84">
        <f t="shared" si="731"/>
        <v>0</v>
      </c>
      <c r="CC704" s="84">
        <f t="shared" si="731"/>
        <v>0</v>
      </c>
      <c r="CD704" s="84">
        <f t="shared" si="731"/>
        <v>0</v>
      </c>
      <c r="CE704" s="84">
        <f t="shared" si="731"/>
        <v>3.8138000000000001</v>
      </c>
      <c r="CF704" s="84">
        <f t="shared" si="731"/>
        <v>0</v>
      </c>
      <c r="CG704" s="84">
        <f t="shared" si="731"/>
        <v>0</v>
      </c>
      <c r="CH704" s="84">
        <f t="shared" si="731"/>
        <v>3</v>
      </c>
      <c r="CI704" s="84">
        <f t="shared" si="731"/>
        <v>0</v>
      </c>
      <c r="CJ704" s="84">
        <f t="shared" si="731"/>
        <v>0</v>
      </c>
      <c r="CK704" s="84">
        <f t="shared" si="731"/>
        <v>0</v>
      </c>
      <c r="CL704" s="84">
        <f t="shared" si="731"/>
        <v>0</v>
      </c>
      <c r="CM704" s="84">
        <f t="shared" si="731"/>
        <v>0</v>
      </c>
    </row>
    <row r="705" spans="1:91" ht="63">
      <c r="A705" s="171" t="s">
        <v>1527</v>
      </c>
      <c r="B705" s="173" t="s">
        <v>231</v>
      </c>
      <c r="C705" s="174" t="s">
        <v>202</v>
      </c>
      <c r="D705" s="84">
        <f t="shared" ref="D705:AH705" si="732">SUM(D706:D706)</f>
        <v>0</v>
      </c>
      <c r="E705" s="84">
        <f t="shared" si="732"/>
        <v>0</v>
      </c>
      <c r="F705" s="84">
        <f t="shared" si="732"/>
        <v>0</v>
      </c>
      <c r="G705" s="84">
        <f t="shared" si="732"/>
        <v>0</v>
      </c>
      <c r="H705" s="84">
        <f t="shared" si="732"/>
        <v>0</v>
      </c>
      <c r="I705" s="84">
        <f t="shared" si="732"/>
        <v>0</v>
      </c>
      <c r="J705" s="84">
        <f t="shared" si="732"/>
        <v>0</v>
      </c>
      <c r="K705" s="84">
        <f t="shared" si="732"/>
        <v>0</v>
      </c>
      <c r="L705" s="84">
        <f t="shared" si="732"/>
        <v>0</v>
      </c>
      <c r="M705" s="84">
        <f t="shared" si="732"/>
        <v>0</v>
      </c>
      <c r="N705" s="84">
        <f t="shared" si="732"/>
        <v>0</v>
      </c>
      <c r="O705" s="70">
        <f t="shared" si="732"/>
        <v>0</v>
      </c>
      <c r="P705" s="70">
        <f t="shared" si="732"/>
        <v>0</v>
      </c>
      <c r="Q705" s="70">
        <f t="shared" si="732"/>
        <v>0</v>
      </c>
      <c r="R705" s="70">
        <f t="shared" si="732"/>
        <v>0</v>
      </c>
      <c r="S705" s="70">
        <f t="shared" si="732"/>
        <v>0</v>
      </c>
      <c r="T705" s="70">
        <f t="shared" si="732"/>
        <v>0</v>
      </c>
      <c r="U705" s="70">
        <f t="shared" si="732"/>
        <v>0</v>
      </c>
      <c r="V705" s="70">
        <f t="shared" si="732"/>
        <v>0</v>
      </c>
      <c r="W705" s="70">
        <f t="shared" si="732"/>
        <v>0</v>
      </c>
      <c r="X705" s="70">
        <f t="shared" si="732"/>
        <v>0</v>
      </c>
      <c r="Y705" s="70">
        <f t="shared" si="732"/>
        <v>0</v>
      </c>
      <c r="Z705" s="70">
        <f t="shared" si="732"/>
        <v>0</v>
      </c>
      <c r="AA705" s="70">
        <f t="shared" si="732"/>
        <v>0</v>
      </c>
      <c r="AB705" s="70">
        <f t="shared" si="732"/>
        <v>0</v>
      </c>
      <c r="AC705" s="70">
        <f t="shared" si="732"/>
        <v>0</v>
      </c>
      <c r="AD705" s="70">
        <f t="shared" si="732"/>
        <v>0</v>
      </c>
      <c r="AE705" s="70">
        <f t="shared" si="732"/>
        <v>0</v>
      </c>
      <c r="AF705" s="70">
        <f t="shared" si="732"/>
        <v>0</v>
      </c>
      <c r="AG705" s="70">
        <f t="shared" si="732"/>
        <v>0</v>
      </c>
      <c r="AH705" s="70">
        <f t="shared" si="732"/>
        <v>0</v>
      </c>
      <c r="AI705" s="70">
        <f t="shared" ref="AI705:CM705" si="733">SUM(AI706:AI706)</f>
        <v>0</v>
      </c>
      <c r="AJ705" s="70">
        <f t="shared" si="733"/>
        <v>0</v>
      </c>
      <c r="AK705" s="70">
        <f t="shared" si="733"/>
        <v>0</v>
      </c>
      <c r="AL705" s="70">
        <f t="shared" si="733"/>
        <v>0</v>
      </c>
      <c r="AM705" s="70">
        <f t="shared" si="733"/>
        <v>0</v>
      </c>
      <c r="AN705" s="70">
        <f t="shared" si="733"/>
        <v>0</v>
      </c>
      <c r="AO705" s="70">
        <f t="shared" si="733"/>
        <v>0</v>
      </c>
      <c r="AP705" s="70">
        <f t="shared" si="733"/>
        <v>0</v>
      </c>
      <c r="AQ705" s="70">
        <f t="shared" si="733"/>
        <v>0</v>
      </c>
      <c r="AR705" s="70">
        <f t="shared" si="733"/>
        <v>0</v>
      </c>
      <c r="AS705" s="70">
        <f t="shared" si="733"/>
        <v>0</v>
      </c>
      <c r="AT705" s="70">
        <f t="shared" si="733"/>
        <v>0</v>
      </c>
      <c r="AU705" s="70">
        <f t="shared" si="733"/>
        <v>0</v>
      </c>
      <c r="AV705" s="70">
        <f t="shared" si="733"/>
        <v>0</v>
      </c>
      <c r="AW705" s="70">
        <f t="shared" si="733"/>
        <v>0</v>
      </c>
      <c r="AX705" s="70">
        <f t="shared" si="733"/>
        <v>0</v>
      </c>
      <c r="AY705" s="70">
        <f t="shared" si="733"/>
        <v>0</v>
      </c>
      <c r="AZ705" s="70">
        <f t="shared" si="733"/>
        <v>0</v>
      </c>
      <c r="BA705" s="70">
        <f t="shared" si="733"/>
        <v>0</v>
      </c>
      <c r="BB705" s="70">
        <f t="shared" si="733"/>
        <v>0</v>
      </c>
      <c r="BC705" s="70">
        <f t="shared" si="733"/>
        <v>0</v>
      </c>
      <c r="BD705" s="70">
        <f t="shared" si="733"/>
        <v>0</v>
      </c>
      <c r="BE705" s="70">
        <f t="shared" si="733"/>
        <v>0</v>
      </c>
      <c r="BF705" s="70">
        <f t="shared" si="733"/>
        <v>0</v>
      </c>
      <c r="BG705" s="70">
        <f t="shared" si="733"/>
        <v>0</v>
      </c>
      <c r="BH705" s="70">
        <f t="shared" si="733"/>
        <v>0</v>
      </c>
      <c r="BI705" s="70">
        <f t="shared" si="733"/>
        <v>0</v>
      </c>
      <c r="BJ705" s="70">
        <f t="shared" si="733"/>
        <v>0</v>
      </c>
      <c r="BK705" s="70">
        <f t="shared" si="733"/>
        <v>0</v>
      </c>
      <c r="BL705" s="70">
        <f t="shared" si="733"/>
        <v>0</v>
      </c>
      <c r="BM705" s="70">
        <f t="shared" si="733"/>
        <v>0</v>
      </c>
      <c r="BN705" s="70">
        <f t="shared" si="733"/>
        <v>0</v>
      </c>
      <c r="BO705" s="70">
        <f t="shared" si="733"/>
        <v>0</v>
      </c>
      <c r="BP705" s="70">
        <f t="shared" si="733"/>
        <v>0</v>
      </c>
      <c r="BQ705" s="70">
        <f t="shared" si="733"/>
        <v>0</v>
      </c>
      <c r="BR705" s="70">
        <f t="shared" si="733"/>
        <v>0</v>
      </c>
      <c r="BS705" s="70">
        <f t="shared" si="733"/>
        <v>0</v>
      </c>
      <c r="BT705" s="70">
        <f t="shared" si="733"/>
        <v>0</v>
      </c>
      <c r="BU705" s="70">
        <f t="shared" si="733"/>
        <v>0</v>
      </c>
      <c r="BV705" s="70">
        <f t="shared" si="733"/>
        <v>0</v>
      </c>
      <c r="BW705" s="70">
        <f t="shared" si="733"/>
        <v>0</v>
      </c>
      <c r="BX705" s="70">
        <f t="shared" si="733"/>
        <v>0</v>
      </c>
      <c r="BY705" s="70">
        <f t="shared" si="733"/>
        <v>0</v>
      </c>
      <c r="BZ705" s="70">
        <f t="shared" si="733"/>
        <v>0</v>
      </c>
      <c r="CA705" s="70">
        <f t="shared" si="733"/>
        <v>0</v>
      </c>
      <c r="CB705" s="70">
        <f t="shared" si="733"/>
        <v>0</v>
      </c>
      <c r="CC705" s="84">
        <f t="shared" si="733"/>
        <v>0</v>
      </c>
      <c r="CD705" s="84">
        <f t="shared" si="733"/>
        <v>0</v>
      </c>
      <c r="CE705" s="84">
        <f t="shared" si="733"/>
        <v>0</v>
      </c>
      <c r="CF705" s="84">
        <f t="shared" si="733"/>
        <v>0</v>
      </c>
      <c r="CG705" s="84">
        <f t="shared" si="733"/>
        <v>0</v>
      </c>
      <c r="CH705" s="84">
        <f t="shared" si="733"/>
        <v>0</v>
      </c>
      <c r="CI705" s="84">
        <f t="shared" si="733"/>
        <v>0</v>
      </c>
      <c r="CJ705" s="84">
        <f t="shared" si="733"/>
        <v>0</v>
      </c>
      <c r="CK705" s="84">
        <f t="shared" si="733"/>
        <v>0</v>
      </c>
      <c r="CL705" s="84">
        <f t="shared" si="733"/>
        <v>0</v>
      </c>
      <c r="CM705" s="84">
        <f t="shared" si="733"/>
        <v>0</v>
      </c>
    </row>
    <row r="706" spans="1:91" ht="63">
      <c r="A706" s="73" t="s">
        <v>1527</v>
      </c>
      <c r="B706" s="122" t="s">
        <v>1528</v>
      </c>
      <c r="C706" s="127" t="s">
        <v>1529</v>
      </c>
      <c r="D706" s="79">
        <v>0</v>
      </c>
      <c r="E706" s="79">
        <v>0</v>
      </c>
      <c r="F706" s="79">
        <v>0</v>
      </c>
      <c r="G706" s="79">
        <v>0</v>
      </c>
      <c r="H706" s="79">
        <v>0</v>
      </c>
      <c r="I706" s="79">
        <v>0</v>
      </c>
      <c r="J706" s="79">
        <v>0</v>
      </c>
      <c r="K706" s="79">
        <v>0</v>
      </c>
      <c r="L706" s="79">
        <v>0</v>
      </c>
      <c r="M706" s="79">
        <v>0</v>
      </c>
      <c r="N706" s="79">
        <v>0</v>
      </c>
      <c r="O706" s="79">
        <v>0</v>
      </c>
      <c r="P706" s="79">
        <v>0</v>
      </c>
      <c r="Q706" s="79">
        <v>0</v>
      </c>
      <c r="R706" s="79">
        <v>0</v>
      </c>
      <c r="S706" s="79">
        <v>0</v>
      </c>
      <c r="T706" s="79">
        <v>0</v>
      </c>
      <c r="U706" s="79">
        <v>0</v>
      </c>
      <c r="V706" s="79">
        <v>0</v>
      </c>
      <c r="W706" s="79">
        <v>0</v>
      </c>
      <c r="X706" s="79">
        <v>0</v>
      </c>
      <c r="Y706" s="79">
        <v>0</v>
      </c>
      <c r="Z706" s="79">
        <v>0</v>
      </c>
      <c r="AA706" s="79">
        <v>0</v>
      </c>
      <c r="AB706" s="79">
        <v>0</v>
      </c>
      <c r="AC706" s="79">
        <v>0</v>
      </c>
      <c r="AD706" s="79">
        <v>0</v>
      </c>
      <c r="AE706" s="79">
        <v>0</v>
      </c>
      <c r="AF706" s="79">
        <v>0</v>
      </c>
      <c r="AG706" s="79">
        <v>0</v>
      </c>
      <c r="AH706" s="79">
        <v>0</v>
      </c>
      <c r="AI706" s="79">
        <v>0</v>
      </c>
      <c r="AJ706" s="79">
        <v>0</v>
      </c>
      <c r="AK706" s="79">
        <v>0</v>
      </c>
      <c r="AL706" s="79">
        <v>0</v>
      </c>
      <c r="AM706" s="79">
        <v>0</v>
      </c>
      <c r="AN706" s="79">
        <v>0</v>
      </c>
      <c r="AO706" s="79">
        <v>0</v>
      </c>
      <c r="AP706" s="79">
        <v>0</v>
      </c>
      <c r="AQ706" s="79">
        <v>0</v>
      </c>
      <c r="AR706" s="79">
        <v>0</v>
      </c>
      <c r="AS706" s="79">
        <v>0</v>
      </c>
      <c r="AT706" s="79">
        <v>0</v>
      </c>
      <c r="AU706" s="79">
        <v>0</v>
      </c>
      <c r="AV706" s="79">
        <v>0</v>
      </c>
      <c r="AW706" s="79">
        <v>0</v>
      </c>
      <c r="AX706" s="79">
        <v>0</v>
      </c>
      <c r="AY706" s="79">
        <v>0</v>
      </c>
      <c r="AZ706" s="79">
        <v>0</v>
      </c>
      <c r="BA706" s="79">
        <v>0</v>
      </c>
      <c r="BB706" s="79">
        <v>0</v>
      </c>
      <c r="BC706" s="79">
        <v>0</v>
      </c>
      <c r="BD706" s="79">
        <v>0</v>
      </c>
      <c r="BE706" s="79">
        <v>0</v>
      </c>
      <c r="BF706" s="79">
        <v>0</v>
      </c>
      <c r="BG706" s="79">
        <v>0</v>
      </c>
      <c r="BH706" s="79">
        <v>0</v>
      </c>
      <c r="BI706" s="79">
        <v>0</v>
      </c>
      <c r="BJ706" s="79">
        <v>0</v>
      </c>
      <c r="BK706" s="79">
        <v>0</v>
      </c>
      <c r="BL706" s="79">
        <v>0</v>
      </c>
      <c r="BM706" s="79">
        <v>0</v>
      </c>
      <c r="BN706" s="79">
        <v>0</v>
      </c>
      <c r="BO706" s="79">
        <v>0</v>
      </c>
      <c r="BP706" s="79">
        <v>0</v>
      </c>
      <c r="BQ706" s="79">
        <v>0</v>
      </c>
      <c r="BR706" s="79">
        <v>0</v>
      </c>
      <c r="BS706" s="79">
        <v>0</v>
      </c>
      <c r="BT706" s="79">
        <v>0</v>
      </c>
      <c r="BU706" s="79">
        <v>0</v>
      </c>
      <c r="BV706" s="79">
        <v>0</v>
      </c>
      <c r="BW706" s="79">
        <v>0</v>
      </c>
      <c r="BX706" s="79">
        <v>0</v>
      </c>
      <c r="BY706" s="79">
        <v>0</v>
      </c>
      <c r="BZ706" s="79">
        <v>0</v>
      </c>
      <c r="CA706" s="79">
        <v>0</v>
      </c>
      <c r="CB706" s="79">
        <v>0</v>
      </c>
      <c r="CC706" s="79">
        <f>O706+Z706++AK706+AV706+BG706+BR706</f>
        <v>0</v>
      </c>
      <c r="CD706" s="79">
        <f t="shared" ref="CD706" si="734">P706+AA706++AL706+AW706+BH706+BS706</f>
        <v>0</v>
      </c>
      <c r="CE706" s="79">
        <f t="shared" ref="CE706" si="735">Q706+AB706++AM706+AX706+BI706+BT706</f>
        <v>0</v>
      </c>
      <c r="CF706" s="79">
        <f t="shared" ref="CF706" si="736">R706+AC706++AN706+AY706+BJ706+BU706</f>
        <v>0</v>
      </c>
      <c r="CG706" s="79">
        <f t="shared" ref="CG706" si="737">S706+AD706++AO706+AZ706+BK706+BV706</f>
        <v>0</v>
      </c>
      <c r="CH706" s="79">
        <f t="shared" ref="CH706" si="738">T706+AE706++AP706+BA706+BL706+BW706</f>
        <v>0</v>
      </c>
      <c r="CI706" s="79">
        <f t="shared" ref="CI706" si="739">U706+AF706++AQ706+BB706+BM706+BX706</f>
        <v>0</v>
      </c>
      <c r="CJ706" s="79">
        <f t="shared" ref="CJ706" si="740">V706+AG706++AR706+BC706+BN706+BY706</f>
        <v>0</v>
      </c>
      <c r="CK706" s="79">
        <f t="shared" ref="CK706" si="741">W706+AH706++AS706+BD706+BO706+BZ706</f>
        <v>0</v>
      </c>
      <c r="CL706" s="79">
        <f t="shared" ref="CL706" si="742">X706+AI706++AT706+BE706+BP706+CA706</f>
        <v>0</v>
      </c>
      <c r="CM706" s="79">
        <f t="shared" ref="CM706" si="743">Y706+AJ706++AU706+BF706+BQ706+CB706</f>
        <v>0</v>
      </c>
    </row>
    <row r="707" spans="1:91" ht="78.75">
      <c r="A707" s="171" t="s">
        <v>1530</v>
      </c>
      <c r="B707" s="173" t="s">
        <v>233</v>
      </c>
      <c r="C707" s="174" t="s">
        <v>202</v>
      </c>
      <c r="D707" s="84">
        <f t="shared" ref="D707:N707" si="744">SUM(D708)</f>
        <v>0</v>
      </c>
      <c r="E707" s="84">
        <f t="shared" si="744"/>
        <v>0</v>
      </c>
      <c r="F707" s="84">
        <f t="shared" si="744"/>
        <v>5.5E-2</v>
      </c>
      <c r="G707" s="84">
        <f t="shared" si="744"/>
        <v>0</v>
      </c>
      <c r="H707" s="84">
        <f t="shared" si="744"/>
        <v>0</v>
      </c>
      <c r="I707" s="84">
        <f t="shared" si="744"/>
        <v>0</v>
      </c>
      <c r="J707" s="84">
        <f t="shared" si="744"/>
        <v>0</v>
      </c>
      <c r="K707" s="84">
        <f t="shared" si="744"/>
        <v>0</v>
      </c>
      <c r="L707" s="84">
        <f t="shared" si="744"/>
        <v>0</v>
      </c>
      <c r="M707" s="84">
        <f t="shared" si="744"/>
        <v>0</v>
      </c>
      <c r="N707" s="84">
        <f t="shared" si="744"/>
        <v>0</v>
      </c>
      <c r="O707" s="84">
        <f t="shared" ref="O707:BZ707" si="745">SUM(O708)</f>
        <v>0</v>
      </c>
      <c r="P707" s="84">
        <f t="shared" si="745"/>
        <v>0</v>
      </c>
      <c r="Q707" s="84">
        <f t="shared" si="745"/>
        <v>5.5E-2</v>
      </c>
      <c r="R707" s="84">
        <f t="shared" si="745"/>
        <v>0</v>
      </c>
      <c r="S707" s="84">
        <f t="shared" si="745"/>
        <v>0</v>
      </c>
      <c r="T707" s="84">
        <f t="shared" si="745"/>
        <v>0</v>
      </c>
      <c r="U707" s="84">
        <f t="shared" si="745"/>
        <v>0</v>
      </c>
      <c r="V707" s="84">
        <f t="shared" si="745"/>
        <v>0</v>
      </c>
      <c r="W707" s="84">
        <f t="shared" si="745"/>
        <v>0</v>
      </c>
      <c r="X707" s="84">
        <f t="shared" si="745"/>
        <v>0</v>
      </c>
      <c r="Y707" s="84">
        <f t="shared" si="745"/>
        <v>0</v>
      </c>
      <c r="Z707" s="84">
        <f t="shared" si="745"/>
        <v>0</v>
      </c>
      <c r="AA707" s="84">
        <f t="shared" si="745"/>
        <v>0</v>
      </c>
      <c r="AB707" s="84">
        <f t="shared" si="745"/>
        <v>0</v>
      </c>
      <c r="AC707" s="84">
        <f t="shared" si="745"/>
        <v>0</v>
      </c>
      <c r="AD707" s="84">
        <f t="shared" si="745"/>
        <v>0</v>
      </c>
      <c r="AE707" s="84">
        <f t="shared" si="745"/>
        <v>0</v>
      </c>
      <c r="AF707" s="84">
        <f t="shared" si="745"/>
        <v>0</v>
      </c>
      <c r="AG707" s="84">
        <f t="shared" si="745"/>
        <v>0</v>
      </c>
      <c r="AH707" s="84">
        <f t="shared" si="745"/>
        <v>0</v>
      </c>
      <c r="AI707" s="84">
        <f t="shared" si="745"/>
        <v>0</v>
      </c>
      <c r="AJ707" s="84">
        <f t="shared" si="745"/>
        <v>0</v>
      </c>
      <c r="AK707" s="84">
        <f t="shared" si="745"/>
        <v>0</v>
      </c>
      <c r="AL707" s="84">
        <f t="shared" si="745"/>
        <v>0</v>
      </c>
      <c r="AM707" s="84">
        <f t="shared" si="745"/>
        <v>0</v>
      </c>
      <c r="AN707" s="84">
        <f t="shared" si="745"/>
        <v>0</v>
      </c>
      <c r="AO707" s="84">
        <f t="shared" si="745"/>
        <v>0</v>
      </c>
      <c r="AP707" s="84">
        <f t="shared" si="745"/>
        <v>0</v>
      </c>
      <c r="AQ707" s="84">
        <f t="shared" si="745"/>
        <v>0</v>
      </c>
      <c r="AR707" s="84">
        <f t="shared" si="745"/>
        <v>0</v>
      </c>
      <c r="AS707" s="84">
        <f t="shared" si="745"/>
        <v>0</v>
      </c>
      <c r="AT707" s="84">
        <f t="shared" si="745"/>
        <v>0</v>
      </c>
      <c r="AU707" s="84">
        <f t="shared" si="745"/>
        <v>0</v>
      </c>
      <c r="AV707" s="84">
        <f t="shared" si="745"/>
        <v>0</v>
      </c>
      <c r="AW707" s="84">
        <f t="shared" si="745"/>
        <v>0</v>
      </c>
      <c r="AX707" s="84">
        <f t="shared" si="745"/>
        <v>0</v>
      </c>
      <c r="AY707" s="84">
        <f t="shared" si="745"/>
        <v>0</v>
      </c>
      <c r="AZ707" s="84">
        <f t="shared" si="745"/>
        <v>0</v>
      </c>
      <c r="BA707" s="84">
        <f t="shared" si="745"/>
        <v>0</v>
      </c>
      <c r="BB707" s="84">
        <f t="shared" si="745"/>
        <v>0</v>
      </c>
      <c r="BC707" s="84">
        <f t="shared" si="745"/>
        <v>0</v>
      </c>
      <c r="BD707" s="84">
        <f t="shared" si="745"/>
        <v>0</v>
      </c>
      <c r="BE707" s="84">
        <f t="shared" si="745"/>
        <v>0</v>
      </c>
      <c r="BF707" s="84">
        <f t="shared" si="745"/>
        <v>0</v>
      </c>
      <c r="BG707" s="84">
        <f t="shared" si="745"/>
        <v>0</v>
      </c>
      <c r="BH707" s="84">
        <f t="shared" si="745"/>
        <v>0</v>
      </c>
      <c r="BI707" s="84">
        <f t="shared" si="745"/>
        <v>0</v>
      </c>
      <c r="BJ707" s="84">
        <f t="shared" si="745"/>
        <v>0</v>
      </c>
      <c r="BK707" s="84">
        <f t="shared" si="745"/>
        <v>0</v>
      </c>
      <c r="BL707" s="84">
        <f t="shared" si="745"/>
        <v>0</v>
      </c>
      <c r="BM707" s="84">
        <f t="shared" si="745"/>
        <v>0</v>
      </c>
      <c r="BN707" s="84">
        <f t="shared" si="745"/>
        <v>0</v>
      </c>
      <c r="BO707" s="84">
        <f t="shared" si="745"/>
        <v>0</v>
      </c>
      <c r="BP707" s="84">
        <f t="shared" si="745"/>
        <v>0</v>
      </c>
      <c r="BQ707" s="84">
        <f t="shared" si="745"/>
        <v>0</v>
      </c>
      <c r="BR707" s="84">
        <f t="shared" si="745"/>
        <v>0</v>
      </c>
      <c r="BS707" s="84">
        <f t="shared" si="745"/>
        <v>0</v>
      </c>
      <c r="BT707" s="84">
        <f t="shared" si="745"/>
        <v>0</v>
      </c>
      <c r="BU707" s="84">
        <f t="shared" si="745"/>
        <v>0</v>
      </c>
      <c r="BV707" s="84">
        <f t="shared" si="745"/>
        <v>0</v>
      </c>
      <c r="BW707" s="84">
        <f t="shared" si="745"/>
        <v>0</v>
      </c>
      <c r="BX707" s="84">
        <f t="shared" si="745"/>
        <v>0</v>
      </c>
      <c r="BY707" s="84">
        <f t="shared" si="745"/>
        <v>0</v>
      </c>
      <c r="BZ707" s="84">
        <f t="shared" si="745"/>
        <v>0</v>
      </c>
      <c r="CA707" s="84">
        <f t="shared" ref="CA707:CM707" si="746">SUM(CA708)</f>
        <v>0</v>
      </c>
      <c r="CB707" s="84">
        <f t="shared" si="746"/>
        <v>0</v>
      </c>
      <c r="CC707" s="84">
        <f t="shared" si="746"/>
        <v>0</v>
      </c>
      <c r="CD707" s="84">
        <f t="shared" si="746"/>
        <v>0</v>
      </c>
      <c r="CE707" s="84">
        <f t="shared" si="746"/>
        <v>5.5E-2</v>
      </c>
      <c r="CF707" s="84">
        <f t="shared" si="746"/>
        <v>0</v>
      </c>
      <c r="CG707" s="84">
        <f t="shared" si="746"/>
        <v>0</v>
      </c>
      <c r="CH707" s="84">
        <f t="shared" si="746"/>
        <v>0</v>
      </c>
      <c r="CI707" s="84">
        <f t="shared" si="746"/>
        <v>0</v>
      </c>
      <c r="CJ707" s="84">
        <f t="shared" si="746"/>
        <v>0</v>
      </c>
      <c r="CK707" s="84">
        <f t="shared" si="746"/>
        <v>0</v>
      </c>
      <c r="CL707" s="84">
        <f t="shared" si="746"/>
        <v>0</v>
      </c>
      <c r="CM707" s="84">
        <f t="shared" si="746"/>
        <v>0</v>
      </c>
    </row>
    <row r="708" spans="1:91" ht="63">
      <c r="A708" s="73" t="s">
        <v>1530</v>
      </c>
      <c r="B708" s="122" t="s">
        <v>1531</v>
      </c>
      <c r="C708" s="123" t="s">
        <v>1532</v>
      </c>
      <c r="D708" s="79">
        <v>0</v>
      </c>
      <c r="E708" s="79">
        <v>0</v>
      </c>
      <c r="F708" s="79">
        <v>5.5E-2</v>
      </c>
      <c r="G708" s="79">
        <v>0</v>
      </c>
      <c r="H708" s="79">
        <v>0</v>
      </c>
      <c r="I708" s="79">
        <v>0</v>
      </c>
      <c r="J708" s="79">
        <v>0</v>
      </c>
      <c r="K708" s="79">
        <v>0</v>
      </c>
      <c r="L708" s="79">
        <v>0</v>
      </c>
      <c r="M708" s="79">
        <v>0</v>
      </c>
      <c r="N708" s="79">
        <v>0</v>
      </c>
      <c r="O708" s="79">
        <v>0</v>
      </c>
      <c r="P708" s="79">
        <v>0</v>
      </c>
      <c r="Q708" s="79">
        <v>5.5E-2</v>
      </c>
      <c r="R708" s="79">
        <v>0</v>
      </c>
      <c r="S708" s="79">
        <v>0</v>
      </c>
      <c r="T708" s="79">
        <v>0</v>
      </c>
      <c r="U708" s="79">
        <v>0</v>
      </c>
      <c r="V708" s="79">
        <v>0</v>
      </c>
      <c r="W708" s="79">
        <v>0</v>
      </c>
      <c r="X708" s="79">
        <v>0</v>
      </c>
      <c r="Y708" s="79">
        <v>0</v>
      </c>
      <c r="Z708" s="79">
        <v>0</v>
      </c>
      <c r="AA708" s="79">
        <v>0</v>
      </c>
      <c r="AB708" s="79">
        <v>0</v>
      </c>
      <c r="AC708" s="79">
        <v>0</v>
      </c>
      <c r="AD708" s="79">
        <v>0</v>
      </c>
      <c r="AE708" s="79">
        <v>0</v>
      </c>
      <c r="AF708" s="79">
        <v>0</v>
      </c>
      <c r="AG708" s="79">
        <v>0</v>
      </c>
      <c r="AH708" s="79">
        <v>0</v>
      </c>
      <c r="AI708" s="79">
        <v>0</v>
      </c>
      <c r="AJ708" s="79">
        <v>0</v>
      </c>
      <c r="AK708" s="79">
        <v>0</v>
      </c>
      <c r="AL708" s="79">
        <v>0</v>
      </c>
      <c r="AM708" s="79">
        <v>0</v>
      </c>
      <c r="AN708" s="79">
        <v>0</v>
      </c>
      <c r="AO708" s="79">
        <v>0</v>
      </c>
      <c r="AP708" s="79">
        <v>0</v>
      </c>
      <c r="AQ708" s="79">
        <v>0</v>
      </c>
      <c r="AR708" s="79">
        <v>0</v>
      </c>
      <c r="AS708" s="79">
        <v>0</v>
      </c>
      <c r="AT708" s="79">
        <v>0</v>
      </c>
      <c r="AU708" s="79">
        <v>0</v>
      </c>
      <c r="AV708" s="79">
        <v>0</v>
      </c>
      <c r="AW708" s="79">
        <v>0</v>
      </c>
      <c r="AX708" s="79">
        <v>0</v>
      </c>
      <c r="AY708" s="79">
        <v>0</v>
      </c>
      <c r="AZ708" s="79">
        <v>0</v>
      </c>
      <c r="BA708" s="79">
        <v>0</v>
      </c>
      <c r="BB708" s="79">
        <v>0</v>
      </c>
      <c r="BC708" s="79">
        <v>0</v>
      </c>
      <c r="BD708" s="79">
        <v>0</v>
      </c>
      <c r="BE708" s="79">
        <v>0</v>
      </c>
      <c r="BF708" s="79">
        <v>0</v>
      </c>
      <c r="BG708" s="79">
        <v>0</v>
      </c>
      <c r="BH708" s="79">
        <v>0</v>
      </c>
      <c r="BI708" s="79">
        <v>0</v>
      </c>
      <c r="BJ708" s="79">
        <v>0</v>
      </c>
      <c r="BK708" s="79">
        <v>0</v>
      </c>
      <c r="BL708" s="79">
        <v>0</v>
      </c>
      <c r="BM708" s="79">
        <v>0</v>
      </c>
      <c r="BN708" s="79">
        <v>0</v>
      </c>
      <c r="BO708" s="79">
        <v>0</v>
      </c>
      <c r="BP708" s="79">
        <v>0</v>
      </c>
      <c r="BQ708" s="79">
        <v>0</v>
      </c>
      <c r="BR708" s="79">
        <v>0</v>
      </c>
      <c r="BS708" s="79">
        <v>0</v>
      </c>
      <c r="BT708" s="79">
        <v>0</v>
      </c>
      <c r="BU708" s="79">
        <v>0</v>
      </c>
      <c r="BV708" s="79">
        <v>0</v>
      </c>
      <c r="BW708" s="79">
        <v>0</v>
      </c>
      <c r="BX708" s="79">
        <v>0</v>
      </c>
      <c r="BY708" s="79">
        <v>0</v>
      </c>
      <c r="BZ708" s="79">
        <v>0</v>
      </c>
      <c r="CA708" s="79">
        <v>0</v>
      </c>
      <c r="CB708" s="79">
        <v>0</v>
      </c>
      <c r="CC708" s="79">
        <f>O708+Z708++AK708+AV708+BG708+BR708</f>
        <v>0</v>
      </c>
      <c r="CD708" s="79">
        <f t="shared" ref="CD708:CD709" si="747">P708+AA708++AL708+AW708+BH708+BS708</f>
        <v>0</v>
      </c>
      <c r="CE708" s="79">
        <f t="shared" ref="CE708:CE709" si="748">Q708+AB708++AM708+AX708+BI708+BT708</f>
        <v>5.5E-2</v>
      </c>
      <c r="CF708" s="79">
        <f t="shared" ref="CF708:CF709" si="749">R708+AC708++AN708+AY708+BJ708+BU708</f>
        <v>0</v>
      </c>
      <c r="CG708" s="79">
        <f t="shared" ref="CG708:CG709" si="750">S708+AD708++AO708+AZ708+BK708+BV708</f>
        <v>0</v>
      </c>
      <c r="CH708" s="79">
        <f t="shared" ref="CH708:CH709" si="751">T708+AE708++AP708+BA708+BL708+BW708</f>
        <v>0</v>
      </c>
      <c r="CI708" s="79">
        <f t="shared" ref="CI708:CI709" si="752">U708+AF708++AQ708+BB708+BM708+BX708</f>
        <v>0</v>
      </c>
      <c r="CJ708" s="79">
        <f t="shared" ref="CJ708:CJ709" si="753">V708+AG708++AR708+BC708+BN708+BY708</f>
        <v>0</v>
      </c>
      <c r="CK708" s="79">
        <f t="shared" ref="CK708:CK709" si="754">W708+AH708++AS708+BD708+BO708+BZ708</f>
        <v>0</v>
      </c>
      <c r="CL708" s="79">
        <f t="shared" ref="CL708:CL709" si="755">X708+AI708++AT708+BE708+BP708+CA708</f>
        <v>0</v>
      </c>
      <c r="CM708" s="79">
        <f t="shared" ref="CM708:CM709" si="756">Y708+AJ708++AU708+BF708+BQ708+CB708</f>
        <v>0</v>
      </c>
    </row>
    <row r="709" spans="1:91" ht="63">
      <c r="A709" s="73" t="s">
        <v>1533</v>
      </c>
      <c r="B709" s="67" t="s">
        <v>235</v>
      </c>
      <c r="C709" s="67" t="s">
        <v>202</v>
      </c>
      <c r="D709" s="84">
        <v>0</v>
      </c>
      <c r="E709" s="84">
        <v>0</v>
      </c>
      <c r="F709" s="84">
        <v>0</v>
      </c>
      <c r="G709" s="84">
        <v>0</v>
      </c>
      <c r="H709" s="84">
        <v>0</v>
      </c>
      <c r="I709" s="84">
        <v>0</v>
      </c>
      <c r="J709" s="84">
        <v>0</v>
      </c>
      <c r="K709" s="84">
        <v>0</v>
      </c>
      <c r="L709" s="84">
        <v>0</v>
      </c>
      <c r="M709" s="84">
        <v>0</v>
      </c>
      <c r="N709" s="84">
        <v>0</v>
      </c>
      <c r="O709" s="84">
        <v>0</v>
      </c>
      <c r="P709" s="84">
        <v>0</v>
      </c>
      <c r="Q709" s="84">
        <v>0</v>
      </c>
      <c r="R709" s="84">
        <v>0</v>
      </c>
      <c r="S709" s="84">
        <v>0</v>
      </c>
      <c r="T709" s="84">
        <v>0</v>
      </c>
      <c r="U709" s="84">
        <v>0</v>
      </c>
      <c r="V709" s="84">
        <v>0</v>
      </c>
      <c r="W709" s="84">
        <v>0</v>
      </c>
      <c r="X709" s="84">
        <v>0</v>
      </c>
      <c r="Y709" s="84">
        <v>0</v>
      </c>
      <c r="Z709" s="84">
        <v>0</v>
      </c>
      <c r="AA709" s="84">
        <v>0</v>
      </c>
      <c r="AB709" s="84">
        <v>0</v>
      </c>
      <c r="AC709" s="84">
        <v>0</v>
      </c>
      <c r="AD709" s="84">
        <v>0</v>
      </c>
      <c r="AE709" s="84">
        <v>0</v>
      </c>
      <c r="AF709" s="84">
        <v>0</v>
      </c>
      <c r="AG709" s="84">
        <v>0</v>
      </c>
      <c r="AH709" s="84">
        <v>0</v>
      </c>
      <c r="AI709" s="84">
        <v>0</v>
      </c>
      <c r="AJ709" s="84">
        <v>0</v>
      </c>
      <c r="AK709" s="84">
        <v>0</v>
      </c>
      <c r="AL709" s="84">
        <v>0</v>
      </c>
      <c r="AM709" s="84">
        <v>0</v>
      </c>
      <c r="AN709" s="84">
        <v>0</v>
      </c>
      <c r="AO709" s="84">
        <v>0</v>
      </c>
      <c r="AP709" s="84">
        <v>0</v>
      </c>
      <c r="AQ709" s="84">
        <v>0</v>
      </c>
      <c r="AR709" s="84">
        <v>0</v>
      </c>
      <c r="AS709" s="84">
        <v>0</v>
      </c>
      <c r="AT709" s="84">
        <v>0</v>
      </c>
      <c r="AU709" s="84">
        <v>0</v>
      </c>
      <c r="AV709" s="84">
        <v>0</v>
      </c>
      <c r="AW709" s="84">
        <v>0</v>
      </c>
      <c r="AX709" s="84">
        <v>0</v>
      </c>
      <c r="AY709" s="84">
        <v>0</v>
      </c>
      <c r="AZ709" s="84">
        <v>0</v>
      </c>
      <c r="BA709" s="84">
        <v>0</v>
      </c>
      <c r="BB709" s="84">
        <v>0</v>
      </c>
      <c r="BC709" s="84">
        <v>0</v>
      </c>
      <c r="BD709" s="84">
        <v>0</v>
      </c>
      <c r="BE709" s="84">
        <v>0</v>
      </c>
      <c r="BF709" s="84">
        <v>0</v>
      </c>
      <c r="BG709" s="84">
        <v>0</v>
      </c>
      <c r="BH709" s="84">
        <v>0</v>
      </c>
      <c r="BI709" s="84">
        <v>0</v>
      </c>
      <c r="BJ709" s="84">
        <v>0</v>
      </c>
      <c r="BK709" s="84">
        <v>0</v>
      </c>
      <c r="BL709" s="84">
        <v>0</v>
      </c>
      <c r="BM709" s="84">
        <v>0</v>
      </c>
      <c r="BN709" s="84">
        <v>0</v>
      </c>
      <c r="BO709" s="84">
        <v>0</v>
      </c>
      <c r="BP709" s="84">
        <v>0</v>
      </c>
      <c r="BQ709" s="84">
        <v>0</v>
      </c>
      <c r="BR709" s="84">
        <v>0</v>
      </c>
      <c r="BS709" s="84">
        <v>0</v>
      </c>
      <c r="BT709" s="84">
        <v>0</v>
      </c>
      <c r="BU709" s="84">
        <v>0</v>
      </c>
      <c r="BV709" s="84">
        <v>0</v>
      </c>
      <c r="BW709" s="84">
        <v>0</v>
      </c>
      <c r="BX709" s="84">
        <v>0</v>
      </c>
      <c r="BY709" s="84">
        <v>0</v>
      </c>
      <c r="BZ709" s="84">
        <v>0</v>
      </c>
      <c r="CA709" s="84">
        <v>0</v>
      </c>
      <c r="CB709" s="84">
        <v>0</v>
      </c>
      <c r="CC709" s="84">
        <f>O709+Z709++AK709+AV709+BG709+BR709</f>
        <v>0</v>
      </c>
      <c r="CD709" s="84">
        <f t="shared" si="747"/>
        <v>0</v>
      </c>
      <c r="CE709" s="84">
        <f t="shared" si="748"/>
        <v>0</v>
      </c>
      <c r="CF709" s="84">
        <f t="shared" si="749"/>
        <v>0</v>
      </c>
      <c r="CG709" s="84">
        <f t="shared" si="750"/>
        <v>0</v>
      </c>
      <c r="CH709" s="84">
        <f t="shared" si="751"/>
        <v>0</v>
      </c>
      <c r="CI709" s="84">
        <f t="shared" si="752"/>
        <v>0</v>
      </c>
      <c r="CJ709" s="84">
        <f t="shared" si="753"/>
        <v>0</v>
      </c>
      <c r="CK709" s="84">
        <f t="shared" si="754"/>
        <v>0</v>
      </c>
      <c r="CL709" s="84">
        <f t="shared" si="755"/>
        <v>0</v>
      </c>
      <c r="CM709" s="84">
        <f t="shared" si="756"/>
        <v>0</v>
      </c>
    </row>
    <row r="710" spans="1:91" ht="78.75">
      <c r="A710" s="171" t="s">
        <v>1534</v>
      </c>
      <c r="B710" s="173" t="s">
        <v>242</v>
      </c>
      <c r="C710" s="174" t="s">
        <v>202</v>
      </c>
      <c r="D710" s="84">
        <f t="shared" ref="D710:BO710" si="757">SUM(D711:D712)</f>
        <v>0</v>
      </c>
      <c r="E710" s="84">
        <f t="shared" si="757"/>
        <v>100</v>
      </c>
      <c r="F710" s="84">
        <f t="shared" si="757"/>
        <v>0</v>
      </c>
      <c r="G710" s="84">
        <f t="shared" si="757"/>
        <v>0</v>
      </c>
      <c r="H710" s="84">
        <f t="shared" si="757"/>
        <v>0</v>
      </c>
      <c r="I710" s="84">
        <f t="shared" si="757"/>
        <v>4</v>
      </c>
      <c r="J710" s="84">
        <f t="shared" si="757"/>
        <v>0</v>
      </c>
      <c r="K710" s="84">
        <f t="shared" si="757"/>
        <v>0</v>
      </c>
      <c r="L710" s="84">
        <f t="shared" si="757"/>
        <v>0</v>
      </c>
      <c r="M710" s="84">
        <f t="shared" si="757"/>
        <v>0</v>
      </c>
      <c r="N710" s="84">
        <f t="shared" si="757"/>
        <v>0</v>
      </c>
      <c r="O710" s="70">
        <f t="shared" si="757"/>
        <v>0</v>
      </c>
      <c r="P710" s="70">
        <f t="shared" si="757"/>
        <v>0</v>
      </c>
      <c r="Q710" s="70">
        <f t="shared" si="757"/>
        <v>0</v>
      </c>
      <c r="R710" s="70">
        <f t="shared" si="757"/>
        <v>0</v>
      </c>
      <c r="S710" s="70">
        <f t="shared" si="757"/>
        <v>0</v>
      </c>
      <c r="T710" s="70">
        <f t="shared" si="757"/>
        <v>2</v>
      </c>
      <c r="U710" s="70">
        <f t="shared" si="757"/>
        <v>0</v>
      </c>
      <c r="V710" s="70">
        <f t="shared" si="757"/>
        <v>0</v>
      </c>
      <c r="W710" s="70">
        <f t="shared" si="757"/>
        <v>0</v>
      </c>
      <c r="X710" s="70">
        <f t="shared" si="757"/>
        <v>0</v>
      </c>
      <c r="Y710" s="70">
        <f t="shared" si="757"/>
        <v>0</v>
      </c>
      <c r="Z710" s="70">
        <f t="shared" si="757"/>
        <v>0</v>
      </c>
      <c r="AA710" s="70">
        <f t="shared" si="757"/>
        <v>0</v>
      </c>
      <c r="AB710" s="70">
        <f t="shared" si="757"/>
        <v>0</v>
      </c>
      <c r="AC710" s="70">
        <f t="shared" si="757"/>
        <v>0</v>
      </c>
      <c r="AD710" s="70">
        <f t="shared" si="757"/>
        <v>0</v>
      </c>
      <c r="AE710" s="70">
        <f t="shared" si="757"/>
        <v>0</v>
      </c>
      <c r="AF710" s="70">
        <f t="shared" si="757"/>
        <v>0</v>
      </c>
      <c r="AG710" s="70">
        <f t="shared" si="757"/>
        <v>0</v>
      </c>
      <c r="AH710" s="70">
        <f t="shared" si="757"/>
        <v>0</v>
      </c>
      <c r="AI710" s="70">
        <f t="shared" si="757"/>
        <v>0</v>
      </c>
      <c r="AJ710" s="70">
        <f t="shared" si="757"/>
        <v>0</v>
      </c>
      <c r="AK710" s="70">
        <f t="shared" si="757"/>
        <v>0</v>
      </c>
      <c r="AL710" s="70">
        <f t="shared" si="757"/>
        <v>0</v>
      </c>
      <c r="AM710" s="70">
        <f t="shared" si="757"/>
        <v>0</v>
      </c>
      <c r="AN710" s="70">
        <f t="shared" si="757"/>
        <v>0</v>
      </c>
      <c r="AO710" s="70">
        <f t="shared" si="757"/>
        <v>0</v>
      </c>
      <c r="AP710" s="70">
        <f t="shared" si="757"/>
        <v>1</v>
      </c>
      <c r="AQ710" s="70">
        <f t="shared" si="757"/>
        <v>0</v>
      </c>
      <c r="AR710" s="70">
        <f t="shared" si="757"/>
        <v>0</v>
      </c>
      <c r="AS710" s="70">
        <f t="shared" si="757"/>
        <v>0</v>
      </c>
      <c r="AT710" s="70">
        <f t="shared" si="757"/>
        <v>0</v>
      </c>
      <c r="AU710" s="70">
        <f t="shared" si="757"/>
        <v>0</v>
      </c>
      <c r="AV710" s="70">
        <f t="shared" si="757"/>
        <v>0</v>
      </c>
      <c r="AW710" s="70">
        <f t="shared" si="757"/>
        <v>0</v>
      </c>
      <c r="AX710" s="70">
        <f t="shared" si="757"/>
        <v>0</v>
      </c>
      <c r="AY710" s="70">
        <f t="shared" si="757"/>
        <v>0</v>
      </c>
      <c r="AZ710" s="70">
        <f t="shared" si="757"/>
        <v>0</v>
      </c>
      <c r="BA710" s="70">
        <f t="shared" si="757"/>
        <v>0</v>
      </c>
      <c r="BB710" s="70">
        <f t="shared" si="757"/>
        <v>0</v>
      </c>
      <c r="BC710" s="70">
        <f t="shared" si="757"/>
        <v>0</v>
      </c>
      <c r="BD710" s="70">
        <f t="shared" si="757"/>
        <v>0</v>
      </c>
      <c r="BE710" s="70">
        <f t="shared" si="757"/>
        <v>0</v>
      </c>
      <c r="BF710" s="70">
        <f t="shared" si="757"/>
        <v>0</v>
      </c>
      <c r="BG710" s="70">
        <f t="shared" si="757"/>
        <v>0</v>
      </c>
      <c r="BH710" s="70">
        <f t="shared" si="757"/>
        <v>0</v>
      </c>
      <c r="BI710" s="70">
        <f t="shared" si="757"/>
        <v>0</v>
      </c>
      <c r="BJ710" s="70">
        <f t="shared" si="757"/>
        <v>0</v>
      </c>
      <c r="BK710" s="70">
        <f t="shared" si="757"/>
        <v>0</v>
      </c>
      <c r="BL710" s="70">
        <f t="shared" si="757"/>
        <v>0</v>
      </c>
      <c r="BM710" s="70">
        <f t="shared" si="757"/>
        <v>0</v>
      </c>
      <c r="BN710" s="70">
        <f t="shared" si="757"/>
        <v>0</v>
      </c>
      <c r="BO710" s="70">
        <f t="shared" si="757"/>
        <v>0</v>
      </c>
      <c r="BP710" s="70">
        <f t="shared" ref="BP710:CM710" si="758">SUM(BP711:BP712)</f>
        <v>0</v>
      </c>
      <c r="BQ710" s="70">
        <f t="shared" si="758"/>
        <v>0</v>
      </c>
      <c r="BR710" s="70">
        <f t="shared" si="758"/>
        <v>0</v>
      </c>
      <c r="BS710" s="70">
        <f t="shared" si="758"/>
        <v>0</v>
      </c>
      <c r="BT710" s="70">
        <f t="shared" si="758"/>
        <v>0</v>
      </c>
      <c r="BU710" s="70">
        <f t="shared" si="758"/>
        <v>0</v>
      </c>
      <c r="BV710" s="70">
        <f t="shared" si="758"/>
        <v>0</v>
      </c>
      <c r="BW710" s="70">
        <f t="shared" si="758"/>
        <v>0</v>
      </c>
      <c r="BX710" s="70">
        <f t="shared" si="758"/>
        <v>0</v>
      </c>
      <c r="BY710" s="70">
        <f t="shared" si="758"/>
        <v>0</v>
      </c>
      <c r="BZ710" s="70">
        <f t="shared" si="758"/>
        <v>0</v>
      </c>
      <c r="CA710" s="70">
        <f t="shared" si="758"/>
        <v>0</v>
      </c>
      <c r="CB710" s="70">
        <f t="shared" si="758"/>
        <v>0</v>
      </c>
      <c r="CC710" s="84">
        <f t="shared" si="758"/>
        <v>0</v>
      </c>
      <c r="CD710" s="84">
        <f t="shared" si="758"/>
        <v>0</v>
      </c>
      <c r="CE710" s="84">
        <f t="shared" si="758"/>
        <v>0</v>
      </c>
      <c r="CF710" s="84">
        <f t="shared" si="758"/>
        <v>0</v>
      </c>
      <c r="CG710" s="84">
        <f t="shared" si="758"/>
        <v>0</v>
      </c>
      <c r="CH710" s="84">
        <f t="shared" si="758"/>
        <v>3</v>
      </c>
      <c r="CI710" s="84">
        <f t="shared" si="758"/>
        <v>0</v>
      </c>
      <c r="CJ710" s="84">
        <f t="shared" si="758"/>
        <v>0</v>
      </c>
      <c r="CK710" s="84">
        <f t="shared" si="758"/>
        <v>0</v>
      </c>
      <c r="CL710" s="84">
        <f t="shared" si="758"/>
        <v>0</v>
      </c>
      <c r="CM710" s="84">
        <f t="shared" si="758"/>
        <v>0</v>
      </c>
    </row>
    <row r="711" spans="1:91" ht="31.5">
      <c r="A711" s="73" t="s">
        <v>1534</v>
      </c>
      <c r="B711" s="90" t="s">
        <v>1535</v>
      </c>
      <c r="C711" s="75" t="s">
        <v>1536</v>
      </c>
      <c r="D711" s="79">
        <v>0</v>
      </c>
      <c r="E711" s="79">
        <v>100</v>
      </c>
      <c r="F711" s="79">
        <v>0</v>
      </c>
      <c r="G711" s="79">
        <v>0</v>
      </c>
      <c r="H711" s="79">
        <v>0</v>
      </c>
      <c r="I711" s="79">
        <v>3</v>
      </c>
      <c r="J711" s="79">
        <v>0</v>
      </c>
      <c r="K711" s="79">
        <v>0</v>
      </c>
      <c r="L711" s="79">
        <v>0</v>
      </c>
      <c r="M711" s="79">
        <v>0</v>
      </c>
      <c r="N711" s="79">
        <v>0</v>
      </c>
      <c r="O711" s="79">
        <v>0</v>
      </c>
      <c r="P711" s="79">
        <v>0</v>
      </c>
      <c r="Q711" s="79">
        <v>0</v>
      </c>
      <c r="R711" s="79">
        <v>0</v>
      </c>
      <c r="S711" s="79">
        <v>0</v>
      </c>
      <c r="T711" s="79">
        <v>2</v>
      </c>
      <c r="U711" s="79">
        <v>0</v>
      </c>
      <c r="V711" s="79">
        <v>0</v>
      </c>
      <c r="W711" s="79">
        <v>0</v>
      </c>
      <c r="X711" s="79">
        <v>0</v>
      </c>
      <c r="Y711" s="79">
        <v>0</v>
      </c>
      <c r="Z711" s="79">
        <v>0</v>
      </c>
      <c r="AA711" s="79">
        <v>0</v>
      </c>
      <c r="AB711" s="79">
        <v>0</v>
      </c>
      <c r="AC711" s="79">
        <v>0</v>
      </c>
      <c r="AD711" s="79">
        <v>0</v>
      </c>
      <c r="AE711" s="79">
        <v>0</v>
      </c>
      <c r="AF711" s="79">
        <v>0</v>
      </c>
      <c r="AG711" s="79">
        <v>0</v>
      </c>
      <c r="AH711" s="79">
        <v>0</v>
      </c>
      <c r="AI711" s="79">
        <v>0</v>
      </c>
      <c r="AJ711" s="79">
        <v>0</v>
      </c>
      <c r="AK711" s="79">
        <v>0</v>
      </c>
      <c r="AL711" s="79">
        <v>0</v>
      </c>
      <c r="AM711" s="79">
        <v>0</v>
      </c>
      <c r="AN711" s="79">
        <v>0</v>
      </c>
      <c r="AO711" s="79">
        <v>0</v>
      </c>
      <c r="AP711" s="79">
        <v>1</v>
      </c>
      <c r="AQ711" s="79">
        <v>0</v>
      </c>
      <c r="AR711" s="79">
        <v>0</v>
      </c>
      <c r="AS711" s="79">
        <v>0</v>
      </c>
      <c r="AT711" s="79">
        <v>0</v>
      </c>
      <c r="AU711" s="79">
        <v>0</v>
      </c>
      <c r="AV711" s="79">
        <v>0</v>
      </c>
      <c r="AW711" s="79">
        <v>0</v>
      </c>
      <c r="AX711" s="79">
        <v>0</v>
      </c>
      <c r="AY711" s="79">
        <v>0</v>
      </c>
      <c r="AZ711" s="79">
        <v>0</v>
      </c>
      <c r="BA711" s="79">
        <v>0</v>
      </c>
      <c r="BB711" s="79">
        <v>0</v>
      </c>
      <c r="BC711" s="79">
        <v>0</v>
      </c>
      <c r="BD711" s="79">
        <v>0</v>
      </c>
      <c r="BE711" s="79">
        <v>0</v>
      </c>
      <c r="BF711" s="79">
        <v>0</v>
      </c>
      <c r="BG711" s="79">
        <v>0</v>
      </c>
      <c r="BH711" s="79">
        <v>0</v>
      </c>
      <c r="BI711" s="79">
        <v>0</v>
      </c>
      <c r="BJ711" s="79">
        <v>0</v>
      </c>
      <c r="BK711" s="79">
        <v>0</v>
      </c>
      <c r="BL711" s="79">
        <v>0</v>
      </c>
      <c r="BM711" s="79">
        <v>0</v>
      </c>
      <c r="BN711" s="79">
        <v>0</v>
      </c>
      <c r="BO711" s="79">
        <v>0</v>
      </c>
      <c r="BP711" s="79">
        <v>0</v>
      </c>
      <c r="BQ711" s="79">
        <v>0</v>
      </c>
      <c r="BR711" s="79">
        <v>0</v>
      </c>
      <c r="BS711" s="79">
        <v>0</v>
      </c>
      <c r="BT711" s="79">
        <v>0</v>
      </c>
      <c r="BU711" s="79">
        <v>0</v>
      </c>
      <c r="BV711" s="79">
        <v>0</v>
      </c>
      <c r="BW711" s="79">
        <v>0</v>
      </c>
      <c r="BX711" s="79">
        <v>0</v>
      </c>
      <c r="BY711" s="79">
        <v>0</v>
      </c>
      <c r="BZ711" s="79">
        <v>0</v>
      </c>
      <c r="CA711" s="79">
        <v>0</v>
      </c>
      <c r="CB711" s="79">
        <v>0</v>
      </c>
      <c r="CC711" s="79">
        <f t="shared" ref="CC711:CC712" si="759">O711+Z711++AK711+AV711+BG711+BR711</f>
        <v>0</v>
      </c>
      <c r="CD711" s="79">
        <f t="shared" ref="CD711:CD712" si="760">P711+AA711++AL711+AW711+BH711+BS711</f>
        <v>0</v>
      </c>
      <c r="CE711" s="79">
        <f t="shared" ref="CE711:CE712" si="761">Q711+AB711++AM711+AX711+BI711+BT711</f>
        <v>0</v>
      </c>
      <c r="CF711" s="79">
        <f t="shared" ref="CF711:CF712" si="762">R711+AC711++AN711+AY711+BJ711+BU711</f>
        <v>0</v>
      </c>
      <c r="CG711" s="79">
        <f t="shared" ref="CG711:CG712" si="763">S711+AD711++AO711+AZ711+BK711+BV711</f>
        <v>0</v>
      </c>
      <c r="CH711" s="79">
        <f t="shared" ref="CH711:CH712" si="764">T711+AE711++AP711+BA711+BL711+BW711</f>
        <v>3</v>
      </c>
      <c r="CI711" s="79">
        <f t="shared" ref="CI711:CI712" si="765">U711+AF711++AQ711+BB711+BM711+BX711</f>
        <v>0</v>
      </c>
      <c r="CJ711" s="79">
        <f t="shared" ref="CJ711:CJ712" si="766">V711+AG711++AR711+BC711+BN711+BY711</f>
        <v>0</v>
      </c>
      <c r="CK711" s="79">
        <f t="shared" ref="CK711:CK712" si="767">W711+AH711++AS711+BD711+BO711+BZ711</f>
        <v>0</v>
      </c>
      <c r="CL711" s="79">
        <f t="shared" ref="CL711:CL712" si="768">X711+AI711++AT711+BE711+BP711+CA711</f>
        <v>0</v>
      </c>
      <c r="CM711" s="79">
        <f t="shared" ref="CM711:CM712" si="769">Y711+AJ711++AU711+BF711+BQ711+CB711</f>
        <v>0</v>
      </c>
    </row>
    <row r="712" spans="1:91" ht="31.5">
      <c r="A712" s="73" t="s">
        <v>1534</v>
      </c>
      <c r="B712" s="122" t="s">
        <v>1537</v>
      </c>
      <c r="C712" s="123" t="s">
        <v>1538</v>
      </c>
      <c r="D712" s="79">
        <v>0</v>
      </c>
      <c r="E712" s="79">
        <v>0</v>
      </c>
      <c r="F712" s="79">
        <v>0</v>
      </c>
      <c r="G712" s="79">
        <v>0</v>
      </c>
      <c r="H712" s="79">
        <v>0</v>
      </c>
      <c r="I712" s="79">
        <v>1</v>
      </c>
      <c r="J712" s="79">
        <v>0</v>
      </c>
      <c r="K712" s="79">
        <v>0</v>
      </c>
      <c r="L712" s="79">
        <v>0</v>
      </c>
      <c r="M712" s="79">
        <v>0</v>
      </c>
      <c r="N712" s="79">
        <v>0</v>
      </c>
      <c r="O712" s="79">
        <v>0</v>
      </c>
      <c r="P712" s="79">
        <v>0</v>
      </c>
      <c r="Q712" s="79">
        <v>0</v>
      </c>
      <c r="R712" s="79">
        <v>0</v>
      </c>
      <c r="S712" s="79">
        <v>0</v>
      </c>
      <c r="T712" s="79">
        <v>0</v>
      </c>
      <c r="U712" s="79">
        <v>0</v>
      </c>
      <c r="V712" s="79">
        <v>0</v>
      </c>
      <c r="W712" s="79">
        <v>0</v>
      </c>
      <c r="X712" s="79">
        <v>0</v>
      </c>
      <c r="Y712" s="79">
        <v>0</v>
      </c>
      <c r="Z712" s="79">
        <v>0</v>
      </c>
      <c r="AA712" s="79">
        <v>0</v>
      </c>
      <c r="AB712" s="79">
        <v>0</v>
      </c>
      <c r="AC712" s="79">
        <v>0</v>
      </c>
      <c r="AD712" s="79">
        <v>0</v>
      </c>
      <c r="AE712" s="79">
        <v>0</v>
      </c>
      <c r="AF712" s="79">
        <v>0</v>
      </c>
      <c r="AG712" s="79">
        <v>0</v>
      </c>
      <c r="AH712" s="79">
        <v>0</v>
      </c>
      <c r="AI712" s="79">
        <v>0</v>
      </c>
      <c r="AJ712" s="79">
        <v>0</v>
      </c>
      <c r="AK712" s="79">
        <v>0</v>
      </c>
      <c r="AL712" s="79">
        <v>0</v>
      </c>
      <c r="AM712" s="79">
        <v>0</v>
      </c>
      <c r="AN712" s="79">
        <v>0</v>
      </c>
      <c r="AO712" s="79">
        <v>0</v>
      </c>
      <c r="AP712" s="79">
        <v>0</v>
      </c>
      <c r="AQ712" s="79">
        <v>0</v>
      </c>
      <c r="AR712" s="79">
        <v>0</v>
      </c>
      <c r="AS712" s="79">
        <v>0</v>
      </c>
      <c r="AT712" s="79">
        <v>0</v>
      </c>
      <c r="AU712" s="79">
        <v>0</v>
      </c>
      <c r="AV712" s="79">
        <v>0</v>
      </c>
      <c r="AW712" s="79">
        <v>0</v>
      </c>
      <c r="AX712" s="79">
        <v>0</v>
      </c>
      <c r="AY712" s="79">
        <v>0</v>
      </c>
      <c r="AZ712" s="79">
        <v>0</v>
      </c>
      <c r="BA712" s="79">
        <v>0</v>
      </c>
      <c r="BB712" s="79">
        <v>0</v>
      </c>
      <c r="BC712" s="79">
        <v>0</v>
      </c>
      <c r="BD712" s="79">
        <v>0</v>
      </c>
      <c r="BE712" s="79">
        <v>0</v>
      </c>
      <c r="BF712" s="79">
        <v>0</v>
      </c>
      <c r="BG712" s="79">
        <v>0</v>
      </c>
      <c r="BH712" s="79">
        <v>0</v>
      </c>
      <c r="BI712" s="79">
        <v>0</v>
      </c>
      <c r="BJ712" s="79">
        <v>0</v>
      </c>
      <c r="BK712" s="79">
        <v>0</v>
      </c>
      <c r="BL712" s="79">
        <v>0</v>
      </c>
      <c r="BM712" s="79">
        <v>0</v>
      </c>
      <c r="BN712" s="79">
        <v>0</v>
      </c>
      <c r="BO712" s="79">
        <v>0</v>
      </c>
      <c r="BP712" s="79">
        <v>0</v>
      </c>
      <c r="BQ712" s="79">
        <v>0</v>
      </c>
      <c r="BR712" s="79">
        <v>0</v>
      </c>
      <c r="BS712" s="79">
        <v>0</v>
      </c>
      <c r="BT712" s="79">
        <v>0</v>
      </c>
      <c r="BU712" s="79">
        <v>0</v>
      </c>
      <c r="BV712" s="79">
        <v>0</v>
      </c>
      <c r="BW712" s="79">
        <v>0</v>
      </c>
      <c r="BX712" s="79">
        <v>0</v>
      </c>
      <c r="BY712" s="79">
        <v>0</v>
      </c>
      <c r="BZ712" s="79">
        <v>0</v>
      </c>
      <c r="CA712" s="79">
        <v>0</v>
      </c>
      <c r="CB712" s="79">
        <v>0</v>
      </c>
      <c r="CC712" s="79">
        <f t="shared" si="759"/>
        <v>0</v>
      </c>
      <c r="CD712" s="79">
        <f t="shared" si="760"/>
        <v>0</v>
      </c>
      <c r="CE712" s="79">
        <f t="shared" si="761"/>
        <v>0</v>
      </c>
      <c r="CF712" s="79">
        <f t="shared" si="762"/>
        <v>0</v>
      </c>
      <c r="CG712" s="79">
        <f t="shared" si="763"/>
        <v>0</v>
      </c>
      <c r="CH712" s="79">
        <f t="shared" si="764"/>
        <v>0</v>
      </c>
      <c r="CI712" s="79">
        <f t="shared" si="765"/>
        <v>0</v>
      </c>
      <c r="CJ712" s="79">
        <f t="shared" si="766"/>
        <v>0</v>
      </c>
      <c r="CK712" s="79">
        <f t="shared" si="767"/>
        <v>0</v>
      </c>
      <c r="CL712" s="79">
        <f t="shared" si="768"/>
        <v>0</v>
      </c>
      <c r="CM712" s="79">
        <f t="shared" si="769"/>
        <v>0</v>
      </c>
    </row>
    <row r="713" spans="1:91" ht="78.75">
      <c r="A713" s="66" t="s">
        <v>1539</v>
      </c>
      <c r="B713" s="120" t="s">
        <v>248</v>
      </c>
      <c r="C713" s="121" t="s">
        <v>202</v>
      </c>
      <c r="D713" s="84">
        <f t="shared" ref="D713:N713" si="770">SUM(D714:D736)</f>
        <v>0</v>
      </c>
      <c r="E713" s="84">
        <f t="shared" si="770"/>
        <v>0</v>
      </c>
      <c r="F713" s="84">
        <f t="shared" si="770"/>
        <v>7.0449000000000011</v>
      </c>
      <c r="G713" s="84">
        <f t="shared" si="770"/>
        <v>0</v>
      </c>
      <c r="H713" s="84">
        <f t="shared" si="770"/>
        <v>0</v>
      </c>
      <c r="I713" s="84">
        <f t="shared" si="770"/>
        <v>0</v>
      </c>
      <c r="J713" s="84">
        <f t="shared" si="770"/>
        <v>0</v>
      </c>
      <c r="K713" s="84">
        <f t="shared" si="770"/>
        <v>0</v>
      </c>
      <c r="L713" s="84">
        <f t="shared" si="770"/>
        <v>0</v>
      </c>
      <c r="M713" s="84">
        <f t="shared" si="770"/>
        <v>0</v>
      </c>
      <c r="N713" s="84">
        <f t="shared" si="770"/>
        <v>0</v>
      </c>
      <c r="O713" s="84">
        <f t="shared" ref="O713:BZ713" si="771">SUM(O714:O736)</f>
        <v>0</v>
      </c>
      <c r="P713" s="84">
        <f t="shared" si="771"/>
        <v>0</v>
      </c>
      <c r="Q713" s="84">
        <f t="shared" si="771"/>
        <v>3.4627999999999997</v>
      </c>
      <c r="R713" s="84">
        <f t="shared" si="771"/>
        <v>0</v>
      </c>
      <c r="S713" s="84">
        <f t="shared" si="771"/>
        <v>0</v>
      </c>
      <c r="T713" s="84">
        <f t="shared" si="771"/>
        <v>0</v>
      </c>
      <c r="U713" s="84">
        <f t="shared" si="771"/>
        <v>0</v>
      </c>
      <c r="V713" s="84">
        <f t="shared" si="771"/>
        <v>0</v>
      </c>
      <c r="W713" s="84">
        <f t="shared" si="771"/>
        <v>0</v>
      </c>
      <c r="X713" s="84">
        <f t="shared" si="771"/>
        <v>0</v>
      </c>
      <c r="Y713" s="84">
        <f t="shared" si="771"/>
        <v>0</v>
      </c>
      <c r="Z713" s="84">
        <f t="shared" si="771"/>
        <v>0</v>
      </c>
      <c r="AA713" s="84">
        <f t="shared" si="771"/>
        <v>0</v>
      </c>
      <c r="AB713" s="84">
        <f t="shared" si="771"/>
        <v>0.29599999999999999</v>
      </c>
      <c r="AC713" s="84">
        <f t="shared" si="771"/>
        <v>0</v>
      </c>
      <c r="AD713" s="84">
        <f t="shared" si="771"/>
        <v>0</v>
      </c>
      <c r="AE713" s="84">
        <f t="shared" si="771"/>
        <v>0</v>
      </c>
      <c r="AF713" s="84">
        <f t="shared" si="771"/>
        <v>0</v>
      </c>
      <c r="AG713" s="84">
        <f t="shared" si="771"/>
        <v>0</v>
      </c>
      <c r="AH713" s="84">
        <f t="shared" si="771"/>
        <v>0</v>
      </c>
      <c r="AI713" s="84">
        <f t="shared" si="771"/>
        <v>0</v>
      </c>
      <c r="AJ713" s="84">
        <f t="shared" si="771"/>
        <v>0</v>
      </c>
      <c r="AK713" s="84">
        <f t="shared" si="771"/>
        <v>0</v>
      </c>
      <c r="AL713" s="84">
        <f t="shared" si="771"/>
        <v>0</v>
      </c>
      <c r="AM713" s="84">
        <f t="shared" si="771"/>
        <v>0</v>
      </c>
      <c r="AN713" s="84">
        <f t="shared" si="771"/>
        <v>0</v>
      </c>
      <c r="AO713" s="84">
        <f t="shared" si="771"/>
        <v>0</v>
      </c>
      <c r="AP713" s="84">
        <f t="shared" si="771"/>
        <v>0</v>
      </c>
      <c r="AQ713" s="84">
        <f t="shared" si="771"/>
        <v>0</v>
      </c>
      <c r="AR713" s="84">
        <f t="shared" si="771"/>
        <v>0</v>
      </c>
      <c r="AS713" s="84">
        <f t="shared" si="771"/>
        <v>0</v>
      </c>
      <c r="AT713" s="84">
        <f t="shared" si="771"/>
        <v>0</v>
      </c>
      <c r="AU713" s="84">
        <f t="shared" si="771"/>
        <v>0</v>
      </c>
      <c r="AV713" s="84">
        <f t="shared" si="771"/>
        <v>0</v>
      </c>
      <c r="AW713" s="84">
        <f t="shared" si="771"/>
        <v>0</v>
      </c>
      <c r="AX713" s="84">
        <f t="shared" si="771"/>
        <v>0</v>
      </c>
      <c r="AY713" s="84">
        <f t="shared" si="771"/>
        <v>0</v>
      </c>
      <c r="AZ713" s="84">
        <f t="shared" si="771"/>
        <v>0</v>
      </c>
      <c r="BA713" s="84">
        <f t="shared" si="771"/>
        <v>0</v>
      </c>
      <c r="BB713" s="84">
        <f t="shared" si="771"/>
        <v>0</v>
      </c>
      <c r="BC713" s="84">
        <f t="shared" si="771"/>
        <v>0</v>
      </c>
      <c r="BD713" s="84">
        <f t="shared" si="771"/>
        <v>0</v>
      </c>
      <c r="BE713" s="84">
        <f t="shared" si="771"/>
        <v>0</v>
      </c>
      <c r="BF713" s="84">
        <f t="shared" si="771"/>
        <v>0</v>
      </c>
      <c r="BG713" s="84">
        <f t="shared" si="771"/>
        <v>0</v>
      </c>
      <c r="BH713" s="84">
        <f t="shared" si="771"/>
        <v>0</v>
      </c>
      <c r="BI713" s="84">
        <f t="shared" si="771"/>
        <v>0</v>
      </c>
      <c r="BJ713" s="84">
        <f t="shared" si="771"/>
        <v>0</v>
      </c>
      <c r="BK713" s="84">
        <f t="shared" si="771"/>
        <v>0</v>
      </c>
      <c r="BL713" s="84">
        <f t="shared" si="771"/>
        <v>0</v>
      </c>
      <c r="BM713" s="84">
        <f t="shared" si="771"/>
        <v>0</v>
      </c>
      <c r="BN713" s="84">
        <f t="shared" si="771"/>
        <v>0</v>
      </c>
      <c r="BO713" s="84">
        <f t="shared" si="771"/>
        <v>0</v>
      </c>
      <c r="BP713" s="84">
        <f t="shared" si="771"/>
        <v>0</v>
      </c>
      <c r="BQ713" s="84">
        <f t="shared" si="771"/>
        <v>0</v>
      </c>
      <c r="BR713" s="84">
        <f t="shared" si="771"/>
        <v>0</v>
      </c>
      <c r="BS713" s="84">
        <f t="shared" si="771"/>
        <v>0</v>
      </c>
      <c r="BT713" s="84">
        <f t="shared" si="771"/>
        <v>0</v>
      </c>
      <c r="BU713" s="84">
        <f t="shared" si="771"/>
        <v>0</v>
      </c>
      <c r="BV713" s="84">
        <f t="shared" si="771"/>
        <v>0</v>
      </c>
      <c r="BW713" s="84">
        <f t="shared" si="771"/>
        <v>0</v>
      </c>
      <c r="BX713" s="84">
        <f t="shared" si="771"/>
        <v>0</v>
      </c>
      <c r="BY713" s="84">
        <f t="shared" si="771"/>
        <v>0</v>
      </c>
      <c r="BZ713" s="84">
        <f t="shared" si="771"/>
        <v>0</v>
      </c>
      <c r="CA713" s="84">
        <f t="shared" ref="CA713:CM713" si="772">SUM(CA714:CA736)</f>
        <v>0</v>
      </c>
      <c r="CB713" s="84">
        <f t="shared" si="772"/>
        <v>0</v>
      </c>
      <c r="CC713" s="84">
        <f t="shared" si="772"/>
        <v>0</v>
      </c>
      <c r="CD713" s="84">
        <f t="shared" si="772"/>
        <v>0</v>
      </c>
      <c r="CE713" s="84">
        <f t="shared" si="772"/>
        <v>3.7587999999999999</v>
      </c>
      <c r="CF713" s="84">
        <f t="shared" si="772"/>
        <v>0</v>
      </c>
      <c r="CG713" s="84">
        <f t="shared" si="772"/>
        <v>0</v>
      </c>
      <c r="CH713" s="84">
        <f t="shared" si="772"/>
        <v>0</v>
      </c>
      <c r="CI713" s="84">
        <f t="shared" si="772"/>
        <v>0</v>
      </c>
      <c r="CJ713" s="84">
        <f t="shared" si="772"/>
        <v>0</v>
      </c>
      <c r="CK713" s="84">
        <f t="shared" si="772"/>
        <v>0</v>
      </c>
      <c r="CL713" s="84">
        <f t="shared" si="772"/>
        <v>0</v>
      </c>
      <c r="CM713" s="84">
        <f t="shared" si="772"/>
        <v>0</v>
      </c>
    </row>
    <row r="714" spans="1:91" ht="31.5">
      <c r="A714" s="73" t="s">
        <v>1539</v>
      </c>
      <c r="B714" s="74" t="s">
        <v>1540</v>
      </c>
      <c r="C714" s="164" t="s">
        <v>1541</v>
      </c>
      <c r="D714" s="79">
        <v>0</v>
      </c>
      <c r="E714" s="79">
        <v>0</v>
      </c>
      <c r="F714" s="79">
        <v>0.52</v>
      </c>
      <c r="G714" s="79">
        <v>0</v>
      </c>
      <c r="H714" s="79">
        <v>0</v>
      </c>
      <c r="I714" s="79">
        <v>0</v>
      </c>
      <c r="J714" s="79">
        <v>0</v>
      </c>
      <c r="K714" s="79">
        <v>0</v>
      </c>
      <c r="L714" s="79">
        <v>0</v>
      </c>
      <c r="M714" s="79">
        <v>0</v>
      </c>
      <c r="N714" s="79">
        <v>0</v>
      </c>
      <c r="O714" s="79">
        <v>0</v>
      </c>
      <c r="P714" s="79">
        <v>0</v>
      </c>
      <c r="Q714" s="79">
        <v>0</v>
      </c>
      <c r="R714" s="79">
        <v>0</v>
      </c>
      <c r="S714" s="79">
        <v>0</v>
      </c>
      <c r="T714" s="79">
        <v>0</v>
      </c>
      <c r="U714" s="79">
        <v>0</v>
      </c>
      <c r="V714" s="79">
        <v>0</v>
      </c>
      <c r="W714" s="79">
        <v>0</v>
      </c>
      <c r="X714" s="79">
        <v>0</v>
      </c>
      <c r="Y714" s="79">
        <v>0</v>
      </c>
      <c r="Z714" s="79">
        <v>0</v>
      </c>
      <c r="AA714" s="79">
        <v>0</v>
      </c>
      <c r="AB714" s="79">
        <v>0</v>
      </c>
      <c r="AC714" s="79">
        <v>0</v>
      </c>
      <c r="AD714" s="79">
        <v>0</v>
      </c>
      <c r="AE714" s="79">
        <v>0</v>
      </c>
      <c r="AF714" s="79">
        <v>0</v>
      </c>
      <c r="AG714" s="79">
        <v>0</v>
      </c>
      <c r="AH714" s="79">
        <v>0</v>
      </c>
      <c r="AI714" s="79">
        <v>0</v>
      </c>
      <c r="AJ714" s="79">
        <v>0</v>
      </c>
      <c r="AK714" s="79">
        <v>0</v>
      </c>
      <c r="AL714" s="79">
        <v>0</v>
      </c>
      <c r="AM714" s="79">
        <v>0</v>
      </c>
      <c r="AN714" s="79">
        <v>0</v>
      </c>
      <c r="AO714" s="79">
        <v>0</v>
      </c>
      <c r="AP714" s="79">
        <v>0</v>
      </c>
      <c r="AQ714" s="79">
        <v>0</v>
      </c>
      <c r="AR714" s="79">
        <v>0</v>
      </c>
      <c r="AS714" s="79">
        <v>0</v>
      </c>
      <c r="AT714" s="79">
        <v>0</v>
      </c>
      <c r="AU714" s="79">
        <v>0</v>
      </c>
      <c r="AV714" s="79">
        <v>0</v>
      </c>
      <c r="AW714" s="79">
        <v>0</v>
      </c>
      <c r="AX714" s="79">
        <v>0</v>
      </c>
      <c r="AY714" s="79">
        <v>0</v>
      </c>
      <c r="AZ714" s="79">
        <v>0</v>
      </c>
      <c r="BA714" s="79">
        <v>0</v>
      </c>
      <c r="BB714" s="79">
        <v>0</v>
      </c>
      <c r="BC714" s="79">
        <v>0</v>
      </c>
      <c r="BD714" s="79">
        <v>0</v>
      </c>
      <c r="BE714" s="79">
        <v>0</v>
      </c>
      <c r="BF714" s="79">
        <v>0</v>
      </c>
      <c r="BG714" s="79">
        <v>0</v>
      </c>
      <c r="BH714" s="79">
        <v>0</v>
      </c>
      <c r="BI714" s="79">
        <v>0</v>
      </c>
      <c r="BJ714" s="79">
        <v>0</v>
      </c>
      <c r="BK714" s="79">
        <v>0</v>
      </c>
      <c r="BL714" s="79">
        <v>0</v>
      </c>
      <c r="BM714" s="79">
        <v>0</v>
      </c>
      <c r="BN714" s="79">
        <v>0</v>
      </c>
      <c r="BO714" s="79">
        <v>0</v>
      </c>
      <c r="BP714" s="79">
        <v>0</v>
      </c>
      <c r="BQ714" s="79">
        <v>0</v>
      </c>
      <c r="BR714" s="79">
        <v>0</v>
      </c>
      <c r="BS714" s="79">
        <v>0</v>
      </c>
      <c r="BT714" s="79">
        <v>0</v>
      </c>
      <c r="BU714" s="79">
        <v>0</v>
      </c>
      <c r="BV714" s="79">
        <v>0</v>
      </c>
      <c r="BW714" s="79">
        <v>0</v>
      </c>
      <c r="BX714" s="79">
        <v>0</v>
      </c>
      <c r="BY714" s="79">
        <v>0</v>
      </c>
      <c r="BZ714" s="79">
        <v>0</v>
      </c>
      <c r="CA714" s="79">
        <v>0</v>
      </c>
      <c r="CB714" s="79">
        <v>0</v>
      </c>
      <c r="CC714" s="79">
        <f t="shared" ref="CC714:CC736" si="773">O714+Z714++AK714+AV714+BG714+BR714</f>
        <v>0</v>
      </c>
      <c r="CD714" s="79">
        <f t="shared" ref="CD714:CD737" si="774">P714+AA714++AL714+AW714+BH714+BS714</f>
        <v>0</v>
      </c>
      <c r="CE714" s="79">
        <f t="shared" ref="CE714:CE737" si="775">Q714+AB714++AM714+AX714+BI714+BT714</f>
        <v>0</v>
      </c>
      <c r="CF714" s="79">
        <f t="shared" ref="CF714:CF737" si="776">R714+AC714++AN714+AY714+BJ714+BU714</f>
        <v>0</v>
      </c>
      <c r="CG714" s="79">
        <f t="shared" ref="CG714:CG737" si="777">S714+AD714++AO714+AZ714+BK714+BV714</f>
        <v>0</v>
      </c>
      <c r="CH714" s="79">
        <f t="shared" ref="CH714:CH737" si="778">T714+AE714++AP714+BA714+BL714+BW714</f>
        <v>0</v>
      </c>
      <c r="CI714" s="79">
        <f t="shared" ref="CI714:CI737" si="779">U714+AF714++AQ714+BB714+BM714+BX714</f>
        <v>0</v>
      </c>
      <c r="CJ714" s="79">
        <f t="shared" ref="CJ714:CJ737" si="780">V714+AG714++AR714+BC714+BN714+BY714</f>
        <v>0</v>
      </c>
      <c r="CK714" s="79">
        <f t="shared" ref="CK714:CK737" si="781">W714+AH714++AS714+BD714+BO714+BZ714</f>
        <v>0</v>
      </c>
      <c r="CL714" s="79">
        <f t="shared" ref="CL714:CL737" si="782">X714+AI714++AT714+BE714+BP714+CA714</f>
        <v>0</v>
      </c>
      <c r="CM714" s="79">
        <f t="shared" ref="CM714:CM737" si="783">Y714+AJ714++AU714+BF714+BQ714+CB714</f>
        <v>0</v>
      </c>
    </row>
    <row r="715" spans="1:91" ht="31.5">
      <c r="A715" s="73" t="s">
        <v>1539</v>
      </c>
      <c r="B715" s="74" t="s">
        <v>1542</v>
      </c>
      <c r="C715" s="164" t="s">
        <v>1543</v>
      </c>
      <c r="D715" s="79">
        <v>0</v>
      </c>
      <c r="E715" s="79">
        <v>0</v>
      </c>
      <c r="F715" s="79">
        <v>0.36</v>
      </c>
      <c r="G715" s="79">
        <v>0</v>
      </c>
      <c r="H715" s="79">
        <v>0</v>
      </c>
      <c r="I715" s="79">
        <v>0</v>
      </c>
      <c r="J715" s="79">
        <v>0</v>
      </c>
      <c r="K715" s="79">
        <v>0</v>
      </c>
      <c r="L715" s="79">
        <v>0</v>
      </c>
      <c r="M715" s="79">
        <v>0</v>
      </c>
      <c r="N715" s="79">
        <v>0</v>
      </c>
      <c r="O715" s="79">
        <v>0</v>
      </c>
      <c r="P715" s="79">
        <v>0</v>
      </c>
      <c r="Q715" s="79">
        <v>0</v>
      </c>
      <c r="R715" s="79">
        <v>0</v>
      </c>
      <c r="S715" s="79">
        <v>0</v>
      </c>
      <c r="T715" s="79">
        <v>0</v>
      </c>
      <c r="U715" s="79">
        <v>0</v>
      </c>
      <c r="V715" s="79">
        <v>0</v>
      </c>
      <c r="W715" s="79">
        <v>0</v>
      </c>
      <c r="X715" s="79">
        <v>0</v>
      </c>
      <c r="Y715" s="79">
        <v>0</v>
      </c>
      <c r="Z715" s="79">
        <v>0</v>
      </c>
      <c r="AA715" s="79">
        <v>0</v>
      </c>
      <c r="AB715" s="79">
        <v>0</v>
      </c>
      <c r="AC715" s="79">
        <v>0</v>
      </c>
      <c r="AD715" s="79">
        <v>0</v>
      </c>
      <c r="AE715" s="79">
        <v>0</v>
      </c>
      <c r="AF715" s="79">
        <v>0</v>
      </c>
      <c r="AG715" s="79">
        <v>0</v>
      </c>
      <c r="AH715" s="79">
        <v>0</v>
      </c>
      <c r="AI715" s="79">
        <v>0</v>
      </c>
      <c r="AJ715" s="79">
        <v>0</v>
      </c>
      <c r="AK715" s="79">
        <v>0</v>
      </c>
      <c r="AL715" s="79">
        <v>0</v>
      </c>
      <c r="AM715" s="79">
        <v>0</v>
      </c>
      <c r="AN715" s="79">
        <v>0</v>
      </c>
      <c r="AO715" s="79">
        <v>0</v>
      </c>
      <c r="AP715" s="79">
        <v>0</v>
      </c>
      <c r="AQ715" s="79">
        <v>0</v>
      </c>
      <c r="AR715" s="79">
        <v>0</v>
      </c>
      <c r="AS715" s="79">
        <v>0</v>
      </c>
      <c r="AT715" s="79">
        <v>0</v>
      </c>
      <c r="AU715" s="79">
        <v>0</v>
      </c>
      <c r="AV715" s="79">
        <v>0</v>
      </c>
      <c r="AW715" s="79">
        <v>0</v>
      </c>
      <c r="AX715" s="79">
        <v>0</v>
      </c>
      <c r="AY715" s="79">
        <v>0</v>
      </c>
      <c r="AZ715" s="79">
        <v>0</v>
      </c>
      <c r="BA715" s="79">
        <v>0</v>
      </c>
      <c r="BB715" s="79">
        <v>0</v>
      </c>
      <c r="BC715" s="79">
        <v>0</v>
      </c>
      <c r="BD715" s="79">
        <v>0</v>
      </c>
      <c r="BE715" s="79">
        <v>0</v>
      </c>
      <c r="BF715" s="79">
        <v>0</v>
      </c>
      <c r="BG715" s="79">
        <v>0</v>
      </c>
      <c r="BH715" s="79">
        <v>0</v>
      </c>
      <c r="BI715" s="79">
        <v>0</v>
      </c>
      <c r="BJ715" s="79">
        <v>0</v>
      </c>
      <c r="BK715" s="79">
        <v>0</v>
      </c>
      <c r="BL715" s="79">
        <v>0</v>
      </c>
      <c r="BM715" s="79">
        <v>0</v>
      </c>
      <c r="BN715" s="79">
        <v>0</v>
      </c>
      <c r="BO715" s="79">
        <v>0</v>
      </c>
      <c r="BP715" s="79">
        <v>0</v>
      </c>
      <c r="BQ715" s="79">
        <v>0</v>
      </c>
      <c r="BR715" s="79">
        <v>0</v>
      </c>
      <c r="BS715" s="79">
        <v>0</v>
      </c>
      <c r="BT715" s="79">
        <v>0</v>
      </c>
      <c r="BU715" s="79">
        <v>0</v>
      </c>
      <c r="BV715" s="79">
        <v>0</v>
      </c>
      <c r="BW715" s="79">
        <v>0</v>
      </c>
      <c r="BX715" s="79">
        <v>0</v>
      </c>
      <c r="BY715" s="79">
        <v>0</v>
      </c>
      <c r="BZ715" s="79">
        <v>0</v>
      </c>
      <c r="CA715" s="79">
        <v>0</v>
      </c>
      <c r="CB715" s="79">
        <v>0</v>
      </c>
      <c r="CC715" s="79">
        <f t="shared" si="773"/>
        <v>0</v>
      </c>
      <c r="CD715" s="79">
        <f t="shared" si="774"/>
        <v>0</v>
      </c>
      <c r="CE715" s="79">
        <f t="shared" si="775"/>
        <v>0</v>
      </c>
      <c r="CF715" s="79">
        <f t="shared" si="776"/>
        <v>0</v>
      </c>
      <c r="CG715" s="79">
        <f t="shared" si="777"/>
        <v>0</v>
      </c>
      <c r="CH715" s="79">
        <f t="shared" si="778"/>
        <v>0</v>
      </c>
      <c r="CI715" s="79">
        <f t="shared" si="779"/>
        <v>0</v>
      </c>
      <c r="CJ715" s="79">
        <f t="shared" si="780"/>
        <v>0</v>
      </c>
      <c r="CK715" s="79">
        <f t="shared" si="781"/>
        <v>0</v>
      </c>
      <c r="CL715" s="79">
        <f t="shared" si="782"/>
        <v>0</v>
      </c>
      <c r="CM715" s="79">
        <f t="shared" si="783"/>
        <v>0</v>
      </c>
    </row>
    <row r="716" spans="1:91" ht="31.5">
      <c r="A716" s="73" t="s">
        <v>1539</v>
      </c>
      <c r="B716" s="74" t="s">
        <v>1544</v>
      </c>
      <c r="C716" s="164" t="s">
        <v>1545</v>
      </c>
      <c r="D716" s="79">
        <v>0</v>
      </c>
      <c r="E716" s="79">
        <v>0</v>
      </c>
      <c r="F716" s="79">
        <v>0.2412</v>
      </c>
      <c r="G716" s="79">
        <v>0</v>
      </c>
      <c r="H716" s="79">
        <v>0</v>
      </c>
      <c r="I716" s="79">
        <v>0</v>
      </c>
      <c r="J716" s="79">
        <v>0</v>
      </c>
      <c r="K716" s="79">
        <v>0</v>
      </c>
      <c r="L716" s="79">
        <v>0</v>
      </c>
      <c r="M716" s="79">
        <v>0</v>
      </c>
      <c r="N716" s="79">
        <v>0</v>
      </c>
      <c r="O716" s="79">
        <v>0</v>
      </c>
      <c r="P716" s="79">
        <v>0</v>
      </c>
      <c r="Q716" s="79">
        <v>0</v>
      </c>
      <c r="R716" s="79">
        <v>0</v>
      </c>
      <c r="S716" s="79">
        <v>0</v>
      </c>
      <c r="T716" s="79">
        <v>0</v>
      </c>
      <c r="U716" s="79">
        <v>0</v>
      </c>
      <c r="V716" s="79">
        <v>0</v>
      </c>
      <c r="W716" s="79">
        <v>0</v>
      </c>
      <c r="X716" s="79">
        <v>0</v>
      </c>
      <c r="Y716" s="79">
        <v>0</v>
      </c>
      <c r="Z716" s="79">
        <v>0</v>
      </c>
      <c r="AA716" s="79">
        <v>0</v>
      </c>
      <c r="AB716" s="79">
        <v>0</v>
      </c>
      <c r="AC716" s="79">
        <v>0</v>
      </c>
      <c r="AD716" s="79">
        <v>0</v>
      </c>
      <c r="AE716" s="79">
        <v>0</v>
      </c>
      <c r="AF716" s="79">
        <v>0</v>
      </c>
      <c r="AG716" s="79">
        <v>0</v>
      </c>
      <c r="AH716" s="79">
        <v>0</v>
      </c>
      <c r="AI716" s="79">
        <v>0</v>
      </c>
      <c r="AJ716" s="79">
        <v>0</v>
      </c>
      <c r="AK716" s="79">
        <v>0</v>
      </c>
      <c r="AL716" s="79">
        <v>0</v>
      </c>
      <c r="AM716" s="79">
        <v>0</v>
      </c>
      <c r="AN716" s="79">
        <v>0</v>
      </c>
      <c r="AO716" s="79">
        <v>0</v>
      </c>
      <c r="AP716" s="79">
        <v>0</v>
      </c>
      <c r="AQ716" s="79">
        <v>0</v>
      </c>
      <c r="AR716" s="79">
        <v>0</v>
      </c>
      <c r="AS716" s="79">
        <v>0</v>
      </c>
      <c r="AT716" s="79">
        <v>0</v>
      </c>
      <c r="AU716" s="79">
        <v>0</v>
      </c>
      <c r="AV716" s="79">
        <v>0</v>
      </c>
      <c r="AW716" s="79">
        <v>0</v>
      </c>
      <c r="AX716" s="79">
        <v>0</v>
      </c>
      <c r="AY716" s="79">
        <v>0</v>
      </c>
      <c r="AZ716" s="79">
        <v>0</v>
      </c>
      <c r="BA716" s="79">
        <v>0</v>
      </c>
      <c r="BB716" s="79">
        <v>0</v>
      </c>
      <c r="BC716" s="79">
        <v>0</v>
      </c>
      <c r="BD716" s="79">
        <v>0</v>
      </c>
      <c r="BE716" s="79">
        <v>0</v>
      </c>
      <c r="BF716" s="79">
        <v>0</v>
      </c>
      <c r="BG716" s="79">
        <v>0</v>
      </c>
      <c r="BH716" s="79">
        <v>0</v>
      </c>
      <c r="BI716" s="79">
        <v>0</v>
      </c>
      <c r="BJ716" s="79">
        <v>0</v>
      </c>
      <c r="BK716" s="79">
        <v>0</v>
      </c>
      <c r="BL716" s="79">
        <v>0</v>
      </c>
      <c r="BM716" s="79">
        <v>0</v>
      </c>
      <c r="BN716" s="79">
        <v>0</v>
      </c>
      <c r="BO716" s="79">
        <v>0</v>
      </c>
      <c r="BP716" s="79">
        <v>0</v>
      </c>
      <c r="BQ716" s="79">
        <v>0</v>
      </c>
      <c r="BR716" s="79">
        <v>0</v>
      </c>
      <c r="BS716" s="79">
        <v>0</v>
      </c>
      <c r="BT716" s="79">
        <v>0</v>
      </c>
      <c r="BU716" s="79">
        <v>0</v>
      </c>
      <c r="BV716" s="79">
        <v>0</v>
      </c>
      <c r="BW716" s="79">
        <v>0</v>
      </c>
      <c r="BX716" s="79">
        <v>0</v>
      </c>
      <c r="BY716" s="79">
        <v>0</v>
      </c>
      <c r="BZ716" s="79">
        <v>0</v>
      </c>
      <c r="CA716" s="79">
        <v>0</v>
      </c>
      <c r="CB716" s="79">
        <v>0</v>
      </c>
      <c r="CC716" s="79">
        <f t="shared" si="773"/>
        <v>0</v>
      </c>
      <c r="CD716" s="79">
        <f t="shared" si="774"/>
        <v>0</v>
      </c>
      <c r="CE716" s="79">
        <f t="shared" si="775"/>
        <v>0</v>
      </c>
      <c r="CF716" s="79">
        <f t="shared" si="776"/>
        <v>0</v>
      </c>
      <c r="CG716" s="79">
        <f t="shared" si="777"/>
        <v>0</v>
      </c>
      <c r="CH716" s="79">
        <f t="shared" si="778"/>
        <v>0</v>
      </c>
      <c r="CI716" s="79">
        <f t="shared" si="779"/>
        <v>0</v>
      </c>
      <c r="CJ716" s="79">
        <f t="shared" si="780"/>
        <v>0</v>
      </c>
      <c r="CK716" s="79">
        <f t="shared" si="781"/>
        <v>0</v>
      </c>
      <c r="CL716" s="79">
        <f t="shared" si="782"/>
        <v>0</v>
      </c>
      <c r="CM716" s="79">
        <f t="shared" si="783"/>
        <v>0</v>
      </c>
    </row>
    <row r="717" spans="1:91" ht="47.25">
      <c r="A717" s="73" t="s">
        <v>1539</v>
      </c>
      <c r="B717" s="74" t="s">
        <v>1546</v>
      </c>
      <c r="C717" s="164" t="s">
        <v>1547</v>
      </c>
      <c r="D717" s="79">
        <v>0</v>
      </c>
      <c r="E717" s="79">
        <v>0</v>
      </c>
      <c r="F717" s="79">
        <v>0.442</v>
      </c>
      <c r="G717" s="79">
        <v>0</v>
      </c>
      <c r="H717" s="79">
        <v>0</v>
      </c>
      <c r="I717" s="79">
        <v>0</v>
      </c>
      <c r="J717" s="79">
        <v>0</v>
      </c>
      <c r="K717" s="79">
        <v>0</v>
      </c>
      <c r="L717" s="79">
        <v>0</v>
      </c>
      <c r="M717" s="79">
        <v>0</v>
      </c>
      <c r="N717" s="79">
        <v>0</v>
      </c>
      <c r="O717" s="79">
        <v>0</v>
      </c>
      <c r="P717" s="79">
        <v>0</v>
      </c>
      <c r="Q717" s="79">
        <v>0</v>
      </c>
      <c r="R717" s="79">
        <v>0</v>
      </c>
      <c r="S717" s="79">
        <v>0</v>
      </c>
      <c r="T717" s="79">
        <v>0</v>
      </c>
      <c r="U717" s="79">
        <v>0</v>
      </c>
      <c r="V717" s="79">
        <v>0</v>
      </c>
      <c r="W717" s="79">
        <v>0</v>
      </c>
      <c r="X717" s="79">
        <v>0</v>
      </c>
      <c r="Y717" s="79">
        <v>0</v>
      </c>
      <c r="Z717" s="79">
        <v>0</v>
      </c>
      <c r="AA717" s="79">
        <v>0</v>
      </c>
      <c r="AB717" s="79">
        <v>0</v>
      </c>
      <c r="AC717" s="79">
        <v>0</v>
      </c>
      <c r="AD717" s="79">
        <v>0</v>
      </c>
      <c r="AE717" s="79">
        <v>0</v>
      </c>
      <c r="AF717" s="79">
        <v>0</v>
      </c>
      <c r="AG717" s="79">
        <v>0</v>
      </c>
      <c r="AH717" s="79">
        <v>0</v>
      </c>
      <c r="AI717" s="79">
        <v>0</v>
      </c>
      <c r="AJ717" s="79">
        <v>0</v>
      </c>
      <c r="AK717" s="79">
        <v>0</v>
      </c>
      <c r="AL717" s="79">
        <v>0</v>
      </c>
      <c r="AM717" s="79">
        <v>0</v>
      </c>
      <c r="AN717" s="79">
        <v>0</v>
      </c>
      <c r="AO717" s="79">
        <v>0</v>
      </c>
      <c r="AP717" s="79">
        <v>0</v>
      </c>
      <c r="AQ717" s="79">
        <v>0</v>
      </c>
      <c r="AR717" s="79">
        <v>0</v>
      </c>
      <c r="AS717" s="79">
        <v>0</v>
      </c>
      <c r="AT717" s="79">
        <v>0</v>
      </c>
      <c r="AU717" s="79">
        <v>0</v>
      </c>
      <c r="AV717" s="79">
        <v>0</v>
      </c>
      <c r="AW717" s="79">
        <v>0</v>
      </c>
      <c r="AX717" s="79">
        <v>0</v>
      </c>
      <c r="AY717" s="79">
        <v>0</v>
      </c>
      <c r="AZ717" s="79">
        <v>0</v>
      </c>
      <c r="BA717" s="79">
        <v>0</v>
      </c>
      <c r="BB717" s="79">
        <v>0</v>
      </c>
      <c r="BC717" s="79">
        <v>0</v>
      </c>
      <c r="BD717" s="79">
        <v>0</v>
      </c>
      <c r="BE717" s="79">
        <v>0</v>
      </c>
      <c r="BF717" s="79">
        <v>0</v>
      </c>
      <c r="BG717" s="79">
        <v>0</v>
      </c>
      <c r="BH717" s="79">
        <v>0</v>
      </c>
      <c r="BI717" s="79">
        <v>0</v>
      </c>
      <c r="BJ717" s="79">
        <v>0</v>
      </c>
      <c r="BK717" s="79">
        <v>0</v>
      </c>
      <c r="BL717" s="79">
        <v>0</v>
      </c>
      <c r="BM717" s="79">
        <v>0</v>
      </c>
      <c r="BN717" s="79">
        <v>0</v>
      </c>
      <c r="BO717" s="79">
        <v>0</v>
      </c>
      <c r="BP717" s="79">
        <v>0</v>
      </c>
      <c r="BQ717" s="79">
        <v>0</v>
      </c>
      <c r="BR717" s="79">
        <v>0</v>
      </c>
      <c r="BS717" s="79">
        <v>0</v>
      </c>
      <c r="BT717" s="79">
        <v>0</v>
      </c>
      <c r="BU717" s="79">
        <v>0</v>
      </c>
      <c r="BV717" s="79">
        <v>0</v>
      </c>
      <c r="BW717" s="79">
        <v>0</v>
      </c>
      <c r="BX717" s="79">
        <v>0</v>
      </c>
      <c r="BY717" s="79">
        <v>0</v>
      </c>
      <c r="BZ717" s="79">
        <v>0</v>
      </c>
      <c r="CA717" s="79">
        <v>0</v>
      </c>
      <c r="CB717" s="79">
        <v>0</v>
      </c>
      <c r="CC717" s="79">
        <f t="shared" si="773"/>
        <v>0</v>
      </c>
      <c r="CD717" s="79">
        <f t="shared" si="774"/>
        <v>0</v>
      </c>
      <c r="CE717" s="79">
        <f t="shared" si="775"/>
        <v>0</v>
      </c>
      <c r="CF717" s="79">
        <f t="shared" si="776"/>
        <v>0</v>
      </c>
      <c r="CG717" s="79">
        <f t="shared" si="777"/>
        <v>0</v>
      </c>
      <c r="CH717" s="79">
        <f t="shared" si="778"/>
        <v>0</v>
      </c>
      <c r="CI717" s="79">
        <f t="shared" si="779"/>
        <v>0</v>
      </c>
      <c r="CJ717" s="79">
        <f t="shared" si="780"/>
        <v>0</v>
      </c>
      <c r="CK717" s="79">
        <f t="shared" si="781"/>
        <v>0</v>
      </c>
      <c r="CL717" s="79">
        <f t="shared" si="782"/>
        <v>0</v>
      </c>
      <c r="CM717" s="79">
        <f t="shared" si="783"/>
        <v>0</v>
      </c>
    </row>
    <row r="718" spans="1:91" ht="31.5">
      <c r="A718" s="73" t="s">
        <v>1539</v>
      </c>
      <c r="B718" s="74" t="s">
        <v>1548</v>
      </c>
      <c r="C718" s="164" t="s">
        <v>1549</v>
      </c>
      <c r="D718" s="79">
        <v>0</v>
      </c>
      <c r="E718" s="79">
        <v>0</v>
      </c>
      <c r="F718" s="79">
        <v>0.1502</v>
      </c>
      <c r="G718" s="79">
        <v>0</v>
      </c>
      <c r="H718" s="79">
        <v>0</v>
      </c>
      <c r="I718" s="79">
        <v>0</v>
      </c>
      <c r="J718" s="79">
        <v>0</v>
      </c>
      <c r="K718" s="79">
        <v>0</v>
      </c>
      <c r="L718" s="79">
        <v>0</v>
      </c>
      <c r="M718" s="79">
        <v>0</v>
      </c>
      <c r="N718" s="79">
        <v>0</v>
      </c>
      <c r="O718" s="79">
        <v>0</v>
      </c>
      <c r="P718" s="79">
        <v>0</v>
      </c>
      <c r="Q718" s="79">
        <v>0</v>
      </c>
      <c r="R718" s="79">
        <v>0</v>
      </c>
      <c r="S718" s="79">
        <v>0</v>
      </c>
      <c r="T718" s="79">
        <v>0</v>
      </c>
      <c r="U718" s="79">
        <v>0</v>
      </c>
      <c r="V718" s="79">
        <v>0</v>
      </c>
      <c r="W718" s="79">
        <v>0</v>
      </c>
      <c r="X718" s="79">
        <v>0</v>
      </c>
      <c r="Y718" s="79">
        <v>0</v>
      </c>
      <c r="Z718" s="79">
        <v>0</v>
      </c>
      <c r="AA718" s="79">
        <v>0</v>
      </c>
      <c r="AB718" s="79">
        <v>0</v>
      </c>
      <c r="AC718" s="79">
        <v>0</v>
      </c>
      <c r="AD718" s="79">
        <v>0</v>
      </c>
      <c r="AE718" s="79">
        <v>0</v>
      </c>
      <c r="AF718" s="79">
        <v>0</v>
      </c>
      <c r="AG718" s="79">
        <v>0</v>
      </c>
      <c r="AH718" s="79">
        <v>0</v>
      </c>
      <c r="AI718" s="79">
        <v>0</v>
      </c>
      <c r="AJ718" s="79">
        <v>0</v>
      </c>
      <c r="AK718" s="79">
        <v>0</v>
      </c>
      <c r="AL718" s="79">
        <v>0</v>
      </c>
      <c r="AM718" s="79">
        <v>0</v>
      </c>
      <c r="AN718" s="79">
        <v>0</v>
      </c>
      <c r="AO718" s="79">
        <v>0</v>
      </c>
      <c r="AP718" s="79">
        <v>0</v>
      </c>
      <c r="AQ718" s="79">
        <v>0</v>
      </c>
      <c r="AR718" s="79">
        <v>0</v>
      </c>
      <c r="AS718" s="79">
        <v>0</v>
      </c>
      <c r="AT718" s="79">
        <v>0</v>
      </c>
      <c r="AU718" s="79">
        <v>0</v>
      </c>
      <c r="AV718" s="79">
        <v>0</v>
      </c>
      <c r="AW718" s="79">
        <v>0</v>
      </c>
      <c r="AX718" s="79">
        <v>0</v>
      </c>
      <c r="AY718" s="79">
        <v>0</v>
      </c>
      <c r="AZ718" s="79">
        <v>0</v>
      </c>
      <c r="BA718" s="79">
        <v>0</v>
      </c>
      <c r="BB718" s="79">
        <v>0</v>
      </c>
      <c r="BC718" s="79">
        <v>0</v>
      </c>
      <c r="BD718" s="79">
        <v>0</v>
      </c>
      <c r="BE718" s="79">
        <v>0</v>
      </c>
      <c r="BF718" s="79">
        <v>0</v>
      </c>
      <c r="BG718" s="79">
        <v>0</v>
      </c>
      <c r="BH718" s="79">
        <v>0</v>
      </c>
      <c r="BI718" s="79">
        <v>0</v>
      </c>
      <c r="BJ718" s="79">
        <v>0</v>
      </c>
      <c r="BK718" s="79">
        <v>0</v>
      </c>
      <c r="BL718" s="79">
        <v>0</v>
      </c>
      <c r="BM718" s="79">
        <v>0</v>
      </c>
      <c r="BN718" s="79">
        <v>0</v>
      </c>
      <c r="BO718" s="79">
        <v>0</v>
      </c>
      <c r="BP718" s="79">
        <v>0</v>
      </c>
      <c r="BQ718" s="79">
        <v>0</v>
      </c>
      <c r="BR718" s="79">
        <v>0</v>
      </c>
      <c r="BS718" s="79">
        <v>0</v>
      </c>
      <c r="BT718" s="79">
        <v>0</v>
      </c>
      <c r="BU718" s="79">
        <v>0</v>
      </c>
      <c r="BV718" s="79">
        <v>0</v>
      </c>
      <c r="BW718" s="79">
        <v>0</v>
      </c>
      <c r="BX718" s="79">
        <v>0</v>
      </c>
      <c r="BY718" s="79">
        <v>0</v>
      </c>
      <c r="BZ718" s="79">
        <v>0</v>
      </c>
      <c r="CA718" s="79">
        <v>0</v>
      </c>
      <c r="CB718" s="79">
        <v>0</v>
      </c>
      <c r="CC718" s="79">
        <f t="shared" si="773"/>
        <v>0</v>
      </c>
      <c r="CD718" s="79">
        <f t="shared" si="774"/>
        <v>0</v>
      </c>
      <c r="CE718" s="79">
        <f t="shared" si="775"/>
        <v>0</v>
      </c>
      <c r="CF718" s="79">
        <f t="shared" si="776"/>
        <v>0</v>
      </c>
      <c r="CG718" s="79">
        <f t="shared" si="777"/>
        <v>0</v>
      </c>
      <c r="CH718" s="79">
        <f t="shared" si="778"/>
        <v>0</v>
      </c>
      <c r="CI718" s="79">
        <f t="shared" si="779"/>
        <v>0</v>
      </c>
      <c r="CJ718" s="79">
        <f t="shared" si="780"/>
        <v>0</v>
      </c>
      <c r="CK718" s="79">
        <f t="shared" si="781"/>
        <v>0</v>
      </c>
      <c r="CL718" s="79">
        <f t="shared" si="782"/>
        <v>0</v>
      </c>
      <c r="CM718" s="79">
        <f t="shared" si="783"/>
        <v>0</v>
      </c>
    </row>
    <row r="719" spans="1:91" ht="47.25">
      <c r="A719" s="73" t="s">
        <v>1539</v>
      </c>
      <c r="B719" s="122" t="s">
        <v>1550</v>
      </c>
      <c r="C719" s="127" t="s">
        <v>1551</v>
      </c>
      <c r="D719" s="79">
        <v>0</v>
      </c>
      <c r="E719" s="79">
        <v>0</v>
      </c>
      <c r="F719" s="79">
        <v>0.29599999999999999</v>
      </c>
      <c r="G719" s="79">
        <v>0</v>
      </c>
      <c r="H719" s="79">
        <v>0</v>
      </c>
      <c r="I719" s="79">
        <v>0</v>
      </c>
      <c r="J719" s="79">
        <v>0</v>
      </c>
      <c r="K719" s="79">
        <v>0</v>
      </c>
      <c r="L719" s="79">
        <v>0</v>
      </c>
      <c r="M719" s="79">
        <v>0</v>
      </c>
      <c r="N719" s="79">
        <v>0</v>
      </c>
      <c r="O719" s="79">
        <v>0</v>
      </c>
      <c r="P719" s="79">
        <v>0</v>
      </c>
      <c r="Q719" s="79">
        <v>0</v>
      </c>
      <c r="R719" s="79">
        <v>0</v>
      </c>
      <c r="S719" s="79">
        <v>0</v>
      </c>
      <c r="T719" s="79">
        <v>0</v>
      </c>
      <c r="U719" s="79">
        <v>0</v>
      </c>
      <c r="V719" s="79">
        <v>0</v>
      </c>
      <c r="W719" s="79">
        <v>0</v>
      </c>
      <c r="X719" s="79">
        <v>0</v>
      </c>
      <c r="Y719" s="79">
        <v>0</v>
      </c>
      <c r="Z719" s="79">
        <v>0</v>
      </c>
      <c r="AA719" s="79">
        <v>0</v>
      </c>
      <c r="AB719" s="79">
        <v>0.29599999999999999</v>
      </c>
      <c r="AC719" s="79">
        <v>0</v>
      </c>
      <c r="AD719" s="79">
        <v>0</v>
      </c>
      <c r="AE719" s="79">
        <v>0</v>
      </c>
      <c r="AF719" s="79">
        <v>0</v>
      </c>
      <c r="AG719" s="79">
        <v>0</v>
      </c>
      <c r="AH719" s="79">
        <v>0</v>
      </c>
      <c r="AI719" s="79">
        <v>0</v>
      </c>
      <c r="AJ719" s="79">
        <v>0</v>
      </c>
      <c r="AK719" s="79">
        <v>0</v>
      </c>
      <c r="AL719" s="79">
        <v>0</v>
      </c>
      <c r="AM719" s="79">
        <v>0</v>
      </c>
      <c r="AN719" s="79">
        <v>0</v>
      </c>
      <c r="AO719" s="79">
        <v>0</v>
      </c>
      <c r="AP719" s="79">
        <v>0</v>
      </c>
      <c r="AQ719" s="79">
        <v>0</v>
      </c>
      <c r="AR719" s="79">
        <v>0</v>
      </c>
      <c r="AS719" s="79">
        <v>0</v>
      </c>
      <c r="AT719" s="79">
        <v>0</v>
      </c>
      <c r="AU719" s="79">
        <v>0</v>
      </c>
      <c r="AV719" s="79">
        <v>0</v>
      </c>
      <c r="AW719" s="79">
        <v>0</v>
      </c>
      <c r="AX719" s="79">
        <v>0</v>
      </c>
      <c r="AY719" s="79">
        <v>0</v>
      </c>
      <c r="AZ719" s="79">
        <v>0</v>
      </c>
      <c r="BA719" s="79">
        <v>0</v>
      </c>
      <c r="BB719" s="79">
        <v>0</v>
      </c>
      <c r="BC719" s="79">
        <v>0</v>
      </c>
      <c r="BD719" s="79">
        <v>0</v>
      </c>
      <c r="BE719" s="79">
        <v>0</v>
      </c>
      <c r="BF719" s="79">
        <v>0</v>
      </c>
      <c r="BG719" s="79">
        <v>0</v>
      </c>
      <c r="BH719" s="79">
        <v>0</v>
      </c>
      <c r="BI719" s="79">
        <v>0</v>
      </c>
      <c r="BJ719" s="79">
        <v>0</v>
      </c>
      <c r="BK719" s="79">
        <v>0</v>
      </c>
      <c r="BL719" s="79">
        <v>0</v>
      </c>
      <c r="BM719" s="79">
        <v>0</v>
      </c>
      <c r="BN719" s="79">
        <v>0</v>
      </c>
      <c r="BO719" s="79">
        <v>0</v>
      </c>
      <c r="BP719" s="79">
        <v>0</v>
      </c>
      <c r="BQ719" s="79">
        <v>0</v>
      </c>
      <c r="BR719" s="79">
        <v>0</v>
      </c>
      <c r="BS719" s="79">
        <v>0</v>
      </c>
      <c r="BT719" s="79">
        <v>0</v>
      </c>
      <c r="BU719" s="79">
        <v>0</v>
      </c>
      <c r="BV719" s="79">
        <v>0</v>
      </c>
      <c r="BW719" s="79">
        <v>0</v>
      </c>
      <c r="BX719" s="79">
        <v>0</v>
      </c>
      <c r="BY719" s="79">
        <v>0</v>
      </c>
      <c r="BZ719" s="79">
        <v>0</v>
      </c>
      <c r="CA719" s="79">
        <v>0</v>
      </c>
      <c r="CB719" s="79">
        <v>0</v>
      </c>
      <c r="CC719" s="79">
        <f t="shared" si="773"/>
        <v>0</v>
      </c>
      <c r="CD719" s="79">
        <f t="shared" si="774"/>
        <v>0</v>
      </c>
      <c r="CE719" s="79">
        <f t="shared" si="775"/>
        <v>0.29599999999999999</v>
      </c>
      <c r="CF719" s="79">
        <f t="shared" si="776"/>
        <v>0</v>
      </c>
      <c r="CG719" s="79">
        <f t="shared" si="777"/>
        <v>0</v>
      </c>
      <c r="CH719" s="79">
        <f t="shared" si="778"/>
        <v>0</v>
      </c>
      <c r="CI719" s="79">
        <f t="shared" si="779"/>
        <v>0</v>
      </c>
      <c r="CJ719" s="79">
        <f t="shared" si="780"/>
        <v>0</v>
      </c>
      <c r="CK719" s="79">
        <f t="shared" si="781"/>
        <v>0</v>
      </c>
      <c r="CL719" s="79">
        <f t="shared" si="782"/>
        <v>0</v>
      </c>
      <c r="CM719" s="79">
        <f t="shared" si="783"/>
        <v>0</v>
      </c>
    </row>
    <row r="720" spans="1:91" ht="47.25">
      <c r="A720" s="73" t="s">
        <v>1539</v>
      </c>
      <c r="B720" s="122" t="s">
        <v>1552</v>
      </c>
      <c r="C720" s="123" t="s">
        <v>1553</v>
      </c>
      <c r="D720" s="79">
        <v>0</v>
      </c>
      <c r="E720" s="79">
        <v>0</v>
      </c>
      <c r="F720" s="79">
        <v>0.1643</v>
      </c>
      <c r="G720" s="79">
        <v>0</v>
      </c>
      <c r="H720" s="79">
        <v>0</v>
      </c>
      <c r="I720" s="79">
        <v>0</v>
      </c>
      <c r="J720" s="79">
        <v>0</v>
      </c>
      <c r="K720" s="79">
        <v>0</v>
      </c>
      <c r="L720" s="79">
        <v>0</v>
      </c>
      <c r="M720" s="79">
        <v>0</v>
      </c>
      <c r="N720" s="79">
        <v>0</v>
      </c>
      <c r="O720" s="79">
        <v>0</v>
      </c>
      <c r="P720" s="79">
        <v>0</v>
      </c>
      <c r="Q720" s="79">
        <v>0</v>
      </c>
      <c r="R720" s="79">
        <v>0</v>
      </c>
      <c r="S720" s="79">
        <v>0</v>
      </c>
      <c r="T720" s="79">
        <v>0</v>
      </c>
      <c r="U720" s="79">
        <v>0</v>
      </c>
      <c r="V720" s="79">
        <v>0</v>
      </c>
      <c r="W720" s="79">
        <v>0</v>
      </c>
      <c r="X720" s="79">
        <v>0</v>
      </c>
      <c r="Y720" s="79">
        <v>0</v>
      </c>
      <c r="Z720" s="79">
        <v>0</v>
      </c>
      <c r="AA720" s="79">
        <v>0</v>
      </c>
      <c r="AB720" s="79">
        <v>0</v>
      </c>
      <c r="AC720" s="79">
        <v>0</v>
      </c>
      <c r="AD720" s="79">
        <v>0</v>
      </c>
      <c r="AE720" s="79">
        <v>0</v>
      </c>
      <c r="AF720" s="79">
        <v>0</v>
      </c>
      <c r="AG720" s="79">
        <v>0</v>
      </c>
      <c r="AH720" s="79">
        <v>0</v>
      </c>
      <c r="AI720" s="79">
        <v>0</v>
      </c>
      <c r="AJ720" s="79">
        <v>0</v>
      </c>
      <c r="AK720" s="79">
        <v>0</v>
      </c>
      <c r="AL720" s="79">
        <v>0</v>
      </c>
      <c r="AM720" s="79">
        <v>0</v>
      </c>
      <c r="AN720" s="79">
        <v>0</v>
      </c>
      <c r="AO720" s="79">
        <v>0</v>
      </c>
      <c r="AP720" s="79">
        <v>0</v>
      </c>
      <c r="AQ720" s="79">
        <v>0</v>
      </c>
      <c r="AR720" s="79">
        <v>0</v>
      </c>
      <c r="AS720" s="79">
        <v>0</v>
      </c>
      <c r="AT720" s="79">
        <v>0</v>
      </c>
      <c r="AU720" s="79">
        <v>0</v>
      </c>
      <c r="AV720" s="79">
        <v>0</v>
      </c>
      <c r="AW720" s="79">
        <v>0</v>
      </c>
      <c r="AX720" s="79">
        <v>0</v>
      </c>
      <c r="AY720" s="79">
        <v>0</v>
      </c>
      <c r="AZ720" s="79">
        <v>0</v>
      </c>
      <c r="BA720" s="79">
        <v>0</v>
      </c>
      <c r="BB720" s="79">
        <v>0</v>
      </c>
      <c r="BC720" s="79">
        <v>0</v>
      </c>
      <c r="BD720" s="79">
        <v>0</v>
      </c>
      <c r="BE720" s="79">
        <v>0</v>
      </c>
      <c r="BF720" s="79">
        <v>0</v>
      </c>
      <c r="BG720" s="79">
        <v>0</v>
      </c>
      <c r="BH720" s="79">
        <v>0</v>
      </c>
      <c r="BI720" s="79">
        <v>0</v>
      </c>
      <c r="BJ720" s="79">
        <v>0</v>
      </c>
      <c r="BK720" s="79">
        <v>0</v>
      </c>
      <c r="BL720" s="79">
        <v>0</v>
      </c>
      <c r="BM720" s="79">
        <v>0</v>
      </c>
      <c r="BN720" s="79">
        <v>0</v>
      </c>
      <c r="BO720" s="79">
        <v>0</v>
      </c>
      <c r="BP720" s="79">
        <v>0</v>
      </c>
      <c r="BQ720" s="79">
        <v>0</v>
      </c>
      <c r="BR720" s="79">
        <v>0</v>
      </c>
      <c r="BS720" s="79">
        <v>0</v>
      </c>
      <c r="BT720" s="79">
        <v>0</v>
      </c>
      <c r="BU720" s="79">
        <v>0</v>
      </c>
      <c r="BV720" s="79">
        <v>0</v>
      </c>
      <c r="BW720" s="79">
        <v>0</v>
      </c>
      <c r="BX720" s="79">
        <v>0</v>
      </c>
      <c r="BY720" s="79">
        <v>0</v>
      </c>
      <c r="BZ720" s="79">
        <v>0</v>
      </c>
      <c r="CA720" s="79">
        <v>0</v>
      </c>
      <c r="CB720" s="79">
        <v>0</v>
      </c>
      <c r="CC720" s="79">
        <f t="shared" si="773"/>
        <v>0</v>
      </c>
      <c r="CD720" s="79">
        <f t="shared" si="774"/>
        <v>0</v>
      </c>
      <c r="CE720" s="79">
        <f t="shared" si="775"/>
        <v>0</v>
      </c>
      <c r="CF720" s="79">
        <f t="shared" si="776"/>
        <v>0</v>
      </c>
      <c r="CG720" s="79">
        <f t="shared" si="777"/>
        <v>0</v>
      </c>
      <c r="CH720" s="79">
        <f t="shared" si="778"/>
        <v>0</v>
      </c>
      <c r="CI720" s="79">
        <f t="shared" si="779"/>
        <v>0</v>
      </c>
      <c r="CJ720" s="79">
        <f t="shared" si="780"/>
        <v>0</v>
      </c>
      <c r="CK720" s="79">
        <f t="shared" si="781"/>
        <v>0</v>
      </c>
      <c r="CL720" s="79">
        <f t="shared" si="782"/>
        <v>0</v>
      </c>
      <c r="CM720" s="79">
        <f t="shared" si="783"/>
        <v>0</v>
      </c>
    </row>
    <row r="721" spans="1:91" ht="47.25">
      <c r="A721" s="73" t="s">
        <v>1539</v>
      </c>
      <c r="B721" s="122" t="s">
        <v>1554</v>
      </c>
      <c r="C721" s="123" t="s">
        <v>1555</v>
      </c>
      <c r="D721" s="79">
        <v>0</v>
      </c>
      <c r="E721" s="79">
        <v>0</v>
      </c>
      <c r="F721" s="79">
        <v>0.36</v>
      </c>
      <c r="G721" s="79">
        <v>0</v>
      </c>
      <c r="H721" s="79">
        <v>0</v>
      </c>
      <c r="I721" s="79">
        <v>0</v>
      </c>
      <c r="J721" s="79">
        <v>0</v>
      </c>
      <c r="K721" s="79">
        <v>0</v>
      </c>
      <c r="L721" s="79">
        <v>0</v>
      </c>
      <c r="M721" s="79">
        <v>0</v>
      </c>
      <c r="N721" s="79">
        <v>0</v>
      </c>
      <c r="O721" s="79">
        <v>0</v>
      </c>
      <c r="P721" s="79">
        <v>0</v>
      </c>
      <c r="Q721" s="79">
        <v>0</v>
      </c>
      <c r="R721" s="79">
        <v>0</v>
      </c>
      <c r="S721" s="79">
        <v>0</v>
      </c>
      <c r="T721" s="79">
        <v>0</v>
      </c>
      <c r="U721" s="79">
        <v>0</v>
      </c>
      <c r="V721" s="79">
        <v>0</v>
      </c>
      <c r="W721" s="79">
        <v>0</v>
      </c>
      <c r="X721" s="79">
        <v>0</v>
      </c>
      <c r="Y721" s="79">
        <v>0</v>
      </c>
      <c r="Z721" s="79">
        <v>0</v>
      </c>
      <c r="AA721" s="79">
        <v>0</v>
      </c>
      <c r="AB721" s="79">
        <v>0</v>
      </c>
      <c r="AC721" s="79">
        <v>0</v>
      </c>
      <c r="AD721" s="79">
        <v>0</v>
      </c>
      <c r="AE721" s="79">
        <v>0</v>
      </c>
      <c r="AF721" s="79">
        <v>0</v>
      </c>
      <c r="AG721" s="79">
        <v>0</v>
      </c>
      <c r="AH721" s="79">
        <v>0</v>
      </c>
      <c r="AI721" s="79">
        <v>0</v>
      </c>
      <c r="AJ721" s="79">
        <v>0</v>
      </c>
      <c r="AK721" s="79">
        <v>0</v>
      </c>
      <c r="AL721" s="79">
        <v>0</v>
      </c>
      <c r="AM721" s="79">
        <v>0</v>
      </c>
      <c r="AN721" s="79">
        <v>0</v>
      </c>
      <c r="AO721" s="79">
        <v>0</v>
      </c>
      <c r="AP721" s="79">
        <v>0</v>
      </c>
      <c r="AQ721" s="79">
        <v>0</v>
      </c>
      <c r="AR721" s="79">
        <v>0</v>
      </c>
      <c r="AS721" s="79">
        <v>0</v>
      </c>
      <c r="AT721" s="79">
        <v>0</v>
      </c>
      <c r="AU721" s="79">
        <v>0</v>
      </c>
      <c r="AV721" s="79">
        <v>0</v>
      </c>
      <c r="AW721" s="79">
        <v>0</v>
      </c>
      <c r="AX721" s="79">
        <v>0</v>
      </c>
      <c r="AY721" s="79">
        <v>0</v>
      </c>
      <c r="AZ721" s="79">
        <v>0</v>
      </c>
      <c r="BA721" s="79">
        <v>0</v>
      </c>
      <c r="BB721" s="79">
        <v>0</v>
      </c>
      <c r="BC721" s="79">
        <v>0</v>
      </c>
      <c r="BD721" s="79">
        <v>0</v>
      </c>
      <c r="BE721" s="79">
        <v>0</v>
      </c>
      <c r="BF721" s="79">
        <v>0</v>
      </c>
      <c r="BG721" s="79">
        <v>0</v>
      </c>
      <c r="BH721" s="79">
        <v>0</v>
      </c>
      <c r="BI721" s="79">
        <v>0</v>
      </c>
      <c r="BJ721" s="79">
        <v>0</v>
      </c>
      <c r="BK721" s="79">
        <v>0</v>
      </c>
      <c r="BL721" s="79">
        <v>0</v>
      </c>
      <c r="BM721" s="79">
        <v>0</v>
      </c>
      <c r="BN721" s="79">
        <v>0</v>
      </c>
      <c r="BO721" s="79">
        <v>0</v>
      </c>
      <c r="BP721" s="79">
        <v>0</v>
      </c>
      <c r="BQ721" s="79">
        <v>0</v>
      </c>
      <c r="BR721" s="79">
        <v>0</v>
      </c>
      <c r="BS721" s="79">
        <v>0</v>
      </c>
      <c r="BT721" s="79">
        <v>0</v>
      </c>
      <c r="BU721" s="79">
        <v>0</v>
      </c>
      <c r="BV721" s="79">
        <v>0</v>
      </c>
      <c r="BW721" s="79">
        <v>0</v>
      </c>
      <c r="BX721" s="79">
        <v>0</v>
      </c>
      <c r="BY721" s="79">
        <v>0</v>
      </c>
      <c r="BZ721" s="79">
        <v>0</v>
      </c>
      <c r="CA721" s="79">
        <v>0</v>
      </c>
      <c r="CB721" s="79">
        <v>0</v>
      </c>
      <c r="CC721" s="79">
        <f t="shared" si="773"/>
        <v>0</v>
      </c>
      <c r="CD721" s="79">
        <f t="shared" si="774"/>
        <v>0</v>
      </c>
      <c r="CE721" s="79">
        <f t="shared" si="775"/>
        <v>0</v>
      </c>
      <c r="CF721" s="79">
        <f t="shared" si="776"/>
        <v>0</v>
      </c>
      <c r="CG721" s="79">
        <f t="shared" si="777"/>
        <v>0</v>
      </c>
      <c r="CH721" s="79">
        <f t="shared" si="778"/>
        <v>0</v>
      </c>
      <c r="CI721" s="79">
        <f t="shared" si="779"/>
        <v>0</v>
      </c>
      <c r="CJ721" s="79">
        <f t="shared" si="780"/>
        <v>0</v>
      </c>
      <c r="CK721" s="79">
        <f t="shared" si="781"/>
        <v>0</v>
      </c>
      <c r="CL721" s="79">
        <f t="shared" si="782"/>
        <v>0</v>
      </c>
      <c r="CM721" s="79">
        <f t="shared" si="783"/>
        <v>0</v>
      </c>
    </row>
    <row r="722" spans="1:91" ht="31.5">
      <c r="A722" s="73" t="s">
        <v>1539</v>
      </c>
      <c r="B722" s="122" t="s">
        <v>1556</v>
      </c>
      <c r="C722" s="123" t="s">
        <v>1557</v>
      </c>
      <c r="D722" s="79">
        <v>0</v>
      </c>
      <c r="E722" s="79">
        <v>0</v>
      </c>
      <c r="F722" s="79">
        <v>0.6</v>
      </c>
      <c r="G722" s="79">
        <v>0</v>
      </c>
      <c r="H722" s="79">
        <v>0</v>
      </c>
      <c r="I722" s="79">
        <v>0</v>
      </c>
      <c r="J722" s="79">
        <v>0</v>
      </c>
      <c r="K722" s="79">
        <v>0</v>
      </c>
      <c r="L722" s="79">
        <v>0</v>
      </c>
      <c r="M722" s="79">
        <v>0</v>
      </c>
      <c r="N722" s="79">
        <v>0</v>
      </c>
      <c r="O722" s="79">
        <v>0</v>
      </c>
      <c r="P722" s="79">
        <v>0</v>
      </c>
      <c r="Q722" s="79">
        <v>0.6</v>
      </c>
      <c r="R722" s="79">
        <v>0</v>
      </c>
      <c r="S722" s="79">
        <v>0</v>
      </c>
      <c r="T722" s="79">
        <v>0</v>
      </c>
      <c r="U722" s="79">
        <v>0</v>
      </c>
      <c r="V722" s="79">
        <v>0</v>
      </c>
      <c r="W722" s="79">
        <v>0</v>
      </c>
      <c r="X722" s="79">
        <v>0</v>
      </c>
      <c r="Y722" s="79">
        <v>0</v>
      </c>
      <c r="Z722" s="79">
        <v>0</v>
      </c>
      <c r="AA722" s="79">
        <v>0</v>
      </c>
      <c r="AB722" s="79">
        <v>0</v>
      </c>
      <c r="AC722" s="79">
        <v>0</v>
      </c>
      <c r="AD722" s="79">
        <v>0</v>
      </c>
      <c r="AE722" s="79">
        <v>0</v>
      </c>
      <c r="AF722" s="79">
        <v>0</v>
      </c>
      <c r="AG722" s="79">
        <v>0</v>
      </c>
      <c r="AH722" s="79">
        <v>0</v>
      </c>
      <c r="AI722" s="79">
        <v>0</v>
      </c>
      <c r="AJ722" s="79">
        <v>0</v>
      </c>
      <c r="AK722" s="79">
        <v>0</v>
      </c>
      <c r="AL722" s="79">
        <v>0</v>
      </c>
      <c r="AM722" s="79">
        <v>0</v>
      </c>
      <c r="AN722" s="79">
        <v>0</v>
      </c>
      <c r="AO722" s="79">
        <v>0</v>
      </c>
      <c r="AP722" s="79">
        <v>0</v>
      </c>
      <c r="AQ722" s="79">
        <v>0</v>
      </c>
      <c r="AR722" s="79">
        <v>0</v>
      </c>
      <c r="AS722" s="79">
        <v>0</v>
      </c>
      <c r="AT722" s="79">
        <v>0</v>
      </c>
      <c r="AU722" s="79">
        <v>0</v>
      </c>
      <c r="AV722" s="79">
        <v>0</v>
      </c>
      <c r="AW722" s="79">
        <v>0</v>
      </c>
      <c r="AX722" s="79">
        <v>0</v>
      </c>
      <c r="AY722" s="79">
        <v>0</v>
      </c>
      <c r="AZ722" s="79">
        <v>0</v>
      </c>
      <c r="BA722" s="79">
        <v>0</v>
      </c>
      <c r="BB722" s="79">
        <v>0</v>
      </c>
      <c r="BC722" s="79">
        <v>0</v>
      </c>
      <c r="BD722" s="79">
        <v>0</v>
      </c>
      <c r="BE722" s="79">
        <v>0</v>
      </c>
      <c r="BF722" s="79">
        <v>0</v>
      </c>
      <c r="BG722" s="79">
        <v>0</v>
      </c>
      <c r="BH722" s="79">
        <v>0</v>
      </c>
      <c r="BI722" s="79">
        <v>0</v>
      </c>
      <c r="BJ722" s="79">
        <v>0</v>
      </c>
      <c r="BK722" s="79">
        <v>0</v>
      </c>
      <c r="BL722" s="79">
        <v>0</v>
      </c>
      <c r="BM722" s="79">
        <v>0</v>
      </c>
      <c r="BN722" s="79">
        <v>0</v>
      </c>
      <c r="BO722" s="79">
        <v>0</v>
      </c>
      <c r="BP722" s="79">
        <v>0</v>
      </c>
      <c r="BQ722" s="79">
        <v>0</v>
      </c>
      <c r="BR722" s="79">
        <v>0</v>
      </c>
      <c r="BS722" s="79">
        <v>0</v>
      </c>
      <c r="BT722" s="79">
        <v>0</v>
      </c>
      <c r="BU722" s="79">
        <v>0</v>
      </c>
      <c r="BV722" s="79">
        <v>0</v>
      </c>
      <c r="BW722" s="79">
        <v>0</v>
      </c>
      <c r="BX722" s="79">
        <v>0</v>
      </c>
      <c r="BY722" s="79">
        <v>0</v>
      </c>
      <c r="BZ722" s="79">
        <v>0</v>
      </c>
      <c r="CA722" s="79">
        <v>0</v>
      </c>
      <c r="CB722" s="79">
        <v>0</v>
      </c>
      <c r="CC722" s="79">
        <f t="shared" si="773"/>
        <v>0</v>
      </c>
      <c r="CD722" s="79">
        <f t="shared" si="774"/>
        <v>0</v>
      </c>
      <c r="CE722" s="79">
        <f t="shared" si="775"/>
        <v>0.6</v>
      </c>
      <c r="CF722" s="79">
        <f t="shared" si="776"/>
        <v>0</v>
      </c>
      <c r="CG722" s="79">
        <f t="shared" si="777"/>
        <v>0</v>
      </c>
      <c r="CH722" s="79">
        <f t="shared" si="778"/>
        <v>0</v>
      </c>
      <c r="CI722" s="79">
        <f t="shared" si="779"/>
        <v>0</v>
      </c>
      <c r="CJ722" s="79">
        <f t="shared" si="780"/>
        <v>0</v>
      </c>
      <c r="CK722" s="79">
        <f t="shared" si="781"/>
        <v>0</v>
      </c>
      <c r="CL722" s="79">
        <f t="shared" si="782"/>
        <v>0</v>
      </c>
      <c r="CM722" s="79">
        <f t="shared" si="783"/>
        <v>0</v>
      </c>
    </row>
    <row r="723" spans="1:91" ht="31.5">
      <c r="A723" s="73" t="s">
        <v>1539</v>
      </c>
      <c r="B723" s="122" t="s">
        <v>1558</v>
      </c>
      <c r="C723" s="123" t="s">
        <v>1559</v>
      </c>
      <c r="D723" s="79">
        <v>0</v>
      </c>
      <c r="E723" s="79">
        <v>0</v>
      </c>
      <c r="F723" s="79">
        <v>0.188</v>
      </c>
      <c r="G723" s="79">
        <v>0</v>
      </c>
      <c r="H723" s="79">
        <v>0</v>
      </c>
      <c r="I723" s="79">
        <v>0</v>
      </c>
      <c r="J723" s="79">
        <v>0</v>
      </c>
      <c r="K723" s="79">
        <v>0</v>
      </c>
      <c r="L723" s="79">
        <v>0</v>
      </c>
      <c r="M723" s="79">
        <v>0</v>
      </c>
      <c r="N723" s="79">
        <v>0</v>
      </c>
      <c r="O723" s="79">
        <v>0</v>
      </c>
      <c r="P723" s="79">
        <v>0</v>
      </c>
      <c r="Q723" s="79">
        <v>0</v>
      </c>
      <c r="R723" s="79">
        <v>0</v>
      </c>
      <c r="S723" s="79">
        <v>0</v>
      </c>
      <c r="T723" s="79">
        <v>0</v>
      </c>
      <c r="U723" s="79">
        <v>0</v>
      </c>
      <c r="V723" s="79">
        <v>0</v>
      </c>
      <c r="W723" s="79">
        <v>0</v>
      </c>
      <c r="X723" s="79">
        <v>0</v>
      </c>
      <c r="Y723" s="79">
        <v>0</v>
      </c>
      <c r="Z723" s="79">
        <v>0</v>
      </c>
      <c r="AA723" s="79">
        <v>0</v>
      </c>
      <c r="AB723" s="79">
        <v>0</v>
      </c>
      <c r="AC723" s="79">
        <v>0</v>
      </c>
      <c r="AD723" s="79">
        <v>0</v>
      </c>
      <c r="AE723" s="79">
        <v>0</v>
      </c>
      <c r="AF723" s="79">
        <v>0</v>
      </c>
      <c r="AG723" s="79">
        <v>0</v>
      </c>
      <c r="AH723" s="79">
        <v>0</v>
      </c>
      <c r="AI723" s="79">
        <v>0</v>
      </c>
      <c r="AJ723" s="79">
        <v>0</v>
      </c>
      <c r="AK723" s="79">
        <v>0</v>
      </c>
      <c r="AL723" s="79">
        <v>0</v>
      </c>
      <c r="AM723" s="79">
        <v>0</v>
      </c>
      <c r="AN723" s="79">
        <v>0</v>
      </c>
      <c r="AO723" s="79">
        <v>0</v>
      </c>
      <c r="AP723" s="79">
        <v>0</v>
      </c>
      <c r="AQ723" s="79">
        <v>0</v>
      </c>
      <c r="AR723" s="79">
        <v>0</v>
      </c>
      <c r="AS723" s="79">
        <v>0</v>
      </c>
      <c r="AT723" s="79">
        <v>0</v>
      </c>
      <c r="AU723" s="79">
        <v>0</v>
      </c>
      <c r="AV723" s="79">
        <v>0</v>
      </c>
      <c r="AW723" s="79">
        <v>0</v>
      </c>
      <c r="AX723" s="79">
        <v>0</v>
      </c>
      <c r="AY723" s="79">
        <v>0</v>
      </c>
      <c r="AZ723" s="79">
        <v>0</v>
      </c>
      <c r="BA723" s="79">
        <v>0</v>
      </c>
      <c r="BB723" s="79">
        <v>0</v>
      </c>
      <c r="BC723" s="79">
        <v>0</v>
      </c>
      <c r="BD723" s="79">
        <v>0</v>
      </c>
      <c r="BE723" s="79">
        <v>0</v>
      </c>
      <c r="BF723" s="79">
        <v>0</v>
      </c>
      <c r="BG723" s="79">
        <v>0</v>
      </c>
      <c r="BH723" s="79">
        <v>0</v>
      </c>
      <c r="BI723" s="79">
        <v>0</v>
      </c>
      <c r="BJ723" s="79">
        <v>0</v>
      </c>
      <c r="BK723" s="79">
        <v>0</v>
      </c>
      <c r="BL723" s="79">
        <v>0</v>
      </c>
      <c r="BM723" s="79">
        <v>0</v>
      </c>
      <c r="BN723" s="79">
        <v>0</v>
      </c>
      <c r="BO723" s="79">
        <v>0</v>
      </c>
      <c r="BP723" s="79">
        <v>0</v>
      </c>
      <c r="BQ723" s="79">
        <v>0</v>
      </c>
      <c r="BR723" s="79">
        <v>0</v>
      </c>
      <c r="BS723" s="79">
        <v>0</v>
      </c>
      <c r="BT723" s="79">
        <v>0</v>
      </c>
      <c r="BU723" s="79">
        <v>0</v>
      </c>
      <c r="BV723" s="79">
        <v>0</v>
      </c>
      <c r="BW723" s="79">
        <v>0</v>
      </c>
      <c r="BX723" s="79">
        <v>0</v>
      </c>
      <c r="BY723" s="79">
        <v>0</v>
      </c>
      <c r="BZ723" s="79">
        <v>0</v>
      </c>
      <c r="CA723" s="79">
        <v>0</v>
      </c>
      <c r="CB723" s="79">
        <v>0</v>
      </c>
      <c r="CC723" s="79">
        <f t="shared" si="773"/>
        <v>0</v>
      </c>
      <c r="CD723" s="79">
        <f t="shared" si="774"/>
        <v>0</v>
      </c>
      <c r="CE723" s="79">
        <f t="shared" si="775"/>
        <v>0</v>
      </c>
      <c r="CF723" s="79">
        <f t="shared" si="776"/>
        <v>0</v>
      </c>
      <c r="CG723" s="79">
        <f t="shared" si="777"/>
        <v>0</v>
      </c>
      <c r="CH723" s="79">
        <f t="shared" si="778"/>
        <v>0</v>
      </c>
      <c r="CI723" s="79">
        <f t="shared" si="779"/>
        <v>0</v>
      </c>
      <c r="CJ723" s="79">
        <f t="shared" si="780"/>
        <v>0</v>
      </c>
      <c r="CK723" s="79">
        <f t="shared" si="781"/>
        <v>0</v>
      </c>
      <c r="CL723" s="79">
        <f t="shared" si="782"/>
        <v>0</v>
      </c>
      <c r="CM723" s="79">
        <f t="shared" si="783"/>
        <v>0</v>
      </c>
    </row>
    <row r="724" spans="1:91" ht="31.5">
      <c r="A724" s="73" t="s">
        <v>1539</v>
      </c>
      <c r="B724" s="122" t="s">
        <v>1560</v>
      </c>
      <c r="C724" s="123" t="s">
        <v>1561</v>
      </c>
      <c r="D724" s="79">
        <v>0</v>
      </c>
      <c r="E724" s="79">
        <v>0</v>
      </c>
      <c r="F724" s="79">
        <v>0.28000000000000003</v>
      </c>
      <c r="G724" s="79">
        <v>0</v>
      </c>
      <c r="H724" s="79">
        <v>0</v>
      </c>
      <c r="I724" s="79">
        <v>0</v>
      </c>
      <c r="J724" s="79">
        <v>0</v>
      </c>
      <c r="K724" s="79">
        <v>0</v>
      </c>
      <c r="L724" s="79">
        <v>0</v>
      </c>
      <c r="M724" s="79">
        <v>0</v>
      </c>
      <c r="N724" s="79">
        <v>0</v>
      </c>
      <c r="O724" s="79">
        <v>0</v>
      </c>
      <c r="P724" s="79">
        <v>0</v>
      </c>
      <c r="Q724" s="79">
        <v>0.28000000000000003</v>
      </c>
      <c r="R724" s="79">
        <v>0</v>
      </c>
      <c r="S724" s="79">
        <v>0</v>
      </c>
      <c r="T724" s="79">
        <v>0</v>
      </c>
      <c r="U724" s="79">
        <v>0</v>
      </c>
      <c r="V724" s="79">
        <v>0</v>
      </c>
      <c r="W724" s="79">
        <v>0</v>
      </c>
      <c r="X724" s="79">
        <v>0</v>
      </c>
      <c r="Y724" s="79">
        <v>0</v>
      </c>
      <c r="Z724" s="79">
        <v>0</v>
      </c>
      <c r="AA724" s="79">
        <v>0</v>
      </c>
      <c r="AB724" s="79">
        <v>0</v>
      </c>
      <c r="AC724" s="79">
        <v>0</v>
      </c>
      <c r="AD724" s="79">
        <v>0</v>
      </c>
      <c r="AE724" s="79">
        <v>0</v>
      </c>
      <c r="AF724" s="79">
        <v>0</v>
      </c>
      <c r="AG724" s="79">
        <v>0</v>
      </c>
      <c r="AH724" s="79">
        <v>0</v>
      </c>
      <c r="AI724" s="79">
        <v>0</v>
      </c>
      <c r="AJ724" s="79">
        <v>0</v>
      </c>
      <c r="AK724" s="79">
        <v>0</v>
      </c>
      <c r="AL724" s="79">
        <v>0</v>
      </c>
      <c r="AM724" s="79">
        <v>0</v>
      </c>
      <c r="AN724" s="79">
        <v>0</v>
      </c>
      <c r="AO724" s="79">
        <v>0</v>
      </c>
      <c r="AP724" s="79">
        <v>0</v>
      </c>
      <c r="AQ724" s="79">
        <v>0</v>
      </c>
      <c r="AR724" s="79">
        <v>0</v>
      </c>
      <c r="AS724" s="79">
        <v>0</v>
      </c>
      <c r="AT724" s="79">
        <v>0</v>
      </c>
      <c r="AU724" s="79">
        <v>0</v>
      </c>
      <c r="AV724" s="79">
        <v>0</v>
      </c>
      <c r="AW724" s="79">
        <v>0</v>
      </c>
      <c r="AX724" s="79">
        <v>0</v>
      </c>
      <c r="AY724" s="79">
        <v>0</v>
      </c>
      <c r="AZ724" s="79">
        <v>0</v>
      </c>
      <c r="BA724" s="79">
        <v>0</v>
      </c>
      <c r="BB724" s="79">
        <v>0</v>
      </c>
      <c r="BC724" s="79">
        <v>0</v>
      </c>
      <c r="BD724" s="79">
        <v>0</v>
      </c>
      <c r="BE724" s="79">
        <v>0</v>
      </c>
      <c r="BF724" s="79">
        <v>0</v>
      </c>
      <c r="BG724" s="79">
        <v>0</v>
      </c>
      <c r="BH724" s="79">
        <v>0</v>
      </c>
      <c r="BI724" s="79">
        <v>0</v>
      </c>
      <c r="BJ724" s="79">
        <v>0</v>
      </c>
      <c r="BK724" s="79">
        <v>0</v>
      </c>
      <c r="BL724" s="79">
        <v>0</v>
      </c>
      <c r="BM724" s="79">
        <v>0</v>
      </c>
      <c r="BN724" s="79">
        <v>0</v>
      </c>
      <c r="BO724" s="79">
        <v>0</v>
      </c>
      <c r="BP724" s="79">
        <v>0</v>
      </c>
      <c r="BQ724" s="79">
        <v>0</v>
      </c>
      <c r="BR724" s="79">
        <v>0</v>
      </c>
      <c r="BS724" s="79">
        <v>0</v>
      </c>
      <c r="BT724" s="79">
        <v>0</v>
      </c>
      <c r="BU724" s="79">
        <v>0</v>
      </c>
      <c r="BV724" s="79">
        <v>0</v>
      </c>
      <c r="BW724" s="79">
        <v>0</v>
      </c>
      <c r="BX724" s="79">
        <v>0</v>
      </c>
      <c r="BY724" s="79">
        <v>0</v>
      </c>
      <c r="BZ724" s="79">
        <v>0</v>
      </c>
      <c r="CA724" s="79">
        <v>0</v>
      </c>
      <c r="CB724" s="79">
        <v>0</v>
      </c>
      <c r="CC724" s="79">
        <f t="shared" si="773"/>
        <v>0</v>
      </c>
      <c r="CD724" s="79">
        <f t="shared" si="774"/>
        <v>0</v>
      </c>
      <c r="CE724" s="79">
        <f t="shared" si="775"/>
        <v>0.28000000000000003</v>
      </c>
      <c r="CF724" s="79">
        <f t="shared" si="776"/>
        <v>0</v>
      </c>
      <c r="CG724" s="79">
        <f t="shared" si="777"/>
        <v>0</v>
      </c>
      <c r="CH724" s="79">
        <f t="shared" si="778"/>
        <v>0</v>
      </c>
      <c r="CI724" s="79">
        <f t="shared" si="779"/>
        <v>0</v>
      </c>
      <c r="CJ724" s="79">
        <f t="shared" si="780"/>
        <v>0</v>
      </c>
      <c r="CK724" s="79">
        <f t="shared" si="781"/>
        <v>0</v>
      </c>
      <c r="CL724" s="79">
        <f t="shared" si="782"/>
        <v>0</v>
      </c>
      <c r="CM724" s="79">
        <f t="shared" si="783"/>
        <v>0</v>
      </c>
    </row>
    <row r="725" spans="1:91" ht="47.25">
      <c r="A725" s="73" t="s">
        <v>1539</v>
      </c>
      <c r="B725" s="122" t="s">
        <v>1562</v>
      </c>
      <c r="C725" s="123" t="s">
        <v>1563</v>
      </c>
      <c r="D725" s="79">
        <v>0</v>
      </c>
      <c r="E725" s="79">
        <v>0</v>
      </c>
      <c r="F725" s="79">
        <v>0.24199999999999999</v>
      </c>
      <c r="G725" s="79">
        <v>0</v>
      </c>
      <c r="H725" s="79">
        <v>0</v>
      </c>
      <c r="I725" s="79">
        <v>0</v>
      </c>
      <c r="J725" s="79">
        <v>0</v>
      </c>
      <c r="K725" s="79">
        <v>0</v>
      </c>
      <c r="L725" s="79">
        <v>0</v>
      </c>
      <c r="M725" s="79">
        <v>0</v>
      </c>
      <c r="N725" s="79">
        <v>0</v>
      </c>
      <c r="O725" s="79">
        <v>0</v>
      </c>
      <c r="P725" s="79">
        <v>0</v>
      </c>
      <c r="Q725" s="79">
        <v>0.24199999999999999</v>
      </c>
      <c r="R725" s="79">
        <v>0</v>
      </c>
      <c r="S725" s="79">
        <v>0</v>
      </c>
      <c r="T725" s="79">
        <v>0</v>
      </c>
      <c r="U725" s="79">
        <v>0</v>
      </c>
      <c r="V725" s="79">
        <v>0</v>
      </c>
      <c r="W725" s="79">
        <v>0</v>
      </c>
      <c r="X725" s="79">
        <v>0</v>
      </c>
      <c r="Y725" s="79">
        <v>0</v>
      </c>
      <c r="Z725" s="79">
        <v>0</v>
      </c>
      <c r="AA725" s="79">
        <v>0</v>
      </c>
      <c r="AB725" s="79">
        <v>0</v>
      </c>
      <c r="AC725" s="79">
        <v>0</v>
      </c>
      <c r="AD725" s="79">
        <v>0</v>
      </c>
      <c r="AE725" s="79">
        <v>0</v>
      </c>
      <c r="AF725" s="79">
        <v>0</v>
      </c>
      <c r="AG725" s="79">
        <v>0</v>
      </c>
      <c r="AH725" s="79">
        <v>0</v>
      </c>
      <c r="AI725" s="79">
        <v>0</v>
      </c>
      <c r="AJ725" s="79">
        <v>0</v>
      </c>
      <c r="AK725" s="79">
        <v>0</v>
      </c>
      <c r="AL725" s="79">
        <v>0</v>
      </c>
      <c r="AM725" s="79">
        <v>0</v>
      </c>
      <c r="AN725" s="79">
        <v>0</v>
      </c>
      <c r="AO725" s="79">
        <v>0</v>
      </c>
      <c r="AP725" s="79">
        <v>0</v>
      </c>
      <c r="AQ725" s="79">
        <v>0</v>
      </c>
      <c r="AR725" s="79">
        <v>0</v>
      </c>
      <c r="AS725" s="79">
        <v>0</v>
      </c>
      <c r="AT725" s="79">
        <v>0</v>
      </c>
      <c r="AU725" s="79">
        <v>0</v>
      </c>
      <c r="AV725" s="79">
        <v>0</v>
      </c>
      <c r="AW725" s="79">
        <v>0</v>
      </c>
      <c r="AX725" s="79">
        <v>0</v>
      </c>
      <c r="AY725" s="79">
        <v>0</v>
      </c>
      <c r="AZ725" s="79">
        <v>0</v>
      </c>
      <c r="BA725" s="79">
        <v>0</v>
      </c>
      <c r="BB725" s="79">
        <v>0</v>
      </c>
      <c r="BC725" s="79">
        <v>0</v>
      </c>
      <c r="BD725" s="79">
        <v>0</v>
      </c>
      <c r="BE725" s="79">
        <v>0</v>
      </c>
      <c r="BF725" s="79">
        <v>0</v>
      </c>
      <c r="BG725" s="79">
        <v>0</v>
      </c>
      <c r="BH725" s="79">
        <v>0</v>
      </c>
      <c r="BI725" s="79">
        <v>0</v>
      </c>
      <c r="BJ725" s="79">
        <v>0</v>
      </c>
      <c r="BK725" s="79">
        <v>0</v>
      </c>
      <c r="BL725" s="79">
        <v>0</v>
      </c>
      <c r="BM725" s="79">
        <v>0</v>
      </c>
      <c r="BN725" s="79">
        <v>0</v>
      </c>
      <c r="BO725" s="79">
        <v>0</v>
      </c>
      <c r="BP725" s="79">
        <v>0</v>
      </c>
      <c r="BQ725" s="79">
        <v>0</v>
      </c>
      <c r="BR725" s="79">
        <v>0</v>
      </c>
      <c r="BS725" s="79">
        <v>0</v>
      </c>
      <c r="BT725" s="79">
        <v>0</v>
      </c>
      <c r="BU725" s="79">
        <v>0</v>
      </c>
      <c r="BV725" s="79">
        <v>0</v>
      </c>
      <c r="BW725" s="79">
        <v>0</v>
      </c>
      <c r="BX725" s="79">
        <v>0</v>
      </c>
      <c r="BY725" s="79">
        <v>0</v>
      </c>
      <c r="BZ725" s="79">
        <v>0</v>
      </c>
      <c r="CA725" s="79">
        <v>0</v>
      </c>
      <c r="CB725" s="79">
        <v>0</v>
      </c>
      <c r="CC725" s="79">
        <f t="shared" si="773"/>
        <v>0</v>
      </c>
      <c r="CD725" s="79">
        <f t="shared" si="774"/>
        <v>0</v>
      </c>
      <c r="CE725" s="79">
        <f t="shared" si="775"/>
        <v>0.24199999999999999</v>
      </c>
      <c r="CF725" s="79">
        <f t="shared" si="776"/>
        <v>0</v>
      </c>
      <c r="CG725" s="79">
        <f t="shared" si="777"/>
        <v>0</v>
      </c>
      <c r="CH725" s="79">
        <f t="shared" si="778"/>
        <v>0</v>
      </c>
      <c r="CI725" s="79">
        <f t="shared" si="779"/>
        <v>0</v>
      </c>
      <c r="CJ725" s="79">
        <f t="shared" si="780"/>
        <v>0</v>
      </c>
      <c r="CK725" s="79">
        <f t="shared" si="781"/>
        <v>0</v>
      </c>
      <c r="CL725" s="79">
        <f t="shared" si="782"/>
        <v>0</v>
      </c>
      <c r="CM725" s="79">
        <f t="shared" si="783"/>
        <v>0</v>
      </c>
    </row>
    <row r="726" spans="1:91" ht="31.5">
      <c r="A726" s="73" t="s">
        <v>1539</v>
      </c>
      <c r="B726" s="122" t="s">
        <v>1564</v>
      </c>
      <c r="C726" s="123" t="s">
        <v>1565</v>
      </c>
      <c r="D726" s="79">
        <v>0</v>
      </c>
      <c r="E726" s="79">
        <v>0</v>
      </c>
      <c r="F726" s="79">
        <v>0.49990000000000001</v>
      </c>
      <c r="G726" s="79">
        <v>0</v>
      </c>
      <c r="H726" s="79">
        <v>0</v>
      </c>
      <c r="I726" s="79">
        <v>0</v>
      </c>
      <c r="J726" s="79">
        <v>0</v>
      </c>
      <c r="K726" s="79">
        <v>0</v>
      </c>
      <c r="L726" s="79">
        <v>0</v>
      </c>
      <c r="M726" s="79">
        <v>0</v>
      </c>
      <c r="N726" s="79">
        <v>0</v>
      </c>
      <c r="O726" s="79">
        <v>0</v>
      </c>
      <c r="P726" s="79">
        <v>0</v>
      </c>
      <c r="Q726" s="79">
        <v>0</v>
      </c>
      <c r="R726" s="79">
        <v>0</v>
      </c>
      <c r="S726" s="79">
        <v>0</v>
      </c>
      <c r="T726" s="79">
        <v>0</v>
      </c>
      <c r="U726" s="79">
        <v>0</v>
      </c>
      <c r="V726" s="79">
        <v>0</v>
      </c>
      <c r="W726" s="79">
        <v>0</v>
      </c>
      <c r="X726" s="79">
        <v>0</v>
      </c>
      <c r="Y726" s="79">
        <v>0</v>
      </c>
      <c r="Z726" s="79">
        <v>0</v>
      </c>
      <c r="AA726" s="79">
        <v>0</v>
      </c>
      <c r="AB726" s="79">
        <v>0</v>
      </c>
      <c r="AC726" s="79">
        <v>0</v>
      </c>
      <c r="AD726" s="79">
        <v>0</v>
      </c>
      <c r="AE726" s="79">
        <v>0</v>
      </c>
      <c r="AF726" s="79">
        <v>0</v>
      </c>
      <c r="AG726" s="79">
        <v>0</v>
      </c>
      <c r="AH726" s="79">
        <v>0</v>
      </c>
      <c r="AI726" s="79">
        <v>0</v>
      </c>
      <c r="AJ726" s="79">
        <v>0</v>
      </c>
      <c r="AK726" s="79">
        <v>0</v>
      </c>
      <c r="AL726" s="79">
        <v>0</v>
      </c>
      <c r="AM726" s="79">
        <v>0</v>
      </c>
      <c r="AN726" s="79">
        <v>0</v>
      </c>
      <c r="AO726" s="79">
        <v>0</v>
      </c>
      <c r="AP726" s="79">
        <v>0</v>
      </c>
      <c r="AQ726" s="79">
        <v>0</v>
      </c>
      <c r="AR726" s="79">
        <v>0</v>
      </c>
      <c r="AS726" s="79">
        <v>0</v>
      </c>
      <c r="AT726" s="79">
        <v>0</v>
      </c>
      <c r="AU726" s="79">
        <v>0</v>
      </c>
      <c r="AV726" s="79">
        <v>0</v>
      </c>
      <c r="AW726" s="79">
        <v>0</v>
      </c>
      <c r="AX726" s="79">
        <v>0</v>
      </c>
      <c r="AY726" s="79">
        <v>0</v>
      </c>
      <c r="AZ726" s="79">
        <v>0</v>
      </c>
      <c r="BA726" s="79">
        <v>0</v>
      </c>
      <c r="BB726" s="79">
        <v>0</v>
      </c>
      <c r="BC726" s="79">
        <v>0</v>
      </c>
      <c r="BD726" s="79">
        <v>0</v>
      </c>
      <c r="BE726" s="79">
        <v>0</v>
      </c>
      <c r="BF726" s="79">
        <v>0</v>
      </c>
      <c r="BG726" s="79">
        <v>0</v>
      </c>
      <c r="BH726" s="79">
        <v>0</v>
      </c>
      <c r="BI726" s="79">
        <v>0</v>
      </c>
      <c r="BJ726" s="79">
        <v>0</v>
      </c>
      <c r="BK726" s="79">
        <v>0</v>
      </c>
      <c r="BL726" s="79">
        <v>0</v>
      </c>
      <c r="BM726" s="79">
        <v>0</v>
      </c>
      <c r="BN726" s="79">
        <v>0</v>
      </c>
      <c r="BO726" s="79">
        <v>0</v>
      </c>
      <c r="BP726" s="79">
        <v>0</v>
      </c>
      <c r="BQ726" s="79">
        <v>0</v>
      </c>
      <c r="BR726" s="79">
        <v>0</v>
      </c>
      <c r="BS726" s="79">
        <v>0</v>
      </c>
      <c r="BT726" s="79">
        <v>0</v>
      </c>
      <c r="BU726" s="79">
        <v>0</v>
      </c>
      <c r="BV726" s="79">
        <v>0</v>
      </c>
      <c r="BW726" s="79">
        <v>0</v>
      </c>
      <c r="BX726" s="79">
        <v>0</v>
      </c>
      <c r="BY726" s="79">
        <v>0</v>
      </c>
      <c r="BZ726" s="79">
        <v>0</v>
      </c>
      <c r="CA726" s="79">
        <v>0</v>
      </c>
      <c r="CB726" s="79">
        <v>0</v>
      </c>
      <c r="CC726" s="79">
        <f t="shared" si="773"/>
        <v>0</v>
      </c>
      <c r="CD726" s="79">
        <f t="shared" si="774"/>
        <v>0</v>
      </c>
      <c r="CE726" s="79">
        <f t="shared" si="775"/>
        <v>0</v>
      </c>
      <c r="CF726" s="79">
        <f t="shared" si="776"/>
        <v>0</v>
      </c>
      <c r="CG726" s="79">
        <f t="shared" si="777"/>
        <v>0</v>
      </c>
      <c r="CH726" s="79">
        <f t="shared" si="778"/>
        <v>0</v>
      </c>
      <c r="CI726" s="79">
        <f t="shared" si="779"/>
        <v>0</v>
      </c>
      <c r="CJ726" s="79">
        <f t="shared" si="780"/>
        <v>0</v>
      </c>
      <c r="CK726" s="79">
        <f t="shared" si="781"/>
        <v>0</v>
      </c>
      <c r="CL726" s="79">
        <f t="shared" si="782"/>
        <v>0</v>
      </c>
      <c r="CM726" s="79">
        <f t="shared" si="783"/>
        <v>0</v>
      </c>
    </row>
    <row r="727" spans="1:91" ht="31.5">
      <c r="A727" s="73" t="s">
        <v>1539</v>
      </c>
      <c r="B727" s="122" t="s">
        <v>1566</v>
      </c>
      <c r="C727" s="123" t="s">
        <v>1567</v>
      </c>
      <c r="D727" s="79">
        <v>0</v>
      </c>
      <c r="E727" s="79">
        <v>0</v>
      </c>
      <c r="F727" s="79">
        <v>0.14099999999999999</v>
      </c>
      <c r="G727" s="79">
        <v>0</v>
      </c>
      <c r="H727" s="79">
        <v>0</v>
      </c>
      <c r="I727" s="79">
        <v>0</v>
      </c>
      <c r="J727" s="79">
        <v>0</v>
      </c>
      <c r="K727" s="79">
        <v>0</v>
      </c>
      <c r="L727" s="79">
        <v>0</v>
      </c>
      <c r="M727" s="79">
        <v>0</v>
      </c>
      <c r="N727" s="79">
        <v>0</v>
      </c>
      <c r="O727" s="79">
        <v>0</v>
      </c>
      <c r="P727" s="79">
        <v>0</v>
      </c>
      <c r="Q727" s="79">
        <v>0</v>
      </c>
      <c r="R727" s="79">
        <v>0</v>
      </c>
      <c r="S727" s="79">
        <v>0</v>
      </c>
      <c r="T727" s="79">
        <v>0</v>
      </c>
      <c r="U727" s="79">
        <v>0</v>
      </c>
      <c r="V727" s="79">
        <v>0</v>
      </c>
      <c r="W727" s="79">
        <v>0</v>
      </c>
      <c r="X727" s="79">
        <v>0</v>
      </c>
      <c r="Y727" s="79">
        <v>0</v>
      </c>
      <c r="Z727" s="79">
        <v>0</v>
      </c>
      <c r="AA727" s="79">
        <v>0</v>
      </c>
      <c r="AB727" s="79">
        <v>0</v>
      </c>
      <c r="AC727" s="79">
        <v>0</v>
      </c>
      <c r="AD727" s="79">
        <v>0</v>
      </c>
      <c r="AE727" s="79">
        <v>0</v>
      </c>
      <c r="AF727" s="79">
        <v>0</v>
      </c>
      <c r="AG727" s="79">
        <v>0</v>
      </c>
      <c r="AH727" s="79">
        <v>0</v>
      </c>
      <c r="AI727" s="79">
        <v>0</v>
      </c>
      <c r="AJ727" s="79">
        <v>0</v>
      </c>
      <c r="AK727" s="79">
        <v>0</v>
      </c>
      <c r="AL727" s="79">
        <v>0</v>
      </c>
      <c r="AM727" s="79">
        <v>0</v>
      </c>
      <c r="AN727" s="79">
        <v>0</v>
      </c>
      <c r="AO727" s="79">
        <v>0</v>
      </c>
      <c r="AP727" s="79">
        <v>0</v>
      </c>
      <c r="AQ727" s="79">
        <v>0</v>
      </c>
      <c r="AR727" s="79">
        <v>0</v>
      </c>
      <c r="AS727" s="79">
        <v>0</v>
      </c>
      <c r="AT727" s="79">
        <v>0</v>
      </c>
      <c r="AU727" s="79">
        <v>0</v>
      </c>
      <c r="AV727" s="79">
        <v>0</v>
      </c>
      <c r="AW727" s="79">
        <v>0</v>
      </c>
      <c r="AX727" s="79">
        <v>0</v>
      </c>
      <c r="AY727" s="79">
        <v>0</v>
      </c>
      <c r="AZ727" s="79">
        <v>0</v>
      </c>
      <c r="BA727" s="79">
        <v>0</v>
      </c>
      <c r="BB727" s="79">
        <v>0</v>
      </c>
      <c r="BC727" s="79">
        <v>0</v>
      </c>
      <c r="BD727" s="79">
        <v>0</v>
      </c>
      <c r="BE727" s="79">
        <v>0</v>
      </c>
      <c r="BF727" s="79">
        <v>0</v>
      </c>
      <c r="BG727" s="79">
        <v>0</v>
      </c>
      <c r="BH727" s="79">
        <v>0</v>
      </c>
      <c r="BI727" s="79">
        <v>0</v>
      </c>
      <c r="BJ727" s="79">
        <v>0</v>
      </c>
      <c r="BK727" s="79">
        <v>0</v>
      </c>
      <c r="BL727" s="79">
        <v>0</v>
      </c>
      <c r="BM727" s="79">
        <v>0</v>
      </c>
      <c r="BN727" s="79">
        <v>0</v>
      </c>
      <c r="BO727" s="79">
        <v>0</v>
      </c>
      <c r="BP727" s="79">
        <v>0</v>
      </c>
      <c r="BQ727" s="79">
        <v>0</v>
      </c>
      <c r="BR727" s="79">
        <v>0</v>
      </c>
      <c r="BS727" s="79">
        <v>0</v>
      </c>
      <c r="BT727" s="79">
        <v>0</v>
      </c>
      <c r="BU727" s="79">
        <v>0</v>
      </c>
      <c r="BV727" s="79">
        <v>0</v>
      </c>
      <c r="BW727" s="79">
        <v>0</v>
      </c>
      <c r="BX727" s="79">
        <v>0</v>
      </c>
      <c r="BY727" s="79">
        <v>0</v>
      </c>
      <c r="BZ727" s="79">
        <v>0</v>
      </c>
      <c r="CA727" s="79">
        <v>0</v>
      </c>
      <c r="CB727" s="79">
        <v>0</v>
      </c>
      <c r="CC727" s="79">
        <f t="shared" si="773"/>
        <v>0</v>
      </c>
      <c r="CD727" s="79">
        <f t="shared" si="774"/>
        <v>0</v>
      </c>
      <c r="CE727" s="79">
        <f t="shared" si="775"/>
        <v>0</v>
      </c>
      <c r="CF727" s="79">
        <f t="shared" si="776"/>
        <v>0</v>
      </c>
      <c r="CG727" s="79">
        <f t="shared" si="777"/>
        <v>0</v>
      </c>
      <c r="CH727" s="79">
        <f t="shared" si="778"/>
        <v>0</v>
      </c>
      <c r="CI727" s="79">
        <f t="shared" si="779"/>
        <v>0</v>
      </c>
      <c r="CJ727" s="79">
        <f t="shared" si="780"/>
        <v>0</v>
      </c>
      <c r="CK727" s="79">
        <f t="shared" si="781"/>
        <v>0</v>
      </c>
      <c r="CL727" s="79">
        <f t="shared" si="782"/>
        <v>0</v>
      </c>
      <c r="CM727" s="79">
        <f t="shared" si="783"/>
        <v>0</v>
      </c>
    </row>
    <row r="728" spans="1:91" ht="31.5">
      <c r="A728" s="73" t="s">
        <v>1539</v>
      </c>
      <c r="B728" s="122" t="s">
        <v>1568</v>
      </c>
      <c r="C728" s="123" t="s">
        <v>1569</v>
      </c>
      <c r="D728" s="79">
        <v>0</v>
      </c>
      <c r="E728" s="79">
        <v>0</v>
      </c>
      <c r="F728" s="79">
        <v>0.2195</v>
      </c>
      <c r="G728" s="79">
        <v>0</v>
      </c>
      <c r="H728" s="79">
        <v>0</v>
      </c>
      <c r="I728" s="79">
        <v>0</v>
      </c>
      <c r="J728" s="79">
        <v>0</v>
      </c>
      <c r="K728" s="79">
        <v>0</v>
      </c>
      <c r="L728" s="79">
        <v>0</v>
      </c>
      <c r="M728" s="79">
        <v>0</v>
      </c>
      <c r="N728" s="79">
        <v>0</v>
      </c>
      <c r="O728" s="79">
        <v>0</v>
      </c>
      <c r="P728" s="79">
        <v>0</v>
      </c>
      <c r="Q728" s="79">
        <v>0</v>
      </c>
      <c r="R728" s="79">
        <v>0</v>
      </c>
      <c r="S728" s="79">
        <v>0</v>
      </c>
      <c r="T728" s="79">
        <v>0</v>
      </c>
      <c r="U728" s="79">
        <v>0</v>
      </c>
      <c r="V728" s="79">
        <v>0</v>
      </c>
      <c r="W728" s="79">
        <v>0</v>
      </c>
      <c r="X728" s="79">
        <v>0</v>
      </c>
      <c r="Y728" s="79">
        <v>0</v>
      </c>
      <c r="Z728" s="79">
        <v>0</v>
      </c>
      <c r="AA728" s="79">
        <v>0</v>
      </c>
      <c r="AB728" s="79">
        <v>0</v>
      </c>
      <c r="AC728" s="79">
        <v>0</v>
      </c>
      <c r="AD728" s="79">
        <v>0</v>
      </c>
      <c r="AE728" s="79">
        <v>0</v>
      </c>
      <c r="AF728" s="79">
        <v>0</v>
      </c>
      <c r="AG728" s="79">
        <v>0</v>
      </c>
      <c r="AH728" s="79">
        <v>0</v>
      </c>
      <c r="AI728" s="79">
        <v>0</v>
      </c>
      <c r="AJ728" s="79">
        <v>0</v>
      </c>
      <c r="AK728" s="79">
        <v>0</v>
      </c>
      <c r="AL728" s="79">
        <v>0</v>
      </c>
      <c r="AM728" s="79">
        <v>0</v>
      </c>
      <c r="AN728" s="79">
        <v>0</v>
      </c>
      <c r="AO728" s="79">
        <v>0</v>
      </c>
      <c r="AP728" s="79">
        <v>0</v>
      </c>
      <c r="AQ728" s="79">
        <v>0</v>
      </c>
      <c r="AR728" s="79">
        <v>0</v>
      </c>
      <c r="AS728" s="79">
        <v>0</v>
      </c>
      <c r="AT728" s="79">
        <v>0</v>
      </c>
      <c r="AU728" s="79">
        <v>0</v>
      </c>
      <c r="AV728" s="79">
        <v>0</v>
      </c>
      <c r="AW728" s="79">
        <v>0</v>
      </c>
      <c r="AX728" s="79">
        <v>0</v>
      </c>
      <c r="AY728" s="79">
        <v>0</v>
      </c>
      <c r="AZ728" s="79">
        <v>0</v>
      </c>
      <c r="BA728" s="79">
        <v>0</v>
      </c>
      <c r="BB728" s="79">
        <v>0</v>
      </c>
      <c r="BC728" s="79">
        <v>0</v>
      </c>
      <c r="BD728" s="79">
        <v>0</v>
      </c>
      <c r="BE728" s="79">
        <v>0</v>
      </c>
      <c r="BF728" s="79">
        <v>0</v>
      </c>
      <c r="BG728" s="79">
        <v>0</v>
      </c>
      <c r="BH728" s="79">
        <v>0</v>
      </c>
      <c r="BI728" s="79">
        <v>0</v>
      </c>
      <c r="BJ728" s="79">
        <v>0</v>
      </c>
      <c r="BK728" s="79">
        <v>0</v>
      </c>
      <c r="BL728" s="79">
        <v>0</v>
      </c>
      <c r="BM728" s="79">
        <v>0</v>
      </c>
      <c r="BN728" s="79">
        <v>0</v>
      </c>
      <c r="BO728" s="79">
        <v>0</v>
      </c>
      <c r="BP728" s="79">
        <v>0</v>
      </c>
      <c r="BQ728" s="79">
        <v>0</v>
      </c>
      <c r="BR728" s="79">
        <v>0</v>
      </c>
      <c r="BS728" s="79">
        <v>0</v>
      </c>
      <c r="BT728" s="79">
        <v>0</v>
      </c>
      <c r="BU728" s="79">
        <v>0</v>
      </c>
      <c r="BV728" s="79">
        <v>0</v>
      </c>
      <c r="BW728" s="79">
        <v>0</v>
      </c>
      <c r="BX728" s="79">
        <v>0</v>
      </c>
      <c r="BY728" s="79">
        <v>0</v>
      </c>
      <c r="BZ728" s="79">
        <v>0</v>
      </c>
      <c r="CA728" s="79">
        <v>0</v>
      </c>
      <c r="CB728" s="79">
        <v>0</v>
      </c>
      <c r="CC728" s="79">
        <f t="shared" si="773"/>
        <v>0</v>
      </c>
      <c r="CD728" s="79">
        <f t="shared" si="774"/>
        <v>0</v>
      </c>
      <c r="CE728" s="79">
        <f t="shared" si="775"/>
        <v>0</v>
      </c>
      <c r="CF728" s="79">
        <f t="shared" si="776"/>
        <v>0</v>
      </c>
      <c r="CG728" s="79">
        <f t="shared" si="777"/>
        <v>0</v>
      </c>
      <c r="CH728" s="79">
        <f t="shared" si="778"/>
        <v>0</v>
      </c>
      <c r="CI728" s="79">
        <f t="shared" si="779"/>
        <v>0</v>
      </c>
      <c r="CJ728" s="79">
        <f t="shared" si="780"/>
        <v>0</v>
      </c>
      <c r="CK728" s="79">
        <f t="shared" si="781"/>
        <v>0</v>
      </c>
      <c r="CL728" s="79">
        <f t="shared" si="782"/>
        <v>0</v>
      </c>
      <c r="CM728" s="79">
        <f t="shared" si="783"/>
        <v>0</v>
      </c>
    </row>
    <row r="729" spans="1:91" ht="47.25">
      <c r="A729" s="73" t="s">
        <v>1539</v>
      </c>
      <c r="B729" s="122" t="s">
        <v>1570</v>
      </c>
      <c r="C729" s="123" t="s">
        <v>1571</v>
      </c>
      <c r="D729" s="79">
        <v>0</v>
      </c>
      <c r="E729" s="79">
        <v>0</v>
      </c>
      <c r="F729" s="79">
        <v>0.3</v>
      </c>
      <c r="G729" s="79">
        <v>0</v>
      </c>
      <c r="H729" s="79">
        <v>0</v>
      </c>
      <c r="I729" s="79">
        <v>0</v>
      </c>
      <c r="J729" s="79">
        <v>0</v>
      </c>
      <c r="K729" s="79">
        <v>0</v>
      </c>
      <c r="L729" s="79">
        <v>0</v>
      </c>
      <c r="M729" s="79">
        <v>0</v>
      </c>
      <c r="N729" s="79">
        <v>0</v>
      </c>
      <c r="O729" s="79">
        <v>0</v>
      </c>
      <c r="P729" s="79">
        <v>0</v>
      </c>
      <c r="Q729" s="79">
        <f>2*0.15</f>
        <v>0.3</v>
      </c>
      <c r="R729" s="79">
        <v>0</v>
      </c>
      <c r="S729" s="79">
        <v>0</v>
      </c>
      <c r="T729" s="79">
        <v>0</v>
      </c>
      <c r="U729" s="79">
        <v>0</v>
      </c>
      <c r="V729" s="79">
        <v>0</v>
      </c>
      <c r="W729" s="79">
        <v>0</v>
      </c>
      <c r="X729" s="79">
        <v>0</v>
      </c>
      <c r="Y729" s="79">
        <v>0</v>
      </c>
      <c r="Z729" s="79">
        <v>0</v>
      </c>
      <c r="AA729" s="79">
        <v>0</v>
      </c>
      <c r="AB729" s="79">
        <v>0</v>
      </c>
      <c r="AC729" s="79">
        <v>0</v>
      </c>
      <c r="AD729" s="79">
        <v>0</v>
      </c>
      <c r="AE729" s="79">
        <v>0</v>
      </c>
      <c r="AF729" s="79">
        <v>0</v>
      </c>
      <c r="AG729" s="79">
        <v>0</v>
      </c>
      <c r="AH729" s="79">
        <v>0</v>
      </c>
      <c r="AI729" s="79">
        <v>0</v>
      </c>
      <c r="AJ729" s="79">
        <v>0</v>
      </c>
      <c r="AK729" s="79">
        <v>0</v>
      </c>
      <c r="AL729" s="79">
        <v>0</v>
      </c>
      <c r="AM729" s="79">
        <v>0</v>
      </c>
      <c r="AN729" s="79">
        <v>0</v>
      </c>
      <c r="AO729" s="79">
        <v>0</v>
      </c>
      <c r="AP729" s="79">
        <v>0</v>
      </c>
      <c r="AQ729" s="79">
        <v>0</v>
      </c>
      <c r="AR729" s="79">
        <v>0</v>
      </c>
      <c r="AS729" s="79">
        <v>0</v>
      </c>
      <c r="AT729" s="79">
        <v>0</v>
      </c>
      <c r="AU729" s="79">
        <v>0</v>
      </c>
      <c r="AV729" s="79">
        <v>0</v>
      </c>
      <c r="AW729" s="79">
        <v>0</v>
      </c>
      <c r="AX729" s="79">
        <v>0</v>
      </c>
      <c r="AY729" s="79">
        <v>0</v>
      </c>
      <c r="AZ729" s="79">
        <v>0</v>
      </c>
      <c r="BA729" s="79">
        <v>0</v>
      </c>
      <c r="BB729" s="79">
        <v>0</v>
      </c>
      <c r="BC729" s="79">
        <v>0</v>
      </c>
      <c r="BD729" s="79">
        <v>0</v>
      </c>
      <c r="BE729" s="79">
        <v>0</v>
      </c>
      <c r="BF729" s="79">
        <v>0</v>
      </c>
      <c r="BG729" s="79">
        <v>0</v>
      </c>
      <c r="BH729" s="79">
        <v>0</v>
      </c>
      <c r="BI729" s="79">
        <v>0</v>
      </c>
      <c r="BJ729" s="79">
        <v>0</v>
      </c>
      <c r="BK729" s="79">
        <v>0</v>
      </c>
      <c r="BL729" s="79">
        <v>0</v>
      </c>
      <c r="BM729" s="79">
        <v>0</v>
      </c>
      <c r="BN729" s="79">
        <v>0</v>
      </c>
      <c r="BO729" s="79">
        <v>0</v>
      </c>
      <c r="BP729" s="79">
        <v>0</v>
      </c>
      <c r="BQ729" s="79">
        <v>0</v>
      </c>
      <c r="BR729" s="79">
        <v>0</v>
      </c>
      <c r="BS729" s="79">
        <v>0</v>
      </c>
      <c r="BT729" s="79">
        <v>0</v>
      </c>
      <c r="BU729" s="79">
        <v>0</v>
      </c>
      <c r="BV729" s="79">
        <v>0</v>
      </c>
      <c r="BW729" s="79">
        <v>0</v>
      </c>
      <c r="BX729" s="79">
        <v>0</v>
      </c>
      <c r="BY729" s="79">
        <v>0</v>
      </c>
      <c r="BZ729" s="79">
        <v>0</v>
      </c>
      <c r="CA729" s="79">
        <v>0</v>
      </c>
      <c r="CB729" s="79">
        <v>0</v>
      </c>
      <c r="CC729" s="79">
        <f t="shared" si="773"/>
        <v>0</v>
      </c>
      <c r="CD729" s="79">
        <f t="shared" si="774"/>
        <v>0</v>
      </c>
      <c r="CE729" s="79">
        <f t="shared" si="775"/>
        <v>0.3</v>
      </c>
      <c r="CF729" s="79">
        <f t="shared" si="776"/>
        <v>0</v>
      </c>
      <c r="CG729" s="79">
        <f t="shared" si="777"/>
        <v>0</v>
      </c>
      <c r="CH729" s="79">
        <f t="shared" si="778"/>
        <v>0</v>
      </c>
      <c r="CI729" s="79">
        <f t="shared" si="779"/>
        <v>0</v>
      </c>
      <c r="CJ729" s="79">
        <f t="shared" si="780"/>
        <v>0</v>
      </c>
      <c r="CK729" s="79">
        <f t="shared" si="781"/>
        <v>0</v>
      </c>
      <c r="CL729" s="79">
        <f t="shared" si="782"/>
        <v>0</v>
      </c>
      <c r="CM729" s="79">
        <f t="shared" si="783"/>
        <v>0</v>
      </c>
    </row>
    <row r="730" spans="1:91" ht="47.25">
      <c r="A730" s="73" t="s">
        <v>1539</v>
      </c>
      <c r="B730" s="122" t="s">
        <v>1572</v>
      </c>
      <c r="C730" s="123" t="s">
        <v>1573</v>
      </c>
      <c r="D730" s="79">
        <v>0</v>
      </c>
      <c r="E730" s="79">
        <v>0</v>
      </c>
      <c r="F730" s="79">
        <v>0.24</v>
      </c>
      <c r="G730" s="79">
        <v>0</v>
      </c>
      <c r="H730" s="79">
        <v>0</v>
      </c>
      <c r="I730" s="79">
        <v>0</v>
      </c>
      <c r="J730" s="79">
        <v>0</v>
      </c>
      <c r="K730" s="79">
        <v>0</v>
      </c>
      <c r="L730" s="79">
        <v>0</v>
      </c>
      <c r="M730" s="79">
        <v>0</v>
      </c>
      <c r="N730" s="79">
        <v>0</v>
      </c>
      <c r="O730" s="79">
        <v>0</v>
      </c>
      <c r="P730" s="79">
        <v>0</v>
      </c>
      <c r="Q730" s="79">
        <f>2*0.12</f>
        <v>0.24</v>
      </c>
      <c r="R730" s="79">
        <v>0</v>
      </c>
      <c r="S730" s="79">
        <v>0</v>
      </c>
      <c r="T730" s="79">
        <v>0</v>
      </c>
      <c r="U730" s="79">
        <v>0</v>
      </c>
      <c r="V730" s="79">
        <v>0</v>
      </c>
      <c r="W730" s="79">
        <v>0</v>
      </c>
      <c r="X730" s="79">
        <v>0</v>
      </c>
      <c r="Y730" s="79">
        <v>0</v>
      </c>
      <c r="Z730" s="79">
        <v>0</v>
      </c>
      <c r="AA730" s="79">
        <v>0</v>
      </c>
      <c r="AB730" s="79">
        <v>0</v>
      </c>
      <c r="AC730" s="79">
        <v>0</v>
      </c>
      <c r="AD730" s="79">
        <v>0</v>
      </c>
      <c r="AE730" s="79">
        <v>0</v>
      </c>
      <c r="AF730" s="79">
        <v>0</v>
      </c>
      <c r="AG730" s="79">
        <v>0</v>
      </c>
      <c r="AH730" s="79">
        <v>0</v>
      </c>
      <c r="AI730" s="79">
        <v>0</v>
      </c>
      <c r="AJ730" s="79">
        <v>0</v>
      </c>
      <c r="AK730" s="79">
        <v>0</v>
      </c>
      <c r="AL730" s="79">
        <v>0</v>
      </c>
      <c r="AM730" s="79">
        <v>0</v>
      </c>
      <c r="AN730" s="79">
        <v>0</v>
      </c>
      <c r="AO730" s="79">
        <v>0</v>
      </c>
      <c r="AP730" s="79">
        <v>0</v>
      </c>
      <c r="AQ730" s="79">
        <v>0</v>
      </c>
      <c r="AR730" s="79">
        <v>0</v>
      </c>
      <c r="AS730" s="79">
        <v>0</v>
      </c>
      <c r="AT730" s="79">
        <v>0</v>
      </c>
      <c r="AU730" s="79">
        <v>0</v>
      </c>
      <c r="AV730" s="79">
        <v>0</v>
      </c>
      <c r="AW730" s="79">
        <v>0</v>
      </c>
      <c r="AX730" s="79">
        <v>0</v>
      </c>
      <c r="AY730" s="79">
        <v>0</v>
      </c>
      <c r="AZ730" s="79">
        <v>0</v>
      </c>
      <c r="BA730" s="79">
        <v>0</v>
      </c>
      <c r="BB730" s="79">
        <v>0</v>
      </c>
      <c r="BC730" s="79">
        <v>0</v>
      </c>
      <c r="BD730" s="79">
        <v>0</v>
      </c>
      <c r="BE730" s="79">
        <v>0</v>
      </c>
      <c r="BF730" s="79">
        <v>0</v>
      </c>
      <c r="BG730" s="79">
        <v>0</v>
      </c>
      <c r="BH730" s="79">
        <v>0</v>
      </c>
      <c r="BI730" s="79">
        <v>0</v>
      </c>
      <c r="BJ730" s="79">
        <v>0</v>
      </c>
      <c r="BK730" s="79">
        <v>0</v>
      </c>
      <c r="BL730" s="79">
        <v>0</v>
      </c>
      <c r="BM730" s="79">
        <v>0</v>
      </c>
      <c r="BN730" s="79">
        <v>0</v>
      </c>
      <c r="BO730" s="79">
        <v>0</v>
      </c>
      <c r="BP730" s="79">
        <v>0</v>
      </c>
      <c r="BQ730" s="79">
        <v>0</v>
      </c>
      <c r="BR730" s="79">
        <v>0</v>
      </c>
      <c r="BS730" s="79">
        <v>0</v>
      </c>
      <c r="BT730" s="79">
        <v>0</v>
      </c>
      <c r="BU730" s="79">
        <v>0</v>
      </c>
      <c r="BV730" s="79">
        <v>0</v>
      </c>
      <c r="BW730" s="79">
        <v>0</v>
      </c>
      <c r="BX730" s="79">
        <v>0</v>
      </c>
      <c r="BY730" s="79">
        <v>0</v>
      </c>
      <c r="BZ730" s="79">
        <v>0</v>
      </c>
      <c r="CA730" s="79">
        <v>0</v>
      </c>
      <c r="CB730" s="79">
        <v>0</v>
      </c>
      <c r="CC730" s="79">
        <f t="shared" si="773"/>
        <v>0</v>
      </c>
      <c r="CD730" s="79">
        <f t="shared" si="774"/>
        <v>0</v>
      </c>
      <c r="CE730" s="79">
        <f t="shared" si="775"/>
        <v>0.24</v>
      </c>
      <c r="CF730" s="79">
        <f t="shared" si="776"/>
        <v>0</v>
      </c>
      <c r="CG730" s="79">
        <f t="shared" si="777"/>
        <v>0</v>
      </c>
      <c r="CH730" s="79">
        <f t="shared" si="778"/>
        <v>0</v>
      </c>
      <c r="CI730" s="79">
        <f t="shared" si="779"/>
        <v>0</v>
      </c>
      <c r="CJ730" s="79">
        <f t="shared" si="780"/>
        <v>0</v>
      </c>
      <c r="CK730" s="79">
        <f t="shared" si="781"/>
        <v>0</v>
      </c>
      <c r="CL730" s="79">
        <f t="shared" si="782"/>
        <v>0</v>
      </c>
      <c r="CM730" s="79">
        <f t="shared" si="783"/>
        <v>0</v>
      </c>
    </row>
    <row r="731" spans="1:91" ht="31.5">
      <c r="A731" s="73" t="s">
        <v>1539</v>
      </c>
      <c r="B731" s="122" t="s">
        <v>1574</v>
      </c>
      <c r="C731" s="123" t="s">
        <v>1575</v>
      </c>
      <c r="D731" s="79">
        <v>0</v>
      </c>
      <c r="E731" s="79">
        <v>0</v>
      </c>
      <c r="F731" s="79">
        <v>0.4204</v>
      </c>
      <c r="G731" s="79">
        <v>0</v>
      </c>
      <c r="H731" s="79">
        <v>0</v>
      </c>
      <c r="I731" s="79">
        <v>0</v>
      </c>
      <c r="J731" s="79">
        <v>0</v>
      </c>
      <c r="K731" s="79">
        <v>0</v>
      </c>
      <c r="L731" s="79">
        <v>0</v>
      </c>
      <c r="M731" s="79">
        <v>0</v>
      </c>
      <c r="N731" s="79">
        <v>0</v>
      </c>
      <c r="O731" s="79">
        <v>0</v>
      </c>
      <c r="P731" s="79">
        <v>0</v>
      </c>
      <c r="Q731" s="79">
        <v>0.4204</v>
      </c>
      <c r="R731" s="79">
        <v>0</v>
      </c>
      <c r="S731" s="79">
        <v>0</v>
      </c>
      <c r="T731" s="79">
        <v>0</v>
      </c>
      <c r="U731" s="79">
        <v>0</v>
      </c>
      <c r="V731" s="79">
        <v>0</v>
      </c>
      <c r="W731" s="79">
        <v>0</v>
      </c>
      <c r="X731" s="79">
        <v>0</v>
      </c>
      <c r="Y731" s="79">
        <v>0</v>
      </c>
      <c r="Z731" s="79">
        <v>0</v>
      </c>
      <c r="AA731" s="79">
        <v>0</v>
      </c>
      <c r="AB731" s="79">
        <v>0</v>
      </c>
      <c r="AC731" s="79">
        <v>0</v>
      </c>
      <c r="AD731" s="79">
        <v>0</v>
      </c>
      <c r="AE731" s="79">
        <v>0</v>
      </c>
      <c r="AF731" s="79">
        <v>0</v>
      </c>
      <c r="AG731" s="79">
        <v>0</v>
      </c>
      <c r="AH731" s="79">
        <v>0</v>
      </c>
      <c r="AI731" s="79">
        <v>0</v>
      </c>
      <c r="AJ731" s="79">
        <v>0</v>
      </c>
      <c r="AK731" s="79">
        <v>0</v>
      </c>
      <c r="AL731" s="79">
        <v>0</v>
      </c>
      <c r="AM731" s="79">
        <v>0</v>
      </c>
      <c r="AN731" s="79">
        <v>0</v>
      </c>
      <c r="AO731" s="79">
        <v>0</v>
      </c>
      <c r="AP731" s="79">
        <v>0</v>
      </c>
      <c r="AQ731" s="79">
        <v>0</v>
      </c>
      <c r="AR731" s="79">
        <v>0</v>
      </c>
      <c r="AS731" s="79">
        <v>0</v>
      </c>
      <c r="AT731" s="79">
        <v>0</v>
      </c>
      <c r="AU731" s="79">
        <v>0</v>
      </c>
      <c r="AV731" s="79">
        <v>0</v>
      </c>
      <c r="AW731" s="79">
        <v>0</v>
      </c>
      <c r="AX731" s="79">
        <v>0</v>
      </c>
      <c r="AY731" s="79">
        <v>0</v>
      </c>
      <c r="AZ731" s="79">
        <v>0</v>
      </c>
      <c r="BA731" s="79">
        <v>0</v>
      </c>
      <c r="BB731" s="79">
        <v>0</v>
      </c>
      <c r="BC731" s="79">
        <v>0</v>
      </c>
      <c r="BD731" s="79">
        <v>0</v>
      </c>
      <c r="BE731" s="79">
        <v>0</v>
      </c>
      <c r="BF731" s="79">
        <v>0</v>
      </c>
      <c r="BG731" s="79">
        <v>0</v>
      </c>
      <c r="BH731" s="79">
        <v>0</v>
      </c>
      <c r="BI731" s="79">
        <v>0</v>
      </c>
      <c r="BJ731" s="79">
        <v>0</v>
      </c>
      <c r="BK731" s="79">
        <v>0</v>
      </c>
      <c r="BL731" s="79">
        <v>0</v>
      </c>
      <c r="BM731" s="79">
        <v>0</v>
      </c>
      <c r="BN731" s="79">
        <v>0</v>
      </c>
      <c r="BO731" s="79">
        <v>0</v>
      </c>
      <c r="BP731" s="79">
        <v>0</v>
      </c>
      <c r="BQ731" s="79">
        <v>0</v>
      </c>
      <c r="BR731" s="79">
        <v>0</v>
      </c>
      <c r="BS731" s="79">
        <v>0</v>
      </c>
      <c r="BT731" s="79">
        <v>0</v>
      </c>
      <c r="BU731" s="79">
        <v>0</v>
      </c>
      <c r="BV731" s="79">
        <v>0</v>
      </c>
      <c r="BW731" s="79">
        <v>0</v>
      </c>
      <c r="BX731" s="79">
        <v>0</v>
      </c>
      <c r="BY731" s="79">
        <v>0</v>
      </c>
      <c r="BZ731" s="79">
        <v>0</v>
      </c>
      <c r="CA731" s="79">
        <v>0</v>
      </c>
      <c r="CB731" s="79">
        <v>0</v>
      </c>
      <c r="CC731" s="79">
        <f t="shared" si="773"/>
        <v>0</v>
      </c>
      <c r="CD731" s="79">
        <f t="shared" si="774"/>
        <v>0</v>
      </c>
      <c r="CE731" s="79">
        <f t="shared" si="775"/>
        <v>0.4204</v>
      </c>
      <c r="CF731" s="79">
        <f t="shared" si="776"/>
        <v>0</v>
      </c>
      <c r="CG731" s="79">
        <f t="shared" si="777"/>
        <v>0</v>
      </c>
      <c r="CH731" s="79">
        <f t="shared" si="778"/>
        <v>0</v>
      </c>
      <c r="CI731" s="79">
        <f t="shared" si="779"/>
        <v>0</v>
      </c>
      <c r="CJ731" s="79">
        <f t="shared" si="780"/>
        <v>0</v>
      </c>
      <c r="CK731" s="79">
        <f t="shared" si="781"/>
        <v>0</v>
      </c>
      <c r="CL731" s="79">
        <f t="shared" si="782"/>
        <v>0</v>
      </c>
      <c r="CM731" s="79">
        <f t="shared" si="783"/>
        <v>0</v>
      </c>
    </row>
    <row r="732" spans="1:91" ht="47.25">
      <c r="A732" s="73" t="s">
        <v>1539</v>
      </c>
      <c r="B732" s="122" t="s">
        <v>1576</v>
      </c>
      <c r="C732" s="123" t="s">
        <v>1577</v>
      </c>
      <c r="D732" s="79">
        <v>0</v>
      </c>
      <c r="E732" s="79">
        <v>0</v>
      </c>
      <c r="F732" s="79">
        <v>0.12640000000000001</v>
      </c>
      <c r="G732" s="79">
        <v>0</v>
      </c>
      <c r="H732" s="79">
        <v>0</v>
      </c>
      <c r="I732" s="79">
        <v>0</v>
      </c>
      <c r="J732" s="79">
        <v>0</v>
      </c>
      <c r="K732" s="79">
        <v>0</v>
      </c>
      <c r="L732" s="79">
        <v>0</v>
      </c>
      <c r="M732" s="79">
        <v>0</v>
      </c>
      <c r="N732" s="79">
        <v>0</v>
      </c>
      <c r="O732" s="79">
        <v>0</v>
      </c>
      <c r="P732" s="79">
        <v>0</v>
      </c>
      <c r="Q732" s="79">
        <f>0.0632*2</f>
        <v>0.12640000000000001</v>
      </c>
      <c r="R732" s="79">
        <v>0</v>
      </c>
      <c r="S732" s="79">
        <v>0</v>
      </c>
      <c r="T732" s="79">
        <v>0</v>
      </c>
      <c r="U732" s="79">
        <v>0</v>
      </c>
      <c r="V732" s="79">
        <v>0</v>
      </c>
      <c r="W732" s="79">
        <v>0</v>
      </c>
      <c r="X732" s="79">
        <v>0</v>
      </c>
      <c r="Y732" s="79">
        <v>0</v>
      </c>
      <c r="Z732" s="79">
        <v>0</v>
      </c>
      <c r="AA732" s="79">
        <v>0</v>
      </c>
      <c r="AB732" s="79">
        <v>0</v>
      </c>
      <c r="AC732" s="79">
        <v>0</v>
      </c>
      <c r="AD732" s="79">
        <v>0</v>
      </c>
      <c r="AE732" s="79">
        <v>0</v>
      </c>
      <c r="AF732" s="79">
        <v>0</v>
      </c>
      <c r="AG732" s="79">
        <v>0</v>
      </c>
      <c r="AH732" s="79">
        <v>0</v>
      </c>
      <c r="AI732" s="79">
        <v>0</v>
      </c>
      <c r="AJ732" s="79">
        <v>0</v>
      </c>
      <c r="AK732" s="79">
        <v>0</v>
      </c>
      <c r="AL732" s="79">
        <v>0</v>
      </c>
      <c r="AM732" s="79">
        <v>0</v>
      </c>
      <c r="AN732" s="79">
        <v>0</v>
      </c>
      <c r="AO732" s="79">
        <v>0</v>
      </c>
      <c r="AP732" s="79">
        <v>0</v>
      </c>
      <c r="AQ732" s="79">
        <v>0</v>
      </c>
      <c r="AR732" s="79">
        <v>0</v>
      </c>
      <c r="AS732" s="79">
        <v>0</v>
      </c>
      <c r="AT732" s="79">
        <v>0</v>
      </c>
      <c r="AU732" s="79">
        <v>0</v>
      </c>
      <c r="AV732" s="79">
        <v>0</v>
      </c>
      <c r="AW732" s="79">
        <v>0</v>
      </c>
      <c r="AX732" s="79">
        <v>0</v>
      </c>
      <c r="AY732" s="79">
        <v>0</v>
      </c>
      <c r="AZ732" s="79">
        <v>0</v>
      </c>
      <c r="BA732" s="79">
        <v>0</v>
      </c>
      <c r="BB732" s="79">
        <v>0</v>
      </c>
      <c r="BC732" s="79">
        <v>0</v>
      </c>
      <c r="BD732" s="79">
        <v>0</v>
      </c>
      <c r="BE732" s="79">
        <v>0</v>
      </c>
      <c r="BF732" s="79">
        <v>0</v>
      </c>
      <c r="BG732" s="79">
        <v>0</v>
      </c>
      <c r="BH732" s="79">
        <v>0</v>
      </c>
      <c r="BI732" s="79">
        <v>0</v>
      </c>
      <c r="BJ732" s="79">
        <v>0</v>
      </c>
      <c r="BK732" s="79">
        <v>0</v>
      </c>
      <c r="BL732" s="79">
        <v>0</v>
      </c>
      <c r="BM732" s="79">
        <v>0</v>
      </c>
      <c r="BN732" s="79">
        <v>0</v>
      </c>
      <c r="BO732" s="79">
        <v>0</v>
      </c>
      <c r="BP732" s="79">
        <v>0</v>
      </c>
      <c r="BQ732" s="79">
        <v>0</v>
      </c>
      <c r="BR732" s="79">
        <v>0</v>
      </c>
      <c r="BS732" s="79">
        <v>0</v>
      </c>
      <c r="BT732" s="79">
        <v>0</v>
      </c>
      <c r="BU732" s="79">
        <v>0</v>
      </c>
      <c r="BV732" s="79">
        <v>0</v>
      </c>
      <c r="BW732" s="79">
        <v>0</v>
      </c>
      <c r="BX732" s="79">
        <v>0</v>
      </c>
      <c r="BY732" s="79">
        <v>0</v>
      </c>
      <c r="BZ732" s="79">
        <v>0</v>
      </c>
      <c r="CA732" s="79">
        <v>0</v>
      </c>
      <c r="CB732" s="79">
        <v>0</v>
      </c>
      <c r="CC732" s="79">
        <f t="shared" si="773"/>
        <v>0</v>
      </c>
      <c r="CD732" s="79">
        <f t="shared" si="774"/>
        <v>0</v>
      </c>
      <c r="CE732" s="79">
        <f t="shared" si="775"/>
        <v>0.12640000000000001</v>
      </c>
      <c r="CF732" s="79">
        <f t="shared" si="776"/>
        <v>0</v>
      </c>
      <c r="CG732" s="79">
        <f t="shared" si="777"/>
        <v>0</v>
      </c>
      <c r="CH732" s="79">
        <f t="shared" si="778"/>
        <v>0</v>
      </c>
      <c r="CI732" s="79">
        <f t="shared" si="779"/>
        <v>0</v>
      </c>
      <c r="CJ732" s="79">
        <f t="shared" si="780"/>
        <v>0</v>
      </c>
      <c r="CK732" s="79">
        <f t="shared" si="781"/>
        <v>0</v>
      </c>
      <c r="CL732" s="79">
        <f t="shared" si="782"/>
        <v>0</v>
      </c>
      <c r="CM732" s="79">
        <f t="shared" si="783"/>
        <v>0</v>
      </c>
    </row>
    <row r="733" spans="1:91" ht="31.5">
      <c r="A733" s="73" t="s">
        <v>1539</v>
      </c>
      <c r="B733" s="122" t="s">
        <v>1578</v>
      </c>
      <c r="C733" s="123" t="s">
        <v>1579</v>
      </c>
      <c r="D733" s="79">
        <v>0</v>
      </c>
      <c r="E733" s="79">
        <v>0</v>
      </c>
      <c r="F733" s="79">
        <v>0.37</v>
      </c>
      <c r="G733" s="79">
        <v>0</v>
      </c>
      <c r="H733" s="79">
        <v>0</v>
      </c>
      <c r="I733" s="79">
        <v>0</v>
      </c>
      <c r="J733" s="79">
        <v>0</v>
      </c>
      <c r="K733" s="79">
        <v>0</v>
      </c>
      <c r="L733" s="79">
        <v>0</v>
      </c>
      <c r="M733" s="79">
        <v>0</v>
      </c>
      <c r="N733" s="79">
        <v>0</v>
      </c>
      <c r="O733" s="79">
        <v>0</v>
      </c>
      <c r="P733" s="79">
        <v>0</v>
      </c>
      <c r="Q733" s="79">
        <f>0.185*2</f>
        <v>0.37</v>
      </c>
      <c r="R733" s="79">
        <v>0</v>
      </c>
      <c r="S733" s="79">
        <v>0</v>
      </c>
      <c r="T733" s="79">
        <v>0</v>
      </c>
      <c r="U733" s="79">
        <v>0</v>
      </c>
      <c r="V733" s="79">
        <v>0</v>
      </c>
      <c r="W733" s="79">
        <v>0</v>
      </c>
      <c r="X733" s="79">
        <v>0</v>
      </c>
      <c r="Y733" s="79">
        <v>0</v>
      </c>
      <c r="Z733" s="79">
        <v>0</v>
      </c>
      <c r="AA733" s="79">
        <v>0</v>
      </c>
      <c r="AB733" s="79">
        <v>0</v>
      </c>
      <c r="AC733" s="79">
        <v>0</v>
      </c>
      <c r="AD733" s="79">
        <v>0</v>
      </c>
      <c r="AE733" s="79">
        <v>0</v>
      </c>
      <c r="AF733" s="79">
        <v>0</v>
      </c>
      <c r="AG733" s="79">
        <v>0</v>
      </c>
      <c r="AH733" s="79">
        <v>0</v>
      </c>
      <c r="AI733" s="79">
        <v>0</v>
      </c>
      <c r="AJ733" s="79">
        <v>0</v>
      </c>
      <c r="AK733" s="79">
        <v>0</v>
      </c>
      <c r="AL733" s="79">
        <v>0</v>
      </c>
      <c r="AM733" s="79">
        <v>0</v>
      </c>
      <c r="AN733" s="79">
        <v>0</v>
      </c>
      <c r="AO733" s="79">
        <v>0</v>
      </c>
      <c r="AP733" s="79">
        <v>0</v>
      </c>
      <c r="AQ733" s="79">
        <v>0</v>
      </c>
      <c r="AR733" s="79">
        <v>0</v>
      </c>
      <c r="AS733" s="79">
        <v>0</v>
      </c>
      <c r="AT733" s="79">
        <v>0</v>
      </c>
      <c r="AU733" s="79">
        <v>0</v>
      </c>
      <c r="AV733" s="79">
        <v>0</v>
      </c>
      <c r="AW733" s="79">
        <v>0</v>
      </c>
      <c r="AX733" s="79">
        <v>0</v>
      </c>
      <c r="AY733" s="79">
        <v>0</v>
      </c>
      <c r="AZ733" s="79">
        <v>0</v>
      </c>
      <c r="BA733" s="79">
        <v>0</v>
      </c>
      <c r="BB733" s="79">
        <v>0</v>
      </c>
      <c r="BC733" s="79">
        <v>0</v>
      </c>
      <c r="BD733" s="79">
        <v>0</v>
      </c>
      <c r="BE733" s="79">
        <v>0</v>
      </c>
      <c r="BF733" s="79">
        <v>0</v>
      </c>
      <c r="BG733" s="79">
        <v>0</v>
      </c>
      <c r="BH733" s="79">
        <v>0</v>
      </c>
      <c r="BI733" s="79">
        <v>0</v>
      </c>
      <c r="BJ733" s="79">
        <v>0</v>
      </c>
      <c r="BK733" s="79">
        <v>0</v>
      </c>
      <c r="BL733" s="79">
        <v>0</v>
      </c>
      <c r="BM733" s="79">
        <v>0</v>
      </c>
      <c r="BN733" s="79">
        <v>0</v>
      </c>
      <c r="BO733" s="79">
        <v>0</v>
      </c>
      <c r="BP733" s="79">
        <v>0</v>
      </c>
      <c r="BQ733" s="79">
        <v>0</v>
      </c>
      <c r="BR733" s="79">
        <v>0</v>
      </c>
      <c r="BS733" s="79">
        <v>0</v>
      </c>
      <c r="BT733" s="79">
        <v>0</v>
      </c>
      <c r="BU733" s="79">
        <v>0</v>
      </c>
      <c r="BV733" s="79">
        <v>0</v>
      </c>
      <c r="BW733" s="79">
        <v>0</v>
      </c>
      <c r="BX733" s="79">
        <v>0</v>
      </c>
      <c r="BY733" s="79">
        <v>0</v>
      </c>
      <c r="BZ733" s="79">
        <v>0</v>
      </c>
      <c r="CA733" s="79">
        <v>0</v>
      </c>
      <c r="CB733" s="79">
        <v>0</v>
      </c>
      <c r="CC733" s="79">
        <f t="shared" si="773"/>
        <v>0</v>
      </c>
      <c r="CD733" s="79">
        <f t="shared" si="774"/>
        <v>0</v>
      </c>
      <c r="CE733" s="79">
        <f t="shared" si="775"/>
        <v>0.37</v>
      </c>
      <c r="CF733" s="79">
        <f t="shared" si="776"/>
        <v>0</v>
      </c>
      <c r="CG733" s="79">
        <f t="shared" si="777"/>
        <v>0</v>
      </c>
      <c r="CH733" s="79">
        <f t="shared" si="778"/>
        <v>0</v>
      </c>
      <c r="CI733" s="79">
        <f t="shared" si="779"/>
        <v>0</v>
      </c>
      <c r="CJ733" s="79">
        <f t="shared" si="780"/>
        <v>0</v>
      </c>
      <c r="CK733" s="79">
        <f t="shared" si="781"/>
        <v>0</v>
      </c>
      <c r="CL733" s="79">
        <f t="shared" si="782"/>
        <v>0</v>
      </c>
      <c r="CM733" s="79">
        <f t="shared" si="783"/>
        <v>0</v>
      </c>
    </row>
    <row r="734" spans="1:91" ht="31.5">
      <c r="A734" s="73" t="s">
        <v>1539</v>
      </c>
      <c r="B734" s="122" t="s">
        <v>1580</v>
      </c>
      <c r="C734" s="123" t="s">
        <v>1581</v>
      </c>
      <c r="D734" s="79">
        <v>0</v>
      </c>
      <c r="E734" s="79">
        <v>0</v>
      </c>
      <c r="F734" s="79">
        <v>0.36</v>
      </c>
      <c r="G734" s="79">
        <v>0</v>
      </c>
      <c r="H734" s="79">
        <v>0</v>
      </c>
      <c r="I734" s="79">
        <v>0</v>
      </c>
      <c r="J734" s="79">
        <v>0</v>
      </c>
      <c r="K734" s="79">
        <v>0</v>
      </c>
      <c r="L734" s="79">
        <v>0</v>
      </c>
      <c r="M734" s="79">
        <v>0</v>
      </c>
      <c r="N734" s="79">
        <v>0</v>
      </c>
      <c r="O734" s="79">
        <v>0</v>
      </c>
      <c r="P734" s="79">
        <v>0</v>
      </c>
      <c r="Q734" s="79">
        <f>0.36</f>
        <v>0.36</v>
      </c>
      <c r="R734" s="79">
        <v>0</v>
      </c>
      <c r="S734" s="79">
        <v>0</v>
      </c>
      <c r="T734" s="79">
        <v>0</v>
      </c>
      <c r="U734" s="79">
        <v>0</v>
      </c>
      <c r="V734" s="79">
        <v>0</v>
      </c>
      <c r="W734" s="79">
        <v>0</v>
      </c>
      <c r="X734" s="79">
        <v>0</v>
      </c>
      <c r="Y734" s="79">
        <v>0</v>
      </c>
      <c r="Z734" s="79">
        <v>0</v>
      </c>
      <c r="AA734" s="79">
        <v>0</v>
      </c>
      <c r="AB734" s="79">
        <v>0</v>
      </c>
      <c r="AC734" s="79">
        <v>0</v>
      </c>
      <c r="AD734" s="79">
        <v>0</v>
      </c>
      <c r="AE734" s="79">
        <v>0</v>
      </c>
      <c r="AF734" s="79">
        <v>0</v>
      </c>
      <c r="AG734" s="79">
        <v>0</v>
      </c>
      <c r="AH734" s="79">
        <v>0</v>
      </c>
      <c r="AI734" s="79">
        <v>0</v>
      </c>
      <c r="AJ734" s="79">
        <v>0</v>
      </c>
      <c r="AK734" s="79">
        <v>0</v>
      </c>
      <c r="AL734" s="79">
        <v>0</v>
      </c>
      <c r="AM734" s="79">
        <v>0</v>
      </c>
      <c r="AN734" s="79">
        <v>0</v>
      </c>
      <c r="AO734" s="79">
        <v>0</v>
      </c>
      <c r="AP734" s="79">
        <v>0</v>
      </c>
      <c r="AQ734" s="79">
        <v>0</v>
      </c>
      <c r="AR734" s="79">
        <v>0</v>
      </c>
      <c r="AS734" s="79">
        <v>0</v>
      </c>
      <c r="AT734" s="79">
        <v>0</v>
      </c>
      <c r="AU734" s="79">
        <v>0</v>
      </c>
      <c r="AV734" s="79">
        <v>0</v>
      </c>
      <c r="AW734" s="79">
        <v>0</v>
      </c>
      <c r="AX734" s="79">
        <v>0</v>
      </c>
      <c r="AY734" s="79">
        <v>0</v>
      </c>
      <c r="AZ734" s="79">
        <v>0</v>
      </c>
      <c r="BA734" s="79">
        <v>0</v>
      </c>
      <c r="BB734" s="79">
        <v>0</v>
      </c>
      <c r="BC734" s="79">
        <v>0</v>
      </c>
      <c r="BD734" s="79">
        <v>0</v>
      </c>
      <c r="BE734" s="79">
        <v>0</v>
      </c>
      <c r="BF734" s="79">
        <v>0</v>
      </c>
      <c r="BG734" s="79">
        <v>0</v>
      </c>
      <c r="BH734" s="79">
        <v>0</v>
      </c>
      <c r="BI734" s="79">
        <v>0</v>
      </c>
      <c r="BJ734" s="79">
        <v>0</v>
      </c>
      <c r="BK734" s="79">
        <v>0</v>
      </c>
      <c r="BL734" s="79">
        <v>0</v>
      </c>
      <c r="BM734" s="79">
        <v>0</v>
      </c>
      <c r="BN734" s="79">
        <v>0</v>
      </c>
      <c r="BO734" s="79">
        <v>0</v>
      </c>
      <c r="BP734" s="79">
        <v>0</v>
      </c>
      <c r="BQ734" s="79">
        <v>0</v>
      </c>
      <c r="BR734" s="79">
        <v>0</v>
      </c>
      <c r="BS734" s="79">
        <v>0</v>
      </c>
      <c r="BT734" s="79">
        <v>0</v>
      </c>
      <c r="BU734" s="79">
        <v>0</v>
      </c>
      <c r="BV734" s="79">
        <v>0</v>
      </c>
      <c r="BW734" s="79">
        <v>0</v>
      </c>
      <c r="BX734" s="79">
        <v>0</v>
      </c>
      <c r="BY734" s="79">
        <v>0</v>
      </c>
      <c r="BZ734" s="79">
        <v>0</v>
      </c>
      <c r="CA734" s="79">
        <v>0</v>
      </c>
      <c r="CB734" s="79">
        <v>0</v>
      </c>
      <c r="CC734" s="79">
        <f t="shared" si="773"/>
        <v>0</v>
      </c>
      <c r="CD734" s="79">
        <f t="shared" si="774"/>
        <v>0</v>
      </c>
      <c r="CE734" s="79">
        <f t="shared" si="775"/>
        <v>0.36</v>
      </c>
      <c r="CF734" s="79">
        <f t="shared" si="776"/>
        <v>0</v>
      </c>
      <c r="CG734" s="79">
        <f t="shared" si="777"/>
        <v>0</v>
      </c>
      <c r="CH734" s="79">
        <f t="shared" si="778"/>
        <v>0</v>
      </c>
      <c r="CI734" s="79">
        <f t="shared" si="779"/>
        <v>0</v>
      </c>
      <c r="CJ734" s="79">
        <f t="shared" si="780"/>
        <v>0</v>
      </c>
      <c r="CK734" s="79">
        <f t="shared" si="781"/>
        <v>0</v>
      </c>
      <c r="CL734" s="79">
        <f t="shared" si="782"/>
        <v>0</v>
      </c>
      <c r="CM734" s="79">
        <f t="shared" si="783"/>
        <v>0</v>
      </c>
    </row>
    <row r="735" spans="1:91" ht="47.25">
      <c r="A735" s="73" t="s">
        <v>1539</v>
      </c>
      <c r="B735" s="122" t="s">
        <v>1582</v>
      </c>
      <c r="C735" s="127" t="s">
        <v>1583</v>
      </c>
      <c r="D735" s="79">
        <v>0</v>
      </c>
      <c r="E735" s="79">
        <v>0</v>
      </c>
      <c r="F735" s="79">
        <v>0</v>
      </c>
      <c r="G735" s="79">
        <v>0</v>
      </c>
      <c r="H735" s="79">
        <v>0</v>
      </c>
      <c r="I735" s="79">
        <v>0</v>
      </c>
      <c r="J735" s="79">
        <v>0</v>
      </c>
      <c r="K735" s="79">
        <v>0</v>
      </c>
      <c r="L735" s="79">
        <v>0</v>
      </c>
      <c r="M735" s="79">
        <v>0</v>
      </c>
      <c r="N735" s="79">
        <v>0</v>
      </c>
      <c r="O735" s="79">
        <v>0</v>
      </c>
      <c r="P735" s="79">
        <v>0</v>
      </c>
      <c r="Q735" s="79">
        <v>0</v>
      </c>
      <c r="R735" s="79">
        <v>0</v>
      </c>
      <c r="S735" s="79">
        <v>0</v>
      </c>
      <c r="T735" s="79">
        <v>0</v>
      </c>
      <c r="U735" s="79">
        <v>0</v>
      </c>
      <c r="V735" s="79">
        <v>0</v>
      </c>
      <c r="W735" s="79">
        <v>0</v>
      </c>
      <c r="X735" s="79">
        <v>0</v>
      </c>
      <c r="Y735" s="79">
        <v>0</v>
      </c>
      <c r="Z735" s="79">
        <v>0</v>
      </c>
      <c r="AA735" s="79">
        <v>0</v>
      </c>
      <c r="AB735" s="79">
        <v>0</v>
      </c>
      <c r="AC735" s="79">
        <v>0</v>
      </c>
      <c r="AD735" s="79">
        <v>0</v>
      </c>
      <c r="AE735" s="79">
        <v>0</v>
      </c>
      <c r="AF735" s="79">
        <v>0</v>
      </c>
      <c r="AG735" s="79">
        <v>0</v>
      </c>
      <c r="AH735" s="79">
        <v>0</v>
      </c>
      <c r="AI735" s="79">
        <v>0</v>
      </c>
      <c r="AJ735" s="79">
        <v>0</v>
      </c>
      <c r="AK735" s="79">
        <v>0</v>
      </c>
      <c r="AL735" s="79">
        <v>0</v>
      </c>
      <c r="AM735" s="79">
        <v>0</v>
      </c>
      <c r="AN735" s="79">
        <v>0</v>
      </c>
      <c r="AO735" s="79">
        <v>0</v>
      </c>
      <c r="AP735" s="79">
        <v>0</v>
      </c>
      <c r="AQ735" s="79">
        <v>0</v>
      </c>
      <c r="AR735" s="79">
        <v>0</v>
      </c>
      <c r="AS735" s="79">
        <v>0</v>
      </c>
      <c r="AT735" s="79">
        <v>0</v>
      </c>
      <c r="AU735" s="79">
        <v>0</v>
      </c>
      <c r="AV735" s="79">
        <v>0</v>
      </c>
      <c r="AW735" s="79">
        <v>0</v>
      </c>
      <c r="AX735" s="79">
        <v>0</v>
      </c>
      <c r="AY735" s="79">
        <v>0</v>
      </c>
      <c r="AZ735" s="79">
        <v>0</v>
      </c>
      <c r="BA735" s="79">
        <v>0</v>
      </c>
      <c r="BB735" s="79">
        <v>0</v>
      </c>
      <c r="BC735" s="79">
        <v>0</v>
      </c>
      <c r="BD735" s="79">
        <v>0</v>
      </c>
      <c r="BE735" s="79">
        <v>0</v>
      </c>
      <c r="BF735" s="79">
        <v>0</v>
      </c>
      <c r="BG735" s="79">
        <v>0</v>
      </c>
      <c r="BH735" s="79">
        <v>0</v>
      </c>
      <c r="BI735" s="79">
        <v>0</v>
      </c>
      <c r="BJ735" s="79">
        <v>0</v>
      </c>
      <c r="BK735" s="79">
        <v>0</v>
      </c>
      <c r="BL735" s="79">
        <v>0</v>
      </c>
      <c r="BM735" s="79">
        <v>0</v>
      </c>
      <c r="BN735" s="79">
        <v>0</v>
      </c>
      <c r="BO735" s="79">
        <v>0</v>
      </c>
      <c r="BP735" s="79">
        <v>0</v>
      </c>
      <c r="BQ735" s="79">
        <v>0</v>
      </c>
      <c r="BR735" s="79">
        <v>0</v>
      </c>
      <c r="BS735" s="79">
        <v>0</v>
      </c>
      <c r="BT735" s="79">
        <v>0</v>
      </c>
      <c r="BU735" s="79">
        <v>0</v>
      </c>
      <c r="BV735" s="79">
        <v>0</v>
      </c>
      <c r="BW735" s="79">
        <v>0</v>
      </c>
      <c r="BX735" s="79">
        <v>0</v>
      </c>
      <c r="BY735" s="79">
        <v>0</v>
      </c>
      <c r="BZ735" s="79">
        <v>0</v>
      </c>
      <c r="CA735" s="79">
        <v>0</v>
      </c>
      <c r="CB735" s="79">
        <v>0</v>
      </c>
      <c r="CC735" s="79">
        <f t="shared" si="773"/>
        <v>0</v>
      </c>
      <c r="CD735" s="79">
        <f t="shared" si="774"/>
        <v>0</v>
      </c>
      <c r="CE735" s="79">
        <f t="shared" si="775"/>
        <v>0</v>
      </c>
      <c r="CF735" s="79">
        <f t="shared" si="776"/>
        <v>0</v>
      </c>
      <c r="CG735" s="79">
        <f t="shared" si="777"/>
        <v>0</v>
      </c>
      <c r="CH735" s="79">
        <f t="shared" si="778"/>
        <v>0</v>
      </c>
      <c r="CI735" s="79">
        <f t="shared" si="779"/>
        <v>0</v>
      </c>
      <c r="CJ735" s="79">
        <f t="shared" si="780"/>
        <v>0</v>
      </c>
      <c r="CK735" s="79">
        <f t="shared" si="781"/>
        <v>0</v>
      </c>
      <c r="CL735" s="79">
        <f t="shared" si="782"/>
        <v>0</v>
      </c>
      <c r="CM735" s="79">
        <f t="shared" si="783"/>
        <v>0</v>
      </c>
    </row>
    <row r="736" spans="1:91" ht="31.5">
      <c r="A736" s="73" t="s">
        <v>1539</v>
      </c>
      <c r="B736" s="122" t="s">
        <v>1584</v>
      </c>
      <c r="C736" s="123" t="s">
        <v>1585</v>
      </c>
      <c r="D736" s="79">
        <v>0</v>
      </c>
      <c r="E736" s="79">
        <v>0</v>
      </c>
      <c r="F736" s="79">
        <v>0.52400000000000002</v>
      </c>
      <c r="G736" s="79">
        <v>0</v>
      </c>
      <c r="H736" s="79">
        <v>0</v>
      </c>
      <c r="I736" s="79">
        <v>0</v>
      </c>
      <c r="J736" s="79">
        <v>0</v>
      </c>
      <c r="K736" s="79">
        <v>0</v>
      </c>
      <c r="L736" s="79">
        <v>0</v>
      </c>
      <c r="M736" s="79">
        <v>0</v>
      </c>
      <c r="N736" s="79">
        <v>0</v>
      </c>
      <c r="O736" s="79">
        <v>0</v>
      </c>
      <c r="P736" s="79">
        <v>0</v>
      </c>
      <c r="Q736" s="79">
        <f>0.262*2</f>
        <v>0.52400000000000002</v>
      </c>
      <c r="R736" s="79">
        <v>0</v>
      </c>
      <c r="S736" s="79">
        <v>0</v>
      </c>
      <c r="T736" s="79">
        <v>0</v>
      </c>
      <c r="U736" s="79">
        <v>0</v>
      </c>
      <c r="V736" s="79">
        <v>0</v>
      </c>
      <c r="W736" s="79">
        <v>0</v>
      </c>
      <c r="X736" s="79">
        <v>0</v>
      </c>
      <c r="Y736" s="79">
        <v>0</v>
      </c>
      <c r="Z736" s="79">
        <v>0</v>
      </c>
      <c r="AA736" s="79">
        <v>0</v>
      </c>
      <c r="AB736" s="79">
        <v>0</v>
      </c>
      <c r="AC736" s="79">
        <v>0</v>
      </c>
      <c r="AD736" s="79">
        <v>0</v>
      </c>
      <c r="AE736" s="79">
        <v>0</v>
      </c>
      <c r="AF736" s="79">
        <v>0</v>
      </c>
      <c r="AG736" s="79">
        <v>0</v>
      </c>
      <c r="AH736" s="79">
        <v>0</v>
      </c>
      <c r="AI736" s="79">
        <v>0</v>
      </c>
      <c r="AJ736" s="79">
        <v>0</v>
      </c>
      <c r="AK736" s="79">
        <v>0</v>
      </c>
      <c r="AL736" s="79">
        <v>0</v>
      </c>
      <c r="AM736" s="79">
        <v>0</v>
      </c>
      <c r="AN736" s="79">
        <v>0</v>
      </c>
      <c r="AO736" s="79">
        <v>0</v>
      </c>
      <c r="AP736" s="79">
        <v>0</v>
      </c>
      <c r="AQ736" s="79">
        <v>0</v>
      </c>
      <c r="AR736" s="79">
        <v>0</v>
      </c>
      <c r="AS736" s="79">
        <v>0</v>
      </c>
      <c r="AT736" s="79">
        <v>0</v>
      </c>
      <c r="AU736" s="79">
        <v>0</v>
      </c>
      <c r="AV736" s="79">
        <v>0</v>
      </c>
      <c r="AW736" s="79">
        <v>0</v>
      </c>
      <c r="AX736" s="79">
        <v>0</v>
      </c>
      <c r="AY736" s="79">
        <v>0</v>
      </c>
      <c r="AZ736" s="79">
        <v>0</v>
      </c>
      <c r="BA736" s="79">
        <v>0</v>
      </c>
      <c r="BB736" s="79">
        <v>0</v>
      </c>
      <c r="BC736" s="79">
        <v>0</v>
      </c>
      <c r="BD736" s="79">
        <v>0</v>
      </c>
      <c r="BE736" s="79">
        <v>0</v>
      </c>
      <c r="BF736" s="79">
        <v>0</v>
      </c>
      <c r="BG736" s="79">
        <v>0</v>
      </c>
      <c r="BH736" s="79">
        <v>0</v>
      </c>
      <c r="BI736" s="79">
        <v>0</v>
      </c>
      <c r="BJ736" s="79">
        <v>0</v>
      </c>
      <c r="BK736" s="79">
        <v>0</v>
      </c>
      <c r="BL736" s="79">
        <v>0</v>
      </c>
      <c r="BM736" s="79">
        <v>0</v>
      </c>
      <c r="BN736" s="79">
        <v>0</v>
      </c>
      <c r="BO736" s="79">
        <v>0</v>
      </c>
      <c r="BP736" s="79">
        <v>0</v>
      </c>
      <c r="BQ736" s="79">
        <v>0</v>
      </c>
      <c r="BR736" s="79">
        <v>0</v>
      </c>
      <c r="BS736" s="79">
        <v>0</v>
      </c>
      <c r="BT736" s="79">
        <v>0</v>
      </c>
      <c r="BU736" s="79">
        <v>0</v>
      </c>
      <c r="BV736" s="79">
        <v>0</v>
      </c>
      <c r="BW736" s="79">
        <v>0</v>
      </c>
      <c r="BX736" s="79">
        <v>0</v>
      </c>
      <c r="BY736" s="79">
        <v>0</v>
      </c>
      <c r="BZ736" s="79">
        <v>0</v>
      </c>
      <c r="CA736" s="79">
        <v>0</v>
      </c>
      <c r="CB736" s="79">
        <v>0</v>
      </c>
      <c r="CC736" s="79">
        <f t="shared" si="773"/>
        <v>0</v>
      </c>
      <c r="CD736" s="79">
        <f t="shared" si="774"/>
        <v>0</v>
      </c>
      <c r="CE736" s="79">
        <f t="shared" si="775"/>
        <v>0.52400000000000002</v>
      </c>
      <c r="CF736" s="79">
        <f t="shared" si="776"/>
        <v>0</v>
      </c>
      <c r="CG736" s="79">
        <f t="shared" si="777"/>
        <v>0</v>
      </c>
      <c r="CH736" s="79">
        <f t="shared" si="778"/>
        <v>0</v>
      </c>
      <c r="CI736" s="79">
        <f t="shared" si="779"/>
        <v>0</v>
      </c>
      <c r="CJ736" s="79">
        <f t="shared" si="780"/>
        <v>0</v>
      </c>
      <c r="CK736" s="79">
        <f t="shared" si="781"/>
        <v>0</v>
      </c>
      <c r="CL736" s="79">
        <f t="shared" si="782"/>
        <v>0</v>
      </c>
      <c r="CM736" s="79">
        <f t="shared" si="783"/>
        <v>0</v>
      </c>
    </row>
    <row r="737" spans="1:91" ht="31.5">
      <c r="A737" s="73" t="s">
        <v>1586</v>
      </c>
      <c r="B737" s="67" t="s">
        <v>266</v>
      </c>
      <c r="C737" s="67" t="s">
        <v>202</v>
      </c>
      <c r="D737" s="84">
        <v>0</v>
      </c>
      <c r="E737" s="84">
        <v>0</v>
      </c>
      <c r="F737" s="84">
        <v>0</v>
      </c>
      <c r="G737" s="84">
        <v>0</v>
      </c>
      <c r="H737" s="84">
        <v>0</v>
      </c>
      <c r="I737" s="84">
        <v>0</v>
      </c>
      <c r="J737" s="84">
        <v>0</v>
      </c>
      <c r="K737" s="84">
        <v>0</v>
      </c>
      <c r="L737" s="84">
        <v>0</v>
      </c>
      <c r="M737" s="84">
        <v>0</v>
      </c>
      <c r="N737" s="84">
        <v>0</v>
      </c>
      <c r="O737" s="84">
        <v>0</v>
      </c>
      <c r="P737" s="84">
        <v>0</v>
      </c>
      <c r="Q737" s="84">
        <v>0</v>
      </c>
      <c r="R737" s="84">
        <v>0</v>
      </c>
      <c r="S737" s="84">
        <v>0</v>
      </c>
      <c r="T737" s="84">
        <v>0</v>
      </c>
      <c r="U737" s="84">
        <v>0</v>
      </c>
      <c r="V737" s="84">
        <v>0</v>
      </c>
      <c r="W737" s="84">
        <v>0</v>
      </c>
      <c r="X737" s="84">
        <v>0</v>
      </c>
      <c r="Y737" s="84">
        <v>0</v>
      </c>
      <c r="Z737" s="84">
        <v>0</v>
      </c>
      <c r="AA737" s="84">
        <v>0</v>
      </c>
      <c r="AB737" s="84">
        <v>0</v>
      </c>
      <c r="AC737" s="84">
        <v>0</v>
      </c>
      <c r="AD737" s="84">
        <v>0</v>
      </c>
      <c r="AE737" s="84">
        <v>0</v>
      </c>
      <c r="AF737" s="84">
        <v>0</v>
      </c>
      <c r="AG737" s="84">
        <v>0</v>
      </c>
      <c r="AH737" s="84">
        <v>0</v>
      </c>
      <c r="AI737" s="84">
        <v>0</v>
      </c>
      <c r="AJ737" s="84">
        <v>0</v>
      </c>
      <c r="AK737" s="84">
        <v>0</v>
      </c>
      <c r="AL737" s="84">
        <v>0</v>
      </c>
      <c r="AM737" s="84">
        <v>0</v>
      </c>
      <c r="AN737" s="84">
        <v>0</v>
      </c>
      <c r="AO737" s="84">
        <v>0</v>
      </c>
      <c r="AP737" s="84">
        <v>0</v>
      </c>
      <c r="AQ737" s="84">
        <v>0</v>
      </c>
      <c r="AR737" s="84">
        <v>0</v>
      </c>
      <c r="AS737" s="84">
        <v>0</v>
      </c>
      <c r="AT737" s="84">
        <v>0</v>
      </c>
      <c r="AU737" s="84">
        <v>0</v>
      </c>
      <c r="AV737" s="84">
        <v>0</v>
      </c>
      <c r="AW737" s="84">
        <v>0</v>
      </c>
      <c r="AX737" s="84">
        <v>0</v>
      </c>
      <c r="AY737" s="84">
        <v>0</v>
      </c>
      <c r="AZ737" s="84">
        <v>0</v>
      </c>
      <c r="BA737" s="84">
        <v>0</v>
      </c>
      <c r="BB737" s="84">
        <v>0</v>
      </c>
      <c r="BC737" s="84">
        <v>0</v>
      </c>
      <c r="BD737" s="84">
        <v>0</v>
      </c>
      <c r="BE737" s="84">
        <v>0</v>
      </c>
      <c r="BF737" s="84">
        <v>0</v>
      </c>
      <c r="BG737" s="84">
        <v>0</v>
      </c>
      <c r="BH737" s="84">
        <v>0</v>
      </c>
      <c r="BI737" s="84">
        <v>0</v>
      </c>
      <c r="BJ737" s="84">
        <v>0</v>
      </c>
      <c r="BK737" s="84">
        <v>0</v>
      </c>
      <c r="BL737" s="84">
        <v>0</v>
      </c>
      <c r="BM737" s="84">
        <v>0</v>
      </c>
      <c r="BN737" s="84">
        <v>0</v>
      </c>
      <c r="BO737" s="84">
        <v>0</v>
      </c>
      <c r="BP737" s="84">
        <v>0</v>
      </c>
      <c r="BQ737" s="84">
        <v>0</v>
      </c>
      <c r="BR737" s="84">
        <v>0</v>
      </c>
      <c r="BS737" s="84">
        <v>0</v>
      </c>
      <c r="BT737" s="84">
        <v>0</v>
      </c>
      <c r="BU737" s="84">
        <v>0</v>
      </c>
      <c r="BV737" s="84">
        <v>0</v>
      </c>
      <c r="BW737" s="84">
        <v>0</v>
      </c>
      <c r="BX737" s="84">
        <v>0</v>
      </c>
      <c r="BY737" s="84">
        <v>0</v>
      </c>
      <c r="BZ737" s="84">
        <v>0</v>
      </c>
      <c r="CA737" s="84">
        <v>0</v>
      </c>
      <c r="CB737" s="84">
        <v>0</v>
      </c>
      <c r="CC737" s="84">
        <f>O737+Z737++AK737+AV737+BG737+BR737</f>
        <v>0</v>
      </c>
      <c r="CD737" s="84">
        <f t="shared" si="774"/>
        <v>0</v>
      </c>
      <c r="CE737" s="84">
        <f t="shared" si="775"/>
        <v>0</v>
      </c>
      <c r="CF737" s="84">
        <f t="shared" si="776"/>
        <v>0</v>
      </c>
      <c r="CG737" s="84">
        <f t="shared" si="777"/>
        <v>0</v>
      </c>
      <c r="CH737" s="84">
        <f t="shared" si="778"/>
        <v>0</v>
      </c>
      <c r="CI737" s="84">
        <f t="shared" si="779"/>
        <v>0</v>
      </c>
      <c r="CJ737" s="84">
        <f t="shared" si="780"/>
        <v>0</v>
      </c>
      <c r="CK737" s="84">
        <f t="shared" si="781"/>
        <v>0</v>
      </c>
      <c r="CL737" s="84">
        <f t="shared" si="782"/>
        <v>0</v>
      </c>
      <c r="CM737" s="84">
        <f t="shared" si="783"/>
        <v>0</v>
      </c>
    </row>
    <row r="738" spans="1:91" ht="47.25">
      <c r="A738" s="66" t="s">
        <v>169</v>
      </c>
      <c r="B738" s="67" t="s">
        <v>267</v>
      </c>
      <c r="C738" s="67" t="s">
        <v>202</v>
      </c>
      <c r="D738" s="84">
        <f t="shared" ref="D738:BO738" si="784">D739+D747+D744+D745</f>
        <v>0</v>
      </c>
      <c r="E738" s="84">
        <f t="shared" si="784"/>
        <v>0</v>
      </c>
      <c r="F738" s="84">
        <f t="shared" si="784"/>
        <v>0</v>
      </c>
      <c r="G738" s="84">
        <f t="shared" si="784"/>
        <v>0</v>
      </c>
      <c r="H738" s="84">
        <f t="shared" si="784"/>
        <v>0</v>
      </c>
      <c r="I738" s="84">
        <f t="shared" si="784"/>
        <v>29</v>
      </c>
      <c r="J738" s="84">
        <f t="shared" si="784"/>
        <v>4.01</v>
      </c>
      <c r="K738" s="84">
        <f t="shared" si="784"/>
        <v>116</v>
      </c>
      <c r="L738" s="84">
        <f t="shared" si="784"/>
        <v>0</v>
      </c>
      <c r="M738" s="84">
        <f t="shared" si="784"/>
        <v>0</v>
      </c>
      <c r="N738" s="84">
        <f t="shared" si="784"/>
        <v>5.838000000000001</v>
      </c>
      <c r="O738" s="84">
        <f t="shared" si="784"/>
        <v>0</v>
      </c>
      <c r="P738" s="84">
        <f t="shared" si="784"/>
        <v>0</v>
      </c>
      <c r="Q738" s="84">
        <f t="shared" si="784"/>
        <v>0</v>
      </c>
      <c r="R738" s="84">
        <f t="shared" si="784"/>
        <v>0</v>
      </c>
      <c r="S738" s="84">
        <f t="shared" si="784"/>
        <v>0</v>
      </c>
      <c r="T738" s="84">
        <f t="shared" si="784"/>
        <v>3</v>
      </c>
      <c r="U738" s="84">
        <f t="shared" si="784"/>
        <v>0</v>
      </c>
      <c r="V738" s="84">
        <f t="shared" si="784"/>
        <v>0</v>
      </c>
      <c r="W738" s="84">
        <f t="shared" si="784"/>
        <v>0</v>
      </c>
      <c r="X738" s="84">
        <f t="shared" si="784"/>
        <v>0</v>
      </c>
      <c r="Y738" s="84">
        <f t="shared" si="784"/>
        <v>0.65</v>
      </c>
      <c r="Z738" s="84">
        <f t="shared" si="784"/>
        <v>0</v>
      </c>
      <c r="AA738" s="84">
        <f t="shared" si="784"/>
        <v>0</v>
      </c>
      <c r="AB738" s="84">
        <f t="shared" si="784"/>
        <v>0</v>
      </c>
      <c r="AC738" s="84">
        <f t="shared" si="784"/>
        <v>0</v>
      </c>
      <c r="AD738" s="84">
        <f t="shared" si="784"/>
        <v>0</v>
      </c>
      <c r="AE738" s="84">
        <f t="shared" si="784"/>
        <v>4</v>
      </c>
      <c r="AF738" s="84">
        <f t="shared" si="784"/>
        <v>0</v>
      </c>
      <c r="AG738" s="84">
        <f t="shared" si="784"/>
        <v>0</v>
      </c>
      <c r="AH738" s="84">
        <f t="shared" si="784"/>
        <v>0</v>
      </c>
      <c r="AI738" s="84">
        <f t="shared" si="784"/>
        <v>0</v>
      </c>
      <c r="AJ738" s="84">
        <f t="shared" si="784"/>
        <v>0.92400000000000004</v>
      </c>
      <c r="AK738" s="84">
        <f t="shared" si="784"/>
        <v>0</v>
      </c>
      <c r="AL738" s="84">
        <f t="shared" si="784"/>
        <v>0</v>
      </c>
      <c r="AM738" s="84">
        <f t="shared" si="784"/>
        <v>0</v>
      </c>
      <c r="AN738" s="84">
        <f t="shared" si="784"/>
        <v>0</v>
      </c>
      <c r="AO738" s="84">
        <f t="shared" si="784"/>
        <v>0</v>
      </c>
      <c r="AP738" s="84">
        <f t="shared" si="784"/>
        <v>1</v>
      </c>
      <c r="AQ738" s="84">
        <f t="shared" si="784"/>
        <v>0</v>
      </c>
      <c r="AR738" s="84">
        <f t="shared" si="784"/>
        <v>0</v>
      </c>
      <c r="AS738" s="84">
        <f t="shared" si="784"/>
        <v>0</v>
      </c>
      <c r="AT738" s="84">
        <f t="shared" si="784"/>
        <v>0</v>
      </c>
      <c r="AU738" s="84">
        <f t="shared" si="784"/>
        <v>0.65</v>
      </c>
      <c r="AV738" s="84">
        <f t="shared" si="784"/>
        <v>0</v>
      </c>
      <c r="AW738" s="84">
        <f t="shared" si="784"/>
        <v>0</v>
      </c>
      <c r="AX738" s="84">
        <f t="shared" si="784"/>
        <v>0</v>
      </c>
      <c r="AY738" s="84">
        <f t="shared" si="784"/>
        <v>0</v>
      </c>
      <c r="AZ738" s="84">
        <f t="shared" si="784"/>
        <v>0</v>
      </c>
      <c r="BA738" s="84">
        <f t="shared" si="784"/>
        <v>3</v>
      </c>
      <c r="BB738" s="84">
        <f t="shared" si="784"/>
        <v>4.01</v>
      </c>
      <c r="BC738" s="84">
        <f t="shared" si="784"/>
        <v>0</v>
      </c>
      <c r="BD738" s="84">
        <f t="shared" si="784"/>
        <v>0</v>
      </c>
      <c r="BE738" s="84">
        <f t="shared" si="784"/>
        <v>0</v>
      </c>
      <c r="BF738" s="84">
        <f t="shared" si="784"/>
        <v>0.85399999999999998</v>
      </c>
      <c r="BG738" s="84">
        <f t="shared" si="784"/>
        <v>0</v>
      </c>
      <c r="BH738" s="84">
        <f t="shared" si="784"/>
        <v>0</v>
      </c>
      <c r="BI738" s="84">
        <f t="shared" si="784"/>
        <v>0</v>
      </c>
      <c r="BJ738" s="84">
        <f t="shared" si="784"/>
        <v>0</v>
      </c>
      <c r="BK738" s="84">
        <f t="shared" si="784"/>
        <v>0</v>
      </c>
      <c r="BL738" s="84">
        <f t="shared" si="784"/>
        <v>2</v>
      </c>
      <c r="BM738" s="84">
        <f t="shared" si="784"/>
        <v>0</v>
      </c>
      <c r="BN738" s="84">
        <f t="shared" si="784"/>
        <v>0</v>
      </c>
      <c r="BO738" s="84">
        <f t="shared" si="784"/>
        <v>0</v>
      </c>
      <c r="BP738" s="84">
        <f t="shared" ref="BP738:CM738" si="785">BP739+BP747+BP744+BP745</f>
        <v>0</v>
      </c>
      <c r="BQ738" s="84">
        <f t="shared" si="785"/>
        <v>0</v>
      </c>
      <c r="BR738" s="84">
        <f t="shared" si="785"/>
        <v>0</v>
      </c>
      <c r="BS738" s="84">
        <f t="shared" si="785"/>
        <v>0</v>
      </c>
      <c r="BT738" s="84">
        <f t="shared" si="785"/>
        <v>0</v>
      </c>
      <c r="BU738" s="84">
        <f t="shared" si="785"/>
        <v>0</v>
      </c>
      <c r="BV738" s="84">
        <f t="shared" si="785"/>
        <v>0</v>
      </c>
      <c r="BW738" s="84">
        <f t="shared" si="785"/>
        <v>0</v>
      </c>
      <c r="BX738" s="84">
        <f t="shared" si="785"/>
        <v>0</v>
      </c>
      <c r="BY738" s="84">
        <f t="shared" si="785"/>
        <v>0</v>
      </c>
      <c r="BZ738" s="84">
        <f t="shared" si="785"/>
        <v>0</v>
      </c>
      <c r="CA738" s="84">
        <f t="shared" si="785"/>
        <v>0</v>
      </c>
      <c r="CB738" s="84">
        <f t="shared" si="785"/>
        <v>0</v>
      </c>
      <c r="CC738" s="84">
        <f t="shared" si="785"/>
        <v>0</v>
      </c>
      <c r="CD738" s="84">
        <f t="shared" si="785"/>
        <v>0</v>
      </c>
      <c r="CE738" s="84">
        <f t="shared" si="785"/>
        <v>0</v>
      </c>
      <c r="CF738" s="84">
        <f t="shared" si="785"/>
        <v>0</v>
      </c>
      <c r="CG738" s="84">
        <f t="shared" si="785"/>
        <v>0</v>
      </c>
      <c r="CH738" s="84">
        <f t="shared" si="785"/>
        <v>13</v>
      </c>
      <c r="CI738" s="84">
        <f t="shared" si="785"/>
        <v>4.01</v>
      </c>
      <c r="CJ738" s="84">
        <f t="shared" si="785"/>
        <v>0</v>
      </c>
      <c r="CK738" s="84">
        <f t="shared" si="785"/>
        <v>0</v>
      </c>
      <c r="CL738" s="84">
        <f t="shared" si="785"/>
        <v>0</v>
      </c>
      <c r="CM738" s="84">
        <f t="shared" si="785"/>
        <v>3.0780000000000003</v>
      </c>
    </row>
    <row r="739" spans="1:91" ht="31.5">
      <c r="A739" s="66" t="s">
        <v>1587</v>
      </c>
      <c r="B739" s="67" t="s">
        <v>268</v>
      </c>
      <c r="C739" s="67" t="s">
        <v>202</v>
      </c>
      <c r="D739" s="84">
        <f t="shared" ref="D739:N739" si="786">SUM(D740:D743)</f>
        <v>0</v>
      </c>
      <c r="E739" s="84">
        <f t="shared" si="786"/>
        <v>0</v>
      </c>
      <c r="F739" s="84">
        <f t="shared" si="786"/>
        <v>0</v>
      </c>
      <c r="G739" s="84">
        <f t="shared" si="786"/>
        <v>0</v>
      </c>
      <c r="H739" s="84">
        <f t="shared" si="786"/>
        <v>0</v>
      </c>
      <c r="I739" s="84">
        <f t="shared" si="786"/>
        <v>25</v>
      </c>
      <c r="J739" s="84">
        <f t="shared" si="786"/>
        <v>0</v>
      </c>
      <c r="K739" s="84">
        <f t="shared" si="786"/>
        <v>0</v>
      </c>
      <c r="L739" s="84">
        <f t="shared" si="786"/>
        <v>0</v>
      </c>
      <c r="M739" s="84">
        <f t="shared" si="786"/>
        <v>0</v>
      </c>
      <c r="N739" s="84">
        <f t="shared" si="786"/>
        <v>0</v>
      </c>
      <c r="O739" s="84">
        <f t="shared" ref="O739:BZ739" si="787">SUM(O740:O743)</f>
        <v>0</v>
      </c>
      <c r="P739" s="84">
        <f t="shared" si="787"/>
        <v>0</v>
      </c>
      <c r="Q739" s="84">
        <f t="shared" si="787"/>
        <v>0</v>
      </c>
      <c r="R739" s="84">
        <f t="shared" si="787"/>
        <v>0</v>
      </c>
      <c r="S739" s="84">
        <f t="shared" si="787"/>
        <v>0</v>
      </c>
      <c r="T739" s="84">
        <f t="shared" si="787"/>
        <v>3</v>
      </c>
      <c r="U739" s="84">
        <f t="shared" si="787"/>
        <v>0</v>
      </c>
      <c r="V739" s="84">
        <f t="shared" si="787"/>
        <v>0</v>
      </c>
      <c r="W739" s="84">
        <f t="shared" si="787"/>
        <v>0</v>
      </c>
      <c r="X739" s="84">
        <f t="shared" si="787"/>
        <v>0</v>
      </c>
      <c r="Y739" s="84">
        <f t="shared" si="787"/>
        <v>0</v>
      </c>
      <c r="Z739" s="84">
        <f t="shared" si="787"/>
        <v>0</v>
      </c>
      <c r="AA739" s="84">
        <f t="shared" si="787"/>
        <v>0</v>
      </c>
      <c r="AB739" s="84">
        <f t="shared" si="787"/>
        <v>0</v>
      </c>
      <c r="AC739" s="84">
        <f t="shared" si="787"/>
        <v>0</v>
      </c>
      <c r="AD739" s="84">
        <f t="shared" si="787"/>
        <v>0</v>
      </c>
      <c r="AE739" s="84">
        <f t="shared" si="787"/>
        <v>0</v>
      </c>
      <c r="AF739" s="84">
        <f t="shared" si="787"/>
        <v>0</v>
      </c>
      <c r="AG739" s="84">
        <f t="shared" si="787"/>
        <v>0</v>
      </c>
      <c r="AH739" s="84">
        <f t="shared" si="787"/>
        <v>0</v>
      </c>
      <c r="AI739" s="84">
        <f t="shared" si="787"/>
        <v>0</v>
      </c>
      <c r="AJ739" s="84">
        <f t="shared" si="787"/>
        <v>0</v>
      </c>
      <c r="AK739" s="84">
        <f t="shared" si="787"/>
        <v>0</v>
      </c>
      <c r="AL739" s="84">
        <f t="shared" si="787"/>
        <v>0</v>
      </c>
      <c r="AM739" s="84">
        <f t="shared" si="787"/>
        <v>0</v>
      </c>
      <c r="AN739" s="84">
        <f t="shared" si="787"/>
        <v>0</v>
      </c>
      <c r="AO739" s="84">
        <f t="shared" si="787"/>
        <v>0</v>
      </c>
      <c r="AP739" s="84">
        <f t="shared" si="787"/>
        <v>1</v>
      </c>
      <c r="AQ739" s="84">
        <f t="shared" si="787"/>
        <v>0</v>
      </c>
      <c r="AR739" s="84">
        <f t="shared" si="787"/>
        <v>0</v>
      </c>
      <c r="AS739" s="84">
        <f t="shared" si="787"/>
        <v>0</v>
      </c>
      <c r="AT739" s="84">
        <f t="shared" si="787"/>
        <v>0</v>
      </c>
      <c r="AU739" s="84">
        <f t="shared" si="787"/>
        <v>0</v>
      </c>
      <c r="AV739" s="84">
        <f t="shared" si="787"/>
        <v>0</v>
      </c>
      <c r="AW739" s="84">
        <f t="shared" si="787"/>
        <v>0</v>
      </c>
      <c r="AX739" s="84">
        <f t="shared" si="787"/>
        <v>0</v>
      </c>
      <c r="AY739" s="84">
        <f t="shared" si="787"/>
        <v>0</v>
      </c>
      <c r="AZ739" s="84">
        <f t="shared" si="787"/>
        <v>0</v>
      </c>
      <c r="BA739" s="84">
        <f t="shared" si="787"/>
        <v>3</v>
      </c>
      <c r="BB739" s="84">
        <f t="shared" si="787"/>
        <v>0</v>
      </c>
      <c r="BC739" s="84">
        <f t="shared" si="787"/>
        <v>0</v>
      </c>
      <c r="BD739" s="84">
        <f t="shared" si="787"/>
        <v>0</v>
      </c>
      <c r="BE739" s="84">
        <f t="shared" si="787"/>
        <v>0</v>
      </c>
      <c r="BF739" s="84">
        <f t="shared" si="787"/>
        <v>0</v>
      </c>
      <c r="BG739" s="84">
        <f t="shared" si="787"/>
        <v>0</v>
      </c>
      <c r="BH739" s="84">
        <f t="shared" si="787"/>
        <v>0</v>
      </c>
      <c r="BI739" s="84">
        <f t="shared" si="787"/>
        <v>0</v>
      </c>
      <c r="BJ739" s="84">
        <f t="shared" si="787"/>
        <v>0</v>
      </c>
      <c r="BK739" s="84">
        <f t="shared" si="787"/>
        <v>0</v>
      </c>
      <c r="BL739" s="84">
        <f t="shared" si="787"/>
        <v>2</v>
      </c>
      <c r="BM739" s="84">
        <f t="shared" si="787"/>
        <v>0</v>
      </c>
      <c r="BN739" s="84">
        <f t="shared" si="787"/>
        <v>0</v>
      </c>
      <c r="BO739" s="84">
        <f t="shared" si="787"/>
        <v>0</v>
      </c>
      <c r="BP739" s="84">
        <f t="shared" si="787"/>
        <v>0</v>
      </c>
      <c r="BQ739" s="84">
        <f t="shared" si="787"/>
        <v>0</v>
      </c>
      <c r="BR739" s="84">
        <f t="shared" si="787"/>
        <v>0</v>
      </c>
      <c r="BS739" s="84">
        <f t="shared" si="787"/>
        <v>0</v>
      </c>
      <c r="BT739" s="84">
        <f t="shared" si="787"/>
        <v>0</v>
      </c>
      <c r="BU739" s="84">
        <f t="shared" si="787"/>
        <v>0</v>
      </c>
      <c r="BV739" s="84">
        <f t="shared" si="787"/>
        <v>0</v>
      </c>
      <c r="BW739" s="84">
        <f t="shared" si="787"/>
        <v>0</v>
      </c>
      <c r="BX739" s="84">
        <f t="shared" si="787"/>
        <v>0</v>
      </c>
      <c r="BY739" s="84">
        <f t="shared" si="787"/>
        <v>0</v>
      </c>
      <c r="BZ739" s="84">
        <f t="shared" si="787"/>
        <v>0</v>
      </c>
      <c r="CA739" s="84">
        <f t="shared" ref="CA739:CM739" si="788">SUM(CA740:CA743)</f>
        <v>0</v>
      </c>
      <c r="CB739" s="84">
        <f t="shared" si="788"/>
        <v>0</v>
      </c>
      <c r="CC739" s="84">
        <f t="shared" si="788"/>
        <v>0</v>
      </c>
      <c r="CD739" s="84">
        <f t="shared" si="788"/>
        <v>0</v>
      </c>
      <c r="CE739" s="84">
        <f t="shared" si="788"/>
        <v>0</v>
      </c>
      <c r="CF739" s="84">
        <f t="shared" si="788"/>
        <v>0</v>
      </c>
      <c r="CG739" s="84">
        <f t="shared" si="788"/>
        <v>0</v>
      </c>
      <c r="CH739" s="84">
        <f t="shared" si="788"/>
        <v>9</v>
      </c>
      <c r="CI739" s="84">
        <f t="shared" si="788"/>
        <v>0</v>
      </c>
      <c r="CJ739" s="84">
        <f t="shared" si="788"/>
        <v>0</v>
      </c>
      <c r="CK739" s="84">
        <f t="shared" si="788"/>
        <v>0</v>
      </c>
      <c r="CL739" s="84">
        <f t="shared" si="788"/>
        <v>0</v>
      </c>
      <c r="CM739" s="84">
        <f t="shared" si="788"/>
        <v>0</v>
      </c>
    </row>
    <row r="740" spans="1:91" ht="47.25">
      <c r="A740" s="73" t="s">
        <v>1587</v>
      </c>
      <c r="B740" s="90" t="s">
        <v>1588</v>
      </c>
      <c r="C740" s="75" t="s">
        <v>1589</v>
      </c>
      <c r="D740" s="79">
        <v>0</v>
      </c>
      <c r="E740" s="79">
        <v>0</v>
      </c>
      <c r="F740" s="79">
        <v>0</v>
      </c>
      <c r="G740" s="79">
        <v>0</v>
      </c>
      <c r="H740" s="79">
        <v>0</v>
      </c>
      <c r="I740" s="79">
        <v>14</v>
      </c>
      <c r="J740" s="79">
        <v>0</v>
      </c>
      <c r="K740" s="79">
        <v>0</v>
      </c>
      <c r="L740" s="79">
        <v>0</v>
      </c>
      <c r="M740" s="79">
        <v>0</v>
      </c>
      <c r="N740" s="79">
        <v>0</v>
      </c>
      <c r="O740" s="79">
        <v>0</v>
      </c>
      <c r="P740" s="79">
        <v>0</v>
      </c>
      <c r="Q740" s="79">
        <v>0</v>
      </c>
      <c r="R740" s="79">
        <v>0</v>
      </c>
      <c r="S740" s="79">
        <v>0</v>
      </c>
      <c r="T740" s="79">
        <v>0</v>
      </c>
      <c r="U740" s="79">
        <v>0</v>
      </c>
      <c r="V740" s="79">
        <v>0</v>
      </c>
      <c r="W740" s="79">
        <v>0</v>
      </c>
      <c r="X740" s="79">
        <v>0</v>
      </c>
      <c r="Y740" s="79">
        <v>0</v>
      </c>
      <c r="Z740" s="79">
        <v>0</v>
      </c>
      <c r="AA740" s="79">
        <v>0</v>
      </c>
      <c r="AB740" s="79">
        <v>0</v>
      </c>
      <c r="AC740" s="79">
        <v>0</v>
      </c>
      <c r="AD740" s="79">
        <v>0</v>
      </c>
      <c r="AE740" s="79">
        <v>0</v>
      </c>
      <c r="AF740" s="79">
        <v>0</v>
      </c>
      <c r="AG740" s="79">
        <v>0</v>
      </c>
      <c r="AH740" s="79">
        <v>0</v>
      </c>
      <c r="AI740" s="79">
        <v>0</v>
      </c>
      <c r="AJ740" s="79">
        <v>0</v>
      </c>
      <c r="AK740" s="79">
        <v>0</v>
      </c>
      <c r="AL740" s="79">
        <v>0</v>
      </c>
      <c r="AM740" s="79">
        <v>0</v>
      </c>
      <c r="AN740" s="79">
        <v>0</v>
      </c>
      <c r="AO740" s="79">
        <v>0</v>
      </c>
      <c r="AP740" s="79">
        <v>0</v>
      </c>
      <c r="AQ740" s="79">
        <v>0</v>
      </c>
      <c r="AR740" s="79">
        <v>0</v>
      </c>
      <c r="AS740" s="79">
        <v>0</v>
      </c>
      <c r="AT740" s="79">
        <v>0</v>
      </c>
      <c r="AU740" s="79">
        <v>0</v>
      </c>
      <c r="AV740" s="79">
        <v>0</v>
      </c>
      <c r="AW740" s="79">
        <v>0</v>
      </c>
      <c r="AX740" s="79">
        <v>0</v>
      </c>
      <c r="AY740" s="79">
        <v>0</v>
      </c>
      <c r="AZ740" s="79">
        <v>0</v>
      </c>
      <c r="BA740" s="79">
        <v>0</v>
      </c>
      <c r="BB740" s="79">
        <v>0</v>
      </c>
      <c r="BC740" s="79">
        <v>0</v>
      </c>
      <c r="BD740" s="79">
        <v>0</v>
      </c>
      <c r="BE740" s="79">
        <v>0</v>
      </c>
      <c r="BF740" s="79">
        <v>0</v>
      </c>
      <c r="BG740" s="79">
        <v>0</v>
      </c>
      <c r="BH740" s="79">
        <v>0</v>
      </c>
      <c r="BI740" s="79">
        <v>0</v>
      </c>
      <c r="BJ740" s="79">
        <v>0</v>
      </c>
      <c r="BK740" s="79">
        <v>0</v>
      </c>
      <c r="BL740" s="79">
        <v>0</v>
      </c>
      <c r="BM740" s="79">
        <v>0</v>
      </c>
      <c r="BN740" s="79">
        <v>0</v>
      </c>
      <c r="BO740" s="79">
        <v>0</v>
      </c>
      <c r="BP740" s="79">
        <v>0</v>
      </c>
      <c r="BQ740" s="79">
        <v>0</v>
      </c>
      <c r="BR740" s="79">
        <v>0</v>
      </c>
      <c r="BS740" s="79">
        <v>0</v>
      </c>
      <c r="BT740" s="79">
        <v>0</v>
      </c>
      <c r="BU740" s="79">
        <v>0</v>
      </c>
      <c r="BV740" s="79">
        <v>0</v>
      </c>
      <c r="BW740" s="79">
        <v>0</v>
      </c>
      <c r="BX740" s="79">
        <v>0</v>
      </c>
      <c r="BY740" s="79">
        <v>0</v>
      </c>
      <c r="BZ740" s="79">
        <v>0</v>
      </c>
      <c r="CA740" s="79">
        <v>0</v>
      </c>
      <c r="CB740" s="79">
        <v>0</v>
      </c>
      <c r="CC740" s="79">
        <f t="shared" ref="CC740:CC743" si="789">O740+Z740++AK740+AV740+BG740+BR740</f>
        <v>0</v>
      </c>
      <c r="CD740" s="79">
        <f t="shared" ref="CD740:CD743" si="790">P740+AA740++AL740+AW740+BH740+BS740</f>
        <v>0</v>
      </c>
      <c r="CE740" s="79">
        <f t="shared" ref="CE740:CE743" si="791">Q740+AB740++AM740+AX740+BI740+BT740</f>
        <v>0</v>
      </c>
      <c r="CF740" s="79">
        <f t="shared" ref="CF740:CF743" si="792">R740+AC740++AN740+AY740+BJ740+BU740</f>
        <v>0</v>
      </c>
      <c r="CG740" s="79">
        <f t="shared" ref="CG740:CG743" si="793">S740+AD740++AO740+AZ740+BK740+BV740</f>
        <v>0</v>
      </c>
      <c r="CH740" s="79">
        <f t="shared" ref="CH740:CH743" si="794">T740+AE740++AP740+BA740+BL740+BW740</f>
        <v>0</v>
      </c>
      <c r="CI740" s="79">
        <f t="shared" ref="CI740:CI743" si="795">U740+AF740++AQ740+BB740+BM740+BX740</f>
        <v>0</v>
      </c>
      <c r="CJ740" s="79">
        <f t="shared" ref="CJ740:CJ743" si="796">V740+AG740++AR740+BC740+BN740+BY740</f>
        <v>0</v>
      </c>
      <c r="CK740" s="79">
        <f t="shared" ref="CK740:CK743" si="797">W740+AH740++AS740+BD740+BO740+BZ740</f>
        <v>0</v>
      </c>
      <c r="CL740" s="79">
        <f t="shared" ref="CL740:CL743" si="798">X740+AI740++AT740+BE740+BP740+CA740</f>
        <v>0</v>
      </c>
      <c r="CM740" s="79">
        <f t="shared" ref="CM740:CM743" si="799">Y740+AJ740++AU740+BF740+BQ740+CB740</f>
        <v>0</v>
      </c>
    </row>
    <row r="741" spans="1:91" ht="31.5">
      <c r="A741" s="73" t="s">
        <v>1587</v>
      </c>
      <c r="B741" s="90" t="s">
        <v>1591</v>
      </c>
      <c r="C741" s="164" t="s">
        <v>1592</v>
      </c>
      <c r="D741" s="79">
        <v>0</v>
      </c>
      <c r="E741" s="79">
        <v>0</v>
      </c>
      <c r="F741" s="79">
        <v>0</v>
      </c>
      <c r="G741" s="79">
        <v>0</v>
      </c>
      <c r="H741" s="79">
        <v>0</v>
      </c>
      <c r="I741" s="79">
        <v>5</v>
      </c>
      <c r="J741" s="79">
        <v>0</v>
      </c>
      <c r="K741" s="79">
        <v>0</v>
      </c>
      <c r="L741" s="79">
        <v>0</v>
      </c>
      <c r="M741" s="79">
        <v>0</v>
      </c>
      <c r="N741" s="79">
        <v>0</v>
      </c>
      <c r="O741" s="79">
        <v>0</v>
      </c>
      <c r="P741" s="79">
        <v>0</v>
      </c>
      <c r="Q741" s="79">
        <v>0</v>
      </c>
      <c r="R741" s="79">
        <v>0</v>
      </c>
      <c r="S741" s="79">
        <v>0</v>
      </c>
      <c r="T741" s="79">
        <v>1</v>
      </c>
      <c r="U741" s="79">
        <v>0</v>
      </c>
      <c r="V741" s="79">
        <v>0</v>
      </c>
      <c r="W741" s="79">
        <v>0</v>
      </c>
      <c r="X741" s="79">
        <v>0</v>
      </c>
      <c r="Y741" s="79">
        <v>0</v>
      </c>
      <c r="Z741" s="79">
        <v>0</v>
      </c>
      <c r="AA741" s="79">
        <v>0</v>
      </c>
      <c r="AB741" s="79">
        <v>0</v>
      </c>
      <c r="AC741" s="79">
        <v>0</v>
      </c>
      <c r="AD741" s="79">
        <v>0</v>
      </c>
      <c r="AE741" s="79">
        <v>0</v>
      </c>
      <c r="AF741" s="79">
        <v>0</v>
      </c>
      <c r="AG741" s="79">
        <v>0</v>
      </c>
      <c r="AH741" s="79">
        <v>0</v>
      </c>
      <c r="AI741" s="79">
        <v>0</v>
      </c>
      <c r="AJ741" s="79">
        <v>0</v>
      </c>
      <c r="AK741" s="79">
        <v>0</v>
      </c>
      <c r="AL741" s="79">
        <v>0</v>
      </c>
      <c r="AM741" s="79">
        <v>0</v>
      </c>
      <c r="AN741" s="79">
        <v>0</v>
      </c>
      <c r="AO741" s="79">
        <v>0</v>
      </c>
      <c r="AP741" s="79">
        <v>1</v>
      </c>
      <c r="AQ741" s="79">
        <v>0</v>
      </c>
      <c r="AR741" s="79">
        <v>0</v>
      </c>
      <c r="AS741" s="79">
        <v>0</v>
      </c>
      <c r="AT741" s="79">
        <v>0</v>
      </c>
      <c r="AU741" s="79">
        <v>0</v>
      </c>
      <c r="AV741" s="79">
        <v>0</v>
      </c>
      <c r="AW741" s="79">
        <v>0</v>
      </c>
      <c r="AX741" s="79">
        <v>0</v>
      </c>
      <c r="AY741" s="79">
        <v>0</v>
      </c>
      <c r="AZ741" s="79">
        <v>0</v>
      </c>
      <c r="BA741" s="79">
        <v>1</v>
      </c>
      <c r="BB741" s="79">
        <v>0</v>
      </c>
      <c r="BC741" s="79">
        <v>0</v>
      </c>
      <c r="BD741" s="79">
        <v>0</v>
      </c>
      <c r="BE741" s="79">
        <v>0</v>
      </c>
      <c r="BF741" s="79">
        <v>0</v>
      </c>
      <c r="BG741" s="79">
        <v>0</v>
      </c>
      <c r="BH741" s="79">
        <v>0</v>
      </c>
      <c r="BI741" s="79">
        <v>0</v>
      </c>
      <c r="BJ741" s="79">
        <v>0</v>
      </c>
      <c r="BK741" s="79">
        <v>0</v>
      </c>
      <c r="BL741" s="79">
        <v>0</v>
      </c>
      <c r="BM741" s="79">
        <v>0</v>
      </c>
      <c r="BN741" s="79">
        <v>0</v>
      </c>
      <c r="BO741" s="79">
        <v>0</v>
      </c>
      <c r="BP741" s="79">
        <v>0</v>
      </c>
      <c r="BQ741" s="79">
        <v>0</v>
      </c>
      <c r="BR741" s="79">
        <v>0</v>
      </c>
      <c r="BS741" s="79">
        <v>0</v>
      </c>
      <c r="BT741" s="79">
        <v>0</v>
      </c>
      <c r="BU741" s="79">
        <v>0</v>
      </c>
      <c r="BV741" s="79">
        <v>0</v>
      </c>
      <c r="BW741" s="79">
        <v>0</v>
      </c>
      <c r="BX741" s="79">
        <v>0</v>
      </c>
      <c r="BY741" s="79">
        <v>0</v>
      </c>
      <c r="BZ741" s="79">
        <v>0</v>
      </c>
      <c r="CA741" s="79">
        <v>0</v>
      </c>
      <c r="CB741" s="79">
        <v>0</v>
      </c>
      <c r="CC741" s="79">
        <f t="shared" si="789"/>
        <v>0</v>
      </c>
      <c r="CD741" s="79">
        <f t="shared" si="790"/>
        <v>0</v>
      </c>
      <c r="CE741" s="79">
        <f t="shared" si="791"/>
        <v>0</v>
      </c>
      <c r="CF741" s="79">
        <f t="shared" si="792"/>
        <v>0</v>
      </c>
      <c r="CG741" s="79">
        <f t="shared" si="793"/>
        <v>0</v>
      </c>
      <c r="CH741" s="79">
        <f t="shared" si="794"/>
        <v>3</v>
      </c>
      <c r="CI741" s="79">
        <f t="shared" si="795"/>
        <v>0</v>
      </c>
      <c r="CJ741" s="79">
        <f t="shared" si="796"/>
        <v>0</v>
      </c>
      <c r="CK741" s="79">
        <f t="shared" si="797"/>
        <v>0</v>
      </c>
      <c r="CL741" s="79">
        <f t="shared" si="798"/>
        <v>0</v>
      </c>
      <c r="CM741" s="79">
        <f t="shared" si="799"/>
        <v>0</v>
      </c>
    </row>
    <row r="742" spans="1:91" ht="31.5">
      <c r="A742" s="73" t="s">
        <v>1587</v>
      </c>
      <c r="B742" s="90" t="s">
        <v>1594</v>
      </c>
      <c r="C742" s="164" t="s">
        <v>1595</v>
      </c>
      <c r="D742" s="79">
        <v>0</v>
      </c>
      <c r="E742" s="79">
        <v>0</v>
      </c>
      <c r="F742" s="79">
        <v>0</v>
      </c>
      <c r="G742" s="79">
        <v>0</v>
      </c>
      <c r="H742" s="79">
        <v>0</v>
      </c>
      <c r="I742" s="79">
        <v>4</v>
      </c>
      <c r="J742" s="79">
        <v>0</v>
      </c>
      <c r="K742" s="79">
        <v>0</v>
      </c>
      <c r="L742" s="79">
        <v>0</v>
      </c>
      <c r="M742" s="79">
        <v>0</v>
      </c>
      <c r="N742" s="79">
        <v>0</v>
      </c>
      <c r="O742" s="79">
        <v>0</v>
      </c>
      <c r="P742" s="79">
        <v>0</v>
      </c>
      <c r="Q742" s="79">
        <v>0</v>
      </c>
      <c r="R742" s="79">
        <v>0</v>
      </c>
      <c r="S742" s="79">
        <v>0</v>
      </c>
      <c r="T742" s="79">
        <v>2</v>
      </c>
      <c r="U742" s="79">
        <v>0</v>
      </c>
      <c r="V742" s="79">
        <v>0</v>
      </c>
      <c r="W742" s="79">
        <v>0</v>
      </c>
      <c r="X742" s="79">
        <v>0</v>
      </c>
      <c r="Y742" s="79">
        <v>0</v>
      </c>
      <c r="Z742" s="79">
        <v>0</v>
      </c>
      <c r="AA742" s="79">
        <v>0</v>
      </c>
      <c r="AB742" s="79">
        <v>0</v>
      </c>
      <c r="AC742" s="79">
        <v>0</v>
      </c>
      <c r="AD742" s="79">
        <v>0</v>
      </c>
      <c r="AE742" s="79">
        <v>0</v>
      </c>
      <c r="AF742" s="79">
        <v>0</v>
      </c>
      <c r="AG742" s="79">
        <v>0</v>
      </c>
      <c r="AH742" s="79">
        <v>0</v>
      </c>
      <c r="AI742" s="79">
        <v>0</v>
      </c>
      <c r="AJ742" s="79">
        <v>0</v>
      </c>
      <c r="AK742" s="79">
        <v>0</v>
      </c>
      <c r="AL742" s="79">
        <v>0</v>
      </c>
      <c r="AM742" s="79">
        <v>0</v>
      </c>
      <c r="AN742" s="79">
        <v>0</v>
      </c>
      <c r="AO742" s="79">
        <v>0</v>
      </c>
      <c r="AP742" s="79">
        <v>0</v>
      </c>
      <c r="AQ742" s="79">
        <v>0</v>
      </c>
      <c r="AR742" s="79">
        <v>0</v>
      </c>
      <c r="AS742" s="79">
        <v>0</v>
      </c>
      <c r="AT742" s="79">
        <v>0</v>
      </c>
      <c r="AU742" s="79">
        <v>0</v>
      </c>
      <c r="AV742" s="79">
        <v>0</v>
      </c>
      <c r="AW742" s="79">
        <v>0</v>
      </c>
      <c r="AX742" s="79">
        <v>0</v>
      </c>
      <c r="AY742" s="79">
        <v>0</v>
      </c>
      <c r="AZ742" s="79">
        <v>0</v>
      </c>
      <c r="BA742" s="79">
        <v>0</v>
      </c>
      <c r="BB742" s="79">
        <v>0</v>
      </c>
      <c r="BC742" s="79">
        <v>0</v>
      </c>
      <c r="BD742" s="79">
        <v>0</v>
      </c>
      <c r="BE742" s="79">
        <v>0</v>
      </c>
      <c r="BF742" s="79">
        <v>0</v>
      </c>
      <c r="BG742" s="78">
        <v>0</v>
      </c>
      <c r="BH742" s="78">
        <v>0</v>
      </c>
      <c r="BI742" s="78">
        <v>0</v>
      </c>
      <c r="BJ742" s="78">
        <v>0</v>
      </c>
      <c r="BK742" s="78">
        <v>0</v>
      </c>
      <c r="BL742" s="78">
        <v>2</v>
      </c>
      <c r="BM742" s="78">
        <v>0</v>
      </c>
      <c r="BN742" s="78">
        <v>0</v>
      </c>
      <c r="BO742" s="78">
        <v>0</v>
      </c>
      <c r="BP742" s="78">
        <v>0</v>
      </c>
      <c r="BQ742" s="78">
        <v>0</v>
      </c>
      <c r="BR742" s="79">
        <v>0</v>
      </c>
      <c r="BS742" s="79">
        <v>0</v>
      </c>
      <c r="BT742" s="79">
        <v>0</v>
      </c>
      <c r="BU742" s="79">
        <v>0</v>
      </c>
      <c r="BV742" s="79">
        <v>0</v>
      </c>
      <c r="BW742" s="79">
        <v>0</v>
      </c>
      <c r="BX742" s="79">
        <v>0</v>
      </c>
      <c r="BY742" s="79">
        <v>0</v>
      </c>
      <c r="BZ742" s="79">
        <v>0</v>
      </c>
      <c r="CA742" s="79">
        <v>0</v>
      </c>
      <c r="CB742" s="79">
        <v>0</v>
      </c>
      <c r="CC742" s="79">
        <f t="shared" si="789"/>
        <v>0</v>
      </c>
      <c r="CD742" s="79">
        <f t="shared" si="790"/>
        <v>0</v>
      </c>
      <c r="CE742" s="79">
        <f t="shared" si="791"/>
        <v>0</v>
      </c>
      <c r="CF742" s="79">
        <f t="shared" si="792"/>
        <v>0</v>
      </c>
      <c r="CG742" s="79">
        <f t="shared" si="793"/>
        <v>0</v>
      </c>
      <c r="CH742" s="79">
        <f t="shared" si="794"/>
        <v>4</v>
      </c>
      <c r="CI742" s="79">
        <f t="shared" si="795"/>
        <v>0</v>
      </c>
      <c r="CJ742" s="79">
        <f t="shared" si="796"/>
        <v>0</v>
      </c>
      <c r="CK742" s="79">
        <f t="shared" si="797"/>
        <v>0</v>
      </c>
      <c r="CL742" s="79">
        <f t="shared" si="798"/>
        <v>0</v>
      </c>
      <c r="CM742" s="79">
        <f t="shared" si="799"/>
        <v>0</v>
      </c>
    </row>
    <row r="743" spans="1:91" ht="31.5">
      <c r="A743" s="73" t="s">
        <v>1587</v>
      </c>
      <c r="B743" s="90" t="s">
        <v>1596</v>
      </c>
      <c r="C743" s="164" t="s">
        <v>1597</v>
      </c>
      <c r="D743" s="79">
        <v>0</v>
      </c>
      <c r="E743" s="79">
        <v>0</v>
      </c>
      <c r="F743" s="79">
        <v>0</v>
      </c>
      <c r="G743" s="79">
        <v>0</v>
      </c>
      <c r="H743" s="79">
        <v>0</v>
      </c>
      <c r="I743" s="79">
        <v>2</v>
      </c>
      <c r="J743" s="79">
        <v>0</v>
      </c>
      <c r="K743" s="79">
        <v>0</v>
      </c>
      <c r="L743" s="79">
        <v>0</v>
      </c>
      <c r="M743" s="79">
        <v>0</v>
      </c>
      <c r="N743" s="79">
        <v>0</v>
      </c>
      <c r="O743" s="79">
        <v>0</v>
      </c>
      <c r="P743" s="79">
        <v>0</v>
      </c>
      <c r="Q743" s="79">
        <v>0</v>
      </c>
      <c r="R743" s="79">
        <v>0</v>
      </c>
      <c r="S743" s="79">
        <v>0</v>
      </c>
      <c r="T743" s="79">
        <v>0</v>
      </c>
      <c r="U743" s="79">
        <v>0</v>
      </c>
      <c r="V743" s="79">
        <v>0</v>
      </c>
      <c r="W743" s="79">
        <v>0</v>
      </c>
      <c r="X743" s="79">
        <v>0</v>
      </c>
      <c r="Y743" s="79">
        <v>0</v>
      </c>
      <c r="Z743" s="79">
        <v>0</v>
      </c>
      <c r="AA743" s="79">
        <v>0</v>
      </c>
      <c r="AB743" s="79">
        <v>0</v>
      </c>
      <c r="AC743" s="79">
        <v>0</v>
      </c>
      <c r="AD743" s="79">
        <v>0</v>
      </c>
      <c r="AE743" s="79">
        <v>0</v>
      </c>
      <c r="AF743" s="79">
        <v>0</v>
      </c>
      <c r="AG743" s="79">
        <v>0</v>
      </c>
      <c r="AH743" s="79">
        <v>0</v>
      </c>
      <c r="AI743" s="79">
        <v>0</v>
      </c>
      <c r="AJ743" s="79">
        <v>0</v>
      </c>
      <c r="AK743" s="79">
        <v>0</v>
      </c>
      <c r="AL743" s="79">
        <v>0</v>
      </c>
      <c r="AM743" s="79">
        <v>0</v>
      </c>
      <c r="AN743" s="79">
        <v>0</v>
      </c>
      <c r="AO743" s="79">
        <v>0</v>
      </c>
      <c r="AP743" s="79">
        <v>0</v>
      </c>
      <c r="AQ743" s="79">
        <v>0</v>
      </c>
      <c r="AR743" s="79">
        <v>0</v>
      </c>
      <c r="AS743" s="79">
        <v>0</v>
      </c>
      <c r="AT743" s="79">
        <v>0</v>
      </c>
      <c r="AU743" s="79">
        <v>0</v>
      </c>
      <c r="AV743" s="79">
        <v>0</v>
      </c>
      <c r="AW743" s="79">
        <v>0</v>
      </c>
      <c r="AX743" s="79">
        <v>0</v>
      </c>
      <c r="AY743" s="79">
        <v>0</v>
      </c>
      <c r="AZ743" s="79">
        <v>0</v>
      </c>
      <c r="BA743" s="79">
        <v>2</v>
      </c>
      <c r="BB743" s="79">
        <v>0</v>
      </c>
      <c r="BC743" s="79">
        <v>0</v>
      </c>
      <c r="BD743" s="79">
        <v>0</v>
      </c>
      <c r="BE743" s="79">
        <v>0</v>
      </c>
      <c r="BF743" s="79">
        <v>0</v>
      </c>
      <c r="BG743" s="79">
        <v>0</v>
      </c>
      <c r="BH743" s="79">
        <v>0</v>
      </c>
      <c r="BI743" s="79">
        <v>0</v>
      </c>
      <c r="BJ743" s="79">
        <v>0</v>
      </c>
      <c r="BK743" s="79">
        <v>0</v>
      </c>
      <c r="BL743" s="79">
        <v>0</v>
      </c>
      <c r="BM743" s="79">
        <v>0</v>
      </c>
      <c r="BN743" s="79">
        <v>0</v>
      </c>
      <c r="BO743" s="79">
        <v>0</v>
      </c>
      <c r="BP743" s="79">
        <v>0</v>
      </c>
      <c r="BQ743" s="79">
        <v>0</v>
      </c>
      <c r="BR743" s="79">
        <v>0</v>
      </c>
      <c r="BS743" s="79">
        <v>0</v>
      </c>
      <c r="BT743" s="79">
        <v>0</v>
      </c>
      <c r="BU743" s="79">
        <v>0</v>
      </c>
      <c r="BV743" s="79">
        <v>0</v>
      </c>
      <c r="BW743" s="79">
        <v>0</v>
      </c>
      <c r="BX743" s="79">
        <v>0</v>
      </c>
      <c r="BY743" s="79">
        <v>0</v>
      </c>
      <c r="BZ743" s="79">
        <v>0</v>
      </c>
      <c r="CA743" s="79">
        <v>0</v>
      </c>
      <c r="CB743" s="79">
        <v>0</v>
      </c>
      <c r="CC743" s="79">
        <f t="shared" si="789"/>
        <v>0</v>
      </c>
      <c r="CD743" s="79">
        <f t="shared" si="790"/>
        <v>0</v>
      </c>
      <c r="CE743" s="79">
        <f t="shared" si="791"/>
        <v>0</v>
      </c>
      <c r="CF743" s="79">
        <f t="shared" si="792"/>
        <v>0</v>
      </c>
      <c r="CG743" s="79">
        <f t="shared" si="793"/>
        <v>0</v>
      </c>
      <c r="CH743" s="79">
        <f t="shared" si="794"/>
        <v>2</v>
      </c>
      <c r="CI743" s="79">
        <f t="shared" si="795"/>
        <v>0</v>
      </c>
      <c r="CJ743" s="79">
        <f t="shared" si="796"/>
        <v>0</v>
      </c>
      <c r="CK743" s="79">
        <f t="shared" si="797"/>
        <v>0</v>
      </c>
      <c r="CL743" s="79">
        <f t="shared" si="798"/>
        <v>0</v>
      </c>
      <c r="CM743" s="79">
        <f t="shared" si="799"/>
        <v>0</v>
      </c>
    </row>
    <row r="744" spans="1:91">
      <c r="A744" s="73" t="s">
        <v>1598</v>
      </c>
      <c r="B744" s="67" t="s">
        <v>293</v>
      </c>
      <c r="C744" s="67" t="s">
        <v>202</v>
      </c>
      <c r="D744" s="84">
        <v>0</v>
      </c>
      <c r="E744" s="84">
        <v>0</v>
      </c>
      <c r="F744" s="84">
        <v>0</v>
      </c>
      <c r="G744" s="84">
        <v>0</v>
      </c>
      <c r="H744" s="84">
        <v>0</v>
      </c>
      <c r="I744" s="84">
        <v>0</v>
      </c>
      <c r="J744" s="84">
        <v>0</v>
      </c>
      <c r="K744" s="84">
        <v>0</v>
      </c>
      <c r="L744" s="84">
        <v>0</v>
      </c>
      <c r="M744" s="84">
        <v>0</v>
      </c>
      <c r="N744" s="84">
        <v>0</v>
      </c>
      <c r="O744" s="84">
        <v>0</v>
      </c>
      <c r="P744" s="84">
        <v>0</v>
      </c>
      <c r="Q744" s="84">
        <v>0</v>
      </c>
      <c r="R744" s="84">
        <v>0</v>
      </c>
      <c r="S744" s="84">
        <v>0</v>
      </c>
      <c r="T744" s="84">
        <v>0</v>
      </c>
      <c r="U744" s="84">
        <v>0</v>
      </c>
      <c r="V744" s="84">
        <v>0</v>
      </c>
      <c r="W744" s="84">
        <v>0</v>
      </c>
      <c r="X744" s="84">
        <v>0</v>
      </c>
      <c r="Y744" s="84">
        <v>0</v>
      </c>
      <c r="Z744" s="84">
        <v>0</v>
      </c>
      <c r="AA744" s="84">
        <v>0</v>
      </c>
      <c r="AB744" s="84">
        <v>0</v>
      </c>
      <c r="AC744" s="84">
        <v>0</v>
      </c>
      <c r="AD744" s="84">
        <v>0</v>
      </c>
      <c r="AE744" s="84">
        <v>0</v>
      </c>
      <c r="AF744" s="84">
        <v>0</v>
      </c>
      <c r="AG744" s="84">
        <v>0</v>
      </c>
      <c r="AH744" s="84">
        <v>0</v>
      </c>
      <c r="AI744" s="84">
        <v>0</v>
      </c>
      <c r="AJ744" s="84">
        <v>0</v>
      </c>
      <c r="AK744" s="84">
        <v>0</v>
      </c>
      <c r="AL744" s="84">
        <v>0</v>
      </c>
      <c r="AM744" s="84">
        <v>0</v>
      </c>
      <c r="AN744" s="84">
        <v>0</v>
      </c>
      <c r="AO744" s="84">
        <v>0</v>
      </c>
      <c r="AP744" s="84">
        <v>0</v>
      </c>
      <c r="AQ744" s="84">
        <v>0</v>
      </c>
      <c r="AR744" s="84">
        <v>0</v>
      </c>
      <c r="AS744" s="84">
        <v>0</v>
      </c>
      <c r="AT744" s="84">
        <v>0</v>
      </c>
      <c r="AU744" s="84">
        <v>0</v>
      </c>
      <c r="AV744" s="84">
        <v>0</v>
      </c>
      <c r="AW744" s="84">
        <v>0</v>
      </c>
      <c r="AX744" s="84">
        <v>0</v>
      </c>
      <c r="AY744" s="84">
        <v>0</v>
      </c>
      <c r="AZ744" s="84">
        <v>0</v>
      </c>
      <c r="BA744" s="84">
        <v>0</v>
      </c>
      <c r="BB744" s="84">
        <v>0</v>
      </c>
      <c r="BC744" s="84">
        <v>0</v>
      </c>
      <c r="BD744" s="84">
        <v>0</v>
      </c>
      <c r="BE744" s="84">
        <v>0</v>
      </c>
      <c r="BF744" s="84">
        <v>0</v>
      </c>
      <c r="BG744" s="84">
        <v>0</v>
      </c>
      <c r="BH744" s="84">
        <v>0</v>
      </c>
      <c r="BI744" s="84">
        <v>0</v>
      </c>
      <c r="BJ744" s="84">
        <v>0</v>
      </c>
      <c r="BK744" s="84">
        <v>0</v>
      </c>
      <c r="BL744" s="84">
        <v>0</v>
      </c>
      <c r="BM744" s="84">
        <v>0</v>
      </c>
      <c r="BN744" s="84">
        <v>0</v>
      </c>
      <c r="BO744" s="84">
        <v>0</v>
      </c>
      <c r="BP744" s="84">
        <v>0</v>
      </c>
      <c r="BQ744" s="84">
        <v>0</v>
      </c>
      <c r="BR744" s="84">
        <v>0</v>
      </c>
      <c r="BS744" s="84">
        <v>0</v>
      </c>
      <c r="BT744" s="84">
        <v>0</v>
      </c>
      <c r="BU744" s="84">
        <v>0</v>
      </c>
      <c r="BV744" s="84">
        <v>0</v>
      </c>
      <c r="BW744" s="84">
        <v>0</v>
      </c>
      <c r="BX744" s="84">
        <v>0</v>
      </c>
      <c r="BY744" s="84">
        <v>0</v>
      </c>
      <c r="BZ744" s="84">
        <v>0</v>
      </c>
      <c r="CA744" s="84">
        <v>0</v>
      </c>
      <c r="CB744" s="84">
        <v>0</v>
      </c>
      <c r="CC744" s="84">
        <v>0</v>
      </c>
      <c r="CD744" s="84">
        <v>0</v>
      </c>
      <c r="CE744" s="84">
        <v>0</v>
      </c>
      <c r="CF744" s="84">
        <v>0</v>
      </c>
      <c r="CG744" s="84">
        <v>0</v>
      </c>
      <c r="CH744" s="84">
        <v>0</v>
      </c>
      <c r="CI744" s="84">
        <v>0</v>
      </c>
      <c r="CJ744" s="84">
        <v>0</v>
      </c>
      <c r="CK744" s="84">
        <v>0</v>
      </c>
      <c r="CL744" s="84">
        <v>0</v>
      </c>
      <c r="CM744" s="84">
        <v>0</v>
      </c>
    </row>
    <row r="745" spans="1:91">
      <c r="A745" s="66" t="s">
        <v>1599</v>
      </c>
      <c r="B745" s="120" t="s">
        <v>307</v>
      </c>
      <c r="C745" s="121" t="s">
        <v>202</v>
      </c>
      <c r="D745" s="84">
        <f t="shared" ref="D745:BO745" si="800">SUM(D746)</f>
        <v>0</v>
      </c>
      <c r="E745" s="84">
        <f t="shared" si="800"/>
        <v>0</v>
      </c>
      <c r="F745" s="84">
        <f t="shared" si="800"/>
        <v>0</v>
      </c>
      <c r="G745" s="84">
        <f t="shared" si="800"/>
        <v>0</v>
      </c>
      <c r="H745" s="84">
        <f t="shared" si="800"/>
        <v>0</v>
      </c>
      <c r="I745" s="84">
        <f t="shared" si="800"/>
        <v>0</v>
      </c>
      <c r="J745" s="84">
        <f t="shared" si="800"/>
        <v>0</v>
      </c>
      <c r="K745" s="84">
        <f t="shared" si="800"/>
        <v>0</v>
      </c>
      <c r="L745" s="84">
        <f t="shared" si="800"/>
        <v>0</v>
      </c>
      <c r="M745" s="84">
        <f t="shared" si="800"/>
        <v>0</v>
      </c>
      <c r="N745" s="84">
        <f t="shared" si="800"/>
        <v>0</v>
      </c>
      <c r="O745" s="70">
        <f t="shared" si="800"/>
        <v>0</v>
      </c>
      <c r="P745" s="70">
        <f t="shared" si="800"/>
        <v>0</v>
      </c>
      <c r="Q745" s="70">
        <f t="shared" si="800"/>
        <v>0</v>
      </c>
      <c r="R745" s="70">
        <f t="shared" si="800"/>
        <v>0</v>
      </c>
      <c r="S745" s="70">
        <f t="shared" si="800"/>
        <v>0</v>
      </c>
      <c r="T745" s="70">
        <f t="shared" si="800"/>
        <v>0</v>
      </c>
      <c r="U745" s="70">
        <f t="shared" si="800"/>
        <v>0</v>
      </c>
      <c r="V745" s="70">
        <f t="shared" si="800"/>
        <v>0</v>
      </c>
      <c r="W745" s="70">
        <f t="shared" si="800"/>
        <v>0</v>
      </c>
      <c r="X745" s="70">
        <f t="shared" si="800"/>
        <v>0</v>
      </c>
      <c r="Y745" s="70">
        <f t="shared" si="800"/>
        <v>0</v>
      </c>
      <c r="Z745" s="70">
        <f t="shared" si="800"/>
        <v>0</v>
      </c>
      <c r="AA745" s="70">
        <f t="shared" si="800"/>
        <v>0</v>
      </c>
      <c r="AB745" s="70">
        <f t="shared" si="800"/>
        <v>0</v>
      </c>
      <c r="AC745" s="70">
        <f t="shared" si="800"/>
        <v>0</v>
      </c>
      <c r="AD745" s="70">
        <f t="shared" si="800"/>
        <v>0</v>
      </c>
      <c r="AE745" s="70">
        <f t="shared" si="800"/>
        <v>0</v>
      </c>
      <c r="AF745" s="70">
        <f t="shared" si="800"/>
        <v>0</v>
      </c>
      <c r="AG745" s="70">
        <f t="shared" si="800"/>
        <v>0</v>
      </c>
      <c r="AH745" s="70">
        <f t="shared" si="800"/>
        <v>0</v>
      </c>
      <c r="AI745" s="70">
        <f t="shared" si="800"/>
        <v>0</v>
      </c>
      <c r="AJ745" s="70">
        <f t="shared" si="800"/>
        <v>0</v>
      </c>
      <c r="AK745" s="70">
        <f t="shared" si="800"/>
        <v>0</v>
      </c>
      <c r="AL745" s="70">
        <f t="shared" si="800"/>
        <v>0</v>
      </c>
      <c r="AM745" s="70">
        <f t="shared" si="800"/>
        <v>0</v>
      </c>
      <c r="AN745" s="70">
        <f t="shared" si="800"/>
        <v>0</v>
      </c>
      <c r="AO745" s="70">
        <f t="shared" si="800"/>
        <v>0</v>
      </c>
      <c r="AP745" s="70">
        <f t="shared" si="800"/>
        <v>0</v>
      </c>
      <c r="AQ745" s="70">
        <f t="shared" si="800"/>
        <v>0</v>
      </c>
      <c r="AR745" s="70">
        <f t="shared" si="800"/>
        <v>0</v>
      </c>
      <c r="AS745" s="70">
        <f t="shared" si="800"/>
        <v>0</v>
      </c>
      <c r="AT745" s="70">
        <f t="shared" si="800"/>
        <v>0</v>
      </c>
      <c r="AU745" s="70">
        <f t="shared" si="800"/>
        <v>0</v>
      </c>
      <c r="AV745" s="70">
        <f t="shared" si="800"/>
        <v>0</v>
      </c>
      <c r="AW745" s="70">
        <f t="shared" si="800"/>
        <v>0</v>
      </c>
      <c r="AX745" s="70">
        <f t="shared" si="800"/>
        <v>0</v>
      </c>
      <c r="AY745" s="70">
        <f t="shared" si="800"/>
        <v>0</v>
      </c>
      <c r="AZ745" s="70">
        <f t="shared" si="800"/>
        <v>0</v>
      </c>
      <c r="BA745" s="70">
        <f t="shared" si="800"/>
        <v>0</v>
      </c>
      <c r="BB745" s="70">
        <f t="shared" si="800"/>
        <v>0</v>
      </c>
      <c r="BC745" s="70">
        <f t="shared" si="800"/>
        <v>0</v>
      </c>
      <c r="BD745" s="70">
        <f t="shared" si="800"/>
        <v>0</v>
      </c>
      <c r="BE745" s="70">
        <f t="shared" si="800"/>
        <v>0</v>
      </c>
      <c r="BF745" s="70">
        <f t="shared" si="800"/>
        <v>0</v>
      </c>
      <c r="BG745" s="70">
        <f t="shared" si="800"/>
        <v>0</v>
      </c>
      <c r="BH745" s="70">
        <f t="shared" si="800"/>
        <v>0</v>
      </c>
      <c r="BI745" s="70">
        <f t="shared" si="800"/>
        <v>0</v>
      </c>
      <c r="BJ745" s="70">
        <f t="shared" si="800"/>
        <v>0</v>
      </c>
      <c r="BK745" s="70">
        <f t="shared" si="800"/>
        <v>0</v>
      </c>
      <c r="BL745" s="70">
        <f t="shared" si="800"/>
        <v>0</v>
      </c>
      <c r="BM745" s="70">
        <f t="shared" si="800"/>
        <v>0</v>
      </c>
      <c r="BN745" s="70">
        <f t="shared" si="800"/>
        <v>0</v>
      </c>
      <c r="BO745" s="70">
        <f t="shared" si="800"/>
        <v>0</v>
      </c>
      <c r="BP745" s="70">
        <f t="shared" ref="BP745:CM745" si="801">SUM(BP746)</f>
        <v>0</v>
      </c>
      <c r="BQ745" s="70">
        <f t="shared" si="801"/>
        <v>0</v>
      </c>
      <c r="BR745" s="70">
        <f t="shared" si="801"/>
        <v>0</v>
      </c>
      <c r="BS745" s="70">
        <f t="shared" si="801"/>
        <v>0</v>
      </c>
      <c r="BT745" s="70">
        <f t="shared" si="801"/>
        <v>0</v>
      </c>
      <c r="BU745" s="70">
        <f t="shared" si="801"/>
        <v>0</v>
      </c>
      <c r="BV745" s="70">
        <f t="shared" si="801"/>
        <v>0</v>
      </c>
      <c r="BW745" s="70">
        <f t="shared" si="801"/>
        <v>0</v>
      </c>
      <c r="BX745" s="70">
        <f t="shared" si="801"/>
        <v>0</v>
      </c>
      <c r="BY745" s="70">
        <f t="shared" si="801"/>
        <v>0</v>
      </c>
      <c r="BZ745" s="70">
        <f t="shared" si="801"/>
        <v>0</v>
      </c>
      <c r="CA745" s="70">
        <f t="shared" si="801"/>
        <v>0</v>
      </c>
      <c r="CB745" s="70">
        <f t="shared" si="801"/>
        <v>0</v>
      </c>
      <c r="CC745" s="84">
        <f t="shared" si="801"/>
        <v>0</v>
      </c>
      <c r="CD745" s="84">
        <f t="shared" si="801"/>
        <v>0</v>
      </c>
      <c r="CE745" s="84">
        <f t="shared" si="801"/>
        <v>0</v>
      </c>
      <c r="CF745" s="84">
        <f t="shared" si="801"/>
        <v>0</v>
      </c>
      <c r="CG745" s="84">
        <f t="shared" si="801"/>
        <v>0</v>
      </c>
      <c r="CH745" s="84">
        <f t="shared" si="801"/>
        <v>0</v>
      </c>
      <c r="CI745" s="84">
        <f t="shared" si="801"/>
        <v>0</v>
      </c>
      <c r="CJ745" s="84">
        <f t="shared" si="801"/>
        <v>0</v>
      </c>
      <c r="CK745" s="84">
        <f t="shared" si="801"/>
        <v>0</v>
      </c>
      <c r="CL745" s="84">
        <f t="shared" si="801"/>
        <v>0</v>
      </c>
      <c r="CM745" s="84">
        <f t="shared" si="801"/>
        <v>0</v>
      </c>
    </row>
    <row r="746" spans="1:91" ht="31.5">
      <c r="A746" s="73" t="s">
        <v>1599</v>
      </c>
      <c r="B746" s="108" t="s">
        <v>1600</v>
      </c>
      <c r="C746" s="137" t="s">
        <v>1601</v>
      </c>
      <c r="D746" s="79">
        <v>0</v>
      </c>
      <c r="E746" s="79">
        <v>0</v>
      </c>
      <c r="F746" s="79">
        <v>0</v>
      </c>
      <c r="G746" s="79">
        <v>0</v>
      </c>
      <c r="H746" s="79">
        <v>0</v>
      </c>
      <c r="I746" s="79">
        <v>0</v>
      </c>
      <c r="J746" s="79">
        <v>0</v>
      </c>
      <c r="K746" s="79">
        <v>0</v>
      </c>
      <c r="L746" s="79">
        <v>0</v>
      </c>
      <c r="M746" s="79">
        <v>0</v>
      </c>
      <c r="N746" s="79">
        <v>0</v>
      </c>
      <c r="O746" s="79">
        <v>0</v>
      </c>
      <c r="P746" s="79">
        <v>0</v>
      </c>
      <c r="Q746" s="79">
        <v>0</v>
      </c>
      <c r="R746" s="79">
        <v>0</v>
      </c>
      <c r="S746" s="79">
        <v>0</v>
      </c>
      <c r="T746" s="79">
        <v>0</v>
      </c>
      <c r="U746" s="79">
        <v>0</v>
      </c>
      <c r="V746" s="79">
        <v>0</v>
      </c>
      <c r="W746" s="79">
        <v>0</v>
      </c>
      <c r="X746" s="79">
        <v>0</v>
      </c>
      <c r="Y746" s="79">
        <v>0</v>
      </c>
      <c r="Z746" s="79">
        <v>0</v>
      </c>
      <c r="AA746" s="79">
        <v>0</v>
      </c>
      <c r="AB746" s="79">
        <v>0</v>
      </c>
      <c r="AC746" s="79">
        <v>0</v>
      </c>
      <c r="AD746" s="79">
        <v>0</v>
      </c>
      <c r="AE746" s="79">
        <v>0</v>
      </c>
      <c r="AF746" s="79">
        <v>0</v>
      </c>
      <c r="AG746" s="79">
        <v>0</v>
      </c>
      <c r="AH746" s="79">
        <v>0</v>
      </c>
      <c r="AI746" s="79">
        <v>0</v>
      </c>
      <c r="AJ746" s="79">
        <v>0</v>
      </c>
      <c r="AK746" s="79">
        <v>0</v>
      </c>
      <c r="AL746" s="79">
        <v>0</v>
      </c>
      <c r="AM746" s="79">
        <v>0</v>
      </c>
      <c r="AN746" s="79">
        <v>0</v>
      </c>
      <c r="AO746" s="79">
        <v>0</v>
      </c>
      <c r="AP746" s="79">
        <v>0</v>
      </c>
      <c r="AQ746" s="79">
        <v>0</v>
      </c>
      <c r="AR746" s="79">
        <v>0</v>
      </c>
      <c r="AS746" s="79">
        <v>0</v>
      </c>
      <c r="AT746" s="79">
        <v>0</v>
      </c>
      <c r="AU746" s="79">
        <v>0</v>
      </c>
      <c r="AV746" s="79">
        <v>0</v>
      </c>
      <c r="AW746" s="79">
        <v>0</v>
      </c>
      <c r="AX746" s="79">
        <v>0</v>
      </c>
      <c r="AY746" s="79">
        <v>0</v>
      </c>
      <c r="AZ746" s="79">
        <v>0</v>
      </c>
      <c r="BA746" s="79">
        <v>0</v>
      </c>
      <c r="BB746" s="79">
        <v>0</v>
      </c>
      <c r="BC746" s="79">
        <v>0</v>
      </c>
      <c r="BD746" s="79">
        <v>0</v>
      </c>
      <c r="BE746" s="79">
        <v>0</v>
      </c>
      <c r="BF746" s="79">
        <v>0</v>
      </c>
      <c r="BG746" s="79">
        <v>0</v>
      </c>
      <c r="BH746" s="79">
        <v>0</v>
      </c>
      <c r="BI746" s="79">
        <v>0</v>
      </c>
      <c r="BJ746" s="79">
        <v>0</v>
      </c>
      <c r="BK746" s="79">
        <v>0</v>
      </c>
      <c r="BL746" s="79">
        <v>0</v>
      </c>
      <c r="BM746" s="79">
        <v>0</v>
      </c>
      <c r="BN746" s="79">
        <v>0</v>
      </c>
      <c r="BO746" s="79">
        <v>0</v>
      </c>
      <c r="BP746" s="79">
        <v>0</v>
      </c>
      <c r="BQ746" s="79">
        <v>0</v>
      </c>
      <c r="BR746" s="79">
        <v>0</v>
      </c>
      <c r="BS746" s="79">
        <v>0</v>
      </c>
      <c r="BT746" s="79">
        <v>0</v>
      </c>
      <c r="BU746" s="79">
        <v>0</v>
      </c>
      <c r="BV746" s="79">
        <v>0</v>
      </c>
      <c r="BW746" s="79">
        <v>0</v>
      </c>
      <c r="BX746" s="79">
        <v>0</v>
      </c>
      <c r="BY746" s="79">
        <v>0</v>
      </c>
      <c r="BZ746" s="79">
        <v>0</v>
      </c>
      <c r="CA746" s="79">
        <v>0</v>
      </c>
      <c r="CB746" s="79">
        <v>0</v>
      </c>
      <c r="CC746" s="79">
        <f>O746+Z746++AK746+AV746+BG746+BR746</f>
        <v>0</v>
      </c>
      <c r="CD746" s="79">
        <f t="shared" ref="CD746" si="802">P746+AA746++AL746+AW746+BH746+BS746</f>
        <v>0</v>
      </c>
      <c r="CE746" s="79">
        <f t="shared" ref="CE746" si="803">Q746+AB746++AM746+AX746+BI746+BT746</f>
        <v>0</v>
      </c>
      <c r="CF746" s="79">
        <f t="shared" ref="CF746" si="804">R746+AC746++AN746+AY746+BJ746+BU746</f>
        <v>0</v>
      </c>
      <c r="CG746" s="79">
        <f t="shared" ref="CG746" si="805">S746+AD746++AO746+AZ746+BK746+BV746</f>
        <v>0</v>
      </c>
      <c r="CH746" s="79">
        <f t="shared" ref="CH746" si="806">T746+AE746++AP746+BA746+BL746+BW746</f>
        <v>0</v>
      </c>
      <c r="CI746" s="79">
        <f t="shared" ref="CI746" si="807">U746+AF746++AQ746+BB746+BM746+BX746</f>
        <v>0</v>
      </c>
      <c r="CJ746" s="79">
        <f t="shared" ref="CJ746" si="808">V746+AG746++AR746+BC746+BN746+BY746</f>
        <v>0</v>
      </c>
      <c r="CK746" s="79">
        <f t="shared" ref="CK746" si="809">W746+AH746++AS746+BD746+BO746+BZ746</f>
        <v>0</v>
      </c>
      <c r="CL746" s="79">
        <f t="shared" ref="CL746" si="810">X746+AI746++AT746+BE746+BP746+CA746</f>
        <v>0</v>
      </c>
      <c r="CM746" s="79">
        <f t="shared" ref="CM746" si="811">Y746+AJ746++AU746+BF746+BQ746+CB746</f>
        <v>0</v>
      </c>
    </row>
    <row r="747" spans="1:91" ht="31.5">
      <c r="A747" s="66" t="s">
        <v>1602</v>
      </c>
      <c r="B747" s="67" t="s">
        <v>328</v>
      </c>
      <c r="C747" s="67" t="s">
        <v>202</v>
      </c>
      <c r="D747" s="84">
        <f t="shared" ref="D747:BO747" si="812">SUM(D748:D758)</f>
        <v>0</v>
      </c>
      <c r="E747" s="84">
        <f t="shared" si="812"/>
        <v>0</v>
      </c>
      <c r="F747" s="84">
        <f t="shared" si="812"/>
        <v>0</v>
      </c>
      <c r="G747" s="84">
        <f t="shared" si="812"/>
        <v>0</v>
      </c>
      <c r="H747" s="84">
        <f t="shared" si="812"/>
        <v>0</v>
      </c>
      <c r="I747" s="84">
        <f t="shared" si="812"/>
        <v>4</v>
      </c>
      <c r="J747" s="84">
        <f t="shared" si="812"/>
        <v>4.01</v>
      </c>
      <c r="K747" s="84">
        <f t="shared" si="812"/>
        <v>116</v>
      </c>
      <c r="L747" s="84">
        <f t="shared" si="812"/>
        <v>0</v>
      </c>
      <c r="M747" s="84">
        <f t="shared" si="812"/>
        <v>0</v>
      </c>
      <c r="N747" s="84">
        <f t="shared" si="812"/>
        <v>5.838000000000001</v>
      </c>
      <c r="O747" s="84">
        <f t="shared" si="812"/>
        <v>0</v>
      </c>
      <c r="P747" s="84">
        <f t="shared" si="812"/>
        <v>0</v>
      </c>
      <c r="Q747" s="84">
        <f t="shared" si="812"/>
        <v>0</v>
      </c>
      <c r="R747" s="84">
        <f t="shared" si="812"/>
        <v>0</v>
      </c>
      <c r="S747" s="84">
        <f t="shared" si="812"/>
        <v>0</v>
      </c>
      <c r="T747" s="84">
        <f t="shared" si="812"/>
        <v>0</v>
      </c>
      <c r="U747" s="84">
        <f t="shared" si="812"/>
        <v>0</v>
      </c>
      <c r="V747" s="84">
        <f t="shared" si="812"/>
        <v>0</v>
      </c>
      <c r="W747" s="84">
        <f t="shared" si="812"/>
        <v>0</v>
      </c>
      <c r="X747" s="84">
        <f t="shared" si="812"/>
        <v>0</v>
      </c>
      <c r="Y747" s="84">
        <f t="shared" si="812"/>
        <v>0.65</v>
      </c>
      <c r="Z747" s="84">
        <f t="shared" si="812"/>
        <v>0</v>
      </c>
      <c r="AA747" s="84">
        <f t="shared" si="812"/>
        <v>0</v>
      </c>
      <c r="AB747" s="84">
        <f t="shared" si="812"/>
        <v>0</v>
      </c>
      <c r="AC747" s="84">
        <f t="shared" si="812"/>
        <v>0</v>
      </c>
      <c r="AD747" s="84">
        <f t="shared" si="812"/>
        <v>0</v>
      </c>
      <c r="AE747" s="84">
        <f t="shared" si="812"/>
        <v>4</v>
      </c>
      <c r="AF747" s="84">
        <f t="shared" si="812"/>
        <v>0</v>
      </c>
      <c r="AG747" s="84">
        <f t="shared" si="812"/>
        <v>0</v>
      </c>
      <c r="AH747" s="84">
        <f t="shared" si="812"/>
        <v>0</v>
      </c>
      <c r="AI747" s="84">
        <f t="shared" si="812"/>
        <v>0</v>
      </c>
      <c r="AJ747" s="84">
        <f t="shared" si="812"/>
        <v>0.92400000000000004</v>
      </c>
      <c r="AK747" s="84">
        <f t="shared" si="812"/>
        <v>0</v>
      </c>
      <c r="AL747" s="84">
        <f t="shared" si="812"/>
        <v>0</v>
      </c>
      <c r="AM747" s="84">
        <f t="shared" si="812"/>
        <v>0</v>
      </c>
      <c r="AN747" s="84">
        <f t="shared" si="812"/>
        <v>0</v>
      </c>
      <c r="AO747" s="84">
        <f t="shared" si="812"/>
        <v>0</v>
      </c>
      <c r="AP747" s="84">
        <f t="shared" si="812"/>
        <v>0</v>
      </c>
      <c r="AQ747" s="84">
        <f t="shared" si="812"/>
        <v>0</v>
      </c>
      <c r="AR747" s="84">
        <f t="shared" si="812"/>
        <v>0</v>
      </c>
      <c r="AS747" s="84">
        <f t="shared" si="812"/>
        <v>0</v>
      </c>
      <c r="AT747" s="84">
        <f t="shared" si="812"/>
        <v>0</v>
      </c>
      <c r="AU747" s="84">
        <f t="shared" si="812"/>
        <v>0.65</v>
      </c>
      <c r="AV747" s="84">
        <f t="shared" si="812"/>
        <v>0</v>
      </c>
      <c r="AW747" s="84">
        <f t="shared" si="812"/>
        <v>0</v>
      </c>
      <c r="AX747" s="84">
        <f t="shared" si="812"/>
        <v>0</v>
      </c>
      <c r="AY747" s="84">
        <f t="shared" si="812"/>
        <v>0</v>
      </c>
      <c r="AZ747" s="84">
        <f t="shared" si="812"/>
        <v>0</v>
      </c>
      <c r="BA747" s="84">
        <f t="shared" si="812"/>
        <v>0</v>
      </c>
      <c r="BB747" s="84">
        <f t="shared" si="812"/>
        <v>4.01</v>
      </c>
      <c r="BC747" s="84">
        <f t="shared" si="812"/>
        <v>0</v>
      </c>
      <c r="BD747" s="84">
        <f t="shared" si="812"/>
        <v>0</v>
      </c>
      <c r="BE747" s="84">
        <f t="shared" si="812"/>
        <v>0</v>
      </c>
      <c r="BF747" s="84">
        <f t="shared" si="812"/>
        <v>0.85399999999999998</v>
      </c>
      <c r="BG747" s="84">
        <f t="shared" si="812"/>
        <v>0</v>
      </c>
      <c r="BH747" s="84">
        <f t="shared" si="812"/>
        <v>0</v>
      </c>
      <c r="BI747" s="84">
        <f t="shared" si="812"/>
        <v>0</v>
      </c>
      <c r="BJ747" s="84">
        <f t="shared" si="812"/>
        <v>0</v>
      </c>
      <c r="BK747" s="84">
        <f t="shared" si="812"/>
        <v>0</v>
      </c>
      <c r="BL747" s="84">
        <f t="shared" si="812"/>
        <v>0</v>
      </c>
      <c r="BM747" s="84">
        <f t="shared" si="812"/>
        <v>0</v>
      </c>
      <c r="BN747" s="84">
        <f t="shared" si="812"/>
        <v>0</v>
      </c>
      <c r="BO747" s="84">
        <f t="shared" si="812"/>
        <v>0</v>
      </c>
      <c r="BP747" s="84">
        <f t="shared" ref="BP747:CM747" si="813">SUM(BP748:BP758)</f>
        <v>0</v>
      </c>
      <c r="BQ747" s="84">
        <f t="shared" si="813"/>
        <v>0</v>
      </c>
      <c r="BR747" s="84">
        <f t="shared" si="813"/>
        <v>0</v>
      </c>
      <c r="BS747" s="84">
        <f t="shared" si="813"/>
        <v>0</v>
      </c>
      <c r="BT747" s="84">
        <f t="shared" si="813"/>
        <v>0</v>
      </c>
      <c r="BU747" s="84">
        <f t="shared" si="813"/>
        <v>0</v>
      </c>
      <c r="BV747" s="84">
        <f t="shared" si="813"/>
        <v>0</v>
      </c>
      <c r="BW747" s="84">
        <f t="shared" si="813"/>
        <v>0</v>
      </c>
      <c r="BX747" s="84">
        <f t="shared" si="813"/>
        <v>0</v>
      </c>
      <c r="BY747" s="84">
        <f t="shared" si="813"/>
        <v>0</v>
      </c>
      <c r="BZ747" s="84">
        <f t="shared" si="813"/>
        <v>0</v>
      </c>
      <c r="CA747" s="84">
        <f t="shared" si="813"/>
        <v>0</v>
      </c>
      <c r="CB747" s="84">
        <f t="shared" si="813"/>
        <v>0</v>
      </c>
      <c r="CC747" s="84">
        <f t="shared" si="813"/>
        <v>0</v>
      </c>
      <c r="CD747" s="84">
        <f t="shared" si="813"/>
        <v>0</v>
      </c>
      <c r="CE747" s="84">
        <f t="shared" si="813"/>
        <v>0</v>
      </c>
      <c r="CF747" s="84">
        <f t="shared" si="813"/>
        <v>0</v>
      </c>
      <c r="CG747" s="84">
        <f t="shared" si="813"/>
        <v>0</v>
      </c>
      <c r="CH747" s="84">
        <f t="shared" si="813"/>
        <v>4</v>
      </c>
      <c r="CI747" s="84">
        <f t="shared" si="813"/>
        <v>4.01</v>
      </c>
      <c r="CJ747" s="84">
        <f t="shared" si="813"/>
        <v>0</v>
      </c>
      <c r="CK747" s="84">
        <f t="shared" si="813"/>
        <v>0</v>
      </c>
      <c r="CL747" s="84">
        <f t="shared" si="813"/>
        <v>0</v>
      </c>
      <c r="CM747" s="84">
        <f t="shared" si="813"/>
        <v>3.0780000000000003</v>
      </c>
    </row>
    <row r="748" spans="1:91" ht="31.5">
      <c r="A748" s="73" t="s">
        <v>1602</v>
      </c>
      <c r="B748" s="90" t="s">
        <v>1603</v>
      </c>
      <c r="C748" s="75" t="s">
        <v>1604</v>
      </c>
      <c r="D748" s="79">
        <v>0</v>
      </c>
      <c r="E748" s="79">
        <v>0</v>
      </c>
      <c r="F748" s="79">
        <v>0</v>
      </c>
      <c r="G748" s="79">
        <v>0</v>
      </c>
      <c r="H748" s="79">
        <v>0</v>
      </c>
      <c r="I748" s="79">
        <v>0</v>
      </c>
      <c r="J748" s="79">
        <v>4.01</v>
      </c>
      <c r="K748" s="79">
        <v>0</v>
      </c>
      <c r="L748" s="79">
        <v>0</v>
      </c>
      <c r="M748" s="79">
        <v>0</v>
      </c>
      <c r="N748" s="79">
        <v>0</v>
      </c>
      <c r="O748" s="79">
        <v>0</v>
      </c>
      <c r="P748" s="79">
        <v>0</v>
      </c>
      <c r="Q748" s="79">
        <v>0</v>
      </c>
      <c r="R748" s="79">
        <v>0</v>
      </c>
      <c r="S748" s="79">
        <v>0</v>
      </c>
      <c r="T748" s="79">
        <v>0</v>
      </c>
      <c r="U748" s="79">
        <v>0</v>
      </c>
      <c r="V748" s="79">
        <v>0</v>
      </c>
      <c r="W748" s="79">
        <v>0</v>
      </c>
      <c r="X748" s="79">
        <v>0</v>
      </c>
      <c r="Y748" s="79">
        <v>0</v>
      </c>
      <c r="Z748" s="79">
        <v>0</v>
      </c>
      <c r="AA748" s="79">
        <v>0</v>
      </c>
      <c r="AB748" s="79">
        <v>0</v>
      </c>
      <c r="AC748" s="79">
        <v>0</v>
      </c>
      <c r="AD748" s="79">
        <v>0</v>
      </c>
      <c r="AE748" s="79">
        <v>0</v>
      </c>
      <c r="AF748" s="79">
        <v>0</v>
      </c>
      <c r="AG748" s="79">
        <v>0</v>
      </c>
      <c r="AH748" s="79">
        <v>0</v>
      </c>
      <c r="AI748" s="79">
        <v>0</v>
      </c>
      <c r="AJ748" s="79">
        <v>0</v>
      </c>
      <c r="AK748" s="79">
        <v>0</v>
      </c>
      <c r="AL748" s="79">
        <v>0</v>
      </c>
      <c r="AM748" s="79">
        <v>0</v>
      </c>
      <c r="AN748" s="79">
        <v>0</v>
      </c>
      <c r="AO748" s="79">
        <v>0</v>
      </c>
      <c r="AP748" s="79">
        <v>0</v>
      </c>
      <c r="AQ748" s="79">
        <v>0</v>
      </c>
      <c r="AR748" s="79">
        <v>0</v>
      </c>
      <c r="AS748" s="79">
        <v>0</v>
      </c>
      <c r="AT748" s="79">
        <v>0</v>
      </c>
      <c r="AU748" s="79">
        <v>0</v>
      </c>
      <c r="AV748" s="79">
        <v>0</v>
      </c>
      <c r="AW748" s="79">
        <v>0</v>
      </c>
      <c r="AX748" s="79">
        <v>0</v>
      </c>
      <c r="AY748" s="79">
        <v>0</v>
      </c>
      <c r="AZ748" s="79">
        <v>0</v>
      </c>
      <c r="BA748" s="79">
        <v>0</v>
      </c>
      <c r="BB748" s="79">
        <v>4.01</v>
      </c>
      <c r="BC748" s="79">
        <v>0</v>
      </c>
      <c r="BD748" s="79">
        <v>0</v>
      </c>
      <c r="BE748" s="79">
        <v>0</v>
      </c>
      <c r="BF748" s="79">
        <v>0</v>
      </c>
      <c r="BG748" s="79">
        <v>0</v>
      </c>
      <c r="BH748" s="79">
        <v>0</v>
      </c>
      <c r="BI748" s="79">
        <v>0</v>
      </c>
      <c r="BJ748" s="79">
        <v>0</v>
      </c>
      <c r="BK748" s="79">
        <v>0</v>
      </c>
      <c r="BL748" s="79">
        <v>0</v>
      </c>
      <c r="BM748" s="79">
        <v>0</v>
      </c>
      <c r="BN748" s="79">
        <v>0</v>
      </c>
      <c r="BO748" s="79">
        <v>0</v>
      </c>
      <c r="BP748" s="79">
        <v>0</v>
      </c>
      <c r="BQ748" s="79">
        <v>0</v>
      </c>
      <c r="BR748" s="79">
        <v>0</v>
      </c>
      <c r="BS748" s="79">
        <v>0</v>
      </c>
      <c r="BT748" s="79">
        <v>0</v>
      </c>
      <c r="BU748" s="79">
        <v>0</v>
      </c>
      <c r="BV748" s="79">
        <v>0</v>
      </c>
      <c r="BW748" s="79">
        <v>0</v>
      </c>
      <c r="BX748" s="79">
        <v>0</v>
      </c>
      <c r="BY748" s="79">
        <v>0</v>
      </c>
      <c r="BZ748" s="79">
        <v>0</v>
      </c>
      <c r="CA748" s="79">
        <v>0</v>
      </c>
      <c r="CB748" s="79">
        <v>0</v>
      </c>
      <c r="CC748" s="79">
        <f t="shared" ref="CC748:CC758" si="814">O748+Z748++AK748+AV748+BG748+BR748</f>
        <v>0</v>
      </c>
      <c r="CD748" s="79">
        <f t="shared" ref="CD748:CD758" si="815">P748+AA748++AL748+AW748+BH748+BS748</f>
        <v>0</v>
      </c>
      <c r="CE748" s="79">
        <f t="shared" ref="CE748:CE758" si="816">Q748+AB748++AM748+AX748+BI748+BT748</f>
        <v>0</v>
      </c>
      <c r="CF748" s="79">
        <f t="shared" ref="CF748:CF758" si="817">R748+AC748++AN748+AY748+BJ748+BU748</f>
        <v>0</v>
      </c>
      <c r="CG748" s="79">
        <f t="shared" ref="CG748:CG758" si="818">S748+AD748++AO748+AZ748+BK748+BV748</f>
        <v>0</v>
      </c>
      <c r="CH748" s="79">
        <f t="shared" ref="CH748:CH758" si="819">T748+AE748++AP748+BA748+BL748+BW748</f>
        <v>0</v>
      </c>
      <c r="CI748" s="79">
        <f t="shared" ref="CI748:CI758" si="820">U748+AF748++AQ748+BB748+BM748+BX748</f>
        <v>4.01</v>
      </c>
      <c r="CJ748" s="79">
        <f t="shared" ref="CJ748:CJ758" si="821">V748+AG748++AR748+BC748+BN748+BY748</f>
        <v>0</v>
      </c>
      <c r="CK748" s="79">
        <f t="shared" ref="CK748:CK758" si="822">W748+AH748++AS748+BD748+BO748+BZ748</f>
        <v>0</v>
      </c>
      <c r="CL748" s="79">
        <f t="shared" ref="CL748:CL758" si="823">X748+AI748++AT748+BE748+BP748+CA748</f>
        <v>0</v>
      </c>
      <c r="CM748" s="79">
        <f t="shared" ref="CM748:CM758" si="824">Y748+AJ748++AU748+BF748+BQ748+CB748</f>
        <v>0</v>
      </c>
    </row>
    <row r="749" spans="1:91">
      <c r="A749" s="73" t="s">
        <v>1602</v>
      </c>
      <c r="B749" s="90" t="s">
        <v>1605</v>
      </c>
      <c r="C749" s="75" t="s">
        <v>1606</v>
      </c>
      <c r="D749" s="79">
        <v>0</v>
      </c>
      <c r="E749" s="79">
        <v>0</v>
      </c>
      <c r="F749" s="79">
        <v>0</v>
      </c>
      <c r="G749" s="79">
        <v>0</v>
      </c>
      <c r="H749" s="79">
        <v>0</v>
      </c>
      <c r="I749" s="79">
        <v>0</v>
      </c>
      <c r="J749" s="79">
        <v>0</v>
      </c>
      <c r="K749" s="79">
        <v>0</v>
      </c>
      <c r="L749" s="79">
        <v>0</v>
      </c>
      <c r="M749" s="79">
        <v>0</v>
      </c>
      <c r="N749" s="79">
        <v>0</v>
      </c>
      <c r="O749" s="79">
        <v>0</v>
      </c>
      <c r="P749" s="79">
        <v>0</v>
      </c>
      <c r="Q749" s="79">
        <v>0</v>
      </c>
      <c r="R749" s="79">
        <v>0</v>
      </c>
      <c r="S749" s="79">
        <v>0</v>
      </c>
      <c r="T749" s="79">
        <v>0</v>
      </c>
      <c r="U749" s="79">
        <v>0</v>
      </c>
      <c r="V749" s="79">
        <v>0</v>
      </c>
      <c r="W749" s="79">
        <v>0</v>
      </c>
      <c r="X749" s="79">
        <v>0</v>
      </c>
      <c r="Y749" s="79">
        <v>0</v>
      </c>
      <c r="Z749" s="79">
        <v>0</v>
      </c>
      <c r="AA749" s="79">
        <v>0</v>
      </c>
      <c r="AB749" s="79">
        <v>0</v>
      </c>
      <c r="AC749" s="79">
        <v>0</v>
      </c>
      <c r="AD749" s="79">
        <v>0</v>
      </c>
      <c r="AE749" s="79">
        <v>0</v>
      </c>
      <c r="AF749" s="79">
        <v>0</v>
      </c>
      <c r="AG749" s="79">
        <v>0</v>
      </c>
      <c r="AH749" s="79">
        <v>0</v>
      </c>
      <c r="AI749" s="79">
        <v>0</v>
      </c>
      <c r="AJ749" s="79">
        <v>0</v>
      </c>
      <c r="AK749" s="79">
        <v>0</v>
      </c>
      <c r="AL749" s="79">
        <v>0</v>
      </c>
      <c r="AM749" s="79">
        <v>0</v>
      </c>
      <c r="AN749" s="79">
        <v>0</v>
      </c>
      <c r="AO749" s="79">
        <v>0</v>
      </c>
      <c r="AP749" s="79">
        <v>0</v>
      </c>
      <c r="AQ749" s="79">
        <v>0</v>
      </c>
      <c r="AR749" s="79">
        <v>0</v>
      </c>
      <c r="AS749" s="79">
        <v>0</v>
      </c>
      <c r="AT749" s="79">
        <v>0</v>
      </c>
      <c r="AU749" s="79">
        <v>0</v>
      </c>
      <c r="AV749" s="79">
        <v>0</v>
      </c>
      <c r="AW749" s="79">
        <v>0</v>
      </c>
      <c r="AX749" s="79">
        <v>0</v>
      </c>
      <c r="AY749" s="79">
        <v>0</v>
      </c>
      <c r="AZ749" s="79">
        <v>0</v>
      </c>
      <c r="BA749" s="79">
        <v>0</v>
      </c>
      <c r="BB749" s="79">
        <v>0</v>
      </c>
      <c r="BC749" s="79">
        <v>0</v>
      </c>
      <c r="BD749" s="79">
        <v>0</v>
      </c>
      <c r="BE749" s="79">
        <v>0</v>
      </c>
      <c r="BF749" s="79">
        <v>0</v>
      </c>
      <c r="BG749" s="79">
        <v>0</v>
      </c>
      <c r="BH749" s="79">
        <v>0</v>
      </c>
      <c r="BI749" s="79">
        <v>0</v>
      </c>
      <c r="BJ749" s="79">
        <v>0</v>
      </c>
      <c r="BK749" s="79">
        <v>0</v>
      </c>
      <c r="BL749" s="79">
        <v>0</v>
      </c>
      <c r="BM749" s="79">
        <v>0</v>
      </c>
      <c r="BN749" s="79">
        <v>0</v>
      </c>
      <c r="BO749" s="79">
        <v>0</v>
      </c>
      <c r="BP749" s="79">
        <v>0</v>
      </c>
      <c r="BQ749" s="79">
        <v>0</v>
      </c>
      <c r="BR749" s="79">
        <v>0</v>
      </c>
      <c r="BS749" s="79">
        <v>0</v>
      </c>
      <c r="BT749" s="79">
        <v>0</v>
      </c>
      <c r="BU749" s="79">
        <v>0</v>
      </c>
      <c r="BV749" s="79">
        <v>0</v>
      </c>
      <c r="BW749" s="79">
        <v>0</v>
      </c>
      <c r="BX749" s="79">
        <v>0</v>
      </c>
      <c r="BY749" s="79">
        <v>0</v>
      </c>
      <c r="BZ749" s="79">
        <v>0</v>
      </c>
      <c r="CA749" s="79">
        <v>0</v>
      </c>
      <c r="CB749" s="79">
        <v>0</v>
      </c>
      <c r="CC749" s="79">
        <f t="shared" si="814"/>
        <v>0</v>
      </c>
      <c r="CD749" s="79">
        <f t="shared" si="815"/>
        <v>0</v>
      </c>
      <c r="CE749" s="79">
        <f t="shared" si="816"/>
        <v>0</v>
      </c>
      <c r="CF749" s="79">
        <f t="shared" si="817"/>
        <v>0</v>
      </c>
      <c r="CG749" s="79">
        <f t="shared" si="818"/>
        <v>0</v>
      </c>
      <c r="CH749" s="79">
        <f t="shared" si="819"/>
        <v>0</v>
      </c>
      <c r="CI749" s="79">
        <f t="shared" si="820"/>
        <v>0</v>
      </c>
      <c r="CJ749" s="79">
        <f t="shared" si="821"/>
        <v>0</v>
      </c>
      <c r="CK749" s="79">
        <f t="shared" si="822"/>
        <v>0</v>
      </c>
      <c r="CL749" s="79">
        <f t="shared" si="823"/>
        <v>0</v>
      </c>
      <c r="CM749" s="79">
        <f t="shared" si="824"/>
        <v>0</v>
      </c>
    </row>
    <row r="750" spans="1:91" ht="31.5">
      <c r="A750" s="73" t="s">
        <v>1602</v>
      </c>
      <c r="B750" s="90" t="s">
        <v>1607</v>
      </c>
      <c r="C750" s="75" t="s">
        <v>1608</v>
      </c>
      <c r="D750" s="79">
        <v>0</v>
      </c>
      <c r="E750" s="79">
        <v>0</v>
      </c>
      <c r="F750" s="79">
        <v>0</v>
      </c>
      <c r="G750" s="79">
        <v>0</v>
      </c>
      <c r="H750" s="79">
        <v>0</v>
      </c>
      <c r="I750" s="79">
        <v>0</v>
      </c>
      <c r="J750" s="79">
        <v>0</v>
      </c>
      <c r="K750" s="79">
        <v>0</v>
      </c>
      <c r="L750" s="79">
        <v>0</v>
      </c>
      <c r="M750" s="79">
        <v>0</v>
      </c>
      <c r="N750" s="79">
        <v>4.0600000000000005</v>
      </c>
      <c r="O750" s="79">
        <v>0</v>
      </c>
      <c r="P750" s="79">
        <v>0</v>
      </c>
      <c r="Q750" s="79">
        <v>0</v>
      </c>
      <c r="R750" s="79">
        <v>0</v>
      </c>
      <c r="S750" s="79">
        <v>0</v>
      </c>
      <c r="T750" s="79">
        <v>0</v>
      </c>
      <c r="U750" s="79">
        <v>0</v>
      </c>
      <c r="V750" s="79">
        <v>0</v>
      </c>
      <c r="W750" s="79">
        <v>0</v>
      </c>
      <c r="X750" s="79">
        <v>0</v>
      </c>
      <c r="Y750" s="79">
        <v>0.65</v>
      </c>
      <c r="Z750" s="79">
        <v>0</v>
      </c>
      <c r="AA750" s="79">
        <v>0</v>
      </c>
      <c r="AB750" s="79">
        <v>0</v>
      </c>
      <c r="AC750" s="79">
        <v>0</v>
      </c>
      <c r="AD750" s="79">
        <v>0</v>
      </c>
      <c r="AE750" s="79">
        <v>0</v>
      </c>
      <c r="AF750" s="79">
        <v>0</v>
      </c>
      <c r="AG750" s="79">
        <v>0</v>
      </c>
      <c r="AH750" s="79">
        <v>0</v>
      </c>
      <c r="AI750" s="79">
        <v>0</v>
      </c>
      <c r="AJ750" s="79">
        <v>0</v>
      </c>
      <c r="AK750" s="79">
        <v>0</v>
      </c>
      <c r="AL750" s="79">
        <v>0</v>
      </c>
      <c r="AM750" s="79">
        <v>0</v>
      </c>
      <c r="AN750" s="79">
        <v>0</v>
      </c>
      <c r="AO750" s="79">
        <v>0</v>
      </c>
      <c r="AP750" s="79">
        <v>0</v>
      </c>
      <c r="AQ750" s="79">
        <v>0</v>
      </c>
      <c r="AR750" s="79">
        <v>0</v>
      </c>
      <c r="AS750" s="79">
        <v>0</v>
      </c>
      <c r="AT750" s="79">
        <v>0</v>
      </c>
      <c r="AU750" s="79">
        <v>0.65</v>
      </c>
      <c r="AV750" s="79">
        <v>0</v>
      </c>
      <c r="AW750" s="79">
        <v>0</v>
      </c>
      <c r="AX750" s="79">
        <v>0</v>
      </c>
      <c r="AY750" s="79">
        <v>0</v>
      </c>
      <c r="AZ750" s="79">
        <v>0</v>
      </c>
      <c r="BA750" s="79">
        <v>0</v>
      </c>
      <c r="BB750" s="79">
        <v>0</v>
      </c>
      <c r="BC750" s="79">
        <v>0</v>
      </c>
      <c r="BD750" s="79">
        <v>0</v>
      </c>
      <c r="BE750" s="79">
        <v>0</v>
      </c>
      <c r="BF750" s="79">
        <v>0</v>
      </c>
      <c r="BG750" s="79">
        <v>0</v>
      </c>
      <c r="BH750" s="79">
        <v>0</v>
      </c>
      <c r="BI750" s="79">
        <v>0</v>
      </c>
      <c r="BJ750" s="79">
        <v>0</v>
      </c>
      <c r="BK750" s="79">
        <v>0</v>
      </c>
      <c r="BL750" s="79">
        <v>0</v>
      </c>
      <c r="BM750" s="79">
        <v>0</v>
      </c>
      <c r="BN750" s="79">
        <v>0</v>
      </c>
      <c r="BO750" s="79">
        <v>0</v>
      </c>
      <c r="BP750" s="79">
        <v>0</v>
      </c>
      <c r="BQ750" s="79">
        <v>0</v>
      </c>
      <c r="BR750" s="79">
        <v>0</v>
      </c>
      <c r="BS750" s="79">
        <v>0</v>
      </c>
      <c r="BT750" s="79">
        <v>0</v>
      </c>
      <c r="BU750" s="79">
        <v>0</v>
      </c>
      <c r="BV750" s="79">
        <v>0</v>
      </c>
      <c r="BW750" s="79">
        <v>0</v>
      </c>
      <c r="BX750" s="79">
        <v>0</v>
      </c>
      <c r="BY750" s="79">
        <v>0</v>
      </c>
      <c r="BZ750" s="79">
        <v>0</v>
      </c>
      <c r="CA750" s="79">
        <v>0</v>
      </c>
      <c r="CB750" s="79">
        <v>0</v>
      </c>
      <c r="CC750" s="79">
        <f t="shared" si="814"/>
        <v>0</v>
      </c>
      <c r="CD750" s="79">
        <f t="shared" si="815"/>
        <v>0</v>
      </c>
      <c r="CE750" s="79">
        <f t="shared" si="816"/>
        <v>0</v>
      </c>
      <c r="CF750" s="79">
        <f t="shared" si="817"/>
        <v>0</v>
      </c>
      <c r="CG750" s="79">
        <f t="shared" si="818"/>
        <v>0</v>
      </c>
      <c r="CH750" s="79">
        <f t="shared" si="819"/>
        <v>0</v>
      </c>
      <c r="CI750" s="79">
        <f t="shared" si="820"/>
        <v>0</v>
      </c>
      <c r="CJ750" s="79">
        <f t="shared" si="821"/>
        <v>0</v>
      </c>
      <c r="CK750" s="79">
        <f t="shared" si="822"/>
        <v>0</v>
      </c>
      <c r="CL750" s="79">
        <f t="shared" si="823"/>
        <v>0</v>
      </c>
      <c r="CM750" s="79">
        <f t="shared" si="824"/>
        <v>1.3</v>
      </c>
    </row>
    <row r="751" spans="1:91" ht="31.5">
      <c r="A751" s="73" t="s">
        <v>1602</v>
      </c>
      <c r="B751" s="90" t="s">
        <v>1609</v>
      </c>
      <c r="C751" s="75" t="s">
        <v>1610</v>
      </c>
      <c r="D751" s="79">
        <v>0</v>
      </c>
      <c r="E751" s="79">
        <v>0</v>
      </c>
      <c r="F751" s="79">
        <v>0</v>
      </c>
      <c r="G751" s="79">
        <v>0</v>
      </c>
      <c r="H751" s="79">
        <v>0</v>
      </c>
      <c r="I751" s="79">
        <v>0</v>
      </c>
      <c r="J751" s="79">
        <v>0</v>
      </c>
      <c r="K751" s="79">
        <v>0</v>
      </c>
      <c r="L751" s="79">
        <v>0</v>
      </c>
      <c r="M751" s="79">
        <v>0</v>
      </c>
      <c r="N751" s="79">
        <v>1.778</v>
      </c>
      <c r="O751" s="79">
        <v>0</v>
      </c>
      <c r="P751" s="79">
        <v>0</v>
      </c>
      <c r="Q751" s="79">
        <v>0</v>
      </c>
      <c r="R751" s="79">
        <v>0</v>
      </c>
      <c r="S751" s="79">
        <v>0</v>
      </c>
      <c r="T751" s="79">
        <v>0</v>
      </c>
      <c r="U751" s="79">
        <v>0</v>
      </c>
      <c r="V751" s="79">
        <v>0</v>
      </c>
      <c r="W751" s="79">
        <v>0</v>
      </c>
      <c r="X751" s="79">
        <v>0</v>
      </c>
      <c r="Y751" s="79">
        <v>0</v>
      </c>
      <c r="Z751" s="79">
        <v>0</v>
      </c>
      <c r="AA751" s="79">
        <v>0</v>
      </c>
      <c r="AB751" s="79">
        <v>0</v>
      </c>
      <c r="AC751" s="79">
        <v>0</v>
      </c>
      <c r="AD751" s="79">
        <v>0</v>
      </c>
      <c r="AE751" s="79">
        <v>0</v>
      </c>
      <c r="AF751" s="79">
        <v>0</v>
      </c>
      <c r="AG751" s="79">
        <v>0</v>
      </c>
      <c r="AH751" s="79">
        <v>0</v>
      </c>
      <c r="AI751" s="79">
        <v>0</v>
      </c>
      <c r="AJ751" s="79">
        <v>0.92400000000000004</v>
      </c>
      <c r="AK751" s="79">
        <v>0</v>
      </c>
      <c r="AL751" s="79">
        <v>0</v>
      </c>
      <c r="AM751" s="79">
        <v>0</v>
      </c>
      <c r="AN751" s="79">
        <v>0</v>
      </c>
      <c r="AO751" s="79">
        <v>0</v>
      </c>
      <c r="AP751" s="79">
        <v>0</v>
      </c>
      <c r="AQ751" s="79">
        <v>0</v>
      </c>
      <c r="AR751" s="79">
        <v>0</v>
      </c>
      <c r="AS751" s="79">
        <v>0</v>
      </c>
      <c r="AT751" s="79">
        <v>0</v>
      </c>
      <c r="AU751" s="79">
        <v>0</v>
      </c>
      <c r="AV751" s="79">
        <v>0</v>
      </c>
      <c r="AW751" s="79">
        <v>0</v>
      </c>
      <c r="AX751" s="79">
        <v>0</v>
      </c>
      <c r="AY751" s="79">
        <v>0</v>
      </c>
      <c r="AZ751" s="79">
        <v>0</v>
      </c>
      <c r="BA751" s="79">
        <v>0</v>
      </c>
      <c r="BB751" s="79">
        <v>0</v>
      </c>
      <c r="BC751" s="79">
        <v>0</v>
      </c>
      <c r="BD751" s="79">
        <v>0</v>
      </c>
      <c r="BE751" s="79">
        <v>0</v>
      </c>
      <c r="BF751" s="79">
        <v>0.85399999999999998</v>
      </c>
      <c r="BG751" s="79">
        <v>0</v>
      </c>
      <c r="BH751" s="79">
        <v>0</v>
      </c>
      <c r="BI751" s="79">
        <v>0</v>
      </c>
      <c r="BJ751" s="79">
        <v>0</v>
      </c>
      <c r="BK751" s="79">
        <v>0</v>
      </c>
      <c r="BL751" s="79">
        <v>0</v>
      </c>
      <c r="BM751" s="79">
        <v>0</v>
      </c>
      <c r="BN751" s="79">
        <v>0</v>
      </c>
      <c r="BO751" s="79">
        <v>0</v>
      </c>
      <c r="BP751" s="79">
        <v>0</v>
      </c>
      <c r="BQ751" s="79">
        <v>0</v>
      </c>
      <c r="BR751" s="79">
        <v>0</v>
      </c>
      <c r="BS751" s="79">
        <v>0</v>
      </c>
      <c r="BT751" s="79">
        <v>0</v>
      </c>
      <c r="BU751" s="79">
        <v>0</v>
      </c>
      <c r="BV751" s="79">
        <v>0</v>
      </c>
      <c r="BW751" s="79">
        <v>0</v>
      </c>
      <c r="BX751" s="79">
        <v>0</v>
      </c>
      <c r="BY751" s="79">
        <v>0</v>
      </c>
      <c r="BZ751" s="79">
        <v>0</v>
      </c>
      <c r="CA751" s="79">
        <v>0</v>
      </c>
      <c r="CB751" s="79">
        <v>0</v>
      </c>
      <c r="CC751" s="79">
        <f t="shared" si="814"/>
        <v>0</v>
      </c>
      <c r="CD751" s="79">
        <f t="shared" si="815"/>
        <v>0</v>
      </c>
      <c r="CE751" s="79">
        <f t="shared" si="816"/>
        <v>0</v>
      </c>
      <c r="CF751" s="79">
        <f t="shared" si="817"/>
        <v>0</v>
      </c>
      <c r="CG751" s="79">
        <f t="shared" si="818"/>
        <v>0</v>
      </c>
      <c r="CH751" s="79">
        <f t="shared" si="819"/>
        <v>0</v>
      </c>
      <c r="CI751" s="79">
        <f t="shared" si="820"/>
        <v>0</v>
      </c>
      <c r="CJ751" s="79">
        <f t="shared" si="821"/>
        <v>0</v>
      </c>
      <c r="CK751" s="79">
        <f t="shared" si="822"/>
        <v>0</v>
      </c>
      <c r="CL751" s="79">
        <f t="shared" si="823"/>
        <v>0</v>
      </c>
      <c r="CM751" s="79">
        <f t="shared" si="824"/>
        <v>1.778</v>
      </c>
    </row>
    <row r="752" spans="1:91">
      <c r="A752" s="73" t="s">
        <v>1602</v>
      </c>
      <c r="B752" s="74" t="s">
        <v>1611</v>
      </c>
      <c r="C752" s="109" t="s">
        <v>1612</v>
      </c>
      <c r="D752" s="79">
        <v>0</v>
      </c>
      <c r="E752" s="79">
        <v>0</v>
      </c>
      <c r="F752" s="79">
        <v>0</v>
      </c>
      <c r="G752" s="79">
        <v>0</v>
      </c>
      <c r="H752" s="79">
        <v>0</v>
      </c>
      <c r="I752" s="79">
        <v>0</v>
      </c>
      <c r="J752" s="79">
        <v>0</v>
      </c>
      <c r="K752" s="79">
        <v>44</v>
      </c>
      <c r="L752" s="79">
        <v>0</v>
      </c>
      <c r="M752" s="79">
        <v>0</v>
      </c>
      <c r="N752" s="79">
        <v>0</v>
      </c>
      <c r="O752" s="79">
        <v>0</v>
      </c>
      <c r="P752" s="79">
        <v>0</v>
      </c>
      <c r="Q752" s="79">
        <v>0</v>
      </c>
      <c r="R752" s="79">
        <v>0</v>
      </c>
      <c r="S752" s="79">
        <v>0</v>
      </c>
      <c r="T752" s="79">
        <v>0</v>
      </c>
      <c r="U752" s="79">
        <v>0</v>
      </c>
      <c r="V752" s="79">
        <v>0</v>
      </c>
      <c r="W752" s="79">
        <v>0</v>
      </c>
      <c r="X752" s="79">
        <v>0</v>
      </c>
      <c r="Y752" s="79">
        <v>0</v>
      </c>
      <c r="Z752" s="79">
        <v>0</v>
      </c>
      <c r="AA752" s="79">
        <v>0</v>
      </c>
      <c r="AB752" s="79">
        <v>0</v>
      </c>
      <c r="AC752" s="79">
        <v>0</v>
      </c>
      <c r="AD752" s="79">
        <v>0</v>
      </c>
      <c r="AE752" s="79">
        <v>0</v>
      </c>
      <c r="AF752" s="79">
        <v>0</v>
      </c>
      <c r="AG752" s="79">
        <v>0</v>
      </c>
      <c r="AH752" s="79">
        <v>0</v>
      </c>
      <c r="AI752" s="79">
        <v>0</v>
      </c>
      <c r="AJ752" s="79">
        <v>0</v>
      </c>
      <c r="AK752" s="79">
        <v>0</v>
      </c>
      <c r="AL752" s="79">
        <v>0</v>
      </c>
      <c r="AM752" s="79">
        <v>0</v>
      </c>
      <c r="AN752" s="79">
        <v>0</v>
      </c>
      <c r="AO752" s="79">
        <v>0</v>
      </c>
      <c r="AP752" s="79">
        <v>0</v>
      </c>
      <c r="AQ752" s="79">
        <v>0</v>
      </c>
      <c r="AR752" s="79">
        <v>0</v>
      </c>
      <c r="AS752" s="79">
        <v>0</v>
      </c>
      <c r="AT752" s="79">
        <v>0</v>
      </c>
      <c r="AU752" s="79">
        <v>0</v>
      </c>
      <c r="AV752" s="79">
        <v>0</v>
      </c>
      <c r="AW752" s="79">
        <v>0</v>
      </c>
      <c r="AX752" s="79">
        <v>0</v>
      </c>
      <c r="AY752" s="79">
        <v>0</v>
      </c>
      <c r="AZ752" s="79">
        <v>0</v>
      </c>
      <c r="BA752" s="79">
        <v>0</v>
      </c>
      <c r="BB752" s="79">
        <v>0</v>
      </c>
      <c r="BC752" s="79">
        <v>0</v>
      </c>
      <c r="BD752" s="79">
        <v>0</v>
      </c>
      <c r="BE752" s="79">
        <v>0</v>
      </c>
      <c r="BF752" s="79">
        <v>0</v>
      </c>
      <c r="BG752" s="79">
        <v>0</v>
      </c>
      <c r="BH752" s="79">
        <v>0</v>
      </c>
      <c r="BI752" s="79">
        <v>0</v>
      </c>
      <c r="BJ752" s="79">
        <v>0</v>
      </c>
      <c r="BK752" s="79">
        <v>0</v>
      </c>
      <c r="BL752" s="79">
        <v>0</v>
      </c>
      <c r="BM752" s="79">
        <v>0</v>
      </c>
      <c r="BN752" s="79">
        <v>0</v>
      </c>
      <c r="BO752" s="79">
        <v>0</v>
      </c>
      <c r="BP752" s="79">
        <v>0</v>
      </c>
      <c r="BQ752" s="79">
        <v>0</v>
      </c>
      <c r="BR752" s="79">
        <v>0</v>
      </c>
      <c r="BS752" s="79">
        <v>0</v>
      </c>
      <c r="BT752" s="79">
        <v>0</v>
      </c>
      <c r="BU752" s="79">
        <v>0</v>
      </c>
      <c r="BV752" s="79">
        <v>0</v>
      </c>
      <c r="BW752" s="79">
        <v>0</v>
      </c>
      <c r="BX752" s="79">
        <v>0</v>
      </c>
      <c r="BY752" s="79">
        <v>0</v>
      </c>
      <c r="BZ752" s="79">
        <v>0</v>
      </c>
      <c r="CA752" s="79">
        <v>0</v>
      </c>
      <c r="CB752" s="79">
        <v>0</v>
      </c>
      <c r="CC752" s="79">
        <f t="shared" si="814"/>
        <v>0</v>
      </c>
      <c r="CD752" s="79">
        <f t="shared" si="815"/>
        <v>0</v>
      </c>
      <c r="CE752" s="79">
        <f t="shared" si="816"/>
        <v>0</v>
      </c>
      <c r="CF752" s="79">
        <f t="shared" si="817"/>
        <v>0</v>
      </c>
      <c r="CG752" s="79">
        <f t="shared" si="818"/>
        <v>0</v>
      </c>
      <c r="CH752" s="79">
        <f t="shared" si="819"/>
        <v>0</v>
      </c>
      <c r="CI752" s="79">
        <f t="shared" si="820"/>
        <v>0</v>
      </c>
      <c r="CJ752" s="79">
        <f t="shared" si="821"/>
        <v>0</v>
      </c>
      <c r="CK752" s="79">
        <f t="shared" si="822"/>
        <v>0</v>
      </c>
      <c r="CL752" s="79">
        <f t="shared" si="823"/>
        <v>0</v>
      </c>
      <c r="CM752" s="79">
        <f t="shared" si="824"/>
        <v>0</v>
      </c>
    </row>
    <row r="753" spans="1:91">
      <c r="A753" s="73" t="s">
        <v>1602</v>
      </c>
      <c r="B753" s="74" t="s">
        <v>1613</v>
      </c>
      <c r="C753" s="109" t="s">
        <v>1614</v>
      </c>
      <c r="D753" s="79">
        <v>0</v>
      </c>
      <c r="E753" s="79">
        <v>0</v>
      </c>
      <c r="F753" s="79">
        <v>0</v>
      </c>
      <c r="G753" s="79">
        <v>0</v>
      </c>
      <c r="H753" s="79">
        <v>0</v>
      </c>
      <c r="I753" s="79">
        <v>0</v>
      </c>
      <c r="J753" s="79">
        <v>0</v>
      </c>
      <c r="K753" s="79">
        <v>72</v>
      </c>
      <c r="L753" s="79">
        <v>0</v>
      </c>
      <c r="M753" s="79">
        <v>0</v>
      </c>
      <c r="N753" s="79">
        <v>0</v>
      </c>
      <c r="O753" s="79">
        <v>0</v>
      </c>
      <c r="P753" s="79">
        <v>0</v>
      </c>
      <c r="Q753" s="79">
        <v>0</v>
      </c>
      <c r="R753" s="79">
        <v>0</v>
      </c>
      <c r="S753" s="79">
        <v>0</v>
      </c>
      <c r="T753" s="79">
        <v>0</v>
      </c>
      <c r="U753" s="79">
        <v>0</v>
      </c>
      <c r="V753" s="79">
        <v>0</v>
      </c>
      <c r="W753" s="79">
        <v>0</v>
      </c>
      <c r="X753" s="79">
        <v>0</v>
      </c>
      <c r="Y753" s="79">
        <v>0</v>
      </c>
      <c r="Z753" s="79">
        <v>0</v>
      </c>
      <c r="AA753" s="79">
        <v>0</v>
      </c>
      <c r="AB753" s="79">
        <v>0</v>
      </c>
      <c r="AC753" s="79">
        <v>0</v>
      </c>
      <c r="AD753" s="79">
        <v>0</v>
      </c>
      <c r="AE753" s="79">
        <v>0</v>
      </c>
      <c r="AF753" s="79">
        <v>0</v>
      </c>
      <c r="AG753" s="79">
        <v>0</v>
      </c>
      <c r="AH753" s="79">
        <v>0</v>
      </c>
      <c r="AI753" s="79">
        <v>0</v>
      </c>
      <c r="AJ753" s="79">
        <v>0</v>
      </c>
      <c r="AK753" s="79">
        <v>0</v>
      </c>
      <c r="AL753" s="79">
        <v>0</v>
      </c>
      <c r="AM753" s="79">
        <v>0</v>
      </c>
      <c r="AN753" s="79">
        <v>0</v>
      </c>
      <c r="AO753" s="79">
        <v>0</v>
      </c>
      <c r="AP753" s="79">
        <v>0</v>
      </c>
      <c r="AQ753" s="79">
        <v>0</v>
      </c>
      <c r="AR753" s="79">
        <v>0</v>
      </c>
      <c r="AS753" s="79">
        <v>0</v>
      </c>
      <c r="AT753" s="79">
        <v>0</v>
      </c>
      <c r="AU753" s="79">
        <v>0</v>
      </c>
      <c r="AV753" s="79">
        <v>0</v>
      </c>
      <c r="AW753" s="79">
        <v>0</v>
      </c>
      <c r="AX753" s="79">
        <v>0</v>
      </c>
      <c r="AY753" s="79">
        <v>0</v>
      </c>
      <c r="AZ753" s="79">
        <v>0</v>
      </c>
      <c r="BA753" s="79">
        <v>0</v>
      </c>
      <c r="BB753" s="79">
        <v>0</v>
      </c>
      <c r="BC753" s="79">
        <v>0</v>
      </c>
      <c r="BD753" s="79">
        <v>0</v>
      </c>
      <c r="BE753" s="79">
        <v>0</v>
      </c>
      <c r="BF753" s="79">
        <v>0</v>
      </c>
      <c r="BG753" s="79">
        <v>0</v>
      </c>
      <c r="BH753" s="79">
        <v>0</v>
      </c>
      <c r="BI753" s="79">
        <v>0</v>
      </c>
      <c r="BJ753" s="79">
        <v>0</v>
      </c>
      <c r="BK753" s="79">
        <v>0</v>
      </c>
      <c r="BL753" s="79">
        <v>0</v>
      </c>
      <c r="BM753" s="79">
        <v>0</v>
      </c>
      <c r="BN753" s="79">
        <v>0</v>
      </c>
      <c r="BO753" s="79">
        <v>0</v>
      </c>
      <c r="BP753" s="79">
        <v>0</v>
      </c>
      <c r="BQ753" s="79">
        <v>0</v>
      </c>
      <c r="BR753" s="79">
        <v>0</v>
      </c>
      <c r="BS753" s="79">
        <v>0</v>
      </c>
      <c r="BT753" s="79">
        <v>0</v>
      </c>
      <c r="BU753" s="79">
        <v>0</v>
      </c>
      <c r="BV753" s="79">
        <v>0</v>
      </c>
      <c r="BW753" s="79">
        <v>0</v>
      </c>
      <c r="BX753" s="79">
        <v>0</v>
      </c>
      <c r="BY753" s="79">
        <v>0</v>
      </c>
      <c r="BZ753" s="79">
        <v>0</v>
      </c>
      <c r="CA753" s="79">
        <v>0</v>
      </c>
      <c r="CB753" s="79">
        <v>0</v>
      </c>
      <c r="CC753" s="79">
        <f t="shared" si="814"/>
        <v>0</v>
      </c>
      <c r="CD753" s="79">
        <f t="shared" si="815"/>
        <v>0</v>
      </c>
      <c r="CE753" s="79">
        <f t="shared" si="816"/>
        <v>0</v>
      </c>
      <c r="CF753" s="79">
        <f t="shared" si="817"/>
        <v>0</v>
      </c>
      <c r="CG753" s="79">
        <f t="shared" si="818"/>
        <v>0</v>
      </c>
      <c r="CH753" s="79">
        <f t="shared" si="819"/>
        <v>0</v>
      </c>
      <c r="CI753" s="79">
        <f t="shared" si="820"/>
        <v>0</v>
      </c>
      <c r="CJ753" s="79">
        <f t="shared" si="821"/>
        <v>0</v>
      </c>
      <c r="CK753" s="79">
        <f t="shared" si="822"/>
        <v>0</v>
      </c>
      <c r="CL753" s="79">
        <f t="shared" si="823"/>
        <v>0</v>
      </c>
      <c r="CM753" s="79">
        <f t="shared" si="824"/>
        <v>0</v>
      </c>
    </row>
    <row r="754" spans="1:91" ht="31.5">
      <c r="A754" s="73" t="s">
        <v>1602</v>
      </c>
      <c r="B754" s="74" t="s">
        <v>1615</v>
      </c>
      <c r="C754" s="42" t="s">
        <v>1616</v>
      </c>
      <c r="D754" s="79">
        <v>0</v>
      </c>
      <c r="E754" s="79">
        <v>0</v>
      </c>
      <c r="F754" s="79">
        <v>0</v>
      </c>
      <c r="G754" s="79">
        <v>0</v>
      </c>
      <c r="H754" s="79">
        <v>0</v>
      </c>
      <c r="I754" s="79">
        <v>1</v>
      </c>
      <c r="J754" s="79">
        <v>0</v>
      </c>
      <c r="K754" s="79">
        <v>0</v>
      </c>
      <c r="L754" s="79">
        <v>0</v>
      </c>
      <c r="M754" s="79">
        <v>0</v>
      </c>
      <c r="N754" s="79">
        <v>0</v>
      </c>
      <c r="O754" s="79">
        <v>0</v>
      </c>
      <c r="P754" s="79">
        <v>0</v>
      </c>
      <c r="Q754" s="79">
        <v>0</v>
      </c>
      <c r="R754" s="79">
        <v>0</v>
      </c>
      <c r="S754" s="79">
        <v>0</v>
      </c>
      <c r="T754" s="79">
        <v>0</v>
      </c>
      <c r="U754" s="79">
        <v>0</v>
      </c>
      <c r="V754" s="79">
        <v>0</v>
      </c>
      <c r="W754" s="79">
        <v>0</v>
      </c>
      <c r="X754" s="79">
        <v>0</v>
      </c>
      <c r="Y754" s="79">
        <v>0</v>
      </c>
      <c r="Z754" s="79">
        <v>0</v>
      </c>
      <c r="AA754" s="79">
        <v>0</v>
      </c>
      <c r="AB754" s="79">
        <v>0</v>
      </c>
      <c r="AC754" s="79">
        <v>0</v>
      </c>
      <c r="AD754" s="79">
        <v>0</v>
      </c>
      <c r="AE754" s="79">
        <v>1</v>
      </c>
      <c r="AF754" s="79">
        <v>0</v>
      </c>
      <c r="AG754" s="79">
        <v>0</v>
      </c>
      <c r="AH754" s="79">
        <v>0</v>
      </c>
      <c r="AI754" s="79">
        <v>0</v>
      </c>
      <c r="AJ754" s="79">
        <v>0</v>
      </c>
      <c r="AK754" s="79">
        <v>0</v>
      </c>
      <c r="AL754" s="79">
        <v>0</v>
      </c>
      <c r="AM754" s="79">
        <v>0</v>
      </c>
      <c r="AN754" s="79">
        <v>0</v>
      </c>
      <c r="AO754" s="79">
        <v>0</v>
      </c>
      <c r="AP754" s="79">
        <v>0</v>
      </c>
      <c r="AQ754" s="79">
        <v>0</v>
      </c>
      <c r="AR754" s="79">
        <v>0</v>
      </c>
      <c r="AS754" s="79">
        <v>0</v>
      </c>
      <c r="AT754" s="79">
        <v>0</v>
      </c>
      <c r="AU754" s="79">
        <v>0</v>
      </c>
      <c r="AV754" s="79">
        <v>0</v>
      </c>
      <c r="AW754" s="79">
        <v>0</v>
      </c>
      <c r="AX754" s="79">
        <v>0</v>
      </c>
      <c r="AY754" s="79">
        <v>0</v>
      </c>
      <c r="AZ754" s="79">
        <v>0</v>
      </c>
      <c r="BA754" s="79">
        <v>0</v>
      </c>
      <c r="BB754" s="79">
        <v>0</v>
      </c>
      <c r="BC754" s="79">
        <v>0</v>
      </c>
      <c r="BD754" s="79">
        <v>0</v>
      </c>
      <c r="BE754" s="79">
        <v>0</v>
      </c>
      <c r="BF754" s="79">
        <v>0</v>
      </c>
      <c r="BG754" s="79">
        <v>0</v>
      </c>
      <c r="BH754" s="79">
        <v>0</v>
      </c>
      <c r="BI754" s="79">
        <v>0</v>
      </c>
      <c r="BJ754" s="79">
        <v>0</v>
      </c>
      <c r="BK754" s="79">
        <v>0</v>
      </c>
      <c r="BL754" s="79">
        <v>0</v>
      </c>
      <c r="BM754" s="79">
        <v>0</v>
      </c>
      <c r="BN754" s="79">
        <v>0</v>
      </c>
      <c r="BO754" s="79">
        <v>0</v>
      </c>
      <c r="BP754" s="79">
        <v>0</v>
      </c>
      <c r="BQ754" s="79">
        <v>0</v>
      </c>
      <c r="BR754" s="79">
        <v>0</v>
      </c>
      <c r="BS754" s="79">
        <v>0</v>
      </c>
      <c r="BT754" s="79">
        <v>0</v>
      </c>
      <c r="BU754" s="79">
        <v>0</v>
      </c>
      <c r="BV754" s="79">
        <v>0</v>
      </c>
      <c r="BW754" s="79">
        <v>0</v>
      </c>
      <c r="BX754" s="79">
        <v>0</v>
      </c>
      <c r="BY754" s="79">
        <v>0</v>
      </c>
      <c r="BZ754" s="79">
        <v>0</v>
      </c>
      <c r="CA754" s="79">
        <v>0</v>
      </c>
      <c r="CB754" s="79">
        <v>0</v>
      </c>
      <c r="CC754" s="79">
        <f t="shared" si="814"/>
        <v>0</v>
      </c>
      <c r="CD754" s="79">
        <f t="shared" si="815"/>
        <v>0</v>
      </c>
      <c r="CE754" s="79">
        <f t="shared" si="816"/>
        <v>0</v>
      </c>
      <c r="CF754" s="79">
        <f t="shared" si="817"/>
        <v>0</v>
      </c>
      <c r="CG754" s="79">
        <f t="shared" si="818"/>
        <v>0</v>
      </c>
      <c r="CH754" s="79">
        <f t="shared" si="819"/>
        <v>1</v>
      </c>
      <c r="CI754" s="79">
        <f t="shared" si="820"/>
        <v>0</v>
      </c>
      <c r="CJ754" s="79">
        <f t="shared" si="821"/>
        <v>0</v>
      </c>
      <c r="CK754" s="79">
        <f t="shared" si="822"/>
        <v>0</v>
      </c>
      <c r="CL754" s="79">
        <f t="shared" si="823"/>
        <v>0</v>
      </c>
      <c r="CM754" s="79">
        <f t="shared" si="824"/>
        <v>0</v>
      </c>
    </row>
    <row r="755" spans="1:91" ht="31.5">
      <c r="A755" s="73" t="s">
        <v>1602</v>
      </c>
      <c r="B755" s="74" t="s">
        <v>1617</v>
      </c>
      <c r="C755" s="42" t="s">
        <v>1618</v>
      </c>
      <c r="D755" s="79">
        <v>0</v>
      </c>
      <c r="E755" s="79">
        <v>0</v>
      </c>
      <c r="F755" s="79">
        <v>0</v>
      </c>
      <c r="G755" s="79">
        <v>0</v>
      </c>
      <c r="H755" s="79">
        <v>0</v>
      </c>
      <c r="I755" s="79">
        <v>1</v>
      </c>
      <c r="J755" s="79">
        <v>0</v>
      </c>
      <c r="K755" s="79">
        <v>0</v>
      </c>
      <c r="L755" s="79">
        <v>0</v>
      </c>
      <c r="M755" s="79">
        <v>0</v>
      </c>
      <c r="N755" s="79">
        <v>0</v>
      </c>
      <c r="O755" s="79">
        <v>0</v>
      </c>
      <c r="P755" s="79">
        <v>0</v>
      </c>
      <c r="Q755" s="79">
        <v>0</v>
      </c>
      <c r="R755" s="79">
        <v>0</v>
      </c>
      <c r="S755" s="79">
        <v>0</v>
      </c>
      <c r="T755" s="79">
        <v>0</v>
      </c>
      <c r="U755" s="79">
        <v>0</v>
      </c>
      <c r="V755" s="79">
        <v>0</v>
      </c>
      <c r="W755" s="79">
        <v>0</v>
      </c>
      <c r="X755" s="79">
        <v>0</v>
      </c>
      <c r="Y755" s="79">
        <v>0</v>
      </c>
      <c r="Z755" s="79">
        <v>0</v>
      </c>
      <c r="AA755" s="79">
        <v>0</v>
      </c>
      <c r="AB755" s="79">
        <v>0</v>
      </c>
      <c r="AC755" s="79">
        <v>0</v>
      </c>
      <c r="AD755" s="79">
        <v>0</v>
      </c>
      <c r="AE755" s="79">
        <v>1</v>
      </c>
      <c r="AF755" s="79">
        <v>0</v>
      </c>
      <c r="AG755" s="79">
        <v>0</v>
      </c>
      <c r="AH755" s="79">
        <v>0</v>
      </c>
      <c r="AI755" s="79">
        <v>0</v>
      </c>
      <c r="AJ755" s="79">
        <v>0</v>
      </c>
      <c r="AK755" s="79">
        <v>0</v>
      </c>
      <c r="AL755" s="79">
        <v>0</v>
      </c>
      <c r="AM755" s="79">
        <v>0</v>
      </c>
      <c r="AN755" s="79">
        <v>0</v>
      </c>
      <c r="AO755" s="79">
        <v>0</v>
      </c>
      <c r="AP755" s="79">
        <v>0</v>
      </c>
      <c r="AQ755" s="79">
        <v>0</v>
      </c>
      <c r="AR755" s="79">
        <v>0</v>
      </c>
      <c r="AS755" s="79">
        <v>0</v>
      </c>
      <c r="AT755" s="79">
        <v>0</v>
      </c>
      <c r="AU755" s="79">
        <v>0</v>
      </c>
      <c r="AV755" s="79">
        <v>0</v>
      </c>
      <c r="AW755" s="79">
        <v>0</v>
      </c>
      <c r="AX755" s="79">
        <v>0</v>
      </c>
      <c r="AY755" s="79">
        <v>0</v>
      </c>
      <c r="AZ755" s="79">
        <v>0</v>
      </c>
      <c r="BA755" s="79">
        <v>0</v>
      </c>
      <c r="BB755" s="79">
        <v>0</v>
      </c>
      <c r="BC755" s="79">
        <v>0</v>
      </c>
      <c r="BD755" s="79">
        <v>0</v>
      </c>
      <c r="BE755" s="79">
        <v>0</v>
      </c>
      <c r="BF755" s="79">
        <v>0</v>
      </c>
      <c r="BG755" s="79">
        <v>0</v>
      </c>
      <c r="BH755" s="79">
        <v>0</v>
      </c>
      <c r="BI755" s="79">
        <v>0</v>
      </c>
      <c r="BJ755" s="79">
        <v>0</v>
      </c>
      <c r="BK755" s="79">
        <v>0</v>
      </c>
      <c r="BL755" s="79">
        <v>0</v>
      </c>
      <c r="BM755" s="79">
        <v>0</v>
      </c>
      <c r="BN755" s="79">
        <v>0</v>
      </c>
      <c r="BO755" s="79">
        <v>0</v>
      </c>
      <c r="BP755" s="79">
        <v>0</v>
      </c>
      <c r="BQ755" s="79">
        <v>0</v>
      </c>
      <c r="BR755" s="79">
        <v>0</v>
      </c>
      <c r="BS755" s="79">
        <v>0</v>
      </c>
      <c r="BT755" s="79">
        <v>0</v>
      </c>
      <c r="BU755" s="79">
        <v>0</v>
      </c>
      <c r="BV755" s="79">
        <v>0</v>
      </c>
      <c r="BW755" s="79">
        <v>0</v>
      </c>
      <c r="BX755" s="79">
        <v>0</v>
      </c>
      <c r="BY755" s="79">
        <v>0</v>
      </c>
      <c r="BZ755" s="79">
        <v>0</v>
      </c>
      <c r="CA755" s="79">
        <v>0</v>
      </c>
      <c r="CB755" s="79">
        <v>0</v>
      </c>
      <c r="CC755" s="79">
        <f t="shared" si="814"/>
        <v>0</v>
      </c>
      <c r="CD755" s="79">
        <f t="shared" si="815"/>
        <v>0</v>
      </c>
      <c r="CE755" s="79">
        <f t="shared" si="816"/>
        <v>0</v>
      </c>
      <c r="CF755" s="79">
        <f t="shared" si="817"/>
        <v>0</v>
      </c>
      <c r="CG755" s="79">
        <f t="shared" si="818"/>
        <v>0</v>
      </c>
      <c r="CH755" s="79">
        <f t="shared" si="819"/>
        <v>1</v>
      </c>
      <c r="CI755" s="79">
        <f t="shared" si="820"/>
        <v>0</v>
      </c>
      <c r="CJ755" s="79">
        <f t="shared" si="821"/>
        <v>0</v>
      </c>
      <c r="CK755" s="79">
        <f t="shared" si="822"/>
        <v>0</v>
      </c>
      <c r="CL755" s="79">
        <f t="shared" si="823"/>
        <v>0</v>
      </c>
      <c r="CM755" s="79">
        <f t="shared" si="824"/>
        <v>0</v>
      </c>
    </row>
    <row r="756" spans="1:91" ht="31.5">
      <c r="A756" s="73" t="s">
        <v>1602</v>
      </c>
      <c r="B756" s="74" t="s">
        <v>1619</v>
      </c>
      <c r="C756" s="42" t="s">
        <v>1620</v>
      </c>
      <c r="D756" s="79">
        <v>0</v>
      </c>
      <c r="E756" s="79">
        <v>0</v>
      </c>
      <c r="F756" s="79">
        <v>0</v>
      </c>
      <c r="G756" s="79">
        <v>0</v>
      </c>
      <c r="H756" s="79">
        <v>0</v>
      </c>
      <c r="I756" s="79">
        <v>1</v>
      </c>
      <c r="J756" s="79">
        <v>0</v>
      </c>
      <c r="K756" s="79">
        <v>0</v>
      </c>
      <c r="L756" s="79">
        <v>0</v>
      </c>
      <c r="M756" s="79">
        <v>0</v>
      </c>
      <c r="N756" s="79">
        <v>0</v>
      </c>
      <c r="O756" s="79">
        <v>0</v>
      </c>
      <c r="P756" s="79">
        <v>0</v>
      </c>
      <c r="Q756" s="79">
        <v>0</v>
      </c>
      <c r="R756" s="79">
        <v>0</v>
      </c>
      <c r="S756" s="79">
        <v>0</v>
      </c>
      <c r="T756" s="79">
        <v>0</v>
      </c>
      <c r="U756" s="79">
        <v>0</v>
      </c>
      <c r="V756" s="79">
        <v>0</v>
      </c>
      <c r="W756" s="79">
        <v>0</v>
      </c>
      <c r="X756" s="79">
        <v>0</v>
      </c>
      <c r="Y756" s="79">
        <v>0</v>
      </c>
      <c r="Z756" s="79">
        <v>0</v>
      </c>
      <c r="AA756" s="79">
        <v>0</v>
      </c>
      <c r="AB756" s="79">
        <v>0</v>
      </c>
      <c r="AC756" s="79">
        <v>0</v>
      </c>
      <c r="AD756" s="79">
        <v>0</v>
      </c>
      <c r="AE756" s="79">
        <v>1</v>
      </c>
      <c r="AF756" s="79">
        <v>0</v>
      </c>
      <c r="AG756" s="79">
        <v>0</v>
      </c>
      <c r="AH756" s="79">
        <v>0</v>
      </c>
      <c r="AI756" s="79">
        <v>0</v>
      </c>
      <c r="AJ756" s="79">
        <v>0</v>
      </c>
      <c r="AK756" s="79">
        <v>0</v>
      </c>
      <c r="AL756" s="79">
        <v>0</v>
      </c>
      <c r="AM756" s="79">
        <v>0</v>
      </c>
      <c r="AN756" s="79">
        <v>0</v>
      </c>
      <c r="AO756" s="79">
        <v>0</v>
      </c>
      <c r="AP756" s="79">
        <v>0</v>
      </c>
      <c r="AQ756" s="79">
        <v>0</v>
      </c>
      <c r="AR756" s="79">
        <v>0</v>
      </c>
      <c r="AS756" s="79">
        <v>0</v>
      </c>
      <c r="AT756" s="79">
        <v>0</v>
      </c>
      <c r="AU756" s="79">
        <v>0</v>
      </c>
      <c r="AV756" s="79">
        <v>0</v>
      </c>
      <c r="AW756" s="79">
        <v>0</v>
      </c>
      <c r="AX756" s="79">
        <v>0</v>
      </c>
      <c r="AY756" s="79">
        <v>0</v>
      </c>
      <c r="AZ756" s="79">
        <v>0</v>
      </c>
      <c r="BA756" s="79">
        <v>0</v>
      </c>
      <c r="BB756" s="79">
        <v>0</v>
      </c>
      <c r="BC756" s="79">
        <v>0</v>
      </c>
      <c r="BD756" s="79">
        <v>0</v>
      </c>
      <c r="BE756" s="79">
        <v>0</v>
      </c>
      <c r="BF756" s="79">
        <v>0</v>
      </c>
      <c r="BG756" s="79">
        <v>0</v>
      </c>
      <c r="BH756" s="79">
        <v>0</v>
      </c>
      <c r="BI756" s="79">
        <v>0</v>
      </c>
      <c r="BJ756" s="79">
        <v>0</v>
      </c>
      <c r="BK756" s="79">
        <v>0</v>
      </c>
      <c r="BL756" s="79">
        <v>0</v>
      </c>
      <c r="BM756" s="79">
        <v>0</v>
      </c>
      <c r="BN756" s="79">
        <v>0</v>
      </c>
      <c r="BO756" s="79">
        <v>0</v>
      </c>
      <c r="BP756" s="79">
        <v>0</v>
      </c>
      <c r="BQ756" s="79">
        <v>0</v>
      </c>
      <c r="BR756" s="79">
        <v>0</v>
      </c>
      <c r="BS756" s="79">
        <v>0</v>
      </c>
      <c r="BT756" s="79">
        <v>0</v>
      </c>
      <c r="BU756" s="79">
        <v>0</v>
      </c>
      <c r="BV756" s="79">
        <v>0</v>
      </c>
      <c r="BW756" s="79">
        <v>0</v>
      </c>
      <c r="BX756" s="79">
        <v>0</v>
      </c>
      <c r="BY756" s="79">
        <v>0</v>
      </c>
      <c r="BZ756" s="79">
        <v>0</v>
      </c>
      <c r="CA756" s="79">
        <v>0</v>
      </c>
      <c r="CB756" s="79">
        <v>0</v>
      </c>
      <c r="CC756" s="79">
        <f t="shared" si="814"/>
        <v>0</v>
      </c>
      <c r="CD756" s="79">
        <f t="shared" si="815"/>
        <v>0</v>
      </c>
      <c r="CE756" s="79">
        <f t="shared" si="816"/>
        <v>0</v>
      </c>
      <c r="CF756" s="79">
        <f t="shared" si="817"/>
        <v>0</v>
      </c>
      <c r="CG756" s="79">
        <f t="shared" si="818"/>
        <v>0</v>
      </c>
      <c r="CH756" s="79">
        <f t="shared" si="819"/>
        <v>1</v>
      </c>
      <c r="CI756" s="79">
        <f t="shared" si="820"/>
        <v>0</v>
      </c>
      <c r="CJ756" s="79">
        <f t="shared" si="821"/>
        <v>0</v>
      </c>
      <c r="CK756" s="79">
        <f t="shared" si="822"/>
        <v>0</v>
      </c>
      <c r="CL756" s="79">
        <f t="shared" si="823"/>
        <v>0</v>
      </c>
      <c r="CM756" s="79">
        <f t="shared" si="824"/>
        <v>0</v>
      </c>
    </row>
    <row r="757" spans="1:91" ht="31.5">
      <c r="A757" s="73" t="s">
        <v>1602</v>
      </c>
      <c r="B757" s="74" t="s">
        <v>1621</v>
      </c>
      <c r="C757" s="109" t="s">
        <v>1622</v>
      </c>
      <c r="D757" s="79">
        <v>0</v>
      </c>
      <c r="E757" s="79">
        <v>0</v>
      </c>
      <c r="F757" s="79">
        <v>0</v>
      </c>
      <c r="G757" s="79">
        <v>0</v>
      </c>
      <c r="H757" s="79">
        <v>0</v>
      </c>
      <c r="I757" s="79">
        <v>0</v>
      </c>
      <c r="J757" s="79">
        <v>0</v>
      </c>
      <c r="K757" s="79">
        <v>0</v>
      </c>
      <c r="L757" s="79">
        <v>0</v>
      </c>
      <c r="M757" s="79">
        <v>0</v>
      </c>
      <c r="N757" s="79">
        <v>0</v>
      </c>
      <c r="O757" s="79">
        <v>0</v>
      </c>
      <c r="P757" s="79">
        <v>0</v>
      </c>
      <c r="Q757" s="79">
        <v>0</v>
      </c>
      <c r="R757" s="79">
        <v>0</v>
      </c>
      <c r="S757" s="79">
        <v>0</v>
      </c>
      <c r="T757" s="79">
        <v>0</v>
      </c>
      <c r="U757" s="79">
        <v>0</v>
      </c>
      <c r="V757" s="79">
        <v>0</v>
      </c>
      <c r="W757" s="79">
        <v>0</v>
      </c>
      <c r="X757" s="79">
        <v>0</v>
      </c>
      <c r="Y757" s="79">
        <v>0</v>
      </c>
      <c r="Z757" s="79">
        <v>0</v>
      </c>
      <c r="AA757" s="79">
        <v>0</v>
      </c>
      <c r="AB757" s="79">
        <v>0</v>
      </c>
      <c r="AC757" s="79">
        <v>0</v>
      </c>
      <c r="AD757" s="79">
        <v>0</v>
      </c>
      <c r="AE757" s="79">
        <v>0</v>
      </c>
      <c r="AF757" s="79">
        <v>0</v>
      </c>
      <c r="AG757" s="79">
        <v>0</v>
      </c>
      <c r="AH757" s="79">
        <v>0</v>
      </c>
      <c r="AI757" s="79">
        <v>0</v>
      </c>
      <c r="AJ757" s="79">
        <v>0</v>
      </c>
      <c r="AK757" s="79">
        <v>0</v>
      </c>
      <c r="AL757" s="79">
        <v>0</v>
      </c>
      <c r="AM757" s="79">
        <v>0</v>
      </c>
      <c r="AN757" s="79">
        <v>0</v>
      </c>
      <c r="AO757" s="79">
        <v>0</v>
      </c>
      <c r="AP757" s="79">
        <v>0</v>
      </c>
      <c r="AQ757" s="79">
        <v>0</v>
      </c>
      <c r="AR757" s="79">
        <v>0</v>
      </c>
      <c r="AS757" s="79">
        <v>0</v>
      </c>
      <c r="AT757" s="79">
        <v>0</v>
      </c>
      <c r="AU757" s="79">
        <v>0</v>
      </c>
      <c r="AV757" s="79">
        <v>0</v>
      </c>
      <c r="AW757" s="79">
        <v>0</v>
      </c>
      <c r="AX757" s="79">
        <v>0</v>
      </c>
      <c r="AY757" s="79">
        <v>0</v>
      </c>
      <c r="AZ757" s="79">
        <v>0</v>
      </c>
      <c r="BA757" s="79">
        <v>0</v>
      </c>
      <c r="BB757" s="79">
        <v>0</v>
      </c>
      <c r="BC757" s="79">
        <v>0</v>
      </c>
      <c r="BD757" s="79">
        <v>0</v>
      </c>
      <c r="BE757" s="79">
        <v>0</v>
      </c>
      <c r="BF757" s="79">
        <v>0</v>
      </c>
      <c r="BG757" s="79">
        <v>0</v>
      </c>
      <c r="BH757" s="79">
        <v>0</v>
      </c>
      <c r="BI757" s="79">
        <v>0</v>
      </c>
      <c r="BJ757" s="79">
        <v>0</v>
      </c>
      <c r="BK757" s="79">
        <v>0</v>
      </c>
      <c r="BL757" s="79">
        <v>0</v>
      </c>
      <c r="BM757" s="79">
        <v>0</v>
      </c>
      <c r="BN757" s="79">
        <v>0</v>
      </c>
      <c r="BO757" s="79">
        <v>0</v>
      </c>
      <c r="BP757" s="79">
        <v>0</v>
      </c>
      <c r="BQ757" s="79">
        <v>0</v>
      </c>
      <c r="BR757" s="79">
        <v>0</v>
      </c>
      <c r="BS757" s="79">
        <v>0</v>
      </c>
      <c r="BT757" s="79">
        <v>0</v>
      </c>
      <c r="BU757" s="79">
        <v>0</v>
      </c>
      <c r="BV757" s="79">
        <v>0</v>
      </c>
      <c r="BW757" s="79">
        <v>0</v>
      </c>
      <c r="BX757" s="79">
        <v>0</v>
      </c>
      <c r="BY757" s="79">
        <v>0</v>
      </c>
      <c r="BZ757" s="79">
        <v>0</v>
      </c>
      <c r="CA757" s="79">
        <v>0</v>
      </c>
      <c r="CB757" s="79">
        <v>0</v>
      </c>
      <c r="CC757" s="79">
        <f t="shared" si="814"/>
        <v>0</v>
      </c>
      <c r="CD757" s="79">
        <f t="shared" si="815"/>
        <v>0</v>
      </c>
      <c r="CE757" s="79">
        <f t="shared" si="816"/>
        <v>0</v>
      </c>
      <c r="CF757" s="79">
        <f t="shared" si="817"/>
        <v>0</v>
      </c>
      <c r="CG757" s="79">
        <f t="shared" si="818"/>
        <v>0</v>
      </c>
      <c r="CH757" s="79">
        <f t="shared" si="819"/>
        <v>0</v>
      </c>
      <c r="CI757" s="79">
        <f t="shared" si="820"/>
        <v>0</v>
      </c>
      <c r="CJ757" s="79">
        <f t="shared" si="821"/>
        <v>0</v>
      </c>
      <c r="CK757" s="79">
        <f t="shared" si="822"/>
        <v>0</v>
      </c>
      <c r="CL757" s="79">
        <f t="shared" si="823"/>
        <v>0</v>
      </c>
      <c r="CM757" s="79">
        <f t="shared" si="824"/>
        <v>0</v>
      </c>
    </row>
    <row r="758" spans="1:91" ht="31.5">
      <c r="A758" s="73" t="s">
        <v>1602</v>
      </c>
      <c r="B758" s="74" t="s">
        <v>1623</v>
      </c>
      <c r="C758" s="42" t="s">
        <v>1624</v>
      </c>
      <c r="D758" s="79">
        <v>0</v>
      </c>
      <c r="E758" s="79">
        <v>0</v>
      </c>
      <c r="F758" s="79">
        <v>0</v>
      </c>
      <c r="G758" s="79">
        <v>0</v>
      </c>
      <c r="H758" s="79">
        <v>0</v>
      </c>
      <c r="I758" s="79">
        <v>1</v>
      </c>
      <c r="J758" s="79">
        <v>0</v>
      </c>
      <c r="K758" s="79">
        <v>0</v>
      </c>
      <c r="L758" s="79">
        <v>0</v>
      </c>
      <c r="M758" s="79">
        <v>0</v>
      </c>
      <c r="N758" s="79">
        <v>0</v>
      </c>
      <c r="O758" s="79">
        <v>0</v>
      </c>
      <c r="P758" s="79">
        <v>0</v>
      </c>
      <c r="Q758" s="79">
        <v>0</v>
      </c>
      <c r="R758" s="79">
        <v>0</v>
      </c>
      <c r="S758" s="79">
        <v>0</v>
      </c>
      <c r="T758" s="79">
        <v>0</v>
      </c>
      <c r="U758" s="79">
        <v>0</v>
      </c>
      <c r="V758" s="79">
        <v>0</v>
      </c>
      <c r="W758" s="79">
        <v>0</v>
      </c>
      <c r="X758" s="79">
        <v>0</v>
      </c>
      <c r="Y758" s="79">
        <v>0</v>
      </c>
      <c r="Z758" s="79">
        <v>0</v>
      </c>
      <c r="AA758" s="79">
        <v>0</v>
      </c>
      <c r="AB758" s="79">
        <v>0</v>
      </c>
      <c r="AC758" s="79">
        <v>0</v>
      </c>
      <c r="AD758" s="79">
        <v>0</v>
      </c>
      <c r="AE758" s="79">
        <v>1</v>
      </c>
      <c r="AF758" s="79">
        <v>0</v>
      </c>
      <c r="AG758" s="79">
        <v>0</v>
      </c>
      <c r="AH758" s="79">
        <v>0</v>
      </c>
      <c r="AI758" s="79">
        <v>0</v>
      </c>
      <c r="AJ758" s="79">
        <v>0</v>
      </c>
      <c r="AK758" s="79">
        <v>0</v>
      </c>
      <c r="AL758" s="79">
        <v>0</v>
      </c>
      <c r="AM758" s="79">
        <v>0</v>
      </c>
      <c r="AN758" s="79">
        <v>0</v>
      </c>
      <c r="AO758" s="79">
        <v>0</v>
      </c>
      <c r="AP758" s="79">
        <v>0</v>
      </c>
      <c r="AQ758" s="79">
        <v>0</v>
      </c>
      <c r="AR758" s="79">
        <v>0</v>
      </c>
      <c r="AS758" s="79">
        <v>0</v>
      </c>
      <c r="AT758" s="79">
        <v>0</v>
      </c>
      <c r="AU758" s="79">
        <v>0</v>
      </c>
      <c r="AV758" s="79">
        <v>0</v>
      </c>
      <c r="AW758" s="79">
        <v>0</v>
      </c>
      <c r="AX758" s="79">
        <v>0</v>
      </c>
      <c r="AY758" s="79">
        <v>0</v>
      </c>
      <c r="AZ758" s="79">
        <v>0</v>
      </c>
      <c r="BA758" s="79">
        <v>0</v>
      </c>
      <c r="BB758" s="79">
        <v>0</v>
      </c>
      <c r="BC758" s="79">
        <v>0</v>
      </c>
      <c r="BD758" s="79">
        <v>0</v>
      </c>
      <c r="BE758" s="79">
        <v>0</v>
      </c>
      <c r="BF758" s="79">
        <v>0</v>
      </c>
      <c r="BG758" s="79">
        <v>0</v>
      </c>
      <c r="BH758" s="79">
        <v>0</v>
      </c>
      <c r="BI758" s="79">
        <v>0</v>
      </c>
      <c r="BJ758" s="79">
        <v>0</v>
      </c>
      <c r="BK758" s="79">
        <v>0</v>
      </c>
      <c r="BL758" s="79">
        <v>0</v>
      </c>
      <c r="BM758" s="79">
        <v>0</v>
      </c>
      <c r="BN758" s="79">
        <v>0</v>
      </c>
      <c r="BO758" s="79">
        <v>0</v>
      </c>
      <c r="BP758" s="79">
        <v>0</v>
      </c>
      <c r="BQ758" s="79">
        <v>0</v>
      </c>
      <c r="BR758" s="79">
        <v>0</v>
      </c>
      <c r="BS758" s="79">
        <v>0</v>
      </c>
      <c r="BT758" s="79">
        <v>0</v>
      </c>
      <c r="BU758" s="79">
        <v>0</v>
      </c>
      <c r="BV758" s="79">
        <v>0</v>
      </c>
      <c r="BW758" s="79">
        <v>0</v>
      </c>
      <c r="BX758" s="79">
        <v>0</v>
      </c>
      <c r="BY758" s="79">
        <v>0</v>
      </c>
      <c r="BZ758" s="79">
        <v>0</v>
      </c>
      <c r="CA758" s="79">
        <v>0</v>
      </c>
      <c r="CB758" s="79">
        <v>0</v>
      </c>
      <c r="CC758" s="79">
        <f t="shared" si="814"/>
        <v>0</v>
      </c>
      <c r="CD758" s="79">
        <f t="shared" si="815"/>
        <v>0</v>
      </c>
      <c r="CE758" s="79">
        <f t="shared" si="816"/>
        <v>0</v>
      </c>
      <c r="CF758" s="79">
        <f t="shared" si="817"/>
        <v>0</v>
      </c>
      <c r="CG758" s="79">
        <f t="shared" si="818"/>
        <v>0</v>
      </c>
      <c r="CH758" s="79">
        <f t="shared" si="819"/>
        <v>1</v>
      </c>
      <c r="CI758" s="79">
        <f t="shared" si="820"/>
        <v>0</v>
      </c>
      <c r="CJ758" s="79">
        <f t="shared" si="821"/>
        <v>0</v>
      </c>
      <c r="CK758" s="79">
        <f t="shared" si="822"/>
        <v>0</v>
      </c>
      <c r="CL758" s="79">
        <f t="shared" si="823"/>
        <v>0</v>
      </c>
      <c r="CM758" s="79">
        <f t="shared" si="824"/>
        <v>0</v>
      </c>
    </row>
    <row r="759" spans="1:91" ht="31.5">
      <c r="A759" s="73" t="s">
        <v>170</v>
      </c>
      <c r="B759" s="67" t="s">
        <v>368</v>
      </c>
      <c r="C759" s="67" t="s">
        <v>202</v>
      </c>
      <c r="D759" s="84">
        <f t="shared" ref="D759:BO759" si="825">D760+D800+D802+D866</f>
        <v>0</v>
      </c>
      <c r="E759" s="84">
        <f t="shared" si="825"/>
        <v>0</v>
      </c>
      <c r="F759" s="84">
        <f t="shared" si="825"/>
        <v>16.46302</v>
      </c>
      <c r="G759" s="84">
        <f t="shared" si="825"/>
        <v>0</v>
      </c>
      <c r="H759" s="84">
        <f t="shared" si="825"/>
        <v>0</v>
      </c>
      <c r="I759" s="84">
        <f t="shared" si="825"/>
        <v>632</v>
      </c>
      <c r="J759" s="84">
        <f t="shared" si="825"/>
        <v>36.848563935700064</v>
      </c>
      <c r="K759" s="84">
        <f t="shared" si="825"/>
        <v>0</v>
      </c>
      <c r="L759" s="84">
        <f t="shared" si="825"/>
        <v>0</v>
      </c>
      <c r="M759" s="84">
        <f t="shared" si="825"/>
        <v>0</v>
      </c>
      <c r="N759" s="84">
        <f t="shared" si="825"/>
        <v>5.0000000000000001E-3</v>
      </c>
      <c r="O759" s="84">
        <f t="shared" si="825"/>
        <v>0</v>
      </c>
      <c r="P759" s="84">
        <f t="shared" si="825"/>
        <v>0</v>
      </c>
      <c r="Q759" s="84">
        <f t="shared" si="825"/>
        <v>2.7793999999999999</v>
      </c>
      <c r="R759" s="84">
        <f t="shared" si="825"/>
        <v>0</v>
      </c>
      <c r="S759" s="84">
        <f t="shared" si="825"/>
        <v>0</v>
      </c>
      <c r="T759" s="84">
        <f t="shared" si="825"/>
        <v>33</v>
      </c>
      <c r="U759" s="84">
        <f t="shared" si="825"/>
        <v>2.8559999999999999</v>
      </c>
      <c r="V759" s="84">
        <f t="shared" si="825"/>
        <v>0</v>
      </c>
      <c r="W759" s="84">
        <f t="shared" si="825"/>
        <v>0</v>
      </c>
      <c r="X759" s="84">
        <f t="shared" si="825"/>
        <v>0</v>
      </c>
      <c r="Y759" s="84">
        <f t="shared" si="825"/>
        <v>0</v>
      </c>
      <c r="Z759" s="84">
        <f t="shared" si="825"/>
        <v>0</v>
      </c>
      <c r="AA759" s="84">
        <f t="shared" si="825"/>
        <v>0</v>
      </c>
      <c r="AB759" s="84">
        <f t="shared" si="825"/>
        <v>2.2338</v>
      </c>
      <c r="AC759" s="84">
        <f t="shared" si="825"/>
        <v>0</v>
      </c>
      <c r="AD759" s="84">
        <f t="shared" si="825"/>
        <v>0</v>
      </c>
      <c r="AE759" s="84">
        <f t="shared" si="825"/>
        <v>76</v>
      </c>
      <c r="AF759" s="84">
        <f t="shared" si="825"/>
        <v>2.589</v>
      </c>
      <c r="AG759" s="84">
        <f t="shared" si="825"/>
        <v>0</v>
      </c>
      <c r="AH759" s="84">
        <f t="shared" si="825"/>
        <v>0</v>
      </c>
      <c r="AI759" s="84">
        <f t="shared" si="825"/>
        <v>0</v>
      </c>
      <c r="AJ759" s="84">
        <f t="shared" si="825"/>
        <v>0</v>
      </c>
      <c r="AK759" s="84">
        <f t="shared" si="825"/>
        <v>0</v>
      </c>
      <c r="AL759" s="84">
        <f t="shared" si="825"/>
        <v>0</v>
      </c>
      <c r="AM759" s="84">
        <f t="shared" si="825"/>
        <v>2.9350000000000001</v>
      </c>
      <c r="AN759" s="84">
        <f t="shared" si="825"/>
        <v>0</v>
      </c>
      <c r="AO759" s="84">
        <f t="shared" si="825"/>
        <v>0</v>
      </c>
      <c r="AP759" s="84">
        <f t="shared" si="825"/>
        <v>58</v>
      </c>
      <c r="AQ759" s="84">
        <f t="shared" si="825"/>
        <v>1.5248781808491403</v>
      </c>
      <c r="AR759" s="84">
        <f t="shared" si="825"/>
        <v>0</v>
      </c>
      <c r="AS759" s="84">
        <f t="shared" si="825"/>
        <v>0</v>
      </c>
      <c r="AT759" s="84">
        <f t="shared" si="825"/>
        <v>0</v>
      </c>
      <c r="AU759" s="84">
        <f t="shared" si="825"/>
        <v>5.0000000000000001E-3</v>
      </c>
      <c r="AV759" s="84">
        <f t="shared" si="825"/>
        <v>0</v>
      </c>
      <c r="AW759" s="84">
        <f t="shared" si="825"/>
        <v>0</v>
      </c>
      <c r="AX759" s="84">
        <f t="shared" si="825"/>
        <v>2.2799999999999998</v>
      </c>
      <c r="AY759" s="84">
        <f t="shared" si="825"/>
        <v>0</v>
      </c>
      <c r="AZ759" s="84">
        <f t="shared" si="825"/>
        <v>0</v>
      </c>
      <c r="BA759" s="84">
        <f t="shared" si="825"/>
        <v>35</v>
      </c>
      <c r="BB759" s="84">
        <f t="shared" si="825"/>
        <v>6.0898659999999998</v>
      </c>
      <c r="BC759" s="84">
        <f t="shared" si="825"/>
        <v>0</v>
      </c>
      <c r="BD759" s="84">
        <f t="shared" si="825"/>
        <v>0</v>
      </c>
      <c r="BE759" s="84">
        <f t="shared" si="825"/>
        <v>0</v>
      </c>
      <c r="BF759" s="84">
        <f t="shared" si="825"/>
        <v>0</v>
      </c>
      <c r="BG759" s="84">
        <f t="shared" si="825"/>
        <v>0</v>
      </c>
      <c r="BH759" s="84">
        <f t="shared" si="825"/>
        <v>0</v>
      </c>
      <c r="BI759" s="84">
        <f t="shared" si="825"/>
        <v>0.94</v>
      </c>
      <c r="BJ759" s="84">
        <f t="shared" si="825"/>
        <v>0</v>
      </c>
      <c r="BK759" s="84">
        <f t="shared" si="825"/>
        <v>0</v>
      </c>
      <c r="BL759" s="84">
        <f t="shared" si="825"/>
        <v>38</v>
      </c>
      <c r="BM759" s="84">
        <f t="shared" si="825"/>
        <v>4.7540773939393937</v>
      </c>
      <c r="BN759" s="84">
        <f t="shared" si="825"/>
        <v>0</v>
      </c>
      <c r="BO759" s="84">
        <f t="shared" si="825"/>
        <v>0</v>
      </c>
      <c r="BP759" s="84">
        <f t="shared" ref="BP759:CM759" si="826">BP760+BP800+BP802+BP866</f>
        <v>0</v>
      </c>
      <c r="BQ759" s="84">
        <f t="shared" si="826"/>
        <v>0</v>
      </c>
      <c r="BR759" s="84">
        <f t="shared" si="826"/>
        <v>0</v>
      </c>
      <c r="BS759" s="84">
        <f t="shared" si="826"/>
        <v>0</v>
      </c>
      <c r="BT759" s="84">
        <f t="shared" si="826"/>
        <v>1.5840000000000001</v>
      </c>
      <c r="BU759" s="84">
        <f t="shared" si="826"/>
        <v>0</v>
      </c>
      <c r="BV759" s="84">
        <f t="shared" si="826"/>
        <v>0</v>
      </c>
      <c r="BW759" s="84">
        <f t="shared" si="826"/>
        <v>62</v>
      </c>
      <c r="BX759" s="84">
        <f t="shared" si="826"/>
        <v>1.7133333333333334</v>
      </c>
      <c r="BY759" s="84">
        <f t="shared" si="826"/>
        <v>0</v>
      </c>
      <c r="BZ759" s="84">
        <f t="shared" si="826"/>
        <v>0</v>
      </c>
      <c r="CA759" s="84">
        <f t="shared" si="826"/>
        <v>0</v>
      </c>
      <c r="CB759" s="84">
        <f t="shared" si="826"/>
        <v>0</v>
      </c>
      <c r="CC759" s="84">
        <f t="shared" si="826"/>
        <v>0</v>
      </c>
      <c r="CD759" s="84">
        <f t="shared" si="826"/>
        <v>0</v>
      </c>
      <c r="CE759" s="84">
        <f t="shared" si="826"/>
        <v>12.7522</v>
      </c>
      <c r="CF759" s="84">
        <f t="shared" si="826"/>
        <v>0</v>
      </c>
      <c r="CG759" s="84">
        <f t="shared" si="826"/>
        <v>0</v>
      </c>
      <c r="CH759" s="84">
        <f t="shared" si="826"/>
        <v>302</v>
      </c>
      <c r="CI759" s="84">
        <f t="shared" si="826"/>
        <v>19.527154908121865</v>
      </c>
      <c r="CJ759" s="84">
        <f t="shared" si="826"/>
        <v>0</v>
      </c>
      <c r="CK759" s="84">
        <f t="shared" si="826"/>
        <v>0</v>
      </c>
      <c r="CL759" s="84">
        <f t="shared" si="826"/>
        <v>0</v>
      </c>
      <c r="CM759" s="84">
        <f t="shared" si="826"/>
        <v>5.0000000000000001E-3</v>
      </c>
    </row>
    <row r="760" spans="1:91" ht="47.25">
      <c r="A760" s="73" t="s">
        <v>1625</v>
      </c>
      <c r="B760" s="67" t="s">
        <v>370</v>
      </c>
      <c r="C760" s="67" t="s">
        <v>202</v>
      </c>
      <c r="D760" s="84">
        <f t="shared" ref="D760:N760" si="827">SUM(D761:D799)</f>
        <v>0</v>
      </c>
      <c r="E760" s="84">
        <f t="shared" si="827"/>
        <v>0</v>
      </c>
      <c r="F760" s="84">
        <f t="shared" si="827"/>
        <v>0</v>
      </c>
      <c r="G760" s="84">
        <f t="shared" si="827"/>
        <v>0</v>
      </c>
      <c r="H760" s="84">
        <f t="shared" si="827"/>
        <v>0</v>
      </c>
      <c r="I760" s="84">
        <f t="shared" si="827"/>
        <v>102</v>
      </c>
      <c r="J760" s="84">
        <f t="shared" si="827"/>
        <v>0</v>
      </c>
      <c r="K760" s="84">
        <f t="shared" si="827"/>
        <v>0</v>
      </c>
      <c r="L760" s="84">
        <f t="shared" si="827"/>
        <v>0</v>
      </c>
      <c r="M760" s="84">
        <f t="shared" si="827"/>
        <v>0</v>
      </c>
      <c r="N760" s="84">
        <f t="shared" si="827"/>
        <v>0</v>
      </c>
      <c r="O760" s="84">
        <f t="shared" ref="O760:BZ760" si="828">SUM(O761:O799)</f>
        <v>0</v>
      </c>
      <c r="P760" s="84">
        <f t="shared" si="828"/>
        <v>0</v>
      </c>
      <c r="Q760" s="84">
        <f t="shared" si="828"/>
        <v>0</v>
      </c>
      <c r="R760" s="84">
        <f t="shared" si="828"/>
        <v>0</v>
      </c>
      <c r="S760" s="84">
        <f t="shared" si="828"/>
        <v>0</v>
      </c>
      <c r="T760" s="84">
        <f t="shared" si="828"/>
        <v>19</v>
      </c>
      <c r="U760" s="84">
        <f t="shared" si="828"/>
        <v>0</v>
      </c>
      <c r="V760" s="84">
        <f t="shared" si="828"/>
        <v>0</v>
      </c>
      <c r="W760" s="84">
        <f t="shared" si="828"/>
        <v>0</v>
      </c>
      <c r="X760" s="84">
        <f t="shared" si="828"/>
        <v>0</v>
      </c>
      <c r="Y760" s="84">
        <f t="shared" si="828"/>
        <v>0</v>
      </c>
      <c r="Z760" s="84">
        <f t="shared" si="828"/>
        <v>0</v>
      </c>
      <c r="AA760" s="84">
        <f t="shared" si="828"/>
        <v>0</v>
      </c>
      <c r="AB760" s="84">
        <f t="shared" si="828"/>
        <v>0</v>
      </c>
      <c r="AC760" s="84">
        <f t="shared" si="828"/>
        <v>0</v>
      </c>
      <c r="AD760" s="84">
        <f t="shared" si="828"/>
        <v>0</v>
      </c>
      <c r="AE760" s="84">
        <f t="shared" si="828"/>
        <v>7</v>
      </c>
      <c r="AF760" s="84">
        <f t="shared" si="828"/>
        <v>0</v>
      </c>
      <c r="AG760" s="84">
        <f t="shared" si="828"/>
        <v>0</v>
      </c>
      <c r="AH760" s="84">
        <f t="shared" si="828"/>
        <v>0</v>
      </c>
      <c r="AI760" s="84">
        <f t="shared" si="828"/>
        <v>0</v>
      </c>
      <c r="AJ760" s="84">
        <f t="shared" si="828"/>
        <v>0</v>
      </c>
      <c r="AK760" s="84">
        <f t="shared" si="828"/>
        <v>0</v>
      </c>
      <c r="AL760" s="84">
        <f t="shared" si="828"/>
        <v>0</v>
      </c>
      <c r="AM760" s="84">
        <f t="shared" si="828"/>
        <v>0</v>
      </c>
      <c r="AN760" s="84">
        <f t="shared" si="828"/>
        <v>0</v>
      </c>
      <c r="AO760" s="84">
        <f t="shared" si="828"/>
        <v>0</v>
      </c>
      <c r="AP760" s="84">
        <f t="shared" si="828"/>
        <v>14</v>
      </c>
      <c r="AQ760" s="84">
        <f t="shared" si="828"/>
        <v>0</v>
      </c>
      <c r="AR760" s="84">
        <f t="shared" si="828"/>
        <v>0</v>
      </c>
      <c r="AS760" s="84">
        <f t="shared" si="828"/>
        <v>0</v>
      </c>
      <c r="AT760" s="84">
        <f t="shared" si="828"/>
        <v>0</v>
      </c>
      <c r="AU760" s="84">
        <f t="shared" si="828"/>
        <v>0</v>
      </c>
      <c r="AV760" s="84">
        <f t="shared" si="828"/>
        <v>0</v>
      </c>
      <c r="AW760" s="84">
        <f t="shared" si="828"/>
        <v>0</v>
      </c>
      <c r="AX760" s="84">
        <f t="shared" si="828"/>
        <v>0</v>
      </c>
      <c r="AY760" s="84">
        <f t="shared" si="828"/>
        <v>0</v>
      </c>
      <c r="AZ760" s="84">
        <f t="shared" si="828"/>
        <v>0</v>
      </c>
      <c r="BA760" s="84">
        <f t="shared" si="828"/>
        <v>7</v>
      </c>
      <c r="BB760" s="84">
        <f t="shared" si="828"/>
        <v>0</v>
      </c>
      <c r="BC760" s="84">
        <f t="shared" si="828"/>
        <v>0</v>
      </c>
      <c r="BD760" s="84">
        <f t="shared" si="828"/>
        <v>0</v>
      </c>
      <c r="BE760" s="84">
        <f t="shared" si="828"/>
        <v>0</v>
      </c>
      <c r="BF760" s="84">
        <f t="shared" si="828"/>
        <v>0</v>
      </c>
      <c r="BG760" s="84">
        <f t="shared" si="828"/>
        <v>0</v>
      </c>
      <c r="BH760" s="84">
        <f t="shared" si="828"/>
        <v>0</v>
      </c>
      <c r="BI760" s="84">
        <f t="shared" si="828"/>
        <v>0</v>
      </c>
      <c r="BJ760" s="84">
        <f t="shared" si="828"/>
        <v>0</v>
      </c>
      <c r="BK760" s="84">
        <f t="shared" si="828"/>
        <v>0</v>
      </c>
      <c r="BL760" s="84">
        <f t="shared" si="828"/>
        <v>12</v>
      </c>
      <c r="BM760" s="84">
        <f t="shared" si="828"/>
        <v>0</v>
      </c>
      <c r="BN760" s="84">
        <f t="shared" si="828"/>
        <v>0</v>
      </c>
      <c r="BO760" s="84">
        <f t="shared" si="828"/>
        <v>0</v>
      </c>
      <c r="BP760" s="84">
        <f t="shared" si="828"/>
        <v>0</v>
      </c>
      <c r="BQ760" s="84">
        <f t="shared" si="828"/>
        <v>0</v>
      </c>
      <c r="BR760" s="84">
        <f t="shared" si="828"/>
        <v>0</v>
      </c>
      <c r="BS760" s="84">
        <f t="shared" si="828"/>
        <v>0</v>
      </c>
      <c r="BT760" s="84">
        <f t="shared" si="828"/>
        <v>0</v>
      </c>
      <c r="BU760" s="84">
        <f t="shared" si="828"/>
        <v>0</v>
      </c>
      <c r="BV760" s="84">
        <f t="shared" si="828"/>
        <v>0</v>
      </c>
      <c r="BW760" s="84">
        <f t="shared" si="828"/>
        <v>11</v>
      </c>
      <c r="BX760" s="84">
        <f t="shared" si="828"/>
        <v>0</v>
      </c>
      <c r="BY760" s="84">
        <f t="shared" si="828"/>
        <v>0</v>
      </c>
      <c r="BZ760" s="84">
        <f t="shared" si="828"/>
        <v>0</v>
      </c>
      <c r="CA760" s="84">
        <f t="shared" ref="CA760:CM760" si="829">SUM(CA761:CA799)</f>
        <v>0</v>
      </c>
      <c r="CB760" s="84">
        <f t="shared" si="829"/>
        <v>0</v>
      </c>
      <c r="CC760" s="84">
        <f t="shared" si="829"/>
        <v>0</v>
      </c>
      <c r="CD760" s="84">
        <f t="shared" si="829"/>
        <v>0</v>
      </c>
      <c r="CE760" s="84">
        <f t="shared" si="829"/>
        <v>0</v>
      </c>
      <c r="CF760" s="84">
        <f t="shared" si="829"/>
        <v>0</v>
      </c>
      <c r="CG760" s="84">
        <f t="shared" si="829"/>
        <v>0</v>
      </c>
      <c r="CH760" s="84">
        <f t="shared" si="829"/>
        <v>70</v>
      </c>
      <c r="CI760" s="84">
        <f t="shared" si="829"/>
        <v>0</v>
      </c>
      <c r="CJ760" s="84">
        <f t="shared" si="829"/>
        <v>0</v>
      </c>
      <c r="CK760" s="84">
        <f t="shared" si="829"/>
        <v>0</v>
      </c>
      <c r="CL760" s="84">
        <f t="shared" si="829"/>
        <v>0</v>
      </c>
      <c r="CM760" s="84">
        <f t="shared" si="829"/>
        <v>0</v>
      </c>
    </row>
    <row r="761" spans="1:91" ht="47.25">
      <c r="A761" s="73" t="s">
        <v>1625</v>
      </c>
      <c r="B761" s="74" t="s">
        <v>1626</v>
      </c>
      <c r="C761" s="109" t="s">
        <v>1627</v>
      </c>
      <c r="D761" s="79">
        <v>0</v>
      </c>
      <c r="E761" s="79">
        <v>0</v>
      </c>
      <c r="F761" s="79">
        <v>0</v>
      </c>
      <c r="G761" s="79">
        <v>0</v>
      </c>
      <c r="H761" s="79">
        <v>0</v>
      </c>
      <c r="I761" s="79">
        <v>1</v>
      </c>
      <c r="J761" s="79">
        <v>0</v>
      </c>
      <c r="K761" s="79">
        <v>0</v>
      </c>
      <c r="L761" s="79">
        <v>0</v>
      </c>
      <c r="M761" s="79">
        <v>0</v>
      </c>
      <c r="N761" s="79">
        <v>0</v>
      </c>
      <c r="O761" s="79">
        <v>0</v>
      </c>
      <c r="P761" s="79">
        <v>0</v>
      </c>
      <c r="Q761" s="79">
        <v>0</v>
      </c>
      <c r="R761" s="79">
        <v>0</v>
      </c>
      <c r="S761" s="79">
        <v>0</v>
      </c>
      <c r="T761" s="79">
        <v>1</v>
      </c>
      <c r="U761" s="79">
        <v>0</v>
      </c>
      <c r="V761" s="79">
        <v>0</v>
      </c>
      <c r="W761" s="79">
        <v>0</v>
      </c>
      <c r="X761" s="79">
        <v>0</v>
      </c>
      <c r="Y761" s="79">
        <v>0</v>
      </c>
      <c r="Z761" s="79">
        <v>0</v>
      </c>
      <c r="AA761" s="79">
        <v>0</v>
      </c>
      <c r="AB761" s="79">
        <v>0</v>
      </c>
      <c r="AC761" s="79">
        <v>0</v>
      </c>
      <c r="AD761" s="79">
        <v>0</v>
      </c>
      <c r="AE761" s="79">
        <v>0</v>
      </c>
      <c r="AF761" s="79">
        <v>0</v>
      </c>
      <c r="AG761" s="79">
        <v>0</v>
      </c>
      <c r="AH761" s="79">
        <v>0</v>
      </c>
      <c r="AI761" s="79">
        <v>0</v>
      </c>
      <c r="AJ761" s="79">
        <v>0</v>
      </c>
      <c r="AK761" s="79">
        <v>0</v>
      </c>
      <c r="AL761" s="79">
        <v>0</v>
      </c>
      <c r="AM761" s="79">
        <v>0</v>
      </c>
      <c r="AN761" s="79">
        <v>0</v>
      </c>
      <c r="AO761" s="79">
        <v>0</v>
      </c>
      <c r="AP761" s="79">
        <v>0</v>
      </c>
      <c r="AQ761" s="79">
        <v>0</v>
      </c>
      <c r="AR761" s="79">
        <v>0</v>
      </c>
      <c r="AS761" s="79">
        <v>0</v>
      </c>
      <c r="AT761" s="79">
        <v>0</v>
      </c>
      <c r="AU761" s="79">
        <v>0</v>
      </c>
      <c r="AV761" s="79">
        <v>0</v>
      </c>
      <c r="AW761" s="79">
        <v>0</v>
      </c>
      <c r="AX761" s="79">
        <v>0</v>
      </c>
      <c r="AY761" s="79">
        <v>0</v>
      </c>
      <c r="AZ761" s="79">
        <v>0</v>
      </c>
      <c r="BA761" s="79">
        <v>0</v>
      </c>
      <c r="BB761" s="79">
        <v>0</v>
      </c>
      <c r="BC761" s="79">
        <v>0</v>
      </c>
      <c r="BD761" s="79">
        <v>0</v>
      </c>
      <c r="BE761" s="79">
        <v>0</v>
      </c>
      <c r="BF761" s="79">
        <v>0</v>
      </c>
      <c r="BG761" s="79">
        <v>0</v>
      </c>
      <c r="BH761" s="79">
        <v>0</v>
      </c>
      <c r="BI761" s="79">
        <v>0</v>
      </c>
      <c r="BJ761" s="79">
        <v>0</v>
      </c>
      <c r="BK761" s="79">
        <v>0</v>
      </c>
      <c r="BL761" s="79">
        <v>0</v>
      </c>
      <c r="BM761" s="79">
        <v>0</v>
      </c>
      <c r="BN761" s="79">
        <v>0</v>
      </c>
      <c r="BO761" s="79">
        <v>0</v>
      </c>
      <c r="BP761" s="79">
        <v>0</v>
      </c>
      <c r="BQ761" s="79">
        <v>0</v>
      </c>
      <c r="BR761" s="79">
        <v>0</v>
      </c>
      <c r="BS761" s="79">
        <v>0</v>
      </c>
      <c r="BT761" s="79">
        <v>0</v>
      </c>
      <c r="BU761" s="79">
        <v>0</v>
      </c>
      <c r="BV761" s="79">
        <v>0</v>
      </c>
      <c r="BW761" s="79">
        <v>0</v>
      </c>
      <c r="BX761" s="79">
        <v>0</v>
      </c>
      <c r="BY761" s="79">
        <v>0</v>
      </c>
      <c r="BZ761" s="79">
        <v>0</v>
      </c>
      <c r="CA761" s="79">
        <v>0</v>
      </c>
      <c r="CB761" s="79">
        <v>0</v>
      </c>
      <c r="CC761" s="79">
        <f t="shared" ref="CC761:CC799" si="830">O761+Z761++AK761+AV761+BG761+BR761</f>
        <v>0</v>
      </c>
      <c r="CD761" s="79">
        <f t="shared" ref="CD761:CD799" si="831">P761+AA761++AL761+AW761+BH761+BS761</f>
        <v>0</v>
      </c>
      <c r="CE761" s="79">
        <f t="shared" ref="CE761:CE799" si="832">Q761+AB761++AM761+AX761+BI761+BT761</f>
        <v>0</v>
      </c>
      <c r="CF761" s="79">
        <f t="shared" ref="CF761:CF799" si="833">R761+AC761++AN761+AY761+BJ761+BU761</f>
        <v>0</v>
      </c>
      <c r="CG761" s="79">
        <f t="shared" ref="CG761:CG799" si="834">S761+AD761++AO761+AZ761+BK761+BV761</f>
        <v>0</v>
      </c>
      <c r="CH761" s="79">
        <f t="shared" ref="CH761:CH799" si="835">T761+AE761++AP761+BA761+BL761+BW761</f>
        <v>1</v>
      </c>
      <c r="CI761" s="79">
        <f t="shared" ref="CI761:CI799" si="836">U761+AF761++AQ761+BB761+BM761+BX761</f>
        <v>0</v>
      </c>
      <c r="CJ761" s="79">
        <f t="shared" ref="CJ761:CJ799" si="837">V761+AG761++AR761+BC761+BN761+BY761</f>
        <v>0</v>
      </c>
      <c r="CK761" s="79">
        <f t="shared" ref="CK761:CK799" si="838">W761+AH761++AS761+BD761+BO761+BZ761</f>
        <v>0</v>
      </c>
      <c r="CL761" s="79">
        <f t="shared" ref="CL761:CL799" si="839">X761+AI761++AT761+BE761+BP761+CA761</f>
        <v>0</v>
      </c>
      <c r="CM761" s="79">
        <f t="shared" ref="CM761:CM799" si="840">Y761+AJ761++AU761+BF761+BQ761+CB761</f>
        <v>0</v>
      </c>
    </row>
    <row r="762" spans="1:91">
      <c r="A762" s="73" t="s">
        <v>1625</v>
      </c>
      <c r="B762" s="74" t="s">
        <v>1628</v>
      </c>
      <c r="C762" s="109" t="s">
        <v>1629</v>
      </c>
      <c r="D762" s="79">
        <v>0</v>
      </c>
      <c r="E762" s="79">
        <v>0</v>
      </c>
      <c r="F762" s="79">
        <v>0</v>
      </c>
      <c r="G762" s="79">
        <v>0</v>
      </c>
      <c r="H762" s="79">
        <v>0</v>
      </c>
      <c r="I762" s="79">
        <v>1</v>
      </c>
      <c r="J762" s="79">
        <v>0</v>
      </c>
      <c r="K762" s="79">
        <v>0</v>
      </c>
      <c r="L762" s="79">
        <v>0</v>
      </c>
      <c r="M762" s="79">
        <v>0</v>
      </c>
      <c r="N762" s="79">
        <v>0</v>
      </c>
      <c r="O762" s="79">
        <v>0</v>
      </c>
      <c r="P762" s="79">
        <v>0</v>
      </c>
      <c r="Q762" s="79">
        <v>0</v>
      </c>
      <c r="R762" s="79">
        <v>0</v>
      </c>
      <c r="S762" s="79">
        <v>0</v>
      </c>
      <c r="T762" s="79">
        <v>0</v>
      </c>
      <c r="U762" s="79">
        <v>0</v>
      </c>
      <c r="V762" s="79">
        <v>0</v>
      </c>
      <c r="W762" s="79">
        <v>0</v>
      </c>
      <c r="X762" s="79">
        <v>0</v>
      </c>
      <c r="Y762" s="79">
        <v>0</v>
      </c>
      <c r="Z762" s="79">
        <v>0</v>
      </c>
      <c r="AA762" s="79">
        <v>0</v>
      </c>
      <c r="AB762" s="79">
        <v>0</v>
      </c>
      <c r="AC762" s="79">
        <v>0</v>
      </c>
      <c r="AD762" s="79">
        <v>0</v>
      </c>
      <c r="AE762" s="79">
        <v>0</v>
      </c>
      <c r="AF762" s="79">
        <v>0</v>
      </c>
      <c r="AG762" s="79">
        <v>0</v>
      </c>
      <c r="AH762" s="79">
        <v>0</v>
      </c>
      <c r="AI762" s="79">
        <v>0</v>
      </c>
      <c r="AJ762" s="79">
        <v>0</v>
      </c>
      <c r="AK762" s="79">
        <v>0</v>
      </c>
      <c r="AL762" s="79">
        <v>0</v>
      </c>
      <c r="AM762" s="79">
        <v>0</v>
      </c>
      <c r="AN762" s="79">
        <v>0</v>
      </c>
      <c r="AO762" s="79">
        <v>0</v>
      </c>
      <c r="AP762" s="79">
        <v>0</v>
      </c>
      <c r="AQ762" s="79">
        <v>0</v>
      </c>
      <c r="AR762" s="79">
        <v>0</v>
      </c>
      <c r="AS762" s="79">
        <v>0</v>
      </c>
      <c r="AT762" s="79">
        <v>0</v>
      </c>
      <c r="AU762" s="79">
        <v>0</v>
      </c>
      <c r="AV762" s="79">
        <v>0</v>
      </c>
      <c r="AW762" s="79">
        <v>0</v>
      </c>
      <c r="AX762" s="79">
        <v>0</v>
      </c>
      <c r="AY762" s="79">
        <v>0</v>
      </c>
      <c r="AZ762" s="79">
        <v>0</v>
      </c>
      <c r="BA762" s="79">
        <v>0</v>
      </c>
      <c r="BB762" s="79">
        <v>0</v>
      </c>
      <c r="BC762" s="79">
        <v>0</v>
      </c>
      <c r="BD762" s="79">
        <v>0</v>
      </c>
      <c r="BE762" s="79">
        <v>0</v>
      </c>
      <c r="BF762" s="79">
        <v>0</v>
      </c>
      <c r="BG762" s="79">
        <v>0</v>
      </c>
      <c r="BH762" s="79">
        <v>0</v>
      </c>
      <c r="BI762" s="79">
        <v>0</v>
      </c>
      <c r="BJ762" s="79">
        <v>0</v>
      </c>
      <c r="BK762" s="79">
        <v>0</v>
      </c>
      <c r="BL762" s="79">
        <v>0</v>
      </c>
      <c r="BM762" s="79">
        <v>0</v>
      </c>
      <c r="BN762" s="79">
        <v>0</v>
      </c>
      <c r="BO762" s="79">
        <v>0</v>
      </c>
      <c r="BP762" s="79">
        <v>0</v>
      </c>
      <c r="BQ762" s="79">
        <v>0</v>
      </c>
      <c r="BR762" s="79">
        <v>0</v>
      </c>
      <c r="BS762" s="79">
        <v>0</v>
      </c>
      <c r="BT762" s="79">
        <v>0</v>
      </c>
      <c r="BU762" s="79">
        <v>0</v>
      </c>
      <c r="BV762" s="79">
        <v>0</v>
      </c>
      <c r="BW762" s="79">
        <v>0</v>
      </c>
      <c r="BX762" s="79">
        <v>0</v>
      </c>
      <c r="BY762" s="79">
        <v>0</v>
      </c>
      <c r="BZ762" s="79">
        <v>0</v>
      </c>
      <c r="CA762" s="79">
        <v>0</v>
      </c>
      <c r="CB762" s="79">
        <v>0</v>
      </c>
      <c r="CC762" s="79">
        <f t="shared" si="830"/>
        <v>0</v>
      </c>
      <c r="CD762" s="79">
        <f t="shared" si="831"/>
        <v>0</v>
      </c>
      <c r="CE762" s="79">
        <f t="shared" si="832"/>
        <v>0</v>
      </c>
      <c r="CF762" s="79">
        <f t="shared" si="833"/>
        <v>0</v>
      </c>
      <c r="CG762" s="79">
        <f t="shared" si="834"/>
        <v>0</v>
      </c>
      <c r="CH762" s="79">
        <f t="shared" si="835"/>
        <v>0</v>
      </c>
      <c r="CI762" s="79">
        <f t="shared" si="836"/>
        <v>0</v>
      </c>
      <c r="CJ762" s="79">
        <f t="shared" si="837"/>
        <v>0</v>
      </c>
      <c r="CK762" s="79">
        <f t="shared" si="838"/>
        <v>0</v>
      </c>
      <c r="CL762" s="79">
        <f t="shared" si="839"/>
        <v>0</v>
      </c>
      <c r="CM762" s="79">
        <f t="shared" si="840"/>
        <v>0</v>
      </c>
    </row>
    <row r="763" spans="1:91">
      <c r="A763" s="73" t="s">
        <v>1625</v>
      </c>
      <c r="B763" s="74" t="s">
        <v>1630</v>
      </c>
      <c r="C763" s="42" t="s">
        <v>1631</v>
      </c>
      <c r="D763" s="79">
        <v>0</v>
      </c>
      <c r="E763" s="79">
        <v>0</v>
      </c>
      <c r="F763" s="79">
        <v>0</v>
      </c>
      <c r="G763" s="79">
        <v>0</v>
      </c>
      <c r="H763" s="79">
        <v>0</v>
      </c>
      <c r="I763" s="79">
        <v>1</v>
      </c>
      <c r="J763" s="79">
        <v>0</v>
      </c>
      <c r="K763" s="79">
        <v>0</v>
      </c>
      <c r="L763" s="79">
        <v>0</v>
      </c>
      <c r="M763" s="79">
        <v>0</v>
      </c>
      <c r="N763" s="79">
        <v>0</v>
      </c>
      <c r="O763" s="79">
        <v>0</v>
      </c>
      <c r="P763" s="79">
        <v>0</v>
      </c>
      <c r="Q763" s="79">
        <v>0</v>
      </c>
      <c r="R763" s="79">
        <v>0</v>
      </c>
      <c r="S763" s="79">
        <v>0</v>
      </c>
      <c r="T763" s="79">
        <v>0</v>
      </c>
      <c r="U763" s="79">
        <v>0</v>
      </c>
      <c r="V763" s="79">
        <v>0</v>
      </c>
      <c r="W763" s="79">
        <v>0</v>
      </c>
      <c r="X763" s="79">
        <v>0</v>
      </c>
      <c r="Y763" s="79">
        <v>0</v>
      </c>
      <c r="Z763" s="79">
        <v>0</v>
      </c>
      <c r="AA763" s="79">
        <v>0</v>
      </c>
      <c r="AB763" s="79">
        <v>0</v>
      </c>
      <c r="AC763" s="79">
        <v>0</v>
      </c>
      <c r="AD763" s="79">
        <v>0</v>
      </c>
      <c r="AE763" s="79">
        <v>0</v>
      </c>
      <c r="AF763" s="79">
        <v>0</v>
      </c>
      <c r="AG763" s="79">
        <v>0</v>
      </c>
      <c r="AH763" s="79">
        <v>0</v>
      </c>
      <c r="AI763" s="79">
        <v>0</v>
      </c>
      <c r="AJ763" s="79">
        <v>0</v>
      </c>
      <c r="AK763" s="79">
        <v>0</v>
      </c>
      <c r="AL763" s="79">
        <v>0</v>
      </c>
      <c r="AM763" s="79">
        <v>0</v>
      </c>
      <c r="AN763" s="79">
        <v>0</v>
      </c>
      <c r="AO763" s="79">
        <v>0</v>
      </c>
      <c r="AP763" s="79">
        <v>0</v>
      </c>
      <c r="AQ763" s="79">
        <v>0</v>
      </c>
      <c r="AR763" s="79">
        <v>0</v>
      </c>
      <c r="AS763" s="79">
        <v>0</v>
      </c>
      <c r="AT763" s="79">
        <v>0</v>
      </c>
      <c r="AU763" s="79">
        <v>0</v>
      </c>
      <c r="AV763" s="79">
        <v>0</v>
      </c>
      <c r="AW763" s="79">
        <v>0</v>
      </c>
      <c r="AX763" s="79">
        <v>0</v>
      </c>
      <c r="AY763" s="79">
        <v>0</v>
      </c>
      <c r="AZ763" s="79">
        <v>0</v>
      </c>
      <c r="BA763" s="79">
        <v>0</v>
      </c>
      <c r="BB763" s="79">
        <v>0</v>
      </c>
      <c r="BC763" s="79">
        <v>0</v>
      </c>
      <c r="BD763" s="79">
        <v>0</v>
      </c>
      <c r="BE763" s="79">
        <v>0</v>
      </c>
      <c r="BF763" s="79">
        <v>0</v>
      </c>
      <c r="BG763" s="79">
        <v>0</v>
      </c>
      <c r="BH763" s="79">
        <v>0</v>
      </c>
      <c r="BI763" s="79">
        <v>0</v>
      </c>
      <c r="BJ763" s="79">
        <v>0</v>
      </c>
      <c r="BK763" s="79">
        <v>0</v>
      </c>
      <c r="BL763" s="79">
        <v>0</v>
      </c>
      <c r="BM763" s="79">
        <v>0</v>
      </c>
      <c r="BN763" s="79">
        <v>0</v>
      </c>
      <c r="BO763" s="79">
        <v>0</v>
      </c>
      <c r="BP763" s="79">
        <v>0</v>
      </c>
      <c r="BQ763" s="79">
        <v>0</v>
      </c>
      <c r="BR763" s="79">
        <v>0</v>
      </c>
      <c r="BS763" s="79">
        <v>0</v>
      </c>
      <c r="BT763" s="79">
        <v>0</v>
      </c>
      <c r="BU763" s="79">
        <v>0</v>
      </c>
      <c r="BV763" s="79">
        <v>0</v>
      </c>
      <c r="BW763" s="79">
        <v>0</v>
      </c>
      <c r="BX763" s="79">
        <v>0</v>
      </c>
      <c r="BY763" s="79">
        <v>0</v>
      </c>
      <c r="BZ763" s="79">
        <v>0</v>
      </c>
      <c r="CA763" s="79">
        <v>0</v>
      </c>
      <c r="CB763" s="79">
        <v>0</v>
      </c>
      <c r="CC763" s="79">
        <f t="shared" si="830"/>
        <v>0</v>
      </c>
      <c r="CD763" s="79">
        <f t="shared" si="831"/>
        <v>0</v>
      </c>
      <c r="CE763" s="79">
        <f t="shared" si="832"/>
        <v>0</v>
      </c>
      <c r="CF763" s="79">
        <f t="shared" si="833"/>
        <v>0</v>
      </c>
      <c r="CG763" s="79">
        <f t="shared" si="834"/>
        <v>0</v>
      </c>
      <c r="CH763" s="79">
        <f t="shared" si="835"/>
        <v>0</v>
      </c>
      <c r="CI763" s="79">
        <f t="shared" si="836"/>
        <v>0</v>
      </c>
      <c r="CJ763" s="79">
        <f t="shared" si="837"/>
        <v>0</v>
      </c>
      <c r="CK763" s="79">
        <f t="shared" si="838"/>
        <v>0</v>
      </c>
      <c r="CL763" s="79">
        <f t="shared" si="839"/>
        <v>0</v>
      </c>
      <c r="CM763" s="79">
        <f t="shared" si="840"/>
        <v>0</v>
      </c>
    </row>
    <row r="764" spans="1:91" ht="31.5">
      <c r="A764" s="73" t="s">
        <v>1625</v>
      </c>
      <c r="B764" s="74" t="s">
        <v>1632</v>
      </c>
      <c r="C764" s="109" t="s">
        <v>1633</v>
      </c>
      <c r="D764" s="79">
        <v>0</v>
      </c>
      <c r="E764" s="79">
        <v>0</v>
      </c>
      <c r="F764" s="79">
        <v>0</v>
      </c>
      <c r="G764" s="79">
        <v>0</v>
      </c>
      <c r="H764" s="79">
        <v>0</v>
      </c>
      <c r="I764" s="79">
        <v>0</v>
      </c>
      <c r="J764" s="79">
        <v>0</v>
      </c>
      <c r="K764" s="79">
        <v>0</v>
      </c>
      <c r="L764" s="79">
        <v>0</v>
      </c>
      <c r="M764" s="79">
        <v>0</v>
      </c>
      <c r="N764" s="79">
        <v>0</v>
      </c>
      <c r="O764" s="79">
        <v>0</v>
      </c>
      <c r="P764" s="79">
        <v>0</v>
      </c>
      <c r="Q764" s="79">
        <v>0</v>
      </c>
      <c r="R764" s="79">
        <v>0</v>
      </c>
      <c r="S764" s="79">
        <v>0</v>
      </c>
      <c r="T764" s="79">
        <v>0</v>
      </c>
      <c r="U764" s="79">
        <v>0</v>
      </c>
      <c r="V764" s="79">
        <v>0</v>
      </c>
      <c r="W764" s="79">
        <v>0</v>
      </c>
      <c r="X764" s="79">
        <v>0</v>
      </c>
      <c r="Y764" s="79">
        <v>0</v>
      </c>
      <c r="Z764" s="79">
        <v>0</v>
      </c>
      <c r="AA764" s="79">
        <v>0</v>
      </c>
      <c r="AB764" s="79">
        <v>0</v>
      </c>
      <c r="AC764" s="79">
        <v>0</v>
      </c>
      <c r="AD764" s="79">
        <v>0</v>
      </c>
      <c r="AE764" s="79">
        <v>0</v>
      </c>
      <c r="AF764" s="79">
        <v>0</v>
      </c>
      <c r="AG764" s="79">
        <v>0</v>
      </c>
      <c r="AH764" s="79">
        <v>0</v>
      </c>
      <c r="AI764" s="79">
        <v>0</v>
      </c>
      <c r="AJ764" s="79">
        <v>0</v>
      </c>
      <c r="AK764" s="79">
        <v>0</v>
      </c>
      <c r="AL764" s="79">
        <v>0</v>
      </c>
      <c r="AM764" s="79">
        <v>0</v>
      </c>
      <c r="AN764" s="79">
        <v>0</v>
      </c>
      <c r="AO764" s="79">
        <v>0</v>
      </c>
      <c r="AP764" s="79">
        <v>0</v>
      </c>
      <c r="AQ764" s="79">
        <v>0</v>
      </c>
      <c r="AR764" s="79">
        <v>0</v>
      </c>
      <c r="AS764" s="79">
        <v>0</v>
      </c>
      <c r="AT764" s="79">
        <v>0</v>
      </c>
      <c r="AU764" s="79">
        <v>0</v>
      </c>
      <c r="AV764" s="79">
        <v>0</v>
      </c>
      <c r="AW764" s="79">
        <v>0</v>
      </c>
      <c r="AX764" s="79">
        <v>0</v>
      </c>
      <c r="AY764" s="79">
        <v>0</v>
      </c>
      <c r="AZ764" s="79">
        <v>0</v>
      </c>
      <c r="BA764" s="79">
        <v>0</v>
      </c>
      <c r="BB764" s="79">
        <v>0</v>
      </c>
      <c r="BC764" s="79">
        <v>0</v>
      </c>
      <c r="BD764" s="79">
        <v>0</v>
      </c>
      <c r="BE764" s="79">
        <v>0</v>
      </c>
      <c r="BF764" s="79">
        <v>0</v>
      </c>
      <c r="BG764" s="79">
        <v>0</v>
      </c>
      <c r="BH764" s="79">
        <v>0</v>
      </c>
      <c r="BI764" s="79">
        <v>0</v>
      </c>
      <c r="BJ764" s="79">
        <v>0</v>
      </c>
      <c r="BK764" s="79">
        <v>0</v>
      </c>
      <c r="BL764" s="79">
        <v>0</v>
      </c>
      <c r="BM764" s="79">
        <v>0</v>
      </c>
      <c r="BN764" s="79">
        <v>0</v>
      </c>
      <c r="BO764" s="79">
        <v>0</v>
      </c>
      <c r="BP764" s="79">
        <v>0</v>
      </c>
      <c r="BQ764" s="79">
        <v>0</v>
      </c>
      <c r="BR764" s="79">
        <v>0</v>
      </c>
      <c r="BS764" s="79">
        <v>0</v>
      </c>
      <c r="BT764" s="79">
        <v>0</v>
      </c>
      <c r="BU764" s="79">
        <v>0</v>
      </c>
      <c r="BV764" s="79">
        <v>0</v>
      </c>
      <c r="BW764" s="79">
        <v>0</v>
      </c>
      <c r="BX764" s="79">
        <v>0</v>
      </c>
      <c r="BY764" s="79">
        <v>0</v>
      </c>
      <c r="BZ764" s="79">
        <v>0</v>
      </c>
      <c r="CA764" s="79">
        <v>0</v>
      </c>
      <c r="CB764" s="79">
        <v>0</v>
      </c>
      <c r="CC764" s="79">
        <f t="shared" si="830"/>
        <v>0</v>
      </c>
      <c r="CD764" s="79">
        <f t="shared" si="831"/>
        <v>0</v>
      </c>
      <c r="CE764" s="79">
        <f t="shared" si="832"/>
        <v>0</v>
      </c>
      <c r="CF764" s="79">
        <f t="shared" si="833"/>
        <v>0</v>
      </c>
      <c r="CG764" s="79">
        <f t="shared" si="834"/>
        <v>0</v>
      </c>
      <c r="CH764" s="79">
        <f t="shared" si="835"/>
        <v>0</v>
      </c>
      <c r="CI764" s="79">
        <f t="shared" si="836"/>
        <v>0</v>
      </c>
      <c r="CJ764" s="79">
        <f t="shared" si="837"/>
        <v>0</v>
      </c>
      <c r="CK764" s="79">
        <f t="shared" si="838"/>
        <v>0</v>
      </c>
      <c r="CL764" s="79">
        <f t="shared" si="839"/>
        <v>0</v>
      </c>
      <c r="CM764" s="79">
        <f t="shared" si="840"/>
        <v>0</v>
      </c>
    </row>
    <row r="765" spans="1:91" ht="31.5">
      <c r="A765" s="73" t="s">
        <v>1625</v>
      </c>
      <c r="B765" s="74" t="s">
        <v>1634</v>
      </c>
      <c r="C765" s="109" t="s">
        <v>1635</v>
      </c>
      <c r="D765" s="79">
        <v>0</v>
      </c>
      <c r="E765" s="79">
        <v>0</v>
      </c>
      <c r="F765" s="79">
        <v>0</v>
      </c>
      <c r="G765" s="79">
        <v>0</v>
      </c>
      <c r="H765" s="79">
        <v>0</v>
      </c>
      <c r="I765" s="79">
        <v>0</v>
      </c>
      <c r="J765" s="79">
        <v>0</v>
      </c>
      <c r="K765" s="79">
        <v>0</v>
      </c>
      <c r="L765" s="79">
        <v>0</v>
      </c>
      <c r="M765" s="79">
        <v>0</v>
      </c>
      <c r="N765" s="79">
        <v>0</v>
      </c>
      <c r="O765" s="79">
        <v>0</v>
      </c>
      <c r="P765" s="79">
        <v>0</v>
      </c>
      <c r="Q765" s="79">
        <v>0</v>
      </c>
      <c r="R765" s="79">
        <v>0</v>
      </c>
      <c r="S765" s="79">
        <v>0</v>
      </c>
      <c r="T765" s="79">
        <v>0</v>
      </c>
      <c r="U765" s="79">
        <v>0</v>
      </c>
      <c r="V765" s="79">
        <v>0</v>
      </c>
      <c r="W765" s="79">
        <v>0</v>
      </c>
      <c r="X765" s="79">
        <v>0</v>
      </c>
      <c r="Y765" s="79">
        <v>0</v>
      </c>
      <c r="Z765" s="79">
        <v>0</v>
      </c>
      <c r="AA765" s="79">
        <v>0</v>
      </c>
      <c r="AB765" s="79">
        <v>0</v>
      </c>
      <c r="AC765" s="79">
        <v>0</v>
      </c>
      <c r="AD765" s="79">
        <v>0</v>
      </c>
      <c r="AE765" s="79">
        <v>0</v>
      </c>
      <c r="AF765" s="79">
        <v>0</v>
      </c>
      <c r="AG765" s="79">
        <v>0</v>
      </c>
      <c r="AH765" s="79">
        <v>0</v>
      </c>
      <c r="AI765" s="79">
        <v>0</v>
      </c>
      <c r="AJ765" s="79">
        <v>0</v>
      </c>
      <c r="AK765" s="79">
        <v>0</v>
      </c>
      <c r="AL765" s="79">
        <v>0</v>
      </c>
      <c r="AM765" s="79">
        <v>0</v>
      </c>
      <c r="AN765" s="79">
        <v>0</v>
      </c>
      <c r="AO765" s="79">
        <v>0</v>
      </c>
      <c r="AP765" s="79">
        <v>0</v>
      </c>
      <c r="AQ765" s="79">
        <v>0</v>
      </c>
      <c r="AR765" s="79">
        <v>0</v>
      </c>
      <c r="AS765" s="79">
        <v>0</v>
      </c>
      <c r="AT765" s="79">
        <v>0</v>
      </c>
      <c r="AU765" s="79">
        <v>0</v>
      </c>
      <c r="AV765" s="79">
        <v>0</v>
      </c>
      <c r="AW765" s="79">
        <v>0</v>
      </c>
      <c r="AX765" s="79">
        <v>0</v>
      </c>
      <c r="AY765" s="79">
        <v>0</v>
      </c>
      <c r="AZ765" s="79">
        <v>0</v>
      </c>
      <c r="BA765" s="79">
        <v>0</v>
      </c>
      <c r="BB765" s="79">
        <v>0</v>
      </c>
      <c r="BC765" s="79">
        <v>0</v>
      </c>
      <c r="BD765" s="79">
        <v>0</v>
      </c>
      <c r="BE765" s="79">
        <v>0</v>
      </c>
      <c r="BF765" s="79">
        <v>0</v>
      </c>
      <c r="BG765" s="79">
        <v>0</v>
      </c>
      <c r="BH765" s="79">
        <v>0</v>
      </c>
      <c r="BI765" s="79">
        <v>0</v>
      </c>
      <c r="BJ765" s="79">
        <v>0</v>
      </c>
      <c r="BK765" s="79">
        <v>0</v>
      </c>
      <c r="BL765" s="79">
        <v>0</v>
      </c>
      <c r="BM765" s="79">
        <v>0</v>
      </c>
      <c r="BN765" s="79">
        <v>0</v>
      </c>
      <c r="BO765" s="79">
        <v>0</v>
      </c>
      <c r="BP765" s="79">
        <v>0</v>
      </c>
      <c r="BQ765" s="79">
        <v>0</v>
      </c>
      <c r="BR765" s="79">
        <v>0</v>
      </c>
      <c r="BS765" s="79">
        <v>0</v>
      </c>
      <c r="BT765" s="79">
        <v>0</v>
      </c>
      <c r="BU765" s="79">
        <v>0</v>
      </c>
      <c r="BV765" s="79">
        <v>0</v>
      </c>
      <c r="BW765" s="79">
        <v>0</v>
      </c>
      <c r="BX765" s="79">
        <v>0</v>
      </c>
      <c r="BY765" s="79">
        <v>0</v>
      </c>
      <c r="BZ765" s="79">
        <v>0</v>
      </c>
      <c r="CA765" s="79">
        <v>0</v>
      </c>
      <c r="CB765" s="79">
        <v>0</v>
      </c>
      <c r="CC765" s="79">
        <f t="shared" si="830"/>
        <v>0</v>
      </c>
      <c r="CD765" s="79">
        <f t="shared" si="831"/>
        <v>0</v>
      </c>
      <c r="CE765" s="79">
        <f t="shared" si="832"/>
        <v>0</v>
      </c>
      <c r="CF765" s="79">
        <f t="shared" si="833"/>
        <v>0</v>
      </c>
      <c r="CG765" s="79">
        <f t="shared" si="834"/>
        <v>0</v>
      </c>
      <c r="CH765" s="79">
        <f t="shared" si="835"/>
        <v>0</v>
      </c>
      <c r="CI765" s="79">
        <f t="shared" si="836"/>
        <v>0</v>
      </c>
      <c r="CJ765" s="79">
        <f t="shared" si="837"/>
        <v>0</v>
      </c>
      <c r="CK765" s="79">
        <f t="shared" si="838"/>
        <v>0</v>
      </c>
      <c r="CL765" s="79">
        <f t="shared" si="839"/>
        <v>0</v>
      </c>
      <c r="CM765" s="79">
        <f t="shared" si="840"/>
        <v>0</v>
      </c>
    </row>
    <row r="766" spans="1:91" ht="31.5">
      <c r="A766" s="73" t="s">
        <v>1625</v>
      </c>
      <c r="B766" s="74" t="s">
        <v>1636</v>
      </c>
      <c r="C766" s="109" t="s">
        <v>1637</v>
      </c>
      <c r="D766" s="79">
        <v>0</v>
      </c>
      <c r="E766" s="79">
        <v>0</v>
      </c>
      <c r="F766" s="79">
        <v>0</v>
      </c>
      <c r="G766" s="79">
        <v>0</v>
      </c>
      <c r="H766" s="79">
        <v>0</v>
      </c>
      <c r="I766" s="79">
        <v>5</v>
      </c>
      <c r="J766" s="79">
        <v>0</v>
      </c>
      <c r="K766" s="79">
        <v>0</v>
      </c>
      <c r="L766" s="79">
        <v>0</v>
      </c>
      <c r="M766" s="79">
        <v>0</v>
      </c>
      <c r="N766" s="79">
        <v>0</v>
      </c>
      <c r="O766" s="79">
        <v>0</v>
      </c>
      <c r="P766" s="79">
        <v>0</v>
      </c>
      <c r="Q766" s="79">
        <v>0</v>
      </c>
      <c r="R766" s="79">
        <v>0</v>
      </c>
      <c r="S766" s="79">
        <v>0</v>
      </c>
      <c r="T766" s="79">
        <v>0</v>
      </c>
      <c r="U766" s="79">
        <v>0</v>
      </c>
      <c r="V766" s="79">
        <v>0</v>
      </c>
      <c r="W766" s="79">
        <v>0</v>
      </c>
      <c r="X766" s="79">
        <v>0</v>
      </c>
      <c r="Y766" s="79">
        <v>0</v>
      </c>
      <c r="Z766" s="79">
        <v>0</v>
      </c>
      <c r="AA766" s="79">
        <v>0</v>
      </c>
      <c r="AB766" s="79">
        <v>0</v>
      </c>
      <c r="AC766" s="79">
        <v>0</v>
      </c>
      <c r="AD766" s="79">
        <v>0</v>
      </c>
      <c r="AE766" s="79">
        <v>0</v>
      </c>
      <c r="AF766" s="79">
        <v>0</v>
      </c>
      <c r="AG766" s="79">
        <v>0</v>
      </c>
      <c r="AH766" s="79">
        <v>0</v>
      </c>
      <c r="AI766" s="79">
        <v>0</v>
      </c>
      <c r="AJ766" s="79">
        <v>0</v>
      </c>
      <c r="AK766" s="79">
        <v>0</v>
      </c>
      <c r="AL766" s="79">
        <v>0</v>
      </c>
      <c r="AM766" s="79">
        <v>0</v>
      </c>
      <c r="AN766" s="79">
        <v>0</v>
      </c>
      <c r="AO766" s="79">
        <v>0</v>
      </c>
      <c r="AP766" s="79">
        <v>5</v>
      </c>
      <c r="AQ766" s="79">
        <v>0</v>
      </c>
      <c r="AR766" s="79">
        <v>0</v>
      </c>
      <c r="AS766" s="79">
        <v>0</v>
      </c>
      <c r="AT766" s="79">
        <v>0</v>
      </c>
      <c r="AU766" s="79">
        <v>0</v>
      </c>
      <c r="AV766" s="79">
        <v>0</v>
      </c>
      <c r="AW766" s="79">
        <v>0</v>
      </c>
      <c r="AX766" s="79">
        <v>0</v>
      </c>
      <c r="AY766" s="79">
        <v>0</v>
      </c>
      <c r="AZ766" s="79">
        <v>0</v>
      </c>
      <c r="BA766" s="79">
        <v>0</v>
      </c>
      <c r="BB766" s="79">
        <v>0</v>
      </c>
      <c r="BC766" s="79">
        <v>0</v>
      </c>
      <c r="BD766" s="79">
        <v>0</v>
      </c>
      <c r="BE766" s="79">
        <v>0</v>
      </c>
      <c r="BF766" s="79">
        <v>0</v>
      </c>
      <c r="BG766" s="79">
        <v>0</v>
      </c>
      <c r="BH766" s="79">
        <v>0</v>
      </c>
      <c r="BI766" s="79">
        <v>0</v>
      </c>
      <c r="BJ766" s="79">
        <v>0</v>
      </c>
      <c r="BK766" s="79">
        <v>0</v>
      </c>
      <c r="BL766" s="79">
        <v>0</v>
      </c>
      <c r="BM766" s="79">
        <v>0</v>
      </c>
      <c r="BN766" s="79">
        <v>0</v>
      </c>
      <c r="BO766" s="79">
        <v>0</v>
      </c>
      <c r="BP766" s="79">
        <v>0</v>
      </c>
      <c r="BQ766" s="79">
        <v>0</v>
      </c>
      <c r="BR766" s="79">
        <v>0</v>
      </c>
      <c r="BS766" s="79">
        <v>0</v>
      </c>
      <c r="BT766" s="79">
        <v>0</v>
      </c>
      <c r="BU766" s="79">
        <v>0</v>
      </c>
      <c r="BV766" s="79">
        <v>0</v>
      </c>
      <c r="BW766" s="79">
        <v>0</v>
      </c>
      <c r="BX766" s="79">
        <v>0</v>
      </c>
      <c r="BY766" s="79">
        <v>0</v>
      </c>
      <c r="BZ766" s="79">
        <v>0</v>
      </c>
      <c r="CA766" s="79">
        <v>0</v>
      </c>
      <c r="CB766" s="79">
        <v>0</v>
      </c>
      <c r="CC766" s="79">
        <f t="shared" si="830"/>
        <v>0</v>
      </c>
      <c r="CD766" s="79">
        <f t="shared" si="831"/>
        <v>0</v>
      </c>
      <c r="CE766" s="79">
        <f t="shared" si="832"/>
        <v>0</v>
      </c>
      <c r="CF766" s="79">
        <f t="shared" si="833"/>
        <v>0</v>
      </c>
      <c r="CG766" s="79">
        <f t="shared" si="834"/>
        <v>0</v>
      </c>
      <c r="CH766" s="79">
        <f t="shared" si="835"/>
        <v>5</v>
      </c>
      <c r="CI766" s="79">
        <f t="shared" si="836"/>
        <v>0</v>
      </c>
      <c r="CJ766" s="79">
        <f t="shared" si="837"/>
        <v>0</v>
      </c>
      <c r="CK766" s="79">
        <f t="shared" si="838"/>
        <v>0</v>
      </c>
      <c r="CL766" s="79">
        <f t="shared" si="839"/>
        <v>0</v>
      </c>
      <c r="CM766" s="79">
        <f t="shared" si="840"/>
        <v>0</v>
      </c>
    </row>
    <row r="767" spans="1:91" ht="31.5">
      <c r="A767" s="73" t="s">
        <v>1625</v>
      </c>
      <c r="B767" s="74" t="s">
        <v>1638</v>
      </c>
      <c r="C767" s="109" t="s">
        <v>1639</v>
      </c>
      <c r="D767" s="79">
        <v>0</v>
      </c>
      <c r="E767" s="79">
        <v>0</v>
      </c>
      <c r="F767" s="79">
        <v>0</v>
      </c>
      <c r="G767" s="79">
        <v>0</v>
      </c>
      <c r="H767" s="79">
        <v>0</v>
      </c>
      <c r="I767" s="79">
        <v>2</v>
      </c>
      <c r="J767" s="79">
        <v>0</v>
      </c>
      <c r="K767" s="79">
        <v>0</v>
      </c>
      <c r="L767" s="79">
        <v>0</v>
      </c>
      <c r="M767" s="79">
        <v>0</v>
      </c>
      <c r="N767" s="79">
        <v>0</v>
      </c>
      <c r="O767" s="79">
        <v>0</v>
      </c>
      <c r="P767" s="79">
        <v>0</v>
      </c>
      <c r="Q767" s="79">
        <v>0</v>
      </c>
      <c r="R767" s="79">
        <v>0</v>
      </c>
      <c r="S767" s="79">
        <v>0</v>
      </c>
      <c r="T767" s="79">
        <v>0</v>
      </c>
      <c r="U767" s="79">
        <v>0</v>
      </c>
      <c r="V767" s="79">
        <v>0</v>
      </c>
      <c r="W767" s="79">
        <v>0</v>
      </c>
      <c r="X767" s="79">
        <v>0</v>
      </c>
      <c r="Y767" s="79">
        <v>0</v>
      </c>
      <c r="Z767" s="79">
        <v>0</v>
      </c>
      <c r="AA767" s="79">
        <v>0</v>
      </c>
      <c r="AB767" s="79">
        <v>0</v>
      </c>
      <c r="AC767" s="79">
        <v>0</v>
      </c>
      <c r="AD767" s="79">
        <v>0</v>
      </c>
      <c r="AE767" s="79">
        <v>0</v>
      </c>
      <c r="AF767" s="79">
        <v>0</v>
      </c>
      <c r="AG767" s="79">
        <v>0</v>
      </c>
      <c r="AH767" s="79">
        <v>0</v>
      </c>
      <c r="AI767" s="79">
        <v>0</v>
      </c>
      <c r="AJ767" s="79">
        <v>0</v>
      </c>
      <c r="AK767" s="79">
        <v>0</v>
      </c>
      <c r="AL767" s="79">
        <v>0</v>
      </c>
      <c r="AM767" s="79">
        <v>0</v>
      </c>
      <c r="AN767" s="79">
        <v>0</v>
      </c>
      <c r="AO767" s="79">
        <v>0</v>
      </c>
      <c r="AP767" s="79">
        <v>2</v>
      </c>
      <c r="AQ767" s="79">
        <v>0</v>
      </c>
      <c r="AR767" s="79">
        <v>0</v>
      </c>
      <c r="AS767" s="79">
        <v>0</v>
      </c>
      <c r="AT767" s="79">
        <v>0</v>
      </c>
      <c r="AU767" s="79">
        <v>0</v>
      </c>
      <c r="AV767" s="79">
        <v>0</v>
      </c>
      <c r="AW767" s="79">
        <v>0</v>
      </c>
      <c r="AX767" s="79">
        <v>0</v>
      </c>
      <c r="AY767" s="79">
        <v>0</v>
      </c>
      <c r="AZ767" s="79">
        <v>0</v>
      </c>
      <c r="BA767" s="79">
        <v>0</v>
      </c>
      <c r="BB767" s="79">
        <v>0</v>
      </c>
      <c r="BC767" s="79">
        <v>0</v>
      </c>
      <c r="BD767" s="79">
        <v>0</v>
      </c>
      <c r="BE767" s="79">
        <v>0</v>
      </c>
      <c r="BF767" s="79">
        <v>0</v>
      </c>
      <c r="BG767" s="79">
        <v>0</v>
      </c>
      <c r="BH767" s="79">
        <v>0</v>
      </c>
      <c r="BI767" s="79">
        <v>0</v>
      </c>
      <c r="BJ767" s="79">
        <v>0</v>
      </c>
      <c r="BK767" s="79">
        <v>0</v>
      </c>
      <c r="BL767" s="79">
        <v>0</v>
      </c>
      <c r="BM767" s="79">
        <v>0</v>
      </c>
      <c r="BN767" s="79">
        <v>0</v>
      </c>
      <c r="BO767" s="79">
        <v>0</v>
      </c>
      <c r="BP767" s="79">
        <v>0</v>
      </c>
      <c r="BQ767" s="79">
        <v>0</v>
      </c>
      <c r="BR767" s="79">
        <v>0</v>
      </c>
      <c r="BS767" s="79">
        <v>0</v>
      </c>
      <c r="BT767" s="79">
        <v>0</v>
      </c>
      <c r="BU767" s="79">
        <v>0</v>
      </c>
      <c r="BV767" s="79">
        <v>0</v>
      </c>
      <c r="BW767" s="79">
        <v>0</v>
      </c>
      <c r="BX767" s="79">
        <v>0</v>
      </c>
      <c r="BY767" s="79">
        <v>0</v>
      </c>
      <c r="BZ767" s="79">
        <v>0</v>
      </c>
      <c r="CA767" s="79">
        <v>0</v>
      </c>
      <c r="CB767" s="79">
        <v>0</v>
      </c>
      <c r="CC767" s="79">
        <f t="shared" si="830"/>
        <v>0</v>
      </c>
      <c r="CD767" s="79">
        <f t="shared" si="831"/>
        <v>0</v>
      </c>
      <c r="CE767" s="79">
        <f t="shared" si="832"/>
        <v>0</v>
      </c>
      <c r="CF767" s="79">
        <f t="shared" si="833"/>
        <v>0</v>
      </c>
      <c r="CG767" s="79">
        <f t="shared" si="834"/>
        <v>0</v>
      </c>
      <c r="CH767" s="79">
        <f t="shared" si="835"/>
        <v>2</v>
      </c>
      <c r="CI767" s="79">
        <f t="shared" si="836"/>
        <v>0</v>
      </c>
      <c r="CJ767" s="79">
        <f t="shared" si="837"/>
        <v>0</v>
      </c>
      <c r="CK767" s="79">
        <f t="shared" si="838"/>
        <v>0</v>
      </c>
      <c r="CL767" s="79">
        <f t="shared" si="839"/>
        <v>0</v>
      </c>
      <c r="CM767" s="79">
        <f t="shared" si="840"/>
        <v>0</v>
      </c>
    </row>
    <row r="768" spans="1:91" ht="31.5">
      <c r="A768" s="73" t="s">
        <v>1625</v>
      </c>
      <c r="B768" s="74" t="s">
        <v>1640</v>
      </c>
      <c r="C768" s="109" t="s">
        <v>1641</v>
      </c>
      <c r="D768" s="79">
        <v>0</v>
      </c>
      <c r="E768" s="79">
        <v>0</v>
      </c>
      <c r="F768" s="79">
        <v>0</v>
      </c>
      <c r="G768" s="79">
        <v>0</v>
      </c>
      <c r="H768" s="79">
        <v>0</v>
      </c>
      <c r="I768" s="79">
        <v>1</v>
      </c>
      <c r="J768" s="79">
        <v>0</v>
      </c>
      <c r="K768" s="79">
        <v>0</v>
      </c>
      <c r="L768" s="79">
        <v>0</v>
      </c>
      <c r="M768" s="79">
        <v>0</v>
      </c>
      <c r="N768" s="79">
        <v>0</v>
      </c>
      <c r="O768" s="79">
        <v>0</v>
      </c>
      <c r="P768" s="79">
        <v>0</v>
      </c>
      <c r="Q768" s="79">
        <v>0</v>
      </c>
      <c r="R768" s="79">
        <v>0</v>
      </c>
      <c r="S768" s="79">
        <v>0</v>
      </c>
      <c r="T768" s="79">
        <v>0</v>
      </c>
      <c r="U768" s="79">
        <v>0</v>
      </c>
      <c r="V768" s="79">
        <v>0</v>
      </c>
      <c r="W768" s="79">
        <v>0</v>
      </c>
      <c r="X768" s="79">
        <v>0</v>
      </c>
      <c r="Y768" s="79">
        <v>0</v>
      </c>
      <c r="Z768" s="79">
        <v>0</v>
      </c>
      <c r="AA768" s="79">
        <v>0</v>
      </c>
      <c r="AB768" s="79">
        <v>0</v>
      </c>
      <c r="AC768" s="79">
        <v>0</v>
      </c>
      <c r="AD768" s="79">
        <v>0</v>
      </c>
      <c r="AE768" s="79">
        <v>0</v>
      </c>
      <c r="AF768" s="79">
        <v>0</v>
      </c>
      <c r="AG768" s="79">
        <v>0</v>
      </c>
      <c r="AH768" s="79">
        <v>0</v>
      </c>
      <c r="AI768" s="79">
        <v>0</v>
      </c>
      <c r="AJ768" s="79">
        <v>0</v>
      </c>
      <c r="AK768" s="79">
        <v>0</v>
      </c>
      <c r="AL768" s="79">
        <v>0</v>
      </c>
      <c r="AM768" s="79">
        <v>0</v>
      </c>
      <c r="AN768" s="79">
        <v>0</v>
      </c>
      <c r="AO768" s="79">
        <v>0</v>
      </c>
      <c r="AP768" s="79">
        <v>0</v>
      </c>
      <c r="AQ768" s="79">
        <v>0</v>
      </c>
      <c r="AR768" s="79">
        <v>0</v>
      </c>
      <c r="AS768" s="79">
        <v>0</v>
      </c>
      <c r="AT768" s="79">
        <v>0</v>
      </c>
      <c r="AU768" s="79">
        <v>0</v>
      </c>
      <c r="AV768" s="79">
        <v>0</v>
      </c>
      <c r="AW768" s="79">
        <v>0</v>
      </c>
      <c r="AX768" s="79">
        <v>0</v>
      </c>
      <c r="AY768" s="79">
        <v>0</v>
      </c>
      <c r="AZ768" s="79">
        <v>0</v>
      </c>
      <c r="BA768" s="79">
        <v>1</v>
      </c>
      <c r="BB768" s="79">
        <v>0</v>
      </c>
      <c r="BC768" s="79">
        <v>0</v>
      </c>
      <c r="BD768" s="79">
        <v>0</v>
      </c>
      <c r="BE768" s="79">
        <v>0</v>
      </c>
      <c r="BF768" s="79">
        <v>0</v>
      </c>
      <c r="BG768" s="79">
        <v>0</v>
      </c>
      <c r="BH768" s="79">
        <v>0</v>
      </c>
      <c r="BI768" s="79">
        <v>0</v>
      </c>
      <c r="BJ768" s="79">
        <v>0</v>
      </c>
      <c r="BK768" s="79">
        <v>0</v>
      </c>
      <c r="BL768" s="79">
        <v>0</v>
      </c>
      <c r="BM768" s="79">
        <v>0</v>
      </c>
      <c r="BN768" s="79">
        <v>0</v>
      </c>
      <c r="BO768" s="79">
        <v>0</v>
      </c>
      <c r="BP768" s="79">
        <v>0</v>
      </c>
      <c r="BQ768" s="79">
        <v>0</v>
      </c>
      <c r="BR768" s="79">
        <v>0</v>
      </c>
      <c r="BS768" s="79">
        <v>0</v>
      </c>
      <c r="BT768" s="79">
        <v>0</v>
      </c>
      <c r="BU768" s="79">
        <v>0</v>
      </c>
      <c r="BV768" s="79">
        <v>0</v>
      </c>
      <c r="BW768" s="79">
        <v>0</v>
      </c>
      <c r="BX768" s="79">
        <v>0</v>
      </c>
      <c r="BY768" s="79">
        <v>0</v>
      </c>
      <c r="BZ768" s="79">
        <v>0</v>
      </c>
      <c r="CA768" s="79">
        <v>0</v>
      </c>
      <c r="CB768" s="79">
        <v>0</v>
      </c>
      <c r="CC768" s="79">
        <f t="shared" si="830"/>
        <v>0</v>
      </c>
      <c r="CD768" s="79">
        <f t="shared" si="831"/>
        <v>0</v>
      </c>
      <c r="CE768" s="79">
        <f t="shared" si="832"/>
        <v>0</v>
      </c>
      <c r="CF768" s="79">
        <f t="shared" si="833"/>
        <v>0</v>
      </c>
      <c r="CG768" s="79">
        <f t="shared" si="834"/>
        <v>0</v>
      </c>
      <c r="CH768" s="79">
        <f t="shared" si="835"/>
        <v>1</v>
      </c>
      <c r="CI768" s="79">
        <f t="shared" si="836"/>
        <v>0</v>
      </c>
      <c r="CJ768" s="79">
        <f t="shared" si="837"/>
        <v>0</v>
      </c>
      <c r="CK768" s="79">
        <f t="shared" si="838"/>
        <v>0</v>
      </c>
      <c r="CL768" s="79">
        <f t="shared" si="839"/>
        <v>0</v>
      </c>
      <c r="CM768" s="79">
        <f t="shared" si="840"/>
        <v>0</v>
      </c>
    </row>
    <row r="769" spans="1:91" ht="31.5">
      <c r="A769" s="73" t="s">
        <v>1625</v>
      </c>
      <c r="B769" s="74" t="s">
        <v>1642</v>
      </c>
      <c r="C769" s="109" t="s">
        <v>1643</v>
      </c>
      <c r="D769" s="79">
        <v>0</v>
      </c>
      <c r="E769" s="79">
        <v>0</v>
      </c>
      <c r="F769" s="79">
        <v>0</v>
      </c>
      <c r="G769" s="79">
        <v>0</v>
      </c>
      <c r="H769" s="79">
        <v>0</v>
      </c>
      <c r="I769" s="79">
        <v>1</v>
      </c>
      <c r="J769" s="79">
        <v>0</v>
      </c>
      <c r="K769" s="79">
        <v>0</v>
      </c>
      <c r="L769" s="79">
        <v>0</v>
      </c>
      <c r="M769" s="79">
        <v>0</v>
      </c>
      <c r="N769" s="79">
        <v>0</v>
      </c>
      <c r="O769" s="79">
        <v>0</v>
      </c>
      <c r="P769" s="79">
        <v>0</v>
      </c>
      <c r="Q769" s="79">
        <v>0</v>
      </c>
      <c r="R769" s="79">
        <v>0</v>
      </c>
      <c r="S769" s="79">
        <v>0</v>
      </c>
      <c r="T769" s="79">
        <v>0</v>
      </c>
      <c r="U769" s="79">
        <v>0</v>
      </c>
      <c r="V769" s="79">
        <v>0</v>
      </c>
      <c r="W769" s="79">
        <v>0</v>
      </c>
      <c r="X769" s="79">
        <v>0</v>
      </c>
      <c r="Y769" s="79">
        <v>0</v>
      </c>
      <c r="Z769" s="79">
        <v>0</v>
      </c>
      <c r="AA769" s="79">
        <v>0</v>
      </c>
      <c r="AB769" s="79">
        <v>0</v>
      </c>
      <c r="AC769" s="79">
        <v>0</v>
      </c>
      <c r="AD769" s="79">
        <v>0</v>
      </c>
      <c r="AE769" s="79">
        <v>0</v>
      </c>
      <c r="AF769" s="79">
        <v>0</v>
      </c>
      <c r="AG769" s="79">
        <v>0</v>
      </c>
      <c r="AH769" s="79">
        <v>0</v>
      </c>
      <c r="AI769" s="79">
        <v>0</v>
      </c>
      <c r="AJ769" s="79">
        <v>0</v>
      </c>
      <c r="AK769" s="79">
        <v>0</v>
      </c>
      <c r="AL769" s="79">
        <v>0</v>
      </c>
      <c r="AM769" s="79">
        <v>0</v>
      </c>
      <c r="AN769" s="79">
        <v>0</v>
      </c>
      <c r="AO769" s="79">
        <v>0</v>
      </c>
      <c r="AP769" s="79">
        <v>0</v>
      </c>
      <c r="AQ769" s="79">
        <v>0</v>
      </c>
      <c r="AR769" s="79">
        <v>0</v>
      </c>
      <c r="AS769" s="79">
        <v>0</v>
      </c>
      <c r="AT769" s="79">
        <v>0</v>
      </c>
      <c r="AU769" s="79">
        <v>0</v>
      </c>
      <c r="AV769" s="79">
        <v>0</v>
      </c>
      <c r="AW769" s="79">
        <v>0</v>
      </c>
      <c r="AX769" s="79">
        <v>0</v>
      </c>
      <c r="AY769" s="79">
        <v>0</v>
      </c>
      <c r="AZ769" s="79">
        <v>0</v>
      </c>
      <c r="BA769" s="79">
        <v>1</v>
      </c>
      <c r="BB769" s="79">
        <v>0</v>
      </c>
      <c r="BC769" s="79">
        <v>0</v>
      </c>
      <c r="BD769" s="79">
        <v>0</v>
      </c>
      <c r="BE769" s="79">
        <v>0</v>
      </c>
      <c r="BF769" s="79">
        <v>0</v>
      </c>
      <c r="BG769" s="79">
        <v>0</v>
      </c>
      <c r="BH769" s="79">
        <v>0</v>
      </c>
      <c r="BI769" s="79">
        <v>0</v>
      </c>
      <c r="BJ769" s="79">
        <v>0</v>
      </c>
      <c r="BK769" s="79">
        <v>0</v>
      </c>
      <c r="BL769" s="79">
        <v>0</v>
      </c>
      <c r="BM769" s="79">
        <v>0</v>
      </c>
      <c r="BN769" s="79">
        <v>0</v>
      </c>
      <c r="BO769" s="79">
        <v>0</v>
      </c>
      <c r="BP769" s="79">
        <v>0</v>
      </c>
      <c r="BQ769" s="79">
        <v>0</v>
      </c>
      <c r="BR769" s="79">
        <v>0</v>
      </c>
      <c r="BS769" s="79">
        <v>0</v>
      </c>
      <c r="BT769" s="79">
        <v>0</v>
      </c>
      <c r="BU769" s="79">
        <v>0</v>
      </c>
      <c r="BV769" s="79">
        <v>0</v>
      </c>
      <c r="BW769" s="79">
        <v>0</v>
      </c>
      <c r="BX769" s="79">
        <v>0</v>
      </c>
      <c r="BY769" s="79">
        <v>0</v>
      </c>
      <c r="BZ769" s="79">
        <v>0</v>
      </c>
      <c r="CA769" s="79">
        <v>0</v>
      </c>
      <c r="CB769" s="79">
        <v>0</v>
      </c>
      <c r="CC769" s="79">
        <f t="shared" si="830"/>
        <v>0</v>
      </c>
      <c r="CD769" s="79">
        <f t="shared" si="831"/>
        <v>0</v>
      </c>
      <c r="CE769" s="79">
        <f t="shared" si="832"/>
        <v>0</v>
      </c>
      <c r="CF769" s="79">
        <f t="shared" si="833"/>
        <v>0</v>
      </c>
      <c r="CG769" s="79">
        <f t="shared" si="834"/>
        <v>0</v>
      </c>
      <c r="CH769" s="79">
        <f t="shared" si="835"/>
        <v>1</v>
      </c>
      <c r="CI769" s="79">
        <f t="shared" si="836"/>
        <v>0</v>
      </c>
      <c r="CJ769" s="79">
        <f t="shared" si="837"/>
        <v>0</v>
      </c>
      <c r="CK769" s="79">
        <f t="shared" si="838"/>
        <v>0</v>
      </c>
      <c r="CL769" s="79">
        <f t="shared" si="839"/>
        <v>0</v>
      </c>
      <c r="CM769" s="79">
        <f t="shared" si="840"/>
        <v>0</v>
      </c>
    </row>
    <row r="770" spans="1:91" ht="31.5">
      <c r="A770" s="73" t="s">
        <v>1625</v>
      </c>
      <c r="B770" s="74" t="s">
        <v>1644</v>
      </c>
      <c r="C770" s="109" t="s">
        <v>1645</v>
      </c>
      <c r="D770" s="79">
        <v>0</v>
      </c>
      <c r="E770" s="79">
        <v>0</v>
      </c>
      <c r="F770" s="79">
        <v>0</v>
      </c>
      <c r="G770" s="79">
        <v>0</v>
      </c>
      <c r="H770" s="79">
        <v>0</v>
      </c>
      <c r="I770" s="79">
        <v>1</v>
      </c>
      <c r="J770" s="79">
        <v>0</v>
      </c>
      <c r="K770" s="79">
        <v>0</v>
      </c>
      <c r="L770" s="79">
        <v>0</v>
      </c>
      <c r="M770" s="79">
        <v>0</v>
      </c>
      <c r="N770" s="79">
        <v>0</v>
      </c>
      <c r="O770" s="79">
        <v>0</v>
      </c>
      <c r="P770" s="79">
        <v>0</v>
      </c>
      <c r="Q770" s="79">
        <v>0</v>
      </c>
      <c r="R770" s="79">
        <v>0</v>
      </c>
      <c r="S770" s="79">
        <v>0</v>
      </c>
      <c r="T770" s="79">
        <v>0</v>
      </c>
      <c r="U770" s="79">
        <v>0</v>
      </c>
      <c r="V770" s="79">
        <v>0</v>
      </c>
      <c r="W770" s="79">
        <v>0</v>
      </c>
      <c r="X770" s="79">
        <v>0</v>
      </c>
      <c r="Y770" s="79">
        <v>0</v>
      </c>
      <c r="Z770" s="79">
        <v>0</v>
      </c>
      <c r="AA770" s="79">
        <v>0</v>
      </c>
      <c r="AB770" s="79">
        <v>0</v>
      </c>
      <c r="AC770" s="79">
        <v>0</v>
      </c>
      <c r="AD770" s="79">
        <v>0</v>
      </c>
      <c r="AE770" s="79">
        <v>0</v>
      </c>
      <c r="AF770" s="79">
        <v>0</v>
      </c>
      <c r="AG770" s="79">
        <v>0</v>
      </c>
      <c r="AH770" s="79">
        <v>0</v>
      </c>
      <c r="AI770" s="79">
        <v>0</v>
      </c>
      <c r="AJ770" s="79">
        <v>0</v>
      </c>
      <c r="AK770" s="79">
        <v>0</v>
      </c>
      <c r="AL770" s="79">
        <v>0</v>
      </c>
      <c r="AM770" s="79">
        <v>0</v>
      </c>
      <c r="AN770" s="79">
        <v>0</v>
      </c>
      <c r="AO770" s="79">
        <v>0</v>
      </c>
      <c r="AP770" s="79">
        <v>0</v>
      </c>
      <c r="AQ770" s="79">
        <v>0</v>
      </c>
      <c r="AR770" s="79">
        <v>0</v>
      </c>
      <c r="AS770" s="79">
        <v>0</v>
      </c>
      <c r="AT770" s="79">
        <v>0</v>
      </c>
      <c r="AU770" s="79">
        <v>0</v>
      </c>
      <c r="AV770" s="79">
        <v>0</v>
      </c>
      <c r="AW770" s="79">
        <v>0</v>
      </c>
      <c r="AX770" s="79">
        <v>0</v>
      </c>
      <c r="AY770" s="79">
        <v>0</v>
      </c>
      <c r="AZ770" s="79">
        <v>0</v>
      </c>
      <c r="BA770" s="79">
        <v>0</v>
      </c>
      <c r="BB770" s="79">
        <v>0</v>
      </c>
      <c r="BC770" s="79">
        <v>0</v>
      </c>
      <c r="BD770" s="79">
        <v>0</v>
      </c>
      <c r="BE770" s="79">
        <v>0</v>
      </c>
      <c r="BF770" s="79">
        <v>0</v>
      </c>
      <c r="BG770" s="78">
        <v>0</v>
      </c>
      <c r="BH770" s="78">
        <v>0</v>
      </c>
      <c r="BI770" s="78">
        <v>0</v>
      </c>
      <c r="BJ770" s="78">
        <v>0</v>
      </c>
      <c r="BK770" s="78">
        <v>0</v>
      </c>
      <c r="BL770" s="78">
        <v>1</v>
      </c>
      <c r="BM770" s="78">
        <v>0</v>
      </c>
      <c r="BN770" s="78">
        <v>0</v>
      </c>
      <c r="BO770" s="78">
        <v>0</v>
      </c>
      <c r="BP770" s="78">
        <v>0</v>
      </c>
      <c r="BQ770" s="78">
        <v>0</v>
      </c>
      <c r="BR770" s="79">
        <v>0</v>
      </c>
      <c r="BS770" s="79">
        <v>0</v>
      </c>
      <c r="BT770" s="79">
        <v>0</v>
      </c>
      <c r="BU770" s="79">
        <v>0</v>
      </c>
      <c r="BV770" s="79">
        <v>0</v>
      </c>
      <c r="BW770" s="79">
        <v>0</v>
      </c>
      <c r="BX770" s="79">
        <v>0</v>
      </c>
      <c r="BY770" s="79">
        <v>0</v>
      </c>
      <c r="BZ770" s="79">
        <v>0</v>
      </c>
      <c r="CA770" s="79">
        <v>0</v>
      </c>
      <c r="CB770" s="79">
        <v>0</v>
      </c>
      <c r="CC770" s="79">
        <f t="shared" si="830"/>
        <v>0</v>
      </c>
      <c r="CD770" s="79">
        <f t="shared" si="831"/>
        <v>0</v>
      </c>
      <c r="CE770" s="79">
        <f t="shared" si="832"/>
        <v>0</v>
      </c>
      <c r="CF770" s="79">
        <f t="shared" si="833"/>
        <v>0</v>
      </c>
      <c r="CG770" s="79">
        <f t="shared" si="834"/>
        <v>0</v>
      </c>
      <c r="CH770" s="79">
        <f t="shared" si="835"/>
        <v>1</v>
      </c>
      <c r="CI770" s="79">
        <f t="shared" si="836"/>
        <v>0</v>
      </c>
      <c r="CJ770" s="79">
        <f t="shared" si="837"/>
        <v>0</v>
      </c>
      <c r="CK770" s="79">
        <f t="shared" si="838"/>
        <v>0</v>
      </c>
      <c r="CL770" s="79">
        <f t="shared" si="839"/>
        <v>0</v>
      </c>
      <c r="CM770" s="79">
        <f t="shared" si="840"/>
        <v>0</v>
      </c>
    </row>
    <row r="771" spans="1:91" ht="31.5">
      <c r="A771" s="73" t="s">
        <v>1625</v>
      </c>
      <c r="B771" s="90" t="s">
        <v>1646</v>
      </c>
      <c r="C771" s="75" t="s">
        <v>1647</v>
      </c>
      <c r="D771" s="79">
        <v>0</v>
      </c>
      <c r="E771" s="79">
        <v>0</v>
      </c>
      <c r="F771" s="79">
        <v>0</v>
      </c>
      <c r="G771" s="79">
        <v>0</v>
      </c>
      <c r="H771" s="79">
        <v>0</v>
      </c>
      <c r="I771" s="79">
        <v>0</v>
      </c>
      <c r="J771" s="79">
        <v>0</v>
      </c>
      <c r="K771" s="79">
        <v>0</v>
      </c>
      <c r="L771" s="79">
        <v>0</v>
      </c>
      <c r="M771" s="79">
        <v>0</v>
      </c>
      <c r="N771" s="79">
        <v>0</v>
      </c>
      <c r="O771" s="79">
        <v>0</v>
      </c>
      <c r="P771" s="79">
        <v>0</v>
      </c>
      <c r="Q771" s="79">
        <v>0</v>
      </c>
      <c r="R771" s="79">
        <v>0</v>
      </c>
      <c r="S771" s="79">
        <v>0</v>
      </c>
      <c r="T771" s="79">
        <v>0</v>
      </c>
      <c r="U771" s="79">
        <v>0</v>
      </c>
      <c r="V771" s="79">
        <v>0</v>
      </c>
      <c r="W771" s="79">
        <v>0</v>
      </c>
      <c r="X771" s="79">
        <v>0</v>
      </c>
      <c r="Y771" s="79">
        <v>0</v>
      </c>
      <c r="Z771" s="79">
        <v>0</v>
      </c>
      <c r="AA771" s="79">
        <v>0</v>
      </c>
      <c r="AB771" s="79">
        <v>0</v>
      </c>
      <c r="AC771" s="79">
        <v>0</v>
      </c>
      <c r="AD771" s="79">
        <v>0</v>
      </c>
      <c r="AE771" s="79">
        <v>0</v>
      </c>
      <c r="AF771" s="79">
        <v>0</v>
      </c>
      <c r="AG771" s="79">
        <v>0</v>
      </c>
      <c r="AH771" s="79">
        <v>0</v>
      </c>
      <c r="AI771" s="79">
        <v>0</v>
      </c>
      <c r="AJ771" s="79">
        <v>0</v>
      </c>
      <c r="AK771" s="79">
        <v>0</v>
      </c>
      <c r="AL771" s="79">
        <v>0</v>
      </c>
      <c r="AM771" s="79">
        <v>0</v>
      </c>
      <c r="AN771" s="79">
        <v>0</v>
      </c>
      <c r="AO771" s="79">
        <v>0</v>
      </c>
      <c r="AP771" s="79">
        <v>0</v>
      </c>
      <c r="AQ771" s="79">
        <v>0</v>
      </c>
      <c r="AR771" s="79">
        <v>0</v>
      </c>
      <c r="AS771" s="79">
        <v>0</v>
      </c>
      <c r="AT771" s="79">
        <v>0</v>
      </c>
      <c r="AU771" s="79">
        <v>0</v>
      </c>
      <c r="AV771" s="79">
        <v>0</v>
      </c>
      <c r="AW771" s="79">
        <v>0</v>
      </c>
      <c r="AX771" s="79">
        <v>0</v>
      </c>
      <c r="AY771" s="79">
        <v>0</v>
      </c>
      <c r="AZ771" s="79">
        <v>0</v>
      </c>
      <c r="BA771" s="79">
        <v>0</v>
      </c>
      <c r="BB771" s="79">
        <v>0</v>
      </c>
      <c r="BC771" s="79">
        <v>0</v>
      </c>
      <c r="BD771" s="79">
        <v>0</v>
      </c>
      <c r="BE771" s="79">
        <v>0</v>
      </c>
      <c r="BF771" s="79">
        <v>0</v>
      </c>
      <c r="BG771" s="79">
        <v>0</v>
      </c>
      <c r="BH771" s="79">
        <v>0</v>
      </c>
      <c r="BI771" s="79">
        <v>0</v>
      </c>
      <c r="BJ771" s="79">
        <v>0</v>
      </c>
      <c r="BK771" s="79">
        <v>0</v>
      </c>
      <c r="BL771" s="79">
        <v>0</v>
      </c>
      <c r="BM771" s="79">
        <v>0</v>
      </c>
      <c r="BN771" s="79">
        <v>0</v>
      </c>
      <c r="BO771" s="79">
        <v>0</v>
      </c>
      <c r="BP771" s="79">
        <v>0</v>
      </c>
      <c r="BQ771" s="79">
        <v>0</v>
      </c>
      <c r="BR771" s="79">
        <v>0</v>
      </c>
      <c r="BS771" s="79">
        <v>0</v>
      </c>
      <c r="BT771" s="79">
        <v>0</v>
      </c>
      <c r="BU771" s="79">
        <v>0</v>
      </c>
      <c r="BV771" s="79">
        <v>0</v>
      </c>
      <c r="BW771" s="79">
        <v>0</v>
      </c>
      <c r="BX771" s="79">
        <v>0</v>
      </c>
      <c r="BY771" s="79">
        <v>0</v>
      </c>
      <c r="BZ771" s="79">
        <v>0</v>
      </c>
      <c r="CA771" s="79">
        <v>0</v>
      </c>
      <c r="CB771" s="79">
        <v>0</v>
      </c>
      <c r="CC771" s="79">
        <f t="shared" si="830"/>
        <v>0</v>
      </c>
      <c r="CD771" s="79">
        <f t="shared" si="831"/>
        <v>0</v>
      </c>
      <c r="CE771" s="79">
        <f t="shared" si="832"/>
        <v>0</v>
      </c>
      <c r="CF771" s="79">
        <f t="shared" si="833"/>
        <v>0</v>
      </c>
      <c r="CG771" s="79">
        <f t="shared" si="834"/>
        <v>0</v>
      </c>
      <c r="CH771" s="79">
        <f t="shared" si="835"/>
        <v>0</v>
      </c>
      <c r="CI771" s="79">
        <f t="shared" si="836"/>
        <v>0</v>
      </c>
      <c r="CJ771" s="79">
        <f t="shared" si="837"/>
        <v>0</v>
      </c>
      <c r="CK771" s="79">
        <f t="shared" si="838"/>
        <v>0</v>
      </c>
      <c r="CL771" s="79">
        <f t="shared" si="839"/>
        <v>0</v>
      </c>
      <c r="CM771" s="79">
        <f t="shared" si="840"/>
        <v>0</v>
      </c>
    </row>
    <row r="772" spans="1:91" ht="31.5">
      <c r="A772" s="73" t="s">
        <v>1625</v>
      </c>
      <c r="B772" s="90" t="s">
        <v>1648</v>
      </c>
      <c r="C772" s="42" t="s">
        <v>1649</v>
      </c>
      <c r="D772" s="79">
        <v>0</v>
      </c>
      <c r="E772" s="79">
        <v>0</v>
      </c>
      <c r="F772" s="79">
        <v>0</v>
      </c>
      <c r="G772" s="79">
        <v>0</v>
      </c>
      <c r="H772" s="79">
        <v>0</v>
      </c>
      <c r="I772" s="79">
        <v>2</v>
      </c>
      <c r="J772" s="79">
        <v>0</v>
      </c>
      <c r="K772" s="79">
        <v>0</v>
      </c>
      <c r="L772" s="79">
        <v>0</v>
      </c>
      <c r="M772" s="79">
        <v>0</v>
      </c>
      <c r="N772" s="79">
        <v>0</v>
      </c>
      <c r="O772" s="79">
        <v>0</v>
      </c>
      <c r="P772" s="79">
        <v>0</v>
      </c>
      <c r="Q772" s="79">
        <v>0</v>
      </c>
      <c r="R772" s="79">
        <v>0</v>
      </c>
      <c r="S772" s="79">
        <v>0</v>
      </c>
      <c r="T772" s="79">
        <v>0</v>
      </c>
      <c r="U772" s="79">
        <v>0</v>
      </c>
      <c r="V772" s="79">
        <v>0</v>
      </c>
      <c r="W772" s="79">
        <v>0</v>
      </c>
      <c r="X772" s="79">
        <v>0</v>
      </c>
      <c r="Y772" s="79">
        <v>0</v>
      </c>
      <c r="Z772" s="79">
        <v>0</v>
      </c>
      <c r="AA772" s="79">
        <v>0</v>
      </c>
      <c r="AB772" s="79">
        <v>0</v>
      </c>
      <c r="AC772" s="79">
        <v>0</v>
      </c>
      <c r="AD772" s="79">
        <v>0</v>
      </c>
      <c r="AE772" s="79">
        <v>0</v>
      </c>
      <c r="AF772" s="79">
        <v>0</v>
      </c>
      <c r="AG772" s="79">
        <v>0</v>
      </c>
      <c r="AH772" s="79">
        <v>0</v>
      </c>
      <c r="AI772" s="79">
        <v>0</v>
      </c>
      <c r="AJ772" s="79">
        <v>0</v>
      </c>
      <c r="AK772" s="79">
        <v>0</v>
      </c>
      <c r="AL772" s="79">
        <v>0</v>
      </c>
      <c r="AM772" s="79">
        <v>0</v>
      </c>
      <c r="AN772" s="79">
        <v>0</v>
      </c>
      <c r="AO772" s="79">
        <v>0</v>
      </c>
      <c r="AP772" s="79">
        <v>1</v>
      </c>
      <c r="AQ772" s="79">
        <v>0</v>
      </c>
      <c r="AR772" s="79">
        <v>0</v>
      </c>
      <c r="AS772" s="79">
        <v>0</v>
      </c>
      <c r="AT772" s="79">
        <v>0</v>
      </c>
      <c r="AU772" s="79">
        <v>0</v>
      </c>
      <c r="AV772" s="79">
        <v>0</v>
      </c>
      <c r="AW772" s="79">
        <v>0</v>
      </c>
      <c r="AX772" s="79">
        <v>0</v>
      </c>
      <c r="AY772" s="79">
        <v>0</v>
      </c>
      <c r="AZ772" s="79">
        <v>0</v>
      </c>
      <c r="BA772" s="79">
        <v>1</v>
      </c>
      <c r="BB772" s="79">
        <v>0</v>
      </c>
      <c r="BC772" s="79">
        <v>0</v>
      </c>
      <c r="BD772" s="79">
        <v>0</v>
      </c>
      <c r="BE772" s="79">
        <v>0</v>
      </c>
      <c r="BF772" s="79">
        <v>0</v>
      </c>
      <c r="BG772" s="79">
        <v>0</v>
      </c>
      <c r="BH772" s="79">
        <v>0</v>
      </c>
      <c r="BI772" s="79">
        <v>0</v>
      </c>
      <c r="BJ772" s="79">
        <v>0</v>
      </c>
      <c r="BK772" s="79">
        <v>0</v>
      </c>
      <c r="BL772" s="79">
        <v>0</v>
      </c>
      <c r="BM772" s="79">
        <v>0</v>
      </c>
      <c r="BN772" s="79">
        <v>0</v>
      </c>
      <c r="BO772" s="79">
        <v>0</v>
      </c>
      <c r="BP772" s="79">
        <v>0</v>
      </c>
      <c r="BQ772" s="79">
        <v>0</v>
      </c>
      <c r="BR772" s="79">
        <v>0</v>
      </c>
      <c r="BS772" s="79">
        <v>0</v>
      </c>
      <c r="BT772" s="79">
        <v>0</v>
      </c>
      <c r="BU772" s="79">
        <v>0</v>
      </c>
      <c r="BV772" s="79">
        <v>0</v>
      </c>
      <c r="BW772" s="79">
        <v>0</v>
      </c>
      <c r="BX772" s="79">
        <v>0</v>
      </c>
      <c r="BY772" s="79">
        <v>0</v>
      </c>
      <c r="BZ772" s="79">
        <v>0</v>
      </c>
      <c r="CA772" s="79">
        <v>0</v>
      </c>
      <c r="CB772" s="79">
        <v>0</v>
      </c>
      <c r="CC772" s="79">
        <f t="shared" si="830"/>
        <v>0</v>
      </c>
      <c r="CD772" s="79">
        <f t="shared" si="831"/>
        <v>0</v>
      </c>
      <c r="CE772" s="79">
        <f t="shared" si="832"/>
        <v>0</v>
      </c>
      <c r="CF772" s="79">
        <f t="shared" si="833"/>
        <v>0</v>
      </c>
      <c r="CG772" s="79">
        <f t="shared" si="834"/>
        <v>0</v>
      </c>
      <c r="CH772" s="79">
        <f t="shared" si="835"/>
        <v>2</v>
      </c>
      <c r="CI772" s="79">
        <f t="shared" si="836"/>
        <v>0</v>
      </c>
      <c r="CJ772" s="79">
        <f t="shared" si="837"/>
        <v>0</v>
      </c>
      <c r="CK772" s="79">
        <f t="shared" si="838"/>
        <v>0</v>
      </c>
      <c r="CL772" s="79">
        <f t="shared" si="839"/>
        <v>0</v>
      </c>
      <c r="CM772" s="79">
        <f t="shared" si="840"/>
        <v>0</v>
      </c>
    </row>
    <row r="773" spans="1:91" ht="31.5">
      <c r="A773" s="73" t="s">
        <v>1625</v>
      </c>
      <c r="B773" s="90" t="s">
        <v>1650</v>
      </c>
      <c r="C773" s="75" t="s">
        <v>1651</v>
      </c>
      <c r="D773" s="79">
        <v>0</v>
      </c>
      <c r="E773" s="79">
        <v>0</v>
      </c>
      <c r="F773" s="79">
        <v>0</v>
      </c>
      <c r="G773" s="79">
        <v>0</v>
      </c>
      <c r="H773" s="79">
        <v>0</v>
      </c>
      <c r="I773" s="79">
        <v>0</v>
      </c>
      <c r="J773" s="79">
        <v>0</v>
      </c>
      <c r="K773" s="79">
        <v>0</v>
      </c>
      <c r="L773" s="79">
        <v>0</v>
      </c>
      <c r="M773" s="79">
        <v>0</v>
      </c>
      <c r="N773" s="79">
        <v>0</v>
      </c>
      <c r="O773" s="79">
        <v>0</v>
      </c>
      <c r="P773" s="79">
        <v>0</v>
      </c>
      <c r="Q773" s="79">
        <v>0</v>
      </c>
      <c r="R773" s="79">
        <v>0</v>
      </c>
      <c r="S773" s="79">
        <v>0</v>
      </c>
      <c r="T773" s="79">
        <v>0</v>
      </c>
      <c r="U773" s="79">
        <v>0</v>
      </c>
      <c r="V773" s="79">
        <v>0</v>
      </c>
      <c r="W773" s="79">
        <v>0</v>
      </c>
      <c r="X773" s="79">
        <v>0</v>
      </c>
      <c r="Y773" s="79">
        <v>0</v>
      </c>
      <c r="Z773" s="79">
        <v>0</v>
      </c>
      <c r="AA773" s="79">
        <v>0</v>
      </c>
      <c r="AB773" s="79">
        <v>0</v>
      </c>
      <c r="AC773" s="79">
        <v>0</v>
      </c>
      <c r="AD773" s="79">
        <v>0</v>
      </c>
      <c r="AE773" s="79">
        <v>0</v>
      </c>
      <c r="AF773" s="79">
        <v>0</v>
      </c>
      <c r="AG773" s="79">
        <v>0</v>
      </c>
      <c r="AH773" s="79">
        <v>0</v>
      </c>
      <c r="AI773" s="79">
        <v>0</v>
      </c>
      <c r="AJ773" s="79">
        <v>0</v>
      </c>
      <c r="AK773" s="79">
        <v>0</v>
      </c>
      <c r="AL773" s="79">
        <v>0</v>
      </c>
      <c r="AM773" s="79">
        <v>0</v>
      </c>
      <c r="AN773" s="79">
        <v>0</v>
      </c>
      <c r="AO773" s="79">
        <v>0</v>
      </c>
      <c r="AP773" s="79">
        <v>0</v>
      </c>
      <c r="AQ773" s="79">
        <v>0</v>
      </c>
      <c r="AR773" s="79">
        <v>0</v>
      </c>
      <c r="AS773" s="79">
        <v>0</v>
      </c>
      <c r="AT773" s="79">
        <v>0</v>
      </c>
      <c r="AU773" s="79">
        <v>0</v>
      </c>
      <c r="AV773" s="79">
        <v>0</v>
      </c>
      <c r="AW773" s="79">
        <v>0</v>
      </c>
      <c r="AX773" s="79">
        <v>0</v>
      </c>
      <c r="AY773" s="79">
        <v>0</v>
      </c>
      <c r="AZ773" s="79">
        <v>0</v>
      </c>
      <c r="BA773" s="79">
        <v>0</v>
      </c>
      <c r="BB773" s="79">
        <v>0</v>
      </c>
      <c r="BC773" s="79">
        <v>0</v>
      </c>
      <c r="BD773" s="79">
        <v>0</v>
      </c>
      <c r="BE773" s="79">
        <v>0</v>
      </c>
      <c r="BF773" s="79">
        <v>0</v>
      </c>
      <c r="BG773" s="79">
        <v>0</v>
      </c>
      <c r="BH773" s="79">
        <v>0</v>
      </c>
      <c r="BI773" s="79">
        <v>0</v>
      </c>
      <c r="BJ773" s="79">
        <v>0</v>
      </c>
      <c r="BK773" s="79">
        <v>0</v>
      </c>
      <c r="BL773" s="79">
        <v>0</v>
      </c>
      <c r="BM773" s="79">
        <v>0</v>
      </c>
      <c r="BN773" s="79">
        <v>0</v>
      </c>
      <c r="BO773" s="79">
        <v>0</v>
      </c>
      <c r="BP773" s="79">
        <v>0</v>
      </c>
      <c r="BQ773" s="79">
        <v>0</v>
      </c>
      <c r="BR773" s="79">
        <v>0</v>
      </c>
      <c r="BS773" s="79">
        <v>0</v>
      </c>
      <c r="BT773" s="79">
        <v>0</v>
      </c>
      <c r="BU773" s="79">
        <v>0</v>
      </c>
      <c r="BV773" s="79">
        <v>0</v>
      </c>
      <c r="BW773" s="79">
        <v>0</v>
      </c>
      <c r="BX773" s="79">
        <v>0</v>
      </c>
      <c r="BY773" s="79">
        <v>0</v>
      </c>
      <c r="BZ773" s="79">
        <v>0</v>
      </c>
      <c r="CA773" s="79">
        <v>0</v>
      </c>
      <c r="CB773" s="79">
        <v>0</v>
      </c>
      <c r="CC773" s="79">
        <f t="shared" si="830"/>
        <v>0</v>
      </c>
      <c r="CD773" s="79">
        <f t="shared" si="831"/>
        <v>0</v>
      </c>
      <c r="CE773" s="79">
        <f t="shared" si="832"/>
        <v>0</v>
      </c>
      <c r="CF773" s="79">
        <f t="shared" si="833"/>
        <v>0</v>
      </c>
      <c r="CG773" s="79">
        <f t="shared" si="834"/>
        <v>0</v>
      </c>
      <c r="CH773" s="79">
        <f t="shared" si="835"/>
        <v>0</v>
      </c>
      <c r="CI773" s="79">
        <f t="shared" si="836"/>
        <v>0</v>
      </c>
      <c r="CJ773" s="79">
        <f t="shared" si="837"/>
        <v>0</v>
      </c>
      <c r="CK773" s="79">
        <f t="shared" si="838"/>
        <v>0</v>
      </c>
      <c r="CL773" s="79">
        <f t="shared" si="839"/>
        <v>0</v>
      </c>
      <c r="CM773" s="79">
        <f t="shared" si="840"/>
        <v>0</v>
      </c>
    </row>
    <row r="774" spans="1:91">
      <c r="A774" s="73" t="s">
        <v>1625</v>
      </c>
      <c r="B774" s="90" t="s">
        <v>1652</v>
      </c>
      <c r="C774" s="75" t="s">
        <v>1653</v>
      </c>
      <c r="D774" s="79">
        <v>0</v>
      </c>
      <c r="E774" s="79">
        <v>0</v>
      </c>
      <c r="F774" s="79">
        <v>0</v>
      </c>
      <c r="G774" s="79">
        <v>0</v>
      </c>
      <c r="H774" s="79">
        <v>0</v>
      </c>
      <c r="I774" s="79">
        <v>21</v>
      </c>
      <c r="J774" s="79">
        <v>0</v>
      </c>
      <c r="K774" s="79">
        <v>0</v>
      </c>
      <c r="L774" s="79">
        <v>0</v>
      </c>
      <c r="M774" s="79">
        <v>0</v>
      </c>
      <c r="N774" s="79">
        <v>0</v>
      </c>
      <c r="O774" s="79">
        <v>0</v>
      </c>
      <c r="P774" s="79">
        <v>0</v>
      </c>
      <c r="Q774" s="79">
        <v>0</v>
      </c>
      <c r="R774" s="79">
        <v>0</v>
      </c>
      <c r="S774" s="79">
        <v>0</v>
      </c>
      <c r="T774" s="79">
        <v>2</v>
      </c>
      <c r="U774" s="79">
        <v>0</v>
      </c>
      <c r="V774" s="79">
        <v>0</v>
      </c>
      <c r="W774" s="79">
        <v>0</v>
      </c>
      <c r="X774" s="79">
        <v>0</v>
      </c>
      <c r="Y774" s="79">
        <v>0</v>
      </c>
      <c r="Z774" s="79">
        <v>0</v>
      </c>
      <c r="AA774" s="79">
        <v>0</v>
      </c>
      <c r="AB774" s="79">
        <v>0</v>
      </c>
      <c r="AC774" s="79">
        <v>0</v>
      </c>
      <c r="AD774" s="79">
        <v>0</v>
      </c>
      <c r="AE774" s="79">
        <v>2</v>
      </c>
      <c r="AF774" s="79">
        <v>0</v>
      </c>
      <c r="AG774" s="79">
        <v>0</v>
      </c>
      <c r="AH774" s="79">
        <v>0</v>
      </c>
      <c r="AI774" s="79">
        <v>0</v>
      </c>
      <c r="AJ774" s="79">
        <v>0</v>
      </c>
      <c r="AK774" s="79">
        <v>0</v>
      </c>
      <c r="AL774" s="79">
        <v>0</v>
      </c>
      <c r="AM774" s="79">
        <v>0</v>
      </c>
      <c r="AN774" s="79">
        <v>0</v>
      </c>
      <c r="AO774" s="79">
        <v>0</v>
      </c>
      <c r="AP774" s="79">
        <v>2</v>
      </c>
      <c r="AQ774" s="79">
        <v>0</v>
      </c>
      <c r="AR774" s="79">
        <v>0</v>
      </c>
      <c r="AS774" s="79">
        <v>0</v>
      </c>
      <c r="AT774" s="79">
        <v>0</v>
      </c>
      <c r="AU774" s="79">
        <v>0</v>
      </c>
      <c r="AV774" s="79">
        <v>0</v>
      </c>
      <c r="AW774" s="79">
        <v>0</v>
      </c>
      <c r="AX774" s="79">
        <v>0</v>
      </c>
      <c r="AY774" s="79">
        <v>0</v>
      </c>
      <c r="AZ774" s="79">
        <v>0</v>
      </c>
      <c r="BA774" s="79">
        <v>2</v>
      </c>
      <c r="BB774" s="79">
        <v>0</v>
      </c>
      <c r="BC774" s="79">
        <v>0</v>
      </c>
      <c r="BD774" s="79">
        <v>0</v>
      </c>
      <c r="BE774" s="79">
        <v>0</v>
      </c>
      <c r="BF774" s="79">
        <v>0</v>
      </c>
      <c r="BG774" s="78">
        <v>0</v>
      </c>
      <c r="BH774" s="78">
        <v>0</v>
      </c>
      <c r="BI774" s="78">
        <v>0</v>
      </c>
      <c r="BJ774" s="78">
        <v>0</v>
      </c>
      <c r="BK774" s="78">
        <v>0</v>
      </c>
      <c r="BL774" s="78">
        <v>2</v>
      </c>
      <c r="BM774" s="78">
        <v>0</v>
      </c>
      <c r="BN774" s="78">
        <v>0</v>
      </c>
      <c r="BO774" s="78">
        <v>0</v>
      </c>
      <c r="BP774" s="78">
        <v>0</v>
      </c>
      <c r="BQ774" s="78">
        <v>0</v>
      </c>
      <c r="BR774" s="79">
        <v>0</v>
      </c>
      <c r="BS774" s="79">
        <v>0</v>
      </c>
      <c r="BT774" s="79">
        <v>0</v>
      </c>
      <c r="BU774" s="79">
        <v>0</v>
      </c>
      <c r="BV774" s="79">
        <v>0</v>
      </c>
      <c r="BW774" s="79">
        <v>0</v>
      </c>
      <c r="BX774" s="79">
        <v>0</v>
      </c>
      <c r="BY774" s="79">
        <v>0</v>
      </c>
      <c r="BZ774" s="79">
        <v>0</v>
      </c>
      <c r="CA774" s="79">
        <v>0</v>
      </c>
      <c r="CB774" s="79">
        <v>0</v>
      </c>
      <c r="CC774" s="79">
        <f t="shared" si="830"/>
        <v>0</v>
      </c>
      <c r="CD774" s="79">
        <f t="shared" si="831"/>
        <v>0</v>
      </c>
      <c r="CE774" s="79">
        <f t="shared" si="832"/>
        <v>0</v>
      </c>
      <c r="CF774" s="79">
        <f t="shared" si="833"/>
        <v>0</v>
      </c>
      <c r="CG774" s="79">
        <f t="shared" si="834"/>
        <v>0</v>
      </c>
      <c r="CH774" s="79">
        <f t="shared" si="835"/>
        <v>10</v>
      </c>
      <c r="CI774" s="79">
        <f t="shared" si="836"/>
        <v>0</v>
      </c>
      <c r="CJ774" s="79">
        <f t="shared" si="837"/>
        <v>0</v>
      </c>
      <c r="CK774" s="79">
        <f t="shared" si="838"/>
        <v>0</v>
      </c>
      <c r="CL774" s="79">
        <f t="shared" si="839"/>
        <v>0</v>
      </c>
      <c r="CM774" s="79">
        <f t="shared" si="840"/>
        <v>0</v>
      </c>
    </row>
    <row r="775" spans="1:91">
      <c r="A775" s="73" t="s">
        <v>1625</v>
      </c>
      <c r="B775" s="90" t="s">
        <v>1654</v>
      </c>
      <c r="C775" s="75" t="s">
        <v>1655</v>
      </c>
      <c r="D775" s="79">
        <v>0</v>
      </c>
      <c r="E775" s="79">
        <v>0</v>
      </c>
      <c r="F775" s="79">
        <v>0</v>
      </c>
      <c r="G775" s="79">
        <v>0</v>
      </c>
      <c r="H775" s="79">
        <v>0</v>
      </c>
      <c r="I775" s="79">
        <v>0</v>
      </c>
      <c r="J775" s="79">
        <v>0</v>
      </c>
      <c r="K775" s="79">
        <v>0</v>
      </c>
      <c r="L775" s="79">
        <v>0</v>
      </c>
      <c r="M775" s="79">
        <v>0</v>
      </c>
      <c r="N775" s="79">
        <v>0</v>
      </c>
      <c r="O775" s="132">
        <v>0</v>
      </c>
      <c r="P775" s="132">
        <v>0</v>
      </c>
      <c r="Q775" s="132">
        <v>0</v>
      </c>
      <c r="R775" s="132">
        <v>0</v>
      </c>
      <c r="S775" s="132">
        <v>0</v>
      </c>
      <c r="T775" s="132">
        <v>0</v>
      </c>
      <c r="U775" s="132">
        <v>0</v>
      </c>
      <c r="V775" s="132">
        <v>0</v>
      </c>
      <c r="W775" s="132">
        <v>0</v>
      </c>
      <c r="X775" s="132">
        <v>0</v>
      </c>
      <c r="Y775" s="132">
        <v>0</v>
      </c>
      <c r="Z775" s="132">
        <v>0</v>
      </c>
      <c r="AA775" s="132">
        <v>0</v>
      </c>
      <c r="AB775" s="132">
        <v>0</v>
      </c>
      <c r="AC775" s="132">
        <v>0</v>
      </c>
      <c r="AD775" s="132">
        <v>0</v>
      </c>
      <c r="AE775" s="132">
        <v>0</v>
      </c>
      <c r="AF775" s="132">
        <v>0</v>
      </c>
      <c r="AG775" s="132">
        <v>0</v>
      </c>
      <c r="AH775" s="132">
        <v>0</v>
      </c>
      <c r="AI775" s="132">
        <v>0</v>
      </c>
      <c r="AJ775" s="132">
        <v>0</v>
      </c>
      <c r="AK775" s="132">
        <v>0</v>
      </c>
      <c r="AL775" s="132">
        <v>0</v>
      </c>
      <c r="AM775" s="132">
        <v>0</v>
      </c>
      <c r="AN775" s="132">
        <v>0</v>
      </c>
      <c r="AO775" s="132">
        <v>0</v>
      </c>
      <c r="AP775" s="132">
        <v>0</v>
      </c>
      <c r="AQ775" s="132">
        <v>0</v>
      </c>
      <c r="AR775" s="132">
        <v>0</v>
      </c>
      <c r="AS775" s="132">
        <v>0</v>
      </c>
      <c r="AT775" s="132">
        <v>0</v>
      </c>
      <c r="AU775" s="132">
        <v>0</v>
      </c>
      <c r="AV775" s="132">
        <v>0</v>
      </c>
      <c r="AW775" s="132">
        <v>0</v>
      </c>
      <c r="AX775" s="132">
        <v>0</v>
      </c>
      <c r="AY775" s="132">
        <v>0</v>
      </c>
      <c r="AZ775" s="132">
        <v>0</v>
      </c>
      <c r="BA775" s="132">
        <v>0</v>
      </c>
      <c r="BB775" s="132">
        <v>0</v>
      </c>
      <c r="BC775" s="132">
        <v>0</v>
      </c>
      <c r="BD775" s="132">
        <v>0</v>
      </c>
      <c r="BE775" s="132">
        <v>0</v>
      </c>
      <c r="BF775" s="132">
        <v>0</v>
      </c>
      <c r="BG775" s="132">
        <v>0</v>
      </c>
      <c r="BH775" s="132">
        <v>0</v>
      </c>
      <c r="BI775" s="132">
        <v>0</v>
      </c>
      <c r="BJ775" s="132">
        <v>0</v>
      </c>
      <c r="BK775" s="132">
        <v>0</v>
      </c>
      <c r="BL775" s="132">
        <v>0</v>
      </c>
      <c r="BM775" s="132">
        <v>0</v>
      </c>
      <c r="BN775" s="132">
        <v>0</v>
      </c>
      <c r="BO775" s="132">
        <v>0</v>
      </c>
      <c r="BP775" s="132">
        <v>0</v>
      </c>
      <c r="BQ775" s="132">
        <v>0</v>
      </c>
      <c r="BR775" s="132">
        <v>0</v>
      </c>
      <c r="BS775" s="132">
        <v>0</v>
      </c>
      <c r="BT775" s="132">
        <v>0</v>
      </c>
      <c r="BU775" s="132">
        <v>0</v>
      </c>
      <c r="BV775" s="132">
        <v>0</v>
      </c>
      <c r="BW775" s="132">
        <v>0</v>
      </c>
      <c r="BX775" s="132">
        <v>0</v>
      </c>
      <c r="BY775" s="132">
        <v>0</v>
      </c>
      <c r="BZ775" s="132">
        <v>0</v>
      </c>
      <c r="CA775" s="132">
        <v>0</v>
      </c>
      <c r="CB775" s="132">
        <v>0</v>
      </c>
      <c r="CC775" s="79">
        <f t="shared" si="830"/>
        <v>0</v>
      </c>
      <c r="CD775" s="79">
        <f t="shared" si="831"/>
        <v>0</v>
      </c>
      <c r="CE775" s="79">
        <f t="shared" si="832"/>
        <v>0</v>
      </c>
      <c r="CF775" s="79">
        <f t="shared" si="833"/>
        <v>0</v>
      </c>
      <c r="CG775" s="79">
        <f t="shared" si="834"/>
        <v>0</v>
      </c>
      <c r="CH775" s="79">
        <f t="shared" si="835"/>
        <v>0</v>
      </c>
      <c r="CI775" s="79">
        <f t="shared" si="836"/>
        <v>0</v>
      </c>
      <c r="CJ775" s="79">
        <f t="shared" si="837"/>
        <v>0</v>
      </c>
      <c r="CK775" s="79">
        <f t="shared" si="838"/>
        <v>0</v>
      </c>
      <c r="CL775" s="79">
        <f t="shared" si="839"/>
        <v>0</v>
      </c>
      <c r="CM775" s="79">
        <f t="shared" si="840"/>
        <v>0</v>
      </c>
    </row>
    <row r="776" spans="1:91">
      <c r="A776" s="73" t="s">
        <v>1625</v>
      </c>
      <c r="B776" s="90" t="s">
        <v>1656</v>
      </c>
      <c r="C776" s="75" t="s">
        <v>1657</v>
      </c>
      <c r="D776" s="79">
        <v>0</v>
      </c>
      <c r="E776" s="79">
        <v>0</v>
      </c>
      <c r="F776" s="79">
        <v>0</v>
      </c>
      <c r="G776" s="79">
        <v>0</v>
      </c>
      <c r="H776" s="79">
        <v>0</v>
      </c>
      <c r="I776" s="79">
        <v>1</v>
      </c>
      <c r="J776" s="79">
        <v>0</v>
      </c>
      <c r="K776" s="79">
        <v>0</v>
      </c>
      <c r="L776" s="79">
        <v>0</v>
      </c>
      <c r="M776" s="79">
        <v>0</v>
      </c>
      <c r="N776" s="79">
        <v>0</v>
      </c>
      <c r="O776" s="132">
        <v>0</v>
      </c>
      <c r="P776" s="132">
        <v>0</v>
      </c>
      <c r="Q776" s="132">
        <v>0</v>
      </c>
      <c r="R776" s="132">
        <v>0</v>
      </c>
      <c r="S776" s="132">
        <v>0</v>
      </c>
      <c r="T776" s="132">
        <v>0</v>
      </c>
      <c r="U776" s="132">
        <v>0</v>
      </c>
      <c r="V776" s="132">
        <v>0</v>
      </c>
      <c r="W776" s="132">
        <v>0</v>
      </c>
      <c r="X776" s="132">
        <v>0</v>
      </c>
      <c r="Y776" s="132">
        <v>0</v>
      </c>
      <c r="Z776" s="132">
        <v>0</v>
      </c>
      <c r="AA776" s="132">
        <v>0</v>
      </c>
      <c r="AB776" s="132">
        <v>0</v>
      </c>
      <c r="AC776" s="132">
        <v>0</v>
      </c>
      <c r="AD776" s="132">
        <v>0</v>
      </c>
      <c r="AE776" s="132">
        <v>0</v>
      </c>
      <c r="AF776" s="132">
        <v>0</v>
      </c>
      <c r="AG776" s="132">
        <v>0</v>
      </c>
      <c r="AH776" s="132">
        <v>0</v>
      </c>
      <c r="AI776" s="132">
        <v>0</v>
      </c>
      <c r="AJ776" s="132">
        <v>0</v>
      </c>
      <c r="AK776" s="132">
        <v>0</v>
      </c>
      <c r="AL776" s="132">
        <v>0</v>
      </c>
      <c r="AM776" s="132">
        <v>0</v>
      </c>
      <c r="AN776" s="132">
        <v>0</v>
      </c>
      <c r="AO776" s="132">
        <v>0</v>
      </c>
      <c r="AP776" s="132">
        <v>0</v>
      </c>
      <c r="AQ776" s="132">
        <v>0</v>
      </c>
      <c r="AR776" s="132">
        <v>0</v>
      </c>
      <c r="AS776" s="132">
        <v>0</v>
      </c>
      <c r="AT776" s="132">
        <v>0</v>
      </c>
      <c r="AU776" s="132">
        <v>0</v>
      </c>
      <c r="AV776" s="132">
        <v>0</v>
      </c>
      <c r="AW776" s="132">
        <v>0</v>
      </c>
      <c r="AX776" s="132">
        <v>0</v>
      </c>
      <c r="AY776" s="132">
        <v>0</v>
      </c>
      <c r="AZ776" s="132">
        <v>0</v>
      </c>
      <c r="BA776" s="132">
        <v>0</v>
      </c>
      <c r="BB776" s="132">
        <v>0</v>
      </c>
      <c r="BC776" s="132">
        <v>0</v>
      </c>
      <c r="BD776" s="132">
        <v>0</v>
      </c>
      <c r="BE776" s="132">
        <v>0</v>
      </c>
      <c r="BF776" s="132">
        <v>0</v>
      </c>
      <c r="BG776" s="132">
        <v>0</v>
      </c>
      <c r="BH776" s="132">
        <v>0</v>
      </c>
      <c r="BI776" s="132">
        <v>0</v>
      </c>
      <c r="BJ776" s="132">
        <v>0</v>
      </c>
      <c r="BK776" s="132">
        <v>0</v>
      </c>
      <c r="BL776" s="132">
        <v>0</v>
      </c>
      <c r="BM776" s="132">
        <v>0</v>
      </c>
      <c r="BN776" s="132">
        <v>0</v>
      </c>
      <c r="BO776" s="132">
        <v>0</v>
      </c>
      <c r="BP776" s="132">
        <v>0</v>
      </c>
      <c r="BQ776" s="132">
        <v>0</v>
      </c>
      <c r="BR776" s="132">
        <v>0</v>
      </c>
      <c r="BS776" s="132">
        <v>0</v>
      </c>
      <c r="BT776" s="132">
        <v>0</v>
      </c>
      <c r="BU776" s="132">
        <v>0</v>
      </c>
      <c r="BV776" s="132">
        <v>0</v>
      </c>
      <c r="BW776" s="132">
        <v>0</v>
      </c>
      <c r="BX776" s="132">
        <v>0</v>
      </c>
      <c r="BY776" s="132">
        <v>0</v>
      </c>
      <c r="BZ776" s="132">
        <v>0</v>
      </c>
      <c r="CA776" s="132">
        <v>0</v>
      </c>
      <c r="CB776" s="132">
        <v>0</v>
      </c>
      <c r="CC776" s="79">
        <f t="shared" si="830"/>
        <v>0</v>
      </c>
      <c r="CD776" s="79">
        <f t="shared" si="831"/>
        <v>0</v>
      </c>
      <c r="CE776" s="79">
        <f t="shared" si="832"/>
        <v>0</v>
      </c>
      <c r="CF776" s="79">
        <f t="shared" si="833"/>
        <v>0</v>
      </c>
      <c r="CG776" s="79">
        <f t="shared" si="834"/>
        <v>0</v>
      </c>
      <c r="CH776" s="79">
        <f t="shared" si="835"/>
        <v>0</v>
      </c>
      <c r="CI776" s="79">
        <f t="shared" si="836"/>
        <v>0</v>
      </c>
      <c r="CJ776" s="79">
        <f t="shared" si="837"/>
        <v>0</v>
      </c>
      <c r="CK776" s="79">
        <f t="shared" si="838"/>
        <v>0</v>
      </c>
      <c r="CL776" s="79">
        <f t="shared" si="839"/>
        <v>0</v>
      </c>
      <c r="CM776" s="79">
        <f t="shared" si="840"/>
        <v>0</v>
      </c>
    </row>
    <row r="777" spans="1:91">
      <c r="A777" s="73" t="s">
        <v>1625</v>
      </c>
      <c r="B777" s="90" t="s">
        <v>1658</v>
      </c>
      <c r="C777" s="75" t="s">
        <v>1659</v>
      </c>
      <c r="D777" s="79">
        <v>0</v>
      </c>
      <c r="E777" s="79">
        <v>0</v>
      </c>
      <c r="F777" s="79">
        <v>0</v>
      </c>
      <c r="G777" s="79">
        <v>0</v>
      </c>
      <c r="H777" s="79">
        <v>0</v>
      </c>
      <c r="I777" s="79">
        <v>1</v>
      </c>
      <c r="J777" s="79">
        <v>0</v>
      </c>
      <c r="K777" s="79">
        <v>0</v>
      </c>
      <c r="L777" s="79">
        <v>0</v>
      </c>
      <c r="M777" s="79">
        <v>0</v>
      </c>
      <c r="N777" s="79">
        <v>0</v>
      </c>
      <c r="O777" s="79">
        <v>0</v>
      </c>
      <c r="P777" s="79">
        <v>0</v>
      </c>
      <c r="Q777" s="79">
        <v>0</v>
      </c>
      <c r="R777" s="79">
        <v>0</v>
      </c>
      <c r="S777" s="79">
        <v>0</v>
      </c>
      <c r="T777" s="79">
        <v>0</v>
      </c>
      <c r="U777" s="79">
        <v>0</v>
      </c>
      <c r="V777" s="79">
        <v>0</v>
      </c>
      <c r="W777" s="79">
        <v>0</v>
      </c>
      <c r="X777" s="79">
        <v>0</v>
      </c>
      <c r="Y777" s="79">
        <v>0</v>
      </c>
      <c r="Z777" s="79">
        <v>0</v>
      </c>
      <c r="AA777" s="79">
        <v>0</v>
      </c>
      <c r="AB777" s="79">
        <v>0</v>
      </c>
      <c r="AC777" s="79">
        <v>0</v>
      </c>
      <c r="AD777" s="79">
        <v>0</v>
      </c>
      <c r="AE777" s="79">
        <v>1</v>
      </c>
      <c r="AF777" s="79">
        <v>0</v>
      </c>
      <c r="AG777" s="79">
        <v>0</v>
      </c>
      <c r="AH777" s="79">
        <v>0</v>
      </c>
      <c r="AI777" s="79">
        <v>0</v>
      </c>
      <c r="AJ777" s="79">
        <v>0</v>
      </c>
      <c r="AK777" s="79">
        <v>0</v>
      </c>
      <c r="AL777" s="79">
        <v>0</v>
      </c>
      <c r="AM777" s="79">
        <v>0</v>
      </c>
      <c r="AN777" s="79">
        <v>0</v>
      </c>
      <c r="AO777" s="79">
        <v>0</v>
      </c>
      <c r="AP777" s="79">
        <v>0</v>
      </c>
      <c r="AQ777" s="79">
        <v>0</v>
      </c>
      <c r="AR777" s="79">
        <v>0</v>
      </c>
      <c r="AS777" s="79">
        <v>0</v>
      </c>
      <c r="AT777" s="79">
        <v>0</v>
      </c>
      <c r="AU777" s="79">
        <v>0</v>
      </c>
      <c r="AV777" s="79">
        <v>0</v>
      </c>
      <c r="AW777" s="79">
        <v>0</v>
      </c>
      <c r="AX777" s="79">
        <v>0</v>
      </c>
      <c r="AY777" s="79">
        <v>0</v>
      </c>
      <c r="AZ777" s="79">
        <v>0</v>
      </c>
      <c r="BA777" s="79">
        <v>0</v>
      </c>
      <c r="BB777" s="79">
        <v>0</v>
      </c>
      <c r="BC777" s="79">
        <v>0</v>
      </c>
      <c r="BD777" s="79">
        <v>0</v>
      </c>
      <c r="BE777" s="79">
        <v>0</v>
      </c>
      <c r="BF777" s="79">
        <v>0</v>
      </c>
      <c r="BG777" s="79">
        <v>0</v>
      </c>
      <c r="BH777" s="79">
        <v>0</v>
      </c>
      <c r="BI777" s="79">
        <v>0</v>
      </c>
      <c r="BJ777" s="79">
        <v>0</v>
      </c>
      <c r="BK777" s="79">
        <v>0</v>
      </c>
      <c r="BL777" s="79">
        <v>0</v>
      </c>
      <c r="BM777" s="79">
        <v>0</v>
      </c>
      <c r="BN777" s="79">
        <v>0</v>
      </c>
      <c r="BO777" s="79">
        <v>0</v>
      </c>
      <c r="BP777" s="79">
        <v>0</v>
      </c>
      <c r="BQ777" s="79">
        <v>0</v>
      </c>
      <c r="BR777" s="79">
        <v>0</v>
      </c>
      <c r="BS777" s="79">
        <v>0</v>
      </c>
      <c r="BT777" s="79">
        <v>0</v>
      </c>
      <c r="BU777" s="79">
        <v>0</v>
      </c>
      <c r="BV777" s="79">
        <v>0</v>
      </c>
      <c r="BW777" s="79">
        <v>0</v>
      </c>
      <c r="BX777" s="79">
        <v>0</v>
      </c>
      <c r="BY777" s="79">
        <v>0</v>
      </c>
      <c r="BZ777" s="79">
        <v>0</v>
      </c>
      <c r="CA777" s="79">
        <v>0</v>
      </c>
      <c r="CB777" s="79">
        <v>0</v>
      </c>
      <c r="CC777" s="79">
        <f t="shared" si="830"/>
        <v>0</v>
      </c>
      <c r="CD777" s="79">
        <f t="shared" si="831"/>
        <v>0</v>
      </c>
      <c r="CE777" s="79">
        <f t="shared" si="832"/>
        <v>0</v>
      </c>
      <c r="CF777" s="79">
        <f t="shared" si="833"/>
        <v>0</v>
      </c>
      <c r="CG777" s="79">
        <f t="shared" si="834"/>
        <v>0</v>
      </c>
      <c r="CH777" s="79">
        <f t="shared" si="835"/>
        <v>1</v>
      </c>
      <c r="CI777" s="79">
        <f t="shared" si="836"/>
        <v>0</v>
      </c>
      <c r="CJ777" s="79">
        <f t="shared" si="837"/>
        <v>0</v>
      </c>
      <c r="CK777" s="79">
        <f t="shared" si="838"/>
        <v>0</v>
      </c>
      <c r="CL777" s="79">
        <f t="shared" si="839"/>
        <v>0</v>
      </c>
      <c r="CM777" s="79">
        <f t="shared" si="840"/>
        <v>0</v>
      </c>
    </row>
    <row r="778" spans="1:91" ht="31.5">
      <c r="A778" s="73" t="s">
        <v>1625</v>
      </c>
      <c r="B778" s="90" t="s">
        <v>1660</v>
      </c>
      <c r="C778" s="75" t="s">
        <v>1661</v>
      </c>
      <c r="D778" s="79">
        <v>0</v>
      </c>
      <c r="E778" s="79">
        <v>0</v>
      </c>
      <c r="F778" s="79">
        <v>0</v>
      </c>
      <c r="G778" s="79">
        <v>0</v>
      </c>
      <c r="H778" s="79">
        <v>0</v>
      </c>
      <c r="I778" s="79">
        <v>2</v>
      </c>
      <c r="J778" s="79">
        <v>0</v>
      </c>
      <c r="K778" s="79">
        <v>0</v>
      </c>
      <c r="L778" s="79">
        <v>0</v>
      </c>
      <c r="M778" s="79">
        <v>0</v>
      </c>
      <c r="N778" s="79">
        <v>0</v>
      </c>
      <c r="O778" s="79">
        <v>0</v>
      </c>
      <c r="P778" s="79">
        <v>0</v>
      </c>
      <c r="Q778" s="79">
        <v>0</v>
      </c>
      <c r="R778" s="79">
        <v>0</v>
      </c>
      <c r="S778" s="79">
        <v>0</v>
      </c>
      <c r="T778" s="79">
        <v>1</v>
      </c>
      <c r="U778" s="79">
        <v>0</v>
      </c>
      <c r="V778" s="79">
        <v>0</v>
      </c>
      <c r="W778" s="79">
        <v>0</v>
      </c>
      <c r="X778" s="79">
        <v>0</v>
      </c>
      <c r="Y778" s="79">
        <v>0</v>
      </c>
      <c r="Z778" s="79">
        <v>0</v>
      </c>
      <c r="AA778" s="79">
        <v>0</v>
      </c>
      <c r="AB778" s="79">
        <v>0</v>
      </c>
      <c r="AC778" s="79">
        <v>0</v>
      </c>
      <c r="AD778" s="79">
        <v>0</v>
      </c>
      <c r="AE778" s="79">
        <v>0</v>
      </c>
      <c r="AF778" s="79">
        <v>0</v>
      </c>
      <c r="AG778" s="79">
        <v>0</v>
      </c>
      <c r="AH778" s="79">
        <v>0</v>
      </c>
      <c r="AI778" s="79">
        <v>0</v>
      </c>
      <c r="AJ778" s="79">
        <v>0</v>
      </c>
      <c r="AK778" s="79">
        <v>0</v>
      </c>
      <c r="AL778" s="79">
        <v>0</v>
      </c>
      <c r="AM778" s="79">
        <v>0</v>
      </c>
      <c r="AN778" s="79">
        <v>0</v>
      </c>
      <c r="AO778" s="79">
        <v>0</v>
      </c>
      <c r="AP778" s="79">
        <v>0</v>
      </c>
      <c r="AQ778" s="79">
        <v>0</v>
      </c>
      <c r="AR778" s="79">
        <v>0</v>
      </c>
      <c r="AS778" s="79">
        <v>0</v>
      </c>
      <c r="AT778" s="79">
        <v>0</v>
      </c>
      <c r="AU778" s="79">
        <v>0</v>
      </c>
      <c r="AV778" s="79">
        <v>0</v>
      </c>
      <c r="AW778" s="79">
        <v>0</v>
      </c>
      <c r="AX778" s="79">
        <v>0</v>
      </c>
      <c r="AY778" s="79">
        <v>0</v>
      </c>
      <c r="AZ778" s="79">
        <v>0</v>
      </c>
      <c r="BA778" s="79">
        <v>0</v>
      </c>
      <c r="BB778" s="79">
        <v>0</v>
      </c>
      <c r="BC778" s="79">
        <v>0</v>
      </c>
      <c r="BD778" s="79">
        <v>0</v>
      </c>
      <c r="BE778" s="79">
        <v>0</v>
      </c>
      <c r="BF778" s="79">
        <v>0</v>
      </c>
      <c r="BG778" s="78">
        <v>0</v>
      </c>
      <c r="BH778" s="78">
        <v>0</v>
      </c>
      <c r="BI778" s="78">
        <v>0</v>
      </c>
      <c r="BJ778" s="78">
        <v>0</v>
      </c>
      <c r="BK778" s="78">
        <v>0</v>
      </c>
      <c r="BL778" s="78">
        <v>1</v>
      </c>
      <c r="BM778" s="78">
        <v>0</v>
      </c>
      <c r="BN778" s="78">
        <v>0</v>
      </c>
      <c r="BO778" s="78">
        <v>0</v>
      </c>
      <c r="BP778" s="78">
        <v>0</v>
      </c>
      <c r="BQ778" s="78">
        <v>0</v>
      </c>
      <c r="BR778" s="79">
        <v>0</v>
      </c>
      <c r="BS778" s="79">
        <v>0</v>
      </c>
      <c r="BT778" s="79">
        <v>0</v>
      </c>
      <c r="BU778" s="79">
        <v>0</v>
      </c>
      <c r="BV778" s="79">
        <v>0</v>
      </c>
      <c r="BW778" s="79">
        <v>0</v>
      </c>
      <c r="BX778" s="79">
        <v>0</v>
      </c>
      <c r="BY778" s="79">
        <v>0</v>
      </c>
      <c r="BZ778" s="79">
        <v>0</v>
      </c>
      <c r="CA778" s="79">
        <v>0</v>
      </c>
      <c r="CB778" s="79">
        <v>0</v>
      </c>
      <c r="CC778" s="79">
        <f t="shared" si="830"/>
        <v>0</v>
      </c>
      <c r="CD778" s="79">
        <f t="shared" si="831"/>
        <v>0</v>
      </c>
      <c r="CE778" s="79">
        <f t="shared" si="832"/>
        <v>0</v>
      </c>
      <c r="CF778" s="79">
        <f t="shared" si="833"/>
        <v>0</v>
      </c>
      <c r="CG778" s="79">
        <f t="shared" si="834"/>
        <v>0</v>
      </c>
      <c r="CH778" s="79">
        <f t="shared" si="835"/>
        <v>2</v>
      </c>
      <c r="CI778" s="79">
        <f t="shared" si="836"/>
        <v>0</v>
      </c>
      <c r="CJ778" s="79">
        <f t="shared" si="837"/>
        <v>0</v>
      </c>
      <c r="CK778" s="79">
        <f t="shared" si="838"/>
        <v>0</v>
      </c>
      <c r="CL778" s="79">
        <f t="shared" si="839"/>
        <v>0</v>
      </c>
      <c r="CM778" s="79">
        <f t="shared" si="840"/>
        <v>0</v>
      </c>
    </row>
    <row r="779" spans="1:91">
      <c r="A779" s="73" t="s">
        <v>1625</v>
      </c>
      <c r="B779" s="90" t="s">
        <v>1662</v>
      </c>
      <c r="C779" s="75" t="s">
        <v>1663</v>
      </c>
      <c r="D779" s="79">
        <v>0</v>
      </c>
      <c r="E779" s="79">
        <v>0</v>
      </c>
      <c r="F779" s="79">
        <v>0</v>
      </c>
      <c r="G779" s="79">
        <v>0</v>
      </c>
      <c r="H779" s="79">
        <v>0</v>
      </c>
      <c r="I779" s="79">
        <v>1</v>
      </c>
      <c r="J779" s="79">
        <v>0</v>
      </c>
      <c r="K779" s="79">
        <v>0</v>
      </c>
      <c r="L779" s="79">
        <v>0</v>
      </c>
      <c r="M779" s="79">
        <v>0</v>
      </c>
      <c r="N779" s="79">
        <v>0</v>
      </c>
      <c r="O779" s="79">
        <v>0</v>
      </c>
      <c r="P779" s="79">
        <v>0</v>
      </c>
      <c r="Q779" s="79">
        <v>0</v>
      </c>
      <c r="R779" s="79">
        <v>0</v>
      </c>
      <c r="S779" s="79">
        <v>0</v>
      </c>
      <c r="T779" s="79">
        <v>0</v>
      </c>
      <c r="U779" s="79">
        <v>0</v>
      </c>
      <c r="V779" s="79">
        <v>0</v>
      </c>
      <c r="W779" s="79">
        <v>0</v>
      </c>
      <c r="X779" s="79">
        <v>0</v>
      </c>
      <c r="Y779" s="79">
        <v>0</v>
      </c>
      <c r="Z779" s="79">
        <v>0</v>
      </c>
      <c r="AA779" s="79">
        <v>0</v>
      </c>
      <c r="AB779" s="79">
        <v>0</v>
      </c>
      <c r="AC779" s="79">
        <v>0</v>
      </c>
      <c r="AD779" s="79">
        <v>0</v>
      </c>
      <c r="AE779" s="79">
        <v>0</v>
      </c>
      <c r="AF779" s="79">
        <v>0</v>
      </c>
      <c r="AG779" s="79">
        <v>0</v>
      </c>
      <c r="AH779" s="79">
        <v>0</v>
      </c>
      <c r="AI779" s="79">
        <v>0</v>
      </c>
      <c r="AJ779" s="79">
        <v>0</v>
      </c>
      <c r="AK779" s="79">
        <v>0</v>
      </c>
      <c r="AL779" s="79">
        <v>0</v>
      </c>
      <c r="AM779" s="79">
        <v>0</v>
      </c>
      <c r="AN779" s="79">
        <v>0</v>
      </c>
      <c r="AO779" s="79">
        <v>0</v>
      </c>
      <c r="AP779" s="79">
        <v>0</v>
      </c>
      <c r="AQ779" s="79">
        <v>0</v>
      </c>
      <c r="AR779" s="79">
        <v>0</v>
      </c>
      <c r="AS779" s="79">
        <v>0</v>
      </c>
      <c r="AT779" s="79">
        <v>0</v>
      </c>
      <c r="AU779" s="79">
        <v>0</v>
      </c>
      <c r="AV779" s="79">
        <v>0</v>
      </c>
      <c r="AW779" s="79">
        <v>0</v>
      </c>
      <c r="AX779" s="79">
        <v>0</v>
      </c>
      <c r="AY779" s="79">
        <v>0</v>
      </c>
      <c r="AZ779" s="79">
        <v>0</v>
      </c>
      <c r="BA779" s="79">
        <v>0</v>
      </c>
      <c r="BB779" s="79">
        <v>0</v>
      </c>
      <c r="BC779" s="79">
        <v>0</v>
      </c>
      <c r="BD779" s="79">
        <v>0</v>
      </c>
      <c r="BE779" s="79">
        <v>0</v>
      </c>
      <c r="BF779" s="79">
        <v>0</v>
      </c>
      <c r="BG779" s="79">
        <v>0</v>
      </c>
      <c r="BH779" s="79">
        <v>0</v>
      </c>
      <c r="BI779" s="79">
        <v>0</v>
      </c>
      <c r="BJ779" s="79">
        <v>0</v>
      </c>
      <c r="BK779" s="79">
        <v>0</v>
      </c>
      <c r="BL779" s="79">
        <v>0</v>
      </c>
      <c r="BM779" s="79">
        <v>0</v>
      </c>
      <c r="BN779" s="79">
        <v>0</v>
      </c>
      <c r="BO779" s="79">
        <v>0</v>
      </c>
      <c r="BP779" s="79">
        <v>0</v>
      </c>
      <c r="BQ779" s="79">
        <v>0</v>
      </c>
      <c r="BR779" s="79">
        <v>0</v>
      </c>
      <c r="BS779" s="79">
        <v>0</v>
      </c>
      <c r="BT779" s="79">
        <v>0</v>
      </c>
      <c r="BU779" s="79">
        <v>0</v>
      </c>
      <c r="BV779" s="79">
        <v>0</v>
      </c>
      <c r="BW779" s="79">
        <v>0</v>
      </c>
      <c r="BX779" s="79">
        <v>0</v>
      </c>
      <c r="BY779" s="79">
        <v>0</v>
      </c>
      <c r="BZ779" s="79">
        <v>0</v>
      </c>
      <c r="CA779" s="79">
        <v>0</v>
      </c>
      <c r="CB779" s="79">
        <v>0</v>
      </c>
      <c r="CC779" s="79">
        <f t="shared" si="830"/>
        <v>0</v>
      </c>
      <c r="CD779" s="79">
        <f t="shared" si="831"/>
        <v>0</v>
      </c>
      <c r="CE779" s="79">
        <f t="shared" si="832"/>
        <v>0</v>
      </c>
      <c r="CF779" s="79">
        <f t="shared" si="833"/>
        <v>0</v>
      </c>
      <c r="CG779" s="79">
        <f t="shared" si="834"/>
        <v>0</v>
      </c>
      <c r="CH779" s="79">
        <f t="shared" si="835"/>
        <v>0</v>
      </c>
      <c r="CI779" s="79">
        <f t="shared" si="836"/>
        <v>0</v>
      </c>
      <c r="CJ779" s="79">
        <f t="shared" si="837"/>
        <v>0</v>
      </c>
      <c r="CK779" s="79">
        <f t="shared" si="838"/>
        <v>0</v>
      </c>
      <c r="CL779" s="79">
        <f t="shared" si="839"/>
        <v>0</v>
      </c>
      <c r="CM779" s="79">
        <f t="shared" si="840"/>
        <v>0</v>
      </c>
    </row>
    <row r="780" spans="1:91" ht="31.5">
      <c r="A780" s="73" t="s">
        <v>1625</v>
      </c>
      <c r="B780" s="90" t="s">
        <v>1664</v>
      </c>
      <c r="C780" s="75" t="s">
        <v>1665</v>
      </c>
      <c r="D780" s="79">
        <v>0</v>
      </c>
      <c r="E780" s="79">
        <v>0</v>
      </c>
      <c r="F780" s="79">
        <v>0</v>
      </c>
      <c r="G780" s="79">
        <v>0</v>
      </c>
      <c r="H780" s="79">
        <v>0</v>
      </c>
      <c r="I780" s="79">
        <v>6</v>
      </c>
      <c r="J780" s="79">
        <v>0</v>
      </c>
      <c r="K780" s="79">
        <v>0</v>
      </c>
      <c r="L780" s="79">
        <v>0</v>
      </c>
      <c r="M780" s="79">
        <v>0</v>
      </c>
      <c r="N780" s="79">
        <v>0</v>
      </c>
      <c r="O780" s="79">
        <v>0</v>
      </c>
      <c r="P780" s="79">
        <v>0</v>
      </c>
      <c r="Q780" s="79">
        <v>0</v>
      </c>
      <c r="R780" s="79">
        <v>0</v>
      </c>
      <c r="S780" s="79">
        <v>0</v>
      </c>
      <c r="T780" s="79">
        <v>2</v>
      </c>
      <c r="U780" s="79">
        <v>0</v>
      </c>
      <c r="V780" s="79">
        <v>0</v>
      </c>
      <c r="W780" s="79">
        <v>0</v>
      </c>
      <c r="X780" s="79">
        <v>0</v>
      </c>
      <c r="Y780" s="79">
        <v>0</v>
      </c>
      <c r="Z780" s="79">
        <v>0</v>
      </c>
      <c r="AA780" s="79">
        <v>0</v>
      </c>
      <c r="AB780" s="79">
        <v>0</v>
      </c>
      <c r="AC780" s="79">
        <v>0</v>
      </c>
      <c r="AD780" s="79">
        <v>0</v>
      </c>
      <c r="AE780" s="79">
        <v>1</v>
      </c>
      <c r="AF780" s="79">
        <v>0</v>
      </c>
      <c r="AG780" s="79">
        <v>0</v>
      </c>
      <c r="AH780" s="79">
        <v>0</v>
      </c>
      <c r="AI780" s="79">
        <v>0</v>
      </c>
      <c r="AJ780" s="79">
        <v>0</v>
      </c>
      <c r="AK780" s="79">
        <v>0</v>
      </c>
      <c r="AL780" s="79">
        <v>0</v>
      </c>
      <c r="AM780" s="79">
        <v>0</v>
      </c>
      <c r="AN780" s="79">
        <v>0</v>
      </c>
      <c r="AO780" s="79">
        <v>0</v>
      </c>
      <c r="AP780" s="79">
        <v>2</v>
      </c>
      <c r="AQ780" s="79">
        <v>0</v>
      </c>
      <c r="AR780" s="79">
        <v>0</v>
      </c>
      <c r="AS780" s="79">
        <v>0</v>
      </c>
      <c r="AT780" s="79">
        <v>0</v>
      </c>
      <c r="AU780" s="79">
        <v>0</v>
      </c>
      <c r="AV780" s="79">
        <v>0</v>
      </c>
      <c r="AW780" s="79">
        <v>0</v>
      </c>
      <c r="AX780" s="79">
        <v>0</v>
      </c>
      <c r="AY780" s="79">
        <v>0</v>
      </c>
      <c r="AZ780" s="79">
        <v>0</v>
      </c>
      <c r="BA780" s="79">
        <v>0</v>
      </c>
      <c r="BB780" s="79">
        <v>0</v>
      </c>
      <c r="BC780" s="79">
        <v>0</v>
      </c>
      <c r="BD780" s="79">
        <v>0</v>
      </c>
      <c r="BE780" s="79">
        <v>0</v>
      </c>
      <c r="BF780" s="79">
        <v>0</v>
      </c>
      <c r="BG780" s="79">
        <v>0</v>
      </c>
      <c r="BH780" s="79">
        <v>0</v>
      </c>
      <c r="BI780" s="79">
        <v>0</v>
      </c>
      <c r="BJ780" s="79">
        <v>0</v>
      </c>
      <c r="BK780" s="79">
        <v>0</v>
      </c>
      <c r="BL780" s="79">
        <v>0</v>
      </c>
      <c r="BM780" s="79">
        <v>0</v>
      </c>
      <c r="BN780" s="79">
        <v>0</v>
      </c>
      <c r="BO780" s="79">
        <v>0</v>
      </c>
      <c r="BP780" s="79">
        <v>0</v>
      </c>
      <c r="BQ780" s="79">
        <v>0</v>
      </c>
      <c r="BR780" s="79">
        <v>0</v>
      </c>
      <c r="BS780" s="79">
        <v>0</v>
      </c>
      <c r="BT780" s="79">
        <v>0</v>
      </c>
      <c r="BU780" s="79">
        <v>0</v>
      </c>
      <c r="BV780" s="79">
        <v>0</v>
      </c>
      <c r="BW780" s="79">
        <v>0</v>
      </c>
      <c r="BX780" s="79">
        <v>0</v>
      </c>
      <c r="BY780" s="79">
        <v>0</v>
      </c>
      <c r="BZ780" s="79">
        <v>0</v>
      </c>
      <c r="CA780" s="79">
        <v>0</v>
      </c>
      <c r="CB780" s="79">
        <v>0</v>
      </c>
      <c r="CC780" s="79">
        <f t="shared" si="830"/>
        <v>0</v>
      </c>
      <c r="CD780" s="79">
        <f t="shared" si="831"/>
        <v>0</v>
      </c>
      <c r="CE780" s="79">
        <f t="shared" si="832"/>
        <v>0</v>
      </c>
      <c r="CF780" s="79">
        <f t="shared" si="833"/>
        <v>0</v>
      </c>
      <c r="CG780" s="79">
        <f t="shared" si="834"/>
        <v>0</v>
      </c>
      <c r="CH780" s="79">
        <f t="shared" si="835"/>
        <v>5</v>
      </c>
      <c r="CI780" s="79">
        <f t="shared" si="836"/>
        <v>0</v>
      </c>
      <c r="CJ780" s="79">
        <f t="shared" si="837"/>
        <v>0</v>
      </c>
      <c r="CK780" s="79">
        <f t="shared" si="838"/>
        <v>0</v>
      </c>
      <c r="CL780" s="79">
        <f t="shared" si="839"/>
        <v>0</v>
      </c>
      <c r="CM780" s="79">
        <f t="shared" si="840"/>
        <v>0</v>
      </c>
    </row>
    <row r="781" spans="1:91" ht="31.5">
      <c r="A781" s="73" t="s">
        <v>1625</v>
      </c>
      <c r="B781" s="90" t="s">
        <v>1666</v>
      </c>
      <c r="C781" s="75" t="s">
        <v>1667</v>
      </c>
      <c r="D781" s="79">
        <v>0</v>
      </c>
      <c r="E781" s="79">
        <v>0</v>
      </c>
      <c r="F781" s="79">
        <v>0</v>
      </c>
      <c r="G781" s="79">
        <v>0</v>
      </c>
      <c r="H781" s="79">
        <v>0</v>
      </c>
      <c r="I781" s="79">
        <v>4</v>
      </c>
      <c r="J781" s="79">
        <v>0</v>
      </c>
      <c r="K781" s="79">
        <v>0</v>
      </c>
      <c r="L781" s="79">
        <v>0</v>
      </c>
      <c r="M781" s="79">
        <v>0</v>
      </c>
      <c r="N781" s="79">
        <v>0</v>
      </c>
      <c r="O781" s="79">
        <v>0</v>
      </c>
      <c r="P781" s="79">
        <v>0</v>
      </c>
      <c r="Q781" s="79">
        <v>0</v>
      </c>
      <c r="R781" s="79">
        <v>0</v>
      </c>
      <c r="S781" s="79">
        <v>0</v>
      </c>
      <c r="T781" s="79">
        <v>1</v>
      </c>
      <c r="U781" s="79">
        <v>0</v>
      </c>
      <c r="V781" s="79">
        <v>0</v>
      </c>
      <c r="W781" s="79">
        <v>0</v>
      </c>
      <c r="X781" s="79">
        <v>0</v>
      </c>
      <c r="Y781" s="79">
        <v>0</v>
      </c>
      <c r="Z781" s="79">
        <v>0</v>
      </c>
      <c r="AA781" s="79">
        <v>0</v>
      </c>
      <c r="AB781" s="79">
        <v>0</v>
      </c>
      <c r="AC781" s="79">
        <v>0</v>
      </c>
      <c r="AD781" s="79">
        <v>0</v>
      </c>
      <c r="AE781" s="79">
        <v>2</v>
      </c>
      <c r="AF781" s="79">
        <v>0</v>
      </c>
      <c r="AG781" s="79">
        <v>0</v>
      </c>
      <c r="AH781" s="79">
        <v>0</v>
      </c>
      <c r="AI781" s="79">
        <v>0</v>
      </c>
      <c r="AJ781" s="79">
        <v>0</v>
      </c>
      <c r="AK781" s="79">
        <v>0</v>
      </c>
      <c r="AL781" s="79">
        <v>0</v>
      </c>
      <c r="AM781" s="79">
        <v>0</v>
      </c>
      <c r="AN781" s="79">
        <v>0</v>
      </c>
      <c r="AO781" s="79">
        <v>0</v>
      </c>
      <c r="AP781" s="79">
        <v>1</v>
      </c>
      <c r="AQ781" s="79">
        <v>0</v>
      </c>
      <c r="AR781" s="79">
        <v>0</v>
      </c>
      <c r="AS781" s="79">
        <v>0</v>
      </c>
      <c r="AT781" s="79">
        <v>0</v>
      </c>
      <c r="AU781" s="79">
        <v>0</v>
      </c>
      <c r="AV781" s="79">
        <v>0</v>
      </c>
      <c r="AW781" s="79">
        <v>0</v>
      </c>
      <c r="AX781" s="79">
        <v>0</v>
      </c>
      <c r="AY781" s="79">
        <v>0</v>
      </c>
      <c r="AZ781" s="79">
        <v>0</v>
      </c>
      <c r="BA781" s="79">
        <v>0</v>
      </c>
      <c r="BB781" s="79">
        <v>0</v>
      </c>
      <c r="BC781" s="79">
        <v>0</v>
      </c>
      <c r="BD781" s="79">
        <v>0</v>
      </c>
      <c r="BE781" s="79">
        <v>0</v>
      </c>
      <c r="BF781" s="79">
        <v>0</v>
      </c>
      <c r="BG781" s="79">
        <v>0</v>
      </c>
      <c r="BH781" s="79">
        <v>0</v>
      </c>
      <c r="BI781" s="79">
        <v>0</v>
      </c>
      <c r="BJ781" s="79">
        <v>0</v>
      </c>
      <c r="BK781" s="79">
        <v>0</v>
      </c>
      <c r="BL781" s="79">
        <v>0</v>
      </c>
      <c r="BM781" s="79">
        <v>0</v>
      </c>
      <c r="BN781" s="79">
        <v>0</v>
      </c>
      <c r="BO781" s="79">
        <v>0</v>
      </c>
      <c r="BP781" s="79">
        <v>0</v>
      </c>
      <c r="BQ781" s="79">
        <v>0</v>
      </c>
      <c r="BR781" s="79">
        <v>0</v>
      </c>
      <c r="BS781" s="79">
        <v>0</v>
      </c>
      <c r="BT781" s="79">
        <v>0</v>
      </c>
      <c r="BU781" s="79">
        <v>0</v>
      </c>
      <c r="BV781" s="79">
        <v>0</v>
      </c>
      <c r="BW781" s="79">
        <v>0</v>
      </c>
      <c r="BX781" s="79">
        <v>0</v>
      </c>
      <c r="BY781" s="79">
        <v>0</v>
      </c>
      <c r="BZ781" s="79">
        <v>0</v>
      </c>
      <c r="CA781" s="79">
        <v>0</v>
      </c>
      <c r="CB781" s="79">
        <v>0</v>
      </c>
      <c r="CC781" s="79">
        <f t="shared" si="830"/>
        <v>0</v>
      </c>
      <c r="CD781" s="79">
        <f t="shared" si="831"/>
        <v>0</v>
      </c>
      <c r="CE781" s="79">
        <f t="shared" si="832"/>
        <v>0</v>
      </c>
      <c r="CF781" s="79">
        <f t="shared" si="833"/>
        <v>0</v>
      </c>
      <c r="CG781" s="79">
        <f t="shared" si="834"/>
        <v>0</v>
      </c>
      <c r="CH781" s="79">
        <f t="shared" si="835"/>
        <v>4</v>
      </c>
      <c r="CI781" s="79">
        <f t="shared" si="836"/>
        <v>0</v>
      </c>
      <c r="CJ781" s="79">
        <f t="shared" si="837"/>
        <v>0</v>
      </c>
      <c r="CK781" s="79">
        <f t="shared" si="838"/>
        <v>0</v>
      </c>
      <c r="CL781" s="79">
        <f t="shared" si="839"/>
        <v>0</v>
      </c>
      <c r="CM781" s="79">
        <f t="shared" si="840"/>
        <v>0</v>
      </c>
    </row>
    <row r="782" spans="1:91" ht="31.5">
      <c r="A782" s="73" t="s">
        <v>1625</v>
      </c>
      <c r="B782" s="90" t="s">
        <v>1668</v>
      </c>
      <c r="C782" s="75" t="s">
        <v>1669</v>
      </c>
      <c r="D782" s="79">
        <v>0</v>
      </c>
      <c r="E782" s="79">
        <v>0</v>
      </c>
      <c r="F782" s="79">
        <v>0</v>
      </c>
      <c r="G782" s="79">
        <v>0</v>
      </c>
      <c r="H782" s="79">
        <v>0</v>
      </c>
      <c r="I782" s="79">
        <v>1</v>
      </c>
      <c r="J782" s="79">
        <v>0</v>
      </c>
      <c r="K782" s="79">
        <v>0</v>
      </c>
      <c r="L782" s="79">
        <v>0</v>
      </c>
      <c r="M782" s="79">
        <v>0</v>
      </c>
      <c r="N782" s="79">
        <v>0</v>
      </c>
      <c r="O782" s="79">
        <v>0</v>
      </c>
      <c r="P782" s="79">
        <v>0</v>
      </c>
      <c r="Q782" s="79">
        <v>0</v>
      </c>
      <c r="R782" s="79">
        <v>0</v>
      </c>
      <c r="S782" s="79">
        <v>0</v>
      </c>
      <c r="T782" s="79">
        <v>1</v>
      </c>
      <c r="U782" s="79">
        <v>0</v>
      </c>
      <c r="V782" s="79">
        <v>0</v>
      </c>
      <c r="W782" s="79">
        <v>0</v>
      </c>
      <c r="X782" s="79">
        <v>0</v>
      </c>
      <c r="Y782" s="79">
        <v>0</v>
      </c>
      <c r="Z782" s="79">
        <v>0</v>
      </c>
      <c r="AA782" s="79">
        <v>0</v>
      </c>
      <c r="AB782" s="79">
        <v>0</v>
      </c>
      <c r="AC782" s="79">
        <v>0</v>
      </c>
      <c r="AD782" s="79">
        <v>0</v>
      </c>
      <c r="AE782" s="79">
        <v>0</v>
      </c>
      <c r="AF782" s="79">
        <v>0</v>
      </c>
      <c r="AG782" s="79">
        <v>0</v>
      </c>
      <c r="AH782" s="79">
        <v>0</v>
      </c>
      <c r="AI782" s="79">
        <v>0</v>
      </c>
      <c r="AJ782" s="79">
        <v>0</v>
      </c>
      <c r="AK782" s="79">
        <v>0</v>
      </c>
      <c r="AL782" s="79">
        <v>0</v>
      </c>
      <c r="AM782" s="79">
        <v>0</v>
      </c>
      <c r="AN782" s="79">
        <v>0</v>
      </c>
      <c r="AO782" s="79">
        <v>0</v>
      </c>
      <c r="AP782" s="79">
        <v>0</v>
      </c>
      <c r="AQ782" s="79">
        <v>0</v>
      </c>
      <c r="AR782" s="79">
        <v>0</v>
      </c>
      <c r="AS782" s="79">
        <v>0</v>
      </c>
      <c r="AT782" s="79">
        <v>0</v>
      </c>
      <c r="AU782" s="79">
        <v>0</v>
      </c>
      <c r="AV782" s="79">
        <v>0</v>
      </c>
      <c r="AW782" s="79">
        <v>0</v>
      </c>
      <c r="AX782" s="79">
        <v>0</v>
      </c>
      <c r="AY782" s="79">
        <v>0</v>
      </c>
      <c r="AZ782" s="79">
        <v>0</v>
      </c>
      <c r="BA782" s="79">
        <v>0</v>
      </c>
      <c r="BB782" s="79">
        <v>0</v>
      </c>
      <c r="BC782" s="79">
        <v>0</v>
      </c>
      <c r="BD782" s="79">
        <v>0</v>
      </c>
      <c r="BE782" s="79">
        <v>0</v>
      </c>
      <c r="BF782" s="79">
        <v>0</v>
      </c>
      <c r="BG782" s="79">
        <v>0</v>
      </c>
      <c r="BH782" s="79">
        <v>0</v>
      </c>
      <c r="BI782" s="79">
        <v>0</v>
      </c>
      <c r="BJ782" s="79">
        <v>0</v>
      </c>
      <c r="BK782" s="79">
        <v>0</v>
      </c>
      <c r="BL782" s="79">
        <v>0</v>
      </c>
      <c r="BM782" s="79">
        <v>0</v>
      </c>
      <c r="BN782" s="79">
        <v>0</v>
      </c>
      <c r="BO782" s="79">
        <v>0</v>
      </c>
      <c r="BP782" s="79">
        <v>0</v>
      </c>
      <c r="BQ782" s="79">
        <v>0</v>
      </c>
      <c r="BR782" s="79">
        <v>0</v>
      </c>
      <c r="BS782" s="79">
        <v>0</v>
      </c>
      <c r="BT782" s="79">
        <v>0</v>
      </c>
      <c r="BU782" s="79">
        <v>0</v>
      </c>
      <c r="BV782" s="79">
        <v>0</v>
      </c>
      <c r="BW782" s="79">
        <v>0</v>
      </c>
      <c r="BX782" s="79">
        <v>0</v>
      </c>
      <c r="BY782" s="79">
        <v>0</v>
      </c>
      <c r="BZ782" s="79">
        <v>0</v>
      </c>
      <c r="CA782" s="79">
        <v>0</v>
      </c>
      <c r="CB782" s="79">
        <v>0</v>
      </c>
      <c r="CC782" s="79">
        <f t="shared" si="830"/>
        <v>0</v>
      </c>
      <c r="CD782" s="79">
        <f t="shared" si="831"/>
        <v>0</v>
      </c>
      <c r="CE782" s="79">
        <f t="shared" si="832"/>
        <v>0</v>
      </c>
      <c r="CF782" s="79">
        <f t="shared" si="833"/>
        <v>0</v>
      </c>
      <c r="CG782" s="79">
        <f t="shared" si="834"/>
        <v>0</v>
      </c>
      <c r="CH782" s="79">
        <f t="shared" si="835"/>
        <v>1</v>
      </c>
      <c r="CI782" s="79">
        <f t="shared" si="836"/>
        <v>0</v>
      </c>
      <c r="CJ782" s="79">
        <f t="shared" si="837"/>
        <v>0</v>
      </c>
      <c r="CK782" s="79">
        <f t="shared" si="838"/>
        <v>0</v>
      </c>
      <c r="CL782" s="79">
        <f t="shared" si="839"/>
        <v>0</v>
      </c>
      <c r="CM782" s="79">
        <f t="shared" si="840"/>
        <v>0</v>
      </c>
    </row>
    <row r="783" spans="1:91">
      <c r="A783" s="73" t="s">
        <v>1625</v>
      </c>
      <c r="B783" s="90" t="s">
        <v>1670</v>
      </c>
      <c r="C783" s="75" t="s">
        <v>1671</v>
      </c>
      <c r="D783" s="79">
        <v>0</v>
      </c>
      <c r="E783" s="79">
        <v>0</v>
      </c>
      <c r="F783" s="79">
        <v>0</v>
      </c>
      <c r="G783" s="79">
        <v>0</v>
      </c>
      <c r="H783" s="79">
        <v>0</v>
      </c>
      <c r="I783" s="79">
        <v>1</v>
      </c>
      <c r="J783" s="79">
        <v>0</v>
      </c>
      <c r="K783" s="79">
        <v>0</v>
      </c>
      <c r="L783" s="79">
        <v>0</v>
      </c>
      <c r="M783" s="79">
        <v>0</v>
      </c>
      <c r="N783" s="79">
        <v>0</v>
      </c>
      <c r="O783" s="79">
        <v>0</v>
      </c>
      <c r="P783" s="79">
        <v>0</v>
      </c>
      <c r="Q783" s="79">
        <v>0</v>
      </c>
      <c r="R783" s="79">
        <v>0</v>
      </c>
      <c r="S783" s="79">
        <v>0</v>
      </c>
      <c r="T783" s="79">
        <v>1</v>
      </c>
      <c r="U783" s="79">
        <v>0</v>
      </c>
      <c r="V783" s="79">
        <v>0</v>
      </c>
      <c r="W783" s="79">
        <v>0</v>
      </c>
      <c r="X783" s="79">
        <v>0</v>
      </c>
      <c r="Y783" s="79">
        <v>0</v>
      </c>
      <c r="Z783" s="79">
        <v>0</v>
      </c>
      <c r="AA783" s="79">
        <v>0</v>
      </c>
      <c r="AB783" s="79">
        <v>0</v>
      </c>
      <c r="AC783" s="79">
        <v>0</v>
      </c>
      <c r="AD783" s="79">
        <v>0</v>
      </c>
      <c r="AE783" s="79">
        <v>0</v>
      </c>
      <c r="AF783" s="79">
        <v>0</v>
      </c>
      <c r="AG783" s="79">
        <v>0</v>
      </c>
      <c r="AH783" s="79">
        <v>0</v>
      </c>
      <c r="AI783" s="79">
        <v>0</v>
      </c>
      <c r="AJ783" s="79">
        <v>0</v>
      </c>
      <c r="AK783" s="79">
        <v>0</v>
      </c>
      <c r="AL783" s="79">
        <v>0</v>
      </c>
      <c r="AM783" s="79">
        <v>0</v>
      </c>
      <c r="AN783" s="79">
        <v>0</v>
      </c>
      <c r="AO783" s="79">
        <v>0</v>
      </c>
      <c r="AP783" s="79">
        <v>0</v>
      </c>
      <c r="AQ783" s="79">
        <v>0</v>
      </c>
      <c r="AR783" s="79">
        <v>0</v>
      </c>
      <c r="AS783" s="79">
        <v>0</v>
      </c>
      <c r="AT783" s="79">
        <v>0</v>
      </c>
      <c r="AU783" s="79">
        <v>0</v>
      </c>
      <c r="AV783" s="79">
        <v>0</v>
      </c>
      <c r="AW783" s="79">
        <v>0</v>
      </c>
      <c r="AX783" s="79">
        <v>0</v>
      </c>
      <c r="AY783" s="79">
        <v>0</v>
      </c>
      <c r="AZ783" s="79">
        <v>0</v>
      </c>
      <c r="BA783" s="79">
        <v>0</v>
      </c>
      <c r="BB783" s="79">
        <v>0</v>
      </c>
      <c r="BC783" s="79">
        <v>0</v>
      </c>
      <c r="BD783" s="79">
        <v>0</v>
      </c>
      <c r="BE783" s="79">
        <v>0</v>
      </c>
      <c r="BF783" s="79">
        <v>0</v>
      </c>
      <c r="BG783" s="79">
        <v>0</v>
      </c>
      <c r="BH783" s="79">
        <v>0</v>
      </c>
      <c r="BI783" s="79">
        <v>0</v>
      </c>
      <c r="BJ783" s="79">
        <v>0</v>
      </c>
      <c r="BK783" s="79">
        <v>0</v>
      </c>
      <c r="BL783" s="79">
        <v>0</v>
      </c>
      <c r="BM783" s="79">
        <v>0</v>
      </c>
      <c r="BN783" s="79">
        <v>0</v>
      </c>
      <c r="BO783" s="79">
        <v>0</v>
      </c>
      <c r="BP783" s="79">
        <v>0</v>
      </c>
      <c r="BQ783" s="79">
        <v>0</v>
      </c>
      <c r="BR783" s="79">
        <v>0</v>
      </c>
      <c r="BS783" s="79">
        <v>0</v>
      </c>
      <c r="BT783" s="79">
        <v>0</v>
      </c>
      <c r="BU783" s="79">
        <v>0</v>
      </c>
      <c r="BV783" s="79">
        <v>0</v>
      </c>
      <c r="BW783" s="79">
        <v>0</v>
      </c>
      <c r="BX783" s="79">
        <v>0</v>
      </c>
      <c r="BY783" s="79">
        <v>0</v>
      </c>
      <c r="BZ783" s="79">
        <v>0</v>
      </c>
      <c r="CA783" s="79">
        <v>0</v>
      </c>
      <c r="CB783" s="79">
        <v>0</v>
      </c>
      <c r="CC783" s="79">
        <f t="shared" si="830"/>
        <v>0</v>
      </c>
      <c r="CD783" s="79">
        <f t="shared" si="831"/>
        <v>0</v>
      </c>
      <c r="CE783" s="79">
        <f t="shared" si="832"/>
        <v>0</v>
      </c>
      <c r="CF783" s="79">
        <f t="shared" si="833"/>
        <v>0</v>
      </c>
      <c r="CG783" s="79">
        <f t="shared" si="834"/>
        <v>0</v>
      </c>
      <c r="CH783" s="79">
        <f t="shared" si="835"/>
        <v>1</v>
      </c>
      <c r="CI783" s="79">
        <f t="shared" si="836"/>
        <v>0</v>
      </c>
      <c r="CJ783" s="79">
        <f t="shared" si="837"/>
        <v>0</v>
      </c>
      <c r="CK783" s="79">
        <f t="shared" si="838"/>
        <v>0</v>
      </c>
      <c r="CL783" s="79">
        <f t="shared" si="839"/>
        <v>0</v>
      </c>
      <c r="CM783" s="79">
        <f t="shared" si="840"/>
        <v>0</v>
      </c>
    </row>
    <row r="784" spans="1:91" ht="31.5">
      <c r="A784" s="73" t="s">
        <v>1625</v>
      </c>
      <c r="B784" s="90" t="s">
        <v>1672</v>
      </c>
      <c r="C784" s="75" t="s">
        <v>1673</v>
      </c>
      <c r="D784" s="79">
        <v>0</v>
      </c>
      <c r="E784" s="79">
        <v>0</v>
      </c>
      <c r="F784" s="79">
        <v>0</v>
      </c>
      <c r="G784" s="79">
        <v>0</v>
      </c>
      <c r="H784" s="79">
        <v>0</v>
      </c>
      <c r="I784" s="79">
        <v>1</v>
      </c>
      <c r="J784" s="79">
        <v>0</v>
      </c>
      <c r="K784" s="79">
        <v>0</v>
      </c>
      <c r="L784" s="79">
        <v>0</v>
      </c>
      <c r="M784" s="79">
        <v>0</v>
      </c>
      <c r="N784" s="79">
        <v>0</v>
      </c>
      <c r="O784" s="79">
        <v>0</v>
      </c>
      <c r="P784" s="79">
        <v>0</v>
      </c>
      <c r="Q784" s="79">
        <v>0</v>
      </c>
      <c r="R784" s="79">
        <v>0</v>
      </c>
      <c r="S784" s="79">
        <v>0</v>
      </c>
      <c r="T784" s="79">
        <v>1</v>
      </c>
      <c r="U784" s="79">
        <v>0</v>
      </c>
      <c r="V784" s="79">
        <v>0</v>
      </c>
      <c r="W784" s="79">
        <v>0</v>
      </c>
      <c r="X784" s="79">
        <v>0</v>
      </c>
      <c r="Y784" s="79">
        <v>0</v>
      </c>
      <c r="Z784" s="79">
        <v>0</v>
      </c>
      <c r="AA784" s="79">
        <v>0</v>
      </c>
      <c r="AB784" s="79">
        <v>0</v>
      </c>
      <c r="AC784" s="79">
        <v>0</v>
      </c>
      <c r="AD784" s="79">
        <v>0</v>
      </c>
      <c r="AE784" s="79">
        <v>0</v>
      </c>
      <c r="AF784" s="79">
        <v>0</v>
      </c>
      <c r="AG784" s="79">
        <v>0</v>
      </c>
      <c r="AH784" s="79">
        <v>0</v>
      </c>
      <c r="AI784" s="79">
        <v>0</v>
      </c>
      <c r="AJ784" s="79">
        <v>0</v>
      </c>
      <c r="AK784" s="79">
        <v>0</v>
      </c>
      <c r="AL784" s="79">
        <v>0</v>
      </c>
      <c r="AM784" s="79">
        <v>0</v>
      </c>
      <c r="AN784" s="79">
        <v>0</v>
      </c>
      <c r="AO784" s="79">
        <v>0</v>
      </c>
      <c r="AP784" s="79">
        <v>0</v>
      </c>
      <c r="AQ784" s="79">
        <v>0</v>
      </c>
      <c r="AR784" s="79">
        <v>0</v>
      </c>
      <c r="AS784" s="79">
        <v>0</v>
      </c>
      <c r="AT784" s="79">
        <v>0</v>
      </c>
      <c r="AU784" s="79">
        <v>0</v>
      </c>
      <c r="AV784" s="79">
        <v>0</v>
      </c>
      <c r="AW784" s="79">
        <v>0</v>
      </c>
      <c r="AX784" s="79">
        <v>0</v>
      </c>
      <c r="AY784" s="79">
        <v>0</v>
      </c>
      <c r="AZ784" s="79">
        <v>0</v>
      </c>
      <c r="BA784" s="79">
        <v>0</v>
      </c>
      <c r="BB784" s="79">
        <v>0</v>
      </c>
      <c r="BC784" s="79">
        <v>0</v>
      </c>
      <c r="BD784" s="79">
        <v>0</v>
      </c>
      <c r="BE784" s="79">
        <v>0</v>
      </c>
      <c r="BF784" s="79">
        <v>0</v>
      </c>
      <c r="BG784" s="79">
        <v>0</v>
      </c>
      <c r="BH784" s="79">
        <v>0</v>
      </c>
      <c r="BI784" s="79">
        <v>0</v>
      </c>
      <c r="BJ784" s="79">
        <v>0</v>
      </c>
      <c r="BK784" s="79">
        <v>0</v>
      </c>
      <c r="BL784" s="79">
        <v>0</v>
      </c>
      <c r="BM784" s="79">
        <v>0</v>
      </c>
      <c r="BN784" s="79">
        <v>0</v>
      </c>
      <c r="BO784" s="79">
        <v>0</v>
      </c>
      <c r="BP784" s="79">
        <v>0</v>
      </c>
      <c r="BQ784" s="79">
        <v>0</v>
      </c>
      <c r="BR784" s="79">
        <v>0</v>
      </c>
      <c r="BS784" s="79">
        <v>0</v>
      </c>
      <c r="BT784" s="79">
        <v>0</v>
      </c>
      <c r="BU784" s="79">
        <v>0</v>
      </c>
      <c r="BV784" s="79">
        <v>0</v>
      </c>
      <c r="BW784" s="79">
        <v>0</v>
      </c>
      <c r="BX784" s="79">
        <v>0</v>
      </c>
      <c r="BY784" s="79">
        <v>0</v>
      </c>
      <c r="BZ784" s="79">
        <v>0</v>
      </c>
      <c r="CA784" s="79">
        <v>0</v>
      </c>
      <c r="CB784" s="79">
        <v>0</v>
      </c>
      <c r="CC784" s="79">
        <f t="shared" si="830"/>
        <v>0</v>
      </c>
      <c r="CD784" s="79">
        <f t="shared" si="831"/>
        <v>0</v>
      </c>
      <c r="CE784" s="79">
        <f t="shared" si="832"/>
        <v>0</v>
      </c>
      <c r="CF784" s="79">
        <f t="shared" si="833"/>
        <v>0</v>
      </c>
      <c r="CG784" s="79">
        <f t="shared" si="834"/>
        <v>0</v>
      </c>
      <c r="CH784" s="79">
        <f t="shared" si="835"/>
        <v>1</v>
      </c>
      <c r="CI784" s="79">
        <f t="shared" si="836"/>
        <v>0</v>
      </c>
      <c r="CJ784" s="79">
        <f t="shared" si="837"/>
        <v>0</v>
      </c>
      <c r="CK784" s="79">
        <f t="shared" si="838"/>
        <v>0</v>
      </c>
      <c r="CL784" s="79">
        <f t="shared" si="839"/>
        <v>0</v>
      </c>
      <c r="CM784" s="79">
        <f t="shared" si="840"/>
        <v>0</v>
      </c>
    </row>
    <row r="785" spans="1:91" ht="31.5">
      <c r="A785" s="73" t="s">
        <v>1625</v>
      </c>
      <c r="B785" s="90" t="s">
        <v>1674</v>
      </c>
      <c r="C785" s="75" t="s">
        <v>1675</v>
      </c>
      <c r="D785" s="79">
        <v>0</v>
      </c>
      <c r="E785" s="79">
        <v>0</v>
      </c>
      <c r="F785" s="79">
        <v>0</v>
      </c>
      <c r="G785" s="79">
        <v>0</v>
      </c>
      <c r="H785" s="79">
        <v>0</v>
      </c>
      <c r="I785" s="79">
        <v>3</v>
      </c>
      <c r="J785" s="79">
        <v>0</v>
      </c>
      <c r="K785" s="79">
        <v>0</v>
      </c>
      <c r="L785" s="79">
        <v>0</v>
      </c>
      <c r="M785" s="79">
        <v>0</v>
      </c>
      <c r="N785" s="79">
        <v>0</v>
      </c>
      <c r="O785" s="79">
        <v>0</v>
      </c>
      <c r="P785" s="79">
        <v>0</v>
      </c>
      <c r="Q785" s="79">
        <v>0</v>
      </c>
      <c r="R785" s="79">
        <v>0</v>
      </c>
      <c r="S785" s="79">
        <v>0</v>
      </c>
      <c r="T785" s="79">
        <v>0</v>
      </c>
      <c r="U785" s="79">
        <v>0</v>
      </c>
      <c r="V785" s="79">
        <v>0</v>
      </c>
      <c r="W785" s="79">
        <v>0</v>
      </c>
      <c r="X785" s="79">
        <v>0</v>
      </c>
      <c r="Y785" s="79">
        <v>0</v>
      </c>
      <c r="Z785" s="79">
        <v>0</v>
      </c>
      <c r="AA785" s="79">
        <v>0</v>
      </c>
      <c r="AB785" s="79">
        <v>0</v>
      </c>
      <c r="AC785" s="79">
        <v>0</v>
      </c>
      <c r="AD785" s="79">
        <v>0</v>
      </c>
      <c r="AE785" s="79">
        <v>0</v>
      </c>
      <c r="AF785" s="79">
        <v>0</v>
      </c>
      <c r="AG785" s="79">
        <v>0</v>
      </c>
      <c r="AH785" s="79">
        <v>0</v>
      </c>
      <c r="AI785" s="79">
        <v>0</v>
      </c>
      <c r="AJ785" s="79">
        <v>0</v>
      </c>
      <c r="AK785" s="79">
        <v>0</v>
      </c>
      <c r="AL785" s="79">
        <v>0</v>
      </c>
      <c r="AM785" s="79">
        <v>0</v>
      </c>
      <c r="AN785" s="79">
        <v>0</v>
      </c>
      <c r="AO785" s="79">
        <v>0</v>
      </c>
      <c r="AP785" s="79">
        <v>0</v>
      </c>
      <c r="AQ785" s="79">
        <v>0</v>
      </c>
      <c r="AR785" s="79">
        <v>0</v>
      </c>
      <c r="AS785" s="79">
        <v>0</v>
      </c>
      <c r="AT785" s="79">
        <v>0</v>
      </c>
      <c r="AU785" s="79">
        <v>0</v>
      </c>
      <c r="AV785" s="79">
        <v>0</v>
      </c>
      <c r="AW785" s="79">
        <v>0</v>
      </c>
      <c r="AX785" s="79">
        <v>0</v>
      </c>
      <c r="AY785" s="79">
        <v>0</v>
      </c>
      <c r="AZ785" s="79">
        <v>0</v>
      </c>
      <c r="BA785" s="79">
        <v>1</v>
      </c>
      <c r="BB785" s="79">
        <v>0</v>
      </c>
      <c r="BC785" s="79">
        <v>0</v>
      </c>
      <c r="BD785" s="79">
        <v>0</v>
      </c>
      <c r="BE785" s="79">
        <v>0</v>
      </c>
      <c r="BF785" s="79">
        <v>0</v>
      </c>
      <c r="BG785" s="79">
        <v>0</v>
      </c>
      <c r="BH785" s="79">
        <v>0</v>
      </c>
      <c r="BI785" s="79">
        <v>0</v>
      </c>
      <c r="BJ785" s="79">
        <v>0</v>
      </c>
      <c r="BK785" s="79">
        <v>0</v>
      </c>
      <c r="BL785" s="79">
        <v>0</v>
      </c>
      <c r="BM785" s="79">
        <v>0</v>
      </c>
      <c r="BN785" s="79">
        <v>0</v>
      </c>
      <c r="BO785" s="79">
        <v>0</v>
      </c>
      <c r="BP785" s="79">
        <v>0</v>
      </c>
      <c r="BQ785" s="79">
        <v>0</v>
      </c>
      <c r="BR785" s="79">
        <v>0</v>
      </c>
      <c r="BS785" s="79">
        <v>0</v>
      </c>
      <c r="BT785" s="79">
        <v>0</v>
      </c>
      <c r="BU785" s="79">
        <v>0</v>
      </c>
      <c r="BV785" s="79">
        <v>0</v>
      </c>
      <c r="BW785" s="79">
        <v>0</v>
      </c>
      <c r="BX785" s="79">
        <v>0</v>
      </c>
      <c r="BY785" s="79">
        <v>0</v>
      </c>
      <c r="BZ785" s="79">
        <v>0</v>
      </c>
      <c r="CA785" s="79">
        <v>0</v>
      </c>
      <c r="CB785" s="79">
        <v>0</v>
      </c>
      <c r="CC785" s="79">
        <f t="shared" si="830"/>
        <v>0</v>
      </c>
      <c r="CD785" s="79">
        <f t="shared" si="831"/>
        <v>0</v>
      </c>
      <c r="CE785" s="79">
        <f t="shared" si="832"/>
        <v>0</v>
      </c>
      <c r="CF785" s="79">
        <f t="shared" si="833"/>
        <v>0</v>
      </c>
      <c r="CG785" s="79">
        <f t="shared" si="834"/>
        <v>0</v>
      </c>
      <c r="CH785" s="79">
        <f t="shared" si="835"/>
        <v>1</v>
      </c>
      <c r="CI785" s="79">
        <f t="shared" si="836"/>
        <v>0</v>
      </c>
      <c r="CJ785" s="79">
        <f t="shared" si="837"/>
        <v>0</v>
      </c>
      <c r="CK785" s="79">
        <f t="shared" si="838"/>
        <v>0</v>
      </c>
      <c r="CL785" s="79">
        <f t="shared" si="839"/>
        <v>0</v>
      </c>
      <c r="CM785" s="79">
        <f t="shared" si="840"/>
        <v>0</v>
      </c>
    </row>
    <row r="786" spans="1:91" ht="31.5">
      <c r="A786" s="73" t="s">
        <v>1625</v>
      </c>
      <c r="B786" s="90" t="s">
        <v>1676</v>
      </c>
      <c r="C786" s="75" t="s">
        <v>1677</v>
      </c>
      <c r="D786" s="79">
        <v>0</v>
      </c>
      <c r="E786" s="79">
        <v>0</v>
      </c>
      <c r="F786" s="79">
        <v>0</v>
      </c>
      <c r="G786" s="79">
        <v>0</v>
      </c>
      <c r="H786" s="79">
        <v>0</v>
      </c>
      <c r="I786" s="79">
        <v>3</v>
      </c>
      <c r="J786" s="79">
        <v>0</v>
      </c>
      <c r="K786" s="79">
        <v>0</v>
      </c>
      <c r="L786" s="79">
        <v>0</v>
      </c>
      <c r="M786" s="79">
        <v>0</v>
      </c>
      <c r="N786" s="79">
        <v>0</v>
      </c>
      <c r="O786" s="79">
        <v>0</v>
      </c>
      <c r="P786" s="79">
        <v>0</v>
      </c>
      <c r="Q786" s="79">
        <v>0</v>
      </c>
      <c r="R786" s="79">
        <v>0</v>
      </c>
      <c r="S786" s="79">
        <v>0</v>
      </c>
      <c r="T786" s="79">
        <v>3</v>
      </c>
      <c r="U786" s="79">
        <v>0</v>
      </c>
      <c r="V786" s="79">
        <v>0</v>
      </c>
      <c r="W786" s="79">
        <v>0</v>
      </c>
      <c r="X786" s="79">
        <v>0</v>
      </c>
      <c r="Y786" s="79">
        <v>0</v>
      </c>
      <c r="Z786" s="79">
        <v>0</v>
      </c>
      <c r="AA786" s="79">
        <v>0</v>
      </c>
      <c r="AB786" s="79">
        <v>0</v>
      </c>
      <c r="AC786" s="79">
        <v>0</v>
      </c>
      <c r="AD786" s="79">
        <v>0</v>
      </c>
      <c r="AE786" s="79">
        <v>0</v>
      </c>
      <c r="AF786" s="79">
        <v>0</v>
      </c>
      <c r="AG786" s="79">
        <v>0</v>
      </c>
      <c r="AH786" s="79">
        <v>0</v>
      </c>
      <c r="AI786" s="79">
        <v>0</v>
      </c>
      <c r="AJ786" s="79">
        <v>0</v>
      </c>
      <c r="AK786" s="79">
        <v>0</v>
      </c>
      <c r="AL786" s="79">
        <v>0</v>
      </c>
      <c r="AM786" s="79">
        <v>0</v>
      </c>
      <c r="AN786" s="79">
        <v>0</v>
      </c>
      <c r="AO786" s="79">
        <v>0</v>
      </c>
      <c r="AP786" s="79">
        <v>0</v>
      </c>
      <c r="AQ786" s="79">
        <v>0</v>
      </c>
      <c r="AR786" s="79">
        <v>0</v>
      </c>
      <c r="AS786" s="79">
        <v>0</v>
      </c>
      <c r="AT786" s="79">
        <v>0</v>
      </c>
      <c r="AU786" s="79">
        <v>0</v>
      </c>
      <c r="AV786" s="79">
        <v>0</v>
      </c>
      <c r="AW786" s="79">
        <v>0</v>
      </c>
      <c r="AX786" s="79">
        <v>0</v>
      </c>
      <c r="AY786" s="79">
        <v>0</v>
      </c>
      <c r="AZ786" s="79">
        <v>0</v>
      </c>
      <c r="BA786" s="79">
        <v>0</v>
      </c>
      <c r="BB786" s="79">
        <v>0</v>
      </c>
      <c r="BC786" s="79">
        <v>0</v>
      </c>
      <c r="BD786" s="79">
        <v>0</v>
      </c>
      <c r="BE786" s="79">
        <v>0</v>
      </c>
      <c r="BF786" s="79">
        <v>0</v>
      </c>
      <c r="BG786" s="79">
        <v>0</v>
      </c>
      <c r="BH786" s="79">
        <v>0</v>
      </c>
      <c r="BI786" s="79">
        <v>0</v>
      </c>
      <c r="BJ786" s="79">
        <v>0</v>
      </c>
      <c r="BK786" s="79">
        <v>0</v>
      </c>
      <c r="BL786" s="79">
        <v>0</v>
      </c>
      <c r="BM786" s="79">
        <v>0</v>
      </c>
      <c r="BN786" s="79">
        <v>0</v>
      </c>
      <c r="BO786" s="79">
        <v>0</v>
      </c>
      <c r="BP786" s="79">
        <v>0</v>
      </c>
      <c r="BQ786" s="79">
        <v>0</v>
      </c>
      <c r="BR786" s="79">
        <v>0</v>
      </c>
      <c r="BS786" s="79">
        <v>0</v>
      </c>
      <c r="BT786" s="79">
        <v>0</v>
      </c>
      <c r="BU786" s="79">
        <v>0</v>
      </c>
      <c r="BV786" s="79">
        <v>0</v>
      </c>
      <c r="BW786" s="79">
        <v>0</v>
      </c>
      <c r="BX786" s="79">
        <v>0</v>
      </c>
      <c r="BY786" s="79">
        <v>0</v>
      </c>
      <c r="BZ786" s="79">
        <v>0</v>
      </c>
      <c r="CA786" s="79">
        <v>0</v>
      </c>
      <c r="CB786" s="79">
        <v>0</v>
      </c>
      <c r="CC786" s="79">
        <f t="shared" si="830"/>
        <v>0</v>
      </c>
      <c r="CD786" s="79">
        <f t="shared" si="831"/>
        <v>0</v>
      </c>
      <c r="CE786" s="79">
        <f t="shared" si="832"/>
        <v>0</v>
      </c>
      <c r="CF786" s="79">
        <f t="shared" si="833"/>
        <v>0</v>
      </c>
      <c r="CG786" s="79">
        <f t="shared" si="834"/>
        <v>0</v>
      </c>
      <c r="CH786" s="79">
        <f t="shared" si="835"/>
        <v>3</v>
      </c>
      <c r="CI786" s="79">
        <f t="shared" si="836"/>
        <v>0</v>
      </c>
      <c r="CJ786" s="79">
        <f t="shared" si="837"/>
        <v>0</v>
      </c>
      <c r="CK786" s="79">
        <f t="shared" si="838"/>
        <v>0</v>
      </c>
      <c r="CL786" s="79">
        <f t="shared" si="839"/>
        <v>0</v>
      </c>
      <c r="CM786" s="79">
        <f t="shared" si="840"/>
        <v>0</v>
      </c>
    </row>
    <row r="787" spans="1:91" ht="31.5">
      <c r="A787" s="73" t="s">
        <v>1625</v>
      </c>
      <c r="B787" s="90" t="s">
        <v>1678</v>
      </c>
      <c r="C787" s="75" t="s">
        <v>1679</v>
      </c>
      <c r="D787" s="79">
        <v>0</v>
      </c>
      <c r="E787" s="79">
        <v>0</v>
      </c>
      <c r="F787" s="79">
        <v>0</v>
      </c>
      <c r="G787" s="79">
        <v>0</v>
      </c>
      <c r="H787" s="79">
        <v>0</v>
      </c>
      <c r="I787" s="79">
        <v>4</v>
      </c>
      <c r="J787" s="79">
        <v>0</v>
      </c>
      <c r="K787" s="79">
        <v>0</v>
      </c>
      <c r="L787" s="79">
        <v>0</v>
      </c>
      <c r="M787" s="79">
        <v>0</v>
      </c>
      <c r="N787" s="79">
        <v>0</v>
      </c>
      <c r="O787" s="79">
        <v>0</v>
      </c>
      <c r="P787" s="79">
        <v>0</v>
      </c>
      <c r="Q787" s="79">
        <v>0</v>
      </c>
      <c r="R787" s="79">
        <v>0</v>
      </c>
      <c r="S787" s="79">
        <v>0</v>
      </c>
      <c r="T787" s="79">
        <v>4</v>
      </c>
      <c r="U787" s="79">
        <v>0</v>
      </c>
      <c r="V787" s="79">
        <v>0</v>
      </c>
      <c r="W787" s="79">
        <v>0</v>
      </c>
      <c r="X787" s="79">
        <v>0</v>
      </c>
      <c r="Y787" s="79">
        <v>0</v>
      </c>
      <c r="Z787" s="79">
        <v>0</v>
      </c>
      <c r="AA787" s="79">
        <v>0</v>
      </c>
      <c r="AB787" s="79">
        <v>0</v>
      </c>
      <c r="AC787" s="79">
        <v>0</v>
      </c>
      <c r="AD787" s="79">
        <v>0</v>
      </c>
      <c r="AE787" s="79">
        <v>0</v>
      </c>
      <c r="AF787" s="79">
        <v>0</v>
      </c>
      <c r="AG787" s="79">
        <v>0</v>
      </c>
      <c r="AH787" s="79">
        <v>0</v>
      </c>
      <c r="AI787" s="79">
        <v>0</v>
      </c>
      <c r="AJ787" s="79">
        <v>0</v>
      </c>
      <c r="AK787" s="79">
        <v>0</v>
      </c>
      <c r="AL787" s="79">
        <v>0</v>
      </c>
      <c r="AM787" s="79">
        <v>0</v>
      </c>
      <c r="AN787" s="79">
        <v>0</v>
      </c>
      <c r="AO787" s="79">
        <v>0</v>
      </c>
      <c r="AP787" s="79">
        <v>0</v>
      </c>
      <c r="AQ787" s="79">
        <v>0</v>
      </c>
      <c r="AR787" s="79">
        <v>0</v>
      </c>
      <c r="AS787" s="79">
        <v>0</v>
      </c>
      <c r="AT787" s="79">
        <v>0</v>
      </c>
      <c r="AU787" s="79">
        <v>0</v>
      </c>
      <c r="AV787" s="79">
        <v>0</v>
      </c>
      <c r="AW787" s="79">
        <v>0</v>
      </c>
      <c r="AX787" s="79">
        <v>0</v>
      </c>
      <c r="AY787" s="79">
        <v>0</v>
      </c>
      <c r="AZ787" s="79">
        <v>0</v>
      </c>
      <c r="BA787" s="79">
        <v>0</v>
      </c>
      <c r="BB787" s="79">
        <v>0</v>
      </c>
      <c r="BC787" s="79">
        <v>0</v>
      </c>
      <c r="BD787" s="79">
        <v>0</v>
      </c>
      <c r="BE787" s="79">
        <v>0</v>
      </c>
      <c r="BF787" s="79">
        <v>0</v>
      </c>
      <c r="BG787" s="79">
        <v>0</v>
      </c>
      <c r="BH787" s="79">
        <v>0</v>
      </c>
      <c r="BI787" s="79">
        <v>0</v>
      </c>
      <c r="BJ787" s="79">
        <v>0</v>
      </c>
      <c r="BK787" s="79">
        <v>0</v>
      </c>
      <c r="BL787" s="79">
        <v>0</v>
      </c>
      <c r="BM787" s="79">
        <v>0</v>
      </c>
      <c r="BN787" s="79">
        <v>0</v>
      </c>
      <c r="BO787" s="79">
        <v>0</v>
      </c>
      <c r="BP787" s="79">
        <v>0</v>
      </c>
      <c r="BQ787" s="79">
        <v>0</v>
      </c>
      <c r="BR787" s="79">
        <v>0</v>
      </c>
      <c r="BS787" s="79">
        <v>0</v>
      </c>
      <c r="BT787" s="79">
        <v>0</v>
      </c>
      <c r="BU787" s="79">
        <v>0</v>
      </c>
      <c r="BV787" s="79">
        <v>0</v>
      </c>
      <c r="BW787" s="79">
        <v>0</v>
      </c>
      <c r="BX787" s="79">
        <v>0</v>
      </c>
      <c r="BY787" s="79">
        <v>0</v>
      </c>
      <c r="BZ787" s="79">
        <v>0</v>
      </c>
      <c r="CA787" s="79">
        <v>0</v>
      </c>
      <c r="CB787" s="79">
        <v>0</v>
      </c>
      <c r="CC787" s="79">
        <f t="shared" si="830"/>
        <v>0</v>
      </c>
      <c r="CD787" s="79">
        <f t="shared" si="831"/>
        <v>0</v>
      </c>
      <c r="CE787" s="79">
        <f t="shared" si="832"/>
        <v>0</v>
      </c>
      <c r="CF787" s="79">
        <f t="shared" si="833"/>
        <v>0</v>
      </c>
      <c r="CG787" s="79">
        <f t="shared" si="834"/>
        <v>0</v>
      </c>
      <c r="CH787" s="79">
        <f t="shared" si="835"/>
        <v>4</v>
      </c>
      <c r="CI787" s="79">
        <f t="shared" si="836"/>
        <v>0</v>
      </c>
      <c r="CJ787" s="79">
        <f t="shared" si="837"/>
        <v>0</v>
      </c>
      <c r="CK787" s="79">
        <f t="shared" si="838"/>
        <v>0</v>
      </c>
      <c r="CL787" s="79">
        <f t="shared" si="839"/>
        <v>0</v>
      </c>
      <c r="CM787" s="79">
        <f t="shared" si="840"/>
        <v>0</v>
      </c>
    </row>
    <row r="788" spans="1:91" ht="31.5">
      <c r="A788" s="73" t="s">
        <v>1625</v>
      </c>
      <c r="B788" s="90" t="s">
        <v>1680</v>
      </c>
      <c r="C788" s="75" t="s">
        <v>1681</v>
      </c>
      <c r="D788" s="79">
        <v>0</v>
      </c>
      <c r="E788" s="79">
        <v>0</v>
      </c>
      <c r="F788" s="79">
        <v>0</v>
      </c>
      <c r="G788" s="79">
        <v>0</v>
      </c>
      <c r="H788" s="79">
        <v>0</v>
      </c>
      <c r="I788" s="79">
        <v>4</v>
      </c>
      <c r="J788" s="79">
        <v>0</v>
      </c>
      <c r="K788" s="79">
        <v>0</v>
      </c>
      <c r="L788" s="79">
        <v>0</v>
      </c>
      <c r="M788" s="79">
        <v>0</v>
      </c>
      <c r="N788" s="79">
        <v>0</v>
      </c>
      <c r="O788" s="79">
        <v>0</v>
      </c>
      <c r="P788" s="79">
        <v>0</v>
      </c>
      <c r="Q788" s="79">
        <v>0</v>
      </c>
      <c r="R788" s="79">
        <v>0</v>
      </c>
      <c r="S788" s="79">
        <v>0</v>
      </c>
      <c r="T788" s="79">
        <v>0</v>
      </c>
      <c r="U788" s="79">
        <v>0</v>
      </c>
      <c r="V788" s="79">
        <v>0</v>
      </c>
      <c r="W788" s="79">
        <v>0</v>
      </c>
      <c r="X788" s="79">
        <v>0</v>
      </c>
      <c r="Y788" s="79">
        <v>0</v>
      </c>
      <c r="Z788" s="79">
        <v>0</v>
      </c>
      <c r="AA788" s="79">
        <v>0</v>
      </c>
      <c r="AB788" s="79">
        <v>0</v>
      </c>
      <c r="AC788" s="79">
        <v>0</v>
      </c>
      <c r="AD788" s="79">
        <v>0</v>
      </c>
      <c r="AE788" s="79">
        <v>0</v>
      </c>
      <c r="AF788" s="79">
        <v>0</v>
      </c>
      <c r="AG788" s="79">
        <v>0</v>
      </c>
      <c r="AH788" s="79">
        <v>0</v>
      </c>
      <c r="AI788" s="79">
        <v>0</v>
      </c>
      <c r="AJ788" s="79">
        <v>0</v>
      </c>
      <c r="AK788" s="79">
        <v>0</v>
      </c>
      <c r="AL788" s="79">
        <v>0</v>
      </c>
      <c r="AM788" s="79">
        <v>0</v>
      </c>
      <c r="AN788" s="79">
        <v>0</v>
      </c>
      <c r="AO788" s="79">
        <v>0</v>
      </c>
      <c r="AP788" s="79">
        <v>0</v>
      </c>
      <c r="AQ788" s="79">
        <v>0</v>
      </c>
      <c r="AR788" s="79">
        <v>0</v>
      </c>
      <c r="AS788" s="79">
        <v>0</v>
      </c>
      <c r="AT788" s="79">
        <v>0</v>
      </c>
      <c r="AU788" s="79">
        <v>0</v>
      </c>
      <c r="AV788" s="79">
        <v>0</v>
      </c>
      <c r="AW788" s="79">
        <v>0</v>
      </c>
      <c r="AX788" s="79">
        <v>0</v>
      </c>
      <c r="AY788" s="79">
        <v>0</v>
      </c>
      <c r="AZ788" s="79">
        <v>0</v>
      </c>
      <c r="BA788" s="79">
        <v>0</v>
      </c>
      <c r="BB788" s="79">
        <v>0</v>
      </c>
      <c r="BC788" s="79">
        <v>0</v>
      </c>
      <c r="BD788" s="79">
        <v>0</v>
      </c>
      <c r="BE788" s="79">
        <v>0</v>
      </c>
      <c r="BF788" s="79">
        <v>0</v>
      </c>
      <c r="BG788" s="78">
        <v>0</v>
      </c>
      <c r="BH788" s="78">
        <v>0</v>
      </c>
      <c r="BI788" s="78">
        <v>0</v>
      </c>
      <c r="BJ788" s="78">
        <v>0</v>
      </c>
      <c r="BK788" s="78">
        <v>0</v>
      </c>
      <c r="BL788" s="78">
        <v>4</v>
      </c>
      <c r="BM788" s="78">
        <v>0</v>
      </c>
      <c r="BN788" s="78">
        <v>0</v>
      </c>
      <c r="BO788" s="78">
        <v>0</v>
      </c>
      <c r="BP788" s="78">
        <v>0</v>
      </c>
      <c r="BQ788" s="78">
        <v>0</v>
      </c>
      <c r="BR788" s="79">
        <v>0</v>
      </c>
      <c r="BS788" s="79">
        <v>0</v>
      </c>
      <c r="BT788" s="79">
        <v>0</v>
      </c>
      <c r="BU788" s="79">
        <v>0</v>
      </c>
      <c r="BV788" s="79">
        <v>0</v>
      </c>
      <c r="BW788" s="79">
        <v>0</v>
      </c>
      <c r="BX788" s="79">
        <v>0</v>
      </c>
      <c r="BY788" s="79">
        <v>0</v>
      </c>
      <c r="BZ788" s="79">
        <v>0</v>
      </c>
      <c r="CA788" s="79">
        <v>0</v>
      </c>
      <c r="CB788" s="79">
        <v>0</v>
      </c>
      <c r="CC788" s="79">
        <f t="shared" si="830"/>
        <v>0</v>
      </c>
      <c r="CD788" s="79">
        <f t="shared" si="831"/>
        <v>0</v>
      </c>
      <c r="CE788" s="79">
        <f t="shared" si="832"/>
        <v>0</v>
      </c>
      <c r="CF788" s="79">
        <f t="shared" si="833"/>
        <v>0</v>
      </c>
      <c r="CG788" s="79">
        <f t="shared" si="834"/>
        <v>0</v>
      </c>
      <c r="CH788" s="79">
        <f t="shared" si="835"/>
        <v>4</v>
      </c>
      <c r="CI788" s="79">
        <f t="shared" si="836"/>
        <v>0</v>
      </c>
      <c r="CJ788" s="79">
        <f t="shared" si="837"/>
        <v>0</v>
      </c>
      <c r="CK788" s="79">
        <f t="shared" si="838"/>
        <v>0</v>
      </c>
      <c r="CL788" s="79">
        <f t="shared" si="839"/>
        <v>0</v>
      </c>
      <c r="CM788" s="79">
        <f t="shared" si="840"/>
        <v>0</v>
      </c>
    </row>
    <row r="789" spans="1:91">
      <c r="A789" s="73" t="s">
        <v>1625</v>
      </c>
      <c r="B789" s="90" t="s">
        <v>1682</v>
      </c>
      <c r="C789" s="75" t="s">
        <v>1683</v>
      </c>
      <c r="D789" s="79">
        <v>0</v>
      </c>
      <c r="E789" s="79">
        <v>0</v>
      </c>
      <c r="F789" s="79">
        <v>0</v>
      </c>
      <c r="G789" s="79">
        <v>0</v>
      </c>
      <c r="H789" s="79">
        <v>0</v>
      </c>
      <c r="I789" s="79">
        <v>1</v>
      </c>
      <c r="J789" s="79">
        <v>0</v>
      </c>
      <c r="K789" s="79">
        <v>0</v>
      </c>
      <c r="L789" s="79">
        <v>0</v>
      </c>
      <c r="M789" s="79">
        <v>0</v>
      </c>
      <c r="N789" s="79">
        <v>0</v>
      </c>
      <c r="O789" s="79">
        <v>0</v>
      </c>
      <c r="P789" s="79">
        <v>0</v>
      </c>
      <c r="Q789" s="79">
        <v>0</v>
      </c>
      <c r="R789" s="79">
        <v>0</v>
      </c>
      <c r="S789" s="79">
        <v>0</v>
      </c>
      <c r="T789" s="79">
        <v>0</v>
      </c>
      <c r="U789" s="79">
        <v>0</v>
      </c>
      <c r="V789" s="79">
        <v>0</v>
      </c>
      <c r="W789" s="79">
        <v>0</v>
      </c>
      <c r="X789" s="79">
        <v>0</v>
      </c>
      <c r="Y789" s="79">
        <v>0</v>
      </c>
      <c r="Z789" s="79">
        <v>0</v>
      </c>
      <c r="AA789" s="79">
        <v>0</v>
      </c>
      <c r="AB789" s="79">
        <v>0</v>
      </c>
      <c r="AC789" s="79">
        <v>0</v>
      </c>
      <c r="AD789" s="79">
        <v>0</v>
      </c>
      <c r="AE789" s="79">
        <v>0</v>
      </c>
      <c r="AF789" s="79">
        <v>0</v>
      </c>
      <c r="AG789" s="79">
        <v>0</v>
      </c>
      <c r="AH789" s="79">
        <v>0</v>
      </c>
      <c r="AI789" s="79">
        <v>0</v>
      </c>
      <c r="AJ789" s="79">
        <v>0</v>
      </c>
      <c r="AK789" s="79">
        <v>0</v>
      </c>
      <c r="AL789" s="79">
        <v>0</v>
      </c>
      <c r="AM789" s="79">
        <v>0</v>
      </c>
      <c r="AN789" s="79">
        <v>0</v>
      </c>
      <c r="AO789" s="79">
        <v>0</v>
      </c>
      <c r="AP789" s="79">
        <v>0</v>
      </c>
      <c r="AQ789" s="79">
        <v>0</v>
      </c>
      <c r="AR789" s="79">
        <v>0</v>
      </c>
      <c r="AS789" s="79">
        <v>0</v>
      </c>
      <c r="AT789" s="79">
        <v>0</v>
      </c>
      <c r="AU789" s="79">
        <v>0</v>
      </c>
      <c r="AV789" s="79">
        <v>0</v>
      </c>
      <c r="AW789" s="79">
        <v>0</v>
      </c>
      <c r="AX789" s="79">
        <v>0</v>
      </c>
      <c r="AY789" s="79">
        <v>0</v>
      </c>
      <c r="AZ789" s="79">
        <v>0</v>
      </c>
      <c r="BA789" s="79">
        <v>0</v>
      </c>
      <c r="BB789" s="79">
        <v>0</v>
      </c>
      <c r="BC789" s="79">
        <v>0</v>
      </c>
      <c r="BD789" s="79">
        <v>0</v>
      </c>
      <c r="BE789" s="79">
        <v>0</v>
      </c>
      <c r="BF789" s="79">
        <v>0</v>
      </c>
      <c r="BG789" s="78">
        <v>0</v>
      </c>
      <c r="BH789" s="78">
        <v>0</v>
      </c>
      <c r="BI789" s="78">
        <v>0</v>
      </c>
      <c r="BJ789" s="78">
        <v>0</v>
      </c>
      <c r="BK789" s="78">
        <v>0</v>
      </c>
      <c r="BL789" s="78">
        <v>1</v>
      </c>
      <c r="BM789" s="78">
        <v>0</v>
      </c>
      <c r="BN789" s="78">
        <v>0</v>
      </c>
      <c r="BO789" s="78">
        <v>0</v>
      </c>
      <c r="BP789" s="78">
        <v>0</v>
      </c>
      <c r="BQ789" s="78">
        <v>0</v>
      </c>
      <c r="BR789" s="79">
        <v>0</v>
      </c>
      <c r="BS789" s="79">
        <v>0</v>
      </c>
      <c r="BT789" s="79">
        <v>0</v>
      </c>
      <c r="BU789" s="79">
        <v>0</v>
      </c>
      <c r="BV789" s="79">
        <v>0</v>
      </c>
      <c r="BW789" s="79">
        <v>0</v>
      </c>
      <c r="BX789" s="79">
        <v>0</v>
      </c>
      <c r="BY789" s="79">
        <v>0</v>
      </c>
      <c r="BZ789" s="79">
        <v>0</v>
      </c>
      <c r="CA789" s="79">
        <v>0</v>
      </c>
      <c r="CB789" s="79">
        <v>0</v>
      </c>
      <c r="CC789" s="79">
        <f t="shared" si="830"/>
        <v>0</v>
      </c>
      <c r="CD789" s="79">
        <f t="shared" si="831"/>
        <v>0</v>
      </c>
      <c r="CE789" s="79">
        <f t="shared" si="832"/>
        <v>0</v>
      </c>
      <c r="CF789" s="79">
        <f t="shared" si="833"/>
        <v>0</v>
      </c>
      <c r="CG789" s="79">
        <f t="shared" si="834"/>
        <v>0</v>
      </c>
      <c r="CH789" s="79">
        <f t="shared" si="835"/>
        <v>1</v>
      </c>
      <c r="CI789" s="79">
        <f t="shared" si="836"/>
        <v>0</v>
      </c>
      <c r="CJ789" s="79">
        <f t="shared" si="837"/>
        <v>0</v>
      </c>
      <c r="CK789" s="79">
        <f t="shared" si="838"/>
        <v>0</v>
      </c>
      <c r="CL789" s="79">
        <f t="shared" si="839"/>
        <v>0</v>
      </c>
      <c r="CM789" s="79">
        <f t="shared" si="840"/>
        <v>0</v>
      </c>
    </row>
    <row r="790" spans="1:91">
      <c r="A790" s="73" t="s">
        <v>1625</v>
      </c>
      <c r="B790" s="90" t="s">
        <v>1684</v>
      </c>
      <c r="C790" s="75" t="s">
        <v>1685</v>
      </c>
      <c r="D790" s="79">
        <v>0</v>
      </c>
      <c r="E790" s="79">
        <v>0</v>
      </c>
      <c r="F790" s="79">
        <v>0</v>
      </c>
      <c r="G790" s="79">
        <v>0</v>
      </c>
      <c r="H790" s="79">
        <v>0</v>
      </c>
      <c r="I790" s="79">
        <v>1</v>
      </c>
      <c r="J790" s="79">
        <v>0</v>
      </c>
      <c r="K790" s="79">
        <v>0</v>
      </c>
      <c r="L790" s="79">
        <v>0</v>
      </c>
      <c r="M790" s="79">
        <v>0</v>
      </c>
      <c r="N790" s="79">
        <v>0</v>
      </c>
      <c r="O790" s="79">
        <v>0</v>
      </c>
      <c r="P790" s="79">
        <v>0</v>
      </c>
      <c r="Q790" s="79">
        <v>0</v>
      </c>
      <c r="R790" s="79">
        <v>0</v>
      </c>
      <c r="S790" s="79">
        <v>0</v>
      </c>
      <c r="T790" s="79">
        <v>0</v>
      </c>
      <c r="U790" s="79">
        <v>0</v>
      </c>
      <c r="V790" s="79">
        <v>0</v>
      </c>
      <c r="W790" s="79">
        <v>0</v>
      </c>
      <c r="X790" s="79">
        <v>0</v>
      </c>
      <c r="Y790" s="79">
        <v>0</v>
      </c>
      <c r="Z790" s="79">
        <v>0</v>
      </c>
      <c r="AA790" s="79">
        <v>0</v>
      </c>
      <c r="AB790" s="79">
        <v>0</v>
      </c>
      <c r="AC790" s="79">
        <v>0</v>
      </c>
      <c r="AD790" s="79">
        <v>0</v>
      </c>
      <c r="AE790" s="79">
        <v>0</v>
      </c>
      <c r="AF790" s="79">
        <v>0</v>
      </c>
      <c r="AG790" s="79">
        <v>0</v>
      </c>
      <c r="AH790" s="79">
        <v>0</v>
      </c>
      <c r="AI790" s="79">
        <v>0</v>
      </c>
      <c r="AJ790" s="79">
        <v>0</v>
      </c>
      <c r="AK790" s="79">
        <v>0</v>
      </c>
      <c r="AL790" s="79">
        <v>0</v>
      </c>
      <c r="AM790" s="79">
        <v>0</v>
      </c>
      <c r="AN790" s="79">
        <v>0</v>
      </c>
      <c r="AO790" s="79">
        <v>0</v>
      </c>
      <c r="AP790" s="79">
        <v>0</v>
      </c>
      <c r="AQ790" s="79">
        <v>0</v>
      </c>
      <c r="AR790" s="79">
        <v>0</v>
      </c>
      <c r="AS790" s="79">
        <v>0</v>
      </c>
      <c r="AT790" s="79">
        <v>0</v>
      </c>
      <c r="AU790" s="79">
        <v>0</v>
      </c>
      <c r="AV790" s="79">
        <v>0</v>
      </c>
      <c r="AW790" s="79">
        <v>0</v>
      </c>
      <c r="AX790" s="79">
        <v>0</v>
      </c>
      <c r="AY790" s="79">
        <v>0</v>
      </c>
      <c r="AZ790" s="79">
        <v>0</v>
      </c>
      <c r="BA790" s="79">
        <v>0</v>
      </c>
      <c r="BB790" s="79">
        <v>0</v>
      </c>
      <c r="BC790" s="79">
        <v>0</v>
      </c>
      <c r="BD790" s="79">
        <v>0</v>
      </c>
      <c r="BE790" s="79">
        <v>0</v>
      </c>
      <c r="BF790" s="79">
        <v>0</v>
      </c>
      <c r="BG790" s="78">
        <v>0</v>
      </c>
      <c r="BH790" s="78">
        <v>0</v>
      </c>
      <c r="BI790" s="78">
        <v>0</v>
      </c>
      <c r="BJ790" s="78">
        <v>0</v>
      </c>
      <c r="BK790" s="78">
        <v>0</v>
      </c>
      <c r="BL790" s="78">
        <v>1</v>
      </c>
      <c r="BM790" s="78">
        <v>0</v>
      </c>
      <c r="BN790" s="78">
        <v>0</v>
      </c>
      <c r="BO790" s="78">
        <v>0</v>
      </c>
      <c r="BP790" s="78">
        <v>0</v>
      </c>
      <c r="BQ790" s="78">
        <v>0</v>
      </c>
      <c r="BR790" s="79">
        <v>0</v>
      </c>
      <c r="BS790" s="79">
        <v>0</v>
      </c>
      <c r="BT790" s="79">
        <v>0</v>
      </c>
      <c r="BU790" s="79">
        <v>0</v>
      </c>
      <c r="BV790" s="79">
        <v>0</v>
      </c>
      <c r="BW790" s="79">
        <v>0</v>
      </c>
      <c r="BX790" s="79">
        <v>0</v>
      </c>
      <c r="BY790" s="79">
        <v>0</v>
      </c>
      <c r="BZ790" s="79">
        <v>0</v>
      </c>
      <c r="CA790" s="79">
        <v>0</v>
      </c>
      <c r="CB790" s="79">
        <v>0</v>
      </c>
      <c r="CC790" s="79">
        <f t="shared" si="830"/>
        <v>0</v>
      </c>
      <c r="CD790" s="79">
        <f t="shared" si="831"/>
        <v>0</v>
      </c>
      <c r="CE790" s="79">
        <f t="shared" si="832"/>
        <v>0</v>
      </c>
      <c r="CF790" s="79">
        <f t="shared" si="833"/>
        <v>0</v>
      </c>
      <c r="CG790" s="79">
        <f t="shared" si="834"/>
        <v>0</v>
      </c>
      <c r="CH790" s="79">
        <f t="shared" si="835"/>
        <v>1</v>
      </c>
      <c r="CI790" s="79">
        <f t="shared" si="836"/>
        <v>0</v>
      </c>
      <c r="CJ790" s="79">
        <f t="shared" si="837"/>
        <v>0</v>
      </c>
      <c r="CK790" s="79">
        <f t="shared" si="838"/>
        <v>0</v>
      </c>
      <c r="CL790" s="79">
        <f t="shared" si="839"/>
        <v>0</v>
      </c>
      <c r="CM790" s="79">
        <f t="shared" si="840"/>
        <v>0</v>
      </c>
    </row>
    <row r="791" spans="1:91">
      <c r="A791" s="73" t="s">
        <v>1625</v>
      </c>
      <c r="B791" s="74" t="s">
        <v>1686</v>
      </c>
      <c r="C791" s="109" t="s">
        <v>1687</v>
      </c>
      <c r="D791" s="79">
        <v>0</v>
      </c>
      <c r="E791" s="79">
        <v>0</v>
      </c>
      <c r="F791" s="79">
        <v>0</v>
      </c>
      <c r="G791" s="79">
        <v>0</v>
      </c>
      <c r="H791" s="79">
        <v>0</v>
      </c>
      <c r="I791" s="79">
        <v>1</v>
      </c>
      <c r="J791" s="79">
        <v>0</v>
      </c>
      <c r="K791" s="79">
        <v>0</v>
      </c>
      <c r="L791" s="79">
        <v>0</v>
      </c>
      <c r="M791" s="79">
        <v>0</v>
      </c>
      <c r="N791" s="79">
        <v>0</v>
      </c>
      <c r="O791" s="79">
        <v>0</v>
      </c>
      <c r="P791" s="79">
        <v>0</v>
      </c>
      <c r="Q791" s="79">
        <v>0</v>
      </c>
      <c r="R791" s="79">
        <v>0</v>
      </c>
      <c r="S791" s="79">
        <v>0</v>
      </c>
      <c r="T791" s="79">
        <v>1</v>
      </c>
      <c r="U791" s="79">
        <v>0</v>
      </c>
      <c r="V791" s="79">
        <v>0</v>
      </c>
      <c r="W791" s="79">
        <v>0</v>
      </c>
      <c r="X791" s="79">
        <v>0</v>
      </c>
      <c r="Y791" s="79">
        <v>0</v>
      </c>
      <c r="Z791" s="79">
        <v>0</v>
      </c>
      <c r="AA791" s="79">
        <v>0</v>
      </c>
      <c r="AB791" s="79">
        <v>0</v>
      </c>
      <c r="AC791" s="79">
        <v>0</v>
      </c>
      <c r="AD791" s="79">
        <v>0</v>
      </c>
      <c r="AE791" s="79">
        <v>0</v>
      </c>
      <c r="AF791" s="79">
        <v>0</v>
      </c>
      <c r="AG791" s="79">
        <v>0</v>
      </c>
      <c r="AH791" s="79">
        <v>0</v>
      </c>
      <c r="AI791" s="79">
        <v>0</v>
      </c>
      <c r="AJ791" s="79">
        <v>0</v>
      </c>
      <c r="AK791" s="79">
        <v>0</v>
      </c>
      <c r="AL791" s="79">
        <v>0</v>
      </c>
      <c r="AM791" s="79">
        <v>0</v>
      </c>
      <c r="AN791" s="79">
        <v>0</v>
      </c>
      <c r="AO791" s="79">
        <v>0</v>
      </c>
      <c r="AP791" s="79">
        <v>0</v>
      </c>
      <c r="AQ791" s="79">
        <v>0</v>
      </c>
      <c r="AR791" s="79">
        <v>0</v>
      </c>
      <c r="AS791" s="79">
        <v>0</v>
      </c>
      <c r="AT791" s="79">
        <v>0</v>
      </c>
      <c r="AU791" s="79">
        <v>0</v>
      </c>
      <c r="AV791" s="79">
        <v>0</v>
      </c>
      <c r="AW791" s="79">
        <v>0</v>
      </c>
      <c r="AX791" s="79">
        <v>0</v>
      </c>
      <c r="AY791" s="79">
        <v>0</v>
      </c>
      <c r="AZ791" s="79">
        <v>0</v>
      </c>
      <c r="BA791" s="79">
        <v>0</v>
      </c>
      <c r="BB791" s="79">
        <v>0</v>
      </c>
      <c r="BC791" s="79">
        <v>0</v>
      </c>
      <c r="BD791" s="79">
        <v>0</v>
      </c>
      <c r="BE791" s="79">
        <v>0</v>
      </c>
      <c r="BF791" s="79">
        <v>0</v>
      </c>
      <c r="BG791" s="79">
        <v>0</v>
      </c>
      <c r="BH791" s="79">
        <v>0</v>
      </c>
      <c r="BI791" s="79">
        <v>0</v>
      </c>
      <c r="BJ791" s="79">
        <v>0</v>
      </c>
      <c r="BK791" s="79">
        <v>0</v>
      </c>
      <c r="BL791" s="79">
        <v>0</v>
      </c>
      <c r="BM791" s="79">
        <v>0</v>
      </c>
      <c r="BN791" s="79">
        <v>0</v>
      </c>
      <c r="BO791" s="79">
        <v>0</v>
      </c>
      <c r="BP791" s="79">
        <v>0</v>
      </c>
      <c r="BQ791" s="79">
        <v>0</v>
      </c>
      <c r="BR791" s="79">
        <v>0</v>
      </c>
      <c r="BS791" s="79">
        <v>0</v>
      </c>
      <c r="BT791" s="79">
        <v>0</v>
      </c>
      <c r="BU791" s="79">
        <v>0</v>
      </c>
      <c r="BV791" s="79">
        <v>0</v>
      </c>
      <c r="BW791" s="79">
        <v>0</v>
      </c>
      <c r="BX791" s="79">
        <v>0</v>
      </c>
      <c r="BY791" s="79">
        <v>0</v>
      </c>
      <c r="BZ791" s="79">
        <v>0</v>
      </c>
      <c r="CA791" s="79">
        <v>0</v>
      </c>
      <c r="CB791" s="79">
        <v>0</v>
      </c>
      <c r="CC791" s="79">
        <f t="shared" si="830"/>
        <v>0</v>
      </c>
      <c r="CD791" s="79">
        <f t="shared" si="831"/>
        <v>0</v>
      </c>
      <c r="CE791" s="79">
        <f t="shared" si="832"/>
        <v>0</v>
      </c>
      <c r="CF791" s="79">
        <f t="shared" si="833"/>
        <v>0</v>
      </c>
      <c r="CG791" s="79">
        <f t="shared" si="834"/>
        <v>0</v>
      </c>
      <c r="CH791" s="79">
        <f t="shared" si="835"/>
        <v>1</v>
      </c>
      <c r="CI791" s="79">
        <f t="shared" si="836"/>
        <v>0</v>
      </c>
      <c r="CJ791" s="79">
        <f t="shared" si="837"/>
        <v>0</v>
      </c>
      <c r="CK791" s="79">
        <f t="shared" si="838"/>
        <v>0</v>
      </c>
      <c r="CL791" s="79">
        <f t="shared" si="839"/>
        <v>0</v>
      </c>
      <c r="CM791" s="79">
        <f t="shared" si="840"/>
        <v>0</v>
      </c>
    </row>
    <row r="792" spans="1:91">
      <c r="A792" s="73" t="s">
        <v>1625</v>
      </c>
      <c r="B792" s="74" t="s">
        <v>1688</v>
      </c>
      <c r="C792" s="109" t="s">
        <v>1689</v>
      </c>
      <c r="D792" s="79">
        <v>0</v>
      </c>
      <c r="E792" s="79">
        <v>0</v>
      </c>
      <c r="F792" s="79">
        <v>0</v>
      </c>
      <c r="G792" s="79">
        <v>0</v>
      </c>
      <c r="H792" s="79">
        <v>0</v>
      </c>
      <c r="I792" s="79">
        <v>1</v>
      </c>
      <c r="J792" s="79">
        <v>0</v>
      </c>
      <c r="K792" s="79">
        <v>0</v>
      </c>
      <c r="L792" s="79">
        <v>0</v>
      </c>
      <c r="M792" s="79">
        <v>0</v>
      </c>
      <c r="N792" s="79">
        <v>0</v>
      </c>
      <c r="O792" s="79">
        <v>0</v>
      </c>
      <c r="P792" s="79">
        <v>0</v>
      </c>
      <c r="Q792" s="79">
        <v>0</v>
      </c>
      <c r="R792" s="79">
        <v>0</v>
      </c>
      <c r="S792" s="79">
        <v>0</v>
      </c>
      <c r="T792" s="79">
        <v>1</v>
      </c>
      <c r="U792" s="79">
        <v>0</v>
      </c>
      <c r="V792" s="79">
        <v>0</v>
      </c>
      <c r="W792" s="79">
        <v>0</v>
      </c>
      <c r="X792" s="79">
        <v>0</v>
      </c>
      <c r="Y792" s="79">
        <v>0</v>
      </c>
      <c r="Z792" s="79">
        <v>0</v>
      </c>
      <c r="AA792" s="79">
        <v>0</v>
      </c>
      <c r="AB792" s="79">
        <v>0</v>
      </c>
      <c r="AC792" s="79">
        <v>0</v>
      </c>
      <c r="AD792" s="79">
        <v>0</v>
      </c>
      <c r="AE792" s="79">
        <v>0</v>
      </c>
      <c r="AF792" s="79">
        <v>0</v>
      </c>
      <c r="AG792" s="79">
        <v>0</v>
      </c>
      <c r="AH792" s="79">
        <v>0</v>
      </c>
      <c r="AI792" s="79">
        <v>0</v>
      </c>
      <c r="AJ792" s="79">
        <v>0</v>
      </c>
      <c r="AK792" s="79">
        <v>0</v>
      </c>
      <c r="AL792" s="79">
        <v>0</v>
      </c>
      <c r="AM792" s="79">
        <v>0</v>
      </c>
      <c r="AN792" s="79">
        <v>0</v>
      </c>
      <c r="AO792" s="79">
        <v>0</v>
      </c>
      <c r="AP792" s="79">
        <v>0</v>
      </c>
      <c r="AQ792" s="79">
        <v>0</v>
      </c>
      <c r="AR792" s="79">
        <v>0</v>
      </c>
      <c r="AS792" s="79">
        <v>0</v>
      </c>
      <c r="AT792" s="79">
        <v>0</v>
      </c>
      <c r="AU792" s="79">
        <v>0</v>
      </c>
      <c r="AV792" s="79">
        <v>0</v>
      </c>
      <c r="AW792" s="79">
        <v>0</v>
      </c>
      <c r="AX792" s="79">
        <v>0</v>
      </c>
      <c r="AY792" s="79">
        <v>0</v>
      </c>
      <c r="AZ792" s="79">
        <v>0</v>
      </c>
      <c r="BA792" s="79">
        <v>0</v>
      </c>
      <c r="BB792" s="79">
        <v>0</v>
      </c>
      <c r="BC792" s="79">
        <v>0</v>
      </c>
      <c r="BD792" s="79">
        <v>0</v>
      </c>
      <c r="BE792" s="79">
        <v>0</v>
      </c>
      <c r="BF792" s="79">
        <v>0</v>
      </c>
      <c r="BG792" s="79">
        <v>0</v>
      </c>
      <c r="BH792" s="79">
        <v>0</v>
      </c>
      <c r="BI792" s="79">
        <v>0</v>
      </c>
      <c r="BJ792" s="79">
        <v>0</v>
      </c>
      <c r="BK792" s="79">
        <v>0</v>
      </c>
      <c r="BL792" s="79">
        <v>0</v>
      </c>
      <c r="BM792" s="79">
        <v>0</v>
      </c>
      <c r="BN792" s="79">
        <v>0</v>
      </c>
      <c r="BO792" s="79">
        <v>0</v>
      </c>
      <c r="BP792" s="79">
        <v>0</v>
      </c>
      <c r="BQ792" s="79">
        <v>0</v>
      </c>
      <c r="BR792" s="79">
        <v>0</v>
      </c>
      <c r="BS792" s="79">
        <v>0</v>
      </c>
      <c r="BT792" s="79">
        <v>0</v>
      </c>
      <c r="BU792" s="79">
        <v>0</v>
      </c>
      <c r="BV792" s="79">
        <v>0</v>
      </c>
      <c r="BW792" s="79">
        <v>0</v>
      </c>
      <c r="BX792" s="79">
        <v>0</v>
      </c>
      <c r="BY792" s="79">
        <v>0</v>
      </c>
      <c r="BZ792" s="79">
        <v>0</v>
      </c>
      <c r="CA792" s="79">
        <v>0</v>
      </c>
      <c r="CB792" s="79">
        <v>0</v>
      </c>
      <c r="CC792" s="79">
        <f t="shared" si="830"/>
        <v>0</v>
      </c>
      <c r="CD792" s="79">
        <f t="shared" si="831"/>
        <v>0</v>
      </c>
      <c r="CE792" s="79">
        <f t="shared" si="832"/>
        <v>0</v>
      </c>
      <c r="CF792" s="79">
        <f t="shared" si="833"/>
        <v>0</v>
      </c>
      <c r="CG792" s="79">
        <f t="shared" si="834"/>
        <v>0</v>
      </c>
      <c r="CH792" s="79">
        <f t="shared" si="835"/>
        <v>1</v>
      </c>
      <c r="CI792" s="79">
        <f t="shared" si="836"/>
        <v>0</v>
      </c>
      <c r="CJ792" s="79">
        <f t="shared" si="837"/>
        <v>0</v>
      </c>
      <c r="CK792" s="79">
        <f t="shared" si="838"/>
        <v>0</v>
      </c>
      <c r="CL792" s="79">
        <f t="shared" si="839"/>
        <v>0</v>
      </c>
      <c r="CM792" s="79">
        <f t="shared" si="840"/>
        <v>0</v>
      </c>
    </row>
    <row r="793" spans="1:91" ht="31.5">
      <c r="A793" s="73" t="s">
        <v>1625</v>
      </c>
      <c r="B793" s="74" t="s">
        <v>1690</v>
      </c>
      <c r="C793" s="109" t="s">
        <v>1691</v>
      </c>
      <c r="D793" s="79">
        <v>0</v>
      </c>
      <c r="E793" s="79">
        <v>0</v>
      </c>
      <c r="F793" s="79">
        <v>0</v>
      </c>
      <c r="G793" s="79">
        <v>0</v>
      </c>
      <c r="H793" s="79">
        <v>0</v>
      </c>
      <c r="I793" s="79">
        <v>4</v>
      </c>
      <c r="J793" s="79">
        <v>0</v>
      </c>
      <c r="K793" s="79">
        <v>0</v>
      </c>
      <c r="L793" s="79">
        <v>0</v>
      </c>
      <c r="M793" s="79">
        <v>0</v>
      </c>
      <c r="N793" s="79">
        <v>0</v>
      </c>
      <c r="O793" s="79">
        <v>0</v>
      </c>
      <c r="P793" s="79">
        <v>0</v>
      </c>
      <c r="Q793" s="79">
        <v>0</v>
      </c>
      <c r="R793" s="79">
        <v>0</v>
      </c>
      <c r="S793" s="79">
        <v>0</v>
      </c>
      <c r="T793" s="79">
        <v>0</v>
      </c>
      <c r="U793" s="79">
        <v>0</v>
      </c>
      <c r="V793" s="79">
        <v>0</v>
      </c>
      <c r="W793" s="79">
        <v>0</v>
      </c>
      <c r="X793" s="79">
        <v>0</v>
      </c>
      <c r="Y793" s="79">
        <v>0</v>
      </c>
      <c r="Z793" s="79">
        <v>0</v>
      </c>
      <c r="AA793" s="79">
        <v>0</v>
      </c>
      <c r="AB793" s="79">
        <v>0</v>
      </c>
      <c r="AC793" s="79">
        <v>0</v>
      </c>
      <c r="AD793" s="79">
        <v>0</v>
      </c>
      <c r="AE793" s="79">
        <v>1</v>
      </c>
      <c r="AF793" s="79">
        <v>0</v>
      </c>
      <c r="AG793" s="79">
        <v>0</v>
      </c>
      <c r="AH793" s="79">
        <v>0</v>
      </c>
      <c r="AI793" s="79">
        <v>0</v>
      </c>
      <c r="AJ793" s="79">
        <v>0</v>
      </c>
      <c r="AK793" s="79">
        <v>0</v>
      </c>
      <c r="AL793" s="79">
        <v>0</v>
      </c>
      <c r="AM793" s="79">
        <v>0</v>
      </c>
      <c r="AN793" s="79">
        <v>0</v>
      </c>
      <c r="AO793" s="79">
        <v>0</v>
      </c>
      <c r="AP793" s="79">
        <v>1</v>
      </c>
      <c r="AQ793" s="79">
        <v>0</v>
      </c>
      <c r="AR793" s="79">
        <v>0</v>
      </c>
      <c r="AS793" s="79">
        <v>0</v>
      </c>
      <c r="AT793" s="79">
        <v>0</v>
      </c>
      <c r="AU793" s="79">
        <v>0</v>
      </c>
      <c r="AV793" s="79">
        <v>0</v>
      </c>
      <c r="AW793" s="79">
        <v>0</v>
      </c>
      <c r="AX793" s="79">
        <v>0</v>
      </c>
      <c r="AY793" s="79">
        <v>0</v>
      </c>
      <c r="AZ793" s="79">
        <v>0</v>
      </c>
      <c r="BA793" s="79">
        <v>0</v>
      </c>
      <c r="BB793" s="79">
        <v>0</v>
      </c>
      <c r="BC793" s="79">
        <v>0</v>
      </c>
      <c r="BD793" s="79">
        <v>0</v>
      </c>
      <c r="BE793" s="79">
        <v>0</v>
      </c>
      <c r="BF793" s="79">
        <v>0</v>
      </c>
      <c r="BG793" s="79">
        <v>0</v>
      </c>
      <c r="BH793" s="79">
        <v>0</v>
      </c>
      <c r="BI793" s="79">
        <v>0</v>
      </c>
      <c r="BJ793" s="79">
        <v>0</v>
      </c>
      <c r="BK793" s="79">
        <v>0</v>
      </c>
      <c r="BL793" s="79">
        <v>0</v>
      </c>
      <c r="BM793" s="79">
        <v>0</v>
      </c>
      <c r="BN793" s="79">
        <v>0</v>
      </c>
      <c r="BO793" s="79">
        <v>0</v>
      </c>
      <c r="BP793" s="79">
        <v>0</v>
      </c>
      <c r="BQ793" s="79">
        <v>0</v>
      </c>
      <c r="BR793" s="79">
        <v>0</v>
      </c>
      <c r="BS793" s="79">
        <v>0</v>
      </c>
      <c r="BT793" s="79">
        <v>0</v>
      </c>
      <c r="BU793" s="79">
        <v>0</v>
      </c>
      <c r="BV793" s="79">
        <v>0</v>
      </c>
      <c r="BW793" s="79">
        <v>1</v>
      </c>
      <c r="BX793" s="79">
        <v>0</v>
      </c>
      <c r="BY793" s="79">
        <v>0</v>
      </c>
      <c r="BZ793" s="79">
        <v>0</v>
      </c>
      <c r="CA793" s="79">
        <v>0</v>
      </c>
      <c r="CB793" s="79">
        <v>0</v>
      </c>
      <c r="CC793" s="79">
        <f t="shared" si="830"/>
        <v>0</v>
      </c>
      <c r="CD793" s="79">
        <f t="shared" si="831"/>
        <v>0</v>
      </c>
      <c r="CE793" s="79">
        <f t="shared" si="832"/>
        <v>0</v>
      </c>
      <c r="CF793" s="79">
        <f t="shared" si="833"/>
        <v>0</v>
      </c>
      <c r="CG793" s="79">
        <f t="shared" si="834"/>
        <v>0</v>
      </c>
      <c r="CH793" s="79">
        <f t="shared" si="835"/>
        <v>3</v>
      </c>
      <c r="CI793" s="79">
        <f t="shared" si="836"/>
        <v>0</v>
      </c>
      <c r="CJ793" s="79">
        <f t="shared" si="837"/>
        <v>0</v>
      </c>
      <c r="CK793" s="79">
        <f t="shared" si="838"/>
        <v>0</v>
      </c>
      <c r="CL793" s="79">
        <f t="shared" si="839"/>
        <v>0</v>
      </c>
      <c r="CM793" s="79">
        <f t="shared" si="840"/>
        <v>0</v>
      </c>
    </row>
    <row r="794" spans="1:91" ht="31.5">
      <c r="A794" s="73" t="s">
        <v>1625</v>
      </c>
      <c r="B794" s="74" t="s">
        <v>1692</v>
      </c>
      <c r="C794" s="109" t="s">
        <v>1693</v>
      </c>
      <c r="D794" s="79">
        <v>0</v>
      </c>
      <c r="E794" s="79">
        <v>0</v>
      </c>
      <c r="F794" s="79">
        <v>0</v>
      </c>
      <c r="G794" s="79">
        <v>0</v>
      </c>
      <c r="H794" s="79">
        <v>0</v>
      </c>
      <c r="I794" s="79">
        <v>7</v>
      </c>
      <c r="J794" s="79">
        <v>0</v>
      </c>
      <c r="K794" s="79">
        <v>0</v>
      </c>
      <c r="L794" s="79">
        <v>0</v>
      </c>
      <c r="M794" s="79">
        <v>0</v>
      </c>
      <c r="N794" s="79">
        <v>0</v>
      </c>
      <c r="O794" s="79">
        <v>0</v>
      </c>
      <c r="P794" s="79">
        <v>0</v>
      </c>
      <c r="Q794" s="79">
        <v>0</v>
      </c>
      <c r="R794" s="79">
        <v>0</v>
      </c>
      <c r="S794" s="79">
        <v>0</v>
      </c>
      <c r="T794" s="79">
        <v>0</v>
      </c>
      <c r="U794" s="79">
        <v>0</v>
      </c>
      <c r="V794" s="79">
        <v>0</v>
      </c>
      <c r="W794" s="79">
        <v>0</v>
      </c>
      <c r="X794" s="79">
        <v>0</v>
      </c>
      <c r="Y794" s="79">
        <v>0</v>
      </c>
      <c r="Z794" s="79">
        <v>0</v>
      </c>
      <c r="AA794" s="79">
        <v>0</v>
      </c>
      <c r="AB794" s="79">
        <v>0</v>
      </c>
      <c r="AC794" s="79">
        <v>0</v>
      </c>
      <c r="AD794" s="79">
        <v>0</v>
      </c>
      <c r="AE794" s="79">
        <v>0</v>
      </c>
      <c r="AF794" s="79">
        <v>0</v>
      </c>
      <c r="AG794" s="79">
        <v>0</v>
      </c>
      <c r="AH794" s="79">
        <v>0</v>
      </c>
      <c r="AI794" s="79">
        <v>0</v>
      </c>
      <c r="AJ794" s="79">
        <v>0</v>
      </c>
      <c r="AK794" s="79">
        <v>0</v>
      </c>
      <c r="AL794" s="79">
        <v>0</v>
      </c>
      <c r="AM794" s="79">
        <v>0</v>
      </c>
      <c r="AN794" s="79">
        <v>0</v>
      </c>
      <c r="AO794" s="79">
        <v>0</v>
      </c>
      <c r="AP794" s="79">
        <v>0</v>
      </c>
      <c r="AQ794" s="79">
        <v>0</v>
      </c>
      <c r="AR794" s="79">
        <v>0</v>
      </c>
      <c r="AS794" s="79">
        <v>0</v>
      </c>
      <c r="AT794" s="79">
        <v>0</v>
      </c>
      <c r="AU794" s="79">
        <v>0</v>
      </c>
      <c r="AV794" s="79">
        <v>0</v>
      </c>
      <c r="AW794" s="79">
        <v>0</v>
      </c>
      <c r="AX794" s="79">
        <v>0</v>
      </c>
      <c r="AY794" s="79">
        <v>0</v>
      </c>
      <c r="AZ794" s="79">
        <v>0</v>
      </c>
      <c r="BA794" s="79">
        <v>0</v>
      </c>
      <c r="BB794" s="79">
        <v>0</v>
      </c>
      <c r="BC794" s="79">
        <v>0</v>
      </c>
      <c r="BD794" s="79">
        <v>0</v>
      </c>
      <c r="BE794" s="79">
        <v>0</v>
      </c>
      <c r="BF794" s="79">
        <v>0</v>
      </c>
      <c r="BG794" s="79">
        <v>0</v>
      </c>
      <c r="BH794" s="79">
        <v>0</v>
      </c>
      <c r="BI794" s="79">
        <v>0</v>
      </c>
      <c r="BJ794" s="79">
        <v>0</v>
      </c>
      <c r="BK794" s="79">
        <v>0</v>
      </c>
      <c r="BL794" s="79">
        <v>0</v>
      </c>
      <c r="BM794" s="79">
        <v>0</v>
      </c>
      <c r="BN794" s="79">
        <v>0</v>
      </c>
      <c r="BO794" s="79">
        <v>0</v>
      </c>
      <c r="BP794" s="79">
        <v>0</v>
      </c>
      <c r="BQ794" s="79">
        <v>0</v>
      </c>
      <c r="BR794" s="79">
        <v>0</v>
      </c>
      <c r="BS794" s="79">
        <v>0</v>
      </c>
      <c r="BT794" s="79">
        <v>0</v>
      </c>
      <c r="BU794" s="79">
        <v>0</v>
      </c>
      <c r="BV794" s="79">
        <v>0</v>
      </c>
      <c r="BW794" s="79">
        <v>2</v>
      </c>
      <c r="BX794" s="79">
        <v>0</v>
      </c>
      <c r="BY794" s="79">
        <v>0</v>
      </c>
      <c r="BZ794" s="79">
        <v>0</v>
      </c>
      <c r="CA794" s="79">
        <v>0</v>
      </c>
      <c r="CB794" s="79">
        <v>0</v>
      </c>
      <c r="CC794" s="79">
        <f t="shared" si="830"/>
        <v>0</v>
      </c>
      <c r="CD794" s="79">
        <f t="shared" si="831"/>
        <v>0</v>
      </c>
      <c r="CE794" s="79">
        <f t="shared" si="832"/>
        <v>0</v>
      </c>
      <c r="CF794" s="79">
        <f t="shared" si="833"/>
        <v>0</v>
      </c>
      <c r="CG794" s="79">
        <f t="shared" si="834"/>
        <v>0</v>
      </c>
      <c r="CH794" s="79">
        <f t="shared" si="835"/>
        <v>2</v>
      </c>
      <c r="CI794" s="79">
        <f t="shared" si="836"/>
        <v>0</v>
      </c>
      <c r="CJ794" s="79">
        <f t="shared" si="837"/>
        <v>0</v>
      </c>
      <c r="CK794" s="79">
        <f t="shared" si="838"/>
        <v>0</v>
      </c>
      <c r="CL794" s="79">
        <f t="shared" si="839"/>
        <v>0</v>
      </c>
      <c r="CM794" s="79">
        <f t="shared" si="840"/>
        <v>0</v>
      </c>
    </row>
    <row r="795" spans="1:91">
      <c r="A795" s="73" t="s">
        <v>1625</v>
      </c>
      <c r="B795" s="74" t="s">
        <v>1694</v>
      </c>
      <c r="C795" s="109" t="s">
        <v>1695</v>
      </c>
      <c r="D795" s="79">
        <v>0</v>
      </c>
      <c r="E795" s="79">
        <v>0</v>
      </c>
      <c r="F795" s="79">
        <v>0</v>
      </c>
      <c r="G795" s="79">
        <v>0</v>
      </c>
      <c r="H795" s="79">
        <v>0</v>
      </c>
      <c r="I795" s="79">
        <v>2</v>
      </c>
      <c r="J795" s="79">
        <v>0</v>
      </c>
      <c r="K795" s="79">
        <v>0</v>
      </c>
      <c r="L795" s="79">
        <v>0</v>
      </c>
      <c r="M795" s="79">
        <v>0</v>
      </c>
      <c r="N795" s="79">
        <v>0</v>
      </c>
      <c r="O795" s="79">
        <v>0</v>
      </c>
      <c r="P795" s="79">
        <v>0</v>
      </c>
      <c r="Q795" s="79">
        <v>0</v>
      </c>
      <c r="R795" s="79">
        <v>0</v>
      </c>
      <c r="S795" s="79">
        <v>0</v>
      </c>
      <c r="T795" s="79">
        <v>0</v>
      </c>
      <c r="U795" s="79">
        <v>0</v>
      </c>
      <c r="V795" s="79">
        <v>0</v>
      </c>
      <c r="W795" s="79">
        <v>0</v>
      </c>
      <c r="X795" s="79">
        <v>0</v>
      </c>
      <c r="Y795" s="79">
        <v>0</v>
      </c>
      <c r="Z795" s="79">
        <v>0</v>
      </c>
      <c r="AA795" s="79">
        <v>0</v>
      </c>
      <c r="AB795" s="79">
        <v>0</v>
      </c>
      <c r="AC795" s="79">
        <v>0</v>
      </c>
      <c r="AD795" s="79">
        <v>0</v>
      </c>
      <c r="AE795" s="79">
        <v>0</v>
      </c>
      <c r="AF795" s="79">
        <v>0</v>
      </c>
      <c r="AG795" s="79">
        <v>0</v>
      </c>
      <c r="AH795" s="79">
        <v>0</v>
      </c>
      <c r="AI795" s="79">
        <v>0</v>
      </c>
      <c r="AJ795" s="79">
        <v>0</v>
      </c>
      <c r="AK795" s="79">
        <v>0</v>
      </c>
      <c r="AL795" s="79">
        <v>0</v>
      </c>
      <c r="AM795" s="79">
        <v>0</v>
      </c>
      <c r="AN795" s="79">
        <v>0</v>
      </c>
      <c r="AO795" s="79">
        <v>0</v>
      </c>
      <c r="AP795" s="79">
        <v>0</v>
      </c>
      <c r="AQ795" s="79">
        <v>0</v>
      </c>
      <c r="AR795" s="79">
        <v>0</v>
      </c>
      <c r="AS795" s="79">
        <v>0</v>
      </c>
      <c r="AT795" s="79">
        <v>0</v>
      </c>
      <c r="AU795" s="79">
        <v>0</v>
      </c>
      <c r="AV795" s="79">
        <v>0</v>
      </c>
      <c r="AW795" s="79">
        <v>0</v>
      </c>
      <c r="AX795" s="79">
        <v>0</v>
      </c>
      <c r="AY795" s="79">
        <v>0</v>
      </c>
      <c r="AZ795" s="79">
        <v>0</v>
      </c>
      <c r="BA795" s="79">
        <v>0</v>
      </c>
      <c r="BB795" s="79">
        <v>0</v>
      </c>
      <c r="BC795" s="79">
        <v>0</v>
      </c>
      <c r="BD795" s="79">
        <v>0</v>
      </c>
      <c r="BE795" s="79">
        <v>0</v>
      </c>
      <c r="BF795" s="79">
        <v>0</v>
      </c>
      <c r="BG795" s="79">
        <v>0</v>
      </c>
      <c r="BH795" s="79">
        <v>0</v>
      </c>
      <c r="BI795" s="79">
        <v>0</v>
      </c>
      <c r="BJ795" s="79">
        <v>0</v>
      </c>
      <c r="BK795" s="79">
        <v>0</v>
      </c>
      <c r="BL795" s="79">
        <v>0</v>
      </c>
      <c r="BM795" s="79">
        <v>0</v>
      </c>
      <c r="BN795" s="79">
        <v>0</v>
      </c>
      <c r="BO795" s="79">
        <v>0</v>
      </c>
      <c r="BP795" s="79">
        <v>0</v>
      </c>
      <c r="BQ795" s="79">
        <v>0</v>
      </c>
      <c r="BR795" s="79">
        <v>0</v>
      </c>
      <c r="BS795" s="79">
        <v>0</v>
      </c>
      <c r="BT795" s="79">
        <v>0</v>
      </c>
      <c r="BU795" s="79">
        <v>0</v>
      </c>
      <c r="BV795" s="79">
        <v>0</v>
      </c>
      <c r="BW795" s="79">
        <v>1</v>
      </c>
      <c r="BX795" s="79">
        <v>0</v>
      </c>
      <c r="BY795" s="79">
        <v>0</v>
      </c>
      <c r="BZ795" s="79">
        <v>0</v>
      </c>
      <c r="CA795" s="79">
        <v>0</v>
      </c>
      <c r="CB795" s="79">
        <v>0</v>
      </c>
      <c r="CC795" s="79">
        <f t="shared" si="830"/>
        <v>0</v>
      </c>
      <c r="CD795" s="79">
        <f t="shared" si="831"/>
        <v>0</v>
      </c>
      <c r="CE795" s="79">
        <f t="shared" si="832"/>
        <v>0</v>
      </c>
      <c r="CF795" s="79">
        <f t="shared" si="833"/>
        <v>0</v>
      </c>
      <c r="CG795" s="79">
        <f t="shared" si="834"/>
        <v>0</v>
      </c>
      <c r="CH795" s="79">
        <f t="shared" si="835"/>
        <v>1</v>
      </c>
      <c r="CI795" s="79">
        <f t="shared" si="836"/>
        <v>0</v>
      </c>
      <c r="CJ795" s="79">
        <f t="shared" si="837"/>
        <v>0</v>
      </c>
      <c r="CK795" s="79">
        <f t="shared" si="838"/>
        <v>0</v>
      </c>
      <c r="CL795" s="79">
        <f t="shared" si="839"/>
        <v>0</v>
      </c>
      <c r="CM795" s="79">
        <f t="shared" si="840"/>
        <v>0</v>
      </c>
    </row>
    <row r="796" spans="1:91">
      <c r="A796" s="73" t="s">
        <v>1625</v>
      </c>
      <c r="B796" s="74" t="s">
        <v>1696</v>
      </c>
      <c r="C796" s="109" t="s">
        <v>1697</v>
      </c>
      <c r="D796" s="79">
        <v>0</v>
      </c>
      <c r="E796" s="79">
        <v>0</v>
      </c>
      <c r="F796" s="79">
        <v>0</v>
      </c>
      <c r="G796" s="79">
        <v>0</v>
      </c>
      <c r="H796" s="79">
        <v>0</v>
      </c>
      <c r="I796" s="79">
        <v>1</v>
      </c>
      <c r="J796" s="79">
        <v>0</v>
      </c>
      <c r="K796" s="79">
        <v>0</v>
      </c>
      <c r="L796" s="79">
        <v>0</v>
      </c>
      <c r="M796" s="79">
        <v>0</v>
      </c>
      <c r="N796" s="79">
        <v>0</v>
      </c>
      <c r="O796" s="79">
        <v>0</v>
      </c>
      <c r="P796" s="79">
        <v>0</v>
      </c>
      <c r="Q796" s="79">
        <v>0</v>
      </c>
      <c r="R796" s="79">
        <v>0</v>
      </c>
      <c r="S796" s="79">
        <v>0</v>
      </c>
      <c r="T796" s="79">
        <v>0</v>
      </c>
      <c r="U796" s="79">
        <v>0</v>
      </c>
      <c r="V796" s="79">
        <v>0</v>
      </c>
      <c r="W796" s="79">
        <v>0</v>
      </c>
      <c r="X796" s="79">
        <v>0</v>
      </c>
      <c r="Y796" s="79">
        <v>0</v>
      </c>
      <c r="Z796" s="79">
        <v>0</v>
      </c>
      <c r="AA796" s="79">
        <v>0</v>
      </c>
      <c r="AB796" s="79">
        <v>0</v>
      </c>
      <c r="AC796" s="79">
        <v>0</v>
      </c>
      <c r="AD796" s="79">
        <v>0</v>
      </c>
      <c r="AE796" s="79">
        <v>0</v>
      </c>
      <c r="AF796" s="79">
        <v>0</v>
      </c>
      <c r="AG796" s="79">
        <v>0</v>
      </c>
      <c r="AH796" s="79">
        <v>0</v>
      </c>
      <c r="AI796" s="79">
        <v>0</v>
      </c>
      <c r="AJ796" s="79">
        <v>0</v>
      </c>
      <c r="AK796" s="79">
        <v>0</v>
      </c>
      <c r="AL796" s="79">
        <v>0</v>
      </c>
      <c r="AM796" s="79">
        <v>0</v>
      </c>
      <c r="AN796" s="79">
        <v>0</v>
      </c>
      <c r="AO796" s="79">
        <v>0</v>
      </c>
      <c r="AP796" s="79">
        <v>0</v>
      </c>
      <c r="AQ796" s="79">
        <v>0</v>
      </c>
      <c r="AR796" s="79">
        <v>0</v>
      </c>
      <c r="AS796" s="79">
        <v>0</v>
      </c>
      <c r="AT796" s="79">
        <v>0</v>
      </c>
      <c r="AU796" s="79">
        <v>0</v>
      </c>
      <c r="AV796" s="79">
        <v>0</v>
      </c>
      <c r="AW796" s="79">
        <v>0</v>
      </c>
      <c r="AX796" s="79">
        <v>0</v>
      </c>
      <c r="AY796" s="79">
        <v>0</v>
      </c>
      <c r="AZ796" s="79">
        <v>0</v>
      </c>
      <c r="BA796" s="79">
        <v>1</v>
      </c>
      <c r="BB796" s="79">
        <v>0</v>
      </c>
      <c r="BC796" s="79">
        <v>0</v>
      </c>
      <c r="BD796" s="79">
        <v>0</v>
      </c>
      <c r="BE796" s="79">
        <v>0</v>
      </c>
      <c r="BF796" s="79">
        <v>0</v>
      </c>
      <c r="BG796" s="79">
        <v>0</v>
      </c>
      <c r="BH796" s="79">
        <v>0</v>
      </c>
      <c r="BI796" s="79">
        <v>0</v>
      </c>
      <c r="BJ796" s="79">
        <v>0</v>
      </c>
      <c r="BK796" s="79">
        <v>0</v>
      </c>
      <c r="BL796" s="79">
        <v>0</v>
      </c>
      <c r="BM796" s="79">
        <v>0</v>
      </c>
      <c r="BN796" s="79">
        <v>0</v>
      </c>
      <c r="BO796" s="79">
        <v>0</v>
      </c>
      <c r="BP796" s="79">
        <v>0</v>
      </c>
      <c r="BQ796" s="79">
        <v>0</v>
      </c>
      <c r="BR796" s="79">
        <v>0</v>
      </c>
      <c r="BS796" s="79">
        <v>0</v>
      </c>
      <c r="BT796" s="79">
        <v>0</v>
      </c>
      <c r="BU796" s="79">
        <v>0</v>
      </c>
      <c r="BV796" s="79">
        <v>0</v>
      </c>
      <c r="BW796" s="79">
        <v>0</v>
      </c>
      <c r="BX796" s="79">
        <v>0</v>
      </c>
      <c r="BY796" s="79">
        <v>0</v>
      </c>
      <c r="BZ796" s="79">
        <v>0</v>
      </c>
      <c r="CA796" s="79">
        <v>0</v>
      </c>
      <c r="CB796" s="79">
        <v>0</v>
      </c>
      <c r="CC796" s="79">
        <f t="shared" si="830"/>
        <v>0</v>
      </c>
      <c r="CD796" s="79">
        <f t="shared" si="831"/>
        <v>0</v>
      </c>
      <c r="CE796" s="79">
        <f t="shared" si="832"/>
        <v>0</v>
      </c>
      <c r="CF796" s="79">
        <f t="shared" si="833"/>
        <v>0</v>
      </c>
      <c r="CG796" s="79">
        <f t="shared" si="834"/>
        <v>0</v>
      </c>
      <c r="CH796" s="79">
        <f t="shared" si="835"/>
        <v>1</v>
      </c>
      <c r="CI796" s="79">
        <f t="shared" si="836"/>
        <v>0</v>
      </c>
      <c r="CJ796" s="79">
        <f t="shared" si="837"/>
        <v>0</v>
      </c>
      <c r="CK796" s="79">
        <f t="shared" si="838"/>
        <v>0</v>
      </c>
      <c r="CL796" s="79">
        <f t="shared" si="839"/>
        <v>0</v>
      </c>
      <c r="CM796" s="79">
        <f t="shared" si="840"/>
        <v>0</v>
      </c>
    </row>
    <row r="797" spans="1:91">
      <c r="A797" s="73" t="s">
        <v>1625</v>
      </c>
      <c r="B797" s="74" t="s">
        <v>1698</v>
      </c>
      <c r="C797" s="109" t="s">
        <v>1699</v>
      </c>
      <c r="D797" s="79">
        <v>0</v>
      </c>
      <c r="E797" s="79">
        <v>0</v>
      </c>
      <c r="F797" s="79">
        <v>0</v>
      </c>
      <c r="G797" s="79">
        <v>0</v>
      </c>
      <c r="H797" s="79">
        <v>0</v>
      </c>
      <c r="I797" s="79">
        <v>8</v>
      </c>
      <c r="J797" s="79">
        <v>0</v>
      </c>
      <c r="K797" s="79">
        <v>0</v>
      </c>
      <c r="L797" s="79">
        <v>0</v>
      </c>
      <c r="M797" s="79">
        <v>0</v>
      </c>
      <c r="N797" s="79">
        <v>0</v>
      </c>
      <c r="O797" s="79">
        <v>0</v>
      </c>
      <c r="P797" s="79">
        <v>0</v>
      </c>
      <c r="Q797" s="79">
        <v>0</v>
      </c>
      <c r="R797" s="79">
        <v>0</v>
      </c>
      <c r="S797" s="79">
        <v>0</v>
      </c>
      <c r="T797" s="79">
        <v>0</v>
      </c>
      <c r="U797" s="79">
        <v>0</v>
      </c>
      <c r="V797" s="79">
        <v>0</v>
      </c>
      <c r="W797" s="79">
        <v>0</v>
      </c>
      <c r="X797" s="79">
        <v>0</v>
      </c>
      <c r="Y797" s="79">
        <v>0</v>
      </c>
      <c r="Z797" s="79">
        <v>0</v>
      </c>
      <c r="AA797" s="79">
        <v>0</v>
      </c>
      <c r="AB797" s="79">
        <v>0</v>
      </c>
      <c r="AC797" s="79">
        <v>0</v>
      </c>
      <c r="AD797" s="79">
        <v>0</v>
      </c>
      <c r="AE797" s="79">
        <v>0</v>
      </c>
      <c r="AF797" s="79">
        <v>0</v>
      </c>
      <c r="AG797" s="79">
        <v>0</v>
      </c>
      <c r="AH797" s="79">
        <v>0</v>
      </c>
      <c r="AI797" s="79">
        <v>0</v>
      </c>
      <c r="AJ797" s="79">
        <v>0</v>
      </c>
      <c r="AK797" s="79">
        <v>0</v>
      </c>
      <c r="AL797" s="79">
        <v>0</v>
      </c>
      <c r="AM797" s="79">
        <v>0</v>
      </c>
      <c r="AN797" s="79">
        <v>0</v>
      </c>
      <c r="AO797" s="79">
        <v>0</v>
      </c>
      <c r="AP797" s="79">
        <v>0</v>
      </c>
      <c r="AQ797" s="79">
        <v>0</v>
      </c>
      <c r="AR797" s="79">
        <v>0</v>
      </c>
      <c r="AS797" s="79">
        <v>0</v>
      </c>
      <c r="AT797" s="79">
        <v>0</v>
      </c>
      <c r="AU797" s="79">
        <v>0</v>
      </c>
      <c r="AV797" s="79">
        <v>0</v>
      </c>
      <c r="AW797" s="79">
        <v>0</v>
      </c>
      <c r="AX797" s="79">
        <v>0</v>
      </c>
      <c r="AY797" s="79">
        <v>0</v>
      </c>
      <c r="AZ797" s="79">
        <v>0</v>
      </c>
      <c r="BA797" s="79">
        <v>0</v>
      </c>
      <c r="BB797" s="79">
        <v>0</v>
      </c>
      <c r="BC797" s="79">
        <v>0</v>
      </c>
      <c r="BD797" s="79">
        <v>0</v>
      </c>
      <c r="BE797" s="79">
        <v>0</v>
      </c>
      <c r="BF797" s="79">
        <v>0</v>
      </c>
      <c r="BG797" s="79">
        <v>0</v>
      </c>
      <c r="BH797" s="79">
        <v>0</v>
      </c>
      <c r="BI797" s="79">
        <v>0</v>
      </c>
      <c r="BJ797" s="79">
        <v>0</v>
      </c>
      <c r="BK797" s="79">
        <v>0</v>
      </c>
      <c r="BL797" s="79">
        <v>0</v>
      </c>
      <c r="BM797" s="79">
        <v>0</v>
      </c>
      <c r="BN797" s="79">
        <v>0</v>
      </c>
      <c r="BO797" s="79">
        <v>0</v>
      </c>
      <c r="BP797" s="79">
        <v>0</v>
      </c>
      <c r="BQ797" s="79">
        <v>0</v>
      </c>
      <c r="BR797" s="79">
        <v>0</v>
      </c>
      <c r="BS797" s="79">
        <v>0</v>
      </c>
      <c r="BT797" s="79">
        <v>0</v>
      </c>
      <c r="BU797" s="79">
        <v>0</v>
      </c>
      <c r="BV797" s="79">
        <v>0</v>
      </c>
      <c r="BW797" s="79">
        <v>1</v>
      </c>
      <c r="BX797" s="79">
        <v>0</v>
      </c>
      <c r="BY797" s="79">
        <v>0</v>
      </c>
      <c r="BZ797" s="79">
        <v>0</v>
      </c>
      <c r="CA797" s="79">
        <v>0</v>
      </c>
      <c r="CB797" s="79">
        <v>0</v>
      </c>
      <c r="CC797" s="79">
        <f t="shared" si="830"/>
        <v>0</v>
      </c>
      <c r="CD797" s="79">
        <f t="shared" si="831"/>
        <v>0</v>
      </c>
      <c r="CE797" s="79">
        <f t="shared" si="832"/>
        <v>0</v>
      </c>
      <c r="CF797" s="79">
        <f t="shared" si="833"/>
        <v>0</v>
      </c>
      <c r="CG797" s="79">
        <f t="shared" si="834"/>
        <v>0</v>
      </c>
      <c r="CH797" s="79">
        <f t="shared" si="835"/>
        <v>1</v>
      </c>
      <c r="CI797" s="79">
        <f t="shared" si="836"/>
        <v>0</v>
      </c>
      <c r="CJ797" s="79">
        <f t="shared" si="837"/>
        <v>0</v>
      </c>
      <c r="CK797" s="79">
        <f t="shared" si="838"/>
        <v>0</v>
      </c>
      <c r="CL797" s="79">
        <f t="shared" si="839"/>
        <v>0</v>
      </c>
      <c r="CM797" s="79">
        <f t="shared" si="840"/>
        <v>0</v>
      </c>
    </row>
    <row r="798" spans="1:91" ht="31.5">
      <c r="A798" s="73" t="s">
        <v>1625</v>
      </c>
      <c r="B798" s="74" t="s">
        <v>1700</v>
      </c>
      <c r="C798" s="75" t="s">
        <v>1701</v>
      </c>
      <c r="D798" s="79">
        <v>0</v>
      </c>
      <c r="E798" s="79">
        <v>0</v>
      </c>
      <c r="F798" s="79">
        <v>0</v>
      </c>
      <c r="G798" s="79">
        <v>0</v>
      </c>
      <c r="H798" s="79">
        <v>0</v>
      </c>
      <c r="I798" s="79">
        <v>4</v>
      </c>
      <c r="J798" s="79">
        <v>0</v>
      </c>
      <c r="K798" s="79">
        <v>0</v>
      </c>
      <c r="L798" s="79">
        <v>0</v>
      </c>
      <c r="M798" s="79">
        <v>0</v>
      </c>
      <c r="N798" s="79">
        <v>0</v>
      </c>
      <c r="O798" s="79">
        <v>0</v>
      </c>
      <c r="P798" s="79">
        <v>0</v>
      </c>
      <c r="Q798" s="79">
        <v>0</v>
      </c>
      <c r="R798" s="79">
        <v>0</v>
      </c>
      <c r="S798" s="79">
        <v>0</v>
      </c>
      <c r="T798" s="79">
        <v>0</v>
      </c>
      <c r="U798" s="79">
        <v>0</v>
      </c>
      <c r="V798" s="79">
        <v>0</v>
      </c>
      <c r="W798" s="79">
        <v>0</v>
      </c>
      <c r="X798" s="79">
        <v>0</v>
      </c>
      <c r="Y798" s="79">
        <v>0</v>
      </c>
      <c r="Z798" s="79">
        <v>0</v>
      </c>
      <c r="AA798" s="79">
        <v>0</v>
      </c>
      <c r="AB798" s="79">
        <v>0</v>
      </c>
      <c r="AC798" s="79">
        <v>0</v>
      </c>
      <c r="AD798" s="79">
        <v>0</v>
      </c>
      <c r="AE798" s="79">
        <v>0</v>
      </c>
      <c r="AF798" s="79">
        <v>0</v>
      </c>
      <c r="AG798" s="79">
        <v>0</v>
      </c>
      <c r="AH798" s="79">
        <v>0</v>
      </c>
      <c r="AI798" s="79">
        <v>0</v>
      </c>
      <c r="AJ798" s="79">
        <v>0</v>
      </c>
      <c r="AK798" s="79">
        <v>0</v>
      </c>
      <c r="AL798" s="79">
        <v>0</v>
      </c>
      <c r="AM798" s="79">
        <v>0</v>
      </c>
      <c r="AN798" s="79">
        <v>0</v>
      </c>
      <c r="AO798" s="79">
        <v>0</v>
      </c>
      <c r="AP798" s="79">
        <v>0</v>
      </c>
      <c r="AQ798" s="79">
        <v>0</v>
      </c>
      <c r="AR798" s="79">
        <v>0</v>
      </c>
      <c r="AS798" s="79">
        <v>0</v>
      </c>
      <c r="AT798" s="79">
        <v>0</v>
      </c>
      <c r="AU798" s="79">
        <v>0</v>
      </c>
      <c r="AV798" s="79">
        <v>0</v>
      </c>
      <c r="AW798" s="79">
        <v>0</v>
      </c>
      <c r="AX798" s="79">
        <v>0</v>
      </c>
      <c r="AY798" s="79">
        <v>0</v>
      </c>
      <c r="AZ798" s="79">
        <v>0</v>
      </c>
      <c r="BA798" s="79">
        <v>0</v>
      </c>
      <c r="BB798" s="79">
        <v>0</v>
      </c>
      <c r="BC798" s="79">
        <v>0</v>
      </c>
      <c r="BD798" s="79">
        <v>0</v>
      </c>
      <c r="BE798" s="79">
        <v>0</v>
      </c>
      <c r="BF798" s="79">
        <v>0</v>
      </c>
      <c r="BG798" s="78">
        <v>0</v>
      </c>
      <c r="BH798" s="78">
        <v>0</v>
      </c>
      <c r="BI798" s="78">
        <v>0</v>
      </c>
      <c r="BJ798" s="78">
        <v>0</v>
      </c>
      <c r="BK798" s="78">
        <v>0</v>
      </c>
      <c r="BL798" s="78">
        <v>2</v>
      </c>
      <c r="BM798" s="78">
        <v>0</v>
      </c>
      <c r="BN798" s="78">
        <v>0</v>
      </c>
      <c r="BO798" s="78">
        <v>0</v>
      </c>
      <c r="BP798" s="78">
        <v>0</v>
      </c>
      <c r="BQ798" s="78">
        <v>0</v>
      </c>
      <c r="BR798" s="79">
        <v>0</v>
      </c>
      <c r="BS798" s="79">
        <v>0</v>
      </c>
      <c r="BT798" s="79">
        <v>0</v>
      </c>
      <c r="BU798" s="79">
        <v>0</v>
      </c>
      <c r="BV798" s="79">
        <v>0</v>
      </c>
      <c r="BW798" s="79">
        <v>2</v>
      </c>
      <c r="BX798" s="79">
        <v>0</v>
      </c>
      <c r="BY798" s="79">
        <v>0</v>
      </c>
      <c r="BZ798" s="79">
        <v>0</v>
      </c>
      <c r="CA798" s="79">
        <v>0</v>
      </c>
      <c r="CB798" s="79">
        <v>0</v>
      </c>
      <c r="CC798" s="79">
        <f t="shared" si="830"/>
        <v>0</v>
      </c>
      <c r="CD798" s="79">
        <f t="shared" si="831"/>
        <v>0</v>
      </c>
      <c r="CE798" s="79">
        <f t="shared" si="832"/>
        <v>0</v>
      </c>
      <c r="CF798" s="79">
        <f t="shared" si="833"/>
        <v>0</v>
      </c>
      <c r="CG798" s="79">
        <f t="shared" si="834"/>
        <v>0</v>
      </c>
      <c r="CH798" s="79">
        <f t="shared" si="835"/>
        <v>4</v>
      </c>
      <c r="CI798" s="79">
        <f t="shared" si="836"/>
        <v>0</v>
      </c>
      <c r="CJ798" s="79">
        <f t="shared" si="837"/>
        <v>0</v>
      </c>
      <c r="CK798" s="79">
        <f t="shared" si="838"/>
        <v>0</v>
      </c>
      <c r="CL798" s="79">
        <f t="shared" si="839"/>
        <v>0</v>
      </c>
      <c r="CM798" s="79">
        <f t="shared" si="840"/>
        <v>0</v>
      </c>
    </row>
    <row r="799" spans="1:91" ht="31.5">
      <c r="A799" s="73" t="s">
        <v>1625</v>
      </c>
      <c r="B799" s="74" t="s">
        <v>1702</v>
      </c>
      <c r="C799" s="75" t="s">
        <v>1703</v>
      </c>
      <c r="D799" s="79">
        <v>0</v>
      </c>
      <c r="E799" s="79">
        <v>0</v>
      </c>
      <c r="F799" s="79">
        <v>0</v>
      </c>
      <c r="G799" s="79">
        <v>0</v>
      </c>
      <c r="H799" s="79">
        <v>0</v>
      </c>
      <c r="I799" s="79">
        <v>4</v>
      </c>
      <c r="J799" s="79">
        <v>0</v>
      </c>
      <c r="K799" s="79">
        <v>0</v>
      </c>
      <c r="L799" s="79">
        <v>0</v>
      </c>
      <c r="M799" s="79">
        <v>0</v>
      </c>
      <c r="N799" s="79">
        <v>0</v>
      </c>
      <c r="O799" s="79">
        <v>0</v>
      </c>
      <c r="P799" s="79">
        <v>0</v>
      </c>
      <c r="Q799" s="79">
        <v>0</v>
      </c>
      <c r="R799" s="79">
        <v>0</v>
      </c>
      <c r="S799" s="79">
        <v>0</v>
      </c>
      <c r="T799" s="79">
        <v>0</v>
      </c>
      <c r="U799" s="79">
        <v>0</v>
      </c>
      <c r="V799" s="79">
        <v>0</v>
      </c>
      <c r="W799" s="79">
        <v>0</v>
      </c>
      <c r="X799" s="79">
        <v>0</v>
      </c>
      <c r="Y799" s="79">
        <v>0</v>
      </c>
      <c r="Z799" s="79">
        <v>0</v>
      </c>
      <c r="AA799" s="79">
        <v>0</v>
      </c>
      <c r="AB799" s="79">
        <v>0</v>
      </c>
      <c r="AC799" s="79">
        <v>0</v>
      </c>
      <c r="AD799" s="79">
        <v>0</v>
      </c>
      <c r="AE799" s="79">
        <v>0</v>
      </c>
      <c r="AF799" s="79">
        <v>0</v>
      </c>
      <c r="AG799" s="79">
        <v>0</v>
      </c>
      <c r="AH799" s="79">
        <v>0</v>
      </c>
      <c r="AI799" s="79">
        <v>0</v>
      </c>
      <c r="AJ799" s="79">
        <v>0</v>
      </c>
      <c r="AK799" s="79">
        <v>0</v>
      </c>
      <c r="AL799" s="79">
        <v>0</v>
      </c>
      <c r="AM799" s="79">
        <v>0</v>
      </c>
      <c r="AN799" s="79">
        <v>0</v>
      </c>
      <c r="AO799" s="79">
        <v>0</v>
      </c>
      <c r="AP799" s="79">
        <v>0</v>
      </c>
      <c r="AQ799" s="79">
        <v>0</v>
      </c>
      <c r="AR799" s="79">
        <v>0</v>
      </c>
      <c r="AS799" s="79">
        <v>0</v>
      </c>
      <c r="AT799" s="79">
        <v>0</v>
      </c>
      <c r="AU799" s="79">
        <v>0</v>
      </c>
      <c r="AV799" s="79">
        <v>0</v>
      </c>
      <c r="AW799" s="79">
        <v>0</v>
      </c>
      <c r="AX799" s="79">
        <v>0</v>
      </c>
      <c r="AY799" s="79">
        <v>0</v>
      </c>
      <c r="AZ799" s="79">
        <v>0</v>
      </c>
      <c r="BA799" s="79">
        <v>0</v>
      </c>
      <c r="BB799" s="79">
        <v>0</v>
      </c>
      <c r="BC799" s="79">
        <v>0</v>
      </c>
      <c r="BD799" s="79">
        <v>0</v>
      </c>
      <c r="BE799" s="79">
        <v>0</v>
      </c>
      <c r="BF799" s="79">
        <v>0</v>
      </c>
      <c r="BG799" s="79">
        <v>0</v>
      </c>
      <c r="BH799" s="79">
        <v>0</v>
      </c>
      <c r="BI799" s="79">
        <v>0</v>
      </c>
      <c r="BJ799" s="79">
        <v>0</v>
      </c>
      <c r="BK799" s="79">
        <v>0</v>
      </c>
      <c r="BL799" s="79">
        <v>0</v>
      </c>
      <c r="BM799" s="79">
        <v>0</v>
      </c>
      <c r="BN799" s="79">
        <v>0</v>
      </c>
      <c r="BO799" s="79">
        <v>0</v>
      </c>
      <c r="BP799" s="79">
        <v>0</v>
      </c>
      <c r="BQ799" s="79">
        <v>0</v>
      </c>
      <c r="BR799" s="79">
        <v>0</v>
      </c>
      <c r="BS799" s="79">
        <v>0</v>
      </c>
      <c r="BT799" s="79">
        <v>0</v>
      </c>
      <c r="BU799" s="79">
        <v>0</v>
      </c>
      <c r="BV799" s="79">
        <v>0</v>
      </c>
      <c r="BW799" s="79">
        <v>4</v>
      </c>
      <c r="BX799" s="79">
        <v>0</v>
      </c>
      <c r="BY799" s="79">
        <v>0</v>
      </c>
      <c r="BZ799" s="79">
        <v>0</v>
      </c>
      <c r="CA799" s="79">
        <v>0</v>
      </c>
      <c r="CB799" s="79">
        <v>0</v>
      </c>
      <c r="CC799" s="79">
        <f t="shared" si="830"/>
        <v>0</v>
      </c>
      <c r="CD799" s="79">
        <f t="shared" si="831"/>
        <v>0</v>
      </c>
      <c r="CE799" s="79">
        <f t="shared" si="832"/>
        <v>0</v>
      </c>
      <c r="CF799" s="79">
        <f t="shared" si="833"/>
        <v>0</v>
      </c>
      <c r="CG799" s="79">
        <f t="shared" si="834"/>
        <v>0</v>
      </c>
      <c r="CH799" s="79">
        <f t="shared" si="835"/>
        <v>4</v>
      </c>
      <c r="CI799" s="79">
        <f t="shared" si="836"/>
        <v>0</v>
      </c>
      <c r="CJ799" s="79">
        <f t="shared" si="837"/>
        <v>0</v>
      </c>
      <c r="CK799" s="79">
        <f t="shared" si="838"/>
        <v>0</v>
      </c>
      <c r="CL799" s="79">
        <f t="shared" si="839"/>
        <v>0</v>
      </c>
      <c r="CM799" s="79">
        <f t="shared" si="840"/>
        <v>0</v>
      </c>
    </row>
    <row r="800" spans="1:91" ht="31.5">
      <c r="A800" s="66" t="s">
        <v>1704</v>
      </c>
      <c r="B800" s="120" t="s">
        <v>433</v>
      </c>
      <c r="C800" s="121" t="s">
        <v>202</v>
      </c>
      <c r="D800" s="84">
        <f t="shared" ref="D800:BO800" si="841">SUM(D801)</f>
        <v>0</v>
      </c>
      <c r="E800" s="84">
        <f t="shared" si="841"/>
        <v>0</v>
      </c>
      <c r="F800" s="84">
        <f t="shared" si="841"/>
        <v>0</v>
      </c>
      <c r="G800" s="84">
        <f t="shared" si="841"/>
        <v>0</v>
      </c>
      <c r="H800" s="84">
        <f t="shared" si="841"/>
        <v>0</v>
      </c>
      <c r="I800" s="84">
        <f t="shared" si="841"/>
        <v>1</v>
      </c>
      <c r="J800" s="84">
        <f t="shared" si="841"/>
        <v>0</v>
      </c>
      <c r="K800" s="84">
        <f t="shared" si="841"/>
        <v>0</v>
      </c>
      <c r="L800" s="84">
        <f t="shared" si="841"/>
        <v>0</v>
      </c>
      <c r="M800" s="84">
        <f t="shared" si="841"/>
        <v>0</v>
      </c>
      <c r="N800" s="84">
        <f t="shared" si="841"/>
        <v>0</v>
      </c>
      <c r="O800" s="70">
        <f t="shared" si="841"/>
        <v>0</v>
      </c>
      <c r="P800" s="70">
        <f t="shared" si="841"/>
        <v>0</v>
      </c>
      <c r="Q800" s="70">
        <f t="shared" si="841"/>
        <v>0</v>
      </c>
      <c r="R800" s="70">
        <f t="shared" si="841"/>
        <v>0</v>
      </c>
      <c r="S800" s="70">
        <f t="shared" si="841"/>
        <v>0</v>
      </c>
      <c r="T800" s="70">
        <f t="shared" si="841"/>
        <v>0</v>
      </c>
      <c r="U800" s="70">
        <f t="shared" si="841"/>
        <v>0</v>
      </c>
      <c r="V800" s="70">
        <f t="shared" si="841"/>
        <v>0</v>
      </c>
      <c r="W800" s="70">
        <f t="shared" si="841"/>
        <v>0</v>
      </c>
      <c r="X800" s="70">
        <f t="shared" si="841"/>
        <v>0</v>
      </c>
      <c r="Y800" s="70">
        <f t="shared" si="841"/>
        <v>0</v>
      </c>
      <c r="Z800" s="70">
        <f t="shared" si="841"/>
        <v>0</v>
      </c>
      <c r="AA800" s="70">
        <f t="shared" si="841"/>
        <v>0</v>
      </c>
      <c r="AB800" s="70">
        <f t="shared" si="841"/>
        <v>0</v>
      </c>
      <c r="AC800" s="70">
        <f t="shared" si="841"/>
        <v>0</v>
      </c>
      <c r="AD800" s="70">
        <f t="shared" si="841"/>
        <v>0</v>
      </c>
      <c r="AE800" s="70">
        <f t="shared" si="841"/>
        <v>0</v>
      </c>
      <c r="AF800" s="70">
        <f t="shared" si="841"/>
        <v>0</v>
      </c>
      <c r="AG800" s="70">
        <f t="shared" si="841"/>
        <v>0</v>
      </c>
      <c r="AH800" s="70">
        <f t="shared" si="841"/>
        <v>0</v>
      </c>
      <c r="AI800" s="70">
        <f t="shared" si="841"/>
        <v>0</v>
      </c>
      <c r="AJ800" s="70">
        <f t="shared" si="841"/>
        <v>0</v>
      </c>
      <c r="AK800" s="70">
        <f t="shared" si="841"/>
        <v>0</v>
      </c>
      <c r="AL800" s="70">
        <f t="shared" si="841"/>
        <v>0</v>
      </c>
      <c r="AM800" s="70">
        <f t="shared" si="841"/>
        <v>0</v>
      </c>
      <c r="AN800" s="70">
        <f t="shared" si="841"/>
        <v>0</v>
      </c>
      <c r="AO800" s="70">
        <f t="shared" si="841"/>
        <v>0</v>
      </c>
      <c r="AP800" s="70">
        <f t="shared" si="841"/>
        <v>0</v>
      </c>
      <c r="AQ800" s="70">
        <f t="shared" si="841"/>
        <v>0</v>
      </c>
      <c r="AR800" s="70">
        <f t="shared" si="841"/>
        <v>0</v>
      </c>
      <c r="AS800" s="70">
        <f t="shared" si="841"/>
        <v>0</v>
      </c>
      <c r="AT800" s="70">
        <f t="shared" si="841"/>
        <v>0</v>
      </c>
      <c r="AU800" s="70">
        <f t="shared" si="841"/>
        <v>0</v>
      </c>
      <c r="AV800" s="70">
        <f t="shared" si="841"/>
        <v>0</v>
      </c>
      <c r="AW800" s="70">
        <f t="shared" si="841"/>
        <v>0</v>
      </c>
      <c r="AX800" s="70">
        <f t="shared" si="841"/>
        <v>0</v>
      </c>
      <c r="AY800" s="70">
        <f t="shared" si="841"/>
        <v>0</v>
      </c>
      <c r="AZ800" s="70">
        <f t="shared" si="841"/>
        <v>0</v>
      </c>
      <c r="BA800" s="70">
        <f t="shared" si="841"/>
        <v>1</v>
      </c>
      <c r="BB800" s="70">
        <f t="shared" si="841"/>
        <v>0</v>
      </c>
      <c r="BC800" s="70">
        <f t="shared" si="841"/>
        <v>0</v>
      </c>
      <c r="BD800" s="70">
        <f t="shared" si="841"/>
        <v>0</v>
      </c>
      <c r="BE800" s="70">
        <f t="shared" si="841"/>
        <v>0</v>
      </c>
      <c r="BF800" s="70">
        <f t="shared" si="841"/>
        <v>0</v>
      </c>
      <c r="BG800" s="70">
        <f t="shared" si="841"/>
        <v>0</v>
      </c>
      <c r="BH800" s="70">
        <f t="shared" si="841"/>
        <v>0</v>
      </c>
      <c r="BI800" s="70">
        <f t="shared" si="841"/>
        <v>0</v>
      </c>
      <c r="BJ800" s="70">
        <f t="shared" si="841"/>
        <v>0</v>
      </c>
      <c r="BK800" s="70">
        <f t="shared" si="841"/>
        <v>0</v>
      </c>
      <c r="BL800" s="70">
        <f t="shared" si="841"/>
        <v>0</v>
      </c>
      <c r="BM800" s="70">
        <f t="shared" si="841"/>
        <v>0</v>
      </c>
      <c r="BN800" s="70">
        <f t="shared" si="841"/>
        <v>0</v>
      </c>
      <c r="BO800" s="70">
        <f t="shared" si="841"/>
        <v>0</v>
      </c>
      <c r="BP800" s="70">
        <f t="shared" ref="BP800:CM800" si="842">SUM(BP801)</f>
        <v>0</v>
      </c>
      <c r="BQ800" s="70">
        <f t="shared" si="842"/>
        <v>0</v>
      </c>
      <c r="BR800" s="70">
        <f t="shared" si="842"/>
        <v>0</v>
      </c>
      <c r="BS800" s="70">
        <f t="shared" si="842"/>
        <v>0</v>
      </c>
      <c r="BT800" s="70">
        <f t="shared" si="842"/>
        <v>0</v>
      </c>
      <c r="BU800" s="70">
        <f t="shared" si="842"/>
        <v>0</v>
      </c>
      <c r="BV800" s="70">
        <f t="shared" si="842"/>
        <v>0</v>
      </c>
      <c r="BW800" s="70">
        <f t="shared" si="842"/>
        <v>0</v>
      </c>
      <c r="BX800" s="70">
        <f t="shared" si="842"/>
        <v>0</v>
      </c>
      <c r="BY800" s="70">
        <f t="shared" si="842"/>
        <v>0</v>
      </c>
      <c r="BZ800" s="70">
        <f t="shared" si="842"/>
        <v>0</v>
      </c>
      <c r="CA800" s="70">
        <f t="shared" si="842"/>
        <v>0</v>
      </c>
      <c r="CB800" s="70">
        <f t="shared" si="842"/>
        <v>0</v>
      </c>
      <c r="CC800" s="84">
        <f t="shared" si="842"/>
        <v>0</v>
      </c>
      <c r="CD800" s="84">
        <f t="shared" si="842"/>
        <v>0</v>
      </c>
      <c r="CE800" s="84">
        <f t="shared" si="842"/>
        <v>0</v>
      </c>
      <c r="CF800" s="84">
        <f t="shared" si="842"/>
        <v>0</v>
      </c>
      <c r="CG800" s="84">
        <f t="shared" si="842"/>
        <v>0</v>
      </c>
      <c r="CH800" s="84">
        <f t="shared" si="842"/>
        <v>1</v>
      </c>
      <c r="CI800" s="84">
        <f t="shared" si="842"/>
        <v>0</v>
      </c>
      <c r="CJ800" s="84">
        <f t="shared" si="842"/>
        <v>0</v>
      </c>
      <c r="CK800" s="84">
        <f t="shared" si="842"/>
        <v>0</v>
      </c>
      <c r="CL800" s="84">
        <f t="shared" si="842"/>
        <v>0</v>
      </c>
      <c r="CM800" s="84">
        <f t="shared" si="842"/>
        <v>0</v>
      </c>
    </row>
    <row r="801" spans="1:91" ht="31.5">
      <c r="A801" s="73" t="s">
        <v>1704</v>
      </c>
      <c r="B801" s="108" t="s">
        <v>1705</v>
      </c>
      <c r="C801" s="137" t="s">
        <v>1706</v>
      </c>
      <c r="D801" s="79">
        <v>0</v>
      </c>
      <c r="E801" s="79">
        <v>0</v>
      </c>
      <c r="F801" s="79">
        <v>0</v>
      </c>
      <c r="G801" s="79">
        <v>0</v>
      </c>
      <c r="H801" s="79">
        <v>0</v>
      </c>
      <c r="I801" s="79">
        <v>1</v>
      </c>
      <c r="J801" s="79">
        <v>0</v>
      </c>
      <c r="K801" s="79">
        <v>0</v>
      </c>
      <c r="L801" s="79">
        <v>0</v>
      </c>
      <c r="M801" s="79">
        <v>0</v>
      </c>
      <c r="N801" s="79">
        <v>0</v>
      </c>
      <c r="O801" s="84">
        <v>0</v>
      </c>
      <c r="P801" s="84">
        <v>0</v>
      </c>
      <c r="Q801" s="84">
        <v>0</v>
      </c>
      <c r="R801" s="84">
        <v>0</v>
      </c>
      <c r="S801" s="84">
        <v>0</v>
      </c>
      <c r="T801" s="84">
        <v>0</v>
      </c>
      <c r="U801" s="84">
        <v>0</v>
      </c>
      <c r="V801" s="84">
        <v>0</v>
      </c>
      <c r="W801" s="84">
        <v>0</v>
      </c>
      <c r="X801" s="84">
        <v>0</v>
      </c>
      <c r="Y801" s="84">
        <v>0</v>
      </c>
      <c r="Z801" s="84">
        <v>0</v>
      </c>
      <c r="AA801" s="84">
        <v>0</v>
      </c>
      <c r="AB801" s="84">
        <v>0</v>
      </c>
      <c r="AC801" s="84">
        <v>0</v>
      </c>
      <c r="AD801" s="84">
        <v>0</v>
      </c>
      <c r="AE801" s="84">
        <v>0</v>
      </c>
      <c r="AF801" s="84">
        <v>0</v>
      </c>
      <c r="AG801" s="84">
        <v>0</v>
      </c>
      <c r="AH801" s="84">
        <v>0</v>
      </c>
      <c r="AI801" s="84">
        <v>0</v>
      </c>
      <c r="AJ801" s="84">
        <v>0</v>
      </c>
      <c r="AK801" s="84">
        <v>0</v>
      </c>
      <c r="AL801" s="84">
        <v>0</v>
      </c>
      <c r="AM801" s="84">
        <v>0</v>
      </c>
      <c r="AN801" s="84">
        <v>0</v>
      </c>
      <c r="AO801" s="84">
        <v>0</v>
      </c>
      <c r="AP801" s="84">
        <v>0</v>
      </c>
      <c r="AQ801" s="84">
        <v>0</v>
      </c>
      <c r="AR801" s="84">
        <v>0</v>
      </c>
      <c r="AS801" s="84">
        <v>0</v>
      </c>
      <c r="AT801" s="84">
        <v>0</v>
      </c>
      <c r="AU801" s="84">
        <v>0</v>
      </c>
      <c r="AV801" s="79">
        <v>0</v>
      </c>
      <c r="AW801" s="79">
        <v>0</v>
      </c>
      <c r="AX801" s="79">
        <v>0</v>
      </c>
      <c r="AY801" s="79">
        <v>0</v>
      </c>
      <c r="AZ801" s="79">
        <v>0</v>
      </c>
      <c r="BA801" s="79">
        <v>1</v>
      </c>
      <c r="BB801" s="79">
        <v>0</v>
      </c>
      <c r="BC801" s="79">
        <v>0</v>
      </c>
      <c r="BD801" s="79">
        <v>0</v>
      </c>
      <c r="BE801" s="79">
        <v>0</v>
      </c>
      <c r="BF801" s="79">
        <v>0</v>
      </c>
      <c r="BG801" s="84">
        <v>0</v>
      </c>
      <c r="BH801" s="84">
        <v>0</v>
      </c>
      <c r="BI801" s="84">
        <v>0</v>
      </c>
      <c r="BJ801" s="84">
        <v>0</v>
      </c>
      <c r="BK801" s="84">
        <v>0</v>
      </c>
      <c r="BL801" s="84">
        <v>0</v>
      </c>
      <c r="BM801" s="84">
        <v>0</v>
      </c>
      <c r="BN801" s="84">
        <v>0</v>
      </c>
      <c r="BO801" s="84">
        <v>0</v>
      </c>
      <c r="BP801" s="84">
        <v>0</v>
      </c>
      <c r="BQ801" s="84">
        <v>0</v>
      </c>
      <c r="BR801" s="84">
        <v>0</v>
      </c>
      <c r="BS801" s="84">
        <v>0</v>
      </c>
      <c r="BT801" s="84">
        <v>0</v>
      </c>
      <c r="BU801" s="84">
        <v>0</v>
      </c>
      <c r="BV801" s="84">
        <v>0</v>
      </c>
      <c r="BW801" s="84">
        <v>0</v>
      </c>
      <c r="BX801" s="84">
        <v>0</v>
      </c>
      <c r="BY801" s="84">
        <v>0</v>
      </c>
      <c r="BZ801" s="84">
        <v>0</v>
      </c>
      <c r="CA801" s="84">
        <v>0</v>
      </c>
      <c r="CB801" s="84">
        <v>0</v>
      </c>
      <c r="CC801" s="79">
        <f>O801+Z801++AK801+AV801+BG801+BR801</f>
        <v>0</v>
      </c>
      <c r="CD801" s="79">
        <f t="shared" ref="CD801" si="843">P801+AA801++AL801+AW801+BH801+BS801</f>
        <v>0</v>
      </c>
      <c r="CE801" s="79">
        <f t="shared" ref="CE801" si="844">Q801+AB801++AM801+AX801+BI801+BT801</f>
        <v>0</v>
      </c>
      <c r="CF801" s="79">
        <f t="shared" ref="CF801" si="845">R801+AC801++AN801+AY801+BJ801+BU801</f>
        <v>0</v>
      </c>
      <c r="CG801" s="79">
        <f t="shared" ref="CG801" si="846">S801+AD801++AO801+AZ801+BK801+BV801</f>
        <v>0</v>
      </c>
      <c r="CH801" s="79">
        <f t="shared" ref="CH801" si="847">T801+AE801++AP801+BA801+BL801+BW801</f>
        <v>1</v>
      </c>
      <c r="CI801" s="79">
        <f t="shared" ref="CI801" si="848">U801+AF801++AQ801+BB801+BM801+BX801</f>
        <v>0</v>
      </c>
      <c r="CJ801" s="79">
        <f t="shared" ref="CJ801" si="849">V801+AG801++AR801+BC801+BN801+BY801</f>
        <v>0</v>
      </c>
      <c r="CK801" s="79">
        <f t="shared" ref="CK801" si="850">W801+AH801++AS801+BD801+BO801+BZ801</f>
        <v>0</v>
      </c>
      <c r="CL801" s="79">
        <f t="shared" ref="CL801" si="851">X801+AI801++AT801+BE801+BP801+CA801</f>
        <v>0</v>
      </c>
      <c r="CM801" s="79">
        <f t="shared" ref="CM801" si="852">Y801+AJ801++AU801+BF801+BQ801+CB801</f>
        <v>0</v>
      </c>
    </row>
    <row r="802" spans="1:91" ht="31.5">
      <c r="A802" s="66" t="s">
        <v>1707</v>
      </c>
      <c r="B802" s="120" t="s">
        <v>435</v>
      </c>
      <c r="C802" s="121" t="s">
        <v>202</v>
      </c>
      <c r="D802" s="84">
        <f t="shared" ref="D802:BO802" si="853">SUM(D803:D865)</f>
        <v>0</v>
      </c>
      <c r="E802" s="84">
        <f t="shared" si="853"/>
        <v>0</v>
      </c>
      <c r="F802" s="84">
        <f t="shared" si="853"/>
        <v>16.46302</v>
      </c>
      <c r="G802" s="84">
        <f t="shared" si="853"/>
        <v>0</v>
      </c>
      <c r="H802" s="84">
        <f t="shared" si="853"/>
        <v>0</v>
      </c>
      <c r="I802" s="84">
        <f t="shared" si="853"/>
        <v>0</v>
      </c>
      <c r="J802" s="84">
        <f t="shared" si="853"/>
        <v>3.4220000000000002</v>
      </c>
      <c r="K802" s="84">
        <f t="shared" si="853"/>
        <v>0</v>
      </c>
      <c r="L802" s="84">
        <f t="shared" si="853"/>
        <v>0</v>
      </c>
      <c r="M802" s="84">
        <f t="shared" si="853"/>
        <v>0</v>
      </c>
      <c r="N802" s="84">
        <f t="shared" si="853"/>
        <v>0</v>
      </c>
      <c r="O802" s="70">
        <f t="shared" si="853"/>
        <v>0</v>
      </c>
      <c r="P802" s="70">
        <f t="shared" si="853"/>
        <v>0</v>
      </c>
      <c r="Q802" s="70">
        <f t="shared" si="853"/>
        <v>2.7793999999999999</v>
      </c>
      <c r="R802" s="70">
        <f t="shared" si="853"/>
        <v>0</v>
      </c>
      <c r="S802" s="70">
        <f t="shared" si="853"/>
        <v>0</v>
      </c>
      <c r="T802" s="70">
        <f t="shared" si="853"/>
        <v>0</v>
      </c>
      <c r="U802" s="70">
        <f t="shared" si="853"/>
        <v>0</v>
      </c>
      <c r="V802" s="70">
        <f t="shared" si="853"/>
        <v>0</v>
      </c>
      <c r="W802" s="70">
        <f t="shared" si="853"/>
        <v>0</v>
      </c>
      <c r="X802" s="70">
        <f t="shared" si="853"/>
        <v>0</v>
      </c>
      <c r="Y802" s="70">
        <f t="shared" si="853"/>
        <v>0</v>
      </c>
      <c r="Z802" s="70">
        <f t="shared" si="853"/>
        <v>0</v>
      </c>
      <c r="AA802" s="70">
        <f t="shared" si="853"/>
        <v>0</v>
      </c>
      <c r="AB802" s="70">
        <f t="shared" si="853"/>
        <v>2.2338</v>
      </c>
      <c r="AC802" s="70">
        <f t="shared" si="853"/>
        <v>0</v>
      </c>
      <c r="AD802" s="70">
        <f t="shared" si="853"/>
        <v>0</v>
      </c>
      <c r="AE802" s="70">
        <f t="shared" si="853"/>
        <v>0</v>
      </c>
      <c r="AF802" s="70">
        <f t="shared" si="853"/>
        <v>0.875</v>
      </c>
      <c r="AG802" s="70">
        <f t="shared" si="853"/>
        <v>0</v>
      </c>
      <c r="AH802" s="70">
        <f t="shared" si="853"/>
        <v>0</v>
      </c>
      <c r="AI802" s="70">
        <f t="shared" si="853"/>
        <v>0</v>
      </c>
      <c r="AJ802" s="70">
        <f t="shared" si="853"/>
        <v>0</v>
      </c>
      <c r="AK802" s="70">
        <f t="shared" si="853"/>
        <v>0</v>
      </c>
      <c r="AL802" s="70">
        <f t="shared" si="853"/>
        <v>0</v>
      </c>
      <c r="AM802" s="70">
        <f t="shared" si="853"/>
        <v>2.9350000000000001</v>
      </c>
      <c r="AN802" s="70">
        <f t="shared" si="853"/>
        <v>0</v>
      </c>
      <c r="AO802" s="70">
        <f t="shared" si="853"/>
        <v>0</v>
      </c>
      <c r="AP802" s="70">
        <f t="shared" si="853"/>
        <v>0</v>
      </c>
      <c r="AQ802" s="70">
        <f t="shared" si="853"/>
        <v>1.0580000000000001</v>
      </c>
      <c r="AR802" s="70">
        <f t="shared" si="853"/>
        <v>0</v>
      </c>
      <c r="AS802" s="70">
        <f t="shared" si="853"/>
        <v>0</v>
      </c>
      <c r="AT802" s="70">
        <f t="shared" si="853"/>
        <v>0</v>
      </c>
      <c r="AU802" s="70">
        <f t="shared" si="853"/>
        <v>0</v>
      </c>
      <c r="AV802" s="70">
        <f t="shared" si="853"/>
        <v>0</v>
      </c>
      <c r="AW802" s="70">
        <f t="shared" si="853"/>
        <v>0</v>
      </c>
      <c r="AX802" s="70">
        <f t="shared" si="853"/>
        <v>2.2799999999999998</v>
      </c>
      <c r="AY802" s="70">
        <f t="shared" si="853"/>
        <v>0</v>
      </c>
      <c r="AZ802" s="70">
        <f t="shared" si="853"/>
        <v>0</v>
      </c>
      <c r="BA802" s="70">
        <f t="shared" si="853"/>
        <v>0</v>
      </c>
      <c r="BB802" s="70">
        <f t="shared" si="853"/>
        <v>0.47899999999999998</v>
      </c>
      <c r="BC802" s="70">
        <f t="shared" si="853"/>
        <v>0</v>
      </c>
      <c r="BD802" s="70">
        <f t="shared" si="853"/>
        <v>0</v>
      </c>
      <c r="BE802" s="70">
        <f t="shared" si="853"/>
        <v>0</v>
      </c>
      <c r="BF802" s="70">
        <f t="shared" si="853"/>
        <v>0</v>
      </c>
      <c r="BG802" s="70">
        <f t="shared" si="853"/>
        <v>0</v>
      </c>
      <c r="BH802" s="70">
        <f t="shared" si="853"/>
        <v>0</v>
      </c>
      <c r="BI802" s="70">
        <f t="shared" si="853"/>
        <v>0.94</v>
      </c>
      <c r="BJ802" s="70">
        <f t="shared" si="853"/>
        <v>0</v>
      </c>
      <c r="BK802" s="70">
        <f t="shared" si="853"/>
        <v>0</v>
      </c>
      <c r="BL802" s="70">
        <f t="shared" si="853"/>
        <v>0</v>
      </c>
      <c r="BM802" s="70">
        <f t="shared" si="853"/>
        <v>0.48927672727272731</v>
      </c>
      <c r="BN802" s="70">
        <f t="shared" si="853"/>
        <v>0</v>
      </c>
      <c r="BO802" s="70">
        <f t="shared" si="853"/>
        <v>0</v>
      </c>
      <c r="BP802" s="70">
        <f t="shared" ref="BP802:CM802" si="854">SUM(BP803:BP865)</f>
        <v>0</v>
      </c>
      <c r="BQ802" s="70">
        <f t="shared" si="854"/>
        <v>0</v>
      </c>
      <c r="BR802" s="70">
        <f t="shared" si="854"/>
        <v>0</v>
      </c>
      <c r="BS802" s="70">
        <f t="shared" si="854"/>
        <v>0</v>
      </c>
      <c r="BT802" s="70">
        <f t="shared" si="854"/>
        <v>1.5840000000000001</v>
      </c>
      <c r="BU802" s="70">
        <f t="shared" si="854"/>
        <v>0</v>
      </c>
      <c r="BV802" s="70">
        <f t="shared" si="854"/>
        <v>0</v>
      </c>
      <c r="BW802" s="70">
        <f t="shared" si="854"/>
        <v>0</v>
      </c>
      <c r="BX802" s="70">
        <f t="shared" si="854"/>
        <v>0</v>
      </c>
      <c r="BY802" s="70">
        <f t="shared" si="854"/>
        <v>0</v>
      </c>
      <c r="BZ802" s="70">
        <f t="shared" si="854"/>
        <v>0</v>
      </c>
      <c r="CA802" s="70">
        <f t="shared" si="854"/>
        <v>0</v>
      </c>
      <c r="CB802" s="70">
        <f t="shared" si="854"/>
        <v>0</v>
      </c>
      <c r="CC802" s="84">
        <f t="shared" si="854"/>
        <v>0</v>
      </c>
      <c r="CD802" s="84">
        <f t="shared" si="854"/>
        <v>0</v>
      </c>
      <c r="CE802" s="84">
        <f t="shared" si="854"/>
        <v>12.7522</v>
      </c>
      <c r="CF802" s="84">
        <f t="shared" si="854"/>
        <v>0</v>
      </c>
      <c r="CG802" s="84">
        <f t="shared" si="854"/>
        <v>0</v>
      </c>
      <c r="CH802" s="84">
        <f t="shared" si="854"/>
        <v>0</v>
      </c>
      <c r="CI802" s="84">
        <f t="shared" si="854"/>
        <v>2.9012767272727271</v>
      </c>
      <c r="CJ802" s="84">
        <f t="shared" si="854"/>
        <v>0</v>
      </c>
      <c r="CK802" s="84">
        <f t="shared" si="854"/>
        <v>0</v>
      </c>
      <c r="CL802" s="84">
        <f t="shared" si="854"/>
        <v>0</v>
      </c>
      <c r="CM802" s="84">
        <f t="shared" si="854"/>
        <v>0</v>
      </c>
    </row>
    <row r="803" spans="1:91" ht="47.25">
      <c r="A803" s="73" t="s">
        <v>1707</v>
      </c>
      <c r="B803" s="108" t="s">
        <v>1708</v>
      </c>
      <c r="C803" s="137" t="s">
        <v>1709</v>
      </c>
      <c r="D803" s="79">
        <v>0</v>
      </c>
      <c r="E803" s="79">
        <v>0</v>
      </c>
      <c r="F803" s="79">
        <v>0.58672000000000002</v>
      </c>
      <c r="G803" s="79">
        <v>0</v>
      </c>
      <c r="H803" s="79">
        <v>0</v>
      </c>
      <c r="I803" s="79">
        <v>0</v>
      </c>
      <c r="J803" s="79">
        <v>0</v>
      </c>
      <c r="K803" s="79">
        <v>0</v>
      </c>
      <c r="L803" s="79">
        <v>0</v>
      </c>
      <c r="M803" s="79">
        <v>0</v>
      </c>
      <c r="N803" s="79">
        <v>0</v>
      </c>
      <c r="O803" s="79">
        <v>0</v>
      </c>
      <c r="P803" s="79">
        <v>0</v>
      </c>
      <c r="Q803" s="79">
        <v>0</v>
      </c>
      <c r="R803" s="79">
        <v>0</v>
      </c>
      <c r="S803" s="79">
        <v>0</v>
      </c>
      <c r="T803" s="79">
        <v>0</v>
      </c>
      <c r="U803" s="79">
        <v>0</v>
      </c>
      <c r="V803" s="79">
        <v>0</v>
      </c>
      <c r="W803" s="79">
        <v>0</v>
      </c>
      <c r="X803" s="79">
        <v>0</v>
      </c>
      <c r="Y803" s="79">
        <v>0</v>
      </c>
      <c r="Z803" s="79">
        <v>0</v>
      </c>
      <c r="AA803" s="79">
        <v>0</v>
      </c>
      <c r="AB803" s="79">
        <v>0</v>
      </c>
      <c r="AC803" s="79">
        <v>0</v>
      </c>
      <c r="AD803" s="79">
        <v>0</v>
      </c>
      <c r="AE803" s="79">
        <v>0</v>
      </c>
      <c r="AF803" s="79">
        <v>0</v>
      </c>
      <c r="AG803" s="79">
        <v>0</v>
      </c>
      <c r="AH803" s="79">
        <v>0</v>
      </c>
      <c r="AI803" s="79">
        <v>0</v>
      </c>
      <c r="AJ803" s="79">
        <v>0</v>
      </c>
      <c r="AK803" s="79">
        <v>0</v>
      </c>
      <c r="AL803" s="79">
        <v>0</v>
      </c>
      <c r="AM803" s="79">
        <v>0</v>
      </c>
      <c r="AN803" s="79">
        <v>0</v>
      </c>
      <c r="AO803" s="79">
        <v>0</v>
      </c>
      <c r="AP803" s="79">
        <v>0</v>
      </c>
      <c r="AQ803" s="79">
        <v>0</v>
      </c>
      <c r="AR803" s="79">
        <v>0</v>
      </c>
      <c r="AS803" s="79">
        <v>0</v>
      </c>
      <c r="AT803" s="79">
        <v>0</v>
      </c>
      <c r="AU803" s="79">
        <v>0</v>
      </c>
      <c r="AV803" s="79">
        <v>0</v>
      </c>
      <c r="AW803" s="79">
        <v>0</v>
      </c>
      <c r="AX803" s="79">
        <v>0</v>
      </c>
      <c r="AY803" s="79">
        <v>0</v>
      </c>
      <c r="AZ803" s="79">
        <v>0</v>
      </c>
      <c r="BA803" s="79">
        <v>0</v>
      </c>
      <c r="BB803" s="79">
        <v>0</v>
      </c>
      <c r="BC803" s="79">
        <v>0</v>
      </c>
      <c r="BD803" s="79">
        <v>0</v>
      </c>
      <c r="BE803" s="79">
        <v>0</v>
      </c>
      <c r="BF803" s="79">
        <v>0</v>
      </c>
      <c r="BG803" s="79">
        <v>0</v>
      </c>
      <c r="BH803" s="79">
        <v>0</v>
      </c>
      <c r="BI803" s="79">
        <v>0</v>
      </c>
      <c r="BJ803" s="79">
        <v>0</v>
      </c>
      <c r="BK803" s="79">
        <v>0</v>
      </c>
      <c r="BL803" s="79">
        <v>0</v>
      </c>
      <c r="BM803" s="79">
        <v>0</v>
      </c>
      <c r="BN803" s="79">
        <v>0</v>
      </c>
      <c r="BO803" s="79">
        <v>0</v>
      </c>
      <c r="BP803" s="79">
        <v>0</v>
      </c>
      <c r="BQ803" s="79">
        <v>0</v>
      </c>
      <c r="BR803" s="79">
        <v>0</v>
      </c>
      <c r="BS803" s="79">
        <v>0</v>
      </c>
      <c r="BT803" s="79">
        <v>0</v>
      </c>
      <c r="BU803" s="79">
        <v>0</v>
      </c>
      <c r="BV803" s="79">
        <v>0</v>
      </c>
      <c r="BW803" s="79">
        <v>0</v>
      </c>
      <c r="BX803" s="79">
        <v>0</v>
      </c>
      <c r="BY803" s="79">
        <v>0</v>
      </c>
      <c r="BZ803" s="79">
        <v>0</v>
      </c>
      <c r="CA803" s="79">
        <v>0</v>
      </c>
      <c r="CB803" s="79">
        <v>0</v>
      </c>
      <c r="CC803" s="79">
        <f t="shared" ref="CC803:CC865" si="855">O803+Z803++AK803+AV803+BG803+BR803</f>
        <v>0</v>
      </c>
      <c r="CD803" s="79">
        <f t="shared" ref="CD803:CD865" si="856">P803+AA803++AL803+AW803+BH803+BS803</f>
        <v>0</v>
      </c>
      <c r="CE803" s="79">
        <f t="shared" ref="CE803:CE865" si="857">Q803+AB803++AM803+AX803+BI803+BT803</f>
        <v>0</v>
      </c>
      <c r="CF803" s="79">
        <f t="shared" ref="CF803:CF865" si="858">R803+AC803++AN803+AY803+BJ803+BU803</f>
        <v>0</v>
      </c>
      <c r="CG803" s="79">
        <f t="shared" ref="CG803:CG865" si="859">S803+AD803++AO803+AZ803+BK803+BV803</f>
        <v>0</v>
      </c>
      <c r="CH803" s="79">
        <f t="shared" ref="CH803:CH865" si="860">T803+AE803++AP803+BA803+BL803+BW803</f>
        <v>0</v>
      </c>
      <c r="CI803" s="79">
        <f t="shared" ref="CI803:CI865" si="861">U803+AF803++AQ803+BB803+BM803+BX803</f>
        <v>0</v>
      </c>
      <c r="CJ803" s="79">
        <f t="shared" ref="CJ803:CJ865" si="862">V803+AG803++AR803+BC803+BN803+BY803</f>
        <v>0</v>
      </c>
      <c r="CK803" s="79">
        <f t="shared" ref="CK803:CK865" si="863">W803+AH803++AS803+BD803+BO803+BZ803</f>
        <v>0</v>
      </c>
      <c r="CL803" s="79">
        <f t="shared" ref="CL803:CL865" si="864">X803+AI803++AT803+BE803+BP803+CA803</f>
        <v>0</v>
      </c>
      <c r="CM803" s="79">
        <f t="shared" ref="CM803:CM865" si="865">Y803+AJ803++AU803+BF803+BQ803+CB803</f>
        <v>0</v>
      </c>
    </row>
    <row r="804" spans="1:91" ht="31.5">
      <c r="A804" s="73" t="s">
        <v>1707</v>
      </c>
      <c r="B804" s="108" t="s">
        <v>1710</v>
      </c>
      <c r="C804" s="137" t="s">
        <v>1711</v>
      </c>
      <c r="D804" s="132">
        <v>0</v>
      </c>
      <c r="E804" s="132">
        <v>0</v>
      </c>
      <c r="F804" s="132">
        <v>0.13400000000000001</v>
      </c>
      <c r="G804" s="132">
        <v>0</v>
      </c>
      <c r="H804" s="132">
        <v>0</v>
      </c>
      <c r="I804" s="132">
        <v>0</v>
      </c>
      <c r="J804" s="132">
        <v>0</v>
      </c>
      <c r="K804" s="132">
        <v>0</v>
      </c>
      <c r="L804" s="132">
        <v>0</v>
      </c>
      <c r="M804" s="132">
        <v>0</v>
      </c>
      <c r="N804" s="132">
        <v>0</v>
      </c>
      <c r="O804" s="132">
        <v>0</v>
      </c>
      <c r="P804" s="132">
        <v>0</v>
      </c>
      <c r="Q804" s="132">
        <v>0</v>
      </c>
      <c r="R804" s="132">
        <v>0</v>
      </c>
      <c r="S804" s="132">
        <v>0</v>
      </c>
      <c r="T804" s="132">
        <v>0</v>
      </c>
      <c r="U804" s="132">
        <v>0</v>
      </c>
      <c r="V804" s="132">
        <v>0</v>
      </c>
      <c r="W804" s="132">
        <v>0</v>
      </c>
      <c r="X804" s="132">
        <v>0</v>
      </c>
      <c r="Y804" s="132">
        <v>0</v>
      </c>
      <c r="Z804" s="132">
        <v>0</v>
      </c>
      <c r="AA804" s="132">
        <v>0</v>
      </c>
      <c r="AB804" s="132">
        <v>0</v>
      </c>
      <c r="AC804" s="132">
        <v>0</v>
      </c>
      <c r="AD804" s="132">
        <v>0</v>
      </c>
      <c r="AE804" s="132">
        <v>0</v>
      </c>
      <c r="AF804" s="132">
        <v>0</v>
      </c>
      <c r="AG804" s="132">
        <v>0</v>
      </c>
      <c r="AH804" s="132">
        <v>0</v>
      </c>
      <c r="AI804" s="132">
        <v>0</v>
      </c>
      <c r="AJ804" s="132">
        <v>0</v>
      </c>
      <c r="AK804" s="132">
        <v>0</v>
      </c>
      <c r="AL804" s="132">
        <v>0</v>
      </c>
      <c r="AM804" s="132">
        <v>0</v>
      </c>
      <c r="AN804" s="132">
        <v>0</v>
      </c>
      <c r="AO804" s="132">
        <v>0</v>
      </c>
      <c r="AP804" s="132">
        <v>0</v>
      </c>
      <c r="AQ804" s="132">
        <v>0</v>
      </c>
      <c r="AR804" s="132">
        <v>0</v>
      </c>
      <c r="AS804" s="132">
        <v>0</v>
      </c>
      <c r="AT804" s="132">
        <v>0</v>
      </c>
      <c r="AU804" s="132">
        <v>0</v>
      </c>
      <c r="AV804" s="132">
        <v>0</v>
      </c>
      <c r="AW804" s="132">
        <v>0</v>
      </c>
      <c r="AX804" s="132">
        <v>0</v>
      </c>
      <c r="AY804" s="132">
        <v>0</v>
      </c>
      <c r="AZ804" s="132">
        <v>0</v>
      </c>
      <c r="BA804" s="132">
        <v>0</v>
      </c>
      <c r="BB804" s="132">
        <v>0</v>
      </c>
      <c r="BC804" s="132">
        <v>0</v>
      </c>
      <c r="BD804" s="132">
        <v>0</v>
      </c>
      <c r="BE804" s="132">
        <v>0</v>
      </c>
      <c r="BF804" s="132">
        <v>0</v>
      </c>
      <c r="BG804" s="132">
        <v>0</v>
      </c>
      <c r="BH804" s="132">
        <v>0</v>
      </c>
      <c r="BI804" s="132">
        <v>0</v>
      </c>
      <c r="BJ804" s="132">
        <v>0</v>
      </c>
      <c r="BK804" s="132">
        <v>0</v>
      </c>
      <c r="BL804" s="132">
        <v>0</v>
      </c>
      <c r="BM804" s="132">
        <v>0</v>
      </c>
      <c r="BN804" s="132">
        <v>0</v>
      </c>
      <c r="BO804" s="132">
        <v>0</v>
      </c>
      <c r="BP804" s="132">
        <v>0</v>
      </c>
      <c r="BQ804" s="132">
        <v>0</v>
      </c>
      <c r="BR804" s="132">
        <v>0</v>
      </c>
      <c r="BS804" s="132">
        <v>0</v>
      </c>
      <c r="BT804" s="132">
        <v>0</v>
      </c>
      <c r="BU804" s="132">
        <v>0</v>
      </c>
      <c r="BV804" s="132">
        <v>0</v>
      </c>
      <c r="BW804" s="132">
        <v>0</v>
      </c>
      <c r="BX804" s="132">
        <v>0</v>
      </c>
      <c r="BY804" s="132">
        <v>0</v>
      </c>
      <c r="BZ804" s="132">
        <v>0</v>
      </c>
      <c r="CA804" s="132">
        <v>0</v>
      </c>
      <c r="CB804" s="132">
        <v>0</v>
      </c>
      <c r="CC804" s="79">
        <f t="shared" si="855"/>
        <v>0</v>
      </c>
      <c r="CD804" s="79">
        <f t="shared" si="856"/>
        <v>0</v>
      </c>
      <c r="CE804" s="79">
        <f t="shared" si="857"/>
        <v>0</v>
      </c>
      <c r="CF804" s="79">
        <f t="shared" si="858"/>
        <v>0</v>
      </c>
      <c r="CG804" s="79">
        <f t="shared" si="859"/>
        <v>0</v>
      </c>
      <c r="CH804" s="79">
        <f t="shared" si="860"/>
        <v>0</v>
      </c>
      <c r="CI804" s="79">
        <f t="shared" si="861"/>
        <v>0</v>
      </c>
      <c r="CJ804" s="79">
        <f t="shared" si="862"/>
        <v>0</v>
      </c>
      <c r="CK804" s="79">
        <f t="shared" si="863"/>
        <v>0</v>
      </c>
      <c r="CL804" s="79">
        <f t="shared" si="864"/>
        <v>0</v>
      </c>
      <c r="CM804" s="79">
        <f t="shared" si="865"/>
        <v>0</v>
      </c>
    </row>
    <row r="805" spans="1:91" ht="31.5">
      <c r="A805" s="73" t="s">
        <v>1707</v>
      </c>
      <c r="B805" s="108" t="s">
        <v>1712</v>
      </c>
      <c r="C805" s="137" t="s">
        <v>1713</v>
      </c>
      <c r="D805" s="132">
        <v>0</v>
      </c>
      <c r="E805" s="132">
        <v>0</v>
      </c>
      <c r="F805" s="132">
        <v>0.36249999999999999</v>
      </c>
      <c r="G805" s="132">
        <v>0</v>
      </c>
      <c r="H805" s="132">
        <v>0</v>
      </c>
      <c r="I805" s="132">
        <v>0</v>
      </c>
      <c r="J805" s="132">
        <v>0</v>
      </c>
      <c r="K805" s="132">
        <v>0</v>
      </c>
      <c r="L805" s="132">
        <v>0</v>
      </c>
      <c r="M805" s="132">
        <v>0</v>
      </c>
      <c r="N805" s="132">
        <v>0</v>
      </c>
      <c r="O805" s="132">
        <v>0</v>
      </c>
      <c r="P805" s="132">
        <v>0</v>
      </c>
      <c r="Q805" s="132">
        <v>0</v>
      </c>
      <c r="R805" s="132">
        <v>0</v>
      </c>
      <c r="S805" s="132">
        <v>0</v>
      </c>
      <c r="T805" s="132">
        <v>0</v>
      </c>
      <c r="U805" s="132">
        <v>0</v>
      </c>
      <c r="V805" s="132">
        <v>0</v>
      </c>
      <c r="W805" s="132">
        <v>0</v>
      </c>
      <c r="X805" s="132">
        <v>0</v>
      </c>
      <c r="Y805" s="132">
        <v>0</v>
      </c>
      <c r="Z805" s="132">
        <v>0</v>
      </c>
      <c r="AA805" s="132">
        <v>0</v>
      </c>
      <c r="AB805" s="132">
        <v>0</v>
      </c>
      <c r="AC805" s="132">
        <v>0</v>
      </c>
      <c r="AD805" s="132">
        <v>0</v>
      </c>
      <c r="AE805" s="132">
        <v>0</v>
      </c>
      <c r="AF805" s="132">
        <v>0</v>
      </c>
      <c r="AG805" s="132">
        <v>0</v>
      </c>
      <c r="AH805" s="132">
        <v>0</v>
      </c>
      <c r="AI805" s="132">
        <v>0</v>
      </c>
      <c r="AJ805" s="132">
        <v>0</v>
      </c>
      <c r="AK805" s="132">
        <v>0</v>
      </c>
      <c r="AL805" s="132">
        <v>0</v>
      </c>
      <c r="AM805" s="132">
        <v>0</v>
      </c>
      <c r="AN805" s="132">
        <v>0</v>
      </c>
      <c r="AO805" s="132">
        <v>0</v>
      </c>
      <c r="AP805" s="132">
        <v>0</v>
      </c>
      <c r="AQ805" s="132">
        <v>0</v>
      </c>
      <c r="AR805" s="132">
        <v>0</v>
      </c>
      <c r="AS805" s="132">
        <v>0</v>
      </c>
      <c r="AT805" s="132">
        <v>0</v>
      </c>
      <c r="AU805" s="132">
        <v>0</v>
      </c>
      <c r="AV805" s="132">
        <v>0</v>
      </c>
      <c r="AW805" s="132">
        <v>0</v>
      </c>
      <c r="AX805" s="132">
        <v>0</v>
      </c>
      <c r="AY805" s="132">
        <v>0</v>
      </c>
      <c r="AZ805" s="132">
        <v>0</v>
      </c>
      <c r="BA805" s="132">
        <v>0</v>
      </c>
      <c r="BB805" s="132">
        <v>0</v>
      </c>
      <c r="BC805" s="132">
        <v>0</v>
      </c>
      <c r="BD805" s="132">
        <v>0</v>
      </c>
      <c r="BE805" s="132">
        <v>0</v>
      </c>
      <c r="BF805" s="132">
        <v>0</v>
      </c>
      <c r="BG805" s="132">
        <v>0</v>
      </c>
      <c r="BH805" s="132">
        <v>0</v>
      </c>
      <c r="BI805" s="132">
        <v>0</v>
      </c>
      <c r="BJ805" s="132">
        <v>0</v>
      </c>
      <c r="BK805" s="132">
        <v>0</v>
      </c>
      <c r="BL805" s="132">
        <v>0</v>
      </c>
      <c r="BM805" s="132">
        <v>0</v>
      </c>
      <c r="BN805" s="132">
        <v>0</v>
      </c>
      <c r="BO805" s="132">
        <v>0</v>
      </c>
      <c r="BP805" s="132">
        <v>0</v>
      </c>
      <c r="BQ805" s="132">
        <v>0</v>
      </c>
      <c r="BR805" s="132">
        <v>0</v>
      </c>
      <c r="BS805" s="132">
        <v>0</v>
      </c>
      <c r="BT805" s="132">
        <v>0</v>
      </c>
      <c r="BU805" s="132">
        <v>0</v>
      </c>
      <c r="BV805" s="132">
        <v>0</v>
      </c>
      <c r="BW805" s="132">
        <v>0</v>
      </c>
      <c r="BX805" s="132">
        <v>0</v>
      </c>
      <c r="BY805" s="132">
        <v>0</v>
      </c>
      <c r="BZ805" s="132">
        <v>0</v>
      </c>
      <c r="CA805" s="132">
        <v>0</v>
      </c>
      <c r="CB805" s="132">
        <v>0</v>
      </c>
      <c r="CC805" s="79">
        <f t="shared" si="855"/>
        <v>0</v>
      </c>
      <c r="CD805" s="79">
        <f t="shared" si="856"/>
        <v>0</v>
      </c>
      <c r="CE805" s="79">
        <f t="shared" si="857"/>
        <v>0</v>
      </c>
      <c r="CF805" s="79">
        <f t="shared" si="858"/>
        <v>0</v>
      </c>
      <c r="CG805" s="79">
        <f t="shared" si="859"/>
        <v>0</v>
      </c>
      <c r="CH805" s="79">
        <f t="shared" si="860"/>
        <v>0</v>
      </c>
      <c r="CI805" s="79">
        <f t="shared" si="861"/>
        <v>0</v>
      </c>
      <c r="CJ805" s="79">
        <f t="shared" si="862"/>
        <v>0</v>
      </c>
      <c r="CK805" s="79">
        <f t="shared" si="863"/>
        <v>0</v>
      </c>
      <c r="CL805" s="79">
        <f t="shared" si="864"/>
        <v>0</v>
      </c>
      <c r="CM805" s="79">
        <f t="shared" si="865"/>
        <v>0</v>
      </c>
    </row>
    <row r="806" spans="1:91" ht="47.25">
      <c r="A806" s="73" t="s">
        <v>1707</v>
      </c>
      <c r="B806" s="108" t="s">
        <v>1714</v>
      </c>
      <c r="C806" s="137" t="s">
        <v>1715</v>
      </c>
      <c r="D806" s="79">
        <v>0</v>
      </c>
      <c r="E806" s="79">
        <v>0</v>
      </c>
      <c r="F806" s="79">
        <v>6.8199999999999997E-2</v>
      </c>
      <c r="G806" s="79">
        <v>0</v>
      </c>
      <c r="H806" s="79">
        <v>0</v>
      </c>
      <c r="I806" s="79">
        <v>0</v>
      </c>
      <c r="J806" s="79">
        <v>0</v>
      </c>
      <c r="K806" s="79">
        <v>0</v>
      </c>
      <c r="L806" s="79">
        <v>0</v>
      </c>
      <c r="M806" s="79">
        <v>0</v>
      </c>
      <c r="N806" s="79">
        <v>0</v>
      </c>
      <c r="O806" s="79">
        <v>0</v>
      </c>
      <c r="P806" s="79">
        <v>0</v>
      </c>
      <c r="Q806" s="79">
        <v>0</v>
      </c>
      <c r="R806" s="79">
        <v>0</v>
      </c>
      <c r="S806" s="79">
        <v>0</v>
      </c>
      <c r="T806" s="79">
        <v>0</v>
      </c>
      <c r="U806" s="79">
        <v>0</v>
      </c>
      <c r="V806" s="79">
        <v>0</v>
      </c>
      <c r="W806" s="79">
        <v>0</v>
      </c>
      <c r="X806" s="79">
        <v>0</v>
      </c>
      <c r="Y806" s="79">
        <v>0</v>
      </c>
      <c r="Z806" s="79">
        <v>0</v>
      </c>
      <c r="AA806" s="79">
        <v>0</v>
      </c>
      <c r="AB806" s="79">
        <v>0</v>
      </c>
      <c r="AC806" s="79">
        <v>0</v>
      </c>
      <c r="AD806" s="79">
        <v>0</v>
      </c>
      <c r="AE806" s="79">
        <v>0</v>
      </c>
      <c r="AF806" s="79">
        <v>0</v>
      </c>
      <c r="AG806" s="79">
        <v>0</v>
      </c>
      <c r="AH806" s="79">
        <v>0</v>
      </c>
      <c r="AI806" s="79">
        <v>0</v>
      </c>
      <c r="AJ806" s="79">
        <v>0</v>
      </c>
      <c r="AK806" s="79">
        <v>0</v>
      </c>
      <c r="AL806" s="79">
        <v>0</v>
      </c>
      <c r="AM806" s="79">
        <v>0</v>
      </c>
      <c r="AN806" s="79">
        <v>0</v>
      </c>
      <c r="AO806" s="79">
        <v>0</v>
      </c>
      <c r="AP806" s="79">
        <v>0</v>
      </c>
      <c r="AQ806" s="79">
        <v>0</v>
      </c>
      <c r="AR806" s="79">
        <v>0</v>
      </c>
      <c r="AS806" s="79">
        <v>0</v>
      </c>
      <c r="AT806" s="79">
        <v>0</v>
      </c>
      <c r="AU806" s="79">
        <v>0</v>
      </c>
      <c r="AV806" s="79">
        <v>0</v>
      </c>
      <c r="AW806" s="79">
        <v>0</v>
      </c>
      <c r="AX806" s="79">
        <v>0</v>
      </c>
      <c r="AY806" s="79">
        <v>0</v>
      </c>
      <c r="AZ806" s="79">
        <v>0</v>
      </c>
      <c r="BA806" s="79">
        <v>0</v>
      </c>
      <c r="BB806" s="79">
        <v>0</v>
      </c>
      <c r="BC806" s="79">
        <v>0</v>
      </c>
      <c r="BD806" s="79">
        <v>0</v>
      </c>
      <c r="BE806" s="79">
        <v>0</v>
      </c>
      <c r="BF806" s="79">
        <v>0</v>
      </c>
      <c r="BG806" s="79">
        <v>0</v>
      </c>
      <c r="BH806" s="79">
        <v>0</v>
      </c>
      <c r="BI806" s="79">
        <v>0</v>
      </c>
      <c r="BJ806" s="79">
        <v>0</v>
      </c>
      <c r="BK806" s="79">
        <v>0</v>
      </c>
      <c r="BL806" s="79">
        <v>0</v>
      </c>
      <c r="BM806" s="79">
        <v>0</v>
      </c>
      <c r="BN806" s="79">
        <v>0</v>
      </c>
      <c r="BO806" s="79">
        <v>0</v>
      </c>
      <c r="BP806" s="79">
        <v>0</v>
      </c>
      <c r="BQ806" s="79">
        <v>0</v>
      </c>
      <c r="BR806" s="79">
        <v>0</v>
      </c>
      <c r="BS806" s="79">
        <v>0</v>
      </c>
      <c r="BT806" s="79">
        <v>0</v>
      </c>
      <c r="BU806" s="79">
        <v>0</v>
      </c>
      <c r="BV806" s="79">
        <v>0</v>
      </c>
      <c r="BW806" s="79">
        <v>0</v>
      </c>
      <c r="BX806" s="79">
        <v>0</v>
      </c>
      <c r="BY806" s="79">
        <v>0</v>
      </c>
      <c r="BZ806" s="79">
        <v>0</v>
      </c>
      <c r="CA806" s="79">
        <v>0</v>
      </c>
      <c r="CB806" s="79">
        <v>0</v>
      </c>
      <c r="CC806" s="79">
        <f t="shared" si="855"/>
        <v>0</v>
      </c>
      <c r="CD806" s="79">
        <f t="shared" si="856"/>
        <v>0</v>
      </c>
      <c r="CE806" s="79">
        <f t="shared" si="857"/>
        <v>0</v>
      </c>
      <c r="CF806" s="79">
        <f t="shared" si="858"/>
        <v>0</v>
      </c>
      <c r="CG806" s="79">
        <f t="shared" si="859"/>
        <v>0</v>
      </c>
      <c r="CH806" s="79">
        <f t="shared" si="860"/>
        <v>0</v>
      </c>
      <c r="CI806" s="79">
        <f t="shared" si="861"/>
        <v>0</v>
      </c>
      <c r="CJ806" s="79">
        <f t="shared" si="862"/>
        <v>0</v>
      </c>
      <c r="CK806" s="79">
        <f t="shared" si="863"/>
        <v>0</v>
      </c>
      <c r="CL806" s="79">
        <f t="shared" si="864"/>
        <v>0</v>
      </c>
      <c r="CM806" s="79">
        <f t="shared" si="865"/>
        <v>0</v>
      </c>
    </row>
    <row r="807" spans="1:91" ht="47.25">
      <c r="A807" s="73" t="s">
        <v>1707</v>
      </c>
      <c r="B807" s="108" t="s">
        <v>1716</v>
      </c>
      <c r="C807" s="137" t="s">
        <v>1717</v>
      </c>
      <c r="D807" s="79">
        <v>0</v>
      </c>
      <c r="E807" s="79">
        <v>0</v>
      </c>
      <c r="F807" s="79">
        <v>0.33050000000000002</v>
      </c>
      <c r="G807" s="79">
        <v>0</v>
      </c>
      <c r="H807" s="79">
        <v>0</v>
      </c>
      <c r="I807" s="79">
        <v>0</v>
      </c>
      <c r="J807" s="79">
        <v>0</v>
      </c>
      <c r="K807" s="79">
        <v>0</v>
      </c>
      <c r="L807" s="79">
        <v>0</v>
      </c>
      <c r="M807" s="79">
        <v>0</v>
      </c>
      <c r="N807" s="79">
        <v>0</v>
      </c>
      <c r="O807" s="79">
        <v>0</v>
      </c>
      <c r="P807" s="79">
        <v>0</v>
      </c>
      <c r="Q807" s="79">
        <v>0</v>
      </c>
      <c r="R807" s="79">
        <v>0</v>
      </c>
      <c r="S807" s="79">
        <v>0</v>
      </c>
      <c r="T807" s="79">
        <v>0</v>
      </c>
      <c r="U807" s="79">
        <v>0</v>
      </c>
      <c r="V807" s="79">
        <v>0</v>
      </c>
      <c r="W807" s="79">
        <v>0</v>
      </c>
      <c r="X807" s="79">
        <v>0</v>
      </c>
      <c r="Y807" s="79">
        <v>0</v>
      </c>
      <c r="Z807" s="79">
        <v>0</v>
      </c>
      <c r="AA807" s="79">
        <v>0</v>
      </c>
      <c r="AB807" s="79">
        <v>0</v>
      </c>
      <c r="AC807" s="79">
        <v>0</v>
      </c>
      <c r="AD807" s="79">
        <v>0</v>
      </c>
      <c r="AE807" s="79">
        <v>0</v>
      </c>
      <c r="AF807" s="79">
        <v>0</v>
      </c>
      <c r="AG807" s="79">
        <v>0</v>
      </c>
      <c r="AH807" s="79">
        <v>0</v>
      </c>
      <c r="AI807" s="79">
        <v>0</v>
      </c>
      <c r="AJ807" s="79">
        <v>0</v>
      </c>
      <c r="AK807" s="79">
        <v>0</v>
      </c>
      <c r="AL807" s="79">
        <v>0</v>
      </c>
      <c r="AM807" s="79">
        <v>0</v>
      </c>
      <c r="AN807" s="79">
        <v>0</v>
      </c>
      <c r="AO807" s="79">
        <v>0</v>
      </c>
      <c r="AP807" s="79">
        <v>0</v>
      </c>
      <c r="AQ807" s="79">
        <v>0</v>
      </c>
      <c r="AR807" s="79">
        <v>0</v>
      </c>
      <c r="AS807" s="79">
        <v>0</v>
      </c>
      <c r="AT807" s="79">
        <v>0</v>
      </c>
      <c r="AU807" s="79">
        <v>0</v>
      </c>
      <c r="AV807" s="79">
        <v>0</v>
      </c>
      <c r="AW807" s="79">
        <v>0</v>
      </c>
      <c r="AX807" s="79">
        <v>0</v>
      </c>
      <c r="AY807" s="79">
        <v>0</v>
      </c>
      <c r="AZ807" s="79">
        <v>0</v>
      </c>
      <c r="BA807" s="79">
        <v>0</v>
      </c>
      <c r="BB807" s="79">
        <v>0</v>
      </c>
      <c r="BC807" s="79">
        <v>0</v>
      </c>
      <c r="BD807" s="79">
        <v>0</v>
      </c>
      <c r="BE807" s="79">
        <v>0</v>
      </c>
      <c r="BF807" s="79">
        <v>0</v>
      </c>
      <c r="BG807" s="79">
        <v>0</v>
      </c>
      <c r="BH807" s="79">
        <v>0</v>
      </c>
      <c r="BI807" s="79">
        <v>0</v>
      </c>
      <c r="BJ807" s="79">
        <v>0</v>
      </c>
      <c r="BK807" s="79">
        <v>0</v>
      </c>
      <c r="BL807" s="79">
        <v>0</v>
      </c>
      <c r="BM807" s="79">
        <v>0</v>
      </c>
      <c r="BN807" s="79">
        <v>0</v>
      </c>
      <c r="BO807" s="79">
        <v>0</v>
      </c>
      <c r="BP807" s="79">
        <v>0</v>
      </c>
      <c r="BQ807" s="79">
        <v>0</v>
      </c>
      <c r="BR807" s="79">
        <v>0</v>
      </c>
      <c r="BS807" s="79">
        <v>0</v>
      </c>
      <c r="BT807" s="79">
        <v>0</v>
      </c>
      <c r="BU807" s="79">
        <v>0</v>
      </c>
      <c r="BV807" s="79">
        <v>0</v>
      </c>
      <c r="BW807" s="79">
        <v>0</v>
      </c>
      <c r="BX807" s="79">
        <v>0</v>
      </c>
      <c r="BY807" s="79">
        <v>0</v>
      </c>
      <c r="BZ807" s="79">
        <v>0</v>
      </c>
      <c r="CA807" s="79">
        <v>0</v>
      </c>
      <c r="CB807" s="79">
        <v>0</v>
      </c>
      <c r="CC807" s="79">
        <f t="shared" si="855"/>
        <v>0</v>
      </c>
      <c r="CD807" s="79">
        <f t="shared" si="856"/>
        <v>0</v>
      </c>
      <c r="CE807" s="79">
        <f t="shared" si="857"/>
        <v>0</v>
      </c>
      <c r="CF807" s="79">
        <f t="shared" si="858"/>
        <v>0</v>
      </c>
      <c r="CG807" s="79">
        <f t="shared" si="859"/>
        <v>0</v>
      </c>
      <c r="CH807" s="79">
        <f t="shared" si="860"/>
        <v>0</v>
      </c>
      <c r="CI807" s="79">
        <f t="shared" si="861"/>
        <v>0</v>
      </c>
      <c r="CJ807" s="79">
        <f t="shared" si="862"/>
        <v>0</v>
      </c>
      <c r="CK807" s="79">
        <f t="shared" si="863"/>
        <v>0</v>
      </c>
      <c r="CL807" s="79">
        <f t="shared" si="864"/>
        <v>0</v>
      </c>
      <c r="CM807" s="79">
        <f t="shared" si="865"/>
        <v>0</v>
      </c>
    </row>
    <row r="808" spans="1:91" ht="47.25">
      <c r="A808" s="73" t="s">
        <v>1707</v>
      </c>
      <c r="B808" s="108" t="s">
        <v>1718</v>
      </c>
      <c r="C808" s="137" t="s">
        <v>1719</v>
      </c>
      <c r="D808" s="79">
        <v>0</v>
      </c>
      <c r="E808" s="79">
        <v>0</v>
      </c>
      <c r="F808" s="79">
        <v>0.20599999999999999</v>
      </c>
      <c r="G808" s="79">
        <v>0</v>
      </c>
      <c r="H808" s="79">
        <v>0</v>
      </c>
      <c r="I808" s="79">
        <v>0</v>
      </c>
      <c r="J808" s="79">
        <v>0</v>
      </c>
      <c r="K808" s="79">
        <v>0</v>
      </c>
      <c r="L808" s="79">
        <v>0</v>
      </c>
      <c r="M808" s="79">
        <v>0</v>
      </c>
      <c r="N808" s="79">
        <v>0</v>
      </c>
      <c r="O808" s="79">
        <v>0</v>
      </c>
      <c r="P808" s="79">
        <v>0</v>
      </c>
      <c r="Q808" s="79">
        <v>0</v>
      </c>
      <c r="R808" s="79">
        <v>0</v>
      </c>
      <c r="S808" s="79">
        <v>0</v>
      </c>
      <c r="T808" s="79">
        <v>0</v>
      </c>
      <c r="U808" s="79">
        <v>0</v>
      </c>
      <c r="V808" s="79">
        <v>0</v>
      </c>
      <c r="W808" s="79">
        <v>0</v>
      </c>
      <c r="X808" s="79">
        <v>0</v>
      </c>
      <c r="Y808" s="79">
        <v>0</v>
      </c>
      <c r="Z808" s="79">
        <v>0</v>
      </c>
      <c r="AA808" s="79">
        <v>0</v>
      </c>
      <c r="AB808" s="79">
        <v>0</v>
      </c>
      <c r="AC808" s="79">
        <v>0</v>
      </c>
      <c r="AD808" s="79">
        <v>0</v>
      </c>
      <c r="AE808" s="79">
        <v>0</v>
      </c>
      <c r="AF808" s="79">
        <v>0</v>
      </c>
      <c r="AG808" s="79">
        <v>0</v>
      </c>
      <c r="AH808" s="79">
        <v>0</v>
      </c>
      <c r="AI808" s="79">
        <v>0</v>
      </c>
      <c r="AJ808" s="79">
        <v>0</v>
      </c>
      <c r="AK808" s="79">
        <v>0</v>
      </c>
      <c r="AL808" s="79">
        <v>0</v>
      </c>
      <c r="AM808" s="79">
        <v>0</v>
      </c>
      <c r="AN808" s="79">
        <v>0</v>
      </c>
      <c r="AO808" s="79">
        <v>0</v>
      </c>
      <c r="AP808" s="79">
        <v>0</v>
      </c>
      <c r="AQ808" s="79">
        <v>0</v>
      </c>
      <c r="AR808" s="79">
        <v>0</v>
      </c>
      <c r="AS808" s="79">
        <v>0</v>
      </c>
      <c r="AT808" s="79">
        <v>0</v>
      </c>
      <c r="AU808" s="79">
        <v>0</v>
      </c>
      <c r="AV808" s="79">
        <v>0</v>
      </c>
      <c r="AW808" s="79">
        <v>0</v>
      </c>
      <c r="AX808" s="79">
        <v>0</v>
      </c>
      <c r="AY808" s="79">
        <v>0</v>
      </c>
      <c r="AZ808" s="79">
        <v>0</v>
      </c>
      <c r="BA808" s="79">
        <v>0</v>
      </c>
      <c r="BB808" s="79">
        <v>0</v>
      </c>
      <c r="BC808" s="79">
        <v>0</v>
      </c>
      <c r="BD808" s="79">
        <v>0</v>
      </c>
      <c r="BE808" s="79">
        <v>0</v>
      </c>
      <c r="BF808" s="79">
        <v>0</v>
      </c>
      <c r="BG808" s="79">
        <v>0</v>
      </c>
      <c r="BH808" s="79">
        <v>0</v>
      </c>
      <c r="BI808" s="79">
        <v>0</v>
      </c>
      <c r="BJ808" s="79">
        <v>0</v>
      </c>
      <c r="BK808" s="79">
        <v>0</v>
      </c>
      <c r="BL808" s="79">
        <v>0</v>
      </c>
      <c r="BM808" s="79">
        <v>0</v>
      </c>
      <c r="BN808" s="79">
        <v>0</v>
      </c>
      <c r="BO808" s="79">
        <v>0</v>
      </c>
      <c r="BP808" s="79">
        <v>0</v>
      </c>
      <c r="BQ808" s="79">
        <v>0</v>
      </c>
      <c r="BR808" s="79">
        <v>0</v>
      </c>
      <c r="BS808" s="79">
        <v>0</v>
      </c>
      <c r="BT808" s="79">
        <v>0</v>
      </c>
      <c r="BU808" s="79">
        <v>0</v>
      </c>
      <c r="BV808" s="79">
        <v>0</v>
      </c>
      <c r="BW808" s="79">
        <v>0</v>
      </c>
      <c r="BX808" s="79">
        <v>0</v>
      </c>
      <c r="BY808" s="79">
        <v>0</v>
      </c>
      <c r="BZ808" s="79">
        <v>0</v>
      </c>
      <c r="CA808" s="79">
        <v>0</v>
      </c>
      <c r="CB808" s="79">
        <v>0</v>
      </c>
      <c r="CC808" s="79">
        <f t="shared" si="855"/>
        <v>0</v>
      </c>
      <c r="CD808" s="79">
        <f t="shared" si="856"/>
        <v>0</v>
      </c>
      <c r="CE808" s="79">
        <f t="shared" si="857"/>
        <v>0</v>
      </c>
      <c r="CF808" s="79">
        <f t="shared" si="858"/>
        <v>0</v>
      </c>
      <c r="CG808" s="79">
        <f t="shared" si="859"/>
        <v>0</v>
      </c>
      <c r="CH808" s="79">
        <f t="shared" si="860"/>
        <v>0</v>
      </c>
      <c r="CI808" s="79">
        <f t="shared" si="861"/>
        <v>0</v>
      </c>
      <c r="CJ808" s="79">
        <f t="shared" si="862"/>
        <v>0</v>
      </c>
      <c r="CK808" s="79">
        <f t="shared" si="863"/>
        <v>0</v>
      </c>
      <c r="CL808" s="79">
        <f t="shared" si="864"/>
        <v>0</v>
      </c>
      <c r="CM808" s="79">
        <f t="shared" si="865"/>
        <v>0</v>
      </c>
    </row>
    <row r="809" spans="1:91" ht="47.25">
      <c r="A809" s="73" t="s">
        <v>1707</v>
      </c>
      <c r="B809" s="108" t="s">
        <v>1720</v>
      </c>
      <c r="C809" s="137" t="s">
        <v>1721</v>
      </c>
      <c r="D809" s="79">
        <v>0</v>
      </c>
      <c r="E809" s="79">
        <v>0</v>
      </c>
      <c r="F809" s="79">
        <v>5.9499999999999997E-2</v>
      </c>
      <c r="G809" s="79">
        <v>0</v>
      </c>
      <c r="H809" s="79">
        <v>0</v>
      </c>
      <c r="I809" s="79">
        <v>0</v>
      </c>
      <c r="J809" s="79">
        <v>0</v>
      </c>
      <c r="K809" s="79">
        <v>0</v>
      </c>
      <c r="L809" s="79">
        <v>0</v>
      </c>
      <c r="M809" s="79">
        <v>0</v>
      </c>
      <c r="N809" s="79">
        <v>0</v>
      </c>
      <c r="O809" s="79">
        <v>0</v>
      </c>
      <c r="P809" s="79">
        <v>0</v>
      </c>
      <c r="Q809" s="79">
        <v>0</v>
      </c>
      <c r="R809" s="79">
        <v>0</v>
      </c>
      <c r="S809" s="79">
        <v>0</v>
      </c>
      <c r="T809" s="79">
        <v>0</v>
      </c>
      <c r="U809" s="79">
        <v>0</v>
      </c>
      <c r="V809" s="79">
        <v>0</v>
      </c>
      <c r="W809" s="79">
        <v>0</v>
      </c>
      <c r="X809" s="79">
        <v>0</v>
      </c>
      <c r="Y809" s="79">
        <v>0</v>
      </c>
      <c r="Z809" s="79">
        <v>0</v>
      </c>
      <c r="AA809" s="79">
        <v>0</v>
      </c>
      <c r="AB809" s="79">
        <v>0</v>
      </c>
      <c r="AC809" s="79">
        <v>0</v>
      </c>
      <c r="AD809" s="79">
        <v>0</v>
      </c>
      <c r="AE809" s="79">
        <v>0</v>
      </c>
      <c r="AF809" s="79">
        <v>0</v>
      </c>
      <c r="AG809" s="79">
        <v>0</v>
      </c>
      <c r="AH809" s="79">
        <v>0</v>
      </c>
      <c r="AI809" s="79">
        <v>0</v>
      </c>
      <c r="AJ809" s="79">
        <v>0</v>
      </c>
      <c r="AK809" s="79">
        <v>0</v>
      </c>
      <c r="AL809" s="79">
        <v>0</v>
      </c>
      <c r="AM809" s="79">
        <v>0</v>
      </c>
      <c r="AN809" s="79">
        <v>0</v>
      </c>
      <c r="AO809" s="79">
        <v>0</v>
      </c>
      <c r="AP809" s="79">
        <v>0</v>
      </c>
      <c r="AQ809" s="79">
        <v>0</v>
      </c>
      <c r="AR809" s="79">
        <v>0</v>
      </c>
      <c r="AS809" s="79">
        <v>0</v>
      </c>
      <c r="AT809" s="79">
        <v>0</v>
      </c>
      <c r="AU809" s="79">
        <v>0</v>
      </c>
      <c r="AV809" s="79">
        <v>0</v>
      </c>
      <c r="AW809" s="79">
        <v>0</v>
      </c>
      <c r="AX809" s="79">
        <v>0</v>
      </c>
      <c r="AY809" s="79">
        <v>0</v>
      </c>
      <c r="AZ809" s="79">
        <v>0</v>
      </c>
      <c r="BA809" s="79">
        <v>0</v>
      </c>
      <c r="BB809" s="79">
        <v>0</v>
      </c>
      <c r="BC809" s="79">
        <v>0</v>
      </c>
      <c r="BD809" s="79">
        <v>0</v>
      </c>
      <c r="BE809" s="79">
        <v>0</v>
      </c>
      <c r="BF809" s="79">
        <v>0</v>
      </c>
      <c r="BG809" s="79">
        <v>0</v>
      </c>
      <c r="BH809" s="79">
        <v>0</v>
      </c>
      <c r="BI809" s="79">
        <v>0</v>
      </c>
      <c r="BJ809" s="79">
        <v>0</v>
      </c>
      <c r="BK809" s="79">
        <v>0</v>
      </c>
      <c r="BL809" s="79">
        <v>0</v>
      </c>
      <c r="BM809" s="79">
        <v>0</v>
      </c>
      <c r="BN809" s="79">
        <v>0</v>
      </c>
      <c r="BO809" s="79">
        <v>0</v>
      </c>
      <c r="BP809" s="79">
        <v>0</v>
      </c>
      <c r="BQ809" s="79">
        <v>0</v>
      </c>
      <c r="BR809" s="79">
        <v>0</v>
      </c>
      <c r="BS809" s="79">
        <v>0</v>
      </c>
      <c r="BT809" s="79">
        <v>0</v>
      </c>
      <c r="BU809" s="79">
        <v>0</v>
      </c>
      <c r="BV809" s="79">
        <v>0</v>
      </c>
      <c r="BW809" s="79">
        <v>0</v>
      </c>
      <c r="BX809" s="79">
        <v>0</v>
      </c>
      <c r="BY809" s="79">
        <v>0</v>
      </c>
      <c r="BZ809" s="79">
        <v>0</v>
      </c>
      <c r="CA809" s="79">
        <v>0</v>
      </c>
      <c r="CB809" s="79">
        <v>0</v>
      </c>
      <c r="CC809" s="79">
        <f t="shared" si="855"/>
        <v>0</v>
      </c>
      <c r="CD809" s="79">
        <f t="shared" si="856"/>
        <v>0</v>
      </c>
      <c r="CE809" s="79">
        <f t="shared" si="857"/>
        <v>0</v>
      </c>
      <c r="CF809" s="79">
        <f t="shared" si="858"/>
        <v>0</v>
      </c>
      <c r="CG809" s="79">
        <f t="shared" si="859"/>
        <v>0</v>
      </c>
      <c r="CH809" s="79">
        <f t="shared" si="860"/>
        <v>0</v>
      </c>
      <c r="CI809" s="79">
        <f t="shared" si="861"/>
        <v>0</v>
      </c>
      <c r="CJ809" s="79">
        <f t="shared" si="862"/>
        <v>0</v>
      </c>
      <c r="CK809" s="79">
        <f t="shared" si="863"/>
        <v>0</v>
      </c>
      <c r="CL809" s="79">
        <f t="shared" si="864"/>
        <v>0</v>
      </c>
      <c r="CM809" s="79">
        <f t="shared" si="865"/>
        <v>0</v>
      </c>
    </row>
    <row r="810" spans="1:91" ht="47.25">
      <c r="A810" s="73" t="s">
        <v>1707</v>
      </c>
      <c r="B810" s="108" t="s">
        <v>1722</v>
      </c>
      <c r="C810" s="137" t="s">
        <v>1723</v>
      </c>
      <c r="D810" s="79">
        <v>0</v>
      </c>
      <c r="E810" s="79">
        <v>0</v>
      </c>
      <c r="F810" s="79">
        <v>0.312</v>
      </c>
      <c r="G810" s="79">
        <v>0</v>
      </c>
      <c r="H810" s="79">
        <v>0</v>
      </c>
      <c r="I810" s="79">
        <v>0</v>
      </c>
      <c r="J810" s="79">
        <v>0</v>
      </c>
      <c r="K810" s="79">
        <v>0</v>
      </c>
      <c r="L810" s="79">
        <v>0</v>
      </c>
      <c r="M810" s="79">
        <v>0</v>
      </c>
      <c r="N810" s="79">
        <v>0</v>
      </c>
      <c r="O810" s="79">
        <v>0</v>
      </c>
      <c r="P810" s="79">
        <v>0</v>
      </c>
      <c r="Q810" s="79">
        <v>0</v>
      </c>
      <c r="R810" s="79">
        <v>0</v>
      </c>
      <c r="S810" s="79">
        <v>0</v>
      </c>
      <c r="T810" s="79">
        <v>0</v>
      </c>
      <c r="U810" s="79">
        <v>0</v>
      </c>
      <c r="V810" s="79">
        <v>0</v>
      </c>
      <c r="W810" s="79">
        <v>0</v>
      </c>
      <c r="X810" s="79">
        <v>0</v>
      </c>
      <c r="Y810" s="79">
        <v>0</v>
      </c>
      <c r="Z810" s="79">
        <v>0</v>
      </c>
      <c r="AA810" s="79">
        <v>0</v>
      </c>
      <c r="AB810" s="79">
        <v>0</v>
      </c>
      <c r="AC810" s="79">
        <v>0</v>
      </c>
      <c r="AD810" s="79">
        <v>0</v>
      </c>
      <c r="AE810" s="79">
        <v>0</v>
      </c>
      <c r="AF810" s="79">
        <v>0</v>
      </c>
      <c r="AG810" s="79">
        <v>0</v>
      </c>
      <c r="AH810" s="79">
        <v>0</v>
      </c>
      <c r="AI810" s="79">
        <v>0</v>
      </c>
      <c r="AJ810" s="79">
        <v>0</v>
      </c>
      <c r="AK810" s="79">
        <v>0</v>
      </c>
      <c r="AL810" s="79">
        <v>0</v>
      </c>
      <c r="AM810" s="79">
        <v>0</v>
      </c>
      <c r="AN810" s="79">
        <v>0</v>
      </c>
      <c r="AO810" s="79">
        <v>0</v>
      </c>
      <c r="AP810" s="79">
        <v>0</v>
      </c>
      <c r="AQ810" s="79">
        <v>0</v>
      </c>
      <c r="AR810" s="79">
        <v>0</v>
      </c>
      <c r="AS810" s="79">
        <v>0</v>
      </c>
      <c r="AT810" s="79">
        <v>0</v>
      </c>
      <c r="AU810" s="79">
        <v>0</v>
      </c>
      <c r="AV810" s="79">
        <v>0</v>
      </c>
      <c r="AW810" s="79">
        <v>0</v>
      </c>
      <c r="AX810" s="79">
        <v>0</v>
      </c>
      <c r="AY810" s="79">
        <v>0</v>
      </c>
      <c r="AZ810" s="79">
        <v>0</v>
      </c>
      <c r="BA810" s="79">
        <v>0</v>
      </c>
      <c r="BB810" s="79">
        <v>0</v>
      </c>
      <c r="BC810" s="79">
        <v>0</v>
      </c>
      <c r="BD810" s="79">
        <v>0</v>
      </c>
      <c r="BE810" s="79">
        <v>0</v>
      </c>
      <c r="BF810" s="79">
        <v>0</v>
      </c>
      <c r="BG810" s="79">
        <v>0</v>
      </c>
      <c r="BH810" s="79">
        <v>0</v>
      </c>
      <c r="BI810" s="79">
        <v>0</v>
      </c>
      <c r="BJ810" s="79">
        <v>0</v>
      </c>
      <c r="BK810" s="79">
        <v>0</v>
      </c>
      <c r="BL810" s="79">
        <v>0</v>
      </c>
      <c r="BM810" s="79">
        <v>0</v>
      </c>
      <c r="BN810" s="79">
        <v>0</v>
      </c>
      <c r="BO810" s="79">
        <v>0</v>
      </c>
      <c r="BP810" s="79">
        <v>0</v>
      </c>
      <c r="BQ810" s="79">
        <v>0</v>
      </c>
      <c r="BR810" s="79">
        <v>0</v>
      </c>
      <c r="BS810" s="79">
        <v>0</v>
      </c>
      <c r="BT810" s="79">
        <v>0</v>
      </c>
      <c r="BU810" s="79">
        <v>0</v>
      </c>
      <c r="BV810" s="79">
        <v>0</v>
      </c>
      <c r="BW810" s="79">
        <v>0</v>
      </c>
      <c r="BX810" s="79">
        <v>0</v>
      </c>
      <c r="BY810" s="79">
        <v>0</v>
      </c>
      <c r="BZ810" s="79">
        <v>0</v>
      </c>
      <c r="CA810" s="79">
        <v>0</v>
      </c>
      <c r="CB810" s="79">
        <v>0</v>
      </c>
      <c r="CC810" s="79">
        <f t="shared" si="855"/>
        <v>0</v>
      </c>
      <c r="CD810" s="79">
        <f t="shared" si="856"/>
        <v>0</v>
      </c>
      <c r="CE810" s="79">
        <f t="shared" si="857"/>
        <v>0</v>
      </c>
      <c r="CF810" s="79">
        <f t="shared" si="858"/>
        <v>0</v>
      </c>
      <c r="CG810" s="79">
        <f t="shared" si="859"/>
        <v>0</v>
      </c>
      <c r="CH810" s="79">
        <f t="shared" si="860"/>
        <v>0</v>
      </c>
      <c r="CI810" s="79">
        <f t="shared" si="861"/>
        <v>0</v>
      </c>
      <c r="CJ810" s="79">
        <f t="shared" si="862"/>
        <v>0</v>
      </c>
      <c r="CK810" s="79">
        <f t="shared" si="863"/>
        <v>0</v>
      </c>
      <c r="CL810" s="79">
        <f t="shared" si="864"/>
        <v>0</v>
      </c>
      <c r="CM810" s="79">
        <f t="shared" si="865"/>
        <v>0</v>
      </c>
    </row>
    <row r="811" spans="1:91" ht="47.25">
      <c r="A811" s="73" t="s">
        <v>1707</v>
      </c>
      <c r="B811" s="108" t="s">
        <v>1724</v>
      </c>
      <c r="C811" s="137" t="s">
        <v>1725</v>
      </c>
      <c r="D811" s="79">
        <v>0</v>
      </c>
      <c r="E811" s="79">
        <v>0</v>
      </c>
      <c r="F811" s="79">
        <v>0.31900000000000001</v>
      </c>
      <c r="G811" s="79">
        <v>0</v>
      </c>
      <c r="H811" s="79">
        <v>0</v>
      </c>
      <c r="I811" s="79">
        <v>0</v>
      </c>
      <c r="J811" s="79">
        <v>0</v>
      </c>
      <c r="K811" s="79">
        <v>0</v>
      </c>
      <c r="L811" s="79">
        <v>0</v>
      </c>
      <c r="M811" s="79">
        <v>0</v>
      </c>
      <c r="N811" s="79">
        <v>0</v>
      </c>
      <c r="O811" s="79">
        <v>0</v>
      </c>
      <c r="P811" s="79">
        <v>0</v>
      </c>
      <c r="Q811" s="79">
        <v>0</v>
      </c>
      <c r="R811" s="79">
        <v>0</v>
      </c>
      <c r="S811" s="79">
        <v>0</v>
      </c>
      <c r="T811" s="79">
        <v>0</v>
      </c>
      <c r="U811" s="79">
        <v>0</v>
      </c>
      <c r="V811" s="79">
        <v>0</v>
      </c>
      <c r="W811" s="79">
        <v>0</v>
      </c>
      <c r="X811" s="79">
        <v>0</v>
      </c>
      <c r="Y811" s="79">
        <v>0</v>
      </c>
      <c r="Z811" s="79">
        <v>0</v>
      </c>
      <c r="AA811" s="79">
        <v>0</v>
      </c>
      <c r="AB811" s="79">
        <v>0</v>
      </c>
      <c r="AC811" s="79">
        <v>0</v>
      </c>
      <c r="AD811" s="79">
        <v>0</v>
      </c>
      <c r="AE811" s="79">
        <v>0</v>
      </c>
      <c r="AF811" s="79">
        <v>0</v>
      </c>
      <c r="AG811" s="79">
        <v>0</v>
      </c>
      <c r="AH811" s="79">
        <v>0</v>
      </c>
      <c r="AI811" s="79">
        <v>0</v>
      </c>
      <c r="AJ811" s="79">
        <v>0</v>
      </c>
      <c r="AK811" s="79">
        <v>0</v>
      </c>
      <c r="AL811" s="79">
        <v>0</v>
      </c>
      <c r="AM811" s="79">
        <v>0</v>
      </c>
      <c r="AN811" s="79">
        <v>0</v>
      </c>
      <c r="AO811" s="79">
        <v>0</v>
      </c>
      <c r="AP811" s="79">
        <v>0</v>
      </c>
      <c r="AQ811" s="79">
        <v>0</v>
      </c>
      <c r="AR811" s="79">
        <v>0</v>
      </c>
      <c r="AS811" s="79">
        <v>0</v>
      </c>
      <c r="AT811" s="79">
        <v>0</v>
      </c>
      <c r="AU811" s="79">
        <v>0</v>
      </c>
      <c r="AV811" s="79">
        <v>0</v>
      </c>
      <c r="AW811" s="79">
        <v>0</v>
      </c>
      <c r="AX811" s="79">
        <v>0</v>
      </c>
      <c r="AY811" s="79">
        <v>0</v>
      </c>
      <c r="AZ811" s="79">
        <v>0</v>
      </c>
      <c r="BA811" s="79">
        <v>0</v>
      </c>
      <c r="BB811" s="79">
        <v>0</v>
      </c>
      <c r="BC811" s="79">
        <v>0</v>
      </c>
      <c r="BD811" s="79">
        <v>0</v>
      </c>
      <c r="BE811" s="79">
        <v>0</v>
      </c>
      <c r="BF811" s="79">
        <v>0</v>
      </c>
      <c r="BG811" s="79">
        <v>0</v>
      </c>
      <c r="BH811" s="79">
        <v>0</v>
      </c>
      <c r="BI811" s="79">
        <v>0</v>
      </c>
      <c r="BJ811" s="79">
        <v>0</v>
      </c>
      <c r="BK811" s="79">
        <v>0</v>
      </c>
      <c r="BL811" s="79">
        <v>0</v>
      </c>
      <c r="BM811" s="79">
        <v>0</v>
      </c>
      <c r="BN811" s="79">
        <v>0</v>
      </c>
      <c r="BO811" s="79">
        <v>0</v>
      </c>
      <c r="BP811" s="79">
        <v>0</v>
      </c>
      <c r="BQ811" s="79">
        <v>0</v>
      </c>
      <c r="BR811" s="79">
        <v>0</v>
      </c>
      <c r="BS811" s="79">
        <v>0</v>
      </c>
      <c r="BT811" s="79">
        <v>0</v>
      </c>
      <c r="BU811" s="79">
        <v>0</v>
      </c>
      <c r="BV811" s="79">
        <v>0</v>
      </c>
      <c r="BW811" s="79">
        <v>0</v>
      </c>
      <c r="BX811" s="79">
        <v>0</v>
      </c>
      <c r="BY811" s="79">
        <v>0</v>
      </c>
      <c r="BZ811" s="79">
        <v>0</v>
      </c>
      <c r="CA811" s="79">
        <v>0</v>
      </c>
      <c r="CB811" s="79">
        <v>0</v>
      </c>
      <c r="CC811" s="79">
        <f t="shared" si="855"/>
        <v>0</v>
      </c>
      <c r="CD811" s="79">
        <f t="shared" si="856"/>
        <v>0</v>
      </c>
      <c r="CE811" s="79">
        <f t="shared" si="857"/>
        <v>0</v>
      </c>
      <c r="CF811" s="79">
        <f t="shared" si="858"/>
        <v>0</v>
      </c>
      <c r="CG811" s="79">
        <f t="shared" si="859"/>
        <v>0</v>
      </c>
      <c r="CH811" s="79">
        <f t="shared" si="860"/>
        <v>0</v>
      </c>
      <c r="CI811" s="79">
        <f t="shared" si="861"/>
        <v>0</v>
      </c>
      <c r="CJ811" s="79">
        <f t="shared" si="862"/>
        <v>0</v>
      </c>
      <c r="CK811" s="79">
        <f t="shared" si="863"/>
        <v>0</v>
      </c>
      <c r="CL811" s="79">
        <f t="shared" si="864"/>
        <v>0</v>
      </c>
      <c r="CM811" s="79">
        <f t="shared" si="865"/>
        <v>0</v>
      </c>
    </row>
    <row r="812" spans="1:91" ht="31.5">
      <c r="A812" s="73" t="s">
        <v>1707</v>
      </c>
      <c r="B812" s="108" t="s">
        <v>1726</v>
      </c>
      <c r="C812" s="123" t="s">
        <v>1727</v>
      </c>
      <c r="D812" s="79">
        <v>0</v>
      </c>
      <c r="E812" s="79">
        <v>0</v>
      </c>
      <c r="F812" s="79">
        <v>7.2400000000000006E-2</v>
      </c>
      <c r="G812" s="79">
        <v>0</v>
      </c>
      <c r="H812" s="79">
        <v>0</v>
      </c>
      <c r="I812" s="79">
        <v>0</v>
      </c>
      <c r="J812" s="79">
        <v>0</v>
      </c>
      <c r="K812" s="79">
        <v>0</v>
      </c>
      <c r="L812" s="79">
        <v>0</v>
      </c>
      <c r="M812" s="79">
        <v>0</v>
      </c>
      <c r="N812" s="79">
        <v>0</v>
      </c>
      <c r="O812" s="79">
        <v>0</v>
      </c>
      <c r="P812" s="79">
        <v>0</v>
      </c>
      <c r="Q812" s="79">
        <v>0</v>
      </c>
      <c r="R812" s="79">
        <v>0</v>
      </c>
      <c r="S812" s="79">
        <v>0</v>
      </c>
      <c r="T812" s="79">
        <v>0</v>
      </c>
      <c r="U812" s="79">
        <v>0</v>
      </c>
      <c r="V812" s="79">
        <v>0</v>
      </c>
      <c r="W812" s="79">
        <v>0</v>
      </c>
      <c r="X812" s="79">
        <v>0</v>
      </c>
      <c r="Y812" s="79">
        <v>0</v>
      </c>
      <c r="Z812" s="79">
        <v>0</v>
      </c>
      <c r="AA812" s="79">
        <v>0</v>
      </c>
      <c r="AB812" s="79">
        <v>0</v>
      </c>
      <c r="AC812" s="79">
        <v>0</v>
      </c>
      <c r="AD812" s="79">
        <v>0</v>
      </c>
      <c r="AE812" s="79">
        <v>0</v>
      </c>
      <c r="AF812" s="79">
        <v>0</v>
      </c>
      <c r="AG812" s="79">
        <v>0</v>
      </c>
      <c r="AH812" s="79">
        <v>0</v>
      </c>
      <c r="AI812" s="79">
        <v>0</v>
      </c>
      <c r="AJ812" s="79">
        <v>0</v>
      </c>
      <c r="AK812" s="79">
        <v>0</v>
      </c>
      <c r="AL812" s="79">
        <v>0</v>
      </c>
      <c r="AM812" s="79">
        <v>0</v>
      </c>
      <c r="AN812" s="79">
        <v>0</v>
      </c>
      <c r="AO812" s="79">
        <v>0</v>
      </c>
      <c r="AP812" s="79">
        <v>0</v>
      </c>
      <c r="AQ812" s="79">
        <v>0</v>
      </c>
      <c r="AR812" s="79">
        <v>0</v>
      </c>
      <c r="AS812" s="79">
        <v>0</v>
      </c>
      <c r="AT812" s="79">
        <v>0</v>
      </c>
      <c r="AU812" s="79">
        <v>0</v>
      </c>
      <c r="AV812" s="79">
        <v>0</v>
      </c>
      <c r="AW812" s="79">
        <v>0</v>
      </c>
      <c r="AX812" s="79">
        <v>0</v>
      </c>
      <c r="AY812" s="79">
        <v>0</v>
      </c>
      <c r="AZ812" s="79">
        <v>0</v>
      </c>
      <c r="BA812" s="79">
        <v>0</v>
      </c>
      <c r="BB812" s="79">
        <v>0</v>
      </c>
      <c r="BC812" s="79">
        <v>0</v>
      </c>
      <c r="BD812" s="79">
        <v>0</v>
      </c>
      <c r="BE812" s="79">
        <v>0</v>
      </c>
      <c r="BF812" s="79">
        <v>0</v>
      </c>
      <c r="BG812" s="79">
        <v>0</v>
      </c>
      <c r="BH812" s="79">
        <v>0</v>
      </c>
      <c r="BI812" s="79">
        <v>0</v>
      </c>
      <c r="BJ812" s="79">
        <v>0</v>
      </c>
      <c r="BK812" s="79">
        <v>0</v>
      </c>
      <c r="BL812" s="79">
        <v>0</v>
      </c>
      <c r="BM812" s="79">
        <v>0</v>
      </c>
      <c r="BN812" s="79">
        <v>0</v>
      </c>
      <c r="BO812" s="79">
        <v>0</v>
      </c>
      <c r="BP812" s="79">
        <v>0</v>
      </c>
      <c r="BQ812" s="79">
        <v>0</v>
      </c>
      <c r="BR812" s="79">
        <v>0</v>
      </c>
      <c r="BS812" s="79">
        <v>0</v>
      </c>
      <c r="BT812" s="79">
        <v>0</v>
      </c>
      <c r="BU812" s="79">
        <v>0</v>
      </c>
      <c r="BV812" s="79">
        <v>0</v>
      </c>
      <c r="BW812" s="79">
        <v>0</v>
      </c>
      <c r="BX812" s="79">
        <v>0</v>
      </c>
      <c r="BY812" s="79">
        <v>0</v>
      </c>
      <c r="BZ812" s="79">
        <v>0</v>
      </c>
      <c r="CA812" s="79">
        <v>0</v>
      </c>
      <c r="CB812" s="79">
        <v>0</v>
      </c>
      <c r="CC812" s="79">
        <f t="shared" si="855"/>
        <v>0</v>
      </c>
      <c r="CD812" s="79">
        <f t="shared" si="856"/>
        <v>0</v>
      </c>
      <c r="CE812" s="79">
        <f t="shared" si="857"/>
        <v>0</v>
      </c>
      <c r="CF812" s="79">
        <f t="shared" si="858"/>
        <v>0</v>
      </c>
      <c r="CG812" s="79">
        <f t="shared" si="859"/>
        <v>0</v>
      </c>
      <c r="CH812" s="79">
        <f t="shared" si="860"/>
        <v>0</v>
      </c>
      <c r="CI812" s="79">
        <f t="shared" si="861"/>
        <v>0</v>
      </c>
      <c r="CJ812" s="79">
        <f t="shared" si="862"/>
        <v>0</v>
      </c>
      <c r="CK812" s="79">
        <f t="shared" si="863"/>
        <v>0</v>
      </c>
      <c r="CL812" s="79">
        <f t="shared" si="864"/>
        <v>0</v>
      </c>
      <c r="CM812" s="79">
        <f t="shared" si="865"/>
        <v>0</v>
      </c>
    </row>
    <row r="813" spans="1:91" ht="31.5">
      <c r="A813" s="73" t="s">
        <v>1707</v>
      </c>
      <c r="B813" s="108" t="s">
        <v>1728</v>
      </c>
      <c r="C813" s="123" t="s">
        <v>1729</v>
      </c>
      <c r="D813" s="79">
        <v>0</v>
      </c>
      <c r="E813" s="79">
        <v>0</v>
      </c>
      <c r="F813" s="79">
        <v>5.1999999999999998E-2</v>
      </c>
      <c r="G813" s="79">
        <v>0</v>
      </c>
      <c r="H813" s="79">
        <v>0</v>
      </c>
      <c r="I813" s="79">
        <v>0</v>
      </c>
      <c r="J813" s="79">
        <v>0</v>
      </c>
      <c r="K813" s="79">
        <v>0</v>
      </c>
      <c r="L813" s="79">
        <v>0</v>
      </c>
      <c r="M813" s="79">
        <v>0</v>
      </c>
      <c r="N813" s="79">
        <v>0</v>
      </c>
      <c r="O813" s="79">
        <v>0</v>
      </c>
      <c r="P813" s="79">
        <v>0</v>
      </c>
      <c r="Q813" s="79">
        <v>0</v>
      </c>
      <c r="R813" s="79">
        <v>0</v>
      </c>
      <c r="S813" s="79">
        <v>0</v>
      </c>
      <c r="T813" s="79">
        <v>0</v>
      </c>
      <c r="U813" s="79">
        <v>0</v>
      </c>
      <c r="V813" s="79">
        <v>0</v>
      </c>
      <c r="W813" s="79">
        <v>0</v>
      </c>
      <c r="X813" s="79">
        <v>0</v>
      </c>
      <c r="Y813" s="79">
        <v>0</v>
      </c>
      <c r="Z813" s="79">
        <v>0</v>
      </c>
      <c r="AA813" s="79">
        <v>0</v>
      </c>
      <c r="AB813" s="79">
        <v>0</v>
      </c>
      <c r="AC813" s="79">
        <v>0</v>
      </c>
      <c r="AD813" s="79">
        <v>0</v>
      </c>
      <c r="AE813" s="79">
        <v>0</v>
      </c>
      <c r="AF813" s="79">
        <v>0</v>
      </c>
      <c r="AG813" s="79">
        <v>0</v>
      </c>
      <c r="AH813" s="79">
        <v>0</v>
      </c>
      <c r="AI813" s="79">
        <v>0</v>
      </c>
      <c r="AJ813" s="79">
        <v>0</v>
      </c>
      <c r="AK813" s="79">
        <v>0</v>
      </c>
      <c r="AL813" s="79">
        <v>0</v>
      </c>
      <c r="AM813" s="79">
        <v>0</v>
      </c>
      <c r="AN813" s="79">
        <v>0</v>
      </c>
      <c r="AO813" s="79">
        <v>0</v>
      </c>
      <c r="AP813" s="79">
        <v>0</v>
      </c>
      <c r="AQ813" s="79">
        <v>0</v>
      </c>
      <c r="AR813" s="79">
        <v>0</v>
      </c>
      <c r="AS813" s="79">
        <v>0</v>
      </c>
      <c r="AT813" s="79">
        <v>0</v>
      </c>
      <c r="AU813" s="79">
        <v>0</v>
      </c>
      <c r="AV813" s="79">
        <v>0</v>
      </c>
      <c r="AW813" s="79">
        <v>0</v>
      </c>
      <c r="AX813" s="79">
        <v>0</v>
      </c>
      <c r="AY813" s="79">
        <v>0</v>
      </c>
      <c r="AZ813" s="79">
        <v>0</v>
      </c>
      <c r="BA813" s="79">
        <v>0</v>
      </c>
      <c r="BB813" s="79">
        <v>0</v>
      </c>
      <c r="BC813" s="79">
        <v>0</v>
      </c>
      <c r="BD813" s="79">
        <v>0</v>
      </c>
      <c r="BE813" s="79">
        <v>0</v>
      </c>
      <c r="BF813" s="79">
        <v>0</v>
      </c>
      <c r="BG813" s="79">
        <v>0</v>
      </c>
      <c r="BH813" s="79">
        <v>0</v>
      </c>
      <c r="BI813" s="79">
        <v>0</v>
      </c>
      <c r="BJ813" s="79">
        <v>0</v>
      </c>
      <c r="BK813" s="79">
        <v>0</v>
      </c>
      <c r="BL813" s="79">
        <v>0</v>
      </c>
      <c r="BM813" s="79">
        <v>0</v>
      </c>
      <c r="BN813" s="79">
        <v>0</v>
      </c>
      <c r="BO813" s="79">
        <v>0</v>
      </c>
      <c r="BP813" s="79">
        <v>0</v>
      </c>
      <c r="BQ813" s="79">
        <v>0</v>
      </c>
      <c r="BR813" s="79">
        <v>0</v>
      </c>
      <c r="BS813" s="79">
        <v>0</v>
      </c>
      <c r="BT813" s="79">
        <v>0</v>
      </c>
      <c r="BU813" s="79">
        <v>0</v>
      </c>
      <c r="BV813" s="79">
        <v>0</v>
      </c>
      <c r="BW813" s="79">
        <v>0</v>
      </c>
      <c r="BX813" s="79">
        <v>0</v>
      </c>
      <c r="BY813" s="79">
        <v>0</v>
      </c>
      <c r="BZ813" s="79">
        <v>0</v>
      </c>
      <c r="CA813" s="79">
        <v>0</v>
      </c>
      <c r="CB813" s="79">
        <v>0</v>
      </c>
      <c r="CC813" s="79">
        <f t="shared" si="855"/>
        <v>0</v>
      </c>
      <c r="CD813" s="79">
        <f t="shared" si="856"/>
        <v>0</v>
      </c>
      <c r="CE813" s="79">
        <f t="shared" si="857"/>
        <v>0</v>
      </c>
      <c r="CF813" s="79">
        <f t="shared" si="858"/>
        <v>0</v>
      </c>
      <c r="CG813" s="79">
        <f t="shared" si="859"/>
        <v>0</v>
      </c>
      <c r="CH813" s="79">
        <f t="shared" si="860"/>
        <v>0</v>
      </c>
      <c r="CI813" s="79">
        <f t="shared" si="861"/>
        <v>0</v>
      </c>
      <c r="CJ813" s="79">
        <f t="shared" si="862"/>
        <v>0</v>
      </c>
      <c r="CK813" s="79">
        <f t="shared" si="863"/>
        <v>0</v>
      </c>
      <c r="CL813" s="79">
        <f t="shared" si="864"/>
        <v>0</v>
      </c>
      <c r="CM813" s="79">
        <f t="shared" si="865"/>
        <v>0</v>
      </c>
    </row>
    <row r="814" spans="1:91" ht="31.5">
      <c r="A814" s="73" t="s">
        <v>1707</v>
      </c>
      <c r="B814" s="108" t="s">
        <v>1730</v>
      </c>
      <c r="C814" s="137" t="s">
        <v>1731</v>
      </c>
      <c r="D814" s="79">
        <v>0</v>
      </c>
      <c r="E814" s="79">
        <v>0</v>
      </c>
      <c r="F814" s="79">
        <v>0.19339999999999999</v>
      </c>
      <c r="G814" s="79">
        <v>0</v>
      </c>
      <c r="H814" s="79">
        <v>0</v>
      </c>
      <c r="I814" s="79">
        <v>0</v>
      </c>
      <c r="J814" s="79">
        <v>0</v>
      </c>
      <c r="K814" s="79">
        <v>0</v>
      </c>
      <c r="L814" s="79">
        <v>0</v>
      </c>
      <c r="M814" s="79">
        <v>0</v>
      </c>
      <c r="N814" s="79">
        <v>0</v>
      </c>
      <c r="O814" s="79">
        <v>0</v>
      </c>
      <c r="P814" s="79">
        <v>0</v>
      </c>
      <c r="Q814" s="79">
        <v>0.19339999999999999</v>
      </c>
      <c r="R814" s="79">
        <v>0</v>
      </c>
      <c r="S814" s="79">
        <v>0</v>
      </c>
      <c r="T814" s="79">
        <v>0</v>
      </c>
      <c r="U814" s="79">
        <v>0</v>
      </c>
      <c r="V814" s="79">
        <v>0</v>
      </c>
      <c r="W814" s="79">
        <v>0</v>
      </c>
      <c r="X814" s="79">
        <v>0</v>
      </c>
      <c r="Y814" s="79">
        <v>0</v>
      </c>
      <c r="Z814" s="79">
        <v>0</v>
      </c>
      <c r="AA814" s="79">
        <v>0</v>
      </c>
      <c r="AB814" s="79">
        <v>0</v>
      </c>
      <c r="AC814" s="79">
        <v>0</v>
      </c>
      <c r="AD814" s="79">
        <v>0</v>
      </c>
      <c r="AE814" s="79">
        <v>0</v>
      </c>
      <c r="AF814" s="79">
        <v>0</v>
      </c>
      <c r="AG814" s="79">
        <v>0</v>
      </c>
      <c r="AH814" s="79">
        <v>0</v>
      </c>
      <c r="AI814" s="79">
        <v>0</v>
      </c>
      <c r="AJ814" s="79">
        <v>0</v>
      </c>
      <c r="AK814" s="79">
        <v>0</v>
      </c>
      <c r="AL814" s="79">
        <v>0</v>
      </c>
      <c r="AM814" s="79">
        <v>0</v>
      </c>
      <c r="AN814" s="79">
        <v>0</v>
      </c>
      <c r="AO814" s="79">
        <v>0</v>
      </c>
      <c r="AP814" s="79">
        <v>0</v>
      </c>
      <c r="AQ814" s="79">
        <v>0</v>
      </c>
      <c r="AR814" s="79">
        <v>0</v>
      </c>
      <c r="AS814" s="79">
        <v>0</v>
      </c>
      <c r="AT814" s="79">
        <v>0</v>
      </c>
      <c r="AU814" s="79">
        <v>0</v>
      </c>
      <c r="AV814" s="79">
        <v>0</v>
      </c>
      <c r="AW814" s="79">
        <v>0</v>
      </c>
      <c r="AX814" s="79">
        <v>0</v>
      </c>
      <c r="AY814" s="79">
        <v>0</v>
      </c>
      <c r="AZ814" s="79">
        <v>0</v>
      </c>
      <c r="BA814" s="79">
        <v>0</v>
      </c>
      <c r="BB814" s="79">
        <v>0</v>
      </c>
      <c r="BC814" s="79">
        <v>0</v>
      </c>
      <c r="BD814" s="79">
        <v>0</v>
      </c>
      <c r="BE814" s="79">
        <v>0</v>
      </c>
      <c r="BF814" s="79">
        <v>0</v>
      </c>
      <c r="BG814" s="79">
        <v>0</v>
      </c>
      <c r="BH814" s="79">
        <v>0</v>
      </c>
      <c r="BI814" s="79">
        <v>0</v>
      </c>
      <c r="BJ814" s="79">
        <v>0</v>
      </c>
      <c r="BK814" s="79">
        <v>0</v>
      </c>
      <c r="BL814" s="79">
        <v>0</v>
      </c>
      <c r="BM814" s="79">
        <v>0</v>
      </c>
      <c r="BN814" s="79">
        <v>0</v>
      </c>
      <c r="BO814" s="79">
        <v>0</v>
      </c>
      <c r="BP814" s="79">
        <v>0</v>
      </c>
      <c r="BQ814" s="79">
        <v>0</v>
      </c>
      <c r="BR814" s="79">
        <v>0</v>
      </c>
      <c r="BS814" s="79">
        <v>0</v>
      </c>
      <c r="BT814" s="79">
        <v>0</v>
      </c>
      <c r="BU814" s="79">
        <v>0</v>
      </c>
      <c r="BV814" s="79">
        <v>0</v>
      </c>
      <c r="BW814" s="79">
        <v>0</v>
      </c>
      <c r="BX814" s="79">
        <v>0</v>
      </c>
      <c r="BY814" s="79">
        <v>0</v>
      </c>
      <c r="BZ814" s="79">
        <v>0</v>
      </c>
      <c r="CA814" s="79">
        <v>0</v>
      </c>
      <c r="CB814" s="79">
        <v>0</v>
      </c>
      <c r="CC814" s="79">
        <f t="shared" si="855"/>
        <v>0</v>
      </c>
      <c r="CD814" s="79">
        <f t="shared" si="856"/>
        <v>0</v>
      </c>
      <c r="CE814" s="79">
        <f t="shared" si="857"/>
        <v>0.19339999999999999</v>
      </c>
      <c r="CF814" s="79">
        <f t="shared" si="858"/>
        <v>0</v>
      </c>
      <c r="CG814" s="79">
        <f t="shared" si="859"/>
        <v>0</v>
      </c>
      <c r="CH814" s="79">
        <f t="shared" si="860"/>
        <v>0</v>
      </c>
      <c r="CI814" s="79">
        <f t="shared" si="861"/>
        <v>0</v>
      </c>
      <c r="CJ814" s="79">
        <f t="shared" si="862"/>
        <v>0</v>
      </c>
      <c r="CK814" s="79">
        <f t="shared" si="863"/>
        <v>0</v>
      </c>
      <c r="CL814" s="79">
        <f t="shared" si="864"/>
        <v>0</v>
      </c>
      <c r="CM814" s="79">
        <f t="shared" si="865"/>
        <v>0</v>
      </c>
    </row>
    <row r="815" spans="1:91" ht="47.25">
      <c r="A815" s="73" t="s">
        <v>1707</v>
      </c>
      <c r="B815" s="108" t="s">
        <v>1732</v>
      </c>
      <c r="C815" s="137" t="s">
        <v>1733</v>
      </c>
      <c r="D815" s="79">
        <v>0</v>
      </c>
      <c r="E815" s="79">
        <v>0</v>
      </c>
      <c r="F815" s="79">
        <v>0.32200000000000001</v>
      </c>
      <c r="G815" s="79">
        <v>0</v>
      </c>
      <c r="H815" s="79">
        <v>0</v>
      </c>
      <c r="I815" s="79">
        <v>0</v>
      </c>
      <c r="J815" s="79">
        <v>0</v>
      </c>
      <c r="K815" s="79">
        <v>0</v>
      </c>
      <c r="L815" s="79">
        <v>0</v>
      </c>
      <c r="M815" s="79">
        <v>0</v>
      </c>
      <c r="N815" s="79">
        <v>0</v>
      </c>
      <c r="O815" s="79">
        <v>0</v>
      </c>
      <c r="P815" s="79">
        <v>0</v>
      </c>
      <c r="Q815" s="79">
        <f>2*0.161</f>
        <v>0.32200000000000001</v>
      </c>
      <c r="R815" s="79">
        <v>0</v>
      </c>
      <c r="S815" s="79">
        <v>0</v>
      </c>
      <c r="T815" s="79">
        <v>0</v>
      </c>
      <c r="U815" s="79">
        <v>0</v>
      </c>
      <c r="V815" s="79">
        <v>0</v>
      </c>
      <c r="W815" s="79">
        <v>0</v>
      </c>
      <c r="X815" s="79">
        <v>0</v>
      </c>
      <c r="Y815" s="79">
        <v>0</v>
      </c>
      <c r="Z815" s="79">
        <v>0</v>
      </c>
      <c r="AA815" s="79">
        <v>0</v>
      </c>
      <c r="AB815" s="79">
        <v>0</v>
      </c>
      <c r="AC815" s="79">
        <v>0</v>
      </c>
      <c r="AD815" s="79">
        <v>0</v>
      </c>
      <c r="AE815" s="79">
        <v>0</v>
      </c>
      <c r="AF815" s="79">
        <v>0</v>
      </c>
      <c r="AG815" s="79">
        <v>0</v>
      </c>
      <c r="AH815" s="79">
        <v>0</v>
      </c>
      <c r="AI815" s="79">
        <v>0</v>
      </c>
      <c r="AJ815" s="79">
        <v>0</v>
      </c>
      <c r="AK815" s="79">
        <v>0</v>
      </c>
      <c r="AL815" s="79">
        <v>0</v>
      </c>
      <c r="AM815" s="79">
        <v>0</v>
      </c>
      <c r="AN815" s="79">
        <v>0</v>
      </c>
      <c r="AO815" s="79">
        <v>0</v>
      </c>
      <c r="AP815" s="79">
        <v>0</v>
      </c>
      <c r="AQ815" s="79">
        <v>0</v>
      </c>
      <c r="AR815" s="79">
        <v>0</v>
      </c>
      <c r="AS815" s="79">
        <v>0</v>
      </c>
      <c r="AT815" s="79">
        <v>0</v>
      </c>
      <c r="AU815" s="79">
        <v>0</v>
      </c>
      <c r="AV815" s="79">
        <v>0</v>
      </c>
      <c r="AW815" s="79">
        <v>0</v>
      </c>
      <c r="AX815" s="79">
        <v>0</v>
      </c>
      <c r="AY815" s="79">
        <v>0</v>
      </c>
      <c r="AZ815" s="79">
        <v>0</v>
      </c>
      <c r="BA815" s="79">
        <v>0</v>
      </c>
      <c r="BB815" s="79">
        <v>0</v>
      </c>
      <c r="BC815" s="79">
        <v>0</v>
      </c>
      <c r="BD815" s="79">
        <v>0</v>
      </c>
      <c r="BE815" s="79">
        <v>0</v>
      </c>
      <c r="BF815" s="79">
        <v>0</v>
      </c>
      <c r="BG815" s="79">
        <v>0</v>
      </c>
      <c r="BH815" s="79">
        <v>0</v>
      </c>
      <c r="BI815" s="79">
        <v>0</v>
      </c>
      <c r="BJ815" s="79">
        <v>0</v>
      </c>
      <c r="BK815" s="79">
        <v>0</v>
      </c>
      <c r="BL815" s="79">
        <v>0</v>
      </c>
      <c r="BM815" s="79">
        <v>0</v>
      </c>
      <c r="BN815" s="79">
        <v>0</v>
      </c>
      <c r="BO815" s="79">
        <v>0</v>
      </c>
      <c r="BP815" s="79">
        <v>0</v>
      </c>
      <c r="BQ815" s="79">
        <v>0</v>
      </c>
      <c r="BR815" s="79">
        <v>0</v>
      </c>
      <c r="BS815" s="79">
        <v>0</v>
      </c>
      <c r="BT815" s="79">
        <v>0</v>
      </c>
      <c r="BU815" s="79">
        <v>0</v>
      </c>
      <c r="BV815" s="79">
        <v>0</v>
      </c>
      <c r="BW815" s="79">
        <v>0</v>
      </c>
      <c r="BX815" s="79">
        <v>0</v>
      </c>
      <c r="BY815" s="79">
        <v>0</v>
      </c>
      <c r="BZ815" s="79">
        <v>0</v>
      </c>
      <c r="CA815" s="79">
        <v>0</v>
      </c>
      <c r="CB815" s="79">
        <v>0</v>
      </c>
      <c r="CC815" s="79">
        <f t="shared" si="855"/>
        <v>0</v>
      </c>
      <c r="CD815" s="79">
        <f t="shared" si="856"/>
        <v>0</v>
      </c>
      <c r="CE815" s="79">
        <f t="shared" si="857"/>
        <v>0.32200000000000001</v>
      </c>
      <c r="CF815" s="79">
        <f t="shared" si="858"/>
        <v>0</v>
      </c>
      <c r="CG815" s="79">
        <f t="shared" si="859"/>
        <v>0</v>
      </c>
      <c r="CH815" s="79">
        <f t="shared" si="860"/>
        <v>0</v>
      </c>
      <c r="CI815" s="79">
        <f t="shared" si="861"/>
        <v>0</v>
      </c>
      <c r="CJ815" s="79">
        <f t="shared" si="862"/>
        <v>0</v>
      </c>
      <c r="CK815" s="79">
        <f t="shared" si="863"/>
        <v>0</v>
      </c>
      <c r="CL815" s="79">
        <f t="shared" si="864"/>
        <v>0</v>
      </c>
      <c r="CM815" s="79">
        <f t="shared" si="865"/>
        <v>0</v>
      </c>
    </row>
    <row r="816" spans="1:91" ht="47.25">
      <c r="A816" s="73" t="s">
        <v>1707</v>
      </c>
      <c r="B816" s="108" t="s">
        <v>1734</v>
      </c>
      <c r="C816" s="137" t="s">
        <v>1735</v>
      </c>
      <c r="D816" s="79">
        <v>0</v>
      </c>
      <c r="E816" s="79">
        <v>0</v>
      </c>
      <c r="F816" s="79">
        <v>0.20799999999999999</v>
      </c>
      <c r="G816" s="79">
        <v>0</v>
      </c>
      <c r="H816" s="79">
        <v>0</v>
      </c>
      <c r="I816" s="79">
        <v>0</v>
      </c>
      <c r="J816" s="79">
        <v>0</v>
      </c>
      <c r="K816" s="79">
        <v>0</v>
      </c>
      <c r="L816" s="79">
        <v>0</v>
      </c>
      <c r="M816" s="79">
        <v>0</v>
      </c>
      <c r="N816" s="79">
        <v>0</v>
      </c>
      <c r="O816" s="79">
        <v>0</v>
      </c>
      <c r="P816" s="79">
        <v>0</v>
      </c>
      <c r="Q816" s="79">
        <f>2*0.104</f>
        <v>0.20799999999999999</v>
      </c>
      <c r="R816" s="79">
        <v>0</v>
      </c>
      <c r="S816" s="79">
        <v>0</v>
      </c>
      <c r="T816" s="79">
        <v>0</v>
      </c>
      <c r="U816" s="79">
        <v>0</v>
      </c>
      <c r="V816" s="79">
        <v>0</v>
      </c>
      <c r="W816" s="79">
        <v>0</v>
      </c>
      <c r="X816" s="79">
        <v>0</v>
      </c>
      <c r="Y816" s="79">
        <v>0</v>
      </c>
      <c r="Z816" s="79">
        <v>0</v>
      </c>
      <c r="AA816" s="79">
        <v>0</v>
      </c>
      <c r="AB816" s="79">
        <v>0</v>
      </c>
      <c r="AC816" s="79">
        <v>0</v>
      </c>
      <c r="AD816" s="79">
        <v>0</v>
      </c>
      <c r="AE816" s="79">
        <v>0</v>
      </c>
      <c r="AF816" s="79">
        <v>0</v>
      </c>
      <c r="AG816" s="79">
        <v>0</v>
      </c>
      <c r="AH816" s="79">
        <v>0</v>
      </c>
      <c r="AI816" s="79">
        <v>0</v>
      </c>
      <c r="AJ816" s="79">
        <v>0</v>
      </c>
      <c r="AK816" s="79">
        <v>0</v>
      </c>
      <c r="AL816" s="79">
        <v>0</v>
      </c>
      <c r="AM816" s="79">
        <v>0</v>
      </c>
      <c r="AN816" s="79">
        <v>0</v>
      </c>
      <c r="AO816" s="79">
        <v>0</v>
      </c>
      <c r="AP816" s="79">
        <v>0</v>
      </c>
      <c r="AQ816" s="79">
        <v>0</v>
      </c>
      <c r="AR816" s="79">
        <v>0</v>
      </c>
      <c r="AS816" s="79">
        <v>0</v>
      </c>
      <c r="AT816" s="79">
        <v>0</v>
      </c>
      <c r="AU816" s="79">
        <v>0</v>
      </c>
      <c r="AV816" s="79">
        <v>0</v>
      </c>
      <c r="AW816" s="79">
        <v>0</v>
      </c>
      <c r="AX816" s="79">
        <v>0</v>
      </c>
      <c r="AY816" s="79">
        <v>0</v>
      </c>
      <c r="AZ816" s="79">
        <v>0</v>
      </c>
      <c r="BA816" s="79">
        <v>0</v>
      </c>
      <c r="BB816" s="79">
        <v>0</v>
      </c>
      <c r="BC816" s="79">
        <v>0</v>
      </c>
      <c r="BD816" s="79">
        <v>0</v>
      </c>
      <c r="BE816" s="79">
        <v>0</v>
      </c>
      <c r="BF816" s="79">
        <v>0</v>
      </c>
      <c r="BG816" s="79">
        <v>0</v>
      </c>
      <c r="BH816" s="79">
        <v>0</v>
      </c>
      <c r="BI816" s="79">
        <v>0</v>
      </c>
      <c r="BJ816" s="79">
        <v>0</v>
      </c>
      <c r="BK816" s="79">
        <v>0</v>
      </c>
      <c r="BL816" s="79">
        <v>0</v>
      </c>
      <c r="BM816" s="79">
        <v>0</v>
      </c>
      <c r="BN816" s="79">
        <v>0</v>
      </c>
      <c r="BO816" s="79">
        <v>0</v>
      </c>
      <c r="BP816" s="79">
        <v>0</v>
      </c>
      <c r="BQ816" s="79">
        <v>0</v>
      </c>
      <c r="BR816" s="79">
        <v>0</v>
      </c>
      <c r="BS816" s="79">
        <v>0</v>
      </c>
      <c r="BT816" s="79">
        <v>0</v>
      </c>
      <c r="BU816" s="79">
        <v>0</v>
      </c>
      <c r="BV816" s="79">
        <v>0</v>
      </c>
      <c r="BW816" s="79">
        <v>0</v>
      </c>
      <c r="BX816" s="79">
        <v>0</v>
      </c>
      <c r="BY816" s="79">
        <v>0</v>
      </c>
      <c r="BZ816" s="79">
        <v>0</v>
      </c>
      <c r="CA816" s="79">
        <v>0</v>
      </c>
      <c r="CB816" s="79">
        <v>0</v>
      </c>
      <c r="CC816" s="79">
        <f t="shared" si="855"/>
        <v>0</v>
      </c>
      <c r="CD816" s="79">
        <f t="shared" si="856"/>
        <v>0</v>
      </c>
      <c r="CE816" s="79">
        <f t="shared" si="857"/>
        <v>0.20799999999999999</v>
      </c>
      <c r="CF816" s="79">
        <f t="shared" si="858"/>
        <v>0</v>
      </c>
      <c r="CG816" s="79">
        <f t="shared" si="859"/>
        <v>0</v>
      </c>
      <c r="CH816" s="79">
        <f t="shared" si="860"/>
        <v>0</v>
      </c>
      <c r="CI816" s="79">
        <f t="shared" si="861"/>
        <v>0</v>
      </c>
      <c r="CJ816" s="79">
        <f t="shared" si="862"/>
        <v>0</v>
      </c>
      <c r="CK816" s="79">
        <f t="shared" si="863"/>
        <v>0</v>
      </c>
      <c r="CL816" s="79">
        <f t="shared" si="864"/>
        <v>0</v>
      </c>
      <c r="CM816" s="79">
        <f t="shared" si="865"/>
        <v>0</v>
      </c>
    </row>
    <row r="817" spans="1:91" ht="31.5">
      <c r="A817" s="73" t="s">
        <v>1707</v>
      </c>
      <c r="B817" s="108" t="s">
        <v>1736</v>
      </c>
      <c r="C817" s="137" t="s">
        <v>1737</v>
      </c>
      <c r="D817" s="79">
        <v>0</v>
      </c>
      <c r="E817" s="79">
        <v>0</v>
      </c>
      <c r="F817" s="79">
        <v>0.30199999999999999</v>
      </c>
      <c r="G817" s="79">
        <v>0</v>
      </c>
      <c r="H817" s="79">
        <v>0</v>
      </c>
      <c r="I817" s="79">
        <v>0</v>
      </c>
      <c r="J817" s="79">
        <v>0</v>
      </c>
      <c r="K817" s="79">
        <v>0</v>
      </c>
      <c r="L817" s="79">
        <v>0</v>
      </c>
      <c r="M817" s="79">
        <v>0</v>
      </c>
      <c r="N817" s="79">
        <v>0</v>
      </c>
      <c r="O817" s="79">
        <v>0</v>
      </c>
      <c r="P817" s="79">
        <v>0</v>
      </c>
      <c r="Q817" s="79">
        <v>0.30199999999999999</v>
      </c>
      <c r="R817" s="79">
        <v>0</v>
      </c>
      <c r="S817" s="79">
        <v>0</v>
      </c>
      <c r="T817" s="79">
        <v>0</v>
      </c>
      <c r="U817" s="79">
        <v>0</v>
      </c>
      <c r="V817" s="79">
        <v>0</v>
      </c>
      <c r="W817" s="79">
        <v>0</v>
      </c>
      <c r="X817" s="79">
        <v>0</v>
      </c>
      <c r="Y817" s="79">
        <v>0</v>
      </c>
      <c r="Z817" s="79">
        <v>0</v>
      </c>
      <c r="AA817" s="79">
        <v>0</v>
      </c>
      <c r="AB817" s="79">
        <v>0</v>
      </c>
      <c r="AC817" s="79">
        <v>0</v>
      </c>
      <c r="AD817" s="79">
        <v>0</v>
      </c>
      <c r="AE817" s="79">
        <v>0</v>
      </c>
      <c r="AF817" s="79">
        <v>0</v>
      </c>
      <c r="AG817" s="79">
        <v>0</v>
      </c>
      <c r="AH817" s="79">
        <v>0</v>
      </c>
      <c r="AI817" s="79">
        <v>0</v>
      </c>
      <c r="AJ817" s="79">
        <v>0</v>
      </c>
      <c r="AK817" s="79">
        <v>0</v>
      </c>
      <c r="AL817" s="79">
        <v>0</v>
      </c>
      <c r="AM817" s="79">
        <v>0</v>
      </c>
      <c r="AN817" s="79">
        <v>0</v>
      </c>
      <c r="AO817" s="79">
        <v>0</v>
      </c>
      <c r="AP817" s="79">
        <v>0</v>
      </c>
      <c r="AQ817" s="79">
        <v>0</v>
      </c>
      <c r="AR817" s="79">
        <v>0</v>
      </c>
      <c r="AS817" s="79">
        <v>0</v>
      </c>
      <c r="AT817" s="79">
        <v>0</v>
      </c>
      <c r="AU817" s="79">
        <v>0</v>
      </c>
      <c r="AV817" s="79">
        <v>0</v>
      </c>
      <c r="AW817" s="79">
        <v>0</v>
      </c>
      <c r="AX817" s="79">
        <v>0</v>
      </c>
      <c r="AY817" s="79">
        <v>0</v>
      </c>
      <c r="AZ817" s="79">
        <v>0</v>
      </c>
      <c r="BA817" s="79">
        <v>0</v>
      </c>
      <c r="BB817" s="79">
        <v>0</v>
      </c>
      <c r="BC817" s="79">
        <v>0</v>
      </c>
      <c r="BD817" s="79">
        <v>0</v>
      </c>
      <c r="BE817" s="79">
        <v>0</v>
      </c>
      <c r="BF817" s="79">
        <v>0</v>
      </c>
      <c r="BG817" s="79">
        <v>0</v>
      </c>
      <c r="BH817" s="79">
        <v>0</v>
      </c>
      <c r="BI817" s="79">
        <v>0</v>
      </c>
      <c r="BJ817" s="79">
        <v>0</v>
      </c>
      <c r="BK817" s="79">
        <v>0</v>
      </c>
      <c r="BL817" s="79">
        <v>0</v>
      </c>
      <c r="BM817" s="79">
        <v>0</v>
      </c>
      <c r="BN817" s="79">
        <v>0</v>
      </c>
      <c r="BO817" s="79">
        <v>0</v>
      </c>
      <c r="BP817" s="79">
        <v>0</v>
      </c>
      <c r="BQ817" s="79">
        <v>0</v>
      </c>
      <c r="BR817" s="79">
        <v>0</v>
      </c>
      <c r="BS817" s="79">
        <v>0</v>
      </c>
      <c r="BT817" s="79">
        <v>0</v>
      </c>
      <c r="BU817" s="79">
        <v>0</v>
      </c>
      <c r="BV817" s="79">
        <v>0</v>
      </c>
      <c r="BW817" s="79">
        <v>0</v>
      </c>
      <c r="BX817" s="79">
        <v>0</v>
      </c>
      <c r="BY817" s="79">
        <v>0</v>
      </c>
      <c r="BZ817" s="79">
        <v>0</v>
      </c>
      <c r="CA817" s="79">
        <v>0</v>
      </c>
      <c r="CB817" s="79">
        <v>0</v>
      </c>
      <c r="CC817" s="79">
        <f t="shared" si="855"/>
        <v>0</v>
      </c>
      <c r="CD817" s="79">
        <f t="shared" si="856"/>
        <v>0</v>
      </c>
      <c r="CE817" s="79">
        <f t="shared" si="857"/>
        <v>0.30199999999999999</v>
      </c>
      <c r="CF817" s="79">
        <f t="shared" si="858"/>
        <v>0</v>
      </c>
      <c r="CG817" s="79">
        <f t="shared" si="859"/>
        <v>0</v>
      </c>
      <c r="CH817" s="79">
        <f t="shared" si="860"/>
        <v>0</v>
      </c>
      <c r="CI817" s="79">
        <f t="shared" si="861"/>
        <v>0</v>
      </c>
      <c r="CJ817" s="79">
        <f t="shared" si="862"/>
        <v>0</v>
      </c>
      <c r="CK817" s="79">
        <f t="shared" si="863"/>
        <v>0</v>
      </c>
      <c r="CL817" s="79">
        <f t="shared" si="864"/>
        <v>0</v>
      </c>
      <c r="CM817" s="79">
        <f t="shared" si="865"/>
        <v>0</v>
      </c>
    </row>
    <row r="818" spans="1:91" ht="31.5">
      <c r="A818" s="73" t="s">
        <v>1707</v>
      </c>
      <c r="B818" s="108" t="s">
        <v>1738</v>
      </c>
      <c r="C818" s="137" t="s">
        <v>1739</v>
      </c>
      <c r="D818" s="79">
        <v>0</v>
      </c>
      <c r="E818" s="79">
        <v>0</v>
      </c>
      <c r="F818" s="79">
        <v>0.48099999999999998</v>
      </c>
      <c r="G818" s="79">
        <v>0</v>
      </c>
      <c r="H818" s="79">
        <v>0</v>
      </c>
      <c r="I818" s="79">
        <v>0</v>
      </c>
      <c r="J818" s="79">
        <v>0</v>
      </c>
      <c r="K818" s="79">
        <v>0</v>
      </c>
      <c r="L818" s="79">
        <v>0</v>
      </c>
      <c r="M818" s="79">
        <v>0</v>
      </c>
      <c r="N818" s="79">
        <v>0</v>
      </c>
      <c r="O818" s="79">
        <v>0</v>
      </c>
      <c r="P818" s="79">
        <v>0</v>
      </c>
      <c r="Q818" s="79">
        <v>0.48099999999999998</v>
      </c>
      <c r="R818" s="79">
        <v>0</v>
      </c>
      <c r="S818" s="79">
        <v>0</v>
      </c>
      <c r="T818" s="79">
        <v>0</v>
      </c>
      <c r="U818" s="79">
        <v>0</v>
      </c>
      <c r="V818" s="79">
        <v>0</v>
      </c>
      <c r="W818" s="79">
        <v>0</v>
      </c>
      <c r="X818" s="79">
        <v>0</v>
      </c>
      <c r="Y818" s="79">
        <v>0</v>
      </c>
      <c r="Z818" s="79">
        <v>0</v>
      </c>
      <c r="AA818" s="79">
        <v>0</v>
      </c>
      <c r="AB818" s="79">
        <v>0</v>
      </c>
      <c r="AC818" s="79">
        <v>0</v>
      </c>
      <c r="AD818" s="79">
        <v>0</v>
      </c>
      <c r="AE818" s="79">
        <v>0</v>
      </c>
      <c r="AF818" s="79">
        <v>0</v>
      </c>
      <c r="AG818" s="79">
        <v>0</v>
      </c>
      <c r="AH818" s="79">
        <v>0</v>
      </c>
      <c r="AI818" s="79">
        <v>0</v>
      </c>
      <c r="AJ818" s="79">
        <v>0</v>
      </c>
      <c r="AK818" s="79">
        <v>0</v>
      </c>
      <c r="AL818" s="79">
        <v>0</v>
      </c>
      <c r="AM818" s="79">
        <v>0</v>
      </c>
      <c r="AN818" s="79">
        <v>0</v>
      </c>
      <c r="AO818" s="79">
        <v>0</v>
      </c>
      <c r="AP818" s="79">
        <v>0</v>
      </c>
      <c r="AQ818" s="79">
        <v>0</v>
      </c>
      <c r="AR818" s="79">
        <v>0</v>
      </c>
      <c r="AS818" s="79">
        <v>0</v>
      </c>
      <c r="AT818" s="79">
        <v>0</v>
      </c>
      <c r="AU818" s="79">
        <v>0</v>
      </c>
      <c r="AV818" s="79">
        <v>0</v>
      </c>
      <c r="AW818" s="79">
        <v>0</v>
      </c>
      <c r="AX818" s="79">
        <v>0</v>
      </c>
      <c r="AY818" s="79">
        <v>0</v>
      </c>
      <c r="AZ818" s="79">
        <v>0</v>
      </c>
      <c r="BA818" s="79">
        <v>0</v>
      </c>
      <c r="BB818" s="79">
        <v>0</v>
      </c>
      <c r="BC818" s="79">
        <v>0</v>
      </c>
      <c r="BD818" s="79">
        <v>0</v>
      </c>
      <c r="BE818" s="79">
        <v>0</v>
      </c>
      <c r="BF818" s="79">
        <v>0</v>
      </c>
      <c r="BG818" s="79">
        <v>0</v>
      </c>
      <c r="BH818" s="79">
        <v>0</v>
      </c>
      <c r="BI818" s="79">
        <v>0</v>
      </c>
      <c r="BJ818" s="79">
        <v>0</v>
      </c>
      <c r="BK818" s="79">
        <v>0</v>
      </c>
      <c r="BL818" s="79">
        <v>0</v>
      </c>
      <c r="BM818" s="79">
        <v>0</v>
      </c>
      <c r="BN818" s="79">
        <v>0</v>
      </c>
      <c r="BO818" s="79">
        <v>0</v>
      </c>
      <c r="BP818" s="79">
        <v>0</v>
      </c>
      <c r="BQ818" s="79">
        <v>0</v>
      </c>
      <c r="BR818" s="79">
        <v>0</v>
      </c>
      <c r="BS818" s="79">
        <v>0</v>
      </c>
      <c r="BT818" s="79">
        <v>0</v>
      </c>
      <c r="BU818" s="79">
        <v>0</v>
      </c>
      <c r="BV818" s="79">
        <v>0</v>
      </c>
      <c r="BW818" s="79">
        <v>0</v>
      </c>
      <c r="BX818" s="79">
        <v>0</v>
      </c>
      <c r="BY818" s="79">
        <v>0</v>
      </c>
      <c r="BZ818" s="79">
        <v>0</v>
      </c>
      <c r="CA818" s="79">
        <v>0</v>
      </c>
      <c r="CB818" s="79">
        <v>0</v>
      </c>
      <c r="CC818" s="79">
        <f t="shared" si="855"/>
        <v>0</v>
      </c>
      <c r="CD818" s="79">
        <f t="shared" si="856"/>
        <v>0</v>
      </c>
      <c r="CE818" s="79">
        <f t="shared" si="857"/>
        <v>0.48099999999999998</v>
      </c>
      <c r="CF818" s="79">
        <f t="shared" si="858"/>
        <v>0</v>
      </c>
      <c r="CG818" s="79">
        <f t="shared" si="859"/>
        <v>0</v>
      </c>
      <c r="CH818" s="79">
        <f t="shared" si="860"/>
        <v>0</v>
      </c>
      <c r="CI818" s="79">
        <f t="shared" si="861"/>
        <v>0</v>
      </c>
      <c r="CJ818" s="79">
        <f t="shared" si="862"/>
        <v>0</v>
      </c>
      <c r="CK818" s="79">
        <f t="shared" si="863"/>
        <v>0</v>
      </c>
      <c r="CL818" s="79">
        <f t="shared" si="864"/>
        <v>0</v>
      </c>
      <c r="CM818" s="79">
        <f t="shared" si="865"/>
        <v>0</v>
      </c>
    </row>
    <row r="819" spans="1:91" ht="31.5">
      <c r="A819" s="73" t="s">
        <v>1707</v>
      </c>
      <c r="B819" s="108" t="s">
        <v>1740</v>
      </c>
      <c r="C819" s="137" t="s">
        <v>1741</v>
      </c>
      <c r="D819" s="79">
        <v>0</v>
      </c>
      <c r="E819" s="79">
        <v>0</v>
      </c>
      <c r="F819" s="79">
        <v>0.219</v>
      </c>
      <c r="G819" s="79">
        <v>0</v>
      </c>
      <c r="H819" s="79">
        <v>0</v>
      </c>
      <c r="I819" s="79">
        <v>0</v>
      </c>
      <c r="J819" s="79">
        <v>0</v>
      </c>
      <c r="K819" s="79">
        <v>0</v>
      </c>
      <c r="L819" s="79">
        <v>0</v>
      </c>
      <c r="M819" s="79">
        <v>0</v>
      </c>
      <c r="N819" s="79">
        <v>0</v>
      </c>
      <c r="O819" s="79">
        <v>0</v>
      </c>
      <c r="P819" s="79">
        <v>0</v>
      </c>
      <c r="Q819" s="79">
        <v>0.219</v>
      </c>
      <c r="R819" s="79">
        <v>0</v>
      </c>
      <c r="S819" s="79">
        <v>0</v>
      </c>
      <c r="T819" s="79">
        <v>0</v>
      </c>
      <c r="U819" s="79">
        <v>0</v>
      </c>
      <c r="V819" s="79">
        <v>0</v>
      </c>
      <c r="W819" s="79">
        <v>0</v>
      </c>
      <c r="X819" s="79">
        <v>0</v>
      </c>
      <c r="Y819" s="79">
        <v>0</v>
      </c>
      <c r="Z819" s="79">
        <v>0</v>
      </c>
      <c r="AA819" s="79">
        <v>0</v>
      </c>
      <c r="AB819" s="79">
        <v>0</v>
      </c>
      <c r="AC819" s="79">
        <v>0</v>
      </c>
      <c r="AD819" s="79">
        <v>0</v>
      </c>
      <c r="AE819" s="79">
        <v>0</v>
      </c>
      <c r="AF819" s="79">
        <v>0</v>
      </c>
      <c r="AG819" s="79">
        <v>0</v>
      </c>
      <c r="AH819" s="79">
        <v>0</v>
      </c>
      <c r="AI819" s="79">
        <v>0</v>
      </c>
      <c r="AJ819" s="79">
        <v>0</v>
      </c>
      <c r="AK819" s="79">
        <v>0</v>
      </c>
      <c r="AL819" s="79">
        <v>0</v>
      </c>
      <c r="AM819" s="79">
        <v>0</v>
      </c>
      <c r="AN819" s="79">
        <v>0</v>
      </c>
      <c r="AO819" s="79">
        <v>0</v>
      </c>
      <c r="AP819" s="79">
        <v>0</v>
      </c>
      <c r="AQ819" s="79">
        <v>0</v>
      </c>
      <c r="AR819" s="79">
        <v>0</v>
      </c>
      <c r="AS819" s="79">
        <v>0</v>
      </c>
      <c r="AT819" s="79">
        <v>0</v>
      </c>
      <c r="AU819" s="79">
        <v>0</v>
      </c>
      <c r="AV819" s="79">
        <v>0</v>
      </c>
      <c r="AW819" s="79">
        <v>0</v>
      </c>
      <c r="AX819" s="79">
        <v>0</v>
      </c>
      <c r="AY819" s="79">
        <v>0</v>
      </c>
      <c r="AZ819" s="79">
        <v>0</v>
      </c>
      <c r="BA819" s="79">
        <v>0</v>
      </c>
      <c r="BB819" s="79">
        <v>0</v>
      </c>
      <c r="BC819" s="79">
        <v>0</v>
      </c>
      <c r="BD819" s="79">
        <v>0</v>
      </c>
      <c r="BE819" s="79">
        <v>0</v>
      </c>
      <c r="BF819" s="79">
        <v>0</v>
      </c>
      <c r="BG819" s="79">
        <v>0</v>
      </c>
      <c r="BH819" s="79">
        <v>0</v>
      </c>
      <c r="BI819" s="79">
        <v>0</v>
      </c>
      <c r="BJ819" s="79">
        <v>0</v>
      </c>
      <c r="BK819" s="79">
        <v>0</v>
      </c>
      <c r="BL819" s="79">
        <v>0</v>
      </c>
      <c r="BM819" s="79">
        <v>0</v>
      </c>
      <c r="BN819" s="79">
        <v>0</v>
      </c>
      <c r="BO819" s="79">
        <v>0</v>
      </c>
      <c r="BP819" s="79">
        <v>0</v>
      </c>
      <c r="BQ819" s="79">
        <v>0</v>
      </c>
      <c r="BR819" s="79">
        <v>0</v>
      </c>
      <c r="BS819" s="79">
        <v>0</v>
      </c>
      <c r="BT819" s="79">
        <v>0</v>
      </c>
      <c r="BU819" s="79">
        <v>0</v>
      </c>
      <c r="BV819" s="79">
        <v>0</v>
      </c>
      <c r="BW819" s="79">
        <v>0</v>
      </c>
      <c r="BX819" s="79">
        <v>0</v>
      </c>
      <c r="BY819" s="79">
        <v>0</v>
      </c>
      <c r="BZ819" s="79">
        <v>0</v>
      </c>
      <c r="CA819" s="79">
        <v>0</v>
      </c>
      <c r="CB819" s="79">
        <v>0</v>
      </c>
      <c r="CC819" s="79">
        <f t="shared" si="855"/>
        <v>0</v>
      </c>
      <c r="CD819" s="79">
        <f t="shared" si="856"/>
        <v>0</v>
      </c>
      <c r="CE819" s="79">
        <f t="shared" si="857"/>
        <v>0.219</v>
      </c>
      <c r="CF819" s="79">
        <f t="shared" si="858"/>
        <v>0</v>
      </c>
      <c r="CG819" s="79">
        <f t="shared" si="859"/>
        <v>0</v>
      </c>
      <c r="CH819" s="79">
        <f t="shared" si="860"/>
        <v>0</v>
      </c>
      <c r="CI819" s="79">
        <f t="shared" si="861"/>
        <v>0</v>
      </c>
      <c r="CJ819" s="79">
        <f t="shared" si="862"/>
        <v>0</v>
      </c>
      <c r="CK819" s="79">
        <f t="shared" si="863"/>
        <v>0</v>
      </c>
      <c r="CL819" s="79">
        <f t="shared" si="864"/>
        <v>0</v>
      </c>
      <c r="CM819" s="79">
        <f t="shared" si="865"/>
        <v>0</v>
      </c>
    </row>
    <row r="820" spans="1:91" ht="47.25">
      <c r="A820" s="73" t="s">
        <v>1707</v>
      </c>
      <c r="B820" s="108" t="s">
        <v>1742</v>
      </c>
      <c r="C820" s="137" t="s">
        <v>1743</v>
      </c>
      <c r="D820" s="79">
        <v>0</v>
      </c>
      <c r="E820" s="79">
        <v>0</v>
      </c>
      <c r="F820" s="79">
        <v>6.4000000000000001E-2</v>
      </c>
      <c r="G820" s="79">
        <v>0</v>
      </c>
      <c r="H820" s="79">
        <v>0</v>
      </c>
      <c r="I820" s="79">
        <v>0</v>
      </c>
      <c r="J820" s="79">
        <v>0</v>
      </c>
      <c r="K820" s="79">
        <v>0</v>
      </c>
      <c r="L820" s="79">
        <v>0</v>
      </c>
      <c r="M820" s="79">
        <v>0</v>
      </c>
      <c r="N820" s="79">
        <v>0</v>
      </c>
      <c r="O820" s="79">
        <v>0</v>
      </c>
      <c r="P820" s="79">
        <v>0</v>
      </c>
      <c r="Q820" s="79">
        <f>0.032*2</f>
        <v>6.4000000000000001E-2</v>
      </c>
      <c r="R820" s="79">
        <v>0</v>
      </c>
      <c r="S820" s="79">
        <v>0</v>
      </c>
      <c r="T820" s="79">
        <v>0</v>
      </c>
      <c r="U820" s="79">
        <v>0</v>
      </c>
      <c r="V820" s="79">
        <v>0</v>
      </c>
      <c r="W820" s="79">
        <v>0</v>
      </c>
      <c r="X820" s="79">
        <v>0</v>
      </c>
      <c r="Y820" s="79">
        <v>0</v>
      </c>
      <c r="Z820" s="79">
        <v>0</v>
      </c>
      <c r="AA820" s="79">
        <v>0</v>
      </c>
      <c r="AB820" s="79">
        <v>0</v>
      </c>
      <c r="AC820" s="79">
        <v>0</v>
      </c>
      <c r="AD820" s="79">
        <v>0</v>
      </c>
      <c r="AE820" s="79">
        <v>0</v>
      </c>
      <c r="AF820" s="79">
        <v>0</v>
      </c>
      <c r="AG820" s="79">
        <v>0</v>
      </c>
      <c r="AH820" s="79">
        <v>0</v>
      </c>
      <c r="AI820" s="79">
        <v>0</v>
      </c>
      <c r="AJ820" s="79">
        <v>0</v>
      </c>
      <c r="AK820" s="79">
        <v>0</v>
      </c>
      <c r="AL820" s="79">
        <v>0</v>
      </c>
      <c r="AM820" s="79">
        <v>0</v>
      </c>
      <c r="AN820" s="79">
        <v>0</v>
      </c>
      <c r="AO820" s="79">
        <v>0</v>
      </c>
      <c r="AP820" s="79">
        <v>0</v>
      </c>
      <c r="AQ820" s="79">
        <v>0</v>
      </c>
      <c r="AR820" s="79">
        <v>0</v>
      </c>
      <c r="AS820" s="79">
        <v>0</v>
      </c>
      <c r="AT820" s="79">
        <v>0</v>
      </c>
      <c r="AU820" s="79">
        <v>0</v>
      </c>
      <c r="AV820" s="79">
        <v>0</v>
      </c>
      <c r="AW820" s="79">
        <v>0</v>
      </c>
      <c r="AX820" s="79">
        <v>0</v>
      </c>
      <c r="AY820" s="79">
        <v>0</v>
      </c>
      <c r="AZ820" s="79">
        <v>0</v>
      </c>
      <c r="BA820" s="79">
        <v>0</v>
      </c>
      <c r="BB820" s="79">
        <v>0</v>
      </c>
      <c r="BC820" s="79">
        <v>0</v>
      </c>
      <c r="BD820" s="79">
        <v>0</v>
      </c>
      <c r="BE820" s="79">
        <v>0</v>
      </c>
      <c r="BF820" s="79">
        <v>0</v>
      </c>
      <c r="BG820" s="79">
        <v>0</v>
      </c>
      <c r="BH820" s="79">
        <v>0</v>
      </c>
      <c r="BI820" s="79">
        <v>0</v>
      </c>
      <c r="BJ820" s="79">
        <v>0</v>
      </c>
      <c r="BK820" s="79">
        <v>0</v>
      </c>
      <c r="BL820" s="79">
        <v>0</v>
      </c>
      <c r="BM820" s="79">
        <v>0</v>
      </c>
      <c r="BN820" s="79">
        <v>0</v>
      </c>
      <c r="BO820" s="79">
        <v>0</v>
      </c>
      <c r="BP820" s="79">
        <v>0</v>
      </c>
      <c r="BQ820" s="79">
        <v>0</v>
      </c>
      <c r="BR820" s="79">
        <v>0</v>
      </c>
      <c r="BS820" s="79">
        <v>0</v>
      </c>
      <c r="BT820" s="79">
        <v>0</v>
      </c>
      <c r="BU820" s="79">
        <v>0</v>
      </c>
      <c r="BV820" s="79">
        <v>0</v>
      </c>
      <c r="BW820" s="79">
        <v>0</v>
      </c>
      <c r="BX820" s="79">
        <v>0</v>
      </c>
      <c r="BY820" s="79">
        <v>0</v>
      </c>
      <c r="BZ820" s="79">
        <v>0</v>
      </c>
      <c r="CA820" s="79">
        <v>0</v>
      </c>
      <c r="CB820" s="79">
        <v>0</v>
      </c>
      <c r="CC820" s="79">
        <f t="shared" si="855"/>
        <v>0</v>
      </c>
      <c r="CD820" s="79">
        <f t="shared" si="856"/>
        <v>0</v>
      </c>
      <c r="CE820" s="79">
        <f t="shared" si="857"/>
        <v>6.4000000000000001E-2</v>
      </c>
      <c r="CF820" s="79">
        <f t="shared" si="858"/>
        <v>0</v>
      </c>
      <c r="CG820" s="79">
        <f t="shared" si="859"/>
        <v>0</v>
      </c>
      <c r="CH820" s="79">
        <f t="shared" si="860"/>
        <v>0</v>
      </c>
      <c r="CI820" s="79">
        <f t="shared" si="861"/>
        <v>0</v>
      </c>
      <c r="CJ820" s="79">
        <f t="shared" si="862"/>
        <v>0</v>
      </c>
      <c r="CK820" s="79">
        <f t="shared" si="863"/>
        <v>0</v>
      </c>
      <c r="CL820" s="79">
        <f t="shared" si="864"/>
        <v>0</v>
      </c>
      <c r="CM820" s="79">
        <f t="shared" si="865"/>
        <v>0</v>
      </c>
    </row>
    <row r="821" spans="1:91" ht="63">
      <c r="A821" s="73" t="s">
        <v>1707</v>
      </c>
      <c r="B821" s="108" t="s">
        <v>1744</v>
      </c>
      <c r="C821" s="137" t="s">
        <v>1745</v>
      </c>
      <c r="D821" s="79">
        <v>0</v>
      </c>
      <c r="E821" s="79">
        <v>0</v>
      </c>
      <c r="F821" s="79">
        <v>0.76400000000000001</v>
      </c>
      <c r="G821" s="79">
        <v>0</v>
      </c>
      <c r="H821" s="79">
        <v>0</v>
      </c>
      <c r="I821" s="79">
        <v>0</v>
      </c>
      <c r="J821" s="79">
        <v>0</v>
      </c>
      <c r="K821" s="79">
        <v>0</v>
      </c>
      <c r="L821" s="79">
        <v>0</v>
      </c>
      <c r="M821" s="79">
        <v>0</v>
      </c>
      <c r="N821" s="79">
        <v>0</v>
      </c>
      <c r="O821" s="79">
        <v>0</v>
      </c>
      <c r="P821" s="79">
        <v>0</v>
      </c>
      <c r="Q821" s="79">
        <v>0</v>
      </c>
      <c r="R821" s="79">
        <v>0</v>
      </c>
      <c r="S821" s="79">
        <v>0</v>
      </c>
      <c r="T821" s="79">
        <v>0</v>
      </c>
      <c r="U821" s="79">
        <v>0</v>
      </c>
      <c r="V821" s="79">
        <v>0</v>
      </c>
      <c r="W821" s="79">
        <v>0</v>
      </c>
      <c r="X821" s="79">
        <v>0</v>
      </c>
      <c r="Y821" s="79">
        <v>0</v>
      </c>
      <c r="Z821" s="79">
        <v>0</v>
      </c>
      <c r="AA821" s="79">
        <v>0</v>
      </c>
      <c r="AB821" s="79">
        <f>0.382*2</f>
        <v>0.76400000000000001</v>
      </c>
      <c r="AC821" s="79">
        <v>0</v>
      </c>
      <c r="AD821" s="79">
        <v>0</v>
      </c>
      <c r="AE821" s="79">
        <v>0</v>
      </c>
      <c r="AF821" s="79">
        <v>0</v>
      </c>
      <c r="AG821" s="79">
        <v>0</v>
      </c>
      <c r="AH821" s="79">
        <v>0</v>
      </c>
      <c r="AI821" s="79">
        <v>0</v>
      </c>
      <c r="AJ821" s="79">
        <v>0</v>
      </c>
      <c r="AK821" s="79">
        <v>0</v>
      </c>
      <c r="AL821" s="79">
        <v>0</v>
      </c>
      <c r="AM821" s="79">
        <v>0</v>
      </c>
      <c r="AN821" s="79">
        <v>0</v>
      </c>
      <c r="AO821" s="79">
        <v>0</v>
      </c>
      <c r="AP821" s="79">
        <v>0</v>
      </c>
      <c r="AQ821" s="79">
        <v>0</v>
      </c>
      <c r="AR821" s="79">
        <v>0</v>
      </c>
      <c r="AS821" s="79">
        <v>0</v>
      </c>
      <c r="AT821" s="79">
        <v>0</v>
      </c>
      <c r="AU821" s="79">
        <v>0</v>
      </c>
      <c r="AV821" s="79">
        <v>0</v>
      </c>
      <c r="AW821" s="79">
        <v>0</v>
      </c>
      <c r="AX821" s="79">
        <v>0</v>
      </c>
      <c r="AY821" s="79">
        <v>0</v>
      </c>
      <c r="AZ821" s="79">
        <v>0</v>
      </c>
      <c r="BA821" s="79">
        <v>0</v>
      </c>
      <c r="BB821" s="79">
        <v>0</v>
      </c>
      <c r="BC821" s="79">
        <v>0</v>
      </c>
      <c r="BD821" s="79">
        <v>0</v>
      </c>
      <c r="BE821" s="79">
        <v>0</v>
      </c>
      <c r="BF821" s="79">
        <v>0</v>
      </c>
      <c r="BG821" s="79">
        <v>0</v>
      </c>
      <c r="BH821" s="79">
        <v>0</v>
      </c>
      <c r="BI821" s="79">
        <v>0</v>
      </c>
      <c r="BJ821" s="79">
        <v>0</v>
      </c>
      <c r="BK821" s="79">
        <v>0</v>
      </c>
      <c r="BL821" s="79">
        <v>0</v>
      </c>
      <c r="BM821" s="79">
        <v>0</v>
      </c>
      <c r="BN821" s="79">
        <v>0</v>
      </c>
      <c r="BO821" s="79">
        <v>0</v>
      </c>
      <c r="BP821" s="79">
        <v>0</v>
      </c>
      <c r="BQ821" s="79">
        <v>0</v>
      </c>
      <c r="BR821" s="79">
        <v>0</v>
      </c>
      <c r="BS821" s="79">
        <v>0</v>
      </c>
      <c r="BT821" s="79">
        <v>0</v>
      </c>
      <c r="BU821" s="79">
        <v>0</v>
      </c>
      <c r="BV821" s="79">
        <v>0</v>
      </c>
      <c r="BW821" s="79">
        <v>0</v>
      </c>
      <c r="BX821" s="79">
        <v>0</v>
      </c>
      <c r="BY821" s="79">
        <v>0</v>
      </c>
      <c r="BZ821" s="79">
        <v>0</v>
      </c>
      <c r="CA821" s="79">
        <v>0</v>
      </c>
      <c r="CB821" s="79">
        <v>0</v>
      </c>
      <c r="CC821" s="79">
        <f t="shared" si="855"/>
        <v>0</v>
      </c>
      <c r="CD821" s="79">
        <f t="shared" si="856"/>
        <v>0</v>
      </c>
      <c r="CE821" s="79">
        <f t="shared" si="857"/>
        <v>0.76400000000000001</v>
      </c>
      <c r="CF821" s="79">
        <f t="shared" si="858"/>
        <v>0</v>
      </c>
      <c r="CG821" s="79">
        <f t="shared" si="859"/>
        <v>0</v>
      </c>
      <c r="CH821" s="79">
        <f t="shared" si="860"/>
        <v>0</v>
      </c>
      <c r="CI821" s="79">
        <f t="shared" si="861"/>
        <v>0</v>
      </c>
      <c r="CJ821" s="79">
        <f t="shared" si="862"/>
        <v>0</v>
      </c>
      <c r="CK821" s="79">
        <f t="shared" si="863"/>
        <v>0</v>
      </c>
      <c r="CL821" s="79">
        <f t="shared" si="864"/>
        <v>0</v>
      </c>
      <c r="CM821" s="79">
        <f t="shared" si="865"/>
        <v>0</v>
      </c>
    </row>
    <row r="822" spans="1:91" ht="31.5">
      <c r="A822" s="73" t="s">
        <v>1707</v>
      </c>
      <c r="B822" s="108" t="s">
        <v>1746</v>
      </c>
      <c r="C822" s="137" t="s">
        <v>1747</v>
      </c>
      <c r="D822" s="79">
        <v>0</v>
      </c>
      <c r="E822" s="79">
        <v>0</v>
      </c>
      <c r="F822" s="79">
        <v>0</v>
      </c>
      <c r="G822" s="79">
        <v>0</v>
      </c>
      <c r="H822" s="79">
        <v>0</v>
      </c>
      <c r="I822" s="79">
        <v>0</v>
      </c>
      <c r="J822" s="79">
        <v>0</v>
      </c>
      <c r="K822" s="79">
        <v>0</v>
      </c>
      <c r="L822" s="79">
        <v>0</v>
      </c>
      <c r="M822" s="79">
        <v>0</v>
      </c>
      <c r="N822" s="79">
        <v>0</v>
      </c>
      <c r="O822" s="79">
        <v>0</v>
      </c>
      <c r="P822" s="79">
        <v>0</v>
      </c>
      <c r="Q822" s="79">
        <v>0</v>
      </c>
      <c r="R822" s="79">
        <v>0</v>
      </c>
      <c r="S822" s="79">
        <v>0</v>
      </c>
      <c r="T822" s="79">
        <v>0</v>
      </c>
      <c r="U822" s="79">
        <v>0</v>
      </c>
      <c r="V822" s="79">
        <v>0</v>
      </c>
      <c r="W822" s="79">
        <v>0</v>
      </c>
      <c r="X822" s="79">
        <v>0</v>
      </c>
      <c r="Y822" s="79">
        <v>0</v>
      </c>
      <c r="Z822" s="79">
        <v>0</v>
      </c>
      <c r="AA822" s="79">
        <v>0</v>
      </c>
      <c r="AB822" s="79">
        <v>0</v>
      </c>
      <c r="AC822" s="79">
        <v>0</v>
      </c>
      <c r="AD822" s="79">
        <v>0</v>
      </c>
      <c r="AE822" s="79">
        <v>0</v>
      </c>
      <c r="AF822" s="79">
        <v>0</v>
      </c>
      <c r="AG822" s="79">
        <v>0</v>
      </c>
      <c r="AH822" s="79">
        <v>0</v>
      </c>
      <c r="AI822" s="79">
        <v>0</v>
      </c>
      <c r="AJ822" s="79">
        <v>0</v>
      </c>
      <c r="AK822" s="79">
        <v>0</v>
      </c>
      <c r="AL822" s="79">
        <v>0</v>
      </c>
      <c r="AM822" s="79">
        <v>0</v>
      </c>
      <c r="AN822" s="79">
        <v>0</v>
      </c>
      <c r="AO822" s="79">
        <v>0</v>
      </c>
      <c r="AP822" s="79">
        <v>0</v>
      </c>
      <c r="AQ822" s="79">
        <v>0</v>
      </c>
      <c r="AR822" s="79">
        <v>0</v>
      </c>
      <c r="AS822" s="79">
        <v>0</v>
      </c>
      <c r="AT822" s="79">
        <v>0</v>
      </c>
      <c r="AU822" s="79">
        <v>0</v>
      </c>
      <c r="AV822" s="79">
        <v>0</v>
      </c>
      <c r="AW822" s="79">
        <v>0</v>
      </c>
      <c r="AX822" s="79">
        <v>0</v>
      </c>
      <c r="AY822" s="79">
        <v>0</v>
      </c>
      <c r="AZ822" s="79">
        <v>0</v>
      </c>
      <c r="BA822" s="79">
        <v>0</v>
      </c>
      <c r="BB822" s="79">
        <v>0</v>
      </c>
      <c r="BC822" s="79">
        <v>0</v>
      </c>
      <c r="BD822" s="79">
        <v>0</v>
      </c>
      <c r="BE822" s="79">
        <v>0</v>
      </c>
      <c r="BF822" s="79">
        <v>0</v>
      </c>
      <c r="BG822" s="79">
        <v>0</v>
      </c>
      <c r="BH822" s="79">
        <v>0</v>
      </c>
      <c r="BI822" s="79">
        <v>0</v>
      </c>
      <c r="BJ822" s="79">
        <v>0</v>
      </c>
      <c r="BK822" s="79">
        <v>0</v>
      </c>
      <c r="BL822" s="79">
        <v>0</v>
      </c>
      <c r="BM822" s="79">
        <v>0</v>
      </c>
      <c r="BN822" s="79">
        <v>0</v>
      </c>
      <c r="BO822" s="79">
        <v>0</v>
      </c>
      <c r="BP822" s="79">
        <v>0</v>
      </c>
      <c r="BQ822" s="79">
        <v>0</v>
      </c>
      <c r="BR822" s="79">
        <v>0</v>
      </c>
      <c r="BS822" s="79">
        <v>0</v>
      </c>
      <c r="BT822" s="79">
        <v>0</v>
      </c>
      <c r="BU822" s="79">
        <v>0</v>
      </c>
      <c r="BV822" s="79">
        <v>0</v>
      </c>
      <c r="BW822" s="79">
        <v>0</v>
      </c>
      <c r="BX822" s="79">
        <v>0</v>
      </c>
      <c r="BY822" s="79">
        <v>0</v>
      </c>
      <c r="BZ822" s="79">
        <v>0</v>
      </c>
      <c r="CA822" s="79">
        <v>0</v>
      </c>
      <c r="CB822" s="79">
        <v>0</v>
      </c>
      <c r="CC822" s="79">
        <f t="shared" si="855"/>
        <v>0</v>
      </c>
      <c r="CD822" s="79">
        <f t="shared" si="856"/>
        <v>0</v>
      </c>
      <c r="CE822" s="79">
        <f t="shared" si="857"/>
        <v>0</v>
      </c>
      <c r="CF822" s="79">
        <f t="shared" si="858"/>
        <v>0</v>
      </c>
      <c r="CG822" s="79">
        <f t="shared" si="859"/>
        <v>0</v>
      </c>
      <c r="CH822" s="79">
        <f t="shared" si="860"/>
        <v>0</v>
      </c>
      <c r="CI822" s="79">
        <f t="shared" si="861"/>
        <v>0</v>
      </c>
      <c r="CJ822" s="79">
        <f t="shared" si="862"/>
        <v>0</v>
      </c>
      <c r="CK822" s="79">
        <f t="shared" si="863"/>
        <v>0</v>
      </c>
      <c r="CL822" s="79">
        <f t="shared" si="864"/>
        <v>0</v>
      </c>
      <c r="CM822" s="79">
        <f t="shared" si="865"/>
        <v>0</v>
      </c>
    </row>
    <row r="823" spans="1:91" ht="47.25">
      <c r="A823" s="73" t="s">
        <v>1707</v>
      </c>
      <c r="B823" s="108" t="s">
        <v>1748</v>
      </c>
      <c r="C823" s="137" t="s">
        <v>1749</v>
      </c>
      <c r="D823" s="79">
        <v>0</v>
      </c>
      <c r="E823" s="79">
        <v>0</v>
      </c>
      <c r="F823" s="79">
        <v>0</v>
      </c>
      <c r="G823" s="79">
        <v>0</v>
      </c>
      <c r="H823" s="79">
        <v>0</v>
      </c>
      <c r="I823" s="79">
        <v>0</v>
      </c>
      <c r="J823" s="79">
        <v>0</v>
      </c>
      <c r="K823" s="79">
        <v>0</v>
      </c>
      <c r="L823" s="79">
        <v>0</v>
      </c>
      <c r="M823" s="79">
        <v>0</v>
      </c>
      <c r="N823" s="79">
        <v>0</v>
      </c>
      <c r="O823" s="79">
        <v>0</v>
      </c>
      <c r="P823" s="79">
        <v>0</v>
      </c>
      <c r="Q823" s="79">
        <v>0</v>
      </c>
      <c r="R823" s="79">
        <v>0</v>
      </c>
      <c r="S823" s="79">
        <v>0</v>
      </c>
      <c r="T823" s="79">
        <v>0</v>
      </c>
      <c r="U823" s="79">
        <v>0</v>
      </c>
      <c r="V823" s="79">
        <v>0</v>
      </c>
      <c r="W823" s="79">
        <v>0</v>
      </c>
      <c r="X823" s="79">
        <v>0</v>
      </c>
      <c r="Y823" s="79">
        <v>0</v>
      </c>
      <c r="Z823" s="79">
        <v>0</v>
      </c>
      <c r="AA823" s="79">
        <v>0</v>
      </c>
      <c r="AB823" s="79">
        <v>0</v>
      </c>
      <c r="AC823" s="79">
        <v>0</v>
      </c>
      <c r="AD823" s="79">
        <v>0</v>
      </c>
      <c r="AE823" s="79">
        <v>0</v>
      </c>
      <c r="AF823" s="79">
        <v>0</v>
      </c>
      <c r="AG823" s="79">
        <v>0</v>
      </c>
      <c r="AH823" s="79">
        <v>0</v>
      </c>
      <c r="AI823" s="79">
        <v>0</v>
      </c>
      <c r="AJ823" s="79">
        <v>0</v>
      </c>
      <c r="AK823" s="79">
        <v>0</v>
      </c>
      <c r="AL823" s="79">
        <v>0</v>
      </c>
      <c r="AM823" s="79">
        <v>0</v>
      </c>
      <c r="AN823" s="79">
        <v>0</v>
      </c>
      <c r="AO823" s="79">
        <v>0</v>
      </c>
      <c r="AP823" s="79">
        <v>0</v>
      </c>
      <c r="AQ823" s="79">
        <v>0</v>
      </c>
      <c r="AR823" s="79">
        <v>0</v>
      </c>
      <c r="AS823" s="79">
        <v>0</v>
      </c>
      <c r="AT823" s="79">
        <v>0</v>
      </c>
      <c r="AU823" s="79">
        <v>0</v>
      </c>
      <c r="AV823" s="79">
        <v>0</v>
      </c>
      <c r="AW823" s="79">
        <v>0</v>
      </c>
      <c r="AX823" s="79">
        <v>0</v>
      </c>
      <c r="AY823" s="79">
        <v>0</v>
      </c>
      <c r="AZ823" s="79">
        <v>0</v>
      </c>
      <c r="BA823" s="79">
        <v>0</v>
      </c>
      <c r="BB823" s="79">
        <v>0</v>
      </c>
      <c r="BC823" s="79">
        <v>0</v>
      </c>
      <c r="BD823" s="79">
        <v>0</v>
      </c>
      <c r="BE823" s="79">
        <v>0</v>
      </c>
      <c r="BF823" s="79">
        <v>0</v>
      </c>
      <c r="BG823" s="79">
        <v>0</v>
      </c>
      <c r="BH823" s="79">
        <v>0</v>
      </c>
      <c r="BI823" s="79">
        <v>0</v>
      </c>
      <c r="BJ823" s="79">
        <v>0</v>
      </c>
      <c r="BK823" s="79">
        <v>0</v>
      </c>
      <c r="BL823" s="79">
        <v>0</v>
      </c>
      <c r="BM823" s="79">
        <v>0</v>
      </c>
      <c r="BN823" s="79">
        <v>0</v>
      </c>
      <c r="BO823" s="79">
        <v>0</v>
      </c>
      <c r="BP823" s="79">
        <v>0</v>
      </c>
      <c r="BQ823" s="79">
        <v>0</v>
      </c>
      <c r="BR823" s="79">
        <v>0</v>
      </c>
      <c r="BS823" s="79">
        <v>0</v>
      </c>
      <c r="BT823" s="79">
        <v>0</v>
      </c>
      <c r="BU823" s="79">
        <v>0</v>
      </c>
      <c r="BV823" s="79">
        <v>0</v>
      </c>
      <c r="BW823" s="79">
        <v>0</v>
      </c>
      <c r="BX823" s="79">
        <v>0</v>
      </c>
      <c r="BY823" s="79">
        <v>0</v>
      </c>
      <c r="BZ823" s="79">
        <v>0</v>
      </c>
      <c r="CA823" s="79">
        <v>0</v>
      </c>
      <c r="CB823" s="79">
        <v>0</v>
      </c>
      <c r="CC823" s="79">
        <f t="shared" si="855"/>
        <v>0</v>
      </c>
      <c r="CD823" s="79">
        <f t="shared" si="856"/>
        <v>0</v>
      </c>
      <c r="CE823" s="79">
        <f t="shared" si="857"/>
        <v>0</v>
      </c>
      <c r="CF823" s="79">
        <f t="shared" si="858"/>
        <v>0</v>
      </c>
      <c r="CG823" s="79">
        <f t="shared" si="859"/>
        <v>0</v>
      </c>
      <c r="CH823" s="79">
        <f t="shared" si="860"/>
        <v>0</v>
      </c>
      <c r="CI823" s="79">
        <f t="shared" si="861"/>
        <v>0</v>
      </c>
      <c r="CJ823" s="79">
        <f t="shared" si="862"/>
        <v>0</v>
      </c>
      <c r="CK823" s="79">
        <f t="shared" si="863"/>
        <v>0</v>
      </c>
      <c r="CL823" s="79">
        <f t="shared" si="864"/>
        <v>0</v>
      </c>
      <c r="CM823" s="79">
        <f t="shared" si="865"/>
        <v>0</v>
      </c>
    </row>
    <row r="824" spans="1:91" ht="31.5">
      <c r="A824" s="73" t="s">
        <v>1707</v>
      </c>
      <c r="B824" s="108" t="s">
        <v>1750</v>
      </c>
      <c r="C824" s="137" t="s">
        <v>1751</v>
      </c>
      <c r="D824" s="79">
        <v>0</v>
      </c>
      <c r="E824" s="79">
        <v>0</v>
      </c>
      <c r="F824" s="79">
        <v>0</v>
      </c>
      <c r="G824" s="79">
        <v>0</v>
      </c>
      <c r="H824" s="79">
        <v>0</v>
      </c>
      <c r="I824" s="79">
        <v>0</v>
      </c>
      <c r="J824" s="79">
        <v>0</v>
      </c>
      <c r="K824" s="79">
        <v>0</v>
      </c>
      <c r="L824" s="79">
        <v>0</v>
      </c>
      <c r="M824" s="79">
        <v>0</v>
      </c>
      <c r="N824" s="79">
        <v>0</v>
      </c>
      <c r="O824" s="79">
        <v>0</v>
      </c>
      <c r="P824" s="79">
        <v>0</v>
      </c>
      <c r="Q824" s="79">
        <v>0</v>
      </c>
      <c r="R824" s="79">
        <v>0</v>
      </c>
      <c r="S824" s="79">
        <v>0</v>
      </c>
      <c r="T824" s="79">
        <v>0</v>
      </c>
      <c r="U824" s="79">
        <v>0</v>
      </c>
      <c r="V824" s="79">
        <v>0</v>
      </c>
      <c r="W824" s="79">
        <v>0</v>
      </c>
      <c r="X824" s="79">
        <v>0</v>
      </c>
      <c r="Y824" s="79">
        <v>0</v>
      </c>
      <c r="Z824" s="79">
        <v>0</v>
      </c>
      <c r="AA824" s="79">
        <v>0</v>
      </c>
      <c r="AB824" s="79">
        <v>0</v>
      </c>
      <c r="AC824" s="79">
        <v>0</v>
      </c>
      <c r="AD824" s="79">
        <v>0</v>
      </c>
      <c r="AE824" s="79">
        <v>0</v>
      </c>
      <c r="AF824" s="79">
        <v>0</v>
      </c>
      <c r="AG824" s="79">
        <v>0</v>
      </c>
      <c r="AH824" s="79">
        <v>0</v>
      </c>
      <c r="AI824" s="79">
        <v>0</v>
      </c>
      <c r="AJ824" s="79">
        <v>0</v>
      </c>
      <c r="AK824" s="79">
        <v>0</v>
      </c>
      <c r="AL824" s="79">
        <v>0</v>
      </c>
      <c r="AM824" s="79">
        <v>0</v>
      </c>
      <c r="AN824" s="79">
        <v>0</v>
      </c>
      <c r="AO824" s="79">
        <v>0</v>
      </c>
      <c r="AP824" s="79">
        <v>0</v>
      </c>
      <c r="AQ824" s="79">
        <v>0</v>
      </c>
      <c r="AR824" s="79">
        <v>0</v>
      </c>
      <c r="AS824" s="79">
        <v>0</v>
      </c>
      <c r="AT824" s="79">
        <v>0</v>
      </c>
      <c r="AU824" s="79">
        <v>0</v>
      </c>
      <c r="AV824" s="79">
        <v>0</v>
      </c>
      <c r="AW824" s="79">
        <v>0</v>
      </c>
      <c r="AX824" s="79">
        <v>0</v>
      </c>
      <c r="AY824" s="79">
        <v>0</v>
      </c>
      <c r="AZ824" s="79">
        <v>0</v>
      </c>
      <c r="BA824" s="79">
        <v>0</v>
      </c>
      <c r="BB824" s="79">
        <v>0</v>
      </c>
      <c r="BC824" s="79">
        <v>0</v>
      </c>
      <c r="BD824" s="79">
        <v>0</v>
      </c>
      <c r="BE824" s="79">
        <v>0</v>
      </c>
      <c r="BF824" s="79">
        <v>0</v>
      </c>
      <c r="BG824" s="79">
        <v>0</v>
      </c>
      <c r="BH824" s="79">
        <v>0</v>
      </c>
      <c r="BI824" s="79">
        <v>0</v>
      </c>
      <c r="BJ824" s="79">
        <v>0</v>
      </c>
      <c r="BK824" s="79">
        <v>0</v>
      </c>
      <c r="BL824" s="79">
        <v>0</v>
      </c>
      <c r="BM824" s="79">
        <v>0</v>
      </c>
      <c r="BN824" s="79">
        <v>0</v>
      </c>
      <c r="BO824" s="79">
        <v>0</v>
      </c>
      <c r="BP824" s="79">
        <v>0</v>
      </c>
      <c r="BQ824" s="79">
        <v>0</v>
      </c>
      <c r="BR824" s="79">
        <v>0</v>
      </c>
      <c r="BS824" s="79">
        <v>0</v>
      </c>
      <c r="BT824" s="79">
        <v>0</v>
      </c>
      <c r="BU824" s="79">
        <v>0</v>
      </c>
      <c r="BV824" s="79">
        <v>0</v>
      </c>
      <c r="BW824" s="79">
        <v>0</v>
      </c>
      <c r="BX824" s="79">
        <v>0</v>
      </c>
      <c r="BY824" s="79">
        <v>0</v>
      </c>
      <c r="BZ824" s="79">
        <v>0</v>
      </c>
      <c r="CA824" s="79">
        <v>0</v>
      </c>
      <c r="CB824" s="79">
        <v>0</v>
      </c>
      <c r="CC824" s="79">
        <f t="shared" si="855"/>
        <v>0</v>
      </c>
      <c r="CD824" s="79">
        <f t="shared" si="856"/>
        <v>0</v>
      </c>
      <c r="CE824" s="79">
        <f t="shared" si="857"/>
        <v>0</v>
      </c>
      <c r="CF824" s="79">
        <f t="shared" si="858"/>
        <v>0</v>
      </c>
      <c r="CG824" s="79">
        <f t="shared" si="859"/>
        <v>0</v>
      </c>
      <c r="CH824" s="79">
        <f t="shared" si="860"/>
        <v>0</v>
      </c>
      <c r="CI824" s="79">
        <f t="shared" si="861"/>
        <v>0</v>
      </c>
      <c r="CJ824" s="79">
        <f t="shared" si="862"/>
        <v>0</v>
      </c>
      <c r="CK824" s="79">
        <f t="shared" si="863"/>
        <v>0</v>
      </c>
      <c r="CL824" s="79">
        <f t="shared" si="864"/>
        <v>0</v>
      </c>
      <c r="CM824" s="79">
        <f t="shared" si="865"/>
        <v>0</v>
      </c>
    </row>
    <row r="825" spans="1:91" ht="31.5">
      <c r="A825" s="73" t="s">
        <v>1707</v>
      </c>
      <c r="B825" s="108" t="s">
        <v>1752</v>
      </c>
      <c r="C825" s="137" t="s">
        <v>1753</v>
      </c>
      <c r="D825" s="79">
        <v>0</v>
      </c>
      <c r="E825" s="79">
        <v>0</v>
      </c>
      <c r="F825" s="79">
        <v>0</v>
      </c>
      <c r="G825" s="79">
        <v>0</v>
      </c>
      <c r="H825" s="79">
        <v>0</v>
      </c>
      <c r="I825" s="79">
        <v>0</v>
      </c>
      <c r="J825" s="79">
        <v>0</v>
      </c>
      <c r="K825" s="79">
        <v>0</v>
      </c>
      <c r="L825" s="79">
        <v>0</v>
      </c>
      <c r="M825" s="79">
        <v>0</v>
      </c>
      <c r="N825" s="79">
        <v>0</v>
      </c>
      <c r="O825" s="79">
        <v>0</v>
      </c>
      <c r="P825" s="79">
        <v>0</v>
      </c>
      <c r="Q825" s="79">
        <v>0</v>
      </c>
      <c r="R825" s="79">
        <v>0</v>
      </c>
      <c r="S825" s="79">
        <v>0</v>
      </c>
      <c r="T825" s="79">
        <v>0</v>
      </c>
      <c r="U825" s="79">
        <v>0</v>
      </c>
      <c r="V825" s="79">
        <v>0</v>
      </c>
      <c r="W825" s="79">
        <v>0</v>
      </c>
      <c r="X825" s="79">
        <v>0</v>
      </c>
      <c r="Y825" s="79">
        <v>0</v>
      </c>
      <c r="Z825" s="79">
        <v>0</v>
      </c>
      <c r="AA825" s="79">
        <v>0</v>
      </c>
      <c r="AB825" s="79">
        <v>0</v>
      </c>
      <c r="AC825" s="79">
        <v>0</v>
      </c>
      <c r="AD825" s="79">
        <v>0</v>
      </c>
      <c r="AE825" s="79">
        <v>0</v>
      </c>
      <c r="AF825" s="79">
        <v>0</v>
      </c>
      <c r="AG825" s="79">
        <v>0</v>
      </c>
      <c r="AH825" s="79">
        <v>0</v>
      </c>
      <c r="AI825" s="79">
        <v>0</v>
      </c>
      <c r="AJ825" s="79">
        <v>0</v>
      </c>
      <c r="AK825" s="79">
        <v>0</v>
      </c>
      <c r="AL825" s="79">
        <v>0</v>
      </c>
      <c r="AM825" s="79">
        <v>0</v>
      </c>
      <c r="AN825" s="79">
        <v>0</v>
      </c>
      <c r="AO825" s="79">
        <v>0</v>
      </c>
      <c r="AP825" s="79">
        <v>0</v>
      </c>
      <c r="AQ825" s="79">
        <v>0</v>
      </c>
      <c r="AR825" s="79">
        <v>0</v>
      </c>
      <c r="AS825" s="79">
        <v>0</v>
      </c>
      <c r="AT825" s="79">
        <v>0</v>
      </c>
      <c r="AU825" s="79">
        <v>0</v>
      </c>
      <c r="AV825" s="79">
        <v>0</v>
      </c>
      <c r="AW825" s="79">
        <v>0</v>
      </c>
      <c r="AX825" s="79">
        <v>0</v>
      </c>
      <c r="AY825" s="79">
        <v>0</v>
      </c>
      <c r="AZ825" s="79">
        <v>0</v>
      </c>
      <c r="BA825" s="79">
        <v>0</v>
      </c>
      <c r="BB825" s="79">
        <v>0</v>
      </c>
      <c r="BC825" s="79">
        <v>0</v>
      </c>
      <c r="BD825" s="79">
        <v>0</v>
      </c>
      <c r="BE825" s="79">
        <v>0</v>
      </c>
      <c r="BF825" s="79">
        <v>0</v>
      </c>
      <c r="BG825" s="79">
        <v>0</v>
      </c>
      <c r="BH825" s="79">
        <v>0</v>
      </c>
      <c r="BI825" s="79">
        <v>0</v>
      </c>
      <c r="BJ825" s="79">
        <v>0</v>
      </c>
      <c r="BK825" s="79">
        <v>0</v>
      </c>
      <c r="BL825" s="79">
        <v>0</v>
      </c>
      <c r="BM825" s="79">
        <v>0</v>
      </c>
      <c r="BN825" s="79">
        <v>0</v>
      </c>
      <c r="BO825" s="79">
        <v>0</v>
      </c>
      <c r="BP825" s="79">
        <v>0</v>
      </c>
      <c r="BQ825" s="79">
        <v>0</v>
      </c>
      <c r="BR825" s="79">
        <v>0</v>
      </c>
      <c r="BS825" s="79">
        <v>0</v>
      </c>
      <c r="BT825" s="79">
        <v>0</v>
      </c>
      <c r="BU825" s="79">
        <v>0</v>
      </c>
      <c r="BV825" s="79">
        <v>0</v>
      </c>
      <c r="BW825" s="79">
        <v>0</v>
      </c>
      <c r="BX825" s="79">
        <v>0</v>
      </c>
      <c r="BY825" s="79">
        <v>0</v>
      </c>
      <c r="BZ825" s="79">
        <v>0</v>
      </c>
      <c r="CA825" s="79">
        <v>0</v>
      </c>
      <c r="CB825" s="79">
        <v>0</v>
      </c>
      <c r="CC825" s="79">
        <f t="shared" si="855"/>
        <v>0</v>
      </c>
      <c r="CD825" s="79">
        <f t="shared" si="856"/>
        <v>0</v>
      </c>
      <c r="CE825" s="79">
        <f t="shared" si="857"/>
        <v>0</v>
      </c>
      <c r="CF825" s="79">
        <f t="shared" si="858"/>
        <v>0</v>
      </c>
      <c r="CG825" s="79">
        <f t="shared" si="859"/>
        <v>0</v>
      </c>
      <c r="CH825" s="79">
        <f t="shared" si="860"/>
        <v>0</v>
      </c>
      <c r="CI825" s="79">
        <f t="shared" si="861"/>
        <v>0</v>
      </c>
      <c r="CJ825" s="79">
        <f t="shared" si="862"/>
        <v>0</v>
      </c>
      <c r="CK825" s="79">
        <f t="shared" si="863"/>
        <v>0</v>
      </c>
      <c r="CL825" s="79">
        <f t="shared" si="864"/>
        <v>0</v>
      </c>
      <c r="CM825" s="79">
        <f t="shared" si="865"/>
        <v>0</v>
      </c>
    </row>
    <row r="826" spans="1:91" ht="47.25">
      <c r="A826" s="73" t="s">
        <v>1707</v>
      </c>
      <c r="B826" s="108" t="s">
        <v>1754</v>
      </c>
      <c r="C826" s="137" t="s">
        <v>1755</v>
      </c>
      <c r="D826" s="79">
        <v>0</v>
      </c>
      <c r="E826" s="79">
        <v>0</v>
      </c>
      <c r="F826" s="79">
        <v>0.5</v>
      </c>
      <c r="G826" s="79">
        <v>0</v>
      </c>
      <c r="H826" s="79">
        <v>0</v>
      </c>
      <c r="I826" s="79">
        <v>0</v>
      </c>
      <c r="J826" s="79">
        <v>0</v>
      </c>
      <c r="K826" s="79">
        <v>0</v>
      </c>
      <c r="L826" s="79">
        <v>0</v>
      </c>
      <c r="M826" s="79">
        <v>0</v>
      </c>
      <c r="N826" s="79">
        <v>0</v>
      </c>
      <c r="O826" s="79">
        <v>0</v>
      </c>
      <c r="P826" s="79">
        <v>0</v>
      </c>
      <c r="Q826" s="79">
        <v>0</v>
      </c>
      <c r="R826" s="79">
        <v>0</v>
      </c>
      <c r="S826" s="79">
        <v>0</v>
      </c>
      <c r="T826" s="79">
        <v>0</v>
      </c>
      <c r="U826" s="79">
        <v>0</v>
      </c>
      <c r="V826" s="79">
        <v>0</v>
      </c>
      <c r="W826" s="79">
        <v>0</v>
      </c>
      <c r="X826" s="79">
        <v>0</v>
      </c>
      <c r="Y826" s="79">
        <v>0</v>
      </c>
      <c r="Z826" s="79">
        <v>0</v>
      </c>
      <c r="AA826" s="79">
        <v>0</v>
      </c>
      <c r="AB826" s="79">
        <f>0.25*2</f>
        <v>0.5</v>
      </c>
      <c r="AC826" s="79">
        <v>0</v>
      </c>
      <c r="AD826" s="79">
        <v>0</v>
      </c>
      <c r="AE826" s="79">
        <v>0</v>
      </c>
      <c r="AF826" s="79">
        <v>0</v>
      </c>
      <c r="AG826" s="79">
        <v>0</v>
      </c>
      <c r="AH826" s="79">
        <v>0</v>
      </c>
      <c r="AI826" s="79">
        <v>0</v>
      </c>
      <c r="AJ826" s="79">
        <v>0</v>
      </c>
      <c r="AK826" s="79">
        <v>0</v>
      </c>
      <c r="AL826" s="79">
        <v>0</v>
      </c>
      <c r="AM826" s="79">
        <v>0</v>
      </c>
      <c r="AN826" s="79">
        <v>0</v>
      </c>
      <c r="AO826" s="79">
        <v>0</v>
      </c>
      <c r="AP826" s="79">
        <v>0</v>
      </c>
      <c r="AQ826" s="79">
        <v>0</v>
      </c>
      <c r="AR826" s="79">
        <v>0</v>
      </c>
      <c r="AS826" s="79">
        <v>0</v>
      </c>
      <c r="AT826" s="79">
        <v>0</v>
      </c>
      <c r="AU826" s="79">
        <v>0</v>
      </c>
      <c r="AV826" s="79">
        <v>0</v>
      </c>
      <c r="AW826" s="79">
        <v>0</v>
      </c>
      <c r="AX826" s="79">
        <v>0</v>
      </c>
      <c r="AY826" s="79">
        <v>0</v>
      </c>
      <c r="AZ826" s="79">
        <v>0</v>
      </c>
      <c r="BA826" s="79">
        <v>0</v>
      </c>
      <c r="BB826" s="79">
        <v>0</v>
      </c>
      <c r="BC826" s="79">
        <v>0</v>
      </c>
      <c r="BD826" s="79">
        <v>0</v>
      </c>
      <c r="BE826" s="79">
        <v>0</v>
      </c>
      <c r="BF826" s="79">
        <v>0</v>
      </c>
      <c r="BG826" s="79">
        <v>0</v>
      </c>
      <c r="BH826" s="79">
        <v>0</v>
      </c>
      <c r="BI826" s="79">
        <v>0</v>
      </c>
      <c r="BJ826" s="79">
        <v>0</v>
      </c>
      <c r="BK826" s="79">
        <v>0</v>
      </c>
      <c r="BL826" s="79">
        <v>0</v>
      </c>
      <c r="BM826" s="79">
        <v>0</v>
      </c>
      <c r="BN826" s="79">
        <v>0</v>
      </c>
      <c r="BO826" s="79">
        <v>0</v>
      </c>
      <c r="BP826" s="79">
        <v>0</v>
      </c>
      <c r="BQ826" s="79">
        <v>0</v>
      </c>
      <c r="BR826" s="79">
        <v>0</v>
      </c>
      <c r="BS826" s="79">
        <v>0</v>
      </c>
      <c r="BT826" s="79">
        <v>0</v>
      </c>
      <c r="BU826" s="79">
        <v>0</v>
      </c>
      <c r="BV826" s="79">
        <v>0</v>
      </c>
      <c r="BW826" s="79">
        <v>0</v>
      </c>
      <c r="BX826" s="79">
        <v>0</v>
      </c>
      <c r="BY826" s="79">
        <v>0</v>
      </c>
      <c r="BZ826" s="79">
        <v>0</v>
      </c>
      <c r="CA826" s="79">
        <v>0</v>
      </c>
      <c r="CB826" s="79">
        <v>0</v>
      </c>
      <c r="CC826" s="79">
        <f t="shared" si="855"/>
        <v>0</v>
      </c>
      <c r="CD826" s="79">
        <f t="shared" si="856"/>
        <v>0</v>
      </c>
      <c r="CE826" s="79">
        <f t="shared" si="857"/>
        <v>0.5</v>
      </c>
      <c r="CF826" s="79">
        <f t="shared" si="858"/>
        <v>0</v>
      </c>
      <c r="CG826" s="79">
        <f t="shared" si="859"/>
        <v>0</v>
      </c>
      <c r="CH826" s="79">
        <f t="shared" si="860"/>
        <v>0</v>
      </c>
      <c r="CI826" s="79">
        <f t="shared" si="861"/>
        <v>0</v>
      </c>
      <c r="CJ826" s="79">
        <f t="shared" si="862"/>
        <v>0</v>
      </c>
      <c r="CK826" s="79">
        <f t="shared" si="863"/>
        <v>0</v>
      </c>
      <c r="CL826" s="79">
        <f t="shared" si="864"/>
        <v>0</v>
      </c>
      <c r="CM826" s="79">
        <f t="shared" si="865"/>
        <v>0</v>
      </c>
    </row>
    <row r="827" spans="1:91" ht="31.5">
      <c r="A827" s="73" t="s">
        <v>1707</v>
      </c>
      <c r="B827" s="108" t="s">
        <v>1756</v>
      </c>
      <c r="C827" s="137" t="s">
        <v>1757</v>
      </c>
      <c r="D827" s="79">
        <v>0</v>
      </c>
      <c r="E827" s="79">
        <v>0</v>
      </c>
      <c r="F827" s="79">
        <v>0</v>
      </c>
      <c r="G827" s="79">
        <v>0</v>
      </c>
      <c r="H827" s="79">
        <v>0</v>
      </c>
      <c r="I827" s="79">
        <v>0</v>
      </c>
      <c r="J827" s="79">
        <v>0</v>
      </c>
      <c r="K827" s="79">
        <v>0</v>
      </c>
      <c r="L827" s="79">
        <v>0</v>
      </c>
      <c r="M827" s="79">
        <v>0</v>
      </c>
      <c r="N827" s="79">
        <v>0</v>
      </c>
      <c r="O827" s="79">
        <v>0</v>
      </c>
      <c r="P827" s="79">
        <v>0</v>
      </c>
      <c r="Q827" s="79">
        <v>0</v>
      </c>
      <c r="R827" s="79">
        <v>0</v>
      </c>
      <c r="S827" s="79">
        <v>0</v>
      </c>
      <c r="T827" s="79">
        <v>0</v>
      </c>
      <c r="U827" s="79">
        <v>0</v>
      </c>
      <c r="V827" s="79">
        <v>0</v>
      </c>
      <c r="W827" s="79">
        <v>0</v>
      </c>
      <c r="X827" s="79">
        <v>0</v>
      </c>
      <c r="Y827" s="79">
        <v>0</v>
      </c>
      <c r="Z827" s="79">
        <v>0</v>
      </c>
      <c r="AA827" s="79">
        <v>0</v>
      </c>
      <c r="AB827" s="79">
        <v>0</v>
      </c>
      <c r="AC827" s="79">
        <v>0</v>
      </c>
      <c r="AD827" s="79">
        <v>0</v>
      </c>
      <c r="AE827" s="79">
        <v>0</v>
      </c>
      <c r="AF827" s="79">
        <v>0</v>
      </c>
      <c r="AG827" s="79">
        <v>0</v>
      </c>
      <c r="AH827" s="79">
        <v>0</v>
      </c>
      <c r="AI827" s="79">
        <v>0</v>
      </c>
      <c r="AJ827" s="79">
        <v>0</v>
      </c>
      <c r="AK827" s="79">
        <v>0</v>
      </c>
      <c r="AL827" s="79">
        <v>0</v>
      </c>
      <c r="AM827" s="79">
        <v>0</v>
      </c>
      <c r="AN827" s="79">
        <v>0</v>
      </c>
      <c r="AO827" s="79">
        <v>0</v>
      </c>
      <c r="AP827" s="79">
        <v>0</v>
      </c>
      <c r="AQ827" s="79">
        <v>0</v>
      </c>
      <c r="AR827" s="79">
        <v>0</v>
      </c>
      <c r="AS827" s="79">
        <v>0</v>
      </c>
      <c r="AT827" s="79">
        <v>0</v>
      </c>
      <c r="AU827" s="79">
        <v>0</v>
      </c>
      <c r="AV827" s="79">
        <v>0</v>
      </c>
      <c r="AW827" s="79">
        <v>0</v>
      </c>
      <c r="AX827" s="79">
        <v>0</v>
      </c>
      <c r="AY827" s="79">
        <v>0</v>
      </c>
      <c r="AZ827" s="79">
        <v>0</v>
      </c>
      <c r="BA827" s="79">
        <v>0</v>
      </c>
      <c r="BB827" s="79">
        <v>0</v>
      </c>
      <c r="BC827" s="79">
        <v>0</v>
      </c>
      <c r="BD827" s="79">
        <v>0</v>
      </c>
      <c r="BE827" s="79">
        <v>0</v>
      </c>
      <c r="BF827" s="79">
        <v>0</v>
      </c>
      <c r="BG827" s="79">
        <v>0</v>
      </c>
      <c r="BH827" s="79">
        <v>0</v>
      </c>
      <c r="BI827" s="79">
        <v>0</v>
      </c>
      <c r="BJ827" s="79">
        <v>0</v>
      </c>
      <c r="BK827" s="79">
        <v>0</v>
      </c>
      <c r="BL827" s="79">
        <v>0</v>
      </c>
      <c r="BM827" s="79">
        <v>0</v>
      </c>
      <c r="BN827" s="79">
        <v>0</v>
      </c>
      <c r="BO827" s="79">
        <v>0</v>
      </c>
      <c r="BP827" s="79">
        <v>0</v>
      </c>
      <c r="BQ827" s="79">
        <v>0</v>
      </c>
      <c r="BR827" s="79">
        <v>0</v>
      </c>
      <c r="BS827" s="79">
        <v>0</v>
      </c>
      <c r="BT827" s="79">
        <v>0</v>
      </c>
      <c r="BU827" s="79">
        <v>0</v>
      </c>
      <c r="BV827" s="79">
        <v>0</v>
      </c>
      <c r="BW827" s="79">
        <v>0</v>
      </c>
      <c r="BX827" s="79">
        <v>0</v>
      </c>
      <c r="BY827" s="79">
        <v>0</v>
      </c>
      <c r="BZ827" s="79">
        <v>0</v>
      </c>
      <c r="CA827" s="79">
        <v>0</v>
      </c>
      <c r="CB827" s="79">
        <v>0</v>
      </c>
      <c r="CC827" s="79">
        <f t="shared" si="855"/>
        <v>0</v>
      </c>
      <c r="CD827" s="79">
        <f t="shared" si="856"/>
        <v>0</v>
      </c>
      <c r="CE827" s="79">
        <f t="shared" si="857"/>
        <v>0</v>
      </c>
      <c r="CF827" s="79">
        <f t="shared" si="858"/>
        <v>0</v>
      </c>
      <c r="CG827" s="79">
        <f t="shared" si="859"/>
        <v>0</v>
      </c>
      <c r="CH827" s="79">
        <f t="shared" si="860"/>
        <v>0</v>
      </c>
      <c r="CI827" s="79">
        <f t="shared" si="861"/>
        <v>0</v>
      </c>
      <c r="CJ827" s="79">
        <f t="shared" si="862"/>
        <v>0</v>
      </c>
      <c r="CK827" s="79">
        <f t="shared" si="863"/>
        <v>0</v>
      </c>
      <c r="CL827" s="79">
        <f t="shared" si="864"/>
        <v>0</v>
      </c>
      <c r="CM827" s="79">
        <f t="shared" si="865"/>
        <v>0</v>
      </c>
    </row>
    <row r="828" spans="1:91" ht="31.5">
      <c r="A828" s="73" t="s">
        <v>1707</v>
      </c>
      <c r="B828" s="108" t="s">
        <v>1758</v>
      </c>
      <c r="C828" s="137" t="s">
        <v>1759</v>
      </c>
      <c r="D828" s="79">
        <v>0</v>
      </c>
      <c r="E828" s="79">
        <v>0</v>
      </c>
      <c r="F828" s="79">
        <v>0</v>
      </c>
      <c r="G828" s="79">
        <v>0</v>
      </c>
      <c r="H828" s="79">
        <v>0</v>
      </c>
      <c r="I828" s="79">
        <v>0</v>
      </c>
      <c r="J828" s="79">
        <v>0</v>
      </c>
      <c r="K828" s="79">
        <v>0</v>
      </c>
      <c r="L828" s="79">
        <v>0</v>
      </c>
      <c r="M828" s="79">
        <v>0</v>
      </c>
      <c r="N828" s="79">
        <v>0</v>
      </c>
      <c r="O828" s="79">
        <v>0</v>
      </c>
      <c r="P828" s="79">
        <v>0</v>
      </c>
      <c r="Q828" s="79">
        <v>0</v>
      </c>
      <c r="R828" s="79">
        <v>0</v>
      </c>
      <c r="S828" s="79">
        <v>0</v>
      </c>
      <c r="T828" s="79">
        <v>0</v>
      </c>
      <c r="U828" s="79">
        <v>0</v>
      </c>
      <c r="V828" s="79">
        <v>0</v>
      </c>
      <c r="W828" s="79">
        <v>0</v>
      </c>
      <c r="X828" s="79">
        <v>0</v>
      </c>
      <c r="Y828" s="79">
        <v>0</v>
      </c>
      <c r="Z828" s="79">
        <v>0</v>
      </c>
      <c r="AA828" s="79">
        <v>0</v>
      </c>
      <c r="AB828" s="79">
        <v>0</v>
      </c>
      <c r="AC828" s="79">
        <v>0</v>
      </c>
      <c r="AD828" s="79">
        <v>0</v>
      </c>
      <c r="AE828" s="79">
        <v>0</v>
      </c>
      <c r="AF828" s="79">
        <v>0</v>
      </c>
      <c r="AG828" s="79">
        <v>0</v>
      </c>
      <c r="AH828" s="79">
        <v>0</v>
      </c>
      <c r="AI828" s="79">
        <v>0</v>
      </c>
      <c r="AJ828" s="79">
        <v>0</v>
      </c>
      <c r="AK828" s="79">
        <v>0</v>
      </c>
      <c r="AL828" s="79">
        <v>0</v>
      </c>
      <c r="AM828" s="79">
        <v>0</v>
      </c>
      <c r="AN828" s="79">
        <v>0</v>
      </c>
      <c r="AO828" s="79">
        <v>0</v>
      </c>
      <c r="AP828" s="79">
        <v>0</v>
      </c>
      <c r="AQ828" s="79">
        <v>0</v>
      </c>
      <c r="AR828" s="79">
        <v>0</v>
      </c>
      <c r="AS828" s="79">
        <v>0</v>
      </c>
      <c r="AT828" s="79">
        <v>0</v>
      </c>
      <c r="AU828" s="79">
        <v>0</v>
      </c>
      <c r="AV828" s="79">
        <v>0</v>
      </c>
      <c r="AW828" s="79">
        <v>0</v>
      </c>
      <c r="AX828" s="79">
        <v>0</v>
      </c>
      <c r="AY828" s="79">
        <v>0</v>
      </c>
      <c r="AZ828" s="79">
        <v>0</v>
      </c>
      <c r="BA828" s="79">
        <v>0</v>
      </c>
      <c r="BB828" s="79">
        <v>0</v>
      </c>
      <c r="BC828" s="79">
        <v>0</v>
      </c>
      <c r="BD828" s="79">
        <v>0</v>
      </c>
      <c r="BE828" s="79">
        <v>0</v>
      </c>
      <c r="BF828" s="79">
        <v>0</v>
      </c>
      <c r="BG828" s="79">
        <v>0</v>
      </c>
      <c r="BH828" s="79">
        <v>0</v>
      </c>
      <c r="BI828" s="79">
        <v>0</v>
      </c>
      <c r="BJ828" s="79">
        <v>0</v>
      </c>
      <c r="BK828" s="79">
        <v>0</v>
      </c>
      <c r="BL828" s="79">
        <v>0</v>
      </c>
      <c r="BM828" s="79">
        <v>0</v>
      </c>
      <c r="BN828" s="79">
        <v>0</v>
      </c>
      <c r="BO828" s="79">
        <v>0</v>
      </c>
      <c r="BP828" s="79">
        <v>0</v>
      </c>
      <c r="BQ828" s="79">
        <v>0</v>
      </c>
      <c r="BR828" s="79">
        <v>0</v>
      </c>
      <c r="BS828" s="79">
        <v>0</v>
      </c>
      <c r="BT828" s="79">
        <v>0</v>
      </c>
      <c r="BU828" s="79">
        <v>0</v>
      </c>
      <c r="BV828" s="79">
        <v>0</v>
      </c>
      <c r="BW828" s="79">
        <v>0</v>
      </c>
      <c r="BX828" s="79">
        <v>0</v>
      </c>
      <c r="BY828" s="79">
        <v>0</v>
      </c>
      <c r="BZ828" s="79">
        <v>0</v>
      </c>
      <c r="CA828" s="79">
        <v>0</v>
      </c>
      <c r="CB828" s="79">
        <v>0</v>
      </c>
      <c r="CC828" s="79">
        <f t="shared" si="855"/>
        <v>0</v>
      </c>
      <c r="CD828" s="79">
        <f t="shared" si="856"/>
        <v>0</v>
      </c>
      <c r="CE828" s="79">
        <f t="shared" si="857"/>
        <v>0</v>
      </c>
      <c r="CF828" s="79">
        <f t="shared" si="858"/>
        <v>0</v>
      </c>
      <c r="CG828" s="79">
        <f t="shared" si="859"/>
        <v>0</v>
      </c>
      <c r="CH828" s="79">
        <f t="shared" si="860"/>
        <v>0</v>
      </c>
      <c r="CI828" s="79">
        <f t="shared" si="861"/>
        <v>0</v>
      </c>
      <c r="CJ828" s="79">
        <f t="shared" si="862"/>
        <v>0</v>
      </c>
      <c r="CK828" s="79">
        <f t="shared" si="863"/>
        <v>0</v>
      </c>
      <c r="CL828" s="79">
        <f t="shared" si="864"/>
        <v>0</v>
      </c>
      <c r="CM828" s="79">
        <f t="shared" si="865"/>
        <v>0</v>
      </c>
    </row>
    <row r="829" spans="1:91" ht="47.25">
      <c r="A829" s="73" t="s">
        <v>1707</v>
      </c>
      <c r="B829" s="108" t="s">
        <v>1760</v>
      </c>
      <c r="C829" s="123" t="s">
        <v>1761</v>
      </c>
      <c r="D829" s="79">
        <v>0</v>
      </c>
      <c r="E829" s="79">
        <v>0</v>
      </c>
      <c r="F829" s="79">
        <v>0.12</v>
      </c>
      <c r="G829" s="79">
        <v>0</v>
      </c>
      <c r="H829" s="79">
        <v>0</v>
      </c>
      <c r="I829" s="79">
        <v>0</v>
      </c>
      <c r="J829" s="79">
        <v>0</v>
      </c>
      <c r="K829" s="79">
        <v>0</v>
      </c>
      <c r="L829" s="79">
        <v>0</v>
      </c>
      <c r="M829" s="79">
        <v>0</v>
      </c>
      <c r="N829" s="79">
        <v>0</v>
      </c>
      <c r="O829" s="79">
        <v>0</v>
      </c>
      <c r="P829" s="79">
        <v>0</v>
      </c>
      <c r="Q829" s="79">
        <v>0</v>
      </c>
      <c r="R829" s="79">
        <v>0</v>
      </c>
      <c r="S829" s="79">
        <v>0</v>
      </c>
      <c r="T829" s="79">
        <v>0</v>
      </c>
      <c r="U829" s="79">
        <v>0</v>
      </c>
      <c r="V829" s="79">
        <v>0</v>
      </c>
      <c r="W829" s="79">
        <v>0</v>
      </c>
      <c r="X829" s="79">
        <v>0</v>
      </c>
      <c r="Y829" s="79">
        <v>0</v>
      </c>
      <c r="Z829" s="79">
        <v>0</v>
      </c>
      <c r="AA829" s="79">
        <v>0</v>
      </c>
      <c r="AB829" s="79">
        <f>0.06*2</f>
        <v>0.12</v>
      </c>
      <c r="AC829" s="79">
        <v>0</v>
      </c>
      <c r="AD829" s="79">
        <v>0</v>
      </c>
      <c r="AE829" s="79">
        <v>0</v>
      </c>
      <c r="AF829" s="79">
        <v>0</v>
      </c>
      <c r="AG829" s="79">
        <v>0</v>
      </c>
      <c r="AH829" s="79">
        <v>0</v>
      </c>
      <c r="AI829" s="79">
        <v>0</v>
      </c>
      <c r="AJ829" s="79">
        <v>0</v>
      </c>
      <c r="AK829" s="79">
        <v>0</v>
      </c>
      <c r="AL829" s="79">
        <v>0</v>
      </c>
      <c r="AM829" s="79">
        <v>0</v>
      </c>
      <c r="AN829" s="79">
        <v>0</v>
      </c>
      <c r="AO829" s="79">
        <v>0</v>
      </c>
      <c r="AP829" s="79">
        <v>0</v>
      </c>
      <c r="AQ829" s="79">
        <v>0</v>
      </c>
      <c r="AR829" s="79">
        <v>0</v>
      </c>
      <c r="AS829" s="79">
        <v>0</v>
      </c>
      <c r="AT829" s="79">
        <v>0</v>
      </c>
      <c r="AU829" s="79">
        <v>0</v>
      </c>
      <c r="AV829" s="79">
        <v>0</v>
      </c>
      <c r="AW829" s="79">
        <v>0</v>
      </c>
      <c r="AX829" s="79">
        <v>0</v>
      </c>
      <c r="AY829" s="79">
        <v>0</v>
      </c>
      <c r="AZ829" s="79">
        <v>0</v>
      </c>
      <c r="BA829" s="79">
        <v>0</v>
      </c>
      <c r="BB829" s="79">
        <v>0</v>
      </c>
      <c r="BC829" s="79">
        <v>0</v>
      </c>
      <c r="BD829" s="79">
        <v>0</v>
      </c>
      <c r="BE829" s="79">
        <v>0</v>
      </c>
      <c r="BF829" s="79">
        <v>0</v>
      </c>
      <c r="BG829" s="79">
        <v>0</v>
      </c>
      <c r="BH829" s="79">
        <v>0</v>
      </c>
      <c r="BI829" s="79">
        <v>0</v>
      </c>
      <c r="BJ829" s="79">
        <v>0</v>
      </c>
      <c r="BK829" s="79">
        <v>0</v>
      </c>
      <c r="BL829" s="79">
        <v>0</v>
      </c>
      <c r="BM829" s="79">
        <v>0</v>
      </c>
      <c r="BN829" s="79">
        <v>0</v>
      </c>
      <c r="BO829" s="79">
        <v>0</v>
      </c>
      <c r="BP829" s="79">
        <v>0</v>
      </c>
      <c r="BQ829" s="79">
        <v>0</v>
      </c>
      <c r="BR829" s="79">
        <v>0</v>
      </c>
      <c r="BS829" s="79">
        <v>0</v>
      </c>
      <c r="BT829" s="79">
        <v>0</v>
      </c>
      <c r="BU829" s="79">
        <v>0</v>
      </c>
      <c r="BV829" s="79">
        <v>0</v>
      </c>
      <c r="BW829" s="79">
        <v>0</v>
      </c>
      <c r="BX829" s="79">
        <v>0</v>
      </c>
      <c r="BY829" s="79">
        <v>0</v>
      </c>
      <c r="BZ829" s="79">
        <v>0</v>
      </c>
      <c r="CA829" s="79">
        <v>0</v>
      </c>
      <c r="CB829" s="79">
        <v>0</v>
      </c>
      <c r="CC829" s="79">
        <f t="shared" si="855"/>
        <v>0</v>
      </c>
      <c r="CD829" s="79">
        <f t="shared" si="856"/>
        <v>0</v>
      </c>
      <c r="CE829" s="79">
        <f t="shared" si="857"/>
        <v>0.12</v>
      </c>
      <c r="CF829" s="79">
        <f t="shared" si="858"/>
        <v>0</v>
      </c>
      <c r="CG829" s="79">
        <f t="shared" si="859"/>
        <v>0</v>
      </c>
      <c r="CH829" s="79">
        <f t="shared" si="860"/>
        <v>0</v>
      </c>
      <c r="CI829" s="79">
        <f t="shared" si="861"/>
        <v>0</v>
      </c>
      <c r="CJ829" s="79">
        <f t="shared" si="862"/>
        <v>0</v>
      </c>
      <c r="CK829" s="79">
        <f t="shared" si="863"/>
        <v>0</v>
      </c>
      <c r="CL829" s="79">
        <f t="shared" si="864"/>
        <v>0</v>
      </c>
      <c r="CM829" s="79">
        <f t="shared" si="865"/>
        <v>0</v>
      </c>
    </row>
    <row r="830" spans="1:91" ht="47.25">
      <c r="A830" s="73" t="s">
        <v>1707</v>
      </c>
      <c r="B830" s="108" t="s">
        <v>1762</v>
      </c>
      <c r="C830" s="123" t="s">
        <v>1763</v>
      </c>
      <c r="D830" s="79">
        <v>0</v>
      </c>
      <c r="E830" s="79">
        <v>0</v>
      </c>
      <c r="F830" s="79">
        <v>0.15279999999999999</v>
      </c>
      <c r="G830" s="79">
        <v>0</v>
      </c>
      <c r="H830" s="79">
        <v>0</v>
      </c>
      <c r="I830" s="79">
        <v>0</v>
      </c>
      <c r="J830" s="79">
        <v>0</v>
      </c>
      <c r="K830" s="79">
        <v>0</v>
      </c>
      <c r="L830" s="79">
        <v>0</v>
      </c>
      <c r="M830" s="79">
        <v>0</v>
      </c>
      <c r="N830" s="79">
        <v>0</v>
      </c>
      <c r="O830" s="79">
        <v>0</v>
      </c>
      <c r="P830" s="79">
        <v>0</v>
      </c>
      <c r="Q830" s="79">
        <v>0</v>
      </c>
      <c r="R830" s="79">
        <v>0</v>
      </c>
      <c r="S830" s="79">
        <v>0</v>
      </c>
      <c r="T830" s="79">
        <v>0</v>
      </c>
      <c r="U830" s="79">
        <v>0</v>
      </c>
      <c r="V830" s="79">
        <v>0</v>
      </c>
      <c r="W830" s="79">
        <v>0</v>
      </c>
      <c r="X830" s="79">
        <v>0</v>
      </c>
      <c r="Y830" s="79">
        <v>0</v>
      </c>
      <c r="Z830" s="79">
        <v>0</v>
      </c>
      <c r="AA830" s="79">
        <v>0</v>
      </c>
      <c r="AB830" s="79">
        <f>0.0764*2</f>
        <v>0.15279999999999999</v>
      </c>
      <c r="AC830" s="79">
        <v>0</v>
      </c>
      <c r="AD830" s="79">
        <v>0</v>
      </c>
      <c r="AE830" s="79">
        <v>0</v>
      </c>
      <c r="AF830" s="79">
        <v>0</v>
      </c>
      <c r="AG830" s="79">
        <v>0</v>
      </c>
      <c r="AH830" s="79">
        <v>0</v>
      </c>
      <c r="AI830" s="79">
        <v>0</v>
      </c>
      <c r="AJ830" s="79">
        <v>0</v>
      </c>
      <c r="AK830" s="79">
        <v>0</v>
      </c>
      <c r="AL830" s="79">
        <v>0</v>
      </c>
      <c r="AM830" s="79">
        <v>0</v>
      </c>
      <c r="AN830" s="79">
        <v>0</v>
      </c>
      <c r="AO830" s="79">
        <v>0</v>
      </c>
      <c r="AP830" s="79">
        <v>0</v>
      </c>
      <c r="AQ830" s="79">
        <v>0</v>
      </c>
      <c r="AR830" s="79">
        <v>0</v>
      </c>
      <c r="AS830" s="79">
        <v>0</v>
      </c>
      <c r="AT830" s="79">
        <v>0</v>
      </c>
      <c r="AU830" s="79">
        <v>0</v>
      </c>
      <c r="AV830" s="79">
        <v>0</v>
      </c>
      <c r="AW830" s="79">
        <v>0</v>
      </c>
      <c r="AX830" s="79">
        <v>0</v>
      </c>
      <c r="AY830" s="79">
        <v>0</v>
      </c>
      <c r="AZ830" s="79">
        <v>0</v>
      </c>
      <c r="BA830" s="79">
        <v>0</v>
      </c>
      <c r="BB830" s="79">
        <v>0</v>
      </c>
      <c r="BC830" s="79">
        <v>0</v>
      </c>
      <c r="BD830" s="79">
        <v>0</v>
      </c>
      <c r="BE830" s="79">
        <v>0</v>
      </c>
      <c r="BF830" s="79">
        <v>0</v>
      </c>
      <c r="BG830" s="79">
        <v>0</v>
      </c>
      <c r="BH830" s="79">
        <v>0</v>
      </c>
      <c r="BI830" s="79">
        <v>0</v>
      </c>
      <c r="BJ830" s="79">
        <v>0</v>
      </c>
      <c r="BK830" s="79">
        <v>0</v>
      </c>
      <c r="BL830" s="79">
        <v>0</v>
      </c>
      <c r="BM830" s="79">
        <v>0</v>
      </c>
      <c r="BN830" s="79">
        <v>0</v>
      </c>
      <c r="BO830" s="79">
        <v>0</v>
      </c>
      <c r="BP830" s="79">
        <v>0</v>
      </c>
      <c r="BQ830" s="79">
        <v>0</v>
      </c>
      <c r="BR830" s="79">
        <v>0</v>
      </c>
      <c r="BS830" s="79">
        <v>0</v>
      </c>
      <c r="BT830" s="79">
        <v>0</v>
      </c>
      <c r="BU830" s="79">
        <v>0</v>
      </c>
      <c r="BV830" s="79">
        <v>0</v>
      </c>
      <c r="BW830" s="79">
        <v>0</v>
      </c>
      <c r="BX830" s="79">
        <v>0</v>
      </c>
      <c r="BY830" s="79">
        <v>0</v>
      </c>
      <c r="BZ830" s="79">
        <v>0</v>
      </c>
      <c r="CA830" s="79">
        <v>0</v>
      </c>
      <c r="CB830" s="79">
        <v>0</v>
      </c>
      <c r="CC830" s="79">
        <f t="shared" si="855"/>
        <v>0</v>
      </c>
      <c r="CD830" s="79">
        <f t="shared" si="856"/>
        <v>0</v>
      </c>
      <c r="CE830" s="79">
        <f t="shared" si="857"/>
        <v>0.15279999999999999</v>
      </c>
      <c r="CF830" s="79">
        <f t="shared" si="858"/>
        <v>0</v>
      </c>
      <c r="CG830" s="79">
        <f t="shared" si="859"/>
        <v>0</v>
      </c>
      <c r="CH830" s="79">
        <f t="shared" si="860"/>
        <v>0</v>
      </c>
      <c r="CI830" s="79">
        <f t="shared" si="861"/>
        <v>0</v>
      </c>
      <c r="CJ830" s="79">
        <f t="shared" si="862"/>
        <v>0</v>
      </c>
      <c r="CK830" s="79">
        <f t="shared" si="863"/>
        <v>0</v>
      </c>
      <c r="CL830" s="79">
        <f t="shared" si="864"/>
        <v>0</v>
      </c>
      <c r="CM830" s="79">
        <f t="shared" si="865"/>
        <v>0</v>
      </c>
    </row>
    <row r="831" spans="1:91" ht="47.25">
      <c r="A831" s="73" t="s">
        <v>1707</v>
      </c>
      <c r="B831" s="108" t="s">
        <v>1764</v>
      </c>
      <c r="C831" s="123" t="s">
        <v>1765</v>
      </c>
      <c r="D831" s="79">
        <v>0</v>
      </c>
      <c r="E831" s="79">
        <v>0</v>
      </c>
      <c r="F831" s="79">
        <v>0.224</v>
      </c>
      <c r="G831" s="79">
        <v>0</v>
      </c>
      <c r="H831" s="79">
        <v>0</v>
      </c>
      <c r="I831" s="79">
        <v>0</v>
      </c>
      <c r="J831" s="79">
        <v>0</v>
      </c>
      <c r="K831" s="79">
        <v>0</v>
      </c>
      <c r="L831" s="79">
        <v>0</v>
      </c>
      <c r="M831" s="79">
        <v>0</v>
      </c>
      <c r="N831" s="79">
        <v>0</v>
      </c>
      <c r="O831" s="79">
        <v>0</v>
      </c>
      <c r="P831" s="79">
        <v>0</v>
      </c>
      <c r="Q831" s="79">
        <v>0</v>
      </c>
      <c r="R831" s="79">
        <v>0</v>
      </c>
      <c r="S831" s="79">
        <v>0</v>
      </c>
      <c r="T831" s="79">
        <v>0</v>
      </c>
      <c r="U831" s="79">
        <v>0</v>
      </c>
      <c r="V831" s="79">
        <v>0</v>
      </c>
      <c r="W831" s="79">
        <v>0</v>
      </c>
      <c r="X831" s="79">
        <v>0</v>
      </c>
      <c r="Y831" s="79">
        <v>0</v>
      </c>
      <c r="Z831" s="79">
        <v>0</v>
      </c>
      <c r="AA831" s="79">
        <v>0</v>
      </c>
      <c r="AB831" s="79">
        <f>0.112*2</f>
        <v>0.224</v>
      </c>
      <c r="AC831" s="79">
        <v>0</v>
      </c>
      <c r="AD831" s="79">
        <v>0</v>
      </c>
      <c r="AE831" s="79">
        <v>0</v>
      </c>
      <c r="AF831" s="79">
        <v>0</v>
      </c>
      <c r="AG831" s="79">
        <v>0</v>
      </c>
      <c r="AH831" s="79">
        <v>0</v>
      </c>
      <c r="AI831" s="79">
        <v>0</v>
      </c>
      <c r="AJ831" s="79">
        <v>0</v>
      </c>
      <c r="AK831" s="79">
        <v>0</v>
      </c>
      <c r="AL831" s="79">
        <v>0</v>
      </c>
      <c r="AM831" s="79">
        <v>0</v>
      </c>
      <c r="AN831" s="79">
        <v>0</v>
      </c>
      <c r="AO831" s="79">
        <v>0</v>
      </c>
      <c r="AP831" s="79">
        <v>0</v>
      </c>
      <c r="AQ831" s="79">
        <v>0</v>
      </c>
      <c r="AR831" s="79">
        <v>0</v>
      </c>
      <c r="AS831" s="79">
        <v>0</v>
      </c>
      <c r="AT831" s="79">
        <v>0</v>
      </c>
      <c r="AU831" s="79">
        <v>0</v>
      </c>
      <c r="AV831" s="79">
        <v>0</v>
      </c>
      <c r="AW831" s="79">
        <v>0</v>
      </c>
      <c r="AX831" s="79">
        <v>0</v>
      </c>
      <c r="AY831" s="79">
        <v>0</v>
      </c>
      <c r="AZ831" s="79">
        <v>0</v>
      </c>
      <c r="BA831" s="79">
        <v>0</v>
      </c>
      <c r="BB831" s="79">
        <v>0</v>
      </c>
      <c r="BC831" s="79">
        <v>0</v>
      </c>
      <c r="BD831" s="79">
        <v>0</v>
      </c>
      <c r="BE831" s="79">
        <v>0</v>
      </c>
      <c r="BF831" s="79">
        <v>0</v>
      </c>
      <c r="BG831" s="79">
        <v>0</v>
      </c>
      <c r="BH831" s="79">
        <v>0</v>
      </c>
      <c r="BI831" s="79">
        <v>0</v>
      </c>
      <c r="BJ831" s="79">
        <v>0</v>
      </c>
      <c r="BK831" s="79">
        <v>0</v>
      </c>
      <c r="BL831" s="79">
        <v>0</v>
      </c>
      <c r="BM831" s="79">
        <v>0</v>
      </c>
      <c r="BN831" s="79">
        <v>0</v>
      </c>
      <c r="BO831" s="79">
        <v>0</v>
      </c>
      <c r="BP831" s="79">
        <v>0</v>
      </c>
      <c r="BQ831" s="79">
        <v>0</v>
      </c>
      <c r="BR831" s="79">
        <v>0</v>
      </c>
      <c r="BS831" s="79">
        <v>0</v>
      </c>
      <c r="BT831" s="79">
        <v>0</v>
      </c>
      <c r="BU831" s="79">
        <v>0</v>
      </c>
      <c r="BV831" s="79">
        <v>0</v>
      </c>
      <c r="BW831" s="79">
        <v>0</v>
      </c>
      <c r="BX831" s="79">
        <v>0</v>
      </c>
      <c r="BY831" s="79">
        <v>0</v>
      </c>
      <c r="BZ831" s="79">
        <v>0</v>
      </c>
      <c r="CA831" s="79">
        <v>0</v>
      </c>
      <c r="CB831" s="79">
        <v>0</v>
      </c>
      <c r="CC831" s="79">
        <f t="shared" si="855"/>
        <v>0</v>
      </c>
      <c r="CD831" s="79">
        <f t="shared" si="856"/>
        <v>0</v>
      </c>
      <c r="CE831" s="79">
        <f t="shared" si="857"/>
        <v>0.224</v>
      </c>
      <c r="CF831" s="79">
        <f t="shared" si="858"/>
        <v>0</v>
      </c>
      <c r="CG831" s="79">
        <f t="shared" si="859"/>
        <v>0</v>
      </c>
      <c r="CH831" s="79">
        <f t="shared" si="860"/>
        <v>0</v>
      </c>
      <c r="CI831" s="79">
        <f t="shared" si="861"/>
        <v>0</v>
      </c>
      <c r="CJ831" s="79">
        <f t="shared" si="862"/>
        <v>0</v>
      </c>
      <c r="CK831" s="79">
        <f t="shared" si="863"/>
        <v>0</v>
      </c>
      <c r="CL831" s="79">
        <f t="shared" si="864"/>
        <v>0</v>
      </c>
      <c r="CM831" s="79">
        <f t="shared" si="865"/>
        <v>0</v>
      </c>
    </row>
    <row r="832" spans="1:91" ht="47.25">
      <c r="A832" s="73" t="s">
        <v>1707</v>
      </c>
      <c r="B832" s="108" t="s">
        <v>1766</v>
      </c>
      <c r="C832" s="123" t="s">
        <v>1767</v>
      </c>
      <c r="D832" s="79">
        <v>0</v>
      </c>
      <c r="E832" s="79">
        <v>0</v>
      </c>
      <c r="F832" s="79">
        <v>0.218</v>
      </c>
      <c r="G832" s="79">
        <v>0</v>
      </c>
      <c r="H832" s="79">
        <v>0</v>
      </c>
      <c r="I832" s="79">
        <v>0</v>
      </c>
      <c r="J832" s="79">
        <v>0</v>
      </c>
      <c r="K832" s="79">
        <v>0</v>
      </c>
      <c r="L832" s="79">
        <v>0</v>
      </c>
      <c r="M832" s="79">
        <v>0</v>
      </c>
      <c r="N832" s="79">
        <v>0</v>
      </c>
      <c r="O832" s="79">
        <v>0</v>
      </c>
      <c r="P832" s="79">
        <v>0</v>
      </c>
      <c r="Q832" s="79">
        <v>0</v>
      </c>
      <c r="R832" s="79">
        <v>0</v>
      </c>
      <c r="S832" s="79">
        <v>0</v>
      </c>
      <c r="T832" s="79">
        <v>0</v>
      </c>
      <c r="U832" s="79">
        <v>0</v>
      </c>
      <c r="V832" s="79">
        <v>0</v>
      </c>
      <c r="W832" s="79">
        <v>0</v>
      </c>
      <c r="X832" s="79">
        <v>0</v>
      </c>
      <c r="Y832" s="79">
        <v>0</v>
      </c>
      <c r="Z832" s="79">
        <v>0</v>
      </c>
      <c r="AA832" s="79">
        <v>0</v>
      </c>
      <c r="AB832" s="79">
        <f>0.109*2</f>
        <v>0.218</v>
      </c>
      <c r="AC832" s="79">
        <v>0</v>
      </c>
      <c r="AD832" s="79">
        <v>0</v>
      </c>
      <c r="AE832" s="79">
        <v>0</v>
      </c>
      <c r="AF832" s="79">
        <v>0</v>
      </c>
      <c r="AG832" s="79">
        <v>0</v>
      </c>
      <c r="AH832" s="79">
        <v>0</v>
      </c>
      <c r="AI832" s="79">
        <v>0</v>
      </c>
      <c r="AJ832" s="79">
        <v>0</v>
      </c>
      <c r="AK832" s="79">
        <v>0</v>
      </c>
      <c r="AL832" s="79">
        <v>0</v>
      </c>
      <c r="AM832" s="79">
        <v>0</v>
      </c>
      <c r="AN832" s="79">
        <v>0</v>
      </c>
      <c r="AO832" s="79">
        <v>0</v>
      </c>
      <c r="AP832" s="79">
        <v>0</v>
      </c>
      <c r="AQ832" s="79">
        <v>0</v>
      </c>
      <c r="AR832" s="79">
        <v>0</v>
      </c>
      <c r="AS832" s="79">
        <v>0</v>
      </c>
      <c r="AT832" s="79">
        <v>0</v>
      </c>
      <c r="AU832" s="79">
        <v>0</v>
      </c>
      <c r="AV832" s="79">
        <v>0</v>
      </c>
      <c r="AW832" s="79">
        <v>0</v>
      </c>
      <c r="AX832" s="79">
        <v>0</v>
      </c>
      <c r="AY832" s="79">
        <v>0</v>
      </c>
      <c r="AZ832" s="79">
        <v>0</v>
      </c>
      <c r="BA832" s="79">
        <v>0</v>
      </c>
      <c r="BB832" s="79">
        <v>0</v>
      </c>
      <c r="BC832" s="79">
        <v>0</v>
      </c>
      <c r="BD832" s="79">
        <v>0</v>
      </c>
      <c r="BE832" s="79">
        <v>0</v>
      </c>
      <c r="BF832" s="79">
        <v>0</v>
      </c>
      <c r="BG832" s="79">
        <v>0</v>
      </c>
      <c r="BH832" s="79">
        <v>0</v>
      </c>
      <c r="BI832" s="79">
        <v>0</v>
      </c>
      <c r="BJ832" s="79">
        <v>0</v>
      </c>
      <c r="BK832" s="79">
        <v>0</v>
      </c>
      <c r="BL832" s="79">
        <v>0</v>
      </c>
      <c r="BM832" s="79">
        <v>0</v>
      </c>
      <c r="BN832" s="79">
        <v>0</v>
      </c>
      <c r="BO832" s="79">
        <v>0</v>
      </c>
      <c r="BP832" s="79">
        <v>0</v>
      </c>
      <c r="BQ832" s="79">
        <v>0</v>
      </c>
      <c r="BR832" s="79">
        <v>0</v>
      </c>
      <c r="BS832" s="79">
        <v>0</v>
      </c>
      <c r="BT832" s="79">
        <v>0</v>
      </c>
      <c r="BU832" s="79">
        <v>0</v>
      </c>
      <c r="BV832" s="79">
        <v>0</v>
      </c>
      <c r="BW832" s="79">
        <v>0</v>
      </c>
      <c r="BX832" s="79">
        <v>0</v>
      </c>
      <c r="BY832" s="79">
        <v>0</v>
      </c>
      <c r="BZ832" s="79">
        <v>0</v>
      </c>
      <c r="CA832" s="79">
        <v>0</v>
      </c>
      <c r="CB832" s="79">
        <v>0</v>
      </c>
      <c r="CC832" s="79">
        <f t="shared" si="855"/>
        <v>0</v>
      </c>
      <c r="CD832" s="79">
        <f t="shared" si="856"/>
        <v>0</v>
      </c>
      <c r="CE832" s="79">
        <f t="shared" si="857"/>
        <v>0.218</v>
      </c>
      <c r="CF832" s="79">
        <f t="shared" si="858"/>
        <v>0</v>
      </c>
      <c r="CG832" s="79">
        <f t="shared" si="859"/>
        <v>0</v>
      </c>
      <c r="CH832" s="79">
        <f t="shared" si="860"/>
        <v>0</v>
      </c>
      <c r="CI832" s="79">
        <f t="shared" si="861"/>
        <v>0</v>
      </c>
      <c r="CJ832" s="79">
        <f t="shared" si="862"/>
        <v>0</v>
      </c>
      <c r="CK832" s="79">
        <f t="shared" si="863"/>
        <v>0</v>
      </c>
      <c r="CL832" s="79">
        <f t="shared" si="864"/>
        <v>0</v>
      </c>
      <c r="CM832" s="79">
        <f t="shared" si="865"/>
        <v>0</v>
      </c>
    </row>
    <row r="833" spans="1:91" ht="31.5">
      <c r="A833" s="73" t="s">
        <v>1707</v>
      </c>
      <c r="B833" s="108" t="s">
        <v>1768</v>
      </c>
      <c r="C833" s="123" t="s">
        <v>1769</v>
      </c>
      <c r="D833" s="79">
        <v>0</v>
      </c>
      <c r="E833" s="79">
        <v>0</v>
      </c>
      <c r="F833" s="79">
        <v>0.23</v>
      </c>
      <c r="G833" s="79">
        <v>0</v>
      </c>
      <c r="H833" s="79">
        <v>0</v>
      </c>
      <c r="I833" s="79">
        <v>0</v>
      </c>
      <c r="J833" s="79">
        <v>0</v>
      </c>
      <c r="K833" s="79">
        <v>0</v>
      </c>
      <c r="L833" s="79">
        <v>0</v>
      </c>
      <c r="M833" s="79">
        <v>0</v>
      </c>
      <c r="N833" s="79">
        <v>0</v>
      </c>
      <c r="O833" s="79">
        <v>0</v>
      </c>
      <c r="P833" s="79">
        <v>0</v>
      </c>
      <c r="Q833" s="79">
        <v>0</v>
      </c>
      <c r="R833" s="79">
        <v>0</v>
      </c>
      <c r="S833" s="79">
        <v>0</v>
      </c>
      <c r="T833" s="79">
        <v>0</v>
      </c>
      <c r="U833" s="79">
        <v>0</v>
      </c>
      <c r="V833" s="79">
        <v>0</v>
      </c>
      <c r="W833" s="79">
        <v>0</v>
      </c>
      <c r="X833" s="79">
        <v>0</v>
      </c>
      <c r="Y833" s="79">
        <v>0</v>
      </c>
      <c r="Z833" s="79">
        <v>0</v>
      </c>
      <c r="AA833" s="79">
        <v>0</v>
      </c>
      <c r="AB833" s="79">
        <f>0.115*2</f>
        <v>0.23</v>
      </c>
      <c r="AC833" s="79">
        <v>0</v>
      </c>
      <c r="AD833" s="79">
        <v>0</v>
      </c>
      <c r="AE833" s="79">
        <v>0</v>
      </c>
      <c r="AF833" s="79">
        <v>0</v>
      </c>
      <c r="AG833" s="79">
        <v>0</v>
      </c>
      <c r="AH833" s="79">
        <v>0</v>
      </c>
      <c r="AI833" s="79">
        <v>0</v>
      </c>
      <c r="AJ833" s="79">
        <v>0</v>
      </c>
      <c r="AK833" s="79">
        <v>0</v>
      </c>
      <c r="AL833" s="79">
        <v>0</v>
      </c>
      <c r="AM833" s="79">
        <v>0</v>
      </c>
      <c r="AN833" s="79">
        <v>0</v>
      </c>
      <c r="AO833" s="79">
        <v>0</v>
      </c>
      <c r="AP833" s="79">
        <v>0</v>
      </c>
      <c r="AQ833" s="79">
        <v>0</v>
      </c>
      <c r="AR833" s="79">
        <v>0</v>
      </c>
      <c r="AS833" s="79">
        <v>0</v>
      </c>
      <c r="AT833" s="79">
        <v>0</v>
      </c>
      <c r="AU833" s="79">
        <v>0</v>
      </c>
      <c r="AV833" s="79">
        <v>0</v>
      </c>
      <c r="AW833" s="79">
        <v>0</v>
      </c>
      <c r="AX833" s="79">
        <v>0</v>
      </c>
      <c r="AY833" s="79">
        <v>0</v>
      </c>
      <c r="AZ833" s="79">
        <v>0</v>
      </c>
      <c r="BA833" s="79">
        <v>0</v>
      </c>
      <c r="BB833" s="79">
        <v>0</v>
      </c>
      <c r="BC833" s="79">
        <v>0</v>
      </c>
      <c r="BD833" s="79">
        <v>0</v>
      </c>
      <c r="BE833" s="79">
        <v>0</v>
      </c>
      <c r="BF833" s="79">
        <v>0</v>
      </c>
      <c r="BG833" s="79">
        <v>0</v>
      </c>
      <c r="BH833" s="79">
        <v>0</v>
      </c>
      <c r="BI833" s="79">
        <v>0</v>
      </c>
      <c r="BJ833" s="79">
        <v>0</v>
      </c>
      <c r="BK833" s="79">
        <v>0</v>
      </c>
      <c r="BL833" s="79">
        <v>0</v>
      </c>
      <c r="BM833" s="79">
        <v>0</v>
      </c>
      <c r="BN833" s="79">
        <v>0</v>
      </c>
      <c r="BO833" s="79">
        <v>0</v>
      </c>
      <c r="BP833" s="79">
        <v>0</v>
      </c>
      <c r="BQ833" s="79">
        <v>0</v>
      </c>
      <c r="BR833" s="79">
        <v>0</v>
      </c>
      <c r="BS833" s="79">
        <v>0</v>
      </c>
      <c r="BT833" s="79">
        <v>0</v>
      </c>
      <c r="BU833" s="79">
        <v>0</v>
      </c>
      <c r="BV833" s="79">
        <v>0</v>
      </c>
      <c r="BW833" s="79">
        <v>0</v>
      </c>
      <c r="BX833" s="79">
        <v>0</v>
      </c>
      <c r="BY833" s="79">
        <v>0</v>
      </c>
      <c r="BZ833" s="79">
        <v>0</v>
      </c>
      <c r="CA833" s="79">
        <v>0</v>
      </c>
      <c r="CB833" s="79">
        <v>0</v>
      </c>
      <c r="CC833" s="79">
        <f t="shared" si="855"/>
        <v>0</v>
      </c>
      <c r="CD833" s="79">
        <f t="shared" si="856"/>
        <v>0</v>
      </c>
      <c r="CE833" s="79">
        <f t="shared" si="857"/>
        <v>0.23</v>
      </c>
      <c r="CF833" s="79">
        <f t="shared" si="858"/>
        <v>0</v>
      </c>
      <c r="CG833" s="79">
        <f t="shared" si="859"/>
        <v>0</v>
      </c>
      <c r="CH833" s="79">
        <f t="shared" si="860"/>
        <v>0</v>
      </c>
      <c r="CI833" s="79">
        <f t="shared" si="861"/>
        <v>0</v>
      </c>
      <c r="CJ833" s="79">
        <f t="shared" si="862"/>
        <v>0</v>
      </c>
      <c r="CK833" s="79">
        <f t="shared" si="863"/>
        <v>0</v>
      </c>
      <c r="CL833" s="79">
        <f t="shared" si="864"/>
        <v>0</v>
      </c>
      <c r="CM833" s="79">
        <f t="shared" si="865"/>
        <v>0</v>
      </c>
    </row>
    <row r="834" spans="1:91" ht="31.5">
      <c r="A834" s="73" t="s">
        <v>1707</v>
      </c>
      <c r="B834" s="108" t="s">
        <v>1770</v>
      </c>
      <c r="C834" s="137" t="s">
        <v>1771</v>
      </c>
      <c r="D834" s="79">
        <v>0</v>
      </c>
      <c r="E834" s="79">
        <v>0</v>
      </c>
      <c r="F834" s="79">
        <v>0.27</v>
      </c>
      <c r="G834" s="79">
        <v>0</v>
      </c>
      <c r="H834" s="79">
        <v>0</v>
      </c>
      <c r="I834" s="79">
        <v>0</v>
      </c>
      <c r="J834" s="79">
        <v>0</v>
      </c>
      <c r="K834" s="79">
        <v>0</v>
      </c>
      <c r="L834" s="79">
        <v>0</v>
      </c>
      <c r="M834" s="79">
        <v>0</v>
      </c>
      <c r="N834" s="79">
        <v>0</v>
      </c>
      <c r="O834" s="79">
        <v>0</v>
      </c>
      <c r="P834" s="79">
        <v>0</v>
      </c>
      <c r="Q834" s="79">
        <v>0</v>
      </c>
      <c r="R834" s="79">
        <v>0</v>
      </c>
      <c r="S834" s="79">
        <v>0</v>
      </c>
      <c r="T834" s="79">
        <v>0</v>
      </c>
      <c r="U834" s="79">
        <v>0</v>
      </c>
      <c r="V834" s="79">
        <v>0</v>
      </c>
      <c r="W834" s="79">
        <v>0</v>
      </c>
      <c r="X834" s="79">
        <v>0</v>
      </c>
      <c r="Y834" s="79">
        <v>0</v>
      </c>
      <c r="Z834" s="79">
        <v>0</v>
      </c>
      <c r="AA834" s="79">
        <v>0</v>
      </c>
      <c r="AB834" s="79">
        <v>0</v>
      </c>
      <c r="AC834" s="79">
        <v>0</v>
      </c>
      <c r="AD834" s="79">
        <v>0</v>
      </c>
      <c r="AE834" s="79">
        <v>0</v>
      </c>
      <c r="AF834" s="79">
        <v>0</v>
      </c>
      <c r="AG834" s="79">
        <v>0</v>
      </c>
      <c r="AH834" s="79">
        <v>0</v>
      </c>
      <c r="AI834" s="79">
        <v>0</v>
      </c>
      <c r="AJ834" s="79">
        <v>0</v>
      </c>
      <c r="AK834" s="79">
        <v>0</v>
      </c>
      <c r="AL834" s="79">
        <v>0</v>
      </c>
      <c r="AM834" s="79">
        <f>0.135*2</f>
        <v>0.27</v>
      </c>
      <c r="AN834" s="79">
        <v>0</v>
      </c>
      <c r="AO834" s="79">
        <v>0</v>
      </c>
      <c r="AP834" s="79">
        <v>0</v>
      </c>
      <c r="AQ834" s="79">
        <v>0</v>
      </c>
      <c r="AR834" s="79">
        <v>0</v>
      </c>
      <c r="AS834" s="79">
        <v>0</v>
      </c>
      <c r="AT834" s="79">
        <v>0</v>
      </c>
      <c r="AU834" s="79">
        <v>0</v>
      </c>
      <c r="AV834" s="79">
        <v>0</v>
      </c>
      <c r="AW834" s="79">
        <v>0</v>
      </c>
      <c r="AX834" s="79">
        <v>0</v>
      </c>
      <c r="AY834" s="79">
        <v>0</v>
      </c>
      <c r="AZ834" s="79">
        <v>0</v>
      </c>
      <c r="BA834" s="79">
        <v>0</v>
      </c>
      <c r="BB834" s="79">
        <v>0</v>
      </c>
      <c r="BC834" s="79">
        <v>0</v>
      </c>
      <c r="BD834" s="79">
        <v>0</v>
      </c>
      <c r="BE834" s="79">
        <v>0</v>
      </c>
      <c r="BF834" s="79">
        <v>0</v>
      </c>
      <c r="BG834" s="79">
        <v>0</v>
      </c>
      <c r="BH834" s="79">
        <v>0</v>
      </c>
      <c r="BI834" s="79">
        <v>0</v>
      </c>
      <c r="BJ834" s="79">
        <v>0</v>
      </c>
      <c r="BK834" s="79">
        <v>0</v>
      </c>
      <c r="BL834" s="79">
        <v>0</v>
      </c>
      <c r="BM834" s="79">
        <v>0</v>
      </c>
      <c r="BN834" s="79">
        <v>0</v>
      </c>
      <c r="BO834" s="79">
        <v>0</v>
      </c>
      <c r="BP834" s="79">
        <v>0</v>
      </c>
      <c r="BQ834" s="79">
        <v>0</v>
      </c>
      <c r="BR834" s="79">
        <v>0</v>
      </c>
      <c r="BS834" s="79">
        <v>0</v>
      </c>
      <c r="BT834" s="79">
        <v>0</v>
      </c>
      <c r="BU834" s="79">
        <v>0</v>
      </c>
      <c r="BV834" s="79">
        <v>0</v>
      </c>
      <c r="BW834" s="79">
        <v>0</v>
      </c>
      <c r="BX834" s="79">
        <v>0</v>
      </c>
      <c r="BY834" s="79">
        <v>0</v>
      </c>
      <c r="BZ834" s="79">
        <v>0</v>
      </c>
      <c r="CA834" s="79">
        <v>0</v>
      </c>
      <c r="CB834" s="79">
        <v>0</v>
      </c>
      <c r="CC834" s="79">
        <f t="shared" si="855"/>
        <v>0</v>
      </c>
      <c r="CD834" s="79">
        <f t="shared" si="856"/>
        <v>0</v>
      </c>
      <c r="CE834" s="79">
        <f t="shared" si="857"/>
        <v>0.27</v>
      </c>
      <c r="CF834" s="79">
        <f t="shared" si="858"/>
        <v>0</v>
      </c>
      <c r="CG834" s="79">
        <f t="shared" si="859"/>
        <v>0</v>
      </c>
      <c r="CH834" s="79">
        <f t="shared" si="860"/>
        <v>0</v>
      </c>
      <c r="CI834" s="79">
        <f t="shared" si="861"/>
        <v>0</v>
      </c>
      <c r="CJ834" s="79">
        <f t="shared" si="862"/>
        <v>0</v>
      </c>
      <c r="CK834" s="79">
        <f t="shared" si="863"/>
        <v>0</v>
      </c>
      <c r="CL834" s="79">
        <f t="shared" si="864"/>
        <v>0</v>
      </c>
      <c r="CM834" s="79">
        <f t="shared" si="865"/>
        <v>0</v>
      </c>
    </row>
    <row r="835" spans="1:91" ht="31.5">
      <c r="A835" s="73" t="s">
        <v>1707</v>
      </c>
      <c r="B835" s="108" t="s">
        <v>1772</v>
      </c>
      <c r="C835" s="137" t="s">
        <v>1773</v>
      </c>
      <c r="D835" s="79">
        <v>0</v>
      </c>
      <c r="E835" s="79">
        <v>0</v>
      </c>
      <c r="F835" s="79">
        <v>0</v>
      </c>
      <c r="G835" s="79">
        <v>0</v>
      </c>
      <c r="H835" s="79">
        <v>0</v>
      </c>
      <c r="I835" s="79">
        <v>0</v>
      </c>
      <c r="J835" s="79">
        <v>0</v>
      </c>
      <c r="K835" s="79">
        <v>0</v>
      </c>
      <c r="L835" s="79">
        <v>0</v>
      </c>
      <c r="M835" s="79">
        <v>0</v>
      </c>
      <c r="N835" s="79">
        <v>0</v>
      </c>
      <c r="O835" s="79">
        <v>0</v>
      </c>
      <c r="P835" s="79">
        <v>0</v>
      </c>
      <c r="Q835" s="79">
        <v>0</v>
      </c>
      <c r="R835" s="79">
        <v>0</v>
      </c>
      <c r="S835" s="79">
        <v>0</v>
      </c>
      <c r="T835" s="79">
        <v>0</v>
      </c>
      <c r="U835" s="79">
        <v>0</v>
      </c>
      <c r="V835" s="79">
        <v>0</v>
      </c>
      <c r="W835" s="79">
        <v>0</v>
      </c>
      <c r="X835" s="79">
        <v>0</v>
      </c>
      <c r="Y835" s="79">
        <v>0</v>
      </c>
      <c r="Z835" s="79">
        <v>0</v>
      </c>
      <c r="AA835" s="79">
        <v>0</v>
      </c>
      <c r="AB835" s="79">
        <v>0</v>
      </c>
      <c r="AC835" s="79">
        <v>0</v>
      </c>
      <c r="AD835" s="79">
        <v>0</v>
      </c>
      <c r="AE835" s="79">
        <v>0</v>
      </c>
      <c r="AF835" s="79">
        <v>0</v>
      </c>
      <c r="AG835" s="79">
        <v>0</v>
      </c>
      <c r="AH835" s="79">
        <v>0</v>
      </c>
      <c r="AI835" s="79">
        <v>0</v>
      </c>
      <c r="AJ835" s="79">
        <v>0</v>
      </c>
      <c r="AK835" s="79">
        <v>0</v>
      </c>
      <c r="AL835" s="79">
        <v>0</v>
      </c>
      <c r="AM835" s="79">
        <v>0</v>
      </c>
      <c r="AN835" s="79">
        <v>0</v>
      </c>
      <c r="AO835" s="79">
        <v>0</v>
      </c>
      <c r="AP835" s="79">
        <v>0</v>
      </c>
      <c r="AQ835" s="79">
        <v>0</v>
      </c>
      <c r="AR835" s="79">
        <v>0</v>
      </c>
      <c r="AS835" s="79">
        <v>0</v>
      </c>
      <c r="AT835" s="79">
        <v>0</v>
      </c>
      <c r="AU835" s="79">
        <v>0</v>
      </c>
      <c r="AV835" s="79">
        <v>0</v>
      </c>
      <c r="AW835" s="79">
        <v>0</v>
      </c>
      <c r="AX835" s="79">
        <v>0</v>
      </c>
      <c r="AY835" s="79">
        <v>0</v>
      </c>
      <c r="AZ835" s="79">
        <v>0</v>
      </c>
      <c r="BA835" s="79">
        <v>0</v>
      </c>
      <c r="BB835" s="79">
        <v>0</v>
      </c>
      <c r="BC835" s="79">
        <v>0</v>
      </c>
      <c r="BD835" s="79">
        <v>0</v>
      </c>
      <c r="BE835" s="79">
        <v>0</v>
      </c>
      <c r="BF835" s="79">
        <v>0</v>
      </c>
      <c r="BG835" s="79">
        <v>0</v>
      </c>
      <c r="BH835" s="79">
        <v>0</v>
      </c>
      <c r="BI835" s="79">
        <v>0</v>
      </c>
      <c r="BJ835" s="79">
        <v>0</v>
      </c>
      <c r="BK835" s="79">
        <v>0</v>
      </c>
      <c r="BL835" s="79">
        <v>0</v>
      </c>
      <c r="BM835" s="79">
        <v>0</v>
      </c>
      <c r="BN835" s="79">
        <v>0</v>
      </c>
      <c r="BO835" s="79">
        <v>0</v>
      </c>
      <c r="BP835" s="79">
        <v>0</v>
      </c>
      <c r="BQ835" s="79">
        <v>0</v>
      </c>
      <c r="BR835" s="79">
        <v>0</v>
      </c>
      <c r="BS835" s="79">
        <v>0</v>
      </c>
      <c r="BT835" s="79">
        <v>0</v>
      </c>
      <c r="BU835" s="79">
        <v>0</v>
      </c>
      <c r="BV835" s="79">
        <v>0</v>
      </c>
      <c r="BW835" s="79">
        <v>0</v>
      </c>
      <c r="BX835" s="79">
        <v>0</v>
      </c>
      <c r="BY835" s="79">
        <v>0</v>
      </c>
      <c r="BZ835" s="79">
        <v>0</v>
      </c>
      <c r="CA835" s="79">
        <v>0</v>
      </c>
      <c r="CB835" s="79">
        <v>0</v>
      </c>
      <c r="CC835" s="79">
        <f t="shared" si="855"/>
        <v>0</v>
      </c>
      <c r="CD835" s="79">
        <f t="shared" si="856"/>
        <v>0</v>
      </c>
      <c r="CE835" s="79">
        <f t="shared" si="857"/>
        <v>0</v>
      </c>
      <c r="CF835" s="79">
        <f t="shared" si="858"/>
        <v>0</v>
      </c>
      <c r="CG835" s="79">
        <f t="shared" si="859"/>
        <v>0</v>
      </c>
      <c r="CH835" s="79">
        <f t="shared" si="860"/>
        <v>0</v>
      </c>
      <c r="CI835" s="79">
        <f t="shared" si="861"/>
        <v>0</v>
      </c>
      <c r="CJ835" s="79">
        <f t="shared" si="862"/>
        <v>0</v>
      </c>
      <c r="CK835" s="79">
        <f t="shared" si="863"/>
        <v>0</v>
      </c>
      <c r="CL835" s="79">
        <f t="shared" si="864"/>
        <v>0</v>
      </c>
      <c r="CM835" s="79">
        <f t="shared" si="865"/>
        <v>0</v>
      </c>
    </row>
    <row r="836" spans="1:91" ht="31.5">
      <c r="A836" s="73" t="s">
        <v>1707</v>
      </c>
      <c r="B836" s="108" t="s">
        <v>1774</v>
      </c>
      <c r="C836" s="137" t="s">
        <v>1775</v>
      </c>
      <c r="D836" s="79">
        <v>0</v>
      </c>
      <c r="E836" s="79">
        <v>0</v>
      </c>
      <c r="F836" s="79">
        <v>0</v>
      </c>
      <c r="G836" s="79">
        <v>0</v>
      </c>
      <c r="H836" s="79">
        <v>0</v>
      </c>
      <c r="I836" s="79">
        <v>0</v>
      </c>
      <c r="J836" s="79">
        <v>0</v>
      </c>
      <c r="K836" s="79">
        <v>0</v>
      </c>
      <c r="L836" s="79">
        <v>0</v>
      </c>
      <c r="M836" s="79">
        <v>0</v>
      </c>
      <c r="N836" s="79">
        <v>0</v>
      </c>
      <c r="O836" s="79">
        <v>0</v>
      </c>
      <c r="P836" s="79">
        <v>0</v>
      </c>
      <c r="Q836" s="79">
        <v>0</v>
      </c>
      <c r="R836" s="79">
        <v>0</v>
      </c>
      <c r="S836" s="79">
        <v>0</v>
      </c>
      <c r="T836" s="79">
        <v>0</v>
      </c>
      <c r="U836" s="79">
        <v>0</v>
      </c>
      <c r="V836" s="79">
        <v>0</v>
      </c>
      <c r="W836" s="79">
        <v>0</v>
      </c>
      <c r="X836" s="79">
        <v>0</v>
      </c>
      <c r="Y836" s="79">
        <v>0</v>
      </c>
      <c r="Z836" s="79">
        <v>0</v>
      </c>
      <c r="AA836" s="79">
        <v>0</v>
      </c>
      <c r="AB836" s="79">
        <v>0</v>
      </c>
      <c r="AC836" s="79">
        <v>0</v>
      </c>
      <c r="AD836" s="79">
        <v>0</v>
      </c>
      <c r="AE836" s="79">
        <v>0</v>
      </c>
      <c r="AF836" s="79">
        <v>0</v>
      </c>
      <c r="AG836" s="79">
        <v>0</v>
      </c>
      <c r="AH836" s="79">
        <v>0</v>
      </c>
      <c r="AI836" s="79">
        <v>0</v>
      </c>
      <c r="AJ836" s="79">
        <v>0</v>
      </c>
      <c r="AK836" s="79">
        <v>0</v>
      </c>
      <c r="AL836" s="79">
        <v>0</v>
      </c>
      <c r="AM836" s="79">
        <v>0</v>
      </c>
      <c r="AN836" s="79">
        <v>0</v>
      </c>
      <c r="AO836" s="79">
        <v>0</v>
      </c>
      <c r="AP836" s="79">
        <v>0</v>
      </c>
      <c r="AQ836" s="79">
        <v>0</v>
      </c>
      <c r="AR836" s="79">
        <v>0</v>
      </c>
      <c r="AS836" s="79">
        <v>0</v>
      </c>
      <c r="AT836" s="79">
        <v>0</v>
      </c>
      <c r="AU836" s="79">
        <v>0</v>
      </c>
      <c r="AV836" s="79">
        <v>0</v>
      </c>
      <c r="AW836" s="79">
        <v>0</v>
      </c>
      <c r="AX836" s="79">
        <v>0</v>
      </c>
      <c r="AY836" s="79">
        <v>0</v>
      </c>
      <c r="AZ836" s="79">
        <v>0</v>
      </c>
      <c r="BA836" s="79">
        <v>0</v>
      </c>
      <c r="BB836" s="79">
        <v>0</v>
      </c>
      <c r="BC836" s="79">
        <v>0</v>
      </c>
      <c r="BD836" s="79">
        <v>0</v>
      </c>
      <c r="BE836" s="79">
        <v>0</v>
      </c>
      <c r="BF836" s="79">
        <v>0</v>
      </c>
      <c r="BG836" s="79">
        <v>0</v>
      </c>
      <c r="BH836" s="79">
        <v>0</v>
      </c>
      <c r="BI836" s="79">
        <v>0</v>
      </c>
      <c r="BJ836" s="79">
        <v>0</v>
      </c>
      <c r="BK836" s="79">
        <v>0</v>
      </c>
      <c r="BL836" s="79">
        <v>0</v>
      </c>
      <c r="BM836" s="79">
        <v>0</v>
      </c>
      <c r="BN836" s="79">
        <v>0</v>
      </c>
      <c r="BO836" s="79">
        <v>0</v>
      </c>
      <c r="BP836" s="79">
        <v>0</v>
      </c>
      <c r="BQ836" s="79">
        <v>0</v>
      </c>
      <c r="BR836" s="79">
        <v>0</v>
      </c>
      <c r="BS836" s="79">
        <v>0</v>
      </c>
      <c r="BT836" s="79">
        <v>0</v>
      </c>
      <c r="BU836" s="79">
        <v>0</v>
      </c>
      <c r="BV836" s="79">
        <v>0</v>
      </c>
      <c r="BW836" s="79">
        <v>0</v>
      </c>
      <c r="BX836" s="79">
        <v>0</v>
      </c>
      <c r="BY836" s="79">
        <v>0</v>
      </c>
      <c r="BZ836" s="79">
        <v>0</v>
      </c>
      <c r="CA836" s="79">
        <v>0</v>
      </c>
      <c r="CB836" s="79">
        <v>0</v>
      </c>
      <c r="CC836" s="79">
        <f t="shared" si="855"/>
        <v>0</v>
      </c>
      <c r="CD836" s="79">
        <f t="shared" si="856"/>
        <v>0</v>
      </c>
      <c r="CE836" s="79">
        <f t="shared" si="857"/>
        <v>0</v>
      </c>
      <c r="CF836" s="79">
        <f t="shared" si="858"/>
        <v>0</v>
      </c>
      <c r="CG836" s="79">
        <f t="shared" si="859"/>
        <v>0</v>
      </c>
      <c r="CH836" s="79">
        <f t="shared" si="860"/>
        <v>0</v>
      </c>
      <c r="CI836" s="79">
        <f t="shared" si="861"/>
        <v>0</v>
      </c>
      <c r="CJ836" s="79">
        <f t="shared" si="862"/>
        <v>0</v>
      </c>
      <c r="CK836" s="79">
        <f t="shared" si="863"/>
        <v>0</v>
      </c>
      <c r="CL836" s="79">
        <f t="shared" si="864"/>
        <v>0</v>
      </c>
      <c r="CM836" s="79">
        <f t="shared" si="865"/>
        <v>0</v>
      </c>
    </row>
    <row r="837" spans="1:91" ht="31.5">
      <c r="A837" s="73" t="s">
        <v>1707</v>
      </c>
      <c r="B837" s="108" t="s">
        <v>1776</v>
      </c>
      <c r="C837" s="137" t="s">
        <v>1777</v>
      </c>
      <c r="D837" s="79">
        <v>0</v>
      </c>
      <c r="E837" s="79">
        <v>0</v>
      </c>
      <c r="F837" s="79">
        <v>1.474</v>
      </c>
      <c r="G837" s="79">
        <v>0</v>
      </c>
      <c r="H837" s="79">
        <v>0</v>
      </c>
      <c r="I837" s="79">
        <v>0</v>
      </c>
      <c r="J837" s="79">
        <v>0</v>
      </c>
      <c r="K837" s="79">
        <v>0</v>
      </c>
      <c r="L837" s="79">
        <v>0</v>
      </c>
      <c r="M837" s="79">
        <v>0</v>
      </c>
      <c r="N837" s="79">
        <v>0</v>
      </c>
      <c r="O837" s="79">
        <v>0</v>
      </c>
      <c r="P837" s="79">
        <v>0</v>
      </c>
      <c r="Q837" s="79">
        <v>0</v>
      </c>
      <c r="R837" s="79">
        <v>0</v>
      </c>
      <c r="S837" s="79">
        <v>0</v>
      </c>
      <c r="T837" s="79">
        <v>0</v>
      </c>
      <c r="U837" s="79">
        <v>0</v>
      </c>
      <c r="V837" s="79">
        <v>0</v>
      </c>
      <c r="W837" s="79">
        <v>0</v>
      </c>
      <c r="X837" s="79">
        <v>0</v>
      </c>
      <c r="Y837" s="79">
        <v>0</v>
      </c>
      <c r="Z837" s="79">
        <v>0</v>
      </c>
      <c r="AA837" s="79">
        <v>0</v>
      </c>
      <c r="AB837" s="79">
        <v>0</v>
      </c>
      <c r="AC837" s="79">
        <v>0</v>
      </c>
      <c r="AD837" s="79">
        <v>0</v>
      </c>
      <c r="AE837" s="79">
        <v>0</v>
      </c>
      <c r="AF837" s="79">
        <v>0</v>
      </c>
      <c r="AG837" s="79">
        <v>0</v>
      </c>
      <c r="AH837" s="79">
        <v>0</v>
      </c>
      <c r="AI837" s="79">
        <v>0</v>
      </c>
      <c r="AJ837" s="79">
        <v>0</v>
      </c>
      <c r="AK837" s="79">
        <v>0</v>
      </c>
      <c r="AL837" s="79">
        <v>0</v>
      </c>
      <c r="AM837" s="79">
        <f>0.737*2</f>
        <v>1.474</v>
      </c>
      <c r="AN837" s="79">
        <v>0</v>
      </c>
      <c r="AO837" s="79">
        <v>0</v>
      </c>
      <c r="AP837" s="79">
        <v>0</v>
      </c>
      <c r="AQ837" s="79">
        <v>0</v>
      </c>
      <c r="AR837" s="79">
        <v>0</v>
      </c>
      <c r="AS837" s="79">
        <v>0</v>
      </c>
      <c r="AT837" s="79">
        <v>0</v>
      </c>
      <c r="AU837" s="79">
        <v>0</v>
      </c>
      <c r="AV837" s="79">
        <v>0</v>
      </c>
      <c r="AW837" s="79">
        <v>0</v>
      </c>
      <c r="AX837" s="79">
        <v>0</v>
      </c>
      <c r="AY837" s="79">
        <v>0</v>
      </c>
      <c r="AZ837" s="79">
        <v>0</v>
      </c>
      <c r="BA837" s="79">
        <v>0</v>
      </c>
      <c r="BB837" s="79">
        <v>0</v>
      </c>
      <c r="BC837" s="79">
        <v>0</v>
      </c>
      <c r="BD837" s="79">
        <v>0</v>
      </c>
      <c r="BE837" s="79">
        <v>0</v>
      </c>
      <c r="BF837" s="79">
        <v>0</v>
      </c>
      <c r="BG837" s="79">
        <v>0</v>
      </c>
      <c r="BH837" s="79">
        <v>0</v>
      </c>
      <c r="BI837" s="79">
        <v>0</v>
      </c>
      <c r="BJ837" s="79">
        <v>0</v>
      </c>
      <c r="BK837" s="79">
        <v>0</v>
      </c>
      <c r="BL837" s="79">
        <v>0</v>
      </c>
      <c r="BM837" s="79">
        <v>0</v>
      </c>
      <c r="BN837" s="79">
        <v>0</v>
      </c>
      <c r="BO837" s="79">
        <v>0</v>
      </c>
      <c r="BP837" s="79">
        <v>0</v>
      </c>
      <c r="BQ837" s="79">
        <v>0</v>
      </c>
      <c r="BR837" s="79">
        <v>0</v>
      </c>
      <c r="BS837" s="79">
        <v>0</v>
      </c>
      <c r="BT837" s="79">
        <v>0</v>
      </c>
      <c r="BU837" s="79">
        <v>0</v>
      </c>
      <c r="BV837" s="79">
        <v>0</v>
      </c>
      <c r="BW837" s="79">
        <v>0</v>
      </c>
      <c r="BX837" s="79">
        <v>0</v>
      </c>
      <c r="BY837" s="79">
        <v>0</v>
      </c>
      <c r="BZ837" s="79">
        <v>0</v>
      </c>
      <c r="CA837" s="79">
        <v>0</v>
      </c>
      <c r="CB837" s="79">
        <v>0</v>
      </c>
      <c r="CC837" s="79">
        <f t="shared" si="855"/>
        <v>0</v>
      </c>
      <c r="CD837" s="79">
        <f t="shared" si="856"/>
        <v>0</v>
      </c>
      <c r="CE837" s="79">
        <f t="shared" si="857"/>
        <v>1.474</v>
      </c>
      <c r="CF837" s="79">
        <f t="shared" si="858"/>
        <v>0</v>
      </c>
      <c r="CG837" s="79">
        <f t="shared" si="859"/>
        <v>0</v>
      </c>
      <c r="CH837" s="79">
        <f t="shared" si="860"/>
        <v>0</v>
      </c>
      <c r="CI837" s="79">
        <f t="shared" si="861"/>
        <v>0</v>
      </c>
      <c r="CJ837" s="79">
        <f t="shared" si="862"/>
        <v>0</v>
      </c>
      <c r="CK837" s="79">
        <f t="shared" si="863"/>
        <v>0</v>
      </c>
      <c r="CL837" s="79">
        <f t="shared" si="864"/>
        <v>0</v>
      </c>
      <c r="CM837" s="79">
        <f t="shared" si="865"/>
        <v>0</v>
      </c>
    </row>
    <row r="838" spans="1:91" ht="31.5">
      <c r="A838" s="73" t="s">
        <v>1707</v>
      </c>
      <c r="B838" s="108" t="s">
        <v>1778</v>
      </c>
      <c r="C838" s="137" t="s">
        <v>1779</v>
      </c>
      <c r="D838" s="79">
        <v>0</v>
      </c>
      <c r="E838" s="79">
        <v>0</v>
      </c>
      <c r="F838" s="79">
        <v>0</v>
      </c>
      <c r="G838" s="79">
        <v>0</v>
      </c>
      <c r="H838" s="79">
        <v>0</v>
      </c>
      <c r="I838" s="79">
        <v>0</v>
      </c>
      <c r="J838" s="79">
        <v>0</v>
      </c>
      <c r="K838" s="79">
        <v>0</v>
      </c>
      <c r="L838" s="79">
        <v>0</v>
      </c>
      <c r="M838" s="79">
        <v>0</v>
      </c>
      <c r="N838" s="79">
        <v>0</v>
      </c>
      <c r="O838" s="79">
        <v>0</v>
      </c>
      <c r="P838" s="79">
        <v>0</v>
      </c>
      <c r="Q838" s="79">
        <v>0</v>
      </c>
      <c r="R838" s="79">
        <v>0</v>
      </c>
      <c r="S838" s="79">
        <v>0</v>
      </c>
      <c r="T838" s="79">
        <v>0</v>
      </c>
      <c r="U838" s="79">
        <v>0</v>
      </c>
      <c r="V838" s="79">
        <v>0</v>
      </c>
      <c r="W838" s="79">
        <v>0</v>
      </c>
      <c r="X838" s="79">
        <v>0</v>
      </c>
      <c r="Y838" s="79">
        <v>0</v>
      </c>
      <c r="Z838" s="79">
        <v>0</v>
      </c>
      <c r="AA838" s="79">
        <v>0</v>
      </c>
      <c r="AB838" s="79">
        <v>0</v>
      </c>
      <c r="AC838" s="79">
        <v>0</v>
      </c>
      <c r="AD838" s="79">
        <v>0</v>
      </c>
      <c r="AE838" s="79">
        <v>0</v>
      </c>
      <c r="AF838" s="79">
        <v>0</v>
      </c>
      <c r="AG838" s="79">
        <v>0</v>
      </c>
      <c r="AH838" s="79">
        <v>0</v>
      </c>
      <c r="AI838" s="79">
        <v>0</v>
      </c>
      <c r="AJ838" s="79">
        <v>0</v>
      </c>
      <c r="AK838" s="79">
        <v>0</v>
      </c>
      <c r="AL838" s="79">
        <v>0</v>
      </c>
      <c r="AM838" s="79">
        <v>0</v>
      </c>
      <c r="AN838" s="79">
        <v>0</v>
      </c>
      <c r="AO838" s="79">
        <v>0</v>
      </c>
      <c r="AP838" s="79">
        <v>0</v>
      </c>
      <c r="AQ838" s="79">
        <v>0</v>
      </c>
      <c r="AR838" s="79">
        <v>0</v>
      </c>
      <c r="AS838" s="79">
        <v>0</v>
      </c>
      <c r="AT838" s="79">
        <v>0</v>
      </c>
      <c r="AU838" s="79">
        <v>0</v>
      </c>
      <c r="AV838" s="79">
        <v>0</v>
      </c>
      <c r="AW838" s="79">
        <v>0</v>
      </c>
      <c r="AX838" s="79">
        <v>0</v>
      </c>
      <c r="AY838" s="79">
        <v>0</v>
      </c>
      <c r="AZ838" s="79">
        <v>0</v>
      </c>
      <c r="BA838" s="79">
        <v>0</v>
      </c>
      <c r="BB838" s="79">
        <v>0</v>
      </c>
      <c r="BC838" s="79">
        <v>0</v>
      </c>
      <c r="BD838" s="79">
        <v>0</v>
      </c>
      <c r="BE838" s="79">
        <v>0</v>
      </c>
      <c r="BF838" s="79">
        <v>0</v>
      </c>
      <c r="BG838" s="79">
        <v>0</v>
      </c>
      <c r="BH838" s="79">
        <v>0</v>
      </c>
      <c r="BI838" s="79">
        <v>0</v>
      </c>
      <c r="BJ838" s="79">
        <v>0</v>
      </c>
      <c r="BK838" s="79">
        <v>0</v>
      </c>
      <c r="BL838" s="79">
        <v>0</v>
      </c>
      <c r="BM838" s="79">
        <v>0</v>
      </c>
      <c r="BN838" s="79">
        <v>0</v>
      </c>
      <c r="BO838" s="79">
        <v>0</v>
      </c>
      <c r="BP838" s="79">
        <v>0</v>
      </c>
      <c r="BQ838" s="79">
        <v>0</v>
      </c>
      <c r="BR838" s="79">
        <v>0</v>
      </c>
      <c r="BS838" s="79">
        <v>0</v>
      </c>
      <c r="BT838" s="79">
        <v>0</v>
      </c>
      <c r="BU838" s="79">
        <v>0</v>
      </c>
      <c r="BV838" s="79">
        <v>0</v>
      </c>
      <c r="BW838" s="79">
        <v>0</v>
      </c>
      <c r="BX838" s="79">
        <v>0</v>
      </c>
      <c r="BY838" s="79">
        <v>0</v>
      </c>
      <c r="BZ838" s="79">
        <v>0</v>
      </c>
      <c r="CA838" s="79">
        <v>0</v>
      </c>
      <c r="CB838" s="79">
        <v>0</v>
      </c>
      <c r="CC838" s="79">
        <f t="shared" si="855"/>
        <v>0</v>
      </c>
      <c r="CD838" s="79">
        <f t="shared" si="856"/>
        <v>0</v>
      </c>
      <c r="CE838" s="79">
        <f t="shared" si="857"/>
        <v>0</v>
      </c>
      <c r="CF838" s="79">
        <f t="shared" si="858"/>
        <v>0</v>
      </c>
      <c r="CG838" s="79">
        <f t="shared" si="859"/>
        <v>0</v>
      </c>
      <c r="CH838" s="79">
        <f t="shared" si="860"/>
        <v>0</v>
      </c>
      <c r="CI838" s="79">
        <f t="shared" si="861"/>
        <v>0</v>
      </c>
      <c r="CJ838" s="79">
        <f t="shared" si="862"/>
        <v>0</v>
      </c>
      <c r="CK838" s="79">
        <f t="shared" si="863"/>
        <v>0</v>
      </c>
      <c r="CL838" s="79">
        <f t="shared" si="864"/>
        <v>0</v>
      </c>
      <c r="CM838" s="79">
        <f t="shared" si="865"/>
        <v>0</v>
      </c>
    </row>
    <row r="839" spans="1:91" ht="47.25">
      <c r="A839" s="73" t="s">
        <v>1707</v>
      </c>
      <c r="B839" s="108" t="s">
        <v>1780</v>
      </c>
      <c r="C839" s="123" t="s">
        <v>1781</v>
      </c>
      <c r="D839" s="79">
        <v>0</v>
      </c>
      <c r="E839" s="79">
        <v>0</v>
      </c>
      <c r="F839" s="79">
        <v>0.81</v>
      </c>
      <c r="G839" s="79">
        <v>0</v>
      </c>
      <c r="H839" s="79">
        <v>0</v>
      </c>
      <c r="I839" s="79">
        <v>0</v>
      </c>
      <c r="J839" s="79">
        <v>0</v>
      </c>
      <c r="K839" s="79">
        <v>0</v>
      </c>
      <c r="L839" s="79">
        <v>0</v>
      </c>
      <c r="M839" s="79">
        <v>0</v>
      </c>
      <c r="N839" s="79">
        <v>0</v>
      </c>
      <c r="O839" s="79">
        <v>0</v>
      </c>
      <c r="P839" s="79">
        <v>0</v>
      </c>
      <c r="Q839" s="79">
        <v>0</v>
      </c>
      <c r="R839" s="79">
        <v>0</v>
      </c>
      <c r="S839" s="79">
        <v>0</v>
      </c>
      <c r="T839" s="79">
        <v>0</v>
      </c>
      <c r="U839" s="79">
        <v>0</v>
      </c>
      <c r="V839" s="79">
        <v>0</v>
      </c>
      <c r="W839" s="79">
        <v>0</v>
      </c>
      <c r="X839" s="79">
        <v>0</v>
      </c>
      <c r="Y839" s="79">
        <v>0</v>
      </c>
      <c r="Z839" s="79">
        <v>0</v>
      </c>
      <c r="AA839" s="79">
        <v>0</v>
      </c>
      <c r="AB839" s="79">
        <v>0</v>
      </c>
      <c r="AC839" s="79">
        <v>0</v>
      </c>
      <c r="AD839" s="79">
        <v>0</v>
      </c>
      <c r="AE839" s="79">
        <v>0</v>
      </c>
      <c r="AF839" s="79">
        <v>0</v>
      </c>
      <c r="AG839" s="79">
        <v>0</v>
      </c>
      <c r="AH839" s="79">
        <v>0</v>
      </c>
      <c r="AI839" s="79">
        <v>0</v>
      </c>
      <c r="AJ839" s="79">
        <v>0</v>
      </c>
      <c r="AK839" s="79">
        <v>0</v>
      </c>
      <c r="AL839" s="79">
        <v>0</v>
      </c>
      <c r="AM839" s="79">
        <f>0.128*2</f>
        <v>0.25600000000000001</v>
      </c>
      <c r="AN839" s="79">
        <v>0</v>
      </c>
      <c r="AO839" s="79">
        <v>0</v>
      </c>
      <c r="AP839" s="79">
        <v>0</v>
      </c>
      <c r="AQ839" s="79">
        <v>0</v>
      </c>
      <c r="AR839" s="79">
        <v>0</v>
      </c>
      <c r="AS839" s="79">
        <v>0</v>
      </c>
      <c r="AT839" s="79">
        <v>0</v>
      </c>
      <c r="AU839" s="79">
        <v>0</v>
      </c>
      <c r="AV839" s="79">
        <v>0</v>
      </c>
      <c r="AW839" s="79">
        <v>0</v>
      </c>
      <c r="AX839" s="79">
        <f>0.277*2</f>
        <v>0.55400000000000005</v>
      </c>
      <c r="AY839" s="79">
        <v>0</v>
      </c>
      <c r="AZ839" s="79">
        <v>0</v>
      </c>
      <c r="BA839" s="79">
        <v>0</v>
      </c>
      <c r="BB839" s="79">
        <v>0</v>
      </c>
      <c r="BC839" s="79">
        <v>0</v>
      </c>
      <c r="BD839" s="79">
        <v>0</v>
      </c>
      <c r="BE839" s="79">
        <v>0</v>
      </c>
      <c r="BF839" s="79">
        <v>0</v>
      </c>
      <c r="BG839" s="79">
        <v>0</v>
      </c>
      <c r="BH839" s="79">
        <v>0</v>
      </c>
      <c r="BI839" s="79">
        <v>0</v>
      </c>
      <c r="BJ839" s="79">
        <v>0</v>
      </c>
      <c r="BK839" s="79">
        <v>0</v>
      </c>
      <c r="BL839" s="79">
        <v>0</v>
      </c>
      <c r="BM839" s="79">
        <v>0</v>
      </c>
      <c r="BN839" s="79">
        <v>0</v>
      </c>
      <c r="BO839" s="79">
        <v>0</v>
      </c>
      <c r="BP839" s="79">
        <v>0</v>
      </c>
      <c r="BQ839" s="79">
        <v>0</v>
      </c>
      <c r="BR839" s="79">
        <v>0</v>
      </c>
      <c r="BS839" s="79">
        <v>0</v>
      </c>
      <c r="BT839" s="79">
        <v>0</v>
      </c>
      <c r="BU839" s="79">
        <v>0</v>
      </c>
      <c r="BV839" s="79">
        <v>0</v>
      </c>
      <c r="BW839" s="79">
        <v>0</v>
      </c>
      <c r="BX839" s="79">
        <v>0</v>
      </c>
      <c r="BY839" s="79">
        <v>0</v>
      </c>
      <c r="BZ839" s="79">
        <v>0</v>
      </c>
      <c r="CA839" s="79">
        <v>0</v>
      </c>
      <c r="CB839" s="79">
        <v>0</v>
      </c>
      <c r="CC839" s="79">
        <f t="shared" si="855"/>
        <v>0</v>
      </c>
      <c r="CD839" s="79">
        <f t="shared" si="856"/>
        <v>0</v>
      </c>
      <c r="CE839" s="79">
        <f t="shared" si="857"/>
        <v>0.81</v>
      </c>
      <c r="CF839" s="79">
        <f t="shared" si="858"/>
        <v>0</v>
      </c>
      <c r="CG839" s="79">
        <f t="shared" si="859"/>
        <v>0</v>
      </c>
      <c r="CH839" s="79">
        <f t="shared" si="860"/>
        <v>0</v>
      </c>
      <c r="CI839" s="79">
        <f t="shared" si="861"/>
        <v>0</v>
      </c>
      <c r="CJ839" s="79">
        <f t="shared" si="862"/>
        <v>0</v>
      </c>
      <c r="CK839" s="79">
        <f t="shared" si="863"/>
        <v>0</v>
      </c>
      <c r="CL839" s="79">
        <f t="shared" si="864"/>
        <v>0</v>
      </c>
      <c r="CM839" s="79">
        <f t="shared" si="865"/>
        <v>0</v>
      </c>
    </row>
    <row r="840" spans="1:91" ht="47.25">
      <c r="A840" s="73" t="s">
        <v>1707</v>
      </c>
      <c r="B840" s="108" t="s">
        <v>1782</v>
      </c>
      <c r="C840" s="123" t="s">
        <v>1783</v>
      </c>
      <c r="D840" s="79">
        <v>0</v>
      </c>
      <c r="E840" s="79">
        <v>0</v>
      </c>
      <c r="F840" s="79">
        <v>0.27</v>
      </c>
      <c r="G840" s="79">
        <v>0</v>
      </c>
      <c r="H840" s="79">
        <v>0</v>
      </c>
      <c r="I840" s="79">
        <v>0</v>
      </c>
      <c r="J840" s="79">
        <v>0</v>
      </c>
      <c r="K840" s="79">
        <v>0</v>
      </c>
      <c r="L840" s="79">
        <v>0</v>
      </c>
      <c r="M840" s="79">
        <v>0</v>
      </c>
      <c r="N840" s="79">
        <v>0</v>
      </c>
      <c r="O840" s="79">
        <v>0</v>
      </c>
      <c r="P840" s="79">
        <v>0</v>
      </c>
      <c r="Q840" s="79">
        <v>0</v>
      </c>
      <c r="R840" s="79">
        <v>0</v>
      </c>
      <c r="S840" s="79">
        <v>0</v>
      </c>
      <c r="T840" s="79">
        <v>0</v>
      </c>
      <c r="U840" s="79">
        <v>0</v>
      </c>
      <c r="V840" s="79">
        <v>0</v>
      </c>
      <c r="W840" s="79">
        <v>0</v>
      </c>
      <c r="X840" s="79">
        <v>0</v>
      </c>
      <c r="Y840" s="79">
        <v>0</v>
      </c>
      <c r="Z840" s="79">
        <v>0</v>
      </c>
      <c r="AA840" s="79">
        <v>0</v>
      </c>
      <c r="AB840" s="79">
        <v>0</v>
      </c>
      <c r="AC840" s="79">
        <v>0</v>
      </c>
      <c r="AD840" s="79">
        <v>0</v>
      </c>
      <c r="AE840" s="79">
        <v>0</v>
      </c>
      <c r="AF840" s="79">
        <v>0</v>
      </c>
      <c r="AG840" s="79">
        <v>0</v>
      </c>
      <c r="AH840" s="79">
        <v>0</v>
      </c>
      <c r="AI840" s="79">
        <v>0</v>
      </c>
      <c r="AJ840" s="79">
        <v>0</v>
      </c>
      <c r="AK840" s="79">
        <v>0</v>
      </c>
      <c r="AL840" s="79">
        <v>0</v>
      </c>
      <c r="AM840" s="79">
        <f>0.135*2</f>
        <v>0.27</v>
      </c>
      <c r="AN840" s="79">
        <v>0</v>
      </c>
      <c r="AO840" s="79">
        <v>0</v>
      </c>
      <c r="AP840" s="79">
        <v>0</v>
      </c>
      <c r="AQ840" s="79">
        <v>0</v>
      </c>
      <c r="AR840" s="79">
        <v>0</v>
      </c>
      <c r="AS840" s="79">
        <v>0</v>
      </c>
      <c r="AT840" s="79">
        <v>0</v>
      </c>
      <c r="AU840" s="79">
        <v>0</v>
      </c>
      <c r="AV840" s="79">
        <v>0</v>
      </c>
      <c r="AW840" s="79">
        <v>0</v>
      </c>
      <c r="AX840" s="79">
        <v>0</v>
      </c>
      <c r="AY840" s="79">
        <v>0</v>
      </c>
      <c r="AZ840" s="79">
        <v>0</v>
      </c>
      <c r="BA840" s="79">
        <v>0</v>
      </c>
      <c r="BB840" s="79">
        <v>0</v>
      </c>
      <c r="BC840" s="79">
        <v>0</v>
      </c>
      <c r="BD840" s="79">
        <v>0</v>
      </c>
      <c r="BE840" s="79">
        <v>0</v>
      </c>
      <c r="BF840" s="79">
        <v>0</v>
      </c>
      <c r="BG840" s="79">
        <v>0</v>
      </c>
      <c r="BH840" s="79">
        <v>0</v>
      </c>
      <c r="BI840" s="79">
        <v>0</v>
      </c>
      <c r="BJ840" s="79">
        <v>0</v>
      </c>
      <c r="BK840" s="79">
        <v>0</v>
      </c>
      <c r="BL840" s="79">
        <v>0</v>
      </c>
      <c r="BM840" s="79">
        <v>0</v>
      </c>
      <c r="BN840" s="79">
        <v>0</v>
      </c>
      <c r="BO840" s="79">
        <v>0</v>
      </c>
      <c r="BP840" s="79">
        <v>0</v>
      </c>
      <c r="BQ840" s="79">
        <v>0</v>
      </c>
      <c r="BR840" s="79">
        <v>0</v>
      </c>
      <c r="BS840" s="79">
        <v>0</v>
      </c>
      <c r="BT840" s="79">
        <v>0</v>
      </c>
      <c r="BU840" s="79">
        <v>0</v>
      </c>
      <c r="BV840" s="79">
        <v>0</v>
      </c>
      <c r="BW840" s="79">
        <v>0</v>
      </c>
      <c r="BX840" s="79">
        <v>0</v>
      </c>
      <c r="BY840" s="79">
        <v>0</v>
      </c>
      <c r="BZ840" s="79">
        <v>0</v>
      </c>
      <c r="CA840" s="79">
        <v>0</v>
      </c>
      <c r="CB840" s="79">
        <v>0</v>
      </c>
      <c r="CC840" s="79">
        <f t="shared" si="855"/>
        <v>0</v>
      </c>
      <c r="CD840" s="79">
        <f t="shared" si="856"/>
        <v>0</v>
      </c>
      <c r="CE840" s="79">
        <f t="shared" si="857"/>
        <v>0.27</v>
      </c>
      <c r="CF840" s="79">
        <f t="shared" si="858"/>
        <v>0</v>
      </c>
      <c r="CG840" s="79">
        <f t="shared" si="859"/>
        <v>0</v>
      </c>
      <c r="CH840" s="79">
        <f t="shared" si="860"/>
        <v>0</v>
      </c>
      <c r="CI840" s="79">
        <f t="shared" si="861"/>
        <v>0</v>
      </c>
      <c r="CJ840" s="79">
        <f t="shared" si="862"/>
        <v>0</v>
      </c>
      <c r="CK840" s="79">
        <f t="shared" si="863"/>
        <v>0</v>
      </c>
      <c r="CL840" s="79">
        <f t="shared" si="864"/>
        <v>0</v>
      </c>
      <c r="CM840" s="79">
        <f t="shared" si="865"/>
        <v>0</v>
      </c>
    </row>
    <row r="841" spans="1:91" ht="47.25">
      <c r="A841" s="73" t="s">
        <v>1707</v>
      </c>
      <c r="B841" s="108" t="s">
        <v>1784</v>
      </c>
      <c r="C841" s="123" t="s">
        <v>1785</v>
      </c>
      <c r="D841" s="79">
        <v>0</v>
      </c>
      <c r="E841" s="79">
        <v>0</v>
      </c>
      <c r="F841" s="79">
        <v>0.64</v>
      </c>
      <c r="G841" s="79">
        <v>0</v>
      </c>
      <c r="H841" s="79">
        <v>0</v>
      </c>
      <c r="I841" s="79">
        <v>0</v>
      </c>
      <c r="J841" s="79">
        <v>0</v>
      </c>
      <c r="K841" s="79">
        <v>0</v>
      </c>
      <c r="L841" s="79">
        <v>0</v>
      </c>
      <c r="M841" s="79">
        <v>0</v>
      </c>
      <c r="N841" s="79">
        <v>0</v>
      </c>
      <c r="O841" s="79">
        <v>0</v>
      </c>
      <c r="P841" s="79">
        <v>0</v>
      </c>
      <c r="Q841" s="79">
        <v>0</v>
      </c>
      <c r="R841" s="79">
        <v>0</v>
      </c>
      <c r="S841" s="79">
        <v>0</v>
      </c>
      <c r="T841" s="79">
        <v>0</v>
      </c>
      <c r="U841" s="79">
        <v>0</v>
      </c>
      <c r="V841" s="79">
        <v>0</v>
      </c>
      <c r="W841" s="79">
        <v>0</v>
      </c>
      <c r="X841" s="79">
        <v>0</v>
      </c>
      <c r="Y841" s="79">
        <v>0</v>
      </c>
      <c r="Z841" s="79">
        <v>0</v>
      </c>
      <c r="AA841" s="79">
        <v>0</v>
      </c>
      <c r="AB841" s="79">
        <v>0</v>
      </c>
      <c r="AC841" s="79">
        <v>0</v>
      </c>
      <c r="AD841" s="79">
        <v>0</v>
      </c>
      <c r="AE841" s="79">
        <v>0</v>
      </c>
      <c r="AF841" s="79">
        <v>0</v>
      </c>
      <c r="AG841" s="79">
        <v>0</v>
      </c>
      <c r="AH841" s="79">
        <v>0</v>
      </c>
      <c r="AI841" s="79">
        <v>0</v>
      </c>
      <c r="AJ841" s="79">
        <v>0</v>
      </c>
      <c r="AK841" s="79">
        <v>0</v>
      </c>
      <c r="AL841" s="79">
        <v>0</v>
      </c>
      <c r="AM841" s="79">
        <f>0.32*2</f>
        <v>0.64</v>
      </c>
      <c r="AN841" s="79">
        <v>0</v>
      </c>
      <c r="AO841" s="79">
        <v>0</v>
      </c>
      <c r="AP841" s="79">
        <v>0</v>
      </c>
      <c r="AQ841" s="79">
        <v>0</v>
      </c>
      <c r="AR841" s="79">
        <v>0</v>
      </c>
      <c r="AS841" s="79">
        <v>0</v>
      </c>
      <c r="AT841" s="79">
        <v>0</v>
      </c>
      <c r="AU841" s="79">
        <v>0</v>
      </c>
      <c r="AV841" s="79">
        <v>0</v>
      </c>
      <c r="AW841" s="79">
        <v>0</v>
      </c>
      <c r="AX841" s="79">
        <v>0</v>
      </c>
      <c r="AY841" s="79">
        <v>0</v>
      </c>
      <c r="AZ841" s="79">
        <v>0</v>
      </c>
      <c r="BA841" s="79">
        <v>0</v>
      </c>
      <c r="BB841" s="79">
        <v>0</v>
      </c>
      <c r="BC841" s="79">
        <v>0</v>
      </c>
      <c r="BD841" s="79">
        <v>0</v>
      </c>
      <c r="BE841" s="79">
        <v>0</v>
      </c>
      <c r="BF841" s="79">
        <v>0</v>
      </c>
      <c r="BG841" s="79">
        <v>0</v>
      </c>
      <c r="BH841" s="79">
        <v>0</v>
      </c>
      <c r="BI841" s="79">
        <v>0</v>
      </c>
      <c r="BJ841" s="79">
        <v>0</v>
      </c>
      <c r="BK841" s="79">
        <v>0</v>
      </c>
      <c r="BL841" s="79">
        <v>0</v>
      </c>
      <c r="BM841" s="79">
        <v>0</v>
      </c>
      <c r="BN841" s="79">
        <v>0</v>
      </c>
      <c r="BO841" s="79">
        <v>0</v>
      </c>
      <c r="BP841" s="79">
        <v>0</v>
      </c>
      <c r="BQ841" s="79">
        <v>0</v>
      </c>
      <c r="BR841" s="79">
        <v>0</v>
      </c>
      <c r="BS841" s="79">
        <v>0</v>
      </c>
      <c r="BT841" s="79">
        <v>0</v>
      </c>
      <c r="BU841" s="79">
        <v>0</v>
      </c>
      <c r="BV841" s="79">
        <v>0</v>
      </c>
      <c r="BW841" s="79">
        <v>0</v>
      </c>
      <c r="BX841" s="79">
        <v>0</v>
      </c>
      <c r="BY841" s="79">
        <v>0</v>
      </c>
      <c r="BZ841" s="79">
        <v>0</v>
      </c>
      <c r="CA841" s="79">
        <v>0</v>
      </c>
      <c r="CB841" s="79">
        <v>0</v>
      </c>
      <c r="CC841" s="79">
        <f t="shared" si="855"/>
        <v>0</v>
      </c>
      <c r="CD841" s="79">
        <f t="shared" si="856"/>
        <v>0</v>
      </c>
      <c r="CE841" s="79">
        <f t="shared" si="857"/>
        <v>0.64</v>
      </c>
      <c r="CF841" s="79">
        <f t="shared" si="858"/>
        <v>0</v>
      </c>
      <c r="CG841" s="79">
        <f t="shared" si="859"/>
        <v>0</v>
      </c>
      <c r="CH841" s="79">
        <f t="shared" si="860"/>
        <v>0</v>
      </c>
      <c r="CI841" s="79">
        <f t="shared" si="861"/>
        <v>0</v>
      </c>
      <c r="CJ841" s="79">
        <f t="shared" si="862"/>
        <v>0</v>
      </c>
      <c r="CK841" s="79">
        <f t="shared" si="863"/>
        <v>0</v>
      </c>
      <c r="CL841" s="79">
        <f t="shared" si="864"/>
        <v>0</v>
      </c>
      <c r="CM841" s="79">
        <f t="shared" si="865"/>
        <v>0</v>
      </c>
    </row>
    <row r="842" spans="1:91" ht="47.25">
      <c r="A842" s="73" t="s">
        <v>1707</v>
      </c>
      <c r="B842" s="108" t="s">
        <v>1786</v>
      </c>
      <c r="C842" s="123" t="s">
        <v>1787</v>
      </c>
      <c r="D842" s="79">
        <v>0</v>
      </c>
      <c r="E842" s="79">
        <v>0</v>
      </c>
      <c r="F842" s="79">
        <v>0.82099999999999995</v>
      </c>
      <c r="G842" s="79">
        <v>0</v>
      </c>
      <c r="H842" s="79">
        <v>0</v>
      </c>
      <c r="I842" s="79">
        <v>0</v>
      </c>
      <c r="J842" s="79">
        <v>0</v>
      </c>
      <c r="K842" s="79">
        <v>0</v>
      </c>
      <c r="L842" s="79">
        <v>0</v>
      </c>
      <c r="M842" s="79">
        <v>0</v>
      </c>
      <c r="N842" s="79">
        <v>0</v>
      </c>
      <c r="O842" s="79">
        <v>0</v>
      </c>
      <c r="P842" s="79">
        <v>0</v>
      </c>
      <c r="Q842" s="79">
        <v>0</v>
      </c>
      <c r="R842" s="79">
        <v>0</v>
      </c>
      <c r="S842" s="79">
        <v>0</v>
      </c>
      <c r="T842" s="79">
        <v>0</v>
      </c>
      <c r="U842" s="79">
        <v>0</v>
      </c>
      <c r="V842" s="79">
        <v>0</v>
      </c>
      <c r="W842" s="79">
        <v>0</v>
      </c>
      <c r="X842" s="79">
        <v>0</v>
      </c>
      <c r="Y842" s="79">
        <v>0</v>
      </c>
      <c r="Z842" s="79">
        <v>0</v>
      </c>
      <c r="AA842" s="79">
        <v>0</v>
      </c>
      <c r="AB842" s="79">
        <v>0</v>
      </c>
      <c r="AC842" s="79">
        <v>0</v>
      </c>
      <c r="AD842" s="79">
        <v>0</v>
      </c>
      <c r="AE842" s="79">
        <v>0</v>
      </c>
      <c r="AF842" s="79">
        <v>0</v>
      </c>
      <c r="AG842" s="79">
        <v>0</v>
      </c>
      <c r="AH842" s="79">
        <v>0</v>
      </c>
      <c r="AI842" s="79">
        <v>0</v>
      </c>
      <c r="AJ842" s="79">
        <v>0</v>
      </c>
      <c r="AK842" s="79">
        <v>0</v>
      </c>
      <c r="AL842" s="79">
        <v>0</v>
      </c>
      <c r="AM842" s="79">
        <v>0</v>
      </c>
      <c r="AN842" s="79">
        <v>0</v>
      </c>
      <c r="AO842" s="79">
        <v>0</v>
      </c>
      <c r="AP842" s="79">
        <v>0</v>
      </c>
      <c r="AQ842" s="79">
        <v>0</v>
      </c>
      <c r="AR842" s="79">
        <v>0</v>
      </c>
      <c r="AS842" s="79">
        <v>0</v>
      </c>
      <c r="AT842" s="79">
        <v>0</v>
      </c>
      <c r="AU842" s="79">
        <v>0</v>
      </c>
      <c r="AV842" s="79">
        <v>0</v>
      </c>
      <c r="AW842" s="79">
        <v>0</v>
      </c>
      <c r="AX842" s="79">
        <f>0.4105*2</f>
        <v>0.82099999999999995</v>
      </c>
      <c r="AY842" s="79">
        <v>0</v>
      </c>
      <c r="AZ842" s="79">
        <v>0</v>
      </c>
      <c r="BA842" s="79">
        <v>0</v>
      </c>
      <c r="BB842" s="79">
        <v>0</v>
      </c>
      <c r="BC842" s="79">
        <v>0</v>
      </c>
      <c r="BD842" s="79">
        <v>0</v>
      </c>
      <c r="BE842" s="79">
        <v>0</v>
      </c>
      <c r="BF842" s="79">
        <v>0</v>
      </c>
      <c r="BG842" s="79">
        <v>0</v>
      </c>
      <c r="BH842" s="79">
        <v>0</v>
      </c>
      <c r="BI842" s="79">
        <v>0</v>
      </c>
      <c r="BJ842" s="79">
        <v>0</v>
      </c>
      <c r="BK842" s="79">
        <v>0</v>
      </c>
      <c r="BL842" s="79">
        <v>0</v>
      </c>
      <c r="BM842" s="79">
        <v>0</v>
      </c>
      <c r="BN842" s="79">
        <v>0</v>
      </c>
      <c r="BO842" s="79">
        <v>0</v>
      </c>
      <c r="BP842" s="79">
        <v>0</v>
      </c>
      <c r="BQ842" s="79">
        <v>0</v>
      </c>
      <c r="BR842" s="79">
        <v>0</v>
      </c>
      <c r="BS842" s="79">
        <v>0</v>
      </c>
      <c r="BT842" s="79">
        <v>0</v>
      </c>
      <c r="BU842" s="79">
        <v>0</v>
      </c>
      <c r="BV842" s="79">
        <v>0</v>
      </c>
      <c r="BW842" s="79">
        <v>0</v>
      </c>
      <c r="BX842" s="79">
        <v>0</v>
      </c>
      <c r="BY842" s="79">
        <v>0</v>
      </c>
      <c r="BZ842" s="79">
        <v>0</v>
      </c>
      <c r="CA842" s="79">
        <v>0</v>
      </c>
      <c r="CB842" s="79">
        <v>0</v>
      </c>
      <c r="CC842" s="79">
        <f t="shared" si="855"/>
        <v>0</v>
      </c>
      <c r="CD842" s="79">
        <f t="shared" si="856"/>
        <v>0</v>
      </c>
      <c r="CE842" s="79">
        <f t="shared" si="857"/>
        <v>0.82099999999999995</v>
      </c>
      <c r="CF842" s="79">
        <f t="shared" si="858"/>
        <v>0</v>
      </c>
      <c r="CG842" s="79">
        <f t="shared" si="859"/>
        <v>0</v>
      </c>
      <c r="CH842" s="79">
        <f t="shared" si="860"/>
        <v>0</v>
      </c>
      <c r="CI842" s="79">
        <f t="shared" si="861"/>
        <v>0</v>
      </c>
      <c r="CJ842" s="79">
        <f t="shared" si="862"/>
        <v>0</v>
      </c>
      <c r="CK842" s="79">
        <f t="shared" si="863"/>
        <v>0</v>
      </c>
      <c r="CL842" s="79">
        <f t="shared" si="864"/>
        <v>0</v>
      </c>
      <c r="CM842" s="79">
        <f t="shared" si="865"/>
        <v>0</v>
      </c>
    </row>
    <row r="843" spans="1:91" ht="47.25">
      <c r="A843" s="73" t="s">
        <v>1707</v>
      </c>
      <c r="B843" s="108" t="s">
        <v>1788</v>
      </c>
      <c r="C843" s="123" t="s">
        <v>1789</v>
      </c>
      <c r="D843" s="79">
        <v>0</v>
      </c>
      <c r="E843" s="79">
        <v>0</v>
      </c>
      <c r="F843" s="79">
        <v>0.26</v>
      </c>
      <c r="G843" s="79">
        <v>0</v>
      </c>
      <c r="H843" s="79">
        <v>0</v>
      </c>
      <c r="I843" s="79">
        <v>0</v>
      </c>
      <c r="J843" s="79">
        <v>0</v>
      </c>
      <c r="K843" s="79">
        <v>0</v>
      </c>
      <c r="L843" s="79">
        <v>0</v>
      </c>
      <c r="M843" s="79">
        <v>0</v>
      </c>
      <c r="N843" s="79">
        <v>0</v>
      </c>
      <c r="O843" s="79">
        <v>0</v>
      </c>
      <c r="P843" s="79">
        <v>0</v>
      </c>
      <c r="Q843" s="79">
        <v>0</v>
      </c>
      <c r="R843" s="79">
        <v>0</v>
      </c>
      <c r="S843" s="79">
        <v>0</v>
      </c>
      <c r="T843" s="79">
        <v>0</v>
      </c>
      <c r="U843" s="79">
        <v>0</v>
      </c>
      <c r="V843" s="79">
        <v>0</v>
      </c>
      <c r="W843" s="79">
        <v>0</v>
      </c>
      <c r="X843" s="79">
        <v>0</v>
      </c>
      <c r="Y843" s="79">
        <v>0</v>
      </c>
      <c r="Z843" s="79">
        <v>0</v>
      </c>
      <c r="AA843" s="79">
        <v>0</v>
      </c>
      <c r="AB843" s="79">
        <v>0</v>
      </c>
      <c r="AC843" s="79">
        <v>0</v>
      </c>
      <c r="AD843" s="79">
        <v>0</v>
      </c>
      <c r="AE843" s="79">
        <v>0</v>
      </c>
      <c r="AF843" s="79">
        <v>0</v>
      </c>
      <c r="AG843" s="79">
        <v>0</v>
      </c>
      <c r="AH843" s="79">
        <v>0</v>
      </c>
      <c r="AI843" s="79">
        <v>0</v>
      </c>
      <c r="AJ843" s="79">
        <v>0</v>
      </c>
      <c r="AK843" s="79">
        <v>0</v>
      </c>
      <c r="AL843" s="79">
        <v>0</v>
      </c>
      <c r="AM843" s="79">
        <v>0</v>
      </c>
      <c r="AN843" s="79">
        <v>0</v>
      </c>
      <c r="AO843" s="79">
        <v>0</v>
      </c>
      <c r="AP843" s="79">
        <v>0</v>
      </c>
      <c r="AQ843" s="79">
        <v>0</v>
      </c>
      <c r="AR843" s="79">
        <v>0</v>
      </c>
      <c r="AS843" s="79">
        <v>0</v>
      </c>
      <c r="AT843" s="79">
        <v>0</v>
      </c>
      <c r="AU843" s="79">
        <v>0</v>
      </c>
      <c r="AV843" s="79">
        <v>0</v>
      </c>
      <c r="AW843" s="79">
        <v>0</v>
      </c>
      <c r="AX843" s="79">
        <f>0.13*2</f>
        <v>0.26</v>
      </c>
      <c r="AY843" s="79">
        <v>0</v>
      </c>
      <c r="AZ843" s="79">
        <v>0</v>
      </c>
      <c r="BA843" s="79">
        <v>0</v>
      </c>
      <c r="BB843" s="79">
        <v>0</v>
      </c>
      <c r="BC843" s="79">
        <v>0</v>
      </c>
      <c r="BD843" s="79">
        <v>0</v>
      </c>
      <c r="BE843" s="79">
        <v>0</v>
      </c>
      <c r="BF843" s="79">
        <v>0</v>
      </c>
      <c r="BG843" s="79">
        <v>0</v>
      </c>
      <c r="BH843" s="79">
        <v>0</v>
      </c>
      <c r="BI843" s="79">
        <v>0</v>
      </c>
      <c r="BJ843" s="79">
        <v>0</v>
      </c>
      <c r="BK843" s="79">
        <v>0</v>
      </c>
      <c r="BL843" s="79">
        <v>0</v>
      </c>
      <c r="BM843" s="79">
        <v>0</v>
      </c>
      <c r="BN843" s="79">
        <v>0</v>
      </c>
      <c r="BO843" s="79">
        <v>0</v>
      </c>
      <c r="BP843" s="79">
        <v>0</v>
      </c>
      <c r="BQ843" s="79">
        <v>0</v>
      </c>
      <c r="BR843" s="79">
        <v>0</v>
      </c>
      <c r="BS843" s="79">
        <v>0</v>
      </c>
      <c r="BT843" s="79">
        <v>0</v>
      </c>
      <c r="BU843" s="79">
        <v>0</v>
      </c>
      <c r="BV843" s="79">
        <v>0</v>
      </c>
      <c r="BW843" s="79">
        <v>0</v>
      </c>
      <c r="BX843" s="79">
        <v>0</v>
      </c>
      <c r="BY843" s="79">
        <v>0</v>
      </c>
      <c r="BZ843" s="79">
        <v>0</v>
      </c>
      <c r="CA843" s="79">
        <v>0</v>
      </c>
      <c r="CB843" s="79">
        <v>0</v>
      </c>
      <c r="CC843" s="79">
        <f t="shared" si="855"/>
        <v>0</v>
      </c>
      <c r="CD843" s="79">
        <f t="shared" si="856"/>
        <v>0</v>
      </c>
      <c r="CE843" s="79">
        <f t="shared" si="857"/>
        <v>0.26</v>
      </c>
      <c r="CF843" s="79">
        <f t="shared" si="858"/>
        <v>0</v>
      </c>
      <c r="CG843" s="79">
        <f t="shared" si="859"/>
        <v>0</v>
      </c>
      <c r="CH843" s="79">
        <f t="shared" si="860"/>
        <v>0</v>
      </c>
      <c r="CI843" s="79">
        <f t="shared" si="861"/>
        <v>0</v>
      </c>
      <c r="CJ843" s="79">
        <f t="shared" si="862"/>
        <v>0</v>
      </c>
      <c r="CK843" s="79">
        <f t="shared" si="863"/>
        <v>0</v>
      </c>
      <c r="CL843" s="79">
        <f t="shared" si="864"/>
        <v>0</v>
      </c>
      <c r="CM843" s="79">
        <f t="shared" si="865"/>
        <v>0</v>
      </c>
    </row>
    <row r="844" spans="1:91" ht="47.25">
      <c r="A844" s="73" t="s">
        <v>1707</v>
      </c>
      <c r="B844" s="108" t="s">
        <v>1790</v>
      </c>
      <c r="C844" s="123" t="s">
        <v>1791</v>
      </c>
      <c r="D844" s="79">
        <v>0</v>
      </c>
      <c r="E844" s="79">
        <v>0</v>
      </c>
      <c r="F844" s="79">
        <v>0.62</v>
      </c>
      <c r="G844" s="79">
        <v>0</v>
      </c>
      <c r="H844" s="79">
        <v>0</v>
      </c>
      <c r="I844" s="79">
        <v>0</v>
      </c>
      <c r="J844" s="79">
        <v>0</v>
      </c>
      <c r="K844" s="79">
        <v>0</v>
      </c>
      <c r="L844" s="79">
        <v>0</v>
      </c>
      <c r="M844" s="79">
        <v>0</v>
      </c>
      <c r="N844" s="79">
        <v>0</v>
      </c>
      <c r="O844" s="79">
        <v>0</v>
      </c>
      <c r="P844" s="79">
        <v>0</v>
      </c>
      <c r="Q844" s="79">
        <v>0</v>
      </c>
      <c r="R844" s="79">
        <v>0</v>
      </c>
      <c r="S844" s="79">
        <v>0</v>
      </c>
      <c r="T844" s="79">
        <v>0</v>
      </c>
      <c r="U844" s="79">
        <v>0</v>
      </c>
      <c r="V844" s="79">
        <v>0</v>
      </c>
      <c r="W844" s="79">
        <v>0</v>
      </c>
      <c r="X844" s="79">
        <v>0</v>
      </c>
      <c r="Y844" s="79">
        <v>0</v>
      </c>
      <c r="Z844" s="79">
        <v>0</v>
      </c>
      <c r="AA844" s="79">
        <v>0</v>
      </c>
      <c r="AB844" s="79">
        <v>0</v>
      </c>
      <c r="AC844" s="79">
        <v>0</v>
      </c>
      <c r="AD844" s="79">
        <v>0</v>
      </c>
      <c r="AE844" s="79">
        <v>0</v>
      </c>
      <c r="AF844" s="79">
        <v>0</v>
      </c>
      <c r="AG844" s="79">
        <v>0</v>
      </c>
      <c r="AH844" s="79">
        <v>0</v>
      </c>
      <c r="AI844" s="79">
        <v>0</v>
      </c>
      <c r="AJ844" s="79">
        <v>0</v>
      </c>
      <c r="AK844" s="79">
        <v>0</v>
      </c>
      <c r="AL844" s="79">
        <v>0</v>
      </c>
      <c r="AM844" s="79">
        <v>0</v>
      </c>
      <c r="AN844" s="79">
        <v>0</v>
      </c>
      <c r="AO844" s="79">
        <v>0</v>
      </c>
      <c r="AP844" s="79">
        <v>0</v>
      </c>
      <c r="AQ844" s="79">
        <v>0</v>
      </c>
      <c r="AR844" s="79">
        <v>0</v>
      </c>
      <c r="AS844" s="79">
        <v>0</v>
      </c>
      <c r="AT844" s="79">
        <v>0</v>
      </c>
      <c r="AU844" s="79">
        <v>0</v>
      </c>
      <c r="AV844" s="79">
        <v>0</v>
      </c>
      <c r="AW844" s="79">
        <v>0</v>
      </c>
      <c r="AX844" s="79">
        <f>0.31*2</f>
        <v>0.62</v>
      </c>
      <c r="AY844" s="79">
        <v>0</v>
      </c>
      <c r="AZ844" s="79">
        <v>0</v>
      </c>
      <c r="BA844" s="79">
        <v>0</v>
      </c>
      <c r="BB844" s="79">
        <v>0</v>
      </c>
      <c r="BC844" s="79">
        <v>0</v>
      </c>
      <c r="BD844" s="79">
        <v>0</v>
      </c>
      <c r="BE844" s="79">
        <v>0</v>
      </c>
      <c r="BF844" s="79">
        <v>0</v>
      </c>
      <c r="BG844" s="79">
        <v>0</v>
      </c>
      <c r="BH844" s="79">
        <v>0</v>
      </c>
      <c r="BI844" s="79">
        <v>0</v>
      </c>
      <c r="BJ844" s="79">
        <v>0</v>
      </c>
      <c r="BK844" s="79">
        <v>0</v>
      </c>
      <c r="BL844" s="79">
        <v>0</v>
      </c>
      <c r="BM844" s="79">
        <v>0</v>
      </c>
      <c r="BN844" s="79">
        <v>0</v>
      </c>
      <c r="BO844" s="79">
        <v>0</v>
      </c>
      <c r="BP844" s="79">
        <v>0</v>
      </c>
      <c r="BQ844" s="79">
        <v>0</v>
      </c>
      <c r="BR844" s="79">
        <v>0</v>
      </c>
      <c r="BS844" s="79">
        <v>0</v>
      </c>
      <c r="BT844" s="79">
        <v>0</v>
      </c>
      <c r="BU844" s="79">
        <v>0</v>
      </c>
      <c r="BV844" s="79">
        <v>0</v>
      </c>
      <c r="BW844" s="79">
        <v>0</v>
      </c>
      <c r="BX844" s="79">
        <v>0</v>
      </c>
      <c r="BY844" s="79">
        <v>0</v>
      </c>
      <c r="BZ844" s="79">
        <v>0</v>
      </c>
      <c r="CA844" s="79">
        <v>0</v>
      </c>
      <c r="CB844" s="79">
        <v>0</v>
      </c>
      <c r="CC844" s="79">
        <f t="shared" si="855"/>
        <v>0</v>
      </c>
      <c r="CD844" s="79">
        <f t="shared" si="856"/>
        <v>0</v>
      </c>
      <c r="CE844" s="79">
        <f t="shared" si="857"/>
        <v>0.62</v>
      </c>
      <c r="CF844" s="79">
        <f t="shared" si="858"/>
        <v>0</v>
      </c>
      <c r="CG844" s="79">
        <f t="shared" si="859"/>
        <v>0</v>
      </c>
      <c r="CH844" s="79">
        <f t="shared" si="860"/>
        <v>0</v>
      </c>
      <c r="CI844" s="79">
        <f t="shared" si="861"/>
        <v>0</v>
      </c>
      <c r="CJ844" s="79">
        <f t="shared" si="862"/>
        <v>0</v>
      </c>
      <c r="CK844" s="79">
        <f t="shared" si="863"/>
        <v>0</v>
      </c>
      <c r="CL844" s="79">
        <f t="shared" si="864"/>
        <v>0</v>
      </c>
      <c r="CM844" s="79">
        <f t="shared" si="865"/>
        <v>0</v>
      </c>
    </row>
    <row r="845" spans="1:91" ht="47.25">
      <c r="A845" s="73" t="s">
        <v>1707</v>
      </c>
      <c r="B845" s="108" t="s">
        <v>1792</v>
      </c>
      <c r="C845" s="137" t="s">
        <v>1793</v>
      </c>
      <c r="D845" s="79">
        <v>0</v>
      </c>
      <c r="E845" s="79">
        <v>0</v>
      </c>
      <c r="F845" s="79">
        <v>0</v>
      </c>
      <c r="G845" s="79">
        <v>0</v>
      </c>
      <c r="H845" s="79">
        <v>0</v>
      </c>
      <c r="I845" s="79">
        <v>0</v>
      </c>
      <c r="J845" s="79">
        <v>0</v>
      </c>
      <c r="K845" s="79">
        <v>0</v>
      </c>
      <c r="L845" s="79">
        <v>0</v>
      </c>
      <c r="M845" s="79">
        <v>0</v>
      </c>
      <c r="N845" s="79">
        <v>0</v>
      </c>
      <c r="O845" s="79">
        <v>0</v>
      </c>
      <c r="P845" s="79">
        <v>0</v>
      </c>
      <c r="Q845" s="79">
        <v>0</v>
      </c>
      <c r="R845" s="79">
        <v>0</v>
      </c>
      <c r="S845" s="79">
        <v>0</v>
      </c>
      <c r="T845" s="79">
        <v>0</v>
      </c>
      <c r="U845" s="79">
        <v>0</v>
      </c>
      <c r="V845" s="79">
        <v>0</v>
      </c>
      <c r="W845" s="79">
        <v>0</v>
      </c>
      <c r="X845" s="79">
        <v>0</v>
      </c>
      <c r="Y845" s="79">
        <v>0</v>
      </c>
      <c r="Z845" s="79">
        <v>0</v>
      </c>
      <c r="AA845" s="79">
        <v>0</v>
      </c>
      <c r="AB845" s="79">
        <v>0</v>
      </c>
      <c r="AC845" s="79">
        <v>0</v>
      </c>
      <c r="AD845" s="79">
        <v>0</v>
      </c>
      <c r="AE845" s="79">
        <v>0</v>
      </c>
      <c r="AF845" s="79">
        <v>0</v>
      </c>
      <c r="AG845" s="79">
        <v>0</v>
      </c>
      <c r="AH845" s="79">
        <v>0</v>
      </c>
      <c r="AI845" s="79">
        <v>0</v>
      </c>
      <c r="AJ845" s="79">
        <v>0</v>
      </c>
      <c r="AK845" s="79">
        <v>0</v>
      </c>
      <c r="AL845" s="79">
        <v>0</v>
      </c>
      <c r="AM845" s="79">
        <v>0</v>
      </c>
      <c r="AN845" s="79">
        <v>0</v>
      </c>
      <c r="AO845" s="79">
        <v>0</v>
      </c>
      <c r="AP845" s="79">
        <v>0</v>
      </c>
      <c r="AQ845" s="79">
        <v>0</v>
      </c>
      <c r="AR845" s="79">
        <v>0</v>
      </c>
      <c r="AS845" s="79">
        <v>0</v>
      </c>
      <c r="AT845" s="79">
        <v>0</v>
      </c>
      <c r="AU845" s="79">
        <v>0</v>
      </c>
      <c r="AV845" s="79">
        <v>0</v>
      </c>
      <c r="AW845" s="79">
        <v>0</v>
      </c>
      <c r="AX845" s="79">
        <v>0</v>
      </c>
      <c r="AY845" s="79">
        <v>0</v>
      </c>
      <c r="AZ845" s="79">
        <v>0</v>
      </c>
      <c r="BA845" s="79">
        <v>0</v>
      </c>
      <c r="BB845" s="79">
        <v>0</v>
      </c>
      <c r="BC845" s="79">
        <v>0</v>
      </c>
      <c r="BD845" s="79">
        <v>0</v>
      </c>
      <c r="BE845" s="79">
        <v>0</v>
      </c>
      <c r="BF845" s="79">
        <v>0</v>
      </c>
      <c r="BG845" s="79">
        <v>0</v>
      </c>
      <c r="BH845" s="79">
        <v>0</v>
      </c>
      <c r="BI845" s="79">
        <v>0</v>
      </c>
      <c r="BJ845" s="79">
        <v>0</v>
      </c>
      <c r="BK845" s="79">
        <v>0</v>
      </c>
      <c r="BL845" s="79">
        <v>0</v>
      </c>
      <c r="BM845" s="79">
        <v>0</v>
      </c>
      <c r="BN845" s="79">
        <v>0</v>
      </c>
      <c r="BO845" s="79">
        <v>0</v>
      </c>
      <c r="BP845" s="79">
        <v>0</v>
      </c>
      <c r="BQ845" s="79">
        <v>0</v>
      </c>
      <c r="BR845" s="79">
        <v>0</v>
      </c>
      <c r="BS845" s="79">
        <v>0</v>
      </c>
      <c r="BT845" s="79">
        <v>0</v>
      </c>
      <c r="BU845" s="79">
        <v>0</v>
      </c>
      <c r="BV845" s="79">
        <v>0</v>
      </c>
      <c r="BW845" s="79">
        <v>0</v>
      </c>
      <c r="BX845" s="79">
        <v>0</v>
      </c>
      <c r="BY845" s="79">
        <v>0</v>
      </c>
      <c r="BZ845" s="79">
        <v>0</v>
      </c>
      <c r="CA845" s="79">
        <v>0</v>
      </c>
      <c r="CB845" s="79">
        <v>0</v>
      </c>
      <c r="CC845" s="79">
        <f t="shared" si="855"/>
        <v>0</v>
      </c>
      <c r="CD845" s="79">
        <f t="shared" si="856"/>
        <v>0</v>
      </c>
      <c r="CE845" s="79">
        <f t="shared" si="857"/>
        <v>0</v>
      </c>
      <c r="CF845" s="79">
        <f t="shared" si="858"/>
        <v>0</v>
      </c>
      <c r="CG845" s="79">
        <f t="shared" si="859"/>
        <v>0</v>
      </c>
      <c r="CH845" s="79">
        <f t="shared" si="860"/>
        <v>0</v>
      </c>
      <c r="CI845" s="79">
        <f t="shared" si="861"/>
        <v>0</v>
      </c>
      <c r="CJ845" s="79">
        <f t="shared" si="862"/>
        <v>0</v>
      </c>
      <c r="CK845" s="79">
        <f t="shared" si="863"/>
        <v>0</v>
      </c>
      <c r="CL845" s="79">
        <f t="shared" si="864"/>
        <v>0</v>
      </c>
      <c r="CM845" s="79">
        <f t="shared" si="865"/>
        <v>0</v>
      </c>
    </row>
    <row r="846" spans="1:91" ht="47.25">
      <c r="A846" s="73" t="s">
        <v>1707</v>
      </c>
      <c r="B846" s="108" t="s">
        <v>1794</v>
      </c>
      <c r="C846" s="137" t="s">
        <v>1795</v>
      </c>
      <c r="D846" s="79">
        <v>0</v>
      </c>
      <c r="E846" s="79">
        <v>0</v>
      </c>
      <c r="F846" s="79">
        <v>0.28499999999999998</v>
      </c>
      <c r="G846" s="79">
        <v>0</v>
      </c>
      <c r="H846" s="79">
        <v>0</v>
      </c>
      <c r="I846" s="79">
        <v>0</v>
      </c>
      <c r="J846" s="79">
        <v>0</v>
      </c>
      <c r="K846" s="79">
        <v>0</v>
      </c>
      <c r="L846" s="79">
        <v>0</v>
      </c>
      <c r="M846" s="79">
        <v>0</v>
      </c>
      <c r="N846" s="79">
        <v>0</v>
      </c>
      <c r="O846" s="79">
        <v>0</v>
      </c>
      <c r="P846" s="79">
        <v>0</v>
      </c>
      <c r="Q846" s="79">
        <v>0</v>
      </c>
      <c r="R846" s="79">
        <v>0</v>
      </c>
      <c r="S846" s="79">
        <v>0</v>
      </c>
      <c r="T846" s="79">
        <v>0</v>
      </c>
      <c r="U846" s="79">
        <v>0</v>
      </c>
      <c r="V846" s="79">
        <v>0</v>
      </c>
      <c r="W846" s="79">
        <v>0</v>
      </c>
      <c r="X846" s="79">
        <v>0</v>
      </c>
      <c r="Y846" s="79">
        <v>0</v>
      </c>
      <c r="Z846" s="79">
        <v>0</v>
      </c>
      <c r="AA846" s="79">
        <v>0</v>
      </c>
      <c r="AB846" s="79">
        <v>0</v>
      </c>
      <c r="AC846" s="79">
        <v>0</v>
      </c>
      <c r="AD846" s="79">
        <v>0</v>
      </c>
      <c r="AE846" s="79">
        <v>0</v>
      </c>
      <c r="AF846" s="79">
        <v>0</v>
      </c>
      <c r="AG846" s="79">
        <v>0</v>
      </c>
      <c r="AH846" s="79">
        <v>0</v>
      </c>
      <c r="AI846" s="79">
        <v>0</v>
      </c>
      <c r="AJ846" s="79">
        <v>0</v>
      </c>
      <c r="AK846" s="79">
        <v>0</v>
      </c>
      <c r="AL846" s="79">
        <v>0</v>
      </c>
      <c r="AM846" s="79">
        <v>0</v>
      </c>
      <c r="AN846" s="79">
        <v>0</v>
      </c>
      <c r="AO846" s="79">
        <v>0</v>
      </c>
      <c r="AP846" s="79">
        <v>0</v>
      </c>
      <c r="AQ846" s="79">
        <v>0</v>
      </c>
      <c r="AR846" s="79">
        <v>0</v>
      </c>
      <c r="AS846" s="79">
        <v>0</v>
      </c>
      <c r="AT846" s="79">
        <v>0</v>
      </c>
      <c r="AU846" s="79">
        <v>0</v>
      </c>
      <c r="AV846" s="79">
        <v>0</v>
      </c>
      <c r="AW846" s="79">
        <v>0</v>
      </c>
      <c r="AX846" s="79">
        <v>0</v>
      </c>
      <c r="AY846" s="79">
        <v>0</v>
      </c>
      <c r="AZ846" s="79">
        <v>0</v>
      </c>
      <c r="BA846" s="79">
        <v>0</v>
      </c>
      <c r="BB846" s="79">
        <v>0</v>
      </c>
      <c r="BC846" s="79">
        <v>0</v>
      </c>
      <c r="BD846" s="79">
        <v>0</v>
      </c>
      <c r="BE846" s="79">
        <v>0</v>
      </c>
      <c r="BF846" s="79">
        <v>0</v>
      </c>
      <c r="BG846" s="78">
        <v>0</v>
      </c>
      <c r="BH846" s="78">
        <v>0</v>
      </c>
      <c r="BI846" s="78">
        <f>0.1425*2</f>
        <v>0.28499999999999998</v>
      </c>
      <c r="BJ846" s="78">
        <v>0</v>
      </c>
      <c r="BK846" s="78">
        <v>0</v>
      </c>
      <c r="BL846" s="78">
        <v>0</v>
      </c>
      <c r="BM846" s="78">
        <v>0</v>
      </c>
      <c r="BN846" s="78">
        <v>0</v>
      </c>
      <c r="BO846" s="78">
        <v>0</v>
      </c>
      <c r="BP846" s="78">
        <v>0</v>
      </c>
      <c r="BQ846" s="78">
        <v>0</v>
      </c>
      <c r="BR846" s="79">
        <v>0</v>
      </c>
      <c r="BS846" s="79">
        <v>0</v>
      </c>
      <c r="BT846" s="79">
        <v>0</v>
      </c>
      <c r="BU846" s="79">
        <v>0</v>
      </c>
      <c r="BV846" s="79">
        <v>0</v>
      </c>
      <c r="BW846" s="79">
        <v>0</v>
      </c>
      <c r="BX846" s="79">
        <v>0</v>
      </c>
      <c r="BY846" s="79">
        <v>0</v>
      </c>
      <c r="BZ846" s="79">
        <v>0</v>
      </c>
      <c r="CA846" s="79">
        <v>0</v>
      </c>
      <c r="CB846" s="79">
        <v>0</v>
      </c>
      <c r="CC846" s="79">
        <f t="shared" si="855"/>
        <v>0</v>
      </c>
      <c r="CD846" s="79">
        <f t="shared" si="856"/>
        <v>0</v>
      </c>
      <c r="CE846" s="79">
        <f t="shared" si="857"/>
        <v>0.28499999999999998</v>
      </c>
      <c r="CF846" s="79">
        <f t="shared" si="858"/>
        <v>0</v>
      </c>
      <c r="CG846" s="79">
        <f t="shared" si="859"/>
        <v>0</v>
      </c>
      <c r="CH846" s="79">
        <f t="shared" si="860"/>
        <v>0</v>
      </c>
      <c r="CI846" s="79">
        <f t="shared" si="861"/>
        <v>0</v>
      </c>
      <c r="CJ846" s="79">
        <f t="shared" si="862"/>
        <v>0</v>
      </c>
      <c r="CK846" s="79">
        <f t="shared" si="863"/>
        <v>0</v>
      </c>
      <c r="CL846" s="79">
        <f t="shared" si="864"/>
        <v>0</v>
      </c>
      <c r="CM846" s="79">
        <f t="shared" si="865"/>
        <v>0</v>
      </c>
    </row>
    <row r="847" spans="1:91" ht="47.25">
      <c r="A847" s="73" t="s">
        <v>1707</v>
      </c>
      <c r="B847" s="108" t="s">
        <v>1796</v>
      </c>
      <c r="C847" s="137" t="s">
        <v>1797</v>
      </c>
      <c r="D847" s="79">
        <v>0</v>
      </c>
      <c r="E847" s="79">
        <v>0</v>
      </c>
      <c r="F847" s="79">
        <v>0.14099999999999999</v>
      </c>
      <c r="G847" s="79">
        <v>0</v>
      </c>
      <c r="H847" s="79">
        <v>0</v>
      </c>
      <c r="I847" s="79">
        <v>0</v>
      </c>
      <c r="J847" s="79">
        <v>0</v>
      </c>
      <c r="K847" s="79">
        <v>0</v>
      </c>
      <c r="L847" s="79">
        <v>0</v>
      </c>
      <c r="M847" s="79">
        <v>0</v>
      </c>
      <c r="N847" s="79">
        <v>0</v>
      </c>
      <c r="O847" s="79">
        <v>0</v>
      </c>
      <c r="P847" s="79">
        <v>0</v>
      </c>
      <c r="Q847" s="79">
        <v>0</v>
      </c>
      <c r="R847" s="79">
        <v>0</v>
      </c>
      <c r="S847" s="79">
        <v>0</v>
      </c>
      <c r="T847" s="79">
        <v>0</v>
      </c>
      <c r="U847" s="79">
        <v>0</v>
      </c>
      <c r="V847" s="79">
        <v>0</v>
      </c>
      <c r="W847" s="79">
        <v>0</v>
      </c>
      <c r="X847" s="79">
        <v>0</v>
      </c>
      <c r="Y847" s="79">
        <v>0</v>
      </c>
      <c r="Z847" s="79">
        <v>0</v>
      </c>
      <c r="AA847" s="79">
        <v>0</v>
      </c>
      <c r="AB847" s="79">
        <v>0</v>
      </c>
      <c r="AC847" s="79">
        <v>0</v>
      </c>
      <c r="AD847" s="79">
        <v>0</v>
      </c>
      <c r="AE847" s="79">
        <v>0</v>
      </c>
      <c r="AF847" s="79">
        <v>0</v>
      </c>
      <c r="AG847" s="79">
        <v>0</v>
      </c>
      <c r="AH847" s="79">
        <v>0</v>
      </c>
      <c r="AI847" s="79">
        <v>0</v>
      </c>
      <c r="AJ847" s="79">
        <v>0</v>
      </c>
      <c r="AK847" s="79">
        <v>0</v>
      </c>
      <c r="AL847" s="79">
        <v>0</v>
      </c>
      <c r="AM847" s="79">
        <v>0</v>
      </c>
      <c r="AN847" s="79">
        <v>0</v>
      </c>
      <c r="AO847" s="79">
        <v>0</v>
      </c>
      <c r="AP847" s="79">
        <v>0</v>
      </c>
      <c r="AQ847" s="79">
        <v>0</v>
      </c>
      <c r="AR847" s="79">
        <v>0</v>
      </c>
      <c r="AS847" s="79">
        <v>0</v>
      </c>
      <c r="AT847" s="79">
        <v>0</v>
      </c>
      <c r="AU847" s="79">
        <v>0</v>
      </c>
      <c r="AV847" s="79">
        <v>0</v>
      </c>
      <c r="AW847" s="79">
        <v>0</v>
      </c>
      <c r="AX847" s="79">
        <v>0</v>
      </c>
      <c r="AY847" s="79">
        <v>0</v>
      </c>
      <c r="AZ847" s="79">
        <v>0</v>
      </c>
      <c r="BA847" s="79">
        <v>0</v>
      </c>
      <c r="BB847" s="79">
        <v>0</v>
      </c>
      <c r="BC847" s="79">
        <v>0</v>
      </c>
      <c r="BD847" s="79">
        <v>0</v>
      </c>
      <c r="BE847" s="79">
        <v>0</v>
      </c>
      <c r="BF847" s="79">
        <v>0</v>
      </c>
      <c r="BG847" s="78">
        <v>0</v>
      </c>
      <c r="BH847" s="78">
        <v>0</v>
      </c>
      <c r="BI847" s="78">
        <f>0.0705*2</f>
        <v>0.14099999999999999</v>
      </c>
      <c r="BJ847" s="78">
        <v>0</v>
      </c>
      <c r="BK847" s="78">
        <v>0</v>
      </c>
      <c r="BL847" s="78">
        <v>0</v>
      </c>
      <c r="BM847" s="78">
        <v>0</v>
      </c>
      <c r="BN847" s="78">
        <v>0</v>
      </c>
      <c r="BO847" s="78">
        <v>0</v>
      </c>
      <c r="BP847" s="78">
        <v>0</v>
      </c>
      <c r="BQ847" s="78">
        <v>0</v>
      </c>
      <c r="BR847" s="79">
        <v>0</v>
      </c>
      <c r="BS847" s="79">
        <v>0</v>
      </c>
      <c r="BT847" s="79">
        <v>0</v>
      </c>
      <c r="BU847" s="79">
        <v>0</v>
      </c>
      <c r="BV847" s="79">
        <v>0</v>
      </c>
      <c r="BW847" s="79">
        <v>0</v>
      </c>
      <c r="BX847" s="79">
        <v>0</v>
      </c>
      <c r="BY847" s="79">
        <v>0</v>
      </c>
      <c r="BZ847" s="79">
        <v>0</v>
      </c>
      <c r="CA847" s="79">
        <v>0</v>
      </c>
      <c r="CB847" s="79">
        <v>0</v>
      </c>
      <c r="CC847" s="79">
        <f t="shared" si="855"/>
        <v>0</v>
      </c>
      <c r="CD847" s="79">
        <f t="shared" si="856"/>
        <v>0</v>
      </c>
      <c r="CE847" s="79">
        <f t="shared" si="857"/>
        <v>0.14099999999999999</v>
      </c>
      <c r="CF847" s="79">
        <f t="shared" si="858"/>
        <v>0</v>
      </c>
      <c r="CG847" s="79">
        <f t="shared" si="859"/>
        <v>0</v>
      </c>
      <c r="CH847" s="79">
        <f t="shared" si="860"/>
        <v>0</v>
      </c>
      <c r="CI847" s="79">
        <f t="shared" si="861"/>
        <v>0</v>
      </c>
      <c r="CJ847" s="79">
        <f t="shared" si="862"/>
        <v>0</v>
      </c>
      <c r="CK847" s="79">
        <f t="shared" si="863"/>
        <v>0</v>
      </c>
      <c r="CL847" s="79">
        <f t="shared" si="864"/>
        <v>0</v>
      </c>
      <c r="CM847" s="79">
        <f t="shared" si="865"/>
        <v>0</v>
      </c>
    </row>
    <row r="848" spans="1:91" ht="47.25">
      <c r="A848" s="73" t="s">
        <v>1707</v>
      </c>
      <c r="B848" s="108" t="s">
        <v>1798</v>
      </c>
      <c r="C848" s="137" t="s">
        <v>1799</v>
      </c>
      <c r="D848" s="79">
        <v>0</v>
      </c>
      <c r="E848" s="79">
        <v>0</v>
      </c>
      <c r="F848" s="79">
        <v>0.13500000000000001</v>
      </c>
      <c r="G848" s="79">
        <v>0</v>
      </c>
      <c r="H848" s="79">
        <v>0</v>
      </c>
      <c r="I848" s="79">
        <v>0</v>
      </c>
      <c r="J848" s="79">
        <v>0</v>
      </c>
      <c r="K848" s="79">
        <v>0</v>
      </c>
      <c r="L848" s="79">
        <v>0</v>
      </c>
      <c r="M848" s="79">
        <v>0</v>
      </c>
      <c r="N848" s="79">
        <v>0</v>
      </c>
      <c r="O848" s="79">
        <v>0</v>
      </c>
      <c r="P848" s="79">
        <v>0</v>
      </c>
      <c r="Q848" s="79">
        <v>0</v>
      </c>
      <c r="R848" s="79">
        <v>0</v>
      </c>
      <c r="S848" s="79">
        <v>0</v>
      </c>
      <c r="T848" s="79">
        <v>0</v>
      </c>
      <c r="U848" s="79">
        <v>0</v>
      </c>
      <c r="V848" s="79">
        <v>0</v>
      </c>
      <c r="W848" s="79">
        <v>0</v>
      </c>
      <c r="X848" s="79">
        <v>0</v>
      </c>
      <c r="Y848" s="79">
        <v>0</v>
      </c>
      <c r="Z848" s="79">
        <v>0</v>
      </c>
      <c r="AA848" s="79">
        <v>0</v>
      </c>
      <c r="AB848" s="79">
        <v>0</v>
      </c>
      <c r="AC848" s="79">
        <v>0</v>
      </c>
      <c r="AD848" s="79">
        <v>0</v>
      </c>
      <c r="AE848" s="79">
        <v>0</v>
      </c>
      <c r="AF848" s="79">
        <v>0</v>
      </c>
      <c r="AG848" s="79">
        <v>0</v>
      </c>
      <c r="AH848" s="79">
        <v>0</v>
      </c>
      <c r="AI848" s="79">
        <v>0</v>
      </c>
      <c r="AJ848" s="79">
        <v>0</v>
      </c>
      <c r="AK848" s="79">
        <v>0</v>
      </c>
      <c r="AL848" s="79">
        <v>0</v>
      </c>
      <c r="AM848" s="79">
        <v>0</v>
      </c>
      <c r="AN848" s="79">
        <v>0</v>
      </c>
      <c r="AO848" s="79">
        <v>0</v>
      </c>
      <c r="AP848" s="79">
        <v>0</v>
      </c>
      <c r="AQ848" s="79">
        <v>0</v>
      </c>
      <c r="AR848" s="79">
        <v>0</v>
      </c>
      <c r="AS848" s="79">
        <v>0</v>
      </c>
      <c r="AT848" s="79">
        <v>0</v>
      </c>
      <c r="AU848" s="79">
        <v>0</v>
      </c>
      <c r="AV848" s="79">
        <v>0</v>
      </c>
      <c r="AW848" s="79">
        <v>0</v>
      </c>
      <c r="AX848" s="79">
        <v>0</v>
      </c>
      <c r="AY848" s="79">
        <v>0</v>
      </c>
      <c r="AZ848" s="79">
        <v>0</v>
      </c>
      <c r="BA848" s="79">
        <v>0</v>
      </c>
      <c r="BB848" s="79">
        <v>0</v>
      </c>
      <c r="BC848" s="79">
        <v>0</v>
      </c>
      <c r="BD848" s="79">
        <v>0</v>
      </c>
      <c r="BE848" s="79">
        <v>0</v>
      </c>
      <c r="BF848" s="79">
        <v>0</v>
      </c>
      <c r="BG848" s="78">
        <v>0</v>
      </c>
      <c r="BH848" s="78">
        <v>0</v>
      </c>
      <c r="BI848" s="78">
        <f>0.0675*2</f>
        <v>0.13500000000000001</v>
      </c>
      <c r="BJ848" s="78">
        <v>0</v>
      </c>
      <c r="BK848" s="78">
        <v>0</v>
      </c>
      <c r="BL848" s="78">
        <v>0</v>
      </c>
      <c r="BM848" s="78">
        <v>0</v>
      </c>
      <c r="BN848" s="78">
        <v>0</v>
      </c>
      <c r="BO848" s="78">
        <v>0</v>
      </c>
      <c r="BP848" s="78">
        <v>0</v>
      </c>
      <c r="BQ848" s="78">
        <v>0</v>
      </c>
      <c r="BR848" s="79">
        <v>0</v>
      </c>
      <c r="BS848" s="79">
        <v>0</v>
      </c>
      <c r="BT848" s="79">
        <v>0</v>
      </c>
      <c r="BU848" s="79">
        <v>0</v>
      </c>
      <c r="BV848" s="79">
        <v>0</v>
      </c>
      <c r="BW848" s="79">
        <v>0</v>
      </c>
      <c r="BX848" s="79">
        <v>0</v>
      </c>
      <c r="BY848" s="79">
        <v>0</v>
      </c>
      <c r="BZ848" s="79">
        <v>0</v>
      </c>
      <c r="CA848" s="79">
        <v>0</v>
      </c>
      <c r="CB848" s="79">
        <v>0</v>
      </c>
      <c r="CC848" s="79">
        <f t="shared" si="855"/>
        <v>0</v>
      </c>
      <c r="CD848" s="79">
        <f t="shared" si="856"/>
        <v>0</v>
      </c>
      <c r="CE848" s="79">
        <f t="shared" si="857"/>
        <v>0.13500000000000001</v>
      </c>
      <c r="CF848" s="79">
        <f t="shared" si="858"/>
        <v>0</v>
      </c>
      <c r="CG848" s="79">
        <f t="shared" si="859"/>
        <v>0</v>
      </c>
      <c r="CH848" s="79">
        <f t="shared" si="860"/>
        <v>0</v>
      </c>
      <c r="CI848" s="79">
        <f t="shared" si="861"/>
        <v>0</v>
      </c>
      <c r="CJ848" s="79">
        <f t="shared" si="862"/>
        <v>0</v>
      </c>
      <c r="CK848" s="79">
        <f t="shared" si="863"/>
        <v>0</v>
      </c>
      <c r="CL848" s="79">
        <f t="shared" si="864"/>
        <v>0</v>
      </c>
      <c r="CM848" s="79">
        <f t="shared" si="865"/>
        <v>0</v>
      </c>
    </row>
    <row r="849" spans="1:91" ht="47.25">
      <c r="A849" s="73" t="s">
        <v>1707</v>
      </c>
      <c r="B849" s="108" t="s">
        <v>1800</v>
      </c>
      <c r="C849" s="137" t="s">
        <v>1801</v>
      </c>
      <c r="D849" s="79">
        <v>0</v>
      </c>
      <c r="E849" s="79">
        <v>0</v>
      </c>
      <c r="F849" s="79">
        <v>0.35399999999999998</v>
      </c>
      <c r="G849" s="79">
        <v>0</v>
      </c>
      <c r="H849" s="79">
        <v>0</v>
      </c>
      <c r="I849" s="79">
        <v>0</v>
      </c>
      <c r="J849" s="79">
        <v>0</v>
      </c>
      <c r="K849" s="79">
        <v>0</v>
      </c>
      <c r="L849" s="79">
        <v>0</v>
      </c>
      <c r="M849" s="79">
        <v>0</v>
      </c>
      <c r="N849" s="79">
        <v>0</v>
      </c>
      <c r="O849" s="79">
        <v>0</v>
      </c>
      <c r="P849" s="79">
        <v>0</v>
      </c>
      <c r="Q849" s="79">
        <v>0</v>
      </c>
      <c r="R849" s="79">
        <v>0</v>
      </c>
      <c r="S849" s="79">
        <v>0</v>
      </c>
      <c r="T849" s="79">
        <v>0</v>
      </c>
      <c r="U849" s="79">
        <v>0</v>
      </c>
      <c r="V849" s="79">
        <v>0</v>
      </c>
      <c r="W849" s="79">
        <v>0</v>
      </c>
      <c r="X849" s="79">
        <v>0</v>
      </c>
      <c r="Y849" s="79">
        <v>0</v>
      </c>
      <c r="Z849" s="79">
        <v>0</v>
      </c>
      <c r="AA849" s="79">
        <v>0</v>
      </c>
      <c r="AB849" s="79">
        <v>0</v>
      </c>
      <c r="AC849" s="79">
        <v>0</v>
      </c>
      <c r="AD849" s="79">
        <v>0</v>
      </c>
      <c r="AE849" s="79">
        <v>0</v>
      </c>
      <c r="AF849" s="79">
        <v>0</v>
      </c>
      <c r="AG849" s="79">
        <v>0</v>
      </c>
      <c r="AH849" s="79">
        <v>0</v>
      </c>
      <c r="AI849" s="79">
        <v>0</v>
      </c>
      <c r="AJ849" s="79">
        <v>0</v>
      </c>
      <c r="AK849" s="79">
        <v>0</v>
      </c>
      <c r="AL849" s="79">
        <v>0</v>
      </c>
      <c r="AM849" s="79">
        <v>0</v>
      </c>
      <c r="AN849" s="79">
        <v>0</v>
      </c>
      <c r="AO849" s="79">
        <v>0</v>
      </c>
      <c r="AP849" s="79">
        <v>0</v>
      </c>
      <c r="AQ849" s="79">
        <v>0</v>
      </c>
      <c r="AR849" s="79">
        <v>0</v>
      </c>
      <c r="AS849" s="79">
        <v>0</v>
      </c>
      <c r="AT849" s="79">
        <v>0</v>
      </c>
      <c r="AU849" s="79">
        <v>0</v>
      </c>
      <c r="AV849" s="79">
        <v>0</v>
      </c>
      <c r="AW849" s="79">
        <v>0</v>
      </c>
      <c r="AX849" s="79">
        <v>0</v>
      </c>
      <c r="AY849" s="79">
        <v>0</v>
      </c>
      <c r="AZ849" s="79">
        <v>0</v>
      </c>
      <c r="BA849" s="79">
        <v>0</v>
      </c>
      <c r="BB849" s="79">
        <v>0</v>
      </c>
      <c r="BC849" s="79">
        <v>0</v>
      </c>
      <c r="BD849" s="79">
        <v>0</v>
      </c>
      <c r="BE849" s="79">
        <v>0</v>
      </c>
      <c r="BF849" s="79">
        <v>0</v>
      </c>
      <c r="BG849" s="78">
        <v>0</v>
      </c>
      <c r="BH849" s="78">
        <v>0</v>
      </c>
      <c r="BI849" s="78">
        <f>0.177*2</f>
        <v>0.35399999999999998</v>
      </c>
      <c r="BJ849" s="78">
        <v>0</v>
      </c>
      <c r="BK849" s="78">
        <v>0</v>
      </c>
      <c r="BL849" s="78">
        <v>0</v>
      </c>
      <c r="BM849" s="78">
        <v>0</v>
      </c>
      <c r="BN849" s="78">
        <v>0</v>
      </c>
      <c r="BO849" s="78">
        <v>0</v>
      </c>
      <c r="BP849" s="78">
        <v>0</v>
      </c>
      <c r="BQ849" s="78">
        <v>0</v>
      </c>
      <c r="BR849" s="79">
        <v>0</v>
      </c>
      <c r="BS849" s="79">
        <v>0</v>
      </c>
      <c r="BT849" s="79">
        <v>0</v>
      </c>
      <c r="BU849" s="79">
        <v>0</v>
      </c>
      <c r="BV849" s="79">
        <v>0</v>
      </c>
      <c r="BW849" s="79">
        <v>0</v>
      </c>
      <c r="BX849" s="79">
        <v>0</v>
      </c>
      <c r="BY849" s="79">
        <v>0</v>
      </c>
      <c r="BZ849" s="79">
        <v>0</v>
      </c>
      <c r="CA849" s="79">
        <v>0</v>
      </c>
      <c r="CB849" s="79">
        <v>0</v>
      </c>
      <c r="CC849" s="79">
        <f t="shared" si="855"/>
        <v>0</v>
      </c>
      <c r="CD849" s="79">
        <f t="shared" si="856"/>
        <v>0</v>
      </c>
      <c r="CE849" s="79">
        <f t="shared" si="857"/>
        <v>0.35399999999999998</v>
      </c>
      <c r="CF849" s="79">
        <f t="shared" si="858"/>
        <v>0</v>
      </c>
      <c r="CG849" s="79">
        <f t="shared" si="859"/>
        <v>0</v>
      </c>
      <c r="CH849" s="79">
        <f t="shared" si="860"/>
        <v>0</v>
      </c>
      <c r="CI849" s="79">
        <f t="shared" si="861"/>
        <v>0</v>
      </c>
      <c r="CJ849" s="79">
        <f t="shared" si="862"/>
        <v>0</v>
      </c>
      <c r="CK849" s="79">
        <f t="shared" si="863"/>
        <v>0</v>
      </c>
      <c r="CL849" s="79">
        <f t="shared" si="864"/>
        <v>0</v>
      </c>
      <c r="CM849" s="79">
        <f t="shared" si="865"/>
        <v>0</v>
      </c>
    </row>
    <row r="850" spans="1:91" ht="47.25">
      <c r="A850" s="73" t="s">
        <v>1707</v>
      </c>
      <c r="B850" s="108" t="s">
        <v>1802</v>
      </c>
      <c r="C850" s="137" t="s">
        <v>1803</v>
      </c>
      <c r="D850" s="79">
        <v>0</v>
      </c>
      <c r="E850" s="79">
        <v>0</v>
      </c>
      <c r="F850" s="79">
        <v>0</v>
      </c>
      <c r="G850" s="79">
        <v>0</v>
      </c>
      <c r="H850" s="79">
        <v>0</v>
      </c>
      <c r="I850" s="79">
        <v>0</v>
      </c>
      <c r="J850" s="79">
        <v>0</v>
      </c>
      <c r="K850" s="79">
        <v>0</v>
      </c>
      <c r="L850" s="79">
        <v>0</v>
      </c>
      <c r="M850" s="79">
        <v>0</v>
      </c>
      <c r="N850" s="79">
        <v>0</v>
      </c>
      <c r="O850" s="79">
        <v>0</v>
      </c>
      <c r="P850" s="79">
        <v>0</v>
      </c>
      <c r="Q850" s="79">
        <v>0</v>
      </c>
      <c r="R850" s="79">
        <v>0</v>
      </c>
      <c r="S850" s="79">
        <v>0</v>
      </c>
      <c r="T850" s="79">
        <v>0</v>
      </c>
      <c r="U850" s="79">
        <v>0</v>
      </c>
      <c r="V850" s="79">
        <v>0</v>
      </c>
      <c r="W850" s="79">
        <v>0</v>
      </c>
      <c r="X850" s="79">
        <v>0</v>
      </c>
      <c r="Y850" s="79">
        <v>0</v>
      </c>
      <c r="Z850" s="79">
        <v>0</v>
      </c>
      <c r="AA850" s="79">
        <v>0</v>
      </c>
      <c r="AB850" s="79">
        <v>0</v>
      </c>
      <c r="AC850" s="79">
        <v>0</v>
      </c>
      <c r="AD850" s="79">
        <v>0</v>
      </c>
      <c r="AE850" s="79">
        <v>0</v>
      </c>
      <c r="AF850" s="79">
        <v>0</v>
      </c>
      <c r="AG850" s="79">
        <v>0</v>
      </c>
      <c r="AH850" s="79">
        <v>0</v>
      </c>
      <c r="AI850" s="79">
        <v>0</v>
      </c>
      <c r="AJ850" s="79">
        <v>0</v>
      </c>
      <c r="AK850" s="79">
        <v>0</v>
      </c>
      <c r="AL850" s="79">
        <v>0</v>
      </c>
      <c r="AM850" s="79">
        <v>0</v>
      </c>
      <c r="AN850" s="79">
        <v>0</v>
      </c>
      <c r="AO850" s="79">
        <v>0</v>
      </c>
      <c r="AP850" s="79">
        <v>0</v>
      </c>
      <c r="AQ850" s="79">
        <v>0</v>
      </c>
      <c r="AR850" s="79">
        <v>0</v>
      </c>
      <c r="AS850" s="79">
        <v>0</v>
      </c>
      <c r="AT850" s="79">
        <v>0</v>
      </c>
      <c r="AU850" s="79">
        <v>0</v>
      </c>
      <c r="AV850" s="79">
        <v>0</v>
      </c>
      <c r="AW850" s="79">
        <v>0</v>
      </c>
      <c r="AX850" s="79">
        <v>0</v>
      </c>
      <c r="AY850" s="79">
        <v>0</v>
      </c>
      <c r="AZ850" s="79">
        <v>0</v>
      </c>
      <c r="BA850" s="79">
        <v>0</v>
      </c>
      <c r="BB850" s="79">
        <v>0</v>
      </c>
      <c r="BC850" s="79">
        <v>0</v>
      </c>
      <c r="BD850" s="79">
        <v>0</v>
      </c>
      <c r="BE850" s="79">
        <v>0</v>
      </c>
      <c r="BF850" s="79">
        <v>0</v>
      </c>
      <c r="BG850" s="79">
        <v>0</v>
      </c>
      <c r="BH850" s="79">
        <v>0</v>
      </c>
      <c r="BI850" s="79">
        <v>0</v>
      </c>
      <c r="BJ850" s="79">
        <v>0</v>
      </c>
      <c r="BK850" s="79">
        <v>0</v>
      </c>
      <c r="BL850" s="79">
        <v>0</v>
      </c>
      <c r="BM850" s="79">
        <v>0</v>
      </c>
      <c r="BN850" s="79">
        <v>0</v>
      </c>
      <c r="BO850" s="79">
        <v>0</v>
      </c>
      <c r="BP850" s="79">
        <v>0</v>
      </c>
      <c r="BQ850" s="79">
        <v>0</v>
      </c>
      <c r="BR850" s="79">
        <v>0</v>
      </c>
      <c r="BS850" s="79">
        <v>0</v>
      </c>
      <c r="BT850" s="79">
        <v>0</v>
      </c>
      <c r="BU850" s="79">
        <v>0</v>
      </c>
      <c r="BV850" s="79">
        <v>0</v>
      </c>
      <c r="BW850" s="79">
        <v>0</v>
      </c>
      <c r="BX850" s="79">
        <v>0</v>
      </c>
      <c r="BY850" s="79">
        <v>0</v>
      </c>
      <c r="BZ850" s="79">
        <v>0</v>
      </c>
      <c r="CA850" s="79">
        <v>0</v>
      </c>
      <c r="CB850" s="79">
        <v>0</v>
      </c>
      <c r="CC850" s="79">
        <f t="shared" si="855"/>
        <v>0</v>
      </c>
      <c r="CD850" s="79">
        <f t="shared" si="856"/>
        <v>0</v>
      </c>
      <c r="CE850" s="79">
        <f t="shared" si="857"/>
        <v>0</v>
      </c>
      <c r="CF850" s="79">
        <f t="shared" si="858"/>
        <v>0</v>
      </c>
      <c r="CG850" s="79">
        <f t="shared" si="859"/>
        <v>0</v>
      </c>
      <c r="CH850" s="79">
        <f t="shared" si="860"/>
        <v>0</v>
      </c>
      <c r="CI850" s="79">
        <f t="shared" si="861"/>
        <v>0</v>
      </c>
      <c r="CJ850" s="79">
        <f t="shared" si="862"/>
        <v>0</v>
      </c>
      <c r="CK850" s="79">
        <f t="shared" si="863"/>
        <v>0</v>
      </c>
      <c r="CL850" s="79">
        <f t="shared" si="864"/>
        <v>0</v>
      </c>
      <c r="CM850" s="79">
        <f t="shared" si="865"/>
        <v>0</v>
      </c>
    </row>
    <row r="851" spans="1:91" ht="47.25">
      <c r="A851" s="73" t="s">
        <v>1707</v>
      </c>
      <c r="B851" s="108" t="s">
        <v>1804</v>
      </c>
      <c r="C851" s="137" t="s">
        <v>1805</v>
      </c>
      <c r="D851" s="79">
        <v>0</v>
      </c>
      <c r="E851" s="79">
        <v>0</v>
      </c>
      <c r="F851" s="79">
        <v>0</v>
      </c>
      <c r="G851" s="79">
        <v>0</v>
      </c>
      <c r="H851" s="79">
        <v>0</v>
      </c>
      <c r="I851" s="79">
        <v>0</v>
      </c>
      <c r="J851" s="79">
        <v>0</v>
      </c>
      <c r="K851" s="79">
        <v>0</v>
      </c>
      <c r="L851" s="79">
        <v>0</v>
      </c>
      <c r="M851" s="79">
        <v>0</v>
      </c>
      <c r="N851" s="79">
        <v>0</v>
      </c>
      <c r="O851" s="79">
        <v>0</v>
      </c>
      <c r="P851" s="79">
        <v>0</v>
      </c>
      <c r="Q851" s="79">
        <v>0</v>
      </c>
      <c r="R851" s="79">
        <v>0</v>
      </c>
      <c r="S851" s="79">
        <v>0</v>
      </c>
      <c r="T851" s="79">
        <v>0</v>
      </c>
      <c r="U851" s="79">
        <v>0</v>
      </c>
      <c r="V851" s="79">
        <v>0</v>
      </c>
      <c r="W851" s="79">
        <v>0</v>
      </c>
      <c r="X851" s="79">
        <v>0</v>
      </c>
      <c r="Y851" s="79">
        <v>0</v>
      </c>
      <c r="Z851" s="79">
        <v>0</v>
      </c>
      <c r="AA851" s="79">
        <v>0</v>
      </c>
      <c r="AB851" s="79">
        <v>0</v>
      </c>
      <c r="AC851" s="79">
        <v>0</v>
      </c>
      <c r="AD851" s="79">
        <v>0</v>
      </c>
      <c r="AE851" s="79">
        <v>0</v>
      </c>
      <c r="AF851" s="79">
        <v>0</v>
      </c>
      <c r="AG851" s="79">
        <v>0</v>
      </c>
      <c r="AH851" s="79">
        <v>0</v>
      </c>
      <c r="AI851" s="79">
        <v>0</v>
      </c>
      <c r="AJ851" s="79">
        <v>0</v>
      </c>
      <c r="AK851" s="79">
        <v>0</v>
      </c>
      <c r="AL851" s="79">
        <v>0</v>
      </c>
      <c r="AM851" s="79">
        <v>0</v>
      </c>
      <c r="AN851" s="79">
        <v>0</v>
      </c>
      <c r="AO851" s="79">
        <v>0</v>
      </c>
      <c r="AP851" s="79">
        <v>0</v>
      </c>
      <c r="AQ851" s="79">
        <v>0</v>
      </c>
      <c r="AR851" s="79">
        <v>0</v>
      </c>
      <c r="AS851" s="79">
        <v>0</v>
      </c>
      <c r="AT851" s="79">
        <v>0</v>
      </c>
      <c r="AU851" s="79">
        <v>0</v>
      </c>
      <c r="AV851" s="79">
        <v>0</v>
      </c>
      <c r="AW851" s="79">
        <v>0</v>
      </c>
      <c r="AX851" s="79">
        <v>0</v>
      </c>
      <c r="AY851" s="79">
        <v>0</v>
      </c>
      <c r="AZ851" s="79">
        <v>0</v>
      </c>
      <c r="BA851" s="79">
        <v>0</v>
      </c>
      <c r="BB851" s="79">
        <v>0</v>
      </c>
      <c r="BC851" s="79">
        <v>0</v>
      </c>
      <c r="BD851" s="79">
        <v>0</v>
      </c>
      <c r="BE851" s="79">
        <v>0</v>
      </c>
      <c r="BF851" s="79">
        <v>0</v>
      </c>
      <c r="BG851" s="79">
        <v>0</v>
      </c>
      <c r="BH851" s="79">
        <v>0</v>
      </c>
      <c r="BI851" s="79">
        <v>0</v>
      </c>
      <c r="BJ851" s="79">
        <v>0</v>
      </c>
      <c r="BK851" s="79">
        <v>0</v>
      </c>
      <c r="BL851" s="79">
        <v>0</v>
      </c>
      <c r="BM851" s="79">
        <v>0</v>
      </c>
      <c r="BN851" s="79">
        <v>0</v>
      </c>
      <c r="BO851" s="79">
        <v>0</v>
      </c>
      <c r="BP851" s="79">
        <v>0</v>
      </c>
      <c r="BQ851" s="79">
        <v>0</v>
      </c>
      <c r="BR851" s="79">
        <v>0</v>
      </c>
      <c r="BS851" s="79">
        <v>0</v>
      </c>
      <c r="BT851" s="79">
        <v>0</v>
      </c>
      <c r="BU851" s="79">
        <v>0</v>
      </c>
      <c r="BV851" s="79">
        <v>0</v>
      </c>
      <c r="BW851" s="79">
        <v>0</v>
      </c>
      <c r="BX851" s="79">
        <v>0</v>
      </c>
      <c r="BY851" s="79">
        <v>0</v>
      </c>
      <c r="BZ851" s="79">
        <v>0</v>
      </c>
      <c r="CA851" s="79">
        <v>0</v>
      </c>
      <c r="CB851" s="79">
        <v>0</v>
      </c>
      <c r="CC851" s="79">
        <f t="shared" si="855"/>
        <v>0</v>
      </c>
      <c r="CD851" s="79">
        <f t="shared" si="856"/>
        <v>0</v>
      </c>
      <c r="CE851" s="79">
        <f t="shared" si="857"/>
        <v>0</v>
      </c>
      <c r="CF851" s="79">
        <f t="shared" si="858"/>
        <v>0</v>
      </c>
      <c r="CG851" s="79">
        <f t="shared" si="859"/>
        <v>0</v>
      </c>
      <c r="CH851" s="79">
        <f t="shared" si="860"/>
        <v>0</v>
      </c>
      <c r="CI851" s="79">
        <f t="shared" si="861"/>
        <v>0</v>
      </c>
      <c r="CJ851" s="79">
        <f t="shared" si="862"/>
        <v>0</v>
      </c>
      <c r="CK851" s="79">
        <f t="shared" si="863"/>
        <v>0</v>
      </c>
      <c r="CL851" s="79">
        <f t="shared" si="864"/>
        <v>0</v>
      </c>
      <c r="CM851" s="79">
        <f t="shared" si="865"/>
        <v>0</v>
      </c>
    </row>
    <row r="852" spans="1:91" ht="47.25">
      <c r="A852" s="73" t="s">
        <v>1707</v>
      </c>
      <c r="B852" s="108" t="s">
        <v>1806</v>
      </c>
      <c r="C852" s="137" t="s">
        <v>1807</v>
      </c>
      <c r="D852" s="79">
        <v>0</v>
      </c>
      <c r="E852" s="79">
        <v>0</v>
      </c>
      <c r="F852" s="79">
        <v>0</v>
      </c>
      <c r="G852" s="79">
        <v>0</v>
      </c>
      <c r="H852" s="79">
        <v>0</v>
      </c>
      <c r="I852" s="79">
        <v>0</v>
      </c>
      <c r="J852" s="79">
        <v>0</v>
      </c>
      <c r="K852" s="79">
        <v>0</v>
      </c>
      <c r="L852" s="79">
        <v>0</v>
      </c>
      <c r="M852" s="79">
        <v>0</v>
      </c>
      <c r="N852" s="79">
        <v>0</v>
      </c>
      <c r="O852" s="79">
        <v>0</v>
      </c>
      <c r="P852" s="79">
        <v>0</v>
      </c>
      <c r="Q852" s="79">
        <v>0</v>
      </c>
      <c r="R852" s="79">
        <v>0</v>
      </c>
      <c r="S852" s="79">
        <v>0</v>
      </c>
      <c r="T852" s="79">
        <v>0</v>
      </c>
      <c r="U852" s="79">
        <v>0</v>
      </c>
      <c r="V852" s="79">
        <v>0</v>
      </c>
      <c r="W852" s="79">
        <v>0</v>
      </c>
      <c r="X852" s="79">
        <v>0</v>
      </c>
      <c r="Y852" s="79">
        <v>0</v>
      </c>
      <c r="Z852" s="79">
        <v>0</v>
      </c>
      <c r="AA852" s="79">
        <v>0</v>
      </c>
      <c r="AB852" s="79">
        <v>0</v>
      </c>
      <c r="AC852" s="79">
        <v>0</v>
      </c>
      <c r="AD852" s="79">
        <v>0</v>
      </c>
      <c r="AE852" s="79">
        <v>0</v>
      </c>
      <c r="AF852" s="79">
        <v>0</v>
      </c>
      <c r="AG852" s="79">
        <v>0</v>
      </c>
      <c r="AH852" s="79">
        <v>0</v>
      </c>
      <c r="AI852" s="79">
        <v>0</v>
      </c>
      <c r="AJ852" s="79">
        <v>0</v>
      </c>
      <c r="AK852" s="79">
        <v>0</v>
      </c>
      <c r="AL852" s="79">
        <v>0</v>
      </c>
      <c r="AM852" s="79">
        <v>0</v>
      </c>
      <c r="AN852" s="79">
        <v>0</v>
      </c>
      <c r="AO852" s="79">
        <v>0</v>
      </c>
      <c r="AP852" s="79">
        <v>0</v>
      </c>
      <c r="AQ852" s="79">
        <v>0</v>
      </c>
      <c r="AR852" s="79">
        <v>0</v>
      </c>
      <c r="AS852" s="79">
        <v>0</v>
      </c>
      <c r="AT852" s="79">
        <v>0</v>
      </c>
      <c r="AU852" s="79">
        <v>0</v>
      </c>
      <c r="AV852" s="79">
        <v>0</v>
      </c>
      <c r="AW852" s="79">
        <v>0</v>
      </c>
      <c r="AX852" s="79">
        <v>0</v>
      </c>
      <c r="AY852" s="79">
        <v>0</v>
      </c>
      <c r="AZ852" s="79">
        <v>0</v>
      </c>
      <c r="BA852" s="79">
        <v>0</v>
      </c>
      <c r="BB852" s="79">
        <v>0</v>
      </c>
      <c r="BC852" s="79">
        <v>0</v>
      </c>
      <c r="BD852" s="79">
        <v>0</v>
      </c>
      <c r="BE852" s="79">
        <v>0</v>
      </c>
      <c r="BF852" s="79">
        <v>0</v>
      </c>
      <c r="BG852" s="79">
        <v>0</v>
      </c>
      <c r="BH852" s="79">
        <v>0</v>
      </c>
      <c r="BI852" s="79">
        <v>0</v>
      </c>
      <c r="BJ852" s="79">
        <v>0</v>
      </c>
      <c r="BK852" s="79">
        <v>0</v>
      </c>
      <c r="BL852" s="79">
        <v>0</v>
      </c>
      <c r="BM852" s="79">
        <v>0</v>
      </c>
      <c r="BN852" s="79">
        <v>0</v>
      </c>
      <c r="BO852" s="79">
        <v>0</v>
      </c>
      <c r="BP852" s="79">
        <v>0</v>
      </c>
      <c r="BQ852" s="79">
        <v>0</v>
      </c>
      <c r="BR852" s="79">
        <v>0</v>
      </c>
      <c r="BS852" s="79">
        <v>0</v>
      </c>
      <c r="BT852" s="79">
        <v>0</v>
      </c>
      <c r="BU852" s="79">
        <v>0</v>
      </c>
      <c r="BV852" s="79">
        <v>0</v>
      </c>
      <c r="BW852" s="79">
        <v>0</v>
      </c>
      <c r="BX852" s="79">
        <v>0</v>
      </c>
      <c r="BY852" s="79">
        <v>0</v>
      </c>
      <c r="BZ852" s="79">
        <v>0</v>
      </c>
      <c r="CA852" s="79">
        <v>0</v>
      </c>
      <c r="CB852" s="79">
        <v>0</v>
      </c>
      <c r="CC852" s="79">
        <f t="shared" si="855"/>
        <v>0</v>
      </c>
      <c r="CD852" s="79">
        <f t="shared" si="856"/>
        <v>0</v>
      </c>
      <c r="CE852" s="79">
        <f t="shared" si="857"/>
        <v>0</v>
      </c>
      <c r="CF852" s="79">
        <f t="shared" si="858"/>
        <v>0</v>
      </c>
      <c r="CG852" s="79">
        <f t="shared" si="859"/>
        <v>0</v>
      </c>
      <c r="CH852" s="79">
        <f t="shared" si="860"/>
        <v>0</v>
      </c>
      <c r="CI852" s="79">
        <f t="shared" si="861"/>
        <v>0</v>
      </c>
      <c r="CJ852" s="79">
        <f t="shared" si="862"/>
        <v>0</v>
      </c>
      <c r="CK852" s="79">
        <f t="shared" si="863"/>
        <v>0</v>
      </c>
      <c r="CL852" s="79">
        <f t="shared" si="864"/>
        <v>0</v>
      </c>
      <c r="CM852" s="79">
        <f t="shared" si="865"/>
        <v>0</v>
      </c>
    </row>
    <row r="853" spans="1:91" ht="31.5">
      <c r="A853" s="73" t="s">
        <v>1707</v>
      </c>
      <c r="B853" s="108" t="s">
        <v>1808</v>
      </c>
      <c r="C853" s="137" t="s">
        <v>1809</v>
      </c>
      <c r="D853" s="79">
        <v>0</v>
      </c>
      <c r="E853" s="79">
        <v>0</v>
      </c>
      <c r="F853" s="79">
        <v>0.214</v>
      </c>
      <c r="G853" s="79">
        <v>0</v>
      </c>
      <c r="H853" s="79">
        <v>0</v>
      </c>
      <c r="I853" s="79">
        <v>0</v>
      </c>
      <c r="J853" s="79">
        <v>0</v>
      </c>
      <c r="K853" s="79">
        <v>0</v>
      </c>
      <c r="L853" s="79">
        <v>0</v>
      </c>
      <c r="M853" s="79">
        <v>0</v>
      </c>
      <c r="N853" s="79">
        <v>0</v>
      </c>
      <c r="O853" s="79">
        <v>0</v>
      </c>
      <c r="P853" s="79">
        <v>0</v>
      </c>
      <c r="Q853" s="79">
        <v>0</v>
      </c>
      <c r="R853" s="79">
        <v>0</v>
      </c>
      <c r="S853" s="79">
        <v>0</v>
      </c>
      <c r="T853" s="79">
        <v>0</v>
      </c>
      <c r="U853" s="79">
        <v>0</v>
      </c>
      <c r="V853" s="79">
        <v>0</v>
      </c>
      <c r="W853" s="79">
        <v>0</v>
      </c>
      <c r="X853" s="79">
        <v>0</v>
      </c>
      <c r="Y853" s="79">
        <v>0</v>
      </c>
      <c r="Z853" s="79">
        <v>0</v>
      </c>
      <c r="AA853" s="79">
        <v>0</v>
      </c>
      <c r="AB853" s="79">
        <v>0</v>
      </c>
      <c r="AC853" s="79">
        <v>0</v>
      </c>
      <c r="AD853" s="79">
        <v>0</v>
      </c>
      <c r="AE853" s="79">
        <v>0</v>
      </c>
      <c r="AF853" s="79">
        <v>0</v>
      </c>
      <c r="AG853" s="79">
        <v>0</v>
      </c>
      <c r="AH853" s="79">
        <v>0</v>
      </c>
      <c r="AI853" s="79">
        <v>0</v>
      </c>
      <c r="AJ853" s="79">
        <v>0</v>
      </c>
      <c r="AK853" s="79">
        <v>0</v>
      </c>
      <c r="AL853" s="79">
        <v>0</v>
      </c>
      <c r="AM853" s="79">
        <v>0</v>
      </c>
      <c r="AN853" s="79">
        <v>0</v>
      </c>
      <c r="AO853" s="79">
        <v>0</v>
      </c>
      <c r="AP853" s="79">
        <v>0</v>
      </c>
      <c r="AQ853" s="79">
        <v>0</v>
      </c>
      <c r="AR853" s="79">
        <v>0</v>
      </c>
      <c r="AS853" s="79">
        <v>0</v>
      </c>
      <c r="AT853" s="79">
        <v>0</v>
      </c>
      <c r="AU853" s="79">
        <v>0</v>
      </c>
      <c r="AV853" s="79">
        <v>0</v>
      </c>
      <c r="AW853" s="79">
        <v>0</v>
      </c>
      <c r="AX853" s="79">
        <v>0</v>
      </c>
      <c r="AY853" s="79">
        <v>0</v>
      </c>
      <c r="AZ853" s="79">
        <v>0</v>
      </c>
      <c r="BA853" s="79">
        <v>0</v>
      </c>
      <c r="BB853" s="79">
        <v>0</v>
      </c>
      <c r="BC853" s="79">
        <v>0</v>
      </c>
      <c r="BD853" s="79">
        <v>0</v>
      </c>
      <c r="BE853" s="79">
        <v>0</v>
      </c>
      <c r="BF853" s="79">
        <v>0</v>
      </c>
      <c r="BG853" s="79">
        <v>0</v>
      </c>
      <c r="BH853" s="79">
        <v>0</v>
      </c>
      <c r="BI853" s="79">
        <v>0</v>
      </c>
      <c r="BJ853" s="79">
        <v>0</v>
      </c>
      <c r="BK853" s="79">
        <v>0</v>
      </c>
      <c r="BL853" s="79">
        <v>0</v>
      </c>
      <c r="BM853" s="79">
        <v>0</v>
      </c>
      <c r="BN853" s="79">
        <v>0</v>
      </c>
      <c r="BO853" s="79">
        <v>0</v>
      </c>
      <c r="BP853" s="79">
        <v>0</v>
      </c>
      <c r="BQ853" s="79">
        <v>0</v>
      </c>
      <c r="BR853" s="79">
        <v>0</v>
      </c>
      <c r="BS853" s="79">
        <v>0</v>
      </c>
      <c r="BT853" s="79">
        <f>0.107*2</f>
        <v>0.214</v>
      </c>
      <c r="BU853" s="79">
        <v>0</v>
      </c>
      <c r="BV853" s="79">
        <v>0</v>
      </c>
      <c r="BW853" s="79">
        <v>0</v>
      </c>
      <c r="BX853" s="79">
        <v>0</v>
      </c>
      <c r="BY853" s="79">
        <v>0</v>
      </c>
      <c r="BZ853" s="79">
        <v>0</v>
      </c>
      <c r="CA853" s="79">
        <v>0</v>
      </c>
      <c r="CB853" s="79">
        <v>0</v>
      </c>
      <c r="CC853" s="79">
        <f t="shared" si="855"/>
        <v>0</v>
      </c>
      <c r="CD853" s="79">
        <f t="shared" si="856"/>
        <v>0</v>
      </c>
      <c r="CE853" s="79">
        <f t="shared" si="857"/>
        <v>0.214</v>
      </c>
      <c r="CF853" s="79">
        <f t="shared" si="858"/>
        <v>0</v>
      </c>
      <c r="CG853" s="79">
        <f t="shared" si="859"/>
        <v>0</v>
      </c>
      <c r="CH853" s="79">
        <f t="shared" si="860"/>
        <v>0</v>
      </c>
      <c r="CI853" s="79">
        <f t="shared" si="861"/>
        <v>0</v>
      </c>
      <c r="CJ853" s="79">
        <f t="shared" si="862"/>
        <v>0</v>
      </c>
      <c r="CK853" s="79">
        <f t="shared" si="863"/>
        <v>0</v>
      </c>
      <c r="CL853" s="79">
        <f t="shared" si="864"/>
        <v>0</v>
      </c>
      <c r="CM853" s="79">
        <f t="shared" si="865"/>
        <v>0</v>
      </c>
    </row>
    <row r="854" spans="1:91" ht="47.25">
      <c r="A854" s="73" t="s">
        <v>1707</v>
      </c>
      <c r="B854" s="108" t="s">
        <v>1810</v>
      </c>
      <c r="C854" s="137" t="s">
        <v>1811</v>
      </c>
      <c r="D854" s="79">
        <v>0</v>
      </c>
      <c r="E854" s="79">
        <v>0</v>
      </c>
      <c r="F854" s="79">
        <v>0.54</v>
      </c>
      <c r="G854" s="79">
        <v>0</v>
      </c>
      <c r="H854" s="79">
        <v>0</v>
      </c>
      <c r="I854" s="79">
        <v>0</v>
      </c>
      <c r="J854" s="79">
        <v>0</v>
      </c>
      <c r="K854" s="79">
        <v>0</v>
      </c>
      <c r="L854" s="79">
        <v>0</v>
      </c>
      <c r="M854" s="79">
        <v>0</v>
      </c>
      <c r="N854" s="79">
        <v>0</v>
      </c>
      <c r="O854" s="79">
        <v>0</v>
      </c>
      <c r="P854" s="79">
        <v>0</v>
      </c>
      <c r="Q854" s="79">
        <v>0</v>
      </c>
      <c r="R854" s="79">
        <v>0</v>
      </c>
      <c r="S854" s="79">
        <v>0</v>
      </c>
      <c r="T854" s="79">
        <v>0</v>
      </c>
      <c r="U854" s="79">
        <v>0</v>
      </c>
      <c r="V854" s="79">
        <v>0</v>
      </c>
      <c r="W854" s="79">
        <v>0</v>
      </c>
      <c r="X854" s="79">
        <v>0</v>
      </c>
      <c r="Y854" s="79">
        <v>0</v>
      </c>
      <c r="Z854" s="79">
        <v>0</v>
      </c>
      <c r="AA854" s="79">
        <v>0</v>
      </c>
      <c r="AB854" s="79">
        <v>0</v>
      </c>
      <c r="AC854" s="79">
        <v>0</v>
      </c>
      <c r="AD854" s="79">
        <v>0</v>
      </c>
      <c r="AE854" s="79">
        <v>0</v>
      </c>
      <c r="AF854" s="79">
        <v>0</v>
      </c>
      <c r="AG854" s="79">
        <v>0</v>
      </c>
      <c r="AH854" s="79">
        <v>0</v>
      </c>
      <c r="AI854" s="79">
        <v>0</v>
      </c>
      <c r="AJ854" s="79">
        <v>0</v>
      </c>
      <c r="AK854" s="79">
        <v>0</v>
      </c>
      <c r="AL854" s="79">
        <v>0</v>
      </c>
      <c r="AM854" s="79">
        <v>0</v>
      </c>
      <c r="AN854" s="79">
        <v>0</v>
      </c>
      <c r="AO854" s="79">
        <v>0</v>
      </c>
      <c r="AP854" s="79">
        <v>0</v>
      </c>
      <c r="AQ854" s="79">
        <v>0</v>
      </c>
      <c r="AR854" s="79">
        <v>0</v>
      </c>
      <c r="AS854" s="79">
        <v>0</v>
      </c>
      <c r="AT854" s="79">
        <v>0</v>
      </c>
      <c r="AU854" s="79">
        <v>0</v>
      </c>
      <c r="AV854" s="79">
        <v>0</v>
      </c>
      <c r="AW854" s="79">
        <v>0</v>
      </c>
      <c r="AX854" s="79">
        <v>0</v>
      </c>
      <c r="AY854" s="79">
        <v>0</v>
      </c>
      <c r="AZ854" s="79">
        <v>0</v>
      </c>
      <c r="BA854" s="79">
        <v>0</v>
      </c>
      <c r="BB854" s="79">
        <v>0</v>
      </c>
      <c r="BC854" s="79">
        <v>0</v>
      </c>
      <c r="BD854" s="79">
        <v>0</v>
      </c>
      <c r="BE854" s="79">
        <v>0</v>
      </c>
      <c r="BF854" s="79">
        <v>0</v>
      </c>
      <c r="BG854" s="79">
        <v>0</v>
      </c>
      <c r="BH854" s="79">
        <v>0</v>
      </c>
      <c r="BI854" s="79">
        <v>0</v>
      </c>
      <c r="BJ854" s="79">
        <v>0</v>
      </c>
      <c r="BK854" s="79">
        <v>0</v>
      </c>
      <c r="BL854" s="79">
        <v>0</v>
      </c>
      <c r="BM854" s="79">
        <v>0</v>
      </c>
      <c r="BN854" s="79">
        <v>0</v>
      </c>
      <c r="BO854" s="79">
        <v>0</v>
      </c>
      <c r="BP854" s="79">
        <v>0</v>
      </c>
      <c r="BQ854" s="79">
        <v>0</v>
      </c>
      <c r="BR854" s="79">
        <v>0</v>
      </c>
      <c r="BS854" s="79">
        <v>0</v>
      </c>
      <c r="BT854" s="79">
        <f>0.27*2</f>
        <v>0.54</v>
      </c>
      <c r="BU854" s="79">
        <v>0</v>
      </c>
      <c r="BV854" s="79">
        <v>0</v>
      </c>
      <c r="BW854" s="79">
        <v>0</v>
      </c>
      <c r="BX854" s="79">
        <v>0</v>
      </c>
      <c r="BY854" s="79">
        <v>0</v>
      </c>
      <c r="BZ854" s="79">
        <v>0</v>
      </c>
      <c r="CA854" s="79">
        <v>0</v>
      </c>
      <c r="CB854" s="79">
        <v>0</v>
      </c>
      <c r="CC854" s="79">
        <f t="shared" si="855"/>
        <v>0</v>
      </c>
      <c r="CD854" s="79">
        <f t="shared" si="856"/>
        <v>0</v>
      </c>
      <c r="CE854" s="79">
        <f t="shared" si="857"/>
        <v>0.54</v>
      </c>
      <c r="CF854" s="79">
        <f t="shared" si="858"/>
        <v>0</v>
      </c>
      <c r="CG854" s="79">
        <f t="shared" si="859"/>
        <v>0</v>
      </c>
      <c r="CH854" s="79">
        <f t="shared" si="860"/>
        <v>0</v>
      </c>
      <c r="CI854" s="79">
        <f t="shared" si="861"/>
        <v>0</v>
      </c>
      <c r="CJ854" s="79">
        <f t="shared" si="862"/>
        <v>0</v>
      </c>
      <c r="CK854" s="79">
        <f t="shared" si="863"/>
        <v>0</v>
      </c>
      <c r="CL854" s="79">
        <f t="shared" si="864"/>
        <v>0</v>
      </c>
      <c r="CM854" s="79">
        <f t="shared" si="865"/>
        <v>0</v>
      </c>
    </row>
    <row r="855" spans="1:91" ht="47.25">
      <c r="A855" s="73" t="s">
        <v>1707</v>
      </c>
      <c r="B855" s="108" t="s">
        <v>1812</v>
      </c>
      <c r="C855" s="137" t="s">
        <v>1813</v>
      </c>
      <c r="D855" s="79">
        <v>0</v>
      </c>
      <c r="E855" s="79">
        <v>0</v>
      </c>
      <c r="F855" s="79">
        <v>0.3</v>
      </c>
      <c r="G855" s="79">
        <v>0</v>
      </c>
      <c r="H855" s="79">
        <v>0</v>
      </c>
      <c r="I855" s="79">
        <v>0</v>
      </c>
      <c r="J855" s="79">
        <v>0</v>
      </c>
      <c r="K855" s="79">
        <v>0</v>
      </c>
      <c r="L855" s="79">
        <v>0</v>
      </c>
      <c r="M855" s="79">
        <v>0</v>
      </c>
      <c r="N855" s="79">
        <v>0</v>
      </c>
      <c r="O855" s="79">
        <v>0</v>
      </c>
      <c r="P855" s="79">
        <v>0</v>
      </c>
      <c r="Q855" s="79">
        <v>0</v>
      </c>
      <c r="R855" s="79">
        <v>0</v>
      </c>
      <c r="S855" s="79">
        <v>0</v>
      </c>
      <c r="T855" s="79">
        <v>0</v>
      </c>
      <c r="U855" s="79">
        <v>0</v>
      </c>
      <c r="V855" s="79">
        <v>0</v>
      </c>
      <c r="W855" s="79">
        <v>0</v>
      </c>
      <c r="X855" s="79">
        <v>0</v>
      </c>
      <c r="Y855" s="79">
        <v>0</v>
      </c>
      <c r="Z855" s="79">
        <v>0</v>
      </c>
      <c r="AA855" s="79">
        <v>0</v>
      </c>
      <c r="AB855" s="79">
        <v>0</v>
      </c>
      <c r="AC855" s="79">
        <v>0</v>
      </c>
      <c r="AD855" s="79">
        <v>0</v>
      </c>
      <c r="AE855" s="79">
        <v>0</v>
      </c>
      <c r="AF855" s="79">
        <v>0</v>
      </c>
      <c r="AG855" s="79">
        <v>0</v>
      </c>
      <c r="AH855" s="79">
        <v>0</v>
      </c>
      <c r="AI855" s="79">
        <v>0</v>
      </c>
      <c r="AJ855" s="79">
        <v>0</v>
      </c>
      <c r="AK855" s="79">
        <v>0</v>
      </c>
      <c r="AL855" s="79">
        <v>0</v>
      </c>
      <c r="AM855" s="79">
        <v>0</v>
      </c>
      <c r="AN855" s="79">
        <v>0</v>
      </c>
      <c r="AO855" s="79">
        <v>0</v>
      </c>
      <c r="AP855" s="79">
        <v>0</v>
      </c>
      <c r="AQ855" s="79">
        <v>0</v>
      </c>
      <c r="AR855" s="79">
        <v>0</v>
      </c>
      <c r="AS855" s="79">
        <v>0</v>
      </c>
      <c r="AT855" s="79">
        <v>0</v>
      </c>
      <c r="AU855" s="79">
        <v>0</v>
      </c>
      <c r="AV855" s="79">
        <v>0</v>
      </c>
      <c r="AW855" s="79">
        <v>0</v>
      </c>
      <c r="AX855" s="79">
        <v>0</v>
      </c>
      <c r="AY855" s="79">
        <v>0</v>
      </c>
      <c r="AZ855" s="79">
        <v>0</v>
      </c>
      <c r="BA855" s="79">
        <v>0</v>
      </c>
      <c r="BB855" s="79">
        <v>0</v>
      </c>
      <c r="BC855" s="79">
        <v>0</v>
      </c>
      <c r="BD855" s="79">
        <v>0</v>
      </c>
      <c r="BE855" s="79">
        <v>0</v>
      </c>
      <c r="BF855" s="79">
        <v>0</v>
      </c>
      <c r="BG855" s="79">
        <v>0</v>
      </c>
      <c r="BH855" s="79">
        <v>0</v>
      </c>
      <c r="BI855" s="79">
        <v>0</v>
      </c>
      <c r="BJ855" s="79">
        <v>0</v>
      </c>
      <c r="BK855" s="79">
        <v>0</v>
      </c>
      <c r="BL855" s="79">
        <v>0</v>
      </c>
      <c r="BM855" s="79">
        <v>0</v>
      </c>
      <c r="BN855" s="79">
        <v>0</v>
      </c>
      <c r="BO855" s="79">
        <v>0</v>
      </c>
      <c r="BP855" s="79">
        <v>0</v>
      </c>
      <c r="BQ855" s="79">
        <v>0</v>
      </c>
      <c r="BR855" s="79">
        <v>0</v>
      </c>
      <c r="BS855" s="79">
        <v>0</v>
      </c>
      <c r="BT855" s="79">
        <f>0.15*2</f>
        <v>0.3</v>
      </c>
      <c r="BU855" s="79">
        <v>0</v>
      </c>
      <c r="BV855" s="79">
        <v>0</v>
      </c>
      <c r="BW855" s="79">
        <v>0</v>
      </c>
      <c r="BX855" s="79">
        <v>0</v>
      </c>
      <c r="BY855" s="79">
        <v>0</v>
      </c>
      <c r="BZ855" s="79">
        <v>0</v>
      </c>
      <c r="CA855" s="79">
        <v>0</v>
      </c>
      <c r="CB855" s="79">
        <v>0</v>
      </c>
      <c r="CC855" s="79">
        <f t="shared" si="855"/>
        <v>0</v>
      </c>
      <c r="CD855" s="79">
        <f t="shared" si="856"/>
        <v>0</v>
      </c>
      <c r="CE855" s="79">
        <f t="shared" si="857"/>
        <v>0.3</v>
      </c>
      <c r="CF855" s="79">
        <f t="shared" si="858"/>
        <v>0</v>
      </c>
      <c r="CG855" s="79">
        <f t="shared" si="859"/>
        <v>0</v>
      </c>
      <c r="CH855" s="79">
        <f t="shared" si="860"/>
        <v>0</v>
      </c>
      <c r="CI855" s="79">
        <f t="shared" si="861"/>
        <v>0</v>
      </c>
      <c r="CJ855" s="79">
        <f t="shared" si="862"/>
        <v>0</v>
      </c>
      <c r="CK855" s="79">
        <f t="shared" si="863"/>
        <v>0</v>
      </c>
      <c r="CL855" s="79">
        <f t="shared" si="864"/>
        <v>0</v>
      </c>
      <c r="CM855" s="79">
        <f t="shared" si="865"/>
        <v>0</v>
      </c>
    </row>
    <row r="856" spans="1:91" ht="47.25">
      <c r="A856" s="73" t="s">
        <v>1707</v>
      </c>
      <c r="B856" s="108" t="s">
        <v>1814</v>
      </c>
      <c r="C856" s="137" t="s">
        <v>1815</v>
      </c>
      <c r="D856" s="79">
        <v>0</v>
      </c>
      <c r="E856" s="79">
        <v>0</v>
      </c>
      <c r="F856" s="79">
        <v>0.06</v>
      </c>
      <c r="G856" s="79">
        <v>0</v>
      </c>
      <c r="H856" s="79">
        <v>0</v>
      </c>
      <c r="I856" s="79">
        <v>0</v>
      </c>
      <c r="J856" s="79">
        <v>0</v>
      </c>
      <c r="K856" s="79">
        <v>0</v>
      </c>
      <c r="L856" s="79">
        <v>0</v>
      </c>
      <c r="M856" s="79">
        <v>0</v>
      </c>
      <c r="N856" s="79">
        <v>0</v>
      </c>
      <c r="O856" s="79">
        <v>0</v>
      </c>
      <c r="P856" s="79">
        <v>0</v>
      </c>
      <c r="Q856" s="79">
        <v>0</v>
      </c>
      <c r="R856" s="79">
        <v>0</v>
      </c>
      <c r="S856" s="79">
        <v>0</v>
      </c>
      <c r="T856" s="79">
        <v>0</v>
      </c>
      <c r="U856" s="79">
        <v>0</v>
      </c>
      <c r="V856" s="79">
        <v>0</v>
      </c>
      <c r="W856" s="79">
        <v>0</v>
      </c>
      <c r="X856" s="79">
        <v>0</v>
      </c>
      <c r="Y856" s="79">
        <v>0</v>
      </c>
      <c r="Z856" s="79">
        <v>0</v>
      </c>
      <c r="AA856" s="79">
        <v>0</v>
      </c>
      <c r="AB856" s="79">
        <v>0</v>
      </c>
      <c r="AC856" s="79">
        <v>0</v>
      </c>
      <c r="AD856" s="79">
        <v>0</v>
      </c>
      <c r="AE856" s="79">
        <v>0</v>
      </c>
      <c r="AF856" s="79">
        <v>0</v>
      </c>
      <c r="AG856" s="79">
        <v>0</v>
      </c>
      <c r="AH856" s="79">
        <v>0</v>
      </c>
      <c r="AI856" s="79">
        <v>0</v>
      </c>
      <c r="AJ856" s="79">
        <v>0</v>
      </c>
      <c r="AK856" s="79">
        <v>0</v>
      </c>
      <c r="AL856" s="79">
        <v>0</v>
      </c>
      <c r="AM856" s="79">
        <v>0</v>
      </c>
      <c r="AN856" s="79">
        <v>0</v>
      </c>
      <c r="AO856" s="79">
        <v>0</v>
      </c>
      <c r="AP856" s="79">
        <v>0</v>
      </c>
      <c r="AQ856" s="79">
        <v>0</v>
      </c>
      <c r="AR856" s="79">
        <v>0</v>
      </c>
      <c r="AS856" s="79">
        <v>0</v>
      </c>
      <c r="AT856" s="79">
        <v>0</v>
      </c>
      <c r="AU856" s="79">
        <v>0</v>
      </c>
      <c r="AV856" s="79">
        <v>0</v>
      </c>
      <c r="AW856" s="79">
        <v>0</v>
      </c>
      <c r="AX856" s="79">
        <v>0</v>
      </c>
      <c r="AY856" s="79">
        <v>0</v>
      </c>
      <c r="AZ856" s="79">
        <v>0</v>
      </c>
      <c r="BA856" s="79">
        <v>0</v>
      </c>
      <c r="BB856" s="79">
        <v>0</v>
      </c>
      <c r="BC856" s="79">
        <v>0</v>
      </c>
      <c r="BD856" s="79">
        <v>0</v>
      </c>
      <c r="BE856" s="79">
        <v>0</v>
      </c>
      <c r="BF856" s="79">
        <v>0</v>
      </c>
      <c r="BG856" s="79">
        <v>0</v>
      </c>
      <c r="BH856" s="79">
        <v>0</v>
      </c>
      <c r="BI856" s="79">
        <v>0</v>
      </c>
      <c r="BJ856" s="79">
        <v>0</v>
      </c>
      <c r="BK856" s="79">
        <v>0</v>
      </c>
      <c r="BL856" s="79">
        <v>0</v>
      </c>
      <c r="BM856" s="79">
        <v>0</v>
      </c>
      <c r="BN856" s="79">
        <v>0</v>
      </c>
      <c r="BO856" s="79">
        <v>0</v>
      </c>
      <c r="BP856" s="79">
        <v>0</v>
      </c>
      <c r="BQ856" s="79">
        <v>0</v>
      </c>
      <c r="BR856" s="79">
        <v>0</v>
      </c>
      <c r="BS856" s="79">
        <v>0</v>
      </c>
      <c r="BT856" s="79">
        <f>0.03*2</f>
        <v>0.06</v>
      </c>
      <c r="BU856" s="79">
        <v>0</v>
      </c>
      <c r="BV856" s="79">
        <v>0</v>
      </c>
      <c r="BW856" s="79">
        <v>0</v>
      </c>
      <c r="BX856" s="79">
        <v>0</v>
      </c>
      <c r="BY856" s="79">
        <v>0</v>
      </c>
      <c r="BZ856" s="79">
        <v>0</v>
      </c>
      <c r="CA856" s="79">
        <v>0</v>
      </c>
      <c r="CB856" s="79">
        <v>0</v>
      </c>
      <c r="CC856" s="79">
        <f t="shared" si="855"/>
        <v>0</v>
      </c>
      <c r="CD856" s="79">
        <f t="shared" si="856"/>
        <v>0</v>
      </c>
      <c r="CE856" s="79">
        <f t="shared" si="857"/>
        <v>0.06</v>
      </c>
      <c r="CF856" s="79">
        <f t="shared" si="858"/>
        <v>0</v>
      </c>
      <c r="CG856" s="79">
        <f t="shared" si="859"/>
        <v>0</v>
      </c>
      <c r="CH856" s="79">
        <f t="shared" si="860"/>
        <v>0</v>
      </c>
      <c r="CI856" s="79">
        <f t="shared" si="861"/>
        <v>0</v>
      </c>
      <c r="CJ856" s="79">
        <f t="shared" si="862"/>
        <v>0</v>
      </c>
      <c r="CK856" s="79">
        <f t="shared" si="863"/>
        <v>0</v>
      </c>
      <c r="CL856" s="79">
        <f t="shared" si="864"/>
        <v>0</v>
      </c>
      <c r="CM856" s="79">
        <f t="shared" si="865"/>
        <v>0</v>
      </c>
    </row>
    <row r="857" spans="1:91" ht="47.25">
      <c r="A857" s="73" t="s">
        <v>1707</v>
      </c>
      <c r="B857" s="108" t="s">
        <v>1816</v>
      </c>
      <c r="C857" s="137" t="s">
        <v>1817</v>
      </c>
      <c r="D857" s="79">
        <v>0</v>
      </c>
      <c r="E857" s="79">
        <v>0</v>
      </c>
      <c r="F857" s="79">
        <v>0.27</v>
      </c>
      <c r="G857" s="79">
        <v>0</v>
      </c>
      <c r="H857" s="79">
        <v>0</v>
      </c>
      <c r="I857" s="79">
        <v>0</v>
      </c>
      <c r="J857" s="79">
        <v>0</v>
      </c>
      <c r="K857" s="79">
        <v>0</v>
      </c>
      <c r="L857" s="79">
        <v>0</v>
      </c>
      <c r="M857" s="79">
        <v>0</v>
      </c>
      <c r="N857" s="79">
        <v>0</v>
      </c>
      <c r="O857" s="79">
        <v>0</v>
      </c>
      <c r="P857" s="79">
        <v>0</v>
      </c>
      <c r="Q857" s="79">
        <v>0</v>
      </c>
      <c r="R857" s="79">
        <v>0</v>
      </c>
      <c r="S857" s="79">
        <v>0</v>
      </c>
      <c r="T857" s="79">
        <v>0</v>
      </c>
      <c r="U857" s="79">
        <v>0</v>
      </c>
      <c r="V857" s="79">
        <v>0</v>
      </c>
      <c r="W857" s="79">
        <v>0</v>
      </c>
      <c r="X857" s="79">
        <v>0</v>
      </c>
      <c r="Y857" s="79">
        <v>0</v>
      </c>
      <c r="Z857" s="79">
        <v>0</v>
      </c>
      <c r="AA857" s="79">
        <v>0</v>
      </c>
      <c r="AB857" s="79">
        <v>0</v>
      </c>
      <c r="AC857" s="79">
        <v>0</v>
      </c>
      <c r="AD857" s="79">
        <v>0</v>
      </c>
      <c r="AE857" s="79">
        <v>0</v>
      </c>
      <c r="AF857" s="79">
        <v>0</v>
      </c>
      <c r="AG857" s="79">
        <v>0</v>
      </c>
      <c r="AH857" s="79">
        <v>0</v>
      </c>
      <c r="AI857" s="79">
        <v>0</v>
      </c>
      <c r="AJ857" s="79">
        <v>0</v>
      </c>
      <c r="AK857" s="79">
        <v>0</v>
      </c>
      <c r="AL857" s="79">
        <v>0</v>
      </c>
      <c r="AM857" s="79">
        <v>0</v>
      </c>
      <c r="AN857" s="79">
        <v>0</v>
      </c>
      <c r="AO857" s="79">
        <v>0</v>
      </c>
      <c r="AP857" s="79">
        <v>0</v>
      </c>
      <c r="AQ857" s="79">
        <v>0</v>
      </c>
      <c r="AR857" s="79">
        <v>0</v>
      </c>
      <c r="AS857" s="79">
        <v>0</v>
      </c>
      <c r="AT857" s="79">
        <v>0</v>
      </c>
      <c r="AU857" s="79">
        <v>0</v>
      </c>
      <c r="AV857" s="79">
        <v>0</v>
      </c>
      <c r="AW857" s="79">
        <v>0</v>
      </c>
      <c r="AX857" s="79">
        <v>0</v>
      </c>
      <c r="AY857" s="79">
        <v>0</v>
      </c>
      <c r="AZ857" s="79">
        <v>0</v>
      </c>
      <c r="BA857" s="79">
        <v>0</v>
      </c>
      <c r="BB857" s="79">
        <v>0</v>
      </c>
      <c r="BC857" s="79">
        <v>0</v>
      </c>
      <c r="BD857" s="79">
        <v>0</v>
      </c>
      <c r="BE857" s="79">
        <v>0</v>
      </c>
      <c r="BF857" s="79">
        <v>0</v>
      </c>
      <c r="BG857" s="79">
        <v>0</v>
      </c>
      <c r="BH857" s="79">
        <v>0</v>
      </c>
      <c r="BI857" s="79">
        <v>0</v>
      </c>
      <c r="BJ857" s="79">
        <v>0</v>
      </c>
      <c r="BK857" s="79">
        <v>0</v>
      </c>
      <c r="BL857" s="79">
        <v>0</v>
      </c>
      <c r="BM857" s="79">
        <v>0</v>
      </c>
      <c r="BN857" s="79">
        <v>0</v>
      </c>
      <c r="BO857" s="79">
        <v>0</v>
      </c>
      <c r="BP857" s="79">
        <v>0</v>
      </c>
      <c r="BQ857" s="79">
        <v>0</v>
      </c>
      <c r="BR857" s="79">
        <v>0</v>
      </c>
      <c r="BS857" s="79">
        <v>0</v>
      </c>
      <c r="BT857" s="79">
        <f>0.135*2</f>
        <v>0.27</v>
      </c>
      <c r="BU857" s="79">
        <v>0</v>
      </c>
      <c r="BV857" s="79">
        <v>0</v>
      </c>
      <c r="BW857" s="79">
        <v>0</v>
      </c>
      <c r="BX857" s="79">
        <v>0</v>
      </c>
      <c r="BY857" s="79">
        <v>0</v>
      </c>
      <c r="BZ857" s="79">
        <v>0</v>
      </c>
      <c r="CA857" s="79">
        <v>0</v>
      </c>
      <c r="CB857" s="79">
        <v>0</v>
      </c>
      <c r="CC857" s="79">
        <f t="shared" si="855"/>
        <v>0</v>
      </c>
      <c r="CD857" s="79">
        <f t="shared" si="856"/>
        <v>0</v>
      </c>
      <c r="CE857" s="79">
        <f t="shared" si="857"/>
        <v>0.27</v>
      </c>
      <c r="CF857" s="79">
        <f t="shared" si="858"/>
        <v>0</v>
      </c>
      <c r="CG857" s="79">
        <f t="shared" si="859"/>
        <v>0</v>
      </c>
      <c r="CH857" s="79">
        <f t="shared" si="860"/>
        <v>0</v>
      </c>
      <c r="CI857" s="79">
        <f t="shared" si="861"/>
        <v>0</v>
      </c>
      <c r="CJ857" s="79">
        <f t="shared" si="862"/>
        <v>0</v>
      </c>
      <c r="CK857" s="79">
        <f t="shared" si="863"/>
        <v>0</v>
      </c>
      <c r="CL857" s="79">
        <f t="shared" si="864"/>
        <v>0</v>
      </c>
      <c r="CM857" s="79">
        <f t="shared" si="865"/>
        <v>0</v>
      </c>
    </row>
    <row r="858" spans="1:91" ht="31.5">
      <c r="A858" s="73" t="s">
        <v>1707</v>
      </c>
      <c r="B858" s="108" t="s">
        <v>1818</v>
      </c>
      <c r="C858" s="137" t="s">
        <v>1819</v>
      </c>
      <c r="D858" s="79">
        <v>0</v>
      </c>
      <c r="E858" s="79">
        <v>0</v>
      </c>
      <c r="F858" s="79">
        <v>0.2</v>
      </c>
      <c r="G858" s="79">
        <v>0</v>
      </c>
      <c r="H858" s="79">
        <v>0</v>
      </c>
      <c r="I858" s="79">
        <v>0</v>
      </c>
      <c r="J858" s="79">
        <v>0</v>
      </c>
      <c r="K858" s="79">
        <v>0</v>
      </c>
      <c r="L858" s="79">
        <v>0</v>
      </c>
      <c r="M858" s="79">
        <v>0</v>
      </c>
      <c r="N858" s="79">
        <v>0</v>
      </c>
      <c r="O858" s="79">
        <v>0</v>
      </c>
      <c r="P858" s="79">
        <v>0</v>
      </c>
      <c r="Q858" s="79">
        <v>0</v>
      </c>
      <c r="R858" s="79">
        <v>0</v>
      </c>
      <c r="S858" s="79">
        <v>0</v>
      </c>
      <c r="T858" s="79">
        <v>0</v>
      </c>
      <c r="U858" s="79">
        <v>0</v>
      </c>
      <c r="V858" s="79">
        <v>0</v>
      </c>
      <c r="W858" s="79">
        <v>0</v>
      </c>
      <c r="X858" s="79">
        <v>0</v>
      </c>
      <c r="Y858" s="79">
        <v>0</v>
      </c>
      <c r="Z858" s="79">
        <v>0</v>
      </c>
      <c r="AA858" s="79">
        <v>0</v>
      </c>
      <c r="AB858" s="79">
        <v>0</v>
      </c>
      <c r="AC858" s="79">
        <v>0</v>
      </c>
      <c r="AD858" s="79">
        <v>0</v>
      </c>
      <c r="AE858" s="79">
        <v>0</v>
      </c>
      <c r="AF858" s="79">
        <v>0</v>
      </c>
      <c r="AG858" s="79">
        <v>0</v>
      </c>
      <c r="AH858" s="79">
        <v>0</v>
      </c>
      <c r="AI858" s="79">
        <v>0</v>
      </c>
      <c r="AJ858" s="79">
        <v>0</v>
      </c>
      <c r="AK858" s="79">
        <v>0</v>
      </c>
      <c r="AL858" s="79">
        <v>0</v>
      </c>
      <c r="AM858" s="79">
        <v>0</v>
      </c>
      <c r="AN858" s="79">
        <v>0</v>
      </c>
      <c r="AO858" s="79">
        <v>0</v>
      </c>
      <c r="AP858" s="79">
        <v>0</v>
      </c>
      <c r="AQ858" s="79">
        <v>0</v>
      </c>
      <c r="AR858" s="79">
        <v>0</v>
      </c>
      <c r="AS858" s="79">
        <v>0</v>
      </c>
      <c r="AT858" s="79">
        <v>0</v>
      </c>
      <c r="AU858" s="79">
        <v>0</v>
      </c>
      <c r="AV858" s="79">
        <v>0</v>
      </c>
      <c r="AW858" s="79">
        <v>0</v>
      </c>
      <c r="AX858" s="79">
        <v>0</v>
      </c>
      <c r="AY858" s="79">
        <v>0</v>
      </c>
      <c r="AZ858" s="79">
        <v>0</v>
      </c>
      <c r="BA858" s="79">
        <v>0</v>
      </c>
      <c r="BB858" s="79">
        <v>0</v>
      </c>
      <c r="BC858" s="79">
        <v>0</v>
      </c>
      <c r="BD858" s="79">
        <v>0</v>
      </c>
      <c r="BE858" s="79">
        <v>0</v>
      </c>
      <c r="BF858" s="79">
        <v>0</v>
      </c>
      <c r="BG858" s="79">
        <v>0</v>
      </c>
      <c r="BH858" s="79">
        <v>0</v>
      </c>
      <c r="BI858" s="79">
        <v>0</v>
      </c>
      <c r="BJ858" s="79">
        <v>0</v>
      </c>
      <c r="BK858" s="79">
        <v>0</v>
      </c>
      <c r="BL858" s="79">
        <v>0</v>
      </c>
      <c r="BM858" s="79">
        <v>0</v>
      </c>
      <c r="BN858" s="79">
        <v>0</v>
      </c>
      <c r="BO858" s="79">
        <v>0</v>
      </c>
      <c r="BP858" s="79">
        <v>0</v>
      </c>
      <c r="BQ858" s="79">
        <v>0</v>
      </c>
      <c r="BR858" s="79">
        <v>0</v>
      </c>
      <c r="BS858" s="79">
        <v>0</v>
      </c>
      <c r="BT858" s="79">
        <f>0.1*2</f>
        <v>0.2</v>
      </c>
      <c r="BU858" s="79">
        <v>0</v>
      </c>
      <c r="BV858" s="79">
        <v>0</v>
      </c>
      <c r="BW858" s="79">
        <v>0</v>
      </c>
      <c r="BX858" s="79">
        <v>0</v>
      </c>
      <c r="BY858" s="79">
        <v>0</v>
      </c>
      <c r="BZ858" s="79">
        <v>0</v>
      </c>
      <c r="CA858" s="79">
        <v>0</v>
      </c>
      <c r="CB858" s="79">
        <v>0</v>
      </c>
      <c r="CC858" s="79">
        <f t="shared" si="855"/>
        <v>0</v>
      </c>
      <c r="CD858" s="79">
        <f t="shared" si="856"/>
        <v>0</v>
      </c>
      <c r="CE858" s="79">
        <f t="shared" si="857"/>
        <v>0.2</v>
      </c>
      <c r="CF858" s="79">
        <f t="shared" si="858"/>
        <v>0</v>
      </c>
      <c r="CG858" s="79">
        <f t="shared" si="859"/>
        <v>0</v>
      </c>
      <c r="CH858" s="79">
        <f t="shared" si="860"/>
        <v>0</v>
      </c>
      <c r="CI858" s="79">
        <f t="shared" si="861"/>
        <v>0</v>
      </c>
      <c r="CJ858" s="79">
        <f t="shared" si="862"/>
        <v>0</v>
      </c>
      <c r="CK858" s="79">
        <f t="shared" si="863"/>
        <v>0</v>
      </c>
      <c r="CL858" s="79">
        <f t="shared" si="864"/>
        <v>0</v>
      </c>
      <c r="CM858" s="79">
        <f t="shared" si="865"/>
        <v>0</v>
      </c>
    </row>
    <row r="859" spans="1:91" ht="47.25">
      <c r="A859" s="73" t="s">
        <v>1707</v>
      </c>
      <c r="B859" s="108" t="s">
        <v>1820</v>
      </c>
      <c r="C859" s="137" t="s">
        <v>1821</v>
      </c>
      <c r="D859" s="79">
        <v>0</v>
      </c>
      <c r="E859" s="79">
        <v>0</v>
      </c>
      <c r="F859" s="79">
        <v>1.208</v>
      </c>
      <c r="G859" s="79">
        <v>0</v>
      </c>
      <c r="H859" s="79">
        <v>0</v>
      </c>
      <c r="I859" s="79">
        <v>0</v>
      </c>
      <c r="J859" s="79">
        <v>0</v>
      </c>
      <c r="K859" s="79">
        <v>0</v>
      </c>
      <c r="L859" s="79">
        <v>0</v>
      </c>
      <c r="M859" s="79">
        <v>0</v>
      </c>
      <c r="N859" s="79">
        <v>0</v>
      </c>
      <c r="O859" s="79">
        <v>0</v>
      </c>
      <c r="P859" s="79">
        <v>0</v>
      </c>
      <c r="Q859" s="79">
        <v>0</v>
      </c>
      <c r="R859" s="79">
        <v>0</v>
      </c>
      <c r="S859" s="79">
        <v>0</v>
      </c>
      <c r="T859" s="79">
        <v>0</v>
      </c>
      <c r="U859" s="79">
        <v>0</v>
      </c>
      <c r="V859" s="79">
        <v>0</v>
      </c>
      <c r="W859" s="79">
        <v>0</v>
      </c>
      <c r="X859" s="79">
        <v>0</v>
      </c>
      <c r="Y859" s="79">
        <v>0</v>
      </c>
      <c r="Z859" s="79">
        <v>0</v>
      </c>
      <c r="AA859" s="79">
        <v>0</v>
      </c>
      <c r="AB859" s="79">
        <v>0</v>
      </c>
      <c r="AC859" s="79">
        <v>0</v>
      </c>
      <c r="AD859" s="79">
        <v>0</v>
      </c>
      <c r="AE859" s="79">
        <v>0</v>
      </c>
      <c r="AF859" s="79">
        <v>0</v>
      </c>
      <c r="AG859" s="79">
        <v>0</v>
      </c>
      <c r="AH859" s="79">
        <v>0</v>
      </c>
      <c r="AI859" s="79">
        <v>0</v>
      </c>
      <c r="AJ859" s="79">
        <v>0</v>
      </c>
      <c r="AK859" s="79">
        <v>0</v>
      </c>
      <c r="AL859" s="79">
        <v>0</v>
      </c>
      <c r="AM859" s="79">
        <v>0</v>
      </c>
      <c r="AN859" s="79">
        <v>0</v>
      </c>
      <c r="AO859" s="79">
        <v>0</v>
      </c>
      <c r="AP859" s="79">
        <v>0</v>
      </c>
      <c r="AQ859" s="79">
        <v>0</v>
      </c>
      <c r="AR859" s="79">
        <v>0</v>
      </c>
      <c r="AS859" s="79">
        <v>0</v>
      </c>
      <c r="AT859" s="79">
        <v>0</v>
      </c>
      <c r="AU859" s="79">
        <v>0</v>
      </c>
      <c r="AV859" s="79">
        <v>0</v>
      </c>
      <c r="AW859" s="79">
        <v>0</v>
      </c>
      <c r="AX859" s="79">
        <v>0</v>
      </c>
      <c r="AY859" s="79">
        <v>0</v>
      </c>
      <c r="AZ859" s="79">
        <v>0</v>
      </c>
      <c r="BA859" s="79">
        <v>0</v>
      </c>
      <c r="BB859" s="79">
        <v>0</v>
      </c>
      <c r="BC859" s="79">
        <v>0</v>
      </c>
      <c r="BD859" s="79">
        <v>0</v>
      </c>
      <c r="BE859" s="79">
        <v>0</v>
      </c>
      <c r="BF859" s="79">
        <v>0</v>
      </c>
      <c r="BG859" s="79">
        <v>0</v>
      </c>
      <c r="BH859" s="79">
        <v>0</v>
      </c>
      <c r="BI859" s="79">
        <v>0</v>
      </c>
      <c r="BJ859" s="79">
        <v>0</v>
      </c>
      <c r="BK859" s="79">
        <v>0</v>
      </c>
      <c r="BL859" s="79">
        <v>0</v>
      </c>
      <c r="BM859" s="79">
        <v>0</v>
      </c>
      <c r="BN859" s="79">
        <v>0</v>
      </c>
      <c r="BO859" s="79">
        <v>0</v>
      </c>
      <c r="BP859" s="79">
        <v>0</v>
      </c>
      <c r="BQ859" s="79">
        <v>0</v>
      </c>
      <c r="BR859" s="79">
        <v>0</v>
      </c>
      <c r="BS859" s="79">
        <v>0</v>
      </c>
      <c r="BT859" s="79">
        <v>0</v>
      </c>
      <c r="BU859" s="79">
        <v>0</v>
      </c>
      <c r="BV859" s="79">
        <v>0</v>
      </c>
      <c r="BW859" s="79">
        <v>0</v>
      </c>
      <c r="BX859" s="79">
        <v>0</v>
      </c>
      <c r="BY859" s="79">
        <v>0</v>
      </c>
      <c r="BZ859" s="79">
        <v>0</v>
      </c>
      <c r="CA859" s="79">
        <v>0</v>
      </c>
      <c r="CB859" s="79">
        <v>0</v>
      </c>
      <c r="CC859" s="79">
        <f t="shared" si="855"/>
        <v>0</v>
      </c>
      <c r="CD859" s="79">
        <f t="shared" si="856"/>
        <v>0</v>
      </c>
      <c r="CE859" s="79">
        <f t="shared" si="857"/>
        <v>0</v>
      </c>
      <c r="CF859" s="79">
        <f t="shared" si="858"/>
        <v>0</v>
      </c>
      <c r="CG859" s="79">
        <f t="shared" si="859"/>
        <v>0</v>
      </c>
      <c r="CH859" s="79">
        <f t="shared" si="860"/>
        <v>0</v>
      </c>
      <c r="CI859" s="79">
        <f t="shared" si="861"/>
        <v>0</v>
      </c>
      <c r="CJ859" s="79">
        <f t="shared" si="862"/>
        <v>0</v>
      </c>
      <c r="CK859" s="79">
        <f t="shared" si="863"/>
        <v>0</v>
      </c>
      <c r="CL859" s="79">
        <f t="shared" si="864"/>
        <v>0</v>
      </c>
      <c r="CM859" s="79">
        <f t="shared" si="865"/>
        <v>0</v>
      </c>
    </row>
    <row r="860" spans="1:91" ht="31.5">
      <c r="A860" s="73" t="s">
        <v>1707</v>
      </c>
      <c r="B860" s="122" t="s">
        <v>1822</v>
      </c>
      <c r="C860" s="123" t="s">
        <v>1823</v>
      </c>
      <c r="D860" s="79">
        <v>0</v>
      </c>
      <c r="E860" s="79">
        <v>0</v>
      </c>
      <c r="F860" s="79">
        <v>0.23200000000000001</v>
      </c>
      <c r="G860" s="79">
        <v>0</v>
      </c>
      <c r="H860" s="79">
        <v>0</v>
      </c>
      <c r="I860" s="79">
        <v>0</v>
      </c>
      <c r="J860" s="79">
        <v>0</v>
      </c>
      <c r="K860" s="79">
        <v>0</v>
      </c>
      <c r="L860" s="79">
        <v>0</v>
      </c>
      <c r="M860" s="79">
        <v>0</v>
      </c>
      <c r="N860" s="79">
        <v>0</v>
      </c>
      <c r="O860" s="79">
        <v>0</v>
      </c>
      <c r="P860" s="79">
        <v>0</v>
      </c>
      <c r="Q860" s="79">
        <f>0.116*2</f>
        <v>0.23200000000000001</v>
      </c>
      <c r="R860" s="79">
        <v>0</v>
      </c>
      <c r="S860" s="79">
        <v>0</v>
      </c>
      <c r="T860" s="79">
        <v>0</v>
      </c>
      <c r="U860" s="79">
        <v>0</v>
      </c>
      <c r="V860" s="79">
        <v>0</v>
      </c>
      <c r="W860" s="79">
        <v>0</v>
      </c>
      <c r="X860" s="79">
        <v>0</v>
      </c>
      <c r="Y860" s="79">
        <v>0</v>
      </c>
      <c r="Z860" s="79">
        <v>0</v>
      </c>
      <c r="AA860" s="79">
        <v>0</v>
      </c>
      <c r="AB860" s="79">
        <v>0</v>
      </c>
      <c r="AC860" s="79">
        <v>0</v>
      </c>
      <c r="AD860" s="79">
        <v>0</v>
      </c>
      <c r="AE860" s="79">
        <v>0</v>
      </c>
      <c r="AF860" s="79">
        <v>0</v>
      </c>
      <c r="AG860" s="79">
        <v>0</v>
      </c>
      <c r="AH860" s="79">
        <v>0</v>
      </c>
      <c r="AI860" s="79">
        <v>0</v>
      </c>
      <c r="AJ860" s="79">
        <v>0</v>
      </c>
      <c r="AK860" s="79">
        <v>0</v>
      </c>
      <c r="AL860" s="79">
        <v>0</v>
      </c>
      <c r="AM860" s="79">
        <v>0</v>
      </c>
      <c r="AN860" s="79">
        <v>0</v>
      </c>
      <c r="AO860" s="79">
        <v>0</v>
      </c>
      <c r="AP860" s="79">
        <v>0</v>
      </c>
      <c r="AQ860" s="79">
        <v>0</v>
      </c>
      <c r="AR860" s="79">
        <v>0</v>
      </c>
      <c r="AS860" s="79">
        <v>0</v>
      </c>
      <c r="AT860" s="79">
        <v>0</v>
      </c>
      <c r="AU860" s="79">
        <v>0</v>
      </c>
      <c r="AV860" s="79">
        <v>0</v>
      </c>
      <c r="AW860" s="79">
        <v>0</v>
      </c>
      <c r="AX860" s="79">
        <v>0</v>
      </c>
      <c r="AY860" s="79">
        <v>0</v>
      </c>
      <c r="AZ860" s="79">
        <v>0</v>
      </c>
      <c r="BA860" s="79">
        <v>0</v>
      </c>
      <c r="BB860" s="79">
        <v>0</v>
      </c>
      <c r="BC860" s="79">
        <v>0</v>
      </c>
      <c r="BD860" s="79">
        <v>0</v>
      </c>
      <c r="BE860" s="79">
        <v>0</v>
      </c>
      <c r="BF860" s="79">
        <v>0</v>
      </c>
      <c r="BG860" s="79">
        <v>0</v>
      </c>
      <c r="BH860" s="79">
        <v>0</v>
      </c>
      <c r="BI860" s="79">
        <v>0</v>
      </c>
      <c r="BJ860" s="79">
        <v>0</v>
      </c>
      <c r="BK860" s="79">
        <v>0</v>
      </c>
      <c r="BL860" s="79">
        <v>0</v>
      </c>
      <c r="BM860" s="79">
        <v>0</v>
      </c>
      <c r="BN860" s="79">
        <v>0</v>
      </c>
      <c r="BO860" s="79">
        <v>0</v>
      </c>
      <c r="BP860" s="79">
        <v>0</v>
      </c>
      <c r="BQ860" s="79">
        <v>0</v>
      </c>
      <c r="BR860" s="79">
        <v>0</v>
      </c>
      <c r="BS860" s="79">
        <v>0</v>
      </c>
      <c r="BT860" s="79">
        <v>0</v>
      </c>
      <c r="BU860" s="79">
        <v>0</v>
      </c>
      <c r="BV860" s="79">
        <v>0</v>
      </c>
      <c r="BW860" s="79">
        <v>0</v>
      </c>
      <c r="BX860" s="79">
        <v>0</v>
      </c>
      <c r="BY860" s="79">
        <v>0</v>
      </c>
      <c r="BZ860" s="79">
        <v>0</v>
      </c>
      <c r="CA860" s="79">
        <v>0</v>
      </c>
      <c r="CB860" s="79">
        <v>0</v>
      </c>
      <c r="CC860" s="79">
        <f t="shared" si="855"/>
        <v>0</v>
      </c>
      <c r="CD860" s="79">
        <f t="shared" si="856"/>
        <v>0</v>
      </c>
      <c r="CE860" s="79">
        <f t="shared" si="857"/>
        <v>0.23200000000000001</v>
      </c>
      <c r="CF860" s="79">
        <f t="shared" si="858"/>
        <v>0</v>
      </c>
      <c r="CG860" s="79">
        <f t="shared" si="859"/>
        <v>0</v>
      </c>
      <c r="CH860" s="79">
        <f t="shared" si="860"/>
        <v>0</v>
      </c>
      <c r="CI860" s="79">
        <f t="shared" si="861"/>
        <v>0</v>
      </c>
      <c r="CJ860" s="79">
        <f t="shared" si="862"/>
        <v>0</v>
      </c>
      <c r="CK860" s="79">
        <f t="shared" si="863"/>
        <v>0</v>
      </c>
      <c r="CL860" s="79">
        <f t="shared" si="864"/>
        <v>0</v>
      </c>
      <c r="CM860" s="79">
        <f t="shared" si="865"/>
        <v>0</v>
      </c>
    </row>
    <row r="861" spans="1:91" ht="31.5">
      <c r="A861" s="73" t="s">
        <v>1707</v>
      </c>
      <c r="B861" s="122" t="s">
        <v>1824</v>
      </c>
      <c r="C861" s="123" t="s">
        <v>1825</v>
      </c>
      <c r="D861" s="79">
        <v>0</v>
      </c>
      <c r="E861" s="79">
        <v>0</v>
      </c>
      <c r="F861" s="79">
        <v>0.17199999999999999</v>
      </c>
      <c r="G861" s="79">
        <v>0</v>
      </c>
      <c r="H861" s="79">
        <v>0</v>
      </c>
      <c r="I861" s="79">
        <v>0</v>
      </c>
      <c r="J861" s="79">
        <v>0</v>
      </c>
      <c r="K861" s="79">
        <v>0</v>
      </c>
      <c r="L861" s="79">
        <v>0</v>
      </c>
      <c r="M861" s="79">
        <v>0</v>
      </c>
      <c r="N861" s="79">
        <v>0</v>
      </c>
      <c r="O861" s="79">
        <v>0</v>
      </c>
      <c r="P861" s="79">
        <v>0</v>
      </c>
      <c r="Q861" s="79">
        <f>0.086*2</f>
        <v>0.17199999999999999</v>
      </c>
      <c r="R861" s="79">
        <v>0</v>
      </c>
      <c r="S861" s="79">
        <v>0</v>
      </c>
      <c r="T861" s="79">
        <v>0</v>
      </c>
      <c r="U861" s="79">
        <v>0</v>
      </c>
      <c r="V861" s="79">
        <v>0</v>
      </c>
      <c r="W861" s="79">
        <v>0</v>
      </c>
      <c r="X861" s="79">
        <v>0</v>
      </c>
      <c r="Y861" s="79">
        <v>0</v>
      </c>
      <c r="Z861" s="79">
        <v>0</v>
      </c>
      <c r="AA861" s="79">
        <v>0</v>
      </c>
      <c r="AB861" s="79">
        <v>0</v>
      </c>
      <c r="AC861" s="79">
        <v>0</v>
      </c>
      <c r="AD861" s="79">
        <v>0</v>
      </c>
      <c r="AE861" s="79">
        <v>0</v>
      </c>
      <c r="AF861" s="79">
        <v>0</v>
      </c>
      <c r="AG861" s="79">
        <v>0</v>
      </c>
      <c r="AH861" s="79">
        <v>0</v>
      </c>
      <c r="AI861" s="79">
        <v>0</v>
      </c>
      <c r="AJ861" s="79">
        <v>0</v>
      </c>
      <c r="AK861" s="79">
        <v>0</v>
      </c>
      <c r="AL861" s="79">
        <v>0</v>
      </c>
      <c r="AM861" s="79">
        <v>0</v>
      </c>
      <c r="AN861" s="79">
        <v>0</v>
      </c>
      <c r="AO861" s="79">
        <v>0</v>
      </c>
      <c r="AP861" s="79">
        <v>0</v>
      </c>
      <c r="AQ861" s="79">
        <v>0</v>
      </c>
      <c r="AR861" s="79">
        <v>0</v>
      </c>
      <c r="AS861" s="79">
        <v>0</v>
      </c>
      <c r="AT861" s="79">
        <v>0</v>
      </c>
      <c r="AU861" s="79">
        <v>0</v>
      </c>
      <c r="AV861" s="79">
        <v>0</v>
      </c>
      <c r="AW861" s="79">
        <v>0</v>
      </c>
      <c r="AX861" s="79">
        <v>0</v>
      </c>
      <c r="AY861" s="79">
        <v>0</v>
      </c>
      <c r="AZ861" s="79">
        <v>0</v>
      </c>
      <c r="BA861" s="79">
        <v>0</v>
      </c>
      <c r="BB861" s="79">
        <v>0</v>
      </c>
      <c r="BC861" s="79">
        <v>0</v>
      </c>
      <c r="BD861" s="79">
        <v>0</v>
      </c>
      <c r="BE861" s="79">
        <v>0</v>
      </c>
      <c r="BF861" s="79">
        <v>0</v>
      </c>
      <c r="BG861" s="79">
        <v>0</v>
      </c>
      <c r="BH861" s="79">
        <v>0</v>
      </c>
      <c r="BI861" s="79">
        <v>0</v>
      </c>
      <c r="BJ861" s="79">
        <v>0</v>
      </c>
      <c r="BK861" s="79">
        <v>0</v>
      </c>
      <c r="BL861" s="79">
        <v>0</v>
      </c>
      <c r="BM861" s="79">
        <v>0</v>
      </c>
      <c r="BN861" s="79">
        <v>0</v>
      </c>
      <c r="BO861" s="79">
        <v>0</v>
      </c>
      <c r="BP861" s="79">
        <v>0</v>
      </c>
      <c r="BQ861" s="79">
        <v>0</v>
      </c>
      <c r="BR861" s="79">
        <v>0</v>
      </c>
      <c r="BS861" s="79">
        <v>0</v>
      </c>
      <c r="BT861" s="79">
        <v>0</v>
      </c>
      <c r="BU861" s="79">
        <v>0</v>
      </c>
      <c r="BV861" s="79">
        <v>0</v>
      </c>
      <c r="BW861" s="79">
        <v>0</v>
      </c>
      <c r="BX861" s="79">
        <v>0</v>
      </c>
      <c r="BY861" s="79">
        <v>0</v>
      </c>
      <c r="BZ861" s="79">
        <v>0</v>
      </c>
      <c r="CA861" s="79">
        <v>0</v>
      </c>
      <c r="CB861" s="79">
        <v>0</v>
      </c>
      <c r="CC861" s="79">
        <f t="shared" si="855"/>
        <v>0</v>
      </c>
      <c r="CD861" s="79">
        <f t="shared" si="856"/>
        <v>0</v>
      </c>
      <c r="CE861" s="79">
        <f t="shared" si="857"/>
        <v>0.17199999999999999</v>
      </c>
      <c r="CF861" s="79">
        <f t="shared" si="858"/>
        <v>0</v>
      </c>
      <c r="CG861" s="79">
        <f t="shared" si="859"/>
        <v>0</v>
      </c>
      <c r="CH861" s="79">
        <f t="shared" si="860"/>
        <v>0</v>
      </c>
      <c r="CI861" s="79">
        <f t="shared" si="861"/>
        <v>0</v>
      </c>
      <c r="CJ861" s="79">
        <f t="shared" si="862"/>
        <v>0</v>
      </c>
      <c r="CK861" s="79">
        <f t="shared" si="863"/>
        <v>0</v>
      </c>
      <c r="CL861" s="79">
        <f t="shared" si="864"/>
        <v>0</v>
      </c>
      <c r="CM861" s="79">
        <f t="shared" si="865"/>
        <v>0</v>
      </c>
    </row>
    <row r="862" spans="1:91" ht="31.5">
      <c r="A862" s="73" t="s">
        <v>1707</v>
      </c>
      <c r="B862" s="122" t="s">
        <v>1826</v>
      </c>
      <c r="C862" s="123" t="s">
        <v>1827</v>
      </c>
      <c r="D862" s="79">
        <v>0</v>
      </c>
      <c r="E862" s="79">
        <v>0</v>
      </c>
      <c r="F862" s="79">
        <v>0.20899999999999999</v>
      </c>
      <c r="G862" s="79">
        <v>0</v>
      </c>
      <c r="H862" s="79">
        <v>0</v>
      </c>
      <c r="I862" s="79">
        <v>0</v>
      </c>
      <c r="J862" s="79">
        <v>0</v>
      </c>
      <c r="K862" s="79">
        <v>0</v>
      </c>
      <c r="L862" s="79">
        <v>0</v>
      </c>
      <c r="M862" s="79">
        <v>0</v>
      </c>
      <c r="N862" s="79">
        <v>0</v>
      </c>
      <c r="O862" s="79">
        <v>0</v>
      </c>
      <c r="P862" s="79">
        <v>0</v>
      </c>
      <c r="Q862" s="79">
        <f>0.1045*2</f>
        <v>0.20899999999999999</v>
      </c>
      <c r="R862" s="79">
        <v>0</v>
      </c>
      <c r="S862" s="79">
        <v>0</v>
      </c>
      <c r="T862" s="79">
        <v>0</v>
      </c>
      <c r="U862" s="79">
        <v>0</v>
      </c>
      <c r="V862" s="79">
        <v>0</v>
      </c>
      <c r="W862" s="79">
        <v>0</v>
      </c>
      <c r="X862" s="79">
        <v>0</v>
      </c>
      <c r="Y862" s="79">
        <v>0</v>
      </c>
      <c r="Z862" s="79">
        <v>0</v>
      </c>
      <c r="AA862" s="79">
        <v>0</v>
      </c>
      <c r="AB862" s="79">
        <v>0</v>
      </c>
      <c r="AC862" s="79">
        <v>0</v>
      </c>
      <c r="AD862" s="79">
        <v>0</v>
      </c>
      <c r="AE862" s="79">
        <v>0</v>
      </c>
      <c r="AF862" s="79">
        <v>0</v>
      </c>
      <c r="AG862" s="79">
        <v>0</v>
      </c>
      <c r="AH862" s="79">
        <v>0</v>
      </c>
      <c r="AI862" s="79">
        <v>0</v>
      </c>
      <c r="AJ862" s="79">
        <v>0</v>
      </c>
      <c r="AK862" s="79">
        <v>0</v>
      </c>
      <c r="AL862" s="79">
        <v>0</v>
      </c>
      <c r="AM862" s="79">
        <v>0</v>
      </c>
      <c r="AN862" s="79">
        <v>0</v>
      </c>
      <c r="AO862" s="79">
        <v>0</v>
      </c>
      <c r="AP862" s="79">
        <v>0</v>
      </c>
      <c r="AQ862" s="79">
        <v>0</v>
      </c>
      <c r="AR862" s="79">
        <v>0</v>
      </c>
      <c r="AS862" s="79">
        <v>0</v>
      </c>
      <c r="AT862" s="79">
        <v>0</v>
      </c>
      <c r="AU862" s="79">
        <v>0</v>
      </c>
      <c r="AV862" s="79">
        <v>0</v>
      </c>
      <c r="AW862" s="79">
        <v>0</v>
      </c>
      <c r="AX862" s="79">
        <v>0</v>
      </c>
      <c r="AY862" s="79">
        <v>0</v>
      </c>
      <c r="AZ862" s="79">
        <v>0</v>
      </c>
      <c r="BA862" s="79">
        <v>0</v>
      </c>
      <c r="BB862" s="79">
        <v>0</v>
      </c>
      <c r="BC862" s="79">
        <v>0</v>
      </c>
      <c r="BD862" s="79">
        <v>0</v>
      </c>
      <c r="BE862" s="79">
        <v>0</v>
      </c>
      <c r="BF862" s="79">
        <v>0</v>
      </c>
      <c r="BG862" s="79">
        <v>0</v>
      </c>
      <c r="BH862" s="79">
        <v>0</v>
      </c>
      <c r="BI862" s="79">
        <v>0</v>
      </c>
      <c r="BJ862" s="79">
        <v>0</v>
      </c>
      <c r="BK862" s="79">
        <v>0</v>
      </c>
      <c r="BL862" s="79">
        <v>0</v>
      </c>
      <c r="BM862" s="79">
        <v>0</v>
      </c>
      <c r="BN862" s="79">
        <v>0</v>
      </c>
      <c r="BO862" s="79">
        <v>0</v>
      </c>
      <c r="BP862" s="79">
        <v>0</v>
      </c>
      <c r="BQ862" s="79">
        <v>0</v>
      </c>
      <c r="BR862" s="79">
        <v>0</v>
      </c>
      <c r="BS862" s="79">
        <v>0</v>
      </c>
      <c r="BT862" s="79">
        <v>0</v>
      </c>
      <c r="BU862" s="79">
        <v>0</v>
      </c>
      <c r="BV862" s="79">
        <v>0</v>
      </c>
      <c r="BW862" s="79">
        <v>0</v>
      </c>
      <c r="BX862" s="79">
        <v>0</v>
      </c>
      <c r="BY862" s="79">
        <v>0</v>
      </c>
      <c r="BZ862" s="79">
        <v>0</v>
      </c>
      <c r="CA862" s="79">
        <v>0</v>
      </c>
      <c r="CB862" s="79">
        <v>0</v>
      </c>
      <c r="CC862" s="79">
        <f t="shared" si="855"/>
        <v>0</v>
      </c>
      <c r="CD862" s="79">
        <f t="shared" si="856"/>
        <v>0</v>
      </c>
      <c r="CE862" s="79">
        <f t="shared" si="857"/>
        <v>0.20899999999999999</v>
      </c>
      <c r="CF862" s="79">
        <f t="shared" si="858"/>
        <v>0</v>
      </c>
      <c r="CG862" s="79">
        <f t="shared" si="859"/>
        <v>0</v>
      </c>
      <c r="CH862" s="79">
        <f t="shared" si="860"/>
        <v>0</v>
      </c>
      <c r="CI862" s="79">
        <f t="shared" si="861"/>
        <v>0</v>
      </c>
      <c r="CJ862" s="79">
        <f t="shared" si="862"/>
        <v>0</v>
      </c>
      <c r="CK862" s="79">
        <f t="shared" si="863"/>
        <v>0</v>
      </c>
      <c r="CL862" s="79">
        <f t="shared" si="864"/>
        <v>0</v>
      </c>
      <c r="CM862" s="79">
        <f t="shared" si="865"/>
        <v>0</v>
      </c>
    </row>
    <row r="863" spans="1:91" ht="31.5">
      <c r="A863" s="73" t="s">
        <v>1707</v>
      </c>
      <c r="B863" s="122" t="s">
        <v>1828</v>
      </c>
      <c r="C863" s="123" t="s">
        <v>1829</v>
      </c>
      <c r="D863" s="79">
        <v>0</v>
      </c>
      <c r="E863" s="79">
        <v>0</v>
      </c>
      <c r="F863" s="79">
        <v>0.35199999999999998</v>
      </c>
      <c r="G863" s="79">
        <v>0</v>
      </c>
      <c r="H863" s="79">
        <v>0</v>
      </c>
      <c r="I863" s="79">
        <v>0</v>
      </c>
      <c r="J863" s="79">
        <v>0</v>
      </c>
      <c r="K863" s="79">
        <v>0</v>
      </c>
      <c r="L863" s="79">
        <v>0</v>
      </c>
      <c r="M863" s="79">
        <v>0</v>
      </c>
      <c r="N863" s="79">
        <v>0</v>
      </c>
      <c r="O863" s="79">
        <v>0</v>
      </c>
      <c r="P863" s="79">
        <v>0</v>
      </c>
      <c r="Q863" s="79">
        <f>0.176*2</f>
        <v>0.35199999999999998</v>
      </c>
      <c r="R863" s="79">
        <v>0</v>
      </c>
      <c r="S863" s="79">
        <v>0</v>
      </c>
      <c r="T863" s="79">
        <v>0</v>
      </c>
      <c r="U863" s="79">
        <v>0</v>
      </c>
      <c r="V863" s="79">
        <v>0</v>
      </c>
      <c r="W863" s="79">
        <v>0</v>
      </c>
      <c r="X863" s="79">
        <v>0</v>
      </c>
      <c r="Y863" s="79">
        <v>0</v>
      </c>
      <c r="Z863" s="79">
        <v>0</v>
      </c>
      <c r="AA863" s="79">
        <v>0</v>
      </c>
      <c r="AB863" s="79">
        <v>0</v>
      </c>
      <c r="AC863" s="79">
        <v>0</v>
      </c>
      <c r="AD863" s="79">
        <v>0</v>
      </c>
      <c r="AE863" s="79">
        <v>0</v>
      </c>
      <c r="AF863" s="79">
        <v>0</v>
      </c>
      <c r="AG863" s="79">
        <v>0</v>
      </c>
      <c r="AH863" s="79">
        <v>0</v>
      </c>
      <c r="AI863" s="79">
        <v>0</v>
      </c>
      <c r="AJ863" s="79">
        <v>0</v>
      </c>
      <c r="AK863" s="79">
        <v>0</v>
      </c>
      <c r="AL863" s="79">
        <v>0</v>
      </c>
      <c r="AM863" s="79">
        <v>0</v>
      </c>
      <c r="AN863" s="79">
        <v>0</v>
      </c>
      <c r="AO863" s="79">
        <v>0</v>
      </c>
      <c r="AP863" s="79">
        <v>0</v>
      </c>
      <c r="AQ863" s="79">
        <v>0</v>
      </c>
      <c r="AR863" s="79">
        <v>0</v>
      </c>
      <c r="AS863" s="79">
        <v>0</v>
      </c>
      <c r="AT863" s="79">
        <v>0</v>
      </c>
      <c r="AU863" s="79">
        <v>0</v>
      </c>
      <c r="AV863" s="79">
        <v>0</v>
      </c>
      <c r="AW863" s="79">
        <v>0</v>
      </c>
      <c r="AX863" s="79">
        <v>0</v>
      </c>
      <c r="AY863" s="79">
        <v>0</v>
      </c>
      <c r="AZ863" s="79">
        <v>0</v>
      </c>
      <c r="BA863" s="79">
        <v>0</v>
      </c>
      <c r="BB863" s="79">
        <v>0</v>
      </c>
      <c r="BC863" s="79">
        <v>0</v>
      </c>
      <c r="BD863" s="79">
        <v>0</v>
      </c>
      <c r="BE863" s="79">
        <v>0</v>
      </c>
      <c r="BF863" s="79">
        <v>0</v>
      </c>
      <c r="BG863" s="79">
        <v>0</v>
      </c>
      <c r="BH863" s="79">
        <v>0</v>
      </c>
      <c r="BI863" s="79">
        <v>0</v>
      </c>
      <c r="BJ863" s="79">
        <v>0</v>
      </c>
      <c r="BK863" s="79">
        <v>0</v>
      </c>
      <c r="BL863" s="79">
        <v>0</v>
      </c>
      <c r="BM863" s="79">
        <v>0</v>
      </c>
      <c r="BN863" s="79">
        <v>0</v>
      </c>
      <c r="BO863" s="79">
        <v>0</v>
      </c>
      <c r="BP863" s="79">
        <v>0</v>
      </c>
      <c r="BQ863" s="79">
        <v>0</v>
      </c>
      <c r="BR863" s="79">
        <v>0</v>
      </c>
      <c r="BS863" s="79">
        <v>0</v>
      </c>
      <c r="BT863" s="79">
        <v>0</v>
      </c>
      <c r="BU863" s="79">
        <v>0</v>
      </c>
      <c r="BV863" s="79">
        <v>0</v>
      </c>
      <c r="BW863" s="79">
        <v>0</v>
      </c>
      <c r="BX863" s="79">
        <v>0</v>
      </c>
      <c r="BY863" s="79">
        <v>0</v>
      </c>
      <c r="BZ863" s="79">
        <v>0</v>
      </c>
      <c r="CA863" s="79">
        <v>0</v>
      </c>
      <c r="CB863" s="79">
        <v>0</v>
      </c>
      <c r="CC863" s="79">
        <f t="shared" si="855"/>
        <v>0</v>
      </c>
      <c r="CD863" s="79">
        <f t="shared" si="856"/>
        <v>0</v>
      </c>
      <c r="CE863" s="79">
        <f t="shared" si="857"/>
        <v>0.35199999999999998</v>
      </c>
      <c r="CF863" s="79">
        <f t="shared" si="858"/>
        <v>0</v>
      </c>
      <c r="CG863" s="79">
        <f t="shared" si="859"/>
        <v>0</v>
      </c>
      <c r="CH863" s="79">
        <f t="shared" si="860"/>
        <v>0</v>
      </c>
      <c r="CI863" s="79">
        <f t="shared" si="861"/>
        <v>0</v>
      </c>
      <c r="CJ863" s="79">
        <f t="shared" si="862"/>
        <v>0</v>
      </c>
      <c r="CK863" s="79">
        <f t="shared" si="863"/>
        <v>0</v>
      </c>
      <c r="CL863" s="79">
        <f t="shared" si="864"/>
        <v>0</v>
      </c>
      <c r="CM863" s="79">
        <f t="shared" si="865"/>
        <v>0</v>
      </c>
    </row>
    <row r="864" spans="1:91" ht="31.5">
      <c r="A864" s="73" t="s">
        <v>1707</v>
      </c>
      <c r="B864" s="108" t="s">
        <v>1830</v>
      </c>
      <c r="C864" s="123" t="s">
        <v>1831</v>
      </c>
      <c r="D864" s="79">
        <v>0</v>
      </c>
      <c r="E864" s="79">
        <v>0</v>
      </c>
      <c r="F864" s="79">
        <v>0.125</v>
      </c>
      <c r="G864" s="79">
        <v>0</v>
      </c>
      <c r="H864" s="79">
        <v>0</v>
      </c>
      <c r="I864" s="79">
        <v>0</v>
      </c>
      <c r="J864" s="79">
        <v>0</v>
      </c>
      <c r="K864" s="79">
        <v>0</v>
      </c>
      <c r="L864" s="79">
        <v>0</v>
      </c>
      <c r="M864" s="79">
        <v>0</v>
      </c>
      <c r="N864" s="79">
        <v>0</v>
      </c>
      <c r="O864" s="79">
        <v>0</v>
      </c>
      <c r="P864" s="79">
        <v>0</v>
      </c>
      <c r="Q864" s="79">
        <v>2.5000000000000001E-2</v>
      </c>
      <c r="R864" s="79">
        <v>0</v>
      </c>
      <c r="S864" s="79">
        <v>0</v>
      </c>
      <c r="T864" s="79">
        <v>0</v>
      </c>
      <c r="U864" s="79">
        <v>0</v>
      </c>
      <c r="V864" s="79">
        <v>0</v>
      </c>
      <c r="W864" s="79">
        <v>0</v>
      </c>
      <c r="X864" s="79">
        <v>0</v>
      </c>
      <c r="Y864" s="79">
        <v>0</v>
      </c>
      <c r="Z864" s="79">
        <v>0</v>
      </c>
      <c r="AA864" s="79">
        <v>0</v>
      </c>
      <c r="AB864" s="79">
        <v>2.5000000000000001E-2</v>
      </c>
      <c r="AC864" s="79">
        <v>0</v>
      </c>
      <c r="AD864" s="79">
        <v>0</v>
      </c>
      <c r="AE864" s="79">
        <v>0</v>
      </c>
      <c r="AF864" s="79">
        <v>0</v>
      </c>
      <c r="AG864" s="79">
        <v>0</v>
      </c>
      <c r="AH864" s="79">
        <v>0</v>
      </c>
      <c r="AI864" s="79">
        <v>0</v>
      </c>
      <c r="AJ864" s="79">
        <v>0</v>
      </c>
      <c r="AK864" s="79">
        <v>0</v>
      </c>
      <c r="AL864" s="79">
        <v>0</v>
      </c>
      <c r="AM864" s="79">
        <v>2.5000000000000001E-2</v>
      </c>
      <c r="AN864" s="79">
        <v>0</v>
      </c>
      <c r="AO864" s="79">
        <v>0</v>
      </c>
      <c r="AP864" s="79">
        <v>0</v>
      </c>
      <c r="AQ864" s="79">
        <v>0</v>
      </c>
      <c r="AR864" s="79">
        <v>0</v>
      </c>
      <c r="AS864" s="79">
        <v>0</v>
      </c>
      <c r="AT864" s="79">
        <v>0</v>
      </c>
      <c r="AU864" s="79">
        <v>0</v>
      </c>
      <c r="AV864" s="79">
        <v>0</v>
      </c>
      <c r="AW864" s="79">
        <v>0</v>
      </c>
      <c r="AX864" s="79">
        <v>2.5000000000000001E-2</v>
      </c>
      <c r="AY864" s="79">
        <v>0</v>
      </c>
      <c r="AZ864" s="79">
        <v>0</v>
      </c>
      <c r="BA864" s="79">
        <v>0</v>
      </c>
      <c r="BB864" s="79">
        <v>0</v>
      </c>
      <c r="BC864" s="79">
        <v>0</v>
      </c>
      <c r="BD864" s="79">
        <v>0</v>
      </c>
      <c r="BE864" s="79">
        <v>0</v>
      </c>
      <c r="BF864" s="79">
        <v>0</v>
      </c>
      <c r="BG864" s="78">
        <v>0</v>
      </c>
      <c r="BH864" s="78">
        <v>0</v>
      </c>
      <c r="BI864" s="78">
        <v>2.5000000000000001E-2</v>
      </c>
      <c r="BJ864" s="78">
        <v>0</v>
      </c>
      <c r="BK864" s="78">
        <v>0</v>
      </c>
      <c r="BL864" s="78">
        <v>0</v>
      </c>
      <c r="BM864" s="78">
        <v>0</v>
      </c>
      <c r="BN864" s="78">
        <v>0</v>
      </c>
      <c r="BO864" s="78">
        <v>0</v>
      </c>
      <c r="BP864" s="78">
        <v>0</v>
      </c>
      <c r="BQ864" s="78">
        <v>0</v>
      </c>
      <c r="BR864" s="79">
        <v>0</v>
      </c>
      <c r="BS864" s="79">
        <v>0</v>
      </c>
      <c r="BT864" s="79">
        <v>0</v>
      </c>
      <c r="BU864" s="79">
        <v>0</v>
      </c>
      <c r="BV864" s="79">
        <v>0</v>
      </c>
      <c r="BW864" s="79">
        <v>0</v>
      </c>
      <c r="BX864" s="79">
        <v>0</v>
      </c>
      <c r="BY864" s="79">
        <v>0</v>
      </c>
      <c r="BZ864" s="79">
        <v>0</v>
      </c>
      <c r="CA864" s="79">
        <v>0</v>
      </c>
      <c r="CB864" s="79">
        <v>0</v>
      </c>
      <c r="CC864" s="79">
        <f t="shared" si="855"/>
        <v>0</v>
      </c>
      <c r="CD864" s="79">
        <f t="shared" si="856"/>
        <v>0</v>
      </c>
      <c r="CE864" s="79">
        <f t="shared" si="857"/>
        <v>0.125</v>
      </c>
      <c r="CF864" s="79">
        <f t="shared" si="858"/>
        <v>0</v>
      </c>
      <c r="CG864" s="79">
        <f t="shared" si="859"/>
        <v>0</v>
      </c>
      <c r="CH864" s="79">
        <f t="shared" si="860"/>
        <v>0</v>
      </c>
      <c r="CI864" s="79">
        <f t="shared" si="861"/>
        <v>0</v>
      </c>
      <c r="CJ864" s="79">
        <f t="shared" si="862"/>
        <v>0</v>
      </c>
      <c r="CK864" s="79">
        <f t="shared" si="863"/>
        <v>0</v>
      </c>
      <c r="CL864" s="79">
        <f t="shared" si="864"/>
        <v>0</v>
      </c>
      <c r="CM864" s="79">
        <f t="shared" si="865"/>
        <v>0</v>
      </c>
    </row>
    <row r="865" spans="1:91" ht="47.25">
      <c r="A865" s="73" t="s">
        <v>1707</v>
      </c>
      <c r="B865" s="108" t="s">
        <v>1832</v>
      </c>
      <c r="C865" s="137" t="s">
        <v>1833</v>
      </c>
      <c r="D865" s="79">
        <v>0</v>
      </c>
      <c r="E865" s="79">
        <v>0</v>
      </c>
      <c r="F865" s="79">
        <v>0</v>
      </c>
      <c r="G865" s="79">
        <v>0</v>
      </c>
      <c r="H865" s="79">
        <v>0</v>
      </c>
      <c r="I865" s="79">
        <v>0</v>
      </c>
      <c r="J865" s="79">
        <v>3.4220000000000002</v>
      </c>
      <c r="K865" s="79">
        <v>0</v>
      </c>
      <c r="L865" s="79">
        <v>0</v>
      </c>
      <c r="M865" s="79">
        <v>0</v>
      </c>
      <c r="N865" s="79">
        <v>0</v>
      </c>
      <c r="O865" s="79">
        <v>0</v>
      </c>
      <c r="P865" s="79">
        <v>0</v>
      </c>
      <c r="Q865" s="79">
        <v>0</v>
      </c>
      <c r="R865" s="79">
        <v>0</v>
      </c>
      <c r="S865" s="79">
        <v>0</v>
      </c>
      <c r="T865" s="79">
        <v>0</v>
      </c>
      <c r="U865" s="79">
        <v>0</v>
      </c>
      <c r="V865" s="79">
        <v>0</v>
      </c>
      <c r="W865" s="79">
        <v>0</v>
      </c>
      <c r="X865" s="79">
        <v>0</v>
      </c>
      <c r="Y865" s="79">
        <v>0</v>
      </c>
      <c r="Z865" s="79">
        <v>0</v>
      </c>
      <c r="AA865" s="79">
        <v>0</v>
      </c>
      <c r="AB865" s="79">
        <v>0</v>
      </c>
      <c r="AC865" s="79">
        <v>0</v>
      </c>
      <c r="AD865" s="79">
        <v>0</v>
      </c>
      <c r="AE865" s="79">
        <v>0</v>
      </c>
      <c r="AF865" s="79">
        <v>0.875</v>
      </c>
      <c r="AG865" s="79">
        <v>0</v>
      </c>
      <c r="AH865" s="79">
        <v>0</v>
      </c>
      <c r="AI865" s="79">
        <v>0</v>
      </c>
      <c r="AJ865" s="79">
        <v>0</v>
      </c>
      <c r="AK865" s="79">
        <v>0</v>
      </c>
      <c r="AL865" s="79">
        <v>0</v>
      </c>
      <c r="AM865" s="79">
        <v>0</v>
      </c>
      <c r="AN865" s="79">
        <v>0</v>
      </c>
      <c r="AO865" s="79">
        <v>0</v>
      </c>
      <c r="AP865" s="79">
        <v>0</v>
      </c>
      <c r="AQ865" s="79">
        <v>1.0580000000000001</v>
      </c>
      <c r="AR865" s="79">
        <v>0</v>
      </c>
      <c r="AS865" s="79">
        <v>0</v>
      </c>
      <c r="AT865" s="79">
        <v>0</v>
      </c>
      <c r="AU865" s="79">
        <v>0</v>
      </c>
      <c r="AV865" s="79">
        <v>0</v>
      </c>
      <c r="AW865" s="79">
        <v>0</v>
      </c>
      <c r="AX865" s="79">
        <v>0</v>
      </c>
      <c r="AY865" s="79">
        <v>0</v>
      </c>
      <c r="AZ865" s="79">
        <v>0</v>
      </c>
      <c r="BA865" s="79">
        <v>0</v>
      </c>
      <c r="BB865" s="79">
        <v>0.47899999999999998</v>
      </c>
      <c r="BC865" s="79">
        <v>0</v>
      </c>
      <c r="BD865" s="79">
        <v>0</v>
      </c>
      <c r="BE865" s="79">
        <v>0</v>
      </c>
      <c r="BF865" s="79">
        <v>0</v>
      </c>
      <c r="BG865" s="78">
        <v>0</v>
      </c>
      <c r="BH865" s="78">
        <v>0</v>
      </c>
      <c r="BI865" s="78">
        <v>0</v>
      </c>
      <c r="BJ865" s="78">
        <v>0</v>
      </c>
      <c r="BK865" s="78">
        <v>0</v>
      </c>
      <c r="BL865" s="78">
        <v>0</v>
      </c>
      <c r="BM865" s="78">
        <v>0.48927672727272731</v>
      </c>
      <c r="BN865" s="78">
        <v>0</v>
      </c>
      <c r="BO865" s="78">
        <v>0</v>
      </c>
      <c r="BP865" s="78">
        <v>0</v>
      </c>
      <c r="BQ865" s="78">
        <v>0</v>
      </c>
      <c r="BR865" s="79">
        <v>0</v>
      </c>
      <c r="BS865" s="79">
        <v>0</v>
      </c>
      <c r="BT865" s="79">
        <v>0</v>
      </c>
      <c r="BU865" s="79">
        <v>0</v>
      </c>
      <c r="BV865" s="79">
        <v>0</v>
      </c>
      <c r="BW865" s="79">
        <v>0</v>
      </c>
      <c r="BX865" s="79">
        <v>0</v>
      </c>
      <c r="BY865" s="79">
        <v>0</v>
      </c>
      <c r="BZ865" s="79">
        <v>0</v>
      </c>
      <c r="CA865" s="79">
        <v>0</v>
      </c>
      <c r="CB865" s="79">
        <v>0</v>
      </c>
      <c r="CC865" s="79">
        <f t="shared" si="855"/>
        <v>0</v>
      </c>
      <c r="CD865" s="79">
        <f t="shared" si="856"/>
        <v>0</v>
      </c>
      <c r="CE865" s="79">
        <f t="shared" si="857"/>
        <v>0</v>
      </c>
      <c r="CF865" s="79">
        <f t="shared" si="858"/>
        <v>0</v>
      </c>
      <c r="CG865" s="79">
        <f t="shared" si="859"/>
        <v>0</v>
      </c>
      <c r="CH865" s="79">
        <f t="shared" si="860"/>
        <v>0</v>
      </c>
      <c r="CI865" s="79">
        <f t="shared" si="861"/>
        <v>2.9012767272727271</v>
      </c>
      <c r="CJ865" s="79">
        <f t="shared" si="862"/>
        <v>0</v>
      </c>
      <c r="CK865" s="79">
        <f t="shared" si="863"/>
        <v>0</v>
      </c>
      <c r="CL865" s="79">
        <f t="shared" si="864"/>
        <v>0</v>
      </c>
      <c r="CM865" s="79">
        <f t="shared" si="865"/>
        <v>0</v>
      </c>
    </row>
    <row r="866" spans="1:91" ht="31.5">
      <c r="A866" s="66" t="s">
        <v>1834</v>
      </c>
      <c r="B866" s="67" t="s">
        <v>513</v>
      </c>
      <c r="C866" s="67" t="s">
        <v>202</v>
      </c>
      <c r="D866" s="84">
        <f t="shared" ref="D866:N866" si="866">SUM(D867:D936)</f>
        <v>0</v>
      </c>
      <c r="E866" s="84">
        <f t="shared" si="866"/>
        <v>0</v>
      </c>
      <c r="F866" s="84">
        <f t="shared" si="866"/>
        <v>0</v>
      </c>
      <c r="G866" s="84">
        <f t="shared" si="866"/>
        <v>0</v>
      </c>
      <c r="H866" s="84">
        <f t="shared" si="866"/>
        <v>0</v>
      </c>
      <c r="I866" s="84">
        <f t="shared" si="866"/>
        <v>529</v>
      </c>
      <c r="J866" s="84">
        <f t="shared" si="866"/>
        <v>33.426563935700067</v>
      </c>
      <c r="K866" s="84">
        <f t="shared" si="866"/>
        <v>0</v>
      </c>
      <c r="L866" s="84">
        <f t="shared" si="866"/>
        <v>0</v>
      </c>
      <c r="M866" s="84">
        <f t="shared" si="866"/>
        <v>0</v>
      </c>
      <c r="N866" s="84">
        <f t="shared" si="866"/>
        <v>5.0000000000000001E-3</v>
      </c>
      <c r="O866" s="84">
        <f t="shared" ref="O866:BZ866" si="867">SUM(O867:O936)</f>
        <v>0</v>
      </c>
      <c r="P866" s="84">
        <f t="shared" si="867"/>
        <v>0</v>
      </c>
      <c r="Q866" s="84">
        <f t="shared" si="867"/>
        <v>0</v>
      </c>
      <c r="R866" s="84">
        <f t="shared" si="867"/>
        <v>0</v>
      </c>
      <c r="S866" s="84">
        <f t="shared" si="867"/>
        <v>0</v>
      </c>
      <c r="T866" s="84">
        <f t="shared" si="867"/>
        <v>14</v>
      </c>
      <c r="U866" s="84">
        <f t="shared" si="867"/>
        <v>2.8559999999999999</v>
      </c>
      <c r="V866" s="84">
        <f t="shared" si="867"/>
        <v>0</v>
      </c>
      <c r="W866" s="84">
        <f t="shared" si="867"/>
        <v>0</v>
      </c>
      <c r="X866" s="84">
        <f t="shared" si="867"/>
        <v>0</v>
      </c>
      <c r="Y866" s="84">
        <f t="shared" si="867"/>
        <v>0</v>
      </c>
      <c r="Z866" s="84">
        <f t="shared" si="867"/>
        <v>0</v>
      </c>
      <c r="AA866" s="84">
        <f t="shared" si="867"/>
        <v>0</v>
      </c>
      <c r="AB866" s="84">
        <f t="shared" si="867"/>
        <v>0</v>
      </c>
      <c r="AC866" s="84">
        <f t="shared" si="867"/>
        <v>0</v>
      </c>
      <c r="AD866" s="84">
        <f t="shared" si="867"/>
        <v>0</v>
      </c>
      <c r="AE866" s="84">
        <f t="shared" si="867"/>
        <v>69</v>
      </c>
      <c r="AF866" s="84">
        <f t="shared" si="867"/>
        <v>1.714</v>
      </c>
      <c r="AG866" s="84">
        <f t="shared" si="867"/>
        <v>0</v>
      </c>
      <c r="AH866" s="84">
        <f t="shared" si="867"/>
        <v>0</v>
      </c>
      <c r="AI866" s="84">
        <f t="shared" si="867"/>
        <v>0</v>
      </c>
      <c r="AJ866" s="84">
        <f t="shared" si="867"/>
        <v>0</v>
      </c>
      <c r="AK866" s="84">
        <f t="shared" si="867"/>
        <v>0</v>
      </c>
      <c r="AL866" s="84">
        <f t="shared" si="867"/>
        <v>0</v>
      </c>
      <c r="AM866" s="84">
        <f t="shared" si="867"/>
        <v>0</v>
      </c>
      <c r="AN866" s="84">
        <f t="shared" si="867"/>
        <v>0</v>
      </c>
      <c r="AO866" s="84">
        <f t="shared" si="867"/>
        <v>0</v>
      </c>
      <c r="AP866" s="84">
        <f t="shared" si="867"/>
        <v>44</v>
      </c>
      <c r="AQ866" s="84">
        <f t="shared" si="867"/>
        <v>0.46687818084914029</v>
      </c>
      <c r="AR866" s="84">
        <f t="shared" si="867"/>
        <v>0</v>
      </c>
      <c r="AS866" s="84">
        <f t="shared" si="867"/>
        <v>0</v>
      </c>
      <c r="AT866" s="84">
        <f t="shared" si="867"/>
        <v>0</v>
      </c>
      <c r="AU866" s="84">
        <f t="shared" si="867"/>
        <v>5.0000000000000001E-3</v>
      </c>
      <c r="AV866" s="84">
        <f t="shared" si="867"/>
        <v>0</v>
      </c>
      <c r="AW866" s="84">
        <f t="shared" si="867"/>
        <v>0</v>
      </c>
      <c r="AX866" s="84">
        <f t="shared" si="867"/>
        <v>0</v>
      </c>
      <c r="AY866" s="84">
        <f t="shared" si="867"/>
        <v>0</v>
      </c>
      <c r="AZ866" s="84">
        <f t="shared" si="867"/>
        <v>0</v>
      </c>
      <c r="BA866" s="84">
        <f t="shared" si="867"/>
        <v>27</v>
      </c>
      <c r="BB866" s="84">
        <f t="shared" si="867"/>
        <v>5.6108659999999997</v>
      </c>
      <c r="BC866" s="84">
        <f t="shared" si="867"/>
        <v>0</v>
      </c>
      <c r="BD866" s="84">
        <f t="shared" si="867"/>
        <v>0</v>
      </c>
      <c r="BE866" s="84">
        <f t="shared" si="867"/>
        <v>0</v>
      </c>
      <c r="BF866" s="84">
        <f t="shared" si="867"/>
        <v>0</v>
      </c>
      <c r="BG866" s="84">
        <f t="shared" si="867"/>
        <v>0</v>
      </c>
      <c r="BH866" s="84">
        <f t="shared" si="867"/>
        <v>0</v>
      </c>
      <c r="BI866" s="84">
        <f t="shared" si="867"/>
        <v>0</v>
      </c>
      <c r="BJ866" s="84">
        <f t="shared" si="867"/>
        <v>0</v>
      </c>
      <c r="BK866" s="84">
        <f t="shared" si="867"/>
        <v>0</v>
      </c>
      <c r="BL866" s="84">
        <f t="shared" si="867"/>
        <v>26</v>
      </c>
      <c r="BM866" s="84">
        <f t="shared" si="867"/>
        <v>4.264800666666666</v>
      </c>
      <c r="BN866" s="84">
        <f t="shared" si="867"/>
        <v>0</v>
      </c>
      <c r="BO866" s="84">
        <f t="shared" si="867"/>
        <v>0</v>
      </c>
      <c r="BP866" s="84">
        <f t="shared" si="867"/>
        <v>0</v>
      </c>
      <c r="BQ866" s="84">
        <f t="shared" si="867"/>
        <v>0</v>
      </c>
      <c r="BR866" s="84">
        <f t="shared" si="867"/>
        <v>0</v>
      </c>
      <c r="BS866" s="84">
        <f t="shared" si="867"/>
        <v>0</v>
      </c>
      <c r="BT866" s="84">
        <f t="shared" si="867"/>
        <v>0</v>
      </c>
      <c r="BU866" s="84">
        <f t="shared" si="867"/>
        <v>0</v>
      </c>
      <c r="BV866" s="84">
        <f t="shared" si="867"/>
        <v>0</v>
      </c>
      <c r="BW866" s="84">
        <f t="shared" si="867"/>
        <v>51</v>
      </c>
      <c r="BX866" s="84">
        <f t="shared" si="867"/>
        <v>1.7133333333333334</v>
      </c>
      <c r="BY866" s="84">
        <f t="shared" si="867"/>
        <v>0</v>
      </c>
      <c r="BZ866" s="84">
        <f t="shared" si="867"/>
        <v>0</v>
      </c>
      <c r="CA866" s="84">
        <f t="shared" ref="CA866:CM866" si="868">SUM(CA867:CA936)</f>
        <v>0</v>
      </c>
      <c r="CB866" s="84">
        <f t="shared" si="868"/>
        <v>0</v>
      </c>
      <c r="CC866" s="84">
        <f t="shared" si="868"/>
        <v>0</v>
      </c>
      <c r="CD866" s="84">
        <f t="shared" si="868"/>
        <v>0</v>
      </c>
      <c r="CE866" s="84">
        <f t="shared" si="868"/>
        <v>0</v>
      </c>
      <c r="CF866" s="84">
        <f t="shared" si="868"/>
        <v>0</v>
      </c>
      <c r="CG866" s="84">
        <f t="shared" si="868"/>
        <v>0</v>
      </c>
      <c r="CH866" s="84">
        <f t="shared" si="868"/>
        <v>231</v>
      </c>
      <c r="CI866" s="84">
        <f t="shared" si="868"/>
        <v>16.625878180849138</v>
      </c>
      <c r="CJ866" s="84">
        <f t="shared" si="868"/>
        <v>0</v>
      </c>
      <c r="CK866" s="84">
        <f t="shared" si="868"/>
        <v>0</v>
      </c>
      <c r="CL866" s="84">
        <f t="shared" si="868"/>
        <v>0</v>
      </c>
      <c r="CM866" s="84">
        <f t="shared" si="868"/>
        <v>5.0000000000000001E-3</v>
      </c>
    </row>
    <row r="867" spans="1:91" ht="63">
      <c r="A867" s="73" t="s">
        <v>1834</v>
      </c>
      <c r="B867" s="90" t="s">
        <v>1835</v>
      </c>
      <c r="C867" s="42" t="s">
        <v>1836</v>
      </c>
      <c r="D867" s="79">
        <v>0</v>
      </c>
      <c r="E867" s="79">
        <v>0</v>
      </c>
      <c r="F867" s="79">
        <v>0</v>
      </c>
      <c r="G867" s="79">
        <v>0</v>
      </c>
      <c r="H867" s="79">
        <v>0</v>
      </c>
      <c r="I867" s="79">
        <v>0</v>
      </c>
      <c r="J867" s="79">
        <v>1.2450000000000001</v>
      </c>
      <c r="K867" s="79">
        <v>0</v>
      </c>
      <c r="L867" s="79">
        <v>0</v>
      </c>
      <c r="M867" s="79">
        <v>0</v>
      </c>
      <c r="N867" s="79">
        <v>0</v>
      </c>
      <c r="O867" s="79">
        <v>0</v>
      </c>
      <c r="P867" s="79">
        <v>0</v>
      </c>
      <c r="Q867" s="79">
        <v>0</v>
      </c>
      <c r="R867" s="79">
        <v>0</v>
      </c>
      <c r="S867" s="79">
        <v>0</v>
      </c>
      <c r="T867" s="79">
        <v>0</v>
      </c>
      <c r="U867" s="79">
        <v>0</v>
      </c>
      <c r="V867" s="79">
        <v>0</v>
      </c>
      <c r="W867" s="79">
        <v>0</v>
      </c>
      <c r="X867" s="79">
        <v>0</v>
      </c>
      <c r="Y867" s="79">
        <v>0</v>
      </c>
      <c r="Z867" s="79">
        <v>0</v>
      </c>
      <c r="AA867" s="79">
        <v>0</v>
      </c>
      <c r="AB867" s="79">
        <v>0</v>
      </c>
      <c r="AC867" s="79">
        <v>0</v>
      </c>
      <c r="AD867" s="79">
        <v>0</v>
      </c>
      <c r="AE867" s="79">
        <v>0</v>
      </c>
      <c r="AF867" s="79">
        <v>0</v>
      </c>
      <c r="AG867" s="79">
        <v>0</v>
      </c>
      <c r="AH867" s="79">
        <v>0</v>
      </c>
      <c r="AI867" s="79">
        <v>0</v>
      </c>
      <c r="AJ867" s="79">
        <v>0</v>
      </c>
      <c r="AK867" s="79">
        <v>0</v>
      </c>
      <c r="AL867" s="79">
        <v>0</v>
      </c>
      <c r="AM867" s="79">
        <v>0</v>
      </c>
      <c r="AN867" s="79">
        <v>0</v>
      </c>
      <c r="AO867" s="79">
        <v>0</v>
      </c>
      <c r="AP867" s="79">
        <v>0</v>
      </c>
      <c r="AQ867" s="79">
        <v>0</v>
      </c>
      <c r="AR867" s="79">
        <v>0</v>
      </c>
      <c r="AS867" s="79">
        <v>0</v>
      </c>
      <c r="AT867" s="79">
        <v>0</v>
      </c>
      <c r="AU867" s="79">
        <v>0</v>
      </c>
      <c r="AV867" s="79">
        <v>0</v>
      </c>
      <c r="AW867" s="79">
        <v>0</v>
      </c>
      <c r="AX867" s="79">
        <v>0</v>
      </c>
      <c r="AY867" s="79">
        <v>0</v>
      </c>
      <c r="AZ867" s="79">
        <v>0</v>
      </c>
      <c r="BA867" s="79">
        <v>0</v>
      </c>
      <c r="BB867" s="79">
        <v>1.2450000000000001</v>
      </c>
      <c r="BC867" s="79">
        <v>0</v>
      </c>
      <c r="BD867" s="79">
        <v>0</v>
      </c>
      <c r="BE867" s="79">
        <v>0</v>
      </c>
      <c r="BF867" s="79">
        <v>0</v>
      </c>
      <c r="BG867" s="79">
        <v>0</v>
      </c>
      <c r="BH867" s="79">
        <v>0</v>
      </c>
      <c r="BI867" s="79">
        <v>0</v>
      </c>
      <c r="BJ867" s="79">
        <v>0</v>
      </c>
      <c r="BK867" s="79">
        <v>0</v>
      </c>
      <c r="BL867" s="79">
        <v>0</v>
      </c>
      <c r="BM867" s="79">
        <v>0</v>
      </c>
      <c r="BN867" s="79">
        <v>0</v>
      </c>
      <c r="BO867" s="79">
        <v>0</v>
      </c>
      <c r="BP867" s="79">
        <v>0</v>
      </c>
      <c r="BQ867" s="79">
        <v>0</v>
      </c>
      <c r="BR867" s="79">
        <v>0</v>
      </c>
      <c r="BS867" s="79">
        <v>0</v>
      </c>
      <c r="BT867" s="79">
        <v>0</v>
      </c>
      <c r="BU867" s="79">
        <v>0</v>
      </c>
      <c r="BV867" s="79">
        <v>0</v>
      </c>
      <c r="BW867" s="79">
        <v>0</v>
      </c>
      <c r="BX867" s="79">
        <v>0</v>
      </c>
      <c r="BY867" s="79">
        <v>0</v>
      </c>
      <c r="BZ867" s="79">
        <v>0</v>
      </c>
      <c r="CA867" s="79">
        <v>0</v>
      </c>
      <c r="CB867" s="79">
        <v>0</v>
      </c>
      <c r="CC867" s="79">
        <f t="shared" ref="CC867:CC930" si="869">O867+Z867++AK867+AV867+BG867+BR867</f>
        <v>0</v>
      </c>
      <c r="CD867" s="79">
        <f t="shared" ref="CD867:CD930" si="870">P867+AA867++AL867+AW867+BH867+BS867</f>
        <v>0</v>
      </c>
      <c r="CE867" s="79">
        <f t="shared" ref="CE867:CE930" si="871">Q867+AB867++AM867+AX867+BI867+BT867</f>
        <v>0</v>
      </c>
      <c r="CF867" s="79">
        <f t="shared" ref="CF867:CF930" si="872">R867+AC867++AN867+AY867+BJ867+BU867</f>
        <v>0</v>
      </c>
      <c r="CG867" s="79">
        <f t="shared" ref="CG867:CG930" si="873">S867+AD867++AO867+AZ867+BK867+BV867</f>
        <v>0</v>
      </c>
      <c r="CH867" s="79">
        <f t="shared" ref="CH867:CH930" si="874">T867+AE867++AP867+BA867+BL867+BW867</f>
        <v>0</v>
      </c>
      <c r="CI867" s="79">
        <f t="shared" ref="CI867:CI930" si="875">U867+AF867++AQ867+BB867+BM867+BX867</f>
        <v>1.2450000000000001</v>
      </c>
      <c r="CJ867" s="79">
        <f t="shared" ref="CJ867:CJ930" si="876">V867+AG867++AR867+BC867+BN867+BY867</f>
        <v>0</v>
      </c>
      <c r="CK867" s="79">
        <f t="shared" ref="CK867:CK930" si="877">W867+AH867++AS867+BD867+BO867+BZ867</f>
        <v>0</v>
      </c>
      <c r="CL867" s="79">
        <f t="shared" ref="CL867:CL930" si="878">X867+AI867++AT867+BE867+BP867+CA867</f>
        <v>0</v>
      </c>
      <c r="CM867" s="79">
        <f t="shared" ref="CM867:CM930" si="879">Y867+AJ867++AU867+BF867+BQ867+CB867</f>
        <v>0</v>
      </c>
    </row>
    <row r="868" spans="1:91" ht="63">
      <c r="A868" s="73" t="s">
        <v>1834</v>
      </c>
      <c r="B868" s="90" t="s">
        <v>1838</v>
      </c>
      <c r="C868" s="42" t="s">
        <v>1839</v>
      </c>
      <c r="D868" s="79">
        <v>0</v>
      </c>
      <c r="E868" s="79">
        <v>0</v>
      </c>
      <c r="F868" s="79">
        <v>0</v>
      </c>
      <c r="G868" s="79">
        <v>0</v>
      </c>
      <c r="H868" s="79">
        <v>0</v>
      </c>
      <c r="I868" s="79">
        <v>14</v>
      </c>
      <c r="J868" s="79">
        <v>0</v>
      </c>
      <c r="K868" s="79">
        <v>0</v>
      </c>
      <c r="L868" s="79">
        <v>0</v>
      </c>
      <c r="M868" s="79">
        <v>0</v>
      </c>
      <c r="N868" s="79">
        <v>0</v>
      </c>
      <c r="O868" s="79">
        <v>0</v>
      </c>
      <c r="P868" s="79">
        <v>0</v>
      </c>
      <c r="Q868" s="79">
        <v>0</v>
      </c>
      <c r="R868" s="79">
        <v>0</v>
      </c>
      <c r="S868" s="79">
        <v>0</v>
      </c>
      <c r="T868" s="79">
        <v>0</v>
      </c>
      <c r="U868" s="79">
        <v>0</v>
      </c>
      <c r="V868" s="79">
        <v>0</v>
      </c>
      <c r="W868" s="79">
        <v>0</v>
      </c>
      <c r="X868" s="79">
        <v>0</v>
      </c>
      <c r="Y868" s="79">
        <v>0</v>
      </c>
      <c r="Z868" s="79">
        <v>0</v>
      </c>
      <c r="AA868" s="79">
        <v>0</v>
      </c>
      <c r="AB868" s="79">
        <v>0</v>
      </c>
      <c r="AC868" s="79">
        <v>0</v>
      </c>
      <c r="AD868" s="79">
        <v>0</v>
      </c>
      <c r="AE868" s="79">
        <v>0</v>
      </c>
      <c r="AF868" s="79">
        <v>0</v>
      </c>
      <c r="AG868" s="79">
        <v>0</v>
      </c>
      <c r="AH868" s="79">
        <v>0</v>
      </c>
      <c r="AI868" s="79">
        <v>0</v>
      </c>
      <c r="AJ868" s="79">
        <v>0</v>
      </c>
      <c r="AK868" s="79">
        <v>0</v>
      </c>
      <c r="AL868" s="79">
        <v>0</v>
      </c>
      <c r="AM868" s="79">
        <v>0</v>
      </c>
      <c r="AN868" s="79">
        <v>0</v>
      </c>
      <c r="AO868" s="79">
        <v>0</v>
      </c>
      <c r="AP868" s="79">
        <v>0</v>
      </c>
      <c r="AQ868" s="79">
        <v>0</v>
      </c>
      <c r="AR868" s="79">
        <v>0</v>
      </c>
      <c r="AS868" s="79">
        <v>0</v>
      </c>
      <c r="AT868" s="79">
        <v>0</v>
      </c>
      <c r="AU868" s="79">
        <v>0</v>
      </c>
      <c r="AV868" s="79">
        <v>0</v>
      </c>
      <c r="AW868" s="79">
        <v>0</v>
      </c>
      <c r="AX868" s="79">
        <v>0</v>
      </c>
      <c r="AY868" s="79">
        <v>0</v>
      </c>
      <c r="AZ868" s="79">
        <v>0</v>
      </c>
      <c r="BA868" s="79">
        <v>0</v>
      </c>
      <c r="BB868" s="79">
        <v>0</v>
      </c>
      <c r="BC868" s="79">
        <v>0</v>
      </c>
      <c r="BD868" s="79">
        <v>0</v>
      </c>
      <c r="BE868" s="79">
        <v>0</v>
      </c>
      <c r="BF868" s="79">
        <v>0</v>
      </c>
      <c r="BG868" s="79">
        <v>0</v>
      </c>
      <c r="BH868" s="79">
        <v>0</v>
      </c>
      <c r="BI868" s="79">
        <v>0</v>
      </c>
      <c r="BJ868" s="79">
        <v>0</v>
      </c>
      <c r="BK868" s="79">
        <v>0</v>
      </c>
      <c r="BL868" s="79">
        <v>0</v>
      </c>
      <c r="BM868" s="79">
        <v>0</v>
      </c>
      <c r="BN868" s="79">
        <v>0</v>
      </c>
      <c r="BO868" s="79">
        <v>0</v>
      </c>
      <c r="BP868" s="79">
        <v>0</v>
      </c>
      <c r="BQ868" s="79">
        <v>0</v>
      </c>
      <c r="BR868" s="79">
        <v>0</v>
      </c>
      <c r="BS868" s="79">
        <v>0</v>
      </c>
      <c r="BT868" s="79">
        <v>0</v>
      </c>
      <c r="BU868" s="79">
        <v>0</v>
      </c>
      <c r="BV868" s="79">
        <v>0</v>
      </c>
      <c r="BW868" s="79">
        <v>0</v>
      </c>
      <c r="BX868" s="79">
        <v>0</v>
      </c>
      <c r="BY868" s="79">
        <v>0</v>
      </c>
      <c r="BZ868" s="79">
        <v>0</v>
      </c>
      <c r="CA868" s="79">
        <v>0</v>
      </c>
      <c r="CB868" s="79">
        <v>0</v>
      </c>
      <c r="CC868" s="79">
        <f t="shared" si="869"/>
        <v>0</v>
      </c>
      <c r="CD868" s="79">
        <f t="shared" si="870"/>
        <v>0</v>
      </c>
      <c r="CE868" s="79">
        <f t="shared" si="871"/>
        <v>0</v>
      </c>
      <c r="CF868" s="79">
        <f t="shared" si="872"/>
        <v>0</v>
      </c>
      <c r="CG868" s="79">
        <f t="shared" si="873"/>
        <v>0</v>
      </c>
      <c r="CH868" s="79">
        <f t="shared" si="874"/>
        <v>0</v>
      </c>
      <c r="CI868" s="79">
        <f t="shared" si="875"/>
        <v>0</v>
      </c>
      <c r="CJ868" s="79">
        <f t="shared" si="876"/>
        <v>0</v>
      </c>
      <c r="CK868" s="79">
        <f t="shared" si="877"/>
        <v>0</v>
      </c>
      <c r="CL868" s="79">
        <f t="shared" si="878"/>
        <v>0</v>
      </c>
      <c r="CM868" s="79">
        <f t="shared" si="879"/>
        <v>0</v>
      </c>
    </row>
    <row r="869" spans="1:91" ht="31.5">
      <c r="A869" s="73" t="s">
        <v>1834</v>
      </c>
      <c r="B869" s="74" t="s">
        <v>1840</v>
      </c>
      <c r="C869" s="109" t="s">
        <v>1841</v>
      </c>
      <c r="D869" s="79">
        <v>0</v>
      </c>
      <c r="E869" s="79">
        <v>0</v>
      </c>
      <c r="F869" s="79">
        <v>0</v>
      </c>
      <c r="G869" s="79">
        <v>0</v>
      </c>
      <c r="H869" s="79">
        <v>0</v>
      </c>
      <c r="I869" s="79">
        <v>1</v>
      </c>
      <c r="J869" s="79">
        <v>0</v>
      </c>
      <c r="K869" s="79">
        <v>0</v>
      </c>
      <c r="L869" s="79">
        <v>0</v>
      </c>
      <c r="M869" s="79">
        <v>0</v>
      </c>
      <c r="N869" s="79">
        <v>0</v>
      </c>
      <c r="O869" s="79">
        <v>0</v>
      </c>
      <c r="P869" s="79">
        <v>0</v>
      </c>
      <c r="Q869" s="79">
        <v>0</v>
      </c>
      <c r="R869" s="79">
        <v>0</v>
      </c>
      <c r="S869" s="79">
        <v>0</v>
      </c>
      <c r="T869" s="79">
        <v>0</v>
      </c>
      <c r="U869" s="79">
        <v>0</v>
      </c>
      <c r="V869" s="79">
        <v>0</v>
      </c>
      <c r="W869" s="79">
        <v>0</v>
      </c>
      <c r="X869" s="79">
        <v>0</v>
      </c>
      <c r="Y869" s="79">
        <v>0</v>
      </c>
      <c r="Z869" s="79">
        <v>0</v>
      </c>
      <c r="AA869" s="79">
        <v>0</v>
      </c>
      <c r="AB869" s="79">
        <v>0</v>
      </c>
      <c r="AC869" s="79">
        <v>0</v>
      </c>
      <c r="AD869" s="79">
        <v>0</v>
      </c>
      <c r="AE869" s="79">
        <v>0</v>
      </c>
      <c r="AF869" s="79">
        <v>0</v>
      </c>
      <c r="AG869" s="79">
        <v>0</v>
      </c>
      <c r="AH869" s="79">
        <v>0</v>
      </c>
      <c r="AI869" s="79">
        <v>0</v>
      </c>
      <c r="AJ869" s="79">
        <v>0</v>
      </c>
      <c r="AK869" s="79">
        <v>0</v>
      </c>
      <c r="AL869" s="79">
        <v>0</v>
      </c>
      <c r="AM869" s="79">
        <v>0</v>
      </c>
      <c r="AN869" s="79">
        <v>0</v>
      </c>
      <c r="AO869" s="79">
        <v>0</v>
      </c>
      <c r="AP869" s="79">
        <v>0</v>
      </c>
      <c r="AQ869" s="79">
        <v>0</v>
      </c>
      <c r="AR869" s="79">
        <v>0</v>
      </c>
      <c r="AS869" s="79">
        <v>0</v>
      </c>
      <c r="AT869" s="79">
        <v>0</v>
      </c>
      <c r="AU869" s="79">
        <v>0</v>
      </c>
      <c r="AV869" s="79">
        <v>0</v>
      </c>
      <c r="AW869" s="79">
        <v>0</v>
      </c>
      <c r="AX869" s="79">
        <v>0</v>
      </c>
      <c r="AY869" s="79">
        <v>0</v>
      </c>
      <c r="AZ869" s="79">
        <v>0</v>
      </c>
      <c r="BA869" s="79">
        <v>0</v>
      </c>
      <c r="BB869" s="79">
        <v>0</v>
      </c>
      <c r="BC869" s="79">
        <v>0</v>
      </c>
      <c r="BD869" s="79">
        <v>0</v>
      </c>
      <c r="BE869" s="79">
        <v>0</v>
      </c>
      <c r="BF869" s="79">
        <v>0</v>
      </c>
      <c r="BG869" s="79">
        <v>0</v>
      </c>
      <c r="BH869" s="79">
        <v>0</v>
      </c>
      <c r="BI869" s="79">
        <v>0</v>
      </c>
      <c r="BJ869" s="79">
        <v>0</v>
      </c>
      <c r="BK869" s="79">
        <v>0</v>
      </c>
      <c r="BL869" s="79">
        <v>0</v>
      </c>
      <c r="BM869" s="79">
        <v>0</v>
      </c>
      <c r="BN869" s="79">
        <v>0</v>
      </c>
      <c r="BO869" s="79">
        <v>0</v>
      </c>
      <c r="BP869" s="79">
        <v>0</v>
      </c>
      <c r="BQ869" s="79">
        <v>0</v>
      </c>
      <c r="BR869" s="79">
        <v>0</v>
      </c>
      <c r="BS869" s="79">
        <v>0</v>
      </c>
      <c r="BT869" s="79">
        <v>0</v>
      </c>
      <c r="BU869" s="79">
        <v>0</v>
      </c>
      <c r="BV869" s="79">
        <v>0</v>
      </c>
      <c r="BW869" s="79">
        <v>0</v>
      </c>
      <c r="BX869" s="79">
        <v>0</v>
      </c>
      <c r="BY869" s="79">
        <v>0</v>
      </c>
      <c r="BZ869" s="79">
        <v>0</v>
      </c>
      <c r="CA869" s="79">
        <v>0</v>
      </c>
      <c r="CB869" s="79">
        <v>0</v>
      </c>
      <c r="CC869" s="79">
        <f t="shared" si="869"/>
        <v>0</v>
      </c>
      <c r="CD869" s="79">
        <f t="shared" si="870"/>
        <v>0</v>
      </c>
      <c r="CE869" s="79">
        <f t="shared" si="871"/>
        <v>0</v>
      </c>
      <c r="CF869" s="79">
        <f t="shared" si="872"/>
        <v>0</v>
      </c>
      <c r="CG869" s="79">
        <f t="shared" si="873"/>
        <v>0</v>
      </c>
      <c r="CH869" s="79">
        <f t="shared" si="874"/>
        <v>0</v>
      </c>
      <c r="CI869" s="79">
        <f t="shared" si="875"/>
        <v>0</v>
      </c>
      <c r="CJ869" s="79">
        <f t="shared" si="876"/>
        <v>0</v>
      </c>
      <c r="CK869" s="79">
        <f t="shared" si="877"/>
        <v>0</v>
      </c>
      <c r="CL869" s="79">
        <f t="shared" si="878"/>
        <v>0</v>
      </c>
      <c r="CM869" s="79">
        <f t="shared" si="879"/>
        <v>0</v>
      </c>
    </row>
    <row r="870" spans="1:91">
      <c r="A870" s="73" t="s">
        <v>1834</v>
      </c>
      <c r="B870" s="74" t="s">
        <v>1842</v>
      </c>
      <c r="C870" s="109" t="s">
        <v>1843</v>
      </c>
      <c r="D870" s="79">
        <v>0</v>
      </c>
      <c r="E870" s="79">
        <v>0</v>
      </c>
      <c r="F870" s="79">
        <v>0</v>
      </c>
      <c r="G870" s="79">
        <v>0</v>
      </c>
      <c r="H870" s="79">
        <v>0</v>
      </c>
      <c r="I870" s="79">
        <v>3</v>
      </c>
      <c r="J870" s="79">
        <v>0</v>
      </c>
      <c r="K870" s="79">
        <v>0</v>
      </c>
      <c r="L870" s="79">
        <v>0</v>
      </c>
      <c r="M870" s="79">
        <v>0</v>
      </c>
      <c r="N870" s="79">
        <v>0</v>
      </c>
      <c r="O870" s="79">
        <v>0</v>
      </c>
      <c r="P870" s="79">
        <v>0</v>
      </c>
      <c r="Q870" s="79">
        <v>0</v>
      </c>
      <c r="R870" s="79">
        <v>0</v>
      </c>
      <c r="S870" s="79">
        <v>0</v>
      </c>
      <c r="T870" s="79">
        <v>1</v>
      </c>
      <c r="U870" s="79">
        <v>0</v>
      </c>
      <c r="V870" s="79">
        <v>0</v>
      </c>
      <c r="W870" s="79">
        <v>0</v>
      </c>
      <c r="X870" s="79">
        <v>0</v>
      </c>
      <c r="Y870" s="79">
        <v>0</v>
      </c>
      <c r="Z870" s="79">
        <v>0</v>
      </c>
      <c r="AA870" s="79">
        <v>0</v>
      </c>
      <c r="AB870" s="79">
        <v>0</v>
      </c>
      <c r="AC870" s="79">
        <v>0</v>
      </c>
      <c r="AD870" s="79">
        <v>0</v>
      </c>
      <c r="AE870" s="79">
        <v>0</v>
      </c>
      <c r="AF870" s="79">
        <v>0</v>
      </c>
      <c r="AG870" s="79">
        <v>0</v>
      </c>
      <c r="AH870" s="79">
        <v>0</v>
      </c>
      <c r="AI870" s="79">
        <v>0</v>
      </c>
      <c r="AJ870" s="79">
        <v>0</v>
      </c>
      <c r="AK870" s="79">
        <v>0</v>
      </c>
      <c r="AL870" s="79">
        <v>0</v>
      </c>
      <c r="AM870" s="79">
        <v>0</v>
      </c>
      <c r="AN870" s="79">
        <v>0</v>
      </c>
      <c r="AO870" s="79">
        <v>0</v>
      </c>
      <c r="AP870" s="79">
        <v>0</v>
      </c>
      <c r="AQ870" s="79">
        <v>0</v>
      </c>
      <c r="AR870" s="79">
        <v>0</v>
      </c>
      <c r="AS870" s="79">
        <v>0</v>
      </c>
      <c r="AT870" s="79">
        <v>0</v>
      </c>
      <c r="AU870" s="79">
        <v>0</v>
      </c>
      <c r="AV870" s="79">
        <v>0</v>
      </c>
      <c r="AW870" s="79">
        <v>0</v>
      </c>
      <c r="AX870" s="79">
        <v>0</v>
      </c>
      <c r="AY870" s="79">
        <v>0</v>
      </c>
      <c r="AZ870" s="79">
        <v>0</v>
      </c>
      <c r="BA870" s="79">
        <v>0</v>
      </c>
      <c r="BB870" s="79">
        <v>0</v>
      </c>
      <c r="BC870" s="79">
        <v>0</v>
      </c>
      <c r="BD870" s="79">
        <v>0</v>
      </c>
      <c r="BE870" s="79">
        <v>0</v>
      </c>
      <c r="BF870" s="79">
        <v>0</v>
      </c>
      <c r="BG870" s="78">
        <v>0</v>
      </c>
      <c r="BH870" s="78">
        <v>0</v>
      </c>
      <c r="BI870" s="78">
        <v>0</v>
      </c>
      <c r="BJ870" s="78">
        <v>0</v>
      </c>
      <c r="BK870" s="78">
        <v>0</v>
      </c>
      <c r="BL870" s="78">
        <v>2</v>
      </c>
      <c r="BM870" s="78">
        <v>0</v>
      </c>
      <c r="BN870" s="78">
        <v>0</v>
      </c>
      <c r="BO870" s="78">
        <v>0</v>
      </c>
      <c r="BP870" s="78">
        <v>0</v>
      </c>
      <c r="BQ870" s="78">
        <v>0</v>
      </c>
      <c r="BR870" s="79">
        <v>0</v>
      </c>
      <c r="BS870" s="79">
        <v>0</v>
      </c>
      <c r="BT870" s="79">
        <v>0</v>
      </c>
      <c r="BU870" s="79">
        <v>0</v>
      </c>
      <c r="BV870" s="79">
        <v>0</v>
      </c>
      <c r="BW870" s="79">
        <v>0</v>
      </c>
      <c r="BX870" s="79">
        <v>0</v>
      </c>
      <c r="BY870" s="79">
        <v>0</v>
      </c>
      <c r="BZ870" s="79">
        <v>0</v>
      </c>
      <c r="CA870" s="79">
        <v>0</v>
      </c>
      <c r="CB870" s="79">
        <v>0</v>
      </c>
      <c r="CC870" s="79">
        <f t="shared" si="869"/>
        <v>0</v>
      </c>
      <c r="CD870" s="79">
        <f t="shared" si="870"/>
        <v>0</v>
      </c>
      <c r="CE870" s="79">
        <f t="shared" si="871"/>
        <v>0</v>
      </c>
      <c r="CF870" s="79">
        <f t="shared" si="872"/>
        <v>0</v>
      </c>
      <c r="CG870" s="79">
        <f t="shared" si="873"/>
        <v>0</v>
      </c>
      <c r="CH870" s="79">
        <f t="shared" si="874"/>
        <v>3</v>
      </c>
      <c r="CI870" s="79">
        <f t="shared" si="875"/>
        <v>0</v>
      </c>
      <c r="CJ870" s="79">
        <f t="shared" si="876"/>
        <v>0</v>
      </c>
      <c r="CK870" s="79">
        <f t="shared" si="877"/>
        <v>0</v>
      </c>
      <c r="CL870" s="79">
        <f t="shared" si="878"/>
        <v>0</v>
      </c>
      <c r="CM870" s="79">
        <f t="shared" si="879"/>
        <v>0</v>
      </c>
    </row>
    <row r="871" spans="1:91">
      <c r="A871" s="73" t="s">
        <v>1834</v>
      </c>
      <c r="B871" s="74" t="s">
        <v>1844</v>
      </c>
      <c r="C871" s="109" t="s">
        <v>1845</v>
      </c>
      <c r="D871" s="79">
        <v>0</v>
      </c>
      <c r="E871" s="79">
        <v>0</v>
      </c>
      <c r="F871" s="79">
        <v>0</v>
      </c>
      <c r="G871" s="79">
        <v>0</v>
      </c>
      <c r="H871" s="79">
        <v>0</v>
      </c>
      <c r="I871" s="79">
        <v>2</v>
      </c>
      <c r="J871" s="79">
        <v>0</v>
      </c>
      <c r="K871" s="79">
        <v>0</v>
      </c>
      <c r="L871" s="79">
        <v>0</v>
      </c>
      <c r="M871" s="79">
        <v>0</v>
      </c>
      <c r="N871" s="79">
        <v>0</v>
      </c>
      <c r="O871" s="79">
        <v>0</v>
      </c>
      <c r="P871" s="79">
        <v>0</v>
      </c>
      <c r="Q871" s="79">
        <v>0</v>
      </c>
      <c r="R871" s="79">
        <v>0</v>
      </c>
      <c r="S871" s="79">
        <v>0</v>
      </c>
      <c r="T871" s="79">
        <v>0</v>
      </c>
      <c r="U871" s="79">
        <v>0</v>
      </c>
      <c r="V871" s="79">
        <v>0</v>
      </c>
      <c r="W871" s="79">
        <v>0</v>
      </c>
      <c r="X871" s="79">
        <v>0</v>
      </c>
      <c r="Y871" s="79">
        <v>0</v>
      </c>
      <c r="Z871" s="79">
        <v>0</v>
      </c>
      <c r="AA871" s="79">
        <v>0</v>
      </c>
      <c r="AB871" s="79">
        <v>0</v>
      </c>
      <c r="AC871" s="79">
        <v>0</v>
      </c>
      <c r="AD871" s="79">
        <v>0</v>
      </c>
      <c r="AE871" s="79">
        <v>0</v>
      </c>
      <c r="AF871" s="79">
        <v>0</v>
      </c>
      <c r="AG871" s="79">
        <v>0</v>
      </c>
      <c r="AH871" s="79">
        <v>0</v>
      </c>
      <c r="AI871" s="79">
        <v>0</v>
      </c>
      <c r="AJ871" s="79">
        <v>0</v>
      </c>
      <c r="AK871" s="79">
        <v>0</v>
      </c>
      <c r="AL871" s="79">
        <v>0</v>
      </c>
      <c r="AM871" s="79">
        <v>0</v>
      </c>
      <c r="AN871" s="79">
        <v>0</v>
      </c>
      <c r="AO871" s="79">
        <v>0</v>
      </c>
      <c r="AP871" s="79">
        <v>2</v>
      </c>
      <c r="AQ871" s="79">
        <v>0</v>
      </c>
      <c r="AR871" s="79">
        <v>0</v>
      </c>
      <c r="AS871" s="79">
        <v>0</v>
      </c>
      <c r="AT871" s="79">
        <v>0</v>
      </c>
      <c r="AU871" s="79">
        <v>0</v>
      </c>
      <c r="AV871" s="79">
        <v>0</v>
      </c>
      <c r="AW871" s="79">
        <v>0</v>
      </c>
      <c r="AX871" s="79">
        <v>0</v>
      </c>
      <c r="AY871" s="79">
        <v>0</v>
      </c>
      <c r="AZ871" s="79">
        <v>0</v>
      </c>
      <c r="BA871" s="79">
        <v>0</v>
      </c>
      <c r="BB871" s="79">
        <v>0</v>
      </c>
      <c r="BC871" s="79">
        <v>0</v>
      </c>
      <c r="BD871" s="79">
        <v>0</v>
      </c>
      <c r="BE871" s="79">
        <v>0</v>
      </c>
      <c r="BF871" s="79">
        <v>0</v>
      </c>
      <c r="BG871" s="79">
        <v>0</v>
      </c>
      <c r="BH871" s="79">
        <v>0</v>
      </c>
      <c r="BI871" s="79">
        <v>0</v>
      </c>
      <c r="BJ871" s="79">
        <v>0</v>
      </c>
      <c r="BK871" s="79">
        <v>0</v>
      </c>
      <c r="BL871" s="79">
        <v>0</v>
      </c>
      <c r="BM871" s="79">
        <v>0</v>
      </c>
      <c r="BN871" s="79">
        <v>0</v>
      </c>
      <c r="BO871" s="79">
        <v>0</v>
      </c>
      <c r="BP871" s="79">
        <v>0</v>
      </c>
      <c r="BQ871" s="79">
        <v>0</v>
      </c>
      <c r="BR871" s="79">
        <v>0</v>
      </c>
      <c r="BS871" s="79">
        <v>0</v>
      </c>
      <c r="BT871" s="79">
        <v>0</v>
      </c>
      <c r="BU871" s="79">
        <v>0</v>
      </c>
      <c r="BV871" s="79">
        <v>0</v>
      </c>
      <c r="BW871" s="79">
        <v>0</v>
      </c>
      <c r="BX871" s="79">
        <v>0</v>
      </c>
      <c r="BY871" s="79">
        <v>0</v>
      </c>
      <c r="BZ871" s="79">
        <v>0</v>
      </c>
      <c r="CA871" s="79">
        <v>0</v>
      </c>
      <c r="CB871" s="79">
        <v>0</v>
      </c>
      <c r="CC871" s="79">
        <f t="shared" si="869"/>
        <v>0</v>
      </c>
      <c r="CD871" s="79">
        <f t="shared" si="870"/>
        <v>0</v>
      </c>
      <c r="CE871" s="79">
        <f t="shared" si="871"/>
        <v>0</v>
      </c>
      <c r="CF871" s="79">
        <f t="shared" si="872"/>
        <v>0</v>
      </c>
      <c r="CG871" s="79">
        <f t="shared" si="873"/>
        <v>0</v>
      </c>
      <c r="CH871" s="79">
        <f t="shared" si="874"/>
        <v>2</v>
      </c>
      <c r="CI871" s="79">
        <f t="shared" si="875"/>
        <v>0</v>
      </c>
      <c r="CJ871" s="79">
        <f t="shared" si="876"/>
        <v>0</v>
      </c>
      <c r="CK871" s="79">
        <f t="shared" si="877"/>
        <v>0</v>
      </c>
      <c r="CL871" s="79">
        <f t="shared" si="878"/>
        <v>0</v>
      </c>
      <c r="CM871" s="79">
        <f t="shared" si="879"/>
        <v>0</v>
      </c>
    </row>
    <row r="872" spans="1:91" ht="31.5">
      <c r="A872" s="73" t="s">
        <v>1834</v>
      </c>
      <c r="B872" s="74" t="s">
        <v>1846</v>
      </c>
      <c r="C872" s="109" t="s">
        <v>1847</v>
      </c>
      <c r="D872" s="79">
        <v>0</v>
      </c>
      <c r="E872" s="79">
        <v>0</v>
      </c>
      <c r="F872" s="79">
        <v>0</v>
      </c>
      <c r="G872" s="79">
        <v>0</v>
      </c>
      <c r="H872" s="79">
        <v>0</v>
      </c>
      <c r="I872" s="79">
        <v>2</v>
      </c>
      <c r="J872" s="79">
        <v>0</v>
      </c>
      <c r="K872" s="79">
        <v>0</v>
      </c>
      <c r="L872" s="79">
        <v>0</v>
      </c>
      <c r="M872" s="79">
        <v>0</v>
      </c>
      <c r="N872" s="79">
        <v>0</v>
      </c>
      <c r="O872" s="79">
        <v>0</v>
      </c>
      <c r="P872" s="79">
        <v>0</v>
      </c>
      <c r="Q872" s="79">
        <v>0</v>
      </c>
      <c r="R872" s="79">
        <v>0</v>
      </c>
      <c r="S872" s="79">
        <v>0</v>
      </c>
      <c r="T872" s="79">
        <v>0</v>
      </c>
      <c r="U872" s="79">
        <v>0</v>
      </c>
      <c r="V872" s="79">
        <v>0</v>
      </c>
      <c r="W872" s="79">
        <v>0</v>
      </c>
      <c r="X872" s="79">
        <v>0</v>
      </c>
      <c r="Y872" s="79">
        <v>0</v>
      </c>
      <c r="Z872" s="79">
        <v>0</v>
      </c>
      <c r="AA872" s="79">
        <v>0</v>
      </c>
      <c r="AB872" s="79">
        <v>0</v>
      </c>
      <c r="AC872" s="79">
        <v>0</v>
      </c>
      <c r="AD872" s="79">
        <v>0</v>
      </c>
      <c r="AE872" s="79">
        <v>0</v>
      </c>
      <c r="AF872" s="79">
        <v>0</v>
      </c>
      <c r="AG872" s="79">
        <v>0</v>
      </c>
      <c r="AH872" s="79">
        <v>0</v>
      </c>
      <c r="AI872" s="79">
        <v>0</v>
      </c>
      <c r="AJ872" s="79">
        <v>0</v>
      </c>
      <c r="AK872" s="79">
        <v>0</v>
      </c>
      <c r="AL872" s="79">
        <v>0</v>
      </c>
      <c r="AM872" s="79">
        <v>0</v>
      </c>
      <c r="AN872" s="79">
        <v>0</v>
      </c>
      <c r="AO872" s="79">
        <v>0</v>
      </c>
      <c r="AP872" s="79">
        <v>0</v>
      </c>
      <c r="AQ872" s="79">
        <v>0</v>
      </c>
      <c r="AR872" s="79">
        <v>0</v>
      </c>
      <c r="AS872" s="79">
        <v>0</v>
      </c>
      <c r="AT872" s="79">
        <v>0</v>
      </c>
      <c r="AU872" s="79">
        <v>0</v>
      </c>
      <c r="AV872" s="79">
        <v>0</v>
      </c>
      <c r="AW872" s="79">
        <v>0</v>
      </c>
      <c r="AX872" s="79">
        <v>0</v>
      </c>
      <c r="AY872" s="79">
        <v>0</v>
      </c>
      <c r="AZ872" s="79">
        <v>0</v>
      </c>
      <c r="BA872" s="79">
        <v>0</v>
      </c>
      <c r="BB872" s="79">
        <v>0</v>
      </c>
      <c r="BC872" s="79">
        <v>0</v>
      </c>
      <c r="BD872" s="79">
        <v>0</v>
      </c>
      <c r="BE872" s="79">
        <v>0</v>
      </c>
      <c r="BF872" s="79">
        <v>0</v>
      </c>
      <c r="BG872" s="78">
        <v>0</v>
      </c>
      <c r="BH872" s="78">
        <v>0</v>
      </c>
      <c r="BI872" s="78">
        <v>0</v>
      </c>
      <c r="BJ872" s="78">
        <v>0</v>
      </c>
      <c r="BK872" s="78">
        <v>0</v>
      </c>
      <c r="BL872" s="78">
        <v>2</v>
      </c>
      <c r="BM872" s="78">
        <v>0</v>
      </c>
      <c r="BN872" s="78">
        <v>0</v>
      </c>
      <c r="BO872" s="78">
        <v>0</v>
      </c>
      <c r="BP872" s="78">
        <v>0</v>
      </c>
      <c r="BQ872" s="78">
        <v>0</v>
      </c>
      <c r="BR872" s="79">
        <v>0</v>
      </c>
      <c r="BS872" s="79">
        <v>0</v>
      </c>
      <c r="BT872" s="79">
        <v>0</v>
      </c>
      <c r="BU872" s="79">
        <v>0</v>
      </c>
      <c r="BV872" s="79">
        <v>0</v>
      </c>
      <c r="BW872" s="79">
        <v>0</v>
      </c>
      <c r="BX872" s="79">
        <v>0</v>
      </c>
      <c r="BY872" s="79">
        <v>0</v>
      </c>
      <c r="BZ872" s="79">
        <v>0</v>
      </c>
      <c r="CA872" s="79">
        <v>0</v>
      </c>
      <c r="CB872" s="79">
        <v>0</v>
      </c>
      <c r="CC872" s="79">
        <f t="shared" si="869"/>
        <v>0</v>
      </c>
      <c r="CD872" s="79">
        <f t="shared" si="870"/>
        <v>0</v>
      </c>
      <c r="CE872" s="79">
        <f t="shared" si="871"/>
        <v>0</v>
      </c>
      <c r="CF872" s="79">
        <f t="shared" si="872"/>
        <v>0</v>
      </c>
      <c r="CG872" s="79">
        <f t="shared" si="873"/>
        <v>0</v>
      </c>
      <c r="CH872" s="79">
        <f t="shared" si="874"/>
        <v>2</v>
      </c>
      <c r="CI872" s="79">
        <f t="shared" si="875"/>
        <v>0</v>
      </c>
      <c r="CJ872" s="79">
        <f t="shared" si="876"/>
        <v>0</v>
      </c>
      <c r="CK872" s="79">
        <f t="shared" si="877"/>
        <v>0</v>
      </c>
      <c r="CL872" s="79">
        <f t="shared" si="878"/>
        <v>0</v>
      </c>
      <c r="CM872" s="79">
        <f t="shared" si="879"/>
        <v>0</v>
      </c>
    </row>
    <row r="873" spans="1:91" ht="31.5">
      <c r="A873" s="73" t="s">
        <v>1834</v>
      </c>
      <c r="B873" s="74" t="s">
        <v>1848</v>
      </c>
      <c r="C873" s="109" t="s">
        <v>1849</v>
      </c>
      <c r="D873" s="79">
        <v>0</v>
      </c>
      <c r="E873" s="79">
        <v>0</v>
      </c>
      <c r="F873" s="79">
        <v>0</v>
      </c>
      <c r="G873" s="79">
        <v>0</v>
      </c>
      <c r="H873" s="79">
        <v>0</v>
      </c>
      <c r="I873" s="79">
        <v>1</v>
      </c>
      <c r="J873" s="79">
        <v>0</v>
      </c>
      <c r="K873" s="79">
        <v>0</v>
      </c>
      <c r="L873" s="79">
        <v>0</v>
      </c>
      <c r="M873" s="79">
        <v>0</v>
      </c>
      <c r="N873" s="79">
        <v>0</v>
      </c>
      <c r="O873" s="79">
        <v>0</v>
      </c>
      <c r="P873" s="79">
        <v>0</v>
      </c>
      <c r="Q873" s="79">
        <v>0</v>
      </c>
      <c r="R873" s="79">
        <v>0</v>
      </c>
      <c r="S873" s="79">
        <v>0</v>
      </c>
      <c r="T873" s="79">
        <v>0</v>
      </c>
      <c r="U873" s="79">
        <v>0</v>
      </c>
      <c r="V873" s="79">
        <v>0</v>
      </c>
      <c r="W873" s="79">
        <v>0</v>
      </c>
      <c r="X873" s="79">
        <v>0</v>
      </c>
      <c r="Y873" s="79">
        <v>0</v>
      </c>
      <c r="Z873" s="79">
        <v>0</v>
      </c>
      <c r="AA873" s="79">
        <v>0</v>
      </c>
      <c r="AB873" s="79">
        <v>0</v>
      </c>
      <c r="AC873" s="79">
        <v>0</v>
      </c>
      <c r="AD873" s="79">
        <v>0</v>
      </c>
      <c r="AE873" s="79">
        <v>0</v>
      </c>
      <c r="AF873" s="79">
        <v>0</v>
      </c>
      <c r="AG873" s="79">
        <v>0</v>
      </c>
      <c r="AH873" s="79">
        <v>0</v>
      </c>
      <c r="AI873" s="79">
        <v>0</v>
      </c>
      <c r="AJ873" s="79">
        <v>0</v>
      </c>
      <c r="AK873" s="79">
        <v>0</v>
      </c>
      <c r="AL873" s="79">
        <v>0</v>
      </c>
      <c r="AM873" s="79">
        <v>0</v>
      </c>
      <c r="AN873" s="79">
        <v>0</v>
      </c>
      <c r="AO873" s="79">
        <v>0</v>
      </c>
      <c r="AP873" s="79">
        <v>0</v>
      </c>
      <c r="AQ873" s="79">
        <v>0</v>
      </c>
      <c r="AR873" s="79">
        <v>0</v>
      </c>
      <c r="AS873" s="79">
        <v>0</v>
      </c>
      <c r="AT873" s="79">
        <v>0</v>
      </c>
      <c r="AU873" s="79">
        <v>0</v>
      </c>
      <c r="AV873" s="79">
        <v>0</v>
      </c>
      <c r="AW873" s="79">
        <v>0</v>
      </c>
      <c r="AX873" s="79">
        <v>0</v>
      </c>
      <c r="AY873" s="79">
        <v>0</v>
      </c>
      <c r="AZ873" s="79">
        <v>0</v>
      </c>
      <c r="BA873" s="79">
        <v>0</v>
      </c>
      <c r="BB873" s="79">
        <v>0</v>
      </c>
      <c r="BC873" s="79">
        <v>0</v>
      </c>
      <c r="BD873" s="79">
        <v>0</v>
      </c>
      <c r="BE873" s="79">
        <v>0</v>
      </c>
      <c r="BF873" s="79">
        <v>0</v>
      </c>
      <c r="BG873" s="78">
        <v>0</v>
      </c>
      <c r="BH873" s="78">
        <v>0</v>
      </c>
      <c r="BI873" s="78">
        <v>0</v>
      </c>
      <c r="BJ873" s="78">
        <v>0</v>
      </c>
      <c r="BK873" s="78">
        <v>0</v>
      </c>
      <c r="BL873" s="78">
        <v>1</v>
      </c>
      <c r="BM873" s="78">
        <v>0</v>
      </c>
      <c r="BN873" s="78">
        <v>0</v>
      </c>
      <c r="BO873" s="78">
        <v>0</v>
      </c>
      <c r="BP873" s="78">
        <v>0</v>
      </c>
      <c r="BQ873" s="78">
        <v>0</v>
      </c>
      <c r="BR873" s="79">
        <v>0</v>
      </c>
      <c r="BS873" s="79">
        <v>0</v>
      </c>
      <c r="BT873" s="79">
        <v>0</v>
      </c>
      <c r="BU873" s="79">
        <v>0</v>
      </c>
      <c r="BV873" s="79">
        <v>0</v>
      </c>
      <c r="BW873" s="79">
        <v>0</v>
      </c>
      <c r="BX873" s="79">
        <v>0</v>
      </c>
      <c r="BY873" s="79">
        <v>0</v>
      </c>
      <c r="BZ873" s="79">
        <v>0</v>
      </c>
      <c r="CA873" s="79">
        <v>0</v>
      </c>
      <c r="CB873" s="79">
        <v>0</v>
      </c>
      <c r="CC873" s="79">
        <f t="shared" si="869"/>
        <v>0</v>
      </c>
      <c r="CD873" s="79">
        <f t="shared" si="870"/>
        <v>0</v>
      </c>
      <c r="CE873" s="79">
        <f t="shared" si="871"/>
        <v>0</v>
      </c>
      <c r="CF873" s="79">
        <f t="shared" si="872"/>
        <v>0</v>
      </c>
      <c r="CG873" s="79">
        <f t="shared" si="873"/>
        <v>0</v>
      </c>
      <c r="CH873" s="79">
        <f t="shared" si="874"/>
        <v>1</v>
      </c>
      <c r="CI873" s="79">
        <f t="shared" si="875"/>
        <v>0</v>
      </c>
      <c r="CJ873" s="79">
        <f t="shared" si="876"/>
        <v>0</v>
      </c>
      <c r="CK873" s="79">
        <f t="shared" si="877"/>
        <v>0</v>
      </c>
      <c r="CL873" s="79">
        <f t="shared" si="878"/>
        <v>0</v>
      </c>
      <c r="CM873" s="79">
        <f t="shared" si="879"/>
        <v>0</v>
      </c>
    </row>
    <row r="874" spans="1:91" ht="31.5">
      <c r="A874" s="73" t="s">
        <v>1834</v>
      </c>
      <c r="B874" s="74" t="s">
        <v>1850</v>
      </c>
      <c r="C874" s="109" t="s">
        <v>1851</v>
      </c>
      <c r="D874" s="79">
        <v>0</v>
      </c>
      <c r="E874" s="79">
        <v>0</v>
      </c>
      <c r="F874" s="79">
        <v>0</v>
      </c>
      <c r="G874" s="79">
        <v>0</v>
      </c>
      <c r="H874" s="79">
        <v>0</v>
      </c>
      <c r="I874" s="79">
        <v>1</v>
      </c>
      <c r="J874" s="79">
        <v>0</v>
      </c>
      <c r="K874" s="79">
        <v>0</v>
      </c>
      <c r="L874" s="79">
        <v>0</v>
      </c>
      <c r="M874" s="79">
        <v>0</v>
      </c>
      <c r="N874" s="79">
        <v>0</v>
      </c>
      <c r="O874" s="79">
        <v>0</v>
      </c>
      <c r="P874" s="79">
        <v>0</v>
      </c>
      <c r="Q874" s="79">
        <v>0</v>
      </c>
      <c r="R874" s="79">
        <v>0</v>
      </c>
      <c r="S874" s="79">
        <v>0</v>
      </c>
      <c r="T874" s="79">
        <v>0</v>
      </c>
      <c r="U874" s="79">
        <v>0</v>
      </c>
      <c r="V874" s="79">
        <v>0</v>
      </c>
      <c r="W874" s="79">
        <v>0</v>
      </c>
      <c r="X874" s="79">
        <v>0</v>
      </c>
      <c r="Y874" s="79">
        <v>0</v>
      </c>
      <c r="Z874" s="79">
        <v>0</v>
      </c>
      <c r="AA874" s="79">
        <v>0</v>
      </c>
      <c r="AB874" s="79">
        <v>0</v>
      </c>
      <c r="AC874" s="79">
        <v>0</v>
      </c>
      <c r="AD874" s="79">
        <v>0</v>
      </c>
      <c r="AE874" s="79">
        <v>0</v>
      </c>
      <c r="AF874" s="79">
        <v>0</v>
      </c>
      <c r="AG874" s="79">
        <v>0</v>
      </c>
      <c r="AH874" s="79">
        <v>0</v>
      </c>
      <c r="AI874" s="79">
        <v>0</v>
      </c>
      <c r="AJ874" s="79">
        <v>0</v>
      </c>
      <c r="AK874" s="79">
        <v>0</v>
      </c>
      <c r="AL874" s="79">
        <v>0</v>
      </c>
      <c r="AM874" s="79">
        <v>0</v>
      </c>
      <c r="AN874" s="79">
        <v>0</v>
      </c>
      <c r="AO874" s="79">
        <v>0</v>
      </c>
      <c r="AP874" s="79">
        <v>0</v>
      </c>
      <c r="AQ874" s="79">
        <v>0</v>
      </c>
      <c r="AR874" s="79">
        <v>0</v>
      </c>
      <c r="AS874" s="79">
        <v>0</v>
      </c>
      <c r="AT874" s="79">
        <v>0</v>
      </c>
      <c r="AU874" s="79">
        <v>0</v>
      </c>
      <c r="AV874" s="79">
        <v>0</v>
      </c>
      <c r="AW874" s="79">
        <v>0</v>
      </c>
      <c r="AX874" s="79">
        <v>0</v>
      </c>
      <c r="AY874" s="79">
        <v>0</v>
      </c>
      <c r="AZ874" s="79">
        <v>0</v>
      </c>
      <c r="BA874" s="79">
        <v>0</v>
      </c>
      <c r="BB874" s="79">
        <v>0</v>
      </c>
      <c r="BC874" s="79">
        <v>0</v>
      </c>
      <c r="BD874" s="79">
        <v>0</v>
      </c>
      <c r="BE874" s="79">
        <v>0</v>
      </c>
      <c r="BF874" s="79">
        <v>0</v>
      </c>
      <c r="BG874" s="78">
        <v>0</v>
      </c>
      <c r="BH874" s="78">
        <v>0</v>
      </c>
      <c r="BI874" s="78">
        <v>0</v>
      </c>
      <c r="BJ874" s="78">
        <v>0</v>
      </c>
      <c r="BK874" s="78">
        <v>0</v>
      </c>
      <c r="BL874" s="78">
        <v>1</v>
      </c>
      <c r="BM874" s="78">
        <v>0</v>
      </c>
      <c r="BN874" s="78">
        <v>0</v>
      </c>
      <c r="BO874" s="78">
        <v>0</v>
      </c>
      <c r="BP874" s="78">
        <v>0</v>
      </c>
      <c r="BQ874" s="78">
        <v>0</v>
      </c>
      <c r="BR874" s="79">
        <v>0</v>
      </c>
      <c r="BS874" s="79">
        <v>0</v>
      </c>
      <c r="BT874" s="79">
        <v>0</v>
      </c>
      <c r="BU874" s="79">
        <v>0</v>
      </c>
      <c r="BV874" s="79">
        <v>0</v>
      </c>
      <c r="BW874" s="79">
        <v>0</v>
      </c>
      <c r="BX874" s="79">
        <v>0</v>
      </c>
      <c r="BY874" s="79">
        <v>0</v>
      </c>
      <c r="BZ874" s="79">
        <v>0</v>
      </c>
      <c r="CA874" s="79">
        <v>0</v>
      </c>
      <c r="CB874" s="79">
        <v>0</v>
      </c>
      <c r="CC874" s="79">
        <f t="shared" si="869"/>
        <v>0</v>
      </c>
      <c r="CD874" s="79">
        <f t="shared" si="870"/>
        <v>0</v>
      </c>
      <c r="CE874" s="79">
        <f t="shared" si="871"/>
        <v>0</v>
      </c>
      <c r="CF874" s="79">
        <f t="shared" si="872"/>
        <v>0</v>
      </c>
      <c r="CG874" s="79">
        <f t="shared" si="873"/>
        <v>0</v>
      </c>
      <c r="CH874" s="79">
        <f t="shared" si="874"/>
        <v>1</v>
      </c>
      <c r="CI874" s="79">
        <f t="shared" si="875"/>
        <v>0</v>
      </c>
      <c r="CJ874" s="79">
        <f t="shared" si="876"/>
        <v>0</v>
      </c>
      <c r="CK874" s="79">
        <f t="shared" si="877"/>
        <v>0</v>
      </c>
      <c r="CL874" s="79">
        <f t="shared" si="878"/>
        <v>0</v>
      </c>
      <c r="CM874" s="79">
        <f t="shared" si="879"/>
        <v>0</v>
      </c>
    </row>
    <row r="875" spans="1:91" ht="31.5">
      <c r="A875" s="73" t="s">
        <v>1834</v>
      </c>
      <c r="B875" s="74" t="s">
        <v>1852</v>
      </c>
      <c r="C875" s="109" t="s">
        <v>1853</v>
      </c>
      <c r="D875" s="79">
        <v>0</v>
      </c>
      <c r="E875" s="79">
        <v>0</v>
      </c>
      <c r="F875" s="79">
        <v>0</v>
      </c>
      <c r="G875" s="79">
        <v>0</v>
      </c>
      <c r="H875" s="79">
        <v>0</v>
      </c>
      <c r="I875" s="79">
        <v>2</v>
      </c>
      <c r="J875" s="79">
        <v>0</v>
      </c>
      <c r="K875" s="79">
        <v>0</v>
      </c>
      <c r="L875" s="79">
        <v>0</v>
      </c>
      <c r="M875" s="79">
        <v>0</v>
      </c>
      <c r="N875" s="79">
        <v>0</v>
      </c>
      <c r="O875" s="79">
        <v>0</v>
      </c>
      <c r="P875" s="79">
        <v>0</v>
      </c>
      <c r="Q875" s="79">
        <v>0</v>
      </c>
      <c r="R875" s="79">
        <v>0</v>
      </c>
      <c r="S875" s="79">
        <v>0</v>
      </c>
      <c r="T875" s="79">
        <v>1</v>
      </c>
      <c r="U875" s="79">
        <v>0</v>
      </c>
      <c r="V875" s="79">
        <v>0</v>
      </c>
      <c r="W875" s="79">
        <v>0</v>
      </c>
      <c r="X875" s="79">
        <v>0</v>
      </c>
      <c r="Y875" s="79">
        <v>0</v>
      </c>
      <c r="Z875" s="79">
        <v>0</v>
      </c>
      <c r="AA875" s="79">
        <v>0</v>
      </c>
      <c r="AB875" s="79">
        <v>0</v>
      </c>
      <c r="AC875" s="79">
        <v>0</v>
      </c>
      <c r="AD875" s="79">
        <v>0</v>
      </c>
      <c r="AE875" s="79">
        <v>0</v>
      </c>
      <c r="AF875" s="79">
        <v>0</v>
      </c>
      <c r="AG875" s="79">
        <v>0</v>
      </c>
      <c r="AH875" s="79">
        <v>0</v>
      </c>
      <c r="AI875" s="79">
        <v>0</v>
      </c>
      <c r="AJ875" s="79">
        <v>0</v>
      </c>
      <c r="AK875" s="79">
        <v>0</v>
      </c>
      <c r="AL875" s="79">
        <v>0</v>
      </c>
      <c r="AM875" s="79">
        <v>0</v>
      </c>
      <c r="AN875" s="79">
        <v>0</v>
      </c>
      <c r="AO875" s="79">
        <v>0</v>
      </c>
      <c r="AP875" s="79">
        <v>0</v>
      </c>
      <c r="AQ875" s="79">
        <v>0</v>
      </c>
      <c r="AR875" s="79">
        <v>0</v>
      </c>
      <c r="AS875" s="79">
        <v>0</v>
      </c>
      <c r="AT875" s="79">
        <v>0</v>
      </c>
      <c r="AU875" s="79">
        <v>0</v>
      </c>
      <c r="AV875" s="79">
        <v>0</v>
      </c>
      <c r="AW875" s="79">
        <v>0</v>
      </c>
      <c r="AX875" s="79">
        <v>0</v>
      </c>
      <c r="AY875" s="79">
        <v>0</v>
      </c>
      <c r="AZ875" s="79">
        <v>0</v>
      </c>
      <c r="BA875" s="79">
        <v>0</v>
      </c>
      <c r="BB875" s="79">
        <v>0</v>
      </c>
      <c r="BC875" s="79">
        <v>0</v>
      </c>
      <c r="BD875" s="79">
        <v>0</v>
      </c>
      <c r="BE875" s="79">
        <v>0</v>
      </c>
      <c r="BF875" s="79">
        <v>0</v>
      </c>
      <c r="BG875" s="79">
        <v>0</v>
      </c>
      <c r="BH875" s="79">
        <v>0</v>
      </c>
      <c r="BI875" s="79">
        <v>0</v>
      </c>
      <c r="BJ875" s="79">
        <v>0</v>
      </c>
      <c r="BK875" s="79">
        <v>0</v>
      </c>
      <c r="BL875" s="79">
        <v>0</v>
      </c>
      <c r="BM875" s="79">
        <v>0</v>
      </c>
      <c r="BN875" s="79">
        <v>0</v>
      </c>
      <c r="BO875" s="79">
        <v>0</v>
      </c>
      <c r="BP875" s="79">
        <v>0</v>
      </c>
      <c r="BQ875" s="79">
        <v>0</v>
      </c>
      <c r="BR875" s="79">
        <v>0</v>
      </c>
      <c r="BS875" s="79">
        <v>0</v>
      </c>
      <c r="BT875" s="79">
        <v>0</v>
      </c>
      <c r="BU875" s="79">
        <v>0</v>
      </c>
      <c r="BV875" s="79">
        <v>0</v>
      </c>
      <c r="BW875" s="79">
        <v>0</v>
      </c>
      <c r="BX875" s="79">
        <v>0</v>
      </c>
      <c r="BY875" s="79">
        <v>0</v>
      </c>
      <c r="BZ875" s="79">
        <v>0</v>
      </c>
      <c r="CA875" s="79">
        <v>0</v>
      </c>
      <c r="CB875" s="79">
        <v>0</v>
      </c>
      <c r="CC875" s="79">
        <f t="shared" si="869"/>
        <v>0</v>
      </c>
      <c r="CD875" s="79">
        <f t="shared" si="870"/>
        <v>0</v>
      </c>
      <c r="CE875" s="79">
        <f t="shared" si="871"/>
        <v>0</v>
      </c>
      <c r="CF875" s="79">
        <f t="shared" si="872"/>
        <v>0</v>
      </c>
      <c r="CG875" s="79">
        <f t="shared" si="873"/>
        <v>0</v>
      </c>
      <c r="CH875" s="79">
        <f t="shared" si="874"/>
        <v>1</v>
      </c>
      <c r="CI875" s="79">
        <f t="shared" si="875"/>
        <v>0</v>
      </c>
      <c r="CJ875" s="79">
        <f t="shared" si="876"/>
        <v>0</v>
      </c>
      <c r="CK875" s="79">
        <f t="shared" si="877"/>
        <v>0</v>
      </c>
      <c r="CL875" s="79">
        <f t="shared" si="878"/>
        <v>0</v>
      </c>
      <c r="CM875" s="79">
        <f t="shared" si="879"/>
        <v>0</v>
      </c>
    </row>
    <row r="876" spans="1:91" ht="31.5">
      <c r="A876" s="73" t="s">
        <v>1834</v>
      </c>
      <c r="B876" s="74" t="s">
        <v>1854</v>
      </c>
      <c r="C876" s="109" t="s">
        <v>1855</v>
      </c>
      <c r="D876" s="79">
        <v>0</v>
      </c>
      <c r="E876" s="79">
        <v>0</v>
      </c>
      <c r="F876" s="79">
        <v>0</v>
      </c>
      <c r="G876" s="79">
        <v>0</v>
      </c>
      <c r="H876" s="79">
        <v>0</v>
      </c>
      <c r="I876" s="79">
        <v>1</v>
      </c>
      <c r="J876" s="79">
        <v>0</v>
      </c>
      <c r="K876" s="79">
        <v>0</v>
      </c>
      <c r="L876" s="79">
        <v>0</v>
      </c>
      <c r="M876" s="79">
        <v>0</v>
      </c>
      <c r="N876" s="79">
        <v>0</v>
      </c>
      <c r="O876" s="79">
        <v>0</v>
      </c>
      <c r="P876" s="79">
        <v>0</v>
      </c>
      <c r="Q876" s="79">
        <v>0</v>
      </c>
      <c r="R876" s="79">
        <v>0</v>
      </c>
      <c r="S876" s="79">
        <v>0</v>
      </c>
      <c r="T876" s="79">
        <v>0</v>
      </c>
      <c r="U876" s="79">
        <v>0</v>
      </c>
      <c r="V876" s="79">
        <v>0</v>
      </c>
      <c r="W876" s="79">
        <v>0</v>
      </c>
      <c r="X876" s="79">
        <v>0</v>
      </c>
      <c r="Y876" s="79">
        <v>0</v>
      </c>
      <c r="Z876" s="79">
        <v>0</v>
      </c>
      <c r="AA876" s="79">
        <v>0</v>
      </c>
      <c r="AB876" s="79">
        <v>0</v>
      </c>
      <c r="AC876" s="79">
        <v>0</v>
      </c>
      <c r="AD876" s="79">
        <v>0</v>
      </c>
      <c r="AE876" s="79">
        <v>0</v>
      </c>
      <c r="AF876" s="79">
        <v>0</v>
      </c>
      <c r="AG876" s="79">
        <v>0</v>
      </c>
      <c r="AH876" s="79">
        <v>0</v>
      </c>
      <c r="AI876" s="79">
        <v>0</v>
      </c>
      <c r="AJ876" s="79">
        <v>0</v>
      </c>
      <c r="AK876" s="79">
        <v>0</v>
      </c>
      <c r="AL876" s="79">
        <v>0</v>
      </c>
      <c r="AM876" s="79">
        <v>0</v>
      </c>
      <c r="AN876" s="79">
        <v>0</v>
      </c>
      <c r="AO876" s="79">
        <v>0</v>
      </c>
      <c r="AP876" s="79">
        <v>1</v>
      </c>
      <c r="AQ876" s="79">
        <v>0</v>
      </c>
      <c r="AR876" s="79">
        <v>0</v>
      </c>
      <c r="AS876" s="79">
        <v>0</v>
      </c>
      <c r="AT876" s="79">
        <v>0</v>
      </c>
      <c r="AU876" s="79">
        <v>0</v>
      </c>
      <c r="AV876" s="79">
        <v>0</v>
      </c>
      <c r="AW876" s="79">
        <v>0</v>
      </c>
      <c r="AX876" s="79">
        <v>0</v>
      </c>
      <c r="AY876" s="79">
        <v>0</v>
      </c>
      <c r="AZ876" s="79">
        <v>0</v>
      </c>
      <c r="BA876" s="79">
        <v>0</v>
      </c>
      <c r="BB876" s="79">
        <v>0</v>
      </c>
      <c r="BC876" s="79">
        <v>0</v>
      </c>
      <c r="BD876" s="79">
        <v>0</v>
      </c>
      <c r="BE876" s="79">
        <v>0</v>
      </c>
      <c r="BF876" s="79">
        <v>0</v>
      </c>
      <c r="BG876" s="79">
        <v>0</v>
      </c>
      <c r="BH876" s="79">
        <v>0</v>
      </c>
      <c r="BI876" s="79">
        <v>0</v>
      </c>
      <c r="BJ876" s="79">
        <v>0</v>
      </c>
      <c r="BK876" s="79">
        <v>0</v>
      </c>
      <c r="BL876" s="79">
        <v>0</v>
      </c>
      <c r="BM876" s="79">
        <v>0</v>
      </c>
      <c r="BN876" s="79">
        <v>0</v>
      </c>
      <c r="BO876" s="79">
        <v>0</v>
      </c>
      <c r="BP876" s="79">
        <v>0</v>
      </c>
      <c r="BQ876" s="79">
        <v>0</v>
      </c>
      <c r="BR876" s="79">
        <v>0</v>
      </c>
      <c r="BS876" s="79">
        <v>0</v>
      </c>
      <c r="BT876" s="79">
        <v>0</v>
      </c>
      <c r="BU876" s="79">
        <v>0</v>
      </c>
      <c r="BV876" s="79">
        <v>0</v>
      </c>
      <c r="BW876" s="79">
        <v>0</v>
      </c>
      <c r="BX876" s="79">
        <v>0</v>
      </c>
      <c r="BY876" s="79">
        <v>0</v>
      </c>
      <c r="BZ876" s="79">
        <v>0</v>
      </c>
      <c r="CA876" s="79">
        <v>0</v>
      </c>
      <c r="CB876" s="79">
        <v>0</v>
      </c>
      <c r="CC876" s="79">
        <f t="shared" si="869"/>
        <v>0</v>
      </c>
      <c r="CD876" s="79">
        <f t="shared" si="870"/>
        <v>0</v>
      </c>
      <c r="CE876" s="79">
        <f t="shared" si="871"/>
        <v>0</v>
      </c>
      <c r="CF876" s="79">
        <f t="shared" si="872"/>
        <v>0</v>
      </c>
      <c r="CG876" s="79">
        <f t="shared" si="873"/>
        <v>0</v>
      </c>
      <c r="CH876" s="79">
        <f t="shared" si="874"/>
        <v>1</v>
      </c>
      <c r="CI876" s="79">
        <f t="shared" si="875"/>
        <v>0</v>
      </c>
      <c r="CJ876" s="79">
        <f t="shared" si="876"/>
        <v>0</v>
      </c>
      <c r="CK876" s="79">
        <f t="shared" si="877"/>
        <v>0</v>
      </c>
      <c r="CL876" s="79">
        <f t="shared" si="878"/>
        <v>0</v>
      </c>
      <c r="CM876" s="79">
        <f t="shared" si="879"/>
        <v>0</v>
      </c>
    </row>
    <row r="877" spans="1:91" ht="31.5">
      <c r="A877" s="73" t="s">
        <v>1834</v>
      </c>
      <c r="B877" s="74" t="s">
        <v>1856</v>
      </c>
      <c r="C877" s="109" t="s">
        <v>1857</v>
      </c>
      <c r="D877" s="79">
        <v>0</v>
      </c>
      <c r="E877" s="79">
        <v>0</v>
      </c>
      <c r="F877" s="79">
        <v>0</v>
      </c>
      <c r="G877" s="79">
        <v>0</v>
      </c>
      <c r="H877" s="79">
        <v>0</v>
      </c>
      <c r="I877" s="79">
        <v>1</v>
      </c>
      <c r="J877" s="79">
        <v>0</v>
      </c>
      <c r="K877" s="79">
        <v>0</v>
      </c>
      <c r="L877" s="79">
        <v>0</v>
      </c>
      <c r="M877" s="79">
        <v>0</v>
      </c>
      <c r="N877" s="79">
        <v>0</v>
      </c>
      <c r="O877" s="79">
        <v>0</v>
      </c>
      <c r="P877" s="79">
        <v>0</v>
      </c>
      <c r="Q877" s="79">
        <v>0</v>
      </c>
      <c r="R877" s="79">
        <v>0</v>
      </c>
      <c r="S877" s="79">
        <v>0</v>
      </c>
      <c r="T877" s="79">
        <v>0</v>
      </c>
      <c r="U877" s="79">
        <v>0</v>
      </c>
      <c r="V877" s="79">
        <v>0</v>
      </c>
      <c r="W877" s="79">
        <v>0</v>
      </c>
      <c r="X877" s="79">
        <v>0</v>
      </c>
      <c r="Y877" s="79">
        <v>0</v>
      </c>
      <c r="Z877" s="79">
        <v>0</v>
      </c>
      <c r="AA877" s="79">
        <v>0</v>
      </c>
      <c r="AB877" s="79">
        <v>0</v>
      </c>
      <c r="AC877" s="79">
        <v>0</v>
      </c>
      <c r="AD877" s="79">
        <v>0</v>
      </c>
      <c r="AE877" s="79">
        <v>0</v>
      </c>
      <c r="AF877" s="79">
        <v>0</v>
      </c>
      <c r="AG877" s="79">
        <v>0</v>
      </c>
      <c r="AH877" s="79">
        <v>0</v>
      </c>
      <c r="AI877" s="79">
        <v>0</v>
      </c>
      <c r="AJ877" s="79">
        <v>0</v>
      </c>
      <c r="AK877" s="79">
        <v>0</v>
      </c>
      <c r="AL877" s="79">
        <v>0</v>
      </c>
      <c r="AM877" s="79">
        <v>0</v>
      </c>
      <c r="AN877" s="79">
        <v>0</v>
      </c>
      <c r="AO877" s="79">
        <v>0</v>
      </c>
      <c r="AP877" s="79">
        <v>1</v>
      </c>
      <c r="AQ877" s="79">
        <v>0</v>
      </c>
      <c r="AR877" s="79">
        <v>0</v>
      </c>
      <c r="AS877" s="79">
        <v>0</v>
      </c>
      <c r="AT877" s="79">
        <v>0</v>
      </c>
      <c r="AU877" s="79">
        <v>0</v>
      </c>
      <c r="AV877" s="79">
        <v>0</v>
      </c>
      <c r="AW877" s="79">
        <v>0</v>
      </c>
      <c r="AX877" s="79">
        <v>0</v>
      </c>
      <c r="AY877" s="79">
        <v>0</v>
      </c>
      <c r="AZ877" s="79">
        <v>0</v>
      </c>
      <c r="BA877" s="79">
        <v>0</v>
      </c>
      <c r="BB877" s="79">
        <v>0</v>
      </c>
      <c r="BC877" s="79">
        <v>0</v>
      </c>
      <c r="BD877" s="79">
        <v>0</v>
      </c>
      <c r="BE877" s="79">
        <v>0</v>
      </c>
      <c r="BF877" s="79">
        <v>0</v>
      </c>
      <c r="BG877" s="79">
        <v>0</v>
      </c>
      <c r="BH877" s="79">
        <v>0</v>
      </c>
      <c r="BI877" s="79">
        <v>0</v>
      </c>
      <c r="BJ877" s="79">
        <v>0</v>
      </c>
      <c r="BK877" s="79">
        <v>0</v>
      </c>
      <c r="BL877" s="79">
        <v>0</v>
      </c>
      <c r="BM877" s="79">
        <v>0</v>
      </c>
      <c r="BN877" s="79">
        <v>0</v>
      </c>
      <c r="BO877" s="79">
        <v>0</v>
      </c>
      <c r="BP877" s="79">
        <v>0</v>
      </c>
      <c r="BQ877" s="79">
        <v>0</v>
      </c>
      <c r="BR877" s="79">
        <v>0</v>
      </c>
      <c r="BS877" s="79">
        <v>0</v>
      </c>
      <c r="BT877" s="79">
        <v>0</v>
      </c>
      <c r="BU877" s="79">
        <v>0</v>
      </c>
      <c r="BV877" s="79">
        <v>0</v>
      </c>
      <c r="BW877" s="79">
        <v>0</v>
      </c>
      <c r="BX877" s="79">
        <v>0</v>
      </c>
      <c r="BY877" s="79">
        <v>0</v>
      </c>
      <c r="BZ877" s="79">
        <v>0</v>
      </c>
      <c r="CA877" s="79">
        <v>0</v>
      </c>
      <c r="CB877" s="79">
        <v>0</v>
      </c>
      <c r="CC877" s="79">
        <f t="shared" si="869"/>
        <v>0</v>
      </c>
      <c r="CD877" s="79">
        <f t="shared" si="870"/>
        <v>0</v>
      </c>
      <c r="CE877" s="79">
        <f t="shared" si="871"/>
        <v>0</v>
      </c>
      <c r="CF877" s="79">
        <f t="shared" si="872"/>
        <v>0</v>
      </c>
      <c r="CG877" s="79">
        <f t="shared" si="873"/>
        <v>0</v>
      </c>
      <c r="CH877" s="79">
        <f t="shared" si="874"/>
        <v>1</v>
      </c>
      <c r="CI877" s="79">
        <f t="shared" si="875"/>
        <v>0</v>
      </c>
      <c r="CJ877" s="79">
        <f t="shared" si="876"/>
        <v>0</v>
      </c>
      <c r="CK877" s="79">
        <f t="shared" si="877"/>
        <v>0</v>
      </c>
      <c r="CL877" s="79">
        <f t="shared" si="878"/>
        <v>0</v>
      </c>
      <c r="CM877" s="79">
        <f t="shared" si="879"/>
        <v>0</v>
      </c>
    </row>
    <row r="878" spans="1:91" ht="47.25">
      <c r="A878" s="73" t="s">
        <v>1834</v>
      </c>
      <c r="B878" s="74" t="s">
        <v>1858</v>
      </c>
      <c r="C878" s="109" t="s">
        <v>1859</v>
      </c>
      <c r="D878" s="79">
        <v>0</v>
      </c>
      <c r="E878" s="79">
        <v>0</v>
      </c>
      <c r="F878" s="79">
        <v>0</v>
      </c>
      <c r="G878" s="79">
        <v>0</v>
      </c>
      <c r="H878" s="79">
        <v>0</v>
      </c>
      <c r="I878" s="79">
        <v>1</v>
      </c>
      <c r="J878" s="79">
        <v>0</v>
      </c>
      <c r="K878" s="79">
        <v>0</v>
      </c>
      <c r="L878" s="79">
        <v>0</v>
      </c>
      <c r="M878" s="79">
        <v>0</v>
      </c>
      <c r="N878" s="79">
        <v>0</v>
      </c>
      <c r="O878" s="79">
        <v>0</v>
      </c>
      <c r="P878" s="79">
        <v>0</v>
      </c>
      <c r="Q878" s="79">
        <v>0</v>
      </c>
      <c r="R878" s="79">
        <v>0</v>
      </c>
      <c r="S878" s="79">
        <v>0</v>
      </c>
      <c r="T878" s="79">
        <v>0</v>
      </c>
      <c r="U878" s="79">
        <v>0</v>
      </c>
      <c r="V878" s="79">
        <v>0</v>
      </c>
      <c r="W878" s="79">
        <v>0</v>
      </c>
      <c r="X878" s="79">
        <v>0</v>
      </c>
      <c r="Y878" s="79">
        <v>0</v>
      </c>
      <c r="Z878" s="79">
        <v>0</v>
      </c>
      <c r="AA878" s="79">
        <v>0</v>
      </c>
      <c r="AB878" s="79">
        <v>0</v>
      </c>
      <c r="AC878" s="79">
        <v>0</v>
      </c>
      <c r="AD878" s="79">
        <v>0</v>
      </c>
      <c r="AE878" s="79">
        <v>0</v>
      </c>
      <c r="AF878" s="79">
        <v>0</v>
      </c>
      <c r="AG878" s="79">
        <v>0</v>
      </c>
      <c r="AH878" s="79">
        <v>0</v>
      </c>
      <c r="AI878" s="79">
        <v>0</v>
      </c>
      <c r="AJ878" s="79">
        <v>0</v>
      </c>
      <c r="AK878" s="79">
        <v>0</v>
      </c>
      <c r="AL878" s="79">
        <v>0</v>
      </c>
      <c r="AM878" s="79">
        <v>0</v>
      </c>
      <c r="AN878" s="79">
        <v>0</v>
      </c>
      <c r="AO878" s="79">
        <v>0</v>
      </c>
      <c r="AP878" s="79">
        <v>0</v>
      </c>
      <c r="AQ878" s="79">
        <v>0</v>
      </c>
      <c r="AR878" s="79">
        <v>0</v>
      </c>
      <c r="AS878" s="79">
        <v>0</v>
      </c>
      <c r="AT878" s="79">
        <v>0</v>
      </c>
      <c r="AU878" s="79">
        <v>0</v>
      </c>
      <c r="AV878" s="79">
        <v>0</v>
      </c>
      <c r="AW878" s="79">
        <v>0</v>
      </c>
      <c r="AX878" s="79">
        <v>0</v>
      </c>
      <c r="AY878" s="79">
        <v>0</v>
      </c>
      <c r="AZ878" s="79">
        <v>0</v>
      </c>
      <c r="BA878" s="79">
        <v>0</v>
      </c>
      <c r="BB878" s="79">
        <v>0</v>
      </c>
      <c r="BC878" s="79">
        <v>0</v>
      </c>
      <c r="BD878" s="79">
        <v>0</v>
      </c>
      <c r="BE878" s="79">
        <v>0</v>
      </c>
      <c r="BF878" s="79">
        <v>0</v>
      </c>
      <c r="BG878" s="79">
        <v>0</v>
      </c>
      <c r="BH878" s="79">
        <v>0</v>
      </c>
      <c r="BI878" s="79">
        <v>0</v>
      </c>
      <c r="BJ878" s="79">
        <v>0</v>
      </c>
      <c r="BK878" s="79">
        <v>0</v>
      </c>
      <c r="BL878" s="79">
        <v>0</v>
      </c>
      <c r="BM878" s="79">
        <v>0</v>
      </c>
      <c r="BN878" s="79">
        <v>0</v>
      </c>
      <c r="BO878" s="79">
        <v>0</v>
      </c>
      <c r="BP878" s="79">
        <v>0</v>
      </c>
      <c r="BQ878" s="79">
        <v>0</v>
      </c>
      <c r="BR878" s="79">
        <v>0</v>
      </c>
      <c r="BS878" s="79">
        <v>0</v>
      </c>
      <c r="BT878" s="79">
        <v>0</v>
      </c>
      <c r="BU878" s="79">
        <v>0</v>
      </c>
      <c r="BV878" s="79">
        <v>0</v>
      </c>
      <c r="BW878" s="79">
        <v>1</v>
      </c>
      <c r="BX878" s="79">
        <v>0</v>
      </c>
      <c r="BY878" s="79">
        <v>0</v>
      </c>
      <c r="BZ878" s="79">
        <v>0</v>
      </c>
      <c r="CA878" s="79">
        <v>0</v>
      </c>
      <c r="CB878" s="79">
        <v>0</v>
      </c>
      <c r="CC878" s="79">
        <f t="shared" si="869"/>
        <v>0</v>
      </c>
      <c r="CD878" s="79">
        <f t="shared" si="870"/>
        <v>0</v>
      </c>
      <c r="CE878" s="79">
        <f t="shared" si="871"/>
        <v>0</v>
      </c>
      <c r="CF878" s="79">
        <f t="shared" si="872"/>
        <v>0</v>
      </c>
      <c r="CG878" s="79">
        <f t="shared" si="873"/>
        <v>0</v>
      </c>
      <c r="CH878" s="79">
        <f t="shared" si="874"/>
        <v>1</v>
      </c>
      <c r="CI878" s="79">
        <f t="shared" si="875"/>
        <v>0</v>
      </c>
      <c r="CJ878" s="79">
        <f t="shared" si="876"/>
        <v>0</v>
      </c>
      <c r="CK878" s="79">
        <f t="shared" si="877"/>
        <v>0</v>
      </c>
      <c r="CL878" s="79">
        <f t="shared" si="878"/>
        <v>0</v>
      </c>
      <c r="CM878" s="79">
        <f t="shared" si="879"/>
        <v>0</v>
      </c>
    </row>
    <row r="879" spans="1:91" ht="31.5">
      <c r="A879" s="73" t="s">
        <v>1834</v>
      </c>
      <c r="B879" s="74" t="s">
        <v>1860</v>
      </c>
      <c r="C879" s="109" t="s">
        <v>1861</v>
      </c>
      <c r="D879" s="79">
        <v>0</v>
      </c>
      <c r="E879" s="79">
        <v>0</v>
      </c>
      <c r="F879" s="79">
        <v>0</v>
      </c>
      <c r="G879" s="79">
        <v>0</v>
      </c>
      <c r="H879" s="79">
        <v>0</v>
      </c>
      <c r="I879" s="79">
        <v>4</v>
      </c>
      <c r="J879" s="79">
        <v>0</v>
      </c>
      <c r="K879" s="79">
        <v>0</v>
      </c>
      <c r="L879" s="79">
        <v>0</v>
      </c>
      <c r="M879" s="79">
        <v>0</v>
      </c>
      <c r="N879" s="79">
        <v>0</v>
      </c>
      <c r="O879" s="79">
        <v>0</v>
      </c>
      <c r="P879" s="79">
        <v>0</v>
      </c>
      <c r="Q879" s="79">
        <v>0</v>
      </c>
      <c r="R879" s="79">
        <v>0</v>
      </c>
      <c r="S879" s="79">
        <v>0</v>
      </c>
      <c r="T879" s="79">
        <v>0</v>
      </c>
      <c r="U879" s="79">
        <v>0</v>
      </c>
      <c r="V879" s="79">
        <v>0</v>
      </c>
      <c r="W879" s="79">
        <v>0</v>
      </c>
      <c r="X879" s="79">
        <v>0</v>
      </c>
      <c r="Y879" s="79">
        <v>0</v>
      </c>
      <c r="Z879" s="79">
        <v>0</v>
      </c>
      <c r="AA879" s="79">
        <v>0</v>
      </c>
      <c r="AB879" s="79">
        <v>0</v>
      </c>
      <c r="AC879" s="79">
        <v>0</v>
      </c>
      <c r="AD879" s="79">
        <v>0</v>
      </c>
      <c r="AE879" s="79">
        <v>0</v>
      </c>
      <c r="AF879" s="79">
        <v>0</v>
      </c>
      <c r="AG879" s="79">
        <v>0</v>
      </c>
      <c r="AH879" s="79">
        <v>0</v>
      </c>
      <c r="AI879" s="79">
        <v>0</v>
      </c>
      <c r="AJ879" s="79">
        <v>0</v>
      </c>
      <c r="AK879" s="79">
        <v>0</v>
      </c>
      <c r="AL879" s="79">
        <v>0</v>
      </c>
      <c r="AM879" s="79">
        <v>0</v>
      </c>
      <c r="AN879" s="79">
        <v>0</v>
      </c>
      <c r="AO879" s="79">
        <v>0</v>
      </c>
      <c r="AP879" s="79">
        <v>0</v>
      </c>
      <c r="AQ879" s="79">
        <v>0</v>
      </c>
      <c r="AR879" s="79">
        <v>0</v>
      </c>
      <c r="AS879" s="79">
        <v>0</v>
      </c>
      <c r="AT879" s="79">
        <v>0</v>
      </c>
      <c r="AU879" s="79">
        <v>0</v>
      </c>
      <c r="AV879" s="79">
        <v>0</v>
      </c>
      <c r="AW879" s="79">
        <v>0</v>
      </c>
      <c r="AX879" s="79">
        <v>0</v>
      </c>
      <c r="AY879" s="79">
        <v>0</v>
      </c>
      <c r="AZ879" s="79">
        <v>0</v>
      </c>
      <c r="BA879" s="79">
        <v>0</v>
      </c>
      <c r="BB879" s="79">
        <v>0</v>
      </c>
      <c r="BC879" s="79">
        <v>0</v>
      </c>
      <c r="BD879" s="79">
        <v>0</v>
      </c>
      <c r="BE879" s="79">
        <v>0</v>
      </c>
      <c r="BF879" s="79">
        <v>0</v>
      </c>
      <c r="BG879" s="78">
        <v>0</v>
      </c>
      <c r="BH879" s="78">
        <v>0</v>
      </c>
      <c r="BI879" s="78">
        <v>0</v>
      </c>
      <c r="BJ879" s="78">
        <v>0</v>
      </c>
      <c r="BK879" s="78">
        <v>0</v>
      </c>
      <c r="BL879" s="78">
        <v>2</v>
      </c>
      <c r="BM879" s="78">
        <v>0</v>
      </c>
      <c r="BN879" s="78">
        <v>0</v>
      </c>
      <c r="BO879" s="78">
        <v>0</v>
      </c>
      <c r="BP879" s="78">
        <v>0</v>
      </c>
      <c r="BQ879" s="78">
        <v>0</v>
      </c>
      <c r="BR879" s="79">
        <v>0</v>
      </c>
      <c r="BS879" s="79">
        <v>0</v>
      </c>
      <c r="BT879" s="79">
        <v>0</v>
      </c>
      <c r="BU879" s="79">
        <v>0</v>
      </c>
      <c r="BV879" s="79">
        <v>0</v>
      </c>
      <c r="BW879" s="79">
        <v>2</v>
      </c>
      <c r="BX879" s="79">
        <v>0</v>
      </c>
      <c r="BY879" s="79">
        <v>0</v>
      </c>
      <c r="BZ879" s="79">
        <v>0</v>
      </c>
      <c r="CA879" s="79">
        <v>0</v>
      </c>
      <c r="CB879" s="79">
        <v>0</v>
      </c>
      <c r="CC879" s="79">
        <f t="shared" si="869"/>
        <v>0</v>
      </c>
      <c r="CD879" s="79">
        <f t="shared" si="870"/>
        <v>0</v>
      </c>
      <c r="CE879" s="79">
        <f t="shared" si="871"/>
        <v>0</v>
      </c>
      <c r="CF879" s="79">
        <f t="shared" si="872"/>
        <v>0</v>
      </c>
      <c r="CG879" s="79">
        <f t="shared" si="873"/>
        <v>0</v>
      </c>
      <c r="CH879" s="79">
        <f t="shared" si="874"/>
        <v>4</v>
      </c>
      <c r="CI879" s="79">
        <f t="shared" si="875"/>
        <v>0</v>
      </c>
      <c r="CJ879" s="79">
        <f t="shared" si="876"/>
        <v>0</v>
      </c>
      <c r="CK879" s="79">
        <f t="shared" si="877"/>
        <v>0</v>
      </c>
      <c r="CL879" s="79">
        <f t="shared" si="878"/>
        <v>0</v>
      </c>
      <c r="CM879" s="79">
        <f t="shared" si="879"/>
        <v>0</v>
      </c>
    </row>
    <row r="880" spans="1:91" ht="31.5">
      <c r="A880" s="73" t="s">
        <v>1834</v>
      </c>
      <c r="B880" s="74" t="s">
        <v>1862</v>
      </c>
      <c r="C880" s="109" t="s">
        <v>1863</v>
      </c>
      <c r="D880" s="79">
        <v>0</v>
      </c>
      <c r="E880" s="79">
        <v>0</v>
      </c>
      <c r="F880" s="79">
        <v>0</v>
      </c>
      <c r="G880" s="79">
        <v>0</v>
      </c>
      <c r="H880" s="79">
        <v>0</v>
      </c>
      <c r="I880" s="79">
        <v>0</v>
      </c>
      <c r="J880" s="79">
        <v>0</v>
      </c>
      <c r="K880" s="79">
        <v>0</v>
      </c>
      <c r="L880" s="79">
        <v>0</v>
      </c>
      <c r="M880" s="79">
        <v>0</v>
      </c>
      <c r="N880" s="79">
        <v>0</v>
      </c>
      <c r="O880" s="79">
        <v>0</v>
      </c>
      <c r="P880" s="79">
        <v>0</v>
      </c>
      <c r="Q880" s="79">
        <v>0</v>
      </c>
      <c r="R880" s="79">
        <v>0</v>
      </c>
      <c r="S880" s="79">
        <v>0</v>
      </c>
      <c r="T880" s="79">
        <v>0</v>
      </c>
      <c r="U880" s="79">
        <v>0</v>
      </c>
      <c r="V880" s="79">
        <v>0</v>
      </c>
      <c r="W880" s="79">
        <v>0</v>
      </c>
      <c r="X880" s="79">
        <v>0</v>
      </c>
      <c r="Y880" s="79">
        <v>0</v>
      </c>
      <c r="Z880" s="79">
        <v>0</v>
      </c>
      <c r="AA880" s="79">
        <v>0</v>
      </c>
      <c r="AB880" s="79">
        <v>0</v>
      </c>
      <c r="AC880" s="79">
        <v>0</v>
      </c>
      <c r="AD880" s="79">
        <v>0</v>
      </c>
      <c r="AE880" s="79">
        <v>0</v>
      </c>
      <c r="AF880" s="79">
        <v>0</v>
      </c>
      <c r="AG880" s="79">
        <v>0</v>
      </c>
      <c r="AH880" s="79">
        <v>0</v>
      </c>
      <c r="AI880" s="79">
        <v>0</v>
      </c>
      <c r="AJ880" s="79">
        <v>0</v>
      </c>
      <c r="AK880" s="79">
        <v>0</v>
      </c>
      <c r="AL880" s="79">
        <v>0</v>
      </c>
      <c r="AM880" s="79">
        <v>0</v>
      </c>
      <c r="AN880" s="79">
        <v>0</v>
      </c>
      <c r="AO880" s="79">
        <v>0</v>
      </c>
      <c r="AP880" s="79">
        <v>0</v>
      </c>
      <c r="AQ880" s="79">
        <v>0</v>
      </c>
      <c r="AR880" s="79">
        <v>0</v>
      </c>
      <c r="AS880" s="79">
        <v>0</v>
      </c>
      <c r="AT880" s="79">
        <v>0</v>
      </c>
      <c r="AU880" s="79">
        <v>0</v>
      </c>
      <c r="AV880" s="79">
        <v>0</v>
      </c>
      <c r="AW880" s="79">
        <v>0</v>
      </c>
      <c r="AX880" s="79">
        <v>0</v>
      </c>
      <c r="AY880" s="79">
        <v>0</v>
      </c>
      <c r="AZ880" s="79">
        <v>0</v>
      </c>
      <c r="BA880" s="79">
        <v>0</v>
      </c>
      <c r="BB880" s="79">
        <v>0</v>
      </c>
      <c r="BC880" s="79">
        <v>0</v>
      </c>
      <c r="BD880" s="79">
        <v>0</v>
      </c>
      <c r="BE880" s="79">
        <v>0</v>
      </c>
      <c r="BF880" s="79">
        <v>0</v>
      </c>
      <c r="BG880" s="79">
        <v>0</v>
      </c>
      <c r="BH880" s="79">
        <v>0</v>
      </c>
      <c r="BI880" s="79">
        <v>0</v>
      </c>
      <c r="BJ880" s="79">
        <v>0</v>
      </c>
      <c r="BK880" s="79">
        <v>0</v>
      </c>
      <c r="BL880" s="79">
        <v>0</v>
      </c>
      <c r="BM880" s="79">
        <v>0</v>
      </c>
      <c r="BN880" s="79">
        <v>0</v>
      </c>
      <c r="BO880" s="79">
        <v>0</v>
      </c>
      <c r="BP880" s="79">
        <v>0</v>
      </c>
      <c r="BQ880" s="79">
        <v>0</v>
      </c>
      <c r="BR880" s="79">
        <v>0</v>
      </c>
      <c r="BS880" s="79">
        <v>0</v>
      </c>
      <c r="BT880" s="79">
        <v>0</v>
      </c>
      <c r="BU880" s="79">
        <v>0</v>
      </c>
      <c r="BV880" s="79">
        <v>0</v>
      </c>
      <c r="BW880" s="79">
        <v>0</v>
      </c>
      <c r="BX880" s="79">
        <v>0</v>
      </c>
      <c r="BY880" s="79">
        <v>0</v>
      </c>
      <c r="BZ880" s="79">
        <v>0</v>
      </c>
      <c r="CA880" s="79">
        <v>0</v>
      </c>
      <c r="CB880" s="79">
        <v>0</v>
      </c>
      <c r="CC880" s="79">
        <f t="shared" si="869"/>
        <v>0</v>
      </c>
      <c r="CD880" s="79">
        <f t="shared" si="870"/>
        <v>0</v>
      </c>
      <c r="CE880" s="79">
        <f t="shared" si="871"/>
        <v>0</v>
      </c>
      <c r="CF880" s="79">
        <f t="shared" si="872"/>
        <v>0</v>
      </c>
      <c r="CG880" s="79">
        <f t="shared" si="873"/>
        <v>0</v>
      </c>
      <c r="CH880" s="79">
        <f t="shared" si="874"/>
        <v>0</v>
      </c>
      <c r="CI880" s="79">
        <f t="shared" si="875"/>
        <v>0</v>
      </c>
      <c r="CJ880" s="79">
        <f t="shared" si="876"/>
        <v>0</v>
      </c>
      <c r="CK880" s="79">
        <f t="shared" si="877"/>
        <v>0</v>
      </c>
      <c r="CL880" s="79">
        <f t="shared" si="878"/>
        <v>0</v>
      </c>
      <c r="CM880" s="79">
        <f t="shared" si="879"/>
        <v>0</v>
      </c>
    </row>
    <row r="881" spans="1:91" ht="31.5">
      <c r="A881" s="73" t="s">
        <v>1834</v>
      </c>
      <c r="B881" s="74" t="s">
        <v>1864</v>
      </c>
      <c r="C881" s="109" t="s">
        <v>1865</v>
      </c>
      <c r="D881" s="79">
        <v>0</v>
      </c>
      <c r="E881" s="79">
        <v>0</v>
      </c>
      <c r="F881" s="79">
        <v>0</v>
      </c>
      <c r="G881" s="79">
        <v>0</v>
      </c>
      <c r="H881" s="79">
        <v>0</v>
      </c>
      <c r="I881" s="79">
        <v>2</v>
      </c>
      <c r="J881" s="79">
        <v>0</v>
      </c>
      <c r="K881" s="79">
        <v>0</v>
      </c>
      <c r="L881" s="79">
        <v>0</v>
      </c>
      <c r="M881" s="79">
        <v>0</v>
      </c>
      <c r="N881" s="79">
        <v>0</v>
      </c>
      <c r="O881" s="79">
        <v>0</v>
      </c>
      <c r="P881" s="79">
        <v>0</v>
      </c>
      <c r="Q881" s="79">
        <v>0</v>
      </c>
      <c r="R881" s="79">
        <v>0</v>
      </c>
      <c r="S881" s="79">
        <v>0</v>
      </c>
      <c r="T881" s="79">
        <v>0</v>
      </c>
      <c r="U881" s="79">
        <v>0</v>
      </c>
      <c r="V881" s="79">
        <v>0</v>
      </c>
      <c r="W881" s="79">
        <v>0</v>
      </c>
      <c r="X881" s="79">
        <v>0</v>
      </c>
      <c r="Y881" s="79">
        <v>0</v>
      </c>
      <c r="Z881" s="79">
        <v>0</v>
      </c>
      <c r="AA881" s="79">
        <v>0</v>
      </c>
      <c r="AB881" s="79">
        <v>0</v>
      </c>
      <c r="AC881" s="79">
        <v>0</v>
      </c>
      <c r="AD881" s="79">
        <v>0</v>
      </c>
      <c r="AE881" s="79">
        <v>0</v>
      </c>
      <c r="AF881" s="79">
        <v>0</v>
      </c>
      <c r="AG881" s="79">
        <v>0</v>
      </c>
      <c r="AH881" s="79">
        <v>0</v>
      </c>
      <c r="AI881" s="79">
        <v>0</v>
      </c>
      <c r="AJ881" s="79">
        <v>0</v>
      </c>
      <c r="AK881" s="79">
        <v>0</v>
      </c>
      <c r="AL881" s="79">
        <v>0</v>
      </c>
      <c r="AM881" s="79">
        <v>0</v>
      </c>
      <c r="AN881" s="79">
        <v>0</v>
      </c>
      <c r="AO881" s="79">
        <v>0</v>
      </c>
      <c r="AP881" s="79">
        <v>0</v>
      </c>
      <c r="AQ881" s="79">
        <v>0</v>
      </c>
      <c r="AR881" s="79">
        <v>0</v>
      </c>
      <c r="AS881" s="79">
        <v>0</v>
      </c>
      <c r="AT881" s="79">
        <v>0</v>
      </c>
      <c r="AU881" s="79">
        <v>0</v>
      </c>
      <c r="AV881" s="79">
        <v>0</v>
      </c>
      <c r="AW881" s="79">
        <v>0</v>
      </c>
      <c r="AX881" s="79">
        <v>0</v>
      </c>
      <c r="AY881" s="79">
        <v>0</v>
      </c>
      <c r="AZ881" s="79">
        <v>0</v>
      </c>
      <c r="BA881" s="79">
        <v>0</v>
      </c>
      <c r="BB881" s="79">
        <v>0</v>
      </c>
      <c r="BC881" s="79">
        <v>0</v>
      </c>
      <c r="BD881" s="79">
        <v>0</v>
      </c>
      <c r="BE881" s="79">
        <v>0</v>
      </c>
      <c r="BF881" s="79">
        <v>0</v>
      </c>
      <c r="BG881" s="79">
        <v>0</v>
      </c>
      <c r="BH881" s="79">
        <v>0</v>
      </c>
      <c r="BI881" s="79">
        <v>0</v>
      </c>
      <c r="BJ881" s="79">
        <v>0</v>
      </c>
      <c r="BK881" s="79">
        <v>0</v>
      </c>
      <c r="BL881" s="79">
        <v>0</v>
      </c>
      <c r="BM881" s="79">
        <v>0</v>
      </c>
      <c r="BN881" s="79">
        <v>0</v>
      </c>
      <c r="BO881" s="79">
        <v>0</v>
      </c>
      <c r="BP881" s="79">
        <v>0</v>
      </c>
      <c r="BQ881" s="79">
        <v>0</v>
      </c>
      <c r="BR881" s="79">
        <v>0</v>
      </c>
      <c r="BS881" s="79">
        <v>0</v>
      </c>
      <c r="BT881" s="79">
        <v>0</v>
      </c>
      <c r="BU881" s="79">
        <v>0</v>
      </c>
      <c r="BV881" s="79">
        <v>0</v>
      </c>
      <c r="BW881" s="79">
        <v>2</v>
      </c>
      <c r="BX881" s="79">
        <v>0</v>
      </c>
      <c r="BY881" s="79">
        <v>0</v>
      </c>
      <c r="BZ881" s="79">
        <v>0</v>
      </c>
      <c r="CA881" s="79">
        <v>0</v>
      </c>
      <c r="CB881" s="79">
        <v>0</v>
      </c>
      <c r="CC881" s="79">
        <f t="shared" si="869"/>
        <v>0</v>
      </c>
      <c r="CD881" s="79">
        <f t="shared" si="870"/>
        <v>0</v>
      </c>
      <c r="CE881" s="79">
        <f t="shared" si="871"/>
        <v>0</v>
      </c>
      <c r="CF881" s="79">
        <f t="shared" si="872"/>
        <v>0</v>
      </c>
      <c r="CG881" s="79">
        <f t="shared" si="873"/>
        <v>0</v>
      </c>
      <c r="CH881" s="79">
        <f t="shared" si="874"/>
        <v>2</v>
      </c>
      <c r="CI881" s="79">
        <f t="shared" si="875"/>
        <v>0</v>
      </c>
      <c r="CJ881" s="79">
        <f t="shared" si="876"/>
        <v>0</v>
      </c>
      <c r="CK881" s="79">
        <f t="shared" si="877"/>
        <v>0</v>
      </c>
      <c r="CL881" s="79">
        <f t="shared" si="878"/>
        <v>0</v>
      </c>
      <c r="CM881" s="79">
        <f t="shared" si="879"/>
        <v>0</v>
      </c>
    </row>
    <row r="882" spans="1:91" ht="31.5">
      <c r="A882" s="73" t="s">
        <v>1834</v>
      </c>
      <c r="B882" s="90" t="s">
        <v>1866</v>
      </c>
      <c r="C882" s="75" t="s">
        <v>1867</v>
      </c>
      <c r="D882" s="79">
        <v>0</v>
      </c>
      <c r="E882" s="79">
        <v>0</v>
      </c>
      <c r="F882" s="79">
        <v>0</v>
      </c>
      <c r="G882" s="79">
        <v>0</v>
      </c>
      <c r="H882" s="79">
        <v>0</v>
      </c>
      <c r="I882" s="79">
        <v>0</v>
      </c>
      <c r="J882" s="79">
        <v>0</v>
      </c>
      <c r="K882" s="79">
        <v>0</v>
      </c>
      <c r="L882" s="79">
        <v>0</v>
      </c>
      <c r="M882" s="79">
        <v>0</v>
      </c>
      <c r="N882" s="79">
        <v>0</v>
      </c>
      <c r="O882" s="79">
        <v>0</v>
      </c>
      <c r="P882" s="79">
        <v>0</v>
      </c>
      <c r="Q882" s="79">
        <v>0</v>
      </c>
      <c r="R882" s="79">
        <v>0</v>
      </c>
      <c r="S882" s="79">
        <v>0</v>
      </c>
      <c r="T882" s="79">
        <v>0</v>
      </c>
      <c r="U882" s="79">
        <v>0</v>
      </c>
      <c r="V882" s="79">
        <v>0</v>
      </c>
      <c r="W882" s="79">
        <v>0</v>
      </c>
      <c r="X882" s="79">
        <v>0</v>
      </c>
      <c r="Y882" s="79">
        <v>0</v>
      </c>
      <c r="Z882" s="79">
        <v>0</v>
      </c>
      <c r="AA882" s="79">
        <v>0</v>
      </c>
      <c r="AB882" s="79">
        <v>0</v>
      </c>
      <c r="AC882" s="79">
        <v>0</v>
      </c>
      <c r="AD882" s="79">
        <v>0</v>
      </c>
      <c r="AE882" s="79">
        <v>0</v>
      </c>
      <c r="AF882" s="79">
        <v>0</v>
      </c>
      <c r="AG882" s="79">
        <v>0</v>
      </c>
      <c r="AH882" s="79">
        <v>0</v>
      </c>
      <c r="AI882" s="79">
        <v>0</v>
      </c>
      <c r="AJ882" s="79">
        <v>0</v>
      </c>
      <c r="AK882" s="79">
        <v>0</v>
      </c>
      <c r="AL882" s="79">
        <v>0</v>
      </c>
      <c r="AM882" s="79">
        <v>0</v>
      </c>
      <c r="AN882" s="79">
        <v>0</v>
      </c>
      <c r="AO882" s="79">
        <v>0</v>
      </c>
      <c r="AP882" s="79">
        <v>0</v>
      </c>
      <c r="AQ882" s="79">
        <v>0</v>
      </c>
      <c r="AR882" s="79">
        <v>0</v>
      </c>
      <c r="AS882" s="79">
        <v>0</v>
      </c>
      <c r="AT882" s="79">
        <v>0</v>
      </c>
      <c r="AU882" s="79">
        <v>0</v>
      </c>
      <c r="AV882" s="79">
        <v>0</v>
      </c>
      <c r="AW882" s="79">
        <v>0</v>
      </c>
      <c r="AX882" s="79">
        <v>0</v>
      </c>
      <c r="AY882" s="79">
        <v>0</v>
      </c>
      <c r="AZ882" s="79">
        <v>0</v>
      </c>
      <c r="BA882" s="79">
        <v>0</v>
      </c>
      <c r="BB882" s="79">
        <v>0</v>
      </c>
      <c r="BC882" s="79">
        <v>0</v>
      </c>
      <c r="BD882" s="79">
        <v>0</v>
      </c>
      <c r="BE882" s="79">
        <v>0</v>
      </c>
      <c r="BF882" s="79">
        <v>0</v>
      </c>
      <c r="BG882" s="79">
        <v>0</v>
      </c>
      <c r="BH882" s="79">
        <v>0</v>
      </c>
      <c r="BI882" s="79">
        <v>0</v>
      </c>
      <c r="BJ882" s="79">
        <v>0</v>
      </c>
      <c r="BK882" s="79">
        <v>0</v>
      </c>
      <c r="BL882" s="79">
        <v>0</v>
      </c>
      <c r="BM882" s="79">
        <v>0</v>
      </c>
      <c r="BN882" s="79">
        <v>0</v>
      </c>
      <c r="BO882" s="79">
        <v>0</v>
      </c>
      <c r="BP882" s="79">
        <v>0</v>
      </c>
      <c r="BQ882" s="79">
        <v>0</v>
      </c>
      <c r="BR882" s="79">
        <v>0</v>
      </c>
      <c r="BS882" s="79">
        <v>0</v>
      </c>
      <c r="BT882" s="79">
        <v>0</v>
      </c>
      <c r="BU882" s="79">
        <v>0</v>
      </c>
      <c r="BV882" s="79">
        <v>0</v>
      </c>
      <c r="BW882" s="79">
        <v>0</v>
      </c>
      <c r="BX882" s="79">
        <v>0</v>
      </c>
      <c r="BY882" s="79">
        <v>0</v>
      </c>
      <c r="BZ882" s="79">
        <v>0</v>
      </c>
      <c r="CA882" s="79">
        <v>0</v>
      </c>
      <c r="CB882" s="79">
        <v>0</v>
      </c>
      <c r="CC882" s="79">
        <f t="shared" si="869"/>
        <v>0</v>
      </c>
      <c r="CD882" s="79">
        <f t="shared" si="870"/>
        <v>0</v>
      </c>
      <c r="CE882" s="79">
        <f t="shared" si="871"/>
        <v>0</v>
      </c>
      <c r="CF882" s="79">
        <f t="shared" si="872"/>
        <v>0</v>
      </c>
      <c r="CG882" s="79">
        <f t="shared" si="873"/>
        <v>0</v>
      </c>
      <c r="CH882" s="79">
        <f t="shared" si="874"/>
        <v>0</v>
      </c>
      <c r="CI882" s="79">
        <f t="shared" si="875"/>
        <v>0</v>
      </c>
      <c r="CJ882" s="79">
        <f t="shared" si="876"/>
        <v>0</v>
      </c>
      <c r="CK882" s="79">
        <f t="shared" si="877"/>
        <v>0</v>
      </c>
      <c r="CL882" s="79">
        <f t="shared" si="878"/>
        <v>0</v>
      </c>
      <c r="CM882" s="79">
        <f t="shared" si="879"/>
        <v>0</v>
      </c>
    </row>
    <row r="883" spans="1:91" ht="31.5">
      <c r="A883" s="73" t="s">
        <v>1834</v>
      </c>
      <c r="B883" s="74" t="s">
        <v>1869</v>
      </c>
      <c r="C883" s="109" t="s">
        <v>1870</v>
      </c>
      <c r="D883" s="79">
        <v>0</v>
      </c>
      <c r="E883" s="79">
        <v>0</v>
      </c>
      <c r="F883" s="79">
        <v>0</v>
      </c>
      <c r="G883" s="79">
        <v>0</v>
      </c>
      <c r="H883" s="79">
        <v>0</v>
      </c>
      <c r="I883" s="79">
        <v>2</v>
      </c>
      <c r="J883" s="79">
        <v>2.48</v>
      </c>
      <c r="K883" s="79">
        <v>0</v>
      </c>
      <c r="L883" s="79">
        <v>0</v>
      </c>
      <c r="M883" s="79">
        <v>0</v>
      </c>
      <c r="N883" s="79">
        <v>0</v>
      </c>
      <c r="O883" s="79">
        <v>0</v>
      </c>
      <c r="P883" s="79">
        <v>0</v>
      </c>
      <c r="Q883" s="79">
        <v>0</v>
      </c>
      <c r="R883" s="79">
        <v>0</v>
      </c>
      <c r="S883" s="79">
        <v>0</v>
      </c>
      <c r="T883" s="79">
        <v>0</v>
      </c>
      <c r="U883" s="79">
        <v>0.59399999999999997</v>
      </c>
      <c r="V883" s="79">
        <v>0</v>
      </c>
      <c r="W883" s="79">
        <v>0</v>
      </c>
      <c r="X883" s="79">
        <v>0</v>
      </c>
      <c r="Y883" s="79">
        <v>0</v>
      </c>
      <c r="Z883" s="79">
        <v>0</v>
      </c>
      <c r="AA883" s="79">
        <v>0</v>
      </c>
      <c r="AB883" s="79">
        <v>0</v>
      </c>
      <c r="AC883" s="79">
        <v>0</v>
      </c>
      <c r="AD883" s="79">
        <v>0</v>
      </c>
      <c r="AE883" s="79">
        <v>0</v>
      </c>
      <c r="AF883" s="79">
        <v>0.17100000000000001</v>
      </c>
      <c r="AG883" s="79">
        <v>0</v>
      </c>
      <c r="AH883" s="79">
        <v>0</v>
      </c>
      <c r="AI883" s="79">
        <v>0</v>
      </c>
      <c r="AJ883" s="79">
        <v>0</v>
      </c>
      <c r="AK883" s="79">
        <v>0</v>
      </c>
      <c r="AL883" s="79">
        <v>0</v>
      </c>
      <c r="AM883" s="79">
        <v>0</v>
      </c>
      <c r="AN883" s="79">
        <v>0</v>
      </c>
      <c r="AO883" s="79">
        <v>0</v>
      </c>
      <c r="AP883" s="79">
        <v>1</v>
      </c>
      <c r="AQ883" s="79">
        <v>0</v>
      </c>
      <c r="AR883" s="79">
        <v>0</v>
      </c>
      <c r="AS883" s="79">
        <v>0</v>
      </c>
      <c r="AT883" s="79">
        <v>0</v>
      </c>
      <c r="AU883" s="79">
        <v>0</v>
      </c>
      <c r="AV883" s="79">
        <v>0</v>
      </c>
      <c r="AW883" s="79">
        <v>0</v>
      </c>
      <c r="AX883" s="79">
        <v>0</v>
      </c>
      <c r="AY883" s="79">
        <v>0</v>
      </c>
      <c r="AZ883" s="79">
        <v>0</v>
      </c>
      <c r="BA883" s="79">
        <v>0</v>
      </c>
      <c r="BB883" s="79">
        <v>0.245</v>
      </c>
      <c r="BC883" s="79">
        <v>0</v>
      </c>
      <c r="BD883" s="79">
        <v>0</v>
      </c>
      <c r="BE883" s="79">
        <v>0</v>
      </c>
      <c r="BF883" s="79">
        <v>0</v>
      </c>
      <c r="BG883" s="78">
        <v>0</v>
      </c>
      <c r="BH883" s="78">
        <v>0</v>
      </c>
      <c r="BI883" s="78">
        <v>0</v>
      </c>
      <c r="BJ883" s="78">
        <v>0</v>
      </c>
      <c r="BK883" s="78">
        <v>0</v>
      </c>
      <c r="BL883" s="78">
        <v>0</v>
      </c>
      <c r="BM883" s="78">
        <v>0.371</v>
      </c>
      <c r="BN883" s="78">
        <v>0</v>
      </c>
      <c r="BO883" s="78">
        <v>0</v>
      </c>
      <c r="BP883" s="78">
        <v>0</v>
      </c>
      <c r="BQ883" s="78">
        <v>0</v>
      </c>
      <c r="BR883" s="79">
        <v>0</v>
      </c>
      <c r="BS883" s="79">
        <v>0</v>
      </c>
      <c r="BT883" s="79">
        <v>0</v>
      </c>
      <c r="BU883" s="79">
        <v>0</v>
      </c>
      <c r="BV883" s="79">
        <v>0</v>
      </c>
      <c r="BW883" s="79">
        <v>1</v>
      </c>
      <c r="BX883" s="79">
        <v>0</v>
      </c>
      <c r="BY883" s="79">
        <v>0</v>
      </c>
      <c r="BZ883" s="79">
        <v>0</v>
      </c>
      <c r="CA883" s="79">
        <v>0</v>
      </c>
      <c r="CB883" s="79">
        <v>0</v>
      </c>
      <c r="CC883" s="79">
        <f t="shared" si="869"/>
        <v>0</v>
      </c>
      <c r="CD883" s="79">
        <f t="shared" si="870"/>
        <v>0</v>
      </c>
      <c r="CE883" s="79">
        <f t="shared" si="871"/>
        <v>0</v>
      </c>
      <c r="CF883" s="79">
        <f t="shared" si="872"/>
        <v>0</v>
      </c>
      <c r="CG883" s="79">
        <f t="shared" si="873"/>
        <v>0</v>
      </c>
      <c r="CH883" s="79">
        <f t="shared" si="874"/>
        <v>2</v>
      </c>
      <c r="CI883" s="79">
        <f t="shared" si="875"/>
        <v>1.381</v>
      </c>
      <c r="CJ883" s="79">
        <f t="shared" si="876"/>
        <v>0</v>
      </c>
      <c r="CK883" s="79">
        <f t="shared" si="877"/>
        <v>0</v>
      </c>
      <c r="CL883" s="79">
        <f t="shared" si="878"/>
        <v>0</v>
      </c>
      <c r="CM883" s="79">
        <f t="shared" si="879"/>
        <v>0</v>
      </c>
    </row>
    <row r="884" spans="1:91" ht="31.5">
      <c r="A884" s="73" t="s">
        <v>1834</v>
      </c>
      <c r="B884" s="74" t="s">
        <v>1871</v>
      </c>
      <c r="C884" s="109" t="s">
        <v>1872</v>
      </c>
      <c r="D884" s="79">
        <v>0</v>
      </c>
      <c r="E884" s="79">
        <v>0</v>
      </c>
      <c r="F884" s="79">
        <v>0</v>
      </c>
      <c r="G884" s="79">
        <v>0</v>
      </c>
      <c r="H884" s="79">
        <v>0</v>
      </c>
      <c r="I884" s="79">
        <v>3</v>
      </c>
      <c r="J884" s="79">
        <v>5.1279999999999992</v>
      </c>
      <c r="K884" s="79">
        <v>0</v>
      </c>
      <c r="L884" s="79">
        <v>0</v>
      </c>
      <c r="M884" s="79">
        <v>0</v>
      </c>
      <c r="N884" s="79">
        <v>0</v>
      </c>
      <c r="O884" s="79">
        <v>0</v>
      </c>
      <c r="P884" s="79">
        <v>0</v>
      </c>
      <c r="Q884" s="79">
        <v>0</v>
      </c>
      <c r="R884" s="79">
        <v>0</v>
      </c>
      <c r="S884" s="79">
        <v>0</v>
      </c>
      <c r="T884" s="79">
        <v>0</v>
      </c>
      <c r="U884" s="79">
        <v>0.45900000000000002</v>
      </c>
      <c r="V884" s="79">
        <v>0</v>
      </c>
      <c r="W884" s="79">
        <v>0</v>
      </c>
      <c r="X884" s="79">
        <v>0</v>
      </c>
      <c r="Y884" s="79">
        <v>0</v>
      </c>
      <c r="Z884" s="79">
        <v>0</v>
      </c>
      <c r="AA884" s="79">
        <v>0</v>
      </c>
      <c r="AB884" s="79">
        <v>0</v>
      </c>
      <c r="AC884" s="79">
        <v>0</v>
      </c>
      <c r="AD884" s="79">
        <v>0</v>
      </c>
      <c r="AE884" s="79">
        <v>0</v>
      </c>
      <c r="AF884" s="79">
        <v>0.70199999999999996</v>
      </c>
      <c r="AG884" s="79">
        <v>0</v>
      </c>
      <c r="AH884" s="79">
        <v>0</v>
      </c>
      <c r="AI884" s="79">
        <v>0</v>
      </c>
      <c r="AJ884" s="79">
        <v>0</v>
      </c>
      <c r="AK884" s="79">
        <v>0</v>
      </c>
      <c r="AL884" s="79">
        <v>0</v>
      </c>
      <c r="AM884" s="79">
        <v>0</v>
      </c>
      <c r="AN884" s="79">
        <v>0</v>
      </c>
      <c r="AO884" s="79">
        <v>0</v>
      </c>
      <c r="AP884" s="79">
        <v>1</v>
      </c>
      <c r="AQ884" s="79">
        <v>0</v>
      </c>
      <c r="AR884" s="79">
        <v>0</v>
      </c>
      <c r="AS884" s="79">
        <v>0</v>
      </c>
      <c r="AT884" s="79">
        <v>0</v>
      </c>
      <c r="AU884" s="79">
        <v>0</v>
      </c>
      <c r="AV884" s="79">
        <v>0</v>
      </c>
      <c r="AW884" s="79">
        <v>0</v>
      </c>
      <c r="AX884" s="79">
        <v>0</v>
      </c>
      <c r="AY884" s="79">
        <v>0</v>
      </c>
      <c r="AZ884" s="79">
        <v>0</v>
      </c>
      <c r="BA884" s="79">
        <v>0</v>
      </c>
      <c r="BB884" s="79">
        <v>0.155</v>
      </c>
      <c r="BC884" s="79">
        <v>0</v>
      </c>
      <c r="BD884" s="79">
        <v>0</v>
      </c>
      <c r="BE884" s="79">
        <v>0</v>
      </c>
      <c r="BF884" s="79">
        <v>0</v>
      </c>
      <c r="BG884" s="78">
        <v>0</v>
      </c>
      <c r="BH884" s="78">
        <v>0</v>
      </c>
      <c r="BI884" s="78">
        <v>0</v>
      </c>
      <c r="BJ884" s="78">
        <v>0</v>
      </c>
      <c r="BK884" s="78">
        <v>0</v>
      </c>
      <c r="BL884" s="78">
        <v>0</v>
      </c>
      <c r="BM884" s="78">
        <v>0.155</v>
      </c>
      <c r="BN884" s="78">
        <v>0</v>
      </c>
      <c r="BO884" s="78">
        <v>0</v>
      </c>
      <c r="BP884" s="78">
        <v>0</v>
      </c>
      <c r="BQ884" s="78">
        <v>0</v>
      </c>
      <c r="BR884" s="79">
        <v>0</v>
      </c>
      <c r="BS884" s="79">
        <v>0</v>
      </c>
      <c r="BT884" s="79">
        <v>0</v>
      </c>
      <c r="BU884" s="79">
        <v>0</v>
      </c>
      <c r="BV884" s="79">
        <v>0</v>
      </c>
      <c r="BW884" s="79">
        <v>1</v>
      </c>
      <c r="BX884" s="79">
        <v>0</v>
      </c>
      <c r="BY884" s="79">
        <v>0</v>
      </c>
      <c r="BZ884" s="79">
        <v>0</v>
      </c>
      <c r="CA884" s="79">
        <v>0</v>
      </c>
      <c r="CB884" s="79">
        <v>0</v>
      </c>
      <c r="CC884" s="79">
        <f t="shared" si="869"/>
        <v>0</v>
      </c>
      <c r="CD884" s="79">
        <f t="shared" si="870"/>
        <v>0</v>
      </c>
      <c r="CE884" s="79">
        <f t="shared" si="871"/>
        <v>0</v>
      </c>
      <c r="CF884" s="79">
        <f t="shared" si="872"/>
        <v>0</v>
      </c>
      <c r="CG884" s="79">
        <f t="shared" si="873"/>
        <v>0</v>
      </c>
      <c r="CH884" s="79">
        <f t="shared" si="874"/>
        <v>2</v>
      </c>
      <c r="CI884" s="79">
        <f t="shared" si="875"/>
        <v>1.4710000000000001</v>
      </c>
      <c r="CJ884" s="79">
        <f t="shared" si="876"/>
        <v>0</v>
      </c>
      <c r="CK884" s="79">
        <f t="shared" si="877"/>
        <v>0</v>
      </c>
      <c r="CL884" s="79">
        <f t="shared" si="878"/>
        <v>0</v>
      </c>
      <c r="CM884" s="79">
        <f t="shared" si="879"/>
        <v>0</v>
      </c>
    </row>
    <row r="885" spans="1:91" ht="31.5">
      <c r="A885" s="73" t="s">
        <v>1834</v>
      </c>
      <c r="B885" s="90" t="s">
        <v>1873</v>
      </c>
      <c r="C885" s="75" t="s">
        <v>1874</v>
      </c>
      <c r="D885" s="79">
        <v>0</v>
      </c>
      <c r="E885" s="79">
        <v>0</v>
      </c>
      <c r="F885" s="79">
        <v>0</v>
      </c>
      <c r="G885" s="79">
        <v>0</v>
      </c>
      <c r="H885" s="79">
        <v>0</v>
      </c>
      <c r="I885" s="79">
        <v>2</v>
      </c>
      <c r="J885" s="79">
        <v>5.2675639357000632</v>
      </c>
      <c r="K885" s="79">
        <v>0</v>
      </c>
      <c r="L885" s="79">
        <v>0</v>
      </c>
      <c r="M885" s="79">
        <v>0</v>
      </c>
      <c r="N885" s="79">
        <v>0</v>
      </c>
      <c r="O885" s="79">
        <v>0</v>
      </c>
      <c r="P885" s="79">
        <v>0</v>
      </c>
      <c r="Q885" s="79">
        <v>0</v>
      </c>
      <c r="R885" s="79">
        <v>0</v>
      </c>
      <c r="S885" s="79">
        <v>0</v>
      </c>
      <c r="T885" s="79">
        <v>0</v>
      </c>
      <c r="U885" s="79">
        <v>0</v>
      </c>
      <c r="V885" s="79">
        <v>0</v>
      </c>
      <c r="W885" s="79">
        <v>0</v>
      </c>
      <c r="X885" s="79">
        <v>0</v>
      </c>
      <c r="Y885" s="79">
        <v>0</v>
      </c>
      <c r="Z885" s="79">
        <v>0</v>
      </c>
      <c r="AA885" s="79">
        <v>0</v>
      </c>
      <c r="AB885" s="79">
        <v>0</v>
      </c>
      <c r="AC885" s="79">
        <v>0</v>
      </c>
      <c r="AD885" s="79">
        <v>0</v>
      </c>
      <c r="AE885" s="79">
        <v>1</v>
      </c>
      <c r="AF885" s="79">
        <v>0</v>
      </c>
      <c r="AG885" s="79">
        <v>0</v>
      </c>
      <c r="AH885" s="79">
        <v>0</v>
      </c>
      <c r="AI885" s="79">
        <v>0</v>
      </c>
      <c r="AJ885" s="79">
        <v>0</v>
      </c>
      <c r="AK885" s="79">
        <v>0</v>
      </c>
      <c r="AL885" s="79">
        <v>0</v>
      </c>
      <c r="AM885" s="79">
        <v>0</v>
      </c>
      <c r="AN885" s="79">
        <v>0</v>
      </c>
      <c r="AO885" s="79">
        <v>0</v>
      </c>
      <c r="AP885" s="79">
        <v>0</v>
      </c>
      <c r="AQ885" s="79">
        <v>0.16856393570006314</v>
      </c>
      <c r="AR885" s="79">
        <v>0</v>
      </c>
      <c r="AS885" s="79">
        <v>0</v>
      </c>
      <c r="AT885" s="79">
        <v>0</v>
      </c>
      <c r="AU885" s="79">
        <v>0</v>
      </c>
      <c r="AV885" s="79">
        <v>0</v>
      </c>
      <c r="AW885" s="79">
        <v>0</v>
      </c>
      <c r="AX885" s="79">
        <v>0</v>
      </c>
      <c r="AY885" s="79">
        <v>0</v>
      </c>
      <c r="AZ885" s="79">
        <v>0</v>
      </c>
      <c r="BA885" s="79">
        <v>0</v>
      </c>
      <c r="BB885" s="79">
        <v>0.496</v>
      </c>
      <c r="BC885" s="79">
        <v>0</v>
      </c>
      <c r="BD885" s="79">
        <v>0</v>
      </c>
      <c r="BE885" s="79">
        <v>0</v>
      </c>
      <c r="BF885" s="79">
        <v>0</v>
      </c>
      <c r="BG885" s="78">
        <v>0</v>
      </c>
      <c r="BH885" s="78">
        <v>0</v>
      </c>
      <c r="BI885" s="78">
        <v>0</v>
      </c>
      <c r="BJ885" s="78">
        <v>0</v>
      </c>
      <c r="BK885" s="78">
        <v>0</v>
      </c>
      <c r="BL885" s="78">
        <v>0</v>
      </c>
      <c r="BM885" s="78">
        <v>0.35699999999999998</v>
      </c>
      <c r="BN885" s="78">
        <v>0</v>
      </c>
      <c r="BO885" s="78">
        <v>0</v>
      </c>
      <c r="BP885" s="78">
        <v>0</v>
      </c>
      <c r="BQ885" s="78">
        <v>0</v>
      </c>
      <c r="BR885" s="79">
        <v>0</v>
      </c>
      <c r="BS885" s="79">
        <v>0</v>
      </c>
      <c r="BT885" s="79">
        <v>0</v>
      </c>
      <c r="BU885" s="79">
        <v>0</v>
      </c>
      <c r="BV885" s="79">
        <v>0</v>
      </c>
      <c r="BW885" s="79">
        <v>1</v>
      </c>
      <c r="BX885" s="79">
        <v>0</v>
      </c>
      <c r="BY885" s="79">
        <v>0</v>
      </c>
      <c r="BZ885" s="79">
        <v>0</v>
      </c>
      <c r="CA885" s="79">
        <v>0</v>
      </c>
      <c r="CB885" s="79">
        <v>0</v>
      </c>
      <c r="CC885" s="79">
        <f t="shared" si="869"/>
        <v>0</v>
      </c>
      <c r="CD885" s="79">
        <f t="shared" si="870"/>
        <v>0</v>
      </c>
      <c r="CE885" s="79">
        <f t="shared" si="871"/>
        <v>0</v>
      </c>
      <c r="CF885" s="79">
        <f t="shared" si="872"/>
        <v>0</v>
      </c>
      <c r="CG885" s="79">
        <f t="shared" si="873"/>
        <v>0</v>
      </c>
      <c r="CH885" s="79">
        <f t="shared" si="874"/>
        <v>2</v>
      </c>
      <c r="CI885" s="79">
        <f t="shared" si="875"/>
        <v>1.0215639357000632</v>
      </c>
      <c r="CJ885" s="79">
        <f t="shared" si="876"/>
        <v>0</v>
      </c>
      <c r="CK885" s="79">
        <f t="shared" si="877"/>
        <v>0</v>
      </c>
      <c r="CL885" s="79">
        <f t="shared" si="878"/>
        <v>0</v>
      </c>
      <c r="CM885" s="79">
        <f t="shared" si="879"/>
        <v>0</v>
      </c>
    </row>
    <row r="886" spans="1:91" ht="31.5">
      <c r="A886" s="73" t="s">
        <v>1834</v>
      </c>
      <c r="B886" s="90" t="s">
        <v>1875</v>
      </c>
      <c r="C886" s="75" t="s">
        <v>1876</v>
      </c>
      <c r="D886" s="79">
        <v>0</v>
      </c>
      <c r="E886" s="79">
        <v>0</v>
      </c>
      <c r="F886" s="79">
        <v>0</v>
      </c>
      <c r="G886" s="79">
        <v>0</v>
      </c>
      <c r="H886" s="79">
        <v>0</v>
      </c>
      <c r="I886" s="79">
        <v>1</v>
      </c>
      <c r="J886" s="79">
        <v>0</v>
      </c>
      <c r="K886" s="79">
        <v>0</v>
      </c>
      <c r="L886" s="79">
        <v>0</v>
      </c>
      <c r="M886" s="79">
        <v>0</v>
      </c>
      <c r="N886" s="79">
        <v>0</v>
      </c>
      <c r="O886" s="79">
        <v>0</v>
      </c>
      <c r="P886" s="79">
        <v>0</v>
      </c>
      <c r="Q886" s="79">
        <v>0</v>
      </c>
      <c r="R886" s="79">
        <v>0</v>
      </c>
      <c r="S886" s="79">
        <v>0</v>
      </c>
      <c r="T886" s="79">
        <v>0</v>
      </c>
      <c r="U886" s="79">
        <v>0</v>
      </c>
      <c r="V886" s="79">
        <v>0</v>
      </c>
      <c r="W886" s="79">
        <v>0</v>
      </c>
      <c r="X886" s="79">
        <v>0</v>
      </c>
      <c r="Y886" s="79">
        <v>0</v>
      </c>
      <c r="Z886" s="79">
        <v>0</v>
      </c>
      <c r="AA886" s="79">
        <v>0</v>
      </c>
      <c r="AB886" s="79">
        <v>0</v>
      </c>
      <c r="AC886" s="79">
        <v>0</v>
      </c>
      <c r="AD886" s="79">
        <v>0</v>
      </c>
      <c r="AE886" s="79">
        <v>0</v>
      </c>
      <c r="AF886" s="79">
        <v>0</v>
      </c>
      <c r="AG886" s="79">
        <v>0</v>
      </c>
      <c r="AH886" s="79">
        <v>0</v>
      </c>
      <c r="AI886" s="79">
        <v>0</v>
      </c>
      <c r="AJ886" s="79">
        <v>0</v>
      </c>
      <c r="AK886" s="79">
        <v>0</v>
      </c>
      <c r="AL886" s="79">
        <v>0</v>
      </c>
      <c r="AM886" s="79">
        <v>0</v>
      </c>
      <c r="AN886" s="79">
        <v>0</v>
      </c>
      <c r="AO886" s="79">
        <v>0</v>
      </c>
      <c r="AP886" s="79">
        <v>0</v>
      </c>
      <c r="AQ886" s="79">
        <v>0</v>
      </c>
      <c r="AR886" s="79">
        <v>0</v>
      </c>
      <c r="AS886" s="79">
        <v>0</v>
      </c>
      <c r="AT886" s="79">
        <v>0</v>
      </c>
      <c r="AU886" s="79">
        <v>0</v>
      </c>
      <c r="AV886" s="79">
        <v>0</v>
      </c>
      <c r="AW886" s="79">
        <v>0</v>
      </c>
      <c r="AX886" s="79">
        <v>0</v>
      </c>
      <c r="AY886" s="79">
        <v>0</v>
      </c>
      <c r="AZ886" s="79">
        <v>0</v>
      </c>
      <c r="BA886" s="79">
        <v>0</v>
      </c>
      <c r="BB886" s="79">
        <v>0</v>
      </c>
      <c r="BC886" s="79">
        <v>0</v>
      </c>
      <c r="BD886" s="79">
        <v>0</v>
      </c>
      <c r="BE886" s="79">
        <v>0</v>
      </c>
      <c r="BF886" s="79">
        <v>0</v>
      </c>
      <c r="BG886" s="79">
        <v>0</v>
      </c>
      <c r="BH886" s="79">
        <v>0</v>
      </c>
      <c r="BI886" s="79">
        <v>0</v>
      </c>
      <c r="BJ886" s="79">
        <v>0</v>
      </c>
      <c r="BK886" s="79">
        <v>0</v>
      </c>
      <c r="BL886" s="79">
        <v>0</v>
      </c>
      <c r="BM886" s="79">
        <v>0</v>
      </c>
      <c r="BN886" s="79">
        <v>0</v>
      </c>
      <c r="BO886" s="79">
        <v>0</v>
      </c>
      <c r="BP886" s="79">
        <v>0</v>
      </c>
      <c r="BQ886" s="79">
        <v>0</v>
      </c>
      <c r="BR886" s="79">
        <v>0</v>
      </c>
      <c r="BS886" s="79">
        <v>0</v>
      </c>
      <c r="BT886" s="79">
        <v>0</v>
      </c>
      <c r="BU886" s="79">
        <v>0</v>
      </c>
      <c r="BV886" s="79">
        <v>0</v>
      </c>
      <c r="BW886" s="79">
        <v>0</v>
      </c>
      <c r="BX886" s="79">
        <v>0</v>
      </c>
      <c r="BY886" s="79">
        <v>0</v>
      </c>
      <c r="BZ886" s="79">
        <v>0</v>
      </c>
      <c r="CA886" s="79">
        <v>0</v>
      </c>
      <c r="CB886" s="79">
        <v>0</v>
      </c>
      <c r="CC886" s="79">
        <f t="shared" si="869"/>
        <v>0</v>
      </c>
      <c r="CD886" s="79">
        <f t="shared" si="870"/>
        <v>0</v>
      </c>
      <c r="CE886" s="79">
        <f t="shared" si="871"/>
        <v>0</v>
      </c>
      <c r="CF886" s="79">
        <f t="shared" si="872"/>
        <v>0</v>
      </c>
      <c r="CG886" s="79">
        <f t="shared" si="873"/>
        <v>0</v>
      </c>
      <c r="CH886" s="79">
        <f t="shared" si="874"/>
        <v>0</v>
      </c>
      <c r="CI886" s="79">
        <f t="shared" si="875"/>
        <v>0</v>
      </c>
      <c r="CJ886" s="79">
        <f t="shared" si="876"/>
        <v>0</v>
      </c>
      <c r="CK886" s="79">
        <f t="shared" si="877"/>
        <v>0</v>
      </c>
      <c r="CL886" s="79">
        <f t="shared" si="878"/>
        <v>0</v>
      </c>
      <c r="CM886" s="79">
        <f t="shared" si="879"/>
        <v>0</v>
      </c>
    </row>
    <row r="887" spans="1:91" ht="31.5">
      <c r="A887" s="73" t="s">
        <v>1834</v>
      </c>
      <c r="B887" s="90" t="s">
        <v>1877</v>
      </c>
      <c r="C887" s="75" t="s">
        <v>1878</v>
      </c>
      <c r="D887" s="79">
        <v>0</v>
      </c>
      <c r="E887" s="79">
        <v>0</v>
      </c>
      <c r="F887" s="79">
        <v>0</v>
      </c>
      <c r="G887" s="79">
        <v>0</v>
      </c>
      <c r="H887" s="79">
        <v>0</v>
      </c>
      <c r="I887" s="79">
        <v>1</v>
      </c>
      <c r="J887" s="79">
        <v>0</v>
      </c>
      <c r="K887" s="79">
        <v>0</v>
      </c>
      <c r="L887" s="79">
        <v>0</v>
      </c>
      <c r="M887" s="79">
        <v>0</v>
      </c>
      <c r="N887" s="79">
        <v>0</v>
      </c>
      <c r="O887" s="79">
        <v>0</v>
      </c>
      <c r="P887" s="79">
        <v>0</v>
      </c>
      <c r="Q887" s="79">
        <v>0</v>
      </c>
      <c r="R887" s="79">
        <v>0</v>
      </c>
      <c r="S887" s="79">
        <v>0</v>
      </c>
      <c r="T887" s="79">
        <v>0</v>
      </c>
      <c r="U887" s="79">
        <v>0</v>
      </c>
      <c r="V887" s="79">
        <v>0</v>
      </c>
      <c r="W887" s="79">
        <v>0</v>
      </c>
      <c r="X887" s="79">
        <v>0</v>
      </c>
      <c r="Y887" s="79">
        <v>0</v>
      </c>
      <c r="Z887" s="79">
        <v>0</v>
      </c>
      <c r="AA887" s="79">
        <v>0</v>
      </c>
      <c r="AB887" s="79">
        <v>0</v>
      </c>
      <c r="AC887" s="79">
        <v>0</v>
      </c>
      <c r="AD887" s="79">
        <v>0</v>
      </c>
      <c r="AE887" s="79">
        <v>0</v>
      </c>
      <c r="AF887" s="79">
        <v>0</v>
      </c>
      <c r="AG887" s="79">
        <v>0</v>
      </c>
      <c r="AH887" s="79">
        <v>0</v>
      </c>
      <c r="AI887" s="79">
        <v>0</v>
      </c>
      <c r="AJ887" s="79">
        <v>0</v>
      </c>
      <c r="AK887" s="79">
        <v>0</v>
      </c>
      <c r="AL887" s="79">
        <v>0</v>
      </c>
      <c r="AM887" s="79">
        <v>0</v>
      </c>
      <c r="AN887" s="79">
        <v>0</v>
      </c>
      <c r="AO887" s="79">
        <v>0</v>
      </c>
      <c r="AP887" s="79">
        <v>0</v>
      </c>
      <c r="AQ887" s="79">
        <v>0</v>
      </c>
      <c r="AR887" s="79">
        <v>0</v>
      </c>
      <c r="AS887" s="79">
        <v>0</v>
      </c>
      <c r="AT887" s="79">
        <v>0</v>
      </c>
      <c r="AU887" s="79">
        <v>0</v>
      </c>
      <c r="AV887" s="79">
        <v>0</v>
      </c>
      <c r="AW887" s="79">
        <v>0</v>
      </c>
      <c r="AX887" s="79">
        <v>0</v>
      </c>
      <c r="AY887" s="79">
        <v>0</v>
      </c>
      <c r="AZ887" s="79">
        <v>0</v>
      </c>
      <c r="BA887" s="79">
        <v>0</v>
      </c>
      <c r="BB887" s="79">
        <v>0</v>
      </c>
      <c r="BC887" s="79">
        <v>0</v>
      </c>
      <c r="BD887" s="79">
        <v>0</v>
      </c>
      <c r="BE887" s="79">
        <v>0</v>
      </c>
      <c r="BF887" s="79">
        <v>0</v>
      </c>
      <c r="BG887" s="79">
        <v>0</v>
      </c>
      <c r="BH887" s="79">
        <v>0</v>
      </c>
      <c r="BI887" s="79">
        <v>0</v>
      </c>
      <c r="BJ887" s="79">
        <v>0</v>
      </c>
      <c r="BK887" s="79">
        <v>0</v>
      </c>
      <c r="BL887" s="79">
        <v>0</v>
      </c>
      <c r="BM887" s="79">
        <v>0</v>
      </c>
      <c r="BN887" s="79">
        <v>0</v>
      </c>
      <c r="BO887" s="79">
        <v>0</v>
      </c>
      <c r="BP887" s="79">
        <v>0</v>
      </c>
      <c r="BQ887" s="79">
        <v>0</v>
      </c>
      <c r="BR887" s="79">
        <v>0</v>
      </c>
      <c r="BS887" s="79">
        <v>0</v>
      </c>
      <c r="BT887" s="79">
        <v>0</v>
      </c>
      <c r="BU887" s="79">
        <v>0</v>
      </c>
      <c r="BV887" s="79">
        <v>0</v>
      </c>
      <c r="BW887" s="79">
        <v>0</v>
      </c>
      <c r="BX887" s="79">
        <v>0</v>
      </c>
      <c r="BY887" s="79">
        <v>0</v>
      </c>
      <c r="BZ887" s="79">
        <v>0</v>
      </c>
      <c r="CA887" s="79">
        <v>0</v>
      </c>
      <c r="CB887" s="79">
        <v>0</v>
      </c>
      <c r="CC887" s="79">
        <f t="shared" si="869"/>
        <v>0</v>
      </c>
      <c r="CD887" s="79">
        <f t="shared" si="870"/>
        <v>0</v>
      </c>
      <c r="CE887" s="79">
        <f t="shared" si="871"/>
        <v>0</v>
      </c>
      <c r="CF887" s="79">
        <f t="shared" si="872"/>
        <v>0</v>
      </c>
      <c r="CG887" s="79">
        <f t="shared" si="873"/>
        <v>0</v>
      </c>
      <c r="CH887" s="79">
        <f t="shared" si="874"/>
        <v>0</v>
      </c>
      <c r="CI887" s="79">
        <f t="shared" si="875"/>
        <v>0</v>
      </c>
      <c r="CJ887" s="79">
        <f t="shared" si="876"/>
        <v>0</v>
      </c>
      <c r="CK887" s="79">
        <f t="shared" si="877"/>
        <v>0</v>
      </c>
      <c r="CL887" s="79">
        <f t="shared" si="878"/>
        <v>0</v>
      </c>
      <c r="CM887" s="79">
        <f t="shared" si="879"/>
        <v>0</v>
      </c>
    </row>
    <row r="888" spans="1:91" ht="31.5">
      <c r="A888" s="73" t="s">
        <v>1834</v>
      </c>
      <c r="B888" s="90" t="s">
        <v>1879</v>
      </c>
      <c r="C888" s="75" t="s">
        <v>1880</v>
      </c>
      <c r="D888" s="79">
        <v>0</v>
      </c>
      <c r="E888" s="79">
        <v>0</v>
      </c>
      <c r="F888" s="79">
        <v>0</v>
      </c>
      <c r="G888" s="79">
        <v>0</v>
      </c>
      <c r="H888" s="79">
        <v>0</v>
      </c>
      <c r="I888" s="79">
        <v>1</v>
      </c>
      <c r="J888" s="79">
        <v>0</v>
      </c>
      <c r="K888" s="79">
        <v>0</v>
      </c>
      <c r="L888" s="79">
        <v>0</v>
      </c>
      <c r="M888" s="79">
        <v>0</v>
      </c>
      <c r="N888" s="79">
        <v>0</v>
      </c>
      <c r="O888" s="79">
        <v>0</v>
      </c>
      <c r="P888" s="79">
        <v>0</v>
      </c>
      <c r="Q888" s="79">
        <v>0</v>
      </c>
      <c r="R888" s="79">
        <v>0</v>
      </c>
      <c r="S888" s="79">
        <v>0</v>
      </c>
      <c r="T888" s="79">
        <v>0</v>
      </c>
      <c r="U888" s="79">
        <v>0</v>
      </c>
      <c r="V888" s="79">
        <v>0</v>
      </c>
      <c r="W888" s="79">
        <v>0</v>
      </c>
      <c r="X888" s="79">
        <v>0</v>
      </c>
      <c r="Y888" s="79">
        <v>0</v>
      </c>
      <c r="Z888" s="79">
        <v>0</v>
      </c>
      <c r="AA888" s="79">
        <v>0</v>
      </c>
      <c r="AB888" s="79">
        <v>0</v>
      </c>
      <c r="AC888" s="79">
        <v>0</v>
      </c>
      <c r="AD888" s="79">
        <v>0</v>
      </c>
      <c r="AE888" s="79">
        <v>0</v>
      </c>
      <c r="AF888" s="79">
        <v>0</v>
      </c>
      <c r="AG888" s="79">
        <v>0</v>
      </c>
      <c r="AH888" s="79">
        <v>0</v>
      </c>
      <c r="AI888" s="79">
        <v>0</v>
      </c>
      <c r="AJ888" s="79">
        <v>0</v>
      </c>
      <c r="AK888" s="79">
        <v>0</v>
      </c>
      <c r="AL888" s="79">
        <v>0</v>
      </c>
      <c r="AM888" s="79">
        <v>0</v>
      </c>
      <c r="AN888" s="79">
        <v>0</v>
      </c>
      <c r="AO888" s="79">
        <v>0</v>
      </c>
      <c r="AP888" s="79">
        <v>0</v>
      </c>
      <c r="AQ888" s="79">
        <v>0</v>
      </c>
      <c r="AR888" s="79">
        <v>0</v>
      </c>
      <c r="AS888" s="79">
        <v>0</v>
      </c>
      <c r="AT888" s="79">
        <v>0</v>
      </c>
      <c r="AU888" s="79">
        <v>0</v>
      </c>
      <c r="AV888" s="79">
        <v>0</v>
      </c>
      <c r="AW888" s="79">
        <v>0</v>
      </c>
      <c r="AX888" s="79">
        <v>0</v>
      </c>
      <c r="AY888" s="79">
        <v>0</v>
      </c>
      <c r="AZ888" s="79">
        <v>0</v>
      </c>
      <c r="BA888" s="79">
        <v>0</v>
      </c>
      <c r="BB888" s="79">
        <v>0</v>
      </c>
      <c r="BC888" s="79">
        <v>0</v>
      </c>
      <c r="BD888" s="79">
        <v>0</v>
      </c>
      <c r="BE888" s="79">
        <v>0</v>
      </c>
      <c r="BF888" s="79">
        <v>0</v>
      </c>
      <c r="BG888" s="79">
        <v>0</v>
      </c>
      <c r="BH888" s="79">
        <v>0</v>
      </c>
      <c r="BI888" s="79">
        <v>0</v>
      </c>
      <c r="BJ888" s="79">
        <v>0</v>
      </c>
      <c r="BK888" s="79">
        <v>0</v>
      </c>
      <c r="BL888" s="79">
        <v>0</v>
      </c>
      <c r="BM888" s="79">
        <v>0</v>
      </c>
      <c r="BN888" s="79">
        <v>0</v>
      </c>
      <c r="BO888" s="79">
        <v>0</v>
      </c>
      <c r="BP888" s="79">
        <v>0</v>
      </c>
      <c r="BQ888" s="79">
        <v>0</v>
      </c>
      <c r="BR888" s="79">
        <v>0</v>
      </c>
      <c r="BS888" s="79">
        <v>0</v>
      </c>
      <c r="BT888" s="79">
        <v>0</v>
      </c>
      <c r="BU888" s="79">
        <v>0</v>
      </c>
      <c r="BV888" s="79">
        <v>0</v>
      </c>
      <c r="BW888" s="79">
        <v>0</v>
      </c>
      <c r="BX888" s="79">
        <v>0</v>
      </c>
      <c r="BY888" s="79">
        <v>0</v>
      </c>
      <c r="BZ888" s="79">
        <v>0</v>
      </c>
      <c r="CA888" s="79">
        <v>0</v>
      </c>
      <c r="CB888" s="79">
        <v>0</v>
      </c>
      <c r="CC888" s="79">
        <f t="shared" si="869"/>
        <v>0</v>
      </c>
      <c r="CD888" s="79">
        <f t="shared" si="870"/>
        <v>0</v>
      </c>
      <c r="CE888" s="79">
        <f t="shared" si="871"/>
        <v>0</v>
      </c>
      <c r="CF888" s="79">
        <f t="shared" si="872"/>
        <v>0</v>
      </c>
      <c r="CG888" s="79">
        <f t="shared" si="873"/>
        <v>0</v>
      </c>
      <c r="CH888" s="79">
        <f t="shared" si="874"/>
        <v>0</v>
      </c>
      <c r="CI888" s="79">
        <f t="shared" si="875"/>
        <v>0</v>
      </c>
      <c r="CJ888" s="79">
        <f t="shared" si="876"/>
        <v>0</v>
      </c>
      <c r="CK888" s="79">
        <f t="shared" si="877"/>
        <v>0</v>
      </c>
      <c r="CL888" s="79">
        <f t="shared" si="878"/>
        <v>0</v>
      </c>
      <c r="CM888" s="79">
        <f t="shared" si="879"/>
        <v>0</v>
      </c>
    </row>
    <row r="889" spans="1:91" ht="31.5">
      <c r="A889" s="73" t="s">
        <v>1834</v>
      </c>
      <c r="B889" s="90" t="s">
        <v>1881</v>
      </c>
      <c r="C889" s="75" t="s">
        <v>1882</v>
      </c>
      <c r="D889" s="79">
        <v>0</v>
      </c>
      <c r="E889" s="79">
        <v>0</v>
      </c>
      <c r="F889" s="79">
        <v>0</v>
      </c>
      <c r="G889" s="79">
        <v>0</v>
      </c>
      <c r="H889" s="79">
        <v>0</v>
      </c>
      <c r="I889" s="79">
        <v>4</v>
      </c>
      <c r="J889" s="79">
        <v>0</v>
      </c>
      <c r="K889" s="79">
        <v>0</v>
      </c>
      <c r="L889" s="79">
        <v>0</v>
      </c>
      <c r="M889" s="79">
        <v>0</v>
      </c>
      <c r="N889" s="79">
        <v>0</v>
      </c>
      <c r="O889" s="79">
        <v>0</v>
      </c>
      <c r="P889" s="79">
        <v>0</v>
      </c>
      <c r="Q889" s="79">
        <v>0</v>
      </c>
      <c r="R889" s="79">
        <v>0</v>
      </c>
      <c r="S889" s="79">
        <v>0</v>
      </c>
      <c r="T889" s="79">
        <v>0</v>
      </c>
      <c r="U889" s="79">
        <v>0</v>
      </c>
      <c r="V889" s="79">
        <v>0</v>
      </c>
      <c r="W889" s="79">
        <v>0</v>
      </c>
      <c r="X889" s="79">
        <v>0</v>
      </c>
      <c r="Y889" s="79">
        <v>0</v>
      </c>
      <c r="Z889" s="79">
        <v>0</v>
      </c>
      <c r="AA889" s="79">
        <v>0</v>
      </c>
      <c r="AB889" s="79">
        <v>0</v>
      </c>
      <c r="AC889" s="79">
        <v>0</v>
      </c>
      <c r="AD889" s="79">
        <v>0</v>
      </c>
      <c r="AE889" s="79">
        <v>0</v>
      </c>
      <c r="AF889" s="79">
        <v>0</v>
      </c>
      <c r="AG889" s="79">
        <v>0</v>
      </c>
      <c r="AH889" s="79">
        <v>0</v>
      </c>
      <c r="AI889" s="79">
        <v>0</v>
      </c>
      <c r="AJ889" s="79">
        <v>0</v>
      </c>
      <c r="AK889" s="79">
        <v>0</v>
      </c>
      <c r="AL889" s="79">
        <v>0</v>
      </c>
      <c r="AM889" s="79">
        <v>0</v>
      </c>
      <c r="AN889" s="79">
        <v>0</v>
      </c>
      <c r="AO889" s="79">
        <v>0</v>
      </c>
      <c r="AP889" s="79">
        <v>0</v>
      </c>
      <c r="AQ889" s="79">
        <v>0</v>
      </c>
      <c r="AR889" s="79">
        <v>0</v>
      </c>
      <c r="AS889" s="79">
        <v>0</v>
      </c>
      <c r="AT889" s="79">
        <v>0</v>
      </c>
      <c r="AU889" s="79">
        <v>0</v>
      </c>
      <c r="AV889" s="79">
        <v>0</v>
      </c>
      <c r="AW889" s="79">
        <v>0</v>
      </c>
      <c r="AX889" s="79">
        <v>0</v>
      </c>
      <c r="AY889" s="79">
        <v>0</v>
      </c>
      <c r="AZ889" s="79">
        <v>0</v>
      </c>
      <c r="BA889" s="79">
        <v>0</v>
      </c>
      <c r="BB889" s="79">
        <v>0</v>
      </c>
      <c r="BC889" s="79">
        <v>0</v>
      </c>
      <c r="BD889" s="79">
        <v>0</v>
      </c>
      <c r="BE889" s="79">
        <v>0</v>
      </c>
      <c r="BF889" s="79">
        <v>0</v>
      </c>
      <c r="BG889" s="78">
        <v>0</v>
      </c>
      <c r="BH889" s="78">
        <v>0</v>
      </c>
      <c r="BI889" s="78">
        <v>0</v>
      </c>
      <c r="BJ889" s="78">
        <v>0</v>
      </c>
      <c r="BK889" s="78">
        <v>0</v>
      </c>
      <c r="BL889" s="78">
        <v>1</v>
      </c>
      <c r="BM889" s="78">
        <v>0</v>
      </c>
      <c r="BN889" s="78">
        <v>0</v>
      </c>
      <c r="BO889" s="78">
        <v>0</v>
      </c>
      <c r="BP889" s="78">
        <v>0</v>
      </c>
      <c r="BQ889" s="78">
        <v>0</v>
      </c>
      <c r="BR889" s="79">
        <v>0</v>
      </c>
      <c r="BS889" s="79">
        <v>0</v>
      </c>
      <c r="BT889" s="79">
        <v>0</v>
      </c>
      <c r="BU889" s="79">
        <v>0</v>
      </c>
      <c r="BV889" s="79">
        <v>0</v>
      </c>
      <c r="BW889" s="79">
        <v>0</v>
      </c>
      <c r="BX889" s="79">
        <v>0</v>
      </c>
      <c r="BY889" s="79">
        <v>0</v>
      </c>
      <c r="BZ889" s="79">
        <v>0</v>
      </c>
      <c r="CA889" s="79">
        <v>0</v>
      </c>
      <c r="CB889" s="79">
        <v>0</v>
      </c>
      <c r="CC889" s="79">
        <f t="shared" si="869"/>
        <v>0</v>
      </c>
      <c r="CD889" s="79">
        <f t="shared" si="870"/>
        <v>0</v>
      </c>
      <c r="CE889" s="79">
        <f t="shared" si="871"/>
        <v>0</v>
      </c>
      <c r="CF889" s="79">
        <f t="shared" si="872"/>
        <v>0</v>
      </c>
      <c r="CG889" s="79">
        <f t="shared" si="873"/>
        <v>0</v>
      </c>
      <c r="CH889" s="79">
        <f t="shared" si="874"/>
        <v>1</v>
      </c>
      <c r="CI889" s="79">
        <f t="shared" si="875"/>
        <v>0</v>
      </c>
      <c r="CJ889" s="79">
        <f t="shared" si="876"/>
        <v>0</v>
      </c>
      <c r="CK889" s="79">
        <f t="shared" si="877"/>
        <v>0</v>
      </c>
      <c r="CL889" s="79">
        <f t="shared" si="878"/>
        <v>0</v>
      </c>
      <c r="CM889" s="79">
        <f t="shared" si="879"/>
        <v>0</v>
      </c>
    </row>
    <row r="890" spans="1:91" ht="47.25">
      <c r="A890" s="73" t="s">
        <v>1834</v>
      </c>
      <c r="B890" s="90" t="s">
        <v>1883</v>
      </c>
      <c r="C890" s="75" t="s">
        <v>1884</v>
      </c>
      <c r="D890" s="79">
        <v>0</v>
      </c>
      <c r="E890" s="79">
        <v>0</v>
      </c>
      <c r="F890" s="79">
        <v>0</v>
      </c>
      <c r="G890" s="79">
        <v>0</v>
      </c>
      <c r="H890" s="79">
        <v>0</v>
      </c>
      <c r="I890" s="79">
        <v>2</v>
      </c>
      <c r="J890" s="79">
        <v>0</v>
      </c>
      <c r="K890" s="79">
        <v>0</v>
      </c>
      <c r="L890" s="79">
        <v>0</v>
      </c>
      <c r="M890" s="79">
        <v>0</v>
      </c>
      <c r="N890" s="79">
        <v>0</v>
      </c>
      <c r="O890" s="79">
        <v>0</v>
      </c>
      <c r="P890" s="79">
        <v>0</v>
      </c>
      <c r="Q890" s="79">
        <v>0</v>
      </c>
      <c r="R890" s="79">
        <v>0</v>
      </c>
      <c r="S890" s="79">
        <v>0</v>
      </c>
      <c r="T890" s="79">
        <v>0</v>
      </c>
      <c r="U890" s="79">
        <v>0</v>
      </c>
      <c r="V890" s="79">
        <v>0</v>
      </c>
      <c r="W890" s="79">
        <v>0</v>
      </c>
      <c r="X890" s="79">
        <v>0</v>
      </c>
      <c r="Y890" s="79">
        <v>0</v>
      </c>
      <c r="Z890" s="79">
        <v>0</v>
      </c>
      <c r="AA890" s="79">
        <v>0</v>
      </c>
      <c r="AB890" s="79">
        <v>0</v>
      </c>
      <c r="AC890" s="79">
        <v>0</v>
      </c>
      <c r="AD890" s="79">
        <v>0</v>
      </c>
      <c r="AE890" s="79">
        <v>0</v>
      </c>
      <c r="AF890" s="79">
        <v>0</v>
      </c>
      <c r="AG890" s="79">
        <v>0</v>
      </c>
      <c r="AH890" s="79">
        <v>0</v>
      </c>
      <c r="AI890" s="79">
        <v>0</v>
      </c>
      <c r="AJ890" s="79">
        <v>0</v>
      </c>
      <c r="AK890" s="79">
        <v>0</v>
      </c>
      <c r="AL890" s="79">
        <v>0</v>
      </c>
      <c r="AM890" s="79">
        <v>0</v>
      </c>
      <c r="AN890" s="79">
        <v>0</v>
      </c>
      <c r="AO890" s="79">
        <v>0</v>
      </c>
      <c r="AP890" s="79">
        <v>1</v>
      </c>
      <c r="AQ890" s="79">
        <v>0</v>
      </c>
      <c r="AR890" s="79">
        <v>0</v>
      </c>
      <c r="AS890" s="79">
        <v>0</v>
      </c>
      <c r="AT890" s="79">
        <v>0</v>
      </c>
      <c r="AU890" s="79">
        <v>0</v>
      </c>
      <c r="AV890" s="79">
        <v>0</v>
      </c>
      <c r="AW890" s="79">
        <v>0</v>
      </c>
      <c r="AX890" s="79">
        <v>0</v>
      </c>
      <c r="AY890" s="79">
        <v>0</v>
      </c>
      <c r="AZ890" s="79">
        <v>0</v>
      </c>
      <c r="BA890" s="79">
        <v>1</v>
      </c>
      <c r="BB890" s="79">
        <v>0</v>
      </c>
      <c r="BC890" s="79">
        <v>0</v>
      </c>
      <c r="BD890" s="79">
        <v>0</v>
      </c>
      <c r="BE890" s="79">
        <v>0</v>
      </c>
      <c r="BF890" s="79">
        <v>0</v>
      </c>
      <c r="BG890" s="79">
        <v>0</v>
      </c>
      <c r="BH890" s="79">
        <v>0</v>
      </c>
      <c r="BI890" s="79">
        <v>0</v>
      </c>
      <c r="BJ890" s="79">
        <v>0</v>
      </c>
      <c r="BK890" s="79">
        <v>0</v>
      </c>
      <c r="BL890" s="79">
        <v>0</v>
      </c>
      <c r="BM890" s="79">
        <v>0</v>
      </c>
      <c r="BN890" s="79">
        <v>0</v>
      </c>
      <c r="BO890" s="79">
        <v>0</v>
      </c>
      <c r="BP890" s="79">
        <v>0</v>
      </c>
      <c r="BQ890" s="79">
        <v>0</v>
      </c>
      <c r="BR890" s="79">
        <v>0</v>
      </c>
      <c r="BS890" s="79">
        <v>0</v>
      </c>
      <c r="BT890" s="79">
        <v>0</v>
      </c>
      <c r="BU890" s="79">
        <v>0</v>
      </c>
      <c r="BV890" s="79">
        <v>0</v>
      </c>
      <c r="BW890" s="79">
        <v>0</v>
      </c>
      <c r="BX890" s="79">
        <v>0</v>
      </c>
      <c r="BY890" s="79">
        <v>0</v>
      </c>
      <c r="BZ890" s="79">
        <v>0</v>
      </c>
      <c r="CA890" s="79">
        <v>0</v>
      </c>
      <c r="CB890" s="79">
        <v>0</v>
      </c>
      <c r="CC890" s="79">
        <f t="shared" si="869"/>
        <v>0</v>
      </c>
      <c r="CD890" s="79">
        <f t="shared" si="870"/>
        <v>0</v>
      </c>
      <c r="CE890" s="79">
        <f t="shared" si="871"/>
        <v>0</v>
      </c>
      <c r="CF890" s="79">
        <f t="shared" si="872"/>
        <v>0</v>
      </c>
      <c r="CG890" s="79">
        <f t="shared" si="873"/>
        <v>0</v>
      </c>
      <c r="CH890" s="79">
        <f t="shared" si="874"/>
        <v>2</v>
      </c>
      <c r="CI890" s="79">
        <f t="shared" si="875"/>
        <v>0</v>
      </c>
      <c r="CJ890" s="79">
        <f t="shared" si="876"/>
        <v>0</v>
      </c>
      <c r="CK890" s="79">
        <f t="shared" si="877"/>
        <v>0</v>
      </c>
      <c r="CL890" s="79">
        <f t="shared" si="878"/>
        <v>0</v>
      </c>
      <c r="CM890" s="79">
        <f t="shared" si="879"/>
        <v>0</v>
      </c>
    </row>
    <row r="891" spans="1:91" ht="31.5">
      <c r="A891" s="73" t="s">
        <v>1834</v>
      </c>
      <c r="B891" s="90" t="s">
        <v>1885</v>
      </c>
      <c r="C891" s="79" t="s">
        <v>1886</v>
      </c>
      <c r="D891" s="79">
        <v>0</v>
      </c>
      <c r="E891" s="79">
        <v>0</v>
      </c>
      <c r="F891" s="79">
        <v>0</v>
      </c>
      <c r="G891" s="79">
        <v>0</v>
      </c>
      <c r="H891" s="79">
        <v>0</v>
      </c>
      <c r="I891" s="79">
        <v>2</v>
      </c>
      <c r="J891" s="79">
        <v>0</v>
      </c>
      <c r="K891" s="79">
        <v>0</v>
      </c>
      <c r="L891" s="79">
        <v>0</v>
      </c>
      <c r="M891" s="79">
        <v>0</v>
      </c>
      <c r="N891" s="79">
        <v>0</v>
      </c>
      <c r="O891" s="79">
        <v>0</v>
      </c>
      <c r="P891" s="79">
        <v>0</v>
      </c>
      <c r="Q891" s="79">
        <v>0</v>
      </c>
      <c r="R891" s="79">
        <v>0</v>
      </c>
      <c r="S891" s="79">
        <v>0</v>
      </c>
      <c r="T891" s="79">
        <v>0</v>
      </c>
      <c r="U891" s="79">
        <v>0</v>
      </c>
      <c r="V891" s="79">
        <v>0</v>
      </c>
      <c r="W891" s="79">
        <v>0</v>
      </c>
      <c r="X891" s="79">
        <v>0</v>
      </c>
      <c r="Y891" s="79">
        <v>0</v>
      </c>
      <c r="Z891" s="79">
        <v>0</v>
      </c>
      <c r="AA891" s="79">
        <v>0</v>
      </c>
      <c r="AB891" s="79">
        <v>0</v>
      </c>
      <c r="AC891" s="79">
        <v>0</v>
      </c>
      <c r="AD891" s="79">
        <v>0</v>
      </c>
      <c r="AE891" s="79">
        <v>2</v>
      </c>
      <c r="AF891" s="79">
        <v>0</v>
      </c>
      <c r="AG891" s="79">
        <v>0</v>
      </c>
      <c r="AH891" s="79">
        <v>0</v>
      </c>
      <c r="AI891" s="79">
        <v>0</v>
      </c>
      <c r="AJ891" s="79">
        <v>0</v>
      </c>
      <c r="AK891" s="79">
        <v>0</v>
      </c>
      <c r="AL891" s="79">
        <v>0</v>
      </c>
      <c r="AM891" s="79">
        <v>0</v>
      </c>
      <c r="AN891" s="79">
        <v>0</v>
      </c>
      <c r="AO891" s="79">
        <v>0</v>
      </c>
      <c r="AP891" s="79">
        <v>0</v>
      </c>
      <c r="AQ891" s="79">
        <v>0</v>
      </c>
      <c r="AR891" s="79">
        <v>0</v>
      </c>
      <c r="AS891" s="79">
        <v>0</v>
      </c>
      <c r="AT891" s="79">
        <v>0</v>
      </c>
      <c r="AU891" s="79">
        <v>0</v>
      </c>
      <c r="AV891" s="79">
        <v>0</v>
      </c>
      <c r="AW891" s="79">
        <v>0</v>
      </c>
      <c r="AX891" s="79">
        <v>0</v>
      </c>
      <c r="AY891" s="79">
        <v>0</v>
      </c>
      <c r="AZ891" s="79">
        <v>0</v>
      </c>
      <c r="BA891" s="79">
        <v>0</v>
      </c>
      <c r="BB891" s="79">
        <v>0</v>
      </c>
      <c r="BC891" s="79">
        <v>0</v>
      </c>
      <c r="BD891" s="79">
        <v>0</v>
      </c>
      <c r="BE891" s="79">
        <v>0</v>
      </c>
      <c r="BF891" s="79">
        <v>0</v>
      </c>
      <c r="BG891" s="79">
        <v>0</v>
      </c>
      <c r="BH891" s="79">
        <v>0</v>
      </c>
      <c r="BI891" s="79">
        <v>0</v>
      </c>
      <c r="BJ891" s="79">
        <v>0</v>
      </c>
      <c r="BK891" s="79">
        <v>0</v>
      </c>
      <c r="BL891" s="79">
        <v>0</v>
      </c>
      <c r="BM891" s="79">
        <v>0</v>
      </c>
      <c r="BN891" s="79">
        <v>0</v>
      </c>
      <c r="BO891" s="79">
        <v>0</v>
      </c>
      <c r="BP891" s="79">
        <v>0</v>
      </c>
      <c r="BQ891" s="79">
        <v>0</v>
      </c>
      <c r="BR891" s="79">
        <v>0</v>
      </c>
      <c r="BS891" s="79">
        <v>0</v>
      </c>
      <c r="BT891" s="79">
        <v>0</v>
      </c>
      <c r="BU891" s="79">
        <v>0</v>
      </c>
      <c r="BV891" s="79">
        <v>0</v>
      </c>
      <c r="BW891" s="79">
        <v>0</v>
      </c>
      <c r="BX891" s="79">
        <v>0</v>
      </c>
      <c r="BY891" s="79">
        <v>0</v>
      </c>
      <c r="BZ891" s="79">
        <v>0</v>
      </c>
      <c r="CA891" s="79">
        <v>0</v>
      </c>
      <c r="CB891" s="79">
        <v>0</v>
      </c>
      <c r="CC891" s="79">
        <f t="shared" si="869"/>
        <v>0</v>
      </c>
      <c r="CD891" s="79">
        <f t="shared" si="870"/>
        <v>0</v>
      </c>
      <c r="CE891" s="79">
        <f t="shared" si="871"/>
        <v>0</v>
      </c>
      <c r="CF891" s="79">
        <f t="shared" si="872"/>
        <v>0</v>
      </c>
      <c r="CG891" s="79">
        <f t="shared" si="873"/>
        <v>0</v>
      </c>
      <c r="CH891" s="79">
        <f t="shared" si="874"/>
        <v>2</v>
      </c>
      <c r="CI891" s="79">
        <f t="shared" si="875"/>
        <v>0</v>
      </c>
      <c r="CJ891" s="79">
        <f t="shared" si="876"/>
        <v>0</v>
      </c>
      <c r="CK891" s="79">
        <f t="shared" si="877"/>
        <v>0</v>
      </c>
      <c r="CL891" s="79">
        <f t="shared" si="878"/>
        <v>0</v>
      </c>
      <c r="CM891" s="79">
        <f t="shared" si="879"/>
        <v>0</v>
      </c>
    </row>
    <row r="892" spans="1:91" ht="47.25">
      <c r="A892" s="73" t="s">
        <v>1834</v>
      </c>
      <c r="B892" s="90" t="s">
        <v>1887</v>
      </c>
      <c r="C892" s="79" t="s">
        <v>1888</v>
      </c>
      <c r="D892" s="79">
        <v>0</v>
      </c>
      <c r="E892" s="79">
        <v>0</v>
      </c>
      <c r="F892" s="79">
        <v>0</v>
      </c>
      <c r="G892" s="79">
        <v>0</v>
      </c>
      <c r="H892" s="79">
        <v>0</v>
      </c>
      <c r="I892" s="79">
        <v>1</v>
      </c>
      <c r="J892" s="79">
        <v>0</v>
      </c>
      <c r="K892" s="79">
        <v>0</v>
      </c>
      <c r="L892" s="79">
        <v>0</v>
      </c>
      <c r="M892" s="79">
        <v>0</v>
      </c>
      <c r="N892" s="79">
        <v>0</v>
      </c>
      <c r="O892" s="79">
        <v>0</v>
      </c>
      <c r="P892" s="79">
        <v>0</v>
      </c>
      <c r="Q892" s="79">
        <v>0</v>
      </c>
      <c r="R892" s="79">
        <v>0</v>
      </c>
      <c r="S892" s="79">
        <v>0</v>
      </c>
      <c r="T892" s="79">
        <v>0</v>
      </c>
      <c r="U892" s="79">
        <v>0</v>
      </c>
      <c r="V892" s="79">
        <v>0</v>
      </c>
      <c r="W892" s="79">
        <v>0</v>
      </c>
      <c r="X892" s="79">
        <v>0</v>
      </c>
      <c r="Y892" s="79">
        <v>0</v>
      </c>
      <c r="Z892" s="79">
        <v>0</v>
      </c>
      <c r="AA892" s="79">
        <v>0</v>
      </c>
      <c r="AB892" s="79">
        <v>0</v>
      </c>
      <c r="AC892" s="79">
        <v>0</v>
      </c>
      <c r="AD892" s="79">
        <v>0</v>
      </c>
      <c r="AE892" s="79">
        <v>0</v>
      </c>
      <c r="AF892" s="79">
        <v>0</v>
      </c>
      <c r="AG892" s="79">
        <v>0</v>
      </c>
      <c r="AH892" s="79">
        <v>0</v>
      </c>
      <c r="AI892" s="79">
        <v>0</v>
      </c>
      <c r="AJ892" s="79">
        <v>0</v>
      </c>
      <c r="AK892" s="79">
        <v>0</v>
      </c>
      <c r="AL892" s="79">
        <v>0</v>
      </c>
      <c r="AM892" s="79">
        <v>0</v>
      </c>
      <c r="AN892" s="79">
        <v>0</v>
      </c>
      <c r="AO892" s="79">
        <v>0</v>
      </c>
      <c r="AP892" s="79">
        <v>0</v>
      </c>
      <c r="AQ892" s="79">
        <v>0</v>
      </c>
      <c r="AR892" s="79">
        <v>0</v>
      </c>
      <c r="AS892" s="79">
        <v>0</v>
      </c>
      <c r="AT892" s="79">
        <v>0</v>
      </c>
      <c r="AU892" s="79">
        <v>0</v>
      </c>
      <c r="AV892" s="79">
        <v>0</v>
      </c>
      <c r="AW892" s="79">
        <v>0</v>
      </c>
      <c r="AX892" s="79">
        <v>0</v>
      </c>
      <c r="AY892" s="79">
        <v>0</v>
      </c>
      <c r="AZ892" s="79">
        <v>0</v>
      </c>
      <c r="BA892" s="79">
        <v>0</v>
      </c>
      <c r="BB892" s="79">
        <v>0</v>
      </c>
      <c r="BC892" s="79">
        <v>0</v>
      </c>
      <c r="BD892" s="79">
        <v>0</v>
      </c>
      <c r="BE892" s="79">
        <v>0</v>
      </c>
      <c r="BF892" s="79">
        <v>0</v>
      </c>
      <c r="BG892" s="79">
        <v>0</v>
      </c>
      <c r="BH892" s="79">
        <v>0</v>
      </c>
      <c r="BI892" s="79">
        <v>0</v>
      </c>
      <c r="BJ892" s="79">
        <v>0</v>
      </c>
      <c r="BK892" s="79">
        <v>0</v>
      </c>
      <c r="BL892" s="79">
        <v>0</v>
      </c>
      <c r="BM892" s="79">
        <v>0</v>
      </c>
      <c r="BN892" s="79">
        <v>0</v>
      </c>
      <c r="BO892" s="79">
        <v>0</v>
      </c>
      <c r="BP892" s="79">
        <v>0</v>
      </c>
      <c r="BQ892" s="79">
        <v>0</v>
      </c>
      <c r="BR892" s="79">
        <v>0</v>
      </c>
      <c r="BS892" s="79">
        <v>0</v>
      </c>
      <c r="BT892" s="79">
        <v>0</v>
      </c>
      <c r="BU892" s="79">
        <v>0</v>
      </c>
      <c r="BV892" s="79">
        <v>0</v>
      </c>
      <c r="BW892" s="79">
        <v>0</v>
      </c>
      <c r="BX892" s="79">
        <v>0</v>
      </c>
      <c r="BY892" s="79">
        <v>0</v>
      </c>
      <c r="BZ892" s="79">
        <v>0</v>
      </c>
      <c r="CA892" s="79">
        <v>0</v>
      </c>
      <c r="CB892" s="79">
        <v>0</v>
      </c>
      <c r="CC892" s="79">
        <f t="shared" si="869"/>
        <v>0</v>
      </c>
      <c r="CD892" s="79">
        <f t="shared" si="870"/>
        <v>0</v>
      </c>
      <c r="CE892" s="79">
        <f t="shared" si="871"/>
        <v>0</v>
      </c>
      <c r="CF892" s="79">
        <f t="shared" si="872"/>
        <v>0</v>
      </c>
      <c r="CG892" s="79">
        <f t="shared" si="873"/>
        <v>0</v>
      </c>
      <c r="CH892" s="79">
        <f t="shared" si="874"/>
        <v>0</v>
      </c>
      <c r="CI892" s="79">
        <f t="shared" si="875"/>
        <v>0</v>
      </c>
      <c r="CJ892" s="79">
        <f t="shared" si="876"/>
        <v>0</v>
      </c>
      <c r="CK892" s="79">
        <f t="shared" si="877"/>
        <v>0</v>
      </c>
      <c r="CL892" s="79">
        <f t="shared" si="878"/>
        <v>0</v>
      </c>
      <c r="CM892" s="79">
        <f t="shared" si="879"/>
        <v>0</v>
      </c>
    </row>
    <row r="893" spans="1:91" ht="47.25">
      <c r="A893" s="73" t="s">
        <v>1834</v>
      </c>
      <c r="B893" s="90" t="s">
        <v>1889</v>
      </c>
      <c r="C893" s="79" t="s">
        <v>1890</v>
      </c>
      <c r="D893" s="79">
        <v>0</v>
      </c>
      <c r="E893" s="79">
        <v>0</v>
      </c>
      <c r="F893" s="79">
        <v>0</v>
      </c>
      <c r="G893" s="79">
        <v>0</v>
      </c>
      <c r="H893" s="79">
        <v>0</v>
      </c>
      <c r="I893" s="79">
        <v>1</v>
      </c>
      <c r="J893" s="79">
        <v>0</v>
      </c>
      <c r="K893" s="79">
        <v>0</v>
      </c>
      <c r="L893" s="79">
        <v>0</v>
      </c>
      <c r="M893" s="79">
        <v>0</v>
      </c>
      <c r="N893" s="79">
        <v>0</v>
      </c>
      <c r="O893" s="79">
        <v>0</v>
      </c>
      <c r="P893" s="79">
        <v>0</v>
      </c>
      <c r="Q893" s="79">
        <v>0</v>
      </c>
      <c r="R893" s="79">
        <v>0</v>
      </c>
      <c r="S893" s="79">
        <v>0</v>
      </c>
      <c r="T893" s="79">
        <v>0</v>
      </c>
      <c r="U893" s="79">
        <v>0</v>
      </c>
      <c r="V893" s="79">
        <v>0</v>
      </c>
      <c r="W893" s="79">
        <v>0</v>
      </c>
      <c r="X893" s="79">
        <v>0</v>
      </c>
      <c r="Y893" s="79">
        <v>0</v>
      </c>
      <c r="Z893" s="79">
        <v>0</v>
      </c>
      <c r="AA893" s="79">
        <v>0</v>
      </c>
      <c r="AB893" s="79">
        <v>0</v>
      </c>
      <c r="AC893" s="79">
        <v>0</v>
      </c>
      <c r="AD893" s="79">
        <v>0</v>
      </c>
      <c r="AE893" s="79">
        <v>0</v>
      </c>
      <c r="AF893" s="79">
        <v>0</v>
      </c>
      <c r="AG893" s="79">
        <v>0</v>
      </c>
      <c r="AH893" s="79">
        <v>0</v>
      </c>
      <c r="AI893" s="79">
        <v>0</v>
      </c>
      <c r="AJ893" s="79">
        <v>0</v>
      </c>
      <c r="AK893" s="79">
        <v>0</v>
      </c>
      <c r="AL893" s="79">
        <v>0</v>
      </c>
      <c r="AM893" s="79">
        <v>0</v>
      </c>
      <c r="AN893" s="79">
        <v>0</v>
      </c>
      <c r="AO893" s="79">
        <v>0</v>
      </c>
      <c r="AP893" s="79">
        <v>0</v>
      </c>
      <c r="AQ893" s="79">
        <v>0</v>
      </c>
      <c r="AR893" s="79">
        <v>0</v>
      </c>
      <c r="AS893" s="79">
        <v>0</v>
      </c>
      <c r="AT893" s="79">
        <v>0</v>
      </c>
      <c r="AU893" s="79">
        <v>0</v>
      </c>
      <c r="AV893" s="79">
        <v>0</v>
      </c>
      <c r="AW893" s="79">
        <v>0</v>
      </c>
      <c r="AX893" s="79">
        <v>0</v>
      </c>
      <c r="AY893" s="79">
        <v>0</v>
      </c>
      <c r="AZ893" s="79">
        <v>0</v>
      </c>
      <c r="BA893" s="79">
        <v>0</v>
      </c>
      <c r="BB893" s="79">
        <v>0</v>
      </c>
      <c r="BC893" s="79">
        <v>0</v>
      </c>
      <c r="BD893" s="79">
        <v>0</v>
      </c>
      <c r="BE893" s="79">
        <v>0</v>
      </c>
      <c r="BF893" s="79">
        <v>0</v>
      </c>
      <c r="BG893" s="79">
        <v>0</v>
      </c>
      <c r="BH893" s="79">
        <v>0</v>
      </c>
      <c r="BI893" s="79">
        <v>0</v>
      </c>
      <c r="BJ893" s="79">
        <v>0</v>
      </c>
      <c r="BK893" s="79">
        <v>0</v>
      </c>
      <c r="BL893" s="79">
        <v>0</v>
      </c>
      <c r="BM893" s="79">
        <v>0</v>
      </c>
      <c r="BN893" s="79">
        <v>0</v>
      </c>
      <c r="BO893" s="79">
        <v>0</v>
      </c>
      <c r="BP893" s="79">
        <v>0</v>
      </c>
      <c r="BQ893" s="79">
        <v>0</v>
      </c>
      <c r="BR893" s="79">
        <v>0</v>
      </c>
      <c r="BS893" s="79">
        <v>0</v>
      </c>
      <c r="BT893" s="79">
        <v>0</v>
      </c>
      <c r="BU893" s="79">
        <v>0</v>
      </c>
      <c r="BV893" s="79">
        <v>0</v>
      </c>
      <c r="BW893" s="79">
        <v>0</v>
      </c>
      <c r="BX893" s="79">
        <v>0</v>
      </c>
      <c r="BY893" s="79">
        <v>0</v>
      </c>
      <c r="BZ893" s="79">
        <v>0</v>
      </c>
      <c r="CA893" s="79">
        <v>0</v>
      </c>
      <c r="CB893" s="79">
        <v>0</v>
      </c>
      <c r="CC893" s="79">
        <f t="shared" si="869"/>
        <v>0</v>
      </c>
      <c r="CD893" s="79">
        <f t="shared" si="870"/>
        <v>0</v>
      </c>
      <c r="CE893" s="79">
        <f t="shared" si="871"/>
        <v>0</v>
      </c>
      <c r="CF893" s="79">
        <f t="shared" si="872"/>
        <v>0</v>
      </c>
      <c r="CG893" s="79">
        <f t="shared" si="873"/>
        <v>0</v>
      </c>
      <c r="CH893" s="79">
        <f t="shared" si="874"/>
        <v>0</v>
      </c>
      <c r="CI893" s="79">
        <f t="shared" si="875"/>
        <v>0</v>
      </c>
      <c r="CJ893" s="79">
        <f t="shared" si="876"/>
        <v>0</v>
      </c>
      <c r="CK893" s="79">
        <f t="shared" si="877"/>
        <v>0</v>
      </c>
      <c r="CL893" s="79">
        <f t="shared" si="878"/>
        <v>0</v>
      </c>
      <c r="CM893" s="79">
        <f t="shared" si="879"/>
        <v>0</v>
      </c>
    </row>
    <row r="894" spans="1:91" ht="47.25">
      <c r="A894" s="73" t="s">
        <v>1834</v>
      </c>
      <c r="B894" s="90" t="s">
        <v>1891</v>
      </c>
      <c r="C894" s="79" t="s">
        <v>1892</v>
      </c>
      <c r="D894" s="79">
        <v>0</v>
      </c>
      <c r="E894" s="79">
        <v>0</v>
      </c>
      <c r="F894" s="79">
        <v>0</v>
      </c>
      <c r="G894" s="79">
        <v>0</v>
      </c>
      <c r="H894" s="79">
        <v>0</v>
      </c>
      <c r="I894" s="79">
        <v>1</v>
      </c>
      <c r="J894" s="79">
        <v>0</v>
      </c>
      <c r="K894" s="79">
        <v>0</v>
      </c>
      <c r="L894" s="79">
        <v>0</v>
      </c>
      <c r="M894" s="79">
        <v>0</v>
      </c>
      <c r="N894" s="79">
        <v>0</v>
      </c>
      <c r="O894" s="79">
        <v>0</v>
      </c>
      <c r="P894" s="79">
        <v>0</v>
      </c>
      <c r="Q894" s="79">
        <v>0</v>
      </c>
      <c r="R894" s="79">
        <v>0</v>
      </c>
      <c r="S894" s="79">
        <v>0</v>
      </c>
      <c r="T894" s="79">
        <v>0</v>
      </c>
      <c r="U894" s="79">
        <v>0</v>
      </c>
      <c r="V894" s="79">
        <v>0</v>
      </c>
      <c r="W894" s="79">
        <v>0</v>
      </c>
      <c r="X894" s="79">
        <v>0</v>
      </c>
      <c r="Y894" s="79">
        <v>0</v>
      </c>
      <c r="Z894" s="79">
        <v>0</v>
      </c>
      <c r="AA894" s="79">
        <v>0</v>
      </c>
      <c r="AB894" s="79">
        <v>0</v>
      </c>
      <c r="AC894" s="79">
        <v>0</v>
      </c>
      <c r="AD894" s="79">
        <v>0</v>
      </c>
      <c r="AE894" s="79">
        <v>0</v>
      </c>
      <c r="AF894" s="79">
        <v>0</v>
      </c>
      <c r="AG894" s="79">
        <v>0</v>
      </c>
      <c r="AH894" s="79">
        <v>0</v>
      </c>
      <c r="AI894" s="79">
        <v>0</v>
      </c>
      <c r="AJ894" s="79">
        <v>0</v>
      </c>
      <c r="AK894" s="79">
        <v>0</v>
      </c>
      <c r="AL894" s="79">
        <v>0</v>
      </c>
      <c r="AM894" s="79">
        <v>0</v>
      </c>
      <c r="AN894" s="79">
        <v>0</v>
      </c>
      <c r="AO894" s="79">
        <v>0</v>
      </c>
      <c r="AP894" s="79">
        <v>0</v>
      </c>
      <c r="AQ894" s="79">
        <v>0</v>
      </c>
      <c r="AR894" s="79">
        <v>0</v>
      </c>
      <c r="AS894" s="79">
        <v>0</v>
      </c>
      <c r="AT894" s="79">
        <v>0</v>
      </c>
      <c r="AU894" s="79">
        <v>0</v>
      </c>
      <c r="AV894" s="79">
        <v>0</v>
      </c>
      <c r="AW894" s="79">
        <v>0</v>
      </c>
      <c r="AX894" s="79">
        <v>0</v>
      </c>
      <c r="AY894" s="79">
        <v>0</v>
      </c>
      <c r="AZ894" s="79">
        <v>0</v>
      </c>
      <c r="BA894" s="79">
        <v>0</v>
      </c>
      <c r="BB894" s="79">
        <v>0</v>
      </c>
      <c r="BC894" s="79">
        <v>0</v>
      </c>
      <c r="BD894" s="79">
        <v>0</v>
      </c>
      <c r="BE894" s="79">
        <v>0</v>
      </c>
      <c r="BF894" s="79">
        <v>0</v>
      </c>
      <c r="BG894" s="79">
        <v>0</v>
      </c>
      <c r="BH894" s="79">
        <v>0</v>
      </c>
      <c r="BI894" s="79">
        <v>0</v>
      </c>
      <c r="BJ894" s="79">
        <v>0</v>
      </c>
      <c r="BK894" s="79">
        <v>0</v>
      </c>
      <c r="BL894" s="79">
        <v>0</v>
      </c>
      <c r="BM894" s="79">
        <v>0</v>
      </c>
      <c r="BN894" s="79">
        <v>0</v>
      </c>
      <c r="BO894" s="79">
        <v>0</v>
      </c>
      <c r="BP894" s="79">
        <v>0</v>
      </c>
      <c r="BQ894" s="79">
        <v>0</v>
      </c>
      <c r="BR894" s="79">
        <v>0</v>
      </c>
      <c r="BS894" s="79">
        <v>0</v>
      </c>
      <c r="BT894" s="79">
        <v>0</v>
      </c>
      <c r="BU894" s="79">
        <v>0</v>
      </c>
      <c r="BV894" s="79">
        <v>0</v>
      </c>
      <c r="BW894" s="79">
        <v>0</v>
      </c>
      <c r="BX894" s="79">
        <v>0</v>
      </c>
      <c r="BY894" s="79">
        <v>0</v>
      </c>
      <c r="BZ894" s="79">
        <v>0</v>
      </c>
      <c r="CA894" s="79">
        <v>0</v>
      </c>
      <c r="CB894" s="79">
        <v>0</v>
      </c>
      <c r="CC894" s="79">
        <f t="shared" si="869"/>
        <v>0</v>
      </c>
      <c r="CD894" s="79">
        <f t="shared" si="870"/>
        <v>0</v>
      </c>
      <c r="CE894" s="79">
        <f t="shared" si="871"/>
        <v>0</v>
      </c>
      <c r="CF894" s="79">
        <f t="shared" si="872"/>
        <v>0</v>
      </c>
      <c r="CG894" s="79">
        <f t="shared" si="873"/>
        <v>0</v>
      </c>
      <c r="CH894" s="79">
        <f t="shared" si="874"/>
        <v>0</v>
      </c>
      <c r="CI894" s="79">
        <f t="shared" si="875"/>
        <v>0</v>
      </c>
      <c r="CJ894" s="79">
        <f t="shared" si="876"/>
        <v>0</v>
      </c>
      <c r="CK894" s="79">
        <f t="shared" si="877"/>
        <v>0</v>
      </c>
      <c r="CL894" s="79">
        <f t="shared" si="878"/>
        <v>0</v>
      </c>
      <c r="CM894" s="79">
        <f t="shared" si="879"/>
        <v>0</v>
      </c>
    </row>
    <row r="895" spans="1:91" ht="31.5">
      <c r="A895" s="73" t="s">
        <v>1834</v>
      </c>
      <c r="B895" s="90" t="s">
        <v>1893</v>
      </c>
      <c r="C895" s="79" t="s">
        <v>1894</v>
      </c>
      <c r="D895" s="79">
        <v>0</v>
      </c>
      <c r="E895" s="79">
        <v>0</v>
      </c>
      <c r="F895" s="79">
        <v>0</v>
      </c>
      <c r="G895" s="79">
        <v>0</v>
      </c>
      <c r="H895" s="79">
        <v>0</v>
      </c>
      <c r="I895" s="79">
        <v>1</v>
      </c>
      <c r="J895" s="79">
        <v>0</v>
      </c>
      <c r="K895" s="79">
        <v>0</v>
      </c>
      <c r="L895" s="79">
        <v>0</v>
      </c>
      <c r="M895" s="79">
        <v>0</v>
      </c>
      <c r="N895" s="79">
        <v>0</v>
      </c>
      <c r="O895" s="79">
        <v>0</v>
      </c>
      <c r="P895" s="79">
        <v>0</v>
      </c>
      <c r="Q895" s="79">
        <v>0</v>
      </c>
      <c r="R895" s="79">
        <v>0</v>
      </c>
      <c r="S895" s="79">
        <v>0</v>
      </c>
      <c r="T895" s="79">
        <v>0</v>
      </c>
      <c r="U895" s="79">
        <v>0</v>
      </c>
      <c r="V895" s="79">
        <v>0</v>
      </c>
      <c r="W895" s="79">
        <v>0</v>
      </c>
      <c r="X895" s="79">
        <v>0</v>
      </c>
      <c r="Y895" s="79">
        <v>0</v>
      </c>
      <c r="Z895" s="79">
        <v>0</v>
      </c>
      <c r="AA895" s="79">
        <v>0</v>
      </c>
      <c r="AB895" s="79">
        <v>0</v>
      </c>
      <c r="AC895" s="79">
        <v>0</v>
      </c>
      <c r="AD895" s="79">
        <v>0</v>
      </c>
      <c r="AE895" s="79">
        <v>0</v>
      </c>
      <c r="AF895" s="79">
        <v>0</v>
      </c>
      <c r="AG895" s="79">
        <v>0</v>
      </c>
      <c r="AH895" s="79">
        <v>0</v>
      </c>
      <c r="AI895" s="79">
        <v>0</v>
      </c>
      <c r="AJ895" s="79">
        <v>0</v>
      </c>
      <c r="AK895" s="79">
        <v>0</v>
      </c>
      <c r="AL895" s="79">
        <v>0</v>
      </c>
      <c r="AM895" s="79">
        <v>0</v>
      </c>
      <c r="AN895" s="79">
        <v>0</v>
      </c>
      <c r="AO895" s="79">
        <v>0</v>
      </c>
      <c r="AP895" s="79">
        <v>0</v>
      </c>
      <c r="AQ895" s="79">
        <v>0</v>
      </c>
      <c r="AR895" s="79">
        <v>0</v>
      </c>
      <c r="AS895" s="79">
        <v>0</v>
      </c>
      <c r="AT895" s="79">
        <v>0</v>
      </c>
      <c r="AU895" s="79">
        <v>0</v>
      </c>
      <c r="AV895" s="79">
        <v>0</v>
      </c>
      <c r="AW895" s="79">
        <v>0</v>
      </c>
      <c r="AX895" s="79">
        <v>0</v>
      </c>
      <c r="AY895" s="79">
        <v>0</v>
      </c>
      <c r="AZ895" s="79">
        <v>0</v>
      </c>
      <c r="BA895" s="79">
        <v>0</v>
      </c>
      <c r="BB895" s="79">
        <v>0</v>
      </c>
      <c r="BC895" s="79">
        <v>0</v>
      </c>
      <c r="BD895" s="79">
        <v>0</v>
      </c>
      <c r="BE895" s="79">
        <v>0</v>
      </c>
      <c r="BF895" s="79">
        <v>0</v>
      </c>
      <c r="BG895" s="79">
        <v>0</v>
      </c>
      <c r="BH895" s="79">
        <v>0</v>
      </c>
      <c r="BI895" s="79">
        <v>0</v>
      </c>
      <c r="BJ895" s="79">
        <v>0</v>
      </c>
      <c r="BK895" s="79">
        <v>0</v>
      </c>
      <c r="BL895" s="79">
        <v>0</v>
      </c>
      <c r="BM895" s="79">
        <v>0</v>
      </c>
      <c r="BN895" s="79">
        <v>0</v>
      </c>
      <c r="BO895" s="79">
        <v>0</v>
      </c>
      <c r="BP895" s="79">
        <v>0</v>
      </c>
      <c r="BQ895" s="79">
        <v>0</v>
      </c>
      <c r="BR895" s="79">
        <v>0</v>
      </c>
      <c r="BS895" s="79">
        <v>0</v>
      </c>
      <c r="BT895" s="79">
        <v>0</v>
      </c>
      <c r="BU895" s="79">
        <v>0</v>
      </c>
      <c r="BV895" s="79">
        <v>0</v>
      </c>
      <c r="BW895" s="79">
        <v>0</v>
      </c>
      <c r="BX895" s="79">
        <v>0</v>
      </c>
      <c r="BY895" s="79">
        <v>0</v>
      </c>
      <c r="BZ895" s="79">
        <v>0</v>
      </c>
      <c r="CA895" s="79">
        <v>0</v>
      </c>
      <c r="CB895" s="79">
        <v>0</v>
      </c>
      <c r="CC895" s="79">
        <f t="shared" si="869"/>
        <v>0</v>
      </c>
      <c r="CD895" s="79">
        <f t="shared" si="870"/>
        <v>0</v>
      </c>
      <c r="CE895" s="79">
        <f t="shared" si="871"/>
        <v>0</v>
      </c>
      <c r="CF895" s="79">
        <f t="shared" si="872"/>
        <v>0</v>
      </c>
      <c r="CG895" s="79">
        <f t="shared" si="873"/>
        <v>0</v>
      </c>
      <c r="CH895" s="79">
        <f t="shared" si="874"/>
        <v>0</v>
      </c>
      <c r="CI895" s="79">
        <f t="shared" si="875"/>
        <v>0</v>
      </c>
      <c r="CJ895" s="79">
        <f t="shared" si="876"/>
        <v>0</v>
      </c>
      <c r="CK895" s="79">
        <f t="shared" si="877"/>
        <v>0</v>
      </c>
      <c r="CL895" s="79">
        <f t="shared" si="878"/>
        <v>0</v>
      </c>
      <c r="CM895" s="79">
        <f t="shared" si="879"/>
        <v>0</v>
      </c>
    </row>
    <row r="896" spans="1:91" ht="63">
      <c r="A896" s="73" t="s">
        <v>1834</v>
      </c>
      <c r="B896" s="90" t="s">
        <v>1895</v>
      </c>
      <c r="C896" s="79" t="s">
        <v>1896</v>
      </c>
      <c r="D896" s="79">
        <v>0</v>
      </c>
      <c r="E896" s="79">
        <v>0</v>
      </c>
      <c r="F896" s="79">
        <v>0</v>
      </c>
      <c r="G896" s="79">
        <v>0</v>
      </c>
      <c r="H896" s="79">
        <v>0</v>
      </c>
      <c r="I896" s="79">
        <v>0</v>
      </c>
      <c r="J896" s="79">
        <v>2.5999999999999999E-2</v>
      </c>
      <c r="K896" s="79">
        <v>0</v>
      </c>
      <c r="L896" s="79">
        <v>0</v>
      </c>
      <c r="M896" s="79">
        <v>0</v>
      </c>
      <c r="N896" s="79">
        <v>0</v>
      </c>
      <c r="O896" s="79">
        <v>0</v>
      </c>
      <c r="P896" s="79">
        <v>0</v>
      </c>
      <c r="Q896" s="79">
        <v>0</v>
      </c>
      <c r="R896" s="79">
        <v>0</v>
      </c>
      <c r="S896" s="79">
        <v>0</v>
      </c>
      <c r="T896" s="79">
        <v>0</v>
      </c>
      <c r="U896" s="79">
        <v>0</v>
      </c>
      <c r="V896" s="79">
        <v>0</v>
      </c>
      <c r="W896" s="79">
        <v>0</v>
      </c>
      <c r="X896" s="79">
        <v>0</v>
      </c>
      <c r="Y896" s="79">
        <v>0</v>
      </c>
      <c r="Z896" s="79">
        <v>0</v>
      </c>
      <c r="AA896" s="79">
        <v>0</v>
      </c>
      <c r="AB896" s="79">
        <v>0</v>
      </c>
      <c r="AC896" s="79">
        <v>0</v>
      </c>
      <c r="AD896" s="79">
        <v>0</v>
      </c>
      <c r="AE896" s="79">
        <v>0</v>
      </c>
      <c r="AF896" s="79">
        <v>2.5999999999999999E-2</v>
      </c>
      <c r="AG896" s="79">
        <v>0</v>
      </c>
      <c r="AH896" s="79">
        <v>0</v>
      </c>
      <c r="AI896" s="79">
        <v>0</v>
      </c>
      <c r="AJ896" s="79">
        <v>0</v>
      </c>
      <c r="AK896" s="79">
        <v>0</v>
      </c>
      <c r="AL896" s="79">
        <v>0</v>
      </c>
      <c r="AM896" s="79">
        <v>0</v>
      </c>
      <c r="AN896" s="79">
        <v>0</v>
      </c>
      <c r="AO896" s="79">
        <v>0</v>
      </c>
      <c r="AP896" s="79">
        <v>0</v>
      </c>
      <c r="AQ896" s="79">
        <v>0</v>
      </c>
      <c r="AR896" s="79">
        <v>0</v>
      </c>
      <c r="AS896" s="79">
        <v>0</v>
      </c>
      <c r="AT896" s="79">
        <v>0</v>
      </c>
      <c r="AU896" s="79">
        <v>0</v>
      </c>
      <c r="AV896" s="79">
        <v>0</v>
      </c>
      <c r="AW896" s="79">
        <v>0</v>
      </c>
      <c r="AX896" s="79">
        <v>0</v>
      </c>
      <c r="AY896" s="79">
        <v>0</v>
      </c>
      <c r="AZ896" s="79">
        <v>0</v>
      </c>
      <c r="BA896" s="79">
        <v>0</v>
      </c>
      <c r="BB896" s="79">
        <v>0</v>
      </c>
      <c r="BC896" s="79">
        <v>0</v>
      </c>
      <c r="BD896" s="79">
        <v>0</v>
      </c>
      <c r="BE896" s="79">
        <v>0</v>
      </c>
      <c r="BF896" s="79">
        <v>0</v>
      </c>
      <c r="BG896" s="79">
        <v>0</v>
      </c>
      <c r="BH896" s="79">
        <v>0</v>
      </c>
      <c r="BI896" s="79">
        <v>0</v>
      </c>
      <c r="BJ896" s="79">
        <v>0</v>
      </c>
      <c r="BK896" s="79">
        <v>0</v>
      </c>
      <c r="BL896" s="79">
        <v>0</v>
      </c>
      <c r="BM896" s="79">
        <v>0</v>
      </c>
      <c r="BN896" s="79">
        <v>0</v>
      </c>
      <c r="BO896" s="79">
        <v>0</v>
      </c>
      <c r="BP896" s="79">
        <v>0</v>
      </c>
      <c r="BQ896" s="79">
        <v>0</v>
      </c>
      <c r="BR896" s="79">
        <v>0</v>
      </c>
      <c r="BS896" s="79">
        <v>0</v>
      </c>
      <c r="BT896" s="79">
        <v>0</v>
      </c>
      <c r="BU896" s="79">
        <v>0</v>
      </c>
      <c r="BV896" s="79">
        <v>0</v>
      </c>
      <c r="BW896" s="79">
        <v>0</v>
      </c>
      <c r="BX896" s="79">
        <v>0</v>
      </c>
      <c r="BY896" s="79">
        <v>0</v>
      </c>
      <c r="BZ896" s="79">
        <v>0</v>
      </c>
      <c r="CA896" s="79">
        <v>0</v>
      </c>
      <c r="CB896" s="79">
        <v>0</v>
      </c>
      <c r="CC896" s="79">
        <f t="shared" si="869"/>
        <v>0</v>
      </c>
      <c r="CD896" s="79">
        <f t="shared" si="870"/>
        <v>0</v>
      </c>
      <c r="CE896" s="79">
        <f t="shared" si="871"/>
        <v>0</v>
      </c>
      <c r="CF896" s="79">
        <f t="shared" si="872"/>
        <v>0</v>
      </c>
      <c r="CG896" s="79">
        <f t="shared" si="873"/>
        <v>0</v>
      </c>
      <c r="CH896" s="79">
        <f t="shared" si="874"/>
        <v>0</v>
      </c>
      <c r="CI896" s="79">
        <f t="shared" si="875"/>
        <v>2.5999999999999999E-2</v>
      </c>
      <c r="CJ896" s="79">
        <f t="shared" si="876"/>
        <v>0</v>
      </c>
      <c r="CK896" s="79">
        <f t="shared" si="877"/>
        <v>0</v>
      </c>
      <c r="CL896" s="79">
        <f t="shared" si="878"/>
        <v>0</v>
      </c>
      <c r="CM896" s="79">
        <f t="shared" si="879"/>
        <v>0</v>
      </c>
    </row>
    <row r="897" spans="1:91" ht="63">
      <c r="A897" s="73" t="s">
        <v>1834</v>
      </c>
      <c r="B897" s="90" t="s">
        <v>1897</v>
      </c>
      <c r="C897" s="79" t="s">
        <v>1898</v>
      </c>
      <c r="D897" s="79">
        <v>0</v>
      </c>
      <c r="E897" s="79">
        <v>0</v>
      </c>
      <c r="F897" s="79">
        <v>0</v>
      </c>
      <c r="G897" s="79">
        <v>0</v>
      </c>
      <c r="H897" s="79">
        <v>0</v>
      </c>
      <c r="I897" s="79">
        <v>0</v>
      </c>
      <c r="J897" s="79">
        <v>2.5999999999999999E-2</v>
      </c>
      <c r="K897" s="79">
        <v>0</v>
      </c>
      <c r="L897" s="79">
        <v>0</v>
      </c>
      <c r="M897" s="79">
        <v>0</v>
      </c>
      <c r="N897" s="79">
        <v>0</v>
      </c>
      <c r="O897" s="79">
        <v>0</v>
      </c>
      <c r="P897" s="79">
        <v>0</v>
      </c>
      <c r="Q897" s="79">
        <v>0</v>
      </c>
      <c r="R897" s="79">
        <v>0</v>
      </c>
      <c r="S897" s="79">
        <v>0</v>
      </c>
      <c r="T897" s="79">
        <v>0</v>
      </c>
      <c r="U897" s="79">
        <v>0</v>
      </c>
      <c r="V897" s="79">
        <v>0</v>
      </c>
      <c r="W897" s="79">
        <v>0</v>
      </c>
      <c r="X897" s="79">
        <v>0</v>
      </c>
      <c r="Y897" s="79">
        <v>0</v>
      </c>
      <c r="Z897" s="79">
        <v>0</v>
      </c>
      <c r="AA897" s="79">
        <v>0</v>
      </c>
      <c r="AB897" s="79">
        <v>0</v>
      </c>
      <c r="AC897" s="79">
        <v>0</v>
      </c>
      <c r="AD897" s="79">
        <v>0</v>
      </c>
      <c r="AE897" s="79">
        <v>0</v>
      </c>
      <c r="AF897" s="79">
        <v>0</v>
      </c>
      <c r="AG897" s="79">
        <v>0</v>
      </c>
      <c r="AH897" s="79">
        <v>0</v>
      </c>
      <c r="AI897" s="79">
        <v>0</v>
      </c>
      <c r="AJ897" s="79">
        <v>0</v>
      </c>
      <c r="AK897" s="79">
        <v>0</v>
      </c>
      <c r="AL897" s="79">
        <v>0</v>
      </c>
      <c r="AM897" s="79">
        <v>0</v>
      </c>
      <c r="AN897" s="79">
        <v>0</v>
      </c>
      <c r="AO897" s="79">
        <v>0</v>
      </c>
      <c r="AP897" s="79">
        <v>0</v>
      </c>
      <c r="AQ897" s="79">
        <v>2.5999999999999999E-2</v>
      </c>
      <c r="AR897" s="79">
        <v>0</v>
      </c>
      <c r="AS897" s="79">
        <v>0</v>
      </c>
      <c r="AT897" s="79">
        <v>0</v>
      </c>
      <c r="AU897" s="79">
        <v>0</v>
      </c>
      <c r="AV897" s="79">
        <v>0</v>
      </c>
      <c r="AW897" s="79">
        <v>0</v>
      </c>
      <c r="AX897" s="79">
        <v>0</v>
      </c>
      <c r="AY897" s="79">
        <v>0</v>
      </c>
      <c r="AZ897" s="79">
        <v>0</v>
      </c>
      <c r="BA897" s="79">
        <v>0</v>
      </c>
      <c r="BB897" s="79">
        <v>0</v>
      </c>
      <c r="BC897" s="79">
        <v>0</v>
      </c>
      <c r="BD897" s="79">
        <v>0</v>
      </c>
      <c r="BE897" s="79">
        <v>0</v>
      </c>
      <c r="BF897" s="79">
        <v>0</v>
      </c>
      <c r="BG897" s="79">
        <v>0</v>
      </c>
      <c r="BH897" s="79">
        <v>0</v>
      </c>
      <c r="BI897" s="79">
        <v>0</v>
      </c>
      <c r="BJ897" s="79">
        <v>0</v>
      </c>
      <c r="BK897" s="79">
        <v>0</v>
      </c>
      <c r="BL897" s="79">
        <v>0</v>
      </c>
      <c r="BM897" s="79">
        <v>0</v>
      </c>
      <c r="BN897" s="79">
        <v>0</v>
      </c>
      <c r="BO897" s="79">
        <v>0</v>
      </c>
      <c r="BP897" s="79">
        <v>0</v>
      </c>
      <c r="BQ897" s="79">
        <v>0</v>
      </c>
      <c r="BR897" s="79">
        <v>0</v>
      </c>
      <c r="BS897" s="79">
        <v>0</v>
      </c>
      <c r="BT897" s="79">
        <v>0</v>
      </c>
      <c r="BU897" s="79">
        <v>0</v>
      </c>
      <c r="BV897" s="79">
        <v>0</v>
      </c>
      <c r="BW897" s="79">
        <v>0</v>
      </c>
      <c r="BX897" s="79">
        <v>0</v>
      </c>
      <c r="BY897" s="79">
        <v>0</v>
      </c>
      <c r="BZ897" s="79">
        <v>0</v>
      </c>
      <c r="CA897" s="79">
        <v>0</v>
      </c>
      <c r="CB897" s="79">
        <v>0</v>
      </c>
      <c r="CC897" s="79">
        <f t="shared" si="869"/>
        <v>0</v>
      </c>
      <c r="CD897" s="79">
        <f t="shared" si="870"/>
        <v>0</v>
      </c>
      <c r="CE897" s="79">
        <f t="shared" si="871"/>
        <v>0</v>
      </c>
      <c r="CF897" s="79">
        <f t="shared" si="872"/>
        <v>0</v>
      </c>
      <c r="CG897" s="79">
        <f t="shared" si="873"/>
        <v>0</v>
      </c>
      <c r="CH897" s="79">
        <f t="shared" si="874"/>
        <v>0</v>
      </c>
      <c r="CI897" s="79">
        <f t="shared" si="875"/>
        <v>2.5999999999999999E-2</v>
      </c>
      <c r="CJ897" s="79">
        <f t="shared" si="876"/>
        <v>0</v>
      </c>
      <c r="CK897" s="79">
        <f t="shared" si="877"/>
        <v>0</v>
      </c>
      <c r="CL897" s="79">
        <f t="shared" si="878"/>
        <v>0</v>
      </c>
      <c r="CM897" s="79">
        <f t="shared" si="879"/>
        <v>0</v>
      </c>
    </row>
    <row r="898" spans="1:91" ht="47.25">
      <c r="A898" s="73" t="s">
        <v>1834</v>
      </c>
      <c r="B898" s="90" t="s">
        <v>1899</v>
      </c>
      <c r="C898" s="79" t="s">
        <v>1900</v>
      </c>
      <c r="D898" s="79">
        <v>0</v>
      </c>
      <c r="E898" s="79">
        <v>0</v>
      </c>
      <c r="F898" s="79">
        <v>0</v>
      </c>
      <c r="G898" s="79">
        <v>0</v>
      </c>
      <c r="H898" s="79">
        <v>0</v>
      </c>
      <c r="I898" s="79">
        <v>0</v>
      </c>
      <c r="J898" s="79">
        <v>0.01</v>
      </c>
      <c r="K898" s="79">
        <v>0</v>
      </c>
      <c r="L898" s="79">
        <v>0</v>
      </c>
      <c r="M898" s="79">
        <v>0</v>
      </c>
      <c r="N898" s="79">
        <v>0</v>
      </c>
      <c r="O898" s="79">
        <v>0</v>
      </c>
      <c r="P898" s="79">
        <v>0</v>
      </c>
      <c r="Q898" s="79">
        <v>0</v>
      </c>
      <c r="R898" s="79">
        <v>0</v>
      </c>
      <c r="S898" s="79">
        <v>0</v>
      </c>
      <c r="T898" s="79">
        <v>0</v>
      </c>
      <c r="U898" s="79">
        <v>0</v>
      </c>
      <c r="V898" s="79">
        <v>0</v>
      </c>
      <c r="W898" s="79">
        <v>0</v>
      </c>
      <c r="X898" s="79">
        <v>0</v>
      </c>
      <c r="Y898" s="79">
        <v>0</v>
      </c>
      <c r="Z898" s="79">
        <v>0</v>
      </c>
      <c r="AA898" s="79">
        <v>0</v>
      </c>
      <c r="AB898" s="79">
        <v>0</v>
      </c>
      <c r="AC898" s="79">
        <v>0</v>
      </c>
      <c r="AD898" s="79">
        <v>0</v>
      </c>
      <c r="AE898" s="79">
        <v>0</v>
      </c>
      <c r="AF898" s="79">
        <v>0.01</v>
      </c>
      <c r="AG898" s="79">
        <v>0</v>
      </c>
      <c r="AH898" s="79">
        <v>0</v>
      </c>
      <c r="AI898" s="79">
        <v>0</v>
      </c>
      <c r="AJ898" s="79">
        <v>0</v>
      </c>
      <c r="AK898" s="79">
        <v>0</v>
      </c>
      <c r="AL898" s="79">
        <v>0</v>
      </c>
      <c r="AM898" s="79">
        <v>0</v>
      </c>
      <c r="AN898" s="79">
        <v>0</v>
      </c>
      <c r="AO898" s="79">
        <v>0</v>
      </c>
      <c r="AP898" s="79">
        <v>0</v>
      </c>
      <c r="AQ898" s="79">
        <v>0</v>
      </c>
      <c r="AR898" s="79">
        <v>0</v>
      </c>
      <c r="AS898" s="79">
        <v>0</v>
      </c>
      <c r="AT898" s="79">
        <v>0</v>
      </c>
      <c r="AU898" s="79">
        <v>0</v>
      </c>
      <c r="AV898" s="79">
        <v>0</v>
      </c>
      <c r="AW898" s="79">
        <v>0</v>
      </c>
      <c r="AX898" s="79">
        <v>0</v>
      </c>
      <c r="AY898" s="79">
        <v>0</v>
      </c>
      <c r="AZ898" s="79">
        <v>0</v>
      </c>
      <c r="BA898" s="79">
        <v>0</v>
      </c>
      <c r="BB898" s="79">
        <v>0</v>
      </c>
      <c r="BC898" s="79">
        <v>0</v>
      </c>
      <c r="BD898" s="79">
        <v>0</v>
      </c>
      <c r="BE898" s="79">
        <v>0</v>
      </c>
      <c r="BF898" s="79">
        <v>0</v>
      </c>
      <c r="BG898" s="79">
        <v>0</v>
      </c>
      <c r="BH898" s="79">
        <v>0</v>
      </c>
      <c r="BI898" s="79">
        <v>0</v>
      </c>
      <c r="BJ898" s="79">
        <v>0</v>
      </c>
      <c r="BK898" s="79">
        <v>0</v>
      </c>
      <c r="BL898" s="79">
        <v>0</v>
      </c>
      <c r="BM898" s="79">
        <v>0</v>
      </c>
      <c r="BN898" s="79">
        <v>0</v>
      </c>
      <c r="BO898" s="79">
        <v>0</v>
      </c>
      <c r="BP898" s="79">
        <v>0</v>
      </c>
      <c r="BQ898" s="79">
        <v>0</v>
      </c>
      <c r="BR898" s="79">
        <v>0</v>
      </c>
      <c r="BS898" s="79">
        <v>0</v>
      </c>
      <c r="BT898" s="79">
        <v>0</v>
      </c>
      <c r="BU898" s="79">
        <v>0</v>
      </c>
      <c r="BV898" s="79">
        <v>0</v>
      </c>
      <c r="BW898" s="79">
        <v>0</v>
      </c>
      <c r="BX898" s="79">
        <v>0</v>
      </c>
      <c r="BY898" s="79">
        <v>0</v>
      </c>
      <c r="BZ898" s="79">
        <v>0</v>
      </c>
      <c r="CA898" s="79">
        <v>0</v>
      </c>
      <c r="CB898" s="79">
        <v>0</v>
      </c>
      <c r="CC898" s="79">
        <f t="shared" si="869"/>
        <v>0</v>
      </c>
      <c r="CD898" s="79">
        <f t="shared" si="870"/>
        <v>0</v>
      </c>
      <c r="CE898" s="79">
        <f t="shared" si="871"/>
        <v>0</v>
      </c>
      <c r="CF898" s="79">
        <f t="shared" si="872"/>
        <v>0</v>
      </c>
      <c r="CG898" s="79">
        <f t="shared" si="873"/>
        <v>0</v>
      </c>
      <c r="CH898" s="79">
        <f t="shared" si="874"/>
        <v>0</v>
      </c>
      <c r="CI898" s="79">
        <f t="shared" si="875"/>
        <v>0.01</v>
      </c>
      <c r="CJ898" s="79">
        <f t="shared" si="876"/>
        <v>0</v>
      </c>
      <c r="CK898" s="79">
        <f t="shared" si="877"/>
        <v>0</v>
      </c>
      <c r="CL898" s="79">
        <f t="shared" si="878"/>
        <v>0</v>
      </c>
      <c r="CM898" s="79">
        <f t="shared" si="879"/>
        <v>0</v>
      </c>
    </row>
    <row r="899" spans="1:91" ht="31.5">
      <c r="A899" s="73" t="s">
        <v>1834</v>
      </c>
      <c r="B899" s="90" t="s">
        <v>1901</v>
      </c>
      <c r="C899" s="79" t="s">
        <v>1902</v>
      </c>
      <c r="D899" s="79">
        <v>0</v>
      </c>
      <c r="E899" s="79">
        <v>0</v>
      </c>
      <c r="F899" s="79">
        <v>0</v>
      </c>
      <c r="G899" s="79">
        <v>0</v>
      </c>
      <c r="H899" s="79">
        <v>0</v>
      </c>
      <c r="I899" s="79">
        <v>1</v>
      </c>
      <c r="J899" s="79">
        <v>0</v>
      </c>
      <c r="K899" s="79">
        <v>0</v>
      </c>
      <c r="L899" s="79">
        <v>0</v>
      </c>
      <c r="M899" s="79">
        <v>0</v>
      </c>
      <c r="N899" s="79">
        <v>0</v>
      </c>
      <c r="O899" s="79">
        <v>0</v>
      </c>
      <c r="P899" s="79">
        <v>0</v>
      </c>
      <c r="Q899" s="79">
        <v>0</v>
      </c>
      <c r="R899" s="79">
        <v>0</v>
      </c>
      <c r="S899" s="79">
        <v>0</v>
      </c>
      <c r="T899" s="79">
        <v>0</v>
      </c>
      <c r="U899" s="79">
        <v>0</v>
      </c>
      <c r="V899" s="79">
        <v>0</v>
      </c>
      <c r="W899" s="79">
        <v>0</v>
      </c>
      <c r="X899" s="79">
        <v>0</v>
      </c>
      <c r="Y899" s="79">
        <v>0</v>
      </c>
      <c r="Z899" s="79">
        <v>0</v>
      </c>
      <c r="AA899" s="79">
        <v>0</v>
      </c>
      <c r="AB899" s="79">
        <v>0</v>
      </c>
      <c r="AC899" s="79">
        <v>0</v>
      </c>
      <c r="AD899" s="79">
        <v>0</v>
      </c>
      <c r="AE899" s="79">
        <v>1</v>
      </c>
      <c r="AF899" s="79">
        <v>0</v>
      </c>
      <c r="AG899" s="79">
        <v>0</v>
      </c>
      <c r="AH899" s="79">
        <v>0</v>
      </c>
      <c r="AI899" s="79">
        <v>0</v>
      </c>
      <c r="AJ899" s="79">
        <v>0</v>
      </c>
      <c r="AK899" s="79">
        <v>0</v>
      </c>
      <c r="AL899" s="79">
        <v>0</v>
      </c>
      <c r="AM899" s="79">
        <v>0</v>
      </c>
      <c r="AN899" s="79">
        <v>0</v>
      </c>
      <c r="AO899" s="79">
        <v>0</v>
      </c>
      <c r="AP899" s="79">
        <v>0</v>
      </c>
      <c r="AQ899" s="79">
        <v>0</v>
      </c>
      <c r="AR899" s="79">
        <v>0</v>
      </c>
      <c r="AS899" s="79">
        <v>0</v>
      </c>
      <c r="AT899" s="79">
        <v>0</v>
      </c>
      <c r="AU899" s="79">
        <v>0</v>
      </c>
      <c r="AV899" s="79">
        <v>0</v>
      </c>
      <c r="AW899" s="79">
        <v>0</v>
      </c>
      <c r="AX899" s="79">
        <v>0</v>
      </c>
      <c r="AY899" s="79">
        <v>0</v>
      </c>
      <c r="AZ899" s="79">
        <v>0</v>
      </c>
      <c r="BA899" s="79">
        <v>0</v>
      </c>
      <c r="BB899" s="79">
        <v>0</v>
      </c>
      <c r="BC899" s="79">
        <v>0</v>
      </c>
      <c r="BD899" s="79">
        <v>0</v>
      </c>
      <c r="BE899" s="79">
        <v>0</v>
      </c>
      <c r="BF899" s="79">
        <v>0</v>
      </c>
      <c r="BG899" s="79">
        <v>0</v>
      </c>
      <c r="BH899" s="79">
        <v>0</v>
      </c>
      <c r="BI899" s="79">
        <v>0</v>
      </c>
      <c r="BJ899" s="79">
        <v>0</v>
      </c>
      <c r="BK899" s="79">
        <v>0</v>
      </c>
      <c r="BL899" s="79">
        <v>0</v>
      </c>
      <c r="BM899" s="79">
        <v>0</v>
      </c>
      <c r="BN899" s="79">
        <v>0</v>
      </c>
      <c r="BO899" s="79">
        <v>0</v>
      </c>
      <c r="BP899" s="79">
        <v>0</v>
      </c>
      <c r="BQ899" s="79">
        <v>0</v>
      </c>
      <c r="BR899" s="79">
        <v>0</v>
      </c>
      <c r="BS899" s="79">
        <v>0</v>
      </c>
      <c r="BT899" s="79">
        <v>0</v>
      </c>
      <c r="BU899" s="79">
        <v>0</v>
      </c>
      <c r="BV899" s="79">
        <v>0</v>
      </c>
      <c r="BW899" s="79">
        <v>0</v>
      </c>
      <c r="BX899" s="79">
        <v>0</v>
      </c>
      <c r="BY899" s="79">
        <v>0</v>
      </c>
      <c r="BZ899" s="79">
        <v>0</v>
      </c>
      <c r="CA899" s="79">
        <v>0</v>
      </c>
      <c r="CB899" s="79">
        <v>0</v>
      </c>
      <c r="CC899" s="79">
        <f t="shared" si="869"/>
        <v>0</v>
      </c>
      <c r="CD899" s="79">
        <f t="shared" si="870"/>
        <v>0</v>
      </c>
      <c r="CE899" s="79">
        <f t="shared" si="871"/>
        <v>0</v>
      </c>
      <c r="CF899" s="79">
        <f t="shared" si="872"/>
        <v>0</v>
      </c>
      <c r="CG899" s="79">
        <f t="shared" si="873"/>
        <v>0</v>
      </c>
      <c r="CH899" s="79">
        <f t="shared" si="874"/>
        <v>1</v>
      </c>
      <c r="CI899" s="79">
        <f t="shared" si="875"/>
        <v>0</v>
      </c>
      <c r="CJ899" s="79">
        <f t="shared" si="876"/>
        <v>0</v>
      </c>
      <c r="CK899" s="79">
        <f t="shared" si="877"/>
        <v>0</v>
      </c>
      <c r="CL899" s="79">
        <f t="shared" si="878"/>
        <v>0</v>
      </c>
      <c r="CM899" s="79">
        <f t="shared" si="879"/>
        <v>0</v>
      </c>
    </row>
    <row r="900" spans="1:91" ht="31.5">
      <c r="A900" s="73" t="s">
        <v>1834</v>
      </c>
      <c r="B900" s="90" t="s">
        <v>1903</v>
      </c>
      <c r="C900" s="79" t="s">
        <v>1904</v>
      </c>
      <c r="D900" s="79">
        <v>0</v>
      </c>
      <c r="E900" s="79">
        <v>0</v>
      </c>
      <c r="F900" s="79">
        <v>0</v>
      </c>
      <c r="G900" s="79">
        <v>0</v>
      </c>
      <c r="H900" s="79">
        <v>0</v>
      </c>
      <c r="I900" s="79">
        <v>4</v>
      </c>
      <c r="J900" s="79">
        <v>0</v>
      </c>
      <c r="K900" s="79">
        <v>0</v>
      </c>
      <c r="L900" s="79">
        <v>0</v>
      </c>
      <c r="M900" s="79">
        <v>0</v>
      </c>
      <c r="N900" s="79">
        <v>0</v>
      </c>
      <c r="O900" s="79">
        <v>0</v>
      </c>
      <c r="P900" s="79">
        <v>0</v>
      </c>
      <c r="Q900" s="79">
        <v>0</v>
      </c>
      <c r="R900" s="79">
        <v>0</v>
      </c>
      <c r="S900" s="79">
        <v>0</v>
      </c>
      <c r="T900" s="79">
        <v>0</v>
      </c>
      <c r="U900" s="79">
        <v>0</v>
      </c>
      <c r="V900" s="79">
        <v>0</v>
      </c>
      <c r="W900" s="79">
        <v>0</v>
      </c>
      <c r="X900" s="79">
        <v>0</v>
      </c>
      <c r="Y900" s="79">
        <v>0</v>
      </c>
      <c r="Z900" s="79">
        <v>0</v>
      </c>
      <c r="AA900" s="79">
        <v>0</v>
      </c>
      <c r="AB900" s="79">
        <v>0</v>
      </c>
      <c r="AC900" s="79">
        <v>0</v>
      </c>
      <c r="AD900" s="79">
        <v>0</v>
      </c>
      <c r="AE900" s="79">
        <v>4</v>
      </c>
      <c r="AF900" s="79">
        <v>0</v>
      </c>
      <c r="AG900" s="79">
        <v>0</v>
      </c>
      <c r="AH900" s="79">
        <v>0</v>
      </c>
      <c r="AI900" s="79">
        <v>0</v>
      </c>
      <c r="AJ900" s="79">
        <v>0</v>
      </c>
      <c r="AK900" s="79">
        <v>0</v>
      </c>
      <c r="AL900" s="79">
        <v>0</v>
      </c>
      <c r="AM900" s="79">
        <v>0</v>
      </c>
      <c r="AN900" s="79">
        <v>0</v>
      </c>
      <c r="AO900" s="79">
        <v>0</v>
      </c>
      <c r="AP900" s="79">
        <v>0</v>
      </c>
      <c r="AQ900" s="79">
        <v>0</v>
      </c>
      <c r="AR900" s="79">
        <v>0</v>
      </c>
      <c r="AS900" s="79">
        <v>0</v>
      </c>
      <c r="AT900" s="79">
        <v>0</v>
      </c>
      <c r="AU900" s="79">
        <v>0</v>
      </c>
      <c r="AV900" s="79">
        <v>0</v>
      </c>
      <c r="AW900" s="79">
        <v>0</v>
      </c>
      <c r="AX900" s="79">
        <v>0</v>
      </c>
      <c r="AY900" s="79">
        <v>0</v>
      </c>
      <c r="AZ900" s="79">
        <v>0</v>
      </c>
      <c r="BA900" s="79">
        <v>0</v>
      </c>
      <c r="BB900" s="79">
        <v>0</v>
      </c>
      <c r="BC900" s="79">
        <v>0</v>
      </c>
      <c r="BD900" s="79">
        <v>0</v>
      </c>
      <c r="BE900" s="79">
        <v>0</v>
      </c>
      <c r="BF900" s="79">
        <v>0</v>
      </c>
      <c r="BG900" s="79">
        <v>0</v>
      </c>
      <c r="BH900" s="79">
        <v>0</v>
      </c>
      <c r="BI900" s="79">
        <v>0</v>
      </c>
      <c r="BJ900" s="79">
        <v>0</v>
      </c>
      <c r="BK900" s="79">
        <v>0</v>
      </c>
      <c r="BL900" s="79">
        <v>0</v>
      </c>
      <c r="BM900" s="79">
        <v>0</v>
      </c>
      <c r="BN900" s="79">
        <v>0</v>
      </c>
      <c r="BO900" s="79">
        <v>0</v>
      </c>
      <c r="BP900" s="79">
        <v>0</v>
      </c>
      <c r="BQ900" s="79">
        <v>0</v>
      </c>
      <c r="BR900" s="79">
        <v>0</v>
      </c>
      <c r="BS900" s="79">
        <v>0</v>
      </c>
      <c r="BT900" s="79">
        <v>0</v>
      </c>
      <c r="BU900" s="79">
        <v>0</v>
      </c>
      <c r="BV900" s="79">
        <v>0</v>
      </c>
      <c r="BW900" s="79">
        <v>0</v>
      </c>
      <c r="BX900" s="79">
        <v>0</v>
      </c>
      <c r="BY900" s="79">
        <v>0</v>
      </c>
      <c r="BZ900" s="79">
        <v>0</v>
      </c>
      <c r="CA900" s="79">
        <v>0</v>
      </c>
      <c r="CB900" s="79">
        <v>0</v>
      </c>
      <c r="CC900" s="79">
        <f t="shared" si="869"/>
        <v>0</v>
      </c>
      <c r="CD900" s="79">
        <f t="shared" si="870"/>
        <v>0</v>
      </c>
      <c r="CE900" s="79">
        <f t="shared" si="871"/>
        <v>0</v>
      </c>
      <c r="CF900" s="79">
        <f t="shared" si="872"/>
        <v>0</v>
      </c>
      <c r="CG900" s="79">
        <f t="shared" si="873"/>
        <v>0</v>
      </c>
      <c r="CH900" s="79">
        <f t="shared" si="874"/>
        <v>4</v>
      </c>
      <c r="CI900" s="79">
        <f t="shared" si="875"/>
        <v>0</v>
      </c>
      <c r="CJ900" s="79">
        <f t="shared" si="876"/>
        <v>0</v>
      </c>
      <c r="CK900" s="79">
        <f t="shared" si="877"/>
        <v>0</v>
      </c>
      <c r="CL900" s="79">
        <f t="shared" si="878"/>
        <v>0</v>
      </c>
      <c r="CM900" s="79">
        <f t="shared" si="879"/>
        <v>0</v>
      </c>
    </row>
    <row r="901" spans="1:91" ht="31.5">
      <c r="A901" s="73" t="s">
        <v>1834</v>
      </c>
      <c r="B901" s="90" t="s">
        <v>1905</v>
      </c>
      <c r="C901" s="79" t="s">
        <v>1906</v>
      </c>
      <c r="D901" s="79">
        <v>0</v>
      </c>
      <c r="E901" s="79">
        <v>0</v>
      </c>
      <c r="F901" s="79">
        <v>0</v>
      </c>
      <c r="G901" s="79">
        <v>0</v>
      </c>
      <c r="H901" s="79">
        <v>0</v>
      </c>
      <c r="I901" s="79">
        <v>4</v>
      </c>
      <c r="J901" s="79">
        <v>0</v>
      </c>
      <c r="K901" s="79">
        <v>0</v>
      </c>
      <c r="L901" s="79">
        <v>0</v>
      </c>
      <c r="M901" s="79">
        <v>0</v>
      </c>
      <c r="N901" s="79">
        <v>0</v>
      </c>
      <c r="O901" s="79">
        <v>0</v>
      </c>
      <c r="P901" s="79">
        <v>0</v>
      </c>
      <c r="Q901" s="79">
        <v>0</v>
      </c>
      <c r="R901" s="79">
        <v>0</v>
      </c>
      <c r="S901" s="79">
        <v>0</v>
      </c>
      <c r="T901" s="79">
        <v>0</v>
      </c>
      <c r="U901" s="79">
        <v>0</v>
      </c>
      <c r="V901" s="79">
        <v>0</v>
      </c>
      <c r="W901" s="79">
        <v>0</v>
      </c>
      <c r="X901" s="79">
        <v>0</v>
      </c>
      <c r="Y901" s="79">
        <v>0</v>
      </c>
      <c r="Z901" s="79">
        <v>0</v>
      </c>
      <c r="AA901" s="79">
        <v>0</v>
      </c>
      <c r="AB901" s="79">
        <v>0</v>
      </c>
      <c r="AC901" s="79">
        <v>0</v>
      </c>
      <c r="AD901" s="79">
        <v>0</v>
      </c>
      <c r="AE901" s="79">
        <v>1</v>
      </c>
      <c r="AF901" s="79">
        <v>0</v>
      </c>
      <c r="AG901" s="79">
        <v>0</v>
      </c>
      <c r="AH901" s="79">
        <v>0</v>
      </c>
      <c r="AI901" s="79">
        <v>0</v>
      </c>
      <c r="AJ901" s="79">
        <v>0</v>
      </c>
      <c r="AK901" s="79">
        <v>0</v>
      </c>
      <c r="AL901" s="79">
        <v>0</v>
      </c>
      <c r="AM901" s="79">
        <v>0</v>
      </c>
      <c r="AN901" s="79">
        <v>0</v>
      </c>
      <c r="AO901" s="79">
        <v>0</v>
      </c>
      <c r="AP901" s="79">
        <v>1</v>
      </c>
      <c r="AQ901" s="79">
        <v>0</v>
      </c>
      <c r="AR901" s="79">
        <v>0</v>
      </c>
      <c r="AS901" s="79">
        <v>0</v>
      </c>
      <c r="AT901" s="79">
        <v>0</v>
      </c>
      <c r="AU901" s="79">
        <v>0</v>
      </c>
      <c r="AV901" s="79">
        <v>0</v>
      </c>
      <c r="AW901" s="79">
        <v>0</v>
      </c>
      <c r="AX901" s="79">
        <v>0</v>
      </c>
      <c r="AY901" s="79">
        <v>0</v>
      </c>
      <c r="AZ901" s="79">
        <v>0</v>
      </c>
      <c r="BA901" s="79">
        <v>1</v>
      </c>
      <c r="BB901" s="79">
        <v>0</v>
      </c>
      <c r="BC901" s="79">
        <v>0</v>
      </c>
      <c r="BD901" s="79">
        <v>0</v>
      </c>
      <c r="BE901" s="79">
        <v>0</v>
      </c>
      <c r="BF901" s="79">
        <v>0</v>
      </c>
      <c r="BG901" s="79">
        <v>0</v>
      </c>
      <c r="BH901" s="79">
        <v>0</v>
      </c>
      <c r="BI901" s="79">
        <v>0</v>
      </c>
      <c r="BJ901" s="79">
        <v>0</v>
      </c>
      <c r="BK901" s="79">
        <v>0</v>
      </c>
      <c r="BL901" s="79">
        <v>0</v>
      </c>
      <c r="BM901" s="79">
        <v>0</v>
      </c>
      <c r="BN901" s="79">
        <v>0</v>
      </c>
      <c r="BO901" s="79">
        <v>0</v>
      </c>
      <c r="BP901" s="79">
        <v>0</v>
      </c>
      <c r="BQ901" s="79">
        <v>0</v>
      </c>
      <c r="BR901" s="79">
        <v>0</v>
      </c>
      <c r="BS901" s="79">
        <v>0</v>
      </c>
      <c r="BT901" s="79">
        <v>0</v>
      </c>
      <c r="BU901" s="79">
        <v>0</v>
      </c>
      <c r="BV901" s="79">
        <v>0</v>
      </c>
      <c r="BW901" s="79">
        <v>1</v>
      </c>
      <c r="BX901" s="79">
        <v>0</v>
      </c>
      <c r="BY901" s="79">
        <v>0</v>
      </c>
      <c r="BZ901" s="79">
        <v>0</v>
      </c>
      <c r="CA901" s="79">
        <v>0</v>
      </c>
      <c r="CB901" s="79">
        <v>0</v>
      </c>
      <c r="CC901" s="79">
        <f t="shared" si="869"/>
        <v>0</v>
      </c>
      <c r="CD901" s="79">
        <f t="shared" si="870"/>
        <v>0</v>
      </c>
      <c r="CE901" s="79">
        <f t="shared" si="871"/>
        <v>0</v>
      </c>
      <c r="CF901" s="79">
        <f t="shared" si="872"/>
        <v>0</v>
      </c>
      <c r="CG901" s="79">
        <f t="shared" si="873"/>
        <v>0</v>
      </c>
      <c r="CH901" s="79">
        <f t="shared" si="874"/>
        <v>4</v>
      </c>
      <c r="CI901" s="79">
        <f t="shared" si="875"/>
        <v>0</v>
      </c>
      <c r="CJ901" s="79">
        <f t="shared" si="876"/>
        <v>0</v>
      </c>
      <c r="CK901" s="79">
        <f t="shared" si="877"/>
        <v>0</v>
      </c>
      <c r="CL901" s="79">
        <f t="shared" si="878"/>
        <v>0</v>
      </c>
      <c r="CM901" s="79">
        <f t="shared" si="879"/>
        <v>0</v>
      </c>
    </row>
    <row r="902" spans="1:91" ht="31.5">
      <c r="A902" s="73" t="s">
        <v>1834</v>
      </c>
      <c r="B902" s="90" t="s">
        <v>1907</v>
      </c>
      <c r="C902" s="79" t="s">
        <v>1908</v>
      </c>
      <c r="D902" s="79">
        <v>0</v>
      </c>
      <c r="E902" s="79">
        <v>0</v>
      </c>
      <c r="F902" s="79">
        <v>0</v>
      </c>
      <c r="G902" s="79">
        <v>0</v>
      </c>
      <c r="H902" s="79">
        <v>0</v>
      </c>
      <c r="I902" s="79">
        <v>1</v>
      </c>
      <c r="J902" s="79">
        <v>0</v>
      </c>
      <c r="K902" s="79">
        <v>0</v>
      </c>
      <c r="L902" s="79">
        <v>0</v>
      </c>
      <c r="M902" s="79">
        <v>0</v>
      </c>
      <c r="N902" s="79">
        <v>0</v>
      </c>
      <c r="O902" s="79">
        <v>0</v>
      </c>
      <c r="P902" s="79">
        <v>0</v>
      </c>
      <c r="Q902" s="79">
        <v>0</v>
      </c>
      <c r="R902" s="79">
        <v>0</v>
      </c>
      <c r="S902" s="79">
        <v>0</v>
      </c>
      <c r="T902" s="79">
        <v>0</v>
      </c>
      <c r="U902" s="79">
        <v>0</v>
      </c>
      <c r="V902" s="79">
        <v>0</v>
      </c>
      <c r="W902" s="79">
        <v>0</v>
      </c>
      <c r="X902" s="79">
        <v>0</v>
      </c>
      <c r="Y902" s="79">
        <v>0</v>
      </c>
      <c r="Z902" s="79">
        <v>0</v>
      </c>
      <c r="AA902" s="79">
        <v>0</v>
      </c>
      <c r="AB902" s="79">
        <v>0</v>
      </c>
      <c r="AC902" s="79">
        <v>0</v>
      </c>
      <c r="AD902" s="79">
        <v>0</v>
      </c>
      <c r="AE902" s="79">
        <v>1</v>
      </c>
      <c r="AF902" s="79">
        <v>0</v>
      </c>
      <c r="AG902" s="79">
        <v>0</v>
      </c>
      <c r="AH902" s="79">
        <v>0</v>
      </c>
      <c r="AI902" s="79">
        <v>0</v>
      </c>
      <c r="AJ902" s="79">
        <v>0</v>
      </c>
      <c r="AK902" s="79">
        <v>0</v>
      </c>
      <c r="AL902" s="79">
        <v>0</v>
      </c>
      <c r="AM902" s="79">
        <v>0</v>
      </c>
      <c r="AN902" s="79">
        <v>0</v>
      </c>
      <c r="AO902" s="79">
        <v>0</v>
      </c>
      <c r="AP902" s="79">
        <v>0</v>
      </c>
      <c r="AQ902" s="79">
        <v>0</v>
      </c>
      <c r="AR902" s="79">
        <v>0</v>
      </c>
      <c r="AS902" s="79">
        <v>0</v>
      </c>
      <c r="AT902" s="79">
        <v>0</v>
      </c>
      <c r="AU902" s="79">
        <v>0</v>
      </c>
      <c r="AV902" s="79">
        <v>0</v>
      </c>
      <c r="AW902" s="79">
        <v>0</v>
      </c>
      <c r="AX902" s="79">
        <v>0</v>
      </c>
      <c r="AY902" s="79">
        <v>0</v>
      </c>
      <c r="AZ902" s="79">
        <v>0</v>
      </c>
      <c r="BA902" s="79">
        <v>0</v>
      </c>
      <c r="BB902" s="79">
        <v>0</v>
      </c>
      <c r="BC902" s="79">
        <v>0</v>
      </c>
      <c r="BD902" s="79">
        <v>0</v>
      </c>
      <c r="BE902" s="79">
        <v>0</v>
      </c>
      <c r="BF902" s="79">
        <v>0</v>
      </c>
      <c r="BG902" s="79">
        <v>0</v>
      </c>
      <c r="BH902" s="79">
        <v>0</v>
      </c>
      <c r="BI902" s="79">
        <v>0</v>
      </c>
      <c r="BJ902" s="79">
        <v>0</v>
      </c>
      <c r="BK902" s="79">
        <v>0</v>
      </c>
      <c r="BL902" s="79">
        <v>0</v>
      </c>
      <c r="BM902" s="79">
        <v>0</v>
      </c>
      <c r="BN902" s="79">
        <v>0</v>
      </c>
      <c r="BO902" s="79">
        <v>0</v>
      </c>
      <c r="BP902" s="79">
        <v>0</v>
      </c>
      <c r="BQ902" s="79">
        <v>0</v>
      </c>
      <c r="BR902" s="79">
        <v>0</v>
      </c>
      <c r="BS902" s="79">
        <v>0</v>
      </c>
      <c r="BT902" s="79">
        <v>0</v>
      </c>
      <c r="BU902" s="79">
        <v>0</v>
      </c>
      <c r="BV902" s="79">
        <v>0</v>
      </c>
      <c r="BW902" s="79">
        <v>0</v>
      </c>
      <c r="BX902" s="79">
        <v>0</v>
      </c>
      <c r="BY902" s="79">
        <v>0</v>
      </c>
      <c r="BZ902" s="79">
        <v>0</v>
      </c>
      <c r="CA902" s="79">
        <v>0</v>
      </c>
      <c r="CB902" s="79">
        <v>0</v>
      </c>
      <c r="CC902" s="79">
        <f t="shared" si="869"/>
        <v>0</v>
      </c>
      <c r="CD902" s="79">
        <f t="shared" si="870"/>
        <v>0</v>
      </c>
      <c r="CE902" s="79">
        <f t="shared" si="871"/>
        <v>0</v>
      </c>
      <c r="CF902" s="79">
        <f t="shared" si="872"/>
        <v>0</v>
      </c>
      <c r="CG902" s="79">
        <f t="shared" si="873"/>
        <v>0</v>
      </c>
      <c r="CH902" s="79">
        <f t="shared" si="874"/>
        <v>1</v>
      </c>
      <c r="CI902" s="79">
        <f t="shared" si="875"/>
        <v>0</v>
      </c>
      <c r="CJ902" s="79">
        <f t="shared" si="876"/>
        <v>0</v>
      </c>
      <c r="CK902" s="79">
        <f t="shared" si="877"/>
        <v>0</v>
      </c>
      <c r="CL902" s="79">
        <f t="shared" si="878"/>
        <v>0</v>
      </c>
      <c r="CM902" s="79">
        <f t="shared" si="879"/>
        <v>0</v>
      </c>
    </row>
    <row r="903" spans="1:91" ht="31.5">
      <c r="A903" s="73" t="s">
        <v>1834</v>
      </c>
      <c r="B903" s="90" t="s">
        <v>1909</v>
      </c>
      <c r="C903" s="79" t="s">
        <v>1910</v>
      </c>
      <c r="D903" s="79">
        <v>0</v>
      </c>
      <c r="E903" s="79">
        <v>0</v>
      </c>
      <c r="F903" s="79">
        <v>0</v>
      </c>
      <c r="G903" s="79">
        <v>0</v>
      </c>
      <c r="H903" s="79">
        <v>0</v>
      </c>
      <c r="I903" s="79">
        <v>1</v>
      </c>
      <c r="J903" s="79">
        <v>0</v>
      </c>
      <c r="K903" s="79">
        <v>0</v>
      </c>
      <c r="L903" s="79">
        <v>0</v>
      </c>
      <c r="M903" s="79">
        <v>0</v>
      </c>
      <c r="N903" s="79">
        <v>0</v>
      </c>
      <c r="O903" s="79">
        <v>0</v>
      </c>
      <c r="P903" s="79">
        <v>0</v>
      </c>
      <c r="Q903" s="79">
        <v>0</v>
      </c>
      <c r="R903" s="79">
        <v>0</v>
      </c>
      <c r="S903" s="79">
        <v>0</v>
      </c>
      <c r="T903" s="79">
        <v>0</v>
      </c>
      <c r="U903" s="79">
        <v>0</v>
      </c>
      <c r="V903" s="79">
        <v>0</v>
      </c>
      <c r="W903" s="79">
        <v>0</v>
      </c>
      <c r="X903" s="79">
        <v>0</v>
      </c>
      <c r="Y903" s="79">
        <v>0</v>
      </c>
      <c r="Z903" s="79">
        <v>0</v>
      </c>
      <c r="AA903" s="79">
        <v>0</v>
      </c>
      <c r="AB903" s="79">
        <v>0</v>
      </c>
      <c r="AC903" s="79">
        <v>0</v>
      </c>
      <c r="AD903" s="79">
        <v>0</v>
      </c>
      <c r="AE903" s="79">
        <v>1</v>
      </c>
      <c r="AF903" s="79">
        <v>0</v>
      </c>
      <c r="AG903" s="79">
        <v>0</v>
      </c>
      <c r="AH903" s="79">
        <v>0</v>
      </c>
      <c r="AI903" s="79">
        <v>0</v>
      </c>
      <c r="AJ903" s="79">
        <v>0</v>
      </c>
      <c r="AK903" s="79">
        <v>0</v>
      </c>
      <c r="AL903" s="79">
        <v>0</v>
      </c>
      <c r="AM903" s="79">
        <v>0</v>
      </c>
      <c r="AN903" s="79">
        <v>0</v>
      </c>
      <c r="AO903" s="79">
        <v>0</v>
      </c>
      <c r="AP903" s="79">
        <v>0</v>
      </c>
      <c r="AQ903" s="79">
        <v>0</v>
      </c>
      <c r="AR903" s="79">
        <v>0</v>
      </c>
      <c r="AS903" s="79">
        <v>0</v>
      </c>
      <c r="AT903" s="79">
        <v>0</v>
      </c>
      <c r="AU903" s="79">
        <v>0</v>
      </c>
      <c r="AV903" s="79">
        <v>0</v>
      </c>
      <c r="AW903" s="79">
        <v>0</v>
      </c>
      <c r="AX903" s="79">
        <v>0</v>
      </c>
      <c r="AY903" s="79">
        <v>0</v>
      </c>
      <c r="AZ903" s="79">
        <v>0</v>
      </c>
      <c r="BA903" s="79">
        <v>0</v>
      </c>
      <c r="BB903" s="79">
        <v>0</v>
      </c>
      <c r="BC903" s="79">
        <v>0</v>
      </c>
      <c r="BD903" s="79">
        <v>0</v>
      </c>
      <c r="BE903" s="79">
        <v>0</v>
      </c>
      <c r="BF903" s="79">
        <v>0</v>
      </c>
      <c r="BG903" s="79">
        <v>0</v>
      </c>
      <c r="BH903" s="79">
        <v>0</v>
      </c>
      <c r="BI903" s="79">
        <v>0</v>
      </c>
      <c r="BJ903" s="79">
        <v>0</v>
      </c>
      <c r="BK903" s="79">
        <v>0</v>
      </c>
      <c r="BL903" s="79">
        <v>0</v>
      </c>
      <c r="BM903" s="79">
        <v>0</v>
      </c>
      <c r="BN903" s="79">
        <v>0</v>
      </c>
      <c r="BO903" s="79">
        <v>0</v>
      </c>
      <c r="BP903" s="79">
        <v>0</v>
      </c>
      <c r="BQ903" s="79">
        <v>0</v>
      </c>
      <c r="BR903" s="79">
        <v>0</v>
      </c>
      <c r="BS903" s="79">
        <v>0</v>
      </c>
      <c r="BT903" s="79">
        <v>0</v>
      </c>
      <c r="BU903" s="79">
        <v>0</v>
      </c>
      <c r="BV903" s="79">
        <v>0</v>
      </c>
      <c r="BW903" s="79">
        <v>0</v>
      </c>
      <c r="BX903" s="79">
        <v>0</v>
      </c>
      <c r="BY903" s="79">
        <v>0</v>
      </c>
      <c r="BZ903" s="79">
        <v>0</v>
      </c>
      <c r="CA903" s="79">
        <v>0</v>
      </c>
      <c r="CB903" s="79">
        <v>0</v>
      </c>
      <c r="CC903" s="79">
        <f t="shared" si="869"/>
        <v>0</v>
      </c>
      <c r="CD903" s="79">
        <f t="shared" si="870"/>
        <v>0</v>
      </c>
      <c r="CE903" s="79">
        <f t="shared" si="871"/>
        <v>0</v>
      </c>
      <c r="CF903" s="79">
        <f t="shared" si="872"/>
        <v>0</v>
      </c>
      <c r="CG903" s="79">
        <f t="shared" si="873"/>
        <v>0</v>
      </c>
      <c r="CH903" s="79">
        <f t="shared" si="874"/>
        <v>1</v>
      </c>
      <c r="CI903" s="79">
        <f t="shared" si="875"/>
        <v>0</v>
      </c>
      <c r="CJ903" s="79">
        <f t="shared" si="876"/>
        <v>0</v>
      </c>
      <c r="CK903" s="79">
        <f t="shared" si="877"/>
        <v>0</v>
      </c>
      <c r="CL903" s="79">
        <f t="shared" si="878"/>
        <v>0</v>
      </c>
      <c r="CM903" s="79">
        <f t="shared" si="879"/>
        <v>0</v>
      </c>
    </row>
    <row r="904" spans="1:91" ht="31.5">
      <c r="A904" s="73" t="s">
        <v>1834</v>
      </c>
      <c r="B904" s="90" t="s">
        <v>1911</v>
      </c>
      <c r="C904" s="79" t="s">
        <v>1912</v>
      </c>
      <c r="D904" s="79">
        <v>0</v>
      </c>
      <c r="E904" s="79">
        <v>0</v>
      </c>
      <c r="F904" s="79">
        <v>0</v>
      </c>
      <c r="G904" s="79">
        <v>0</v>
      </c>
      <c r="H904" s="79">
        <v>0</v>
      </c>
      <c r="I904" s="79">
        <v>1</v>
      </c>
      <c r="J904" s="79">
        <v>0</v>
      </c>
      <c r="K904" s="79">
        <v>0</v>
      </c>
      <c r="L904" s="79">
        <v>0</v>
      </c>
      <c r="M904" s="79">
        <v>0</v>
      </c>
      <c r="N904" s="79">
        <v>0</v>
      </c>
      <c r="O904" s="79">
        <v>0</v>
      </c>
      <c r="P904" s="79">
        <v>0</v>
      </c>
      <c r="Q904" s="79">
        <v>0</v>
      </c>
      <c r="R904" s="79">
        <v>0</v>
      </c>
      <c r="S904" s="79">
        <v>0</v>
      </c>
      <c r="T904" s="79">
        <v>0</v>
      </c>
      <c r="U904" s="79">
        <v>0</v>
      </c>
      <c r="V904" s="79">
        <v>0</v>
      </c>
      <c r="W904" s="79">
        <v>0</v>
      </c>
      <c r="X904" s="79">
        <v>0</v>
      </c>
      <c r="Y904" s="79">
        <v>0</v>
      </c>
      <c r="Z904" s="79">
        <v>0</v>
      </c>
      <c r="AA904" s="79">
        <v>0</v>
      </c>
      <c r="AB904" s="79">
        <v>0</v>
      </c>
      <c r="AC904" s="79">
        <v>0</v>
      </c>
      <c r="AD904" s="79">
        <v>0</v>
      </c>
      <c r="AE904" s="79">
        <v>1</v>
      </c>
      <c r="AF904" s="79">
        <v>0</v>
      </c>
      <c r="AG904" s="79">
        <v>0</v>
      </c>
      <c r="AH904" s="79">
        <v>0</v>
      </c>
      <c r="AI904" s="79">
        <v>0</v>
      </c>
      <c r="AJ904" s="79">
        <v>0</v>
      </c>
      <c r="AK904" s="79">
        <v>0</v>
      </c>
      <c r="AL904" s="79">
        <v>0</v>
      </c>
      <c r="AM904" s="79">
        <v>0</v>
      </c>
      <c r="AN904" s="79">
        <v>0</v>
      </c>
      <c r="AO904" s="79">
        <v>0</v>
      </c>
      <c r="AP904" s="79">
        <v>0</v>
      </c>
      <c r="AQ904" s="79">
        <v>0</v>
      </c>
      <c r="AR904" s="79">
        <v>0</v>
      </c>
      <c r="AS904" s="79">
        <v>0</v>
      </c>
      <c r="AT904" s="79">
        <v>0</v>
      </c>
      <c r="AU904" s="79">
        <v>0</v>
      </c>
      <c r="AV904" s="79">
        <v>0</v>
      </c>
      <c r="AW904" s="79">
        <v>0</v>
      </c>
      <c r="AX904" s="79">
        <v>0</v>
      </c>
      <c r="AY904" s="79">
        <v>0</v>
      </c>
      <c r="AZ904" s="79">
        <v>0</v>
      </c>
      <c r="BA904" s="79">
        <v>0</v>
      </c>
      <c r="BB904" s="79">
        <v>0</v>
      </c>
      <c r="BC904" s="79">
        <v>0</v>
      </c>
      <c r="BD904" s="79">
        <v>0</v>
      </c>
      <c r="BE904" s="79">
        <v>0</v>
      </c>
      <c r="BF904" s="79">
        <v>0</v>
      </c>
      <c r="BG904" s="79">
        <v>0</v>
      </c>
      <c r="BH904" s="79">
        <v>0</v>
      </c>
      <c r="BI904" s="79">
        <v>0</v>
      </c>
      <c r="BJ904" s="79">
        <v>0</v>
      </c>
      <c r="BK904" s="79">
        <v>0</v>
      </c>
      <c r="BL904" s="79">
        <v>0</v>
      </c>
      <c r="BM904" s="79">
        <v>0</v>
      </c>
      <c r="BN904" s="79">
        <v>0</v>
      </c>
      <c r="BO904" s="79">
        <v>0</v>
      </c>
      <c r="BP904" s="79">
        <v>0</v>
      </c>
      <c r="BQ904" s="79">
        <v>0</v>
      </c>
      <c r="BR904" s="79">
        <v>0</v>
      </c>
      <c r="BS904" s="79">
        <v>0</v>
      </c>
      <c r="BT904" s="79">
        <v>0</v>
      </c>
      <c r="BU904" s="79">
        <v>0</v>
      </c>
      <c r="BV904" s="79">
        <v>0</v>
      </c>
      <c r="BW904" s="79">
        <v>0</v>
      </c>
      <c r="BX904" s="79">
        <v>0</v>
      </c>
      <c r="BY904" s="79">
        <v>0</v>
      </c>
      <c r="BZ904" s="79">
        <v>0</v>
      </c>
      <c r="CA904" s="79">
        <v>0</v>
      </c>
      <c r="CB904" s="79">
        <v>0</v>
      </c>
      <c r="CC904" s="79">
        <f t="shared" si="869"/>
        <v>0</v>
      </c>
      <c r="CD904" s="79">
        <f t="shared" si="870"/>
        <v>0</v>
      </c>
      <c r="CE904" s="79">
        <f t="shared" si="871"/>
        <v>0</v>
      </c>
      <c r="CF904" s="79">
        <f t="shared" si="872"/>
        <v>0</v>
      </c>
      <c r="CG904" s="79">
        <f t="shared" si="873"/>
        <v>0</v>
      </c>
      <c r="CH904" s="79">
        <f t="shared" si="874"/>
        <v>1</v>
      </c>
      <c r="CI904" s="79">
        <f t="shared" si="875"/>
        <v>0</v>
      </c>
      <c r="CJ904" s="79">
        <f t="shared" si="876"/>
        <v>0</v>
      </c>
      <c r="CK904" s="79">
        <f t="shared" si="877"/>
        <v>0</v>
      </c>
      <c r="CL904" s="79">
        <f t="shared" si="878"/>
        <v>0</v>
      </c>
      <c r="CM904" s="79">
        <f t="shared" si="879"/>
        <v>0</v>
      </c>
    </row>
    <row r="905" spans="1:91" ht="31.5">
      <c r="A905" s="73" t="s">
        <v>1834</v>
      </c>
      <c r="B905" s="90" t="s">
        <v>1913</v>
      </c>
      <c r="C905" s="75" t="s">
        <v>1914</v>
      </c>
      <c r="D905" s="79">
        <v>0</v>
      </c>
      <c r="E905" s="79">
        <v>0</v>
      </c>
      <c r="F905" s="79">
        <v>0</v>
      </c>
      <c r="G905" s="79">
        <v>0</v>
      </c>
      <c r="H905" s="79">
        <v>0</v>
      </c>
      <c r="I905" s="79">
        <v>0</v>
      </c>
      <c r="J905" s="79">
        <v>0</v>
      </c>
      <c r="K905" s="79">
        <v>0</v>
      </c>
      <c r="L905" s="79">
        <v>0</v>
      </c>
      <c r="M905" s="79">
        <v>0</v>
      </c>
      <c r="N905" s="79">
        <v>0</v>
      </c>
      <c r="O905" s="79">
        <v>0</v>
      </c>
      <c r="P905" s="79">
        <v>0</v>
      </c>
      <c r="Q905" s="79">
        <v>0</v>
      </c>
      <c r="R905" s="79">
        <v>0</v>
      </c>
      <c r="S905" s="79">
        <v>0</v>
      </c>
      <c r="T905" s="79">
        <v>0</v>
      </c>
      <c r="U905" s="79">
        <v>0</v>
      </c>
      <c r="V905" s="79">
        <v>0</v>
      </c>
      <c r="W905" s="79">
        <v>0</v>
      </c>
      <c r="X905" s="79">
        <v>0</v>
      </c>
      <c r="Y905" s="79">
        <v>0</v>
      </c>
      <c r="Z905" s="79">
        <v>0</v>
      </c>
      <c r="AA905" s="79">
        <v>0</v>
      </c>
      <c r="AB905" s="79">
        <v>0</v>
      </c>
      <c r="AC905" s="79">
        <v>0</v>
      </c>
      <c r="AD905" s="79">
        <v>0</v>
      </c>
      <c r="AE905" s="79">
        <v>0</v>
      </c>
      <c r="AF905" s="79">
        <v>0</v>
      </c>
      <c r="AG905" s="79">
        <v>0</v>
      </c>
      <c r="AH905" s="79">
        <v>0</v>
      </c>
      <c r="AI905" s="79">
        <v>0</v>
      </c>
      <c r="AJ905" s="79">
        <v>0</v>
      </c>
      <c r="AK905" s="79">
        <v>0</v>
      </c>
      <c r="AL905" s="79">
        <v>0</v>
      </c>
      <c r="AM905" s="79">
        <v>0</v>
      </c>
      <c r="AN905" s="79">
        <v>0</v>
      </c>
      <c r="AO905" s="79">
        <v>0</v>
      </c>
      <c r="AP905" s="79">
        <v>0</v>
      </c>
      <c r="AQ905" s="79">
        <v>0</v>
      </c>
      <c r="AR905" s="79">
        <v>0</v>
      </c>
      <c r="AS905" s="79">
        <v>0</v>
      </c>
      <c r="AT905" s="79">
        <v>0</v>
      </c>
      <c r="AU905" s="79">
        <v>0</v>
      </c>
      <c r="AV905" s="79">
        <v>0</v>
      </c>
      <c r="AW905" s="79">
        <v>0</v>
      </c>
      <c r="AX905" s="79">
        <v>0</v>
      </c>
      <c r="AY905" s="79">
        <v>0</v>
      </c>
      <c r="AZ905" s="79">
        <v>0</v>
      </c>
      <c r="BA905" s="79">
        <v>0</v>
      </c>
      <c r="BB905" s="79">
        <v>0</v>
      </c>
      <c r="BC905" s="79">
        <v>0</v>
      </c>
      <c r="BD905" s="79">
        <v>0</v>
      </c>
      <c r="BE905" s="79">
        <v>0</v>
      </c>
      <c r="BF905" s="79">
        <v>0</v>
      </c>
      <c r="BG905" s="79">
        <v>0</v>
      </c>
      <c r="BH905" s="79">
        <v>0</v>
      </c>
      <c r="BI905" s="79">
        <v>0</v>
      </c>
      <c r="BJ905" s="79">
        <v>0</v>
      </c>
      <c r="BK905" s="79">
        <v>0</v>
      </c>
      <c r="BL905" s="79">
        <v>0</v>
      </c>
      <c r="BM905" s="79">
        <v>0</v>
      </c>
      <c r="BN905" s="79">
        <v>0</v>
      </c>
      <c r="BO905" s="79">
        <v>0</v>
      </c>
      <c r="BP905" s="79">
        <v>0</v>
      </c>
      <c r="BQ905" s="79">
        <v>0</v>
      </c>
      <c r="BR905" s="79">
        <v>0</v>
      </c>
      <c r="BS905" s="79">
        <v>0</v>
      </c>
      <c r="BT905" s="79">
        <v>0</v>
      </c>
      <c r="BU905" s="79">
        <v>0</v>
      </c>
      <c r="BV905" s="79">
        <v>0</v>
      </c>
      <c r="BW905" s="79">
        <v>0</v>
      </c>
      <c r="BX905" s="79">
        <v>0</v>
      </c>
      <c r="BY905" s="79">
        <v>0</v>
      </c>
      <c r="BZ905" s="79">
        <v>0</v>
      </c>
      <c r="CA905" s="79">
        <v>0</v>
      </c>
      <c r="CB905" s="79">
        <v>0</v>
      </c>
      <c r="CC905" s="79">
        <f t="shared" si="869"/>
        <v>0</v>
      </c>
      <c r="CD905" s="79">
        <f t="shared" si="870"/>
        <v>0</v>
      </c>
      <c r="CE905" s="79">
        <f t="shared" si="871"/>
        <v>0</v>
      </c>
      <c r="CF905" s="79">
        <f t="shared" si="872"/>
        <v>0</v>
      </c>
      <c r="CG905" s="79">
        <f t="shared" si="873"/>
        <v>0</v>
      </c>
      <c r="CH905" s="79">
        <f t="shared" si="874"/>
        <v>0</v>
      </c>
      <c r="CI905" s="79">
        <f t="shared" si="875"/>
        <v>0</v>
      </c>
      <c r="CJ905" s="79">
        <f t="shared" si="876"/>
        <v>0</v>
      </c>
      <c r="CK905" s="79">
        <f t="shared" si="877"/>
        <v>0</v>
      </c>
      <c r="CL905" s="79">
        <f t="shared" si="878"/>
        <v>0</v>
      </c>
      <c r="CM905" s="79">
        <f t="shared" si="879"/>
        <v>0</v>
      </c>
    </row>
    <row r="906" spans="1:91" ht="47.25">
      <c r="A906" s="73" t="s">
        <v>1834</v>
      </c>
      <c r="B906" s="108" t="s">
        <v>1915</v>
      </c>
      <c r="C906" s="137" t="s">
        <v>1916</v>
      </c>
      <c r="D906" s="79">
        <v>0</v>
      </c>
      <c r="E906" s="79">
        <v>0</v>
      </c>
      <c r="F906" s="79">
        <v>0</v>
      </c>
      <c r="G906" s="79">
        <v>0</v>
      </c>
      <c r="H906" s="79">
        <v>0</v>
      </c>
      <c r="I906" s="79">
        <v>1</v>
      </c>
      <c r="J906" s="79">
        <v>1.9179999999999999</v>
      </c>
      <c r="K906" s="79">
        <v>0</v>
      </c>
      <c r="L906" s="79">
        <v>0</v>
      </c>
      <c r="M906" s="79">
        <v>0</v>
      </c>
      <c r="N906" s="79">
        <v>0</v>
      </c>
      <c r="O906" s="79">
        <v>0</v>
      </c>
      <c r="P906" s="79">
        <v>0</v>
      </c>
      <c r="Q906" s="79">
        <v>0</v>
      </c>
      <c r="R906" s="79">
        <v>0</v>
      </c>
      <c r="S906" s="79">
        <v>0</v>
      </c>
      <c r="T906" s="79">
        <v>0</v>
      </c>
      <c r="U906" s="79">
        <v>0.30299999999999999</v>
      </c>
      <c r="V906" s="79">
        <v>0</v>
      </c>
      <c r="W906" s="79">
        <v>0</v>
      </c>
      <c r="X906" s="79">
        <v>0</v>
      </c>
      <c r="Y906" s="79">
        <v>0</v>
      </c>
      <c r="Z906" s="79">
        <v>0</v>
      </c>
      <c r="AA906" s="79">
        <v>0</v>
      </c>
      <c r="AB906" s="79">
        <v>0</v>
      </c>
      <c r="AC906" s="79">
        <v>0</v>
      </c>
      <c r="AD906" s="79">
        <v>0</v>
      </c>
      <c r="AE906" s="79">
        <v>0</v>
      </c>
      <c r="AF906" s="79">
        <v>7.5999999999999998E-2</v>
      </c>
      <c r="AG906" s="79">
        <v>0</v>
      </c>
      <c r="AH906" s="79">
        <v>0</v>
      </c>
      <c r="AI906" s="79">
        <v>0</v>
      </c>
      <c r="AJ906" s="79">
        <v>0</v>
      </c>
      <c r="AK906" s="79">
        <v>0</v>
      </c>
      <c r="AL906" s="79">
        <v>0</v>
      </c>
      <c r="AM906" s="79">
        <v>0</v>
      </c>
      <c r="AN906" s="79">
        <v>0</v>
      </c>
      <c r="AO906" s="79">
        <v>0</v>
      </c>
      <c r="AP906" s="79">
        <v>0</v>
      </c>
      <c r="AQ906" s="79">
        <v>0.27231424514907715</v>
      </c>
      <c r="AR906" s="79">
        <v>0</v>
      </c>
      <c r="AS906" s="79">
        <v>0</v>
      </c>
      <c r="AT906" s="79">
        <v>0</v>
      </c>
      <c r="AU906" s="79">
        <v>0</v>
      </c>
      <c r="AV906" s="79">
        <v>0</v>
      </c>
      <c r="AW906" s="79">
        <v>0</v>
      </c>
      <c r="AX906" s="79">
        <v>0</v>
      </c>
      <c r="AY906" s="79">
        <v>0</v>
      </c>
      <c r="AZ906" s="79">
        <v>0</v>
      </c>
      <c r="BA906" s="79">
        <v>0</v>
      </c>
      <c r="BB906" s="79">
        <v>0.63400000000000001</v>
      </c>
      <c r="BC906" s="79">
        <v>0</v>
      </c>
      <c r="BD906" s="79">
        <v>0</v>
      </c>
      <c r="BE906" s="79">
        <v>0</v>
      </c>
      <c r="BF906" s="79">
        <v>0</v>
      </c>
      <c r="BG906" s="78">
        <v>0</v>
      </c>
      <c r="BH906" s="78">
        <v>0</v>
      </c>
      <c r="BI906" s="78">
        <v>0</v>
      </c>
      <c r="BJ906" s="78">
        <v>0</v>
      </c>
      <c r="BK906" s="78">
        <v>0</v>
      </c>
      <c r="BL906" s="78">
        <v>0</v>
      </c>
      <c r="BM906" s="78">
        <v>0.63400000000000001</v>
      </c>
      <c r="BN906" s="78">
        <v>0</v>
      </c>
      <c r="BO906" s="78">
        <v>0</v>
      </c>
      <c r="BP906" s="78">
        <v>0</v>
      </c>
      <c r="BQ906" s="78">
        <v>0</v>
      </c>
      <c r="BR906" s="79">
        <v>0</v>
      </c>
      <c r="BS906" s="79">
        <v>0</v>
      </c>
      <c r="BT906" s="79">
        <v>0</v>
      </c>
      <c r="BU906" s="79">
        <v>0</v>
      </c>
      <c r="BV906" s="79">
        <v>0</v>
      </c>
      <c r="BW906" s="79">
        <v>1</v>
      </c>
      <c r="BX906" s="79">
        <v>0</v>
      </c>
      <c r="BY906" s="79">
        <v>0</v>
      </c>
      <c r="BZ906" s="79">
        <v>0</v>
      </c>
      <c r="CA906" s="79">
        <v>0</v>
      </c>
      <c r="CB906" s="79">
        <v>0</v>
      </c>
      <c r="CC906" s="79">
        <f t="shared" si="869"/>
        <v>0</v>
      </c>
      <c r="CD906" s="79">
        <f t="shared" si="870"/>
        <v>0</v>
      </c>
      <c r="CE906" s="79">
        <f t="shared" si="871"/>
        <v>0</v>
      </c>
      <c r="CF906" s="79">
        <f t="shared" si="872"/>
        <v>0</v>
      </c>
      <c r="CG906" s="79">
        <f t="shared" si="873"/>
        <v>0</v>
      </c>
      <c r="CH906" s="79">
        <f t="shared" si="874"/>
        <v>1</v>
      </c>
      <c r="CI906" s="79">
        <f t="shared" si="875"/>
        <v>1.919314245149077</v>
      </c>
      <c r="CJ906" s="79">
        <f t="shared" si="876"/>
        <v>0</v>
      </c>
      <c r="CK906" s="79">
        <f t="shared" si="877"/>
        <v>0</v>
      </c>
      <c r="CL906" s="79">
        <f t="shared" si="878"/>
        <v>0</v>
      </c>
      <c r="CM906" s="79">
        <f t="shared" si="879"/>
        <v>0</v>
      </c>
    </row>
    <row r="907" spans="1:91" ht="31.5">
      <c r="A907" s="73" t="s">
        <v>1834</v>
      </c>
      <c r="B907" s="90" t="s">
        <v>1917</v>
      </c>
      <c r="C907" s="75" t="s">
        <v>1918</v>
      </c>
      <c r="D907" s="79">
        <v>0</v>
      </c>
      <c r="E907" s="79">
        <v>0</v>
      </c>
      <c r="F907" s="79">
        <v>0</v>
      </c>
      <c r="G907" s="79">
        <v>0</v>
      </c>
      <c r="H907" s="79">
        <v>0</v>
      </c>
      <c r="I907" s="79">
        <v>2</v>
      </c>
      <c r="J907" s="79">
        <v>1.181</v>
      </c>
      <c r="K907" s="79">
        <v>0</v>
      </c>
      <c r="L907" s="79">
        <v>0</v>
      </c>
      <c r="M907" s="79">
        <v>0</v>
      </c>
      <c r="N907" s="79">
        <v>0</v>
      </c>
      <c r="O907" s="79">
        <v>0</v>
      </c>
      <c r="P907" s="79">
        <v>0</v>
      </c>
      <c r="Q907" s="79">
        <v>0</v>
      </c>
      <c r="R907" s="79">
        <v>0</v>
      </c>
      <c r="S907" s="79">
        <v>0</v>
      </c>
      <c r="T907" s="79">
        <v>0</v>
      </c>
      <c r="U907" s="79">
        <v>0</v>
      </c>
      <c r="V907" s="79">
        <v>0</v>
      </c>
      <c r="W907" s="79">
        <v>0</v>
      </c>
      <c r="X907" s="79">
        <v>0</v>
      </c>
      <c r="Y907" s="79">
        <v>0</v>
      </c>
      <c r="Z907" s="79">
        <v>0</v>
      </c>
      <c r="AA907" s="79">
        <v>0</v>
      </c>
      <c r="AB907" s="79">
        <v>0</v>
      </c>
      <c r="AC907" s="79">
        <v>0</v>
      </c>
      <c r="AD907" s="79">
        <v>0</v>
      </c>
      <c r="AE907" s="79">
        <v>0</v>
      </c>
      <c r="AF907" s="79">
        <v>0.309</v>
      </c>
      <c r="AG907" s="79">
        <v>0</v>
      </c>
      <c r="AH907" s="79">
        <v>0</v>
      </c>
      <c r="AI907" s="79">
        <v>0</v>
      </c>
      <c r="AJ907" s="79">
        <v>0</v>
      </c>
      <c r="AK907" s="79">
        <v>0</v>
      </c>
      <c r="AL907" s="79">
        <v>0</v>
      </c>
      <c r="AM907" s="79">
        <v>0</v>
      </c>
      <c r="AN907" s="79">
        <v>0</v>
      </c>
      <c r="AO907" s="79">
        <v>0</v>
      </c>
      <c r="AP907" s="79">
        <v>1</v>
      </c>
      <c r="AQ907" s="79">
        <v>0</v>
      </c>
      <c r="AR907" s="79">
        <v>0</v>
      </c>
      <c r="AS907" s="79">
        <v>0</v>
      </c>
      <c r="AT907" s="79">
        <v>0</v>
      </c>
      <c r="AU907" s="79">
        <v>0</v>
      </c>
      <c r="AV907" s="79">
        <v>0</v>
      </c>
      <c r="AW907" s="79">
        <v>0</v>
      </c>
      <c r="AX907" s="79">
        <v>0</v>
      </c>
      <c r="AY907" s="79">
        <v>0</v>
      </c>
      <c r="AZ907" s="79">
        <v>0</v>
      </c>
      <c r="BA907" s="79">
        <v>0</v>
      </c>
      <c r="BB907" s="79">
        <v>0.436</v>
      </c>
      <c r="BC907" s="79">
        <v>0</v>
      </c>
      <c r="BD907" s="79">
        <v>0</v>
      </c>
      <c r="BE907" s="79">
        <v>0</v>
      </c>
      <c r="BF907" s="79">
        <v>0</v>
      </c>
      <c r="BG907" s="78">
        <v>0</v>
      </c>
      <c r="BH907" s="78">
        <v>0</v>
      </c>
      <c r="BI907" s="78">
        <v>0</v>
      </c>
      <c r="BJ907" s="78">
        <v>0</v>
      </c>
      <c r="BK907" s="78">
        <v>0</v>
      </c>
      <c r="BL907" s="78">
        <v>0</v>
      </c>
      <c r="BM907" s="78">
        <v>0.436</v>
      </c>
      <c r="BN907" s="78">
        <v>0</v>
      </c>
      <c r="BO907" s="78">
        <v>0</v>
      </c>
      <c r="BP907" s="78">
        <v>0</v>
      </c>
      <c r="BQ907" s="78">
        <v>0</v>
      </c>
      <c r="BR907" s="79">
        <v>0</v>
      </c>
      <c r="BS907" s="79">
        <v>0</v>
      </c>
      <c r="BT907" s="79">
        <v>0</v>
      </c>
      <c r="BU907" s="79">
        <v>0</v>
      </c>
      <c r="BV907" s="79">
        <v>0</v>
      </c>
      <c r="BW907" s="79">
        <v>1</v>
      </c>
      <c r="BX907" s="79">
        <v>0</v>
      </c>
      <c r="BY907" s="79">
        <v>0</v>
      </c>
      <c r="BZ907" s="79">
        <v>0</v>
      </c>
      <c r="CA907" s="79">
        <v>0</v>
      </c>
      <c r="CB907" s="79">
        <v>0</v>
      </c>
      <c r="CC907" s="79">
        <f t="shared" si="869"/>
        <v>0</v>
      </c>
      <c r="CD907" s="79">
        <f t="shared" si="870"/>
        <v>0</v>
      </c>
      <c r="CE907" s="79">
        <f t="shared" si="871"/>
        <v>0</v>
      </c>
      <c r="CF907" s="79">
        <f t="shared" si="872"/>
        <v>0</v>
      </c>
      <c r="CG907" s="79">
        <f t="shared" si="873"/>
        <v>0</v>
      </c>
      <c r="CH907" s="79">
        <f t="shared" si="874"/>
        <v>2</v>
      </c>
      <c r="CI907" s="79">
        <f t="shared" si="875"/>
        <v>1.181</v>
      </c>
      <c r="CJ907" s="79">
        <f t="shared" si="876"/>
        <v>0</v>
      </c>
      <c r="CK907" s="79">
        <f t="shared" si="877"/>
        <v>0</v>
      </c>
      <c r="CL907" s="79">
        <f t="shared" si="878"/>
        <v>0</v>
      </c>
      <c r="CM907" s="79">
        <f t="shared" si="879"/>
        <v>0</v>
      </c>
    </row>
    <row r="908" spans="1:91" ht="47.25">
      <c r="A908" s="73" t="s">
        <v>1834</v>
      </c>
      <c r="B908" s="113" t="s">
        <v>1919</v>
      </c>
      <c r="C908" s="167" t="s">
        <v>1920</v>
      </c>
      <c r="D908" s="79">
        <v>0</v>
      </c>
      <c r="E908" s="79">
        <v>0</v>
      </c>
      <c r="F908" s="79">
        <v>0</v>
      </c>
      <c r="G908" s="79">
        <v>0</v>
      </c>
      <c r="H908" s="79">
        <v>0</v>
      </c>
      <c r="I908" s="79">
        <v>1</v>
      </c>
      <c r="J908" s="79">
        <v>0</v>
      </c>
      <c r="K908" s="79">
        <v>0</v>
      </c>
      <c r="L908" s="79">
        <v>0</v>
      </c>
      <c r="M908" s="79">
        <v>0</v>
      </c>
      <c r="N908" s="79">
        <v>0</v>
      </c>
      <c r="O908" s="79">
        <v>0</v>
      </c>
      <c r="P908" s="79">
        <v>0</v>
      </c>
      <c r="Q908" s="79">
        <v>0</v>
      </c>
      <c r="R908" s="79">
        <v>0</v>
      </c>
      <c r="S908" s="79">
        <v>0</v>
      </c>
      <c r="T908" s="79">
        <v>0</v>
      </c>
      <c r="U908" s="79">
        <v>0</v>
      </c>
      <c r="V908" s="79">
        <v>0</v>
      </c>
      <c r="W908" s="79">
        <v>0</v>
      </c>
      <c r="X908" s="79">
        <v>0</v>
      </c>
      <c r="Y908" s="79">
        <v>0</v>
      </c>
      <c r="Z908" s="79">
        <v>0</v>
      </c>
      <c r="AA908" s="79">
        <v>0</v>
      </c>
      <c r="AB908" s="79">
        <v>0</v>
      </c>
      <c r="AC908" s="79">
        <v>0</v>
      </c>
      <c r="AD908" s="79">
        <v>0</v>
      </c>
      <c r="AE908" s="79">
        <v>0</v>
      </c>
      <c r="AF908" s="79">
        <v>0</v>
      </c>
      <c r="AG908" s="79">
        <v>0</v>
      </c>
      <c r="AH908" s="79">
        <v>0</v>
      </c>
      <c r="AI908" s="79">
        <v>0</v>
      </c>
      <c r="AJ908" s="79">
        <v>0</v>
      </c>
      <c r="AK908" s="79">
        <v>0</v>
      </c>
      <c r="AL908" s="79">
        <v>0</v>
      </c>
      <c r="AM908" s="79">
        <v>0</v>
      </c>
      <c r="AN908" s="79">
        <v>0</v>
      </c>
      <c r="AO908" s="79">
        <v>0</v>
      </c>
      <c r="AP908" s="79">
        <v>0</v>
      </c>
      <c r="AQ908" s="79">
        <v>0</v>
      </c>
      <c r="AR908" s="79">
        <v>0</v>
      </c>
      <c r="AS908" s="79">
        <v>0</v>
      </c>
      <c r="AT908" s="79">
        <v>0</v>
      </c>
      <c r="AU908" s="79">
        <v>0</v>
      </c>
      <c r="AV908" s="79">
        <v>0</v>
      </c>
      <c r="AW908" s="79">
        <v>0</v>
      </c>
      <c r="AX908" s="79">
        <v>0</v>
      </c>
      <c r="AY908" s="79">
        <v>0</v>
      </c>
      <c r="AZ908" s="79">
        <v>0</v>
      </c>
      <c r="BA908" s="79">
        <v>0</v>
      </c>
      <c r="BB908" s="79">
        <v>0</v>
      </c>
      <c r="BC908" s="79">
        <v>0</v>
      </c>
      <c r="BD908" s="79">
        <v>0</v>
      </c>
      <c r="BE908" s="79">
        <v>0</v>
      </c>
      <c r="BF908" s="79">
        <v>0</v>
      </c>
      <c r="BG908" s="79">
        <v>0</v>
      </c>
      <c r="BH908" s="79">
        <v>0</v>
      </c>
      <c r="BI908" s="79">
        <v>0</v>
      </c>
      <c r="BJ908" s="79">
        <v>0</v>
      </c>
      <c r="BK908" s="79">
        <v>0</v>
      </c>
      <c r="BL908" s="79">
        <v>0</v>
      </c>
      <c r="BM908" s="79">
        <v>0</v>
      </c>
      <c r="BN908" s="79">
        <v>0</v>
      </c>
      <c r="BO908" s="79">
        <v>0</v>
      </c>
      <c r="BP908" s="79">
        <v>0</v>
      </c>
      <c r="BQ908" s="79">
        <v>0</v>
      </c>
      <c r="BR908" s="79">
        <v>0</v>
      </c>
      <c r="BS908" s="79">
        <v>0</v>
      </c>
      <c r="BT908" s="79">
        <v>0</v>
      </c>
      <c r="BU908" s="79">
        <v>0</v>
      </c>
      <c r="BV908" s="79">
        <v>0</v>
      </c>
      <c r="BW908" s="79">
        <v>0</v>
      </c>
      <c r="BX908" s="79">
        <v>0</v>
      </c>
      <c r="BY908" s="79">
        <v>0</v>
      </c>
      <c r="BZ908" s="79">
        <v>0</v>
      </c>
      <c r="CA908" s="79">
        <v>0</v>
      </c>
      <c r="CB908" s="79">
        <v>0</v>
      </c>
      <c r="CC908" s="79">
        <f t="shared" si="869"/>
        <v>0</v>
      </c>
      <c r="CD908" s="79">
        <f t="shared" si="870"/>
        <v>0</v>
      </c>
      <c r="CE908" s="79">
        <f t="shared" si="871"/>
        <v>0</v>
      </c>
      <c r="CF908" s="79">
        <f t="shared" si="872"/>
        <v>0</v>
      </c>
      <c r="CG908" s="79">
        <f t="shared" si="873"/>
        <v>0</v>
      </c>
      <c r="CH908" s="79">
        <f t="shared" si="874"/>
        <v>0</v>
      </c>
      <c r="CI908" s="79">
        <f t="shared" si="875"/>
        <v>0</v>
      </c>
      <c r="CJ908" s="79">
        <f t="shared" si="876"/>
        <v>0</v>
      </c>
      <c r="CK908" s="79">
        <f t="shared" si="877"/>
        <v>0</v>
      </c>
      <c r="CL908" s="79">
        <f t="shared" si="878"/>
        <v>0</v>
      </c>
      <c r="CM908" s="79">
        <f t="shared" si="879"/>
        <v>0</v>
      </c>
    </row>
    <row r="909" spans="1:91" ht="47.25">
      <c r="A909" s="73" t="s">
        <v>1834</v>
      </c>
      <c r="B909" s="90" t="s">
        <v>1921</v>
      </c>
      <c r="C909" s="167" t="s">
        <v>1922</v>
      </c>
      <c r="D909" s="79">
        <v>0</v>
      </c>
      <c r="E909" s="79">
        <v>0</v>
      </c>
      <c r="F909" s="79">
        <v>0</v>
      </c>
      <c r="G909" s="79">
        <v>0</v>
      </c>
      <c r="H909" s="79">
        <v>0</v>
      </c>
      <c r="I909" s="79">
        <v>14</v>
      </c>
      <c r="J909" s="79">
        <v>0</v>
      </c>
      <c r="K909" s="79">
        <v>0</v>
      </c>
      <c r="L909" s="79">
        <v>0</v>
      </c>
      <c r="M909" s="79">
        <v>0</v>
      </c>
      <c r="N909" s="79">
        <v>0</v>
      </c>
      <c r="O909" s="79">
        <v>0</v>
      </c>
      <c r="P909" s="79">
        <v>0</v>
      </c>
      <c r="Q909" s="79">
        <v>0</v>
      </c>
      <c r="R909" s="79">
        <v>0</v>
      </c>
      <c r="S909" s="79">
        <v>0</v>
      </c>
      <c r="T909" s="79">
        <v>0</v>
      </c>
      <c r="U909" s="79">
        <v>0</v>
      </c>
      <c r="V909" s="79">
        <v>0</v>
      </c>
      <c r="W909" s="79">
        <v>0</v>
      </c>
      <c r="X909" s="79">
        <v>0</v>
      </c>
      <c r="Y909" s="79">
        <v>0</v>
      </c>
      <c r="Z909" s="79">
        <v>0</v>
      </c>
      <c r="AA909" s="79">
        <v>0</v>
      </c>
      <c r="AB909" s="79">
        <v>0</v>
      </c>
      <c r="AC909" s="79">
        <v>0</v>
      </c>
      <c r="AD909" s="79">
        <v>0</v>
      </c>
      <c r="AE909" s="79">
        <v>14</v>
      </c>
      <c r="AF909" s="79">
        <v>0</v>
      </c>
      <c r="AG909" s="79">
        <v>0</v>
      </c>
      <c r="AH909" s="79">
        <v>0</v>
      </c>
      <c r="AI909" s="79">
        <v>0</v>
      </c>
      <c r="AJ909" s="79">
        <v>0</v>
      </c>
      <c r="AK909" s="79">
        <v>0</v>
      </c>
      <c r="AL909" s="79">
        <v>0</v>
      </c>
      <c r="AM909" s="79">
        <v>0</v>
      </c>
      <c r="AN909" s="79">
        <v>0</v>
      </c>
      <c r="AO909" s="79">
        <v>0</v>
      </c>
      <c r="AP909" s="79">
        <v>0</v>
      </c>
      <c r="AQ909" s="79">
        <v>0</v>
      </c>
      <c r="AR909" s="79">
        <v>0</v>
      </c>
      <c r="AS909" s="79">
        <v>0</v>
      </c>
      <c r="AT909" s="79">
        <v>0</v>
      </c>
      <c r="AU909" s="79">
        <v>0</v>
      </c>
      <c r="AV909" s="79">
        <v>0</v>
      </c>
      <c r="AW909" s="79">
        <v>0</v>
      </c>
      <c r="AX909" s="79">
        <v>0</v>
      </c>
      <c r="AY909" s="79">
        <v>0</v>
      </c>
      <c r="AZ909" s="79">
        <v>0</v>
      </c>
      <c r="BA909" s="79">
        <v>0</v>
      </c>
      <c r="BB909" s="79">
        <v>0</v>
      </c>
      <c r="BC909" s="79">
        <v>0</v>
      </c>
      <c r="BD909" s="79">
        <v>0</v>
      </c>
      <c r="BE909" s="79">
        <v>0</v>
      </c>
      <c r="BF909" s="79">
        <v>0</v>
      </c>
      <c r="BG909" s="79">
        <v>0</v>
      </c>
      <c r="BH909" s="79">
        <v>0</v>
      </c>
      <c r="BI909" s="79">
        <v>0</v>
      </c>
      <c r="BJ909" s="79">
        <v>0</v>
      </c>
      <c r="BK909" s="79">
        <v>0</v>
      </c>
      <c r="BL909" s="79">
        <v>0</v>
      </c>
      <c r="BM909" s="79">
        <v>0</v>
      </c>
      <c r="BN909" s="79">
        <v>0</v>
      </c>
      <c r="BO909" s="79">
        <v>0</v>
      </c>
      <c r="BP909" s="79">
        <v>0</v>
      </c>
      <c r="BQ909" s="79">
        <v>0</v>
      </c>
      <c r="BR909" s="79">
        <v>0</v>
      </c>
      <c r="BS909" s="79">
        <v>0</v>
      </c>
      <c r="BT909" s="79">
        <v>0</v>
      </c>
      <c r="BU909" s="79">
        <v>0</v>
      </c>
      <c r="BV909" s="79">
        <v>0</v>
      </c>
      <c r="BW909" s="79">
        <v>0</v>
      </c>
      <c r="BX909" s="79">
        <v>0</v>
      </c>
      <c r="BY909" s="79">
        <v>0</v>
      </c>
      <c r="BZ909" s="79">
        <v>0</v>
      </c>
      <c r="CA909" s="79">
        <v>0</v>
      </c>
      <c r="CB909" s="79">
        <v>0</v>
      </c>
      <c r="CC909" s="79">
        <f t="shared" si="869"/>
        <v>0</v>
      </c>
      <c r="CD909" s="79">
        <f t="shared" si="870"/>
        <v>0</v>
      </c>
      <c r="CE909" s="79">
        <f t="shared" si="871"/>
        <v>0</v>
      </c>
      <c r="CF909" s="79">
        <f t="shared" si="872"/>
        <v>0</v>
      </c>
      <c r="CG909" s="79">
        <f t="shared" si="873"/>
        <v>0</v>
      </c>
      <c r="CH909" s="79">
        <f t="shared" si="874"/>
        <v>14</v>
      </c>
      <c r="CI909" s="79">
        <f t="shared" si="875"/>
        <v>0</v>
      </c>
      <c r="CJ909" s="79">
        <f t="shared" si="876"/>
        <v>0</v>
      </c>
      <c r="CK909" s="79">
        <f t="shared" si="877"/>
        <v>0</v>
      </c>
      <c r="CL909" s="79">
        <f t="shared" si="878"/>
        <v>0</v>
      </c>
      <c r="CM909" s="79">
        <f t="shared" si="879"/>
        <v>0</v>
      </c>
    </row>
    <row r="910" spans="1:91" ht="31.5">
      <c r="A910" s="73" t="s">
        <v>1834</v>
      </c>
      <c r="B910" s="90" t="s">
        <v>1923</v>
      </c>
      <c r="C910" s="167" t="s">
        <v>1924</v>
      </c>
      <c r="D910" s="79">
        <v>0</v>
      </c>
      <c r="E910" s="79">
        <v>0</v>
      </c>
      <c r="F910" s="79">
        <v>0</v>
      </c>
      <c r="G910" s="79">
        <v>0</v>
      </c>
      <c r="H910" s="79">
        <v>0</v>
      </c>
      <c r="I910" s="79">
        <v>1</v>
      </c>
      <c r="J910" s="79">
        <v>0</v>
      </c>
      <c r="K910" s="79">
        <v>0</v>
      </c>
      <c r="L910" s="79">
        <v>0</v>
      </c>
      <c r="M910" s="79">
        <v>0</v>
      </c>
      <c r="N910" s="79">
        <v>0</v>
      </c>
      <c r="O910" s="79">
        <v>0</v>
      </c>
      <c r="P910" s="79">
        <v>0</v>
      </c>
      <c r="Q910" s="79">
        <v>0</v>
      </c>
      <c r="R910" s="79">
        <v>0</v>
      </c>
      <c r="S910" s="79">
        <v>0</v>
      </c>
      <c r="T910" s="79">
        <v>0</v>
      </c>
      <c r="U910" s="79">
        <v>0</v>
      </c>
      <c r="V910" s="79">
        <v>0</v>
      </c>
      <c r="W910" s="79">
        <v>0</v>
      </c>
      <c r="X910" s="79">
        <v>0</v>
      </c>
      <c r="Y910" s="79">
        <v>0</v>
      </c>
      <c r="Z910" s="79">
        <v>0</v>
      </c>
      <c r="AA910" s="79">
        <v>0</v>
      </c>
      <c r="AB910" s="79">
        <v>0</v>
      </c>
      <c r="AC910" s="79">
        <v>0</v>
      </c>
      <c r="AD910" s="79">
        <v>0</v>
      </c>
      <c r="AE910" s="79">
        <v>0</v>
      </c>
      <c r="AF910" s="79">
        <v>0</v>
      </c>
      <c r="AG910" s="79">
        <v>0</v>
      </c>
      <c r="AH910" s="79">
        <v>0</v>
      </c>
      <c r="AI910" s="79">
        <v>0</v>
      </c>
      <c r="AJ910" s="79">
        <v>0</v>
      </c>
      <c r="AK910" s="79">
        <v>0</v>
      </c>
      <c r="AL910" s="79">
        <v>0</v>
      </c>
      <c r="AM910" s="79">
        <v>0</v>
      </c>
      <c r="AN910" s="79">
        <v>0</v>
      </c>
      <c r="AO910" s="79">
        <v>0</v>
      </c>
      <c r="AP910" s="79">
        <v>0</v>
      </c>
      <c r="AQ910" s="79">
        <v>0</v>
      </c>
      <c r="AR910" s="79">
        <v>0</v>
      </c>
      <c r="AS910" s="79">
        <v>0</v>
      </c>
      <c r="AT910" s="79">
        <v>0</v>
      </c>
      <c r="AU910" s="79">
        <v>0</v>
      </c>
      <c r="AV910" s="79">
        <v>0</v>
      </c>
      <c r="AW910" s="79">
        <v>0</v>
      </c>
      <c r="AX910" s="79">
        <v>0</v>
      </c>
      <c r="AY910" s="79">
        <v>0</v>
      </c>
      <c r="AZ910" s="79">
        <v>0</v>
      </c>
      <c r="BA910" s="79">
        <v>1</v>
      </c>
      <c r="BB910" s="79">
        <v>0</v>
      </c>
      <c r="BC910" s="79">
        <v>0</v>
      </c>
      <c r="BD910" s="79">
        <v>0</v>
      </c>
      <c r="BE910" s="79">
        <v>0</v>
      </c>
      <c r="BF910" s="79">
        <v>0</v>
      </c>
      <c r="BG910" s="79">
        <v>0</v>
      </c>
      <c r="BH910" s="79">
        <v>0</v>
      </c>
      <c r="BI910" s="79">
        <v>0</v>
      </c>
      <c r="BJ910" s="79">
        <v>0</v>
      </c>
      <c r="BK910" s="79">
        <v>0</v>
      </c>
      <c r="BL910" s="79">
        <v>0</v>
      </c>
      <c r="BM910" s="79">
        <v>0</v>
      </c>
      <c r="BN910" s="79">
        <v>0</v>
      </c>
      <c r="BO910" s="79">
        <v>0</v>
      </c>
      <c r="BP910" s="79">
        <v>0</v>
      </c>
      <c r="BQ910" s="79">
        <v>0</v>
      </c>
      <c r="BR910" s="79">
        <v>0</v>
      </c>
      <c r="BS910" s="79">
        <v>0</v>
      </c>
      <c r="BT910" s="79">
        <v>0</v>
      </c>
      <c r="BU910" s="79">
        <v>0</v>
      </c>
      <c r="BV910" s="79">
        <v>0</v>
      </c>
      <c r="BW910" s="79">
        <v>0</v>
      </c>
      <c r="BX910" s="79">
        <v>0</v>
      </c>
      <c r="BY910" s="79">
        <v>0</v>
      </c>
      <c r="BZ910" s="79">
        <v>0</v>
      </c>
      <c r="CA910" s="79">
        <v>0</v>
      </c>
      <c r="CB910" s="79">
        <v>0</v>
      </c>
      <c r="CC910" s="79">
        <f t="shared" si="869"/>
        <v>0</v>
      </c>
      <c r="CD910" s="79">
        <f t="shared" si="870"/>
        <v>0</v>
      </c>
      <c r="CE910" s="79">
        <f t="shared" si="871"/>
        <v>0</v>
      </c>
      <c r="CF910" s="79">
        <f t="shared" si="872"/>
        <v>0</v>
      </c>
      <c r="CG910" s="79">
        <f t="shared" si="873"/>
        <v>0</v>
      </c>
      <c r="CH910" s="79">
        <f t="shared" si="874"/>
        <v>1</v>
      </c>
      <c r="CI910" s="79">
        <f t="shared" si="875"/>
        <v>0</v>
      </c>
      <c r="CJ910" s="79">
        <f t="shared" si="876"/>
        <v>0</v>
      </c>
      <c r="CK910" s="79">
        <f t="shared" si="877"/>
        <v>0</v>
      </c>
      <c r="CL910" s="79">
        <f t="shared" si="878"/>
        <v>0</v>
      </c>
      <c r="CM910" s="79">
        <f t="shared" si="879"/>
        <v>0</v>
      </c>
    </row>
    <row r="911" spans="1:91" ht="31.5">
      <c r="A911" s="73" t="s">
        <v>1834</v>
      </c>
      <c r="B911" s="90" t="s">
        <v>1925</v>
      </c>
      <c r="C911" s="167" t="s">
        <v>1926</v>
      </c>
      <c r="D911" s="79">
        <v>0</v>
      </c>
      <c r="E911" s="79">
        <v>0</v>
      </c>
      <c r="F911" s="79">
        <v>0</v>
      </c>
      <c r="G911" s="79">
        <v>0</v>
      </c>
      <c r="H911" s="79">
        <v>0</v>
      </c>
      <c r="I911" s="79">
        <v>1</v>
      </c>
      <c r="J911" s="79">
        <v>0</v>
      </c>
      <c r="K911" s="79">
        <v>0</v>
      </c>
      <c r="L911" s="79">
        <v>0</v>
      </c>
      <c r="M911" s="79">
        <v>0</v>
      </c>
      <c r="N911" s="79">
        <v>5.0000000000000001E-3</v>
      </c>
      <c r="O911" s="79">
        <v>0</v>
      </c>
      <c r="P911" s="79">
        <v>0</v>
      </c>
      <c r="Q911" s="79">
        <v>0</v>
      </c>
      <c r="R911" s="79">
        <v>0</v>
      </c>
      <c r="S911" s="79">
        <v>0</v>
      </c>
      <c r="T911" s="79">
        <v>0</v>
      </c>
      <c r="U911" s="79">
        <v>0</v>
      </c>
      <c r="V911" s="79">
        <v>0</v>
      </c>
      <c r="W911" s="79">
        <v>0</v>
      </c>
      <c r="X911" s="79">
        <v>0</v>
      </c>
      <c r="Y911" s="79">
        <v>0</v>
      </c>
      <c r="Z911" s="79">
        <v>0</v>
      </c>
      <c r="AA911" s="79">
        <v>0</v>
      </c>
      <c r="AB911" s="79">
        <v>0</v>
      </c>
      <c r="AC911" s="79">
        <v>0</v>
      </c>
      <c r="AD911" s="79">
        <v>0</v>
      </c>
      <c r="AE911" s="79">
        <v>0</v>
      </c>
      <c r="AF911" s="79">
        <v>0</v>
      </c>
      <c r="AG911" s="79">
        <v>0</v>
      </c>
      <c r="AH911" s="79">
        <v>0</v>
      </c>
      <c r="AI911" s="79">
        <v>0</v>
      </c>
      <c r="AJ911" s="79">
        <v>0</v>
      </c>
      <c r="AK911" s="79">
        <v>0</v>
      </c>
      <c r="AL911" s="79">
        <v>0</v>
      </c>
      <c r="AM911" s="79">
        <v>0</v>
      </c>
      <c r="AN911" s="79">
        <v>0</v>
      </c>
      <c r="AO911" s="79">
        <v>0</v>
      </c>
      <c r="AP911" s="79">
        <v>1</v>
      </c>
      <c r="AQ911" s="79">
        <v>0</v>
      </c>
      <c r="AR911" s="79">
        <v>0</v>
      </c>
      <c r="AS911" s="79">
        <v>0</v>
      </c>
      <c r="AT911" s="79">
        <v>0</v>
      </c>
      <c r="AU911" s="79">
        <v>5.0000000000000001E-3</v>
      </c>
      <c r="AV911" s="79">
        <v>0</v>
      </c>
      <c r="AW911" s="79">
        <v>0</v>
      </c>
      <c r="AX911" s="79">
        <v>0</v>
      </c>
      <c r="AY911" s="79">
        <v>0</v>
      </c>
      <c r="AZ911" s="79">
        <v>0</v>
      </c>
      <c r="BA911" s="79">
        <v>0</v>
      </c>
      <c r="BB911" s="79">
        <v>0</v>
      </c>
      <c r="BC911" s="79">
        <v>0</v>
      </c>
      <c r="BD911" s="79">
        <v>0</v>
      </c>
      <c r="BE911" s="79">
        <v>0</v>
      </c>
      <c r="BF911" s="79">
        <v>0</v>
      </c>
      <c r="BG911" s="79">
        <v>0</v>
      </c>
      <c r="BH911" s="79">
        <v>0</v>
      </c>
      <c r="BI911" s="79">
        <v>0</v>
      </c>
      <c r="BJ911" s="79">
        <v>0</v>
      </c>
      <c r="BK911" s="79">
        <v>0</v>
      </c>
      <c r="BL911" s="79">
        <v>0</v>
      </c>
      <c r="BM911" s="79">
        <v>0</v>
      </c>
      <c r="BN911" s="79">
        <v>0</v>
      </c>
      <c r="BO911" s="79">
        <v>0</v>
      </c>
      <c r="BP911" s="79">
        <v>0</v>
      </c>
      <c r="BQ911" s="79">
        <v>0</v>
      </c>
      <c r="BR911" s="79">
        <v>0</v>
      </c>
      <c r="BS911" s="79">
        <v>0</v>
      </c>
      <c r="BT911" s="79">
        <v>0</v>
      </c>
      <c r="BU911" s="79">
        <v>0</v>
      </c>
      <c r="BV911" s="79">
        <v>0</v>
      </c>
      <c r="BW911" s="79">
        <v>0</v>
      </c>
      <c r="BX911" s="79">
        <v>0</v>
      </c>
      <c r="BY911" s="79">
        <v>0</v>
      </c>
      <c r="BZ911" s="79">
        <v>0</v>
      </c>
      <c r="CA911" s="79">
        <v>0</v>
      </c>
      <c r="CB911" s="79">
        <v>0</v>
      </c>
      <c r="CC911" s="79">
        <f t="shared" si="869"/>
        <v>0</v>
      </c>
      <c r="CD911" s="79">
        <f t="shared" si="870"/>
        <v>0</v>
      </c>
      <c r="CE911" s="79">
        <f t="shared" si="871"/>
        <v>0</v>
      </c>
      <c r="CF911" s="79">
        <f t="shared" si="872"/>
        <v>0</v>
      </c>
      <c r="CG911" s="79">
        <f t="shared" si="873"/>
        <v>0</v>
      </c>
      <c r="CH911" s="79">
        <f t="shared" si="874"/>
        <v>1</v>
      </c>
      <c r="CI911" s="79">
        <f t="shared" si="875"/>
        <v>0</v>
      </c>
      <c r="CJ911" s="79">
        <f t="shared" si="876"/>
        <v>0</v>
      </c>
      <c r="CK911" s="79">
        <f t="shared" si="877"/>
        <v>0</v>
      </c>
      <c r="CL911" s="79">
        <f t="shared" si="878"/>
        <v>0</v>
      </c>
      <c r="CM911" s="79">
        <f t="shared" si="879"/>
        <v>5.0000000000000001E-3</v>
      </c>
    </row>
    <row r="912" spans="1:91" ht="63">
      <c r="A912" s="73" t="s">
        <v>1834</v>
      </c>
      <c r="B912" s="90" t="s">
        <v>1927</v>
      </c>
      <c r="C912" s="167" t="s">
        <v>1928</v>
      </c>
      <c r="D912" s="79">
        <v>0</v>
      </c>
      <c r="E912" s="79">
        <v>0</v>
      </c>
      <c r="F912" s="79">
        <v>0</v>
      </c>
      <c r="G912" s="79">
        <v>0</v>
      </c>
      <c r="H912" s="78">
        <v>0</v>
      </c>
      <c r="I912" s="78">
        <v>101</v>
      </c>
      <c r="J912" s="79">
        <v>0</v>
      </c>
      <c r="K912" s="79">
        <v>0</v>
      </c>
      <c r="L912" s="79">
        <v>0</v>
      </c>
      <c r="M912" s="78">
        <v>0</v>
      </c>
      <c r="N912" s="79">
        <v>0</v>
      </c>
      <c r="O912" s="79">
        <v>0</v>
      </c>
      <c r="P912" s="79">
        <v>0</v>
      </c>
      <c r="Q912" s="79">
        <v>0</v>
      </c>
      <c r="R912" s="79">
        <v>0</v>
      </c>
      <c r="S912" s="79">
        <v>0</v>
      </c>
      <c r="T912" s="79">
        <v>1</v>
      </c>
      <c r="U912" s="79">
        <v>0</v>
      </c>
      <c r="V912" s="79">
        <v>0</v>
      </c>
      <c r="W912" s="79">
        <v>0</v>
      </c>
      <c r="X912" s="79">
        <v>0</v>
      </c>
      <c r="Y912" s="79">
        <v>0</v>
      </c>
      <c r="Z912" s="79">
        <v>0</v>
      </c>
      <c r="AA912" s="79">
        <v>0</v>
      </c>
      <c r="AB912" s="79">
        <v>0</v>
      </c>
      <c r="AC912" s="79">
        <v>0</v>
      </c>
      <c r="AD912" s="79">
        <v>0</v>
      </c>
      <c r="AE912" s="79">
        <v>0</v>
      </c>
      <c r="AF912" s="79">
        <v>0</v>
      </c>
      <c r="AG912" s="79">
        <v>0</v>
      </c>
      <c r="AH912" s="79">
        <v>0</v>
      </c>
      <c r="AI912" s="79">
        <v>0</v>
      </c>
      <c r="AJ912" s="79">
        <v>0</v>
      </c>
      <c r="AK912" s="79">
        <v>0</v>
      </c>
      <c r="AL912" s="79">
        <v>0</v>
      </c>
      <c r="AM912" s="79">
        <v>0</v>
      </c>
      <c r="AN912" s="79">
        <v>0</v>
      </c>
      <c r="AO912" s="79">
        <v>0</v>
      </c>
      <c r="AP912" s="79">
        <v>2</v>
      </c>
      <c r="AQ912" s="79">
        <v>0</v>
      </c>
      <c r="AR912" s="79">
        <v>0</v>
      </c>
      <c r="AS912" s="79">
        <v>0</v>
      </c>
      <c r="AT912" s="79">
        <v>0</v>
      </c>
      <c r="AU912" s="79">
        <v>0</v>
      </c>
      <c r="AV912" s="79">
        <v>0</v>
      </c>
      <c r="AW912" s="79">
        <v>0</v>
      </c>
      <c r="AX912" s="79">
        <v>0</v>
      </c>
      <c r="AY912" s="79">
        <v>0</v>
      </c>
      <c r="AZ912" s="79">
        <v>0</v>
      </c>
      <c r="BA912" s="79">
        <v>1</v>
      </c>
      <c r="BB912" s="79">
        <v>0</v>
      </c>
      <c r="BC912" s="79">
        <v>0</v>
      </c>
      <c r="BD912" s="79">
        <v>0</v>
      </c>
      <c r="BE912" s="79">
        <v>0</v>
      </c>
      <c r="BF912" s="79">
        <v>0</v>
      </c>
      <c r="BG912" s="79">
        <v>0</v>
      </c>
      <c r="BH912" s="79">
        <v>0</v>
      </c>
      <c r="BI912" s="79">
        <v>0</v>
      </c>
      <c r="BJ912" s="79">
        <v>0</v>
      </c>
      <c r="BK912" s="79">
        <v>0</v>
      </c>
      <c r="BL912" s="79">
        <v>0</v>
      </c>
      <c r="BM912" s="79">
        <v>0</v>
      </c>
      <c r="BN912" s="79">
        <v>0</v>
      </c>
      <c r="BO912" s="79">
        <v>0</v>
      </c>
      <c r="BP912" s="79">
        <v>0</v>
      </c>
      <c r="BQ912" s="79">
        <v>0</v>
      </c>
      <c r="BR912" s="79">
        <v>0</v>
      </c>
      <c r="BS912" s="79">
        <v>0</v>
      </c>
      <c r="BT912" s="79">
        <v>0</v>
      </c>
      <c r="BU912" s="79">
        <v>0</v>
      </c>
      <c r="BV912" s="79">
        <v>0</v>
      </c>
      <c r="BW912" s="79">
        <v>0</v>
      </c>
      <c r="BX912" s="79">
        <v>0</v>
      </c>
      <c r="BY912" s="79">
        <v>0</v>
      </c>
      <c r="BZ912" s="79">
        <v>0</v>
      </c>
      <c r="CA912" s="79">
        <v>0</v>
      </c>
      <c r="CB912" s="79">
        <v>0</v>
      </c>
      <c r="CC912" s="79">
        <f t="shared" si="869"/>
        <v>0</v>
      </c>
      <c r="CD912" s="79">
        <f t="shared" si="870"/>
        <v>0</v>
      </c>
      <c r="CE912" s="79">
        <f t="shared" si="871"/>
        <v>0</v>
      </c>
      <c r="CF912" s="79">
        <f t="shared" si="872"/>
        <v>0</v>
      </c>
      <c r="CG912" s="79">
        <f t="shared" si="873"/>
        <v>0</v>
      </c>
      <c r="CH912" s="79">
        <f t="shared" si="874"/>
        <v>4</v>
      </c>
      <c r="CI912" s="79">
        <f t="shared" si="875"/>
        <v>0</v>
      </c>
      <c r="CJ912" s="79">
        <f t="shared" si="876"/>
        <v>0</v>
      </c>
      <c r="CK912" s="79">
        <f t="shared" si="877"/>
        <v>0</v>
      </c>
      <c r="CL912" s="79">
        <f t="shared" si="878"/>
        <v>0</v>
      </c>
      <c r="CM912" s="79">
        <f t="shared" si="879"/>
        <v>0</v>
      </c>
    </row>
    <row r="913" spans="1:91">
      <c r="A913" s="73" t="s">
        <v>1834</v>
      </c>
      <c r="B913" s="113" t="s">
        <v>1929</v>
      </c>
      <c r="C913" s="167" t="s">
        <v>1930</v>
      </c>
      <c r="D913" s="79">
        <v>0</v>
      </c>
      <c r="E913" s="79">
        <v>0</v>
      </c>
      <c r="F913" s="79">
        <v>0</v>
      </c>
      <c r="G913" s="79">
        <v>0</v>
      </c>
      <c r="H913" s="78">
        <v>0</v>
      </c>
      <c r="I913" s="79">
        <v>6</v>
      </c>
      <c r="J913" s="79">
        <v>0</v>
      </c>
      <c r="K913" s="79">
        <v>0</v>
      </c>
      <c r="L913" s="79">
        <v>0</v>
      </c>
      <c r="M913" s="78">
        <v>0</v>
      </c>
      <c r="N913" s="79">
        <v>0</v>
      </c>
      <c r="O913" s="79">
        <v>0</v>
      </c>
      <c r="P913" s="79">
        <v>0</v>
      </c>
      <c r="Q913" s="79">
        <v>0</v>
      </c>
      <c r="R913" s="79">
        <v>0</v>
      </c>
      <c r="S913" s="79">
        <v>0</v>
      </c>
      <c r="T913" s="79">
        <v>1</v>
      </c>
      <c r="U913" s="79">
        <v>0</v>
      </c>
      <c r="V913" s="79">
        <v>0</v>
      </c>
      <c r="W913" s="79">
        <v>0</v>
      </c>
      <c r="X913" s="79">
        <v>0</v>
      </c>
      <c r="Y913" s="79">
        <v>0</v>
      </c>
      <c r="Z913" s="79">
        <v>0</v>
      </c>
      <c r="AA913" s="79">
        <v>0</v>
      </c>
      <c r="AB913" s="79">
        <v>0</v>
      </c>
      <c r="AC913" s="79">
        <v>0</v>
      </c>
      <c r="AD913" s="79">
        <v>0</v>
      </c>
      <c r="AE913" s="79">
        <v>0</v>
      </c>
      <c r="AF913" s="79">
        <v>0</v>
      </c>
      <c r="AG913" s="79">
        <v>0</v>
      </c>
      <c r="AH913" s="79">
        <v>0</v>
      </c>
      <c r="AI913" s="79">
        <v>0</v>
      </c>
      <c r="AJ913" s="79">
        <v>0</v>
      </c>
      <c r="AK913" s="79">
        <v>0</v>
      </c>
      <c r="AL913" s="79">
        <v>0</v>
      </c>
      <c r="AM913" s="79">
        <v>0</v>
      </c>
      <c r="AN913" s="79">
        <v>0</v>
      </c>
      <c r="AO913" s="79">
        <v>0</v>
      </c>
      <c r="AP913" s="79">
        <v>0</v>
      </c>
      <c r="AQ913" s="79">
        <v>0</v>
      </c>
      <c r="AR913" s="79">
        <v>0</v>
      </c>
      <c r="AS913" s="79">
        <v>0</v>
      </c>
      <c r="AT913" s="79">
        <v>0</v>
      </c>
      <c r="AU913" s="79">
        <v>0</v>
      </c>
      <c r="AV913" s="79">
        <v>0</v>
      </c>
      <c r="AW913" s="79">
        <v>0</v>
      </c>
      <c r="AX913" s="79">
        <v>0</v>
      </c>
      <c r="AY913" s="79">
        <v>0</v>
      </c>
      <c r="AZ913" s="79">
        <v>0</v>
      </c>
      <c r="BA913" s="79">
        <v>0</v>
      </c>
      <c r="BB913" s="79">
        <v>0</v>
      </c>
      <c r="BC913" s="79">
        <v>0</v>
      </c>
      <c r="BD913" s="79">
        <v>0</v>
      </c>
      <c r="BE913" s="79">
        <v>0</v>
      </c>
      <c r="BF913" s="79">
        <v>0</v>
      </c>
      <c r="BG913" s="79">
        <v>0</v>
      </c>
      <c r="BH913" s="79">
        <v>0</v>
      </c>
      <c r="BI913" s="79">
        <v>0</v>
      </c>
      <c r="BJ913" s="79">
        <v>0</v>
      </c>
      <c r="BK913" s="79">
        <v>0</v>
      </c>
      <c r="BL913" s="79">
        <v>0</v>
      </c>
      <c r="BM913" s="79">
        <v>0</v>
      </c>
      <c r="BN913" s="79">
        <v>0</v>
      </c>
      <c r="BO913" s="79">
        <v>0</v>
      </c>
      <c r="BP913" s="79">
        <v>0</v>
      </c>
      <c r="BQ913" s="79">
        <v>0</v>
      </c>
      <c r="BR913" s="79">
        <v>0</v>
      </c>
      <c r="BS913" s="79">
        <v>0</v>
      </c>
      <c r="BT913" s="79">
        <v>0</v>
      </c>
      <c r="BU913" s="79">
        <v>0</v>
      </c>
      <c r="BV913" s="79">
        <v>0</v>
      </c>
      <c r="BW913" s="79">
        <v>0</v>
      </c>
      <c r="BX913" s="79">
        <v>0</v>
      </c>
      <c r="BY913" s="79">
        <v>0</v>
      </c>
      <c r="BZ913" s="79">
        <v>0</v>
      </c>
      <c r="CA913" s="79">
        <v>0</v>
      </c>
      <c r="CB913" s="79">
        <v>0</v>
      </c>
      <c r="CC913" s="79">
        <f t="shared" si="869"/>
        <v>0</v>
      </c>
      <c r="CD913" s="79">
        <f t="shared" si="870"/>
        <v>0</v>
      </c>
      <c r="CE913" s="79">
        <f t="shared" si="871"/>
        <v>0</v>
      </c>
      <c r="CF913" s="79">
        <f t="shared" si="872"/>
        <v>0</v>
      </c>
      <c r="CG913" s="79">
        <f t="shared" si="873"/>
        <v>0</v>
      </c>
      <c r="CH913" s="79">
        <f t="shared" si="874"/>
        <v>1</v>
      </c>
      <c r="CI913" s="79">
        <f t="shared" si="875"/>
        <v>0</v>
      </c>
      <c r="CJ913" s="79">
        <f t="shared" si="876"/>
        <v>0</v>
      </c>
      <c r="CK913" s="79">
        <f t="shared" si="877"/>
        <v>0</v>
      </c>
      <c r="CL913" s="79">
        <f t="shared" si="878"/>
        <v>0</v>
      </c>
      <c r="CM913" s="79">
        <f t="shared" si="879"/>
        <v>0</v>
      </c>
    </row>
    <row r="914" spans="1:91" ht="31.5">
      <c r="A914" s="73" t="s">
        <v>1834</v>
      </c>
      <c r="B914" s="113" t="s">
        <v>1931</v>
      </c>
      <c r="C914" s="167" t="s">
        <v>1932</v>
      </c>
      <c r="D914" s="79">
        <v>0</v>
      </c>
      <c r="E914" s="79">
        <v>0</v>
      </c>
      <c r="F914" s="79">
        <v>0</v>
      </c>
      <c r="G914" s="79">
        <v>0</v>
      </c>
      <c r="H914" s="78">
        <v>0</v>
      </c>
      <c r="I914" s="79">
        <v>1</v>
      </c>
      <c r="J914" s="79">
        <v>0</v>
      </c>
      <c r="K914" s="79">
        <v>0</v>
      </c>
      <c r="L914" s="79">
        <v>0</v>
      </c>
      <c r="M914" s="78">
        <v>0</v>
      </c>
      <c r="N914" s="79">
        <v>0</v>
      </c>
      <c r="O914" s="79">
        <v>0</v>
      </c>
      <c r="P914" s="79">
        <v>0</v>
      </c>
      <c r="Q914" s="79">
        <v>0</v>
      </c>
      <c r="R914" s="79">
        <v>0</v>
      </c>
      <c r="S914" s="79">
        <v>0</v>
      </c>
      <c r="T914" s="79">
        <v>0</v>
      </c>
      <c r="U914" s="79">
        <v>0</v>
      </c>
      <c r="V914" s="79">
        <v>0</v>
      </c>
      <c r="W914" s="79">
        <v>0</v>
      </c>
      <c r="X914" s="79">
        <v>0</v>
      </c>
      <c r="Y914" s="79">
        <v>0</v>
      </c>
      <c r="Z914" s="79">
        <v>0</v>
      </c>
      <c r="AA914" s="79">
        <v>0</v>
      </c>
      <c r="AB914" s="79">
        <v>0</v>
      </c>
      <c r="AC914" s="79">
        <v>0</v>
      </c>
      <c r="AD914" s="79">
        <v>0</v>
      </c>
      <c r="AE914" s="79">
        <v>0</v>
      </c>
      <c r="AF914" s="79">
        <v>0</v>
      </c>
      <c r="AG914" s="79">
        <v>0</v>
      </c>
      <c r="AH914" s="79">
        <v>0</v>
      </c>
      <c r="AI914" s="79">
        <v>0</v>
      </c>
      <c r="AJ914" s="79">
        <v>0</v>
      </c>
      <c r="AK914" s="79">
        <v>0</v>
      </c>
      <c r="AL914" s="79">
        <v>0</v>
      </c>
      <c r="AM914" s="79">
        <v>0</v>
      </c>
      <c r="AN914" s="79">
        <v>0</v>
      </c>
      <c r="AO914" s="79">
        <v>0</v>
      </c>
      <c r="AP914" s="79">
        <v>0</v>
      </c>
      <c r="AQ914" s="79">
        <v>0</v>
      </c>
      <c r="AR914" s="79">
        <v>0</v>
      </c>
      <c r="AS914" s="79">
        <v>0</v>
      </c>
      <c r="AT914" s="79">
        <v>0</v>
      </c>
      <c r="AU914" s="79">
        <v>0</v>
      </c>
      <c r="AV914" s="79">
        <v>0</v>
      </c>
      <c r="AW914" s="79">
        <v>0</v>
      </c>
      <c r="AX914" s="79">
        <v>0</v>
      </c>
      <c r="AY914" s="79">
        <v>0</v>
      </c>
      <c r="AZ914" s="79">
        <v>0</v>
      </c>
      <c r="BA914" s="79">
        <v>0</v>
      </c>
      <c r="BB914" s="79">
        <v>0</v>
      </c>
      <c r="BC914" s="79">
        <v>0</v>
      </c>
      <c r="BD914" s="79">
        <v>0</v>
      </c>
      <c r="BE914" s="79">
        <v>0</v>
      </c>
      <c r="BF914" s="79">
        <v>0</v>
      </c>
      <c r="BG914" s="79">
        <v>0</v>
      </c>
      <c r="BH914" s="79">
        <v>0</v>
      </c>
      <c r="BI914" s="79">
        <v>0</v>
      </c>
      <c r="BJ914" s="79">
        <v>0</v>
      </c>
      <c r="BK914" s="79">
        <v>0</v>
      </c>
      <c r="BL914" s="79">
        <v>0</v>
      </c>
      <c r="BM914" s="79">
        <v>0</v>
      </c>
      <c r="BN914" s="79">
        <v>0</v>
      </c>
      <c r="BO914" s="79">
        <v>0</v>
      </c>
      <c r="BP914" s="79">
        <v>0</v>
      </c>
      <c r="BQ914" s="79">
        <v>0</v>
      </c>
      <c r="BR914" s="79">
        <v>0</v>
      </c>
      <c r="BS914" s="79">
        <v>0</v>
      </c>
      <c r="BT914" s="79">
        <v>0</v>
      </c>
      <c r="BU914" s="79">
        <v>0</v>
      </c>
      <c r="BV914" s="79">
        <v>0</v>
      </c>
      <c r="BW914" s="79">
        <v>1</v>
      </c>
      <c r="BX914" s="79">
        <v>0</v>
      </c>
      <c r="BY914" s="79">
        <v>0</v>
      </c>
      <c r="BZ914" s="79">
        <v>0</v>
      </c>
      <c r="CA914" s="79">
        <v>0</v>
      </c>
      <c r="CB914" s="79">
        <v>0</v>
      </c>
      <c r="CC914" s="79">
        <f t="shared" si="869"/>
        <v>0</v>
      </c>
      <c r="CD914" s="79">
        <f t="shared" si="870"/>
        <v>0</v>
      </c>
      <c r="CE914" s="79">
        <f t="shared" si="871"/>
        <v>0</v>
      </c>
      <c r="CF914" s="79">
        <f t="shared" si="872"/>
        <v>0</v>
      </c>
      <c r="CG914" s="79">
        <f t="shared" si="873"/>
        <v>0</v>
      </c>
      <c r="CH914" s="79">
        <f t="shared" si="874"/>
        <v>1</v>
      </c>
      <c r="CI914" s="79">
        <f t="shared" si="875"/>
        <v>0</v>
      </c>
      <c r="CJ914" s="79">
        <f t="shared" si="876"/>
        <v>0</v>
      </c>
      <c r="CK914" s="79">
        <f t="shared" si="877"/>
        <v>0</v>
      </c>
      <c r="CL914" s="79">
        <f t="shared" si="878"/>
        <v>0</v>
      </c>
      <c r="CM914" s="79">
        <f t="shared" si="879"/>
        <v>0</v>
      </c>
    </row>
    <row r="915" spans="1:91" ht="31.5">
      <c r="A915" s="73" t="s">
        <v>1834</v>
      </c>
      <c r="B915" s="113" t="s">
        <v>1933</v>
      </c>
      <c r="C915" s="167" t="s">
        <v>1934</v>
      </c>
      <c r="D915" s="79">
        <v>0</v>
      </c>
      <c r="E915" s="79">
        <v>0</v>
      </c>
      <c r="F915" s="79">
        <v>0</v>
      </c>
      <c r="G915" s="79">
        <v>0</v>
      </c>
      <c r="H915" s="78">
        <v>0</v>
      </c>
      <c r="I915" s="79">
        <v>1</v>
      </c>
      <c r="J915" s="79">
        <v>0.42</v>
      </c>
      <c r="K915" s="79">
        <v>0</v>
      </c>
      <c r="L915" s="79">
        <v>0</v>
      </c>
      <c r="M915" s="78">
        <v>0</v>
      </c>
      <c r="N915" s="79">
        <v>0</v>
      </c>
      <c r="O915" s="79">
        <v>0</v>
      </c>
      <c r="P915" s="79">
        <v>0</v>
      </c>
      <c r="Q915" s="79">
        <v>0</v>
      </c>
      <c r="R915" s="79">
        <v>0</v>
      </c>
      <c r="S915" s="79">
        <v>0</v>
      </c>
      <c r="T915" s="79">
        <v>1</v>
      </c>
      <c r="U915" s="79">
        <v>0</v>
      </c>
      <c r="V915" s="79">
        <v>0</v>
      </c>
      <c r="W915" s="79">
        <v>0</v>
      </c>
      <c r="X915" s="79">
        <v>0</v>
      </c>
      <c r="Y915" s="79">
        <v>0</v>
      </c>
      <c r="Z915" s="79">
        <v>0</v>
      </c>
      <c r="AA915" s="79">
        <v>0</v>
      </c>
      <c r="AB915" s="79">
        <v>0</v>
      </c>
      <c r="AC915" s="79">
        <v>0</v>
      </c>
      <c r="AD915" s="79">
        <v>0</v>
      </c>
      <c r="AE915" s="79">
        <v>0</v>
      </c>
      <c r="AF915" s="79">
        <v>0.42</v>
      </c>
      <c r="AG915" s="79">
        <v>0</v>
      </c>
      <c r="AH915" s="79">
        <v>0</v>
      </c>
      <c r="AI915" s="79">
        <v>0</v>
      </c>
      <c r="AJ915" s="79">
        <v>0</v>
      </c>
      <c r="AK915" s="79">
        <v>0</v>
      </c>
      <c r="AL915" s="79">
        <v>0</v>
      </c>
      <c r="AM915" s="79">
        <v>0</v>
      </c>
      <c r="AN915" s="79">
        <v>0</v>
      </c>
      <c r="AO915" s="79">
        <v>0</v>
      </c>
      <c r="AP915" s="79">
        <v>0</v>
      </c>
      <c r="AQ915" s="79">
        <v>0</v>
      </c>
      <c r="AR915" s="79">
        <v>0</v>
      </c>
      <c r="AS915" s="79">
        <v>0</v>
      </c>
      <c r="AT915" s="79">
        <v>0</v>
      </c>
      <c r="AU915" s="79">
        <v>0</v>
      </c>
      <c r="AV915" s="79">
        <v>0</v>
      </c>
      <c r="AW915" s="79">
        <v>0</v>
      </c>
      <c r="AX915" s="79">
        <v>0</v>
      </c>
      <c r="AY915" s="79">
        <v>0</v>
      </c>
      <c r="AZ915" s="79">
        <v>0</v>
      </c>
      <c r="BA915" s="79">
        <v>0</v>
      </c>
      <c r="BB915" s="79">
        <v>0</v>
      </c>
      <c r="BC915" s="79">
        <v>0</v>
      </c>
      <c r="BD915" s="79">
        <v>0</v>
      </c>
      <c r="BE915" s="79">
        <v>0</v>
      </c>
      <c r="BF915" s="79">
        <v>0</v>
      </c>
      <c r="BG915" s="79">
        <v>0</v>
      </c>
      <c r="BH915" s="79">
        <v>0</v>
      </c>
      <c r="BI915" s="79">
        <v>0</v>
      </c>
      <c r="BJ915" s="79">
        <v>0</v>
      </c>
      <c r="BK915" s="79">
        <v>0</v>
      </c>
      <c r="BL915" s="79">
        <v>0</v>
      </c>
      <c r="BM915" s="79">
        <v>0</v>
      </c>
      <c r="BN915" s="79">
        <v>0</v>
      </c>
      <c r="BO915" s="79">
        <v>0</v>
      </c>
      <c r="BP915" s="79">
        <v>0</v>
      </c>
      <c r="BQ915" s="79">
        <v>0</v>
      </c>
      <c r="BR915" s="79">
        <v>0</v>
      </c>
      <c r="BS915" s="79">
        <v>0</v>
      </c>
      <c r="BT915" s="79">
        <v>0</v>
      </c>
      <c r="BU915" s="79">
        <v>0</v>
      </c>
      <c r="BV915" s="79">
        <v>0</v>
      </c>
      <c r="BW915" s="79">
        <v>0</v>
      </c>
      <c r="BX915" s="79">
        <v>0</v>
      </c>
      <c r="BY915" s="79">
        <v>0</v>
      </c>
      <c r="BZ915" s="79">
        <v>0</v>
      </c>
      <c r="CA915" s="79">
        <v>0</v>
      </c>
      <c r="CB915" s="79">
        <v>0</v>
      </c>
      <c r="CC915" s="79">
        <f t="shared" si="869"/>
        <v>0</v>
      </c>
      <c r="CD915" s="79">
        <f t="shared" si="870"/>
        <v>0</v>
      </c>
      <c r="CE915" s="79">
        <f t="shared" si="871"/>
        <v>0</v>
      </c>
      <c r="CF915" s="79">
        <f t="shared" si="872"/>
        <v>0</v>
      </c>
      <c r="CG915" s="79">
        <f t="shared" si="873"/>
        <v>0</v>
      </c>
      <c r="CH915" s="79">
        <f t="shared" si="874"/>
        <v>1</v>
      </c>
      <c r="CI915" s="79">
        <f t="shared" si="875"/>
        <v>0.42</v>
      </c>
      <c r="CJ915" s="79">
        <f t="shared" si="876"/>
        <v>0</v>
      </c>
      <c r="CK915" s="79">
        <f t="shared" si="877"/>
        <v>0</v>
      </c>
      <c r="CL915" s="79">
        <f t="shared" si="878"/>
        <v>0</v>
      </c>
      <c r="CM915" s="79">
        <f t="shared" si="879"/>
        <v>0</v>
      </c>
    </row>
    <row r="916" spans="1:91" ht="31.5">
      <c r="A916" s="73" t="s">
        <v>1834</v>
      </c>
      <c r="B916" s="113" t="s">
        <v>1935</v>
      </c>
      <c r="C916" s="167" t="s">
        <v>1936</v>
      </c>
      <c r="D916" s="79">
        <v>0</v>
      </c>
      <c r="E916" s="79">
        <v>0</v>
      </c>
      <c r="F916" s="79">
        <v>0</v>
      </c>
      <c r="G916" s="79">
        <v>0</v>
      </c>
      <c r="H916" s="78">
        <v>0</v>
      </c>
      <c r="I916" s="79">
        <v>4</v>
      </c>
      <c r="J916" s="79">
        <v>0</v>
      </c>
      <c r="K916" s="79">
        <v>0</v>
      </c>
      <c r="L916" s="79">
        <v>0</v>
      </c>
      <c r="M916" s="78">
        <v>0</v>
      </c>
      <c r="N916" s="79">
        <v>0</v>
      </c>
      <c r="O916" s="79">
        <v>0</v>
      </c>
      <c r="P916" s="79">
        <v>0</v>
      </c>
      <c r="Q916" s="79">
        <v>0</v>
      </c>
      <c r="R916" s="79">
        <v>0</v>
      </c>
      <c r="S916" s="79">
        <v>0</v>
      </c>
      <c r="T916" s="79">
        <v>0</v>
      </c>
      <c r="U916" s="79">
        <v>0</v>
      </c>
      <c r="V916" s="79">
        <v>0</v>
      </c>
      <c r="W916" s="79">
        <v>0</v>
      </c>
      <c r="X916" s="79">
        <v>0</v>
      </c>
      <c r="Y916" s="79">
        <v>0</v>
      </c>
      <c r="Z916" s="79">
        <v>0</v>
      </c>
      <c r="AA916" s="79">
        <v>0</v>
      </c>
      <c r="AB916" s="79">
        <v>0</v>
      </c>
      <c r="AC916" s="79">
        <v>0</v>
      </c>
      <c r="AD916" s="79">
        <v>0</v>
      </c>
      <c r="AE916" s="79">
        <v>1</v>
      </c>
      <c r="AF916" s="79">
        <v>0</v>
      </c>
      <c r="AG916" s="79">
        <v>0</v>
      </c>
      <c r="AH916" s="79">
        <v>0</v>
      </c>
      <c r="AI916" s="79">
        <v>0</v>
      </c>
      <c r="AJ916" s="79">
        <v>0</v>
      </c>
      <c r="AK916" s="79">
        <v>0</v>
      </c>
      <c r="AL916" s="79">
        <v>0</v>
      </c>
      <c r="AM916" s="79">
        <v>0</v>
      </c>
      <c r="AN916" s="79">
        <v>0</v>
      </c>
      <c r="AO916" s="79">
        <v>0</v>
      </c>
      <c r="AP916" s="79">
        <v>1</v>
      </c>
      <c r="AQ916" s="79">
        <v>0</v>
      </c>
      <c r="AR916" s="79">
        <v>0</v>
      </c>
      <c r="AS916" s="79">
        <v>0</v>
      </c>
      <c r="AT916" s="79">
        <v>0</v>
      </c>
      <c r="AU916" s="79">
        <v>0</v>
      </c>
      <c r="AV916" s="79">
        <v>0</v>
      </c>
      <c r="AW916" s="79">
        <v>0</v>
      </c>
      <c r="AX916" s="79">
        <v>0</v>
      </c>
      <c r="AY916" s="79">
        <v>0</v>
      </c>
      <c r="AZ916" s="79">
        <v>0</v>
      </c>
      <c r="BA916" s="79">
        <v>1</v>
      </c>
      <c r="BB916" s="79">
        <v>0</v>
      </c>
      <c r="BC916" s="79">
        <v>0</v>
      </c>
      <c r="BD916" s="79">
        <v>0</v>
      </c>
      <c r="BE916" s="79">
        <v>0</v>
      </c>
      <c r="BF916" s="79">
        <v>0</v>
      </c>
      <c r="BG916" s="78">
        <v>0</v>
      </c>
      <c r="BH916" s="78">
        <v>0</v>
      </c>
      <c r="BI916" s="78">
        <v>0</v>
      </c>
      <c r="BJ916" s="78">
        <v>0</v>
      </c>
      <c r="BK916" s="78">
        <v>0</v>
      </c>
      <c r="BL916" s="78">
        <v>1</v>
      </c>
      <c r="BM916" s="78">
        <v>0</v>
      </c>
      <c r="BN916" s="78">
        <v>0</v>
      </c>
      <c r="BO916" s="78">
        <v>0</v>
      </c>
      <c r="BP916" s="78">
        <v>0</v>
      </c>
      <c r="BQ916" s="78">
        <v>0</v>
      </c>
      <c r="BR916" s="79">
        <v>0</v>
      </c>
      <c r="BS916" s="79">
        <v>0</v>
      </c>
      <c r="BT916" s="79">
        <v>0</v>
      </c>
      <c r="BU916" s="79">
        <v>0</v>
      </c>
      <c r="BV916" s="79">
        <v>0</v>
      </c>
      <c r="BW916" s="79">
        <v>0</v>
      </c>
      <c r="BX916" s="79">
        <v>0</v>
      </c>
      <c r="BY916" s="79">
        <v>0</v>
      </c>
      <c r="BZ916" s="79">
        <v>0</v>
      </c>
      <c r="CA916" s="79">
        <v>0</v>
      </c>
      <c r="CB916" s="79">
        <v>0</v>
      </c>
      <c r="CC916" s="79">
        <f t="shared" si="869"/>
        <v>0</v>
      </c>
      <c r="CD916" s="79">
        <f t="shared" si="870"/>
        <v>0</v>
      </c>
      <c r="CE916" s="79">
        <f t="shared" si="871"/>
        <v>0</v>
      </c>
      <c r="CF916" s="79">
        <f t="shared" si="872"/>
        <v>0</v>
      </c>
      <c r="CG916" s="79">
        <f t="shared" si="873"/>
        <v>0</v>
      </c>
      <c r="CH916" s="79">
        <f t="shared" si="874"/>
        <v>4</v>
      </c>
      <c r="CI916" s="79">
        <f t="shared" si="875"/>
        <v>0</v>
      </c>
      <c r="CJ916" s="79">
        <f t="shared" si="876"/>
        <v>0</v>
      </c>
      <c r="CK916" s="79">
        <f t="shared" si="877"/>
        <v>0</v>
      </c>
      <c r="CL916" s="79">
        <f t="shared" si="878"/>
        <v>0</v>
      </c>
      <c r="CM916" s="79">
        <f t="shared" si="879"/>
        <v>0</v>
      </c>
    </row>
    <row r="917" spans="1:91" ht="31.5">
      <c r="A917" s="73" t="s">
        <v>1834</v>
      </c>
      <c r="B917" s="113" t="s">
        <v>1937</v>
      </c>
      <c r="C917" s="167" t="s">
        <v>1938</v>
      </c>
      <c r="D917" s="79">
        <v>0</v>
      </c>
      <c r="E917" s="79">
        <v>0</v>
      </c>
      <c r="F917" s="79">
        <v>0</v>
      </c>
      <c r="G917" s="79">
        <v>0</v>
      </c>
      <c r="H917" s="78">
        <v>0</v>
      </c>
      <c r="I917" s="79">
        <v>256</v>
      </c>
      <c r="J917" s="79">
        <v>9.3000000000000007</v>
      </c>
      <c r="K917" s="79">
        <v>0</v>
      </c>
      <c r="L917" s="79">
        <v>0</v>
      </c>
      <c r="M917" s="78">
        <v>0</v>
      </c>
      <c r="N917" s="79">
        <v>0</v>
      </c>
      <c r="O917" s="79">
        <v>0</v>
      </c>
      <c r="P917" s="79">
        <v>0</v>
      </c>
      <c r="Q917" s="79">
        <v>0</v>
      </c>
      <c r="R917" s="79">
        <v>0</v>
      </c>
      <c r="S917" s="79">
        <v>0</v>
      </c>
      <c r="T917" s="79">
        <v>0</v>
      </c>
      <c r="U917" s="79">
        <v>1.5</v>
      </c>
      <c r="V917" s="79">
        <v>0</v>
      </c>
      <c r="W917" s="79">
        <v>0</v>
      </c>
      <c r="X917" s="79">
        <v>0</v>
      </c>
      <c r="Y917" s="79">
        <v>0</v>
      </c>
      <c r="Z917" s="79">
        <v>0</v>
      </c>
      <c r="AA917" s="79">
        <v>0</v>
      </c>
      <c r="AB917" s="79">
        <v>0</v>
      </c>
      <c r="AC917" s="79">
        <v>0</v>
      </c>
      <c r="AD917" s="79">
        <v>0</v>
      </c>
      <c r="AE917" s="79">
        <v>24</v>
      </c>
      <c r="AF917" s="79">
        <v>0</v>
      </c>
      <c r="AG917" s="79">
        <v>0</v>
      </c>
      <c r="AH917" s="79">
        <v>0</v>
      </c>
      <c r="AI917" s="79">
        <v>0</v>
      </c>
      <c r="AJ917" s="79">
        <v>0</v>
      </c>
      <c r="AK917" s="79">
        <v>0</v>
      </c>
      <c r="AL917" s="79">
        <v>0</v>
      </c>
      <c r="AM917" s="79">
        <v>0</v>
      </c>
      <c r="AN917" s="79">
        <v>0</v>
      </c>
      <c r="AO917" s="79">
        <v>0</v>
      </c>
      <c r="AP917" s="79">
        <v>26</v>
      </c>
      <c r="AQ917" s="79">
        <v>0</v>
      </c>
      <c r="AR917" s="79">
        <v>0</v>
      </c>
      <c r="AS917" s="79">
        <v>0</v>
      </c>
      <c r="AT917" s="79">
        <v>0</v>
      </c>
      <c r="AU917" s="79">
        <v>0</v>
      </c>
      <c r="AV917" s="79">
        <v>0</v>
      </c>
      <c r="AW917" s="79">
        <v>0</v>
      </c>
      <c r="AX917" s="79">
        <v>0</v>
      </c>
      <c r="AY917" s="79">
        <v>0</v>
      </c>
      <c r="AZ917" s="79">
        <v>0</v>
      </c>
      <c r="BA917" s="79">
        <v>21</v>
      </c>
      <c r="BB917" s="79">
        <v>0</v>
      </c>
      <c r="BC917" s="79">
        <v>0</v>
      </c>
      <c r="BD917" s="79">
        <v>0</v>
      </c>
      <c r="BE917" s="79">
        <v>0</v>
      </c>
      <c r="BF917" s="79">
        <v>0</v>
      </c>
      <c r="BG917" s="78">
        <v>0</v>
      </c>
      <c r="BH917" s="78">
        <v>0</v>
      </c>
      <c r="BI917" s="78">
        <v>0</v>
      </c>
      <c r="BJ917" s="78">
        <v>0</v>
      </c>
      <c r="BK917" s="78">
        <v>0</v>
      </c>
      <c r="BL917" s="78">
        <v>16</v>
      </c>
      <c r="BM917" s="78">
        <v>0</v>
      </c>
      <c r="BN917" s="78">
        <v>0</v>
      </c>
      <c r="BO917" s="78">
        <v>0</v>
      </c>
      <c r="BP917" s="78">
        <v>0</v>
      </c>
      <c r="BQ917" s="78">
        <v>0</v>
      </c>
      <c r="BR917" s="79">
        <v>0</v>
      </c>
      <c r="BS917" s="79">
        <v>0</v>
      </c>
      <c r="BT917" s="79">
        <v>0</v>
      </c>
      <c r="BU917" s="79">
        <v>0</v>
      </c>
      <c r="BV917" s="79">
        <v>0</v>
      </c>
      <c r="BW917" s="79">
        <v>34</v>
      </c>
      <c r="BX917" s="79">
        <v>0</v>
      </c>
      <c r="BY917" s="79">
        <v>0</v>
      </c>
      <c r="BZ917" s="79">
        <v>0</v>
      </c>
      <c r="CA917" s="79">
        <v>0</v>
      </c>
      <c r="CB917" s="79">
        <v>0</v>
      </c>
      <c r="CC917" s="79">
        <f t="shared" si="869"/>
        <v>0</v>
      </c>
      <c r="CD917" s="79">
        <f t="shared" si="870"/>
        <v>0</v>
      </c>
      <c r="CE917" s="79">
        <f t="shared" si="871"/>
        <v>0</v>
      </c>
      <c r="CF917" s="79">
        <f t="shared" si="872"/>
        <v>0</v>
      </c>
      <c r="CG917" s="79">
        <f t="shared" si="873"/>
        <v>0</v>
      </c>
      <c r="CH917" s="79">
        <f t="shared" si="874"/>
        <v>121</v>
      </c>
      <c r="CI917" s="79">
        <f t="shared" si="875"/>
        <v>1.5</v>
      </c>
      <c r="CJ917" s="79">
        <f t="shared" si="876"/>
        <v>0</v>
      </c>
      <c r="CK917" s="79">
        <f t="shared" si="877"/>
        <v>0</v>
      </c>
      <c r="CL917" s="79">
        <f t="shared" si="878"/>
        <v>0</v>
      </c>
      <c r="CM917" s="79">
        <f t="shared" si="879"/>
        <v>0</v>
      </c>
    </row>
    <row r="918" spans="1:91" ht="31.5">
      <c r="A918" s="73" t="s">
        <v>1834</v>
      </c>
      <c r="B918" s="113" t="s">
        <v>1939</v>
      </c>
      <c r="C918" s="167" t="s">
        <v>1940</v>
      </c>
      <c r="D918" s="79">
        <v>0</v>
      </c>
      <c r="E918" s="79">
        <v>0</v>
      </c>
      <c r="F918" s="79">
        <v>0</v>
      </c>
      <c r="G918" s="79">
        <v>0</v>
      </c>
      <c r="H918" s="78">
        <v>0</v>
      </c>
      <c r="I918" s="79">
        <v>0</v>
      </c>
      <c r="J918" s="79">
        <v>6.4249999999999989</v>
      </c>
      <c r="K918" s="79">
        <v>0</v>
      </c>
      <c r="L918" s="79">
        <v>0</v>
      </c>
      <c r="M918" s="78">
        <v>0</v>
      </c>
      <c r="N918" s="79">
        <v>0</v>
      </c>
      <c r="O918" s="79">
        <v>0</v>
      </c>
      <c r="P918" s="79">
        <v>0</v>
      </c>
      <c r="Q918" s="79">
        <v>0</v>
      </c>
      <c r="R918" s="79">
        <v>0</v>
      </c>
      <c r="S918" s="79">
        <v>0</v>
      </c>
      <c r="T918" s="79">
        <v>0</v>
      </c>
      <c r="U918" s="79">
        <v>0</v>
      </c>
      <c r="V918" s="79">
        <v>0</v>
      </c>
      <c r="W918" s="79">
        <v>0</v>
      </c>
      <c r="X918" s="79">
        <v>0</v>
      </c>
      <c r="Y918" s="79">
        <v>0</v>
      </c>
      <c r="Z918" s="79">
        <v>0</v>
      </c>
      <c r="AA918" s="79">
        <v>0</v>
      </c>
      <c r="AB918" s="79">
        <v>0</v>
      </c>
      <c r="AC918" s="79">
        <v>0</v>
      </c>
      <c r="AD918" s="79">
        <v>0</v>
      </c>
      <c r="AE918" s="79">
        <v>0</v>
      </c>
      <c r="AF918" s="79">
        <v>0</v>
      </c>
      <c r="AG918" s="79">
        <v>0</v>
      </c>
      <c r="AH918" s="79">
        <v>0</v>
      </c>
      <c r="AI918" s="79">
        <v>0</v>
      </c>
      <c r="AJ918" s="79">
        <v>0</v>
      </c>
      <c r="AK918" s="79">
        <v>0</v>
      </c>
      <c r="AL918" s="79">
        <v>0</v>
      </c>
      <c r="AM918" s="79">
        <v>0</v>
      </c>
      <c r="AN918" s="79">
        <v>0</v>
      </c>
      <c r="AO918" s="79">
        <v>0</v>
      </c>
      <c r="AP918" s="79">
        <v>0</v>
      </c>
      <c r="AQ918" s="79">
        <v>0</v>
      </c>
      <c r="AR918" s="79">
        <v>0</v>
      </c>
      <c r="AS918" s="79">
        <v>0</v>
      </c>
      <c r="AT918" s="79">
        <v>0</v>
      </c>
      <c r="AU918" s="79">
        <v>0</v>
      </c>
      <c r="AV918" s="79">
        <v>0</v>
      </c>
      <c r="AW918" s="79">
        <v>0</v>
      </c>
      <c r="AX918" s="79">
        <v>0</v>
      </c>
      <c r="AY918" s="79">
        <v>0</v>
      </c>
      <c r="AZ918" s="79">
        <v>0</v>
      </c>
      <c r="BA918" s="79">
        <v>0</v>
      </c>
      <c r="BB918" s="79">
        <v>2.3998659999999998</v>
      </c>
      <c r="BC918" s="79">
        <v>0</v>
      </c>
      <c r="BD918" s="79">
        <v>0</v>
      </c>
      <c r="BE918" s="79">
        <v>0</v>
      </c>
      <c r="BF918" s="79">
        <v>0</v>
      </c>
      <c r="BG918" s="78">
        <v>0</v>
      </c>
      <c r="BH918" s="78">
        <v>0</v>
      </c>
      <c r="BI918" s="78">
        <v>0</v>
      </c>
      <c r="BJ918" s="78">
        <v>0</v>
      </c>
      <c r="BK918" s="78">
        <v>0</v>
      </c>
      <c r="BL918" s="78">
        <v>0</v>
      </c>
      <c r="BM918" s="78">
        <v>2.3118006666666666</v>
      </c>
      <c r="BN918" s="78">
        <v>0</v>
      </c>
      <c r="BO918" s="78">
        <v>0</v>
      </c>
      <c r="BP918" s="78">
        <v>0</v>
      </c>
      <c r="BQ918" s="78">
        <v>0</v>
      </c>
      <c r="BR918" s="79">
        <v>0</v>
      </c>
      <c r="BS918" s="79">
        <v>0</v>
      </c>
      <c r="BT918" s="79">
        <v>0</v>
      </c>
      <c r="BU918" s="79">
        <v>0</v>
      </c>
      <c r="BV918" s="79">
        <v>0</v>
      </c>
      <c r="BW918" s="79">
        <v>0</v>
      </c>
      <c r="BX918" s="79">
        <v>1.7133333333333334</v>
      </c>
      <c r="BY918" s="79">
        <v>0</v>
      </c>
      <c r="BZ918" s="79">
        <v>0</v>
      </c>
      <c r="CA918" s="79">
        <v>0</v>
      </c>
      <c r="CB918" s="79">
        <v>0</v>
      </c>
      <c r="CC918" s="79">
        <f t="shared" si="869"/>
        <v>0</v>
      </c>
      <c r="CD918" s="79">
        <f t="shared" si="870"/>
        <v>0</v>
      </c>
      <c r="CE918" s="79">
        <f t="shared" si="871"/>
        <v>0</v>
      </c>
      <c r="CF918" s="79">
        <f t="shared" si="872"/>
        <v>0</v>
      </c>
      <c r="CG918" s="79">
        <f t="shared" si="873"/>
        <v>0</v>
      </c>
      <c r="CH918" s="79">
        <f t="shared" si="874"/>
        <v>0</v>
      </c>
      <c r="CI918" s="79">
        <f t="shared" si="875"/>
        <v>6.4249999999999989</v>
      </c>
      <c r="CJ918" s="79">
        <f t="shared" si="876"/>
        <v>0</v>
      </c>
      <c r="CK918" s="79">
        <f t="shared" si="877"/>
        <v>0</v>
      </c>
      <c r="CL918" s="79">
        <f t="shared" si="878"/>
        <v>0</v>
      </c>
      <c r="CM918" s="79">
        <f t="shared" si="879"/>
        <v>0</v>
      </c>
    </row>
    <row r="919" spans="1:91" ht="31.5">
      <c r="A919" s="73" t="s">
        <v>1834</v>
      </c>
      <c r="B919" s="90" t="s">
        <v>1941</v>
      </c>
      <c r="C919" s="167" t="s">
        <v>1942</v>
      </c>
      <c r="D919" s="79">
        <v>0</v>
      </c>
      <c r="E919" s="79">
        <v>0</v>
      </c>
      <c r="F919" s="79">
        <v>0</v>
      </c>
      <c r="G919" s="79">
        <v>0</v>
      </c>
      <c r="H919" s="78">
        <v>0</v>
      </c>
      <c r="I919" s="78">
        <v>27</v>
      </c>
      <c r="J919" s="79">
        <v>0</v>
      </c>
      <c r="K919" s="79">
        <v>0</v>
      </c>
      <c r="L919" s="79">
        <v>0</v>
      </c>
      <c r="M919" s="78">
        <v>0</v>
      </c>
      <c r="N919" s="79">
        <v>0</v>
      </c>
      <c r="O919" s="79">
        <v>0</v>
      </c>
      <c r="P919" s="79">
        <v>0</v>
      </c>
      <c r="Q919" s="79">
        <v>0</v>
      </c>
      <c r="R919" s="79">
        <v>0</v>
      </c>
      <c r="S919" s="79">
        <v>0</v>
      </c>
      <c r="T919" s="79">
        <v>3</v>
      </c>
      <c r="U919" s="79">
        <v>0</v>
      </c>
      <c r="V919" s="79">
        <v>0</v>
      </c>
      <c r="W919" s="79">
        <v>0</v>
      </c>
      <c r="X919" s="79">
        <v>0</v>
      </c>
      <c r="Y919" s="79">
        <v>0</v>
      </c>
      <c r="Z919" s="79">
        <v>0</v>
      </c>
      <c r="AA919" s="79">
        <v>0</v>
      </c>
      <c r="AB919" s="79">
        <v>0</v>
      </c>
      <c r="AC919" s="79">
        <v>0</v>
      </c>
      <c r="AD919" s="79">
        <v>0</v>
      </c>
      <c r="AE919" s="79">
        <v>1</v>
      </c>
      <c r="AF919" s="79">
        <v>0</v>
      </c>
      <c r="AG919" s="79">
        <v>0</v>
      </c>
      <c r="AH919" s="79">
        <v>0</v>
      </c>
      <c r="AI919" s="79">
        <v>0</v>
      </c>
      <c r="AJ919" s="79">
        <v>0</v>
      </c>
      <c r="AK919" s="79">
        <v>0</v>
      </c>
      <c r="AL919" s="79">
        <v>0</v>
      </c>
      <c r="AM919" s="79">
        <v>0</v>
      </c>
      <c r="AN919" s="79">
        <v>0</v>
      </c>
      <c r="AO919" s="79">
        <v>0</v>
      </c>
      <c r="AP919" s="79">
        <v>2</v>
      </c>
      <c r="AQ919" s="79">
        <v>0</v>
      </c>
      <c r="AR919" s="79">
        <v>0</v>
      </c>
      <c r="AS919" s="79">
        <v>0</v>
      </c>
      <c r="AT919" s="79">
        <v>0</v>
      </c>
      <c r="AU919" s="79">
        <v>0</v>
      </c>
      <c r="AV919" s="79">
        <v>0</v>
      </c>
      <c r="AW919" s="79">
        <v>0</v>
      </c>
      <c r="AX919" s="79">
        <v>0</v>
      </c>
      <c r="AY919" s="79">
        <v>0</v>
      </c>
      <c r="AZ919" s="79">
        <v>0</v>
      </c>
      <c r="BA919" s="79">
        <v>0</v>
      </c>
      <c r="BB919" s="79">
        <v>0</v>
      </c>
      <c r="BC919" s="79">
        <v>0</v>
      </c>
      <c r="BD919" s="79">
        <v>0</v>
      </c>
      <c r="BE919" s="79">
        <v>0</v>
      </c>
      <c r="BF919" s="79">
        <v>0</v>
      </c>
      <c r="BG919" s="79">
        <v>0</v>
      </c>
      <c r="BH919" s="79">
        <v>0</v>
      </c>
      <c r="BI919" s="79">
        <v>0</v>
      </c>
      <c r="BJ919" s="79">
        <v>0</v>
      </c>
      <c r="BK919" s="79">
        <v>0</v>
      </c>
      <c r="BL919" s="79">
        <v>0</v>
      </c>
      <c r="BM919" s="79">
        <v>0</v>
      </c>
      <c r="BN919" s="79">
        <v>0</v>
      </c>
      <c r="BO919" s="79">
        <v>0</v>
      </c>
      <c r="BP919" s="79">
        <v>0</v>
      </c>
      <c r="BQ919" s="79">
        <v>0</v>
      </c>
      <c r="BR919" s="79">
        <v>0</v>
      </c>
      <c r="BS919" s="79">
        <v>0</v>
      </c>
      <c r="BT919" s="79">
        <v>0</v>
      </c>
      <c r="BU919" s="79">
        <v>0</v>
      </c>
      <c r="BV919" s="79">
        <v>0</v>
      </c>
      <c r="BW919" s="79">
        <v>2</v>
      </c>
      <c r="BX919" s="79">
        <v>0</v>
      </c>
      <c r="BY919" s="79">
        <v>0</v>
      </c>
      <c r="BZ919" s="79">
        <v>0</v>
      </c>
      <c r="CA919" s="79">
        <v>0</v>
      </c>
      <c r="CB919" s="79">
        <v>0</v>
      </c>
      <c r="CC919" s="79">
        <f t="shared" si="869"/>
        <v>0</v>
      </c>
      <c r="CD919" s="79">
        <f t="shared" si="870"/>
        <v>0</v>
      </c>
      <c r="CE919" s="79">
        <f t="shared" si="871"/>
        <v>0</v>
      </c>
      <c r="CF919" s="79">
        <f t="shared" si="872"/>
        <v>0</v>
      </c>
      <c r="CG919" s="79">
        <f t="shared" si="873"/>
        <v>0</v>
      </c>
      <c r="CH919" s="79">
        <f t="shared" si="874"/>
        <v>8</v>
      </c>
      <c r="CI919" s="79">
        <f t="shared" si="875"/>
        <v>0</v>
      </c>
      <c r="CJ919" s="79">
        <f t="shared" si="876"/>
        <v>0</v>
      </c>
      <c r="CK919" s="79">
        <f t="shared" si="877"/>
        <v>0</v>
      </c>
      <c r="CL919" s="79">
        <f t="shared" si="878"/>
        <v>0</v>
      </c>
      <c r="CM919" s="79">
        <f t="shared" si="879"/>
        <v>0</v>
      </c>
    </row>
    <row r="920" spans="1:91" ht="31.5">
      <c r="A920" s="73" t="s">
        <v>1834</v>
      </c>
      <c r="B920" s="113" t="s">
        <v>1943</v>
      </c>
      <c r="C920" s="167" t="s">
        <v>1944</v>
      </c>
      <c r="D920" s="79">
        <v>0</v>
      </c>
      <c r="E920" s="79">
        <v>0</v>
      </c>
      <c r="F920" s="79">
        <v>0</v>
      </c>
      <c r="G920" s="79">
        <v>0</v>
      </c>
      <c r="H920" s="78">
        <v>0</v>
      </c>
      <c r="I920" s="79">
        <v>2</v>
      </c>
      <c r="J920" s="79">
        <v>0</v>
      </c>
      <c r="K920" s="79">
        <v>0</v>
      </c>
      <c r="L920" s="79">
        <v>0</v>
      </c>
      <c r="M920" s="78">
        <v>0</v>
      </c>
      <c r="N920" s="79">
        <v>0</v>
      </c>
      <c r="O920" s="79">
        <v>0</v>
      </c>
      <c r="P920" s="79">
        <v>0</v>
      </c>
      <c r="Q920" s="79">
        <v>0</v>
      </c>
      <c r="R920" s="79">
        <v>0</v>
      </c>
      <c r="S920" s="79">
        <v>0</v>
      </c>
      <c r="T920" s="79">
        <v>0</v>
      </c>
      <c r="U920" s="79">
        <v>0</v>
      </c>
      <c r="V920" s="79">
        <v>0</v>
      </c>
      <c r="W920" s="79">
        <v>0</v>
      </c>
      <c r="X920" s="79">
        <v>0</v>
      </c>
      <c r="Y920" s="79">
        <v>0</v>
      </c>
      <c r="Z920" s="79">
        <v>0</v>
      </c>
      <c r="AA920" s="79">
        <v>0</v>
      </c>
      <c r="AB920" s="79">
        <v>0</v>
      </c>
      <c r="AC920" s="79">
        <v>0</v>
      </c>
      <c r="AD920" s="79">
        <v>0</v>
      </c>
      <c r="AE920" s="79">
        <v>0</v>
      </c>
      <c r="AF920" s="79">
        <v>0</v>
      </c>
      <c r="AG920" s="79">
        <v>0</v>
      </c>
      <c r="AH920" s="79">
        <v>0</v>
      </c>
      <c r="AI920" s="79">
        <v>0</v>
      </c>
      <c r="AJ920" s="79">
        <v>0</v>
      </c>
      <c r="AK920" s="79">
        <v>0</v>
      </c>
      <c r="AL920" s="79">
        <v>0</v>
      </c>
      <c r="AM920" s="79">
        <v>0</v>
      </c>
      <c r="AN920" s="79">
        <v>0</v>
      </c>
      <c r="AO920" s="79">
        <v>0</v>
      </c>
      <c r="AP920" s="79">
        <v>0</v>
      </c>
      <c r="AQ920" s="79">
        <v>0</v>
      </c>
      <c r="AR920" s="79">
        <v>0</v>
      </c>
      <c r="AS920" s="79">
        <v>0</v>
      </c>
      <c r="AT920" s="79">
        <v>0</v>
      </c>
      <c r="AU920" s="79">
        <v>0</v>
      </c>
      <c r="AV920" s="79">
        <v>0</v>
      </c>
      <c r="AW920" s="79">
        <v>0</v>
      </c>
      <c r="AX920" s="79">
        <v>0</v>
      </c>
      <c r="AY920" s="79">
        <v>0</v>
      </c>
      <c r="AZ920" s="79">
        <v>0</v>
      </c>
      <c r="BA920" s="79">
        <v>0</v>
      </c>
      <c r="BB920" s="79">
        <v>0</v>
      </c>
      <c r="BC920" s="79">
        <v>0</v>
      </c>
      <c r="BD920" s="79">
        <v>0</v>
      </c>
      <c r="BE920" s="79">
        <v>0</v>
      </c>
      <c r="BF920" s="79">
        <v>0</v>
      </c>
      <c r="BG920" s="79">
        <v>0</v>
      </c>
      <c r="BH920" s="79">
        <v>0</v>
      </c>
      <c r="BI920" s="79">
        <v>0</v>
      </c>
      <c r="BJ920" s="79">
        <v>0</v>
      </c>
      <c r="BK920" s="79">
        <v>0</v>
      </c>
      <c r="BL920" s="79">
        <v>0</v>
      </c>
      <c r="BM920" s="79">
        <v>0</v>
      </c>
      <c r="BN920" s="79">
        <v>0</v>
      </c>
      <c r="BO920" s="79">
        <v>0</v>
      </c>
      <c r="BP920" s="79">
        <v>0</v>
      </c>
      <c r="BQ920" s="79">
        <v>0</v>
      </c>
      <c r="BR920" s="79">
        <v>0</v>
      </c>
      <c r="BS920" s="79">
        <v>0</v>
      </c>
      <c r="BT920" s="79">
        <v>0</v>
      </c>
      <c r="BU920" s="79">
        <v>0</v>
      </c>
      <c r="BV920" s="79">
        <v>0</v>
      </c>
      <c r="BW920" s="79">
        <v>0</v>
      </c>
      <c r="BX920" s="79">
        <v>0</v>
      </c>
      <c r="BY920" s="79">
        <v>0</v>
      </c>
      <c r="BZ920" s="79">
        <v>0</v>
      </c>
      <c r="CA920" s="79">
        <v>0</v>
      </c>
      <c r="CB920" s="79">
        <v>0</v>
      </c>
      <c r="CC920" s="79">
        <f t="shared" si="869"/>
        <v>0</v>
      </c>
      <c r="CD920" s="79">
        <f t="shared" si="870"/>
        <v>0</v>
      </c>
      <c r="CE920" s="79">
        <f t="shared" si="871"/>
        <v>0</v>
      </c>
      <c r="CF920" s="79">
        <f t="shared" si="872"/>
        <v>0</v>
      </c>
      <c r="CG920" s="79">
        <f t="shared" si="873"/>
        <v>0</v>
      </c>
      <c r="CH920" s="79">
        <f t="shared" si="874"/>
        <v>0</v>
      </c>
      <c r="CI920" s="79">
        <f t="shared" si="875"/>
        <v>0</v>
      </c>
      <c r="CJ920" s="79">
        <f t="shared" si="876"/>
        <v>0</v>
      </c>
      <c r="CK920" s="79">
        <f t="shared" si="877"/>
        <v>0</v>
      </c>
      <c r="CL920" s="79">
        <f t="shared" si="878"/>
        <v>0</v>
      </c>
      <c r="CM920" s="79">
        <f t="shared" si="879"/>
        <v>0</v>
      </c>
    </row>
    <row r="921" spans="1:91">
      <c r="A921" s="73" t="s">
        <v>1834</v>
      </c>
      <c r="B921" s="74" t="s">
        <v>1945</v>
      </c>
      <c r="C921" s="167" t="s">
        <v>1946</v>
      </c>
      <c r="D921" s="79">
        <v>0</v>
      </c>
      <c r="E921" s="79">
        <v>0</v>
      </c>
      <c r="F921" s="79">
        <v>0</v>
      </c>
      <c r="G921" s="79">
        <v>0</v>
      </c>
      <c r="H921" s="78">
        <v>0</v>
      </c>
      <c r="I921" s="78">
        <v>8</v>
      </c>
      <c r="J921" s="79">
        <v>0</v>
      </c>
      <c r="K921" s="79">
        <v>0</v>
      </c>
      <c r="L921" s="79">
        <v>0</v>
      </c>
      <c r="M921" s="78">
        <v>0</v>
      </c>
      <c r="N921" s="79">
        <v>0</v>
      </c>
      <c r="O921" s="79">
        <v>0</v>
      </c>
      <c r="P921" s="79">
        <v>0</v>
      </c>
      <c r="Q921" s="79">
        <v>0</v>
      </c>
      <c r="R921" s="79">
        <v>0</v>
      </c>
      <c r="S921" s="79">
        <v>0</v>
      </c>
      <c r="T921" s="79">
        <v>0</v>
      </c>
      <c r="U921" s="79">
        <v>0</v>
      </c>
      <c r="V921" s="79">
        <v>0</v>
      </c>
      <c r="W921" s="79">
        <v>0</v>
      </c>
      <c r="X921" s="79">
        <v>0</v>
      </c>
      <c r="Y921" s="79">
        <v>0</v>
      </c>
      <c r="Z921" s="79">
        <v>0</v>
      </c>
      <c r="AA921" s="79">
        <v>0</v>
      </c>
      <c r="AB921" s="79">
        <v>0</v>
      </c>
      <c r="AC921" s="79">
        <v>0</v>
      </c>
      <c r="AD921" s="79">
        <v>0</v>
      </c>
      <c r="AE921" s="79">
        <v>0</v>
      </c>
      <c r="AF921" s="79">
        <v>0</v>
      </c>
      <c r="AG921" s="79">
        <v>0</v>
      </c>
      <c r="AH921" s="79">
        <v>0</v>
      </c>
      <c r="AI921" s="79">
        <v>0</v>
      </c>
      <c r="AJ921" s="79">
        <v>0</v>
      </c>
      <c r="AK921" s="79">
        <v>0</v>
      </c>
      <c r="AL921" s="79">
        <v>0</v>
      </c>
      <c r="AM921" s="79">
        <v>0</v>
      </c>
      <c r="AN921" s="79">
        <v>0</v>
      </c>
      <c r="AO921" s="79">
        <v>0</v>
      </c>
      <c r="AP921" s="79">
        <v>0</v>
      </c>
      <c r="AQ921" s="79">
        <v>0</v>
      </c>
      <c r="AR921" s="79">
        <v>0</v>
      </c>
      <c r="AS921" s="79">
        <v>0</v>
      </c>
      <c r="AT921" s="79">
        <v>0</v>
      </c>
      <c r="AU921" s="79">
        <v>0</v>
      </c>
      <c r="AV921" s="79">
        <v>0</v>
      </c>
      <c r="AW921" s="79">
        <v>0</v>
      </c>
      <c r="AX921" s="79">
        <v>0</v>
      </c>
      <c r="AY921" s="79">
        <v>0</v>
      </c>
      <c r="AZ921" s="79">
        <v>0</v>
      </c>
      <c r="BA921" s="79">
        <v>0</v>
      </c>
      <c r="BB921" s="79">
        <v>0</v>
      </c>
      <c r="BC921" s="79">
        <v>0</v>
      </c>
      <c r="BD921" s="79">
        <v>0</v>
      </c>
      <c r="BE921" s="79">
        <v>0</v>
      </c>
      <c r="BF921" s="79">
        <v>0</v>
      </c>
      <c r="BG921" s="79">
        <v>0</v>
      </c>
      <c r="BH921" s="79">
        <v>0</v>
      </c>
      <c r="BI921" s="79">
        <v>0</v>
      </c>
      <c r="BJ921" s="79">
        <v>0</v>
      </c>
      <c r="BK921" s="79">
        <v>0</v>
      </c>
      <c r="BL921" s="79">
        <v>0</v>
      </c>
      <c r="BM921" s="79">
        <v>0</v>
      </c>
      <c r="BN921" s="79">
        <v>0</v>
      </c>
      <c r="BO921" s="79">
        <v>0</v>
      </c>
      <c r="BP921" s="79">
        <v>0</v>
      </c>
      <c r="BQ921" s="79">
        <v>0</v>
      </c>
      <c r="BR921" s="79">
        <v>0</v>
      </c>
      <c r="BS921" s="79">
        <v>0</v>
      </c>
      <c r="BT921" s="79">
        <v>0</v>
      </c>
      <c r="BU921" s="79">
        <v>0</v>
      </c>
      <c r="BV921" s="79">
        <v>0</v>
      </c>
      <c r="BW921" s="79">
        <v>0</v>
      </c>
      <c r="BX921" s="79">
        <v>0</v>
      </c>
      <c r="BY921" s="79">
        <v>0</v>
      </c>
      <c r="BZ921" s="79">
        <v>0</v>
      </c>
      <c r="CA921" s="79">
        <v>0</v>
      </c>
      <c r="CB921" s="79">
        <v>0</v>
      </c>
      <c r="CC921" s="79">
        <f t="shared" si="869"/>
        <v>0</v>
      </c>
      <c r="CD921" s="79">
        <f t="shared" si="870"/>
        <v>0</v>
      </c>
      <c r="CE921" s="79">
        <f t="shared" si="871"/>
        <v>0</v>
      </c>
      <c r="CF921" s="79">
        <f t="shared" si="872"/>
        <v>0</v>
      </c>
      <c r="CG921" s="79">
        <f t="shared" si="873"/>
        <v>0</v>
      </c>
      <c r="CH921" s="79">
        <f t="shared" si="874"/>
        <v>0</v>
      </c>
      <c r="CI921" s="79">
        <f t="shared" si="875"/>
        <v>0</v>
      </c>
      <c r="CJ921" s="79">
        <f t="shared" si="876"/>
        <v>0</v>
      </c>
      <c r="CK921" s="79">
        <f t="shared" si="877"/>
        <v>0</v>
      </c>
      <c r="CL921" s="79">
        <f t="shared" si="878"/>
        <v>0</v>
      </c>
      <c r="CM921" s="79">
        <f t="shared" si="879"/>
        <v>0</v>
      </c>
    </row>
    <row r="922" spans="1:91" ht="31.5">
      <c r="A922" s="73" t="s">
        <v>1834</v>
      </c>
      <c r="B922" s="74" t="s">
        <v>1947</v>
      </c>
      <c r="C922" s="79" t="s">
        <v>1948</v>
      </c>
      <c r="D922" s="79">
        <v>0</v>
      </c>
      <c r="E922" s="79">
        <v>0</v>
      </c>
      <c r="F922" s="79">
        <v>0</v>
      </c>
      <c r="G922" s="79">
        <v>0</v>
      </c>
      <c r="H922" s="78">
        <v>0</v>
      </c>
      <c r="I922" s="78">
        <v>3</v>
      </c>
      <c r="J922" s="79">
        <v>0</v>
      </c>
      <c r="K922" s="79">
        <v>0</v>
      </c>
      <c r="L922" s="79">
        <v>0</v>
      </c>
      <c r="M922" s="78">
        <v>0</v>
      </c>
      <c r="N922" s="79">
        <v>0</v>
      </c>
      <c r="O922" s="79">
        <v>0</v>
      </c>
      <c r="P922" s="79">
        <v>0</v>
      </c>
      <c r="Q922" s="79">
        <v>0</v>
      </c>
      <c r="R922" s="79">
        <v>0</v>
      </c>
      <c r="S922" s="79">
        <v>0</v>
      </c>
      <c r="T922" s="79">
        <v>0</v>
      </c>
      <c r="U922" s="79">
        <v>0</v>
      </c>
      <c r="V922" s="79">
        <v>0</v>
      </c>
      <c r="W922" s="79">
        <v>0</v>
      </c>
      <c r="X922" s="79">
        <v>0</v>
      </c>
      <c r="Y922" s="79">
        <v>0</v>
      </c>
      <c r="Z922" s="79">
        <v>0</v>
      </c>
      <c r="AA922" s="79">
        <v>0</v>
      </c>
      <c r="AB922" s="79">
        <v>0</v>
      </c>
      <c r="AC922" s="79">
        <v>0</v>
      </c>
      <c r="AD922" s="79">
        <v>0</v>
      </c>
      <c r="AE922" s="79">
        <v>0</v>
      </c>
      <c r="AF922" s="79">
        <v>0</v>
      </c>
      <c r="AG922" s="79">
        <v>0</v>
      </c>
      <c r="AH922" s="79">
        <v>0</v>
      </c>
      <c r="AI922" s="79">
        <v>0</v>
      </c>
      <c r="AJ922" s="79">
        <v>0</v>
      </c>
      <c r="AK922" s="79">
        <v>0</v>
      </c>
      <c r="AL922" s="79">
        <v>0</v>
      </c>
      <c r="AM922" s="79">
        <v>0</v>
      </c>
      <c r="AN922" s="79">
        <v>0</v>
      </c>
      <c r="AO922" s="79">
        <v>0</v>
      </c>
      <c r="AP922" s="79">
        <v>0</v>
      </c>
      <c r="AQ922" s="79">
        <v>0</v>
      </c>
      <c r="AR922" s="79">
        <v>0</v>
      </c>
      <c r="AS922" s="79">
        <v>0</v>
      </c>
      <c r="AT922" s="79">
        <v>0</v>
      </c>
      <c r="AU922" s="79">
        <v>0</v>
      </c>
      <c r="AV922" s="79">
        <v>0</v>
      </c>
      <c r="AW922" s="79">
        <v>0</v>
      </c>
      <c r="AX922" s="79">
        <v>0</v>
      </c>
      <c r="AY922" s="79">
        <v>0</v>
      </c>
      <c r="AZ922" s="79">
        <v>0</v>
      </c>
      <c r="BA922" s="79">
        <v>0</v>
      </c>
      <c r="BB922" s="79">
        <v>0</v>
      </c>
      <c r="BC922" s="79">
        <v>0</v>
      </c>
      <c r="BD922" s="79">
        <v>0</v>
      </c>
      <c r="BE922" s="79">
        <v>0</v>
      </c>
      <c r="BF922" s="79">
        <v>0</v>
      </c>
      <c r="BG922" s="79">
        <v>0</v>
      </c>
      <c r="BH922" s="79">
        <v>0</v>
      </c>
      <c r="BI922" s="79">
        <v>0</v>
      </c>
      <c r="BJ922" s="79">
        <v>0</v>
      </c>
      <c r="BK922" s="79">
        <v>0</v>
      </c>
      <c r="BL922" s="79">
        <v>0</v>
      </c>
      <c r="BM922" s="79">
        <v>0</v>
      </c>
      <c r="BN922" s="79">
        <v>0</v>
      </c>
      <c r="BO922" s="79">
        <v>0</v>
      </c>
      <c r="BP922" s="79">
        <v>0</v>
      </c>
      <c r="BQ922" s="79">
        <v>0</v>
      </c>
      <c r="BR922" s="79">
        <v>0</v>
      </c>
      <c r="BS922" s="79">
        <v>0</v>
      </c>
      <c r="BT922" s="79">
        <v>0</v>
      </c>
      <c r="BU922" s="79">
        <v>0</v>
      </c>
      <c r="BV922" s="79">
        <v>0</v>
      </c>
      <c r="BW922" s="79">
        <v>0</v>
      </c>
      <c r="BX922" s="79">
        <v>0</v>
      </c>
      <c r="BY922" s="79">
        <v>0</v>
      </c>
      <c r="BZ922" s="79">
        <v>0</v>
      </c>
      <c r="CA922" s="79">
        <v>0</v>
      </c>
      <c r="CB922" s="79">
        <v>0</v>
      </c>
      <c r="CC922" s="79">
        <f t="shared" si="869"/>
        <v>0</v>
      </c>
      <c r="CD922" s="79">
        <f t="shared" si="870"/>
        <v>0</v>
      </c>
      <c r="CE922" s="79">
        <f t="shared" si="871"/>
        <v>0</v>
      </c>
      <c r="CF922" s="79">
        <f t="shared" si="872"/>
        <v>0</v>
      </c>
      <c r="CG922" s="79">
        <f t="shared" si="873"/>
        <v>0</v>
      </c>
      <c r="CH922" s="79">
        <f t="shared" si="874"/>
        <v>0</v>
      </c>
      <c r="CI922" s="79">
        <f t="shared" si="875"/>
        <v>0</v>
      </c>
      <c r="CJ922" s="79">
        <f t="shared" si="876"/>
        <v>0</v>
      </c>
      <c r="CK922" s="79">
        <f t="shared" si="877"/>
        <v>0</v>
      </c>
      <c r="CL922" s="79">
        <f t="shared" si="878"/>
        <v>0</v>
      </c>
      <c r="CM922" s="79">
        <f t="shared" si="879"/>
        <v>0</v>
      </c>
    </row>
    <row r="923" spans="1:91" ht="31.5">
      <c r="A923" s="73" t="s">
        <v>1834</v>
      </c>
      <c r="B923" s="74" t="s">
        <v>1949</v>
      </c>
      <c r="C923" s="167" t="s">
        <v>1950</v>
      </c>
      <c r="D923" s="79">
        <v>0</v>
      </c>
      <c r="E923" s="79">
        <v>0</v>
      </c>
      <c r="F923" s="79">
        <v>0</v>
      </c>
      <c r="G923" s="79">
        <v>0</v>
      </c>
      <c r="H923" s="78">
        <v>0</v>
      </c>
      <c r="I923" s="78">
        <v>2</v>
      </c>
      <c r="J923" s="79">
        <v>0</v>
      </c>
      <c r="K923" s="79">
        <v>0</v>
      </c>
      <c r="L923" s="79">
        <v>0</v>
      </c>
      <c r="M923" s="78">
        <v>0</v>
      </c>
      <c r="N923" s="79">
        <v>0</v>
      </c>
      <c r="O923" s="79">
        <v>0</v>
      </c>
      <c r="P923" s="79">
        <v>0</v>
      </c>
      <c r="Q923" s="79">
        <v>0</v>
      </c>
      <c r="R923" s="79">
        <v>0</v>
      </c>
      <c r="S923" s="79">
        <v>0</v>
      </c>
      <c r="T923" s="79">
        <v>2</v>
      </c>
      <c r="U923" s="79">
        <v>0</v>
      </c>
      <c r="V923" s="79">
        <v>0</v>
      </c>
      <c r="W923" s="79">
        <v>0</v>
      </c>
      <c r="X923" s="79">
        <v>0</v>
      </c>
      <c r="Y923" s="79">
        <v>0</v>
      </c>
      <c r="Z923" s="79">
        <v>0</v>
      </c>
      <c r="AA923" s="79">
        <v>0</v>
      </c>
      <c r="AB923" s="79">
        <v>0</v>
      </c>
      <c r="AC923" s="79">
        <v>0</v>
      </c>
      <c r="AD923" s="79">
        <v>0</v>
      </c>
      <c r="AE923" s="79">
        <v>0</v>
      </c>
      <c r="AF923" s="79">
        <v>0</v>
      </c>
      <c r="AG923" s="79">
        <v>0</v>
      </c>
      <c r="AH923" s="79">
        <v>0</v>
      </c>
      <c r="AI923" s="79">
        <v>0</v>
      </c>
      <c r="AJ923" s="79">
        <v>0</v>
      </c>
      <c r="AK923" s="79">
        <v>0</v>
      </c>
      <c r="AL923" s="79">
        <v>0</v>
      </c>
      <c r="AM923" s="79">
        <v>0</v>
      </c>
      <c r="AN923" s="79">
        <v>0</v>
      </c>
      <c r="AO923" s="79">
        <v>0</v>
      </c>
      <c r="AP923" s="79">
        <v>0</v>
      </c>
      <c r="AQ923" s="79">
        <v>0</v>
      </c>
      <c r="AR923" s="79">
        <v>0</v>
      </c>
      <c r="AS923" s="79">
        <v>0</v>
      </c>
      <c r="AT923" s="79">
        <v>0</v>
      </c>
      <c r="AU923" s="79">
        <v>0</v>
      </c>
      <c r="AV923" s="79">
        <v>0</v>
      </c>
      <c r="AW923" s="79">
        <v>0</v>
      </c>
      <c r="AX923" s="79">
        <v>0</v>
      </c>
      <c r="AY923" s="79">
        <v>0</v>
      </c>
      <c r="AZ923" s="79">
        <v>0</v>
      </c>
      <c r="BA923" s="79">
        <v>0</v>
      </c>
      <c r="BB923" s="79">
        <v>0</v>
      </c>
      <c r="BC923" s="79">
        <v>0</v>
      </c>
      <c r="BD923" s="79">
        <v>0</v>
      </c>
      <c r="BE923" s="79">
        <v>0</v>
      </c>
      <c r="BF923" s="79">
        <v>0</v>
      </c>
      <c r="BG923" s="79">
        <v>0</v>
      </c>
      <c r="BH923" s="79">
        <v>0</v>
      </c>
      <c r="BI923" s="79">
        <v>0</v>
      </c>
      <c r="BJ923" s="79">
        <v>0</v>
      </c>
      <c r="BK923" s="79">
        <v>0</v>
      </c>
      <c r="BL923" s="79">
        <v>0</v>
      </c>
      <c r="BM923" s="79">
        <v>0</v>
      </c>
      <c r="BN923" s="79">
        <v>0</v>
      </c>
      <c r="BO923" s="79">
        <v>0</v>
      </c>
      <c r="BP923" s="79">
        <v>0</v>
      </c>
      <c r="BQ923" s="79">
        <v>0</v>
      </c>
      <c r="BR923" s="79">
        <v>0</v>
      </c>
      <c r="BS923" s="79">
        <v>0</v>
      </c>
      <c r="BT923" s="79">
        <v>0</v>
      </c>
      <c r="BU923" s="79">
        <v>0</v>
      </c>
      <c r="BV923" s="79">
        <v>0</v>
      </c>
      <c r="BW923" s="79">
        <v>0</v>
      </c>
      <c r="BX923" s="79">
        <v>0</v>
      </c>
      <c r="BY923" s="79">
        <v>0</v>
      </c>
      <c r="BZ923" s="79">
        <v>0</v>
      </c>
      <c r="CA923" s="79">
        <v>0</v>
      </c>
      <c r="CB923" s="79">
        <v>0</v>
      </c>
      <c r="CC923" s="79">
        <f t="shared" si="869"/>
        <v>0</v>
      </c>
      <c r="CD923" s="79">
        <f t="shared" si="870"/>
        <v>0</v>
      </c>
      <c r="CE923" s="79">
        <f t="shared" si="871"/>
        <v>0</v>
      </c>
      <c r="CF923" s="79">
        <f t="shared" si="872"/>
        <v>0</v>
      </c>
      <c r="CG923" s="79">
        <f t="shared" si="873"/>
        <v>0</v>
      </c>
      <c r="CH923" s="79">
        <f t="shared" si="874"/>
        <v>2</v>
      </c>
      <c r="CI923" s="79">
        <f t="shared" si="875"/>
        <v>0</v>
      </c>
      <c r="CJ923" s="79">
        <f t="shared" si="876"/>
        <v>0</v>
      </c>
      <c r="CK923" s="79">
        <f t="shared" si="877"/>
        <v>0</v>
      </c>
      <c r="CL923" s="79">
        <f t="shared" si="878"/>
        <v>0</v>
      </c>
      <c r="CM923" s="79">
        <f t="shared" si="879"/>
        <v>0</v>
      </c>
    </row>
    <row r="924" spans="1:91" ht="31.5">
      <c r="A924" s="73" t="s">
        <v>1834</v>
      </c>
      <c r="B924" s="113" t="s">
        <v>1951</v>
      </c>
      <c r="C924" s="167" t="s">
        <v>1952</v>
      </c>
      <c r="D924" s="79">
        <v>0</v>
      </c>
      <c r="E924" s="79">
        <v>0</v>
      </c>
      <c r="F924" s="79">
        <v>0</v>
      </c>
      <c r="G924" s="79">
        <v>0</v>
      </c>
      <c r="H924" s="78">
        <v>0</v>
      </c>
      <c r="I924" s="79">
        <v>1</v>
      </c>
      <c r="J924" s="79">
        <v>0</v>
      </c>
      <c r="K924" s="79">
        <v>0</v>
      </c>
      <c r="L924" s="79">
        <v>0</v>
      </c>
      <c r="M924" s="78">
        <v>0</v>
      </c>
      <c r="N924" s="79">
        <v>0</v>
      </c>
      <c r="O924" s="79">
        <v>0</v>
      </c>
      <c r="P924" s="79">
        <v>0</v>
      </c>
      <c r="Q924" s="79">
        <v>0</v>
      </c>
      <c r="R924" s="79">
        <v>0</v>
      </c>
      <c r="S924" s="79">
        <v>0</v>
      </c>
      <c r="T924" s="79">
        <v>1</v>
      </c>
      <c r="U924" s="79">
        <v>0</v>
      </c>
      <c r="V924" s="79">
        <v>0</v>
      </c>
      <c r="W924" s="79">
        <v>0</v>
      </c>
      <c r="X924" s="79">
        <v>0</v>
      </c>
      <c r="Y924" s="79">
        <v>0</v>
      </c>
      <c r="Z924" s="79">
        <v>0</v>
      </c>
      <c r="AA924" s="79">
        <v>0</v>
      </c>
      <c r="AB924" s="79">
        <v>0</v>
      </c>
      <c r="AC924" s="79">
        <v>0</v>
      </c>
      <c r="AD924" s="79">
        <v>0</v>
      </c>
      <c r="AE924" s="79">
        <v>0</v>
      </c>
      <c r="AF924" s="79">
        <v>0</v>
      </c>
      <c r="AG924" s="79">
        <v>0</v>
      </c>
      <c r="AH924" s="79">
        <v>0</v>
      </c>
      <c r="AI924" s="79">
        <v>0</v>
      </c>
      <c r="AJ924" s="79">
        <v>0</v>
      </c>
      <c r="AK924" s="79">
        <v>0</v>
      </c>
      <c r="AL924" s="79">
        <v>0</v>
      </c>
      <c r="AM924" s="79">
        <v>0</v>
      </c>
      <c r="AN924" s="79">
        <v>0</v>
      </c>
      <c r="AO924" s="79">
        <v>0</v>
      </c>
      <c r="AP924" s="79">
        <v>0</v>
      </c>
      <c r="AQ924" s="79">
        <v>0</v>
      </c>
      <c r="AR924" s="79">
        <v>0</v>
      </c>
      <c r="AS924" s="79">
        <v>0</v>
      </c>
      <c r="AT924" s="79">
        <v>0</v>
      </c>
      <c r="AU924" s="79">
        <v>0</v>
      </c>
      <c r="AV924" s="79">
        <v>0</v>
      </c>
      <c r="AW924" s="79">
        <v>0</v>
      </c>
      <c r="AX924" s="79">
        <v>0</v>
      </c>
      <c r="AY924" s="79">
        <v>0</v>
      </c>
      <c r="AZ924" s="79">
        <v>0</v>
      </c>
      <c r="BA924" s="79">
        <v>0</v>
      </c>
      <c r="BB924" s="79">
        <v>0</v>
      </c>
      <c r="BC924" s="79">
        <v>0</v>
      </c>
      <c r="BD924" s="79">
        <v>0</v>
      </c>
      <c r="BE924" s="79">
        <v>0</v>
      </c>
      <c r="BF924" s="79">
        <v>0</v>
      </c>
      <c r="BG924" s="79">
        <v>0</v>
      </c>
      <c r="BH924" s="79">
        <v>0</v>
      </c>
      <c r="BI924" s="79">
        <v>0</v>
      </c>
      <c r="BJ924" s="79">
        <v>0</v>
      </c>
      <c r="BK924" s="79">
        <v>0</v>
      </c>
      <c r="BL924" s="79">
        <v>0</v>
      </c>
      <c r="BM924" s="79">
        <v>0</v>
      </c>
      <c r="BN924" s="79">
        <v>0</v>
      </c>
      <c r="BO924" s="79">
        <v>0</v>
      </c>
      <c r="BP924" s="79">
        <v>0</v>
      </c>
      <c r="BQ924" s="79">
        <v>0</v>
      </c>
      <c r="BR924" s="79">
        <v>0</v>
      </c>
      <c r="BS924" s="79">
        <v>0</v>
      </c>
      <c r="BT924" s="79">
        <v>0</v>
      </c>
      <c r="BU924" s="79">
        <v>0</v>
      </c>
      <c r="BV924" s="79">
        <v>0</v>
      </c>
      <c r="BW924" s="79">
        <v>0</v>
      </c>
      <c r="BX924" s="79">
        <v>0</v>
      </c>
      <c r="BY924" s="79">
        <v>0</v>
      </c>
      <c r="BZ924" s="79">
        <v>0</v>
      </c>
      <c r="CA924" s="79">
        <v>0</v>
      </c>
      <c r="CB924" s="79">
        <v>0</v>
      </c>
      <c r="CC924" s="79">
        <f t="shared" si="869"/>
        <v>0</v>
      </c>
      <c r="CD924" s="79">
        <f t="shared" si="870"/>
        <v>0</v>
      </c>
      <c r="CE924" s="79">
        <f t="shared" si="871"/>
        <v>0</v>
      </c>
      <c r="CF924" s="79">
        <f t="shared" si="872"/>
        <v>0</v>
      </c>
      <c r="CG924" s="79">
        <f t="shared" si="873"/>
        <v>0</v>
      </c>
      <c r="CH924" s="79">
        <f t="shared" si="874"/>
        <v>1</v>
      </c>
      <c r="CI924" s="79">
        <f t="shared" si="875"/>
        <v>0</v>
      </c>
      <c r="CJ924" s="79">
        <f t="shared" si="876"/>
        <v>0</v>
      </c>
      <c r="CK924" s="79">
        <f t="shared" si="877"/>
        <v>0</v>
      </c>
      <c r="CL924" s="79">
        <f t="shared" si="878"/>
        <v>0</v>
      </c>
      <c r="CM924" s="79">
        <f t="shared" si="879"/>
        <v>0</v>
      </c>
    </row>
    <row r="925" spans="1:91" ht="31.5">
      <c r="A925" s="73" t="s">
        <v>1834</v>
      </c>
      <c r="B925" s="113" t="s">
        <v>1953</v>
      </c>
      <c r="C925" s="167" t="s">
        <v>1954</v>
      </c>
      <c r="D925" s="79">
        <v>0</v>
      </c>
      <c r="E925" s="79">
        <v>0</v>
      </c>
      <c r="F925" s="79">
        <v>0</v>
      </c>
      <c r="G925" s="79">
        <v>0</v>
      </c>
      <c r="H925" s="78">
        <v>0</v>
      </c>
      <c r="I925" s="79">
        <v>1</v>
      </c>
      <c r="J925" s="79">
        <v>0</v>
      </c>
      <c r="K925" s="79">
        <v>0</v>
      </c>
      <c r="L925" s="79">
        <v>0</v>
      </c>
      <c r="M925" s="78">
        <v>0</v>
      </c>
      <c r="N925" s="79">
        <v>0</v>
      </c>
      <c r="O925" s="79">
        <v>0</v>
      </c>
      <c r="P925" s="79">
        <v>0</v>
      </c>
      <c r="Q925" s="79">
        <v>0</v>
      </c>
      <c r="R925" s="79">
        <v>0</v>
      </c>
      <c r="S925" s="79">
        <v>0</v>
      </c>
      <c r="T925" s="79">
        <v>0</v>
      </c>
      <c r="U925" s="79">
        <v>0</v>
      </c>
      <c r="V925" s="79">
        <v>0</v>
      </c>
      <c r="W925" s="79">
        <v>0</v>
      </c>
      <c r="X925" s="79">
        <v>0</v>
      </c>
      <c r="Y925" s="79">
        <v>0</v>
      </c>
      <c r="Z925" s="79">
        <v>0</v>
      </c>
      <c r="AA925" s="79">
        <v>0</v>
      </c>
      <c r="AB925" s="79">
        <v>0</v>
      </c>
      <c r="AC925" s="79">
        <v>0</v>
      </c>
      <c r="AD925" s="79">
        <v>0</v>
      </c>
      <c r="AE925" s="79">
        <v>0</v>
      </c>
      <c r="AF925" s="79">
        <v>0</v>
      </c>
      <c r="AG925" s="79">
        <v>0</v>
      </c>
      <c r="AH925" s="79">
        <v>0</v>
      </c>
      <c r="AI925" s="79">
        <v>0</v>
      </c>
      <c r="AJ925" s="79">
        <v>0</v>
      </c>
      <c r="AK925" s="79">
        <v>0</v>
      </c>
      <c r="AL925" s="79">
        <v>0</v>
      </c>
      <c r="AM925" s="79">
        <v>0</v>
      </c>
      <c r="AN925" s="79">
        <v>0</v>
      </c>
      <c r="AO925" s="79">
        <v>0</v>
      </c>
      <c r="AP925" s="79">
        <v>0</v>
      </c>
      <c r="AQ925" s="79">
        <v>0</v>
      </c>
      <c r="AR925" s="79">
        <v>0</v>
      </c>
      <c r="AS925" s="79">
        <v>0</v>
      </c>
      <c r="AT925" s="79">
        <v>0</v>
      </c>
      <c r="AU925" s="79">
        <v>0</v>
      </c>
      <c r="AV925" s="79">
        <v>0</v>
      </c>
      <c r="AW925" s="79">
        <v>0</v>
      </c>
      <c r="AX925" s="79">
        <v>0</v>
      </c>
      <c r="AY925" s="79">
        <v>0</v>
      </c>
      <c r="AZ925" s="79">
        <v>0</v>
      </c>
      <c r="BA925" s="79">
        <v>0</v>
      </c>
      <c r="BB925" s="79">
        <v>0</v>
      </c>
      <c r="BC925" s="79">
        <v>0</v>
      </c>
      <c r="BD925" s="79">
        <v>0</v>
      </c>
      <c r="BE925" s="79">
        <v>0</v>
      </c>
      <c r="BF925" s="79">
        <v>0</v>
      </c>
      <c r="BG925" s="79">
        <v>0</v>
      </c>
      <c r="BH925" s="79">
        <v>0</v>
      </c>
      <c r="BI925" s="79">
        <v>0</v>
      </c>
      <c r="BJ925" s="79">
        <v>0</v>
      </c>
      <c r="BK925" s="79">
        <v>0</v>
      </c>
      <c r="BL925" s="79">
        <v>0</v>
      </c>
      <c r="BM925" s="79">
        <v>0</v>
      </c>
      <c r="BN925" s="79">
        <v>0</v>
      </c>
      <c r="BO925" s="79">
        <v>0</v>
      </c>
      <c r="BP925" s="79">
        <v>0</v>
      </c>
      <c r="BQ925" s="79">
        <v>0</v>
      </c>
      <c r="BR925" s="79">
        <v>0</v>
      </c>
      <c r="BS925" s="79">
        <v>0</v>
      </c>
      <c r="BT925" s="79">
        <v>0</v>
      </c>
      <c r="BU925" s="79">
        <v>0</v>
      </c>
      <c r="BV925" s="79">
        <v>0</v>
      </c>
      <c r="BW925" s="79">
        <v>1</v>
      </c>
      <c r="BX925" s="79">
        <v>0</v>
      </c>
      <c r="BY925" s="79">
        <v>0</v>
      </c>
      <c r="BZ925" s="79">
        <v>0</v>
      </c>
      <c r="CA925" s="79">
        <v>0</v>
      </c>
      <c r="CB925" s="79">
        <v>0</v>
      </c>
      <c r="CC925" s="79">
        <f t="shared" si="869"/>
        <v>0</v>
      </c>
      <c r="CD925" s="79">
        <f t="shared" si="870"/>
        <v>0</v>
      </c>
      <c r="CE925" s="79">
        <f t="shared" si="871"/>
        <v>0</v>
      </c>
      <c r="CF925" s="79">
        <f t="shared" si="872"/>
        <v>0</v>
      </c>
      <c r="CG925" s="79">
        <f t="shared" si="873"/>
        <v>0</v>
      </c>
      <c r="CH925" s="79">
        <f t="shared" si="874"/>
        <v>1</v>
      </c>
      <c r="CI925" s="79">
        <f t="shared" si="875"/>
        <v>0</v>
      </c>
      <c r="CJ925" s="79">
        <f t="shared" si="876"/>
        <v>0</v>
      </c>
      <c r="CK925" s="79">
        <f t="shared" si="877"/>
        <v>0</v>
      </c>
      <c r="CL925" s="79">
        <f t="shared" si="878"/>
        <v>0</v>
      </c>
      <c r="CM925" s="79">
        <f t="shared" si="879"/>
        <v>0</v>
      </c>
    </row>
    <row r="926" spans="1:91" ht="47.25">
      <c r="A926" s="73" t="s">
        <v>1834</v>
      </c>
      <c r="B926" s="113" t="s">
        <v>1955</v>
      </c>
      <c r="C926" s="167" t="s">
        <v>1956</v>
      </c>
      <c r="D926" s="79">
        <v>0</v>
      </c>
      <c r="E926" s="79">
        <v>0</v>
      </c>
      <c r="F926" s="79">
        <v>0</v>
      </c>
      <c r="G926" s="79">
        <v>0</v>
      </c>
      <c r="H926" s="78">
        <v>0</v>
      </c>
      <c r="I926" s="79">
        <v>1</v>
      </c>
      <c r="J926" s="79">
        <v>0</v>
      </c>
      <c r="K926" s="79">
        <v>0</v>
      </c>
      <c r="L926" s="79">
        <v>0</v>
      </c>
      <c r="M926" s="78">
        <v>0</v>
      </c>
      <c r="N926" s="79">
        <v>0</v>
      </c>
      <c r="O926" s="79">
        <v>0</v>
      </c>
      <c r="P926" s="79">
        <v>0</v>
      </c>
      <c r="Q926" s="79">
        <v>0</v>
      </c>
      <c r="R926" s="79">
        <v>0</v>
      </c>
      <c r="S926" s="79">
        <v>0</v>
      </c>
      <c r="T926" s="79">
        <v>0</v>
      </c>
      <c r="U926" s="79">
        <v>0</v>
      </c>
      <c r="V926" s="79">
        <v>0</v>
      </c>
      <c r="W926" s="79">
        <v>0</v>
      </c>
      <c r="X926" s="79">
        <v>0</v>
      </c>
      <c r="Y926" s="79">
        <v>0</v>
      </c>
      <c r="Z926" s="79">
        <v>0</v>
      </c>
      <c r="AA926" s="79">
        <v>0</v>
      </c>
      <c r="AB926" s="79">
        <v>0</v>
      </c>
      <c r="AC926" s="79">
        <v>0</v>
      </c>
      <c r="AD926" s="79">
        <v>0</v>
      </c>
      <c r="AE926" s="79">
        <v>0</v>
      </c>
      <c r="AF926" s="79">
        <v>0</v>
      </c>
      <c r="AG926" s="79">
        <v>0</v>
      </c>
      <c r="AH926" s="79">
        <v>0</v>
      </c>
      <c r="AI926" s="79">
        <v>0</v>
      </c>
      <c r="AJ926" s="79">
        <v>0</v>
      </c>
      <c r="AK926" s="79">
        <v>0</v>
      </c>
      <c r="AL926" s="79">
        <v>0</v>
      </c>
      <c r="AM926" s="79">
        <v>0</v>
      </c>
      <c r="AN926" s="79">
        <v>0</v>
      </c>
      <c r="AO926" s="79">
        <v>0</v>
      </c>
      <c r="AP926" s="79">
        <v>0</v>
      </c>
      <c r="AQ926" s="79">
        <v>0</v>
      </c>
      <c r="AR926" s="79">
        <v>0</v>
      </c>
      <c r="AS926" s="79">
        <v>0</v>
      </c>
      <c r="AT926" s="79">
        <v>0</v>
      </c>
      <c r="AU926" s="79">
        <v>0</v>
      </c>
      <c r="AV926" s="79">
        <v>0</v>
      </c>
      <c r="AW926" s="79">
        <v>0</v>
      </c>
      <c r="AX926" s="79">
        <v>0</v>
      </c>
      <c r="AY926" s="79">
        <v>0</v>
      </c>
      <c r="AZ926" s="79">
        <v>0</v>
      </c>
      <c r="BA926" s="79">
        <v>0</v>
      </c>
      <c r="BB926" s="79">
        <v>0</v>
      </c>
      <c r="BC926" s="79">
        <v>0</v>
      </c>
      <c r="BD926" s="79">
        <v>0</v>
      </c>
      <c r="BE926" s="79">
        <v>0</v>
      </c>
      <c r="BF926" s="79">
        <v>0</v>
      </c>
      <c r="BG926" s="79">
        <v>0</v>
      </c>
      <c r="BH926" s="79">
        <v>0</v>
      </c>
      <c r="BI926" s="79">
        <v>0</v>
      </c>
      <c r="BJ926" s="79">
        <v>0</v>
      </c>
      <c r="BK926" s="79">
        <v>0</v>
      </c>
      <c r="BL926" s="79">
        <v>0</v>
      </c>
      <c r="BM926" s="79">
        <v>0</v>
      </c>
      <c r="BN926" s="79">
        <v>0</v>
      </c>
      <c r="BO926" s="79">
        <v>0</v>
      </c>
      <c r="BP926" s="79">
        <v>0</v>
      </c>
      <c r="BQ926" s="79">
        <v>0</v>
      </c>
      <c r="BR926" s="79">
        <v>0</v>
      </c>
      <c r="BS926" s="79">
        <v>0</v>
      </c>
      <c r="BT926" s="79">
        <v>0</v>
      </c>
      <c r="BU926" s="79">
        <v>0</v>
      </c>
      <c r="BV926" s="79">
        <v>0</v>
      </c>
      <c r="BW926" s="79">
        <v>0</v>
      </c>
      <c r="BX926" s="79">
        <v>0</v>
      </c>
      <c r="BY926" s="79">
        <v>0</v>
      </c>
      <c r="BZ926" s="79">
        <v>0</v>
      </c>
      <c r="CA926" s="79">
        <v>0</v>
      </c>
      <c r="CB926" s="79">
        <v>0</v>
      </c>
      <c r="CC926" s="79">
        <f t="shared" si="869"/>
        <v>0</v>
      </c>
      <c r="CD926" s="79">
        <f t="shared" si="870"/>
        <v>0</v>
      </c>
      <c r="CE926" s="79">
        <f t="shared" si="871"/>
        <v>0</v>
      </c>
      <c r="CF926" s="79">
        <f t="shared" si="872"/>
        <v>0</v>
      </c>
      <c r="CG926" s="79">
        <f t="shared" si="873"/>
        <v>0</v>
      </c>
      <c r="CH926" s="79">
        <f t="shared" si="874"/>
        <v>0</v>
      </c>
      <c r="CI926" s="79">
        <f t="shared" si="875"/>
        <v>0</v>
      </c>
      <c r="CJ926" s="79">
        <f t="shared" si="876"/>
        <v>0</v>
      </c>
      <c r="CK926" s="79">
        <f t="shared" si="877"/>
        <v>0</v>
      </c>
      <c r="CL926" s="79">
        <f t="shared" si="878"/>
        <v>0</v>
      </c>
      <c r="CM926" s="79">
        <f t="shared" si="879"/>
        <v>0</v>
      </c>
    </row>
    <row r="927" spans="1:91">
      <c r="A927" s="73" t="s">
        <v>1834</v>
      </c>
      <c r="B927" s="74" t="s">
        <v>1957</v>
      </c>
      <c r="C927" s="109" t="s">
        <v>1958</v>
      </c>
      <c r="D927" s="79">
        <v>0</v>
      </c>
      <c r="E927" s="79">
        <v>0</v>
      </c>
      <c r="F927" s="79">
        <v>0</v>
      </c>
      <c r="G927" s="79">
        <v>0</v>
      </c>
      <c r="H927" s="78">
        <v>0</v>
      </c>
      <c r="I927" s="78">
        <v>1</v>
      </c>
      <c r="J927" s="79">
        <v>0</v>
      </c>
      <c r="K927" s="79">
        <v>0</v>
      </c>
      <c r="L927" s="79">
        <v>0</v>
      </c>
      <c r="M927" s="78">
        <v>0</v>
      </c>
      <c r="N927" s="79">
        <v>0</v>
      </c>
      <c r="O927" s="79">
        <v>0</v>
      </c>
      <c r="P927" s="79">
        <v>0</v>
      </c>
      <c r="Q927" s="79">
        <v>0</v>
      </c>
      <c r="R927" s="79">
        <v>0</v>
      </c>
      <c r="S927" s="79">
        <v>0</v>
      </c>
      <c r="T927" s="79">
        <v>1</v>
      </c>
      <c r="U927" s="79">
        <v>0</v>
      </c>
      <c r="V927" s="79">
        <v>0</v>
      </c>
      <c r="W927" s="79">
        <v>0</v>
      </c>
      <c r="X927" s="79">
        <v>0</v>
      </c>
      <c r="Y927" s="79">
        <v>0</v>
      </c>
      <c r="Z927" s="79">
        <v>0</v>
      </c>
      <c r="AA927" s="79">
        <v>0</v>
      </c>
      <c r="AB927" s="79">
        <v>0</v>
      </c>
      <c r="AC927" s="79">
        <v>0</v>
      </c>
      <c r="AD927" s="79">
        <v>0</v>
      </c>
      <c r="AE927" s="79">
        <v>0</v>
      </c>
      <c r="AF927" s="79">
        <v>0</v>
      </c>
      <c r="AG927" s="79">
        <v>0</v>
      </c>
      <c r="AH927" s="79">
        <v>0</v>
      </c>
      <c r="AI927" s="79">
        <v>0</v>
      </c>
      <c r="AJ927" s="79">
        <v>0</v>
      </c>
      <c r="AK927" s="79">
        <v>0</v>
      </c>
      <c r="AL927" s="79">
        <v>0</v>
      </c>
      <c r="AM927" s="79">
        <v>0</v>
      </c>
      <c r="AN927" s="79">
        <v>0</v>
      </c>
      <c r="AO927" s="79">
        <v>0</v>
      </c>
      <c r="AP927" s="79">
        <v>0</v>
      </c>
      <c r="AQ927" s="79">
        <v>0</v>
      </c>
      <c r="AR927" s="79">
        <v>0</v>
      </c>
      <c r="AS927" s="79">
        <v>0</v>
      </c>
      <c r="AT927" s="79">
        <v>0</v>
      </c>
      <c r="AU927" s="79">
        <v>0</v>
      </c>
      <c r="AV927" s="79">
        <v>0</v>
      </c>
      <c r="AW927" s="79">
        <v>0</v>
      </c>
      <c r="AX927" s="79">
        <v>0</v>
      </c>
      <c r="AY927" s="79">
        <v>0</v>
      </c>
      <c r="AZ927" s="79">
        <v>0</v>
      </c>
      <c r="BA927" s="79">
        <v>0</v>
      </c>
      <c r="BB927" s="79">
        <v>0</v>
      </c>
      <c r="BC927" s="79">
        <v>0</v>
      </c>
      <c r="BD927" s="79">
        <v>0</v>
      </c>
      <c r="BE927" s="79">
        <v>0</v>
      </c>
      <c r="BF927" s="79">
        <v>0</v>
      </c>
      <c r="BG927" s="79">
        <v>0</v>
      </c>
      <c r="BH927" s="79">
        <v>0</v>
      </c>
      <c r="BI927" s="79">
        <v>0</v>
      </c>
      <c r="BJ927" s="79">
        <v>0</v>
      </c>
      <c r="BK927" s="79">
        <v>0</v>
      </c>
      <c r="BL927" s="79">
        <v>0</v>
      </c>
      <c r="BM927" s="79">
        <v>0</v>
      </c>
      <c r="BN927" s="79">
        <v>0</v>
      </c>
      <c r="BO927" s="79">
        <v>0</v>
      </c>
      <c r="BP927" s="79">
        <v>0</v>
      </c>
      <c r="BQ927" s="79">
        <v>0</v>
      </c>
      <c r="BR927" s="79">
        <v>0</v>
      </c>
      <c r="BS927" s="79">
        <v>0</v>
      </c>
      <c r="BT927" s="79">
        <v>0</v>
      </c>
      <c r="BU927" s="79">
        <v>0</v>
      </c>
      <c r="BV927" s="79">
        <v>0</v>
      </c>
      <c r="BW927" s="79">
        <v>0</v>
      </c>
      <c r="BX927" s="79">
        <v>0</v>
      </c>
      <c r="BY927" s="79">
        <v>0</v>
      </c>
      <c r="BZ927" s="79">
        <v>0</v>
      </c>
      <c r="CA927" s="79">
        <v>0</v>
      </c>
      <c r="CB927" s="79">
        <v>0</v>
      </c>
      <c r="CC927" s="79">
        <f t="shared" si="869"/>
        <v>0</v>
      </c>
      <c r="CD927" s="79">
        <f t="shared" si="870"/>
        <v>0</v>
      </c>
      <c r="CE927" s="79">
        <f t="shared" si="871"/>
        <v>0</v>
      </c>
      <c r="CF927" s="79">
        <f t="shared" si="872"/>
        <v>0</v>
      </c>
      <c r="CG927" s="79">
        <f t="shared" si="873"/>
        <v>0</v>
      </c>
      <c r="CH927" s="79">
        <f t="shared" si="874"/>
        <v>1</v>
      </c>
      <c r="CI927" s="79">
        <f t="shared" si="875"/>
        <v>0</v>
      </c>
      <c r="CJ927" s="79">
        <f t="shared" si="876"/>
        <v>0</v>
      </c>
      <c r="CK927" s="79">
        <f t="shared" si="877"/>
        <v>0</v>
      </c>
      <c r="CL927" s="79">
        <f t="shared" si="878"/>
        <v>0</v>
      </c>
      <c r="CM927" s="79">
        <f t="shared" si="879"/>
        <v>0</v>
      </c>
    </row>
    <row r="928" spans="1:91">
      <c r="A928" s="73" t="s">
        <v>1834</v>
      </c>
      <c r="B928" s="74" t="s">
        <v>1959</v>
      </c>
      <c r="C928" s="109" t="s">
        <v>1960</v>
      </c>
      <c r="D928" s="79">
        <v>0</v>
      </c>
      <c r="E928" s="79">
        <v>0</v>
      </c>
      <c r="F928" s="79">
        <v>0</v>
      </c>
      <c r="G928" s="79">
        <v>0</v>
      </c>
      <c r="H928" s="78">
        <v>0</v>
      </c>
      <c r="I928" s="78">
        <v>2</v>
      </c>
      <c r="J928" s="79">
        <v>0</v>
      </c>
      <c r="K928" s="79">
        <v>0</v>
      </c>
      <c r="L928" s="79">
        <v>0</v>
      </c>
      <c r="M928" s="78">
        <v>0</v>
      </c>
      <c r="N928" s="79">
        <v>0</v>
      </c>
      <c r="O928" s="79">
        <v>0</v>
      </c>
      <c r="P928" s="79">
        <v>0</v>
      </c>
      <c r="Q928" s="79">
        <v>0</v>
      </c>
      <c r="R928" s="79">
        <v>0</v>
      </c>
      <c r="S928" s="79">
        <v>0</v>
      </c>
      <c r="T928" s="79">
        <v>2</v>
      </c>
      <c r="U928" s="79">
        <v>0</v>
      </c>
      <c r="V928" s="79">
        <v>0</v>
      </c>
      <c r="W928" s="79">
        <v>0</v>
      </c>
      <c r="X928" s="79">
        <v>0</v>
      </c>
      <c r="Y928" s="79">
        <v>0</v>
      </c>
      <c r="Z928" s="79">
        <v>0</v>
      </c>
      <c r="AA928" s="79">
        <v>0</v>
      </c>
      <c r="AB928" s="79">
        <v>0</v>
      </c>
      <c r="AC928" s="79">
        <v>0</v>
      </c>
      <c r="AD928" s="79">
        <v>0</v>
      </c>
      <c r="AE928" s="79">
        <v>0</v>
      </c>
      <c r="AF928" s="79">
        <v>0</v>
      </c>
      <c r="AG928" s="79">
        <v>0</v>
      </c>
      <c r="AH928" s="79">
        <v>0</v>
      </c>
      <c r="AI928" s="79">
        <v>0</v>
      </c>
      <c r="AJ928" s="79">
        <v>0</v>
      </c>
      <c r="AK928" s="79">
        <v>0</v>
      </c>
      <c r="AL928" s="79">
        <v>0</v>
      </c>
      <c r="AM928" s="79">
        <v>0</v>
      </c>
      <c r="AN928" s="79">
        <v>0</v>
      </c>
      <c r="AO928" s="79">
        <v>0</v>
      </c>
      <c r="AP928" s="79">
        <v>0</v>
      </c>
      <c r="AQ928" s="79">
        <v>0</v>
      </c>
      <c r="AR928" s="79">
        <v>0</v>
      </c>
      <c r="AS928" s="79">
        <v>0</v>
      </c>
      <c r="AT928" s="79">
        <v>0</v>
      </c>
      <c r="AU928" s="79">
        <v>0</v>
      </c>
      <c r="AV928" s="79">
        <v>0</v>
      </c>
      <c r="AW928" s="79">
        <v>0</v>
      </c>
      <c r="AX928" s="79">
        <v>0</v>
      </c>
      <c r="AY928" s="79">
        <v>0</v>
      </c>
      <c r="AZ928" s="79">
        <v>0</v>
      </c>
      <c r="BA928" s="79">
        <v>0</v>
      </c>
      <c r="BB928" s="79">
        <v>0</v>
      </c>
      <c r="BC928" s="79">
        <v>0</v>
      </c>
      <c r="BD928" s="79">
        <v>0</v>
      </c>
      <c r="BE928" s="79">
        <v>0</v>
      </c>
      <c r="BF928" s="79">
        <v>0</v>
      </c>
      <c r="BG928" s="79">
        <v>0</v>
      </c>
      <c r="BH928" s="79">
        <v>0</v>
      </c>
      <c r="BI928" s="79">
        <v>0</v>
      </c>
      <c r="BJ928" s="79">
        <v>0</v>
      </c>
      <c r="BK928" s="79">
        <v>0</v>
      </c>
      <c r="BL928" s="79">
        <v>0</v>
      </c>
      <c r="BM928" s="79">
        <v>0</v>
      </c>
      <c r="BN928" s="79">
        <v>0</v>
      </c>
      <c r="BO928" s="79">
        <v>0</v>
      </c>
      <c r="BP928" s="79">
        <v>0</v>
      </c>
      <c r="BQ928" s="79">
        <v>0</v>
      </c>
      <c r="BR928" s="79">
        <v>0</v>
      </c>
      <c r="BS928" s="79">
        <v>0</v>
      </c>
      <c r="BT928" s="79">
        <v>0</v>
      </c>
      <c r="BU928" s="79">
        <v>0</v>
      </c>
      <c r="BV928" s="79">
        <v>0</v>
      </c>
      <c r="BW928" s="79">
        <v>0</v>
      </c>
      <c r="BX928" s="79">
        <v>0</v>
      </c>
      <c r="BY928" s="79">
        <v>0</v>
      </c>
      <c r="BZ928" s="79">
        <v>0</v>
      </c>
      <c r="CA928" s="79">
        <v>0</v>
      </c>
      <c r="CB928" s="79">
        <v>0</v>
      </c>
      <c r="CC928" s="79">
        <f t="shared" si="869"/>
        <v>0</v>
      </c>
      <c r="CD928" s="79">
        <f t="shared" si="870"/>
        <v>0</v>
      </c>
      <c r="CE928" s="79">
        <f t="shared" si="871"/>
        <v>0</v>
      </c>
      <c r="CF928" s="79">
        <f t="shared" si="872"/>
        <v>0</v>
      </c>
      <c r="CG928" s="79">
        <f t="shared" si="873"/>
        <v>0</v>
      </c>
      <c r="CH928" s="79">
        <f t="shared" si="874"/>
        <v>2</v>
      </c>
      <c r="CI928" s="79">
        <f t="shared" si="875"/>
        <v>0</v>
      </c>
      <c r="CJ928" s="79">
        <f t="shared" si="876"/>
        <v>0</v>
      </c>
      <c r="CK928" s="79">
        <f t="shared" si="877"/>
        <v>0</v>
      </c>
      <c r="CL928" s="79">
        <f t="shared" si="878"/>
        <v>0</v>
      </c>
      <c r="CM928" s="79">
        <f t="shared" si="879"/>
        <v>0</v>
      </c>
    </row>
    <row r="929" spans="1:91">
      <c r="A929" s="73" t="s">
        <v>1834</v>
      </c>
      <c r="B929" s="74" t="s">
        <v>1961</v>
      </c>
      <c r="C929" s="109" t="s">
        <v>1962</v>
      </c>
      <c r="D929" s="79">
        <v>0</v>
      </c>
      <c r="E929" s="79">
        <v>0</v>
      </c>
      <c r="F929" s="79">
        <v>0</v>
      </c>
      <c r="G929" s="79">
        <v>0</v>
      </c>
      <c r="H929" s="78">
        <v>0</v>
      </c>
      <c r="I929" s="78">
        <v>7</v>
      </c>
      <c r="J929" s="79">
        <v>0</v>
      </c>
      <c r="K929" s="79">
        <v>0</v>
      </c>
      <c r="L929" s="79">
        <v>0</v>
      </c>
      <c r="M929" s="78">
        <v>0</v>
      </c>
      <c r="N929" s="79">
        <v>0</v>
      </c>
      <c r="O929" s="79">
        <v>0</v>
      </c>
      <c r="P929" s="79">
        <v>0</v>
      </c>
      <c r="Q929" s="79">
        <v>0</v>
      </c>
      <c r="R929" s="79">
        <v>0</v>
      </c>
      <c r="S929" s="79">
        <v>0</v>
      </c>
      <c r="T929" s="79">
        <v>0</v>
      </c>
      <c r="U929" s="79">
        <v>0</v>
      </c>
      <c r="V929" s="79">
        <v>0</v>
      </c>
      <c r="W929" s="79">
        <v>0</v>
      </c>
      <c r="X929" s="79">
        <v>0</v>
      </c>
      <c r="Y929" s="79">
        <v>0</v>
      </c>
      <c r="Z929" s="79">
        <v>0</v>
      </c>
      <c r="AA929" s="79">
        <v>0</v>
      </c>
      <c r="AB929" s="79">
        <v>0</v>
      </c>
      <c r="AC929" s="79">
        <v>0</v>
      </c>
      <c r="AD929" s="79">
        <v>0</v>
      </c>
      <c r="AE929" s="79">
        <v>7</v>
      </c>
      <c r="AF929" s="79">
        <v>0</v>
      </c>
      <c r="AG929" s="79">
        <v>0</v>
      </c>
      <c r="AH929" s="79">
        <v>0</v>
      </c>
      <c r="AI929" s="79">
        <v>0</v>
      </c>
      <c r="AJ929" s="79">
        <v>0</v>
      </c>
      <c r="AK929" s="79">
        <v>0</v>
      </c>
      <c r="AL929" s="79">
        <v>0</v>
      </c>
      <c r="AM929" s="79">
        <v>0</v>
      </c>
      <c r="AN929" s="79">
        <v>0</v>
      </c>
      <c r="AO929" s="79">
        <v>0</v>
      </c>
      <c r="AP929" s="79">
        <v>0</v>
      </c>
      <c r="AQ929" s="79">
        <v>0</v>
      </c>
      <c r="AR929" s="79">
        <v>0</v>
      </c>
      <c r="AS929" s="79">
        <v>0</v>
      </c>
      <c r="AT929" s="79">
        <v>0</v>
      </c>
      <c r="AU929" s="79">
        <v>0</v>
      </c>
      <c r="AV929" s="79">
        <v>0</v>
      </c>
      <c r="AW929" s="79">
        <v>0</v>
      </c>
      <c r="AX929" s="79">
        <v>0</v>
      </c>
      <c r="AY929" s="79">
        <v>0</v>
      </c>
      <c r="AZ929" s="79">
        <v>0</v>
      </c>
      <c r="BA929" s="79">
        <v>0</v>
      </c>
      <c r="BB929" s="79">
        <v>0</v>
      </c>
      <c r="BC929" s="79">
        <v>0</v>
      </c>
      <c r="BD929" s="79">
        <v>0</v>
      </c>
      <c r="BE929" s="79">
        <v>0</v>
      </c>
      <c r="BF929" s="79">
        <v>0</v>
      </c>
      <c r="BG929" s="79">
        <v>0</v>
      </c>
      <c r="BH929" s="79">
        <v>0</v>
      </c>
      <c r="BI929" s="79">
        <v>0</v>
      </c>
      <c r="BJ929" s="79">
        <v>0</v>
      </c>
      <c r="BK929" s="79">
        <v>0</v>
      </c>
      <c r="BL929" s="79">
        <v>0</v>
      </c>
      <c r="BM929" s="79">
        <v>0</v>
      </c>
      <c r="BN929" s="79">
        <v>0</v>
      </c>
      <c r="BO929" s="79">
        <v>0</v>
      </c>
      <c r="BP929" s="79">
        <v>0</v>
      </c>
      <c r="BQ929" s="79">
        <v>0</v>
      </c>
      <c r="BR929" s="79">
        <v>0</v>
      </c>
      <c r="BS929" s="79">
        <v>0</v>
      </c>
      <c r="BT929" s="79">
        <v>0</v>
      </c>
      <c r="BU929" s="79">
        <v>0</v>
      </c>
      <c r="BV929" s="79">
        <v>0</v>
      </c>
      <c r="BW929" s="79">
        <v>0</v>
      </c>
      <c r="BX929" s="79">
        <v>0</v>
      </c>
      <c r="BY929" s="79">
        <v>0</v>
      </c>
      <c r="BZ929" s="79">
        <v>0</v>
      </c>
      <c r="CA929" s="79">
        <v>0</v>
      </c>
      <c r="CB929" s="79">
        <v>0</v>
      </c>
      <c r="CC929" s="79">
        <f t="shared" si="869"/>
        <v>0</v>
      </c>
      <c r="CD929" s="79">
        <f t="shared" si="870"/>
        <v>0</v>
      </c>
      <c r="CE929" s="79">
        <f t="shared" si="871"/>
        <v>0</v>
      </c>
      <c r="CF929" s="79">
        <f t="shared" si="872"/>
        <v>0</v>
      </c>
      <c r="CG929" s="79">
        <f t="shared" si="873"/>
        <v>0</v>
      </c>
      <c r="CH929" s="79">
        <f t="shared" si="874"/>
        <v>7</v>
      </c>
      <c r="CI929" s="79">
        <f t="shared" si="875"/>
        <v>0</v>
      </c>
      <c r="CJ929" s="79">
        <f t="shared" si="876"/>
        <v>0</v>
      </c>
      <c r="CK929" s="79">
        <f t="shared" si="877"/>
        <v>0</v>
      </c>
      <c r="CL929" s="79">
        <f t="shared" si="878"/>
        <v>0</v>
      </c>
      <c r="CM929" s="79">
        <f t="shared" si="879"/>
        <v>0</v>
      </c>
    </row>
    <row r="930" spans="1:91">
      <c r="A930" s="73" t="s">
        <v>1834</v>
      </c>
      <c r="B930" s="113" t="s">
        <v>1963</v>
      </c>
      <c r="C930" s="167" t="s">
        <v>1964</v>
      </c>
      <c r="D930" s="79">
        <v>0</v>
      </c>
      <c r="E930" s="79">
        <v>0</v>
      </c>
      <c r="F930" s="79">
        <v>0</v>
      </c>
      <c r="G930" s="79">
        <v>0</v>
      </c>
      <c r="H930" s="78">
        <v>0</v>
      </c>
      <c r="I930" s="79">
        <v>1</v>
      </c>
      <c r="J930" s="79">
        <v>0</v>
      </c>
      <c r="K930" s="79">
        <v>0</v>
      </c>
      <c r="L930" s="79">
        <v>0</v>
      </c>
      <c r="M930" s="78">
        <v>0</v>
      </c>
      <c r="N930" s="79">
        <v>0</v>
      </c>
      <c r="O930" s="79">
        <v>0</v>
      </c>
      <c r="P930" s="79">
        <v>0</v>
      </c>
      <c r="Q930" s="79">
        <v>0</v>
      </c>
      <c r="R930" s="79">
        <v>0</v>
      </c>
      <c r="S930" s="79">
        <v>0</v>
      </c>
      <c r="T930" s="79">
        <v>0</v>
      </c>
      <c r="U930" s="79">
        <v>0</v>
      </c>
      <c r="V930" s="79">
        <v>0</v>
      </c>
      <c r="W930" s="79">
        <v>0</v>
      </c>
      <c r="X930" s="79">
        <v>0</v>
      </c>
      <c r="Y930" s="79">
        <v>0</v>
      </c>
      <c r="Z930" s="79">
        <v>0</v>
      </c>
      <c r="AA930" s="79">
        <v>0</v>
      </c>
      <c r="AB930" s="79">
        <v>0</v>
      </c>
      <c r="AC930" s="79">
        <v>0</v>
      </c>
      <c r="AD930" s="79">
        <v>0</v>
      </c>
      <c r="AE930" s="79">
        <v>0</v>
      </c>
      <c r="AF930" s="79">
        <v>0</v>
      </c>
      <c r="AG930" s="79">
        <v>0</v>
      </c>
      <c r="AH930" s="79">
        <v>0</v>
      </c>
      <c r="AI930" s="79">
        <v>0</v>
      </c>
      <c r="AJ930" s="79">
        <v>0</v>
      </c>
      <c r="AK930" s="79">
        <v>0</v>
      </c>
      <c r="AL930" s="79">
        <v>0</v>
      </c>
      <c r="AM930" s="79">
        <v>0</v>
      </c>
      <c r="AN930" s="79">
        <v>0</v>
      </c>
      <c r="AO930" s="79">
        <v>0</v>
      </c>
      <c r="AP930" s="79">
        <v>0</v>
      </c>
      <c r="AQ930" s="79">
        <v>0</v>
      </c>
      <c r="AR930" s="79">
        <v>0</v>
      </c>
      <c r="AS930" s="79">
        <v>0</v>
      </c>
      <c r="AT930" s="79">
        <v>0</v>
      </c>
      <c r="AU930" s="79">
        <v>0</v>
      </c>
      <c r="AV930" s="79">
        <v>0</v>
      </c>
      <c r="AW930" s="79">
        <v>0</v>
      </c>
      <c r="AX930" s="79">
        <v>0</v>
      </c>
      <c r="AY930" s="79">
        <v>0</v>
      </c>
      <c r="AZ930" s="79">
        <v>0</v>
      </c>
      <c r="BA930" s="79">
        <v>0</v>
      </c>
      <c r="BB930" s="79">
        <v>0</v>
      </c>
      <c r="BC930" s="79">
        <v>0</v>
      </c>
      <c r="BD930" s="79">
        <v>0</v>
      </c>
      <c r="BE930" s="79">
        <v>0</v>
      </c>
      <c r="BF930" s="79">
        <v>0</v>
      </c>
      <c r="BG930" s="79">
        <v>0</v>
      </c>
      <c r="BH930" s="79">
        <v>0</v>
      </c>
      <c r="BI930" s="79">
        <v>0</v>
      </c>
      <c r="BJ930" s="79">
        <v>0</v>
      </c>
      <c r="BK930" s="79">
        <v>0</v>
      </c>
      <c r="BL930" s="79">
        <v>0</v>
      </c>
      <c r="BM930" s="79">
        <v>0</v>
      </c>
      <c r="BN930" s="79">
        <v>0</v>
      </c>
      <c r="BO930" s="79">
        <v>0</v>
      </c>
      <c r="BP930" s="79">
        <v>0</v>
      </c>
      <c r="BQ930" s="79">
        <v>0</v>
      </c>
      <c r="BR930" s="79">
        <v>0</v>
      </c>
      <c r="BS930" s="79">
        <v>0</v>
      </c>
      <c r="BT930" s="79">
        <v>0</v>
      </c>
      <c r="BU930" s="79">
        <v>0</v>
      </c>
      <c r="BV930" s="79">
        <v>0</v>
      </c>
      <c r="BW930" s="79">
        <v>1</v>
      </c>
      <c r="BX930" s="79">
        <v>0</v>
      </c>
      <c r="BY930" s="79">
        <v>0</v>
      </c>
      <c r="BZ930" s="79">
        <v>0</v>
      </c>
      <c r="CA930" s="79">
        <v>0</v>
      </c>
      <c r="CB930" s="79">
        <v>0</v>
      </c>
      <c r="CC930" s="79">
        <f t="shared" si="869"/>
        <v>0</v>
      </c>
      <c r="CD930" s="79">
        <f t="shared" si="870"/>
        <v>0</v>
      </c>
      <c r="CE930" s="79">
        <f t="shared" si="871"/>
        <v>0</v>
      </c>
      <c r="CF930" s="79">
        <f t="shared" si="872"/>
        <v>0</v>
      </c>
      <c r="CG930" s="79">
        <f t="shared" si="873"/>
        <v>0</v>
      </c>
      <c r="CH930" s="79">
        <f t="shared" si="874"/>
        <v>1</v>
      </c>
      <c r="CI930" s="79">
        <f t="shared" si="875"/>
        <v>0</v>
      </c>
      <c r="CJ930" s="79">
        <f t="shared" si="876"/>
        <v>0</v>
      </c>
      <c r="CK930" s="79">
        <f t="shared" si="877"/>
        <v>0</v>
      </c>
      <c r="CL930" s="79">
        <f t="shared" si="878"/>
        <v>0</v>
      </c>
      <c r="CM930" s="79">
        <f t="shared" si="879"/>
        <v>0</v>
      </c>
    </row>
    <row r="931" spans="1:91" ht="47.25">
      <c r="A931" s="73" t="s">
        <v>1834</v>
      </c>
      <c r="B931" s="74" t="s">
        <v>1965</v>
      </c>
      <c r="C931" s="79" t="s">
        <v>1966</v>
      </c>
      <c r="D931" s="79">
        <v>0</v>
      </c>
      <c r="E931" s="79">
        <v>0</v>
      </c>
      <c r="F931" s="79">
        <v>0</v>
      </c>
      <c r="G931" s="79">
        <v>0</v>
      </c>
      <c r="H931" s="79">
        <v>0</v>
      </c>
      <c r="I931" s="79">
        <v>1</v>
      </c>
      <c r="J931" s="79">
        <v>0</v>
      </c>
      <c r="K931" s="79">
        <v>0</v>
      </c>
      <c r="L931" s="79">
        <v>0</v>
      </c>
      <c r="M931" s="79">
        <v>0</v>
      </c>
      <c r="N931" s="79">
        <v>0</v>
      </c>
      <c r="O931" s="79">
        <v>0</v>
      </c>
      <c r="P931" s="79">
        <v>0</v>
      </c>
      <c r="Q931" s="79">
        <v>0</v>
      </c>
      <c r="R931" s="79">
        <v>0</v>
      </c>
      <c r="S931" s="79">
        <v>0</v>
      </c>
      <c r="T931" s="79">
        <v>0</v>
      </c>
      <c r="U931" s="79">
        <v>0</v>
      </c>
      <c r="V931" s="79">
        <v>0</v>
      </c>
      <c r="W931" s="79">
        <v>0</v>
      </c>
      <c r="X931" s="79">
        <v>0</v>
      </c>
      <c r="Y931" s="79">
        <v>0</v>
      </c>
      <c r="Z931" s="79">
        <v>0</v>
      </c>
      <c r="AA931" s="79">
        <v>0</v>
      </c>
      <c r="AB931" s="79">
        <v>0</v>
      </c>
      <c r="AC931" s="79">
        <v>0</v>
      </c>
      <c r="AD931" s="79">
        <v>0</v>
      </c>
      <c r="AE931" s="79">
        <v>0</v>
      </c>
      <c r="AF931" s="79">
        <v>0</v>
      </c>
      <c r="AG931" s="79">
        <v>0</v>
      </c>
      <c r="AH931" s="79">
        <v>0</v>
      </c>
      <c r="AI931" s="79">
        <v>0</v>
      </c>
      <c r="AJ931" s="79">
        <v>0</v>
      </c>
      <c r="AK931" s="79">
        <v>0</v>
      </c>
      <c r="AL931" s="79">
        <v>0</v>
      </c>
      <c r="AM931" s="79">
        <v>0</v>
      </c>
      <c r="AN931" s="79">
        <v>0</v>
      </c>
      <c r="AO931" s="79">
        <v>0</v>
      </c>
      <c r="AP931" s="79">
        <v>1</v>
      </c>
      <c r="AQ931" s="79">
        <v>0</v>
      </c>
      <c r="AR931" s="79">
        <v>0</v>
      </c>
      <c r="AS931" s="79">
        <v>0</v>
      </c>
      <c r="AT931" s="79">
        <v>0</v>
      </c>
      <c r="AU931" s="79">
        <v>0</v>
      </c>
      <c r="AV931" s="79">
        <v>0</v>
      </c>
      <c r="AW931" s="79">
        <v>0</v>
      </c>
      <c r="AX931" s="79">
        <v>0</v>
      </c>
      <c r="AY931" s="79">
        <v>0</v>
      </c>
      <c r="AZ931" s="79">
        <v>0</v>
      </c>
      <c r="BA931" s="79">
        <v>0</v>
      </c>
      <c r="BB931" s="79">
        <v>0</v>
      </c>
      <c r="BC931" s="79">
        <v>0</v>
      </c>
      <c r="BD931" s="79">
        <v>0</v>
      </c>
      <c r="BE931" s="79">
        <v>0</v>
      </c>
      <c r="BF931" s="79">
        <v>0</v>
      </c>
      <c r="BG931" s="79">
        <v>0</v>
      </c>
      <c r="BH931" s="79">
        <v>0</v>
      </c>
      <c r="BI931" s="79">
        <v>0</v>
      </c>
      <c r="BJ931" s="79">
        <v>0</v>
      </c>
      <c r="BK931" s="79">
        <v>0</v>
      </c>
      <c r="BL931" s="79">
        <v>0</v>
      </c>
      <c r="BM931" s="79">
        <v>0</v>
      </c>
      <c r="BN931" s="79">
        <v>0</v>
      </c>
      <c r="BO931" s="79">
        <v>0</v>
      </c>
      <c r="BP931" s="79">
        <v>0</v>
      </c>
      <c r="BQ931" s="79">
        <v>0</v>
      </c>
      <c r="BR931" s="79">
        <v>0</v>
      </c>
      <c r="BS931" s="79">
        <v>0</v>
      </c>
      <c r="BT931" s="79">
        <v>0</v>
      </c>
      <c r="BU931" s="79">
        <v>0</v>
      </c>
      <c r="BV931" s="79">
        <v>0</v>
      </c>
      <c r="BW931" s="79">
        <v>0</v>
      </c>
      <c r="BX931" s="79">
        <v>0</v>
      </c>
      <c r="BY931" s="79">
        <v>0</v>
      </c>
      <c r="BZ931" s="79">
        <v>0</v>
      </c>
      <c r="CA931" s="79">
        <v>0</v>
      </c>
      <c r="CB931" s="79">
        <v>0</v>
      </c>
      <c r="CC931" s="79">
        <f t="shared" ref="CC931:CC936" si="880">O931+Z931++AK931+AV931+BG931+BR931</f>
        <v>0</v>
      </c>
      <c r="CD931" s="79">
        <f t="shared" ref="CD931:CD936" si="881">P931+AA931++AL931+AW931+BH931+BS931</f>
        <v>0</v>
      </c>
      <c r="CE931" s="79">
        <f t="shared" ref="CE931:CE936" si="882">Q931+AB931++AM931+AX931+BI931+BT931</f>
        <v>0</v>
      </c>
      <c r="CF931" s="79">
        <f t="shared" ref="CF931:CF936" si="883">R931+AC931++AN931+AY931+BJ931+BU931</f>
        <v>0</v>
      </c>
      <c r="CG931" s="79">
        <f t="shared" ref="CG931:CG936" si="884">S931+AD931++AO931+AZ931+BK931+BV931</f>
        <v>0</v>
      </c>
      <c r="CH931" s="79">
        <f t="shared" ref="CH931:CH936" si="885">T931+AE931++AP931+BA931+BL931+BW931</f>
        <v>1</v>
      </c>
      <c r="CI931" s="79">
        <f t="shared" ref="CI931:CI936" si="886">U931+AF931++AQ931+BB931+BM931+BX931</f>
        <v>0</v>
      </c>
      <c r="CJ931" s="79">
        <f t="shared" ref="CJ931:CJ936" si="887">V931+AG931++AR931+BC931+BN931+BY931</f>
        <v>0</v>
      </c>
      <c r="CK931" s="79">
        <f t="shared" ref="CK931:CK936" si="888">W931+AH931++AS931+BD931+BO931+BZ931</f>
        <v>0</v>
      </c>
      <c r="CL931" s="79">
        <f t="shared" ref="CL931:CL936" si="889">X931+AI931++AT931+BE931+BP931+CA931</f>
        <v>0</v>
      </c>
      <c r="CM931" s="79">
        <f t="shared" ref="CM931:CM936" si="890">Y931+AJ931++AU931+BF931+BQ931+CB931</f>
        <v>0</v>
      </c>
    </row>
    <row r="932" spans="1:91">
      <c r="A932" s="73" t="s">
        <v>1834</v>
      </c>
      <c r="B932" s="74" t="s">
        <v>1967</v>
      </c>
      <c r="C932" s="79" t="s">
        <v>1968</v>
      </c>
      <c r="D932" s="79">
        <v>0</v>
      </c>
      <c r="E932" s="79">
        <v>0</v>
      </c>
      <c r="F932" s="79">
        <v>0</v>
      </c>
      <c r="G932" s="79">
        <v>0</v>
      </c>
      <c r="H932" s="79">
        <v>0</v>
      </c>
      <c r="I932" s="79">
        <v>1</v>
      </c>
      <c r="J932" s="79">
        <v>0</v>
      </c>
      <c r="K932" s="79">
        <v>0</v>
      </c>
      <c r="L932" s="79">
        <v>0</v>
      </c>
      <c r="M932" s="79">
        <v>0</v>
      </c>
      <c r="N932" s="79">
        <v>0</v>
      </c>
      <c r="O932" s="79">
        <v>0</v>
      </c>
      <c r="P932" s="79">
        <v>0</v>
      </c>
      <c r="Q932" s="79">
        <v>0</v>
      </c>
      <c r="R932" s="79">
        <v>0</v>
      </c>
      <c r="S932" s="79">
        <v>0</v>
      </c>
      <c r="T932" s="79">
        <v>0</v>
      </c>
      <c r="U932" s="79">
        <v>0</v>
      </c>
      <c r="V932" s="79">
        <v>0</v>
      </c>
      <c r="W932" s="79">
        <v>0</v>
      </c>
      <c r="X932" s="79">
        <v>0</v>
      </c>
      <c r="Y932" s="79">
        <v>0</v>
      </c>
      <c r="Z932" s="79">
        <v>0</v>
      </c>
      <c r="AA932" s="79">
        <v>0</v>
      </c>
      <c r="AB932" s="79">
        <v>0</v>
      </c>
      <c r="AC932" s="79">
        <v>0</v>
      </c>
      <c r="AD932" s="79">
        <v>0</v>
      </c>
      <c r="AE932" s="79">
        <v>0</v>
      </c>
      <c r="AF932" s="79">
        <v>0</v>
      </c>
      <c r="AG932" s="79">
        <v>0</v>
      </c>
      <c r="AH932" s="79">
        <v>0</v>
      </c>
      <c r="AI932" s="79">
        <v>0</v>
      </c>
      <c r="AJ932" s="79">
        <v>0</v>
      </c>
      <c r="AK932" s="79">
        <v>0</v>
      </c>
      <c r="AL932" s="79">
        <v>0</v>
      </c>
      <c r="AM932" s="79">
        <v>0</v>
      </c>
      <c r="AN932" s="79">
        <v>0</v>
      </c>
      <c r="AO932" s="79">
        <v>0</v>
      </c>
      <c r="AP932" s="79">
        <v>0</v>
      </c>
      <c r="AQ932" s="79">
        <v>0</v>
      </c>
      <c r="AR932" s="79">
        <v>0</v>
      </c>
      <c r="AS932" s="79">
        <v>0</v>
      </c>
      <c r="AT932" s="79">
        <v>0</v>
      </c>
      <c r="AU932" s="79">
        <v>0</v>
      </c>
      <c r="AV932" s="79">
        <v>0</v>
      </c>
      <c r="AW932" s="79">
        <v>0</v>
      </c>
      <c r="AX932" s="79">
        <v>0</v>
      </c>
      <c r="AY932" s="79">
        <v>0</v>
      </c>
      <c r="AZ932" s="79">
        <v>0</v>
      </c>
      <c r="BA932" s="79">
        <v>0</v>
      </c>
      <c r="BB932" s="79">
        <v>0</v>
      </c>
      <c r="BC932" s="79">
        <v>0</v>
      </c>
      <c r="BD932" s="79">
        <v>0</v>
      </c>
      <c r="BE932" s="79">
        <v>0</v>
      </c>
      <c r="BF932" s="79">
        <v>0</v>
      </c>
      <c r="BG932" s="79">
        <v>0</v>
      </c>
      <c r="BH932" s="79">
        <v>0</v>
      </c>
      <c r="BI932" s="79">
        <v>0</v>
      </c>
      <c r="BJ932" s="79">
        <v>0</v>
      </c>
      <c r="BK932" s="79">
        <v>0</v>
      </c>
      <c r="BL932" s="79">
        <v>0</v>
      </c>
      <c r="BM932" s="79">
        <v>0</v>
      </c>
      <c r="BN932" s="79">
        <v>0</v>
      </c>
      <c r="BO932" s="79">
        <v>0</v>
      </c>
      <c r="BP932" s="79">
        <v>0</v>
      </c>
      <c r="BQ932" s="79">
        <v>0</v>
      </c>
      <c r="BR932" s="79">
        <v>0</v>
      </c>
      <c r="BS932" s="79">
        <v>0</v>
      </c>
      <c r="BT932" s="79">
        <v>0</v>
      </c>
      <c r="BU932" s="79">
        <v>0</v>
      </c>
      <c r="BV932" s="79">
        <v>0</v>
      </c>
      <c r="BW932" s="79">
        <v>1</v>
      </c>
      <c r="BX932" s="79">
        <v>0</v>
      </c>
      <c r="BY932" s="79">
        <v>0</v>
      </c>
      <c r="BZ932" s="79">
        <v>0</v>
      </c>
      <c r="CA932" s="79">
        <v>0</v>
      </c>
      <c r="CB932" s="79">
        <v>0</v>
      </c>
      <c r="CC932" s="79">
        <f t="shared" si="880"/>
        <v>0</v>
      </c>
      <c r="CD932" s="79">
        <f t="shared" si="881"/>
        <v>0</v>
      </c>
      <c r="CE932" s="79">
        <f t="shared" si="882"/>
        <v>0</v>
      </c>
      <c r="CF932" s="79">
        <f t="shared" si="883"/>
        <v>0</v>
      </c>
      <c r="CG932" s="79">
        <f t="shared" si="884"/>
        <v>0</v>
      </c>
      <c r="CH932" s="79">
        <f t="shared" si="885"/>
        <v>1</v>
      </c>
      <c r="CI932" s="79">
        <f t="shared" si="886"/>
        <v>0</v>
      </c>
      <c r="CJ932" s="79">
        <f t="shared" si="887"/>
        <v>0</v>
      </c>
      <c r="CK932" s="79">
        <f t="shared" si="888"/>
        <v>0</v>
      </c>
      <c r="CL932" s="79">
        <f t="shared" si="889"/>
        <v>0</v>
      </c>
      <c r="CM932" s="79">
        <f t="shared" si="890"/>
        <v>0</v>
      </c>
    </row>
    <row r="933" spans="1:91">
      <c r="A933" s="73" t="s">
        <v>1834</v>
      </c>
      <c r="B933" s="74" t="s">
        <v>1969</v>
      </c>
      <c r="C933" s="79" t="s">
        <v>1970</v>
      </c>
      <c r="D933" s="79">
        <v>0</v>
      </c>
      <c r="E933" s="79">
        <v>0</v>
      </c>
      <c r="F933" s="79">
        <v>0</v>
      </c>
      <c r="G933" s="79">
        <v>0</v>
      </c>
      <c r="H933" s="79">
        <v>0</v>
      </c>
      <c r="I933" s="79">
        <v>1</v>
      </c>
      <c r="J933" s="79">
        <v>0</v>
      </c>
      <c r="K933" s="79">
        <v>0</v>
      </c>
      <c r="L933" s="79">
        <v>0</v>
      </c>
      <c r="M933" s="79">
        <v>0</v>
      </c>
      <c r="N933" s="79">
        <v>0</v>
      </c>
      <c r="O933" s="79">
        <v>0</v>
      </c>
      <c r="P933" s="79">
        <v>0</v>
      </c>
      <c r="Q933" s="79">
        <v>0</v>
      </c>
      <c r="R933" s="79">
        <v>0</v>
      </c>
      <c r="S933" s="79">
        <v>0</v>
      </c>
      <c r="T933" s="79">
        <v>0</v>
      </c>
      <c r="U933" s="79">
        <v>0</v>
      </c>
      <c r="V933" s="79">
        <v>0</v>
      </c>
      <c r="W933" s="79">
        <v>0</v>
      </c>
      <c r="X933" s="79">
        <v>0</v>
      </c>
      <c r="Y933" s="79">
        <v>0</v>
      </c>
      <c r="Z933" s="79">
        <v>0</v>
      </c>
      <c r="AA933" s="79">
        <v>0</v>
      </c>
      <c r="AB933" s="79">
        <v>0</v>
      </c>
      <c r="AC933" s="79">
        <v>0</v>
      </c>
      <c r="AD933" s="79">
        <v>0</v>
      </c>
      <c r="AE933" s="79">
        <v>0</v>
      </c>
      <c r="AF933" s="79">
        <v>0</v>
      </c>
      <c r="AG933" s="79">
        <v>0</v>
      </c>
      <c r="AH933" s="79">
        <v>0</v>
      </c>
      <c r="AI933" s="79">
        <v>0</v>
      </c>
      <c r="AJ933" s="79">
        <v>0</v>
      </c>
      <c r="AK933" s="79">
        <v>0</v>
      </c>
      <c r="AL933" s="79">
        <v>0</v>
      </c>
      <c r="AM933" s="79">
        <v>0</v>
      </c>
      <c r="AN933" s="79">
        <v>0</v>
      </c>
      <c r="AO933" s="79">
        <v>0</v>
      </c>
      <c r="AP933" s="79">
        <v>0</v>
      </c>
      <c r="AQ933" s="79">
        <v>0</v>
      </c>
      <c r="AR933" s="79">
        <v>0</v>
      </c>
      <c r="AS933" s="79">
        <v>0</v>
      </c>
      <c r="AT933" s="79">
        <v>0</v>
      </c>
      <c r="AU933" s="79">
        <v>0</v>
      </c>
      <c r="AV933" s="79">
        <v>0</v>
      </c>
      <c r="AW933" s="79">
        <v>0</v>
      </c>
      <c r="AX933" s="79">
        <v>0</v>
      </c>
      <c r="AY933" s="79">
        <v>0</v>
      </c>
      <c r="AZ933" s="79">
        <v>0</v>
      </c>
      <c r="BA933" s="79">
        <v>1</v>
      </c>
      <c r="BB933" s="79">
        <v>0</v>
      </c>
      <c r="BC933" s="79">
        <v>0</v>
      </c>
      <c r="BD933" s="79">
        <v>0</v>
      </c>
      <c r="BE933" s="79">
        <v>0</v>
      </c>
      <c r="BF933" s="79">
        <v>0</v>
      </c>
      <c r="BG933" s="79">
        <v>0</v>
      </c>
      <c r="BH933" s="79">
        <v>0</v>
      </c>
      <c r="BI933" s="79">
        <v>0</v>
      </c>
      <c r="BJ933" s="79">
        <v>0</v>
      </c>
      <c r="BK933" s="79">
        <v>0</v>
      </c>
      <c r="BL933" s="79">
        <v>0</v>
      </c>
      <c r="BM933" s="79">
        <v>0</v>
      </c>
      <c r="BN933" s="79">
        <v>0</v>
      </c>
      <c r="BO933" s="79">
        <v>0</v>
      </c>
      <c r="BP933" s="79">
        <v>0</v>
      </c>
      <c r="BQ933" s="79">
        <v>0</v>
      </c>
      <c r="BR933" s="79">
        <v>0</v>
      </c>
      <c r="BS933" s="79">
        <v>0</v>
      </c>
      <c r="BT933" s="79">
        <v>0</v>
      </c>
      <c r="BU933" s="79">
        <v>0</v>
      </c>
      <c r="BV933" s="79">
        <v>0</v>
      </c>
      <c r="BW933" s="79">
        <v>0</v>
      </c>
      <c r="BX933" s="79">
        <v>0</v>
      </c>
      <c r="BY933" s="79">
        <v>0</v>
      </c>
      <c r="BZ933" s="79">
        <v>0</v>
      </c>
      <c r="CA933" s="79">
        <v>0</v>
      </c>
      <c r="CB933" s="79">
        <v>0</v>
      </c>
      <c r="CC933" s="79">
        <f t="shared" si="880"/>
        <v>0</v>
      </c>
      <c r="CD933" s="79">
        <f t="shared" si="881"/>
        <v>0</v>
      </c>
      <c r="CE933" s="79">
        <f t="shared" si="882"/>
        <v>0</v>
      </c>
      <c r="CF933" s="79">
        <f t="shared" si="883"/>
        <v>0</v>
      </c>
      <c r="CG933" s="79">
        <f t="shared" si="884"/>
        <v>0</v>
      </c>
      <c r="CH933" s="79">
        <f t="shared" si="885"/>
        <v>1</v>
      </c>
      <c r="CI933" s="79">
        <f t="shared" si="886"/>
        <v>0</v>
      </c>
      <c r="CJ933" s="79">
        <f t="shared" si="887"/>
        <v>0</v>
      </c>
      <c r="CK933" s="79">
        <f t="shared" si="888"/>
        <v>0</v>
      </c>
      <c r="CL933" s="79">
        <f t="shared" si="889"/>
        <v>0</v>
      </c>
      <c r="CM933" s="79">
        <f t="shared" si="890"/>
        <v>0</v>
      </c>
    </row>
    <row r="934" spans="1:91" ht="31.5">
      <c r="A934" s="73" t="s">
        <v>1834</v>
      </c>
      <c r="B934" s="74" t="s">
        <v>1971</v>
      </c>
      <c r="C934" s="79" t="s">
        <v>1972</v>
      </c>
      <c r="D934" s="79">
        <v>0</v>
      </c>
      <c r="E934" s="79">
        <v>0</v>
      </c>
      <c r="F934" s="79">
        <v>0</v>
      </c>
      <c r="G934" s="79">
        <v>0</v>
      </c>
      <c r="H934" s="79">
        <v>0</v>
      </c>
      <c r="I934" s="79">
        <v>4</v>
      </c>
      <c r="J934" s="79">
        <v>0</v>
      </c>
      <c r="K934" s="79">
        <v>0</v>
      </c>
      <c r="L934" s="79">
        <v>0</v>
      </c>
      <c r="M934" s="79">
        <v>0</v>
      </c>
      <c r="N934" s="79">
        <v>0</v>
      </c>
      <c r="O934" s="79">
        <v>0</v>
      </c>
      <c r="P934" s="79">
        <v>0</v>
      </c>
      <c r="Q934" s="79">
        <v>0</v>
      </c>
      <c r="R934" s="79">
        <v>0</v>
      </c>
      <c r="S934" s="79">
        <v>0</v>
      </c>
      <c r="T934" s="79">
        <v>0</v>
      </c>
      <c r="U934" s="79">
        <v>0</v>
      </c>
      <c r="V934" s="79">
        <v>0</v>
      </c>
      <c r="W934" s="79">
        <v>0</v>
      </c>
      <c r="X934" s="79">
        <v>0</v>
      </c>
      <c r="Y934" s="79">
        <v>0</v>
      </c>
      <c r="Z934" s="79">
        <v>0</v>
      </c>
      <c r="AA934" s="79">
        <v>0</v>
      </c>
      <c r="AB934" s="79">
        <v>0</v>
      </c>
      <c r="AC934" s="79">
        <v>0</v>
      </c>
      <c r="AD934" s="79">
        <v>0</v>
      </c>
      <c r="AE934" s="79">
        <v>4</v>
      </c>
      <c r="AF934" s="79">
        <v>0</v>
      </c>
      <c r="AG934" s="79">
        <v>0</v>
      </c>
      <c r="AH934" s="79">
        <v>0</v>
      </c>
      <c r="AI934" s="79">
        <v>0</v>
      </c>
      <c r="AJ934" s="79">
        <v>0</v>
      </c>
      <c r="AK934" s="79">
        <v>0</v>
      </c>
      <c r="AL934" s="79">
        <v>0</v>
      </c>
      <c r="AM934" s="79">
        <v>0</v>
      </c>
      <c r="AN934" s="79">
        <v>0</v>
      </c>
      <c r="AO934" s="79">
        <v>0</v>
      </c>
      <c r="AP934" s="79">
        <v>0</v>
      </c>
      <c r="AQ934" s="79">
        <v>0</v>
      </c>
      <c r="AR934" s="79">
        <v>0</v>
      </c>
      <c r="AS934" s="79">
        <v>0</v>
      </c>
      <c r="AT934" s="79">
        <v>0</v>
      </c>
      <c r="AU934" s="79">
        <v>0</v>
      </c>
      <c r="AV934" s="79">
        <v>0</v>
      </c>
      <c r="AW934" s="79">
        <v>0</v>
      </c>
      <c r="AX934" s="79">
        <v>0</v>
      </c>
      <c r="AY934" s="79">
        <v>0</v>
      </c>
      <c r="AZ934" s="79">
        <v>0</v>
      </c>
      <c r="BA934" s="79">
        <v>0</v>
      </c>
      <c r="BB934" s="79">
        <v>0</v>
      </c>
      <c r="BC934" s="79">
        <v>0</v>
      </c>
      <c r="BD934" s="79">
        <v>0</v>
      </c>
      <c r="BE934" s="79">
        <v>0</v>
      </c>
      <c r="BF934" s="79">
        <v>0</v>
      </c>
      <c r="BG934" s="79">
        <v>0</v>
      </c>
      <c r="BH934" s="79">
        <v>0</v>
      </c>
      <c r="BI934" s="79">
        <v>0</v>
      </c>
      <c r="BJ934" s="79">
        <v>0</v>
      </c>
      <c r="BK934" s="79">
        <v>0</v>
      </c>
      <c r="BL934" s="79">
        <v>0</v>
      </c>
      <c r="BM934" s="79">
        <v>0</v>
      </c>
      <c r="BN934" s="79">
        <v>0</v>
      </c>
      <c r="BO934" s="79">
        <v>0</v>
      </c>
      <c r="BP934" s="79">
        <v>0</v>
      </c>
      <c r="BQ934" s="79">
        <v>0</v>
      </c>
      <c r="BR934" s="79">
        <v>0</v>
      </c>
      <c r="BS934" s="79">
        <v>0</v>
      </c>
      <c r="BT934" s="79">
        <v>0</v>
      </c>
      <c r="BU934" s="79">
        <v>0</v>
      </c>
      <c r="BV934" s="79">
        <v>0</v>
      </c>
      <c r="BW934" s="79">
        <v>0</v>
      </c>
      <c r="BX934" s="79">
        <v>0</v>
      </c>
      <c r="BY934" s="79">
        <v>0</v>
      </c>
      <c r="BZ934" s="79">
        <v>0</v>
      </c>
      <c r="CA934" s="79">
        <v>0</v>
      </c>
      <c r="CB934" s="79">
        <v>0</v>
      </c>
      <c r="CC934" s="79">
        <f t="shared" si="880"/>
        <v>0</v>
      </c>
      <c r="CD934" s="79">
        <f t="shared" si="881"/>
        <v>0</v>
      </c>
      <c r="CE934" s="79">
        <f t="shared" si="882"/>
        <v>0</v>
      </c>
      <c r="CF934" s="79">
        <f t="shared" si="883"/>
        <v>0</v>
      </c>
      <c r="CG934" s="79">
        <f t="shared" si="884"/>
        <v>0</v>
      </c>
      <c r="CH934" s="79">
        <f t="shared" si="885"/>
        <v>4</v>
      </c>
      <c r="CI934" s="79">
        <f t="shared" si="886"/>
        <v>0</v>
      </c>
      <c r="CJ934" s="79">
        <f t="shared" si="887"/>
        <v>0</v>
      </c>
      <c r="CK934" s="79">
        <f t="shared" si="888"/>
        <v>0</v>
      </c>
      <c r="CL934" s="79">
        <f t="shared" si="889"/>
        <v>0</v>
      </c>
      <c r="CM934" s="79">
        <f t="shared" si="890"/>
        <v>0</v>
      </c>
    </row>
    <row r="935" spans="1:91" ht="31.5">
      <c r="A935" s="73" t="s">
        <v>1834</v>
      </c>
      <c r="B935" s="74" t="s">
        <v>1973</v>
      </c>
      <c r="C935" s="79" t="s">
        <v>1974</v>
      </c>
      <c r="D935" s="79">
        <v>0</v>
      </c>
      <c r="E935" s="79">
        <v>0</v>
      </c>
      <c r="F935" s="79">
        <v>0</v>
      </c>
      <c r="G935" s="79">
        <v>0</v>
      </c>
      <c r="H935" s="79">
        <v>0</v>
      </c>
      <c r="I935" s="79">
        <v>6</v>
      </c>
      <c r="J935" s="79">
        <v>0</v>
      </c>
      <c r="K935" s="79">
        <v>0</v>
      </c>
      <c r="L935" s="79">
        <v>0</v>
      </c>
      <c r="M935" s="79">
        <v>0</v>
      </c>
      <c r="N935" s="79">
        <v>0</v>
      </c>
      <c r="O935" s="79">
        <v>0</v>
      </c>
      <c r="P935" s="79">
        <v>0</v>
      </c>
      <c r="Q935" s="79">
        <v>0</v>
      </c>
      <c r="R935" s="79">
        <v>0</v>
      </c>
      <c r="S935" s="79">
        <v>0</v>
      </c>
      <c r="T935" s="79">
        <v>0</v>
      </c>
      <c r="U935" s="79">
        <v>0</v>
      </c>
      <c r="V935" s="79">
        <v>0</v>
      </c>
      <c r="W935" s="79">
        <v>0</v>
      </c>
      <c r="X935" s="79">
        <v>0</v>
      </c>
      <c r="Y935" s="79">
        <v>0</v>
      </c>
      <c r="Z935" s="79">
        <v>0</v>
      </c>
      <c r="AA935" s="79">
        <v>0</v>
      </c>
      <c r="AB935" s="79">
        <v>0</v>
      </c>
      <c r="AC935" s="79">
        <v>0</v>
      </c>
      <c r="AD935" s="79">
        <v>0</v>
      </c>
      <c r="AE935" s="79">
        <v>6</v>
      </c>
      <c r="AF935" s="79">
        <v>0</v>
      </c>
      <c r="AG935" s="79">
        <v>0</v>
      </c>
      <c r="AH935" s="79">
        <v>0</v>
      </c>
      <c r="AI935" s="79">
        <v>0</v>
      </c>
      <c r="AJ935" s="79">
        <v>0</v>
      </c>
      <c r="AK935" s="79">
        <v>0</v>
      </c>
      <c r="AL935" s="79">
        <v>0</v>
      </c>
      <c r="AM935" s="79">
        <v>0</v>
      </c>
      <c r="AN935" s="79">
        <v>0</v>
      </c>
      <c r="AO935" s="79">
        <v>0</v>
      </c>
      <c r="AP935" s="79">
        <v>0</v>
      </c>
      <c r="AQ935" s="79">
        <v>0</v>
      </c>
      <c r="AR935" s="79">
        <v>0</v>
      </c>
      <c r="AS935" s="79">
        <v>0</v>
      </c>
      <c r="AT935" s="79">
        <v>0</v>
      </c>
      <c r="AU935" s="79">
        <v>0</v>
      </c>
      <c r="AV935" s="79">
        <v>0</v>
      </c>
      <c r="AW935" s="79">
        <v>0</v>
      </c>
      <c r="AX935" s="79">
        <v>0</v>
      </c>
      <c r="AY935" s="79">
        <v>0</v>
      </c>
      <c r="AZ935" s="79">
        <v>0</v>
      </c>
      <c r="BA935" s="79">
        <v>0</v>
      </c>
      <c r="BB935" s="79">
        <v>0</v>
      </c>
      <c r="BC935" s="79">
        <v>0</v>
      </c>
      <c r="BD935" s="79">
        <v>0</v>
      </c>
      <c r="BE935" s="79">
        <v>0</v>
      </c>
      <c r="BF935" s="79">
        <v>0</v>
      </c>
      <c r="BG935" s="79">
        <v>0</v>
      </c>
      <c r="BH935" s="79">
        <v>0</v>
      </c>
      <c r="BI935" s="79">
        <v>0</v>
      </c>
      <c r="BJ935" s="79">
        <v>0</v>
      </c>
      <c r="BK935" s="79">
        <v>0</v>
      </c>
      <c r="BL935" s="79">
        <v>0</v>
      </c>
      <c r="BM935" s="79">
        <v>0</v>
      </c>
      <c r="BN935" s="79">
        <v>0</v>
      </c>
      <c r="BO935" s="79">
        <v>0</v>
      </c>
      <c r="BP935" s="79">
        <v>0</v>
      </c>
      <c r="BQ935" s="79">
        <v>0</v>
      </c>
      <c r="BR935" s="79">
        <v>0</v>
      </c>
      <c r="BS935" s="79">
        <v>0</v>
      </c>
      <c r="BT935" s="79">
        <v>0</v>
      </c>
      <c r="BU935" s="79">
        <v>0</v>
      </c>
      <c r="BV935" s="79">
        <v>0</v>
      </c>
      <c r="BW935" s="79">
        <v>0</v>
      </c>
      <c r="BX935" s="79">
        <v>0</v>
      </c>
      <c r="BY935" s="79">
        <v>0</v>
      </c>
      <c r="BZ935" s="79">
        <v>0</v>
      </c>
      <c r="CA935" s="79">
        <v>0</v>
      </c>
      <c r="CB935" s="79">
        <v>0</v>
      </c>
      <c r="CC935" s="79">
        <f t="shared" si="880"/>
        <v>0</v>
      </c>
      <c r="CD935" s="79">
        <f t="shared" si="881"/>
        <v>0</v>
      </c>
      <c r="CE935" s="79">
        <f t="shared" si="882"/>
        <v>0</v>
      </c>
      <c r="CF935" s="79">
        <f t="shared" si="883"/>
        <v>0</v>
      </c>
      <c r="CG935" s="79">
        <f t="shared" si="884"/>
        <v>0</v>
      </c>
      <c r="CH935" s="79">
        <f t="shared" si="885"/>
        <v>6</v>
      </c>
      <c r="CI935" s="79">
        <f t="shared" si="886"/>
        <v>0</v>
      </c>
      <c r="CJ935" s="79">
        <f t="shared" si="887"/>
        <v>0</v>
      </c>
      <c r="CK935" s="79">
        <f t="shared" si="888"/>
        <v>0</v>
      </c>
      <c r="CL935" s="79">
        <f t="shared" si="889"/>
        <v>0</v>
      </c>
      <c r="CM935" s="79">
        <f t="shared" si="890"/>
        <v>0</v>
      </c>
    </row>
    <row r="936" spans="1:91">
      <c r="A936" s="73" t="s">
        <v>1834</v>
      </c>
      <c r="B936" s="113" t="s">
        <v>1975</v>
      </c>
      <c r="C936" s="167" t="s">
        <v>1976</v>
      </c>
      <c r="D936" s="79">
        <v>0</v>
      </c>
      <c r="E936" s="79">
        <v>0</v>
      </c>
      <c r="F936" s="79">
        <v>0</v>
      </c>
      <c r="G936" s="79">
        <v>0</v>
      </c>
      <c r="H936" s="78">
        <v>0</v>
      </c>
      <c r="I936" s="79">
        <v>2</v>
      </c>
      <c r="J936" s="79">
        <v>0</v>
      </c>
      <c r="K936" s="79">
        <v>0</v>
      </c>
      <c r="L936" s="79">
        <v>0</v>
      </c>
      <c r="M936" s="78">
        <v>0</v>
      </c>
      <c r="N936" s="79">
        <v>0</v>
      </c>
      <c r="O936" s="78">
        <v>0</v>
      </c>
      <c r="P936" s="78">
        <v>0</v>
      </c>
      <c r="Q936" s="78">
        <v>0</v>
      </c>
      <c r="R936" s="78">
        <v>0</v>
      </c>
      <c r="S936" s="78">
        <v>0</v>
      </c>
      <c r="T936" s="78">
        <v>0</v>
      </c>
      <c r="U936" s="78">
        <v>0</v>
      </c>
      <c r="V936" s="78">
        <v>0</v>
      </c>
      <c r="W936" s="78">
        <v>0</v>
      </c>
      <c r="X936" s="78">
        <v>0</v>
      </c>
      <c r="Y936" s="78">
        <v>0</v>
      </c>
      <c r="Z936" s="78">
        <v>0</v>
      </c>
      <c r="AA936" s="78">
        <v>0</v>
      </c>
      <c r="AB936" s="78">
        <v>0</v>
      </c>
      <c r="AC936" s="78">
        <v>0</v>
      </c>
      <c r="AD936" s="78">
        <v>0</v>
      </c>
      <c r="AE936" s="78">
        <v>0</v>
      </c>
      <c r="AF936" s="78">
        <v>0</v>
      </c>
      <c r="AG936" s="78">
        <v>0</v>
      </c>
      <c r="AH936" s="78">
        <v>0</v>
      </c>
      <c r="AI936" s="78">
        <v>0</v>
      </c>
      <c r="AJ936" s="78">
        <v>0</v>
      </c>
      <c r="AK936" s="79">
        <v>0</v>
      </c>
      <c r="AL936" s="79">
        <v>0</v>
      </c>
      <c r="AM936" s="79">
        <v>0</v>
      </c>
      <c r="AN936" s="79">
        <v>0</v>
      </c>
      <c r="AO936" s="79">
        <v>0</v>
      </c>
      <c r="AP936" s="79">
        <v>2</v>
      </c>
      <c r="AQ936" s="79">
        <v>0</v>
      </c>
      <c r="AR936" s="79">
        <v>0</v>
      </c>
      <c r="AS936" s="79">
        <v>0</v>
      </c>
      <c r="AT936" s="79">
        <v>0</v>
      </c>
      <c r="AU936" s="79">
        <v>0</v>
      </c>
      <c r="AV936" s="78">
        <v>0</v>
      </c>
      <c r="AW936" s="78">
        <v>0</v>
      </c>
      <c r="AX936" s="78">
        <v>0</v>
      </c>
      <c r="AY936" s="78">
        <v>0</v>
      </c>
      <c r="AZ936" s="78">
        <v>0</v>
      </c>
      <c r="BA936" s="78">
        <v>0</v>
      </c>
      <c r="BB936" s="78">
        <v>0</v>
      </c>
      <c r="BC936" s="78">
        <v>0</v>
      </c>
      <c r="BD936" s="78">
        <v>0</v>
      </c>
      <c r="BE936" s="78">
        <v>0</v>
      </c>
      <c r="BF936" s="78">
        <v>0</v>
      </c>
      <c r="BG936" s="78">
        <v>0</v>
      </c>
      <c r="BH936" s="78">
        <v>0</v>
      </c>
      <c r="BI936" s="78">
        <v>0</v>
      </c>
      <c r="BJ936" s="78">
        <v>0</v>
      </c>
      <c r="BK936" s="78">
        <v>0</v>
      </c>
      <c r="BL936" s="78">
        <v>0</v>
      </c>
      <c r="BM936" s="78">
        <v>0</v>
      </c>
      <c r="BN936" s="78">
        <v>0</v>
      </c>
      <c r="BO936" s="78">
        <v>0</v>
      </c>
      <c r="BP936" s="78">
        <v>0</v>
      </c>
      <c r="BQ936" s="78">
        <v>0</v>
      </c>
      <c r="BR936" s="78">
        <v>0</v>
      </c>
      <c r="BS936" s="78">
        <v>0</v>
      </c>
      <c r="BT936" s="78">
        <v>0</v>
      </c>
      <c r="BU936" s="78">
        <v>0</v>
      </c>
      <c r="BV936" s="78">
        <v>0</v>
      </c>
      <c r="BW936" s="78">
        <v>0</v>
      </c>
      <c r="BX936" s="78">
        <v>0</v>
      </c>
      <c r="BY936" s="78">
        <v>0</v>
      </c>
      <c r="BZ936" s="78">
        <v>0</v>
      </c>
      <c r="CA936" s="78">
        <v>0</v>
      </c>
      <c r="CB936" s="78">
        <v>0</v>
      </c>
      <c r="CC936" s="79">
        <f t="shared" si="880"/>
        <v>0</v>
      </c>
      <c r="CD936" s="79">
        <f t="shared" si="881"/>
        <v>0</v>
      </c>
      <c r="CE936" s="79">
        <f t="shared" si="882"/>
        <v>0</v>
      </c>
      <c r="CF936" s="79">
        <f t="shared" si="883"/>
        <v>0</v>
      </c>
      <c r="CG936" s="79">
        <f t="shared" si="884"/>
        <v>0</v>
      </c>
      <c r="CH936" s="79">
        <f t="shared" si="885"/>
        <v>2</v>
      </c>
      <c r="CI936" s="79">
        <f t="shared" si="886"/>
        <v>0</v>
      </c>
      <c r="CJ936" s="79">
        <f t="shared" si="887"/>
        <v>0</v>
      </c>
      <c r="CK936" s="79">
        <f t="shared" si="888"/>
        <v>0</v>
      </c>
      <c r="CL936" s="79">
        <f t="shared" si="889"/>
        <v>0</v>
      </c>
      <c r="CM936" s="79">
        <f t="shared" si="890"/>
        <v>0</v>
      </c>
    </row>
    <row r="937" spans="1:91" ht="47.25">
      <c r="A937" s="116" t="s">
        <v>1977</v>
      </c>
      <c r="B937" s="71" t="s">
        <v>647</v>
      </c>
      <c r="C937" s="71" t="s">
        <v>202</v>
      </c>
      <c r="D937" s="84">
        <f t="shared" ref="D937:BO937" si="891">D938</f>
        <v>0</v>
      </c>
      <c r="E937" s="84">
        <f t="shared" si="891"/>
        <v>0</v>
      </c>
      <c r="F937" s="84">
        <f t="shared" si="891"/>
        <v>0</v>
      </c>
      <c r="G937" s="84">
        <f t="shared" si="891"/>
        <v>0</v>
      </c>
      <c r="H937" s="84">
        <f t="shared" si="891"/>
        <v>0</v>
      </c>
      <c r="I937" s="84">
        <f t="shared" si="891"/>
        <v>0</v>
      </c>
      <c r="J937" s="84">
        <f t="shared" si="891"/>
        <v>0</v>
      </c>
      <c r="K937" s="84">
        <f t="shared" si="891"/>
        <v>0</v>
      </c>
      <c r="L937" s="84">
        <f t="shared" si="891"/>
        <v>0</v>
      </c>
      <c r="M937" s="84">
        <f t="shared" si="891"/>
        <v>0</v>
      </c>
      <c r="N937" s="84">
        <f t="shared" si="891"/>
        <v>0</v>
      </c>
      <c r="O937" s="84">
        <f t="shared" si="891"/>
        <v>0</v>
      </c>
      <c r="P937" s="84">
        <f t="shared" si="891"/>
        <v>0</v>
      </c>
      <c r="Q937" s="84">
        <f t="shared" si="891"/>
        <v>0</v>
      </c>
      <c r="R937" s="84">
        <f t="shared" si="891"/>
        <v>0</v>
      </c>
      <c r="S937" s="84">
        <f t="shared" si="891"/>
        <v>0</v>
      </c>
      <c r="T937" s="84">
        <f t="shared" si="891"/>
        <v>0</v>
      </c>
      <c r="U937" s="84">
        <f t="shared" si="891"/>
        <v>0</v>
      </c>
      <c r="V937" s="84">
        <f t="shared" si="891"/>
        <v>0</v>
      </c>
      <c r="W937" s="84">
        <f t="shared" si="891"/>
        <v>0</v>
      </c>
      <c r="X937" s="84">
        <f t="shared" si="891"/>
        <v>0</v>
      </c>
      <c r="Y937" s="84">
        <f t="shared" si="891"/>
        <v>0</v>
      </c>
      <c r="Z937" s="84">
        <f t="shared" si="891"/>
        <v>0</v>
      </c>
      <c r="AA937" s="84">
        <f t="shared" si="891"/>
        <v>0</v>
      </c>
      <c r="AB937" s="84">
        <f t="shared" si="891"/>
        <v>0</v>
      </c>
      <c r="AC937" s="84">
        <f t="shared" si="891"/>
        <v>0</v>
      </c>
      <c r="AD937" s="84">
        <f t="shared" si="891"/>
        <v>0</v>
      </c>
      <c r="AE937" s="84">
        <f t="shared" si="891"/>
        <v>0</v>
      </c>
      <c r="AF937" s="84">
        <f t="shared" si="891"/>
        <v>0</v>
      </c>
      <c r="AG937" s="84">
        <f t="shared" si="891"/>
        <v>0</v>
      </c>
      <c r="AH937" s="84">
        <f t="shared" si="891"/>
        <v>0</v>
      </c>
      <c r="AI937" s="84">
        <f t="shared" si="891"/>
        <v>0</v>
      </c>
      <c r="AJ937" s="84">
        <f t="shared" si="891"/>
        <v>0</v>
      </c>
      <c r="AK937" s="84">
        <f t="shared" si="891"/>
        <v>0</v>
      </c>
      <c r="AL937" s="84">
        <f t="shared" si="891"/>
        <v>0</v>
      </c>
      <c r="AM937" s="84">
        <f t="shared" si="891"/>
        <v>0</v>
      </c>
      <c r="AN937" s="84">
        <f t="shared" si="891"/>
        <v>0</v>
      </c>
      <c r="AO937" s="84">
        <f t="shared" si="891"/>
        <v>0</v>
      </c>
      <c r="AP937" s="84">
        <f t="shared" si="891"/>
        <v>0</v>
      </c>
      <c r="AQ937" s="84">
        <f t="shared" si="891"/>
        <v>0</v>
      </c>
      <c r="AR937" s="84">
        <f t="shared" si="891"/>
        <v>0</v>
      </c>
      <c r="AS937" s="84">
        <f t="shared" si="891"/>
        <v>0</v>
      </c>
      <c r="AT937" s="84">
        <f t="shared" si="891"/>
        <v>0</v>
      </c>
      <c r="AU937" s="84">
        <f t="shared" si="891"/>
        <v>0</v>
      </c>
      <c r="AV937" s="84">
        <f t="shared" si="891"/>
        <v>0</v>
      </c>
      <c r="AW937" s="84">
        <f t="shared" si="891"/>
        <v>0</v>
      </c>
      <c r="AX937" s="84">
        <f t="shared" si="891"/>
        <v>0</v>
      </c>
      <c r="AY937" s="84">
        <f t="shared" si="891"/>
        <v>0</v>
      </c>
      <c r="AZ937" s="84">
        <f t="shared" si="891"/>
        <v>0</v>
      </c>
      <c r="BA937" s="84">
        <f t="shared" si="891"/>
        <v>0</v>
      </c>
      <c r="BB937" s="84">
        <f t="shared" si="891"/>
        <v>0</v>
      </c>
      <c r="BC937" s="84">
        <f t="shared" si="891"/>
        <v>0</v>
      </c>
      <c r="BD937" s="84">
        <f t="shared" si="891"/>
        <v>0</v>
      </c>
      <c r="BE937" s="84">
        <f t="shared" si="891"/>
        <v>0</v>
      </c>
      <c r="BF937" s="84">
        <f t="shared" si="891"/>
        <v>0</v>
      </c>
      <c r="BG937" s="84">
        <f t="shared" si="891"/>
        <v>0</v>
      </c>
      <c r="BH937" s="84">
        <f t="shared" si="891"/>
        <v>0</v>
      </c>
      <c r="BI937" s="84">
        <f t="shared" si="891"/>
        <v>0</v>
      </c>
      <c r="BJ937" s="84">
        <f t="shared" si="891"/>
        <v>0</v>
      </c>
      <c r="BK937" s="84">
        <f t="shared" si="891"/>
        <v>0</v>
      </c>
      <c r="BL937" s="84">
        <f t="shared" si="891"/>
        <v>0</v>
      </c>
      <c r="BM937" s="84">
        <f t="shared" si="891"/>
        <v>0</v>
      </c>
      <c r="BN937" s="84">
        <f t="shared" si="891"/>
        <v>0</v>
      </c>
      <c r="BO937" s="84">
        <f t="shared" si="891"/>
        <v>0</v>
      </c>
      <c r="BP937" s="84">
        <f t="shared" ref="BP937:CB937" si="892">BP938</f>
        <v>0</v>
      </c>
      <c r="BQ937" s="84">
        <f t="shared" si="892"/>
        <v>0</v>
      </c>
      <c r="BR937" s="84">
        <f t="shared" si="892"/>
        <v>0</v>
      </c>
      <c r="BS937" s="84">
        <f t="shared" si="892"/>
        <v>0</v>
      </c>
      <c r="BT937" s="84">
        <f t="shared" si="892"/>
        <v>0</v>
      </c>
      <c r="BU937" s="84">
        <f t="shared" si="892"/>
        <v>0</v>
      </c>
      <c r="BV937" s="84">
        <f t="shared" si="892"/>
        <v>0</v>
      </c>
      <c r="BW937" s="84">
        <f t="shared" si="892"/>
        <v>0</v>
      </c>
      <c r="BX937" s="84">
        <f t="shared" si="892"/>
        <v>0</v>
      </c>
      <c r="BY937" s="84">
        <f t="shared" si="892"/>
        <v>0</v>
      </c>
      <c r="BZ937" s="84">
        <f t="shared" si="892"/>
        <v>0</v>
      </c>
      <c r="CA937" s="84">
        <f t="shared" si="892"/>
        <v>0</v>
      </c>
      <c r="CB937" s="84">
        <f t="shared" si="892"/>
        <v>0</v>
      </c>
      <c r="CC937" s="84">
        <f>CC938</f>
        <v>0</v>
      </c>
      <c r="CD937" s="84">
        <f>CD938</f>
        <v>0</v>
      </c>
      <c r="CE937" s="84">
        <f t="shared" ref="CE937:CM937" si="893">CE938</f>
        <v>0</v>
      </c>
      <c r="CF937" s="84">
        <f t="shared" si="893"/>
        <v>0</v>
      </c>
      <c r="CG937" s="84">
        <f t="shared" si="893"/>
        <v>0</v>
      </c>
      <c r="CH937" s="84">
        <f t="shared" si="893"/>
        <v>0</v>
      </c>
      <c r="CI937" s="84">
        <f t="shared" si="893"/>
        <v>0</v>
      </c>
      <c r="CJ937" s="84">
        <f t="shared" si="893"/>
        <v>0</v>
      </c>
      <c r="CK937" s="84">
        <f t="shared" si="893"/>
        <v>0</v>
      </c>
      <c r="CL937" s="84">
        <f t="shared" si="893"/>
        <v>0</v>
      </c>
      <c r="CM937" s="84">
        <f t="shared" si="893"/>
        <v>0</v>
      </c>
    </row>
    <row r="938" spans="1:91">
      <c r="A938" s="116" t="s">
        <v>1978</v>
      </c>
      <c r="B938" s="67" t="s">
        <v>1979</v>
      </c>
      <c r="C938" s="67" t="s">
        <v>202</v>
      </c>
      <c r="D938" s="84">
        <f t="shared" ref="D938:N938" si="894">D940</f>
        <v>0</v>
      </c>
      <c r="E938" s="84">
        <f t="shared" si="894"/>
        <v>0</v>
      </c>
      <c r="F938" s="84">
        <f t="shared" si="894"/>
        <v>0</v>
      </c>
      <c r="G938" s="84">
        <f t="shared" si="894"/>
        <v>0</v>
      </c>
      <c r="H938" s="84">
        <f t="shared" si="894"/>
        <v>0</v>
      </c>
      <c r="I938" s="84">
        <f t="shared" si="894"/>
        <v>0</v>
      </c>
      <c r="J938" s="84">
        <f t="shared" si="894"/>
        <v>0</v>
      </c>
      <c r="K938" s="84">
        <f t="shared" si="894"/>
        <v>0</v>
      </c>
      <c r="L938" s="84">
        <f t="shared" si="894"/>
        <v>0</v>
      </c>
      <c r="M938" s="84">
        <f t="shared" si="894"/>
        <v>0</v>
      </c>
      <c r="N938" s="84">
        <f t="shared" si="894"/>
        <v>0</v>
      </c>
      <c r="O938" s="84">
        <f t="shared" ref="O938:BZ938" si="895">SUM(O939:O940)</f>
        <v>0</v>
      </c>
      <c r="P938" s="84">
        <f t="shared" si="895"/>
        <v>0</v>
      </c>
      <c r="Q938" s="84">
        <f t="shared" si="895"/>
        <v>0</v>
      </c>
      <c r="R938" s="84">
        <f t="shared" si="895"/>
        <v>0</v>
      </c>
      <c r="S938" s="84">
        <f t="shared" si="895"/>
        <v>0</v>
      </c>
      <c r="T938" s="84">
        <f t="shared" si="895"/>
        <v>0</v>
      </c>
      <c r="U938" s="84">
        <f t="shared" si="895"/>
        <v>0</v>
      </c>
      <c r="V938" s="84">
        <f t="shared" si="895"/>
        <v>0</v>
      </c>
      <c r="W938" s="84">
        <f t="shared" si="895"/>
        <v>0</v>
      </c>
      <c r="X938" s="84">
        <f t="shared" si="895"/>
        <v>0</v>
      </c>
      <c r="Y938" s="84">
        <f t="shared" si="895"/>
        <v>0</v>
      </c>
      <c r="Z938" s="84">
        <f t="shared" si="895"/>
        <v>0</v>
      </c>
      <c r="AA938" s="84">
        <f t="shared" si="895"/>
        <v>0</v>
      </c>
      <c r="AB938" s="84">
        <f t="shared" si="895"/>
        <v>0</v>
      </c>
      <c r="AC938" s="84">
        <f t="shared" si="895"/>
        <v>0</v>
      </c>
      <c r="AD938" s="84">
        <f t="shared" si="895"/>
        <v>0</v>
      </c>
      <c r="AE938" s="84">
        <f t="shared" si="895"/>
        <v>0</v>
      </c>
      <c r="AF938" s="84">
        <f t="shared" si="895"/>
        <v>0</v>
      </c>
      <c r="AG938" s="84">
        <f t="shared" si="895"/>
        <v>0</v>
      </c>
      <c r="AH938" s="84">
        <f t="shared" si="895"/>
        <v>0</v>
      </c>
      <c r="AI938" s="84">
        <f t="shared" si="895"/>
        <v>0</v>
      </c>
      <c r="AJ938" s="84">
        <f t="shared" si="895"/>
        <v>0</v>
      </c>
      <c r="AK938" s="84">
        <f t="shared" si="895"/>
        <v>0</v>
      </c>
      <c r="AL938" s="84">
        <f t="shared" si="895"/>
        <v>0</v>
      </c>
      <c r="AM938" s="84">
        <f t="shared" si="895"/>
        <v>0</v>
      </c>
      <c r="AN938" s="84">
        <f t="shared" si="895"/>
        <v>0</v>
      </c>
      <c r="AO938" s="84">
        <f t="shared" si="895"/>
        <v>0</v>
      </c>
      <c r="AP938" s="84">
        <f t="shared" si="895"/>
        <v>0</v>
      </c>
      <c r="AQ938" s="84">
        <f t="shared" si="895"/>
        <v>0</v>
      </c>
      <c r="AR938" s="84">
        <f t="shared" si="895"/>
        <v>0</v>
      </c>
      <c r="AS938" s="84">
        <f t="shared" si="895"/>
        <v>0</v>
      </c>
      <c r="AT938" s="84">
        <f t="shared" si="895"/>
        <v>0</v>
      </c>
      <c r="AU938" s="84">
        <f t="shared" si="895"/>
        <v>0</v>
      </c>
      <c r="AV938" s="84">
        <f t="shared" si="895"/>
        <v>0</v>
      </c>
      <c r="AW938" s="84">
        <f t="shared" si="895"/>
        <v>0</v>
      </c>
      <c r="AX938" s="84">
        <f t="shared" si="895"/>
        <v>0</v>
      </c>
      <c r="AY938" s="84">
        <f t="shared" si="895"/>
        <v>0</v>
      </c>
      <c r="AZ938" s="84">
        <f t="shared" si="895"/>
        <v>0</v>
      </c>
      <c r="BA938" s="84">
        <f t="shared" si="895"/>
        <v>0</v>
      </c>
      <c r="BB938" s="84">
        <f t="shared" si="895"/>
        <v>0</v>
      </c>
      <c r="BC938" s="84">
        <f t="shared" si="895"/>
        <v>0</v>
      </c>
      <c r="BD938" s="84">
        <f t="shared" si="895"/>
        <v>0</v>
      </c>
      <c r="BE938" s="84">
        <f t="shared" si="895"/>
        <v>0</v>
      </c>
      <c r="BF938" s="84">
        <f t="shared" si="895"/>
        <v>0</v>
      </c>
      <c r="BG938" s="84">
        <f t="shared" si="895"/>
        <v>0</v>
      </c>
      <c r="BH938" s="84">
        <f t="shared" si="895"/>
        <v>0</v>
      </c>
      <c r="BI938" s="84">
        <f t="shared" si="895"/>
        <v>0</v>
      </c>
      <c r="BJ938" s="84">
        <f t="shared" si="895"/>
        <v>0</v>
      </c>
      <c r="BK938" s="84">
        <f t="shared" si="895"/>
        <v>0</v>
      </c>
      <c r="BL938" s="84">
        <f t="shared" si="895"/>
        <v>0</v>
      </c>
      <c r="BM938" s="84">
        <f t="shared" si="895"/>
        <v>0</v>
      </c>
      <c r="BN938" s="84">
        <f t="shared" si="895"/>
        <v>0</v>
      </c>
      <c r="BO938" s="84">
        <f t="shared" si="895"/>
        <v>0</v>
      </c>
      <c r="BP938" s="84">
        <f t="shared" si="895"/>
        <v>0</v>
      </c>
      <c r="BQ938" s="84">
        <f t="shared" si="895"/>
        <v>0</v>
      </c>
      <c r="BR938" s="84">
        <f t="shared" si="895"/>
        <v>0</v>
      </c>
      <c r="BS938" s="84">
        <f t="shared" si="895"/>
        <v>0</v>
      </c>
      <c r="BT938" s="84">
        <f t="shared" si="895"/>
        <v>0</v>
      </c>
      <c r="BU938" s="84">
        <f t="shared" si="895"/>
        <v>0</v>
      </c>
      <c r="BV938" s="84">
        <f t="shared" si="895"/>
        <v>0</v>
      </c>
      <c r="BW938" s="84">
        <f t="shared" si="895"/>
        <v>0</v>
      </c>
      <c r="BX938" s="84">
        <f t="shared" si="895"/>
        <v>0</v>
      </c>
      <c r="BY938" s="84">
        <f t="shared" si="895"/>
        <v>0</v>
      </c>
      <c r="BZ938" s="84">
        <f t="shared" si="895"/>
        <v>0</v>
      </c>
      <c r="CA938" s="84">
        <f t="shared" ref="CA938:CB938" si="896">SUM(CA939:CA940)</f>
        <v>0</v>
      </c>
      <c r="CB938" s="84">
        <f t="shared" si="896"/>
        <v>0</v>
      </c>
      <c r="CC938" s="84">
        <f>CC939+CC940</f>
        <v>0</v>
      </c>
      <c r="CD938" s="84">
        <f t="shared" ref="CD938:CM938" si="897">CD939+CD940</f>
        <v>0</v>
      </c>
      <c r="CE938" s="84">
        <f t="shared" si="897"/>
        <v>0</v>
      </c>
      <c r="CF938" s="84">
        <f t="shared" si="897"/>
        <v>0</v>
      </c>
      <c r="CG938" s="84">
        <f t="shared" si="897"/>
        <v>0</v>
      </c>
      <c r="CH938" s="84">
        <f t="shared" si="897"/>
        <v>0</v>
      </c>
      <c r="CI938" s="84">
        <f t="shared" si="897"/>
        <v>0</v>
      </c>
      <c r="CJ938" s="84">
        <f t="shared" si="897"/>
        <v>0</v>
      </c>
      <c r="CK938" s="84">
        <f t="shared" si="897"/>
        <v>0</v>
      </c>
      <c r="CL938" s="84">
        <f t="shared" si="897"/>
        <v>0</v>
      </c>
      <c r="CM938" s="84">
        <f t="shared" si="897"/>
        <v>0</v>
      </c>
    </row>
    <row r="939" spans="1:91" ht="47.25">
      <c r="A939" s="116" t="s">
        <v>1980</v>
      </c>
      <c r="B939" s="67" t="s">
        <v>650</v>
      </c>
      <c r="C939" s="67" t="s">
        <v>202</v>
      </c>
      <c r="D939" s="84">
        <v>0</v>
      </c>
      <c r="E939" s="84">
        <v>0</v>
      </c>
      <c r="F939" s="84">
        <v>0</v>
      </c>
      <c r="G939" s="84">
        <v>0</v>
      </c>
      <c r="H939" s="84">
        <v>0</v>
      </c>
      <c r="I939" s="84">
        <v>0</v>
      </c>
      <c r="J939" s="84">
        <v>0</v>
      </c>
      <c r="K939" s="84">
        <v>0</v>
      </c>
      <c r="L939" s="84">
        <v>0</v>
      </c>
      <c r="M939" s="84">
        <v>0</v>
      </c>
      <c r="N939" s="84">
        <v>0</v>
      </c>
      <c r="O939" s="84">
        <v>0</v>
      </c>
      <c r="P939" s="84">
        <v>0</v>
      </c>
      <c r="Q939" s="84">
        <v>0</v>
      </c>
      <c r="R939" s="84">
        <v>0</v>
      </c>
      <c r="S939" s="84">
        <v>0</v>
      </c>
      <c r="T939" s="84">
        <v>0</v>
      </c>
      <c r="U939" s="84">
        <v>0</v>
      </c>
      <c r="V939" s="84">
        <v>0</v>
      </c>
      <c r="W939" s="84">
        <v>0</v>
      </c>
      <c r="X939" s="84">
        <v>0</v>
      </c>
      <c r="Y939" s="84">
        <v>0</v>
      </c>
      <c r="Z939" s="84">
        <v>0</v>
      </c>
      <c r="AA939" s="84">
        <v>0</v>
      </c>
      <c r="AB939" s="84">
        <v>0</v>
      </c>
      <c r="AC939" s="84">
        <v>0</v>
      </c>
      <c r="AD939" s="84">
        <v>0</v>
      </c>
      <c r="AE939" s="84">
        <v>0</v>
      </c>
      <c r="AF939" s="84">
        <v>0</v>
      </c>
      <c r="AG939" s="84">
        <v>0</v>
      </c>
      <c r="AH939" s="84">
        <v>0</v>
      </c>
      <c r="AI939" s="84">
        <v>0</v>
      </c>
      <c r="AJ939" s="84">
        <v>0</v>
      </c>
      <c r="AK939" s="84">
        <v>0</v>
      </c>
      <c r="AL939" s="84">
        <v>0</v>
      </c>
      <c r="AM939" s="84">
        <v>0</v>
      </c>
      <c r="AN939" s="84">
        <v>0</v>
      </c>
      <c r="AO939" s="84">
        <v>0</v>
      </c>
      <c r="AP939" s="84">
        <v>0</v>
      </c>
      <c r="AQ939" s="84">
        <v>0</v>
      </c>
      <c r="AR939" s="84">
        <v>0</v>
      </c>
      <c r="AS939" s="84">
        <v>0</v>
      </c>
      <c r="AT939" s="84">
        <v>0</v>
      </c>
      <c r="AU939" s="84">
        <v>0</v>
      </c>
      <c r="AV939" s="84">
        <v>0</v>
      </c>
      <c r="AW939" s="84">
        <v>0</v>
      </c>
      <c r="AX939" s="84">
        <v>0</v>
      </c>
      <c r="AY939" s="84">
        <v>0</v>
      </c>
      <c r="AZ939" s="84">
        <v>0</v>
      </c>
      <c r="BA939" s="84">
        <v>0</v>
      </c>
      <c r="BB939" s="84">
        <v>0</v>
      </c>
      <c r="BC939" s="84">
        <v>0</v>
      </c>
      <c r="BD939" s="84">
        <v>0</v>
      </c>
      <c r="BE939" s="84">
        <v>0</v>
      </c>
      <c r="BF939" s="84">
        <v>0</v>
      </c>
      <c r="BG939" s="84">
        <v>0</v>
      </c>
      <c r="BH939" s="84">
        <v>0</v>
      </c>
      <c r="BI939" s="84">
        <v>0</v>
      </c>
      <c r="BJ939" s="84">
        <v>0</v>
      </c>
      <c r="BK939" s="84">
        <v>0</v>
      </c>
      <c r="BL939" s="84">
        <v>0</v>
      </c>
      <c r="BM939" s="84">
        <v>0</v>
      </c>
      <c r="BN939" s="84">
        <v>0</v>
      </c>
      <c r="BO939" s="84">
        <v>0</v>
      </c>
      <c r="BP939" s="84">
        <v>0</v>
      </c>
      <c r="BQ939" s="84">
        <v>0</v>
      </c>
      <c r="BR939" s="84">
        <v>0</v>
      </c>
      <c r="BS939" s="84">
        <v>0</v>
      </c>
      <c r="BT939" s="84">
        <v>0</v>
      </c>
      <c r="BU939" s="84">
        <v>0</v>
      </c>
      <c r="BV939" s="84">
        <v>0</v>
      </c>
      <c r="BW939" s="84">
        <v>0</v>
      </c>
      <c r="BX939" s="84">
        <v>0</v>
      </c>
      <c r="BY939" s="84">
        <v>0</v>
      </c>
      <c r="BZ939" s="84">
        <v>0</v>
      </c>
      <c r="CA939" s="84">
        <v>0</v>
      </c>
      <c r="CB939" s="84">
        <v>0</v>
      </c>
      <c r="CC939" s="84">
        <f>O939+Z939++AK939+AV939+BG939+BR939</f>
        <v>0</v>
      </c>
      <c r="CD939" s="84">
        <f t="shared" ref="CD939" si="898">P939+AA939++AL939+AW939+BH939+BS939</f>
        <v>0</v>
      </c>
      <c r="CE939" s="84">
        <f t="shared" ref="CE939" si="899">Q939+AB939++AM939+AX939+BI939+BT939</f>
        <v>0</v>
      </c>
      <c r="CF939" s="84">
        <f t="shared" ref="CF939" si="900">R939+AC939++AN939+AY939+BJ939+BU939</f>
        <v>0</v>
      </c>
      <c r="CG939" s="84">
        <f t="shared" ref="CG939" si="901">S939+AD939++AO939+AZ939+BK939+BV939</f>
        <v>0</v>
      </c>
      <c r="CH939" s="84">
        <f t="shared" ref="CH939" si="902">T939+AE939++AP939+BA939+BL939+BW939</f>
        <v>0</v>
      </c>
      <c r="CI939" s="84">
        <f t="shared" ref="CI939" si="903">U939+AF939++AQ939+BB939+BM939+BX939</f>
        <v>0</v>
      </c>
      <c r="CJ939" s="84">
        <f t="shared" ref="CJ939" si="904">V939+AG939++AR939+BC939+BN939+BY939</f>
        <v>0</v>
      </c>
      <c r="CK939" s="84">
        <f t="shared" ref="CK939" si="905">W939+AH939++AS939+BD939+BO939+BZ939</f>
        <v>0</v>
      </c>
      <c r="CL939" s="84">
        <f t="shared" ref="CL939" si="906">X939+AI939++AT939+BE939+BP939+CA939</f>
        <v>0</v>
      </c>
      <c r="CM939" s="84">
        <f t="shared" ref="CM939" si="907">Y939+AJ939++AU939+BF939+BQ939+CB939</f>
        <v>0</v>
      </c>
    </row>
    <row r="940" spans="1:91" ht="47.25">
      <c r="A940" s="66" t="s">
        <v>1981</v>
      </c>
      <c r="B940" s="120" t="s">
        <v>652</v>
      </c>
      <c r="C940" s="121" t="s">
        <v>202</v>
      </c>
      <c r="D940" s="84">
        <f t="shared" ref="D940:BO940" si="908">SUM(D941:D941)</f>
        <v>0</v>
      </c>
      <c r="E940" s="84">
        <f t="shared" si="908"/>
        <v>0</v>
      </c>
      <c r="F940" s="84">
        <f t="shared" si="908"/>
        <v>0</v>
      </c>
      <c r="G940" s="84">
        <f t="shared" si="908"/>
        <v>0</v>
      </c>
      <c r="H940" s="84">
        <f t="shared" si="908"/>
        <v>0</v>
      </c>
      <c r="I940" s="84">
        <f t="shared" si="908"/>
        <v>0</v>
      </c>
      <c r="J940" s="84">
        <f t="shared" si="908"/>
        <v>0</v>
      </c>
      <c r="K940" s="84">
        <f t="shared" si="908"/>
        <v>0</v>
      </c>
      <c r="L940" s="84">
        <f t="shared" si="908"/>
        <v>0</v>
      </c>
      <c r="M940" s="84">
        <f t="shared" si="908"/>
        <v>0</v>
      </c>
      <c r="N940" s="84">
        <f t="shared" si="908"/>
        <v>0</v>
      </c>
      <c r="O940" s="70">
        <f t="shared" si="908"/>
        <v>0</v>
      </c>
      <c r="P940" s="70">
        <f t="shared" si="908"/>
        <v>0</v>
      </c>
      <c r="Q940" s="70">
        <f t="shared" si="908"/>
        <v>0</v>
      </c>
      <c r="R940" s="70">
        <f t="shared" si="908"/>
        <v>0</v>
      </c>
      <c r="S940" s="70">
        <f t="shared" si="908"/>
        <v>0</v>
      </c>
      <c r="T940" s="70">
        <f t="shared" si="908"/>
        <v>0</v>
      </c>
      <c r="U940" s="70">
        <f t="shared" si="908"/>
        <v>0</v>
      </c>
      <c r="V940" s="70">
        <f t="shared" si="908"/>
        <v>0</v>
      </c>
      <c r="W940" s="70">
        <f t="shared" si="908"/>
        <v>0</v>
      </c>
      <c r="X940" s="70">
        <f t="shared" si="908"/>
        <v>0</v>
      </c>
      <c r="Y940" s="70">
        <f t="shared" si="908"/>
        <v>0</v>
      </c>
      <c r="Z940" s="70">
        <f t="shared" si="908"/>
        <v>0</v>
      </c>
      <c r="AA940" s="70">
        <f t="shared" si="908"/>
        <v>0</v>
      </c>
      <c r="AB940" s="70">
        <f t="shared" si="908"/>
        <v>0</v>
      </c>
      <c r="AC940" s="70">
        <f t="shared" si="908"/>
        <v>0</v>
      </c>
      <c r="AD940" s="70">
        <f t="shared" si="908"/>
        <v>0</v>
      </c>
      <c r="AE940" s="70">
        <f t="shared" si="908"/>
        <v>0</v>
      </c>
      <c r="AF940" s="70">
        <f t="shared" si="908"/>
        <v>0</v>
      </c>
      <c r="AG940" s="70">
        <f t="shared" si="908"/>
        <v>0</v>
      </c>
      <c r="AH940" s="70">
        <f t="shared" si="908"/>
        <v>0</v>
      </c>
      <c r="AI940" s="70">
        <f t="shared" si="908"/>
        <v>0</v>
      </c>
      <c r="AJ940" s="70">
        <f t="shared" si="908"/>
        <v>0</v>
      </c>
      <c r="AK940" s="70">
        <f t="shared" si="908"/>
        <v>0</v>
      </c>
      <c r="AL940" s="70">
        <f t="shared" si="908"/>
        <v>0</v>
      </c>
      <c r="AM940" s="70">
        <f t="shared" si="908"/>
        <v>0</v>
      </c>
      <c r="AN940" s="70">
        <f t="shared" si="908"/>
        <v>0</v>
      </c>
      <c r="AO940" s="70">
        <f t="shared" si="908"/>
        <v>0</v>
      </c>
      <c r="AP940" s="70">
        <f t="shared" si="908"/>
        <v>0</v>
      </c>
      <c r="AQ940" s="70">
        <f t="shared" si="908"/>
        <v>0</v>
      </c>
      <c r="AR940" s="70">
        <f t="shared" si="908"/>
        <v>0</v>
      </c>
      <c r="AS940" s="70">
        <f t="shared" si="908"/>
        <v>0</v>
      </c>
      <c r="AT940" s="70">
        <f t="shared" si="908"/>
        <v>0</v>
      </c>
      <c r="AU940" s="70">
        <f t="shared" si="908"/>
        <v>0</v>
      </c>
      <c r="AV940" s="70">
        <f t="shared" si="908"/>
        <v>0</v>
      </c>
      <c r="AW940" s="70">
        <f t="shared" si="908"/>
        <v>0</v>
      </c>
      <c r="AX940" s="70">
        <f t="shared" si="908"/>
        <v>0</v>
      </c>
      <c r="AY940" s="70">
        <f t="shared" si="908"/>
        <v>0</v>
      </c>
      <c r="AZ940" s="70">
        <f t="shared" si="908"/>
        <v>0</v>
      </c>
      <c r="BA940" s="70">
        <f t="shared" si="908"/>
        <v>0</v>
      </c>
      <c r="BB940" s="70">
        <f t="shared" si="908"/>
        <v>0</v>
      </c>
      <c r="BC940" s="70">
        <f t="shared" si="908"/>
        <v>0</v>
      </c>
      <c r="BD940" s="70">
        <f t="shared" si="908"/>
        <v>0</v>
      </c>
      <c r="BE940" s="70">
        <f t="shared" si="908"/>
        <v>0</v>
      </c>
      <c r="BF940" s="70">
        <f t="shared" si="908"/>
        <v>0</v>
      </c>
      <c r="BG940" s="70">
        <f t="shared" si="908"/>
        <v>0</v>
      </c>
      <c r="BH940" s="70">
        <f t="shared" si="908"/>
        <v>0</v>
      </c>
      <c r="BI940" s="70">
        <f t="shared" si="908"/>
        <v>0</v>
      </c>
      <c r="BJ940" s="70">
        <f t="shared" si="908"/>
        <v>0</v>
      </c>
      <c r="BK940" s="70">
        <f t="shared" si="908"/>
        <v>0</v>
      </c>
      <c r="BL940" s="70">
        <f t="shared" si="908"/>
        <v>0</v>
      </c>
      <c r="BM940" s="70">
        <f t="shared" si="908"/>
        <v>0</v>
      </c>
      <c r="BN940" s="70">
        <f t="shared" si="908"/>
        <v>0</v>
      </c>
      <c r="BO940" s="70">
        <f t="shared" si="908"/>
        <v>0</v>
      </c>
      <c r="BP940" s="70">
        <f t="shared" ref="BP940:CM940" si="909">SUM(BP941:BP941)</f>
        <v>0</v>
      </c>
      <c r="BQ940" s="70">
        <f t="shared" si="909"/>
        <v>0</v>
      </c>
      <c r="BR940" s="70">
        <f t="shared" si="909"/>
        <v>0</v>
      </c>
      <c r="BS940" s="70">
        <f t="shared" si="909"/>
        <v>0</v>
      </c>
      <c r="BT940" s="70">
        <f t="shared" si="909"/>
        <v>0</v>
      </c>
      <c r="BU940" s="70">
        <f t="shared" si="909"/>
        <v>0</v>
      </c>
      <c r="BV940" s="70">
        <f t="shared" si="909"/>
        <v>0</v>
      </c>
      <c r="BW940" s="70">
        <f t="shared" si="909"/>
        <v>0</v>
      </c>
      <c r="BX940" s="70">
        <f t="shared" si="909"/>
        <v>0</v>
      </c>
      <c r="BY940" s="70">
        <f t="shared" si="909"/>
        <v>0</v>
      </c>
      <c r="BZ940" s="70">
        <f t="shared" si="909"/>
        <v>0</v>
      </c>
      <c r="CA940" s="70">
        <f t="shared" si="909"/>
        <v>0</v>
      </c>
      <c r="CB940" s="70">
        <f t="shared" si="909"/>
        <v>0</v>
      </c>
      <c r="CC940" s="84">
        <f t="shared" si="909"/>
        <v>0</v>
      </c>
      <c r="CD940" s="84">
        <f t="shared" si="909"/>
        <v>0</v>
      </c>
      <c r="CE940" s="84">
        <f t="shared" si="909"/>
        <v>0</v>
      </c>
      <c r="CF940" s="84">
        <f t="shared" si="909"/>
        <v>0</v>
      </c>
      <c r="CG940" s="84">
        <f t="shared" si="909"/>
        <v>0</v>
      </c>
      <c r="CH940" s="84">
        <f t="shared" si="909"/>
        <v>0</v>
      </c>
      <c r="CI940" s="84">
        <f t="shared" si="909"/>
        <v>0</v>
      </c>
      <c r="CJ940" s="84">
        <f t="shared" si="909"/>
        <v>0</v>
      </c>
      <c r="CK940" s="84">
        <f t="shared" si="909"/>
        <v>0</v>
      </c>
      <c r="CL940" s="84">
        <f t="shared" si="909"/>
        <v>0</v>
      </c>
      <c r="CM940" s="84">
        <f t="shared" si="909"/>
        <v>0</v>
      </c>
    </row>
    <row r="941" spans="1:91" ht="47.25">
      <c r="A941" s="116" t="s">
        <v>1981</v>
      </c>
      <c r="B941" s="122" t="s">
        <v>1982</v>
      </c>
      <c r="C941" s="127" t="s">
        <v>1983</v>
      </c>
      <c r="D941" s="79">
        <v>0</v>
      </c>
      <c r="E941" s="79">
        <v>0</v>
      </c>
      <c r="F941" s="79">
        <v>0</v>
      </c>
      <c r="G941" s="79">
        <v>0</v>
      </c>
      <c r="H941" s="79">
        <v>0</v>
      </c>
      <c r="I941" s="79">
        <v>0</v>
      </c>
      <c r="J941" s="79">
        <v>0</v>
      </c>
      <c r="K941" s="79">
        <v>0</v>
      </c>
      <c r="L941" s="79">
        <v>0</v>
      </c>
      <c r="M941" s="79">
        <v>0</v>
      </c>
      <c r="N941" s="79">
        <v>0</v>
      </c>
      <c r="O941" s="79">
        <v>0</v>
      </c>
      <c r="P941" s="79">
        <v>0</v>
      </c>
      <c r="Q941" s="79">
        <v>0</v>
      </c>
      <c r="R941" s="79">
        <v>0</v>
      </c>
      <c r="S941" s="79">
        <v>0</v>
      </c>
      <c r="T941" s="79">
        <v>0</v>
      </c>
      <c r="U941" s="79">
        <v>0</v>
      </c>
      <c r="V941" s="79">
        <v>0</v>
      </c>
      <c r="W941" s="79">
        <v>0</v>
      </c>
      <c r="X941" s="79">
        <v>0</v>
      </c>
      <c r="Y941" s="79">
        <v>0</v>
      </c>
      <c r="Z941" s="79">
        <v>0</v>
      </c>
      <c r="AA941" s="79">
        <v>0</v>
      </c>
      <c r="AB941" s="79">
        <v>0</v>
      </c>
      <c r="AC941" s="79">
        <v>0</v>
      </c>
      <c r="AD941" s="79">
        <v>0</v>
      </c>
      <c r="AE941" s="79">
        <v>0</v>
      </c>
      <c r="AF941" s="79">
        <v>0</v>
      </c>
      <c r="AG941" s="79">
        <v>0</v>
      </c>
      <c r="AH941" s="79">
        <v>0</v>
      </c>
      <c r="AI941" s="79">
        <v>0</v>
      </c>
      <c r="AJ941" s="79">
        <v>0</v>
      </c>
      <c r="AK941" s="79">
        <v>0</v>
      </c>
      <c r="AL941" s="79">
        <v>0</v>
      </c>
      <c r="AM941" s="79">
        <v>0</v>
      </c>
      <c r="AN941" s="79">
        <v>0</v>
      </c>
      <c r="AO941" s="79">
        <v>0</v>
      </c>
      <c r="AP941" s="79">
        <v>0</v>
      </c>
      <c r="AQ941" s="79">
        <v>0</v>
      </c>
      <c r="AR941" s="79">
        <v>0</v>
      </c>
      <c r="AS941" s="79">
        <v>0</v>
      </c>
      <c r="AT941" s="79">
        <v>0</v>
      </c>
      <c r="AU941" s="79">
        <v>0</v>
      </c>
      <c r="AV941" s="79">
        <v>0</v>
      </c>
      <c r="AW941" s="79">
        <v>0</v>
      </c>
      <c r="AX941" s="79">
        <v>0</v>
      </c>
      <c r="AY941" s="79">
        <v>0</v>
      </c>
      <c r="AZ941" s="79">
        <v>0</v>
      </c>
      <c r="BA941" s="79">
        <v>0</v>
      </c>
      <c r="BB941" s="79">
        <v>0</v>
      </c>
      <c r="BC941" s="79">
        <v>0</v>
      </c>
      <c r="BD941" s="79">
        <v>0</v>
      </c>
      <c r="BE941" s="79">
        <v>0</v>
      </c>
      <c r="BF941" s="79">
        <v>0</v>
      </c>
      <c r="BG941" s="79">
        <v>0</v>
      </c>
      <c r="BH941" s="79">
        <v>0</v>
      </c>
      <c r="BI941" s="79">
        <v>0</v>
      </c>
      <c r="BJ941" s="79">
        <v>0</v>
      </c>
      <c r="BK941" s="79">
        <v>0</v>
      </c>
      <c r="BL941" s="79">
        <v>0</v>
      </c>
      <c r="BM941" s="79">
        <v>0</v>
      </c>
      <c r="BN941" s="79">
        <v>0</v>
      </c>
      <c r="BO941" s="79">
        <v>0</v>
      </c>
      <c r="BP941" s="79">
        <v>0</v>
      </c>
      <c r="BQ941" s="79">
        <v>0</v>
      </c>
      <c r="BR941" s="79">
        <v>0</v>
      </c>
      <c r="BS941" s="79">
        <v>0</v>
      </c>
      <c r="BT941" s="79">
        <v>0</v>
      </c>
      <c r="BU941" s="79">
        <v>0</v>
      </c>
      <c r="BV941" s="79">
        <v>0</v>
      </c>
      <c r="BW941" s="79">
        <v>0</v>
      </c>
      <c r="BX941" s="79">
        <v>0</v>
      </c>
      <c r="BY941" s="79">
        <v>0</v>
      </c>
      <c r="BZ941" s="79">
        <v>0</v>
      </c>
      <c r="CA941" s="79">
        <v>0</v>
      </c>
      <c r="CB941" s="79">
        <v>0</v>
      </c>
      <c r="CC941" s="79">
        <f>O941+Z941++AK941+AV941+BG941+BR941</f>
        <v>0</v>
      </c>
      <c r="CD941" s="79">
        <f t="shared" ref="CD941:CD942" si="910">P941+AA941++AL941+AW941+BH941+BS941</f>
        <v>0</v>
      </c>
      <c r="CE941" s="79">
        <f t="shared" ref="CE941:CE942" si="911">Q941+AB941++AM941+AX941+BI941+BT941</f>
        <v>0</v>
      </c>
      <c r="CF941" s="79">
        <f t="shared" ref="CF941:CF942" si="912">R941+AC941++AN941+AY941+BJ941+BU941</f>
        <v>0</v>
      </c>
      <c r="CG941" s="79">
        <f t="shared" ref="CG941:CG942" si="913">S941+AD941++AO941+AZ941+BK941+BV941</f>
        <v>0</v>
      </c>
      <c r="CH941" s="79">
        <f t="shared" ref="CH941:CH942" si="914">T941+AE941++AP941+BA941+BL941+BW941</f>
        <v>0</v>
      </c>
      <c r="CI941" s="79">
        <f t="shared" ref="CI941:CI942" si="915">U941+AF941++AQ941+BB941+BM941+BX941</f>
        <v>0</v>
      </c>
      <c r="CJ941" s="79">
        <f t="shared" ref="CJ941:CJ942" si="916">V941+AG941++AR941+BC941+BN941+BY941</f>
        <v>0</v>
      </c>
      <c r="CK941" s="79">
        <f t="shared" ref="CK941:CK942" si="917">W941+AH941++AS941+BD941+BO941+BZ941</f>
        <v>0</v>
      </c>
      <c r="CL941" s="79">
        <f t="shared" ref="CL941:CL942" si="918">X941+AI941++AT941+BE941+BP941+CA941</f>
        <v>0</v>
      </c>
      <c r="CM941" s="79">
        <f t="shared" ref="CM941:CM942" si="919">Y941+AJ941++AU941+BF941+BQ941+CB941</f>
        <v>0</v>
      </c>
    </row>
    <row r="942" spans="1:91">
      <c r="A942" s="106" t="s">
        <v>1984</v>
      </c>
      <c r="B942" s="67" t="s">
        <v>657</v>
      </c>
      <c r="C942" s="68" t="s">
        <v>202</v>
      </c>
      <c r="D942" s="84">
        <v>0</v>
      </c>
      <c r="E942" s="84">
        <v>0</v>
      </c>
      <c r="F942" s="84">
        <v>0</v>
      </c>
      <c r="G942" s="84">
        <v>0</v>
      </c>
      <c r="H942" s="84">
        <v>0</v>
      </c>
      <c r="I942" s="84">
        <v>0</v>
      </c>
      <c r="J942" s="84">
        <v>0</v>
      </c>
      <c r="K942" s="84">
        <v>0</v>
      </c>
      <c r="L942" s="84">
        <v>0</v>
      </c>
      <c r="M942" s="84">
        <v>0</v>
      </c>
      <c r="N942" s="84">
        <v>0</v>
      </c>
      <c r="O942" s="84">
        <v>0</v>
      </c>
      <c r="P942" s="84">
        <v>0</v>
      </c>
      <c r="Q942" s="84">
        <v>0</v>
      </c>
      <c r="R942" s="84">
        <v>0</v>
      </c>
      <c r="S942" s="84">
        <v>0</v>
      </c>
      <c r="T942" s="84">
        <v>0</v>
      </c>
      <c r="U942" s="84">
        <v>0</v>
      </c>
      <c r="V942" s="84">
        <v>0</v>
      </c>
      <c r="W942" s="84">
        <v>0</v>
      </c>
      <c r="X942" s="84">
        <v>0</v>
      </c>
      <c r="Y942" s="84">
        <v>0</v>
      </c>
      <c r="Z942" s="84">
        <v>0</v>
      </c>
      <c r="AA942" s="84">
        <v>0</v>
      </c>
      <c r="AB942" s="84">
        <v>0</v>
      </c>
      <c r="AC942" s="84">
        <v>0</v>
      </c>
      <c r="AD942" s="84">
        <v>0</v>
      </c>
      <c r="AE942" s="84">
        <v>0</v>
      </c>
      <c r="AF942" s="84">
        <v>0</v>
      </c>
      <c r="AG942" s="84">
        <v>0</v>
      </c>
      <c r="AH942" s="84">
        <v>0</v>
      </c>
      <c r="AI942" s="84">
        <v>0</v>
      </c>
      <c r="AJ942" s="84">
        <v>0</v>
      </c>
      <c r="AK942" s="84">
        <v>0</v>
      </c>
      <c r="AL942" s="84">
        <v>0</v>
      </c>
      <c r="AM942" s="84">
        <v>0</v>
      </c>
      <c r="AN942" s="84">
        <v>0</v>
      </c>
      <c r="AO942" s="84">
        <v>0</v>
      </c>
      <c r="AP942" s="84">
        <v>0</v>
      </c>
      <c r="AQ942" s="84">
        <v>0</v>
      </c>
      <c r="AR942" s="84">
        <v>0</v>
      </c>
      <c r="AS942" s="84">
        <v>0</v>
      </c>
      <c r="AT942" s="84">
        <v>0</v>
      </c>
      <c r="AU942" s="84">
        <v>0</v>
      </c>
      <c r="AV942" s="84">
        <v>0</v>
      </c>
      <c r="AW942" s="84">
        <v>0</v>
      </c>
      <c r="AX942" s="84">
        <v>0</v>
      </c>
      <c r="AY942" s="84">
        <v>0</v>
      </c>
      <c r="AZ942" s="84">
        <v>0</v>
      </c>
      <c r="BA942" s="84">
        <v>0</v>
      </c>
      <c r="BB942" s="84">
        <v>0</v>
      </c>
      <c r="BC942" s="84">
        <v>0</v>
      </c>
      <c r="BD942" s="84">
        <v>0</v>
      </c>
      <c r="BE942" s="84">
        <v>0</v>
      </c>
      <c r="BF942" s="84">
        <v>0</v>
      </c>
      <c r="BG942" s="84">
        <v>0</v>
      </c>
      <c r="BH942" s="84">
        <v>0</v>
      </c>
      <c r="BI942" s="84">
        <v>0</v>
      </c>
      <c r="BJ942" s="84">
        <v>0</v>
      </c>
      <c r="BK942" s="84">
        <v>0</v>
      </c>
      <c r="BL942" s="84">
        <v>0</v>
      </c>
      <c r="BM942" s="84">
        <v>0</v>
      </c>
      <c r="BN942" s="84">
        <v>0</v>
      </c>
      <c r="BO942" s="84">
        <v>0</v>
      </c>
      <c r="BP942" s="84">
        <v>0</v>
      </c>
      <c r="BQ942" s="84">
        <v>0</v>
      </c>
      <c r="BR942" s="84">
        <v>0</v>
      </c>
      <c r="BS942" s="84">
        <v>0</v>
      </c>
      <c r="BT942" s="84">
        <v>0</v>
      </c>
      <c r="BU942" s="84">
        <v>0</v>
      </c>
      <c r="BV942" s="84">
        <v>0</v>
      </c>
      <c r="BW942" s="84">
        <v>0</v>
      </c>
      <c r="BX942" s="84">
        <v>0</v>
      </c>
      <c r="BY942" s="84">
        <v>0</v>
      </c>
      <c r="BZ942" s="84">
        <v>0</v>
      </c>
      <c r="CA942" s="84">
        <v>0</v>
      </c>
      <c r="CB942" s="84">
        <v>0</v>
      </c>
      <c r="CC942" s="84">
        <f>O942+Z942++AK942+AV942+BG942+BR942</f>
        <v>0</v>
      </c>
      <c r="CD942" s="84">
        <f t="shared" si="910"/>
        <v>0</v>
      </c>
      <c r="CE942" s="84">
        <f t="shared" si="911"/>
        <v>0</v>
      </c>
      <c r="CF942" s="84">
        <f t="shared" si="912"/>
        <v>0</v>
      </c>
      <c r="CG942" s="84">
        <f t="shared" si="913"/>
        <v>0</v>
      </c>
      <c r="CH942" s="84">
        <f t="shared" si="914"/>
        <v>0</v>
      </c>
      <c r="CI942" s="84">
        <f t="shared" si="915"/>
        <v>0</v>
      </c>
      <c r="CJ942" s="84">
        <f t="shared" si="916"/>
        <v>0</v>
      </c>
      <c r="CK942" s="84">
        <f t="shared" si="917"/>
        <v>0</v>
      </c>
      <c r="CL942" s="84">
        <f t="shared" si="918"/>
        <v>0</v>
      </c>
      <c r="CM942" s="84">
        <f t="shared" si="919"/>
        <v>0</v>
      </c>
    </row>
    <row r="943" spans="1:91" ht="47.25">
      <c r="A943" s="107" t="s">
        <v>1985</v>
      </c>
      <c r="B943" s="67" t="s">
        <v>650</v>
      </c>
      <c r="C943" s="68" t="s">
        <v>202</v>
      </c>
      <c r="D943" s="84">
        <v>0</v>
      </c>
      <c r="E943" s="84">
        <v>0</v>
      </c>
      <c r="F943" s="84">
        <v>0</v>
      </c>
      <c r="G943" s="84">
        <v>0</v>
      </c>
      <c r="H943" s="84">
        <v>0</v>
      </c>
      <c r="I943" s="84">
        <v>0</v>
      </c>
      <c r="J943" s="84">
        <v>0</v>
      </c>
      <c r="K943" s="84">
        <v>0</v>
      </c>
      <c r="L943" s="84">
        <v>0</v>
      </c>
      <c r="M943" s="84">
        <v>0</v>
      </c>
      <c r="N943" s="84">
        <v>0</v>
      </c>
      <c r="O943" s="84">
        <v>0</v>
      </c>
      <c r="P943" s="84">
        <v>0</v>
      </c>
      <c r="Q943" s="84">
        <v>0</v>
      </c>
      <c r="R943" s="84">
        <v>0</v>
      </c>
      <c r="S943" s="84">
        <v>0</v>
      </c>
      <c r="T943" s="84">
        <v>0</v>
      </c>
      <c r="U943" s="84">
        <v>0</v>
      </c>
      <c r="V943" s="84">
        <v>0</v>
      </c>
      <c r="W943" s="84">
        <v>0</v>
      </c>
      <c r="X943" s="84">
        <v>0</v>
      </c>
      <c r="Y943" s="84">
        <v>0</v>
      </c>
      <c r="Z943" s="84">
        <v>0</v>
      </c>
      <c r="AA943" s="84">
        <v>0</v>
      </c>
      <c r="AB943" s="84">
        <v>0</v>
      </c>
      <c r="AC943" s="84">
        <v>0</v>
      </c>
      <c r="AD943" s="84">
        <v>0</v>
      </c>
      <c r="AE943" s="84">
        <v>0</v>
      </c>
      <c r="AF943" s="84">
        <v>0</v>
      </c>
      <c r="AG943" s="84">
        <v>0</v>
      </c>
      <c r="AH943" s="84">
        <v>0</v>
      </c>
      <c r="AI943" s="84">
        <v>0</v>
      </c>
      <c r="AJ943" s="84">
        <v>0</v>
      </c>
      <c r="AK943" s="84">
        <v>0</v>
      </c>
      <c r="AL943" s="84">
        <v>0</v>
      </c>
      <c r="AM943" s="84">
        <v>0</v>
      </c>
      <c r="AN943" s="84">
        <v>0</v>
      </c>
      <c r="AO943" s="84">
        <v>0</v>
      </c>
      <c r="AP943" s="84">
        <v>0</v>
      </c>
      <c r="AQ943" s="84">
        <v>0</v>
      </c>
      <c r="AR943" s="84">
        <v>0</v>
      </c>
      <c r="AS943" s="84">
        <v>0</v>
      </c>
      <c r="AT943" s="84">
        <v>0</v>
      </c>
      <c r="AU943" s="84">
        <v>0</v>
      </c>
      <c r="AV943" s="84">
        <v>0</v>
      </c>
      <c r="AW943" s="84">
        <v>0</v>
      </c>
      <c r="AX943" s="84">
        <v>0</v>
      </c>
      <c r="AY943" s="84">
        <v>0</v>
      </c>
      <c r="AZ943" s="84">
        <v>0</v>
      </c>
      <c r="BA943" s="84">
        <v>0</v>
      </c>
      <c r="BB943" s="84">
        <v>0</v>
      </c>
      <c r="BC943" s="84">
        <v>0</v>
      </c>
      <c r="BD943" s="84">
        <v>0</v>
      </c>
      <c r="BE943" s="84">
        <v>0</v>
      </c>
      <c r="BF943" s="84">
        <v>0</v>
      </c>
      <c r="BG943" s="84">
        <v>0</v>
      </c>
      <c r="BH943" s="84">
        <v>0</v>
      </c>
      <c r="BI943" s="84">
        <v>0</v>
      </c>
      <c r="BJ943" s="84">
        <v>0</v>
      </c>
      <c r="BK943" s="84">
        <v>0</v>
      </c>
      <c r="BL943" s="84">
        <v>0</v>
      </c>
      <c r="BM943" s="84">
        <v>0</v>
      </c>
      <c r="BN943" s="84">
        <v>0</v>
      </c>
      <c r="BO943" s="84">
        <v>0</v>
      </c>
      <c r="BP943" s="84">
        <v>0</v>
      </c>
      <c r="BQ943" s="84">
        <v>0</v>
      </c>
      <c r="BR943" s="84">
        <v>0</v>
      </c>
      <c r="BS943" s="84">
        <v>0</v>
      </c>
      <c r="BT943" s="84">
        <v>0</v>
      </c>
      <c r="BU943" s="84">
        <v>0</v>
      </c>
      <c r="BV943" s="84">
        <v>0</v>
      </c>
      <c r="BW943" s="84">
        <v>0</v>
      </c>
      <c r="BX943" s="84">
        <v>0</v>
      </c>
      <c r="BY943" s="84">
        <v>0</v>
      </c>
      <c r="BZ943" s="84">
        <v>0</v>
      </c>
      <c r="CA943" s="84">
        <v>0</v>
      </c>
      <c r="CB943" s="84">
        <v>0</v>
      </c>
      <c r="CC943" s="84">
        <f>O943+Z943++AK943+AV943+BG943+BR943</f>
        <v>0</v>
      </c>
      <c r="CD943" s="84">
        <f t="shared" ref="CD943" si="920">P943+AA943++AL943+AW943+BH943+BS943</f>
        <v>0</v>
      </c>
      <c r="CE943" s="84">
        <f t="shared" ref="CE943" si="921">Q943+AB943++AM943+AX943+BI943+BT943</f>
        <v>0</v>
      </c>
      <c r="CF943" s="84">
        <f t="shared" ref="CF943" si="922">R943+AC943++AN943+AY943+BJ943+BU943</f>
        <v>0</v>
      </c>
      <c r="CG943" s="84">
        <f t="shared" ref="CG943" si="923">S943+AD943++AO943+AZ943+BK943+BV943</f>
        <v>0</v>
      </c>
      <c r="CH943" s="84">
        <f t="shared" ref="CH943" si="924">T943+AE943++AP943+BA943+BL943+BW943</f>
        <v>0</v>
      </c>
      <c r="CI943" s="84">
        <f t="shared" ref="CI943" si="925">U943+AF943++AQ943+BB943+BM943+BX943</f>
        <v>0</v>
      </c>
      <c r="CJ943" s="84">
        <f t="shared" ref="CJ943" si="926">V943+AG943++AR943+BC943+BN943+BY943</f>
        <v>0</v>
      </c>
      <c r="CK943" s="84">
        <f t="shared" ref="CK943" si="927">W943+AH943++AS943+BD943+BO943+BZ943</f>
        <v>0</v>
      </c>
      <c r="CL943" s="84">
        <f t="shared" ref="CL943" si="928">X943+AI943++AT943+BE943+BP943+CA943</f>
        <v>0</v>
      </c>
      <c r="CM943" s="84">
        <f t="shared" ref="CM943" si="929">Y943+AJ943++AU943+BF943+BQ943+CB943</f>
        <v>0</v>
      </c>
    </row>
    <row r="944" spans="1:91" ht="47.25">
      <c r="A944" s="107" t="s">
        <v>1986</v>
      </c>
      <c r="B944" s="87" t="s">
        <v>652</v>
      </c>
      <c r="C944" s="68" t="s">
        <v>202</v>
      </c>
      <c r="D944" s="84">
        <v>0</v>
      </c>
      <c r="E944" s="84">
        <v>0</v>
      </c>
      <c r="F944" s="84">
        <v>0</v>
      </c>
      <c r="G944" s="84">
        <v>0</v>
      </c>
      <c r="H944" s="84">
        <v>0</v>
      </c>
      <c r="I944" s="84">
        <v>0</v>
      </c>
      <c r="J944" s="84">
        <v>0</v>
      </c>
      <c r="K944" s="84">
        <v>0</v>
      </c>
      <c r="L944" s="84">
        <v>0</v>
      </c>
      <c r="M944" s="84">
        <v>0</v>
      </c>
      <c r="N944" s="84">
        <v>0</v>
      </c>
      <c r="O944" s="84">
        <v>0</v>
      </c>
      <c r="P944" s="84">
        <v>0</v>
      </c>
      <c r="Q944" s="84">
        <v>0</v>
      </c>
      <c r="R944" s="84">
        <v>0</v>
      </c>
      <c r="S944" s="84">
        <v>0</v>
      </c>
      <c r="T944" s="84">
        <v>0</v>
      </c>
      <c r="U944" s="84">
        <v>0</v>
      </c>
      <c r="V944" s="84">
        <v>0</v>
      </c>
      <c r="W944" s="84">
        <v>0</v>
      </c>
      <c r="X944" s="84">
        <v>0</v>
      </c>
      <c r="Y944" s="84">
        <v>0</v>
      </c>
      <c r="Z944" s="84">
        <v>0</v>
      </c>
      <c r="AA944" s="84">
        <v>0</v>
      </c>
      <c r="AB944" s="84">
        <v>0</v>
      </c>
      <c r="AC944" s="84">
        <v>0</v>
      </c>
      <c r="AD944" s="84">
        <v>0</v>
      </c>
      <c r="AE944" s="84">
        <v>0</v>
      </c>
      <c r="AF944" s="84">
        <v>0</v>
      </c>
      <c r="AG944" s="84">
        <v>0</v>
      </c>
      <c r="AH944" s="84">
        <v>0</v>
      </c>
      <c r="AI944" s="84">
        <v>0</v>
      </c>
      <c r="AJ944" s="84">
        <v>0</v>
      </c>
      <c r="AK944" s="84">
        <v>0</v>
      </c>
      <c r="AL944" s="84">
        <v>0</v>
      </c>
      <c r="AM944" s="84">
        <v>0</v>
      </c>
      <c r="AN944" s="84">
        <v>0</v>
      </c>
      <c r="AO944" s="84">
        <v>0</v>
      </c>
      <c r="AP944" s="84">
        <v>0</v>
      </c>
      <c r="AQ944" s="84">
        <v>0</v>
      </c>
      <c r="AR944" s="84">
        <v>0</v>
      </c>
      <c r="AS944" s="84">
        <v>0</v>
      </c>
      <c r="AT944" s="84">
        <v>0</v>
      </c>
      <c r="AU944" s="84">
        <v>0</v>
      </c>
      <c r="AV944" s="84">
        <v>0</v>
      </c>
      <c r="AW944" s="84">
        <v>0</v>
      </c>
      <c r="AX944" s="84">
        <v>0</v>
      </c>
      <c r="AY944" s="84">
        <v>0</v>
      </c>
      <c r="AZ944" s="84">
        <v>0</v>
      </c>
      <c r="BA944" s="84">
        <v>0</v>
      </c>
      <c r="BB944" s="84">
        <v>0</v>
      </c>
      <c r="BC944" s="84">
        <v>0</v>
      </c>
      <c r="BD944" s="84">
        <v>0</v>
      </c>
      <c r="BE944" s="84">
        <v>0</v>
      </c>
      <c r="BF944" s="84">
        <v>0</v>
      </c>
      <c r="BG944" s="84">
        <v>0</v>
      </c>
      <c r="BH944" s="84">
        <v>0</v>
      </c>
      <c r="BI944" s="84">
        <v>0</v>
      </c>
      <c r="BJ944" s="84">
        <v>0</v>
      </c>
      <c r="BK944" s="84">
        <v>0</v>
      </c>
      <c r="BL944" s="84">
        <v>0</v>
      </c>
      <c r="BM944" s="84">
        <v>0</v>
      </c>
      <c r="BN944" s="84">
        <v>0</v>
      </c>
      <c r="BO944" s="84">
        <v>0</v>
      </c>
      <c r="BP944" s="84">
        <v>0</v>
      </c>
      <c r="BQ944" s="84">
        <v>0</v>
      </c>
      <c r="BR944" s="84">
        <v>0</v>
      </c>
      <c r="BS944" s="84">
        <v>0</v>
      </c>
      <c r="BT944" s="84">
        <v>0</v>
      </c>
      <c r="BU944" s="84">
        <v>0</v>
      </c>
      <c r="BV944" s="84">
        <v>0</v>
      </c>
      <c r="BW944" s="84">
        <v>0</v>
      </c>
      <c r="BX944" s="84">
        <v>0</v>
      </c>
      <c r="BY944" s="84">
        <v>0</v>
      </c>
      <c r="BZ944" s="84">
        <v>0</v>
      </c>
      <c r="CA944" s="84">
        <v>0</v>
      </c>
      <c r="CB944" s="84">
        <v>0</v>
      </c>
      <c r="CC944" s="84">
        <f>O944+Z944++AK944+AV944+BG944+BR944</f>
        <v>0</v>
      </c>
      <c r="CD944" s="84">
        <f t="shared" ref="CD944" si="930">P944+AA944++AL944+AW944+BH944+BS944</f>
        <v>0</v>
      </c>
      <c r="CE944" s="84">
        <f t="shared" ref="CE944" si="931">Q944+AB944++AM944+AX944+BI944+BT944</f>
        <v>0</v>
      </c>
      <c r="CF944" s="84">
        <f t="shared" ref="CF944" si="932">R944+AC944++AN944+AY944+BJ944+BU944</f>
        <v>0</v>
      </c>
      <c r="CG944" s="84">
        <f t="shared" ref="CG944" si="933">S944+AD944++AO944+AZ944+BK944+BV944</f>
        <v>0</v>
      </c>
      <c r="CH944" s="84">
        <f t="shared" ref="CH944" si="934">T944+AE944++AP944+BA944+BL944+BW944</f>
        <v>0</v>
      </c>
      <c r="CI944" s="84">
        <f t="shared" ref="CI944" si="935">U944+AF944++AQ944+BB944+BM944+BX944</f>
        <v>0</v>
      </c>
      <c r="CJ944" s="84">
        <f t="shared" ref="CJ944" si="936">V944+AG944++AR944+BC944+BN944+BY944</f>
        <v>0</v>
      </c>
      <c r="CK944" s="84">
        <f t="shared" ref="CK944" si="937">W944+AH944++AS944+BD944+BO944+BZ944</f>
        <v>0</v>
      </c>
      <c r="CL944" s="84">
        <f t="shared" ref="CL944" si="938">X944+AI944++AT944+BE944+BP944+CA944</f>
        <v>0</v>
      </c>
      <c r="CM944" s="84">
        <f t="shared" ref="CM944" si="939">Y944+AJ944++AU944+BF944+BQ944+CB944</f>
        <v>0</v>
      </c>
    </row>
    <row r="945" spans="1:91">
      <c r="A945" s="107" t="s">
        <v>1987</v>
      </c>
      <c r="B945" s="67" t="s">
        <v>661</v>
      </c>
      <c r="C945" s="67" t="s">
        <v>202</v>
      </c>
      <c r="D945" s="84">
        <f t="shared" ref="D945:BO945" si="940">D946+D947+D948+D949</f>
        <v>0</v>
      </c>
      <c r="E945" s="84">
        <f t="shared" si="940"/>
        <v>0</v>
      </c>
      <c r="F945" s="84">
        <f t="shared" si="940"/>
        <v>0</v>
      </c>
      <c r="G945" s="84">
        <f t="shared" si="940"/>
        <v>0</v>
      </c>
      <c r="H945" s="84">
        <f t="shared" si="940"/>
        <v>0</v>
      </c>
      <c r="I945" s="84">
        <f t="shared" si="940"/>
        <v>1</v>
      </c>
      <c r="J945" s="84">
        <f t="shared" si="940"/>
        <v>0</v>
      </c>
      <c r="K945" s="84">
        <f t="shared" si="940"/>
        <v>0</v>
      </c>
      <c r="L945" s="84">
        <f t="shared" si="940"/>
        <v>20.79</v>
      </c>
      <c r="M945" s="84">
        <f t="shared" si="940"/>
        <v>0</v>
      </c>
      <c r="N945" s="84">
        <f t="shared" si="940"/>
        <v>27.841999999999999</v>
      </c>
      <c r="O945" s="84">
        <f t="shared" si="940"/>
        <v>0</v>
      </c>
      <c r="P945" s="84">
        <f t="shared" si="940"/>
        <v>0</v>
      </c>
      <c r="Q945" s="84">
        <f t="shared" si="940"/>
        <v>0</v>
      </c>
      <c r="R945" s="84">
        <f t="shared" si="940"/>
        <v>0</v>
      </c>
      <c r="S945" s="84">
        <f t="shared" si="940"/>
        <v>0</v>
      </c>
      <c r="T945" s="84">
        <f t="shared" si="940"/>
        <v>0</v>
      </c>
      <c r="U945" s="84">
        <f t="shared" si="940"/>
        <v>0</v>
      </c>
      <c r="V945" s="84">
        <f t="shared" si="940"/>
        <v>0</v>
      </c>
      <c r="W945" s="84">
        <f t="shared" si="940"/>
        <v>0</v>
      </c>
      <c r="X945" s="84">
        <f t="shared" si="940"/>
        <v>0</v>
      </c>
      <c r="Y945" s="84">
        <f t="shared" si="940"/>
        <v>0.15</v>
      </c>
      <c r="Z945" s="84">
        <f t="shared" si="940"/>
        <v>0</v>
      </c>
      <c r="AA945" s="84">
        <f t="shared" si="940"/>
        <v>0</v>
      </c>
      <c r="AB945" s="84">
        <f t="shared" si="940"/>
        <v>0</v>
      </c>
      <c r="AC945" s="84">
        <f t="shared" si="940"/>
        <v>0</v>
      </c>
      <c r="AD945" s="84">
        <f t="shared" si="940"/>
        <v>0</v>
      </c>
      <c r="AE945" s="84">
        <f t="shared" si="940"/>
        <v>0</v>
      </c>
      <c r="AF945" s="84">
        <f t="shared" si="940"/>
        <v>0</v>
      </c>
      <c r="AG945" s="84">
        <f t="shared" si="940"/>
        <v>0</v>
      </c>
      <c r="AH945" s="84">
        <f t="shared" si="940"/>
        <v>0</v>
      </c>
      <c r="AI945" s="84">
        <f t="shared" si="940"/>
        <v>0</v>
      </c>
      <c r="AJ945" s="84">
        <f t="shared" si="940"/>
        <v>0.20599999999999999</v>
      </c>
      <c r="AK945" s="84">
        <f t="shared" si="940"/>
        <v>0</v>
      </c>
      <c r="AL945" s="84">
        <f t="shared" si="940"/>
        <v>0</v>
      </c>
      <c r="AM945" s="84">
        <f t="shared" si="940"/>
        <v>0</v>
      </c>
      <c r="AN945" s="84">
        <f t="shared" si="940"/>
        <v>0</v>
      </c>
      <c r="AO945" s="84">
        <f t="shared" si="940"/>
        <v>0</v>
      </c>
      <c r="AP945" s="84">
        <f t="shared" si="940"/>
        <v>0</v>
      </c>
      <c r="AQ945" s="84">
        <f t="shared" si="940"/>
        <v>0</v>
      </c>
      <c r="AR945" s="84">
        <f t="shared" si="940"/>
        <v>0</v>
      </c>
      <c r="AS945" s="84">
        <f t="shared" si="940"/>
        <v>0</v>
      </c>
      <c r="AT945" s="84">
        <f t="shared" si="940"/>
        <v>0</v>
      </c>
      <c r="AU945" s="84">
        <f t="shared" si="940"/>
        <v>24.88</v>
      </c>
      <c r="AV945" s="84">
        <f t="shared" si="940"/>
        <v>0</v>
      </c>
      <c r="AW945" s="84">
        <f t="shared" si="940"/>
        <v>0</v>
      </c>
      <c r="AX945" s="84">
        <f t="shared" si="940"/>
        <v>0</v>
      </c>
      <c r="AY945" s="84">
        <f t="shared" si="940"/>
        <v>0</v>
      </c>
      <c r="AZ945" s="84">
        <f t="shared" si="940"/>
        <v>0</v>
      </c>
      <c r="BA945" s="84">
        <f t="shared" si="940"/>
        <v>0</v>
      </c>
      <c r="BB945" s="84">
        <f t="shared" si="940"/>
        <v>0</v>
      </c>
      <c r="BC945" s="84">
        <f t="shared" si="940"/>
        <v>0</v>
      </c>
      <c r="BD945" s="84">
        <f t="shared" si="940"/>
        <v>0</v>
      </c>
      <c r="BE945" s="84">
        <f t="shared" si="940"/>
        <v>0</v>
      </c>
      <c r="BF945" s="84">
        <f t="shared" si="940"/>
        <v>0.24299999999999999</v>
      </c>
      <c r="BG945" s="84">
        <f t="shared" si="940"/>
        <v>0</v>
      </c>
      <c r="BH945" s="84">
        <f t="shared" si="940"/>
        <v>0</v>
      </c>
      <c r="BI945" s="84">
        <f t="shared" si="940"/>
        <v>0</v>
      </c>
      <c r="BJ945" s="84">
        <f t="shared" si="940"/>
        <v>0</v>
      </c>
      <c r="BK945" s="84">
        <f t="shared" si="940"/>
        <v>0</v>
      </c>
      <c r="BL945" s="84">
        <f t="shared" si="940"/>
        <v>0</v>
      </c>
      <c r="BM945" s="84">
        <f t="shared" si="940"/>
        <v>0</v>
      </c>
      <c r="BN945" s="84">
        <f t="shared" si="940"/>
        <v>0</v>
      </c>
      <c r="BO945" s="84">
        <f t="shared" si="940"/>
        <v>20.79</v>
      </c>
      <c r="BP945" s="84">
        <f t="shared" ref="BP945:CM945" si="941">BP946+BP947+BP948+BP949</f>
        <v>0</v>
      </c>
      <c r="BQ945" s="84">
        <f t="shared" si="941"/>
        <v>0.21199999999999999</v>
      </c>
      <c r="BR945" s="84">
        <f t="shared" si="941"/>
        <v>0</v>
      </c>
      <c r="BS945" s="84">
        <f t="shared" si="941"/>
        <v>0</v>
      </c>
      <c r="BT945" s="84">
        <f t="shared" si="941"/>
        <v>0</v>
      </c>
      <c r="BU945" s="84">
        <f t="shared" si="941"/>
        <v>0</v>
      </c>
      <c r="BV945" s="84">
        <f t="shared" si="941"/>
        <v>0</v>
      </c>
      <c r="BW945" s="84">
        <f t="shared" si="941"/>
        <v>0</v>
      </c>
      <c r="BX945" s="84">
        <f t="shared" si="941"/>
        <v>0</v>
      </c>
      <c r="BY945" s="84">
        <f t="shared" si="941"/>
        <v>0</v>
      </c>
      <c r="BZ945" s="84">
        <f t="shared" si="941"/>
        <v>0</v>
      </c>
      <c r="CA945" s="84">
        <f t="shared" si="941"/>
        <v>0</v>
      </c>
      <c r="CB945" s="84">
        <f t="shared" si="941"/>
        <v>0.28100000000000003</v>
      </c>
      <c r="CC945" s="84">
        <f t="shared" si="941"/>
        <v>0</v>
      </c>
      <c r="CD945" s="84">
        <f t="shared" si="941"/>
        <v>0</v>
      </c>
      <c r="CE945" s="84">
        <f t="shared" si="941"/>
        <v>0</v>
      </c>
      <c r="CF945" s="84">
        <f t="shared" si="941"/>
        <v>0</v>
      </c>
      <c r="CG945" s="84">
        <f t="shared" si="941"/>
        <v>0</v>
      </c>
      <c r="CH945" s="84">
        <f t="shared" si="941"/>
        <v>0</v>
      </c>
      <c r="CI945" s="84">
        <f t="shared" si="941"/>
        <v>0</v>
      </c>
      <c r="CJ945" s="84">
        <f t="shared" si="941"/>
        <v>0</v>
      </c>
      <c r="CK945" s="84">
        <f t="shared" si="941"/>
        <v>20.79</v>
      </c>
      <c r="CL945" s="84">
        <f t="shared" si="941"/>
        <v>0</v>
      </c>
      <c r="CM945" s="84">
        <f t="shared" si="941"/>
        <v>25.971999999999998</v>
      </c>
    </row>
    <row r="946" spans="1:91" ht="31.5">
      <c r="A946" s="73" t="s">
        <v>1988</v>
      </c>
      <c r="B946" s="67" t="s">
        <v>663</v>
      </c>
      <c r="C946" s="67" t="s">
        <v>202</v>
      </c>
      <c r="D946" s="84">
        <v>0</v>
      </c>
      <c r="E946" s="84">
        <v>0</v>
      </c>
      <c r="F946" s="84">
        <v>0</v>
      </c>
      <c r="G946" s="84">
        <v>0</v>
      </c>
      <c r="H946" s="84">
        <v>0</v>
      </c>
      <c r="I946" s="84">
        <v>0</v>
      </c>
      <c r="J946" s="84">
        <v>0</v>
      </c>
      <c r="K946" s="84">
        <v>0</v>
      </c>
      <c r="L946" s="84">
        <v>0</v>
      </c>
      <c r="M946" s="84">
        <v>0</v>
      </c>
      <c r="N946" s="84">
        <v>0</v>
      </c>
      <c r="O946" s="84">
        <v>0</v>
      </c>
      <c r="P946" s="84">
        <v>0</v>
      </c>
      <c r="Q946" s="84">
        <v>0</v>
      </c>
      <c r="R946" s="84">
        <v>0</v>
      </c>
      <c r="S946" s="84">
        <v>0</v>
      </c>
      <c r="T946" s="84">
        <v>0</v>
      </c>
      <c r="U946" s="84">
        <v>0</v>
      </c>
      <c r="V946" s="84">
        <v>0</v>
      </c>
      <c r="W946" s="84">
        <v>0</v>
      </c>
      <c r="X946" s="84">
        <v>0</v>
      </c>
      <c r="Y946" s="84">
        <v>0</v>
      </c>
      <c r="Z946" s="84">
        <v>0</v>
      </c>
      <c r="AA946" s="84">
        <v>0</v>
      </c>
      <c r="AB946" s="84">
        <v>0</v>
      </c>
      <c r="AC946" s="84">
        <v>0</v>
      </c>
      <c r="AD946" s="84">
        <v>0</v>
      </c>
      <c r="AE946" s="84">
        <v>0</v>
      </c>
      <c r="AF946" s="84">
        <v>0</v>
      </c>
      <c r="AG946" s="84">
        <v>0</v>
      </c>
      <c r="AH946" s="84">
        <v>0</v>
      </c>
      <c r="AI946" s="84">
        <v>0</v>
      </c>
      <c r="AJ946" s="84">
        <v>0</v>
      </c>
      <c r="AK946" s="84">
        <v>0</v>
      </c>
      <c r="AL946" s="84">
        <v>0</v>
      </c>
      <c r="AM946" s="84">
        <v>0</v>
      </c>
      <c r="AN946" s="84">
        <v>0</v>
      </c>
      <c r="AO946" s="84">
        <v>0</v>
      </c>
      <c r="AP946" s="84">
        <v>0</v>
      </c>
      <c r="AQ946" s="84">
        <v>0</v>
      </c>
      <c r="AR946" s="84">
        <v>0</v>
      </c>
      <c r="AS946" s="84">
        <v>0</v>
      </c>
      <c r="AT946" s="84">
        <v>0</v>
      </c>
      <c r="AU946" s="84">
        <v>0</v>
      </c>
      <c r="AV946" s="84">
        <v>0</v>
      </c>
      <c r="AW946" s="84">
        <v>0</v>
      </c>
      <c r="AX946" s="84">
        <v>0</v>
      </c>
      <c r="AY946" s="84">
        <v>0</v>
      </c>
      <c r="AZ946" s="84">
        <v>0</v>
      </c>
      <c r="BA946" s="84">
        <v>0</v>
      </c>
      <c r="BB946" s="84">
        <v>0</v>
      </c>
      <c r="BC946" s="84">
        <v>0</v>
      </c>
      <c r="BD946" s="84">
        <v>0</v>
      </c>
      <c r="BE946" s="84">
        <v>0</v>
      </c>
      <c r="BF946" s="84">
        <v>0</v>
      </c>
      <c r="BG946" s="84">
        <v>0</v>
      </c>
      <c r="BH946" s="84">
        <v>0</v>
      </c>
      <c r="BI946" s="84">
        <v>0</v>
      </c>
      <c r="BJ946" s="84">
        <v>0</v>
      </c>
      <c r="BK946" s="84">
        <v>0</v>
      </c>
      <c r="BL946" s="84">
        <v>0</v>
      </c>
      <c r="BM946" s="84">
        <v>0</v>
      </c>
      <c r="BN946" s="84">
        <v>0</v>
      </c>
      <c r="BO946" s="84">
        <v>0</v>
      </c>
      <c r="BP946" s="84">
        <v>0</v>
      </c>
      <c r="BQ946" s="84">
        <v>0</v>
      </c>
      <c r="BR946" s="84">
        <v>0</v>
      </c>
      <c r="BS946" s="84">
        <v>0</v>
      </c>
      <c r="BT946" s="84">
        <v>0</v>
      </c>
      <c r="BU946" s="84">
        <v>0</v>
      </c>
      <c r="BV946" s="84">
        <v>0</v>
      </c>
      <c r="BW946" s="84">
        <v>0</v>
      </c>
      <c r="BX946" s="84">
        <v>0</v>
      </c>
      <c r="BY946" s="84">
        <v>0</v>
      </c>
      <c r="BZ946" s="84">
        <v>0</v>
      </c>
      <c r="CA946" s="84">
        <v>0</v>
      </c>
      <c r="CB946" s="84">
        <v>0</v>
      </c>
      <c r="CC946" s="84">
        <v>0</v>
      </c>
      <c r="CD946" s="84">
        <v>0</v>
      </c>
      <c r="CE946" s="84">
        <v>0</v>
      </c>
      <c r="CF946" s="84">
        <v>0</v>
      </c>
      <c r="CG946" s="84">
        <v>0</v>
      </c>
      <c r="CH946" s="84">
        <v>0</v>
      </c>
      <c r="CI946" s="84">
        <v>0</v>
      </c>
      <c r="CJ946" s="84">
        <v>0</v>
      </c>
      <c r="CK946" s="84">
        <v>0</v>
      </c>
      <c r="CL946" s="84">
        <v>0</v>
      </c>
      <c r="CM946" s="84">
        <v>0</v>
      </c>
    </row>
    <row r="947" spans="1:91">
      <c r="A947" s="73" t="s">
        <v>1989</v>
      </c>
      <c r="B947" s="67" t="s">
        <v>665</v>
      </c>
      <c r="C947" s="67" t="s">
        <v>202</v>
      </c>
      <c r="D947" s="84">
        <v>0</v>
      </c>
      <c r="E947" s="84">
        <v>0</v>
      </c>
      <c r="F947" s="84">
        <v>0</v>
      </c>
      <c r="G947" s="84">
        <v>0</v>
      </c>
      <c r="H947" s="84">
        <v>0</v>
      </c>
      <c r="I947" s="84">
        <v>0</v>
      </c>
      <c r="J947" s="84">
        <v>0</v>
      </c>
      <c r="K947" s="84">
        <v>0</v>
      </c>
      <c r="L947" s="84">
        <v>0</v>
      </c>
      <c r="M947" s="84">
        <v>0</v>
      </c>
      <c r="N947" s="84">
        <v>0</v>
      </c>
      <c r="O947" s="84">
        <v>0</v>
      </c>
      <c r="P947" s="84">
        <v>0</v>
      </c>
      <c r="Q947" s="84">
        <v>0</v>
      </c>
      <c r="R947" s="84">
        <v>0</v>
      </c>
      <c r="S947" s="84">
        <v>0</v>
      </c>
      <c r="T947" s="84">
        <v>0</v>
      </c>
      <c r="U947" s="84">
        <v>0</v>
      </c>
      <c r="V947" s="84">
        <v>0</v>
      </c>
      <c r="W947" s="84">
        <v>0</v>
      </c>
      <c r="X947" s="84">
        <v>0</v>
      </c>
      <c r="Y947" s="84">
        <v>0</v>
      </c>
      <c r="Z947" s="84">
        <v>0</v>
      </c>
      <c r="AA947" s="84">
        <v>0</v>
      </c>
      <c r="AB947" s="84">
        <v>0</v>
      </c>
      <c r="AC947" s="84">
        <v>0</v>
      </c>
      <c r="AD947" s="84">
        <v>0</v>
      </c>
      <c r="AE947" s="84">
        <v>0</v>
      </c>
      <c r="AF947" s="84">
        <v>0</v>
      </c>
      <c r="AG947" s="84">
        <v>0</v>
      </c>
      <c r="AH947" s="84">
        <v>0</v>
      </c>
      <c r="AI947" s="84">
        <v>0</v>
      </c>
      <c r="AJ947" s="84">
        <v>0</v>
      </c>
      <c r="AK947" s="84">
        <v>0</v>
      </c>
      <c r="AL947" s="84">
        <v>0</v>
      </c>
      <c r="AM947" s="84">
        <v>0</v>
      </c>
      <c r="AN947" s="84">
        <v>0</v>
      </c>
      <c r="AO947" s="84">
        <v>0</v>
      </c>
      <c r="AP947" s="84">
        <v>0</v>
      </c>
      <c r="AQ947" s="84">
        <v>0</v>
      </c>
      <c r="AR947" s="84">
        <v>0</v>
      </c>
      <c r="AS947" s="84">
        <v>0</v>
      </c>
      <c r="AT947" s="84">
        <v>0</v>
      </c>
      <c r="AU947" s="84">
        <v>0</v>
      </c>
      <c r="AV947" s="84">
        <v>0</v>
      </c>
      <c r="AW947" s="84">
        <v>0</v>
      </c>
      <c r="AX947" s="84">
        <v>0</v>
      </c>
      <c r="AY947" s="84">
        <v>0</v>
      </c>
      <c r="AZ947" s="84">
        <v>0</v>
      </c>
      <c r="BA947" s="84">
        <v>0</v>
      </c>
      <c r="BB947" s="84">
        <v>0</v>
      </c>
      <c r="BC947" s="84">
        <v>0</v>
      </c>
      <c r="BD947" s="84">
        <v>0</v>
      </c>
      <c r="BE947" s="84">
        <v>0</v>
      </c>
      <c r="BF947" s="84">
        <v>0</v>
      </c>
      <c r="BG947" s="84">
        <v>0</v>
      </c>
      <c r="BH947" s="84">
        <v>0</v>
      </c>
      <c r="BI947" s="84">
        <v>0</v>
      </c>
      <c r="BJ947" s="84">
        <v>0</v>
      </c>
      <c r="BK947" s="84">
        <v>0</v>
      </c>
      <c r="BL947" s="84">
        <v>0</v>
      </c>
      <c r="BM947" s="84">
        <v>0</v>
      </c>
      <c r="BN947" s="84">
        <v>0</v>
      </c>
      <c r="BO947" s="84">
        <v>0</v>
      </c>
      <c r="BP947" s="84">
        <v>0</v>
      </c>
      <c r="BQ947" s="84">
        <v>0</v>
      </c>
      <c r="BR947" s="84">
        <v>0</v>
      </c>
      <c r="BS947" s="84">
        <v>0</v>
      </c>
      <c r="BT947" s="84">
        <v>0</v>
      </c>
      <c r="BU947" s="84">
        <v>0</v>
      </c>
      <c r="BV947" s="84">
        <v>0</v>
      </c>
      <c r="BW947" s="84">
        <v>0</v>
      </c>
      <c r="BX947" s="84">
        <v>0</v>
      </c>
      <c r="BY947" s="84">
        <v>0</v>
      </c>
      <c r="BZ947" s="84">
        <v>0</v>
      </c>
      <c r="CA947" s="84">
        <v>0</v>
      </c>
      <c r="CB947" s="84">
        <v>0</v>
      </c>
      <c r="CC947" s="84">
        <v>0</v>
      </c>
      <c r="CD947" s="84">
        <v>0</v>
      </c>
      <c r="CE947" s="84">
        <v>0</v>
      </c>
      <c r="CF947" s="84">
        <v>0</v>
      </c>
      <c r="CG947" s="84">
        <v>0</v>
      </c>
      <c r="CH947" s="84">
        <v>0</v>
      </c>
      <c r="CI947" s="84">
        <v>0</v>
      </c>
      <c r="CJ947" s="84">
        <v>0</v>
      </c>
      <c r="CK947" s="84">
        <v>0</v>
      </c>
      <c r="CL947" s="84">
        <v>0</v>
      </c>
      <c r="CM947" s="84">
        <v>0</v>
      </c>
    </row>
    <row r="948" spans="1:91" ht="31.5">
      <c r="A948" s="73" t="s">
        <v>1990</v>
      </c>
      <c r="B948" s="67" t="s">
        <v>669</v>
      </c>
      <c r="C948" s="67" t="s">
        <v>202</v>
      </c>
      <c r="D948" s="84">
        <v>0</v>
      </c>
      <c r="E948" s="84">
        <v>0</v>
      </c>
      <c r="F948" s="84">
        <v>0</v>
      </c>
      <c r="G948" s="84">
        <v>0</v>
      </c>
      <c r="H948" s="84">
        <v>0</v>
      </c>
      <c r="I948" s="84">
        <v>0</v>
      </c>
      <c r="J948" s="84">
        <v>0</v>
      </c>
      <c r="K948" s="84">
        <v>0</v>
      </c>
      <c r="L948" s="84">
        <v>0</v>
      </c>
      <c r="M948" s="84">
        <v>0</v>
      </c>
      <c r="N948" s="84">
        <v>0</v>
      </c>
      <c r="O948" s="84">
        <v>0</v>
      </c>
      <c r="P948" s="84">
        <v>0</v>
      </c>
      <c r="Q948" s="84">
        <v>0</v>
      </c>
      <c r="R948" s="84">
        <v>0</v>
      </c>
      <c r="S948" s="84">
        <v>0</v>
      </c>
      <c r="T948" s="84">
        <v>0</v>
      </c>
      <c r="U948" s="84">
        <v>0</v>
      </c>
      <c r="V948" s="84">
        <v>0</v>
      </c>
      <c r="W948" s="84">
        <v>0</v>
      </c>
      <c r="X948" s="84">
        <v>0</v>
      </c>
      <c r="Y948" s="84">
        <v>0</v>
      </c>
      <c r="Z948" s="84">
        <v>0</v>
      </c>
      <c r="AA948" s="84">
        <v>0</v>
      </c>
      <c r="AB948" s="84">
        <v>0</v>
      </c>
      <c r="AC948" s="84">
        <v>0</v>
      </c>
      <c r="AD948" s="84">
        <v>0</v>
      </c>
      <c r="AE948" s="84">
        <v>0</v>
      </c>
      <c r="AF948" s="84">
        <v>0</v>
      </c>
      <c r="AG948" s="84">
        <v>0</v>
      </c>
      <c r="AH948" s="84">
        <v>0</v>
      </c>
      <c r="AI948" s="84">
        <v>0</v>
      </c>
      <c r="AJ948" s="84">
        <v>0</v>
      </c>
      <c r="AK948" s="84">
        <v>0</v>
      </c>
      <c r="AL948" s="84">
        <v>0</v>
      </c>
      <c r="AM948" s="84">
        <v>0</v>
      </c>
      <c r="AN948" s="84">
        <v>0</v>
      </c>
      <c r="AO948" s="84">
        <v>0</v>
      </c>
      <c r="AP948" s="84">
        <v>0</v>
      </c>
      <c r="AQ948" s="84">
        <v>0</v>
      </c>
      <c r="AR948" s="84">
        <v>0</v>
      </c>
      <c r="AS948" s="84">
        <v>0</v>
      </c>
      <c r="AT948" s="84">
        <v>0</v>
      </c>
      <c r="AU948" s="84">
        <v>0</v>
      </c>
      <c r="AV948" s="84">
        <v>0</v>
      </c>
      <c r="AW948" s="84">
        <v>0</v>
      </c>
      <c r="AX948" s="84">
        <v>0</v>
      </c>
      <c r="AY948" s="84">
        <v>0</v>
      </c>
      <c r="AZ948" s="84">
        <v>0</v>
      </c>
      <c r="BA948" s="84">
        <v>0</v>
      </c>
      <c r="BB948" s="84">
        <v>0</v>
      </c>
      <c r="BC948" s="84">
        <v>0</v>
      </c>
      <c r="BD948" s="84">
        <v>0</v>
      </c>
      <c r="BE948" s="84">
        <v>0</v>
      </c>
      <c r="BF948" s="84">
        <v>0</v>
      </c>
      <c r="BG948" s="84">
        <v>0</v>
      </c>
      <c r="BH948" s="84">
        <v>0</v>
      </c>
      <c r="BI948" s="84">
        <v>0</v>
      </c>
      <c r="BJ948" s="84">
        <v>0</v>
      </c>
      <c r="BK948" s="84">
        <v>0</v>
      </c>
      <c r="BL948" s="84">
        <v>0</v>
      </c>
      <c r="BM948" s="84">
        <v>0</v>
      </c>
      <c r="BN948" s="84">
        <v>0</v>
      </c>
      <c r="BO948" s="84">
        <v>0</v>
      </c>
      <c r="BP948" s="84">
        <v>0</v>
      </c>
      <c r="BQ948" s="84">
        <v>0</v>
      </c>
      <c r="BR948" s="84">
        <v>0</v>
      </c>
      <c r="BS948" s="84">
        <v>0</v>
      </c>
      <c r="BT948" s="84">
        <v>0</v>
      </c>
      <c r="BU948" s="84">
        <v>0</v>
      </c>
      <c r="BV948" s="84">
        <v>0</v>
      </c>
      <c r="BW948" s="84">
        <v>0</v>
      </c>
      <c r="BX948" s="84">
        <v>0</v>
      </c>
      <c r="BY948" s="84">
        <v>0</v>
      </c>
      <c r="BZ948" s="84">
        <v>0</v>
      </c>
      <c r="CA948" s="84">
        <v>0</v>
      </c>
      <c r="CB948" s="84">
        <v>0</v>
      </c>
      <c r="CC948" s="84">
        <v>0</v>
      </c>
      <c r="CD948" s="84">
        <v>0</v>
      </c>
      <c r="CE948" s="84">
        <v>0</v>
      </c>
      <c r="CF948" s="84">
        <v>0</v>
      </c>
      <c r="CG948" s="84">
        <v>0</v>
      </c>
      <c r="CH948" s="84">
        <v>0</v>
      </c>
      <c r="CI948" s="84">
        <v>0</v>
      </c>
      <c r="CJ948" s="84">
        <v>0</v>
      </c>
      <c r="CK948" s="84">
        <v>0</v>
      </c>
      <c r="CL948" s="84">
        <v>0</v>
      </c>
      <c r="CM948" s="84">
        <v>0</v>
      </c>
    </row>
    <row r="949" spans="1:91">
      <c r="A949" s="66" t="s">
        <v>1991</v>
      </c>
      <c r="B949" s="67" t="s">
        <v>676</v>
      </c>
      <c r="C949" s="67" t="s">
        <v>202</v>
      </c>
      <c r="D949" s="84">
        <f t="shared" ref="D949:N949" si="942">SUM(D950:D954)</f>
        <v>0</v>
      </c>
      <c r="E949" s="84">
        <f t="shared" si="942"/>
        <v>0</v>
      </c>
      <c r="F949" s="84">
        <f t="shared" si="942"/>
        <v>0</v>
      </c>
      <c r="G949" s="84">
        <f t="shared" si="942"/>
        <v>0</v>
      </c>
      <c r="H949" s="84">
        <f t="shared" si="942"/>
        <v>0</v>
      </c>
      <c r="I949" s="84">
        <f t="shared" si="942"/>
        <v>1</v>
      </c>
      <c r="J949" s="84">
        <f t="shared" si="942"/>
        <v>0</v>
      </c>
      <c r="K949" s="84">
        <f t="shared" si="942"/>
        <v>0</v>
      </c>
      <c r="L949" s="84">
        <f t="shared" si="942"/>
        <v>20.79</v>
      </c>
      <c r="M949" s="84">
        <f t="shared" si="942"/>
        <v>0</v>
      </c>
      <c r="N949" s="84">
        <f t="shared" si="942"/>
        <v>27.841999999999999</v>
      </c>
      <c r="O949" s="84">
        <f t="shared" ref="O949:BZ949" si="943">SUM(O950:O954)</f>
        <v>0</v>
      </c>
      <c r="P949" s="84">
        <f t="shared" si="943"/>
        <v>0</v>
      </c>
      <c r="Q949" s="84">
        <f t="shared" si="943"/>
        <v>0</v>
      </c>
      <c r="R949" s="84">
        <f t="shared" si="943"/>
        <v>0</v>
      </c>
      <c r="S949" s="84">
        <f t="shared" si="943"/>
        <v>0</v>
      </c>
      <c r="T949" s="84">
        <f t="shared" si="943"/>
        <v>0</v>
      </c>
      <c r="U949" s="84">
        <f t="shared" si="943"/>
        <v>0</v>
      </c>
      <c r="V949" s="84">
        <f t="shared" si="943"/>
        <v>0</v>
      </c>
      <c r="W949" s="84">
        <f t="shared" si="943"/>
        <v>0</v>
      </c>
      <c r="X949" s="84">
        <f t="shared" si="943"/>
        <v>0</v>
      </c>
      <c r="Y949" s="84">
        <f t="shared" si="943"/>
        <v>0.15</v>
      </c>
      <c r="Z949" s="84">
        <f t="shared" si="943"/>
        <v>0</v>
      </c>
      <c r="AA949" s="84">
        <f t="shared" si="943"/>
        <v>0</v>
      </c>
      <c r="AB949" s="84">
        <f t="shared" si="943"/>
        <v>0</v>
      </c>
      <c r="AC949" s="84">
        <f t="shared" si="943"/>
        <v>0</v>
      </c>
      <c r="AD949" s="84">
        <f t="shared" si="943"/>
        <v>0</v>
      </c>
      <c r="AE949" s="84">
        <f t="shared" si="943"/>
        <v>0</v>
      </c>
      <c r="AF949" s="84">
        <f t="shared" si="943"/>
        <v>0</v>
      </c>
      <c r="AG949" s="84">
        <f t="shared" si="943"/>
        <v>0</v>
      </c>
      <c r="AH949" s="84">
        <f t="shared" si="943"/>
        <v>0</v>
      </c>
      <c r="AI949" s="84">
        <f t="shared" si="943"/>
        <v>0</v>
      </c>
      <c r="AJ949" s="84">
        <f t="shared" si="943"/>
        <v>0.20599999999999999</v>
      </c>
      <c r="AK949" s="84">
        <f t="shared" si="943"/>
        <v>0</v>
      </c>
      <c r="AL949" s="84">
        <f t="shared" si="943"/>
        <v>0</v>
      </c>
      <c r="AM949" s="84">
        <f t="shared" si="943"/>
        <v>0</v>
      </c>
      <c r="AN949" s="84">
        <f t="shared" si="943"/>
        <v>0</v>
      </c>
      <c r="AO949" s="84">
        <f t="shared" si="943"/>
        <v>0</v>
      </c>
      <c r="AP949" s="84">
        <f t="shared" si="943"/>
        <v>0</v>
      </c>
      <c r="AQ949" s="84">
        <f t="shared" si="943"/>
        <v>0</v>
      </c>
      <c r="AR949" s="84">
        <f t="shared" si="943"/>
        <v>0</v>
      </c>
      <c r="AS949" s="84">
        <f t="shared" si="943"/>
        <v>0</v>
      </c>
      <c r="AT949" s="84">
        <f t="shared" si="943"/>
        <v>0</v>
      </c>
      <c r="AU949" s="84">
        <f t="shared" si="943"/>
        <v>24.88</v>
      </c>
      <c r="AV949" s="84">
        <f t="shared" si="943"/>
        <v>0</v>
      </c>
      <c r="AW949" s="84">
        <f t="shared" si="943"/>
        <v>0</v>
      </c>
      <c r="AX949" s="84">
        <f t="shared" si="943"/>
        <v>0</v>
      </c>
      <c r="AY949" s="84">
        <f t="shared" si="943"/>
        <v>0</v>
      </c>
      <c r="AZ949" s="84">
        <f t="shared" si="943"/>
        <v>0</v>
      </c>
      <c r="BA949" s="84">
        <f t="shared" si="943"/>
        <v>0</v>
      </c>
      <c r="BB949" s="84">
        <f t="shared" si="943"/>
        <v>0</v>
      </c>
      <c r="BC949" s="84">
        <f t="shared" si="943"/>
        <v>0</v>
      </c>
      <c r="BD949" s="84">
        <f t="shared" si="943"/>
        <v>0</v>
      </c>
      <c r="BE949" s="84">
        <f t="shared" si="943"/>
        <v>0</v>
      </c>
      <c r="BF949" s="84">
        <f t="shared" si="943"/>
        <v>0.24299999999999999</v>
      </c>
      <c r="BG949" s="84">
        <f t="shared" si="943"/>
        <v>0</v>
      </c>
      <c r="BH949" s="84">
        <f t="shared" si="943"/>
        <v>0</v>
      </c>
      <c r="BI949" s="84">
        <f t="shared" si="943"/>
        <v>0</v>
      </c>
      <c r="BJ949" s="84">
        <f t="shared" si="943"/>
        <v>0</v>
      </c>
      <c r="BK949" s="84">
        <f t="shared" si="943"/>
        <v>0</v>
      </c>
      <c r="BL949" s="84">
        <f t="shared" si="943"/>
        <v>0</v>
      </c>
      <c r="BM949" s="84">
        <f t="shared" si="943"/>
        <v>0</v>
      </c>
      <c r="BN949" s="84">
        <f t="shared" si="943"/>
        <v>0</v>
      </c>
      <c r="BO949" s="84">
        <f t="shared" si="943"/>
        <v>20.79</v>
      </c>
      <c r="BP949" s="84">
        <f t="shared" si="943"/>
        <v>0</v>
      </c>
      <c r="BQ949" s="84">
        <f t="shared" si="943"/>
        <v>0.21199999999999999</v>
      </c>
      <c r="BR949" s="84">
        <f t="shared" si="943"/>
        <v>0</v>
      </c>
      <c r="BS949" s="84">
        <f t="shared" si="943"/>
        <v>0</v>
      </c>
      <c r="BT949" s="84">
        <f t="shared" si="943"/>
        <v>0</v>
      </c>
      <c r="BU949" s="84">
        <f t="shared" si="943"/>
        <v>0</v>
      </c>
      <c r="BV949" s="84">
        <f t="shared" si="943"/>
        <v>0</v>
      </c>
      <c r="BW949" s="84">
        <f t="shared" si="943"/>
        <v>0</v>
      </c>
      <c r="BX949" s="84">
        <f t="shared" si="943"/>
        <v>0</v>
      </c>
      <c r="BY949" s="84">
        <f t="shared" si="943"/>
        <v>0</v>
      </c>
      <c r="BZ949" s="84">
        <f t="shared" si="943"/>
        <v>0</v>
      </c>
      <c r="CA949" s="84">
        <f t="shared" ref="CA949:CM949" si="944">SUM(CA950:CA954)</f>
        <v>0</v>
      </c>
      <c r="CB949" s="84">
        <f t="shared" si="944"/>
        <v>0.28100000000000003</v>
      </c>
      <c r="CC949" s="84">
        <f t="shared" si="944"/>
        <v>0</v>
      </c>
      <c r="CD949" s="84">
        <f t="shared" si="944"/>
        <v>0</v>
      </c>
      <c r="CE949" s="84">
        <f t="shared" si="944"/>
        <v>0</v>
      </c>
      <c r="CF949" s="84">
        <f t="shared" si="944"/>
        <v>0</v>
      </c>
      <c r="CG949" s="84">
        <f t="shared" si="944"/>
        <v>0</v>
      </c>
      <c r="CH949" s="84">
        <f t="shared" si="944"/>
        <v>0</v>
      </c>
      <c r="CI949" s="84">
        <f t="shared" si="944"/>
        <v>0</v>
      </c>
      <c r="CJ949" s="84">
        <f t="shared" si="944"/>
        <v>0</v>
      </c>
      <c r="CK949" s="84">
        <f t="shared" si="944"/>
        <v>20.79</v>
      </c>
      <c r="CL949" s="84">
        <f t="shared" si="944"/>
        <v>0</v>
      </c>
      <c r="CM949" s="84">
        <f t="shared" si="944"/>
        <v>25.971999999999998</v>
      </c>
    </row>
    <row r="950" spans="1:91" ht="63">
      <c r="A950" s="73" t="s">
        <v>1991</v>
      </c>
      <c r="B950" s="90" t="s">
        <v>1992</v>
      </c>
      <c r="C950" s="75" t="s">
        <v>1993</v>
      </c>
      <c r="D950" s="79">
        <v>0</v>
      </c>
      <c r="E950" s="79">
        <v>0</v>
      </c>
      <c r="F950" s="79">
        <v>0</v>
      </c>
      <c r="G950" s="79">
        <v>0</v>
      </c>
      <c r="H950" s="79">
        <v>0</v>
      </c>
      <c r="I950" s="79">
        <v>0</v>
      </c>
      <c r="J950" s="79">
        <v>0</v>
      </c>
      <c r="K950" s="79">
        <v>0</v>
      </c>
      <c r="L950" s="79">
        <v>0</v>
      </c>
      <c r="M950" s="79">
        <v>0</v>
      </c>
      <c r="N950" s="79">
        <v>3.1419999999999999</v>
      </c>
      <c r="O950" s="79">
        <v>0</v>
      </c>
      <c r="P950" s="79">
        <v>0</v>
      </c>
      <c r="Q950" s="79">
        <v>0</v>
      </c>
      <c r="R950" s="79">
        <v>0</v>
      </c>
      <c r="S950" s="79">
        <v>0</v>
      </c>
      <c r="T950" s="79">
        <v>0</v>
      </c>
      <c r="U950" s="79">
        <v>0</v>
      </c>
      <c r="V950" s="79">
        <v>0</v>
      </c>
      <c r="W950" s="79">
        <v>0</v>
      </c>
      <c r="X950" s="79">
        <v>0</v>
      </c>
      <c r="Y950" s="79">
        <v>0.15</v>
      </c>
      <c r="Z950" s="79">
        <v>0</v>
      </c>
      <c r="AA950" s="79">
        <v>0</v>
      </c>
      <c r="AB950" s="79">
        <v>0</v>
      </c>
      <c r="AC950" s="79">
        <v>0</v>
      </c>
      <c r="AD950" s="79">
        <v>0</v>
      </c>
      <c r="AE950" s="79">
        <v>0</v>
      </c>
      <c r="AF950" s="79">
        <v>0</v>
      </c>
      <c r="AG950" s="79">
        <v>0</v>
      </c>
      <c r="AH950" s="79">
        <v>0</v>
      </c>
      <c r="AI950" s="79">
        <v>0</v>
      </c>
      <c r="AJ950" s="79">
        <v>0.20599999999999999</v>
      </c>
      <c r="AK950" s="79">
        <v>0</v>
      </c>
      <c r="AL950" s="79">
        <v>0</v>
      </c>
      <c r="AM950" s="79">
        <v>0</v>
      </c>
      <c r="AN950" s="79">
        <v>0</v>
      </c>
      <c r="AO950" s="79">
        <v>0</v>
      </c>
      <c r="AP950" s="79">
        <v>0</v>
      </c>
      <c r="AQ950" s="79">
        <v>0</v>
      </c>
      <c r="AR950" s="79">
        <v>0</v>
      </c>
      <c r="AS950" s="79">
        <v>0</v>
      </c>
      <c r="AT950" s="79">
        <v>0</v>
      </c>
      <c r="AU950" s="79">
        <v>0.18</v>
      </c>
      <c r="AV950" s="79">
        <v>0</v>
      </c>
      <c r="AW950" s="79">
        <v>0</v>
      </c>
      <c r="AX950" s="79">
        <v>0</v>
      </c>
      <c r="AY950" s="79">
        <v>0</v>
      </c>
      <c r="AZ950" s="79">
        <v>0</v>
      </c>
      <c r="BA950" s="79">
        <v>0</v>
      </c>
      <c r="BB950" s="79">
        <v>0</v>
      </c>
      <c r="BC950" s="79">
        <v>0</v>
      </c>
      <c r="BD950" s="79">
        <v>0</v>
      </c>
      <c r="BE950" s="79">
        <v>0</v>
      </c>
      <c r="BF950" s="79">
        <v>0.24299999999999999</v>
      </c>
      <c r="BG950" s="78">
        <v>0</v>
      </c>
      <c r="BH950" s="78">
        <v>0</v>
      </c>
      <c r="BI950" s="78">
        <v>0</v>
      </c>
      <c r="BJ950" s="78">
        <v>0</v>
      </c>
      <c r="BK950" s="78">
        <v>0</v>
      </c>
      <c r="BL950" s="78">
        <v>0</v>
      </c>
      <c r="BM950" s="78">
        <v>0</v>
      </c>
      <c r="BN950" s="78">
        <v>0</v>
      </c>
      <c r="BO950" s="78">
        <v>0</v>
      </c>
      <c r="BP950" s="78">
        <v>0</v>
      </c>
      <c r="BQ950" s="78">
        <v>0.21199999999999999</v>
      </c>
      <c r="BR950" s="79">
        <v>0</v>
      </c>
      <c r="BS950" s="79">
        <v>0</v>
      </c>
      <c r="BT950" s="79">
        <v>0</v>
      </c>
      <c r="BU950" s="79">
        <v>0</v>
      </c>
      <c r="BV950" s="79">
        <v>0</v>
      </c>
      <c r="BW950" s="79">
        <v>0</v>
      </c>
      <c r="BX950" s="79">
        <v>0</v>
      </c>
      <c r="BY950" s="79">
        <v>0</v>
      </c>
      <c r="BZ950" s="79">
        <v>0</v>
      </c>
      <c r="CA950" s="79">
        <v>0</v>
      </c>
      <c r="CB950" s="79">
        <v>0.28100000000000003</v>
      </c>
      <c r="CC950" s="79">
        <f t="shared" ref="CC950:CC954" si="945">O950+Z950++AK950+AV950+BG950+BR950</f>
        <v>0</v>
      </c>
      <c r="CD950" s="79">
        <f t="shared" ref="CD950:CD955" si="946">P950+AA950++AL950+AW950+BH950+BS950</f>
        <v>0</v>
      </c>
      <c r="CE950" s="79">
        <f t="shared" ref="CE950:CE955" si="947">Q950+AB950++AM950+AX950+BI950+BT950</f>
        <v>0</v>
      </c>
      <c r="CF950" s="79">
        <f t="shared" ref="CF950:CF955" si="948">R950+AC950++AN950+AY950+BJ950+BU950</f>
        <v>0</v>
      </c>
      <c r="CG950" s="79">
        <f t="shared" ref="CG950:CG955" si="949">S950+AD950++AO950+AZ950+BK950+BV950</f>
        <v>0</v>
      </c>
      <c r="CH950" s="79">
        <f t="shared" ref="CH950:CH955" si="950">T950+AE950++AP950+BA950+BL950+BW950</f>
        <v>0</v>
      </c>
      <c r="CI950" s="79">
        <f t="shared" ref="CI950:CI955" si="951">U950+AF950++AQ950+BB950+BM950+BX950</f>
        <v>0</v>
      </c>
      <c r="CJ950" s="79">
        <f t="shared" ref="CJ950:CJ955" si="952">V950+AG950++AR950+BC950+BN950+BY950</f>
        <v>0</v>
      </c>
      <c r="CK950" s="79">
        <f t="shared" ref="CK950:CK955" si="953">W950+AH950++AS950+BD950+BO950+BZ950</f>
        <v>0</v>
      </c>
      <c r="CL950" s="79">
        <f t="shared" ref="CL950:CL955" si="954">X950+AI950++AT950+BE950+BP950+CA950</f>
        <v>0</v>
      </c>
      <c r="CM950" s="79">
        <f t="shared" ref="CM950:CM955" si="955">Y950+AJ950++AU950+BF950+BQ950+CB950</f>
        <v>1.272</v>
      </c>
    </row>
    <row r="951" spans="1:91">
      <c r="A951" s="73" t="s">
        <v>1991</v>
      </c>
      <c r="B951" s="90" t="s">
        <v>1994</v>
      </c>
      <c r="C951" s="75" t="s">
        <v>1995</v>
      </c>
      <c r="D951" s="79">
        <v>0</v>
      </c>
      <c r="E951" s="79">
        <v>0</v>
      </c>
      <c r="F951" s="79">
        <v>0</v>
      </c>
      <c r="G951" s="79">
        <v>0</v>
      </c>
      <c r="H951" s="79">
        <v>0</v>
      </c>
      <c r="I951" s="79">
        <v>0</v>
      </c>
      <c r="J951" s="79">
        <v>0</v>
      </c>
      <c r="K951" s="79">
        <v>0</v>
      </c>
      <c r="L951" s="79">
        <v>0</v>
      </c>
      <c r="M951" s="79">
        <v>0</v>
      </c>
      <c r="N951" s="79">
        <v>0</v>
      </c>
      <c r="O951" s="79">
        <v>0</v>
      </c>
      <c r="P951" s="79">
        <v>0</v>
      </c>
      <c r="Q951" s="79">
        <v>0</v>
      </c>
      <c r="R951" s="79">
        <v>0</v>
      </c>
      <c r="S951" s="79">
        <v>0</v>
      </c>
      <c r="T951" s="79">
        <v>0</v>
      </c>
      <c r="U951" s="79">
        <v>0</v>
      </c>
      <c r="V951" s="79">
        <v>0</v>
      </c>
      <c r="W951" s="79">
        <v>0</v>
      </c>
      <c r="X951" s="79">
        <v>0</v>
      </c>
      <c r="Y951" s="79">
        <v>0</v>
      </c>
      <c r="Z951" s="79">
        <v>0</v>
      </c>
      <c r="AA951" s="79">
        <v>0</v>
      </c>
      <c r="AB951" s="79">
        <v>0</v>
      </c>
      <c r="AC951" s="79">
        <v>0</v>
      </c>
      <c r="AD951" s="79">
        <v>0</v>
      </c>
      <c r="AE951" s="79">
        <v>0</v>
      </c>
      <c r="AF951" s="79">
        <v>0</v>
      </c>
      <c r="AG951" s="79">
        <v>0</v>
      </c>
      <c r="AH951" s="79">
        <v>0</v>
      </c>
      <c r="AI951" s="79">
        <v>0</v>
      </c>
      <c r="AJ951" s="79">
        <v>0</v>
      </c>
      <c r="AK951" s="79">
        <v>0</v>
      </c>
      <c r="AL951" s="79">
        <v>0</v>
      </c>
      <c r="AM951" s="79">
        <v>0</v>
      </c>
      <c r="AN951" s="79">
        <v>0</v>
      </c>
      <c r="AO951" s="79">
        <v>0</v>
      </c>
      <c r="AP951" s="79">
        <v>0</v>
      </c>
      <c r="AQ951" s="79">
        <v>0</v>
      </c>
      <c r="AR951" s="79">
        <v>0</v>
      </c>
      <c r="AS951" s="79">
        <v>0</v>
      </c>
      <c r="AT951" s="79">
        <v>0</v>
      </c>
      <c r="AU951" s="79">
        <v>0</v>
      </c>
      <c r="AV951" s="79">
        <v>0</v>
      </c>
      <c r="AW951" s="79">
        <v>0</v>
      </c>
      <c r="AX951" s="79">
        <v>0</v>
      </c>
      <c r="AY951" s="79">
        <v>0</v>
      </c>
      <c r="AZ951" s="79">
        <v>0</v>
      </c>
      <c r="BA951" s="79">
        <v>0</v>
      </c>
      <c r="BB951" s="79">
        <v>0</v>
      </c>
      <c r="BC951" s="79">
        <v>0</v>
      </c>
      <c r="BD951" s="79">
        <v>0</v>
      </c>
      <c r="BE951" s="79">
        <v>0</v>
      </c>
      <c r="BF951" s="79">
        <v>0</v>
      </c>
      <c r="BG951" s="79">
        <v>0</v>
      </c>
      <c r="BH951" s="79">
        <v>0</v>
      </c>
      <c r="BI951" s="79">
        <v>0</v>
      </c>
      <c r="BJ951" s="79">
        <v>0</v>
      </c>
      <c r="BK951" s="79">
        <v>0</v>
      </c>
      <c r="BL951" s="79">
        <v>0</v>
      </c>
      <c r="BM951" s="79">
        <v>0</v>
      </c>
      <c r="BN951" s="79">
        <v>0</v>
      </c>
      <c r="BO951" s="79">
        <v>0</v>
      </c>
      <c r="BP951" s="79">
        <v>0</v>
      </c>
      <c r="BQ951" s="79">
        <v>0</v>
      </c>
      <c r="BR951" s="79">
        <v>0</v>
      </c>
      <c r="BS951" s="79">
        <v>0</v>
      </c>
      <c r="BT951" s="79">
        <v>0</v>
      </c>
      <c r="BU951" s="79">
        <v>0</v>
      </c>
      <c r="BV951" s="79">
        <v>0</v>
      </c>
      <c r="BW951" s="79">
        <v>0</v>
      </c>
      <c r="BX951" s="79">
        <v>0</v>
      </c>
      <c r="BY951" s="79">
        <v>0</v>
      </c>
      <c r="BZ951" s="79">
        <v>0</v>
      </c>
      <c r="CA951" s="79">
        <v>0</v>
      </c>
      <c r="CB951" s="79">
        <v>0</v>
      </c>
      <c r="CC951" s="79">
        <f t="shared" si="945"/>
        <v>0</v>
      </c>
      <c r="CD951" s="79">
        <f t="shared" si="946"/>
        <v>0</v>
      </c>
      <c r="CE951" s="79">
        <f t="shared" si="947"/>
        <v>0</v>
      </c>
      <c r="CF951" s="79">
        <f t="shared" si="948"/>
        <v>0</v>
      </c>
      <c r="CG951" s="79">
        <f t="shared" si="949"/>
        <v>0</v>
      </c>
      <c r="CH951" s="79">
        <f t="shared" si="950"/>
        <v>0</v>
      </c>
      <c r="CI951" s="79">
        <f t="shared" si="951"/>
        <v>0</v>
      </c>
      <c r="CJ951" s="79">
        <f t="shared" si="952"/>
        <v>0</v>
      </c>
      <c r="CK951" s="79">
        <f t="shared" si="953"/>
        <v>0</v>
      </c>
      <c r="CL951" s="79">
        <f t="shared" si="954"/>
        <v>0</v>
      </c>
      <c r="CM951" s="79">
        <f t="shared" si="955"/>
        <v>0</v>
      </c>
    </row>
    <row r="952" spans="1:91">
      <c r="A952" s="73" t="s">
        <v>1991</v>
      </c>
      <c r="B952" s="90" t="s">
        <v>1996</v>
      </c>
      <c r="C952" s="75" t="s">
        <v>1997</v>
      </c>
      <c r="D952" s="79">
        <v>0</v>
      </c>
      <c r="E952" s="79">
        <v>0</v>
      </c>
      <c r="F952" s="79">
        <v>0</v>
      </c>
      <c r="G952" s="79">
        <v>0</v>
      </c>
      <c r="H952" s="79">
        <v>0</v>
      </c>
      <c r="I952" s="79">
        <v>1</v>
      </c>
      <c r="J952" s="79">
        <v>0</v>
      </c>
      <c r="K952" s="79">
        <v>0</v>
      </c>
      <c r="L952" s="79">
        <v>0</v>
      </c>
      <c r="M952" s="79">
        <v>0</v>
      </c>
      <c r="N952" s="79">
        <v>0</v>
      </c>
      <c r="O952" s="79">
        <v>0</v>
      </c>
      <c r="P952" s="79">
        <v>0</v>
      </c>
      <c r="Q952" s="79">
        <v>0</v>
      </c>
      <c r="R952" s="79">
        <v>0</v>
      </c>
      <c r="S952" s="79">
        <v>0</v>
      </c>
      <c r="T952" s="79">
        <v>0</v>
      </c>
      <c r="U952" s="79">
        <v>0</v>
      </c>
      <c r="V952" s="79">
        <v>0</v>
      </c>
      <c r="W952" s="79">
        <v>0</v>
      </c>
      <c r="X952" s="79">
        <v>0</v>
      </c>
      <c r="Y952" s="79">
        <v>0</v>
      </c>
      <c r="Z952" s="79">
        <v>0</v>
      </c>
      <c r="AA952" s="79">
        <v>0</v>
      </c>
      <c r="AB952" s="79">
        <v>0</v>
      </c>
      <c r="AC952" s="79">
        <v>0</v>
      </c>
      <c r="AD952" s="79">
        <v>0</v>
      </c>
      <c r="AE952" s="79">
        <v>0</v>
      </c>
      <c r="AF952" s="79">
        <v>0</v>
      </c>
      <c r="AG952" s="79">
        <v>0</v>
      </c>
      <c r="AH952" s="79">
        <v>0</v>
      </c>
      <c r="AI952" s="79">
        <v>0</v>
      </c>
      <c r="AJ952" s="79">
        <v>0</v>
      </c>
      <c r="AK952" s="79">
        <v>0</v>
      </c>
      <c r="AL952" s="79">
        <v>0</v>
      </c>
      <c r="AM952" s="79">
        <v>0</v>
      </c>
      <c r="AN952" s="79">
        <v>0</v>
      </c>
      <c r="AO952" s="79">
        <v>0</v>
      </c>
      <c r="AP952" s="79">
        <f>1-1</f>
        <v>0</v>
      </c>
      <c r="AQ952" s="79">
        <v>0</v>
      </c>
      <c r="AR952" s="79">
        <v>0</v>
      </c>
      <c r="AS952" s="79">
        <v>0</v>
      </c>
      <c r="AT952" s="79">
        <v>0</v>
      </c>
      <c r="AU952" s="79">
        <v>0</v>
      </c>
      <c r="AV952" s="79">
        <v>0</v>
      </c>
      <c r="AW952" s="79">
        <v>0</v>
      </c>
      <c r="AX952" s="79">
        <v>0</v>
      </c>
      <c r="AY952" s="79">
        <v>0</v>
      </c>
      <c r="AZ952" s="79">
        <v>0</v>
      </c>
      <c r="BA952" s="79">
        <v>0</v>
      </c>
      <c r="BB952" s="79">
        <v>0</v>
      </c>
      <c r="BC952" s="79">
        <v>0</v>
      </c>
      <c r="BD952" s="79">
        <v>0</v>
      </c>
      <c r="BE952" s="79">
        <v>0</v>
      </c>
      <c r="BF952" s="79">
        <v>0</v>
      </c>
      <c r="BG952" s="79">
        <v>0</v>
      </c>
      <c r="BH952" s="79">
        <v>0</v>
      </c>
      <c r="BI952" s="79">
        <v>0</v>
      </c>
      <c r="BJ952" s="79">
        <v>0</v>
      </c>
      <c r="BK952" s="79">
        <v>0</v>
      </c>
      <c r="BL952" s="79">
        <v>0</v>
      </c>
      <c r="BM952" s="79">
        <v>0</v>
      </c>
      <c r="BN952" s="79">
        <v>0</v>
      </c>
      <c r="BO952" s="79">
        <v>0</v>
      </c>
      <c r="BP952" s="79">
        <v>0</v>
      </c>
      <c r="BQ952" s="79">
        <v>0</v>
      </c>
      <c r="BR952" s="79">
        <v>0</v>
      </c>
      <c r="BS952" s="79">
        <v>0</v>
      </c>
      <c r="BT952" s="79">
        <v>0</v>
      </c>
      <c r="BU952" s="79">
        <v>0</v>
      </c>
      <c r="BV952" s="79">
        <v>0</v>
      </c>
      <c r="BW952" s="79">
        <v>0</v>
      </c>
      <c r="BX952" s="79">
        <v>0</v>
      </c>
      <c r="BY952" s="79">
        <v>0</v>
      </c>
      <c r="BZ952" s="79">
        <v>0</v>
      </c>
      <c r="CA952" s="79">
        <v>0</v>
      </c>
      <c r="CB952" s="79">
        <v>0</v>
      </c>
      <c r="CC952" s="79">
        <f t="shared" si="945"/>
        <v>0</v>
      </c>
      <c r="CD952" s="79">
        <f t="shared" si="946"/>
        <v>0</v>
      </c>
      <c r="CE952" s="79">
        <f t="shared" si="947"/>
        <v>0</v>
      </c>
      <c r="CF952" s="79">
        <f t="shared" si="948"/>
        <v>0</v>
      </c>
      <c r="CG952" s="79">
        <f t="shared" si="949"/>
        <v>0</v>
      </c>
      <c r="CH952" s="79">
        <f t="shared" si="950"/>
        <v>0</v>
      </c>
      <c r="CI952" s="79">
        <f t="shared" si="951"/>
        <v>0</v>
      </c>
      <c r="CJ952" s="79">
        <f t="shared" si="952"/>
        <v>0</v>
      </c>
      <c r="CK952" s="79">
        <f t="shared" si="953"/>
        <v>0</v>
      </c>
      <c r="CL952" s="79">
        <f t="shared" si="954"/>
        <v>0</v>
      </c>
      <c r="CM952" s="79">
        <f t="shared" si="955"/>
        <v>0</v>
      </c>
    </row>
    <row r="953" spans="1:91" ht="63">
      <c r="A953" s="73" t="s">
        <v>1991</v>
      </c>
      <c r="B953" s="90" t="s">
        <v>1999</v>
      </c>
      <c r="C953" s="75" t="s">
        <v>2000</v>
      </c>
      <c r="D953" s="79">
        <v>0</v>
      </c>
      <c r="E953" s="79">
        <v>0</v>
      </c>
      <c r="F953" s="79">
        <v>0</v>
      </c>
      <c r="G953" s="79">
        <v>0</v>
      </c>
      <c r="H953" s="79">
        <v>0</v>
      </c>
      <c r="I953" s="79">
        <v>0</v>
      </c>
      <c r="J953" s="79">
        <v>0</v>
      </c>
      <c r="K953" s="79">
        <v>0</v>
      </c>
      <c r="L953" s="79">
        <v>20.79</v>
      </c>
      <c r="M953" s="79">
        <v>0</v>
      </c>
      <c r="N953" s="79">
        <v>0</v>
      </c>
      <c r="O953" s="79">
        <v>0</v>
      </c>
      <c r="P953" s="79">
        <v>0</v>
      </c>
      <c r="Q953" s="79">
        <v>0</v>
      </c>
      <c r="R953" s="79">
        <v>0</v>
      </c>
      <c r="S953" s="79">
        <v>0</v>
      </c>
      <c r="T953" s="79">
        <v>0</v>
      </c>
      <c r="U953" s="79">
        <v>0</v>
      </c>
      <c r="V953" s="79">
        <v>0</v>
      </c>
      <c r="W953" s="79">
        <v>0</v>
      </c>
      <c r="X953" s="79">
        <v>0</v>
      </c>
      <c r="Y953" s="79">
        <v>0</v>
      </c>
      <c r="Z953" s="79">
        <v>0</v>
      </c>
      <c r="AA953" s="79">
        <v>0</v>
      </c>
      <c r="AB953" s="79">
        <v>0</v>
      </c>
      <c r="AC953" s="79">
        <v>0</v>
      </c>
      <c r="AD953" s="79">
        <v>0</v>
      </c>
      <c r="AE953" s="79">
        <v>0</v>
      </c>
      <c r="AF953" s="79">
        <v>0</v>
      </c>
      <c r="AG953" s="79">
        <v>0</v>
      </c>
      <c r="AH953" s="79">
        <v>0</v>
      </c>
      <c r="AI953" s="79">
        <v>0</v>
      </c>
      <c r="AJ953" s="79">
        <v>0</v>
      </c>
      <c r="AK953" s="79">
        <v>0</v>
      </c>
      <c r="AL953" s="79">
        <v>0</v>
      </c>
      <c r="AM953" s="79">
        <v>0</v>
      </c>
      <c r="AN953" s="79">
        <v>0</v>
      </c>
      <c r="AO953" s="79">
        <v>0</v>
      </c>
      <c r="AP953" s="79">
        <v>0</v>
      </c>
      <c r="AQ953" s="79">
        <v>0</v>
      </c>
      <c r="AR953" s="79">
        <v>0</v>
      </c>
      <c r="AS953" s="79">
        <v>0</v>
      </c>
      <c r="AT953" s="79">
        <v>0</v>
      </c>
      <c r="AU953" s="79">
        <v>0</v>
      </c>
      <c r="AV953" s="79">
        <v>0</v>
      </c>
      <c r="AW953" s="79">
        <v>0</v>
      </c>
      <c r="AX953" s="79">
        <v>0</v>
      </c>
      <c r="AY953" s="79">
        <v>0</v>
      </c>
      <c r="AZ953" s="79">
        <v>0</v>
      </c>
      <c r="BA953" s="79">
        <v>0</v>
      </c>
      <c r="BB953" s="79">
        <v>0</v>
      </c>
      <c r="BC953" s="79">
        <v>0</v>
      </c>
      <c r="BD953" s="79">
        <v>0</v>
      </c>
      <c r="BE953" s="79">
        <v>0</v>
      </c>
      <c r="BF953" s="79">
        <v>0</v>
      </c>
      <c r="BG953" s="78">
        <v>0</v>
      </c>
      <c r="BH953" s="78">
        <v>0</v>
      </c>
      <c r="BI953" s="78">
        <v>0</v>
      </c>
      <c r="BJ953" s="78">
        <v>0</v>
      </c>
      <c r="BK953" s="78">
        <v>0</v>
      </c>
      <c r="BL953" s="78">
        <v>0</v>
      </c>
      <c r="BM953" s="78">
        <v>0</v>
      </c>
      <c r="BN953" s="78">
        <v>0</v>
      </c>
      <c r="BO953" s="78">
        <v>20.79</v>
      </c>
      <c r="BP953" s="78">
        <v>0</v>
      </c>
      <c r="BQ953" s="78">
        <v>0</v>
      </c>
      <c r="BR953" s="79">
        <v>0</v>
      </c>
      <c r="BS953" s="79">
        <v>0</v>
      </c>
      <c r="BT953" s="79">
        <v>0</v>
      </c>
      <c r="BU953" s="79">
        <v>0</v>
      </c>
      <c r="BV953" s="79">
        <v>0</v>
      </c>
      <c r="BW953" s="79">
        <v>0</v>
      </c>
      <c r="BX953" s="79">
        <v>0</v>
      </c>
      <c r="BY953" s="79">
        <v>0</v>
      </c>
      <c r="BZ953" s="79">
        <v>0</v>
      </c>
      <c r="CA953" s="79">
        <v>0</v>
      </c>
      <c r="CB953" s="79">
        <v>0</v>
      </c>
      <c r="CC953" s="79">
        <f t="shared" si="945"/>
        <v>0</v>
      </c>
      <c r="CD953" s="79">
        <f t="shared" si="946"/>
        <v>0</v>
      </c>
      <c r="CE953" s="79">
        <f t="shared" si="947"/>
        <v>0</v>
      </c>
      <c r="CF953" s="79">
        <f t="shared" si="948"/>
        <v>0</v>
      </c>
      <c r="CG953" s="79">
        <f t="shared" si="949"/>
        <v>0</v>
      </c>
      <c r="CH953" s="79">
        <f t="shared" si="950"/>
        <v>0</v>
      </c>
      <c r="CI953" s="79">
        <f t="shared" si="951"/>
        <v>0</v>
      </c>
      <c r="CJ953" s="79">
        <f t="shared" si="952"/>
        <v>0</v>
      </c>
      <c r="CK953" s="79">
        <f t="shared" si="953"/>
        <v>20.79</v>
      </c>
      <c r="CL953" s="79">
        <f t="shared" si="954"/>
        <v>0</v>
      </c>
      <c r="CM953" s="79">
        <f t="shared" si="955"/>
        <v>0</v>
      </c>
    </row>
    <row r="954" spans="1:91" ht="31.5">
      <c r="A954" s="73" t="s">
        <v>1991</v>
      </c>
      <c r="B954" s="90" t="s">
        <v>2001</v>
      </c>
      <c r="C954" s="75" t="s">
        <v>2002</v>
      </c>
      <c r="D954" s="79">
        <v>0</v>
      </c>
      <c r="E954" s="79">
        <v>0</v>
      </c>
      <c r="F954" s="79">
        <v>0</v>
      </c>
      <c r="G954" s="79">
        <v>0</v>
      </c>
      <c r="H954" s="79">
        <v>0</v>
      </c>
      <c r="I954" s="79">
        <v>0</v>
      </c>
      <c r="J954" s="79">
        <v>0</v>
      </c>
      <c r="K954" s="79">
        <v>0</v>
      </c>
      <c r="L954" s="79">
        <v>0</v>
      </c>
      <c r="M954" s="79">
        <v>0</v>
      </c>
      <c r="N954" s="79">
        <v>24.7</v>
      </c>
      <c r="O954" s="78">
        <v>0</v>
      </c>
      <c r="P954" s="78">
        <v>0</v>
      </c>
      <c r="Q954" s="78">
        <v>0</v>
      </c>
      <c r="R954" s="78">
        <v>0</v>
      </c>
      <c r="S954" s="78">
        <v>0</v>
      </c>
      <c r="T954" s="78">
        <v>0</v>
      </c>
      <c r="U954" s="78">
        <v>0</v>
      </c>
      <c r="V954" s="78">
        <v>0</v>
      </c>
      <c r="W954" s="78">
        <v>0</v>
      </c>
      <c r="X954" s="78">
        <v>0</v>
      </c>
      <c r="Y954" s="78">
        <v>0</v>
      </c>
      <c r="Z954" s="78">
        <v>0</v>
      </c>
      <c r="AA954" s="78">
        <v>0</v>
      </c>
      <c r="AB954" s="78">
        <v>0</v>
      </c>
      <c r="AC954" s="78">
        <v>0</v>
      </c>
      <c r="AD954" s="78">
        <v>0</v>
      </c>
      <c r="AE954" s="78">
        <v>0</v>
      </c>
      <c r="AF954" s="78">
        <v>0</v>
      </c>
      <c r="AG954" s="78">
        <v>0</v>
      </c>
      <c r="AH954" s="78">
        <v>0</v>
      </c>
      <c r="AI954" s="78">
        <v>0</v>
      </c>
      <c r="AJ954" s="78">
        <v>0</v>
      </c>
      <c r="AK954" s="79">
        <v>0</v>
      </c>
      <c r="AL954" s="79">
        <v>0</v>
      </c>
      <c r="AM954" s="79">
        <v>0</v>
      </c>
      <c r="AN954" s="79">
        <v>0</v>
      </c>
      <c r="AO954" s="79">
        <v>0</v>
      </c>
      <c r="AP954" s="79">
        <v>0</v>
      </c>
      <c r="AQ954" s="79">
        <v>0</v>
      </c>
      <c r="AR954" s="79">
        <v>0</v>
      </c>
      <c r="AS954" s="79">
        <v>0</v>
      </c>
      <c r="AT954" s="79">
        <v>0</v>
      </c>
      <c r="AU954" s="79">
        <v>24.7</v>
      </c>
      <c r="AV954" s="78">
        <v>0</v>
      </c>
      <c r="AW954" s="78">
        <v>0</v>
      </c>
      <c r="AX954" s="78">
        <v>0</v>
      </c>
      <c r="AY954" s="78">
        <v>0</v>
      </c>
      <c r="AZ954" s="78">
        <v>0</v>
      </c>
      <c r="BA954" s="78">
        <v>0</v>
      </c>
      <c r="BB954" s="78">
        <v>0</v>
      </c>
      <c r="BC954" s="78">
        <v>0</v>
      </c>
      <c r="BD954" s="78">
        <v>0</v>
      </c>
      <c r="BE954" s="78">
        <v>0</v>
      </c>
      <c r="BF954" s="78">
        <v>0</v>
      </c>
      <c r="BG954" s="78">
        <v>0</v>
      </c>
      <c r="BH954" s="78">
        <v>0</v>
      </c>
      <c r="BI954" s="78">
        <v>0</v>
      </c>
      <c r="BJ954" s="78">
        <v>0</v>
      </c>
      <c r="BK954" s="78">
        <v>0</v>
      </c>
      <c r="BL954" s="78">
        <v>0</v>
      </c>
      <c r="BM954" s="78">
        <v>0</v>
      </c>
      <c r="BN954" s="78">
        <v>0</v>
      </c>
      <c r="BO954" s="78">
        <v>0</v>
      </c>
      <c r="BP954" s="78">
        <v>0</v>
      </c>
      <c r="BQ954" s="78">
        <v>0</v>
      </c>
      <c r="BR954" s="78">
        <v>0</v>
      </c>
      <c r="BS954" s="78">
        <v>0</v>
      </c>
      <c r="BT954" s="78">
        <v>0</v>
      </c>
      <c r="BU954" s="78">
        <v>0</v>
      </c>
      <c r="BV954" s="78">
        <v>0</v>
      </c>
      <c r="BW954" s="78">
        <v>0</v>
      </c>
      <c r="BX954" s="78">
        <v>0</v>
      </c>
      <c r="BY954" s="78">
        <v>0</v>
      </c>
      <c r="BZ954" s="78">
        <v>0</v>
      </c>
      <c r="CA954" s="78">
        <v>0</v>
      </c>
      <c r="CB954" s="78">
        <v>0</v>
      </c>
      <c r="CC954" s="79">
        <f t="shared" si="945"/>
        <v>0</v>
      </c>
      <c r="CD954" s="79">
        <f t="shared" si="946"/>
        <v>0</v>
      </c>
      <c r="CE954" s="79">
        <f t="shared" si="947"/>
        <v>0</v>
      </c>
      <c r="CF954" s="79">
        <f t="shared" si="948"/>
        <v>0</v>
      </c>
      <c r="CG954" s="79">
        <f t="shared" si="949"/>
        <v>0</v>
      </c>
      <c r="CH954" s="79">
        <f t="shared" si="950"/>
        <v>0</v>
      </c>
      <c r="CI954" s="79">
        <f t="shared" si="951"/>
        <v>0</v>
      </c>
      <c r="CJ954" s="79">
        <f t="shared" si="952"/>
        <v>0</v>
      </c>
      <c r="CK954" s="79">
        <f t="shared" si="953"/>
        <v>0</v>
      </c>
      <c r="CL954" s="79">
        <f t="shared" si="954"/>
        <v>0</v>
      </c>
      <c r="CM954" s="79">
        <f t="shared" si="955"/>
        <v>24.7</v>
      </c>
    </row>
    <row r="955" spans="1:91" ht="31.5">
      <c r="A955" s="73" t="s">
        <v>2004</v>
      </c>
      <c r="B955" s="71" t="s">
        <v>701</v>
      </c>
      <c r="C955" s="71" t="s">
        <v>202</v>
      </c>
      <c r="D955" s="84">
        <v>0</v>
      </c>
      <c r="E955" s="84">
        <v>0</v>
      </c>
      <c r="F955" s="84">
        <v>0</v>
      </c>
      <c r="G955" s="84">
        <v>0</v>
      </c>
      <c r="H955" s="84">
        <v>0</v>
      </c>
      <c r="I955" s="84">
        <v>0</v>
      </c>
      <c r="J955" s="84">
        <v>0</v>
      </c>
      <c r="K955" s="84">
        <v>0</v>
      </c>
      <c r="L955" s="84">
        <v>0</v>
      </c>
      <c r="M955" s="84">
        <v>0</v>
      </c>
      <c r="N955" s="84">
        <v>0</v>
      </c>
      <c r="O955" s="84">
        <v>0</v>
      </c>
      <c r="P955" s="84">
        <v>0</v>
      </c>
      <c r="Q955" s="84">
        <v>0</v>
      </c>
      <c r="R955" s="84">
        <v>0</v>
      </c>
      <c r="S955" s="84">
        <v>0</v>
      </c>
      <c r="T955" s="84">
        <v>0</v>
      </c>
      <c r="U955" s="84">
        <v>0</v>
      </c>
      <c r="V955" s="84">
        <v>0</v>
      </c>
      <c r="W955" s="84">
        <v>0</v>
      </c>
      <c r="X955" s="84">
        <v>0</v>
      </c>
      <c r="Y955" s="84">
        <v>0</v>
      </c>
      <c r="Z955" s="84">
        <v>0</v>
      </c>
      <c r="AA955" s="84">
        <v>0</v>
      </c>
      <c r="AB955" s="84">
        <v>0</v>
      </c>
      <c r="AC955" s="84">
        <v>0</v>
      </c>
      <c r="AD955" s="84">
        <v>0</v>
      </c>
      <c r="AE955" s="84">
        <v>0</v>
      </c>
      <c r="AF955" s="84">
        <v>0</v>
      </c>
      <c r="AG955" s="84">
        <v>0</v>
      </c>
      <c r="AH955" s="84">
        <v>0</v>
      </c>
      <c r="AI955" s="84">
        <v>0</v>
      </c>
      <c r="AJ955" s="84">
        <v>0</v>
      </c>
      <c r="AK955" s="84">
        <v>0</v>
      </c>
      <c r="AL955" s="84">
        <v>0</v>
      </c>
      <c r="AM955" s="84">
        <v>0</v>
      </c>
      <c r="AN955" s="84">
        <v>0</v>
      </c>
      <c r="AO955" s="84">
        <v>0</v>
      </c>
      <c r="AP955" s="84">
        <v>0</v>
      </c>
      <c r="AQ955" s="84">
        <v>0</v>
      </c>
      <c r="AR955" s="84">
        <v>0</v>
      </c>
      <c r="AS955" s="84">
        <v>0</v>
      </c>
      <c r="AT955" s="84">
        <v>0</v>
      </c>
      <c r="AU955" s="84">
        <v>0</v>
      </c>
      <c r="AV955" s="84">
        <v>0</v>
      </c>
      <c r="AW955" s="84">
        <v>0</v>
      </c>
      <c r="AX955" s="84">
        <v>0</v>
      </c>
      <c r="AY955" s="84">
        <v>0</v>
      </c>
      <c r="AZ955" s="84">
        <v>0</v>
      </c>
      <c r="BA955" s="84">
        <v>0</v>
      </c>
      <c r="BB955" s="84">
        <v>0</v>
      </c>
      <c r="BC955" s="84">
        <v>0</v>
      </c>
      <c r="BD955" s="84">
        <v>0</v>
      </c>
      <c r="BE955" s="84">
        <v>0</v>
      </c>
      <c r="BF955" s="84">
        <v>0</v>
      </c>
      <c r="BG955" s="84">
        <v>0</v>
      </c>
      <c r="BH955" s="84">
        <v>0</v>
      </c>
      <c r="BI955" s="84">
        <v>0</v>
      </c>
      <c r="BJ955" s="84">
        <v>0</v>
      </c>
      <c r="BK955" s="84">
        <v>0</v>
      </c>
      <c r="BL955" s="84">
        <v>0</v>
      </c>
      <c r="BM955" s="84">
        <v>0</v>
      </c>
      <c r="BN955" s="84">
        <v>0</v>
      </c>
      <c r="BO955" s="84">
        <v>0</v>
      </c>
      <c r="BP955" s="84">
        <v>0</v>
      </c>
      <c r="BQ955" s="84">
        <v>0</v>
      </c>
      <c r="BR955" s="84">
        <v>0</v>
      </c>
      <c r="BS955" s="84">
        <v>0</v>
      </c>
      <c r="BT955" s="84">
        <v>0</v>
      </c>
      <c r="BU955" s="84">
        <v>0</v>
      </c>
      <c r="BV955" s="84">
        <v>0</v>
      </c>
      <c r="BW955" s="84">
        <v>0</v>
      </c>
      <c r="BX955" s="84">
        <v>0</v>
      </c>
      <c r="BY955" s="84">
        <v>0</v>
      </c>
      <c r="BZ955" s="84">
        <v>0</v>
      </c>
      <c r="CA955" s="84">
        <v>0</v>
      </c>
      <c r="CB955" s="84">
        <v>0</v>
      </c>
      <c r="CC955" s="84">
        <f>O955+Z955++AK955+AV955+BG955+BR955</f>
        <v>0</v>
      </c>
      <c r="CD955" s="84">
        <f t="shared" si="946"/>
        <v>0</v>
      </c>
      <c r="CE955" s="84">
        <f t="shared" si="947"/>
        <v>0</v>
      </c>
      <c r="CF955" s="84">
        <f t="shared" si="948"/>
        <v>0</v>
      </c>
      <c r="CG955" s="84">
        <f t="shared" si="949"/>
        <v>0</v>
      </c>
      <c r="CH955" s="84">
        <f t="shared" si="950"/>
        <v>0</v>
      </c>
      <c r="CI955" s="84">
        <f t="shared" si="951"/>
        <v>0</v>
      </c>
      <c r="CJ955" s="84">
        <f t="shared" si="952"/>
        <v>0</v>
      </c>
      <c r="CK955" s="84">
        <f t="shared" si="953"/>
        <v>0</v>
      </c>
      <c r="CL955" s="84">
        <f t="shared" si="954"/>
        <v>0</v>
      </c>
      <c r="CM955" s="84">
        <f t="shared" si="955"/>
        <v>0</v>
      </c>
    </row>
    <row r="956" spans="1:91">
      <c r="A956" s="66" t="s">
        <v>2005</v>
      </c>
      <c r="B956" s="71" t="s">
        <v>703</v>
      </c>
      <c r="C956" s="71" t="s">
        <v>202</v>
      </c>
      <c r="D956" s="84">
        <f t="shared" ref="D956:N956" si="956">SUM(D957:D1157)</f>
        <v>0</v>
      </c>
      <c r="E956" s="84">
        <f t="shared" si="956"/>
        <v>0</v>
      </c>
      <c r="F956" s="84">
        <f t="shared" si="956"/>
        <v>0</v>
      </c>
      <c r="G956" s="84">
        <f t="shared" si="956"/>
        <v>0</v>
      </c>
      <c r="H956" s="84">
        <f t="shared" si="956"/>
        <v>0</v>
      </c>
      <c r="I956" s="84">
        <f t="shared" si="956"/>
        <v>296</v>
      </c>
      <c r="J956" s="84">
        <f t="shared" si="956"/>
        <v>0</v>
      </c>
      <c r="K956" s="84">
        <f t="shared" si="956"/>
        <v>0</v>
      </c>
      <c r="L956" s="84">
        <f t="shared" si="956"/>
        <v>0</v>
      </c>
      <c r="M956" s="84">
        <f t="shared" si="956"/>
        <v>0</v>
      </c>
      <c r="N956" s="84">
        <f t="shared" si="956"/>
        <v>0</v>
      </c>
      <c r="O956" s="84">
        <f t="shared" ref="O956:BZ956" si="957">SUM(O957:O1157)</f>
        <v>0</v>
      </c>
      <c r="P956" s="84">
        <f t="shared" si="957"/>
        <v>0</v>
      </c>
      <c r="Q956" s="84">
        <f t="shared" si="957"/>
        <v>0</v>
      </c>
      <c r="R956" s="84">
        <f t="shared" si="957"/>
        <v>0</v>
      </c>
      <c r="S956" s="84">
        <f t="shared" si="957"/>
        <v>0</v>
      </c>
      <c r="T956" s="84">
        <f t="shared" si="957"/>
        <v>0</v>
      </c>
      <c r="U956" s="84">
        <f t="shared" si="957"/>
        <v>0</v>
      </c>
      <c r="V956" s="84">
        <f t="shared" si="957"/>
        <v>0</v>
      </c>
      <c r="W956" s="84">
        <f t="shared" si="957"/>
        <v>0</v>
      </c>
      <c r="X956" s="84">
        <f t="shared" si="957"/>
        <v>0</v>
      </c>
      <c r="Y956" s="84">
        <f t="shared" si="957"/>
        <v>0</v>
      </c>
      <c r="Z956" s="84">
        <f t="shared" si="957"/>
        <v>0</v>
      </c>
      <c r="AA956" s="84">
        <f t="shared" si="957"/>
        <v>0</v>
      </c>
      <c r="AB956" s="84">
        <f t="shared" si="957"/>
        <v>0</v>
      </c>
      <c r="AC956" s="84">
        <f t="shared" si="957"/>
        <v>0</v>
      </c>
      <c r="AD956" s="84">
        <f t="shared" si="957"/>
        <v>0</v>
      </c>
      <c r="AE956" s="84">
        <f t="shared" si="957"/>
        <v>0</v>
      </c>
      <c r="AF956" s="84">
        <f t="shared" si="957"/>
        <v>0</v>
      </c>
      <c r="AG956" s="84">
        <f t="shared" si="957"/>
        <v>0</v>
      </c>
      <c r="AH956" s="84">
        <f t="shared" si="957"/>
        <v>0</v>
      </c>
      <c r="AI956" s="84">
        <f t="shared" si="957"/>
        <v>0</v>
      </c>
      <c r="AJ956" s="84">
        <f t="shared" si="957"/>
        <v>0</v>
      </c>
      <c r="AK956" s="84">
        <f t="shared" si="957"/>
        <v>0</v>
      </c>
      <c r="AL956" s="84">
        <f t="shared" si="957"/>
        <v>0</v>
      </c>
      <c r="AM956" s="84">
        <f t="shared" si="957"/>
        <v>0</v>
      </c>
      <c r="AN956" s="84">
        <f t="shared" si="957"/>
        <v>0</v>
      </c>
      <c r="AO956" s="84">
        <f t="shared" si="957"/>
        <v>0</v>
      </c>
      <c r="AP956" s="84">
        <f t="shared" si="957"/>
        <v>0</v>
      </c>
      <c r="AQ956" s="84">
        <f t="shared" si="957"/>
        <v>0</v>
      </c>
      <c r="AR956" s="84">
        <f t="shared" si="957"/>
        <v>0</v>
      </c>
      <c r="AS956" s="84">
        <f t="shared" si="957"/>
        <v>0</v>
      </c>
      <c r="AT956" s="84">
        <f t="shared" si="957"/>
        <v>0</v>
      </c>
      <c r="AU956" s="84">
        <f t="shared" si="957"/>
        <v>0</v>
      </c>
      <c r="AV956" s="84">
        <f t="shared" si="957"/>
        <v>0</v>
      </c>
      <c r="AW956" s="84">
        <f t="shared" si="957"/>
        <v>0</v>
      </c>
      <c r="AX956" s="84">
        <f t="shared" si="957"/>
        <v>0</v>
      </c>
      <c r="AY956" s="84">
        <f t="shared" si="957"/>
        <v>0</v>
      </c>
      <c r="AZ956" s="84">
        <f t="shared" si="957"/>
        <v>0</v>
      </c>
      <c r="BA956" s="84">
        <f t="shared" si="957"/>
        <v>0</v>
      </c>
      <c r="BB956" s="84">
        <f t="shared" si="957"/>
        <v>0</v>
      </c>
      <c r="BC956" s="84">
        <f t="shared" si="957"/>
        <v>0</v>
      </c>
      <c r="BD956" s="84">
        <f t="shared" si="957"/>
        <v>0</v>
      </c>
      <c r="BE956" s="84">
        <f t="shared" si="957"/>
        <v>0</v>
      </c>
      <c r="BF956" s="84">
        <f t="shared" si="957"/>
        <v>0</v>
      </c>
      <c r="BG956" s="84">
        <f t="shared" si="957"/>
        <v>0</v>
      </c>
      <c r="BH956" s="84">
        <f t="shared" si="957"/>
        <v>0</v>
      </c>
      <c r="BI956" s="84">
        <f t="shared" si="957"/>
        <v>0</v>
      </c>
      <c r="BJ956" s="84">
        <f t="shared" si="957"/>
        <v>0</v>
      </c>
      <c r="BK956" s="84">
        <f t="shared" si="957"/>
        <v>0</v>
      </c>
      <c r="BL956" s="84">
        <f t="shared" si="957"/>
        <v>0</v>
      </c>
      <c r="BM956" s="84">
        <f t="shared" si="957"/>
        <v>0</v>
      </c>
      <c r="BN956" s="84">
        <f t="shared" si="957"/>
        <v>0</v>
      </c>
      <c r="BO956" s="84">
        <f t="shared" si="957"/>
        <v>0</v>
      </c>
      <c r="BP956" s="84">
        <f t="shared" si="957"/>
        <v>0</v>
      </c>
      <c r="BQ956" s="84">
        <f t="shared" si="957"/>
        <v>0</v>
      </c>
      <c r="BR956" s="84">
        <f t="shared" si="957"/>
        <v>0</v>
      </c>
      <c r="BS956" s="84">
        <f t="shared" si="957"/>
        <v>0</v>
      </c>
      <c r="BT956" s="84">
        <f t="shared" si="957"/>
        <v>0</v>
      </c>
      <c r="BU956" s="84">
        <f t="shared" si="957"/>
        <v>0</v>
      </c>
      <c r="BV956" s="84">
        <f t="shared" si="957"/>
        <v>0</v>
      </c>
      <c r="BW956" s="84">
        <f t="shared" si="957"/>
        <v>0</v>
      </c>
      <c r="BX956" s="84">
        <f t="shared" si="957"/>
        <v>0</v>
      </c>
      <c r="BY956" s="84">
        <f t="shared" si="957"/>
        <v>0</v>
      </c>
      <c r="BZ956" s="84">
        <f t="shared" si="957"/>
        <v>0</v>
      </c>
      <c r="CA956" s="84">
        <f t="shared" ref="CA956:CM956" si="958">SUM(CA957:CA1157)</f>
        <v>0</v>
      </c>
      <c r="CB956" s="84">
        <f t="shared" si="958"/>
        <v>0</v>
      </c>
      <c r="CC956" s="84">
        <f t="shared" si="958"/>
        <v>0</v>
      </c>
      <c r="CD956" s="84">
        <f t="shared" si="958"/>
        <v>0</v>
      </c>
      <c r="CE956" s="84">
        <f t="shared" si="958"/>
        <v>0</v>
      </c>
      <c r="CF956" s="84">
        <f t="shared" si="958"/>
        <v>0</v>
      </c>
      <c r="CG956" s="84">
        <f t="shared" si="958"/>
        <v>0</v>
      </c>
      <c r="CH956" s="84">
        <f t="shared" si="958"/>
        <v>0</v>
      </c>
      <c r="CI956" s="84">
        <f t="shared" si="958"/>
        <v>0</v>
      </c>
      <c r="CJ956" s="84">
        <f t="shared" si="958"/>
        <v>0</v>
      </c>
      <c r="CK956" s="84">
        <f t="shared" si="958"/>
        <v>0</v>
      </c>
      <c r="CL956" s="84">
        <f t="shared" si="958"/>
        <v>0</v>
      </c>
      <c r="CM956" s="84">
        <f t="shared" si="958"/>
        <v>0</v>
      </c>
    </row>
    <row r="957" spans="1:91" ht="47.25">
      <c r="A957" s="73" t="s">
        <v>2005</v>
      </c>
      <c r="B957" s="90" t="s">
        <v>2006</v>
      </c>
      <c r="C957" s="78" t="s">
        <v>2007</v>
      </c>
      <c r="D957" s="79">
        <v>0</v>
      </c>
      <c r="E957" s="79">
        <v>0</v>
      </c>
      <c r="F957" s="79">
        <v>0</v>
      </c>
      <c r="G957" s="79">
        <v>0</v>
      </c>
      <c r="H957" s="79">
        <v>0</v>
      </c>
      <c r="I957" s="79">
        <v>2</v>
      </c>
      <c r="J957" s="79">
        <v>0</v>
      </c>
      <c r="K957" s="79">
        <v>0</v>
      </c>
      <c r="L957" s="79">
        <v>0</v>
      </c>
      <c r="M957" s="79">
        <v>0</v>
      </c>
      <c r="N957" s="79">
        <v>0</v>
      </c>
      <c r="O957" s="79">
        <v>0</v>
      </c>
      <c r="P957" s="79">
        <v>0</v>
      </c>
      <c r="Q957" s="79">
        <v>0</v>
      </c>
      <c r="R957" s="79">
        <v>0</v>
      </c>
      <c r="S957" s="79">
        <v>0</v>
      </c>
      <c r="T957" s="79">
        <v>0</v>
      </c>
      <c r="U957" s="79">
        <v>0</v>
      </c>
      <c r="V957" s="79">
        <v>0</v>
      </c>
      <c r="W957" s="79">
        <v>0</v>
      </c>
      <c r="X957" s="79">
        <v>0</v>
      </c>
      <c r="Y957" s="79">
        <v>0</v>
      </c>
      <c r="Z957" s="79">
        <v>0</v>
      </c>
      <c r="AA957" s="79">
        <v>0</v>
      </c>
      <c r="AB957" s="79">
        <v>0</v>
      </c>
      <c r="AC957" s="79">
        <v>0</v>
      </c>
      <c r="AD957" s="79">
        <v>0</v>
      </c>
      <c r="AE957" s="79">
        <v>0</v>
      </c>
      <c r="AF957" s="79">
        <v>0</v>
      </c>
      <c r="AG957" s="79">
        <v>0</v>
      </c>
      <c r="AH957" s="79">
        <v>0</v>
      </c>
      <c r="AI957" s="79">
        <v>0</v>
      </c>
      <c r="AJ957" s="79">
        <v>0</v>
      </c>
      <c r="AK957" s="79">
        <v>0</v>
      </c>
      <c r="AL957" s="79">
        <v>0</v>
      </c>
      <c r="AM957" s="79">
        <v>0</v>
      </c>
      <c r="AN957" s="79">
        <v>0</v>
      </c>
      <c r="AO957" s="79">
        <v>0</v>
      </c>
      <c r="AP957" s="79">
        <v>0</v>
      </c>
      <c r="AQ957" s="79">
        <v>0</v>
      </c>
      <c r="AR957" s="79">
        <v>0</v>
      </c>
      <c r="AS957" s="79">
        <v>0</v>
      </c>
      <c r="AT957" s="79">
        <v>0</v>
      </c>
      <c r="AU957" s="79">
        <v>0</v>
      </c>
      <c r="AV957" s="79">
        <v>0</v>
      </c>
      <c r="AW957" s="79">
        <v>0</v>
      </c>
      <c r="AX957" s="79">
        <v>0</v>
      </c>
      <c r="AY957" s="79">
        <v>0</v>
      </c>
      <c r="AZ957" s="79">
        <v>0</v>
      </c>
      <c r="BA957" s="79">
        <v>0</v>
      </c>
      <c r="BB957" s="79">
        <v>0</v>
      </c>
      <c r="BC957" s="79">
        <v>0</v>
      </c>
      <c r="BD957" s="79">
        <v>0</v>
      </c>
      <c r="BE957" s="79">
        <v>0</v>
      </c>
      <c r="BF957" s="79">
        <v>0</v>
      </c>
      <c r="BG957" s="79">
        <v>0</v>
      </c>
      <c r="BH957" s="79">
        <v>0</v>
      </c>
      <c r="BI957" s="79">
        <v>0</v>
      </c>
      <c r="BJ957" s="79">
        <v>0</v>
      </c>
      <c r="BK957" s="79">
        <v>0</v>
      </c>
      <c r="BL957" s="79">
        <v>0</v>
      </c>
      <c r="BM957" s="79">
        <v>0</v>
      </c>
      <c r="BN957" s="79">
        <v>0</v>
      </c>
      <c r="BO957" s="79">
        <v>0</v>
      </c>
      <c r="BP957" s="79">
        <v>0</v>
      </c>
      <c r="BQ957" s="79">
        <v>0</v>
      </c>
      <c r="BR957" s="79">
        <v>0</v>
      </c>
      <c r="BS957" s="79">
        <v>0</v>
      </c>
      <c r="BT957" s="79">
        <v>0</v>
      </c>
      <c r="BU957" s="79">
        <v>0</v>
      </c>
      <c r="BV957" s="79">
        <v>0</v>
      </c>
      <c r="BW957" s="79">
        <v>0</v>
      </c>
      <c r="BX957" s="79">
        <v>0</v>
      </c>
      <c r="BY957" s="79">
        <v>0</v>
      </c>
      <c r="BZ957" s="79">
        <v>0</v>
      </c>
      <c r="CA957" s="79">
        <v>0</v>
      </c>
      <c r="CB957" s="79">
        <v>0</v>
      </c>
      <c r="CC957" s="79">
        <f t="shared" ref="CC957:CC1020" si="959">O957+Z957++AK957+AV957+BG957+BR957</f>
        <v>0</v>
      </c>
      <c r="CD957" s="79">
        <f t="shared" ref="CD957:CD1020" si="960">P957+AA957++AL957+AW957+BH957+BS957</f>
        <v>0</v>
      </c>
      <c r="CE957" s="79">
        <f t="shared" ref="CE957:CE1020" si="961">Q957+AB957++AM957+AX957+BI957+BT957</f>
        <v>0</v>
      </c>
      <c r="CF957" s="79">
        <f t="shared" ref="CF957:CF1020" si="962">R957+AC957++AN957+AY957+BJ957+BU957</f>
        <v>0</v>
      </c>
      <c r="CG957" s="79">
        <f t="shared" ref="CG957:CG1020" si="963">S957+AD957++AO957+AZ957+BK957+BV957</f>
        <v>0</v>
      </c>
      <c r="CH957" s="79">
        <f t="shared" ref="CH957:CH1020" si="964">T957+AE957++AP957+BA957+BL957+BW957</f>
        <v>0</v>
      </c>
      <c r="CI957" s="79">
        <f t="shared" ref="CI957:CI1020" si="965">U957+AF957++AQ957+BB957+BM957+BX957</f>
        <v>0</v>
      </c>
      <c r="CJ957" s="79">
        <f t="shared" ref="CJ957:CJ1020" si="966">V957+AG957++AR957+BC957+BN957+BY957</f>
        <v>0</v>
      </c>
      <c r="CK957" s="79">
        <f t="shared" ref="CK957:CK1020" si="967">W957+AH957++AS957+BD957+BO957+BZ957</f>
        <v>0</v>
      </c>
      <c r="CL957" s="79">
        <f t="shared" ref="CL957:CL1020" si="968">X957+AI957++AT957+BE957+BP957+CA957</f>
        <v>0</v>
      </c>
      <c r="CM957" s="79">
        <f t="shared" ref="CM957:CM1020" si="969">Y957+AJ957++AU957+BF957+BQ957+CB957</f>
        <v>0</v>
      </c>
    </row>
    <row r="958" spans="1:91" ht="47.25">
      <c r="A958" s="73" t="s">
        <v>2005</v>
      </c>
      <c r="B958" s="90" t="s">
        <v>2008</v>
      </c>
      <c r="C958" s="75" t="s">
        <v>2009</v>
      </c>
      <c r="D958" s="79">
        <v>0</v>
      </c>
      <c r="E958" s="79">
        <v>0</v>
      </c>
      <c r="F958" s="79">
        <v>0</v>
      </c>
      <c r="G958" s="79">
        <v>0</v>
      </c>
      <c r="H958" s="79">
        <v>0</v>
      </c>
      <c r="I958" s="79">
        <v>1</v>
      </c>
      <c r="J958" s="79">
        <v>0</v>
      </c>
      <c r="K958" s="79">
        <v>0</v>
      </c>
      <c r="L958" s="79">
        <v>0</v>
      </c>
      <c r="M958" s="79">
        <v>0</v>
      </c>
      <c r="N958" s="79">
        <v>0</v>
      </c>
      <c r="O958" s="79">
        <v>0</v>
      </c>
      <c r="P958" s="79">
        <v>0</v>
      </c>
      <c r="Q958" s="79">
        <v>0</v>
      </c>
      <c r="R958" s="79">
        <v>0</v>
      </c>
      <c r="S958" s="79">
        <v>0</v>
      </c>
      <c r="T958" s="79">
        <v>0</v>
      </c>
      <c r="U958" s="79">
        <v>0</v>
      </c>
      <c r="V958" s="79">
        <v>0</v>
      </c>
      <c r="W958" s="79">
        <v>0</v>
      </c>
      <c r="X958" s="79">
        <v>0</v>
      </c>
      <c r="Y958" s="79">
        <v>0</v>
      </c>
      <c r="Z958" s="79">
        <v>0</v>
      </c>
      <c r="AA958" s="79">
        <v>0</v>
      </c>
      <c r="AB958" s="79">
        <v>0</v>
      </c>
      <c r="AC958" s="79">
        <v>0</v>
      </c>
      <c r="AD958" s="79">
        <v>0</v>
      </c>
      <c r="AE958" s="79">
        <v>0</v>
      </c>
      <c r="AF958" s="79">
        <v>0</v>
      </c>
      <c r="AG958" s="79">
        <v>0</v>
      </c>
      <c r="AH958" s="79">
        <v>0</v>
      </c>
      <c r="AI958" s="79">
        <v>0</v>
      </c>
      <c r="AJ958" s="79">
        <v>0</v>
      </c>
      <c r="AK958" s="79">
        <v>0</v>
      </c>
      <c r="AL958" s="79">
        <v>0</v>
      </c>
      <c r="AM958" s="79">
        <v>0</v>
      </c>
      <c r="AN958" s="79">
        <v>0</v>
      </c>
      <c r="AO958" s="79">
        <v>0</v>
      </c>
      <c r="AP958" s="79">
        <v>0</v>
      </c>
      <c r="AQ958" s="79">
        <v>0</v>
      </c>
      <c r="AR958" s="79">
        <v>0</v>
      </c>
      <c r="AS958" s="79">
        <v>0</v>
      </c>
      <c r="AT958" s="79">
        <v>0</v>
      </c>
      <c r="AU958" s="79">
        <v>0</v>
      </c>
      <c r="AV958" s="79">
        <v>0</v>
      </c>
      <c r="AW958" s="79">
        <v>0</v>
      </c>
      <c r="AX958" s="79">
        <v>0</v>
      </c>
      <c r="AY958" s="79">
        <v>0</v>
      </c>
      <c r="AZ958" s="79">
        <v>0</v>
      </c>
      <c r="BA958" s="79">
        <v>0</v>
      </c>
      <c r="BB958" s="79">
        <v>0</v>
      </c>
      <c r="BC958" s="79">
        <v>0</v>
      </c>
      <c r="BD958" s="79">
        <v>0</v>
      </c>
      <c r="BE958" s="79">
        <v>0</v>
      </c>
      <c r="BF958" s="79">
        <v>0</v>
      </c>
      <c r="BG958" s="79">
        <v>0</v>
      </c>
      <c r="BH958" s="79">
        <v>0</v>
      </c>
      <c r="BI958" s="79">
        <v>0</v>
      </c>
      <c r="BJ958" s="79">
        <v>0</v>
      </c>
      <c r="BK958" s="79">
        <v>0</v>
      </c>
      <c r="BL958" s="79">
        <v>0</v>
      </c>
      <c r="BM958" s="79">
        <v>0</v>
      </c>
      <c r="BN958" s="79">
        <v>0</v>
      </c>
      <c r="BO958" s="79">
        <v>0</v>
      </c>
      <c r="BP958" s="79">
        <v>0</v>
      </c>
      <c r="BQ958" s="79">
        <v>0</v>
      </c>
      <c r="BR958" s="79">
        <v>0</v>
      </c>
      <c r="BS958" s="79">
        <v>0</v>
      </c>
      <c r="BT958" s="79">
        <v>0</v>
      </c>
      <c r="BU958" s="79">
        <v>0</v>
      </c>
      <c r="BV958" s="79">
        <v>0</v>
      </c>
      <c r="BW958" s="79">
        <v>0</v>
      </c>
      <c r="BX958" s="79">
        <v>0</v>
      </c>
      <c r="BY958" s="79">
        <v>0</v>
      </c>
      <c r="BZ958" s="79">
        <v>0</v>
      </c>
      <c r="CA958" s="79">
        <v>0</v>
      </c>
      <c r="CB958" s="79">
        <v>0</v>
      </c>
      <c r="CC958" s="79">
        <f t="shared" si="959"/>
        <v>0</v>
      </c>
      <c r="CD958" s="79">
        <f t="shared" si="960"/>
        <v>0</v>
      </c>
      <c r="CE958" s="79">
        <f t="shared" si="961"/>
        <v>0</v>
      </c>
      <c r="CF958" s="79">
        <f t="shared" si="962"/>
        <v>0</v>
      </c>
      <c r="CG958" s="79">
        <f t="shared" si="963"/>
        <v>0</v>
      </c>
      <c r="CH958" s="79">
        <f t="shared" si="964"/>
        <v>0</v>
      </c>
      <c r="CI958" s="79">
        <f t="shared" si="965"/>
        <v>0</v>
      </c>
      <c r="CJ958" s="79">
        <f t="shared" si="966"/>
        <v>0</v>
      </c>
      <c r="CK958" s="79">
        <f t="shared" si="967"/>
        <v>0</v>
      </c>
      <c r="CL958" s="79">
        <f t="shared" si="968"/>
        <v>0</v>
      </c>
      <c r="CM958" s="79">
        <f t="shared" si="969"/>
        <v>0</v>
      </c>
    </row>
    <row r="959" spans="1:91" ht="31.5">
      <c r="A959" s="73" t="s">
        <v>2005</v>
      </c>
      <c r="B959" s="140" t="s">
        <v>2010</v>
      </c>
      <c r="C959" s="168" t="s">
        <v>2011</v>
      </c>
      <c r="D959" s="79">
        <v>0</v>
      </c>
      <c r="E959" s="79">
        <v>0</v>
      </c>
      <c r="F959" s="79">
        <v>0</v>
      </c>
      <c r="G959" s="79">
        <v>0</v>
      </c>
      <c r="H959" s="79">
        <v>0</v>
      </c>
      <c r="I959" s="79">
        <v>1</v>
      </c>
      <c r="J959" s="79">
        <v>0</v>
      </c>
      <c r="K959" s="79">
        <v>0</v>
      </c>
      <c r="L959" s="79">
        <v>0</v>
      </c>
      <c r="M959" s="79">
        <v>0</v>
      </c>
      <c r="N959" s="79">
        <v>0</v>
      </c>
      <c r="O959" s="132">
        <v>0</v>
      </c>
      <c r="P959" s="132">
        <v>0</v>
      </c>
      <c r="Q959" s="132">
        <v>0</v>
      </c>
      <c r="R959" s="132">
        <v>0</v>
      </c>
      <c r="S959" s="132">
        <v>0</v>
      </c>
      <c r="T959" s="132">
        <v>0</v>
      </c>
      <c r="U959" s="132">
        <v>0</v>
      </c>
      <c r="V959" s="132">
        <v>0</v>
      </c>
      <c r="W959" s="132">
        <v>0</v>
      </c>
      <c r="X959" s="132">
        <v>0</v>
      </c>
      <c r="Y959" s="132">
        <v>0</v>
      </c>
      <c r="Z959" s="132">
        <v>0</v>
      </c>
      <c r="AA959" s="132">
        <v>0</v>
      </c>
      <c r="AB959" s="132">
        <v>0</v>
      </c>
      <c r="AC959" s="132">
        <v>0</v>
      </c>
      <c r="AD959" s="132">
        <v>0</v>
      </c>
      <c r="AE959" s="132">
        <v>0</v>
      </c>
      <c r="AF959" s="132">
        <v>0</v>
      </c>
      <c r="AG959" s="132">
        <v>0</v>
      </c>
      <c r="AH959" s="132">
        <v>0</v>
      </c>
      <c r="AI959" s="132">
        <v>0</v>
      </c>
      <c r="AJ959" s="132">
        <v>0</v>
      </c>
      <c r="AK959" s="132">
        <v>0</v>
      </c>
      <c r="AL959" s="132">
        <v>0</v>
      </c>
      <c r="AM959" s="132">
        <v>0</v>
      </c>
      <c r="AN959" s="132">
        <v>0</v>
      </c>
      <c r="AO959" s="132">
        <v>0</v>
      </c>
      <c r="AP959" s="132">
        <v>0</v>
      </c>
      <c r="AQ959" s="132">
        <v>0</v>
      </c>
      <c r="AR959" s="132">
        <v>0</v>
      </c>
      <c r="AS959" s="132">
        <v>0</v>
      </c>
      <c r="AT959" s="132">
        <v>0</v>
      </c>
      <c r="AU959" s="132">
        <v>0</v>
      </c>
      <c r="AV959" s="132">
        <v>0</v>
      </c>
      <c r="AW959" s="132">
        <v>0</v>
      </c>
      <c r="AX959" s="132">
        <v>0</v>
      </c>
      <c r="AY959" s="132">
        <v>0</v>
      </c>
      <c r="AZ959" s="132">
        <v>0</v>
      </c>
      <c r="BA959" s="132">
        <v>0</v>
      </c>
      <c r="BB959" s="132">
        <v>0</v>
      </c>
      <c r="BC959" s="132">
        <v>0</v>
      </c>
      <c r="BD959" s="132">
        <v>0</v>
      </c>
      <c r="BE959" s="132">
        <v>0</v>
      </c>
      <c r="BF959" s="132">
        <v>0</v>
      </c>
      <c r="BG959" s="78">
        <v>0</v>
      </c>
      <c r="BH959" s="78">
        <v>0</v>
      </c>
      <c r="BI959" s="78">
        <v>0</v>
      </c>
      <c r="BJ959" s="78">
        <v>0</v>
      </c>
      <c r="BK959" s="78">
        <v>0</v>
      </c>
      <c r="BL959" s="78">
        <v>0</v>
      </c>
      <c r="BM959" s="78">
        <v>0</v>
      </c>
      <c r="BN959" s="78">
        <v>0</v>
      </c>
      <c r="BO959" s="78">
        <v>0</v>
      </c>
      <c r="BP959" s="78">
        <v>0</v>
      </c>
      <c r="BQ959" s="78">
        <v>0</v>
      </c>
      <c r="BR959" s="132">
        <v>0</v>
      </c>
      <c r="BS959" s="132">
        <v>0</v>
      </c>
      <c r="BT959" s="132">
        <v>0</v>
      </c>
      <c r="BU959" s="132">
        <v>0</v>
      </c>
      <c r="BV959" s="132">
        <v>0</v>
      </c>
      <c r="BW959" s="132">
        <v>0</v>
      </c>
      <c r="BX959" s="132">
        <v>0</v>
      </c>
      <c r="BY959" s="132">
        <v>0</v>
      </c>
      <c r="BZ959" s="132">
        <v>0</v>
      </c>
      <c r="CA959" s="132">
        <v>0</v>
      </c>
      <c r="CB959" s="132">
        <v>0</v>
      </c>
      <c r="CC959" s="79">
        <f t="shared" si="959"/>
        <v>0</v>
      </c>
      <c r="CD959" s="79">
        <f t="shared" si="960"/>
        <v>0</v>
      </c>
      <c r="CE959" s="79">
        <f t="shared" si="961"/>
        <v>0</v>
      </c>
      <c r="CF959" s="79">
        <f t="shared" si="962"/>
        <v>0</v>
      </c>
      <c r="CG959" s="79">
        <f t="shared" si="963"/>
        <v>0</v>
      </c>
      <c r="CH959" s="79">
        <f t="shared" si="964"/>
        <v>0</v>
      </c>
      <c r="CI959" s="79">
        <f t="shared" si="965"/>
        <v>0</v>
      </c>
      <c r="CJ959" s="79">
        <f t="shared" si="966"/>
        <v>0</v>
      </c>
      <c r="CK959" s="79">
        <f t="shared" si="967"/>
        <v>0</v>
      </c>
      <c r="CL959" s="79">
        <f t="shared" si="968"/>
        <v>0</v>
      </c>
      <c r="CM959" s="79">
        <f t="shared" si="969"/>
        <v>0</v>
      </c>
    </row>
    <row r="960" spans="1:91" ht="31.5">
      <c r="A960" s="73" t="s">
        <v>2005</v>
      </c>
      <c r="B960" s="74" t="s">
        <v>2012</v>
      </c>
      <c r="C960" s="109" t="s">
        <v>2013</v>
      </c>
      <c r="D960" s="79">
        <v>0</v>
      </c>
      <c r="E960" s="79">
        <v>0</v>
      </c>
      <c r="F960" s="79">
        <v>0</v>
      </c>
      <c r="G960" s="79">
        <v>0</v>
      </c>
      <c r="H960" s="79">
        <v>0</v>
      </c>
      <c r="I960" s="79">
        <v>15</v>
      </c>
      <c r="J960" s="79">
        <v>0</v>
      </c>
      <c r="K960" s="79">
        <v>0</v>
      </c>
      <c r="L960" s="79">
        <v>0</v>
      </c>
      <c r="M960" s="79">
        <v>0</v>
      </c>
      <c r="N960" s="79">
        <v>0</v>
      </c>
      <c r="O960" s="132">
        <v>0</v>
      </c>
      <c r="P960" s="132">
        <v>0</v>
      </c>
      <c r="Q960" s="132">
        <v>0</v>
      </c>
      <c r="R960" s="132">
        <v>0</v>
      </c>
      <c r="S960" s="132">
        <v>0</v>
      </c>
      <c r="T960" s="132">
        <v>0</v>
      </c>
      <c r="U960" s="132">
        <v>0</v>
      </c>
      <c r="V960" s="132">
        <v>0</v>
      </c>
      <c r="W960" s="132">
        <v>0</v>
      </c>
      <c r="X960" s="132">
        <v>0</v>
      </c>
      <c r="Y960" s="132">
        <v>0</v>
      </c>
      <c r="Z960" s="132">
        <v>0</v>
      </c>
      <c r="AA960" s="132">
        <v>0</v>
      </c>
      <c r="AB960" s="132">
        <v>0</v>
      </c>
      <c r="AC960" s="132">
        <v>0</v>
      </c>
      <c r="AD960" s="132">
        <v>0</v>
      </c>
      <c r="AE960" s="132">
        <v>0</v>
      </c>
      <c r="AF960" s="132">
        <v>0</v>
      </c>
      <c r="AG960" s="132">
        <v>0</v>
      </c>
      <c r="AH960" s="132">
        <v>0</v>
      </c>
      <c r="AI960" s="132">
        <v>0</v>
      </c>
      <c r="AJ960" s="132">
        <v>0</v>
      </c>
      <c r="AK960" s="132">
        <v>0</v>
      </c>
      <c r="AL960" s="132">
        <v>0</v>
      </c>
      <c r="AM960" s="132">
        <v>0</v>
      </c>
      <c r="AN960" s="132">
        <v>0</v>
      </c>
      <c r="AO960" s="132">
        <v>0</v>
      </c>
      <c r="AP960" s="132">
        <v>0</v>
      </c>
      <c r="AQ960" s="132">
        <v>0</v>
      </c>
      <c r="AR960" s="132">
        <v>0</v>
      </c>
      <c r="AS960" s="132">
        <v>0</v>
      </c>
      <c r="AT960" s="132">
        <v>0</v>
      </c>
      <c r="AU960" s="132">
        <v>0</v>
      </c>
      <c r="AV960" s="132">
        <v>0</v>
      </c>
      <c r="AW960" s="132">
        <v>0</v>
      </c>
      <c r="AX960" s="132">
        <v>0</v>
      </c>
      <c r="AY960" s="132">
        <v>0</v>
      </c>
      <c r="AZ960" s="132">
        <v>0</v>
      </c>
      <c r="BA960" s="132">
        <v>0</v>
      </c>
      <c r="BB960" s="132">
        <v>0</v>
      </c>
      <c r="BC960" s="132">
        <v>0</v>
      </c>
      <c r="BD960" s="132">
        <v>0</v>
      </c>
      <c r="BE960" s="132">
        <v>0</v>
      </c>
      <c r="BF960" s="132">
        <v>0</v>
      </c>
      <c r="BG960" s="132">
        <v>0</v>
      </c>
      <c r="BH960" s="132">
        <v>0</v>
      </c>
      <c r="BI960" s="132">
        <v>0</v>
      </c>
      <c r="BJ960" s="132">
        <v>0</v>
      </c>
      <c r="BK960" s="132">
        <v>0</v>
      </c>
      <c r="BL960" s="132">
        <v>0</v>
      </c>
      <c r="BM960" s="132">
        <v>0</v>
      </c>
      <c r="BN960" s="132">
        <v>0</v>
      </c>
      <c r="BO960" s="132">
        <v>0</v>
      </c>
      <c r="BP960" s="132">
        <v>0</v>
      </c>
      <c r="BQ960" s="132">
        <v>0</v>
      </c>
      <c r="BR960" s="79">
        <v>0</v>
      </c>
      <c r="BS960" s="79">
        <v>0</v>
      </c>
      <c r="BT960" s="79">
        <v>0</v>
      </c>
      <c r="BU960" s="79">
        <v>0</v>
      </c>
      <c r="BV960" s="79">
        <v>0</v>
      </c>
      <c r="BW960" s="79">
        <v>0</v>
      </c>
      <c r="BX960" s="79">
        <v>0</v>
      </c>
      <c r="BY960" s="79">
        <v>0</v>
      </c>
      <c r="BZ960" s="79">
        <v>0</v>
      </c>
      <c r="CA960" s="79">
        <v>0</v>
      </c>
      <c r="CB960" s="79">
        <v>0</v>
      </c>
      <c r="CC960" s="79">
        <f t="shared" si="959"/>
        <v>0</v>
      </c>
      <c r="CD960" s="79">
        <f t="shared" si="960"/>
        <v>0</v>
      </c>
      <c r="CE960" s="79">
        <f t="shared" si="961"/>
        <v>0</v>
      </c>
      <c r="CF960" s="79">
        <f t="shared" si="962"/>
        <v>0</v>
      </c>
      <c r="CG960" s="79">
        <f t="shared" si="963"/>
        <v>0</v>
      </c>
      <c r="CH960" s="79">
        <f t="shared" si="964"/>
        <v>0</v>
      </c>
      <c r="CI960" s="79">
        <f t="shared" si="965"/>
        <v>0</v>
      </c>
      <c r="CJ960" s="79">
        <f t="shared" si="966"/>
        <v>0</v>
      </c>
      <c r="CK960" s="79">
        <f t="shared" si="967"/>
        <v>0</v>
      </c>
      <c r="CL960" s="79">
        <f t="shared" si="968"/>
        <v>0</v>
      </c>
      <c r="CM960" s="79">
        <f t="shared" si="969"/>
        <v>0</v>
      </c>
    </row>
    <row r="961" spans="1:91" ht="31.5">
      <c r="A961" s="73" t="s">
        <v>2005</v>
      </c>
      <c r="B961" s="140" t="s">
        <v>2014</v>
      </c>
      <c r="C961" s="168" t="s">
        <v>2015</v>
      </c>
      <c r="D961" s="79">
        <v>0</v>
      </c>
      <c r="E961" s="79">
        <v>0</v>
      </c>
      <c r="F961" s="79">
        <v>0</v>
      </c>
      <c r="G961" s="79">
        <v>0</v>
      </c>
      <c r="H961" s="79">
        <v>0</v>
      </c>
      <c r="I961" s="79">
        <v>16</v>
      </c>
      <c r="J961" s="79">
        <v>0</v>
      </c>
      <c r="K961" s="79">
        <v>0</v>
      </c>
      <c r="L961" s="79">
        <v>0</v>
      </c>
      <c r="M961" s="79">
        <v>0</v>
      </c>
      <c r="N961" s="79">
        <v>0</v>
      </c>
      <c r="O961" s="132">
        <v>0</v>
      </c>
      <c r="P961" s="132">
        <v>0</v>
      </c>
      <c r="Q961" s="132">
        <v>0</v>
      </c>
      <c r="R961" s="132">
        <v>0</v>
      </c>
      <c r="S961" s="132">
        <v>0</v>
      </c>
      <c r="T961" s="132">
        <v>0</v>
      </c>
      <c r="U961" s="132">
        <v>0</v>
      </c>
      <c r="V961" s="132">
        <v>0</v>
      </c>
      <c r="W961" s="132">
        <v>0</v>
      </c>
      <c r="X961" s="132">
        <v>0</v>
      </c>
      <c r="Y961" s="132">
        <v>0</v>
      </c>
      <c r="Z961" s="132">
        <v>0</v>
      </c>
      <c r="AA961" s="132">
        <v>0</v>
      </c>
      <c r="AB961" s="132">
        <v>0</v>
      </c>
      <c r="AC961" s="132">
        <v>0</v>
      </c>
      <c r="AD961" s="132">
        <v>0</v>
      </c>
      <c r="AE961" s="132">
        <v>0</v>
      </c>
      <c r="AF961" s="132">
        <v>0</v>
      </c>
      <c r="AG961" s="132">
        <v>0</v>
      </c>
      <c r="AH961" s="132">
        <v>0</v>
      </c>
      <c r="AI961" s="132">
        <v>0</v>
      </c>
      <c r="AJ961" s="132">
        <v>0</v>
      </c>
      <c r="AK961" s="132">
        <v>0</v>
      </c>
      <c r="AL961" s="132">
        <v>0</v>
      </c>
      <c r="AM961" s="132">
        <v>0</v>
      </c>
      <c r="AN961" s="132">
        <v>0</v>
      </c>
      <c r="AO961" s="132">
        <v>0</v>
      </c>
      <c r="AP961" s="132">
        <v>0</v>
      </c>
      <c r="AQ961" s="132">
        <v>0</v>
      </c>
      <c r="AR961" s="132">
        <v>0</v>
      </c>
      <c r="AS961" s="132">
        <v>0</v>
      </c>
      <c r="AT961" s="132">
        <v>0</v>
      </c>
      <c r="AU961" s="132">
        <v>0</v>
      </c>
      <c r="AV961" s="132">
        <v>0</v>
      </c>
      <c r="AW961" s="132">
        <v>0</v>
      </c>
      <c r="AX961" s="132">
        <v>0</v>
      </c>
      <c r="AY961" s="132">
        <v>0</v>
      </c>
      <c r="AZ961" s="132">
        <v>0</v>
      </c>
      <c r="BA961" s="132">
        <v>0</v>
      </c>
      <c r="BB961" s="132">
        <v>0</v>
      </c>
      <c r="BC961" s="132">
        <v>0</v>
      </c>
      <c r="BD961" s="132">
        <v>0</v>
      </c>
      <c r="BE961" s="132">
        <v>0</v>
      </c>
      <c r="BF961" s="132">
        <v>0</v>
      </c>
      <c r="BG961" s="78">
        <v>0</v>
      </c>
      <c r="BH961" s="78">
        <v>0</v>
      </c>
      <c r="BI961" s="78">
        <v>0</v>
      </c>
      <c r="BJ961" s="78">
        <v>0</v>
      </c>
      <c r="BK961" s="78">
        <v>0</v>
      </c>
      <c r="BL961" s="78">
        <v>0</v>
      </c>
      <c r="BM961" s="78">
        <v>0</v>
      </c>
      <c r="BN961" s="78">
        <v>0</v>
      </c>
      <c r="BO961" s="78">
        <v>0</v>
      </c>
      <c r="BP961" s="78">
        <v>0</v>
      </c>
      <c r="BQ961" s="78">
        <v>0</v>
      </c>
      <c r="BR961" s="132">
        <v>0</v>
      </c>
      <c r="BS961" s="132">
        <v>0</v>
      </c>
      <c r="BT961" s="132">
        <v>0</v>
      </c>
      <c r="BU961" s="132">
        <v>0</v>
      </c>
      <c r="BV961" s="132">
        <v>0</v>
      </c>
      <c r="BW961" s="132">
        <v>0</v>
      </c>
      <c r="BX961" s="132">
        <v>0</v>
      </c>
      <c r="BY961" s="132">
        <v>0</v>
      </c>
      <c r="BZ961" s="132">
        <v>0</v>
      </c>
      <c r="CA961" s="132">
        <v>0</v>
      </c>
      <c r="CB961" s="132">
        <v>0</v>
      </c>
      <c r="CC961" s="79">
        <f t="shared" si="959"/>
        <v>0</v>
      </c>
      <c r="CD961" s="79">
        <f t="shared" si="960"/>
        <v>0</v>
      </c>
      <c r="CE961" s="79">
        <f t="shared" si="961"/>
        <v>0</v>
      </c>
      <c r="CF961" s="79">
        <f t="shared" si="962"/>
        <v>0</v>
      </c>
      <c r="CG961" s="79">
        <f t="shared" si="963"/>
        <v>0</v>
      </c>
      <c r="CH961" s="79">
        <f t="shared" si="964"/>
        <v>0</v>
      </c>
      <c r="CI961" s="79">
        <f t="shared" si="965"/>
        <v>0</v>
      </c>
      <c r="CJ961" s="79">
        <f t="shared" si="966"/>
        <v>0</v>
      </c>
      <c r="CK961" s="79">
        <f t="shared" si="967"/>
        <v>0</v>
      </c>
      <c r="CL961" s="79">
        <f t="shared" si="968"/>
        <v>0</v>
      </c>
      <c r="CM961" s="79">
        <f t="shared" si="969"/>
        <v>0</v>
      </c>
    </row>
    <row r="962" spans="1:91" ht="31.5">
      <c r="A962" s="73" t="s">
        <v>2005</v>
      </c>
      <c r="B962" s="140" t="s">
        <v>2016</v>
      </c>
      <c r="C962" s="168" t="s">
        <v>2017</v>
      </c>
      <c r="D962" s="79">
        <v>0</v>
      </c>
      <c r="E962" s="79">
        <v>0</v>
      </c>
      <c r="F962" s="79">
        <v>0</v>
      </c>
      <c r="G962" s="79">
        <v>0</v>
      </c>
      <c r="H962" s="79">
        <v>0</v>
      </c>
      <c r="I962" s="79">
        <v>1</v>
      </c>
      <c r="J962" s="79">
        <v>0</v>
      </c>
      <c r="K962" s="79">
        <v>0</v>
      </c>
      <c r="L962" s="79">
        <v>0</v>
      </c>
      <c r="M962" s="79">
        <v>0</v>
      </c>
      <c r="N962" s="79">
        <v>0</v>
      </c>
      <c r="O962" s="132">
        <v>0</v>
      </c>
      <c r="P962" s="132">
        <v>0</v>
      </c>
      <c r="Q962" s="132">
        <v>0</v>
      </c>
      <c r="R962" s="132">
        <v>0</v>
      </c>
      <c r="S962" s="132">
        <v>0</v>
      </c>
      <c r="T962" s="132">
        <v>0</v>
      </c>
      <c r="U962" s="132">
        <v>0</v>
      </c>
      <c r="V962" s="132">
        <v>0</v>
      </c>
      <c r="W962" s="132">
        <v>0</v>
      </c>
      <c r="X962" s="132">
        <v>0</v>
      </c>
      <c r="Y962" s="132">
        <v>0</v>
      </c>
      <c r="Z962" s="132">
        <v>0</v>
      </c>
      <c r="AA962" s="132">
        <v>0</v>
      </c>
      <c r="AB962" s="132">
        <v>0</v>
      </c>
      <c r="AC962" s="132">
        <v>0</v>
      </c>
      <c r="AD962" s="132">
        <v>0</v>
      </c>
      <c r="AE962" s="132">
        <v>0</v>
      </c>
      <c r="AF962" s="132">
        <v>0</v>
      </c>
      <c r="AG962" s="132">
        <v>0</v>
      </c>
      <c r="AH962" s="132">
        <v>0</v>
      </c>
      <c r="AI962" s="132">
        <v>0</v>
      </c>
      <c r="AJ962" s="132">
        <v>0</v>
      </c>
      <c r="AK962" s="132">
        <v>0</v>
      </c>
      <c r="AL962" s="132">
        <v>0</v>
      </c>
      <c r="AM962" s="132">
        <v>0</v>
      </c>
      <c r="AN962" s="132">
        <v>0</v>
      </c>
      <c r="AO962" s="132">
        <v>0</v>
      </c>
      <c r="AP962" s="132">
        <v>0</v>
      </c>
      <c r="AQ962" s="132">
        <v>0</v>
      </c>
      <c r="AR962" s="132">
        <v>0</v>
      </c>
      <c r="AS962" s="132">
        <v>0</v>
      </c>
      <c r="AT962" s="132">
        <v>0</v>
      </c>
      <c r="AU962" s="132">
        <v>0</v>
      </c>
      <c r="AV962" s="132">
        <v>0</v>
      </c>
      <c r="AW962" s="132">
        <v>0</v>
      </c>
      <c r="AX962" s="132">
        <v>0</v>
      </c>
      <c r="AY962" s="132">
        <v>0</v>
      </c>
      <c r="AZ962" s="132">
        <v>0</v>
      </c>
      <c r="BA962" s="132">
        <v>0</v>
      </c>
      <c r="BB962" s="132">
        <v>0</v>
      </c>
      <c r="BC962" s="132">
        <v>0</v>
      </c>
      <c r="BD962" s="132">
        <v>0</v>
      </c>
      <c r="BE962" s="132">
        <v>0</v>
      </c>
      <c r="BF962" s="132">
        <v>0</v>
      </c>
      <c r="BG962" s="78">
        <v>0</v>
      </c>
      <c r="BH962" s="78">
        <v>0</v>
      </c>
      <c r="BI962" s="78">
        <v>0</v>
      </c>
      <c r="BJ962" s="78">
        <v>0</v>
      </c>
      <c r="BK962" s="78">
        <v>0</v>
      </c>
      <c r="BL962" s="78">
        <v>0</v>
      </c>
      <c r="BM962" s="78">
        <v>0</v>
      </c>
      <c r="BN962" s="78">
        <v>0</v>
      </c>
      <c r="BO962" s="78">
        <v>0</v>
      </c>
      <c r="BP962" s="78">
        <v>0</v>
      </c>
      <c r="BQ962" s="78">
        <v>0</v>
      </c>
      <c r="BR962" s="132">
        <v>0</v>
      </c>
      <c r="BS962" s="132">
        <v>0</v>
      </c>
      <c r="BT962" s="132">
        <v>0</v>
      </c>
      <c r="BU962" s="132">
        <v>0</v>
      </c>
      <c r="BV962" s="132">
        <v>0</v>
      </c>
      <c r="BW962" s="132">
        <v>0</v>
      </c>
      <c r="BX962" s="132">
        <v>0</v>
      </c>
      <c r="BY962" s="132">
        <v>0</v>
      </c>
      <c r="BZ962" s="132">
        <v>0</v>
      </c>
      <c r="CA962" s="132">
        <v>0</v>
      </c>
      <c r="CB962" s="132">
        <v>0</v>
      </c>
      <c r="CC962" s="79">
        <f t="shared" si="959"/>
        <v>0</v>
      </c>
      <c r="CD962" s="79">
        <f t="shared" si="960"/>
        <v>0</v>
      </c>
      <c r="CE962" s="79">
        <f t="shared" si="961"/>
        <v>0</v>
      </c>
      <c r="CF962" s="79">
        <f t="shared" si="962"/>
        <v>0</v>
      </c>
      <c r="CG962" s="79">
        <f t="shared" si="963"/>
        <v>0</v>
      </c>
      <c r="CH962" s="79">
        <f t="shared" si="964"/>
        <v>0</v>
      </c>
      <c r="CI962" s="79">
        <f t="shared" si="965"/>
        <v>0</v>
      </c>
      <c r="CJ962" s="79">
        <f t="shared" si="966"/>
        <v>0</v>
      </c>
      <c r="CK962" s="79">
        <f t="shared" si="967"/>
        <v>0</v>
      </c>
      <c r="CL962" s="79">
        <f t="shared" si="968"/>
        <v>0</v>
      </c>
      <c r="CM962" s="79">
        <f t="shared" si="969"/>
        <v>0</v>
      </c>
    </row>
    <row r="963" spans="1:91" ht="31.5">
      <c r="A963" s="73" t="s">
        <v>2005</v>
      </c>
      <c r="B963" s="140" t="s">
        <v>2018</v>
      </c>
      <c r="C963" s="168" t="s">
        <v>2019</v>
      </c>
      <c r="D963" s="79">
        <v>0</v>
      </c>
      <c r="E963" s="79">
        <v>0</v>
      </c>
      <c r="F963" s="79">
        <v>0</v>
      </c>
      <c r="G963" s="79">
        <v>0</v>
      </c>
      <c r="H963" s="79">
        <v>0</v>
      </c>
      <c r="I963" s="79">
        <v>6</v>
      </c>
      <c r="J963" s="79">
        <v>0</v>
      </c>
      <c r="K963" s="79">
        <v>0</v>
      </c>
      <c r="L963" s="79">
        <v>0</v>
      </c>
      <c r="M963" s="79">
        <v>0</v>
      </c>
      <c r="N963" s="79">
        <v>0</v>
      </c>
      <c r="O963" s="132">
        <v>0</v>
      </c>
      <c r="P963" s="132">
        <v>0</v>
      </c>
      <c r="Q963" s="132">
        <v>0</v>
      </c>
      <c r="R963" s="132">
        <v>0</v>
      </c>
      <c r="S963" s="132">
        <v>0</v>
      </c>
      <c r="T963" s="132">
        <v>0</v>
      </c>
      <c r="U963" s="132">
        <v>0</v>
      </c>
      <c r="V963" s="132">
        <v>0</v>
      </c>
      <c r="W963" s="132">
        <v>0</v>
      </c>
      <c r="X963" s="132">
        <v>0</v>
      </c>
      <c r="Y963" s="132">
        <v>0</v>
      </c>
      <c r="Z963" s="132">
        <v>0</v>
      </c>
      <c r="AA963" s="132">
        <v>0</v>
      </c>
      <c r="AB963" s="132">
        <v>0</v>
      </c>
      <c r="AC963" s="132">
        <v>0</v>
      </c>
      <c r="AD963" s="132">
        <v>0</v>
      </c>
      <c r="AE963" s="132">
        <v>0</v>
      </c>
      <c r="AF963" s="132">
        <v>0</v>
      </c>
      <c r="AG963" s="132">
        <v>0</v>
      </c>
      <c r="AH963" s="132">
        <v>0</v>
      </c>
      <c r="AI963" s="132">
        <v>0</v>
      </c>
      <c r="AJ963" s="132">
        <v>0</v>
      </c>
      <c r="AK963" s="132">
        <v>0</v>
      </c>
      <c r="AL963" s="132">
        <v>0</v>
      </c>
      <c r="AM963" s="132">
        <v>0</v>
      </c>
      <c r="AN963" s="132">
        <v>0</v>
      </c>
      <c r="AO963" s="132">
        <v>0</v>
      </c>
      <c r="AP963" s="132">
        <v>0</v>
      </c>
      <c r="AQ963" s="132">
        <v>0</v>
      </c>
      <c r="AR963" s="132">
        <v>0</v>
      </c>
      <c r="AS963" s="132">
        <v>0</v>
      </c>
      <c r="AT963" s="132">
        <v>0</v>
      </c>
      <c r="AU963" s="132">
        <v>0</v>
      </c>
      <c r="AV963" s="132">
        <v>0</v>
      </c>
      <c r="AW963" s="132">
        <v>0</v>
      </c>
      <c r="AX963" s="132">
        <v>0</v>
      </c>
      <c r="AY963" s="132">
        <v>0</v>
      </c>
      <c r="AZ963" s="132">
        <v>0</v>
      </c>
      <c r="BA963" s="132">
        <v>0</v>
      </c>
      <c r="BB963" s="132">
        <v>0</v>
      </c>
      <c r="BC963" s="132">
        <v>0</v>
      </c>
      <c r="BD963" s="132">
        <v>0</v>
      </c>
      <c r="BE963" s="132">
        <v>0</v>
      </c>
      <c r="BF963" s="132">
        <v>0</v>
      </c>
      <c r="BG963" s="78">
        <v>0</v>
      </c>
      <c r="BH963" s="78">
        <v>0</v>
      </c>
      <c r="BI963" s="78">
        <v>0</v>
      </c>
      <c r="BJ963" s="78">
        <v>0</v>
      </c>
      <c r="BK963" s="78">
        <v>0</v>
      </c>
      <c r="BL963" s="78">
        <v>0</v>
      </c>
      <c r="BM963" s="78">
        <v>0</v>
      </c>
      <c r="BN963" s="78">
        <v>0</v>
      </c>
      <c r="BO963" s="78">
        <v>0</v>
      </c>
      <c r="BP963" s="78">
        <v>0</v>
      </c>
      <c r="BQ963" s="78">
        <v>0</v>
      </c>
      <c r="BR963" s="132">
        <v>0</v>
      </c>
      <c r="BS963" s="132">
        <v>0</v>
      </c>
      <c r="BT963" s="132">
        <v>0</v>
      </c>
      <c r="BU963" s="132">
        <v>0</v>
      </c>
      <c r="BV963" s="132">
        <v>0</v>
      </c>
      <c r="BW963" s="132">
        <v>0</v>
      </c>
      <c r="BX963" s="132">
        <v>0</v>
      </c>
      <c r="BY963" s="132">
        <v>0</v>
      </c>
      <c r="BZ963" s="132">
        <v>0</v>
      </c>
      <c r="CA963" s="132">
        <v>0</v>
      </c>
      <c r="CB963" s="132">
        <v>0</v>
      </c>
      <c r="CC963" s="79">
        <f t="shared" si="959"/>
        <v>0</v>
      </c>
      <c r="CD963" s="79">
        <f t="shared" si="960"/>
        <v>0</v>
      </c>
      <c r="CE963" s="79">
        <f t="shared" si="961"/>
        <v>0</v>
      </c>
      <c r="CF963" s="79">
        <f t="shared" si="962"/>
        <v>0</v>
      </c>
      <c r="CG963" s="79">
        <f t="shared" si="963"/>
        <v>0</v>
      </c>
      <c r="CH963" s="79">
        <f t="shared" si="964"/>
        <v>0</v>
      </c>
      <c r="CI963" s="79">
        <f t="shared" si="965"/>
        <v>0</v>
      </c>
      <c r="CJ963" s="79">
        <f t="shared" si="966"/>
        <v>0</v>
      </c>
      <c r="CK963" s="79">
        <f t="shared" si="967"/>
        <v>0</v>
      </c>
      <c r="CL963" s="79">
        <f t="shared" si="968"/>
        <v>0</v>
      </c>
      <c r="CM963" s="79">
        <f t="shared" si="969"/>
        <v>0</v>
      </c>
    </row>
    <row r="964" spans="1:91" ht="31.5">
      <c r="A964" s="73" t="s">
        <v>2005</v>
      </c>
      <c r="B964" s="140" t="s">
        <v>2020</v>
      </c>
      <c r="C964" s="168" t="s">
        <v>2021</v>
      </c>
      <c r="D964" s="79">
        <v>0</v>
      </c>
      <c r="E964" s="79">
        <v>0</v>
      </c>
      <c r="F964" s="79">
        <v>0</v>
      </c>
      <c r="G964" s="79">
        <v>0</v>
      </c>
      <c r="H964" s="79">
        <v>0</v>
      </c>
      <c r="I964" s="79">
        <v>3</v>
      </c>
      <c r="J964" s="79">
        <v>0</v>
      </c>
      <c r="K964" s="79">
        <v>0</v>
      </c>
      <c r="L964" s="79">
        <v>0</v>
      </c>
      <c r="M964" s="79">
        <v>0</v>
      </c>
      <c r="N964" s="79">
        <v>0</v>
      </c>
      <c r="O964" s="132">
        <v>0</v>
      </c>
      <c r="P964" s="132">
        <v>0</v>
      </c>
      <c r="Q964" s="132">
        <v>0</v>
      </c>
      <c r="R964" s="132">
        <v>0</v>
      </c>
      <c r="S964" s="132">
        <v>0</v>
      </c>
      <c r="T964" s="132">
        <v>0</v>
      </c>
      <c r="U964" s="132">
        <v>0</v>
      </c>
      <c r="V964" s="132">
        <v>0</v>
      </c>
      <c r="W964" s="132">
        <v>0</v>
      </c>
      <c r="X964" s="132">
        <v>0</v>
      </c>
      <c r="Y964" s="132">
        <v>0</v>
      </c>
      <c r="Z964" s="132">
        <v>0</v>
      </c>
      <c r="AA964" s="132">
        <v>0</v>
      </c>
      <c r="AB964" s="132">
        <v>0</v>
      </c>
      <c r="AC964" s="132">
        <v>0</v>
      </c>
      <c r="AD964" s="132">
        <v>0</v>
      </c>
      <c r="AE964" s="132">
        <v>0</v>
      </c>
      <c r="AF964" s="132">
        <v>0</v>
      </c>
      <c r="AG964" s="132">
        <v>0</v>
      </c>
      <c r="AH964" s="132">
        <v>0</v>
      </c>
      <c r="AI964" s="132">
        <v>0</v>
      </c>
      <c r="AJ964" s="132">
        <v>0</v>
      </c>
      <c r="AK964" s="132">
        <v>0</v>
      </c>
      <c r="AL964" s="132">
        <v>0</v>
      </c>
      <c r="AM964" s="132">
        <v>0</v>
      </c>
      <c r="AN964" s="132">
        <v>0</v>
      </c>
      <c r="AO964" s="132">
        <v>0</v>
      </c>
      <c r="AP964" s="132">
        <v>0</v>
      </c>
      <c r="AQ964" s="132">
        <v>0</v>
      </c>
      <c r="AR964" s="132">
        <v>0</v>
      </c>
      <c r="AS964" s="132">
        <v>0</v>
      </c>
      <c r="AT964" s="132">
        <v>0</v>
      </c>
      <c r="AU964" s="132">
        <v>0</v>
      </c>
      <c r="AV964" s="132">
        <v>0</v>
      </c>
      <c r="AW964" s="132">
        <v>0</v>
      </c>
      <c r="AX964" s="132">
        <v>0</v>
      </c>
      <c r="AY964" s="132">
        <v>0</v>
      </c>
      <c r="AZ964" s="132">
        <v>0</v>
      </c>
      <c r="BA964" s="132">
        <v>0</v>
      </c>
      <c r="BB964" s="132">
        <v>0</v>
      </c>
      <c r="BC964" s="132">
        <v>0</v>
      </c>
      <c r="BD964" s="132">
        <v>0</v>
      </c>
      <c r="BE964" s="132">
        <v>0</v>
      </c>
      <c r="BF964" s="132">
        <v>0</v>
      </c>
      <c r="BG964" s="78">
        <v>0</v>
      </c>
      <c r="BH964" s="78">
        <v>0</v>
      </c>
      <c r="BI964" s="78">
        <v>0</v>
      </c>
      <c r="BJ964" s="78">
        <v>0</v>
      </c>
      <c r="BK964" s="78">
        <v>0</v>
      </c>
      <c r="BL964" s="78">
        <v>0</v>
      </c>
      <c r="BM964" s="78">
        <v>0</v>
      </c>
      <c r="BN964" s="78">
        <v>0</v>
      </c>
      <c r="BO964" s="78">
        <v>0</v>
      </c>
      <c r="BP964" s="78">
        <v>0</v>
      </c>
      <c r="BQ964" s="78">
        <v>0</v>
      </c>
      <c r="BR964" s="132">
        <v>0</v>
      </c>
      <c r="BS964" s="132">
        <v>0</v>
      </c>
      <c r="BT964" s="132">
        <v>0</v>
      </c>
      <c r="BU964" s="132">
        <v>0</v>
      </c>
      <c r="BV964" s="132">
        <v>0</v>
      </c>
      <c r="BW964" s="132">
        <v>0</v>
      </c>
      <c r="BX964" s="132">
        <v>0</v>
      </c>
      <c r="BY964" s="132">
        <v>0</v>
      </c>
      <c r="BZ964" s="132">
        <v>0</v>
      </c>
      <c r="CA964" s="132">
        <v>0</v>
      </c>
      <c r="CB964" s="132">
        <v>0</v>
      </c>
      <c r="CC964" s="79">
        <f t="shared" si="959"/>
        <v>0</v>
      </c>
      <c r="CD964" s="79">
        <f t="shared" si="960"/>
        <v>0</v>
      </c>
      <c r="CE964" s="79">
        <f t="shared" si="961"/>
        <v>0</v>
      </c>
      <c r="CF964" s="79">
        <f t="shared" si="962"/>
        <v>0</v>
      </c>
      <c r="CG964" s="79">
        <f t="shared" si="963"/>
        <v>0</v>
      </c>
      <c r="CH964" s="79">
        <f t="shared" si="964"/>
        <v>0</v>
      </c>
      <c r="CI964" s="79">
        <f t="shared" si="965"/>
        <v>0</v>
      </c>
      <c r="CJ964" s="79">
        <f t="shared" si="966"/>
        <v>0</v>
      </c>
      <c r="CK964" s="79">
        <f t="shared" si="967"/>
        <v>0</v>
      </c>
      <c r="CL964" s="79">
        <f t="shared" si="968"/>
        <v>0</v>
      </c>
      <c r="CM964" s="79">
        <f t="shared" si="969"/>
        <v>0</v>
      </c>
    </row>
    <row r="965" spans="1:91" ht="31.5">
      <c r="A965" s="73" t="s">
        <v>2005</v>
      </c>
      <c r="B965" s="140" t="s">
        <v>2022</v>
      </c>
      <c r="C965" s="168" t="s">
        <v>2023</v>
      </c>
      <c r="D965" s="79">
        <v>0</v>
      </c>
      <c r="E965" s="79">
        <v>0</v>
      </c>
      <c r="F965" s="79">
        <v>0</v>
      </c>
      <c r="G965" s="79">
        <v>0</v>
      </c>
      <c r="H965" s="79">
        <v>0</v>
      </c>
      <c r="I965" s="79">
        <v>6</v>
      </c>
      <c r="J965" s="79">
        <v>0</v>
      </c>
      <c r="K965" s="79">
        <v>0</v>
      </c>
      <c r="L965" s="79">
        <v>0</v>
      </c>
      <c r="M965" s="79">
        <v>0</v>
      </c>
      <c r="N965" s="79">
        <v>0</v>
      </c>
      <c r="O965" s="132">
        <v>0</v>
      </c>
      <c r="P965" s="132">
        <v>0</v>
      </c>
      <c r="Q965" s="132">
        <v>0</v>
      </c>
      <c r="R965" s="132">
        <v>0</v>
      </c>
      <c r="S965" s="132">
        <v>0</v>
      </c>
      <c r="T965" s="132">
        <v>0</v>
      </c>
      <c r="U965" s="132">
        <v>0</v>
      </c>
      <c r="V965" s="132">
        <v>0</v>
      </c>
      <c r="W965" s="132">
        <v>0</v>
      </c>
      <c r="X965" s="132">
        <v>0</v>
      </c>
      <c r="Y965" s="132">
        <v>0</v>
      </c>
      <c r="Z965" s="132">
        <v>0</v>
      </c>
      <c r="AA965" s="132">
        <v>0</v>
      </c>
      <c r="AB965" s="132">
        <v>0</v>
      </c>
      <c r="AC965" s="132">
        <v>0</v>
      </c>
      <c r="AD965" s="132">
        <v>0</v>
      </c>
      <c r="AE965" s="132">
        <v>0</v>
      </c>
      <c r="AF965" s="132">
        <v>0</v>
      </c>
      <c r="AG965" s="132">
        <v>0</v>
      </c>
      <c r="AH965" s="132">
        <v>0</v>
      </c>
      <c r="AI965" s="132">
        <v>0</v>
      </c>
      <c r="AJ965" s="132">
        <v>0</v>
      </c>
      <c r="AK965" s="132">
        <v>0</v>
      </c>
      <c r="AL965" s="132">
        <v>0</v>
      </c>
      <c r="AM965" s="132">
        <v>0</v>
      </c>
      <c r="AN965" s="132">
        <v>0</v>
      </c>
      <c r="AO965" s="132">
        <v>0</v>
      </c>
      <c r="AP965" s="132">
        <v>0</v>
      </c>
      <c r="AQ965" s="132">
        <v>0</v>
      </c>
      <c r="AR965" s="132">
        <v>0</v>
      </c>
      <c r="AS965" s="132">
        <v>0</v>
      </c>
      <c r="AT965" s="132">
        <v>0</v>
      </c>
      <c r="AU965" s="132">
        <v>0</v>
      </c>
      <c r="AV965" s="132">
        <v>0</v>
      </c>
      <c r="AW965" s="132">
        <v>0</v>
      </c>
      <c r="AX965" s="132">
        <v>0</v>
      </c>
      <c r="AY965" s="132">
        <v>0</v>
      </c>
      <c r="AZ965" s="132">
        <v>0</v>
      </c>
      <c r="BA965" s="132">
        <v>0</v>
      </c>
      <c r="BB965" s="132">
        <v>0</v>
      </c>
      <c r="BC965" s="132">
        <v>0</v>
      </c>
      <c r="BD965" s="132">
        <v>0</v>
      </c>
      <c r="BE965" s="132">
        <v>0</v>
      </c>
      <c r="BF965" s="132">
        <v>0</v>
      </c>
      <c r="BG965" s="78">
        <v>0</v>
      </c>
      <c r="BH965" s="78">
        <v>0</v>
      </c>
      <c r="BI965" s="78">
        <v>0</v>
      </c>
      <c r="BJ965" s="78">
        <v>0</v>
      </c>
      <c r="BK965" s="78">
        <v>0</v>
      </c>
      <c r="BL965" s="78">
        <v>0</v>
      </c>
      <c r="BM965" s="78">
        <v>0</v>
      </c>
      <c r="BN965" s="78">
        <v>0</v>
      </c>
      <c r="BO965" s="78">
        <v>0</v>
      </c>
      <c r="BP965" s="78">
        <v>0</v>
      </c>
      <c r="BQ965" s="78">
        <v>0</v>
      </c>
      <c r="BR965" s="132">
        <v>0</v>
      </c>
      <c r="BS965" s="132">
        <v>0</v>
      </c>
      <c r="BT965" s="132">
        <v>0</v>
      </c>
      <c r="BU965" s="132">
        <v>0</v>
      </c>
      <c r="BV965" s="132">
        <v>0</v>
      </c>
      <c r="BW965" s="132">
        <v>0</v>
      </c>
      <c r="BX965" s="132">
        <v>0</v>
      </c>
      <c r="BY965" s="132">
        <v>0</v>
      </c>
      <c r="BZ965" s="132">
        <v>0</v>
      </c>
      <c r="CA965" s="132">
        <v>0</v>
      </c>
      <c r="CB965" s="132">
        <v>0</v>
      </c>
      <c r="CC965" s="79">
        <f t="shared" si="959"/>
        <v>0</v>
      </c>
      <c r="CD965" s="79">
        <f t="shared" si="960"/>
        <v>0</v>
      </c>
      <c r="CE965" s="79">
        <f t="shared" si="961"/>
        <v>0</v>
      </c>
      <c r="CF965" s="79">
        <f t="shared" si="962"/>
        <v>0</v>
      </c>
      <c r="CG965" s="79">
        <f t="shared" si="963"/>
        <v>0</v>
      </c>
      <c r="CH965" s="79">
        <f t="shared" si="964"/>
        <v>0</v>
      </c>
      <c r="CI965" s="79">
        <f t="shared" si="965"/>
        <v>0</v>
      </c>
      <c r="CJ965" s="79">
        <f t="shared" si="966"/>
        <v>0</v>
      </c>
      <c r="CK965" s="79">
        <f t="shared" si="967"/>
        <v>0</v>
      </c>
      <c r="CL965" s="79">
        <f t="shared" si="968"/>
        <v>0</v>
      </c>
      <c r="CM965" s="79">
        <f t="shared" si="969"/>
        <v>0</v>
      </c>
    </row>
    <row r="966" spans="1:91" ht="31.5">
      <c r="A966" s="73" t="s">
        <v>2005</v>
      </c>
      <c r="B966" s="140" t="s">
        <v>2024</v>
      </c>
      <c r="C966" s="168" t="s">
        <v>2025</v>
      </c>
      <c r="D966" s="79">
        <v>0</v>
      </c>
      <c r="E966" s="79">
        <v>0</v>
      </c>
      <c r="F966" s="79">
        <v>0</v>
      </c>
      <c r="G966" s="79">
        <v>0</v>
      </c>
      <c r="H966" s="79">
        <v>0</v>
      </c>
      <c r="I966" s="79">
        <v>5</v>
      </c>
      <c r="J966" s="79">
        <v>0</v>
      </c>
      <c r="K966" s="79">
        <v>0</v>
      </c>
      <c r="L966" s="79">
        <v>0</v>
      </c>
      <c r="M966" s="79">
        <v>0</v>
      </c>
      <c r="N966" s="79">
        <v>0</v>
      </c>
      <c r="O966" s="79">
        <v>0</v>
      </c>
      <c r="P966" s="79">
        <v>0</v>
      </c>
      <c r="Q966" s="79">
        <v>0</v>
      </c>
      <c r="R966" s="79">
        <v>0</v>
      </c>
      <c r="S966" s="79">
        <v>0</v>
      </c>
      <c r="T966" s="79">
        <v>0</v>
      </c>
      <c r="U966" s="79">
        <v>0</v>
      </c>
      <c r="V966" s="79">
        <v>0</v>
      </c>
      <c r="W966" s="79">
        <v>0</v>
      </c>
      <c r="X966" s="79">
        <v>0</v>
      </c>
      <c r="Y966" s="79">
        <v>0</v>
      </c>
      <c r="Z966" s="79">
        <v>0</v>
      </c>
      <c r="AA966" s="79">
        <v>0</v>
      </c>
      <c r="AB966" s="79">
        <v>0</v>
      </c>
      <c r="AC966" s="79">
        <v>0</v>
      </c>
      <c r="AD966" s="79">
        <v>0</v>
      </c>
      <c r="AE966" s="79">
        <v>0</v>
      </c>
      <c r="AF966" s="79">
        <v>0</v>
      </c>
      <c r="AG966" s="79">
        <v>0</v>
      </c>
      <c r="AH966" s="79">
        <v>0</v>
      </c>
      <c r="AI966" s="79">
        <v>0</v>
      </c>
      <c r="AJ966" s="79">
        <v>0</v>
      </c>
      <c r="AK966" s="79">
        <v>0</v>
      </c>
      <c r="AL966" s="79">
        <v>0</v>
      </c>
      <c r="AM966" s="79">
        <v>0</v>
      </c>
      <c r="AN966" s="79">
        <v>0</v>
      </c>
      <c r="AO966" s="79">
        <v>0</v>
      </c>
      <c r="AP966" s="79">
        <v>0</v>
      </c>
      <c r="AQ966" s="79">
        <v>0</v>
      </c>
      <c r="AR966" s="79">
        <v>0</v>
      </c>
      <c r="AS966" s="79">
        <v>0</v>
      </c>
      <c r="AT966" s="79">
        <v>0</v>
      </c>
      <c r="AU966" s="79">
        <v>0</v>
      </c>
      <c r="AV966" s="79">
        <v>0</v>
      </c>
      <c r="AW966" s="79">
        <v>0</v>
      </c>
      <c r="AX966" s="79">
        <v>0</v>
      </c>
      <c r="AY966" s="79">
        <v>0</v>
      </c>
      <c r="AZ966" s="79">
        <v>0</v>
      </c>
      <c r="BA966" s="79">
        <v>0</v>
      </c>
      <c r="BB966" s="79">
        <v>0</v>
      </c>
      <c r="BC966" s="79">
        <v>0</v>
      </c>
      <c r="BD966" s="79">
        <v>0</v>
      </c>
      <c r="BE966" s="79">
        <v>0</v>
      </c>
      <c r="BF966" s="79">
        <v>0</v>
      </c>
      <c r="BG966" s="78">
        <v>0</v>
      </c>
      <c r="BH966" s="78">
        <v>0</v>
      </c>
      <c r="BI966" s="78">
        <v>0</v>
      </c>
      <c r="BJ966" s="78">
        <v>0</v>
      </c>
      <c r="BK966" s="78">
        <v>0</v>
      </c>
      <c r="BL966" s="78">
        <v>0</v>
      </c>
      <c r="BM966" s="78">
        <v>0</v>
      </c>
      <c r="BN966" s="78">
        <v>0</v>
      </c>
      <c r="BO966" s="78">
        <v>0</v>
      </c>
      <c r="BP966" s="78">
        <v>0</v>
      </c>
      <c r="BQ966" s="78">
        <v>0</v>
      </c>
      <c r="BR966" s="79">
        <v>0</v>
      </c>
      <c r="BS966" s="79">
        <v>0</v>
      </c>
      <c r="BT966" s="79">
        <v>0</v>
      </c>
      <c r="BU966" s="79">
        <v>0</v>
      </c>
      <c r="BV966" s="79">
        <v>0</v>
      </c>
      <c r="BW966" s="79">
        <v>0</v>
      </c>
      <c r="BX966" s="79">
        <v>0</v>
      </c>
      <c r="BY966" s="79">
        <v>0</v>
      </c>
      <c r="BZ966" s="79">
        <v>0</v>
      </c>
      <c r="CA966" s="79">
        <v>0</v>
      </c>
      <c r="CB966" s="79">
        <v>0</v>
      </c>
      <c r="CC966" s="79">
        <f t="shared" si="959"/>
        <v>0</v>
      </c>
      <c r="CD966" s="79">
        <f t="shared" si="960"/>
        <v>0</v>
      </c>
      <c r="CE966" s="79">
        <f t="shared" si="961"/>
        <v>0</v>
      </c>
      <c r="CF966" s="79">
        <f t="shared" si="962"/>
        <v>0</v>
      </c>
      <c r="CG966" s="79">
        <f t="shared" si="963"/>
        <v>0</v>
      </c>
      <c r="CH966" s="79">
        <f t="shared" si="964"/>
        <v>0</v>
      </c>
      <c r="CI966" s="79">
        <f t="shared" si="965"/>
        <v>0</v>
      </c>
      <c r="CJ966" s="79">
        <f t="shared" si="966"/>
        <v>0</v>
      </c>
      <c r="CK966" s="79">
        <f t="shared" si="967"/>
        <v>0</v>
      </c>
      <c r="CL966" s="79">
        <f t="shared" si="968"/>
        <v>0</v>
      </c>
      <c r="CM966" s="79">
        <f t="shared" si="969"/>
        <v>0</v>
      </c>
    </row>
    <row r="967" spans="1:91" ht="31.5">
      <c r="A967" s="73" t="s">
        <v>2005</v>
      </c>
      <c r="B967" s="140" t="s">
        <v>2026</v>
      </c>
      <c r="C967" s="168" t="s">
        <v>2027</v>
      </c>
      <c r="D967" s="79">
        <v>0</v>
      </c>
      <c r="E967" s="79">
        <v>0</v>
      </c>
      <c r="F967" s="79">
        <v>0</v>
      </c>
      <c r="G967" s="79">
        <v>0</v>
      </c>
      <c r="H967" s="78">
        <v>0</v>
      </c>
      <c r="I967" s="78">
        <v>2</v>
      </c>
      <c r="J967" s="79">
        <v>0</v>
      </c>
      <c r="K967" s="79">
        <v>0</v>
      </c>
      <c r="L967" s="79">
        <v>0</v>
      </c>
      <c r="M967" s="78">
        <v>0</v>
      </c>
      <c r="N967" s="79">
        <v>0</v>
      </c>
      <c r="O967" s="79">
        <v>0</v>
      </c>
      <c r="P967" s="79">
        <v>0</v>
      </c>
      <c r="Q967" s="79">
        <v>0</v>
      </c>
      <c r="R967" s="79">
        <v>0</v>
      </c>
      <c r="S967" s="79">
        <v>0</v>
      </c>
      <c r="T967" s="79">
        <v>0</v>
      </c>
      <c r="U967" s="79">
        <v>0</v>
      </c>
      <c r="V967" s="79">
        <v>0</v>
      </c>
      <c r="W967" s="79">
        <v>0</v>
      </c>
      <c r="X967" s="79">
        <v>0</v>
      </c>
      <c r="Y967" s="79">
        <v>0</v>
      </c>
      <c r="Z967" s="79">
        <v>0</v>
      </c>
      <c r="AA967" s="79">
        <v>0</v>
      </c>
      <c r="AB967" s="79">
        <v>0</v>
      </c>
      <c r="AC967" s="79">
        <v>0</v>
      </c>
      <c r="AD967" s="79">
        <v>0</v>
      </c>
      <c r="AE967" s="79">
        <v>0</v>
      </c>
      <c r="AF967" s="79">
        <v>0</v>
      </c>
      <c r="AG967" s="79">
        <v>0</v>
      </c>
      <c r="AH967" s="79">
        <v>0</v>
      </c>
      <c r="AI967" s="79">
        <v>0</v>
      </c>
      <c r="AJ967" s="79">
        <v>0</v>
      </c>
      <c r="AK967" s="79">
        <v>0</v>
      </c>
      <c r="AL967" s="79">
        <v>0</v>
      </c>
      <c r="AM967" s="79">
        <v>0</v>
      </c>
      <c r="AN967" s="79">
        <v>0</v>
      </c>
      <c r="AO967" s="79">
        <v>0</v>
      </c>
      <c r="AP967" s="79">
        <v>0</v>
      </c>
      <c r="AQ967" s="79">
        <v>0</v>
      </c>
      <c r="AR967" s="79">
        <v>0</v>
      </c>
      <c r="AS967" s="79">
        <v>0</v>
      </c>
      <c r="AT967" s="79">
        <v>0</v>
      </c>
      <c r="AU967" s="79">
        <v>0</v>
      </c>
      <c r="AV967" s="79">
        <v>0</v>
      </c>
      <c r="AW967" s="79">
        <v>0</v>
      </c>
      <c r="AX967" s="79">
        <v>0</v>
      </c>
      <c r="AY967" s="79">
        <v>0</v>
      </c>
      <c r="AZ967" s="79">
        <v>0</v>
      </c>
      <c r="BA967" s="79">
        <v>0</v>
      </c>
      <c r="BB967" s="79">
        <v>0</v>
      </c>
      <c r="BC967" s="79">
        <v>0</v>
      </c>
      <c r="BD967" s="79">
        <v>0</v>
      </c>
      <c r="BE967" s="79">
        <v>0</v>
      </c>
      <c r="BF967" s="79">
        <v>0</v>
      </c>
      <c r="BG967" s="79">
        <v>0</v>
      </c>
      <c r="BH967" s="79">
        <v>0</v>
      </c>
      <c r="BI967" s="79">
        <v>0</v>
      </c>
      <c r="BJ967" s="79">
        <v>0</v>
      </c>
      <c r="BK967" s="79">
        <v>0</v>
      </c>
      <c r="BL967" s="79">
        <v>0</v>
      </c>
      <c r="BM967" s="79">
        <v>0</v>
      </c>
      <c r="BN967" s="79">
        <v>0</v>
      </c>
      <c r="BO967" s="79">
        <v>0</v>
      </c>
      <c r="BP967" s="79">
        <v>0</v>
      </c>
      <c r="BQ967" s="79">
        <v>0</v>
      </c>
      <c r="BR967" s="79">
        <v>0</v>
      </c>
      <c r="BS967" s="79">
        <v>0</v>
      </c>
      <c r="BT967" s="79">
        <v>0</v>
      </c>
      <c r="BU967" s="79">
        <v>0</v>
      </c>
      <c r="BV967" s="79">
        <v>0</v>
      </c>
      <c r="BW967" s="79">
        <v>0</v>
      </c>
      <c r="BX967" s="79">
        <v>0</v>
      </c>
      <c r="BY967" s="79">
        <v>0</v>
      </c>
      <c r="BZ967" s="79">
        <v>0</v>
      </c>
      <c r="CA967" s="79">
        <v>0</v>
      </c>
      <c r="CB967" s="79">
        <v>0</v>
      </c>
      <c r="CC967" s="79">
        <f t="shared" si="959"/>
        <v>0</v>
      </c>
      <c r="CD967" s="79">
        <f t="shared" si="960"/>
        <v>0</v>
      </c>
      <c r="CE967" s="79">
        <f t="shared" si="961"/>
        <v>0</v>
      </c>
      <c r="CF967" s="79">
        <f t="shared" si="962"/>
        <v>0</v>
      </c>
      <c r="CG967" s="79">
        <f t="shared" si="963"/>
        <v>0</v>
      </c>
      <c r="CH967" s="79">
        <f t="shared" si="964"/>
        <v>0</v>
      </c>
      <c r="CI967" s="79">
        <f t="shared" si="965"/>
        <v>0</v>
      </c>
      <c r="CJ967" s="79">
        <f t="shared" si="966"/>
        <v>0</v>
      </c>
      <c r="CK967" s="79">
        <f t="shared" si="967"/>
        <v>0</v>
      </c>
      <c r="CL967" s="79">
        <f t="shared" si="968"/>
        <v>0</v>
      </c>
      <c r="CM967" s="79">
        <f t="shared" si="969"/>
        <v>0</v>
      </c>
    </row>
    <row r="968" spans="1:91" ht="31.5">
      <c r="A968" s="73" t="s">
        <v>2005</v>
      </c>
      <c r="B968" s="140" t="s">
        <v>2028</v>
      </c>
      <c r="C968" s="168" t="s">
        <v>2029</v>
      </c>
      <c r="D968" s="79">
        <v>0</v>
      </c>
      <c r="E968" s="79">
        <v>0</v>
      </c>
      <c r="F968" s="79">
        <v>0</v>
      </c>
      <c r="G968" s="79">
        <v>0</v>
      </c>
      <c r="H968" s="79">
        <v>0</v>
      </c>
      <c r="I968" s="79">
        <v>1</v>
      </c>
      <c r="J968" s="79">
        <v>0</v>
      </c>
      <c r="K968" s="79">
        <v>0</v>
      </c>
      <c r="L968" s="79">
        <v>0</v>
      </c>
      <c r="M968" s="79">
        <v>0</v>
      </c>
      <c r="N968" s="79">
        <v>0</v>
      </c>
      <c r="O968" s="79">
        <v>0</v>
      </c>
      <c r="P968" s="79">
        <v>0</v>
      </c>
      <c r="Q968" s="79">
        <v>0</v>
      </c>
      <c r="R968" s="79">
        <v>0</v>
      </c>
      <c r="S968" s="79">
        <v>0</v>
      </c>
      <c r="T968" s="79">
        <v>0</v>
      </c>
      <c r="U968" s="79">
        <v>0</v>
      </c>
      <c r="V968" s="79">
        <v>0</v>
      </c>
      <c r="W968" s="79">
        <v>0</v>
      </c>
      <c r="X968" s="79">
        <v>0</v>
      </c>
      <c r="Y968" s="79">
        <v>0</v>
      </c>
      <c r="Z968" s="79">
        <v>0</v>
      </c>
      <c r="AA968" s="79">
        <v>0</v>
      </c>
      <c r="AB968" s="79">
        <v>0</v>
      </c>
      <c r="AC968" s="79">
        <v>0</v>
      </c>
      <c r="AD968" s="79">
        <v>0</v>
      </c>
      <c r="AE968" s="79">
        <v>0</v>
      </c>
      <c r="AF968" s="79">
        <v>0</v>
      </c>
      <c r="AG968" s="79">
        <v>0</v>
      </c>
      <c r="AH968" s="79">
        <v>0</v>
      </c>
      <c r="AI968" s="79">
        <v>0</v>
      </c>
      <c r="AJ968" s="79">
        <v>0</v>
      </c>
      <c r="AK968" s="79">
        <v>0</v>
      </c>
      <c r="AL968" s="79">
        <v>0</v>
      </c>
      <c r="AM968" s="79">
        <v>0</v>
      </c>
      <c r="AN968" s="79">
        <v>0</v>
      </c>
      <c r="AO968" s="79">
        <v>0</v>
      </c>
      <c r="AP968" s="79">
        <v>0</v>
      </c>
      <c r="AQ968" s="79">
        <v>0</v>
      </c>
      <c r="AR968" s="79">
        <v>0</v>
      </c>
      <c r="AS968" s="79">
        <v>0</v>
      </c>
      <c r="AT968" s="79">
        <v>0</v>
      </c>
      <c r="AU968" s="79">
        <v>0</v>
      </c>
      <c r="AV968" s="79">
        <v>0</v>
      </c>
      <c r="AW968" s="79">
        <v>0</v>
      </c>
      <c r="AX968" s="79">
        <v>0</v>
      </c>
      <c r="AY968" s="79">
        <v>0</v>
      </c>
      <c r="AZ968" s="79">
        <v>0</v>
      </c>
      <c r="BA968" s="79">
        <v>0</v>
      </c>
      <c r="BB968" s="79">
        <v>0</v>
      </c>
      <c r="BC968" s="79">
        <v>0</v>
      </c>
      <c r="BD968" s="79">
        <v>0</v>
      </c>
      <c r="BE968" s="79">
        <v>0</v>
      </c>
      <c r="BF968" s="79">
        <v>0</v>
      </c>
      <c r="BG968" s="79">
        <v>0</v>
      </c>
      <c r="BH968" s="79">
        <v>0</v>
      </c>
      <c r="BI968" s="79">
        <v>0</v>
      </c>
      <c r="BJ968" s="79">
        <v>0</v>
      </c>
      <c r="BK968" s="79">
        <v>0</v>
      </c>
      <c r="BL968" s="79">
        <v>0</v>
      </c>
      <c r="BM968" s="79">
        <v>0</v>
      </c>
      <c r="BN968" s="79">
        <v>0</v>
      </c>
      <c r="BO968" s="79">
        <v>0</v>
      </c>
      <c r="BP968" s="79">
        <v>0</v>
      </c>
      <c r="BQ968" s="79">
        <v>0</v>
      </c>
      <c r="BR968" s="79">
        <v>0</v>
      </c>
      <c r="BS968" s="79">
        <v>0</v>
      </c>
      <c r="BT968" s="79">
        <v>0</v>
      </c>
      <c r="BU968" s="79">
        <v>0</v>
      </c>
      <c r="BV968" s="79">
        <v>0</v>
      </c>
      <c r="BW968" s="79">
        <v>0</v>
      </c>
      <c r="BX968" s="79">
        <v>0</v>
      </c>
      <c r="BY968" s="79">
        <v>0</v>
      </c>
      <c r="BZ968" s="79">
        <v>0</v>
      </c>
      <c r="CA968" s="79">
        <v>0</v>
      </c>
      <c r="CB968" s="79">
        <v>0</v>
      </c>
      <c r="CC968" s="79">
        <f t="shared" si="959"/>
        <v>0</v>
      </c>
      <c r="CD968" s="79">
        <f t="shared" si="960"/>
        <v>0</v>
      </c>
      <c r="CE968" s="79">
        <f t="shared" si="961"/>
        <v>0</v>
      </c>
      <c r="CF968" s="79">
        <f t="shared" si="962"/>
        <v>0</v>
      </c>
      <c r="CG968" s="79">
        <f t="shared" si="963"/>
        <v>0</v>
      </c>
      <c r="CH968" s="79">
        <f t="shared" si="964"/>
        <v>0</v>
      </c>
      <c r="CI968" s="79">
        <f t="shared" si="965"/>
        <v>0</v>
      </c>
      <c r="CJ968" s="79">
        <f t="shared" si="966"/>
        <v>0</v>
      </c>
      <c r="CK968" s="79">
        <f t="shared" si="967"/>
        <v>0</v>
      </c>
      <c r="CL968" s="79">
        <f t="shared" si="968"/>
        <v>0</v>
      </c>
      <c r="CM968" s="79">
        <f t="shared" si="969"/>
        <v>0</v>
      </c>
    </row>
    <row r="969" spans="1:91" ht="31.5">
      <c r="A969" s="73" t="s">
        <v>2005</v>
      </c>
      <c r="B969" s="140" t="s">
        <v>2030</v>
      </c>
      <c r="C969" s="168" t="s">
        <v>2031</v>
      </c>
      <c r="D969" s="79">
        <v>0</v>
      </c>
      <c r="E969" s="79">
        <v>0</v>
      </c>
      <c r="F969" s="79">
        <v>0</v>
      </c>
      <c r="G969" s="79">
        <v>0</v>
      </c>
      <c r="H969" s="79">
        <v>0</v>
      </c>
      <c r="I969" s="79">
        <v>1</v>
      </c>
      <c r="J969" s="79">
        <v>0</v>
      </c>
      <c r="K969" s="79">
        <v>0</v>
      </c>
      <c r="L969" s="79">
        <v>0</v>
      </c>
      <c r="M969" s="79">
        <v>0</v>
      </c>
      <c r="N969" s="79">
        <v>0</v>
      </c>
      <c r="O969" s="79">
        <v>0</v>
      </c>
      <c r="P969" s="79">
        <v>0</v>
      </c>
      <c r="Q969" s="79">
        <v>0</v>
      </c>
      <c r="R969" s="79">
        <v>0</v>
      </c>
      <c r="S969" s="79">
        <v>0</v>
      </c>
      <c r="T969" s="79">
        <v>0</v>
      </c>
      <c r="U969" s="79">
        <v>0</v>
      </c>
      <c r="V969" s="79">
        <v>0</v>
      </c>
      <c r="W969" s="79">
        <v>0</v>
      </c>
      <c r="X969" s="79">
        <v>0</v>
      </c>
      <c r="Y969" s="79">
        <v>0</v>
      </c>
      <c r="Z969" s="79">
        <v>0</v>
      </c>
      <c r="AA969" s="79">
        <v>0</v>
      </c>
      <c r="AB969" s="79">
        <v>0</v>
      </c>
      <c r="AC969" s="79">
        <v>0</v>
      </c>
      <c r="AD969" s="79">
        <v>0</v>
      </c>
      <c r="AE969" s="79">
        <v>0</v>
      </c>
      <c r="AF969" s="79">
        <v>0</v>
      </c>
      <c r="AG969" s="79">
        <v>0</v>
      </c>
      <c r="AH969" s="79">
        <v>0</v>
      </c>
      <c r="AI969" s="79">
        <v>0</v>
      </c>
      <c r="AJ969" s="79">
        <v>0</v>
      </c>
      <c r="AK969" s="79">
        <v>0</v>
      </c>
      <c r="AL969" s="79">
        <v>0</v>
      </c>
      <c r="AM969" s="79">
        <v>0</v>
      </c>
      <c r="AN969" s="79">
        <v>0</v>
      </c>
      <c r="AO969" s="79">
        <v>0</v>
      </c>
      <c r="AP969" s="79">
        <v>0</v>
      </c>
      <c r="AQ969" s="79">
        <v>0</v>
      </c>
      <c r="AR969" s="79">
        <v>0</v>
      </c>
      <c r="AS969" s="79">
        <v>0</v>
      </c>
      <c r="AT969" s="79">
        <v>0</v>
      </c>
      <c r="AU969" s="79">
        <v>0</v>
      </c>
      <c r="AV969" s="79">
        <v>0</v>
      </c>
      <c r="AW969" s="79">
        <v>0</v>
      </c>
      <c r="AX969" s="79">
        <v>0</v>
      </c>
      <c r="AY969" s="79">
        <v>0</v>
      </c>
      <c r="AZ969" s="79">
        <v>0</v>
      </c>
      <c r="BA969" s="79">
        <v>0</v>
      </c>
      <c r="BB969" s="79">
        <v>0</v>
      </c>
      <c r="BC969" s="79">
        <v>0</v>
      </c>
      <c r="BD969" s="79">
        <v>0</v>
      </c>
      <c r="BE969" s="79">
        <v>0</v>
      </c>
      <c r="BF969" s="79">
        <v>0</v>
      </c>
      <c r="BG969" s="79">
        <v>0</v>
      </c>
      <c r="BH969" s="79">
        <v>0</v>
      </c>
      <c r="BI969" s="79">
        <v>0</v>
      </c>
      <c r="BJ969" s="79">
        <v>0</v>
      </c>
      <c r="BK969" s="79">
        <v>0</v>
      </c>
      <c r="BL969" s="79">
        <v>0</v>
      </c>
      <c r="BM969" s="79">
        <v>0</v>
      </c>
      <c r="BN969" s="79">
        <v>0</v>
      </c>
      <c r="BO969" s="79">
        <v>0</v>
      </c>
      <c r="BP969" s="79">
        <v>0</v>
      </c>
      <c r="BQ969" s="79">
        <v>0</v>
      </c>
      <c r="BR969" s="79">
        <v>0</v>
      </c>
      <c r="BS969" s="79">
        <v>0</v>
      </c>
      <c r="BT969" s="79">
        <v>0</v>
      </c>
      <c r="BU969" s="79">
        <v>0</v>
      </c>
      <c r="BV969" s="79">
        <v>0</v>
      </c>
      <c r="BW969" s="79">
        <v>0</v>
      </c>
      <c r="BX969" s="79">
        <v>0</v>
      </c>
      <c r="BY969" s="79">
        <v>0</v>
      </c>
      <c r="BZ969" s="79">
        <v>0</v>
      </c>
      <c r="CA969" s="79">
        <v>0</v>
      </c>
      <c r="CB969" s="79">
        <v>0</v>
      </c>
      <c r="CC969" s="79">
        <f t="shared" si="959"/>
        <v>0</v>
      </c>
      <c r="CD969" s="79">
        <f t="shared" si="960"/>
        <v>0</v>
      </c>
      <c r="CE969" s="79">
        <f t="shared" si="961"/>
        <v>0</v>
      </c>
      <c r="CF969" s="79">
        <f t="shared" si="962"/>
        <v>0</v>
      </c>
      <c r="CG969" s="79">
        <f t="shared" si="963"/>
        <v>0</v>
      </c>
      <c r="CH969" s="79">
        <f t="shared" si="964"/>
        <v>0</v>
      </c>
      <c r="CI969" s="79">
        <f t="shared" si="965"/>
        <v>0</v>
      </c>
      <c r="CJ969" s="79">
        <f t="shared" si="966"/>
        <v>0</v>
      </c>
      <c r="CK969" s="79">
        <f t="shared" si="967"/>
        <v>0</v>
      </c>
      <c r="CL969" s="79">
        <f t="shared" si="968"/>
        <v>0</v>
      </c>
      <c r="CM969" s="79">
        <f t="shared" si="969"/>
        <v>0</v>
      </c>
    </row>
    <row r="970" spans="1:91" ht="31.5">
      <c r="A970" s="73" t="s">
        <v>2005</v>
      </c>
      <c r="B970" s="140" t="s">
        <v>2032</v>
      </c>
      <c r="C970" s="168" t="s">
        <v>2033</v>
      </c>
      <c r="D970" s="79">
        <v>0</v>
      </c>
      <c r="E970" s="79">
        <v>0</v>
      </c>
      <c r="F970" s="79">
        <v>0</v>
      </c>
      <c r="G970" s="79">
        <v>0</v>
      </c>
      <c r="H970" s="78">
        <v>0</v>
      </c>
      <c r="I970" s="78">
        <v>3</v>
      </c>
      <c r="J970" s="79">
        <v>0</v>
      </c>
      <c r="K970" s="79">
        <v>0</v>
      </c>
      <c r="L970" s="79">
        <v>0</v>
      </c>
      <c r="M970" s="78">
        <v>0</v>
      </c>
      <c r="N970" s="79">
        <v>0</v>
      </c>
      <c r="O970" s="79">
        <v>0</v>
      </c>
      <c r="P970" s="79">
        <v>0</v>
      </c>
      <c r="Q970" s="79">
        <v>0</v>
      </c>
      <c r="R970" s="79">
        <v>0</v>
      </c>
      <c r="S970" s="79">
        <v>0</v>
      </c>
      <c r="T970" s="79">
        <v>0</v>
      </c>
      <c r="U970" s="79">
        <v>0</v>
      </c>
      <c r="V970" s="79">
        <v>0</v>
      </c>
      <c r="W970" s="79">
        <v>0</v>
      </c>
      <c r="X970" s="79">
        <v>0</v>
      </c>
      <c r="Y970" s="79">
        <v>0</v>
      </c>
      <c r="Z970" s="79">
        <v>0</v>
      </c>
      <c r="AA970" s="79">
        <v>0</v>
      </c>
      <c r="AB970" s="79">
        <v>0</v>
      </c>
      <c r="AC970" s="79">
        <v>0</v>
      </c>
      <c r="AD970" s="79">
        <v>0</v>
      </c>
      <c r="AE970" s="79">
        <v>0</v>
      </c>
      <c r="AF970" s="79">
        <v>0</v>
      </c>
      <c r="AG970" s="79">
        <v>0</v>
      </c>
      <c r="AH970" s="79">
        <v>0</v>
      </c>
      <c r="AI970" s="79">
        <v>0</v>
      </c>
      <c r="AJ970" s="79">
        <v>0</v>
      </c>
      <c r="AK970" s="79">
        <v>0</v>
      </c>
      <c r="AL970" s="79">
        <v>0</v>
      </c>
      <c r="AM970" s="79">
        <v>0</v>
      </c>
      <c r="AN970" s="79">
        <v>0</v>
      </c>
      <c r="AO970" s="79">
        <v>0</v>
      </c>
      <c r="AP970" s="79">
        <v>0</v>
      </c>
      <c r="AQ970" s="79">
        <v>0</v>
      </c>
      <c r="AR970" s="79">
        <v>0</v>
      </c>
      <c r="AS970" s="79">
        <v>0</v>
      </c>
      <c r="AT970" s="79">
        <v>0</v>
      </c>
      <c r="AU970" s="79">
        <v>0</v>
      </c>
      <c r="AV970" s="79">
        <v>0</v>
      </c>
      <c r="AW970" s="79">
        <v>0</v>
      </c>
      <c r="AX970" s="79">
        <v>0</v>
      </c>
      <c r="AY970" s="79">
        <v>0</v>
      </c>
      <c r="AZ970" s="79">
        <v>0</v>
      </c>
      <c r="BA970" s="79">
        <v>0</v>
      </c>
      <c r="BB970" s="79">
        <v>0</v>
      </c>
      <c r="BC970" s="79">
        <v>0</v>
      </c>
      <c r="BD970" s="79">
        <v>0</v>
      </c>
      <c r="BE970" s="79">
        <v>0</v>
      </c>
      <c r="BF970" s="79">
        <v>0</v>
      </c>
      <c r="BG970" s="79">
        <v>0</v>
      </c>
      <c r="BH970" s="79">
        <v>0</v>
      </c>
      <c r="BI970" s="79">
        <v>0</v>
      </c>
      <c r="BJ970" s="79">
        <v>0</v>
      </c>
      <c r="BK970" s="79">
        <v>0</v>
      </c>
      <c r="BL970" s="79">
        <v>0</v>
      </c>
      <c r="BM970" s="79">
        <v>0</v>
      </c>
      <c r="BN970" s="79">
        <v>0</v>
      </c>
      <c r="BO970" s="79">
        <v>0</v>
      </c>
      <c r="BP970" s="79">
        <v>0</v>
      </c>
      <c r="BQ970" s="79">
        <v>0</v>
      </c>
      <c r="BR970" s="79">
        <v>0</v>
      </c>
      <c r="BS970" s="79">
        <v>0</v>
      </c>
      <c r="BT970" s="79">
        <v>0</v>
      </c>
      <c r="BU970" s="79">
        <v>0</v>
      </c>
      <c r="BV970" s="79">
        <v>0</v>
      </c>
      <c r="BW970" s="79">
        <v>0</v>
      </c>
      <c r="BX970" s="79">
        <v>0</v>
      </c>
      <c r="BY970" s="79">
        <v>0</v>
      </c>
      <c r="BZ970" s="79">
        <v>0</v>
      </c>
      <c r="CA970" s="79">
        <v>0</v>
      </c>
      <c r="CB970" s="79">
        <v>0</v>
      </c>
      <c r="CC970" s="79">
        <f t="shared" si="959"/>
        <v>0</v>
      </c>
      <c r="CD970" s="79">
        <f t="shared" si="960"/>
        <v>0</v>
      </c>
      <c r="CE970" s="79">
        <f t="shared" si="961"/>
        <v>0</v>
      </c>
      <c r="CF970" s="79">
        <f t="shared" si="962"/>
        <v>0</v>
      </c>
      <c r="CG970" s="79">
        <f t="shared" si="963"/>
        <v>0</v>
      </c>
      <c r="CH970" s="79">
        <f t="shared" si="964"/>
        <v>0</v>
      </c>
      <c r="CI970" s="79">
        <f t="shared" si="965"/>
        <v>0</v>
      </c>
      <c r="CJ970" s="79">
        <f t="shared" si="966"/>
        <v>0</v>
      </c>
      <c r="CK970" s="79">
        <f t="shared" si="967"/>
        <v>0</v>
      </c>
      <c r="CL970" s="79">
        <f t="shared" si="968"/>
        <v>0</v>
      </c>
      <c r="CM970" s="79">
        <f t="shared" si="969"/>
        <v>0</v>
      </c>
    </row>
    <row r="971" spans="1:91" ht="31.5">
      <c r="A971" s="73" t="s">
        <v>2005</v>
      </c>
      <c r="B971" s="140" t="s">
        <v>2034</v>
      </c>
      <c r="C971" s="168" t="s">
        <v>2035</v>
      </c>
      <c r="D971" s="79">
        <v>0</v>
      </c>
      <c r="E971" s="79">
        <v>0</v>
      </c>
      <c r="F971" s="79">
        <v>0</v>
      </c>
      <c r="G971" s="79">
        <v>0</v>
      </c>
      <c r="H971" s="78">
        <v>0</v>
      </c>
      <c r="I971" s="79">
        <v>1</v>
      </c>
      <c r="J971" s="79">
        <v>0</v>
      </c>
      <c r="K971" s="79">
        <v>0</v>
      </c>
      <c r="L971" s="79">
        <v>0</v>
      </c>
      <c r="M971" s="78">
        <v>0</v>
      </c>
      <c r="N971" s="79">
        <v>0</v>
      </c>
      <c r="O971" s="79">
        <v>0</v>
      </c>
      <c r="P971" s="79">
        <v>0</v>
      </c>
      <c r="Q971" s="79">
        <v>0</v>
      </c>
      <c r="R971" s="79">
        <v>0</v>
      </c>
      <c r="S971" s="79">
        <v>0</v>
      </c>
      <c r="T971" s="79">
        <v>0</v>
      </c>
      <c r="U971" s="79">
        <v>0</v>
      </c>
      <c r="V971" s="79">
        <v>0</v>
      </c>
      <c r="W971" s="79">
        <v>0</v>
      </c>
      <c r="X971" s="79">
        <v>0</v>
      </c>
      <c r="Y971" s="79">
        <v>0</v>
      </c>
      <c r="Z971" s="79">
        <v>0</v>
      </c>
      <c r="AA971" s="79">
        <v>0</v>
      </c>
      <c r="AB971" s="79">
        <v>0</v>
      </c>
      <c r="AC971" s="79">
        <v>0</v>
      </c>
      <c r="AD971" s="79">
        <v>0</v>
      </c>
      <c r="AE971" s="79">
        <v>0</v>
      </c>
      <c r="AF971" s="79">
        <v>0</v>
      </c>
      <c r="AG971" s="79">
        <v>0</v>
      </c>
      <c r="AH971" s="79">
        <v>0</v>
      </c>
      <c r="AI971" s="79">
        <v>0</v>
      </c>
      <c r="AJ971" s="79">
        <v>0</v>
      </c>
      <c r="AK971" s="79">
        <v>0</v>
      </c>
      <c r="AL971" s="79">
        <v>0</v>
      </c>
      <c r="AM971" s="79">
        <v>0</v>
      </c>
      <c r="AN971" s="79">
        <v>0</v>
      </c>
      <c r="AO971" s="79">
        <v>0</v>
      </c>
      <c r="AP971" s="79">
        <v>0</v>
      </c>
      <c r="AQ971" s="79">
        <v>0</v>
      </c>
      <c r="AR971" s="79">
        <v>0</v>
      </c>
      <c r="AS971" s="79">
        <v>0</v>
      </c>
      <c r="AT971" s="79">
        <v>0</v>
      </c>
      <c r="AU971" s="79">
        <v>0</v>
      </c>
      <c r="AV971" s="79">
        <v>0</v>
      </c>
      <c r="AW971" s="79">
        <v>0</v>
      </c>
      <c r="AX971" s="79">
        <v>0</v>
      </c>
      <c r="AY971" s="79">
        <v>0</v>
      </c>
      <c r="AZ971" s="79">
        <v>0</v>
      </c>
      <c r="BA971" s="79">
        <v>0</v>
      </c>
      <c r="BB971" s="79">
        <v>0</v>
      </c>
      <c r="BC971" s="79">
        <v>0</v>
      </c>
      <c r="BD971" s="79">
        <v>0</v>
      </c>
      <c r="BE971" s="79">
        <v>0</v>
      </c>
      <c r="BF971" s="79">
        <v>0</v>
      </c>
      <c r="BG971" s="79">
        <v>0</v>
      </c>
      <c r="BH971" s="79">
        <v>0</v>
      </c>
      <c r="BI971" s="79">
        <v>0</v>
      </c>
      <c r="BJ971" s="79">
        <v>0</v>
      </c>
      <c r="BK971" s="79">
        <v>0</v>
      </c>
      <c r="BL971" s="79">
        <v>0</v>
      </c>
      <c r="BM971" s="79">
        <v>0</v>
      </c>
      <c r="BN971" s="79">
        <v>0</v>
      </c>
      <c r="BO971" s="79">
        <v>0</v>
      </c>
      <c r="BP971" s="79">
        <v>0</v>
      </c>
      <c r="BQ971" s="79">
        <v>0</v>
      </c>
      <c r="BR971" s="79">
        <v>0</v>
      </c>
      <c r="BS971" s="79">
        <v>0</v>
      </c>
      <c r="BT971" s="79">
        <v>0</v>
      </c>
      <c r="BU971" s="79">
        <v>0</v>
      </c>
      <c r="BV971" s="79">
        <v>0</v>
      </c>
      <c r="BW971" s="79">
        <v>0</v>
      </c>
      <c r="BX971" s="79">
        <v>0</v>
      </c>
      <c r="BY971" s="79">
        <v>0</v>
      </c>
      <c r="BZ971" s="79">
        <v>0</v>
      </c>
      <c r="CA971" s="79">
        <v>0</v>
      </c>
      <c r="CB971" s="79">
        <v>0</v>
      </c>
      <c r="CC971" s="79">
        <f t="shared" si="959"/>
        <v>0</v>
      </c>
      <c r="CD971" s="79">
        <f t="shared" si="960"/>
        <v>0</v>
      </c>
      <c r="CE971" s="79">
        <f t="shared" si="961"/>
        <v>0</v>
      </c>
      <c r="CF971" s="79">
        <f t="shared" si="962"/>
        <v>0</v>
      </c>
      <c r="CG971" s="79">
        <f t="shared" si="963"/>
        <v>0</v>
      </c>
      <c r="CH971" s="79">
        <f t="shared" si="964"/>
        <v>0</v>
      </c>
      <c r="CI971" s="79">
        <f t="shared" si="965"/>
        <v>0</v>
      </c>
      <c r="CJ971" s="79">
        <f t="shared" si="966"/>
        <v>0</v>
      </c>
      <c r="CK971" s="79">
        <f t="shared" si="967"/>
        <v>0</v>
      </c>
      <c r="CL971" s="79">
        <f t="shared" si="968"/>
        <v>0</v>
      </c>
      <c r="CM971" s="79">
        <f t="shared" si="969"/>
        <v>0</v>
      </c>
    </row>
    <row r="972" spans="1:91" ht="31.5">
      <c r="A972" s="73" t="s">
        <v>2005</v>
      </c>
      <c r="B972" s="140" t="s">
        <v>2036</v>
      </c>
      <c r="C972" s="123" t="s">
        <v>2037</v>
      </c>
      <c r="D972" s="79">
        <v>0</v>
      </c>
      <c r="E972" s="79">
        <v>0</v>
      </c>
      <c r="F972" s="79">
        <v>0</v>
      </c>
      <c r="G972" s="79">
        <v>0</v>
      </c>
      <c r="H972" s="78">
        <v>0</v>
      </c>
      <c r="I972" s="79">
        <v>1</v>
      </c>
      <c r="J972" s="79">
        <v>0</v>
      </c>
      <c r="K972" s="79">
        <v>0</v>
      </c>
      <c r="L972" s="79">
        <v>0</v>
      </c>
      <c r="M972" s="78">
        <v>0</v>
      </c>
      <c r="N972" s="79">
        <v>0</v>
      </c>
      <c r="O972" s="79">
        <v>0</v>
      </c>
      <c r="P972" s="79">
        <v>0</v>
      </c>
      <c r="Q972" s="79">
        <v>0</v>
      </c>
      <c r="R972" s="79">
        <v>0</v>
      </c>
      <c r="S972" s="79">
        <v>0</v>
      </c>
      <c r="T972" s="79">
        <v>0</v>
      </c>
      <c r="U972" s="79">
        <v>0</v>
      </c>
      <c r="V972" s="79">
        <v>0</v>
      </c>
      <c r="W972" s="79">
        <v>0</v>
      </c>
      <c r="X972" s="79">
        <v>0</v>
      </c>
      <c r="Y972" s="79">
        <v>0</v>
      </c>
      <c r="Z972" s="79">
        <v>0</v>
      </c>
      <c r="AA972" s="79">
        <v>0</v>
      </c>
      <c r="AB972" s="79">
        <v>0</v>
      </c>
      <c r="AC972" s="79">
        <v>0</v>
      </c>
      <c r="AD972" s="79">
        <v>0</v>
      </c>
      <c r="AE972" s="79">
        <v>0</v>
      </c>
      <c r="AF972" s="79">
        <v>0</v>
      </c>
      <c r="AG972" s="79">
        <v>0</v>
      </c>
      <c r="AH972" s="79">
        <v>0</v>
      </c>
      <c r="AI972" s="79">
        <v>0</v>
      </c>
      <c r="AJ972" s="79">
        <v>0</v>
      </c>
      <c r="AK972" s="79">
        <v>0</v>
      </c>
      <c r="AL972" s="79">
        <v>0</v>
      </c>
      <c r="AM972" s="79">
        <v>0</v>
      </c>
      <c r="AN972" s="79">
        <v>0</v>
      </c>
      <c r="AO972" s="79">
        <v>0</v>
      </c>
      <c r="AP972" s="79">
        <v>0</v>
      </c>
      <c r="AQ972" s="79">
        <v>0</v>
      </c>
      <c r="AR972" s="79">
        <v>0</v>
      </c>
      <c r="AS972" s="79">
        <v>0</v>
      </c>
      <c r="AT972" s="79">
        <v>0</v>
      </c>
      <c r="AU972" s="79">
        <v>0</v>
      </c>
      <c r="AV972" s="79">
        <v>0</v>
      </c>
      <c r="AW972" s="79">
        <v>0</v>
      </c>
      <c r="AX972" s="79">
        <v>0</v>
      </c>
      <c r="AY972" s="79">
        <v>0</v>
      </c>
      <c r="AZ972" s="79">
        <v>0</v>
      </c>
      <c r="BA972" s="79">
        <v>0</v>
      </c>
      <c r="BB972" s="79">
        <v>0</v>
      </c>
      <c r="BC972" s="79">
        <v>0</v>
      </c>
      <c r="BD972" s="79">
        <v>0</v>
      </c>
      <c r="BE972" s="79">
        <v>0</v>
      </c>
      <c r="BF972" s="79">
        <v>0</v>
      </c>
      <c r="BG972" s="79">
        <v>0</v>
      </c>
      <c r="BH972" s="79">
        <v>0</v>
      </c>
      <c r="BI972" s="79">
        <v>0</v>
      </c>
      <c r="BJ972" s="79">
        <v>0</v>
      </c>
      <c r="BK972" s="79">
        <v>0</v>
      </c>
      <c r="BL972" s="79">
        <v>0</v>
      </c>
      <c r="BM972" s="79">
        <v>0</v>
      </c>
      <c r="BN972" s="79">
        <v>0</v>
      </c>
      <c r="BO972" s="79">
        <v>0</v>
      </c>
      <c r="BP972" s="79">
        <v>0</v>
      </c>
      <c r="BQ972" s="79">
        <v>0</v>
      </c>
      <c r="BR972" s="79">
        <v>0</v>
      </c>
      <c r="BS972" s="79">
        <v>0</v>
      </c>
      <c r="BT972" s="79">
        <v>0</v>
      </c>
      <c r="BU972" s="79">
        <v>0</v>
      </c>
      <c r="BV972" s="79">
        <v>0</v>
      </c>
      <c r="BW972" s="79">
        <v>0</v>
      </c>
      <c r="BX972" s="79">
        <v>0</v>
      </c>
      <c r="BY972" s="79">
        <v>0</v>
      </c>
      <c r="BZ972" s="79">
        <v>0</v>
      </c>
      <c r="CA972" s="79">
        <v>0</v>
      </c>
      <c r="CB972" s="79">
        <v>0</v>
      </c>
      <c r="CC972" s="79">
        <f t="shared" si="959"/>
        <v>0</v>
      </c>
      <c r="CD972" s="79">
        <f t="shared" si="960"/>
        <v>0</v>
      </c>
      <c r="CE972" s="79">
        <f t="shared" si="961"/>
        <v>0</v>
      </c>
      <c r="CF972" s="79">
        <f t="shared" si="962"/>
        <v>0</v>
      </c>
      <c r="CG972" s="79">
        <f t="shared" si="963"/>
        <v>0</v>
      </c>
      <c r="CH972" s="79">
        <f t="shared" si="964"/>
        <v>0</v>
      </c>
      <c r="CI972" s="79">
        <f t="shared" si="965"/>
        <v>0</v>
      </c>
      <c r="CJ972" s="79">
        <f t="shared" si="966"/>
        <v>0</v>
      </c>
      <c r="CK972" s="79">
        <f t="shared" si="967"/>
        <v>0</v>
      </c>
      <c r="CL972" s="79">
        <f t="shared" si="968"/>
        <v>0</v>
      </c>
      <c r="CM972" s="79">
        <f t="shared" si="969"/>
        <v>0</v>
      </c>
    </row>
    <row r="973" spans="1:91" ht="31.5">
      <c r="A973" s="73" t="s">
        <v>2005</v>
      </c>
      <c r="B973" s="140" t="s">
        <v>2038</v>
      </c>
      <c r="C973" s="123" t="s">
        <v>2039</v>
      </c>
      <c r="D973" s="79">
        <v>0</v>
      </c>
      <c r="E973" s="79">
        <v>0</v>
      </c>
      <c r="F973" s="79">
        <v>0</v>
      </c>
      <c r="G973" s="79">
        <v>0</v>
      </c>
      <c r="H973" s="78">
        <v>0</v>
      </c>
      <c r="I973" s="79">
        <v>1</v>
      </c>
      <c r="J973" s="79">
        <v>0</v>
      </c>
      <c r="K973" s="79">
        <v>0</v>
      </c>
      <c r="L973" s="79">
        <v>0</v>
      </c>
      <c r="M973" s="78">
        <v>0</v>
      </c>
      <c r="N973" s="79">
        <v>0</v>
      </c>
      <c r="O973" s="79">
        <v>0</v>
      </c>
      <c r="P973" s="79">
        <v>0</v>
      </c>
      <c r="Q973" s="79">
        <v>0</v>
      </c>
      <c r="R973" s="79">
        <v>0</v>
      </c>
      <c r="S973" s="79">
        <v>0</v>
      </c>
      <c r="T973" s="79">
        <v>0</v>
      </c>
      <c r="U973" s="79">
        <v>0</v>
      </c>
      <c r="V973" s="79">
        <v>0</v>
      </c>
      <c r="W973" s="79">
        <v>0</v>
      </c>
      <c r="X973" s="79">
        <v>0</v>
      </c>
      <c r="Y973" s="79">
        <v>0</v>
      </c>
      <c r="Z973" s="79">
        <v>0</v>
      </c>
      <c r="AA973" s="79">
        <v>0</v>
      </c>
      <c r="AB973" s="79">
        <v>0</v>
      </c>
      <c r="AC973" s="79">
        <v>0</v>
      </c>
      <c r="AD973" s="79">
        <v>0</v>
      </c>
      <c r="AE973" s="79">
        <v>0</v>
      </c>
      <c r="AF973" s="79">
        <v>0</v>
      </c>
      <c r="AG973" s="79">
        <v>0</v>
      </c>
      <c r="AH973" s="79">
        <v>0</v>
      </c>
      <c r="AI973" s="79">
        <v>0</v>
      </c>
      <c r="AJ973" s="79">
        <v>0</v>
      </c>
      <c r="AK973" s="79">
        <v>0</v>
      </c>
      <c r="AL973" s="79">
        <v>0</v>
      </c>
      <c r="AM973" s="79">
        <v>0</v>
      </c>
      <c r="AN973" s="79">
        <v>0</v>
      </c>
      <c r="AO973" s="79">
        <v>0</v>
      </c>
      <c r="AP973" s="79">
        <v>0</v>
      </c>
      <c r="AQ973" s="79">
        <v>0</v>
      </c>
      <c r="AR973" s="79">
        <v>0</v>
      </c>
      <c r="AS973" s="79">
        <v>0</v>
      </c>
      <c r="AT973" s="79">
        <v>0</v>
      </c>
      <c r="AU973" s="79">
        <v>0</v>
      </c>
      <c r="AV973" s="79">
        <v>0</v>
      </c>
      <c r="AW973" s="79">
        <v>0</v>
      </c>
      <c r="AX973" s="79">
        <v>0</v>
      </c>
      <c r="AY973" s="79">
        <v>0</v>
      </c>
      <c r="AZ973" s="79">
        <v>0</v>
      </c>
      <c r="BA973" s="79">
        <v>0</v>
      </c>
      <c r="BB973" s="79">
        <v>0</v>
      </c>
      <c r="BC973" s="79">
        <v>0</v>
      </c>
      <c r="BD973" s="79">
        <v>0</v>
      </c>
      <c r="BE973" s="79">
        <v>0</v>
      </c>
      <c r="BF973" s="79">
        <v>0</v>
      </c>
      <c r="BG973" s="79">
        <v>0</v>
      </c>
      <c r="BH973" s="79">
        <v>0</v>
      </c>
      <c r="BI973" s="79">
        <v>0</v>
      </c>
      <c r="BJ973" s="79">
        <v>0</v>
      </c>
      <c r="BK973" s="79">
        <v>0</v>
      </c>
      <c r="BL973" s="79">
        <v>0</v>
      </c>
      <c r="BM973" s="79">
        <v>0</v>
      </c>
      <c r="BN973" s="79">
        <v>0</v>
      </c>
      <c r="BO973" s="79">
        <v>0</v>
      </c>
      <c r="BP973" s="79">
        <v>0</v>
      </c>
      <c r="BQ973" s="79">
        <v>0</v>
      </c>
      <c r="BR973" s="79">
        <v>0</v>
      </c>
      <c r="BS973" s="79">
        <v>0</v>
      </c>
      <c r="BT973" s="79">
        <v>0</v>
      </c>
      <c r="BU973" s="79">
        <v>0</v>
      </c>
      <c r="BV973" s="79">
        <v>0</v>
      </c>
      <c r="BW973" s="79">
        <v>0</v>
      </c>
      <c r="BX973" s="79">
        <v>0</v>
      </c>
      <c r="BY973" s="79">
        <v>0</v>
      </c>
      <c r="BZ973" s="79">
        <v>0</v>
      </c>
      <c r="CA973" s="79">
        <v>0</v>
      </c>
      <c r="CB973" s="79">
        <v>0</v>
      </c>
      <c r="CC973" s="79">
        <f t="shared" si="959"/>
        <v>0</v>
      </c>
      <c r="CD973" s="79">
        <f t="shared" si="960"/>
        <v>0</v>
      </c>
      <c r="CE973" s="79">
        <f t="shared" si="961"/>
        <v>0</v>
      </c>
      <c r="CF973" s="79">
        <f t="shared" si="962"/>
        <v>0</v>
      </c>
      <c r="CG973" s="79">
        <f t="shared" si="963"/>
        <v>0</v>
      </c>
      <c r="CH973" s="79">
        <f t="shared" si="964"/>
        <v>0</v>
      </c>
      <c r="CI973" s="79">
        <f t="shared" si="965"/>
        <v>0</v>
      </c>
      <c r="CJ973" s="79">
        <f t="shared" si="966"/>
        <v>0</v>
      </c>
      <c r="CK973" s="79">
        <f t="shared" si="967"/>
        <v>0</v>
      </c>
      <c r="CL973" s="79">
        <f t="shared" si="968"/>
        <v>0</v>
      </c>
      <c r="CM973" s="79">
        <f t="shared" si="969"/>
        <v>0</v>
      </c>
    </row>
    <row r="974" spans="1:91" ht="31.5">
      <c r="A974" s="73" t="s">
        <v>2005</v>
      </c>
      <c r="B974" s="140" t="s">
        <v>2040</v>
      </c>
      <c r="C974" s="168" t="s">
        <v>2041</v>
      </c>
      <c r="D974" s="79">
        <v>0</v>
      </c>
      <c r="E974" s="79">
        <v>0</v>
      </c>
      <c r="F974" s="79">
        <v>0</v>
      </c>
      <c r="G974" s="79">
        <v>0</v>
      </c>
      <c r="H974" s="79">
        <v>0</v>
      </c>
      <c r="I974" s="79">
        <v>1</v>
      </c>
      <c r="J974" s="79">
        <v>0</v>
      </c>
      <c r="K974" s="79">
        <v>0</v>
      </c>
      <c r="L974" s="79">
        <v>0</v>
      </c>
      <c r="M974" s="79">
        <v>0</v>
      </c>
      <c r="N974" s="79">
        <v>0</v>
      </c>
      <c r="O974" s="79">
        <v>0</v>
      </c>
      <c r="P974" s="79">
        <v>0</v>
      </c>
      <c r="Q974" s="79">
        <v>0</v>
      </c>
      <c r="R974" s="79">
        <v>0</v>
      </c>
      <c r="S974" s="79">
        <v>0</v>
      </c>
      <c r="T974" s="79">
        <v>0</v>
      </c>
      <c r="U974" s="79">
        <v>0</v>
      </c>
      <c r="V974" s="79">
        <v>0</v>
      </c>
      <c r="W974" s="79">
        <v>0</v>
      </c>
      <c r="X974" s="79">
        <v>0</v>
      </c>
      <c r="Y974" s="79">
        <v>0</v>
      </c>
      <c r="Z974" s="79">
        <v>0</v>
      </c>
      <c r="AA974" s="79">
        <v>0</v>
      </c>
      <c r="AB974" s="79">
        <v>0</v>
      </c>
      <c r="AC974" s="79">
        <v>0</v>
      </c>
      <c r="AD974" s="79">
        <v>0</v>
      </c>
      <c r="AE974" s="79">
        <v>0</v>
      </c>
      <c r="AF974" s="79">
        <v>0</v>
      </c>
      <c r="AG974" s="79">
        <v>0</v>
      </c>
      <c r="AH974" s="79">
        <v>0</v>
      </c>
      <c r="AI974" s="79">
        <v>0</v>
      </c>
      <c r="AJ974" s="79">
        <v>0</v>
      </c>
      <c r="AK974" s="79">
        <v>0</v>
      </c>
      <c r="AL974" s="79">
        <v>0</v>
      </c>
      <c r="AM974" s="79">
        <v>0</v>
      </c>
      <c r="AN974" s="79">
        <v>0</v>
      </c>
      <c r="AO974" s="79">
        <v>0</v>
      </c>
      <c r="AP974" s="79">
        <v>0</v>
      </c>
      <c r="AQ974" s="79">
        <v>0</v>
      </c>
      <c r="AR974" s="79">
        <v>0</v>
      </c>
      <c r="AS974" s="79">
        <v>0</v>
      </c>
      <c r="AT974" s="79">
        <v>0</v>
      </c>
      <c r="AU974" s="79">
        <v>0</v>
      </c>
      <c r="AV974" s="79">
        <v>0</v>
      </c>
      <c r="AW974" s="79">
        <v>0</v>
      </c>
      <c r="AX974" s="79">
        <v>0</v>
      </c>
      <c r="AY974" s="79">
        <v>0</v>
      </c>
      <c r="AZ974" s="79">
        <v>0</v>
      </c>
      <c r="BA974" s="79">
        <v>0</v>
      </c>
      <c r="BB974" s="79">
        <v>0</v>
      </c>
      <c r="BC974" s="79">
        <v>0</v>
      </c>
      <c r="BD974" s="79">
        <v>0</v>
      </c>
      <c r="BE974" s="79">
        <v>0</v>
      </c>
      <c r="BF974" s="79">
        <v>0</v>
      </c>
      <c r="BG974" s="79">
        <v>0</v>
      </c>
      <c r="BH974" s="79">
        <v>0</v>
      </c>
      <c r="BI974" s="79">
        <v>0</v>
      </c>
      <c r="BJ974" s="79">
        <v>0</v>
      </c>
      <c r="BK974" s="79">
        <v>0</v>
      </c>
      <c r="BL974" s="79">
        <v>0</v>
      </c>
      <c r="BM974" s="79">
        <v>0</v>
      </c>
      <c r="BN974" s="79">
        <v>0</v>
      </c>
      <c r="BO974" s="79">
        <v>0</v>
      </c>
      <c r="BP974" s="79">
        <v>0</v>
      </c>
      <c r="BQ974" s="79">
        <v>0</v>
      </c>
      <c r="BR974" s="79">
        <v>0</v>
      </c>
      <c r="BS974" s="79">
        <v>0</v>
      </c>
      <c r="BT974" s="79">
        <v>0</v>
      </c>
      <c r="BU974" s="79">
        <v>0</v>
      </c>
      <c r="BV974" s="79">
        <v>0</v>
      </c>
      <c r="BW974" s="79">
        <v>0</v>
      </c>
      <c r="BX974" s="79">
        <v>0</v>
      </c>
      <c r="BY974" s="79">
        <v>0</v>
      </c>
      <c r="BZ974" s="79">
        <v>0</v>
      </c>
      <c r="CA974" s="79">
        <v>0</v>
      </c>
      <c r="CB974" s="79">
        <v>0</v>
      </c>
      <c r="CC974" s="79">
        <f t="shared" si="959"/>
        <v>0</v>
      </c>
      <c r="CD974" s="79">
        <f t="shared" si="960"/>
        <v>0</v>
      </c>
      <c r="CE974" s="79">
        <f t="shared" si="961"/>
        <v>0</v>
      </c>
      <c r="CF974" s="79">
        <f t="shared" si="962"/>
        <v>0</v>
      </c>
      <c r="CG974" s="79">
        <f t="shared" si="963"/>
        <v>0</v>
      </c>
      <c r="CH974" s="79">
        <f t="shared" si="964"/>
        <v>0</v>
      </c>
      <c r="CI974" s="79">
        <f t="shared" si="965"/>
        <v>0</v>
      </c>
      <c r="CJ974" s="79">
        <f t="shared" si="966"/>
        <v>0</v>
      </c>
      <c r="CK974" s="79">
        <f t="shared" si="967"/>
        <v>0</v>
      </c>
      <c r="CL974" s="79">
        <f t="shared" si="968"/>
        <v>0</v>
      </c>
      <c r="CM974" s="79">
        <f t="shared" si="969"/>
        <v>0</v>
      </c>
    </row>
    <row r="975" spans="1:91" ht="31.5">
      <c r="A975" s="73" t="s">
        <v>2005</v>
      </c>
      <c r="B975" s="140" t="s">
        <v>2042</v>
      </c>
      <c r="C975" s="168" t="s">
        <v>2043</v>
      </c>
      <c r="D975" s="79">
        <v>0</v>
      </c>
      <c r="E975" s="79">
        <v>0</v>
      </c>
      <c r="F975" s="79">
        <v>0</v>
      </c>
      <c r="G975" s="79">
        <v>0</v>
      </c>
      <c r="H975" s="79">
        <v>0</v>
      </c>
      <c r="I975" s="79">
        <v>1</v>
      </c>
      <c r="J975" s="79">
        <v>0</v>
      </c>
      <c r="K975" s="79">
        <v>0</v>
      </c>
      <c r="L975" s="79">
        <v>0</v>
      </c>
      <c r="M975" s="79">
        <v>0</v>
      </c>
      <c r="N975" s="79">
        <v>0</v>
      </c>
      <c r="O975" s="79">
        <v>0</v>
      </c>
      <c r="P975" s="79">
        <v>0</v>
      </c>
      <c r="Q975" s="79">
        <v>0</v>
      </c>
      <c r="R975" s="79">
        <v>0</v>
      </c>
      <c r="S975" s="79">
        <v>0</v>
      </c>
      <c r="T975" s="79">
        <v>0</v>
      </c>
      <c r="U975" s="79">
        <v>0</v>
      </c>
      <c r="V975" s="79">
        <v>0</v>
      </c>
      <c r="W975" s="79">
        <v>0</v>
      </c>
      <c r="X975" s="79">
        <v>0</v>
      </c>
      <c r="Y975" s="79">
        <v>0</v>
      </c>
      <c r="Z975" s="79">
        <v>0</v>
      </c>
      <c r="AA975" s="79">
        <v>0</v>
      </c>
      <c r="AB975" s="79">
        <v>0</v>
      </c>
      <c r="AC975" s="79">
        <v>0</v>
      </c>
      <c r="AD975" s="79">
        <v>0</v>
      </c>
      <c r="AE975" s="79">
        <v>0</v>
      </c>
      <c r="AF975" s="79">
        <v>0</v>
      </c>
      <c r="AG975" s="79">
        <v>0</v>
      </c>
      <c r="AH975" s="79">
        <v>0</v>
      </c>
      <c r="AI975" s="79">
        <v>0</v>
      </c>
      <c r="AJ975" s="79">
        <v>0</v>
      </c>
      <c r="AK975" s="79">
        <v>0</v>
      </c>
      <c r="AL975" s="79">
        <v>0</v>
      </c>
      <c r="AM975" s="79">
        <v>0</v>
      </c>
      <c r="AN975" s="79">
        <v>0</v>
      </c>
      <c r="AO975" s="79">
        <v>0</v>
      </c>
      <c r="AP975" s="79">
        <v>0</v>
      </c>
      <c r="AQ975" s="79">
        <v>0</v>
      </c>
      <c r="AR975" s="79">
        <v>0</v>
      </c>
      <c r="AS975" s="79">
        <v>0</v>
      </c>
      <c r="AT975" s="79">
        <v>0</v>
      </c>
      <c r="AU975" s="79">
        <v>0</v>
      </c>
      <c r="AV975" s="79">
        <v>0</v>
      </c>
      <c r="AW975" s="79">
        <v>0</v>
      </c>
      <c r="AX975" s="79">
        <v>0</v>
      </c>
      <c r="AY975" s="79">
        <v>0</v>
      </c>
      <c r="AZ975" s="79">
        <v>0</v>
      </c>
      <c r="BA975" s="79">
        <v>0</v>
      </c>
      <c r="BB975" s="79">
        <v>0</v>
      </c>
      <c r="BC975" s="79">
        <v>0</v>
      </c>
      <c r="BD975" s="79">
        <v>0</v>
      </c>
      <c r="BE975" s="79">
        <v>0</v>
      </c>
      <c r="BF975" s="79">
        <v>0</v>
      </c>
      <c r="BG975" s="79">
        <v>0</v>
      </c>
      <c r="BH975" s="79">
        <v>0</v>
      </c>
      <c r="BI975" s="79">
        <v>0</v>
      </c>
      <c r="BJ975" s="79">
        <v>0</v>
      </c>
      <c r="BK975" s="79">
        <v>0</v>
      </c>
      <c r="BL975" s="79">
        <v>0</v>
      </c>
      <c r="BM975" s="79">
        <v>0</v>
      </c>
      <c r="BN975" s="79">
        <v>0</v>
      </c>
      <c r="BO975" s="79">
        <v>0</v>
      </c>
      <c r="BP975" s="79">
        <v>0</v>
      </c>
      <c r="BQ975" s="79">
        <v>0</v>
      </c>
      <c r="BR975" s="79">
        <v>0</v>
      </c>
      <c r="BS975" s="79">
        <v>0</v>
      </c>
      <c r="BT975" s="79">
        <v>0</v>
      </c>
      <c r="BU975" s="79">
        <v>0</v>
      </c>
      <c r="BV975" s="79">
        <v>0</v>
      </c>
      <c r="BW975" s="79">
        <v>0</v>
      </c>
      <c r="BX975" s="79">
        <v>0</v>
      </c>
      <c r="BY975" s="79">
        <v>0</v>
      </c>
      <c r="BZ975" s="79">
        <v>0</v>
      </c>
      <c r="CA975" s="79">
        <v>0</v>
      </c>
      <c r="CB975" s="79">
        <v>0</v>
      </c>
      <c r="CC975" s="79">
        <f t="shared" si="959"/>
        <v>0</v>
      </c>
      <c r="CD975" s="79">
        <f t="shared" si="960"/>
        <v>0</v>
      </c>
      <c r="CE975" s="79">
        <f t="shared" si="961"/>
        <v>0</v>
      </c>
      <c r="CF975" s="79">
        <f t="shared" si="962"/>
        <v>0</v>
      </c>
      <c r="CG975" s="79">
        <f t="shared" si="963"/>
        <v>0</v>
      </c>
      <c r="CH975" s="79">
        <f t="shared" si="964"/>
        <v>0</v>
      </c>
      <c r="CI975" s="79">
        <f t="shared" si="965"/>
        <v>0</v>
      </c>
      <c r="CJ975" s="79">
        <f t="shared" si="966"/>
        <v>0</v>
      </c>
      <c r="CK975" s="79">
        <f t="shared" si="967"/>
        <v>0</v>
      </c>
      <c r="CL975" s="79">
        <f t="shared" si="968"/>
        <v>0</v>
      </c>
      <c r="CM975" s="79">
        <f t="shared" si="969"/>
        <v>0</v>
      </c>
    </row>
    <row r="976" spans="1:91" ht="31.5">
      <c r="A976" s="73" t="s">
        <v>2005</v>
      </c>
      <c r="B976" s="140" t="s">
        <v>2044</v>
      </c>
      <c r="C976" s="123" t="s">
        <v>2045</v>
      </c>
      <c r="D976" s="79">
        <v>0</v>
      </c>
      <c r="E976" s="79">
        <v>0</v>
      </c>
      <c r="F976" s="79">
        <v>0</v>
      </c>
      <c r="G976" s="79">
        <v>0</v>
      </c>
      <c r="H976" s="79">
        <v>0</v>
      </c>
      <c r="I976" s="79">
        <v>1</v>
      </c>
      <c r="J976" s="79">
        <v>0</v>
      </c>
      <c r="K976" s="79">
        <v>0</v>
      </c>
      <c r="L976" s="79">
        <v>0</v>
      </c>
      <c r="M976" s="79">
        <v>0</v>
      </c>
      <c r="N976" s="79">
        <v>0</v>
      </c>
      <c r="O976" s="79">
        <v>0</v>
      </c>
      <c r="P976" s="79">
        <v>0</v>
      </c>
      <c r="Q976" s="79">
        <v>0</v>
      </c>
      <c r="R976" s="79">
        <v>0</v>
      </c>
      <c r="S976" s="79">
        <v>0</v>
      </c>
      <c r="T976" s="79">
        <v>0</v>
      </c>
      <c r="U976" s="79">
        <v>0</v>
      </c>
      <c r="V976" s="79">
        <v>0</v>
      </c>
      <c r="W976" s="79">
        <v>0</v>
      </c>
      <c r="X976" s="79">
        <v>0</v>
      </c>
      <c r="Y976" s="79">
        <v>0</v>
      </c>
      <c r="Z976" s="79">
        <v>0</v>
      </c>
      <c r="AA976" s="79">
        <v>0</v>
      </c>
      <c r="AB976" s="79">
        <v>0</v>
      </c>
      <c r="AC976" s="79">
        <v>0</v>
      </c>
      <c r="AD976" s="79">
        <v>0</v>
      </c>
      <c r="AE976" s="79">
        <v>0</v>
      </c>
      <c r="AF976" s="79">
        <v>0</v>
      </c>
      <c r="AG976" s="79">
        <v>0</v>
      </c>
      <c r="AH976" s="79">
        <v>0</v>
      </c>
      <c r="AI976" s="79">
        <v>0</v>
      </c>
      <c r="AJ976" s="79">
        <v>0</v>
      </c>
      <c r="AK976" s="79">
        <v>0</v>
      </c>
      <c r="AL976" s="79">
        <v>0</v>
      </c>
      <c r="AM976" s="79">
        <v>0</v>
      </c>
      <c r="AN976" s="79">
        <v>0</v>
      </c>
      <c r="AO976" s="79">
        <v>0</v>
      </c>
      <c r="AP976" s="79">
        <v>0</v>
      </c>
      <c r="AQ976" s="79">
        <v>0</v>
      </c>
      <c r="AR976" s="79">
        <v>0</v>
      </c>
      <c r="AS976" s="79">
        <v>0</v>
      </c>
      <c r="AT976" s="79">
        <v>0</v>
      </c>
      <c r="AU976" s="79">
        <v>0</v>
      </c>
      <c r="AV976" s="79">
        <v>0</v>
      </c>
      <c r="AW976" s="79">
        <v>0</v>
      </c>
      <c r="AX976" s="79">
        <v>0</v>
      </c>
      <c r="AY976" s="79">
        <v>0</v>
      </c>
      <c r="AZ976" s="79">
        <v>0</v>
      </c>
      <c r="BA976" s="79">
        <v>0</v>
      </c>
      <c r="BB976" s="79">
        <v>0</v>
      </c>
      <c r="BC976" s="79">
        <v>0</v>
      </c>
      <c r="BD976" s="79">
        <v>0</v>
      </c>
      <c r="BE976" s="79">
        <v>0</v>
      </c>
      <c r="BF976" s="79">
        <v>0</v>
      </c>
      <c r="BG976" s="79">
        <v>0</v>
      </c>
      <c r="BH976" s="79">
        <v>0</v>
      </c>
      <c r="BI976" s="79">
        <v>0</v>
      </c>
      <c r="BJ976" s="79">
        <v>0</v>
      </c>
      <c r="BK976" s="79">
        <v>0</v>
      </c>
      <c r="BL976" s="79">
        <v>0</v>
      </c>
      <c r="BM976" s="79">
        <v>0</v>
      </c>
      <c r="BN976" s="79">
        <v>0</v>
      </c>
      <c r="BO976" s="79">
        <v>0</v>
      </c>
      <c r="BP976" s="79">
        <v>0</v>
      </c>
      <c r="BQ976" s="79">
        <v>0</v>
      </c>
      <c r="BR976" s="79">
        <v>0</v>
      </c>
      <c r="BS976" s="79">
        <v>0</v>
      </c>
      <c r="BT976" s="79">
        <v>0</v>
      </c>
      <c r="BU976" s="79">
        <v>0</v>
      </c>
      <c r="BV976" s="79">
        <v>0</v>
      </c>
      <c r="BW976" s="79">
        <v>0</v>
      </c>
      <c r="BX976" s="79">
        <v>0</v>
      </c>
      <c r="BY976" s="79">
        <v>0</v>
      </c>
      <c r="BZ976" s="79">
        <v>0</v>
      </c>
      <c r="CA976" s="79">
        <v>0</v>
      </c>
      <c r="CB976" s="79">
        <v>0</v>
      </c>
      <c r="CC976" s="79">
        <f t="shared" si="959"/>
        <v>0</v>
      </c>
      <c r="CD976" s="79">
        <f t="shared" si="960"/>
        <v>0</v>
      </c>
      <c r="CE976" s="79">
        <f t="shared" si="961"/>
        <v>0</v>
      </c>
      <c r="CF976" s="79">
        <f t="shared" si="962"/>
        <v>0</v>
      </c>
      <c r="CG976" s="79">
        <f t="shared" si="963"/>
        <v>0</v>
      </c>
      <c r="CH976" s="79">
        <f t="shared" si="964"/>
        <v>0</v>
      </c>
      <c r="CI976" s="79">
        <f t="shared" si="965"/>
        <v>0</v>
      </c>
      <c r="CJ976" s="79">
        <f t="shared" si="966"/>
        <v>0</v>
      </c>
      <c r="CK976" s="79">
        <f t="shared" si="967"/>
        <v>0</v>
      </c>
      <c r="CL976" s="79">
        <f t="shared" si="968"/>
        <v>0</v>
      </c>
      <c r="CM976" s="79">
        <f t="shared" si="969"/>
        <v>0</v>
      </c>
    </row>
    <row r="977" spans="1:91" ht="31.5">
      <c r="A977" s="73" t="s">
        <v>2005</v>
      </c>
      <c r="B977" s="140" t="s">
        <v>2046</v>
      </c>
      <c r="C977" s="123" t="s">
        <v>2047</v>
      </c>
      <c r="D977" s="79">
        <v>0</v>
      </c>
      <c r="E977" s="79">
        <v>0</v>
      </c>
      <c r="F977" s="79">
        <v>0</v>
      </c>
      <c r="G977" s="79">
        <v>0</v>
      </c>
      <c r="H977" s="79">
        <v>0</v>
      </c>
      <c r="I977" s="79">
        <v>1</v>
      </c>
      <c r="J977" s="79">
        <v>0</v>
      </c>
      <c r="K977" s="79">
        <v>0</v>
      </c>
      <c r="L977" s="79">
        <v>0</v>
      </c>
      <c r="M977" s="79">
        <v>0</v>
      </c>
      <c r="N977" s="79">
        <v>0</v>
      </c>
      <c r="O977" s="79">
        <v>0</v>
      </c>
      <c r="P977" s="79">
        <v>0</v>
      </c>
      <c r="Q977" s="79">
        <v>0</v>
      </c>
      <c r="R977" s="79">
        <v>0</v>
      </c>
      <c r="S977" s="79">
        <v>0</v>
      </c>
      <c r="T977" s="79">
        <v>0</v>
      </c>
      <c r="U977" s="79">
        <v>0</v>
      </c>
      <c r="V977" s="79">
        <v>0</v>
      </c>
      <c r="W977" s="79">
        <v>0</v>
      </c>
      <c r="X977" s="79">
        <v>0</v>
      </c>
      <c r="Y977" s="79">
        <v>0</v>
      </c>
      <c r="Z977" s="79">
        <v>0</v>
      </c>
      <c r="AA977" s="79">
        <v>0</v>
      </c>
      <c r="AB977" s="79">
        <v>0</v>
      </c>
      <c r="AC977" s="79">
        <v>0</v>
      </c>
      <c r="AD977" s="79">
        <v>0</v>
      </c>
      <c r="AE977" s="79">
        <v>0</v>
      </c>
      <c r="AF977" s="79">
        <v>0</v>
      </c>
      <c r="AG977" s="79">
        <v>0</v>
      </c>
      <c r="AH977" s="79">
        <v>0</v>
      </c>
      <c r="AI977" s="79">
        <v>0</v>
      </c>
      <c r="AJ977" s="79">
        <v>0</v>
      </c>
      <c r="AK977" s="79">
        <v>0</v>
      </c>
      <c r="AL977" s="79">
        <v>0</v>
      </c>
      <c r="AM977" s="79">
        <v>0</v>
      </c>
      <c r="AN977" s="79">
        <v>0</v>
      </c>
      <c r="AO977" s="79">
        <v>0</v>
      </c>
      <c r="AP977" s="79">
        <v>0</v>
      </c>
      <c r="AQ977" s="79">
        <v>0</v>
      </c>
      <c r="AR977" s="79">
        <v>0</v>
      </c>
      <c r="AS977" s="79">
        <v>0</v>
      </c>
      <c r="AT977" s="79">
        <v>0</v>
      </c>
      <c r="AU977" s="79">
        <v>0</v>
      </c>
      <c r="AV977" s="79">
        <v>0</v>
      </c>
      <c r="AW977" s="79">
        <v>0</v>
      </c>
      <c r="AX977" s="79">
        <v>0</v>
      </c>
      <c r="AY977" s="79">
        <v>0</v>
      </c>
      <c r="AZ977" s="79">
        <v>0</v>
      </c>
      <c r="BA977" s="79">
        <v>0</v>
      </c>
      <c r="BB977" s="79">
        <v>0</v>
      </c>
      <c r="BC977" s="79">
        <v>0</v>
      </c>
      <c r="BD977" s="79">
        <v>0</v>
      </c>
      <c r="BE977" s="79">
        <v>0</v>
      </c>
      <c r="BF977" s="79">
        <v>0</v>
      </c>
      <c r="BG977" s="79">
        <v>0</v>
      </c>
      <c r="BH977" s="79">
        <v>0</v>
      </c>
      <c r="BI977" s="79">
        <v>0</v>
      </c>
      <c r="BJ977" s="79">
        <v>0</v>
      </c>
      <c r="BK977" s="79">
        <v>0</v>
      </c>
      <c r="BL977" s="79">
        <v>0</v>
      </c>
      <c r="BM977" s="79">
        <v>0</v>
      </c>
      <c r="BN977" s="79">
        <v>0</v>
      </c>
      <c r="BO977" s="79">
        <v>0</v>
      </c>
      <c r="BP977" s="79">
        <v>0</v>
      </c>
      <c r="BQ977" s="79">
        <v>0</v>
      </c>
      <c r="BR977" s="79">
        <v>0</v>
      </c>
      <c r="BS977" s="79">
        <v>0</v>
      </c>
      <c r="BT977" s="79">
        <v>0</v>
      </c>
      <c r="BU977" s="79">
        <v>0</v>
      </c>
      <c r="BV977" s="79">
        <v>0</v>
      </c>
      <c r="BW977" s="79">
        <v>0</v>
      </c>
      <c r="BX977" s="79">
        <v>0</v>
      </c>
      <c r="BY977" s="79">
        <v>0</v>
      </c>
      <c r="BZ977" s="79">
        <v>0</v>
      </c>
      <c r="CA977" s="79">
        <v>0</v>
      </c>
      <c r="CB977" s="79">
        <v>0</v>
      </c>
      <c r="CC977" s="79">
        <f t="shared" si="959"/>
        <v>0</v>
      </c>
      <c r="CD977" s="79">
        <f t="shared" si="960"/>
        <v>0</v>
      </c>
      <c r="CE977" s="79">
        <f t="shared" si="961"/>
        <v>0</v>
      </c>
      <c r="CF977" s="79">
        <f t="shared" si="962"/>
        <v>0</v>
      </c>
      <c r="CG977" s="79">
        <f t="shared" si="963"/>
        <v>0</v>
      </c>
      <c r="CH977" s="79">
        <f t="shared" si="964"/>
        <v>0</v>
      </c>
      <c r="CI977" s="79">
        <f t="shared" si="965"/>
        <v>0</v>
      </c>
      <c r="CJ977" s="79">
        <f t="shared" si="966"/>
        <v>0</v>
      </c>
      <c r="CK977" s="79">
        <f t="shared" si="967"/>
        <v>0</v>
      </c>
      <c r="CL977" s="79">
        <f t="shared" si="968"/>
        <v>0</v>
      </c>
      <c r="CM977" s="79">
        <f t="shared" si="969"/>
        <v>0</v>
      </c>
    </row>
    <row r="978" spans="1:91" ht="31.5">
      <c r="A978" s="73" t="s">
        <v>2005</v>
      </c>
      <c r="B978" s="140" t="s">
        <v>2048</v>
      </c>
      <c r="C978" s="123" t="s">
        <v>2049</v>
      </c>
      <c r="D978" s="79">
        <v>0</v>
      </c>
      <c r="E978" s="79">
        <v>0</v>
      </c>
      <c r="F978" s="79">
        <v>0</v>
      </c>
      <c r="G978" s="79">
        <v>0</v>
      </c>
      <c r="H978" s="79">
        <v>0</v>
      </c>
      <c r="I978" s="79">
        <v>1</v>
      </c>
      <c r="J978" s="79">
        <v>0</v>
      </c>
      <c r="K978" s="79">
        <v>0</v>
      </c>
      <c r="L978" s="79">
        <v>0</v>
      </c>
      <c r="M978" s="79">
        <v>0</v>
      </c>
      <c r="N978" s="79">
        <v>0</v>
      </c>
      <c r="O978" s="79">
        <v>0</v>
      </c>
      <c r="P978" s="79">
        <v>0</v>
      </c>
      <c r="Q978" s="79">
        <v>0</v>
      </c>
      <c r="R978" s="79">
        <v>0</v>
      </c>
      <c r="S978" s="79">
        <v>0</v>
      </c>
      <c r="T978" s="79">
        <v>0</v>
      </c>
      <c r="U978" s="79">
        <v>0</v>
      </c>
      <c r="V978" s="79">
        <v>0</v>
      </c>
      <c r="W978" s="79">
        <v>0</v>
      </c>
      <c r="X978" s="79">
        <v>0</v>
      </c>
      <c r="Y978" s="79">
        <v>0</v>
      </c>
      <c r="Z978" s="79">
        <v>0</v>
      </c>
      <c r="AA978" s="79">
        <v>0</v>
      </c>
      <c r="AB978" s="79">
        <v>0</v>
      </c>
      <c r="AC978" s="79">
        <v>0</v>
      </c>
      <c r="AD978" s="79">
        <v>0</v>
      </c>
      <c r="AE978" s="79">
        <v>0</v>
      </c>
      <c r="AF978" s="79">
        <v>0</v>
      </c>
      <c r="AG978" s="79">
        <v>0</v>
      </c>
      <c r="AH978" s="79">
        <v>0</v>
      </c>
      <c r="AI978" s="79">
        <v>0</v>
      </c>
      <c r="AJ978" s="79">
        <v>0</v>
      </c>
      <c r="AK978" s="79">
        <v>0</v>
      </c>
      <c r="AL978" s="79">
        <v>0</v>
      </c>
      <c r="AM978" s="79">
        <v>0</v>
      </c>
      <c r="AN978" s="79">
        <v>0</v>
      </c>
      <c r="AO978" s="79">
        <v>0</v>
      </c>
      <c r="AP978" s="79">
        <v>0</v>
      </c>
      <c r="AQ978" s="79">
        <v>0</v>
      </c>
      <c r="AR978" s="79">
        <v>0</v>
      </c>
      <c r="AS978" s="79">
        <v>0</v>
      </c>
      <c r="AT978" s="79">
        <v>0</v>
      </c>
      <c r="AU978" s="79">
        <v>0</v>
      </c>
      <c r="AV978" s="79">
        <v>0</v>
      </c>
      <c r="AW978" s="79">
        <v>0</v>
      </c>
      <c r="AX978" s="79">
        <v>0</v>
      </c>
      <c r="AY978" s="79">
        <v>0</v>
      </c>
      <c r="AZ978" s="79">
        <v>0</v>
      </c>
      <c r="BA978" s="79">
        <v>0</v>
      </c>
      <c r="BB978" s="79">
        <v>0</v>
      </c>
      <c r="BC978" s="79">
        <v>0</v>
      </c>
      <c r="BD978" s="79">
        <v>0</v>
      </c>
      <c r="BE978" s="79">
        <v>0</v>
      </c>
      <c r="BF978" s="79">
        <v>0</v>
      </c>
      <c r="BG978" s="79">
        <v>0</v>
      </c>
      <c r="BH978" s="79">
        <v>0</v>
      </c>
      <c r="BI978" s="79">
        <v>0</v>
      </c>
      <c r="BJ978" s="79">
        <v>0</v>
      </c>
      <c r="BK978" s="79">
        <v>0</v>
      </c>
      <c r="BL978" s="79">
        <v>0</v>
      </c>
      <c r="BM978" s="79">
        <v>0</v>
      </c>
      <c r="BN978" s="79">
        <v>0</v>
      </c>
      <c r="BO978" s="79">
        <v>0</v>
      </c>
      <c r="BP978" s="79">
        <v>0</v>
      </c>
      <c r="BQ978" s="79">
        <v>0</v>
      </c>
      <c r="BR978" s="79">
        <v>0</v>
      </c>
      <c r="BS978" s="79">
        <v>0</v>
      </c>
      <c r="BT978" s="79">
        <v>0</v>
      </c>
      <c r="BU978" s="79">
        <v>0</v>
      </c>
      <c r="BV978" s="79">
        <v>0</v>
      </c>
      <c r="BW978" s="79">
        <v>0</v>
      </c>
      <c r="BX978" s="79">
        <v>0</v>
      </c>
      <c r="BY978" s="79">
        <v>0</v>
      </c>
      <c r="BZ978" s="79">
        <v>0</v>
      </c>
      <c r="CA978" s="79">
        <v>0</v>
      </c>
      <c r="CB978" s="79">
        <v>0</v>
      </c>
      <c r="CC978" s="79">
        <f t="shared" si="959"/>
        <v>0</v>
      </c>
      <c r="CD978" s="79">
        <f t="shared" si="960"/>
        <v>0</v>
      </c>
      <c r="CE978" s="79">
        <f t="shared" si="961"/>
        <v>0</v>
      </c>
      <c r="CF978" s="79">
        <f t="shared" si="962"/>
        <v>0</v>
      </c>
      <c r="CG978" s="79">
        <f t="shared" si="963"/>
        <v>0</v>
      </c>
      <c r="CH978" s="79">
        <f t="shared" si="964"/>
        <v>0</v>
      </c>
      <c r="CI978" s="79">
        <f t="shared" si="965"/>
        <v>0</v>
      </c>
      <c r="CJ978" s="79">
        <f t="shared" si="966"/>
        <v>0</v>
      </c>
      <c r="CK978" s="79">
        <f t="shared" si="967"/>
        <v>0</v>
      </c>
      <c r="CL978" s="79">
        <f t="shared" si="968"/>
        <v>0</v>
      </c>
      <c r="CM978" s="79">
        <f t="shared" si="969"/>
        <v>0</v>
      </c>
    </row>
    <row r="979" spans="1:91" ht="31.5">
      <c r="A979" s="73" t="s">
        <v>2005</v>
      </c>
      <c r="B979" s="140" t="s">
        <v>2050</v>
      </c>
      <c r="C979" s="123" t="s">
        <v>2051</v>
      </c>
      <c r="D979" s="79">
        <v>0</v>
      </c>
      <c r="E979" s="79">
        <v>0</v>
      </c>
      <c r="F979" s="79">
        <v>0</v>
      </c>
      <c r="G979" s="79">
        <v>0</v>
      </c>
      <c r="H979" s="79">
        <v>0</v>
      </c>
      <c r="I979" s="79">
        <v>1</v>
      </c>
      <c r="J979" s="79">
        <v>0</v>
      </c>
      <c r="K979" s="79">
        <v>0</v>
      </c>
      <c r="L979" s="79">
        <v>0</v>
      </c>
      <c r="M979" s="79">
        <v>0</v>
      </c>
      <c r="N979" s="79">
        <v>0</v>
      </c>
      <c r="O979" s="79">
        <v>0</v>
      </c>
      <c r="P979" s="79">
        <v>0</v>
      </c>
      <c r="Q979" s="79">
        <v>0</v>
      </c>
      <c r="R979" s="79">
        <v>0</v>
      </c>
      <c r="S979" s="79">
        <v>0</v>
      </c>
      <c r="T979" s="79">
        <v>0</v>
      </c>
      <c r="U979" s="79">
        <v>0</v>
      </c>
      <c r="V979" s="79">
        <v>0</v>
      </c>
      <c r="W979" s="79">
        <v>0</v>
      </c>
      <c r="X979" s="79">
        <v>0</v>
      </c>
      <c r="Y979" s="79">
        <v>0</v>
      </c>
      <c r="Z979" s="79">
        <v>0</v>
      </c>
      <c r="AA979" s="79">
        <v>0</v>
      </c>
      <c r="AB979" s="79">
        <v>0</v>
      </c>
      <c r="AC979" s="79">
        <v>0</v>
      </c>
      <c r="AD979" s="79">
        <v>0</v>
      </c>
      <c r="AE979" s="79">
        <v>0</v>
      </c>
      <c r="AF979" s="79">
        <v>0</v>
      </c>
      <c r="AG979" s="79">
        <v>0</v>
      </c>
      <c r="AH979" s="79">
        <v>0</v>
      </c>
      <c r="AI979" s="79">
        <v>0</v>
      </c>
      <c r="AJ979" s="79">
        <v>0</v>
      </c>
      <c r="AK979" s="79">
        <v>0</v>
      </c>
      <c r="AL979" s="79">
        <v>0</v>
      </c>
      <c r="AM979" s="79">
        <v>0</v>
      </c>
      <c r="AN979" s="79">
        <v>0</v>
      </c>
      <c r="AO979" s="79">
        <v>0</v>
      </c>
      <c r="AP979" s="79">
        <v>0</v>
      </c>
      <c r="AQ979" s="79">
        <v>0</v>
      </c>
      <c r="AR979" s="79">
        <v>0</v>
      </c>
      <c r="AS979" s="79">
        <v>0</v>
      </c>
      <c r="AT979" s="79">
        <v>0</v>
      </c>
      <c r="AU979" s="79">
        <v>0</v>
      </c>
      <c r="AV979" s="79">
        <v>0</v>
      </c>
      <c r="AW979" s="79">
        <v>0</v>
      </c>
      <c r="AX979" s="79">
        <v>0</v>
      </c>
      <c r="AY979" s="79">
        <v>0</v>
      </c>
      <c r="AZ979" s="79">
        <v>0</v>
      </c>
      <c r="BA979" s="79">
        <v>0</v>
      </c>
      <c r="BB979" s="79">
        <v>0</v>
      </c>
      <c r="BC979" s="79">
        <v>0</v>
      </c>
      <c r="BD979" s="79">
        <v>0</v>
      </c>
      <c r="BE979" s="79">
        <v>0</v>
      </c>
      <c r="BF979" s="79">
        <v>0</v>
      </c>
      <c r="BG979" s="79">
        <v>0</v>
      </c>
      <c r="BH979" s="79">
        <v>0</v>
      </c>
      <c r="BI979" s="79">
        <v>0</v>
      </c>
      <c r="BJ979" s="79">
        <v>0</v>
      </c>
      <c r="BK979" s="79">
        <v>0</v>
      </c>
      <c r="BL979" s="79">
        <v>0</v>
      </c>
      <c r="BM979" s="79">
        <v>0</v>
      </c>
      <c r="BN979" s="79">
        <v>0</v>
      </c>
      <c r="BO979" s="79">
        <v>0</v>
      </c>
      <c r="BP979" s="79">
        <v>0</v>
      </c>
      <c r="BQ979" s="79">
        <v>0</v>
      </c>
      <c r="BR979" s="79">
        <v>0</v>
      </c>
      <c r="BS979" s="79">
        <v>0</v>
      </c>
      <c r="BT979" s="79">
        <v>0</v>
      </c>
      <c r="BU979" s="79">
        <v>0</v>
      </c>
      <c r="BV979" s="79">
        <v>0</v>
      </c>
      <c r="BW979" s="79">
        <v>0</v>
      </c>
      <c r="BX979" s="79">
        <v>0</v>
      </c>
      <c r="BY979" s="79">
        <v>0</v>
      </c>
      <c r="BZ979" s="79">
        <v>0</v>
      </c>
      <c r="CA979" s="79">
        <v>0</v>
      </c>
      <c r="CB979" s="79">
        <v>0</v>
      </c>
      <c r="CC979" s="79">
        <f t="shared" si="959"/>
        <v>0</v>
      </c>
      <c r="CD979" s="79">
        <f t="shared" si="960"/>
        <v>0</v>
      </c>
      <c r="CE979" s="79">
        <f t="shared" si="961"/>
        <v>0</v>
      </c>
      <c r="CF979" s="79">
        <f t="shared" si="962"/>
        <v>0</v>
      </c>
      <c r="CG979" s="79">
        <f t="shared" si="963"/>
        <v>0</v>
      </c>
      <c r="CH979" s="79">
        <f t="shared" si="964"/>
        <v>0</v>
      </c>
      <c r="CI979" s="79">
        <f t="shared" si="965"/>
        <v>0</v>
      </c>
      <c r="CJ979" s="79">
        <f t="shared" si="966"/>
        <v>0</v>
      </c>
      <c r="CK979" s="79">
        <f t="shared" si="967"/>
        <v>0</v>
      </c>
      <c r="CL979" s="79">
        <f t="shared" si="968"/>
        <v>0</v>
      </c>
      <c r="CM979" s="79">
        <f t="shared" si="969"/>
        <v>0</v>
      </c>
    </row>
    <row r="980" spans="1:91" ht="31.5">
      <c r="A980" s="73" t="s">
        <v>2005</v>
      </c>
      <c r="B980" s="140" t="s">
        <v>2052</v>
      </c>
      <c r="C980" s="123" t="s">
        <v>2053</v>
      </c>
      <c r="D980" s="79">
        <v>0</v>
      </c>
      <c r="E980" s="79">
        <v>0</v>
      </c>
      <c r="F980" s="79">
        <v>0</v>
      </c>
      <c r="G980" s="79">
        <v>0</v>
      </c>
      <c r="H980" s="79">
        <v>0</v>
      </c>
      <c r="I980" s="79">
        <v>1</v>
      </c>
      <c r="J980" s="79">
        <v>0</v>
      </c>
      <c r="K980" s="79">
        <v>0</v>
      </c>
      <c r="L980" s="79">
        <v>0</v>
      </c>
      <c r="M980" s="79">
        <v>0</v>
      </c>
      <c r="N980" s="79">
        <v>0</v>
      </c>
      <c r="O980" s="79">
        <v>0</v>
      </c>
      <c r="P980" s="79">
        <v>0</v>
      </c>
      <c r="Q980" s="79">
        <v>0</v>
      </c>
      <c r="R980" s="79">
        <v>0</v>
      </c>
      <c r="S980" s="79">
        <v>0</v>
      </c>
      <c r="T980" s="79">
        <v>0</v>
      </c>
      <c r="U980" s="79">
        <v>0</v>
      </c>
      <c r="V980" s="79">
        <v>0</v>
      </c>
      <c r="W980" s="79">
        <v>0</v>
      </c>
      <c r="X980" s="79">
        <v>0</v>
      </c>
      <c r="Y980" s="79">
        <v>0</v>
      </c>
      <c r="Z980" s="79">
        <v>0</v>
      </c>
      <c r="AA980" s="79">
        <v>0</v>
      </c>
      <c r="AB980" s="79">
        <v>0</v>
      </c>
      <c r="AC980" s="79">
        <v>0</v>
      </c>
      <c r="AD980" s="79">
        <v>0</v>
      </c>
      <c r="AE980" s="79">
        <v>0</v>
      </c>
      <c r="AF980" s="79">
        <v>0</v>
      </c>
      <c r="AG980" s="79">
        <v>0</v>
      </c>
      <c r="AH980" s="79">
        <v>0</v>
      </c>
      <c r="AI980" s="79">
        <v>0</v>
      </c>
      <c r="AJ980" s="79">
        <v>0</v>
      </c>
      <c r="AK980" s="79">
        <v>0</v>
      </c>
      <c r="AL980" s="79">
        <v>0</v>
      </c>
      <c r="AM980" s="79">
        <v>0</v>
      </c>
      <c r="AN980" s="79">
        <v>0</v>
      </c>
      <c r="AO980" s="79">
        <v>0</v>
      </c>
      <c r="AP980" s="79">
        <v>0</v>
      </c>
      <c r="AQ980" s="79">
        <v>0</v>
      </c>
      <c r="AR980" s="79">
        <v>0</v>
      </c>
      <c r="AS980" s="79">
        <v>0</v>
      </c>
      <c r="AT980" s="79">
        <v>0</v>
      </c>
      <c r="AU980" s="79">
        <v>0</v>
      </c>
      <c r="AV980" s="79">
        <v>0</v>
      </c>
      <c r="AW980" s="79">
        <v>0</v>
      </c>
      <c r="AX980" s="79">
        <v>0</v>
      </c>
      <c r="AY980" s="79">
        <v>0</v>
      </c>
      <c r="AZ980" s="79">
        <v>0</v>
      </c>
      <c r="BA980" s="79">
        <v>0</v>
      </c>
      <c r="BB980" s="79">
        <v>0</v>
      </c>
      <c r="BC980" s="79">
        <v>0</v>
      </c>
      <c r="BD980" s="79">
        <v>0</v>
      </c>
      <c r="BE980" s="79">
        <v>0</v>
      </c>
      <c r="BF980" s="79">
        <v>0</v>
      </c>
      <c r="BG980" s="79">
        <v>0</v>
      </c>
      <c r="BH980" s="79">
        <v>0</v>
      </c>
      <c r="BI980" s="79">
        <v>0</v>
      </c>
      <c r="BJ980" s="79">
        <v>0</v>
      </c>
      <c r="BK980" s="79">
        <v>0</v>
      </c>
      <c r="BL980" s="79">
        <v>0</v>
      </c>
      <c r="BM980" s="79">
        <v>0</v>
      </c>
      <c r="BN980" s="79">
        <v>0</v>
      </c>
      <c r="BO980" s="79">
        <v>0</v>
      </c>
      <c r="BP980" s="79">
        <v>0</v>
      </c>
      <c r="BQ980" s="79">
        <v>0</v>
      </c>
      <c r="BR980" s="79">
        <v>0</v>
      </c>
      <c r="BS980" s="79">
        <v>0</v>
      </c>
      <c r="BT980" s="79">
        <v>0</v>
      </c>
      <c r="BU980" s="79">
        <v>0</v>
      </c>
      <c r="BV980" s="79">
        <v>0</v>
      </c>
      <c r="BW980" s="79">
        <v>0</v>
      </c>
      <c r="BX980" s="79">
        <v>0</v>
      </c>
      <c r="BY980" s="79">
        <v>0</v>
      </c>
      <c r="BZ980" s="79">
        <v>0</v>
      </c>
      <c r="CA980" s="79">
        <v>0</v>
      </c>
      <c r="CB980" s="79">
        <v>0</v>
      </c>
      <c r="CC980" s="79">
        <f t="shared" si="959"/>
        <v>0</v>
      </c>
      <c r="CD980" s="79">
        <f t="shared" si="960"/>
        <v>0</v>
      </c>
      <c r="CE980" s="79">
        <f t="shared" si="961"/>
        <v>0</v>
      </c>
      <c r="CF980" s="79">
        <f t="shared" si="962"/>
        <v>0</v>
      </c>
      <c r="CG980" s="79">
        <f t="shared" si="963"/>
        <v>0</v>
      </c>
      <c r="CH980" s="79">
        <f t="shared" si="964"/>
        <v>0</v>
      </c>
      <c r="CI980" s="79">
        <f t="shared" si="965"/>
        <v>0</v>
      </c>
      <c r="CJ980" s="79">
        <f t="shared" si="966"/>
        <v>0</v>
      </c>
      <c r="CK980" s="79">
        <f t="shared" si="967"/>
        <v>0</v>
      </c>
      <c r="CL980" s="79">
        <f t="shared" si="968"/>
        <v>0</v>
      </c>
      <c r="CM980" s="79">
        <f t="shared" si="969"/>
        <v>0</v>
      </c>
    </row>
    <row r="981" spans="1:91" ht="47.25">
      <c r="A981" s="73" t="s">
        <v>2005</v>
      </c>
      <c r="B981" s="140" t="s">
        <v>2054</v>
      </c>
      <c r="C981" s="123" t="s">
        <v>2055</v>
      </c>
      <c r="D981" s="79">
        <v>0</v>
      </c>
      <c r="E981" s="79">
        <v>0</v>
      </c>
      <c r="F981" s="79">
        <v>0</v>
      </c>
      <c r="G981" s="79">
        <v>0</v>
      </c>
      <c r="H981" s="79">
        <v>0</v>
      </c>
      <c r="I981" s="79">
        <v>2</v>
      </c>
      <c r="J981" s="79">
        <v>0</v>
      </c>
      <c r="K981" s="79">
        <v>0</v>
      </c>
      <c r="L981" s="79">
        <v>0</v>
      </c>
      <c r="M981" s="79">
        <v>0</v>
      </c>
      <c r="N981" s="79">
        <v>0</v>
      </c>
      <c r="O981" s="79">
        <v>0</v>
      </c>
      <c r="P981" s="79">
        <v>0</v>
      </c>
      <c r="Q981" s="79">
        <v>0</v>
      </c>
      <c r="R981" s="79">
        <v>0</v>
      </c>
      <c r="S981" s="79">
        <v>0</v>
      </c>
      <c r="T981" s="79">
        <v>0</v>
      </c>
      <c r="U981" s="79">
        <v>0</v>
      </c>
      <c r="V981" s="79">
        <v>0</v>
      </c>
      <c r="W981" s="79">
        <v>0</v>
      </c>
      <c r="X981" s="79">
        <v>0</v>
      </c>
      <c r="Y981" s="79">
        <v>0</v>
      </c>
      <c r="Z981" s="79">
        <v>0</v>
      </c>
      <c r="AA981" s="79">
        <v>0</v>
      </c>
      <c r="AB981" s="79">
        <v>0</v>
      </c>
      <c r="AC981" s="79">
        <v>0</v>
      </c>
      <c r="AD981" s="79">
        <v>0</v>
      </c>
      <c r="AE981" s="79">
        <v>0</v>
      </c>
      <c r="AF981" s="79">
        <v>0</v>
      </c>
      <c r="AG981" s="79">
        <v>0</v>
      </c>
      <c r="AH981" s="79">
        <v>0</v>
      </c>
      <c r="AI981" s="79">
        <v>0</v>
      </c>
      <c r="AJ981" s="79">
        <v>0</v>
      </c>
      <c r="AK981" s="79">
        <v>0</v>
      </c>
      <c r="AL981" s="79">
        <v>0</v>
      </c>
      <c r="AM981" s="79">
        <v>0</v>
      </c>
      <c r="AN981" s="79">
        <v>0</v>
      </c>
      <c r="AO981" s="79">
        <v>0</v>
      </c>
      <c r="AP981" s="79">
        <v>0</v>
      </c>
      <c r="AQ981" s="79">
        <v>0</v>
      </c>
      <c r="AR981" s="79">
        <v>0</v>
      </c>
      <c r="AS981" s="79">
        <v>0</v>
      </c>
      <c r="AT981" s="79">
        <v>0</v>
      </c>
      <c r="AU981" s="79">
        <v>0</v>
      </c>
      <c r="AV981" s="79">
        <v>0</v>
      </c>
      <c r="AW981" s="79">
        <v>0</v>
      </c>
      <c r="AX981" s="79">
        <v>0</v>
      </c>
      <c r="AY981" s="79">
        <v>0</v>
      </c>
      <c r="AZ981" s="79">
        <v>0</v>
      </c>
      <c r="BA981" s="79">
        <v>0</v>
      </c>
      <c r="BB981" s="79">
        <v>0</v>
      </c>
      <c r="BC981" s="79">
        <v>0</v>
      </c>
      <c r="BD981" s="79">
        <v>0</v>
      </c>
      <c r="BE981" s="79">
        <v>0</v>
      </c>
      <c r="BF981" s="79">
        <v>0</v>
      </c>
      <c r="BG981" s="79">
        <v>0</v>
      </c>
      <c r="BH981" s="79">
        <v>0</v>
      </c>
      <c r="BI981" s="79">
        <v>0</v>
      </c>
      <c r="BJ981" s="79">
        <v>0</v>
      </c>
      <c r="BK981" s="79">
        <v>0</v>
      </c>
      <c r="BL981" s="79">
        <v>0</v>
      </c>
      <c r="BM981" s="79">
        <v>0</v>
      </c>
      <c r="BN981" s="79">
        <v>0</v>
      </c>
      <c r="BO981" s="79">
        <v>0</v>
      </c>
      <c r="BP981" s="79">
        <v>0</v>
      </c>
      <c r="BQ981" s="79">
        <v>0</v>
      </c>
      <c r="BR981" s="79">
        <v>0</v>
      </c>
      <c r="BS981" s="79">
        <v>0</v>
      </c>
      <c r="BT981" s="79">
        <v>0</v>
      </c>
      <c r="BU981" s="79">
        <v>0</v>
      </c>
      <c r="BV981" s="79">
        <v>0</v>
      </c>
      <c r="BW981" s="79">
        <v>0</v>
      </c>
      <c r="BX981" s="79">
        <v>0</v>
      </c>
      <c r="BY981" s="79">
        <v>0</v>
      </c>
      <c r="BZ981" s="79">
        <v>0</v>
      </c>
      <c r="CA981" s="79">
        <v>0</v>
      </c>
      <c r="CB981" s="79">
        <v>0</v>
      </c>
      <c r="CC981" s="79">
        <f t="shared" si="959"/>
        <v>0</v>
      </c>
      <c r="CD981" s="79">
        <f t="shared" si="960"/>
        <v>0</v>
      </c>
      <c r="CE981" s="79">
        <f t="shared" si="961"/>
        <v>0</v>
      </c>
      <c r="CF981" s="79">
        <f t="shared" si="962"/>
        <v>0</v>
      </c>
      <c r="CG981" s="79">
        <f t="shared" si="963"/>
        <v>0</v>
      </c>
      <c r="CH981" s="79">
        <f t="shared" si="964"/>
        <v>0</v>
      </c>
      <c r="CI981" s="79">
        <f t="shared" si="965"/>
        <v>0</v>
      </c>
      <c r="CJ981" s="79">
        <f t="shared" si="966"/>
        <v>0</v>
      </c>
      <c r="CK981" s="79">
        <f t="shared" si="967"/>
        <v>0</v>
      </c>
      <c r="CL981" s="79">
        <f t="shared" si="968"/>
        <v>0</v>
      </c>
      <c r="CM981" s="79">
        <f t="shared" si="969"/>
        <v>0</v>
      </c>
    </row>
    <row r="982" spans="1:91" ht="47.25">
      <c r="A982" s="73" t="s">
        <v>2005</v>
      </c>
      <c r="B982" s="140" t="s">
        <v>2056</v>
      </c>
      <c r="C982" s="123" t="s">
        <v>2057</v>
      </c>
      <c r="D982" s="79">
        <v>0</v>
      </c>
      <c r="E982" s="79">
        <v>0</v>
      </c>
      <c r="F982" s="79">
        <v>0</v>
      </c>
      <c r="G982" s="79">
        <v>0</v>
      </c>
      <c r="H982" s="79">
        <v>0</v>
      </c>
      <c r="I982" s="79">
        <v>3</v>
      </c>
      <c r="J982" s="79">
        <v>0</v>
      </c>
      <c r="K982" s="79">
        <v>0</v>
      </c>
      <c r="L982" s="79">
        <v>0</v>
      </c>
      <c r="M982" s="79">
        <v>0</v>
      </c>
      <c r="N982" s="79">
        <v>0</v>
      </c>
      <c r="O982" s="79">
        <v>0</v>
      </c>
      <c r="P982" s="79">
        <v>0</v>
      </c>
      <c r="Q982" s="79">
        <v>0</v>
      </c>
      <c r="R982" s="79">
        <v>0</v>
      </c>
      <c r="S982" s="79">
        <v>0</v>
      </c>
      <c r="T982" s="79">
        <v>0</v>
      </c>
      <c r="U982" s="79">
        <v>0</v>
      </c>
      <c r="V982" s="79">
        <v>0</v>
      </c>
      <c r="W982" s="79">
        <v>0</v>
      </c>
      <c r="X982" s="79">
        <v>0</v>
      </c>
      <c r="Y982" s="79">
        <v>0</v>
      </c>
      <c r="Z982" s="79">
        <v>0</v>
      </c>
      <c r="AA982" s="79">
        <v>0</v>
      </c>
      <c r="AB982" s="79">
        <v>0</v>
      </c>
      <c r="AC982" s="79">
        <v>0</v>
      </c>
      <c r="AD982" s="79">
        <v>0</v>
      </c>
      <c r="AE982" s="79">
        <v>0</v>
      </c>
      <c r="AF982" s="79">
        <v>0</v>
      </c>
      <c r="AG982" s="79">
        <v>0</v>
      </c>
      <c r="AH982" s="79">
        <v>0</v>
      </c>
      <c r="AI982" s="79">
        <v>0</v>
      </c>
      <c r="AJ982" s="79">
        <v>0</v>
      </c>
      <c r="AK982" s="79">
        <v>0</v>
      </c>
      <c r="AL982" s="79">
        <v>0</v>
      </c>
      <c r="AM982" s="79">
        <v>0</v>
      </c>
      <c r="AN982" s="79">
        <v>0</v>
      </c>
      <c r="AO982" s="79">
        <v>0</v>
      </c>
      <c r="AP982" s="79">
        <v>0</v>
      </c>
      <c r="AQ982" s="79">
        <v>0</v>
      </c>
      <c r="AR982" s="79">
        <v>0</v>
      </c>
      <c r="AS982" s="79">
        <v>0</v>
      </c>
      <c r="AT982" s="79">
        <v>0</v>
      </c>
      <c r="AU982" s="79">
        <v>0</v>
      </c>
      <c r="AV982" s="79">
        <v>0</v>
      </c>
      <c r="AW982" s="79">
        <v>0</v>
      </c>
      <c r="AX982" s="79">
        <v>0</v>
      </c>
      <c r="AY982" s="79">
        <v>0</v>
      </c>
      <c r="AZ982" s="79">
        <v>0</v>
      </c>
      <c r="BA982" s="79">
        <v>0</v>
      </c>
      <c r="BB982" s="79">
        <v>0</v>
      </c>
      <c r="BC982" s="79">
        <v>0</v>
      </c>
      <c r="BD982" s="79">
        <v>0</v>
      </c>
      <c r="BE982" s="79">
        <v>0</v>
      </c>
      <c r="BF982" s="79">
        <v>0</v>
      </c>
      <c r="BG982" s="79">
        <v>0</v>
      </c>
      <c r="BH982" s="79">
        <v>0</v>
      </c>
      <c r="BI982" s="79">
        <v>0</v>
      </c>
      <c r="BJ982" s="79">
        <v>0</v>
      </c>
      <c r="BK982" s="79">
        <v>0</v>
      </c>
      <c r="BL982" s="79">
        <v>0</v>
      </c>
      <c r="BM982" s="79">
        <v>0</v>
      </c>
      <c r="BN982" s="79">
        <v>0</v>
      </c>
      <c r="BO982" s="79">
        <v>0</v>
      </c>
      <c r="BP982" s="79">
        <v>0</v>
      </c>
      <c r="BQ982" s="79">
        <v>0</v>
      </c>
      <c r="BR982" s="79">
        <v>0</v>
      </c>
      <c r="BS982" s="79">
        <v>0</v>
      </c>
      <c r="BT982" s="79">
        <v>0</v>
      </c>
      <c r="BU982" s="79">
        <v>0</v>
      </c>
      <c r="BV982" s="79">
        <v>0</v>
      </c>
      <c r="BW982" s="79">
        <v>0</v>
      </c>
      <c r="BX982" s="79">
        <v>0</v>
      </c>
      <c r="BY982" s="79">
        <v>0</v>
      </c>
      <c r="BZ982" s="79">
        <v>0</v>
      </c>
      <c r="CA982" s="79">
        <v>0</v>
      </c>
      <c r="CB982" s="79">
        <v>0</v>
      </c>
      <c r="CC982" s="79">
        <f t="shared" si="959"/>
        <v>0</v>
      </c>
      <c r="CD982" s="79">
        <f t="shared" si="960"/>
        <v>0</v>
      </c>
      <c r="CE982" s="79">
        <f t="shared" si="961"/>
        <v>0</v>
      </c>
      <c r="CF982" s="79">
        <f t="shared" si="962"/>
        <v>0</v>
      </c>
      <c r="CG982" s="79">
        <f t="shared" si="963"/>
        <v>0</v>
      </c>
      <c r="CH982" s="79">
        <f t="shared" si="964"/>
        <v>0</v>
      </c>
      <c r="CI982" s="79">
        <f t="shared" si="965"/>
        <v>0</v>
      </c>
      <c r="CJ982" s="79">
        <f t="shared" si="966"/>
        <v>0</v>
      </c>
      <c r="CK982" s="79">
        <f t="shared" si="967"/>
        <v>0</v>
      </c>
      <c r="CL982" s="79">
        <f t="shared" si="968"/>
        <v>0</v>
      </c>
      <c r="CM982" s="79">
        <f t="shared" si="969"/>
        <v>0</v>
      </c>
    </row>
    <row r="983" spans="1:91" ht="31.5">
      <c r="A983" s="73" t="s">
        <v>2005</v>
      </c>
      <c r="B983" s="140" t="s">
        <v>2058</v>
      </c>
      <c r="C983" s="123" t="s">
        <v>2059</v>
      </c>
      <c r="D983" s="79">
        <v>0</v>
      </c>
      <c r="E983" s="79">
        <v>0</v>
      </c>
      <c r="F983" s="79">
        <v>0</v>
      </c>
      <c r="G983" s="79">
        <v>0</v>
      </c>
      <c r="H983" s="79">
        <v>0</v>
      </c>
      <c r="I983" s="79">
        <v>1</v>
      </c>
      <c r="J983" s="79">
        <v>0</v>
      </c>
      <c r="K983" s="79">
        <v>0</v>
      </c>
      <c r="L983" s="79">
        <v>0</v>
      </c>
      <c r="M983" s="79">
        <v>0</v>
      </c>
      <c r="N983" s="79">
        <v>0</v>
      </c>
      <c r="O983" s="79">
        <v>0</v>
      </c>
      <c r="P983" s="79">
        <v>0</v>
      </c>
      <c r="Q983" s="79">
        <v>0</v>
      </c>
      <c r="R983" s="79">
        <v>0</v>
      </c>
      <c r="S983" s="79">
        <v>0</v>
      </c>
      <c r="T983" s="79">
        <v>0</v>
      </c>
      <c r="U983" s="79">
        <v>0</v>
      </c>
      <c r="V983" s="79">
        <v>0</v>
      </c>
      <c r="W983" s="79">
        <v>0</v>
      </c>
      <c r="X983" s="79">
        <v>0</v>
      </c>
      <c r="Y983" s="79">
        <v>0</v>
      </c>
      <c r="Z983" s="79">
        <v>0</v>
      </c>
      <c r="AA983" s="79">
        <v>0</v>
      </c>
      <c r="AB983" s="79">
        <v>0</v>
      </c>
      <c r="AC983" s="79">
        <v>0</v>
      </c>
      <c r="AD983" s="79">
        <v>0</v>
      </c>
      <c r="AE983" s="79">
        <v>0</v>
      </c>
      <c r="AF983" s="79">
        <v>0</v>
      </c>
      <c r="AG983" s="79">
        <v>0</v>
      </c>
      <c r="AH983" s="79">
        <v>0</v>
      </c>
      <c r="AI983" s="79">
        <v>0</v>
      </c>
      <c r="AJ983" s="79">
        <v>0</v>
      </c>
      <c r="AK983" s="79">
        <v>0</v>
      </c>
      <c r="AL983" s="79">
        <v>0</v>
      </c>
      <c r="AM983" s="79">
        <v>0</v>
      </c>
      <c r="AN983" s="79">
        <v>0</v>
      </c>
      <c r="AO983" s="79">
        <v>0</v>
      </c>
      <c r="AP983" s="79">
        <v>0</v>
      </c>
      <c r="AQ983" s="79">
        <v>0</v>
      </c>
      <c r="AR983" s="79">
        <v>0</v>
      </c>
      <c r="AS983" s="79">
        <v>0</v>
      </c>
      <c r="AT983" s="79">
        <v>0</v>
      </c>
      <c r="AU983" s="79">
        <v>0</v>
      </c>
      <c r="AV983" s="79">
        <v>0</v>
      </c>
      <c r="AW983" s="79">
        <v>0</v>
      </c>
      <c r="AX983" s="79">
        <v>0</v>
      </c>
      <c r="AY983" s="79">
        <v>0</v>
      </c>
      <c r="AZ983" s="79">
        <v>0</v>
      </c>
      <c r="BA983" s="79">
        <v>0</v>
      </c>
      <c r="BB983" s="79">
        <v>0</v>
      </c>
      <c r="BC983" s="79">
        <v>0</v>
      </c>
      <c r="BD983" s="79">
        <v>0</v>
      </c>
      <c r="BE983" s="79">
        <v>0</v>
      </c>
      <c r="BF983" s="79">
        <v>0</v>
      </c>
      <c r="BG983" s="79">
        <v>0</v>
      </c>
      <c r="BH983" s="79">
        <v>0</v>
      </c>
      <c r="BI983" s="79">
        <v>0</v>
      </c>
      <c r="BJ983" s="79">
        <v>0</v>
      </c>
      <c r="BK983" s="79">
        <v>0</v>
      </c>
      <c r="BL983" s="79">
        <v>0</v>
      </c>
      <c r="BM983" s="79">
        <v>0</v>
      </c>
      <c r="BN983" s="79">
        <v>0</v>
      </c>
      <c r="BO983" s="79">
        <v>0</v>
      </c>
      <c r="BP983" s="79">
        <v>0</v>
      </c>
      <c r="BQ983" s="79">
        <v>0</v>
      </c>
      <c r="BR983" s="79">
        <v>0</v>
      </c>
      <c r="BS983" s="79">
        <v>0</v>
      </c>
      <c r="BT983" s="79">
        <v>0</v>
      </c>
      <c r="BU983" s="79">
        <v>0</v>
      </c>
      <c r="BV983" s="79">
        <v>0</v>
      </c>
      <c r="BW983" s="79">
        <v>0</v>
      </c>
      <c r="BX983" s="79">
        <v>0</v>
      </c>
      <c r="BY983" s="79">
        <v>0</v>
      </c>
      <c r="BZ983" s="79">
        <v>0</v>
      </c>
      <c r="CA983" s="79">
        <v>0</v>
      </c>
      <c r="CB983" s="79">
        <v>0</v>
      </c>
      <c r="CC983" s="79">
        <f t="shared" si="959"/>
        <v>0</v>
      </c>
      <c r="CD983" s="79">
        <f t="shared" si="960"/>
        <v>0</v>
      </c>
      <c r="CE983" s="79">
        <f t="shared" si="961"/>
        <v>0</v>
      </c>
      <c r="CF983" s="79">
        <f t="shared" si="962"/>
        <v>0</v>
      </c>
      <c r="CG983" s="79">
        <f t="shared" si="963"/>
        <v>0</v>
      </c>
      <c r="CH983" s="79">
        <f t="shared" si="964"/>
        <v>0</v>
      </c>
      <c r="CI983" s="79">
        <f t="shared" si="965"/>
        <v>0</v>
      </c>
      <c r="CJ983" s="79">
        <f t="shared" si="966"/>
        <v>0</v>
      </c>
      <c r="CK983" s="79">
        <f t="shared" si="967"/>
        <v>0</v>
      </c>
      <c r="CL983" s="79">
        <f t="shared" si="968"/>
        <v>0</v>
      </c>
      <c r="CM983" s="79">
        <f t="shared" si="969"/>
        <v>0</v>
      </c>
    </row>
    <row r="984" spans="1:91" ht="31.5">
      <c r="A984" s="73" t="s">
        <v>2005</v>
      </c>
      <c r="B984" s="140" t="s">
        <v>2060</v>
      </c>
      <c r="C984" s="123" t="s">
        <v>2061</v>
      </c>
      <c r="D984" s="79">
        <v>0</v>
      </c>
      <c r="E984" s="79">
        <v>0</v>
      </c>
      <c r="F984" s="79">
        <v>0</v>
      </c>
      <c r="G984" s="79">
        <v>0</v>
      </c>
      <c r="H984" s="79">
        <v>0</v>
      </c>
      <c r="I984" s="79">
        <v>1</v>
      </c>
      <c r="J984" s="79">
        <v>0</v>
      </c>
      <c r="K984" s="79">
        <v>0</v>
      </c>
      <c r="L984" s="79">
        <v>0</v>
      </c>
      <c r="M984" s="79">
        <v>0</v>
      </c>
      <c r="N984" s="79">
        <v>0</v>
      </c>
      <c r="O984" s="79">
        <v>0</v>
      </c>
      <c r="P984" s="79">
        <v>0</v>
      </c>
      <c r="Q984" s="79">
        <v>0</v>
      </c>
      <c r="R984" s="79">
        <v>0</v>
      </c>
      <c r="S984" s="79">
        <v>0</v>
      </c>
      <c r="T984" s="79">
        <v>0</v>
      </c>
      <c r="U984" s="79">
        <v>0</v>
      </c>
      <c r="V984" s="79">
        <v>0</v>
      </c>
      <c r="W984" s="79">
        <v>0</v>
      </c>
      <c r="X984" s="79">
        <v>0</v>
      </c>
      <c r="Y984" s="79">
        <v>0</v>
      </c>
      <c r="Z984" s="79">
        <v>0</v>
      </c>
      <c r="AA984" s="79">
        <v>0</v>
      </c>
      <c r="AB984" s="79">
        <v>0</v>
      </c>
      <c r="AC984" s="79">
        <v>0</v>
      </c>
      <c r="AD984" s="79">
        <v>0</v>
      </c>
      <c r="AE984" s="79">
        <v>0</v>
      </c>
      <c r="AF984" s="79">
        <v>0</v>
      </c>
      <c r="AG984" s="79">
        <v>0</v>
      </c>
      <c r="AH984" s="79">
        <v>0</v>
      </c>
      <c r="AI984" s="79">
        <v>0</v>
      </c>
      <c r="AJ984" s="79">
        <v>0</v>
      </c>
      <c r="AK984" s="79">
        <v>0</v>
      </c>
      <c r="AL984" s="79">
        <v>0</v>
      </c>
      <c r="AM984" s="79">
        <v>0</v>
      </c>
      <c r="AN984" s="79">
        <v>0</v>
      </c>
      <c r="AO984" s="79">
        <v>0</v>
      </c>
      <c r="AP984" s="79">
        <v>0</v>
      </c>
      <c r="AQ984" s="79">
        <v>0</v>
      </c>
      <c r="AR984" s="79">
        <v>0</v>
      </c>
      <c r="AS984" s="79">
        <v>0</v>
      </c>
      <c r="AT984" s="79">
        <v>0</v>
      </c>
      <c r="AU984" s="79">
        <v>0</v>
      </c>
      <c r="AV984" s="79">
        <v>0</v>
      </c>
      <c r="AW984" s="79">
        <v>0</v>
      </c>
      <c r="AX984" s="79">
        <v>0</v>
      </c>
      <c r="AY984" s="79">
        <v>0</v>
      </c>
      <c r="AZ984" s="79">
        <v>0</v>
      </c>
      <c r="BA984" s="79">
        <v>0</v>
      </c>
      <c r="BB984" s="79">
        <v>0</v>
      </c>
      <c r="BC984" s="79">
        <v>0</v>
      </c>
      <c r="BD984" s="79">
        <v>0</v>
      </c>
      <c r="BE984" s="79">
        <v>0</v>
      </c>
      <c r="BF984" s="79">
        <v>0</v>
      </c>
      <c r="BG984" s="79">
        <v>0</v>
      </c>
      <c r="BH984" s="79">
        <v>0</v>
      </c>
      <c r="BI984" s="79">
        <v>0</v>
      </c>
      <c r="BJ984" s="79">
        <v>0</v>
      </c>
      <c r="BK984" s="79">
        <v>0</v>
      </c>
      <c r="BL984" s="79">
        <v>0</v>
      </c>
      <c r="BM984" s="79">
        <v>0</v>
      </c>
      <c r="BN984" s="79">
        <v>0</v>
      </c>
      <c r="BO984" s="79">
        <v>0</v>
      </c>
      <c r="BP984" s="79">
        <v>0</v>
      </c>
      <c r="BQ984" s="79">
        <v>0</v>
      </c>
      <c r="BR984" s="79">
        <v>0</v>
      </c>
      <c r="BS984" s="79">
        <v>0</v>
      </c>
      <c r="BT984" s="79">
        <v>0</v>
      </c>
      <c r="BU984" s="79">
        <v>0</v>
      </c>
      <c r="BV984" s="79">
        <v>0</v>
      </c>
      <c r="BW984" s="79">
        <v>0</v>
      </c>
      <c r="BX984" s="79">
        <v>0</v>
      </c>
      <c r="BY984" s="79">
        <v>0</v>
      </c>
      <c r="BZ984" s="79">
        <v>0</v>
      </c>
      <c r="CA984" s="79">
        <v>0</v>
      </c>
      <c r="CB984" s="79">
        <v>0</v>
      </c>
      <c r="CC984" s="79">
        <f t="shared" si="959"/>
        <v>0</v>
      </c>
      <c r="CD984" s="79">
        <f t="shared" si="960"/>
        <v>0</v>
      </c>
      <c r="CE984" s="79">
        <f t="shared" si="961"/>
        <v>0</v>
      </c>
      <c r="CF984" s="79">
        <f t="shared" si="962"/>
        <v>0</v>
      </c>
      <c r="CG984" s="79">
        <f t="shared" si="963"/>
        <v>0</v>
      </c>
      <c r="CH984" s="79">
        <f t="shared" si="964"/>
        <v>0</v>
      </c>
      <c r="CI984" s="79">
        <f t="shared" si="965"/>
        <v>0</v>
      </c>
      <c r="CJ984" s="79">
        <f t="shared" si="966"/>
        <v>0</v>
      </c>
      <c r="CK984" s="79">
        <f t="shared" si="967"/>
        <v>0</v>
      </c>
      <c r="CL984" s="79">
        <f t="shared" si="968"/>
        <v>0</v>
      </c>
      <c r="CM984" s="79">
        <f t="shared" si="969"/>
        <v>0</v>
      </c>
    </row>
    <row r="985" spans="1:91" ht="31.5">
      <c r="A985" s="73" t="s">
        <v>2005</v>
      </c>
      <c r="B985" s="140" t="s">
        <v>2062</v>
      </c>
      <c r="C985" s="123" t="s">
        <v>2063</v>
      </c>
      <c r="D985" s="79">
        <v>0</v>
      </c>
      <c r="E985" s="79">
        <v>0</v>
      </c>
      <c r="F985" s="79">
        <v>0</v>
      </c>
      <c r="G985" s="79">
        <v>0</v>
      </c>
      <c r="H985" s="79">
        <v>0</v>
      </c>
      <c r="I985" s="79">
        <v>1</v>
      </c>
      <c r="J985" s="79">
        <v>0</v>
      </c>
      <c r="K985" s="79">
        <v>0</v>
      </c>
      <c r="L985" s="79">
        <v>0</v>
      </c>
      <c r="M985" s="79">
        <v>0</v>
      </c>
      <c r="N985" s="79">
        <v>0</v>
      </c>
      <c r="O985" s="79">
        <v>0</v>
      </c>
      <c r="P985" s="79">
        <v>0</v>
      </c>
      <c r="Q985" s="79">
        <v>0</v>
      </c>
      <c r="R985" s="79">
        <v>0</v>
      </c>
      <c r="S985" s="79">
        <v>0</v>
      </c>
      <c r="T985" s="79">
        <v>0</v>
      </c>
      <c r="U985" s="79">
        <v>0</v>
      </c>
      <c r="V985" s="79">
        <v>0</v>
      </c>
      <c r="W985" s="79">
        <v>0</v>
      </c>
      <c r="X985" s="79">
        <v>0</v>
      </c>
      <c r="Y985" s="79">
        <v>0</v>
      </c>
      <c r="Z985" s="79">
        <v>0</v>
      </c>
      <c r="AA985" s="79">
        <v>0</v>
      </c>
      <c r="AB985" s="79">
        <v>0</v>
      </c>
      <c r="AC985" s="79">
        <v>0</v>
      </c>
      <c r="AD985" s="79">
        <v>0</v>
      </c>
      <c r="AE985" s="79">
        <v>0</v>
      </c>
      <c r="AF985" s="79">
        <v>0</v>
      </c>
      <c r="AG985" s="79">
        <v>0</v>
      </c>
      <c r="AH985" s="79">
        <v>0</v>
      </c>
      <c r="AI985" s="79">
        <v>0</v>
      </c>
      <c r="AJ985" s="79">
        <v>0</v>
      </c>
      <c r="AK985" s="79">
        <v>0</v>
      </c>
      <c r="AL985" s="79">
        <v>0</v>
      </c>
      <c r="AM985" s="79">
        <v>0</v>
      </c>
      <c r="AN985" s="79">
        <v>0</v>
      </c>
      <c r="AO985" s="79">
        <v>0</v>
      </c>
      <c r="AP985" s="79">
        <v>0</v>
      </c>
      <c r="AQ985" s="79">
        <v>0</v>
      </c>
      <c r="AR985" s="79">
        <v>0</v>
      </c>
      <c r="AS985" s="79">
        <v>0</v>
      </c>
      <c r="AT985" s="79">
        <v>0</v>
      </c>
      <c r="AU985" s="79">
        <v>0</v>
      </c>
      <c r="AV985" s="79">
        <v>0</v>
      </c>
      <c r="AW985" s="79">
        <v>0</v>
      </c>
      <c r="AX985" s="79">
        <v>0</v>
      </c>
      <c r="AY985" s="79">
        <v>0</v>
      </c>
      <c r="AZ985" s="79">
        <v>0</v>
      </c>
      <c r="BA985" s="79">
        <v>0</v>
      </c>
      <c r="BB985" s="79">
        <v>0</v>
      </c>
      <c r="BC985" s="79">
        <v>0</v>
      </c>
      <c r="BD985" s="79">
        <v>0</v>
      </c>
      <c r="BE985" s="79">
        <v>0</v>
      </c>
      <c r="BF985" s="79">
        <v>0</v>
      </c>
      <c r="BG985" s="79">
        <v>0</v>
      </c>
      <c r="BH985" s="79">
        <v>0</v>
      </c>
      <c r="BI985" s="79">
        <v>0</v>
      </c>
      <c r="BJ985" s="79">
        <v>0</v>
      </c>
      <c r="BK985" s="79">
        <v>0</v>
      </c>
      <c r="BL985" s="79">
        <v>0</v>
      </c>
      <c r="BM985" s="79">
        <v>0</v>
      </c>
      <c r="BN985" s="79">
        <v>0</v>
      </c>
      <c r="BO985" s="79">
        <v>0</v>
      </c>
      <c r="BP985" s="79">
        <v>0</v>
      </c>
      <c r="BQ985" s="79">
        <v>0</v>
      </c>
      <c r="BR985" s="79">
        <v>0</v>
      </c>
      <c r="BS985" s="79">
        <v>0</v>
      </c>
      <c r="BT985" s="79">
        <v>0</v>
      </c>
      <c r="BU985" s="79">
        <v>0</v>
      </c>
      <c r="BV985" s="79">
        <v>0</v>
      </c>
      <c r="BW985" s="79">
        <v>0</v>
      </c>
      <c r="BX985" s="79">
        <v>0</v>
      </c>
      <c r="BY985" s="79">
        <v>0</v>
      </c>
      <c r="BZ985" s="79">
        <v>0</v>
      </c>
      <c r="CA985" s="79">
        <v>0</v>
      </c>
      <c r="CB985" s="79">
        <v>0</v>
      </c>
      <c r="CC985" s="79">
        <f t="shared" si="959"/>
        <v>0</v>
      </c>
      <c r="CD985" s="79">
        <f t="shared" si="960"/>
        <v>0</v>
      </c>
      <c r="CE985" s="79">
        <f t="shared" si="961"/>
        <v>0</v>
      </c>
      <c r="CF985" s="79">
        <f t="shared" si="962"/>
        <v>0</v>
      </c>
      <c r="CG985" s="79">
        <f t="shared" si="963"/>
        <v>0</v>
      </c>
      <c r="CH985" s="79">
        <f t="shared" si="964"/>
        <v>0</v>
      </c>
      <c r="CI985" s="79">
        <f t="shared" si="965"/>
        <v>0</v>
      </c>
      <c r="CJ985" s="79">
        <f t="shared" si="966"/>
        <v>0</v>
      </c>
      <c r="CK985" s="79">
        <f t="shared" si="967"/>
        <v>0</v>
      </c>
      <c r="CL985" s="79">
        <f t="shared" si="968"/>
        <v>0</v>
      </c>
      <c r="CM985" s="79">
        <f t="shared" si="969"/>
        <v>0</v>
      </c>
    </row>
    <row r="986" spans="1:91" ht="47.25">
      <c r="A986" s="73" t="s">
        <v>2005</v>
      </c>
      <c r="B986" s="140" t="s">
        <v>2064</v>
      </c>
      <c r="C986" s="123" t="s">
        <v>2065</v>
      </c>
      <c r="D986" s="79">
        <v>0</v>
      </c>
      <c r="E986" s="79">
        <v>0</v>
      </c>
      <c r="F986" s="79">
        <v>0</v>
      </c>
      <c r="G986" s="79">
        <v>0</v>
      </c>
      <c r="H986" s="79">
        <v>0</v>
      </c>
      <c r="I986" s="79">
        <v>1</v>
      </c>
      <c r="J986" s="79">
        <v>0</v>
      </c>
      <c r="K986" s="79">
        <v>0</v>
      </c>
      <c r="L986" s="79">
        <v>0</v>
      </c>
      <c r="M986" s="79">
        <v>0</v>
      </c>
      <c r="N986" s="79">
        <v>0</v>
      </c>
      <c r="O986" s="79">
        <v>0</v>
      </c>
      <c r="P986" s="79">
        <v>0</v>
      </c>
      <c r="Q986" s="79">
        <v>0</v>
      </c>
      <c r="R986" s="79">
        <v>0</v>
      </c>
      <c r="S986" s="79">
        <v>0</v>
      </c>
      <c r="T986" s="79">
        <v>0</v>
      </c>
      <c r="U986" s="79">
        <v>0</v>
      </c>
      <c r="V986" s="79">
        <v>0</v>
      </c>
      <c r="W986" s="79">
        <v>0</v>
      </c>
      <c r="X986" s="79">
        <v>0</v>
      </c>
      <c r="Y986" s="79">
        <v>0</v>
      </c>
      <c r="Z986" s="79">
        <v>0</v>
      </c>
      <c r="AA986" s="79">
        <v>0</v>
      </c>
      <c r="AB986" s="79">
        <v>0</v>
      </c>
      <c r="AC986" s="79">
        <v>0</v>
      </c>
      <c r="AD986" s="79">
        <v>0</v>
      </c>
      <c r="AE986" s="79">
        <v>0</v>
      </c>
      <c r="AF986" s="79">
        <v>0</v>
      </c>
      <c r="AG986" s="79">
        <v>0</v>
      </c>
      <c r="AH986" s="79">
        <v>0</v>
      </c>
      <c r="AI986" s="79">
        <v>0</v>
      </c>
      <c r="AJ986" s="79">
        <v>0</v>
      </c>
      <c r="AK986" s="79">
        <v>0</v>
      </c>
      <c r="AL986" s="79">
        <v>0</v>
      </c>
      <c r="AM986" s="79">
        <v>0</v>
      </c>
      <c r="AN986" s="79">
        <v>0</v>
      </c>
      <c r="AO986" s="79">
        <v>0</v>
      </c>
      <c r="AP986" s="79">
        <v>0</v>
      </c>
      <c r="AQ986" s="79">
        <v>0</v>
      </c>
      <c r="AR986" s="79">
        <v>0</v>
      </c>
      <c r="AS986" s="79">
        <v>0</v>
      </c>
      <c r="AT986" s="79">
        <v>0</v>
      </c>
      <c r="AU986" s="79">
        <v>0</v>
      </c>
      <c r="AV986" s="79">
        <v>0</v>
      </c>
      <c r="AW986" s="79">
        <v>0</v>
      </c>
      <c r="AX986" s="79">
        <v>0</v>
      </c>
      <c r="AY986" s="79">
        <v>0</v>
      </c>
      <c r="AZ986" s="79">
        <v>0</v>
      </c>
      <c r="BA986" s="79">
        <v>0</v>
      </c>
      <c r="BB986" s="79">
        <v>0</v>
      </c>
      <c r="BC986" s="79">
        <v>0</v>
      </c>
      <c r="BD986" s="79">
        <v>0</v>
      </c>
      <c r="BE986" s="79">
        <v>0</v>
      </c>
      <c r="BF986" s="79">
        <v>0</v>
      </c>
      <c r="BG986" s="79">
        <v>0</v>
      </c>
      <c r="BH986" s="79">
        <v>0</v>
      </c>
      <c r="BI986" s="79">
        <v>0</v>
      </c>
      <c r="BJ986" s="79">
        <v>0</v>
      </c>
      <c r="BK986" s="79">
        <v>0</v>
      </c>
      <c r="BL986" s="79">
        <v>0</v>
      </c>
      <c r="BM986" s="79">
        <v>0</v>
      </c>
      <c r="BN986" s="79">
        <v>0</v>
      </c>
      <c r="BO986" s="79">
        <v>0</v>
      </c>
      <c r="BP986" s="79">
        <v>0</v>
      </c>
      <c r="BQ986" s="79">
        <v>0</v>
      </c>
      <c r="BR986" s="79">
        <v>0</v>
      </c>
      <c r="BS986" s="79">
        <v>0</v>
      </c>
      <c r="BT986" s="79">
        <v>0</v>
      </c>
      <c r="BU986" s="79">
        <v>0</v>
      </c>
      <c r="BV986" s="79">
        <v>0</v>
      </c>
      <c r="BW986" s="79">
        <v>0</v>
      </c>
      <c r="BX986" s="79">
        <v>0</v>
      </c>
      <c r="BY986" s="79">
        <v>0</v>
      </c>
      <c r="BZ986" s="79">
        <v>0</v>
      </c>
      <c r="CA986" s="79">
        <v>0</v>
      </c>
      <c r="CB986" s="79">
        <v>0</v>
      </c>
      <c r="CC986" s="79">
        <f t="shared" si="959"/>
        <v>0</v>
      </c>
      <c r="CD986" s="79">
        <f t="shared" si="960"/>
        <v>0</v>
      </c>
      <c r="CE986" s="79">
        <f t="shared" si="961"/>
        <v>0</v>
      </c>
      <c r="CF986" s="79">
        <f t="shared" si="962"/>
        <v>0</v>
      </c>
      <c r="CG986" s="79">
        <f t="shared" si="963"/>
        <v>0</v>
      </c>
      <c r="CH986" s="79">
        <f t="shared" si="964"/>
        <v>0</v>
      </c>
      <c r="CI986" s="79">
        <f t="shared" si="965"/>
        <v>0</v>
      </c>
      <c r="CJ986" s="79">
        <f t="shared" si="966"/>
        <v>0</v>
      </c>
      <c r="CK986" s="79">
        <f t="shared" si="967"/>
        <v>0</v>
      </c>
      <c r="CL986" s="79">
        <f t="shared" si="968"/>
        <v>0</v>
      </c>
      <c r="CM986" s="79">
        <f t="shared" si="969"/>
        <v>0</v>
      </c>
    </row>
    <row r="987" spans="1:91" ht="31.5">
      <c r="A987" s="73" t="s">
        <v>2005</v>
      </c>
      <c r="B987" s="140" t="s">
        <v>2066</v>
      </c>
      <c r="C987" s="123" t="s">
        <v>2067</v>
      </c>
      <c r="D987" s="79">
        <v>0</v>
      </c>
      <c r="E987" s="79">
        <v>0</v>
      </c>
      <c r="F987" s="79">
        <v>0</v>
      </c>
      <c r="G987" s="79">
        <v>0</v>
      </c>
      <c r="H987" s="79">
        <v>0</v>
      </c>
      <c r="I987" s="79">
        <v>1</v>
      </c>
      <c r="J987" s="79">
        <v>0</v>
      </c>
      <c r="K987" s="79">
        <v>0</v>
      </c>
      <c r="L987" s="79">
        <v>0</v>
      </c>
      <c r="M987" s="79">
        <v>0</v>
      </c>
      <c r="N987" s="79">
        <v>0</v>
      </c>
      <c r="O987" s="79">
        <v>0</v>
      </c>
      <c r="P987" s="79">
        <v>0</v>
      </c>
      <c r="Q987" s="79">
        <v>0</v>
      </c>
      <c r="R987" s="79">
        <v>0</v>
      </c>
      <c r="S987" s="79">
        <v>0</v>
      </c>
      <c r="T987" s="79">
        <v>0</v>
      </c>
      <c r="U987" s="79">
        <v>0</v>
      </c>
      <c r="V987" s="79">
        <v>0</v>
      </c>
      <c r="W987" s="79">
        <v>0</v>
      </c>
      <c r="X987" s="79">
        <v>0</v>
      </c>
      <c r="Y987" s="79">
        <v>0</v>
      </c>
      <c r="Z987" s="79">
        <v>0</v>
      </c>
      <c r="AA987" s="79">
        <v>0</v>
      </c>
      <c r="AB987" s="79">
        <v>0</v>
      </c>
      <c r="AC987" s="79">
        <v>0</v>
      </c>
      <c r="AD987" s="79">
        <v>0</v>
      </c>
      <c r="AE987" s="79">
        <v>0</v>
      </c>
      <c r="AF987" s="79">
        <v>0</v>
      </c>
      <c r="AG987" s="79">
        <v>0</v>
      </c>
      <c r="AH987" s="79">
        <v>0</v>
      </c>
      <c r="AI987" s="79">
        <v>0</v>
      </c>
      <c r="AJ987" s="79">
        <v>0</v>
      </c>
      <c r="AK987" s="79">
        <v>0</v>
      </c>
      <c r="AL987" s="79">
        <v>0</v>
      </c>
      <c r="AM987" s="79">
        <v>0</v>
      </c>
      <c r="AN987" s="79">
        <v>0</v>
      </c>
      <c r="AO987" s="79">
        <v>0</v>
      </c>
      <c r="AP987" s="79">
        <v>0</v>
      </c>
      <c r="AQ987" s="79">
        <v>0</v>
      </c>
      <c r="AR987" s="79">
        <v>0</v>
      </c>
      <c r="AS987" s="79">
        <v>0</v>
      </c>
      <c r="AT987" s="79">
        <v>0</v>
      </c>
      <c r="AU987" s="79">
        <v>0</v>
      </c>
      <c r="AV987" s="79">
        <v>0</v>
      </c>
      <c r="AW987" s="79">
        <v>0</v>
      </c>
      <c r="AX987" s="79">
        <v>0</v>
      </c>
      <c r="AY987" s="79">
        <v>0</v>
      </c>
      <c r="AZ987" s="79">
        <v>0</v>
      </c>
      <c r="BA987" s="79">
        <v>0</v>
      </c>
      <c r="BB987" s="79">
        <v>0</v>
      </c>
      <c r="BC987" s="79">
        <v>0</v>
      </c>
      <c r="BD987" s="79">
        <v>0</v>
      </c>
      <c r="BE987" s="79">
        <v>0</v>
      </c>
      <c r="BF987" s="79">
        <v>0</v>
      </c>
      <c r="BG987" s="79">
        <v>0</v>
      </c>
      <c r="BH987" s="79">
        <v>0</v>
      </c>
      <c r="BI987" s="79">
        <v>0</v>
      </c>
      <c r="BJ987" s="79">
        <v>0</v>
      </c>
      <c r="BK987" s="79">
        <v>0</v>
      </c>
      <c r="BL987" s="79">
        <v>0</v>
      </c>
      <c r="BM987" s="79">
        <v>0</v>
      </c>
      <c r="BN987" s="79">
        <v>0</v>
      </c>
      <c r="BO987" s="79">
        <v>0</v>
      </c>
      <c r="BP987" s="79">
        <v>0</v>
      </c>
      <c r="BQ987" s="79">
        <v>0</v>
      </c>
      <c r="BR987" s="79">
        <v>0</v>
      </c>
      <c r="BS987" s="79">
        <v>0</v>
      </c>
      <c r="BT987" s="79">
        <v>0</v>
      </c>
      <c r="BU987" s="79">
        <v>0</v>
      </c>
      <c r="BV987" s="79">
        <v>0</v>
      </c>
      <c r="BW987" s="79">
        <v>0</v>
      </c>
      <c r="BX987" s="79">
        <v>0</v>
      </c>
      <c r="BY987" s="79">
        <v>0</v>
      </c>
      <c r="BZ987" s="79">
        <v>0</v>
      </c>
      <c r="CA987" s="79">
        <v>0</v>
      </c>
      <c r="CB987" s="79">
        <v>0</v>
      </c>
      <c r="CC987" s="79">
        <f t="shared" si="959"/>
        <v>0</v>
      </c>
      <c r="CD987" s="79">
        <f t="shared" si="960"/>
        <v>0</v>
      </c>
      <c r="CE987" s="79">
        <f t="shared" si="961"/>
        <v>0</v>
      </c>
      <c r="CF987" s="79">
        <f t="shared" si="962"/>
        <v>0</v>
      </c>
      <c r="CG987" s="79">
        <f t="shared" si="963"/>
        <v>0</v>
      </c>
      <c r="CH987" s="79">
        <f t="shared" si="964"/>
        <v>0</v>
      </c>
      <c r="CI987" s="79">
        <f t="shared" si="965"/>
        <v>0</v>
      </c>
      <c r="CJ987" s="79">
        <f t="shared" si="966"/>
        <v>0</v>
      </c>
      <c r="CK987" s="79">
        <f t="shared" si="967"/>
        <v>0</v>
      </c>
      <c r="CL987" s="79">
        <f t="shared" si="968"/>
        <v>0</v>
      </c>
      <c r="CM987" s="79">
        <f t="shared" si="969"/>
        <v>0</v>
      </c>
    </row>
    <row r="988" spans="1:91" ht="31.5">
      <c r="A988" s="73" t="s">
        <v>2005</v>
      </c>
      <c r="B988" s="140" t="s">
        <v>2068</v>
      </c>
      <c r="C988" s="123" t="s">
        <v>2069</v>
      </c>
      <c r="D988" s="79">
        <v>0</v>
      </c>
      <c r="E988" s="79">
        <v>0</v>
      </c>
      <c r="F988" s="79">
        <v>0</v>
      </c>
      <c r="G988" s="79">
        <v>0</v>
      </c>
      <c r="H988" s="79">
        <v>0</v>
      </c>
      <c r="I988" s="79">
        <v>1</v>
      </c>
      <c r="J988" s="79">
        <v>0</v>
      </c>
      <c r="K988" s="79">
        <v>0</v>
      </c>
      <c r="L988" s="79">
        <v>0</v>
      </c>
      <c r="M988" s="79">
        <v>0</v>
      </c>
      <c r="N988" s="79">
        <v>0</v>
      </c>
      <c r="O988" s="79">
        <v>0</v>
      </c>
      <c r="P988" s="79">
        <v>0</v>
      </c>
      <c r="Q988" s="79">
        <v>0</v>
      </c>
      <c r="R988" s="79">
        <v>0</v>
      </c>
      <c r="S988" s="79">
        <v>0</v>
      </c>
      <c r="T988" s="79">
        <v>0</v>
      </c>
      <c r="U988" s="79">
        <v>0</v>
      </c>
      <c r="V988" s="79">
        <v>0</v>
      </c>
      <c r="W988" s="79">
        <v>0</v>
      </c>
      <c r="X988" s="79">
        <v>0</v>
      </c>
      <c r="Y988" s="79">
        <v>0</v>
      </c>
      <c r="Z988" s="79">
        <v>0</v>
      </c>
      <c r="AA988" s="79">
        <v>0</v>
      </c>
      <c r="AB988" s="79">
        <v>0</v>
      </c>
      <c r="AC988" s="79">
        <v>0</v>
      </c>
      <c r="AD988" s="79">
        <v>0</v>
      </c>
      <c r="AE988" s="79">
        <v>0</v>
      </c>
      <c r="AF988" s="79">
        <v>0</v>
      </c>
      <c r="AG988" s="79">
        <v>0</v>
      </c>
      <c r="AH988" s="79">
        <v>0</v>
      </c>
      <c r="AI988" s="79">
        <v>0</v>
      </c>
      <c r="AJ988" s="79">
        <v>0</v>
      </c>
      <c r="AK988" s="79">
        <v>0</v>
      </c>
      <c r="AL988" s="79">
        <v>0</v>
      </c>
      <c r="AM988" s="79">
        <v>0</v>
      </c>
      <c r="AN988" s="79">
        <v>0</v>
      </c>
      <c r="AO988" s="79">
        <v>0</v>
      </c>
      <c r="AP988" s="79">
        <v>0</v>
      </c>
      <c r="AQ988" s="79">
        <v>0</v>
      </c>
      <c r="AR988" s="79">
        <v>0</v>
      </c>
      <c r="AS988" s="79">
        <v>0</v>
      </c>
      <c r="AT988" s="79">
        <v>0</v>
      </c>
      <c r="AU988" s="79">
        <v>0</v>
      </c>
      <c r="AV988" s="79">
        <v>0</v>
      </c>
      <c r="AW988" s="79">
        <v>0</v>
      </c>
      <c r="AX988" s="79">
        <v>0</v>
      </c>
      <c r="AY988" s="79">
        <v>0</v>
      </c>
      <c r="AZ988" s="79">
        <v>0</v>
      </c>
      <c r="BA988" s="79">
        <v>0</v>
      </c>
      <c r="BB988" s="79">
        <v>0</v>
      </c>
      <c r="BC988" s="79">
        <v>0</v>
      </c>
      <c r="BD988" s="79">
        <v>0</v>
      </c>
      <c r="BE988" s="79">
        <v>0</v>
      </c>
      <c r="BF988" s="79">
        <v>0</v>
      </c>
      <c r="BG988" s="79">
        <v>0</v>
      </c>
      <c r="BH988" s="79">
        <v>0</v>
      </c>
      <c r="BI988" s="79">
        <v>0</v>
      </c>
      <c r="BJ988" s="79">
        <v>0</v>
      </c>
      <c r="BK988" s="79">
        <v>0</v>
      </c>
      <c r="BL988" s="79">
        <v>0</v>
      </c>
      <c r="BM988" s="79">
        <v>0</v>
      </c>
      <c r="BN988" s="79">
        <v>0</v>
      </c>
      <c r="BO988" s="79">
        <v>0</v>
      </c>
      <c r="BP988" s="79">
        <v>0</v>
      </c>
      <c r="BQ988" s="79">
        <v>0</v>
      </c>
      <c r="BR988" s="79">
        <v>0</v>
      </c>
      <c r="BS988" s="79">
        <v>0</v>
      </c>
      <c r="BT988" s="79">
        <v>0</v>
      </c>
      <c r="BU988" s="79">
        <v>0</v>
      </c>
      <c r="BV988" s="79">
        <v>0</v>
      </c>
      <c r="BW988" s="79">
        <v>0</v>
      </c>
      <c r="BX988" s="79">
        <v>0</v>
      </c>
      <c r="BY988" s="79">
        <v>0</v>
      </c>
      <c r="BZ988" s="79">
        <v>0</v>
      </c>
      <c r="CA988" s="79">
        <v>0</v>
      </c>
      <c r="CB988" s="79">
        <v>0</v>
      </c>
      <c r="CC988" s="79">
        <f t="shared" si="959"/>
        <v>0</v>
      </c>
      <c r="CD988" s="79">
        <f t="shared" si="960"/>
        <v>0</v>
      </c>
      <c r="CE988" s="79">
        <f t="shared" si="961"/>
        <v>0</v>
      </c>
      <c r="CF988" s="79">
        <f t="shared" si="962"/>
        <v>0</v>
      </c>
      <c r="CG988" s="79">
        <f t="shared" si="963"/>
        <v>0</v>
      </c>
      <c r="CH988" s="79">
        <f t="shared" si="964"/>
        <v>0</v>
      </c>
      <c r="CI988" s="79">
        <f t="shared" si="965"/>
        <v>0</v>
      </c>
      <c r="CJ988" s="79">
        <f t="shared" si="966"/>
        <v>0</v>
      </c>
      <c r="CK988" s="79">
        <f t="shared" si="967"/>
        <v>0</v>
      </c>
      <c r="CL988" s="79">
        <f t="shared" si="968"/>
        <v>0</v>
      </c>
      <c r="CM988" s="79">
        <f t="shared" si="969"/>
        <v>0</v>
      </c>
    </row>
    <row r="989" spans="1:91" ht="31.5">
      <c r="A989" s="73" t="s">
        <v>2005</v>
      </c>
      <c r="B989" s="140" t="s">
        <v>2070</v>
      </c>
      <c r="C989" s="123" t="s">
        <v>2071</v>
      </c>
      <c r="D989" s="79">
        <v>0</v>
      </c>
      <c r="E989" s="79">
        <v>0</v>
      </c>
      <c r="F989" s="79">
        <v>0</v>
      </c>
      <c r="G989" s="79">
        <v>0</v>
      </c>
      <c r="H989" s="79">
        <v>0</v>
      </c>
      <c r="I989" s="79">
        <v>1</v>
      </c>
      <c r="J989" s="79">
        <v>0</v>
      </c>
      <c r="K989" s="79">
        <v>0</v>
      </c>
      <c r="L989" s="79">
        <v>0</v>
      </c>
      <c r="M989" s="79">
        <v>0</v>
      </c>
      <c r="N989" s="79">
        <v>0</v>
      </c>
      <c r="O989" s="79">
        <v>0</v>
      </c>
      <c r="P989" s="79">
        <v>0</v>
      </c>
      <c r="Q989" s="79">
        <v>0</v>
      </c>
      <c r="R989" s="79">
        <v>0</v>
      </c>
      <c r="S989" s="79">
        <v>0</v>
      </c>
      <c r="T989" s="79">
        <v>0</v>
      </c>
      <c r="U989" s="79">
        <v>0</v>
      </c>
      <c r="V989" s="79">
        <v>0</v>
      </c>
      <c r="W989" s="79">
        <v>0</v>
      </c>
      <c r="X989" s="79">
        <v>0</v>
      </c>
      <c r="Y989" s="79">
        <v>0</v>
      </c>
      <c r="Z989" s="79">
        <v>0</v>
      </c>
      <c r="AA989" s="79">
        <v>0</v>
      </c>
      <c r="AB989" s="79">
        <v>0</v>
      </c>
      <c r="AC989" s="79">
        <v>0</v>
      </c>
      <c r="AD989" s="79">
        <v>0</v>
      </c>
      <c r="AE989" s="79">
        <v>0</v>
      </c>
      <c r="AF989" s="79">
        <v>0</v>
      </c>
      <c r="AG989" s="79">
        <v>0</v>
      </c>
      <c r="AH989" s="79">
        <v>0</v>
      </c>
      <c r="AI989" s="79">
        <v>0</v>
      </c>
      <c r="AJ989" s="79">
        <v>0</v>
      </c>
      <c r="AK989" s="79">
        <v>0</v>
      </c>
      <c r="AL989" s="79">
        <v>0</v>
      </c>
      <c r="AM989" s="79">
        <v>0</v>
      </c>
      <c r="AN989" s="79">
        <v>0</v>
      </c>
      <c r="AO989" s="79">
        <v>0</v>
      </c>
      <c r="AP989" s="79">
        <v>0</v>
      </c>
      <c r="AQ989" s="79">
        <v>0</v>
      </c>
      <c r="AR989" s="79">
        <v>0</v>
      </c>
      <c r="AS989" s="79">
        <v>0</v>
      </c>
      <c r="AT989" s="79">
        <v>0</v>
      </c>
      <c r="AU989" s="79">
        <v>0</v>
      </c>
      <c r="AV989" s="79">
        <v>0</v>
      </c>
      <c r="AW989" s="79">
        <v>0</v>
      </c>
      <c r="AX989" s="79">
        <v>0</v>
      </c>
      <c r="AY989" s="79">
        <v>0</v>
      </c>
      <c r="AZ989" s="79">
        <v>0</v>
      </c>
      <c r="BA989" s="79">
        <v>0</v>
      </c>
      <c r="BB989" s="79">
        <v>0</v>
      </c>
      <c r="BC989" s="79">
        <v>0</v>
      </c>
      <c r="BD989" s="79">
        <v>0</v>
      </c>
      <c r="BE989" s="79">
        <v>0</v>
      </c>
      <c r="BF989" s="79">
        <v>0</v>
      </c>
      <c r="BG989" s="79">
        <v>0</v>
      </c>
      <c r="BH989" s="79">
        <v>0</v>
      </c>
      <c r="BI989" s="79">
        <v>0</v>
      </c>
      <c r="BJ989" s="79">
        <v>0</v>
      </c>
      <c r="BK989" s="79">
        <v>0</v>
      </c>
      <c r="BL989" s="79">
        <v>0</v>
      </c>
      <c r="BM989" s="79">
        <v>0</v>
      </c>
      <c r="BN989" s="79">
        <v>0</v>
      </c>
      <c r="BO989" s="79">
        <v>0</v>
      </c>
      <c r="BP989" s="79">
        <v>0</v>
      </c>
      <c r="BQ989" s="79">
        <v>0</v>
      </c>
      <c r="BR989" s="79">
        <v>0</v>
      </c>
      <c r="BS989" s="79">
        <v>0</v>
      </c>
      <c r="BT989" s="79">
        <v>0</v>
      </c>
      <c r="BU989" s="79">
        <v>0</v>
      </c>
      <c r="BV989" s="79">
        <v>0</v>
      </c>
      <c r="BW989" s="79">
        <v>0</v>
      </c>
      <c r="BX989" s="79">
        <v>0</v>
      </c>
      <c r="BY989" s="79">
        <v>0</v>
      </c>
      <c r="BZ989" s="79">
        <v>0</v>
      </c>
      <c r="CA989" s="79">
        <v>0</v>
      </c>
      <c r="CB989" s="79">
        <v>0</v>
      </c>
      <c r="CC989" s="79">
        <f t="shared" si="959"/>
        <v>0</v>
      </c>
      <c r="CD989" s="79">
        <f t="shared" si="960"/>
        <v>0</v>
      </c>
      <c r="CE989" s="79">
        <f t="shared" si="961"/>
        <v>0</v>
      </c>
      <c r="CF989" s="79">
        <f t="shared" si="962"/>
        <v>0</v>
      </c>
      <c r="CG989" s="79">
        <f t="shared" si="963"/>
        <v>0</v>
      </c>
      <c r="CH989" s="79">
        <f t="shared" si="964"/>
        <v>0</v>
      </c>
      <c r="CI989" s="79">
        <f t="shared" si="965"/>
        <v>0</v>
      </c>
      <c r="CJ989" s="79">
        <f t="shared" si="966"/>
        <v>0</v>
      </c>
      <c r="CK989" s="79">
        <f t="shared" si="967"/>
        <v>0</v>
      </c>
      <c r="CL989" s="79">
        <f t="shared" si="968"/>
        <v>0</v>
      </c>
      <c r="CM989" s="79">
        <f t="shared" si="969"/>
        <v>0</v>
      </c>
    </row>
    <row r="990" spans="1:91" ht="47.25">
      <c r="A990" s="73" t="s">
        <v>2005</v>
      </c>
      <c r="B990" s="140" t="s">
        <v>2072</v>
      </c>
      <c r="C990" s="123" t="s">
        <v>2073</v>
      </c>
      <c r="D990" s="79">
        <v>0</v>
      </c>
      <c r="E990" s="79">
        <v>0</v>
      </c>
      <c r="F990" s="79">
        <v>0</v>
      </c>
      <c r="G990" s="79">
        <v>0</v>
      </c>
      <c r="H990" s="79">
        <v>0</v>
      </c>
      <c r="I990" s="79">
        <v>1</v>
      </c>
      <c r="J990" s="79">
        <v>0</v>
      </c>
      <c r="K990" s="79">
        <v>0</v>
      </c>
      <c r="L990" s="79">
        <v>0</v>
      </c>
      <c r="M990" s="79">
        <v>0</v>
      </c>
      <c r="N990" s="79">
        <v>0</v>
      </c>
      <c r="O990" s="79">
        <v>0</v>
      </c>
      <c r="P990" s="79">
        <v>0</v>
      </c>
      <c r="Q990" s="79">
        <v>0</v>
      </c>
      <c r="R990" s="79">
        <v>0</v>
      </c>
      <c r="S990" s="79">
        <v>0</v>
      </c>
      <c r="T990" s="79">
        <v>0</v>
      </c>
      <c r="U990" s="79">
        <v>0</v>
      </c>
      <c r="V990" s="79">
        <v>0</v>
      </c>
      <c r="W990" s="79">
        <v>0</v>
      </c>
      <c r="X990" s="79">
        <v>0</v>
      </c>
      <c r="Y990" s="79">
        <v>0</v>
      </c>
      <c r="Z990" s="79">
        <v>0</v>
      </c>
      <c r="AA990" s="79">
        <v>0</v>
      </c>
      <c r="AB990" s="79">
        <v>0</v>
      </c>
      <c r="AC990" s="79">
        <v>0</v>
      </c>
      <c r="AD990" s="79">
        <v>0</v>
      </c>
      <c r="AE990" s="79">
        <v>0</v>
      </c>
      <c r="AF990" s="79">
        <v>0</v>
      </c>
      <c r="AG990" s="79">
        <v>0</v>
      </c>
      <c r="AH990" s="79">
        <v>0</v>
      </c>
      <c r="AI990" s="79">
        <v>0</v>
      </c>
      <c r="AJ990" s="79">
        <v>0</v>
      </c>
      <c r="AK990" s="79">
        <v>0</v>
      </c>
      <c r="AL990" s="79">
        <v>0</v>
      </c>
      <c r="AM990" s="79">
        <v>0</v>
      </c>
      <c r="AN990" s="79">
        <v>0</v>
      </c>
      <c r="AO990" s="79">
        <v>0</v>
      </c>
      <c r="AP990" s="79">
        <v>0</v>
      </c>
      <c r="AQ990" s="79">
        <v>0</v>
      </c>
      <c r="AR990" s="79">
        <v>0</v>
      </c>
      <c r="AS990" s="79">
        <v>0</v>
      </c>
      <c r="AT990" s="79">
        <v>0</v>
      </c>
      <c r="AU990" s="79">
        <v>0</v>
      </c>
      <c r="AV990" s="79">
        <v>0</v>
      </c>
      <c r="AW990" s="79">
        <v>0</v>
      </c>
      <c r="AX990" s="79">
        <v>0</v>
      </c>
      <c r="AY990" s="79">
        <v>0</v>
      </c>
      <c r="AZ990" s="79">
        <v>0</v>
      </c>
      <c r="BA990" s="79">
        <v>0</v>
      </c>
      <c r="BB990" s="79">
        <v>0</v>
      </c>
      <c r="BC990" s="79">
        <v>0</v>
      </c>
      <c r="BD990" s="79">
        <v>0</v>
      </c>
      <c r="BE990" s="79">
        <v>0</v>
      </c>
      <c r="BF990" s="79">
        <v>0</v>
      </c>
      <c r="BG990" s="79">
        <v>0</v>
      </c>
      <c r="BH990" s="79">
        <v>0</v>
      </c>
      <c r="BI990" s="79">
        <v>0</v>
      </c>
      <c r="BJ990" s="79">
        <v>0</v>
      </c>
      <c r="BK990" s="79">
        <v>0</v>
      </c>
      <c r="BL990" s="79">
        <v>0</v>
      </c>
      <c r="BM990" s="79">
        <v>0</v>
      </c>
      <c r="BN990" s="79">
        <v>0</v>
      </c>
      <c r="BO990" s="79">
        <v>0</v>
      </c>
      <c r="BP990" s="79">
        <v>0</v>
      </c>
      <c r="BQ990" s="79">
        <v>0</v>
      </c>
      <c r="BR990" s="79">
        <v>0</v>
      </c>
      <c r="BS990" s="79">
        <v>0</v>
      </c>
      <c r="BT990" s="79">
        <v>0</v>
      </c>
      <c r="BU990" s="79">
        <v>0</v>
      </c>
      <c r="BV990" s="79">
        <v>0</v>
      </c>
      <c r="BW990" s="79">
        <v>0</v>
      </c>
      <c r="BX990" s="79">
        <v>0</v>
      </c>
      <c r="BY990" s="79">
        <v>0</v>
      </c>
      <c r="BZ990" s="79">
        <v>0</v>
      </c>
      <c r="CA990" s="79">
        <v>0</v>
      </c>
      <c r="CB990" s="79">
        <v>0</v>
      </c>
      <c r="CC990" s="79">
        <f t="shared" si="959"/>
        <v>0</v>
      </c>
      <c r="CD990" s="79">
        <f t="shared" si="960"/>
        <v>0</v>
      </c>
      <c r="CE990" s="79">
        <f t="shared" si="961"/>
        <v>0</v>
      </c>
      <c r="CF990" s="79">
        <f t="shared" si="962"/>
        <v>0</v>
      </c>
      <c r="CG990" s="79">
        <f t="shared" si="963"/>
        <v>0</v>
      </c>
      <c r="CH990" s="79">
        <f t="shared" si="964"/>
        <v>0</v>
      </c>
      <c r="CI990" s="79">
        <f t="shared" si="965"/>
        <v>0</v>
      </c>
      <c r="CJ990" s="79">
        <f t="shared" si="966"/>
        <v>0</v>
      </c>
      <c r="CK990" s="79">
        <f t="shared" si="967"/>
        <v>0</v>
      </c>
      <c r="CL990" s="79">
        <f t="shared" si="968"/>
        <v>0</v>
      </c>
      <c r="CM990" s="79">
        <f t="shared" si="969"/>
        <v>0</v>
      </c>
    </row>
    <row r="991" spans="1:91" ht="31.5">
      <c r="A991" s="73" t="s">
        <v>2005</v>
      </c>
      <c r="B991" s="140" t="s">
        <v>2074</v>
      </c>
      <c r="C991" s="123" t="s">
        <v>2075</v>
      </c>
      <c r="D991" s="79">
        <v>0</v>
      </c>
      <c r="E991" s="79">
        <v>0</v>
      </c>
      <c r="F991" s="79">
        <v>0</v>
      </c>
      <c r="G991" s="79">
        <v>0</v>
      </c>
      <c r="H991" s="79">
        <v>0</v>
      </c>
      <c r="I991" s="79">
        <v>1</v>
      </c>
      <c r="J991" s="79">
        <v>0</v>
      </c>
      <c r="K991" s="79">
        <v>0</v>
      </c>
      <c r="L991" s="79">
        <v>0</v>
      </c>
      <c r="M991" s="79">
        <v>0</v>
      </c>
      <c r="N991" s="79">
        <v>0</v>
      </c>
      <c r="O991" s="79">
        <v>0</v>
      </c>
      <c r="P991" s="79">
        <v>0</v>
      </c>
      <c r="Q991" s="79">
        <v>0</v>
      </c>
      <c r="R991" s="79">
        <v>0</v>
      </c>
      <c r="S991" s="79">
        <v>0</v>
      </c>
      <c r="T991" s="79">
        <v>0</v>
      </c>
      <c r="U991" s="79">
        <v>0</v>
      </c>
      <c r="V991" s="79">
        <v>0</v>
      </c>
      <c r="W991" s="79">
        <v>0</v>
      </c>
      <c r="X991" s="79">
        <v>0</v>
      </c>
      <c r="Y991" s="79">
        <v>0</v>
      </c>
      <c r="Z991" s="79">
        <v>0</v>
      </c>
      <c r="AA991" s="79">
        <v>0</v>
      </c>
      <c r="AB991" s="79">
        <v>0</v>
      </c>
      <c r="AC991" s="79">
        <v>0</v>
      </c>
      <c r="AD991" s="79">
        <v>0</v>
      </c>
      <c r="AE991" s="79">
        <v>0</v>
      </c>
      <c r="AF991" s="79">
        <v>0</v>
      </c>
      <c r="AG991" s="79">
        <v>0</v>
      </c>
      <c r="AH991" s="79">
        <v>0</v>
      </c>
      <c r="AI991" s="79">
        <v>0</v>
      </c>
      <c r="AJ991" s="79">
        <v>0</v>
      </c>
      <c r="AK991" s="79">
        <v>0</v>
      </c>
      <c r="AL991" s="79">
        <v>0</v>
      </c>
      <c r="AM991" s="79">
        <v>0</v>
      </c>
      <c r="AN991" s="79">
        <v>0</v>
      </c>
      <c r="AO991" s="79">
        <v>0</v>
      </c>
      <c r="AP991" s="79">
        <v>0</v>
      </c>
      <c r="AQ991" s="79">
        <v>0</v>
      </c>
      <c r="AR991" s="79">
        <v>0</v>
      </c>
      <c r="AS991" s="79">
        <v>0</v>
      </c>
      <c r="AT991" s="79">
        <v>0</v>
      </c>
      <c r="AU991" s="79">
        <v>0</v>
      </c>
      <c r="AV991" s="79">
        <v>0</v>
      </c>
      <c r="AW991" s="79">
        <v>0</v>
      </c>
      <c r="AX991" s="79">
        <v>0</v>
      </c>
      <c r="AY991" s="79">
        <v>0</v>
      </c>
      <c r="AZ991" s="79">
        <v>0</v>
      </c>
      <c r="BA991" s="79">
        <v>0</v>
      </c>
      <c r="BB991" s="79">
        <v>0</v>
      </c>
      <c r="BC991" s="79">
        <v>0</v>
      </c>
      <c r="BD991" s="79">
        <v>0</v>
      </c>
      <c r="BE991" s="79">
        <v>0</v>
      </c>
      <c r="BF991" s="79">
        <v>0</v>
      </c>
      <c r="BG991" s="79">
        <v>0</v>
      </c>
      <c r="BH991" s="79">
        <v>0</v>
      </c>
      <c r="BI991" s="79">
        <v>0</v>
      </c>
      <c r="BJ991" s="79">
        <v>0</v>
      </c>
      <c r="BK991" s="79">
        <v>0</v>
      </c>
      <c r="BL991" s="79">
        <v>0</v>
      </c>
      <c r="BM991" s="79">
        <v>0</v>
      </c>
      <c r="BN991" s="79">
        <v>0</v>
      </c>
      <c r="BO991" s="79">
        <v>0</v>
      </c>
      <c r="BP991" s="79">
        <v>0</v>
      </c>
      <c r="BQ991" s="79">
        <v>0</v>
      </c>
      <c r="BR991" s="79">
        <v>0</v>
      </c>
      <c r="BS991" s="79">
        <v>0</v>
      </c>
      <c r="BT991" s="79">
        <v>0</v>
      </c>
      <c r="BU991" s="79">
        <v>0</v>
      </c>
      <c r="BV991" s="79">
        <v>0</v>
      </c>
      <c r="BW991" s="79">
        <v>0</v>
      </c>
      <c r="BX991" s="79">
        <v>0</v>
      </c>
      <c r="BY991" s="79">
        <v>0</v>
      </c>
      <c r="BZ991" s="79">
        <v>0</v>
      </c>
      <c r="CA991" s="79">
        <v>0</v>
      </c>
      <c r="CB991" s="79">
        <v>0</v>
      </c>
      <c r="CC991" s="79">
        <f t="shared" si="959"/>
        <v>0</v>
      </c>
      <c r="CD991" s="79">
        <f t="shared" si="960"/>
        <v>0</v>
      </c>
      <c r="CE991" s="79">
        <f t="shared" si="961"/>
        <v>0</v>
      </c>
      <c r="CF991" s="79">
        <f t="shared" si="962"/>
        <v>0</v>
      </c>
      <c r="CG991" s="79">
        <f t="shared" si="963"/>
        <v>0</v>
      </c>
      <c r="CH991" s="79">
        <f t="shared" si="964"/>
        <v>0</v>
      </c>
      <c r="CI991" s="79">
        <f t="shared" si="965"/>
        <v>0</v>
      </c>
      <c r="CJ991" s="79">
        <f t="shared" si="966"/>
        <v>0</v>
      </c>
      <c r="CK991" s="79">
        <f t="shared" si="967"/>
        <v>0</v>
      </c>
      <c r="CL991" s="79">
        <f t="shared" si="968"/>
        <v>0</v>
      </c>
      <c r="CM991" s="79">
        <f t="shared" si="969"/>
        <v>0</v>
      </c>
    </row>
    <row r="992" spans="1:91" ht="31.5">
      <c r="A992" s="73" t="s">
        <v>2005</v>
      </c>
      <c r="B992" s="140" t="s">
        <v>2076</v>
      </c>
      <c r="C992" s="123" t="s">
        <v>2077</v>
      </c>
      <c r="D992" s="79">
        <v>0</v>
      </c>
      <c r="E992" s="79">
        <v>0</v>
      </c>
      <c r="F992" s="79">
        <v>0</v>
      </c>
      <c r="G992" s="79">
        <v>0</v>
      </c>
      <c r="H992" s="79">
        <v>0</v>
      </c>
      <c r="I992" s="79">
        <v>1</v>
      </c>
      <c r="J992" s="79">
        <v>0</v>
      </c>
      <c r="K992" s="79">
        <v>0</v>
      </c>
      <c r="L992" s="79">
        <v>0</v>
      </c>
      <c r="M992" s="79">
        <v>0</v>
      </c>
      <c r="N992" s="79">
        <v>0</v>
      </c>
      <c r="O992" s="79">
        <v>0</v>
      </c>
      <c r="P992" s="79">
        <v>0</v>
      </c>
      <c r="Q992" s="79">
        <v>0</v>
      </c>
      <c r="R992" s="79">
        <v>0</v>
      </c>
      <c r="S992" s="79">
        <v>0</v>
      </c>
      <c r="T992" s="79">
        <v>0</v>
      </c>
      <c r="U992" s="79">
        <v>0</v>
      </c>
      <c r="V992" s="79">
        <v>0</v>
      </c>
      <c r="W992" s="79">
        <v>0</v>
      </c>
      <c r="X992" s="79">
        <v>0</v>
      </c>
      <c r="Y992" s="79">
        <v>0</v>
      </c>
      <c r="Z992" s="79">
        <v>0</v>
      </c>
      <c r="AA992" s="79">
        <v>0</v>
      </c>
      <c r="AB992" s="79">
        <v>0</v>
      </c>
      <c r="AC992" s="79">
        <v>0</v>
      </c>
      <c r="AD992" s="79">
        <v>0</v>
      </c>
      <c r="AE992" s="79">
        <v>0</v>
      </c>
      <c r="AF992" s="79">
        <v>0</v>
      </c>
      <c r="AG992" s="79">
        <v>0</v>
      </c>
      <c r="AH992" s="79">
        <v>0</v>
      </c>
      <c r="AI992" s="79">
        <v>0</v>
      </c>
      <c r="AJ992" s="79">
        <v>0</v>
      </c>
      <c r="AK992" s="79">
        <v>0</v>
      </c>
      <c r="AL992" s="79">
        <v>0</v>
      </c>
      <c r="AM992" s="79">
        <v>0</v>
      </c>
      <c r="AN992" s="79">
        <v>0</v>
      </c>
      <c r="AO992" s="79">
        <v>0</v>
      </c>
      <c r="AP992" s="79">
        <v>0</v>
      </c>
      <c r="AQ992" s="79">
        <v>0</v>
      </c>
      <c r="AR992" s="79">
        <v>0</v>
      </c>
      <c r="AS992" s="79">
        <v>0</v>
      </c>
      <c r="AT992" s="79">
        <v>0</v>
      </c>
      <c r="AU992" s="79">
        <v>0</v>
      </c>
      <c r="AV992" s="79">
        <v>0</v>
      </c>
      <c r="AW992" s="79">
        <v>0</v>
      </c>
      <c r="AX992" s="79">
        <v>0</v>
      </c>
      <c r="AY992" s="79">
        <v>0</v>
      </c>
      <c r="AZ992" s="79">
        <v>0</v>
      </c>
      <c r="BA992" s="79">
        <v>0</v>
      </c>
      <c r="BB992" s="79">
        <v>0</v>
      </c>
      <c r="BC992" s="79">
        <v>0</v>
      </c>
      <c r="BD992" s="79">
        <v>0</v>
      </c>
      <c r="BE992" s="79">
        <v>0</v>
      </c>
      <c r="BF992" s="79">
        <v>0</v>
      </c>
      <c r="BG992" s="79">
        <v>0</v>
      </c>
      <c r="BH992" s="79">
        <v>0</v>
      </c>
      <c r="BI992" s="79">
        <v>0</v>
      </c>
      <c r="BJ992" s="79">
        <v>0</v>
      </c>
      <c r="BK992" s="79">
        <v>0</v>
      </c>
      <c r="BL992" s="79">
        <v>0</v>
      </c>
      <c r="BM992" s="79">
        <v>0</v>
      </c>
      <c r="BN992" s="79">
        <v>0</v>
      </c>
      <c r="BO992" s="79">
        <v>0</v>
      </c>
      <c r="BP992" s="79">
        <v>0</v>
      </c>
      <c r="BQ992" s="79">
        <v>0</v>
      </c>
      <c r="BR992" s="79">
        <v>0</v>
      </c>
      <c r="BS992" s="79">
        <v>0</v>
      </c>
      <c r="BT992" s="79">
        <v>0</v>
      </c>
      <c r="BU992" s="79">
        <v>0</v>
      </c>
      <c r="BV992" s="79">
        <v>0</v>
      </c>
      <c r="BW992" s="79">
        <v>0</v>
      </c>
      <c r="BX992" s="79">
        <v>0</v>
      </c>
      <c r="BY992" s="79">
        <v>0</v>
      </c>
      <c r="BZ992" s="79">
        <v>0</v>
      </c>
      <c r="CA992" s="79">
        <v>0</v>
      </c>
      <c r="CB992" s="79">
        <v>0</v>
      </c>
      <c r="CC992" s="79">
        <f t="shared" si="959"/>
        <v>0</v>
      </c>
      <c r="CD992" s="79">
        <f t="shared" si="960"/>
        <v>0</v>
      </c>
      <c r="CE992" s="79">
        <f t="shared" si="961"/>
        <v>0</v>
      </c>
      <c r="CF992" s="79">
        <f t="shared" si="962"/>
        <v>0</v>
      </c>
      <c r="CG992" s="79">
        <f t="shared" si="963"/>
        <v>0</v>
      </c>
      <c r="CH992" s="79">
        <f t="shared" si="964"/>
        <v>0</v>
      </c>
      <c r="CI992" s="79">
        <f t="shared" si="965"/>
        <v>0</v>
      </c>
      <c r="CJ992" s="79">
        <f t="shared" si="966"/>
        <v>0</v>
      </c>
      <c r="CK992" s="79">
        <f t="shared" si="967"/>
        <v>0</v>
      </c>
      <c r="CL992" s="79">
        <f t="shared" si="968"/>
        <v>0</v>
      </c>
      <c r="CM992" s="79">
        <f t="shared" si="969"/>
        <v>0</v>
      </c>
    </row>
    <row r="993" spans="1:91" ht="47.25">
      <c r="A993" s="73" t="s">
        <v>2005</v>
      </c>
      <c r="B993" s="140" t="s">
        <v>2078</v>
      </c>
      <c r="C993" s="123" t="s">
        <v>2079</v>
      </c>
      <c r="D993" s="79">
        <v>0</v>
      </c>
      <c r="E993" s="79">
        <v>0</v>
      </c>
      <c r="F993" s="79">
        <v>0</v>
      </c>
      <c r="G993" s="79">
        <v>0</v>
      </c>
      <c r="H993" s="79">
        <v>0</v>
      </c>
      <c r="I993" s="79">
        <v>1</v>
      </c>
      <c r="J993" s="79">
        <v>0</v>
      </c>
      <c r="K993" s="79">
        <v>0</v>
      </c>
      <c r="L993" s="79">
        <v>0</v>
      </c>
      <c r="M993" s="79">
        <v>0</v>
      </c>
      <c r="N993" s="79">
        <v>0</v>
      </c>
      <c r="O993" s="79">
        <v>0</v>
      </c>
      <c r="P993" s="79">
        <v>0</v>
      </c>
      <c r="Q993" s="79">
        <v>0</v>
      </c>
      <c r="R993" s="79">
        <v>0</v>
      </c>
      <c r="S993" s="79">
        <v>0</v>
      </c>
      <c r="T993" s="79">
        <v>0</v>
      </c>
      <c r="U993" s="79">
        <v>0</v>
      </c>
      <c r="V993" s="79">
        <v>0</v>
      </c>
      <c r="W993" s="79">
        <v>0</v>
      </c>
      <c r="X993" s="79">
        <v>0</v>
      </c>
      <c r="Y993" s="79">
        <v>0</v>
      </c>
      <c r="Z993" s="79">
        <v>0</v>
      </c>
      <c r="AA993" s="79">
        <v>0</v>
      </c>
      <c r="AB993" s="79">
        <v>0</v>
      </c>
      <c r="AC993" s="79">
        <v>0</v>
      </c>
      <c r="AD993" s="79">
        <v>0</v>
      </c>
      <c r="AE993" s="79">
        <v>0</v>
      </c>
      <c r="AF993" s="79">
        <v>0</v>
      </c>
      <c r="AG993" s="79">
        <v>0</v>
      </c>
      <c r="AH993" s="79">
        <v>0</v>
      </c>
      <c r="AI993" s="79">
        <v>0</v>
      </c>
      <c r="AJ993" s="79">
        <v>0</v>
      </c>
      <c r="AK993" s="79">
        <v>0</v>
      </c>
      <c r="AL993" s="79">
        <v>0</v>
      </c>
      <c r="AM993" s="79">
        <v>0</v>
      </c>
      <c r="AN993" s="79">
        <v>0</v>
      </c>
      <c r="AO993" s="79">
        <v>0</v>
      </c>
      <c r="AP993" s="79">
        <v>0</v>
      </c>
      <c r="AQ993" s="79">
        <v>0</v>
      </c>
      <c r="AR993" s="79">
        <v>0</v>
      </c>
      <c r="AS993" s="79">
        <v>0</v>
      </c>
      <c r="AT993" s="79">
        <v>0</v>
      </c>
      <c r="AU993" s="79">
        <v>0</v>
      </c>
      <c r="AV993" s="79">
        <v>0</v>
      </c>
      <c r="AW993" s="79">
        <v>0</v>
      </c>
      <c r="AX993" s="79">
        <v>0</v>
      </c>
      <c r="AY993" s="79">
        <v>0</v>
      </c>
      <c r="AZ993" s="79">
        <v>0</v>
      </c>
      <c r="BA993" s="79">
        <v>0</v>
      </c>
      <c r="BB993" s="79">
        <v>0</v>
      </c>
      <c r="BC993" s="79">
        <v>0</v>
      </c>
      <c r="BD993" s="79">
        <v>0</v>
      </c>
      <c r="BE993" s="79">
        <v>0</v>
      </c>
      <c r="BF993" s="79">
        <v>0</v>
      </c>
      <c r="BG993" s="79">
        <v>0</v>
      </c>
      <c r="BH993" s="79">
        <v>0</v>
      </c>
      <c r="BI993" s="79">
        <v>0</v>
      </c>
      <c r="BJ993" s="79">
        <v>0</v>
      </c>
      <c r="BK993" s="79">
        <v>0</v>
      </c>
      <c r="BL993" s="79">
        <v>0</v>
      </c>
      <c r="BM993" s="79">
        <v>0</v>
      </c>
      <c r="BN993" s="79">
        <v>0</v>
      </c>
      <c r="BO993" s="79">
        <v>0</v>
      </c>
      <c r="BP993" s="79">
        <v>0</v>
      </c>
      <c r="BQ993" s="79">
        <v>0</v>
      </c>
      <c r="BR993" s="79">
        <v>0</v>
      </c>
      <c r="BS993" s="79">
        <v>0</v>
      </c>
      <c r="BT993" s="79">
        <v>0</v>
      </c>
      <c r="BU993" s="79">
        <v>0</v>
      </c>
      <c r="BV993" s="79">
        <v>0</v>
      </c>
      <c r="BW993" s="79">
        <v>0</v>
      </c>
      <c r="BX993" s="79">
        <v>0</v>
      </c>
      <c r="BY993" s="79">
        <v>0</v>
      </c>
      <c r="BZ993" s="79">
        <v>0</v>
      </c>
      <c r="CA993" s="79">
        <v>0</v>
      </c>
      <c r="CB993" s="79">
        <v>0</v>
      </c>
      <c r="CC993" s="79">
        <f t="shared" si="959"/>
        <v>0</v>
      </c>
      <c r="CD993" s="79">
        <f t="shared" si="960"/>
        <v>0</v>
      </c>
      <c r="CE993" s="79">
        <f t="shared" si="961"/>
        <v>0</v>
      </c>
      <c r="CF993" s="79">
        <f t="shared" si="962"/>
        <v>0</v>
      </c>
      <c r="CG993" s="79">
        <f t="shared" si="963"/>
        <v>0</v>
      </c>
      <c r="CH993" s="79">
        <f t="shared" si="964"/>
        <v>0</v>
      </c>
      <c r="CI993" s="79">
        <f t="shared" si="965"/>
        <v>0</v>
      </c>
      <c r="CJ993" s="79">
        <f t="shared" si="966"/>
        <v>0</v>
      </c>
      <c r="CK993" s="79">
        <f t="shared" si="967"/>
        <v>0</v>
      </c>
      <c r="CL993" s="79">
        <f t="shared" si="968"/>
        <v>0</v>
      </c>
      <c r="CM993" s="79">
        <f t="shared" si="969"/>
        <v>0</v>
      </c>
    </row>
    <row r="994" spans="1:91" ht="47.25">
      <c r="A994" s="73" t="s">
        <v>2005</v>
      </c>
      <c r="B994" s="140" t="s">
        <v>2080</v>
      </c>
      <c r="C994" s="123" t="s">
        <v>2081</v>
      </c>
      <c r="D994" s="79">
        <v>0</v>
      </c>
      <c r="E994" s="79">
        <v>0</v>
      </c>
      <c r="F994" s="79">
        <v>0</v>
      </c>
      <c r="G994" s="79">
        <v>0</v>
      </c>
      <c r="H994" s="79">
        <v>0</v>
      </c>
      <c r="I994" s="79">
        <v>1</v>
      </c>
      <c r="J994" s="79">
        <v>0</v>
      </c>
      <c r="K994" s="79">
        <v>0</v>
      </c>
      <c r="L994" s="79">
        <v>0</v>
      </c>
      <c r="M994" s="79">
        <v>0</v>
      </c>
      <c r="N994" s="79">
        <v>0</v>
      </c>
      <c r="O994" s="79">
        <v>0</v>
      </c>
      <c r="P994" s="79">
        <v>0</v>
      </c>
      <c r="Q994" s="79">
        <v>0</v>
      </c>
      <c r="R994" s="79">
        <v>0</v>
      </c>
      <c r="S994" s="79">
        <v>0</v>
      </c>
      <c r="T994" s="79">
        <v>0</v>
      </c>
      <c r="U994" s="79">
        <v>0</v>
      </c>
      <c r="V994" s="79">
        <v>0</v>
      </c>
      <c r="W994" s="79">
        <v>0</v>
      </c>
      <c r="X994" s="79">
        <v>0</v>
      </c>
      <c r="Y994" s="79">
        <v>0</v>
      </c>
      <c r="Z994" s="79">
        <v>0</v>
      </c>
      <c r="AA994" s="79">
        <v>0</v>
      </c>
      <c r="AB994" s="79">
        <v>0</v>
      </c>
      <c r="AC994" s="79">
        <v>0</v>
      </c>
      <c r="AD994" s="79">
        <v>0</v>
      </c>
      <c r="AE994" s="79">
        <v>0</v>
      </c>
      <c r="AF994" s="79">
        <v>0</v>
      </c>
      <c r="AG994" s="79">
        <v>0</v>
      </c>
      <c r="AH994" s="79">
        <v>0</v>
      </c>
      <c r="AI994" s="79">
        <v>0</v>
      </c>
      <c r="AJ994" s="79">
        <v>0</v>
      </c>
      <c r="AK994" s="79">
        <v>0</v>
      </c>
      <c r="AL994" s="79">
        <v>0</v>
      </c>
      <c r="AM994" s="79">
        <v>0</v>
      </c>
      <c r="AN994" s="79">
        <v>0</v>
      </c>
      <c r="AO994" s="79">
        <v>0</v>
      </c>
      <c r="AP994" s="79">
        <v>0</v>
      </c>
      <c r="AQ994" s="79">
        <v>0</v>
      </c>
      <c r="AR994" s="79">
        <v>0</v>
      </c>
      <c r="AS994" s="79">
        <v>0</v>
      </c>
      <c r="AT994" s="79">
        <v>0</v>
      </c>
      <c r="AU994" s="79">
        <v>0</v>
      </c>
      <c r="AV994" s="79">
        <v>0</v>
      </c>
      <c r="AW994" s="79">
        <v>0</v>
      </c>
      <c r="AX994" s="79">
        <v>0</v>
      </c>
      <c r="AY994" s="79">
        <v>0</v>
      </c>
      <c r="AZ994" s="79">
        <v>0</v>
      </c>
      <c r="BA994" s="79">
        <v>0</v>
      </c>
      <c r="BB994" s="79">
        <v>0</v>
      </c>
      <c r="BC994" s="79">
        <v>0</v>
      </c>
      <c r="BD994" s="79">
        <v>0</v>
      </c>
      <c r="BE994" s="79">
        <v>0</v>
      </c>
      <c r="BF994" s="79">
        <v>0</v>
      </c>
      <c r="BG994" s="79">
        <v>0</v>
      </c>
      <c r="BH994" s="79">
        <v>0</v>
      </c>
      <c r="BI994" s="79">
        <v>0</v>
      </c>
      <c r="BJ994" s="79">
        <v>0</v>
      </c>
      <c r="BK994" s="79">
        <v>0</v>
      </c>
      <c r="BL994" s="79">
        <v>0</v>
      </c>
      <c r="BM994" s="79">
        <v>0</v>
      </c>
      <c r="BN994" s="79">
        <v>0</v>
      </c>
      <c r="BO994" s="79">
        <v>0</v>
      </c>
      <c r="BP994" s="79">
        <v>0</v>
      </c>
      <c r="BQ994" s="79">
        <v>0</v>
      </c>
      <c r="BR994" s="79">
        <v>0</v>
      </c>
      <c r="BS994" s="79">
        <v>0</v>
      </c>
      <c r="BT994" s="79">
        <v>0</v>
      </c>
      <c r="BU994" s="79">
        <v>0</v>
      </c>
      <c r="BV994" s="79">
        <v>0</v>
      </c>
      <c r="BW994" s="79">
        <v>0</v>
      </c>
      <c r="BX994" s="79">
        <v>0</v>
      </c>
      <c r="BY994" s="79">
        <v>0</v>
      </c>
      <c r="BZ994" s="79">
        <v>0</v>
      </c>
      <c r="CA994" s="79">
        <v>0</v>
      </c>
      <c r="CB994" s="79">
        <v>0</v>
      </c>
      <c r="CC994" s="79">
        <f t="shared" si="959"/>
        <v>0</v>
      </c>
      <c r="CD994" s="79">
        <f t="shared" si="960"/>
        <v>0</v>
      </c>
      <c r="CE994" s="79">
        <f t="shared" si="961"/>
        <v>0</v>
      </c>
      <c r="CF994" s="79">
        <f t="shared" si="962"/>
        <v>0</v>
      </c>
      <c r="CG994" s="79">
        <f t="shared" si="963"/>
        <v>0</v>
      </c>
      <c r="CH994" s="79">
        <f t="shared" si="964"/>
        <v>0</v>
      </c>
      <c r="CI994" s="79">
        <f t="shared" si="965"/>
        <v>0</v>
      </c>
      <c r="CJ994" s="79">
        <f t="shared" si="966"/>
        <v>0</v>
      </c>
      <c r="CK994" s="79">
        <f t="shared" si="967"/>
        <v>0</v>
      </c>
      <c r="CL994" s="79">
        <f t="shared" si="968"/>
        <v>0</v>
      </c>
      <c r="CM994" s="79">
        <f t="shared" si="969"/>
        <v>0</v>
      </c>
    </row>
    <row r="995" spans="1:91" ht="31.5">
      <c r="A995" s="73" t="s">
        <v>2005</v>
      </c>
      <c r="B995" s="140" t="s">
        <v>2082</v>
      </c>
      <c r="C995" s="123" t="s">
        <v>2083</v>
      </c>
      <c r="D995" s="79">
        <v>0</v>
      </c>
      <c r="E995" s="79">
        <v>0</v>
      </c>
      <c r="F995" s="79">
        <v>0</v>
      </c>
      <c r="G995" s="79">
        <v>0</v>
      </c>
      <c r="H995" s="79">
        <v>0</v>
      </c>
      <c r="I995" s="79">
        <v>1</v>
      </c>
      <c r="J995" s="79">
        <v>0</v>
      </c>
      <c r="K995" s="79">
        <v>0</v>
      </c>
      <c r="L995" s="79">
        <v>0</v>
      </c>
      <c r="M995" s="79">
        <v>0</v>
      </c>
      <c r="N995" s="79">
        <v>0</v>
      </c>
      <c r="O995" s="79">
        <v>0</v>
      </c>
      <c r="P995" s="79">
        <v>0</v>
      </c>
      <c r="Q995" s="79">
        <v>0</v>
      </c>
      <c r="R995" s="79">
        <v>0</v>
      </c>
      <c r="S995" s="79">
        <v>0</v>
      </c>
      <c r="T995" s="79">
        <v>0</v>
      </c>
      <c r="U995" s="79">
        <v>0</v>
      </c>
      <c r="V995" s="79">
        <v>0</v>
      </c>
      <c r="W995" s="79">
        <v>0</v>
      </c>
      <c r="X995" s="79">
        <v>0</v>
      </c>
      <c r="Y995" s="79">
        <v>0</v>
      </c>
      <c r="Z995" s="79">
        <v>0</v>
      </c>
      <c r="AA995" s="79">
        <v>0</v>
      </c>
      <c r="AB995" s="79">
        <v>0</v>
      </c>
      <c r="AC995" s="79">
        <v>0</v>
      </c>
      <c r="AD995" s="79">
        <v>0</v>
      </c>
      <c r="AE995" s="79">
        <v>0</v>
      </c>
      <c r="AF995" s="79">
        <v>0</v>
      </c>
      <c r="AG995" s="79">
        <v>0</v>
      </c>
      <c r="AH995" s="79">
        <v>0</v>
      </c>
      <c r="AI995" s="79">
        <v>0</v>
      </c>
      <c r="AJ995" s="79">
        <v>0</v>
      </c>
      <c r="AK995" s="79">
        <v>0</v>
      </c>
      <c r="AL995" s="79">
        <v>0</v>
      </c>
      <c r="AM995" s="79">
        <v>0</v>
      </c>
      <c r="AN995" s="79">
        <v>0</v>
      </c>
      <c r="AO995" s="79">
        <v>0</v>
      </c>
      <c r="AP995" s="79">
        <v>0</v>
      </c>
      <c r="AQ995" s="79">
        <v>0</v>
      </c>
      <c r="AR995" s="79">
        <v>0</v>
      </c>
      <c r="AS995" s="79">
        <v>0</v>
      </c>
      <c r="AT995" s="79">
        <v>0</v>
      </c>
      <c r="AU995" s="79">
        <v>0</v>
      </c>
      <c r="AV995" s="79">
        <v>0</v>
      </c>
      <c r="AW995" s="79">
        <v>0</v>
      </c>
      <c r="AX995" s="79">
        <v>0</v>
      </c>
      <c r="AY995" s="79">
        <v>0</v>
      </c>
      <c r="AZ995" s="79">
        <v>0</v>
      </c>
      <c r="BA995" s="79">
        <v>0</v>
      </c>
      <c r="BB995" s="79">
        <v>0</v>
      </c>
      <c r="BC995" s="79">
        <v>0</v>
      </c>
      <c r="BD995" s="79">
        <v>0</v>
      </c>
      <c r="BE995" s="79">
        <v>0</v>
      </c>
      <c r="BF995" s="79">
        <v>0</v>
      </c>
      <c r="BG995" s="79">
        <v>0</v>
      </c>
      <c r="BH995" s="79">
        <v>0</v>
      </c>
      <c r="BI995" s="79">
        <v>0</v>
      </c>
      <c r="BJ995" s="79">
        <v>0</v>
      </c>
      <c r="BK995" s="79">
        <v>0</v>
      </c>
      <c r="BL995" s="79">
        <v>0</v>
      </c>
      <c r="BM995" s="79">
        <v>0</v>
      </c>
      <c r="BN995" s="79">
        <v>0</v>
      </c>
      <c r="BO995" s="79">
        <v>0</v>
      </c>
      <c r="BP995" s="79">
        <v>0</v>
      </c>
      <c r="BQ995" s="79">
        <v>0</v>
      </c>
      <c r="BR995" s="79">
        <v>0</v>
      </c>
      <c r="BS995" s="79">
        <v>0</v>
      </c>
      <c r="BT995" s="79">
        <v>0</v>
      </c>
      <c r="BU995" s="79">
        <v>0</v>
      </c>
      <c r="BV995" s="79">
        <v>0</v>
      </c>
      <c r="BW995" s="79">
        <v>0</v>
      </c>
      <c r="BX995" s="79">
        <v>0</v>
      </c>
      <c r="BY995" s="79">
        <v>0</v>
      </c>
      <c r="BZ995" s="79">
        <v>0</v>
      </c>
      <c r="CA995" s="79">
        <v>0</v>
      </c>
      <c r="CB995" s="79">
        <v>0</v>
      </c>
      <c r="CC995" s="79">
        <f t="shared" si="959"/>
        <v>0</v>
      </c>
      <c r="CD995" s="79">
        <f t="shared" si="960"/>
        <v>0</v>
      </c>
      <c r="CE995" s="79">
        <f t="shared" si="961"/>
        <v>0</v>
      </c>
      <c r="CF995" s="79">
        <f t="shared" si="962"/>
        <v>0</v>
      </c>
      <c r="CG995" s="79">
        <f t="shared" si="963"/>
        <v>0</v>
      </c>
      <c r="CH995" s="79">
        <f t="shared" si="964"/>
        <v>0</v>
      </c>
      <c r="CI995" s="79">
        <f t="shared" si="965"/>
        <v>0</v>
      </c>
      <c r="CJ995" s="79">
        <f t="shared" si="966"/>
        <v>0</v>
      </c>
      <c r="CK995" s="79">
        <f t="shared" si="967"/>
        <v>0</v>
      </c>
      <c r="CL995" s="79">
        <f t="shared" si="968"/>
        <v>0</v>
      </c>
      <c r="CM995" s="79">
        <f t="shared" si="969"/>
        <v>0</v>
      </c>
    </row>
    <row r="996" spans="1:91" ht="31.5">
      <c r="A996" s="73" t="s">
        <v>2005</v>
      </c>
      <c r="B996" s="140" t="s">
        <v>2084</v>
      </c>
      <c r="C996" s="123" t="s">
        <v>2085</v>
      </c>
      <c r="D996" s="79">
        <v>0</v>
      </c>
      <c r="E996" s="79">
        <v>0</v>
      </c>
      <c r="F996" s="79">
        <v>0</v>
      </c>
      <c r="G996" s="79">
        <v>0</v>
      </c>
      <c r="H996" s="79">
        <v>0</v>
      </c>
      <c r="I996" s="79">
        <v>1</v>
      </c>
      <c r="J996" s="79">
        <v>0</v>
      </c>
      <c r="K996" s="79">
        <v>0</v>
      </c>
      <c r="L996" s="79">
        <v>0</v>
      </c>
      <c r="M996" s="79">
        <v>0</v>
      </c>
      <c r="N996" s="79">
        <v>0</v>
      </c>
      <c r="O996" s="79">
        <v>0</v>
      </c>
      <c r="P996" s="79">
        <v>0</v>
      </c>
      <c r="Q996" s="79">
        <v>0</v>
      </c>
      <c r="R996" s="79">
        <v>0</v>
      </c>
      <c r="S996" s="79">
        <v>0</v>
      </c>
      <c r="T996" s="79">
        <v>0</v>
      </c>
      <c r="U996" s="79">
        <v>0</v>
      </c>
      <c r="V996" s="79">
        <v>0</v>
      </c>
      <c r="W996" s="79">
        <v>0</v>
      </c>
      <c r="X996" s="79">
        <v>0</v>
      </c>
      <c r="Y996" s="79">
        <v>0</v>
      </c>
      <c r="Z996" s="79">
        <v>0</v>
      </c>
      <c r="AA996" s="79">
        <v>0</v>
      </c>
      <c r="AB996" s="79">
        <v>0</v>
      </c>
      <c r="AC996" s="79">
        <v>0</v>
      </c>
      <c r="AD996" s="79">
        <v>0</v>
      </c>
      <c r="AE996" s="79">
        <v>0</v>
      </c>
      <c r="AF996" s="79">
        <v>0</v>
      </c>
      <c r="AG996" s="79">
        <v>0</v>
      </c>
      <c r="AH996" s="79">
        <v>0</v>
      </c>
      <c r="AI996" s="79">
        <v>0</v>
      </c>
      <c r="AJ996" s="79">
        <v>0</v>
      </c>
      <c r="AK996" s="79">
        <v>0</v>
      </c>
      <c r="AL996" s="79">
        <v>0</v>
      </c>
      <c r="AM996" s="79">
        <v>0</v>
      </c>
      <c r="AN996" s="79">
        <v>0</v>
      </c>
      <c r="AO996" s="79">
        <v>0</v>
      </c>
      <c r="AP996" s="79">
        <v>0</v>
      </c>
      <c r="AQ996" s="79">
        <v>0</v>
      </c>
      <c r="AR996" s="79">
        <v>0</v>
      </c>
      <c r="AS996" s="79">
        <v>0</v>
      </c>
      <c r="AT996" s="79">
        <v>0</v>
      </c>
      <c r="AU996" s="79">
        <v>0</v>
      </c>
      <c r="AV996" s="79">
        <v>0</v>
      </c>
      <c r="AW996" s="79">
        <v>0</v>
      </c>
      <c r="AX996" s="79">
        <v>0</v>
      </c>
      <c r="AY996" s="79">
        <v>0</v>
      </c>
      <c r="AZ996" s="79">
        <v>0</v>
      </c>
      <c r="BA996" s="79">
        <v>0</v>
      </c>
      <c r="BB996" s="79">
        <v>0</v>
      </c>
      <c r="BC996" s="79">
        <v>0</v>
      </c>
      <c r="BD996" s="79">
        <v>0</v>
      </c>
      <c r="BE996" s="79">
        <v>0</v>
      </c>
      <c r="BF996" s="79">
        <v>0</v>
      </c>
      <c r="BG996" s="79">
        <v>0</v>
      </c>
      <c r="BH996" s="79">
        <v>0</v>
      </c>
      <c r="BI996" s="79">
        <v>0</v>
      </c>
      <c r="BJ996" s="79">
        <v>0</v>
      </c>
      <c r="BK996" s="79">
        <v>0</v>
      </c>
      <c r="BL996" s="79">
        <v>0</v>
      </c>
      <c r="BM996" s="79">
        <v>0</v>
      </c>
      <c r="BN996" s="79">
        <v>0</v>
      </c>
      <c r="BO996" s="79">
        <v>0</v>
      </c>
      <c r="BP996" s="79">
        <v>0</v>
      </c>
      <c r="BQ996" s="79">
        <v>0</v>
      </c>
      <c r="BR996" s="79">
        <v>0</v>
      </c>
      <c r="BS996" s="79">
        <v>0</v>
      </c>
      <c r="BT996" s="79">
        <v>0</v>
      </c>
      <c r="BU996" s="79">
        <v>0</v>
      </c>
      <c r="BV996" s="79">
        <v>0</v>
      </c>
      <c r="BW996" s="79">
        <v>0</v>
      </c>
      <c r="BX996" s="79">
        <v>0</v>
      </c>
      <c r="BY996" s="79">
        <v>0</v>
      </c>
      <c r="BZ996" s="79">
        <v>0</v>
      </c>
      <c r="CA996" s="79">
        <v>0</v>
      </c>
      <c r="CB996" s="79">
        <v>0</v>
      </c>
      <c r="CC996" s="79">
        <f t="shared" si="959"/>
        <v>0</v>
      </c>
      <c r="CD996" s="79">
        <f t="shared" si="960"/>
        <v>0</v>
      </c>
      <c r="CE996" s="79">
        <f t="shared" si="961"/>
        <v>0</v>
      </c>
      <c r="CF996" s="79">
        <f t="shared" si="962"/>
        <v>0</v>
      </c>
      <c r="CG996" s="79">
        <f t="shared" si="963"/>
        <v>0</v>
      </c>
      <c r="CH996" s="79">
        <f t="shared" si="964"/>
        <v>0</v>
      </c>
      <c r="CI996" s="79">
        <f t="shared" si="965"/>
        <v>0</v>
      </c>
      <c r="CJ996" s="79">
        <f t="shared" si="966"/>
        <v>0</v>
      </c>
      <c r="CK996" s="79">
        <f t="shared" si="967"/>
        <v>0</v>
      </c>
      <c r="CL996" s="79">
        <f t="shared" si="968"/>
        <v>0</v>
      </c>
      <c r="CM996" s="79">
        <f t="shared" si="969"/>
        <v>0</v>
      </c>
    </row>
    <row r="997" spans="1:91" ht="31.5">
      <c r="A997" s="73" t="s">
        <v>2005</v>
      </c>
      <c r="B997" s="140" t="s">
        <v>2086</v>
      </c>
      <c r="C997" s="123" t="s">
        <v>2087</v>
      </c>
      <c r="D997" s="79">
        <v>0</v>
      </c>
      <c r="E997" s="79">
        <v>0</v>
      </c>
      <c r="F997" s="79">
        <v>0</v>
      </c>
      <c r="G997" s="79">
        <v>0</v>
      </c>
      <c r="H997" s="79">
        <v>0</v>
      </c>
      <c r="I997" s="79">
        <v>1</v>
      </c>
      <c r="J997" s="79">
        <v>0</v>
      </c>
      <c r="K997" s="79">
        <v>0</v>
      </c>
      <c r="L997" s="79">
        <v>0</v>
      </c>
      <c r="M997" s="79">
        <v>0</v>
      </c>
      <c r="N997" s="79">
        <v>0</v>
      </c>
      <c r="O997" s="79">
        <v>0</v>
      </c>
      <c r="P997" s="79">
        <v>0</v>
      </c>
      <c r="Q997" s="79">
        <v>0</v>
      </c>
      <c r="R997" s="79">
        <v>0</v>
      </c>
      <c r="S997" s="79">
        <v>0</v>
      </c>
      <c r="T997" s="79">
        <v>0</v>
      </c>
      <c r="U997" s="79">
        <v>0</v>
      </c>
      <c r="V997" s="79">
        <v>0</v>
      </c>
      <c r="W997" s="79">
        <v>0</v>
      </c>
      <c r="X997" s="79">
        <v>0</v>
      </c>
      <c r="Y997" s="79">
        <v>0</v>
      </c>
      <c r="Z997" s="79">
        <v>0</v>
      </c>
      <c r="AA997" s="79">
        <v>0</v>
      </c>
      <c r="AB997" s="79">
        <v>0</v>
      </c>
      <c r="AC997" s="79">
        <v>0</v>
      </c>
      <c r="AD997" s="79">
        <v>0</v>
      </c>
      <c r="AE997" s="79">
        <v>0</v>
      </c>
      <c r="AF997" s="79">
        <v>0</v>
      </c>
      <c r="AG997" s="79">
        <v>0</v>
      </c>
      <c r="AH997" s="79">
        <v>0</v>
      </c>
      <c r="AI997" s="79">
        <v>0</v>
      </c>
      <c r="AJ997" s="79">
        <v>0</v>
      </c>
      <c r="AK997" s="79">
        <v>0</v>
      </c>
      <c r="AL997" s="79">
        <v>0</v>
      </c>
      <c r="AM997" s="79">
        <v>0</v>
      </c>
      <c r="AN997" s="79">
        <v>0</v>
      </c>
      <c r="AO997" s="79">
        <v>0</v>
      </c>
      <c r="AP997" s="79">
        <v>0</v>
      </c>
      <c r="AQ997" s="79">
        <v>0</v>
      </c>
      <c r="AR997" s="79">
        <v>0</v>
      </c>
      <c r="AS997" s="79">
        <v>0</v>
      </c>
      <c r="AT997" s="79">
        <v>0</v>
      </c>
      <c r="AU997" s="79">
        <v>0</v>
      </c>
      <c r="AV997" s="79">
        <v>0</v>
      </c>
      <c r="AW997" s="79">
        <v>0</v>
      </c>
      <c r="AX997" s="79">
        <v>0</v>
      </c>
      <c r="AY997" s="79">
        <v>0</v>
      </c>
      <c r="AZ997" s="79">
        <v>0</v>
      </c>
      <c r="BA997" s="79">
        <v>0</v>
      </c>
      <c r="BB997" s="79">
        <v>0</v>
      </c>
      <c r="BC997" s="79">
        <v>0</v>
      </c>
      <c r="BD997" s="79">
        <v>0</v>
      </c>
      <c r="BE997" s="79">
        <v>0</v>
      </c>
      <c r="BF997" s="79">
        <v>0</v>
      </c>
      <c r="BG997" s="79">
        <v>0</v>
      </c>
      <c r="BH997" s="79">
        <v>0</v>
      </c>
      <c r="BI997" s="79">
        <v>0</v>
      </c>
      <c r="BJ997" s="79">
        <v>0</v>
      </c>
      <c r="BK997" s="79">
        <v>0</v>
      </c>
      <c r="BL997" s="79">
        <v>0</v>
      </c>
      <c r="BM997" s="79">
        <v>0</v>
      </c>
      <c r="BN997" s="79">
        <v>0</v>
      </c>
      <c r="BO997" s="79">
        <v>0</v>
      </c>
      <c r="BP997" s="79">
        <v>0</v>
      </c>
      <c r="BQ997" s="79">
        <v>0</v>
      </c>
      <c r="BR997" s="79">
        <v>0</v>
      </c>
      <c r="BS997" s="79">
        <v>0</v>
      </c>
      <c r="BT997" s="79">
        <v>0</v>
      </c>
      <c r="BU997" s="79">
        <v>0</v>
      </c>
      <c r="BV997" s="79">
        <v>0</v>
      </c>
      <c r="BW997" s="79">
        <v>0</v>
      </c>
      <c r="BX997" s="79">
        <v>0</v>
      </c>
      <c r="BY997" s="79">
        <v>0</v>
      </c>
      <c r="BZ997" s="79">
        <v>0</v>
      </c>
      <c r="CA997" s="79">
        <v>0</v>
      </c>
      <c r="CB997" s="79">
        <v>0</v>
      </c>
      <c r="CC997" s="79">
        <f t="shared" si="959"/>
        <v>0</v>
      </c>
      <c r="CD997" s="79">
        <f t="shared" si="960"/>
        <v>0</v>
      </c>
      <c r="CE997" s="79">
        <f t="shared" si="961"/>
        <v>0</v>
      </c>
      <c r="CF997" s="79">
        <f t="shared" si="962"/>
        <v>0</v>
      </c>
      <c r="CG997" s="79">
        <f t="shared" si="963"/>
        <v>0</v>
      </c>
      <c r="CH997" s="79">
        <f t="shared" si="964"/>
        <v>0</v>
      </c>
      <c r="CI997" s="79">
        <f t="shared" si="965"/>
        <v>0</v>
      </c>
      <c r="CJ997" s="79">
        <f t="shared" si="966"/>
        <v>0</v>
      </c>
      <c r="CK997" s="79">
        <f t="shared" si="967"/>
        <v>0</v>
      </c>
      <c r="CL997" s="79">
        <f t="shared" si="968"/>
        <v>0</v>
      </c>
      <c r="CM997" s="79">
        <f t="shared" si="969"/>
        <v>0</v>
      </c>
    </row>
    <row r="998" spans="1:91" ht="31.5">
      <c r="A998" s="73" t="s">
        <v>2005</v>
      </c>
      <c r="B998" s="140" t="s">
        <v>2088</v>
      </c>
      <c r="C998" s="123" t="s">
        <v>2089</v>
      </c>
      <c r="D998" s="79">
        <v>0</v>
      </c>
      <c r="E998" s="79">
        <v>0</v>
      </c>
      <c r="F998" s="79">
        <v>0</v>
      </c>
      <c r="G998" s="79">
        <v>0</v>
      </c>
      <c r="H998" s="79">
        <v>0</v>
      </c>
      <c r="I998" s="79">
        <v>1</v>
      </c>
      <c r="J998" s="79">
        <v>0</v>
      </c>
      <c r="K998" s="79">
        <v>0</v>
      </c>
      <c r="L998" s="79">
        <v>0</v>
      </c>
      <c r="M998" s="79">
        <v>0</v>
      </c>
      <c r="N998" s="79">
        <v>0</v>
      </c>
      <c r="O998" s="79">
        <v>0</v>
      </c>
      <c r="P998" s="79">
        <v>0</v>
      </c>
      <c r="Q998" s="79">
        <v>0</v>
      </c>
      <c r="R998" s="79">
        <v>0</v>
      </c>
      <c r="S998" s="79">
        <v>0</v>
      </c>
      <c r="T998" s="79">
        <v>0</v>
      </c>
      <c r="U998" s="79">
        <v>0</v>
      </c>
      <c r="V998" s="79">
        <v>0</v>
      </c>
      <c r="W998" s="79">
        <v>0</v>
      </c>
      <c r="X998" s="79">
        <v>0</v>
      </c>
      <c r="Y998" s="79">
        <v>0</v>
      </c>
      <c r="Z998" s="79">
        <v>0</v>
      </c>
      <c r="AA998" s="79">
        <v>0</v>
      </c>
      <c r="AB998" s="79">
        <v>0</v>
      </c>
      <c r="AC998" s="79">
        <v>0</v>
      </c>
      <c r="AD998" s="79">
        <v>0</v>
      </c>
      <c r="AE998" s="79">
        <v>0</v>
      </c>
      <c r="AF998" s="79">
        <v>0</v>
      </c>
      <c r="AG998" s="79">
        <v>0</v>
      </c>
      <c r="AH998" s="79">
        <v>0</v>
      </c>
      <c r="AI998" s="79">
        <v>0</v>
      </c>
      <c r="AJ998" s="79">
        <v>0</v>
      </c>
      <c r="AK998" s="79">
        <v>0</v>
      </c>
      <c r="AL998" s="79">
        <v>0</v>
      </c>
      <c r="AM998" s="79">
        <v>0</v>
      </c>
      <c r="AN998" s="79">
        <v>0</v>
      </c>
      <c r="AO998" s="79">
        <v>0</v>
      </c>
      <c r="AP998" s="79">
        <v>0</v>
      </c>
      <c r="AQ998" s="79">
        <v>0</v>
      </c>
      <c r="AR998" s="79">
        <v>0</v>
      </c>
      <c r="AS998" s="79">
        <v>0</v>
      </c>
      <c r="AT998" s="79">
        <v>0</v>
      </c>
      <c r="AU998" s="79">
        <v>0</v>
      </c>
      <c r="AV998" s="79">
        <v>0</v>
      </c>
      <c r="AW998" s="79">
        <v>0</v>
      </c>
      <c r="AX998" s="79">
        <v>0</v>
      </c>
      <c r="AY998" s="79">
        <v>0</v>
      </c>
      <c r="AZ998" s="79">
        <v>0</v>
      </c>
      <c r="BA998" s="79">
        <v>0</v>
      </c>
      <c r="BB998" s="79">
        <v>0</v>
      </c>
      <c r="BC998" s="79">
        <v>0</v>
      </c>
      <c r="BD998" s="79">
        <v>0</v>
      </c>
      <c r="BE998" s="79">
        <v>0</v>
      </c>
      <c r="BF998" s="79">
        <v>0</v>
      </c>
      <c r="BG998" s="79">
        <v>0</v>
      </c>
      <c r="BH998" s="79">
        <v>0</v>
      </c>
      <c r="BI998" s="79">
        <v>0</v>
      </c>
      <c r="BJ998" s="79">
        <v>0</v>
      </c>
      <c r="BK998" s="79">
        <v>0</v>
      </c>
      <c r="BL998" s="79">
        <v>0</v>
      </c>
      <c r="BM998" s="79">
        <v>0</v>
      </c>
      <c r="BN998" s="79">
        <v>0</v>
      </c>
      <c r="BO998" s="79">
        <v>0</v>
      </c>
      <c r="BP998" s="79">
        <v>0</v>
      </c>
      <c r="BQ998" s="79">
        <v>0</v>
      </c>
      <c r="BR998" s="79">
        <v>0</v>
      </c>
      <c r="BS998" s="79">
        <v>0</v>
      </c>
      <c r="BT998" s="79">
        <v>0</v>
      </c>
      <c r="BU998" s="79">
        <v>0</v>
      </c>
      <c r="BV998" s="79">
        <v>0</v>
      </c>
      <c r="BW998" s="79">
        <v>0</v>
      </c>
      <c r="BX998" s="79">
        <v>0</v>
      </c>
      <c r="BY998" s="79">
        <v>0</v>
      </c>
      <c r="BZ998" s="79">
        <v>0</v>
      </c>
      <c r="CA998" s="79">
        <v>0</v>
      </c>
      <c r="CB998" s="79">
        <v>0</v>
      </c>
      <c r="CC998" s="79">
        <f t="shared" si="959"/>
        <v>0</v>
      </c>
      <c r="CD998" s="79">
        <f t="shared" si="960"/>
        <v>0</v>
      </c>
      <c r="CE998" s="79">
        <f t="shared" si="961"/>
        <v>0</v>
      </c>
      <c r="CF998" s="79">
        <f t="shared" si="962"/>
        <v>0</v>
      </c>
      <c r="CG998" s="79">
        <f t="shared" si="963"/>
        <v>0</v>
      </c>
      <c r="CH998" s="79">
        <f t="shared" si="964"/>
        <v>0</v>
      </c>
      <c r="CI998" s="79">
        <f t="shared" si="965"/>
        <v>0</v>
      </c>
      <c r="CJ998" s="79">
        <f t="shared" si="966"/>
        <v>0</v>
      </c>
      <c r="CK998" s="79">
        <f t="shared" si="967"/>
        <v>0</v>
      </c>
      <c r="CL998" s="79">
        <f t="shared" si="968"/>
        <v>0</v>
      </c>
      <c r="CM998" s="79">
        <f t="shared" si="969"/>
        <v>0</v>
      </c>
    </row>
    <row r="999" spans="1:91" ht="31.5">
      <c r="A999" s="73" t="s">
        <v>2005</v>
      </c>
      <c r="B999" s="140" t="s">
        <v>2090</v>
      </c>
      <c r="C999" s="168" t="s">
        <v>2091</v>
      </c>
      <c r="D999" s="79">
        <v>0</v>
      </c>
      <c r="E999" s="79">
        <v>0</v>
      </c>
      <c r="F999" s="79">
        <v>0</v>
      </c>
      <c r="G999" s="79">
        <v>0</v>
      </c>
      <c r="H999" s="79">
        <v>0</v>
      </c>
      <c r="I999" s="79">
        <v>2</v>
      </c>
      <c r="J999" s="79">
        <v>0</v>
      </c>
      <c r="K999" s="79">
        <v>0</v>
      </c>
      <c r="L999" s="79">
        <v>0</v>
      </c>
      <c r="M999" s="79">
        <v>0</v>
      </c>
      <c r="N999" s="79">
        <v>0</v>
      </c>
      <c r="O999" s="79">
        <v>0</v>
      </c>
      <c r="P999" s="79">
        <v>0</v>
      </c>
      <c r="Q999" s="79">
        <v>0</v>
      </c>
      <c r="R999" s="79">
        <v>0</v>
      </c>
      <c r="S999" s="79">
        <v>0</v>
      </c>
      <c r="T999" s="79">
        <v>0</v>
      </c>
      <c r="U999" s="79">
        <v>0</v>
      </c>
      <c r="V999" s="79">
        <v>0</v>
      </c>
      <c r="W999" s="79">
        <v>0</v>
      </c>
      <c r="X999" s="79">
        <v>0</v>
      </c>
      <c r="Y999" s="79">
        <v>0</v>
      </c>
      <c r="Z999" s="79">
        <v>0</v>
      </c>
      <c r="AA999" s="79">
        <v>0</v>
      </c>
      <c r="AB999" s="79">
        <v>0</v>
      </c>
      <c r="AC999" s="79">
        <v>0</v>
      </c>
      <c r="AD999" s="79">
        <v>0</v>
      </c>
      <c r="AE999" s="79">
        <v>0</v>
      </c>
      <c r="AF999" s="79">
        <v>0</v>
      </c>
      <c r="AG999" s="79">
        <v>0</v>
      </c>
      <c r="AH999" s="79">
        <v>0</v>
      </c>
      <c r="AI999" s="79">
        <v>0</v>
      </c>
      <c r="AJ999" s="79">
        <v>0</v>
      </c>
      <c r="AK999" s="79">
        <v>0</v>
      </c>
      <c r="AL999" s="79">
        <v>0</v>
      </c>
      <c r="AM999" s="79">
        <v>0</v>
      </c>
      <c r="AN999" s="79">
        <v>0</v>
      </c>
      <c r="AO999" s="79">
        <v>0</v>
      </c>
      <c r="AP999" s="79">
        <v>0</v>
      </c>
      <c r="AQ999" s="79">
        <v>0</v>
      </c>
      <c r="AR999" s="79">
        <v>0</v>
      </c>
      <c r="AS999" s="79">
        <v>0</v>
      </c>
      <c r="AT999" s="79">
        <v>0</v>
      </c>
      <c r="AU999" s="79">
        <v>0</v>
      </c>
      <c r="AV999" s="79">
        <v>0</v>
      </c>
      <c r="AW999" s="79">
        <v>0</v>
      </c>
      <c r="AX999" s="79">
        <v>0</v>
      </c>
      <c r="AY999" s="79">
        <v>0</v>
      </c>
      <c r="AZ999" s="79">
        <v>0</v>
      </c>
      <c r="BA999" s="79">
        <v>0</v>
      </c>
      <c r="BB999" s="79">
        <v>0</v>
      </c>
      <c r="BC999" s="79">
        <v>0</v>
      </c>
      <c r="BD999" s="79">
        <v>0</v>
      </c>
      <c r="BE999" s="79">
        <v>0</v>
      </c>
      <c r="BF999" s="79">
        <v>0</v>
      </c>
      <c r="BG999" s="79">
        <v>0</v>
      </c>
      <c r="BH999" s="79">
        <v>0</v>
      </c>
      <c r="BI999" s="79">
        <v>0</v>
      </c>
      <c r="BJ999" s="79">
        <v>0</v>
      </c>
      <c r="BK999" s="79">
        <v>0</v>
      </c>
      <c r="BL999" s="79">
        <v>0</v>
      </c>
      <c r="BM999" s="79">
        <v>0</v>
      </c>
      <c r="BN999" s="79">
        <v>0</v>
      </c>
      <c r="BO999" s="79">
        <v>0</v>
      </c>
      <c r="BP999" s="79">
        <v>0</v>
      </c>
      <c r="BQ999" s="79">
        <v>0</v>
      </c>
      <c r="BR999" s="79">
        <v>0</v>
      </c>
      <c r="BS999" s="79">
        <v>0</v>
      </c>
      <c r="BT999" s="79">
        <v>0</v>
      </c>
      <c r="BU999" s="79">
        <v>0</v>
      </c>
      <c r="BV999" s="79">
        <v>0</v>
      </c>
      <c r="BW999" s="79">
        <v>0</v>
      </c>
      <c r="BX999" s="79">
        <v>0</v>
      </c>
      <c r="BY999" s="79">
        <v>0</v>
      </c>
      <c r="BZ999" s="79">
        <v>0</v>
      </c>
      <c r="CA999" s="79">
        <v>0</v>
      </c>
      <c r="CB999" s="79">
        <v>0</v>
      </c>
      <c r="CC999" s="79">
        <f t="shared" si="959"/>
        <v>0</v>
      </c>
      <c r="CD999" s="79">
        <f t="shared" si="960"/>
        <v>0</v>
      </c>
      <c r="CE999" s="79">
        <f t="shared" si="961"/>
        <v>0</v>
      </c>
      <c r="CF999" s="79">
        <f t="shared" si="962"/>
        <v>0</v>
      </c>
      <c r="CG999" s="79">
        <f t="shared" si="963"/>
        <v>0</v>
      </c>
      <c r="CH999" s="79">
        <f t="shared" si="964"/>
        <v>0</v>
      </c>
      <c r="CI999" s="79">
        <f t="shared" si="965"/>
        <v>0</v>
      </c>
      <c r="CJ999" s="79">
        <f t="shared" si="966"/>
        <v>0</v>
      </c>
      <c r="CK999" s="79">
        <f t="shared" si="967"/>
        <v>0</v>
      </c>
      <c r="CL999" s="79">
        <f t="shared" si="968"/>
        <v>0</v>
      </c>
      <c r="CM999" s="79">
        <f t="shared" si="969"/>
        <v>0</v>
      </c>
    </row>
    <row r="1000" spans="1:91" ht="31.5">
      <c r="A1000" s="73" t="s">
        <v>2005</v>
      </c>
      <c r="B1000" s="140" t="s">
        <v>2092</v>
      </c>
      <c r="C1000" s="168" t="s">
        <v>2093</v>
      </c>
      <c r="D1000" s="79">
        <v>0</v>
      </c>
      <c r="E1000" s="79">
        <v>0</v>
      </c>
      <c r="F1000" s="79">
        <v>0</v>
      </c>
      <c r="G1000" s="79">
        <v>0</v>
      </c>
      <c r="H1000" s="79">
        <v>0</v>
      </c>
      <c r="I1000" s="79">
        <v>2</v>
      </c>
      <c r="J1000" s="79">
        <v>0</v>
      </c>
      <c r="K1000" s="79">
        <v>0</v>
      </c>
      <c r="L1000" s="79">
        <v>0</v>
      </c>
      <c r="M1000" s="79">
        <v>0</v>
      </c>
      <c r="N1000" s="79">
        <v>0</v>
      </c>
      <c r="O1000" s="79">
        <v>0</v>
      </c>
      <c r="P1000" s="79">
        <v>0</v>
      </c>
      <c r="Q1000" s="79">
        <v>0</v>
      </c>
      <c r="R1000" s="79">
        <v>0</v>
      </c>
      <c r="S1000" s="79">
        <v>0</v>
      </c>
      <c r="T1000" s="79">
        <v>0</v>
      </c>
      <c r="U1000" s="79">
        <v>0</v>
      </c>
      <c r="V1000" s="79">
        <v>0</v>
      </c>
      <c r="W1000" s="79">
        <v>0</v>
      </c>
      <c r="X1000" s="79">
        <v>0</v>
      </c>
      <c r="Y1000" s="79">
        <v>0</v>
      </c>
      <c r="Z1000" s="79">
        <v>0</v>
      </c>
      <c r="AA1000" s="79">
        <v>0</v>
      </c>
      <c r="AB1000" s="79">
        <v>0</v>
      </c>
      <c r="AC1000" s="79">
        <v>0</v>
      </c>
      <c r="AD1000" s="79">
        <v>0</v>
      </c>
      <c r="AE1000" s="79">
        <v>0</v>
      </c>
      <c r="AF1000" s="79">
        <v>0</v>
      </c>
      <c r="AG1000" s="79">
        <v>0</v>
      </c>
      <c r="AH1000" s="79">
        <v>0</v>
      </c>
      <c r="AI1000" s="79">
        <v>0</v>
      </c>
      <c r="AJ1000" s="79">
        <v>0</v>
      </c>
      <c r="AK1000" s="79">
        <v>0</v>
      </c>
      <c r="AL1000" s="79">
        <v>0</v>
      </c>
      <c r="AM1000" s="79">
        <v>0</v>
      </c>
      <c r="AN1000" s="79">
        <v>0</v>
      </c>
      <c r="AO1000" s="79">
        <v>0</v>
      </c>
      <c r="AP1000" s="79">
        <v>0</v>
      </c>
      <c r="AQ1000" s="79">
        <v>0</v>
      </c>
      <c r="AR1000" s="79">
        <v>0</v>
      </c>
      <c r="AS1000" s="79">
        <v>0</v>
      </c>
      <c r="AT1000" s="79">
        <v>0</v>
      </c>
      <c r="AU1000" s="79">
        <v>0</v>
      </c>
      <c r="AV1000" s="79">
        <v>0</v>
      </c>
      <c r="AW1000" s="79">
        <v>0</v>
      </c>
      <c r="AX1000" s="79">
        <v>0</v>
      </c>
      <c r="AY1000" s="79">
        <v>0</v>
      </c>
      <c r="AZ1000" s="79">
        <v>0</v>
      </c>
      <c r="BA1000" s="79">
        <v>0</v>
      </c>
      <c r="BB1000" s="79">
        <v>0</v>
      </c>
      <c r="BC1000" s="79">
        <v>0</v>
      </c>
      <c r="BD1000" s="79">
        <v>0</v>
      </c>
      <c r="BE1000" s="79">
        <v>0</v>
      </c>
      <c r="BF1000" s="79">
        <v>0</v>
      </c>
      <c r="BG1000" s="79">
        <v>0</v>
      </c>
      <c r="BH1000" s="79">
        <v>0</v>
      </c>
      <c r="BI1000" s="79">
        <v>0</v>
      </c>
      <c r="BJ1000" s="79">
        <v>0</v>
      </c>
      <c r="BK1000" s="79">
        <v>0</v>
      </c>
      <c r="BL1000" s="79">
        <v>0</v>
      </c>
      <c r="BM1000" s="79">
        <v>0</v>
      </c>
      <c r="BN1000" s="79">
        <v>0</v>
      </c>
      <c r="BO1000" s="79">
        <v>0</v>
      </c>
      <c r="BP1000" s="79">
        <v>0</v>
      </c>
      <c r="BQ1000" s="79">
        <v>0</v>
      </c>
      <c r="BR1000" s="79">
        <v>0</v>
      </c>
      <c r="BS1000" s="79">
        <v>0</v>
      </c>
      <c r="BT1000" s="79">
        <v>0</v>
      </c>
      <c r="BU1000" s="79">
        <v>0</v>
      </c>
      <c r="BV1000" s="79">
        <v>0</v>
      </c>
      <c r="BW1000" s="79">
        <v>0</v>
      </c>
      <c r="BX1000" s="79">
        <v>0</v>
      </c>
      <c r="BY1000" s="79">
        <v>0</v>
      </c>
      <c r="BZ1000" s="79">
        <v>0</v>
      </c>
      <c r="CA1000" s="79">
        <v>0</v>
      </c>
      <c r="CB1000" s="79">
        <v>0</v>
      </c>
      <c r="CC1000" s="79">
        <f t="shared" si="959"/>
        <v>0</v>
      </c>
      <c r="CD1000" s="79">
        <f t="shared" si="960"/>
        <v>0</v>
      </c>
      <c r="CE1000" s="79">
        <f t="shared" si="961"/>
        <v>0</v>
      </c>
      <c r="CF1000" s="79">
        <f t="shared" si="962"/>
        <v>0</v>
      </c>
      <c r="CG1000" s="79">
        <f t="shared" si="963"/>
        <v>0</v>
      </c>
      <c r="CH1000" s="79">
        <f t="shared" si="964"/>
        <v>0</v>
      </c>
      <c r="CI1000" s="79">
        <f t="shared" si="965"/>
        <v>0</v>
      </c>
      <c r="CJ1000" s="79">
        <f t="shared" si="966"/>
        <v>0</v>
      </c>
      <c r="CK1000" s="79">
        <f t="shared" si="967"/>
        <v>0</v>
      </c>
      <c r="CL1000" s="79">
        <f t="shared" si="968"/>
        <v>0</v>
      </c>
      <c r="CM1000" s="79">
        <f t="shared" si="969"/>
        <v>0</v>
      </c>
    </row>
    <row r="1001" spans="1:91" ht="31.5">
      <c r="A1001" s="73" t="s">
        <v>2005</v>
      </c>
      <c r="B1001" s="140" t="s">
        <v>2094</v>
      </c>
      <c r="C1001" s="168" t="s">
        <v>2095</v>
      </c>
      <c r="D1001" s="79">
        <v>0</v>
      </c>
      <c r="E1001" s="79">
        <v>0</v>
      </c>
      <c r="F1001" s="79">
        <v>0</v>
      </c>
      <c r="G1001" s="79">
        <v>0</v>
      </c>
      <c r="H1001" s="79">
        <v>0</v>
      </c>
      <c r="I1001" s="79">
        <v>2</v>
      </c>
      <c r="J1001" s="79">
        <v>0</v>
      </c>
      <c r="K1001" s="79">
        <v>0</v>
      </c>
      <c r="L1001" s="79">
        <v>0</v>
      </c>
      <c r="M1001" s="79">
        <v>0</v>
      </c>
      <c r="N1001" s="79">
        <v>0</v>
      </c>
      <c r="O1001" s="79">
        <v>0</v>
      </c>
      <c r="P1001" s="79">
        <v>0</v>
      </c>
      <c r="Q1001" s="79">
        <v>0</v>
      </c>
      <c r="R1001" s="79">
        <v>0</v>
      </c>
      <c r="S1001" s="79">
        <v>0</v>
      </c>
      <c r="T1001" s="79">
        <v>0</v>
      </c>
      <c r="U1001" s="79">
        <v>0</v>
      </c>
      <c r="V1001" s="79">
        <v>0</v>
      </c>
      <c r="W1001" s="79">
        <v>0</v>
      </c>
      <c r="X1001" s="79">
        <v>0</v>
      </c>
      <c r="Y1001" s="79">
        <v>0</v>
      </c>
      <c r="Z1001" s="79">
        <v>0</v>
      </c>
      <c r="AA1001" s="79">
        <v>0</v>
      </c>
      <c r="AB1001" s="79">
        <v>0</v>
      </c>
      <c r="AC1001" s="79">
        <v>0</v>
      </c>
      <c r="AD1001" s="79">
        <v>0</v>
      </c>
      <c r="AE1001" s="79">
        <v>0</v>
      </c>
      <c r="AF1001" s="79">
        <v>0</v>
      </c>
      <c r="AG1001" s="79">
        <v>0</v>
      </c>
      <c r="AH1001" s="79">
        <v>0</v>
      </c>
      <c r="AI1001" s="79">
        <v>0</v>
      </c>
      <c r="AJ1001" s="79">
        <v>0</v>
      </c>
      <c r="AK1001" s="79">
        <v>0</v>
      </c>
      <c r="AL1001" s="79">
        <v>0</v>
      </c>
      <c r="AM1001" s="79">
        <v>0</v>
      </c>
      <c r="AN1001" s="79">
        <v>0</v>
      </c>
      <c r="AO1001" s="79">
        <v>0</v>
      </c>
      <c r="AP1001" s="79">
        <v>0</v>
      </c>
      <c r="AQ1001" s="79">
        <v>0</v>
      </c>
      <c r="AR1001" s="79">
        <v>0</v>
      </c>
      <c r="AS1001" s="79">
        <v>0</v>
      </c>
      <c r="AT1001" s="79">
        <v>0</v>
      </c>
      <c r="AU1001" s="79">
        <v>0</v>
      </c>
      <c r="AV1001" s="79">
        <v>0</v>
      </c>
      <c r="AW1001" s="79">
        <v>0</v>
      </c>
      <c r="AX1001" s="79">
        <v>0</v>
      </c>
      <c r="AY1001" s="79">
        <v>0</v>
      </c>
      <c r="AZ1001" s="79">
        <v>0</v>
      </c>
      <c r="BA1001" s="79">
        <v>0</v>
      </c>
      <c r="BB1001" s="79">
        <v>0</v>
      </c>
      <c r="BC1001" s="79">
        <v>0</v>
      </c>
      <c r="BD1001" s="79">
        <v>0</v>
      </c>
      <c r="BE1001" s="79">
        <v>0</v>
      </c>
      <c r="BF1001" s="79">
        <v>0</v>
      </c>
      <c r="BG1001" s="79">
        <v>0</v>
      </c>
      <c r="BH1001" s="79">
        <v>0</v>
      </c>
      <c r="BI1001" s="79">
        <v>0</v>
      </c>
      <c r="BJ1001" s="79">
        <v>0</v>
      </c>
      <c r="BK1001" s="79">
        <v>0</v>
      </c>
      <c r="BL1001" s="79">
        <v>0</v>
      </c>
      <c r="BM1001" s="79">
        <v>0</v>
      </c>
      <c r="BN1001" s="79">
        <v>0</v>
      </c>
      <c r="BO1001" s="79">
        <v>0</v>
      </c>
      <c r="BP1001" s="79">
        <v>0</v>
      </c>
      <c r="BQ1001" s="79">
        <v>0</v>
      </c>
      <c r="BR1001" s="79">
        <v>0</v>
      </c>
      <c r="BS1001" s="79">
        <v>0</v>
      </c>
      <c r="BT1001" s="79">
        <v>0</v>
      </c>
      <c r="BU1001" s="79">
        <v>0</v>
      </c>
      <c r="BV1001" s="79">
        <v>0</v>
      </c>
      <c r="BW1001" s="79">
        <v>0</v>
      </c>
      <c r="BX1001" s="79">
        <v>0</v>
      </c>
      <c r="BY1001" s="79">
        <v>0</v>
      </c>
      <c r="BZ1001" s="79">
        <v>0</v>
      </c>
      <c r="CA1001" s="79">
        <v>0</v>
      </c>
      <c r="CB1001" s="79">
        <v>0</v>
      </c>
      <c r="CC1001" s="79">
        <f t="shared" si="959"/>
        <v>0</v>
      </c>
      <c r="CD1001" s="79">
        <f t="shared" si="960"/>
        <v>0</v>
      </c>
      <c r="CE1001" s="79">
        <f t="shared" si="961"/>
        <v>0</v>
      </c>
      <c r="CF1001" s="79">
        <f t="shared" si="962"/>
        <v>0</v>
      </c>
      <c r="CG1001" s="79">
        <f t="shared" si="963"/>
        <v>0</v>
      </c>
      <c r="CH1001" s="79">
        <f t="shared" si="964"/>
        <v>0</v>
      </c>
      <c r="CI1001" s="79">
        <f t="shared" si="965"/>
        <v>0</v>
      </c>
      <c r="CJ1001" s="79">
        <f t="shared" si="966"/>
        <v>0</v>
      </c>
      <c r="CK1001" s="79">
        <f t="shared" si="967"/>
        <v>0</v>
      </c>
      <c r="CL1001" s="79">
        <f t="shared" si="968"/>
        <v>0</v>
      </c>
      <c r="CM1001" s="79">
        <f t="shared" si="969"/>
        <v>0</v>
      </c>
    </row>
    <row r="1002" spans="1:91" ht="31.5">
      <c r="A1002" s="73" t="s">
        <v>2005</v>
      </c>
      <c r="B1002" s="140" t="s">
        <v>2096</v>
      </c>
      <c r="C1002" s="168" t="s">
        <v>2097</v>
      </c>
      <c r="D1002" s="79">
        <v>0</v>
      </c>
      <c r="E1002" s="79">
        <v>0</v>
      </c>
      <c r="F1002" s="79">
        <v>0</v>
      </c>
      <c r="G1002" s="79">
        <v>0</v>
      </c>
      <c r="H1002" s="79">
        <v>0</v>
      </c>
      <c r="I1002" s="79">
        <v>2</v>
      </c>
      <c r="J1002" s="79">
        <v>0</v>
      </c>
      <c r="K1002" s="79">
        <v>0</v>
      </c>
      <c r="L1002" s="79">
        <v>0</v>
      </c>
      <c r="M1002" s="79">
        <v>0</v>
      </c>
      <c r="N1002" s="79">
        <v>0</v>
      </c>
      <c r="O1002" s="79">
        <v>0</v>
      </c>
      <c r="P1002" s="79">
        <v>0</v>
      </c>
      <c r="Q1002" s="79">
        <v>0</v>
      </c>
      <c r="R1002" s="79">
        <v>0</v>
      </c>
      <c r="S1002" s="79">
        <v>0</v>
      </c>
      <c r="T1002" s="79">
        <v>0</v>
      </c>
      <c r="U1002" s="79">
        <v>0</v>
      </c>
      <c r="V1002" s="79">
        <v>0</v>
      </c>
      <c r="W1002" s="79">
        <v>0</v>
      </c>
      <c r="X1002" s="79">
        <v>0</v>
      </c>
      <c r="Y1002" s="79">
        <v>0</v>
      </c>
      <c r="Z1002" s="79">
        <v>0</v>
      </c>
      <c r="AA1002" s="79">
        <v>0</v>
      </c>
      <c r="AB1002" s="79">
        <v>0</v>
      </c>
      <c r="AC1002" s="79">
        <v>0</v>
      </c>
      <c r="AD1002" s="79">
        <v>0</v>
      </c>
      <c r="AE1002" s="79">
        <v>0</v>
      </c>
      <c r="AF1002" s="79">
        <v>0</v>
      </c>
      <c r="AG1002" s="79">
        <v>0</v>
      </c>
      <c r="AH1002" s="79">
        <v>0</v>
      </c>
      <c r="AI1002" s="79">
        <v>0</v>
      </c>
      <c r="AJ1002" s="79">
        <v>0</v>
      </c>
      <c r="AK1002" s="79">
        <v>0</v>
      </c>
      <c r="AL1002" s="79">
        <v>0</v>
      </c>
      <c r="AM1002" s="79">
        <v>0</v>
      </c>
      <c r="AN1002" s="79">
        <v>0</v>
      </c>
      <c r="AO1002" s="79">
        <v>0</v>
      </c>
      <c r="AP1002" s="79">
        <v>0</v>
      </c>
      <c r="AQ1002" s="79">
        <v>0</v>
      </c>
      <c r="AR1002" s="79">
        <v>0</v>
      </c>
      <c r="AS1002" s="79">
        <v>0</v>
      </c>
      <c r="AT1002" s="79">
        <v>0</v>
      </c>
      <c r="AU1002" s="79">
        <v>0</v>
      </c>
      <c r="AV1002" s="79">
        <v>0</v>
      </c>
      <c r="AW1002" s="79">
        <v>0</v>
      </c>
      <c r="AX1002" s="79">
        <v>0</v>
      </c>
      <c r="AY1002" s="79">
        <v>0</v>
      </c>
      <c r="AZ1002" s="79">
        <v>0</v>
      </c>
      <c r="BA1002" s="79">
        <v>0</v>
      </c>
      <c r="BB1002" s="79">
        <v>0</v>
      </c>
      <c r="BC1002" s="79">
        <v>0</v>
      </c>
      <c r="BD1002" s="79">
        <v>0</v>
      </c>
      <c r="BE1002" s="79">
        <v>0</v>
      </c>
      <c r="BF1002" s="79">
        <v>0</v>
      </c>
      <c r="BG1002" s="79">
        <v>0</v>
      </c>
      <c r="BH1002" s="79">
        <v>0</v>
      </c>
      <c r="BI1002" s="79">
        <v>0</v>
      </c>
      <c r="BJ1002" s="79">
        <v>0</v>
      </c>
      <c r="BK1002" s="79">
        <v>0</v>
      </c>
      <c r="BL1002" s="79">
        <v>0</v>
      </c>
      <c r="BM1002" s="79">
        <v>0</v>
      </c>
      <c r="BN1002" s="79">
        <v>0</v>
      </c>
      <c r="BO1002" s="79">
        <v>0</v>
      </c>
      <c r="BP1002" s="79">
        <v>0</v>
      </c>
      <c r="BQ1002" s="79">
        <v>0</v>
      </c>
      <c r="BR1002" s="79">
        <v>0</v>
      </c>
      <c r="BS1002" s="79">
        <v>0</v>
      </c>
      <c r="BT1002" s="79">
        <v>0</v>
      </c>
      <c r="BU1002" s="79">
        <v>0</v>
      </c>
      <c r="BV1002" s="79">
        <v>0</v>
      </c>
      <c r="BW1002" s="79">
        <v>0</v>
      </c>
      <c r="BX1002" s="79">
        <v>0</v>
      </c>
      <c r="BY1002" s="79">
        <v>0</v>
      </c>
      <c r="BZ1002" s="79">
        <v>0</v>
      </c>
      <c r="CA1002" s="79">
        <v>0</v>
      </c>
      <c r="CB1002" s="79">
        <v>0</v>
      </c>
      <c r="CC1002" s="79">
        <f t="shared" si="959"/>
        <v>0</v>
      </c>
      <c r="CD1002" s="79">
        <f t="shared" si="960"/>
        <v>0</v>
      </c>
      <c r="CE1002" s="79">
        <f t="shared" si="961"/>
        <v>0</v>
      </c>
      <c r="CF1002" s="79">
        <f t="shared" si="962"/>
        <v>0</v>
      </c>
      <c r="CG1002" s="79">
        <f t="shared" si="963"/>
        <v>0</v>
      </c>
      <c r="CH1002" s="79">
        <f t="shared" si="964"/>
        <v>0</v>
      </c>
      <c r="CI1002" s="79">
        <f t="shared" si="965"/>
        <v>0</v>
      </c>
      <c r="CJ1002" s="79">
        <f t="shared" si="966"/>
        <v>0</v>
      </c>
      <c r="CK1002" s="79">
        <f t="shared" si="967"/>
        <v>0</v>
      </c>
      <c r="CL1002" s="79">
        <f t="shared" si="968"/>
        <v>0</v>
      </c>
      <c r="CM1002" s="79">
        <f t="shared" si="969"/>
        <v>0</v>
      </c>
    </row>
    <row r="1003" spans="1:91" ht="31.5">
      <c r="A1003" s="73" t="s">
        <v>2005</v>
      </c>
      <c r="B1003" s="140" t="s">
        <v>2098</v>
      </c>
      <c r="C1003" s="168" t="s">
        <v>2099</v>
      </c>
      <c r="D1003" s="79">
        <v>0</v>
      </c>
      <c r="E1003" s="79">
        <v>0</v>
      </c>
      <c r="F1003" s="79">
        <v>0</v>
      </c>
      <c r="G1003" s="79">
        <v>0</v>
      </c>
      <c r="H1003" s="79">
        <v>0</v>
      </c>
      <c r="I1003" s="79">
        <v>2</v>
      </c>
      <c r="J1003" s="79">
        <v>0</v>
      </c>
      <c r="K1003" s="79">
        <v>0</v>
      </c>
      <c r="L1003" s="79">
        <v>0</v>
      </c>
      <c r="M1003" s="79">
        <v>0</v>
      </c>
      <c r="N1003" s="79">
        <v>0</v>
      </c>
      <c r="O1003" s="79">
        <v>0</v>
      </c>
      <c r="P1003" s="79">
        <v>0</v>
      </c>
      <c r="Q1003" s="79">
        <v>0</v>
      </c>
      <c r="R1003" s="79">
        <v>0</v>
      </c>
      <c r="S1003" s="79">
        <v>0</v>
      </c>
      <c r="T1003" s="79">
        <v>0</v>
      </c>
      <c r="U1003" s="79">
        <v>0</v>
      </c>
      <c r="V1003" s="79">
        <v>0</v>
      </c>
      <c r="W1003" s="79">
        <v>0</v>
      </c>
      <c r="X1003" s="79">
        <v>0</v>
      </c>
      <c r="Y1003" s="79">
        <v>0</v>
      </c>
      <c r="Z1003" s="79">
        <v>0</v>
      </c>
      <c r="AA1003" s="79">
        <v>0</v>
      </c>
      <c r="AB1003" s="79">
        <v>0</v>
      </c>
      <c r="AC1003" s="79">
        <v>0</v>
      </c>
      <c r="AD1003" s="79">
        <v>0</v>
      </c>
      <c r="AE1003" s="79">
        <v>0</v>
      </c>
      <c r="AF1003" s="79">
        <v>0</v>
      </c>
      <c r="AG1003" s="79">
        <v>0</v>
      </c>
      <c r="AH1003" s="79">
        <v>0</v>
      </c>
      <c r="AI1003" s="79">
        <v>0</v>
      </c>
      <c r="AJ1003" s="79">
        <v>0</v>
      </c>
      <c r="AK1003" s="79">
        <v>0</v>
      </c>
      <c r="AL1003" s="79">
        <v>0</v>
      </c>
      <c r="AM1003" s="79">
        <v>0</v>
      </c>
      <c r="AN1003" s="79">
        <v>0</v>
      </c>
      <c r="AO1003" s="79">
        <v>0</v>
      </c>
      <c r="AP1003" s="79">
        <v>0</v>
      </c>
      <c r="AQ1003" s="79">
        <v>0</v>
      </c>
      <c r="AR1003" s="79">
        <v>0</v>
      </c>
      <c r="AS1003" s="79">
        <v>0</v>
      </c>
      <c r="AT1003" s="79">
        <v>0</v>
      </c>
      <c r="AU1003" s="79">
        <v>0</v>
      </c>
      <c r="AV1003" s="79">
        <v>0</v>
      </c>
      <c r="AW1003" s="79">
        <v>0</v>
      </c>
      <c r="AX1003" s="79">
        <v>0</v>
      </c>
      <c r="AY1003" s="79">
        <v>0</v>
      </c>
      <c r="AZ1003" s="79">
        <v>0</v>
      </c>
      <c r="BA1003" s="79">
        <v>0</v>
      </c>
      <c r="BB1003" s="79">
        <v>0</v>
      </c>
      <c r="BC1003" s="79">
        <v>0</v>
      </c>
      <c r="BD1003" s="79">
        <v>0</v>
      </c>
      <c r="BE1003" s="79">
        <v>0</v>
      </c>
      <c r="BF1003" s="79">
        <v>0</v>
      </c>
      <c r="BG1003" s="79">
        <v>0</v>
      </c>
      <c r="BH1003" s="79">
        <v>0</v>
      </c>
      <c r="BI1003" s="79">
        <v>0</v>
      </c>
      <c r="BJ1003" s="79">
        <v>0</v>
      </c>
      <c r="BK1003" s="79">
        <v>0</v>
      </c>
      <c r="BL1003" s="79">
        <v>0</v>
      </c>
      <c r="BM1003" s="79">
        <v>0</v>
      </c>
      <c r="BN1003" s="79">
        <v>0</v>
      </c>
      <c r="BO1003" s="79">
        <v>0</v>
      </c>
      <c r="BP1003" s="79">
        <v>0</v>
      </c>
      <c r="BQ1003" s="79">
        <v>0</v>
      </c>
      <c r="BR1003" s="79">
        <v>0</v>
      </c>
      <c r="BS1003" s="79">
        <v>0</v>
      </c>
      <c r="BT1003" s="79">
        <v>0</v>
      </c>
      <c r="BU1003" s="79">
        <v>0</v>
      </c>
      <c r="BV1003" s="79">
        <v>0</v>
      </c>
      <c r="BW1003" s="79">
        <v>0</v>
      </c>
      <c r="BX1003" s="79">
        <v>0</v>
      </c>
      <c r="BY1003" s="79">
        <v>0</v>
      </c>
      <c r="BZ1003" s="79">
        <v>0</v>
      </c>
      <c r="CA1003" s="79">
        <v>0</v>
      </c>
      <c r="CB1003" s="79">
        <v>0</v>
      </c>
      <c r="CC1003" s="79">
        <f t="shared" si="959"/>
        <v>0</v>
      </c>
      <c r="CD1003" s="79">
        <f t="shared" si="960"/>
        <v>0</v>
      </c>
      <c r="CE1003" s="79">
        <f t="shared" si="961"/>
        <v>0</v>
      </c>
      <c r="CF1003" s="79">
        <f t="shared" si="962"/>
        <v>0</v>
      </c>
      <c r="CG1003" s="79">
        <f t="shared" si="963"/>
        <v>0</v>
      </c>
      <c r="CH1003" s="79">
        <f t="shared" si="964"/>
        <v>0</v>
      </c>
      <c r="CI1003" s="79">
        <f t="shared" si="965"/>
        <v>0</v>
      </c>
      <c r="CJ1003" s="79">
        <f t="shared" si="966"/>
        <v>0</v>
      </c>
      <c r="CK1003" s="79">
        <f t="shared" si="967"/>
        <v>0</v>
      </c>
      <c r="CL1003" s="79">
        <f t="shared" si="968"/>
        <v>0</v>
      </c>
      <c r="CM1003" s="79">
        <f t="shared" si="969"/>
        <v>0</v>
      </c>
    </row>
    <row r="1004" spans="1:91" ht="31.5">
      <c r="A1004" s="73" t="s">
        <v>2005</v>
      </c>
      <c r="B1004" s="140" t="s">
        <v>2100</v>
      </c>
      <c r="C1004" s="168" t="s">
        <v>2101</v>
      </c>
      <c r="D1004" s="79">
        <v>0</v>
      </c>
      <c r="E1004" s="79">
        <v>0</v>
      </c>
      <c r="F1004" s="79">
        <v>0</v>
      </c>
      <c r="G1004" s="79">
        <v>0</v>
      </c>
      <c r="H1004" s="79">
        <v>0</v>
      </c>
      <c r="I1004" s="79">
        <v>2</v>
      </c>
      <c r="J1004" s="79">
        <v>0</v>
      </c>
      <c r="K1004" s="79">
        <v>0</v>
      </c>
      <c r="L1004" s="79">
        <v>0</v>
      </c>
      <c r="M1004" s="79">
        <v>0</v>
      </c>
      <c r="N1004" s="79">
        <v>0</v>
      </c>
      <c r="O1004" s="79">
        <v>0</v>
      </c>
      <c r="P1004" s="79">
        <v>0</v>
      </c>
      <c r="Q1004" s="79">
        <v>0</v>
      </c>
      <c r="R1004" s="79">
        <v>0</v>
      </c>
      <c r="S1004" s="79">
        <v>0</v>
      </c>
      <c r="T1004" s="79">
        <v>0</v>
      </c>
      <c r="U1004" s="79">
        <v>0</v>
      </c>
      <c r="V1004" s="79">
        <v>0</v>
      </c>
      <c r="W1004" s="79">
        <v>0</v>
      </c>
      <c r="X1004" s="79">
        <v>0</v>
      </c>
      <c r="Y1004" s="79">
        <v>0</v>
      </c>
      <c r="Z1004" s="79">
        <v>0</v>
      </c>
      <c r="AA1004" s="79">
        <v>0</v>
      </c>
      <c r="AB1004" s="79">
        <v>0</v>
      </c>
      <c r="AC1004" s="79">
        <v>0</v>
      </c>
      <c r="AD1004" s="79">
        <v>0</v>
      </c>
      <c r="AE1004" s="79">
        <v>0</v>
      </c>
      <c r="AF1004" s="79">
        <v>0</v>
      </c>
      <c r="AG1004" s="79">
        <v>0</v>
      </c>
      <c r="AH1004" s="79">
        <v>0</v>
      </c>
      <c r="AI1004" s="79">
        <v>0</v>
      </c>
      <c r="AJ1004" s="79">
        <v>0</v>
      </c>
      <c r="AK1004" s="79">
        <v>0</v>
      </c>
      <c r="AL1004" s="79">
        <v>0</v>
      </c>
      <c r="AM1004" s="79">
        <v>0</v>
      </c>
      <c r="AN1004" s="79">
        <v>0</v>
      </c>
      <c r="AO1004" s="79">
        <v>0</v>
      </c>
      <c r="AP1004" s="79">
        <v>0</v>
      </c>
      <c r="AQ1004" s="79">
        <v>0</v>
      </c>
      <c r="AR1004" s="79">
        <v>0</v>
      </c>
      <c r="AS1004" s="79">
        <v>0</v>
      </c>
      <c r="AT1004" s="79">
        <v>0</v>
      </c>
      <c r="AU1004" s="79">
        <v>0</v>
      </c>
      <c r="AV1004" s="79">
        <v>0</v>
      </c>
      <c r="AW1004" s="79">
        <v>0</v>
      </c>
      <c r="AX1004" s="79">
        <v>0</v>
      </c>
      <c r="AY1004" s="79">
        <v>0</v>
      </c>
      <c r="AZ1004" s="79">
        <v>0</v>
      </c>
      <c r="BA1004" s="79">
        <v>0</v>
      </c>
      <c r="BB1004" s="79">
        <v>0</v>
      </c>
      <c r="BC1004" s="79">
        <v>0</v>
      </c>
      <c r="BD1004" s="79">
        <v>0</v>
      </c>
      <c r="BE1004" s="79">
        <v>0</v>
      </c>
      <c r="BF1004" s="79">
        <v>0</v>
      </c>
      <c r="BG1004" s="79">
        <v>0</v>
      </c>
      <c r="BH1004" s="79">
        <v>0</v>
      </c>
      <c r="BI1004" s="79">
        <v>0</v>
      </c>
      <c r="BJ1004" s="79">
        <v>0</v>
      </c>
      <c r="BK1004" s="79">
        <v>0</v>
      </c>
      <c r="BL1004" s="79">
        <v>0</v>
      </c>
      <c r="BM1004" s="79">
        <v>0</v>
      </c>
      <c r="BN1004" s="79">
        <v>0</v>
      </c>
      <c r="BO1004" s="79">
        <v>0</v>
      </c>
      <c r="BP1004" s="79">
        <v>0</v>
      </c>
      <c r="BQ1004" s="79">
        <v>0</v>
      </c>
      <c r="BR1004" s="79">
        <v>0</v>
      </c>
      <c r="BS1004" s="79">
        <v>0</v>
      </c>
      <c r="BT1004" s="79">
        <v>0</v>
      </c>
      <c r="BU1004" s="79">
        <v>0</v>
      </c>
      <c r="BV1004" s="79">
        <v>0</v>
      </c>
      <c r="BW1004" s="79">
        <v>0</v>
      </c>
      <c r="BX1004" s="79">
        <v>0</v>
      </c>
      <c r="BY1004" s="79">
        <v>0</v>
      </c>
      <c r="BZ1004" s="79">
        <v>0</v>
      </c>
      <c r="CA1004" s="79">
        <v>0</v>
      </c>
      <c r="CB1004" s="79">
        <v>0</v>
      </c>
      <c r="CC1004" s="79">
        <f t="shared" si="959"/>
        <v>0</v>
      </c>
      <c r="CD1004" s="79">
        <f t="shared" si="960"/>
        <v>0</v>
      </c>
      <c r="CE1004" s="79">
        <f t="shared" si="961"/>
        <v>0</v>
      </c>
      <c r="CF1004" s="79">
        <f t="shared" si="962"/>
        <v>0</v>
      </c>
      <c r="CG1004" s="79">
        <f t="shared" si="963"/>
        <v>0</v>
      </c>
      <c r="CH1004" s="79">
        <f t="shared" si="964"/>
        <v>0</v>
      </c>
      <c r="CI1004" s="79">
        <f t="shared" si="965"/>
        <v>0</v>
      </c>
      <c r="CJ1004" s="79">
        <f t="shared" si="966"/>
        <v>0</v>
      </c>
      <c r="CK1004" s="79">
        <f t="shared" si="967"/>
        <v>0</v>
      </c>
      <c r="CL1004" s="79">
        <f t="shared" si="968"/>
        <v>0</v>
      </c>
      <c r="CM1004" s="79">
        <f t="shared" si="969"/>
        <v>0</v>
      </c>
    </row>
    <row r="1005" spans="1:91" ht="31.5">
      <c r="A1005" s="73" t="s">
        <v>2005</v>
      </c>
      <c r="B1005" s="140" t="s">
        <v>2102</v>
      </c>
      <c r="C1005" s="168" t="s">
        <v>2103</v>
      </c>
      <c r="D1005" s="79">
        <v>0</v>
      </c>
      <c r="E1005" s="79">
        <v>0</v>
      </c>
      <c r="F1005" s="79">
        <v>0</v>
      </c>
      <c r="G1005" s="79">
        <v>0</v>
      </c>
      <c r="H1005" s="79">
        <v>0</v>
      </c>
      <c r="I1005" s="79">
        <v>1</v>
      </c>
      <c r="J1005" s="79">
        <v>0</v>
      </c>
      <c r="K1005" s="79">
        <v>0</v>
      </c>
      <c r="L1005" s="79">
        <v>0</v>
      </c>
      <c r="M1005" s="79">
        <v>0</v>
      </c>
      <c r="N1005" s="79">
        <v>0</v>
      </c>
      <c r="O1005" s="79">
        <v>0</v>
      </c>
      <c r="P1005" s="79">
        <v>0</v>
      </c>
      <c r="Q1005" s="79">
        <v>0</v>
      </c>
      <c r="R1005" s="79">
        <v>0</v>
      </c>
      <c r="S1005" s="79">
        <v>0</v>
      </c>
      <c r="T1005" s="79">
        <v>0</v>
      </c>
      <c r="U1005" s="79">
        <v>0</v>
      </c>
      <c r="V1005" s="79">
        <v>0</v>
      </c>
      <c r="W1005" s="79">
        <v>0</v>
      </c>
      <c r="X1005" s="79">
        <v>0</v>
      </c>
      <c r="Y1005" s="79">
        <v>0</v>
      </c>
      <c r="Z1005" s="79">
        <v>0</v>
      </c>
      <c r="AA1005" s="79">
        <v>0</v>
      </c>
      <c r="AB1005" s="79">
        <v>0</v>
      </c>
      <c r="AC1005" s="79">
        <v>0</v>
      </c>
      <c r="AD1005" s="79">
        <v>0</v>
      </c>
      <c r="AE1005" s="79">
        <v>0</v>
      </c>
      <c r="AF1005" s="79">
        <v>0</v>
      </c>
      <c r="AG1005" s="79">
        <v>0</v>
      </c>
      <c r="AH1005" s="79">
        <v>0</v>
      </c>
      <c r="AI1005" s="79">
        <v>0</v>
      </c>
      <c r="AJ1005" s="79">
        <v>0</v>
      </c>
      <c r="AK1005" s="79">
        <v>0</v>
      </c>
      <c r="AL1005" s="79">
        <v>0</v>
      </c>
      <c r="AM1005" s="79">
        <v>0</v>
      </c>
      <c r="AN1005" s="79">
        <v>0</v>
      </c>
      <c r="AO1005" s="79">
        <v>0</v>
      </c>
      <c r="AP1005" s="79">
        <v>0</v>
      </c>
      <c r="AQ1005" s="79">
        <v>0</v>
      </c>
      <c r="AR1005" s="79">
        <v>0</v>
      </c>
      <c r="AS1005" s="79">
        <v>0</v>
      </c>
      <c r="AT1005" s="79">
        <v>0</v>
      </c>
      <c r="AU1005" s="79">
        <v>0</v>
      </c>
      <c r="AV1005" s="79">
        <v>0</v>
      </c>
      <c r="AW1005" s="79">
        <v>0</v>
      </c>
      <c r="AX1005" s="79">
        <v>0</v>
      </c>
      <c r="AY1005" s="79">
        <v>0</v>
      </c>
      <c r="AZ1005" s="79">
        <v>0</v>
      </c>
      <c r="BA1005" s="79">
        <v>0</v>
      </c>
      <c r="BB1005" s="79">
        <v>0</v>
      </c>
      <c r="BC1005" s="79">
        <v>0</v>
      </c>
      <c r="BD1005" s="79">
        <v>0</v>
      </c>
      <c r="BE1005" s="79">
        <v>0</v>
      </c>
      <c r="BF1005" s="79">
        <v>0</v>
      </c>
      <c r="BG1005" s="79">
        <v>0</v>
      </c>
      <c r="BH1005" s="79">
        <v>0</v>
      </c>
      <c r="BI1005" s="79">
        <v>0</v>
      </c>
      <c r="BJ1005" s="79">
        <v>0</v>
      </c>
      <c r="BK1005" s="79">
        <v>0</v>
      </c>
      <c r="BL1005" s="79">
        <v>0</v>
      </c>
      <c r="BM1005" s="79">
        <v>0</v>
      </c>
      <c r="BN1005" s="79">
        <v>0</v>
      </c>
      <c r="BO1005" s="79">
        <v>0</v>
      </c>
      <c r="BP1005" s="79">
        <v>0</v>
      </c>
      <c r="BQ1005" s="79">
        <v>0</v>
      </c>
      <c r="BR1005" s="79">
        <v>0</v>
      </c>
      <c r="BS1005" s="79">
        <v>0</v>
      </c>
      <c r="BT1005" s="79">
        <v>0</v>
      </c>
      <c r="BU1005" s="79">
        <v>0</v>
      </c>
      <c r="BV1005" s="79">
        <v>0</v>
      </c>
      <c r="BW1005" s="79">
        <v>0</v>
      </c>
      <c r="BX1005" s="79">
        <v>0</v>
      </c>
      <c r="BY1005" s="79">
        <v>0</v>
      </c>
      <c r="BZ1005" s="79">
        <v>0</v>
      </c>
      <c r="CA1005" s="79">
        <v>0</v>
      </c>
      <c r="CB1005" s="79">
        <v>0</v>
      </c>
      <c r="CC1005" s="79">
        <f t="shared" si="959"/>
        <v>0</v>
      </c>
      <c r="CD1005" s="79">
        <f t="shared" si="960"/>
        <v>0</v>
      </c>
      <c r="CE1005" s="79">
        <f t="shared" si="961"/>
        <v>0</v>
      </c>
      <c r="CF1005" s="79">
        <f t="shared" si="962"/>
        <v>0</v>
      </c>
      <c r="CG1005" s="79">
        <f t="shared" si="963"/>
        <v>0</v>
      </c>
      <c r="CH1005" s="79">
        <f t="shared" si="964"/>
        <v>0</v>
      </c>
      <c r="CI1005" s="79">
        <f t="shared" si="965"/>
        <v>0</v>
      </c>
      <c r="CJ1005" s="79">
        <f t="shared" si="966"/>
        <v>0</v>
      </c>
      <c r="CK1005" s="79">
        <f t="shared" si="967"/>
        <v>0</v>
      </c>
      <c r="CL1005" s="79">
        <f t="shared" si="968"/>
        <v>0</v>
      </c>
      <c r="CM1005" s="79">
        <f t="shared" si="969"/>
        <v>0</v>
      </c>
    </row>
    <row r="1006" spans="1:91" ht="31.5">
      <c r="A1006" s="73" t="s">
        <v>2005</v>
      </c>
      <c r="B1006" s="140" t="s">
        <v>2104</v>
      </c>
      <c r="C1006" s="168" t="s">
        <v>2105</v>
      </c>
      <c r="D1006" s="79">
        <v>0</v>
      </c>
      <c r="E1006" s="79">
        <v>0</v>
      </c>
      <c r="F1006" s="79">
        <v>0</v>
      </c>
      <c r="G1006" s="79">
        <v>0</v>
      </c>
      <c r="H1006" s="79">
        <v>0</v>
      </c>
      <c r="I1006" s="79">
        <v>1</v>
      </c>
      <c r="J1006" s="79">
        <v>0</v>
      </c>
      <c r="K1006" s="79">
        <v>0</v>
      </c>
      <c r="L1006" s="79">
        <v>0</v>
      </c>
      <c r="M1006" s="79">
        <v>0</v>
      </c>
      <c r="N1006" s="79">
        <v>0</v>
      </c>
      <c r="O1006" s="79">
        <v>0</v>
      </c>
      <c r="P1006" s="79">
        <v>0</v>
      </c>
      <c r="Q1006" s="79">
        <v>0</v>
      </c>
      <c r="R1006" s="79">
        <v>0</v>
      </c>
      <c r="S1006" s="79">
        <v>0</v>
      </c>
      <c r="T1006" s="79">
        <v>0</v>
      </c>
      <c r="U1006" s="79">
        <v>0</v>
      </c>
      <c r="V1006" s="79">
        <v>0</v>
      </c>
      <c r="W1006" s="79">
        <v>0</v>
      </c>
      <c r="X1006" s="79">
        <v>0</v>
      </c>
      <c r="Y1006" s="79">
        <v>0</v>
      </c>
      <c r="Z1006" s="79">
        <v>0</v>
      </c>
      <c r="AA1006" s="79">
        <v>0</v>
      </c>
      <c r="AB1006" s="79">
        <v>0</v>
      </c>
      <c r="AC1006" s="79">
        <v>0</v>
      </c>
      <c r="AD1006" s="79">
        <v>0</v>
      </c>
      <c r="AE1006" s="79">
        <v>0</v>
      </c>
      <c r="AF1006" s="79">
        <v>0</v>
      </c>
      <c r="AG1006" s="79">
        <v>0</v>
      </c>
      <c r="AH1006" s="79">
        <v>0</v>
      </c>
      <c r="AI1006" s="79">
        <v>0</v>
      </c>
      <c r="AJ1006" s="79">
        <v>0</v>
      </c>
      <c r="AK1006" s="79">
        <v>0</v>
      </c>
      <c r="AL1006" s="79">
        <v>0</v>
      </c>
      <c r="AM1006" s="79">
        <v>0</v>
      </c>
      <c r="AN1006" s="79">
        <v>0</v>
      </c>
      <c r="AO1006" s="79">
        <v>0</v>
      </c>
      <c r="AP1006" s="79">
        <v>0</v>
      </c>
      <c r="AQ1006" s="79">
        <v>0</v>
      </c>
      <c r="AR1006" s="79">
        <v>0</v>
      </c>
      <c r="AS1006" s="79">
        <v>0</v>
      </c>
      <c r="AT1006" s="79">
        <v>0</v>
      </c>
      <c r="AU1006" s="79">
        <v>0</v>
      </c>
      <c r="AV1006" s="79">
        <v>0</v>
      </c>
      <c r="AW1006" s="79">
        <v>0</v>
      </c>
      <c r="AX1006" s="79">
        <v>0</v>
      </c>
      <c r="AY1006" s="79">
        <v>0</v>
      </c>
      <c r="AZ1006" s="79">
        <v>0</v>
      </c>
      <c r="BA1006" s="79">
        <v>0</v>
      </c>
      <c r="BB1006" s="79">
        <v>0</v>
      </c>
      <c r="BC1006" s="79">
        <v>0</v>
      </c>
      <c r="BD1006" s="79">
        <v>0</v>
      </c>
      <c r="BE1006" s="79">
        <v>0</v>
      </c>
      <c r="BF1006" s="79">
        <v>0</v>
      </c>
      <c r="BG1006" s="79">
        <v>0</v>
      </c>
      <c r="BH1006" s="79">
        <v>0</v>
      </c>
      <c r="BI1006" s="79">
        <v>0</v>
      </c>
      <c r="BJ1006" s="79">
        <v>0</v>
      </c>
      <c r="BK1006" s="79">
        <v>0</v>
      </c>
      <c r="BL1006" s="79">
        <v>0</v>
      </c>
      <c r="BM1006" s="79">
        <v>0</v>
      </c>
      <c r="BN1006" s="79">
        <v>0</v>
      </c>
      <c r="BO1006" s="79">
        <v>0</v>
      </c>
      <c r="BP1006" s="79">
        <v>0</v>
      </c>
      <c r="BQ1006" s="79">
        <v>0</v>
      </c>
      <c r="BR1006" s="79">
        <v>0</v>
      </c>
      <c r="BS1006" s="79">
        <v>0</v>
      </c>
      <c r="BT1006" s="79">
        <v>0</v>
      </c>
      <c r="BU1006" s="79">
        <v>0</v>
      </c>
      <c r="BV1006" s="79">
        <v>0</v>
      </c>
      <c r="BW1006" s="79">
        <v>0</v>
      </c>
      <c r="BX1006" s="79">
        <v>0</v>
      </c>
      <c r="BY1006" s="79">
        <v>0</v>
      </c>
      <c r="BZ1006" s="79">
        <v>0</v>
      </c>
      <c r="CA1006" s="79">
        <v>0</v>
      </c>
      <c r="CB1006" s="79">
        <v>0</v>
      </c>
      <c r="CC1006" s="79">
        <f t="shared" si="959"/>
        <v>0</v>
      </c>
      <c r="CD1006" s="79">
        <f t="shared" si="960"/>
        <v>0</v>
      </c>
      <c r="CE1006" s="79">
        <f t="shared" si="961"/>
        <v>0</v>
      </c>
      <c r="CF1006" s="79">
        <f t="shared" si="962"/>
        <v>0</v>
      </c>
      <c r="CG1006" s="79">
        <f t="shared" si="963"/>
        <v>0</v>
      </c>
      <c r="CH1006" s="79">
        <f t="shared" si="964"/>
        <v>0</v>
      </c>
      <c r="CI1006" s="79">
        <f t="shared" si="965"/>
        <v>0</v>
      </c>
      <c r="CJ1006" s="79">
        <f t="shared" si="966"/>
        <v>0</v>
      </c>
      <c r="CK1006" s="79">
        <f t="shared" si="967"/>
        <v>0</v>
      </c>
      <c r="CL1006" s="79">
        <f t="shared" si="968"/>
        <v>0</v>
      </c>
      <c r="CM1006" s="79">
        <f t="shared" si="969"/>
        <v>0</v>
      </c>
    </row>
    <row r="1007" spans="1:91" ht="31.5">
      <c r="A1007" s="73" t="s">
        <v>2005</v>
      </c>
      <c r="B1007" s="140" t="s">
        <v>2106</v>
      </c>
      <c r="C1007" s="168" t="s">
        <v>2107</v>
      </c>
      <c r="D1007" s="79">
        <v>0</v>
      </c>
      <c r="E1007" s="79">
        <v>0</v>
      </c>
      <c r="F1007" s="79">
        <v>0</v>
      </c>
      <c r="G1007" s="79">
        <v>0</v>
      </c>
      <c r="H1007" s="79">
        <v>0</v>
      </c>
      <c r="I1007" s="79">
        <v>1</v>
      </c>
      <c r="J1007" s="79">
        <v>0</v>
      </c>
      <c r="K1007" s="79">
        <v>0</v>
      </c>
      <c r="L1007" s="79">
        <v>0</v>
      </c>
      <c r="M1007" s="79">
        <v>0</v>
      </c>
      <c r="N1007" s="79">
        <v>0</v>
      </c>
      <c r="O1007" s="79">
        <v>0</v>
      </c>
      <c r="P1007" s="79">
        <v>0</v>
      </c>
      <c r="Q1007" s="79">
        <v>0</v>
      </c>
      <c r="R1007" s="79">
        <v>0</v>
      </c>
      <c r="S1007" s="79">
        <v>0</v>
      </c>
      <c r="T1007" s="79">
        <v>0</v>
      </c>
      <c r="U1007" s="79">
        <v>0</v>
      </c>
      <c r="V1007" s="79">
        <v>0</v>
      </c>
      <c r="W1007" s="79">
        <v>0</v>
      </c>
      <c r="X1007" s="79">
        <v>0</v>
      </c>
      <c r="Y1007" s="79">
        <v>0</v>
      </c>
      <c r="Z1007" s="79">
        <v>0</v>
      </c>
      <c r="AA1007" s="79">
        <v>0</v>
      </c>
      <c r="AB1007" s="79">
        <v>0</v>
      </c>
      <c r="AC1007" s="79">
        <v>0</v>
      </c>
      <c r="AD1007" s="79">
        <v>0</v>
      </c>
      <c r="AE1007" s="79">
        <v>0</v>
      </c>
      <c r="AF1007" s="79">
        <v>0</v>
      </c>
      <c r="AG1007" s="79">
        <v>0</v>
      </c>
      <c r="AH1007" s="79">
        <v>0</v>
      </c>
      <c r="AI1007" s="79">
        <v>0</v>
      </c>
      <c r="AJ1007" s="79">
        <v>0</v>
      </c>
      <c r="AK1007" s="79">
        <v>0</v>
      </c>
      <c r="AL1007" s="79">
        <v>0</v>
      </c>
      <c r="AM1007" s="79">
        <v>0</v>
      </c>
      <c r="AN1007" s="79">
        <v>0</v>
      </c>
      <c r="AO1007" s="79">
        <v>0</v>
      </c>
      <c r="AP1007" s="79">
        <v>0</v>
      </c>
      <c r="AQ1007" s="79">
        <v>0</v>
      </c>
      <c r="AR1007" s="79">
        <v>0</v>
      </c>
      <c r="AS1007" s="79">
        <v>0</v>
      </c>
      <c r="AT1007" s="79">
        <v>0</v>
      </c>
      <c r="AU1007" s="79">
        <v>0</v>
      </c>
      <c r="AV1007" s="79">
        <v>0</v>
      </c>
      <c r="AW1007" s="79">
        <v>0</v>
      </c>
      <c r="AX1007" s="79">
        <v>0</v>
      </c>
      <c r="AY1007" s="79">
        <v>0</v>
      </c>
      <c r="AZ1007" s="79">
        <v>0</v>
      </c>
      <c r="BA1007" s="79">
        <v>0</v>
      </c>
      <c r="BB1007" s="79">
        <v>0</v>
      </c>
      <c r="BC1007" s="79">
        <v>0</v>
      </c>
      <c r="BD1007" s="79">
        <v>0</v>
      </c>
      <c r="BE1007" s="79">
        <v>0</v>
      </c>
      <c r="BF1007" s="79">
        <v>0</v>
      </c>
      <c r="BG1007" s="79">
        <v>0</v>
      </c>
      <c r="BH1007" s="79">
        <v>0</v>
      </c>
      <c r="BI1007" s="79">
        <v>0</v>
      </c>
      <c r="BJ1007" s="79">
        <v>0</v>
      </c>
      <c r="BK1007" s="79">
        <v>0</v>
      </c>
      <c r="BL1007" s="79">
        <v>0</v>
      </c>
      <c r="BM1007" s="79">
        <v>0</v>
      </c>
      <c r="BN1007" s="79">
        <v>0</v>
      </c>
      <c r="BO1007" s="79">
        <v>0</v>
      </c>
      <c r="BP1007" s="79">
        <v>0</v>
      </c>
      <c r="BQ1007" s="79">
        <v>0</v>
      </c>
      <c r="BR1007" s="79">
        <v>0</v>
      </c>
      <c r="BS1007" s="79">
        <v>0</v>
      </c>
      <c r="BT1007" s="79">
        <v>0</v>
      </c>
      <c r="BU1007" s="79">
        <v>0</v>
      </c>
      <c r="BV1007" s="79">
        <v>0</v>
      </c>
      <c r="BW1007" s="79">
        <v>0</v>
      </c>
      <c r="BX1007" s="79">
        <v>0</v>
      </c>
      <c r="BY1007" s="79">
        <v>0</v>
      </c>
      <c r="BZ1007" s="79">
        <v>0</v>
      </c>
      <c r="CA1007" s="79">
        <v>0</v>
      </c>
      <c r="CB1007" s="79">
        <v>0</v>
      </c>
      <c r="CC1007" s="79">
        <f t="shared" si="959"/>
        <v>0</v>
      </c>
      <c r="CD1007" s="79">
        <f t="shared" si="960"/>
        <v>0</v>
      </c>
      <c r="CE1007" s="79">
        <f t="shared" si="961"/>
        <v>0</v>
      </c>
      <c r="CF1007" s="79">
        <f t="shared" si="962"/>
        <v>0</v>
      </c>
      <c r="CG1007" s="79">
        <f t="shared" si="963"/>
        <v>0</v>
      </c>
      <c r="CH1007" s="79">
        <f t="shared" si="964"/>
        <v>0</v>
      </c>
      <c r="CI1007" s="79">
        <f t="shared" si="965"/>
        <v>0</v>
      </c>
      <c r="CJ1007" s="79">
        <f t="shared" si="966"/>
        <v>0</v>
      </c>
      <c r="CK1007" s="79">
        <f t="shared" si="967"/>
        <v>0</v>
      </c>
      <c r="CL1007" s="79">
        <f t="shared" si="968"/>
        <v>0</v>
      </c>
      <c r="CM1007" s="79">
        <f t="shared" si="969"/>
        <v>0</v>
      </c>
    </row>
    <row r="1008" spans="1:91" ht="31.5">
      <c r="A1008" s="73" t="s">
        <v>2005</v>
      </c>
      <c r="B1008" s="140" t="s">
        <v>2108</v>
      </c>
      <c r="C1008" s="168" t="s">
        <v>2109</v>
      </c>
      <c r="D1008" s="79">
        <v>0</v>
      </c>
      <c r="E1008" s="79">
        <v>0</v>
      </c>
      <c r="F1008" s="79">
        <v>0</v>
      </c>
      <c r="G1008" s="79">
        <v>0</v>
      </c>
      <c r="H1008" s="79">
        <v>0</v>
      </c>
      <c r="I1008" s="79">
        <v>1</v>
      </c>
      <c r="J1008" s="79">
        <v>0</v>
      </c>
      <c r="K1008" s="79">
        <v>0</v>
      </c>
      <c r="L1008" s="79">
        <v>0</v>
      </c>
      <c r="M1008" s="79">
        <v>0</v>
      </c>
      <c r="N1008" s="79">
        <v>0</v>
      </c>
      <c r="O1008" s="79">
        <v>0</v>
      </c>
      <c r="P1008" s="79">
        <v>0</v>
      </c>
      <c r="Q1008" s="79">
        <v>0</v>
      </c>
      <c r="R1008" s="79">
        <v>0</v>
      </c>
      <c r="S1008" s="79">
        <v>0</v>
      </c>
      <c r="T1008" s="79">
        <v>0</v>
      </c>
      <c r="U1008" s="79">
        <v>0</v>
      </c>
      <c r="V1008" s="79">
        <v>0</v>
      </c>
      <c r="W1008" s="79">
        <v>0</v>
      </c>
      <c r="X1008" s="79">
        <v>0</v>
      </c>
      <c r="Y1008" s="79">
        <v>0</v>
      </c>
      <c r="Z1008" s="79">
        <v>0</v>
      </c>
      <c r="AA1008" s="79">
        <v>0</v>
      </c>
      <c r="AB1008" s="79">
        <v>0</v>
      </c>
      <c r="AC1008" s="79">
        <v>0</v>
      </c>
      <c r="AD1008" s="79">
        <v>0</v>
      </c>
      <c r="AE1008" s="79">
        <v>0</v>
      </c>
      <c r="AF1008" s="79">
        <v>0</v>
      </c>
      <c r="AG1008" s="79">
        <v>0</v>
      </c>
      <c r="AH1008" s="79">
        <v>0</v>
      </c>
      <c r="AI1008" s="79">
        <v>0</v>
      </c>
      <c r="AJ1008" s="79">
        <v>0</v>
      </c>
      <c r="AK1008" s="79">
        <v>0</v>
      </c>
      <c r="AL1008" s="79">
        <v>0</v>
      </c>
      <c r="AM1008" s="79">
        <v>0</v>
      </c>
      <c r="AN1008" s="79">
        <v>0</v>
      </c>
      <c r="AO1008" s="79">
        <v>0</v>
      </c>
      <c r="AP1008" s="79">
        <v>0</v>
      </c>
      <c r="AQ1008" s="79">
        <v>0</v>
      </c>
      <c r="AR1008" s="79">
        <v>0</v>
      </c>
      <c r="AS1008" s="79">
        <v>0</v>
      </c>
      <c r="AT1008" s="79">
        <v>0</v>
      </c>
      <c r="AU1008" s="79">
        <v>0</v>
      </c>
      <c r="AV1008" s="79">
        <v>0</v>
      </c>
      <c r="AW1008" s="79">
        <v>0</v>
      </c>
      <c r="AX1008" s="79">
        <v>0</v>
      </c>
      <c r="AY1008" s="79">
        <v>0</v>
      </c>
      <c r="AZ1008" s="79">
        <v>0</v>
      </c>
      <c r="BA1008" s="79">
        <v>0</v>
      </c>
      <c r="BB1008" s="79">
        <v>0</v>
      </c>
      <c r="BC1008" s="79">
        <v>0</v>
      </c>
      <c r="BD1008" s="79">
        <v>0</v>
      </c>
      <c r="BE1008" s="79">
        <v>0</v>
      </c>
      <c r="BF1008" s="79">
        <v>0</v>
      </c>
      <c r="BG1008" s="79">
        <v>0</v>
      </c>
      <c r="BH1008" s="79">
        <v>0</v>
      </c>
      <c r="BI1008" s="79">
        <v>0</v>
      </c>
      <c r="BJ1008" s="79">
        <v>0</v>
      </c>
      <c r="BK1008" s="79">
        <v>0</v>
      </c>
      <c r="BL1008" s="79">
        <v>0</v>
      </c>
      <c r="BM1008" s="79">
        <v>0</v>
      </c>
      <c r="BN1008" s="79">
        <v>0</v>
      </c>
      <c r="BO1008" s="79">
        <v>0</v>
      </c>
      <c r="BP1008" s="79">
        <v>0</v>
      </c>
      <c r="BQ1008" s="79">
        <v>0</v>
      </c>
      <c r="BR1008" s="79">
        <v>0</v>
      </c>
      <c r="BS1008" s="79">
        <v>0</v>
      </c>
      <c r="BT1008" s="79">
        <v>0</v>
      </c>
      <c r="BU1008" s="79">
        <v>0</v>
      </c>
      <c r="BV1008" s="79">
        <v>0</v>
      </c>
      <c r="BW1008" s="79">
        <v>0</v>
      </c>
      <c r="BX1008" s="79">
        <v>0</v>
      </c>
      <c r="BY1008" s="79">
        <v>0</v>
      </c>
      <c r="BZ1008" s="79">
        <v>0</v>
      </c>
      <c r="CA1008" s="79">
        <v>0</v>
      </c>
      <c r="CB1008" s="79">
        <v>0</v>
      </c>
      <c r="CC1008" s="79">
        <f t="shared" si="959"/>
        <v>0</v>
      </c>
      <c r="CD1008" s="79">
        <f t="shared" si="960"/>
        <v>0</v>
      </c>
      <c r="CE1008" s="79">
        <f t="shared" si="961"/>
        <v>0</v>
      </c>
      <c r="CF1008" s="79">
        <f t="shared" si="962"/>
        <v>0</v>
      </c>
      <c r="CG1008" s="79">
        <f t="shared" si="963"/>
        <v>0</v>
      </c>
      <c r="CH1008" s="79">
        <f t="shared" si="964"/>
        <v>0</v>
      </c>
      <c r="CI1008" s="79">
        <f t="shared" si="965"/>
        <v>0</v>
      </c>
      <c r="CJ1008" s="79">
        <f t="shared" si="966"/>
        <v>0</v>
      </c>
      <c r="CK1008" s="79">
        <f t="shared" si="967"/>
        <v>0</v>
      </c>
      <c r="CL1008" s="79">
        <f t="shared" si="968"/>
        <v>0</v>
      </c>
      <c r="CM1008" s="79">
        <f t="shared" si="969"/>
        <v>0</v>
      </c>
    </row>
    <row r="1009" spans="1:91" ht="31.5">
      <c r="A1009" s="73" t="s">
        <v>2005</v>
      </c>
      <c r="B1009" s="140" t="s">
        <v>2110</v>
      </c>
      <c r="C1009" s="168" t="s">
        <v>2111</v>
      </c>
      <c r="D1009" s="79">
        <v>0</v>
      </c>
      <c r="E1009" s="79">
        <v>0</v>
      </c>
      <c r="F1009" s="79">
        <v>0</v>
      </c>
      <c r="G1009" s="79">
        <v>0</v>
      </c>
      <c r="H1009" s="79">
        <v>0</v>
      </c>
      <c r="I1009" s="79">
        <v>1</v>
      </c>
      <c r="J1009" s="79">
        <v>0</v>
      </c>
      <c r="K1009" s="79">
        <v>0</v>
      </c>
      <c r="L1009" s="79">
        <v>0</v>
      </c>
      <c r="M1009" s="79">
        <v>0</v>
      </c>
      <c r="N1009" s="79">
        <v>0</v>
      </c>
      <c r="O1009" s="79">
        <v>0</v>
      </c>
      <c r="P1009" s="79">
        <v>0</v>
      </c>
      <c r="Q1009" s="79">
        <v>0</v>
      </c>
      <c r="R1009" s="79">
        <v>0</v>
      </c>
      <c r="S1009" s="79">
        <v>0</v>
      </c>
      <c r="T1009" s="79">
        <v>0</v>
      </c>
      <c r="U1009" s="79">
        <v>0</v>
      </c>
      <c r="V1009" s="79">
        <v>0</v>
      </c>
      <c r="W1009" s="79">
        <v>0</v>
      </c>
      <c r="X1009" s="79">
        <v>0</v>
      </c>
      <c r="Y1009" s="79">
        <v>0</v>
      </c>
      <c r="Z1009" s="79">
        <v>0</v>
      </c>
      <c r="AA1009" s="79">
        <v>0</v>
      </c>
      <c r="AB1009" s="79">
        <v>0</v>
      </c>
      <c r="AC1009" s="79">
        <v>0</v>
      </c>
      <c r="AD1009" s="79">
        <v>0</v>
      </c>
      <c r="AE1009" s="79">
        <v>0</v>
      </c>
      <c r="AF1009" s="79">
        <v>0</v>
      </c>
      <c r="AG1009" s="79">
        <v>0</v>
      </c>
      <c r="AH1009" s="79">
        <v>0</v>
      </c>
      <c r="AI1009" s="79">
        <v>0</v>
      </c>
      <c r="AJ1009" s="79">
        <v>0</v>
      </c>
      <c r="AK1009" s="79">
        <v>0</v>
      </c>
      <c r="AL1009" s="79">
        <v>0</v>
      </c>
      <c r="AM1009" s="79">
        <v>0</v>
      </c>
      <c r="AN1009" s="79">
        <v>0</v>
      </c>
      <c r="AO1009" s="79">
        <v>0</v>
      </c>
      <c r="AP1009" s="79">
        <v>0</v>
      </c>
      <c r="AQ1009" s="79">
        <v>0</v>
      </c>
      <c r="AR1009" s="79">
        <v>0</v>
      </c>
      <c r="AS1009" s="79">
        <v>0</v>
      </c>
      <c r="AT1009" s="79">
        <v>0</v>
      </c>
      <c r="AU1009" s="79">
        <v>0</v>
      </c>
      <c r="AV1009" s="79">
        <v>0</v>
      </c>
      <c r="AW1009" s="79">
        <v>0</v>
      </c>
      <c r="AX1009" s="79">
        <v>0</v>
      </c>
      <c r="AY1009" s="79">
        <v>0</v>
      </c>
      <c r="AZ1009" s="79">
        <v>0</v>
      </c>
      <c r="BA1009" s="79">
        <v>0</v>
      </c>
      <c r="BB1009" s="79">
        <v>0</v>
      </c>
      <c r="BC1009" s="79">
        <v>0</v>
      </c>
      <c r="BD1009" s="79">
        <v>0</v>
      </c>
      <c r="BE1009" s="79">
        <v>0</v>
      </c>
      <c r="BF1009" s="79">
        <v>0</v>
      </c>
      <c r="BG1009" s="79">
        <v>0</v>
      </c>
      <c r="BH1009" s="79">
        <v>0</v>
      </c>
      <c r="BI1009" s="79">
        <v>0</v>
      </c>
      <c r="BJ1009" s="79">
        <v>0</v>
      </c>
      <c r="BK1009" s="79">
        <v>0</v>
      </c>
      <c r="BL1009" s="79">
        <v>0</v>
      </c>
      <c r="BM1009" s="79">
        <v>0</v>
      </c>
      <c r="BN1009" s="79">
        <v>0</v>
      </c>
      <c r="BO1009" s="79">
        <v>0</v>
      </c>
      <c r="BP1009" s="79">
        <v>0</v>
      </c>
      <c r="BQ1009" s="79">
        <v>0</v>
      </c>
      <c r="BR1009" s="79">
        <v>0</v>
      </c>
      <c r="BS1009" s="79">
        <v>0</v>
      </c>
      <c r="BT1009" s="79">
        <v>0</v>
      </c>
      <c r="BU1009" s="79">
        <v>0</v>
      </c>
      <c r="BV1009" s="79">
        <v>0</v>
      </c>
      <c r="BW1009" s="79">
        <v>0</v>
      </c>
      <c r="BX1009" s="79">
        <v>0</v>
      </c>
      <c r="BY1009" s="79">
        <v>0</v>
      </c>
      <c r="BZ1009" s="79">
        <v>0</v>
      </c>
      <c r="CA1009" s="79">
        <v>0</v>
      </c>
      <c r="CB1009" s="79">
        <v>0</v>
      </c>
      <c r="CC1009" s="79">
        <f t="shared" si="959"/>
        <v>0</v>
      </c>
      <c r="CD1009" s="79">
        <f t="shared" si="960"/>
        <v>0</v>
      </c>
      <c r="CE1009" s="79">
        <f t="shared" si="961"/>
        <v>0</v>
      </c>
      <c r="CF1009" s="79">
        <f t="shared" si="962"/>
        <v>0</v>
      </c>
      <c r="CG1009" s="79">
        <f t="shared" si="963"/>
        <v>0</v>
      </c>
      <c r="CH1009" s="79">
        <f t="shared" si="964"/>
        <v>0</v>
      </c>
      <c r="CI1009" s="79">
        <f t="shared" si="965"/>
        <v>0</v>
      </c>
      <c r="CJ1009" s="79">
        <f t="shared" si="966"/>
        <v>0</v>
      </c>
      <c r="CK1009" s="79">
        <f t="shared" si="967"/>
        <v>0</v>
      </c>
      <c r="CL1009" s="79">
        <f t="shared" si="968"/>
        <v>0</v>
      </c>
      <c r="CM1009" s="79">
        <f t="shared" si="969"/>
        <v>0</v>
      </c>
    </row>
    <row r="1010" spans="1:91" ht="31.5">
      <c r="A1010" s="73" t="s">
        <v>2005</v>
      </c>
      <c r="B1010" s="140" t="s">
        <v>2112</v>
      </c>
      <c r="C1010" s="168" t="s">
        <v>2113</v>
      </c>
      <c r="D1010" s="79">
        <v>0</v>
      </c>
      <c r="E1010" s="79">
        <v>0</v>
      </c>
      <c r="F1010" s="79">
        <v>0</v>
      </c>
      <c r="G1010" s="79">
        <v>0</v>
      </c>
      <c r="H1010" s="79">
        <v>0</v>
      </c>
      <c r="I1010" s="79">
        <v>1</v>
      </c>
      <c r="J1010" s="79">
        <v>0</v>
      </c>
      <c r="K1010" s="79">
        <v>0</v>
      </c>
      <c r="L1010" s="79">
        <v>0</v>
      </c>
      <c r="M1010" s="79">
        <v>0</v>
      </c>
      <c r="N1010" s="79">
        <v>0</v>
      </c>
      <c r="O1010" s="79">
        <v>0</v>
      </c>
      <c r="P1010" s="79">
        <v>0</v>
      </c>
      <c r="Q1010" s="79">
        <v>0</v>
      </c>
      <c r="R1010" s="79">
        <v>0</v>
      </c>
      <c r="S1010" s="79">
        <v>0</v>
      </c>
      <c r="T1010" s="79">
        <v>0</v>
      </c>
      <c r="U1010" s="79">
        <v>0</v>
      </c>
      <c r="V1010" s="79">
        <v>0</v>
      </c>
      <c r="W1010" s="79">
        <v>0</v>
      </c>
      <c r="X1010" s="79">
        <v>0</v>
      </c>
      <c r="Y1010" s="79">
        <v>0</v>
      </c>
      <c r="Z1010" s="79">
        <v>0</v>
      </c>
      <c r="AA1010" s="79">
        <v>0</v>
      </c>
      <c r="AB1010" s="79">
        <v>0</v>
      </c>
      <c r="AC1010" s="79">
        <v>0</v>
      </c>
      <c r="AD1010" s="79">
        <v>0</v>
      </c>
      <c r="AE1010" s="79">
        <v>0</v>
      </c>
      <c r="AF1010" s="79">
        <v>0</v>
      </c>
      <c r="AG1010" s="79">
        <v>0</v>
      </c>
      <c r="AH1010" s="79">
        <v>0</v>
      </c>
      <c r="AI1010" s="79">
        <v>0</v>
      </c>
      <c r="AJ1010" s="79">
        <v>0</v>
      </c>
      <c r="AK1010" s="79">
        <v>0</v>
      </c>
      <c r="AL1010" s="79">
        <v>0</v>
      </c>
      <c r="AM1010" s="79">
        <v>0</v>
      </c>
      <c r="AN1010" s="79">
        <v>0</v>
      </c>
      <c r="AO1010" s="79">
        <v>0</v>
      </c>
      <c r="AP1010" s="79">
        <v>0</v>
      </c>
      <c r="AQ1010" s="79">
        <v>0</v>
      </c>
      <c r="AR1010" s="79">
        <v>0</v>
      </c>
      <c r="AS1010" s="79">
        <v>0</v>
      </c>
      <c r="AT1010" s="79">
        <v>0</v>
      </c>
      <c r="AU1010" s="79">
        <v>0</v>
      </c>
      <c r="AV1010" s="79">
        <v>0</v>
      </c>
      <c r="AW1010" s="79">
        <v>0</v>
      </c>
      <c r="AX1010" s="79">
        <v>0</v>
      </c>
      <c r="AY1010" s="79">
        <v>0</v>
      </c>
      <c r="AZ1010" s="79">
        <v>0</v>
      </c>
      <c r="BA1010" s="79">
        <v>0</v>
      </c>
      <c r="BB1010" s="79">
        <v>0</v>
      </c>
      <c r="BC1010" s="79">
        <v>0</v>
      </c>
      <c r="BD1010" s="79">
        <v>0</v>
      </c>
      <c r="BE1010" s="79">
        <v>0</v>
      </c>
      <c r="BF1010" s="79">
        <v>0</v>
      </c>
      <c r="BG1010" s="79">
        <v>0</v>
      </c>
      <c r="BH1010" s="79">
        <v>0</v>
      </c>
      <c r="BI1010" s="79">
        <v>0</v>
      </c>
      <c r="BJ1010" s="79">
        <v>0</v>
      </c>
      <c r="BK1010" s="79">
        <v>0</v>
      </c>
      <c r="BL1010" s="79">
        <v>0</v>
      </c>
      <c r="BM1010" s="79">
        <v>0</v>
      </c>
      <c r="BN1010" s="79">
        <v>0</v>
      </c>
      <c r="BO1010" s="79">
        <v>0</v>
      </c>
      <c r="BP1010" s="79">
        <v>0</v>
      </c>
      <c r="BQ1010" s="79">
        <v>0</v>
      </c>
      <c r="BR1010" s="79">
        <v>0</v>
      </c>
      <c r="BS1010" s="79">
        <v>0</v>
      </c>
      <c r="BT1010" s="79">
        <v>0</v>
      </c>
      <c r="BU1010" s="79">
        <v>0</v>
      </c>
      <c r="BV1010" s="79">
        <v>0</v>
      </c>
      <c r="BW1010" s="79">
        <v>0</v>
      </c>
      <c r="BX1010" s="79">
        <v>0</v>
      </c>
      <c r="BY1010" s="79">
        <v>0</v>
      </c>
      <c r="BZ1010" s="79">
        <v>0</v>
      </c>
      <c r="CA1010" s="79">
        <v>0</v>
      </c>
      <c r="CB1010" s="79">
        <v>0</v>
      </c>
      <c r="CC1010" s="79">
        <f t="shared" si="959"/>
        <v>0</v>
      </c>
      <c r="CD1010" s="79">
        <f t="shared" si="960"/>
        <v>0</v>
      </c>
      <c r="CE1010" s="79">
        <f t="shared" si="961"/>
        <v>0</v>
      </c>
      <c r="CF1010" s="79">
        <f t="shared" si="962"/>
        <v>0</v>
      </c>
      <c r="CG1010" s="79">
        <f t="shared" si="963"/>
        <v>0</v>
      </c>
      <c r="CH1010" s="79">
        <f t="shared" si="964"/>
        <v>0</v>
      </c>
      <c r="CI1010" s="79">
        <f t="shared" si="965"/>
        <v>0</v>
      </c>
      <c r="CJ1010" s="79">
        <f t="shared" si="966"/>
        <v>0</v>
      </c>
      <c r="CK1010" s="79">
        <f t="shared" si="967"/>
        <v>0</v>
      </c>
      <c r="CL1010" s="79">
        <f t="shared" si="968"/>
        <v>0</v>
      </c>
      <c r="CM1010" s="79">
        <f t="shared" si="969"/>
        <v>0</v>
      </c>
    </row>
    <row r="1011" spans="1:91" ht="31.5">
      <c r="A1011" s="73" t="s">
        <v>2005</v>
      </c>
      <c r="B1011" s="140" t="s">
        <v>2114</v>
      </c>
      <c r="C1011" s="168" t="s">
        <v>2115</v>
      </c>
      <c r="D1011" s="79">
        <v>0</v>
      </c>
      <c r="E1011" s="79">
        <v>0</v>
      </c>
      <c r="F1011" s="79">
        <v>0</v>
      </c>
      <c r="G1011" s="79">
        <v>0</v>
      </c>
      <c r="H1011" s="79">
        <v>0</v>
      </c>
      <c r="I1011" s="79">
        <v>1</v>
      </c>
      <c r="J1011" s="79">
        <v>0</v>
      </c>
      <c r="K1011" s="79">
        <v>0</v>
      </c>
      <c r="L1011" s="79">
        <v>0</v>
      </c>
      <c r="M1011" s="79">
        <v>0</v>
      </c>
      <c r="N1011" s="79">
        <v>0</v>
      </c>
      <c r="O1011" s="79">
        <v>0</v>
      </c>
      <c r="P1011" s="79">
        <v>0</v>
      </c>
      <c r="Q1011" s="79">
        <v>0</v>
      </c>
      <c r="R1011" s="79">
        <v>0</v>
      </c>
      <c r="S1011" s="79">
        <v>0</v>
      </c>
      <c r="T1011" s="79">
        <v>0</v>
      </c>
      <c r="U1011" s="79">
        <v>0</v>
      </c>
      <c r="V1011" s="79">
        <v>0</v>
      </c>
      <c r="W1011" s="79">
        <v>0</v>
      </c>
      <c r="X1011" s="79">
        <v>0</v>
      </c>
      <c r="Y1011" s="79">
        <v>0</v>
      </c>
      <c r="Z1011" s="79">
        <v>0</v>
      </c>
      <c r="AA1011" s="79">
        <v>0</v>
      </c>
      <c r="AB1011" s="79">
        <v>0</v>
      </c>
      <c r="AC1011" s="79">
        <v>0</v>
      </c>
      <c r="AD1011" s="79">
        <v>0</v>
      </c>
      <c r="AE1011" s="79">
        <v>0</v>
      </c>
      <c r="AF1011" s="79">
        <v>0</v>
      </c>
      <c r="AG1011" s="79">
        <v>0</v>
      </c>
      <c r="AH1011" s="79">
        <v>0</v>
      </c>
      <c r="AI1011" s="79">
        <v>0</v>
      </c>
      <c r="AJ1011" s="79">
        <v>0</v>
      </c>
      <c r="AK1011" s="79">
        <v>0</v>
      </c>
      <c r="AL1011" s="79">
        <v>0</v>
      </c>
      <c r="AM1011" s="79">
        <v>0</v>
      </c>
      <c r="AN1011" s="79">
        <v>0</v>
      </c>
      <c r="AO1011" s="79">
        <v>0</v>
      </c>
      <c r="AP1011" s="79">
        <v>0</v>
      </c>
      <c r="AQ1011" s="79">
        <v>0</v>
      </c>
      <c r="AR1011" s="79">
        <v>0</v>
      </c>
      <c r="AS1011" s="79">
        <v>0</v>
      </c>
      <c r="AT1011" s="79">
        <v>0</v>
      </c>
      <c r="AU1011" s="79">
        <v>0</v>
      </c>
      <c r="AV1011" s="79">
        <v>0</v>
      </c>
      <c r="AW1011" s="79">
        <v>0</v>
      </c>
      <c r="AX1011" s="79">
        <v>0</v>
      </c>
      <c r="AY1011" s="79">
        <v>0</v>
      </c>
      <c r="AZ1011" s="79">
        <v>0</v>
      </c>
      <c r="BA1011" s="79">
        <v>0</v>
      </c>
      <c r="BB1011" s="79">
        <v>0</v>
      </c>
      <c r="BC1011" s="79">
        <v>0</v>
      </c>
      <c r="BD1011" s="79">
        <v>0</v>
      </c>
      <c r="BE1011" s="79">
        <v>0</v>
      </c>
      <c r="BF1011" s="79">
        <v>0</v>
      </c>
      <c r="BG1011" s="79">
        <v>0</v>
      </c>
      <c r="BH1011" s="79">
        <v>0</v>
      </c>
      <c r="BI1011" s="79">
        <v>0</v>
      </c>
      <c r="BJ1011" s="79">
        <v>0</v>
      </c>
      <c r="BK1011" s="79">
        <v>0</v>
      </c>
      <c r="BL1011" s="79">
        <v>0</v>
      </c>
      <c r="BM1011" s="79">
        <v>0</v>
      </c>
      <c r="BN1011" s="79">
        <v>0</v>
      </c>
      <c r="BO1011" s="79">
        <v>0</v>
      </c>
      <c r="BP1011" s="79">
        <v>0</v>
      </c>
      <c r="BQ1011" s="79">
        <v>0</v>
      </c>
      <c r="BR1011" s="79">
        <v>0</v>
      </c>
      <c r="BS1011" s="79">
        <v>0</v>
      </c>
      <c r="BT1011" s="79">
        <v>0</v>
      </c>
      <c r="BU1011" s="79">
        <v>0</v>
      </c>
      <c r="BV1011" s="79">
        <v>0</v>
      </c>
      <c r="BW1011" s="79">
        <v>0</v>
      </c>
      <c r="BX1011" s="79">
        <v>0</v>
      </c>
      <c r="BY1011" s="79">
        <v>0</v>
      </c>
      <c r="BZ1011" s="79">
        <v>0</v>
      </c>
      <c r="CA1011" s="79">
        <v>0</v>
      </c>
      <c r="CB1011" s="79">
        <v>0</v>
      </c>
      <c r="CC1011" s="79">
        <f t="shared" si="959"/>
        <v>0</v>
      </c>
      <c r="CD1011" s="79">
        <f t="shared" si="960"/>
        <v>0</v>
      </c>
      <c r="CE1011" s="79">
        <f t="shared" si="961"/>
        <v>0</v>
      </c>
      <c r="CF1011" s="79">
        <f t="shared" si="962"/>
        <v>0</v>
      </c>
      <c r="CG1011" s="79">
        <f t="shared" si="963"/>
        <v>0</v>
      </c>
      <c r="CH1011" s="79">
        <f t="shared" si="964"/>
        <v>0</v>
      </c>
      <c r="CI1011" s="79">
        <f t="shared" si="965"/>
        <v>0</v>
      </c>
      <c r="CJ1011" s="79">
        <f t="shared" si="966"/>
        <v>0</v>
      </c>
      <c r="CK1011" s="79">
        <f t="shared" si="967"/>
        <v>0</v>
      </c>
      <c r="CL1011" s="79">
        <f t="shared" si="968"/>
        <v>0</v>
      </c>
      <c r="CM1011" s="79">
        <f t="shared" si="969"/>
        <v>0</v>
      </c>
    </row>
    <row r="1012" spans="1:91" ht="31.5">
      <c r="A1012" s="73" t="s">
        <v>2005</v>
      </c>
      <c r="B1012" s="140" t="s">
        <v>2116</v>
      </c>
      <c r="C1012" s="168" t="s">
        <v>2117</v>
      </c>
      <c r="D1012" s="79">
        <v>0</v>
      </c>
      <c r="E1012" s="79">
        <v>0</v>
      </c>
      <c r="F1012" s="79">
        <v>0</v>
      </c>
      <c r="G1012" s="79">
        <v>0</v>
      </c>
      <c r="H1012" s="79">
        <v>0</v>
      </c>
      <c r="I1012" s="79">
        <v>1</v>
      </c>
      <c r="J1012" s="79">
        <v>0</v>
      </c>
      <c r="K1012" s="79">
        <v>0</v>
      </c>
      <c r="L1012" s="79">
        <v>0</v>
      </c>
      <c r="M1012" s="79">
        <v>0</v>
      </c>
      <c r="N1012" s="79">
        <v>0</v>
      </c>
      <c r="O1012" s="79">
        <v>0</v>
      </c>
      <c r="P1012" s="79">
        <v>0</v>
      </c>
      <c r="Q1012" s="79">
        <v>0</v>
      </c>
      <c r="R1012" s="79">
        <v>0</v>
      </c>
      <c r="S1012" s="79">
        <v>0</v>
      </c>
      <c r="T1012" s="79">
        <v>0</v>
      </c>
      <c r="U1012" s="79">
        <v>0</v>
      </c>
      <c r="V1012" s="79">
        <v>0</v>
      </c>
      <c r="W1012" s="79">
        <v>0</v>
      </c>
      <c r="X1012" s="79">
        <v>0</v>
      </c>
      <c r="Y1012" s="79">
        <v>0</v>
      </c>
      <c r="Z1012" s="79">
        <v>0</v>
      </c>
      <c r="AA1012" s="79">
        <v>0</v>
      </c>
      <c r="AB1012" s="79">
        <v>0</v>
      </c>
      <c r="AC1012" s="79">
        <v>0</v>
      </c>
      <c r="AD1012" s="79">
        <v>0</v>
      </c>
      <c r="AE1012" s="79">
        <v>0</v>
      </c>
      <c r="AF1012" s="79">
        <v>0</v>
      </c>
      <c r="AG1012" s="79">
        <v>0</v>
      </c>
      <c r="AH1012" s="79">
        <v>0</v>
      </c>
      <c r="AI1012" s="79">
        <v>0</v>
      </c>
      <c r="AJ1012" s="79">
        <v>0</v>
      </c>
      <c r="AK1012" s="79">
        <v>0</v>
      </c>
      <c r="AL1012" s="79">
        <v>0</v>
      </c>
      <c r="AM1012" s="79">
        <v>0</v>
      </c>
      <c r="AN1012" s="79">
        <v>0</v>
      </c>
      <c r="AO1012" s="79">
        <v>0</v>
      </c>
      <c r="AP1012" s="79">
        <v>0</v>
      </c>
      <c r="AQ1012" s="79">
        <v>0</v>
      </c>
      <c r="AR1012" s="79">
        <v>0</v>
      </c>
      <c r="AS1012" s="79">
        <v>0</v>
      </c>
      <c r="AT1012" s="79">
        <v>0</v>
      </c>
      <c r="AU1012" s="79">
        <v>0</v>
      </c>
      <c r="AV1012" s="79">
        <v>0</v>
      </c>
      <c r="AW1012" s="79">
        <v>0</v>
      </c>
      <c r="AX1012" s="79">
        <v>0</v>
      </c>
      <c r="AY1012" s="79">
        <v>0</v>
      </c>
      <c r="AZ1012" s="79">
        <v>0</v>
      </c>
      <c r="BA1012" s="79">
        <v>0</v>
      </c>
      <c r="BB1012" s="79">
        <v>0</v>
      </c>
      <c r="BC1012" s="79">
        <v>0</v>
      </c>
      <c r="BD1012" s="79">
        <v>0</v>
      </c>
      <c r="BE1012" s="79">
        <v>0</v>
      </c>
      <c r="BF1012" s="79">
        <v>0</v>
      </c>
      <c r="BG1012" s="79">
        <v>0</v>
      </c>
      <c r="BH1012" s="79">
        <v>0</v>
      </c>
      <c r="BI1012" s="79">
        <v>0</v>
      </c>
      <c r="BJ1012" s="79">
        <v>0</v>
      </c>
      <c r="BK1012" s="79">
        <v>0</v>
      </c>
      <c r="BL1012" s="79">
        <v>0</v>
      </c>
      <c r="BM1012" s="79">
        <v>0</v>
      </c>
      <c r="BN1012" s="79">
        <v>0</v>
      </c>
      <c r="BO1012" s="79">
        <v>0</v>
      </c>
      <c r="BP1012" s="79">
        <v>0</v>
      </c>
      <c r="BQ1012" s="79">
        <v>0</v>
      </c>
      <c r="BR1012" s="79">
        <v>0</v>
      </c>
      <c r="BS1012" s="79">
        <v>0</v>
      </c>
      <c r="BT1012" s="79">
        <v>0</v>
      </c>
      <c r="BU1012" s="79">
        <v>0</v>
      </c>
      <c r="BV1012" s="79">
        <v>0</v>
      </c>
      <c r="BW1012" s="79">
        <v>0</v>
      </c>
      <c r="BX1012" s="79">
        <v>0</v>
      </c>
      <c r="BY1012" s="79">
        <v>0</v>
      </c>
      <c r="BZ1012" s="79">
        <v>0</v>
      </c>
      <c r="CA1012" s="79">
        <v>0</v>
      </c>
      <c r="CB1012" s="79">
        <v>0</v>
      </c>
      <c r="CC1012" s="79">
        <f t="shared" si="959"/>
        <v>0</v>
      </c>
      <c r="CD1012" s="79">
        <f t="shared" si="960"/>
        <v>0</v>
      </c>
      <c r="CE1012" s="79">
        <f t="shared" si="961"/>
        <v>0</v>
      </c>
      <c r="CF1012" s="79">
        <f t="shared" si="962"/>
        <v>0</v>
      </c>
      <c r="CG1012" s="79">
        <f t="shared" si="963"/>
        <v>0</v>
      </c>
      <c r="CH1012" s="79">
        <f t="shared" si="964"/>
        <v>0</v>
      </c>
      <c r="CI1012" s="79">
        <f t="shared" si="965"/>
        <v>0</v>
      </c>
      <c r="CJ1012" s="79">
        <f t="shared" si="966"/>
        <v>0</v>
      </c>
      <c r="CK1012" s="79">
        <f t="shared" si="967"/>
        <v>0</v>
      </c>
      <c r="CL1012" s="79">
        <f t="shared" si="968"/>
        <v>0</v>
      </c>
      <c r="CM1012" s="79">
        <f t="shared" si="969"/>
        <v>0</v>
      </c>
    </row>
    <row r="1013" spans="1:91" ht="31.5">
      <c r="A1013" s="73" t="s">
        <v>2005</v>
      </c>
      <c r="B1013" s="140" t="s">
        <v>2118</v>
      </c>
      <c r="C1013" s="168" t="s">
        <v>2119</v>
      </c>
      <c r="D1013" s="79">
        <v>0</v>
      </c>
      <c r="E1013" s="79">
        <v>0</v>
      </c>
      <c r="F1013" s="79">
        <v>0</v>
      </c>
      <c r="G1013" s="79">
        <v>0</v>
      </c>
      <c r="H1013" s="79">
        <v>0</v>
      </c>
      <c r="I1013" s="79">
        <v>1</v>
      </c>
      <c r="J1013" s="79">
        <v>0</v>
      </c>
      <c r="K1013" s="79">
        <v>0</v>
      </c>
      <c r="L1013" s="79">
        <v>0</v>
      </c>
      <c r="M1013" s="79">
        <v>0</v>
      </c>
      <c r="N1013" s="79">
        <v>0</v>
      </c>
      <c r="O1013" s="79">
        <v>0</v>
      </c>
      <c r="P1013" s="79">
        <v>0</v>
      </c>
      <c r="Q1013" s="79">
        <v>0</v>
      </c>
      <c r="R1013" s="79">
        <v>0</v>
      </c>
      <c r="S1013" s="79">
        <v>0</v>
      </c>
      <c r="T1013" s="79">
        <v>0</v>
      </c>
      <c r="U1013" s="79">
        <v>0</v>
      </c>
      <c r="V1013" s="79">
        <v>0</v>
      </c>
      <c r="W1013" s="79">
        <v>0</v>
      </c>
      <c r="X1013" s="79">
        <v>0</v>
      </c>
      <c r="Y1013" s="79">
        <v>0</v>
      </c>
      <c r="Z1013" s="79">
        <v>0</v>
      </c>
      <c r="AA1013" s="79">
        <v>0</v>
      </c>
      <c r="AB1013" s="79">
        <v>0</v>
      </c>
      <c r="AC1013" s="79">
        <v>0</v>
      </c>
      <c r="AD1013" s="79">
        <v>0</v>
      </c>
      <c r="AE1013" s="79">
        <v>0</v>
      </c>
      <c r="AF1013" s="79">
        <v>0</v>
      </c>
      <c r="AG1013" s="79">
        <v>0</v>
      </c>
      <c r="AH1013" s="79">
        <v>0</v>
      </c>
      <c r="AI1013" s="79">
        <v>0</v>
      </c>
      <c r="AJ1013" s="79">
        <v>0</v>
      </c>
      <c r="AK1013" s="79">
        <v>0</v>
      </c>
      <c r="AL1013" s="79">
        <v>0</v>
      </c>
      <c r="AM1013" s="79">
        <v>0</v>
      </c>
      <c r="AN1013" s="79">
        <v>0</v>
      </c>
      <c r="AO1013" s="79">
        <v>0</v>
      </c>
      <c r="AP1013" s="79">
        <v>0</v>
      </c>
      <c r="AQ1013" s="79">
        <v>0</v>
      </c>
      <c r="AR1013" s="79">
        <v>0</v>
      </c>
      <c r="AS1013" s="79">
        <v>0</v>
      </c>
      <c r="AT1013" s="79">
        <v>0</v>
      </c>
      <c r="AU1013" s="79">
        <v>0</v>
      </c>
      <c r="AV1013" s="79">
        <v>0</v>
      </c>
      <c r="AW1013" s="79">
        <v>0</v>
      </c>
      <c r="AX1013" s="79">
        <v>0</v>
      </c>
      <c r="AY1013" s="79">
        <v>0</v>
      </c>
      <c r="AZ1013" s="79">
        <v>0</v>
      </c>
      <c r="BA1013" s="79">
        <v>0</v>
      </c>
      <c r="BB1013" s="79">
        <v>0</v>
      </c>
      <c r="BC1013" s="79">
        <v>0</v>
      </c>
      <c r="BD1013" s="79">
        <v>0</v>
      </c>
      <c r="BE1013" s="79">
        <v>0</v>
      </c>
      <c r="BF1013" s="79">
        <v>0</v>
      </c>
      <c r="BG1013" s="79">
        <v>0</v>
      </c>
      <c r="BH1013" s="79">
        <v>0</v>
      </c>
      <c r="BI1013" s="79">
        <v>0</v>
      </c>
      <c r="BJ1013" s="79">
        <v>0</v>
      </c>
      <c r="BK1013" s="79">
        <v>0</v>
      </c>
      <c r="BL1013" s="79">
        <v>0</v>
      </c>
      <c r="BM1013" s="79">
        <v>0</v>
      </c>
      <c r="BN1013" s="79">
        <v>0</v>
      </c>
      <c r="BO1013" s="79">
        <v>0</v>
      </c>
      <c r="BP1013" s="79">
        <v>0</v>
      </c>
      <c r="BQ1013" s="79">
        <v>0</v>
      </c>
      <c r="BR1013" s="79">
        <v>0</v>
      </c>
      <c r="BS1013" s="79">
        <v>0</v>
      </c>
      <c r="BT1013" s="79">
        <v>0</v>
      </c>
      <c r="BU1013" s="79">
        <v>0</v>
      </c>
      <c r="BV1013" s="79">
        <v>0</v>
      </c>
      <c r="BW1013" s="79">
        <v>0</v>
      </c>
      <c r="BX1013" s="79">
        <v>0</v>
      </c>
      <c r="BY1013" s="79">
        <v>0</v>
      </c>
      <c r="BZ1013" s="79">
        <v>0</v>
      </c>
      <c r="CA1013" s="79">
        <v>0</v>
      </c>
      <c r="CB1013" s="79">
        <v>0</v>
      </c>
      <c r="CC1013" s="79">
        <f t="shared" si="959"/>
        <v>0</v>
      </c>
      <c r="CD1013" s="79">
        <f t="shared" si="960"/>
        <v>0</v>
      </c>
      <c r="CE1013" s="79">
        <f t="shared" si="961"/>
        <v>0</v>
      </c>
      <c r="CF1013" s="79">
        <f t="shared" si="962"/>
        <v>0</v>
      </c>
      <c r="CG1013" s="79">
        <f t="shared" si="963"/>
        <v>0</v>
      </c>
      <c r="CH1013" s="79">
        <f t="shared" si="964"/>
        <v>0</v>
      </c>
      <c r="CI1013" s="79">
        <f t="shared" si="965"/>
        <v>0</v>
      </c>
      <c r="CJ1013" s="79">
        <f t="shared" si="966"/>
        <v>0</v>
      </c>
      <c r="CK1013" s="79">
        <f t="shared" si="967"/>
        <v>0</v>
      </c>
      <c r="CL1013" s="79">
        <f t="shared" si="968"/>
        <v>0</v>
      </c>
      <c r="CM1013" s="79">
        <f t="shared" si="969"/>
        <v>0</v>
      </c>
    </row>
    <row r="1014" spans="1:91" ht="47.25">
      <c r="A1014" s="73" t="s">
        <v>2005</v>
      </c>
      <c r="B1014" s="140" t="s">
        <v>2120</v>
      </c>
      <c r="C1014" s="168" t="s">
        <v>2121</v>
      </c>
      <c r="D1014" s="79">
        <v>0</v>
      </c>
      <c r="E1014" s="79">
        <v>0</v>
      </c>
      <c r="F1014" s="79">
        <v>0</v>
      </c>
      <c r="G1014" s="79">
        <v>0</v>
      </c>
      <c r="H1014" s="79">
        <v>0</v>
      </c>
      <c r="I1014" s="79">
        <v>1</v>
      </c>
      <c r="J1014" s="79">
        <v>0</v>
      </c>
      <c r="K1014" s="79">
        <v>0</v>
      </c>
      <c r="L1014" s="79">
        <v>0</v>
      </c>
      <c r="M1014" s="79">
        <v>0</v>
      </c>
      <c r="N1014" s="79">
        <v>0</v>
      </c>
      <c r="O1014" s="79">
        <v>0</v>
      </c>
      <c r="P1014" s="79">
        <v>0</v>
      </c>
      <c r="Q1014" s="79">
        <v>0</v>
      </c>
      <c r="R1014" s="79">
        <v>0</v>
      </c>
      <c r="S1014" s="79">
        <v>0</v>
      </c>
      <c r="T1014" s="79">
        <v>0</v>
      </c>
      <c r="U1014" s="79">
        <v>0</v>
      </c>
      <c r="V1014" s="79">
        <v>0</v>
      </c>
      <c r="W1014" s="79">
        <v>0</v>
      </c>
      <c r="X1014" s="79">
        <v>0</v>
      </c>
      <c r="Y1014" s="79">
        <v>0</v>
      </c>
      <c r="Z1014" s="79">
        <v>0</v>
      </c>
      <c r="AA1014" s="79">
        <v>0</v>
      </c>
      <c r="AB1014" s="79">
        <v>0</v>
      </c>
      <c r="AC1014" s="79">
        <v>0</v>
      </c>
      <c r="AD1014" s="79">
        <v>0</v>
      </c>
      <c r="AE1014" s="79">
        <v>0</v>
      </c>
      <c r="AF1014" s="79">
        <v>0</v>
      </c>
      <c r="AG1014" s="79">
        <v>0</v>
      </c>
      <c r="AH1014" s="79">
        <v>0</v>
      </c>
      <c r="AI1014" s="79">
        <v>0</v>
      </c>
      <c r="AJ1014" s="79">
        <v>0</v>
      </c>
      <c r="AK1014" s="79">
        <v>0</v>
      </c>
      <c r="AL1014" s="79">
        <v>0</v>
      </c>
      <c r="AM1014" s="79">
        <v>0</v>
      </c>
      <c r="AN1014" s="79">
        <v>0</v>
      </c>
      <c r="AO1014" s="79">
        <v>0</v>
      </c>
      <c r="AP1014" s="79">
        <v>0</v>
      </c>
      <c r="AQ1014" s="79">
        <v>0</v>
      </c>
      <c r="AR1014" s="79">
        <v>0</v>
      </c>
      <c r="AS1014" s="79">
        <v>0</v>
      </c>
      <c r="AT1014" s="79">
        <v>0</v>
      </c>
      <c r="AU1014" s="79">
        <v>0</v>
      </c>
      <c r="AV1014" s="79">
        <v>0</v>
      </c>
      <c r="AW1014" s="79">
        <v>0</v>
      </c>
      <c r="AX1014" s="79">
        <v>0</v>
      </c>
      <c r="AY1014" s="79">
        <v>0</v>
      </c>
      <c r="AZ1014" s="79">
        <v>0</v>
      </c>
      <c r="BA1014" s="79">
        <v>0</v>
      </c>
      <c r="BB1014" s="79">
        <v>0</v>
      </c>
      <c r="BC1014" s="79">
        <v>0</v>
      </c>
      <c r="BD1014" s="79">
        <v>0</v>
      </c>
      <c r="BE1014" s="79">
        <v>0</v>
      </c>
      <c r="BF1014" s="79">
        <v>0</v>
      </c>
      <c r="BG1014" s="79">
        <v>0</v>
      </c>
      <c r="BH1014" s="79">
        <v>0</v>
      </c>
      <c r="BI1014" s="79">
        <v>0</v>
      </c>
      <c r="BJ1014" s="79">
        <v>0</v>
      </c>
      <c r="BK1014" s="79">
        <v>0</v>
      </c>
      <c r="BL1014" s="79">
        <v>0</v>
      </c>
      <c r="BM1014" s="79">
        <v>0</v>
      </c>
      <c r="BN1014" s="79">
        <v>0</v>
      </c>
      <c r="BO1014" s="79">
        <v>0</v>
      </c>
      <c r="BP1014" s="79">
        <v>0</v>
      </c>
      <c r="BQ1014" s="79">
        <v>0</v>
      </c>
      <c r="BR1014" s="79">
        <v>0</v>
      </c>
      <c r="BS1014" s="79">
        <v>0</v>
      </c>
      <c r="BT1014" s="79">
        <v>0</v>
      </c>
      <c r="BU1014" s="79">
        <v>0</v>
      </c>
      <c r="BV1014" s="79">
        <v>0</v>
      </c>
      <c r="BW1014" s="79">
        <v>0</v>
      </c>
      <c r="BX1014" s="79">
        <v>0</v>
      </c>
      <c r="BY1014" s="79">
        <v>0</v>
      </c>
      <c r="BZ1014" s="79">
        <v>0</v>
      </c>
      <c r="CA1014" s="79">
        <v>0</v>
      </c>
      <c r="CB1014" s="79">
        <v>0</v>
      </c>
      <c r="CC1014" s="79">
        <f t="shared" si="959"/>
        <v>0</v>
      </c>
      <c r="CD1014" s="79">
        <f t="shared" si="960"/>
        <v>0</v>
      </c>
      <c r="CE1014" s="79">
        <f t="shared" si="961"/>
        <v>0</v>
      </c>
      <c r="CF1014" s="79">
        <f t="shared" si="962"/>
        <v>0</v>
      </c>
      <c r="CG1014" s="79">
        <f t="shared" si="963"/>
        <v>0</v>
      </c>
      <c r="CH1014" s="79">
        <f t="shared" si="964"/>
        <v>0</v>
      </c>
      <c r="CI1014" s="79">
        <f t="shared" si="965"/>
        <v>0</v>
      </c>
      <c r="CJ1014" s="79">
        <f t="shared" si="966"/>
        <v>0</v>
      </c>
      <c r="CK1014" s="79">
        <f t="shared" si="967"/>
        <v>0</v>
      </c>
      <c r="CL1014" s="79">
        <f t="shared" si="968"/>
        <v>0</v>
      </c>
      <c r="CM1014" s="79">
        <f t="shared" si="969"/>
        <v>0</v>
      </c>
    </row>
    <row r="1015" spans="1:91" ht="31.5">
      <c r="A1015" s="73" t="s">
        <v>2005</v>
      </c>
      <c r="B1015" s="140" t="s">
        <v>2122</v>
      </c>
      <c r="C1015" s="168" t="s">
        <v>2123</v>
      </c>
      <c r="D1015" s="79">
        <v>0</v>
      </c>
      <c r="E1015" s="79">
        <v>0</v>
      </c>
      <c r="F1015" s="79">
        <v>0</v>
      </c>
      <c r="G1015" s="79">
        <v>0</v>
      </c>
      <c r="H1015" s="79">
        <v>0</v>
      </c>
      <c r="I1015" s="79">
        <v>1</v>
      </c>
      <c r="J1015" s="79">
        <v>0</v>
      </c>
      <c r="K1015" s="79">
        <v>0</v>
      </c>
      <c r="L1015" s="79">
        <v>0</v>
      </c>
      <c r="M1015" s="79">
        <v>0</v>
      </c>
      <c r="N1015" s="79">
        <v>0</v>
      </c>
      <c r="O1015" s="79">
        <v>0</v>
      </c>
      <c r="P1015" s="79">
        <v>0</v>
      </c>
      <c r="Q1015" s="79">
        <v>0</v>
      </c>
      <c r="R1015" s="79">
        <v>0</v>
      </c>
      <c r="S1015" s="79">
        <v>0</v>
      </c>
      <c r="T1015" s="79">
        <v>0</v>
      </c>
      <c r="U1015" s="79">
        <v>0</v>
      </c>
      <c r="V1015" s="79">
        <v>0</v>
      </c>
      <c r="W1015" s="79">
        <v>0</v>
      </c>
      <c r="X1015" s="79">
        <v>0</v>
      </c>
      <c r="Y1015" s="79">
        <v>0</v>
      </c>
      <c r="Z1015" s="79">
        <v>0</v>
      </c>
      <c r="AA1015" s="79">
        <v>0</v>
      </c>
      <c r="AB1015" s="79">
        <v>0</v>
      </c>
      <c r="AC1015" s="79">
        <v>0</v>
      </c>
      <c r="AD1015" s="79">
        <v>0</v>
      </c>
      <c r="AE1015" s="79">
        <v>0</v>
      </c>
      <c r="AF1015" s="79">
        <v>0</v>
      </c>
      <c r="AG1015" s="79">
        <v>0</v>
      </c>
      <c r="AH1015" s="79">
        <v>0</v>
      </c>
      <c r="AI1015" s="79">
        <v>0</v>
      </c>
      <c r="AJ1015" s="79">
        <v>0</v>
      </c>
      <c r="AK1015" s="79">
        <v>0</v>
      </c>
      <c r="AL1015" s="79">
        <v>0</v>
      </c>
      <c r="AM1015" s="79">
        <v>0</v>
      </c>
      <c r="AN1015" s="79">
        <v>0</v>
      </c>
      <c r="AO1015" s="79">
        <v>0</v>
      </c>
      <c r="AP1015" s="79">
        <v>0</v>
      </c>
      <c r="AQ1015" s="79">
        <v>0</v>
      </c>
      <c r="AR1015" s="79">
        <v>0</v>
      </c>
      <c r="AS1015" s="79">
        <v>0</v>
      </c>
      <c r="AT1015" s="79">
        <v>0</v>
      </c>
      <c r="AU1015" s="79">
        <v>0</v>
      </c>
      <c r="AV1015" s="79">
        <v>0</v>
      </c>
      <c r="AW1015" s="79">
        <v>0</v>
      </c>
      <c r="AX1015" s="79">
        <v>0</v>
      </c>
      <c r="AY1015" s="79">
        <v>0</v>
      </c>
      <c r="AZ1015" s="79">
        <v>0</v>
      </c>
      <c r="BA1015" s="79">
        <v>0</v>
      </c>
      <c r="BB1015" s="79">
        <v>0</v>
      </c>
      <c r="BC1015" s="79">
        <v>0</v>
      </c>
      <c r="BD1015" s="79">
        <v>0</v>
      </c>
      <c r="BE1015" s="79">
        <v>0</v>
      </c>
      <c r="BF1015" s="79">
        <v>0</v>
      </c>
      <c r="BG1015" s="79">
        <v>0</v>
      </c>
      <c r="BH1015" s="79">
        <v>0</v>
      </c>
      <c r="BI1015" s="79">
        <v>0</v>
      </c>
      <c r="BJ1015" s="79">
        <v>0</v>
      </c>
      <c r="BK1015" s="79">
        <v>0</v>
      </c>
      <c r="BL1015" s="79">
        <v>0</v>
      </c>
      <c r="BM1015" s="79">
        <v>0</v>
      </c>
      <c r="BN1015" s="79">
        <v>0</v>
      </c>
      <c r="BO1015" s="79">
        <v>0</v>
      </c>
      <c r="BP1015" s="79">
        <v>0</v>
      </c>
      <c r="BQ1015" s="79">
        <v>0</v>
      </c>
      <c r="BR1015" s="79">
        <v>0</v>
      </c>
      <c r="BS1015" s="79">
        <v>0</v>
      </c>
      <c r="BT1015" s="79">
        <v>0</v>
      </c>
      <c r="BU1015" s="79">
        <v>0</v>
      </c>
      <c r="BV1015" s="79">
        <v>0</v>
      </c>
      <c r="BW1015" s="79">
        <v>0</v>
      </c>
      <c r="BX1015" s="79">
        <v>0</v>
      </c>
      <c r="BY1015" s="79">
        <v>0</v>
      </c>
      <c r="BZ1015" s="79">
        <v>0</v>
      </c>
      <c r="CA1015" s="79">
        <v>0</v>
      </c>
      <c r="CB1015" s="79">
        <v>0</v>
      </c>
      <c r="CC1015" s="79">
        <f t="shared" si="959"/>
        <v>0</v>
      </c>
      <c r="CD1015" s="79">
        <f t="shared" si="960"/>
        <v>0</v>
      </c>
      <c r="CE1015" s="79">
        <f t="shared" si="961"/>
        <v>0</v>
      </c>
      <c r="CF1015" s="79">
        <f t="shared" si="962"/>
        <v>0</v>
      </c>
      <c r="CG1015" s="79">
        <f t="shared" si="963"/>
        <v>0</v>
      </c>
      <c r="CH1015" s="79">
        <f t="shared" si="964"/>
        <v>0</v>
      </c>
      <c r="CI1015" s="79">
        <f t="shared" si="965"/>
        <v>0</v>
      </c>
      <c r="CJ1015" s="79">
        <f t="shared" si="966"/>
        <v>0</v>
      </c>
      <c r="CK1015" s="79">
        <f t="shared" si="967"/>
        <v>0</v>
      </c>
      <c r="CL1015" s="79">
        <f t="shared" si="968"/>
        <v>0</v>
      </c>
      <c r="CM1015" s="79">
        <f t="shared" si="969"/>
        <v>0</v>
      </c>
    </row>
    <row r="1016" spans="1:91" ht="31.5">
      <c r="A1016" s="73" t="s">
        <v>2005</v>
      </c>
      <c r="B1016" s="140" t="s">
        <v>2124</v>
      </c>
      <c r="C1016" s="168" t="s">
        <v>2125</v>
      </c>
      <c r="D1016" s="79">
        <v>0</v>
      </c>
      <c r="E1016" s="79">
        <v>0</v>
      </c>
      <c r="F1016" s="79">
        <v>0</v>
      </c>
      <c r="G1016" s="79">
        <v>0</v>
      </c>
      <c r="H1016" s="79">
        <v>0</v>
      </c>
      <c r="I1016" s="79">
        <v>1</v>
      </c>
      <c r="J1016" s="79">
        <v>0</v>
      </c>
      <c r="K1016" s="79">
        <v>0</v>
      </c>
      <c r="L1016" s="79">
        <v>0</v>
      </c>
      <c r="M1016" s="79">
        <v>0</v>
      </c>
      <c r="N1016" s="79">
        <v>0</v>
      </c>
      <c r="O1016" s="79">
        <v>0</v>
      </c>
      <c r="P1016" s="79">
        <v>0</v>
      </c>
      <c r="Q1016" s="79">
        <v>0</v>
      </c>
      <c r="R1016" s="79">
        <v>0</v>
      </c>
      <c r="S1016" s="79">
        <v>0</v>
      </c>
      <c r="T1016" s="79">
        <v>0</v>
      </c>
      <c r="U1016" s="79">
        <v>0</v>
      </c>
      <c r="V1016" s="79">
        <v>0</v>
      </c>
      <c r="W1016" s="79">
        <v>0</v>
      </c>
      <c r="X1016" s="79">
        <v>0</v>
      </c>
      <c r="Y1016" s="79">
        <v>0</v>
      </c>
      <c r="Z1016" s="79">
        <v>0</v>
      </c>
      <c r="AA1016" s="79">
        <v>0</v>
      </c>
      <c r="AB1016" s="79">
        <v>0</v>
      </c>
      <c r="AC1016" s="79">
        <v>0</v>
      </c>
      <c r="AD1016" s="79">
        <v>0</v>
      </c>
      <c r="AE1016" s="79">
        <v>0</v>
      </c>
      <c r="AF1016" s="79">
        <v>0</v>
      </c>
      <c r="AG1016" s="79">
        <v>0</v>
      </c>
      <c r="AH1016" s="79">
        <v>0</v>
      </c>
      <c r="AI1016" s="79">
        <v>0</v>
      </c>
      <c r="AJ1016" s="79">
        <v>0</v>
      </c>
      <c r="AK1016" s="79">
        <v>0</v>
      </c>
      <c r="AL1016" s="79">
        <v>0</v>
      </c>
      <c r="AM1016" s="79">
        <v>0</v>
      </c>
      <c r="AN1016" s="79">
        <v>0</v>
      </c>
      <c r="AO1016" s="79">
        <v>0</v>
      </c>
      <c r="AP1016" s="79">
        <v>0</v>
      </c>
      <c r="AQ1016" s="79">
        <v>0</v>
      </c>
      <c r="AR1016" s="79">
        <v>0</v>
      </c>
      <c r="AS1016" s="79">
        <v>0</v>
      </c>
      <c r="AT1016" s="79">
        <v>0</v>
      </c>
      <c r="AU1016" s="79">
        <v>0</v>
      </c>
      <c r="AV1016" s="79">
        <v>0</v>
      </c>
      <c r="AW1016" s="79">
        <v>0</v>
      </c>
      <c r="AX1016" s="79">
        <v>0</v>
      </c>
      <c r="AY1016" s="79">
        <v>0</v>
      </c>
      <c r="AZ1016" s="79">
        <v>0</v>
      </c>
      <c r="BA1016" s="79">
        <v>0</v>
      </c>
      <c r="BB1016" s="79">
        <v>0</v>
      </c>
      <c r="BC1016" s="79">
        <v>0</v>
      </c>
      <c r="BD1016" s="79">
        <v>0</v>
      </c>
      <c r="BE1016" s="79">
        <v>0</v>
      </c>
      <c r="BF1016" s="79">
        <v>0</v>
      </c>
      <c r="BG1016" s="79">
        <v>0</v>
      </c>
      <c r="BH1016" s="79">
        <v>0</v>
      </c>
      <c r="BI1016" s="79">
        <v>0</v>
      </c>
      <c r="BJ1016" s="79">
        <v>0</v>
      </c>
      <c r="BK1016" s="79">
        <v>0</v>
      </c>
      <c r="BL1016" s="79">
        <v>0</v>
      </c>
      <c r="BM1016" s="79">
        <v>0</v>
      </c>
      <c r="BN1016" s="79">
        <v>0</v>
      </c>
      <c r="BO1016" s="79">
        <v>0</v>
      </c>
      <c r="BP1016" s="79">
        <v>0</v>
      </c>
      <c r="BQ1016" s="79">
        <v>0</v>
      </c>
      <c r="BR1016" s="79">
        <v>0</v>
      </c>
      <c r="BS1016" s="79">
        <v>0</v>
      </c>
      <c r="BT1016" s="79">
        <v>0</v>
      </c>
      <c r="BU1016" s="79">
        <v>0</v>
      </c>
      <c r="BV1016" s="79">
        <v>0</v>
      </c>
      <c r="BW1016" s="79">
        <v>0</v>
      </c>
      <c r="BX1016" s="79">
        <v>0</v>
      </c>
      <c r="BY1016" s="79">
        <v>0</v>
      </c>
      <c r="BZ1016" s="79">
        <v>0</v>
      </c>
      <c r="CA1016" s="79">
        <v>0</v>
      </c>
      <c r="CB1016" s="79">
        <v>0</v>
      </c>
      <c r="CC1016" s="79">
        <f t="shared" si="959"/>
        <v>0</v>
      </c>
      <c r="CD1016" s="79">
        <f t="shared" si="960"/>
        <v>0</v>
      </c>
      <c r="CE1016" s="79">
        <f t="shared" si="961"/>
        <v>0</v>
      </c>
      <c r="CF1016" s="79">
        <f t="shared" si="962"/>
        <v>0</v>
      </c>
      <c r="CG1016" s="79">
        <f t="shared" si="963"/>
        <v>0</v>
      </c>
      <c r="CH1016" s="79">
        <f t="shared" si="964"/>
        <v>0</v>
      </c>
      <c r="CI1016" s="79">
        <f t="shared" si="965"/>
        <v>0</v>
      </c>
      <c r="CJ1016" s="79">
        <f t="shared" si="966"/>
        <v>0</v>
      </c>
      <c r="CK1016" s="79">
        <f t="shared" si="967"/>
        <v>0</v>
      </c>
      <c r="CL1016" s="79">
        <f t="shared" si="968"/>
        <v>0</v>
      </c>
      <c r="CM1016" s="79">
        <f t="shared" si="969"/>
        <v>0</v>
      </c>
    </row>
    <row r="1017" spans="1:91" ht="31.5">
      <c r="A1017" s="73" t="s">
        <v>2005</v>
      </c>
      <c r="B1017" s="140" t="s">
        <v>2126</v>
      </c>
      <c r="C1017" s="168" t="s">
        <v>2127</v>
      </c>
      <c r="D1017" s="79">
        <v>0</v>
      </c>
      <c r="E1017" s="79">
        <v>0</v>
      </c>
      <c r="F1017" s="79">
        <v>0</v>
      </c>
      <c r="G1017" s="79">
        <v>0</v>
      </c>
      <c r="H1017" s="79">
        <v>0</v>
      </c>
      <c r="I1017" s="79">
        <v>1</v>
      </c>
      <c r="J1017" s="79">
        <v>0</v>
      </c>
      <c r="K1017" s="79">
        <v>0</v>
      </c>
      <c r="L1017" s="79">
        <v>0</v>
      </c>
      <c r="M1017" s="79">
        <v>0</v>
      </c>
      <c r="N1017" s="79">
        <v>0</v>
      </c>
      <c r="O1017" s="79">
        <v>0</v>
      </c>
      <c r="P1017" s="79">
        <v>0</v>
      </c>
      <c r="Q1017" s="79">
        <v>0</v>
      </c>
      <c r="R1017" s="79">
        <v>0</v>
      </c>
      <c r="S1017" s="79">
        <v>0</v>
      </c>
      <c r="T1017" s="79">
        <v>0</v>
      </c>
      <c r="U1017" s="79">
        <v>0</v>
      </c>
      <c r="V1017" s="79">
        <v>0</v>
      </c>
      <c r="W1017" s="79">
        <v>0</v>
      </c>
      <c r="X1017" s="79">
        <v>0</v>
      </c>
      <c r="Y1017" s="79">
        <v>0</v>
      </c>
      <c r="Z1017" s="79">
        <v>0</v>
      </c>
      <c r="AA1017" s="79">
        <v>0</v>
      </c>
      <c r="AB1017" s="79">
        <v>0</v>
      </c>
      <c r="AC1017" s="79">
        <v>0</v>
      </c>
      <c r="AD1017" s="79">
        <v>0</v>
      </c>
      <c r="AE1017" s="79">
        <v>0</v>
      </c>
      <c r="AF1017" s="79">
        <v>0</v>
      </c>
      <c r="AG1017" s="79">
        <v>0</v>
      </c>
      <c r="AH1017" s="79">
        <v>0</v>
      </c>
      <c r="AI1017" s="79">
        <v>0</v>
      </c>
      <c r="AJ1017" s="79">
        <v>0</v>
      </c>
      <c r="AK1017" s="79">
        <v>0</v>
      </c>
      <c r="AL1017" s="79">
        <v>0</v>
      </c>
      <c r="AM1017" s="79">
        <v>0</v>
      </c>
      <c r="AN1017" s="79">
        <v>0</v>
      </c>
      <c r="AO1017" s="79">
        <v>0</v>
      </c>
      <c r="AP1017" s="79">
        <v>0</v>
      </c>
      <c r="AQ1017" s="79">
        <v>0</v>
      </c>
      <c r="AR1017" s="79">
        <v>0</v>
      </c>
      <c r="AS1017" s="79">
        <v>0</v>
      </c>
      <c r="AT1017" s="79">
        <v>0</v>
      </c>
      <c r="AU1017" s="79">
        <v>0</v>
      </c>
      <c r="AV1017" s="79">
        <v>0</v>
      </c>
      <c r="AW1017" s="79">
        <v>0</v>
      </c>
      <c r="AX1017" s="79">
        <v>0</v>
      </c>
      <c r="AY1017" s="79">
        <v>0</v>
      </c>
      <c r="AZ1017" s="79">
        <v>0</v>
      </c>
      <c r="BA1017" s="79">
        <v>0</v>
      </c>
      <c r="BB1017" s="79">
        <v>0</v>
      </c>
      <c r="BC1017" s="79">
        <v>0</v>
      </c>
      <c r="BD1017" s="79">
        <v>0</v>
      </c>
      <c r="BE1017" s="79">
        <v>0</v>
      </c>
      <c r="BF1017" s="79">
        <v>0</v>
      </c>
      <c r="BG1017" s="79">
        <v>0</v>
      </c>
      <c r="BH1017" s="79">
        <v>0</v>
      </c>
      <c r="BI1017" s="79">
        <v>0</v>
      </c>
      <c r="BJ1017" s="79">
        <v>0</v>
      </c>
      <c r="BK1017" s="79">
        <v>0</v>
      </c>
      <c r="BL1017" s="79">
        <v>0</v>
      </c>
      <c r="BM1017" s="79">
        <v>0</v>
      </c>
      <c r="BN1017" s="79">
        <v>0</v>
      </c>
      <c r="BO1017" s="79">
        <v>0</v>
      </c>
      <c r="BP1017" s="79">
        <v>0</v>
      </c>
      <c r="BQ1017" s="79">
        <v>0</v>
      </c>
      <c r="BR1017" s="79">
        <v>0</v>
      </c>
      <c r="BS1017" s="79">
        <v>0</v>
      </c>
      <c r="BT1017" s="79">
        <v>0</v>
      </c>
      <c r="BU1017" s="79">
        <v>0</v>
      </c>
      <c r="BV1017" s="79">
        <v>0</v>
      </c>
      <c r="BW1017" s="79">
        <v>0</v>
      </c>
      <c r="BX1017" s="79">
        <v>0</v>
      </c>
      <c r="BY1017" s="79">
        <v>0</v>
      </c>
      <c r="BZ1017" s="79">
        <v>0</v>
      </c>
      <c r="CA1017" s="79">
        <v>0</v>
      </c>
      <c r="CB1017" s="79">
        <v>0</v>
      </c>
      <c r="CC1017" s="79">
        <f t="shared" si="959"/>
        <v>0</v>
      </c>
      <c r="CD1017" s="79">
        <f t="shared" si="960"/>
        <v>0</v>
      </c>
      <c r="CE1017" s="79">
        <f t="shared" si="961"/>
        <v>0</v>
      </c>
      <c r="CF1017" s="79">
        <f t="shared" si="962"/>
        <v>0</v>
      </c>
      <c r="CG1017" s="79">
        <f t="shared" si="963"/>
        <v>0</v>
      </c>
      <c r="CH1017" s="79">
        <f t="shared" si="964"/>
        <v>0</v>
      </c>
      <c r="CI1017" s="79">
        <f t="shared" si="965"/>
        <v>0</v>
      </c>
      <c r="CJ1017" s="79">
        <f t="shared" si="966"/>
        <v>0</v>
      </c>
      <c r="CK1017" s="79">
        <f t="shared" si="967"/>
        <v>0</v>
      </c>
      <c r="CL1017" s="79">
        <f t="shared" si="968"/>
        <v>0</v>
      </c>
      <c r="CM1017" s="79">
        <f t="shared" si="969"/>
        <v>0</v>
      </c>
    </row>
    <row r="1018" spans="1:91" ht="31.5">
      <c r="A1018" s="73" t="s">
        <v>2005</v>
      </c>
      <c r="B1018" s="140" t="s">
        <v>2128</v>
      </c>
      <c r="C1018" s="168" t="s">
        <v>2129</v>
      </c>
      <c r="D1018" s="79">
        <v>0</v>
      </c>
      <c r="E1018" s="79">
        <v>0</v>
      </c>
      <c r="F1018" s="79">
        <v>0</v>
      </c>
      <c r="G1018" s="79">
        <v>0</v>
      </c>
      <c r="H1018" s="79">
        <v>0</v>
      </c>
      <c r="I1018" s="79">
        <v>1</v>
      </c>
      <c r="J1018" s="79">
        <v>0</v>
      </c>
      <c r="K1018" s="79">
        <v>0</v>
      </c>
      <c r="L1018" s="79">
        <v>0</v>
      </c>
      <c r="M1018" s="79">
        <v>0</v>
      </c>
      <c r="N1018" s="79">
        <v>0</v>
      </c>
      <c r="O1018" s="79">
        <v>0</v>
      </c>
      <c r="P1018" s="79">
        <v>0</v>
      </c>
      <c r="Q1018" s="79">
        <v>0</v>
      </c>
      <c r="R1018" s="79">
        <v>0</v>
      </c>
      <c r="S1018" s="79">
        <v>0</v>
      </c>
      <c r="T1018" s="79">
        <v>0</v>
      </c>
      <c r="U1018" s="79">
        <v>0</v>
      </c>
      <c r="V1018" s="79">
        <v>0</v>
      </c>
      <c r="W1018" s="79">
        <v>0</v>
      </c>
      <c r="X1018" s="79">
        <v>0</v>
      </c>
      <c r="Y1018" s="79">
        <v>0</v>
      </c>
      <c r="Z1018" s="79">
        <v>0</v>
      </c>
      <c r="AA1018" s="79">
        <v>0</v>
      </c>
      <c r="AB1018" s="79">
        <v>0</v>
      </c>
      <c r="AC1018" s="79">
        <v>0</v>
      </c>
      <c r="AD1018" s="79">
        <v>0</v>
      </c>
      <c r="AE1018" s="79">
        <v>0</v>
      </c>
      <c r="AF1018" s="79">
        <v>0</v>
      </c>
      <c r="AG1018" s="79">
        <v>0</v>
      </c>
      <c r="AH1018" s="79">
        <v>0</v>
      </c>
      <c r="AI1018" s="79">
        <v>0</v>
      </c>
      <c r="AJ1018" s="79">
        <v>0</v>
      </c>
      <c r="AK1018" s="79">
        <v>0</v>
      </c>
      <c r="AL1018" s="79">
        <v>0</v>
      </c>
      <c r="AM1018" s="79">
        <v>0</v>
      </c>
      <c r="AN1018" s="79">
        <v>0</v>
      </c>
      <c r="AO1018" s="79">
        <v>0</v>
      </c>
      <c r="AP1018" s="79">
        <v>0</v>
      </c>
      <c r="AQ1018" s="79">
        <v>0</v>
      </c>
      <c r="AR1018" s="79">
        <v>0</v>
      </c>
      <c r="AS1018" s="79">
        <v>0</v>
      </c>
      <c r="AT1018" s="79">
        <v>0</v>
      </c>
      <c r="AU1018" s="79">
        <v>0</v>
      </c>
      <c r="AV1018" s="79">
        <v>0</v>
      </c>
      <c r="AW1018" s="79">
        <v>0</v>
      </c>
      <c r="AX1018" s="79">
        <v>0</v>
      </c>
      <c r="AY1018" s="79">
        <v>0</v>
      </c>
      <c r="AZ1018" s="79">
        <v>0</v>
      </c>
      <c r="BA1018" s="79">
        <v>0</v>
      </c>
      <c r="BB1018" s="79">
        <v>0</v>
      </c>
      <c r="BC1018" s="79">
        <v>0</v>
      </c>
      <c r="BD1018" s="79">
        <v>0</v>
      </c>
      <c r="BE1018" s="79">
        <v>0</v>
      </c>
      <c r="BF1018" s="79">
        <v>0</v>
      </c>
      <c r="BG1018" s="79">
        <v>0</v>
      </c>
      <c r="BH1018" s="79">
        <v>0</v>
      </c>
      <c r="BI1018" s="79">
        <v>0</v>
      </c>
      <c r="BJ1018" s="79">
        <v>0</v>
      </c>
      <c r="BK1018" s="79">
        <v>0</v>
      </c>
      <c r="BL1018" s="79">
        <v>0</v>
      </c>
      <c r="BM1018" s="79">
        <v>0</v>
      </c>
      <c r="BN1018" s="79">
        <v>0</v>
      </c>
      <c r="BO1018" s="79">
        <v>0</v>
      </c>
      <c r="BP1018" s="79">
        <v>0</v>
      </c>
      <c r="BQ1018" s="79">
        <v>0</v>
      </c>
      <c r="BR1018" s="79">
        <v>0</v>
      </c>
      <c r="BS1018" s="79">
        <v>0</v>
      </c>
      <c r="BT1018" s="79">
        <v>0</v>
      </c>
      <c r="BU1018" s="79">
        <v>0</v>
      </c>
      <c r="BV1018" s="79">
        <v>0</v>
      </c>
      <c r="BW1018" s="79">
        <v>0</v>
      </c>
      <c r="BX1018" s="79">
        <v>0</v>
      </c>
      <c r="BY1018" s="79">
        <v>0</v>
      </c>
      <c r="BZ1018" s="79">
        <v>0</v>
      </c>
      <c r="CA1018" s="79">
        <v>0</v>
      </c>
      <c r="CB1018" s="79">
        <v>0</v>
      </c>
      <c r="CC1018" s="79">
        <f t="shared" si="959"/>
        <v>0</v>
      </c>
      <c r="CD1018" s="79">
        <f t="shared" si="960"/>
        <v>0</v>
      </c>
      <c r="CE1018" s="79">
        <f t="shared" si="961"/>
        <v>0</v>
      </c>
      <c r="CF1018" s="79">
        <f t="shared" si="962"/>
        <v>0</v>
      </c>
      <c r="CG1018" s="79">
        <f t="shared" si="963"/>
        <v>0</v>
      </c>
      <c r="CH1018" s="79">
        <f t="shared" si="964"/>
        <v>0</v>
      </c>
      <c r="CI1018" s="79">
        <f t="shared" si="965"/>
        <v>0</v>
      </c>
      <c r="CJ1018" s="79">
        <f t="shared" si="966"/>
        <v>0</v>
      </c>
      <c r="CK1018" s="79">
        <f t="shared" si="967"/>
        <v>0</v>
      </c>
      <c r="CL1018" s="79">
        <f t="shared" si="968"/>
        <v>0</v>
      </c>
      <c r="CM1018" s="79">
        <f t="shared" si="969"/>
        <v>0</v>
      </c>
    </row>
    <row r="1019" spans="1:91" ht="47.25">
      <c r="A1019" s="73" t="s">
        <v>2005</v>
      </c>
      <c r="B1019" s="140" t="s">
        <v>2130</v>
      </c>
      <c r="C1019" s="168" t="s">
        <v>2131</v>
      </c>
      <c r="D1019" s="79">
        <v>0</v>
      </c>
      <c r="E1019" s="79">
        <v>0</v>
      </c>
      <c r="F1019" s="79">
        <v>0</v>
      </c>
      <c r="G1019" s="79">
        <v>0</v>
      </c>
      <c r="H1019" s="79">
        <v>0</v>
      </c>
      <c r="I1019" s="79">
        <v>1</v>
      </c>
      <c r="J1019" s="79">
        <v>0</v>
      </c>
      <c r="K1019" s="79">
        <v>0</v>
      </c>
      <c r="L1019" s="79">
        <v>0</v>
      </c>
      <c r="M1019" s="79">
        <v>0</v>
      </c>
      <c r="N1019" s="79">
        <v>0</v>
      </c>
      <c r="O1019" s="79">
        <v>0</v>
      </c>
      <c r="P1019" s="79">
        <v>0</v>
      </c>
      <c r="Q1019" s="79">
        <v>0</v>
      </c>
      <c r="R1019" s="79">
        <v>0</v>
      </c>
      <c r="S1019" s="79">
        <v>0</v>
      </c>
      <c r="T1019" s="79">
        <v>0</v>
      </c>
      <c r="U1019" s="79">
        <v>0</v>
      </c>
      <c r="V1019" s="79">
        <v>0</v>
      </c>
      <c r="W1019" s="79">
        <v>0</v>
      </c>
      <c r="X1019" s="79">
        <v>0</v>
      </c>
      <c r="Y1019" s="79">
        <v>0</v>
      </c>
      <c r="Z1019" s="79">
        <v>0</v>
      </c>
      <c r="AA1019" s="79">
        <v>0</v>
      </c>
      <c r="AB1019" s="79">
        <v>0</v>
      </c>
      <c r="AC1019" s="79">
        <v>0</v>
      </c>
      <c r="AD1019" s="79">
        <v>0</v>
      </c>
      <c r="AE1019" s="79">
        <v>0</v>
      </c>
      <c r="AF1019" s="79">
        <v>0</v>
      </c>
      <c r="AG1019" s="79">
        <v>0</v>
      </c>
      <c r="AH1019" s="79">
        <v>0</v>
      </c>
      <c r="AI1019" s="79">
        <v>0</v>
      </c>
      <c r="AJ1019" s="79">
        <v>0</v>
      </c>
      <c r="AK1019" s="79">
        <v>0</v>
      </c>
      <c r="AL1019" s="79">
        <v>0</v>
      </c>
      <c r="AM1019" s="79">
        <v>0</v>
      </c>
      <c r="AN1019" s="79">
        <v>0</v>
      </c>
      <c r="AO1019" s="79">
        <v>0</v>
      </c>
      <c r="AP1019" s="79">
        <v>0</v>
      </c>
      <c r="AQ1019" s="79">
        <v>0</v>
      </c>
      <c r="AR1019" s="79">
        <v>0</v>
      </c>
      <c r="AS1019" s="79">
        <v>0</v>
      </c>
      <c r="AT1019" s="79">
        <v>0</v>
      </c>
      <c r="AU1019" s="79">
        <v>0</v>
      </c>
      <c r="AV1019" s="79">
        <v>0</v>
      </c>
      <c r="AW1019" s="79">
        <v>0</v>
      </c>
      <c r="AX1019" s="79">
        <v>0</v>
      </c>
      <c r="AY1019" s="79">
        <v>0</v>
      </c>
      <c r="AZ1019" s="79">
        <v>0</v>
      </c>
      <c r="BA1019" s="79">
        <v>0</v>
      </c>
      <c r="BB1019" s="79">
        <v>0</v>
      </c>
      <c r="BC1019" s="79">
        <v>0</v>
      </c>
      <c r="BD1019" s="79">
        <v>0</v>
      </c>
      <c r="BE1019" s="79">
        <v>0</v>
      </c>
      <c r="BF1019" s="79">
        <v>0</v>
      </c>
      <c r="BG1019" s="79">
        <v>0</v>
      </c>
      <c r="BH1019" s="79">
        <v>0</v>
      </c>
      <c r="BI1019" s="79">
        <v>0</v>
      </c>
      <c r="BJ1019" s="79">
        <v>0</v>
      </c>
      <c r="BK1019" s="79">
        <v>0</v>
      </c>
      <c r="BL1019" s="79">
        <v>0</v>
      </c>
      <c r="BM1019" s="79">
        <v>0</v>
      </c>
      <c r="BN1019" s="79">
        <v>0</v>
      </c>
      <c r="BO1019" s="79">
        <v>0</v>
      </c>
      <c r="BP1019" s="79">
        <v>0</v>
      </c>
      <c r="BQ1019" s="79">
        <v>0</v>
      </c>
      <c r="BR1019" s="79">
        <v>0</v>
      </c>
      <c r="BS1019" s="79">
        <v>0</v>
      </c>
      <c r="BT1019" s="79">
        <v>0</v>
      </c>
      <c r="BU1019" s="79">
        <v>0</v>
      </c>
      <c r="BV1019" s="79">
        <v>0</v>
      </c>
      <c r="BW1019" s="79">
        <v>0</v>
      </c>
      <c r="BX1019" s="79">
        <v>0</v>
      </c>
      <c r="BY1019" s="79">
        <v>0</v>
      </c>
      <c r="BZ1019" s="79">
        <v>0</v>
      </c>
      <c r="CA1019" s="79">
        <v>0</v>
      </c>
      <c r="CB1019" s="79">
        <v>0</v>
      </c>
      <c r="CC1019" s="79">
        <f t="shared" si="959"/>
        <v>0</v>
      </c>
      <c r="CD1019" s="79">
        <f t="shared" si="960"/>
        <v>0</v>
      </c>
      <c r="CE1019" s="79">
        <f t="shared" si="961"/>
        <v>0</v>
      </c>
      <c r="CF1019" s="79">
        <f t="shared" si="962"/>
        <v>0</v>
      </c>
      <c r="CG1019" s="79">
        <f t="shared" si="963"/>
        <v>0</v>
      </c>
      <c r="CH1019" s="79">
        <f t="shared" si="964"/>
        <v>0</v>
      </c>
      <c r="CI1019" s="79">
        <f t="shared" si="965"/>
        <v>0</v>
      </c>
      <c r="CJ1019" s="79">
        <f t="shared" si="966"/>
        <v>0</v>
      </c>
      <c r="CK1019" s="79">
        <f t="shared" si="967"/>
        <v>0</v>
      </c>
      <c r="CL1019" s="79">
        <f t="shared" si="968"/>
        <v>0</v>
      </c>
      <c r="CM1019" s="79">
        <f t="shared" si="969"/>
        <v>0</v>
      </c>
    </row>
    <row r="1020" spans="1:91" ht="31.5">
      <c r="A1020" s="73" t="s">
        <v>2005</v>
      </c>
      <c r="B1020" s="140" t="s">
        <v>2132</v>
      </c>
      <c r="C1020" s="168" t="s">
        <v>2133</v>
      </c>
      <c r="D1020" s="79">
        <v>0</v>
      </c>
      <c r="E1020" s="79">
        <v>0</v>
      </c>
      <c r="F1020" s="79">
        <v>0</v>
      </c>
      <c r="G1020" s="79">
        <v>0</v>
      </c>
      <c r="H1020" s="79">
        <v>0</v>
      </c>
      <c r="I1020" s="79">
        <v>1</v>
      </c>
      <c r="J1020" s="79">
        <v>0</v>
      </c>
      <c r="K1020" s="79">
        <v>0</v>
      </c>
      <c r="L1020" s="79">
        <v>0</v>
      </c>
      <c r="M1020" s="79">
        <v>0</v>
      </c>
      <c r="N1020" s="79">
        <v>0</v>
      </c>
      <c r="O1020" s="79">
        <v>0</v>
      </c>
      <c r="P1020" s="79">
        <v>0</v>
      </c>
      <c r="Q1020" s="79">
        <v>0</v>
      </c>
      <c r="R1020" s="79">
        <v>0</v>
      </c>
      <c r="S1020" s="79">
        <v>0</v>
      </c>
      <c r="T1020" s="79">
        <v>0</v>
      </c>
      <c r="U1020" s="79">
        <v>0</v>
      </c>
      <c r="V1020" s="79">
        <v>0</v>
      </c>
      <c r="W1020" s="79">
        <v>0</v>
      </c>
      <c r="X1020" s="79">
        <v>0</v>
      </c>
      <c r="Y1020" s="79">
        <v>0</v>
      </c>
      <c r="Z1020" s="79">
        <v>0</v>
      </c>
      <c r="AA1020" s="79">
        <v>0</v>
      </c>
      <c r="AB1020" s="79">
        <v>0</v>
      </c>
      <c r="AC1020" s="79">
        <v>0</v>
      </c>
      <c r="AD1020" s="79">
        <v>0</v>
      </c>
      <c r="AE1020" s="79">
        <v>0</v>
      </c>
      <c r="AF1020" s="79">
        <v>0</v>
      </c>
      <c r="AG1020" s="79">
        <v>0</v>
      </c>
      <c r="AH1020" s="79">
        <v>0</v>
      </c>
      <c r="AI1020" s="79">
        <v>0</v>
      </c>
      <c r="AJ1020" s="79">
        <v>0</v>
      </c>
      <c r="AK1020" s="79">
        <v>0</v>
      </c>
      <c r="AL1020" s="79">
        <v>0</v>
      </c>
      <c r="AM1020" s="79">
        <v>0</v>
      </c>
      <c r="AN1020" s="79">
        <v>0</v>
      </c>
      <c r="AO1020" s="79">
        <v>0</v>
      </c>
      <c r="AP1020" s="79">
        <v>0</v>
      </c>
      <c r="AQ1020" s="79">
        <v>0</v>
      </c>
      <c r="AR1020" s="79">
        <v>0</v>
      </c>
      <c r="AS1020" s="79">
        <v>0</v>
      </c>
      <c r="AT1020" s="79">
        <v>0</v>
      </c>
      <c r="AU1020" s="79">
        <v>0</v>
      </c>
      <c r="AV1020" s="79">
        <v>0</v>
      </c>
      <c r="AW1020" s="79">
        <v>0</v>
      </c>
      <c r="AX1020" s="79">
        <v>0</v>
      </c>
      <c r="AY1020" s="79">
        <v>0</v>
      </c>
      <c r="AZ1020" s="79">
        <v>0</v>
      </c>
      <c r="BA1020" s="79">
        <v>0</v>
      </c>
      <c r="BB1020" s="79">
        <v>0</v>
      </c>
      <c r="BC1020" s="79">
        <v>0</v>
      </c>
      <c r="BD1020" s="79">
        <v>0</v>
      </c>
      <c r="BE1020" s="79">
        <v>0</v>
      </c>
      <c r="BF1020" s="79">
        <v>0</v>
      </c>
      <c r="BG1020" s="79">
        <v>0</v>
      </c>
      <c r="BH1020" s="79">
        <v>0</v>
      </c>
      <c r="BI1020" s="79">
        <v>0</v>
      </c>
      <c r="BJ1020" s="79">
        <v>0</v>
      </c>
      <c r="BK1020" s="79">
        <v>0</v>
      </c>
      <c r="BL1020" s="79">
        <v>0</v>
      </c>
      <c r="BM1020" s="79">
        <v>0</v>
      </c>
      <c r="BN1020" s="79">
        <v>0</v>
      </c>
      <c r="BO1020" s="79">
        <v>0</v>
      </c>
      <c r="BP1020" s="79">
        <v>0</v>
      </c>
      <c r="BQ1020" s="79">
        <v>0</v>
      </c>
      <c r="BR1020" s="79">
        <v>0</v>
      </c>
      <c r="BS1020" s="79">
        <v>0</v>
      </c>
      <c r="BT1020" s="79">
        <v>0</v>
      </c>
      <c r="BU1020" s="79">
        <v>0</v>
      </c>
      <c r="BV1020" s="79">
        <v>0</v>
      </c>
      <c r="BW1020" s="79">
        <v>0</v>
      </c>
      <c r="BX1020" s="79">
        <v>0</v>
      </c>
      <c r="BY1020" s="79">
        <v>0</v>
      </c>
      <c r="BZ1020" s="79">
        <v>0</v>
      </c>
      <c r="CA1020" s="79">
        <v>0</v>
      </c>
      <c r="CB1020" s="79">
        <v>0</v>
      </c>
      <c r="CC1020" s="79">
        <f t="shared" si="959"/>
        <v>0</v>
      </c>
      <c r="CD1020" s="79">
        <f t="shared" si="960"/>
        <v>0</v>
      </c>
      <c r="CE1020" s="79">
        <f t="shared" si="961"/>
        <v>0</v>
      </c>
      <c r="CF1020" s="79">
        <f t="shared" si="962"/>
        <v>0</v>
      </c>
      <c r="CG1020" s="79">
        <f t="shared" si="963"/>
        <v>0</v>
      </c>
      <c r="CH1020" s="79">
        <f t="shared" si="964"/>
        <v>0</v>
      </c>
      <c r="CI1020" s="79">
        <f t="shared" si="965"/>
        <v>0</v>
      </c>
      <c r="CJ1020" s="79">
        <f t="shared" si="966"/>
        <v>0</v>
      </c>
      <c r="CK1020" s="79">
        <f t="shared" si="967"/>
        <v>0</v>
      </c>
      <c r="CL1020" s="79">
        <f t="shared" si="968"/>
        <v>0</v>
      </c>
      <c r="CM1020" s="79">
        <f t="shared" si="969"/>
        <v>0</v>
      </c>
    </row>
    <row r="1021" spans="1:91" ht="31.5">
      <c r="A1021" s="73" t="s">
        <v>2005</v>
      </c>
      <c r="B1021" s="140" t="s">
        <v>2134</v>
      </c>
      <c r="C1021" s="168" t="s">
        <v>2135</v>
      </c>
      <c r="D1021" s="79">
        <v>0</v>
      </c>
      <c r="E1021" s="79">
        <v>0</v>
      </c>
      <c r="F1021" s="79">
        <v>0</v>
      </c>
      <c r="G1021" s="79">
        <v>0</v>
      </c>
      <c r="H1021" s="79">
        <v>0</v>
      </c>
      <c r="I1021" s="79">
        <v>1</v>
      </c>
      <c r="J1021" s="79">
        <v>0</v>
      </c>
      <c r="K1021" s="79">
        <v>0</v>
      </c>
      <c r="L1021" s="79">
        <v>0</v>
      </c>
      <c r="M1021" s="79">
        <v>0</v>
      </c>
      <c r="N1021" s="79">
        <v>0</v>
      </c>
      <c r="O1021" s="79">
        <v>0</v>
      </c>
      <c r="P1021" s="79">
        <v>0</v>
      </c>
      <c r="Q1021" s="79">
        <v>0</v>
      </c>
      <c r="R1021" s="79">
        <v>0</v>
      </c>
      <c r="S1021" s="79">
        <v>0</v>
      </c>
      <c r="T1021" s="79">
        <v>0</v>
      </c>
      <c r="U1021" s="79">
        <v>0</v>
      </c>
      <c r="V1021" s="79">
        <v>0</v>
      </c>
      <c r="W1021" s="79">
        <v>0</v>
      </c>
      <c r="X1021" s="79">
        <v>0</v>
      </c>
      <c r="Y1021" s="79">
        <v>0</v>
      </c>
      <c r="Z1021" s="79">
        <v>0</v>
      </c>
      <c r="AA1021" s="79">
        <v>0</v>
      </c>
      <c r="AB1021" s="79">
        <v>0</v>
      </c>
      <c r="AC1021" s="79">
        <v>0</v>
      </c>
      <c r="AD1021" s="79">
        <v>0</v>
      </c>
      <c r="AE1021" s="79">
        <v>0</v>
      </c>
      <c r="AF1021" s="79">
        <v>0</v>
      </c>
      <c r="AG1021" s="79">
        <v>0</v>
      </c>
      <c r="AH1021" s="79">
        <v>0</v>
      </c>
      <c r="AI1021" s="79">
        <v>0</v>
      </c>
      <c r="AJ1021" s="79">
        <v>0</v>
      </c>
      <c r="AK1021" s="79">
        <v>0</v>
      </c>
      <c r="AL1021" s="79">
        <v>0</v>
      </c>
      <c r="AM1021" s="79">
        <v>0</v>
      </c>
      <c r="AN1021" s="79">
        <v>0</v>
      </c>
      <c r="AO1021" s="79">
        <v>0</v>
      </c>
      <c r="AP1021" s="79">
        <v>0</v>
      </c>
      <c r="AQ1021" s="79">
        <v>0</v>
      </c>
      <c r="AR1021" s="79">
        <v>0</v>
      </c>
      <c r="AS1021" s="79">
        <v>0</v>
      </c>
      <c r="AT1021" s="79">
        <v>0</v>
      </c>
      <c r="AU1021" s="79">
        <v>0</v>
      </c>
      <c r="AV1021" s="79">
        <v>0</v>
      </c>
      <c r="AW1021" s="79">
        <v>0</v>
      </c>
      <c r="AX1021" s="79">
        <v>0</v>
      </c>
      <c r="AY1021" s="79">
        <v>0</v>
      </c>
      <c r="AZ1021" s="79">
        <v>0</v>
      </c>
      <c r="BA1021" s="79">
        <v>0</v>
      </c>
      <c r="BB1021" s="79">
        <v>0</v>
      </c>
      <c r="BC1021" s="79">
        <v>0</v>
      </c>
      <c r="BD1021" s="79">
        <v>0</v>
      </c>
      <c r="BE1021" s="79">
        <v>0</v>
      </c>
      <c r="BF1021" s="79">
        <v>0</v>
      </c>
      <c r="BG1021" s="79">
        <v>0</v>
      </c>
      <c r="BH1021" s="79">
        <v>0</v>
      </c>
      <c r="BI1021" s="79">
        <v>0</v>
      </c>
      <c r="BJ1021" s="79">
        <v>0</v>
      </c>
      <c r="BK1021" s="79">
        <v>0</v>
      </c>
      <c r="BL1021" s="79">
        <v>0</v>
      </c>
      <c r="BM1021" s="79">
        <v>0</v>
      </c>
      <c r="BN1021" s="79">
        <v>0</v>
      </c>
      <c r="BO1021" s="79">
        <v>0</v>
      </c>
      <c r="BP1021" s="79">
        <v>0</v>
      </c>
      <c r="BQ1021" s="79">
        <v>0</v>
      </c>
      <c r="BR1021" s="79">
        <v>0</v>
      </c>
      <c r="BS1021" s="79">
        <v>0</v>
      </c>
      <c r="BT1021" s="79">
        <v>0</v>
      </c>
      <c r="BU1021" s="79">
        <v>0</v>
      </c>
      <c r="BV1021" s="79">
        <v>0</v>
      </c>
      <c r="BW1021" s="79">
        <v>0</v>
      </c>
      <c r="BX1021" s="79">
        <v>0</v>
      </c>
      <c r="BY1021" s="79">
        <v>0</v>
      </c>
      <c r="BZ1021" s="79">
        <v>0</v>
      </c>
      <c r="CA1021" s="79">
        <v>0</v>
      </c>
      <c r="CB1021" s="79">
        <v>0</v>
      </c>
      <c r="CC1021" s="79">
        <f t="shared" ref="CC1021:CC1084" si="970">O1021+Z1021++AK1021+AV1021+BG1021+BR1021</f>
        <v>0</v>
      </c>
      <c r="CD1021" s="79">
        <f t="shared" ref="CD1021:CD1084" si="971">P1021+AA1021++AL1021+AW1021+BH1021+BS1021</f>
        <v>0</v>
      </c>
      <c r="CE1021" s="79">
        <f t="shared" ref="CE1021:CE1084" si="972">Q1021+AB1021++AM1021+AX1021+BI1021+BT1021</f>
        <v>0</v>
      </c>
      <c r="CF1021" s="79">
        <f t="shared" ref="CF1021:CF1084" si="973">R1021+AC1021++AN1021+AY1021+BJ1021+BU1021</f>
        <v>0</v>
      </c>
      <c r="CG1021" s="79">
        <f t="shared" ref="CG1021:CG1084" si="974">S1021+AD1021++AO1021+AZ1021+BK1021+BV1021</f>
        <v>0</v>
      </c>
      <c r="CH1021" s="79">
        <f t="shared" ref="CH1021:CH1084" si="975">T1021+AE1021++AP1021+BA1021+BL1021+BW1021</f>
        <v>0</v>
      </c>
      <c r="CI1021" s="79">
        <f t="shared" ref="CI1021:CI1084" si="976">U1021+AF1021++AQ1021+BB1021+BM1021+BX1021</f>
        <v>0</v>
      </c>
      <c r="CJ1021" s="79">
        <f t="shared" ref="CJ1021:CJ1084" si="977">V1021+AG1021++AR1021+BC1021+BN1021+BY1021</f>
        <v>0</v>
      </c>
      <c r="CK1021" s="79">
        <f t="shared" ref="CK1021:CK1084" si="978">W1021+AH1021++AS1021+BD1021+BO1021+BZ1021</f>
        <v>0</v>
      </c>
      <c r="CL1021" s="79">
        <f t="shared" ref="CL1021:CL1084" si="979">X1021+AI1021++AT1021+BE1021+BP1021+CA1021</f>
        <v>0</v>
      </c>
      <c r="CM1021" s="79">
        <f t="shared" ref="CM1021:CM1084" si="980">Y1021+AJ1021++AU1021+BF1021+BQ1021+CB1021</f>
        <v>0</v>
      </c>
    </row>
    <row r="1022" spans="1:91" ht="31.5">
      <c r="A1022" s="73" t="s">
        <v>2005</v>
      </c>
      <c r="B1022" s="140" t="s">
        <v>2136</v>
      </c>
      <c r="C1022" s="168" t="s">
        <v>2137</v>
      </c>
      <c r="D1022" s="79">
        <v>0</v>
      </c>
      <c r="E1022" s="79">
        <v>0</v>
      </c>
      <c r="F1022" s="79">
        <v>0</v>
      </c>
      <c r="G1022" s="79">
        <v>0</v>
      </c>
      <c r="H1022" s="79">
        <v>0</v>
      </c>
      <c r="I1022" s="79">
        <v>1</v>
      </c>
      <c r="J1022" s="79">
        <v>0</v>
      </c>
      <c r="K1022" s="79">
        <v>0</v>
      </c>
      <c r="L1022" s="79">
        <v>0</v>
      </c>
      <c r="M1022" s="79">
        <v>0</v>
      </c>
      <c r="N1022" s="79">
        <v>0</v>
      </c>
      <c r="O1022" s="79">
        <v>0</v>
      </c>
      <c r="P1022" s="79">
        <v>0</v>
      </c>
      <c r="Q1022" s="79">
        <v>0</v>
      </c>
      <c r="R1022" s="79">
        <v>0</v>
      </c>
      <c r="S1022" s="79">
        <v>0</v>
      </c>
      <c r="T1022" s="79">
        <v>0</v>
      </c>
      <c r="U1022" s="79">
        <v>0</v>
      </c>
      <c r="V1022" s="79">
        <v>0</v>
      </c>
      <c r="W1022" s="79">
        <v>0</v>
      </c>
      <c r="X1022" s="79">
        <v>0</v>
      </c>
      <c r="Y1022" s="79">
        <v>0</v>
      </c>
      <c r="Z1022" s="79">
        <v>0</v>
      </c>
      <c r="AA1022" s="79">
        <v>0</v>
      </c>
      <c r="AB1022" s="79">
        <v>0</v>
      </c>
      <c r="AC1022" s="79">
        <v>0</v>
      </c>
      <c r="AD1022" s="79">
        <v>0</v>
      </c>
      <c r="AE1022" s="79">
        <v>0</v>
      </c>
      <c r="AF1022" s="79">
        <v>0</v>
      </c>
      <c r="AG1022" s="79">
        <v>0</v>
      </c>
      <c r="AH1022" s="79">
        <v>0</v>
      </c>
      <c r="AI1022" s="79">
        <v>0</v>
      </c>
      <c r="AJ1022" s="79">
        <v>0</v>
      </c>
      <c r="AK1022" s="79">
        <v>0</v>
      </c>
      <c r="AL1022" s="79">
        <v>0</v>
      </c>
      <c r="AM1022" s="79">
        <v>0</v>
      </c>
      <c r="AN1022" s="79">
        <v>0</v>
      </c>
      <c r="AO1022" s="79">
        <v>0</v>
      </c>
      <c r="AP1022" s="79">
        <v>0</v>
      </c>
      <c r="AQ1022" s="79">
        <v>0</v>
      </c>
      <c r="AR1022" s="79">
        <v>0</v>
      </c>
      <c r="AS1022" s="79">
        <v>0</v>
      </c>
      <c r="AT1022" s="79">
        <v>0</v>
      </c>
      <c r="AU1022" s="79">
        <v>0</v>
      </c>
      <c r="AV1022" s="79">
        <v>0</v>
      </c>
      <c r="AW1022" s="79">
        <v>0</v>
      </c>
      <c r="AX1022" s="79">
        <v>0</v>
      </c>
      <c r="AY1022" s="79">
        <v>0</v>
      </c>
      <c r="AZ1022" s="79">
        <v>0</v>
      </c>
      <c r="BA1022" s="79">
        <v>0</v>
      </c>
      <c r="BB1022" s="79">
        <v>0</v>
      </c>
      <c r="BC1022" s="79">
        <v>0</v>
      </c>
      <c r="BD1022" s="79">
        <v>0</v>
      </c>
      <c r="BE1022" s="79">
        <v>0</v>
      </c>
      <c r="BF1022" s="79">
        <v>0</v>
      </c>
      <c r="BG1022" s="79">
        <v>0</v>
      </c>
      <c r="BH1022" s="79">
        <v>0</v>
      </c>
      <c r="BI1022" s="79">
        <v>0</v>
      </c>
      <c r="BJ1022" s="79">
        <v>0</v>
      </c>
      <c r="BK1022" s="79">
        <v>0</v>
      </c>
      <c r="BL1022" s="79">
        <v>0</v>
      </c>
      <c r="BM1022" s="79">
        <v>0</v>
      </c>
      <c r="BN1022" s="79">
        <v>0</v>
      </c>
      <c r="BO1022" s="79">
        <v>0</v>
      </c>
      <c r="BP1022" s="79">
        <v>0</v>
      </c>
      <c r="BQ1022" s="79">
        <v>0</v>
      </c>
      <c r="BR1022" s="79">
        <v>0</v>
      </c>
      <c r="BS1022" s="79">
        <v>0</v>
      </c>
      <c r="BT1022" s="79">
        <v>0</v>
      </c>
      <c r="BU1022" s="79">
        <v>0</v>
      </c>
      <c r="BV1022" s="79">
        <v>0</v>
      </c>
      <c r="BW1022" s="79">
        <v>0</v>
      </c>
      <c r="BX1022" s="79">
        <v>0</v>
      </c>
      <c r="BY1022" s="79">
        <v>0</v>
      </c>
      <c r="BZ1022" s="79">
        <v>0</v>
      </c>
      <c r="CA1022" s="79">
        <v>0</v>
      </c>
      <c r="CB1022" s="79">
        <v>0</v>
      </c>
      <c r="CC1022" s="79">
        <f t="shared" si="970"/>
        <v>0</v>
      </c>
      <c r="CD1022" s="79">
        <f t="shared" si="971"/>
        <v>0</v>
      </c>
      <c r="CE1022" s="79">
        <f t="shared" si="972"/>
        <v>0</v>
      </c>
      <c r="CF1022" s="79">
        <f t="shared" si="973"/>
        <v>0</v>
      </c>
      <c r="CG1022" s="79">
        <f t="shared" si="974"/>
        <v>0</v>
      </c>
      <c r="CH1022" s="79">
        <f t="shared" si="975"/>
        <v>0</v>
      </c>
      <c r="CI1022" s="79">
        <f t="shared" si="976"/>
        <v>0</v>
      </c>
      <c r="CJ1022" s="79">
        <f t="shared" si="977"/>
        <v>0</v>
      </c>
      <c r="CK1022" s="79">
        <f t="shared" si="978"/>
        <v>0</v>
      </c>
      <c r="CL1022" s="79">
        <f t="shared" si="979"/>
        <v>0</v>
      </c>
      <c r="CM1022" s="79">
        <f t="shared" si="980"/>
        <v>0</v>
      </c>
    </row>
    <row r="1023" spans="1:91" ht="31.5">
      <c r="A1023" s="73" t="s">
        <v>2005</v>
      </c>
      <c r="B1023" s="140" t="s">
        <v>2138</v>
      </c>
      <c r="C1023" s="168" t="s">
        <v>2139</v>
      </c>
      <c r="D1023" s="79">
        <v>0</v>
      </c>
      <c r="E1023" s="79">
        <v>0</v>
      </c>
      <c r="F1023" s="79">
        <v>0</v>
      </c>
      <c r="G1023" s="79">
        <v>0</v>
      </c>
      <c r="H1023" s="79">
        <v>0</v>
      </c>
      <c r="I1023" s="79">
        <v>1</v>
      </c>
      <c r="J1023" s="79">
        <v>0</v>
      </c>
      <c r="K1023" s="79">
        <v>0</v>
      </c>
      <c r="L1023" s="79">
        <v>0</v>
      </c>
      <c r="M1023" s="79">
        <v>0</v>
      </c>
      <c r="N1023" s="79">
        <v>0</v>
      </c>
      <c r="O1023" s="79">
        <v>0</v>
      </c>
      <c r="P1023" s="79">
        <v>0</v>
      </c>
      <c r="Q1023" s="79">
        <v>0</v>
      </c>
      <c r="R1023" s="79">
        <v>0</v>
      </c>
      <c r="S1023" s="79">
        <v>0</v>
      </c>
      <c r="T1023" s="79">
        <v>0</v>
      </c>
      <c r="U1023" s="79">
        <v>0</v>
      </c>
      <c r="V1023" s="79">
        <v>0</v>
      </c>
      <c r="W1023" s="79">
        <v>0</v>
      </c>
      <c r="X1023" s="79">
        <v>0</v>
      </c>
      <c r="Y1023" s="79">
        <v>0</v>
      </c>
      <c r="Z1023" s="79">
        <v>0</v>
      </c>
      <c r="AA1023" s="79">
        <v>0</v>
      </c>
      <c r="AB1023" s="79">
        <v>0</v>
      </c>
      <c r="AC1023" s="79">
        <v>0</v>
      </c>
      <c r="AD1023" s="79">
        <v>0</v>
      </c>
      <c r="AE1023" s="79">
        <v>0</v>
      </c>
      <c r="AF1023" s="79">
        <v>0</v>
      </c>
      <c r="AG1023" s="79">
        <v>0</v>
      </c>
      <c r="AH1023" s="79">
        <v>0</v>
      </c>
      <c r="AI1023" s="79">
        <v>0</v>
      </c>
      <c r="AJ1023" s="79">
        <v>0</v>
      </c>
      <c r="AK1023" s="79">
        <v>0</v>
      </c>
      <c r="AL1023" s="79">
        <v>0</v>
      </c>
      <c r="AM1023" s="79">
        <v>0</v>
      </c>
      <c r="AN1023" s="79">
        <v>0</v>
      </c>
      <c r="AO1023" s="79">
        <v>0</v>
      </c>
      <c r="AP1023" s="79">
        <v>0</v>
      </c>
      <c r="AQ1023" s="79">
        <v>0</v>
      </c>
      <c r="AR1023" s="79">
        <v>0</v>
      </c>
      <c r="AS1023" s="79">
        <v>0</v>
      </c>
      <c r="AT1023" s="79">
        <v>0</v>
      </c>
      <c r="AU1023" s="79">
        <v>0</v>
      </c>
      <c r="AV1023" s="79">
        <v>0</v>
      </c>
      <c r="AW1023" s="79">
        <v>0</v>
      </c>
      <c r="AX1023" s="79">
        <v>0</v>
      </c>
      <c r="AY1023" s="79">
        <v>0</v>
      </c>
      <c r="AZ1023" s="79">
        <v>0</v>
      </c>
      <c r="BA1023" s="79">
        <v>0</v>
      </c>
      <c r="BB1023" s="79">
        <v>0</v>
      </c>
      <c r="BC1023" s="79">
        <v>0</v>
      </c>
      <c r="BD1023" s="79">
        <v>0</v>
      </c>
      <c r="BE1023" s="79">
        <v>0</v>
      </c>
      <c r="BF1023" s="79">
        <v>0</v>
      </c>
      <c r="BG1023" s="79">
        <v>0</v>
      </c>
      <c r="BH1023" s="79">
        <v>0</v>
      </c>
      <c r="BI1023" s="79">
        <v>0</v>
      </c>
      <c r="BJ1023" s="79">
        <v>0</v>
      </c>
      <c r="BK1023" s="79">
        <v>0</v>
      </c>
      <c r="BL1023" s="79">
        <v>0</v>
      </c>
      <c r="BM1023" s="79">
        <v>0</v>
      </c>
      <c r="BN1023" s="79">
        <v>0</v>
      </c>
      <c r="BO1023" s="79">
        <v>0</v>
      </c>
      <c r="BP1023" s="79">
        <v>0</v>
      </c>
      <c r="BQ1023" s="79">
        <v>0</v>
      </c>
      <c r="BR1023" s="79">
        <v>0</v>
      </c>
      <c r="BS1023" s="79">
        <v>0</v>
      </c>
      <c r="BT1023" s="79">
        <v>0</v>
      </c>
      <c r="BU1023" s="79">
        <v>0</v>
      </c>
      <c r="BV1023" s="79">
        <v>0</v>
      </c>
      <c r="BW1023" s="79">
        <v>0</v>
      </c>
      <c r="BX1023" s="79">
        <v>0</v>
      </c>
      <c r="BY1023" s="79">
        <v>0</v>
      </c>
      <c r="BZ1023" s="79">
        <v>0</v>
      </c>
      <c r="CA1023" s="79">
        <v>0</v>
      </c>
      <c r="CB1023" s="79">
        <v>0</v>
      </c>
      <c r="CC1023" s="79">
        <f t="shared" si="970"/>
        <v>0</v>
      </c>
      <c r="CD1023" s="79">
        <f t="shared" si="971"/>
        <v>0</v>
      </c>
      <c r="CE1023" s="79">
        <f t="shared" si="972"/>
        <v>0</v>
      </c>
      <c r="CF1023" s="79">
        <f t="shared" si="973"/>
        <v>0</v>
      </c>
      <c r="CG1023" s="79">
        <f t="shared" si="974"/>
        <v>0</v>
      </c>
      <c r="CH1023" s="79">
        <f t="shared" si="975"/>
        <v>0</v>
      </c>
      <c r="CI1023" s="79">
        <f t="shared" si="976"/>
        <v>0</v>
      </c>
      <c r="CJ1023" s="79">
        <f t="shared" si="977"/>
        <v>0</v>
      </c>
      <c r="CK1023" s="79">
        <f t="shared" si="978"/>
        <v>0</v>
      </c>
      <c r="CL1023" s="79">
        <f t="shared" si="979"/>
        <v>0</v>
      </c>
      <c r="CM1023" s="79">
        <f t="shared" si="980"/>
        <v>0</v>
      </c>
    </row>
    <row r="1024" spans="1:91" ht="47.25">
      <c r="A1024" s="73" t="s">
        <v>2005</v>
      </c>
      <c r="B1024" s="140" t="s">
        <v>2140</v>
      </c>
      <c r="C1024" s="168" t="s">
        <v>2141</v>
      </c>
      <c r="D1024" s="79">
        <v>0</v>
      </c>
      <c r="E1024" s="79">
        <v>0</v>
      </c>
      <c r="F1024" s="79">
        <v>0</v>
      </c>
      <c r="G1024" s="79">
        <v>0</v>
      </c>
      <c r="H1024" s="79">
        <v>0</v>
      </c>
      <c r="I1024" s="79">
        <v>1</v>
      </c>
      <c r="J1024" s="79">
        <v>0</v>
      </c>
      <c r="K1024" s="79">
        <v>0</v>
      </c>
      <c r="L1024" s="79">
        <v>0</v>
      </c>
      <c r="M1024" s="79">
        <v>0</v>
      </c>
      <c r="N1024" s="79">
        <v>0</v>
      </c>
      <c r="O1024" s="79">
        <v>0</v>
      </c>
      <c r="P1024" s="79">
        <v>0</v>
      </c>
      <c r="Q1024" s="79">
        <v>0</v>
      </c>
      <c r="R1024" s="79">
        <v>0</v>
      </c>
      <c r="S1024" s="79">
        <v>0</v>
      </c>
      <c r="T1024" s="79">
        <v>0</v>
      </c>
      <c r="U1024" s="79">
        <v>0</v>
      </c>
      <c r="V1024" s="79">
        <v>0</v>
      </c>
      <c r="W1024" s="79">
        <v>0</v>
      </c>
      <c r="X1024" s="79">
        <v>0</v>
      </c>
      <c r="Y1024" s="79">
        <v>0</v>
      </c>
      <c r="Z1024" s="79">
        <v>0</v>
      </c>
      <c r="AA1024" s="79">
        <v>0</v>
      </c>
      <c r="AB1024" s="79">
        <v>0</v>
      </c>
      <c r="AC1024" s="79">
        <v>0</v>
      </c>
      <c r="AD1024" s="79">
        <v>0</v>
      </c>
      <c r="AE1024" s="79">
        <v>0</v>
      </c>
      <c r="AF1024" s="79">
        <v>0</v>
      </c>
      <c r="AG1024" s="79">
        <v>0</v>
      </c>
      <c r="AH1024" s="79">
        <v>0</v>
      </c>
      <c r="AI1024" s="79">
        <v>0</v>
      </c>
      <c r="AJ1024" s="79">
        <v>0</v>
      </c>
      <c r="AK1024" s="79">
        <v>0</v>
      </c>
      <c r="AL1024" s="79">
        <v>0</v>
      </c>
      <c r="AM1024" s="79">
        <v>0</v>
      </c>
      <c r="AN1024" s="79">
        <v>0</v>
      </c>
      <c r="AO1024" s="79">
        <v>0</v>
      </c>
      <c r="AP1024" s="79">
        <v>0</v>
      </c>
      <c r="AQ1024" s="79">
        <v>0</v>
      </c>
      <c r="AR1024" s="79">
        <v>0</v>
      </c>
      <c r="AS1024" s="79">
        <v>0</v>
      </c>
      <c r="AT1024" s="79">
        <v>0</v>
      </c>
      <c r="AU1024" s="79">
        <v>0</v>
      </c>
      <c r="AV1024" s="79">
        <v>0</v>
      </c>
      <c r="AW1024" s="79">
        <v>0</v>
      </c>
      <c r="AX1024" s="79">
        <v>0</v>
      </c>
      <c r="AY1024" s="79">
        <v>0</v>
      </c>
      <c r="AZ1024" s="79">
        <v>0</v>
      </c>
      <c r="BA1024" s="79">
        <v>0</v>
      </c>
      <c r="BB1024" s="79">
        <v>0</v>
      </c>
      <c r="BC1024" s="79">
        <v>0</v>
      </c>
      <c r="BD1024" s="79">
        <v>0</v>
      </c>
      <c r="BE1024" s="79">
        <v>0</v>
      </c>
      <c r="BF1024" s="79">
        <v>0</v>
      </c>
      <c r="BG1024" s="79">
        <v>0</v>
      </c>
      <c r="BH1024" s="79">
        <v>0</v>
      </c>
      <c r="BI1024" s="79">
        <v>0</v>
      </c>
      <c r="BJ1024" s="79">
        <v>0</v>
      </c>
      <c r="BK1024" s="79">
        <v>0</v>
      </c>
      <c r="BL1024" s="79">
        <v>0</v>
      </c>
      <c r="BM1024" s="79">
        <v>0</v>
      </c>
      <c r="BN1024" s="79">
        <v>0</v>
      </c>
      <c r="BO1024" s="79">
        <v>0</v>
      </c>
      <c r="BP1024" s="79">
        <v>0</v>
      </c>
      <c r="BQ1024" s="79">
        <v>0</v>
      </c>
      <c r="BR1024" s="79">
        <v>0</v>
      </c>
      <c r="BS1024" s="79">
        <v>0</v>
      </c>
      <c r="BT1024" s="79">
        <v>0</v>
      </c>
      <c r="BU1024" s="79">
        <v>0</v>
      </c>
      <c r="BV1024" s="79">
        <v>0</v>
      </c>
      <c r="BW1024" s="79">
        <v>0</v>
      </c>
      <c r="BX1024" s="79">
        <v>0</v>
      </c>
      <c r="BY1024" s="79">
        <v>0</v>
      </c>
      <c r="BZ1024" s="79">
        <v>0</v>
      </c>
      <c r="CA1024" s="79">
        <v>0</v>
      </c>
      <c r="CB1024" s="79">
        <v>0</v>
      </c>
      <c r="CC1024" s="79">
        <f t="shared" si="970"/>
        <v>0</v>
      </c>
      <c r="CD1024" s="79">
        <f t="shared" si="971"/>
        <v>0</v>
      </c>
      <c r="CE1024" s="79">
        <f t="shared" si="972"/>
        <v>0</v>
      </c>
      <c r="CF1024" s="79">
        <f t="shared" si="973"/>
        <v>0</v>
      </c>
      <c r="CG1024" s="79">
        <f t="shared" si="974"/>
        <v>0</v>
      </c>
      <c r="CH1024" s="79">
        <f t="shared" si="975"/>
        <v>0</v>
      </c>
      <c r="CI1024" s="79">
        <f t="shared" si="976"/>
        <v>0</v>
      </c>
      <c r="CJ1024" s="79">
        <f t="shared" si="977"/>
        <v>0</v>
      </c>
      <c r="CK1024" s="79">
        <f t="shared" si="978"/>
        <v>0</v>
      </c>
      <c r="CL1024" s="79">
        <f t="shared" si="979"/>
        <v>0</v>
      </c>
      <c r="CM1024" s="79">
        <f t="shared" si="980"/>
        <v>0</v>
      </c>
    </row>
    <row r="1025" spans="1:91" ht="31.5">
      <c r="A1025" s="73" t="s">
        <v>2005</v>
      </c>
      <c r="B1025" s="140" t="s">
        <v>2142</v>
      </c>
      <c r="C1025" s="168" t="s">
        <v>2143</v>
      </c>
      <c r="D1025" s="79">
        <v>0</v>
      </c>
      <c r="E1025" s="79">
        <v>0</v>
      </c>
      <c r="F1025" s="79">
        <v>0</v>
      </c>
      <c r="G1025" s="79">
        <v>0</v>
      </c>
      <c r="H1025" s="79">
        <v>0</v>
      </c>
      <c r="I1025" s="79">
        <v>1</v>
      </c>
      <c r="J1025" s="79">
        <v>0</v>
      </c>
      <c r="K1025" s="79">
        <v>0</v>
      </c>
      <c r="L1025" s="79">
        <v>0</v>
      </c>
      <c r="M1025" s="79">
        <v>0</v>
      </c>
      <c r="N1025" s="79">
        <v>0</v>
      </c>
      <c r="O1025" s="79">
        <v>0</v>
      </c>
      <c r="P1025" s="79">
        <v>0</v>
      </c>
      <c r="Q1025" s="79">
        <v>0</v>
      </c>
      <c r="R1025" s="79">
        <v>0</v>
      </c>
      <c r="S1025" s="79">
        <v>0</v>
      </c>
      <c r="T1025" s="79">
        <v>0</v>
      </c>
      <c r="U1025" s="79">
        <v>0</v>
      </c>
      <c r="V1025" s="79">
        <v>0</v>
      </c>
      <c r="W1025" s="79">
        <v>0</v>
      </c>
      <c r="X1025" s="79">
        <v>0</v>
      </c>
      <c r="Y1025" s="79">
        <v>0</v>
      </c>
      <c r="Z1025" s="79">
        <v>0</v>
      </c>
      <c r="AA1025" s="79">
        <v>0</v>
      </c>
      <c r="AB1025" s="79">
        <v>0</v>
      </c>
      <c r="AC1025" s="79">
        <v>0</v>
      </c>
      <c r="AD1025" s="79">
        <v>0</v>
      </c>
      <c r="AE1025" s="79">
        <v>0</v>
      </c>
      <c r="AF1025" s="79">
        <v>0</v>
      </c>
      <c r="AG1025" s="79">
        <v>0</v>
      </c>
      <c r="AH1025" s="79">
        <v>0</v>
      </c>
      <c r="AI1025" s="79">
        <v>0</v>
      </c>
      <c r="AJ1025" s="79">
        <v>0</v>
      </c>
      <c r="AK1025" s="79">
        <v>0</v>
      </c>
      <c r="AL1025" s="79">
        <v>0</v>
      </c>
      <c r="AM1025" s="79">
        <v>0</v>
      </c>
      <c r="AN1025" s="79">
        <v>0</v>
      </c>
      <c r="AO1025" s="79">
        <v>0</v>
      </c>
      <c r="AP1025" s="79">
        <v>0</v>
      </c>
      <c r="AQ1025" s="79">
        <v>0</v>
      </c>
      <c r="AR1025" s="79">
        <v>0</v>
      </c>
      <c r="AS1025" s="79">
        <v>0</v>
      </c>
      <c r="AT1025" s="79">
        <v>0</v>
      </c>
      <c r="AU1025" s="79">
        <v>0</v>
      </c>
      <c r="AV1025" s="79">
        <v>0</v>
      </c>
      <c r="AW1025" s="79">
        <v>0</v>
      </c>
      <c r="AX1025" s="79">
        <v>0</v>
      </c>
      <c r="AY1025" s="79">
        <v>0</v>
      </c>
      <c r="AZ1025" s="79">
        <v>0</v>
      </c>
      <c r="BA1025" s="79">
        <v>0</v>
      </c>
      <c r="BB1025" s="79">
        <v>0</v>
      </c>
      <c r="BC1025" s="79">
        <v>0</v>
      </c>
      <c r="BD1025" s="79">
        <v>0</v>
      </c>
      <c r="BE1025" s="79">
        <v>0</v>
      </c>
      <c r="BF1025" s="79">
        <v>0</v>
      </c>
      <c r="BG1025" s="79">
        <v>0</v>
      </c>
      <c r="BH1025" s="79">
        <v>0</v>
      </c>
      <c r="BI1025" s="79">
        <v>0</v>
      </c>
      <c r="BJ1025" s="79">
        <v>0</v>
      </c>
      <c r="BK1025" s="79">
        <v>0</v>
      </c>
      <c r="BL1025" s="79">
        <v>0</v>
      </c>
      <c r="BM1025" s="79">
        <v>0</v>
      </c>
      <c r="BN1025" s="79">
        <v>0</v>
      </c>
      <c r="BO1025" s="79">
        <v>0</v>
      </c>
      <c r="BP1025" s="79">
        <v>0</v>
      </c>
      <c r="BQ1025" s="79">
        <v>0</v>
      </c>
      <c r="BR1025" s="79">
        <v>0</v>
      </c>
      <c r="BS1025" s="79">
        <v>0</v>
      </c>
      <c r="BT1025" s="79">
        <v>0</v>
      </c>
      <c r="BU1025" s="79">
        <v>0</v>
      </c>
      <c r="BV1025" s="79">
        <v>0</v>
      </c>
      <c r="BW1025" s="79">
        <v>0</v>
      </c>
      <c r="BX1025" s="79">
        <v>0</v>
      </c>
      <c r="BY1025" s="79">
        <v>0</v>
      </c>
      <c r="BZ1025" s="79">
        <v>0</v>
      </c>
      <c r="CA1025" s="79">
        <v>0</v>
      </c>
      <c r="CB1025" s="79">
        <v>0</v>
      </c>
      <c r="CC1025" s="79">
        <f t="shared" si="970"/>
        <v>0</v>
      </c>
      <c r="CD1025" s="79">
        <f t="shared" si="971"/>
        <v>0</v>
      </c>
      <c r="CE1025" s="79">
        <f t="shared" si="972"/>
        <v>0</v>
      </c>
      <c r="CF1025" s="79">
        <f t="shared" si="973"/>
        <v>0</v>
      </c>
      <c r="CG1025" s="79">
        <f t="shared" si="974"/>
        <v>0</v>
      </c>
      <c r="CH1025" s="79">
        <f t="shared" si="975"/>
        <v>0</v>
      </c>
      <c r="CI1025" s="79">
        <f t="shared" si="976"/>
        <v>0</v>
      </c>
      <c r="CJ1025" s="79">
        <f t="shared" si="977"/>
        <v>0</v>
      </c>
      <c r="CK1025" s="79">
        <f t="shared" si="978"/>
        <v>0</v>
      </c>
      <c r="CL1025" s="79">
        <f t="shared" si="979"/>
        <v>0</v>
      </c>
      <c r="CM1025" s="79">
        <f t="shared" si="980"/>
        <v>0</v>
      </c>
    </row>
    <row r="1026" spans="1:91" ht="31.5">
      <c r="A1026" s="73" t="s">
        <v>2005</v>
      </c>
      <c r="B1026" s="140" t="s">
        <v>2144</v>
      </c>
      <c r="C1026" s="168" t="s">
        <v>2145</v>
      </c>
      <c r="D1026" s="79">
        <v>0</v>
      </c>
      <c r="E1026" s="79">
        <v>0</v>
      </c>
      <c r="F1026" s="79">
        <v>0</v>
      </c>
      <c r="G1026" s="79">
        <v>0</v>
      </c>
      <c r="H1026" s="79">
        <v>0</v>
      </c>
      <c r="I1026" s="79">
        <v>1</v>
      </c>
      <c r="J1026" s="79">
        <v>0</v>
      </c>
      <c r="K1026" s="79">
        <v>0</v>
      </c>
      <c r="L1026" s="79">
        <v>0</v>
      </c>
      <c r="M1026" s="79">
        <v>0</v>
      </c>
      <c r="N1026" s="79">
        <v>0</v>
      </c>
      <c r="O1026" s="79">
        <v>0</v>
      </c>
      <c r="P1026" s="79">
        <v>0</v>
      </c>
      <c r="Q1026" s="79">
        <v>0</v>
      </c>
      <c r="R1026" s="79">
        <v>0</v>
      </c>
      <c r="S1026" s="79">
        <v>0</v>
      </c>
      <c r="T1026" s="79">
        <v>0</v>
      </c>
      <c r="U1026" s="79">
        <v>0</v>
      </c>
      <c r="V1026" s="79">
        <v>0</v>
      </c>
      <c r="W1026" s="79">
        <v>0</v>
      </c>
      <c r="X1026" s="79">
        <v>0</v>
      </c>
      <c r="Y1026" s="79">
        <v>0</v>
      </c>
      <c r="Z1026" s="79">
        <v>0</v>
      </c>
      <c r="AA1026" s="79">
        <v>0</v>
      </c>
      <c r="AB1026" s="79">
        <v>0</v>
      </c>
      <c r="AC1026" s="79">
        <v>0</v>
      </c>
      <c r="AD1026" s="79">
        <v>0</v>
      </c>
      <c r="AE1026" s="79">
        <v>0</v>
      </c>
      <c r="AF1026" s="79">
        <v>0</v>
      </c>
      <c r="AG1026" s="79">
        <v>0</v>
      </c>
      <c r="AH1026" s="79">
        <v>0</v>
      </c>
      <c r="AI1026" s="79">
        <v>0</v>
      </c>
      <c r="AJ1026" s="79">
        <v>0</v>
      </c>
      <c r="AK1026" s="79">
        <v>0</v>
      </c>
      <c r="AL1026" s="79">
        <v>0</v>
      </c>
      <c r="AM1026" s="79">
        <v>0</v>
      </c>
      <c r="AN1026" s="79">
        <v>0</v>
      </c>
      <c r="AO1026" s="79">
        <v>0</v>
      </c>
      <c r="AP1026" s="79">
        <v>0</v>
      </c>
      <c r="AQ1026" s="79">
        <v>0</v>
      </c>
      <c r="AR1026" s="79">
        <v>0</v>
      </c>
      <c r="AS1026" s="79">
        <v>0</v>
      </c>
      <c r="AT1026" s="79">
        <v>0</v>
      </c>
      <c r="AU1026" s="79">
        <v>0</v>
      </c>
      <c r="AV1026" s="79">
        <v>0</v>
      </c>
      <c r="AW1026" s="79">
        <v>0</v>
      </c>
      <c r="AX1026" s="79">
        <v>0</v>
      </c>
      <c r="AY1026" s="79">
        <v>0</v>
      </c>
      <c r="AZ1026" s="79">
        <v>0</v>
      </c>
      <c r="BA1026" s="79">
        <v>0</v>
      </c>
      <c r="BB1026" s="79">
        <v>0</v>
      </c>
      <c r="BC1026" s="79">
        <v>0</v>
      </c>
      <c r="BD1026" s="79">
        <v>0</v>
      </c>
      <c r="BE1026" s="79">
        <v>0</v>
      </c>
      <c r="BF1026" s="79">
        <v>0</v>
      </c>
      <c r="BG1026" s="79">
        <v>0</v>
      </c>
      <c r="BH1026" s="79">
        <v>0</v>
      </c>
      <c r="BI1026" s="79">
        <v>0</v>
      </c>
      <c r="BJ1026" s="79">
        <v>0</v>
      </c>
      <c r="BK1026" s="79">
        <v>0</v>
      </c>
      <c r="BL1026" s="79">
        <v>0</v>
      </c>
      <c r="BM1026" s="79">
        <v>0</v>
      </c>
      <c r="BN1026" s="79">
        <v>0</v>
      </c>
      <c r="BO1026" s="79">
        <v>0</v>
      </c>
      <c r="BP1026" s="79">
        <v>0</v>
      </c>
      <c r="BQ1026" s="79">
        <v>0</v>
      </c>
      <c r="BR1026" s="79">
        <v>0</v>
      </c>
      <c r="BS1026" s="79">
        <v>0</v>
      </c>
      <c r="BT1026" s="79">
        <v>0</v>
      </c>
      <c r="BU1026" s="79">
        <v>0</v>
      </c>
      <c r="BV1026" s="79">
        <v>0</v>
      </c>
      <c r="BW1026" s="79">
        <v>0</v>
      </c>
      <c r="BX1026" s="79">
        <v>0</v>
      </c>
      <c r="BY1026" s="79">
        <v>0</v>
      </c>
      <c r="BZ1026" s="79">
        <v>0</v>
      </c>
      <c r="CA1026" s="79">
        <v>0</v>
      </c>
      <c r="CB1026" s="79">
        <v>0</v>
      </c>
      <c r="CC1026" s="79">
        <f t="shared" si="970"/>
        <v>0</v>
      </c>
      <c r="CD1026" s="79">
        <f t="shared" si="971"/>
        <v>0</v>
      </c>
      <c r="CE1026" s="79">
        <f t="shared" si="972"/>
        <v>0</v>
      </c>
      <c r="CF1026" s="79">
        <f t="shared" si="973"/>
        <v>0</v>
      </c>
      <c r="CG1026" s="79">
        <f t="shared" si="974"/>
        <v>0</v>
      </c>
      <c r="CH1026" s="79">
        <f t="shared" si="975"/>
        <v>0</v>
      </c>
      <c r="CI1026" s="79">
        <f t="shared" si="976"/>
        <v>0</v>
      </c>
      <c r="CJ1026" s="79">
        <f t="shared" si="977"/>
        <v>0</v>
      </c>
      <c r="CK1026" s="79">
        <f t="shared" si="978"/>
        <v>0</v>
      </c>
      <c r="CL1026" s="79">
        <f t="shared" si="979"/>
        <v>0</v>
      </c>
      <c r="CM1026" s="79">
        <f t="shared" si="980"/>
        <v>0</v>
      </c>
    </row>
    <row r="1027" spans="1:91">
      <c r="A1027" s="73" t="s">
        <v>2005</v>
      </c>
      <c r="B1027" s="140" t="s">
        <v>2146</v>
      </c>
      <c r="C1027" s="168" t="s">
        <v>2147</v>
      </c>
      <c r="D1027" s="79">
        <v>0</v>
      </c>
      <c r="E1027" s="79">
        <v>0</v>
      </c>
      <c r="F1027" s="79">
        <v>0</v>
      </c>
      <c r="G1027" s="79">
        <v>0</v>
      </c>
      <c r="H1027" s="79">
        <v>0</v>
      </c>
      <c r="I1027" s="79">
        <v>1</v>
      </c>
      <c r="J1027" s="79">
        <v>0</v>
      </c>
      <c r="K1027" s="79">
        <v>0</v>
      </c>
      <c r="L1027" s="79">
        <v>0</v>
      </c>
      <c r="M1027" s="79">
        <v>0</v>
      </c>
      <c r="N1027" s="79">
        <v>0</v>
      </c>
      <c r="O1027" s="79">
        <v>0</v>
      </c>
      <c r="P1027" s="79">
        <v>0</v>
      </c>
      <c r="Q1027" s="79">
        <v>0</v>
      </c>
      <c r="R1027" s="79">
        <v>0</v>
      </c>
      <c r="S1027" s="79">
        <v>0</v>
      </c>
      <c r="T1027" s="79">
        <v>0</v>
      </c>
      <c r="U1027" s="79">
        <v>0</v>
      </c>
      <c r="V1027" s="79">
        <v>0</v>
      </c>
      <c r="W1027" s="79">
        <v>0</v>
      </c>
      <c r="X1027" s="79">
        <v>0</v>
      </c>
      <c r="Y1027" s="79">
        <v>0</v>
      </c>
      <c r="Z1027" s="79">
        <v>0</v>
      </c>
      <c r="AA1027" s="79">
        <v>0</v>
      </c>
      <c r="AB1027" s="79">
        <v>0</v>
      </c>
      <c r="AC1027" s="79">
        <v>0</v>
      </c>
      <c r="AD1027" s="79">
        <v>0</v>
      </c>
      <c r="AE1027" s="79">
        <v>0</v>
      </c>
      <c r="AF1027" s="79">
        <v>0</v>
      </c>
      <c r="AG1027" s="79">
        <v>0</v>
      </c>
      <c r="AH1027" s="79">
        <v>0</v>
      </c>
      <c r="AI1027" s="79">
        <v>0</v>
      </c>
      <c r="AJ1027" s="79">
        <v>0</v>
      </c>
      <c r="AK1027" s="79">
        <v>0</v>
      </c>
      <c r="AL1027" s="79">
        <v>0</v>
      </c>
      <c r="AM1027" s="79">
        <v>0</v>
      </c>
      <c r="AN1027" s="79">
        <v>0</v>
      </c>
      <c r="AO1027" s="79">
        <v>0</v>
      </c>
      <c r="AP1027" s="79">
        <v>0</v>
      </c>
      <c r="AQ1027" s="79">
        <v>0</v>
      </c>
      <c r="AR1027" s="79">
        <v>0</v>
      </c>
      <c r="AS1027" s="79">
        <v>0</v>
      </c>
      <c r="AT1027" s="79">
        <v>0</v>
      </c>
      <c r="AU1027" s="79">
        <v>0</v>
      </c>
      <c r="AV1027" s="79">
        <v>0</v>
      </c>
      <c r="AW1027" s="79">
        <v>0</v>
      </c>
      <c r="AX1027" s="79">
        <v>0</v>
      </c>
      <c r="AY1027" s="79">
        <v>0</v>
      </c>
      <c r="AZ1027" s="79">
        <v>0</v>
      </c>
      <c r="BA1027" s="79">
        <v>0</v>
      </c>
      <c r="BB1027" s="79">
        <v>0</v>
      </c>
      <c r="BC1027" s="79">
        <v>0</v>
      </c>
      <c r="BD1027" s="79">
        <v>0</v>
      </c>
      <c r="BE1027" s="79">
        <v>0</v>
      </c>
      <c r="BF1027" s="79">
        <v>0</v>
      </c>
      <c r="BG1027" s="78">
        <v>0</v>
      </c>
      <c r="BH1027" s="78">
        <v>0</v>
      </c>
      <c r="BI1027" s="78">
        <v>0</v>
      </c>
      <c r="BJ1027" s="78">
        <v>0</v>
      </c>
      <c r="BK1027" s="78">
        <v>0</v>
      </c>
      <c r="BL1027" s="78">
        <v>0</v>
      </c>
      <c r="BM1027" s="78">
        <v>0</v>
      </c>
      <c r="BN1027" s="78">
        <v>0</v>
      </c>
      <c r="BO1027" s="78">
        <v>0</v>
      </c>
      <c r="BP1027" s="78">
        <v>0</v>
      </c>
      <c r="BQ1027" s="78">
        <v>0</v>
      </c>
      <c r="BR1027" s="79">
        <v>0</v>
      </c>
      <c r="BS1027" s="79">
        <v>0</v>
      </c>
      <c r="BT1027" s="79">
        <v>0</v>
      </c>
      <c r="BU1027" s="79">
        <v>0</v>
      </c>
      <c r="BV1027" s="79">
        <v>0</v>
      </c>
      <c r="BW1027" s="79">
        <v>0</v>
      </c>
      <c r="BX1027" s="79">
        <v>0</v>
      </c>
      <c r="BY1027" s="79">
        <v>0</v>
      </c>
      <c r="BZ1027" s="79">
        <v>0</v>
      </c>
      <c r="CA1027" s="79">
        <v>0</v>
      </c>
      <c r="CB1027" s="79">
        <v>0</v>
      </c>
      <c r="CC1027" s="79">
        <f t="shared" si="970"/>
        <v>0</v>
      </c>
      <c r="CD1027" s="79">
        <f t="shared" si="971"/>
        <v>0</v>
      </c>
      <c r="CE1027" s="79">
        <f t="shared" si="972"/>
        <v>0</v>
      </c>
      <c r="CF1027" s="79">
        <f t="shared" si="973"/>
        <v>0</v>
      </c>
      <c r="CG1027" s="79">
        <f t="shared" si="974"/>
        <v>0</v>
      </c>
      <c r="CH1027" s="79">
        <f t="shared" si="975"/>
        <v>0</v>
      </c>
      <c r="CI1027" s="79">
        <f t="shared" si="976"/>
        <v>0</v>
      </c>
      <c r="CJ1027" s="79">
        <f t="shared" si="977"/>
        <v>0</v>
      </c>
      <c r="CK1027" s="79">
        <f t="shared" si="978"/>
        <v>0</v>
      </c>
      <c r="CL1027" s="79">
        <f t="shared" si="979"/>
        <v>0</v>
      </c>
      <c r="CM1027" s="79">
        <f t="shared" si="980"/>
        <v>0</v>
      </c>
    </row>
    <row r="1028" spans="1:91" ht="31.5">
      <c r="A1028" s="73" t="s">
        <v>2005</v>
      </c>
      <c r="B1028" s="140" t="s">
        <v>2148</v>
      </c>
      <c r="C1028" s="168" t="s">
        <v>2149</v>
      </c>
      <c r="D1028" s="79">
        <v>0</v>
      </c>
      <c r="E1028" s="79">
        <v>0</v>
      </c>
      <c r="F1028" s="79">
        <v>0</v>
      </c>
      <c r="G1028" s="79">
        <v>0</v>
      </c>
      <c r="H1028" s="79">
        <v>0</v>
      </c>
      <c r="I1028" s="79">
        <v>2</v>
      </c>
      <c r="J1028" s="79">
        <v>0</v>
      </c>
      <c r="K1028" s="79">
        <v>0</v>
      </c>
      <c r="L1028" s="79">
        <v>0</v>
      </c>
      <c r="M1028" s="79">
        <v>0</v>
      </c>
      <c r="N1028" s="79">
        <v>0</v>
      </c>
      <c r="O1028" s="79">
        <v>0</v>
      </c>
      <c r="P1028" s="79">
        <v>0</v>
      </c>
      <c r="Q1028" s="79">
        <v>0</v>
      </c>
      <c r="R1028" s="79">
        <v>0</v>
      </c>
      <c r="S1028" s="79">
        <v>0</v>
      </c>
      <c r="T1028" s="79">
        <v>0</v>
      </c>
      <c r="U1028" s="79">
        <v>0</v>
      </c>
      <c r="V1028" s="79">
        <v>0</v>
      </c>
      <c r="W1028" s="79">
        <v>0</v>
      </c>
      <c r="X1028" s="79">
        <v>0</v>
      </c>
      <c r="Y1028" s="79">
        <v>0</v>
      </c>
      <c r="Z1028" s="79">
        <v>0</v>
      </c>
      <c r="AA1028" s="79">
        <v>0</v>
      </c>
      <c r="AB1028" s="79">
        <v>0</v>
      </c>
      <c r="AC1028" s="79">
        <v>0</v>
      </c>
      <c r="AD1028" s="79">
        <v>0</v>
      </c>
      <c r="AE1028" s="79">
        <v>0</v>
      </c>
      <c r="AF1028" s="79">
        <v>0</v>
      </c>
      <c r="AG1028" s="79">
        <v>0</v>
      </c>
      <c r="AH1028" s="79">
        <v>0</v>
      </c>
      <c r="AI1028" s="79">
        <v>0</v>
      </c>
      <c r="AJ1028" s="79">
        <v>0</v>
      </c>
      <c r="AK1028" s="79">
        <v>0</v>
      </c>
      <c r="AL1028" s="79">
        <v>0</v>
      </c>
      <c r="AM1028" s="79">
        <v>0</v>
      </c>
      <c r="AN1028" s="79">
        <v>0</v>
      </c>
      <c r="AO1028" s="79">
        <v>0</v>
      </c>
      <c r="AP1028" s="79">
        <v>0</v>
      </c>
      <c r="AQ1028" s="79">
        <v>0</v>
      </c>
      <c r="AR1028" s="79">
        <v>0</v>
      </c>
      <c r="AS1028" s="79">
        <v>0</v>
      </c>
      <c r="AT1028" s="79">
        <v>0</v>
      </c>
      <c r="AU1028" s="79">
        <v>0</v>
      </c>
      <c r="AV1028" s="79">
        <v>0</v>
      </c>
      <c r="AW1028" s="79">
        <v>0</v>
      </c>
      <c r="AX1028" s="79">
        <v>0</v>
      </c>
      <c r="AY1028" s="79">
        <v>0</v>
      </c>
      <c r="AZ1028" s="79">
        <v>0</v>
      </c>
      <c r="BA1028" s="79">
        <v>0</v>
      </c>
      <c r="BB1028" s="79">
        <v>0</v>
      </c>
      <c r="BC1028" s="79">
        <v>0</v>
      </c>
      <c r="BD1028" s="79">
        <v>0</v>
      </c>
      <c r="BE1028" s="79">
        <v>0</v>
      </c>
      <c r="BF1028" s="79">
        <v>0</v>
      </c>
      <c r="BG1028" s="78">
        <v>0</v>
      </c>
      <c r="BH1028" s="78">
        <v>0</v>
      </c>
      <c r="BI1028" s="78">
        <v>0</v>
      </c>
      <c r="BJ1028" s="78">
        <v>0</v>
      </c>
      <c r="BK1028" s="78">
        <v>0</v>
      </c>
      <c r="BL1028" s="78">
        <v>0</v>
      </c>
      <c r="BM1028" s="78">
        <v>0</v>
      </c>
      <c r="BN1028" s="78">
        <v>0</v>
      </c>
      <c r="BO1028" s="78">
        <v>0</v>
      </c>
      <c r="BP1028" s="78">
        <v>0</v>
      </c>
      <c r="BQ1028" s="78">
        <v>0</v>
      </c>
      <c r="BR1028" s="79">
        <v>0</v>
      </c>
      <c r="BS1028" s="79">
        <v>0</v>
      </c>
      <c r="BT1028" s="79">
        <v>0</v>
      </c>
      <c r="BU1028" s="79">
        <v>0</v>
      </c>
      <c r="BV1028" s="79">
        <v>0</v>
      </c>
      <c r="BW1028" s="79">
        <v>0</v>
      </c>
      <c r="BX1028" s="79">
        <v>0</v>
      </c>
      <c r="BY1028" s="79">
        <v>0</v>
      </c>
      <c r="BZ1028" s="79">
        <v>0</v>
      </c>
      <c r="CA1028" s="79">
        <v>0</v>
      </c>
      <c r="CB1028" s="79">
        <v>0</v>
      </c>
      <c r="CC1028" s="79">
        <f t="shared" si="970"/>
        <v>0</v>
      </c>
      <c r="CD1028" s="79">
        <f t="shared" si="971"/>
        <v>0</v>
      </c>
      <c r="CE1028" s="79">
        <f t="shared" si="972"/>
        <v>0</v>
      </c>
      <c r="CF1028" s="79">
        <f t="shared" si="973"/>
        <v>0</v>
      </c>
      <c r="CG1028" s="79">
        <f t="shared" si="974"/>
        <v>0</v>
      </c>
      <c r="CH1028" s="79">
        <f t="shared" si="975"/>
        <v>0</v>
      </c>
      <c r="CI1028" s="79">
        <f t="shared" si="976"/>
        <v>0</v>
      </c>
      <c r="CJ1028" s="79">
        <f t="shared" si="977"/>
        <v>0</v>
      </c>
      <c r="CK1028" s="79">
        <f t="shared" si="978"/>
        <v>0</v>
      </c>
      <c r="CL1028" s="79">
        <f t="shared" si="979"/>
        <v>0</v>
      </c>
      <c r="CM1028" s="79">
        <f t="shared" si="980"/>
        <v>0</v>
      </c>
    </row>
    <row r="1029" spans="1:91" ht="31.5">
      <c r="A1029" s="73" t="s">
        <v>2005</v>
      </c>
      <c r="B1029" s="140" t="s">
        <v>2150</v>
      </c>
      <c r="C1029" s="168" t="s">
        <v>2151</v>
      </c>
      <c r="D1029" s="79">
        <v>0</v>
      </c>
      <c r="E1029" s="79">
        <v>0</v>
      </c>
      <c r="F1029" s="79">
        <v>0</v>
      </c>
      <c r="G1029" s="79">
        <v>0</v>
      </c>
      <c r="H1029" s="79">
        <v>0</v>
      </c>
      <c r="I1029" s="79">
        <v>1</v>
      </c>
      <c r="J1029" s="79">
        <v>0</v>
      </c>
      <c r="K1029" s="79">
        <v>0</v>
      </c>
      <c r="L1029" s="79">
        <v>0</v>
      </c>
      <c r="M1029" s="79">
        <v>0</v>
      </c>
      <c r="N1029" s="79">
        <v>0</v>
      </c>
      <c r="O1029" s="79">
        <v>0</v>
      </c>
      <c r="P1029" s="79">
        <v>0</v>
      </c>
      <c r="Q1029" s="79">
        <v>0</v>
      </c>
      <c r="R1029" s="79">
        <v>0</v>
      </c>
      <c r="S1029" s="79">
        <v>0</v>
      </c>
      <c r="T1029" s="79">
        <v>0</v>
      </c>
      <c r="U1029" s="79">
        <v>0</v>
      </c>
      <c r="V1029" s="79">
        <v>0</v>
      </c>
      <c r="W1029" s="79">
        <v>0</v>
      </c>
      <c r="X1029" s="79">
        <v>0</v>
      </c>
      <c r="Y1029" s="79">
        <v>0</v>
      </c>
      <c r="Z1029" s="79">
        <v>0</v>
      </c>
      <c r="AA1029" s="79">
        <v>0</v>
      </c>
      <c r="AB1029" s="79">
        <v>0</v>
      </c>
      <c r="AC1029" s="79">
        <v>0</v>
      </c>
      <c r="AD1029" s="79">
        <v>0</v>
      </c>
      <c r="AE1029" s="79">
        <v>0</v>
      </c>
      <c r="AF1029" s="79">
        <v>0</v>
      </c>
      <c r="AG1029" s="79">
        <v>0</v>
      </c>
      <c r="AH1029" s="79">
        <v>0</v>
      </c>
      <c r="AI1029" s="79">
        <v>0</v>
      </c>
      <c r="AJ1029" s="79">
        <v>0</v>
      </c>
      <c r="AK1029" s="79">
        <v>0</v>
      </c>
      <c r="AL1029" s="79">
        <v>0</v>
      </c>
      <c r="AM1029" s="79">
        <v>0</v>
      </c>
      <c r="AN1029" s="79">
        <v>0</v>
      </c>
      <c r="AO1029" s="79">
        <v>0</v>
      </c>
      <c r="AP1029" s="79">
        <v>0</v>
      </c>
      <c r="AQ1029" s="79">
        <v>0</v>
      </c>
      <c r="AR1029" s="79">
        <v>0</v>
      </c>
      <c r="AS1029" s="79">
        <v>0</v>
      </c>
      <c r="AT1029" s="79">
        <v>0</v>
      </c>
      <c r="AU1029" s="79">
        <v>0</v>
      </c>
      <c r="AV1029" s="79">
        <v>0</v>
      </c>
      <c r="AW1029" s="79">
        <v>0</v>
      </c>
      <c r="AX1029" s="79">
        <v>0</v>
      </c>
      <c r="AY1029" s="79">
        <v>0</v>
      </c>
      <c r="AZ1029" s="79">
        <v>0</v>
      </c>
      <c r="BA1029" s="79">
        <v>0</v>
      </c>
      <c r="BB1029" s="79">
        <v>0</v>
      </c>
      <c r="BC1029" s="79">
        <v>0</v>
      </c>
      <c r="BD1029" s="79">
        <v>0</v>
      </c>
      <c r="BE1029" s="79">
        <v>0</v>
      </c>
      <c r="BF1029" s="79">
        <v>0</v>
      </c>
      <c r="BG1029" s="78">
        <v>0</v>
      </c>
      <c r="BH1029" s="78">
        <v>0</v>
      </c>
      <c r="BI1029" s="78">
        <v>0</v>
      </c>
      <c r="BJ1029" s="78">
        <v>0</v>
      </c>
      <c r="BK1029" s="78">
        <v>0</v>
      </c>
      <c r="BL1029" s="78">
        <v>0</v>
      </c>
      <c r="BM1029" s="78">
        <v>0</v>
      </c>
      <c r="BN1029" s="78">
        <v>0</v>
      </c>
      <c r="BO1029" s="78">
        <v>0</v>
      </c>
      <c r="BP1029" s="78">
        <v>0</v>
      </c>
      <c r="BQ1029" s="78">
        <v>0</v>
      </c>
      <c r="BR1029" s="79">
        <v>0</v>
      </c>
      <c r="BS1029" s="79">
        <v>0</v>
      </c>
      <c r="BT1029" s="79">
        <v>0</v>
      </c>
      <c r="BU1029" s="79">
        <v>0</v>
      </c>
      <c r="BV1029" s="79">
        <v>0</v>
      </c>
      <c r="BW1029" s="79">
        <v>0</v>
      </c>
      <c r="BX1029" s="79">
        <v>0</v>
      </c>
      <c r="BY1029" s="79">
        <v>0</v>
      </c>
      <c r="BZ1029" s="79">
        <v>0</v>
      </c>
      <c r="CA1029" s="79">
        <v>0</v>
      </c>
      <c r="CB1029" s="79">
        <v>0</v>
      </c>
      <c r="CC1029" s="79">
        <f t="shared" si="970"/>
        <v>0</v>
      </c>
      <c r="CD1029" s="79">
        <f t="shared" si="971"/>
        <v>0</v>
      </c>
      <c r="CE1029" s="79">
        <f t="shared" si="972"/>
        <v>0</v>
      </c>
      <c r="CF1029" s="79">
        <f t="shared" si="973"/>
        <v>0</v>
      </c>
      <c r="CG1029" s="79">
        <f t="shared" si="974"/>
        <v>0</v>
      </c>
      <c r="CH1029" s="79">
        <f t="shared" si="975"/>
        <v>0</v>
      </c>
      <c r="CI1029" s="79">
        <f t="shared" si="976"/>
        <v>0</v>
      </c>
      <c r="CJ1029" s="79">
        <f t="shared" si="977"/>
        <v>0</v>
      </c>
      <c r="CK1029" s="79">
        <f t="shared" si="978"/>
        <v>0</v>
      </c>
      <c r="CL1029" s="79">
        <f t="shared" si="979"/>
        <v>0</v>
      </c>
      <c r="CM1029" s="79">
        <f t="shared" si="980"/>
        <v>0</v>
      </c>
    </row>
    <row r="1030" spans="1:91" ht="31.5">
      <c r="A1030" s="73" t="s">
        <v>2005</v>
      </c>
      <c r="B1030" s="140" t="s">
        <v>2152</v>
      </c>
      <c r="C1030" s="168" t="s">
        <v>2153</v>
      </c>
      <c r="D1030" s="79">
        <v>0</v>
      </c>
      <c r="E1030" s="79">
        <v>0</v>
      </c>
      <c r="F1030" s="79">
        <v>0</v>
      </c>
      <c r="G1030" s="79">
        <v>0</v>
      </c>
      <c r="H1030" s="79">
        <v>0</v>
      </c>
      <c r="I1030" s="79">
        <v>1</v>
      </c>
      <c r="J1030" s="79">
        <v>0</v>
      </c>
      <c r="K1030" s="79">
        <v>0</v>
      </c>
      <c r="L1030" s="79">
        <v>0</v>
      </c>
      <c r="M1030" s="79">
        <v>0</v>
      </c>
      <c r="N1030" s="79">
        <v>0</v>
      </c>
      <c r="O1030" s="79">
        <v>0</v>
      </c>
      <c r="P1030" s="79">
        <v>0</v>
      </c>
      <c r="Q1030" s="79">
        <v>0</v>
      </c>
      <c r="R1030" s="79">
        <v>0</v>
      </c>
      <c r="S1030" s="79">
        <v>0</v>
      </c>
      <c r="T1030" s="79">
        <v>0</v>
      </c>
      <c r="U1030" s="79">
        <v>0</v>
      </c>
      <c r="V1030" s="79">
        <v>0</v>
      </c>
      <c r="W1030" s="79">
        <v>0</v>
      </c>
      <c r="X1030" s="79">
        <v>0</v>
      </c>
      <c r="Y1030" s="79">
        <v>0</v>
      </c>
      <c r="Z1030" s="79">
        <v>0</v>
      </c>
      <c r="AA1030" s="79">
        <v>0</v>
      </c>
      <c r="AB1030" s="79">
        <v>0</v>
      </c>
      <c r="AC1030" s="79">
        <v>0</v>
      </c>
      <c r="AD1030" s="79">
        <v>0</v>
      </c>
      <c r="AE1030" s="79">
        <v>0</v>
      </c>
      <c r="AF1030" s="79">
        <v>0</v>
      </c>
      <c r="AG1030" s="79">
        <v>0</v>
      </c>
      <c r="AH1030" s="79">
        <v>0</v>
      </c>
      <c r="AI1030" s="79">
        <v>0</v>
      </c>
      <c r="AJ1030" s="79">
        <v>0</v>
      </c>
      <c r="AK1030" s="79">
        <v>0</v>
      </c>
      <c r="AL1030" s="79">
        <v>0</v>
      </c>
      <c r="AM1030" s="79">
        <v>0</v>
      </c>
      <c r="AN1030" s="79">
        <v>0</v>
      </c>
      <c r="AO1030" s="79">
        <v>0</v>
      </c>
      <c r="AP1030" s="79">
        <v>0</v>
      </c>
      <c r="AQ1030" s="79">
        <v>0</v>
      </c>
      <c r="AR1030" s="79">
        <v>0</v>
      </c>
      <c r="AS1030" s="79">
        <v>0</v>
      </c>
      <c r="AT1030" s="79">
        <v>0</v>
      </c>
      <c r="AU1030" s="79">
        <v>0</v>
      </c>
      <c r="AV1030" s="79">
        <v>0</v>
      </c>
      <c r="AW1030" s="79">
        <v>0</v>
      </c>
      <c r="AX1030" s="79">
        <v>0</v>
      </c>
      <c r="AY1030" s="79">
        <v>0</v>
      </c>
      <c r="AZ1030" s="79">
        <v>0</v>
      </c>
      <c r="BA1030" s="79">
        <v>0</v>
      </c>
      <c r="BB1030" s="79">
        <v>0</v>
      </c>
      <c r="BC1030" s="79">
        <v>0</v>
      </c>
      <c r="BD1030" s="79">
        <v>0</v>
      </c>
      <c r="BE1030" s="79">
        <v>0</v>
      </c>
      <c r="BF1030" s="79">
        <v>0</v>
      </c>
      <c r="BG1030" s="78">
        <v>0</v>
      </c>
      <c r="BH1030" s="78">
        <v>0</v>
      </c>
      <c r="BI1030" s="78">
        <v>0</v>
      </c>
      <c r="BJ1030" s="78">
        <v>0</v>
      </c>
      <c r="BK1030" s="78">
        <v>0</v>
      </c>
      <c r="BL1030" s="78">
        <v>0</v>
      </c>
      <c r="BM1030" s="78">
        <v>0</v>
      </c>
      <c r="BN1030" s="78">
        <v>0</v>
      </c>
      <c r="BO1030" s="78">
        <v>0</v>
      </c>
      <c r="BP1030" s="78">
        <v>0</v>
      </c>
      <c r="BQ1030" s="78">
        <v>0</v>
      </c>
      <c r="BR1030" s="79">
        <v>0</v>
      </c>
      <c r="BS1030" s="79">
        <v>0</v>
      </c>
      <c r="BT1030" s="79">
        <v>0</v>
      </c>
      <c r="BU1030" s="79">
        <v>0</v>
      </c>
      <c r="BV1030" s="79">
        <v>0</v>
      </c>
      <c r="BW1030" s="79">
        <v>0</v>
      </c>
      <c r="BX1030" s="79">
        <v>0</v>
      </c>
      <c r="BY1030" s="79">
        <v>0</v>
      </c>
      <c r="BZ1030" s="79">
        <v>0</v>
      </c>
      <c r="CA1030" s="79">
        <v>0</v>
      </c>
      <c r="CB1030" s="79">
        <v>0</v>
      </c>
      <c r="CC1030" s="79">
        <f t="shared" si="970"/>
        <v>0</v>
      </c>
      <c r="CD1030" s="79">
        <f t="shared" si="971"/>
        <v>0</v>
      </c>
      <c r="CE1030" s="79">
        <f t="shared" si="972"/>
        <v>0</v>
      </c>
      <c r="CF1030" s="79">
        <f t="shared" si="973"/>
        <v>0</v>
      </c>
      <c r="CG1030" s="79">
        <f t="shared" si="974"/>
        <v>0</v>
      </c>
      <c r="CH1030" s="79">
        <f t="shared" si="975"/>
        <v>0</v>
      </c>
      <c r="CI1030" s="79">
        <f t="shared" si="976"/>
        <v>0</v>
      </c>
      <c r="CJ1030" s="79">
        <f t="shared" si="977"/>
        <v>0</v>
      </c>
      <c r="CK1030" s="79">
        <f t="shared" si="978"/>
        <v>0</v>
      </c>
      <c r="CL1030" s="79">
        <f t="shared" si="979"/>
        <v>0</v>
      </c>
      <c r="CM1030" s="79">
        <f t="shared" si="980"/>
        <v>0</v>
      </c>
    </row>
    <row r="1031" spans="1:91" ht="31.5">
      <c r="A1031" s="73" t="s">
        <v>2005</v>
      </c>
      <c r="B1031" s="140" t="s">
        <v>2154</v>
      </c>
      <c r="C1031" s="168" t="s">
        <v>2155</v>
      </c>
      <c r="D1031" s="79">
        <v>0</v>
      </c>
      <c r="E1031" s="79">
        <v>0</v>
      </c>
      <c r="F1031" s="79">
        <v>0</v>
      </c>
      <c r="G1031" s="79">
        <v>0</v>
      </c>
      <c r="H1031" s="79">
        <v>0</v>
      </c>
      <c r="I1031" s="79">
        <v>1</v>
      </c>
      <c r="J1031" s="79">
        <v>0</v>
      </c>
      <c r="K1031" s="79">
        <v>0</v>
      </c>
      <c r="L1031" s="79">
        <v>0</v>
      </c>
      <c r="M1031" s="79">
        <v>0</v>
      </c>
      <c r="N1031" s="79">
        <v>0</v>
      </c>
      <c r="O1031" s="79">
        <v>0</v>
      </c>
      <c r="P1031" s="79">
        <v>0</v>
      </c>
      <c r="Q1031" s="79">
        <v>0</v>
      </c>
      <c r="R1031" s="79">
        <v>0</v>
      </c>
      <c r="S1031" s="79">
        <v>0</v>
      </c>
      <c r="T1031" s="79">
        <v>0</v>
      </c>
      <c r="U1031" s="79">
        <v>0</v>
      </c>
      <c r="V1031" s="79">
        <v>0</v>
      </c>
      <c r="W1031" s="79">
        <v>0</v>
      </c>
      <c r="X1031" s="79">
        <v>0</v>
      </c>
      <c r="Y1031" s="79">
        <v>0</v>
      </c>
      <c r="Z1031" s="79">
        <v>0</v>
      </c>
      <c r="AA1031" s="79">
        <v>0</v>
      </c>
      <c r="AB1031" s="79">
        <v>0</v>
      </c>
      <c r="AC1031" s="79">
        <v>0</v>
      </c>
      <c r="AD1031" s="79">
        <v>0</v>
      </c>
      <c r="AE1031" s="79">
        <v>0</v>
      </c>
      <c r="AF1031" s="79">
        <v>0</v>
      </c>
      <c r="AG1031" s="79">
        <v>0</v>
      </c>
      <c r="AH1031" s="79">
        <v>0</v>
      </c>
      <c r="AI1031" s="79">
        <v>0</v>
      </c>
      <c r="AJ1031" s="79">
        <v>0</v>
      </c>
      <c r="AK1031" s="79">
        <v>0</v>
      </c>
      <c r="AL1031" s="79">
        <v>0</v>
      </c>
      <c r="AM1031" s="79">
        <v>0</v>
      </c>
      <c r="AN1031" s="79">
        <v>0</v>
      </c>
      <c r="AO1031" s="79">
        <v>0</v>
      </c>
      <c r="AP1031" s="79">
        <v>0</v>
      </c>
      <c r="AQ1031" s="79">
        <v>0</v>
      </c>
      <c r="AR1031" s="79">
        <v>0</v>
      </c>
      <c r="AS1031" s="79">
        <v>0</v>
      </c>
      <c r="AT1031" s="79">
        <v>0</v>
      </c>
      <c r="AU1031" s="79">
        <v>0</v>
      </c>
      <c r="AV1031" s="79">
        <v>0</v>
      </c>
      <c r="AW1031" s="79">
        <v>0</v>
      </c>
      <c r="AX1031" s="79">
        <v>0</v>
      </c>
      <c r="AY1031" s="79">
        <v>0</v>
      </c>
      <c r="AZ1031" s="79">
        <v>0</v>
      </c>
      <c r="BA1031" s="79">
        <v>0</v>
      </c>
      <c r="BB1031" s="79">
        <v>0</v>
      </c>
      <c r="BC1031" s="79">
        <v>0</v>
      </c>
      <c r="BD1031" s="79">
        <v>0</v>
      </c>
      <c r="BE1031" s="79">
        <v>0</v>
      </c>
      <c r="BF1031" s="79">
        <v>0</v>
      </c>
      <c r="BG1031" s="78">
        <v>0</v>
      </c>
      <c r="BH1031" s="78">
        <v>0</v>
      </c>
      <c r="BI1031" s="78">
        <v>0</v>
      </c>
      <c r="BJ1031" s="78">
        <v>0</v>
      </c>
      <c r="BK1031" s="78">
        <v>0</v>
      </c>
      <c r="BL1031" s="78">
        <v>0</v>
      </c>
      <c r="BM1031" s="78">
        <v>0</v>
      </c>
      <c r="BN1031" s="78">
        <v>0</v>
      </c>
      <c r="BO1031" s="78">
        <v>0</v>
      </c>
      <c r="BP1031" s="78">
        <v>0</v>
      </c>
      <c r="BQ1031" s="78">
        <v>0</v>
      </c>
      <c r="BR1031" s="79">
        <v>0</v>
      </c>
      <c r="BS1031" s="79">
        <v>0</v>
      </c>
      <c r="BT1031" s="79">
        <v>0</v>
      </c>
      <c r="BU1031" s="79">
        <v>0</v>
      </c>
      <c r="BV1031" s="79">
        <v>0</v>
      </c>
      <c r="BW1031" s="79">
        <v>0</v>
      </c>
      <c r="BX1031" s="79">
        <v>0</v>
      </c>
      <c r="BY1031" s="79">
        <v>0</v>
      </c>
      <c r="BZ1031" s="79">
        <v>0</v>
      </c>
      <c r="CA1031" s="79">
        <v>0</v>
      </c>
      <c r="CB1031" s="79">
        <v>0</v>
      </c>
      <c r="CC1031" s="79">
        <f t="shared" si="970"/>
        <v>0</v>
      </c>
      <c r="CD1031" s="79">
        <f t="shared" si="971"/>
        <v>0</v>
      </c>
      <c r="CE1031" s="79">
        <f t="shared" si="972"/>
        <v>0</v>
      </c>
      <c r="CF1031" s="79">
        <f t="shared" si="973"/>
        <v>0</v>
      </c>
      <c r="CG1031" s="79">
        <f t="shared" si="974"/>
        <v>0</v>
      </c>
      <c r="CH1031" s="79">
        <f t="shared" si="975"/>
        <v>0</v>
      </c>
      <c r="CI1031" s="79">
        <f t="shared" si="976"/>
        <v>0</v>
      </c>
      <c r="CJ1031" s="79">
        <f t="shared" si="977"/>
        <v>0</v>
      </c>
      <c r="CK1031" s="79">
        <f t="shared" si="978"/>
        <v>0</v>
      </c>
      <c r="CL1031" s="79">
        <f t="shared" si="979"/>
        <v>0</v>
      </c>
      <c r="CM1031" s="79">
        <f t="shared" si="980"/>
        <v>0</v>
      </c>
    </row>
    <row r="1032" spans="1:91" ht="31.5">
      <c r="A1032" s="73" t="s">
        <v>2005</v>
      </c>
      <c r="B1032" s="140" t="s">
        <v>2156</v>
      </c>
      <c r="C1032" s="168" t="s">
        <v>2157</v>
      </c>
      <c r="D1032" s="79">
        <v>0</v>
      </c>
      <c r="E1032" s="79">
        <v>0</v>
      </c>
      <c r="F1032" s="79">
        <v>0</v>
      </c>
      <c r="G1032" s="79">
        <v>0</v>
      </c>
      <c r="H1032" s="79">
        <v>0</v>
      </c>
      <c r="I1032" s="79">
        <v>1</v>
      </c>
      <c r="J1032" s="79">
        <v>0</v>
      </c>
      <c r="K1032" s="79">
        <v>0</v>
      </c>
      <c r="L1032" s="79">
        <v>0</v>
      </c>
      <c r="M1032" s="79">
        <v>0</v>
      </c>
      <c r="N1032" s="79">
        <v>0</v>
      </c>
      <c r="O1032" s="79">
        <v>0</v>
      </c>
      <c r="P1032" s="79">
        <v>0</v>
      </c>
      <c r="Q1032" s="79">
        <v>0</v>
      </c>
      <c r="R1032" s="79">
        <v>0</v>
      </c>
      <c r="S1032" s="79">
        <v>0</v>
      </c>
      <c r="T1032" s="79">
        <v>0</v>
      </c>
      <c r="U1032" s="79">
        <v>0</v>
      </c>
      <c r="V1032" s="79">
        <v>0</v>
      </c>
      <c r="W1032" s="79">
        <v>0</v>
      </c>
      <c r="X1032" s="79">
        <v>0</v>
      </c>
      <c r="Y1032" s="79">
        <v>0</v>
      </c>
      <c r="Z1032" s="79">
        <v>0</v>
      </c>
      <c r="AA1032" s="79">
        <v>0</v>
      </c>
      <c r="AB1032" s="79">
        <v>0</v>
      </c>
      <c r="AC1032" s="79">
        <v>0</v>
      </c>
      <c r="AD1032" s="79">
        <v>0</v>
      </c>
      <c r="AE1032" s="79">
        <v>0</v>
      </c>
      <c r="AF1032" s="79">
        <v>0</v>
      </c>
      <c r="AG1032" s="79">
        <v>0</v>
      </c>
      <c r="AH1032" s="79">
        <v>0</v>
      </c>
      <c r="AI1032" s="79">
        <v>0</v>
      </c>
      <c r="AJ1032" s="79">
        <v>0</v>
      </c>
      <c r="AK1032" s="79">
        <v>0</v>
      </c>
      <c r="AL1032" s="79">
        <v>0</v>
      </c>
      <c r="AM1032" s="79">
        <v>0</v>
      </c>
      <c r="AN1032" s="79">
        <v>0</v>
      </c>
      <c r="AO1032" s="79">
        <v>0</v>
      </c>
      <c r="AP1032" s="79">
        <v>0</v>
      </c>
      <c r="AQ1032" s="79">
        <v>0</v>
      </c>
      <c r="AR1032" s="79">
        <v>0</v>
      </c>
      <c r="AS1032" s="79">
        <v>0</v>
      </c>
      <c r="AT1032" s="79">
        <v>0</v>
      </c>
      <c r="AU1032" s="79">
        <v>0</v>
      </c>
      <c r="AV1032" s="79">
        <v>0</v>
      </c>
      <c r="AW1032" s="79">
        <v>0</v>
      </c>
      <c r="AX1032" s="79">
        <v>0</v>
      </c>
      <c r="AY1032" s="79">
        <v>0</v>
      </c>
      <c r="AZ1032" s="79">
        <v>0</v>
      </c>
      <c r="BA1032" s="79">
        <v>0</v>
      </c>
      <c r="BB1032" s="79">
        <v>0</v>
      </c>
      <c r="BC1032" s="79">
        <v>0</v>
      </c>
      <c r="BD1032" s="79">
        <v>0</v>
      </c>
      <c r="BE1032" s="79">
        <v>0</v>
      </c>
      <c r="BF1032" s="79">
        <v>0</v>
      </c>
      <c r="BG1032" s="78">
        <v>0</v>
      </c>
      <c r="BH1032" s="78">
        <v>0</v>
      </c>
      <c r="BI1032" s="78">
        <v>0</v>
      </c>
      <c r="BJ1032" s="78">
        <v>0</v>
      </c>
      <c r="BK1032" s="78">
        <v>0</v>
      </c>
      <c r="BL1032" s="78">
        <v>0</v>
      </c>
      <c r="BM1032" s="78">
        <v>0</v>
      </c>
      <c r="BN1032" s="78">
        <v>0</v>
      </c>
      <c r="BO1032" s="78">
        <v>0</v>
      </c>
      <c r="BP1032" s="78">
        <v>0</v>
      </c>
      <c r="BQ1032" s="78">
        <v>0</v>
      </c>
      <c r="BR1032" s="79">
        <v>0</v>
      </c>
      <c r="BS1032" s="79">
        <v>0</v>
      </c>
      <c r="BT1032" s="79">
        <v>0</v>
      </c>
      <c r="BU1032" s="79">
        <v>0</v>
      </c>
      <c r="BV1032" s="79">
        <v>0</v>
      </c>
      <c r="BW1032" s="79">
        <v>0</v>
      </c>
      <c r="BX1032" s="79">
        <v>0</v>
      </c>
      <c r="BY1032" s="79">
        <v>0</v>
      </c>
      <c r="BZ1032" s="79">
        <v>0</v>
      </c>
      <c r="CA1032" s="79">
        <v>0</v>
      </c>
      <c r="CB1032" s="79">
        <v>0</v>
      </c>
      <c r="CC1032" s="79">
        <f t="shared" si="970"/>
        <v>0</v>
      </c>
      <c r="CD1032" s="79">
        <f t="shared" si="971"/>
        <v>0</v>
      </c>
      <c r="CE1032" s="79">
        <f t="shared" si="972"/>
        <v>0</v>
      </c>
      <c r="CF1032" s="79">
        <f t="shared" si="973"/>
        <v>0</v>
      </c>
      <c r="CG1032" s="79">
        <f t="shared" si="974"/>
        <v>0</v>
      </c>
      <c r="CH1032" s="79">
        <f t="shared" si="975"/>
        <v>0</v>
      </c>
      <c r="CI1032" s="79">
        <f t="shared" si="976"/>
        <v>0</v>
      </c>
      <c r="CJ1032" s="79">
        <f t="shared" si="977"/>
        <v>0</v>
      </c>
      <c r="CK1032" s="79">
        <f t="shared" si="978"/>
        <v>0</v>
      </c>
      <c r="CL1032" s="79">
        <f t="shared" si="979"/>
        <v>0</v>
      </c>
      <c r="CM1032" s="79">
        <f t="shared" si="980"/>
        <v>0</v>
      </c>
    </row>
    <row r="1033" spans="1:91" ht="31.5">
      <c r="A1033" s="73" t="s">
        <v>2005</v>
      </c>
      <c r="B1033" s="140" t="s">
        <v>2158</v>
      </c>
      <c r="C1033" s="168" t="s">
        <v>2159</v>
      </c>
      <c r="D1033" s="79">
        <v>0</v>
      </c>
      <c r="E1033" s="79">
        <v>0</v>
      </c>
      <c r="F1033" s="79">
        <v>0</v>
      </c>
      <c r="G1033" s="79">
        <v>0</v>
      </c>
      <c r="H1033" s="79">
        <v>0</v>
      </c>
      <c r="I1033" s="79">
        <v>1</v>
      </c>
      <c r="J1033" s="79">
        <v>0</v>
      </c>
      <c r="K1033" s="79">
        <v>0</v>
      </c>
      <c r="L1033" s="79">
        <v>0</v>
      </c>
      <c r="M1033" s="79">
        <v>0</v>
      </c>
      <c r="N1033" s="79">
        <v>0</v>
      </c>
      <c r="O1033" s="79">
        <v>0</v>
      </c>
      <c r="P1033" s="79">
        <v>0</v>
      </c>
      <c r="Q1033" s="79">
        <v>0</v>
      </c>
      <c r="R1033" s="79">
        <v>0</v>
      </c>
      <c r="S1033" s="79">
        <v>0</v>
      </c>
      <c r="T1033" s="79">
        <v>0</v>
      </c>
      <c r="U1033" s="79">
        <v>0</v>
      </c>
      <c r="V1033" s="79">
        <v>0</v>
      </c>
      <c r="W1033" s="79">
        <v>0</v>
      </c>
      <c r="X1033" s="79">
        <v>0</v>
      </c>
      <c r="Y1033" s="79">
        <v>0</v>
      </c>
      <c r="Z1033" s="79">
        <v>0</v>
      </c>
      <c r="AA1033" s="79">
        <v>0</v>
      </c>
      <c r="AB1033" s="79">
        <v>0</v>
      </c>
      <c r="AC1033" s="79">
        <v>0</v>
      </c>
      <c r="AD1033" s="79">
        <v>0</v>
      </c>
      <c r="AE1033" s="79">
        <v>0</v>
      </c>
      <c r="AF1033" s="79">
        <v>0</v>
      </c>
      <c r="AG1033" s="79">
        <v>0</v>
      </c>
      <c r="AH1033" s="79">
        <v>0</v>
      </c>
      <c r="AI1033" s="79">
        <v>0</v>
      </c>
      <c r="AJ1033" s="79">
        <v>0</v>
      </c>
      <c r="AK1033" s="79">
        <v>0</v>
      </c>
      <c r="AL1033" s="79">
        <v>0</v>
      </c>
      <c r="AM1033" s="79">
        <v>0</v>
      </c>
      <c r="AN1033" s="79">
        <v>0</v>
      </c>
      <c r="AO1033" s="79">
        <v>0</v>
      </c>
      <c r="AP1033" s="79">
        <v>0</v>
      </c>
      <c r="AQ1033" s="79">
        <v>0</v>
      </c>
      <c r="AR1033" s="79">
        <v>0</v>
      </c>
      <c r="AS1033" s="79">
        <v>0</v>
      </c>
      <c r="AT1033" s="79">
        <v>0</v>
      </c>
      <c r="AU1033" s="79">
        <v>0</v>
      </c>
      <c r="AV1033" s="79">
        <v>0</v>
      </c>
      <c r="AW1033" s="79">
        <v>0</v>
      </c>
      <c r="AX1033" s="79">
        <v>0</v>
      </c>
      <c r="AY1033" s="79">
        <v>0</v>
      </c>
      <c r="AZ1033" s="79">
        <v>0</v>
      </c>
      <c r="BA1033" s="79">
        <v>0</v>
      </c>
      <c r="BB1033" s="79">
        <v>0</v>
      </c>
      <c r="BC1033" s="79">
        <v>0</v>
      </c>
      <c r="BD1033" s="79">
        <v>0</v>
      </c>
      <c r="BE1033" s="79">
        <v>0</v>
      </c>
      <c r="BF1033" s="79">
        <v>0</v>
      </c>
      <c r="BG1033" s="78">
        <v>0</v>
      </c>
      <c r="BH1033" s="78">
        <v>0</v>
      </c>
      <c r="BI1033" s="78">
        <v>0</v>
      </c>
      <c r="BJ1033" s="78">
        <v>0</v>
      </c>
      <c r="BK1033" s="78">
        <v>0</v>
      </c>
      <c r="BL1033" s="78">
        <v>0</v>
      </c>
      <c r="BM1033" s="78">
        <v>0</v>
      </c>
      <c r="BN1033" s="78">
        <v>0</v>
      </c>
      <c r="BO1033" s="78">
        <v>0</v>
      </c>
      <c r="BP1033" s="78">
        <v>0</v>
      </c>
      <c r="BQ1033" s="78">
        <v>0</v>
      </c>
      <c r="BR1033" s="79">
        <v>0</v>
      </c>
      <c r="BS1033" s="79">
        <v>0</v>
      </c>
      <c r="BT1033" s="79">
        <v>0</v>
      </c>
      <c r="BU1033" s="79">
        <v>0</v>
      </c>
      <c r="BV1033" s="79">
        <v>0</v>
      </c>
      <c r="BW1033" s="79">
        <v>0</v>
      </c>
      <c r="BX1033" s="79">
        <v>0</v>
      </c>
      <c r="BY1033" s="79">
        <v>0</v>
      </c>
      <c r="BZ1033" s="79">
        <v>0</v>
      </c>
      <c r="CA1033" s="79">
        <v>0</v>
      </c>
      <c r="CB1033" s="79">
        <v>0</v>
      </c>
      <c r="CC1033" s="79">
        <f t="shared" si="970"/>
        <v>0</v>
      </c>
      <c r="CD1033" s="79">
        <f t="shared" si="971"/>
        <v>0</v>
      </c>
      <c r="CE1033" s="79">
        <f t="shared" si="972"/>
        <v>0</v>
      </c>
      <c r="CF1033" s="79">
        <f t="shared" si="973"/>
        <v>0</v>
      </c>
      <c r="CG1033" s="79">
        <f t="shared" si="974"/>
        <v>0</v>
      </c>
      <c r="CH1033" s="79">
        <f t="shared" si="975"/>
        <v>0</v>
      </c>
      <c r="CI1033" s="79">
        <f t="shared" si="976"/>
        <v>0</v>
      </c>
      <c r="CJ1033" s="79">
        <f t="shared" si="977"/>
        <v>0</v>
      </c>
      <c r="CK1033" s="79">
        <f t="shared" si="978"/>
        <v>0</v>
      </c>
      <c r="CL1033" s="79">
        <f t="shared" si="979"/>
        <v>0</v>
      </c>
      <c r="CM1033" s="79">
        <f t="shared" si="980"/>
        <v>0</v>
      </c>
    </row>
    <row r="1034" spans="1:91" ht="47.25">
      <c r="A1034" s="73" t="s">
        <v>2005</v>
      </c>
      <c r="B1034" s="140" t="s">
        <v>2160</v>
      </c>
      <c r="C1034" s="168" t="s">
        <v>2161</v>
      </c>
      <c r="D1034" s="79">
        <v>0</v>
      </c>
      <c r="E1034" s="79">
        <v>0</v>
      </c>
      <c r="F1034" s="79">
        <v>0</v>
      </c>
      <c r="G1034" s="79">
        <v>0</v>
      </c>
      <c r="H1034" s="79">
        <v>0</v>
      </c>
      <c r="I1034" s="79">
        <v>1</v>
      </c>
      <c r="J1034" s="79">
        <v>0</v>
      </c>
      <c r="K1034" s="79">
        <v>0</v>
      </c>
      <c r="L1034" s="79">
        <v>0</v>
      </c>
      <c r="M1034" s="79">
        <v>0</v>
      </c>
      <c r="N1034" s="79">
        <v>0</v>
      </c>
      <c r="O1034" s="79">
        <v>0</v>
      </c>
      <c r="P1034" s="79">
        <v>0</v>
      </c>
      <c r="Q1034" s="79">
        <v>0</v>
      </c>
      <c r="R1034" s="79">
        <v>0</v>
      </c>
      <c r="S1034" s="79">
        <v>0</v>
      </c>
      <c r="T1034" s="79">
        <v>0</v>
      </c>
      <c r="U1034" s="79">
        <v>0</v>
      </c>
      <c r="V1034" s="79">
        <v>0</v>
      </c>
      <c r="W1034" s="79">
        <v>0</v>
      </c>
      <c r="X1034" s="79">
        <v>0</v>
      </c>
      <c r="Y1034" s="79">
        <v>0</v>
      </c>
      <c r="Z1034" s="79">
        <v>0</v>
      </c>
      <c r="AA1034" s="79">
        <v>0</v>
      </c>
      <c r="AB1034" s="79">
        <v>0</v>
      </c>
      <c r="AC1034" s="79">
        <v>0</v>
      </c>
      <c r="AD1034" s="79">
        <v>0</v>
      </c>
      <c r="AE1034" s="79">
        <v>0</v>
      </c>
      <c r="AF1034" s="79">
        <v>0</v>
      </c>
      <c r="AG1034" s="79">
        <v>0</v>
      </c>
      <c r="AH1034" s="79">
        <v>0</v>
      </c>
      <c r="AI1034" s="79">
        <v>0</v>
      </c>
      <c r="AJ1034" s="79">
        <v>0</v>
      </c>
      <c r="AK1034" s="79">
        <v>0</v>
      </c>
      <c r="AL1034" s="79">
        <v>0</v>
      </c>
      <c r="AM1034" s="79">
        <v>0</v>
      </c>
      <c r="AN1034" s="79">
        <v>0</v>
      </c>
      <c r="AO1034" s="79">
        <v>0</v>
      </c>
      <c r="AP1034" s="79">
        <v>0</v>
      </c>
      <c r="AQ1034" s="79">
        <v>0</v>
      </c>
      <c r="AR1034" s="79">
        <v>0</v>
      </c>
      <c r="AS1034" s="79">
        <v>0</v>
      </c>
      <c r="AT1034" s="79">
        <v>0</v>
      </c>
      <c r="AU1034" s="79">
        <v>0</v>
      </c>
      <c r="AV1034" s="79">
        <v>0</v>
      </c>
      <c r="AW1034" s="79">
        <v>0</v>
      </c>
      <c r="AX1034" s="79">
        <v>0</v>
      </c>
      <c r="AY1034" s="79">
        <v>0</v>
      </c>
      <c r="AZ1034" s="79">
        <v>0</v>
      </c>
      <c r="BA1034" s="79">
        <v>0</v>
      </c>
      <c r="BB1034" s="79">
        <v>0</v>
      </c>
      <c r="BC1034" s="79">
        <v>0</v>
      </c>
      <c r="BD1034" s="79">
        <v>0</v>
      </c>
      <c r="BE1034" s="79">
        <v>0</v>
      </c>
      <c r="BF1034" s="79">
        <v>0</v>
      </c>
      <c r="BG1034" s="78">
        <v>0</v>
      </c>
      <c r="BH1034" s="78">
        <v>0</v>
      </c>
      <c r="BI1034" s="78">
        <v>0</v>
      </c>
      <c r="BJ1034" s="78">
        <v>0</v>
      </c>
      <c r="BK1034" s="78">
        <v>0</v>
      </c>
      <c r="BL1034" s="78">
        <v>0</v>
      </c>
      <c r="BM1034" s="78">
        <v>0</v>
      </c>
      <c r="BN1034" s="78">
        <v>0</v>
      </c>
      <c r="BO1034" s="78">
        <v>0</v>
      </c>
      <c r="BP1034" s="78">
        <v>0</v>
      </c>
      <c r="BQ1034" s="78">
        <v>0</v>
      </c>
      <c r="BR1034" s="79">
        <v>0</v>
      </c>
      <c r="BS1034" s="79">
        <v>0</v>
      </c>
      <c r="BT1034" s="79">
        <v>0</v>
      </c>
      <c r="BU1034" s="79">
        <v>0</v>
      </c>
      <c r="BV1034" s="79">
        <v>0</v>
      </c>
      <c r="BW1034" s="79">
        <v>0</v>
      </c>
      <c r="BX1034" s="79">
        <v>0</v>
      </c>
      <c r="BY1034" s="79">
        <v>0</v>
      </c>
      <c r="BZ1034" s="79">
        <v>0</v>
      </c>
      <c r="CA1034" s="79">
        <v>0</v>
      </c>
      <c r="CB1034" s="79">
        <v>0</v>
      </c>
      <c r="CC1034" s="79">
        <f t="shared" si="970"/>
        <v>0</v>
      </c>
      <c r="CD1034" s="79">
        <f t="shared" si="971"/>
        <v>0</v>
      </c>
      <c r="CE1034" s="79">
        <f t="shared" si="972"/>
        <v>0</v>
      </c>
      <c r="CF1034" s="79">
        <f t="shared" si="973"/>
        <v>0</v>
      </c>
      <c r="CG1034" s="79">
        <f t="shared" si="974"/>
        <v>0</v>
      </c>
      <c r="CH1034" s="79">
        <f t="shared" si="975"/>
        <v>0</v>
      </c>
      <c r="CI1034" s="79">
        <f t="shared" si="976"/>
        <v>0</v>
      </c>
      <c r="CJ1034" s="79">
        <f t="shared" si="977"/>
        <v>0</v>
      </c>
      <c r="CK1034" s="79">
        <f t="shared" si="978"/>
        <v>0</v>
      </c>
      <c r="CL1034" s="79">
        <f t="shared" si="979"/>
        <v>0</v>
      </c>
      <c r="CM1034" s="79">
        <f t="shared" si="980"/>
        <v>0</v>
      </c>
    </row>
    <row r="1035" spans="1:91" ht="47.25">
      <c r="A1035" s="73" t="s">
        <v>2005</v>
      </c>
      <c r="B1035" s="140" t="s">
        <v>2162</v>
      </c>
      <c r="C1035" s="168" t="s">
        <v>2163</v>
      </c>
      <c r="D1035" s="79">
        <v>0</v>
      </c>
      <c r="E1035" s="79">
        <v>0</v>
      </c>
      <c r="F1035" s="79">
        <v>0</v>
      </c>
      <c r="G1035" s="79">
        <v>0</v>
      </c>
      <c r="H1035" s="79">
        <v>0</v>
      </c>
      <c r="I1035" s="79">
        <v>1</v>
      </c>
      <c r="J1035" s="79">
        <v>0</v>
      </c>
      <c r="K1035" s="79">
        <v>0</v>
      </c>
      <c r="L1035" s="79">
        <v>0</v>
      </c>
      <c r="M1035" s="79">
        <v>0</v>
      </c>
      <c r="N1035" s="79">
        <v>0</v>
      </c>
      <c r="O1035" s="79">
        <v>0</v>
      </c>
      <c r="P1035" s="79">
        <v>0</v>
      </c>
      <c r="Q1035" s="79">
        <v>0</v>
      </c>
      <c r="R1035" s="79">
        <v>0</v>
      </c>
      <c r="S1035" s="79">
        <v>0</v>
      </c>
      <c r="T1035" s="79">
        <v>0</v>
      </c>
      <c r="U1035" s="79">
        <v>0</v>
      </c>
      <c r="V1035" s="79">
        <v>0</v>
      </c>
      <c r="W1035" s="79">
        <v>0</v>
      </c>
      <c r="X1035" s="79">
        <v>0</v>
      </c>
      <c r="Y1035" s="79">
        <v>0</v>
      </c>
      <c r="Z1035" s="79">
        <v>0</v>
      </c>
      <c r="AA1035" s="79">
        <v>0</v>
      </c>
      <c r="AB1035" s="79">
        <v>0</v>
      </c>
      <c r="AC1035" s="79">
        <v>0</v>
      </c>
      <c r="AD1035" s="79">
        <v>0</v>
      </c>
      <c r="AE1035" s="79">
        <v>0</v>
      </c>
      <c r="AF1035" s="79">
        <v>0</v>
      </c>
      <c r="AG1035" s="79">
        <v>0</v>
      </c>
      <c r="AH1035" s="79">
        <v>0</v>
      </c>
      <c r="AI1035" s="79">
        <v>0</v>
      </c>
      <c r="AJ1035" s="79">
        <v>0</v>
      </c>
      <c r="AK1035" s="79">
        <v>0</v>
      </c>
      <c r="AL1035" s="79">
        <v>0</v>
      </c>
      <c r="AM1035" s="79">
        <v>0</v>
      </c>
      <c r="AN1035" s="79">
        <v>0</v>
      </c>
      <c r="AO1035" s="79">
        <v>0</v>
      </c>
      <c r="AP1035" s="79">
        <v>0</v>
      </c>
      <c r="AQ1035" s="79">
        <v>0</v>
      </c>
      <c r="AR1035" s="79">
        <v>0</v>
      </c>
      <c r="AS1035" s="79">
        <v>0</v>
      </c>
      <c r="AT1035" s="79">
        <v>0</v>
      </c>
      <c r="AU1035" s="79">
        <v>0</v>
      </c>
      <c r="AV1035" s="79">
        <v>0</v>
      </c>
      <c r="AW1035" s="79">
        <v>0</v>
      </c>
      <c r="AX1035" s="79">
        <v>0</v>
      </c>
      <c r="AY1035" s="79">
        <v>0</v>
      </c>
      <c r="AZ1035" s="79">
        <v>0</v>
      </c>
      <c r="BA1035" s="79">
        <v>0</v>
      </c>
      <c r="BB1035" s="79">
        <v>0</v>
      </c>
      <c r="BC1035" s="79">
        <v>0</v>
      </c>
      <c r="BD1035" s="79">
        <v>0</v>
      </c>
      <c r="BE1035" s="79">
        <v>0</v>
      </c>
      <c r="BF1035" s="79">
        <v>0</v>
      </c>
      <c r="BG1035" s="78">
        <v>0</v>
      </c>
      <c r="BH1035" s="78">
        <v>0</v>
      </c>
      <c r="BI1035" s="78">
        <v>0</v>
      </c>
      <c r="BJ1035" s="78">
        <v>0</v>
      </c>
      <c r="BK1035" s="78">
        <v>0</v>
      </c>
      <c r="BL1035" s="78">
        <v>0</v>
      </c>
      <c r="BM1035" s="78">
        <v>0</v>
      </c>
      <c r="BN1035" s="78">
        <v>0</v>
      </c>
      <c r="BO1035" s="78">
        <v>0</v>
      </c>
      <c r="BP1035" s="78">
        <v>0</v>
      </c>
      <c r="BQ1035" s="78">
        <v>0</v>
      </c>
      <c r="BR1035" s="79">
        <v>0</v>
      </c>
      <c r="BS1035" s="79">
        <v>0</v>
      </c>
      <c r="BT1035" s="79">
        <v>0</v>
      </c>
      <c r="BU1035" s="79">
        <v>0</v>
      </c>
      <c r="BV1035" s="79">
        <v>0</v>
      </c>
      <c r="BW1035" s="79">
        <v>0</v>
      </c>
      <c r="BX1035" s="79">
        <v>0</v>
      </c>
      <c r="BY1035" s="79">
        <v>0</v>
      </c>
      <c r="BZ1035" s="79">
        <v>0</v>
      </c>
      <c r="CA1035" s="79">
        <v>0</v>
      </c>
      <c r="CB1035" s="79">
        <v>0</v>
      </c>
      <c r="CC1035" s="79">
        <f t="shared" si="970"/>
        <v>0</v>
      </c>
      <c r="CD1035" s="79">
        <f t="shared" si="971"/>
        <v>0</v>
      </c>
      <c r="CE1035" s="79">
        <f t="shared" si="972"/>
        <v>0</v>
      </c>
      <c r="CF1035" s="79">
        <f t="shared" si="973"/>
        <v>0</v>
      </c>
      <c r="CG1035" s="79">
        <f t="shared" si="974"/>
        <v>0</v>
      </c>
      <c r="CH1035" s="79">
        <f t="shared" si="975"/>
        <v>0</v>
      </c>
      <c r="CI1035" s="79">
        <f t="shared" si="976"/>
        <v>0</v>
      </c>
      <c r="CJ1035" s="79">
        <f t="shared" si="977"/>
        <v>0</v>
      </c>
      <c r="CK1035" s="79">
        <f t="shared" si="978"/>
        <v>0</v>
      </c>
      <c r="CL1035" s="79">
        <f t="shared" si="979"/>
        <v>0</v>
      </c>
      <c r="CM1035" s="79">
        <f t="shared" si="980"/>
        <v>0</v>
      </c>
    </row>
    <row r="1036" spans="1:91" ht="31.5">
      <c r="A1036" s="73" t="s">
        <v>2005</v>
      </c>
      <c r="B1036" s="140" t="s">
        <v>2164</v>
      </c>
      <c r="C1036" s="168" t="s">
        <v>2165</v>
      </c>
      <c r="D1036" s="79">
        <v>0</v>
      </c>
      <c r="E1036" s="79">
        <v>0</v>
      </c>
      <c r="F1036" s="79">
        <v>0</v>
      </c>
      <c r="G1036" s="79">
        <v>0</v>
      </c>
      <c r="H1036" s="79">
        <v>0</v>
      </c>
      <c r="I1036" s="79">
        <v>1</v>
      </c>
      <c r="J1036" s="79">
        <v>0</v>
      </c>
      <c r="K1036" s="79">
        <v>0</v>
      </c>
      <c r="L1036" s="79">
        <v>0</v>
      </c>
      <c r="M1036" s="79">
        <v>0</v>
      </c>
      <c r="N1036" s="79">
        <v>0</v>
      </c>
      <c r="O1036" s="79">
        <v>0</v>
      </c>
      <c r="P1036" s="79">
        <v>0</v>
      </c>
      <c r="Q1036" s="79">
        <v>0</v>
      </c>
      <c r="R1036" s="79">
        <v>0</v>
      </c>
      <c r="S1036" s="79">
        <v>0</v>
      </c>
      <c r="T1036" s="79">
        <v>0</v>
      </c>
      <c r="U1036" s="79">
        <v>0</v>
      </c>
      <c r="V1036" s="79">
        <v>0</v>
      </c>
      <c r="W1036" s="79">
        <v>0</v>
      </c>
      <c r="X1036" s="79">
        <v>0</v>
      </c>
      <c r="Y1036" s="79">
        <v>0</v>
      </c>
      <c r="Z1036" s="79">
        <v>0</v>
      </c>
      <c r="AA1036" s="79">
        <v>0</v>
      </c>
      <c r="AB1036" s="79">
        <v>0</v>
      </c>
      <c r="AC1036" s="79">
        <v>0</v>
      </c>
      <c r="AD1036" s="79">
        <v>0</v>
      </c>
      <c r="AE1036" s="79">
        <v>0</v>
      </c>
      <c r="AF1036" s="79">
        <v>0</v>
      </c>
      <c r="AG1036" s="79">
        <v>0</v>
      </c>
      <c r="AH1036" s="79">
        <v>0</v>
      </c>
      <c r="AI1036" s="79">
        <v>0</v>
      </c>
      <c r="AJ1036" s="79">
        <v>0</v>
      </c>
      <c r="AK1036" s="79">
        <v>0</v>
      </c>
      <c r="AL1036" s="79">
        <v>0</v>
      </c>
      <c r="AM1036" s="79">
        <v>0</v>
      </c>
      <c r="AN1036" s="79">
        <v>0</v>
      </c>
      <c r="AO1036" s="79">
        <v>0</v>
      </c>
      <c r="AP1036" s="79">
        <v>0</v>
      </c>
      <c r="AQ1036" s="79">
        <v>0</v>
      </c>
      <c r="AR1036" s="79">
        <v>0</v>
      </c>
      <c r="AS1036" s="79">
        <v>0</v>
      </c>
      <c r="AT1036" s="79">
        <v>0</v>
      </c>
      <c r="AU1036" s="79">
        <v>0</v>
      </c>
      <c r="AV1036" s="79">
        <v>0</v>
      </c>
      <c r="AW1036" s="79">
        <v>0</v>
      </c>
      <c r="AX1036" s="79">
        <v>0</v>
      </c>
      <c r="AY1036" s="79">
        <v>0</v>
      </c>
      <c r="AZ1036" s="79">
        <v>0</v>
      </c>
      <c r="BA1036" s="79">
        <v>0</v>
      </c>
      <c r="BB1036" s="79">
        <v>0</v>
      </c>
      <c r="BC1036" s="79">
        <v>0</v>
      </c>
      <c r="BD1036" s="79">
        <v>0</v>
      </c>
      <c r="BE1036" s="79">
        <v>0</v>
      </c>
      <c r="BF1036" s="79">
        <v>0</v>
      </c>
      <c r="BG1036" s="78">
        <v>0</v>
      </c>
      <c r="BH1036" s="78">
        <v>0</v>
      </c>
      <c r="BI1036" s="78">
        <v>0</v>
      </c>
      <c r="BJ1036" s="78">
        <v>0</v>
      </c>
      <c r="BK1036" s="78">
        <v>0</v>
      </c>
      <c r="BL1036" s="78">
        <v>0</v>
      </c>
      <c r="BM1036" s="78">
        <v>0</v>
      </c>
      <c r="BN1036" s="78">
        <v>0</v>
      </c>
      <c r="BO1036" s="78">
        <v>0</v>
      </c>
      <c r="BP1036" s="78">
        <v>0</v>
      </c>
      <c r="BQ1036" s="78">
        <v>0</v>
      </c>
      <c r="BR1036" s="79">
        <v>0</v>
      </c>
      <c r="BS1036" s="79">
        <v>0</v>
      </c>
      <c r="BT1036" s="79">
        <v>0</v>
      </c>
      <c r="BU1036" s="79">
        <v>0</v>
      </c>
      <c r="BV1036" s="79">
        <v>0</v>
      </c>
      <c r="BW1036" s="79">
        <v>0</v>
      </c>
      <c r="BX1036" s="79">
        <v>0</v>
      </c>
      <c r="BY1036" s="79">
        <v>0</v>
      </c>
      <c r="BZ1036" s="79">
        <v>0</v>
      </c>
      <c r="CA1036" s="79">
        <v>0</v>
      </c>
      <c r="CB1036" s="79">
        <v>0</v>
      </c>
      <c r="CC1036" s="79">
        <f t="shared" si="970"/>
        <v>0</v>
      </c>
      <c r="CD1036" s="79">
        <f t="shared" si="971"/>
        <v>0</v>
      </c>
      <c r="CE1036" s="79">
        <f t="shared" si="972"/>
        <v>0</v>
      </c>
      <c r="CF1036" s="79">
        <f t="shared" si="973"/>
        <v>0</v>
      </c>
      <c r="CG1036" s="79">
        <f t="shared" si="974"/>
        <v>0</v>
      </c>
      <c r="CH1036" s="79">
        <f t="shared" si="975"/>
        <v>0</v>
      </c>
      <c r="CI1036" s="79">
        <f t="shared" si="976"/>
        <v>0</v>
      </c>
      <c r="CJ1036" s="79">
        <f t="shared" si="977"/>
        <v>0</v>
      </c>
      <c r="CK1036" s="79">
        <f t="shared" si="978"/>
        <v>0</v>
      </c>
      <c r="CL1036" s="79">
        <f t="shared" si="979"/>
        <v>0</v>
      </c>
      <c r="CM1036" s="79">
        <f t="shared" si="980"/>
        <v>0</v>
      </c>
    </row>
    <row r="1037" spans="1:91" ht="31.5">
      <c r="A1037" s="73" t="s">
        <v>2005</v>
      </c>
      <c r="B1037" s="140" t="s">
        <v>2166</v>
      </c>
      <c r="C1037" s="168" t="s">
        <v>2167</v>
      </c>
      <c r="D1037" s="79">
        <v>0</v>
      </c>
      <c r="E1037" s="79">
        <v>0</v>
      </c>
      <c r="F1037" s="79">
        <v>0</v>
      </c>
      <c r="G1037" s="79">
        <v>0</v>
      </c>
      <c r="H1037" s="79">
        <v>0</v>
      </c>
      <c r="I1037" s="79">
        <v>1</v>
      </c>
      <c r="J1037" s="79">
        <v>0</v>
      </c>
      <c r="K1037" s="79">
        <v>0</v>
      </c>
      <c r="L1037" s="79">
        <v>0</v>
      </c>
      <c r="M1037" s="79">
        <v>0</v>
      </c>
      <c r="N1037" s="79">
        <v>0</v>
      </c>
      <c r="O1037" s="79">
        <v>0</v>
      </c>
      <c r="P1037" s="79">
        <v>0</v>
      </c>
      <c r="Q1037" s="79">
        <v>0</v>
      </c>
      <c r="R1037" s="79">
        <v>0</v>
      </c>
      <c r="S1037" s="79">
        <v>0</v>
      </c>
      <c r="T1037" s="79">
        <v>0</v>
      </c>
      <c r="U1037" s="79">
        <v>0</v>
      </c>
      <c r="V1037" s="79">
        <v>0</v>
      </c>
      <c r="W1037" s="79">
        <v>0</v>
      </c>
      <c r="X1037" s="79">
        <v>0</v>
      </c>
      <c r="Y1037" s="79">
        <v>0</v>
      </c>
      <c r="Z1037" s="79">
        <v>0</v>
      </c>
      <c r="AA1037" s="79">
        <v>0</v>
      </c>
      <c r="AB1037" s="79">
        <v>0</v>
      </c>
      <c r="AC1037" s="79">
        <v>0</v>
      </c>
      <c r="AD1037" s="79">
        <v>0</v>
      </c>
      <c r="AE1037" s="79">
        <v>0</v>
      </c>
      <c r="AF1037" s="79">
        <v>0</v>
      </c>
      <c r="AG1037" s="79">
        <v>0</v>
      </c>
      <c r="AH1037" s="79">
        <v>0</v>
      </c>
      <c r="AI1037" s="79">
        <v>0</v>
      </c>
      <c r="AJ1037" s="79">
        <v>0</v>
      </c>
      <c r="AK1037" s="79">
        <v>0</v>
      </c>
      <c r="AL1037" s="79">
        <v>0</v>
      </c>
      <c r="AM1037" s="79">
        <v>0</v>
      </c>
      <c r="AN1037" s="79">
        <v>0</v>
      </c>
      <c r="AO1037" s="79">
        <v>0</v>
      </c>
      <c r="AP1037" s="79">
        <v>0</v>
      </c>
      <c r="AQ1037" s="79">
        <v>0</v>
      </c>
      <c r="AR1037" s="79">
        <v>0</v>
      </c>
      <c r="AS1037" s="79">
        <v>0</v>
      </c>
      <c r="AT1037" s="79">
        <v>0</v>
      </c>
      <c r="AU1037" s="79">
        <v>0</v>
      </c>
      <c r="AV1037" s="79">
        <v>0</v>
      </c>
      <c r="AW1037" s="79">
        <v>0</v>
      </c>
      <c r="AX1037" s="79">
        <v>0</v>
      </c>
      <c r="AY1037" s="79">
        <v>0</v>
      </c>
      <c r="AZ1037" s="79">
        <v>0</v>
      </c>
      <c r="BA1037" s="79">
        <v>0</v>
      </c>
      <c r="BB1037" s="79">
        <v>0</v>
      </c>
      <c r="BC1037" s="79">
        <v>0</v>
      </c>
      <c r="BD1037" s="79">
        <v>0</v>
      </c>
      <c r="BE1037" s="79">
        <v>0</v>
      </c>
      <c r="BF1037" s="79">
        <v>0</v>
      </c>
      <c r="BG1037" s="78">
        <v>0</v>
      </c>
      <c r="BH1037" s="78">
        <v>0</v>
      </c>
      <c r="BI1037" s="78">
        <v>0</v>
      </c>
      <c r="BJ1037" s="78">
        <v>0</v>
      </c>
      <c r="BK1037" s="78">
        <v>0</v>
      </c>
      <c r="BL1037" s="78">
        <v>0</v>
      </c>
      <c r="BM1037" s="78">
        <v>0</v>
      </c>
      <c r="BN1037" s="78">
        <v>0</v>
      </c>
      <c r="BO1037" s="78">
        <v>0</v>
      </c>
      <c r="BP1037" s="78">
        <v>0</v>
      </c>
      <c r="BQ1037" s="78">
        <v>0</v>
      </c>
      <c r="BR1037" s="79">
        <v>0</v>
      </c>
      <c r="BS1037" s="79">
        <v>0</v>
      </c>
      <c r="BT1037" s="79">
        <v>0</v>
      </c>
      <c r="BU1037" s="79">
        <v>0</v>
      </c>
      <c r="BV1037" s="79">
        <v>0</v>
      </c>
      <c r="BW1037" s="79">
        <v>0</v>
      </c>
      <c r="BX1037" s="79">
        <v>0</v>
      </c>
      <c r="BY1037" s="79">
        <v>0</v>
      </c>
      <c r="BZ1037" s="79">
        <v>0</v>
      </c>
      <c r="CA1037" s="79">
        <v>0</v>
      </c>
      <c r="CB1037" s="79">
        <v>0</v>
      </c>
      <c r="CC1037" s="79">
        <f t="shared" si="970"/>
        <v>0</v>
      </c>
      <c r="CD1037" s="79">
        <f t="shared" si="971"/>
        <v>0</v>
      </c>
      <c r="CE1037" s="79">
        <f t="shared" si="972"/>
        <v>0</v>
      </c>
      <c r="CF1037" s="79">
        <f t="shared" si="973"/>
        <v>0</v>
      </c>
      <c r="CG1037" s="79">
        <f t="shared" si="974"/>
        <v>0</v>
      </c>
      <c r="CH1037" s="79">
        <f t="shared" si="975"/>
        <v>0</v>
      </c>
      <c r="CI1037" s="79">
        <f t="shared" si="976"/>
        <v>0</v>
      </c>
      <c r="CJ1037" s="79">
        <f t="shared" si="977"/>
        <v>0</v>
      </c>
      <c r="CK1037" s="79">
        <f t="shared" si="978"/>
        <v>0</v>
      </c>
      <c r="CL1037" s="79">
        <f t="shared" si="979"/>
        <v>0</v>
      </c>
      <c r="CM1037" s="79">
        <f t="shared" si="980"/>
        <v>0</v>
      </c>
    </row>
    <row r="1038" spans="1:91" ht="31.5">
      <c r="A1038" s="73" t="s">
        <v>2005</v>
      </c>
      <c r="B1038" s="140" t="s">
        <v>2168</v>
      </c>
      <c r="C1038" s="168" t="s">
        <v>2169</v>
      </c>
      <c r="D1038" s="79">
        <v>0</v>
      </c>
      <c r="E1038" s="79">
        <v>0</v>
      </c>
      <c r="F1038" s="79">
        <v>0</v>
      </c>
      <c r="G1038" s="79">
        <v>0</v>
      </c>
      <c r="H1038" s="79">
        <v>0</v>
      </c>
      <c r="I1038" s="79">
        <v>1</v>
      </c>
      <c r="J1038" s="79">
        <v>0</v>
      </c>
      <c r="K1038" s="79">
        <v>0</v>
      </c>
      <c r="L1038" s="79">
        <v>0</v>
      </c>
      <c r="M1038" s="79">
        <v>0</v>
      </c>
      <c r="N1038" s="79">
        <v>0</v>
      </c>
      <c r="O1038" s="79">
        <v>0</v>
      </c>
      <c r="P1038" s="79">
        <v>0</v>
      </c>
      <c r="Q1038" s="79">
        <v>0</v>
      </c>
      <c r="R1038" s="79">
        <v>0</v>
      </c>
      <c r="S1038" s="79">
        <v>0</v>
      </c>
      <c r="T1038" s="79">
        <v>0</v>
      </c>
      <c r="U1038" s="79">
        <v>0</v>
      </c>
      <c r="V1038" s="79">
        <v>0</v>
      </c>
      <c r="W1038" s="79">
        <v>0</v>
      </c>
      <c r="X1038" s="79">
        <v>0</v>
      </c>
      <c r="Y1038" s="79">
        <v>0</v>
      </c>
      <c r="Z1038" s="79">
        <v>0</v>
      </c>
      <c r="AA1038" s="79">
        <v>0</v>
      </c>
      <c r="AB1038" s="79">
        <v>0</v>
      </c>
      <c r="AC1038" s="79">
        <v>0</v>
      </c>
      <c r="AD1038" s="79">
        <v>0</v>
      </c>
      <c r="AE1038" s="79">
        <v>0</v>
      </c>
      <c r="AF1038" s="79">
        <v>0</v>
      </c>
      <c r="AG1038" s="79">
        <v>0</v>
      </c>
      <c r="AH1038" s="79">
        <v>0</v>
      </c>
      <c r="AI1038" s="79">
        <v>0</v>
      </c>
      <c r="AJ1038" s="79">
        <v>0</v>
      </c>
      <c r="AK1038" s="79">
        <v>0</v>
      </c>
      <c r="AL1038" s="79">
        <v>0</v>
      </c>
      <c r="AM1038" s="79">
        <v>0</v>
      </c>
      <c r="AN1038" s="79">
        <v>0</v>
      </c>
      <c r="AO1038" s="79">
        <v>0</v>
      </c>
      <c r="AP1038" s="79">
        <v>0</v>
      </c>
      <c r="AQ1038" s="79">
        <v>0</v>
      </c>
      <c r="AR1038" s="79">
        <v>0</v>
      </c>
      <c r="AS1038" s="79">
        <v>0</v>
      </c>
      <c r="AT1038" s="79">
        <v>0</v>
      </c>
      <c r="AU1038" s="79">
        <v>0</v>
      </c>
      <c r="AV1038" s="79">
        <v>0</v>
      </c>
      <c r="AW1038" s="79">
        <v>0</v>
      </c>
      <c r="AX1038" s="79">
        <v>0</v>
      </c>
      <c r="AY1038" s="79">
        <v>0</v>
      </c>
      <c r="AZ1038" s="79">
        <v>0</v>
      </c>
      <c r="BA1038" s="79">
        <v>0</v>
      </c>
      <c r="BB1038" s="79">
        <v>0</v>
      </c>
      <c r="BC1038" s="79">
        <v>0</v>
      </c>
      <c r="BD1038" s="79">
        <v>0</v>
      </c>
      <c r="BE1038" s="79">
        <v>0</v>
      </c>
      <c r="BF1038" s="79">
        <v>0</v>
      </c>
      <c r="BG1038" s="78">
        <v>0</v>
      </c>
      <c r="BH1038" s="78">
        <v>0</v>
      </c>
      <c r="BI1038" s="78">
        <v>0</v>
      </c>
      <c r="BJ1038" s="78">
        <v>0</v>
      </c>
      <c r="BK1038" s="78">
        <v>0</v>
      </c>
      <c r="BL1038" s="78">
        <v>0</v>
      </c>
      <c r="BM1038" s="78">
        <v>0</v>
      </c>
      <c r="BN1038" s="78">
        <v>0</v>
      </c>
      <c r="BO1038" s="78">
        <v>0</v>
      </c>
      <c r="BP1038" s="78">
        <v>0</v>
      </c>
      <c r="BQ1038" s="78">
        <v>0</v>
      </c>
      <c r="BR1038" s="79">
        <v>0</v>
      </c>
      <c r="BS1038" s="79">
        <v>0</v>
      </c>
      <c r="BT1038" s="79">
        <v>0</v>
      </c>
      <c r="BU1038" s="79">
        <v>0</v>
      </c>
      <c r="BV1038" s="79">
        <v>0</v>
      </c>
      <c r="BW1038" s="79">
        <v>0</v>
      </c>
      <c r="BX1038" s="79">
        <v>0</v>
      </c>
      <c r="BY1038" s="79">
        <v>0</v>
      </c>
      <c r="BZ1038" s="79">
        <v>0</v>
      </c>
      <c r="CA1038" s="79">
        <v>0</v>
      </c>
      <c r="CB1038" s="79">
        <v>0</v>
      </c>
      <c r="CC1038" s="79">
        <f t="shared" si="970"/>
        <v>0</v>
      </c>
      <c r="CD1038" s="79">
        <f t="shared" si="971"/>
        <v>0</v>
      </c>
      <c r="CE1038" s="79">
        <f t="shared" si="972"/>
        <v>0</v>
      </c>
      <c r="CF1038" s="79">
        <f t="shared" si="973"/>
        <v>0</v>
      </c>
      <c r="CG1038" s="79">
        <f t="shared" si="974"/>
        <v>0</v>
      </c>
      <c r="CH1038" s="79">
        <f t="shared" si="975"/>
        <v>0</v>
      </c>
      <c r="CI1038" s="79">
        <f t="shared" si="976"/>
        <v>0</v>
      </c>
      <c r="CJ1038" s="79">
        <f t="shared" si="977"/>
        <v>0</v>
      </c>
      <c r="CK1038" s="79">
        <f t="shared" si="978"/>
        <v>0</v>
      </c>
      <c r="CL1038" s="79">
        <f t="shared" si="979"/>
        <v>0</v>
      </c>
      <c r="CM1038" s="79">
        <f t="shared" si="980"/>
        <v>0</v>
      </c>
    </row>
    <row r="1039" spans="1:91" ht="31.5">
      <c r="A1039" s="73" t="s">
        <v>2005</v>
      </c>
      <c r="B1039" s="140" t="s">
        <v>2170</v>
      </c>
      <c r="C1039" s="168" t="s">
        <v>2171</v>
      </c>
      <c r="D1039" s="79">
        <v>0</v>
      </c>
      <c r="E1039" s="79">
        <v>0</v>
      </c>
      <c r="F1039" s="79">
        <v>0</v>
      </c>
      <c r="G1039" s="79">
        <v>0</v>
      </c>
      <c r="H1039" s="79">
        <v>0</v>
      </c>
      <c r="I1039" s="79">
        <v>1</v>
      </c>
      <c r="J1039" s="79">
        <v>0</v>
      </c>
      <c r="K1039" s="79">
        <v>0</v>
      </c>
      <c r="L1039" s="79">
        <v>0</v>
      </c>
      <c r="M1039" s="79">
        <v>0</v>
      </c>
      <c r="N1039" s="79">
        <v>0</v>
      </c>
      <c r="O1039" s="79">
        <v>0</v>
      </c>
      <c r="P1039" s="79">
        <v>0</v>
      </c>
      <c r="Q1039" s="79">
        <v>0</v>
      </c>
      <c r="R1039" s="79">
        <v>0</v>
      </c>
      <c r="S1039" s="79">
        <v>0</v>
      </c>
      <c r="T1039" s="79">
        <v>0</v>
      </c>
      <c r="U1039" s="79">
        <v>0</v>
      </c>
      <c r="V1039" s="79">
        <v>0</v>
      </c>
      <c r="W1039" s="79">
        <v>0</v>
      </c>
      <c r="X1039" s="79">
        <v>0</v>
      </c>
      <c r="Y1039" s="79">
        <v>0</v>
      </c>
      <c r="Z1039" s="79">
        <v>0</v>
      </c>
      <c r="AA1039" s="79">
        <v>0</v>
      </c>
      <c r="AB1039" s="79">
        <v>0</v>
      </c>
      <c r="AC1039" s="79">
        <v>0</v>
      </c>
      <c r="AD1039" s="79">
        <v>0</v>
      </c>
      <c r="AE1039" s="79">
        <v>0</v>
      </c>
      <c r="AF1039" s="79">
        <v>0</v>
      </c>
      <c r="AG1039" s="79">
        <v>0</v>
      </c>
      <c r="AH1039" s="79">
        <v>0</v>
      </c>
      <c r="AI1039" s="79">
        <v>0</v>
      </c>
      <c r="AJ1039" s="79">
        <v>0</v>
      </c>
      <c r="AK1039" s="79">
        <v>0</v>
      </c>
      <c r="AL1039" s="79">
        <v>0</v>
      </c>
      <c r="AM1039" s="79">
        <v>0</v>
      </c>
      <c r="AN1039" s="79">
        <v>0</v>
      </c>
      <c r="AO1039" s="79">
        <v>0</v>
      </c>
      <c r="AP1039" s="79">
        <v>0</v>
      </c>
      <c r="AQ1039" s="79">
        <v>0</v>
      </c>
      <c r="AR1039" s="79">
        <v>0</v>
      </c>
      <c r="AS1039" s="79">
        <v>0</v>
      </c>
      <c r="AT1039" s="79">
        <v>0</v>
      </c>
      <c r="AU1039" s="79">
        <v>0</v>
      </c>
      <c r="AV1039" s="79">
        <v>0</v>
      </c>
      <c r="AW1039" s="79">
        <v>0</v>
      </c>
      <c r="AX1039" s="79">
        <v>0</v>
      </c>
      <c r="AY1039" s="79">
        <v>0</v>
      </c>
      <c r="AZ1039" s="79">
        <v>0</v>
      </c>
      <c r="BA1039" s="79">
        <v>0</v>
      </c>
      <c r="BB1039" s="79">
        <v>0</v>
      </c>
      <c r="BC1039" s="79">
        <v>0</v>
      </c>
      <c r="BD1039" s="79">
        <v>0</v>
      </c>
      <c r="BE1039" s="79">
        <v>0</v>
      </c>
      <c r="BF1039" s="79">
        <v>0</v>
      </c>
      <c r="BG1039" s="78">
        <v>0</v>
      </c>
      <c r="BH1039" s="78">
        <v>0</v>
      </c>
      <c r="BI1039" s="78">
        <v>0</v>
      </c>
      <c r="BJ1039" s="78">
        <v>0</v>
      </c>
      <c r="BK1039" s="78">
        <v>0</v>
      </c>
      <c r="BL1039" s="78">
        <v>0</v>
      </c>
      <c r="BM1039" s="78">
        <v>0</v>
      </c>
      <c r="BN1039" s="78">
        <v>0</v>
      </c>
      <c r="BO1039" s="78">
        <v>0</v>
      </c>
      <c r="BP1039" s="78">
        <v>0</v>
      </c>
      <c r="BQ1039" s="78">
        <v>0</v>
      </c>
      <c r="BR1039" s="79">
        <v>0</v>
      </c>
      <c r="BS1039" s="79">
        <v>0</v>
      </c>
      <c r="BT1039" s="79">
        <v>0</v>
      </c>
      <c r="BU1039" s="79">
        <v>0</v>
      </c>
      <c r="BV1039" s="79">
        <v>0</v>
      </c>
      <c r="BW1039" s="79">
        <v>0</v>
      </c>
      <c r="BX1039" s="79">
        <v>0</v>
      </c>
      <c r="BY1039" s="79">
        <v>0</v>
      </c>
      <c r="BZ1039" s="79">
        <v>0</v>
      </c>
      <c r="CA1039" s="79">
        <v>0</v>
      </c>
      <c r="CB1039" s="79">
        <v>0</v>
      </c>
      <c r="CC1039" s="79">
        <f t="shared" si="970"/>
        <v>0</v>
      </c>
      <c r="CD1039" s="79">
        <f t="shared" si="971"/>
        <v>0</v>
      </c>
      <c r="CE1039" s="79">
        <f t="shared" si="972"/>
        <v>0</v>
      </c>
      <c r="CF1039" s="79">
        <f t="shared" si="973"/>
        <v>0</v>
      </c>
      <c r="CG1039" s="79">
        <f t="shared" si="974"/>
        <v>0</v>
      </c>
      <c r="CH1039" s="79">
        <f t="shared" si="975"/>
        <v>0</v>
      </c>
      <c r="CI1039" s="79">
        <f t="shared" si="976"/>
        <v>0</v>
      </c>
      <c r="CJ1039" s="79">
        <f t="shared" si="977"/>
        <v>0</v>
      </c>
      <c r="CK1039" s="79">
        <f t="shared" si="978"/>
        <v>0</v>
      </c>
      <c r="CL1039" s="79">
        <f t="shared" si="979"/>
        <v>0</v>
      </c>
      <c r="CM1039" s="79">
        <f t="shared" si="980"/>
        <v>0</v>
      </c>
    </row>
    <row r="1040" spans="1:91" ht="31.5">
      <c r="A1040" s="73" t="s">
        <v>2005</v>
      </c>
      <c r="B1040" s="140" t="s">
        <v>2172</v>
      </c>
      <c r="C1040" s="168" t="s">
        <v>2173</v>
      </c>
      <c r="D1040" s="79">
        <v>0</v>
      </c>
      <c r="E1040" s="79">
        <v>0</v>
      </c>
      <c r="F1040" s="79">
        <v>0</v>
      </c>
      <c r="G1040" s="79">
        <v>0</v>
      </c>
      <c r="H1040" s="79">
        <v>0</v>
      </c>
      <c r="I1040" s="79">
        <v>1</v>
      </c>
      <c r="J1040" s="79">
        <v>0</v>
      </c>
      <c r="K1040" s="79">
        <v>0</v>
      </c>
      <c r="L1040" s="79">
        <v>0</v>
      </c>
      <c r="M1040" s="79">
        <v>0</v>
      </c>
      <c r="N1040" s="79">
        <v>0</v>
      </c>
      <c r="O1040" s="79">
        <v>0</v>
      </c>
      <c r="P1040" s="79">
        <v>0</v>
      </c>
      <c r="Q1040" s="79">
        <v>0</v>
      </c>
      <c r="R1040" s="79">
        <v>0</v>
      </c>
      <c r="S1040" s="79">
        <v>0</v>
      </c>
      <c r="T1040" s="79">
        <v>0</v>
      </c>
      <c r="U1040" s="79">
        <v>0</v>
      </c>
      <c r="V1040" s="79">
        <v>0</v>
      </c>
      <c r="W1040" s="79">
        <v>0</v>
      </c>
      <c r="X1040" s="79">
        <v>0</v>
      </c>
      <c r="Y1040" s="79">
        <v>0</v>
      </c>
      <c r="Z1040" s="79">
        <v>0</v>
      </c>
      <c r="AA1040" s="79">
        <v>0</v>
      </c>
      <c r="AB1040" s="79">
        <v>0</v>
      </c>
      <c r="AC1040" s="79">
        <v>0</v>
      </c>
      <c r="AD1040" s="79">
        <v>0</v>
      </c>
      <c r="AE1040" s="79">
        <v>0</v>
      </c>
      <c r="AF1040" s="79">
        <v>0</v>
      </c>
      <c r="AG1040" s="79">
        <v>0</v>
      </c>
      <c r="AH1040" s="79">
        <v>0</v>
      </c>
      <c r="AI1040" s="79">
        <v>0</v>
      </c>
      <c r="AJ1040" s="79">
        <v>0</v>
      </c>
      <c r="AK1040" s="79">
        <v>0</v>
      </c>
      <c r="AL1040" s="79">
        <v>0</v>
      </c>
      <c r="AM1040" s="79">
        <v>0</v>
      </c>
      <c r="AN1040" s="79">
        <v>0</v>
      </c>
      <c r="AO1040" s="79">
        <v>0</v>
      </c>
      <c r="AP1040" s="79">
        <v>0</v>
      </c>
      <c r="AQ1040" s="79">
        <v>0</v>
      </c>
      <c r="AR1040" s="79">
        <v>0</v>
      </c>
      <c r="AS1040" s="79">
        <v>0</v>
      </c>
      <c r="AT1040" s="79">
        <v>0</v>
      </c>
      <c r="AU1040" s="79">
        <v>0</v>
      </c>
      <c r="AV1040" s="79">
        <v>0</v>
      </c>
      <c r="AW1040" s="79">
        <v>0</v>
      </c>
      <c r="AX1040" s="79">
        <v>0</v>
      </c>
      <c r="AY1040" s="79">
        <v>0</v>
      </c>
      <c r="AZ1040" s="79">
        <v>0</v>
      </c>
      <c r="BA1040" s="79">
        <v>0</v>
      </c>
      <c r="BB1040" s="79">
        <v>0</v>
      </c>
      <c r="BC1040" s="79">
        <v>0</v>
      </c>
      <c r="BD1040" s="79">
        <v>0</v>
      </c>
      <c r="BE1040" s="79">
        <v>0</v>
      </c>
      <c r="BF1040" s="79">
        <v>0</v>
      </c>
      <c r="BG1040" s="78">
        <v>0</v>
      </c>
      <c r="BH1040" s="78">
        <v>0</v>
      </c>
      <c r="BI1040" s="78">
        <v>0</v>
      </c>
      <c r="BJ1040" s="78">
        <v>0</v>
      </c>
      <c r="BK1040" s="78">
        <v>0</v>
      </c>
      <c r="BL1040" s="78">
        <v>0</v>
      </c>
      <c r="BM1040" s="78">
        <v>0</v>
      </c>
      <c r="BN1040" s="78">
        <v>0</v>
      </c>
      <c r="BO1040" s="78">
        <v>0</v>
      </c>
      <c r="BP1040" s="78">
        <v>0</v>
      </c>
      <c r="BQ1040" s="78">
        <v>0</v>
      </c>
      <c r="BR1040" s="79">
        <v>0</v>
      </c>
      <c r="BS1040" s="79">
        <v>0</v>
      </c>
      <c r="BT1040" s="79">
        <v>0</v>
      </c>
      <c r="BU1040" s="79">
        <v>0</v>
      </c>
      <c r="BV1040" s="79">
        <v>0</v>
      </c>
      <c r="BW1040" s="79">
        <v>0</v>
      </c>
      <c r="BX1040" s="79">
        <v>0</v>
      </c>
      <c r="BY1040" s="79">
        <v>0</v>
      </c>
      <c r="BZ1040" s="79">
        <v>0</v>
      </c>
      <c r="CA1040" s="79">
        <v>0</v>
      </c>
      <c r="CB1040" s="79">
        <v>0</v>
      </c>
      <c r="CC1040" s="79">
        <f t="shared" si="970"/>
        <v>0</v>
      </c>
      <c r="CD1040" s="79">
        <f t="shared" si="971"/>
        <v>0</v>
      </c>
      <c r="CE1040" s="79">
        <f t="shared" si="972"/>
        <v>0</v>
      </c>
      <c r="CF1040" s="79">
        <f t="shared" si="973"/>
        <v>0</v>
      </c>
      <c r="CG1040" s="79">
        <f t="shared" si="974"/>
        <v>0</v>
      </c>
      <c r="CH1040" s="79">
        <f t="shared" si="975"/>
        <v>0</v>
      </c>
      <c r="CI1040" s="79">
        <f t="shared" si="976"/>
        <v>0</v>
      </c>
      <c r="CJ1040" s="79">
        <f t="shared" si="977"/>
        <v>0</v>
      </c>
      <c r="CK1040" s="79">
        <f t="shared" si="978"/>
        <v>0</v>
      </c>
      <c r="CL1040" s="79">
        <f t="shared" si="979"/>
        <v>0</v>
      </c>
      <c r="CM1040" s="79">
        <f t="shared" si="980"/>
        <v>0</v>
      </c>
    </row>
    <row r="1041" spans="1:91" ht="31.5">
      <c r="A1041" s="73" t="s">
        <v>2005</v>
      </c>
      <c r="B1041" s="140" t="s">
        <v>2174</v>
      </c>
      <c r="C1041" s="168" t="s">
        <v>2175</v>
      </c>
      <c r="D1041" s="79">
        <v>0</v>
      </c>
      <c r="E1041" s="79">
        <v>0</v>
      </c>
      <c r="F1041" s="79">
        <v>0</v>
      </c>
      <c r="G1041" s="79">
        <v>0</v>
      </c>
      <c r="H1041" s="79">
        <v>0</v>
      </c>
      <c r="I1041" s="79">
        <v>4</v>
      </c>
      <c r="J1041" s="79">
        <v>0</v>
      </c>
      <c r="K1041" s="79">
        <v>0</v>
      </c>
      <c r="L1041" s="79">
        <v>0</v>
      </c>
      <c r="M1041" s="79">
        <v>0</v>
      </c>
      <c r="N1041" s="79">
        <v>0</v>
      </c>
      <c r="O1041" s="79">
        <v>0</v>
      </c>
      <c r="P1041" s="79">
        <v>0</v>
      </c>
      <c r="Q1041" s="79">
        <v>0</v>
      </c>
      <c r="R1041" s="79">
        <v>0</v>
      </c>
      <c r="S1041" s="79">
        <v>0</v>
      </c>
      <c r="T1041" s="79">
        <v>0</v>
      </c>
      <c r="U1041" s="79">
        <v>0</v>
      </c>
      <c r="V1041" s="79">
        <v>0</v>
      </c>
      <c r="W1041" s="79">
        <v>0</v>
      </c>
      <c r="X1041" s="79">
        <v>0</v>
      </c>
      <c r="Y1041" s="79">
        <v>0</v>
      </c>
      <c r="Z1041" s="79">
        <v>0</v>
      </c>
      <c r="AA1041" s="79">
        <v>0</v>
      </c>
      <c r="AB1041" s="79">
        <v>0</v>
      </c>
      <c r="AC1041" s="79">
        <v>0</v>
      </c>
      <c r="AD1041" s="79">
        <v>0</v>
      </c>
      <c r="AE1041" s="79">
        <v>0</v>
      </c>
      <c r="AF1041" s="79">
        <v>0</v>
      </c>
      <c r="AG1041" s="79">
        <v>0</v>
      </c>
      <c r="AH1041" s="79">
        <v>0</v>
      </c>
      <c r="AI1041" s="79">
        <v>0</v>
      </c>
      <c r="AJ1041" s="79">
        <v>0</v>
      </c>
      <c r="AK1041" s="79">
        <v>0</v>
      </c>
      <c r="AL1041" s="79">
        <v>0</v>
      </c>
      <c r="AM1041" s="79">
        <v>0</v>
      </c>
      <c r="AN1041" s="79">
        <v>0</v>
      </c>
      <c r="AO1041" s="79">
        <v>0</v>
      </c>
      <c r="AP1041" s="79">
        <v>0</v>
      </c>
      <c r="AQ1041" s="79">
        <v>0</v>
      </c>
      <c r="AR1041" s="79">
        <v>0</v>
      </c>
      <c r="AS1041" s="79">
        <v>0</v>
      </c>
      <c r="AT1041" s="79">
        <v>0</v>
      </c>
      <c r="AU1041" s="79">
        <v>0</v>
      </c>
      <c r="AV1041" s="79">
        <v>0</v>
      </c>
      <c r="AW1041" s="79">
        <v>0</v>
      </c>
      <c r="AX1041" s="79">
        <v>0</v>
      </c>
      <c r="AY1041" s="79">
        <v>0</v>
      </c>
      <c r="AZ1041" s="79">
        <v>0</v>
      </c>
      <c r="BA1041" s="79">
        <v>0</v>
      </c>
      <c r="BB1041" s="79">
        <v>0</v>
      </c>
      <c r="BC1041" s="79">
        <v>0</v>
      </c>
      <c r="BD1041" s="79">
        <v>0</v>
      </c>
      <c r="BE1041" s="79">
        <v>0</v>
      </c>
      <c r="BF1041" s="79">
        <v>0</v>
      </c>
      <c r="BG1041" s="78">
        <v>0</v>
      </c>
      <c r="BH1041" s="78">
        <v>0</v>
      </c>
      <c r="BI1041" s="78">
        <v>0</v>
      </c>
      <c r="BJ1041" s="78">
        <v>0</v>
      </c>
      <c r="BK1041" s="78">
        <v>0</v>
      </c>
      <c r="BL1041" s="78">
        <v>0</v>
      </c>
      <c r="BM1041" s="78">
        <v>0</v>
      </c>
      <c r="BN1041" s="78">
        <v>0</v>
      </c>
      <c r="BO1041" s="78">
        <v>0</v>
      </c>
      <c r="BP1041" s="78">
        <v>0</v>
      </c>
      <c r="BQ1041" s="78">
        <v>0</v>
      </c>
      <c r="BR1041" s="79">
        <v>0</v>
      </c>
      <c r="BS1041" s="79">
        <v>0</v>
      </c>
      <c r="BT1041" s="79">
        <v>0</v>
      </c>
      <c r="BU1041" s="79">
        <v>0</v>
      </c>
      <c r="BV1041" s="79">
        <v>0</v>
      </c>
      <c r="BW1041" s="79">
        <v>0</v>
      </c>
      <c r="BX1041" s="79">
        <v>0</v>
      </c>
      <c r="BY1041" s="79">
        <v>0</v>
      </c>
      <c r="BZ1041" s="79">
        <v>0</v>
      </c>
      <c r="CA1041" s="79">
        <v>0</v>
      </c>
      <c r="CB1041" s="79">
        <v>0</v>
      </c>
      <c r="CC1041" s="79">
        <f t="shared" si="970"/>
        <v>0</v>
      </c>
      <c r="CD1041" s="79">
        <f t="shared" si="971"/>
        <v>0</v>
      </c>
      <c r="CE1041" s="79">
        <f t="shared" si="972"/>
        <v>0</v>
      </c>
      <c r="CF1041" s="79">
        <f t="shared" si="973"/>
        <v>0</v>
      </c>
      <c r="CG1041" s="79">
        <f t="shared" si="974"/>
        <v>0</v>
      </c>
      <c r="CH1041" s="79">
        <f t="shared" si="975"/>
        <v>0</v>
      </c>
      <c r="CI1041" s="79">
        <f t="shared" si="976"/>
        <v>0</v>
      </c>
      <c r="CJ1041" s="79">
        <f t="shared" si="977"/>
        <v>0</v>
      </c>
      <c r="CK1041" s="79">
        <f t="shared" si="978"/>
        <v>0</v>
      </c>
      <c r="CL1041" s="79">
        <f t="shared" si="979"/>
        <v>0</v>
      </c>
      <c r="CM1041" s="79">
        <f t="shared" si="980"/>
        <v>0</v>
      </c>
    </row>
    <row r="1042" spans="1:91" ht="31.5">
      <c r="A1042" s="73" t="s">
        <v>2005</v>
      </c>
      <c r="B1042" s="140" t="s">
        <v>2176</v>
      </c>
      <c r="C1042" s="168" t="s">
        <v>2177</v>
      </c>
      <c r="D1042" s="79">
        <v>0</v>
      </c>
      <c r="E1042" s="79">
        <v>0</v>
      </c>
      <c r="F1042" s="79">
        <v>0</v>
      </c>
      <c r="G1042" s="79">
        <v>0</v>
      </c>
      <c r="H1042" s="79">
        <v>0</v>
      </c>
      <c r="I1042" s="79">
        <v>4</v>
      </c>
      <c r="J1042" s="79">
        <v>0</v>
      </c>
      <c r="K1042" s="79">
        <v>0</v>
      </c>
      <c r="L1042" s="79">
        <v>0</v>
      </c>
      <c r="M1042" s="79">
        <v>0</v>
      </c>
      <c r="N1042" s="79">
        <v>0</v>
      </c>
      <c r="O1042" s="79">
        <v>0</v>
      </c>
      <c r="P1042" s="79">
        <v>0</v>
      </c>
      <c r="Q1042" s="79">
        <v>0</v>
      </c>
      <c r="R1042" s="79">
        <v>0</v>
      </c>
      <c r="S1042" s="79">
        <v>0</v>
      </c>
      <c r="T1042" s="79">
        <v>0</v>
      </c>
      <c r="U1042" s="79">
        <v>0</v>
      </c>
      <c r="V1042" s="79">
        <v>0</v>
      </c>
      <c r="W1042" s="79">
        <v>0</v>
      </c>
      <c r="X1042" s="79">
        <v>0</v>
      </c>
      <c r="Y1042" s="79">
        <v>0</v>
      </c>
      <c r="Z1042" s="79">
        <v>0</v>
      </c>
      <c r="AA1042" s="79">
        <v>0</v>
      </c>
      <c r="AB1042" s="79">
        <v>0</v>
      </c>
      <c r="AC1042" s="79">
        <v>0</v>
      </c>
      <c r="AD1042" s="79">
        <v>0</v>
      </c>
      <c r="AE1042" s="79">
        <v>0</v>
      </c>
      <c r="AF1042" s="79">
        <v>0</v>
      </c>
      <c r="AG1042" s="79">
        <v>0</v>
      </c>
      <c r="AH1042" s="79">
        <v>0</v>
      </c>
      <c r="AI1042" s="79">
        <v>0</v>
      </c>
      <c r="AJ1042" s="79">
        <v>0</v>
      </c>
      <c r="AK1042" s="79">
        <v>0</v>
      </c>
      <c r="AL1042" s="79">
        <v>0</v>
      </c>
      <c r="AM1042" s="79">
        <v>0</v>
      </c>
      <c r="AN1042" s="79">
        <v>0</v>
      </c>
      <c r="AO1042" s="79">
        <v>0</v>
      </c>
      <c r="AP1042" s="79">
        <v>0</v>
      </c>
      <c r="AQ1042" s="79">
        <v>0</v>
      </c>
      <c r="AR1042" s="79">
        <v>0</v>
      </c>
      <c r="AS1042" s="79">
        <v>0</v>
      </c>
      <c r="AT1042" s="79">
        <v>0</v>
      </c>
      <c r="AU1042" s="79">
        <v>0</v>
      </c>
      <c r="AV1042" s="79">
        <v>0</v>
      </c>
      <c r="AW1042" s="79">
        <v>0</v>
      </c>
      <c r="AX1042" s="79">
        <v>0</v>
      </c>
      <c r="AY1042" s="79">
        <v>0</v>
      </c>
      <c r="AZ1042" s="79">
        <v>0</v>
      </c>
      <c r="BA1042" s="79">
        <v>0</v>
      </c>
      <c r="BB1042" s="79">
        <v>0</v>
      </c>
      <c r="BC1042" s="79">
        <v>0</v>
      </c>
      <c r="BD1042" s="79">
        <v>0</v>
      </c>
      <c r="BE1042" s="79">
        <v>0</v>
      </c>
      <c r="BF1042" s="79">
        <v>0</v>
      </c>
      <c r="BG1042" s="78">
        <v>0</v>
      </c>
      <c r="BH1042" s="78">
        <v>0</v>
      </c>
      <c r="BI1042" s="78">
        <v>0</v>
      </c>
      <c r="BJ1042" s="78">
        <v>0</v>
      </c>
      <c r="BK1042" s="78">
        <v>0</v>
      </c>
      <c r="BL1042" s="78">
        <v>0</v>
      </c>
      <c r="BM1042" s="78">
        <v>0</v>
      </c>
      <c r="BN1042" s="78">
        <v>0</v>
      </c>
      <c r="BO1042" s="78">
        <v>0</v>
      </c>
      <c r="BP1042" s="78">
        <v>0</v>
      </c>
      <c r="BQ1042" s="78">
        <v>0</v>
      </c>
      <c r="BR1042" s="79">
        <v>0</v>
      </c>
      <c r="BS1042" s="79">
        <v>0</v>
      </c>
      <c r="BT1042" s="79">
        <v>0</v>
      </c>
      <c r="BU1042" s="79">
        <v>0</v>
      </c>
      <c r="BV1042" s="79">
        <v>0</v>
      </c>
      <c r="BW1042" s="79">
        <v>0</v>
      </c>
      <c r="BX1042" s="79">
        <v>0</v>
      </c>
      <c r="BY1042" s="79">
        <v>0</v>
      </c>
      <c r="BZ1042" s="79">
        <v>0</v>
      </c>
      <c r="CA1042" s="79">
        <v>0</v>
      </c>
      <c r="CB1042" s="79">
        <v>0</v>
      </c>
      <c r="CC1042" s="79">
        <f t="shared" si="970"/>
        <v>0</v>
      </c>
      <c r="CD1042" s="79">
        <f t="shared" si="971"/>
        <v>0</v>
      </c>
      <c r="CE1042" s="79">
        <f t="shared" si="972"/>
        <v>0</v>
      </c>
      <c r="CF1042" s="79">
        <f t="shared" si="973"/>
        <v>0</v>
      </c>
      <c r="CG1042" s="79">
        <f t="shared" si="974"/>
        <v>0</v>
      </c>
      <c r="CH1042" s="79">
        <f t="shared" si="975"/>
        <v>0</v>
      </c>
      <c r="CI1042" s="79">
        <f t="shared" si="976"/>
        <v>0</v>
      </c>
      <c r="CJ1042" s="79">
        <f t="shared" si="977"/>
        <v>0</v>
      </c>
      <c r="CK1042" s="79">
        <f t="shared" si="978"/>
        <v>0</v>
      </c>
      <c r="CL1042" s="79">
        <f t="shared" si="979"/>
        <v>0</v>
      </c>
      <c r="CM1042" s="79">
        <f t="shared" si="980"/>
        <v>0</v>
      </c>
    </row>
    <row r="1043" spans="1:91" ht="31.5">
      <c r="A1043" s="73" t="s">
        <v>2005</v>
      </c>
      <c r="B1043" s="140" t="s">
        <v>2178</v>
      </c>
      <c r="C1043" s="168" t="s">
        <v>2179</v>
      </c>
      <c r="D1043" s="79">
        <v>0</v>
      </c>
      <c r="E1043" s="79">
        <v>0</v>
      </c>
      <c r="F1043" s="79">
        <v>0</v>
      </c>
      <c r="G1043" s="79">
        <v>0</v>
      </c>
      <c r="H1043" s="79">
        <v>0</v>
      </c>
      <c r="I1043" s="79">
        <v>1</v>
      </c>
      <c r="J1043" s="79">
        <v>0</v>
      </c>
      <c r="K1043" s="79">
        <v>0</v>
      </c>
      <c r="L1043" s="79">
        <v>0</v>
      </c>
      <c r="M1043" s="79">
        <v>0</v>
      </c>
      <c r="N1043" s="79">
        <v>0</v>
      </c>
      <c r="O1043" s="79">
        <v>0</v>
      </c>
      <c r="P1043" s="79">
        <v>0</v>
      </c>
      <c r="Q1043" s="79">
        <v>0</v>
      </c>
      <c r="R1043" s="79">
        <v>0</v>
      </c>
      <c r="S1043" s="79">
        <v>0</v>
      </c>
      <c r="T1043" s="79">
        <v>0</v>
      </c>
      <c r="U1043" s="79">
        <v>0</v>
      </c>
      <c r="V1043" s="79">
        <v>0</v>
      </c>
      <c r="W1043" s="79">
        <v>0</v>
      </c>
      <c r="X1043" s="79">
        <v>0</v>
      </c>
      <c r="Y1043" s="79">
        <v>0</v>
      </c>
      <c r="Z1043" s="79">
        <v>0</v>
      </c>
      <c r="AA1043" s="79">
        <v>0</v>
      </c>
      <c r="AB1043" s="79">
        <v>0</v>
      </c>
      <c r="AC1043" s="79">
        <v>0</v>
      </c>
      <c r="AD1043" s="79">
        <v>0</v>
      </c>
      <c r="AE1043" s="79">
        <v>0</v>
      </c>
      <c r="AF1043" s="79">
        <v>0</v>
      </c>
      <c r="AG1043" s="79">
        <v>0</v>
      </c>
      <c r="AH1043" s="79">
        <v>0</v>
      </c>
      <c r="AI1043" s="79">
        <v>0</v>
      </c>
      <c r="AJ1043" s="79">
        <v>0</v>
      </c>
      <c r="AK1043" s="79">
        <v>0</v>
      </c>
      <c r="AL1043" s="79">
        <v>0</v>
      </c>
      <c r="AM1043" s="79">
        <v>0</v>
      </c>
      <c r="AN1043" s="79">
        <v>0</v>
      </c>
      <c r="AO1043" s="79">
        <v>0</v>
      </c>
      <c r="AP1043" s="79">
        <v>0</v>
      </c>
      <c r="AQ1043" s="79">
        <v>0</v>
      </c>
      <c r="AR1043" s="79">
        <v>0</v>
      </c>
      <c r="AS1043" s="79">
        <v>0</v>
      </c>
      <c r="AT1043" s="79">
        <v>0</v>
      </c>
      <c r="AU1043" s="79">
        <v>0</v>
      </c>
      <c r="AV1043" s="79">
        <v>0</v>
      </c>
      <c r="AW1043" s="79">
        <v>0</v>
      </c>
      <c r="AX1043" s="79">
        <v>0</v>
      </c>
      <c r="AY1043" s="79">
        <v>0</v>
      </c>
      <c r="AZ1043" s="79">
        <v>0</v>
      </c>
      <c r="BA1043" s="79">
        <v>0</v>
      </c>
      <c r="BB1043" s="79">
        <v>0</v>
      </c>
      <c r="BC1043" s="79">
        <v>0</v>
      </c>
      <c r="BD1043" s="79">
        <v>0</v>
      </c>
      <c r="BE1043" s="79">
        <v>0</v>
      </c>
      <c r="BF1043" s="79">
        <v>0</v>
      </c>
      <c r="BG1043" s="79">
        <v>0</v>
      </c>
      <c r="BH1043" s="79">
        <v>0</v>
      </c>
      <c r="BI1043" s="79">
        <v>0</v>
      </c>
      <c r="BJ1043" s="79">
        <v>0</v>
      </c>
      <c r="BK1043" s="79">
        <v>0</v>
      </c>
      <c r="BL1043" s="79">
        <v>0</v>
      </c>
      <c r="BM1043" s="79">
        <v>0</v>
      </c>
      <c r="BN1043" s="79">
        <v>0</v>
      </c>
      <c r="BO1043" s="79">
        <v>0</v>
      </c>
      <c r="BP1043" s="79">
        <v>0</v>
      </c>
      <c r="BQ1043" s="79">
        <v>0</v>
      </c>
      <c r="BR1043" s="79">
        <v>0</v>
      </c>
      <c r="BS1043" s="79">
        <v>0</v>
      </c>
      <c r="BT1043" s="79">
        <v>0</v>
      </c>
      <c r="BU1043" s="79">
        <v>0</v>
      </c>
      <c r="BV1043" s="79">
        <v>0</v>
      </c>
      <c r="BW1043" s="79">
        <v>0</v>
      </c>
      <c r="BX1043" s="79">
        <v>0</v>
      </c>
      <c r="BY1043" s="79">
        <v>0</v>
      </c>
      <c r="BZ1043" s="79">
        <v>0</v>
      </c>
      <c r="CA1043" s="79">
        <v>0</v>
      </c>
      <c r="CB1043" s="79">
        <v>0</v>
      </c>
      <c r="CC1043" s="79">
        <f t="shared" si="970"/>
        <v>0</v>
      </c>
      <c r="CD1043" s="79">
        <f t="shared" si="971"/>
        <v>0</v>
      </c>
      <c r="CE1043" s="79">
        <f t="shared" si="972"/>
        <v>0</v>
      </c>
      <c r="CF1043" s="79">
        <f t="shared" si="973"/>
        <v>0</v>
      </c>
      <c r="CG1043" s="79">
        <f t="shared" si="974"/>
        <v>0</v>
      </c>
      <c r="CH1043" s="79">
        <f t="shared" si="975"/>
        <v>0</v>
      </c>
      <c r="CI1043" s="79">
        <f t="shared" si="976"/>
        <v>0</v>
      </c>
      <c r="CJ1043" s="79">
        <f t="shared" si="977"/>
        <v>0</v>
      </c>
      <c r="CK1043" s="79">
        <f t="shared" si="978"/>
        <v>0</v>
      </c>
      <c r="CL1043" s="79">
        <f t="shared" si="979"/>
        <v>0</v>
      </c>
      <c r="CM1043" s="79">
        <f t="shared" si="980"/>
        <v>0</v>
      </c>
    </row>
    <row r="1044" spans="1:91" ht="31.5">
      <c r="A1044" s="73" t="s">
        <v>2005</v>
      </c>
      <c r="B1044" s="140" t="s">
        <v>2180</v>
      </c>
      <c r="C1044" s="168" t="s">
        <v>2181</v>
      </c>
      <c r="D1044" s="79">
        <v>0</v>
      </c>
      <c r="E1044" s="79">
        <v>0</v>
      </c>
      <c r="F1044" s="79">
        <v>0</v>
      </c>
      <c r="G1044" s="79">
        <v>0</v>
      </c>
      <c r="H1044" s="79">
        <v>0</v>
      </c>
      <c r="I1044" s="79">
        <v>2</v>
      </c>
      <c r="J1044" s="79">
        <v>0</v>
      </c>
      <c r="K1044" s="79">
        <v>0</v>
      </c>
      <c r="L1044" s="79">
        <v>0</v>
      </c>
      <c r="M1044" s="79">
        <v>0</v>
      </c>
      <c r="N1044" s="79">
        <v>0</v>
      </c>
      <c r="O1044" s="79">
        <v>0</v>
      </c>
      <c r="P1044" s="79">
        <v>0</v>
      </c>
      <c r="Q1044" s="79">
        <v>0</v>
      </c>
      <c r="R1044" s="79">
        <v>0</v>
      </c>
      <c r="S1044" s="79">
        <v>0</v>
      </c>
      <c r="T1044" s="79">
        <v>0</v>
      </c>
      <c r="U1044" s="79">
        <v>0</v>
      </c>
      <c r="V1044" s="79">
        <v>0</v>
      </c>
      <c r="W1044" s="79">
        <v>0</v>
      </c>
      <c r="X1044" s="79">
        <v>0</v>
      </c>
      <c r="Y1044" s="79">
        <v>0</v>
      </c>
      <c r="Z1044" s="79">
        <v>0</v>
      </c>
      <c r="AA1044" s="79">
        <v>0</v>
      </c>
      <c r="AB1044" s="79">
        <v>0</v>
      </c>
      <c r="AC1044" s="79">
        <v>0</v>
      </c>
      <c r="AD1044" s="79">
        <v>0</v>
      </c>
      <c r="AE1044" s="79">
        <v>0</v>
      </c>
      <c r="AF1044" s="79">
        <v>0</v>
      </c>
      <c r="AG1044" s="79">
        <v>0</v>
      </c>
      <c r="AH1044" s="79">
        <v>0</v>
      </c>
      <c r="AI1044" s="79">
        <v>0</v>
      </c>
      <c r="AJ1044" s="79">
        <v>0</v>
      </c>
      <c r="AK1044" s="79">
        <v>0</v>
      </c>
      <c r="AL1044" s="79">
        <v>0</v>
      </c>
      <c r="AM1044" s="79">
        <v>0</v>
      </c>
      <c r="AN1044" s="79">
        <v>0</v>
      </c>
      <c r="AO1044" s="79">
        <v>0</v>
      </c>
      <c r="AP1044" s="79">
        <v>0</v>
      </c>
      <c r="AQ1044" s="79">
        <v>0</v>
      </c>
      <c r="AR1044" s="79">
        <v>0</v>
      </c>
      <c r="AS1044" s="79">
        <v>0</v>
      </c>
      <c r="AT1044" s="79">
        <v>0</v>
      </c>
      <c r="AU1044" s="79">
        <v>0</v>
      </c>
      <c r="AV1044" s="79">
        <v>0</v>
      </c>
      <c r="AW1044" s="79">
        <v>0</v>
      </c>
      <c r="AX1044" s="79">
        <v>0</v>
      </c>
      <c r="AY1044" s="79">
        <v>0</v>
      </c>
      <c r="AZ1044" s="79">
        <v>0</v>
      </c>
      <c r="BA1044" s="79">
        <v>0</v>
      </c>
      <c r="BB1044" s="79">
        <v>0</v>
      </c>
      <c r="BC1044" s="79">
        <v>0</v>
      </c>
      <c r="BD1044" s="79">
        <v>0</v>
      </c>
      <c r="BE1044" s="79">
        <v>0</v>
      </c>
      <c r="BF1044" s="79">
        <v>0</v>
      </c>
      <c r="BG1044" s="79">
        <v>0</v>
      </c>
      <c r="BH1044" s="79">
        <v>0</v>
      </c>
      <c r="BI1044" s="79">
        <v>0</v>
      </c>
      <c r="BJ1044" s="79">
        <v>0</v>
      </c>
      <c r="BK1044" s="79">
        <v>0</v>
      </c>
      <c r="BL1044" s="79">
        <v>0</v>
      </c>
      <c r="BM1044" s="79">
        <v>0</v>
      </c>
      <c r="BN1044" s="79">
        <v>0</v>
      </c>
      <c r="BO1044" s="79">
        <v>0</v>
      </c>
      <c r="BP1044" s="79">
        <v>0</v>
      </c>
      <c r="BQ1044" s="79">
        <v>0</v>
      </c>
      <c r="BR1044" s="79">
        <v>0</v>
      </c>
      <c r="BS1044" s="79">
        <v>0</v>
      </c>
      <c r="BT1044" s="79">
        <v>0</v>
      </c>
      <c r="BU1044" s="79">
        <v>0</v>
      </c>
      <c r="BV1044" s="79">
        <v>0</v>
      </c>
      <c r="BW1044" s="79">
        <v>0</v>
      </c>
      <c r="BX1044" s="79">
        <v>0</v>
      </c>
      <c r="BY1044" s="79">
        <v>0</v>
      </c>
      <c r="BZ1044" s="79">
        <v>0</v>
      </c>
      <c r="CA1044" s="79">
        <v>0</v>
      </c>
      <c r="CB1044" s="79">
        <v>0</v>
      </c>
      <c r="CC1044" s="79">
        <f t="shared" si="970"/>
        <v>0</v>
      </c>
      <c r="CD1044" s="79">
        <f t="shared" si="971"/>
        <v>0</v>
      </c>
      <c r="CE1044" s="79">
        <f t="shared" si="972"/>
        <v>0</v>
      </c>
      <c r="CF1044" s="79">
        <f t="shared" si="973"/>
        <v>0</v>
      </c>
      <c r="CG1044" s="79">
        <f t="shared" si="974"/>
        <v>0</v>
      </c>
      <c r="CH1044" s="79">
        <f t="shared" si="975"/>
        <v>0</v>
      </c>
      <c r="CI1044" s="79">
        <f t="shared" si="976"/>
        <v>0</v>
      </c>
      <c r="CJ1044" s="79">
        <f t="shared" si="977"/>
        <v>0</v>
      </c>
      <c r="CK1044" s="79">
        <f t="shared" si="978"/>
        <v>0</v>
      </c>
      <c r="CL1044" s="79">
        <f t="shared" si="979"/>
        <v>0</v>
      </c>
      <c r="CM1044" s="79">
        <f t="shared" si="980"/>
        <v>0</v>
      </c>
    </row>
    <row r="1045" spans="1:91" ht="31.5">
      <c r="A1045" s="73" t="s">
        <v>2005</v>
      </c>
      <c r="B1045" s="140" t="s">
        <v>2182</v>
      </c>
      <c r="C1045" s="168" t="s">
        <v>2183</v>
      </c>
      <c r="D1045" s="79">
        <v>0</v>
      </c>
      <c r="E1045" s="79">
        <v>0</v>
      </c>
      <c r="F1045" s="79">
        <v>0</v>
      </c>
      <c r="G1045" s="79">
        <v>0</v>
      </c>
      <c r="H1045" s="79">
        <v>0</v>
      </c>
      <c r="I1045" s="79">
        <v>1</v>
      </c>
      <c r="J1045" s="79">
        <v>0</v>
      </c>
      <c r="K1045" s="79">
        <v>0</v>
      </c>
      <c r="L1045" s="79">
        <v>0</v>
      </c>
      <c r="M1045" s="79">
        <v>0</v>
      </c>
      <c r="N1045" s="79">
        <v>0</v>
      </c>
      <c r="O1045" s="79">
        <v>0</v>
      </c>
      <c r="P1045" s="79">
        <v>0</v>
      </c>
      <c r="Q1045" s="79">
        <v>0</v>
      </c>
      <c r="R1045" s="79">
        <v>0</v>
      </c>
      <c r="S1045" s="79">
        <v>0</v>
      </c>
      <c r="T1045" s="79">
        <v>0</v>
      </c>
      <c r="U1045" s="79">
        <v>0</v>
      </c>
      <c r="V1045" s="79">
        <v>0</v>
      </c>
      <c r="W1045" s="79">
        <v>0</v>
      </c>
      <c r="X1045" s="79">
        <v>0</v>
      </c>
      <c r="Y1045" s="79">
        <v>0</v>
      </c>
      <c r="Z1045" s="79">
        <v>0</v>
      </c>
      <c r="AA1045" s="79">
        <v>0</v>
      </c>
      <c r="AB1045" s="79">
        <v>0</v>
      </c>
      <c r="AC1045" s="79">
        <v>0</v>
      </c>
      <c r="AD1045" s="79">
        <v>0</v>
      </c>
      <c r="AE1045" s="79">
        <v>0</v>
      </c>
      <c r="AF1045" s="79">
        <v>0</v>
      </c>
      <c r="AG1045" s="79">
        <v>0</v>
      </c>
      <c r="AH1045" s="79">
        <v>0</v>
      </c>
      <c r="AI1045" s="79">
        <v>0</v>
      </c>
      <c r="AJ1045" s="79">
        <v>0</v>
      </c>
      <c r="AK1045" s="79">
        <v>0</v>
      </c>
      <c r="AL1045" s="79">
        <v>0</v>
      </c>
      <c r="AM1045" s="79">
        <v>0</v>
      </c>
      <c r="AN1045" s="79">
        <v>0</v>
      </c>
      <c r="AO1045" s="79">
        <v>0</v>
      </c>
      <c r="AP1045" s="79">
        <v>0</v>
      </c>
      <c r="AQ1045" s="79">
        <v>0</v>
      </c>
      <c r="AR1045" s="79">
        <v>0</v>
      </c>
      <c r="AS1045" s="79">
        <v>0</v>
      </c>
      <c r="AT1045" s="79">
        <v>0</v>
      </c>
      <c r="AU1045" s="79">
        <v>0</v>
      </c>
      <c r="AV1045" s="79">
        <v>0</v>
      </c>
      <c r="AW1045" s="79">
        <v>0</v>
      </c>
      <c r="AX1045" s="79">
        <v>0</v>
      </c>
      <c r="AY1045" s="79">
        <v>0</v>
      </c>
      <c r="AZ1045" s="79">
        <v>0</v>
      </c>
      <c r="BA1045" s="79">
        <v>0</v>
      </c>
      <c r="BB1045" s="79">
        <v>0</v>
      </c>
      <c r="BC1045" s="79">
        <v>0</v>
      </c>
      <c r="BD1045" s="79">
        <v>0</v>
      </c>
      <c r="BE1045" s="79">
        <v>0</v>
      </c>
      <c r="BF1045" s="79">
        <v>0</v>
      </c>
      <c r="BG1045" s="78">
        <v>0</v>
      </c>
      <c r="BH1045" s="78">
        <v>0</v>
      </c>
      <c r="BI1045" s="78">
        <v>0</v>
      </c>
      <c r="BJ1045" s="78">
        <v>0</v>
      </c>
      <c r="BK1045" s="78">
        <v>0</v>
      </c>
      <c r="BL1045" s="78">
        <v>0</v>
      </c>
      <c r="BM1045" s="78">
        <v>0</v>
      </c>
      <c r="BN1045" s="78">
        <v>0</v>
      </c>
      <c r="BO1045" s="78">
        <v>0</v>
      </c>
      <c r="BP1045" s="78">
        <v>0</v>
      </c>
      <c r="BQ1045" s="78">
        <v>0</v>
      </c>
      <c r="BR1045" s="79">
        <v>0</v>
      </c>
      <c r="BS1045" s="79">
        <v>0</v>
      </c>
      <c r="BT1045" s="79">
        <v>0</v>
      </c>
      <c r="BU1045" s="79">
        <v>0</v>
      </c>
      <c r="BV1045" s="79">
        <v>0</v>
      </c>
      <c r="BW1045" s="79">
        <v>0</v>
      </c>
      <c r="BX1045" s="79">
        <v>0</v>
      </c>
      <c r="BY1045" s="79">
        <v>0</v>
      </c>
      <c r="BZ1045" s="79">
        <v>0</v>
      </c>
      <c r="CA1045" s="79">
        <v>0</v>
      </c>
      <c r="CB1045" s="79">
        <v>0</v>
      </c>
      <c r="CC1045" s="79">
        <f t="shared" si="970"/>
        <v>0</v>
      </c>
      <c r="CD1045" s="79">
        <f t="shared" si="971"/>
        <v>0</v>
      </c>
      <c r="CE1045" s="79">
        <f t="shared" si="972"/>
        <v>0</v>
      </c>
      <c r="CF1045" s="79">
        <f t="shared" si="973"/>
        <v>0</v>
      </c>
      <c r="CG1045" s="79">
        <f t="shared" si="974"/>
        <v>0</v>
      </c>
      <c r="CH1045" s="79">
        <f t="shared" si="975"/>
        <v>0</v>
      </c>
      <c r="CI1045" s="79">
        <f t="shared" si="976"/>
        <v>0</v>
      </c>
      <c r="CJ1045" s="79">
        <f t="shared" si="977"/>
        <v>0</v>
      </c>
      <c r="CK1045" s="79">
        <f t="shared" si="978"/>
        <v>0</v>
      </c>
      <c r="CL1045" s="79">
        <f t="shared" si="979"/>
        <v>0</v>
      </c>
      <c r="CM1045" s="79">
        <f t="shared" si="980"/>
        <v>0</v>
      </c>
    </row>
    <row r="1046" spans="1:91" ht="47.25">
      <c r="A1046" s="73" t="s">
        <v>2005</v>
      </c>
      <c r="B1046" s="140" t="s">
        <v>2184</v>
      </c>
      <c r="C1046" s="168" t="s">
        <v>2185</v>
      </c>
      <c r="D1046" s="79">
        <v>0</v>
      </c>
      <c r="E1046" s="79">
        <v>0</v>
      </c>
      <c r="F1046" s="79">
        <v>0</v>
      </c>
      <c r="G1046" s="79">
        <v>0</v>
      </c>
      <c r="H1046" s="79">
        <v>0</v>
      </c>
      <c r="I1046" s="79">
        <v>1</v>
      </c>
      <c r="J1046" s="79">
        <v>0</v>
      </c>
      <c r="K1046" s="79">
        <v>0</v>
      </c>
      <c r="L1046" s="79">
        <v>0</v>
      </c>
      <c r="M1046" s="79">
        <v>0</v>
      </c>
      <c r="N1046" s="79">
        <v>0</v>
      </c>
      <c r="O1046" s="79">
        <v>0</v>
      </c>
      <c r="P1046" s="79">
        <v>0</v>
      </c>
      <c r="Q1046" s="79">
        <v>0</v>
      </c>
      <c r="R1046" s="79">
        <v>0</v>
      </c>
      <c r="S1046" s="79">
        <v>0</v>
      </c>
      <c r="T1046" s="79">
        <v>0</v>
      </c>
      <c r="U1046" s="79">
        <v>0</v>
      </c>
      <c r="V1046" s="79">
        <v>0</v>
      </c>
      <c r="W1046" s="79">
        <v>0</v>
      </c>
      <c r="X1046" s="79">
        <v>0</v>
      </c>
      <c r="Y1046" s="79">
        <v>0</v>
      </c>
      <c r="Z1046" s="79">
        <v>0</v>
      </c>
      <c r="AA1046" s="79">
        <v>0</v>
      </c>
      <c r="AB1046" s="79">
        <v>0</v>
      </c>
      <c r="AC1046" s="79">
        <v>0</v>
      </c>
      <c r="AD1046" s="79">
        <v>0</v>
      </c>
      <c r="AE1046" s="79">
        <v>0</v>
      </c>
      <c r="AF1046" s="79">
        <v>0</v>
      </c>
      <c r="AG1046" s="79">
        <v>0</v>
      </c>
      <c r="AH1046" s="79">
        <v>0</v>
      </c>
      <c r="AI1046" s="79">
        <v>0</v>
      </c>
      <c r="AJ1046" s="79">
        <v>0</v>
      </c>
      <c r="AK1046" s="79">
        <v>0</v>
      </c>
      <c r="AL1046" s="79">
        <v>0</v>
      </c>
      <c r="AM1046" s="79">
        <v>0</v>
      </c>
      <c r="AN1046" s="79">
        <v>0</v>
      </c>
      <c r="AO1046" s="79">
        <v>0</v>
      </c>
      <c r="AP1046" s="79">
        <v>0</v>
      </c>
      <c r="AQ1046" s="79">
        <v>0</v>
      </c>
      <c r="AR1046" s="79">
        <v>0</v>
      </c>
      <c r="AS1046" s="79">
        <v>0</v>
      </c>
      <c r="AT1046" s="79">
        <v>0</v>
      </c>
      <c r="AU1046" s="79">
        <v>0</v>
      </c>
      <c r="AV1046" s="79">
        <v>0</v>
      </c>
      <c r="AW1046" s="79">
        <v>0</v>
      </c>
      <c r="AX1046" s="79">
        <v>0</v>
      </c>
      <c r="AY1046" s="79">
        <v>0</v>
      </c>
      <c r="AZ1046" s="79">
        <v>0</v>
      </c>
      <c r="BA1046" s="79">
        <v>0</v>
      </c>
      <c r="BB1046" s="79">
        <v>0</v>
      </c>
      <c r="BC1046" s="79">
        <v>0</v>
      </c>
      <c r="BD1046" s="79">
        <v>0</v>
      </c>
      <c r="BE1046" s="79">
        <v>0</v>
      </c>
      <c r="BF1046" s="79">
        <v>0</v>
      </c>
      <c r="BG1046" s="78">
        <v>0</v>
      </c>
      <c r="BH1046" s="78">
        <v>0</v>
      </c>
      <c r="BI1046" s="78">
        <v>0</v>
      </c>
      <c r="BJ1046" s="78">
        <v>0</v>
      </c>
      <c r="BK1046" s="78">
        <v>0</v>
      </c>
      <c r="BL1046" s="78">
        <v>0</v>
      </c>
      <c r="BM1046" s="78">
        <v>0</v>
      </c>
      <c r="BN1046" s="78">
        <v>0</v>
      </c>
      <c r="BO1046" s="78">
        <v>0</v>
      </c>
      <c r="BP1046" s="78">
        <v>0</v>
      </c>
      <c r="BQ1046" s="78">
        <v>0</v>
      </c>
      <c r="BR1046" s="79">
        <v>0</v>
      </c>
      <c r="BS1046" s="79">
        <v>0</v>
      </c>
      <c r="BT1046" s="79">
        <v>0</v>
      </c>
      <c r="BU1046" s="79">
        <v>0</v>
      </c>
      <c r="BV1046" s="79">
        <v>0</v>
      </c>
      <c r="BW1046" s="79">
        <v>0</v>
      </c>
      <c r="BX1046" s="79">
        <v>0</v>
      </c>
      <c r="BY1046" s="79">
        <v>0</v>
      </c>
      <c r="BZ1046" s="79">
        <v>0</v>
      </c>
      <c r="CA1046" s="79">
        <v>0</v>
      </c>
      <c r="CB1046" s="79">
        <v>0</v>
      </c>
      <c r="CC1046" s="79">
        <f t="shared" si="970"/>
        <v>0</v>
      </c>
      <c r="CD1046" s="79">
        <f t="shared" si="971"/>
        <v>0</v>
      </c>
      <c r="CE1046" s="79">
        <f t="shared" si="972"/>
        <v>0</v>
      </c>
      <c r="CF1046" s="79">
        <f t="shared" si="973"/>
        <v>0</v>
      </c>
      <c r="CG1046" s="79">
        <f t="shared" si="974"/>
        <v>0</v>
      </c>
      <c r="CH1046" s="79">
        <f t="shared" si="975"/>
        <v>0</v>
      </c>
      <c r="CI1046" s="79">
        <f t="shared" si="976"/>
        <v>0</v>
      </c>
      <c r="CJ1046" s="79">
        <f t="shared" si="977"/>
        <v>0</v>
      </c>
      <c r="CK1046" s="79">
        <f t="shared" si="978"/>
        <v>0</v>
      </c>
      <c r="CL1046" s="79">
        <f t="shared" si="979"/>
        <v>0</v>
      </c>
      <c r="CM1046" s="79">
        <f t="shared" si="980"/>
        <v>0</v>
      </c>
    </row>
    <row r="1047" spans="1:91" ht="47.25">
      <c r="A1047" s="73" t="s">
        <v>2005</v>
      </c>
      <c r="B1047" s="140" t="s">
        <v>2186</v>
      </c>
      <c r="C1047" s="42" t="s">
        <v>2187</v>
      </c>
      <c r="D1047" s="79">
        <v>0</v>
      </c>
      <c r="E1047" s="79">
        <v>0</v>
      </c>
      <c r="F1047" s="79">
        <v>0</v>
      </c>
      <c r="G1047" s="79">
        <v>0</v>
      </c>
      <c r="H1047" s="79">
        <v>0</v>
      </c>
      <c r="I1047" s="79">
        <v>2</v>
      </c>
      <c r="J1047" s="79">
        <v>0</v>
      </c>
      <c r="K1047" s="79">
        <v>0</v>
      </c>
      <c r="L1047" s="79">
        <v>0</v>
      </c>
      <c r="M1047" s="79">
        <v>0</v>
      </c>
      <c r="N1047" s="79">
        <v>0</v>
      </c>
      <c r="O1047" s="79">
        <v>0</v>
      </c>
      <c r="P1047" s="79">
        <v>0</v>
      </c>
      <c r="Q1047" s="79">
        <v>0</v>
      </c>
      <c r="R1047" s="79">
        <v>0</v>
      </c>
      <c r="S1047" s="79">
        <v>0</v>
      </c>
      <c r="T1047" s="79">
        <v>0</v>
      </c>
      <c r="U1047" s="79">
        <v>0</v>
      </c>
      <c r="V1047" s="79">
        <v>0</v>
      </c>
      <c r="W1047" s="79">
        <v>0</v>
      </c>
      <c r="X1047" s="79">
        <v>0</v>
      </c>
      <c r="Y1047" s="79">
        <v>0</v>
      </c>
      <c r="Z1047" s="79">
        <v>0</v>
      </c>
      <c r="AA1047" s="79">
        <v>0</v>
      </c>
      <c r="AB1047" s="79">
        <v>0</v>
      </c>
      <c r="AC1047" s="79">
        <v>0</v>
      </c>
      <c r="AD1047" s="79">
        <v>0</v>
      </c>
      <c r="AE1047" s="79">
        <v>0</v>
      </c>
      <c r="AF1047" s="79">
        <v>0</v>
      </c>
      <c r="AG1047" s="79">
        <v>0</v>
      </c>
      <c r="AH1047" s="79">
        <v>0</v>
      </c>
      <c r="AI1047" s="79">
        <v>0</v>
      </c>
      <c r="AJ1047" s="79">
        <v>0</v>
      </c>
      <c r="AK1047" s="79">
        <v>0</v>
      </c>
      <c r="AL1047" s="79">
        <v>0</v>
      </c>
      <c r="AM1047" s="79">
        <v>0</v>
      </c>
      <c r="AN1047" s="79">
        <v>0</v>
      </c>
      <c r="AO1047" s="79">
        <v>0</v>
      </c>
      <c r="AP1047" s="79">
        <v>0</v>
      </c>
      <c r="AQ1047" s="79">
        <v>0</v>
      </c>
      <c r="AR1047" s="79">
        <v>0</v>
      </c>
      <c r="AS1047" s="79">
        <v>0</v>
      </c>
      <c r="AT1047" s="79">
        <v>0</v>
      </c>
      <c r="AU1047" s="79">
        <v>0</v>
      </c>
      <c r="AV1047" s="79">
        <v>0</v>
      </c>
      <c r="AW1047" s="79">
        <v>0</v>
      </c>
      <c r="AX1047" s="79">
        <v>0</v>
      </c>
      <c r="AY1047" s="79">
        <v>0</v>
      </c>
      <c r="AZ1047" s="79">
        <v>0</v>
      </c>
      <c r="BA1047" s="79">
        <v>0</v>
      </c>
      <c r="BB1047" s="79">
        <v>0</v>
      </c>
      <c r="BC1047" s="79">
        <v>0</v>
      </c>
      <c r="BD1047" s="79">
        <v>0</v>
      </c>
      <c r="BE1047" s="79">
        <v>0</v>
      </c>
      <c r="BF1047" s="79">
        <v>0</v>
      </c>
      <c r="BG1047" s="79">
        <v>0</v>
      </c>
      <c r="BH1047" s="79">
        <v>0</v>
      </c>
      <c r="BI1047" s="79">
        <v>0</v>
      </c>
      <c r="BJ1047" s="79">
        <v>0</v>
      </c>
      <c r="BK1047" s="79">
        <v>0</v>
      </c>
      <c r="BL1047" s="79">
        <v>0</v>
      </c>
      <c r="BM1047" s="79">
        <v>0</v>
      </c>
      <c r="BN1047" s="79">
        <v>0</v>
      </c>
      <c r="BO1047" s="79">
        <v>0</v>
      </c>
      <c r="BP1047" s="79">
        <v>0</v>
      </c>
      <c r="BQ1047" s="79">
        <v>0</v>
      </c>
      <c r="BR1047" s="79">
        <v>0</v>
      </c>
      <c r="BS1047" s="79">
        <v>0</v>
      </c>
      <c r="BT1047" s="79">
        <v>0</v>
      </c>
      <c r="BU1047" s="79">
        <v>0</v>
      </c>
      <c r="BV1047" s="79">
        <v>0</v>
      </c>
      <c r="BW1047" s="79">
        <v>0</v>
      </c>
      <c r="BX1047" s="79">
        <v>0</v>
      </c>
      <c r="BY1047" s="79">
        <v>0</v>
      </c>
      <c r="BZ1047" s="79">
        <v>0</v>
      </c>
      <c r="CA1047" s="79">
        <v>0</v>
      </c>
      <c r="CB1047" s="79">
        <v>0</v>
      </c>
      <c r="CC1047" s="79">
        <f t="shared" si="970"/>
        <v>0</v>
      </c>
      <c r="CD1047" s="79">
        <f t="shared" si="971"/>
        <v>0</v>
      </c>
      <c r="CE1047" s="79">
        <f t="shared" si="972"/>
        <v>0</v>
      </c>
      <c r="CF1047" s="79">
        <f t="shared" si="973"/>
        <v>0</v>
      </c>
      <c r="CG1047" s="79">
        <f t="shared" si="974"/>
        <v>0</v>
      </c>
      <c r="CH1047" s="79">
        <f t="shared" si="975"/>
        <v>0</v>
      </c>
      <c r="CI1047" s="79">
        <f t="shared" si="976"/>
        <v>0</v>
      </c>
      <c r="CJ1047" s="79">
        <f t="shared" si="977"/>
        <v>0</v>
      </c>
      <c r="CK1047" s="79">
        <f t="shared" si="978"/>
        <v>0</v>
      </c>
      <c r="CL1047" s="79">
        <f t="shared" si="979"/>
        <v>0</v>
      </c>
      <c r="CM1047" s="79">
        <f t="shared" si="980"/>
        <v>0</v>
      </c>
    </row>
    <row r="1048" spans="1:91">
      <c r="A1048" s="73" t="s">
        <v>2005</v>
      </c>
      <c r="B1048" s="140" t="s">
        <v>2188</v>
      </c>
      <c r="C1048" s="164" t="s">
        <v>2189</v>
      </c>
      <c r="D1048" s="79">
        <v>0</v>
      </c>
      <c r="E1048" s="79">
        <v>0</v>
      </c>
      <c r="F1048" s="79">
        <v>0</v>
      </c>
      <c r="G1048" s="79">
        <v>0</v>
      </c>
      <c r="H1048" s="79">
        <v>0</v>
      </c>
      <c r="I1048" s="79">
        <v>2</v>
      </c>
      <c r="J1048" s="79">
        <v>0</v>
      </c>
      <c r="K1048" s="79">
        <v>0</v>
      </c>
      <c r="L1048" s="79">
        <v>0</v>
      </c>
      <c r="M1048" s="79">
        <v>0</v>
      </c>
      <c r="N1048" s="79">
        <v>0</v>
      </c>
      <c r="O1048" s="79">
        <v>0</v>
      </c>
      <c r="P1048" s="79">
        <v>0</v>
      </c>
      <c r="Q1048" s="79">
        <v>0</v>
      </c>
      <c r="R1048" s="79">
        <v>0</v>
      </c>
      <c r="S1048" s="79">
        <v>0</v>
      </c>
      <c r="T1048" s="79">
        <v>0</v>
      </c>
      <c r="U1048" s="79">
        <v>0</v>
      </c>
      <c r="V1048" s="79">
        <v>0</v>
      </c>
      <c r="W1048" s="79">
        <v>0</v>
      </c>
      <c r="X1048" s="79">
        <v>0</v>
      </c>
      <c r="Y1048" s="79">
        <v>0</v>
      </c>
      <c r="Z1048" s="79">
        <v>0</v>
      </c>
      <c r="AA1048" s="79">
        <v>0</v>
      </c>
      <c r="AB1048" s="79">
        <v>0</v>
      </c>
      <c r="AC1048" s="79">
        <v>0</v>
      </c>
      <c r="AD1048" s="79">
        <v>0</v>
      </c>
      <c r="AE1048" s="79">
        <v>0</v>
      </c>
      <c r="AF1048" s="79">
        <v>0</v>
      </c>
      <c r="AG1048" s="79">
        <v>0</v>
      </c>
      <c r="AH1048" s="79">
        <v>0</v>
      </c>
      <c r="AI1048" s="79">
        <v>0</v>
      </c>
      <c r="AJ1048" s="79">
        <v>0</v>
      </c>
      <c r="AK1048" s="79">
        <v>0</v>
      </c>
      <c r="AL1048" s="79">
        <v>0</v>
      </c>
      <c r="AM1048" s="79">
        <v>0</v>
      </c>
      <c r="AN1048" s="79">
        <v>0</v>
      </c>
      <c r="AO1048" s="79">
        <v>0</v>
      </c>
      <c r="AP1048" s="79">
        <v>0</v>
      </c>
      <c r="AQ1048" s="79">
        <v>0</v>
      </c>
      <c r="AR1048" s="79">
        <v>0</v>
      </c>
      <c r="AS1048" s="79">
        <v>0</v>
      </c>
      <c r="AT1048" s="79">
        <v>0</v>
      </c>
      <c r="AU1048" s="79">
        <v>0</v>
      </c>
      <c r="AV1048" s="79">
        <v>0</v>
      </c>
      <c r="AW1048" s="79">
        <v>0</v>
      </c>
      <c r="AX1048" s="79">
        <v>0</v>
      </c>
      <c r="AY1048" s="79">
        <v>0</v>
      </c>
      <c r="AZ1048" s="79">
        <v>0</v>
      </c>
      <c r="BA1048" s="79">
        <v>0</v>
      </c>
      <c r="BB1048" s="79">
        <v>0</v>
      </c>
      <c r="BC1048" s="79">
        <v>0</v>
      </c>
      <c r="BD1048" s="79">
        <v>0</v>
      </c>
      <c r="BE1048" s="79">
        <v>0</v>
      </c>
      <c r="BF1048" s="79">
        <v>0</v>
      </c>
      <c r="BG1048" s="79">
        <v>0</v>
      </c>
      <c r="BH1048" s="79">
        <v>0</v>
      </c>
      <c r="BI1048" s="79">
        <v>0</v>
      </c>
      <c r="BJ1048" s="79">
        <v>0</v>
      </c>
      <c r="BK1048" s="79">
        <v>0</v>
      </c>
      <c r="BL1048" s="79">
        <v>0</v>
      </c>
      <c r="BM1048" s="79">
        <v>0</v>
      </c>
      <c r="BN1048" s="79">
        <v>0</v>
      </c>
      <c r="BO1048" s="79">
        <v>0</v>
      </c>
      <c r="BP1048" s="79">
        <v>0</v>
      </c>
      <c r="BQ1048" s="79">
        <v>0</v>
      </c>
      <c r="BR1048" s="79">
        <v>0</v>
      </c>
      <c r="BS1048" s="79">
        <v>0</v>
      </c>
      <c r="BT1048" s="79">
        <v>0</v>
      </c>
      <c r="BU1048" s="79">
        <v>0</v>
      </c>
      <c r="BV1048" s="79">
        <v>0</v>
      </c>
      <c r="BW1048" s="79">
        <v>0</v>
      </c>
      <c r="BX1048" s="79">
        <v>0</v>
      </c>
      <c r="BY1048" s="79">
        <v>0</v>
      </c>
      <c r="BZ1048" s="79">
        <v>0</v>
      </c>
      <c r="CA1048" s="79">
        <v>0</v>
      </c>
      <c r="CB1048" s="79">
        <v>0</v>
      </c>
      <c r="CC1048" s="79">
        <f t="shared" si="970"/>
        <v>0</v>
      </c>
      <c r="CD1048" s="79">
        <f t="shared" si="971"/>
        <v>0</v>
      </c>
      <c r="CE1048" s="79">
        <f t="shared" si="972"/>
        <v>0</v>
      </c>
      <c r="CF1048" s="79">
        <f t="shared" si="973"/>
        <v>0</v>
      </c>
      <c r="CG1048" s="79">
        <f t="shared" si="974"/>
        <v>0</v>
      </c>
      <c r="CH1048" s="79">
        <f t="shared" si="975"/>
        <v>0</v>
      </c>
      <c r="CI1048" s="79">
        <f t="shared" si="976"/>
        <v>0</v>
      </c>
      <c r="CJ1048" s="79">
        <f t="shared" si="977"/>
        <v>0</v>
      </c>
      <c r="CK1048" s="79">
        <f t="shared" si="978"/>
        <v>0</v>
      </c>
      <c r="CL1048" s="79">
        <f t="shared" si="979"/>
        <v>0</v>
      </c>
      <c r="CM1048" s="79">
        <f t="shared" si="980"/>
        <v>0</v>
      </c>
    </row>
    <row r="1049" spans="1:91">
      <c r="A1049" s="73" t="s">
        <v>2005</v>
      </c>
      <c r="B1049" s="140" t="s">
        <v>2190</v>
      </c>
      <c r="C1049" s="42" t="s">
        <v>2191</v>
      </c>
      <c r="D1049" s="79">
        <v>0</v>
      </c>
      <c r="E1049" s="79">
        <v>0</v>
      </c>
      <c r="F1049" s="79">
        <v>0</v>
      </c>
      <c r="G1049" s="79">
        <v>0</v>
      </c>
      <c r="H1049" s="79">
        <v>0</v>
      </c>
      <c r="I1049" s="79">
        <v>1</v>
      </c>
      <c r="J1049" s="79">
        <v>0</v>
      </c>
      <c r="K1049" s="79">
        <v>0</v>
      </c>
      <c r="L1049" s="79">
        <v>0</v>
      </c>
      <c r="M1049" s="79">
        <v>0</v>
      </c>
      <c r="N1049" s="79">
        <v>0</v>
      </c>
      <c r="O1049" s="79">
        <v>0</v>
      </c>
      <c r="P1049" s="79">
        <v>0</v>
      </c>
      <c r="Q1049" s="79">
        <v>0</v>
      </c>
      <c r="R1049" s="79">
        <v>0</v>
      </c>
      <c r="S1049" s="79">
        <v>0</v>
      </c>
      <c r="T1049" s="79">
        <v>0</v>
      </c>
      <c r="U1049" s="79">
        <v>0</v>
      </c>
      <c r="V1049" s="79">
        <v>0</v>
      </c>
      <c r="W1049" s="79">
        <v>0</v>
      </c>
      <c r="X1049" s="79">
        <v>0</v>
      </c>
      <c r="Y1049" s="79">
        <v>0</v>
      </c>
      <c r="Z1049" s="79">
        <v>0</v>
      </c>
      <c r="AA1049" s="79">
        <v>0</v>
      </c>
      <c r="AB1049" s="79">
        <v>0</v>
      </c>
      <c r="AC1049" s="79">
        <v>0</v>
      </c>
      <c r="AD1049" s="79">
        <v>0</v>
      </c>
      <c r="AE1049" s="79">
        <v>0</v>
      </c>
      <c r="AF1049" s="79">
        <v>0</v>
      </c>
      <c r="AG1049" s="79">
        <v>0</v>
      </c>
      <c r="AH1049" s="79">
        <v>0</v>
      </c>
      <c r="AI1049" s="79">
        <v>0</v>
      </c>
      <c r="AJ1049" s="79">
        <v>0</v>
      </c>
      <c r="AK1049" s="79">
        <v>0</v>
      </c>
      <c r="AL1049" s="79">
        <v>0</v>
      </c>
      <c r="AM1049" s="79">
        <v>0</v>
      </c>
      <c r="AN1049" s="79">
        <v>0</v>
      </c>
      <c r="AO1049" s="79">
        <v>0</v>
      </c>
      <c r="AP1049" s="79">
        <v>0</v>
      </c>
      <c r="AQ1049" s="79">
        <v>0</v>
      </c>
      <c r="AR1049" s="79">
        <v>0</v>
      </c>
      <c r="AS1049" s="79">
        <v>0</v>
      </c>
      <c r="AT1049" s="79">
        <v>0</v>
      </c>
      <c r="AU1049" s="79">
        <v>0</v>
      </c>
      <c r="AV1049" s="79">
        <v>0</v>
      </c>
      <c r="AW1049" s="79">
        <v>0</v>
      </c>
      <c r="AX1049" s="79">
        <v>0</v>
      </c>
      <c r="AY1049" s="79">
        <v>0</v>
      </c>
      <c r="AZ1049" s="79">
        <v>0</v>
      </c>
      <c r="BA1049" s="79">
        <v>0</v>
      </c>
      <c r="BB1049" s="79">
        <v>0</v>
      </c>
      <c r="BC1049" s="79">
        <v>0</v>
      </c>
      <c r="BD1049" s="79">
        <v>0</v>
      </c>
      <c r="BE1049" s="79">
        <v>0</v>
      </c>
      <c r="BF1049" s="79">
        <v>0</v>
      </c>
      <c r="BG1049" s="79">
        <v>0</v>
      </c>
      <c r="BH1049" s="79">
        <v>0</v>
      </c>
      <c r="BI1049" s="79">
        <v>0</v>
      </c>
      <c r="BJ1049" s="79">
        <v>0</v>
      </c>
      <c r="BK1049" s="79">
        <v>0</v>
      </c>
      <c r="BL1049" s="79">
        <v>0</v>
      </c>
      <c r="BM1049" s="79">
        <v>0</v>
      </c>
      <c r="BN1049" s="79">
        <v>0</v>
      </c>
      <c r="BO1049" s="79">
        <v>0</v>
      </c>
      <c r="BP1049" s="79">
        <v>0</v>
      </c>
      <c r="BQ1049" s="79">
        <v>0</v>
      </c>
      <c r="BR1049" s="79">
        <v>0</v>
      </c>
      <c r="BS1049" s="79">
        <v>0</v>
      </c>
      <c r="BT1049" s="79">
        <v>0</v>
      </c>
      <c r="BU1049" s="79">
        <v>0</v>
      </c>
      <c r="BV1049" s="79">
        <v>0</v>
      </c>
      <c r="BW1049" s="79">
        <v>0</v>
      </c>
      <c r="BX1049" s="79">
        <v>0</v>
      </c>
      <c r="BY1049" s="79">
        <v>0</v>
      </c>
      <c r="BZ1049" s="79">
        <v>0</v>
      </c>
      <c r="CA1049" s="79">
        <v>0</v>
      </c>
      <c r="CB1049" s="79">
        <v>0</v>
      </c>
      <c r="CC1049" s="79">
        <f t="shared" si="970"/>
        <v>0</v>
      </c>
      <c r="CD1049" s="79">
        <f t="shared" si="971"/>
        <v>0</v>
      </c>
      <c r="CE1049" s="79">
        <f t="shared" si="972"/>
        <v>0</v>
      </c>
      <c r="CF1049" s="79">
        <f t="shared" si="973"/>
        <v>0</v>
      </c>
      <c r="CG1049" s="79">
        <f t="shared" si="974"/>
        <v>0</v>
      </c>
      <c r="CH1049" s="79">
        <f t="shared" si="975"/>
        <v>0</v>
      </c>
      <c r="CI1049" s="79">
        <f t="shared" si="976"/>
        <v>0</v>
      </c>
      <c r="CJ1049" s="79">
        <f t="shared" si="977"/>
        <v>0</v>
      </c>
      <c r="CK1049" s="79">
        <f t="shared" si="978"/>
        <v>0</v>
      </c>
      <c r="CL1049" s="79">
        <f t="shared" si="979"/>
        <v>0</v>
      </c>
      <c r="CM1049" s="79">
        <f t="shared" si="980"/>
        <v>0</v>
      </c>
    </row>
    <row r="1050" spans="1:91" ht="31.5">
      <c r="A1050" s="73" t="s">
        <v>2005</v>
      </c>
      <c r="B1050" s="140" t="s">
        <v>2192</v>
      </c>
      <c r="C1050" s="42" t="s">
        <v>2193</v>
      </c>
      <c r="D1050" s="79">
        <v>0</v>
      </c>
      <c r="E1050" s="79">
        <v>0</v>
      </c>
      <c r="F1050" s="79">
        <v>0</v>
      </c>
      <c r="G1050" s="79">
        <v>0</v>
      </c>
      <c r="H1050" s="79">
        <v>0</v>
      </c>
      <c r="I1050" s="79">
        <v>1</v>
      </c>
      <c r="J1050" s="79">
        <v>0</v>
      </c>
      <c r="K1050" s="79">
        <v>0</v>
      </c>
      <c r="L1050" s="79">
        <v>0</v>
      </c>
      <c r="M1050" s="79">
        <v>0</v>
      </c>
      <c r="N1050" s="79">
        <v>0</v>
      </c>
      <c r="O1050" s="79">
        <v>0</v>
      </c>
      <c r="P1050" s="79">
        <v>0</v>
      </c>
      <c r="Q1050" s="79">
        <v>0</v>
      </c>
      <c r="R1050" s="79">
        <v>0</v>
      </c>
      <c r="S1050" s="79">
        <v>0</v>
      </c>
      <c r="T1050" s="79">
        <v>0</v>
      </c>
      <c r="U1050" s="79">
        <v>0</v>
      </c>
      <c r="V1050" s="79">
        <v>0</v>
      </c>
      <c r="W1050" s="79">
        <v>0</v>
      </c>
      <c r="X1050" s="79">
        <v>0</v>
      </c>
      <c r="Y1050" s="79">
        <v>0</v>
      </c>
      <c r="Z1050" s="79">
        <v>0</v>
      </c>
      <c r="AA1050" s="79">
        <v>0</v>
      </c>
      <c r="AB1050" s="79">
        <v>0</v>
      </c>
      <c r="AC1050" s="79">
        <v>0</v>
      </c>
      <c r="AD1050" s="79">
        <v>0</v>
      </c>
      <c r="AE1050" s="79">
        <v>0</v>
      </c>
      <c r="AF1050" s="79">
        <v>0</v>
      </c>
      <c r="AG1050" s="79">
        <v>0</v>
      </c>
      <c r="AH1050" s="79">
        <v>0</v>
      </c>
      <c r="AI1050" s="79">
        <v>0</v>
      </c>
      <c r="AJ1050" s="79">
        <v>0</v>
      </c>
      <c r="AK1050" s="79">
        <v>0</v>
      </c>
      <c r="AL1050" s="79">
        <v>0</v>
      </c>
      <c r="AM1050" s="79">
        <v>0</v>
      </c>
      <c r="AN1050" s="79">
        <v>0</v>
      </c>
      <c r="AO1050" s="79">
        <v>0</v>
      </c>
      <c r="AP1050" s="79">
        <v>0</v>
      </c>
      <c r="AQ1050" s="79">
        <v>0</v>
      </c>
      <c r="AR1050" s="79">
        <v>0</v>
      </c>
      <c r="AS1050" s="79">
        <v>0</v>
      </c>
      <c r="AT1050" s="79">
        <v>0</v>
      </c>
      <c r="AU1050" s="79">
        <v>0</v>
      </c>
      <c r="AV1050" s="79">
        <v>0</v>
      </c>
      <c r="AW1050" s="79">
        <v>0</v>
      </c>
      <c r="AX1050" s="79">
        <v>0</v>
      </c>
      <c r="AY1050" s="79">
        <v>0</v>
      </c>
      <c r="AZ1050" s="79">
        <v>0</v>
      </c>
      <c r="BA1050" s="79">
        <v>0</v>
      </c>
      <c r="BB1050" s="79">
        <v>0</v>
      </c>
      <c r="BC1050" s="79">
        <v>0</v>
      </c>
      <c r="BD1050" s="79">
        <v>0</v>
      </c>
      <c r="BE1050" s="79">
        <v>0</v>
      </c>
      <c r="BF1050" s="79">
        <v>0</v>
      </c>
      <c r="BG1050" s="79">
        <v>0</v>
      </c>
      <c r="BH1050" s="79">
        <v>0</v>
      </c>
      <c r="BI1050" s="79">
        <v>0</v>
      </c>
      <c r="BJ1050" s="79">
        <v>0</v>
      </c>
      <c r="BK1050" s="79">
        <v>0</v>
      </c>
      <c r="BL1050" s="79">
        <v>0</v>
      </c>
      <c r="BM1050" s="79">
        <v>0</v>
      </c>
      <c r="BN1050" s="79">
        <v>0</v>
      </c>
      <c r="BO1050" s="79">
        <v>0</v>
      </c>
      <c r="BP1050" s="79">
        <v>0</v>
      </c>
      <c r="BQ1050" s="79">
        <v>0</v>
      </c>
      <c r="BR1050" s="79">
        <v>0</v>
      </c>
      <c r="BS1050" s="79">
        <v>0</v>
      </c>
      <c r="BT1050" s="79">
        <v>0</v>
      </c>
      <c r="BU1050" s="79">
        <v>0</v>
      </c>
      <c r="BV1050" s="79">
        <v>0</v>
      </c>
      <c r="BW1050" s="79">
        <v>0</v>
      </c>
      <c r="BX1050" s="79">
        <v>0</v>
      </c>
      <c r="BY1050" s="79">
        <v>0</v>
      </c>
      <c r="BZ1050" s="79">
        <v>0</v>
      </c>
      <c r="CA1050" s="79">
        <v>0</v>
      </c>
      <c r="CB1050" s="79">
        <v>0</v>
      </c>
      <c r="CC1050" s="79">
        <f t="shared" si="970"/>
        <v>0</v>
      </c>
      <c r="CD1050" s="79">
        <f t="shared" si="971"/>
        <v>0</v>
      </c>
      <c r="CE1050" s="79">
        <f t="shared" si="972"/>
        <v>0</v>
      </c>
      <c r="CF1050" s="79">
        <f t="shared" si="973"/>
        <v>0</v>
      </c>
      <c r="CG1050" s="79">
        <f t="shared" si="974"/>
        <v>0</v>
      </c>
      <c r="CH1050" s="79">
        <f t="shared" si="975"/>
        <v>0</v>
      </c>
      <c r="CI1050" s="79">
        <f t="shared" si="976"/>
        <v>0</v>
      </c>
      <c r="CJ1050" s="79">
        <f t="shared" si="977"/>
        <v>0</v>
      </c>
      <c r="CK1050" s="79">
        <f t="shared" si="978"/>
        <v>0</v>
      </c>
      <c r="CL1050" s="79">
        <f t="shared" si="979"/>
        <v>0</v>
      </c>
      <c r="CM1050" s="79">
        <f t="shared" si="980"/>
        <v>0</v>
      </c>
    </row>
    <row r="1051" spans="1:91" ht="31.5">
      <c r="A1051" s="73" t="s">
        <v>2005</v>
      </c>
      <c r="B1051" s="140" t="s">
        <v>2194</v>
      </c>
      <c r="C1051" s="42" t="s">
        <v>2195</v>
      </c>
      <c r="D1051" s="79">
        <v>0</v>
      </c>
      <c r="E1051" s="79">
        <v>0</v>
      </c>
      <c r="F1051" s="79">
        <v>0</v>
      </c>
      <c r="G1051" s="79">
        <v>0</v>
      </c>
      <c r="H1051" s="79">
        <v>0</v>
      </c>
      <c r="I1051" s="79">
        <v>1</v>
      </c>
      <c r="J1051" s="79">
        <v>0</v>
      </c>
      <c r="K1051" s="79">
        <v>0</v>
      </c>
      <c r="L1051" s="79">
        <v>0</v>
      </c>
      <c r="M1051" s="79">
        <v>0</v>
      </c>
      <c r="N1051" s="79">
        <v>0</v>
      </c>
      <c r="O1051" s="79">
        <v>0</v>
      </c>
      <c r="P1051" s="79">
        <v>0</v>
      </c>
      <c r="Q1051" s="79">
        <v>0</v>
      </c>
      <c r="R1051" s="79">
        <v>0</v>
      </c>
      <c r="S1051" s="79">
        <v>0</v>
      </c>
      <c r="T1051" s="79">
        <v>0</v>
      </c>
      <c r="U1051" s="79">
        <v>0</v>
      </c>
      <c r="V1051" s="79">
        <v>0</v>
      </c>
      <c r="W1051" s="79">
        <v>0</v>
      </c>
      <c r="X1051" s="79">
        <v>0</v>
      </c>
      <c r="Y1051" s="79">
        <v>0</v>
      </c>
      <c r="Z1051" s="79">
        <v>0</v>
      </c>
      <c r="AA1051" s="79">
        <v>0</v>
      </c>
      <c r="AB1051" s="79">
        <v>0</v>
      </c>
      <c r="AC1051" s="79">
        <v>0</v>
      </c>
      <c r="AD1051" s="79">
        <v>0</v>
      </c>
      <c r="AE1051" s="79">
        <v>0</v>
      </c>
      <c r="AF1051" s="79">
        <v>0</v>
      </c>
      <c r="AG1051" s="79">
        <v>0</v>
      </c>
      <c r="AH1051" s="79">
        <v>0</v>
      </c>
      <c r="AI1051" s="79">
        <v>0</v>
      </c>
      <c r="AJ1051" s="79">
        <v>0</v>
      </c>
      <c r="AK1051" s="79">
        <v>0</v>
      </c>
      <c r="AL1051" s="79">
        <v>0</v>
      </c>
      <c r="AM1051" s="79">
        <v>0</v>
      </c>
      <c r="AN1051" s="79">
        <v>0</v>
      </c>
      <c r="AO1051" s="79">
        <v>0</v>
      </c>
      <c r="AP1051" s="79">
        <v>0</v>
      </c>
      <c r="AQ1051" s="79">
        <v>0</v>
      </c>
      <c r="AR1051" s="79">
        <v>0</v>
      </c>
      <c r="AS1051" s="79">
        <v>0</v>
      </c>
      <c r="AT1051" s="79">
        <v>0</v>
      </c>
      <c r="AU1051" s="79">
        <v>0</v>
      </c>
      <c r="AV1051" s="79">
        <v>0</v>
      </c>
      <c r="AW1051" s="79">
        <v>0</v>
      </c>
      <c r="AX1051" s="79">
        <v>0</v>
      </c>
      <c r="AY1051" s="79">
        <v>0</v>
      </c>
      <c r="AZ1051" s="79">
        <v>0</v>
      </c>
      <c r="BA1051" s="79">
        <v>0</v>
      </c>
      <c r="BB1051" s="79">
        <v>0</v>
      </c>
      <c r="BC1051" s="79">
        <v>0</v>
      </c>
      <c r="BD1051" s="79">
        <v>0</v>
      </c>
      <c r="BE1051" s="79">
        <v>0</v>
      </c>
      <c r="BF1051" s="79">
        <v>0</v>
      </c>
      <c r="BG1051" s="79">
        <v>0</v>
      </c>
      <c r="BH1051" s="79">
        <v>0</v>
      </c>
      <c r="BI1051" s="79">
        <v>0</v>
      </c>
      <c r="BJ1051" s="79">
        <v>0</v>
      </c>
      <c r="BK1051" s="79">
        <v>0</v>
      </c>
      <c r="BL1051" s="79">
        <v>0</v>
      </c>
      <c r="BM1051" s="79">
        <v>0</v>
      </c>
      <c r="BN1051" s="79">
        <v>0</v>
      </c>
      <c r="BO1051" s="79">
        <v>0</v>
      </c>
      <c r="BP1051" s="79">
        <v>0</v>
      </c>
      <c r="BQ1051" s="79">
        <v>0</v>
      </c>
      <c r="BR1051" s="79">
        <v>0</v>
      </c>
      <c r="BS1051" s="79">
        <v>0</v>
      </c>
      <c r="BT1051" s="79">
        <v>0</v>
      </c>
      <c r="BU1051" s="79">
        <v>0</v>
      </c>
      <c r="BV1051" s="79">
        <v>0</v>
      </c>
      <c r="BW1051" s="79">
        <v>0</v>
      </c>
      <c r="BX1051" s="79">
        <v>0</v>
      </c>
      <c r="BY1051" s="79">
        <v>0</v>
      </c>
      <c r="BZ1051" s="79">
        <v>0</v>
      </c>
      <c r="CA1051" s="79">
        <v>0</v>
      </c>
      <c r="CB1051" s="79">
        <v>0</v>
      </c>
      <c r="CC1051" s="79">
        <f t="shared" si="970"/>
        <v>0</v>
      </c>
      <c r="CD1051" s="79">
        <f t="shared" si="971"/>
        <v>0</v>
      </c>
      <c r="CE1051" s="79">
        <f t="shared" si="972"/>
        <v>0</v>
      </c>
      <c r="CF1051" s="79">
        <f t="shared" si="973"/>
        <v>0</v>
      </c>
      <c r="CG1051" s="79">
        <f t="shared" si="974"/>
        <v>0</v>
      </c>
      <c r="CH1051" s="79">
        <f t="shared" si="975"/>
        <v>0</v>
      </c>
      <c r="CI1051" s="79">
        <f t="shared" si="976"/>
        <v>0</v>
      </c>
      <c r="CJ1051" s="79">
        <f t="shared" si="977"/>
        <v>0</v>
      </c>
      <c r="CK1051" s="79">
        <f t="shared" si="978"/>
        <v>0</v>
      </c>
      <c r="CL1051" s="79">
        <f t="shared" si="979"/>
        <v>0</v>
      </c>
      <c r="CM1051" s="79">
        <f t="shared" si="980"/>
        <v>0</v>
      </c>
    </row>
    <row r="1052" spans="1:91" ht="31.5">
      <c r="A1052" s="73" t="s">
        <v>2005</v>
      </c>
      <c r="B1052" s="140" t="s">
        <v>2196</v>
      </c>
      <c r="C1052" s="42" t="s">
        <v>2197</v>
      </c>
      <c r="D1052" s="79">
        <v>0</v>
      </c>
      <c r="E1052" s="79">
        <v>0</v>
      </c>
      <c r="F1052" s="79">
        <v>0</v>
      </c>
      <c r="G1052" s="79">
        <v>0</v>
      </c>
      <c r="H1052" s="79">
        <v>0</v>
      </c>
      <c r="I1052" s="79">
        <v>2</v>
      </c>
      <c r="J1052" s="79">
        <v>0</v>
      </c>
      <c r="K1052" s="79">
        <v>0</v>
      </c>
      <c r="L1052" s="79">
        <v>0</v>
      </c>
      <c r="M1052" s="79">
        <v>0</v>
      </c>
      <c r="N1052" s="79">
        <v>0</v>
      </c>
      <c r="O1052" s="79">
        <v>0</v>
      </c>
      <c r="P1052" s="79">
        <v>0</v>
      </c>
      <c r="Q1052" s="79">
        <v>0</v>
      </c>
      <c r="R1052" s="79">
        <v>0</v>
      </c>
      <c r="S1052" s="79">
        <v>0</v>
      </c>
      <c r="T1052" s="79">
        <v>0</v>
      </c>
      <c r="U1052" s="79">
        <v>0</v>
      </c>
      <c r="V1052" s="79">
        <v>0</v>
      </c>
      <c r="W1052" s="79">
        <v>0</v>
      </c>
      <c r="X1052" s="79">
        <v>0</v>
      </c>
      <c r="Y1052" s="79">
        <v>0</v>
      </c>
      <c r="Z1052" s="79">
        <v>0</v>
      </c>
      <c r="AA1052" s="79">
        <v>0</v>
      </c>
      <c r="AB1052" s="79">
        <v>0</v>
      </c>
      <c r="AC1052" s="79">
        <v>0</v>
      </c>
      <c r="AD1052" s="79">
        <v>0</v>
      </c>
      <c r="AE1052" s="79">
        <v>0</v>
      </c>
      <c r="AF1052" s="79">
        <v>0</v>
      </c>
      <c r="AG1052" s="79">
        <v>0</v>
      </c>
      <c r="AH1052" s="79">
        <v>0</v>
      </c>
      <c r="AI1052" s="79">
        <v>0</v>
      </c>
      <c r="AJ1052" s="79">
        <v>0</v>
      </c>
      <c r="AK1052" s="79">
        <v>0</v>
      </c>
      <c r="AL1052" s="79">
        <v>0</v>
      </c>
      <c r="AM1052" s="79">
        <v>0</v>
      </c>
      <c r="AN1052" s="79">
        <v>0</v>
      </c>
      <c r="AO1052" s="79">
        <v>0</v>
      </c>
      <c r="AP1052" s="79">
        <v>0</v>
      </c>
      <c r="AQ1052" s="79">
        <v>0</v>
      </c>
      <c r="AR1052" s="79">
        <v>0</v>
      </c>
      <c r="AS1052" s="79">
        <v>0</v>
      </c>
      <c r="AT1052" s="79">
        <v>0</v>
      </c>
      <c r="AU1052" s="79">
        <v>0</v>
      </c>
      <c r="AV1052" s="79">
        <v>0</v>
      </c>
      <c r="AW1052" s="79">
        <v>0</v>
      </c>
      <c r="AX1052" s="79">
        <v>0</v>
      </c>
      <c r="AY1052" s="79">
        <v>0</v>
      </c>
      <c r="AZ1052" s="79">
        <v>0</v>
      </c>
      <c r="BA1052" s="79">
        <v>0</v>
      </c>
      <c r="BB1052" s="79">
        <v>0</v>
      </c>
      <c r="BC1052" s="79">
        <v>0</v>
      </c>
      <c r="BD1052" s="79">
        <v>0</v>
      </c>
      <c r="BE1052" s="79">
        <v>0</v>
      </c>
      <c r="BF1052" s="79">
        <v>0</v>
      </c>
      <c r="BG1052" s="79">
        <v>0</v>
      </c>
      <c r="BH1052" s="79">
        <v>0</v>
      </c>
      <c r="BI1052" s="79">
        <v>0</v>
      </c>
      <c r="BJ1052" s="79">
        <v>0</v>
      </c>
      <c r="BK1052" s="79">
        <v>0</v>
      </c>
      <c r="BL1052" s="79">
        <v>0</v>
      </c>
      <c r="BM1052" s="79">
        <v>0</v>
      </c>
      <c r="BN1052" s="79">
        <v>0</v>
      </c>
      <c r="BO1052" s="79">
        <v>0</v>
      </c>
      <c r="BP1052" s="79">
        <v>0</v>
      </c>
      <c r="BQ1052" s="79">
        <v>0</v>
      </c>
      <c r="BR1052" s="79">
        <v>0</v>
      </c>
      <c r="BS1052" s="79">
        <v>0</v>
      </c>
      <c r="BT1052" s="79">
        <v>0</v>
      </c>
      <c r="BU1052" s="79">
        <v>0</v>
      </c>
      <c r="BV1052" s="79">
        <v>0</v>
      </c>
      <c r="BW1052" s="79">
        <v>0</v>
      </c>
      <c r="BX1052" s="79">
        <v>0</v>
      </c>
      <c r="BY1052" s="79">
        <v>0</v>
      </c>
      <c r="BZ1052" s="79">
        <v>0</v>
      </c>
      <c r="CA1052" s="79">
        <v>0</v>
      </c>
      <c r="CB1052" s="79">
        <v>0</v>
      </c>
      <c r="CC1052" s="79">
        <f t="shared" si="970"/>
        <v>0</v>
      </c>
      <c r="CD1052" s="79">
        <f t="shared" si="971"/>
        <v>0</v>
      </c>
      <c r="CE1052" s="79">
        <f t="shared" si="972"/>
        <v>0</v>
      </c>
      <c r="CF1052" s="79">
        <f t="shared" si="973"/>
        <v>0</v>
      </c>
      <c r="CG1052" s="79">
        <f t="shared" si="974"/>
        <v>0</v>
      </c>
      <c r="CH1052" s="79">
        <f t="shared" si="975"/>
        <v>0</v>
      </c>
      <c r="CI1052" s="79">
        <f t="shared" si="976"/>
        <v>0</v>
      </c>
      <c r="CJ1052" s="79">
        <f t="shared" si="977"/>
        <v>0</v>
      </c>
      <c r="CK1052" s="79">
        <f t="shared" si="978"/>
        <v>0</v>
      </c>
      <c r="CL1052" s="79">
        <f t="shared" si="979"/>
        <v>0</v>
      </c>
      <c r="CM1052" s="79">
        <f t="shared" si="980"/>
        <v>0</v>
      </c>
    </row>
    <row r="1053" spans="1:91" ht="47.25">
      <c r="A1053" s="73" t="s">
        <v>2005</v>
      </c>
      <c r="B1053" s="140" t="s">
        <v>2198</v>
      </c>
      <c r="C1053" s="42" t="s">
        <v>2199</v>
      </c>
      <c r="D1053" s="79">
        <v>0</v>
      </c>
      <c r="E1053" s="79">
        <v>0</v>
      </c>
      <c r="F1053" s="79">
        <v>0</v>
      </c>
      <c r="G1053" s="79">
        <v>0</v>
      </c>
      <c r="H1053" s="79">
        <v>0</v>
      </c>
      <c r="I1053" s="79">
        <v>3</v>
      </c>
      <c r="J1053" s="79">
        <v>0</v>
      </c>
      <c r="K1053" s="79">
        <v>0</v>
      </c>
      <c r="L1053" s="79">
        <v>0</v>
      </c>
      <c r="M1053" s="79">
        <v>0</v>
      </c>
      <c r="N1053" s="79">
        <v>0</v>
      </c>
      <c r="O1053" s="79">
        <v>0</v>
      </c>
      <c r="P1053" s="79">
        <v>0</v>
      </c>
      <c r="Q1053" s="79">
        <v>0</v>
      </c>
      <c r="R1053" s="79">
        <v>0</v>
      </c>
      <c r="S1053" s="79">
        <v>0</v>
      </c>
      <c r="T1053" s="79">
        <v>0</v>
      </c>
      <c r="U1053" s="79">
        <v>0</v>
      </c>
      <c r="V1053" s="79">
        <v>0</v>
      </c>
      <c r="W1053" s="79">
        <v>0</v>
      </c>
      <c r="X1053" s="79">
        <v>0</v>
      </c>
      <c r="Y1053" s="79">
        <v>0</v>
      </c>
      <c r="Z1053" s="79">
        <v>0</v>
      </c>
      <c r="AA1053" s="79">
        <v>0</v>
      </c>
      <c r="AB1053" s="79">
        <v>0</v>
      </c>
      <c r="AC1053" s="79">
        <v>0</v>
      </c>
      <c r="AD1053" s="79">
        <v>0</v>
      </c>
      <c r="AE1053" s="79">
        <v>0</v>
      </c>
      <c r="AF1053" s="79">
        <v>0</v>
      </c>
      <c r="AG1053" s="79">
        <v>0</v>
      </c>
      <c r="AH1053" s="79">
        <v>0</v>
      </c>
      <c r="AI1053" s="79">
        <v>0</v>
      </c>
      <c r="AJ1053" s="79">
        <v>0</v>
      </c>
      <c r="AK1053" s="79">
        <v>0</v>
      </c>
      <c r="AL1053" s="79">
        <v>0</v>
      </c>
      <c r="AM1053" s="79">
        <v>0</v>
      </c>
      <c r="AN1053" s="79">
        <v>0</v>
      </c>
      <c r="AO1053" s="79">
        <v>0</v>
      </c>
      <c r="AP1053" s="79">
        <v>0</v>
      </c>
      <c r="AQ1053" s="79">
        <v>0</v>
      </c>
      <c r="AR1053" s="79">
        <v>0</v>
      </c>
      <c r="AS1053" s="79">
        <v>0</v>
      </c>
      <c r="AT1053" s="79">
        <v>0</v>
      </c>
      <c r="AU1053" s="79">
        <v>0</v>
      </c>
      <c r="AV1053" s="79">
        <v>0</v>
      </c>
      <c r="AW1053" s="79">
        <v>0</v>
      </c>
      <c r="AX1053" s="79">
        <v>0</v>
      </c>
      <c r="AY1053" s="79">
        <v>0</v>
      </c>
      <c r="AZ1053" s="79">
        <v>0</v>
      </c>
      <c r="BA1053" s="79">
        <v>0</v>
      </c>
      <c r="BB1053" s="79">
        <v>0</v>
      </c>
      <c r="BC1053" s="79">
        <v>0</v>
      </c>
      <c r="BD1053" s="79">
        <v>0</v>
      </c>
      <c r="BE1053" s="79">
        <v>0</v>
      </c>
      <c r="BF1053" s="79">
        <v>0</v>
      </c>
      <c r="BG1053" s="79">
        <v>0</v>
      </c>
      <c r="BH1053" s="79">
        <v>0</v>
      </c>
      <c r="BI1053" s="79">
        <v>0</v>
      </c>
      <c r="BJ1053" s="79">
        <v>0</v>
      </c>
      <c r="BK1053" s="79">
        <v>0</v>
      </c>
      <c r="BL1053" s="79">
        <v>0</v>
      </c>
      <c r="BM1053" s="79">
        <v>0</v>
      </c>
      <c r="BN1053" s="79">
        <v>0</v>
      </c>
      <c r="BO1053" s="79">
        <v>0</v>
      </c>
      <c r="BP1053" s="79">
        <v>0</v>
      </c>
      <c r="BQ1053" s="79">
        <v>0</v>
      </c>
      <c r="BR1053" s="79">
        <v>0</v>
      </c>
      <c r="BS1053" s="79">
        <v>0</v>
      </c>
      <c r="BT1053" s="79">
        <v>0</v>
      </c>
      <c r="BU1053" s="79">
        <v>0</v>
      </c>
      <c r="BV1053" s="79">
        <v>0</v>
      </c>
      <c r="BW1053" s="79">
        <v>0</v>
      </c>
      <c r="BX1053" s="79">
        <v>0</v>
      </c>
      <c r="BY1053" s="79">
        <v>0</v>
      </c>
      <c r="BZ1053" s="79">
        <v>0</v>
      </c>
      <c r="CA1053" s="79">
        <v>0</v>
      </c>
      <c r="CB1053" s="79">
        <v>0</v>
      </c>
      <c r="CC1053" s="79">
        <f t="shared" si="970"/>
        <v>0</v>
      </c>
      <c r="CD1053" s="79">
        <f t="shared" si="971"/>
        <v>0</v>
      </c>
      <c r="CE1053" s="79">
        <f t="shared" si="972"/>
        <v>0</v>
      </c>
      <c r="CF1053" s="79">
        <f t="shared" si="973"/>
        <v>0</v>
      </c>
      <c r="CG1053" s="79">
        <f t="shared" si="974"/>
        <v>0</v>
      </c>
      <c r="CH1053" s="79">
        <f t="shared" si="975"/>
        <v>0</v>
      </c>
      <c r="CI1053" s="79">
        <f t="shared" si="976"/>
        <v>0</v>
      </c>
      <c r="CJ1053" s="79">
        <f t="shared" si="977"/>
        <v>0</v>
      </c>
      <c r="CK1053" s="79">
        <f t="shared" si="978"/>
        <v>0</v>
      </c>
      <c r="CL1053" s="79">
        <f t="shared" si="979"/>
        <v>0</v>
      </c>
      <c r="CM1053" s="79">
        <f t="shared" si="980"/>
        <v>0</v>
      </c>
    </row>
    <row r="1054" spans="1:91" ht="31.5">
      <c r="A1054" s="73" t="s">
        <v>2005</v>
      </c>
      <c r="B1054" s="140" t="s">
        <v>2200</v>
      </c>
      <c r="C1054" s="42" t="s">
        <v>2201</v>
      </c>
      <c r="D1054" s="79">
        <v>0</v>
      </c>
      <c r="E1054" s="79">
        <v>0</v>
      </c>
      <c r="F1054" s="79">
        <v>0</v>
      </c>
      <c r="G1054" s="79">
        <v>0</v>
      </c>
      <c r="H1054" s="79">
        <v>0</v>
      </c>
      <c r="I1054" s="79">
        <v>1</v>
      </c>
      <c r="J1054" s="79">
        <v>0</v>
      </c>
      <c r="K1054" s="79">
        <v>0</v>
      </c>
      <c r="L1054" s="79">
        <v>0</v>
      </c>
      <c r="M1054" s="79">
        <v>0</v>
      </c>
      <c r="N1054" s="79">
        <v>0</v>
      </c>
      <c r="O1054" s="79">
        <v>0</v>
      </c>
      <c r="P1054" s="79">
        <v>0</v>
      </c>
      <c r="Q1054" s="79">
        <v>0</v>
      </c>
      <c r="R1054" s="79">
        <v>0</v>
      </c>
      <c r="S1054" s="79">
        <v>0</v>
      </c>
      <c r="T1054" s="79">
        <v>0</v>
      </c>
      <c r="U1054" s="79">
        <v>0</v>
      </c>
      <c r="V1054" s="79">
        <v>0</v>
      </c>
      <c r="W1054" s="79">
        <v>0</v>
      </c>
      <c r="X1054" s="79">
        <v>0</v>
      </c>
      <c r="Y1054" s="79">
        <v>0</v>
      </c>
      <c r="Z1054" s="79">
        <v>0</v>
      </c>
      <c r="AA1054" s="79">
        <v>0</v>
      </c>
      <c r="AB1054" s="79">
        <v>0</v>
      </c>
      <c r="AC1054" s="79">
        <v>0</v>
      </c>
      <c r="AD1054" s="79">
        <v>0</v>
      </c>
      <c r="AE1054" s="79">
        <v>0</v>
      </c>
      <c r="AF1054" s="79">
        <v>0</v>
      </c>
      <c r="AG1054" s="79">
        <v>0</v>
      </c>
      <c r="AH1054" s="79">
        <v>0</v>
      </c>
      <c r="AI1054" s="79">
        <v>0</v>
      </c>
      <c r="AJ1054" s="79">
        <v>0</v>
      </c>
      <c r="AK1054" s="79">
        <v>0</v>
      </c>
      <c r="AL1054" s="79">
        <v>0</v>
      </c>
      <c r="AM1054" s="79">
        <v>0</v>
      </c>
      <c r="AN1054" s="79">
        <v>0</v>
      </c>
      <c r="AO1054" s="79">
        <v>0</v>
      </c>
      <c r="AP1054" s="79">
        <v>0</v>
      </c>
      <c r="AQ1054" s="79">
        <v>0</v>
      </c>
      <c r="AR1054" s="79">
        <v>0</v>
      </c>
      <c r="AS1054" s="79">
        <v>0</v>
      </c>
      <c r="AT1054" s="79">
        <v>0</v>
      </c>
      <c r="AU1054" s="79">
        <v>0</v>
      </c>
      <c r="AV1054" s="79">
        <v>0</v>
      </c>
      <c r="AW1054" s="79">
        <v>0</v>
      </c>
      <c r="AX1054" s="79">
        <v>0</v>
      </c>
      <c r="AY1054" s="79">
        <v>0</v>
      </c>
      <c r="AZ1054" s="79">
        <v>0</v>
      </c>
      <c r="BA1054" s="79">
        <v>0</v>
      </c>
      <c r="BB1054" s="79">
        <v>0</v>
      </c>
      <c r="BC1054" s="79">
        <v>0</v>
      </c>
      <c r="BD1054" s="79">
        <v>0</v>
      </c>
      <c r="BE1054" s="79">
        <v>0</v>
      </c>
      <c r="BF1054" s="79">
        <v>0</v>
      </c>
      <c r="BG1054" s="79">
        <v>0</v>
      </c>
      <c r="BH1054" s="79">
        <v>0</v>
      </c>
      <c r="BI1054" s="79">
        <v>0</v>
      </c>
      <c r="BJ1054" s="79">
        <v>0</v>
      </c>
      <c r="BK1054" s="79">
        <v>0</v>
      </c>
      <c r="BL1054" s="79">
        <v>0</v>
      </c>
      <c r="BM1054" s="79">
        <v>0</v>
      </c>
      <c r="BN1054" s="79">
        <v>0</v>
      </c>
      <c r="BO1054" s="79">
        <v>0</v>
      </c>
      <c r="BP1054" s="79">
        <v>0</v>
      </c>
      <c r="BQ1054" s="79">
        <v>0</v>
      </c>
      <c r="BR1054" s="79">
        <v>0</v>
      </c>
      <c r="BS1054" s="79">
        <v>0</v>
      </c>
      <c r="BT1054" s="79">
        <v>0</v>
      </c>
      <c r="BU1054" s="79">
        <v>0</v>
      </c>
      <c r="BV1054" s="79">
        <v>0</v>
      </c>
      <c r="BW1054" s="79">
        <v>0</v>
      </c>
      <c r="BX1054" s="79">
        <v>0</v>
      </c>
      <c r="BY1054" s="79">
        <v>0</v>
      </c>
      <c r="BZ1054" s="79">
        <v>0</v>
      </c>
      <c r="CA1054" s="79">
        <v>0</v>
      </c>
      <c r="CB1054" s="79">
        <v>0</v>
      </c>
      <c r="CC1054" s="79">
        <f t="shared" si="970"/>
        <v>0</v>
      </c>
      <c r="CD1054" s="79">
        <f t="shared" si="971"/>
        <v>0</v>
      </c>
      <c r="CE1054" s="79">
        <f t="shared" si="972"/>
        <v>0</v>
      </c>
      <c r="CF1054" s="79">
        <f t="shared" si="973"/>
        <v>0</v>
      </c>
      <c r="CG1054" s="79">
        <f t="shared" si="974"/>
        <v>0</v>
      </c>
      <c r="CH1054" s="79">
        <f t="shared" si="975"/>
        <v>0</v>
      </c>
      <c r="CI1054" s="79">
        <f t="shared" si="976"/>
        <v>0</v>
      </c>
      <c r="CJ1054" s="79">
        <f t="shared" si="977"/>
        <v>0</v>
      </c>
      <c r="CK1054" s="79">
        <f t="shared" si="978"/>
        <v>0</v>
      </c>
      <c r="CL1054" s="79">
        <f t="shared" si="979"/>
        <v>0</v>
      </c>
      <c r="CM1054" s="79">
        <f t="shared" si="980"/>
        <v>0</v>
      </c>
    </row>
    <row r="1055" spans="1:91" ht="31.5">
      <c r="A1055" s="73" t="s">
        <v>2005</v>
      </c>
      <c r="B1055" s="140" t="s">
        <v>2202</v>
      </c>
      <c r="C1055" s="42" t="s">
        <v>2203</v>
      </c>
      <c r="D1055" s="79">
        <v>0</v>
      </c>
      <c r="E1055" s="79">
        <v>0</v>
      </c>
      <c r="F1055" s="79">
        <v>0</v>
      </c>
      <c r="G1055" s="79">
        <v>0</v>
      </c>
      <c r="H1055" s="79">
        <v>0</v>
      </c>
      <c r="I1055" s="79">
        <v>1</v>
      </c>
      <c r="J1055" s="79">
        <v>0</v>
      </c>
      <c r="K1055" s="79">
        <v>0</v>
      </c>
      <c r="L1055" s="79">
        <v>0</v>
      </c>
      <c r="M1055" s="79">
        <v>0</v>
      </c>
      <c r="N1055" s="79">
        <v>0</v>
      </c>
      <c r="O1055" s="79">
        <v>0</v>
      </c>
      <c r="P1055" s="79">
        <v>0</v>
      </c>
      <c r="Q1055" s="79">
        <v>0</v>
      </c>
      <c r="R1055" s="79">
        <v>0</v>
      </c>
      <c r="S1055" s="79">
        <v>0</v>
      </c>
      <c r="T1055" s="79">
        <v>0</v>
      </c>
      <c r="U1055" s="79">
        <v>0</v>
      </c>
      <c r="V1055" s="79">
        <v>0</v>
      </c>
      <c r="W1055" s="79">
        <v>0</v>
      </c>
      <c r="X1055" s="79">
        <v>0</v>
      </c>
      <c r="Y1055" s="79">
        <v>0</v>
      </c>
      <c r="Z1055" s="79">
        <v>0</v>
      </c>
      <c r="AA1055" s="79">
        <v>0</v>
      </c>
      <c r="AB1055" s="79">
        <v>0</v>
      </c>
      <c r="AC1055" s="79">
        <v>0</v>
      </c>
      <c r="AD1055" s="79">
        <v>0</v>
      </c>
      <c r="AE1055" s="79">
        <v>0</v>
      </c>
      <c r="AF1055" s="79">
        <v>0</v>
      </c>
      <c r="AG1055" s="79">
        <v>0</v>
      </c>
      <c r="AH1055" s="79">
        <v>0</v>
      </c>
      <c r="AI1055" s="79">
        <v>0</v>
      </c>
      <c r="AJ1055" s="79">
        <v>0</v>
      </c>
      <c r="AK1055" s="79">
        <v>0</v>
      </c>
      <c r="AL1055" s="79">
        <v>0</v>
      </c>
      <c r="AM1055" s="79">
        <v>0</v>
      </c>
      <c r="AN1055" s="79">
        <v>0</v>
      </c>
      <c r="AO1055" s="79">
        <v>0</v>
      </c>
      <c r="AP1055" s="79">
        <v>0</v>
      </c>
      <c r="AQ1055" s="79">
        <v>0</v>
      </c>
      <c r="AR1055" s="79">
        <v>0</v>
      </c>
      <c r="AS1055" s="79">
        <v>0</v>
      </c>
      <c r="AT1055" s="79">
        <v>0</v>
      </c>
      <c r="AU1055" s="79">
        <v>0</v>
      </c>
      <c r="AV1055" s="79">
        <v>0</v>
      </c>
      <c r="AW1055" s="79">
        <v>0</v>
      </c>
      <c r="AX1055" s="79">
        <v>0</v>
      </c>
      <c r="AY1055" s="79">
        <v>0</v>
      </c>
      <c r="AZ1055" s="79">
        <v>0</v>
      </c>
      <c r="BA1055" s="79">
        <v>0</v>
      </c>
      <c r="BB1055" s="79">
        <v>0</v>
      </c>
      <c r="BC1055" s="79">
        <v>0</v>
      </c>
      <c r="BD1055" s="79">
        <v>0</v>
      </c>
      <c r="BE1055" s="79">
        <v>0</v>
      </c>
      <c r="BF1055" s="79">
        <v>0</v>
      </c>
      <c r="BG1055" s="79">
        <v>0</v>
      </c>
      <c r="BH1055" s="79">
        <v>0</v>
      </c>
      <c r="BI1055" s="79">
        <v>0</v>
      </c>
      <c r="BJ1055" s="79">
        <v>0</v>
      </c>
      <c r="BK1055" s="79">
        <v>0</v>
      </c>
      <c r="BL1055" s="79">
        <v>0</v>
      </c>
      <c r="BM1055" s="79">
        <v>0</v>
      </c>
      <c r="BN1055" s="79">
        <v>0</v>
      </c>
      <c r="BO1055" s="79">
        <v>0</v>
      </c>
      <c r="BP1055" s="79">
        <v>0</v>
      </c>
      <c r="BQ1055" s="79">
        <v>0</v>
      </c>
      <c r="BR1055" s="79">
        <v>0</v>
      </c>
      <c r="BS1055" s="79">
        <v>0</v>
      </c>
      <c r="BT1055" s="79">
        <v>0</v>
      </c>
      <c r="BU1055" s="79">
        <v>0</v>
      </c>
      <c r="BV1055" s="79">
        <v>0</v>
      </c>
      <c r="BW1055" s="79">
        <v>0</v>
      </c>
      <c r="BX1055" s="79">
        <v>0</v>
      </c>
      <c r="BY1055" s="79">
        <v>0</v>
      </c>
      <c r="BZ1055" s="79">
        <v>0</v>
      </c>
      <c r="CA1055" s="79">
        <v>0</v>
      </c>
      <c r="CB1055" s="79">
        <v>0</v>
      </c>
      <c r="CC1055" s="79">
        <f t="shared" si="970"/>
        <v>0</v>
      </c>
      <c r="CD1055" s="79">
        <f t="shared" si="971"/>
        <v>0</v>
      </c>
      <c r="CE1055" s="79">
        <f t="shared" si="972"/>
        <v>0</v>
      </c>
      <c r="CF1055" s="79">
        <f t="shared" si="973"/>
        <v>0</v>
      </c>
      <c r="CG1055" s="79">
        <f t="shared" si="974"/>
        <v>0</v>
      </c>
      <c r="CH1055" s="79">
        <f t="shared" si="975"/>
        <v>0</v>
      </c>
      <c r="CI1055" s="79">
        <f t="shared" si="976"/>
        <v>0</v>
      </c>
      <c r="CJ1055" s="79">
        <f t="shared" si="977"/>
        <v>0</v>
      </c>
      <c r="CK1055" s="79">
        <f t="shared" si="978"/>
        <v>0</v>
      </c>
      <c r="CL1055" s="79">
        <f t="shared" si="979"/>
        <v>0</v>
      </c>
      <c r="CM1055" s="79">
        <f t="shared" si="980"/>
        <v>0</v>
      </c>
    </row>
    <row r="1056" spans="1:91" ht="31.5">
      <c r="A1056" s="73" t="s">
        <v>2005</v>
      </c>
      <c r="B1056" s="140" t="s">
        <v>2204</v>
      </c>
      <c r="C1056" s="42" t="s">
        <v>2205</v>
      </c>
      <c r="D1056" s="79">
        <v>0</v>
      </c>
      <c r="E1056" s="79">
        <v>0</v>
      </c>
      <c r="F1056" s="79">
        <v>0</v>
      </c>
      <c r="G1056" s="79">
        <v>0</v>
      </c>
      <c r="H1056" s="79">
        <v>0</v>
      </c>
      <c r="I1056" s="79">
        <v>5</v>
      </c>
      <c r="J1056" s="79">
        <v>0</v>
      </c>
      <c r="K1056" s="79">
        <v>0</v>
      </c>
      <c r="L1056" s="79">
        <v>0</v>
      </c>
      <c r="M1056" s="79">
        <v>0</v>
      </c>
      <c r="N1056" s="79">
        <v>0</v>
      </c>
      <c r="O1056" s="79">
        <v>0</v>
      </c>
      <c r="P1056" s="79">
        <v>0</v>
      </c>
      <c r="Q1056" s="79">
        <v>0</v>
      </c>
      <c r="R1056" s="79">
        <v>0</v>
      </c>
      <c r="S1056" s="79">
        <v>0</v>
      </c>
      <c r="T1056" s="79">
        <v>0</v>
      </c>
      <c r="U1056" s="79">
        <v>0</v>
      </c>
      <c r="V1056" s="79">
        <v>0</v>
      </c>
      <c r="W1056" s="79">
        <v>0</v>
      </c>
      <c r="X1056" s="79">
        <v>0</v>
      </c>
      <c r="Y1056" s="79">
        <v>0</v>
      </c>
      <c r="Z1056" s="79">
        <v>0</v>
      </c>
      <c r="AA1056" s="79">
        <v>0</v>
      </c>
      <c r="AB1056" s="79">
        <v>0</v>
      </c>
      <c r="AC1056" s="79">
        <v>0</v>
      </c>
      <c r="AD1056" s="79">
        <v>0</v>
      </c>
      <c r="AE1056" s="79">
        <v>0</v>
      </c>
      <c r="AF1056" s="79">
        <v>0</v>
      </c>
      <c r="AG1056" s="79">
        <v>0</v>
      </c>
      <c r="AH1056" s="79">
        <v>0</v>
      </c>
      <c r="AI1056" s="79">
        <v>0</v>
      </c>
      <c r="AJ1056" s="79">
        <v>0</v>
      </c>
      <c r="AK1056" s="79">
        <v>0</v>
      </c>
      <c r="AL1056" s="79">
        <v>0</v>
      </c>
      <c r="AM1056" s="79">
        <v>0</v>
      </c>
      <c r="AN1056" s="79">
        <v>0</v>
      </c>
      <c r="AO1056" s="79">
        <v>0</v>
      </c>
      <c r="AP1056" s="79">
        <v>0</v>
      </c>
      <c r="AQ1056" s="79">
        <v>0</v>
      </c>
      <c r="AR1056" s="79">
        <v>0</v>
      </c>
      <c r="AS1056" s="79">
        <v>0</v>
      </c>
      <c r="AT1056" s="79">
        <v>0</v>
      </c>
      <c r="AU1056" s="79">
        <v>0</v>
      </c>
      <c r="AV1056" s="79">
        <v>0</v>
      </c>
      <c r="AW1056" s="79">
        <v>0</v>
      </c>
      <c r="AX1056" s="79">
        <v>0</v>
      </c>
      <c r="AY1056" s="79">
        <v>0</v>
      </c>
      <c r="AZ1056" s="79">
        <v>0</v>
      </c>
      <c r="BA1056" s="79">
        <v>0</v>
      </c>
      <c r="BB1056" s="79">
        <v>0</v>
      </c>
      <c r="BC1056" s="79">
        <v>0</v>
      </c>
      <c r="BD1056" s="79">
        <v>0</v>
      </c>
      <c r="BE1056" s="79">
        <v>0</v>
      </c>
      <c r="BF1056" s="79">
        <v>0</v>
      </c>
      <c r="BG1056" s="78">
        <v>0</v>
      </c>
      <c r="BH1056" s="78">
        <v>0</v>
      </c>
      <c r="BI1056" s="78">
        <v>0</v>
      </c>
      <c r="BJ1056" s="78">
        <v>0</v>
      </c>
      <c r="BK1056" s="78">
        <v>0</v>
      </c>
      <c r="BL1056" s="78">
        <v>0</v>
      </c>
      <c r="BM1056" s="78">
        <v>0</v>
      </c>
      <c r="BN1056" s="78">
        <v>0</v>
      </c>
      <c r="BO1056" s="78">
        <v>0</v>
      </c>
      <c r="BP1056" s="78">
        <v>0</v>
      </c>
      <c r="BQ1056" s="78">
        <v>0</v>
      </c>
      <c r="BR1056" s="79">
        <v>0</v>
      </c>
      <c r="BS1056" s="79">
        <v>0</v>
      </c>
      <c r="BT1056" s="79">
        <v>0</v>
      </c>
      <c r="BU1056" s="79">
        <v>0</v>
      </c>
      <c r="BV1056" s="79">
        <v>0</v>
      </c>
      <c r="BW1056" s="79">
        <v>0</v>
      </c>
      <c r="BX1056" s="79">
        <v>0</v>
      </c>
      <c r="BY1056" s="79">
        <v>0</v>
      </c>
      <c r="BZ1056" s="79">
        <v>0</v>
      </c>
      <c r="CA1056" s="79">
        <v>0</v>
      </c>
      <c r="CB1056" s="79">
        <v>0</v>
      </c>
      <c r="CC1056" s="79">
        <f t="shared" si="970"/>
        <v>0</v>
      </c>
      <c r="CD1056" s="79">
        <f t="shared" si="971"/>
        <v>0</v>
      </c>
      <c r="CE1056" s="79">
        <f t="shared" si="972"/>
        <v>0</v>
      </c>
      <c r="CF1056" s="79">
        <f t="shared" si="973"/>
        <v>0</v>
      </c>
      <c r="CG1056" s="79">
        <f t="shared" si="974"/>
        <v>0</v>
      </c>
      <c r="CH1056" s="79">
        <f t="shared" si="975"/>
        <v>0</v>
      </c>
      <c r="CI1056" s="79">
        <f t="shared" si="976"/>
        <v>0</v>
      </c>
      <c r="CJ1056" s="79">
        <f t="shared" si="977"/>
        <v>0</v>
      </c>
      <c r="CK1056" s="79">
        <f t="shared" si="978"/>
        <v>0</v>
      </c>
      <c r="CL1056" s="79">
        <f t="shared" si="979"/>
        <v>0</v>
      </c>
      <c r="CM1056" s="79">
        <f t="shared" si="980"/>
        <v>0</v>
      </c>
    </row>
    <row r="1057" spans="1:91" ht="31.5">
      <c r="A1057" s="73" t="s">
        <v>2005</v>
      </c>
      <c r="B1057" s="140" t="s">
        <v>2206</v>
      </c>
      <c r="C1057" s="42" t="s">
        <v>2207</v>
      </c>
      <c r="D1057" s="79">
        <v>0</v>
      </c>
      <c r="E1057" s="79">
        <v>0</v>
      </c>
      <c r="F1057" s="79">
        <v>0</v>
      </c>
      <c r="G1057" s="79">
        <v>0</v>
      </c>
      <c r="H1057" s="79">
        <v>0</v>
      </c>
      <c r="I1057" s="79">
        <v>1</v>
      </c>
      <c r="J1057" s="79">
        <v>0</v>
      </c>
      <c r="K1057" s="79">
        <v>0</v>
      </c>
      <c r="L1057" s="79">
        <v>0</v>
      </c>
      <c r="M1057" s="79">
        <v>0</v>
      </c>
      <c r="N1057" s="79">
        <v>0</v>
      </c>
      <c r="O1057" s="79">
        <v>0</v>
      </c>
      <c r="P1057" s="79">
        <v>0</v>
      </c>
      <c r="Q1057" s="79">
        <v>0</v>
      </c>
      <c r="R1057" s="79">
        <v>0</v>
      </c>
      <c r="S1057" s="79">
        <v>0</v>
      </c>
      <c r="T1057" s="79">
        <v>0</v>
      </c>
      <c r="U1057" s="79">
        <v>0</v>
      </c>
      <c r="V1057" s="79">
        <v>0</v>
      </c>
      <c r="W1057" s="79">
        <v>0</v>
      </c>
      <c r="X1057" s="79">
        <v>0</v>
      </c>
      <c r="Y1057" s="79">
        <v>0</v>
      </c>
      <c r="Z1057" s="79">
        <v>0</v>
      </c>
      <c r="AA1057" s="79">
        <v>0</v>
      </c>
      <c r="AB1057" s="79">
        <v>0</v>
      </c>
      <c r="AC1057" s="79">
        <v>0</v>
      </c>
      <c r="AD1057" s="79">
        <v>0</v>
      </c>
      <c r="AE1057" s="79">
        <v>0</v>
      </c>
      <c r="AF1057" s="79">
        <v>0</v>
      </c>
      <c r="AG1057" s="79">
        <v>0</v>
      </c>
      <c r="AH1057" s="79">
        <v>0</v>
      </c>
      <c r="AI1057" s="79">
        <v>0</v>
      </c>
      <c r="AJ1057" s="79">
        <v>0</v>
      </c>
      <c r="AK1057" s="79">
        <v>0</v>
      </c>
      <c r="AL1057" s="79">
        <v>0</v>
      </c>
      <c r="AM1057" s="79">
        <v>0</v>
      </c>
      <c r="AN1057" s="79">
        <v>0</v>
      </c>
      <c r="AO1057" s="79">
        <v>0</v>
      </c>
      <c r="AP1057" s="79">
        <v>0</v>
      </c>
      <c r="AQ1057" s="79">
        <v>0</v>
      </c>
      <c r="AR1057" s="79">
        <v>0</v>
      </c>
      <c r="AS1057" s="79">
        <v>0</v>
      </c>
      <c r="AT1057" s="79">
        <v>0</v>
      </c>
      <c r="AU1057" s="79">
        <v>0</v>
      </c>
      <c r="AV1057" s="79">
        <v>0</v>
      </c>
      <c r="AW1057" s="79">
        <v>0</v>
      </c>
      <c r="AX1057" s="79">
        <v>0</v>
      </c>
      <c r="AY1057" s="79">
        <v>0</v>
      </c>
      <c r="AZ1057" s="79">
        <v>0</v>
      </c>
      <c r="BA1057" s="79">
        <v>0</v>
      </c>
      <c r="BB1057" s="79">
        <v>0</v>
      </c>
      <c r="BC1057" s="79">
        <v>0</v>
      </c>
      <c r="BD1057" s="79">
        <v>0</v>
      </c>
      <c r="BE1057" s="79">
        <v>0</v>
      </c>
      <c r="BF1057" s="79">
        <v>0</v>
      </c>
      <c r="BG1057" s="79">
        <v>0</v>
      </c>
      <c r="BH1057" s="79">
        <v>0</v>
      </c>
      <c r="BI1057" s="79">
        <v>0</v>
      </c>
      <c r="BJ1057" s="79">
        <v>0</v>
      </c>
      <c r="BK1057" s="79">
        <v>0</v>
      </c>
      <c r="BL1057" s="79">
        <v>0</v>
      </c>
      <c r="BM1057" s="79">
        <v>0</v>
      </c>
      <c r="BN1057" s="79">
        <v>0</v>
      </c>
      <c r="BO1057" s="79">
        <v>0</v>
      </c>
      <c r="BP1057" s="79">
        <v>0</v>
      </c>
      <c r="BQ1057" s="79">
        <v>0</v>
      </c>
      <c r="BR1057" s="79">
        <v>0</v>
      </c>
      <c r="BS1057" s="79">
        <v>0</v>
      </c>
      <c r="BT1057" s="79">
        <v>0</v>
      </c>
      <c r="BU1057" s="79">
        <v>0</v>
      </c>
      <c r="BV1057" s="79">
        <v>0</v>
      </c>
      <c r="BW1057" s="79">
        <v>0</v>
      </c>
      <c r="BX1057" s="79">
        <v>0</v>
      </c>
      <c r="BY1057" s="79">
        <v>0</v>
      </c>
      <c r="BZ1057" s="79">
        <v>0</v>
      </c>
      <c r="CA1057" s="79">
        <v>0</v>
      </c>
      <c r="CB1057" s="79">
        <v>0</v>
      </c>
      <c r="CC1057" s="79">
        <f t="shared" si="970"/>
        <v>0</v>
      </c>
      <c r="CD1057" s="79">
        <f t="shared" si="971"/>
        <v>0</v>
      </c>
      <c r="CE1057" s="79">
        <f t="shared" si="972"/>
        <v>0</v>
      </c>
      <c r="CF1057" s="79">
        <f t="shared" si="973"/>
        <v>0</v>
      </c>
      <c r="CG1057" s="79">
        <f t="shared" si="974"/>
        <v>0</v>
      </c>
      <c r="CH1057" s="79">
        <f t="shared" si="975"/>
        <v>0</v>
      </c>
      <c r="CI1057" s="79">
        <f t="shared" si="976"/>
        <v>0</v>
      </c>
      <c r="CJ1057" s="79">
        <f t="shared" si="977"/>
        <v>0</v>
      </c>
      <c r="CK1057" s="79">
        <f t="shared" si="978"/>
        <v>0</v>
      </c>
      <c r="CL1057" s="79">
        <f t="shared" si="979"/>
        <v>0</v>
      </c>
      <c r="CM1057" s="79">
        <f t="shared" si="980"/>
        <v>0</v>
      </c>
    </row>
    <row r="1058" spans="1:91" ht="63">
      <c r="A1058" s="73" t="s">
        <v>2005</v>
      </c>
      <c r="B1058" s="140" t="s">
        <v>2208</v>
      </c>
      <c r="C1058" s="42" t="s">
        <v>2209</v>
      </c>
      <c r="D1058" s="79">
        <v>0</v>
      </c>
      <c r="E1058" s="79">
        <v>0</v>
      </c>
      <c r="F1058" s="79">
        <v>0</v>
      </c>
      <c r="G1058" s="79">
        <v>0</v>
      </c>
      <c r="H1058" s="79">
        <v>0</v>
      </c>
      <c r="I1058" s="79">
        <v>2</v>
      </c>
      <c r="J1058" s="79">
        <v>0</v>
      </c>
      <c r="K1058" s="79">
        <v>0</v>
      </c>
      <c r="L1058" s="79">
        <v>0</v>
      </c>
      <c r="M1058" s="79">
        <v>0</v>
      </c>
      <c r="N1058" s="79">
        <v>0</v>
      </c>
      <c r="O1058" s="79">
        <v>0</v>
      </c>
      <c r="P1058" s="79">
        <v>0</v>
      </c>
      <c r="Q1058" s="79">
        <v>0</v>
      </c>
      <c r="R1058" s="79">
        <v>0</v>
      </c>
      <c r="S1058" s="79">
        <v>0</v>
      </c>
      <c r="T1058" s="79">
        <v>0</v>
      </c>
      <c r="U1058" s="79">
        <v>0</v>
      </c>
      <c r="V1058" s="79">
        <v>0</v>
      </c>
      <c r="W1058" s="79">
        <v>0</v>
      </c>
      <c r="X1058" s="79">
        <v>0</v>
      </c>
      <c r="Y1058" s="79">
        <v>0</v>
      </c>
      <c r="Z1058" s="79">
        <v>0</v>
      </c>
      <c r="AA1058" s="79">
        <v>0</v>
      </c>
      <c r="AB1058" s="79">
        <v>0</v>
      </c>
      <c r="AC1058" s="79">
        <v>0</v>
      </c>
      <c r="AD1058" s="79">
        <v>0</v>
      </c>
      <c r="AE1058" s="79">
        <v>0</v>
      </c>
      <c r="AF1058" s="79">
        <v>0</v>
      </c>
      <c r="AG1058" s="79">
        <v>0</v>
      </c>
      <c r="AH1058" s="79">
        <v>0</v>
      </c>
      <c r="AI1058" s="79">
        <v>0</v>
      </c>
      <c r="AJ1058" s="79">
        <v>0</v>
      </c>
      <c r="AK1058" s="79">
        <v>0</v>
      </c>
      <c r="AL1058" s="79">
        <v>0</v>
      </c>
      <c r="AM1058" s="79">
        <v>0</v>
      </c>
      <c r="AN1058" s="79">
        <v>0</v>
      </c>
      <c r="AO1058" s="79">
        <v>0</v>
      </c>
      <c r="AP1058" s="79">
        <v>0</v>
      </c>
      <c r="AQ1058" s="79">
        <v>0</v>
      </c>
      <c r="AR1058" s="79">
        <v>0</v>
      </c>
      <c r="AS1058" s="79">
        <v>0</v>
      </c>
      <c r="AT1058" s="79">
        <v>0</v>
      </c>
      <c r="AU1058" s="79">
        <v>0</v>
      </c>
      <c r="AV1058" s="79">
        <v>0</v>
      </c>
      <c r="AW1058" s="79">
        <v>0</v>
      </c>
      <c r="AX1058" s="79">
        <v>0</v>
      </c>
      <c r="AY1058" s="79">
        <v>0</v>
      </c>
      <c r="AZ1058" s="79">
        <v>0</v>
      </c>
      <c r="BA1058" s="79">
        <v>0</v>
      </c>
      <c r="BB1058" s="79">
        <v>0</v>
      </c>
      <c r="BC1058" s="79">
        <v>0</v>
      </c>
      <c r="BD1058" s="79">
        <v>0</v>
      </c>
      <c r="BE1058" s="79">
        <v>0</v>
      </c>
      <c r="BF1058" s="79">
        <v>0</v>
      </c>
      <c r="BG1058" s="79">
        <v>0</v>
      </c>
      <c r="BH1058" s="79">
        <v>0</v>
      </c>
      <c r="BI1058" s="79">
        <v>0</v>
      </c>
      <c r="BJ1058" s="79">
        <v>0</v>
      </c>
      <c r="BK1058" s="79">
        <v>0</v>
      </c>
      <c r="BL1058" s="79">
        <v>0</v>
      </c>
      <c r="BM1058" s="79">
        <v>0</v>
      </c>
      <c r="BN1058" s="79">
        <v>0</v>
      </c>
      <c r="BO1058" s="79">
        <v>0</v>
      </c>
      <c r="BP1058" s="79">
        <v>0</v>
      </c>
      <c r="BQ1058" s="79">
        <v>0</v>
      </c>
      <c r="BR1058" s="79">
        <v>0</v>
      </c>
      <c r="BS1058" s="79">
        <v>0</v>
      </c>
      <c r="BT1058" s="79">
        <v>0</v>
      </c>
      <c r="BU1058" s="79">
        <v>0</v>
      </c>
      <c r="BV1058" s="79">
        <v>0</v>
      </c>
      <c r="BW1058" s="79">
        <v>0</v>
      </c>
      <c r="BX1058" s="79">
        <v>0</v>
      </c>
      <c r="BY1058" s="79">
        <v>0</v>
      </c>
      <c r="BZ1058" s="79">
        <v>0</v>
      </c>
      <c r="CA1058" s="79">
        <v>0</v>
      </c>
      <c r="CB1058" s="79">
        <v>0</v>
      </c>
      <c r="CC1058" s="79">
        <f t="shared" si="970"/>
        <v>0</v>
      </c>
      <c r="CD1058" s="79">
        <f t="shared" si="971"/>
        <v>0</v>
      </c>
      <c r="CE1058" s="79">
        <f t="shared" si="972"/>
        <v>0</v>
      </c>
      <c r="CF1058" s="79">
        <f t="shared" si="973"/>
        <v>0</v>
      </c>
      <c r="CG1058" s="79">
        <f t="shared" si="974"/>
        <v>0</v>
      </c>
      <c r="CH1058" s="79">
        <f t="shared" si="975"/>
        <v>0</v>
      </c>
      <c r="CI1058" s="79">
        <f t="shared" si="976"/>
        <v>0</v>
      </c>
      <c r="CJ1058" s="79">
        <f t="shared" si="977"/>
        <v>0</v>
      </c>
      <c r="CK1058" s="79">
        <f t="shared" si="978"/>
        <v>0</v>
      </c>
      <c r="CL1058" s="79">
        <f t="shared" si="979"/>
        <v>0</v>
      </c>
      <c r="CM1058" s="79">
        <f t="shared" si="980"/>
        <v>0</v>
      </c>
    </row>
    <row r="1059" spans="1:91" ht="31.5">
      <c r="A1059" s="73" t="s">
        <v>2005</v>
      </c>
      <c r="B1059" s="140" t="s">
        <v>2210</v>
      </c>
      <c r="C1059" s="42" t="s">
        <v>2211</v>
      </c>
      <c r="D1059" s="79">
        <v>0</v>
      </c>
      <c r="E1059" s="79">
        <v>0</v>
      </c>
      <c r="F1059" s="79">
        <v>0</v>
      </c>
      <c r="G1059" s="79">
        <v>0</v>
      </c>
      <c r="H1059" s="79">
        <v>0</v>
      </c>
      <c r="I1059" s="79">
        <v>1</v>
      </c>
      <c r="J1059" s="79">
        <v>0</v>
      </c>
      <c r="K1059" s="79">
        <v>0</v>
      </c>
      <c r="L1059" s="79">
        <v>0</v>
      </c>
      <c r="M1059" s="79">
        <v>0</v>
      </c>
      <c r="N1059" s="79">
        <v>0</v>
      </c>
      <c r="O1059" s="79">
        <v>0</v>
      </c>
      <c r="P1059" s="79">
        <v>0</v>
      </c>
      <c r="Q1059" s="79">
        <v>0</v>
      </c>
      <c r="R1059" s="79">
        <v>0</v>
      </c>
      <c r="S1059" s="79">
        <v>0</v>
      </c>
      <c r="T1059" s="79">
        <v>0</v>
      </c>
      <c r="U1059" s="79">
        <v>0</v>
      </c>
      <c r="V1059" s="79">
        <v>0</v>
      </c>
      <c r="W1059" s="79">
        <v>0</v>
      </c>
      <c r="X1059" s="79">
        <v>0</v>
      </c>
      <c r="Y1059" s="79">
        <v>0</v>
      </c>
      <c r="Z1059" s="79">
        <v>0</v>
      </c>
      <c r="AA1059" s="79">
        <v>0</v>
      </c>
      <c r="AB1059" s="79">
        <v>0</v>
      </c>
      <c r="AC1059" s="79">
        <v>0</v>
      </c>
      <c r="AD1059" s="79">
        <v>0</v>
      </c>
      <c r="AE1059" s="79">
        <v>0</v>
      </c>
      <c r="AF1059" s="79">
        <v>0</v>
      </c>
      <c r="AG1059" s="79">
        <v>0</v>
      </c>
      <c r="AH1059" s="79">
        <v>0</v>
      </c>
      <c r="AI1059" s="79">
        <v>0</v>
      </c>
      <c r="AJ1059" s="79">
        <v>0</v>
      </c>
      <c r="AK1059" s="79">
        <v>0</v>
      </c>
      <c r="AL1059" s="79">
        <v>0</v>
      </c>
      <c r="AM1059" s="79">
        <v>0</v>
      </c>
      <c r="AN1059" s="79">
        <v>0</v>
      </c>
      <c r="AO1059" s="79">
        <v>0</v>
      </c>
      <c r="AP1059" s="79">
        <v>0</v>
      </c>
      <c r="AQ1059" s="79">
        <v>0</v>
      </c>
      <c r="AR1059" s="79">
        <v>0</v>
      </c>
      <c r="AS1059" s="79">
        <v>0</v>
      </c>
      <c r="AT1059" s="79">
        <v>0</v>
      </c>
      <c r="AU1059" s="79">
        <v>0</v>
      </c>
      <c r="AV1059" s="79">
        <v>0</v>
      </c>
      <c r="AW1059" s="79">
        <v>0</v>
      </c>
      <c r="AX1059" s="79">
        <v>0</v>
      </c>
      <c r="AY1059" s="79">
        <v>0</v>
      </c>
      <c r="AZ1059" s="79">
        <v>0</v>
      </c>
      <c r="BA1059" s="79">
        <v>0</v>
      </c>
      <c r="BB1059" s="79">
        <v>0</v>
      </c>
      <c r="BC1059" s="79">
        <v>0</v>
      </c>
      <c r="BD1059" s="79">
        <v>0</v>
      </c>
      <c r="BE1059" s="79">
        <v>0</v>
      </c>
      <c r="BF1059" s="79">
        <v>0</v>
      </c>
      <c r="BG1059" s="79">
        <v>0</v>
      </c>
      <c r="BH1059" s="79">
        <v>0</v>
      </c>
      <c r="BI1059" s="79">
        <v>0</v>
      </c>
      <c r="BJ1059" s="79">
        <v>0</v>
      </c>
      <c r="BK1059" s="79">
        <v>0</v>
      </c>
      <c r="BL1059" s="79">
        <v>0</v>
      </c>
      <c r="BM1059" s="79">
        <v>0</v>
      </c>
      <c r="BN1059" s="79">
        <v>0</v>
      </c>
      <c r="BO1059" s="79">
        <v>0</v>
      </c>
      <c r="BP1059" s="79">
        <v>0</v>
      </c>
      <c r="BQ1059" s="79">
        <v>0</v>
      </c>
      <c r="BR1059" s="79">
        <v>0</v>
      </c>
      <c r="BS1059" s="79">
        <v>0</v>
      </c>
      <c r="BT1059" s="79">
        <v>0</v>
      </c>
      <c r="BU1059" s="79">
        <v>0</v>
      </c>
      <c r="BV1059" s="79">
        <v>0</v>
      </c>
      <c r="BW1059" s="79">
        <v>0</v>
      </c>
      <c r="BX1059" s="79">
        <v>0</v>
      </c>
      <c r="BY1059" s="79">
        <v>0</v>
      </c>
      <c r="BZ1059" s="79">
        <v>0</v>
      </c>
      <c r="CA1059" s="79">
        <v>0</v>
      </c>
      <c r="CB1059" s="79">
        <v>0</v>
      </c>
      <c r="CC1059" s="79">
        <f t="shared" si="970"/>
        <v>0</v>
      </c>
      <c r="CD1059" s="79">
        <f t="shared" si="971"/>
        <v>0</v>
      </c>
      <c r="CE1059" s="79">
        <f t="shared" si="972"/>
        <v>0</v>
      </c>
      <c r="CF1059" s="79">
        <f t="shared" si="973"/>
        <v>0</v>
      </c>
      <c r="CG1059" s="79">
        <f t="shared" si="974"/>
        <v>0</v>
      </c>
      <c r="CH1059" s="79">
        <f t="shared" si="975"/>
        <v>0</v>
      </c>
      <c r="CI1059" s="79">
        <f t="shared" si="976"/>
        <v>0</v>
      </c>
      <c r="CJ1059" s="79">
        <f t="shared" si="977"/>
        <v>0</v>
      </c>
      <c r="CK1059" s="79">
        <f t="shared" si="978"/>
        <v>0</v>
      </c>
      <c r="CL1059" s="79">
        <f t="shared" si="979"/>
        <v>0</v>
      </c>
      <c r="CM1059" s="79">
        <f t="shared" si="980"/>
        <v>0</v>
      </c>
    </row>
    <row r="1060" spans="1:91" ht="31.5">
      <c r="A1060" s="73" t="s">
        <v>2005</v>
      </c>
      <c r="B1060" s="140" t="s">
        <v>2212</v>
      </c>
      <c r="C1060" s="42" t="s">
        <v>2213</v>
      </c>
      <c r="D1060" s="79">
        <v>0</v>
      </c>
      <c r="E1060" s="79">
        <v>0</v>
      </c>
      <c r="F1060" s="79">
        <v>0</v>
      </c>
      <c r="G1060" s="79">
        <v>0</v>
      </c>
      <c r="H1060" s="79">
        <v>0</v>
      </c>
      <c r="I1060" s="79">
        <v>1</v>
      </c>
      <c r="J1060" s="79">
        <v>0</v>
      </c>
      <c r="K1060" s="79">
        <v>0</v>
      </c>
      <c r="L1060" s="79">
        <v>0</v>
      </c>
      <c r="M1060" s="79">
        <v>0</v>
      </c>
      <c r="N1060" s="79">
        <v>0</v>
      </c>
      <c r="O1060" s="79">
        <v>0</v>
      </c>
      <c r="P1060" s="79">
        <v>0</v>
      </c>
      <c r="Q1060" s="79">
        <v>0</v>
      </c>
      <c r="R1060" s="79">
        <v>0</v>
      </c>
      <c r="S1060" s="79">
        <v>0</v>
      </c>
      <c r="T1060" s="79">
        <v>0</v>
      </c>
      <c r="U1060" s="79">
        <v>0</v>
      </c>
      <c r="V1060" s="79">
        <v>0</v>
      </c>
      <c r="W1060" s="79">
        <v>0</v>
      </c>
      <c r="X1060" s="79">
        <v>0</v>
      </c>
      <c r="Y1060" s="79">
        <v>0</v>
      </c>
      <c r="Z1060" s="79">
        <v>0</v>
      </c>
      <c r="AA1060" s="79">
        <v>0</v>
      </c>
      <c r="AB1060" s="79">
        <v>0</v>
      </c>
      <c r="AC1060" s="79">
        <v>0</v>
      </c>
      <c r="AD1060" s="79">
        <v>0</v>
      </c>
      <c r="AE1060" s="79">
        <v>0</v>
      </c>
      <c r="AF1060" s="79">
        <v>0</v>
      </c>
      <c r="AG1060" s="79">
        <v>0</v>
      </c>
      <c r="AH1060" s="79">
        <v>0</v>
      </c>
      <c r="AI1060" s="79">
        <v>0</v>
      </c>
      <c r="AJ1060" s="79">
        <v>0</v>
      </c>
      <c r="AK1060" s="79">
        <v>0</v>
      </c>
      <c r="AL1060" s="79">
        <v>0</v>
      </c>
      <c r="AM1060" s="79">
        <v>0</v>
      </c>
      <c r="AN1060" s="79">
        <v>0</v>
      </c>
      <c r="AO1060" s="79">
        <v>0</v>
      </c>
      <c r="AP1060" s="79">
        <v>0</v>
      </c>
      <c r="AQ1060" s="79">
        <v>0</v>
      </c>
      <c r="AR1060" s="79">
        <v>0</v>
      </c>
      <c r="AS1060" s="79">
        <v>0</v>
      </c>
      <c r="AT1060" s="79">
        <v>0</v>
      </c>
      <c r="AU1060" s="79">
        <v>0</v>
      </c>
      <c r="AV1060" s="79">
        <v>0</v>
      </c>
      <c r="AW1060" s="79">
        <v>0</v>
      </c>
      <c r="AX1060" s="79">
        <v>0</v>
      </c>
      <c r="AY1060" s="79">
        <v>0</v>
      </c>
      <c r="AZ1060" s="79">
        <v>0</v>
      </c>
      <c r="BA1060" s="79">
        <v>0</v>
      </c>
      <c r="BB1060" s="79">
        <v>0</v>
      </c>
      <c r="BC1060" s="79">
        <v>0</v>
      </c>
      <c r="BD1060" s="79">
        <v>0</v>
      </c>
      <c r="BE1060" s="79">
        <v>0</v>
      </c>
      <c r="BF1060" s="79">
        <v>0</v>
      </c>
      <c r="BG1060" s="79">
        <v>0</v>
      </c>
      <c r="BH1060" s="79">
        <v>0</v>
      </c>
      <c r="BI1060" s="79">
        <v>0</v>
      </c>
      <c r="BJ1060" s="79">
        <v>0</v>
      </c>
      <c r="BK1060" s="79">
        <v>0</v>
      </c>
      <c r="BL1060" s="79">
        <v>0</v>
      </c>
      <c r="BM1060" s="79">
        <v>0</v>
      </c>
      <c r="BN1060" s="79">
        <v>0</v>
      </c>
      <c r="BO1060" s="79">
        <v>0</v>
      </c>
      <c r="BP1060" s="79">
        <v>0</v>
      </c>
      <c r="BQ1060" s="79">
        <v>0</v>
      </c>
      <c r="BR1060" s="79">
        <v>0</v>
      </c>
      <c r="BS1060" s="79">
        <v>0</v>
      </c>
      <c r="BT1060" s="79">
        <v>0</v>
      </c>
      <c r="BU1060" s="79">
        <v>0</v>
      </c>
      <c r="BV1060" s="79">
        <v>0</v>
      </c>
      <c r="BW1060" s="79">
        <v>0</v>
      </c>
      <c r="BX1060" s="79">
        <v>0</v>
      </c>
      <c r="BY1060" s="79">
        <v>0</v>
      </c>
      <c r="BZ1060" s="79">
        <v>0</v>
      </c>
      <c r="CA1060" s="79">
        <v>0</v>
      </c>
      <c r="CB1060" s="79">
        <v>0</v>
      </c>
      <c r="CC1060" s="79">
        <f t="shared" si="970"/>
        <v>0</v>
      </c>
      <c r="CD1060" s="79">
        <f t="shared" si="971"/>
        <v>0</v>
      </c>
      <c r="CE1060" s="79">
        <f t="shared" si="972"/>
        <v>0</v>
      </c>
      <c r="CF1060" s="79">
        <f t="shared" si="973"/>
        <v>0</v>
      </c>
      <c r="CG1060" s="79">
        <f t="shared" si="974"/>
        <v>0</v>
      </c>
      <c r="CH1060" s="79">
        <f t="shared" si="975"/>
        <v>0</v>
      </c>
      <c r="CI1060" s="79">
        <f t="shared" si="976"/>
        <v>0</v>
      </c>
      <c r="CJ1060" s="79">
        <f t="shared" si="977"/>
        <v>0</v>
      </c>
      <c r="CK1060" s="79">
        <f t="shared" si="978"/>
        <v>0</v>
      </c>
      <c r="CL1060" s="79">
        <f t="shared" si="979"/>
        <v>0</v>
      </c>
      <c r="CM1060" s="79">
        <f t="shared" si="980"/>
        <v>0</v>
      </c>
    </row>
    <row r="1061" spans="1:91" ht="47.25">
      <c r="A1061" s="73" t="s">
        <v>2005</v>
      </c>
      <c r="B1061" s="140" t="s">
        <v>2214</v>
      </c>
      <c r="C1061" s="42" t="s">
        <v>2215</v>
      </c>
      <c r="D1061" s="79">
        <v>0</v>
      </c>
      <c r="E1061" s="79">
        <v>0</v>
      </c>
      <c r="F1061" s="79">
        <v>0</v>
      </c>
      <c r="G1061" s="79">
        <v>0</v>
      </c>
      <c r="H1061" s="79">
        <v>0</v>
      </c>
      <c r="I1061" s="79">
        <v>2</v>
      </c>
      <c r="J1061" s="79">
        <v>0</v>
      </c>
      <c r="K1061" s="79">
        <v>0</v>
      </c>
      <c r="L1061" s="79">
        <v>0</v>
      </c>
      <c r="M1061" s="79">
        <v>0</v>
      </c>
      <c r="N1061" s="79">
        <v>0</v>
      </c>
      <c r="O1061" s="79">
        <v>0</v>
      </c>
      <c r="P1061" s="79">
        <v>0</v>
      </c>
      <c r="Q1061" s="79">
        <v>0</v>
      </c>
      <c r="R1061" s="79">
        <v>0</v>
      </c>
      <c r="S1061" s="79">
        <v>0</v>
      </c>
      <c r="T1061" s="79">
        <v>0</v>
      </c>
      <c r="U1061" s="79">
        <v>0</v>
      </c>
      <c r="V1061" s="79">
        <v>0</v>
      </c>
      <c r="W1061" s="79">
        <v>0</v>
      </c>
      <c r="X1061" s="79">
        <v>0</v>
      </c>
      <c r="Y1061" s="79">
        <v>0</v>
      </c>
      <c r="Z1061" s="79">
        <v>0</v>
      </c>
      <c r="AA1061" s="79">
        <v>0</v>
      </c>
      <c r="AB1061" s="79">
        <v>0</v>
      </c>
      <c r="AC1061" s="79">
        <v>0</v>
      </c>
      <c r="AD1061" s="79">
        <v>0</v>
      </c>
      <c r="AE1061" s="79">
        <v>0</v>
      </c>
      <c r="AF1061" s="79">
        <v>0</v>
      </c>
      <c r="AG1061" s="79">
        <v>0</v>
      </c>
      <c r="AH1061" s="79">
        <v>0</v>
      </c>
      <c r="AI1061" s="79">
        <v>0</v>
      </c>
      <c r="AJ1061" s="79">
        <v>0</v>
      </c>
      <c r="AK1061" s="79">
        <v>0</v>
      </c>
      <c r="AL1061" s="79">
        <v>0</v>
      </c>
      <c r="AM1061" s="79">
        <v>0</v>
      </c>
      <c r="AN1061" s="79">
        <v>0</v>
      </c>
      <c r="AO1061" s="79">
        <v>0</v>
      </c>
      <c r="AP1061" s="79">
        <v>0</v>
      </c>
      <c r="AQ1061" s="79">
        <v>0</v>
      </c>
      <c r="AR1061" s="79">
        <v>0</v>
      </c>
      <c r="AS1061" s="79">
        <v>0</v>
      </c>
      <c r="AT1061" s="79">
        <v>0</v>
      </c>
      <c r="AU1061" s="79">
        <v>0</v>
      </c>
      <c r="AV1061" s="79">
        <v>0</v>
      </c>
      <c r="AW1061" s="79">
        <v>0</v>
      </c>
      <c r="AX1061" s="79">
        <v>0</v>
      </c>
      <c r="AY1061" s="79">
        <v>0</v>
      </c>
      <c r="AZ1061" s="79">
        <v>0</v>
      </c>
      <c r="BA1061" s="79">
        <v>0</v>
      </c>
      <c r="BB1061" s="79">
        <v>0</v>
      </c>
      <c r="BC1061" s="79">
        <v>0</v>
      </c>
      <c r="BD1061" s="79">
        <v>0</v>
      </c>
      <c r="BE1061" s="79">
        <v>0</v>
      </c>
      <c r="BF1061" s="79">
        <v>0</v>
      </c>
      <c r="BG1061" s="79">
        <v>0</v>
      </c>
      <c r="BH1061" s="79">
        <v>0</v>
      </c>
      <c r="BI1061" s="79">
        <v>0</v>
      </c>
      <c r="BJ1061" s="79">
        <v>0</v>
      </c>
      <c r="BK1061" s="79">
        <v>0</v>
      </c>
      <c r="BL1061" s="79">
        <v>0</v>
      </c>
      <c r="BM1061" s="79">
        <v>0</v>
      </c>
      <c r="BN1061" s="79">
        <v>0</v>
      </c>
      <c r="BO1061" s="79">
        <v>0</v>
      </c>
      <c r="BP1061" s="79">
        <v>0</v>
      </c>
      <c r="BQ1061" s="79">
        <v>0</v>
      </c>
      <c r="BR1061" s="79">
        <v>0</v>
      </c>
      <c r="BS1061" s="79">
        <v>0</v>
      </c>
      <c r="BT1061" s="79">
        <v>0</v>
      </c>
      <c r="BU1061" s="79">
        <v>0</v>
      </c>
      <c r="BV1061" s="79">
        <v>0</v>
      </c>
      <c r="BW1061" s="79">
        <v>0</v>
      </c>
      <c r="BX1061" s="79">
        <v>0</v>
      </c>
      <c r="BY1061" s="79">
        <v>0</v>
      </c>
      <c r="BZ1061" s="79">
        <v>0</v>
      </c>
      <c r="CA1061" s="79">
        <v>0</v>
      </c>
      <c r="CB1061" s="79">
        <v>0</v>
      </c>
      <c r="CC1061" s="79">
        <f t="shared" si="970"/>
        <v>0</v>
      </c>
      <c r="CD1061" s="79">
        <f t="shared" si="971"/>
        <v>0</v>
      </c>
      <c r="CE1061" s="79">
        <f t="shared" si="972"/>
        <v>0</v>
      </c>
      <c r="CF1061" s="79">
        <f t="shared" si="973"/>
        <v>0</v>
      </c>
      <c r="CG1061" s="79">
        <f t="shared" si="974"/>
        <v>0</v>
      </c>
      <c r="CH1061" s="79">
        <f t="shared" si="975"/>
        <v>0</v>
      </c>
      <c r="CI1061" s="79">
        <f t="shared" si="976"/>
        <v>0</v>
      </c>
      <c r="CJ1061" s="79">
        <f t="shared" si="977"/>
        <v>0</v>
      </c>
      <c r="CK1061" s="79">
        <f t="shared" si="978"/>
        <v>0</v>
      </c>
      <c r="CL1061" s="79">
        <f t="shared" si="979"/>
        <v>0</v>
      </c>
      <c r="CM1061" s="79">
        <f t="shared" si="980"/>
        <v>0</v>
      </c>
    </row>
    <row r="1062" spans="1:91" ht="47.25">
      <c r="A1062" s="73" t="s">
        <v>2005</v>
      </c>
      <c r="B1062" s="140" t="s">
        <v>2216</v>
      </c>
      <c r="C1062" s="42" t="s">
        <v>2217</v>
      </c>
      <c r="D1062" s="79">
        <v>0</v>
      </c>
      <c r="E1062" s="79">
        <v>0</v>
      </c>
      <c r="F1062" s="79">
        <v>0</v>
      </c>
      <c r="G1062" s="79">
        <v>0</v>
      </c>
      <c r="H1062" s="79">
        <v>0</v>
      </c>
      <c r="I1062" s="79">
        <v>2</v>
      </c>
      <c r="J1062" s="79">
        <v>0</v>
      </c>
      <c r="K1062" s="79">
        <v>0</v>
      </c>
      <c r="L1062" s="79">
        <v>0</v>
      </c>
      <c r="M1062" s="79">
        <v>0</v>
      </c>
      <c r="N1062" s="79">
        <v>0</v>
      </c>
      <c r="O1062" s="79">
        <v>0</v>
      </c>
      <c r="P1062" s="79">
        <v>0</v>
      </c>
      <c r="Q1062" s="79">
        <v>0</v>
      </c>
      <c r="R1062" s="79">
        <v>0</v>
      </c>
      <c r="S1062" s="79">
        <v>0</v>
      </c>
      <c r="T1062" s="79">
        <v>0</v>
      </c>
      <c r="U1062" s="79">
        <v>0</v>
      </c>
      <c r="V1062" s="79">
        <v>0</v>
      </c>
      <c r="W1062" s="79">
        <v>0</v>
      </c>
      <c r="X1062" s="79">
        <v>0</v>
      </c>
      <c r="Y1062" s="79">
        <v>0</v>
      </c>
      <c r="Z1062" s="79">
        <v>0</v>
      </c>
      <c r="AA1062" s="79">
        <v>0</v>
      </c>
      <c r="AB1062" s="79">
        <v>0</v>
      </c>
      <c r="AC1062" s="79">
        <v>0</v>
      </c>
      <c r="AD1062" s="79">
        <v>0</v>
      </c>
      <c r="AE1062" s="79">
        <v>0</v>
      </c>
      <c r="AF1062" s="79">
        <v>0</v>
      </c>
      <c r="AG1062" s="79">
        <v>0</v>
      </c>
      <c r="AH1062" s="79">
        <v>0</v>
      </c>
      <c r="AI1062" s="79">
        <v>0</v>
      </c>
      <c r="AJ1062" s="79">
        <v>0</v>
      </c>
      <c r="AK1062" s="79">
        <v>0</v>
      </c>
      <c r="AL1062" s="79">
        <v>0</v>
      </c>
      <c r="AM1062" s="79">
        <v>0</v>
      </c>
      <c r="AN1062" s="79">
        <v>0</v>
      </c>
      <c r="AO1062" s="79">
        <v>0</v>
      </c>
      <c r="AP1062" s="79">
        <v>0</v>
      </c>
      <c r="AQ1062" s="79">
        <v>0</v>
      </c>
      <c r="AR1062" s="79">
        <v>0</v>
      </c>
      <c r="AS1062" s="79">
        <v>0</v>
      </c>
      <c r="AT1062" s="79">
        <v>0</v>
      </c>
      <c r="AU1062" s="79">
        <v>0</v>
      </c>
      <c r="AV1062" s="79">
        <v>0</v>
      </c>
      <c r="AW1062" s="79">
        <v>0</v>
      </c>
      <c r="AX1062" s="79">
        <v>0</v>
      </c>
      <c r="AY1062" s="79">
        <v>0</v>
      </c>
      <c r="AZ1062" s="79">
        <v>0</v>
      </c>
      <c r="BA1062" s="79">
        <v>0</v>
      </c>
      <c r="BB1062" s="79">
        <v>0</v>
      </c>
      <c r="BC1062" s="79">
        <v>0</v>
      </c>
      <c r="BD1062" s="79">
        <v>0</v>
      </c>
      <c r="BE1062" s="79">
        <v>0</v>
      </c>
      <c r="BF1062" s="79">
        <v>0</v>
      </c>
      <c r="BG1062" s="79">
        <v>0</v>
      </c>
      <c r="BH1062" s="79">
        <v>0</v>
      </c>
      <c r="BI1062" s="79">
        <v>0</v>
      </c>
      <c r="BJ1062" s="79">
        <v>0</v>
      </c>
      <c r="BK1062" s="79">
        <v>0</v>
      </c>
      <c r="BL1062" s="79">
        <v>0</v>
      </c>
      <c r="BM1062" s="79">
        <v>0</v>
      </c>
      <c r="BN1062" s="79">
        <v>0</v>
      </c>
      <c r="BO1062" s="79">
        <v>0</v>
      </c>
      <c r="BP1062" s="79">
        <v>0</v>
      </c>
      <c r="BQ1062" s="79">
        <v>0</v>
      </c>
      <c r="BR1062" s="79">
        <v>0</v>
      </c>
      <c r="BS1062" s="79">
        <v>0</v>
      </c>
      <c r="BT1062" s="79">
        <v>0</v>
      </c>
      <c r="BU1062" s="79">
        <v>0</v>
      </c>
      <c r="BV1062" s="79">
        <v>0</v>
      </c>
      <c r="BW1062" s="79">
        <v>0</v>
      </c>
      <c r="BX1062" s="79">
        <v>0</v>
      </c>
      <c r="BY1062" s="79">
        <v>0</v>
      </c>
      <c r="BZ1062" s="79">
        <v>0</v>
      </c>
      <c r="CA1062" s="79">
        <v>0</v>
      </c>
      <c r="CB1062" s="79">
        <v>0</v>
      </c>
      <c r="CC1062" s="79">
        <f t="shared" si="970"/>
        <v>0</v>
      </c>
      <c r="CD1062" s="79">
        <f t="shared" si="971"/>
        <v>0</v>
      </c>
      <c r="CE1062" s="79">
        <f t="shared" si="972"/>
        <v>0</v>
      </c>
      <c r="CF1062" s="79">
        <f t="shared" si="973"/>
        <v>0</v>
      </c>
      <c r="CG1062" s="79">
        <f t="shared" si="974"/>
        <v>0</v>
      </c>
      <c r="CH1062" s="79">
        <f t="shared" si="975"/>
        <v>0</v>
      </c>
      <c r="CI1062" s="79">
        <f t="shared" si="976"/>
        <v>0</v>
      </c>
      <c r="CJ1062" s="79">
        <f t="shared" si="977"/>
        <v>0</v>
      </c>
      <c r="CK1062" s="79">
        <f t="shared" si="978"/>
        <v>0</v>
      </c>
      <c r="CL1062" s="79">
        <f t="shared" si="979"/>
        <v>0</v>
      </c>
      <c r="CM1062" s="79">
        <f t="shared" si="980"/>
        <v>0</v>
      </c>
    </row>
    <row r="1063" spans="1:91" ht="31.5">
      <c r="A1063" s="73" t="s">
        <v>2005</v>
      </c>
      <c r="B1063" s="140" t="s">
        <v>2218</v>
      </c>
      <c r="C1063" s="42" t="s">
        <v>2219</v>
      </c>
      <c r="D1063" s="79">
        <v>0</v>
      </c>
      <c r="E1063" s="79">
        <v>0</v>
      </c>
      <c r="F1063" s="79">
        <v>0</v>
      </c>
      <c r="G1063" s="79">
        <v>0</v>
      </c>
      <c r="H1063" s="79">
        <v>0</v>
      </c>
      <c r="I1063" s="79">
        <v>2</v>
      </c>
      <c r="J1063" s="79">
        <v>0</v>
      </c>
      <c r="K1063" s="79">
        <v>0</v>
      </c>
      <c r="L1063" s="79">
        <v>0</v>
      </c>
      <c r="M1063" s="79">
        <v>0</v>
      </c>
      <c r="N1063" s="79">
        <v>0</v>
      </c>
      <c r="O1063" s="79">
        <v>0</v>
      </c>
      <c r="P1063" s="79">
        <v>0</v>
      </c>
      <c r="Q1063" s="79">
        <v>0</v>
      </c>
      <c r="R1063" s="79">
        <v>0</v>
      </c>
      <c r="S1063" s="79">
        <v>0</v>
      </c>
      <c r="T1063" s="79">
        <v>0</v>
      </c>
      <c r="U1063" s="79">
        <v>0</v>
      </c>
      <c r="V1063" s="79">
        <v>0</v>
      </c>
      <c r="W1063" s="79">
        <v>0</v>
      </c>
      <c r="X1063" s="79">
        <v>0</v>
      </c>
      <c r="Y1063" s="79">
        <v>0</v>
      </c>
      <c r="Z1063" s="79">
        <v>0</v>
      </c>
      <c r="AA1063" s="79">
        <v>0</v>
      </c>
      <c r="AB1063" s="79">
        <v>0</v>
      </c>
      <c r="AC1063" s="79">
        <v>0</v>
      </c>
      <c r="AD1063" s="79">
        <v>0</v>
      </c>
      <c r="AE1063" s="79">
        <v>0</v>
      </c>
      <c r="AF1063" s="79">
        <v>0</v>
      </c>
      <c r="AG1063" s="79">
        <v>0</v>
      </c>
      <c r="AH1063" s="79">
        <v>0</v>
      </c>
      <c r="AI1063" s="79">
        <v>0</v>
      </c>
      <c r="AJ1063" s="79">
        <v>0</v>
      </c>
      <c r="AK1063" s="79">
        <v>0</v>
      </c>
      <c r="AL1063" s="79">
        <v>0</v>
      </c>
      <c r="AM1063" s="79">
        <v>0</v>
      </c>
      <c r="AN1063" s="79">
        <v>0</v>
      </c>
      <c r="AO1063" s="79">
        <v>0</v>
      </c>
      <c r="AP1063" s="79">
        <v>0</v>
      </c>
      <c r="AQ1063" s="79">
        <v>0</v>
      </c>
      <c r="AR1063" s="79">
        <v>0</v>
      </c>
      <c r="AS1063" s="79">
        <v>0</v>
      </c>
      <c r="AT1063" s="79">
        <v>0</v>
      </c>
      <c r="AU1063" s="79">
        <v>0</v>
      </c>
      <c r="AV1063" s="79">
        <v>0</v>
      </c>
      <c r="AW1063" s="79">
        <v>0</v>
      </c>
      <c r="AX1063" s="79">
        <v>0</v>
      </c>
      <c r="AY1063" s="79">
        <v>0</v>
      </c>
      <c r="AZ1063" s="79">
        <v>0</v>
      </c>
      <c r="BA1063" s="79">
        <v>0</v>
      </c>
      <c r="BB1063" s="79">
        <v>0</v>
      </c>
      <c r="BC1063" s="79">
        <v>0</v>
      </c>
      <c r="BD1063" s="79">
        <v>0</v>
      </c>
      <c r="BE1063" s="79">
        <v>0</v>
      </c>
      <c r="BF1063" s="79">
        <v>0</v>
      </c>
      <c r="BG1063" s="79">
        <v>0</v>
      </c>
      <c r="BH1063" s="79">
        <v>0</v>
      </c>
      <c r="BI1063" s="79">
        <v>0</v>
      </c>
      <c r="BJ1063" s="79">
        <v>0</v>
      </c>
      <c r="BK1063" s="79">
        <v>0</v>
      </c>
      <c r="BL1063" s="79">
        <v>0</v>
      </c>
      <c r="BM1063" s="79">
        <v>0</v>
      </c>
      <c r="BN1063" s="79">
        <v>0</v>
      </c>
      <c r="BO1063" s="79">
        <v>0</v>
      </c>
      <c r="BP1063" s="79">
        <v>0</v>
      </c>
      <c r="BQ1063" s="79">
        <v>0</v>
      </c>
      <c r="BR1063" s="79">
        <v>0</v>
      </c>
      <c r="BS1063" s="79">
        <v>0</v>
      </c>
      <c r="BT1063" s="79">
        <v>0</v>
      </c>
      <c r="BU1063" s="79">
        <v>0</v>
      </c>
      <c r="BV1063" s="79">
        <v>0</v>
      </c>
      <c r="BW1063" s="79">
        <v>0</v>
      </c>
      <c r="BX1063" s="79">
        <v>0</v>
      </c>
      <c r="BY1063" s="79">
        <v>0</v>
      </c>
      <c r="BZ1063" s="79">
        <v>0</v>
      </c>
      <c r="CA1063" s="79">
        <v>0</v>
      </c>
      <c r="CB1063" s="79">
        <v>0</v>
      </c>
      <c r="CC1063" s="79">
        <f t="shared" si="970"/>
        <v>0</v>
      </c>
      <c r="CD1063" s="79">
        <f t="shared" si="971"/>
        <v>0</v>
      </c>
      <c r="CE1063" s="79">
        <f t="shared" si="972"/>
        <v>0</v>
      </c>
      <c r="CF1063" s="79">
        <f t="shared" si="973"/>
        <v>0</v>
      </c>
      <c r="CG1063" s="79">
        <f t="shared" si="974"/>
        <v>0</v>
      </c>
      <c r="CH1063" s="79">
        <f t="shared" si="975"/>
        <v>0</v>
      </c>
      <c r="CI1063" s="79">
        <f t="shared" si="976"/>
        <v>0</v>
      </c>
      <c r="CJ1063" s="79">
        <f t="shared" si="977"/>
        <v>0</v>
      </c>
      <c r="CK1063" s="79">
        <f t="shared" si="978"/>
        <v>0</v>
      </c>
      <c r="CL1063" s="79">
        <f t="shared" si="979"/>
        <v>0</v>
      </c>
      <c r="CM1063" s="79">
        <f t="shared" si="980"/>
        <v>0</v>
      </c>
    </row>
    <row r="1064" spans="1:91" ht="31.5">
      <c r="A1064" s="73" t="s">
        <v>2005</v>
      </c>
      <c r="B1064" s="140" t="s">
        <v>2220</v>
      </c>
      <c r="C1064" s="42" t="s">
        <v>2221</v>
      </c>
      <c r="D1064" s="79">
        <v>0</v>
      </c>
      <c r="E1064" s="79">
        <v>0</v>
      </c>
      <c r="F1064" s="79">
        <v>0</v>
      </c>
      <c r="G1064" s="79">
        <v>0</v>
      </c>
      <c r="H1064" s="79">
        <v>0</v>
      </c>
      <c r="I1064" s="79">
        <v>1</v>
      </c>
      <c r="J1064" s="79">
        <v>0</v>
      </c>
      <c r="K1064" s="79">
        <v>0</v>
      </c>
      <c r="L1064" s="79">
        <v>0</v>
      </c>
      <c r="M1064" s="79">
        <v>0</v>
      </c>
      <c r="N1064" s="79">
        <v>0</v>
      </c>
      <c r="O1064" s="79">
        <v>0</v>
      </c>
      <c r="P1064" s="79">
        <v>0</v>
      </c>
      <c r="Q1064" s="79">
        <v>0</v>
      </c>
      <c r="R1064" s="79">
        <v>0</v>
      </c>
      <c r="S1064" s="79">
        <v>0</v>
      </c>
      <c r="T1064" s="79">
        <v>0</v>
      </c>
      <c r="U1064" s="79">
        <v>0</v>
      </c>
      <c r="V1064" s="79">
        <v>0</v>
      </c>
      <c r="W1064" s="79">
        <v>0</v>
      </c>
      <c r="X1064" s="79">
        <v>0</v>
      </c>
      <c r="Y1064" s="79">
        <v>0</v>
      </c>
      <c r="Z1064" s="79">
        <v>0</v>
      </c>
      <c r="AA1064" s="79">
        <v>0</v>
      </c>
      <c r="AB1064" s="79">
        <v>0</v>
      </c>
      <c r="AC1064" s="79">
        <v>0</v>
      </c>
      <c r="AD1064" s="79">
        <v>0</v>
      </c>
      <c r="AE1064" s="79">
        <v>0</v>
      </c>
      <c r="AF1064" s="79">
        <v>0</v>
      </c>
      <c r="AG1064" s="79">
        <v>0</v>
      </c>
      <c r="AH1064" s="79">
        <v>0</v>
      </c>
      <c r="AI1064" s="79">
        <v>0</v>
      </c>
      <c r="AJ1064" s="79">
        <v>0</v>
      </c>
      <c r="AK1064" s="79">
        <v>0</v>
      </c>
      <c r="AL1064" s="79">
        <v>0</v>
      </c>
      <c r="AM1064" s="79">
        <v>0</v>
      </c>
      <c r="AN1064" s="79">
        <v>0</v>
      </c>
      <c r="AO1064" s="79">
        <v>0</v>
      </c>
      <c r="AP1064" s="79">
        <v>0</v>
      </c>
      <c r="AQ1064" s="79">
        <v>0</v>
      </c>
      <c r="AR1064" s="79">
        <v>0</v>
      </c>
      <c r="AS1064" s="79">
        <v>0</v>
      </c>
      <c r="AT1064" s="79">
        <v>0</v>
      </c>
      <c r="AU1064" s="79">
        <v>0</v>
      </c>
      <c r="AV1064" s="79">
        <v>0</v>
      </c>
      <c r="AW1064" s="79">
        <v>0</v>
      </c>
      <c r="AX1064" s="79">
        <v>0</v>
      </c>
      <c r="AY1064" s="79">
        <v>0</v>
      </c>
      <c r="AZ1064" s="79">
        <v>0</v>
      </c>
      <c r="BA1064" s="79">
        <v>0</v>
      </c>
      <c r="BB1064" s="79">
        <v>0</v>
      </c>
      <c r="BC1064" s="79">
        <v>0</v>
      </c>
      <c r="BD1064" s="79">
        <v>0</v>
      </c>
      <c r="BE1064" s="79">
        <v>0</v>
      </c>
      <c r="BF1064" s="79">
        <v>0</v>
      </c>
      <c r="BG1064" s="79">
        <v>0</v>
      </c>
      <c r="BH1064" s="79">
        <v>0</v>
      </c>
      <c r="BI1064" s="79">
        <v>0</v>
      </c>
      <c r="BJ1064" s="79">
        <v>0</v>
      </c>
      <c r="BK1064" s="79">
        <v>0</v>
      </c>
      <c r="BL1064" s="79">
        <v>0</v>
      </c>
      <c r="BM1064" s="79">
        <v>0</v>
      </c>
      <c r="BN1064" s="79">
        <v>0</v>
      </c>
      <c r="BO1064" s="79">
        <v>0</v>
      </c>
      <c r="BP1064" s="79">
        <v>0</v>
      </c>
      <c r="BQ1064" s="79">
        <v>0</v>
      </c>
      <c r="BR1064" s="79">
        <v>0</v>
      </c>
      <c r="BS1064" s="79">
        <v>0</v>
      </c>
      <c r="BT1064" s="79">
        <v>0</v>
      </c>
      <c r="BU1064" s="79">
        <v>0</v>
      </c>
      <c r="BV1064" s="79">
        <v>0</v>
      </c>
      <c r="BW1064" s="79">
        <v>0</v>
      </c>
      <c r="BX1064" s="79">
        <v>0</v>
      </c>
      <c r="BY1064" s="79">
        <v>0</v>
      </c>
      <c r="BZ1064" s="79">
        <v>0</v>
      </c>
      <c r="CA1064" s="79">
        <v>0</v>
      </c>
      <c r="CB1064" s="79">
        <v>0</v>
      </c>
      <c r="CC1064" s="79">
        <f t="shared" si="970"/>
        <v>0</v>
      </c>
      <c r="CD1064" s="79">
        <f t="shared" si="971"/>
        <v>0</v>
      </c>
      <c r="CE1064" s="79">
        <f t="shared" si="972"/>
        <v>0</v>
      </c>
      <c r="CF1064" s="79">
        <f t="shared" si="973"/>
        <v>0</v>
      </c>
      <c r="CG1064" s="79">
        <f t="shared" si="974"/>
        <v>0</v>
      </c>
      <c r="CH1064" s="79">
        <f t="shared" si="975"/>
        <v>0</v>
      </c>
      <c r="CI1064" s="79">
        <f t="shared" si="976"/>
        <v>0</v>
      </c>
      <c r="CJ1064" s="79">
        <f t="shared" si="977"/>
        <v>0</v>
      </c>
      <c r="CK1064" s="79">
        <f t="shared" si="978"/>
        <v>0</v>
      </c>
      <c r="CL1064" s="79">
        <f t="shared" si="979"/>
        <v>0</v>
      </c>
      <c r="CM1064" s="79">
        <f t="shared" si="980"/>
        <v>0</v>
      </c>
    </row>
    <row r="1065" spans="1:91">
      <c r="A1065" s="73" t="s">
        <v>2005</v>
      </c>
      <c r="B1065" s="140" t="s">
        <v>2222</v>
      </c>
      <c r="C1065" s="168" t="s">
        <v>2223</v>
      </c>
      <c r="D1065" s="79">
        <v>0</v>
      </c>
      <c r="E1065" s="79">
        <v>0</v>
      </c>
      <c r="F1065" s="79">
        <v>0</v>
      </c>
      <c r="G1065" s="79">
        <v>0</v>
      </c>
      <c r="H1065" s="79">
        <v>0</v>
      </c>
      <c r="I1065" s="79">
        <v>2</v>
      </c>
      <c r="J1065" s="79">
        <v>0</v>
      </c>
      <c r="K1065" s="79">
        <v>0</v>
      </c>
      <c r="L1065" s="79">
        <v>0</v>
      </c>
      <c r="M1065" s="79">
        <v>0</v>
      </c>
      <c r="N1065" s="79">
        <v>0</v>
      </c>
      <c r="O1065" s="79">
        <v>0</v>
      </c>
      <c r="P1065" s="79">
        <v>0</v>
      </c>
      <c r="Q1065" s="79">
        <v>0</v>
      </c>
      <c r="R1065" s="79">
        <v>0</v>
      </c>
      <c r="S1065" s="79">
        <v>0</v>
      </c>
      <c r="T1065" s="79">
        <v>0</v>
      </c>
      <c r="U1065" s="79">
        <v>0</v>
      </c>
      <c r="V1065" s="79">
        <v>0</v>
      </c>
      <c r="W1065" s="79">
        <v>0</v>
      </c>
      <c r="X1065" s="79">
        <v>0</v>
      </c>
      <c r="Y1065" s="79">
        <v>0</v>
      </c>
      <c r="Z1065" s="79">
        <v>0</v>
      </c>
      <c r="AA1065" s="79">
        <v>0</v>
      </c>
      <c r="AB1065" s="79">
        <v>0</v>
      </c>
      <c r="AC1065" s="79">
        <v>0</v>
      </c>
      <c r="AD1065" s="79">
        <v>0</v>
      </c>
      <c r="AE1065" s="79">
        <v>0</v>
      </c>
      <c r="AF1065" s="79">
        <v>0</v>
      </c>
      <c r="AG1065" s="79">
        <v>0</v>
      </c>
      <c r="AH1065" s="79">
        <v>0</v>
      </c>
      <c r="AI1065" s="79">
        <v>0</v>
      </c>
      <c r="AJ1065" s="79">
        <v>0</v>
      </c>
      <c r="AK1065" s="79">
        <v>0</v>
      </c>
      <c r="AL1065" s="79">
        <v>0</v>
      </c>
      <c r="AM1065" s="79">
        <v>0</v>
      </c>
      <c r="AN1065" s="79">
        <v>0</v>
      </c>
      <c r="AO1065" s="79">
        <v>0</v>
      </c>
      <c r="AP1065" s="79">
        <v>0</v>
      </c>
      <c r="AQ1065" s="79">
        <v>0</v>
      </c>
      <c r="AR1065" s="79">
        <v>0</v>
      </c>
      <c r="AS1065" s="79">
        <v>0</v>
      </c>
      <c r="AT1065" s="79">
        <v>0</v>
      </c>
      <c r="AU1065" s="79">
        <v>0</v>
      </c>
      <c r="AV1065" s="79">
        <v>0</v>
      </c>
      <c r="AW1065" s="79">
        <v>0</v>
      </c>
      <c r="AX1065" s="79">
        <v>0</v>
      </c>
      <c r="AY1065" s="79">
        <v>0</v>
      </c>
      <c r="AZ1065" s="79">
        <v>0</v>
      </c>
      <c r="BA1065" s="79">
        <v>0</v>
      </c>
      <c r="BB1065" s="79">
        <v>0</v>
      </c>
      <c r="BC1065" s="79">
        <v>0</v>
      </c>
      <c r="BD1065" s="79">
        <v>0</v>
      </c>
      <c r="BE1065" s="79">
        <v>0</v>
      </c>
      <c r="BF1065" s="79">
        <v>0</v>
      </c>
      <c r="BG1065" s="79">
        <v>0</v>
      </c>
      <c r="BH1065" s="79">
        <v>0</v>
      </c>
      <c r="BI1065" s="79">
        <v>0</v>
      </c>
      <c r="BJ1065" s="79">
        <v>0</v>
      </c>
      <c r="BK1065" s="79">
        <v>0</v>
      </c>
      <c r="BL1065" s="79">
        <v>0</v>
      </c>
      <c r="BM1065" s="79">
        <v>0</v>
      </c>
      <c r="BN1065" s="79">
        <v>0</v>
      </c>
      <c r="BO1065" s="79">
        <v>0</v>
      </c>
      <c r="BP1065" s="79">
        <v>0</v>
      </c>
      <c r="BQ1065" s="79">
        <v>0</v>
      </c>
      <c r="BR1065" s="79">
        <v>0</v>
      </c>
      <c r="BS1065" s="79">
        <v>0</v>
      </c>
      <c r="BT1065" s="79">
        <v>0</v>
      </c>
      <c r="BU1065" s="79">
        <v>0</v>
      </c>
      <c r="BV1065" s="79">
        <v>0</v>
      </c>
      <c r="BW1065" s="79">
        <v>0</v>
      </c>
      <c r="BX1065" s="79">
        <v>0</v>
      </c>
      <c r="BY1065" s="79">
        <v>0</v>
      </c>
      <c r="BZ1065" s="79">
        <v>0</v>
      </c>
      <c r="CA1065" s="79">
        <v>0</v>
      </c>
      <c r="CB1065" s="79">
        <v>0</v>
      </c>
      <c r="CC1065" s="79">
        <f t="shared" si="970"/>
        <v>0</v>
      </c>
      <c r="CD1065" s="79">
        <f t="shared" si="971"/>
        <v>0</v>
      </c>
      <c r="CE1065" s="79">
        <f t="shared" si="972"/>
        <v>0</v>
      </c>
      <c r="CF1065" s="79">
        <f t="shared" si="973"/>
        <v>0</v>
      </c>
      <c r="CG1065" s="79">
        <f t="shared" si="974"/>
        <v>0</v>
      </c>
      <c r="CH1065" s="79">
        <f t="shared" si="975"/>
        <v>0</v>
      </c>
      <c r="CI1065" s="79">
        <f t="shared" si="976"/>
        <v>0</v>
      </c>
      <c r="CJ1065" s="79">
        <f t="shared" si="977"/>
        <v>0</v>
      </c>
      <c r="CK1065" s="79">
        <f t="shared" si="978"/>
        <v>0</v>
      </c>
      <c r="CL1065" s="79">
        <f t="shared" si="979"/>
        <v>0</v>
      </c>
      <c r="CM1065" s="79">
        <f t="shared" si="980"/>
        <v>0</v>
      </c>
    </row>
    <row r="1066" spans="1:91" ht="31.5">
      <c r="A1066" s="73" t="s">
        <v>2005</v>
      </c>
      <c r="B1066" s="140" t="s">
        <v>2224</v>
      </c>
      <c r="C1066" s="42" t="s">
        <v>2225</v>
      </c>
      <c r="D1066" s="79">
        <v>0</v>
      </c>
      <c r="E1066" s="79">
        <v>0</v>
      </c>
      <c r="F1066" s="79">
        <v>0</v>
      </c>
      <c r="G1066" s="79">
        <v>0</v>
      </c>
      <c r="H1066" s="79">
        <v>0</v>
      </c>
      <c r="I1066" s="79">
        <v>2</v>
      </c>
      <c r="J1066" s="79">
        <v>0</v>
      </c>
      <c r="K1066" s="79">
        <v>0</v>
      </c>
      <c r="L1066" s="79">
        <v>0</v>
      </c>
      <c r="M1066" s="79">
        <v>0</v>
      </c>
      <c r="N1066" s="79">
        <v>0</v>
      </c>
      <c r="O1066" s="79">
        <v>0</v>
      </c>
      <c r="P1066" s="79">
        <v>0</v>
      </c>
      <c r="Q1066" s="79">
        <v>0</v>
      </c>
      <c r="R1066" s="79">
        <v>0</v>
      </c>
      <c r="S1066" s="79">
        <v>0</v>
      </c>
      <c r="T1066" s="79">
        <v>0</v>
      </c>
      <c r="U1066" s="79">
        <v>0</v>
      </c>
      <c r="V1066" s="79">
        <v>0</v>
      </c>
      <c r="W1066" s="79">
        <v>0</v>
      </c>
      <c r="X1066" s="79">
        <v>0</v>
      </c>
      <c r="Y1066" s="79">
        <v>0</v>
      </c>
      <c r="Z1066" s="79">
        <v>0</v>
      </c>
      <c r="AA1066" s="79">
        <v>0</v>
      </c>
      <c r="AB1066" s="79">
        <v>0</v>
      </c>
      <c r="AC1066" s="79">
        <v>0</v>
      </c>
      <c r="AD1066" s="79">
        <v>0</v>
      </c>
      <c r="AE1066" s="79">
        <v>0</v>
      </c>
      <c r="AF1066" s="79">
        <v>0</v>
      </c>
      <c r="AG1066" s="79">
        <v>0</v>
      </c>
      <c r="AH1066" s="79">
        <v>0</v>
      </c>
      <c r="AI1066" s="79">
        <v>0</v>
      </c>
      <c r="AJ1066" s="79">
        <v>0</v>
      </c>
      <c r="AK1066" s="79">
        <v>0</v>
      </c>
      <c r="AL1066" s="79">
        <v>0</v>
      </c>
      <c r="AM1066" s="79">
        <v>0</v>
      </c>
      <c r="AN1066" s="79">
        <v>0</v>
      </c>
      <c r="AO1066" s="79">
        <v>0</v>
      </c>
      <c r="AP1066" s="79">
        <v>0</v>
      </c>
      <c r="AQ1066" s="79">
        <v>0</v>
      </c>
      <c r="AR1066" s="79">
        <v>0</v>
      </c>
      <c r="AS1066" s="79">
        <v>0</v>
      </c>
      <c r="AT1066" s="79">
        <v>0</v>
      </c>
      <c r="AU1066" s="79">
        <v>0</v>
      </c>
      <c r="AV1066" s="79">
        <v>0</v>
      </c>
      <c r="AW1066" s="79">
        <v>0</v>
      </c>
      <c r="AX1066" s="79">
        <v>0</v>
      </c>
      <c r="AY1066" s="79">
        <v>0</v>
      </c>
      <c r="AZ1066" s="79">
        <v>0</v>
      </c>
      <c r="BA1066" s="79">
        <v>0</v>
      </c>
      <c r="BB1066" s="79">
        <v>0</v>
      </c>
      <c r="BC1066" s="79">
        <v>0</v>
      </c>
      <c r="BD1066" s="79">
        <v>0</v>
      </c>
      <c r="BE1066" s="79">
        <v>0</v>
      </c>
      <c r="BF1066" s="79">
        <v>0</v>
      </c>
      <c r="BG1066" s="79">
        <v>0</v>
      </c>
      <c r="BH1066" s="79">
        <v>0</v>
      </c>
      <c r="BI1066" s="79">
        <v>0</v>
      </c>
      <c r="BJ1066" s="79">
        <v>0</v>
      </c>
      <c r="BK1066" s="79">
        <v>0</v>
      </c>
      <c r="BL1066" s="79">
        <v>0</v>
      </c>
      <c r="BM1066" s="79">
        <v>0</v>
      </c>
      <c r="BN1066" s="79">
        <v>0</v>
      </c>
      <c r="BO1066" s="79">
        <v>0</v>
      </c>
      <c r="BP1066" s="79">
        <v>0</v>
      </c>
      <c r="BQ1066" s="79">
        <v>0</v>
      </c>
      <c r="BR1066" s="79">
        <v>0</v>
      </c>
      <c r="BS1066" s="79">
        <v>0</v>
      </c>
      <c r="BT1066" s="79">
        <v>0</v>
      </c>
      <c r="BU1066" s="79">
        <v>0</v>
      </c>
      <c r="BV1066" s="79">
        <v>0</v>
      </c>
      <c r="BW1066" s="79">
        <v>0</v>
      </c>
      <c r="BX1066" s="79">
        <v>0</v>
      </c>
      <c r="BY1066" s="79">
        <v>0</v>
      </c>
      <c r="BZ1066" s="79">
        <v>0</v>
      </c>
      <c r="CA1066" s="79">
        <v>0</v>
      </c>
      <c r="CB1066" s="79">
        <v>0</v>
      </c>
      <c r="CC1066" s="79">
        <f t="shared" si="970"/>
        <v>0</v>
      </c>
      <c r="CD1066" s="79">
        <f t="shared" si="971"/>
        <v>0</v>
      </c>
      <c r="CE1066" s="79">
        <f t="shared" si="972"/>
        <v>0</v>
      </c>
      <c r="CF1066" s="79">
        <f t="shared" si="973"/>
        <v>0</v>
      </c>
      <c r="CG1066" s="79">
        <f t="shared" si="974"/>
        <v>0</v>
      </c>
      <c r="CH1066" s="79">
        <f t="shared" si="975"/>
        <v>0</v>
      </c>
      <c r="CI1066" s="79">
        <f t="shared" si="976"/>
        <v>0</v>
      </c>
      <c r="CJ1066" s="79">
        <f t="shared" si="977"/>
        <v>0</v>
      </c>
      <c r="CK1066" s="79">
        <f t="shared" si="978"/>
        <v>0</v>
      </c>
      <c r="CL1066" s="79">
        <f t="shared" si="979"/>
        <v>0</v>
      </c>
      <c r="CM1066" s="79">
        <f t="shared" si="980"/>
        <v>0</v>
      </c>
    </row>
    <row r="1067" spans="1:91" ht="31.5">
      <c r="A1067" s="73" t="s">
        <v>2005</v>
      </c>
      <c r="B1067" s="140" t="s">
        <v>2226</v>
      </c>
      <c r="C1067" s="42" t="s">
        <v>2227</v>
      </c>
      <c r="D1067" s="79">
        <v>0</v>
      </c>
      <c r="E1067" s="79">
        <v>0</v>
      </c>
      <c r="F1067" s="79">
        <v>0</v>
      </c>
      <c r="G1067" s="79">
        <v>0</v>
      </c>
      <c r="H1067" s="79">
        <v>0</v>
      </c>
      <c r="I1067" s="79">
        <v>1</v>
      </c>
      <c r="J1067" s="79">
        <v>0</v>
      </c>
      <c r="K1067" s="79">
        <v>0</v>
      </c>
      <c r="L1067" s="79">
        <v>0</v>
      </c>
      <c r="M1067" s="79">
        <v>0</v>
      </c>
      <c r="N1067" s="79">
        <v>0</v>
      </c>
      <c r="O1067" s="79">
        <v>0</v>
      </c>
      <c r="P1067" s="79">
        <v>0</v>
      </c>
      <c r="Q1067" s="79">
        <v>0</v>
      </c>
      <c r="R1067" s="79">
        <v>0</v>
      </c>
      <c r="S1067" s="79">
        <v>0</v>
      </c>
      <c r="T1067" s="79">
        <v>0</v>
      </c>
      <c r="U1067" s="79">
        <v>0</v>
      </c>
      <c r="V1067" s="79">
        <v>0</v>
      </c>
      <c r="W1067" s="79">
        <v>0</v>
      </c>
      <c r="X1067" s="79">
        <v>0</v>
      </c>
      <c r="Y1067" s="79">
        <v>0</v>
      </c>
      <c r="Z1067" s="79">
        <v>0</v>
      </c>
      <c r="AA1067" s="79">
        <v>0</v>
      </c>
      <c r="AB1067" s="79">
        <v>0</v>
      </c>
      <c r="AC1067" s="79">
        <v>0</v>
      </c>
      <c r="AD1067" s="79">
        <v>0</v>
      </c>
      <c r="AE1067" s="79">
        <v>0</v>
      </c>
      <c r="AF1067" s="79">
        <v>0</v>
      </c>
      <c r="AG1067" s="79">
        <v>0</v>
      </c>
      <c r="AH1067" s="79">
        <v>0</v>
      </c>
      <c r="AI1067" s="79">
        <v>0</v>
      </c>
      <c r="AJ1067" s="79">
        <v>0</v>
      </c>
      <c r="AK1067" s="79">
        <v>0</v>
      </c>
      <c r="AL1067" s="79">
        <v>0</v>
      </c>
      <c r="AM1067" s="79">
        <v>0</v>
      </c>
      <c r="AN1067" s="79">
        <v>0</v>
      </c>
      <c r="AO1067" s="79">
        <v>0</v>
      </c>
      <c r="AP1067" s="79">
        <v>0</v>
      </c>
      <c r="AQ1067" s="79">
        <v>0</v>
      </c>
      <c r="AR1067" s="79">
        <v>0</v>
      </c>
      <c r="AS1067" s="79">
        <v>0</v>
      </c>
      <c r="AT1067" s="79">
        <v>0</v>
      </c>
      <c r="AU1067" s="79">
        <v>0</v>
      </c>
      <c r="AV1067" s="79">
        <v>0</v>
      </c>
      <c r="AW1067" s="79">
        <v>0</v>
      </c>
      <c r="AX1067" s="79">
        <v>0</v>
      </c>
      <c r="AY1067" s="79">
        <v>0</v>
      </c>
      <c r="AZ1067" s="79">
        <v>0</v>
      </c>
      <c r="BA1067" s="79">
        <v>0</v>
      </c>
      <c r="BB1067" s="79">
        <v>0</v>
      </c>
      <c r="BC1067" s="79">
        <v>0</v>
      </c>
      <c r="BD1067" s="79">
        <v>0</v>
      </c>
      <c r="BE1067" s="79">
        <v>0</v>
      </c>
      <c r="BF1067" s="79">
        <v>0</v>
      </c>
      <c r="BG1067" s="79">
        <v>0</v>
      </c>
      <c r="BH1067" s="79">
        <v>0</v>
      </c>
      <c r="BI1067" s="79">
        <v>0</v>
      </c>
      <c r="BJ1067" s="79">
        <v>0</v>
      </c>
      <c r="BK1067" s="79">
        <v>0</v>
      </c>
      <c r="BL1067" s="79">
        <v>0</v>
      </c>
      <c r="BM1067" s="79">
        <v>0</v>
      </c>
      <c r="BN1067" s="79">
        <v>0</v>
      </c>
      <c r="BO1067" s="79">
        <v>0</v>
      </c>
      <c r="BP1067" s="79">
        <v>0</v>
      </c>
      <c r="BQ1067" s="79">
        <v>0</v>
      </c>
      <c r="BR1067" s="79">
        <v>0</v>
      </c>
      <c r="BS1067" s="79">
        <v>0</v>
      </c>
      <c r="BT1067" s="79">
        <v>0</v>
      </c>
      <c r="BU1067" s="79">
        <v>0</v>
      </c>
      <c r="BV1067" s="79">
        <v>0</v>
      </c>
      <c r="BW1067" s="79">
        <v>0</v>
      </c>
      <c r="BX1067" s="79">
        <v>0</v>
      </c>
      <c r="BY1067" s="79">
        <v>0</v>
      </c>
      <c r="BZ1067" s="79">
        <v>0</v>
      </c>
      <c r="CA1067" s="79">
        <v>0</v>
      </c>
      <c r="CB1067" s="79">
        <v>0</v>
      </c>
      <c r="CC1067" s="79">
        <f t="shared" si="970"/>
        <v>0</v>
      </c>
      <c r="CD1067" s="79">
        <f t="shared" si="971"/>
        <v>0</v>
      </c>
      <c r="CE1067" s="79">
        <f t="shared" si="972"/>
        <v>0</v>
      </c>
      <c r="CF1067" s="79">
        <f t="shared" si="973"/>
        <v>0</v>
      </c>
      <c r="CG1067" s="79">
        <f t="shared" si="974"/>
        <v>0</v>
      </c>
      <c r="CH1067" s="79">
        <f t="shared" si="975"/>
        <v>0</v>
      </c>
      <c r="CI1067" s="79">
        <f t="shared" si="976"/>
        <v>0</v>
      </c>
      <c r="CJ1067" s="79">
        <f t="shared" si="977"/>
        <v>0</v>
      </c>
      <c r="CK1067" s="79">
        <f t="shared" si="978"/>
        <v>0</v>
      </c>
      <c r="CL1067" s="79">
        <f t="shared" si="979"/>
        <v>0</v>
      </c>
      <c r="CM1067" s="79">
        <f t="shared" si="980"/>
        <v>0</v>
      </c>
    </row>
    <row r="1068" spans="1:91" ht="31.5">
      <c r="A1068" s="73" t="s">
        <v>2005</v>
      </c>
      <c r="B1068" s="140" t="s">
        <v>2228</v>
      </c>
      <c r="C1068" s="42" t="s">
        <v>2229</v>
      </c>
      <c r="D1068" s="79">
        <v>0</v>
      </c>
      <c r="E1068" s="79">
        <v>0</v>
      </c>
      <c r="F1068" s="79">
        <v>0</v>
      </c>
      <c r="G1068" s="79">
        <v>0</v>
      </c>
      <c r="H1068" s="79">
        <v>0</v>
      </c>
      <c r="I1068" s="79">
        <v>1</v>
      </c>
      <c r="J1068" s="79">
        <v>0</v>
      </c>
      <c r="K1068" s="79">
        <v>0</v>
      </c>
      <c r="L1068" s="79">
        <v>0</v>
      </c>
      <c r="M1068" s="79">
        <v>0</v>
      </c>
      <c r="N1068" s="79">
        <v>0</v>
      </c>
      <c r="O1068" s="79">
        <v>0</v>
      </c>
      <c r="P1068" s="79">
        <v>0</v>
      </c>
      <c r="Q1068" s="79">
        <v>0</v>
      </c>
      <c r="R1068" s="79">
        <v>0</v>
      </c>
      <c r="S1068" s="79">
        <v>0</v>
      </c>
      <c r="T1068" s="79">
        <v>0</v>
      </c>
      <c r="U1068" s="79">
        <v>0</v>
      </c>
      <c r="V1068" s="79">
        <v>0</v>
      </c>
      <c r="W1068" s="79">
        <v>0</v>
      </c>
      <c r="X1068" s="79">
        <v>0</v>
      </c>
      <c r="Y1068" s="79">
        <v>0</v>
      </c>
      <c r="Z1068" s="79">
        <v>0</v>
      </c>
      <c r="AA1068" s="79">
        <v>0</v>
      </c>
      <c r="AB1068" s="79">
        <v>0</v>
      </c>
      <c r="AC1068" s="79">
        <v>0</v>
      </c>
      <c r="AD1068" s="79">
        <v>0</v>
      </c>
      <c r="AE1068" s="79">
        <v>0</v>
      </c>
      <c r="AF1068" s="79">
        <v>0</v>
      </c>
      <c r="AG1068" s="79">
        <v>0</v>
      </c>
      <c r="AH1068" s="79">
        <v>0</v>
      </c>
      <c r="AI1068" s="79">
        <v>0</v>
      </c>
      <c r="AJ1068" s="79">
        <v>0</v>
      </c>
      <c r="AK1068" s="79">
        <v>0</v>
      </c>
      <c r="AL1068" s="79">
        <v>0</v>
      </c>
      <c r="AM1068" s="79">
        <v>0</v>
      </c>
      <c r="AN1068" s="79">
        <v>0</v>
      </c>
      <c r="AO1068" s="79">
        <v>0</v>
      </c>
      <c r="AP1068" s="79">
        <v>0</v>
      </c>
      <c r="AQ1068" s="79">
        <v>0</v>
      </c>
      <c r="AR1068" s="79">
        <v>0</v>
      </c>
      <c r="AS1068" s="79">
        <v>0</v>
      </c>
      <c r="AT1068" s="79">
        <v>0</v>
      </c>
      <c r="AU1068" s="79">
        <v>0</v>
      </c>
      <c r="AV1068" s="79">
        <v>0</v>
      </c>
      <c r="AW1068" s="79">
        <v>0</v>
      </c>
      <c r="AX1068" s="79">
        <v>0</v>
      </c>
      <c r="AY1068" s="79">
        <v>0</v>
      </c>
      <c r="AZ1068" s="79">
        <v>0</v>
      </c>
      <c r="BA1068" s="79">
        <v>0</v>
      </c>
      <c r="BB1068" s="79">
        <v>0</v>
      </c>
      <c r="BC1068" s="79">
        <v>0</v>
      </c>
      <c r="BD1068" s="79">
        <v>0</v>
      </c>
      <c r="BE1068" s="79">
        <v>0</v>
      </c>
      <c r="BF1068" s="79">
        <v>0</v>
      </c>
      <c r="BG1068" s="79">
        <v>0</v>
      </c>
      <c r="BH1068" s="79">
        <v>0</v>
      </c>
      <c r="BI1068" s="79">
        <v>0</v>
      </c>
      <c r="BJ1068" s="79">
        <v>0</v>
      </c>
      <c r="BK1068" s="79">
        <v>0</v>
      </c>
      <c r="BL1068" s="79">
        <v>0</v>
      </c>
      <c r="BM1068" s="79">
        <v>0</v>
      </c>
      <c r="BN1068" s="79">
        <v>0</v>
      </c>
      <c r="BO1068" s="79">
        <v>0</v>
      </c>
      <c r="BP1068" s="79">
        <v>0</v>
      </c>
      <c r="BQ1068" s="79">
        <v>0</v>
      </c>
      <c r="BR1068" s="79">
        <v>0</v>
      </c>
      <c r="BS1068" s="79">
        <v>0</v>
      </c>
      <c r="BT1068" s="79">
        <v>0</v>
      </c>
      <c r="BU1068" s="79">
        <v>0</v>
      </c>
      <c r="BV1068" s="79">
        <v>0</v>
      </c>
      <c r="BW1068" s="79">
        <v>0</v>
      </c>
      <c r="BX1068" s="79">
        <v>0</v>
      </c>
      <c r="BY1068" s="79">
        <v>0</v>
      </c>
      <c r="BZ1068" s="79">
        <v>0</v>
      </c>
      <c r="CA1068" s="79">
        <v>0</v>
      </c>
      <c r="CB1068" s="79">
        <v>0</v>
      </c>
      <c r="CC1068" s="79">
        <f t="shared" si="970"/>
        <v>0</v>
      </c>
      <c r="CD1068" s="79">
        <f t="shared" si="971"/>
        <v>0</v>
      </c>
      <c r="CE1068" s="79">
        <f t="shared" si="972"/>
        <v>0</v>
      </c>
      <c r="CF1068" s="79">
        <f t="shared" si="973"/>
        <v>0</v>
      </c>
      <c r="CG1068" s="79">
        <f t="shared" si="974"/>
        <v>0</v>
      </c>
      <c r="CH1068" s="79">
        <f t="shared" si="975"/>
        <v>0</v>
      </c>
      <c r="CI1068" s="79">
        <f t="shared" si="976"/>
        <v>0</v>
      </c>
      <c r="CJ1068" s="79">
        <f t="shared" si="977"/>
        <v>0</v>
      </c>
      <c r="CK1068" s="79">
        <f t="shared" si="978"/>
        <v>0</v>
      </c>
      <c r="CL1068" s="79">
        <f t="shared" si="979"/>
        <v>0</v>
      </c>
      <c r="CM1068" s="79">
        <f t="shared" si="980"/>
        <v>0</v>
      </c>
    </row>
    <row r="1069" spans="1:91" ht="31.5">
      <c r="A1069" s="73" t="s">
        <v>2005</v>
      </c>
      <c r="B1069" s="140" t="s">
        <v>2230</v>
      </c>
      <c r="C1069" s="42" t="s">
        <v>2231</v>
      </c>
      <c r="D1069" s="79">
        <v>0</v>
      </c>
      <c r="E1069" s="79">
        <v>0</v>
      </c>
      <c r="F1069" s="79">
        <v>0</v>
      </c>
      <c r="G1069" s="79">
        <v>0</v>
      </c>
      <c r="H1069" s="79">
        <v>0</v>
      </c>
      <c r="I1069" s="79">
        <v>1</v>
      </c>
      <c r="J1069" s="79">
        <v>0</v>
      </c>
      <c r="K1069" s="79">
        <v>0</v>
      </c>
      <c r="L1069" s="79">
        <v>0</v>
      </c>
      <c r="M1069" s="79">
        <v>0</v>
      </c>
      <c r="N1069" s="79">
        <v>0</v>
      </c>
      <c r="O1069" s="79">
        <v>0</v>
      </c>
      <c r="P1069" s="79">
        <v>0</v>
      </c>
      <c r="Q1069" s="79">
        <v>0</v>
      </c>
      <c r="R1069" s="79">
        <v>0</v>
      </c>
      <c r="S1069" s="79">
        <v>0</v>
      </c>
      <c r="T1069" s="79">
        <v>0</v>
      </c>
      <c r="U1069" s="79">
        <v>0</v>
      </c>
      <c r="V1069" s="79">
        <v>0</v>
      </c>
      <c r="W1069" s="79">
        <v>0</v>
      </c>
      <c r="X1069" s="79">
        <v>0</v>
      </c>
      <c r="Y1069" s="79">
        <v>0</v>
      </c>
      <c r="Z1069" s="79">
        <v>0</v>
      </c>
      <c r="AA1069" s="79">
        <v>0</v>
      </c>
      <c r="AB1069" s="79">
        <v>0</v>
      </c>
      <c r="AC1069" s="79">
        <v>0</v>
      </c>
      <c r="AD1069" s="79">
        <v>0</v>
      </c>
      <c r="AE1069" s="79">
        <v>0</v>
      </c>
      <c r="AF1069" s="79">
        <v>0</v>
      </c>
      <c r="AG1069" s="79">
        <v>0</v>
      </c>
      <c r="AH1069" s="79">
        <v>0</v>
      </c>
      <c r="AI1069" s="79">
        <v>0</v>
      </c>
      <c r="AJ1069" s="79">
        <v>0</v>
      </c>
      <c r="AK1069" s="79">
        <v>0</v>
      </c>
      <c r="AL1069" s="79">
        <v>0</v>
      </c>
      <c r="AM1069" s="79">
        <v>0</v>
      </c>
      <c r="AN1069" s="79">
        <v>0</v>
      </c>
      <c r="AO1069" s="79">
        <v>0</v>
      </c>
      <c r="AP1069" s="79">
        <v>0</v>
      </c>
      <c r="AQ1069" s="79">
        <v>0</v>
      </c>
      <c r="AR1069" s="79">
        <v>0</v>
      </c>
      <c r="AS1069" s="79">
        <v>0</v>
      </c>
      <c r="AT1069" s="79">
        <v>0</v>
      </c>
      <c r="AU1069" s="79">
        <v>0</v>
      </c>
      <c r="AV1069" s="79">
        <v>0</v>
      </c>
      <c r="AW1069" s="79">
        <v>0</v>
      </c>
      <c r="AX1069" s="79">
        <v>0</v>
      </c>
      <c r="AY1069" s="79">
        <v>0</v>
      </c>
      <c r="AZ1069" s="79">
        <v>0</v>
      </c>
      <c r="BA1069" s="79">
        <v>0</v>
      </c>
      <c r="BB1069" s="79">
        <v>0</v>
      </c>
      <c r="BC1069" s="79">
        <v>0</v>
      </c>
      <c r="BD1069" s="79">
        <v>0</v>
      </c>
      <c r="BE1069" s="79">
        <v>0</v>
      </c>
      <c r="BF1069" s="79">
        <v>0</v>
      </c>
      <c r="BG1069" s="79">
        <v>0</v>
      </c>
      <c r="BH1069" s="79">
        <v>0</v>
      </c>
      <c r="BI1069" s="79">
        <v>0</v>
      </c>
      <c r="BJ1069" s="79">
        <v>0</v>
      </c>
      <c r="BK1069" s="79">
        <v>0</v>
      </c>
      <c r="BL1069" s="79">
        <v>0</v>
      </c>
      <c r="BM1069" s="79">
        <v>0</v>
      </c>
      <c r="BN1069" s="79">
        <v>0</v>
      </c>
      <c r="BO1069" s="79">
        <v>0</v>
      </c>
      <c r="BP1069" s="79">
        <v>0</v>
      </c>
      <c r="BQ1069" s="79">
        <v>0</v>
      </c>
      <c r="BR1069" s="79">
        <v>0</v>
      </c>
      <c r="BS1069" s="79">
        <v>0</v>
      </c>
      <c r="BT1069" s="79">
        <v>0</v>
      </c>
      <c r="BU1069" s="79">
        <v>0</v>
      </c>
      <c r="BV1069" s="79">
        <v>0</v>
      </c>
      <c r="BW1069" s="79">
        <v>0</v>
      </c>
      <c r="BX1069" s="79">
        <v>0</v>
      </c>
      <c r="BY1069" s="79">
        <v>0</v>
      </c>
      <c r="BZ1069" s="79">
        <v>0</v>
      </c>
      <c r="CA1069" s="79">
        <v>0</v>
      </c>
      <c r="CB1069" s="79">
        <v>0</v>
      </c>
      <c r="CC1069" s="79">
        <f t="shared" si="970"/>
        <v>0</v>
      </c>
      <c r="CD1069" s="79">
        <f t="shared" si="971"/>
        <v>0</v>
      </c>
      <c r="CE1069" s="79">
        <f t="shared" si="972"/>
        <v>0</v>
      </c>
      <c r="CF1069" s="79">
        <f t="shared" si="973"/>
        <v>0</v>
      </c>
      <c r="CG1069" s="79">
        <f t="shared" si="974"/>
        <v>0</v>
      </c>
      <c r="CH1069" s="79">
        <f t="shared" si="975"/>
        <v>0</v>
      </c>
      <c r="CI1069" s="79">
        <f t="shared" si="976"/>
        <v>0</v>
      </c>
      <c r="CJ1069" s="79">
        <f t="shared" si="977"/>
        <v>0</v>
      </c>
      <c r="CK1069" s="79">
        <f t="shared" si="978"/>
        <v>0</v>
      </c>
      <c r="CL1069" s="79">
        <f t="shared" si="979"/>
        <v>0</v>
      </c>
      <c r="CM1069" s="79">
        <f t="shared" si="980"/>
        <v>0</v>
      </c>
    </row>
    <row r="1070" spans="1:91" ht="31.5">
      <c r="A1070" s="73" t="s">
        <v>2005</v>
      </c>
      <c r="B1070" s="140" t="s">
        <v>2232</v>
      </c>
      <c r="C1070" s="42" t="s">
        <v>2233</v>
      </c>
      <c r="D1070" s="79">
        <v>0</v>
      </c>
      <c r="E1070" s="79">
        <v>0</v>
      </c>
      <c r="F1070" s="79">
        <v>0</v>
      </c>
      <c r="G1070" s="79">
        <v>0</v>
      </c>
      <c r="H1070" s="79">
        <v>0</v>
      </c>
      <c r="I1070" s="79">
        <v>1</v>
      </c>
      <c r="J1070" s="79">
        <v>0</v>
      </c>
      <c r="K1070" s="79">
        <v>0</v>
      </c>
      <c r="L1070" s="79">
        <v>0</v>
      </c>
      <c r="M1070" s="79">
        <v>0</v>
      </c>
      <c r="N1070" s="79">
        <v>0</v>
      </c>
      <c r="O1070" s="79">
        <v>0</v>
      </c>
      <c r="P1070" s="79">
        <v>0</v>
      </c>
      <c r="Q1070" s="79">
        <v>0</v>
      </c>
      <c r="R1070" s="79">
        <v>0</v>
      </c>
      <c r="S1070" s="79">
        <v>0</v>
      </c>
      <c r="T1070" s="79">
        <v>0</v>
      </c>
      <c r="U1070" s="79">
        <v>0</v>
      </c>
      <c r="V1070" s="79">
        <v>0</v>
      </c>
      <c r="W1070" s="79">
        <v>0</v>
      </c>
      <c r="X1070" s="79">
        <v>0</v>
      </c>
      <c r="Y1070" s="79">
        <v>0</v>
      </c>
      <c r="Z1070" s="79">
        <v>0</v>
      </c>
      <c r="AA1070" s="79">
        <v>0</v>
      </c>
      <c r="AB1070" s="79">
        <v>0</v>
      </c>
      <c r="AC1070" s="79">
        <v>0</v>
      </c>
      <c r="AD1070" s="79">
        <v>0</v>
      </c>
      <c r="AE1070" s="79">
        <v>0</v>
      </c>
      <c r="AF1070" s="79">
        <v>0</v>
      </c>
      <c r="AG1070" s="79">
        <v>0</v>
      </c>
      <c r="AH1070" s="79">
        <v>0</v>
      </c>
      <c r="AI1070" s="79">
        <v>0</v>
      </c>
      <c r="AJ1070" s="79">
        <v>0</v>
      </c>
      <c r="AK1070" s="79">
        <v>0</v>
      </c>
      <c r="AL1070" s="79">
        <v>0</v>
      </c>
      <c r="AM1070" s="79">
        <v>0</v>
      </c>
      <c r="AN1070" s="79">
        <v>0</v>
      </c>
      <c r="AO1070" s="79">
        <v>0</v>
      </c>
      <c r="AP1070" s="79">
        <v>0</v>
      </c>
      <c r="AQ1070" s="79">
        <v>0</v>
      </c>
      <c r="AR1070" s="79">
        <v>0</v>
      </c>
      <c r="AS1070" s="79">
        <v>0</v>
      </c>
      <c r="AT1070" s="79">
        <v>0</v>
      </c>
      <c r="AU1070" s="79">
        <v>0</v>
      </c>
      <c r="AV1070" s="79">
        <v>0</v>
      </c>
      <c r="AW1070" s="79">
        <v>0</v>
      </c>
      <c r="AX1070" s="79">
        <v>0</v>
      </c>
      <c r="AY1070" s="79">
        <v>0</v>
      </c>
      <c r="AZ1070" s="79">
        <v>0</v>
      </c>
      <c r="BA1070" s="79">
        <v>0</v>
      </c>
      <c r="BB1070" s="79">
        <v>0</v>
      </c>
      <c r="BC1070" s="79">
        <v>0</v>
      </c>
      <c r="BD1070" s="79">
        <v>0</v>
      </c>
      <c r="BE1070" s="79">
        <v>0</v>
      </c>
      <c r="BF1070" s="79">
        <v>0</v>
      </c>
      <c r="BG1070" s="79">
        <v>0</v>
      </c>
      <c r="BH1070" s="79">
        <v>0</v>
      </c>
      <c r="BI1070" s="79">
        <v>0</v>
      </c>
      <c r="BJ1070" s="79">
        <v>0</v>
      </c>
      <c r="BK1070" s="79">
        <v>0</v>
      </c>
      <c r="BL1070" s="79">
        <v>0</v>
      </c>
      <c r="BM1070" s="79">
        <v>0</v>
      </c>
      <c r="BN1070" s="79">
        <v>0</v>
      </c>
      <c r="BO1070" s="79">
        <v>0</v>
      </c>
      <c r="BP1070" s="79">
        <v>0</v>
      </c>
      <c r="BQ1070" s="79">
        <v>0</v>
      </c>
      <c r="BR1070" s="79">
        <v>0</v>
      </c>
      <c r="BS1070" s="79">
        <v>0</v>
      </c>
      <c r="BT1070" s="79">
        <v>0</v>
      </c>
      <c r="BU1070" s="79">
        <v>0</v>
      </c>
      <c r="BV1070" s="79">
        <v>0</v>
      </c>
      <c r="BW1070" s="79">
        <v>0</v>
      </c>
      <c r="BX1070" s="79">
        <v>0</v>
      </c>
      <c r="BY1070" s="79">
        <v>0</v>
      </c>
      <c r="BZ1070" s="79">
        <v>0</v>
      </c>
      <c r="CA1070" s="79">
        <v>0</v>
      </c>
      <c r="CB1070" s="79">
        <v>0</v>
      </c>
      <c r="CC1070" s="79">
        <f t="shared" si="970"/>
        <v>0</v>
      </c>
      <c r="CD1070" s="79">
        <f t="shared" si="971"/>
        <v>0</v>
      </c>
      <c r="CE1070" s="79">
        <f t="shared" si="972"/>
        <v>0</v>
      </c>
      <c r="CF1070" s="79">
        <f t="shared" si="973"/>
        <v>0</v>
      </c>
      <c r="CG1070" s="79">
        <f t="shared" si="974"/>
        <v>0</v>
      </c>
      <c r="CH1070" s="79">
        <f t="shared" si="975"/>
        <v>0</v>
      </c>
      <c r="CI1070" s="79">
        <f t="shared" si="976"/>
        <v>0</v>
      </c>
      <c r="CJ1070" s="79">
        <f t="shared" si="977"/>
        <v>0</v>
      </c>
      <c r="CK1070" s="79">
        <f t="shared" si="978"/>
        <v>0</v>
      </c>
      <c r="CL1070" s="79">
        <f t="shared" si="979"/>
        <v>0</v>
      </c>
      <c r="CM1070" s="79">
        <f t="shared" si="980"/>
        <v>0</v>
      </c>
    </row>
    <row r="1071" spans="1:91" ht="31.5">
      <c r="A1071" s="73" t="s">
        <v>2005</v>
      </c>
      <c r="B1071" s="140" t="s">
        <v>2234</v>
      </c>
      <c r="C1071" s="42" t="s">
        <v>2235</v>
      </c>
      <c r="D1071" s="79">
        <v>0</v>
      </c>
      <c r="E1071" s="79">
        <v>0</v>
      </c>
      <c r="F1071" s="79">
        <v>0</v>
      </c>
      <c r="G1071" s="79">
        <v>0</v>
      </c>
      <c r="H1071" s="79">
        <v>0</v>
      </c>
      <c r="I1071" s="79">
        <v>1</v>
      </c>
      <c r="J1071" s="79">
        <v>0</v>
      </c>
      <c r="K1071" s="79">
        <v>0</v>
      </c>
      <c r="L1071" s="79">
        <v>0</v>
      </c>
      <c r="M1071" s="79">
        <v>0</v>
      </c>
      <c r="N1071" s="79">
        <v>0</v>
      </c>
      <c r="O1071" s="79">
        <v>0</v>
      </c>
      <c r="P1071" s="79">
        <v>0</v>
      </c>
      <c r="Q1071" s="79">
        <v>0</v>
      </c>
      <c r="R1071" s="79">
        <v>0</v>
      </c>
      <c r="S1071" s="79">
        <v>0</v>
      </c>
      <c r="T1071" s="79">
        <v>0</v>
      </c>
      <c r="U1071" s="79">
        <v>0</v>
      </c>
      <c r="V1071" s="79">
        <v>0</v>
      </c>
      <c r="W1071" s="79">
        <v>0</v>
      </c>
      <c r="X1071" s="79">
        <v>0</v>
      </c>
      <c r="Y1071" s="79">
        <v>0</v>
      </c>
      <c r="Z1071" s="79">
        <v>0</v>
      </c>
      <c r="AA1071" s="79">
        <v>0</v>
      </c>
      <c r="AB1071" s="79">
        <v>0</v>
      </c>
      <c r="AC1071" s="79">
        <v>0</v>
      </c>
      <c r="AD1071" s="79">
        <v>0</v>
      </c>
      <c r="AE1071" s="79">
        <v>0</v>
      </c>
      <c r="AF1071" s="79">
        <v>0</v>
      </c>
      <c r="AG1071" s="79">
        <v>0</v>
      </c>
      <c r="AH1071" s="79">
        <v>0</v>
      </c>
      <c r="AI1071" s="79">
        <v>0</v>
      </c>
      <c r="AJ1071" s="79">
        <v>0</v>
      </c>
      <c r="AK1071" s="79">
        <v>0</v>
      </c>
      <c r="AL1071" s="79">
        <v>0</v>
      </c>
      <c r="AM1071" s="79">
        <v>0</v>
      </c>
      <c r="AN1071" s="79">
        <v>0</v>
      </c>
      <c r="AO1071" s="79">
        <v>0</v>
      </c>
      <c r="AP1071" s="79">
        <v>0</v>
      </c>
      <c r="AQ1071" s="79">
        <v>0</v>
      </c>
      <c r="AR1071" s="79">
        <v>0</v>
      </c>
      <c r="AS1071" s="79">
        <v>0</v>
      </c>
      <c r="AT1071" s="79">
        <v>0</v>
      </c>
      <c r="AU1071" s="79">
        <v>0</v>
      </c>
      <c r="AV1071" s="79">
        <v>0</v>
      </c>
      <c r="AW1071" s="79">
        <v>0</v>
      </c>
      <c r="AX1071" s="79">
        <v>0</v>
      </c>
      <c r="AY1071" s="79">
        <v>0</v>
      </c>
      <c r="AZ1071" s="79">
        <v>0</v>
      </c>
      <c r="BA1071" s="79">
        <v>0</v>
      </c>
      <c r="BB1071" s="79">
        <v>0</v>
      </c>
      <c r="BC1071" s="79">
        <v>0</v>
      </c>
      <c r="BD1071" s="79">
        <v>0</v>
      </c>
      <c r="BE1071" s="79">
        <v>0</v>
      </c>
      <c r="BF1071" s="79">
        <v>0</v>
      </c>
      <c r="BG1071" s="79">
        <v>0</v>
      </c>
      <c r="BH1071" s="79">
        <v>0</v>
      </c>
      <c r="BI1071" s="79">
        <v>0</v>
      </c>
      <c r="BJ1071" s="79">
        <v>0</v>
      </c>
      <c r="BK1071" s="79">
        <v>0</v>
      </c>
      <c r="BL1071" s="79">
        <v>0</v>
      </c>
      <c r="BM1071" s="79">
        <v>0</v>
      </c>
      <c r="BN1071" s="79">
        <v>0</v>
      </c>
      <c r="BO1071" s="79">
        <v>0</v>
      </c>
      <c r="BP1071" s="79">
        <v>0</v>
      </c>
      <c r="BQ1071" s="79">
        <v>0</v>
      </c>
      <c r="BR1071" s="79">
        <v>0</v>
      </c>
      <c r="BS1071" s="79">
        <v>0</v>
      </c>
      <c r="BT1071" s="79">
        <v>0</v>
      </c>
      <c r="BU1071" s="79">
        <v>0</v>
      </c>
      <c r="BV1071" s="79">
        <v>0</v>
      </c>
      <c r="BW1071" s="79">
        <v>0</v>
      </c>
      <c r="BX1071" s="79">
        <v>0</v>
      </c>
      <c r="BY1071" s="79">
        <v>0</v>
      </c>
      <c r="BZ1071" s="79">
        <v>0</v>
      </c>
      <c r="CA1071" s="79">
        <v>0</v>
      </c>
      <c r="CB1071" s="79">
        <v>0</v>
      </c>
      <c r="CC1071" s="79">
        <f t="shared" si="970"/>
        <v>0</v>
      </c>
      <c r="CD1071" s="79">
        <f t="shared" si="971"/>
        <v>0</v>
      </c>
      <c r="CE1071" s="79">
        <f t="shared" si="972"/>
        <v>0</v>
      </c>
      <c r="CF1071" s="79">
        <f t="shared" si="973"/>
        <v>0</v>
      </c>
      <c r="CG1071" s="79">
        <f t="shared" si="974"/>
        <v>0</v>
      </c>
      <c r="CH1071" s="79">
        <f t="shared" si="975"/>
        <v>0</v>
      </c>
      <c r="CI1071" s="79">
        <f t="shared" si="976"/>
        <v>0</v>
      </c>
      <c r="CJ1071" s="79">
        <f t="shared" si="977"/>
        <v>0</v>
      </c>
      <c r="CK1071" s="79">
        <f t="shared" si="978"/>
        <v>0</v>
      </c>
      <c r="CL1071" s="79">
        <f t="shared" si="979"/>
        <v>0</v>
      </c>
      <c r="CM1071" s="79">
        <f t="shared" si="980"/>
        <v>0</v>
      </c>
    </row>
    <row r="1072" spans="1:91" ht="31.5">
      <c r="A1072" s="73" t="s">
        <v>2005</v>
      </c>
      <c r="B1072" s="140" t="s">
        <v>2236</v>
      </c>
      <c r="C1072" s="42" t="s">
        <v>2237</v>
      </c>
      <c r="D1072" s="79">
        <v>0</v>
      </c>
      <c r="E1072" s="79">
        <v>0</v>
      </c>
      <c r="F1072" s="79">
        <v>0</v>
      </c>
      <c r="G1072" s="79">
        <v>0</v>
      </c>
      <c r="H1072" s="79">
        <v>0</v>
      </c>
      <c r="I1072" s="79">
        <v>2</v>
      </c>
      <c r="J1072" s="79">
        <v>0</v>
      </c>
      <c r="K1072" s="79">
        <v>0</v>
      </c>
      <c r="L1072" s="79">
        <v>0</v>
      </c>
      <c r="M1072" s="79">
        <v>0</v>
      </c>
      <c r="N1072" s="79">
        <v>0</v>
      </c>
      <c r="O1072" s="79">
        <v>0</v>
      </c>
      <c r="P1072" s="79">
        <v>0</v>
      </c>
      <c r="Q1072" s="79">
        <v>0</v>
      </c>
      <c r="R1072" s="79">
        <v>0</v>
      </c>
      <c r="S1072" s="79">
        <v>0</v>
      </c>
      <c r="T1072" s="79">
        <v>0</v>
      </c>
      <c r="U1072" s="79">
        <v>0</v>
      </c>
      <c r="V1072" s="79">
        <v>0</v>
      </c>
      <c r="W1072" s="79">
        <v>0</v>
      </c>
      <c r="X1072" s="79">
        <v>0</v>
      </c>
      <c r="Y1072" s="79">
        <v>0</v>
      </c>
      <c r="Z1072" s="79">
        <v>0</v>
      </c>
      <c r="AA1072" s="79">
        <v>0</v>
      </c>
      <c r="AB1072" s="79">
        <v>0</v>
      </c>
      <c r="AC1072" s="79">
        <v>0</v>
      </c>
      <c r="AD1072" s="79">
        <v>0</v>
      </c>
      <c r="AE1072" s="79">
        <v>0</v>
      </c>
      <c r="AF1072" s="79">
        <v>0</v>
      </c>
      <c r="AG1072" s="79">
        <v>0</v>
      </c>
      <c r="AH1072" s="79">
        <v>0</v>
      </c>
      <c r="AI1072" s="79">
        <v>0</v>
      </c>
      <c r="AJ1072" s="79">
        <v>0</v>
      </c>
      <c r="AK1072" s="79">
        <v>0</v>
      </c>
      <c r="AL1072" s="79">
        <v>0</v>
      </c>
      <c r="AM1072" s="79">
        <v>0</v>
      </c>
      <c r="AN1072" s="79">
        <v>0</v>
      </c>
      <c r="AO1072" s="79">
        <v>0</v>
      </c>
      <c r="AP1072" s="79">
        <v>0</v>
      </c>
      <c r="AQ1072" s="79">
        <v>0</v>
      </c>
      <c r="AR1072" s="79">
        <v>0</v>
      </c>
      <c r="AS1072" s="79">
        <v>0</v>
      </c>
      <c r="AT1072" s="79">
        <v>0</v>
      </c>
      <c r="AU1072" s="79">
        <v>0</v>
      </c>
      <c r="AV1072" s="79">
        <v>0</v>
      </c>
      <c r="AW1072" s="79">
        <v>0</v>
      </c>
      <c r="AX1072" s="79">
        <v>0</v>
      </c>
      <c r="AY1072" s="79">
        <v>0</v>
      </c>
      <c r="AZ1072" s="79">
        <v>0</v>
      </c>
      <c r="BA1072" s="79">
        <v>0</v>
      </c>
      <c r="BB1072" s="79">
        <v>0</v>
      </c>
      <c r="BC1072" s="79">
        <v>0</v>
      </c>
      <c r="BD1072" s="79">
        <v>0</v>
      </c>
      <c r="BE1072" s="79">
        <v>0</v>
      </c>
      <c r="BF1072" s="79">
        <v>0</v>
      </c>
      <c r="BG1072" s="79">
        <v>0</v>
      </c>
      <c r="BH1072" s="79">
        <v>0</v>
      </c>
      <c r="BI1072" s="79">
        <v>0</v>
      </c>
      <c r="BJ1072" s="79">
        <v>0</v>
      </c>
      <c r="BK1072" s="79">
        <v>0</v>
      </c>
      <c r="BL1072" s="79">
        <v>0</v>
      </c>
      <c r="BM1072" s="79">
        <v>0</v>
      </c>
      <c r="BN1072" s="79">
        <v>0</v>
      </c>
      <c r="BO1072" s="79">
        <v>0</v>
      </c>
      <c r="BP1072" s="79">
        <v>0</v>
      </c>
      <c r="BQ1072" s="79">
        <v>0</v>
      </c>
      <c r="BR1072" s="79">
        <v>0</v>
      </c>
      <c r="BS1072" s="79">
        <v>0</v>
      </c>
      <c r="BT1072" s="79">
        <v>0</v>
      </c>
      <c r="BU1072" s="79">
        <v>0</v>
      </c>
      <c r="BV1072" s="79">
        <v>0</v>
      </c>
      <c r="BW1072" s="79">
        <v>0</v>
      </c>
      <c r="BX1072" s="79">
        <v>0</v>
      </c>
      <c r="BY1072" s="79">
        <v>0</v>
      </c>
      <c r="BZ1072" s="79">
        <v>0</v>
      </c>
      <c r="CA1072" s="79">
        <v>0</v>
      </c>
      <c r="CB1072" s="79">
        <v>0</v>
      </c>
      <c r="CC1072" s="79">
        <f t="shared" si="970"/>
        <v>0</v>
      </c>
      <c r="CD1072" s="79">
        <f t="shared" si="971"/>
        <v>0</v>
      </c>
      <c r="CE1072" s="79">
        <f t="shared" si="972"/>
        <v>0</v>
      </c>
      <c r="CF1072" s="79">
        <f t="shared" si="973"/>
        <v>0</v>
      </c>
      <c r="CG1072" s="79">
        <f t="shared" si="974"/>
        <v>0</v>
      </c>
      <c r="CH1072" s="79">
        <f t="shared" si="975"/>
        <v>0</v>
      </c>
      <c r="CI1072" s="79">
        <f t="shared" si="976"/>
        <v>0</v>
      </c>
      <c r="CJ1072" s="79">
        <f t="shared" si="977"/>
        <v>0</v>
      </c>
      <c r="CK1072" s="79">
        <f t="shared" si="978"/>
        <v>0</v>
      </c>
      <c r="CL1072" s="79">
        <f t="shared" si="979"/>
        <v>0</v>
      </c>
      <c r="CM1072" s="79">
        <f t="shared" si="980"/>
        <v>0</v>
      </c>
    </row>
    <row r="1073" spans="1:91" ht="31.5">
      <c r="A1073" s="73" t="s">
        <v>2005</v>
      </c>
      <c r="B1073" s="140" t="s">
        <v>2238</v>
      </c>
      <c r="C1073" s="42" t="s">
        <v>2239</v>
      </c>
      <c r="D1073" s="79">
        <v>0</v>
      </c>
      <c r="E1073" s="79">
        <v>0</v>
      </c>
      <c r="F1073" s="79">
        <v>0</v>
      </c>
      <c r="G1073" s="79">
        <v>0</v>
      </c>
      <c r="H1073" s="79">
        <v>0</v>
      </c>
      <c r="I1073" s="79">
        <v>1</v>
      </c>
      <c r="J1073" s="79">
        <v>0</v>
      </c>
      <c r="K1073" s="79">
        <v>0</v>
      </c>
      <c r="L1073" s="79">
        <v>0</v>
      </c>
      <c r="M1073" s="79">
        <v>0</v>
      </c>
      <c r="N1073" s="79">
        <v>0</v>
      </c>
      <c r="O1073" s="79">
        <v>0</v>
      </c>
      <c r="P1073" s="79">
        <v>0</v>
      </c>
      <c r="Q1073" s="79">
        <v>0</v>
      </c>
      <c r="R1073" s="79">
        <v>0</v>
      </c>
      <c r="S1073" s="79">
        <v>0</v>
      </c>
      <c r="T1073" s="79">
        <v>0</v>
      </c>
      <c r="U1073" s="79">
        <v>0</v>
      </c>
      <c r="V1073" s="79">
        <v>0</v>
      </c>
      <c r="W1073" s="79">
        <v>0</v>
      </c>
      <c r="X1073" s="79">
        <v>0</v>
      </c>
      <c r="Y1073" s="79">
        <v>0</v>
      </c>
      <c r="Z1073" s="79">
        <v>0</v>
      </c>
      <c r="AA1073" s="79">
        <v>0</v>
      </c>
      <c r="AB1073" s="79">
        <v>0</v>
      </c>
      <c r="AC1073" s="79">
        <v>0</v>
      </c>
      <c r="AD1073" s="79">
        <v>0</v>
      </c>
      <c r="AE1073" s="79">
        <v>0</v>
      </c>
      <c r="AF1073" s="79">
        <v>0</v>
      </c>
      <c r="AG1073" s="79">
        <v>0</v>
      </c>
      <c r="AH1073" s="79">
        <v>0</v>
      </c>
      <c r="AI1073" s="79">
        <v>0</v>
      </c>
      <c r="AJ1073" s="79">
        <v>0</v>
      </c>
      <c r="AK1073" s="79">
        <v>0</v>
      </c>
      <c r="AL1073" s="79">
        <v>0</v>
      </c>
      <c r="AM1073" s="79">
        <v>0</v>
      </c>
      <c r="AN1073" s="79">
        <v>0</v>
      </c>
      <c r="AO1073" s="79">
        <v>0</v>
      </c>
      <c r="AP1073" s="79">
        <v>0</v>
      </c>
      <c r="AQ1073" s="79">
        <v>0</v>
      </c>
      <c r="AR1073" s="79">
        <v>0</v>
      </c>
      <c r="AS1073" s="79">
        <v>0</v>
      </c>
      <c r="AT1073" s="79">
        <v>0</v>
      </c>
      <c r="AU1073" s="79">
        <v>0</v>
      </c>
      <c r="AV1073" s="79">
        <v>0</v>
      </c>
      <c r="AW1073" s="79">
        <v>0</v>
      </c>
      <c r="AX1073" s="79">
        <v>0</v>
      </c>
      <c r="AY1073" s="79">
        <v>0</v>
      </c>
      <c r="AZ1073" s="79">
        <v>0</v>
      </c>
      <c r="BA1073" s="79">
        <v>0</v>
      </c>
      <c r="BB1073" s="79">
        <v>0</v>
      </c>
      <c r="BC1073" s="79">
        <v>0</v>
      </c>
      <c r="BD1073" s="79">
        <v>0</v>
      </c>
      <c r="BE1073" s="79">
        <v>0</v>
      </c>
      <c r="BF1073" s="79">
        <v>0</v>
      </c>
      <c r="BG1073" s="79">
        <v>0</v>
      </c>
      <c r="BH1073" s="79">
        <v>0</v>
      </c>
      <c r="BI1073" s="79">
        <v>0</v>
      </c>
      <c r="BJ1073" s="79">
        <v>0</v>
      </c>
      <c r="BK1073" s="79">
        <v>0</v>
      </c>
      <c r="BL1073" s="79">
        <v>0</v>
      </c>
      <c r="BM1073" s="79">
        <v>0</v>
      </c>
      <c r="BN1073" s="79">
        <v>0</v>
      </c>
      <c r="BO1073" s="79">
        <v>0</v>
      </c>
      <c r="BP1073" s="79">
        <v>0</v>
      </c>
      <c r="BQ1073" s="79">
        <v>0</v>
      </c>
      <c r="BR1073" s="79">
        <v>0</v>
      </c>
      <c r="BS1073" s="79">
        <v>0</v>
      </c>
      <c r="BT1073" s="79">
        <v>0</v>
      </c>
      <c r="BU1073" s="79">
        <v>0</v>
      </c>
      <c r="BV1073" s="79">
        <v>0</v>
      </c>
      <c r="BW1073" s="79">
        <v>0</v>
      </c>
      <c r="BX1073" s="79">
        <v>0</v>
      </c>
      <c r="BY1073" s="79">
        <v>0</v>
      </c>
      <c r="BZ1073" s="79">
        <v>0</v>
      </c>
      <c r="CA1073" s="79">
        <v>0</v>
      </c>
      <c r="CB1073" s="79">
        <v>0</v>
      </c>
      <c r="CC1073" s="79">
        <f t="shared" si="970"/>
        <v>0</v>
      </c>
      <c r="CD1073" s="79">
        <f t="shared" si="971"/>
        <v>0</v>
      </c>
      <c r="CE1073" s="79">
        <f t="shared" si="972"/>
        <v>0</v>
      </c>
      <c r="CF1073" s="79">
        <f t="shared" si="973"/>
        <v>0</v>
      </c>
      <c r="CG1073" s="79">
        <f t="shared" si="974"/>
        <v>0</v>
      </c>
      <c r="CH1073" s="79">
        <f t="shared" si="975"/>
        <v>0</v>
      </c>
      <c r="CI1073" s="79">
        <f t="shared" si="976"/>
        <v>0</v>
      </c>
      <c r="CJ1073" s="79">
        <f t="shared" si="977"/>
        <v>0</v>
      </c>
      <c r="CK1073" s="79">
        <f t="shared" si="978"/>
        <v>0</v>
      </c>
      <c r="CL1073" s="79">
        <f t="shared" si="979"/>
        <v>0</v>
      </c>
      <c r="CM1073" s="79">
        <f t="shared" si="980"/>
        <v>0</v>
      </c>
    </row>
    <row r="1074" spans="1:91" ht="31.5">
      <c r="A1074" s="73" t="s">
        <v>2005</v>
      </c>
      <c r="B1074" s="140" t="s">
        <v>2240</v>
      </c>
      <c r="C1074" s="42" t="s">
        <v>2241</v>
      </c>
      <c r="D1074" s="79">
        <v>0</v>
      </c>
      <c r="E1074" s="79">
        <v>0</v>
      </c>
      <c r="F1074" s="79">
        <v>0</v>
      </c>
      <c r="G1074" s="79">
        <v>0</v>
      </c>
      <c r="H1074" s="79">
        <v>0</v>
      </c>
      <c r="I1074" s="79">
        <v>2</v>
      </c>
      <c r="J1074" s="79">
        <v>0</v>
      </c>
      <c r="K1074" s="79">
        <v>0</v>
      </c>
      <c r="L1074" s="79">
        <v>0</v>
      </c>
      <c r="M1074" s="79">
        <v>0</v>
      </c>
      <c r="N1074" s="79">
        <v>0</v>
      </c>
      <c r="O1074" s="79">
        <v>0</v>
      </c>
      <c r="P1074" s="79">
        <v>0</v>
      </c>
      <c r="Q1074" s="79">
        <v>0</v>
      </c>
      <c r="R1074" s="79">
        <v>0</v>
      </c>
      <c r="S1074" s="79">
        <v>0</v>
      </c>
      <c r="T1074" s="79">
        <v>0</v>
      </c>
      <c r="U1074" s="79">
        <v>0</v>
      </c>
      <c r="V1074" s="79">
        <v>0</v>
      </c>
      <c r="W1074" s="79">
        <v>0</v>
      </c>
      <c r="X1074" s="79">
        <v>0</v>
      </c>
      <c r="Y1074" s="79">
        <v>0</v>
      </c>
      <c r="Z1074" s="79">
        <v>0</v>
      </c>
      <c r="AA1074" s="79">
        <v>0</v>
      </c>
      <c r="AB1074" s="79">
        <v>0</v>
      </c>
      <c r="AC1074" s="79">
        <v>0</v>
      </c>
      <c r="AD1074" s="79">
        <v>0</v>
      </c>
      <c r="AE1074" s="79">
        <v>0</v>
      </c>
      <c r="AF1074" s="79">
        <v>0</v>
      </c>
      <c r="AG1074" s="79">
        <v>0</v>
      </c>
      <c r="AH1074" s="79">
        <v>0</v>
      </c>
      <c r="AI1074" s="79">
        <v>0</v>
      </c>
      <c r="AJ1074" s="79">
        <v>0</v>
      </c>
      <c r="AK1074" s="79">
        <v>0</v>
      </c>
      <c r="AL1074" s="79">
        <v>0</v>
      </c>
      <c r="AM1074" s="79">
        <v>0</v>
      </c>
      <c r="AN1074" s="79">
        <v>0</v>
      </c>
      <c r="AO1074" s="79">
        <v>0</v>
      </c>
      <c r="AP1074" s="79">
        <v>0</v>
      </c>
      <c r="AQ1074" s="79">
        <v>0</v>
      </c>
      <c r="AR1074" s="79">
        <v>0</v>
      </c>
      <c r="AS1074" s="79">
        <v>0</v>
      </c>
      <c r="AT1074" s="79">
        <v>0</v>
      </c>
      <c r="AU1074" s="79">
        <v>0</v>
      </c>
      <c r="AV1074" s="79">
        <v>0</v>
      </c>
      <c r="AW1074" s="79">
        <v>0</v>
      </c>
      <c r="AX1074" s="79">
        <v>0</v>
      </c>
      <c r="AY1074" s="79">
        <v>0</v>
      </c>
      <c r="AZ1074" s="79">
        <v>0</v>
      </c>
      <c r="BA1074" s="79">
        <v>0</v>
      </c>
      <c r="BB1074" s="79">
        <v>0</v>
      </c>
      <c r="BC1074" s="79">
        <v>0</v>
      </c>
      <c r="BD1074" s="79">
        <v>0</v>
      </c>
      <c r="BE1074" s="79">
        <v>0</v>
      </c>
      <c r="BF1074" s="79">
        <v>0</v>
      </c>
      <c r="BG1074" s="78">
        <v>0</v>
      </c>
      <c r="BH1074" s="78">
        <v>0</v>
      </c>
      <c r="BI1074" s="78">
        <v>0</v>
      </c>
      <c r="BJ1074" s="78">
        <v>0</v>
      </c>
      <c r="BK1074" s="78">
        <v>0</v>
      </c>
      <c r="BL1074" s="78">
        <v>0</v>
      </c>
      <c r="BM1074" s="78">
        <v>0</v>
      </c>
      <c r="BN1074" s="78">
        <v>0</v>
      </c>
      <c r="BO1074" s="78">
        <v>0</v>
      </c>
      <c r="BP1074" s="78">
        <v>0</v>
      </c>
      <c r="BQ1074" s="78">
        <v>0</v>
      </c>
      <c r="BR1074" s="79">
        <v>0</v>
      </c>
      <c r="BS1074" s="79">
        <v>0</v>
      </c>
      <c r="BT1074" s="79">
        <v>0</v>
      </c>
      <c r="BU1074" s="79">
        <v>0</v>
      </c>
      <c r="BV1074" s="79">
        <v>0</v>
      </c>
      <c r="BW1074" s="79">
        <v>0</v>
      </c>
      <c r="BX1074" s="79">
        <v>0</v>
      </c>
      <c r="BY1074" s="79">
        <v>0</v>
      </c>
      <c r="BZ1074" s="79">
        <v>0</v>
      </c>
      <c r="CA1074" s="79">
        <v>0</v>
      </c>
      <c r="CB1074" s="79">
        <v>0</v>
      </c>
      <c r="CC1074" s="79">
        <f t="shared" si="970"/>
        <v>0</v>
      </c>
      <c r="CD1074" s="79">
        <f t="shared" si="971"/>
        <v>0</v>
      </c>
      <c r="CE1074" s="79">
        <f t="shared" si="972"/>
        <v>0</v>
      </c>
      <c r="CF1074" s="79">
        <f t="shared" si="973"/>
        <v>0</v>
      </c>
      <c r="CG1074" s="79">
        <f t="shared" si="974"/>
        <v>0</v>
      </c>
      <c r="CH1074" s="79">
        <f t="shared" si="975"/>
        <v>0</v>
      </c>
      <c r="CI1074" s="79">
        <f t="shared" si="976"/>
        <v>0</v>
      </c>
      <c r="CJ1074" s="79">
        <f t="shared" si="977"/>
        <v>0</v>
      </c>
      <c r="CK1074" s="79">
        <f t="shared" si="978"/>
        <v>0</v>
      </c>
      <c r="CL1074" s="79">
        <f t="shared" si="979"/>
        <v>0</v>
      </c>
      <c r="CM1074" s="79">
        <f t="shared" si="980"/>
        <v>0</v>
      </c>
    </row>
    <row r="1075" spans="1:91" ht="31.5">
      <c r="A1075" s="73" t="s">
        <v>2005</v>
      </c>
      <c r="B1075" s="140" t="s">
        <v>2242</v>
      </c>
      <c r="C1075" s="42" t="s">
        <v>2243</v>
      </c>
      <c r="D1075" s="79">
        <v>0</v>
      </c>
      <c r="E1075" s="79">
        <v>0</v>
      </c>
      <c r="F1075" s="79">
        <v>0</v>
      </c>
      <c r="G1075" s="79">
        <v>0</v>
      </c>
      <c r="H1075" s="79">
        <v>0</v>
      </c>
      <c r="I1075" s="79">
        <v>1</v>
      </c>
      <c r="J1075" s="79">
        <v>0</v>
      </c>
      <c r="K1075" s="79">
        <v>0</v>
      </c>
      <c r="L1075" s="79">
        <v>0</v>
      </c>
      <c r="M1075" s="79">
        <v>0</v>
      </c>
      <c r="N1075" s="79">
        <v>0</v>
      </c>
      <c r="O1075" s="79">
        <v>0</v>
      </c>
      <c r="P1075" s="79">
        <v>0</v>
      </c>
      <c r="Q1075" s="79">
        <v>0</v>
      </c>
      <c r="R1075" s="79">
        <v>0</v>
      </c>
      <c r="S1075" s="79">
        <v>0</v>
      </c>
      <c r="T1075" s="79">
        <v>0</v>
      </c>
      <c r="U1075" s="79">
        <v>0</v>
      </c>
      <c r="V1075" s="79">
        <v>0</v>
      </c>
      <c r="W1075" s="79">
        <v>0</v>
      </c>
      <c r="X1075" s="79">
        <v>0</v>
      </c>
      <c r="Y1075" s="79">
        <v>0</v>
      </c>
      <c r="Z1075" s="79">
        <v>0</v>
      </c>
      <c r="AA1075" s="79">
        <v>0</v>
      </c>
      <c r="AB1075" s="79">
        <v>0</v>
      </c>
      <c r="AC1075" s="79">
        <v>0</v>
      </c>
      <c r="AD1075" s="79">
        <v>0</v>
      </c>
      <c r="AE1075" s="79">
        <v>0</v>
      </c>
      <c r="AF1075" s="79">
        <v>0</v>
      </c>
      <c r="AG1075" s="79">
        <v>0</v>
      </c>
      <c r="AH1075" s="79">
        <v>0</v>
      </c>
      <c r="AI1075" s="79">
        <v>0</v>
      </c>
      <c r="AJ1075" s="79">
        <v>0</v>
      </c>
      <c r="AK1075" s="79">
        <v>0</v>
      </c>
      <c r="AL1075" s="79">
        <v>0</v>
      </c>
      <c r="AM1075" s="79">
        <v>0</v>
      </c>
      <c r="AN1075" s="79">
        <v>0</v>
      </c>
      <c r="AO1075" s="79">
        <v>0</v>
      </c>
      <c r="AP1075" s="79">
        <v>0</v>
      </c>
      <c r="AQ1075" s="79">
        <v>0</v>
      </c>
      <c r="AR1075" s="79">
        <v>0</v>
      </c>
      <c r="AS1075" s="79">
        <v>0</v>
      </c>
      <c r="AT1075" s="79">
        <v>0</v>
      </c>
      <c r="AU1075" s="79">
        <v>0</v>
      </c>
      <c r="AV1075" s="79">
        <v>0</v>
      </c>
      <c r="AW1075" s="79">
        <v>0</v>
      </c>
      <c r="AX1075" s="79">
        <v>0</v>
      </c>
      <c r="AY1075" s="79">
        <v>0</v>
      </c>
      <c r="AZ1075" s="79">
        <v>0</v>
      </c>
      <c r="BA1075" s="79">
        <v>0</v>
      </c>
      <c r="BB1075" s="79">
        <v>0</v>
      </c>
      <c r="BC1075" s="79">
        <v>0</v>
      </c>
      <c r="BD1075" s="79">
        <v>0</v>
      </c>
      <c r="BE1075" s="79">
        <v>0</v>
      </c>
      <c r="BF1075" s="79">
        <v>0</v>
      </c>
      <c r="BG1075" s="79">
        <v>0</v>
      </c>
      <c r="BH1075" s="79">
        <v>0</v>
      </c>
      <c r="BI1075" s="79">
        <v>0</v>
      </c>
      <c r="BJ1075" s="79">
        <v>0</v>
      </c>
      <c r="BK1075" s="79">
        <v>0</v>
      </c>
      <c r="BL1075" s="79">
        <v>0</v>
      </c>
      <c r="BM1075" s="79">
        <v>0</v>
      </c>
      <c r="BN1075" s="79">
        <v>0</v>
      </c>
      <c r="BO1075" s="79">
        <v>0</v>
      </c>
      <c r="BP1075" s="79">
        <v>0</v>
      </c>
      <c r="BQ1075" s="79">
        <v>0</v>
      </c>
      <c r="BR1075" s="79">
        <v>0</v>
      </c>
      <c r="BS1075" s="79">
        <v>0</v>
      </c>
      <c r="BT1075" s="79">
        <v>0</v>
      </c>
      <c r="BU1075" s="79">
        <v>0</v>
      </c>
      <c r="BV1075" s="79">
        <v>0</v>
      </c>
      <c r="BW1075" s="79">
        <v>0</v>
      </c>
      <c r="BX1075" s="79">
        <v>0</v>
      </c>
      <c r="BY1075" s="79">
        <v>0</v>
      </c>
      <c r="BZ1075" s="79">
        <v>0</v>
      </c>
      <c r="CA1075" s="79">
        <v>0</v>
      </c>
      <c r="CB1075" s="79">
        <v>0</v>
      </c>
      <c r="CC1075" s="79">
        <f t="shared" si="970"/>
        <v>0</v>
      </c>
      <c r="CD1075" s="79">
        <f t="shared" si="971"/>
        <v>0</v>
      </c>
      <c r="CE1075" s="79">
        <f t="shared" si="972"/>
        <v>0</v>
      </c>
      <c r="CF1075" s="79">
        <f t="shared" si="973"/>
        <v>0</v>
      </c>
      <c r="CG1075" s="79">
        <f t="shared" si="974"/>
        <v>0</v>
      </c>
      <c r="CH1075" s="79">
        <f t="shared" si="975"/>
        <v>0</v>
      </c>
      <c r="CI1075" s="79">
        <f t="shared" si="976"/>
        <v>0</v>
      </c>
      <c r="CJ1075" s="79">
        <f t="shared" si="977"/>
        <v>0</v>
      </c>
      <c r="CK1075" s="79">
        <f t="shared" si="978"/>
        <v>0</v>
      </c>
      <c r="CL1075" s="79">
        <f t="shared" si="979"/>
        <v>0</v>
      </c>
      <c r="CM1075" s="79">
        <f t="shared" si="980"/>
        <v>0</v>
      </c>
    </row>
    <row r="1076" spans="1:91" ht="31.5">
      <c r="A1076" s="73" t="s">
        <v>2005</v>
      </c>
      <c r="B1076" s="140" t="s">
        <v>2244</v>
      </c>
      <c r="C1076" s="42" t="s">
        <v>2245</v>
      </c>
      <c r="D1076" s="79">
        <v>0</v>
      </c>
      <c r="E1076" s="79">
        <v>0</v>
      </c>
      <c r="F1076" s="79">
        <v>0</v>
      </c>
      <c r="G1076" s="79">
        <v>0</v>
      </c>
      <c r="H1076" s="79">
        <v>0</v>
      </c>
      <c r="I1076" s="79">
        <v>1</v>
      </c>
      <c r="J1076" s="79">
        <v>0</v>
      </c>
      <c r="K1076" s="79">
        <v>0</v>
      </c>
      <c r="L1076" s="79">
        <v>0</v>
      </c>
      <c r="M1076" s="79">
        <v>0</v>
      </c>
      <c r="N1076" s="79">
        <v>0</v>
      </c>
      <c r="O1076" s="79">
        <v>0</v>
      </c>
      <c r="P1076" s="79">
        <v>0</v>
      </c>
      <c r="Q1076" s="79">
        <v>0</v>
      </c>
      <c r="R1076" s="79">
        <v>0</v>
      </c>
      <c r="S1076" s="79">
        <v>0</v>
      </c>
      <c r="T1076" s="79">
        <v>0</v>
      </c>
      <c r="U1076" s="79">
        <v>0</v>
      </c>
      <c r="V1076" s="79">
        <v>0</v>
      </c>
      <c r="W1076" s="79">
        <v>0</v>
      </c>
      <c r="X1076" s="79">
        <v>0</v>
      </c>
      <c r="Y1076" s="79">
        <v>0</v>
      </c>
      <c r="Z1076" s="79">
        <v>0</v>
      </c>
      <c r="AA1076" s="79">
        <v>0</v>
      </c>
      <c r="AB1076" s="79">
        <v>0</v>
      </c>
      <c r="AC1076" s="79">
        <v>0</v>
      </c>
      <c r="AD1076" s="79">
        <v>0</v>
      </c>
      <c r="AE1076" s="79">
        <v>0</v>
      </c>
      <c r="AF1076" s="79">
        <v>0</v>
      </c>
      <c r="AG1076" s="79">
        <v>0</v>
      </c>
      <c r="AH1076" s="79">
        <v>0</v>
      </c>
      <c r="AI1076" s="79">
        <v>0</v>
      </c>
      <c r="AJ1076" s="79">
        <v>0</v>
      </c>
      <c r="AK1076" s="79">
        <v>0</v>
      </c>
      <c r="AL1076" s="79">
        <v>0</v>
      </c>
      <c r="AM1076" s="79">
        <v>0</v>
      </c>
      <c r="AN1076" s="79">
        <v>0</v>
      </c>
      <c r="AO1076" s="79">
        <v>0</v>
      </c>
      <c r="AP1076" s="79">
        <v>0</v>
      </c>
      <c r="AQ1076" s="79">
        <v>0</v>
      </c>
      <c r="AR1076" s="79">
        <v>0</v>
      </c>
      <c r="AS1076" s="79">
        <v>0</v>
      </c>
      <c r="AT1076" s="79">
        <v>0</v>
      </c>
      <c r="AU1076" s="79">
        <v>0</v>
      </c>
      <c r="AV1076" s="79">
        <v>0</v>
      </c>
      <c r="AW1076" s="79">
        <v>0</v>
      </c>
      <c r="AX1076" s="79">
        <v>0</v>
      </c>
      <c r="AY1076" s="79">
        <v>0</v>
      </c>
      <c r="AZ1076" s="79">
        <v>0</v>
      </c>
      <c r="BA1076" s="79">
        <v>0</v>
      </c>
      <c r="BB1076" s="79">
        <v>0</v>
      </c>
      <c r="BC1076" s="79">
        <v>0</v>
      </c>
      <c r="BD1076" s="79">
        <v>0</v>
      </c>
      <c r="BE1076" s="79">
        <v>0</v>
      </c>
      <c r="BF1076" s="79">
        <v>0</v>
      </c>
      <c r="BG1076" s="79">
        <v>0</v>
      </c>
      <c r="BH1076" s="79">
        <v>0</v>
      </c>
      <c r="BI1076" s="79">
        <v>0</v>
      </c>
      <c r="BJ1076" s="79">
        <v>0</v>
      </c>
      <c r="BK1076" s="79">
        <v>0</v>
      </c>
      <c r="BL1076" s="79">
        <v>0</v>
      </c>
      <c r="BM1076" s="79">
        <v>0</v>
      </c>
      <c r="BN1076" s="79">
        <v>0</v>
      </c>
      <c r="BO1076" s="79">
        <v>0</v>
      </c>
      <c r="BP1076" s="79">
        <v>0</v>
      </c>
      <c r="BQ1076" s="79">
        <v>0</v>
      </c>
      <c r="BR1076" s="79">
        <v>0</v>
      </c>
      <c r="BS1076" s="79">
        <v>0</v>
      </c>
      <c r="BT1076" s="79">
        <v>0</v>
      </c>
      <c r="BU1076" s="79">
        <v>0</v>
      </c>
      <c r="BV1076" s="79">
        <v>0</v>
      </c>
      <c r="BW1076" s="79">
        <v>0</v>
      </c>
      <c r="BX1076" s="79">
        <v>0</v>
      </c>
      <c r="BY1076" s="79">
        <v>0</v>
      </c>
      <c r="BZ1076" s="79">
        <v>0</v>
      </c>
      <c r="CA1076" s="79">
        <v>0</v>
      </c>
      <c r="CB1076" s="79">
        <v>0</v>
      </c>
      <c r="CC1076" s="79">
        <f t="shared" si="970"/>
        <v>0</v>
      </c>
      <c r="CD1076" s="79">
        <f t="shared" si="971"/>
        <v>0</v>
      </c>
      <c r="CE1076" s="79">
        <f t="shared" si="972"/>
        <v>0</v>
      </c>
      <c r="CF1076" s="79">
        <f t="shared" si="973"/>
        <v>0</v>
      </c>
      <c r="CG1076" s="79">
        <f t="shared" si="974"/>
        <v>0</v>
      </c>
      <c r="CH1076" s="79">
        <f t="shared" si="975"/>
        <v>0</v>
      </c>
      <c r="CI1076" s="79">
        <f t="shared" si="976"/>
        <v>0</v>
      </c>
      <c r="CJ1076" s="79">
        <f t="shared" si="977"/>
        <v>0</v>
      </c>
      <c r="CK1076" s="79">
        <f t="shared" si="978"/>
        <v>0</v>
      </c>
      <c r="CL1076" s="79">
        <f t="shared" si="979"/>
        <v>0</v>
      </c>
      <c r="CM1076" s="79">
        <f t="shared" si="980"/>
        <v>0</v>
      </c>
    </row>
    <row r="1077" spans="1:91" ht="31.5">
      <c r="A1077" s="73" t="s">
        <v>2005</v>
      </c>
      <c r="B1077" s="140" t="s">
        <v>2246</v>
      </c>
      <c r="C1077" s="42" t="s">
        <v>2247</v>
      </c>
      <c r="D1077" s="79">
        <v>0</v>
      </c>
      <c r="E1077" s="79">
        <v>0</v>
      </c>
      <c r="F1077" s="79">
        <v>0</v>
      </c>
      <c r="G1077" s="79">
        <v>0</v>
      </c>
      <c r="H1077" s="79">
        <v>0</v>
      </c>
      <c r="I1077" s="79">
        <v>1</v>
      </c>
      <c r="J1077" s="79">
        <v>0</v>
      </c>
      <c r="K1077" s="79">
        <v>0</v>
      </c>
      <c r="L1077" s="79">
        <v>0</v>
      </c>
      <c r="M1077" s="79">
        <v>0</v>
      </c>
      <c r="N1077" s="79">
        <v>0</v>
      </c>
      <c r="O1077" s="79">
        <v>0</v>
      </c>
      <c r="P1077" s="79">
        <v>0</v>
      </c>
      <c r="Q1077" s="79">
        <v>0</v>
      </c>
      <c r="R1077" s="79">
        <v>0</v>
      </c>
      <c r="S1077" s="79">
        <v>0</v>
      </c>
      <c r="T1077" s="79">
        <v>0</v>
      </c>
      <c r="U1077" s="79">
        <v>0</v>
      </c>
      <c r="V1077" s="79">
        <v>0</v>
      </c>
      <c r="W1077" s="79">
        <v>0</v>
      </c>
      <c r="X1077" s="79">
        <v>0</v>
      </c>
      <c r="Y1077" s="79">
        <v>0</v>
      </c>
      <c r="Z1077" s="79">
        <v>0</v>
      </c>
      <c r="AA1077" s="79">
        <v>0</v>
      </c>
      <c r="AB1077" s="79">
        <v>0</v>
      </c>
      <c r="AC1077" s="79">
        <v>0</v>
      </c>
      <c r="AD1077" s="79">
        <v>0</v>
      </c>
      <c r="AE1077" s="79">
        <v>0</v>
      </c>
      <c r="AF1077" s="79">
        <v>0</v>
      </c>
      <c r="AG1077" s="79">
        <v>0</v>
      </c>
      <c r="AH1077" s="79">
        <v>0</v>
      </c>
      <c r="AI1077" s="79">
        <v>0</v>
      </c>
      <c r="AJ1077" s="79">
        <v>0</v>
      </c>
      <c r="AK1077" s="79">
        <v>0</v>
      </c>
      <c r="AL1077" s="79">
        <v>0</v>
      </c>
      <c r="AM1077" s="79">
        <v>0</v>
      </c>
      <c r="AN1077" s="79">
        <v>0</v>
      </c>
      <c r="AO1077" s="79">
        <v>0</v>
      </c>
      <c r="AP1077" s="79">
        <v>0</v>
      </c>
      <c r="AQ1077" s="79">
        <v>0</v>
      </c>
      <c r="AR1077" s="79">
        <v>0</v>
      </c>
      <c r="AS1077" s="79">
        <v>0</v>
      </c>
      <c r="AT1077" s="79">
        <v>0</v>
      </c>
      <c r="AU1077" s="79">
        <v>0</v>
      </c>
      <c r="AV1077" s="79">
        <v>0</v>
      </c>
      <c r="AW1077" s="79">
        <v>0</v>
      </c>
      <c r="AX1077" s="79">
        <v>0</v>
      </c>
      <c r="AY1077" s="79">
        <v>0</v>
      </c>
      <c r="AZ1077" s="79">
        <v>0</v>
      </c>
      <c r="BA1077" s="79">
        <v>0</v>
      </c>
      <c r="BB1077" s="79">
        <v>0</v>
      </c>
      <c r="BC1077" s="79">
        <v>0</v>
      </c>
      <c r="BD1077" s="79">
        <v>0</v>
      </c>
      <c r="BE1077" s="79">
        <v>0</v>
      </c>
      <c r="BF1077" s="79">
        <v>0</v>
      </c>
      <c r="BG1077" s="79">
        <v>0</v>
      </c>
      <c r="BH1077" s="79">
        <v>0</v>
      </c>
      <c r="BI1077" s="79">
        <v>0</v>
      </c>
      <c r="BJ1077" s="79">
        <v>0</v>
      </c>
      <c r="BK1077" s="79">
        <v>0</v>
      </c>
      <c r="BL1077" s="79">
        <v>0</v>
      </c>
      <c r="BM1077" s="79">
        <v>0</v>
      </c>
      <c r="BN1077" s="79">
        <v>0</v>
      </c>
      <c r="BO1077" s="79">
        <v>0</v>
      </c>
      <c r="BP1077" s="79">
        <v>0</v>
      </c>
      <c r="BQ1077" s="79">
        <v>0</v>
      </c>
      <c r="BR1077" s="79">
        <v>0</v>
      </c>
      <c r="BS1077" s="79">
        <v>0</v>
      </c>
      <c r="BT1077" s="79">
        <v>0</v>
      </c>
      <c r="BU1077" s="79">
        <v>0</v>
      </c>
      <c r="BV1077" s="79">
        <v>0</v>
      </c>
      <c r="BW1077" s="79">
        <v>0</v>
      </c>
      <c r="BX1077" s="79">
        <v>0</v>
      </c>
      <c r="BY1077" s="79">
        <v>0</v>
      </c>
      <c r="BZ1077" s="79">
        <v>0</v>
      </c>
      <c r="CA1077" s="79">
        <v>0</v>
      </c>
      <c r="CB1077" s="79">
        <v>0</v>
      </c>
      <c r="CC1077" s="79">
        <f t="shared" si="970"/>
        <v>0</v>
      </c>
      <c r="CD1077" s="79">
        <f t="shared" si="971"/>
        <v>0</v>
      </c>
      <c r="CE1077" s="79">
        <f t="shared" si="972"/>
        <v>0</v>
      </c>
      <c r="CF1077" s="79">
        <f t="shared" si="973"/>
        <v>0</v>
      </c>
      <c r="CG1077" s="79">
        <f t="shared" si="974"/>
        <v>0</v>
      </c>
      <c r="CH1077" s="79">
        <f t="shared" si="975"/>
        <v>0</v>
      </c>
      <c r="CI1077" s="79">
        <f t="shared" si="976"/>
        <v>0</v>
      </c>
      <c r="CJ1077" s="79">
        <f t="shared" si="977"/>
        <v>0</v>
      </c>
      <c r="CK1077" s="79">
        <f t="shared" si="978"/>
        <v>0</v>
      </c>
      <c r="CL1077" s="79">
        <f t="shared" si="979"/>
        <v>0</v>
      </c>
      <c r="CM1077" s="79">
        <f t="shared" si="980"/>
        <v>0</v>
      </c>
    </row>
    <row r="1078" spans="1:91" ht="31.5">
      <c r="A1078" s="73" t="s">
        <v>2005</v>
      </c>
      <c r="B1078" s="140" t="s">
        <v>2248</v>
      </c>
      <c r="C1078" s="42" t="s">
        <v>2249</v>
      </c>
      <c r="D1078" s="79">
        <v>0</v>
      </c>
      <c r="E1078" s="79">
        <v>0</v>
      </c>
      <c r="F1078" s="79">
        <v>0</v>
      </c>
      <c r="G1078" s="79">
        <v>0</v>
      </c>
      <c r="H1078" s="79">
        <v>0</v>
      </c>
      <c r="I1078" s="79">
        <v>1</v>
      </c>
      <c r="J1078" s="79">
        <v>0</v>
      </c>
      <c r="K1078" s="79">
        <v>0</v>
      </c>
      <c r="L1078" s="79">
        <v>0</v>
      </c>
      <c r="M1078" s="79">
        <v>0</v>
      </c>
      <c r="N1078" s="79">
        <v>0</v>
      </c>
      <c r="O1078" s="79">
        <v>0</v>
      </c>
      <c r="P1078" s="79">
        <v>0</v>
      </c>
      <c r="Q1078" s="79">
        <v>0</v>
      </c>
      <c r="R1078" s="79">
        <v>0</v>
      </c>
      <c r="S1078" s="79">
        <v>0</v>
      </c>
      <c r="T1078" s="79">
        <v>0</v>
      </c>
      <c r="U1078" s="79">
        <v>0</v>
      </c>
      <c r="V1078" s="79">
        <v>0</v>
      </c>
      <c r="W1078" s="79">
        <v>0</v>
      </c>
      <c r="X1078" s="79">
        <v>0</v>
      </c>
      <c r="Y1078" s="79">
        <v>0</v>
      </c>
      <c r="Z1078" s="79">
        <v>0</v>
      </c>
      <c r="AA1078" s="79">
        <v>0</v>
      </c>
      <c r="AB1078" s="79">
        <v>0</v>
      </c>
      <c r="AC1078" s="79">
        <v>0</v>
      </c>
      <c r="AD1078" s="79">
        <v>0</v>
      </c>
      <c r="AE1078" s="79">
        <v>0</v>
      </c>
      <c r="AF1078" s="79">
        <v>0</v>
      </c>
      <c r="AG1078" s="79">
        <v>0</v>
      </c>
      <c r="AH1078" s="79">
        <v>0</v>
      </c>
      <c r="AI1078" s="79">
        <v>0</v>
      </c>
      <c r="AJ1078" s="79">
        <v>0</v>
      </c>
      <c r="AK1078" s="79">
        <v>0</v>
      </c>
      <c r="AL1078" s="79">
        <v>0</v>
      </c>
      <c r="AM1078" s="79">
        <v>0</v>
      </c>
      <c r="AN1078" s="79">
        <v>0</v>
      </c>
      <c r="AO1078" s="79">
        <v>0</v>
      </c>
      <c r="AP1078" s="79">
        <v>0</v>
      </c>
      <c r="AQ1078" s="79">
        <v>0</v>
      </c>
      <c r="AR1078" s="79">
        <v>0</v>
      </c>
      <c r="AS1078" s="79">
        <v>0</v>
      </c>
      <c r="AT1078" s="79">
        <v>0</v>
      </c>
      <c r="AU1078" s="79">
        <v>0</v>
      </c>
      <c r="AV1078" s="79">
        <v>0</v>
      </c>
      <c r="AW1078" s="79">
        <v>0</v>
      </c>
      <c r="AX1078" s="79">
        <v>0</v>
      </c>
      <c r="AY1078" s="79">
        <v>0</v>
      </c>
      <c r="AZ1078" s="79">
        <v>0</v>
      </c>
      <c r="BA1078" s="79">
        <v>0</v>
      </c>
      <c r="BB1078" s="79">
        <v>0</v>
      </c>
      <c r="BC1078" s="79">
        <v>0</v>
      </c>
      <c r="BD1078" s="79">
        <v>0</v>
      </c>
      <c r="BE1078" s="79">
        <v>0</v>
      </c>
      <c r="BF1078" s="79">
        <v>0</v>
      </c>
      <c r="BG1078" s="79">
        <v>0</v>
      </c>
      <c r="BH1078" s="79">
        <v>0</v>
      </c>
      <c r="BI1078" s="79">
        <v>0</v>
      </c>
      <c r="BJ1078" s="79">
        <v>0</v>
      </c>
      <c r="BK1078" s="79">
        <v>0</v>
      </c>
      <c r="BL1078" s="79">
        <v>0</v>
      </c>
      <c r="BM1078" s="79">
        <v>0</v>
      </c>
      <c r="BN1078" s="79">
        <v>0</v>
      </c>
      <c r="BO1078" s="79">
        <v>0</v>
      </c>
      <c r="BP1078" s="79">
        <v>0</v>
      </c>
      <c r="BQ1078" s="79">
        <v>0</v>
      </c>
      <c r="BR1078" s="79">
        <v>0</v>
      </c>
      <c r="BS1078" s="79">
        <v>0</v>
      </c>
      <c r="BT1078" s="79">
        <v>0</v>
      </c>
      <c r="BU1078" s="79">
        <v>0</v>
      </c>
      <c r="BV1078" s="79">
        <v>0</v>
      </c>
      <c r="BW1078" s="79">
        <v>0</v>
      </c>
      <c r="BX1078" s="79">
        <v>0</v>
      </c>
      <c r="BY1078" s="79">
        <v>0</v>
      </c>
      <c r="BZ1078" s="79">
        <v>0</v>
      </c>
      <c r="CA1078" s="79">
        <v>0</v>
      </c>
      <c r="CB1078" s="79">
        <v>0</v>
      </c>
      <c r="CC1078" s="79">
        <f t="shared" si="970"/>
        <v>0</v>
      </c>
      <c r="CD1078" s="79">
        <f t="shared" si="971"/>
        <v>0</v>
      </c>
      <c r="CE1078" s="79">
        <f t="shared" si="972"/>
        <v>0</v>
      </c>
      <c r="CF1078" s="79">
        <f t="shared" si="973"/>
        <v>0</v>
      </c>
      <c r="CG1078" s="79">
        <f t="shared" si="974"/>
        <v>0</v>
      </c>
      <c r="CH1078" s="79">
        <f t="shared" si="975"/>
        <v>0</v>
      </c>
      <c r="CI1078" s="79">
        <f t="shared" si="976"/>
        <v>0</v>
      </c>
      <c r="CJ1078" s="79">
        <f t="shared" si="977"/>
        <v>0</v>
      </c>
      <c r="CK1078" s="79">
        <f t="shared" si="978"/>
        <v>0</v>
      </c>
      <c r="CL1078" s="79">
        <f t="shared" si="979"/>
        <v>0</v>
      </c>
      <c r="CM1078" s="79">
        <f t="shared" si="980"/>
        <v>0</v>
      </c>
    </row>
    <row r="1079" spans="1:91" ht="31.5">
      <c r="A1079" s="73" t="s">
        <v>2005</v>
      </c>
      <c r="B1079" s="140" t="s">
        <v>2250</v>
      </c>
      <c r="C1079" s="42" t="s">
        <v>2251</v>
      </c>
      <c r="D1079" s="79">
        <v>0</v>
      </c>
      <c r="E1079" s="79">
        <v>0</v>
      </c>
      <c r="F1079" s="79">
        <v>0</v>
      </c>
      <c r="G1079" s="79">
        <v>0</v>
      </c>
      <c r="H1079" s="79">
        <v>0</v>
      </c>
      <c r="I1079" s="79">
        <v>1</v>
      </c>
      <c r="J1079" s="79">
        <v>0</v>
      </c>
      <c r="K1079" s="79">
        <v>0</v>
      </c>
      <c r="L1079" s="79">
        <v>0</v>
      </c>
      <c r="M1079" s="79">
        <v>0</v>
      </c>
      <c r="N1079" s="79">
        <v>0</v>
      </c>
      <c r="O1079" s="79">
        <v>0</v>
      </c>
      <c r="P1079" s="79">
        <v>0</v>
      </c>
      <c r="Q1079" s="79">
        <v>0</v>
      </c>
      <c r="R1079" s="79">
        <v>0</v>
      </c>
      <c r="S1079" s="79">
        <v>0</v>
      </c>
      <c r="T1079" s="79">
        <v>0</v>
      </c>
      <c r="U1079" s="79">
        <v>0</v>
      </c>
      <c r="V1079" s="79">
        <v>0</v>
      </c>
      <c r="W1079" s="79">
        <v>0</v>
      </c>
      <c r="X1079" s="79">
        <v>0</v>
      </c>
      <c r="Y1079" s="79">
        <v>0</v>
      </c>
      <c r="Z1079" s="79">
        <v>0</v>
      </c>
      <c r="AA1079" s="79">
        <v>0</v>
      </c>
      <c r="AB1079" s="79">
        <v>0</v>
      </c>
      <c r="AC1079" s="79">
        <v>0</v>
      </c>
      <c r="AD1079" s="79">
        <v>0</v>
      </c>
      <c r="AE1079" s="79">
        <v>0</v>
      </c>
      <c r="AF1079" s="79">
        <v>0</v>
      </c>
      <c r="AG1079" s="79">
        <v>0</v>
      </c>
      <c r="AH1079" s="79">
        <v>0</v>
      </c>
      <c r="AI1079" s="79">
        <v>0</v>
      </c>
      <c r="AJ1079" s="79">
        <v>0</v>
      </c>
      <c r="AK1079" s="79">
        <v>0</v>
      </c>
      <c r="AL1079" s="79">
        <v>0</v>
      </c>
      <c r="AM1079" s="79">
        <v>0</v>
      </c>
      <c r="AN1079" s="79">
        <v>0</v>
      </c>
      <c r="AO1079" s="79">
        <v>0</v>
      </c>
      <c r="AP1079" s="79">
        <v>0</v>
      </c>
      <c r="AQ1079" s="79">
        <v>0</v>
      </c>
      <c r="AR1079" s="79">
        <v>0</v>
      </c>
      <c r="AS1079" s="79">
        <v>0</v>
      </c>
      <c r="AT1079" s="79">
        <v>0</v>
      </c>
      <c r="AU1079" s="79">
        <v>0</v>
      </c>
      <c r="AV1079" s="79">
        <v>0</v>
      </c>
      <c r="AW1079" s="79">
        <v>0</v>
      </c>
      <c r="AX1079" s="79">
        <v>0</v>
      </c>
      <c r="AY1079" s="79">
        <v>0</v>
      </c>
      <c r="AZ1079" s="79">
        <v>0</v>
      </c>
      <c r="BA1079" s="79">
        <v>0</v>
      </c>
      <c r="BB1079" s="79">
        <v>0</v>
      </c>
      <c r="BC1079" s="79">
        <v>0</v>
      </c>
      <c r="BD1079" s="79">
        <v>0</v>
      </c>
      <c r="BE1079" s="79">
        <v>0</v>
      </c>
      <c r="BF1079" s="79">
        <v>0</v>
      </c>
      <c r="BG1079" s="79">
        <v>0</v>
      </c>
      <c r="BH1079" s="79">
        <v>0</v>
      </c>
      <c r="BI1079" s="79">
        <v>0</v>
      </c>
      <c r="BJ1079" s="79">
        <v>0</v>
      </c>
      <c r="BK1079" s="79">
        <v>0</v>
      </c>
      <c r="BL1079" s="79">
        <v>0</v>
      </c>
      <c r="BM1079" s="79">
        <v>0</v>
      </c>
      <c r="BN1079" s="79">
        <v>0</v>
      </c>
      <c r="BO1079" s="79">
        <v>0</v>
      </c>
      <c r="BP1079" s="79">
        <v>0</v>
      </c>
      <c r="BQ1079" s="79">
        <v>0</v>
      </c>
      <c r="BR1079" s="79">
        <v>0</v>
      </c>
      <c r="BS1079" s="79">
        <v>0</v>
      </c>
      <c r="BT1079" s="79">
        <v>0</v>
      </c>
      <c r="BU1079" s="79">
        <v>0</v>
      </c>
      <c r="BV1079" s="79">
        <v>0</v>
      </c>
      <c r="BW1079" s="79">
        <v>0</v>
      </c>
      <c r="BX1079" s="79">
        <v>0</v>
      </c>
      <c r="BY1079" s="79">
        <v>0</v>
      </c>
      <c r="BZ1079" s="79">
        <v>0</v>
      </c>
      <c r="CA1079" s="79">
        <v>0</v>
      </c>
      <c r="CB1079" s="79">
        <v>0</v>
      </c>
      <c r="CC1079" s="79">
        <f t="shared" si="970"/>
        <v>0</v>
      </c>
      <c r="CD1079" s="79">
        <f t="shared" si="971"/>
        <v>0</v>
      </c>
      <c r="CE1079" s="79">
        <f t="shared" si="972"/>
        <v>0</v>
      </c>
      <c r="CF1079" s="79">
        <f t="shared" si="973"/>
        <v>0</v>
      </c>
      <c r="CG1079" s="79">
        <f t="shared" si="974"/>
        <v>0</v>
      </c>
      <c r="CH1079" s="79">
        <f t="shared" si="975"/>
        <v>0</v>
      </c>
      <c r="CI1079" s="79">
        <f t="shared" si="976"/>
        <v>0</v>
      </c>
      <c r="CJ1079" s="79">
        <f t="shared" si="977"/>
        <v>0</v>
      </c>
      <c r="CK1079" s="79">
        <f t="shared" si="978"/>
        <v>0</v>
      </c>
      <c r="CL1079" s="79">
        <f t="shared" si="979"/>
        <v>0</v>
      </c>
      <c r="CM1079" s="79">
        <f t="shared" si="980"/>
        <v>0</v>
      </c>
    </row>
    <row r="1080" spans="1:91" ht="31.5">
      <c r="A1080" s="73" t="s">
        <v>2005</v>
      </c>
      <c r="B1080" s="140" t="s">
        <v>2252</v>
      </c>
      <c r="C1080" s="42" t="s">
        <v>2253</v>
      </c>
      <c r="D1080" s="79">
        <v>0</v>
      </c>
      <c r="E1080" s="79">
        <v>0</v>
      </c>
      <c r="F1080" s="79">
        <v>0</v>
      </c>
      <c r="G1080" s="79">
        <v>0</v>
      </c>
      <c r="H1080" s="79">
        <v>0</v>
      </c>
      <c r="I1080" s="79">
        <v>1</v>
      </c>
      <c r="J1080" s="79">
        <v>0</v>
      </c>
      <c r="K1080" s="79">
        <v>0</v>
      </c>
      <c r="L1080" s="79">
        <v>0</v>
      </c>
      <c r="M1080" s="79">
        <v>0</v>
      </c>
      <c r="N1080" s="79">
        <v>0</v>
      </c>
      <c r="O1080" s="79">
        <v>0</v>
      </c>
      <c r="P1080" s="79">
        <v>0</v>
      </c>
      <c r="Q1080" s="79">
        <v>0</v>
      </c>
      <c r="R1080" s="79">
        <v>0</v>
      </c>
      <c r="S1080" s="79">
        <v>0</v>
      </c>
      <c r="T1080" s="79">
        <v>0</v>
      </c>
      <c r="U1080" s="79">
        <v>0</v>
      </c>
      <c r="V1080" s="79">
        <v>0</v>
      </c>
      <c r="W1080" s="79">
        <v>0</v>
      </c>
      <c r="X1080" s="79">
        <v>0</v>
      </c>
      <c r="Y1080" s="79">
        <v>0</v>
      </c>
      <c r="Z1080" s="79">
        <v>0</v>
      </c>
      <c r="AA1080" s="79">
        <v>0</v>
      </c>
      <c r="AB1080" s="79">
        <v>0</v>
      </c>
      <c r="AC1080" s="79">
        <v>0</v>
      </c>
      <c r="AD1080" s="79">
        <v>0</v>
      </c>
      <c r="AE1080" s="79">
        <v>0</v>
      </c>
      <c r="AF1080" s="79">
        <v>0</v>
      </c>
      <c r="AG1080" s="79">
        <v>0</v>
      </c>
      <c r="AH1080" s="79">
        <v>0</v>
      </c>
      <c r="AI1080" s="79">
        <v>0</v>
      </c>
      <c r="AJ1080" s="79">
        <v>0</v>
      </c>
      <c r="AK1080" s="79">
        <v>0</v>
      </c>
      <c r="AL1080" s="79">
        <v>0</v>
      </c>
      <c r="AM1080" s="79">
        <v>0</v>
      </c>
      <c r="AN1080" s="79">
        <v>0</v>
      </c>
      <c r="AO1080" s="79">
        <v>0</v>
      </c>
      <c r="AP1080" s="79">
        <v>0</v>
      </c>
      <c r="AQ1080" s="79">
        <v>0</v>
      </c>
      <c r="AR1080" s="79">
        <v>0</v>
      </c>
      <c r="AS1080" s="79">
        <v>0</v>
      </c>
      <c r="AT1080" s="79">
        <v>0</v>
      </c>
      <c r="AU1080" s="79">
        <v>0</v>
      </c>
      <c r="AV1080" s="79">
        <v>0</v>
      </c>
      <c r="AW1080" s="79">
        <v>0</v>
      </c>
      <c r="AX1080" s="79">
        <v>0</v>
      </c>
      <c r="AY1080" s="79">
        <v>0</v>
      </c>
      <c r="AZ1080" s="79">
        <v>0</v>
      </c>
      <c r="BA1080" s="79">
        <v>0</v>
      </c>
      <c r="BB1080" s="79">
        <v>0</v>
      </c>
      <c r="BC1080" s="79">
        <v>0</v>
      </c>
      <c r="BD1080" s="79">
        <v>0</v>
      </c>
      <c r="BE1080" s="79">
        <v>0</v>
      </c>
      <c r="BF1080" s="79">
        <v>0</v>
      </c>
      <c r="BG1080" s="79">
        <v>0</v>
      </c>
      <c r="BH1080" s="79">
        <v>0</v>
      </c>
      <c r="BI1080" s="79">
        <v>0</v>
      </c>
      <c r="BJ1080" s="79">
        <v>0</v>
      </c>
      <c r="BK1080" s="79">
        <v>0</v>
      </c>
      <c r="BL1080" s="79">
        <v>0</v>
      </c>
      <c r="BM1080" s="79">
        <v>0</v>
      </c>
      <c r="BN1080" s="79">
        <v>0</v>
      </c>
      <c r="BO1080" s="79">
        <v>0</v>
      </c>
      <c r="BP1080" s="79">
        <v>0</v>
      </c>
      <c r="BQ1080" s="79">
        <v>0</v>
      </c>
      <c r="BR1080" s="79">
        <v>0</v>
      </c>
      <c r="BS1080" s="79">
        <v>0</v>
      </c>
      <c r="BT1080" s="79">
        <v>0</v>
      </c>
      <c r="BU1080" s="79">
        <v>0</v>
      </c>
      <c r="BV1080" s="79">
        <v>0</v>
      </c>
      <c r="BW1080" s="79">
        <v>0</v>
      </c>
      <c r="BX1080" s="79">
        <v>0</v>
      </c>
      <c r="BY1080" s="79">
        <v>0</v>
      </c>
      <c r="BZ1080" s="79">
        <v>0</v>
      </c>
      <c r="CA1080" s="79">
        <v>0</v>
      </c>
      <c r="CB1080" s="79">
        <v>0</v>
      </c>
      <c r="CC1080" s="79">
        <f t="shared" si="970"/>
        <v>0</v>
      </c>
      <c r="CD1080" s="79">
        <f t="shared" si="971"/>
        <v>0</v>
      </c>
      <c r="CE1080" s="79">
        <f t="shared" si="972"/>
        <v>0</v>
      </c>
      <c r="CF1080" s="79">
        <f t="shared" si="973"/>
        <v>0</v>
      </c>
      <c r="CG1080" s="79">
        <f t="shared" si="974"/>
        <v>0</v>
      </c>
      <c r="CH1080" s="79">
        <f t="shared" si="975"/>
        <v>0</v>
      </c>
      <c r="CI1080" s="79">
        <f t="shared" si="976"/>
        <v>0</v>
      </c>
      <c r="CJ1080" s="79">
        <f t="shared" si="977"/>
        <v>0</v>
      </c>
      <c r="CK1080" s="79">
        <f t="shared" si="978"/>
        <v>0</v>
      </c>
      <c r="CL1080" s="79">
        <f t="shared" si="979"/>
        <v>0</v>
      </c>
      <c r="CM1080" s="79">
        <f t="shared" si="980"/>
        <v>0</v>
      </c>
    </row>
    <row r="1081" spans="1:91" ht="31.5">
      <c r="A1081" s="73" t="s">
        <v>2005</v>
      </c>
      <c r="B1081" s="140" t="s">
        <v>2254</v>
      </c>
      <c r="C1081" s="42" t="s">
        <v>2255</v>
      </c>
      <c r="D1081" s="79">
        <v>0</v>
      </c>
      <c r="E1081" s="79">
        <v>0</v>
      </c>
      <c r="F1081" s="79">
        <v>0</v>
      </c>
      <c r="G1081" s="79">
        <v>0</v>
      </c>
      <c r="H1081" s="79">
        <v>0</v>
      </c>
      <c r="I1081" s="79">
        <v>3</v>
      </c>
      <c r="J1081" s="79">
        <v>0</v>
      </c>
      <c r="K1081" s="79">
        <v>0</v>
      </c>
      <c r="L1081" s="79">
        <v>0</v>
      </c>
      <c r="M1081" s="79">
        <v>0</v>
      </c>
      <c r="N1081" s="79">
        <v>0</v>
      </c>
      <c r="O1081" s="79">
        <v>0</v>
      </c>
      <c r="P1081" s="79">
        <v>0</v>
      </c>
      <c r="Q1081" s="79">
        <v>0</v>
      </c>
      <c r="R1081" s="79">
        <v>0</v>
      </c>
      <c r="S1081" s="79">
        <v>0</v>
      </c>
      <c r="T1081" s="79">
        <v>0</v>
      </c>
      <c r="U1081" s="79">
        <v>0</v>
      </c>
      <c r="V1081" s="79">
        <v>0</v>
      </c>
      <c r="W1081" s="79">
        <v>0</v>
      </c>
      <c r="X1081" s="79">
        <v>0</v>
      </c>
      <c r="Y1081" s="79">
        <v>0</v>
      </c>
      <c r="Z1081" s="79">
        <v>0</v>
      </c>
      <c r="AA1081" s="79">
        <v>0</v>
      </c>
      <c r="AB1081" s="79">
        <v>0</v>
      </c>
      <c r="AC1081" s="79">
        <v>0</v>
      </c>
      <c r="AD1081" s="79">
        <v>0</v>
      </c>
      <c r="AE1081" s="79">
        <v>0</v>
      </c>
      <c r="AF1081" s="79">
        <v>0</v>
      </c>
      <c r="AG1081" s="79">
        <v>0</v>
      </c>
      <c r="AH1081" s="79">
        <v>0</v>
      </c>
      <c r="AI1081" s="79">
        <v>0</v>
      </c>
      <c r="AJ1081" s="79">
        <v>0</v>
      </c>
      <c r="AK1081" s="79">
        <v>0</v>
      </c>
      <c r="AL1081" s="79">
        <v>0</v>
      </c>
      <c r="AM1081" s="79">
        <v>0</v>
      </c>
      <c r="AN1081" s="79">
        <v>0</v>
      </c>
      <c r="AO1081" s="79">
        <v>0</v>
      </c>
      <c r="AP1081" s="79">
        <v>0</v>
      </c>
      <c r="AQ1081" s="79">
        <v>0</v>
      </c>
      <c r="AR1081" s="79">
        <v>0</v>
      </c>
      <c r="AS1081" s="79">
        <v>0</v>
      </c>
      <c r="AT1081" s="79">
        <v>0</v>
      </c>
      <c r="AU1081" s="79">
        <v>0</v>
      </c>
      <c r="AV1081" s="79">
        <v>0</v>
      </c>
      <c r="AW1081" s="79">
        <v>0</v>
      </c>
      <c r="AX1081" s="79">
        <v>0</v>
      </c>
      <c r="AY1081" s="79">
        <v>0</v>
      </c>
      <c r="AZ1081" s="79">
        <v>0</v>
      </c>
      <c r="BA1081" s="79">
        <v>0</v>
      </c>
      <c r="BB1081" s="79">
        <v>0</v>
      </c>
      <c r="BC1081" s="79">
        <v>0</v>
      </c>
      <c r="BD1081" s="79">
        <v>0</v>
      </c>
      <c r="BE1081" s="79">
        <v>0</v>
      </c>
      <c r="BF1081" s="79">
        <v>0</v>
      </c>
      <c r="BG1081" s="79">
        <v>0</v>
      </c>
      <c r="BH1081" s="79">
        <v>0</v>
      </c>
      <c r="BI1081" s="79">
        <v>0</v>
      </c>
      <c r="BJ1081" s="79">
        <v>0</v>
      </c>
      <c r="BK1081" s="79">
        <v>0</v>
      </c>
      <c r="BL1081" s="79">
        <v>0</v>
      </c>
      <c r="BM1081" s="79">
        <v>0</v>
      </c>
      <c r="BN1081" s="79">
        <v>0</v>
      </c>
      <c r="BO1081" s="79">
        <v>0</v>
      </c>
      <c r="BP1081" s="79">
        <v>0</v>
      </c>
      <c r="BQ1081" s="79">
        <v>0</v>
      </c>
      <c r="BR1081" s="79">
        <v>0</v>
      </c>
      <c r="BS1081" s="79">
        <v>0</v>
      </c>
      <c r="BT1081" s="79">
        <v>0</v>
      </c>
      <c r="BU1081" s="79">
        <v>0</v>
      </c>
      <c r="BV1081" s="79">
        <v>0</v>
      </c>
      <c r="BW1081" s="79">
        <v>0</v>
      </c>
      <c r="BX1081" s="79">
        <v>0</v>
      </c>
      <c r="BY1081" s="79">
        <v>0</v>
      </c>
      <c r="BZ1081" s="79">
        <v>0</v>
      </c>
      <c r="CA1081" s="79">
        <v>0</v>
      </c>
      <c r="CB1081" s="79">
        <v>0</v>
      </c>
      <c r="CC1081" s="79">
        <f t="shared" si="970"/>
        <v>0</v>
      </c>
      <c r="CD1081" s="79">
        <f t="shared" si="971"/>
        <v>0</v>
      </c>
      <c r="CE1081" s="79">
        <f t="shared" si="972"/>
        <v>0</v>
      </c>
      <c r="CF1081" s="79">
        <f t="shared" si="973"/>
        <v>0</v>
      </c>
      <c r="CG1081" s="79">
        <f t="shared" si="974"/>
        <v>0</v>
      </c>
      <c r="CH1081" s="79">
        <f t="shared" si="975"/>
        <v>0</v>
      </c>
      <c r="CI1081" s="79">
        <f t="shared" si="976"/>
        <v>0</v>
      </c>
      <c r="CJ1081" s="79">
        <f t="shared" si="977"/>
        <v>0</v>
      </c>
      <c r="CK1081" s="79">
        <f t="shared" si="978"/>
        <v>0</v>
      </c>
      <c r="CL1081" s="79">
        <f t="shared" si="979"/>
        <v>0</v>
      </c>
      <c r="CM1081" s="79">
        <f t="shared" si="980"/>
        <v>0</v>
      </c>
    </row>
    <row r="1082" spans="1:91" ht="31.5">
      <c r="A1082" s="73" t="s">
        <v>2005</v>
      </c>
      <c r="B1082" s="140" t="s">
        <v>2256</v>
      </c>
      <c r="C1082" s="42" t="s">
        <v>2257</v>
      </c>
      <c r="D1082" s="79">
        <v>0</v>
      </c>
      <c r="E1082" s="79">
        <v>0</v>
      </c>
      <c r="F1082" s="79">
        <v>0</v>
      </c>
      <c r="G1082" s="79">
        <v>0</v>
      </c>
      <c r="H1082" s="79">
        <v>0</v>
      </c>
      <c r="I1082" s="79">
        <v>1</v>
      </c>
      <c r="J1082" s="79">
        <v>0</v>
      </c>
      <c r="K1082" s="79">
        <v>0</v>
      </c>
      <c r="L1082" s="79">
        <v>0</v>
      </c>
      <c r="M1082" s="79">
        <v>0</v>
      </c>
      <c r="N1082" s="79">
        <v>0</v>
      </c>
      <c r="O1082" s="79">
        <v>0</v>
      </c>
      <c r="P1082" s="79">
        <v>0</v>
      </c>
      <c r="Q1082" s="79">
        <v>0</v>
      </c>
      <c r="R1082" s="79">
        <v>0</v>
      </c>
      <c r="S1082" s="79">
        <v>0</v>
      </c>
      <c r="T1082" s="79">
        <v>0</v>
      </c>
      <c r="U1082" s="79">
        <v>0</v>
      </c>
      <c r="V1082" s="79">
        <v>0</v>
      </c>
      <c r="W1082" s="79">
        <v>0</v>
      </c>
      <c r="X1082" s="79">
        <v>0</v>
      </c>
      <c r="Y1082" s="79">
        <v>0</v>
      </c>
      <c r="Z1082" s="79">
        <v>0</v>
      </c>
      <c r="AA1082" s="79">
        <v>0</v>
      </c>
      <c r="AB1082" s="79">
        <v>0</v>
      </c>
      <c r="AC1082" s="79">
        <v>0</v>
      </c>
      <c r="AD1082" s="79">
        <v>0</v>
      </c>
      <c r="AE1082" s="79">
        <v>0</v>
      </c>
      <c r="AF1082" s="79">
        <v>0</v>
      </c>
      <c r="AG1082" s="79">
        <v>0</v>
      </c>
      <c r="AH1082" s="79">
        <v>0</v>
      </c>
      <c r="AI1082" s="79">
        <v>0</v>
      </c>
      <c r="AJ1082" s="79">
        <v>0</v>
      </c>
      <c r="AK1082" s="79">
        <v>0</v>
      </c>
      <c r="AL1082" s="79">
        <v>0</v>
      </c>
      <c r="AM1082" s="79">
        <v>0</v>
      </c>
      <c r="AN1082" s="79">
        <v>0</v>
      </c>
      <c r="AO1082" s="79">
        <v>0</v>
      </c>
      <c r="AP1082" s="79">
        <v>0</v>
      </c>
      <c r="AQ1082" s="79">
        <v>0</v>
      </c>
      <c r="AR1082" s="79">
        <v>0</v>
      </c>
      <c r="AS1082" s="79">
        <v>0</v>
      </c>
      <c r="AT1082" s="79">
        <v>0</v>
      </c>
      <c r="AU1082" s="79">
        <v>0</v>
      </c>
      <c r="AV1082" s="79">
        <v>0</v>
      </c>
      <c r="AW1082" s="79">
        <v>0</v>
      </c>
      <c r="AX1082" s="79">
        <v>0</v>
      </c>
      <c r="AY1082" s="79">
        <v>0</v>
      </c>
      <c r="AZ1082" s="79">
        <v>0</v>
      </c>
      <c r="BA1082" s="79">
        <v>0</v>
      </c>
      <c r="BB1082" s="79">
        <v>0</v>
      </c>
      <c r="BC1082" s="79">
        <v>0</v>
      </c>
      <c r="BD1082" s="79">
        <v>0</v>
      </c>
      <c r="BE1082" s="79">
        <v>0</v>
      </c>
      <c r="BF1082" s="79">
        <v>0</v>
      </c>
      <c r="BG1082" s="79">
        <v>0</v>
      </c>
      <c r="BH1082" s="79">
        <v>0</v>
      </c>
      <c r="BI1082" s="79">
        <v>0</v>
      </c>
      <c r="BJ1082" s="79">
        <v>0</v>
      </c>
      <c r="BK1082" s="79">
        <v>0</v>
      </c>
      <c r="BL1082" s="79">
        <v>0</v>
      </c>
      <c r="BM1082" s="79">
        <v>0</v>
      </c>
      <c r="BN1082" s="79">
        <v>0</v>
      </c>
      <c r="BO1082" s="79">
        <v>0</v>
      </c>
      <c r="BP1082" s="79">
        <v>0</v>
      </c>
      <c r="BQ1082" s="79">
        <v>0</v>
      </c>
      <c r="BR1082" s="79">
        <v>0</v>
      </c>
      <c r="BS1082" s="79">
        <v>0</v>
      </c>
      <c r="BT1082" s="79">
        <v>0</v>
      </c>
      <c r="BU1082" s="79">
        <v>0</v>
      </c>
      <c r="BV1082" s="79">
        <v>0</v>
      </c>
      <c r="BW1082" s="79">
        <v>0</v>
      </c>
      <c r="BX1082" s="79">
        <v>0</v>
      </c>
      <c r="BY1082" s="79">
        <v>0</v>
      </c>
      <c r="BZ1082" s="79">
        <v>0</v>
      </c>
      <c r="CA1082" s="79">
        <v>0</v>
      </c>
      <c r="CB1082" s="79">
        <v>0</v>
      </c>
      <c r="CC1082" s="79">
        <f t="shared" si="970"/>
        <v>0</v>
      </c>
      <c r="CD1082" s="79">
        <f t="shared" si="971"/>
        <v>0</v>
      </c>
      <c r="CE1082" s="79">
        <f t="shared" si="972"/>
        <v>0</v>
      </c>
      <c r="CF1082" s="79">
        <f t="shared" si="973"/>
        <v>0</v>
      </c>
      <c r="CG1082" s="79">
        <f t="shared" si="974"/>
        <v>0</v>
      </c>
      <c r="CH1082" s="79">
        <f t="shared" si="975"/>
        <v>0</v>
      </c>
      <c r="CI1082" s="79">
        <f t="shared" si="976"/>
        <v>0</v>
      </c>
      <c r="CJ1082" s="79">
        <f t="shared" si="977"/>
        <v>0</v>
      </c>
      <c r="CK1082" s="79">
        <f t="shared" si="978"/>
        <v>0</v>
      </c>
      <c r="CL1082" s="79">
        <f t="shared" si="979"/>
        <v>0</v>
      </c>
      <c r="CM1082" s="79">
        <f t="shared" si="980"/>
        <v>0</v>
      </c>
    </row>
    <row r="1083" spans="1:91" ht="31.5">
      <c r="A1083" s="73" t="s">
        <v>2005</v>
      </c>
      <c r="B1083" s="140" t="s">
        <v>2258</v>
      </c>
      <c r="C1083" s="42" t="s">
        <v>2259</v>
      </c>
      <c r="D1083" s="79">
        <v>0</v>
      </c>
      <c r="E1083" s="79">
        <v>0</v>
      </c>
      <c r="F1083" s="79">
        <v>0</v>
      </c>
      <c r="G1083" s="79">
        <v>0</v>
      </c>
      <c r="H1083" s="79">
        <v>0</v>
      </c>
      <c r="I1083" s="79">
        <v>1</v>
      </c>
      <c r="J1083" s="79">
        <v>0</v>
      </c>
      <c r="K1083" s="79">
        <v>0</v>
      </c>
      <c r="L1083" s="79">
        <v>0</v>
      </c>
      <c r="M1083" s="79">
        <v>0</v>
      </c>
      <c r="N1083" s="79">
        <v>0</v>
      </c>
      <c r="O1083" s="79">
        <v>0</v>
      </c>
      <c r="P1083" s="79">
        <v>0</v>
      </c>
      <c r="Q1083" s="79">
        <v>0</v>
      </c>
      <c r="R1083" s="79">
        <v>0</v>
      </c>
      <c r="S1083" s="79">
        <v>0</v>
      </c>
      <c r="T1083" s="79">
        <v>0</v>
      </c>
      <c r="U1083" s="79">
        <v>0</v>
      </c>
      <c r="V1083" s="79">
        <v>0</v>
      </c>
      <c r="W1083" s="79">
        <v>0</v>
      </c>
      <c r="X1083" s="79">
        <v>0</v>
      </c>
      <c r="Y1083" s="79">
        <v>0</v>
      </c>
      <c r="Z1083" s="79">
        <v>0</v>
      </c>
      <c r="AA1083" s="79">
        <v>0</v>
      </c>
      <c r="AB1083" s="79">
        <v>0</v>
      </c>
      <c r="AC1083" s="79">
        <v>0</v>
      </c>
      <c r="AD1083" s="79">
        <v>0</v>
      </c>
      <c r="AE1083" s="79">
        <v>0</v>
      </c>
      <c r="AF1083" s="79">
        <v>0</v>
      </c>
      <c r="AG1083" s="79">
        <v>0</v>
      </c>
      <c r="AH1083" s="79">
        <v>0</v>
      </c>
      <c r="AI1083" s="79">
        <v>0</v>
      </c>
      <c r="AJ1083" s="79">
        <v>0</v>
      </c>
      <c r="AK1083" s="79">
        <v>0</v>
      </c>
      <c r="AL1083" s="79">
        <v>0</v>
      </c>
      <c r="AM1083" s="79">
        <v>0</v>
      </c>
      <c r="AN1083" s="79">
        <v>0</v>
      </c>
      <c r="AO1083" s="79">
        <v>0</v>
      </c>
      <c r="AP1083" s="79">
        <v>0</v>
      </c>
      <c r="AQ1083" s="79">
        <v>0</v>
      </c>
      <c r="AR1083" s="79">
        <v>0</v>
      </c>
      <c r="AS1083" s="79">
        <v>0</v>
      </c>
      <c r="AT1083" s="79">
        <v>0</v>
      </c>
      <c r="AU1083" s="79">
        <v>0</v>
      </c>
      <c r="AV1083" s="79">
        <v>0</v>
      </c>
      <c r="AW1083" s="79">
        <v>0</v>
      </c>
      <c r="AX1083" s="79">
        <v>0</v>
      </c>
      <c r="AY1083" s="79">
        <v>0</v>
      </c>
      <c r="AZ1083" s="79">
        <v>0</v>
      </c>
      <c r="BA1083" s="79">
        <v>0</v>
      </c>
      <c r="BB1083" s="79">
        <v>0</v>
      </c>
      <c r="BC1083" s="79">
        <v>0</v>
      </c>
      <c r="BD1083" s="79">
        <v>0</v>
      </c>
      <c r="BE1083" s="79">
        <v>0</v>
      </c>
      <c r="BF1083" s="79">
        <v>0</v>
      </c>
      <c r="BG1083" s="79">
        <v>0</v>
      </c>
      <c r="BH1083" s="79">
        <v>0</v>
      </c>
      <c r="BI1083" s="79">
        <v>0</v>
      </c>
      <c r="BJ1083" s="79">
        <v>0</v>
      </c>
      <c r="BK1083" s="79">
        <v>0</v>
      </c>
      <c r="BL1083" s="79">
        <v>0</v>
      </c>
      <c r="BM1083" s="79">
        <v>0</v>
      </c>
      <c r="BN1083" s="79">
        <v>0</v>
      </c>
      <c r="BO1083" s="79">
        <v>0</v>
      </c>
      <c r="BP1083" s="79">
        <v>0</v>
      </c>
      <c r="BQ1083" s="79">
        <v>0</v>
      </c>
      <c r="BR1083" s="79">
        <v>0</v>
      </c>
      <c r="BS1083" s="79">
        <v>0</v>
      </c>
      <c r="BT1083" s="79">
        <v>0</v>
      </c>
      <c r="BU1083" s="79">
        <v>0</v>
      </c>
      <c r="BV1083" s="79">
        <v>0</v>
      </c>
      <c r="BW1083" s="79">
        <v>0</v>
      </c>
      <c r="BX1083" s="79">
        <v>0</v>
      </c>
      <c r="BY1083" s="79">
        <v>0</v>
      </c>
      <c r="BZ1083" s="79">
        <v>0</v>
      </c>
      <c r="CA1083" s="79">
        <v>0</v>
      </c>
      <c r="CB1083" s="79">
        <v>0</v>
      </c>
      <c r="CC1083" s="79">
        <f t="shared" si="970"/>
        <v>0</v>
      </c>
      <c r="CD1083" s="79">
        <f t="shared" si="971"/>
        <v>0</v>
      </c>
      <c r="CE1083" s="79">
        <f t="shared" si="972"/>
        <v>0</v>
      </c>
      <c r="CF1083" s="79">
        <f t="shared" si="973"/>
        <v>0</v>
      </c>
      <c r="CG1083" s="79">
        <f t="shared" si="974"/>
        <v>0</v>
      </c>
      <c r="CH1083" s="79">
        <f t="shared" si="975"/>
        <v>0</v>
      </c>
      <c r="CI1083" s="79">
        <f t="shared" si="976"/>
        <v>0</v>
      </c>
      <c r="CJ1083" s="79">
        <f t="shared" si="977"/>
        <v>0</v>
      </c>
      <c r="CK1083" s="79">
        <f t="shared" si="978"/>
        <v>0</v>
      </c>
      <c r="CL1083" s="79">
        <f t="shared" si="979"/>
        <v>0</v>
      </c>
      <c r="CM1083" s="79">
        <f t="shared" si="980"/>
        <v>0</v>
      </c>
    </row>
    <row r="1084" spans="1:91" ht="31.5">
      <c r="A1084" s="73" t="s">
        <v>2005</v>
      </c>
      <c r="B1084" s="140" t="s">
        <v>2260</v>
      </c>
      <c r="C1084" s="42" t="s">
        <v>2261</v>
      </c>
      <c r="D1084" s="79">
        <v>0</v>
      </c>
      <c r="E1084" s="79">
        <v>0</v>
      </c>
      <c r="F1084" s="79">
        <v>0</v>
      </c>
      <c r="G1084" s="79">
        <v>0</v>
      </c>
      <c r="H1084" s="79">
        <v>0</v>
      </c>
      <c r="I1084" s="79">
        <v>1</v>
      </c>
      <c r="J1084" s="79">
        <v>0</v>
      </c>
      <c r="K1084" s="79">
        <v>0</v>
      </c>
      <c r="L1084" s="79">
        <v>0</v>
      </c>
      <c r="M1084" s="79">
        <v>0</v>
      </c>
      <c r="N1084" s="79">
        <v>0</v>
      </c>
      <c r="O1084" s="79">
        <v>0</v>
      </c>
      <c r="P1084" s="79">
        <v>0</v>
      </c>
      <c r="Q1084" s="79">
        <v>0</v>
      </c>
      <c r="R1084" s="79">
        <v>0</v>
      </c>
      <c r="S1084" s="79">
        <v>0</v>
      </c>
      <c r="T1084" s="79">
        <v>0</v>
      </c>
      <c r="U1084" s="79">
        <v>0</v>
      </c>
      <c r="V1084" s="79">
        <v>0</v>
      </c>
      <c r="W1084" s="79">
        <v>0</v>
      </c>
      <c r="X1084" s="79">
        <v>0</v>
      </c>
      <c r="Y1084" s="79">
        <v>0</v>
      </c>
      <c r="Z1084" s="79">
        <v>0</v>
      </c>
      <c r="AA1084" s="79">
        <v>0</v>
      </c>
      <c r="AB1084" s="79">
        <v>0</v>
      </c>
      <c r="AC1084" s="79">
        <v>0</v>
      </c>
      <c r="AD1084" s="79">
        <v>0</v>
      </c>
      <c r="AE1084" s="79">
        <v>0</v>
      </c>
      <c r="AF1084" s="79">
        <v>0</v>
      </c>
      <c r="AG1084" s="79">
        <v>0</v>
      </c>
      <c r="AH1084" s="79">
        <v>0</v>
      </c>
      <c r="AI1084" s="79">
        <v>0</v>
      </c>
      <c r="AJ1084" s="79">
        <v>0</v>
      </c>
      <c r="AK1084" s="79">
        <v>0</v>
      </c>
      <c r="AL1084" s="79">
        <v>0</v>
      </c>
      <c r="AM1084" s="79">
        <v>0</v>
      </c>
      <c r="AN1084" s="79">
        <v>0</v>
      </c>
      <c r="AO1084" s="79">
        <v>0</v>
      </c>
      <c r="AP1084" s="79">
        <v>0</v>
      </c>
      <c r="AQ1084" s="79">
        <v>0</v>
      </c>
      <c r="AR1084" s="79">
        <v>0</v>
      </c>
      <c r="AS1084" s="79">
        <v>0</v>
      </c>
      <c r="AT1084" s="79">
        <v>0</v>
      </c>
      <c r="AU1084" s="79">
        <v>0</v>
      </c>
      <c r="AV1084" s="79">
        <v>0</v>
      </c>
      <c r="AW1084" s="79">
        <v>0</v>
      </c>
      <c r="AX1084" s="79">
        <v>0</v>
      </c>
      <c r="AY1084" s="79">
        <v>0</v>
      </c>
      <c r="AZ1084" s="79">
        <v>0</v>
      </c>
      <c r="BA1084" s="79">
        <v>0</v>
      </c>
      <c r="BB1084" s="79">
        <v>0</v>
      </c>
      <c r="BC1084" s="79">
        <v>0</v>
      </c>
      <c r="BD1084" s="79">
        <v>0</v>
      </c>
      <c r="BE1084" s="79">
        <v>0</v>
      </c>
      <c r="BF1084" s="79">
        <v>0</v>
      </c>
      <c r="BG1084" s="79">
        <v>0</v>
      </c>
      <c r="BH1084" s="79">
        <v>0</v>
      </c>
      <c r="BI1084" s="79">
        <v>0</v>
      </c>
      <c r="BJ1084" s="79">
        <v>0</v>
      </c>
      <c r="BK1084" s="79">
        <v>0</v>
      </c>
      <c r="BL1084" s="79">
        <v>0</v>
      </c>
      <c r="BM1084" s="79">
        <v>0</v>
      </c>
      <c r="BN1084" s="79">
        <v>0</v>
      </c>
      <c r="BO1084" s="79">
        <v>0</v>
      </c>
      <c r="BP1084" s="79">
        <v>0</v>
      </c>
      <c r="BQ1084" s="79">
        <v>0</v>
      </c>
      <c r="BR1084" s="79">
        <v>0</v>
      </c>
      <c r="BS1084" s="79">
        <v>0</v>
      </c>
      <c r="BT1084" s="79">
        <v>0</v>
      </c>
      <c r="BU1084" s="79">
        <v>0</v>
      </c>
      <c r="BV1084" s="79">
        <v>0</v>
      </c>
      <c r="BW1084" s="79">
        <v>0</v>
      </c>
      <c r="BX1084" s="79">
        <v>0</v>
      </c>
      <c r="BY1084" s="79">
        <v>0</v>
      </c>
      <c r="BZ1084" s="79">
        <v>0</v>
      </c>
      <c r="CA1084" s="79">
        <v>0</v>
      </c>
      <c r="CB1084" s="79">
        <v>0</v>
      </c>
      <c r="CC1084" s="79">
        <f t="shared" si="970"/>
        <v>0</v>
      </c>
      <c r="CD1084" s="79">
        <f t="shared" si="971"/>
        <v>0</v>
      </c>
      <c r="CE1084" s="79">
        <f t="shared" si="972"/>
        <v>0</v>
      </c>
      <c r="CF1084" s="79">
        <f t="shared" si="973"/>
        <v>0</v>
      </c>
      <c r="CG1084" s="79">
        <f t="shared" si="974"/>
        <v>0</v>
      </c>
      <c r="CH1084" s="79">
        <f t="shared" si="975"/>
        <v>0</v>
      </c>
      <c r="CI1084" s="79">
        <f t="shared" si="976"/>
        <v>0</v>
      </c>
      <c r="CJ1084" s="79">
        <f t="shared" si="977"/>
        <v>0</v>
      </c>
      <c r="CK1084" s="79">
        <f t="shared" si="978"/>
        <v>0</v>
      </c>
      <c r="CL1084" s="79">
        <f t="shared" si="979"/>
        <v>0</v>
      </c>
      <c r="CM1084" s="79">
        <f t="shared" si="980"/>
        <v>0</v>
      </c>
    </row>
    <row r="1085" spans="1:91" ht="31.5">
      <c r="A1085" s="73" t="s">
        <v>2005</v>
      </c>
      <c r="B1085" s="140" t="s">
        <v>2262</v>
      </c>
      <c r="C1085" s="42" t="s">
        <v>2263</v>
      </c>
      <c r="D1085" s="79">
        <v>0</v>
      </c>
      <c r="E1085" s="79">
        <v>0</v>
      </c>
      <c r="F1085" s="79">
        <v>0</v>
      </c>
      <c r="G1085" s="79">
        <v>0</v>
      </c>
      <c r="H1085" s="79">
        <v>0</v>
      </c>
      <c r="I1085" s="79">
        <v>1</v>
      </c>
      <c r="J1085" s="79">
        <v>0</v>
      </c>
      <c r="K1085" s="79">
        <v>0</v>
      </c>
      <c r="L1085" s="79">
        <v>0</v>
      </c>
      <c r="M1085" s="79">
        <v>0</v>
      </c>
      <c r="N1085" s="79">
        <v>0</v>
      </c>
      <c r="O1085" s="79">
        <v>0</v>
      </c>
      <c r="P1085" s="79">
        <v>0</v>
      </c>
      <c r="Q1085" s="79">
        <v>0</v>
      </c>
      <c r="R1085" s="79">
        <v>0</v>
      </c>
      <c r="S1085" s="79">
        <v>0</v>
      </c>
      <c r="T1085" s="79">
        <v>0</v>
      </c>
      <c r="U1085" s="79">
        <v>0</v>
      </c>
      <c r="V1085" s="79">
        <v>0</v>
      </c>
      <c r="W1085" s="79">
        <v>0</v>
      </c>
      <c r="X1085" s="79">
        <v>0</v>
      </c>
      <c r="Y1085" s="79">
        <v>0</v>
      </c>
      <c r="Z1085" s="79">
        <v>0</v>
      </c>
      <c r="AA1085" s="79">
        <v>0</v>
      </c>
      <c r="AB1085" s="79">
        <v>0</v>
      </c>
      <c r="AC1085" s="79">
        <v>0</v>
      </c>
      <c r="AD1085" s="79">
        <v>0</v>
      </c>
      <c r="AE1085" s="79">
        <v>0</v>
      </c>
      <c r="AF1085" s="79">
        <v>0</v>
      </c>
      <c r="AG1085" s="79">
        <v>0</v>
      </c>
      <c r="AH1085" s="79">
        <v>0</v>
      </c>
      <c r="AI1085" s="79">
        <v>0</v>
      </c>
      <c r="AJ1085" s="79">
        <v>0</v>
      </c>
      <c r="AK1085" s="79">
        <v>0</v>
      </c>
      <c r="AL1085" s="79">
        <v>0</v>
      </c>
      <c r="AM1085" s="79">
        <v>0</v>
      </c>
      <c r="AN1085" s="79">
        <v>0</v>
      </c>
      <c r="AO1085" s="79">
        <v>0</v>
      </c>
      <c r="AP1085" s="79">
        <v>0</v>
      </c>
      <c r="AQ1085" s="79">
        <v>0</v>
      </c>
      <c r="AR1085" s="79">
        <v>0</v>
      </c>
      <c r="AS1085" s="79">
        <v>0</v>
      </c>
      <c r="AT1085" s="79">
        <v>0</v>
      </c>
      <c r="AU1085" s="79">
        <v>0</v>
      </c>
      <c r="AV1085" s="79">
        <v>0</v>
      </c>
      <c r="AW1085" s="79">
        <v>0</v>
      </c>
      <c r="AX1085" s="79">
        <v>0</v>
      </c>
      <c r="AY1085" s="79">
        <v>0</v>
      </c>
      <c r="AZ1085" s="79">
        <v>0</v>
      </c>
      <c r="BA1085" s="79">
        <v>0</v>
      </c>
      <c r="BB1085" s="79">
        <v>0</v>
      </c>
      <c r="BC1085" s="79">
        <v>0</v>
      </c>
      <c r="BD1085" s="79">
        <v>0</v>
      </c>
      <c r="BE1085" s="79">
        <v>0</v>
      </c>
      <c r="BF1085" s="79">
        <v>0</v>
      </c>
      <c r="BG1085" s="79">
        <v>0</v>
      </c>
      <c r="BH1085" s="79">
        <v>0</v>
      </c>
      <c r="BI1085" s="79">
        <v>0</v>
      </c>
      <c r="BJ1085" s="79">
        <v>0</v>
      </c>
      <c r="BK1085" s="79">
        <v>0</v>
      </c>
      <c r="BL1085" s="79">
        <v>0</v>
      </c>
      <c r="BM1085" s="79">
        <v>0</v>
      </c>
      <c r="BN1085" s="79">
        <v>0</v>
      </c>
      <c r="BO1085" s="79">
        <v>0</v>
      </c>
      <c r="BP1085" s="79">
        <v>0</v>
      </c>
      <c r="BQ1085" s="79">
        <v>0</v>
      </c>
      <c r="BR1085" s="79">
        <v>0</v>
      </c>
      <c r="BS1085" s="79">
        <v>0</v>
      </c>
      <c r="BT1085" s="79">
        <v>0</v>
      </c>
      <c r="BU1085" s="79">
        <v>0</v>
      </c>
      <c r="BV1085" s="79">
        <v>0</v>
      </c>
      <c r="BW1085" s="79">
        <v>0</v>
      </c>
      <c r="BX1085" s="79">
        <v>0</v>
      </c>
      <c r="BY1085" s="79">
        <v>0</v>
      </c>
      <c r="BZ1085" s="79">
        <v>0</v>
      </c>
      <c r="CA1085" s="79">
        <v>0</v>
      </c>
      <c r="CB1085" s="79">
        <v>0</v>
      </c>
      <c r="CC1085" s="79">
        <f t="shared" ref="CC1085:CC1148" si="981">O1085+Z1085++AK1085+AV1085+BG1085+BR1085</f>
        <v>0</v>
      </c>
      <c r="CD1085" s="79">
        <f t="shared" ref="CD1085:CD1148" si="982">P1085+AA1085++AL1085+AW1085+BH1085+BS1085</f>
        <v>0</v>
      </c>
      <c r="CE1085" s="79">
        <f t="shared" ref="CE1085:CE1148" si="983">Q1085+AB1085++AM1085+AX1085+BI1085+BT1085</f>
        <v>0</v>
      </c>
      <c r="CF1085" s="79">
        <f t="shared" ref="CF1085:CF1148" si="984">R1085+AC1085++AN1085+AY1085+BJ1085+BU1085</f>
        <v>0</v>
      </c>
      <c r="CG1085" s="79">
        <f t="shared" ref="CG1085:CG1148" si="985">S1085+AD1085++AO1085+AZ1085+BK1085+BV1085</f>
        <v>0</v>
      </c>
      <c r="CH1085" s="79">
        <f t="shared" ref="CH1085:CH1148" si="986">T1085+AE1085++AP1085+BA1085+BL1085+BW1085</f>
        <v>0</v>
      </c>
      <c r="CI1085" s="79">
        <f t="shared" ref="CI1085:CI1148" si="987">U1085+AF1085++AQ1085+BB1085+BM1085+BX1085</f>
        <v>0</v>
      </c>
      <c r="CJ1085" s="79">
        <f t="shared" ref="CJ1085:CJ1148" si="988">V1085+AG1085++AR1085+BC1085+BN1085+BY1085</f>
        <v>0</v>
      </c>
      <c r="CK1085" s="79">
        <f t="shared" ref="CK1085:CK1148" si="989">W1085+AH1085++AS1085+BD1085+BO1085+BZ1085</f>
        <v>0</v>
      </c>
      <c r="CL1085" s="79">
        <f t="shared" ref="CL1085:CL1148" si="990">X1085+AI1085++AT1085+BE1085+BP1085+CA1085</f>
        <v>0</v>
      </c>
      <c r="CM1085" s="79">
        <f t="shared" ref="CM1085:CM1148" si="991">Y1085+AJ1085++AU1085+BF1085+BQ1085+CB1085</f>
        <v>0</v>
      </c>
    </row>
    <row r="1086" spans="1:91" ht="31.5">
      <c r="A1086" s="73" t="s">
        <v>2005</v>
      </c>
      <c r="B1086" s="140" t="s">
        <v>2264</v>
      </c>
      <c r="C1086" s="42" t="s">
        <v>2265</v>
      </c>
      <c r="D1086" s="79">
        <v>0</v>
      </c>
      <c r="E1086" s="79">
        <v>0</v>
      </c>
      <c r="F1086" s="79">
        <v>0</v>
      </c>
      <c r="G1086" s="79">
        <v>0</v>
      </c>
      <c r="H1086" s="79">
        <v>0</v>
      </c>
      <c r="I1086" s="79">
        <v>2</v>
      </c>
      <c r="J1086" s="79">
        <v>0</v>
      </c>
      <c r="K1086" s="79">
        <v>0</v>
      </c>
      <c r="L1086" s="79">
        <v>0</v>
      </c>
      <c r="M1086" s="79">
        <v>0</v>
      </c>
      <c r="N1086" s="79">
        <v>0</v>
      </c>
      <c r="O1086" s="79">
        <v>0</v>
      </c>
      <c r="P1086" s="79">
        <v>0</v>
      </c>
      <c r="Q1086" s="79">
        <v>0</v>
      </c>
      <c r="R1086" s="79">
        <v>0</v>
      </c>
      <c r="S1086" s="79">
        <v>0</v>
      </c>
      <c r="T1086" s="79">
        <v>0</v>
      </c>
      <c r="U1086" s="79">
        <v>0</v>
      </c>
      <c r="V1086" s="79">
        <v>0</v>
      </c>
      <c r="W1086" s="79">
        <v>0</v>
      </c>
      <c r="X1086" s="79">
        <v>0</v>
      </c>
      <c r="Y1086" s="79">
        <v>0</v>
      </c>
      <c r="Z1086" s="79">
        <v>0</v>
      </c>
      <c r="AA1086" s="79">
        <v>0</v>
      </c>
      <c r="AB1086" s="79">
        <v>0</v>
      </c>
      <c r="AC1086" s="79">
        <v>0</v>
      </c>
      <c r="AD1086" s="79">
        <v>0</v>
      </c>
      <c r="AE1086" s="79">
        <v>0</v>
      </c>
      <c r="AF1086" s="79">
        <v>0</v>
      </c>
      <c r="AG1086" s="79">
        <v>0</v>
      </c>
      <c r="AH1086" s="79">
        <v>0</v>
      </c>
      <c r="AI1086" s="79">
        <v>0</v>
      </c>
      <c r="AJ1086" s="79">
        <v>0</v>
      </c>
      <c r="AK1086" s="79">
        <v>0</v>
      </c>
      <c r="AL1086" s="79">
        <v>0</v>
      </c>
      <c r="AM1086" s="79">
        <v>0</v>
      </c>
      <c r="AN1086" s="79">
        <v>0</v>
      </c>
      <c r="AO1086" s="79">
        <v>0</v>
      </c>
      <c r="AP1086" s="79">
        <v>0</v>
      </c>
      <c r="AQ1086" s="79">
        <v>0</v>
      </c>
      <c r="AR1086" s="79">
        <v>0</v>
      </c>
      <c r="AS1086" s="79">
        <v>0</v>
      </c>
      <c r="AT1086" s="79">
        <v>0</v>
      </c>
      <c r="AU1086" s="79">
        <v>0</v>
      </c>
      <c r="AV1086" s="79">
        <v>0</v>
      </c>
      <c r="AW1086" s="79">
        <v>0</v>
      </c>
      <c r="AX1086" s="79">
        <v>0</v>
      </c>
      <c r="AY1086" s="79">
        <v>0</v>
      </c>
      <c r="AZ1086" s="79">
        <v>0</v>
      </c>
      <c r="BA1086" s="79">
        <v>0</v>
      </c>
      <c r="BB1086" s="79">
        <v>0</v>
      </c>
      <c r="BC1086" s="79">
        <v>0</v>
      </c>
      <c r="BD1086" s="79">
        <v>0</v>
      </c>
      <c r="BE1086" s="79">
        <v>0</v>
      </c>
      <c r="BF1086" s="79">
        <v>0</v>
      </c>
      <c r="BG1086" s="79">
        <v>0</v>
      </c>
      <c r="BH1086" s="79">
        <v>0</v>
      </c>
      <c r="BI1086" s="79">
        <v>0</v>
      </c>
      <c r="BJ1086" s="79">
        <v>0</v>
      </c>
      <c r="BK1086" s="79">
        <v>0</v>
      </c>
      <c r="BL1086" s="79">
        <v>0</v>
      </c>
      <c r="BM1086" s="79">
        <v>0</v>
      </c>
      <c r="BN1086" s="79">
        <v>0</v>
      </c>
      <c r="BO1086" s="79">
        <v>0</v>
      </c>
      <c r="BP1086" s="79">
        <v>0</v>
      </c>
      <c r="BQ1086" s="79">
        <v>0</v>
      </c>
      <c r="BR1086" s="79">
        <v>0</v>
      </c>
      <c r="BS1086" s="79">
        <v>0</v>
      </c>
      <c r="BT1086" s="79">
        <v>0</v>
      </c>
      <c r="BU1086" s="79">
        <v>0</v>
      </c>
      <c r="BV1086" s="79">
        <v>0</v>
      </c>
      <c r="BW1086" s="79">
        <v>0</v>
      </c>
      <c r="BX1086" s="79">
        <v>0</v>
      </c>
      <c r="BY1086" s="79">
        <v>0</v>
      </c>
      <c r="BZ1086" s="79">
        <v>0</v>
      </c>
      <c r="CA1086" s="79">
        <v>0</v>
      </c>
      <c r="CB1086" s="79">
        <v>0</v>
      </c>
      <c r="CC1086" s="79">
        <f t="shared" si="981"/>
        <v>0</v>
      </c>
      <c r="CD1086" s="79">
        <f t="shared" si="982"/>
        <v>0</v>
      </c>
      <c r="CE1086" s="79">
        <f t="shared" si="983"/>
        <v>0</v>
      </c>
      <c r="CF1086" s="79">
        <f t="shared" si="984"/>
        <v>0</v>
      </c>
      <c r="CG1086" s="79">
        <f t="shared" si="985"/>
        <v>0</v>
      </c>
      <c r="CH1086" s="79">
        <f t="shared" si="986"/>
        <v>0</v>
      </c>
      <c r="CI1086" s="79">
        <f t="shared" si="987"/>
        <v>0</v>
      </c>
      <c r="CJ1086" s="79">
        <f t="shared" si="988"/>
        <v>0</v>
      </c>
      <c r="CK1086" s="79">
        <f t="shared" si="989"/>
        <v>0</v>
      </c>
      <c r="CL1086" s="79">
        <f t="shared" si="990"/>
        <v>0</v>
      </c>
      <c r="CM1086" s="79">
        <f t="shared" si="991"/>
        <v>0</v>
      </c>
    </row>
    <row r="1087" spans="1:91" ht="31.5">
      <c r="A1087" s="73" t="s">
        <v>2005</v>
      </c>
      <c r="B1087" s="140" t="s">
        <v>2266</v>
      </c>
      <c r="C1087" s="42" t="s">
        <v>2267</v>
      </c>
      <c r="D1087" s="79">
        <v>0</v>
      </c>
      <c r="E1087" s="79">
        <v>0</v>
      </c>
      <c r="F1087" s="79">
        <v>0</v>
      </c>
      <c r="G1087" s="79">
        <v>0</v>
      </c>
      <c r="H1087" s="79">
        <v>0</v>
      </c>
      <c r="I1087" s="79">
        <v>1</v>
      </c>
      <c r="J1087" s="79">
        <v>0</v>
      </c>
      <c r="K1087" s="79">
        <v>0</v>
      </c>
      <c r="L1087" s="79">
        <v>0</v>
      </c>
      <c r="M1087" s="79">
        <v>0</v>
      </c>
      <c r="N1087" s="79">
        <v>0</v>
      </c>
      <c r="O1087" s="79">
        <v>0</v>
      </c>
      <c r="P1087" s="79">
        <v>0</v>
      </c>
      <c r="Q1087" s="79">
        <v>0</v>
      </c>
      <c r="R1087" s="79">
        <v>0</v>
      </c>
      <c r="S1087" s="79">
        <v>0</v>
      </c>
      <c r="T1087" s="79">
        <v>0</v>
      </c>
      <c r="U1087" s="79">
        <v>0</v>
      </c>
      <c r="V1087" s="79">
        <v>0</v>
      </c>
      <c r="W1087" s="79">
        <v>0</v>
      </c>
      <c r="X1087" s="79">
        <v>0</v>
      </c>
      <c r="Y1087" s="79">
        <v>0</v>
      </c>
      <c r="Z1087" s="79">
        <v>0</v>
      </c>
      <c r="AA1087" s="79">
        <v>0</v>
      </c>
      <c r="AB1087" s="79">
        <v>0</v>
      </c>
      <c r="AC1087" s="79">
        <v>0</v>
      </c>
      <c r="AD1087" s="79">
        <v>0</v>
      </c>
      <c r="AE1087" s="79">
        <v>0</v>
      </c>
      <c r="AF1087" s="79">
        <v>0</v>
      </c>
      <c r="AG1087" s="79">
        <v>0</v>
      </c>
      <c r="AH1087" s="79">
        <v>0</v>
      </c>
      <c r="AI1087" s="79">
        <v>0</v>
      </c>
      <c r="AJ1087" s="79">
        <v>0</v>
      </c>
      <c r="AK1087" s="79">
        <v>0</v>
      </c>
      <c r="AL1087" s="79">
        <v>0</v>
      </c>
      <c r="AM1087" s="79">
        <v>0</v>
      </c>
      <c r="AN1087" s="79">
        <v>0</v>
      </c>
      <c r="AO1087" s="79">
        <v>0</v>
      </c>
      <c r="AP1087" s="79">
        <v>0</v>
      </c>
      <c r="AQ1087" s="79">
        <v>0</v>
      </c>
      <c r="AR1087" s="79">
        <v>0</v>
      </c>
      <c r="AS1087" s="79">
        <v>0</v>
      </c>
      <c r="AT1087" s="79">
        <v>0</v>
      </c>
      <c r="AU1087" s="79">
        <v>0</v>
      </c>
      <c r="AV1087" s="79">
        <v>0</v>
      </c>
      <c r="AW1087" s="79">
        <v>0</v>
      </c>
      <c r="AX1087" s="79">
        <v>0</v>
      </c>
      <c r="AY1087" s="79">
        <v>0</v>
      </c>
      <c r="AZ1087" s="79">
        <v>0</v>
      </c>
      <c r="BA1087" s="79">
        <v>0</v>
      </c>
      <c r="BB1087" s="79">
        <v>0</v>
      </c>
      <c r="BC1087" s="79">
        <v>0</v>
      </c>
      <c r="BD1087" s="79">
        <v>0</v>
      </c>
      <c r="BE1087" s="79">
        <v>0</v>
      </c>
      <c r="BF1087" s="79">
        <v>0</v>
      </c>
      <c r="BG1087" s="79">
        <v>0</v>
      </c>
      <c r="BH1087" s="79">
        <v>0</v>
      </c>
      <c r="BI1087" s="79">
        <v>0</v>
      </c>
      <c r="BJ1087" s="79">
        <v>0</v>
      </c>
      <c r="BK1087" s="79">
        <v>0</v>
      </c>
      <c r="BL1087" s="79">
        <v>0</v>
      </c>
      <c r="BM1087" s="79">
        <v>0</v>
      </c>
      <c r="BN1087" s="79">
        <v>0</v>
      </c>
      <c r="BO1087" s="79">
        <v>0</v>
      </c>
      <c r="BP1087" s="79">
        <v>0</v>
      </c>
      <c r="BQ1087" s="79">
        <v>0</v>
      </c>
      <c r="BR1087" s="79">
        <v>0</v>
      </c>
      <c r="BS1087" s="79">
        <v>0</v>
      </c>
      <c r="BT1087" s="79">
        <v>0</v>
      </c>
      <c r="BU1087" s="79">
        <v>0</v>
      </c>
      <c r="BV1087" s="79">
        <v>0</v>
      </c>
      <c r="BW1087" s="79">
        <v>0</v>
      </c>
      <c r="BX1087" s="79">
        <v>0</v>
      </c>
      <c r="BY1087" s="79">
        <v>0</v>
      </c>
      <c r="BZ1087" s="79">
        <v>0</v>
      </c>
      <c r="CA1087" s="79">
        <v>0</v>
      </c>
      <c r="CB1087" s="79">
        <v>0</v>
      </c>
      <c r="CC1087" s="79">
        <f t="shared" si="981"/>
        <v>0</v>
      </c>
      <c r="CD1087" s="79">
        <f t="shared" si="982"/>
        <v>0</v>
      </c>
      <c r="CE1087" s="79">
        <f t="shared" si="983"/>
        <v>0</v>
      </c>
      <c r="CF1087" s="79">
        <f t="shared" si="984"/>
        <v>0</v>
      </c>
      <c r="CG1087" s="79">
        <f t="shared" si="985"/>
        <v>0</v>
      </c>
      <c r="CH1087" s="79">
        <f t="shared" si="986"/>
        <v>0</v>
      </c>
      <c r="CI1087" s="79">
        <f t="shared" si="987"/>
        <v>0</v>
      </c>
      <c r="CJ1087" s="79">
        <f t="shared" si="988"/>
        <v>0</v>
      </c>
      <c r="CK1087" s="79">
        <f t="shared" si="989"/>
        <v>0</v>
      </c>
      <c r="CL1087" s="79">
        <f t="shared" si="990"/>
        <v>0</v>
      </c>
      <c r="CM1087" s="79">
        <f t="shared" si="991"/>
        <v>0</v>
      </c>
    </row>
    <row r="1088" spans="1:91" ht="31.5">
      <c r="A1088" s="73" t="s">
        <v>2005</v>
      </c>
      <c r="B1088" s="140" t="s">
        <v>2268</v>
      </c>
      <c r="C1088" s="42" t="s">
        <v>2269</v>
      </c>
      <c r="D1088" s="79">
        <v>0</v>
      </c>
      <c r="E1088" s="79">
        <v>0</v>
      </c>
      <c r="F1088" s="79">
        <v>0</v>
      </c>
      <c r="G1088" s="79">
        <v>0</v>
      </c>
      <c r="H1088" s="79">
        <v>0</v>
      </c>
      <c r="I1088" s="79">
        <v>1</v>
      </c>
      <c r="J1088" s="79">
        <v>0</v>
      </c>
      <c r="K1088" s="79">
        <v>0</v>
      </c>
      <c r="L1088" s="79">
        <v>0</v>
      </c>
      <c r="M1088" s="79">
        <v>0</v>
      </c>
      <c r="N1088" s="79">
        <v>0</v>
      </c>
      <c r="O1088" s="79">
        <v>0</v>
      </c>
      <c r="P1088" s="79">
        <v>0</v>
      </c>
      <c r="Q1088" s="79">
        <v>0</v>
      </c>
      <c r="R1088" s="79">
        <v>0</v>
      </c>
      <c r="S1088" s="79">
        <v>0</v>
      </c>
      <c r="T1088" s="79">
        <v>0</v>
      </c>
      <c r="U1088" s="79">
        <v>0</v>
      </c>
      <c r="V1088" s="79">
        <v>0</v>
      </c>
      <c r="W1088" s="79">
        <v>0</v>
      </c>
      <c r="X1088" s="79">
        <v>0</v>
      </c>
      <c r="Y1088" s="79">
        <v>0</v>
      </c>
      <c r="Z1088" s="79">
        <v>0</v>
      </c>
      <c r="AA1088" s="79">
        <v>0</v>
      </c>
      <c r="AB1088" s="79">
        <v>0</v>
      </c>
      <c r="AC1088" s="79">
        <v>0</v>
      </c>
      <c r="AD1088" s="79">
        <v>0</v>
      </c>
      <c r="AE1088" s="79">
        <v>0</v>
      </c>
      <c r="AF1088" s="79">
        <v>0</v>
      </c>
      <c r="AG1088" s="79">
        <v>0</v>
      </c>
      <c r="AH1088" s="79">
        <v>0</v>
      </c>
      <c r="AI1088" s="79">
        <v>0</v>
      </c>
      <c r="AJ1088" s="79">
        <v>0</v>
      </c>
      <c r="AK1088" s="79">
        <v>0</v>
      </c>
      <c r="AL1088" s="79">
        <v>0</v>
      </c>
      <c r="AM1088" s="79">
        <v>0</v>
      </c>
      <c r="AN1088" s="79">
        <v>0</v>
      </c>
      <c r="AO1088" s="79">
        <v>0</v>
      </c>
      <c r="AP1088" s="79">
        <v>0</v>
      </c>
      <c r="AQ1088" s="79">
        <v>0</v>
      </c>
      <c r="AR1088" s="79">
        <v>0</v>
      </c>
      <c r="AS1088" s="79">
        <v>0</v>
      </c>
      <c r="AT1088" s="79">
        <v>0</v>
      </c>
      <c r="AU1088" s="79">
        <v>0</v>
      </c>
      <c r="AV1088" s="79">
        <v>0</v>
      </c>
      <c r="AW1088" s="79">
        <v>0</v>
      </c>
      <c r="AX1088" s="79">
        <v>0</v>
      </c>
      <c r="AY1088" s="79">
        <v>0</v>
      </c>
      <c r="AZ1088" s="79">
        <v>0</v>
      </c>
      <c r="BA1088" s="79">
        <v>0</v>
      </c>
      <c r="BB1088" s="79">
        <v>0</v>
      </c>
      <c r="BC1088" s="79">
        <v>0</v>
      </c>
      <c r="BD1088" s="79">
        <v>0</v>
      </c>
      <c r="BE1088" s="79">
        <v>0</v>
      </c>
      <c r="BF1088" s="79">
        <v>0</v>
      </c>
      <c r="BG1088" s="78">
        <v>0</v>
      </c>
      <c r="BH1088" s="78">
        <v>0</v>
      </c>
      <c r="BI1088" s="78">
        <v>0</v>
      </c>
      <c r="BJ1088" s="78">
        <v>0</v>
      </c>
      <c r="BK1088" s="78">
        <v>0</v>
      </c>
      <c r="BL1088" s="78">
        <v>0</v>
      </c>
      <c r="BM1088" s="78">
        <v>0</v>
      </c>
      <c r="BN1088" s="78">
        <v>0</v>
      </c>
      <c r="BO1088" s="78">
        <v>0</v>
      </c>
      <c r="BP1088" s="78">
        <v>0</v>
      </c>
      <c r="BQ1088" s="78">
        <v>0</v>
      </c>
      <c r="BR1088" s="79">
        <v>0</v>
      </c>
      <c r="BS1088" s="79">
        <v>0</v>
      </c>
      <c r="BT1088" s="79">
        <v>0</v>
      </c>
      <c r="BU1088" s="79">
        <v>0</v>
      </c>
      <c r="BV1088" s="79">
        <v>0</v>
      </c>
      <c r="BW1088" s="79">
        <v>0</v>
      </c>
      <c r="BX1088" s="79">
        <v>0</v>
      </c>
      <c r="BY1088" s="79">
        <v>0</v>
      </c>
      <c r="BZ1088" s="79">
        <v>0</v>
      </c>
      <c r="CA1088" s="79">
        <v>0</v>
      </c>
      <c r="CB1088" s="79">
        <v>0</v>
      </c>
      <c r="CC1088" s="79">
        <f t="shared" si="981"/>
        <v>0</v>
      </c>
      <c r="CD1088" s="79">
        <f t="shared" si="982"/>
        <v>0</v>
      </c>
      <c r="CE1088" s="79">
        <f t="shared" si="983"/>
        <v>0</v>
      </c>
      <c r="CF1088" s="79">
        <f t="shared" si="984"/>
        <v>0</v>
      </c>
      <c r="CG1088" s="79">
        <f t="shared" si="985"/>
        <v>0</v>
      </c>
      <c r="CH1088" s="79">
        <f t="shared" si="986"/>
        <v>0</v>
      </c>
      <c r="CI1088" s="79">
        <f t="shared" si="987"/>
        <v>0</v>
      </c>
      <c r="CJ1088" s="79">
        <f t="shared" si="988"/>
        <v>0</v>
      </c>
      <c r="CK1088" s="79">
        <f t="shared" si="989"/>
        <v>0</v>
      </c>
      <c r="CL1088" s="79">
        <f t="shared" si="990"/>
        <v>0</v>
      </c>
      <c r="CM1088" s="79">
        <f t="shared" si="991"/>
        <v>0</v>
      </c>
    </row>
    <row r="1089" spans="1:91" ht="31.5">
      <c r="A1089" s="73" t="s">
        <v>2005</v>
      </c>
      <c r="B1089" s="140" t="s">
        <v>2270</v>
      </c>
      <c r="C1089" s="42" t="s">
        <v>2271</v>
      </c>
      <c r="D1089" s="79">
        <v>0</v>
      </c>
      <c r="E1089" s="79">
        <v>0</v>
      </c>
      <c r="F1089" s="79">
        <v>0</v>
      </c>
      <c r="G1089" s="79">
        <v>0</v>
      </c>
      <c r="H1089" s="79">
        <v>0</v>
      </c>
      <c r="I1089" s="79">
        <v>1</v>
      </c>
      <c r="J1089" s="79">
        <v>0</v>
      </c>
      <c r="K1089" s="79">
        <v>0</v>
      </c>
      <c r="L1089" s="79">
        <v>0</v>
      </c>
      <c r="M1089" s="79">
        <v>0</v>
      </c>
      <c r="N1089" s="79">
        <v>0</v>
      </c>
      <c r="O1089" s="79">
        <v>0</v>
      </c>
      <c r="P1089" s="79">
        <v>0</v>
      </c>
      <c r="Q1089" s="79">
        <v>0</v>
      </c>
      <c r="R1089" s="79">
        <v>0</v>
      </c>
      <c r="S1089" s="79">
        <v>0</v>
      </c>
      <c r="T1089" s="79">
        <v>0</v>
      </c>
      <c r="U1089" s="79">
        <v>0</v>
      </c>
      <c r="V1089" s="79">
        <v>0</v>
      </c>
      <c r="W1089" s="79">
        <v>0</v>
      </c>
      <c r="X1089" s="79">
        <v>0</v>
      </c>
      <c r="Y1089" s="79">
        <v>0</v>
      </c>
      <c r="Z1089" s="79">
        <v>0</v>
      </c>
      <c r="AA1089" s="79">
        <v>0</v>
      </c>
      <c r="AB1089" s="79">
        <v>0</v>
      </c>
      <c r="AC1089" s="79">
        <v>0</v>
      </c>
      <c r="AD1089" s="79">
        <v>0</v>
      </c>
      <c r="AE1089" s="79">
        <v>0</v>
      </c>
      <c r="AF1089" s="79">
        <v>0</v>
      </c>
      <c r="AG1089" s="79">
        <v>0</v>
      </c>
      <c r="AH1089" s="79">
        <v>0</v>
      </c>
      <c r="AI1089" s="79">
        <v>0</v>
      </c>
      <c r="AJ1089" s="79">
        <v>0</v>
      </c>
      <c r="AK1089" s="79">
        <v>0</v>
      </c>
      <c r="AL1089" s="79">
        <v>0</v>
      </c>
      <c r="AM1089" s="79">
        <v>0</v>
      </c>
      <c r="AN1089" s="79">
        <v>0</v>
      </c>
      <c r="AO1089" s="79">
        <v>0</v>
      </c>
      <c r="AP1089" s="79">
        <v>0</v>
      </c>
      <c r="AQ1089" s="79">
        <v>0</v>
      </c>
      <c r="AR1089" s="79">
        <v>0</v>
      </c>
      <c r="AS1089" s="79">
        <v>0</v>
      </c>
      <c r="AT1089" s="79">
        <v>0</v>
      </c>
      <c r="AU1089" s="79">
        <v>0</v>
      </c>
      <c r="AV1089" s="79">
        <v>0</v>
      </c>
      <c r="AW1089" s="79">
        <v>0</v>
      </c>
      <c r="AX1089" s="79">
        <v>0</v>
      </c>
      <c r="AY1089" s="79">
        <v>0</v>
      </c>
      <c r="AZ1089" s="79">
        <v>0</v>
      </c>
      <c r="BA1089" s="79">
        <v>0</v>
      </c>
      <c r="BB1089" s="79">
        <v>0</v>
      </c>
      <c r="BC1089" s="79">
        <v>0</v>
      </c>
      <c r="BD1089" s="79">
        <v>0</v>
      </c>
      <c r="BE1089" s="79">
        <v>0</v>
      </c>
      <c r="BF1089" s="79">
        <v>0</v>
      </c>
      <c r="BG1089" s="79">
        <v>0</v>
      </c>
      <c r="BH1089" s="79">
        <v>0</v>
      </c>
      <c r="BI1089" s="79">
        <v>0</v>
      </c>
      <c r="BJ1089" s="79">
        <v>0</v>
      </c>
      <c r="BK1089" s="79">
        <v>0</v>
      </c>
      <c r="BL1089" s="79">
        <v>0</v>
      </c>
      <c r="BM1089" s="79">
        <v>0</v>
      </c>
      <c r="BN1089" s="79">
        <v>0</v>
      </c>
      <c r="BO1089" s="79">
        <v>0</v>
      </c>
      <c r="BP1089" s="79">
        <v>0</v>
      </c>
      <c r="BQ1089" s="79">
        <v>0</v>
      </c>
      <c r="BR1089" s="79">
        <v>0</v>
      </c>
      <c r="BS1089" s="79">
        <v>0</v>
      </c>
      <c r="BT1089" s="79">
        <v>0</v>
      </c>
      <c r="BU1089" s="79">
        <v>0</v>
      </c>
      <c r="BV1089" s="79">
        <v>0</v>
      </c>
      <c r="BW1089" s="79">
        <v>0</v>
      </c>
      <c r="BX1089" s="79">
        <v>0</v>
      </c>
      <c r="BY1089" s="79">
        <v>0</v>
      </c>
      <c r="BZ1089" s="79">
        <v>0</v>
      </c>
      <c r="CA1089" s="79">
        <v>0</v>
      </c>
      <c r="CB1089" s="79">
        <v>0</v>
      </c>
      <c r="CC1089" s="79">
        <f t="shared" si="981"/>
        <v>0</v>
      </c>
      <c r="CD1089" s="79">
        <f t="shared" si="982"/>
        <v>0</v>
      </c>
      <c r="CE1089" s="79">
        <f t="shared" si="983"/>
        <v>0</v>
      </c>
      <c r="CF1089" s="79">
        <f t="shared" si="984"/>
        <v>0</v>
      </c>
      <c r="CG1089" s="79">
        <f t="shared" si="985"/>
        <v>0</v>
      </c>
      <c r="CH1089" s="79">
        <f t="shared" si="986"/>
        <v>0</v>
      </c>
      <c r="CI1089" s="79">
        <f t="shared" si="987"/>
        <v>0</v>
      </c>
      <c r="CJ1089" s="79">
        <f t="shared" si="988"/>
        <v>0</v>
      </c>
      <c r="CK1089" s="79">
        <f t="shared" si="989"/>
        <v>0</v>
      </c>
      <c r="CL1089" s="79">
        <f t="shared" si="990"/>
        <v>0</v>
      </c>
      <c r="CM1089" s="79">
        <f t="shared" si="991"/>
        <v>0</v>
      </c>
    </row>
    <row r="1090" spans="1:91" ht="31.5">
      <c r="A1090" s="73" t="s">
        <v>2005</v>
      </c>
      <c r="B1090" s="140" t="s">
        <v>2272</v>
      </c>
      <c r="C1090" s="42" t="s">
        <v>2273</v>
      </c>
      <c r="D1090" s="79">
        <v>0</v>
      </c>
      <c r="E1090" s="79">
        <v>0</v>
      </c>
      <c r="F1090" s="79">
        <v>0</v>
      </c>
      <c r="G1090" s="79">
        <v>0</v>
      </c>
      <c r="H1090" s="79">
        <v>0</v>
      </c>
      <c r="I1090" s="79">
        <v>1</v>
      </c>
      <c r="J1090" s="79">
        <v>0</v>
      </c>
      <c r="K1090" s="79">
        <v>0</v>
      </c>
      <c r="L1090" s="79">
        <v>0</v>
      </c>
      <c r="M1090" s="79">
        <v>0</v>
      </c>
      <c r="N1090" s="79">
        <v>0</v>
      </c>
      <c r="O1090" s="79">
        <v>0</v>
      </c>
      <c r="P1090" s="79">
        <v>0</v>
      </c>
      <c r="Q1090" s="79">
        <v>0</v>
      </c>
      <c r="R1090" s="79">
        <v>0</v>
      </c>
      <c r="S1090" s="79">
        <v>0</v>
      </c>
      <c r="T1090" s="79">
        <v>0</v>
      </c>
      <c r="U1090" s="79">
        <v>0</v>
      </c>
      <c r="V1090" s="79">
        <v>0</v>
      </c>
      <c r="W1090" s="79">
        <v>0</v>
      </c>
      <c r="X1090" s="79">
        <v>0</v>
      </c>
      <c r="Y1090" s="79">
        <v>0</v>
      </c>
      <c r="Z1090" s="79">
        <v>0</v>
      </c>
      <c r="AA1090" s="79">
        <v>0</v>
      </c>
      <c r="AB1090" s="79">
        <v>0</v>
      </c>
      <c r="AC1090" s="79">
        <v>0</v>
      </c>
      <c r="AD1090" s="79">
        <v>0</v>
      </c>
      <c r="AE1090" s="79">
        <v>0</v>
      </c>
      <c r="AF1090" s="79">
        <v>0</v>
      </c>
      <c r="AG1090" s="79">
        <v>0</v>
      </c>
      <c r="AH1090" s="79">
        <v>0</v>
      </c>
      <c r="AI1090" s="79">
        <v>0</v>
      </c>
      <c r="AJ1090" s="79">
        <v>0</v>
      </c>
      <c r="AK1090" s="79">
        <v>0</v>
      </c>
      <c r="AL1090" s="79">
        <v>0</v>
      </c>
      <c r="AM1090" s="79">
        <v>0</v>
      </c>
      <c r="AN1090" s="79">
        <v>0</v>
      </c>
      <c r="AO1090" s="79">
        <v>0</v>
      </c>
      <c r="AP1090" s="79">
        <v>0</v>
      </c>
      <c r="AQ1090" s="79">
        <v>0</v>
      </c>
      <c r="AR1090" s="79">
        <v>0</v>
      </c>
      <c r="AS1090" s="79">
        <v>0</v>
      </c>
      <c r="AT1090" s="79">
        <v>0</v>
      </c>
      <c r="AU1090" s="79">
        <v>0</v>
      </c>
      <c r="AV1090" s="79">
        <v>0</v>
      </c>
      <c r="AW1090" s="79">
        <v>0</v>
      </c>
      <c r="AX1090" s="79">
        <v>0</v>
      </c>
      <c r="AY1090" s="79">
        <v>0</v>
      </c>
      <c r="AZ1090" s="79">
        <v>0</v>
      </c>
      <c r="BA1090" s="79">
        <v>0</v>
      </c>
      <c r="BB1090" s="79">
        <v>0</v>
      </c>
      <c r="BC1090" s="79">
        <v>0</v>
      </c>
      <c r="BD1090" s="79">
        <v>0</v>
      </c>
      <c r="BE1090" s="79">
        <v>0</v>
      </c>
      <c r="BF1090" s="79">
        <v>0</v>
      </c>
      <c r="BG1090" s="78">
        <v>0</v>
      </c>
      <c r="BH1090" s="78">
        <v>0</v>
      </c>
      <c r="BI1090" s="78">
        <v>0</v>
      </c>
      <c r="BJ1090" s="78">
        <v>0</v>
      </c>
      <c r="BK1090" s="78">
        <v>0</v>
      </c>
      <c r="BL1090" s="78">
        <v>0</v>
      </c>
      <c r="BM1090" s="78">
        <v>0</v>
      </c>
      <c r="BN1090" s="78">
        <v>0</v>
      </c>
      <c r="BO1090" s="78">
        <v>0</v>
      </c>
      <c r="BP1090" s="78">
        <v>0</v>
      </c>
      <c r="BQ1090" s="78">
        <v>0</v>
      </c>
      <c r="BR1090" s="79">
        <v>0</v>
      </c>
      <c r="BS1090" s="79">
        <v>0</v>
      </c>
      <c r="BT1090" s="79">
        <v>0</v>
      </c>
      <c r="BU1090" s="79">
        <v>0</v>
      </c>
      <c r="BV1090" s="79">
        <v>0</v>
      </c>
      <c r="BW1090" s="79">
        <v>0</v>
      </c>
      <c r="BX1090" s="79">
        <v>0</v>
      </c>
      <c r="BY1090" s="79">
        <v>0</v>
      </c>
      <c r="BZ1090" s="79">
        <v>0</v>
      </c>
      <c r="CA1090" s="79">
        <v>0</v>
      </c>
      <c r="CB1090" s="79">
        <v>0</v>
      </c>
      <c r="CC1090" s="79">
        <f t="shared" si="981"/>
        <v>0</v>
      </c>
      <c r="CD1090" s="79">
        <f t="shared" si="982"/>
        <v>0</v>
      </c>
      <c r="CE1090" s="79">
        <f t="shared" si="983"/>
        <v>0</v>
      </c>
      <c r="CF1090" s="79">
        <f t="shared" si="984"/>
        <v>0</v>
      </c>
      <c r="CG1090" s="79">
        <f t="shared" si="985"/>
        <v>0</v>
      </c>
      <c r="CH1090" s="79">
        <f t="shared" si="986"/>
        <v>0</v>
      </c>
      <c r="CI1090" s="79">
        <f t="shared" si="987"/>
        <v>0</v>
      </c>
      <c r="CJ1090" s="79">
        <f t="shared" si="988"/>
        <v>0</v>
      </c>
      <c r="CK1090" s="79">
        <f t="shared" si="989"/>
        <v>0</v>
      </c>
      <c r="CL1090" s="79">
        <f t="shared" si="990"/>
        <v>0</v>
      </c>
      <c r="CM1090" s="79">
        <f t="shared" si="991"/>
        <v>0</v>
      </c>
    </row>
    <row r="1091" spans="1:91" ht="47.25">
      <c r="A1091" s="73" t="s">
        <v>2005</v>
      </c>
      <c r="B1091" s="140" t="s">
        <v>2274</v>
      </c>
      <c r="C1091" s="42" t="s">
        <v>2275</v>
      </c>
      <c r="D1091" s="79">
        <v>0</v>
      </c>
      <c r="E1091" s="79">
        <v>0</v>
      </c>
      <c r="F1091" s="79">
        <v>0</v>
      </c>
      <c r="G1091" s="79">
        <v>0</v>
      </c>
      <c r="H1091" s="79">
        <v>0</v>
      </c>
      <c r="I1091" s="79">
        <v>1</v>
      </c>
      <c r="J1091" s="79">
        <v>0</v>
      </c>
      <c r="K1091" s="79">
        <v>0</v>
      </c>
      <c r="L1091" s="79">
        <v>0</v>
      </c>
      <c r="M1091" s="79">
        <v>0</v>
      </c>
      <c r="N1091" s="79">
        <v>0</v>
      </c>
      <c r="O1091" s="79">
        <v>0</v>
      </c>
      <c r="P1091" s="79">
        <v>0</v>
      </c>
      <c r="Q1091" s="79">
        <v>0</v>
      </c>
      <c r="R1091" s="79">
        <v>0</v>
      </c>
      <c r="S1091" s="79">
        <v>0</v>
      </c>
      <c r="T1091" s="79">
        <v>0</v>
      </c>
      <c r="U1091" s="79">
        <v>0</v>
      </c>
      <c r="V1091" s="79">
        <v>0</v>
      </c>
      <c r="W1091" s="79">
        <v>0</v>
      </c>
      <c r="X1091" s="79">
        <v>0</v>
      </c>
      <c r="Y1091" s="79">
        <v>0</v>
      </c>
      <c r="Z1091" s="79">
        <v>0</v>
      </c>
      <c r="AA1091" s="79">
        <v>0</v>
      </c>
      <c r="AB1091" s="79">
        <v>0</v>
      </c>
      <c r="AC1091" s="79">
        <v>0</v>
      </c>
      <c r="AD1091" s="79">
        <v>0</v>
      </c>
      <c r="AE1091" s="79">
        <v>0</v>
      </c>
      <c r="AF1091" s="79">
        <v>0</v>
      </c>
      <c r="AG1091" s="79">
        <v>0</v>
      </c>
      <c r="AH1091" s="79">
        <v>0</v>
      </c>
      <c r="AI1091" s="79">
        <v>0</v>
      </c>
      <c r="AJ1091" s="79">
        <v>0</v>
      </c>
      <c r="AK1091" s="79">
        <v>0</v>
      </c>
      <c r="AL1091" s="79">
        <v>0</v>
      </c>
      <c r="AM1091" s="79">
        <v>0</v>
      </c>
      <c r="AN1091" s="79">
        <v>0</v>
      </c>
      <c r="AO1091" s="79">
        <v>0</v>
      </c>
      <c r="AP1091" s="79">
        <v>0</v>
      </c>
      <c r="AQ1091" s="79">
        <v>0</v>
      </c>
      <c r="AR1091" s="79">
        <v>0</v>
      </c>
      <c r="AS1091" s="79">
        <v>0</v>
      </c>
      <c r="AT1091" s="79">
        <v>0</v>
      </c>
      <c r="AU1091" s="79">
        <v>0</v>
      </c>
      <c r="AV1091" s="79">
        <v>0</v>
      </c>
      <c r="AW1091" s="79">
        <v>0</v>
      </c>
      <c r="AX1091" s="79">
        <v>0</v>
      </c>
      <c r="AY1091" s="79">
        <v>0</v>
      </c>
      <c r="AZ1091" s="79">
        <v>0</v>
      </c>
      <c r="BA1091" s="79">
        <v>0</v>
      </c>
      <c r="BB1091" s="79">
        <v>0</v>
      </c>
      <c r="BC1091" s="79">
        <v>0</v>
      </c>
      <c r="BD1091" s="79">
        <v>0</v>
      </c>
      <c r="BE1091" s="79">
        <v>0</v>
      </c>
      <c r="BF1091" s="79">
        <v>0</v>
      </c>
      <c r="BG1091" s="79">
        <v>0</v>
      </c>
      <c r="BH1091" s="79">
        <v>0</v>
      </c>
      <c r="BI1091" s="79">
        <v>0</v>
      </c>
      <c r="BJ1091" s="79">
        <v>0</v>
      </c>
      <c r="BK1091" s="79">
        <v>0</v>
      </c>
      <c r="BL1091" s="79">
        <v>0</v>
      </c>
      <c r="BM1091" s="79">
        <v>0</v>
      </c>
      <c r="BN1091" s="79">
        <v>0</v>
      </c>
      <c r="BO1091" s="79">
        <v>0</v>
      </c>
      <c r="BP1091" s="79">
        <v>0</v>
      </c>
      <c r="BQ1091" s="79">
        <v>0</v>
      </c>
      <c r="BR1091" s="79">
        <v>0</v>
      </c>
      <c r="BS1091" s="79">
        <v>0</v>
      </c>
      <c r="BT1091" s="79">
        <v>0</v>
      </c>
      <c r="BU1091" s="79">
        <v>0</v>
      </c>
      <c r="BV1091" s="79">
        <v>0</v>
      </c>
      <c r="BW1091" s="79">
        <v>0</v>
      </c>
      <c r="BX1091" s="79">
        <v>0</v>
      </c>
      <c r="BY1091" s="79">
        <v>0</v>
      </c>
      <c r="BZ1091" s="79">
        <v>0</v>
      </c>
      <c r="CA1091" s="79">
        <v>0</v>
      </c>
      <c r="CB1091" s="79">
        <v>0</v>
      </c>
      <c r="CC1091" s="79">
        <f t="shared" si="981"/>
        <v>0</v>
      </c>
      <c r="CD1091" s="79">
        <f t="shared" si="982"/>
        <v>0</v>
      </c>
      <c r="CE1091" s="79">
        <f t="shared" si="983"/>
        <v>0</v>
      </c>
      <c r="CF1091" s="79">
        <f t="shared" si="984"/>
        <v>0</v>
      </c>
      <c r="CG1091" s="79">
        <f t="shared" si="985"/>
        <v>0</v>
      </c>
      <c r="CH1091" s="79">
        <f t="shared" si="986"/>
        <v>0</v>
      </c>
      <c r="CI1091" s="79">
        <f t="shared" si="987"/>
        <v>0</v>
      </c>
      <c r="CJ1091" s="79">
        <f t="shared" si="988"/>
        <v>0</v>
      </c>
      <c r="CK1091" s="79">
        <f t="shared" si="989"/>
        <v>0</v>
      </c>
      <c r="CL1091" s="79">
        <f t="shared" si="990"/>
        <v>0</v>
      </c>
      <c r="CM1091" s="79">
        <f t="shared" si="991"/>
        <v>0</v>
      </c>
    </row>
    <row r="1092" spans="1:91" ht="31.5">
      <c r="A1092" s="73" t="s">
        <v>2005</v>
      </c>
      <c r="B1092" s="140" t="s">
        <v>2276</v>
      </c>
      <c r="C1092" s="42" t="s">
        <v>2277</v>
      </c>
      <c r="D1092" s="79">
        <v>0</v>
      </c>
      <c r="E1092" s="79">
        <v>0</v>
      </c>
      <c r="F1092" s="79">
        <v>0</v>
      </c>
      <c r="G1092" s="79">
        <v>0</v>
      </c>
      <c r="H1092" s="79">
        <v>0</v>
      </c>
      <c r="I1092" s="79">
        <v>1</v>
      </c>
      <c r="J1092" s="79">
        <v>0</v>
      </c>
      <c r="K1092" s="79">
        <v>0</v>
      </c>
      <c r="L1092" s="79">
        <v>0</v>
      </c>
      <c r="M1092" s="79">
        <v>0</v>
      </c>
      <c r="N1092" s="79">
        <v>0</v>
      </c>
      <c r="O1092" s="79">
        <v>0</v>
      </c>
      <c r="P1092" s="79">
        <v>0</v>
      </c>
      <c r="Q1092" s="79">
        <v>0</v>
      </c>
      <c r="R1092" s="79">
        <v>0</v>
      </c>
      <c r="S1092" s="79">
        <v>0</v>
      </c>
      <c r="T1092" s="79">
        <v>0</v>
      </c>
      <c r="U1092" s="79">
        <v>0</v>
      </c>
      <c r="V1092" s="79">
        <v>0</v>
      </c>
      <c r="W1092" s="79">
        <v>0</v>
      </c>
      <c r="X1092" s="79">
        <v>0</v>
      </c>
      <c r="Y1092" s="79">
        <v>0</v>
      </c>
      <c r="Z1092" s="79">
        <v>0</v>
      </c>
      <c r="AA1092" s="79">
        <v>0</v>
      </c>
      <c r="AB1092" s="79">
        <v>0</v>
      </c>
      <c r="AC1092" s="79">
        <v>0</v>
      </c>
      <c r="AD1092" s="79">
        <v>0</v>
      </c>
      <c r="AE1092" s="79">
        <v>0</v>
      </c>
      <c r="AF1092" s="79">
        <v>0</v>
      </c>
      <c r="AG1092" s="79">
        <v>0</v>
      </c>
      <c r="AH1092" s="79">
        <v>0</v>
      </c>
      <c r="AI1092" s="79">
        <v>0</v>
      </c>
      <c r="AJ1092" s="79">
        <v>0</v>
      </c>
      <c r="AK1092" s="79">
        <v>0</v>
      </c>
      <c r="AL1092" s="79">
        <v>0</v>
      </c>
      <c r="AM1092" s="79">
        <v>0</v>
      </c>
      <c r="AN1092" s="79">
        <v>0</v>
      </c>
      <c r="AO1092" s="79">
        <v>0</v>
      </c>
      <c r="AP1092" s="79">
        <v>0</v>
      </c>
      <c r="AQ1092" s="79">
        <v>0</v>
      </c>
      <c r="AR1092" s="79">
        <v>0</v>
      </c>
      <c r="AS1092" s="79">
        <v>0</v>
      </c>
      <c r="AT1092" s="79">
        <v>0</v>
      </c>
      <c r="AU1092" s="79">
        <v>0</v>
      </c>
      <c r="AV1092" s="79">
        <v>0</v>
      </c>
      <c r="AW1092" s="79">
        <v>0</v>
      </c>
      <c r="AX1092" s="79">
        <v>0</v>
      </c>
      <c r="AY1092" s="79">
        <v>0</v>
      </c>
      <c r="AZ1092" s="79">
        <v>0</v>
      </c>
      <c r="BA1092" s="79">
        <v>0</v>
      </c>
      <c r="BB1092" s="79">
        <v>0</v>
      </c>
      <c r="BC1092" s="79">
        <v>0</v>
      </c>
      <c r="BD1092" s="79">
        <v>0</v>
      </c>
      <c r="BE1092" s="79">
        <v>0</v>
      </c>
      <c r="BF1092" s="79">
        <v>0</v>
      </c>
      <c r="BG1092" s="79">
        <v>0</v>
      </c>
      <c r="BH1092" s="79">
        <v>0</v>
      </c>
      <c r="BI1092" s="79">
        <v>0</v>
      </c>
      <c r="BJ1092" s="79">
        <v>0</v>
      </c>
      <c r="BK1092" s="79">
        <v>0</v>
      </c>
      <c r="BL1092" s="79">
        <v>0</v>
      </c>
      <c r="BM1092" s="79">
        <v>0</v>
      </c>
      <c r="BN1092" s="79">
        <v>0</v>
      </c>
      <c r="BO1092" s="79">
        <v>0</v>
      </c>
      <c r="BP1092" s="79">
        <v>0</v>
      </c>
      <c r="BQ1092" s="79">
        <v>0</v>
      </c>
      <c r="BR1092" s="79">
        <v>0</v>
      </c>
      <c r="BS1092" s="79">
        <v>0</v>
      </c>
      <c r="BT1092" s="79">
        <v>0</v>
      </c>
      <c r="BU1092" s="79">
        <v>0</v>
      </c>
      <c r="BV1092" s="79">
        <v>0</v>
      </c>
      <c r="BW1092" s="79">
        <v>0</v>
      </c>
      <c r="BX1092" s="79">
        <v>0</v>
      </c>
      <c r="BY1092" s="79">
        <v>0</v>
      </c>
      <c r="BZ1092" s="79">
        <v>0</v>
      </c>
      <c r="CA1092" s="79">
        <v>0</v>
      </c>
      <c r="CB1092" s="79">
        <v>0</v>
      </c>
      <c r="CC1092" s="79">
        <f t="shared" si="981"/>
        <v>0</v>
      </c>
      <c r="CD1092" s="79">
        <f t="shared" si="982"/>
        <v>0</v>
      </c>
      <c r="CE1092" s="79">
        <f t="shared" si="983"/>
        <v>0</v>
      </c>
      <c r="CF1092" s="79">
        <f t="shared" si="984"/>
        <v>0</v>
      </c>
      <c r="CG1092" s="79">
        <f t="shared" si="985"/>
        <v>0</v>
      </c>
      <c r="CH1092" s="79">
        <f t="shared" si="986"/>
        <v>0</v>
      </c>
      <c r="CI1092" s="79">
        <f t="shared" si="987"/>
        <v>0</v>
      </c>
      <c r="CJ1092" s="79">
        <f t="shared" si="988"/>
        <v>0</v>
      </c>
      <c r="CK1092" s="79">
        <f t="shared" si="989"/>
        <v>0</v>
      </c>
      <c r="CL1092" s="79">
        <f t="shared" si="990"/>
        <v>0</v>
      </c>
      <c r="CM1092" s="79">
        <f t="shared" si="991"/>
        <v>0</v>
      </c>
    </row>
    <row r="1093" spans="1:91" ht="47.25">
      <c r="A1093" s="73" t="s">
        <v>2005</v>
      </c>
      <c r="B1093" s="140" t="s">
        <v>2278</v>
      </c>
      <c r="C1093" s="42" t="s">
        <v>2279</v>
      </c>
      <c r="D1093" s="79">
        <v>0</v>
      </c>
      <c r="E1093" s="79">
        <v>0</v>
      </c>
      <c r="F1093" s="79">
        <v>0</v>
      </c>
      <c r="G1093" s="79">
        <v>0</v>
      </c>
      <c r="H1093" s="79">
        <v>0</v>
      </c>
      <c r="I1093" s="79">
        <v>1</v>
      </c>
      <c r="J1093" s="79">
        <v>0</v>
      </c>
      <c r="K1093" s="79">
        <v>0</v>
      </c>
      <c r="L1093" s="79">
        <v>0</v>
      </c>
      <c r="M1093" s="79">
        <v>0</v>
      </c>
      <c r="N1093" s="79">
        <v>0</v>
      </c>
      <c r="O1093" s="79">
        <v>0</v>
      </c>
      <c r="P1093" s="79">
        <v>0</v>
      </c>
      <c r="Q1093" s="79">
        <v>0</v>
      </c>
      <c r="R1093" s="79">
        <v>0</v>
      </c>
      <c r="S1093" s="79">
        <v>0</v>
      </c>
      <c r="T1093" s="79">
        <v>0</v>
      </c>
      <c r="U1093" s="79">
        <v>0</v>
      </c>
      <c r="V1093" s="79">
        <v>0</v>
      </c>
      <c r="W1093" s="79">
        <v>0</v>
      </c>
      <c r="X1093" s="79">
        <v>0</v>
      </c>
      <c r="Y1093" s="79">
        <v>0</v>
      </c>
      <c r="Z1093" s="79">
        <v>0</v>
      </c>
      <c r="AA1093" s="79">
        <v>0</v>
      </c>
      <c r="AB1093" s="79">
        <v>0</v>
      </c>
      <c r="AC1093" s="79">
        <v>0</v>
      </c>
      <c r="AD1093" s="79">
        <v>0</v>
      </c>
      <c r="AE1093" s="79">
        <v>0</v>
      </c>
      <c r="AF1093" s="79">
        <v>0</v>
      </c>
      <c r="AG1093" s="79">
        <v>0</v>
      </c>
      <c r="AH1093" s="79">
        <v>0</v>
      </c>
      <c r="AI1093" s="79">
        <v>0</v>
      </c>
      <c r="AJ1093" s="79">
        <v>0</v>
      </c>
      <c r="AK1093" s="79">
        <v>0</v>
      </c>
      <c r="AL1093" s="79">
        <v>0</v>
      </c>
      <c r="AM1093" s="79">
        <v>0</v>
      </c>
      <c r="AN1093" s="79">
        <v>0</v>
      </c>
      <c r="AO1093" s="79">
        <v>0</v>
      </c>
      <c r="AP1093" s="79">
        <v>0</v>
      </c>
      <c r="AQ1093" s="79">
        <v>0</v>
      </c>
      <c r="AR1093" s="79">
        <v>0</v>
      </c>
      <c r="AS1093" s="79">
        <v>0</v>
      </c>
      <c r="AT1093" s="79">
        <v>0</v>
      </c>
      <c r="AU1093" s="79">
        <v>0</v>
      </c>
      <c r="AV1093" s="79">
        <v>0</v>
      </c>
      <c r="AW1093" s="79">
        <v>0</v>
      </c>
      <c r="AX1093" s="79">
        <v>0</v>
      </c>
      <c r="AY1093" s="79">
        <v>0</v>
      </c>
      <c r="AZ1093" s="79">
        <v>0</v>
      </c>
      <c r="BA1093" s="79">
        <v>0</v>
      </c>
      <c r="BB1093" s="79">
        <v>0</v>
      </c>
      <c r="BC1093" s="79">
        <v>0</v>
      </c>
      <c r="BD1093" s="79">
        <v>0</v>
      </c>
      <c r="BE1093" s="79">
        <v>0</v>
      </c>
      <c r="BF1093" s="79">
        <v>0</v>
      </c>
      <c r="BG1093" s="78">
        <v>0</v>
      </c>
      <c r="BH1093" s="78">
        <v>0</v>
      </c>
      <c r="BI1093" s="78">
        <v>0</v>
      </c>
      <c r="BJ1093" s="78">
        <v>0</v>
      </c>
      <c r="BK1093" s="78">
        <v>0</v>
      </c>
      <c r="BL1093" s="78">
        <v>0</v>
      </c>
      <c r="BM1093" s="78">
        <v>0</v>
      </c>
      <c r="BN1093" s="78">
        <v>0</v>
      </c>
      <c r="BO1093" s="78">
        <v>0</v>
      </c>
      <c r="BP1093" s="78">
        <v>0</v>
      </c>
      <c r="BQ1093" s="78">
        <v>0</v>
      </c>
      <c r="BR1093" s="79">
        <v>0</v>
      </c>
      <c r="BS1093" s="79">
        <v>0</v>
      </c>
      <c r="BT1093" s="79">
        <v>0</v>
      </c>
      <c r="BU1093" s="79">
        <v>0</v>
      </c>
      <c r="BV1093" s="79">
        <v>0</v>
      </c>
      <c r="BW1093" s="79">
        <v>0</v>
      </c>
      <c r="BX1093" s="79">
        <v>0</v>
      </c>
      <c r="BY1093" s="79">
        <v>0</v>
      </c>
      <c r="BZ1093" s="79">
        <v>0</v>
      </c>
      <c r="CA1093" s="79">
        <v>0</v>
      </c>
      <c r="CB1093" s="79">
        <v>0</v>
      </c>
      <c r="CC1093" s="79">
        <f t="shared" si="981"/>
        <v>0</v>
      </c>
      <c r="CD1093" s="79">
        <f t="shared" si="982"/>
        <v>0</v>
      </c>
      <c r="CE1093" s="79">
        <f t="shared" si="983"/>
        <v>0</v>
      </c>
      <c r="CF1093" s="79">
        <f t="shared" si="984"/>
        <v>0</v>
      </c>
      <c r="CG1093" s="79">
        <f t="shared" si="985"/>
        <v>0</v>
      </c>
      <c r="CH1093" s="79">
        <f t="shared" si="986"/>
        <v>0</v>
      </c>
      <c r="CI1093" s="79">
        <f t="shared" si="987"/>
        <v>0</v>
      </c>
      <c r="CJ1093" s="79">
        <f t="shared" si="988"/>
        <v>0</v>
      </c>
      <c r="CK1093" s="79">
        <f t="shared" si="989"/>
        <v>0</v>
      </c>
      <c r="CL1093" s="79">
        <f t="shared" si="990"/>
        <v>0</v>
      </c>
      <c r="CM1093" s="79">
        <f t="shared" si="991"/>
        <v>0</v>
      </c>
    </row>
    <row r="1094" spans="1:91" ht="31.5">
      <c r="A1094" s="73" t="s">
        <v>2005</v>
      </c>
      <c r="B1094" s="140" t="s">
        <v>2280</v>
      </c>
      <c r="C1094" s="42" t="s">
        <v>2281</v>
      </c>
      <c r="D1094" s="79">
        <v>0</v>
      </c>
      <c r="E1094" s="79">
        <v>0</v>
      </c>
      <c r="F1094" s="79">
        <v>0</v>
      </c>
      <c r="G1094" s="79">
        <v>0</v>
      </c>
      <c r="H1094" s="79">
        <v>0</v>
      </c>
      <c r="I1094" s="79">
        <v>1</v>
      </c>
      <c r="J1094" s="79">
        <v>0</v>
      </c>
      <c r="K1094" s="79">
        <v>0</v>
      </c>
      <c r="L1094" s="79">
        <v>0</v>
      </c>
      <c r="M1094" s="79">
        <v>0</v>
      </c>
      <c r="N1094" s="79">
        <v>0</v>
      </c>
      <c r="O1094" s="79">
        <v>0</v>
      </c>
      <c r="P1094" s="79">
        <v>0</v>
      </c>
      <c r="Q1094" s="79">
        <v>0</v>
      </c>
      <c r="R1094" s="79">
        <v>0</v>
      </c>
      <c r="S1094" s="79">
        <v>0</v>
      </c>
      <c r="T1094" s="79">
        <v>0</v>
      </c>
      <c r="U1094" s="79">
        <v>0</v>
      </c>
      <c r="V1094" s="79">
        <v>0</v>
      </c>
      <c r="W1094" s="79">
        <v>0</v>
      </c>
      <c r="X1094" s="79">
        <v>0</v>
      </c>
      <c r="Y1094" s="79">
        <v>0</v>
      </c>
      <c r="Z1094" s="79">
        <v>0</v>
      </c>
      <c r="AA1094" s="79">
        <v>0</v>
      </c>
      <c r="AB1094" s="79">
        <v>0</v>
      </c>
      <c r="AC1094" s="79">
        <v>0</v>
      </c>
      <c r="AD1094" s="79">
        <v>0</v>
      </c>
      <c r="AE1094" s="79">
        <v>0</v>
      </c>
      <c r="AF1094" s="79">
        <v>0</v>
      </c>
      <c r="AG1094" s="79">
        <v>0</v>
      </c>
      <c r="AH1094" s="79">
        <v>0</v>
      </c>
      <c r="AI1094" s="79">
        <v>0</v>
      </c>
      <c r="AJ1094" s="79">
        <v>0</v>
      </c>
      <c r="AK1094" s="79">
        <v>0</v>
      </c>
      <c r="AL1094" s="79">
        <v>0</v>
      </c>
      <c r="AM1094" s="79">
        <v>0</v>
      </c>
      <c r="AN1094" s="79">
        <v>0</v>
      </c>
      <c r="AO1094" s="79">
        <v>0</v>
      </c>
      <c r="AP1094" s="79">
        <v>0</v>
      </c>
      <c r="AQ1094" s="79">
        <v>0</v>
      </c>
      <c r="AR1094" s="79">
        <v>0</v>
      </c>
      <c r="AS1094" s="79">
        <v>0</v>
      </c>
      <c r="AT1094" s="79">
        <v>0</v>
      </c>
      <c r="AU1094" s="79">
        <v>0</v>
      </c>
      <c r="AV1094" s="79">
        <v>0</v>
      </c>
      <c r="AW1094" s="79">
        <v>0</v>
      </c>
      <c r="AX1094" s="79">
        <v>0</v>
      </c>
      <c r="AY1094" s="79">
        <v>0</v>
      </c>
      <c r="AZ1094" s="79">
        <v>0</v>
      </c>
      <c r="BA1094" s="79">
        <v>0</v>
      </c>
      <c r="BB1094" s="79">
        <v>0</v>
      </c>
      <c r="BC1094" s="79">
        <v>0</v>
      </c>
      <c r="BD1094" s="79">
        <v>0</v>
      </c>
      <c r="BE1094" s="79">
        <v>0</v>
      </c>
      <c r="BF1094" s="79">
        <v>0</v>
      </c>
      <c r="BG1094" s="78">
        <v>0</v>
      </c>
      <c r="BH1094" s="78">
        <v>0</v>
      </c>
      <c r="BI1094" s="78">
        <v>0</v>
      </c>
      <c r="BJ1094" s="78">
        <v>0</v>
      </c>
      <c r="BK1094" s="78">
        <v>0</v>
      </c>
      <c r="BL1094" s="78">
        <v>0</v>
      </c>
      <c r="BM1094" s="78">
        <v>0</v>
      </c>
      <c r="BN1094" s="78">
        <v>0</v>
      </c>
      <c r="BO1094" s="78">
        <v>0</v>
      </c>
      <c r="BP1094" s="78">
        <v>0</v>
      </c>
      <c r="BQ1094" s="78">
        <v>0</v>
      </c>
      <c r="BR1094" s="79">
        <v>0</v>
      </c>
      <c r="BS1094" s="79">
        <v>0</v>
      </c>
      <c r="BT1094" s="79">
        <v>0</v>
      </c>
      <c r="BU1094" s="79">
        <v>0</v>
      </c>
      <c r="BV1094" s="79">
        <v>0</v>
      </c>
      <c r="BW1094" s="79">
        <v>0</v>
      </c>
      <c r="BX1094" s="79">
        <v>0</v>
      </c>
      <c r="BY1094" s="79">
        <v>0</v>
      </c>
      <c r="BZ1094" s="79">
        <v>0</v>
      </c>
      <c r="CA1094" s="79">
        <v>0</v>
      </c>
      <c r="CB1094" s="79">
        <v>0</v>
      </c>
      <c r="CC1094" s="79">
        <f t="shared" si="981"/>
        <v>0</v>
      </c>
      <c r="CD1094" s="79">
        <f t="shared" si="982"/>
        <v>0</v>
      </c>
      <c r="CE1094" s="79">
        <f t="shared" si="983"/>
        <v>0</v>
      </c>
      <c r="CF1094" s="79">
        <f t="shared" si="984"/>
        <v>0</v>
      </c>
      <c r="CG1094" s="79">
        <f t="shared" si="985"/>
        <v>0</v>
      </c>
      <c r="CH1094" s="79">
        <f t="shared" si="986"/>
        <v>0</v>
      </c>
      <c r="CI1094" s="79">
        <f t="shared" si="987"/>
        <v>0</v>
      </c>
      <c r="CJ1094" s="79">
        <f t="shared" si="988"/>
        <v>0</v>
      </c>
      <c r="CK1094" s="79">
        <f t="shared" si="989"/>
        <v>0</v>
      </c>
      <c r="CL1094" s="79">
        <f t="shared" si="990"/>
        <v>0</v>
      </c>
      <c r="CM1094" s="79">
        <f t="shared" si="991"/>
        <v>0</v>
      </c>
    </row>
    <row r="1095" spans="1:91" ht="31.5">
      <c r="A1095" s="73" t="s">
        <v>2005</v>
      </c>
      <c r="B1095" s="140" t="s">
        <v>2282</v>
      </c>
      <c r="C1095" s="42" t="s">
        <v>2283</v>
      </c>
      <c r="D1095" s="79">
        <v>0</v>
      </c>
      <c r="E1095" s="79">
        <v>0</v>
      </c>
      <c r="F1095" s="79">
        <v>0</v>
      </c>
      <c r="G1095" s="79">
        <v>0</v>
      </c>
      <c r="H1095" s="79">
        <v>0</v>
      </c>
      <c r="I1095" s="79">
        <v>1</v>
      </c>
      <c r="J1095" s="79">
        <v>0</v>
      </c>
      <c r="K1095" s="79">
        <v>0</v>
      </c>
      <c r="L1095" s="79">
        <v>0</v>
      </c>
      <c r="M1095" s="79">
        <v>0</v>
      </c>
      <c r="N1095" s="79">
        <v>0</v>
      </c>
      <c r="O1095" s="79">
        <v>0</v>
      </c>
      <c r="P1095" s="79">
        <v>0</v>
      </c>
      <c r="Q1095" s="79">
        <v>0</v>
      </c>
      <c r="R1095" s="79">
        <v>0</v>
      </c>
      <c r="S1095" s="79">
        <v>0</v>
      </c>
      <c r="T1095" s="79">
        <v>0</v>
      </c>
      <c r="U1095" s="79">
        <v>0</v>
      </c>
      <c r="V1095" s="79">
        <v>0</v>
      </c>
      <c r="W1095" s="79">
        <v>0</v>
      </c>
      <c r="X1095" s="79">
        <v>0</v>
      </c>
      <c r="Y1095" s="79">
        <v>0</v>
      </c>
      <c r="Z1095" s="79">
        <v>0</v>
      </c>
      <c r="AA1095" s="79">
        <v>0</v>
      </c>
      <c r="AB1095" s="79">
        <v>0</v>
      </c>
      <c r="AC1095" s="79">
        <v>0</v>
      </c>
      <c r="AD1095" s="79">
        <v>0</v>
      </c>
      <c r="AE1095" s="79">
        <v>0</v>
      </c>
      <c r="AF1095" s="79">
        <v>0</v>
      </c>
      <c r="AG1095" s="79">
        <v>0</v>
      </c>
      <c r="AH1095" s="79">
        <v>0</v>
      </c>
      <c r="AI1095" s="79">
        <v>0</v>
      </c>
      <c r="AJ1095" s="79">
        <v>0</v>
      </c>
      <c r="AK1095" s="79">
        <v>0</v>
      </c>
      <c r="AL1095" s="79">
        <v>0</v>
      </c>
      <c r="AM1095" s="79">
        <v>0</v>
      </c>
      <c r="AN1095" s="79">
        <v>0</v>
      </c>
      <c r="AO1095" s="79">
        <v>0</v>
      </c>
      <c r="AP1095" s="79">
        <v>0</v>
      </c>
      <c r="AQ1095" s="79">
        <v>0</v>
      </c>
      <c r="AR1095" s="79">
        <v>0</v>
      </c>
      <c r="AS1095" s="79">
        <v>0</v>
      </c>
      <c r="AT1095" s="79">
        <v>0</v>
      </c>
      <c r="AU1095" s="79">
        <v>0</v>
      </c>
      <c r="AV1095" s="79">
        <v>0</v>
      </c>
      <c r="AW1095" s="79">
        <v>0</v>
      </c>
      <c r="AX1095" s="79">
        <v>0</v>
      </c>
      <c r="AY1095" s="79">
        <v>0</v>
      </c>
      <c r="AZ1095" s="79">
        <v>0</v>
      </c>
      <c r="BA1095" s="79">
        <v>0</v>
      </c>
      <c r="BB1095" s="79">
        <v>0</v>
      </c>
      <c r="BC1095" s="79">
        <v>0</v>
      </c>
      <c r="BD1095" s="79">
        <v>0</v>
      </c>
      <c r="BE1095" s="79">
        <v>0</v>
      </c>
      <c r="BF1095" s="79">
        <v>0</v>
      </c>
      <c r="BG1095" s="78">
        <v>0</v>
      </c>
      <c r="BH1095" s="78">
        <v>0</v>
      </c>
      <c r="BI1095" s="78">
        <v>0</v>
      </c>
      <c r="BJ1095" s="78">
        <v>0</v>
      </c>
      <c r="BK1095" s="78">
        <v>0</v>
      </c>
      <c r="BL1095" s="78">
        <v>0</v>
      </c>
      <c r="BM1095" s="78">
        <v>0</v>
      </c>
      <c r="BN1095" s="78">
        <v>0</v>
      </c>
      <c r="BO1095" s="78">
        <v>0</v>
      </c>
      <c r="BP1095" s="78">
        <v>0</v>
      </c>
      <c r="BQ1095" s="78">
        <v>0</v>
      </c>
      <c r="BR1095" s="79">
        <v>0</v>
      </c>
      <c r="BS1095" s="79">
        <v>0</v>
      </c>
      <c r="BT1095" s="79">
        <v>0</v>
      </c>
      <c r="BU1095" s="79">
        <v>0</v>
      </c>
      <c r="BV1095" s="79">
        <v>0</v>
      </c>
      <c r="BW1095" s="79">
        <v>0</v>
      </c>
      <c r="BX1095" s="79">
        <v>0</v>
      </c>
      <c r="BY1095" s="79">
        <v>0</v>
      </c>
      <c r="BZ1095" s="79">
        <v>0</v>
      </c>
      <c r="CA1095" s="79">
        <v>0</v>
      </c>
      <c r="CB1095" s="79">
        <v>0</v>
      </c>
      <c r="CC1095" s="79">
        <f t="shared" si="981"/>
        <v>0</v>
      </c>
      <c r="CD1095" s="79">
        <f t="shared" si="982"/>
        <v>0</v>
      </c>
      <c r="CE1095" s="79">
        <f t="shared" si="983"/>
        <v>0</v>
      </c>
      <c r="CF1095" s="79">
        <f t="shared" si="984"/>
        <v>0</v>
      </c>
      <c r="CG1095" s="79">
        <f t="shared" si="985"/>
        <v>0</v>
      </c>
      <c r="CH1095" s="79">
        <f t="shared" si="986"/>
        <v>0</v>
      </c>
      <c r="CI1095" s="79">
        <f t="shared" si="987"/>
        <v>0</v>
      </c>
      <c r="CJ1095" s="79">
        <f t="shared" si="988"/>
        <v>0</v>
      </c>
      <c r="CK1095" s="79">
        <f t="shared" si="989"/>
        <v>0</v>
      </c>
      <c r="CL1095" s="79">
        <f t="shared" si="990"/>
        <v>0</v>
      </c>
      <c r="CM1095" s="79">
        <f t="shared" si="991"/>
        <v>0</v>
      </c>
    </row>
    <row r="1096" spans="1:91" ht="31.5">
      <c r="A1096" s="73" t="s">
        <v>2005</v>
      </c>
      <c r="B1096" s="140" t="s">
        <v>2284</v>
      </c>
      <c r="C1096" s="42" t="s">
        <v>2285</v>
      </c>
      <c r="D1096" s="79">
        <v>0</v>
      </c>
      <c r="E1096" s="79">
        <v>0</v>
      </c>
      <c r="F1096" s="79">
        <v>0</v>
      </c>
      <c r="G1096" s="79">
        <v>0</v>
      </c>
      <c r="H1096" s="79">
        <v>0</v>
      </c>
      <c r="I1096" s="79">
        <v>3</v>
      </c>
      <c r="J1096" s="79">
        <v>0</v>
      </c>
      <c r="K1096" s="79">
        <v>0</v>
      </c>
      <c r="L1096" s="79">
        <v>0</v>
      </c>
      <c r="M1096" s="79">
        <v>0</v>
      </c>
      <c r="N1096" s="79">
        <v>0</v>
      </c>
      <c r="O1096" s="79">
        <v>0</v>
      </c>
      <c r="P1096" s="79">
        <v>0</v>
      </c>
      <c r="Q1096" s="79">
        <v>0</v>
      </c>
      <c r="R1096" s="79">
        <v>0</v>
      </c>
      <c r="S1096" s="79">
        <v>0</v>
      </c>
      <c r="T1096" s="79">
        <v>0</v>
      </c>
      <c r="U1096" s="79">
        <v>0</v>
      </c>
      <c r="V1096" s="79">
        <v>0</v>
      </c>
      <c r="W1096" s="79">
        <v>0</v>
      </c>
      <c r="X1096" s="79">
        <v>0</v>
      </c>
      <c r="Y1096" s="79">
        <v>0</v>
      </c>
      <c r="Z1096" s="79">
        <v>0</v>
      </c>
      <c r="AA1096" s="79">
        <v>0</v>
      </c>
      <c r="AB1096" s="79">
        <v>0</v>
      </c>
      <c r="AC1096" s="79">
        <v>0</v>
      </c>
      <c r="AD1096" s="79">
        <v>0</v>
      </c>
      <c r="AE1096" s="79">
        <v>0</v>
      </c>
      <c r="AF1096" s="79">
        <v>0</v>
      </c>
      <c r="AG1096" s="79">
        <v>0</v>
      </c>
      <c r="AH1096" s="79">
        <v>0</v>
      </c>
      <c r="AI1096" s="79">
        <v>0</v>
      </c>
      <c r="AJ1096" s="79">
        <v>0</v>
      </c>
      <c r="AK1096" s="79">
        <v>0</v>
      </c>
      <c r="AL1096" s="79">
        <v>0</v>
      </c>
      <c r="AM1096" s="79">
        <v>0</v>
      </c>
      <c r="AN1096" s="79">
        <v>0</v>
      </c>
      <c r="AO1096" s="79">
        <v>0</v>
      </c>
      <c r="AP1096" s="79">
        <v>0</v>
      </c>
      <c r="AQ1096" s="79">
        <v>0</v>
      </c>
      <c r="AR1096" s="79">
        <v>0</v>
      </c>
      <c r="AS1096" s="79">
        <v>0</v>
      </c>
      <c r="AT1096" s="79">
        <v>0</v>
      </c>
      <c r="AU1096" s="79">
        <v>0</v>
      </c>
      <c r="AV1096" s="79">
        <v>0</v>
      </c>
      <c r="AW1096" s="79">
        <v>0</v>
      </c>
      <c r="AX1096" s="79">
        <v>0</v>
      </c>
      <c r="AY1096" s="79">
        <v>0</v>
      </c>
      <c r="AZ1096" s="79">
        <v>0</v>
      </c>
      <c r="BA1096" s="79">
        <v>0</v>
      </c>
      <c r="BB1096" s="79">
        <v>0</v>
      </c>
      <c r="BC1096" s="79">
        <v>0</v>
      </c>
      <c r="BD1096" s="79">
        <v>0</v>
      </c>
      <c r="BE1096" s="79">
        <v>0</v>
      </c>
      <c r="BF1096" s="79">
        <v>0</v>
      </c>
      <c r="BG1096" s="78">
        <v>0</v>
      </c>
      <c r="BH1096" s="78">
        <v>0</v>
      </c>
      <c r="BI1096" s="78">
        <v>0</v>
      </c>
      <c r="BJ1096" s="78">
        <v>0</v>
      </c>
      <c r="BK1096" s="78">
        <v>0</v>
      </c>
      <c r="BL1096" s="78">
        <v>0</v>
      </c>
      <c r="BM1096" s="78">
        <v>0</v>
      </c>
      <c r="BN1096" s="78">
        <v>0</v>
      </c>
      <c r="BO1096" s="78">
        <v>0</v>
      </c>
      <c r="BP1096" s="78">
        <v>0</v>
      </c>
      <c r="BQ1096" s="78">
        <v>0</v>
      </c>
      <c r="BR1096" s="79">
        <v>0</v>
      </c>
      <c r="BS1096" s="79">
        <v>0</v>
      </c>
      <c r="BT1096" s="79">
        <v>0</v>
      </c>
      <c r="BU1096" s="79">
        <v>0</v>
      </c>
      <c r="BV1096" s="79">
        <v>0</v>
      </c>
      <c r="BW1096" s="79">
        <v>0</v>
      </c>
      <c r="BX1096" s="79">
        <v>0</v>
      </c>
      <c r="BY1096" s="79">
        <v>0</v>
      </c>
      <c r="BZ1096" s="79">
        <v>0</v>
      </c>
      <c r="CA1096" s="79">
        <v>0</v>
      </c>
      <c r="CB1096" s="79">
        <v>0</v>
      </c>
      <c r="CC1096" s="79">
        <f t="shared" si="981"/>
        <v>0</v>
      </c>
      <c r="CD1096" s="79">
        <f t="shared" si="982"/>
        <v>0</v>
      </c>
      <c r="CE1096" s="79">
        <f t="shared" si="983"/>
        <v>0</v>
      </c>
      <c r="CF1096" s="79">
        <f t="shared" si="984"/>
        <v>0</v>
      </c>
      <c r="CG1096" s="79">
        <f t="shared" si="985"/>
        <v>0</v>
      </c>
      <c r="CH1096" s="79">
        <f t="shared" si="986"/>
        <v>0</v>
      </c>
      <c r="CI1096" s="79">
        <f t="shared" si="987"/>
        <v>0</v>
      </c>
      <c r="CJ1096" s="79">
        <f t="shared" si="988"/>
        <v>0</v>
      </c>
      <c r="CK1096" s="79">
        <f t="shared" si="989"/>
        <v>0</v>
      </c>
      <c r="CL1096" s="79">
        <f t="shared" si="990"/>
        <v>0</v>
      </c>
      <c r="CM1096" s="79">
        <f t="shared" si="991"/>
        <v>0</v>
      </c>
    </row>
    <row r="1097" spans="1:91" ht="31.5">
      <c r="A1097" s="73" t="s">
        <v>2005</v>
      </c>
      <c r="B1097" s="113" t="s">
        <v>2286</v>
      </c>
      <c r="C1097" s="115" t="s">
        <v>2287</v>
      </c>
      <c r="D1097" s="79">
        <v>0</v>
      </c>
      <c r="E1097" s="79">
        <v>0</v>
      </c>
      <c r="F1097" s="79">
        <v>0</v>
      </c>
      <c r="G1097" s="79">
        <v>0</v>
      </c>
      <c r="H1097" s="79">
        <v>0</v>
      </c>
      <c r="I1097" s="79">
        <v>1</v>
      </c>
      <c r="J1097" s="79">
        <v>0</v>
      </c>
      <c r="K1097" s="79">
        <v>0</v>
      </c>
      <c r="L1097" s="79">
        <v>0</v>
      </c>
      <c r="M1097" s="79">
        <v>0</v>
      </c>
      <c r="N1097" s="79">
        <v>0</v>
      </c>
      <c r="O1097" s="78">
        <v>0</v>
      </c>
      <c r="P1097" s="78">
        <v>0</v>
      </c>
      <c r="Q1097" s="78">
        <v>0</v>
      </c>
      <c r="R1097" s="78">
        <v>0</v>
      </c>
      <c r="S1097" s="78">
        <v>0</v>
      </c>
      <c r="T1097" s="78">
        <v>0</v>
      </c>
      <c r="U1097" s="78">
        <v>0</v>
      </c>
      <c r="V1097" s="78">
        <v>0</v>
      </c>
      <c r="W1097" s="78">
        <v>0</v>
      </c>
      <c r="X1097" s="78">
        <v>0</v>
      </c>
      <c r="Y1097" s="78">
        <v>0</v>
      </c>
      <c r="Z1097" s="78">
        <v>0</v>
      </c>
      <c r="AA1097" s="78">
        <v>0</v>
      </c>
      <c r="AB1097" s="78">
        <v>0</v>
      </c>
      <c r="AC1097" s="78">
        <v>0</v>
      </c>
      <c r="AD1097" s="78">
        <v>0</v>
      </c>
      <c r="AE1097" s="78">
        <v>0</v>
      </c>
      <c r="AF1097" s="78">
        <v>0</v>
      </c>
      <c r="AG1097" s="78">
        <v>0</v>
      </c>
      <c r="AH1097" s="78">
        <v>0</v>
      </c>
      <c r="AI1097" s="78">
        <v>0</v>
      </c>
      <c r="AJ1097" s="78">
        <v>0</v>
      </c>
      <c r="AK1097" s="78">
        <v>0</v>
      </c>
      <c r="AL1097" s="78">
        <v>0</v>
      </c>
      <c r="AM1097" s="78">
        <v>0</v>
      </c>
      <c r="AN1097" s="78">
        <v>0</v>
      </c>
      <c r="AO1097" s="78">
        <v>0</v>
      </c>
      <c r="AP1097" s="78">
        <v>0</v>
      </c>
      <c r="AQ1097" s="78">
        <v>0</v>
      </c>
      <c r="AR1097" s="78">
        <v>0</v>
      </c>
      <c r="AS1097" s="78">
        <v>0</v>
      </c>
      <c r="AT1097" s="78">
        <v>0</v>
      </c>
      <c r="AU1097" s="78">
        <v>0</v>
      </c>
      <c r="AV1097" s="78">
        <v>0</v>
      </c>
      <c r="AW1097" s="78">
        <v>0</v>
      </c>
      <c r="AX1097" s="78">
        <v>0</v>
      </c>
      <c r="AY1097" s="78">
        <v>0</v>
      </c>
      <c r="AZ1097" s="78">
        <v>0</v>
      </c>
      <c r="BA1097" s="78">
        <v>0</v>
      </c>
      <c r="BB1097" s="78">
        <v>0</v>
      </c>
      <c r="BC1097" s="78">
        <v>0</v>
      </c>
      <c r="BD1097" s="78">
        <v>0</v>
      </c>
      <c r="BE1097" s="78">
        <v>0</v>
      </c>
      <c r="BF1097" s="78">
        <v>0</v>
      </c>
      <c r="BG1097" s="78">
        <v>0</v>
      </c>
      <c r="BH1097" s="78">
        <v>0</v>
      </c>
      <c r="BI1097" s="78">
        <v>0</v>
      </c>
      <c r="BJ1097" s="78">
        <v>0</v>
      </c>
      <c r="BK1097" s="78">
        <v>0</v>
      </c>
      <c r="BL1097" s="78">
        <v>0</v>
      </c>
      <c r="BM1097" s="78">
        <v>0</v>
      </c>
      <c r="BN1097" s="78">
        <v>0</v>
      </c>
      <c r="BO1097" s="78">
        <v>0</v>
      </c>
      <c r="BP1097" s="78">
        <v>0</v>
      </c>
      <c r="BQ1097" s="78">
        <v>0</v>
      </c>
      <c r="BR1097" s="78">
        <v>0</v>
      </c>
      <c r="BS1097" s="78">
        <v>0</v>
      </c>
      <c r="BT1097" s="78">
        <v>0</v>
      </c>
      <c r="BU1097" s="78">
        <v>0</v>
      </c>
      <c r="BV1097" s="78">
        <v>0</v>
      </c>
      <c r="BW1097" s="78">
        <v>0</v>
      </c>
      <c r="BX1097" s="78">
        <v>0</v>
      </c>
      <c r="BY1097" s="78">
        <v>0</v>
      </c>
      <c r="BZ1097" s="78">
        <v>0</v>
      </c>
      <c r="CA1097" s="78">
        <v>0</v>
      </c>
      <c r="CB1097" s="78">
        <v>0</v>
      </c>
      <c r="CC1097" s="79">
        <f t="shared" si="981"/>
        <v>0</v>
      </c>
      <c r="CD1097" s="79">
        <f t="shared" si="982"/>
        <v>0</v>
      </c>
      <c r="CE1097" s="79">
        <f t="shared" si="983"/>
        <v>0</v>
      </c>
      <c r="CF1097" s="79">
        <f t="shared" si="984"/>
        <v>0</v>
      </c>
      <c r="CG1097" s="79">
        <f t="shared" si="985"/>
        <v>0</v>
      </c>
      <c r="CH1097" s="79">
        <f t="shared" si="986"/>
        <v>0</v>
      </c>
      <c r="CI1097" s="79">
        <f t="shared" si="987"/>
        <v>0</v>
      </c>
      <c r="CJ1097" s="79">
        <f t="shared" si="988"/>
        <v>0</v>
      </c>
      <c r="CK1097" s="79">
        <f t="shared" si="989"/>
        <v>0</v>
      </c>
      <c r="CL1097" s="79">
        <f t="shared" si="990"/>
        <v>0</v>
      </c>
      <c r="CM1097" s="79">
        <f t="shared" si="991"/>
        <v>0</v>
      </c>
    </row>
    <row r="1098" spans="1:91" ht="31.5">
      <c r="A1098" s="73" t="s">
        <v>2005</v>
      </c>
      <c r="B1098" s="113" t="s">
        <v>2288</v>
      </c>
      <c r="C1098" s="115" t="s">
        <v>2289</v>
      </c>
      <c r="D1098" s="79">
        <v>0</v>
      </c>
      <c r="E1098" s="79">
        <v>0</v>
      </c>
      <c r="F1098" s="79">
        <v>0</v>
      </c>
      <c r="G1098" s="79">
        <v>0</v>
      </c>
      <c r="H1098" s="79">
        <v>0</v>
      </c>
      <c r="I1098" s="79">
        <v>1</v>
      </c>
      <c r="J1098" s="79">
        <v>0</v>
      </c>
      <c r="K1098" s="79">
        <v>0</v>
      </c>
      <c r="L1098" s="79">
        <v>0</v>
      </c>
      <c r="M1098" s="79">
        <v>0</v>
      </c>
      <c r="N1098" s="79">
        <v>0</v>
      </c>
      <c r="O1098" s="78">
        <v>0</v>
      </c>
      <c r="P1098" s="78">
        <v>0</v>
      </c>
      <c r="Q1098" s="78">
        <v>0</v>
      </c>
      <c r="R1098" s="78">
        <v>0</v>
      </c>
      <c r="S1098" s="78">
        <v>0</v>
      </c>
      <c r="T1098" s="78">
        <v>0</v>
      </c>
      <c r="U1098" s="78">
        <v>0</v>
      </c>
      <c r="V1098" s="78">
        <v>0</v>
      </c>
      <c r="W1098" s="78">
        <v>0</v>
      </c>
      <c r="X1098" s="78">
        <v>0</v>
      </c>
      <c r="Y1098" s="78">
        <v>0</v>
      </c>
      <c r="Z1098" s="78">
        <v>0</v>
      </c>
      <c r="AA1098" s="78">
        <v>0</v>
      </c>
      <c r="AB1098" s="78">
        <v>0</v>
      </c>
      <c r="AC1098" s="78">
        <v>0</v>
      </c>
      <c r="AD1098" s="78">
        <v>0</v>
      </c>
      <c r="AE1098" s="78">
        <v>0</v>
      </c>
      <c r="AF1098" s="78">
        <v>0</v>
      </c>
      <c r="AG1098" s="78">
        <v>0</v>
      </c>
      <c r="AH1098" s="78">
        <v>0</v>
      </c>
      <c r="AI1098" s="78">
        <v>0</v>
      </c>
      <c r="AJ1098" s="78">
        <v>0</v>
      </c>
      <c r="AK1098" s="78">
        <v>0</v>
      </c>
      <c r="AL1098" s="78">
        <v>0</v>
      </c>
      <c r="AM1098" s="78">
        <v>0</v>
      </c>
      <c r="AN1098" s="78">
        <v>0</v>
      </c>
      <c r="AO1098" s="78">
        <v>0</v>
      </c>
      <c r="AP1098" s="78">
        <v>0</v>
      </c>
      <c r="AQ1098" s="78">
        <v>0</v>
      </c>
      <c r="AR1098" s="78">
        <v>0</v>
      </c>
      <c r="AS1098" s="78">
        <v>0</v>
      </c>
      <c r="AT1098" s="78">
        <v>0</v>
      </c>
      <c r="AU1098" s="78">
        <v>0</v>
      </c>
      <c r="AV1098" s="78">
        <v>0</v>
      </c>
      <c r="AW1098" s="78">
        <v>0</v>
      </c>
      <c r="AX1098" s="78">
        <v>0</v>
      </c>
      <c r="AY1098" s="78">
        <v>0</v>
      </c>
      <c r="AZ1098" s="78">
        <v>0</v>
      </c>
      <c r="BA1098" s="78">
        <v>0</v>
      </c>
      <c r="BB1098" s="78">
        <v>0</v>
      </c>
      <c r="BC1098" s="78">
        <v>0</v>
      </c>
      <c r="BD1098" s="78">
        <v>0</v>
      </c>
      <c r="BE1098" s="78">
        <v>0</v>
      </c>
      <c r="BF1098" s="78">
        <v>0</v>
      </c>
      <c r="BG1098" s="78">
        <v>0</v>
      </c>
      <c r="BH1098" s="78">
        <v>0</v>
      </c>
      <c r="BI1098" s="78">
        <v>0</v>
      </c>
      <c r="BJ1098" s="78">
        <v>0</v>
      </c>
      <c r="BK1098" s="78">
        <v>0</v>
      </c>
      <c r="BL1098" s="78">
        <v>0</v>
      </c>
      <c r="BM1098" s="78">
        <v>0</v>
      </c>
      <c r="BN1098" s="78">
        <v>0</v>
      </c>
      <c r="BO1098" s="78">
        <v>0</v>
      </c>
      <c r="BP1098" s="78">
        <v>0</v>
      </c>
      <c r="BQ1098" s="78">
        <v>0</v>
      </c>
      <c r="BR1098" s="78">
        <v>0</v>
      </c>
      <c r="BS1098" s="78">
        <v>0</v>
      </c>
      <c r="BT1098" s="78">
        <v>0</v>
      </c>
      <c r="BU1098" s="78">
        <v>0</v>
      </c>
      <c r="BV1098" s="78">
        <v>0</v>
      </c>
      <c r="BW1098" s="78">
        <v>0</v>
      </c>
      <c r="BX1098" s="78">
        <v>0</v>
      </c>
      <c r="BY1098" s="78">
        <v>0</v>
      </c>
      <c r="BZ1098" s="78">
        <v>0</v>
      </c>
      <c r="CA1098" s="78">
        <v>0</v>
      </c>
      <c r="CB1098" s="78">
        <v>0</v>
      </c>
      <c r="CC1098" s="79">
        <f t="shared" si="981"/>
        <v>0</v>
      </c>
      <c r="CD1098" s="79">
        <f t="shared" si="982"/>
        <v>0</v>
      </c>
      <c r="CE1098" s="79">
        <f t="shared" si="983"/>
        <v>0</v>
      </c>
      <c r="CF1098" s="79">
        <f t="shared" si="984"/>
        <v>0</v>
      </c>
      <c r="CG1098" s="79">
        <f t="shared" si="985"/>
        <v>0</v>
      </c>
      <c r="CH1098" s="79">
        <f t="shared" si="986"/>
        <v>0</v>
      </c>
      <c r="CI1098" s="79">
        <f t="shared" si="987"/>
        <v>0</v>
      </c>
      <c r="CJ1098" s="79">
        <f t="shared" si="988"/>
        <v>0</v>
      </c>
      <c r="CK1098" s="79">
        <f t="shared" si="989"/>
        <v>0</v>
      </c>
      <c r="CL1098" s="79">
        <f t="shared" si="990"/>
        <v>0</v>
      </c>
      <c r="CM1098" s="79">
        <f t="shared" si="991"/>
        <v>0</v>
      </c>
    </row>
    <row r="1099" spans="1:91">
      <c r="A1099" s="73" t="s">
        <v>2005</v>
      </c>
      <c r="B1099" s="141" t="s">
        <v>2290</v>
      </c>
      <c r="C1099" s="115" t="s">
        <v>2291</v>
      </c>
      <c r="D1099" s="79">
        <v>0</v>
      </c>
      <c r="E1099" s="79">
        <v>0</v>
      </c>
      <c r="F1099" s="79">
        <v>0</v>
      </c>
      <c r="G1099" s="79">
        <v>0</v>
      </c>
      <c r="H1099" s="79">
        <v>0</v>
      </c>
      <c r="I1099" s="79">
        <v>2</v>
      </c>
      <c r="J1099" s="79">
        <v>0</v>
      </c>
      <c r="K1099" s="79">
        <v>0</v>
      </c>
      <c r="L1099" s="79">
        <v>0</v>
      </c>
      <c r="M1099" s="79">
        <v>0</v>
      </c>
      <c r="N1099" s="79">
        <v>0</v>
      </c>
      <c r="O1099" s="78">
        <v>0</v>
      </c>
      <c r="P1099" s="78">
        <v>0</v>
      </c>
      <c r="Q1099" s="78">
        <v>0</v>
      </c>
      <c r="R1099" s="78">
        <v>0</v>
      </c>
      <c r="S1099" s="78">
        <v>0</v>
      </c>
      <c r="T1099" s="78">
        <v>0</v>
      </c>
      <c r="U1099" s="78">
        <v>0</v>
      </c>
      <c r="V1099" s="78">
        <v>0</v>
      </c>
      <c r="W1099" s="78">
        <v>0</v>
      </c>
      <c r="X1099" s="78">
        <v>0</v>
      </c>
      <c r="Y1099" s="78">
        <v>0</v>
      </c>
      <c r="Z1099" s="78">
        <v>0</v>
      </c>
      <c r="AA1099" s="78">
        <v>0</v>
      </c>
      <c r="AB1099" s="78">
        <v>0</v>
      </c>
      <c r="AC1099" s="78">
        <v>0</v>
      </c>
      <c r="AD1099" s="78">
        <v>0</v>
      </c>
      <c r="AE1099" s="78">
        <v>0</v>
      </c>
      <c r="AF1099" s="78">
        <v>0</v>
      </c>
      <c r="AG1099" s="78">
        <v>0</v>
      </c>
      <c r="AH1099" s="78">
        <v>0</v>
      </c>
      <c r="AI1099" s="78">
        <v>0</v>
      </c>
      <c r="AJ1099" s="78">
        <v>0</v>
      </c>
      <c r="AK1099" s="78">
        <v>0</v>
      </c>
      <c r="AL1099" s="78">
        <v>0</v>
      </c>
      <c r="AM1099" s="78">
        <v>0</v>
      </c>
      <c r="AN1099" s="78">
        <v>0</v>
      </c>
      <c r="AO1099" s="78">
        <v>0</v>
      </c>
      <c r="AP1099" s="78">
        <v>0</v>
      </c>
      <c r="AQ1099" s="78">
        <v>0</v>
      </c>
      <c r="AR1099" s="78">
        <v>0</v>
      </c>
      <c r="AS1099" s="78">
        <v>0</v>
      </c>
      <c r="AT1099" s="78">
        <v>0</v>
      </c>
      <c r="AU1099" s="78">
        <v>0</v>
      </c>
      <c r="AV1099" s="78">
        <v>0</v>
      </c>
      <c r="AW1099" s="78">
        <v>0</v>
      </c>
      <c r="AX1099" s="78">
        <v>0</v>
      </c>
      <c r="AY1099" s="78">
        <v>0</v>
      </c>
      <c r="AZ1099" s="78">
        <v>0</v>
      </c>
      <c r="BA1099" s="78">
        <v>0</v>
      </c>
      <c r="BB1099" s="78">
        <v>0</v>
      </c>
      <c r="BC1099" s="78">
        <v>0</v>
      </c>
      <c r="BD1099" s="78">
        <v>0</v>
      </c>
      <c r="BE1099" s="78">
        <v>0</v>
      </c>
      <c r="BF1099" s="78">
        <v>0</v>
      </c>
      <c r="BG1099" s="78">
        <v>0</v>
      </c>
      <c r="BH1099" s="78">
        <v>0</v>
      </c>
      <c r="BI1099" s="78">
        <v>0</v>
      </c>
      <c r="BJ1099" s="78">
        <v>0</v>
      </c>
      <c r="BK1099" s="78">
        <v>0</v>
      </c>
      <c r="BL1099" s="78">
        <v>0</v>
      </c>
      <c r="BM1099" s="78">
        <v>0</v>
      </c>
      <c r="BN1099" s="78">
        <v>0</v>
      </c>
      <c r="BO1099" s="78">
        <v>0</v>
      </c>
      <c r="BP1099" s="78">
        <v>0</v>
      </c>
      <c r="BQ1099" s="78">
        <v>0</v>
      </c>
      <c r="BR1099" s="79">
        <v>0</v>
      </c>
      <c r="BS1099" s="79">
        <v>0</v>
      </c>
      <c r="BT1099" s="79">
        <v>0</v>
      </c>
      <c r="BU1099" s="79">
        <v>0</v>
      </c>
      <c r="BV1099" s="79">
        <v>0</v>
      </c>
      <c r="BW1099" s="79">
        <v>0</v>
      </c>
      <c r="BX1099" s="79">
        <v>0</v>
      </c>
      <c r="BY1099" s="79">
        <v>0</v>
      </c>
      <c r="BZ1099" s="79">
        <v>0</v>
      </c>
      <c r="CA1099" s="79">
        <v>0</v>
      </c>
      <c r="CB1099" s="79">
        <v>0</v>
      </c>
      <c r="CC1099" s="79">
        <f t="shared" si="981"/>
        <v>0</v>
      </c>
      <c r="CD1099" s="79">
        <f t="shared" si="982"/>
        <v>0</v>
      </c>
      <c r="CE1099" s="79">
        <f t="shared" si="983"/>
        <v>0</v>
      </c>
      <c r="CF1099" s="79">
        <f t="shared" si="984"/>
        <v>0</v>
      </c>
      <c r="CG1099" s="79">
        <f t="shared" si="985"/>
        <v>0</v>
      </c>
      <c r="CH1099" s="79">
        <f t="shared" si="986"/>
        <v>0</v>
      </c>
      <c r="CI1099" s="79">
        <f t="shared" si="987"/>
        <v>0</v>
      </c>
      <c r="CJ1099" s="79">
        <f t="shared" si="988"/>
        <v>0</v>
      </c>
      <c r="CK1099" s="79">
        <f t="shared" si="989"/>
        <v>0</v>
      </c>
      <c r="CL1099" s="79">
        <f t="shared" si="990"/>
        <v>0</v>
      </c>
      <c r="CM1099" s="79">
        <f t="shared" si="991"/>
        <v>0</v>
      </c>
    </row>
    <row r="1100" spans="1:91" ht="31.5">
      <c r="A1100" s="73" t="s">
        <v>2005</v>
      </c>
      <c r="B1100" s="113" t="s">
        <v>2292</v>
      </c>
      <c r="C1100" s="115" t="s">
        <v>2293</v>
      </c>
      <c r="D1100" s="79">
        <v>0</v>
      </c>
      <c r="E1100" s="79">
        <v>0</v>
      </c>
      <c r="F1100" s="79">
        <v>0</v>
      </c>
      <c r="G1100" s="79">
        <v>0</v>
      </c>
      <c r="H1100" s="79">
        <v>0</v>
      </c>
      <c r="I1100" s="79">
        <v>1</v>
      </c>
      <c r="J1100" s="79">
        <v>0</v>
      </c>
      <c r="K1100" s="79">
        <v>0</v>
      </c>
      <c r="L1100" s="79">
        <v>0</v>
      </c>
      <c r="M1100" s="79">
        <v>0</v>
      </c>
      <c r="N1100" s="79">
        <v>0</v>
      </c>
      <c r="O1100" s="78">
        <v>0</v>
      </c>
      <c r="P1100" s="78">
        <v>0</v>
      </c>
      <c r="Q1100" s="78">
        <v>0</v>
      </c>
      <c r="R1100" s="78">
        <v>0</v>
      </c>
      <c r="S1100" s="78">
        <v>0</v>
      </c>
      <c r="T1100" s="78">
        <v>0</v>
      </c>
      <c r="U1100" s="78">
        <v>0</v>
      </c>
      <c r="V1100" s="78">
        <v>0</v>
      </c>
      <c r="W1100" s="78">
        <v>0</v>
      </c>
      <c r="X1100" s="78">
        <v>0</v>
      </c>
      <c r="Y1100" s="78">
        <v>0</v>
      </c>
      <c r="Z1100" s="78">
        <v>0</v>
      </c>
      <c r="AA1100" s="78">
        <v>0</v>
      </c>
      <c r="AB1100" s="78">
        <v>0</v>
      </c>
      <c r="AC1100" s="78">
        <v>0</v>
      </c>
      <c r="AD1100" s="78">
        <v>0</v>
      </c>
      <c r="AE1100" s="78">
        <v>0</v>
      </c>
      <c r="AF1100" s="78">
        <v>0</v>
      </c>
      <c r="AG1100" s="78">
        <v>0</v>
      </c>
      <c r="AH1100" s="78">
        <v>0</v>
      </c>
      <c r="AI1100" s="78">
        <v>0</v>
      </c>
      <c r="AJ1100" s="78">
        <v>0</v>
      </c>
      <c r="AK1100" s="78">
        <v>0</v>
      </c>
      <c r="AL1100" s="78">
        <v>0</v>
      </c>
      <c r="AM1100" s="78">
        <v>0</v>
      </c>
      <c r="AN1100" s="78">
        <v>0</v>
      </c>
      <c r="AO1100" s="78">
        <v>0</v>
      </c>
      <c r="AP1100" s="78">
        <v>0</v>
      </c>
      <c r="AQ1100" s="78">
        <v>0</v>
      </c>
      <c r="AR1100" s="78">
        <v>0</v>
      </c>
      <c r="AS1100" s="78">
        <v>0</v>
      </c>
      <c r="AT1100" s="78">
        <v>0</v>
      </c>
      <c r="AU1100" s="78">
        <v>0</v>
      </c>
      <c r="AV1100" s="78">
        <v>0</v>
      </c>
      <c r="AW1100" s="78">
        <v>0</v>
      </c>
      <c r="AX1100" s="78">
        <v>0</v>
      </c>
      <c r="AY1100" s="78">
        <v>0</v>
      </c>
      <c r="AZ1100" s="78">
        <v>0</v>
      </c>
      <c r="BA1100" s="78">
        <v>0</v>
      </c>
      <c r="BB1100" s="78">
        <v>0</v>
      </c>
      <c r="BC1100" s="78">
        <v>0</v>
      </c>
      <c r="BD1100" s="78">
        <v>0</v>
      </c>
      <c r="BE1100" s="78">
        <v>0</v>
      </c>
      <c r="BF1100" s="78">
        <v>0</v>
      </c>
      <c r="BG1100" s="78">
        <v>0</v>
      </c>
      <c r="BH1100" s="78">
        <v>0</v>
      </c>
      <c r="BI1100" s="78">
        <v>0</v>
      </c>
      <c r="BJ1100" s="78">
        <v>0</v>
      </c>
      <c r="BK1100" s="78">
        <v>0</v>
      </c>
      <c r="BL1100" s="78">
        <v>0</v>
      </c>
      <c r="BM1100" s="78">
        <v>0</v>
      </c>
      <c r="BN1100" s="78">
        <v>0</v>
      </c>
      <c r="BO1100" s="78">
        <v>0</v>
      </c>
      <c r="BP1100" s="78">
        <v>0</v>
      </c>
      <c r="BQ1100" s="78">
        <v>0</v>
      </c>
      <c r="BR1100" s="78">
        <v>0</v>
      </c>
      <c r="BS1100" s="78">
        <v>0</v>
      </c>
      <c r="BT1100" s="78">
        <v>0</v>
      </c>
      <c r="BU1100" s="78">
        <v>0</v>
      </c>
      <c r="BV1100" s="78">
        <v>0</v>
      </c>
      <c r="BW1100" s="78">
        <v>0</v>
      </c>
      <c r="BX1100" s="78">
        <v>0</v>
      </c>
      <c r="BY1100" s="78">
        <v>0</v>
      </c>
      <c r="BZ1100" s="78">
        <v>0</v>
      </c>
      <c r="CA1100" s="78">
        <v>0</v>
      </c>
      <c r="CB1100" s="78">
        <v>0</v>
      </c>
      <c r="CC1100" s="79">
        <f t="shared" si="981"/>
        <v>0</v>
      </c>
      <c r="CD1100" s="79">
        <f t="shared" si="982"/>
        <v>0</v>
      </c>
      <c r="CE1100" s="79">
        <f t="shared" si="983"/>
        <v>0</v>
      </c>
      <c r="CF1100" s="79">
        <f t="shared" si="984"/>
        <v>0</v>
      </c>
      <c r="CG1100" s="79">
        <f t="shared" si="985"/>
        <v>0</v>
      </c>
      <c r="CH1100" s="79">
        <f t="shared" si="986"/>
        <v>0</v>
      </c>
      <c r="CI1100" s="79">
        <f t="shared" si="987"/>
        <v>0</v>
      </c>
      <c r="CJ1100" s="79">
        <f t="shared" si="988"/>
        <v>0</v>
      </c>
      <c r="CK1100" s="79">
        <f t="shared" si="989"/>
        <v>0</v>
      </c>
      <c r="CL1100" s="79">
        <f t="shared" si="990"/>
        <v>0</v>
      </c>
      <c r="CM1100" s="79">
        <f t="shared" si="991"/>
        <v>0</v>
      </c>
    </row>
    <row r="1101" spans="1:91" ht="31.5">
      <c r="A1101" s="73" t="s">
        <v>2005</v>
      </c>
      <c r="B1101" s="113" t="s">
        <v>2294</v>
      </c>
      <c r="C1101" s="115" t="s">
        <v>2295</v>
      </c>
      <c r="D1101" s="79">
        <v>0</v>
      </c>
      <c r="E1101" s="79">
        <v>0</v>
      </c>
      <c r="F1101" s="79">
        <v>0</v>
      </c>
      <c r="G1101" s="79">
        <v>0</v>
      </c>
      <c r="H1101" s="79">
        <v>0</v>
      </c>
      <c r="I1101" s="79">
        <v>1</v>
      </c>
      <c r="J1101" s="79">
        <v>0</v>
      </c>
      <c r="K1101" s="79">
        <v>0</v>
      </c>
      <c r="L1101" s="79">
        <v>0</v>
      </c>
      <c r="M1101" s="79">
        <v>0</v>
      </c>
      <c r="N1101" s="79">
        <v>0</v>
      </c>
      <c r="O1101" s="78">
        <v>0</v>
      </c>
      <c r="P1101" s="78">
        <v>0</v>
      </c>
      <c r="Q1101" s="78">
        <v>0</v>
      </c>
      <c r="R1101" s="78">
        <v>0</v>
      </c>
      <c r="S1101" s="78">
        <v>0</v>
      </c>
      <c r="T1101" s="78">
        <v>0</v>
      </c>
      <c r="U1101" s="78">
        <v>0</v>
      </c>
      <c r="V1101" s="78">
        <v>0</v>
      </c>
      <c r="W1101" s="78">
        <v>0</v>
      </c>
      <c r="X1101" s="78">
        <v>0</v>
      </c>
      <c r="Y1101" s="78">
        <v>0</v>
      </c>
      <c r="Z1101" s="78">
        <v>0</v>
      </c>
      <c r="AA1101" s="78">
        <v>0</v>
      </c>
      <c r="AB1101" s="78">
        <v>0</v>
      </c>
      <c r="AC1101" s="78">
        <v>0</v>
      </c>
      <c r="AD1101" s="78">
        <v>0</v>
      </c>
      <c r="AE1101" s="78">
        <v>0</v>
      </c>
      <c r="AF1101" s="78">
        <v>0</v>
      </c>
      <c r="AG1101" s="78">
        <v>0</v>
      </c>
      <c r="AH1101" s="78">
        <v>0</v>
      </c>
      <c r="AI1101" s="78">
        <v>0</v>
      </c>
      <c r="AJ1101" s="78">
        <v>0</v>
      </c>
      <c r="AK1101" s="78">
        <v>0</v>
      </c>
      <c r="AL1101" s="78">
        <v>0</v>
      </c>
      <c r="AM1101" s="78">
        <v>0</v>
      </c>
      <c r="AN1101" s="78">
        <v>0</v>
      </c>
      <c r="AO1101" s="78">
        <v>0</v>
      </c>
      <c r="AP1101" s="78">
        <v>0</v>
      </c>
      <c r="AQ1101" s="78">
        <v>0</v>
      </c>
      <c r="AR1101" s="78">
        <v>0</v>
      </c>
      <c r="AS1101" s="78">
        <v>0</v>
      </c>
      <c r="AT1101" s="78">
        <v>0</v>
      </c>
      <c r="AU1101" s="78">
        <v>0</v>
      </c>
      <c r="AV1101" s="78">
        <v>0</v>
      </c>
      <c r="AW1101" s="78">
        <v>0</v>
      </c>
      <c r="AX1101" s="78">
        <v>0</v>
      </c>
      <c r="AY1101" s="78">
        <v>0</v>
      </c>
      <c r="AZ1101" s="78">
        <v>0</v>
      </c>
      <c r="BA1101" s="78">
        <v>0</v>
      </c>
      <c r="BB1101" s="78">
        <v>0</v>
      </c>
      <c r="BC1101" s="78">
        <v>0</v>
      </c>
      <c r="BD1101" s="78">
        <v>0</v>
      </c>
      <c r="BE1101" s="78">
        <v>0</v>
      </c>
      <c r="BF1101" s="78">
        <v>0</v>
      </c>
      <c r="BG1101" s="78">
        <v>0</v>
      </c>
      <c r="BH1101" s="78">
        <v>0</v>
      </c>
      <c r="BI1101" s="78">
        <v>0</v>
      </c>
      <c r="BJ1101" s="78">
        <v>0</v>
      </c>
      <c r="BK1101" s="78">
        <v>0</v>
      </c>
      <c r="BL1101" s="78">
        <v>0</v>
      </c>
      <c r="BM1101" s="78">
        <v>0</v>
      </c>
      <c r="BN1101" s="78">
        <v>0</v>
      </c>
      <c r="BO1101" s="78">
        <v>0</v>
      </c>
      <c r="BP1101" s="78">
        <v>0</v>
      </c>
      <c r="BQ1101" s="78">
        <v>0</v>
      </c>
      <c r="BR1101" s="78">
        <v>0</v>
      </c>
      <c r="BS1101" s="78">
        <v>0</v>
      </c>
      <c r="BT1101" s="78">
        <v>0</v>
      </c>
      <c r="BU1101" s="78">
        <v>0</v>
      </c>
      <c r="BV1101" s="78">
        <v>0</v>
      </c>
      <c r="BW1101" s="78">
        <v>0</v>
      </c>
      <c r="BX1101" s="78">
        <v>0</v>
      </c>
      <c r="BY1101" s="78">
        <v>0</v>
      </c>
      <c r="BZ1101" s="78">
        <v>0</v>
      </c>
      <c r="CA1101" s="78">
        <v>0</v>
      </c>
      <c r="CB1101" s="78">
        <v>0</v>
      </c>
      <c r="CC1101" s="79">
        <f t="shared" si="981"/>
        <v>0</v>
      </c>
      <c r="CD1101" s="79">
        <f t="shared" si="982"/>
        <v>0</v>
      </c>
      <c r="CE1101" s="79">
        <f t="shared" si="983"/>
        <v>0</v>
      </c>
      <c r="CF1101" s="79">
        <f t="shared" si="984"/>
        <v>0</v>
      </c>
      <c r="CG1101" s="79">
        <f t="shared" si="985"/>
        <v>0</v>
      </c>
      <c r="CH1101" s="79">
        <f t="shared" si="986"/>
        <v>0</v>
      </c>
      <c r="CI1101" s="79">
        <f t="shared" si="987"/>
        <v>0</v>
      </c>
      <c r="CJ1101" s="79">
        <f t="shared" si="988"/>
        <v>0</v>
      </c>
      <c r="CK1101" s="79">
        <f t="shared" si="989"/>
        <v>0</v>
      </c>
      <c r="CL1101" s="79">
        <f t="shared" si="990"/>
        <v>0</v>
      </c>
      <c r="CM1101" s="79">
        <f t="shared" si="991"/>
        <v>0</v>
      </c>
    </row>
    <row r="1102" spans="1:91">
      <c r="A1102" s="73" t="s">
        <v>2005</v>
      </c>
      <c r="B1102" s="113" t="s">
        <v>2296</v>
      </c>
      <c r="C1102" s="115" t="s">
        <v>2297</v>
      </c>
      <c r="D1102" s="79">
        <v>0</v>
      </c>
      <c r="E1102" s="79">
        <v>0</v>
      </c>
      <c r="F1102" s="79">
        <v>0</v>
      </c>
      <c r="G1102" s="79">
        <v>0</v>
      </c>
      <c r="H1102" s="79">
        <v>0</v>
      </c>
      <c r="I1102" s="79">
        <v>1</v>
      </c>
      <c r="J1102" s="79">
        <v>0</v>
      </c>
      <c r="K1102" s="79">
        <v>0</v>
      </c>
      <c r="L1102" s="79">
        <v>0</v>
      </c>
      <c r="M1102" s="79">
        <v>0</v>
      </c>
      <c r="N1102" s="79">
        <v>0</v>
      </c>
      <c r="O1102" s="78">
        <v>0</v>
      </c>
      <c r="P1102" s="78">
        <v>0</v>
      </c>
      <c r="Q1102" s="78">
        <v>0</v>
      </c>
      <c r="R1102" s="78">
        <v>0</v>
      </c>
      <c r="S1102" s="78">
        <v>0</v>
      </c>
      <c r="T1102" s="78">
        <v>0</v>
      </c>
      <c r="U1102" s="78">
        <v>0</v>
      </c>
      <c r="V1102" s="78">
        <v>0</v>
      </c>
      <c r="W1102" s="78">
        <v>0</v>
      </c>
      <c r="X1102" s="78">
        <v>0</v>
      </c>
      <c r="Y1102" s="78">
        <v>0</v>
      </c>
      <c r="Z1102" s="78">
        <v>0</v>
      </c>
      <c r="AA1102" s="78">
        <v>0</v>
      </c>
      <c r="AB1102" s="78">
        <v>0</v>
      </c>
      <c r="AC1102" s="78">
        <v>0</v>
      </c>
      <c r="AD1102" s="78">
        <v>0</v>
      </c>
      <c r="AE1102" s="78">
        <v>0</v>
      </c>
      <c r="AF1102" s="78">
        <v>0</v>
      </c>
      <c r="AG1102" s="78">
        <v>0</v>
      </c>
      <c r="AH1102" s="78">
        <v>0</v>
      </c>
      <c r="AI1102" s="78">
        <v>0</v>
      </c>
      <c r="AJ1102" s="78">
        <v>0</v>
      </c>
      <c r="AK1102" s="78">
        <v>0</v>
      </c>
      <c r="AL1102" s="78">
        <v>0</v>
      </c>
      <c r="AM1102" s="78">
        <v>0</v>
      </c>
      <c r="AN1102" s="78">
        <v>0</v>
      </c>
      <c r="AO1102" s="78">
        <v>0</v>
      </c>
      <c r="AP1102" s="78">
        <v>0</v>
      </c>
      <c r="AQ1102" s="78">
        <v>0</v>
      </c>
      <c r="AR1102" s="78">
        <v>0</v>
      </c>
      <c r="AS1102" s="78">
        <v>0</v>
      </c>
      <c r="AT1102" s="78">
        <v>0</v>
      </c>
      <c r="AU1102" s="78">
        <v>0</v>
      </c>
      <c r="AV1102" s="78">
        <v>0</v>
      </c>
      <c r="AW1102" s="78">
        <v>0</v>
      </c>
      <c r="AX1102" s="78">
        <v>0</v>
      </c>
      <c r="AY1102" s="78">
        <v>0</v>
      </c>
      <c r="AZ1102" s="78">
        <v>0</v>
      </c>
      <c r="BA1102" s="78">
        <v>0</v>
      </c>
      <c r="BB1102" s="78">
        <v>0</v>
      </c>
      <c r="BC1102" s="78">
        <v>0</v>
      </c>
      <c r="BD1102" s="78">
        <v>0</v>
      </c>
      <c r="BE1102" s="78">
        <v>0</v>
      </c>
      <c r="BF1102" s="78">
        <v>0</v>
      </c>
      <c r="BG1102" s="78">
        <v>0</v>
      </c>
      <c r="BH1102" s="78">
        <v>0</v>
      </c>
      <c r="BI1102" s="78">
        <v>0</v>
      </c>
      <c r="BJ1102" s="78">
        <v>0</v>
      </c>
      <c r="BK1102" s="78">
        <v>0</v>
      </c>
      <c r="BL1102" s="78">
        <v>0</v>
      </c>
      <c r="BM1102" s="78">
        <v>0</v>
      </c>
      <c r="BN1102" s="78">
        <v>0</v>
      </c>
      <c r="BO1102" s="78">
        <v>0</v>
      </c>
      <c r="BP1102" s="78">
        <v>0</v>
      </c>
      <c r="BQ1102" s="78">
        <v>0</v>
      </c>
      <c r="BR1102" s="78">
        <v>0</v>
      </c>
      <c r="BS1102" s="78">
        <v>0</v>
      </c>
      <c r="BT1102" s="78">
        <v>0</v>
      </c>
      <c r="BU1102" s="78">
        <v>0</v>
      </c>
      <c r="BV1102" s="78">
        <v>0</v>
      </c>
      <c r="BW1102" s="78">
        <v>0</v>
      </c>
      <c r="BX1102" s="78">
        <v>0</v>
      </c>
      <c r="BY1102" s="78">
        <v>0</v>
      </c>
      <c r="BZ1102" s="78">
        <v>0</v>
      </c>
      <c r="CA1102" s="78">
        <v>0</v>
      </c>
      <c r="CB1102" s="78">
        <v>0</v>
      </c>
      <c r="CC1102" s="79">
        <f t="shared" si="981"/>
        <v>0</v>
      </c>
      <c r="CD1102" s="79">
        <f t="shared" si="982"/>
        <v>0</v>
      </c>
      <c r="CE1102" s="79">
        <f t="shared" si="983"/>
        <v>0</v>
      </c>
      <c r="CF1102" s="79">
        <f t="shared" si="984"/>
        <v>0</v>
      </c>
      <c r="CG1102" s="79">
        <f t="shared" si="985"/>
        <v>0</v>
      </c>
      <c r="CH1102" s="79">
        <f t="shared" si="986"/>
        <v>0</v>
      </c>
      <c r="CI1102" s="79">
        <f t="shared" si="987"/>
        <v>0</v>
      </c>
      <c r="CJ1102" s="79">
        <f t="shared" si="988"/>
        <v>0</v>
      </c>
      <c r="CK1102" s="79">
        <f t="shared" si="989"/>
        <v>0</v>
      </c>
      <c r="CL1102" s="79">
        <f t="shared" si="990"/>
        <v>0</v>
      </c>
      <c r="CM1102" s="79">
        <f t="shared" si="991"/>
        <v>0</v>
      </c>
    </row>
    <row r="1103" spans="1:91" ht="31.5">
      <c r="A1103" s="73" t="s">
        <v>2005</v>
      </c>
      <c r="B1103" s="113" t="s">
        <v>2298</v>
      </c>
      <c r="C1103" s="115" t="s">
        <v>2299</v>
      </c>
      <c r="D1103" s="79">
        <v>0</v>
      </c>
      <c r="E1103" s="79">
        <v>0</v>
      </c>
      <c r="F1103" s="79">
        <v>0</v>
      </c>
      <c r="G1103" s="79">
        <v>0</v>
      </c>
      <c r="H1103" s="79">
        <v>0</v>
      </c>
      <c r="I1103" s="79">
        <v>1</v>
      </c>
      <c r="J1103" s="79">
        <v>0</v>
      </c>
      <c r="K1103" s="79">
        <v>0</v>
      </c>
      <c r="L1103" s="79">
        <v>0</v>
      </c>
      <c r="M1103" s="79">
        <v>0</v>
      </c>
      <c r="N1103" s="79">
        <v>0</v>
      </c>
      <c r="O1103" s="78">
        <v>0</v>
      </c>
      <c r="P1103" s="78">
        <v>0</v>
      </c>
      <c r="Q1103" s="78">
        <v>0</v>
      </c>
      <c r="R1103" s="78">
        <v>0</v>
      </c>
      <c r="S1103" s="78">
        <v>0</v>
      </c>
      <c r="T1103" s="78">
        <v>0</v>
      </c>
      <c r="U1103" s="78">
        <v>0</v>
      </c>
      <c r="V1103" s="78">
        <v>0</v>
      </c>
      <c r="W1103" s="78">
        <v>0</v>
      </c>
      <c r="X1103" s="78">
        <v>0</v>
      </c>
      <c r="Y1103" s="78">
        <v>0</v>
      </c>
      <c r="Z1103" s="78">
        <v>0</v>
      </c>
      <c r="AA1103" s="78">
        <v>0</v>
      </c>
      <c r="AB1103" s="78">
        <v>0</v>
      </c>
      <c r="AC1103" s="78">
        <v>0</v>
      </c>
      <c r="AD1103" s="78">
        <v>0</v>
      </c>
      <c r="AE1103" s="78">
        <v>0</v>
      </c>
      <c r="AF1103" s="78">
        <v>0</v>
      </c>
      <c r="AG1103" s="78">
        <v>0</v>
      </c>
      <c r="AH1103" s="78">
        <v>0</v>
      </c>
      <c r="AI1103" s="78">
        <v>0</v>
      </c>
      <c r="AJ1103" s="78">
        <v>0</v>
      </c>
      <c r="AK1103" s="78">
        <v>0</v>
      </c>
      <c r="AL1103" s="78">
        <v>0</v>
      </c>
      <c r="AM1103" s="78">
        <v>0</v>
      </c>
      <c r="AN1103" s="78">
        <v>0</v>
      </c>
      <c r="AO1103" s="78">
        <v>0</v>
      </c>
      <c r="AP1103" s="78">
        <v>0</v>
      </c>
      <c r="AQ1103" s="78">
        <v>0</v>
      </c>
      <c r="AR1103" s="78">
        <v>0</v>
      </c>
      <c r="AS1103" s="78">
        <v>0</v>
      </c>
      <c r="AT1103" s="78">
        <v>0</v>
      </c>
      <c r="AU1103" s="78">
        <v>0</v>
      </c>
      <c r="AV1103" s="78">
        <v>0</v>
      </c>
      <c r="AW1103" s="78">
        <v>0</v>
      </c>
      <c r="AX1103" s="78">
        <v>0</v>
      </c>
      <c r="AY1103" s="78">
        <v>0</v>
      </c>
      <c r="AZ1103" s="78">
        <v>0</v>
      </c>
      <c r="BA1103" s="78">
        <v>0</v>
      </c>
      <c r="BB1103" s="78">
        <v>0</v>
      </c>
      <c r="BC1103" s="78">
        <v>0</v>
      </c>
      <c r="BD1103" s="78">
        <v>0</v>
      </c>
      <c r="BE1103" s="78">
        <v>0</v>
      </c>
      <c r="BF1103" s="78">
        <v>0</v>
      </c>
      <c r="BG1103" s="78">
        <v>0</v>
      </c>
      <c r="BH1103" s="78">
        <v>0</v>
      </c>
      <c r="BI1103" s="78">
        <v>0</v>
      </c>
      <c r="BJ1103" s="78">
        <v>0</v>
      </c>
      <c r="BK1103" s="78">
        <v>0</v>
      </c>
      <c r="BL1103" s="78">
        <v>0</v>
      </c>
      <c r="BM1103" s="78">
        <v>0</v>
      </c>
      <c r="BN1103" s="78">
        <v>0</v>
      </c>
      <c r="BO1103" s="78">
        <v>0</v>
      </c>
      <c r="BP1103" s="78">
        <v>0</v>
      </c>
      <c r="BQ1103" s="78">
        <v>0</v>
      </c>
      <c r="BR1103" s="78">
        <v>0</v>
      </c>
      <c r="BS1103" s="78">
        <v>0</v>
      </c>
      <c r="BT1103" s="78">
        <v>0</v>
      </c>
      <c r="BU1103" s="78">
        <v>0</v>
      </c>
      <c r="BV1103" s="78">
        <v>0</v>
      </c>
      <c r="BW1103" s="78">
        <v>0</v>
      </c>
      <c r="BX1103" s="78">
        <v>0</v>
      </c>
      <c r="BY1103" s="78">
        <v>0</v>
      </c>
      <c r="BZ1103" s="78">
        <v>0</v>
      </c>
      <c r="CA1103" s="78">
        <v>0</v>
      </c>
      <c r="CB1103" s="78">
        <v>0</v>
      </c>
      <c r="CC1103" s="79">
        <f t="shared" si="981"/>
        <v>0</v>
      </c>
      <c r="CD1103" s="79">
        <f t="shared" si="982"/>
        <v>0</v>
      </c>
      <c r="CE1103" s="79">
        <f t="shared" si="983"/>
        <v>0</v>
      </c>
      <c r="CF1103" s="79">
        <f t="shared" si="984"/>
        <v>0</v>
      </c>
      <c r="CG1103" s="79">
        <f t="shared" si="985"/>
        <v>0</v>
      </c>
      <c r="CH1103" s="79">
        <f t="shared" si="986"/>
        <v>0</v>
      </c>
      <c r="CI1103" s="79">
        <f t="shared" si="987"/>
        <v>0</v>
      </c>
      <c r="CJ1103" s="79">
        <f t="shared" si="988"/>
        <v>0</v>
      </c>
      <c r="CK1103" s="79">
        <f t="shared" si="989"/>
        <v>0</v>
      </c>
      <c r="CL1103" s="79">
        <f t="shared" si="990"/>
        <v>0</v>
      </c>
      <c r="CM1103" s="79">
        <f t="shared" si="991"/>
        <v>0</v>
      </c>
    </row>
    <row r="1104" spans="1:91" ht="31.5">
      <c r="A1104" s="73" t="s">
        <v>2005</v>
      </c>
      <c r="B1104" s="113" t="s">
        <v>2300</v>
      </c>
      <c r="C1104" s="115" t="s">
        <v>2301</v>
      </c>
      <c r="D1104" s="79">
        <v>0</v>
      </c>
      <c r="E1104" s="79">
        <v>0</v>
      </c>
      <c r="F1104" s="79">
        <v>0</v>
      </c>
      <c r="G1104" s="79">
        <v>0</v>
      </c>
      <c r="H1104" s="79">
        <v>0</v>
      </c>
      <c r="I1104" s="79">
        <v>2</v>
      </c>
      <c r="J1104" s="79">
        <v>0</v>
      </c>
      <c r="K1104" s="79">
        <v>0</v>
      </c>
      <c r="L1104" s="79">
        <v>0</v>
      </c>
      <c r="M1104" s="79">
        <v>0</v>
      </c>
      <c r="N1104" s="79">
        <v>0</v>
      </c>
      <c r="O1104" s="78">
        <v>0</v>
      </c>
      <c r="P1104" s="78">
        <v>0</v>
      </c>
      <c r="Q1104" s="78">
        <v>0</v>
      </c>
      <c r="R1104" s="78">
        <v>0</v>
      </c>
      <c r="S1104" s="78">
        <v>0</v>
      </c>
      <c r="T1104" s="78">
        <v>0</v>
      </c>
      <c r="U1104" s="78">
        <v>0</v>
      </c>
      <c r="V1104" s="78">
        <v>0</v>
      </c>
      <c r="W1104" s="78">
        <v>0</v>
      </c>
      <c r="X1104" s="78">
        <v>0</v>
      </c>
      <c r="Y1104" s="78">
        <v>0</v>
      </c>
      <c r="Z1104" s="78">
        <v>0</v>
      </c>
      <c r="AA1104" s="78">
        <v>0</v>
      </c>
      <c r="AB1104" s="78">
        <v>0</v>
      </c>
      <c r="AC1104" s="78">
        <v>0</v>
      </c>
      <c r="AD1104" s="78">
        <v>0</v>
      </c>
      <c r="AE1104" s="78">
        <v>0</v>
      </c>
      <c r="AF1104" s="78">
        <v>0</v>
      </c>
      <c r="AG1104" s="78">
        <v>0</v>
      </c>
      <c r="AH1104" s="78">
        <v>0</v>
      </c>
      <c r="AI1104" s="78">
        <v>0</v>
      </c>
      <c r="AJ1104" s="78">
        <v>0</v>
      </c>
      <c r="AK1104" s="78">
        <v>0</v>
      </c>
      <c r="AL1104" s="78">
        <v>0</v>
      </c>
      <c r="AM1104" s="78">
        <v>0</v>
      </c>
      <c r="AN1104" s="78">
        <v>0</v>
      </c>
      <c r="AO1104" s="78">
        <v>0</v>
      </c>
      <c r="AP1104" s="78">
        <v>0</v>
      </c>
      <c r="AQ1104" s="78">
        <v>0</v>
      </c>
      <c r="AR1104" s="78">
        <v>0</v>
      </c>
      <c r="AS1104" s="78">
        <v>0</v>
      </c>
      <c r="AT1104" s="78">
        <v>0</v>
      </c>
      <c r="AU1104" s="78">
        <v>0</v>
      </c>
      <c r="AV1104" s="78">
        <v>0</v>
      </c>
      <c r="AW1104" s="78">
        <v>0</v>
      </c>
      <c r="AX1104" s="78">
        <v>0</v>
      </c>
      <c r="AY1104" s="78">
        <v>0</v>
      </c>
      <c r="AZ1104" s="78">
        <v>0</v>
      </c>
      <c r="BA1104" s="78">
        <v>0</v>
      </c>
      <c r="BB1104" s="78">
        <v>0</v>
      </c>
      <c r="BC1104" s="78">
        <v>0</v>
      </c>
      <c r="BD1104" s="78">
        <v>0</v>
      </c>
      <c r="BE1104" s="78">
        <v>0</v>
      </c>
      <c r="BF1104" s="78">
        <v>0</v>
      </c>
      <c r="BG1104" s="78">
        <v>0</v>
      </c>
      <c r="BH1104" s="78">
        <v>0</v>
      </c>
      <c r="BI1104" s="78">
        <v>0</v>
      </c>
      <c r="BJ1104" s="78">
        <v>0</v>
      </c>
      <c r="BK1104" s="78">
        <v>0</v>
      </c>
      <c r="BL1104" s="78">
        <v>0</v>
      </c>
      <c r="BM1104" s="78">
        <v>0</v>
      </c>
      <c r="BN1104" s="78">
        <v>0</v>
      </c>
      <c r="BO1104" s="78">
        <v>0</v>
      </c>
      <c r="BP1104" s="78">
        <v>0</v>
      </c>
      <c r="BQ1104" s="78">
        <v>0</v>
      </c>
      <c r="BR1104" s="78">
        <v>0</v>
      </c>
      <c r="BS1104" s="78">
        <v>0</v>
      </c>
      <c r="BT1104" s="78">
        <v>0</v>
      </c>
      <c r="BU1104" s="78">
        <v>0</v>
      </c>
      <c r="BV1104" s="78">
        <v>0</v>
      </c>
      <c r="BW1104" s="78">
        <v>0</v>
      </c>
      <c r="BX1104" s="78">
        <v>0</v>
      </c>
      <c r="BY1104" s="78">
        <v>0</v>
      </c>
      <c r="BZ1104" s="78">
        <v>0</v>
      </c>
      <c r="CA1104" s="78">
        <v>0</v>
      </c>
      <c r="CB1104" s="78">
        <v>0</v>
      </c>
      <c r="CC1104" s="79">
        <f t="shared" si="981"/>
        <v>0</v>
      </c>
      <c r="CD1104" s="79">
        <f t="shared" si="982"/>
        <v>0</v>
      </c>
      <c r="CE1104" s="79">
        <f t="shared" si="983"/>
        <v>0</v>
      </c>
      <c r="CF1104" s="79">
        <f t="shared" si="984"/>
        <v>0</v>
      </c>
      <c r="CG1104" s="79">
        <f t="shared" si="985"/>
        <v>0</v>
      </c>
      <c r="CH1104" s="79">
        <f t="shared" si="986"/>
        <v>0</v>
      </c>
      <c r="CI1104" s="79">
        <f t="shared" si="987"/>
        <v>0</v>
      </c>
      <c r="CJ1104" s="79">
        <f t="shared" si="988"/>
        <v>0</v>
      </c>
      <c r="CK1104" s="79">
        <f t="shared" si="989"/>
        <v>0</v>
      </c>
      <c r="CL1104" s="79">
        <f t="shared" si="990"/>
        <v>0</v>
      </c>
      <c r="CM1104" s="79">
        <f t="shared" si="991"/>
        <v>0</v>
      </c>
    </row>
    <row r="1105" spans="1:91" ht="31.5">
      <c r="A1105" s="73" t="s">
        <v>2005</v>
      </c>
      <c r="B1105" s="113" t="s">
        <v>2302</v>
      </c>
      <c r="C1105" s="115" t="s">
        <v>2303</v>
      </c>
      <c r="D1105" s="79">
        <v>0</v>
      </c>
      <c r="E1105" s="79">
        <v>0</v>
      </c>
      <c r="F1105" s="79">
        <v>0</v>
      </c>
      <c r="G1105" s="79">
        <v>0</v>
      </c>
      <c r="H1105" s="79">
        <v>0</v>
      </c>
      <c r="I1105" s="79">
        <v>1</v>
      </c>
      <c r="J1105" s="79">
        <v>0</v>
      </c>
      <c r="K1105" s="79">
        <v>0</v>
      </c>
      <c r="L1105" s="79">
        <v>0</v>
      </c>
      <c r="M1105" s="79">
        <v>0</v>
      </c>
      <c r="N1105" s="79">
        <v>0</v>
      </c>
      <c r="O1105" s="78">
        <v>0</v>
      </c>
      <c r="P1105" s="78">
        <v>0</v>
      </c>
      <c r="Q1105" s="78">
        <v>0</v>
      </c>
      <c r="R1105" s="78">
        <v>0</v>
      </c>
      <c r="S1105" s="78">
        <v>0</v>
      </c>
      <c r="T1105" s="78">
        <v>0</v>
      </c>
      <c r="U1105" s="78">
        <v>0</v>
      </c>
      <c r="V1105" s="78">
        <v>0</v>
      </c>
      <c r="W1105" s="78">
        <v>0</v>
      </c>
      <c r="X1105" s="78">
        <v>0</v>
      </c>
      <c r="Y1105" s="78">
        <v>0</v>
      </c>
      <c r="Z1105" s="78">
        <v>0</v>
      </c>
      <c r="AA1105" s="78">
        <v>0</v>
      </c>
      <c r="AB1105" s="78">
        <v>0</v>
      </c>
      <c r="AC1105" s="78">
        <v>0</v>
      </c>
      <c r="AD1105" s="78">
        <v>0</v>
      </c>
      <c r="AE1105" s="78">
        <v>0</v>
      </c>
      <c r="AF1105" s="78">
        <v>0</v>
      </c>
      <c r="AG1105" s="78">
        <v>0</v>
      </c>
      <c r="AH1105" s="78">
        <v>0</v>
      </c>
      <c r="AI1105" s="78">
        <v>0</v>
      </c>
      <c r="AJ1105" s="78">
        <v>0</v>
      </c>
      <c r="AK1105" s="78">
        <v>0</v>
      </c>
      <c r="AL1105" s="78">
        <v>0</v>
      </c>
      <c r="AM1105" s="78">
        <v>0</v>
      </c>
      <c r="AN1105" s="78">
        <v>0</v>
      </c>
      <c r="AO1105" s="78">
        <v>0</v>
      </c>
      <c r="AP1105" s="78">
        <v>0</v>
      </c>
      <c r="AQ1105" s="78">
        <v>0</v>
      </c>
      <c r="AR1105" s="78">
        <v>0</v>
      </c>
      <c r="AS1105" s="78">
        <v>0</v>
      </c>
      <c r="AT1105" s="78">
        <v>0</v>
      </c>
      <c r="AU1105" s="78">
        <v>0</v>
      </c>
      <c r="AV1105" s="78">
        <v>0</v>
      </c>
      <c r="AW1105" s="78">
        <v>0</v>
      </c>
      <c r="AX1105" s="78">
        <v>0</v>
      </c>
      <c r="AY1105" s="78">
        <v>0</v>
      </c>
      <c r="AZ1105" s="78">
        <v>0</v>
      </c>
      <c r="BA1105" s="78">
        <v>0</v>
      </c>
      <c r="BB1105" s="78">
        <v>0</v>
      </c>
      <c r="BC1105" s="78">
        <v>0</v>
      </c>
      <c r="BD1105" s="78">
        <v>0</v>
      </c>
      <c r="BE1105" s="78">
        <v>0</v>
      </c>
      <c r="BF1105" s="78">
        <v>0</v>
      </c>
      <c r="BG1105" s="78">
        <v>0</v>
      </c>
      <c r="BH1105" s="78">
        <v>0</v>
      </c>
      <c r="BI1105" s="78">
        <v>0</v>
      </c>
      <c r="BJ1105" s="78">
        <v>0</v>
      </c>
      <c r="BK1105" s="78">
        <v>0</v>
      </c>
      <c r="BL1105" s="78">
        <v>0</v>
      </c>
      <c r="BM1105" s="78">
        <v>0</v>
      </c>
      <c r="BN1105" s="78">
        <v>0</v>
      </c>
      <c r="BO1105" s="78">
        <v>0</v>
      </c>
      <c r="BP1105" s="78">
        <v>0</v>
      </c>
      <c r="BQ1105" s="78">
        <v>0</v>
      </c>
      <c r="BR1105" s="78">
        <v>0</v>
      </c>
      <c r="BS1105" s="78">
        <v>0</v>
      </c>
      <c r="BT1105" s="78">
        <v>0</v>
      </c>
      <c r="BU1105" s="78">
        <v>0</v>
      </c>
      <c r="BV1105" s="78">
        <v>0</v>
      </c>
      <c r="BW1105" s="78">
        <v>0</v>
      </c>
      <c r="BX1105" s="78">
        <v>0</v>
      </c>
      <c r="BY1105" s="78">
        <v>0</v>
      </c>
      <c r="BZ1105" s="78">
        <v>0</v>
      </c>
      <c r="CA1105" s="78">
        <v>0</v>
      </c>
      <c r="CB1105" s="78">
        <v>0</v>
      </c>
      <c r="CC1105" s="79">
        <f t="shared" si="981"/>
        <v>0</v>
      </c>
      <c r="CD1105" s="79">
        <f t="shared" si="982"/>
        <v>0</v>
      </c>
      <c r="CE1105" s="79">
        <f t="shared" si="983"/>
        <v>0</v>
      </c>
      <c r="CF1105" s="79">
        <f t="shared" si="984"/>
        <v>0</v>
      </c>
      <c r="CG1105" s="79">
        <f t="shared" si="985"/>
        <v>0</v>
      </c>
      <c r="CH1105" s="79">
        <f t="shared" si="986"/>
        <v>0</v>
      </c>
      <c r="CI1105" s="79">
        <f t="shared" si="987"/>
        <v>0</v>
      </c>
      <c r="CJ1105" s="79">
        <f t="shared" si="988"/>
        <v>0</v>
      </c>
      <c r="CK1105" s="79">
        <f t="shared" si="989"/>
        <v>0</v>
      </c>
      <c r="CL1105" s="79">
        <f t="shared" si="990"/>
        <v>0</v>
      </c>
      <c r="CM1105" s="79">
        <f t="shared" si="991"/>
        <v>0</v>
      </c>
    </row>
    <row r="1106" spans="1:91">
      <c r="A1106" s="73" t="s">
        <v>2005</v>
      </c>
      <c r="B1106" s="113" t="s">
        <v>2304</v>
      </c>
      <c r="C1106" s="115" t="s">
        <v>2305</v>
      </c>
      <c r="D1106" s="79">
        <v>0</v>
      </c>
      <c r="E1106" s="79">
        <v>0</v>
      </c>
      <c r="F1106" s="79">
        <v>0</v>
      </c>
      <c r="G1106" s="79">
        <v>0</v>
      </c>
      <c r="H1106" s="79">
        <v>0</v>
      </c>
      <c r="I1106" s="79">
        <v>1</v>
      </c>
      <c r="J1106" s="79">
        <v>0</v>
      </c>
      <c r="K1106" s="79">
        <v>0</v>
      </c>
      <c r="L1106" s="79">
        <v>0</v>
      </c>
      <c r="M1106" s="79">
        <v>0</v>
      </c>
      <c r="N1106" s="79">
        <v>0</v>
      </c>
      <c r="O1106" s="78">
        <v>0</v>
      </c>
      <c r="P1106" s="78">
        <v>0</v>
      </c>
      <c r="Q1106" s="78">
        <v>0</v>
      </c>
      <c r="R1106" s="78">
        <v>0</v>
      </c>
      <c r="S1106" s="78">
        <v>0</v>
      </c>
      <c r="T1106" s="78">
        <v>0</v>
      </c>
      <c r="U1106" s="78">
        <v>0</v>
      </c>
      <c r="V1106" s="78">
        <v>0</v>
      </c>
      <c r="W1106" s="78">
        <v>0</v>
      </c>
      <c r="X1106" s="78">
        <v>0</v>
      </c>
      <c r="Y1106" s="78">
        <v>0</v>
      </c>
      <c r="Z1106" s="78">
        <v>0</v>
      </c>
      <c r="AA1106" s="78">
        <v>0</v>
      </c>
      <c r="AB1106" s="78">
        <v>0</v>
      </c>
      <c r="AC1106" s="78">
        <v>0</v>
      </c>
      <c r="AD1106" s="78">
        <v>0</v>
      </c>
      <c r="AE1106" s="78">
        <v>0</v>
      </c>
      <c r="AF1106" s="78">
        <v>0</v>
      </c>
      <c r="AG1106" s="78">
        <v>0</v>
      </c>
      <c r="AH1106" s="78">
        <v>0</v>
      </c>
      <c r="AI1106" s="78">
        <v>0</v>
      </c>
      <c r="AJ1106" s="78">
        <v>0</v>
      </c>
      <c r="AK1106" s="78">
        <v>0</v>
      </c>
      <c r="AL1106" s="78">
        <v>0</v>
      </c>
      <c r="AM1106" s="78">
        <v>0</v>
      </c>
      <c r="AN1106" s="78">
        <v>0</v>
      </c>
      <c r="AO1106" s="78">
        <v>0</v>
      </c>
      <c r="AP1106" s="78">
        <v>0</v>
      </c>
      <c r="AQ1106" s="78">
        <v>0</v>
      </c>
      <c r="AR1106" s="78">
        <v>0</v>
      </c>
      <c r="AS1106" s="78">
        <v>0</v>
      </c>
      <c r="AT1106" s="78">
        <v>0</v>
      </c>
      <c r="AU1106" s="78">
        <v>0</v>
      </c>
      <c r="AV1106" s="78">
        <v>0</v>
      </c>
      <c r="AW1106" s="78">
        <v>0</v>
      </c>
      <c r="AX1106" s="78">
        <v>0</v>
      </c>
      <c r="AY1106" s="78">
        <v>0</v>
      </c>
      <c r="AZ1106" s="78">
        <v>0</v>
      </c>
      <c r="BA1106" s="78">
        <v>0</v>
      </c>
      <c r="BB1106" s="78">
        <v>0</v>
      </c>
      <c r="BC1106" s="78">
        <v>0</v>
      </c>
      <c r="BD1106" s="78">
        <v>0</v>
      </c>
      <c r="BE1106" s="78">
        <v>0</v>
      </c>
      <c r="BF1106" s="78">
        <v>0</v>
      </c>
      <c r="BG1106" s="78">
        <v>0</v>
      </c>
      <c r="BH1106" s="78">
        <v>0</v>
      </c>
      <c r="BI1106" s="78">
        <v>0</v>
      </c>
      <c r="BJ1106" s="78">
        <v>0</v>
      </c>
      <c r="BK1106" s="78">
        <v>0</v>
      </c>
      <c r="BL1106" s="78">
        <v>0</v>
      </c>
      <c r="BM1106" s="78">
        <v>0</v>
      </c>
      <c r="BN1106" s="78">
        <v>0</v>
      </c>
      <c r="BO1106" s="78">
        <v>0</v>
      </c>
      <c r="BP1106" s="78">
        <v>0</v>
      </c>
      <c r="BQ1106" s="78">
        <v>0</v>
      </c>
      <c r="BR1106" s="78">
        <v>0</v>
      </c>
      <c r="BS1106" s="78">
        <v>0</v>
      </c>
      <c r="BT1106" s="78">
        <v>0</v>
      </c>
      <c r="BU1106" s="78">
        <v>0</v>
      </c>
      <c r="BV1106" s="78">
        <v>0</v>
      </c>
      <c r="BW1106" s="78">
        <v>0</v>
      </c>
      <c r="BX1106" s="78">
        <v>0</v>
      </c>
      <c r="BY1106" s="78">
        <v>0</v>
      </c>
      <c r="BZ1106" s="78">
        <v>0</v>
      </c>
      <c r="CA1106" s="78">
        <v>0</v>
      </c>
      <c r="CB1106" s="78">
        <v>0</v>
      </c>
      <c r="CC1106" s="79">
        <f t="shared" si="981"/>
        <v>0</v>
      </c>
      <c r="CD1106" s="79">
        <f t="shared" si="982"/>
        <v>0</v>
      </c>
      <c r="CE1106" s="79">
        <f t="shared" si="983"/>
        <v>0</v>
      </c>
      <c r="CF1106" s="79">
        <f t="shared" si="984"/>
        <v>0</v>
      </c>
      <c r="CG1106" s="79">
        <f t="shared" si="985"/>
        <v>0</v>
      </c>
      <c r="CH1106" s="79">
        <f t="shared" si="986"/>
        <v>0</v>
      </c>
      <c r="CI1106" s="79">
        <f t="shared" si="987"/>
        <v>0</v>
      </c>
      <c r="CJ1106" s="79">
        <f t="shared" si="988"/>
        <v>0</v>
      </c>
      <c r="CK1106" s="79">
        <f t="shared" si="989"/>
        <v>0</v>
      </c>
      <c r="CL1106" s="79">
        <f t="shared" si="990"/>
        <v>0</v>
      </c>
      <c r="CM1106" s="79">
        <f t="shared" si="991"/>
        <v>0</v>
      </c>
    </row>
    <row r="1107" spans="1:91" ht="47.25">
      <c r="A1107" s="73" t="s">
        <v>2005</v>
      </c>
      <c r="B1107" s="113" t="s">
        <v>2306</v>
      </c>
      <c r="C1107" s="115" t="s">
        <v>2307</v>
      </c>
      <c r="D1107" s="79">
        <v>0</v>
      </c>
      <c r="E1107" s="79">
        <v>0</v>
      </c>
      <c r="F1107" s="79">
        <v>0</v>
      </c>
      <c r="G1107" s="79">
        <v>0</v>
      </c>
      <c r="H1107" s="79">
        <v>0</v>
      </c>
      <c r="I1107" s="79">
        <v>2</v>
      </c>
      <c r="J1107" s="79">
        <v>0</v>
      </c>
      <c r="K1107" s="79">
        <v>0</v>
      </c>
      <c r="L1107" s="79">
        <v>0</v>
      </c>
      <c r="M1107" s="79">
        <v>0</v>
      </c>
      <c r="N1107" s="79">
        <v>0</v>
      </c>
      <c r="O1107" s="78">
        <v>0</v>
      </c>
      <c r="P1107" s="78">
        <v>0</v>
      </c>
      <c r="Q1107" s="78">
        <v>0</v>
      </c>
      <c r="R1107" s="78">
        <v>0</v>
      </c>
      <c r="S1107" s="78">
        <v>0</v>
      </c>
      <c r="T1107" s="78">
        <v>0</v>
      </c>
      <c r="U1107" s="78">
        <v>0</v>
      </c>
      <c r="V1107" s="78">
        <v>0</v>
      </c>
      <c r="W1107" s="78">
        <v>0</v>
      </c>
      <c r="X1107" s="78">
        <v>0</v>
      </c>
      <c r="Y1107" s="78">
        <v>0</v>
      </c>
      <c r="Z1107" s="78">
        <v>0</v>
      </c>
      <c r="AA1107" s="78">
        <v>0</v>
      </c>
      <c r="AB1107" s="78">
        <v>0</v>
      </c>
      <c r="AC1107" s="78">
        <v>0</v>
      </c>
      <c r="AD1107" s="78">
        <v>0</v>
      </c>
      <c r="AE1107" s="78">
        <v>0</v>
      </c>
      <c r="AF1107" s="78">
        <v>0</v>
      </c>
      <c r="AG1107" s="78">
        <v>0</v>
      </c>
      <c r="AH1107" s="78">
        <v>0</v>
      </c>
      <c r="AI1107" s="78">
        <v>0</v>
      </c>
      <c r="AJ1107" s="78">
        <v>0</v>
      </c>
      <c r="AK1107" s="78">
        <v>0</v>
      </c>
      <c r="AL1107" s="78">
        <v>0</v>
      </c>
      <c r="AM1107" s="78">
        <v>0</v>
      </c>
      <c r="AN1107" s="78">
        <v>0</v>
      </c>
      <c r="AO1107" s="78">
        <v>0</v>
      </c>
      <c r="AP1107" s="78">
        <v>0</v>
      </c>
      <c r="AQ1107" s="78">
        <v>0</v>
      </c>
      <c r="AR1107" s="78">
        <v>0</v>
      </c>
      <c r="AS1107" s="78">
        <v>0</v>
      </c>
      <c r="AT1107" s="78">
        <v>0</v>
      </c>
      <c r="AU1107" s="78">
        <v>0</v>
      </c>
      <c r="AV1107" s="78">
        <v>0</v>
      </c>
      <c r="AW1107" s="78">
        <v>0</v>
      </c>
      <c r="AX1107" s="78">
        <v>0</v>
      </c>
      <c r="AY1107" s="78">
        <v>0</v>
      </c>
      <c r="AZ1107" s="78">
        <v>0</v>
      </c>
      <c r="BA1107" s="78">
        <v>0</v>
      </c>
      <c r="BB1107" s="78">
        <v>0</v>
      </c>
      <c r="BC1107" s="78">
        <v>0</v>
      </c>
      <c r="BD1107" s="78">
        <v>0</v>
      </c>
      <c r="BE1107" s="78">
        <v>0</v>
      </c>
      <c r="BF1107" s="78">
        <v>0</v>
      </c>
      <c r="BG1107" s="78">
        <v>0</v>
      </c>
      <c r="BH1107" s="78">
        <v>0</v>
      </c>
      <c r="BI1107" s="78">
        <v>0</v>
      </c>
      <c r="BJ1107" s="78">
        <v>0</v>
      </c>
      <c r="BK1107" s="78">
        <v>0</v>
      </c>
      <c r="BL1107" s="78">
        <v>0</v>
      </c>
      <c r="BM1107" s="78">
        <v>0</v>
      </c>
      <c r="BN1107" s="78">
        <v>0</v>
      </c>
      <c r="BO1107" s="78">
        <v>0</v>
      </c>
      <c r="BP1107" s="78">
        <v>0</v>
      </c>
      <c r="BQ1107" s="78">
        <v>0</v>
      </c>
      <c r="BR1107" s="78">
        <v>0</v>
      </c>
      <c r="BS1107" s="78">
        <v>0</v>
      </c>
      <c r="BT1107" s="78">
        <v>0</v>
      </c>
      <c r="BU1107" s="78">
        <v>0</v>
      </c>
      <c r="BV1107" s="78">
        <v>0</v>
      </c>
      <c r="BW1107" s="78">
        <v>0</v>
      </c>
      <c r="BX1107" s="78">
        <v>0</v>
      </c>
      <c r="BY1107" s="78">
        <v>0</v>
      </c>
      <c r="BZ1107" s="78">
        <v>0</v>
      </c>
      <c r="CA1107" s="78">
        <v>0</v>
      </c>
      <c r="CB1107" s="78">
        <v>0</v>
      </c>
      <c r="CC1107" s="79">
        <f t="shared" si="981"/>
        <v>0</v>
      </c>
      <c r="CD1107" s="79">
        <f t="shared" si="982"/>
        <v>0</v>
      </c>
      <c r="CE1107" s="79">
        <f t="shared" si="983"/>
        <v>0</v>
      </c>
      <c r="CF1107" s="79">
        <f t="shared" si="984"/>
        <v>0</v>
      </c>
      <c r="CG1107" s="79">
        <f t="shared" si="985"/>
        <v>0</v>
      </c>
      <c r="CH1107" s="79">
        <f t="shared" si="986"/>
        <v>0</v>
      </c>
      <c r="CI1107" s="79">
        <f t="shared" si="987"/>
        <v>0</v>
      </c>
      <c r="CJ1107" s="79">
        <f t="shared" si="988"/>
        <v>0</v>
      </c>
      <c r="CK1107" s="79">
        <f t="shared" si="989"/>
        <v>0</v>
      </c>
      <c r="CL1107" s="79">
        <f t="shared" si="990"/>
        <v>0</v>
      </c>
      <c r="CM1107" s="79">
        <f t="shared" si="991"/>
        <v>0</v>
      </c>
    </row>
    <row r="1108" spans="1:91" ht="47.25">
      <c r="A1108" s="73" t="s">
        <v>2005</v>
      </c>
      <c r="B1108" s="113" t="s">
        <v>2308</v>
      </c>
      <c r="C1108" s="115" t="s">
        <v>2309</v>
      </c>
      <c r="D1108" s="79">
        <v>0</v>
      </c>
      <c r="E1108" s="79">
        <v>0</v>
      </c>
      <c r="F1108" s="79">
        <v>0</v>
      </c>
      <c r="G1108" s="79">
        <v>0</v>
      </c>
      <c r="H1108" s="79">
        <v>0</v>
      </c>
      <c r="I1108" s="79">
        <v>2</v>
      </c>
      <c r="J1108" s="79">
        <v>0</v>
      </c>
      <c r="K1108" s="79">
        <v>0</v>
      </c>
      <c r="L1108" s="79">
        <v>0</v>
      </c>
      <c r="M1108" s="79">
        <v>0</v>
      </c>
      <c r="N1108" s="79">
        <v>0</v>
      </c>
      <c r="O1108" s="78">
        <v>0</v>
      </c>
      <c r="P1108" s="78">
        <v>0</v>
      </c>
      <c r="Q1108" s="78">
        <v>0</v>
      </c>
      <c r="R1108" s="78">
        <v>0</v>
      </c>
      <c r="S1108" s="78">
        <v>0</v>
      </c>
      <c r="T1108" s="78">
        <v>0</v>
      </c>
      <c r="U1108" s="78">
        <v>0</v>
      </c>
      <c r="V1108" s="78">
        <v>0</v>
      </c>
      <c r="W1108" s="78">
        <v>0</v>
      </c>
      <c r="X1108" s="78">
        <v>0</v>
      </c>
      <c r="Y1108" s="78">
        <v>0</v>
      </c>
      <c r="Z1108" s="78">
        <v>0</v>
      </c>
      <c r="AA1108" s="78">
        <v>0</v>
      </c>
      <c r="AB1108" s="78">
        <v>0</v>
      </c>
      <c r="AC1108" s="78">
        <v>0</v>
      </c>
      <c r="AD1108" s="78">
        <v>0</v>
      </c>
      <c r="AE1108" s="78">
        <v>0</v>
      </c>
      <c r="AF1108" s="78">
        <v>0</v>
      </c>
      <c r="AG1108" s="78">
        <v>0</v>
      </c>
      <c r="AH1108" s="78">
        <v>0</v>
      </c>
      <c r="AI1108" s="78">
        <v>0</v>
      </c>
      <c r="AJ1108" s="78">
        <v>0</v>
      </c>
      <c r="AK1108" s="78">
        <v>0</v>
      </c>
      <c r="AL1108" s="78">
        <v>0</v>
      </c>
      <c r="AM1108" s="78">
        <v>0</v>
      </c>
      <c r="AN1108" s="78">
        <v>0</v>
      </c>
      <c r="AO1108" s="78">
        <v>0</v>
      </c>
      <c r="AP1108" s="78">
        <v>0</v>
      </c>
      <c r="AQ1108" s="78">
        <v>0</v>
      </c>
      <c r="AR1108" s="78">
        <v>0</v>
      </c>
      <c r="AS1108" s="78">
        <v>0</v>
      </c>
      <c r="AT1108" s="78">
        <v>0</v>
      </c>
      <c r="AU1108" s="78">
        <v>0</v>
      </c>
      <c r="AV1108" s="78">
        <v>0</v>
      </c>
      <c r="AW1108" s="78">
        <v>0</v>
      </c>
      <c r="AX1108" s="78">
        <v>0</v>
      </c>
      <c r="AY1108" s="78">
        <v>0</v>
      </c>
      <c r="AZ1108" s="78">
        <v>0</v>
      </c>
      <c r="BA1108" s="78">
        <v>0</v>
      </c>
      <c r="BB1108" s="78">
        <v>0</v>
      </c>
      <c r="BC1108" s="78">
        <v>0</v>
      </c>
      <c r="BD1108" s="78">
        <v>0</v>
      </c>
      <c r="BE1108" s="78">
        <v>0</v>
      </c>
      <c r="BF1108" s="78">
        <v>0</v>
      </c>
      <c r="BG1108" s="78">
        <v>0</v>
      </c>
      <c r="BH1108" s="78">
        <v>0</v>
      </c>
      <c r="BI1108" s="78">
        <v>0</v>
      </c>
      <c r="BJ1108" s="78">
        <v>0</v>
      </c>
      <c r="BK1108" s="78">
        <v>0</v>
      </c>
      <c r="BL1108" s="78">
        <v>0</v>
      </c>
      <c r="BM1108" s="78">
        <v>0</v>
      </c>
      <c r="BN1108" s="78">
        <v>0</v>
      </c>
      <c r="BO1108" s="78">
        <v>0</v>
      </c>
      <c r="BP1108" s="78">
        <v>0</v>
      </c>
      <c r="BQ1108" s="78">
        <v>0</v>
      </c>
      <c r="BR1108" s="78">
        <v>0</v>
      </c>
      <c r="BS1108" s="78">
        <v>0</v>
      </c>
      <c r="BT1108" s="78">
        <v>0</v>
      </c>
      <c r="BU1108" s="78">
        <v>0</v>
      </c>
      <c r="BV1108" s="78">
        <v>0</v>
      </c>
      <c r="BW1108" s="78">
        <v>0</v>
      </c>
      <c r="BX1108" s="78">
        <v>0</v>
      </c>
      <c r="BY1108" s="78">
        <v>0</v>
      </c>
      <c r="BZ1108" s="78">
        <v>0</v>
      </c>
      <c r="CA1108" s="78">
        <v>0</v>
      </c>
      <c r="CB1108" s="78">
        <v>0</v>
      </c>
      <c r="CC1108" s="79">
        <f t="shared" si="981"/>
        <v>0</v>
      </c>
      <c r="CD1108" s="79">
        <f t="shared" si="982"/>
        <v>0</v>
      </c>
      <c r="CE1108" s="79">
        <f t="shared" si="983"/>
        <v>0</v>
      </c>
      <c r="CF1108" s="79">
        <f t="shared" si="984"/>
        <v>0</v>
      </c>
      <c r="CG1108" s="79">
        <f t="shared" si="985"/>
        <v>0</v>
      </c>
      <c r="CH1108" s="79">
        <f t="shared" si="986"/>
        <v>0</v>
      </c>
      <c r="CI1108" s="79">
        <f t="shared" si="987"/>
        <v>0</v>
      </c>
      <c r="CJ1108" s="79">
        <f t="shared" si="988"/>
        <v>0</v>
      </c>
      <c r="CK1108" s="79">
        <f t="shared" si="989"/>
        <v>0</v>
      </c>
      <c r="CL1108" s="79">
        <f t="shared" si="990"/>
        <v>0</v>
      </c>
      <c r="CM1108" s="79">
        <f t="shared" si="991"/>
        <v>0</v>
      </c>
    </row>
    <row r="1109" spans="1:91" ht="31.5">
      <c r="A1109" s="73" t="s">
        <v>2005</v>
      </c>
      <c r="B1109" s="113" t="s">
        <v>2310</v>
      </c>
      <c r="C1109" s="115" t="s">
        <v>2311</v>
      </c>
      <c r="D1109" s="79">
        <v>0</v>
      </c>
      <c r="E1109" s="79">
        <v>0</v>
      </c>
      <c r="F1109" s="79">
        <v>0</v>
      </c>
      <c r="G1109" s="79">
        <v>0</v>
      </c>
      <c r="H1109" s="79">
        <v>0</v>
      </c>
      <c r="I1109" s="79">
        <v>1</v>
      </c>
      <c r="J1109" s="79">
        <v>0</v>
      </c>
      <c r="K1109" s="79">
        <v>0</v>
      </c>
      <c r="L1109" s="79">
        <v>0</v>
      </c>
      <c r="M1109" s="79">
        <v>0</v>
      </c>
      <c r="N1109" s="79">
        <v>0</v>
      </c>
      <c r="O1109" s="78">
        <v>0</v>
      </c>
      <c r="P1109" s="78">
        <v>0</v>
      </c>
      <c r="Q1109" s="78">
        <v>0</v>
      </c>
      <c r="R1109" s="78">
        <v>0</v>
      </c>
      <c r="S1109" s="78">
        <v>0</v>
      </c>
      <c r="T1109" s="78">
        <v>0</v>
      </c>
      <c r="U1109" s="78">
        <v>0</v>
      </c>
      <c r="V1109" s="78">
        <v>0</v>
      </c>
      <c r="W1109" s="78">
        <v>0</v>
      </c>
      <c r="X1109" s="78">
        <v>0</v>
      </c>
      <c r="Y1109" s="78">
        <v>0</v>
      </c>
      <c r="Z1109" s="78">
        <v>0</v>
      </c>
      <c r="AA1109" s="78">
        <v>0</v>
      </c>
      <c r="AB1109" s="78">
        <v>0</v>
      </c>
      <c r="AC1109" s="78">
        <v>0</v>
      </c>
      <c r="AD1109" s="78">
        <v>0</v>
      </c>
      <c r="AE1109" s="78">
        <v>0</v>
      </c>
      <c r="AF1109" s="78">
        <v>0</v>
      </c>
      <c r="AG1109" s="78">
        <v>0</v>
      </c>
      <c r="AH1109" s="78">
        <v>0</v>
      </c>
      <c r="AI1109" s="78">
        <v>0</v>
      </c>
      <c r="AJ1109" s="78">
        <v>0</v>
      </c>
      <c r="AK1109" s="78">
        <v>0</v>
      </c>
      <c r="AL1109" s="78">
        <v>0</v>
      </c>
      <c r="AM1109" s="78">
        <v>0</v>
      </c>
      <c r="AN1109" s="78">
        <v>0</v>
      </c>
      <c r="AO1109" s="78">
        <v>0</v>
      </c>
      <c r="AP1109" s="78">
        <v>0</v>
      </c>
      <c r="AQ1109" s="78">
        <v>0</v>
      </c>
      <c r="AR1109" s="78">
        <v>0</v>
      </c>
      <c r="AS1109" s="78">
        <v>0</v>
      </c>
      <c r="AT1109" s="78">
        <v>0</v>
      </c>
      <c r="AU1109" s="78">
        <v>0</v>
      </c>
      <c r="AV1109" s="78">
        <v>0</v>
      </c>
      <c r="AW1109" s="78">
        <v>0</v>
      </c>
      <c r="AX1109" s="78">
        <v>0</v>
      </c>
      <c r="AY1109" s="78">
        <v>0</v>
      </c>
      <c r="AZ1109" s="78">
        <v>0</v>
      </c>
      <c r="BA1109" s="78">
        <v>0</v>
      </c>
      <c r="BB1109" s="78">
        <v>0</v>
      </c>
      <c r="BC1109" s="78">
        <v>0</v>
      </c>
      <c r="BD1109" s="78">
        <v>0</v>
      </c>
      <c r="BE1109" s="78">
        <v>0</v>
      </c>
      <c r="BF1109" s="78">
        <v>0</v>
      </c>
      <c r="BG1109" s="78">
        <v>0</v>
      </c>
      <c r="BH1109" s="78">
        <v>0</v>
      </c>
      <c r="BI1109" s="78">
        <v>0</v>
      </c>
      <c r="BJ1109" s="78">
        <v>0</v>
      </c>
      <c r="BK1109" s="78">
        <v>0</v>
      </c>
      <c r="BL1109" s="78">
        <v>0</v>
      </c>
      <c r="BM1109" s="78">
        <v>0</v>
      </c>
      <c r="BN1109" s="78">
        <v>0</v>
      </c>
      <c r="BO1109" s="78">
        <v>0</v>
      </c>
      <c r="BP1109" s="78">
        <v>0</v>
      </c>
      <c r="BQ1109" s="78">
        <v>0</v>
      </c>
      <c r="BR1109" s="78">
        <v>0</v>
      </c>
      <c r="BS1109" s="78">
        <v>0</v>
      </c>
      <c r="BT1109" s="78">
        <v>0</v>
      </c>
      <c r="BU1109" s="78">
        <v>0</v>
      </c>
      <c r="BV1109" s="78">
        <v>0</v>
      </c>
      <c r="BW1109" s="78">
        <v>0</v>
      </c>
      <c r="BX1109" s="78">
        <v>0</v>
      </c>
      <c r="BY1109" s="78">
        <v>0</v>
      </c>
      <c r="BZ1109" s="78">
        <v>0</v>
      </c>
      <c r="CA1109" s="78">
        <v>0</v>
      </c>
      <c r="CB1109" s="78">
        <v>0</v>
      </c>
      <c r="CC1109" s="79">
        <f t="shared" si="981"/>
        <v>0</v>
      </c>
      <c r="CD1109" s="79">
        <f t="shared" si="982"/>
        <v>0</v>
      </c>
      <c r="CE1109" s="79">
        <f t="shared" si="983"/>
        <v>0</v>
      </c>
      <c r="CF1109" s="79">
        <f t="shared" si="984"/>
        <v>0</v>
      </c>
      <c r="CG1109" s="79">
        <f t="shared" si="985"/>
        <v>0</v>
      </c>
      <c r="CH1109" s="79">
        <f t="shared" si="986"/>
        <v>0</v>
      </c>
      <c r="CI1109" s="79">
        <f t="shared" si="987"/>
        <v>0</v>
      </c>
      <c r="CJ1109" s="79">
        <f t="shared" si="988"/>
        <v>0</v>
      </c>
      <c r="CK1109" s="79">
        <f t="shared" si="989"/>
        <v>0</v>
      </c>
      <c r="CL1109" s="79">
        <f t="shared" si="990"/>
        <v>0</v>
      </c>
      <c r="CM1109" s="79">
        <f t="shared" si="991"/>
        <v>0</v>
      </c>
    </row>
    <row r="1110" spans="1:91" ht="31.5">
      <c r="A1110" s="73" t="s">
        <v>2005</v>
      </c>
      <c r="B1110" s="113" t="s">
        <v>2312</v>
      </c>
      <c r="C1110" s="115" t="s">
        <v>2313</v>
      </c>
      <c r="D1110" s="79">
        <v>0</v>
      </c>
      <c r="E1110" s="79">
        <v>0</v>
      </c>
      <c r="F1110" s="79">
        <v>0</v>
      </c>
      <c r="G1110" s="79">
        <v>0</v>
      </c>
      <c r="H1110" s="79">
        <v>0</v>
      </c>
      <c r="I1110" s="79">
        <v>1</v>
      </c>
      <c r="J1110" s="79">
        <v>0</v>
      </c>
      <c r="K1110" s="79">
        <v>0</v>
      </c>
      <c r="L1110" s="79">
        <v>0</v>
      </c>
      <c r="M1110" s="79">
        <v>0</v>
      </c>
      <c r="N1110" s="79">
        <v>0</v>
      </c>
      <c r="O1110" s="78">
        <v>0</v>
      </c>
      <c r="P1110" s="78">
        <v>0</v>
      </c>
      <c r="Q1110" s="78">
        <v>0</v>
      </c>
      <c r="R1110" s="78">
        <v>0</v>
      </c>
      <c r="S1110" s="78">
        <v>0</v>
      </c>
      <c r="T1110" s="78">
        <v>0</v>
      </c>
      <c r="U1110" s="78">
        <v>0</v>
      </c>
      <c r="V1110" s="78">
        <v>0</v>
      </c>
      <c r="W1110" s="78">
        <v>0</v>
      </c>
      <c r="X1110" s="78">
        <v>0</v>
      </c>
      <c r="Y1110" s="78">
        <v>0</v>
      </c>
      <c r="Z1110" s="78">
        <v>0</v>
      </c>
      <c r="AA1110" s="78">
        <v>0</v>
      </c>
      <c r="AB1110" s="78">
        <v>0</v>
      </c>
      <c r="AC1110" s="78">
        <v>0</v>
      </c>
      <c r="AD1110" s="78">
        <v>0</v>
      </c>
      <c r="AE1110" s="78">
        <v>0</v>
      </c>
      <c r="AF1110" s="78">
        <v>0</v>
      </c>
      <c r="AG1110" s="78">
        <v>0</v>
      </c>
      <c r="AH1110" s="78">
        <v>0</v>
      </c>
      <c r="AI1110" s="78">
        <v>0</v>
      </c>
      <c r="AJ1110" s="78">
        <v>0</v>
      </c>
      <c r="AK1110" s="78">
        <v>0</v>
      </c>
      <c r="AL1110" s="78">
        <v>0</v>
      </c>
      <c r="AM1110" s="78">
        <v>0</v>
      </c>
      <c r="AN1110" s="78">
        <v>0</v>
      </c>
      <c r="AO1110" s="78">
        <v>0</v>
      </c>
      <c r="AP1110" s="78">
        <v>0</v>
      </c>
      <c r="AQ1110" s="78">
        <v>0</v>
      </c>
      <c r="AR1110" s="78">
        <v>0</v>
      </c>
      <c r="AS1110" s="78">
        <v>0</v>
      </c>
      <c r="AT1110" s="78">
        <v>0</v>
      </c>
      <c r="AU1110" s="78">
        <v>0</v>
      </c>
      <c r="AV1110" s="78">
        <v>0</v>
      </c>
      <c r="AW1110" s="78">
        <v>0</v>
      </c>
      <c r="AX1110" s="78">
        <v>0</v>
      </c>
      <c r="AY1110" s="78">
        <v>0</v>
      </c>
      <c r="AZ1110" s="78">
        <v>0</v>
      </c>
      <c r="BA1110" s="78">
        <v>0</v>
      </c>
      <c r="BB1110" s="78">
        <v>0</v>
      </c>
      <c r="BC1110" s="78">
        <v>0</v>
      </c>
      <c r="BD1110" s="78">
        <v>0</v>
      </c>
      <c r="BE1110" s="78">
        <v>0</v>
      </c>
      <c r="BF1110" s="78">
        <v>0</v>
      </c>
      <c r="BG1110" s="78">
        <v>0</v>
      </c>
      <c r="BH1110" s="78">
        <v>0</v>
      </c>
      <c r="BI1110" s="78">
        <v>0</v>
      </c>
      <c r="BJ1110" s="78">
        <v>0</v>
      </c>
      <c r="BK1110" s="78">
        <v>0</v>
      </c>
      <c r="BL1110" s="78">
        <v>0</v>
      </c>
      <c r="BM1110" s="78">
        <v>0</v>
      </c>
      <c r="BN1110" s="78">
        <v>0</v>
      </c>
      <c r="BO1110" s="78">
        <v>0</v>
      </c>
      <c r="BP1110" s="78">
        <v>0</v>
      </c>
      <c r="BQ1110" s="78">
        <v>0</v>
      </c>
      <c r="BR1110" s="78">
        <v>0</v>
      </c>
      <c r="BS1110" s="78">
        <v>0</v>
      </c>
      <c r="BT1110" s="78">
        <v>0</v>
      </c>
      <c r="BU1110" s="78">
        <v>0</v>
      </c>
      <c r="BV1110" s="78">
        <v>0</v>
      </c>
      <c r="BW1110" s="78">
        <v>0</v>
      </c>
      <c r="BX1110" s="78">
        <v>0</v>
      </c>
      <c r="BY1110" s="78">
        <v>0</v>
      </c>
      <c r="BZ1110" s="78">
        <v>0</v>
      </c>
      <c r="CA1110" s="78">
        <v>0</v>
      </c>
      <c r="CB1110" s="78">
        <v>0</v>
      </c>
      <c r="CC1110" s="79">
        <f t="shared" si="981"/>
        <v>0</v>
      </c>
      <c r="CD1110" s="79">
        <f t="shared" si="982"/>
        <v>0</v>
      </c>
      <c r="CE1110" s="79">
        <f t="shared" si="983"/>
        <v>0</v>
      </c>
      <c r="CF1110" s="79">
        <f t="shared" si="984"/>
        <v>0</v>
      </c>
      <c r="CG1110" s="79">
        <f t="shared" si="985"/>
        <v>0</v>
      </c>
      <c r="CH1110" s="79">
        <f t="shared" si="986"/>
        <v>0</v>
      </c>
      <c r="CI1110" s="79">
        <f t="shared" si="987"/>
        <v>0</v>
      </c>
      <c r="CJ1110" s="79">
        <f t="shared" si="988"/>
        <v>0</v>
      </c>
      <c r="CK1110" s="79">
        <f t="shared" si="989"/>
        <v>0</v>
      </c>
      <c r="CL1110" s="79">
        <f t="shared" si="990"/>
        <v>0</v>
      </c>
      <c r="CM1110" s="79">
        <f t="shared" si="991"/>
        <v>0</v>
      </c>
    </row>
    <row r="1111" spans="1:91" ht="31.5">
      <c r="A1111" s="73" t="s">
        <v>2005</v>
      </c>
      <c r="B1111" s="113" t="s">
        <v>2314</v>
      </c>
      <c r="C1111" s="115" t="s">
        <v>2315</v>
      </c>
      <c r="D1111" s="79">
        <v>0</v>
      </c>
      <c r="E1111" s="79">
        <v>0</v>
      </c>
      <c r="F1111" s="79">
        <v>0</v>
      </c>
      <c r="G1111" s="79">
        <v>0</v>
      </c>
      <c r="H1111" s="79">
        <v>0</v>
      </c>
      <c r="I1111" s="79">
        <v>1</v>
      </c>
      <c r="J1111" s="79">
        <v>0</v>
      </c>
      <c r="K1111" s="79">
        <v>0</v>
      </c>
      <c r="L1111" s="79">
        <v>0</v>
      </c>
      <c r="M1111" s="79">
        <v>0</v>
      </c>
      <c r="N1111" s="79">
        <v>0</v>
      </c>
      <c r="O1111" s="78">
        <v>0</v>
      </c>
      <c r="P1111" s="78">
        <v>0</v>
      </c>
      <c r="Q1111" s="78">
        <v>0</v>
      </c>
      <c r="R1111" s="78">
        <v>0</v>
      </c>
      <c r="S1111" s="78">
        <v>0</v>
      </c>
      <c r="T1111" s="78">
        <v>0</v>
      </c>
      <c r="U1111" s="78">
        <v>0</v>
      </c>
      <c r="V1111" s="78">
        <v>0</v>
      </c>
      <c r="W1111" s="78">
        <v>0</v>
      </c>
      <c r="X1111" s="78">
        <v>0</v>
      </c>
      <c r="Y1111" s="78">
        <v>0</v>
      </c>
      <c r="Z1111" s="78">
        <v>0</v>
      </c>
      <c r="AA1111" s="78">
        <v>0</v>
      </c>
      <c r="AB1111" s="78">
        <v>0</v>
      </c>
      <c r="AC1111" s="78">
        <v>0</v>
      </c>
      <c r="AD1111" s="78">
        <v>0</v>
      </c>
      <c r="AE1111" s="78">
        <v>0</v>
      </c>
      <c r="AF1111" s="78">
        <v>0</v>
      </c>
      <c r="AG1111" s="78">
        <v>0</v>
      </c>
      <c r="AH1111" s="78">
        <v>0</v>
      </c>
      <c r="AI1111" s="78">
        <v>0</v>
      </c>
      <c r="AJ1111" s="78">
        <v>0</v>
      </c>
      <c r="AK1111" s="78">
        <v>0</v>
      </c>
      <c r="AL1111" s="78">
        <v>0</v>
      </c>
      <c r="AM1111" s="78">
        <v>0</v>
      </c>
      <c r="AN1111" s="78">
        <v>0</v>
      </c>
      <c r="AO1111" s="78">
        <v>0</v>
      </c>
      <c r="AP1111" s="78">
        <v>0</v>
      </c>
      <c r="AQ1111" s="78">
        <v>0</v>
      </c>
      <c r="AR1111" s="78">
        <v>0</v>
      </c>
      <c r="AS1111" s="78">
        <v>0</v>
      </c>
      <c r="AT1111" s="78">
        <v>0</v>
      </c>
      <c r="AU1111" s="78">
        <v>0</v>
      </c>
      <c r="AV1111" s="78">
        <v>0</v>
      </c>
      <c r="AW1111" s="78">
        <v>0</v>
      </c>
      <c r="AX1111" s="78">
        <v>0</v>
      </c>
      <c r="AY1111" s="78">
        <v>0</v>
      </c>
      <c r="AZ1111" s="78">
        <v>0</v>
      </c>
      <c r="BA1111" s="78">
        <v>0</v>
      </c>
      <c r="BB1111" s="78">
        <v>0</v>
      </c>
      <c r="BC1111" s="78">
        <v>0</v>
      </c>
      <c r="BD1111" s="78">
        <v>0</v>
      </c>
      <c r="BE1111" s="78">
        <v>0</v>
      </c>
      <c r="BF1111" s="78">
        <v>0</v>
      </c>
      <c r="BG1111" s="78">
        <v>0</v>
      </c>
      <c r="BH1111" s="78">
        <v>0</v>
      </c>
      <c r="BI1111" s="78">
        <v>0</v>
      </c>
      <c r="BJ1111" s="78">
        <v>0</v>
      </c>
      <c r="BK1111" s="78">
        <v>0</v>
      </c>
      <c r="BL1111" s="78">
        <v>0</v>
      </c>
      <c r="BM1111" s="78">
        <v>0</v>
      </c>
      <c r="BN1111" s="78">
        <v>0</v>
      </c>
      <c r="BO1111" s="78">
        <v>0</v>
      </c>
      <c r="BP1111" s="78">
        <v>0</v>
      </c>
      <c r="BQ1111" s="78">
        <v>0</v>
      </c>
      <c r="BR1111" s="78">
        <v>0</v>
      </c>
      <c r="BS1111" s="78">
        <v>0</v>
      </c>
      <c r="BT1111" s="78">
        <v>0</v>
      </c>
      <c r="BU1111" s="78">
        <v>0</v>
      </c>
      <c r="BV1111" s="78">
        <v>0</v>
      </c>
      <c r="BW1111" s="78">
        <v>0</v>
      </c>
      <c r="BX1111" s="78">
        <v>0</v>
      </c>
      <c r="BY1111" s="78">
        <v>0</v>
      </c>
      <c r="BZ1111" s="78">
        <v>0</v>
      </c>
      <c r="CA1111" s="78">
        <v>0</v>
      </c>
      <c r="CB1111" s="78">
        <v>0</v>
      </c>
      <c r="CC1111" s="79">
        <f t="shared" si="981"/>
        <v>0</v>
      </c>
      <c r="CD1111" s="79">
        <f t="shared" si="982"/>
        <v>0</v>
      </c>
      <c r="CE1111" s="79">
        <f t="shared" si="983"/>
        <v>0</v>
      </c>
      <c r="CF1111" s="79">
        <f t="shared" si="984"/>
        <v>0</v>
      </c>
      <c r="CG1111" s="79">
        <f t="shared" si="985"/>
        <v>0</v>
      </c>
      <c r="CH1111" s="79">
        <f t="shared" si="986"/>
        <v>0</v>
      </c>
      <c r="CI1111" s="79">
        <f t="shared" si="987"/>
        <v>0</v>
      </c>
      <c r="CJ1111" s="79">
        <f t="shared" si="988"/>
        <v>0</v>
      </c>
      <c r="CK1111" s="79">
        <f t="shared" si="989"/>
        <v>0</v>
      </c>
      <c r="CL1111" s="79">
        <f t="shared" si="990"/>
        <v>0</v>
      </c>
      <c r="CM1111" s="79">
        <f t="shared" si="991"/>
        <v>0</v>
      </c>
    </row>
    <row r="1112" spans="1:91">
      <c r="A1112" s="73" t="s">
        <v>2005</v>
      </c>
      <c r="B1112" s="113" t="s">
        <v>2316</v>
      </c>
      <c r="C1112" s="115" t="s">
        <v>2317</v>
      </c>
      <c r="D1112" s="79">
        <v>0</v>
      </c>
      <c r="E1112" s="79">
        <v>0</v>
      </c>
      <c r="F1112" s="79">
        <v>0</v>
      </c>
      <c r="G1112" s="79">
        <v>0</v>
      </c>
      <c r="H1112" s="79">
        <v>0</v>
      </c>
      <c r="I1112" s="79">
        <v>1</v>
      </c>
      <c r="J1112" s="79">
        <v>0</v>
      </c>
      <c r="K1112" s="79">
        <v>0</v>
      </c>
      <c r="L1112" s="79">
        <v>0</v>
      </c>
      <c r="M1112" s="79">
        <v>0</v>
      </c>
      <c r="N1112" s="79">
        <v>0</v>
      </c>
      <c r="O1112" s="78">
        <v>0</v>
      </c>
      <c r="P1112" s="78">
        <v>0</v>
      </c>
      <c r="Q1112" s="78">
        <v>0</v>
      </c>
      <c r="R1112" s="78">
        <v>0</v>
      </c>
      <c r="S1112" s="78">
        <v>0</v>
      </c>
      <c r="T1112" s="78">
        <v>0</v>
      </c>
      <c r="U1112" s="78">
        <v>0</v>
      </c>
      <c r="V1112" s="78">
        <v>0</v>
      </c>
      <c r="W1112" s="78">
        <v>0</v>
      </c>
      <c r="X1112" s="78">
        <v>0</v>
      </c>
      <c r="Y1112" s="78">
        <v>0</v>
      </c>
      <c r="Z1112" s="78">
        <v>0</v>
      </c>
      <c r="AA1112" s="78">
        <v>0</v>
      </c>
      <c r="AB1112" s="78">
        <v>0</v>
      </c>
      <c r="AC1112" s="78">
        <v>0</v>
      </c>
      <c r="AD1112" s="78">
        <v>0</v>
      </c>
      <c r="AE1112" s="78">
        <v>0</v>
      </c>
      <c r="AF1112" s="78">
        <v>0</v>
      </c>
      <c r="AG1112" s="78">
        <v>0</v>
      </c>
      <c r="AH1112" s="78">
        <v>0</v>
      </c>
      <c r="AI1112" s="78">
        <v>0</v>
      </c>
      <c r="AJ1112" s="78">
        <v>0</v>
      </c>
      <c r="AK1112" s="78">
        <v>0</v>
      </c>
      <c r="AL1112" s="78">
        <v>0</v>
      </c>
      <c r="AM1112" s="78">
        <v>0</v>
      </c>
      <c r="AN1112" s="78">
        <v>0</v>
      </c>
      <c r="AO1112" s="78">
        <v>0</v>
      </c>
      <c r="AP1112" s="78">
        <v>0</v>
      </c>
      <c r="AQ1112" s="78">
        <v>0</v>
      </c>
      <c r="AR1112" s="78">
        <v>0</v>
      </c>
      <c r="AS1112" s="78">
        <v>0</v>
      </c>
      <c r="AT1112" s="78">
        <v>0</v>
      </c>
      <c r="AU1112" s="78">
        <v>0</v>
      </c>
      <c r="AV1112" s="78">
        <v>0</v>
      </c>
      <c r="AW1112" s="78">
        <v>0</v>
      </c>
      <c r="AX1112" s="78">
        <v>0</v>
      </c>
      <c r="AY1112" s="78">
        <v>0</v>
      </c>
      <c r="AZ1112" s="78">
        <v>0</v>
      </c>
      <c r="BA1112" s="78">
        <v>0</v>
      </c>
      <c r="BB1112" s="78">
        <v>0</v>
      </c>
      <c r="BC1112" s="78">
        <v>0</v>
      </c>
      <c r="BD1112" s="78">
        <v>0</v>
      </c>
      <c r="BE1112" s="78">
        <v>0</v>
      </c>
      <c r="BF1112" s="78">
        <v>0</v>
      </c>
      <c r="BG1112" s="78">
        <v>0</v>
      </c>
      <c r="BH1112" s="78">
        <v>0</v>
      </c>
      <c r="BI1112" s="78">
        <v>0</v>
      </c>
      <c r="BJ1112" s="78">
        <v>0</v>
      </c>
      <c r="BK1112" s="78">
        <v>0</v>
      </c>
      <c r="BL1112" s="78">
        <v>0</v>
      </c>
      <c r="BM1112" s="78">
        <v>0</v>
      </c>
      <c r="BN1112" s="78">
        <v>0</v>
      </c>
      <c r="BO1112" s="78">
        <v>0</v>
      </c>
      <c r="BP1112" s="78">
        <v>0</v>
      </c>
      <c r="BQ1112" s="78">
        <v>0</v>
      </c>
      <c r="BR1112" s="78">
        <v>0</v>
      </c>
      <c r="BS1112" s="78">
        <v>0</v>
      </c>
      <c r="BT1112" s="78">
        <v>0</v>
      </c>
      <c r="BU1112" s="78">
        <v>0</v>
      </c>
      <c r="BV1112" s="78">
        <v>0</v>
      </c>
      <c r="BW1112" s="78">
        <v>0</v>
      </c>
      <c r="BX1112" s="78">
        <v>0</v>
      </c>
      <c r="BY1112" s="78">
        <v>0</v>
      </c>
      <c r="BZ1112" s="78">
        <v>0</v>
      </c>
      <c r="CA1112" s="78">
        <v>0</v>
      </c>
      <c r="CB1112" s="78">
        <v>0</v>
      </c>
      <c r="CC1112" s="79">
        <f t="shared" si="981"/>
        <v>0</v>
      </c>
      <c r="CD1112" s="79">
        <f t="shared" si="982"/>
        <v>0</v>
      </c>
      <c r="CE1112" s="79">
        <f t="shared" si="983"/>
        <v>0</v>
      </c>
      <c r="CF1112" s="79">
        <f t="shared" si="984"/>
        <v>0</v>
      </c>
      <c r="CG1112" s="79">
        <f t="shared" si="985"/>
        <v>0</v>
      </c>
      <c r="CH1112" s="79">
        <f t="shared" si="986"/>
        <v>0</v>
      </c>
      <c r="CI1112" s="79">
        <f t="shared" si="987"/>
        <v>0</v>
      </c>
      <c r="CJ1112" s="79">
        <f t="shared" si="988"/>
        <v>0</v>
      </c>
      <c r="CK1112" s="79">
        <f t="shared" si="989"/>
        <v>0</v>
      </c>
      <c r="CL1112" s="79">
        <f t="shared" si="990"/>
        <v>0</v>
      </c>
      <c r="CM1112" s="79">
        <f t="shared" si="991"/>
        <v>0</v>
      </c>
    </row>
    <row r="1113" spans="1:91" ht="31.5">
      <c r="A1113" s="73" t="s">
        <v>2005</v>
      </c>
      <c r="B1113" s="113" t="s">
        <v>2318</v>
      </c>
      <c r="C1113" s="115" t="s">
        <v>2319</v>
      </c>
      <c r="D1113" s="79">
        <v>0</v>
      </c>
      <c r="E1113" s="79">
        <v>0</v>
      </c>
      <c r="F1113" s="79">
        <v>0</v>
      </c>
      <c r="G1113" s="79">
        <v>0</v>
      </c>
      <c r="H1113" s="79">
        <v>0</v>
      </c>
      <c r="I1113" s="79">
        <v>2</v>
      </c>
      <c r="J1113" s="79">
        <v>0</v>
      </c>
      <c r="K1113" s="79">
        <v>0</v>
      </c>
      <c r="L1113" s="79">
        <v>0</v>
      </c>
      <c r="M1113" s="79">
        <v>0</v>
      </c>
      <c r="N1113" s="79">
        <v>0</v>
      </c>
      <c r="O1113" s="78">
        <v>0</v>
      </c>
      <c r="P1113" s="78">
        <v>0</v>
      </c>
      <c r="Q1113" s="78">
        <v>0</v>
      </c>
      <c r="R1113" s="78">
        <v>0</v>
      </c>
      <c r="S1113" s="78">
        <v>0</v>
      </c>
      <c r="T1113" s="78">
        <v>0</v>
      </c>
      <c r="U1113" s="78">
        <v>0</v>
      </c>
      <c r="V1113" s="78">
        <v>0</v>
      </c>
      <c r="W1113" s="78">
        <v>0</v>
      </c>
      <c r="X1113" s="78">
        <v>0</v>
      </c>
      <c r="Y1113" s="78">
        <v>0</v>
      </c>
      <c r="Z1113" s="78">
        <v>0</v>
      </c>
      <c r="AA1113" s="78">
        <v>0</v>
      </c>
      <c r="AB1113" s="78">
        <v>0</v>
      </c>
      <c r="AC1113" s="78">
        <v>0</v>
      </c>
      <c r="AD1113" s="78">
        <v>0</v>
      </c>
      <c r="AE1113" s="78">
        <v>0</v>
      </c>
      <c r="AF1113" s="78">
        <v>0</v>
      </c>
      <c r="AG1113" s="78">
        <v>0</v>
      </c>
      <c r="AH1113" s="78">
        <v>0</v>
      </c>
      <c r="AI1113" s="78">
        <v>0</v>
      </c>
      <c r="AJ1113" s="78">
        <v>0</v>
      </c>
      <c r="AK1113" s="78">
        <v>0</v>
      </c>
      <c r="AL1113" s="78">
        <v>0</v>
      </c>
      <c r="AM1113" s="78">
        <v>0</v>
      </c>
      <c r="AN1113" s="78">
        <v>0</v>
      </c>
      <c r="AO1113" s="78">
        <v>0</v>
      </c>
      <c r="AP1113" s="78">
        <v>0</v>
      </c>
      <c r="AQ1113" s="78">
        <v>0</v>
      </c>
      <c r="AR1113" s="78">
        <v>0</v>
      </c>
      <c r="AS1113" s="78">
        <v>0</v>
      </c>
      <c r="AT1113" s="78">
        <v>0</v>
      </c>
      <c r="AU1113" s="78">
        <v>0</v>
      </c>
      <c r="AV1113" s="78">
        <v>0</v>
      </c>
      <c r="AW1113" s="78">
        <v>0</v>
      </c>
      <c r="AX1113" s="78">
        <v>0</v>
      </c>
      <c r="AY1113" s="78">
        <v>0</v>
      </c>
      <c r="AZ1113" s="78">
        <v>0</v>
      </c>
      <c r="BA1113" s="78">
        <v>0</v>
      </c>
      <c r="BB1113" s="78">
        <v>0</v>
      </c>
      <c r="BC1113" s="78">
        <v>0</v>
      </c>
      <c r="BD1113" s="78">
        <v>0</v>
      </c>
      <c r="BE1113" s="78">
        <v>0</v>
      </c>
      <c r="BF1113" s="78">
        <v>0</v>
      </c>
      <c r="BG1113" s="78">
        <v>0</v>
      </c>
      <c r="BH1113" s="78">
        <v>0</v>
      </c>
      <c r="BI1113" s="78">
        <v>0</v>
      </c>
      <c r="BJ1113" s="78">
        <v>0</v>
      </c>
      <c r="BK1113" s="78">
        <v>0</v>
      </c>
      <c r="BL1113" s="78">
        <v>0</v>
      </c>
      <c r="BM1113" s="78">
        <v>0</v>
      </c>
      <c r="BN1113" s="78">
        <v>0</v>
      </c>
      <c r="BO1113" s="78">
        <v>0</v>
      </c>
      <c r="BP1113" s="78">
        <v>0</v>
      </c>
      <c r="BQ1113" s="78">
        <v>0</v>
      </c>
      <c r="BR1113" s="78">
        <v>0</v>
      </c>
      <c r="BS1113" s="78">
        <v>0</v>
      </c>
      <c r="BT1113" s="78">
        <v>0</v>
      </c>
      <c r="BU1113" s="78">
        <v>0</v>
      </c>
      <c r="BV1113" s="78">
        <v>0</v>
      </c>
      <c r="BW1113" s="78">
        <v>0</v>
      </c>
      <c r="BX1113" s="78">
        <v>0</v>
      </c>
      <c r="BY1113" s="78">
        <v>0</v>
      </c>
      <c r="BZ1113" s="78">
        <v>0</v>
      </c>
      <c r="CA1113" s="78">
        <v>0</v>
      </c>
      <c r="CB1113" s="78">
        <v>0</v>
      </c>
      <c r="CC1113" s="79">
        <f t="shared" si="981"/>
        <v>0</v>
      </c>
      <c r="CD1113" s="79">
        <f t="shared" si="982"/>
        <v>0</v>
      </c>
      <c r="CE1113" s="79">
        <f t="shared" si="983"/>
        <v>0</v>
      </c>
      <c r="CF1113" s="79">
        <f t="shared" si="984"/>
        <v>0</v>
      </c>
      <c r="CG1113" s="79">
        <f t="shared" si="985"/>
        <v>0</v>
      </c>
      <c r="CH1113" s="79">
        <f t="shared" si="986"/>
        <v>0</v>
      </c>
      <c r="CI1113" s="79">
        <f t="shared" si="987"/>
        <v>0</v>
      </c>
      <c r="CJ1113" s="79">
        <f t="shared" si="988"/>
        <v>0</v>
      </c>
      <c r="CK1113" s="79">
        <f t="shared" si="989"/>
        <v>0</v>
      </c>
      <c r="CL1113" s="79">
        <f t="shared" si="990"/>
        <v>0</v>
      </c>
      <c r="CM1113" s="79">
        <f t="shared" si="991"/>
        <v>0</v>
      </c>
    </row>
    <row r="1114" spans="1:91" ht="31.5">
      <c r="A1114" s="73" t="s">
        <v>2005</v>
      </c>
      <c r="B1114" s="113" t="s">
        <v>2320</v>
      </c>
      <c r="C1114" s="115" t="s">
        <v>2321</v>
      </c>
      <c r="D1114" s="79">
        <v>0</v>
      </c>
      <c r="E1114" s="79">
        <v>0</v>
      </c>
      <c r="F1114" s="79">
        <v>0</v>
      </c>
      <c r="G1114" s="79">
        <v>0</v>
      </c>
      <c r="H1114" s="79">
        <v>0</v>
      </c>
      <c r="I1114" s="79">
        <v>2</v>
      </c>
      <c r="J1114" s="79">
        <v>0</v>
      </c>
      <c r="K1114" s="79">
        <v>0</v>
      </c>
      <c r="L1114" s="79">
        <v>0</v>
      </c>
      <c r="M1114" s="79">
        <v>0</v>
      </c>
      <c r="N1114" s="79">
        <v>0</v>
      </c>
      <c r="O1114" s="78">
        <v>0</v>
      </c>
      <c r="P1114" s="78">
        <v>0</v>
      </c>
      <c r="Q1114" s="78">
        <v>0</v>
      </c>
      <c r="R1114" s="78">
        <v>0</v>
      </c>
      <c r="S1114" s="78">
        <v>0</v>
      </c>
      <c r="T1114" s="78">
        <v>0</v>
      </c>
      <c r="U1114" s="78">
        <v>0</v>
      </c>
      <c r="V1114" s="78">
        <v>0</v>
      </c>
      <c r="W1114" s="78">
        <v>0</v>
      </c>
      <c r="X1114" s="78">
        <v>0</v>
      </c>
      <c r="Y1114" s="78">
        <v>0</v>
      </c>
      <c r="Z1114" s="78">
        <v>0</v>
      </c>
      <c r="AA1114" s="78">
        <v>0</v>
      </c>
      <c r="AB1114" s="78">
        <v>0</v>
      </c>
      <c r="AC1114" s="78">
        <v>0</v>
      </c>
      <c r="AD1114" s="78">
        <v>0</v>
      </c>
      <c r="AE1114" s="78">
        <v>0</v>
      </c>
      <c r="AF1114" s="78">
        <v>0</v>
      </c>
      <c r="AG1114" s="78">
        <v>0</v>
      </c>
      <c r="AH1114" s="78">
        <v>0</v>
      </c>
      <c r="AI1114" s="78">
        <v>0</v>
      </c>
      <c r="AJ1114" s="78">
        <v>0</v>
      </c>
      <c r="AK1114" s="78">
        <v>0</v>
      </c>
      <c r="AL1114" s="78">
        <v>0</v>
      </c>
      <c r="AM1114" s="78">
        <v>0</v>
      </c>
      <c r="AN1114" s="78">
        <v>0</v>
      </c>
      <c r="AO1114" s="78">
        <v>0</v>
      </c>
      <c r="AP1114" s="78">
        <v>0</v>
      </c>
      <c r="AQ1114" s="78">
        <v>0</v>
      </c>
      <c r="AR1114" s="78">
        <v>0</v>
      </c>
      <c r="AS1114" s="78">
        <v>0</v>
      </c>
      <c r="AT1114" s="78">
        <v>0</v>
      </c>
      <c r="AU1114" s="78">
        <v>0</v>
      </c>
      <c r="AV1114" s="78">
        <v>0</v>
      </c>
      <c r="AW1114" s="78">
        <v>0</v>
      </c>
      <c r="AX1114" s="78">
        <v>0</v>
      </c>
      <c r="AY1114" s="78">
        <v>0</v>
      </c>
      <c r="AZ1114" s="78">
        <v>0</v>
      </c>
      <c r="BA1114" s="78">
        <v>0</v>
      </c>
      <c r="BB1114" s="78">
        <v>0</v>
      </c>
      <c r="BC1114" s="78">
        <v>0</v>
      </c>
      <c r="BD1114" s="78">
        <v>0</v>
      </c>
      <c r="BE1114" s="78">
        <v>0</v>
      </c>
      <c r="BF1114" s="78">
        <v>0</v>
      </c>
      <c r="BG1114" s="78">
        <v>0</v>
      </c>
      <c r="BH1114" s="78">
        <v>0</v>
      </c>
      <c r="BI1114" s="78">
        <v>0</v>
      </c>
      <c r="BJ1114" s="78">
        <v>0</v>
      </c>
      <c r="BK1114" s="78">
        <v>0</v>
      </c>
      <c r="BL1114" s="78">
        <v>0</v>
      </c>
      <c r="BM1114" s="78">
        <v>0</v>
      </c>
      <c r="BN1114" s="78">
        <v>0</v>
      </c>
      <c r="BO1114" s="78">
        <v>0</v>
      </c>
      <c r="BP1114" s="78">
        <v>0</v>
      </c>
      <c r="BQ1114" s="78">
        <v>0</v>
      </c>
      <c r="BR1114" s="78">
        <v>0</v>
      </c>
      <c r="BS1114" s="78">
        <v>0</v>
      </c>
      <c r="BT1114" s="78">
        <v>0</v>
      </c>
      <c r="BU1114" s="78">
        <v>0</v>
      </c>
      <c r="BV1114" s="78">
        <v>0</v>
      </c>
      <c r="BW1114" s="78">
        <v>0</v>
      </c>
      <c r="BX1114" s="78">
        <v>0</v>
      </c>
      <c r="BY1114" s="78">
        <v>0</v>
      </c>
      <c r="BZ1114" s="78">
        <v>0</v>
      </c>
      <c r="CA1114" s="78">
        <v>0</v>
      </c>
      <c r="CB1114" s="78">
        <v>0</v>
      </c>
      <c r="CC1114" s="79">
        <f t="shared" si="981"/>
        <v>0</v>
      </c>
      <c r="CD1114" s="79">
        <f t="shared" si="982"/>
        <v>0</v>
      </c>
      <c r="CE1114" s="79">
        <f t="shared" si="983"/>
        <v>0</v>
      </c>
      <c r="CF1114" s="79">
        <f t="shared" si="984"/>
        <v>0</v>
      </c>
      <c r="CG1114" s="79">
        <f t="shared" si="985"/>
        <v>0</v>
      </c>
      <c r="CH1114" s="79">
        <f t="shared" si="986"/>
        <v>0</v>
      </c>
      <c r="CI1114" s="79">
        <f t="shared" si="987"/>
        <v>0</v>
      </c>
      <c r="CJ1114" s="79">
        <f t="shared" si="988"/>
        <v>0</v>
      </c>
      <c r="CK1114" s="79">
        <f t="shared" si="989"/>
        <v>0</v>
      </c>
      <c r="CL1114" s="79">
        <f t="shared" si="990"/>
        <v>0</v>
      </c>
      <c r="CM1114" s="79">
        <f t="shared" si="991"/>
        <v>0</v>
      </c>
    </row>
    <row r="1115" spans="1:91">
      <c r="A1115" s="73" t="s">
        <v>2005</v>
      </c>
      <c r="B1115" s="113" t="s">
        <v>2322</v>
      </c>
      <c r="C1115" s="115" t="s">
        <v>2323</v>
      </c>
      <c r="D1115" s="79">
        <v>0</v>
      </c>
      <c r="E1115" s="79">
        <v>0</v>
      </c>
      <c r="F1115" s="79">
        <v>0</v>
      </c>
      <c r="G1115" s="79">
        <v>0</v>
      </c>
      <c r="H1115" s="79">
        <v>0</v>
      </c>
      <c r="I1115" s="79">
        <v>1</v>
      </c>
      <c r="J1115" s="79">
        <v>0</v>
      </c>
      <c r="K1115" s="79">
        <v>0</v>
      </c>
      <c r="L1115" s="79">
        <v>0</v>
      </c>
      <c r="M1115" s="79">
        <v>0</v>
      </c>
      <c r="N1115" s="79">
        <v>0</v>
      </c>
      <c r="O1115" s="78">
        <v>0</v>
      </c>
      <c r="P1115" s="78">
        <v>0</v>
      </c>
      <c r="Q1115" s="78">
        <v>0</v>
      </c>
      <c r="R1115" s="78">
        <v>0</v>
      </c>
      <c r="S1115" s="78">
        <v>0</v>
      </c>
      <c r="T1115" s="78">
        <v>0</v>
      </c>
      <c r="U1115" s="78">
        <v>0</v>
      </c>
      <c r="V1115" s="78">
        <v>0</v>
      </c>
      <c r="W1115" s="78">
        <v>0</v>
      </c>
      <c r="X1115" s="78">
        <v>0</v>
      </c>
      <c r="Y1115" s="78">
        <v>0</v>
      </c>
      <c r="Z1115" s="78">
        <v>0</v>
      </c>
      <c r="AA1115" s="78">
        <v>0</v>
      </c>
      <c r="AB1115" s="78">
        <v>0</v>
      </c>
      <c r="AC1115" s="78">
        <v>0</v>
      </c>
      <c r="AD1115" s="78">
        <v>0</v>
      </c>
      <c r="AE1115" s="78">
        <v>0</v>
      </c>
      <c r="AF1115" s="78">
        <v>0</v>
      </c>
      <c r="AG1115" s="78">
        <v>0</v>
      </c>
      <c r="AH1115" s="78">
        <v>0</v>
      </c>
      <c r="AI1115" s="78">
        <v>0</v>
      </c>
      <c r="AJ1115" s="78">
        <v>0</v>
      </c>
      <c r="AK1115" s="78">
        <v>0</v>
      </c>
      <c r="AL1115" s="78">
        <v>0</v>
      </c>
      <c r="AM1115" s="78">
        <v>0</v>
      </c>
      <c r="AN1115" s="78">
        <v>0</v>
      </c>
      <c r="AO1115" s="78">
        <v>0</v>
      </c>
      <c r="AP1115" s="78">
        <v>0</v>
      </c>
      <c r="AQ1115" s="78">
        <v>0</v>
      </c>
      <c r="AR1115" s="78">
        <v>0</v>
      </c>
      <c r="AS1115" s="78">
        <v>0</v>
      </c>
      <c r="AT1115" s="78">
        <v>0</v>
      </c>
      <c r="AU1115" s="78">
        <v>0</v>
      </c>
      <c r="AV1115" s="78">
        <v>0</v>
      </c>
      <c r="AW1115" s="78">
        <v>0</v>
      </c>
      <c r="AX1115" s="78">
        <v>0</v>
      </c>
      <c r="AY1115" s="78">
        <v>0</v>
      </c>
      <c r="AZ1115" s="78">
        <v>0</v>
      </c>
      <c r="BA1115" s="78">
        <v>0</v>
      </c>
      <c r="BB1115" s="78">
        <v>0</v>
      </c>
      <c r="BC1115" s="78">
        <v>0</v>
      </c>
      <c r="BD1115" s="78">
        <v>0</v>
      </c>
      <c r="BE1115" s="78">
        <v>0</v>
      </c>
      <c r="BF1115" s="78">
        <v>0</v>
      </c>
      <c r="BG1115" s="78">
        <v>0</v>
      </c>
      <c r="BH1115" s="78">
        <v>0</v>
      </c>
      <c r="BI1115" s="78">
        <v>0</v>
      </c>
      <c r="BJ1115" s="78">
        <v>0</v>
      </c>
      <c r="BK1115" s="78">
        <v>0</v>
      </c>
      <c r="BL1115" s="78">
        <v>0</v>
      </c>
      <c r="BM1115" s="78">
        <v>0</v>
      </c>
      <c r="BN1115" s="78">
        <v>0</v>
      </c>
      <c r="BO1115" s="78">
        <v>0</v>
      </c>
      <c r="BP1115" s="78">
        <v>0</v>
      </c>
      <c r="BQ1115" s="78">
        <v>0</v>
      </c>
      <c r="BR1115" s="78">
        <v>0</v>
      </c>
      <c r="BS1115" s="78">
        <v>0</v>
      </c>
      <c r="BT1115" s="78">
        <v>0</v>
      </c>
      <c r="BU1115" s="78">
        <v>0</v>
      </c>
      <c r="BV1115" s="78">
        <v>0</v>
      </c>
      <c r="BW1115" s="78">
        <v>0</v>
      </c>
      <c r="BX1115" s="78">
        <v>0</v>
      </c>
      <c r="BY1115" s="78">
        <v>0</v>
      </c>
      <c r="BZ1115" s="78">
        <v>0</v>
      </c>
      <c r="CA1115" s="78">
        <v>0</v>
      </c>
      <c r="CB1115" s="78">
        <v>0</v>
      </c>
      <c r="CC1115" s="79">
        <f t="shared" si="981"/>
        <v>0</v>
      </c>
      <c r="CD1115" s="79">
        <f t="shared" si="982"/>
        <v>0</v>
      </c>
      <c r="CE1115" s="79">
        <f t="shared" si="983"/>
        <v>0</v>
      </c>
      <c r="CF1115" s="79">
        <f t="shared" si="984"/>
        <v>0</v>
      </c>
      <c r="CG1115" s="79">
        <f t="shared" si="985"/>
        <v>0</v>
      </c>
      <c r="CH1115" s="79">
        <f t="shared" si="986"/>
        <v>0</v>
      </c>
      <c r="CI1115" s="79">
        <f t="shared" si="987"/>
        <v>0</v>
      </c>
      <c r="CJ1115" s="79">
        <f t="shared" si="988"/>
        <v>0</v>
      </c>
      <c r="CK1115" s="79">
        <f t="shared" si="989"/>
        <v>0</v>
      </c>
      <c r="CL1115" s="79">
        <f t="shared" si="990"/>
        <v>0</v>
      </c>
      <c r="CM1115" s="79">
        <f t="shared" si="991"/>
        <v>0</v>
      </c>
    </row>
    <row r="1116" spans="1:91">
      <c r="A1116" s="73" t="s">
        <v>2005</v>
      </c>
      <c r="B1116" s="113" t="s">
        <v>2324</v>
      </c>
      <c r="C1116" s="115" t="s">
        <v>2325</v>
      </c>
      <c r="D1116" s="79">
        <v>0</v>
      </c>
      <c r="E1116" s="79">
        <v>0</v>
      </c>
      <c r="F1116" s="79">
        <v>0</v>
      </c>
      <c r="G1116" s="79">
        <v>0</v>
      </c>
      <c r="H1116" s="79">
        <v>0</v>
      </c>
      <c r="I1116" s="79">
        <v>1</v>
      </c>
      <c r="J1116" s="79">
        <v>0</v>
      </c>
      <c r="K1116" s="79">
        <v>0</v>
      </c>
      <c r="L1116" s="79">
        <v>0</v>
      </c>
      <c r="M1116" s="79">
        <v>0</v>
      </c>
      <c r="N1116" s="79">
        <v>0</v>
      </c>
      <c r="O1116" s="78">
        <v>0</v>
      </c>
      <c r="P1116" s="78">
        <v>0</v>
      </c>
      <c r="Q1116" s="78">
        <v>0</v>
      </c>
      <c r="R1116" s="78">
        <v>0</v>
      </c>
      <c r="S1116" s="78">
        <v>0</v>
      </c>
      <c r="T1116" s="78">
        <v>0</v>
      </c>
      <c r="U1116" s="78">
        <v>0</v>
      </c>
      <c r="V1116" s="78">
        <v>0</v>
      </c>
      <c r="W1116" s="78">
        <v>0</v>
      </c>
      <c r="X1116" s="78">
        <v>0</v>
      </c>
      <c r="Y1116" s="78">
        <v>0</v>
      </c>
      <c r="Z1116" s="78">
        <v>0</v>
      </c>
      <c r="AA1116" s="78">
        <v>0</v>
      </c>
      <c r="AB1116" s="78">
        <v>0</v>
      </c>
      <c r="AC1116" s="78">
        <v>0</v>
      </c>
      <c r="AD1116" s="78">
        <v>0</v>
      </c>
      <c r="AE1116" s="78">
        <v>0</v>
      </c>
      <c r="AF1116" s="78">
        <v>0</v>
      </c>
      <c r="AG1116" s="78">
        <v>0</v>
      </c>
      <c r="AH1116" s="78">
        <v>0</v>
      </c>
      <c r="AI1116" s="78">
        <v>0</v>
      </c>
      <c r="AJ1116" s="78">
        <v>0</v>
      </c>
      <c r="AK1116" s="78">
        <v>0</v>
      </c>
      <c r="AL1116" s="78">
        <v>0</v>
      </c>
      <c r="AM1116" s="78">
        <v>0</v>
      </c>
      <c r="AN1116" s="78">
        <v>0</v>
      </c>
      <c r="AO1116" s="78">
        <v>0</v>
      </c>
      <c r="AP1116" s="78">
        <v>0</v>
      </c>
      <c r="AQ1116" s="78">
        <v>0</v>
      </c>
      <c r="AR1116" s="78">
        <v>0</v>
      </c>
      <c r="AS1116" s="78">
        <v>0</v>
      </c>
      <c r="AT1116" s="78">
        <v>0</v>
      </c>
      <c r="AU1116" s="78">
        <v>0</v>
      </c>
      <c r="AV1116" s="78">
        <v>0</v>
      </c>
      <c r="AW1116" s="78">
        <v>0</v>
      </c>
      <c r="AX1116" s="78">
        <v>0</v>
      </c>
      <c r="AY1116" s="78">
        <v>0</v>
      </c>
      <c r="AZ1116" s="78">
        <v>0</v>
      </c>
      <c r="BA1116" s="78">
        <v>0</v>
      </c>
      <c r="BB1116" s="78">
        <v>0</v>
      </c>
      <c r="BC1116" s="78">
        <v>0</v>
      </c>
      <c r="BD1116" s="78">
        <v>0</v>
      </c>
      <c r="BE1116" s="78">
        <v>0</v>
      </c>
      <c r="BF1116" s="78">
        <v>0</v>
      </c>
      <c r="BG1116" s="78">
        <v>0</v>
      </c>
      <c r="BH1116" s="78">
        <v>0</v>
      </c>
      <c r="BI1116" s="78">
        <v>0</v>
      </c>
      <c r="BJ1116" s="78">
        <v>0</v>
      </c>
      <c r="BK1116" s="78">
        <v>0</v>
      </c>
      <c r="BL1116" s="78">
        <v>0</v>
      </c>
      <c r="BM1116" s="78">
        <v>0</v>
      </c>
      <c r="BN1116" s="78">
        <v>0</v>
      </c>
      <c r="BO1116" s="78">
        <v>0</v>
      </c>
      <c r="BP1116" s="78">
        <v>0</v>
      </c>
      <c r="BQ1116" s="78">
        <v>0</v>
      </c>
      <c r="BR1116" s="78">
        <v>0</v>
      </c>
      <c r="BS1116" s="78">
        <v>0</v>
      </c>
      <c r="BT1116" s="78">
        <v>0</v>
      </c>
      <c r="BU1116" s="78">
        <v>0</v>
      </c>
      <c r="BV1116" s="78">
        <v>0</v>
      </c>
      <c r="BW1116" s="78">
        <v>0</v>
      </c>
      <c r="BX1116" s="78">
        <v>0</v>
      </c>
      <c r="BY1116" s="78">
        <v>0</v>
      </c>
      <c r="BZ1116" s="78">
        <v>0</v>
      </c>
      <c r="CA1116" s="78">
        <v>0</v>
      </c>
      <c r="CB1116" s="78">
        <v>0</v>
      </c>
      <c r="CC1116" s="79">
        <f t="shared" si="981"/>
        <v>0</v>
      </c>
      <c r="CD1116" s="79">
        <f t="shared" si="982"/>
        <v>0</v>
      </c>
      <c r="CE1116" s="79">
        <f t="shared" si="983"/>
        <v>0</v>
      </c>
      <c r="CF1116" s="79">
        <f t="shared" si="984"/>
        <v>0</v>
      </c>
      <c r="CG1116" s="79">
        <f t="shared" si="985"/>
        <v>0</v>
      </c>
      <c r="CH1116" s="79">
        <f t="shared" si="986"/>
        <v>0</v>
      </c>
      <c r="CI1116" s="79">
        <f t="shared" si="987"/>
        <v>0</v>
      </c>
      <c r="CJ1116" s="79">
        <f t="shared" si="988"/>
        <v>0</v>
      </c>
      <c r="CK1116" s="79">
        <f t="shared" si="989"/>
        <v>0</v>
      </c>
      <c r="CL1116" s="79">
        <f t="shared" si="990"/>
        <v>0</v>
      </c>
      <c r="CM1116" s="79">
        <f t="shared" si="991"/>
        <v>0</v>
      </c>
    </row>
    <row r="1117" spans="1:91" ht="31.5">
      <c r="A1117" s="73" t="s">
        <v>2005</v>
      </c>
      <c r="B1117" s="113" t="s">
        <v>2326</v>
      </c>
      <c r="C1117" s="115" t="s">
        <v>2327</v>
      </c>
      <c r="D1117" s="79">
        <v>0</v>
      </c>
      <c r="E1117" s="79">
        <v>0</v>
      </c>
      <c r="F1117" s="79">
        <v>0</v>
      </c>
      <c r="G1117" s="79">
        <v>0</v>
      </c>
      <c r="H1117" s="79">
        <v>0</v>
      </c>
      <c r="I1117" s="79">
        <v>2</v>
      </c>
      <c r="J1117" s="79">
        <v>0</v>
      </c>
      <c r="K1117" s="79">
        <v>0</v>
      </c>
      <c r="L1117" s="79">
        <v>0</v>
      </c>
      <c r="M1117" s="79">
        <v>0</v>
      </c>
      <c r="N1117" s="79">
        <v>0</v>
      </c>
      <c r="O1117" s="78">
        <v>0</v>
      </c>
      <c r="P1117" s="78">
        <v>0</v>
      </c>
      <c r="Q1117" s="78">
        <v>0</v>
      </c>
      <c r="R1117" s="78">
        <v>0</v>
      </c>
      <c r="S1117" s="78">
        <v>0</v>
      </c>
      <c r="T1117" s="78">
        <v>0</v>
      </c>
      <c r="U1117" s="78">
        <v>0</v>
      </c>
      <c r="V1117" s="78">
        <v>0</v>
      </c>
      <c r="W1117" s="78">
        <v>0</v>
      </c>
      <c r="X1117" s="78">
        <v>0</v>
      </c>
      <c r="Y1117" s="78">
        <v>0</v>
      </c>
      <c r="Z1117" s="78">
        <v>0</v>
      </c>
      <c r="AA1117" s="78">
        <v>0</v>
      </c>
      <c r="AB1117" s="78">
        <v>0</v>
      </c>
      <c r="AC1117" s="78">
        <v>0</v>
      </c>
      <c r="AD1117" s="78">
        <v>0</v>
      </c>
      <c r="AE1117" s="78">
        <v>0</v>
      </c>
      <c r="AF1117" s="78">
        <v>0</v>
      </c>
      <c r="AG1117" s="78">
        <v>0</v>
      </c>
      <c r="AH1117" s="78">
        <v>0</v>
      </c>
      <c r="AI1117" s="78">
        <v>0</v>
      </c>
      <c r="AJ1117" s="78">
        <v>0</v>
      </c>
      <c r="AK1117" s="78">
        <v>0</v>
      </c>
      <c r="AL1117" s="78">
        <v>0</v>
      </c>
      <c r="AM1117" s="78">
        <v>0</v>
      </c>
      <c r="AN1117" s="78">
        <v>0</v>
      </c>
      <c r="AO1117" s="78">
        <v>0</v>
      </c>
      <c r="AP1117" s="78">
        <v>0</v>
      </c>
      <c r="AQ1117" s="78">
        <v>0</v>
      </c>
      <c r="AR1117" s="78">
        <v>0</v>
      </c>
      <c r="AS1117" s="78">
        <v>0</v>
      </c>
      <c r="AT1117" s="78">
        <v>0</v>
      </c>
      <c r="AU1117" s="78">
        <v>0</v>
      </c>
      <c r="AV1117" s="78">
        <v>0</v>
      </c>
      <c r="AW1117" s="78">
        <v>0</v>
      </c>
      <c r="AX1117" s="78">
        <v>0</v>
      </c>
      <c r="AY1117" s="78">
        <v>0</v>
      </c>
      <c r="AZ1117" s="78">
        <v>0</v>
      </c>
      <c r="BA1117" s="78">
        <v>0</v>
      </c>
      <c r="BB1117" s="78">
        <v>0</v>
      </c>
      <c r="BC1117" s="78">
        <v>0</v>
      </c>
      <c r="BD1117" s="78">
        <v>0</v>
      </c>
      <c r="BE1117" s="78">
        <v>0</v>
      </c>
      <c r="BF1117" s="78">
        <v>0</v>
      </c>
      <c r="BG1117" s="78">
        <v>0</v>
      </c>
      <c r="BH1117" s="78">
        <v>0</v>
      </c>
      <c r="BI1117" s="78">
        <v>0</v>
      </c>
      <c r="BJ1117" s="78">
        <v>0</v>
      </c>
      <c r="BK1117" s="78">
        <v>0</v>
      </c>
      <c r="BL1117" s="78">
        <v>0</v>
      </c>
      <c r="BM1117" s="78">
        <v>0</v>
      </c>
      <c r="BN1117" s="78">
        <v>0</v>
      </c>
      <c r="BO1117" s="78">
        <v>0</v>
      </c>
      <c r="BP1117" s="78">
        <v>0</v>
      </c>
      <c r="BQ1117" s="78">
        <v>0</v>
      </c>
      <c r="BR1117" s="78">
        <v>0</v>
      </c>
      <c r="BS1117" s="78">
        <v>0</v>
      </c>
      <c r="BT1117" s="78">
        <v>0</v>
      </c>
      <c r="BU1117" s="78">
        <v>0</v>
      </c>
      <c r="BV1117" s="78">
        <v>0</v>
      </c>
      <c r="BW1117" s="78">
        <v>0</v>
      </c>
      <c r="BX1117" s="78">
        <v>0</v>
      </c>
      <c r="BY1117" s="78">
        <v>0</v>
      </c>
      <c r="BZ1117" s="78">
        <v>0</v>
      </c>
      <c r="CA1117" s="78">
        <v>0</v>
      </c>
      <c r="CB1117" s="78">
        <v>0</v>
      </c>
      <c r="CC1117" s="79">
        <f t="shared" si="981"/>
        <v>0</v>
      </c>
      <c r="CD1117" s="79">
        <f t="shared" si="982"/>
        <v>0</v>
      </c>
      <c r="CE1117" s="79">
        <f t="shared" si="983"/>
        <v>0</v>
      </c>
      <c r="CF1117" s="79">
        <f t="shared" si="984"/>
        <v>0</v>
      </c>
      <c r="CG1117" s="79">
        <f t="shared" si="985"/>
        <v>0</v>
      </c>
      <c r="CH1117" s="79">
        <f t="shared" si="986"/>
        <v>0</v>
      </c>
      <c r="CI1117" s="79">
        <f t="shared" si="987"/>
        <v>0</v>
      </c>
      <c r="CJ1117" s="79">
        <f t="shared" si="988"/>
        <v>0</v>
      </c>
      <c r="CK1117" s="79">
        <f t="shared" si="989"/>
        <v>0</v>
      </c>
      <c r="CL1117" s="79">
        <f t="shared" si="990"/>
        <v>0</v>
      </c>
      <c r="CM1117" s="79">
        <f t="shared" si="991"/>
        <v>0</v>
      </c>
    </row>
    <row r="1118" spans="1:91" ht="31.5">
      <c r="A1118" s="73" t="s">
        <v>2005</v>
      </c>
      <c r="B1118" s="113" t="s">
        <v>2328</v>
      </c>
      <c r="C1118" s="115" t="s">
        <v>2329</v>
      </c>
      <c r="D1118" s="79">
        <v>0</v>
      </c>
      <c r="E1118" s="79">
        <v>0</v>
      </c>
      <c r="F1118" s="79">
        <v>0</v>
      </c>
      <c r="G1118" s="79">
        <v>0</v>
      </c>
      <c r="H1118" s="79">
        <v>0</v>
      </c>
      <c r="I1118" s="79">
        <v>1</v>
      </c>
      <c r="J1118" s="79">
        <v>0</v>
      </c>
      <c r="K1118" s="79">
        <v>0</v>
      </c>
      <c r="L1118" s="79">
        <v>0</v>
      </c>
      <c r="M1118" s="79">
        <v>0</v>
      </c>
      <c r="N1118" s="79">
        <v>0</v>
      </c>
      <c r="O1118" s="78">
        <v>0</v>
      </c>
      <c r="P1118" s="78">
        <v>0</v>
      </c>
      <c r="Q1118" s="78">
        <v>0</v>
      </c>
      <c r="R1118" s="78">
        <v>0</v>
      </c>
      <c r="S1118" s="78">
        <v>0</v>
      </c>
      <c r="T1118" s="78">
        <v>0</v>
      </c>
      <c r="U1118" s="78">
        <v>0</v>
      </c>
      <c r="V1118" s="78">
        <v>0</v>
      </c>
      <c r="W1118" s="78">
        <v>0</v>
      </c>
      <c r="X1118" s="78">
        <v>0</v>
      </c>
      <c r="Y1118" s="78">
        <v>0</v>
      </c>
      <c r="Z1118" s="78">
        <v>0</v>
      </c>
      <c r="AA1118" s="78">
        <v>0</v>
      </c>
      <c r="AB1118" s="78">
        <v>0</v>
      </c>
      <c r="AC1118" s="78">
        <v>0</v>
      </c>
      <c r="AD1118" s="78">
        <v>0</v>
      </c>
      <c r="AE1118" s="78">
        <v>0</v>
      </c>
      <c r="AF1118" s="78">
        <v>0</v>
      </c>
      <c r="AG1118" s="78">
        <v>0</v>
      </c>
      <c r="AH1118" s="78">
        <v>0</v>
      </c>
      <c r="AI1118" s="78">
        <v>0</v>
      </c>
      <c r="AJ1118" s="78">
        <v>0</v>
      </c>
      <c r="AK1118" s="78">
        <v>0</v>
      </c>
      <c r="AL1118" s="78">
        <v>0</v>
      </c>
      <c r="AM1118" s="78">
        <v>0</v>
      </c>
      <c r="AN1118" s="78">
        <v>0</v>
      </c>
      <c r="AO1118" s="78">
        <v>0</v>
      </c>
      <c r="AP1118" s="78">
        <v>0</v>
      </c>
      <c r="AQ1118" s="78">
        <v>0</v>
      </c>
      <c r="AR1118" s="78">
        <v>0</v>
      </c>
      <c r="AS1118" s="78">
        <v>0</v>
      </c>
      <c r="AT1118" s="78">
        <v>0</v>
      </c>
      <c r="AU1118" s="78">
        <v>0</v>
      </c>
      <c r="AV1118" s="78">
        <v>0</v>
      </c>
      <c r="AW1118" s="78">
        <v>0</v>
      </c>
      <c r="AX1118" s="78">
        <v>0</v>
      </c>
      <c r="AY1118" s="78">
        <v>0</v>
      </c>
      <c r="AZ1118" s="78">
        <v>0</v>
      </c>
      <c r="BA1118" s="78">
        <v>0</v>
      </c>
      <c r="BB1118" s="78">
        <v>0</v>
      </c>
      <c r="BC1118" s="78">
        <v>0</v>
      </c>
      <c r="BD1118" s="78">
        <v>0</v>
      </c>
      <c r="BE1118" s="78">
        <v>0</v>
      </c>
      <c r="BF1118" s="78">
        <v>0</v>
      </c>
      <c r="BG1118" s="78">
        <v>0</v>
      </c>
      <c r="BH1118" s="78">
        <v>0</v>
      </c>
      <c r="BI1118" s="78">
        <v>0</v>
      </c>
      <c r="BJ1118" s="78">
        <v>0</v>
      </c>
      <c r="BK1118" s="78">
        <v>0</v>
      </c>
      <c r="BL1118" s="78">
        <v>0</v>
      </c>
      <c r="BM1118" s="78">
        <v>0</v>
      </c>
      <c r="BN1118" s="78">
        <v>0</v>
      </c>
      <c r="BO1118" s="78">
        <v>0</v>
      </c>
      <c r="BP1118" s="78">
        <v>0</v>
      </c>
      <c r="BQ1118" s="78">
        <v>0</v>
      </c>
      <c r="BR1118" s="78">
        <v>0</v>
      </c>
      <c r="BS1118" s="78">
        <v>0</v>
      </c>
      <c r="BT1118" s="78">
        <v>0</v>
      </c>
      <c r="BU1118" s="78">
        <v>0</v>
      </c>
      <c r="BV1118" s="78">
        <v>0</v>
      </c>
      <c r="BW1118" s="78">
        <v>0</v>
      </c>
      <c r="BX1118" s="78">
        <v>0</v>
      </c>
      <c r="BY1118" s="78">
        <v>0</v>
      </c>
      <c r="BZ1118" s="78">
        <v>0</v>
      </c>
      <c r="CA1118" s="78">
        <v>0</v>
      </c>
      <c r="CB1118" s="78">
        <v>0</v>
      </c>
      <c r="CC1118" s="79">
        <f t="shared" si="981"/>
        <v>0</v>
      </c>
      <c r="CD1118" s="79">
        <f t="shared" si="982"/>
        <v>0</v>
      </c>
      <c r="CE1118" s="79">
        <f t="shared" si="983"/>
        <v>0</v>
      </c>
      <c r="CF1118" s="79">
        <f t="shared" si="984"/>
        <v>0</v>
      </c>
      <c r="CG1118" s="79">
        <f t="shared" si="985"/>
        <v>0</v>
      </c>
      <c r="CH1118" s="79">
        <f t="shared" si="986"/>
        <v>0</v>
      </c>
      <c r="CI1118" s="79">
        <f t="shared" si="987"/>
        <v>0</v>
      </c>
      <c r="CJ1118" s="79">
        <f t="shared" si="988"/>
        <v>0</v>
      </c>
      <c r="CK1118" s="79">
        <f t="shared" si="989"/>
        <v>0</v>
      </c>
      <c r="CL1118" s="79">
        <f t="shared" si="990"/>
        <v>0</v>
      </c>
      <c r="CM1118" s="79">
        <f t="shared" si="991"/>
        <v>0</v>
      </c>
    </row>
    <row r="1119" spans="1:91" ht="31.5">
      <c r="A1119" s="73" t="s">
        <v>2005</v>
      </c>
      <c r="B1119" s="113" t="s">
        <v>2330</v>
      </c>
      <c r="C1119" s="115" t="s">
        <v>2331</v>
      </c>
      <c r="D1119" s="79">
        <v>0</v>
      </c>
      <c r="E1119" s="79">
        <v>0</v>
      </c>
      <c r="F1119" s="79">
        <v>0</v>
      </c>
      <c r="G1119" s="79">
        <v>0</v>
      </c>
      <c r="H1119" s="79">
        <v>0</v>
      </c>
      <c r="I1119" s="79">
        <v>1</v>
      </c>
      <c r="J1119" s="79">
        <v>0</v>
      </c>
      <c r="K1119" s="79">
        <v>0</v>
      </c>
      <c r="L1119" s="79">
        <v>0</v>
      </c>
      <c r="M1119" s="79">
        <v>0</v>
      </c>
      <c r="N1119" s="79">
        <v>0</v>
      </c>
      <c r="O1119" s="78">
        <v>0</v>
      </c>
      <c r="P1119" s="78">
        <v>0</v>
      </c>
      <c r="Q1119" s="78">
        <v>0</v>
      </c>
      <c r="R1119" s="78">
        <v>0</v>
      </c>
      <c r="S1119" s="78">
        <v>0</v>
      </c>
      <c r="T1119" s="78">
        <v>0</v>
      </c>
      <c r="U1119" s="78">
        <v>0</v>
      </c>
      <c r="V1119" s="78">
        <v>0</v>
      </c>
      <c r="W1119" s="78">
        <v>0</v>
      </c>
      <c r="X1119" s="78">
        <v>0</v>
      </c>
      <c r="Y1119" s="78">
        <v>0</v>
      </c>
      <c r="Z1119" s="78">
        <v>0</v>
      </c>
      <c r="AA1119" s="78">
        <v>0</v>
      </c>
      <c r="AB1119" s="78">
        <v>0</v>
      </c>
      <c r="AC1119" s="78">
        <v>0</v>
      </c>
      <c r="AD1119" s="78">
        <v>0</v>
      </c>
      <c r="AE1119" s="78">
        <v>0</v>
      </c>
      <c r="AF1119" s="78">
        <v>0</v>
      </c>
      <c r="AG1119" s="78">
        <v>0</v>
      </c>
      <c r="AH1119" s="78">
        <v>0</v>
      </c>
      <c r="AI1119" s="78">
        <v>0</v>
      </c>
      <c r="AJ1119" s="78">
        <v>0</v>
      </c>
      <c r="AK1119" s="78">
        <v>0</v>
      </c>
      <c r="AL1119" s="78">
        <v>0</v>
      </c>
      <c r="AM1119" s="78">
        <v>0</v>
      </c>
      <c r="AN1119" s="78">
        <v>0</v>
      </c>
      <c r="AO1119" s="78">
        <v>0</v>
      </c>
      <c r="AP1119" s="78">
        <v>0</v>
      </c>
      <c r="AQ1119" s="78">
        <v>0</v>
      </c>
      <c r="AR1119" s="78">
        <v>0</v>
      </c>
      <c r="AS1119" s="78">
        <v>0</v>
      </c>
      <c r="AT1119" s="78">
        <v>0</v>
      </c>
      <c r="AU1119" s="78">
        <v>0</v>
      </c>
      <c r="AV1119" s="78">
        <v>0</v>
      </c>
      <c r="AW1119" s="78">
        <v>0</v>
      </c>
      <c r="AX1119" s="78">
        <v>0</v>
      </c>
      <c r="AY1119" s="78">
        <v>0</v>
      </c>
      <c r="AZ1119" s="78">
        <v>0</v>
      </c>
      <c r="BA1119" s="78">
        <v>0</v>
      </c>
      <c r="BB1119" s="78">
        <v>0</v>
      </c>
      <c r="BC1119" s="78">
        <v>0</v>
      </c>
      <c r="BD1119" s="78">
        <v>0</v>
      </c>
      <c r="BE1119" s="78">
        <v>0</v>
      </c>
      <c r="BF1119" s="78">
        <v>0</v>
      </c>
      <c r="BG1119" s="78">
        <v>0</v>
      </c>
      <c r="BH1119" s="78">
        <v>0</v>
      </c>
      <c r="BI1119" s="78">
        <v>0</v>
      </c>
      <c r="BJ1119" s="78">
        <v>0</v>
      </c>
      <c r="BK1119" s="78">
        <v>0</v>
      </c>
      <c r="BL1119" s="78">
        <v>0</v>
      </c>
      <c r="BM1119" s="78">
        <v>0</v>
      </c>
      <c r="BN1119" s="78">
        <v>0</v>
      </c>
      <c r="BO1119" s="78">
        <v>0</v>
      </c>
      <c r="BP1119" s="78">
        <v>0</v>
      </c>
      <c r="BQ1119" s="78">
        <v>0</v>
      </c>
      <c r="BR1119" s="78">
        <v>0</v>
      </c>
      <c r="BS1119" s="78">
        <v>0</v>
      </c>
      <c r="BT1119" s="78">
        <v>0</v>
      </c>
      <c r="BU1119" s="78">
        <v>0</v>
      </c>
      <c r="BV1119" s="78">
        <v>0</v>
      </c>
      <c r="BW1119" s="78">
        <v>0</v>
      </c>
      <c r="BX1119" s="78">
        <v>0</v>
      </c>
      <c r="BY1119" s="78">
        <v>0</v>
      </c>
      <c r="BZ1119" s="78">
        <v>0</v>
      </c>
      <c r="CA1119" s="78">
        <v>0</v>
      </c>
      <c r="CB1119" s="78">
        <v>0</v>
      </c>
      <c r="CC1119" s="79">
        <f t="shared" si="981"/>
        <v>0</v>
      </c>
      <c r="CD1119" s="79">
        <f t="shared" si="982"/>
        <v>0</v>
      </c>
      <c r="CE1119" s="79">
        <f t="shared" si="983"/>
        <v>0</v>
      </c>
      <c r="CF1119" s="79">
        <f t="shared" si="984"/>
        <v>0</v>
      </c>
      <c r="CG1119" s="79">
        <f t="shared" si="985"/>
        <v>0</v>
      </c>
      <c r="CH1119" s="79">
        <f t="shared" si="986"/>
        <v>0</v>
      </c>
      <c r="CI1119" s="79">
        <f t="shared" si="987"/>
        <v>0</v>
      </c>
      <c r="CJ1119" s="79">
        <f t="shared" si="988"/>
        <v>0</v>
      </c>
      <c r="CK1119" s="79">
        <f t="shared" si="989"/>
        <v>0</v>
      </c>
      <c r="CL1119" s="79">
        <f t="shared" si="990"/>
        <v>0</v>
      </c>
      <c r="CM1119" s="79">
        <f t="shared" si="991"/>
        <v>0</v>
      </c>
    </row>
    <row r="1120" spans="1:91" ht="31.5">
      <c r="A1120" s="73" t="s">
        <v>2005</v>
      </c>
      <c r="B1120" s="113" t="s">
        <v>2332</v>
      </c>
      <c r="C1120" s="115" t="s">
        <v>2333</v>
      </c>
      <c r="D1120" s="79">
        <v>0</v>
      </c>
      <c r="E1120" s="79">
        <v>0</v>
      </c>
      <c r="F1120" s="79">
        <v>0</v>
      </c>
      <c r="G1120" s="79">
        <v>0</v>
      </c>
      <c r="H1120" s="79">
        <v>0</v>
      </c>
      <c r="I1120" s="79">
        <v>1</v>
      </c>
      <c r="J1120" s="79">
        <v>0</v>
      </c>
      <c r="K1120" s="79">
        <v>0</v>
      </c>
      <c r="L1120" s="79">
        <v>0</v>
      </c>
      <c r="M1120" s="79">
        <v>0</v>
      </c>
      <c r="N1120" s="79">
        <v>0</v>
      </c>
      <c r="O1120" s="78">
        <v>0</v>
      </c>
      <c r="P1120" s="78">
        <v>0</v>
      </c>
      <c r="Q1120" s="78">
        <v>0</v>
      </c>
      <c r="R1120" s="78">
        <v>0</v>
      </c>
      <c r="S1120" s="78">
        <v>0</v>
      </c>
      <c r="T1120" s="78">
        <v>0</v>
      </c>
      <c r="U1120" s="78">
        <v>0</v>
      </c>
      <c r="V1120" s="78">
        <v>0</v>
      </c>
      <c r="W1120" s="78">
        <v>0</v>
      </c>
      <c r="X1120" s="78">
        <v>0</v>
      </c>
      <c r="Y1120" s="78">
        <v>0</v>
      </c>
      <c r="Z1120" s="78">
        <v>0</v>
      </c>
      <c r="AA1120" s="78">
        <v>0</v>
      </c>
      <c r="AB1120" s="78">
        <v>0</v>
      </c>
      <c r="AC1120" s="78">
        <v>0</v>
      </c>
      <c r="AD1120" s="78">
        <v>0</v>
      </c>
      <c r="AE1120" s="78">
        <v>0</v>
      </c>
      <c r="AF1120" s="78">
        <v>0</v>
      </c>
      <c r="AG1120" s="78">
        <v>0</v>
      </c>
      <c r="AH1120" s="78">
        <v>0</v>
      </c>
      <c r="AI1120" s="78">
        <v>0</v>
      </c>
      <c r="AJ1120" s="78">
        <v>0</v>
      </c>
      <c r="AK1120" s="78">
        <v>0</v>
      </c>
      <c r="AL1120" s="78">
        <v>0</v>
      </c>
      <c r="AM1120" s="78">
        <v>0</v>
      </c>
      <c r="AN1120" s="78">
        <v>0</v>
      </c>
      <c r="AO1120" s="78">
        <v>0</v>
      </c>
      <c r="AP1120" s="78">
        <v>0</v>
      </c>
      <c r="AQ1120" s="78">
        <v>0</v>
      </c>
      <c r="AR1120" s="78">
        <v>0</v>
      </c>
      <c r="AS1120" s="78">
        <v>0</v>
      </c>
      <c r="AT1120" s="78">
        <v>0</v>
      </c>
      <c r="AU1120" s="78">
        <v>0</v>
      </c>
      <c r="AV1120" s="78">
        <v>0</v>
      </c>
      <c r="AW1120" s="78">
        <v>0</v>
      </c>
      <c r="AX1120" s="78">
        <v>0</v>
      </c>
      <c r="AY1120" s="78">
        <v>0</v>
      </c>
      <c r="AZ1120" s="78">
        <v>0</v>
      </c>
      <c r="BA1120" s="78">
        <v>0</v>
      </c>
      <c r="BB1120" s="78">
        <v>0</v>
      </c>
      <c r="BC1120" s="78">
        <v>0</v>
      </c>
      <c r="BD1120" s="78">
        <v>0</v>
      </c>
      <c r="BE1120" s="78">
        <v>0</v>
      </c>
      <c r="BF1120" s="78">
        <v>0</v>
      </c>
      <c r="BG1120" s="78">
        <v>0</v>
      </c>
      <c r="BH1120" s="78">
        <v>0</v>
      </c>
      <c r="BI1120" s="78">
        <v>0</v>
      </c>
      <c r="BJ1120" s="78">
        <v>0</v>
      </c>
      <c r="BK1120" s="78">
        <v>0</v>
      </c>
      <c r="BL1120" s="78">
        <v>0</v>
      </c>
      <c r="BM1120" s="78">
        <v>0</v>
      </c>
      <c r="BN1120" s="78">
        <v>0</v>
      </c>
      <c r="BO1120" s="78">
        <v>0</v>
      </c>
      <c r="BP1120" s="78">
        <v>0</v>
      </c>
      <c r="BQ1120" s="78">
        <v>0</v>
      </c>
      <c r="BR1120" s="78">
        <v>0</v>
      </c>
      <c r="BS1120" s="78">
        <v>0</v>
      </c>
      <c r="BT1120" s="78">
        <v>0</v>
      </c>
      <c r="BU1120" s="78">
        <v>0</v>
      </c>
      <c r="BV1120" s="78">
        <v>0</v>
      </c>
      <c r="BW1120" s="78">
        <v>0</v>
      </c>
      <c r="BX1120" s="78">
        <v>0</v>
      </c>
      <c r="BY1120" s="78">
        <v>0</v>
      </c>
      <c r="BZ1120" s="78">
        <v>0</v>
      </c>
      <c r="CA1120" s="78">
        <v>0</v>
      </c>
      <c r="CB1120" s="78">
        <v>0</v>
      </c>
      <c r="CC1120" s="79">
        <f t="shared" si="981"/>
        <v>0</v>
      </c>
      <c r="CD1120" s="79">
        <f t="shared" si="982"/>
        <v>0</v>
      </c>
      <c r="CE1120" s="79">
        <f t="shared" si="983"/>
        <v>0</v>
      </c>
      <c r="CF1120" s="79">
        <f t="shared" si="984"/>
        <v>0</v>
      </c>
      <c r="CG1120" s="79">
        <f t="shared" si="985"/>
        <v>0</v>
      </c>
      <c r="CH1120" s="79">
        <f t="shared" si="986"/>
        <v>0</v>
      </c>
      <c r="CI1120" s="79">
        <f t="shared" si="987"/>
        <v>0</v>
      </c>
      <c r="CJ1120" s="79">
        <f t="shared" si="988"/>
        <v>0</v>
      </c>
      <c r="CK1120" s="79">
        <f t="shared" si="989"/>
        <v>0</v>
      </c>
      <c r="CL1120" s="79">
        <f t="shared" si="990"/>
        <v>0</v>
      </c>
      <c r="CM1120" s="79">
        <f t="shared" si="991"/>
        <v>0</v>
      </c>
    </row>
    <row r="1121" spans="1:91" ht="31.5">
      <c r="A1121" s="73" t="s">
        <v>2005</v>
      </c>
      <c r="B1121" s="113" t="s">
        <v>2334</v>
      </c>
      <c r="C1121" s="115" t="s">
        <v>2335</v>
      </c>
      <c r="D1121" s="79">
        <v>0</v>
      </c>
      <c r="E1121" s="79">
        <v>0</v>
      </c>
      <c r="F1121" s="79">
        <v>0</v>
      </c>
      <c r="G1121" s="79">
        <v>0</v>
      </c>
      <c r="H1121" s="79">
        <v>0</v>
      </c>
      <c r="I1121" s="79">
        <v>4</v>
      </c>
      <c r="J1121" s="79">
        <v>0</v>
      </c>
      <c r="K1121" s="79">
        <v>0</v>
      </c>
      <c r="L1121" s="79">
        <v>0</v>
      </c>
      <c r="M1121" s="79">
        <v>0</v>
      </c>
      <c r="N1121" s="79">
        <v>0</v>
      </c>
      <c r="O1121" s="78">
        <v>0</v>
      </c>
      <c r="P1121" s="78">
        <v>0</v>
      </c>
      <c r="Q1121" s="78">
        <v>0</v>
      </c>
      <c r="R1121" s="78">
        <v>0</v>
      </c>
      <c r="S1121" s="78">
        <v>0</v>
      </c>
      <c r="T1121" s="78">
        <v>0</v>
      </c>
      <c r="U1121" s="78">
        <v>0</v>
      </c>
      <c r="V1121" s="78">
        <v>0</v>
      </c>
      <c r="W1121" s="78">
        <v>0</v>
      </c>
      <c r="X1121" s="78">
        <v>0</v>
      </c>
      <c r="Y1121" s="78">
        <v>0</v>
      </c>
      <c r="Z1121" s="78">
        <v>0</v>
      </c>
      <c r="AA1121" s="78">
        <v>0</v>
      </c>
      <c r="AB1121" s="78">
        <v>0</v>
      </c>
      <c r="AC1121" s="78">
        <v>0</v>
      </c>
      <c r="AD1121" s="78">
        <v>0</v>
      </c>
      <c r="AE1121" s="78">
        <v>0</v>
      </c>
      <c r="AF1121" s="78">
        <v>0</v>
      </c>
      <c r="AG1121" s="78">
        <v>0</v>
      </c>
      <c r="AH1121" s="78">
        <v>0</v>
      </c>
      <c r="AI1121" s="78">
        <v>0</v>
      </c>
      <c r="AJ1121" s="78">
        <v>0</v>
      </c>
      <c r="AK1121" s="78">
        <v>0</v>
      </c>
      <c r="AL1121" s="78">
        <v>0</v>
      </c>
      <c r="AM1121" s="78">
        <v>0</v>
      </c>
      <c r="AN1121" s="78">
        <v>0</v>
      </c>
      <c r="AO1121" s="78">
        <v>0</v>
      </c>
      <c r="AP1121" s="78">
        <v>0</v>
      </c>
      <c r="AQ1121" s="78">
        <v>0</v>
      </c>
      <c r="AR1121" s="78">
        <v>0</v>
      </c>
      <c r="AS1121" s="78">
        <v>0</v>
      </c>
      <c r="AT1121" s="78">
        <v>0</v>
      </c>
      <c r="AU1121" s="78">
        <v>0</v>
      </c>
      <c r="AV1121" s="78">
        <v>0</v>
      </c>
      <c r="AW1121" s="78">
        <v>0</v>
      </c>
      <c r="AX1121" s="78">
        <v>0</v>
      </c>
      <c r="AY1121" s="78">
        <v>0</v>
      </c>
      <c r="AZ1121" s="78">
        <v>0</v>
      </c>
      <c r="BA1121" s="78">
        <v>0</v>
      </c>
      <c r="BB1121" s="78">
        <v>0</v>
      </c>
      <c r="BC1121" s="78">
        <v>0</v>
      </c>
      <c r="BD1121" s="78">
        <v>0</v>
      </c>
      <c r="BE1121" s="78">
        <v>0</v>
      </c>
      <c r="BF1121" s="78">
        <v>0</v>
      </c>
      <c r="BG1121" s="78">
        <v>0</v>
      </c>
      <c r="BH1121" s="78">
        <v>0</v>
      </c>
      <c r="BI1121" s="78">
        <v>0</v>
      </c>
      <c r="BJ1121" s="78">
        <v>0</v>
      </c>
      <c r="BK1121" s="78">
        <v>0</v>
      </c>
      <c r="BL1121" s="78">
        <v>0</v>
      </c>
      <c r="BM1121" s="78">
        <v>0</v>
      </c>
      <c r="BN1121" s="78">
        <v>0</v>
      </c>
      <c r="BO1121" s="78">
        <v>0</v>
      </c>
      <c r="BP1121" s="78">
        <v>0</v>
      </c>
      <c r="BQ1121" s="78">
        <v>0</v>
      </c>
      <c r="BR1121" s="78">
        <v>0</v>
      </c>
      <c r="BS1121" s="78">
        <v>0</v>
      </c>
      <c r="BT1121" s="78">
        <v>0</v>
      </c>
      <c r="BU1121" s="78">
        <v>0</v>
      </c>
      <c r="BV1121" s="78">
        <v>0</v>
      </c>
      <c r="BW1121" s="78">
        <v>0</v>
      </c>
      <c r="BX1121" s="78">
        <v>0</v>
      </c>
      <c r="BY1121" s="78">
        <v>0</v>
      </c>
      <c r="BZ1121" s="78">
        <v>0</v>
      </c>
      <c r="CA1121" s="78">
        <v>0</v>
      </c>
      <c r="CB1121" s="78">
        <v>0</v>
      </c>
      <c r="CC1121" s="79">
        <f t="shared" si="981"/>
        <v>0</v>
      </c>
      <c r="CD1121" s="79">
        <f t="shared" si="982"/>
        <v>0</v>
      </c>
      <c r="CE1121" s="79">
        <f t="shared" si="983"/>
        <v>0</v>
      </c>
      <c r="CF1121" s="79">
        <f t="shared" si="984"/>
        <v>0</v>
      </c>
      <c r="CG1121" s="79">
        <f t="shared" si="985"/>
        <v>0</v>
      </c>
      <c r="CH1121" s="79">
        <f t="shared" si="986"/>
        <v>0</v>
      </c>
      <c r="CI1121" s="79">
        <f t="shared" si="987"/>
        <v>0</v>
      </c>
      <c r="CJ1121" s="79">
        <f t="shared" si="988"/>
        <v>0</v>
      </c>
      <c r="CK1121" s="79">
        <f t="shared" si="989"/>
        <v>0</v>
      </c>
      <c r="CL1121" s="79">
        <f t="shared" si="990"/>
        <v>0</v>
      </c>
      <c r="CM1121" s="79">
        <f t="shared" si="991"/>
        <v>0</v>
      </c>
    </row>
    <row r="1122" spans="1:91" ht="31.5">
      <c r="A1122" s="73" t="s">
        <v>2005</v>
      </c>
      <c r="B1122" s="113" t="s">
        <v>2336</v>
      </c>
      <c r="C1122" s="115" t="s">
        <v>2337</v>
      </c>
      <c r="D1122" s="79">
        <v>0</v>
      </c>
      <c r="E1122" s="79">
        <v>0</v>
      </c>
      <c r="F1122" s="79">
        <v>0</v>
      </c>
      <c r="G1122" s="79">
        <v>0</v>
      </c>
      <c r="H1122" s="79">
        <v>0</v>
      </c>
      <c r="I1122" s="79">
        <v>1</v>
      </c>
      <c r="J1122" s="79">
        <v>0</v>
      </c>
      <c r="K1122" s="79">
        <v>0</v>
      </c>
      <c r="L1122" s="79">
        <v>0</v>
      </c>
      <c r="M1122" s="79">
        <v>0</v>
      </c>
      <c r="N1122" s="79">
        <v>0</v>
      </c>
      <c r="O1122" s="78">
        <v>0</v>
      </c>
      <c r="P1122" s="78">
        <v>0</v>
      </c>
      <c r="Q1122" s="78">
        <v>0</v>
      </c>
      <c r="R1122" s="78">
        <v>0</v>
      </c>
      <c r="S1122" s="78">
        <v>0</v>
      </c>
      <c r="T1122" s="78">
        <v>0</v>
      </c>
      <c r="U1122" s="78">
        <v>0</v>
      </c>
      <c r="V1122" s="78">
        <v>0</v>
      </c>
      <c r="W1122" s="78">
        <v>0</v>
      </c>
      <c r="X1122" s="78">
        <v>0</v>
      </c>
      <c r="Y1122" s="78">
        <v>0</v>
      </c>
      <c r="Z1122" s="78">
        <v>0</v>
      </c>
      <c r="AA1122" s="78">
        <v>0</v>
      </c>
      <c r="AB1122" s="78">
        <v>0</v>
      </c>
      <c r="AC1122" s="78">
        <v>0</v>
      </c>
      <c r="AD1122" s="78">
        <v>0</v>
      </c>
      <c r="AE1122" s="78">
        <v>0</v>
      </c>
      <c r="AF1122" s="78">
        <v>0</v>
      </c>
      <c r="AG1122" s="78">
        <v>0</v>
      </c>
      <c r="AH1122" s="78">
        <v>0</v>
      </c>
      <c r="AI1122" s="78">
        <v>0</v>
      </c>
      <c r="AJ1122" s="78">
        <v>0</v>
      </c>
      <c r="AK1122" s="78">
        <v>0</v>
      </c>
      <c r="AL1122" s="78">
        <v>0</v>
      </c>
      <c r="AM1122" s="78">
        <v>0</v>
      </c>
      <c r="AN1122" s="78">
        <v>0</v>
      </c>
      <c r="AO1122" s="78">
        <v>0</v>
      </c>
      <c r="AP1122" s="78">
        <v>0</v>
      </c>
      <c r="AQ1122" s="78">
        <v>0</v>
      </c>
      <c r="AR1122" s="78">
        <v>0</v>
      </c>
      <c r="AS1122" s="78">
        <v>0</v>
      </c>
      <c r="AT1122" s="78">
        <v>0</v>
      </c>
      <c r="AU1122" s="78">
        <v>0</v>
      </c>
      <c r="AV1122" s="78">
        <v>0</v>
      </c>
      <c r="AW1122" s="78">
        <v>0</v>
      </c>
      <c r="AX1122" s="78">
        <v>0</v>
      </c>
      <c r="AY1122" s="78">
        <v>0</v>
      </c>
      <c r="AZ1122" s="78">
        <v>0</v>
      </c>
      <c r="BA1122" s="78">
        <v>0</v>
      </c>
      <c r="BB1122" s="78">
        <v>0</v>
      </c>
      <c r="BC1122" s="78">
        <v>0</v>
      </c>
      <c r="BD1122" s="78">
        <v>0</v>
      </c>
      <c r="BE1122" s="78">
        <v>0</v>
      </c>
      <c r="BF1122" s="78">
        <v>0</v>
      </c>
      <c r="BG1122" s="78">
        <v>0</v>
      </c>
      <c r="BH1122" s="78">
        <v>0</v>
      </c>
      <c r="BI1122" s="78">
        <v>0</v>
      </c>
      <c r="BJ1122" s="78">
        <v>0</v>
      </c>
      <c r="BK1122" s="78">
        <v>0</v>
      </c>
      <c r="BL1122" s="78">
        <v>0</v>
      </c>
      <c r="BM1122" s="78">
        <v>0</v>
      </c>
      <c r="BN1122" s="78">
        <v>0</v>
      </c>
      <c r="BO1122" s="78">
        <v>0</v>
      </c>
      <c r="BP1122" s="78">
        <v>0</v>
      </c>
      <c r="BQ1122" s="78">
        <v>0</v>
      </c>
      <c r="BR1122" s="78">
        <v>0</v>
      </c>
      <c r="BS1122" s="78">
        <v>0</v>
      </c>
      <c r="BT1122" s="78">
        <v>0</v>
      </c>
      <c r="BU1122" s="78">
        <v>0</v>
      </c>
      <c r="BV1122" s="78">
        <v>0</v>
      </c>
      <c r="BW1122" s="78">
        <v>0</v>
      </c>
      <c r="BX1122" s="78">
        <v>0</v>
      </c>
      <c r="BY1122" s="78">
        <v>0</v>
      </c>
      <c r="BZ1122" s="78">
        <v>0</v>
      </c>
      <c r="CA1122" s="78">
        <v>0</v>
      </c>
      <c r="CB1122" s="78">
        <v>0</v>
      </c>
      <c r="CC1122" s="79">
        <f t="shared" si="981"/>
        <v>0</v>
      </c>
      <c r="CD1122" s="79">
        <f t="shared" si="982"/>
        <v>0</v>
      </c>
      <c r="CE1122" s="79">
        <f t="shared" si="983"/>
        <v>0</v>
      </c>
      <c r="CF1122" s="79">
        <f t="shared" si="984"/>
        <v>0</v>
      </c>
      <c r="CG1122" s="79">
        <f t="shared" si="985"/>
        <v>0</v>
      </c>
      <c r="CH1122" s="79">
        <f t="shared" si="986"/>
        <v>0</v>
      </c>
      <c r="CI1122" s="79">
        <f t="shared" si="987"/>
        <v>0</v>
      </c>
      <c r="CJ1122" s="79">
        <f t="shared" si="988"/>
        <v>0</v>
      </c>
      <c r="CK1122" s="79">
        <f t="shared" si="989"/>
        <v>0</v>
      </c>
      <c r="CL1122" s="79">
        <f t="shared" si="990"/>
        <v>0</v>
      </c>
      <c r="CM1122" s="79">
        <f t="shared" si="991"/>
        <v>0</v>
      </c>
    </row>
    <row r="1123" spans="1:91">
      <c r="A1123" s="73" t="s">
        <v>2005</v>
      </c>
      <c r="B1123" s="113" t="s">
        <v>2338</v>
      </c>
      <c r="C1123" s="115" t="s">
        <v>2339</v>
      </c>
      <c r="D1123" s="79">
        <v>0</v>
      </c>
      <c r="E1123" s="79">
        <v>0</v>
      </c>
      <c r="F1123" s="79">
        <v>0</v>
      </c>
      <c r="G1123" s="79">
        <v>0</v>
      </c>
      <c r="H1123" s="79">
        <v>0</v>
      </c>
      <c r="I1123" s="79">
        <v>1</v>
      </c>
      <c r="J1123" s="79">
        <v>0</v>
      </c>
      <c r="K1123" s="79">
        <v>0</v>
      </c>
      <c r="L1123" s="79">
        <v>0</v>
      </c>
      <c r="M1123" s="79">
        <v>0</v>
      </c>
      <c r="N1123" s="79">
        <v>0</v>
      </c>
      <c r="O1123" s="78">
        <v>0</v>
      </c>
      <c r="P1123" s="78">
        <v>0</v>
      </c>
      <c r="Q1123" s="78">
        <v>0</v>
      </c>
      <c r="R1123" s="78">
        <v>0</v>
      </c>
      <c r="S1123" s="78">
        <v>0</v>
      </c>
      <c r="T1123" s="78">
        <v>0</v>
      </c>
      <c r="U1123" s="78">
        <v>0</v>
      </c>
      <c r="V1123" s="78">
        <v>0</v>
      </c>
      <c r="W1123" s="78">
        <v>0</v>
      </c>
      <c r="X1123" s="78">
        <v>0</v>
      </c>
      <c r="Y1123" s="78">
        <v>0</v>
      </c>
      <c r="Z1123" s="78">
        <v>0</v>
      </c>
      <c r="AA1123" s="78">
        <v>0</v>
      </c>
      <c r="AB1123" s="78">
        <v>0</v>
      </c>
      <c r="AC1123" s="78">
        <v>0</v>
      </c>
      <c r="AD1123" s="78">
        <v>0</v>
      </c>
      <c r="AE1123" s="78">
        <v>0</v>
      </c>
      <c r="AF1123" s="78">
        <v>0</v>
      </c>
      <c r="AG1123" s="78">
        <v>0</v>
      </c>
      <c r="AH1123" s="78">
        <v>0</v>
      </c>
      <c r="AI1123" s="78">
        <v>0</v>
      </c>
      <c r="AJ1123" s="78">
        <v>0</v>
      </c>
      <c r="AK1123" s="78">
        <v>0</v>
      </c>
      <c r="AL1123" s="78">
        <v>0</v>
      </c>
      <c r="AM1123" s="78">
        <v>0</v>
      </c>
      <c r="AN1123" s="78">
        <v>0</v>
      </c>
      <c r="AO1123" s="78">
        <v>0</v>
      </c>
      <c r="AP1123" s="78">
        <v>0</v>
      </c>
      <c r="AQ1123" s="78">
        <v>0</v>
      </c>
      <c r="AR1123" s="78">
        <v>0</v>
      </c>
      <c r="AS1123" s="78">
        <v>0</v>
      </c>
      <c r="AT1123" s="78">
        <v>0</v>
      </c>
      <c r="AU1123" s="78">
        <v>0</v>
      </c>
      <c r="AV1123" s="78">
        <v>0</v>
      </c>
      <c r="AW1123" s="78">
        <v>0</v>
      </c>
      <c r="AX1123" s="78">
        <v>0</v>
      </c>
      <c r="AY1123" s="78">
        <v>0</v>
      </c>
      <c r="AZ1123" s="78">
        <v>0</v>
      </c>
      <c r="BA1123" s="78">
        <v>0</v>
      </c>
      <c r="BB1123" s="78">
        <v>0</v>
      </c>
      <c r="BC1123" s="78">
        <v>0</v>
      </c>
      <c r="BD1123" s="78">
        <v>0</v>
      </c>
      <c r="BE1123" s="78">
        <v>0</v>
      </c>
      <c r="BF1123" s="78">
        <v>0</v>
      </c>
      <c r="BG1123" s="78">
        <v>0</v>
      </c>
      <c r="BH1123" s="78">
        <v>0</v>
      </c>
      <c r="BI1123" s="78">
        <v>0</v>
      </c>
      <c r="BJ1123" s="78">
        <v>0</v>
      </c>
      <c r="BK1123" s="78">
        <v>0</v>
      </c>
      <c r="BL1123" s="78">
        <v>0</v>
      </c>
      <c r="BM1123" s="78">
        <v>0</v>
      </c>
      <c r="BN1123" s="78">
        <v>0</v>
      </c>
      <c r="BO1123" s="78">
        <v>0</v>
      </c>
      <c r="BP1123" s="78">
        <v>0</v>
      </c>
      <c r="BQ1123" s="78">
        <v>0</v>
      </c>
      <c r="BR1123" s="78">
        <v>0</v>
      </c>
      <c r="BS1123" s="78">
        <v>0</v>
      </c>
      <c r="BT1123" s="78">
        <v>0</v>
      </c>
      <c r="BU1123" s="78">
        <v>0</v>
      </c>
      <c r="BV1123" s="78">
        <v>0</v>
      </c>
      <c r="BW1123" s="78">
        <v>0</v>
      </c>
      <c r="BX1123" s="78">
        <v>0</v>
      </c>
      <c r="BY1123" s="78">
        <v>0</v>
      </c>
      <c r="BZ1123" s="78">
        <v>0</v>
      </c>
      <c r="CA1123" s="78">
        <v>0</v>
      </c>
      <c r="CB1123" s="78">
        <v>0</v>
      </c>
      <c r="CC1123" s="79">
        <f t="shared" si="981"/>
        <v>0</v>
      </c>
      <c r="CD1123" s="79">
        <f t="shared" si="982"/>
        <v>0</v>
      </c>
      <c r="CE1123" s="79">
        <f t="shared" si="983"/>
        <v>0</v>
      </c>
      <c r="CF1123" s="79">
        <f t="shared" si="984"/>
        <v>0</v>
      </c>
      <c r="CG1123" s="79">
        <f t="shared" si="985"/>
        <v>0</v>
      </c>
      <c r="CH1123" s="79">
        <f t="shared" si="986"/>
        <v>0</v>
      </c>
      <c r="CI1123" s="79">
        <f t="shared" si="987"/>
        <v>0</v>
      </c>
      <c r="CJ1123" s="79">
        <f t="shared" si="988"/>
        <v>0</v>
      </c>
      <c r="CK1123" s="79">
        <f t="shared" si="989"/>
        <v>0</v>
      </c>
      <c r="CL1123" s="79">
        <f t="shared" si="990"/>
        <v>0</v>
      </c>
      <c r="CM1123" s="79">
        <f t="shared" si="991"/>
        <v>0</v>
      </c>
    </row>
    <row r="1124" spans="1:91">
      <c r="A1124" s="73" t="s">
        <v>2005</v>
      </c>
      <c r="B1124" s="113" t="s">
        <v>2340</v>
      </c>
      <c r="C1124" s="115" t="s">
        <v>2341</v>
      </c>
      <c r="D1124" s="79">
        <v>0</v>
      </c>
      <c r="E1124" s="79">
        <v>0</v>
      </c>
      <c r="F1124" s="79">
        <v>0</v>
      </c>
      <c r="G1124" s="79">
        <v>0</v>
      </c>
      <c r="H1124" s="79">
        <v>0</v>
      </c>
      <c r="I1124" s="79">
        <v>1</v>
      </c>
      <c r="J1124" s="79">
        <v>0</v>
      </c>
      <c r="K1124" s="79">
        <v>0</v>
      </c>
      <c r="L1124" s="79">
        <v>0</v>
      </c>
      <c r="M1124" s="79">
        <v>0</v>
      </c>
      <c r="N1124" s="79">
        <v>0</v>
      </c>
      <c r="O1124" s="78">
        <v>0</v>
      </c>
      <c r="P1124" s="78">
        <v>0</v>
      </c>
      <c r="Q1124" s="78">
        <v>0</v>
      </c>
      <c r="R1124" s="78">
        <v>0</v>
      </c>
      <c r="S1124" s="78">
        <v>0</v>
      </c>
      <c r="T1124" s="78">
        <v>0</v>
      </c>
      <c r="U1124" s="78">
        <v>0</v>
      </c>
      <c r="V1124" s="78">
        <v>0</v>
      </c>
      <c r="W1124" s="78">
        <v>0</v>
      </c>
      <c r="X1124" s="78">
        <v>0</v>
      </c>
      <c r="Y1124" s="78">
        <v>0</v>
      </c>
      <c r="Z1124" s="78">
        <v>0</v>
      </c>
      <c r="AA1124" s="78">
        <v>0</v>
      </c>
      <c r="AB1124" s="78">
        <v>0</v>
      </c>
      <c r="AC1124" s="78">
        <v>0</v>
      </c>
      <c r="AD1124" s="78">
        <v>0</v>
      </c>
      <c r="AE1124" s="78">
        <v>0</v>
      </c>
      <c r="AF1124" s="78">
        <v>0</v>
      </c>
      <c r="AG1124" s="78">
        <v>0</v>
      </c>
      <c r="AH1124" s="78">
        <v>0</v>
      </c>
      <c r="AI1124" s="78">
        <v>0</v>
      </c>
      <c r="AJ1124" s="78">
        <v>0</v>
      </c>
      <c r="AK1124" s="78">
        <v>0</v>
      </c>
      <c r="AL1124" s="78">
        <v>0</v>
      </c>
      <c r="AM1124" s="78">
        <v>0</v>
      </c>
      <c r="AN1124" s="78">
        <v>0</v>
      </c>
      <c r="AO1124" s="78">
        <v>0</v>
      </c>
      <c r="AP1124" s="78">
        <v>0</v>
      </c>
      <c r="AQ1124" s="78">
        <v>0</v>
      </c>
      <c r="AR1124" s="78">
        <v>0</v>
      </c>
      <c r="AS1124" s="78">
        <v>0</v>
      </c>
      <c r="AT1124" s="78">
        <v>0</v>
      </c>
      <c r="AU1124" s="78">
        <v>0</v>
      </c>
      <c r="AV1124" s="78">
        <v>0</v>
      </c>
      <c r="AW1124" s="78">
        <v>0</v>
      </c>
      <c r="AX1124" s="78">
        <v>0</v>
      </c>
      <c r="AY1124" s="78">
        <v>0</v>
      </c>
      <c r="AZ1124" s="78">
        <v>0</v>
      </c>
      <c r="BA1124" s="78">
        <v>0</v>
      </c>
      <c r="BB1124" s="78">
        <v>0</v>
      </c>
      <c r="BC1124" s="78">
        <v>0</v>
      </c>
      <c r="BD1124" s="78">
        <v>0</v>
      </c>
      <c r="BE1124" s="78">
        <v>0</v>
      </c>
      <c r="BF1124" s="78">
        <v>0</v>
      </c>
      <c r="BG1124" s="78">
        <v>0</v>
      </c>
      <c r="BH1124" s="78">
        <v>0</v>
      </c>
      <c r="BI1124" s="78">
        <v>0</v>
      </c>
      <c r="BJ1124" s="78">
        <v>0</v>
      </c>
      <c r="BK1124" s="78">
        <v>0</v>
      </c>
      <c r="BL1124" s="78">
        <v>0</v>
      </c>
      <c r="BM1124" s="78">
        <v>0</v>
      </c>
      <c r="BN1124" s="78">
        <v>0</v>
      </c>
      <c r="BO1124" s="78">
        <v>0</v>
      </c>
      <c r="BP1124" s="78">
        <v>0</v>
      </c>
      <c r="BQ1124" s="78">
        <v>0</v>
      </c>
      <c r="BR1124" s="78">
        <v>0</v>
      </c>
      <c r="BS1124" s="78">
        <v>0</v>
      </c>
      <c r="BT1124" s="78">
        <v>0</v>
      </c>
      <c r="BU1124" s="78">
        <v>0</v>
      </c>
      <c r="BV1124" s="78">
        <v>0</v>
      </c>
      <c r="BW1124" s="78">
        <v>0</v>
      </c>
      <c r="BX1124" s="78">
        <v>0</v>
      </c>
      <c r="BY1124" s="78">
        <v>0</v>
      </c>
      <c r="BZ1124" s="78">
        <v>0</v>
      </c>
      <c r="CA1124" s="78">
        <v>0</v>
      </c>
      <c r="CB1124" s="78">
        <v>0</v>
      </c>
      <c r="CC1124" s="79">
        <f t="shared" si="981"/>
        <v>0</v>
      </c>
      <c r="CD1124" s="79">
        <f t="shared" si="982"/>
        <v>0</v>
      </c>
      <c r="CE1124" s="79">
        <f t="shared" si="983"/>
        <v>0</v>
      </c>
      <c r="CF1124" s="79">
        <f t="shared" si="984"/>
        <v>0</v>
      </c>
      <c r="CG1124" s="79">
        <f t="shared" si="985"/>
        <v>0</v>
      </c>
      <c r="CH1124" s="79">
        <f t="shared" si="986"/>
        <v>0</v>
      </c>
      <c r="CI1124" s="79">
        <f t="shared" si="987"/>
        <v>0</v>
      </c>
      <c r="CJ1124" s="79">
        <f t="shared" si="988"/>
        <v>0</v>
      </c>
      <c r="CK1124" s="79">
        <f t="shared" si="989"/>
        <v>0</v>
      </c>
      <c r="CL1124" s="79">
        <f t="shared" si="990"/>
        <v>0</v>
      </c>
      <c r="CM1124" s="79">
        <f t="shared" si="991"/>
        <v>0</v>
      </c>
    </row>
    <row r="1125" spans="1:91" ht="47.25">
      <c r="A1125" s="73" t="s">
        <v>2005</v>
      </c>
      <c r="B1125" s="113" t="s">
        <v>2342</v>
      </c>
      <c r="C1125" s="115" t="s">
        <v>2343</v>
      </c>
      <c r="D1125" s="79">
        <v>0</v>
      </c>
      <c r="E1125" s="79">
        <v>0</v>
      </c>
      <c r="F1125" s="79">
        <v>0</v>
      </c>
      <c r="G1125" s="79">
        <v>0</v>
      </c>
      <c r="H1125" s="79">
        <v>0</v>
      </c>
      <c r="I1125" s="79">
        <v>1</v>
      </c>
      <c r="J1125" s="79">
        <v>0</v>
      </c>
      <c r="K1125" s="79">
        <v>0</v>
      </c>
      <c r="L1125" s="79">
        <v>0</v>
      </c>
      <c r="M1125" s="79">
        <v>0</v>
      </c>
      <c r="N1125" s="79">
        <v>0</v>
      </c>
      <c r="O1125" s="78">
        <v>0</v>
      </c>
      <c r="P1125" s="78">
        <v>0</v>
      </c>
      <c r="Q1125" s="78">
        <v>0</v>
      </c>
      <c r="R1125" s="78">
        <v>0</v>
      </c>
      <c r="S1125" s="78">
        <v>0</v>
      </c>
      <c r="T1125" s="78">
        <v>0</v>
      </c>
      <c r="U1125" s="78">
        <v>0</v>
      </c>
      <c r="V1125" s="78">
        <v>0</v>
      </c>
      <c r="W1125" s="78">
        <v>0</v>
      </c>
      <c r="X1125" s="78">
        <v>0</v>
      </c>
      <c r="Y1125" s="78">
        <v>0</v>
      </c>
      <c r="Z1125" s="78">
        <v>0</v>
      </c>
      <c r="AA1125" s="78">
        <v>0</v>
      </c>
      <c r="AB1125" s="78">
        <v>0</v>
      </c>
      <c r="AC1125" s="78">
        <v>0</v>
      </c>
      <c r="AD1125" s="78">
        <v>0</v>
      </c>
      <c r="AE1125" s="78">
        <v>0</v>
      </c>
      <c r="AF1125" s="78">
        <v>0</v>
      </c>
      <c r="AG1125" s="78">
        <v>0</v>
      </c>
      <c r="AH1125" s="78">
        <v>0</v>
      </c>
      <c r="AI1125" s="78">
        <v>0</v>
      </c>
      <c r="AJ1125" s="78">
        <v>0</v>
      </c>
      <c r="AK1125" s="78">
        <v>0</v>
      </c>
      <c r="AL1125" s="78">
        <v>0</v>
      </c>
      <c r="AM1125" s="78">
        <v>0</v>
      </c>
      <c r="AN1125" s="78">
        <v>0</v>
      </c>
      <c r="AO1125" s="78">
        <v>0</v>
      </c>
      <c r="AP1125" s="78">
        <v>0</v>
      </c>
      <c r="AQ1125" s="78">
        <v>0</v>
      </c>
      <c r="AR1125" s="78">
        <v>0</v>
      </c>
      <c r="AS1125" s="78">
        <v>0</v>
      </c>
      <c r="AT1125" s="78">
        <v>0</v>
      </c>
      <c r="AU1125" s="78">
        <v>0</v>
      </c>
      <c r="AV1125" s="78">
        <v>0</v>
      </c>
      <c r="AW1125" s="78">
        <v>0</v>
      </c>
      <c r="AX1125" s="78">
        <v>0</v>
      </c>
      <c r="AY1125" s="78">
        <v>0</v>
      </c>
      <c r="AZ1125" s="78">
        <v>0</v>
      </c>
      <c r="BA1125" s="78">
        <v>0</v>
      </c>
      <c r="BB1125" s="78">
        <v>0</v>
      </c>
      <c r="BC1125" s="78">
        <v>0</v>
      </c>
      <c r="BD1125" s="78">
        <v>0</v>
      </c>
      <c r="BE1125" s="78">
        <v>0</v>
      </c>
      <c r="BF1125" s="78">
        <v>0</v>
      </c>
      <c r="BG1125" s="78">
        <v>0</v>
      </c>
      <c r="BH1125" s="78">
        <v>0</v>
      </c>
      <c r="BI1125" s="78">
        <v>0</v>
      </c>
      <c r="BJ1125" s="78">
        <v>0</v>
      </c>
      <c r="BK1125" s="78">
        <v>0</v>
      </c>
      <c r="BL1125" s="78">
        <v>0</v>
      </c>
      <c r="BM1125" s="78">
        <v>0</v>
      </c>
      <c r="BN1125" s="78">
        <v>0</v>
      </c>
      <c r="BO1125" s="78">
        <v>0</v>
      </c>
      <c r="BP1125" s="78">
        <v>0</v>
      </c>
      <c r="BQ1125" s="78">
        <v>0</v>
      </c>
      <c r="BR1125" s="78">
        <v>0</v>
      </c>
      <c r="BS1125" s="78">
        <v>0</v>
      </c>
      <c r="BT1125" s="78">
        <v>0</v>
      </c>
      <c r="BU1125" s="78">
        <v>0</v>
      </c>
      <c r="BV1125" s="78">
        <v>0</v>
      </c>
      <c r="BW1125" s="78">
        <v>0</v>
      </c>
      <c r="BX1125" s="78">
        <v>0</v>
      </c>
      <c r="BY1125" s="78">
        <v>0</v>
      </c>
      <c r="BZ1125" s="78">
        <v>0</v>
      </c>
      <c r="CA1125" s="78">
        <v>0</v>
      </c>
      <c r="CB1125" s="78">
        <v>0</v>
      </c>
      <c r="CC1125" s="79">
        <f t="shared" si="981"/>
        <v>0</v>
      </c>
      <c r="CD1125" s="79">
        <f t="shared" si="982"/>
        <v>0</v>
      </c>
      <c r="CE1125" s="79">
        <f t="shared" si="983"/>
        <v>0</v>
      </c>
      <c r="CF1125" s="79">
        <f t="shared" si="984"/>
        <v>0</v>
      </c>
      <c r="CG1125" s="79">
        <f t="shared" si="985"/>
        <v>0</v>
      </c>
      <c r="CH1125" s="79">
        <f t="shared" si="986"/>
        <v>0</v>
      </c>
      <c r="CI1125" s="79">
        <f t="shared" si="987"/>
        <v>0</v>
      </c>
      <c r="CJ1125" s="79">
        <f t="shared" si="988"/>
        <v>0</v>
      </c>
      <c r="CK1125" s="79">
        <f t="shared" si="989"/>
        <v>0</v>
      </c>
      <c r="CL1125" s="79">
        <f t="shared" si="990"/>
        <v>0</v>
      </c>
      <c r="CM1125" s="79">
        <f t="shared" si="991"/>
        <v>0</v>
      </c>
    </row>
    <row r="1126" spans="1:91" ht="31.5">
      <c r="A1126" s="73" t="s">
        <v>2005</v>
      </c>
      <c r="B1126" s="113" t="s">
        <v>2344</v>
      </c>
      <c r="C1126" s="115" t="s">
        <v>2345</v>
      </c>
      <c r="D1126" s="79">
        <v>0</v>
      </c>
      <c r="E1126" s="79">
        <v>0</v>
      </c>
      <c r="F1126" s="79">
        <v>0</v>
      </c>
      <c r="G1126" s="79">
        <v>0</v>
      </c>
      <c r="H1126" s="79">
        <v>0</v>
      </c>
      <c r="I1126" s="79">
        <v>1</v>
      </c>
      <c r="J1126" s="79">
        <v>0</v>
      </c>
      <c r="K1126" s="79">
        <v>0</v>
      </c>
      <c r="L1126" s="79">
        <v>0</v>
      </c>
      <c r="M1126" s="79">
        <v>0</v>
      </c>
      <c r="N1126" s="79">
        <v>0</v>
      </c>
      <c r="O1126" s="78">
        <v>0</v>
      </c>
      <c r="P1126" s="78">
        <v>0</v>
      </c>
      <c r="Q1126" s="78">
        <v>0</v>
      </c>
      <c r="R1126" s="78">
        <v>0</v>
      </c>
      <c r="S1126" s="78">
        <v>0</v>
      </c>
      <c r="T1126" s="78">
        <v>0</v>
      </c>
      <c r="U1126" s="78">
        <v>0</v>
      </c>
      <c r="V1126" s="78">
        <v>0</v>
      </c>
      <c r="W1126" s="78">
        <v>0</v>
      </c>
      <c r="X1126" s="78">
        <v>0</v>
      </c>
      <c r="Y1126" s="78">
        <v>0</v>
      </c>
      <c r="Z1126" s="78">
        <v>0</v>
      </c>
      <c r="AA1126" s="78">
        <v>0</v>
      </c>
      <c r="AB1126" s="78">
        <v>0</v>
      </c>
      <c r="AC1126" s="78">
        <v>0</v>
      </c>
      <c r="AD1126" s="78">
        <v>0</v>
      </c>
      <c r="AE1126" s="78">
        <v>0</v>
      </c>
      <c r="AF1126" s="78">
        <v>0</v>
      </c>
      <c r="AG1126" s="78">
        <v>0</v>
      </c>
      <c r="AH1126" s="78">
        <v>0</v>
      </c>
      <c r="AI1126" s="78">
        <v>0</v>
      </c>
      <c r="AJ1126" s="78">
        <v>0</v>
      </c>
      <c r="AK1126" s="78">
        <v>0</v>
      </c>
      <c r="AL1126" s="78">
        <v>0</v>
      </c>
      <c r="AM1126" s="78">
        <v>0</v>
      </c>
      <c r="AN1126" s="78">
        <v>0</v>
      </c>
      <c r="AO1126" s="78">
        <v>0</v>
      </c>
      <c r="AP1126" s="78">
        <v>0</v>
      </c>
      <c r="AQ1126" s="78">
        <v>0</v>
      </c>
      <c r="AR1126" s="78">
        <v>0</v>
      </c>
      <c r="AS1126" s="78">
        <v>0</v>
      </c>
      <c r="AT1126" s="78">
        <v>0</v>
      </c>
      <c r="AU1126" s="78">
        <v>0</v>
      </c>
      <c r="AV1126" s="78">
        <v>0</v>
      </c>
      <c r="AW1126" s="78">
        <v>0</v>
      </c>
      <c r="AX1126" s="78">
        <v>0</v>
      </c>
      <c r="AY1126" s="78">
        <v>0</v>
      </c>
      <c r="AZ1126" s="78">
        <v>0</v>
      </c>
      <c r="BA1126" s="78">
        <v>0</v>
      </c>
      <c r="BB1126" s="78">
        <v>0</v>
      </c>
      <c r="BC1126" s="78">
        <v>0</v>
      </c>
      <c r="BD1126" s="78">
        <v>0</v>
      </c>
      <c r="BE1126" s="78">
        <v>0</v>
      </c>
      <c r="BF1126" s="78">
        <v>0</v>
      </c>
      <c r="BG1126" s="78">
        <v>0</v>
      </c>
      <c r="BH1126" s="78">
        <v>0</v>
      </c>
      <c r="BI1126" s="78">
        <v>0</v>
      </c>
      <c r="BJ1126" s="78">
        <v>0</v>
      </c>
      <c r="BK1126" s="78">
        <v>0</v>
      </c>
      <c r="BL1126" s="78">
        <v>0</v>
      </c>
      <c r="BM1126" s="78">
        <v>0</v>
      </c>
      <c r="BN1126" s="78">
        <v>0</v>
      </c>
      <c r="BO1126" s="78">
        <v>0</v>
      </c>
      <c r="BP1126" s="78">
        <v>0</v>
      </c>
      <c r="BQ1126" s="78">
        <v>0</v>
      </c>
      <c r="BR1126" s="78">
        <v>0</v>
      </c>
      <c r="BS1126" s="78">
        <v>0</v>
      </c>
      <c r="BT1126" s="78">
        <v>0</v>
      </c>
      <c r="BU1126" s="78">
        <v>0</v>
      </c>
      <c r="BV1126" s="78">
        <v>0</v>
      </c>
      <c r="BW1126" s="78">
        <v>0</v>
      </c>
      <c r="BX1126" s="78">
        <v>0</v>
      </c>
      <c r="BY1126" s="78">
        <v>0</v>
      </c>
      <c r="BZ1126" s="78">
        <v>0</v>
      </c>
      <c r="CA1126" s="78">
        <v>0</v>
      </c>
      <c r="CB1126" s="78">
        <v>0</v>
      </c>
      <c r="CC1126" s="79">
        <f t="shared" si="981"/>
        <v>0</v>
      </c>
      <c r="CD1126" s="79">
        <f t="shared" si="982"/>
        <v>0</v>
      </c>
      <c r="CE1126" s="79">
        <f t="shared" si="983"/>
        <v>0</v>
      </c>
      <c r="CF1126" s="79">
        <f t="shared" si="984"/>
        <v>0</v>
      </c>
      <c r="CG1126" s="79">
        <f t="shared" si="985"/>
        <v>0</v>
      </c>
      <c r="CH1126" s="79">
        <f t="shared" si="986"/>
        <v>0</v>
      </c>
      <c r="CI1126" s="79">
        <f t="shared" si="987"/>
        <v>0</v>
      </c>
      <c r="CJ1126" s="79">
        <f t="shared" si="988"/>
        <v>0</v>
      </c>
      <c r="CK1126" s="79">
        <f t="shared" si="989"/>
        <v>0</v>
      </c>
      <c r="CL1126" s="79">
        <f t="shared" si="990"/>
        <v>0</v>
      </c>
      <c r="CM1126" s="79">
        <f t="shared" si="991"/>
        <v>0</v>
      </c>
    </row>
    <row r="1127" spans="1:91" ht="31.5">
      <c r="A1127" s="73" t="s">
        <v>2005</v>
      </c>
      <c r="B1127" s="113" t="s">
        <v>2346</v>
      </c>
      <c r="C1127" s="115" t="s">
        <v>2347</v>
      </c>
      <c r="D1127" s="79">
        <v>0</v>
      </c>
      <c r="E1127" s="79">
        <v>0</v>
      </c>
      <c r="F1127" s="79">
        <v>0</v>
      </c>
      <c r="G1127" s="79">
        <v>0</v>
      </c>
      <c r="H1127" s="79">
        <v>0</v>
      </c>
      <c r="I1127" s="79">
        <v>1</v>
      </c>
      <c r="J1127" s="79">
        <v>0</v>
      </c>
      <c r="K1127" s="79">
        <v>0</v>
      </c>
      <c r="L1127" s="79">
        <v>0</v>
      </c>
      <c r="M1127" s="79">
        <v>0</v>
      </c>
      <c r="N1127" s="79">
        <v>0</v>
      </c>
      <c r="O1127" s="78">
        <v>0</v>
      </c>
      <c r="P1127" s="78">
        <v>0</v>
      </c>
      <c r="Q1127" s="78">
        <v>0</v>
      </c>
      <c r="R1127" s="78">
        <v>0</v>
      </c>
      <c r="S1127" s="78">
        <v>0</v>
      </c>
      <c r="T1127" s="78">
        <v>0</v>
      </c>
      <c r="U1127" s="78">
        <v>0</v>
      </c>
      <c r="V1127" s="78">
        <v>0</v>
      </c>
      <c r="W1127" s="78">
        <v>0</v>
      </c>
      <c r="X1127" s="78">
        <v>0</v>
      </c>
      <c r="Y1127" s="78">
        <v>0</v>
      </c>
      <c r="Z1127" s="78">
        <v>0</v>
      </c>
      <c r="AA1127" s="78">
        <v>0</v>
      </c>
      <c r="AB1127" s="78">
        <v>0</v>
      </c>
      <c r="AC1127" s="78">
        <v>0</v>
      </c>
      <c r="AD1127" s="78">
        <v>0</v>
      </c>
      <c r="AE1127" s="78">
        <v>0</v>
      </c>
      <c r="AF1127" s="78">
        <v>0</v>
      </c>
      <c r="AG1127" s="78">
        <v>0</v>
      </c>
      <c r="AH1127" s="78">
        <v>0</v>
      </c>
      <c r="AI1127" s="78">
        <v>0</v>
      </c>
      <c r="AJ1127" s="78">
        <v>0</v>
      </c>
      <c r="AK1127" s="78">
        <v>0</v>
      </c>
      <c r="AL1127" s="78">
        <v>0</v>
      </c>
      <c r="AM1127" s="78">
        <v>0</v>
      </c>
      <c r="AN1127" s="78">
        <v>0</v>
      </c>
      <c r="AO1127" s="78">
        <v>0</v>
      </c>
      <c r="AP1127" s="78">
        <v>0</v>
      </c>
      <c r="AQ1127" s="78">
        <v>0</v>
      </c>
      <c r="AR1127" s="78">
        <v>0</v>
      </c>
      <c r="AS1127" s="78">
        <v>0</v>
      </c>
      <c r="AT1127" s="78">
        <v>0</v>
      </c>
      <c r="AU1127" s="78">
        <v>0</v>
      </c>
      <c r="AV1127" s="78">
        <v>0</v>
      </c>
      <c r="AW1127" s="78">
        <v>0</v>
      </c>
      <c r="AX1127" s="78">
        <v>0</v>
      </c>
      <c r="AY1127" s="78">
        <v>0</v>
      </c>
      <c r="AZ1127" s="78">
        <v>0</v>
      </c>
      <c r="BA1127" s="78">
        <v>0</v>
      </c>
      <c r="BB1127" s="78">
        <v>0</v>
      </c>
      <c r="BC1127" s="78">
        <v>0</v>
      </c>
      <c r="BD1127" s="78">
        <v>0</v>
      </c>
      <c r="BE1127" s="78">
        <v>0</v>
      </c>
      <c r="BF1127" s="78">
        <v>0</v>
      </c>
      <c r="BG1127" s="78">
        <v>0</v>
      </c>
      <c r="BH1127" s="78">
        <v>0</v>
      </c>
      <c r="BI1127" s="78">
        <v>0</v>
      </c>
      <c r="BJ1127" s="78">
        <v>0</v>
      </c>
      <c r="BK1127" s="78">
        <v>0</v>
      </c>
      <c r="BL1127" s="78">
        <v>0</v>
      </c>
      <c r="BM1127" s="78">
        <v>0</v>
      </c>
      <c r="BN1127" s="78">
        <v>0</v>
      </c>
      <c r="BO1127" s="78">
        <v>0</v>
      </c>
      <c r="BP1127" s="78">
        <v>0</v>
      </c>
      <c r="BQ1127" s="78">
        <v>0</v>
      </c>
      <c r="BR1127" s="78">
        <v>0</v>
      </c>
      <c r="BS1127" s="78">
        <v>0</v>
      </c>
      <c r="BT1127" s="78">
        <v>0</v>
      </c>
      <c r="BU1127" s="78">
        <v>0</v>
      </c>
      <c r="BV1127" s="78">
        <v>0</v>
      </c>
      <c r="BW1127" s="78">
        <v>0</v>
      </c>
      <c r="BX1127" s="78">
        <v>0</v>
      </c>
      <c r="BY1127" s="78">
        <v>0</v>
      </c>
      <c r="BZ1127" s="78">
        <v>0</v>
      </c>
      <c r="CA1127" s="78">
        <v>0</v>
      </c>
      <c r="CB1127" s="78">
        <v>0</v>
      </c>
      <c r="CC1127" s="79">
        <f t="shared" si="981"/>
        <v>0</v>
      </c>
      <c r="CD1127" s="79">
        <f t="shared" si="982"/>
        <v>0</v>
      </c>
      <c r="CE1127" s="79">
        <f t="shared" si="983"/>
        <v>0</v>
      </c>
      <c r="CF1127" s="79">
        <f t="shared" si="984"/>
        <v>0</v>
      </c>
      <c r="CG1127" s="79">
        <f t="shared" si="985"/>
        <v>0</v>
      </c>
      <c r="CH1127" s="79">
        <f t="shared" si="986"/>
        <v>0</v>
      </c>
      <c r="CI1127" s="79">
        <f t="shared" si="987"/>
        <v>0</v>
      </c>
      <c r="CJ1127" s="79">
        <f t="shared" si="988"/>
        <v>0</v>
      </c>
      <c r="CK1127" s="79">
        <f t="shared" si="989"/>
        <v>0</v>
      </c>
      <c r="CL1127" s="79">
        <f t="shared" si="990"/>
        <v>0</v>
      </c>
      <c r="CM1127" s="79">
        <f t="shared" si="991"/>
        <v>0</v>
      </c>
    </row>
    <row r="1128" spans="1:91">
      <c r="A1128" s="73" t="s">
        <v>2005</v>
      </c>
      <c r="B1128" s="113" t="s">
        <v>2348</v>
      </c>
      <c r="C1128" s="115" t="s">
        <v>2349</v>
      </c>
      <c r="D1128" s="79">
        <v>0</v>
      </c>
      <c r="E1128" s="79">
        <v>0</v>
      </c>
      <c r="F1128" s="79">
        <v>0</v>
      </c>
      <c r="G1128" s="79">
        <v>0</v>
      </c>
      <c r="H1128" s="79">
        <v>0</v>
      </c>
      <c r="I1128" s="79">
        <v>1</v>
      </c>
      <c r="J1128" s="79">
        <v>0</v>
      </c>
      <c r="K1128" s="79">
        <v>0</v>
      </c>
      <c r="L1128" s="79">
        <v>0</v>
      </c>
      <c r="M1128" s="79">
        <v>0</v>
      </c>
      <c r="N1128" s="79">
        <v>0</v>
      </c>
      <c r="O1128" s="78">
        <v>0</v>
      </c>
      <c r="P1128" s="78">
        <v>0</v>
      </c>
      <c r="Q1128" s="78">
        <v>0</v>
      </c>
      <c r="R1128" s="78">
        <v>0</v>
      </c>
      <c r="S1128" s="78">
        <v>0</v>
      </c>
      <c r="T1128" s="78">
        <v>0</v>
      </c>
      <c r="U1128" s="78">
        <v>0</v>
      </c>
      <c r="V1128" s="78">
        <v>0</v>
      </c>
      <c r="W1128" s="78">
        <v>0</v>
      </c>
      <c r="X1128" s="78">
        <v>0</v>
      </c>
      <c r="Y1128" s="78">
        <v>0</v>
      </c>
      <c r="Z1128" s="78">
        <v>0</v>
      </c>
      <c r="AA1128" s="78">
        <v>0</v>
      </c>
      <c r="AB1128" s="78">
        <v>0</v>
      </c>
      <c r="AC1128" s="78">
        <v>0</v>
      </c>
      <c r="AD1128" s="78">
        <v>0</v>
      </c>
      <c r="AE1128" s="78">
        <v>0</v>
      </c>
      <c r="AF1128" s="78">
        <v>0</v>
      </c>
      <c r="AG1128" s="78">
        <v>0</v>
      </c>
      <c r="AH1128" s="78">
        <v>0</v>
      </c>
      <c r="AI1128" s="78">
        <v>0</v>
      </c>
      <c r="AJ1128" s="78">
        <v>0</v>
      </c>
      <c r="AK1128" s="78">
        <v>0</v>
      </c>
      <c r="AL1128" s="78">
        <v>0</v>
      </c>
      <c r="AM1128" s="78">
        <v>0</v>
      </c>
      <c r="AN1128" s="78">
        <v>0</v>
      </c>
      <c r="AO1128" s="78">
        <v>0</v>
      </c>
      <c r="AP1128" s="78">
        <v>0</v>
      </c>
      <c r="AQ1128" s="78">
        <v>0</v>
      </c>
      <c r="AR1128" s="78">
        <v>0</v>
      </c>
      <c r="AS1128" s="78">
        <v>0</v>
      </c>
      <c r="AT1128" s="78">
        <v>0</v>
      </c>
      <c r="AU1128" s="78">
        <v>0</v>
      </c>
      <c r="AV1128" s="78">
        <v>0</v>
      </c>
      <c r="AW1128" s="78">
        <v>0</v>
      </c>
      <c r="AX1128" s="78">
        <v>0</v>
      </c>
      <c r="AY1128" s="78">
        <v>0</v>
      </c>
      <c r="AZ1128" s="78">
        <v>0</v>
      </c>
      <c r="BA1128" s="78">
        <v>0</v>
      </c>
      <c r="BB1128" s="78">
        <v>0</v>
      </c>
      <c r="BC1128" s="78">
        <v>0</v>
      </c>
      <c r="BD1128" s="78">
        <v>0</v>
      </c>
      <c r="BE1128" s="78">
        <v>0</v>
      </c>
      <c r="BF1128" s="78">
        <v>0</v>
      </c>
      <c r="BG1128" s="78">
        <v>0</v>
      </c>
      <c r="BH1128" s="78">
        <v>0</v>
      </c>
      <c r="BI1128" s="78">
        <v>0</v>
      </c>
      <c r="BJ1128" s="78">
        <v>0</v>
      </c>
      <c r="BK1128" s="78">
        <v>0</v>
      </c>
      <c r="BL1128" s="78">
        <v>0</v>
      </c>
      <c r="BM1128" s="78">
        <v>0</v>
      </c>
      <c r="BN1128" s="78">
        <v>0</v>
      </c>
      <c r="BO1128" s="78">
        <v>0</v>
      </c>
      <c r="BP1128" s="78">
        <v>0</v>
      </c>
      <c r="BQ1128" s="78">
        <v>0</v>
      </c>
      <c r="BR1128" s="78">
        <v>0</v>
      </c>
      <c r="BS1128" s="78">
        <v>0</v>
      </c>
      <c r="BT1128" s="78">
        <v>0</v>
      </c>
      <c r="BU1128" s="78">
        <v>0</v>
      </c>
      <c r="BV1128" s="78">
        <v>0</v>
      </c>
      <c r="BW1128" s="78">
        <v>0</v>
      </c>
      <c r="BX1128" s="78">
        <v>0</v>
      </c>
      <c r="BY1128" s="78">
        <v>0</v>
      </c>
      <c r="BZ1128" s="78">
        <v>0</v>
      </c>
      <c r="CA1128" s="78">
        <v>0</v>
      </c>
      <c r="CB1128" s="78">
        <v>0</v>
      </c>
      <c r="CC1128" s="79">
        <f t="shared" si="981"/>
        <v>0</v>
      </c>
      <c r="CD1128" s="79">
        <f t="shared" si="982"/>
        <v>0</v>
      </c>
      <c r="CE1128" s="79">
        <f t="shared" si="983"/>
        <v>0</v>
      </c>
      <c r="CF1128" s="79">
        <f t="shared" si="984"/>
        <v>0</v>
      </c>
      <c r="CG1128" s="79">
        <f t="shared" si="985"/>
        <v>0</v>
      </c>
      <c r="CH1128" s="79">
        <f t="shared" si="986"/>
        <v>0</v>
      </c>
      <c r="CI1128" s="79">
        <f t="shared" si="987"/>
        <v>0</v>
      </c>
      <c r="CJ1128" s="79">
        <f t="shared" si="988"/>
        <v>0</v>
      </c>
      <c r="CK1128" s="79">
        <f t="shared" si="989"/>
        <v>0</v>
      </c>
      <c r="CL1128" s="79">
        <f t="shared" si="990"/>
        <v>0</v>
      </c>
      <c r="CM1128" s="79">
        <f t="shared" si="991"/>
        <v>0</v>
      </c>
    </row>
    <row r="1129" spans="1:91" ht="31.5">
      <c r="A1129" s="73" t="s">
        <v>2005</v>
      </c>
      <c r="B1129" s="113" t="s">
        <v>2350</v>
      </c>
      <c r="C1129" s="115" t="s">
        <v>2351</v>
      </c>
      <c r="D1129" s="79">
        <v>0</v>
      </c>
      <c r="E1129" s="79">
        <v>0</v>
      </c>
      <c r="F1129" s="79">
        <v>0</v>
      </c>
      <c r="G1129" s="79">
        <v>0</v>
      </c>
      <c r="H1129" s="79">
        <v>0</v>
      </c>
      <c r="I1129" s="79">
        <v>1</v>
      </c>
      <c r="J1129" s="79">
        <v>0</v>
      </c>
      <c r="K1129" s="79">
        <v>0</v>
      </c>
      <c r="L1129" s="79">
        <v>0</v>
      </c>
      <c r="M1129" s="79">
        <v>0</v>
      </c>
      <c r="N1129" s="79">
        <v>0</v>
      </c>
      <c r="O1129" s="78">
        <v>0</v>
      </c>
      <c r="P1129" s="78">
        <v>0</v>
      </c>
      <c r="Q1129" s="78">
        <v>0</v>
      </c>
      <c r="R1129" s="78">
        <v>0</v>
      </c>
      <c r="S1129" s="78">
        <v>0</v>
      </c>
      <c r="T1129" s="78">
        <v>0</v>
      </c>
      <c r="U1129" s="78">
        <v>0</v>
      </c>
      <c r="V1129" s="78">
        <v>0</v>
      </c>
      <c r="W1129" s="78">
        <v>0</v>
      </c>
      <c r="X1129" s="78">
        <v>0</v>
      </c>
      <c r="Y1129" s="78">
        <v>0</v>
      </c>
      <c r="Z1129" s="78">
        <v>0</v>
      </c>
      <c r="AA1129" s="78">
        <v>0</v>
      </c>
      <c r="AB1129" s="78">
        <v>0</v>
      </c>
      <c r="AC1129" s="78">
        <v>0</v>
      </c>
      <c r="AD1129" s="78">
        <v>0</v>
      </c>
      <c r="AE1129" s="78">
        <v>0</v>
      </c>
      <c r="AF1129" s="78">
        <v>0</v>
      </c>
      <c r="AG1129" s="78">
        <v>0</v>
      </c>
      <c r="AH1129" s="78">
        <v>0</v>
      </c>
      <c r="AI1129" s="78">
        <v>0</v>
      </c>
      <c r="AJ1129" s="78">
        <v>0</v>
      </c>
      <c r="AK1129" s="78">
        <v>0</v>
      </c>
      <c r="AL1129" s="78">
        <v>0</v>
      </c>
      <c r="AM1129" s="78">
        <v>0</v>
      </c>
      <c r="AN1129" s="78">
        <v>0</v>
      </c>
      <c r="AO1129" s="78">
        <v>0</v>
      </c>
      <c r="AP1129" s="78">
        <v>0</v>
      </c>
      <c r="AQ1129" s="78">
        <v>0</v>
      </c>
      <c r="AR1129" s="78">
        <v>0</v>
      </c>
      <c r="AS1129" s="78">
        <v>0</v>
      </c>
      <c r="AT1129" s="78">
        <v>0</v>
      </c>
      <c r="AU1129" s="78">
        <v>0</v>
      </c>
      <c r="AV1129" s="78">
        <v>0</v>
      </c>
      <c r="AW1129" s="78">
        <v>0</v>
      </c>
      <c r="AX1129" s="78">
        <v>0</v>
      </c>
      <c r="AY1129" s="78">
        <v>0</v>
      </c>
      <c r="AZ1129" s="78">
        <v>0</v>
      </c>
      <c r="BA1129" s="78">
        <v>0</v>
      </c>
      <c r="BB1129" s="78">
        <v>0</v>
      </c>
      <c r="BC1129" s="78">
        <v>0</v>
      </c>
      <c r="BD1129" s="78">
        <v>0</v>
      </c>
      <c r="BE1129" s="78">
        <v>0</v>
      </c>
      <c r="BF1129" s="78">
        <v>0</v>
      </c>
      <c r="BG1129" s="78">
        <v>0</v>
      </c>
      <c r="BH1129" s="78">
        <v>0</v>
      </c>
      <c r="BI1129" s="78">
        <v>0</v>
      </c>
      <c r="BJ1129" s="78">
        <v>0</v>
      </c>
      <c r="BK1129" s="78">
        <v>0</v>
      </c>
      <c r="BL1129" s="78">
        <v>0</v>
      </c>
      <c r="BM1129" s="78">
        <v>0</v>
      </c>
      <c r="BN1129" s="78">
        <v>0</v>
      </c>
      <c r="BO1129" s="78">
        <v>0</v>
      </c>
      <c r="BP1129" s="78">
        <v>0</v>
      </c>
      <c r="BQ1129" s="78">
        <v>0</v>
      </c>
      <c r="BR1129" s="78">
        <v>0</v>
      </c>
      <c r="BS1129" s="78">
        <v>0</v>
      </c>
      <c r="BT1129" s="78">
        <v>0</v>
      </c>
      <c r="BU1129" s="78">
        <v>0</v>
      </c>
      <c r="BV1129" s="78">
        <v>0</v>
      </c>
      <c r="BW1129" s="78">
        <v>0</v>
      </c>
      <c r="BX1129" s="78">
        <v>0</v>
      </c>
      <c r="BY1129" s="78">
        <v>0</v>
      </c>
      <c r="BZ1129" s="78">
        <v>0</v>
      </c>
      <c r="CA1129" s="78">
        <v>0</v>
      </c>
      <c r="CB1129" s="78">
        <v>0</v>
      </c>
      <c r="CC1129" s="79">
        <f t="shared" si="981"/>
        <v>0</v>
      </c>
      <c r="CD1129" s="79">
        <f t="shared" si="982"/>
        <v>0</v>
      </c>
      <c r="CE1129" s="79">
        <f t="shared" si="983"/>
        <v>0</v>
      </c>
      <c r="CF1129" s="79">
        <f t="shared" si="984"/>
        <v>0</v>
      </c>
      <c r="CG1129" s="79">
        <f t="shared" si="985"/>
        <v>0</v>
      </c>
      <c r="CH1129" s="79">
        <f t="shared" si="986"/>
        <v>0</v>
      </c>
      <c r="CI1129" s="79">
        <f t="shared" si="987"/>
        <v>0</v>
      </c>
      <c r="CJ1129" s="79">
        <f t="shared" si="988"/>
        <v>0</v>
      </c>
      <c r="CK1129" s="79">
        <f t="shared" si="989"/>
        <v>0</v>
      </c>
      <c r="CL1129" s="79">
        <f t="shared" si="990"/>
        <v>0</v>
      </c>
      <c r="CM1129" s="79">
        <f t="shared" si="991"/>
        <v>0</v>
      </c>
    </row>
    <row r="1130" spans="1:91" ht="31.5">
      <c r="A1130" s="73" t="s">
        <v>2005</v>
      </c>
      <c r="B1130" s="113" t="s">
        <v>2352</v>
      </c>
      <c r="C1130" s="115" t="s">
        <v>2353</v>
      </c>
      <c r="D1130" s="79">
        <v>0</v>
      </c>
      <c r="E1130" s="79">
        <v>0</v>
      </c>
      <c r="F1130" s="79">
        <v>0</v>
      </c>
      <c r="G1130" s="79">
        <v>0</v>
      </c>
      <c r="H1130" s="79">
        <v>0</v>
      </c>
      <c r="I1130" s="79">
        <v>1</v>
      </c>
      <c r="J1130" s="79">
        <v>0</v>
      </c>
      <c r="K1130" s="79">
        <v>0</v>
      </c>
      <c r="L1130" s="79">
        <v>0</v>
      </c>
      <c r="M1130" s="79">
        <v>0</v>
      </c>
      <c r="N1130" s="79">
        <v>0</v>
      </c>
      <c r="O1130" s="78">
        <v>0</v>
      </c>
      <c r="P1130" s="78">
        <v>0</v>
      </c>
      <c r="Q1130" s="78">
        <v>0</v>
      </c>
      <c r="R1130" s="78">
        <v>0</v>
      </c>
      <c r="S1130" s="78">
        <v>0</v>
      </c>
      <c r="T1130" s="78">
        <v>0</v>
      </c>
      <c r="U1130" s="78">
        <v>0</v>
      </c>
      <c r="V1130" s="78">
        <v>0</v>
      </c>
      <c r="W1130" s="78">
        <v>0</v>
      </c>
      <c r="X1130" s="78">
        <v>0</v>
      </c>
      <c r="Y1130" s="78">
        <v>0</v>
      </c>
      <c r="Z1130" s="78">
        <v>0</v>
      </c>
      <c r="AA1130" s="78">
        <v>0</v>
      </c>
      <c r="AB1130" s="78">
        <v>0</v>
      </c>
      <c r="AC1130" s="78">
        <v>0</v>
      </c>
      <c r="AD1130" s="78">
        <v>0</v>
      </c>
      <c r="AE1130" s="78">
        <v>0</v>
      </c>
      <c r="AF1130" s="78">
        <v>0</v>
      </c>
      <c r="AG1130" s="78">
        <v>0</v>
      </c>
      <c r="AH1130" s="78">
        <v>0</v>
      </c>
      <c r="AI1130" s="78">
        <v>0</v>
      </c>
      <c r="AJ1130" s="78">
        <v>0</v>
      </c>
      <c r="AK1130" s="78">
        <v>0</v>
      </c>
      <c r="AL1130" s="78">
        <v>0</v>
      </c>
      <c r="AM1130" s="78">
        <v>0</v>
      </c>
      <c r="AN1130" s="78">
        <v>0</v>
      </c>
      <c r="AO1130" s="78">
        <v>0</v>
      </c>
      <c r="AP1130" s="78">
        <v>0</v>
      </c>
      <c r="AQ1130" s="78">
        <v>0</v>
      </c>
      <c r="AR1130" s="78">
        <v>0</v>
      </c>
      <c r="AS1130" s="78">
        <v>0</v>
      </c>
      <c r="AT1130" s="78">
        <v>0</v>
      </c>
      <c r="AU1130" s="78">
        <v>0</v>
      </c>
      <c r="AV1130" s="78">
        <v>0</v>
      </c>
      <c r="AW1130" s="78">
        <v>0</v>
      </c>
      <c r="AX1130" s="78">
        <v>0</v>
      </c>
      <c r="AY1130" s="78">
        <v>0</v>
      </c>
      <c r="AZ1130" s="78">
        <v>0</v>
      </c>
      <c r="BA1130" s="78">
        <v>0</v>
      </c>
      <c r="BB1130" s="78">
        <v>0</v>
      </c>
      <c r="BC1130" s="78">
        <v>0</v>
      </c>
      <c r="BD1130" s="78">
        <v>0</v>
      </c>
      <c r="BE1130" s="78">
        <v>0</v>
      </c>
      <c r="BF1130" s="78">
        <v>0</v>
      </c>
      <c r="BG1130" s="78">
        <v>0</v>
      </c>
      <c r="BH1130" s="78">
        <v>0</v>
      </c>
      <c r="BI1130" s="78">
        <v>0</v>
      </c>
      <c r="BJ1130" s="78">
        <v>0</v>
      </c>
      <c r="BK1130" s="78">
        <v>0</v>
      </c>
      <c r="BL1130" s="78">
        <v>0</v>
      </c>
      <c r="BM1130" s="78">
        <v>0</v>
      </c>
      <c r="BN1130" s="78">
        <v>0</v>
      </c>
      <c r="BO1130" s="78">
        <v>0</v>
      </c>
      <c r="BP1130" s="78">
        <v>0</v>
      </c>
      <c r="BQ1130" s="78">
        <v>0</v>
      </c>
      <c r="BR1130" s="78">
        <v>0</v>
      </c>
      <c r="BS1130" s="78">
        <v>0</v>
      </c>
      <c r="BT1130" s="78">
        <v>0</v>
      </c>
      <c r="BU1130" s="78">
        <v>0</v>
      </c>
      <c r="BV1130" s="78">
        <v>0</v>
      </c>
      <c r="BW1130" s="78">
        <v>0</v>
      </c>
      <c r="BX1130" s="78">
        <v>0</v>
      </c>
      <c r="BY1130" s="78">
        <v>0</v>
      </c>
      <c r="BZ1130" s="78">
        <v>0</v>
      </c>
      <c r="CA1130" s="78">
        <v>0</v>
      </c>
      <c r="CB1130" s="78">
        <v>0</v>
      </c>
      <c r="CC1130" s="79">
        <f t="shared" si="981"/>
        <v>0</v>
      </c>
      <c r="CD1130" s="79">
        <f t="shared" si="982"/>
        <v>0</v>
      </c>
      <c r="CE1130" s="79">
        <f t="shared" si="983"/>
        <v>0</v>
      </c>
      <c r="CF1130" s="79">
        <f t="shared" si="984"/>
        <v>0</v>
      </c>
      <c r="CG1130" s="79">
        <f t="shared" si="985"/>
        <v>0</v>
      </c>
      <c r="CH1130" s="79">
        <f t="shared" si="986"/>
        <v>0</v>
      </c>
      <c r="CI1130" s="79">
        <f t="shared" si="987"/>
        <v>0</v>
      </c>
      <c r="CJ1130" s="79">
        <f t="shared" si="988"/>
        <v>0</v>
      </c>
      <c r="CK1130" s="79">
        <f t="shared" si="989"/>
        <v>0</v>
      </c>
      <c r="CL1130" s="79">
        <f t="shared" si="990"/>
        <v>0</v>
      </c>
      <c r="CM1130" s="79">
        <f t="shared" si="991"/>
        <v>0</v>
      </c>
    </row>
    <row r="1131" spans="1:91" ht="31.5">
      <c r="A1131" s="73" t="s">
        <v>2005</v>
      </c>
      <c r="B1131" s="113" t="s">
        <v>2354</v>
      </c>
      <c r="C1131" s="115" t="s">
        <v>2355</v>
      </c>
      <c r="D1131" s="79">
        <v>0</v>
      </c>
      <c r="E1131" s="79">
        <v>0</v>
      </c>
      <c r="F1131" s="79">
        <v>0</v>
      </c>
      <c r="G1131" s="79">
        <v>0</v>
      </c>
      <c r="H1131" s="79">
        <v>0</v>
      </c>
      <c r="I1131" s="79">
        <v>1</v>
      </c>
      <c r="J1131" s="79">
        <v>0</v>
      </c>
      <c r="K1131" s="79">
        <v>0</v>
      </c>
      <c r="L1131" s="79">
        <v>0</v>
      </c>
      <c r="M1131" s="79">
        <v>0</v>
      </c>
      <c r="N1131" s="79">
        <v>0</v>
      </c>
      <c r="O1131" s="78">
        <v>0</v>
      </c>
      <c r="P1131" s="78">
        <v>0</v>
      </c>
      <c r="Q1131" s="78">
        <v>0</v>
      </c>
      <c r="R1131" s="78">
        <v>0</v>
      </c>
      <c r="S1131" s="78">
        <v>0</v>
      </c>
      <c r="T1131" s="78">
        <v>0</v>
      </c>
      <c r="U1131" s="78">
        <v>0</v>
      </c>
      <c r="V1131" s="78">
        <v>0</v>
      </c>
      <c r="W1131" s="78">
        <v>0</v>
      </c>
      <c r="X1131" s="78">
        <v>0</v>
      </c>
      <c r="Y1131" s="78">
        <v>0</v>
      </c>
      <c r="Z1131" s="78">
        <v>0</v>
      </c>
      <c r="AA1131" s="78">
        <v>0</v>
      </c>
      <c r="AB1131" s="78">
        <v>0</v>
      </c>
      <c r="AC1131" s="78">
        <v>0</v>
      </c>
      <c r="AD1131" s="78">
        <v>0</v>
      </c>
      <c r="AE1131" s="78">
        <v>0</v>
      </c>
      <c r="AF1131" s="78">
        <v>0</v>
      </c>
      <c r="AG1131" s="78">
        <v>0</v>
      </c>
      <c r="AH1131" s="78">
        <v>0</v>
      </c>
      <c r="AI1131" s="78">
        <v>0</v>
      </c>
      <c r="AJ1131" s="78">
        <v>0</v>
      </c>
      <c r="AK1131" s="78">
        <v>0</v>
      </c>
      <c r="AL1131" s="78">
        <v>0</v>
      </c>
      <c r="AM1131" s="78">
        <v>0</v>
      </c>
      <c r="AN1131" s="78">
        <v>0</v>
      </c>
      <c r="AO1131" s="78">
        <v>0</v>
      </c>
      <c r="AP1131" s="78">
        <v>0</v>
      </c>
      <c r="AQ1131" s="78">
        <v>0</v>
      </c>
      <c r="AR1131" s="78">
        <v>0</v>
      </c>
      <c r="AS1131" s="78">
        <v>0</v>
      </c>
      <c r="AT1131" s="78">
        <v>0</v>
      </c>
      <c r="AU1131" s="78">
        <v>0</v>
      </c>
      <c r="AV1131" s="78">
        <v>0</v>
      </c>
      <c r="AW1131" s="78">
        <v>0</v>
      </c>
      <c r="AX1131" s="78">
        <v>0</v>
      </c>
      <c r="AY1131" s="78">
        <v>0</v>
      </c>
      <c r="AZ1131" s="78">
        <v>0</v>
      </c>
      <c r="BA1131" s="78">
        <v>0</v>
      </c>
      <c r="BB1131" s="78">
        <v>0</v>
      </c>
      <c r="BC1131" s="78">
        <v>0</v>
      </c>
      <c r="BD1131" s="78">
        <v>0</v>
      </c>
      <c r="BE1131" s="78">
        <v>0</v>
      </c>
      <c r="BF1131" s="78">
        <v>0</v>
      </c>
      <c r="BG1131" s="78">
        <v>0</v>
      </c>
      <c r="BH1131" s="78">
        <v>0</v>
      </c>
      <c r="BI1131" s="78">
        <v>0</v>
      </c>
      <c r="BJ1131" s="78">
        <v>0</v>
      </c>
      <c r="BK1131" s="78">
        <v>0</v>
      </c>
      <c r="BL1131" s="78">
        <v>0</v>
      </c>
      <c r="BM1131" s="78">
        <v>0</v>
      </c>
      <c r="BN1131" s="78">
        <v>0</v>
      </c>
      <c r="BO1131" s="78">
        <v>0</v>
      </c>
      <c r="BP1131" s="78">
        <v>0</v>
      </c>
      <c r="BQ1131" s="78">
        <v>0</v>
      </c>
      <c r="BR1131" s="78">
        <v>0</v>
      </c>
      <c r="BS1131" s="78">
        <v>0</v>
      </c>
      <c r="BT1131" s="78">
        <v>0</v>
      </c>
      <c r="BU1131" s="78">
        <v>0</v>
      </c>
      <c r="BV1131" s="78">
        <v>0</v>
      </c>
      <c r="BW1131" s="78">
        <v>0</v>
      </c>
      <c r="BX1131" s="78">
        <v>0</v>
      </c>
      <c r="BY1131" s="78">
        <v>0</v>
      </c>
      <c r="BZ1131" s="78">
        <v>0</v>
      </c>
      <c r="CA1131" s="78">
        <v>0</v>
      </c>
      <c r="CB1131" s="78">
        <v>0</v>
      </c>
      <c r="CC1131" s="79">
        <f t="shared" si="981"/>
        <v>0</v>
      </c>
      <c r="CD1131" s="79">
        <f t="shared" si="982"/>
        <v>0</v>
      </c>
      <c r="CE1131" s="79">
        <f t="shared" si="983"/>
        <v>0</v>
      </c>
      <c r="CF1131" s="79">
        <f t="shared" si="984"/>
        <v>0</v>
      </c>
      <c r="CG1131" s="79">
        <f t="shared" si="985"/>
        <v>0</v>
      </c>
      <c r="CH1131" s="79">
        <f t="shared" si="986"/>
        <v>0</v>
      </c>
      <c r="CI1131" s="79">
        <f t="shared" si="987"/>
        <v>0</v>
      </c>
      <c r="CJ1131" s="79">
        <f t="shared" si="988"/>
        <v>0</v>
      </c>
      <c r="CK1131" s="79">
        <f t="shared" si="989"/>
        <v>0</v>
      </c>
      <c r="CL1131" s="79">
        <f t="shared" si="990"/>
        <v>0</v>
      </c>
      <c r="CM1131" s="79">
        <f t="shared" si="991"/>
        <v>0</v>
      </c>
    </row>
    <row r="1132" spans="1:91" ht="47.25">
      <c r="A1132" s="73" t="s">
        <v>2005</v>
      </c>
      <c r="B1132" s="113" t="s">
        <v>2356</v>
      </c>
      <c r="C1132" s="115" t="s">
        <v>2357</v>
      </c>
      <c r="D1132" s="79">
        <v>0</v>
      </c>
      <c r="E1132" s="79">
        <v>0</v>
      </c>
      <c r="F1132" s="79">
        <v>0</v>
      </c>
      <c r="G1132" s="79">
        <v>0</v>
      </c>
      <c r="H1132" s="79">
        <v>0</v>
      </c>
      <c r="I1132" s="79">
        <v>1</v>
      </c>
      <c r="J1132" s="79">
        <v>0</v>
      </c>
      <c r="K1132" s="79">
        <v>0</v>
      </c>
      <c r="L1132" s="79">
        <v>0</v>
      </c>
      <c r="M1132" s="79">
        <v>0</v>
      </c>
      <c r="N1132" s="79">
        <v>0</v>
      </c>
      <c r="O1132" s="78">
        <v>0</v>
      </c>
      <c r="P1132" s="78">
        <v>0</v>
      </c>
      <c r="Q1132" s="78">
        <v>0</v>
      </c>
      <c r="R1132" s="78">
        <v>0</v>
      </c>
      <c r="S1132" s="78">
        <v>0</v>
      </c>
      <c r="T1132" s="78">
        <v>0</v>
      </c>
      <c r="U1132" s="78">
        <v>0</v>
      </c>
      <c r="V1132" s="78">
        <v>0</v>
      </c>
      <c r="W1132" s="78">
        <v>0</v>
      </c>
      <c r="X1132" s="78">
        <v>0</v>
      </c>
      <c r="Y1132" s="78">
        <v>0</v>
      </c>
      <c r="Z1132" s="78">
        <v>0</v>
      </c>
      <c r="AA1132" s="78">
        <v>0</v>
      </c>
      <c r="AB1132" s="78">
        <v>0</v>
      </c>
      <c r="AC1132" s="78">
        <v>0</v>
      </c>
      <c r="AD1132" s="78">
        <v>0</v>
      </c>
      <c r="AE1132" s="78">
        <v>0</v>
      </c>
      <c r="AF1132" s="78">
        <v>0</v>
      </c>
      <c r="AG1132" s="78">
        <v>0</v>
      </c>
      <c r="AH1132" s="78">
        <v>0</v>
      </c>
      <c r="AI1132" s="78">
        <v>0</v>
      </c>
      <c r="AJ1132" s="78">
        <v>0</v>
      </c>
      <c r="AK1132" s="78">
        <v>0</v>
      </c>
      <c r="AL1132" s="78">
        <v>0</v>
      </c>
      <c r="AM1132" s="78">
        <v>0</v>
      </c>
      <c r="AN1132" s="78">
        <v>0</v>
      </c>
      <c r="AO1132" s="78">
        <v>0</v>
      </c>
      <c r="AP1132" s="78">
        <v>0</v>
      </c>
      <c r="AQ1132" s="78">
        <v>0</v>
      </c>
      <c r="AR1132" s="78">
        <v>0</v>
      </c>
      <c r="AS1132" s="78">
        <v>0</v>
      </c>
      <c r="AT1132" s="78">
        <v>0</v>
      </c>
      <c r="AU1132" s="78">
        <v>0</v>
      </c>
      <c r="AV1132" s="78">
        <v>0</v>
      </c>
      <c r="AW1132" s="78">
        <v>0</v>
      </c>
      <c r="AX1132" s="78">
        <v>0</v>
      </c>
      <c r="AY1132" s="78">
        <v>0</v>
      </c>
      <c r="AZ1132" s="78">
        <v>0</v>
      </c>
      <c r="BA1132" s="78">
        <v>0</v>
      </c>
      <c r="BB1132" s="78">
        <v>0</v>
      </c>
      <c r="BC1132" s="78">
        <v>0</v>
      </c>
      <c r="BD1132" s="78">
        <v>0</v>
      </c>
      <c r="BE1132" s="78">
        <v>0</v>
      </c>
      <c r="BF1132" s="78">
        <v>0</v>
      </c>
      <c r="BG1132" s="78">
        <v>0</v>
      </c>
      <c r="BH1132" s="78">
        <v>0</v>
      </c>
      <c r="BI1132" s="78">
        <v>0</v>
      </c>
      <c r="BJ1132" s="78">
        <v>0</v>
      </c>
      <c r="BK1132" s="78">
        <v>0</v>
      </c>
      <c r="BL1132" s="78">
        <v>0</v>
      </c>
      <c r="BM1132" s="78">
        <v>0</v>
      </c>
      <c r="BN1132" s="78">
        <v>0</v>
      </c>
      <c r="BO1132" s="78">
        <v>0</v>
      </c>
      <c r="BP1132" s="78">
        <v>0</v>
      </c>
      <c r="BQ1132" s="78">
        <v>0</v>
      </c>
      <c r="BR1132" s="78">
        <v>0</v>
      </c>
      <c r="BS1132" s="78">
        <v>0</v>
      </c>
      <c r="BT1132" s="78">
        <v>0</v>
      </c>
      <c r="BU1132" s="78">
        <v>0</v>
      </c>
      <c r="BV1132" s="78">
        <v>0</v>
      </c>
      <c r="BW1132" s="78">
        <v>0</v>
      </c>
      <c r="BX1132" s="78">
        <v>0</v>
      </c>
      <c r="BY1132" s="78">
        <v>0</v>
      </c>
      <c r="BZ1132" s="78">
        <v>0</v>
      </c>
      <c r="CA1132" s="78">
        <v>0</v>
      </c>
      <c r="CB1132" s="78">
        <v>0</v>
      </c>
      <c r="CC1132" s="79">
        <f t="shared" si="981"/>
        <v>0</v>
      </c>
      <c r="CD1132" s="79">
        <f t="shared" si="982"/>
        <v>0</v>
      </c>
      <c r="CE1132" s="79">
        <f t="shared" si="983"/>
        <v>0</v>
      </c>
      <c r="CF1132" s="79">
        <f t="shared" si="984"/>
        <v>0</v>
      </c>
      <c r="CG1132" s="79">
        <f t="shared" si="985"/>
        <v>0</v>
      </c>
      <c r="CH1132" s="79">
        <f t="shared" si="986"/>
        <v>0</v>
      </c>
      <c r="CI1132" s="79">
        <f t="shared" si="987"/>
        <v>0</v>
      </c>
      <c r="CJ1132" s="79">
        <f t="shared" si="988"/>
        <v>0</v>
      </c>
      <c r="CK1132" s="79">
        <f t="shared" si="989"/>
        <v>0</v>
      </c>
      <c r="CL1132" s="79">
        <f t="shared" si="990"/>
        <v>0</v>
      </c>
      <c r="CM1132" s="79">
        <f t="shared" si="991"/>
        <v>0</v>
      </c>
    </row>
    <row r="1133" spans="1:91" ht="31.5">
      <c r="A1133" s="73" t="s">
        <v>2005</v>
      </c>
      <c r="B1133" s="113" t="s">
        <v>2358</v>
      </c>
      <c r="C1133" s="115" t="s">
        <v>2359</v>
      </c>
      <c r="D1133" s="79">
        <v>0</v>
      </c>
      <c r="E1133" s="79">
        <v>0</v>
      </c>
      <c r="F1133" s="79">
        <v>0</v>
      </c>
      <c r="G1133" s="79">
        <v>0</v>
      </c>
      <c r="H1133" s="79">
        <v>0</v>
      </c>
      <c r="I1133" s="79">
        <v>1</v>
      </c>
      <c r="J1133" s="79">
        <v>0</v>
      </c>
      <c r="K1133" s="79">
        <v>0</v>
      </c>
      <c r="L1133" s="79">
        <v>0</v>
      </c>
      <c r="M1133" s="79">
        <v>0</v>
      </c>
      <c r="N1133" s="79">
        <v>0</v>
      </c>
      <c r="O1133" s="78">
        <v>0</v>
      </c>
      <c r="P1133" s="78">
        <v>0</v>
      </c>
      <c r="Q1133" s="78">
        <v>0</v>
      </c>
      <c r="R1133" s="78">
        <v>0</v>
      </c>
      <c r="S1133" s="78">
        <v>0</v>
      </c>
      <c r="T1133" s="78">
        <v>0</v>
      </c>
      <c r="U1133" s="78">
        <v>0</v>
      </c>
      <c r="V1133" s="78">
        <v>0</v>
      </c>
      <c r="W1133" s="78">
        <v>0</v>
      </c>
      <c r="X1133" s="78">
        <v>0</v>
      </c>
      <c r="Y1133" s="78">
        <v>0</v>
      </c>
      <c r="Z1133" s="78">
        <v>0</v>
      </c>
      <c r="AA1133" s="78">
        <v>0</v>
      </c>
      <c r="AB1133" s="78">
        <v>0</v>
      </c>
      <c r="AC1133" s="78">
        <v>0</v>
      </c>
      <c r="AD1133" s="78">
        <v>0</v>
      </c>
      <c r="AE1133" s="78">
        <v>0</v>
      </c>
      <c r="AF1133" s="78">
        <v>0</v>
      </c>
      <c r="AG1133" s="78">
        <v>0</v>
      </c>
      <c r="AH1133" s="78">
        <v>0</v>
      </c>
      <c r="AI1133" s="78">
        <v>0</v>
      </c>
      <c r="AJ1133" s="78">
        <v>0</v>
      </c>
      <c r="AK1133" s="78">
        <v>0</v>
      </c>
      <c r="AL1133" s="78">
        <v>0</v>
      </c>
      <c r="AM1133" s="78">
        <v>0</v>
      </c>
      <c r="AN1133" s="78">
        <v>0</v>
      </c>
      <c r="AO1133" s="78">
        <v>0</v>
      </c>
      <c r="AP1133" s="78">
        <v>0</v>
      </c>
      <c r="AQ1133" s="78">
        <v>0</v>
      </c>
      <c r="AR1133" s="78">
        <v>0</v>
      </c>
      <c r="AS1133" s="78">
        <v>0</v>
      </c>
      <c r="AT1133" s="78">
        <v>0</v>
      </c>
      <c r="AU1133" s="78">
        <v>0</v>
      </c>
      <c r="AV1133" s="78">
        <v>0</v>
      </c>
      <c r="AW1133" s="78">
        <v>0</v>
      </c>
      <c r="AX1133" s="78">
        <v>0</v>
      </c>
      <c r="AY1133" s="78">
        <v>0</v>
      </c>
      <c r="AZ1133" s="78">
        <v>0</v>
      </c>
      <c r="BA1133" s="78">
        <v>0</v>
      </c>
      <c r="BB1133" s="78">
        <v>0</v>
      </c>
      <c r="BC1133" s="78">
        <v>0</v>
      </c>
      <c r="BD1133" s="78">
        <v>0</v>
      </c>
      <c r="BE1133" s="78">
        <v>0</v>
      </c>
      <c r="BF1133" s="78">
        <v>0</v>
      </c>
      <c r="BG1133" s="78">
        <v>0</v>
      </c>
      <c r="BH1133" s="78">
        <v>0</v>
      </c>
      <c r="BI1133" s="78">
        <v>0</v>
      </c>
      <c r="BJ1133" s="78">
        <v>0</v>
      </c>
      <c r="BK1133" s="78">
        <v>0</v>
      </c>
      <c r="BL1133" s="78">
        <v>0</v>
      </c>
      <c r="BM1133" s="78">
        <v>0</v>
      </c>
      <c r="BN1133" s="78">
        <v>0</v>
      </c>
      <c r="BO1133" s="78">
        <v>0</v>
      </c>
      <c r="BP1133" s="78">
        <v>0</v>
      </c>
      <c r="BQ1133" s="78">
        <v>0</v>
      </c>
      <c r="BR1133" s="78">
        <v>0</v>
      </c>
      <c r="BS1133" s="78">
        <v>0</v>
      </c>
      <c r="BT1133" s="78">
        <v>0</v>
      </c>
      <c r="BU1133" s="78">
        <v>0</v>
      </c>
      <c r="BV1133" s="78">
        <v>0</v>
      </c>
      <c r="BW1133" s="78">
        <v>0</v>
      </c>
      <c r="BX1133" s="78">
        <v>0</v>
      </c>
      <c r="BY1133" s="78">
        <v>0</v>
      </c>
      <c r="BZ1133" s="78">
        <v>0</v>
      </c>
      <c r="CA1133" s="78">
        <v>0</v>
      </c>
      <c r="CB1133" s="78">
        <v>0</v>
      </c>
      <c r="CC1133" s="79">
        <f t="shared" si="981"/>
        <v>0</v>
      </c>
      <c r="CD1133" s="79">
        <f t="shared" si="982"/>
        <v>0</v>
      </c>
      <c r="CE1133" s="79">
        <f t="shared" si="983"/>
        <v>0</v>
      </c>
      <c r="CF1133" s="79">
        <f t="shared" si="984"/>
        <v>0</v>
      </c>
      <c r="CG1133" s="79">
        <f t="shared" si="985"/>
        <v>0</v>
      </c>
      <c r="CH1133" s="79">
        <f t="shared" si="986"/>
        <v>0</v>
      </c>
      <c r="CI1133" s="79">
        <f t="shared" si="987"/>
        <v>0</v>
      </c>
      <c r="CJ1133" s="79">
        <f t="shared" si="988"/>
        <v>0</v>
      </c>
      <c r="CK1133" s="79">
        <f t="shared" si="989"/>
        <v>0</v>
      </c>
      <c r="CL1133" s="79">
        <f t="shared" si="990"/>
        <v>0</v>
      </c>
      <c r="CM1133" s="79">
        <f t="shared" si="991"/>
        <v>0</v>
      </c>
    </row>
    <row r="1134" spans="1:91">
      <c r="A1134" s="73" t="s">
        <v>2005</v>
      </c>
      <c r="B1134" s="113" t="s">
        <v>2360</v>
      </c>
      <c r="C1134" s="115" t="s">
        <v>2361</v>
      </c>
      <c r="D1134" s="79">
        <v>0</v>
      </c>
      <c r="E1134" s="79">
        <v>0</v>
      </c>
      <c r="F1134" s="79">
        <v>0</v>
      </c>
      <c r="G1134" s="79">
        <v>0</v>
      </c>
      <c r="H1134" s="79">
        <v>0</v>
      </c>
      <c r="I1134" s="79">
        <v>1</v>
      </c>
      <c r="J1134" s="79">
        <v>0</v>
      </c>
      <c r="K1134" s="79">
        <v>0</v>
      </c>
      <c r="L1134" s="79">
        <v>0</v>
      </c>
      <c r="M1134" s="79">
        <v>0</v>
      </c>
      <c r="N1134" s="79">
        <v>0</v>
      </c>
      <c r="O1134" s="78">
        <v>0</v>
      </c>
      <c r="P1134" s="78">
        <v>0</v>
      </c>
      <c r="Q1134" s="78">
        <v>0</v>
      </c>
      <c r="R1134" s="78">
        <v>0</v>
      </c>
      <c r="S1134" s="78">
        <v>0</v>
      </c>
      <c r="T1134" s="78">
        <v>0</v>
      </c>
      <c r="U1134" s="78">
        <v>0</v>
      </c>
      <c r="V1134" s="78">
        <v>0</v>
      </c>
      <c r="W1134" s="78">
        <v>0</v>
      </c>
      <c r="X1134" s="78">
        <v>0</v>
      </c>
      <c r="Y1134" s="78">
        <v>0</v>
      </c>
      <c r="Z1134" s="78">
        <v>0</v>
      </c>
      <c r="AA1134" s="78">
        <v>0</v>
      </c>
      <c r="AB1134" s="78">
        <v>0</v>
      </c>
      <c r="AC1134" s="78">
        <v>0</v>
      </c>
      <c r="AD1134" s="78">
        <v>0</v>
      </c>
      <c r="AE1134" s="78">
        <v>0</v>
      </c>
      <c r="AF1134" s="78">
        <v>0</v>
      </c>
      <c r="AG1134" s="78">
        <v>0</v>
      </c>
      <c r="AH1134" s="78">
        <v>0</v>
      </c>
      <c r="AI1134" s="78">
        <v>0</v>
      </c>
      <c r="AJ1134" s="78">
        <v>0</v>
      </c>
      <c r="AK1134" s="78">
        <v>0</v>
      </c>
      <c r="AL1134" s="78">
        <v>0</v>
      </c>
      <c r="AM1134" s="78">
        <v>0</v>
      </c>
      <c r="AN1134" s="78">
        <v>0</v>
      </c>
      <c r="AO1134" s="78">
        <v>0</v>
      </c>
      <c r="AP1134" s="78">
        <v>0</v>
      </c>
      <c r="AQ1134" s="78">
        <v>0</v>
      </c>
      <c r="AR1134" s="78">
        <v>0</v>
      </c>
      <c r="AS1134" s="78">
        <v>0</v>
      </c>
      <c r="AT1134" s="78">
        <v>0</v>
      </c>
      <c r="AU1134" s="78">
        <v>0</v>
      </c>
      <c r="AV1134" s="78">
        <v>0</v>
      </c>
      <c r="AW1134" s="78">
        <v>0</v>
      </c>
      <c r="AX1134" s="78">
        <v>0</v>
      </c>
      <c r="AY1134" s="78">
        <v>0</v>
      </c>
      <c r="AZ1134" s="78">
        <v>0</v>
      </c>
      <c r="BA1134" s="78">
        <v>0</v>
      </c>
      <c r="BB1134" s="78">
        <v>0</v>
      </c>
      <c r="BC1134" s="78">
        <v>0</v>
      </c>
      <c r="BD1134" s="78">
        <v>0</v>
      </c>
      <c r="BE1134" s="78">
        <v>0</v>
      </c>
      <c r="BF1134" s="78">
        <v>0</v>
      </c>
      <c r="BG1134" s="78">
        <v>0</v>
      </c>
      <c r="BH1134" s="78">
        <v>0</v>
      </c>
      <c r="BI1134" s="78">
        <v>0</v>
      </c>
      <c r="BJ1134" s="78">
        <v>0</v>
      </c>
      <c r="BK1134" s="78">
        <v>0</v>
      </c>
      <c r="BL1134" s="78">
        <v>0</v>
      </c>
      <c r="BM1134" s="78">
        <v>0</v>
      </c>
      <c r="BN1134" s="78">
        <v>0</v>
      </c>
      <c r="BO1134" s="78">
        <v>0</v>
      </c>
      <c r="BP1134" s="78">
        <v>0</v>
      </c>
      <c r="BQ1134" s="78">
        <v>0</v>
      </c>
      <c r="BR1134" s="78">
        <v>0</v>
      </c>
      <c r="BS1134" s="78">
        <v>0</v>
      </c>
      <c r="BT1134" s="78">
        <v>0</v>
      </c>
      <c r="BU1134" s="78">
        <v>0</v>
      </c>
      <c r="BV1134" s="78">
        <v>0</v>
      </c>
      <c r="BW1134" s="78">
        <v>0</v>
      </c>
      <c r="BX1134" s="78">
        <v>0</v>
      </c>
      <c r="BY1134" s="78">
        <v>0</v>
      </c>
      <c r="BZ1134" s="78">
        <v>0</v>
      </c>
      <c r="CA1134" s="78">
        <v>0</v>
      </c>
      <c r="CB1134" s="78">
        <v>0</v>
      </c>
      <c r="CC1134" s="79">
        <f t="shared" si="981"/>
        <v>0</v>
      </c>
      <c r="CD1134" s="79">
        <f t="shared" si="982"/>
        <v>0</v>
      </c>
      <c r="CE1134" s="79">
        <f t="shared" si="983"/>
        <v>0</v>
      </c>
      <c r="CF1134" s="79">
        <f t="shared" si="984"/>
        <v>0</v>
      </c>
      <c r="CG1134" s="79">
        <f t="shared" si="985"/>
        <v>0</v>
      </c>
      <c r="CH1134" s="79">
        <f t="shared" si="986"/>
        <v>0</v>
      </c>
      <c r="CI1134" s="79">
        <f t="shared" si="987"/>
        <v>0</v>
      </c>
      <c r="CJ1134" s="79">
        <f t="shared" si="988"/>
        <v>0</v>
      </c>
      <c r="CK1134" s="79">
        <f t="shared" si="989"/>
        <v>0</v>
      </c>
      <c r="CL1134" s="79">
        <f t="shared" si="990"/>
        <v>0</v>
      </c>
      <c r="CM1134" s="79">
        <f t="shared" si="991"/>
        <v>0</v>
      </c>
    </row>
    <row r="1135" spans="1:91" ht="31.5">
      <c r="A1135" s="73" t="s">
        <v>2005</v>
      </c>
      <c r="B1135" s="113" t="s">
        <v>2362</v>
      </c>
      <c r="C1135" s="115" t="s">
        <v>2363</v>
      </c>
      <c r="D1135" s="79">
        <v>0</v>
      </c>
      <c r="E1135" s="79">
        <v>0</v>
      </c>
      <c r="F1135" s="79">
        <v>0</v>
      </c>
      <c r="G1135" s="79">
        <v>0</v>
      </c>
      <c r="H1135" s="79">
        <v>0</v>
      </c>
      <c r="I1135" s="79">
        <v>1</v>
      </c>
      <c r="J1135" s="79">
        <v>0</v>
      </c>
      <c r="K1135" s="79">
        <v>0</v>
      </c>
      <c r="L1135" s="79">
        <v>0</v>
      </c>
      <c r="M1135" s="79">
        <v>0</v>
      </c>
      <c r="N1135" s="79">
        <v>0</v>
      </c>
      <c r="O1135" s="78">
        <v>0</v>
      </c>
      <c r="P1135" s="78">
        <v>0</v>
      </c>
      <c r="Q1135" s="78">
        <v>0</v>
      </c>
      <c r="R1135" s="78">
        <v>0</v>
      </c>
      <c r="S1135" s="78">
        <v>0</v>
      </c>
      <c r="T1135" s="78">
        <v>0</v>
      </c>
      <c r="U1135" s="78">
        <v>0</v>
      </c>
      <c r="V1135" s="78">
        <v>0</v>
      </c>
      <c r="W1135" s="78">
        <v>0</v>
      </c>
      <c r="X1135" s="78">
        <v>0</v>
      </c>
      <c r="Y1135" s="78">
        <v>0</v>
      </c>
      <c r="Z1135" s="78">
        <v>0</v>
      </c>
      <c r="AA1135" s="78">
        <v>0</v>
      </c>
      <c r="AB1135" s="78">
        <v>0</v>
      </c>
      <c r="AC1135" s="78">
        <v>0</v>
      </c>
      <c r="AD1135" s="78">
        <v>0</v>
      </c>
      <c r="AE1135" s="78">
        <v>0</v>
      </c>
      <c r="AF1135" s="78">
        <v>0</v>
      </c>
      <c r="AG1135" s="78">
        <v>0</v>
      </c>
      <c r="AH1135" s="78">
        <v>0</v>
      </c>
      <c r="AI1135" s="78">
        <v>0</v>
      </c>
      <c r="AJ1135" s="78">
        <v>0</v>
      </c>
      <c r="AK1135" s="78">
        <v>0</v>
      </c>
      <c r="AL1135" s="78">
        <v>0</v>
      </c>
      <c r="AM1135" s="78">
        <v>0</v>
      </c>
      <c r="AN1135" s="78">
        <v>0</v>
      </c>
      <c r="AO1135" s="78">
        <v>0</v>
      </c>
      <c r="AP1135" s="78">
        <v>0</v>
      </c>
      <c r="AQ1135" s="78">
        <v>0</v>
      </c>
      <c r="AR1135" s="78">
        <v>0</v>
      </c>
      <c r="AS1135" s="78">
        <v>0</v>
      </c>
      <c r="AT1135" s="78">
        <v>0</v>
      </c>
      <c r="AU1135" s="78">
        <v>0</v>
      </c>
      <c r="AV1135" s="78">
        <v>0</v>
      </c>
      <c r="AW1135" s="78">
        <v>0</v>
      </c>
      <c r="AX1135" s="78">
        <v>0</v>
      </c>
      <c r="AY1135" s="78">
        <v>0</v>
      </c>
      <c r="AZ1135" s="78">
        <v>0</v>
      </c>
      <c r="BA1135" s="78">
        <v>0</v>
      </c>
      <c r="BB1135" s="78">
        <v>0</v>
      </c>
      <c r="BC1135" s="78">
        <v>0</v>
      </c>
      <c r="BD1135" s="78">
        <v>0</v>
      </c>
      <c r="BE1135" s="78">
        <v>0</v>
      </c>
      <c r="BF1135" s="78">
        <v>0</v>
      </c>
      <c r="BG1135" s="78">
        <v>0</v>
      </c>
      <c r="BH1135" s="78">
        <v>0</v>
      </c>
      <c r="BI1135" s="78">
        <v>0</v>
      </c>
      <c r="BJ1135" s="78">
        <v>0</v>
      </c>
      <c r="BK1135" s="78">
        <v>0</v>
      </c>
      <c r="BL1135" s="78">
        <v>0</v>
      </c>
      <c r="BM1135" s="78">
        <v>0</v>
      </c>
      <c r="BN1135" s="78">
        <v>0</v>
      </c>
      <c r="BO1135" s="78">
        <v>0</v>
      </c>
      <c r="BP1135" s="78">
        <v>0</v>
      </c>
      <c r="BQ1135" s="78">
        <v>0</v>
      </c>
      <c r="BR1135" s="78">
        <v>0</v>
      </c>
      <c r="BS1135" s="78">
        <v>0</v>
      </c>
      <c r="BT1135" s="78">
        <v>0</v>
      </c>
      <c r="BU1135" s="78">
        <v>0</v>
      </c>
      <c r="BV1135" s="78">
        <v>0</v>
      </c>
      <c r="BW1135" s="78">
        <v>0</v>
      </c>
      <c r="BX1135" s="78">
        <v>0</v>
      </c>
      <c r="BY1135" s="78">
        <v>0</v>
      </c>
      <c r="BZ1135" s="78">
        <v>0</v>
      </c>
      <c r="CA1135" s="78">
        <v>0</v>
      </c>
      <c r="CB1135" s="78">
        <v>0</v>
      </c>
      <c r="CC1135" s="79">
        <f t="shared" si="981"/>
        <v>0</v>
      </c>
      <c r="CD1135" s="79">
        <f t="shared" si="982"/>
        <v>0</v>
      </c>
      <c r="CE1135" s="79">
        <f t="shared" si="983"/>
        <v>0</v>
      </c>
      <c r="CF1135" s="79">
        <f t="shared" si="984"/>
        <v>0</v>
      </c>
      <c r="CG1135" s="79">
        <f t="shared" si="985"/>
        <v>0</v>
      </c>
      <c r="CH1135" s="79">
        <f t="shared" si="986"/>
        <v>0</v>
      </c>
      <c r="CI1135" s="79">
        <f t="shared" si="987"/>
        <v>0</v>
      </c>
      <c r="CJ1135" s="79">
        <f t="shared" si="988"/>
        <v>0</v>
      </c>
      <c r="CK1135" s="79">
        <f t="shared" si="989"/>
        <v>0</v>
      </c>
      <c r="CL1135" s="79">
        <f t="shared" si="990"/>
        <v>0</v>
      </c>
      <c r="CM1135" s="79">
        <f t="shared" si="991"/>
        <v>0</v>
      </c>
    </row>
    <row r="1136" spans="1:91" ht="31.5">
      <c r="A1136" s="73" t="s">
        <v>2005</v>
      </c>
      <c r="B1136" s="113" t="s">
        <v>2364</v>
      </c>
      <c r="C1136" s="115" t="s">
        <v>2365</v>
      </c>
      <c r="D1136" s="79">
        <v>0</v>
      </c>
      <c r="E1136" s="79">
        <v>0</v>
      </c>
      <c r="F1136" s="79">
        <v>0</v>
      </c>
      <c r="G1136" s="79">
        <v>0</v>
      </c>
      <c r="H1136" s="79">
        <v>0</v>
      </c>
      <c r="I1136" s="79">
        <v>1</v>
      </c>
      <c r="J1136" s="79">
        <v>0</v>
      </c>
      <c r="K1136" s="79">
        <v>0</v>
      </c>
      <c r="L1136" s="79">
        <v>0</v>
      </c>
      <c r="M1136" s="79">
        <v>0</v>
      </c>
      <c r="N1136" s="79">
        <v>0</v>
      </c>
      <c r="O1136" s="78">
        <v>0</v>
      </c>
      <c r="P1136" s="78">
        <v>0</v>
      </c>
      <c r="Q1136" s="78">
        <v>0</v>
      </c>
      <c r="R1136" s="78">
        <v>0</v>
      </c>
      <c r="S1136" s="78">
        <v>0</v>
      </c>
      <c r="T1136" s="78">
        <v>0</v>
      </c>
      <c r="U1136" s="78">
        <v>0</v>
      </c>
      <c r="V1136" s="78">
        <v>0</v>
      </c>
      <c r="W1136" s="78">
        <v>0</v>
      </c>
      <c r="X1136" s="78">
        <v>0</v>
      </c>
      <c r="Y1136" s="78">
        <v>0</v>
      </c>
      <c r="Z1136" s="78">
        <v>0</v>
      </c>
      <c r="AA1136" s="78">
        <v>0</v>
      </c>
      <c r="AB1136" s="78">
        <v>0</v>
      </c>
      <c r="AC1136" s="78">
        <v>0</v>
      </c>
      <c r="AD1136" s="78">
        <v>0</v>
      </c>
      <c r="AE1136" s="78">
        <v>0</v>
      </c>
      <c r="AF1136" s="78">
        <v>0</v>
      </c>
      <c r="AG1136" s="78">
        <v>0</v>
      </c>
      <c r="AH1136" s="78">
        <v>0</v>
      </c>
      <c r="AI1136" s="78">
        <v>0</v>
      </c>
      <c r="AJ1136" s="78">
        <v>0</v>
      </c>
      <c r="AK1136" s="78">
        <v>0</v>
      </c>
      <c r="AL1136" s="78">
        <v>0</v>
      </c>
      <c r="AM1136" s="78">
        <v>0</v>
      </c>
      <c r="AN1136" s="78">
        <v>0</v>
      </c>
      <c r="AO1136" s="78">
        <v>0</v>
      </c>
      <c r="AP1136" s="78">
        <v>0</v>
      </c>
      <c r="AQ1136" s="78">
        <v>0</v>
      </c>
      <c r="AR1136" s="78">
        <v>0</v>
      </c>
      <c r="AS1136" s="78">
        <v>0</v>
      </c>
      <c r="AT1136" s="78">
        <v>0</v>
      </c>
      <c r="AU1136" s="78">
        <v>0</v>
      </c>
      <c r="AV1136" s="78">
        <v>0</v>
      </c>
      <c r="AW1136" s="78">
        <v>0</v>
      </c>
      <c r="AX1136" s="78">
        <v>0</v>
      </c>
      <c r="AY1136" s="78">
        <v>0</v>
      </c>
      <c r="AZ1136" s="78">
        <v>0</v>
      </c>
      <c r="BA1136" s="78">
        <v>0</v>
      </c>
      <c r="BB1136" s="78">
        <v>0</v>
      </c>
      <c r="BC1136" s="78">
        <v>0</v>
      </c>
      <c r="BD1136" s="78">
        <v>0</v>
      </c>
      <c r="BE1136" s="78">
        <v>0</v>
      </c>
      <c r="BF1136" s="78">
        <v>0</v>
      </c>
      <c r="BG1136" s="78">
        <v>0</v>
      </c>
      <c r="BH1136" s="78">
        <v>0</v>
      </c>
      <c r="BI1136" s="78">
        <v>0</v>
      </c>
      <c r="BJ1136" s="78">
        <v>0</v>
      </c>
      <c r="BK1136" s="78">
        <v>0</v>
      </c>
      <c r="BL1136" s="78">
        <v>0</v>
      </c>
      <c r="BM1136" s="78">
        <v>0</v>
      </c>
      <c r="BN1136" s="78">
        <v>0</v>
      </c>
      <c r="BO1136" s="78">
        <v>0</v>
      </c>
      <c r="BP1136" s="78">
        <v>0</v>
      </c>
      <c r="BQ1136" s="78">
        <v>0</v>
      </c>
      <c r="BR1136" s="78">
        <v>0</v>
      </c>
      <c r="BS1136" s="78">
        <v>0</v>
      </c>
      <c r="BT1136" s="78">
        <v>0</v>
      </c>
      <c r="BU1136" s="78">
        <v>0</v>
      </c>
      <c r="BV1136" s="78">
        <v>0</v>
      </c>
      <c r="BW1136" s="78">
        <v>0</v>
      </c>
      <c r="BX1136" s="78">
        <v>0</v>
      </c>
      <c r="BY1136" s="78">
        <v>0</v>
      </c>
      <c r="BZ1136" s="78">
        <v>0</v>
      </c>
      <c r="CA1136" s="78">
        <v>0</v>
      </c>
      <c r="CB1136" s="78">
        <v>0</v>
      </c>
      <c r="CC1136" s="79">
        <f t="shared" si="981"/>
        <v>0</v>
      </c>
      <c r="CD1136" s="79">
        <f t="shared" si="982"/>
        <v>0</v>
      </c>
      <c r="CE1136" s="79">
        <f t="shared" si="983"/>
        <v>0</v>
      </c>
      <c r="CF1136" s="79">
        <f t="shared" si="984"/>
        <v>0</v>
      </c>
      <c r="CG1136" s="79">
        <f t="shared" si="985"/>
        <v>0</v>
      </c>
      <c r="CH1136" s="79">
        <f t="shared" si="986"/>
        <v>0</v>
      </c>
      <c r="CI1136" s="79">
        <f t="shared" si="987"/>
        <v>0</v>
      </c>
      <c r="CJ1136" s="79">
        <f t="shared" si="988"/>
        <v>0</v>
      </c>
      <c r="CK1136" s="79">
        <f t="shared" si="989"/>
        <v>0</v>
      </c>
      <c r="CL1136" s="79">
        <f t="shared" si="990"/>
        <v>0</v>
      </c>
      <c r="CM1136" s="79">
        <f t="shared" si="991"/>
        <v>0</v>
      </c>
    </row>
    <row r="1137" spans="1:91" ht="31.5">
      <c r="A1137" s="73" t="s">
        <v>2005</v>
      </c>
      <c r="B1137" s="113" t="s">
        <v>2366</v>
      </c>
      <c r="C1137" s="115" t="s">
        <v>2367</v>
      </c>
      <c r="D1137" s="79">
        <v>0</v>
      </c>
      <c r="E1137" s="79">
        <v>0</v>
      </c>
      <c r="F1137" s="79">
        <v>0</v>
      </c>
      <c r="G1137" s="79">
        <v>0</v>
      </c>
      <c r="H1137" s="79">
        <v>0</v>
      </c>
      <c r="I1137" s="79">
        <v>1</v>
      </c>
      <c r="J1137" s="79">
        <v>0</v>
      </c>
      <c r="K1137" s="79">
        <v>0</v>
      </c>
      <c r="L1137" s="79">
        <v>0</v>
      </c>
      <c r="M1137" s="79">
        <v>0</v>
      </c>
      <c r="N1137" s="79">
        <v>0</v>
      </c>
      <c r="O1137" s="78">
        <v>0</v>
      </c>
      <c r="P1137" s="78">
        <v>0</v>
      </c>
      <c r="Q1137" s="78">
        <v>0</v>
      </c>
      <c r="R1137" s="78">
        <v>0</v>
      </c>
      <c r="S1137" s="78">
        <v>0</v>
      </c>
      <c r="T1137" s="78">
        <v>0</v>
      </c>
      <c r="U1137" s="78">
        <v>0</v>
      </c>
      <c r="V1137" s="78">
        <v>0</v>
      </c>
      <c r="W1137" s="78">
        <v>0</v>
      </c>
      <c r="X1137" s="78">
        <v>0</v>
      </c>
      <c r="Y1137" s="78">
        <v>0</v>
      </c>
      <c r="Z1137" s="78">
        <v>0</v>
      </c>
      <c r="AA1137" s="78">
        <v>0</v>
      </c>
      <c r="AB1137" s="78">
        <v>0</v>
      </c>
      <c r="AC1137" s="78">
        <v>0</v>
      </c>
      <c r="AD1137" s="78">
        <v>0</v>
      </c>
      <c r="AE1137" s="78">
        <v>0</v>
      </c>
      <c r="AF1137" s="78">
        <v>0</v>
      </c>
      <c r="AG1137" s="78">
        <v>0</v>
      </c>
      <c r="AH1137" s="78">
        <v>0</v>
      </c>
      <c r="AI1137" s="78">
        <v>0</v>
      </c>
      <c r="AJ1137" s="78">
        <v>0</v>
      </c>
      <c r="AK1137" s="78">
        <v>0</v>
      </c>
      <c r="AL1137" s="78">
        <v>0</v>
      </c>
      <c r="AM1137" s="78">
        <v>0</v>
      </c>
      <c r="AN1137" s="78">
        <v>0</v>
      </c>
      <c r="AO1137" s="78">
        <v>0</v>
      </c>
      <c r="AP1137" s="78">
        <v>0</v>
      </c>
      <c r="AQ1137" s="78">
        <v>0</v>
      </c>
      <c r="AR1137" s="78">
        <v>0</v>
      </c>
      <c r="AS1137" s="78">
        <v>0</v>
      </c>
      <c r="AT1137" s="78">
        <v>0</v>
      </c>
      <c r="AU1137" s="78">
        <v>0</v>
      </c>
      <c r="AV1137" s="78">
        <v>0</v>
      </c>
      <c r="AW1137" s="78">
        <v>0</v>
      </c>
      <c r="AX1137" s="78">
        <v>0</v>
      </c>
      <c r="AY1137" s="78">
        <v>0</v>
      </c>
      <c r="AZ1137" s="78">
        <v>0</v>
      </c>
      <c r="BA1137" s="78">
        <v>0</v>
      </c>
      <c r="BB1137" s="78">
        <v>0</v>
      </c>
      <c r="BC1137" s="78">
        <v>0</v>
      </c>
      <c r="BD1137" s="78">
        <v>0</v>
      </c>
      <c r="BE1137" s="78">
        <v>0</v>
      </c>
      <c r="BF1137" s="78">
        <v>0</v>
      </c>
      <c r="BG1137" s="78">
        <v>0</v>
      </c>
      <c r="BH1137" s="78">
        <v>0</v>
      </c>
      <c r="BI1137" s="78">
        <v>0</v>
      </c>
      <c r="BJ1137" s="78">
        <v>0</v>
      </c>
      <c r="BK1137" s="78">
        <v>0</v>
      </c>
      <c r="BL1137" s="78">
        <v>0</v>
      </c>
      <c r="BM1137" s="78">
        <v>0</v>
      </c>
      <c r="BN1137" s="78">
        <v>0</v>
      </c>
      <c r="BO1137" s="78">
        <v>0</v>
      </c>
      <c r="BP1137" s="78">
        <v>0</v>
      </c>
      <c r="BQ1137" s="78">
        <v>0</v>
      </c>
      <c r="BR1137" s="78">
        <v>0</v>
      </c>
      <c r="BS1137" s="78">
        <v>0</v>
      </c>
      <c r="BT1137" s="78">
        <v>0</v>
      </c>
      <c r="BU1137" s="78">
        <v>0</v>
      </c>
      <c r="BV1137" s="78">
        <v>0</v>
      </c>
      <c r="BW1137" s="78">
        <v>0</v>
      </c>
      <c r="BX1137" s="78">
        <v>0</v>
      </c>
      <c r="BY1137" s="78">
        <v>0</v>
      </c>
      <c r="BZ1137" s="78">
        <v>0</v>
      </c>
      <c r="CA1137" s="78">
        <v>0</v>
      </c>
      <c r="CB1137" s="78">
        <v>0</v>
      </c>
      <c r="CC1137" s="79">
        <f t="shared" si="981"/>
        <v>0</v>
      </c>
      <c r="CD1137" s="79">
        <f t="shared" si="982"/>
        <v>0</v>
      </c>
      <c r="CE1137" s="79">
        <f t="shared" si="983"/>
        <v>0</v>
      </c>
      <c r="CF1137" s="79">
        <f t="shared" si="984"/>
        <v>0</v>
      </c>
      <c r="CG1137" s="79">
        <f t="shared" si="985"/>
        <v>0</v>
      </c>
      <c r="CH1137" s="79">
        <f t="shared" si="986"/>
        <v>0</v>
      </c>
      <c r="CI1137" s="79">
        <f t="shared" si="987"/>
        <v>0</v>
      </c>
      <c r="CJ1137" s="79">
        <f t="shared" si="988"/>
        <v>0</v>
      </c>
      <c r="CK1137" s="79">
        <f t="shared" si="989"/>
        <v>0</v>
      </c>
      <c r="CL1137" s="79">
        <f t="shared" si="990"/>
        <v>0</v>
      </c>
      <c r="CM1137" s="79">
        <f t="shared" si="991"/>
        <v>0</v>
      </c>
    </row>
    <row r="1138" spans="1:91" ht="31.5">
      <c r="A1138" s="73" t="s">
        <v>2005</v>
      </c>
      <c r="B1138" s="113" t="s">
        <v>2368</v>
      </c>
      <c r="C1138" s="115" t="s">
        <v>2369</v>
      </c>
      <c r="D1138" s="79">
        <v>0</v>
      </c>
      <c r="E1138" s="79">
        <v>0</v>
      </c>
      <c r="F1138" s="79">
        <v>0</v>
      </c>
      <c r="G1138" s="79">
        <v>0</v>
      </c>
      <c r="H1138" s="79">
        <v>0</v>
      </c>
      <c r="I1138" s="79">
        <v>1</v>
      </c>
      <c r="J1138" s="79">
        <v>0</v>
      </c>
      <c r="K1138" s="79">
        <v>0</v>
      </c>
      <c r="L1138" s="79">
        <v>0</v>
      </c>
      <c r="M1138" s="79">
        <v>0</v>
      </c>
      <c r="N1138" s="79">
        <v>0</v>
      </c>
      <c r="O1138" s="78">
        <v>0</v>
      </c>
      <c r="P1138" s="78">
        <v>0</v>
      </c>
      <c r="Q1138" s="78">
        <v>0</v>
      </c>
      <c r="R1138" s="78">
        <v>0</v>
      </c>
      <c r="S1138" s="78">
        <v>0</v>
      </c>
      <c r="T1138" s="78">
        <v>0</v>
      </c>
      <c r="U1138" s="78">
        <v>0</v>
      </c>
      <c r="V1138" s="78">
        <v>0</v>
      </c>
      <c r="W1138" s="78">
        <v>0</v>
      </c>
      <c r="X1138" s="78">
        <v>0</v>
      </c>
      <c r="Y1138" s="78">
        <v>0</v>
      </c>
      <c r="Z1138" s="78">
        <v>0</v>
      </c>
      <c r="AA1138" s="78">
        <v>0</v>
      </c>
      <c r="AB1138" s="78">
        <v>0</v>
      </c>
      <c r="AC1138" s="78">
        <v>0</v>
      </c>
      <c r="AD1138" s="78">
        <v>0</v>
      </c>
      <c r="AE1138" s="78">
        <v>0</v>
      </c>
      <c r="AF1138" s="78">
        <v>0</v>
      </c>
      <c r="AG1138" s="78">
        <v>0</v>
      </c>
      <c r="AH1138" s="78">
        <v>0</v>
      </c>
      <c r="AI1138" s="78">
        <v>0</v>
      </c>
      <c r="AJ1138" s="78">
        <v>0</v>
      </c>
      <c r="AK1138" s="78">
        <v>0</v>
      </c>
      <c r="AL1138" s="78">
        <v>0</v>
      </c>
      <c r="AM1138" s="78">
        <v>0</v>
      </c>
      <c r="AN1138" s="78">
        <v>0</v>
      </c>
      <c r="AO1138" s="78">
        <v>0</v>
      </c>
      <c r="AP1138" s="78">
        <v>0</v>
      </c>
      <c r="AQ1138" s="78">
        <v>0</v>
      </c>
      <c r="AR1138" s="78">
        <v>0</v>
      </c>
      <c r="AS1138" s="78">
        <v>0</v>
      </c>
      <c r="AT1138" s="78">
        <v>0</v>
      </c>
      <c r="AU1138" s="78">
        <v>0</v>
      </c>
      <c r="AV1138" s="78">
        <v>0</v>
      </c>
      <c r="AW1138" s="78">
        <v>0</v>
      </c>
      <c r="AX1138" s="78">
        <v>0</v>
      </c>
      <c r="AY1138" s="78">
        <v>0</v>
      </c>
      <c r="AZ1138" s="78">
        <v>0</v>
      </c>
      <c r="BA1138" s="78">
        <v>0</v>
      </c>
      <c r="BB1138" s="78">
        <v>0</v>
      </c>
      <c r="BC1138" s="78">
        <v>0</v>
      </c>
      <c r="BD1138" s="78">
        <v>0</v>
      </c>
      <c r="BE1138" s="78">
        <v>0</v>
      </c>
      <c r="BF1138" s="78">
        <v>0</v>
      </c>
      <c r="BG1138" s="78">
        <v>0</v>
      </c>
      <c r="BH1138" s="78">
        <v>0</v>
      </c>
      <c r="BI1138" s="78">
        <v>0</v>
      </c>
      <c r="BJ1138" s="78">
        <v>0</v>
      </c>
      <c r="BK1138" s="78">
        <v>0</v>
      </c>
      <c r="BL1138" s="78">
        <v>0</v>
      </c>
      <c r="BM1138" s="78">
        <v>0</v>
      </c>
      <c r="BN1138" s="78">
        <v>0</v>
      </c>
      <c r="BO1138" s="78">
        <v>0</v>
      </c>
      <c r="BP1138" s="78">
        <v>0</v>
      </c>
      <c r="BQ1138" s="78">
        <v>0</v>
      </c>
      <c r="BR1138" s="78">
        <v>0</v>
      </c>
      <c r="BS1138" s="78">
        <v>0</v>
      </c>
      <c r="BT1138" s="78">
        <v>0</v>
      </c>
      <c r="BU1138" s="78">
        <v>0</v>
      </c>
      <c r="BV1138" s="78">
        <v>0</v>
      </c>
      <c r="BW1138" s="78">
        <v>0</v>
      </c>
      <c r="BX1138" s="78">
        <v>0</v>
      </c>
      <c r="BY1138" s="78">
        <v>0</v>
      </c>
      <c r="BZ1138" s="78">
        <v>0</v>
      </c>
      <c r="CA1138" s="78">
        <v>0</v>
      </c>
      <c r="CB1138" s="78">
        <v>0</v>
      </c>
      <c r="CC1138" s="79">
        <f t="shared" si="981"/>
        <v>0</v>
      </c>
      <c r="CD1138" s="79">
        <f t="shared" si="982"/>
        <v>0</v>
      </c>
      <c r="CE1138" s="79">
        <f t="shared" si="983"/>
        <v>0</v>
      </c>
      <c r="CF1138" s="79">
        <f t="shared" si="984"/>
        <v>0</v>
      </c>
      <c r="CG1138" s="79">
        <f t="shared" si="985"/>
        <v>0</v>
      </c>
      <c r="CH1138" s="79">
        <f t="shared" si="986"/>
        <v>0</v>
      </c>
      <c r="CI1138" s="79">
        <f t="shared" si="987"/>
        <v>0</v>
      </c>
      <c r="CJ1138" s="79">
        <f t="shared" si="988"/>
        <v>0</v>
      </c>
      <c r="CK1138" s="79">
        <f t="shared" si="989"/>
        <v>0</v>
      </c>
      <c r="CL1138" s="79">
        <f t="shared" si="990"/>
        <v>0</v>
      </c>
      <c r="CM1138" s="79">
        <f t="shared" si="991"/>
        <v>0</v>
      </c>
    </row>
    <row r="1139" spans="1:91">
      <c r="A1139" s="73" t="s">
        <v>2005</v>
      </c>
      <c r="B1139" s="113" t="s">
        <v>2370</v>
      </c>
      <c r="C1139" s="115" t="s">
        <v>2371</v>
      </c>
      <c r="D1139" s="79">
        <v>0</v>
      </c>
      <c r="E1139" s="79">
        <v>0</v>
      </c>
      <c r="F1139" s="79">
        <v>0</v>
      </c>
      <c r="G1139" s="79">
        <v>0</v>
      </c>
      <c r="H1139" s="79">
        <v>0</v>
      </c>
      <c r="I1139" s="79">
        <v>1</v>
      </c>
      <c r="J1139" s="79">
        <v>0</v>
      </c>
      <c r="K1139" s="79">
        <v>0</v>
      </c>
      <c r="L1139" s="79">
        <v>0</v>
      </c>
      <c r="M1139" s="79">
        <v>0</v>
      </c>
      <c r="N1139" s="79">
        <v>0</v>
      </c>
      <c r="O1139" s="78">
        <v>0</v>
      </c>
      <c r="P1139" s="78">
        <v>0</v>
      </c>
      <c r="Q1139" s="78">
        <v>0</v>
      </c>
      <c r="R1139" s="78">
        <v>0</v>
      </c>
      <c r="S1139" s="78">
        <v>0</v>
      </c>
      <c r="T1139" s="78">
        <v>0</v>
      </c>
      <c r="U1139" s="78">
        <v>0</v>
      </c>
      <c r="V1139" s="78">
        <v>0</v>
      </c>
      <c r="W1139" s="78">
        <v>0</v>
      </c>
      <c r="X1139" s="78">
        <v>0</v>
      </c>
      <c r="Y1139" s="78">
        <v>0</v>
      </c>
      <c r="Z1139" s="78">
        <v>0</v>
      </c>
      <c r="AA1139" s="78">
        <v>0</v>
      </c>
      <c r="AB1139" s="78">
        <v>0</v>
      </c>
      <c r="AC1139" s="78">
        <v>0</v>
      </c>
      <c r="AD1139" s="78">
        <v>0</v>
      </c>
      <c r="AE1139" s="78">
        <v>0</v>
      </c>
      <c r="AF1139" s="78">
        <v>0</v>
      </c>
      <c r="AG1139" s="78">
        <v>0</v>
      </c>
      <c r="AH1139" s="78">
        <v>0</v>
      </c>
      <c r="AI1139" s="78">
        <v>0</v>
      </c>
      <c r="AJ1139" s="78">
        <v>0</v>
      </c>
      <c r="AK1139" s="78">
        <v>0</v>
      </c>
      <c r="AL1139" s="78">
        <v>0</v>
      </c>
      <c r="AM1139" s="78">
        <v>0</v>
      </c>
      <c r="AN1139" s="78">
        <v>0</v>
      </c>
      <c r="AO1139" s="78">
        <v>0</v>
      </c>
      <c r="AP1139" s="78">
        <v>0</v>
      </c>
      <c r="AQ1139" s="78">
        <v>0</v>
      </c>
      <c r="AR1139" s="78">
        <v>0</v>
      </c>
      <c r="AS1139" s="78">
        <v>0</v>
      </c>
      <c r="AT1139" s="78">
        <v>0</v>
      </c>
      <c r="AU1139" s="78">
        <v>0</v>
      </c>
      <c r="AV1139" s="78">
        <v>0</v>
      </c>
      <c r="AW1139" s="78">
        <v>0</v>
      </c>
      <c r="AX1139" s="78">
        <v>0</v>
      </c>
      <c r="AY1139" s="78">
        <v>0</v>
      </c>
      <c r="AZ1139" s="78">
        <v>0</v>
      </c>
      <c r="BA1139" s="78">
        <v>0</v>
      </c>
      <c r="BB1139" s="78">
        <v>0</v>
      </c>
      <c r="BC1139" s="78">
        <v>0</v>
      </c>
      <c r="BD1139" s="78">
        <v>0</v>
      </c>
      <c r="BE1139" s="78">
        <v>0</v>
      </c>
      <c r="BF1139" s="78">
        <v>0</v>
      </c>
      <c r="BG1139" s="78">
        <v>0</v>
      </c>
      <c r="BH1139" s="78">
        <v>0</v>
      </c>
      <c r="BI1139" s="78">
        <v>0</v>
      </c>
      <c r="BJ1139" s="78">
        <v>0</v>
      </c>
      <c r="BK1139" s="78">
        <v>0</v>
      </c>
      <c r="BL1139" s="78">
        <v>0</v>
      </c>
      <c r="BM1139" s="78">
        <v>0</v>
      </c>
      <c r="BN1139" s="78">
        <v>0</v>
      </c>
      <c r="BO1139" s="78">
        <v>0</v>
      </c>
      <c r="BP1139" s="78">
        <v>0</v>
      </c>
      <c r="BQ1139" s="78">
        <v>0</v>
      </c>
      <c r="BR1139" s="78">
        <v>0</v>
      </c>
      <c r="BS1139" s="78">
        <v>0</v>
      </c>
      <c r="BT1139" s="78">
        <v>0</v>
      </c>
      <c r="BU1139" s="78">
        <v>0</v>
      </c>
      <c r="BV1139" s="78">
        <v>0</v>
      </c>
      <c r="BW1139" s="78">
        <v>0</v>
      </c>
      <c r="BX1139" s="78">
        <v>0</v>
      </c>
      <c r="BY1139" s="78">
        <v>0</v>
      </c>
      <c r="BZ1139" s="78">
        <v>0</v>
      </c>
      <c r="CA1139" s="78">
        <v>0</v>
      </c>
      <c r="CB1139" s="78">
        <v>0</v>
      </c>
      <c r="CC1139" s="79">
        <f t="shared" si="981"/>
        <v>0</v>
      </c>
      <c r="CD1139" s="79">
        <f t="shared" si="982"/>
        <v>0</v>
      </c>
      <c r="CE1139" s="79">
        <f t="shared" si="983"/>
        <v>0</v>
      </c>
      <c r="CF1139" s="79">
        <f t="shared" si="984"/>
        <v>0</v>
      </c>
      <c r="CG1139" s="79">
        <f t="shared" si="985"/>
        <v>0</v>
      </c>
      <c r="CH1139" s="79">
        <f t="shared" si="986"/>
        <v>0</v>
      </c>
      <c r="CI1139" s="79">
        <f t="shared" si="987"/>
        <v>0</v>
      </c>
      <c r="CJ1139" s="79">
        <f t="shared" si="988"/>
        <v>0</v>
      </c>
      <c r="CK1139" s="79">
        <f t="shared" si="989"/>
        <v>0</v>
      </c>
      <c r="CL1139" s="79">
        <f t="shared" si="990"/>
        <v>0</v>
      </c>
      <c r="CM1139" s="79">
        <f t="shared" si="991"/>
        <v>0</v>
      </c>
    </row>
    <row r="1140" spans="1:91" ht="31.5">
      <c r="A1140" s="73" t="s">
        <v>2005</v>
      </c>
      <c r="B1140" s="113" t="s">
        <v>2372</v>
      </c>
      <c r="C1140" s="115" t="s">
        <v>2373</v>
      </c>
      <c r="D1140" s="79">
        <v>0</v>
      </c>
      <c r="E1140" s="79">
        <v>0</v>
      </c>
      <c r="F1140" s="79">
        <v>0</v>
      </c>
      <c r="G1140" s="79">
        <v>0</v>
      </c>
      <c r="H1140" s="79">
        <v>0</v>
      </c>
      <c r="I1140" s="79">
        <v>1</v>
      </c>
      <c r="J1140" s="79">
        <v>0</v>
      </c>
      <c r="K1140" s="79">
        <v>0</v>
      </c>
      <c r="L1140" s="79">
        <v>0</v>
      </c>
      <c r="M1140" s="79">
        <v>0</v>
      </c>
      <c r="N1140" s="79">
        <v>0</v>
      </c>
      <c r="O1140" s="78">
        <v>0</v>
      </c>
      <c r="P1140" s="78">
        <v>0</v>
      </c>
      <c r="Q1140" s="78">
        <v>0</v>
      </c>
      <c r="R1140" s="78">
        <v>0</v>
      </c>
      <c r="S1140" s="78">
        <v>0</v>
      </c>
      <c r="T1140" s="78">
        <v>0</v>
      </c>
      <c r="U1140" s="78">
        <v>0</v>
      </c>
      <c r="V1140" s="78">
        <v>0</v>
      </c>
      <c r="W1140" s="78">
        <v>0</v>
      </c>
      <c r="X1140" s="78">
        <v>0</v>
      </c>
      <c r="Y1140" s="78">
        <v>0</v>
      </c>
      <c r="Z1140" s="78">
        <v>0</v>
      </c>
      <c r="AA1140" s="78">
        <v>0</v>
      </c>
      <c r="AB1140" s="78">
        <v>0</v>
      </c>
      <c r="AC1140" s="78">
        <v>0</v>
      </c>
      <c r="AD1140" s="78">
        <v>0</v>
      </c>
      <c r="AE1140" s="78">
        <v>0</v>
      </c>
      <c r="AF1140" s="78">
        <v>0</v>
      </c>
      <c r="AG1140" s="78">
        <v>0</v>
      </c>
      <c r="AH1140" s="78">
        <v>0</v>
      </c>
      <c r="AI1140" s="78">
        <v>0</v>
      </c>
      <c r="AJ1140" s="78">
        <v>0</v>
      </c>
      <c r="AK1140" s="78">
        <v>0</v>
      </c>
      <c r="AL1140" s="78">
        <v>0</v>
      </c>
      <c r="AM1140" s="78">
        <v>0</v>
      </c>
      <c r="AN1140" s="78">
        <v>0</v>
      </c>
      <c r="AO1140" s="78">
        <v>0</v>
      </c>
      <c r="AP1140" s="78">
        <v>0</v>
      </c>
      <c r="AQ1140" s="78">
        <v>0</v>
      </c>
      <c r="AR1140" s="78">
        <v>0</v>
      </c>
      <c r="AS1140" s="78">
        <v>0</v>
      </c>
      <c r="AT1140" s="78">
        <v>0</v>
      </c>
      <c r="AU1140" s="78">
        <v>0</v>
      </c>
      <c r="AV1140" s="78">
        <v>0</v>
      </c>
      <c r="AW1140" s="78">
        <v>0</v>
      </c>
      <c r="AX1140" s="78">
        <v>0</v>
      </c>
      <c r="AY1140" s="78">
        <v>0</v>
      </c>
      <c r="AZ1140" s="78">
        <v>0</v>
      </c>
      <c r="BA1140" s="78">
        <v>0</v>
      </c>
      <c r="BB1140" s="78">
        <v>0</v>
      </c>
      <c r="BC1140" s="78">
        <v>0</v>
      </c>
      <c r="BD1140" s="78">
        <v>0</v>
      </c>
      <c r="BE1140" s="78">
        <v>0</v>
      </c>
      <c r="BF1140" s="78">
        <v>0</v>
      </c>
      <c r="BG1140" s="78">
        <v>0</v>
      </c>
      <c r="BH1140" s="78">
        <v>0</v>
      </c>
      <c r="BI1140" s="78">
        <v>0</v>
      </c>
      <c r="BJ1140" s="78">
        <v>0</v>
      </c>
      <c r="BK1140" s="78">
        <v>0</v>
      </c>
      <c r="BL1140" s="78">
        <v>0</v>
      </c>
      <c r="BM1140" s="78">
        <v>0</v>
      </c>
      <c r="BN1140" s="78">
        <v>0</v>
      </c>
      <c r="BO1140" s="78">
        <v>0</v>
      </c>
      <c r="BP1140" s="78">
        <v>0</v>
      </c>
      <c r="BQ1140" s="78">
        <v>0</v>
      </c>
      <c r="BR1140" s="78">
        <v>0</v>
      </c>
      <c r="BS1140" s="78">
        <v>0</v>
      </c>
      <c r="BT1140" s="78">
        <v>0</v>
      </c>
      <c r="BU1140" s="78">
        <v>0</v>
      </c>
      <c r="BV1140" s="78">
        <v>0</v>
      </c>
      <c r="BW1140" s="78">
        <v>0</v>
      </c>
      <c r="BX1140" s="78">
        <v>0</v>
      </c>
      <c r="BY1140" s="78">
        <v>0</v>
      </c>
      <c r="BZ1140" s="78">
        <v>0</v>
      </c>
      <c r="CA1140" s="78">
        <v>0</v>
      </c>
      <c r="CB1140" s="78">
        <v>0</v>
      </c>
      <c r="CC1140" s="79">
        <f t="shared" si="981"/>
        <v>0</v>
      </c>
      <c r="CD1140" s="79">
        <f t="shared" si="982"/>
        <v>0</v>
      </c>
      <c r="CE1140" s="79">
        <f t="shared" si="983"/>
        <v>0</v>
      </c>
      <c r="CF1140" s="79">
        <f t="shared" si="984"/>
        <v>0</v>
      </c>
      <c r="CG1140" s="79">
        <f t="shared" si="985"/>
        <v>0</v>
      </c>
      <c r="CH1140" s="79">
        <f t="shared" si="986"/>
        <v>0</v>
      </c>
      <c r="CI1140" s="79">
        <f t="shared" si="987"/>
        <v>0</v>
      </c>
      <c r="CJ1140" s="79">
        <f t="shared" si="988"/>
        <v>0</v>
      </c>
      <c r="CK1140" s="79">
        <f t="shared" si="989"/>
        <v>0</v>
      </c>
      <c r="CL1140" s="79">
        <f t="shared" si="990"/>
        <v>0</v>
      </c>
      <c r="CM1140" s="79">
        <f t="shared" si="991"/>
        <v>0</v>
      </c>
    </row>
    <row r="1141" spans="1:91" ht="31.5">
      <c r="A1141" s="73" t="s">
        <v>2005</v>
      </c>
      <c r="B1141" s="113" t="s">
        <v>2374</v>
      </c>
      <c r="C1141" s="115" t="s">
        <v>2375</v>
      </c>
      <c r="D1141" s="79">
        <v>0</v>
      </c>
      <c r="E1141" s="79">
        <v>0</v>
      </c>
      <c r="F1141" s="79">
        <v>0</v>
      </c>
      <c r="G1141" s="79">
        <v>0</v>
      </c>
      <c r="H1141" s="79">
        <v>0</v>
      </c>
      <c r="I1141" s="79">
        <v>1</v>
      </c>
      <c r="J1141" s="79">
        <v>0</v>
      </c>
      <c r="K1141" s="79">
        <v>0</v>
      </c>
      <c r="L1141" s="79">
        <v>0</v>
      </c>
      <c r="M1141" s="79">
        <v>0</v>
      </c>
      <c r="N1141" s="79">
        <v>0</v>
      </c>
      <c r="O1141" s="78">
        <v>0</v>
      </c>
      <c r="P1141" s="78">
        <v>0</v>
      </c>
      <c r="Q1141" s="78">
        <v>0</v>
      </c>
      <c r="R1141" s="78">
        <v>0</v>
      </c>
      <c r="S1141" s="78">
        <v>0</v>
      </c>
      <c r="T1141" s="78">
        <v>0</v>
      </c>
      <c r="U1141" s="78">
        <v>0</v>
      </c>
      <c r="V1141" s="78">
        <v>0</v>
      </c>
      <c r="W1141" s="78">
        <v>0</v>
      </c>
      <c r="X1141" s="78">
        <v>0</v>
      </c>
      <c r="Y1141" s="78">
        <v>0</v>
      </c>
      <c r="Z1141" s="78">
        <v>0</v>
      </c>
      <c r="AA1141" s="78">
        <v>0</v>
      </c>
      <c r="AB1141" s="78">
        <v>0</v>
      </c>
      <c r="AC1141" s="78">
        <v>0</v>
      </c>
      <c r="AD1141" s="78">
        <v>0</v>
      </c>
      <c r="AE1141" s="78">
        <v>0</v>
      </c>
      <c r="AF1141" s="78">
        <v>0</v>
      </c>
      <c r="AG1141" s="78">
        <v>0</v>
      </c>
      <c r="AH1141" s="78">
        <v>0</v>
      </c>
      <c r="AI1141" s="78">
        <v>0</v>
      </c>
      <c r="AJ1141" s="78">
        <v>0</v>
      </c>
      <c r="AK1141" s="78">
        <v>0</v>
      </c>
      <c r="AL1141" s="78">
        <v>0</v>
      </c>
      <c r="AM1141" s="78">
        <v>0</v>
      </c>
      <c r="AN1141" s="78">
        <v>0</v>
      </c>
      <c r="AO1141" s="78">
        <v>0</v>
      </c>
      <c r="AP1141" s="78">
        <v>0</v>
      </c>
      <c r="AQ1141" s="78">
        <v>0</v>
      </c>
      <c r="AR1141" s="78">
        <v>0</v>
      </c>
      <c r="AS1141" s="78">
        <v>0</v>
      </c>
      <c r="AT1141" s="78">
        <v>0</v>
      </c>
      <c r="AU1141" s="78">
        <v>0</v>
      </c>
      <c r="AV1141" s="78">
        <v>0</v>
      </c>
      <c r="AW1141" s="78">
        <v>0</v>
      </c>
      <c r="AX1141" s="78">
        <v>0</v>
      </c>
      <c r="AY1141" s="78">
        <v>0</v>
      </c>
      <c r="AZ1141" s="78">
        <v>0</v>
      </c>
      <c r="BA1141" s="78">
        <v>0</v>
      </c>
      <c r="BB1141" s="78">
        <v>0</v>
      </c>
      <c r="BC1141" s="78">
        <v>0</v>
      </c>
      <c r="BD1141" s="78">
        <v>0</v>
      </c>
      <c r="BE1141" s="78">
        <v>0</v>
      </c>
      <c r="BF1141" s="78">
        <v>0</v>
      </c>
      <c r="BG1141" s="78">
        <v>0</v>
      </c>
      <c r="BH1141" s="78">
        <v>0</v>
      </c>
      <c r="BI1141" s="78">
        <v>0</v>
      </c>
      <c r="BJ1141" s="78">
        <v>0</v>
      </c>
      <c r="BK1141" s="78">
        <v>0</v>
      </c>
      <c r="BL1141" s="78">
        <v>0</v>
      </c>
      <c r="BM1141" s="78">
        <v>0</v>
      </c>
      <c r="BN1141" s="78">
        <v>0</v>
      </c>
      <c r="BO1141" s="78">
        <v>0</v>
      </c>
      <c r="BP1141" s="78">
        <v>0</v>
      </c>
      <c r="BQ1141" s="78">
        <v>0</v>
      </c>
      <c r="BR1141" s="78">
        <v>0</v>
      </c>
      <c r="BS1141" s="78">
        <v>0</v>
      </c>
      <c r="BT1141" s="78">
        <v>0</v>
      </c>
      <c r="BU1141" s="78">
        <v>0</v>
      </c>
      <c r="BV1141" s="78">
        <v>0</v>
      </c>
      <c r="BW1141" s="78">
        <v>0</v>
      </c>
      <c r="BX1141" s="78">
        <v>0</v>
      </c>
      <c r="BY1141" s="78">
        <v>0</v>
      </c>
      <c r="BZ1141" s="78">
        <v>0</v>
      </c>
      <c r="CA1141" s="78">
        <v>0</v>
      </c>
      <c r="CB1141" s="78">
        <v>0</v>
      </c>
      <c r="CC1141" s="79">
        <f t="shared" si="981"/>
        <v>0</v>
      </c>
      <c r="CD1141" s="79">
        <f t="shared" si="982"/>
        <v>0</v>
      </c>
      <c r="CE1141" s="79">
        <f t="shared" si="983"/>
        <v>0</v>
      </c>
      <c r="CF1141" s="79">
        <f t="shared" si="984"/>
        <v>0</v>
      </c>
      <c r="CG1141" s="79">
        <f t="shared" si="985"/>
        <v>0</v>
      </c>
      <c r="CH1141" s="79">
        <f t="shared" si="986"/>
        <v>0</v>
      </c>
      <c r="CI1141" s="79">
        <f t="shared" si="987"/>
        <v>0</v>
      </c>
      <c r="CJ1141" s="79">
        <f t="shared" si="988"/>
        <v>0</v>
      </c>
      <c r="CK1141" s="79">
        <f t="shared" si="989"/>
        <v>0</v>
      </c>
      <c r="CL1141" s="79">
        <f t="shared" si="990"/>
        <v>0</v>
      </c>
      <c r="CM1141" s="79">
        <f t="shared" si="991"/>
        <v>0</v>
      </c>
    </row>
    <row r="1142" spans="1:91">
      <c r="A1142" s="73" t="s">
        <v>2005</v>
      </c>
      <c r="B1142" s="113" t="s">
        <v>2376</v>
      </c>
      <c r="C1142" s="115" t="s">
        <v>2377</v>
      </c>
      <c r="D1142" s="79">
        <v>0</v>
      </c>
      <c r="E1142" s="79">
        <v>0</v>
      </c>
      <c r="F1142" s="79">
        <v>0</v>
      </c>
      <c r="G1142" s="79">
        <v>0</v>
      </c>
      <c r="H1142" s="79">
        <v>0</v>
      </c>
      <c r="I1142" s="79">
        <v>1</v>
      </c>
      <c r="J1142" s="79">
        <v>0</v>
      </c>
      <c r="K1142" s="79">
        <v>0</v>
      </c>
      <c r="L1142" s="79">
        <v>0</v>
      </c>
      <c r="M1142" s="79">
        <v>0</v>
      </c>
      <c r="N1142" s="79">
        <v>0</v>
      </c>
      <c r="O1142" s="78">
        <v>0</v>
      </c>
      <c r="P1142" s="78">
        <v>0</v>
      </c>
      <c r="Q1142" s="78">
        <v>0</v>
      </c>
      <c r="R1142" s="78">
        <v>0</v>
      </c>
      <c r="S1142" s="78">
        <v>0</v>
      </c>
      <c r="T1142" s="78">
        <v>0</v>
      </c>
      <c r="U1142" s="78">
        <v>0</v>
      </c>
      <c r="V1142" s="78">
        <v>0</v>
      </c>
      <c r="W1142" s="78">
        <v>0</v>
      </c>
      <c r="X1142" s="78">
        <v>0</v>
      </c>
      <c r="Y1142" s="78">
        <v>0</v>
      </c>
      <c r="Z1142" s="78">
        <v>0</v>
      </c>
      <c r="AA1142" s="78">
        <v>0</v>
      </c>
      <c r="AB1142" s="78">
        <v>0</v>
      </c>
      <c r="AC1142" s="78">
        <v>0</v>
      </c>
      <c r="AD1142" s="78">
        <v>0</v>
      </c>
      <c r="AE1142" s="78">
        <v>0</v>
      </c>
      <c r="AF1142" s="78">
        <v>0</v>
      </c>
      <c r="AG1142" s="78">
        <v>0</v>
      </c>
      <c r="AH1142" s="78">
        <v>0</v>
      </c>
      <c r="AI1142" s="78">
        <v>0</v>
      </c>
      <c r="AJ1142" s="78">
        <v>0</v>
      </c>
      <c r="AK1142" s="78">
        <v>0</v>
      </c>
      <c r="AL1142" s="78">
        <v>0</v>
      </c>
      <c r="AM1142" s="78">
        <v>0</v>
      </c>
      <c r="AN1142" s="78">
        <v>0</v>
      </c>
      <c r="AO1142" s="78">
        <v>0</v>
      </c>
      <c r="AP1142" s="78">
        <v>0</v>
      </c>
      <c r="AQ1142" s="78">
        <v>0</v>
      </c>
      <c r="AR1142" s="78">
        <v>0</v>
      </c>
      <c r="AS1142" s="78">
        <v>0</v>
      </c>
      <c r="AT1142" s="78">
        <v>0</v>
      </c>
      <c r="AU1142" s="78">
        <v>0</v>
      </c>
      <c r="AV1142" s="78">
        <v>0</v>
      </c>
      <c r="AW1142" s="78">
        <v>0</v>
      </c>
      <c r="AX1142" s="78">
        <v>0</v>
      </c>
      <c r="AY1142" s="78">
        <v>0</v>
      </c>
      <c r="AZ1142" s="78">
        <v>0</v>
      </c>
      <c r="BA1142" s="78">
        <v>0</v>
      </c>
      <c r="BB1142" s="78">
        <v>0</v>
      </c>
      <c r="BC1142" s="78">
        <v>0</v>
      </c>
      <c r="BD1142" s="78">
        <v>0</v>
      </c>
      <c r="BE1142" s="78">
        <v>0</v>
      </c>
      <c r="BF1142" s="78">
        <v>0</v>
      </c>
      <c r="BG1142" s="78">
        <v>0</v>
      </c>
      <c r="BH1142" s="78">
        <v>0</v>
      </c>
      <c r="BI1142" s="78">
        <v>0</v>
      </c>
      <c r="BJ1142" s="78">
        <v>0</v>
      </c>
      <c r="BK1142" s="78">
        <v>0</v>
      </c>
      <c r="BL1142" s="78">
        <v>0</v>
      </c>
      <c r="BM1142" s="78">
        <v>0</v>
      </c>
      <c r="BN1142" s="78">
        <v>0</v>
      </c>
      <c r="BO1142" s="78">
        <v>0</v>
      </c>
      <c r="BP1142" s="78">
        <v>0</v>
      </c>
      <c r="BQ1142" s="78">
        <v>0</v>
      </c>
      <c r="BR1142" s="78">
        <v>0</v>
      </c>
      <c r="BS1142" s="78">
        <v>0</v>
      </c>
      <c r="BT1142" s="78">
        <v>0</v>
      </c>
      <c r="BU1142" s="78">
        <v>0</v>
      </c>
      <c r="BV1142" s="78">
        <v>0</v>
      </c>
      <c r="BW1142" s="78">
        <v>0</v>
      </c>
      <c r="BX1142" s="78">
        <v>0</v>
      </c>
      <c r="BY1142" s="78">
        <v>0</v>
      </c>
      <c r="BZ1142" s="78">
        <v>0</v>
      </c>
      <c r="CA1142" s="78">
        <v>0</v>
      </c>
      <c r="CB1142" s="78">
        <v>0</v>
      </c>
      <c r="CC1142" s="79">
        <f t="shared" si="981"/>
        <v>0</v>
      </c>
      <c r="CD1142" s="79">
        <f t="shared" si="982"/>
        <v>0</v>
      </c>
      <c r="CE1142" s="79">
        <f t="shared" si="983"/>
        <v>0</v>
      </c>
      <c r="CF1142" s="79">
        <f t="shared" si="984"/>
        <v>0</v>
      </c>
      <c r="CG1142" s="79">
        <f t="shared" si="985"/>
        <v>0</v>
      </c>
      <c r="CH1142" s="79">
        <f t="shared" si="986"/>
        <v>0</v>
      </c>
      <c r="CI1142" s="79">
        <f t="shared" si="987"/>
        <v>0</v>
      </c>
      <c r="CJ1142" s="79">
        <f t="shared" si="988"/>
        <v>0</v>
      </c>
      <c r="CK1142" s="79">
        <f t="shared" si="989"/>
        <v>0</v>
      </c>
      <c r="CL1142" s="79">
        <f t="shared" si="990"/>
        <v>0</v>
      </c>
      <c r="CM1142" s="79">
        <f t="shared" si="991"/>
        <v>0</v>
      </c>
    </row>
    <row r="1143" spans="1:91" ht="31.5">
      <c r="A1143" s="73" t="s">
        <v>2005</v>
      </c>
      <c r="B1143" s="113" t="s">
        <v>2378</v>
      </c>
      <c r="C1143" s="115" t="s">
        <v>2379</v>
      </c>
      <c r="D1143" s="79">
        <v>0</v>
      </c>
      <c r="E1143" s="79">
        <v>0</v>
      </c>
      <c r="F1143" s="79">
        <v>0</v>
      </c>
      <c r="G1143" s="79">
        <v>0</v>
      </c>
      <c r="H1143" s="79">
        <v>0</v>
      </c>
      <c r="I1143" s="79">
        <v>1</v>
      </c>
      <c r="J1143" s="79">
        <v>0</v>
      </c>
      <c r="K1143" s="79">
        <v>0</v>
      </c>
      <c r="L1143" s="79">
        <v>0</v>
      </c>
      <c r="M1143" s="79">
        <v>0</v>
      </c>
      <c r="N1143" s="79">
        <v>0</v>
      </c>
      <c r="O1143" s="78">
        <v>0</v>
      </c>
      <c r="P1143" s="78">
        <v>0</v>
      </c>
      <c r="Q1143" s="78">
        <v>0</v>
      </c>
      <c r="R1143" s="78">
        <v>0</v>
      </c>
      <c r="S1143" s="78">
        <v>0</v>
      </c>
      <c r="T1143" s="78">
        <v>0</v>
      </c>
      <c r="U1143" s="78">
        <v>0</v>
      </c>
      <c r="V1143" s="78">
        <v>0</v>
      </c>
      <c r="W1143" s="78">
        <v>0</v>
      </c>
      <c r="X1143" s="78">
        <v>0</v>
      </c>
      <c r="Y1143" s="78">
        <v>0</v>
      </c>
      <c r="Z1143" s="78">
        <v>0</v>
      </c>
      <c r="AA1143" s="78">
        <v>0</v>
      </c>
      <c r="AB1143" s="78">
        <v>0</v>
      </c>
      <c r="AC1143" s="78">
        <v>0</v>
      </c>
      <c r="AD1143" s="78">
        <v>0</v>
      </c>
      <c r="AE1143" s="78">
        <v>0</v>
      </c>
      <c r="AF1143" s="78">
        <v>0</v>
      </c>
      <c r="AG1143" s="78">
        <v>0</v>
      </c>
      <c r="AH1143" s="78">
        <v>0</v>
      </c>
      <c r="AI1143" s="78">
        <v>0</v>
      </c>
      <c r="AJ1143" s="78">
        <v>0</v>
      </c>
      <c r="AK1143" s="78">
        <v>0</v>
      </c>
      <c r="AL1143" s="78">
        <v>0</v>
      </c>
      <c r="AM1143" s="78">
        <v>0</v>
      </c>
      <c r="AN1143" s="78">
        <v>0</v>
      </c>
      <c r="AO1143" s="78">
        <v>0</v>
      </c>
      <c r="AP1143" s="78">
        <v>0</v>
      </c>
      <c r="AQ1143" s="78">
        <v>0</v>
      </c>
      <c r="AR1143" s="78">
        <v>0</v>
      </c>
      <c r="AS1143" s="78">
        <v>0</v>
      </c>
      <c r="AT1143" s="78">
        <v>0</v>
      </c>
      <c r="AU1143" s="78">
        <v>0</v>
      </c>
      <c r="AV1143" s="78">
        <v>0</v>
      </c>
      <c r="AW1143" s="78">
        <v>0</v>
      </c>
      <c r="AX1143" s="78">
        <v>0</v>
      </c>
      <c r="AY1143" s="78">
        <v>0</v>
      </c>
      <c r="AZ1143" s="78">
        <v>0</v>
      </c>
      <c r="BA1143" s="78">
        <v>0</v>
      </c>
      <c r="BB1143" s="78">
        <v>0</v>
      </c>
      <c r="BC1143" s="78">
        <v>0</v>
      </c>
      <c r="BD1143" s="78">
        <v>0</v>
      </c>
      <c r="BE1143" s="78">
        <v>0</v>
      </c>
      <c r="BF1143" s="78">
        <v>0</v>
      </c>
      <c r="BG1143" s="78">
        <v>0</v>
      </c>
      <c r="BH1143" s="78">
        <v>0</v>
      </c>
      <c r="BI1143" s="78">
        <v>0</v>
      </c>
      <c r="BJ1143" s="78">
        <v>0</v>
      </c>
      <c r="BK1143" s="78">
        <v>0</v>
      </c>
      <c r="BL1143" s="78">
        <v>0</v>
      </c>
      <c r="BM1143" s="78">
        <v>0</v>
      </c>
      <c r="BN1143" s="78">
        <v>0</v>
      </c>
      <c r="BO1143" s="78">
        <v>0</v>
      </c>
      <c r="BP1143" s="78">
        <v>0</v>
      </c>
      <c r="BQ1143" s="78">
        <v>0</v>
      </c>
      <c r="BR1143" s="78">
        <v>0</v>
      </c>
      <c r="BS1143" s="78">
        <v>0</v>
      </c>
      <c r="BT1143" s="78">
        <v>0</v>
      </c>
      <c r="BU1143" s="78">
        <v>0</v>
      </c>
      <c r="BV1143" s="78">
        <v>0</v>
      </c>
      <c r="BW1143" s="78">
        <v>0</v>
      </c>
      <c r="BX1143" s="78">
        <v>0</v>
      </c>
      <c r="BY1143" s="78">
        <v>0</v>
      </c>
      <c r="BZ1143" s="78">
        <v>0</v>
      </c>
      <c r="CA1143" s="78">
        <v>0</v>
      </c>
      <c r="CB1143" s="78">
        <v>0</v>
      </c>
      <c r="CC1143" s="79">
        <f t="shared" si="981"/>
        <v>0</v>
      </c>
      <c r="CD1143" s="79">
        <f t="shared" si="982"/>
        <v>0</v>
      </c>
      <c r="CE1143" s="79">
        <f t="shared" si="983"/>
        <v>0</v>
      </c>
      <c r="CF1143" s="79">
        <f t="shared" si="984"/>
        <v>0</v>
      </c>
      <c r="CG1143" s="79">
        <f t="shared" si="985"/>
        <v>0</v>
      </c>
      <c r="CH1143" s="79">
        <f t="shared" si="986"/>
        <v>0</v>
      </c>
      <c r="CI1143" s="79">
        <f t="shared" si="987"/>
        <v>0</v>
      </c>
      <c r="CJ1143" s="79">
        <f t="shared" si="988"/>
        <v>0</v>
      </c>
      <c r="CK1143" s="79">
        <f t="shared" si="989"/>
        <v>0</v>
      </c>
      <c r="CL1143" s="79">
        <f t="shared" si="990"/>
        <v>0</v>
      </c>
      <c r="CM1143" s="79">
        <f t="shared" si="991"/>
        <v>0</v>
      </c>
    </row>
    <row r="1144" spans="1:91" ht="31.5">
      <c r="A1144" s="73" t="s">
        <v>2005</v>
      </c>
      <c r="B1144" s="113" t="s">
        <v>2380</v>
      </c>
      <c r="C1144" s="115" t="s">
        <v>2381</v>
      </c>
      <c r="D1144" s="79">
        <v>0</v>
      </c>
      <c r="E1144" s="79">
        <v>0</v>
      </c>
      <c r="F1144" s="79">
        <v>0</v>
      </c>
      <c r="G1144" s="79">
        <v>0</v>
      </c>
      <c r="H1144" s="79">
        <v>0</v>
      </c>
      <c r="I1144" s="79">
        <v>1</v>
      </c>
      <c r="J1144" s="79">
        <v>0</v>
      </c>
      <c r="K1144" s="79">
        <v>0</v>
      </c>
      <c r="L1144" s="79">
        <v>0</v>
      </c>
      <c r="M1144" s="79">
        <v>0</v>
      </c>
      <c r="N1144" s="79">
        <v>0</v>
      </c>
      <c r="O1144" s="78">
        <v>0</v>
      </c>
      <c r="P1144" s="78">
        <v>0</v>
      </c>
      <c r="Q1144" s="78">
        <v>0</v>
      </c>
      <c r="R1144" s="78">
        <v>0</v>
      </c>
      <c r="S1144" s="78">
        <v>0</v>
      </c>
      <c r="T1144" s="78">
        <v>0</v>
      </c>
      <c r="U1144" s="78">
        <v>0</v>
      </c>
      <c r="V1144" s="78">
        <v>0</v>
      </c>
      <c r="W1144" s="78">
        <v>0</v>
      </c>
      <c r="X1144" s="78">
        <v>0</v>
      </c>
      <c r="Y1144" s="78">
        <v>0</v>
      </c>
      <c r="Z1144" s="78">
        <v>0</v>
      </c>
      <c r="AA1144" s="78">
        <v>0</v>
      </c>
      <c r="AB1144" s="78">
        <v>0</v>
      </c>
      <c r="AC1144" s="78">
        <v>0</v>
      </c>
      <c r="AD1144" s="78">
        <v>0</v>
      </c>
      <c r="AE1144" s="78">
        <v>0</v>
      </c>
      <c r="AF1144" s="78">
        <v>0</v>
      </c>
      <c r="AG1144" s="78">
        <v>0</v>
      </c>
      <c r="AH1144" s="78">
        <v>0</v>
      </c>
      <c r="AI1144" s="78">
        <v>0</v>
      </c>
      <c r="AJ1144" s="78">
        <v>0</v>
      </c>
      <c r="AK1144" s="78">
        <v>0</v>
      </c>
      <c r="AL1144" s="78">
        <v>0</v>
      </c>
      <c r="AM1144" s="78">
        <v>0</v>
      </c>
      <c r="AN1144" s="78">
        <v>0</v>
      </c>
      <c r="AO1144" s="78">
        <v>0</v>
      </c>
      <c r="AP1144" s="78">
        <v>0</v>
      </c>
      <c r="AQ1144" s="78">
        <v>0</v>
      </c>
      <c r="AR1144" s="78">
        <v>0</v>
      </c>
      <c r="AS1144" s="78">
        <v>0</v>
      </c>
      <c r="AT1144" s="78">
        <v>0</v>
      </c>
      <c r="AU1144" s="78">
        <v>0</v>
      </c>
      <c r="AV1144" s="78">
        <v>0</v>
      </c>
      <c r="AW1144" s="78">
        <v>0</v>
      </c>
      <c r="AX1144" s="78">
        <v>0</v>
      </c>
      <c r="AY1144" s="78">
        <v>0</v>
      </c>
      <c r="AZ1144" s="78">
        <v>0</v>
      </c>
      <c r="BA1144" s="78">
        <v>0</v>
      </c>
      <c r="BB1144" s="78">
        <v>0</v>
      </c>
      <c r="BC1144" s="78">
        <v>0</v>
      </c>
      <c r="BD1144" s="78">
        <v>0</v>
      </c>
      <c r="BE1144" s="78">
        <v>0</v>
      </c>
      <c r="BF1144" s="78">
        <v>0</v>
      </c>
      <c r="BG1144" s="78">
        <v>0</v>
      </c>
      <c r="BH1144" s="78">
        <v>0</v>
      </c>
      <c r="BI1144" s="78">
        <v>0</v>
      </c>
      <c r="BJ1144" s="78">
        <v>0</v>
      </c>
      <c r="BK1144" s="78">
        <v>0</v>
      </c>
      <c r="BL1144" s="78">
        <v>0</v>
      </c>
      <c r="BM1144" s="78">
        <v>0</v>
      </c>
      <c r="BN1144" s="78">
        <v>0</v>
      </c>
      <c r="BO1144" s="78">
        <v>0</v>
      </c>
      <c r="BP1144" s="78">
        <v>0</v>
      </c>
      <c r="BQ1144" s="78">
        <v>0</v>
      </c>
      <c r="BR1144" s="78">
        <v>0</v>
      </c>
      <c r="BS1144" s="78">
        <v>0</v>
      </c>
      <c r="BT1144" s="78">
        <v>0</v>
      </c>
      <c r="BU1144" s="78">
        <v>0</v>
      </c>
      <c r="BV1144" s="78">
        <v>0</v>
      </c>
      <c r="BW1144" s="78">
        <v>0</v>
      </c>
      <c r="BX1144" s="78">
        <v>0</v>
      </c>
      <c r="BY1144" s="78">
        <v>0</v>
      </c>
      <c r="BZ1144" s="78">
        <v>0</v>
      </c>
      <c r="CA1144" s="78">
        <v>0</v>
      </c>
      <c r="CB1144" s="78">
        <v>0</v>
      </c>
      <c r="CC1144" s="79">
        <f t="shared" si="981"/>
        <v>0</v>
      </c>
      <c r="CD1144" s="79">
        <f t="shared" si="982"/>
        <v>0</v>
      </c>
      <c r="CE1144" s="79">
        <f t="shared" si="983"/>
        <v>0</v>
      </c>
      <c r="CF1144" s="79">
        <f t="shared" si="984"/>
        <v>0</v>
      </c>
      <c r="CG1144" s="79">
        <f t="shared" si="985"/>
        <v>0</v>
      </c>
      <c r="CH1144" s="79">
        <f t="shared" si="986"/>
        <v>0</v>
      </c>
      <c r="CI1144" s="79">
        <f t="shared" si="987"/>
        <v>0</v>
      </c>
      <c r="CJ1144" s="79">
        <f t="shared" si="988"/>
        <v>0</v>
      </c>
      <c r="CK1144" s="79">
        <f t="shared" si="989"/>
        <v>0</v>
      </c>
      <c r="CL1144" s="79">
        <f t="shared" si="990"/>
        <v>0</v>
      </c>
      <c r="CM1144" s="79">
        <f t="shared" si="991"/>
        <v>0</v>
      </c>
    </row>
    <row r="1145" spans="1:91" ht="31.5">
      <c r="A1145" s="73" t="s">
        <v>2005</v>
      </c>
      <c r="B1145" s="113" t="s">
        <v>2382</v>
      </c>
      <c r="C1145" s="115" t="s">
        <v>2383</v>
      </c>
      <c r="D1145" s="79">
        <v>0</v>
      </c>
      <c r="E1145" s="79">
        <v>0</v>
      </c>
      <c r="F1145" s="79">
        <v>0</v>
      </c>
      <c r="G1145" s="79">
        <v>0</v>
      </c>
      <c r="H1145" s="79">
        <v>0</v>
      </c>
      <c r="I1145" s="79">
        <v>1</v>
      </c>
      <c r="J1145" s="79">
        <v>0</v>
      </c>
      <c r="K1145" s="79">
        <v>0</v>
      </c>
      <c r="L1145" s="79">
        <v>0</v>
      </c>
      <c r="M1145" s="79">
        <v>0</v>
      </c>
      <c r="N1145" s="79">
        <v>0</v>
      </c>
      <c r="O1145" s="78">
        <v>0</v>
      </c>
      <c r="P1145" s="78">
        <v>0</v>
      </c>
      <c r="Q1145" s="78">
        <v>0</v>
      </c>
      <c r="R1145" s="78">
        <v>0</v>
      </c>
      <c r="S1145" s="78">
        <v>0</v>
      </c>
      <c r="T1145" s="78">
        <v>0</v>
      </c>
      <c r="U1145" s="78">
        <v>0</v>
      </c>
      <c r="V1145" s="78">
        <v>0</v>
      </c>
      <c r="W1145" s="78">
        <v>0</v>
      </c>
      <c r="X1145" s="78">
        <v>0</v>
      </c>
      <c r="Y1145" s="78">
        <v>0</v>
      </c>
      <c r="Z1145" s="78">
        <v>0</v>
      </c>
      <c r="AA1145" s="78">
        <v>0</v>
      </c>
      <c r="AB1145" s="78">
        <v>0</v>
      </c>
      <c r="AC1145" s="78">
        <v>0</v>
      </c>
      <c r="AD1145" s="78">
        <v>0</v>
      </c>
      <c r="AE1145" s="78">
        <v>0</v>
      </c>
      <c r="AF1145" s="78">
        <v>0</v>
      </c>
      <c r="AG1145" s="78">
        <v>0</v>
      </c>
      <c r="AH1145" s="78">
        <v>0</v>
      </c>
      <c r="AI1145" s="78">
        <v>0</v>
      </c>
      <c r="AJ1145" s="78">
        <v>0</v>
      </c>
      <c r="AK1145" s="78">
        <v>0</v>
      </c>
      <c r="AL1145" s="78">
        <v>0</v>
      </c>
      <c r="AM1145" s="78">
        <v>0</v>
      </c>
      <c r="AN1145" s="78">
        <v>0</v>
      </c>
      <c r="AO1145" s="78">
        <v>0</v>
      </c>
      <c r="AP1145" s="78">
        <v>0</v>
      </c>
      <c r="AQ1145" s="78">
        <v>0</v>
      </c>
      <c r="AR1145" s="78">
        <v>0</v>
      </c>
      <c r="AS1145" s="78">
        <v>0</v>
      </c>
      <c r="AT1145" s="78">
        <v>0</v>
      </c>
      <c r="AU1145" s="78">
        <v>0</v>
      </c>
      <c r="AV1145" s="78">
        <v>0</v>
      </c>
      <c r="AW1145" s="78">
        <v>0</v>
      </c>
      <c r="AX1145" s="78">
        <v>0</v>
      </c>
      <c r="AY1145" s="78">
        <v>0</v>
      </c>
      <c r="AZ1145" s="78">
        <v>0</v>
      </c>
      <c r="BA1145" s="78">
        <v>0</v>
      </c>
      <c r="BB1145" s="78">
        <v>0</v>
      </c>
      <c r="BC1145" s="78">
        <v>0</v>
      </c>
      <c r="BD1145" s="78">
        <v>0</v>
      </c>
      <c r="BE1145" s="78">
        <v>0</v>
      </c>
      <c r="BF1145" s="78">
        <v>0</v>
      </c>
      <c r="BG1145" s="78">
        <v>0</v>
      </c>
      <c r="BH1145" s="78">
        <v>0</v>
      </c>
      <c r="BI1145" s="78">
        <v>0</v>
      </c>
      <c r="BJ1145" s="78">
        <v>0</v>
      </c>
      <c r="BK1145" s="78">
        <v>0</v>
      </c>
      <c r="BL1145" s="78">
        <v>0</v>
      </c>
      <c r="BM1145" s="78">
        <v>0</v>
      </c>
      <c r="BN1145" s="78">
        <v>0</v>
      </c>
      <c r="BO1145" s="78">
        <v>0</v>
      </c>
      <c r="BP1145" s="78">
        <v>0</v>
      </c>
      <c r="BQ1145" s="78">
        <v>0</v>
      </c>
      <c r="BR1145" s="78">
        <v>0</v>
      </c>
      <c r="BS1145" s="78">
        <v>0</v>
      </c>
      <c r="BT1145" s="78">
        <v>0</v>
      </c>
      <c r="BU1145" s="78">
        <v>0</v>
      </c>
      <c r="BV1145" s="78">
        <v>0</v>
      </c>
      <c r="BW1145" s="78">
        <v>0</v>
      </c>
      <c r="BX1145" s="78">
        <v>0</v>
      </c>
      <c r="BY1145" s="78">
        <v>0</v>
      </c>
      <c r="BZ1145" s="78">
        <v>0</v>
      </c>
      <c r="CA1145" s="78">
        <v>0</v>
      </c>
      <c r="CB1145" s="78">
        <v>0</v>
      </c>
      <c r="CC1145" s="79">
        <f t="shared" si="981"/>
        <v>0</v>
      </c>
      <c r="CD1145" s="79">
        <f t="shared" si="982"/>
        <v>0</v>
      </c>
      <c r="CE1145" s="79">
        <f t="shared" si="983"/>
        <v>0</v>
      </c>
      <c r="CF1145" s="79">
        <f t="shared" si="984"/>
        <v>0</v>
      </c>
      <c r="CG1145" s="79">
        <f t="shared" si="985"/>
        <v>0</v>
      </c>
      <c r="CH1145" s="79">
        <f t="shared" si="986"/>
        <v>0</v>
      </c>
      <c r="CI1145" s="79">
        <f t="shared" si="987"/>
        <v>0</v>
      </c>
      <c r="CJ1145" s="79">
        <f t="shared" si="988"/>
        <v>0</v>
      </c>
      <c r="CK1145" s="79">
        <f t="shared" si="989"/>
        <v>0</v>
      </c>
      <c r="CL1145" s="79">
        <f t="shared" si="990"/>
        <v>0</v>
      </c>
      <c r="CM1145" s="79">
        <f t="shared" si="991"/>
        <v>0</v>
      </c>
    </row>
    <row r="1146" spans="1:91" ht="47.25">
      <c r="A1146" s="73" t="s">
        <v>2005</v>
      </c>
      <c r="B1146" s="113" t="s">
        <v>2384</v>
      </c>
      <c r="C1146" s="115" t="s">
        <v>2385</v>
      </c>
      <c r="D1146" s="79">
        <v>0</v>
      </c>
      <c r="E1146" s="79">
        <v>0</v>
      </c>
      <c r="F1146" s="79">
        <v>0</v>
      </c>
      <c r="G1146" s="79">
        <v>0</v>
      </c>
      <c r="H1146" s="79">
        <v>0</v>
      </c>
      <c r="I1146" s="79">
        <v>1</v>
      </c>
      <c r="J1146" s="79">
        <v>0</v>
      </c>
      <c r="K1146" s="79">
        <v>0</v>
      </c>
      <c r="L1146" s="79">
        <v>0</v>
      </c>
      <c r="M1146" s="79">
        <v>0</v>
      </c>
      <c r="N1146" s="79">
        <v>0</v>
      </c>
      <c r="O1146" s="78">
        <v>0</v>
      </c>
      <c r="P1146" s="78">
        <v>0</v>
      </c>
      <c r="Q1146" s="78">
        <v>0</v>
      </c>
      <c r="R1146" s="78">
        <v>0</v>
      </c>
      <c r="S1146" s="78">
        <v>0</v>
      </c>
      <c r="T1146" s="78">
        <v>0</v>
      </c>
      <c r="U1146" s="78">
        <v>0</v>
      </c>
      <c r="V1146" s="78">
        <v>0</v>
      </c>
      <c r="W1146" s="78">
        <v>0</v>
      </c>
      <c r="X1146" s="78">
        <v>0</v>
      </c>
      <c r="Y1146" s="78">
        <v>0</v>
      </c>
      <c r="Z1146" s="78">
        <v>0</v>
      </c>
      <c r="AA1146" s="78">
        <v>0</v>
      </c>
      <c r="AB1146" s="78">
        <v>0</v>
      </c>
      <c r="AC1146" s="78">
        <v>0</v>
      </c>
      <c r="AD1146" s="78">
        <v>0</v>
      </c>
      <c r="AE1146" s="78">
        <v>0</v>
      </c>
      <c r="AF1146" s="78">
        <v>0</v>
      </c>
      <c r="AG1146" s="78">
        <v>0</v>
      </c>
      <c r="AH1146" s="78">
        <v>0</v>
      </c>
      <c r="AI1146" s="78">
        <v>0</v>
      </c>
      <c r="AJ1146" s="78">
        <v>0</v>
      </c>
      <c r="AK1146" s="78">
        <v>0</v>
      </c>
      <c r="AL1146" s="78">
        <v>0</v>
      </c>
      <c r="AM1146" s="78">
        <v>0</v>
      </c>
      <c r="AN1146" s="78">
        <v>0</v>
      </c>
      <c r="AO1146" s="78">
        <v>0</v>
      </c>
      <c r="AP1146" s="78">
        <v>0</v>
      </c>
      <c r="AQ1146" s="78">
        <v>0</v>
      </c>
      <c r="AR1146" s="78">
        <v>0</v>
      </c>
      <c r="AS1146" s="78">
        <v>0</v>
      </c>
      <c r="AT1146" s="78">
        <v>0</v>
      </c>
      <c r="AU1146" s="78">
        <v>0</v>
      </c>
      <c r="AV1146" s="78">
        <v>0</v>
      </c>
      <c r="AW1146" s="78">
        <v>0</v>
      </c>
      <c r="AX1146" s="78">
        <v>0</v>
      </c>
      <c r="AY1146" s="78">
        <v>0</v>
      </c>
      <c r="AZ1146" s="78">
        <v>0</v>
      </c>
      <c r="BA1146" s="78">
        <v>0</v>
      </c>
      <c r="BB1146" s="78">
        <v>0</v>
      </c>
      <c r="BC1146" s="78">
        <v>0</v>
      </c>
      <c r="BD1146" s="78">
        <v>0</v>
      </c>
      <c r="BE1146" s="78">
        <v>0</v>
      </c>
      <c r="BF1146" s="78">
        <v>0</v>
      </c>
      <c r="BG1146" s="78">
        <v>0</v>
      </c>
      <c r="BH1146" s="78">
        <v>0</v>
      </c>
      <c r="BI1146" s="78">
        <v>0</v>
      </c>
      <c r="BJ1146" s="78">
        <v>0</v>
      </c>
      <c r="BK1146" s="78">
        <v>0</v>
      </c>
      <c r="BL1146" s="78">
        <v>0</v>
      </c>
      <c r="BM1146" s="78">
        <v>0</v>
      </c>
      <c r="BN1146" s="78">
        <v>0</v>
      </c>
      <c r="BO1146" s="78">
        <v>0</v>
      </c>
      <c r="BP1146" s="78">
        <v>0</v>
      </c>
      <c r="BQ1146" s="78">
        <v>0</v>
      </c>
      <c r="BR1146" s="78">
        <v>0</v>
      </c>
      <c r="BS1146" s="78">
        <v>0</v>
      </c>
      <c r="BT1146" s="78">
        <v>0</v>
      </c>
      <c r="BU1146" s="78">
        <v>0</v>
      </c>
      <c r="BV1146" s="78">
        <v>0</v>
      </c>
      <c r="BW1146" s="78">
        <v>0</v>
      </c>
      <c r="BX1146" s="78">
        <v>0</v>
      </c>
      <c r="BY1146" s="78">
        <v>0</v>
      </c>
      <c r="BZ1146" s="78">
        <v>0</v>
      </c>
      <c r="CA1146" s="78">
        <v>0</v>
      </c>
      <c r="CB1146" s="78">
        <v>0</v>
      </c>
      <c r="CC1146" s="79">
        <f t="shared" si="981"/>
        <v>0</v>
      </c>
      <c r="CD1146" s="79">
        <f t="shared" si="982"/>
        <v>0</v>
      </c>
      <c r="CE1146" s="79">
        <f t="shared" si="983"/>
        <v>0</v>
      </c>
      <c r="CF1146" s="79">
        <f t="shared" si="984"/>
        <v>0</v>
      </c>
      <c r="CG1146" s="79">
        <f t="shared" si="985"/>
        <v>0</v>
      </c>
      <c r="CH1146" s="79">
        <f t="shared" si="986"/>
        <v>0</v>
      </c>
      <c r="CI1146" s="79">
        <f t="shared" si="987"/>
        <v>0</v>
      </c>
      <c r="CJ1146" s="79">
        <f t="shared" si="988"/>
        <v>0</v>
      </c>
      <c r="CK1146" s="79">
        <f t="shared" si="989"/>
        <v>0</v>
      </c>
      <c r="CL1146" s="79">
        <f t="shared" si="990"/>
        <v>0</v>
      </c>
      <c r="CM1146" s="79">
        <f t="shared" si="991"/>
        <v>0</v>
      </c>
    </row>
    <row r="1147" spans="1:91" ht="31.5">
      <c r="A1147" s="73" t="s">
        <v>2005</v>
      </c>
      <c r="B1147" s="113" t="s">
        <v>2386</v>
      </c>
      <c r="C1147" s="115" t="s">
        <v>2387</v>
      </c>
      <c r="D1147" s="79">
        <v>0</v>
      </c>
      <c r="E1147" s="79">
        <v>0</v>
      </c>
      <c r="F1147" s="79">
        <v>0</v>
      </c>
      <c r="G1147" s="79">
        <v>0</v>
      </c>
      <c r="H1147" s="79">
        <v>0</v>
      </c>
      <c r="I1147" s="79">
        <v>1</v>
      </c>
      <c r="J1147" s="79">
        <v>0</v>
      </c>
      <c r="K1147" s="79">
        <v>0</v>
      </c>
      <c r="L1147" s="79">
        <v>0</v>
      </c>
      <c r="M1147" s="79">
        <v>0</v>
      </c>
      <c r="N1147" s="79">
        <v>0</v>
      </c>
      <c r="O1147" s="78">
        <v>0</v>
      </c>
      <c r="P1147" s="78">
        <v>0</v>
      </c>
      <c r="Q1147" s="78">
        <v>0</v>
      </c>
      <c r="R1147" s="78">
        <v>0</v>
      </c>
      <c r="S1147" s="78">
        <v>0</v>
      </c>
      <c r="T1147" s="78">
        <v>0</v>
      </c>
      <c r="U1147" s="78">
        <v>0</v>
      </c>
      <c r="V1147" s="78">
        <v>0</v>
      </c>
      <c r="W1147" s="78">
        <v>0</v>
      </c>
      <c r="X1147" s="78">
        <v>0</v>
      </c>
      <c r="Y1147" s="78">
        <v>0</v>
      </c>
      <c r="Z1147" s="78">
        <v>0</v>
      </c>
      <c r="AA1147" s="78">
        <v>0</v>
      </c>
      <c r="AB1147" s="78">
        <v>0</v>
      </c>
      <c r="AC1147" s="78">
        <v>0</v>
      </c>
      <c r="AD1147" s="78">
        <v>0</v>
      </c>
      <c r="AE1147" s="78">
        <v>0</v>
      </c>
      <c r="AF1147" s="78">
        <v>0</v>
      </c>
      <c r="AG1147" s="78">
        <v>0</v>
      </c>
      <c r="AH1147" s="78">
        <v>0</v>
      </c>
      <c r="AI1147" s="78">
        <v>0</v>
      </c>
      <c r="AJ1147" s="78">
        <v>0</v>
      </c>
      <c r="AK1147" s="78">
        <v>0</v>
      </c>
      <c r="AL1147" s="78">
        <v>0</v>
      </c>
      <c r="AM1147" s="78">
        <v>0</v>
      </c>
      <c r="AN1147" s="78">
        <v>0</v>
      </c>
      <c r="AO1147" s="78">
        <v>0</v>
      </c>
      <c r="AP1147" s="78">
        <v>0</v>
      </c>
      <c r="AQ1147" s="78">
        <v>0</v>
      </c>
      <c r="AR1147" s="78">
        <v>0</v>
      </c>
      <c r="AS1147" s="78">
        <v>0</v>
      </c>
      <c r="AT1147" s="78">
        <v>0</v>
      </c>
      <c r="AU1147" s="78">
        <v>0</v>
      </c>
      <c r="AV1147" s="78">
        <v>0</v>
      </c>
      <c r="AW1147" s="78">
        <v>0</v>
      </c>
      <c r="AX1147" s="78">
        <v>0</v>
      </c>
      <c r="AY1147" s="78">
        <v>0</v>
      </c>
      <c r="AZ1147" s="78">
        <v>0</v>
      </c>
      <c r="BA1147" s="78">
        <v>0</v>
      </c>
      <c r="BB1147" s="78">
        <v>0</v>
      </c>
      <c r="BC1147" s="78">
        <v>0</v>
      </c>
      <c r="BD1147" s="78">
        <v>0</v>
      </c>
      <c r="BE1147" s="78">
        <v>0</v>
      </c>
      <c r="BF1147" s="78">
        <v>0</v>
      </c>
      <c r="BG1147" s="78">
        <v>0</v>
      </c>
      <c r="BH1147" s="78">
        <v>0</v>
      </c>
      <c r="BI1147" s="78">
        <v>0</v>
      </c>
      <c r="BJ1147" s="78">
        <v>0</v>
      </c>
      <c r="BK1147" s="78">
        <v>0</v>
      </c>
      <c r="BL1147" s="78">
        <v>0</v>
      </c>
      <c r="BM1147" s="78">
        <v>0</v>
      </c>
      <c r="BN1147" s="78">
        <v>0</v>
      </c>
      <c r="BO1147" s="78">
        <v>0</v>
      </c>
      <c r="BP1147" s="78">
        <v>0</v>
      </c>
      <c r="BQ1147" s="78">
        <v>0</v>
      </c>
      <c r="BR1147" s="78">
        <v>0</v>
      </c>
      <c r="BS1147" s="78">
        <v>0</v>
      </c>
      <c r="BT1147" s="78">
        <v>0</v>
      </c>
      <c r="BU1147" s="78">
        <v>0</v>
      </c>
      <c r="BV1147" s="78">
        <v>0</v>
      </c>
      <c r="BW1147" s="78">
        <v>0</v>
      </c>
      <c r="BX1147" s="78">
        <v>0</v>
      </c>
      <c r="BY1147" s="78">
        <v>0</v>
      </c>
      <c r="BZ1147" s="78">
        <v>0</v>
      </c>
      <c r="CA1147" s="78">
        <v>0</v>
      </c>
      <c r="CB1147" s="78">
        <v>0</v>
      </c>
      <c r="CC1147" s="79">
        <f t="shared" si="981"/>
        <v>0</v>
      </c>
      <c r="CD1147" s="79">
        <f t="shared" si="982"/>
        <v>0</v>
      </c>
      <c r="CE1147" s="79">
        <f t="shared" si="983"/>
        <v>0</v>
      </c>
      <c r="CF1147" s="79">
        <f t="shared" si="984"/>
        <v>0</v>
      </c>
      <c r="CG1147" s="79">
        <f t="shared" si="985"/>
        <v>0</v>
      </c>
      <c r="CH1147" s="79">
        <f t="shared" si="986"/>
        <v>0</v>
      </c>
      <c r="CI1147" s="79">
        <f t="shared" si="987"/>
        <v>0</v>
      </c>
      <c r="CJ1147" s="79">
        <f t="shared" si="988"/>
        <v>0</v>
      </c>
      <c r="CK1147" s="79">
        <f t="shared" si="989"/>
        <v>0</v>
      </c>
      <c r="CL1147" s="79">
        <f t="shared" si="990"/>
        <v>0</v>
      </c>
      <c r="CM1147" s="79">
        <f t="shared" si="991"/>
        <v>0</v>
      </c>
    </row>
    <row r="1148" spans="1:91">
      <c r="A1148" s="73" t="s">
        <v>2005</v>
      </c>
      <c r="B1148" s="113" t="s">
        <v>2388</v>
      </c>
      <c r="C1148" s="115" t="s">
        <v>2389</v>
      </c>
      <c r="D1148" s="79">
        <v>0</v>
      </c>
      <c r="E1148" s="79">
        <v>0</v>
      </c>
      <c r="F1148" s="79">
        <v>0</v>
      </c>
      <c r="G1148" s="79">
        <v>0</v>
      </c>
      <c r="H1148" s="79">
        <v>0</v>
      </c>
      <c r="I1148" s="79">
        <v>1</v>
      </c>
      <c r="J1148" s="79">
        <v>0</v>
      </c>
      <c r="K1148" s="79">
        <v>0</v>
      </c>
      <c r="L1148" s="79">
        <v>0</v>
      </c>
      <c r="M1148" s="79">
        <v>0</v>
      </c>
      <c r="N1148" s="79">
        <v>0</v>
      </c>
      <c r="O1148" s="78">
        <v>0</v>
      </c>
      <c r="P1148" s="78">
        <v>0</v>
      </c>
      <c r="Q1148" s="78">
        <v>0</v>
      </c>
      <c r="R1148" s="78">
        <v>0</v>
      </c>
      <c r="S1148" s="78">
        <v>0</v>
      </c>
      <c r="T1148" s="78">
        <v>0</v>
      </c>
      <c r="U1148" s="78">
        <v>0</v>
      </c>
      <c r="V1148" s="78">
        <v>0</v>
      </c>
      <c r="W1148" s="78">
        <v>0</v>
      </c>
      <c r="X1148" s="78">
        <v>0</v>
      </c>
      <c r="Y1148" s="78">
        <v>0</v>
      </c>
      <c r="Z1148" s="78">
        <v>0</v>
      </c>
      <c r="AA1148" s="78">
        <v>0</v>
      </c>
      <c r="AB1148" s="78">
        <v>0</v>
      </c>
      <c r="AC1148" s="78">
        <v>0</v>
      </c>
      <c r="AD1148" s="78">
        <v>0</v>
      </c>
      <c r="AE1148" s="78">
        <v>0</v>
      </c>
      <c r="AF1148" s="78">
        <v>0</v>
      </c>
      <c r="AG1148" s="78">
        <v>0</v>
      </c>
      <c r="AH1148" s="78">
        <v>0</v>
      </c>
      <c r="AI1148" s="78">
        <v>0</v>
      </c>
      <c r="AJ1148" s="78">
        <v>0</v>
      </c>
      <c r="AK1148" s="78">
        <v>0</v>
      </c>
      <c r="AL1148" s="78">
        <v>0</v>
      </c>
      <c r="AM1148" s="78">
        <v>0</v>
      </c>
      <c r="AN1148" s="78">
        <v>0</v>
      </c>
      <c r="AO1148" s="78">
        <v>0</v>
      </c>
      <c r="AP1148" s="78">
        <v>0</v>
      </c>
      <c r="AQ1148" s="78">
        <v>0</v>
      </c>
      <c r="AR1148" s="78">
        <v>0</v>
      </c>
      <c r="AS1148" s="78">
        <v>0</v>
      </c>
      <c r="AT1148" s="78">
        <v>0</v>
      </c>
      <c r="AU1148" s="78">
        <v>0</v>
      </c>
      <c r="AV1148" s="78">
        <v>0</v>
      </c>
      <c r="AW1148" s="78">
        <v>0</v>
      </c>
      <c r="AX1148" s="78">
        <v>0</v>
      </c>
      <c r="AY1148" s="78">
        <v>0</v>
      </c>
      <c r="AZ1148" s="78">
        <v>0</v>
      </c>
      <c r="BA1148" s="78">
        <v>0</v>
      </c>
      <c r="BB1148" s="78">
        <v>0</v>
      </c>
      <c r="BC1148" s="78">
        <v>0</v>
      </c>
      <c r="BD1148" s="78">
        <v>0</v>
      </c>
      <c r="BE1148" s="78">
        <v>0</v>
      </c>
      <c r="BF1148" s="78">
        <v>0</v>
      </c>
      <c r="BG1148" s="78">
        <v>0</v>
      </c>
      <c r="BH1148" s="78">
        <v>0</v>
      </c>
      <c r="BI1148" s="78">
        <v>0</v>
      </c>
      <c r="BJ1148" s="78">
        <v>0</v>
      </c>
      <c r="BK1148" s="78">
        <v>0</v>
      </c>
      <c r="BL1148" s="78">
        <v>0</v>
      </c>
      <c r="BM1148" s="78">
        <v>0</v>
      </c>
      <c r="BN1148" s="78">
        <v>0</v>
      </c>
      <c r="BO1148" s="78">
        <v>0</v>
      </c>
      <c r="BP1148" s="78">
        <v>0</v>
      </c>
      <c r="BQ1148" s="78">
        <v>0</v>
      </c>
      <c r="BR1148" s="78">
        <v>0</v>
      </c>
      <c r="BS1148" s="78">
        <v>0</v>
      </c>
      <c r="BT1148" s="78">
        <v>0</v>
      </c>
      <c r="BU1148" s="78">
        <v>0</v>
      </c>
      <c r="BV1148" s="78">
        <v>0</v>
      </c>
      <c r="BW1148" s="78">
        <v>0</v>
      </c>
      <c r="BX1148" s="78">
        <v>0</v>
      </c>
      <c r="BY1148" s="78">
        <v>0</v>
      </c>
      <c r="BZ1148" s="78">
        <v>0</v>
      </c>
      <c r="CA1148" s="78">
        <v>0</v>
      </c>
      <c r="CB1148" s="78">
        <v>0</v>
      </c>
      <c r="CC1148" s="79">
        <f t="shared" si="981"/>
        <v>0</v>
      </c>
      <c r="CD1148" s="79">
        <f t="shared" si="982"/>
        <v>0</v>
      </c>
      <c r="CE1148" s="79">
        <f t="shared" si="983"/>
        <v>0</v>
      </c>
      <c r="CF1148" s="79">
        <f t="shared" si="984"/>
        <v>0</v>
      </c>
      <c r="CG1148" s="79">
        <f t="shared" si="985"/>
        <v>0</v>
      </c>
      <c r="CH1148" s="79">
        <f t="shared" si="986"/>
        <v>0</v>
      </c>
      <c r="CI1148" s="79">
        <f t="shared" si="987"/>
        <v>0</v>
      </c>
      <c r="CJ1148" s="79">
        <f t="shared" si="988"/>
        <v>0</v>
      </c>
      <c r="CK1148" s="79">
        <f t="shared" si="989"/>
        <v>0</v>
      </c>
      <c r="CL1148" s="79">
        <f t="shared" si="990"/>
        <v>0</v>
      </c>
      <c r="CM1148" s="79">
        <f t="shared" si="991"/>
        <v>0</v>
      </c>
    </row>
    <row r="1149" spans="1:91" ht="31.5">
      <c r="A1149" s="73" t="s">
        <v>2005</v>
      </c>
      <c r="B1149" s="113" t="s">
        <v>2390</v>
      </c>
      <c r="C1149" s="115" t="s">
        <v>2391</v>
      </c>
      <c r="D1149" s="79">
        <v>0</v>
      </c>
      <c r="E1149" s="79">
        <v>0</v>
      </c>
      <c r="F1149" s="79">
        <v>0</v>
      </c>
      <c r="G1149" s="79">
        <v>0</v>
      </c>
      <c r="H1149" s="79">
        <v>0</v>
      </c>
      <c r="I1149" s="79">
        <v>1</v>
      </c>
      <c r="J1149" s="79">
        <v>0</v>
      </c>
      <c r="K1149" s="79">
        <v>0</v>
      </c>
      <c r="L1149" s="79">
        <v>0</v>
      </c>
      <c r="M1149" s="79">
        <v>0</v>
      </c>
      <c r="N1149" s="79">
        <v>0</v>
      </c>
      <c r="O1149" s="78">
        <v>0</v>
      </c>
      <c r="P1149" s="78">
        <v>0</v>
      </c>
      <c r="Q1149" s="78">
        <v>0</v>
      </c>
      <c r="R1149" s="78">
        <v>0</v>
      </c>
      <c r="S1149" s="78">
        <v>0</v>
      </c>
      <c r="T1149" s="78">
        <v>0</v>
      </c>
      <c r="U1149" s="78">
        <v>0</v>
      </c>
      <c r="V1149" s="78">
        <v>0</v>
      </c>
      <c r="W1149" s="78">
        <v>0</v>
      </c>
      <c r="X1149" s="78">
        <v>0</v>
      </c>
      <c r="Y1149" s="78">
        <v>0</v>
      </c>
      <c r="Z1149" s="78">
        <v>0</v>
      </c>
      <c r="AA1149" s="78">
        <v>0</v>
      </c>
      <c r="AB1149" s="78">
        <v>0</v>
      </c>
      <c r="AC1149" s="78">
        <v>0</v>
      </c>
      <c r="AD1149" s="78">
        <v>0</v>
      </c>
      <c r="AE1149" s="78">
        <v>0</v>
      </c>
      <c r="AF1149" s="78">
        <v>0</v>
      </c>
      <c r="AG1149" s="78">
        <v>0</v>
      </c>
      <c r="AH1149" s="78">
        <v>0</v>
      </c>
      <c r="AI1149" s="78">
        <v>0</v>
      </c>
      <c r="AJ1149" s="78">
        <v>0</v>
      </c>
      <c r="AK1149" s="78">
        <v>0</v>
      </c>
      <c r="AL1149" s="78">
        <v>0</v>
      </c>
      <c r="AM1149" s="78">
        <v>0</v>
      </c>
      <c r="AN1149" s="78">
        <v>0</v>
      </c>
      <c r="AO1149" s="78">
        <v>0</v>
      </c>
      <c r="AP1149" s="78">
        <v>0</v>
      </c>
      <c r="AQ1149" s="78">
        <v>0</v>
      </c>
      <c r="AR1149" s="78">
        <v>0</v>
      </c>
      <c r="AS1149" s="78">
        <v>0</v>
      </c>
      <c r="AT1149" s="78">
        <v>0</v>
      </c>
      <c r="AU1149" s="78">
        <v>0</v>
      </c>
      <c r="AV1149" s="78">
        <v>0</v>
      </c>
      <c r="AW1149" s="78">
        <v>0</v>
      </c>
      <c r="AX1149" s="78">
        <v>0</v>
      </c>
      <c r="AY1149" s="78">
        <v>0</v>
      </c>
      <c r="AZ1149" s="78">
        <v>0</v>
      </c>
      <c r="BA1149" s="78">
        <v>0</v>
      </c>
      <c r="BB1149" s="78">
        <v>0</v>
      </c>
      <c r="BC1149" s="78">
        <v>0</v>
      </c>
      <c r="BD1149" s="78">
        <v>0</v>
      </c>
      <c r="BE1149" s="78">
        <v>0</v>
      </c>
      <c r="BF1149" s="78">
        <v>0</v>
      </c>
      <c r="BG1149" s="78">
        <v>0</v>
      </c>
      <c r="BH1149" s="78">
        <v>0</v>
      </c>
      <c r="BI1149" s="78">
        <v>0</v>
      </c>
      <c r="BJ1149" s="78">
        <v>0</v>
      </c>
      <c r="BK1149" s="78">
        <v>0</v>
      </c>
      <c r="BL1149" s="78">
        <v>0</v>
      </c>
      <c r="BM1149" s="78">
        <v>0</v>
      </c>
      <c r="BN1149" s="78">
        <v>0</v>
      </c>
      <c r="BO1149" s="78">
        <v>0</v>
      </c>
      <c r="BP1149" s="78">
        <v>0</v>
      </c>
      <c r="BQ1149" s="78">
        <v>0</v>
      </c>
      <c r="BR1149" s="78">
        <v>0</v>
      </c>
      <c r="BS1149" s="78">
        <v>0</v>
      </c>
      <c r="BT1149" s="78">
        <v>0</v>
      </c>
      <c r="BU1149" s="78">
        <v>0</v>
      </c>
      <c r="BV1149" s="78">
        <v>0</v>
      </c>
      <c r="BW1149" s="78">
        <v>0</v>
      </c>
      <c r="BX1149" s="78">
        <v>0</v>
      </c>
      <c r="BY1149" s="78">
        <v>0</v>
      </c>
      <c r="BZ1149" s="78">
        <v>0</v>
      </c>
      <c r="CA1149" s="78">
        <v>0</v>
      </c>
      <c r="CB1149" s="78">
        <v>0</v>
      </c>
      <c r="CC1149" s="79">
        <f t="shared" ref="CC1149:CC1157" si="992">O1149+Z1149++AK1149+AV1149+BG1149+BR1149</f>
        <v>0</v>
      </c>
      <c r="CD1149" s="79">
        <f t="shared" ref="CD1149:CD1157" si="993">P1149+AA1149++AL1149+AW1149+BH1149+BS1149</f>
        <v>0</v>
      </c>
      <c r="CE1149" s="79">
        <f t="shared" ref="CE1149:CE1157" si="994">Q1149+AB1149++AM1149+AX1149+BI1149+BT1149</f>
        <v>0</v>
      </c>
      <c r="CF1149" s="79">
        <f t="shared" ref="CF1149:CF1157" si="995">R1149+AC1149++AN1149+AY1149+BJ1149+BU1149</f>
        <v>0</v>
      </c>
      <c r="CG1149" s="79">
        <f t="shared" ref="CG1149:CG1157" si="996">S1149+AD1149++AO1149+AZ1149+BK1149+BV1149</f>
        <v>0</v>
      </c>
      <c r="CH1149" s="79">
        <f t="shared" ref="CH1149:CH1157" si="997">T1149+AE1149++AP1149+BA1149+BL1149+BW1149</f>
        <v>0</v>
      </c>
      <c r="CI1149" s="79">
        <f t="shared" ref="CI1149:CI1157" si="998">U1149+AF1149++AQ1149+BB1149+BM1149+BX1149</f>
        <v>0</v>
      </c>
      <c r="CJ1149" s="79">
        <f t="shared" ref="CJ1149:CJ1157" si="999">V1149+AG1149++AR1149+BC1149+BN1149+BY1149</f>
        <v>0</v>
      </c>
      <c r="CK1149" s="79">
        <f t="shared" ref="CK1149:CK1157" si="1000">W1149+AH1149++AS1149+BD1149+BO1149+BZ1149</f>
        <v>0</v>
      </c>
      <c r="CL1149" s="79">
        <f t="shared" ref="CL1149:CL1157" si="1001">X1149+AI1149++AT1149+BE1149+BP1149+CA1149</f>
        <v>0</v>
      </c>
      <c r="CM1149" s="79">
        <f t="shared" ref="CM1149:CM1157" si="1002">Y1149+AJ1149++AU1149+BF1149+BQ1149+CB1149</f>
        <v>0</v>
      </c>
    </row>
    <row r="1150" spans="1:91" ht="31.5">
      <c r="A1150" s="73" t="s">
        <v>2005</v>
      </c>
      <c r="B1150" s="113" t="s">
        <v>2392</v>
      </c>
      <c r="C1150" s="115" t="s">
        <v>2393</v>
      </c>
      <c r="D1150" s="79">
        <v>0</v>
      </c>
      <c r="E1150" s="79">
        <v>0</v>
      </c>
      <c r="F1150" s="79">
        <v>0</v>
      </c>
      <c r="G1150" s="79">
        <v>0</v>
      </c>
      <c r="H1150" s="79">
        <v>0</v>
      </c>
      <c r="I1150" s="79">
        <v>1</v>
      </c>
      <c r="J1150" s="79">
        <v>0</v>
      </c>
      <c r="K1150" s="79">
        <v>0</v>
      </c>
      <c r="L1150" s="79">
        <v>0</v>
      </c>
      <c r="M1150" s="79">
        <v>0</v>
      </c>
      <c r="N1150" s="79">
        <v>0</v>
      </c>
      <c r="O1150" s="78">
        <v>0</v>
      </c>
      <c r="P1150" s="78">
        <v>0</v>
      </c>
      <c r="Q1150" s="78">
        <v>0</v>
      </c>
      <c r="R1150" s="78">
        <v>0</v>
      </c>
      <c r="S1150" s="78">
        <v>0</v>
      </c>
      <c r="T1150" s="78">
        <v>0</v>
      </c>
      <c r="U1150" s="78">
        <v>0</v>
      </c>
      <c r="V1150" s="78">
        <v>0</v>
      </c>
      <c r="W1150" s="78">
        <v>0</v>
      </c>
      <c r="X1150" s="78">
        <v>0</v>
      </c>
      <c r="Y1150" s="78">
        <v>0</v>
      </c>
      <c r="Z1150" s="78">
        <v>0</v>
      </c>
      <c r="AA1150" s="78">
        <v>0</v>
      </c>
      <c r="AB1150" s="78">
        <v>0</v>
      </c>
      <c r="AC1150" s="78">
        <v>0</v>
      </c>
      <c r="AD1150" s="78">
        <v>0</v>
      </c>
      <c r="AE1150" s="78">
        <v>0</v>
      </c>
      <c r="AF1150" s="78">
        <v>0</v>
      </c>
      <c r="AG1150" s="78">
        <v>0</v>
      </c>
      <c r="AH1150" s="78">
        <v>0</v>
      </c>
      <c r="AI1150" s="78">
        <v>0</v>
      </c>
      <c r="AJ1150" s="78">
        <v>0</v>
      </c>
      <c r="AK1150" s="78">
        <v>0</v>
      </c>
      <c r="AL1150" s="78">
        <v>0</v>
      </c>
      <c r="AM1150" s="78">
        <v>0</v>
      </c>
      <c r="AN1150" s="78">
        <v>0</v>
      </c>
      <c r="AO1150" s="78">
        <v>0</v>
      </c>
      <c r="AP1150" s="78">
        <v>0</v>
      </c>
      <c r="AQ1150" s="78">
        <v>0</v>
      </c>
      <c r="AR1150" s="78">
        <v>0</v>
      </c>
      <c r="AS1150" s="78">
        <v>0</v>
      </c>
      <c r="AT1150" s="78">
        <v>0</v>
      </c>
      <c r="AU1150" s="78">
        <v>0</v>
      </c>
      <c r="AV1150" s="78">
        <v>0</v>
      </c>
      <c r="AW1150" s="78">
        <v>0</v>
      </c>
      <c r="AX1150" s="78">
        <v>0</v>
      </c>
      <c r="AY1150" s="78">
        <v>0</v>
      </c>
      <c r="AZ1150" s="78">
        <v>0</v>
      </c>
      <c r="BA1150" s="78">
        <v>0</v>
      </c>
      <c r="BB1150" s="78">
        <v>0</v>
      </c>
      <c r="BC1150" s="78">
        <v>0</v>
      </c>
      <c r="BD1150" s="78">
        <v>0</v>
      </c>
      <c r="BE1150" s="78">
        <v>0</v>
      </c>
      <c r="BF1150" s="78">
        <v>0</v>
      </c>
      <c r="BG1150" s="78">
        <v>0</v>
      </c>
      <c r="BH1150" s="78">
        <v>0</v>
      </c>
      <c r="BI1150" s="78">
        <v>0</v>
      </c>
      <c r="BJ1150" s="78">
        <v>0</v>
      </c>
      <c r="BK1150" s="78">
        <v>0</v>
      </c>
      <c r="BL1150" s="78">
        <v>0</v>
      </c>
      <c r="BM1150" s="78">
        <v>0</v>
      </c>
      <c r="BN1150" s="78">
        <v>0</v>
      </c>
      <c r="BO1150" s="78">
        <v>0</v>
      </c>
      <c r="BP1150" s="78">
        <v>0</v>
      </c>
      <c r="BQ1150" s="78">
        <v>0</v>
      </c>
      <c r="BR1150" s="78">
        <v>0</v>
      </c>
      <c r="BS1150" s="78">
        <v>0</v>
      </c>
      <c r="BT1150" s="78">
        <v>0</v>
      </c>
      <c r="BU1150" s="78">
        <v>0</v>
      </c>
      <c r="BV1150" s="78">
        <v>0</v>
      </c>
      <c r="BW1150" s="78">
        <v>0</v>
      </c>
      <c r="BX1150" s="78">
        <v>0</v>
      </c>
      <c r="BY1150" s="78">
        <v>0</v>
      </c>
      <c r="BZ1150" s="78">
        <v>0</v>
      </c>
      <c r="CA1150" s="78">
        <v>0</v>
      </c>
      <c r="CB1150" s="78">
        <v>0</v>
      </c>
      <c r="CC1150" s="79">
        <f t="shared" si="992"/>
        <v>0</v>
      </c>
      <c r="CD1150" s="79">
        <f t="shared" si="993"/>
        <v>0</v>
      </c>
      <c r="CE1150" s="79">
        <f t="shared" si="994"/>
        <v>0</v>
      </c>
      <c r="CF1150" s="79">
        <f t="shared" si="995"/>
        <v>0</v>
      </c>
      <c r="CG1150" s="79">
        <f t="shared" si="996"/>
        <v>0</v>
      </c>
      <c r="CH1150" s="79">
        <f t="shared" si="997"/>
        <v>0</v>
      </c>
      <c r="CI1150" s="79">
        <f t="shared" si="998"/>
        <v>0</v>
      </c>
      <c r="CJ1150" s="79">
        <f t="shared" si="999"/>
        <v>0</v>
      </c>
      <c r="CK1150" s="79">
        <f t="shared" si="1000"/>
        <v>0</v>
      </c>
      <c r="CL1150" s="79">
        <f t="shared" si="1001"/>
        <v>0</v>
      </c>
      <c r="CM1150" s="79">
        <f t="shared" si="1002"/>
        <v>0</v>
      </c>
    </row>
    <row r="1151" spans="1:91">
      <c r="A1151" s="73" t="s">
        <v>2005</v>
      </c>
      <c r="B1151" s="113" t="s">
        <v>2394</v>
      </c>
      <c r="C1151" s="115" t="s">
        <v>2395</v>
      </c>
      <c r="D1151" s="79">
        <v>0</v>
      </c>
      <c r="E1151" s="79">
        <v>0</v>
      </c>
      <c r="F1151" s="79">
        <v>0</v>
      </c>
      <c r="G1151" s="79">
        <v>0</v>
      </c>
      <c r="H1151" s="79">
        <v>0</v>
      </c>
      <c r="I1151" s="79">
        <v>1</v>
      </c>
      <c r="J1151" s="79">
        <v>0</v>
      </c>
      <c r="K1151" s="79">
        <v>0</v>
      </c>
      <c r="L1151" s="79">
        <v>0</v>
      </c>
      <c r="M1151" s="79">
        <v>0</v>
      </c>
      <c r="N1151" s="79">
        <v>0</v>
      </c>
      <c r="O1151" s="78">
        <v>0</v>
      </c>
      <c r="P1151" s="78">
        <v>0</v>
      </c>
      <c r="Q1151" s="78">
        <v>0</v>
      </c>
      <c r="R1151" s="78">
        <v>0</v>
      </c>
      <c r="S1151" s="78">
        <v>0</v>
      </c>
      <c r="T1151" s="78">
        <v>0</v>
      </c>
      <c r="U1151" s="78">
        <v>0</v>
      </c>
      <c r="V1151" s="78">
        <v>0</v>
      </c>
      <c r="W1151" s="78">
        <v>0</v>
      </c>
      <c r="X1151" s="78">
        <v>0</v>
      </c>
      <c r="Y1151" s="78">
        <v>0</v>
      </c>
      <c r="Z1151" s="78">
        <v>0</v>
      </c>
      <c r="AA1151" s="78">
        <v>0</v>
      </c>
      <c r="AB1151" s="78">
        <v>0</v>
      </c>
      <c r="AC1151" s="78">
        <v>0</v>
      </c>
      <c r="AD1151" s="78">
        <v>0</v>
      </c>
      <c r="AE1151" s="78">
        <v>0</v>
      </c>
      <c r="AF1151" s="78">
        <v>0</v>
      </c>
      <c r="AG1151" s="78">
        <v>0</v>
      </c>
      <c r="AH1151" s="78">
        <v>0</v>
      </c>
      <c r="AI1151" s="78">
        <v>0</v>
      </c>
      <c r="AJ1151" s="78">
        <v>0</v>
      </c>
      <c r="AK1151" s="78">
        <v>0</v>
      </c>
      <c r="AL1151" s="78">
        <v>0</v>
      </c>
      <c r="AM1151" s="78">
        <v>0</v>
      </c>
      <c r="AN1151" s="78">
        <v>0</v>
      </c>
      <c r="AO1151" s="78">
        <v>0</v>
      </c>
      <c r="AP1151" s="78">
        <v>0</v>
      </c>
      <c r="AQ1151" s="78">
        <v>0</v>
      </c>
      <c r="AR1151" s="78">
        <v>0</v>
      </c>
      <c r="AS1151" s="78">
        <v>0</v>
      </c>
      <c r="AT1151" s="78">
        <v>0</v>
      </c>
      <c r="AU1151" s="78">
        <v>0</v>
      </c>
      <c r="AV1151" s="78">
        <v>0</v>
      </c>
      <c r="AW1151" s="78">
        <v>0</v>
      </c>
      <c r="AX1151" s="78">
        <v>0</v>
      </c>
      <c r="AY1151" s="78">
        <v>0</v>
      </c>
      <c r="AZ1151" s="78">
        <v>0</v>
      </c>
      <c r="BA1151" s="78">
        <v>0</v>
      </c>
      <c r="BB1151" s="78">
        <v>0</v>
      </c>
      <c r="BC1151" s="78">
        <v>0</v>
      </c>
      <c r="BD1151" s="78">
        <v>0</v>
      </c>
      <c r="BE1151" s="78">
        <v>0</v>
      </c>
      <c r="BF1151" s="78">
        <v>0</v>
      </c>
      <c r="BG1151" s="78">
        <v>0</v>
      </c>
      <c r="BH1151" s="78">
        <v>0</v>
      </c>
      <c r="BI1151" s="78">
        <v>0</v>
      </c>
      <c r="BJ1151" s="78">
        <v>0</v>
      </c>
      <c r="BK1151" s="78">
        <v>0</v>
      </c>
      <c r="BL1151" s="78">
        <v>0</v>
      </c>
      <c r="BM1151" s="78">
        <v>0</v>
      </c>
      <c r="BN1151" s="78">
        <v>0</v>
      </c>
      <c r="BO1151" s="78">
        <v>0</v>
      </c>
      <c r="BP1151" s="78">
        <v>0</v>
      </c>
      <c r="BQ1151" s="78">
        <v>0</v>
      </c>
      <c r="BR1151" s="78">
        <v>0</v>
      </c>
      <c r="BS1151" s="78">
        <v>0</v>
      </c>
      <c r="BT1151" s="78">
        <v>0</v>
      </c>
      <c r="BU1151" s="78">
        <v>0</v>
      </c>
      <c r="BV1151" s="78">
        <v>0</v>
      </c>
      <c r="BW1151" s="78">
        <v>0</v>
      </c>
      <c r="BX1151" s="78">
        <v>0</v>
      </c>
      <c r="BY1151" s="78">
        <v>0</v>
      </c>
      <c r="BZ1151" s="78">
        <v>0</v>
      </c>
      <c r="CA1151" s="78">
        <v>0</v>
      </c>
      <c r="CB1151" s="78">
        <v>0</v>
      </c>
      <c r="CC1151" s="79">
        <f t="shared" si="992"/>
        <v>0</v>
      </c>
      <c r="CD1151" s="79">
        <f t="shared" si="993"/>
        <v>0</v>
      </c>
      <c r="CE1151" s="79">
        <f t="shared" si="994"/>
        <v>0</v>
      </c>
      <c r="CF1151" s="79">
        <f t="shared" si="995"/>
        <v>0</v>
      </c>
      <c r="CG1151" s="79">
        <f t="shared" si="996"/>
        <v>0</v>
      </c>
      <c r="CH1151" s="79">
        <f t="shared" si="997"/>
        <v>0</v>
      </c>
      <c r="CI1151" s="79">
        <f t="shared" si="998"/>
        <v>0</v>
      </c>
      <c r="CJ1151" s="79">
        <f t="shared" si="999"/>
        <v>0</v>
      </c>
      <c r="CK1151" s="79">
        <f t="shared" si="1000"/>
        <v>0</v>
      </c>
      <c r="CL1151" s="79">
        <f t="shared" si="1001"/>
        <v>0</v>
      </c>
      <c r="CM1151" s="79">
        <f t="shared" si="1002"/>
        <v>0</v>
      </c>
    </row>
    <row r="1152" spans="1:91" ht="31.5">
      <c r="A1152" s="73" t="s">
        <v>2005</v>
      </c>
      <c r="B1152" s="113" t="s">
        <v>2396</v>
      </c>
      <c r="C1152" s="115" t="s">
        <v>2397</v>
      </c>
      <c r="D1152" s="79">
        <v>0</v>
      </c>
      <c r="E1152" s="79">
        <v>0</v>
      </c>
      <c r="F1152" s="79">
        <v>0</v>
      </c>
      <c r="G1152" s="79">
        <v>0</v>
      </c>
      <c r="H1152" s="79">
        <v>0</v>
      </c>
      <c r="I1152" s="79">
        <v>1</v>
      </c>
      <c r="J1152" s="79">
        <v>0</v>
      </c>
      <c r="K1152" s="79">
        <v>0</v>
      </c>
      <c r="L1152" s="79">
        <v>0</v>
      </c>
      <c r="M1152" s="79">
        <v>0</v>
      </c>
      <c r="N1152" s="79">
        <v>0</v>
      </c>
      <c r="O1152" s="78">
        <v>0</v>
      </c>
      <c r="P1152" s="78">
        <v>0</v>
      </c>
      <c r="Q1152" s="78">
        <v>0</v>
      </c>
      <c r="R1152" s="78">
        <v>0</v>
      </c>
      <c r="S1152" s="78">
        <v>0</v>
      </c>
      <c r="T1152" s="78">
        <v>0</v>
      </c>
      <c r="U1152" s="78">
        <v>0</v>
      </c>
      <c r="V1152" s="78">
        <v>0</v>
      </c>
      <c r="W1152" s="78">
        <v>0</v>
      </c>
      <c r="X1152" s="78">
        <v>0</v>
      </c>
      <c r="Y1152" s="78">
        <v>0</v>
      </c>
      <c r="Z1152" s="78">
        <v>0</v>
      </c>
      <c r="AA1152" s="78">
        <v>0</v>
      </c>
      <c r="AB1152" s="78">
        <v>0</v>
      </c>
      <c r="AC1152" s="78">
        <v>0</v>
      </c>
      <c r="AD1152" s="78">
        <v>0</v>
      </c>
      <c r="AE1152" s="78">
        <v>0</v>
      </c>
      <c r="AF1152" s="78">
        <v>0</v>
      </c>
      <c r="AG1152" s="78">
        <v>0</v>
      </c>
      <c r="AH1152" s="78">
        <v>0</v>
      </c>
      <c r="AI1152" s="78">
        <v>0</v>
      </c>
      <c r="AJ1152" s="78">
        <v>0</v>
      </c>
      <c r="AK1152" s="78">
        <v>0</v>
      </c>
      <c r="AL1152" s="78">
        <v>0</v>
      </c>
      <c r="AM1152" s="78">
        <v>0</v>
      </c>
      <c r="AN1152" s="78">
        <v>0</v>
      </c>
      <c r="AO1152" s="78">
        <v>0</v>
      </c>
      <c r="AP1152" s="78">
        <v>0</v>
      </c>
      <c r="AQ1152" s="78">
        <v>0</v>
      </c>
      <c r="AR1152" s="78">
        <v>0</v>
      </c>
      <c r="AS1152" s="78">
        <v>0</v>
      </c>
      <c r="AT1152" s="78">
        <v>0</v>
      </c>
      <c r="AU1152" s="78">
        <v>0</v>
      </c>
      <c r="AV1152" s="78">
        <v>0</v>
      </c>
      <c r="AW1152" s="78">
        <v>0</v>
      </c>
      <c r="AX1152" s="78">
        <v>0</v>
      </c>
      <c r="AY1152" s="78">
        <v>0</v>
      </c>
      <c r="AZ1152" s="78">
        <v>0</v>
      </c>
      <c r="BA1152" s="78">
        <v>0</v>
      </c>
      <c r="BB1152" s="78">
        <v>0</v>
      </c>
      <c r="BC1152" s="78">
        <v>0</v>
      </c>
      <c r="BD1152" s="78">
        <v>0</v>
      </c>
      <c r="BE1152" s="78">
        <v>0</v>
      </c>
      <c r="BF1152" s="78">
        <v>0</v>
      </c>
      <c r="BG1152" s="78">
        <v>0</v>
      </c>
      <c r="BH1152" s="78">
        <v>0</v>
      </c>
      <c r="BI1152" s="78">
        <v>0</v>
      </c>
      <c r="BJ1152" s="78">
        <v>0</v>
      </c>
      <c r="BK1152" s="78">
        <v>0</v>
      </c>
      <c r="BL1152" s="78">
        <v>0</v>
      </c>
      <c r="BM1152" s="78">
        <v>0</v>
      </c>
      <c r="BN1152" s="78">
        <v>0</v>
      </c>
      <c r="BO1152" s="78">
        <v>0</v>
      </c>
      <c r="BP1152" s="78">
        <v>0</v>
      </c>
      <c r="BQ1152" s="78">
        <v>0</v>
      </c>
      <c r="BR1152" s="78">
        <v>0</v>
      </c>
      <c r="BS1152" s="78">
        <v>0</v>
      </c>
      <c r="BT1152" s="78">
        <v>0</v>
      </c>
      <c r="BU1152" s="78">
        <v>0</v>
      </c>
      <c r="BV1152" s="78">
        <v>0</v>
      </c>
      <c r="BW1152" s="78">
        <v>0</v>
      </c>
      <c r="BX1152" s="78">
        <v>0</v>
      </c>
      <c r="BY1152" s="78">
        <v>0</v>
      </c>
      <c r="BZ1152" s="78">
        <v>0</v>
      </c>
      <c r="CA1152" s="78">
        <v>0</v>
      </c>
      <c r="CB1152" s="78">
        <v>0</v>
      </c>
      <c r="CC1152" s="79">
        <f t="shared" si="992"/>
        <v>0</v>
      </c>
      <c r="CD1152" s="79">
        <f t="shared" si="993"/>
        <v>0</v>
      </c>
      <c r="CE1152" s="79">
        <f t="shared" si="994"/>
        <v>0</v>
      </c>
      <c r="CF1152" s="79">
        <f t="shared" si="995"/>
        <v>0</v>
      </c>
      <c r="CG1152" s="79">
        <f t="shared" si="996"/>
        <v>0</v>
      </c>
      <c r="CH1152" s="79">
        <f t="shared" si="997"/>
        <v>0</v>
      </c>
      <c r="CI1152" s="79">
        <f t="shared" si="998"/>
        <v>0</v>
      </c>
      <c r="CJ1152" s="79">
        <f t="shared" si="999"/>
        <v>0</v>
      </c>
      <c r="CK1152" s="79">
        <f t="shared" si="1000"/>
        <v>0</v>
      </c>
      <c r="CL1152" s="79">
        <f t="shared" si="1001"/>
        <v>0</v>
      </c>
      <c r="CM1152" s="79">
        <f t="shared" si="1002"/>
        <v>0</v>
      </c>
    </row>
    <row r="1153" spans="1:91">
      <c r="A1153" s="73" t="s">
        <v>2005</v>
      </c>
      <c r="B1153" s="113" t="s">
        <v>2398</v>
      </c>
      <c r="C1153" s="115" t="s">
        <v>2399</v>
      </c>
      <c r="D1153" s="79">
        <v>0</v>
      </c>
      <c r="E1153" s="79">
        <v>0</v>
      </c>
      <c r="F1153" s="79">
        <v>0</v>
      </c>
      <c r="G1153" s="79">
        <v>0</v>
      </c>
      <c r="H1153" s="79">
        <v>0</v>
      </c>
      <c r="I1153" s="79">
        <v>1</v>
      </c>
      <c r="J1153" s="79">
        <v>0</v>
      </c>
      <c r="K1153" s="79">
        <v>0</v>
      </c>
      <c r="L1153" s="79">
        <v>0</v>
      </c>
      <c r="M1153" s="79">
        <v>0</v>
      </c>
      <c r="N1153" s="79">
        <v>0</v>
      </c>
      <c r="O1153" s="78">
        <v>0</v>
      </c>
      <c r="P1153" s="78">
        <v>0</v>
      </c>
      <c r="Q1153" s="78">
        <v>0</v>
      </c>
      <c r="R1153" s="78">
        <v>0</v>
      </c>
      <c r="S1153" s="78">
        <v>0</v>
      </c>
      <c r="T1153" s="78">
        <v>0</v>
      </c>
      <c r="U1153" s="78">
        <v>0</v>
      </c>
      <c r="V1153" s="78">
        <v>0</v>
      </c>
      <c r="W1153" s="78">
        <v>0</v>
      </c>
      <c r="X1153" s="78">
        <v>0</v>
      </c>
      <c r="Y1153" s="78">
        <v>0</v>
      </c>
      <c r="Z1153" s="78">
        <v>0</v>
      </c>
      <c r="AA1153" s="78">
        <v>0</v>
      </c>
      <c r="AB1153" s="78">
        <v>0</v>
      </c>
      <c r="AC1153" s="78">
        <v>0</v>
      </c>
      <c r="AD1153" s="78">
        <v>0</v>
      </c>
      <c r="AE1153" s="78">
        <v>0</v>
      </c>
      <c r="AF1153" s="78">
        <v>0</v>
      </c>
      <c r="AG1153" s="78">
        <v>0</v>
      </c>
      <c r="AH1153" s="78">
        <v>0</v>
      </c>
      <c r="AI1153" s="78">
        <v>0</v>
      </c>
      <c r="AJ1153" s="78">
        <v>0</v>
      </c>
      <c r="AK1153" s="78">
        <v>0</v>
      </c>
      <c r="AL1153" s="78">
        <v>0</v>
      </c>
      <c r="AM1153" s="78">
        <v>0</v>
      </c>
      <c r="AN1153" s="78">
        <v>0</v>
      </c>
      <c r="AO1153" s="78">
        <v>0</v>
      </c>
      <c r="AP1153" s="78">
        <v>0</v>
      </c>
      <c r="AQ1153" s="78">
        <v>0</v>
      </c>
      <c r="AR1153" s="78">
        <v>0</v>
      </c>
      <c r="AS1153" s="78">
        <v>0</v>
      </c>
      <c r="AT1153" s="78">
        <v>0</v>
      </c>
      <c r="AU1153" s="78">
        <v>0</v>
      </c>
      <c r="AV1153" s="78">
        <v>0</v>
      </c>
      <c r="AW1153" s="78">
        <v>0</v>
      </c>
      <c r="AX1153" s="78">
        <v>0</v>
      </c>
      <c r="AY1153" s="78">
        <v>0</v>
      </c>
      <c r="AZ1153" s="78">
        <v>0</v>
      </c>
      <c r="BA1153" s="78">
        <v>0</v>
      </c>
      <c r="BB1153" s="78">
        <v>0</v>
      </c>
      <c r="BC1153" s="78">
        <v>0</v>
      </c>
      <c r="BD1153" s="78">
        <v>0</v>
      </c>
      <c r="BE1153" s="78">
        <v>0</v>
      </c>
      <c r="BF1153" s="78">
        <v>0</v>
      </c>
      <c r="BG1153" s="78">
        <v>0</v>
      </c>
      <c r="BH1153" s="78">
        <v>0</v>
      </c>
      <c r="BI1153" s="78">
        <v>0</v>
      </c>
      <c r="BJ1153" s="78">
        <v>0</v>
      </c>
      <c r="BK1153" s="78">
        <v>0</v>
      </c>
      <c r="BL1153" s="78">
        <v>0</v>
      </c>
      <c r="BM1153" s="78">
        <v>0</v>
      </c>
      <c r="BN1153" s="78">
        <v>0</v>
      </c>
      <c r="BO1153" s="78">
        <v>0</v>
      </c>
      <c r="BP1153" s="78">
        <v>0</v>
      </c>
      <c r="BQ1153" s="78">
        <v>0</v>
      </c>
      <c r="BR1153" s="78">
        <v>0</v>
      </c>
      <c r="BS1153" s="78">
        <v>0</v>
      </c>
      <c r="BT1153" s="78">
        <v>0</v>
      </c>
      <c r="BU1153" s="78">
        <v>0</v>
      </c>
      <c r="BV1153" s="78">
        <v>0</v>
      </c>
      <c r="BW1153" s="78">
        <v>0</v>
      </c>
      <c r="BX1153" s="78">
        <v>0</v>
      </c>
      <c r="BY1153" s="78">
        <v>0</v>
      </c>
      <c r="BZ1153" s="78">
        <v>0</v>
      </c>
      <c r="CA1153" s="78">
        <v>0</v>
      </c>
      <c r="CB1153" s="78">
        <v>0</v>
      </c>
      <c r="CC1153" s="79">
        <f t="shared" si="992"/>
        <v>0</v>
      </c>
      <c r="CD1153" s="79">
        <f t="shared" si="993"/>
        <v>0</v>
      </c>
      <c r="CE1153" s="79">
        <f t="shared" si="994"/>
        <v>0</v>
      </c>
      <c r="CF1153" s="79">
        <f t="shared" si="995"/>
        <v>0</v>
      </c>
      <c r="CG1153" s="79">
        <f t="shared" si="996"/>
        <v>0</v>
      </c>
      <c r="CH1153" s="79">
        <f t="shared" si="997"/>
        <v>0</v>
      </c>
      <c r="CI1153" s="79">
        <f t="shared" si="998"/>
        <v>0</v>
      </c>
      <c r="CJ1153" s="79">
        <f t="shared" si="999"/>
        <v>0</v>
      </c>
      <c r="CK1153" s="79">
        <f t="shared" si="1000"/>
        <v>0</v>
      </c>
      <c r="CL1153" s="79">
        <f t="shared" si="1001"/>
        <v>0</v>
      </c>
      <c r="CM1153" s="79">
        <f t="shared" si="1002"/>
        <v>0</v>
      </c>
    </row>
    <row r="1154" spans="1:91">
      <c r="A1154" s="73" t="s">
        <v>2005</v>
      </c>
      <c r="B1154" s="113" t="s">
        <v>2400</v>
      </c>
      <c r="C1154" s="115" t="s">
        <v>2401</v>
      </c>
      <c r="D1154" s="79">
        <v>0</v>
      </c>
      <c r="E1154" s="79">
        <v>0</v>
      </c>
      <c r="F1154" s="79">
        <v>0</v>
      </c>
      <c r="G1154" s="79">
        <v>0</v>
      </c>
      <c r="H1154" s="79">
        <v>0</v>
      </c>
      <c r="I1154" s="79">
        <v>1</v>
      </c>
      <c r="J1154" s="79">
        <v>0</v>
      </c>
      <c r="K1154" s="79">
        <v>0</v>
      </c>
      <c r="L1154" s="79">
        <v>0</v>
      </c>
      <c r="M1154" s="79">
        <v>0</v>
      </c>
      <c r="N1154" s="79">
        <v>0</v>
      </c>
      <c r="O1154" s="78">
        <v>0</v>
      </c>
      <c r="P1154" s="78">
        <v>0</v>
      </c>
      <c r="Q1154" s="78">
        <v>0</v>
      </c>
      <c r="R1154" s="78">
        <v>0</v>
      </c>
      <c r="S1154" s="78">
        <v>0</v>
      </c>
      <c r="T1154" s="78">
        <v>0</v>
      </c>
      <c r="U1154" s="78">
        <v>0</v>
      </c>
      <c r="V1154" s="78">
        <v>0</v>
      </c>
      <c r="W1154" s="78">
        <v>0</v>
      </c>
      <c r="X1154" s="78">
        <v>0</v>
      </c>
      <c r="Y1154" s="78">
        <v>0</v>
      </c>
      <c r="Z1154" s="78">
        <v>0</v>
      </c>
      <c r="AA1154" s="78">
        <v>0</v>
      </c>
      <c r="AB1154" s="78">
        <v>0</v>
      </c>
      <c r="AC1154" s="78">
        <v>0</v>
      </c>
      <c r="AD1154" s="78">
        <v>0</v>
      </c>
      <c r="AE1154" s="78">
        <v>0</v>
      </c>
      <c r="AF1154" s="78">
        <v>0</v>
      </c>
      <c r="AG1154" s="78">
        <v>0</v>
      </c>
      <c r="AH1154" s="78">
        <v>0</v>
      </c>
      <c r="AI1154" s="78">
        <v>0</v>
      </c>
      <c r="AJ1154" s="78">
        <v>0</v>
      </c>
      <c r="AK1154" s="78">
        <v>0</v>
      </c>
      <c r="AL1154" s="78">
        <v>0</v>
      </c>
      <c r="AM1154" s="78">
        <v>0</v>
      </c>
      <c r="AN1154" s="78">
        <v>0</v>
      </c>
      <c r="AO1154" s="78">
        <v>0</v>
      </c>
      <c r="AP1154" s="78">
        <v>0</v>
      </c>
      <c r="AQ1154" s="78">
        <v>0</v>
      </c>
      <c r="AR1154" s="78">
        <v>0</v>
      </c>
      <c r="AS1154" s="78">
        <v>0</v>
      </c>
      <c r="AT1154" s="78">
        <v>0</v>
      </c>
      <c r="AU1154" s="78">
        <v>0</v>
      </c>
      <c r="AV1154" s="78">
        <v>0</v>
      </c>
      <c r="AW1154" s="78">
        <v>0</v>
      </c>
      <c r="AX1154" s="78">
        <v>0</v>
      </c>
      <c r="AY1154" s="78">
        <v>0</v>
      </c>
      <c r="AZ1154" s="78">
        <v>0</v>
      </c>
      <c r="BA1154" s="78">
        <v>0</v>
      </c>
      <c r="BB1154" s="78">
        <v>0</v>
      </c>
      <c r="BC1154" s="78">
        <v>0</v>
      </c>
      <c r="BD1154" s="78">
        <v>0</v>
      </c>
      <c r="BE1154" s="78">
        <v>0</v>
      </c>
      <c r="BF1154" s="78">
        <v>0</v>
      </c>
      <c r="BG1154" s="78">
        <v>0</v>
      </c>
      <c r="BH1154" s="78">
        <v>0</v>
      </c>
      <c r="BI1154" s="78">
        <v>0</v>
      </c>
      <c r="BJ1154" s="78">
        <v>0</v>
      </c>
      <c r="BK1154" s="78">
        <v>0</v>
      </c>
      <c r="BL1154" s="78">
        <v>0</v>
      </c>
      <c r="BM1154" s="78">
        <v>0</v>
      </c>
      <c r="BN1154" s="78">
        <v>0</v>
      </c>
      <c r="BO1154" s="78">
        <v>0</v>
      </c>
      <c r="BP1154" s="78">
        <v>0</v>
      </c>
      <c r="BQ1154" s="78">
        <v>0</v>
      </c>
      <c r="BR1154" s="78">
        <v>0</v>
      </c>
      <c r="BS1154" s="78">
        <v>0</v>
      </c>
      <c r="BT1154" s="78">
        <v>0</v>
      </c>
      <c r="BU1154" s="78">
        <v>0</v>
      </c>
      <c r="BV1154" s="78">
        <v>0</v>
      </c>
      <c r="BW1154" s="78">
        <v>0</v>
      </c>
      <c r="BX1154" s="78">
        <v>0</v>
      </c>
      <c r="BY1154" s="78">
        <v>0</v>
      </c>
      <c r="BZ1154" s="78">
        <v>0</v>
      </c>
      <c r="CA1154" s="78">
        <v>0</v>
      </c>
      <c r="CB1154" s="78">
        <v>0</v>
      </c>
      <c r="CC1154" s="79">
        <f t="shared" si="992"/>
        <v>0</v>
      </c>
      <c r="CD1154" s="79">
        <f t="shared" si="993"/>
        <v>0</v>
      </c>
      <c r="CE1154" s="79">
        <f t="shared" si="994"/>
        <v>0</v>
      </c>
      <c r="CF1154" s="79">
        <f t="shared" si="995"/>
        <v>0</v>
      </c>
      <c r="CG1154" s="79">
        <f t="shared" si="996"/>
        <v>0</v>
      </c>
      <c r="CH1154" s="79">
        <f t="shared" si="997"/>
        <v>0</v>
      </c>
      <c r="CI1154" s="79">
        <f t="shared" si="998"/>
        <v>0</v>
      </c>
      <c r="CJ1154" s="79">
        <f t="shared" si="999"/>
        <v>0</v>
      </c>
      <c r="CK1154" s="79">
        <f t="shared" si="1000"/>
        <v>0</v>
      </c>
      <c r="CL1154" s="79">
        <f t="shared" si="1001"/>
        <v>0</v>
      </c>
      <c r="CM1154" s="79">
        <f t="shared" si="1002"/>
        <v>0</v>
      </c>
    </row>
    <row r="1155" spans="1:91" ht="78.75">
      <c r="A1155" s="73" t="s">
        <v>2005</v>
      </c>
      <c r="B1155" s="90" t="s">
        <v>2402</v>
      </c>
      <c r="C1155" s="75" t="s">
        <v>2403</v>
      </c>
      <c r="D1155" s="79">
        <v>0</v>
      </c>
      <c r="E1155" s="79">
        <v>0</v>
      </c>
      <c r="F1155" s="79">
        <v>0</v>
      </c>
      <c r="G1155" s="79">
        <v>0</v>
      </c>
      <c r="H1155" s="79">
        <v>0</v>
      </c>
      <c r="I1155" s="79">
        <v>0</v>
      </c>
      <c r="J1155" s="79">
        <v>0</v>
      </c>
      <c r="K1155" s="79">
        <v>0</v>
      </c>
      <c r="L1155" s="79">
        <v>0</v>
      </c>
      <c r="M1155" s="79">
        <v>0</v>
      </c>
      <c r="N1155" s="79">
        <v>0</v>
      </c>
      <c r="O1155" s="79">
        <v>0</v>
      </c>
      <c r="P1155" s="79">
        <v>0</v>
      </c>
      <c r="Q1155" s="79">
        <v>0</v>
      </c>
      <c r="R1155" s="79">
        <v>0</v>
      </c>
      <c r="S1155" s="79">
        <v>0</v>
      </c>
      <c r="T1155" s="79">
        <v>0</v>
      </c>
      <c r="U1155" s="79">
        <v>0</v>
      </c>
      <c r="V1155" s="79">
        <v>0</v>
      </c>
      <c r="W1155" s="79">
        <v>0</v>
      </c>
      <c r="X1155" s="79">
        <v>0</v>
      </c>
      <c r="Y1155" s="79">
        <v>0</v>
      </c>
      <c r="Z1155" s="79">
        <v>0</v>
      </c>
      <c r="AA1155" s="79">
        <v>0</v>
      </c>
      <c r="AB1155" s="79">
        <v>0</v>
      </c>
      <c r="AC1155" s="79">
        <v>0</v>
      </c>
      <c r="AD1155" s="79">
        <v>0</v>
      </c>
      <c r="AE1155" s="79">
        <v>0</v>
      </c>
      <c r="AF1155" s="79">
        <v>0</v>
      </c>
      <c r="AG1155" s="79">
        <v>0</v>
      </c>
      <c r="AH1155" s="79">
        <v>0</v>
      </c>
      <c r="AI1155" s="79">
        <v>0</v>
      </c>
      <c r="AJ1155" s="79">
        <v>0</v>
      </c>
      <c r="AK1155" s="79">
        <v>0</v>
      </c>
      <c r="AL1155" s="79">
        <v>0</v>
      </c>
      <c r="AM1155" s="79">
        <v>0</v>
      </c>
      <c r="AN1155" s="79">
        <v>0</v>
      </c>
      <c r="AO1155" s="79">
        <v>0</v>
      </c>
      <c r="AP1155" s="79">
        <v>0</v>
      </c>
      <c r="AQ1155" s="79">
        <v>0</v>
      </c>
      <c r="AR1155" s="79">
        <v>0</v>
      </c>
      <c r="AS1155" s="79">
        <v>0</v>
      </c>
      <c r="AT1155" s="79">
        <v>0</v>
      </c>
      <c r="AU1155" s="79">
        <v>0</v>
      </c>
      <c r="AV1155" s="79">
        <v>0</v>
      </c>
      <c r="AW1155" s="79">
        <v>0</v>
      </c>
      <c r="AX1155" s="79">
        <v>0</v>
      </c>
      <c r="AY1155" s="79">
        <v>0</v>
      </c>
      <c r="AZ1155" s="79">
        <v>0</v>
      </c>
      <c r="BA1155" s="79">
        <v>0</v>
      </c>
      <c r="BB1155" s="79">
        <v>0</v>
      </c>
      <c r="BC1155" s="79">
        <v>0</v>
      </c>
      <c r="BD1155" s="79">
        <v>0</v>
      </c>
      <c r="BE1155" s="79">
        <v>0</v>
      </c>
      <c r="BF1155" s="79">
        <v>0</v>
      </c>
      <c r="BG1155" s="79">
        <v>0</v>
      </c>
      <c r="BH1155" s="79">
        <v>0</v>
      </c>
      <c r="BI1155" s="79">
        <v>0</v>
      </c>
      <c r="BJ1155" s="79">
        <v>0</v>
      </c>
      <c r="BK1155" s="79">
        <v>0</v>
      </c>
      <c r="BL1155" s="79">
        <v>0</v>
      </c>
      <c r="BM1155" s="79">
        <v>0</v>
      </c>
      <c r="BN1155" s="79">
        <v>0</v>
      </c>
      <c r="BO1155" s="79">
        <v>0</v>
      </c>
      <c r="BP1155" s="79">
        <v>0</v>
      </c>
      <c r="BQ1155" s="79">
        <v>0</v>
      </c>
      <c r="BR1155" s="79">
        <v>0</v>
      </c>
      <c r="BS1155" s="79">
        <v>0</v>
      </c>
      <c r="BT1155" s="79">
        <v>0</v>
      </c>
      <c r="BU1155" s="79">
        <v>0</v>
      </c>
      <c r="BV1155" s="79">
        <v>0</v>
      </c>
      <c r="BW1155" s="79">
        <v>0</v>
      </c>
      <c r="BX1155" s="79">
        <v>0</v>
      </c>
      <c r="BY1155" s="79">
        <v>0</v>
      </c>
      <c r="BZ1155" s="79">
        <v>0</v>
      </c>
      <c r="CA1155" s="79">
        <v>0</v>
      </c>
      <c r="CB1155" s="79">
        <v>0</v>
      </c>
      <c r="CC1155" s="79">
        <f t="shared" si="992"/>
        <v>0</v>
      </c>
      <c r="CD1155" s="79">
        <f t="shared" si="993"/>
        <v>0</v>
      </c>
      <c r="CE1155" s="79">
        <f t="shared" si="994"/>
        <v>0</v>
      </c>
      <c r="CF1155" s="79">
        <f t="shared" si="995"/>
        <v>0</v>
      </c>
      <c r="CG1155" s="79">
        <f t="shared" si="996"/>
        <v>0</v>
      </c>
      <c r="CH1155" s="79">
        <f t="shared" si="997"/>
        <v>0</v>
      </c>
      <c r="CI1155" s="79">
        <f t="shared" si="998"/>
        <v>0</v>
      </c>
      <c r="CJ1155" s="79">
        <f t="shared" si="999"/>
        <v>0</v>
      </c>
      <c r="CK1155" s="79">
        <f t="shared" si="1000"/>
        <v>0</v>
      </c>
      <c r="CL1155" s="79">
        <f t="shared" si="1001"/>
        <v>0</v>
      </c>
      <c r="CM1155" s="79">
        <f t="shared" si="1002"/>
        <v>0</v>
      </c>
    </row>
    <row r="1156" spans="1:91" ht="47.25">
      <c r="A1156" s="73" t="s">
        <v>2005</v>
      </c>
      <c r="B1156" s="90" t="s">
        <v>2404</v>
      </c>
      <c r="C1156" s="75" t="s">
        <v>2405</v>
      </c>
      <c r="D1156" s="79">
        <v>0</v>
      </c>
      <c r="E1156" s="79">
        <v>0</v>
      </c>
      <c r="F1156" s="79">
        <v>0</v>
      </c>
      <c r="G1156" s="79">
        <v>0</v>
      </c>
      <c r="H1156" s="79">
        <v>0</v>
      </c>
      <c r="I1156" s="79">
        <v>0</v>
      </c>
      <c r="J1156" s="79">
        <v>0</v>
      </c>
      <c r="K1156" s="79">
        <v>0</v>
      </c>
      <c r="L1156" s="79">
        <v>0</v>
      </c>
      <c r="M1156" s="79">
        <v>0</v>
      </c>
      <c r="N1156" s="79">
        <v>0</v>
      </c>
      <c r="O1156" s="78">
        <v>0</v>
      </c>
      <c r="P1156" s="78">
        <v>0</v>
      </c>
      <c r="Q1156" s="78">
        <v>0</v>
      </c>
      <c r="R1156" s="78">
        <v>0</v>
      </c>
      <c r="S1156" s="78">
        <v>0</v>
      </c>
      <c r="T1156" s="78">
        <v>0</v>
      </c>
      <c r="U1156" s="78">
        <v>0</v>
      </c>
      <c r="V1156" s="78">
        <v>0</v>
      </c>
      <c r="W1156" s="78">
        <v>0</v>
      </c>
      <c r="X1156" s="78">
        <v>0</v>
      </c>
      <c r="Y1156" s="78">
        <v>0</v>
      </c>
      <c r="Z1156" s="78">
        <v>0</v>
      </c>
      <c r="AA1156" s="78">
        <v>0</v>
      </c>
      <c r="AB1156" s="78">
        <v>0</v>
      </c>
      <c r="AC1156" s="78">
        <v>0</v>
      </c>
      <c r="AD1156" s="78">
        <v>0</v>
      </c>
      <c r="AE1156" s="78">
        <v>0</v>
      </c>
      <c r="AF1156" s="78">
        <v>0</v>
      </c>
      <c r="AG1156" s="78">
        <v>0</v>
      </c>
      <c r="AH1156" s="78">
        <v>0</v>
      </c>
      <c r="AI1156" s="78">
        <v>0</v>
      </c>
      <c r="AJ1156" s="78">
        <v>0</v>
      </c>
      <c r="AK1156" s="78">
        <v>0</v>
      </c>
      <c r="AL1156" s="78">
        <v>0</v>
      </c>
      <c r="AM1156" s="78">
        <v>0</v>
      </c>
      <c r="AN1156" s="78">
        <v>0</v>
      </c>
      <c r="AO1156" s="78">
        <v>0</v>
      </c>
      <c r="AP1156" s="78">
        <v>0</v>
      </c>
      <c r="AQ1156" s="78">
        <v>0</v>
      </c>
      <c r="AR1156" s="78">
        <v>0</v>
      </c>
      <c r="AS1156" s="78">
        <v>0</v>
      </c>
      <c r="AT1156" s="78">
        <v>0</v>
      </c>
      <c r="AU1156" s="78">
        <v>0</v>
      </c>
      <c r="AV1156" s="78">
        <v>0</v>
      </c>
      <c r="AW1156" s="78">
        <v>0</v>
      </c>
      <c r="AX1156" s="78">
        <v>0</v>
      </c>
      <c r="AY1156" s="78">
        <v>0</v>
      </c>
      <c r="AZ1156" s="78">
        <v>0</v>
      </c>
      <c r="BA1156" s="78">
        <v>0</v>
      </c>
      <c r="BB1156" s="78">
        <v>0</v>
      </c>
      <c r="BC1156" s="78">
        <v>0</v>
      </c>
      <c r="BD1156" s="78">
        <v>0</v>
      </c>
      <c r="BE1156" s="78">
        <v>0</v>
      </c>
      <c r="BF1156" s="78">
        <v>0</v>
      </c>
      <c r="BG1156" s="78">
        <v>0</v>
      </c>
      <c r="BH1156" s="78">
        <v>0</v>
      </c>
      <c r="BI1156" s="78">
        <v>0</v>
      </c>
      <c r="BJ1156" s="78">
        <v>0</v>
      </c>
      <c r="BK1156" s="78">
        <v>0</v>
      </c>
      <c r="BL1156" s="78">
        <v>0</v>
      </c>
      <c r="BM1156" s="78">
        <v>0</v>
      </c>
      <c r="BN1156" s="78">
        <v>0</v>
      </c>
      <c r="BO1156" s="78">
        <v>0</v>
      </c>
      <c r="BP1156" s="78">
        <v>0</v>
      </c>
      <c r="BQ1156" s="78">
        <v>0</v>
      </c>
      <c r="BR1156" s="78">
        <v>0</v>
      </c>
      <c r="BS1156" s="78">
        <v>0</v>
      </c>
      <c r="BT1156" s="78">
        <v>0</v>
      </c>
      <c r="BU1156" s="78">
        <v>0</v>
      </c>
      <c r="BV1156" s="78">
        <v>0</v>
      </c>
      <c r="BW1156" s="78">
        <v>0</v>
      </c>
      <c r="BX1156" s="78">
        <v>0</v>
      </c>
      <c r="BY1156" s="78">
        <v>0</v>
      </c>
      <c r="BZ1156" s="78">
        <v>0</v>
      </c>
      <c r="CA1156" s="78">
        <v>0</v>
      </c>
      <c r="CB1156" s="78">
        <v>0</v>
      </c>
      <c r="CC1156" s="79">
        <f t="shared" si="992"/>
        <v>0</v>
      </c>
      <c r="CD1156" s="79">
        <f t="shared" si="993"/>
        <v>0</v>
      </c>
      <c r="CE1156" s="79">
        <f t="shared" si="994"/>
        <v>0</v>
      </c>
      <c r="CF1156" s="79">
        <f t="shared" si="995"/>
        <v>0</v>
      </c>
      <c r="CG1156" s="79">
        <f t="shared" si="996"/>
        <v>0</v>
      </c>
      <c r="CH1156" s="79">
        <f t="shared" si="997"/>
        <v>0</v>
      </c>
      <c r="CI1156" s="79">
        <f t="shared" si="998"/>
        <v>0</v>
      </c>
      <c r="CJ1156" s="79">
        <f t="shared" si="999"/>
        <v>0</v>
      </c>
      <c r="CK1156" s="79">
        <f t="shared" si="1000"/>
        <v>0</v>
      </c>
      <c r="CL1156" s="79">
        <f t="shared" si="1001"/>
        <v>0</v>
      </c>
      <c r="CM1156" s="79">
        <f t="shared" si="1002"/>
        <v>0</v>
      </c>
    </row>
    <row r="1157" spans="1:91" ht="31.5">
      <c r="A1157" s="73" t="s">
        <v>2005</v>
      </c>
      <c r="B1157" s="90" t="s">
        <v>2406</v>
      </c>
      <c r="C1157" s="75" t="s">
        <v>2407</v>
      </c>
      <c r="D1157" s="79">
        <v>0</v>
      </c>
      <c r="E1157" s="79">
        <v>0</v>
      </c>
      <c r="F1157" s="79">
        <v>0</v>
      </c>
      <c r="G1157" s="79">
        <v>0</v>
      </c>
      <c r="H1157" s="79">
        <v>0</v>
      </c>
      <c r="I1157" s="79">
        <v>0</v>
      </c>
      <c r="J1157" s="79">
        <v>0</v>
      </c>
      <c r="K1157" s="79">
        <v>0</v>
      </c>
      <c r="L1157" s="79">
        <v>0</v>
      </c>
      <c r="M1157" s="79">
        <v>0</v>
      </c>
      <c r="N1157" s="79">
        <v>0</v>
      </c>
      <c r="O1157" s="78">
        <v>0</v>
      </c>
      <c r="P1157" s="78">
        <v>0</v>
      </c>
      <c r="Q1157" s="78">
        <v>0</v>
      </c>
      <c r="R1157" s="78">
        <v>0</v>
      </c>
      <c r="S1157" s="78">
        <v>0</v>
      </c>
      <c r="T1157" s="78">
        <v>0</v>
      </c>
      <c r="U1157" s="78">
        <v>0</v>
      </c>
      <c r="V1157" s="78">
        <v>0</v>
      </c>
      <c r="W1157" s="78">
        <v>0</v>
      </c>
      <c r="X1157" s="78">
        <v>0</v>
      </c>
      <c r="Y1157" s="78">
        <v>0</v>
      </c>
      <c r="Z1157" s="78">
        <v>0</v>
      </c>
      <c r="AA1157" s="78">
        <v>0</v>
      </c>
      <c r="AB1157" s="78">
        <v>0</v>
      </c>
      <c r="AC1157" s="78">
        <v>0</v>
      </c>
      <c r="AD1157" s="78">
        <v>0</v>
      </c>
      <c r="AE1157" s="78">
        <v>0</v>
      </c>
      <c r="AF1157" s="78">
        <v>0</v>
      </c>
      <c r="AG1157" s="78">
        <v>0</v>
      </c>
      <c r="AH1157" s="78">
        <v>0</v>
      </c>
      <c r="AI1157" s="78">
        <v>0</v>
      </c>
      <c r="AJ1157" s="78">
        <v>0</v>
      </c>
      <c r="AK1157" s="78">
        <v>0</v>
      </c>
      <c r="AL1157" s="78">
        <v>0</v>
      </c>
      <c r="AM1157" s="78">
        <v>0</v>
      </c>
      <c r="AN1157" s="78">
        <v>0</v>
      </c>
      <c r="AO1157" s="78">
        <v>0</v>
      </c>
      <c r="AP1157" s="78">
        <v>0</v>
      </c>
      <c r="AQ1157" s="78">
        <v>0</v>
      </c>
      <c r="AR1157" s="78">
        <v>0</v>
      </c>
      <c r="AS1157" s="78">
        <v>0</v>
      </c>
      <c r="AT1157" s="78">
        <v>0</v>
      </c>
      <c r="AU1157" s="78">
        <v>0</v>
      </c>
      <c r="AV1157" s="78">
        <v>0</v>
      </c>
      <c r="AW1157" s="78">
        <v>0</v>
      </c>
      <c r="AX1157" s="78">
        <v>0</v>
      </c>
      <c r="AY1157" s="78">
        <v>0</v>
      </c>
      <c r="AZ1157" s="78">
        <v>0</v>
      </c>
      <c r="BA1157" s="78">
        <v>0</v>
      </c>
      <c r="BB1157" s="78">
        <v>0</v>
      </c>
      <c r="BC1157" s="78">
        <v>0</v>
      </c>
      <c r="BD1157" s="78">
        <v>0</v>
      </c>
      <c r="BE1157" s="78">
        <v>0</v>
      </c>
      <c r="BF1157" s="78">
        <v>0</v>
      </c>
      <c r="BG1157" s="78">
        <v>0</v>
      </c>
      <c r="BH1157" s="78">
        <v>0</v>
      </c>
      <c r="BI1157" s="78">
        <v>0</v>
      </c>
      <c r="BJ1157" s="78">
        <v>0</v>
      </c>
      <c r="BK1157" s="78">
        <v>0</v>
      </c>
      <c r="BL1157" s="78">
        <v>0</v>
      </c>
      <c r="BM1157" s="78">
        <v>0</v>
      </c>
      <c r="BN1157" s="78">
        <v>0</v>
      </c>
      <c r="BO1157" s="78">
        <v>0</v>
      </c>
      <c r="BP1157" s="78">
        <v>0</v>
      </c>
      <c r="BQ1157" s="78">
        <v>0</v>
      </c>
      <c r="BR1157" s="78">
        <v>0</v>
      </c>
      <c r="BS1157" s="78">
        <v>0</v>
      </c>
      <c r="BT1157" s="78">
        <v>0</v>
      </c>
      <c r="BU1157" s="78">
        <v>0</v>
      </c>
      <c r="BV1157" s="78">
        <v>0</v>
      </c>
      <c r="BW1157" s="78">
        <v>0</v>
      </c>
      <c r="BX1157" s="78">
        <v>0</v>
      </c>
      <c r="BY1157" s="78">
        <v>0</v>
      </c>
      <c r="BZ1157" s="78">
        <v>0</v>
      </c>
      <c r="CA1157" s="78">
        <v>0</v>
      </c>
      <c r="CB1157" s="78">
        <v>0</v>
      </c>
      <c r="CC1157" s="79">
        <f t="shared" si="992"/>
        <v>0</v>
      </c>
      <c r="CD1157" s="79">
        <f t="shared" si="993"/>
        <v>0</v>
      </c>
      <c r="CE1157" s="79">
        <f t="shared" si="994"/>
        <v>0</v>
      </c>
      <c r="CF1157" s="79">
        <f t="shared" si="995"/>
        <v>0</v>
      </c>
      <c r="CG1157" s="79">
        <f t="shared" si="996"/>
        <v>0</v>
      </c>
      <c r="CH1157" s="79">
        <f t="shared" si="997"/>
        <v>0</v>
      </c>
      <c r="CI1157" s="79">
        <f t="shared" si="998"/>
        <v>0</v>
      </c>
      <c r="CJ1157" s="79">
        <f t="shared" si="999"/>
        <v>0</v>
      </c>
      <c r="CK1157" s="79">
        <f t="shared" si="1000"/>
        <v>0</v>
      </c>
      <c r="CL1157" s="79">
        <f t="shared" si="1001"/>
        <v>0</v>
      </c>
      <c r="CM1157" s="79">
        <f t="shared" si="1002"/>
        <v>0</v>
      </c>
    </row>
    <row r="1158" spans="1:91">
      <c r="A1158" s="66" t="s">
        <v>2408</v>
      </c>
      <c r="B1158" s="67" t="s">
        <v>2409</v>
      </c>
      <c r="C1158" s="67" t="s">
        <v>202</v>
      </c>
      <c r="D1158" s="70">
        <f t="shared" ref="D1158:BO1158" si="1003">D1159+D1177+D1203+D1238+D1245+D1253+D1254</f>
        <v>0</v>
      </c>
      <c r="E1158" s="70">
        <f t="shared" si="1003"/>
        <v>0</v>
      </c>
      <c r="F1158" s="70">
        <f t="shared" si="1003"/>
        <v>6.6549999999999994</v>
      </c>
      <c r="G1158" s="70">
        <f t="shared" si="1003"/>
        <v>0</v>
      </c>
      <c r="H1158" s="70">
        <f t="shared" si="1003"/>
        <v>0</v>
      </c>
      <c r="I1158" s="70">
        <f t="shared" si="1003"/>
        <v>838</v>
      </c>
      <c r="J1158" s="70">
        <f t="shared" si="1003"/>
        <v>16.20919</v>
      </c>
      <c r="K1158" s="70">
        <f t="shared" si="1003"/>
        <v>0</v>
      </c>
      <c r="L1158" s="70">
        <f t="shared" si="1003"/>
        <v>950</v>
      </c>
      <c r="M1158" s="70">
        <f t="shared" si="1003"/>
        <v>0</v>
      </c>
      <c r="N1158" s="70">
        <f t="shared" si="1003"/>
        <v>57.05</v>
      </c>
      <c r="O1158" s="70">
        <f t="shared" si="1003"/>
        <v>0</v>
      </c>
      <c r="P1158" s="70">
        <f t="shared" si="1003"/>
        <v>0</v>
      </c>
      <c r="Q1158" s="70">
        <f t="shared" si="1003"/>
        <v>4.47</v>
      </c>
      <c r="R1158" s="70">
        <f t="shared" si="1003"/>
        <v>0</v>
      </c>
      <c r="S1158" s="70">
        <f t="shared" si="1003"/>
        <v>0</v>
      </c>
      <c r="T1158" s="70">
        <f t="shared" si="1003"/>
        <v>85</v>
      </c>
      <c r="U1158" s="70">
        <f t="shared" si="1003"/>
        <v>4.5760000000000005</v>
      </c>
      <c r="V1158" s="70">
        <f t="shared" si="1003"/>
        <v>0</v>
      </c>
      <c r="W1158" s="70">
        <f t="shared" si="1003"/>
        <v>0</v>
      </c>
      <c r="X1158" s="70">
        <f t="shared" si="1003"/>
        <v>0</v>
      </c>
      <c r="Y1158" s="70">
        <f t="shared" si="1003"/>
        <v>0</v>
      </c>
      <c r="Z1158" s="70">
        <f t="shared" si="1003"/>
        <v>0</v>
      </c>
      <c r="AA1158" s="70">
        <f t="shared" si="1003"/>
        <v>0</v>
      </c>
      <c r="AB1158" s="70">
        <f t="shared" si="1003"/>
        <v>0</v>
      </c>
      <c r="AC1158" s="70">
        <f t="shared" si="1003"/>
        <v>0</v>
      </c>
      <c r="AD1158" s="70">
        <f t="shared" si="1003"/>
        <v>0</v>
      </c>
      <c r="AE1158" s="70">
        <f t="shared" si="1003"/>
        <v>399</v>
      </c>
      <c r="AF1158" s="70">
        <f t="shared" si="1003"/>
        <v>0</v>
      </c>
      <c r="AG1158" s="70">
        <f t="shared" si="1003"/>
        <v>0</v>
      </c>
      <c r="AH1158" s="70">
        <f t="shared" si="1003"/>
        <v>950</v>
      </c>
      <c r="AI1158" s="70">
        <f t="shared" si="1003"/>
        <v>0</v>
      </c>
      <c r="AJ1158" s="70">
        <f t="shared" si="1003"/>
        <v>0</v>
      </c>
      <c r="AK1158" s="70">
        <f t="shared" si="1003"/>
        <v>0</v>
      </c>
      <c r="AL1158" s="70">
        <f t="shared" si="1003"/>
        <v>0</v>
      </c>
      <c r="AM1158" s="70">
        <f t="shared" si="1003"/>
        <v>0</v>
      </c>
      <c r="AN1158" s="70">
        <f t="shared" si="1003"/>
        <v>0</v>
      </c>
      <c r="AO1158" s="70">
        <f t="shared" si="1003"/>
        <v>0</v>
      </c>
      <c r="AP1158" s="70">
        <f t="shared" si="1003"/>
        <v>8</v>
      </c>
      <c r="AQ1158" s="70">
        <f t="shared" si="1003"/>
        <v>0</v>
      </c>
      <c r="AR1158" s="70">
        <f t="shared" si="1003"/>
        <v>0</v>
      </c>
      <c r="AS1158" s="70">
        <f t="shared" si="1003"/>
        <v>0</v>
      </c>
      <c r="AT1158" s="70">
        <f t="shared" si="1003"/>
        <v>0</v>
      </c>
      <c r="AU1158" s="70">
        <f t="shared" si="1003"/>
        <v>0.29336958552085113</v>
      </c>
      <c r="AV1158" s="70">
        <f t="shared" si="1003"/>
        <v>0</v>
      </c>
      <c r="AW1158" s="70">
        <f t="shared" si="1003"/>
        <v>0</v>
      </c>
      <c r="AX1158" s="70">
        <f t="shared" si="1003"/>
        <v>0</v>
      </c>
      <c r="AY1158" s="70">
        <f t="shared" si="1003"/>
        <v>0</v>
      </c>
      <c r="AZ1158" s="70">
        <f t="shared" si="1003"/>
        <v>0</v>
      </c>
      <c r="BA1158" s="70">
        <f t="shared" si="1003"/>
        <v>9</v>
      </c>
      <c r="BB1158" s="70">
        <f t="shared" si="1003"/>
        <v>0</v>
      </c>
      <c r="BC1158" s="70">
        <f t="shared" si="1003"/>
        <v>0</v>
      </c>
      <c r="BD1158" s="70">
        <f t="shared" si="1003"/>
        <v>0</v>
      </c>
      <c r="BE1158" s="70">
        <f t="shared" si="1003"/>
        <v>0</v>
      </c>
      <c r="BF1158" s="70">
        <f t="shared" si="1003"/>
        <v>0.23124811386618019</v>
      </c>
      <c r="BG1158" s="70">
        <f t="shared" si="1003"/>
        <v>0</v>
      </c>
      <c r="BH1158" s="70">
        <f t="shared" si="1003"/>
        <v>0</v>
      </c>
      <c r="BI1158" s="70">
        <f t="shared" si="1003"/>
        <v>2.1850000000000001</v>
      </c>
      <c r="BJ1158" s="70">
        <f t="shared" si="1003"/>
        <v>0</v>
      </c>
      <c r="BK1158" s="70">
        <f t="shared" si="1003"/>
        <v>0</v>
      </c>
      <c r="BL1158" s="70">
        <f t="shared" si="1003"/>
        <v>9</v>
      </c>
      <c r="BM1158" s="70">
        <f t="shared" si="1003"/>
        <v>0</v>
      </c>
      <c r="BN1158" s="70">
        <f t="shared" si="1003"/>
        <v>0</v>
      </c>
      <c r="BO1158" s="70">
        <f t="shared" si="1003"/>
        <v>0</v>
      </c>
      <c r="BP1158" s="70">
        <f t="shared" ref="BP1158:CM1158" si="1004">BP1159+BP1177+BP1203+BP1238+BP1245+BP1253+BP1254</f>
        <v>0</v>
      </c>
      <c r="BQ1158" s="70">
        <f t="shared" si="1004"/>
        <v>0.28287127746623725</v>
      </c>
      <c r="BR1158" s="70">
        <f t="shared" si="1004"/>
        <v>0</v>
      </c>
      <c r="BS1158" s="70">
        <f t="shared" si="1004"/>
        <v>0</v>
      </c>
      <c r="BT1158" s="70">
        <f t="shared" si="1004"/>
        <v>0</v>
      </c>
      <c r="BU1158" s="70">
        <f t="shared" si="1004"/>
        <v>0</v>
      </c>
      <c r="BV1158" s="70">
        <f t="shared" si="1004"/>
        <v>0</v>
      </c>
      <c r="BW1158" s="70">
        <f t="shared" si="1004"/>
        <v>13</v>
      </c>
      <c r="BX1158" s="70">
        <f t="shared" si="1004"/>
        <v>0</v>
      </c>
      <c r="BY1158" s="70">
        <f t="shared" si="1004"/>
        <v>0</v>
      </c>
      <c r="BZ1158" s="70">
        <f t="shared" si="1004"/>
        <v>0</v>
      </c>
      <c r="CA1158" s="70">
        <f t="shared" si="1004"/>
        <v>0</v>
      </c>
      <c r="CB1158" s="70">
        <f t="shared" si="1004"/>
        <v>0.1720319948351838</v>
      </c>
      <c r="CC1158" s="70">
        <f t="shared" si="1004"/>
        <v>0</v>
      </c>
      <c r="CD1158" s="70">
        <f t="shared" si="1004"/>
        <v>0</v>
      </c>
      <c r="CE1158" s="70">
        <f t="shared" si="1004"/>
        <v>6.6549999999999994</v>
      </c>
      <c r="CF1158" s="70">
        <f t="shared" si="1004"/>
        <v>0</v>
      </c>
      <c r="CG1158" s="70">
        <f t="shared" si="1004"/>
        <v>0</v>
      </c>
      <c r="CH1158" s="70">
        <f t="shared" si="1004"/>
        <v>523</v>
      </c>
      <c r="CI1158" s="70">
        <f t="shared" si="1004"/>
        <v>4.5760000000000005</v>
      </c>
      <c r="CJ1158" s="70">
        <f t="shared" si="1004"/>
        <v>0</v>
      </c>
      <c r="CK1158" s="70">
        <f t="shared" si="1004"/>
        <v>950</v>
      </c>
      <c r="CL1158" s="70">
        <f t="shared" si="1004"/>
        <v>0</v>
      </c>
      <c r="CM1158" s="70">
        <f t="shared" si="1004"/>
        <v>0.97952097168845231</v>
      </c>
    </row>
    <row r="1159" spans="1:91" ht="31.5">
      <c r="A1159" s="73" t="s">
        <v>25</v>
      </c>
      <c r="B1159" s="67" t="s">
        <v>220</v>
      </c>
      <c r="C1159" s="67" t="s">
        <v>202</v>
      </c>
      <c r="D1159" s="70">
        <f t="shared" ref="D1159:BO1159" si="1005">D1160+D1164+D1167+D1176</f>
        <v>0</v>
      </c>
      <c r="E1159" s="70">
        <f t="shared" si="1005"/>
        <v>0</v>
      </c>
      <c r="F1159" s="70">
        <f t="shared" si="1005"/>
        <v>4.47</v>
      </c>
      <c r="G1159" s="70">
        <f t="shared" si="1005"/>
        <v>0</v>
      </c>
      <c r="H1159" s="70">
        <f t="shared" si="1005"/>
        <v>0</v>
      </c>
      <c r="I1159" s="70">
        <f t="shared" si="1005"/>
        <v>1</v>
      </c>
      <c r="J1159" s="70">
        <f t="shared" si="1005"/>
        <v>4.5760000000000005</v>
      </c>
      <c r="K1159" s="70">
        <f t="shared" si="1005"/>
        <v>0</v>
      </c>
      <c r="L1159" s="70">
        <f t="shared" si="1005"/>
        <v>0</v>
      </c>
      <c r="M1159" s="70">
        <f t="shared" si="1005"/>
        <v>0</v>
      </c>
      <c r="N1159" s="70">
        <f t="shared" si="1005"/>
        <v>0</v>
      </c>
      <c r="O1159" s="70">
        <f t="shared" si="1005"/>
        <v>0</v>
      </c>
      <c r="P1159" s="70">
        <f t="shared" si="1005"/>
        <v>0</v>
      </c>
      <c r="Q1159" s="70">
        <f t="shared" si="1005"/>
        <v>4.47</v>
      </c>
      <c r="R1159" s="70">
        <f t="shared" si="1005"/>
        <v>0</v>
      </c>
      <c r="S1159" s="70">
        <f t="shared" si="1005"/>
        <v>0</v>
      </c>
      <c r="T1159" s="70">
        <f t="shared" si="1005"/>
        <v>0</v>
      </c>
      <c r="U1159" s="70">
        <f t="shared" si="1005"/>
        <v>4.5760000000000005</v>
      </c>
      <c r="V1159" s="70">
        <f t="shared" si="1005"/>
        <v>0</v>
      </c>
      <c r="W1159" s="70">
        <f t="shared" si="1005"/>
        <v>0</v>
      </c>
      <c r="X1159" s="70">
        <f t="shared" si="1005"/>
        <v>0</v>
      </c>
      <c r="Y1159" s="70">
        <f t="shared" si="1005"/>
        <v>0</v>
      </c>
      <c r="Z1159" s="70">
        <f t="shared" si="1005"/>
        <v>0</v>
      </c>
      <c r="AA1159" s="70">
        <f t="shared" si="1005"/>
        <v>0</v>
      </c>
      <c r="AB1159" s="70">
        <f t="shared" si="1005"/>
        <v>0</v>
      </c>
      <c r="AC1159" s="70">
        <f t="shared" si="1005"/>
        <v>0</v>
      </c>
      <c r="AD1159" s="70">
        <f t="shared" si="1005"/>
        <v>0</v>
      </c>
      <c r="AE1159" s="70">
        <f t="shared" si="1005"/>
        <v>0</v>
      </c>
      <c r="AF1159" s="70">
        <f t="shared" si="1005"/>
        <v>0</v>
      </c>
      <c r="AG1159" s="70">
        <f t="shared" si="1005"/>
        <v>0</v>
      </c>
      <c r="AH1159" s="70">
        <f t="shared" si="1005"/>
        <v>0</v>
      </c>
      <c r="AI1159" s="70">
        <f t="shared" si="1005"/>
        <v>0</v>
      </c>
      <c r="AJ1159" s="70">
        <f t="shared" si="1005"/>
        <v>0</v>
      </c>
      <c r="AK1159" s="70">
        <f t="shared" si="1005"/>
        <v>0</v>
      </c>
      <c r="AL1159" s="70">
        <f t="shared" si="1005"/>
        <v>0</v>
      </c>
      <c r="AM1159" s="70">
        <f t="shared" si="1005"/>
        <v>0</v>
      </c>
      <c r="AN1159" s="70">
        <f t="shared" si="1005"/>
        <v>0</v>
      </c>
      <c r="AO1159" s="70">
        <f t="shared" si="1005"/>
        <v>0</v>
      </c>
      <c r="AP1159" s="70">
        <f t="shared" si="1005"/>
        <v>1</v>
      </c>
      <c r="AQ1159" s="70">
        <f t="shared" si="1005"/>
        <v>0</v>
      </c>
      <c r="AR1159" s="70">
        <f t="shared" si="1005"/>
        <v>0</v>
      </c>
      <c r="AS1159" s="70">
        <f t="shared" si="1005"/>
        <v>0</v>
      </c>
      <c r="AT1159" s="70">
        <f t="shared" si="1005"/>
        <v>0</v>
      </c>
      <c r="AU1159" s="70">
        <f t="shared" si="1005"/>
        <v>0</v>
      </c>
      <c r="AV1159" s="70">
        <f t="shared" si="1005"/>
        <v>0</v>
      </c>
      <c r="AW1159" s="70">
        <f t="shared" si="1005"/>
        <v>0</v>
      </c>
      <c r="AX1159" s="70">
        <f t="shared" si="1005"/>
        <v>0</v>
      </c>
      <c r="AY1159" s="70">
        <f t="shared" si="1005"/>
        <v>0</v>
      </c>
      <c r="AZ1159" s="70">
        <f t="shared" si="1005"/>
        <v>0</v>
      </c>
      <c r="BA1159" s="70">
        <f t="shared" si="1005"/>
        <v>0</v>
      </c>
      <c r="BB1159" s="70">
        <f t="shared" si="1005"/>
        <v>0</v>
      </c>
      <c r="BC1159" s="70">
        <f t="shared" si="1005"/>
        <v>0</v>
      </c>
      <c r="BD1159" s="70">
        <f t="shared" si="1005"/>
        <v>0</v>
      </c>
      <c r="BE1159" s="70">
        <f t="shared" si="1005"/>
        <v>0</v>
      </c>
      <c r="BF1159" s="70">
        <f t="shared" si="1005"/>
        <v>0</v>
      </c>
      <c r="BG1159" s="70">
        <f t="shared" si="1005"/>
        <v>0</v>
      </c>
      <c r="BH1159" s="70">
        <f t="shared" si="1005"/>
        <v>0</v>
      </c>
      <c r="BI1159" s="70">
        <f t="shared" si="1005"/>
        <v>0</v>
      </c>
      <c r="BJ1159" s="70">
        <f t="shared" si="1005"/>
        <v>0</v>
      </c>
      <c r="BK1159" s="70">
        <f t="shared" si="1005"/>
        <v>0</v>
      </c>
      <c r="BL1159" s="70">
        <f t="shared" si="1005"/>
        <v>0</v>
      </c>
      <c r="BM1159" s="70">
        <f t="shared" si="1005"/>
        <v>0</v>
      </c>
      <c r="BN1159" s="70">
        <f t="shared" si="1005"/>
        <v>0</v>
      </c>
      <c r="BO1159" s="70">
        <f t="shared" si="1005"/>
        <v>0</v>
      </c>
      <c r="BP1159" s="70">
        <f t="shared" ref="BP1159:CM1159" si="1006">BP1160+BP1164+BP1167+BP1176</f>
        <v>0</v>
      </c>
      <c r="BQ1159" s="70">
        <f t="shared" si="1006"/>
        <v>0</v>
      </c>
      <c r="BR1159" s="70">
        <f t="shared" si="1006"/>
        <v>0</v>
      </c>
      <c r="BS1159" s="70">
        <f t="shared" si="1006"/>
        <v>0</v>
      </c>
      <c r="BT1159" s="70">
        <f t="shared" si="1006"/>
        <v>0</v>
      </c>
      <c r="BU1159" s="70">
        <f t="shared" si="1006"/>
        <v>0</v>
      </c>
      <c r="BV1159" s="70">
        <f t="shared" si="1006"/>
        <v>0</v>
      </c>
      <c r="BW1159" s="70">
        <f t="shared" si="1006"/>
        <v>0</v>
      </c>
      <c r="BX1159" s="70">
        <f t="shared" si="1006"/>
        <v>0</v>
      </c>
      <c r="BY1159" s="70">
        <f t="shared" si="1006"/>
        <v>0</v>
      </c>
      <c r="BZ1159" s="70">
        <f t="shared" si="1006"/>
        <v>0</v>
      </c>
      <c r="CA1159" s="70">
        <f t="shared" si="1006"/>
        <v>0</v>
      </c>
      <c r="CB1159" s="70">
        <f t="shared" si="1006"/>
        <v>0</v>
      </c>
      <c r="CC1159" s="70">
        <f t="shared" si="1006"/>
        <v>0</v>
      </c>
      <c r="CD1159" s="70">
        <f t="shared" si="1006"/>
        <v>0</v>
      </c>
      <c r="CE1159" s="70">
        <f t="shared" si="1006"/>
        <v>4.47</v>
      </c>
      <c r="CF1159" s="70">
        <f t="shared" si="1006"/>
        <v>0</v>
      </c>
      <c r="CG1159" s="70">
        <f t="shared" si="1006"/>
        <v>0</v>
      </c>
      <c r="CH1159" s="70">
        <f t="shared" si="1006"/>
        <v>1</v>
      </c>
      <c r="CI1159" s="70">
        <f t="shared" si="1006"/>
        <v>4.5760000000000005</v>
      </c>
      <c r="CJ1159" s="70">
        <f t="shared" si="1006"/>
        <v>0</v>
      </c>
      <c r="CK1159" s="70">
        <f t="shared" si="1006"/>
        <v>0</v>
      </c>
      <c r="CL1159" s="70">
        <f t="shared" si="1006"/>
        <v>0</v>
      </c>
      <c r="CM1159" s="70">
        <f t="shared" si="1006"/>
        <v>0</v>
      </c>
    </row>
    <row r="1160" spans="1:91" ht="78.75">
      <c r="A1160" s="73" t="s">
        <v>26</v>
      </c>
      <c r="B1160" s="67" t="s">
        <v>221</v>
      </c>
      <c r="C1160" s="67" t="s">
        <v>202</v>
      </c>
      <c r="D1160" s="70">
        <f t="shared" ref="D1160:BO1160" si="1007">D1161+D1162</f>
        <v>0</v>
      </c>
      <c r="E1160" s="70">
        <f t="shared" si="1007"/>
        <v>0</v>
      </c>
      <c r="F1160" s="70">
        <f t="shared" si="1007"/>
        <v>0</v>
      </c>
      <c r="G1160" s="70">
        <f t="shared" si="1007"/>
        <v>0</v>
      </c>
      <c r="H1160" s="70">
        <f t="shared" si="1007"/>
        <v>0</v>
      </c>
      <c r="I1160" s="70">
        <f t="shared" si="1007"/>
        <v>1</v>
      </c>
      <c r="J1160" s="70">
        <f t="shared" si="1007"/>
        <v>0</v>
      </c>
      <c r="K1160" s="70">
        <f t="shared" si="1007"/>
        <v>0</v>
      </c>
      <c r="L1160" s="70">
        <f t="shared" si="1007"/>
        <v>0</v>
      </c>
      <c r="M1160" s="70">
        <f t="shared" si="1007"/>
        <v>0</v>
      </c>
      <c r="N1160" s="70">
        <f t="shared" si="1007"/>
        <v>0</v>
      </c>
      <c r="O1160" s="70">
        <f t="shared" si="1007"/>
        <v>0</v>
      </c>
      <c r="P1160" s="70">
        <f t="shared" si="1007"/>
        <v>0</v>
      </c>
      <c r="Q1160" s="70">
        <f t="shared" si="1007"/>
        <v>0</v>
      </c>
      <c r="R1160" s="70">
        <f t="shared" si="1007"/>
        <v>0</v>
      </c>
      <c r="S1160" s="70">
        <f t="shared" si="1007"/>
        <v>0</v>
      </c>
      <c r="T1160" s="70">
        <f t="shared" si="1007"/>
        <v>0</v>
      </c>
      <c r="U1160" s="70">
        <f t="shared" si="1007"/>
        <v>0</v>
      </c>
      <c r="V1160" s="70">
        <f t="shared" si="1007"/>
        <v>0</v>
      </c>
      <c r="W1160" s="70">
        <f t="shared" si="1007"/>
        <v>0</v>
      </c>
      <c r="X1160" s="70">
        <f t="shared" si="1007"/>
        <v>0</v>
      </c>
      <c r="Y1160" s="70">
        <f t="shared" si="1007"/>
        <v>0</v>
      </c>
      <c r="Z1160" s="70">
        <f t="shared" si="1007"/>
        <v>0</v>
      </c>
      <c r="AA1160" s="70">
        <f t="shared" si="1007"/>
        <v>0</v>
      </c>
      <c r="AB1160" s="70">
        <f t="shared" si="1007"/>
        <v>0</v>
      </c>
      <c r="AC1160" s="70">
        <f t="shared" si="1007"/>
        <v>0</v>
      </c>
      <c r="AD1160" s="70">
        <f t="shared" si="1007"/>
        <v>0</v>
      </c>
      <c r="AE1160" s="70">
        <f t="shared" si="1007"/>
        <v>0</v>
      </c>
      <c r="AF1160" s="70">
        <f t="shared" si="1007"/>
        <v>0</v>
      </c>
      <c r="AG1160" s="70">
        <f t="shared" si="1007"/>
        <v>0</v>
      </c>
      <c r="AH1160" s="70">
        <f t="shared" si="1007"/>
        <v>0</v>
      </c>
      <c r="AI1160" s="70">
        <f t="shared" si="1007"/>
        <v>0</v>
      </c>
      <c r="AJ1160" s="70">
        <f t="shared" si="1007"/>
        <v>0</v>
      </c>
      <c r="AK1160" s="70">
        <f t="shared" si="1007"/>
        <v>0</v>
      </c>
      <c r="AL1160" s="70">
        <f t="shared" si="1007"/>
        <v>0</v>
      </c>
      <c r="AM1160" s="70">
        <f t="shared" si="1007"/>
        <v>0</v>
      </c>
      <c r="AN1160" s="70">
        <f t="shared" si="1007"/>
        <v>0</v>
      </c>
      <c r="AO1160" s="70">
        <f t="shared" si="1007"/>
        <v>0</v>
      </c>
      <c r="AP1160" s="70">
        <f t="shared" si="1007"/>
        <v>1</v>
      </c>
      <c r="AQ1160" s="70">
        <f t="shared" si="1007"/>
        <v>0</v>
      </c>
      <c r="AR1160" s="70">
        <f t="shared" si="1007"/>
        <v>0</v>
      </c>
      <c r="AS1160" s="70">
        <f t="shared" si="1007"/>
        <v>0</v>
      </c>
      <c r="AT1160" s="70">
        <f t="shared" si="1007"/>
        <v>0</v>
      </c>
      <c r="AU1160" s="70">
        <f t="shared" si="1007"/>
        <v>0</v>
      </c>
      <c r="AV1160" s="70">
        <f t="shared" si="1007"/>
        <v>0</v>
      </c>
      <c r="AW1160" s="70">
        <f t="shared" si="1007"/>
        <v>0</v>
      </c>
      <c r="AX1160" s="70">
        <f t="shared" si="1007"/>
        <v>0</v>
      </c>
      <c r="AY1160" s="70">
        <f t="shared" si="1007"/>
        <v>0</v>
      </c>
      <c r="AZ1160" s="70">
        <f t="shared" si="1007"/>
        <v>0</v>
      </c>
      <c r="BA1160" s="70">
        <f t="shared" si="1007"/>
        <v>0</v>
      </c>
      <c r="BB1160" s="70">
        <f t="shared" si="1007"/>
        <v>0</v>
      </c>
      <c r="BC1160" s="70">
        <f t="shared" si="1007"/>
        <v>0</v>
      </c>
      <c r="BD1160" s="70">
        <f t="shared" si="1007"/>
        <v>0</v>
      </c>
      <c r="BE1160" s="70">
        <f t="shared" si="1007"/>
        <v>0</v>
      </c>
      <c r="BF1160" s="70">
        <f t="shared" si="1007"/>
        <v>0</v>
      </c>
      <c r="BG1160" s="70">
        <f t="shared" si="1007"/>
        <v>0</v>
      </c>
      <c r="BH1160" s="70">
        <f t="shared" si="1007"/>
        <v>0</v>
      </c>
      <c r="BI1160" s="70">
        <f t="shared" si="1007"/>
        <v>0</v>
      </c>
      <c r="BJ1160" s="70">
        <f t="shared" si="1007"/>
        <v>0</v>
      </c>
      <c r="BK1160" s="70">
        <f t="shared" si="1007"/>
        <v>0</v>
      </c>
      <c r="BL1160" s="70">
        <f t="shared" si="1007"/>
        <v>0</v>
      </c>
      <c r="BM1160" s="70">
        <f t="shared" si="1007"/>
        <v>0</v>
      </c>
      <c r="BN1160" s="70">
        <f t="shared" si="1007"/>
        <v>0</v>
      </c>
      <c r="BO1160" s="70">
        <f t="shared" si="1007"/>
        <v>0</v>
      </c>
      <c r="BP1160" s="70">
        <f t="shared" ref="BP1160:CM1160" si="1008">BP1161+BP1162</f>
        <v>0</v>
      </c>
      <c r="BQ1160" s="70">
        <f t="shared" si="1008"/>
        <v>0</v>
      </c>
      <c r="BR1160" s="70">
        <f t="shared" si="1008"/>
        <v>0</v>
      </c>
      <c r="BS1160" s="70">
        <f t="shared" si="1008"/>
        <v>0</v>
      </c>
      <c r="BT1160" s="70">
        <f t="shared" si="1008"/>
        <v>0</v>
      </c>
      <c r="BU1160" s="70">
        <f t="shared" si="1008"/>
        <v>0</v>
      </c>
      <c r="BV1160" s="70">
        <f t="shared" si="1008"/>
        <v>0</v>
      </c>
      <c r="BW1160" s="70">
        <f t="shared" si="1008"/>
        <v>0</v>
      </c>
      <c r="BX1160" s="70">
        <f t="shared" si="1008"/>
        <v>0</v>
      </c>
      <c r="BY1160" s="70">
        <f t="shared" si="1008"/>
        <v>0</v>
      </c>
      <c r="BZ1160" s="70">
        <f t="shared" si="1008"/>
        <v>0</v>
      </c>
      <c r="CA1160" s="70">
        <f t="shared" si="1008"/>
        <v>0</v>
      </c>
      <c r="CB1160" s="70">
        <f t="shared" si="1008"/>
        <v>0</v>
      </c>
      <c r="CC1160" s="70">
        <f t="shared" si="1008"/>
        <v>0</v>
      </c>
      <c r="CD1160" s="70">
        <f t="shared" si="1008"/>
        <v>0</v>
      </c>
      <c r="CE1160" s="70">
        <f t="shared" si="1008"/>
        <v>0</v>
      </c>
      <c r="CF1160" s="70">
        <f t="shared" si="1008"/>
        <v>0</v>
      </c>
      <c r="CG1160" s="70">
        <f t="shared" si="1008"/>
        <v>0</v>
      </c>
      <c r="CH1160" s="70">
        <f t="shared" si="1008"/>
        <v>1</v>
      </c>
      <c r="CI1160" s="70">
        <f t="shared" si="1008"/>
        <v>0</v>
      </c>
      <c r="CJ1160" s="70">
        <f t="shared" si="1008"/>
        <v>0</v>
      </c>
      <c r="CK1160" s="70">
        <f t="shared" si="1008"/>
        <v>0</v>
      </c>
      <c r="CL1160" s="70">
        <f t="shared" si="1008"/>
        <v>0</v>
      </c>
      <c r="CM1160" s="70">
        <f t="shared" si="1008"/>
        <v>0</v>
      </c>
    </row>
    <row r="1161" spans="1:91">
      <c r="A1161" s="73" t="s">
        <v>2410</v>
      </c>
      <c r="B1161" s="67" t="s">
        <v>2411</v>
      </c>
      <c r="C1161" s="67" t="s">
        <v>202</v>
      </c>
      <c r="D1161" s="70">
        <v>0</v>
      </c>
      <c r="E1161" s="70">
        <v>0</v>
      </c>
      <c r="F1161" s="70">
        <v>0</v>
      </c>
      <c r="G1161" s="70">
        <v>0</v>
      </c>
      <c r="H1161" s="70">
        <v>0</v>
      </c>
      <c r="I1161" s="70">
        <v>0</v>
      </c>
      <c r="J1161" s="70">
        <v>0</v>
      </c>
      <c r="K1161" s="70">
        <v>0</v>
      </c>
      <c r="L1161" s="70">
        <v>0</v>
      </c>
      <c r="M1161" s="70">
        <v>0</v>
      </c>
      <c r="N1161" s="70">
        <v>0</v>
      </c>
      <c r="O1161" s="70">
        <v>0</v>
      </c>
      <c r="P1161" s="70">
        <v>0</v>
      </c>
      <c r="Q1161" s="70">
        <v>0</v>
      </c>
      <c r="R1161" s="70">
        <v>0</v>
      </c>
      <c r="S1161" s="70">
        <v>0</v>
      </c>
      <c r="T1161" s="70">
        <v>0</v>
      </c>
      <c r="U1161" s="70">
        <v>0</v>
      </c>
      <c r="V1161" s="70">
        <v>0</v>
      </c>
      <c r="W1161" s="70">
        <v>0</v>
      </c>
      <c r="X1161" s="70">
        <v>0</v>
      </c>
      <c r="Y1161" s="70">
        <v>0</v>
      </c>
      <c r="Z1161" s="70">
        <v>0</v>
      </c>
      <c r="AA1161" s="70">
        <v>0</v>
      </c>
      <c r="AB1161" s="70">
        <v>0</v>
      </c>
      <c r="AC1161" s="70">
        <v>0</v>
      </c>
      <c r="AD1161" s="70">
        <v>0</v>
      </c>
      <c r="AE1161" s="70">
        <v>0</v>
      </c>
      <c r="AF1161" s="70">
        <v>0</v>
      </c>
      <c r="AG1161" s="70">
        <v>0</v>
      </c>
      <c r="AH1161" s="70">
        <v>0</v>
      </c>
      <c r="AI1161" s="70">
        <v>0</v>
      </c>
      <c r="AJ1161" s="70">
        <v>0</v>
      </c>
      <c r="AK1161" s="70">
        <v>0</v>
      </c>
      <c r="AL1161" s="70">
        <v>0</v>
      </c>
      <c r="AM1161" s="70">
        <v>0</v>
      </c>
      <c r="AN1161" s="70">
        <v>0</v>
      </c>
      <c r="AO1161" s="70">
        <v>0</v>
      </c>
      <c r="AP1161" s="70">
        <v>0</v>
      </c>
      <c r="AQ1161" s="70">
        <v>0</v>
      </c>
      <c r="AR1161" s="70">
        <v>0</v>
      </c>
      <c r="AS1161" s="70">
        <v>0</v>
      </c>
      <c r="AT1161" s="70">
        <v>0</v>
      </c>
      <c r="AU1161" s="70">
        <v>0</v>
      </c>
      <c r="AV1161" s="70">
        <v>0</v>
      </c>
      <c r="AW1161" s="70">
        <v>0</v>
      </c>
      <c r="AX1161" s="70">
        <v>0</v>
      </c>
      <c r="AY1161" s="70">
        <v>0</v>
      </c>
      <c r="AZ1161" s="70">
        <v>0</v>
      </c>
      <c r="BA1161" s="70">
        <v>0</v>
      </c>
      <c r="BB1161" s="70">
        <v>0</v>
      </c>
      <c r="BC1161" s="70">
        <v>0</v>
      </c>
      <c r="BD1161" s="70">
        <v>0</v>
      </c>
      <c r="BE1161" s="70">
        <v>0</v>
      </c>
      <c r="BF1161" s="70">
        <v>0</v>
      </c>
      <c r="BG1161" s="70">
        <v>0</v>
      </c>
      <c r="BH1161" s="70">
        <v>0</v>
      </c>
      <c r="BI1161" s="70">
        <v>0</v>
      </c>
      <c r="BJ1161" s="70">
        <v>0</v>
      </c>
      <c r="BK1161" s="70">
        <v>0</v>
      </c>
      <c r="BL1161" s="70">
        <v>0</v>
      </c>
      <c r="BM1161" s="70">
        <v>0</v>
      </c>
      <c r="BN1161" s="70">
        <v>0</v>
      </c>
      <c r="BO1161" s="70">
        <v>0</v>
      </c>
      <c r="BP1161" s="70">
        <v>0</v>
      </c>
      <c r="BQ1161" s="70">
        <v>0</v>
      </c>
      <c r="BR1161" s="70">
        <v>0</v>
      </c>
      <c r="BS1161" s="70">
        <v>0</v>
      </c>
      <c r="BT1161" s="70">
        <v>0</v>
      </c>
      <c r="BU1161" s="70">
        <v>0</v>
      </c>
      <c r="BV1161" s="70">
        <v>0</v>
      </c>
      <c r="BW1161" s="70">
        <v>0</v>
      </c>
      <c r="BX1161" s="70">
        <v>0</v>
      </c>
      <c r="BY1161" s="70">
        <v>0</v>
      </c>
      <c r="BZ1161" s="70">
        <v>0</v>
      </c>
      <c r="CA1161" s="70">
        <v>0</v>
      </c>
      <c r="CB1161" s="70">
        <v>0</v>
      </c>
      <c r="CC1161" s="70">
        <v>0</v>
      </c>
      <c r="CD1161" s="70">
        <v>0</v>
      </c>
      <c r="CE1161" s="70">
        <v>0</v>
      </c>
      <c r="CF1161" s="70">
        <v>0</v>
      </c>
      <c r="CG1161" s="70">
        <v>0</v>
      </c>
      <c r="CH1161" s="70">
        <v>0</v>
      </c>
      <c r="CI1161" s="70">
        <v>0</v>
      </c>
      <c r="CJ1161" s="70">
        <v>0</v>
      </c>
      <c r="CK1161" s="70">
        <v>0</v>
      </c>
      <c r="CL1161" s="70">
        <v>0</v>
      </c>
      <c r="CM1161" s="70">
        <v>0</v>
      </c>
    </row>
    <row r="1162" spans="1:91">
      <c r="A1162" s="73" t="s">
        <v>2412</v>
      </c>
      <c r="B1162" s="67" t="s">
        <v>2413</v>
      </c>
      <c r="C1162" s="67" t="s">
        <v>202</v>
      </c>
      <c r="D1162" s="70">
        <f t="shared" ref="D1162:BO1162" si="1009">SUM(D1163)</f>
        <v>0</v>
      </c>
      <c r="E1162" s="70">
        <f t="shared" si="1009"/>
        <v>0</v>
      </c>
      <c r="F1162" s="70">
        <f t="shared" si="1009"/>
        <v>0</v>
      </c>
      <c r="G1162" s="70">
        <f t="shared" si="1009"/>
        <v>0</v>
      </c>
      <c r="H1162" s="70">
        <f t="shared" si="1009"/>
        <v>0</v>
      </c>
      <c r="I1162" s="70">
        <f t="shared" si="1009"/>
        <v>1</v>
      </c>
      <c r="J1162" s="70">
        <f t="shared" si="1009"/>
        <v>0</v>
      </c>
      <c r="K1162" s="70">
        <f t="shared" si="1009"/>
        <v>0</v>
      </c>
      <c r="L1162" s="70">
        <f t="shared" si="1009"/>
        <v>0</v>
      </c>
      <c r="M1162" s="70">
        <f t="shared" si="1009"/>
        <v>0</v>
      </c>
      <c r="N1162" s="70">
        <f t="shared" si="1009"/>
        <v>0</v>
      </c>
      <c r="O1162" s="70">
        <f t="shared" si="1009"/>
        <v>0</v>
      </c>
      <c r="P1162" s="70">
        <f t="shared" si="1009"/>
        <v>0</v>
      </c>
      <c r="Q1162" s="70">
        <f t="shared" si="1009"/>
        <v>0</v>
      </c>
      <c r="R1162" s="70">
        <f t="shared" si="1009"/>
        <v>0</v>
      </c>
      <c r="S1162" s="70">
        <f t="shared" si="1009"/>
        <v>0</v>
      </c>
      <c r="T1162" s="70">
        <f t="shared" si="1009"/>
        <v>0</v>
      </c>
      <c r="U1162" s="70">
        <f t="shared" si="1009"/>
        <v>0</v>
      </c>
      <c r="V1162" s="70">
        <f t="shared" si="1009"/>
        <v>0</v>
      </c>
      <c r="W1162" s="70">
        <f t="shared" si="1009"/>
        <v>0</v>
      </c>
      <c r="X1162" s="70">
        <f t="shared" si="1009"/>
        <v>0</v>
      </c>
      <c r="Y1162" s="70">
        <f t="shared" si="1009"/>
        <v>0</v>
      </c>
      <c r="Z1162" s="70">
        <f t="shared" si="1009"/>
        <v>0</v>
      </c>
      <c r="AA1162" s="70">
        <f t="shared" si="1009"/>
        <v>0</v>
      </c>
      <c r="AB1162" s="70">
        <f t="shared" si="1009"/>
        <v>0</v>
      </c>
      <c r="AC1162" s="70">
        <f t="shared" si="1009"/>
        <v>0</v>
      </c>
      <c r="AD1162" s="70">
        <f t="shared" si="1009"/>
        <v>0</v>
      </c>
      <c r="AE1162" s="70">
        <f t="shared" si="1009"/>
        <v>0</v>
      </c>
      <c r="AF1162" s="70">
        <f t="shared" si="1009"/>
        <v>0</v>
      </c>
      <c r="AG1162" s="70">
        <f t="shared" si="1009"/>
        <v>0</v>
      </c>
      <c r="AH1162" s="70">
        <f t="shared" si="1009"/>
        <v>0</v>
      </c>
      <c r="AI1162" s="70">
        <f t="shared" si="1009"/>
        <v>0</v>
      </c>
      <c r="AJ1162" s="70">
        <f t="shared" si="1009"/>
        <v>0</v>
      </c>
      <c r="AK1162" s="70">
        <f t="shared" si="1009"/>
        <v>0</v>
      </c>
      <c r="AL1162" s="70">
        <f t="shared" si="1009"/>
        <v>0</v>
      </c>
      <c r="AM1162" s="70">
        <f t="shared" si="1009"/>
        <v>0</v>
      </c>
      <c r="AN1162" s="70">
        <f t="shared" si="1009"/>
        <v>0</v>
      </c>
      <c r="AO1162" s="70">
        <f t="shared" si="1009"/>
        <v>0</v>
      </c>
      <c r="AP1162" s="70">
        <f t="shared" si="1009"/>
        <v>1</v>
      </c>
      <c r="AQ1162" s="70">
        <f t="shared" si="1009"/>
        <v>0</v>
      </c>
      <c r="AR1162" s="70">
        <f t="shared" si="1009"/>
        <v>0</v>
      </c>
      <c r="AS1162" s="70">
        <f t="shared" si="1009"/>
        <v>0</v>
      </c>
      <c r="AT1162" s="70">
        <f t="shared" si="1009"/>
        <v>0</v>
      </c>
      <c r="AU1162" s="70">
        <f t="shared" si="1009"/>
        <v>0</v>
      </c>
      <c r="AV1162" s="70">
        <f t="shared" si="1009"/>
        <v>0</v>
      </c>
      <c r="AW1162" s="70">
        <f t="shared" si="1009"/>
        <v>0</v>
      </c>
      <c r="AX1162" s="70">
        <f t="shared" si="1009"/>
        <v>0</v>
      </c>
      <c r="AY1162" s="70">
        <f t="shared" si="1009"/>
        <v>0</v>
      </c>
      <c r="AZ1162" s="70">
        <f t="shared" si="1009"/>
        <v>0</v>
      </c>
      <c r="BA1162" s="70">
        <f t="shared" si="1009"/>
        <v>0</v>
      </c>
      <c r="BB1162" s="70">
        <f t="shared" si="1009"/>
        <v>0</v>
      </c>
      <c r="BC1162" s="70">
        <f t="shared" si="1009"/>
        <v>0</v>
      </c>
      <c r="BD1162" s="70">
        <f t="shared" si="1009"/>
        <v>0</v>
      </c>
      <c r="BE1162" s="70">
        <f t="shared" si="1009"/>
        <v>0</v>
      </c>
      <c r="BF1162" s="70">
        <f t="shared" si="1009"/>
        <v>0</v>
      </c>
      <c r="BG1162" s="70">
        <f t="shared" si="1009"/>
        <v>0</v>
      </c>
      <c r="BH1162" s="70">
        <f t="shared" si="1009"/>
        <v>0</v>
      </c>
      <c r="BI1162" s="70">
        <f t="shared" si="1009"/>
        <v>0</v>
      </c>
      <c r="BJ1162" s="70">
        <f t="shared" si="1009"/>
        <v>0</v>
      </c>
      <c r="BK1162" s="70">
        <f t="shared" si="1009"/>
        <v>0</v>
      </c>
      <c r="BL1162" s="70">
        <f t="shared" si="1009"/>
        <v>0</v>
      </c>
      <c r="BM1162" s="70">
        <f t="shared" si="1009"/>
        <v>0</v>
      </c>
      <c r="BN1162" s="70">
        <f t="shared" si="1009"/>
        <v>0</v>
      </c>
      <c r="BO1162" s="70">
        <f t="shared" si="1009"/>
        <v>0</v>
      </c>
      <c r="BP1162" s="70">
        <f t="shared" ref="BP1162:CM1162" si="1010">SUM(BP1163)</f>
        <v>0</v>
      </c>
      <c r="BQ1162" s="70">
        <f t="shared" si="1010"/>
        <v>0</v>
      </c>
      <c r="BR1162" s="70">
        <f t="shared" si="1010"/>
        <v>0</v>
      </c>
      <c r="BS1162" s="70">
        <f t="shared" si="1010"/>
        <v>0</v>
      </c>
      <c r="BT1162" s="70">
        <f t="shared" si="1010"/>
        <v>0</v>
      </c>
      <c r="BU1162" s="70">
        <f t="shared" si="1010"/>
        <v>0</v>
      </c>
      <c r="BV1162" s="70">
        <f t="shared" si="1010"/>
        <v>0</v>
      </c>
      <c r="BW1162" s="70">
        <f t="shared" si="1010"/>
        <v>0</v>
      </c>
      <c r="BX1162" s="70">
        <f t="shared" si="1010"/>
        <v>0</v>
      </c>
      <c r="BY1162" s="70">
        <f t="shared" si="1010"/>
        <v>0</v>
      </c>
      <c r="BZ1162" s="70">
        <f t="shared" si="1010"/>
        <v>0</v>
      </c>
      <c r="CA1162" s="70">
        <f t="shared" si="1010"/>
        <v>0</v>
      </c>
      <c r="CB1162" s="70">
        <f t="shared" si="1010"/>
        <v>0</v>
      </c>
      <c r="CC1162" s="70">
        <f t="shared" si="1010"/>
        <v>0</v>
      </c>
      <c r="CD1162" s="70">
        <f t="shared" si="1010"/>
        <v>0</v>
      </c>
      <c r="CE1162" s="70">
        <f t="shared" si="1010"/>
        <v>0</v>
      </c>
      <c r="CF1162" s="70">
        <f t="shared" si="1010"/>
        <v>0</v>
      </c>
      <c r="CG1162" s="70">
        <f t="shared" si="1010"/>
        <v>0</v>
      </c>
      <c r="CH1162" s="70">
        <f t="shared" si="1010"/>
        <v>1</v>
      </c>
      <c r="CI1162" s="70">
        <f t="shared" si="1010"/>
        <v>0</v>
      </c>
      <c r="CJ1162" s="70">
        <f t="shared" si="1010"/>
        <v>0</v>
      </c>
      <c r="CK1162" s="70">
        <f t="shared" si="1010"/>
        <v>0</v>
      </c>
      <c r="CL1162" s="70">
        <f t="shared" si="1010"/>
        <v>0</v>
      </c>
      <c r="CM1162" s="70">
        <f t="shared" si="1010"/>
        <v>0</v>
      </c>
    </row>
    <row r="1163" spans="1:91" ht="31.5">
      <c r="A1163" s="73" t="s">
        <v>2412</v>
      </c>
      <c r="B1163" s="74" t="s">
        <v>2414</v>
      </c>
      <c r="C1163" s="109" t="s">
        <v>2415</v>
      </c>
      <c r="D1163" s="78">
        <v>0</v>
      </c>
      <c r="E1163" s="78">
        <v>0</v>
      </c>
      <c r="F1163" s="78">
        <v>0</v>
      </c>
      <c r="G1163" s="78">
        <v>0</v>
      </c>
      <c r="H1163" s="78">
        <v>0</v>
      </c>
      <c r="I1163" s="78">
        <v>1</v>
      </c>
      <c r="J1163" s="78">
        <v>0</v>
      </c>
      <c r="K1163" s="78">
        <v>0</v>
      </c>
      <c r="L1163" s="78">
        <v>0</v>
      </c>
      <c r="M1163" s="78">
        <v>0</v>
      </c>
      <c r="N1163" s="78">
        <v>0</v>
      </c>
      <c r="O1163" s="78">
        <v>0</v>
      </c>
      <c r="P1163" s="78">
        <v>0</v>
      </c>
      <c r="Q1163" s="78">
        <v>0</v>
      </c>
      <c r="R1163" s="78">
        <v>0</v>
      </c>
      <c r="S1163" s="78">
        <v>0</v>
      </c>
      <c r="T1163" s="78">
        <v>0</v>
      </c>
      <c r="U1163" s="78">
        <v>0</v>
      </c>
      <c r="V1163" s="78">
        <v>0</v>
      </c>
      <c r="W1163" s="78">
        <v>0</v>
      </c>
      <c r="X1163" s="78">
        <v>0</v>
      </c>
      <c r="Y1163" s="78">
        <v>0</v>
      </c>
      <c r="Z1163" s="78">
        <v>0</v>
      </c>
      <c r="AA1163" s="78">
        <v>0</v>
      </c>
      <c r="AB1163" s="78">
        <v>0</v>
      </c>
      <c r="AC1163" s="78">
        <v>0</v>
      </c>
      <c r="AD1163" s="78">
        <v>0</v>
      </c>
      <c r="AE1163" s="78">
        <v>0</v>
      </c>
      <c r="AF1163" s="78">
        <v>0</v>
      </c>
      <c r="AG1163" s="78">
        <v>0</v>
      </c>
      <c r="AH1163" s="78">
        <v>0</v>
      </c>
      <c r="AI1163" s="78">
        <v>0</v>
      </c>
      <c r="AJ1163" s="78">
        <v>0</v>
      </c>
      <c r="AK1163" s="79">
        <v>0</v>
      </c>
      <c r="AL1163" s="79">
        <v>0</v>
      </c>
      <c r="AM1163" s="79">
        <v>0</v>
      </c>
      <c r="AN1163" s="79">
        <v>0</v>
      </c>
      <c r="AO1163" s="79">
        <v>0</v>
      </c>
      <c r="AP1163" s="79">
        <v>1</v>
      </c>
      <c r="AQ1163" s="79">
        <v>0</v>
      </c>
      <c r="AR1163" s="79">
        <v>0</v>
      </c>
      <c r="AS1163" s="79">
        <v>0</v>
      </c>
      <c r="AT1163" s="79">
        <v>0</v>
      </c>
      <c r="AU1163" s="79">
        <v>0</v>
      </c>
      <c r="AV1163" s="78">
        <v>0</v>
      </c>
      <c r="AW1163" s="78">
        <v>0</v>
      </c>
      <c r="AX1163" s="78">
        <v>0</v>
      </c>
      <c r="AY1163" s="78">
        <v>0</v>
      </c>
      <c r="AZ1163" s="78">
        <v>0</v>
      </c>
      <c r="BA1163" s="78">
        <v>0</v>
      </c>
      <c r="BB1163" s="78">
        <v>0</v>
      </c>
      <c r="BC1163" s="78">
        <v>0</v>
      </c>
      <c r="BD1163" s="78">
        <v>0</v>
      </c>
      <c r="BE1163" s="78">
        <v>0</v>
      </c>
      <c r="BF1163" s="78">
        <v>0</v>
      </c>
      <c r="BG1163" s="78">
        <v>0</v>
      </c>
      <c r="BH1163" s="78">
        <v>0</v>
      </c>
      <c r="BI1163" s="78">
        <v>0</v>
      </c>
      <c r="BJ1163" s="78">
        <v>0</v>
      </c>
      <c r="BK1163" s="78">
        <v>0</v>
      </c>
      <c r="BL1163" s="78">
        <v>0</v>
      </c>
      <c r="BM1163" s="78">
        <v>0</v>
      </c>
      <c r="BN1163" s="78">
        <v>0</v>
      </c>
      <c r="BO1163" s="78">
        <v>0</v>
      </c>
      <c r="BP1163" s="78">
        <v>0</v>
      </c>
      <c r="BQ1163" s="78">
        <v>0</v>
      </c>
      <c r="BR1163" s="78">
        <v>0</v>
      </c>
      <c r="BS1163" s="78">
        <v>0</v>
      </c>
      <c r="BT1163" s="78">
        <v>0</v>
      </c>
      <c r="BU1163" s="78">
        <v>0</v>
      </c>
      <c r="BV1163" s="78">
        <v>0</v>
      </c>
      <c r="BW1163" s="78">
        <v>0</v>
      </c>
      <c r="BX1163" s="78">
        <v>0</v>
      </c>
      <c r="BY1163" s="78">
        <v>0</v>
      </c>
      <c r="BZ1163" s="78">
        <v>0</v>
      </c>
      <c r="CA1163" s="78">
        <v>0</v>
      </c>
      <c r="CB1163" s="78">
        <v>0</v>
      </c>
      <c r="CC1163" s="79">
        <f t="shared" ref="CC1163:CC1171" si="1011">O1163+Z1163++AK1163+AV1163+BG1163+BR1163</f>
        <v>0</v>
      </c>
      <c r="CD1163" s="79">
        <f t="shared" ref="CD1163:CD1164" si="1012">P1163+AA1163++AL1163+AW1163+BH1163+BS1163</f>
        <v>0</v>
      </c>
      <c r="CE1163" s="79">
        <f t="shared" ref="CE1163:CE1164" si="1013">Q1163+AB1163++AM1163+AX1163+BI1163+BT1163</f>
        <v>0</v>
      </c>
      <c r="CF1163" s="79">
        <f t="shared" ref="CF1163:CF1164" si="1014">R1163+AC1163++AN1163+AY1163+BJ1163+BU1163</f>
        <v>0</v>
      </c>
      <c r="CG1163" s="79">
        <f t="shared" ref="CG1163:CG1164" si="1015">S1163+AD1163++AO1163+AZ1163+BK1163+BV1163</f>
        <v>0</v>
      </c>
      <c r="CH1163" s="79">
        <f t="shared" ref="CH1163:CH1164" si="1016">T1163+AE1163++AP1163+BA1163+BL1163+BW1163</f>
        <v>1</v>
      </c>
      <c r="CI1163" s="79">
        <f t="shared" ref="CI1163:CI1164" si="1017">U1163+AF1163++AQ1163+BB1163+BM1163+BX1163</f>
        <v>0</v>
      </c>
      <c r="CJ1163" s="79">
        <f t="shared" ref="CJ1163:CJ1164" si="1018">V1163+AG1163++AR1163+BC1163+BN1163+BY1163</f>
        <v>0</v>
      </c>
      <c r="CK1163" s="79">
        <f t="shared" ref="CK1163:CK1164" si="1019">W1163+AH1163++AS1163+BD1163+BO1163+BZ1163</f>
        <v>0</v>
      </c>
      <c r="CL1163" s="79">
        <f t="shared" ref="CL1163:CL1164" si="1020">X1163+AI1163++AT1163+BE1163+BP1163+CA1163</f>
        <v>0</v>
      </c>
      <c r="CM1163" s="79">
        <f t="shared" ref="CM1163:CM1164" si="1021">Y1163+AJ1163++AU1163+BF1163+BQ1163+CB1163</f>
        <v>0</v>
      </c>
    </row>
    <row r="1164" spans="1:91" ht="47.25">
      <c r="A1164" s="73" t="s">
        <v>27</v>
      </c>
      <c r="B1164" s="67" t="s">
        <v>228</v>
      </c>
      <c r="C1164" s="67" t="s">
        <v>202</v>
      </c>
      <c r="D1164" s="70">
        <f t="shared" ref="D1164:N1164" si="1022">D1165</f>
        <v>0</v>
      </c>
      <c r="E1164" s="70">
        <f t="shared" si="1022"/>
        <v>0</v>
      </c>
      <c r="F1164" s="70">
        <f t="shared" si="1022"/>
        <v>0</v>
      </c>
      <c r="G1164" s="70">
        <f t="shared" si="1022"/>
        <v>0</v>
      </c>
      <c r="H1164" s="70">
        <f t="shared" si="1022"/>
        <v>0</v>
      </c>
      <c r="I1164" s="70">
        <f t="shared" si="1022"/>
        <v>0</v>
      </c>
      <c r="J1164" s="70">
        <f t="shared" si="1022"/>
        <v>0</v>
      </c>
      <c r="K1164" s="70">
        <f t="shared" si="1022"/>
        <v>0</v>
      </c>
      <c r="L1164" s="70">
        <f t="shared" si="1022"/>
        <v>0</v>
      </c>
      <c r="M1164" s="70">
        <f t="shared" si="1022"/>
        <v>0</v>
      </c>
      <c r="N1164" s="70">
        <f t="shared" si="1022"/>
        <v>0</v>
      </c>
      <c r="O1164" s="70">
        <f t="shared" ref="O1164:BZ1164" si="1023">O1165</f>
        <v>0</v>
      </c>
      <c r="P1164" s="70">
        <f t="shared" si="1023"/>
        <v>0</v>
      </c>
      <c r="Q1164" s="70">
        <f t="shared" si="1023"/>
        <v>0</v>
      </c>
      <c r="R1164" s="70">
        <f t="shared" si="1023"/>
        <v>0</v>
      </c>
      <c r="S1164" s="70">
        <f t="shared" si="1023"/>
        <v>0</v>
      </c>
      <c r="T1164" s="70">
        <f t="shared" si="1023"/>
        <v>0</v>
      </c>
      <c r="U1164" s="70">
        <f t="shared" si="1023"/>
        <v>0</v>
      </c>
      <c r="V1164" s="70">
        <f t="shared" si="1023"/>
        <v>0</v>
      </c>
      <c r="W1164" s="70">
        <f t="shared" si="1023"/>
        <v>0</v>
      </c>
      <c r="X1164" s="70">
        <f t="shared" si="1023"/>
        <v>0</v>
      </c>
      <c r="Y1164" s="70">
        <f t="shared" si="1023"/>
        <v>0</v>
      </c>
      <c r="Z1164" s="70">
        <f t="shared" si="1023"/>
        <v>0</v>
      </c>
      <c r="AA1164" s="70">
        <f t="shared" si="1023"/>
        <v>0</v>
      </c>
      <c r="AB1164" s="70">
        <f t="shared" si="1023"/>
        <v>0</v>
      </c>
      <c r="AC1164" s="70">
        <f t="shared" si="1023"/>
        <v>0</v>
      </c>
      <c r="AD1164" s="70">
        <f t="shared" si="1023"/>
        <v>0</v>
      </c>
      <c r="AE1164" s="70">
        <f t="shared" si="1023"/>
        <v>0</v>
      </c>
      <c r="AF1164" s="70">
        <f t="shared" si="1023"/>
        <v>0</v>
      </c>
      <c r="AG1164" s="70">
        <f t="shared" si="1023"/>
        <v>0</v>
      </c>
      <c r="AH1164" s="70">
        <f t="shared" si="1023"/>
        <v>0</v>
      </c>
      <c r="AI1164" s="70">
        <f t="shared" si="1023"/>
        <v>0</v>
      </c>
      <c r="AJ1164" s="70">
        <f t="shared" si="1023"/>
        <v>0</v>
      </c>
      <c r="AK1164" s="70">
        <f t="shared" si="1023"/>
        <v>0</v>
      </c>
      <c r="AL1164" s="70">
        <f t="shared" si="1023"/>
        <v>0</v>
      </c>
      <c r="AM1164" s="70">
        <f t="shared" si="1023"/>
        <v>0</v>
      </c>
      <c r="AN1164" s="70">
        <f t="shared" si="1023"/>
        <v>0</v>
      </c>
      <c r="AO1164" s="70">
        <f t="shared" si="1023"/>
        <v>0</v>
      </c>
      <c r="AP1164" s="70">
        <f t="shared" si="1023"/>
        <v>0</v>
      </c>
      <c r="AQ1164" s="70">
        <f t="shared" si="1023"/>
        <v>0</v>
      </c>
      <c r="AR1164" s="70">
        <f t="shared" si="1023"/>
        <v>0</v>
      </c>
      <c r="AS1164" s="70">
        <f t="shared" si="1023"/>
        <v>0</v>
      </c>
      <c r="AT1164" s="70">
        <f t="shared" si="1023"/>
        <v>0</v>
      </c>
      <c r="AU1164" s="70">
        <f t="shared" si="1023"/>
        <v>0</v>
      </c>
      <c r="AV1164" s="70">
        <f t="shared" si="1023"/>
        <v>0</v>
      </c>
      <c r="AW1164" s="70">
        <f t="shared" si="1023"/>
        <v>0</v>
      </c>
      <c r="AX1164" s="70">
        <f t="shared" si="1023"/>
        <v>0</v>
      </c>
      <c r="AY1164" s="70">
        <f t="shared" si="1023"/>
        <v>0</v>
      </c>
      <c r="AZ1164" s="70">
        <f t="shared" si="1023"/>
        <v>0</v>
      </c>
      <c r="BA1164" s="70">
        <f t="shared" si="1023"/>
        <v>0</v>
      </c>
      <c r="BB1164" s="70">
        <f t="shared" si="1023"/>
        <v>0</v>
      </c>
      <c r="BC1164" s="70">
        <f t="shared" si="1023"/>
        <v>0</v>
      </c>
      <c r="BD1164" s="70">
        <f t="shared" si="1023"/>
        <v>0</v>
      </c>
      <c r="BE1164" s="70">
        <f t="shared" si="1023"/>
        <v>0</v>
      </c>
      <c r="BF1164" s="70">
        <f t="shared" si="1023"/>
        <v>0</v>
      </c>
      <c r="BG1164" s="70">
        <f t="shared" si="1023"/>
        <v>0</v>
      </c>
      <c r="BH1164" s="70">
        <f t="shared" si="1023"/>
        <v>0</v>
      </c>
      <c r="BI1164" s="70">
        <f t="shared" si="1023"/>
        <v>0</v>
      </c>
      <c r="BJ1164" s="70">
        <f t="shared" si="1023"/>
        <v>0</v>
      </c>
      <c r="BK1164" s="70">
        <f t="shared" si="1023"/>
        <v>0</v>
      </c>
      <c r="BL1164" s="70">
        <f t="shared" si="1023"/>
        <v>0</v>
      </c>
      <c r="BM1164" s="70">
        <f t="shared" si="1023"/>
        <v>0</v>
      </c>
      <c r="BN1164" s="70">
        <f t="shared" si="1023"/>
        <v>0</v>
      </c>
      <c r="BO1164" s="70">
        <f t="shared" si="1023"/>
        <v>0</v>
      </c>
      <c r="BP1164" s="70">
        <f t="shared" si="1023"/>
        <v>0</v>
      </c>
      <c r="BQ1164" s="70">
        <f t="shared" si="1023"/>
        <v>0</v>
      </c>
      <c r="BR1164" s="70">
        <f t="shared" si="1023"/>
        <v>0</v>
      </c>
      <c r="BS1164" s="70">
        <f t="shared" si="1023"/>
        <v>0</v>
      </c>
      <c r="BT1164" s="70">
        <f t="shared" si="1023"/>
        <v>0</v>
      </c>
      <c r="BU1164" s="70">
        <f t="shared" si="1023"/>
        <v>0</v>
      </c>
      <c r="BV1164" s="70">
        <f t="shared" si="1023"/>
        <v>0</v>
      </c>
      <c r="BW1164" s="70">
        <f t="shared" si="1023"/>
        <v>0</v>
      </c>
      <c r="BX1164" s="70">
        <f t="shared" si="1023"/>
        <v>0</v>
      </c>
      <c r="BY1164" s="70">
        <f t="shared" si="1023"/>
        <v>0</v>
      </c>
      <c r="BZ1164" s="70">
        <f t="shared" si="1023"/>
        <v>0</v>
      </c>
      <c r="CA1164" s="70">
        <f t="shared" ref="CA1164:CB1164" si="1024">CA1165</f>
        <v>0</v>
      </c>
      <c r="CB1164" s="70">
        <f t="shared" si="1024"/>
        <v>0</v>
      </c>
      <c r="CC1164" s="70">
        <f t="shared" si="1011"/>
        <v>0</v>
      </c>
      <c r="CD1164" s="70">
        <f t="shared" si="1012"/>
        <v>0</v>
      </c>
      <c r="CE1164" s="70">
        <f t="shared" si="1013"/>
        <v>0</v>
      </c>
      <c r="CF1164" s="70">
        <f t="shared" si="1014"/>
        <v>0</v>
      </c>
      <c r="CG1164" s="70">
        <f t="shared" si="1015"/>
        <v>0</v>
      </c>
      <c r="CH1164" s="70">
        <f t="shared" si="1016"/>
        <v>0</v>
      </c>
      <c r="CI1164" s="70">
        <f t="shared" si="1017"/>
        <v>0</v>
      </c>
      <c r="CJ1164" s="70">
        <f t="shared" si="1018"/>
        <v>0</v>
      </c>
      <c r="CK1164" s="70">
        <f t="shared" si="1019"/>
        <v>0</v>
      </c>
      <c r="CL1164" s="70">
        <f t="shared" si="1020"/>
        <v>0</v>
      </c>
      <c r="CM1164" s="70">
        <f t="shared" si="1021"/>
        <v>0</v>
      </c>
    </row>
    <row r="1165" spans="1:91" ht="31.5">
      <c r="A1165" s="73" t="s">
        <v>2416</v>
      </c>
      <c r="B1165" s="67" t="s">
        <v>2417</v>
      </c>
      <c r="C1165" s="67" t="s">
        <v>202</v>
      </c>
      <c r="D1165" s="70">
        <v>0</v>
      </c>
      <c r="E1165" s="70">
        <v>0</v>
      </c>
      <c r="F1165" s="70">
        <v>0</v>
      </c>
      <c r="G1165" s="70">
        <v>0</v>
      </c>
      <c r="H1165" s="70">
        <v>0</v>
      </c>
      <c r="I1165" s="70">
        <v>0</v>
      </c>
      <c r="J1165" s="70">
        <v>0</v>
      </c>
      <c r="K1165" s="70">
        <v>0</v>
      </c>
      <c r="L1165" s="70">
        <v>0</v>
      </c>
      <c r="M1165" s="70">
        <v>0</v>
      </c>
      <c r="N1165" s="70">
        <v>0</v>
      </c>
      <c r="O1165" s="70">
        <v>0</v>
      </c>
      <c r="P1165" s="70">
        <v>0</v>
      </c>
      <c r="Q1165" s="70">
        <v>0</v>
      </c>
      <c r="R1165" s="70">
        <v>0</v>
      </c>
      <c r="S1165" s="70">
        <v>0</v>
      </c>
      <c r="T1165" s="70">
        <v>0</v>
      </c>
      <c r="U1165" s="70">
        <v>0</v>
      </c>
      <c r="V1165" s="70">
        <v>0</v>
      </c>
      <c r="W1165" s="70">
        <v>0</v>
      </c>
      <c r="X1165" s="70">
        <v>0</v>
      </c>
      <c r="Y1165" s="70">
        <v>0</v>
      </c>
      <c r="Z1165" s="70">
        <v>0</v>
      </c>
      <c r="AA1165" s="70">
        <v>0</v>
      </c>
      <c r="AB1165" s="70">
        <v>0</v>
      </c>
      <c r="AC1165" s="70">
        <v>0</v>
      </c>
      <c r="AD1165" s="70">
        <v>0</v>
      </c>
      <c r="AE1165" s="70">
        <v>0</v>
      </c>
      <c r="AF1165" s="70">
        <v>0</v>
      </c>
      <c r="AG1165" s="70">
        <v>0</v>
      </c>
      <c r="AH1165" s="70">
        <v>0</v>
      </c>
      <c r="AI1165" s="70">
        <v>0</v>
      </c>
      <c r="AJ1165" s="70">
        <v>0</v>
      </c>
      <c r="AK1165" s="70">
        <v>0</v>
      </c>
      <c r="AL1165" s="70">
        <v>0</v>
      </c>
      <c r="AM1165" s="70">
        <v>0</v>
      </c>
      <c r="AN1165" s="70">
        <v>0</v>
      </c>
      <c r="AO1165" s="70">
        <v>0</v>
      </c>
      <c r="AP1165" s="70">
        <v>0</v>
      </c>
      <c r="AQ1165" s="70">
        <v>0</v>
      </c>
      <c r="AR1165" s="70">
        <v>0</v>
      </c>
      <c r="AS1165" s="70">
        <v>0</v>
      </c>
      <c r="AT1165" s="70">
        <v>0</v>
      </c>
      <c r="AU1165" s="70">
        <v>0</v>
      </c>
      <c r="AV1165" s="70">
        <v>0</v>
      </c>
      <c r="AW1165" s="70">
        <v>0</v>
      </c>
      <c r="AX1165" s="70">
        <v>0</v>
      </c>
      <c r="AY1165" s="70">
        <v>0</v>
      </c>
      <c r="AZ1165" s="70">
        <v>0</v>
      </c>
      <c r="BA1165" s="70">
        <v>0</v>
      </c>
      <c r="BB1165" s="70">
        <v>0</v>
      </c>
      <c r="BC1165" s="70">
        <v>0</v>
      </c>
      <c r="BD1165" s="70">
        <v>0</v>
      </c>
      <c r="BE1165" s="70">
        <v>0</v>
      </c>
      <c r="BF1165" s="70">
        <v>0</v>
      </c>
      <c r="BG1165" s="70">
        <v>0</v>
      </c>
      <c r="BH1165" s="70">
        <v>0</v>
      </c>
      <c r="BI1165" s="70">
        <v>0</v>
      </c>
      <c r="BJ1165" s="70">
        <v>0</v>
      </c>
      <c r="BK1165" s="70">
        <v>0</v>
      </c>
      <c r="BL1165" s="70">
        <v>0</v>
      </c>
      <c r="BM1165" s="70">
        <v>0</v>
      </c>
      <c r="BN1165" s="70">
        <v>0</v>
      </c>
      <c r="BO1165" s="70">
        <v>0</v>
      </c>
      <c r="BP1165" s="70">
        <v>0</v>
      </c>
      <c r="BQ1165" s="70">
        <v>0</v>
      </c>
      <c r="BR1165" s="70">
        <v>0</v>
      </c>
      <c r="BS1165" s="70">
        <v>0</v>
      </c>
      <c r="BT1165" s="70">
        <v>0</v>
      </c>
      <c r="BU1165" s="70">
        <v>0</v>
      </c>
      <c r="BV1165" s="70">
        <v>0</v>
      </c>
      <c r="BW1165" s="70">
        <v>0</v>
      </c>
      <c r="BX1165" s="70">
        <v>0</v>
      </c>
      <c r="BY1165" s="70">
        <v>0</v>
      </c>
      <c r="BZ1165" s="70">
        <v>0</v>
      </c>
      <c r="CA1165" s="70">
        <v>0</v>
      </c>
      <c r="CB1165" s="70">
        <v>0</v>
      </c>
      <c r="CC1165" s="70">
        <f t="shared" si="1011"/>
        <v>0</v>
      </c>
      <c r="CD1165" s="70">
        <f t="shared" ref="CD1165" si="1025">P1165+AA1165++AL1165+AW1165+BH1165+BS1165</f>
        <v>0</v>
      </c>
      <c r="CE1165" s="70">
        <f t="shared" ref="CE1165" si="1026">Q1165+AB1165++AM1165+AX1165+BI1165+BT1165</f>
        <v>0</v>
      </c>
      <c r="CF1165" s="70">
        <f t="shared" ref="CF1165" si="1027">R1165+AC1165++AN1165+AY1165+BJ1165+BU1165</f>
        <v>0</v>
      </c>
      <c r="CG1165" s="70">
        <f t="shared" ref="CG1165" si="1028">S1165+AD1165++AO1165+AZ1165+BK1165+BV1165</f>
        <v>0</v>
      </c>
      <c r="CH1165" s="70">
        <f t="shared" ref="CH1165" si="1029">T1165+AE1165++AP1165+BA1165+BL1165+BW1165</f>
        <v>0</v>
      </c>
      <c r="CI1165" s="70">
        <f t="shared" ref="CI1165" si="1030">U1165+AF1165++AQ1165+BB1165+BM1165+BX1165</f>
        <v>0</v>
      </c>
      <c r="CJ1165" s="70">
        <f t="shared" ref="CJ1165" si="1031">V1165+AG1165++AR1165+BC1165+BN1165+BY1165</f>
        <v>0</v>
      </c>
      <c r="CK1165" s="70">
        <f t="shared" ref="CK1165" si="1032">W1165+AH1165++AS1165+BD1165+BO1165+BZ1165</f>
        <v>0</v>
      </c>
      <c r="CL1165" s="70">
        <f t="shared" ref="CL1165" si="1033">X1165+AI1165++AT1165+BE1165+BP1165+CA1165</f>
        <v>0</v>
      </c>
      <c r="CM1165" s="70">
        <f t="shared" ref="CM1165" si="1034">Y1165+AJ1165++AU1165+BF1165+BQ1165+CB1165</f>
        <v>0</v>
      </c>
    </row>
    <row r="1166" spans="1:91" ht="31.5">
      <c r="A1166" s="73" t="s">
        <v>2418</v>
      </c>
      <c r="B1166" s="67" t="s">
        <v>2417</v>
      </c>
      <c r="C1166" s="67" t="s">
        <v>202</v>
      </c>
      <c r="D1166" s="70">
        <v>0</v>
      </c>
      <c r="E1166" s="70">
        <v>0</v>
      </c>
      <c r="F1166" s="70">
        <v>0</v>
      </c>
      <c r="G1166" s="70">
        <v>0</v>
      </c>
      <c r="H1166" s="70">
        <v>0</v>
      </c>
      <c r="I1166" s="70">
        <v>0</v>
      </c>
      <c r="J1166" s="70">
        <v>0</v>
      </c>
      <c r="K1166" s="70">
        <v>0</v>
      </c>
      <c r="L1166" s="70">
        <v>0</v>
      </c>
      <c r="M1166" s="70">
        <v>0</v>
      </c>
      <c r="N1166" s="70">
        <v>0</v>
      </c>
      <c r="O1166" s="70">
        <v>0</v>
      </c>
      <c r="P1166" s="70">
        <v>0</v>
      </c>
      <c r="Q1166" s="70">
        <v>0</v>
      </c>
      <c r="R1166" s="70">
        <v>0</v>
      </c>
      <c r="S1166" s="70">
        <v>0</v>
      </c>
      <c r="T1166" s="70">
        <v>0</v>
      </c>
      <c r="U1166" s="70">
        <v>0</v>
      </c>
      <c r="V1166" s="70">
        <v>0</v>
      </c>
      <c r="W1166" s="70">
        <v>0</v>
      </c>
      <c r="X1166" s="70">
        <v>0</v>
      </c>
      <c r="Y1166" s="70">
        <v>0</v>
      </c>
      <c r="Z1166" s="70">
        <v>0</v>
      </c>
      <c r="AA1166" s="70">
        <v>0</v>
      </c>
      <c r="AB1166" s="70">
        <v>0</v>
      </c>
      <c r="AC1166" s="70">
        <v>0</v>
      </c>
      <c r="AD1166" s="70">
        <v>0</v>
      </c>
      <c r="AE1166" s="70">
        <v>0</v>
      </c>
      <c r="AF1166" s="70">
        <v>0</v>
      </c>
      <c r="AG1166" s="70">
        <v>0</v>
      </c>
      <c r="AH1166" s="70">
        <v>0</v>
      </c>
      <c r="AI1166" s="70">
        <v>0</v>
      </c>
      <c r="AJ1166" s="70">
        <v>0</v>
      </c>
      <c r="AK1166" s="70">
        <v>0</v>
      </c>
      <c r="AL1166" s="70">
        <v>0</v>
      </c>
      <c r="AM1166" s="70">
        <v>0</v>
      </c>
      <c r="AN1166" s="70">
        <v>0</v>
      </c>
      <c r="AO1166" s="70">
        <v>0</v>
      </c>
      <c r="AP1166" s="70">
        <v>0</v>
      </c>
      <c r="AQ1166" s="70">
        <v>0</v>
      </c>
      <c r="AR1166" s="70">
        <v>0</v>
      </c>
      <c r="AS1166" s="70">
        <v>0</v>
      </c>
      <c r="AT1166" s="70">
        <v>0</v>
      </c>
      <c r="AU1166" s="70">
        <v>0</v>
      </c>
      <c r="AV1166" s="70">
        <v>0</v>
      </c>
      <c r="AW1166" s="70">
        <v>0</v>
      </c>
      <c r="AX1166" s="70">
        <v>0</v>
      </c>
      <c r="AY1166" s="70">
        <v>0</v>
      </c>
      <c r="AZ1166" s="70">
        <v>0</v>
      </c>
      <c r="BA1166" s="70">
        <v>0</v>
      </c>
      <c r="BB1166" s="70">
        <v>0</v>
      </c>
      <c r="BC1166" s="70">
        <v>0</v>
      </c>
      <c r="BD1166" s="70">
        <v>0</v>
      </c>
      <c r="BE1166" s="70">
        <v>0</v>
      </c>
      <c r="BF1166" s="70">
        <v>0</v>
      </c>
      <c r="BG1166" s="70">
        <v>0</v>
      </c>
      <c r="BH1166" s="70">
        <v>0</v>
      </c>
      <c r="BI1166" s="70">
        <v>0</v>
      </c>
      <c r="BJ1166" s="70">
        <v>0</v>
      </c>
      <c r="BK1166" s="70">
        <v>0</v>
      </c>
      <c r="BL1166" s="70">
        <v>0</v>
      </c>
      <c r="BM1166" s="70">
        <v>0</v>
      </c>
      <c r="BN1166" s="70">
        <v>0</v>
      </c>
      <c r="BO1166" s="70">
        <v>0</v>
      </c>
      <c r="BP1166" s="70">
        <v>0</v>
      </c>
      <c r="BQ1166" s="70">
        <v>0</v>
      </c>
      <c r="BR1166" s="70">
        <v>0</v>
      </c>
      <c r="BS1166" s="70">
        <v>0</v>
      </c>
      <c r="BT1166" s="70">
        <v>0</v>
      </c>
      <c r="BU1166" s="70">
        <v>0</v>
      </c>
      <c r="BV1166" s="70">
        <v>0</v>
      </c>
      <c r="BW1166" s="70">
        <v>0</v>
      </c>
      <c r="BX1166" s="70">
        <v>0</v>
      </c>
      <c r="BY1166" s="70">
        <v>0</v>
      </c>
      <c r="BZ1166" s="70">
        <v>0</v>
      </c>
      <c r="CA1166" s="70">
        <v>0</v>
      </c>
      <c r="CB1166" s="70">
        <v>0</v>
      </c>
      <c r="CC1166" s="70">
        <f t="shared" si="1011"/>
        <v>0</v>
      </c>
      <c r="CD1166" s="70">
        <f t="shared" ref="CD1166" si="1035">P1166+AA1166++AL1166+AW1166+BH1166+BS1166</f>
        <v>0</v>
      </c>
      <c r="CE1166" s="70">
        <f t="shared" ref="CE1166" si="1036">Q1166+AB1166++AM1166+AX1166+BI1166+BT1166</f>
        <v>0</v>
      </c>
      <c r="CF1166" s="70">
        <f t="shared" ref="CF1166" si="1037">R1166+AC1166++AN1166+AY1166+BJ1166+BU1166</f>
        <v>0</v>
      </c>
      <c r="CG1166" s="70">
        <f t="shared" ref="CG1166" si="1038">S1166+AD1166++AO1166+AZ1166+BK1166+BV1166</f>
        <v>0</v>
      </c>
      <c r="CH1166" s="70">
        <f t="shared" ref="CH1166" si="1039">T1166+AE1166++AP1166+BA1166+BL1166+BW1166</f>
        <v>0</v>
      </c>
      <c r="CI1166" s="70">
        <f t="shared" ref="CI1166" si="1040">U1166+AF1166++AQ1166+BB1166+BM1166+BX1166</f>
        <v>0</v>
      </c>
      <c r="CJ1166" s="70">
        <f t="shared" ref="CJ1166" si="1041">V1166+AG1166++AR1166+BC1166+BN1166+BY1166</f>
        <v>0</v>
      </c>
      <c r="CK1166" s="70">
        <f t="shared" ref="CK1166" si="1042">W1166+AH1166++AS1166+BD1166+BO1166+BZ1166</f>
        <v>0</v>
      </c>
      <c r="CL1166" s="70">
        <f t="shared" ref="CL1166" si="1043">X1166+AI1166++AT1166+BE1166+BP1166+CA1166</f>
        <v>0</v>
      </c>
      <c r="CM1166" s="70">
        <f t="shared" ref="CM1166" si="1044">Y1166+AJ1166++AU1166+BF1166+BQ1166+CB1166</f>
        <v>0</v>
      </c>
    </row>
    <row r="1167" spans="1:91" ht="47.25">
      <c r="A1167" s="73" t="s">
        <v>28</v>
      </c>
      <c r="B1167" s="67" t="s">
        <v>229</v>
      </c>
      <c r="C1167" s="67" t="s">
        <v>202</v>
      </c>
      <c r="D1167" s="70">
        <f t="shared" ref="D1167:N1167" si="1045">D1168+D1169+D1170+D1171+D1172</f>
        <v>0</v>
      </c>
      <c r="E1167" s="70">
        <f t="shared" si="1045"/>
        <v>0</v>
      </c>
      <c r="F1167" s="70">
        <f t="shared" si="1045"/>
        <v>4.47</v>
      </c>
      <c r="G1167" s="70">
        <f t="shared" si="1045"/>
        <v>0</v>
      </c>
      <c r="H1167" s="70">
        <f t="shared" si="1045"/>
        <v>0</v>
      </c>
      <c r="I1167" s="70">
        <f t="shared" si="1045"/>
        <v>0</v>
      </c>
      <c r="J1167" s="70">
        <f t="shared" si="1045"/>
        <v>4.5760000000000005</v>
      </c>
      <c r="K1167" s="70">
        <f t="shared" si="1045"/>
        <v>0</v>
      </c>
      <c r="L1167" s="70">
        <f t="shared" si="1045"/>
        <v>0</v>
      </c>
      <c r="M1167" s="70">
        <f t="shared" si="1045"/>
        <v>0</v>
      </c>
      <c r="N1167" s="70">
        <f t="shared" si="1045"/>
        <v>0</v>
      </c>
      <c r="O1167" s="70">
        <f t="shared" ref="O1167:BZ1167" si="1046">SUM(O1168:O1172)</f>
        <v>0</v>
      </c>
      <c r="P1167" s="70">
        <f t="shared" si="1046"/>
        <v>0</v>
      </c>
      <c r="Q1167" s="70">
        <f t="shared" si="1046"/>
        <v>4.47</v>
      </c>
      <c r="R1167" s="70">
        <f t="shared" si="1046"/>
        <v>0</v>
      </c>
      <c r="S1167" s="70">
        <f t="shared" si="1046"/>
        <v>0</v>
      </c>
      <c r="T1167" s="70">
        <f t="shared" si="1046"/>
        <v>0</v>
      </c>
      <c r="U1167" s="70">
        <f t="shared" si="1046"/>
        <v>4.5760000000000005</v>
      </c>
      <c r="V1167" s="70">
        <f t="shared" si="1046"/>
        <v>0</v>
      </c>
      <c r="W1167" s="70">
        <f t="shared" si="1046"/>
        <v>0</v>
      </c>
      <c r="X1167" s="70">
        <f t="shared" si="1046"/>
        <v>0</v>
      </c>
      <c r="Y1167" s="70">
        <f t="shared" si="1046"/>
        <v>0</v>
      </c>
      <c r="Z1167" s="70">
        <f t="shared" si="1046"/>
        <v>0</v>
      </c>
      <c r="AA1167" s="70">
        <f t="shared" si="1046"/>
        <v>0</v>
      </c>
      <c r="AB1167" s="70">
        <f t="shared" si="1046"/>
        <v>0</v>
      </c>
      <c r="AC1167" s="70">
        <f t="shared" si="1046"/>
        <v>0</v>
      </c>
      <c r="AD1167" s="70">
        <f t="shared" si="1046"/>
        <v>0</v>
      </c>
      <c r="AE1167" s="70">
        <f t="shared" si="1046"/>
        <v>0</v>
      </c>
      <c r="AF1167" s="70">
        <f t="shared" si="1046"/>
        <v>0</v>
      </c>
      <c r="AG1167" s="70">
        <f t="shared" si="1046"/>
        <v>0</v>
      </c>
      <c r="AH1167" s="70">
        <f t="shared" si="1046"/>
        <v>0</v>
      </c>
      <c r="AI1167" s="70">
        <f t="shared" si="1046"/>
        <v>0</v>
      </c>
      <c r="AJ1167" s="70">
        <f t="shared" si="1046"/>
        <v>0</v>
      </c>
      <c r="AK1167" s="70">
        <f t="shared" si="1046"/>
        <v>0</v>
      </c>
      <c r="AL1167" s="70">
        <f t="shared" si="1046"/>
        <v>0</v>
      </c>
      <c r="AM1167" s="70">
        <f t="shared" si="1046"/>
        <v>0</v>
      </c>
      <c r="AN1167" s="70">
        <f t="shared" si="1046"/>
        <v>0</v>
      </c>
      <c r="AO1167" s="70">
        <f t="shared" si="1046"/>
        <v>0</v>
      </c>
      <c r="AP1167" s="70">
        <f t="shared" si="1046"/>
        <v>0</v>
      </c>
      <c r="AQ1167" s="70">
        <f t="shared" si="1046"/>
        <v>0</v>
      </c>
      <c r="AR1167" s="70">
        <f t="shared" si="1046"/>
        <v>0</v>
      </c>
      <c r="AS1167" s="70">
        <f t="shared" si="1046"/>
        <v>0</v>
      </c>
      <c r="AT1167" s="70">
        <f t="shared" si="1046"/>
        <v>0</v>
      </c>
      <c r="AU1167" s="70">
        <f t="shared" si="1046"/>
        <v>0</v>
      </c>
      <c r="AV1167" s="70">
        <f t="shared" si="1046"/>
        <v>0</v>
      </c>
      <c r="AW1167" s="70">
        <f t="shared" si="1046"/>
        <v>0</v>
      </c>
      <c r="AX1167" s="70">
        <f t="shared" si="1046"/>
        <v>0</v>
      </c>
      <c r="AY1167" s="70">
        <f t="shared" si="1046"/>
        <v>0</v>
      </c>
      <c r="AZ1167" s="70">
        <f t="shared" si="1046"/>
        <v>0</v>
      </c>
      <c r="BA1167" s="70">
        <f t="shared" si="1046"/>
        <v>0</v>
      </c>
      <c r="BB1167" s="70">
        <f t="shared" si="1046"/>
        <v>0</v>
      </c>
      <c r="BC1167" s="70">
        <f t="shared" si="1046"/>
        <v>0</v>
      </c>
      <c r="BD1167" s="70">
        <f t="shared" si="1046"/>
        <v>0</v>
      </c>
      <c r="BE1167" s="70">
        <f t="shared" si="1046"/>
        <v>0</v>
      </c>
      <c r="BF1167" s="70">
        <f t="shared" si="1046"/>
        <v>0</v>
      </c>
      <c r="BG1167" s="70">
        <f t="shared" si="1046"/>
        <v>0</v>
      </c>
      <c r="BH1167" s="70">
        <f t="shared" si="1046"/>
        <v>0</v>
      </c>
      <c r="BI1167" s="70">
        <f t="shared" si="1046"/>
        <v>0</v>
      </c>
      <c r="BJ1167" s="70">
        <f t="shared" si="1046"/>
        <v>0</v>
      </c>
      <c r="BK1167" s="70">
        <f t="shared" si="1046"/>
        <v>0</v>
      </c>
      <c r="BL1167" s="70">
        <f t="shared" si="1046"/>
        <v>0</v>
      </c>
      <c r="BM1167" s="70">
        <f t="shared" si="1046"/>
        <v>0</v>
      </c>
      <c r="BN1167" s="70">
        <f t="shared" si="1046"/>
        <v>0</v>
      </c>
      <c r="BO1167" s="70">
        <f t="shared" si="1046"/>
        <v>0</v>
      </c>
      <c r="BP1167" s="70">
        <f t="shared" si="1046"/>
        <v>0</v>
      </c>
      <c r="BQ1167" s="70">
        <f t="shared" si="1046"/>
        <v>0</v>
      </c>
      <c r="BR1167" s="70">
        <f t="shared" si="1046"/>
        <v>0</v>
      </c>
      <c r="BS1167" s="70">
        <f t="shared" si="1046"/>
        <v>0</v>
      </c>
      <c r="BT1167" s="70">
        <f t="shared" si="1046"/>
        <v>0</v>
      </c>
      <c r="BU1167" s="70">
        <f t="shared" si="1046"/>
        <v>0</v>
      </c>
      <c r="BV1167" s="70">
        <f t="shared" si="1046"/>
        <v>0</v>
      </c>
      <c r="BW1167" s="70">
        <f t="shared" si="1046"/>
        <v>0</v>
      </c>
      <c r="BX1167" s="70">
        <f t="shared" si="1046"/>
        <v>0</v>
      </c>
      <c r="BY1167" s="70">
        <f t="shared" si="1046"/>
        <v>0</v>
      </c>
      <c r="BZ1167" s="70">
        <f t="shared" si="1046"/>
        <v>0</v>
      </c>
      <c r="CA1167" s="70">
        <f t="shared" ref="CA1167:CB1167" si="1047">SUM(CA1168:CA1172)</f>
        <v>0</v>
      </c>
      <c r="CB1167" s="70">
        <f t="shared" si="1047"/>
        <v>0</v>
      </c>
      <c r="CC1167" s="70">
        <f t="shared" si="1011"/>
        <v>0</v>
      </c>
      <c r="CD1167" s="70">
        <f t="shared" ref="CD1167" si="1048">P1167+AA1167++AL1167+AW1167+BH1167+BS1167</f>
        <v>0</v>
      </c>
      <c r="CE1167" s="70">
        <f t="shared" ref="CE1167" si="1049">Q1167+AB1167++AM1167+AX1167+BI1167+BT1167</f>
        <v>4.47</v>
      </c>
      <c r="CF1167" s="70">
        <f t="shared" ref="CF1167" si="1050">R1167+AC1167++AN1167+AY1167+BJ1167+BU1167</f>
        <v>0</v>
      </c>
      <c r="CG1167" s="70">
        <f t="shared" ref="CG1167" si="1051">S1167+AD1167++AO1167+AZ1167+BK1167+BV1167</f>
        <v>0</v>
      </c>
      <c r="CH1167" s="70">
        <f t="shared" ref="CH1167" si="1052">T1167+AE1167++AP1167+BA1167+BL1167+BW1167</f>
        <v>0</v>
      </c>
      <c r="CI1167" s="70">
        <f t="shared" ref="CI1167" si="1053">U1167+AF1167++AQ1167+BB1167+BM1167+BX1167</f>
        <v>4.5760000000000005</v>
      </c>
      <c r="CJ1167" s="70">
        <f t="shared" ref="CJ1167" si="1054">V1167+AG1167++AR1167+BC1167+BN1167+BY1167</f>
        <v>0</v>
      </c>
      <c r="CK1167" s="70">
        <f t="shared" ref="CK1167" si="1055">W1167+AH1167++AS1167+BD1167+BO1167+BZ1167</f>
        <v>0</v>
      </c>
      <c r="CL1167" s="70">
        <f t="shared" ref="CL1167" si="1056">X1167+AI1167++AT1167+BE1167+BP1167+CA1167</f>
        <v>0</v>
      </c>
      <c r="CM1167" s="70">
        <f t="shared" ref="CM1167" si="1057">Y1167+AJ1167++AU1167+BF1167+BQ1167+CB1167</f>
        <v>0</v>
      </c>
    </row>
    <row r="1168" spans="1:91" ht="63">
      <c r="A1168" s="73" t="s">
        <v>2419</v>
      </c>
      <c r="B1168" s="67" t="s">
        <v>231</v>
      </c>
      <c r="C1168" s="67" t="s">
        <v>202</v>
      </c>
      <c r="D1168" s="70">
        <v>0</v>
      </c>
      <c r="E1168" s="70">
        <v>0</v>
      </c>
      <c r="F1168" s="70">
        <v>0</v>
      </c>
      <c r="G1168" s="70">
        <v>0</v>
      </c>
      <c r="H1168" s="70">
        <v>0</v>
      </c>
      <c r="I1168" s="70">
        <v>0</v>
      </c>
      <c r="J1168" s="70">
        <v>0</v>
      </c>
      <c r="K1168" s="70">
        <v>0</v>
      </c>
      <c r="L1168" s="70">
        <v>0</v>
      </c>
      <c r="M1168" s="70">
        <v>0</v>
      </c>
      <c r="N1168" s="70">
        <v>0</v>
      </c>
      <c r="O1168" s="70">
        <v>0</v>
      </c>
      <c r="P1168" s="70">
        <v>0</v>
      </c>
      <c r="Q1168" s="70">
        <v>0</v>
      </c>
      <c r="R1168" s="70">
        <v>0</v>
      </c>
      <c r="S1168" s="70">
        <v>0</v>
      </c>
      <c r="T1168" s="70">
        <v>0</v>
      </c>
      <c r="U1168" s="70">
        <v>0</v>
      </c>
      <c r="V1168" s="70">
        <v>0</v>
      </c>
      <c r="W1168" s="70">
        <v>0</v>
      </c>
      <c r="X1168" s="70">
        <v>0</v>
      </c>
      <c r="Y1168" s="70">
        <v>0</v>
      </c>
      <c r="Z1168" s="70">
        <v>0</v>
      </c>
      <c r="AA1168" s="70">
        <v>0</v>
      </c>
      <c r="AB1168" s="70">
        <v>0</v>
      </c>
      <c r="AC1168" s="70">
        <v>0</v>
      </c>
      <c r="AD1168" s="70">
        <v>0</v>
      </c>
      <c r="AE1168" s="70">
        <v>0</v>
      </c>
      <c r="AF1168" s="70">
        <v>0</v>
      </c>
      <c r="AG1168" s="70">
        <v>0</v>
      </c>
      <c r="AH1168" s="70">
        <v>0</v>
      </c>
      <c r="AI1168" s="70">
        <v>0</v>
      </c>
      <c r="AJ1168" s="70">
        <v>0</v>
      </c>
      <c r="AK1168" s="70">
        <v>0</v>
      </c>
      <c r="AL1168" s="70">
        <v>0</v>
      </c>
      <c r="AM1168" s="70">
        <v>0</v>
      </c>
      <c r="AN1168" s="70">
        <v>0</v>
      </c>
      <c r="AO1168" s="70">
        <v>0</v>
      </c>
      <c r="AP1168" s="70">
        <v>0</v>
      </c>
      <c r="AQ1168" s="70">
        <v>0</v>
      </c>
      <c r="AR1168" s="70">
        <v>0</v>
      </c>
      <c r="AS1168" s="70">
        <v>0</v>
      </c>
      <c r="AT1168" s="70">
        <v>0</v>
      </c>
      <c r="AU1168" s="70">
        <v>0</v>
      </c>
      <c r="AV1168" s="70">
        <v>0</v>
      </c>
      <c r="AW1168" s="70">
        <v>0</v>
      </c>
      <c r="AX1168" s="70">
        <v>0</v>
      </c>
      <c r="AY1168" s="70">
        <v>0</v>
      </c>
      <c r="AZ1168" s="70">
        <v>0</v>
      </c>
      <c r="BA1168" s="70">
        <v>0</v>
      </c>
      <c r="BB1168" s="70">
        <v>0</v>
      </c>
      <c r="BC1168" s="70">
        <v>0</v>
      </c>
      <c r="BD1168" s="70">
        <v>0</v>
      </c>
      <c r="BE1168" s="70">
        <v>0</v>
      </c>
      <c r="BF1168" s="70">
        <v>0</v>
      </c>
      <c r="BG1168" s="70">
        <v>0</v>
      </c>
      <c r="BH1168" s="70">
        <v>0</v>
      </c>
      <c r="BI1168" s="70">
        <v>0</v>
      </c>
      <c r="BJ1168" s="70">
        <v>0</v>
      </c>
      <c r="BK1168" s="70">
        <v>0</v>
      </c>
      <c r="BL1168" s="70">
        <v>0</v>
      </c>
      <c r="BM1168" s="70">
        <v>0</v>
      </c>
      <c r="BN1168" s="70">
        <v>0</v>
      </c>
      <c r="BO1168" s="70">
        <v>0</v>
      </c>
      <c r="BP1168" s="70">
        <v>0</v>
      </c>
      <c r="BQ1168" s="70">
        <v>0</v>
      </c>
      <c r="BR1168" s="70">
        <v>0</v>
      </c>
      <c r="BS1168" s="70">
        <v>0</v>
      </c>
      <c r="BT1168" s="70">
        <v>0</v>
      </c>
      <c r="BU1168" s="70">
        <v>0</v>
      </c>
      <c r="BV1168" s="70">
        <v>0</v>
      </c>
      <c r="BW1168" s="70">
        <v>0</v>
      </c>
      <c r="BX1168" s="70">
        <v>0</v>
      </c>
      <c r="BY1168" s="70">
        <v>0</v>
      </c>
      <c r="BZ1168" s="70">
        <v>0</v>
      </c>
      <c r="CA1168" s="70">
        <v>0</v>
      </c>
      <c r="CB1168" s="70">
        <v>0</v>
      </c>
      <c r="CC1168" s="70">
        <f t="shared" si="1011"/>
        <v>0</v>
      </c>
      <c r="CD1168" s="70">
        <f t="shared" ref="CD1168" si="1058">P1168+AA1168++AL1168+AW1168+BH1168+BS1168</f>
        <v>0</v>
      </c>
      <c r="CE1168" s="70">
        <f t="shared" ref="CE1168" si="1059">Q1168+AB1168++AM1168+AX1168+BI1168+BT1168</f>
        <v>0</v>
      </c>
      <c r="CF1168" s="70">
        <f t="shared" ref="CF1168" si="1060">R1168+AC1168++AN1168+AY1168+BJ1168+BU1168</f>
        <v>0</v>
      </c>
      <c r="CG1168" s="70">
        <f t="shared" ref="CG1168" si="1061">S1168+AD1168++AO1168+AZ1168+BK1168+BV1168</f>
        <v>0</v>
      </c>
      <c r="CH1168" s="70">
        <f t="shared" ref="CH1168" si="1062">T1168+AE1168++AP1168+BA1168+BL1168+BW1168</f>
        <v>0</v>
      </c>
      <c r="CI1168" s="70">
        <f t="shared" ref="CI1168" si="1063">U1168+AF1168++AQ1168+BB1168+BM1168+BX1168</f>
        <v>0</v>
      </c>
      <c r="CJ1168" s="70">
        <f t="shared" ref="CJ1168" si="1064">V1168+AG1168++AR1168+BC1168+BN1168+BY1168</f>
        <v>0</v>
      </c>
      <c r="CK1168" s="70">
        <f t="shared" ref="CK1168" si="1065">W1168+AH1168++AS1168+BD1168+BO1168+BZ1168</f>
        <v>0</v>
      </c>
      <c r="CL1168" s="70">
        <f t="shared" ref="CL1168" si="1066">X1168+AI1168++AT1168+BE1168+BP1168+CA1168</f>
        <v>0</v>
      </c>
      <c r="CM1168" s="70">
        <f t="shared" ref="CM1168" si="1067">Y1168+AJ1168++AU1168+BF1168+BQ1168+CB1168</f>
        <v>0</v>
      </c>
    </row>
    <row r="1169" spans="1:91" ht="78.75">
      <c r="A1169" s="73" t="s">
        <v>2420</v>
      </c>
      <c r="B1169" s="67" t="s">
        <v>233</v>
      </c>
      <c r="C1169" s="67" t="s">
        <v>202</v>
      </c>
      <c r="D1169" s="70">
        <v>0</v>
      </c>
      <c r="E1169" s="70">
        <v>0</v>
      </c>
      <c r="F1169" s="70">
        <v>0</v>
      </c>
      <c r="G1169" s="70">
        <v>0</v>
      </c>
      <c r="H1169" s="70">
        <v>0</v>
      </c>
      <c r="I1169" s="70">
        <v>0</v>
      </c>
      <c r="J1169" s="70">
        <v>0</v>
      </c>
      <c r="K1169" s="70">
        <v>0</v>
      </c>
      <c r="L1169" s="70">
        <v>0</v>
      </c>
      <c r="M1169" s="70">
        <v>0</v>
      </c>
      <c r="N1169" s="70">
        <v>0</v>
      </c>
      <c r="O1169" s="70">
        <v>0</v>
      </c>
      <c r="P1169" s="70">
        <v>0</v>
      </c>
      <c r="Q1169" s="70">
        <v>0</v>
      </c>
      <c r="R1169" s="70">
        <v>0</v>
      </c>
      <c r="S1169" s="70">
        <v>0</v>
      </c>
      <c r="T1169" s="70">
        <v>0</v>
      </c>
      <c r="U1169" s="70">
        <v>0</v>
      </c>
      <c r="V1169" s="70">
        <v>0</v>
      </c>
      <c r="W1169" s="70">
        <v>0</v>
      </c>
      <c r="X1169" s="70">
        <v>0</v>
      </c>
      <c r="Y1169" s="70">
        <v>0</v>
      </c>
      <c r="Z1169" s="70">
        <v>0</v>
      </c>
      <c r="AA1169" s="70">
        <v>0</v>
      </c>
      <c r="AB1169" s="70">
        <v>0</v>
      </c>
      <c r="AC1169" s="70">
        <v>0</v>
      </c>
      <c r="AD1169" s="70">
        <v>0</v>
      </c>
      <c r="AE1169" s="70">
        <v>0</v>
      </c>
      <c r="AF1169" s="70">
        <v>0</v>
      </c>
      <c r="AG1169" s="70">
        <v>0</v>
      </c>
      <c r="AH1169" s="70">
        <v>0</v>
      </c>
      <c r="AI1169" s="70">
        <v>0</v>
      </c>
      <c r="AJ1169" s="70">
        <v>0</v>
      </c>
      <c r="AK1169" s="70">
        <v>0</v>
      </c>
      <c r="AL1169" s="70">
        <v>0</v>
      </c>
      <c r="AM1169" s="70">
        <v>0</v>
      </c>
      <c r="AN1169" s="70">
        <v>0</v>
      </c>
      <c r="AO1169" s="70">
        <v>0</v>
      </c>
      <c r="AP1169" s="70">
        <v>0</v>
      </c>
      <c r="AQ1169" s="70">
        <v>0</v>
      </c>
      <c r="AR1169" s="70">
        <v>0</v>
      </c>
      <c r="AS1169" s="70">
        <v>0</v>
      </c>
      <c r="AT1169" s="70">
        <v>0</v>
      </c>
      <c r="AU1169" s="70">
        <v>0</v>
      </c>
      <c r="AV1169" s="70">
        <v>0</v>
      </c>
      <c r="AW1169" s="70">
        <v>0</v>
      </c>
      <c r="AX1169" s="70">
        <v>0</v>
      </c>
      <c r="AY1169" s="70">
        <v>0</v>
      </c>
      <c r="AZ1169" s="70">
        <v>0</v>
      </c>
      <c r="BA1169" s="70">
        <v>0</v>
      </c>
      <c r="BB1169" s="70">
        <v>0</v>
      </c>
      <c r="BC1169" s="70">
        <v>0</v>
      </c>
      <c r="BD1169" s="70">
        <v>0</v>
      </c>
      <c r="BE1169" s="70">
        <v>0</v>
      </c>
      <c r="BF1169" s="70">
        <v>0</v>
      </c>
      <c r="BG1169" s="70">
        <v>0</v>
      </c>
      <c r="BH1169" s="70">
        <v>0</v>
      </c>
      <c r="BI1169" s="70">
        <v>0</v>
      </c>
      <c r="BJ1169" s="70">
        <v>0</v>
      </c>
      <c r="BK1169" s="70">
        <v>0</v>
      </c>
      <c r="BL1169" s="70">
        <v>0</v>
      </c>
      <c r="BM1169" s="70">
        <v>0</v>
      </c>
      <c r="BN1169" s="70">
        <v>0</v>
      </c>
      <c r="BO1169" s="70">
        <v>0</v>
      </c>
      <c r="BP1169" s="70">
        <v>0</v>
      </c>
      <c r="BQ1169" s="70">
        <v>0</v>
      </c>
      <c r="BR1169" s="70">
        <v>0</v>
      </c>
      <c r="BS1169" s="70">
        <v>0</v>
      </c>
      <c r="BT1169" s="70">
        <v>0</v>
      </c>
      <c r="BU1169" s="70">
        <v>0</v>
      </c>
      <c r="BV1169" s="70">
        <v>0</v>
      </c>
      <c r="BW1169" s="70">
        <v>0</v>
      </c>
      <c r="BX1169" s="70">
        <v>0</v>
      </c>
      <c r="BY1169" s="70">
        <v>0</v>
      </c>
      <c r="BZ1169" s="70">
        <v>0</v>
      </c>
      <c r="CA1169" s="70">
        <v>0</v>
      </c>
      <c r="CB1169" s="70">
        <v>0</v>
      </c>
      <c r="CC1169" s="70">
        <f t="shared" si="1011"/>
        <v>0</v>
      </c>
      <c r="CD1169" s="70">
        <f t="shared" ref="CD1169" si="1068">P1169+AA1169++AL1169+AW1169+BH1169+BS1169</f>
        <v>0</v>
      </c>
      <c r="CE1169" s="70">
        <f t="shared" ref="CE1169" si="1069">Q1169+AB1169++AM1169+AX1169+BI1169+BT1169</f>
        <v>0</v>
      </c>
      <c r="CF1169" s="70">
        <f t="shared" ref="CF1169" si="1070">R1169+AC1169++AN1169+AY1169+BJ1169+BU1169</f>
        <v>0</v>
      </c>
      <c r="CG1169" s="70">
        <f t="shared" ref="CG1169" si="1071">S1169+AD1169++AO1169+AZ1169+BK1169+BV1169</f>
        <v>0</v>
      </c>
      <c r="CH1169" s="70">
        <f t="shared" ref="CH1169" si="1072">T1169+AE1169++AP1169+BA1169+BL1169+BW1169</f>
        <v>0</v>
      </c>
      <c r="CI1169" s="70">
        <f t="shared" ref="CI1169" si="1073">U1169+AF1169++AQ1169+BB1169+BM1169+BX1169</f>
        <v>0</v>
      </c>
      <c r="CJ1169" s="70">
        <f t="shared" ref="CJ1169" si="1074">V1169+AG1169++AR1169+BC1169+BN1169+BY1169</f>
        <v>0</v>
      </c>
      <c r="CK1169" s="70">
        <f t="shared" ref="CK1169" si="1075">W1169+AH1169++AS1169+BD1169+BO1169+BZ1169</f>
        <v>0</v>
      </c>
      <c r="CL1169" s="70">
        <f t="shared" ref="CL1169" si="1076">X1169+AI1169++AT1169+BE1169+BP1169+CA1169</f>
        <v>0</v>
      </c>
      <c r="CM1169" s="70">
        <f t="shared" ref="CM1169" si="1077">Y1169+AJ1169++AU1169+BF1169+BQ1169+CB1169</f>
        <v>0</v>
      </c>
    </row>
    <row r="1170" spans="1:91" ht="63">
      <c r="A1170" s="73" t="s">
        <v>2421</v>
      </c>
      <c r="B1170" s="67" t="s">
        <v>235</v>
      </c>
      <c r="C1170" s="67" t="s">
        <v>202</v>
      </c>
      <c r="D1170" s="70">
        <v>0</v>
      </c>
      <c r="E1170" s="70">
        <v>0</v>
      </c>
      <c r="F1170" s="70">
        <v>0</v>
      </c>
      <c r="G1170" s="70">
        <v>0</v>
      </c>
      <c r="H1170" s="70">
        <v>0</v>
      </c>
      <c r="I1170" s="70">
        <v>0</v>
      </c>
      <c r="J1170" s="70">
        <v>0</v>
      </c>
      <c r="K1170" s="70">
        <v>0</v>
      </c>
      <c r="L1170" s="70">
        <v>0</v>
      </c>
      <c r="M1170" s="70">
        <v>0</v>
      </c>
      <c r="N1170" s="70">
        <v>0</v>
      </c>
      <c r="O1170" s="70">
        <v>0</v>
      </c>
      <c r="P1170" s="70">
        <v>0</v>
      </c>
      <c r="Q1170" s="70">
        <v>0</v>
      </c>
      <c r="R1170" s="70">
        <v>0</v>
      </c>
      <c r="S1170" s="70">
        <v>0</v>
      </c>
      <c r="T1170" s="70">
        <v>0</v>
      </c>
      <c r="U1170" s="70">
        <v>0</v>
      </c>
      <c r="V1170" s="70">
        <v>0</v>
      </c>
      <c r="W1170" s="70">
        <v>0</v>
      </c>
      <c r="X1170" s="70">
        <v>0</v>
      </c>
      <c r="Y1170" s="70">
        <v>0</v>
      </c>
      <c r="Z1170" s="70">
        <v>0</v>
      </c>
      <c r="AA1170" s="70">
        <v>0</v>
      </c>
      <c r="AB1170" s="70">
        <v>0</v>
      </c>
      <c r="AC1170" s="70">
        <v>0</v>
      </c>
      <c r="AD1170" s="70">
        <v>0</v>
      </c>
      <c r="AE1170" s="70">
        <v>0</v>
      </c>
      <c r="AF1170" s="70">
        <v>0</v>
      </c>
      <c r="AG1170" s="70">
        <v>0</v>
      </c>
      <c r="AH1170" s="70">
        <v>0</v>
      </c>
      <c r="AI1170" s="70">
        <v>0</v>
      </c>
      <c r="AJ1170" s="70">
        <v>0</v>
      </c>
      <c r="AK1170" s="70">
        <v>0</v>
      </c>
      <c r="AL1170" s="70">
        <v>0</v>
      </c>
      <c r="AM1170" s="70">
        <v>0</v>
      </c>
      <c r="AN1170" s="70">
        <v>0</v>
      </c>
      <c r="AO1170" s="70">
        <v>0</v>
      </c>
      <c r="AP1170" s="70">
        <v>0</v>
      </c>
      <c r="AQ1170" s="70">
        <v>0</v>
      </c>
      <c r="AR1170" s="70">
        <v>0</v>
      </c>
      <c r="AS1170" s="70">
        <v>0</v>
      </c>
      <c r="AT1170" s="70">
        <v>0</v>
      </c>
      <c r="AU1170" s="70">
        <v>0</v>
      </c>
      <c r="AV1170" s="70">
        <v>0</v>
      </c>
      <c r="AW1170" s="70">
        <v>0</v>
      </c>
      <c r="AX1170" s="70">
        <v>0</v>
      </c>
      <c r="AY1170" s="70">
        <v>0</v>
      </c>
      <c r="AZ1170" s="70">
        <v>0</v>
      </c>
      <c r="BA1170" s="70">
        <v>0</v>
      </c>
      <c r="BB1170" s="70">
        <v>0</v>
      </c>
      <c r="BC1170" s="70">
        <v>0</v>
      </c>
      <c r="BD1170" s="70">
        <v>0</v>
      </c>
      <c r="BE1170" s="70">
        <v>0</v>
      </c>
      <c r="BF1170" s="70">
        <v>0</v>
      </c>
      <c r="BG1170" s="70">
        <v>0</v>
      </c>
      <c r="BH1170" s="70">
        <v>0</v>
      </c>
      <c r="BI1170" s="70">
        <v>0</v>
      </c>
      <c r="BJ1170" s="70">
        <v>0</v>
      </c>
      <c r="BK1170" s="70">
        <v>0</v>
      </c>
      <c r="BL1170" s="70">
        <v>0</v>
      </c>
      <c r="BM1170" s="70">
        <v>0</v>
      </c>
      <c r="BN1170" s="70">
        <v>0</v>
      </c>
      <c r="BO1170" s="70">
        <v>0</v>
      </c>
      <c r="BP1170" s="70">
        <v>0</v>
      </c>
      <c r="BQ1170" s="70">
        <v>0</v>
      </c>
      <c r="BR1170" s="70">
        <v>0</v>
      </c>
      <c r="BS1170" s="70">
        <v>0</v>
      </c>
      <c r="BT1170" s="70">
        <v>0</v>
      </c>
      <c r="BU1170" s="70">
        <v>0</v>
      </c>
      <c r="BV1170" s="70">
        <v>0</v>
      </c>
      <c r="BW1170" s="70">
        <v>0</v>
      </c>
      <c r="BX1170" s="70">
        <v>0</v>
      </c>
      <c r="BY1170" s="70">
        <v>0</v>
      </c>
      <c r="BZ1170" s="70">
        <v>0</v>
      </c>
      <c r="CA1170" s="70">
        <v>0</v>
      </c>
      <c r="CB1170" s="70">
        <v>0</v>
      </c>
      <c r="CC1170" s="70">
        <f t="shared" si="1011"/>
        <v>0</v>
      </c>
      <c r="CD1170" s="70">
        <f t="shared" ref="CD1170" si="1078">P1170+AA1170++AL1170+AW1170+BH1170+BS1170</f>
        <v>0</v>
      </c>
      <c r="CE1170" s="70">
        <f t="shared" ref="CE1170" si="1079">Q1170+AB1170++AM1170+AX1170+BI1170+BT1170</f>
        <v>0</v>
      </c>
      <c r="CF1170" s="70">
        <f t="shared" ref="CF1170" si="1080">R1170+AC1170++AN1170+AY1170+BJ1170+BU1170</f>
        <v>0</v>
      </c>
      <c r="CG1170" s="70">
        <f t="shared" ref="CG1170" si="1081">S1170+AD1170++AO1170+AZ1170+BK1170+BV1170</f>
        <v>0</v>
      </c>
      <c r="CH1170" s="70">
        <f t="shared" ref="CH1170" si="1082">T1170+AE1170++AP1170+BA1170+BL1170+BW1170</f>
        <v>0</v>
      </c>
      <c r="CI1170" s="70">
        <f t="shared" ref="CI1170" si="1083">U1170+AF1170++AQ1170+BB1170+BM1170+BX1170</f>
        <v>0</v>
      </c>
      <c r="CJ1170" s="70">
        <f t="shared" ref="CJ1170" si="1084">V1170+AG1170++AR1170+BC1170+BN1170+BY1170</f>
        <v>0</v>
      </c>
      <c r="CK1170" s="70">
        <f t="shared" ref="CK1170" si="1085">W1170+AH1170++AS1170+BD1170+BO1170+BZ1170</f>
        <v>0</v>
      </c>
      <c r="CL1170" s="70">
        <f t="shared" ref="CL1170" si="1086">X1170+AI1170++AT1170+BE1170+BP1170+CA1170</f>
        <v>0</v>
      </c>
      <c r="CM1170" s="70">
        <f t="shared" ref="CM1170" si="1087">Y1170+AJ1170++AU1170+BF1170+BQ1170+CB1170</f>
        <v>0</v>
      </c>
    </row>
    <row r="1171" spans="1:91" ht="78.75">
      <c r="A1171" s="73" t="s">
        <v>2422</v>
      </c>
      <c r="B1171" s="67" t="s">
        <v>242</v>
      </c>
      <c r="C1171" s="67" t="s">
        <v>202</v>
      </c>
      <c r="D1171" s="70">
        <v>0</v>
      </c>
      <c r="E1171" s="70">
        <v>0</v>
      </c>
      <c r="F1171" s="70">
        <v>0</v>
      </c>
      <c r="G1171" s="70">
        <v>0</v>
      </c>
      <c r="H1171" s="70">
        <v>0</v>
      </c>
      <c r="I1171" s="70">
        <v>0</v>
      </c>
      <c r="J1171" s="70">
        <v>0</v>
      </c>
      <c r="K1171" s="70">
        <v>0</v>
      </c>
      <c r="L1171" s="70">
        <v>0</v>
      </c>
      <c r="M1171" s="70">
        <v>0</v>
      </c>
      <c r="N1171" s="70">
        <v>0</v>
      </c>
      <c r="O1171" s="70">
        <v>0</v>
      </c>
      <c r="P1171" s="70">
        <v>0</v>
      </c>
      <c r="Q1171" s="70">
        <v>0</v>
      </c>
      <c r="R1171" s="70">
        <v>0</v>
      </c>
      <c r="S1171" s="70">
        <v>0</v>
      </c>
      <c r="T1171" s="70">
        <v>0</v>
      </c>
      <c r="U1171" s="70">
        <v>0</v>
      </c>
      <c r="V1171" s="70">
        <v>0</v>
      </c>
      <c r="W1171" s="70">
        <v>0</v>
      </c>
      <c r="X1171" s="70">
        <v>0</v>
      </c>
      <c r="Y1171" s="70">
        <v>0</v>
      </c>
      <c r="Z1171" s="70">
        <v>0</v>
      </c>
      <c r="AA1171" s="70">
        <v>0</v>
      </c>
      <c r="AB1171" s="70">
        <v>0</v>
      </c>
      <c r="AC1171" s="70">
        <v>0</v>
      </c>
      <c r="AD1171" s="70">
        <v>0</v>
      </c>
      <c r="AE1171" s="70">
        <v>0</v>
      </c>
      <c r="AF1171" s="70">
        <v>0</v>
      </c>
      <c r="AG1171" s="70">
        <v>0</v>
      </c>
      <c r="AH1171" s="70">
        <v>0</v>
      </c>
      <c r="AI1171" s="70">
        <v>0</v>
      </c>
      <c r="AJ1171" s="70">
        <v>0</v>
      </c>
      <c r="AK1171" s="70">
        <v>0</v>
      </c>
      <c r="AL1171" s="70">
        <v>0</v>
      </c>
      <c r="AM1171" s="70">
        <v>0</v>
      </c>
      <c r="AN1171" s="70">
        <v>0</v>
      </c>
      <c r="AO1171" s="70">
        <v>0</v>
      </c>
      <c r="AP1171" s="70">
        <v>0</v>
      </c>
      <c r="AQ1171" s="70">
        <v>0</v>
      </c>
      <c r="AR1171" s="70">
        <v>0</v>
      </c>
      <c r="AS1171" s="70">
        <v>0</v>
      </c>
      <c r="AT1171" s="70">
        <v>0</v>
      </c>
      <c r="AU1171" s="70">
        <v>0</v>
      </c>
      <c r="AV1171" s="70">
        <v>0</v>
      </c>
      <c r="AW1171" s="70">
        <v>0</v>
      </c>
      <c r="AX1171" s="70">
        <v>0</v>
      </c>
      <c r="AY1171" s="70">
        <v>0</v>
      </c>
      <c r="AZ1171" s="70">
        <v>0</v>
      </c>
      <c r="BA1171" s="70">
        <v>0</v>
      </c>
      <c r="BB1171" s="70">
        <v>0</v>
      </c>
      <c r="BC1171" s="70">
        <v>0</v>
      </c>
      <c r="BD1171" s="70">
        <v>0</v>
      </c>
      <c r="BE1171" s="70">
        <v>0</v>
      </c>
      <c r="BF1171" s="70">
        <v>0</v>
      </c>
      <c r="BG1171" s="70">
        <v>0</v>
      </c>
      <c r="BH1171" s="70">
        <v>0</v>
      </c>
      <c r="BI1171" s="70">
        <v>0</v>
      </c>
      <c r="BJ1171" s="70">
        <v>0</v>
      </c>
      <c r="BK1171" s="70">
        <v>0</v>
      </c>
      <c r="BL1171" s="70">
        <v>0</v>
      </c>
      <c r="BM1171" s="70">
        <v>0</v>
      </c>
      <c r="BN1171" s="70">
        <v>0</v>
      </c>
      <c r="BO1171" s="70">
        <v>0</v>
      </c>
      <c r="BP1171" s="70">
        <v>0</v>
      </c>
      <c r="BQ1171" s="70">
        <v>0</v>
      </c>
      <c r="BR1171" s="70">
        <v>0</v>
      </c>
      <c r="BS1171" s="70">
        <v>0</v>
      </c>
      <c r="BT1171" s="70">
        <v>0</v>
      </c>
      <c r="BU1171" s="70">
        <v>0</v>
      </c>
      <c r="BV1171" s="70">
        <v>0</v>
      </c>
      <c r="BW1171" s="70">
        <v>0</v>
      </c>
      <c r="BX1171" s="70">
        <v>0</v>
      </c>
      <c r="BY1171" s="70">
        <v>0</v>
      </c>
      <c r="BZ1171" s="70">
        <v>0</v>
      </c>
      <c r="CA1171" s="70">
        <v>0</v>
      </c>
      <c r="CB1171" s="70">
        <v>0</v>
      </c>
      <c r="CC1171" s="70">
        <f t="shared" si="1011"/>
        <v>0</v>
      </c>
      <c r="CD1171" s="70">
        <f t="shared" ref="CD1171" si="1088">P1171+AA1171++AL1171+AW1171+BH1171+BS1171</f>
        <v>0</v>
      </c>
      <c r="CE1171" s="70">
        <f t="shared" ref="CE1171" si="1089">Q1171+AB1171++AM1171+AX1171+BI1171+BT1171</f>
        <v>0</v>
      </c>
      <c r="CF1171" s="70">
        <f t="shared" ref="CF1171" si="1090">R1171+AC1171++AN1171+AY1171+BJ1171+BU1171</f>
        <v>0</v>
      </c>
      <c r="CG1171" s="70">
        <f t="shared" ref="CG1171" si="1091">S1171+AD1171++AO1171+AZ1171+BK1171+BV1171</f>
        <v>0</v>
      </c>
      <c r="CH1171" s="70">
        <f t="shared" ref="CH1171" si="1092">T1171+AE1171++AP1171+BA1171+BL1171+BW1171</f>
        <v>0</v>
      </c>
      <c r="CI1171" s="70">
        <f t="shared" ref="CI1171" si="1093">U1171+AF1171++AQ1171+BB1171+BM1171+BX1171</f>
        <v>0</v>
      </c>
      <c r="CJ1171" s="70">
        <f t="shared" ref="CJ1171" si="1094">V1171+AG1171++AR1171+BC1171+BN1171+BY1171</f>
        <v>0</v>
      </c>
      <c r="CK1171" s="70">
        <f t="shared" ref="CK1171" si="1095">W1171+AH1171++AS1171+BD1171+BO1171+BZ1171</f>
        <v>0</v>
      </c>
      <c r="CL1171" s="70">
        <f t="shared" ref="CL1171" si="1096">X1171+AI1171++AT1171+BE1171+BP1171+CA1171</f>
        <v>0</v>
      </c>
      <c r="CM1171" s="70">
        <f t="shared" ref="CM1171" si="1097">Y1171+AJ1171++AU1171+BF1171+BQ1171+CB1171</f>
        <v>0</v>
      </c>
    </row>
    <row r="1172" spans="1:91" ht="78.75">
      <c r="A1172" s="73" t="s">
        <v>2423</v>
      </c>
      <c r="B1172" s="67" t="s">
        <v>248</v>
      </c>
      <c r="C1172" s="67" t="s">
        <v>202</v>
      </c>
      <c r="D1172" s="70">
        <f t="shared" ref="D1172:BO1172" si="1098">SUM(D1173:D1175)</f>
        <v>0</v>
      </c>
      <c r="E1172" s="70">
        <f t="shared" si="1098"/>
        <v>0</v>
      </c>
      <c r="F1172" s="70">
        <f t="shared" si="1098"/>
        <v>4.47</v>
      </c>
      <c r="G1172" s="70">
        <f t="shared" si="1098"/>
        <v>0</v>
      </c>
      <c r="H1172" s="70">
        <f t="shared" si="1098"/>
        <v>0</v>
      </c>
      <c r="I1172" s="70">
        <f t="shared" si="1098"/>
        <v>0</v>
      </c>
      <c r="J1172" s="70">
        <f t="shared" si="1098"/>
        <v>4.5760000000000005</v>
      </c>
      <c r="K1172" s="70">
        <f t="shared" si="1098"/>
        <v>0</v>
      </c>
      <c r="L1172" s="70">
        <f t="shared" si="1098"/>
        <v>0</v>
      </c>
      <c r="M1172" s="70">
        <f t="shared" si="1098"/>
        <v>0</v>
      </c>
      <c r="N1172" s="70">
        <f t="shared" si="1098"/>
        <v>0</v>
      </c>
      <c r="O1172" s="70">
        <f t="shared" si="1098"/>
        <v>0</v>
      </c>
      <c r="P1172" s="70">
        <f t="shared" si="1098"/>
        <v>0</v>
      </c>
      <c r="Q1172" s="70">
        <f t="shared" si="1098"/>
        <v>4.47</v>
      </c>
      <c r="R1172" s="70">
        <f t="shared" si="1098"/>
        <v>0</v>
      </c>
      <c r="S1172" s="70">
        <f t="shared" si="1098"/>
        <v>0</v>
      </c>
      <c r="T1172" s="70">
        <f t="shared" si="1098"/>
        <v>0</v>
      </c>
      <c r="U1172" s="70">
        <f t="shared" si="1098"/>
        <v>4.5760000000000005</v>
      </c>
      <c r="V1172" s="70">
        <f t="shared" si="1098"/>
        <v>0</v>
      </c>
      <c r="W1172" s="70">
        <f t="shared" si="1098"/>
        <v>0</v>
      </c>
      <c r="X1172" s="70">
        <f t="shared" si="1098"/>
        <v>0</v>
      </c>
      <c r="Y1172" s="70">
        <f t="shared" si="1098"/>
        <v>0</v>
      </c>
      <c r="Z1172" s="70">
        <f t="shared" si="1098"/>
        <v>0</v>
      </c>
      <c r="AA1172" s="70">
        <f t="shared" si="1098"/>
        <v>0</v>
      </c>
      <c r="AB1172" s="70">
        <f t="shared" si="1098"/>
        <v>0</v>
      </c>
      <c r="AC1172" s="70">
        <f t="shared" si="1098"/>
        <v>0</v>
      </c>
      <c r="AD1172" s="70">
        <f t="shared" si="1098"/>
        <v>0</v>
      </c>
      <c r="AE1172" s="70">
        <f t="shared" si="1098"/>
        <v>0</v>
      </c>
      <c r="AF1172" s="70">
        <f t="shared" si="1098"/>
        <v>0</v>
      </c>
      <c r="AG1172" s="70">
        <f t="shared" si="1098"/>
        <v>0</v>
      </c>
      <c r="AH1172" s="70">
        <f t="shared" si="1098"/>
        <v>0</v>
      </c>
      <c r="AI1172" s="70">
        <f t="shared" si="1098"/>
        <v>0</v>
      </c>
      <c r="AJ1172" s="70">
        <f t="shared" si="1098"/>
        <v>0</v>
      </c>
      <c r="AK1172" s="70">
        <f t="shared" si="1098"/>
        <v>0</v>
      </c>
      <c r="AL1172" s="70">
        <f t="shared" si="1098"/>
        <v>0</v>
      </c>
      <c r="AM1172" s="70">
        <f t="shared" si="1098"/>
        <v>0</v>
      </c>
      <c r="AN1172" s="70">
        <f t="shared" si="1098"/>
        <v>0</v>
      </c>
      <c r="AO1172" s="70">
        <f t="shared" si="1098"/>
        <v>0</v>
      </c>
      <c r="AP1172" s="70">
        <f t="shared" si="1098"/>
        <v>0</v>
      </c>
      <c r="AQ1172" s="70">
        <f t="shared" si="1098"/>
        <v>0</v>
      </c>
      <c r="AR1172" s="70">
        <f t="shared" si="1098"/>
        <v>0</v>
      </c>
      <c r="AS1172" s="70">
        <f t="shared" si="1098"/>
        <v>0</v>
      </c>
      <c r="AT1172" s="70">
        <f t="shared" si="1098"/>
        <v>0</v>
      </c>
      <c r="AU1172" s="70">
        <f t="shared" si="1098"/>
        <v>0</v>
      </c>
      <c r="AV1172" s="70">
        <f t="shared" si="1098"/>
        <v>0</v>
      </c>
      <c r="AW1172" s="70">
        <f t="shared" si="1098"/>
        <v>0</v>
      </c>
      <c r="AX1172" s="70">
        <f t="shared" si="1098"/>
        <v>0</v>
      </c>
      <c r="AY1172" s="70">
        <f t="shared" si="1098"/>
        <v>0</v>
      </c>
      <c r="AZ1172" s="70">
        <f t="shared" si="1098"/>
        <v>0</v>
      </c>
      <c r="BA1172" s="70">
        <f t="shared" si="1098"/>
        <v>0</v>
      </c>
      <c r="BB1172" s="70">
        <f t="shared" si="1098"/>
        <v>0</v>
      </c>
      <c r="BC1172" s="70">
        <f t="shared" si="1098"/>
        <v>0</v>
      </c>
      <c r="BD1172" s="70">
        <f t="shared" si="1098"/>
        <v>0</v>
      </c>
      <c r="BE1172" s="70">
        <f t="shared" si="1098"/>
        <v>0</v>
      </c>
      <c r="BF1172" s="70">
        <f t="shared" si="1098"/>
        <v>0</v>
      </c>
      <c r="BG1172" s="70">
        <f t="shared" si="1098"/>
        <v>0</v>
      </c>
      <c r="BH1172" s="70">
        <f t="shared" si="1098"/>
        <v>0</v>
      </c>
      <c r="BI1172" s="70">
        <f t="shared" si="1098"/>
        <v>0</v>
      </c>
      <c r="BJ1172" s="70">
        <f t="shared" si="1098"/>
        <v>0</v>
      </c>
      <c r="BK1172" s="70">
        <f t="shared" si="1098"/>
        <v>0</v>
      </c>
      <c r="BL1172" s="70">
        <f t="shared" si="1098"/>
        <v>0</v>
      </c>
      <c r="BM1172" s="70">
        <f t="shared" si="1098"/>
        <v>0</v>
      </c>
      <c r="BN1172" s="70">
        <f t="shared" si="1098"/>
        <v>0</v>
      </c>
      <c r="BO1172" s="70">
        <f t="shared" si="1098"/>
        <v>0</v>
      </c>
      <c r="BP1172" s="70">
        <f t="shared" ref="BP1172:CM1172" si="1099">SUM(BP1173:BP1175)</f>
        <v>0</v>
      </c>
      <c r="BQ1172" s="70">
        <f t="shared" si="1099"/>
        <v>0</v>
      </c>
      <c r="BR1172" s="70">
        <f t="shared" si="1099"/>
        <v>0</v>
      </c>
      <c r="BS1172" s="70">
        <f t="shared" si="1099"/>
        <v>0</v>
      </c>
      <c r="BT1172" s="70">
        <f t="shared" si="1099"/>
        <v>0</v>
      </c>
      <c r="BU1172" s="70">
        <f t="shared" si="1099"/>
        <v>0</v>
      </c>
      <c r="BV1172" s="70">
        <f t="shared" si="1099"/>
        <v>0</v>
      </c>
      <c r="BW1172" s="70">
        <f t="shared" si="1099"/>
        <v>0</v>
      </c>
      <c r="BX1172" s="70">
        <f t="shared" si="1099"/>
        <v>0</v>
      </c>
      <c r="BY1172" s="70">
        <f t="shared" si="1099"/>
        <v>0</v>
      </c>
      <c r="BZ1172" s="70">
        <f t="shared" si="1099"/>
        <v>0</v>
      </c>
      <c r="CA1172" s="70">
        <f t="shared" si="1099"/>
        <v>0</v>
      </c>
      <c r="CB1172" s="70">
        <f t="shared" si="1099"/>
        <v>0</v>
      </c>
      <c r="CC1172" s="70">
        <f t="shared" si="1099"/>
        <v>0</v>
      </c>
      <c r="CD1172" s="70">
        <f t="shared" si="1099"/>
        <v>0</v>
      </c>
      <c r="CE1172" s="70">
        <f t="shared" si="1099"/>
        <v>4.47</v>
      </c>
      <c r="CF1172" s="70">
        <f t="shared" si="1099"/>
        <v>0</v>
      </c>
      <c r="CG1172" s="70">
        <f t="shared" si="1099"/>
        <v>0</v>
      </c>
      <c r="CH1172" s="70">
        <f t="shared" si="1099"/>
        <v>0</v>
      </c>
      <c r="CI1172" s="70">
        <f t="shared" si="1099"/>
        <v>4.5760000000000005</v>
      </c>
      <c r="CJ1172" s="70">
        <f t="shared" si="1099"/>
        <v>0</v>
      </c>
      <c r="CK1172" s="70">
        <f t="shared" si="1099"/>
        <v>0</v>
      </c>
      <c r="CL1172" s="70">
        <f t="shared" si="1099"/>
        <v>0</v>
      </c>
      <c r="CM1172" s="70">
        <f t="shared" si="1099"/>
        <v>0</v>
      </c>
    </row>
    <row r="1173" spans="1:91" ht="63">
      <c r="A1173" s="73" t="s">
        <v>2423</v>
      </c>
      <c r="B1173" s="74" t="s">
        <v>2424</v>
      </c>
      <c r="C1173" s="136" t="s">
        <v>2425</v>
      </c>
      <c r="D1173" s="78">
        <v>0</v>
      </c>
      <c r="E1173" s="78">
        <v>0</v>
      </c>
      <c r="F1173" s="78">
        <v>0</v>
      </c>
      <c r="G1173" s="78">
        <v>0</v>
      </c>
      <c r="H1173" s="78">
        <v>0</v>
      </c>
      <c r="I1173" s="78">
        <v>0</v>
      </c>
      <c r="J1173" s="78">
        <v>3.0760000000000001</v>
      </c>
      <c r="K1173" s="78">
        <v>0</v>
      </c>
      <c r="L1173" s="78">
        <v>0</v>
      </c>
      <c r="M1173" s="78">
        <v>0</v>
      </c>
      <c r="N1173" s="78">
        <v>0</v>
      </c>
      <c r="O1173" s="78">
        <v>0</v>
      </c>
      <c r="P1173" s="78">
        <v>0</v>
      </c>
      <c r="Q1173" s="78">
        <v>0</v>
      </c>
      <c r="R1173" s="78">
        <v>0</v>
      </c>
      <c r="S1173" s="78">
        <v>0</v>
      </c>
      <c r="T1173" s="78">
        <v>0</v>
      </c>
      <c r="U1173" s="78">
        <v>3.0760000000000001</v>
      </c>
      <c r="V1173" s="78">
        <v>0</v>
      </c>
      <c r="W1173" s="78">
        <v>0</v>
      </c>
      <c r="X1173" s="78">
        <v>0</v>
      </c>
      <c r="Y1173" s="78">
        <v>0</v>
      </c>
      <c r="Z1173" s="78">
        <v>0</v>
      </c>
      <c r="AA1173" s="78">
        <v>0</v>
      </c>
      <c r="AB1173" s="78">
        <v>0</v>
      </c>
      <c r="AC1173" s="78">
        <v>0</v>
      </c>
      <c r="AD1173" s="78">
        <v>0</v>
      </c>
      <c r="AE1173" s="78">
        <v>0</v>
      </c>
      <c r="AF1173" s="78">
        <v>0</v>
      </c>
      <c r="AG1173" s="78">
        <v>0</v>
      </c>
      <c r="AH1173" s="78">
        <v>0</v>
      </c>
      <c r="AI1173" s="78">
        <v>0</v>
      </c>
      <c r="AJ1173" s="78">
        <v>0</v>
      </c>
      <c r="AK1173" s="78">
        <v>0</v>
      </c>
      <c r="AL1173" s="78">
        <v>0</v>
      </c>
      <c r="AM1173" s="78">
        <v>0</v>
      </c>
      <c r="AN1173" s="78">
        <v>0</v>
      </c>
      <c r="AO1173" s="78">
        <v>0</v>
      </c>
      <c r="AP1173" s="78">
        <v>0</v>
      </c>
      <c r="AQ1173" s="78">
        <v>0</v>
      </c>
      <c r="AR1173" s="78">
        <v>0</v>
      </c>
      <c r="AS1173" s="78">
        <v>0</v>
      </c>
      <c r="AT1173" s="78">
        <v>0</v>
      </c>
      <c r="AU1173" s="78">
        <v>0</v>
      </c>
      <c r="AV1173" s="78">
        <v>0</v>
      </c>
      <c r="AW1173" s="78">
        <v>0</v>
      </c>
      <c r="AX1173" s="78">
        <v>0</v>
      </c>
      <c r="AY1173" s="78">
        <v>0</v>
      </c>
      <c r="AZ1173" s="78">
        <v>0</v>
      </c>
      <c r="BA1173" s="78">
        <v>0</v>
      </c>
      <c r="BB1173" s="78">
        <v>0</v>
      </c>
      <c r="BC1173" s="78">
        <v>0</v>
      </c>
      <c r="BD1173" s="78">
        <v>0</v>
      </c>
      <c r="BE1173" s="78">
        <v>0</v>
      </c>
      <c r="BF1173" s="78">
        <v>0</v>
      </c>
      <c r="BG1173" s="78">
        <v>0</v>
      </c>
      <c r="BH1173" s="78">
        <v>0</v>
      </c>
      <c r="BI1173" s="78">
        <v>0</v>
      </c>
      <c r="BJ1173" s="78">
        <v>0</v>
      </c>
      <c r="BK1173" s="78">
        <v>0</v>
      </c>
      <c r="BL1173" s="78">
        <v>0</v>
      </c>
      <c r="BM1173" s="78">
        <v>0</v>
      </c>
      <c r="BN1173" s="78">
        <v>0</v>
      </c>
      <c r="BO1173" s="78">
        <v>0</v>
      </c>
      <c r="BP1173" s="78">
        <v>0</v>
      </c>
      <c r="BQ1173" s="78">
        <v>0</v>
      </c>
      <c r="BR1173" s="78">
        <v>0</v>
      </c>
      <c r="BS1173" s="78">
        <v>0</v>
      </c>
      <c r="BT1173" s="78">
        <v>0</v>
      </c>
      <c r="BU1173" s="78">
        <v>0</v>
      </c>
      <c r="BV1173" s="78">
        <v>0</v>
      </c>
      <c r="BW1173" s="78">
        <v>0</v>
      </c>
      <c r="BX1173" s="78">
        <v>0</v>
      </c>
      <c r="BY1173" s="78">
        <v>0</v>
      </c>
      <c r="BZ1173" s="78">
        <v>0</v>
      </c>
      <c r="CA1173" s="78">
        <v>0</v>
      </c>
      <c r="CB1173" s="78">
        <v>0</v>
      </c>
      <c r="CC1173" s="79">
        <f t="shared" ref="CC1173:CC1175" si="1100">O1173+Z1173++AK1173+AV1173+BG1173+BR1173</f>
        <v>0</v>
      </c>
      <c r="CD1173" s="79">
        <f t="shared" ref="CD1173:CD1176" si="1101">P1173+AA1173++AL1173+AW1173+BH1173+BS1173</f>
        <v>0</v>
      </c>
      <c r="CE1173" s="79">
        <f t="shared" ref="CE1173:CE1176" si="1102">Q1173+AB1173++AM1173+AX1173+BI1173+BT1173</f>
        <v>0</v>
      </c>
      <c r="CF1173" s="79">
        <f t="shared" ref="CF1173:CF1176" si="1103">R1173+AC1173++AN1173+AY1173+BJ1173+BU1173</f>
        <v>0</v>
      </c>
      <c r="CG1173" s="79">
        <f t="shared" ref="CG1173:CG1176" si="1104">S1173+AD1173++AO1173+AZ1173+BK1173+BV1173</f>
        <v>0</v>
      </c>
      <c r="CH1173" s="79">
        <f t="shared" ref="CH1173:CH1176" si="1105">T1173+AE1173++AP1173+BA1173+BL1173+BW1173</f>
        <v>0</v>
      </c>
      <c r="CI1173" s="79">
        <f t="shared" ref="CI1173:CI1176" si="1106">U1173+AF1173++AQ1173+BB1173+BM1173+BX1173</f>
        <v>3.0760000000000001</v>
      </c>
      <c r="CJ1173" s="79">
        <f t="shared" ref="CJ1173:CJ1176" si="1107">V1173+AG1173++AR1173+BC1173+BN1173+BY1173</f>
        <v>0</v>
      </c>
      <c r="CK1173" s="79">
        <f t="shared" ref="CK1173:CK1176" si="1108">W1173+AH1173++AS1173+BD1173+BO1173+BZ1173</f>
        <v>0</v>
      </c>
      <c r="CL1173" s="79">
        <f t="shared" ref="CL1173:CL1176" si="1109">X1173+AI1173++AT1173+BE1173+BP1173+CA1173</f>
        <v>0</v>
      </c>
      <c r="CM1173" s="79">
        <f t="shared" ref="CM1173:CM1176" si="1110">Y1173+AJ1173++AU1173+BF1173+BQ1173+CB1173</f>
        <v>0</v>
      </c>
    </row>
    <row r="1174" spans="1:91" ht="63">
      <c r="A1174" s="73" t="s">
        <v>2423</v>
      </c>
      <c r="B1174" s="74" t="s">
        <v>2426</v>
      </c>
      <c r="C1174" s="136" t="s">
        <v>2427</v>
      </c>
      <c r="D1174" s="78">
        <v>0</v>
      </c>
      <c r="E1174" s="78">
        <v>0</v>
      </c>
      <c r="F1174" s="78">
        <v>0</v>
      </c>
      <c r="G1174" s="78">
        <v>0</v>
      </c>
      <c r="H1174" s="78">
        <v>0</v>
      </c>
      <c r="I1174" s="78">
        <v>0</v>
      </c>
      <c r="J1174" s="78">
        <v>1.5</v>
      </c>
      <c r="K1174" s="78">
        <v>0</v>
      </c>
      <c r="L1174" s="78">
        <v>0</v>
      </c>
      <c r="M1174" s="78">
        <v>0</v>
      </c>
      <c r="N1174" s="78">
        <v>0</v>
      </c>
      <c r="O1174" s="78">
        <v>0</v>
      </c>
      <c r="P1174" s="78">
        <v>0</v>
      </c>
      <c r="Q1174" s="78">
        <v>0</v>
      </c>
      <c r="R1174" s="78">
        <v>0</v>
      </c>
      <c r="S1174" s="78">
        <v>0</v>
      </c>
      <c r="T1174" s="78">
        <v>0</v>
      </c>
      <c r="U1174" s="78">
        <v>1.5</v>
      </c>
      <c r="V1174" s="78">
        <v>0</v>
      </c>
      <c r="W1174" s="78">
        <v>0</v>
      </c>
      <c r="X1174" s="78">
        <v>0</v>
      </c>
      <c r="Y1174" s="78">
        <v>0</v>
      </c>
      <c r="Z1174" s="78">
        <v>0</v>
      </c>
      <c r="AA1174" s="78">
        <v>0</v>
      </c>
      <c r="AB1174" s="78">
        <v>0</v>
      </c>
      <c r="AC1174" s="78">
        <v>0</v>
      </c>
      <c r="AD1174" s="78">
        <v>0</v>
      </c>
      <c r="AE1174" s="78">
        <v>0</v>
      </c>
      <c r="AF1174" s="78">
        <v>0</v>
      </c>
      <c r="AG1174" s="78">
        <v>0</v>
      </c>
      <c r="AH1174" s="78">
        <v>0</v>
      </c>
      <c r="AI1174" s="78">
        <v>0</v>
      </c>
      <c r="AJ1174" s="78">
        <v>0</v>
      </c>
      <c r="AK1174" s="78">
        <v>0</v>
      </c>
      <c r="AL1174" s="78">
        <v>0</v>
      </c>
      <c r="AM1174" s="78">
        <v>0</v>
      </c>
      <c r="AN1174" s="78">
        <v>0</v>
      </c>
      <c r="AO1174" s="78">
        <v>0</v>
      </c>
      <c r="AP1174" s="78">
        <v>0</v>
      </c>
      <c r="AQ1174" s="78">
        <v>0</v>
      </c>
      <c r="AR1174" s="78">
        <v>0</v>
      </c>
      <c r="AS1174" s="78">
        <v>0</v>
      </c>
      <c r="AT1174" s="78">
        <v>0</v>
      </c>
      <c r="AU1174" s="78">
        <v>0</v>
      </c>
      <c r="AV1174" s="78">
        <v>0</v>
      </c>
      <c r="AW1174" s="78">
        <v>0</v>
      </c>
      <c r="AX1174" s="78">
        <v>0</v>
      </c>
      <c r="AY1174" s="78">
        <v>0</v>
      </c>
      <c r="AZ1174" s="78">
        <v>0</v>
      </c>
      <c r="BA1174" s="78">
        <v>0</v>
      </c>
      <c r="BB1174" s="78">
        <v>0</v>
      </c>
      <c r="BC1174" s="78">
        <v>0</v>
      </c>
      <c r="BD1174" s="78">
        <v>0</v>
      </c>
      <c r="BE1174" s="78">
        <v>0</v>
      </c>
      <c r="BF1174" s="78">
        <v>0</v>
      </c>
      <c r="BG1174" s="78">
        <v>0</v>
      </c>
      <c r="BH1174" s="78">
        <v>0</v>
      </c>
      <c r="BI1174" s="78">
        <v>0</v>
      </c>
      <c r="BJ1174" s="78">
        <v>0</v>
      </c>
      <c r="BK1174" s="78">
        <v>0</v>
      </c>
      <c r="BL1174" s="78">
        <v>0</v>
      </c>
      <c r="BM1174" s="78">
        <v>0</v>
      </c>
      <c r="BN1174" s="78">
        <v>0</v>
      </c>
      <c r="BO1174" s="78">
        <v>0</v>
      </c>
      <c r="BP1174" s="78">
        <v>0</v>
      </c>
      <c r="BQ1174" s="78">
        <v>0</v>
      </c>
      <c r="BR1174" s="78">
        <v>0</v>
      </c>
      <c r="BS1174" s="78">
        <v>0</v>
      </c>
      <c r="BT1174" s="78">
        <v>0</v>
      </c>
      <c r="BU1174" s="78">
        <v>0</v>
      </c>
      <c r="BV1174" s="78">
        <v>0</v>
      </c>
      <c r="BW1174" s="78">
        <v>0</v>
      </c>
      <c r="BX1174" s="78">
        <v>0</v>
      </c>
      <c r="BY1174" s="78">
        <v>0</v>
      </c>
      <c r="BZ1174" s="78">
        <v>0</v>
      </c>
      <c r="CA1174" s="78">
        <v>0</v>
      </c>
      <c r="CB1174" s="78">
        <v>0</v>
      </c>
      <c r="CC1174" s="79">
        <f t="shared" si="1100"/>
        <v>0</v>
      </c>
      <c r="CD1174" s="79">
        <f t="shared" si="1101"/>
        <v>0</v>
      </c>
      <c r="CE1174" s="79">
        <f t="shared" si="1102"/>
        <v>0</v>
      </c>
      <c r="CF1174" s="79">
        <f t="shared" si="1103"/>
        <v>0</v>
      </c>
      <c r="CG1174" s="79">
        <f t="shared" si="1104"/>
        <v>0</v>
      </c>
      <c r="CH1174" s="79">
        <f t="shared" si="1105"/>
        <v>0</v>
      </c>
      <c r="CI1174" s="79">
        <f t="shared" si="1106"/>
        <v>1.5</v>
      </c>
      <c r="CJ1174" s="79">
        <f t="shared" si="1107"/>
        <v>0</v>
      </c>
      <c r="CK1174" s="79">
        <f t="shared" si="1108"/>
        <v>0</v>
      </c>
      <c r="CL1174" s="79">
        <f t="shared" si="1109"/>
        <v>0</v>
      </c>
      <c r="CM1174" s="79">
        <f t="shared" si="1110"/>
        <v>0</v>
      </c>
    </row>
    <row r="1175" spans="1:91" ht="78.75">
      <c r="A1175" s="73" t="s">
        <v>2423</v>
      </c>
      <c r="B1175" s="74" t="s">
        <v>2428</v>
      </c>
      <c r="C1175" s="136" t="s">
        <v>2429</v>
      </c>
      <c r="D1175" s="78">
        <v>0</v>
      </c>
      <c r="E1175" s="78">
        <v>0</v>
      </c>
      <c r="F1175" s="78">
        <v>4.47</v>
      </c>
      <c r="G1175" s="78">
        <v>0</v>
      </c>
      <c r="H1175" s="78">
        <v>0</v>
      </c>
      <c r="I1175" s="78">
        <v>0</v>
      </c>
      <c r="J1175" s="78">
        <v>0</v>
      </c>
      <c r="K1175" s="78">
        <v>0</v>
      </c>
      <c r="L1175" s="78">
        <v>0</v>
      </c>
      <c r="M1175" s="78">
        <v>0</v>
      </c>
      <c r="N1175" s="78">
        <v>0</v>
      </c>
      <c r="O1175" s="78">
        <v>0</v>
      </c>
      <c r="P1175" s="78">
        <v>0</v>
      </c>
      <c r="Q1175" s="78">
        <v>4.47</v>
      </c>
      <c r="R1175" s="78">
        <v>0</v>
      </c>
      <c r="S1175" s="78">
        <v>0</v>
      </c>
      <c r="T1175" s="78">
        <v>0</v>
      </c>
      <c r="U1175" s="78">
        <v>0</v>
      </c>
      <c r="V1175" s="78">
        <v>0</v>
      </c>
      <c r="W1175" s="78">
        <v>0</v>
      </c>
      <c r="X1175" s="78">
        <v>0</v>
      </c>
      <c r="Y1175" s="78">
        <v>0</v>
      </c>
      <c r="Z1175" s="78">
        <v>0</v>
      </c>
      <c r="AA1175" s="78">
        <v>0</v>
      </c>
      <c r="AB1175" s="78">
        <v>0</v>
      </c>
      <c r="AC1175" s="78">
        <v>0</v>
      </c>
      <c r="AD1175" s="78">
        <v>0</v>
      </c>
      <c r="AE1175" s="78">
        <v>0</v>
      </c>
      <c r="AF1175" s="78">
        <v>0</v>
      </c>
      <c r="AG1175" s="78">
        <v>0</v>
      </c>
      <c r="AH1175" s="78">
        <v>0</v>
      </c>
      <c r="AI1175" s="78">
        <v>0</v>
      </c>
      <c r="AJ1175" s="78">
        <v>0</v>
      </c>
      <c r="AK1175" s="78">
        <v>0</v>
      </c>
      <c r="AL1175" s="78">
        <v>0</v>
      </c>
      <c r="AM1175" s="78">
        <v>0</v>
      </c>
      <c r="AN1175" s="78">
        <v>0</v>
      </c>
      <c r="AO1175" s="78">
        <v>0</v>
      </c>
      <c r="AP1175" s="78">
        <v>0</v>
      </c>
      <c r="AQ1175" s="78">
        <v>0</v>
      </c>
      <c r="AR1175" s="78">
        <v>0</v>
      </c>
      <c r="AS1175" s="78">
        <v>0</v>
      </c>
      <c r="AT1175" s="78">
        <v>0</v>
      </c>
      <c r="AU1175" s="78">
        <v>0</v>
      </c>
      <c r="AV1175" s="78">
        <v>0</v>
      </c>
      <c r="AW1175" s="78">
        <v>0</v>
      </c>
      <c r="AX1175" s="78">
        <v>0</v>
      </c>
      <c r="AY1175" s="78">
        <v>0</v>
      </c>
      <c r="AZ1175" s="78">
        <v>0</v>
      </c>
      <c r="BA1175" s="78">
        <v>0</v>
      </c>
      <c r="BB1175" s="78">
        <v>0</v>
      </c>
      <c r="BC1175" s="78">
        <v>0</v>
      </c>
      <c r="BD1175" s="78">
        <v>0</v>
      </c>
      <c r="BE1175" s="78">
        <v>0</v>
      </c>
      <c r="BF1175" s="78">
        <v>0</v>
      </c>
      <c r="BG1175" s="78">
        <v>0</v>
      </c>
      <c r="BH1175" s="78">
        <v>0</v>
      </c>
      <c r="BI1175" s="78">
        <v>0</v>
      </c>
      <c r="BJ1175" s="78">
        <v>0</v>
      </c>
      <c r="BK1175" s="78">
        <v>0</v>
      </c>
      <c r="BL1175" s="78">
        <v>0</v>
      </c>
      <c r="BM1175" s="78">
        <v>0</v>
      </c>
      <c r="BN1175" s="78">
        <v>0</v>
      </c>
      <c r="BO1175" s="78">
        <v>0</v>
      </c>
      <c r="BP1175" s="78">
        <v>0</v>
      </c>
      <c r="BQ1175" s="78">
        <v>0</v>
      </c>
      <c r="BR1175" s="78">
        <v>0</v>
      </c>
      <c r="BS1175" s="78">
        <v>0</v>
      </c>
      <c r="BT1175" s="78">
        <v>0</v>
      </c>
      <c r="BU1175" s="78">
        <v>0</v>
      </c>
      <c r="BV1175" s="78">
        <v>0</v>
      </c>
      <c r="BW1175" s="78">
        <v>0</v>
      </c>
      <c r="BX1175" s="78">
        <v>0</v>
      </c>
      <c r="BY1175" s="78">
        <v>0</v>
      </c>
      <c r="BZ1175" s="78">
        <v>0</v>
      </c>
      <c r="CA1175" s="78">
        <v>0</v>
      </c>
      <c r="CB1175" s="78">
        <v>0</v>
      </c>
      <c r="CC1175" s="79">
        <f t="shared" si="1100"/>
        <v>0</v>
      </c>
      <c r="CD1175" s="79">
        <f t="shared" si="1101"/>
        <v>0</v>
      </c>
      <c r="CE1175" s="79">
        <f t="shared" si="1102"/>
        <v>4.47</v>
      </c>
      <c r="CF1175" s="79">
        <f t="shared" si="1103"/>
        <v>0</v>
      </c>
      <c r="CG1175" s="79">
        <f t="shared" si="1104"/>
        <v>0</v>
      </c>
      <c r="CH1175" s="79">
        <f t="shared" si="1105"/>
        <v>0</v>
      </c>
      <c r="CI1175" s="79">
        <f t="shared" si="1106"/>
        <v>0</v>
      </c>
      <c r="CJ1175" s="79">
        <f t="shared" si="1107"/>
        <v>0</v>
      </c>
      <c r="CK1175" s="79">
        <f t="shared" si="1108"/>
        <v>0</v>
      </c>
      <c r="CL1175" s="79">
        <f t="shared" si="1109"/>
        <v>0</v>
      </c>
      <c r="CM1175" s="79">
        <f t="shared" si="1110"/>
        <v>0</v>
      </c>
    </row>
    <row r="1176" spans="1:91" ht="31.5">
      <c r="A1176" s="73" t="s">
        <v>29</v>
      </c>
      <c r="B1176" s="67" t="s">
        <v>266</v>
      </c>
      <c r="C1176" s="67" t="s">
        <v>202</v>
      </c>
      <c r="D1176" s="70">
        <v>0</v>
      </c>
      <c r="E1176" s="70">
        <v>0</v>
      </c>
      <c r="F1176" s="70">
        <v>0</v>
      </c>
      <c r="G1176" s="70">
        <v>0</v>
      </c>
      <c r="H1176" s="70">
        <v>0</v>
      </c>
      <c r="I1176" s="70">
        <v>0</v>
      </c>
      <c r="J1176" s="70">
        <v>0</v>
      </c>
      <c r="K1176" s="70">
        <v>0</v>
      </c>
      <c r="L1176" s="70">
        <v>0</v>
      </c>
      <c r="M1176" s="70">
        <v>0</v>
      </c>
      <c r="N1176" s="70">
        <v>0</v>
      </c>
      <c r="O1176" s="70">
        <v>0</v>
      </c>
      <c r="P1176" s="70">
        <v>0</v>
      </c>
      <c r="Q1176" s="70">
        <v>0</v>
      </c>
      <c r="R1176" s="70">
        <v>0</v>
      </c>
      <c r="S1176" s="70">
        <v>0</v>
      </c>
      <c r="T1176" s="70">
        <v>0</v>
      </c>
      <c r="U1176" s="70">
        <v>0</v>
      </c>
      <c r="V1176" s="70">
        <v>0</v>
      </c>
      <c r="W1176" s="70">
        <v>0</v>
      </c>
      <c r="X1176" s="70">
        <v>0</v>
      </c>
      <c r="Y1176" s="70">
        <v>0</v>
      </c>
      <c r="Z1176" s="70">
        <v>0</v>
      </c>
      <c r="AA1176" s="70">
        <v>0</v>
      </c>
      <c r="AB1176" s="70">
        <v>0</v>
      </c>
      <c r="AC1176" s="70">
        <v>0</v>
      </c>
      <c r="AD1176" s="70">
        <v>0</v>
      </c>
      <c r="AE1176" s="70">
        <v>0</v>
      </c>
      <c r="AF1176" s="70">
        <v>0</v>
      </c>
      <c r="AG1176" s="70">
        <v>0</v>
      </c>
      <c r="AH1176" s="70">
        <v>0</v>
      </c>
      <c r="AI1176" s="70">
        <v>0</v>
      </c>
      <c r="AJ1176" s="70">
        <v>0</v>
      </c>
      <c r="AK1176" s="70">
        <v>0</v>
      </c>
      <c r="AL1176" s="70">
        <v>0</v>
      </c>
      <c r="AM1176" s="70">
        <v>0</v>
      </c>
      <c r="AN1176" s="70">
        <v>0</v>
      </c>
      <c r="AO1176" s="70">
        <v>0</v>
      </c>
      <c r="AP1176" s="70">
        <v>0</v>
      </c>
      <c r="AQ1176" s="70">
        <v>0</v>
      </c>
      <c r="AR1176" s="70">
        <v>0</v>
      </c>
      <c r="AS1176" s="70">
        <v>0</v>
      </c>
      <c r="AT1176" s="70">
        <v>0</v>
      </c>
      <c r="AU1176" s="70">
        <v>0</v>
      </c>
      <c r="AV1176" s="70">
        <v>0</v>
      </c>
      <c r="AW1176" s="70">
        <v>0</v>
      </c>
      <c r="AX1176" s="70">
        <v>0</v>
      </c>
      <c r="AY1176" s="70">
        <v>0</v>
      </c>
      <c r="AZ1176" s="70">
        <v>0</v>
      </c>
      <c r="BA1176" s="70">
        <v>0</v>
      </c>
      <c r="BB1176" s="70">
        <v>0</v>
      </c>
      <c r="BC1176" s="70">
        <v>0</v>
      </c>
      <c r="BD1176" s="70">
        <v>0</v>
      </c>
      <c r="BE1176" s="70">
        <v>0</v>
      </c>
      <c r="BF1176" s="70">
        <v>0</v>
      </c>
      <c r="BG1176" s="70">
        <v>0</v>
      </c>
      <c r="BH1176" s="70">
        <v>0</v>
      </c>
      <c r="BI1176" s="70">
        <v>0</v>
      </c>
      <c r="BJ1176" s="70">
        <v>0</v>
      </c>
      <c r="BK1176" s="70">
        <v>0</v>
      </c>
      <c r="BL1176" s="70">
        <v>0</v>
      </c>
      <c r="BM1176" s="70">
        <v>0</v>
      </c>
      <c r="BN1176" s="70">
        <v>0</v>
      </c>
      <c r="BO1176" s="70">
        <v>0</v>
      </c>
      <c r="BP1176" s="70">
        <v>0</v>
      </c>
      <c r="BQ1176" s="70">
        <v>0</v>
      </c>
      <c r="BR1176" s="70">
        <v>0</v>
      </c>
      <c r="BS1176" s="70">
        <v>0</v>
      </c>
      <c r="BT1176" s="70">
        <v>0</v>
      </c>
      <c r="BU1176" s="70">
        <v>0</v>
      </c>
      <c r="BV1176" s="70">
        <v>0</v>
      </c>
      <c r="BW1176" s="70">
        <v>0</v>
      </c>
      <c r="BX1176" s="70">
        <v>0</v>
      </c>
      <c r="BY1176" s="70">
        <v>0</v>
      </c>
      <c r="BZ1176" s="70">
        <v>0</v>
      </c>
      <c r="CA1176" s="70">
        <v>0</v>
      </c>
      <c r="CB1176" s="70">
        <v>0</v>
      </c>
      <c r="CC1176" s="70">
        <f>O1176+Z1176++AK1176+AV1176+BG1176+BR1176</f>
        <v>0</v>
      </c>
      <c r="CD1176" s="70">
        <f t="shared" si="1101"/>
        <v>0</v>
      </c>
      <c r="CE1176" s="70">
        <f t="shared" si="1102"/>
        <v>0</v>
      </c>
      <c r="CF1176" s="70">
        <f t="shared" si="1103"/>
        <v>0</v>
      </c>
      <c r="CG1176" s="70">
        <f t="shared" si="1104"/>
        <v>0</v>
      </c>
      <c r="CH1176" s="70">
        <f t="shared" si="1105"/>
        <v>0</v>
      </c>
      <c r="CI1176" s="70">
        <f t="shared" si="1106"/>
        <v>0</v>
      </c>
      <c r="CJ1176" s="70">
        <f t="shared" si="1107"/>
        <v>0</v>
      </c>
      <c r="CK1176" s="70">
        <f t="shared" si="1108"/>
        <v>0</v>
      </c>
      <c r="CL1176" s="70">
        <f t="shared" si="1109"/>
        <v>0</v>
      </c>
      <c r="CM1176" s="70">
        <f t="shared" si="1110"/>
        <v>0</v>
      </c>
    </row>
    <row r="1177" spans="1:91" ht="47.25">
      <c r="A1177" s="73" t="s">
        <v>32</v>
      </c>
      <c r="B1177" s="67" t="s">
        <v>267</v>
      </c>
      <c r="C1177" s="67" t="s">
        <v>202</v>
      </c>
      <c r="D1177" s="70">
        <f t="shared" ref="D1177:BO1177" si="1111">D1178+D1192+D1195+D1198</f>
        <v>0</v>
      </c>
      <c r="E1177" s="70">
        <f t="shared" si="1111"/>
        <v>0</v>
      </c>
      <c r="F1177" s="70">
        <f t="shared" si="1111"/>
        <v>2.1850000000000001</v>
      </c>
      <c r="G1177" s="70">
        <f t="shared" si="1111"/>
        <v>0</v>
      </c>
      <c r="H1177" s="70">
        <f t="shared" si="1111"/>
        <v>0</v>
      </c>
      <c r="I1177" s="70">
        <f t="shared" si="1111"/>
        <v>27</v>
      </c>
      <c r="J1177" s="70">
        <f t="shared" si="1111"/>
        <v>0</v>
      </c>
      <c r="K1177" s="70">
        <f t="shared" si="1111"/>
        <v>0</v>
      </c>
      <c r="L1177" s="70">
        <f t="shared" si="1111"/>
        <v>950</v>
      </c>
      <c r="M1177" s="70">
        <f t="shared" si="1111"/>
        <v>0</v>
      </c>
      <c r="N1177" s="70">
        <f t="shared" si="1111"/>
        <v>2.5499999999999998</v>
      </c>
      <c r="O1177" s="70">
        <f t="shared" si="1111"/>
        <v>0</v>
      </c>
      <c r="P1177" s="70">
        <f t="shared" si="1111"/>
        <v>0</v>
      </c>
      <c r="Q1177" s="70">
        <f t="shared" si="1111"/>
        <v>0</v>
      </c>
      <c r="R1177" s="70">
        <f t="shared" si="1111"/>
        <v>0</v>
      </c>
      <c r="S1177" s="70">
        <f t="shared" si="1111"/>
        <v>0</v>
      </c>
      <c r="T1177" s="70">
        <f t="shared" si="1111"/>
        <v>6</v>
      </c>
      <c r="U1177" s="70">
        <f t="shared" si="1111"/>
        <v>0</v>
      </c>
      <c r="V1177" s="70">
        <f t="shared" si="1111"/>
        <v>0</v>
      </c>
      <c r="W1177" s="70">
        <f t="shared" si="1111"/>
        <v>0</v>
      </c>
      <c r="X1177" s="70">
        <f t="shared" si="1111"/>
        <v>0</v>
      </c>
      <c r="Y1177" s="70">
        <f t="shared" si="1111"/>
        <v>0</v>
      </c>
      <c r="Z1177" s="70">
        <f t="shared" si="1111"/>
        <v>0</v>
      </c>
      <c r="AA1177" s="70">
        <f t="shared" si="1111"/>
        <v>0</v>
      </c>
      <c r="AB1177" s="70">
        <f t="shared" si="1111"/>
        <v>0</v>
      </c>
      <c r="AC1177" s="70">
        <f t="shared" si="1111"/>
        <v>0</v>
      </c>
      <c r="AD1177" s="70">
        <f t="shared" si="1111"/>
        <v>0</v>
      </c>
      <c r="AE1177" s="70">
        <f t="shared" si="1111"/>
        <v>3</v>
      </c>
      <c r="AF1177" s="70">
        <f t="shared" si="1111"/>
        <v>0</v>
      </c>
      <c r="AG1177" s="70">
        <f t="shared" si="1111"/>
        <v>0</v>
      </c>
      <c r="AH1177" s="70">
        <f t="shared" si="1111"/>
        <v>950</v>
      </c>
      <c r="AI1177" s="70">
        <f t="shared" si="1111"/>
        <v>0</v>
      </c>
      <c r="AJ1177" s="70">
        <f t="shared" si="1111"/>
        <v>0</v>
      </c>
      <c r="AK1177" s="70">
        <f t="shared" si="1111"/>
        <v>0</v>
      </c>
      <c r="AL1177" s="70">
        <f t="shared" si="1111"/>
        <v>0</v>
      </c>
      <c r="AM1177" s="70">
        <f t="shared" si="1111"/>
        <v>0</v>
      </c>
      <c r="AN1177" s="70">
        <f t="shared" si="1111"/>
        <v>0</v>
      </c>
      <c r="AO1177" s="70">
        <f t="shared" si="1111"/>
        <v>0</v>
      </c>
      <c r="AP1177" s="70">
        <f t="shared" si="1111"/>
        <v>1</v>
      </c>
      <c r="AQ1177" s="70">
        <f t="shared" si="1111"/>
        <v>0</v>
      </c>
      <c r="AR1177" s="70">
        <f t="shared" si="1111"/>
        <v>0</v>
      </c>
      <c r="AS1177" s="70">
        <f t="shared" si="1111"/>
        <v>0</v>
      </c>
      <c r="AT1177" s="70">
        <f t="shared" si="1111"/>
        <v>0</v>
      </c>
      <c r="AU1177" s="70">
        <f t="shared" si="1111"/>
        <v>0.29336958552085113</v>
      </c>
      <c r="AV1177" s="70">
        <f t="shared" si="1111"/>
        <v>0</v>
      </c>
      <c r="AW1177" s="70">
        <f t="shared" si="1111"/>
        <v>0</v>
      </c>
      <c r="AX1177" s="70">
        <f t="shared" si="1111"/>
        <v>0</v>
      </c>
      <c r="AY1177" s="70">
        <f t="shared" si="1111"/>
        <v>0</v>
      </c>
      <c r="AZ1177" s="70">
        <f t="shared" si="1111"/>
        <v>0</v>
      </c>
      <c r="BA1177" s="70">
        <f t="shared" si="1111"/>
        <v>1</v>
      </c>
      <c r="BB1177" s="70">
        <f t="shared" si="1111"/>
        <v>0</v>
      </c>
      <c r="BC1177" s="70">
        <f t="shared" si="1111"/>
        <v>0</v>
      </c>
      <c r="BD1177" s="70">
        <f t="shared" si="1111"/>
        <v>0</v>
      </c>
      <c r="BE1177" s="70">
        <f t="shared" si="1111"/>
        <v>0</v>
      </c>
      <c r="BF1177" s="70">
        <f t="shared" si="1111"/>
        <v>0.23124811386618019</v>
      </c>
      <c r="BG1177" s="70">
        <f t="shared" si="1111"/>
        <v>0</v>
      </c>
      <c r="BH1177" s="70">
        <f t="shared" si="1111"/>
        <v>0</v>
      </c>
      <c r="BI1177" s="70">
        <f t="shared" si="1111"/>
        <v>2.1850000000000001</v>
      </c>
      <c r="BJ1177" s="70">
        <f t="shared" si="1111"/>
        <v>0</v>
      </c>
      <c r="BK1177" s="70">
        <f t="shared" si="1111"/>
        <v>0</v>
      </c>
      <c r="BL1177" s="70">
        <f t="shared" si="1111"/>
        <v>1</v>
      </c>
      <c r="BM1177" s="70">
        <f t="shared" si="1111"/>
        <v>0</v>
      </c>
      <c r="BN1177" s="70">
        <f t="shared" si="1111"/>
        <v>0</v>
      </c>
      <c r="BO1177" s="70">
        <f t="shared" si="1111"/>
        <v>0</v>
      </c>
      <c r="BP1177" s="70">
        <f t="shared" ref="BP1177:CM1177" si="1112">BP1178+BP1192+BP1195+BP1198</f>
        <v>0</v>
      </c>
      <c r="BQ1177" s="70">
        <f t="shared" si="1112"/>
        <v>0.28287127746623725</v>
      </c>
      <c r="BR1177" s="70">
        <f t="shared" si="1112"/>
        <v>0</v>
      </c>
      <c r="BS1177" s="70">
        <f t="shared" si="1112"/>
        <v>0</v>
      </c>
      <c r="BT1177" s="70">
        <f t="shared" si="1112"/>
        <v>0</v>
      </c>
      <c r="BU1177" s="70">
        <f t="shared" si="1112"/>
        <v>0</v>
      </c>
      <c r="BV1177" s="70">
        <f t="shared" si="1112"/>
        <v>0</v>
      </c>
      <c r="BW1177" s="70">
        <f t="shared" si="1112"/>
        <v>9</v>
      </c>
      <c r="BX1177" s="70">
        <f t="shared" si="1112"/>
        <v>0</v>
      </c>
      <c r="BY1177" s="70">
        <f t="shared" si="1112"/>
        <v>0</v>
      </c>
      <c r="BZ1177" s="70">
        <f t="shared" si="1112"/>
        <v>0</v>
      </c>
      <c r="CA1177" s="70">
        <f t="shared" si="1112"/>
        <v>0</v>
      </c>
      <c r="CB1177" s="70">
        <f t="shared" si="1112"/>
        <v>0.1720319948351838</v>
      </c>
      <c r="CC1177" s="70">
        <f t="shared" si="1112"/>
        <v>0</v>
      </c>
      <c r="CD1177" s="70">
        <f t="shared" si="1112"/>
        <v>0</v>
      </c>
      <c r="CE1177" s="70">
        <f t="shared" si="1112"/>
        <v>2.1850000000000001</v>
      </c>
      <c r="CF1177" s="70">
        <f t="shared" si="1112"/>
        <v>0</v>
      </c>
      <c r="CG1177" s="70">
        <f t="shared" si="1112"/>
        <v>0</v>
      </c>
      <c r="CH1177" s="70">
        <f t="shared" si="1112"/>
        <v>21</v>
      </c>
      <c r="CI1177" s="70">
        <f t="shared" si="1112"/>
        <v>0</v>
      </c>
      <c r="CJ1177" s="70">
        <f t="shared" si="1112"/>
        <v>0</v>
      </c>
      <c r="CK1177" s="70">
        <f t="shared" si="1112"/>
        <v>950</v>
      </c>
      <c r="CL1177" s="70">
        <f t="shared" si="1112"/>
        <v>0</v>
      </c>
      <c r="CM1177" s="70">
        <f t="shared" si="1112"/>
        <v>0.97952097168845231</v>
      </c>
    </row>
    <row r="1178" spans="1:91" ht="31.5">
      <c r="A1178" s="73" t="s">
        <v>42</v>
      </c>
      <c r="B1178" s="67" t="s">
        <v>268</v>
      </c>
      <c r="C1178" s="67" t="s">
        <v>202</v>
      </c>
      <c r="D1178" s="70">
        <f t="shared" ref="D1178:N1178" si="1113">SUM(D1179:D1191)</f>
        <v>0</v>
      </c>
      <c r="E1178" s="70">
        <f t="shared" si="1113"/>
        <v>0</v>
      </c>
      <c r="F1178" s="70">
        <f t="shared" si="1113"/>
        <v>0</v>
      </c>
      <c r="G1178" s="70">
        <f t="shared" si="1113"/>
        <v>0</v>
      </c>
      <c r="H1178" s="70">
        <f t="shared" si="1113"/>
        <v>0</v>
      </c>
      <c r="I1178" s="70">
        <f t="shared" si="1113"/>
        <v>24</v>
      </c>
      <c r="J1178" s="70">
        <f t="shared" si="1113"/>
        <v>0</v>
      </c>
      <c r="K1178" s="70">
        <f t="shared" si="1113"/>
        <v>0</v>
      </c>
      <c r="L1178" s="70">
        <f t="shared" si="1113"/>
        <v>0</v>
      </c>
      <c r="M1178" s="70">
        <f t="shared" si="1113"/>
        <v>0</v>
      </c>
      <c r="N1178" s="70">
        <f t="shared" si="1113"/>
        <v>0</v>
      </c>
      <c r="O1178" s="70">
        <f t="shared" ref="O1178:BZ1178" si="1114">SUM(O1179:O1191)</f>
        <v>0</v>
      </c>
      <c r="P1178" s="70">
        <f t="shared" si="1114"/>
        <v>0</v>
      </c>
      <c r="Q1178" s="70">
        <f t="shared" si="1114"/>
        <v>0</v>
      </c>
      <c r="R1178" s="70">
        <f t="shared" si="1114"/>
        <v>0</v>
      </c>
      <c r="S1178" s="70">
        <f t="shared" si="1114"/>
        <v>0</v>
      </c>
      <c r="T1178" s="70">
        <f t="shared" si="1114"/>
        <v>5</v>
      </c>
      <c r="U1178" s="70">
        <f t="shared" si="1114"/>
        <v>0</v>
      </c>
      <c r="V1178" s="70">
        <f t="shared" si="1114"/>
        <v>0</v>
      </c>
      <c r="W1178" s="70">
        <f t="shared" si="1114"/>
        <v>0</v>
      </c>
      <c r="X1178" s="70">
        <f t="shared" si="1114"/>
        <v>0</v>
      </c>
      <c r="Y1178" s="70">
        <f t="shared" si="1114"/>
        <v>0</v>
      </c>
      <c r="Z1178" s="70">
        <f t="shared" si="1114"/>
        <v>0</v>
      </c>
      <c r="AA1178" s="70">
        <f t="shared" si="1114"/>
        <v>0</v>
      </c>
      <c r="AB1178" s="70">
        <f t="shared" si="1114"/>
        <v>0</v>
      </c>
      <c r="AC1178" s="70">
        <f t="shared" si="1114"/>
        <v>0</v>
      </c>
      <c r="AD1178" s="70">
        <f t="shared" si="1114"/>
        <v>0</v>
      </c>
      <c r="AE1178" s="70">
        <f t="shared" si="1114"/>
        <v>2</v>
      </c>
      <c r="AF1178" s="70">
        <f t="shared" si="1114"/>
        <v>0</v>
      </c>
      <c r="AG1178" s="70">
        <f t="shared" si="1114"/>
        <v>0</v>
      </c>
      <c r="AH1178" s="70">
        <f t="shared" si="1114"/>
        <v>0</v>
      </c>
      <c r="AI1178" s="70">
        <f t="shared" si="1114"/>
        <v>0</v>
      </c>
      <c r="AJ1178" s="70">
        <f t="shared" si="1114"/>
        <v>0</v>
      </c>
      <c r="AK1178" s="70">
        <f t="shared" si="1114"/>
        <v>0</v>
      </c>
      <c r="AL1178" s="70">
        <f t="shared" si="1114"/>
        <v>0</v>
      </c>
      <c r="AM1178" s="70">
        <f t="shared" si="1114"/>
        <v>0</v>
      </c>
      <c r="AN1178" s="70">
        <f t="shared" si="1114"/>
        <v>0</v>
      </c>
      <c r="AO1178" s="70">
        <f t="shared" si="1114"/>
        <v>0</v>
      </c>
      <c r="AP1178" s="70">
        <f t="shared" si="1114"/>
        <v>1</v>
      </c>
      <c r="AQ1178" s="70">
        <f t="shared" si="1114"/>
        <v>0</v>
      </c>
      <c r="AR1178" s="70">
        <f t="shared" si="1114"/>
        <v>0</v>
      </c>
      <c r="AS1178" s="70">
        <f t="shared" si="1114"/>
        <v>0</v>
      </c>
      <c r="AT1178" s="70">
        <f t="shared" si="1114"/>
        <v>0</v>
      </c>
      <c r="AU1178" s="70">
        <f t="shared" si="1114"/>
        <v>0</v>
      </c>
      <c r="AV1178" s="70">
        <f t="shared" si="1114"/>
        <v>0</v>
      </c>
      <c r="AW1178" s="70">
        <f t="shared" si="1114"/>
        <v>0</v>
      </c>
      <c r="AX1178" s="70">
        <f t="shared" si="1114"/>
        <v>0</v>
      </c>
      <c r="AY1178" s="70">
        <f t="shared" si="1114"/>
        <v>0</v>
      </c>
      <c r="AZ1178" s="70">
        <f t="shared" si="1114"/>
        <v>0</v>
      </c>
      <c r="BA1178" s="70">
        <f t="shared" si="1114"/>
        <v>1</v>
      </c>
      <c r="BB1178" s="70">
        <f t="shared" si="1114"/>
        <v>0</v>
      </c>
      <c r="BC1178" s="70">
        <f t="shared" si="1114"/>
        <v>0</v>
      </c>
      <c r="BD1178" s="70">
        <f t="shared" si="1114"/>
        <v>0</v>
      </c>
      <c r="BE1178" s="70">
        <f t="shared" si="1114"/>
        <v>0</v>
      </c>
      <c r="BF1178" s="70">
        <f t="shared" si="1114"/>
        <v>0</v>
      </c>
      <c r="BG1178" s="70">
        <f t="shared" si="1114"/>
        <v>0</v>
      </c>
      <c r="BH1178" s="70">
        <f t="shared" si="1114"/>
        <v>0</v>
      </c>
      <c r="BI1178" s="70">
        <f t="shared" si="1114"/>
        <v>0</v>
      </c>
      <c r="BJ1178" s="70">
        <f t="shared" si="1114"/>
        <v>0</v>
      </c>
      <c r="BK1178" s="70">
        <f t="shared" si="1114"/>
        <v>0</v>
      </c>
      <c r="BL1178" s="70">
        <f t="shared" si="1114"/>
        <v>0</v>
      </c>
      <c r="BM1178" s="70">
        <f t="shared" si="1114"/>
        <v>0</v>
      </c>
      <c r="BN1178" s="70">
        <f t="shared" si="1114"/>
        <v>0</v>
      </c>
      <c r="BO1178" s="70">
        <f t="shared" si="1114"/>
        <v>0</v>
      </c>
      <c r="BP1178" s="70">
        <f t="shared" si="1114"/>
        <v>0</v>
      </c>
      <c r="BQ1178" s="70">
        <f t="shared" si="1114"/>
        <v>0</v>
      </c>
      <c r="BR1178" s="70">
        <f t="shared" si="1114"/>
        <v>0</v>
      </c>
      <c r="BS1178" s="70">
        <f t="shared" si="1114"/>
        <v>0</v>
      </c>
      <c r="BT1178" s="70">
        <f t="shared" si="1114"/>
        <v>0</v>
      </c>
      <c r="BU1178" s="70">
        <f t="shared" si="1114"/>
        <v>0</v>
      </c>
      <c r="BV1178" s="70">
        <f t="shared" si="1114"/>
        <v>0</v>
      </c>
      <c r="BW1178" s="70">
        <f t="shared" si="1114"/>
        <v>9</v>
      </c>
      <c r="BX1178" s="70">
        <f t="shared" si="1114"/>
        <v>0</v>
      </c>
      <c r="BY1178" s="70">
        <f t="shared" si="1114"/>
        <v>0</v>
      </c>
      <c r="BZ1178" s="70">
        <f t="shared" si="1114"/>
        <v>0</v>
      </c>
      <c r="CA1178" s="70">
        <f t="shared" ref="CA1178:CM1178" si="1115">SUM(CA1179:CA1191)</f>
        <v>0</v>
      </c>
      <c r="CB1178" s="70">
        <f t="shared" si="1115"/>
        <v>0</v>
      </c>
      <c r="CC1178" s="70">
        <f t="shared" si="1115"/>
        <v>0</v>
      </c>
      <c r="CD1178" s="70">
        <f t="shared" si="1115"/>
        <v>0</v>
      </c>
      <c r="CE1178" s="70">
        <f t="shared" si="1115"/>
        <v>0</v>
      </c>
      <c r="CF1178" s="70">
        <f t="shared" si="1115"/>
        <v>0</v>
      </c>
      <c r="CG1178" s="70">
        <f t="shared" si="1115"/>
        <v>0</v>
      </c>
      <c r="CH1178" s="70">
        <f t="shared" si="1115"/>
        <v>18</v>
      </c>
      <c r="CI1178" s="70">
        <f t="shared" si="1115"/>
        <v>0</v>
      </c>
      <c r="CJ1178" s="70">
        <f t="shared" si="1115"/>
        <v>0</v>
      </c>
      <c r="CK1178" s="70">
        <f t="shared" si="1115"/>
        <v>0</v>
      </c>
      <c r="CL1178" s="70">
        <f t="shared" si="1115"/>
        <v>0</v>
      </c>
      <c r="CM1178" s="70">
        <f t="shared" si="1115"/>
        <v>0</v>
      </c>
    </row>
    <row r="1179" spans="1:91">
      <c r="A1179" s="73" t="s">
        <v>42</v>
      </c>
      <c r="B1179" s="74" t="s">
        <v>2430</v>
      </c>
      <c r="C1179" s="109" t="s">
        <v>2431</v>
      </c>
      <c r="D1179" s="78">
        <v>0</v>
      </c>
      <c r="E1179" s="78">
        <v>0</v>
      </c>
      <c r="F1179" s="78">
        <v>0</v>
      </c>
      <c r="G1179" s="78">
        <v>0</v>
      </c>
      <c r="H1179" s="78">
        <v>0</v>
      </c>
      <c r="I1179" s="78">
        <v>2</v>
      </c>
      <c r="J1179" s="78">
        <v>0</v>
      </c>
      <c r="K1179" s="78">
        <v>0</v>
      </c>
      <c r="L1179" s="78">
        <v>0</v>
      </c>
      <c r="M1179" s="78">
        <v>0</v>
      </c>
      <c r="N1179" s="78">
        <v>0</v>
      </c>
      <c r="O1179" s="78">
        <v>0</v>
      </c>
      <c r="P1179" s="78">
        <v>0</v>
      </c>
      <c r="Q1179" s="78">
        <v>0</v>
      </c>
      <c r="R1179" s="78">
        <v>0</v>
      </c>
      <c r="S1179" s="78">
        <v>0</v>
      </c>
      <c r="T1179" s="78">
        <v>0</v>
      </c>
      <c r="U1179" s="78">
        <v>0</v>
      </c>
      <c r="V1179" s="78">
        <v>0</v>
      </c>
      <c r="W1179" s="78">
        <v>0</v>
      </c>
      <c r="X1179" s="78">
        <v>0</v>
      </c>
      <c r="Y1179" s="78">
        <v>0</v>
      </c>
      <c r="Z1179" s="78">
        <v>0</v>
      </c>
      <c r="AA1179" s="78">
        <v>0</v>
      </c>
      <c r="AB1179" s="78">
        <v>0</v>
      </c>
      <c r="AC1179" s="78">
        <v>0</v>
      </c>
      <c r="AD1179" s="78">
        <v>0</v>
      </c>
      <c r="AE1179" s="78">
        <v>1</v>
      </c>
      <c r="AF1179" s="78">
        <v>0</v>
      </c>
      <c r="AG1179" s="78">
        <v>0</v>
      </c>
      <c r="AH1179" s="78">
        <v>0</v>
      </c>
      <c r="AI1179" s="78">
        <v>0</v>
      </c>
      <c r="AJ1179" s="78">
        <v>0</v>
      </c>
      <c r="AK1179" s="78">
        <v>0</v>
      </c>
      <c r="AL1179" s="78">
        <v>0</v>
      </c>
      <c r="AM1179" s="78">
        <v>0</v>
      </c>
      <c r="AN1179" s="78">
        <v>0</v>
      </c>
      <c r="AO1179" s="78">
        <v>0</v>
      </c>
      <c r="AP1179" s="78">
        <v>0</v>
      </c>
      <c r="AQ1179" s="78">
        <v>0</v>
      </c>
      <c r="AR1179" s="78">
        <v>0</v>
      </c>
      <c r="AS1179" s="78">
        <v>0</v>
      </c>
      <c r="AT1179" s="78">
        <v>0</v>
      </c>
      <c r="AU1179" s="78">
        <v>0</v>
      </c>
      <c r="AV1179" s="78">
        <v>0</v>
      </c>
      <c r="AW1179" s="78">
        <v>0</v>
      </c>
      <c r="AX1179" s="78">
        <v>0</v>
      </c>
      <c r="AY1179" s="78">
        <v>0</v>
      </c>
      <c r="AZ1179" s="78">
        <v>0</v>
      </c>
      <c r="BA1179" s="78">
        <v>0</v>
      </c>
      <c r="BB1179" s="78">
        <v>0</v>
      </c>
      <c r="BC1179" s="78">
        <v>0</v>
      </c>
      <c r="BD1179" s="78">
        <v>0</v>
      </c>
      <c r="BE1179" s="78">
        <v>0</v>
      </c>
      <c r="BF1179" s="78">
        <v>0</v>
      </c>
      <c r="BG1179" s="78">
        <v>0</v>
      </c>
      <c r="BH1179" s="78">
        <v>0</v>
      </c>
      <c r="BI1179" s="78">
        <v>0</v>
      </c>
      <c r="BJ1179" s="78">
        <v>0</v>
      </c>
      <c r="BK1179" s="78">
        <v>0</v>
      </c>
      <c r="BL1179" s="78">
        <v>0</v>
      </c>
      <c r="BM1179" s="78">
        <v>0</v>
      </c>
      <c r="BN1179" s="78">
        <v>0</v>
      </c>
      <c r="BO1179" s="78">
        <v>0</v>
      </c>
      <c r="BP1179" s="78">
        <v>0</v>
      </c>
      <c r="BQ1179" s="78">
        <v>0</v>
      </c>
      <c r="BR1179" s="78">
        <v>0</v>
      </c>
      <c r="BS1179" s="78">
        <v>0</v>
      </c>
      <c r="BT1179" s="78">
        <v>0</v>
      </c>
      <c r="BU1179" s="78">
        <v>0</v>
      </c>
      <c r="BV1179" s="78">
        <v>0</v>
      </c>
      <c r="BW1179" s="78">
        <v>0</v>
      </c>
      <c r="BX1179" s="78">
        <v>0</v>
      </c>
      <c r="BY1179" s="78">
        <v>0</v>
      </c>
      <c r="BZ1179" s="78">
        <v>0</v>
      </c>
      <c r="CA1179" s="78">
        <v>0</v>
      </c>
      <c r="CB1179" s="78">
        <v>0</v>
      </c>
      <c r="CC1179" s="79">
        <f t="shared" ref="CC1179:CC1191" si="1116">O1179+Z1179++AK1179+AV1179+BG1179+BR1179</f>
        <v>0</v>
      </c>
      <c r="CD1179" s="79">
        <f t="shared" ref="CD1179:CD1191" si="1117">P1179+AA1179++AL1179+AW1179+BH1179+BS1179</f>
        <v>0</v>
      </c>
      <c r="CE1179" s="79">
        <f t="shared" ref="CE1179:CE1191" si="1118">Q1179+AB1179++AM1179+AX1179+BI1179+BT1179</f>
        <v>0</v>
      </c>
      <c r="CF1179" s="79">
        <f t="shared" ref="CF1179:CF1191" si="1119">R1179+AC1179++AN1179+AY1179+BJ1179+BU1179</f>
        <v>0</v>
      </c>
      <c r="CG1179" s="79">
        <f t="shared" ref="CG1179:CG1191" si="1120">S1179+AD1179++AO1179+AZ1179+BK1179+BV1179</f>
        <v>0</v>
      </c>
      <c r="CH1179" s="79">
        <f t="shared" ref="CH1179:CH1191" si="1121">T1179+AE1179++AP1179+BA1179+BL1179+BW1179</f>
        <v>1</v>
      </c>
      <c r="CI1179" s="79">
        <f t="shared" ref="CI1179:CI1191" si="1122">U1179+AF1179++AQ1179+BB1179+BM1179+BX1179</f>
        <v>0</v>
      </c>
      <c r="CJ1179" s="79">
        <f t="shared" ref="CJ1179:CJ1191" si="1123">V1179+AG1179++AR1179+BC1179+BN1179+BY1179</f>
        <v>0</v>
      </c>
      <c r="CK1179" s="79">
        <f t="shared" ref="CK1179:CK1191" si="1124">W1179+AH1179++AS1179+BD1179+BO1179+BZ1179</f>
        <v>0</v>
      </c>
      <c r="CL1179" s="79">
        <f t="shared" ref="CL1179:CL1191" si="1125">X1179+AI1179++AT1179+BE1179+BP1179+CA1179</f>
        <v>0</v>
      </c>
      <c r="CM1179" s="79">
        <f t="shared" ref="CM1179:CM1191" si="1126">Y1179+AJ1179++AU1179+BF1179+BQ1179+CB1179</f>
        <v>0</v>
      </c>
    </row>
    <row r="1180" spans="1:91">
      <c r="A1180" s="73" t="s">
        <v>42</v>
      </c>
      <c r="B1180" s="74" t="s">
        <v>2432</v>
      </c>
      <c r="C1180" s="109" t="s">
        <v>2433</v>
      </c>
      <c r="D1180" s="78">
        <v>0</v>
      </c>
      <c r="E1180" s="78">
        <v>0</v>
      </c>
      <c r="F1180" s="78">
        <v>0</v>
      </c>
      <c r="G1180" s="78">
        <v>0</v>
      </c>
      <c r="H1180" s="78">
        <v>0</v>
      </c>
      <c r="I1180" s="78">
        <v>2</v>
      </c>
      <c r="J1180" s="78">
        <v>0</v>
      </c>
      <c r="K1180" s="78">
        <v>0</v>
      </c>
      <c r="L1180" s="78">
        <v>0</v>
      </c>
      <c r="M1180" s="78">
        <v>0</v>
      </c>
      <c r="N1180" s="78">
        <v>0</v>
      </c>
      <c r="O1180" s="78">
        <v>0</v>
      </c>
      <c r="P1180" s="78">
        <v>0</v>
      </c>
      <c r="Q1180" s="78">
        <v>0</v>
      </c>
      <c r="R1180" s="78">
        <v>0</v>
      </c>
      <c r="S1180" s="78">
        <v>0</v>
      </c>
      <c r="T1180" s="78">
        <v>0</v>
      </c>
      <c r="U1180" s="78">
        <v>0</v>
      </c>
      <c r="V1180" s="78">
        <v>0</v>
      </c>
      <c r="W1180" s="78">
        <v>0</v>
      </c>
      <c r="X1180" s="78">
        <v>0</v>
      </c>
      <c r="Y1180" s="78">
        <v>0</v>
      </c>
      <c r="Z1180" s="78">
        <v>0</v>
      </c>
      <c r="AA1180" s="78">
        <v>0</v>
      </c>
      <c r="AB1180" s="78">
        <v>0</v>
      </c>
      <c r="AC1180" s="78">
        <v>0</v>
      </c>
      <c r="AD1180" s="78">
        <v>0</v>
      </c>
      <c r="AE1180" s="78">
        <v>1</v>
      </c>
      <c r="AF1180" s="78">
        <v>0</v>
      </c>
      <c r="AG1180" s="78">
        <v>0</v>
      </c>
      <c r="AH1180" s="78">
        <v>0</v>
      </c>
      <c r="AI1180" s="78">
        <v>0</v>
      </c>
      <c r="AJ1180" s="78">
        <v>0</v>
      </c>
      <c r="AK1180" s="78">
        <v>0</v>
      </c>
      <c r="AL1180" s="78">
        <v>0</v>
      </c>
      <c r="AM1180" s="78">
        <v>0</v>
      </c>
      <c r="AN1180" s="78">
        <v>0</v>
      </c>
      <c r="AO1180" s="78">
        <v>0</v>
      </c>
      <c r="AP1180" s="78">
        <v>0</v>
      </c>
      <c r="AQ1180" s="78">
        <v>0</v>
      </c>
      <c r="AR1180" s="78">
        <v>0</v>
      </c>
      <c r="AS1180" s="78">
        <v>0</v>
      </c>
      <c r="AT1180" s="78">
        <v>0</v>
      </c>
      <c r="AU1180" s="78">
        <v>0</v>
      </c>
      <c r="AV1180" s="78">
        <v>0</v>
      </c>
      <c r="AW1180" s="78">
        <v>0</v>
      </c>
      <c r="AX1180" s="78">
        <v>0</v>
      </c>
      <c r="AY1180" s="78">
        <v>0</v>
      </c>
      <c r="AZ1180" s="78">
        <v>0</v>
      </c>
      <c r="BA1180" s="78">
        <v>0</v>
      </c>
      <c r="BB1180" s="78">
        <v>0</v>
      </c>
      <c r="BC1180" s="78">
        <v>0</v>
      </c>
      <c r="BD1180" s="78">
        <v>0</v>
      </c>
      <c r="BE1180" s="78">
        <v>0</v>
      </c>
      <c r="BF1180" s="78">
        <v>0</v>
      </c>
      <c r="BG1180" s="78">
        <v>0</v>
      </c>
      <c r="BH1180" s="78">
        <v>0</v>
      </c>
      <c r="BI1180" s="78">
        <v>0</v>
      </c>
      <c r="BJ1180" s="78">
        <v>0</v>
      </c>
      <c r="BK1180" s="78">
        <v>0</v>
      </c>
      <c r="BL1180" s="78">
        <v>0</v>
      </c>
      <c r="BM1180" s="78">
        <v>0</v>
      </c>
      <c r="BN1180" s="78">
        <v>0</v>
      </c>
      <c r="BO1180" s="78">
        <v>0</v>
      </c>
      <c r="BP1180" s="78">
        <v>0</v>
      </c>
      <c r="BQ1180" s="78">
        <v>0</v>
      </c>
      <c r="BR1180" s="78">
        <v>0</v>
      </c>
      <c r="BS1180" s="78">
        <v>0</v>
      </c>
      <c r="BT1180" s="78">
        <v>0</v>
      </c>
      <c r="BU1180" s="78">
        <v>0</v>
      </c>
      <c r="BV1180" s="78">
        <v>0</v>
      </c>
      <c r="BW1180" s="78">
        <v>0</v>
      </c>
      <c r="BX1180" s="78">
        <v>0</v>
      </c>
      <c r="BY1180" s="78">
        <v>0</v>
      </c>
      <c r="BZ1180" s="78">
        <v>0</v>
      </c>
      <c r="CA1180" s="78">
        <v>0</v>
      </c>
      <c r="CB1180" s="78">
        <v>0</v>
      </c>
      <c r="CC1180" s="79">
        <f t="shared" si="1116"/>
        <v>0</v>
      </c>
      <c r="CD1180" s="79">
        <f t="shared" si="1117"/>
        <v>0</v>
      </c>
      <c r="CE1180" s="79">
        <f t="shared" si="1118"/>
        <v>0</v>
      </c>
      <c r="CF1180" s="79">
        <f t="shared" si="1119"/>
        <v>0</v>
      </c>
      <c r="CG1180" s="79">
        <f t="shared" si="1120"/>
        <v>0</v>
      </c>
      <c r="CH1180" s="79">
        <f t="shared" si="1121"/>
        <v>1</v>
      </c>
      <c r="CI1180" s="79">
        <f t="shared" si="1122"/>
        <v>0</v>
      </c>
      <c r="CJ1180" s="79">
        <f t="shared" si="1123"/>
        <v>0</v>
      </c>
      <c r="CK1180" s="79">
        <f t="shared" si="1124"/>
        <v>0</v>
      </c>
      <c r="CL1180" s="79">
        <f t="shared" si="1125"/>
        <v>0</v>
      </c>
      <c r="CM1180" s="79">
        <f t="shared" si="1126"/>
        <v>0</v>
      </c>
    </row>
    <row r="1181" spans="1:91">
      <c r="A1181" s="73" t="s">
        <v>42</v>
      </c>
      <c r="B1181" s="74" t="s">
        <v>2434</v>
      </c>
      <c r="C1181" s="109" t="s">
        <v>2435</v>
      </c>
      <c r="D1181" s="78">
        <v>0</v>
      </c>
      <c r="E1181" s="78">
        <v>0</v>
      </c>
      <c r="F1181" s="78">
        <v>0</v>
      </c>
      <c r="G1181" s="78">
        <v>0</v>
      </c>
      <c r="H1181" s="78">
        <v>0</v>
      </c>
      <c r="I1181" s="78">
        <v>2</v>
      </c>
      <c r="J1181" s="78">
        <v>0</v>
      </c>
      <c r="K1181" s="78">
        <v>0</v>
      </c>
      <c r="L1181" s="78">
        <v>0</v>
      </c>
      <c r="M1181" s="78">
        <v>0</v>
      </c>
      <c r="N1181" s="78">
        <v>0</v>
      </c>
      <c r="O1181" s="78">
        <v>0</v>
      </c>
      <c r="P1181" s="78">
        <v>0</v>
      </c>
      <c r="Q1181" s="78">
        <v>0</v>
      </c>
      <c r="R1181" s="78">
        <v>0</v>
      </c>
      <c r="S1181" s="78">
        <v>0</v>
      </c>
      <c r="T1181" s="78">
        <v>1</v>
      </c>
      <c r="U1181" s="78">
        <v>0</v>
      </c>
      <c r="V1181" s="78">
        <v>0</v>
      </c>
      <c r="W1181" s="78">
        <v>0</v>
      </c>
      <c r="X1181" s="78">
        <v>0</v>
      </c>
      <c r="Y1181" s="78">
        <v>0</v>
      </c>
      <c r="Z1181" s="78">
        <v>0</v>
      </c>
      <c r="AA1181" s="78">
        <v>0</v>
      </c>
      <c r="AB1181" s="78">
        <v>0</v>
      </c>
      <c r="AC1181" s="78">
        <v>0</v>
      </c>
      <c r="AD1181" s="78">
        <v>0</v>
      </c>
      <c r="AE1181" s="78">
        <v>0</v>
      </c>
      <c r="AF1181" s="78">
        <v>0</v>
      </c>
      <c r="AG1181" s="78">
        <v>0</v>
      </c>
      <c r="AH1181" s="78">
        <v>0</v>
      </c>
      <c r="AI1181" s="78">
        <v>0</v>
      </c>
      <c r="AJ1181" s="78">
        <v>0</v>
      </c>
      <c r="AK1181" s="78">
        <v>0</v>
      </c>
      <c r="AL1181" s="78">
        <v>0</v>
      </c>
      <c r="AM1181" s="78">
        <v>0</v>
      </c>
      <c r="AN1181" s="78">
        <v>0</v>
      </c>
      <c r="AO1181" s="78">
        <v>0</v>
      </c>
      <c r="AP1181" s="78">
        <v>0</v>
      </c>
      <c r="AQ1181" s="78">
        <v>0</v>
      </c>
      <c r="AR1181" s="78">
        <v>0</v>
      </c>
      <c r="AS1181" s="78">
        <v>0</v>
      </c>
      <c r="AT1181" s="78">
        <v>0</v>
      </c>
      <c r="AU1181" s="78">
        <v>0</v>
      </c>
      <c r="AV1181" s="78">
        <v>0</v>
      </c>
      <c r="AW1181" s="78">
        <v>0</v>
      </c>
      <c r="AX1181" s="78">
        <v>0</v>
      </c>
      <c r="AY1181" s="78">
        <v>0</v>
      </c>
      <c r="AZ1181" s="78">
        <v>0</v>
      </c>
      <c r="BA1181" s="78">
        <v>0</v>
      </c>
      <c r="BB1181" s="78">
        <v>0</v>
      </c>
      <c r="BC1181" s="78">
        <v>0</v>
      </c>
      <c r="BD1181" s="78">
        <v>0</v>
      </c>
      <c r="BE1181" s="78">
        <v>0</v>
      </c>
      <c r="BF1181" s="78">
        <v>0</v>
      </c>
      <c r="BG1181" s="78">
        <v>0</v>
      </c>
      <c r="BH1181" s="78">
        <v>0</v>
      </c>
      <c r="BI1181" s="78">
        <v>0</v>
      </c>
      <c r="BJ1181" s="78">
        <v>0</v>
      </c>
      <c r="BK1181" s="78">
        <v>0</v>
      </c>
      <c r="BL1181" s="78">
        <v>0</v>
      </c>
      <c r="BM1181" s="78">
        <v>0</v>
      </c>
      <c r="BN1181" s="78">
        <v>0</v>
      </c>
      <c r="BO1181" s="78">
        <v>0</v>
      </c>
      <c r="BP1181" s="78">
        <v>0</v>
      </c>
      <c r="BQ1181" s="78">
        <v>0</v>
      </c>
      <c r="BR1181" s="78">
        <v>0</v>
      </c>
      <c r="BS1181" s="78">
        <v>0</v>
      </c>
      <c r="BT1181" s="78">
        <v>0</v>
      </c>
      <c r="BU1181" s="78">
        <v>0</v>
      </c>
      <c r="BV1181" s="78">
        <v>0</v>
      </c>
      <c r="BW1181" s="78">
        <v>0</v>
      </c>
      <c r="BX1181" s="78">
        <v>0</v>
      </c>
      <c r="BY1181" s="78">
        <v>0</v>
      </c>
      <c r="BZ1181" s="78">
        <v>0</v>
      </c>
      <c r="CA1181" s="78">
        <v>0</v>
      </c>
      <c r="CB1181" s="78">
        <v>0</v>
      </c>
      <c r="CC1181" s="79">
        <f t="shared" si="1116"/>
        <v>0</v>
      </c>
      <c r="CD1181" s="79">
        <f t="shared" si="1117"/>
        <v>0</v>
      </c>
      <c r="CE1181" s="79">
        <f t="shared" si="1118"/>
        <v>0</v>
      </c>
      <c r="CF1181" s="79">
        <f t="shared" si="1119"/>
        <v>0</v>
      </c>
      <c r="CG1181" s="79">
        <f t="shared" si="1120"/>
        <v>0</v>
      </c>
      <c r="CH1181" s="79">
        <f t="shared" si="1121"/>
        <v>1</v>
      </c>
      <c r="CI1181" s="79">
        <f t="shared" si="1122"/>
        <v>0</v>
      </c>
      <c r="CJ1181" s="79">
        <f t="shared" si="1123"/>
        <v>0</v>
      </c>
      <c r="CK1181" s="79">
        <f t="shared" si="1124"/>
        <v>0</v>
      </c>
      <c r="CL1181" s="79">
        <f t="shared" si="1125"/>
        <v>0</v>
      </c>
      <c r="CM1181" s="79">
        <f t="shared" si="1126"/>
        <v>0</v>
      </c>
    </row>
    <row r="1182" spans="1:91">
      <c r="A1182" s="73" t="s">
        <v>42</v>
      </c>
      <c r="B1182" s="74" t="s">
        <v>2436</v>
      </c>
      <c r="C1182" s="109" t="s">
        <v>2437</v>
      </c>
      <c r="D1182" s="78">
        <v>0</v>
      </c>
      <c r="E1182" s="78">
        <v>0</v>
      </c>
      <c r="F1182" s="78">
        <v>0</v>
      </c>
      <c r="G1182" s="78">
        <v>0</v>
      </c>
      <c r="H1182" s="78">
        <v>0</v>
      </c>
      <c r="I1182" s="78">
        <v>3</v>
      </c>
      <c r="J1182" s="78">
        <v>0</v>
      </c>
      <c r="K1182" s="78">
        <v>0</v>
      </c>
      <c r="L1182" s="78">
        <v>0</v>
      </c>
      <c r="M1182" s="78">
        <v>0</v>
      </c>
      <c r="N1182" s="78">
        <v>0</v>
      </c>
      <c r="O1182" s="78">
        <v>0</v>
      </c>
      <c r="P1182" s="78">
        <v>0</v>
      </c>
      <c r="Q1182" s="78">
        <v>0</v>
      </c>
      <c r="R1182" s="78">
        <v>0</v>
      </c>
      <c r="S1182" s="78">
        <v>0</v>
      </c>
      <c r="T1182" s="78">
        <v>1</v>
      </c>
      <c r="U1182" s="78">
        <v>0</v>
      </c>
      <c r="V1182" s="78">
        <v>0</v>
      </c>
      <c r="W1182" s="78">
        <v>0</v>
      </c>
      <c r="X1182" s="78">
        <v>0</v>
      </c>
      <c r="Y1182" s="78">
        <v>0</v>
      </c>
      <c r="Z1182" s="78">
        <v>0</v>
      </c>
      <c r="AA1182" s="78">
        <v>0</v>
      </c>
      <c r="AB1182" s="78">
        <v>0</v>
      </c>
      <c r="AC1182" s="78">
        <v>0</v>
      </c>
      <c r="AD1182" s="78">
        <v>0</v>
      </c>
      <c r="AE1182" s="78">
        <v>0</v>
      </c>
      <c r="AF1182" s="78">
        <v>0</v>
      </c>
      <c r="AG1182" s="78">
        <v>0</v>
      </c>
      <c r="AH1182" s="78">
        <v>0</v>
      </c>
      <c r="AI1182" s="78">
        <v>0</v>
      </c>
      <c r="AJ1182" s="78">
        <v>0</v>
      </c>
      <c r="AK1182" s="79">
        <v>0</v>
      </c>
      <c r="AL1182" s="79">
        <v>0</v>
      </c>
      <c r="AM1182" s="79">
        <v>0</v>
      </c>
      <c r="AN1182" s="79">
        <v>0</v>
      </c>
      <c r="AO1182" s="79">
        <v>0</v>
      </c>
      <c r="AP1182" s="79">
        <v>1</v>
      </c>
      <c r="AQ1182" s="79">
        <v>0</v>
      </c>
      <c r="AR1182" s="79">
        <v>0</v>
      </c>
      <c r="AS1182" s="79">
        <v>0</v>
      </c>
      <c r="AT1182" s="79">
        <v>0</v>
      </c>
      <c r="AU1182" s="79">
        <v>0</v>
      </c>
      <c r="AV1182" s="78">
        <v>0</v>
      </c>
      <c r="AW1182" s="78">
        <v>0</v>
      </c>
      <c r="AX1182" s="78">
        <v>0</v>
      </c>
      <c r="AY1182" s="78">
        <v>0</v>
      </c>
      <c r="AZ1182" s="78">
        <v>0</v>
      </c>
      <c r="BA1182" s="78">
        <v>0</v>
      </c>
      <c r="BB1182" s="78">
        <v>0</v>
      </c>
      <c r="BC1182" s="78">
        <v>0</v>
      </c>
      <c r="BD1182" s="78">
        <v>0</v>
      </c>
      <c r="BE1182" s="78">
        <v>0</v>
      </c>
      <c r="BF1182" s="78">
        <v>0</v>
      </c>
      <c r="BG1182" s="78">
        <v>0</v>
      </c>
      <c r="BH1182" s="78">
        <v>0</v>
      </c>
      <c r="BI1182" s="78">
        <v>0</v>
      </c>
      <c r="BJ1182" s="78">
        <v>0</v>
      </c>
      <c r="BK1182" s="78">
        <v>0</v>
      </c>
      <c r="BL1182" s="78">
        <v>0</v>
      </c>
      <c r="BM1182" s="78">
        <v>0</v>
      </c>
      <c r="BN1182" s="78">
        <v>0</v>
      </c>
      <c r="BO1182" s="78">
        <v>0</v>
      </c>
      <c r="BP1182" s="78">
        <v>0</v>
      </c>
      <c r="BQ1182" s="78">
        <v>0</v>
      </c>
      <c r="BR1182" s="78">
        <v>0</v>
      </c>
      <c r="BS1182" s="78">
        <v>0</v>
      </c>
      <c r="BT1182" s="78">
        <v>0</v>
      </c>
      <c r="BU1182" s="78">
        <v>0</v>
      </c>
      <c r="BV1182" s="78">
        <v>0</v>
      </c>
      <c r="BW1182" s="78">
        <v>0</v>
      </c>
      <c r="BX1182" s="78">
        <v>0</v>
      </c>
      <c r="BY1182" s="78">
        <v>0</v>
      </c>
      <c r="BZ1182" s="78">
        <v>0</v>
      </c>
      <c r="CA1182" s="78">
        <v>0</v>
      </c>
      <c r="CB1182" s="78">
        <v>0</v>
      </c>
      <c r="CC1182" s="79">
        <f t="shared" si="1116"/>
        <v>0</v>
      </c>
      <c r="CD1182" s="79">
        <f t="shared" si="1117"/>
        <v>0</v>
      </c>
      <c r="CE1182" s="79">
        <f t="shared" si="1118"/>
        <v>0</v>
      </c>
      <c r="CF1182" s="79">
        <f t="shared" si="1119"/>
        <v>0</v>
      </c>
      <c r="CG1182" s="79">
        <f t="shared" si="1120"/>
        <v>0</v>
      </c>
      <c r="CH1182" s="79">
        <f t="shared" si="1121"/>
        <v>2</v>
      </c>
      <c r="CI1182" s="79">
        <f t="shared" si="1122"/>
        <v>0</v>
      </c>
      <c r="CJ1182" s="79">
        <f t="shared" si="1123"/>
        <v>0</v>
      </c>
      <c r="CK1182" s="79">
        <f t="shared" si="1124"/>
        <v>0</v>
      </c>
      <c r="CL1182" s="79">
        <f t="shared" si="1125"/>
        <v>0</v>
      </c>
      <c r="CM1182" s="79">
        <f t="shared" si="1126"/>
        <v>0</v>
      </c>
    </row>
    <row r="1183" spans="1:91" ht="31.5">
      <c r="A1183" s="73" t="s">
        <v>42</v>
      </c>
      <c r="B1183" s="74" t="s">
        <v>2438</v>
      </c>
      <c r="C1183" s="109" t="s">
        <v>2439</v>
      </c>
      <c r="D1183" s="78">
        <v>0</v>
      </c>
      <c r="E1183" s="78">
        <v>0</v>
      </c>
      <c r="F1183" s="78">
        <v>0</v>
      </c>
      <c r="G1183" s="78">
        <v>0</v>
      </c>
      <c r="H1183" s="78">
        <v>0</v>
      </c>
      <c r="I1183" s="78">
        <v>1</v>
      </c>
      <c r="J1183" s="78">
        <v>0</v>
      </c>
      <c r="K1183" s="78">
        <v>0</v>
      </c>
      <c r="L1183" s="78">
        <v>0</v>
      </c>
      <c r="M1183" s="78">
        <v>0</v>
      </c>
      <c r="N1183" s="78">
        <v>0</v>
      </c>
      <c r="O1183" s="78">
        <v>0</v>
      </c>
      <c r="P1183" s="78">
        <v>0</v>
      </c>
      <c r="Q1183" s="78">
        <v>0</v>
      </c>
      <c r="R1183" s="78">
        <v>0</v>
      </c>
      <c r="S1183" s="78">
        <v>0</v>
      </c>
      <c r="T1183" s="78">
        <v>0</v>
      </c>
      <c r="U1183" s="78">
        <v>0</v>
      </c>
      <c r="V1183" s="78">
        <v>0</v>
      </c>
      <c r="W1183" s="78">
        <v>0</v>
      </c>
      <c r="X1183" s="78">
        <v>0</v>
      </c>
      <c r="Y1183" s="78">
        <v>0</v>
      </c>
      <c r="Z1183" s="78">
        <v>0</v>
      </c>
      <c r="AA1183" s="78">
        <v>0</v>
      </c>
      <c r="AB1183" s="78">
        <v>0</v>
      </c>
      <c r="AC1183" s="78">
        <v>0</v>
      </c>
      <c r="AD1183" s="78">
        <v>0</v>
      </c>
      <c r="AE1183" s="78">
        <v>0</v>
      </c>
      <c r="AF1183" s="78">
        <v>0</v>
      </c>
      <c r="AG1183" s="78">
        <v>0</v>
      </c>
      <c r="AH1183" s="78">
        <v>0</v>
      </c>
      <c r="AI1183" s="78">
        <v>0</v>
      </c>
      <c r="AJ1183" s="78">
        <v>0</v>
      </c>
      <c r="AK1183" s="78">
        <v>0</v>
      </c>
      <c r="AL1183" s="78">
        <v>0</v>
      </c>
      <c r="AM1183" s="78">
        <v>0</v>
      </c>
      <c r="AN1183" s="78">
        <v>0</v>
      </c>
      <c r="AO1183" s="78">
        <v>0</v>
      </c>
      <c r="AP1183" s="78">
        <v>0</v>
      </c>
      <c r="AQ1183" s="78">
        <v>0</v>
      </c>
      <c r="AR1183" s="78">
        <v>0</v>
      </c>
      <c r="AS1183" s="78">
        <v>0</v>
      </c>
      <c r="AT1183" s="78">
        <v>0</v>
      </c>
      <c r="AU1183" s="78">
        <v>0</v>
      </c>
      <c r="AV1183" s="78">
        <v>0</v>
      </c>
      <c r="AW1183" s="78">
        <v>0</v>
      </c>
      <c r="AX1183" s="78">
        <v>0</v>
      </c>
      <c r="AY1183" s="78">
        <v>0</v>
      </c>
      <c r="AZ1183" s="78">
        <v>0</v>
      </c>
      <c r="BA1183" s="78">
        <v>0</v>
      </c>
      <c r="BB1183" s="78">
        <v>0</v>
      </c>
      <c r="BC1183" s="78">
        <v>0</v>
      </c>
      <c r="BD1183" s="78">
        <v>0</v>
      </c>
      <c r="BE1183" s="78">
        <v>0</v>
      </c>
      <c r="BF1183" s="78">
        <v>0</v>
      </c>
      <c r="BG1183" s="78">
        <v>0</v>
      </c>
      <c r="BH1183" s="78">
        <v>0</v>
      </c>
      <c r="BI1183" s="78">
        <v>0</v>
      </c>
      <c r="BJ1183" s="78">
        <v>0</v>
      </c>
      <c r="BK1183" s="78">
        <v>0</v>
      </c>
      <c r="BL1183" s="78">
        <v>0</v>
      </c>
      <c r="BM1183" s="78">
        <v>0</v>
      </c>
      <c r="BN1183" s="78">
        <v>0</v>
      </c>
      <c r="BO1183" s="78">
        <v>0</v>
      </c>
      <c r="BP1183" s="78">
        <v>0</v>
      </c>
      <c r="BQ1183" s="78">
        <v>0</v>
      </c>
      <c r="BR1183" s="78">
        <v>0</v>
      </c>
      <c r="BS1183" s="78">
        <v>0</v>
      </c>
      <c r="BT1183" s="78">
        <v>0</v>
      </c>
      <c r="BU1183" s="78">
        <v>0</v>
      </c>
      <c r="BV1183" s="78">
        <v>0</v>
      </c>
      <c r="BW1183" s="78">
        <v>0</v>
      </c>
      <c r="BX1183" s="78">
        <v>0</v>
      </c>
      <c r="BY1183" s="78">
        <v>0</v>
      </c>
      <c r="BZ1183" s="78">
        <v>0</v>
      </c>
      <c r="CA1183" s="78">
        <v>0</v>
      </c>
      <c r="CB1183" s="78">
        <v>0</v>
      </c>
      <c r="CC1183" s="79">
        <f t="shared" si="1116"/>
        <v>0</v>
      </c>
      <c r="CD1183" s="79">
        <f t="shared" si="1117"/>
        <v>0</v>
      </c>
      <c r="CE1183" s="79">
        <f t="shared" si="1118"/>
        <v>0</v>
      </c>
      <c r="CF1183" s="79">
        <f t="shared" si="1119"/>
        <v>0</v>
      </c>
      <c r="CG1183" s="79">
        <f t="shared" si="1120"/>
        <v>0</v>
      </c>
      <c r="CH1183" s="79">
        <f t="shared" si="1121"/>
        <v>0</v>
      </c>
      <c r="CI1183" s="79">
        <f t="shared" si="1122"/>
        <v>0</v>
      </c>
      <c r="CJ1183" s="79">
        <f t="shared" si="1123"/>
        <v>0</v>
      </c>
      <c r="CK1183" s="79">
        <f t="shared" si="1124"/>
        <v>0</v>
      </c>
      <c r="CL1183" s="79">
        <f t="shared" si="1125"/>
        <v>0</v>
      </c>
      <c r="CM1183" s="79">
        <f t="shared" si="1126"/>
        <v>0</v>
      </c>
    </row>
    <row r="1184" spans="1:91">
      <c r="A1184" s="73" t="s">
        <v>42</v>
      </c>
      <c r="B1184" s="74" t="s">
        <v>2440</v>
      </c>
      <c r="C1184" s="109" t="s">
        <v>2441</v>
      </c>
      <c r="D1184" s="78">
        <v>0</v>
      </c>
      <c r="E1184" s="78">
        <v>0</v>
      </c>
      <c r="F1184" s="78">
        <v>0</v>
      </c>
      <c r="G1184" s="78">
        <v>0</v>
      </c>
      <c r="H1184" s="78">
        <v>0</v>
      </c>
      <c r="I1184" s="78">
        <v>1</v>
      </c>
      <c r="J1184" s="78">
        <v>0</v>
      </c>
      <c r="K1184" s="78">
        <v>0</v>
      </c>
      <c r="L1184" s="78">
        <v>0</v>
      </c>
      <c r="M1184" s="78">
        <v>0</v>
      </c>
      <c r="N1184" s="78">
        <v>0</v>
      </c>
      <c r="O1184" s="78">
        <v>0</v>
      </c>
      <c r="P1184" s="78">
        <v>0</v>
      </c>
      <c r="Q1184" s="78">
        <v>0</v>
      </c>
      <c r="R1184" s="78">
        <v>0</v>
      </c>
      <c r="S1184" s="78">
        <v>0</v>
      </c>
      <c r="T1184" s="78">
        <v>0</v>
      </c>
      <c r="U1184" s="78">
        <v>0</v>
      </c>
      <c r="V1184" s="78">
        <v>0</v>
      </c>
      <c r="W1184" s="78">
        <v>0</v>
      </c>
      <c r="X1184" s="78">
        <v>0</v>
      </c>
      <c r="Y1184" s="78">
        <v>0</v>
      </c>
      <c r="Z1184" s="78">
        <v>0</v>
      </c>
      <c r="AA1184" s="78">
        <v>0</v>
      </c>
      <c r="AB1184" s="78">
        <v>0</v>
      </c>
      <c r="AC1184" s="78">
        <v>0</v>
      </c>
      <c r="AD1184" s="78">
        <v>0</v>
      </c>
      <c r="AE1184" s="78">
        <v>0</v>
      </c>
      <c r="AF1184" s="78">
        <v>0</v>
      </c>
      <c r="AG1184" s="78">
        <v>0</v>
      </c>
      <c r="AH1184" s="78">
        <v>0</v>
      </c>
      <c r="AI1184" s="78">
        <v>0</v>
      </c>
      <c r="AJ1184" s="78">
        <v>0</v>
      </c>
      <c r="AK1184" s="78">
        <v>0</v>
      </c>
      <c r="AL1184" s="78">
        <v>0</v>
      </c>
      <c r="AM1184" s="78">
        <v>0</v>
      </c>
      <c r="AN1184" s="78">
        <v>0</v>
      </c>
      <c r="AO1184" s="78">
        <v>0</v>
      </c>
      <c r="AP1184" s="78">
        <v>0</v>
      </c>
      <c r="AQ1184" s="78">
        <v>0</v>
      </c>
      <c r="AR1184" s="78">
        <v>0</v>
      </c>
      <c r="AS1184" s="78">
        <v>0</v>
      </c>
      <c r="AT1184" s="78">
        <v>0</v>
      </c>
      <c r="AU1184" s="78">
        <v>0</v>
      </c>
      <c r="AV1184" s="78">
        <v>0</v>
      </c>
      <c r="AW1184" s="78">
        <v>0</v>
      </c>
      <c r="AX1184" s="78">
        <v>0</v>
      </c>
      <c r="AY1184" s="78">
        <v>0</v>
      </c>
      <c r="AZ1184" s="78">
        <v>0</v>
      </c>
      <c r="BA1184" s="78">
        <v>0</v>
      </c>
      <c r="BB1184" s="78">
        <v>0</v>
      </c>
      <c r="BC1184" s="78">
        <v>0</v>
      </c>
      <c r="BD1184" s="78">
        <v>0</v>
      </c>
      <c r="BE1184" s="78">
        <v>0</v>
      </c>
      <c r="BF1184" s="78">
        <v>0</v>
      </c>
      <c r="BG1184" s="78">
        <v>0</v>
      </c>
      <c r="BH1184" s="78">
        <v>0</v>
      </c>
      <c r="BI1184" s="78">
        <v>0</v>
      </c>
      <c r="BJ1184" s="78">
        <v>0</v>
      </c>
      <c r="BK1184" s="78">
        <v>0</v>
      </c>
      <c r="BL1184" s="78">
        <v>0</v>
      </c>
      <c r="BM1184" s="78">
        <v>0</v>
      </c>
      <c r="BN1184" s="78">
        <v>0</v>
      </c>
      <c r="BO1184" s="78">
        <v>0</v>
      </c>
      <c r="BP1184" s="78">
        <v>0</v>
      </c>
      <c r="BQ1184" s="78">
        <v>0</v>
      </c>
      <c r="BR1184" s="78">
        <v>0</v>
      </c>
      <c r="BS1184" s="78">
        <v>0</v>
      </c>
      <c r="BT1184" s="78">
        <v>0</v>
      </c>
      <c r="BU1184" s="78">
        <v>0</v>
      </c>
      <c r="BV1184" s="78">
        <v>0</v>
      </c>
      <c r="BW1184" s="78">
        <v>0</v>
      </c>
      <c r="BX1184" s="78">
        <v>0</v>
      </c>
      <c r="BY1184" s="78">
        <v>0</v>
      </c>
      <c r="BZ1184" s="78">
        <v>0</v>
      </c>
      <c r="CA1184" s="78">
        <v>0</v>
      </c>
      <c r="CB1184" s="78">
        <v>0</v>
      </c>
      <c r="CC1184" s="79">
        <f t="shared" si="1116"/>
        <v>0</v>
      </c>
      <c r="CD1184" s="79">
        <f t="shared" si="1117"/>
        <v>0</v>
      </c>
      <c r="CE1184" s="79">
        <f t="shared" si="1118"/>
        <v>0</v>
      </c>
      <c r="CF1184" s="79">
        <f t="shared" si="1119"/>
        <v>0</v>
      </c>
      <c r="CG1184" s="79">
        <f t="shared" si="1120"/>
        <v>0</v>
      </c>
      <c r="CH1184" s="79">
        <f t="shared" si="1121"/>
        <v>0</v>
      </c>
      <c r="CI1184" s="79">
        <f t="shared" si="1122"/>
        <v>0</v>
      </c>
      <c r="CJ1184" s="79">
        <f t="shared" si="1123"/>
        <v>0</v>
      </c>
      <c r="CK1184" s="79">
        <f t="shared" si="1124"/>
        <v>0</v>
      </c>
      <c r="CL1184" s="79">
        <f t="shared" si="1125"/>
        <v>0</v>
      </c>
      <c r="CM1184" s="79">
        <f t="shared" si="1126"/>
        <v>0</v>
      </c>
    </row>
    <row r="1185" spans="1:91" ht="31.5">
      <c r="A1185" s="73" t="s">
        <v>42</v>
      </c>
      <c r="B1185" s="74" t="s">
        <v>2442</v>
      </c>
      <c r="C1185" s="136" t="s">
        <v>2443</v>
      </c>
      <c r="D1185" s="78">
        <v>0</v>
      </c>
      <c r="E1185" s="78">
        <v>0</v>
      </c>
      <c r="F1185" s="78">
        <v>0</v>
      </c>
      <c r="G1185" s="78">
        <v>0</v>
      </c>
      <c r="H1185" s="78">
        <v>0</v>
      </c>
      <c r="I1185" s="78">
        <v>1</v>
      </c>
      <c r="J1185" s="78">
        <v>0</v>
      </c>
      <c r="K1185" s="78">
        <v>0</v>
      </c>
      <c r="L1185" s="78">
        <v>0</v>
      </c>
      <c r="M1185" s="78">
        <v>0</v>
      </c>
      <c r="N1185" s="78">
        <v>0</v>
      </c>
      <c r="O1185" s="78">
        <v>0</v>
      </c>
      <c r="P1185" s="78">
        <v>0</v>
      </c>
      <c r="Q1185" s="78">
        <v>0</v>
      </c>
      <c r="R1185" s="78">
        <v>0</v>
      </c>
      <c r="S1185" s="78">
        <v>0</v>
      </c>
      <c r="T1185" s="78">
        <v>1</v>
      </c>
      <c r="U1185" s="78">
        <v>0</v>
      </c>
      <c r="V1185" s="78">
        <v>0</v>
      </c>
      <c r="W1185" s="78">
        <v>0</v>
      </c>
      <c r="X1185" s="78">
        <v>0</v>
      </c>
      <c r="Y1185" s="78">
        <v>0</v>
      </c>
      <c r="Z1185" s="78">
        <v>0</v>
      </c>
      <c r="AA1185" s="78">
        <v>0</v>
      </c>
      <c r="AB1185" s="78">
        <v>0</v>
      </c>
      <c r="AC1185" s="78">
        <v>0</v>
      </c>
      <c r="AD1185" s="78">
        <v>0</v>
      </c>
      <c r="AE1185" s="78">
        <v>0</v>
      </c>
      <c r="AF1185" s="78">
        <v>0</v>
      </c>
      <c r="AG1185" s="78">
        <v>0</v>
      </c>
      <c r="AH1185" s="78">
        <v>0</v>
      </c>
      <c r="AI1185" s="78">
        <v>0</v>
      </c>
      <c r="AJ1185" s="78">
        <v>0</v>
      </c>
      <c r="AK1185" s="78">
        <v>0</v>
      </c>
      <c r="AL1185" s="78">
        <v>0</v>
      </c>
      <c r="AM1185" s="78">
        <v>0</v>
      </c>
      <c r="AN1185" s="78">
        <v>0</v>
      </c>
      <c r="AO1185" s="78">
        <v>0</v>
      </c>
      <c r="AP1185" s="78">
        <v>0</v>
      </c>
      <c r="AQ1185" s="78">
        <v>0</v>
      </c>
      <c r="AR1185" s="78">
        <v>0</v>
      </c>
      <c r="AS1185" s="78">
        <v>0</v>
      </c>
      <c r="AT1185" s="78">
        <v>0</v>
      </c>
      <c r="AU1185" s="78">
        <v>0</v>
      </c>
      <c r="AV1185" s="78">
        <v>0</v>
      </c>
      <c r="AW1185" s="78">
        <v>0</v>
      </c>
      <c r="AX1185" s="78">
        <v>0</v>
      </c>
      <c r="AY1185" s="78">
        <v>0</v>
      </c>
      <c r="AZ1185" s="78">
        <v>0</v>
      </c>
      <c r="BA1185" s="78">
        <v>0</v>
      </c>
      <c r="BB1185" s="78">
        <v>0</v>
      </c>
      <c r="BC1185" s="78">
        <v>0</v>
      </c>
      <c r="BD1185" s="78">
        <v>0</v>
      </c>
      <c r="BE1185" s="78">
        <v>0</v>
      </c>
      <c r="BF1185" s="78">
        <v>0</v>
      </c>
      <c r="BG1185" s="78">
        <v>0</v>
      </c>
      <c r="BH1185" s="78">
        <v>0</v>
      </c>
      <c r="BI1185" s="78">
        <v>0</v>
      </c>
      <c r="BJ1185" s="78">
        <v>0</v>
      </c>
      <c r="BK1185" s="78">
        <v>0</v>
      </c>
      <c r="BL1185" s="78">
        <v>0</v>
      </c>
      <c r="BM1185" s="78">
        <v>0</v>
      </c>
      <c r="BN1185" s="78">
        <v>0</v>
      </c>
      <c r="BO1185" s="78">
        <v>0</v>
      </c>
      <c r="BP1185" s="78">
        <v>0</v>
      </c>
      <c r="BQ1185" s="78">
        <v>0</v>
      </c>
      <c r="BR1185" s="78">
        <v>0</v>
      </c>
      <c r="BS1185" s="78">
        <v>0</v>
      </c>
      <c r="BT1185" s="78">
        <v>0</v>
      </c>
      <c r="BU1185" s="78">
        <v>0</v>
      </c>
      <c r="BV1185" s="78">
        <v>0</v>
      </c>
      <c r="BW1185" s="78">
        <v>0</v>
      </c>
      <c r="BX1185" s="78">
        <v>0</v>
      </c>
      <c r="BY1185" s="78">
        <v>0</v>
      </c>
      <c r="BZ1185" s="78">
        <v>0</v>
      </c>
      <c r="CA1185" s="78">
        <v>0</v>
      </c>
      <c r="CB1185" s="78">
        <v>0</v>
      </c>
      <c r="CC1185" s="79">
        <f t="shared" si="1116"/>
        <v>0</v>
      </c>
      <c r="CD1185" s="79">
        <f t="shared" si="1117"/>
        <v>0</v>
      </c>
      <c r="CE1185" s="79">
        <f t="shared" si="1118"/>
        <v>0</v>
      </c>
      <c r="CF1185" s="79">
        <f t="shared" si="1119"/>
        <v>0</v>
      </c>
      <c r="CG1185" s="79">
        <f t="shared" si="1120"/>
        <v>0</v>
      </c>
      <c r="CH1185" s="79">
        <f t="shared" si="1121"/>
        <v>1</v>
      </c>
      <c r="CI1185" s="79">
        <f t="shared" si="1122"/>
        <v>0</v>
      </c>
      <c r="CJ1185" s="79">
        <f t="shared" si="1123"/>
        <v>0</v>
      </c>
      <c r="CK1185" s="79">
        <f t="shared" si="1124"/>
        <v>0</v>
      </c>
      <c r="CL1185" s="79">
        <f t="shared" si="1125"/>
        <v>0</v>
      </c>
      <c r="CM1185" s="79">
        <f t="shared" si="1126"/>
        <v>0</v>
      </c>
    </row>
    <row r="1186" spans="1:91">
      <c r="A1186" s="73" t="s">
        <v>42</v>
      </c>
      <c r="B1186" s="74" t="s">
        <v>2444</v>
      </c>
      <c r="C1186" s="136" t="s">
        <v>2445</v>
      </c>
      <c r="D1186" s="78">
        <v>0</v>
      </c>
      <c r="E1186" s="78">
        <v>0</v>
      </c>
      <c r="F1186" s="78">
        <v>0</v>
      </c>
      <c r="G1186" s="78">
        <v>0</v>
      </c>
      <c r="H1186" s="78">
        <v>0</v>
      </c>
      <c r="I1186" s="78">
        <v>1</v>
      </c>
      <c r="J1186" s="78">
        <v>0</v>
      </c>
      <c r="K1186" s="78">
        <v>0</v>
      </c>
      <c r="L1186" s="78">
        <v>0</v>
      </c>
      <c r="M1186" s="78">
        <v>0</v>
      </c>
      <c r="N1186" s="78">
        <v>0</v>
      </c>
      <c r="O1186" s="78">
        <v>0</v>
      </c>
      <c r="P1186" s="78">
        <v>0</v>
      </c>
      <c r="Q1186" s="78">
        <v>0</v>
      </c>
      <c r="R1186" s="78">
        <v>0</v>
      </c>
      <c r="S1186" s="78">
        <v>0</v>
      </c>
      <c r="T1186" s="78">
        <v>1</v>
      </c>
      <c r="U1186" s="78">
        <v>0</v>
      </c>
      <c r="V1186" s="78">
        <v>0</v>
      </c>
      <c r="W1186" s="78">
        <v>0</v>
      </c>
      <c r="X1186" s="78">
        <v>0</v>
      </c>
      <c r="Y1186" s="78">
        <v>0</v>
      </c>
      <c r="Z1186" s="78">
        <v>0</v>
      </c>
      <c r="AA1186" s="78">
        <v>0</v>
      </c>
      <c r="AB1186" s="78">
        <v>0</v>
      </c>
      <c r="AC1186" s="78">
        <v>0</v>
      </c>
      <c r="AD1186" s="78">
        <v>0</v>
      </c>
      <c r="AE1186" s="78">
        <v>0</v>
      </c>
      <c r="AF1186" s="78">
        <v>0</v>
      </c>
      <c r="AG1186" s="78">
        <v>0</v>
      </c>
      <c r="AH1186" s="78">
        <v>0</v>
      </c>
      <c r="AI1186" s="78">
        <v>0</v>
      </c>
      <c r="AJ1186" s="78">
        <v>0</v>
      </c>
      <c r="AK1186" s="78">
        <v>0</v>
      </c>
      <c r="AL1186" s="78">
        <v>0</v>
      </c>
      <c r="AM1186" s="78">
        <v>0</v>
      </c>
      <c r="AN1186" s="78">
        <v>0</v>
      </c>
      <c r="AO1186" s="78">
        <v>0</v>
      </c>
      <c r="AP1186" s="78">
        <v>0</v>
      </c>
      <c r="AQ1186" s="78">
        <v>0</v>
      </c>
      <c r="AR1186" s="78">
        <v>0</v>
      </c>
      <c r="AS1186" s="78">
        <v>0</v>
      </c>
      <c r="AT1186" s="78">
        <v>0</v>
      </c>
      <c r="AU1186" s="78">
        <v>0</v>
      </c>
      <c r="AV1186" s="78">
        <v>0</v>
      </c>
      <c r="AW1186" s="78">
        <v>0</v>
      </c>
      <c r="AX1186" s="78">
        <v>0</v>
      </c>
      <c r="AY1186" s="78">
        <v>0</v>
      </c>
      <c r="AZ1186" s="78">
        <v>0</v>
      </c>
      <c r="BA1186" s="78">
        <v>0</v>
      </c>
      <c r="BB1186" s="78">
        <v>0</v>
      </c>
      <c r="BC1186" s="78">
        <v>0</v>
      </c>
      <c r="BD1186" s="78">
        <v>0</v>
      </c>
      <c r="BE1186" s="78">
        <v>0</v>
      </c>
      <c r="BF1186" s="78">
        <v>0</v>
      </c>
      <c r="BG1186" s="78">
        <v>0</v>
      </c>
      <c r="BH1186" s="78">
        <v>0</v>
      </c>
      <c r="BI1186" s="78">
        <v>0</v>
      </c>
      <c r="BJ1186" s="78">
        <v>0</v>
      </c>
      <c r="BK1186" s="78">
        <v>0</v>
      </c>
      <c r="BL1186" s="78">
        <v>0</v>
      </c>
      <c r="BM1186" s="78">
        <v>0</v>
      </c>
      <c r="BN1186" s="78">
        <v>0</v>
      </c>
      <c r="BO1186" s="78">
        <v>0</v>
      </c>
      <c r="BP1186" s="78">
        <v>0</v>
      </c>
      <c r="BQ1186" s="78">
        <v>0</v>
      </c>
      <c r="BR1186" s="78">
        <v>0</v>
      </c>
      <c r="BS1186" s="78">
        <v>0</v>
      </c>
      <c r="BT1186" s="78">
        <v>0</v>
      </c>
      <c r="BU1186" s="78">
        <v>0</v>
      </c>
      <c r="BV1186" s="78">
        <v>0</v>
      </c>
      <c r="BW1186" s="78">
        <v>0</v>
      </c>
      <c r="BX1186" s="78">
        <v>0</v>
      </c>
      <c r="BY1186" s="78">
        <v>0</v>
      </c>
      <c r="BZ1186" s="78">
        <v>0</v>
      </c>
      <c r="CA1186" s="78">
        <v>0</v>
      </c>
      <c r="CB1186" s="78">
        <v>0</v>
      </c>
      <c r="CC1186" s="79">
        <f t="shared" si="1116"/>
        <v>0</v>
      </c>
      <c r="CD1186" s="79">
        <f t="shared" si="1117"/>
        <v>0</v>
      </c>
      <c r="CE1186" s="79">
        <f t="shared" si="1118"/>
        <v>0</v>
      </c>
      <c r="CF1186" s="79">
        <f t="shared" si="1119"/>
        <v>0</v>
      </c>
      <c r="CG1186" s="79">
        <f t="shared" si="1120"/>
        <v>0</v>
      </c>
      <c r="CH1186" s="79">
        <f t="shared" si="1121"/>
        <v>1</v>
      </c>
      <c r="CI1186" s="79">
        <f t="shared" si="1122"/>
        <v>0</v>
      </c>
      <c r="CJ1186" s="79">
        <f t="shared" si="1123"/>
        <v>0</v>
      </c>
      <c r="CK1186" s="79">
        <f t="shared" si="1124"/>
        <v>0</v>
      </c>
      <c r="CL1186" s="79">
        <f t="shared" si="1125"/>
        <v>0</v>
      </c>
      <c r="CM1186" s="79">
        <f t="shared" si="1126"/>
        <v>0</v>
      </c>
    </row>
    <row r="1187" spans="1:91">
      <c r="A1187" s="73" t="s">
        <v>42</v>
      </c>
      <c r="B1187" s="74" t="s">
        <v>2446</v>
      </c>
      <c r="C1187" s="136" t="s">
        <v>2447</v>
      </c>
      <c r="D1187" s="78">
        <v>0</v>
      </c>
      <c r="E1187" s="78">
        <v>0</v>
      </c>
      <c r="F1187" s="78">
        <v>0</v>
      </c>
      <c r="G1187" s="78">
        <v>0</v>
      </c>
      <c r="H1187" s="78">
        <v>0</v>
      </c>
      <c r="I1187" s="78">
        <v>1</v>
      </c>
      <c r="J1187" s="78">
        <v>0</v>
      </c>
      <c r="K1187" s="78">
        <v>0</v>
      </c>
      <c r="L1187" s="78">
        <v>0</v>
      </c>
      <c r="M1187" s="78">
        <v>0</v>
      </c>
      <c r="N1187" s="78">
        <v>0</v>
      </c>
      <c r="O1187" s="78">
        <v>0</v>
      </c>
      <c r="P1187" s="78">
        <v>0</v>
      </c>
      <c r="Q1187" s="78">
        <v>0</v>
      </c>
      <c r="R1187" s="78">
        <v>0</v>
      </c>
      <c r="S1187" s="78">
        <v>0</v>
      </c>
      <c r="T1187" s="78">
        <v>1</v>
      </c>
      <c r="U1187" s="78">
        <v>0</v>
      </c>
      <c r="V1187" s="78">
        <v>0</v>
      </c>
      <c r="W1187" s="78">
        <v>0</v>
      </c>
      <c r="X1187" s="78">
        <v>0</v>
      </c>
      <c r="Y1187" s="78">
        <v>0</v>
      </c>
      <c r="Z1187" s="78">
        <v>0</v>
      </c>
      <c r="AA1187" s="78">
        <v>0</v>
      </c>
      <c r="AB1187" s="78">
        <v>0</v>
      </c>
      <c r="AC1187" s="78">
        <v>0</v>
      </c>
      <c r="AD1187" s="78">
        <v>0</v>
      </c>
      <c r="AE1187" s="78">
        <v>0</v>
      </c>
      <c r="AF1187" s="78">
        <v>0</v>
      </c>
      <c r="AG1187" s="78">
        <v>0</v>
      </c>
      <c r="AH1187" s="78">
        <v>0</v>
      </c>
      <c r="AI1187" s="78">
        <v>0</v>
      </c>
      <c r="AJ1187" s="78">
        <v>0</v>
      </c>
      <c r="AK1187" s="78">
        <v>0</v>
      </c>
      <c r="AL1187" s="78">
        <v>0</v>
      </c>
      <c r="AM1187" s="78">
        <v>0</v>
      </c>
      <c r="AN1187" s="78">
        <v>0</v>
      </c>
      <c r="AO1187" s="78">
        <v>0</v>
      </c>
      <c r="AP1187" s="78">
        <v>0</v>
      </c>
      <c r="AQ1187" s="78">
        <v>0</v>
      </c>
      <c r="AR1187" s="78">
        <v>0</v>
      </c>
      <c r="AS1187" s="78">
        <v>0</v>
      </c>
      <c r="AT1187" s="78">
        <v>0</v>
      </c>
      <c r="AU1187" s="78">
        <v>0</v>
      </c>
      <c r="AV1187" s="78">
        <v>0</v>
      </c>
      <c r="AW1187" s="78">
        <v>0</v>
      </c>
      <c r="AX1187" s="78">
        <v>0</v>
      </c>
      <c r="AY1187" s="78">
        <v>0</v>
      </c>
      <c r="AZ1187" s="78">
        <v>0</v>
      </c>
      <c r="BA1187" s="78">
        <v>0</v>
      </c>
      <c r="BB1187" s="78">
        <v>0</v>
      </c>
      <c r="BC1187" s="78">
        <v>0</v>
      </c>
      <c r="BD1187" s="78">
        <v>0</v>
      </c>
      <c r="BE1187" s="78">
        <v>0</v>
      </c>
      <c r="BF1187" s="78">
        <v>0</v>
      </c>
      <c r="BG1187" s="78">
        <v>0</v>
      </c>
      <c r="BH1187" s="78">
        <v>0</v>
      </c>
      <c r="BI1187" s="78">
        <v>0</v>
      </c>
      <c r="BJ1187" s="78">
        <v>0</v>
      </c>
      <c r="BK1187" s="78">
        <v>0</v>
      </c>
      <c r="BL1187" s="78">
        <v>0</v>
      </c>
      <c r="BM1187" s="78">
        <v>0</v>
      </c>
      <c r="BN1187" s="78">
        <v>0</v>
      </c>
      <c r="BO1187" s="78">
        <v>0</v>
      </c>
      <c r="BP1187" s="78">
        <v>0</v>
      </c>
      <c r="BQ1187" s="78">
        <v>0</v>
      </c>
      <c r="BR1187" s="78">
        <v>0</v>
      </c>
      <c r="BS1187" s="78">
        <v>0</v>
      </c>
      <c r="BT1187" s="78">
        <v>0</v>
      </c>
      <c r="BU1187" s="78">
        <v>0</v>
      </c>
      <c r="BV1187" s="78">
        <v>0</v>
      </c>
      <c r="BW1187" s="78">
        <v>0</v>
      </c>
      <c r="BX1187" s="78">
        <v>0</v>
      </c>
      <c r="BY1187" s="78">
        <v>0</v>
      </c>
      <c r="BZ1187" s="78">
        <v>0</v>
      </c>
      <c r="CA1187" s="78">
        <v>0</v>
      </c>
      <c r="CB1187" s="78">
        <v>0</v>
      </c>
      <c r="CC1187" s="79">
        <f t="shared" si="1116"/>
        <v>0</v>
      </c>
      <c r="CD1187" s="79">
        <f t="shared" si="1117"/>
        <v>0</v>
      </c>
      <c r="CE1187" s="79">
        <f t="shared" si="1118"/>
        <v>0</v>
      </c>
      <c r="CF1187" s="79">
        <f t="shared" si="1119"/>
        <v>0</v>
      </c>
      <c r="CG1187" s="79">
        <f t="shared" si="1120"/>
        <v>0</v>
      </c>
      <c r="CH1187" s="79">
        <f t="shared" si="1121"/>
        <v>1</v>
      </c>
      <c r="CI1187" s="79">
        <f t="shared" si="1122"/>
        <v>0</v>
      </c>
      <c r="CJ1187" s="79">
        <f t="shared" si="1123"/>
        <v>0</v>
      </c>
      <c r="CK1187" s="79">
        <f t="shared" si="1124"/>
        <v>0</v>
      </c>
      <c r="CL1187" s="79">
        <f t="shared" si="1125"/>
        <v>0</v>
      </c>
      <c r="CM1187" s="79">
        <f t="shared" si="1126"/>
        <v>0</v>
      </c>
    </row>
    <row r="1188" spans="1:91" ht="31.5">
      <c r="A1188" s="73" t="s">
        <v>42</v>
      </c>
      <c r="B1188" s="74" t="s">
        <v>2448</v>
      </c>
      <c r="C1188" s="136" t="s">
        <v>2449</v>
      </c>
      <c r="D1188" s="79">
        <v>0</v>
      </c>
      <c r="E1188" s="79">
        <v>0</v>
      </c>
      <c r="F1188" s="79">
        <v>0</v>
      </c>
      <c r="G1188" s="79">
        <v>0</v>
      </c>
      <c r="H1188" s="79">
        <v>0</v>
      </c>
      <c r="I1188" s="79">
        <v>1</v>
      </c>
      <c r="J1188" s="79">
        <v>0</v>
      </c>
      <c r="K1188" s="79">
        <v>0</v>
      </c>
      <c r="L1188" s="79">
        <v>0</v>
      </c>
      <c r="M1188" s="79">
        <v>0</v>
      </c>
      <c r="N1188" s="79">
        <v>0</v>
      </c>
      <c r="O1188" s="78">
        <v>0</v>
      </c>
      <c r="P1188" s="78">
        <v>0</v>
      </c>
      <c r="Q1188" s="78">
        <v>0</v>
      </c>
      <c r="R1188" s="78">
        <v>0</v>
      </c>
      <c r="S1188" s="78">
        <v>0</v>
      </c>
      <c r="T1188" s="78">
        <v>0</v>
      </c>
      <c r="U1188" s="78">
        <v>0</v>
      </c>
      <c r="V1188" s="78">
        <v>0</v>
      </c>
      <c r="W1188" s="78">
        <v>0</v>
      </c>
      <c r="X1188" s="78">
        <v>0</v>
      </c>
      <c r="Y1188" s="78">
        <v>0</v>
      </c>
      <c r="Z1188" s="78">
        <v>0</v>
      </c>
      <c r="AA1188" s="78">
        <v>0</v>
      </c>
      <c r="AB1188" s="78">
        <v>0</v>
      </c>
      <c r="AC1188" s="78">
        <v>0</v>
      </c>
      <c r="AD1188" s="78">
        <v>0</v>
      </c>
      <c r="AE1188" s="78">
        <v>0</v>
      </c>
      <c r="AF1188" s="78">
        <v>0</v>
      </c>
      <c r="AG1188" s="78">
        <v>0</v>
      </c>
      <c r="AH1188" s="78">
        <v>0</v>
      </c>
      <c r="AI1188" s="78">
        <v>0</v>
      </c>
      <c r="AJ1188" s="78">
        <v>0</v>
      </c>
      <c r="AK1188" s="78">
        <v>0</v>
      </c>
      <c r="AL1188" s="78">
        <v>0</v>
      </c>
      <c r="AM1188" s="78">
        <v>0</v>
      </c>
      <c r="AN1188" s="78">
        <v>0</v>
      </c>
      <c r="AO1188" s="78">
        <v>0</v>
      </c>
      <c r="AP1188" s="78">
        <v>0</v>
      </c>
      <c r="AQ1188" s="78">
        <v>0</v>
      </c>
      <c r="AR1188" s="78">
        <v>0</v>
      </c>
      <c r="AS1188" s="78">
        <v>0</v>
      </c>
      <c r="AT1188" s="78">
        <v>0</v>
      </c>
      <c r="AU1188" s="78">
        <v>0</v>
      </c>
      <c r="AV1188" s="79">
        <v>0</v>
      </c>
      <c r="AW1188" s="79">
        <v>0</v>
      </c>
      <c r="AX1188" s="79">
        <v>0</v>
      </c>
      <c r="AY1188" s="79">
        <v>0</v>
      </c>
      <c r="AZ1188" s="79">
        <v>0</v>
      </c>
      <c r="BA1188" s="79">
        <v>1</v>
      </c>
      <c r="BB1188" s="79">
        <v>0</v>
      </c>
      <c r="BC1188" s="79">
        <v>0</v>
      </c>
      <c r="BD1188" s="79">
        <v>0</v>
      </c>
      <c r="BE1188" s="79">
        <v>0</v>
      </c>
      <c r="BF1188" s="79">
        <v>0</v>
      </c>
      <c r="BG1188" s="78">
        <v>0</v>
      </c>
      <c r="BH1188" s="78">
        <v>0</v>
      </c>
      <c r="BI1188" s="78">
        <v>0</v>
      </c>
      <c r="BJ1188" s="78">
        <v>0</v>
      </c>
      <c r="BK1188" s="78">
        <v>0</v>
      </c>
      <c r="BL1188" s="78">
        <v>0</v>
      </c>
      <c r="BM1188" s="78">
        <v>0</v>
      </c>
      <c r="BN1188" s="78">
        <v>0</v>
      </c>
      <c r="BO1188" s="78">
        <v>0</v>
      </c>
      <c r="BP1188" s="78">
        <v>0</v>
      </c>
      <c r="BQ1188" s="78">
        <v>0</v>
      </c>
      <c r="BR1188" s="78">
        <v>0</v>
      </c>
      <c r="BS1188" s="78">
        <v>0</v>
      </c>
      <c r="BT1188" s="78">
        <v>0</v>
      </c>
      <c r="BU1188" s="78">
        <v>0</v>
      </c>
      <c r="BV1188" s="78">
        <v>0</v>
      </c>
      <c r="BW1188" s="78">
        <v>0</v>
      </c>
      <c r="BX1188" s="78">
        <v>0</v>
      </c>
      <c r="BY1188" s="78">
        <v>0</v>
      </c>
      <c r="BZ1188" s="78">
        <v>0</v>
      </c>
      <c r="CA1188" s="78">
        <v>0</v>
      </c>
      <c r="CB1188" s="78">
        <v>0</v>
      </c>
      <c r="CC1188" s="79">
        <f t="shared" si="1116"/>
        <v>0</v>
      </c>
      <c r="CD1188" s="79">
        <f t="shared" si="1117"/>
        <v>0</v>
      </c>
      <c r="CE1188" s="79">
        <f t="shared" si="1118"/>
        <v>0</v>
      </c>
      <c r="CF1188" s="79">
        <f t="shared" si="1119"/>
        <v>0</v>
      </c>
      <c r="CG1188" s="79">
        <f t="shared" si="1120"/>
        <v>0</v>
      </c>
      <c r="CH1188" s="79">
        <f t="shared" si="1121"/>
        <v>1</v>
      </c>
      <c r="CI1188" s="79">
        <f t="shared" si="1122"/>
        <v>0</v>
      </c>
      <c r="CJ1188" s="79">
        <f t="shared" si="1123"/>
        <v>0</v>
      </c>
      <c r="CK1188" s="79">
        <f t="shared" si="1124"/>
        <v>0</v>
      </c>
      <c r="CL1188" s="79">
        <f t="shared" si="1125"/>
        <v>0</v>
      </c>
      <c r="CM1188" s="79">
        <f t="shared" si="1126"/>
        <v>0</v>
      </c>
    </row>
    <row r="1189" spans="1:91" ht="31.5">
      <c r="A1189" s="73" t="s">
        <v>42</v>
      </c>
      <c r="B1189" s="74" t="s">
        <v>2450</v>
      </c>
      <c r="C1189" s="136" t="s">
        <v>2451</v>
      </c>
      <c r="D1189" s="79">
        <v>0</v>
      </c>
      <c r="E1189" s="79">
        <v>0</v>
      </c>
      <c r="F1189" s="79">
        <v>0</v>
      </c>
      <c r="G1189" s="79">
        <v>0</v>
      </c>
      <c r="H1189" s="79">
        <v>0</v>
      </c>
      <c r="I1189" s="79">
        <v>1</v>
      </c>
      <c r="J1189" s="79">
        <v>0</v>
      </c>
      <c r="K1189" s="79">
        <v>0</v>
      </c>
      <c r="L1189" s="79">
        <v>0</v>
      </c>
      <c r="M1189" s="79">
        <v>0</v>
      </c>
      <c r="N1189" s="79">
        <v>0</v>
      </c>
      <c r="O1189" s="78">
        <v>0</v>
      </c>
      <c r="P1189" s="78">
        <v>0</v>
      </c>
      <c r="Q1189" s="78">
        <v>0</v>
      </c>
      <c r="R1189" s="78">
        <v>0</v>
      </c>
      <c r="S1189" s="78">
        <v>0</v>
      </c>
      <c r="T1189" s="78">
        <v>0</v>
      </c>
      <c r="U1189" s="78">
        <v>0</v>
      </c>
      <c r="V1189" s="78">
        <v>0</v>
      </c>
      <c r="W1189" s="78">
        <v>0</v>
      </c>
      <c r="X1189" s="78">
        <v>0</v>
      </c>
      <c r="Y1189" s="78">
        <v>0</v>
      </c>
      <c r="Z1189" s="78">
        <v>0</v>
      </c>
      <c r="AA1189" s="78">
        <v>0</v>
      </c>
      <c r="AB1189" s="78">
        <v>0</v>
      </c>
      <c r="AC1189" s="78">
        <v>0</v>
      </c>
      <c r="AD1189" s="78">
        <v>0</v>
      </c>
      <c r="AE1189" s="78">
        <v>0</v>
      </c>
      <c r="AF1189" s="78">
        <v>0</v>
      </c>
      <c r="AG1189" s="78">
        <v>0</v>
      </c>
      <c r="AH1189" s="78">
        <v>0</v>
      </c>
      <c r="AI1189" s="78">
        <v>0</v>
      </c>
      <c r="AJ1189" s="78">
        <v>0</v>
      </c>
      <c r="AK1189" s="78">
        <v>0</v>
      </c>
      <c r="AL1189" s="78">
        <v>0</v>
      </c>
      <c r="AM1189" s="78">
        <v>0</v>
      </c>
      <c r="AN1189" s="78">
        <v>0</v>
      </c>
      <c r="AO1189" s="78">
        <v>0</v>
      </c>
      <c r="AP1189" s="78">
        <v>0</v>
      </c>
      <c r="AQ1189" s="78">
        <v>0</v>
      </c>
      <c r="AR1189" s="78">
        <v>0</v>
      </c>
      <c r="AS1189" s="78">
        <v>0</v>
      </c>
      <c r="AT1189" s="78">
        <v>0</v>
      </c>
      <c r="AU1189" s="78">
        <v>0</v>
      </c>
      <c r="AV1189" s="78">
        <v>0</v>
      </c>
      <c r="AW1189" s="78">
        <v>0</v>
      </c>
      <c r="AX1189" s="78">
        <v>0</v>
      </c>
      <c r="AY1189" s="78">
        <v>0</v>
      </c>
      <c r="AZ1189" s="78">
        <v>0</v>
      </c>
      <c r="BA1189" s="78">
        <v>0</v>
      </c>
      <c r="BB1189" s="78">
        <v>0</v>
      </c>
      <c r="BC1189" s="78">
        <v>0</v>
      </c>
      <c r="BD1189" s="78">
        <v>0</v>
      </c>
      <c r="BE1189" s="78">
        <v>0</v>
      </c>
      <c r="BF1189" s="78">
        <v>0</v>
      </c>
      <c r="BG1189" s="78">
        <v>0</v>
      </c>
      <c r="BH1189" s="78">
        <v>0</v>
      </c>
      <c r="BI1189" s="78">
        <v>0</v>
      </c>
      <c r="BJ1189" s="78">
        <v>0</v>
      </c>
      <c r="BK1189" s="78">
        <v>0</v>
      </c>
      <c r="BL1189" s="78">
        <v>0</v>
      </c>
      <c r="BM1189" s="78">
        <v>0</v>
      </c>
      <c r="BN1189" s="78">
        <v>0</v>
      </c>
      <c r="BO1189" s="78">
        <v>0</v>
      </c>
      <c r="BP1189" s="78">
        <v>0</v>
      </c>
      <c r="BQ1189" s="78">
        <v>0</v>
      </c>
      <c r="BR1189" s="79">
        <v>0</v>
      </c>
      <c r="BS1189" s="79">
        <v>0</v>
      </c>
      <c r="BT1189" s="79">
        <v>0</v>
      </c>
      <c r="BU1189" s="79">
        <v>0</v>
      </c>
      <c r="BV1189" s="79">
        <v>0</v>
      </c>
      <c r="BW1189" s="79">
        <v>1</v>
      </c>
      <c r="BX1189" s="79">
        <v>0</v>
      </c>
      <c r="BY1189" s="79">
        <v>0</v>
      </c>
      <c r="BZ1189" s="79">
        <v>0</v>
      </c>
      <c r="CA1189" s="79">
        <v>0</v>
      </c>
      <c r="CB1189" s="79">
        <v>0</v>
      </c>
      <c r="CC1189" s="79">
        <f t="shared" si="1116"/>
        <v>0</v>
      </c>
      <c r="CD1189" s="79">
        <f t="shared" si="1117"/>
        <v>0</v>
      </c>
      <c r="CE1189" s="79">
        <f t="shared" si="1118"/>
        <v>0</v>
      </c>
      <c r="CF1189" s="79">
        <f t="shared" si="1119"/>
        <v>0</v>
      </c>
      <c r="CG1189" s="79">
        <f t="shared" si="1120"/>
        <v>0</v>
      </c>
      <c r="CH1189" s="79">
        <f t="shared" si="1121"/>
        <v>1</v>
      </c>
      <c r="CI1189" s="79">
        <f t="shared" si="1122"/>
        <v>0</v>
      </c>
      <c r="CJ1189" s="79">
        <f t="shared" si="1123"/>
        <v>0</v>
      </c>
      <c r="CK1189" s="79">
        <f t="shared" si="1124"/>
        <v>0</v>
      </c>
      <c r="CL1189" s="79">
        <f t="shared" si="1125"/>
        <v>0</v>
      </c>
      <c r="CM1189" s="79">
        <f t="shared" si="1126"/>
        <v>0</v>
      </c>
    </row>
    <row r="1190" spans="1:91" ht="31.5">
      <c r="A1190" s="73" t="s">
        <v>42</v>
      </c>
      <c r="B1190" s="74" t="s">
        <v>2452</v>
      </c>
      <c r="C1190" s="136" t="s">
        <v>2453</v>
      </c>
      <c r="D1190" s="79">
        <v>0</v>
      </c>
      <c r="E1190" s="79">
        <v>0</v>
      </c>
      <c r="F1190" s="79">
        <v>0</v>
      </c>
      <c r="G1190" s="79">
        <v>0</v>
      </c>
      <c r="H1190" s="79">
        <v>0</v>
      </c>
      <c r="I1190" s="79">
        <v>8</v>
      </c>
      <c r="J1190" s="79">
        <v>0</v>
      </c>
      <c r="K1190" s="79">
        <v>0</v>
      </c>
      <c r="L1190" s="79">
        <v>0</v>
      </c>
      <c r="M1190" s="79">
        <v>0</v>
      </c>
      <c r="N1190" s="79">
        <v>0</v>
      </c>
      <c r="O1190" s="78">
        <v>0</v>
      </c>
      <c r="P1190" s="78">
        <v>0</v>
      </c>
      <c r="Q1190" s="78">
        <v>0</v>
      </c>
      <c r="R1190" s="78">
        <v>0</v>
      </c>
      <c r="S1190" s="78">
        <v>0</v>
      </c>
      <c r="T1190" s="78">
        <v>0</v>
      </c>
      <c r="U1190" s="78">
        <v>0</v>
      </c>
      <c r="V1190" s="78">
        <v>0</v>
      </c>
      <c r="W1190" s="78">
        <v>0</v>
      </c>
      <c r="X1190" s="78">
        <v>0</v>
      </c>
      <c r="Y1190" s="78">
        <v>0</v>
      </c>
      <c r="Z1190" s="78">
        <v>0</v>
      </c>
      <c r="AA1190" s="78">
        <v>0</v>
      </c>
      <c r="AB1190" s="78">
        <v>0</v>
      </c>
      <c r="AC1190" s="78">
        <v>0</v>
      </c>
      <c r="AD1190" s="78">
        <v>0</v>
      </c>
      <c r="AE1190" s="78">
        <v>0</v>
      </c>
      <c r="AF1190" s="78">
        <v>0</v>
      </c>
      <c r="AG1190" s="78">
        <v>0</v>
      </c>
      <c r="AH1190" s="78">
        <v>0</v>
      </c>
      <c r="AI1190" s="78">
        <v>0</v>
      </c>
      <c r="AJ1190" s="78">
        <v>0</v>
      </c>
      <c r="AK1190" s="78">
        <v>0</v>
      </c>
      <c r="AL1190" s="78">
        <v>0</v>
      </c>
      <c r="AM1190" s="78">
        <v>0</v>
      </c>
      <c r="AN1190" s="78">
        <v>0</v>
      </c>
      <c r="AO1190" s="78">
        <v>0</v>
      </c>
      <c r="AP1190" s="78">
        <v>0</v>
      </c>
      <c r="AQ1190" s="78">
        <v>0</v>
      </c>
      <c r="AR1190" s="78">
        <v>0</v>
      </c>
      <c r="AS1190" s="78">
        <v>0</v>
      </c>
      <c r="AT1190" s="78">
        <v>0</v>
      </c>
      <c r="AU1190" s="78">
        <v>0</v>
      </c>
      <c r="AV1190" s="78">
        <v>0</v>
      </c>
      <c r="AW1190" s="78">
        <v>0</v>
      </c>
      <c r="AX1190" s="78">
        <v>0</v>
      </c>
      <c r="AY1190" s="78">
        <v>0</v>
      </c>
      <c r="AZ1190" s="78">
        <v>0</v>
      </c>
      <c r="BA1190" s="78">
        <v>0</v>
      </c>
      <c r="BB1190" s="78">
        <v>0</v>
      </c>
      <c r="BC1190" s="78">
        <v>0</v>
      </c>
      <c r="BD1190" s="78">
        <v>0</v>
      </c>
      <c r="BE1190" s="78">
        <v>0</v>
      </c>
      <c r="BF1190" s="78">
        <v>0</v>
      </c>
      <c r="BG1190" s="78">
        <v>0</v>
      </c>
      <c r="BH1190" s="78">
        <v>0</v>
      </c>
      <c r="BI1190" s="78">
        <v>0</v>
      </c>
      <c r="BJ1190" s="78">
        <v>0</v>
      </c>
      <c r="BK1190" s="78">
        <v>0</v>
      </c>
      <c r="BL1190" s="78">
        <v>0</v>
      </c>
      <c r="BM1190" s="78">
        <v>0</v>
      </c>
      <c r="BN1190" s="78">
        <v>0</v>
      </c>
      <c r="BO1190" s="78">
        <v>0</v>
      </c>
      <c r="BP1190" s="78">
        <v>0</v>
      </c>
      <c r="BQ1190" s="78">
        <v>0</v>
      </c>
      <c r="BR1190" s="79">
        <v>0</v>
      </c>
      <c r="BS1190" s="79">
        <v>0</v>
      </c>
      <c r="BT1190" s="79">
        <v>0</v>
      </c>
      <c r="BU1190" s="79">
        <v>0</v>
      </c>
      <c r="BV1190" s="79">
        <v>0</v>
      </c>
      <c r="BW1190" s="79">
        <v>8</v>
      </c>
      <c r="BX1190" s="79">
        <v>0</v>
      </c>
      <c r="BY1190" s="79">
        <v>0</v>
      </c>
      <c r="BZ1190" s="79">
        <v>0</v>
      </c>
      <c r="CA1190" s="79">
        <v>0</v>
      </c>
      <c r="CB1190" s="79">
        <v>0</v>
      </c>
      <c r="CC1190" s="79">
        <f t="shared" si="1116"/>
        <v>0</v>
      </c>
      <c r="CD1190" s="79">
        <f t="shared" si="1117"/>
        <v>0</v>
      </c>
      <c r="CE1190" s="79">
        <f t="shared" si="1118"/>
        <v>0</v>
      </c>
      <c r="CF1190" s="79">
        <f t="shared" si="1119"/>
        <v>0</v>
      </c>
      <c r="CG1190" s="79">
        <f t="shared" si="1120"/>
        <v>0</v>
      </c>
      <c r="CH1190" s="79">
        <f t="shared" si="1121"/>
        <v>8</v>
      </c>
      <c r="CI1190" s="79">
        <f t="shared" si="1122"/>
        <v>0</v>
      </c>
      <c r="CJ1190" s="79">
        <f t="shared" si="1123"/>
        <v>0</v>
      </c>
      <c r="CK1190" s="79">
        <f t="shared" si="1124"/>
        <v>0</v>
      </c>
      <c r="CL1190" s="79">
        <f t="shared" si="1125"/>
        <v>0</v>
      </c>
      <c r="CM1190" s="79">
        <f t="shared" si="1126"/>
        <v>0</v>
      </c>
    </row>
    <row r="1191" spans="1:91" ht="47.25">
      <c r="A1191" s="73" t="s">
        <v>42</v>
      </c>
      <c r="B1191" s="74" t="s">
        <v>2454</v>
      </c>
      <c r="C1191" s="109" t="s">
        <v>2455</v>
      </c>
      <c r="D1191" s="78">
        <v>0</v>
      </c>
      <c r="E1191" s="78">
        <v>0</v>
      </c>
      <c r="F1191" s="78">
        <v>0</v>
      </c>
      <c r="G1191" s="78">
        <v>0</v>
      </c>
      <c r="H1191" s="78">
        <v>0</v>
      </c>
      <c r="I1191" s="78">
        <v>0</v>
      </c>
      <c r="J1191" s="78">
        <v>0</v>
      </c>
      <c r="K1191" s="78">
        <v>0</v>
      </c>
      <c r="L1191" s="78">
        <v>0</v>
      </c>
      <c r="M1191" s="78">
        <v>0</v>
      </c>
      <c r="N1191" s="78">
        <v>0</v>
      </c>
      <c r="O1191" s="78">
        <v>0</v>
      </c>
      <c r="P1191" s="78">
        <v>0</v>
      </c>
      <c r="Q1191" s="78">
        <v>0</v>
      </c>
      <c r="R1191" s="78">
        <v>0</v>
      </c>
      <c r="S1191" s="78">
        <v>0</v>
      </c>
      <c r="T1191" s="78">
        <v>0</v>
      </c>
      <c r="U1191" s="78">
        <v>0</v>
      </c>
      <c r="V1191" s="78">
        <v>0</v>
      </c>
      <c r="W1191" s="78">
        <v>0</v>
      </c>
      <c r="X1191" s="78">
        <v>0</v>
      </c>
      <c r="Y1191" s="78">
        <v>0</v>
      </c>
      <c r="Z1191" s="78">
        <v>0</v>
      </c>
      <c r="AA1191" s="78">
        <v>0</v>
      </c>
      <c r="AB1191" s="78">
        <v>0</v>
      </c>
      <c r="AC1191" s="78">
        <v>0</v>
      </c>
      <c r="AD1191" s="78">
        <v>0</v>
      </c>
      <c r="AE1191" s="78">
        <v>0</v>
      </c>
      <c r="AF1191" s="78">
        <v>0</v>
      </c>
      <c r="AG1191" s="78">
        <v>0</v>
      </c>
      <c r="AH1191" s="78">
        <v>0</v>
      </c>
      <c r="AI1191" s="78">
        <v>0</v>
      </c>
      <c r="AJ1191" s="78">
        <v>0</v>
      </c>
      <c r="AK1191" s="78">
        <v>0</v>
      </c>
      <c r="AL1191" s="78">
        <v>0</v>
      </c>
      <c r="AM1191" s="78">
        <v>0</v>
      </c>
      <c r="AN1191" s="78">
        <v>0</v>
      </c>
      <c r="AO1191" s="78">
        <v>0</v>
      </c>
      <c r="AP1191" s="78">
        <v>0</v>
      </c>
      <c r="AQ1191" s="78">
        <v>0</v>
      </c>
      <c r="AR1191" s="78">
        <v>0</v>
      </c>
      <c r="AS1191" s="78">
        <v>0</v>
      </c>
      <c r="AT1191" s="78">
        <v>0</v>
      </c>
      <c r="AU1191" s="78">
        <v>0</v>
      </c>
      <c r="AV1191" s="78">
        <v>0</v>
      </c>
      <c r="AW1191" s="78">
        <v>0</v>
      </c>
      <c r="AX1191" s="78">
        <v>0</v>
      </c>
      <c r="AY1191" s="78">
        <v>0</v>
      </c>
      <c r="AZ1191" s="78">
        <v>0</v>
      </c>
      <c r="BA1191" s="78">
        <v>0</v>
      </c>
      <c r="BB1191" s="78">
        <v>0</v>
      </c>
      <c r="BC1191" s="78">
        <v>0</v>
      </c>
      <c r="BD1191" s="78">
        <v>0</v>
      </c>
      <c r="BE1191" s="78">
        <v>0</v>
      </c>
      <c r="BF1191" s="78">
        <v>0</v>
      </c>
      <c r="BG1191" s="78">
        <v>0</v>
      </c>
      <c r="BH1191" s="78">
        <v>0</v>
      </c>
      <c r="BI1191" s="78">
        <v>0</v>
      </c>
      <c r="BJ1191" s="78">
        <v>0</v>
      </c>
      <c r="BK1191" s="78">
        <v>0</v>
      </c>
      <c r="BL1191" s="78">
        <v>0</v>
      </c>
      <c r="BM1191" s="78">
        <v>0</v>
      </c>
      <c r="BN1191" s="78">
        <v>0</v>
      </c>
      <c r="BO1191" s="78">
        <v>0</v>
      </c>
      <c r="BP1191" s="78">
        <v>0</v>
      </c>
      <c r="BQ1191" s="78">
        <v>0</v>
      </c>
      <c r="BR1191" s="78">
        <v>0</v>
      </c>
      <c r="BS1191" s="78">
        <v>0</v>
      </c>
      <c r="BT1191" s="78">
        <v>0</v>
      </c>
      <c r="BU1191" s="78">
        <v>0</v>
      </c>
      <c r="BV1191" s="78">
        <v>0</v>
      </c>
      <c r="BW1191" s="78">
        <v>0</v>
      </c>
      <c r="BX1191" s="78">
        <v>0</v>
      </c>
      <c r="BY1191" s="78">
        <v>0</v>
      </c>
      <c r="BZ1191" s="78">
        <v>0</v>
      </c>
      <c r="CA1191" s="78">
        <v>0</v>
      </c>
      <c r="CB1191" s="78">
        <v>0</v>
      </c>
      <c r="CC1191" s="79">
        <f t="shared" si="1116"/>
        <v>0</v>
      </c>
      <c r="CD1191" s="79">
        <f t="shared" si="1117"/>
        <v>0</v>
      </c>
      <c r="CE1191" s="79">
        <f t="shared" si="1118"/>
        <v>0</v>
      </c>
      <c r="CF1191" s="79">
        <f t="shared" si="1119"/>
        <v>0</v>
      </c>
      <c r="CG1191" s="79">
        <f t="shared" si="1120"/>
        <v>0</v>
      </c>
      <c r="CH1191" s="79">
        <f t="shared" si="1121"/>
        <v>0</v>
      </c>
      <c r="CI1191" s="79">
        <f t="shared" si="1122"/>
        <v>0</v>
      </c>
      <c r="CJ1191" s="79">
        <f t="shared" si="1123"/>
        <v>0</v>
      </c>
      <c r="CK1191" s="79">
        <f t="shared" si="1124"/>
        <v>0</v>
      </c>
      <c r="CL1191" s="79">
        <f t="shared" si="1125"/>
        <v>0</v>
      </c>
      <c r="CM1191" s="79">
        <f t="shared" si="1126"/>
        <v>0</v>
      </c>
    </row>
    <row r="1192" spans="1:91">
      <c r="A1192" s="73" t="s">
        <v>43</v>
      </c>
      <c r="B1192" s="67" t="s">
        <v>293</v>
      </c>
      <c r="C1192" s="67" t="s">
        <v>202</v>
      </c>
      <c r="D1192" s="70">
        <f t="shared" ref="D1192:BO1192" si="1127">SUM(D1193:D1194)</f>
        <v>0</v>
      </c>
      <c r="E1192" s="70">
        <f t="shared" si="1127"/>
        <v>0</v>
      </c>
      <c r="F1192" s="70">
        <f t="shared" si="1127"/>
        <v>0</v>
      </c>
      <c r="G1192" s="70">
        <f t="shared" si="1127"/>
        <v>0</v>
      </c>
      <c r="H1192" s="70">
        <f t="shared" si="1127"/>
        <v>0</v>
      </c>
      <c r="I1192" s="70">
        <f t="shared" si="1127"/>
        <v>1</v>
      </c>
      <c r="J1192" s="70">
        <f t="shared" si="1127"/>
        <v>0</v>
      </c>
      <c r="K1192" s="70">
        <f t="shared" si="1127"/>
        <v>0</v>
      </c>
      <c r="L1192" s="70">
        <f t="shared" si="1127"/>
        <v>0</v>
      </c>
      <c r="M1192" s="70">
        <f t="shared" si="1127"/>
        <v>0</v>
      </c>
      <c r="N1192" s="70">
        <f t="shared" si="1127"/>
        <v>0</v>
      </c>
      <c r="O1192" s="70">
        <f t="shared" si="1127"/>
        <v>0</v>
      </c>
      <c r="P1192" s="70">
        <f t="shared" si="1127"/>
        <v>0</v>
      </c>
      <c r="Q1192" s="70">
        <f t="shared" si="1127"/>
        <v>0</v>
      </c>
      <c r="R1192" s="70">
        <f t="shared" si="1127"/>
        <v>0</v>
      </c>
      <c r="S1192" s="70">
        <f t="shared" si="1127"/>
        <v>0</v>
      </c>
      <c r="T1192" s="70">
        <f t="shared" si="1127"/>
        <v>0</v>
      </c>
      <c r="U1192" s="70">
        <f t="shared" si="1127"/>
        <v>0</v>
      </c>
      <c r="V1192" s="70">
        <f t="shared" si="1127"/>
        <v>0</v>
      </c>
      <c r="W1192" s="70">
        <f t="shared" si="1127"/>
        <v>0</v>
      </c>
      <c r="X1192" s="70">
        <f t="shared" si="1127"/>
        <v>0</v>
      </c>
      <c r="Y1192" s="70">
        <f t="shared" si="1127"/>
        <v>0</v>
      </c>
      <c r="Z1192" s="70">
        <f t="shared" si="1127"/>
        <v>0</v>
      </c>
      <c r="AA1192" s="70">
        <f t="shared" si="1127"/>
        <v>0</v>
      </c>
      <c r="AB1192" s="70">
        <f t="shared" si="1127"/>
        <v>0</v>
      </c>
      <c r="AC1192" s="70">
        <f t="shared" si="1127"/>
        <v>0</v>
      </c>
      <c r="AD1192" s="70">
        <f t="shared" si="1127"/>
        <v>0</v>
      </c>
      <c r="AE1192" s="70">
        <f t="shared" si="1127"/>
        <v>1</v>
      </c>
      <c r="AF1192" s="70">
        <f t="shared" si="1127"/>
        <v>0</v>
      </c>
      <c r="AG1192" s="70">
        <f t="shared" si="1127"/>
        <v>0</v>
      </c>
      <c r="AH1192" s="70">
        <f t="shared" si="1127"/>
        <v>0</v>
      </c>
      <c r="AI1192" s="70">
        <f t="shared" si="1127"/>
        <v>0</v>
      </c>
      <c r="AJ1192" s="70">
        <f t="shared" si="1127"/>
        <v>0</v>
      </c>
      <c r="AK1192" s="70">
        <f t="shared" si="1127"/>
        <v>0</v>
      </c>
      <c r="AL1192" s="70">
        <f t="shared" si="1127"/>
        <v>0</v>
      </c>
      <c r="AM1192" s="70">
        <f t="shared" si="1127"/>
        <v>0</v>
      </c>
      <c r="AN1192" s="70">
        <f t="shared" si="1127"/>
        <v>0</v>
      </c>
      <c r="AO1192" s="70">
        <f t="shared" si="1127"/>
        <v>0</v>
      </c>
      <c r="AP1192" s="70">
        <f t="shared" si="1127"/>
        <v>0</v>
      </c>
      <c r="AQ1192" s="70">
        <f t="shared" si="1127"/>
        <v>0</v>
      </c>
      <c r="AR1192" s="70">
        <f t="shared" si="1127"/>
        <v>0</v>
      </c>
      <c r="AS1192" s="70">
        <f t="shared" si="1127"/>
        <v>0</v>
      </c>
      <c r="AT1192" s="70">
        <f t="shared" si="1127"/>
        <v>0</v>
      </c>
      <c r="AU1192" s="70">
        <f t="shared" si="1127"/>
        <v>0</v>
      </c>
      <c r="AV1192" s="70">
        <f t="shared" si="1127"/>
        <v>0</v>
      </c>
      <c r="AW1192" s="70">
        <f t="shared" si="1127"/>
        <v>0</v>
      </c>
      <c r="AX1192" s="70">
        <f t="shared" si="1127"/>
        <v>0</v>
      </c>
      <c r="AY1192" s="70">
        <f t="shared" si="1127"/>
        <v>0</v>
      </c>
      <c r="AZ1192" s="70">
        <f t="shared" si="1127"/>
        <v>0</v>
      </c>
      <c r="BA1192" s="70">
        <f t="shared" si="1127"/>
        <v>0</v>
      </c>
      <c r="BB1192" s="70">
        <f t="shared" si="1127"/>
        <v>0</v>
      </c>
      <c r="BC1192" s="70">
        <f t="shared" si="1127"/>
        <v>0</v>
      </c>
      <c r="BD1192" s="70">
        <f t="shared" si="1127"/>
        <v>0</v>
      </c>
      <c r="BE1192" s="70">
        <f t="shared" si="1127"/>
        <v>0</v>
      </c>
      <c r="BF1192" s="70">
        <f t="shared" si="1127"/>
        <v>0</v>
      </c>
      <c r="BG1192" s="70">
        <f t="shared" si="1127"/>
        <v>0</v>
      </c>
      <c r="BH1192" s="70">
        <f t="shared" si="1127"/>
        <v>0</v>
      </c>
      <c r="BI1192" s="70">
        <f t="shared" si="1127"/>
        <v>0</v>
      </c>
      <c r="BJ1192" s="70">
        <f t="shared" si="1127"/>
        <v>0</v>
      </c>
      <c r="BK1192" s="70">
        <f t="shared" si="1127"/>
        <v>0</v>
      </c>
      <c r="BL1192" s="70">
        <f t="shared" si="1127"/>
        <v>0</v>
      </c>
      <c r="BM1192" s="70">
        <f t="shared" si="1127"/>
        <v>0</v>
      </c>
      <c r="BN1192" s="70">
        <f t="shared" si="1127"/>
        <v>0</v>
      </c>
      <c r="BO1192" s="70">
        <f t="shared" si="1127"/>
        <v>0</v>
      </c>
      <c r="BP1192" s="70">
        <f t="shared" ref="BP1192:CM1192" si="1128">SUM(BP1193:BP1194)</f>
        <v>0</v>
      </c>
      <c r="BQ1192" s="70">
        <f t="shared" si="1128"/>
        <v>0</v>
      </c>
      <c r="BR1192" s="70">
        <f t="shared" si="1128"/>
        <v>0</v>
      </c>
      <c r="BS1192" s="70">
        <f t="shared" si="1128"/>
        <v>0</v>
      </c>
      <c r="BT1192" s="70">
        <f t="shared" si="1128"/>
        <v>0</v>
      </c>
      <c r="BU1192" s="70">
        <f t="shared" si="1128"/>
        <v>0</v>
      </c>
      <c r="BV1192" s="70">
        <f t="shared" si="1128"/>
        <v>0</v>
      </c>
      <c r="BW1192" s="70">
        <f t="shared" si="1128"/>
        <v>0</v>
      </c>
      <c r="BX1192" s="70">
        <f t="shared" si="1128"/>
        <v>0</v>
      </c>
      <c r="BY1192" s="70">
        <f t="shared" si="1128"/>
        <v>0</v>
      </c>
      <c r="BZ1192" s="70">
        <f t="shared" si="1128"/>
        <v>0</v>
      </c>
      <c r="CA1192" s="70">
        <f t="shared" si="1128"/>
        <v>0</v>
      </c>
      <c r="CB1192" s="70">
        <f t="shared" si="1128"/>
        <v>0</v>
      </c>
      <c r="CC1192" s="70">
        <f t="shared" si="1128"/>
        <v>0</v>
      </c>
      <c r="CD1192" s="70">
        <f t="shared" si="1128"/>
        <v>0</v>
      </c>
      <c r="CE1192" s="70">
        <f t="shared" si="1128"/>
        <v>0</v>
      </c>
      <c r="CF1192" s="70">
        <f t="shared" si="1128"/>
        <v>0</v>
      </c>
      <c r="CG1192" s="70">
        <f t="shared" si="1128"/>
        <v>0</v>
      </c>
      <c r="CH1192" s="70">
        <f t="shared" si="1128"/>
        <v>1</v>
      </c>
      <c r="CI1192" s="70">
        <f t="shared" si="1128"/>
        <v>0</v>
      </c>
      <c r="CJ1192" s="70">
        <f t="shared" si="1128"/>
        <v>0</v>
      </c>
      <c r="CK1192" s="70">
        <f t="shared" si="1128"/>
        <v>0</v>
      </c>
      <c r="CL1192" s="70">
        <f t="shared" si="1128"/>
        <v>0</v>
      </c>
      <c r="CM1192" s="70">
        <f t="shared" si="1128"/>
        <v>0</v>
      </c>
    </row>
    <row r="1193" spans="1:91">
      <c r="A1193" s="73" t="s">
        <v>43</v>
      </c>
      <c r="B1193" s="74" t="s">
        <v>2456</v>
      </c>
      <c r="C1193" s="32" t="s">
        <v>2457</v>
      </c>
      <c r="D1193" s="78">
        <v>0</v>
      </c>
      <c r="E1193" s="78">
        <v>0</v>
      </c>
      <c r="F1193" s="78">
        <v>0</v>
      </c>
      <c r="G1193" s="78">
        <v>0</v>
      </c>
      <c r="H1193" s="78">
        <v>0</v>
      </c>
      <c r="I1193" s="78">
        <v>1</v>
      </c>
      <c r="J1193" s="78">
        <v>0</v>
      </c>
      <c r="K1193" s="78">
        <v>0</v>
      </c>
      <c r="L1193" s="78">
        <v>0</v>
      </c>
      <c r="M1193" s="78">
        <v>0</v>
      </c>
      <c r="N1193" s="78">
        <v>0</v>
      </c>
      <c r="O1193" s="78">
        <v>0</v>
      </c>
      <c r="P1193" s="78">
        <v>0</v>
      </c>
      <c r="Q1193" s="78">
        <v>0</v>
      </c>
      <c r="R1193" s="78">
        <v>0</v>
      </c>
      <c r="S1193" s="78">
        <v>0</v>
      </c>
      <c r="T1193" s="78">
        <v>0</v>
      </c>
      <c r="U1193" s="78">
        <v>0</v>
      </c>
      <c r="V1193" s="78">
        <v>0</v>
      </c>
      <c r="W1193" s="78">
        <v>0</v>
      </c>
      <c r="X1193" s="78">
        <v>0</v>
      </c>
      <c r="Y1193" s="78">
        <v>0</v>
      </c>
      <c r="Z1193" s="78">
        <v>0</v>
      </c>
      <c r="AA1193" s="78">
        <v>0</v>
      </c>
      <c r="AB1193" s="78">
        <v>0</v>
      </c>
      <c r="AC1193" s="78">
        <v>0</v>
      </c>
      <c r="AD1193" s="78">
        <v>0</v>
      </c>
      <c r="AE1193" s="78">
        <v>1</v>
      </c>
      <c r="AF1193" s="78">
        <v>0</v>
      </c>
      <c r="AG1193" s="78">
        <v>0</v>
      </c>
      <c r="AH1193" s="78">
        <v>0</v>
      </c>
      <c r="AI1193" s="78">
        <v>0</v>
      </c>
      <c r="AJ1193" s="78">
        <v>0</v>
      </c>
      <c r="AK1193" s="78">
        <v>0</v>
      </c>
      <c r="AL1193" s="78">
        <v>0</v>
      </c>
      <c r="AM1193" s="78">
        <v>0</v>
      </c>
      <c r="AN1193" s="78">
        <v>0</v>
      </c>
      <c r="AO1193" s="78">
        <v>0</v>
      </c>
      <c r="AP1193" s="78">
        <v>0</v>
      </c>
      <c r="AQ1193" s="78">
        <v>0</v>
      </c>
      <c r="AR1193" s="78">
        <v>0</v>
      </c>
      <c r="AS1193" s="78">
        <v>0</v>
      </c>
      <c r="AT1193" s="78">
        <v>0</v>
      </c>
      <c r="AU1193" s="78">
        <v>0</v>
      </c>
      <c r="AV1193" s="78">
        <v>0</v>
      </c>
      <c r="AW1193" s="78">
        <v>0</v>
      </c>
      <c r="AX1193" s="78">
        <v>0</v>
      </c>
      <c r="AY1193" s="78">
        <v>0</v>
      </c>
      <c r="AZ1193" s="78">
        <v>0</v>
      </c>
      <c r="BA1193" s="78">
        <v>0</v>
      </c>
      <c r="BB1193" s="78">
        <v>0</v>
      </c>
      <c r="BC1193" s="78">
        <v>0</v>
      </c>
      <c r="BD1193" s="78">
        <v>0</v>
      </c>
      <c r="BE1193" s="78">
        <v>0</v>
      </c>
      <c r="BF1193" s="78">
        <v>0</v>
      </c>
      <c r="BG1193" s="78">
        <v>0</v>
      </c>
      <c r="BH1193" s="78">
        <v>0</v>
      </c>
      <c r="BI1193" s="78">
        <v>0</v>
      </c>
      <c r="BJ1193" s="78">
        <v>0</v>
      </c>
      <c r="BK1193" s="78">
        <v>0</v>
      </c>
      <c r="BL1193" s="78">
        <v>0</v>
      </c>
      <c r="BM1193" s="78">
        <v>0</v>
      </c>
      <c r="BN1193" s="78">
        <v>0</v>
      </c>
      <c r="BO1193" s="78">
        <v>0</v>
      </c>
      <c r="BP1193" s="78">
        <v>0</v>
      </c>
      <c r="BQ1193" s="78">
        <v>0</v>
      </c>
      <c r="BR1193" s="78">
        <v>0</v>
      </c>
      <c r="BS1193" s="78">
        <v>0</v>
      </c>
      <c r="BT1193" s="78">
        <v>0</v>
      </c>
      <c r="BU1193" s="78">
        <v>0</v>
      </c>
      <c r="BV1193" s="78">
        <v>0</v>
      </c>
      <c r="BW1193" s="78">
        <v>0</v>
      </c>
      <c r="BX1193" s="78">
        <v>0</v>
      </c>
      <c r="BY1193" s="78">
        <v>0</v>
      </c>
      <c r="BZ1193" s="78">
        <v>0</v>
      </c>
      <c r="CA1193" s="78">
        <v>0</v>
      </c>
      <c r="CB1193" s="78">
        <v>0</v>
      </c>
      <c r="CC1193" s="79">
        <f t="shared" ref="CC1193:CC1194" si="1129">O1193+Z1193++AK1193+AV1193+BG1193+BR1193</f>
        <v>0</v>
      </c>
      <c r="CD1193" s="79">
        <f t="shared" ref="CD1193:CD1194" si="1130">P1193+AA1193++AL1193+AW1193+BH1193+BS1193</f>
        <v>0</v>
      </c>
      <c r="CE1193" s="79">
        <f t="shared" ref="CE1193:CE1194" si="1131">Q1193+AB1193++AM1193+AX1193+BI1193+BT1193</f>
        <v>0</v>
      </c>
      <c r="CF1193" s="79">
        <f t="shared" ref="CF1193:CF1194" si="1132">R1193+AC1193++AN1193+AY1193+BJ1193+BU1193</f>
        <v>0</v>
      </c>
      <c r="CG1193" s="79">
        <f t="shared" ref="CG1193:CG1194" si="1133">S1193+AD1193++AO1193+AZ1193+BK1193+BV1193</f>
        <v>0</v>
      </c>
      <c r="CH1193" s="79">
        <f t="shared" ref="CH1193:CH1194" si="1134">T1193+AE1193++AP1193+BA1193+BL1193+BW1193</f>
        <v>1</v>
      </c>
      <c r="CI1193" s="79">
        <f t="shared" ref="CI1193:CI1194" si="1135">U1193+AF1193++AQ1193+BB1193+BM1193+BX1193</f>
        <v>0</v>
      </c>
      <c r="CJ1193" s="79">
        <f t="shared" ref="CJ1193:CJ1194" si="1136">V1193+AG1193++AR1193+BC1193+BN1193+BY1193</f>
        <v>0</v>
      </c>
      <c r="CK1193" s="79">
        <f t="shared" ref="CK1193:CK1194" si="1137">W1193+AH1193++AS1193+BD1193+BO1193+BZ1193</f>
        <v>0</v>
      </c>
      <c r="CL1193" s="79">
        <f t="shared" ref="CL1193:CL1194" si="1138">X1193+AI1193++AT1193+BE1193+BP1193+CA1193</f>
        <v>0</v>
      </c>
      <c r="CM1193" s="79">
        <f t="shared" ref="CM1193:CM1194" si="1139">Y1193+AJ1193++AU1193+BF1193+BQ1193+CB1193</f>
        <v>0</v>
      </c>
    </row>
    <row r="1194" spans="1:91" ht="47.25">
      <c r="A1194" s="73" t="s">
        <v>43</v>
      </c>
      <c r="B1194" s="74" t="s">
        <v>2458</v>
      </c>
      <c r="C1194" s="32" t="s">
        <v>2459</v>
      </c>
      <c r="D1194" s="78">
        <v>0</v>
      </c>
      <c r="E1194" s="78">
        <v>0</v>
      </c>
      <c r="F1194" s="78">
        <v>0</v>
      </c>
      <c r="G1194" s="78">
        <v>0</v>
      </c>
      <c r="H1194" s="78">
        <v>0</v>
      </c>
      <c r="I1194" s="78">
        <v>0</v>
      </c>
      <c r="J1194" s="78">
        <v>0</v>
      </c>
      <c r="K1194" s="78">
        <v>0</v>
      </c>
      <c r="L1194" s="78">
        <v>0</v>
      </c>
      <c r="M1194" s="78">
        <v>0</v>
      </c>
      <c r="N1194" s="78">
        <v>0</v>
      </c>
      <c r="O1194" s="78">
        <v>0</v>
      </c>
      <c r="P1194" s="78">
        <v>0</v>
      </c>
      <c r="Q1194" s="78">
        <v>0</v>
      </c>
      <c r="R1194" s="78">
        <v>0</v>
      </c>
      <c r="S1194" s="78">
        <v>0</v>
      </c>
      <c r="T1194" s="78">
        <v>0</v>
      </c>
      <c r="U1194" s="78">
        <v>0</v>
      </c>
      <c r="V1194" s="78">
        <v>0</v>
      </c>
      <c r="W1194" s="78">
        <v>0</v>
      </c>
      <c r="X1194" s="78">
        <v>0</v>
      </c>
      <c r="Y1194" s="78">
        <v>0</v>
      </c>
      <c r="Z1194" s="78">
        <v>0</v>
      </c>
      <c r="AA1194" s="78">
        <v>0</v>
      </c>
      <c r="AB1194" s="78">
        <v>0</v>
      </c>
      <c r="AC1194" s="78">
        <v>0</v>
      </c>
      <c r="AD1194" s="78">
        <v>0</v>
      </c>
      <c r="AE1194" s="78">
        <v>0</v>
      </c>
      <c r="AF1194" s="78">
        <v>0</v>
      </c>
      <c r="AG1194" s="78">
        <v>0</v>
      </c>
      <c r="AH1194" s="78">
        <v>0</v>
      </c>
      <c r="AI1194" s="78">
        <v>0</v>
      </c>
      <c r="AJ1194" s="78">
        <v>0</v>
      </c>
      <c r="AK1194" s="78">
        <v>0</v>
      </c>
      <c r="AL1194" s="78">
        <v>0</v>
      </c>
      <c r="AM1194" s="78">
        <v>0</v>
      </c>
      <c r="AN1194" s="78">
        <v>0</v>
      </c>
      <c r="AO1194" s="78">
        <v>0</v>
      </c>
      <c r="AP1194" s="78">
        <v>0</v>
      </c>
      <c r="AQ1194" s="78">
        <v>0</v>
      </c>
      <c r="AR1194" s="78">
        <v>0</v>
      </c>
      <c r="AS1194" s="78">
        <v>0</v>
      </c>
      <c r="AT1194" s="78">
        <v>0</v>
      </c>
      <c r="AU1194" s="78">
        <v>0</v>
      </c>
      <c r="AV1194" s="78">
        <v>0</v>
      </c>
      <c r="AW1194" s="78">
        <v>0</v>
      </c>
      <c r="AX1194" s="78">
        <v>0</v>
      </c>
      <c r="AY1194" s="78">
        <v>0</v>
      </c>
      <c r="AZ1194" s="78">
        <v>0</v>
      </c>
      <c r="BA1194" s="78">
        <v>0</v>
      </c>
      <c r="BB1194" s="78">
        <v>0</v>
      </c>
      <c r="BC1194" s="78">
        <v>0</v>
      </c>
      <c r="BD1194" s="78">
        <v>0</v>
      </c>
      <c r="BE1194" s="78">
        <v>0</v>
      </c>
      <c r="BF1194" s="78">
        <v>0</v>
      </c>
      <c r="BG1194" s="78">
        <v>0</v>
      </c>
      <c r="BH1194" s="78">
        <v>0</v>
      </c>
      <c r="BI1194" s="78">
        <v>0</v>
      </c>
      <c r="BJ1194" s="78">
        <v>0</v>
      </c>
      <c r="BK1194" s="78">
        <v>0</v>
      </c>
      <c r="BL1194" s="78">
        <v>0</v>
      </c>
      <c r="BM1194" s="78">
        <v>0</v>
      </c>
      <c r="BN1194" s="78">
        <v>0</v>
      </c>
      <c r="BO1194" s="78">
        <v>0</v>
      </c>
      <c r="BP1194" s="78">
        <v>0</v>
      </c>
      <c r="BQ1194" s="78">
        <v>0</v>
      </c>
      <c r="BR1194" s="78">
        <v>0</v>
      </c>
      <c r="BS1194" s="78">
        <v>0</v>
      </c>
      <c r="BT1194" s="78">
        <v>0</v>
      </c>
      <c r="BU1194" s="78">
        <v>0</v>
      </c>
      <c r="BV1194" s="78">
        <v>0</v>
      </c>
      <c r="BW1194" s="78">
        <v>0</v>
      </c>
      <c r="BX1194" s="78">
        <v>0</v>
      </c>
      <c r="BY1194" s="78">
        <v>0</v>
      </c>
      <c r="BZ1194" s="78">
        <v>0</v>
      </c>
      <c r="CA1194" s="78">
        <v>0</v>
      </c>
      <c r="CB1194" s="78">
        <v>0</v>
      </c>
      <c r="CC1194" s="79">
        <f t="shared" si="1129"/>
        <v>0</v>
      </c>
      <c r="CD1194" s="79">
        <f t="shared" si="1130"/>
        <v>0</v>
      </c>
      <c r="CE1194" s="79">
        <f t="shared" si="1131"/>
        <v>0</v>
      </c>
      <c r="CF1194" s="79">
        <f t="shared" si="1132"/>
        <v>0</v>
      </c>
      <c r="CG1194" s="79">
        <f t="shared" si="1133"/>
        <v>0</v>
      </c>
      <c r="CH1194" s="79">
        <f t="shared" si="1134"/>
        <v>0</v>
      </c>
      <c r="CI1194" s="79">
        <f t="shared" si="1135"/>
        <v>0</v>
      </c>
      <c r="CJ1194" s="79">
        <f t="shared" si="1136"/>
        <v>0</v>
      </c>
      <c r="CK1194" s="79">
        <f t="shared" si="1137"/>
        <v>0</v>
      </c>
      <c r="CL1194" s="79">
        <f t="shared" si="1138"/>
        <v>0</v>
      </c>
      <c r="CM1194" s="79">
        <f t="shared" si="1139"/>
        <v>0</v>
      </c>
    </row>
    <row r="1195" spans="1:91">
      <c r="A1195" s="73" t="s">
        <v>44</v>
      </c>
      <c r="B1195" s="67" t="s">
        <v>307</v>
      </c>
      <c r="C1195" s="67" t="s">
        <v>202</v>
      </c>
      <c r="D1195" s="70">
        <f t="shared" ref="D1195:BO1195" si="1140">SUM(D1196:D1197)</f>
        <v>0</v>
      </c>
      <c r="E1195" s="70">
        <f t="shared" si="1140"/>
        <v>0</v>
      </c>
      <c r="F1195" s="70">
        <f t="shared" si="1140"/>
        <v>2.1850000000000001</v>
      </c>
      <c r="G1195" s="70">
        <f t="shared" si="1140"/>
        <v>0</v>
      </c>
      <c r="H1195" s="70">
        <f t="shared" si="1140"/>
        <v>0</v>
      </c>
      <c r="I1195" s="70">
        <f t="shared" si="1140"/>
        <v>0</v>
      </c>
      <c r="J1195" s="70">
        <f t="shared" si="1140"/>
        <v>0</v>
      </c>
      <c r="K1195" s="70">
        <f t="shared" si="1140"/>
        <v>0</v>
      </c>
      <c r="L1195" s="70">
        <f t="shared" si="1140"/>
        <v>0</v>
      </c>
      <c r="M1195" s="70">
        <f t="shared" si="1140"/>
        <v>0</v>
      </c>
      <c r="N1195" s="70">
        <f t="shared" si="1140"/>
        <v>0</v>
      </c>
      <c r="O1195" s="105">
        <f t="shared" si="1140"/>
        <v>0</v>
      </c>
      <c r="P1195" s="105">
        <f t="shared" si="1140"/>
        <v>0</v>
      </c>
      <c r="Q1195" s="105">
        <f t="shared" si="1140"/>
        <v>0</v>
      </c>
      <c r="R1195" s="105">
        <f t="shared" si="1140"/>
        <v>0</v>
      </c>
      <c r="S1195" s="105">
        <f t="shared" si="1140"/>
        <v>0</v>
      </c>
      <c r="T1195" s="105">
        <f t="shared" si="1140"/>
        <v>0</v>
      </c>
      <c r="U1195" s="105">
        <f t="shared" si="1140"/>
        <v>0</v>
      </c>
      <c r="V1195" s="105">
        <f t="shared" si="1140"/>
        <v>0</v>
      </c>
      <c r="W1195" s="105">
        <f t="shared" si="1140"/>
        <v>0</v>
      </c>
      <c r="X1195" s="105">
        <f t="shared" si="1140"/>
        <v>0</v>
      </c>
      <c r="Y1195" s="105">
        <f t="shared" si="1140"/>
        <v>0</v>
      </c>
      <c r="Z1195" s="105">
        <f t="shared" si="1140"/>
        <v>0</v>
      </c>
      <c r="AA1195" s="105">
        <f t="shared" si="1140"/>
        <v>0</v>
      </c>
      <c r="AB1195" s="105">
        <f t="shared" si="1140"/>
        <v>0</v>
      </c>
      <c r="AC1195" s="105">
        <f t="shared" si="1140"/>
        <v>0</v>
      </c>
      <c r="AD1195" s="105">
        <f t="shared" si="1140"/>
        <v>0</v>
      </c>
      <c r="AE1195" s="105">
        <f t="shared" si="1140"/>
        <v>0</v>
      </c>
      <c r="AF1195" s="105">
        <f t="shared" si="1140"/>
        <v>0</v>
      </c>
      <c r="AG1195" s="105">
        <f t="shared" si="1140"/>
        <v>0</v>
      </c>
      <c r="AH1195" s="105">
        <f t="shared" si="1140"/>
        <v>0</v>
      </c>
      <c r="AI1195" s="105">
        <f t="shared" si="1140"/>
        <v>0</v>
      </c>
      <c r="AJ1195" s="105">
        <f t="shared" si="1140"/>
        <v>0</v>
      </c>
      <c r="AK1195" s="105">
        <f t="shared" si="1140"/>
        <v>0</v>
      </c>
      <c r="AL1195" s="105">
        <f t="shared" si="1140"/>
        <v>0</v>
      </c>
      <c r="AM1195" s="105">
        <f t="shared" si="1140"/>
        <v>0</v>
      </c>
      <c r="AN1195" s="105">
        <f t="shared" si="1140"/>
        <v>0</v>
      </c>
      <c r="AO1195" s="105">
        <f t="shared" si="1140"/>
        <v>0</v>
      </c>
      <c r="AP1195" s="105">
        <f t="shared" si="1140"/>
        <v>0</v>
      </c>
      <c r="AQ1195" s="105">
        <f t="shared" si="1140"/>
        <v>0</v>
      </c>
      <c r="AR1195" s="105">
        <f t="shared" si="1140"/>
        <v>0</v>
      </c>
      <c r="AS1195" s="105">
        <f t="shared" si="1140"/>
        <v>0</v>
      </c>
      <c r="AT1195" s="105">
        <f t="shared" si="1140"/>
        <v>0</v>
      </c>
      <c r="AU1195" s="105">
        <f t="shared" si="1140"/>
        <v>0</v>
      </c>
      <c r="AV1195" s="105">
        <f t="shared" si="1140"/>
        <v>0</v>
      </c>
      <c r="AW1195" s="105">
        <f t="shared" si="1140"/>
        <v>0</v>
      </c>
      <c r="AX1195" s="105">
        <f t="shared" si="1140"/>
        <v>0</v>
      </c>
      <c r="AY1195" s="105">
        <f t="shared" si="1140"/>
        <v>0</v>
      </c>
      <c r="AZ1195" s="105">
        <f t="shared" si="1140"/>
        <v>0</v>
      </c>
      <c r="BA1195" s="105">
        <f t="shared" si="1140"/>
        <v>0</v>
      </c>
      <c r="BB1195" s="105">
        <f t="shared" si="1140"/>
        <v>0</v>
      </c>
      <c r="BC1195" s="105">
        <f t="shared" si="1140"/>
        <v>0</v>
      </c>
      <c r="BD1195" s="105">
        <f t="shared" si="1140"/>
        <v>0</v>
      </c>
      <c r="BE1195" s="105">
        <f t="shared" si="1140"/>
        <v>0</v>
      </c>
      <c r="BF1195" s="105">
        <f t="shared" si="1140"/>
        <v>0</v>
      </c>
      <c r="BG1195" s="105">
        <f t="shared" si="1140"/>
        <v>0</v>
      </c>
      <c r="BH1195" s="105">
        <f t="shared" si="1140"/>
        <v>0</v>
      </c>
      <c r="BI1195" s="105">
        <f t="shared" si="1140"/>
        <v>2.1850000000000001</v>
      </c>
      <c r="BJ1195" s="105">
        <f t="shared" si="1140"/>
        <v>0</v>
      </c>
      <c r="BK1195" s="105">
        <f t="shared" si="1140"/>
        <v>0</v>
      </c>
      <c r="BL1195" s="105">
        <f t="shared" si="1140"/>
        <v>0</v>
      </c>
      <c r="BM1195" s="105">
        <f t="shared" si="1140"/>
        <v>0</v>
      </c>
      <c r="BN1195" s="105">
        <f t="shared" si="1140"/>
        <v>0</v>
      </c>
      <c r="BO1195" s="105">
        <f t="shared" si="1140"/>
        <v>0</v>
      </c>
      <c r="BP1195" s="105">
        <f t="shared" ref="BP1195:CM1195" si="1141">SUM(BP1196:BP1197)</f>
        <v>0</v>
      </c>
      <c r="BQ1195" s="105">
        <f t="shared" si="1141"/>
        <v>0</v>
      </c>
      <c r="BR1195" s="105">
        <f t="shared" si="1141"/>
        <v>0</v>
      </c>
      <c r="BS1195" s="105">
        <f t="shared" si="1141"/>
        <v>0</v>
      </c>
      <c r="BT1195" s="105">
        <f t="shared" si="1141"/>
        <v>0</v>
      </c>
      <c r="BU1195" s="105">
        <f t="shared" si="1141"/>
        <v>0</v>
      </c>
      <c r="BV1195" s="105">
        <f t="shared" si="1141"/>
        <v>0</v>
      </c>
      <c r="BW1195" s="105">
        <f t="shared" si="1141"/>
        <v>0</v>
      </c>
      <c r="BX1195" s="105">
        <f t="shared" si="1141"/>
        <v>0</v>
      </c>
      <c r="BY1195" s="105">
        <f t="shared" si="1141"/>
        <v>0</v>
      </c>
      <c r="BZ1195" s="105">
        <f t="shared" si="1141"/>
        <v>0</v>
      </c>
      <c r="CA1195" s="105">
        <f t="shared" si="1141"/>
        <v>0</v>
      </c>
      <c r="CB1195" s="105">
        <f t="shared" si="1141"/>
        <v>0</v>
      </c>
      <c r="CC1195" s="70">
        <f t="shared" si="1141"/>
        <v>0</v>
      </c>
      <c r="CD1195" s="70">
        <f t="shared" si="1141"/>
        <v>0</v>
      </c>
      <c r="CE1195" s="70">
        <f t="shared" si="1141"/>
        <v>2.1850000000000001</v>
      </c>
      <c r="CF1195" s="70">
        <f t="shared" si="1141"/>
        <v>0</v>
      </c>
      <c r="CG1195" s="70">
        <f t="shared" si="1141"/>
        <v>0</v>
      </c>
      <c r="CH1195" s="70">
        <f t="shared" si="1141"/>
        <v>0</v>
      </c>
      <c r="CI1195" s="70">
        <f t="shared" si="1141"/>
        <v>0</v>
      </c>
      <c r="CJ1195" s="70">
        <f t="shared" si="1141"/>
        <v>0</v>
      </c>
      <c r="CK1195" s="70">
        <f t="shared" si="1141"/>
        <v>0</v>
      </c>
      <c r="CL1195" s="70">
        <f t="shared" si="1141"/>
        <v>0</v>
      </c>
      <c r="CM1195" s="70">
        <f t="shared" si="1141"/>
        <v>0</v>
      </c>
    </row>
    <row r="1196" spans="1:91">
      <c r="A1196" s="73" t="s">
        <v>44</v>
      </c>
      <c r="B1196" s="74" t="s">
        <v>2460</v>
      </c>
      <c r="C1196" s="32" t="s">
        <v>2461</v>
      </c>
      <c r="D1196" s="78">
        <v>0</v>
      </c>
      <c r="E1196" s="78">
        <v>0</v>
      </c>
      <c r="F1196" s="78">
        <v>0</v>
      </c>
      <c r="G1196" s="78">
        <v>0</v>
      </c>
      <c r="H1196" s="78">
        <v>0</v>
      </c>
      <c r="I1196" s="78">
        <v>0</v>
      </c>
      <c r="J1196" s="78">
        <v>0</v>
      </c>
      <c r="K1196" s="78">
        <v>0</v>
      </c>
      <c r="L1196" s="78">
        <v>0</v>
      </c>
      <c r="M1196" s="78">
        <v>0</v>
      </c>
      <c r="N1196" s="78">
        <v>0</v>
      </c>
      <c r="O1196" s="78">
        <v>0</v>
      </c>
      <c r="P1196" s="78">
        <v>0</v>
      </c>
      <c r="Q1196" s="78">
        <v>0</v>
      </c>
      <c r="R1196" s="78">
        <v>0</v>
      </c>
      <c r="S1196" s="78">
        <v>0</v>
      </c>
      <c r="T1196" s="78">
        <v>0</v>
      </c>
      <c r="U1196" s="78">
        <v>0</v>
      </c>
      <c r="V1196" s="78">
        <v>0</v>
      </c>
      <c r="W1196" s="78">
        <v>0</v>
      </c>
      <c r="X1196" s="78">
        <v>0</v>
      </c>
      <c r="Y1196" s="78">
        <v>0</v>
      </c>
      <c r="Z1196" s="78">
        <v>0</v>
      </c>
      <c r="AA1196" s="78">
        <v>0</v>
      </c>
      <c r="AB1196" s="78">
        <v>0</v>
      </c>
      <c r="AC1196" s="78">
        <v>0</v>
      </c>
      <c r="AD1196" s="78">
        <v>0</v>
      </c>
      <c r="AE1196" s="78">
        <v>0</v>
      </c>
      <c r="AF1196" s="78">
        <v>0</v>
      </c>
      <c r="AG1196" s="78">
        <v>0</v>
      </c>
      <c r="AH1196" s="78">
        <v>0</v>
      </c>
      <c r="AI1196" s="78">
        <v>0</v>
      </c>
      <c r="AJ1196" s="78">
        <v>0</v>
      </c>
      <c r="AK1196" s="78">
        <v>0</v>
      </c>
      <c r="AL1196" s="78">
        <v>0</v>
      </c>
      <c r="AM1196" s="78">
        <v>0</v>
      </c>
      <c r="AN1196" s="78">
        <v>0</v>
      </c>
      <c r="AO1196" s="78">
        <v>0</v>
      </c>
      <c r="AP1196" s="78">
        <v>0</v>
      </c>
      <c r="AQ1196" s="78">
        <v>0</v>
      </c>
      <c r="AR1196" s="78">
        <v>0</v>
      </c>
      <c r="AS1196" s="78">
        <v>0</v>
      </c>
      <c r="AT1196" s="78">
        <v>0</v>
      </c>
      <c r="AU1196" s="78">
        <v>0</v>
      </c>
      <c r="AV1196" s="78">
        <v>0</v>
      </c>
      <c r="AW1196" s="78">
        <v>0</v>
      </c>
      <c r="AX1196" s="78">
        <v>0</v>
      </c>
      <c r="AY1196" s="78">
        <v>0</v>
      </c>
      <c r="AZ1196" s="78">
        <v>0</v>
      </c>
      <c r="BA1196" s="78">
        <v>0</v>
      </c>
      <c r="BB1196" s="78">
        <v>0</v>
      </c>
      <c r="BC1196" s="78">
        <v>0</v>
      </c>
      <c r="BD1196" s="78">
        <v>0</v>
      </c>
      <c r="BE1196" s="78">
        <v>0</v>
      </c>
      <c r="BF1196" s="78">
        <v>0</v>
      </c>
      <c r="BG1196" s="78">
        <v>0</v>
      </c>
      <c r="BH1196" s="78">
        <v>0</v>
      </c>
      <c r="BI1196" s="78">
        <v>0</v>
      </c>
      <c r="BJ1196" s="78">
        <v>0</v>
      </c>
      <c r="BK1196" s="78">
        <v>0</v>
      </c>
      <c r="BL1196" s="78">
        <v>0</v>
      </c>
      <c r="BM1196" s="78">
        <v>0</v>
      </c>
      <c r="BN1196" s="78">
        <v>0</v>
      </c>
      <c r="BO1196" s="78">
        <v>0</v>
      </c>
      <c r="BP1196" s="78">
        <v>0</v>
      </c>
      <c r="BQ1196" s="78">
        <v>0</v>
      </c>
      <c r="BR1196" s="78">
        <v>0</v>
      </c>
      <c r="BS1196" s="78">
        <v>0</v>
      </c>
      <c r="BT1196" s="78">
        <v>0</v>
      </c>
      <c r="BU1196" s="78">
        <v>0</v>
      </c>
      <c r="BV1196" s="78">
        <v>0</v>
      </c>
      <c r="BW1196" s="78">
        <v>0</v>
      </c>
      <c r="BX1196" s="78">
        <v>0</v>
      </c>
      <c r="BY1196" s="78">
        <v>0</v>
      </c>
      <c r="BZ1196" s="78">
        <v>0</v>
      </c>
      <c r="CA1196" s="78">
        <v>0</v>
      </c>
      <c r="CB1196" s="78">
        <v>0</v>
      </c>
      <c r="CC1196" s="79">
        <f t="shared" ref="CC1196:CC1197" si="1142">O1196+Z1196++AK1196+AV1196+BG1196+BR1196</f>
        <v>0</v>
      </c>
      <c r="CD1196" s="79">
        <f t="shared" ref="CD1196:CD1197" si="1143">P1196+AA1196++AL1196+AW1196+BH1196+BS1196</f>
        <v>0</v>
      </c>
      <c r="CE1196" s="79">
        <f t="shared" ref="CE1196:CE1197" si="1144">Q1196+AB1196++AM1196+AX1196+BI1196+BT1196</f>
        <v>0</v>
      </c>
      <c r="CF1196" s="79">
        <f t="shared" ref="CF1196:CF1197" si="1145">R1196+AC1196++AN1196+AY1196+BJ1196+BU1196</f>
        <v>0</v>
      </c>
      <c r="CG1196" s="79">
        <f t="shared" ref="CG1196:CG1197" si="1146">S1196+AD1196++AO1196+AZ1196+BK1196+BV1196</f>
        <v>0</v>
      </c>
      <c r="CH1196" s="79">
        <f t="shared" ref="CH1196:CH1197" si="1147">T1196+AE1196++AP1196+BA1196+BL1196+BW1196</f>
        <v>0</v>
      </c>
      <c r="CI1196" s="79">
        <f t="shared" ref="CI1196:CI1197" si="1148">U1196+AF1196++AQ1196+BB1196+BM1196+BX1196</f>
        <v>0</v>
      </c>
      <c r="CJ1196" s="79">
        <f t="shared" ref="CJ1196:CJ1197" si="1149">V1196+AG1196++AR1196+BC1196+BN1196+BY1196</f>
        <v>0</v>
      </c>
      <c r="CK1196" s="79">
        <f t="shared" ref="CK1196:CK1197" si="1150">W1196+AH1196++AS1196+BD1196+BO1196+BZ1196</f>
        <v>0</v>
      </c>
      <c r="CL1196" s="79">
        <f t="shared" ref="CL1196:CL1197" si="1151">X1196+AI1196++AT1196+BE1196+BP1196+CA1196</f>
        <v>0</v>
      </c>
      <c r="CM1196" s="79">
        <f t="shared" ref="CM1196:CM1197" si="1152">Y1196+AJ1196++AU1196+BF1196+BQ1196+CB1196</f>
        <v>0</v>
      </c>
    </row>
    <row r="1197" spans="1:91">
      <c r="A1197" s="73" t="s">
        <v>44</v>
      </c>
      <c r="B1197" s="74" t="s">
        <v>2462</v>
      </c>
      <c r="C1197" s="136" t="s">
        <v>2463</v>
      </c>
      <c r="D1197" s="79">
        <v>0</v>
      </c>
      <c r="E1197" s="79">
        <v>0</v>
      </c>
      <c r="F1197" s="79">
        <v>2.1850000000000001</v>
      </c>
      <c r="G1197" s="79">
        <v>0</v>
      </c>
      <c r="H1197" s="79">
        <v>0</v>
      </c>
      <c r="I1197" s="79">
        <v>0</v>
      </c>
      <c r="J1197" s="79">
        <v>0</v>
      </c>
      <c r="K1197" s="79">
        <v>0</v>
      </c>
      <c r="L1197" s="79">
        <v>0</v>
      </c>
      <c r="M1197" s="79">
        <v>0</v>
      </c>
      <c r="N1197" s="79">
        <v>0</v>
      </c>
      <c r="O1197" s="78">
        <v>0</v>
      </c>
      <c r="P1197" s="78">
        <v>0</v>
      </c>
      <c r="Q1197" s="78">
        <v>0</v>
      </c>
      <c r="R1197" s="78">
        <v>0</v>
      </c>
      <c r="S1197" s="78">
        <v>0</v>
      </c>
      <c r="T1197" s="78">
        <v>0</v>
      </c>
      <c r="U1197" s="78">
        <v>0</v>
      </c>
      <c r="V1197" s="78">
        <v>0</v>
      </c>
      <c r="W1197" s="78">
        <v>0</v>
      </c>
      <c r="X1197" s="78">
        <v>0</v>
      </c>
      <c r="Y1197" s="78">
        <v>0</v>
      </c>
      <c r="Z1197" s="78">
        <v>0</v>
      </c>
      <c r="AA1197" s="78">
        <v>0</v>
      </c>
      <c r="AB1197" s="78">
        <v>0</v>
      </c>
      <c r="AC1197" s="78">
        <v>0</v>
      </c>
      <c r="AD1197" s="78">
        <v>0</v>
      </c>
      <c r="AE1197" s="78">
        <v>0</v>
      </c>
      <c r="AF1197" s="78">
        <v>0</v>
      </c>
      <c r="AG1197" s="78">
        <v>0</v>
      </c>
      <c r="AH1197" s="78">
        <v>0</v>
      </c>
      <c r="AI1197" s="78">
        <v>0</v>
      </c>
      <c r="AJ1197" s="78">
        <v>0</v>
      </c>
      <c r="AK1197" s="78">
        <v>0</v>
      </c>
      <c r="AL1197" s="78">
        <v>0</v>
      </c>
      <c r="AM1197" s="78">
        <v>0</v>
      </c>
      <c r="AN1197" s="78">
        <v>0</v>
      </c>
      <c r="AO1197" s="78">
        <v>0</v>
      </c>
      <c r="AP1197" s="78">
        <v>0</v>
      </c>
      <c r="AQ1197" s="78">
        <v>0</v>
      </c>
      <c r="AR1197" s="78">
        <v>0</v>
      </c>
      <c r="AS1197" s="78">
        <v>0</v>
      </c>
      <c r="AT1197" s="78">
        <v>0</v>
      </c>
      <c r="AU1197" s="78">
        <v>0</v>
      </c>
      <c r="AV1197" s="78">
        <v>0</v>
      </c>
      <c r="AW1197" s="78">
        <v>0</v>
      </c>
      <c r="AX1197" s="78">
        <v>0</v>
      </c>
      <c r="AY1197" s="78">
        <v>0</v>
      </c>
      <c r="AZ1197" s="78">
        <v>0</v>
      </c>
      <c r="BA1197" s="78">
        <v>0</v>
      </c>
      <c r="BB1197" s="78">
        <v>0</v>
      </c>
      <c r="BC1197" s="78">
        <v>0</v>
      </c>
      <c r="BD1197" s="78">
        <v>0</v>
      </c>
      <c r="BE1197" s="78">
        <v>0</v>
      </c>
      <c r="BF1197" s="78">
        <v>0</v>
      </c>
      <c r="BG1197" s="78">
        <v>0</v>
      </c>
      <c r="BH1197" s="78">
        <v>0</v>
      </c>
      <c r="BI1197" s="78">
        <v>2.1850000000000001</v>
      </c>
      <c r="BJ1197" s="78">
        <v>0</v>
      </c>
      <c r="BK1197" s="78">
        <v>0</v>
      </c>
      <c r="BL1197" s="78">
        <v>0</v>
      </c>
      <c r="BM1197" s="78">
        <v>0</v>
      </c>
      <c r="BN1197" s="78">
        <v>0</v>
      </c>
      <c r="BO1197" s="78">
        <v>0</v>
      </c>
      <c r="BP1197" s="78">
        <v>0</v>
      </c>
      <c r="BQ1197" s="78">
        <v>0</v>
      </c>
      <c r="BR1197" s="78">
        <v>0</v>
      </c>
      <c r="BS1197" s="78">
        <v>0</v>
      </c>
      <c r="BT1197" s="78">
        <v>0</v>
      </c>
      <c r="BU1197" s="78">
        <v>0</v>
      </c>
      <c r="BV1197" s="78">
        <v>0</v>
      </c>
      <c r="BW1197" s="78">
        <v>0</v>
      </c>
      <c r="BX1197" s="78">
        <v>0</v>
      </c>
      <c r="BY1197" s="78">
        <v>0</v>
      </c>
      <c r="BZ1197" s="78">
        <v>0</v>
      </c>
      <c r="CA1197" s="78">
        <v>0</v>
      </c>
      <c r="CB1197" s="78">
        <v>0</v>
      </c>
      <c r="CC1197" s="79">
        <f t="shared" si="1142"/>
        <v>0</v>
      </c>
      <c r="CD1197" s="79">
        <f t="shared" si="1143"/>
        <v>0</v>
      </c>
      <c r="CE1197" s="79">
        <f t="shared" si="1144"/>
        <v>2.1850000000000001</v>
      </c>
      <c r="CF1197" s="79">
        <f t="shared" si="1145"/>
        <v>0</v>
      </c>
      <c r="CG1197" s="79">
        <f t="shared" si="1146"/>
        <v>0</v>
      </c>
      <c r="CH1197" s="79">
        <f t="shared" si="1147"/>
        <v>0</v>
      </c>
      <c r="CI1197" s="79">
        <f t="shared" si="1148"/>
        <v>0</v>
      </c>
      <c r="CJ1197" s="79">
        <f t="shared" si="1149"/>
        <v>0</v>
      </c>
      <c r="CK1197" s="79">
        <f t="shared" si="1150"/>
        <v>0</v>
      </c>
      <c r="CL1197" s="79">
        <f t="shared" si="1151"/>
        <v>0</v>
      </c>
      <c r="CM1197" s="79">
        <f t="shared" si="1152"/>
        <v>0</v>
      </c>
    </row>
    <row r="1198" spans="1:91" ht="31.5">
      <c r="A1198" s="73" t="s">
        <v>45</v>
      </c>
      <c r="B1198" s="67" t="s">
        <v>328</v>
      </c>
      <c r="C1198" s="67" t="s">
        <v>202</v>
      </c>
      <c r="D1198" s="70">
        <f t="shared" ref="D1198:N1198" si="1153">SUM(D1199:D1202)</f>
        <v>0</v>
      </c>
      <c r="E1198" s="70">
        <f t="shared" si="1153"/>
        <v>0</v>
      </c>
      <c r="F1198" s="70">
        <f t="shared" si="1153"/>
        <v>0</v>
      </c>
      <c r="G1198" s="70">
        <f t="shared" si="1153"/>
        <v>0</v>
      </c>
      <c r="H1198" s="70">
        <f t="shared" si="1153"/>
        <v>0</v>
      </c>
      <c r="I1198" s="70">
        <f t="shared" si="1153"/>
        <v>2</v>
      </c>
      <c r="J1198" s="70">
        <f t="shared" si="1153"/>
        <v>0</v>
      </c>
      <c r="K1198" s="70">
        <f t="shared" si="1153"/>
        <v>0</v>
      </c>
      <c r="L1198" s="70">
        <f t="shared" si="1153"/>
        <v>950</v>
      </c>
      <c r="M1198" s="70">
        <f t="shared" si="1153"/>
        <v>0</v>
      </c>
      <c r="N1198" s="70">
        <f t="shared" si="1153"/>
        <v>2.5499999999999998</v>
      </c>
      <c r="O1198" s="70">
        <f t="shared" ref="O1198:BZ1198" si="1154">SUM(O1199:O1202)</f>
        <v>0</v>
      </c>
      <c r="P1198" s="70">
        <f t="shared" si="1154"/>
        <v>0</v>
      </c>
      <c r="Q1198" s="70">
        <f t="shared" si="1154"/>
        <v>0</v>
      </c>
      <c r="R1198" s="70">
        <f t="shared" si="1154"/>
        <v>0</v>
      </c>
      <c r="S1198" s="70">
        <f t="shared" si="1154"/>
        <v>0</v>
      </c>
      <c r="T1198" s="70">
        <f t="shared" si="1154"/>
        <v>1</v>
      </c>
      <c r="U1198" s="70">
        <f t="shared" si="1154"/>
        <v>0</v>
      </c>
      <c r="V1198" s="70">
        <f t="shared" si="1154"/>
        <v>0</v>
      </c>
      <c r="W1198" s="70">
        <f t="shared" si="1154"/>
        <v>0</v>
      </c>
      <c r="X1198" s="70">
        <f t="shared" si="1154"/>
        <v>0</v>
      </c>
      <c r="Y1198" s="70">
        <f t="shared" si="1154"/>
        <v>0</v>
      </c>
      <c r="Z1198" s="70">
        <f t="shared" si="1154"/>
        <v>0</v>
      </c>
      <c r="AA1198" s="70">
        <f t="shared" si="1154"/>
        <v>0</v>
      </c>
      <c r="AB1198" s="70">
        <f t="shared" si="1154"/>
        <v>0</v>
      </c>
      <c r="AC1198" s="70">
        <f t="shared" si="1154"/>
        <v>0</v>
      </c>
      <c r="AD1198" s="70">
        <f t="shared" si="1154"/>
        <v>0</v>
      </c>
      <c r="AE1198" s="70">
        <f t="shared" si="1154"/>
        <v>0</v>
      </c>
      <c r="AF1198" s="70">
        <f t="shared" si="1154"/>
        <v>0</v>
      </c>
      <c r="AG1198" s="70">
        <f t="shared" si="1154"/>
        <v>0</v>
      </c>
      <c r="AH1198" s="70">
        <f t="shared" si="1154"/>
        <v>950</v>
      </c>
      <c r="AI1198" s="70">
        <f t="shared" si="1154"/>
        <v>0</v>
      </c>
      <c r="AJ1198" s="70">
        <f t="shared" si="1154"/>
        <v>0</v>
      </c>
      <c r="AK1198" s="70">
        <f t="shared" si="1154"/>
        <v>0</v>
      </c>
      <c r="AL1198" s="70">
        <f t="shared" si="1154"/>
        <v>0</v>
      </c>
      <c r="AM1198" s="70">
        <f t="shared" si="1154"/>
        <v>0</v>
      </c>
      <c r="AN1198" s="70">
        <f t="shared" si="1154"/>
        <v>0</v>
      </c>
      <c r="AO1198" s="70">
        <f t="shared" si="1154"/>
        <v>0</v>
      </c>
      <c r="AP1198" s="70">
        <f t="shared" si="1154"/>
        <v>0</v>
      </c>
      <c r="AQ1198" s="70">
        <f t="shared" si="1154"/>
        <v>0</v>
      </c>
      <c r="AR1198" s="70">
        <f t="shared" si="1154"/>
        <v>0</v>
      </c>
      <c r="AS1198" s="70">
        <f t="shared" si="1154"/>
        <v>0</v>
      </c>
      <c r="AT1198" s="70">
        <f t="shared" si="1154"/>
        <v>0</v>
      </c>
      <c r="AU1198" s="70">
        <f t="shared" si="1154"/>
        <v>0.29336958552085113</v>
      </c>
      <c r="AV1198" s="70">
        <f t="shared" si="1154"/>
        <v>0</v>
      </c>
      <c r="AW1198" s="70">
        <f t="shared" si="1154"/>
        <v>0</v>
      </c>
      <c r="AX1198" s="70">
        <f t="shared" si="1154"/>
        <v>0</v>
      </c>
      <c r="AY1198" s="70">
        <f t="shared" si="1154"/>
        <v>0</v>
      </c>
      <c r="AZ1198" s="70">
        <f t="shared" si="1154"/>
        <v>0</v>
      </c>
      <c r="BA1198" s="70">
        <f t="shared" si="1154"/>
        <v>0</v>
      </c>
      <c r="BB1198" s="70">
        <f t="shared" si="1154"/>
        <v>0</v>
      </c>
      <c r="BC1198" s="70">
        <f t="shared" si="1154"/>
        <v>0</v>
      </c>
      <c r="BD1198" s="70">
        <f t="shared" si="1154"/>
        <v>0</v>
      </c>
      <c r="BE1198" s="70">
        <f t="shared" si="1154"/>
        <v>0</v>
      </c>
      <c r="BF1198" s="70">
        <f t="shared" si="1154"/>
        <v>0.23124811386618019</v>
      </c>
      <c r="BG1198" s="70">
        <f t="shared" si="1154"/>
        <v>0</v>
      </c>
      <c r="BH1198" s="70">
        <f t="shared" si="1154"/>
        <v>0</v>
      </c>
      <c r="BI1198" s="70">
        <f t="shared" si="1154"/>
        <v>0</v>
      </c>
      <c r="BJ1198" s="70">
        <f t="shared" si="1154"/>
        <v>0</v>
      </c>
      <c r="BK1198" s="70">
        <f t="shared" si="1154"/>
        <v>0</v>
      </c>
      <c r="BL1198" s="70">
        <f t="shared" si="1154"/>
        <v>1</v>
      </c>
      <c r="BM1198" s="70">
        <f t="shared" si="1154"/>
        <v>0</v>
      </c>
      <c r="BN1198" s="70">
        <f t="shared" si="1154"/>
        <v>0</v>
      </c>
      <c r="BO1198" s="70">
        <f t="shared" si="1154"/>
        <v>0</v>
      </c>
      <c r="BP1198" s="70">
        <f t="shared" si="1154"/>
        <v>0</v>
      </c>
      <c r="BQ1198" s="70">
        <f t="shared" si="1154"/>
        <v>0.28287127746623725</v>
      </c>
      <c r="BR1198" s="70">
        <f t="shared" si="1154"/>
        <v>0</v>
      </c>
      <c r="BS1198" s="70">
        <f t="shared" si="1154"/>
        <v>0</v>
      </c>
      <c r="BT1198" s="70">
        <f t="shared" si="1154"/>
        <v>0</v>
      </c>
      <c r="BU1198" s="70">
        <f t="shared" si="1154"/>
        <v>0</v>
      </c>
      <c r="BV1198" s="70">
        <f t="shared" si="1154"/>
        <v>0</v>
      </c>
      <c r="BW1198" s="70">
        <f t="shared" si="1154"/>
        <v>0</v>
      </c>
      <c r="BX1198" s="70">
        <f t="shared" si="1154"/>
        <v>0</v>
      </c>
      <c r="BY1198" s="70">
        <f t="shared" si="1154"/>
        <v>0</v>
      </c>
      <c r="BZ1198" s="70">
        <f t="shared" si="1154"/>
        <v>0</v>
      </c>
      <c r="CA1198" s="70">
        <f t="shared" ref="CA1198:CM1198" si="1155">SUM(CA1199:CA1202)</f>
        <v>0</v>
      </c>
      <c r="CB1198" s="70">
        <f t="shared" si="1155"/>
        <v>0.1720319948351838</v>
      </c>
      <c r="CC1198" s="70">
        <f t="shared" si="1155"/>
        <v>0</v>
      </c>
      <c r="CD1198" s="70">
        <f t="shared" si="1155"/>
        <v>0</v>
      </c>
      <c r="CE1198" s="70">
        <f t="shared" si="1155"/>
        <v>0</v>
      </c>
      <c r="CF1198" s="70">
        <f t="shared" si="1155"/>
        <v>0</v>
      </c>
      <c r="CG1198" s="70">
        <f t="shared" si="1155"/>
        <v>0</v>
      </c>
      <c r="CH1198" s="70">
        <f t="shared" si="1155"/>
        <v>2</v>
      </c>
      <c r="CI1198" s="70">
        <f t="shared" si="1155"/>
        <v>0</v>
      </c>
      <c r="CJ1198" s="70">
        <f t="shared" si="1155"/>
        <v>0</v>
      </c>
      <c r="CK1198" s="70">
        <f t="shared" si="1155"/>
        <v>950</v>
      </c>
      <c r="CL1198" s="70">
        <f t="shared" si="1155"/>
        <v>0</v>
      </c>
      <c r="CM1198" s="70">
        <f t="shared" si="1155"/>
        <v>0.97952097168845231</v>
      </c>
    </row>
    <row r="1199" spans="1:91" ht="31.5">
      <c r="A1199" s="73" t="s">
        <v>45</v>
      </c>
      <c r="B1199" s="74" t="s">
        <v>2464</v>
      </c>
      <c r="C1199" s="109" t="s">
        <v>2465</v>
      </c>
      <c r="D1199" s="78">
        <v>0</v>
      </c>
      <c r="E1199" s="78">
        <v>0</v>
      </c>
      <c r="F1199" s="78">
        <v>0</v>
      </c>
      <c r="G1199" s="78">
        <v>0</v>
      </c>
      <c r="H1199" s="78">
        <v>0</v>
      </c>
      <c r="I1199" s="78">
        <v>1</v>
      </c>
      <c r="J1199" s="78">
        <v>0</v>
      </c>
      <c r="K1199" s="78">
        <v>0</v>
      </c>
      <c r="L1199" s="78">
        <v>0</v>
      </c>
      <c r="M1199" s="78">
        <v>0</v>
      </c>
      <c r="N1199" s="78">
        <v>0</v>
      </c>
      <c r="O1199" s="78">
        <v>0</v>
      </c>
      <c r="P1199" s="78">
        <v>0</v>
      </c>
      <c r="Q1199" s="78">
        <v>0</v>
      </c>
      <c r="R1199" s="78">
        <v>0</v>
      </c>
      <c r="S1199" s="78">
        <v>0</v>
      </c>
      <c r="T1199" s="78">
        <v>0</v>
      </c>
      <c r="U1199" s="78">
        <v>0</v>
      </c>
      <c r="V1199" s="78">
        <v>0</v>
      </c>
      <c r="W1199" s="78">
        <v>0</v>
      </c>
      <c r="X1199" s="78">
        <v>0</v>
      </c>
      <c r="Y1199" s="78">
        <v>0</v>
      </c>
      <c r="Z1199" s="78">
        <v>0</v>
      </c>
      <c r="AA1199" s="78">
        <v>0</v>
      </c>
      <c r="AB1199" s="78">
        <v>0</v>
      </c>
      <c r="AC1199" s="78">
        <v>0</v>
      </c>
      <c r="AD1199" s="78">
        <v>0</v>
      </c>
      <c r="AE1199" s="78">
        <v>0</v>
      </c>
      <c r="AF1199" s="78">
        <v>0</v>
      </c>
      <c r="AG1199" s="78">
        <v>0</v>
      </c>
      <c r="AH1199" s="78">
        <v>0</v>
      </c>
      <c r="AI1199" s="78">
        <v>0</v>
      </c>
      <c r="AJ1199" s="78">
        <v>0</v>
      </c>
      <c r="AK1199" s="78">
        <v>0</v>
      </c>
      <c r="AL1199" s="78">
        <v>0</v>
      </c>
      <c r="AM1199" s="78">
        <v>0</v>
      </c>
      <c r="AN1199" s="78">
        <v>0</v>
      </c>
      <c r="AO1199" s="78">
        <v>0</v>
      </c>
      <c r="AP1199" s="78">
        <v>0</v>
      </c>
      <c r="AQ1199" s="78">
        <v>0</v>
      </c>
      <c r="AR1199" s="78">
        <v>0</v>
      </c>
      <c r="AS1199" s="78">
        <v>0</v>
      </c>
      <c r="AT1199" s="78">
        <v>0</v>
      </c>
      <c r="AU1199" s="78">
        <v>0</v>
      </c>
      <c r="AV1199" s="78">
        <v>0</v>
      </c>
      <c r="AW1199" s="78">
        <v>0</v>
      </c>
      <c r="AX1199" s="78">
        <v>0</v>
      </c>
      <c r="AY1199" s="78">
        <v>0</v>
      </c>
      <c r="AZ1199" s="78">
        <v>0</v>
      </c>
      <c r="BA1199" s="78">
        <v>0</v>
      </c>
      <c r="BB1199" s="78">
        <v>0</v>
      </c>
      <c r="BC1199" s="78">
        <v>0</v>
      </c>
      <c r="BD1199" s="78">
        <v>0</v>
      </c>
      <c r="BE1199" s="78">
        <v>0</v>
      </c>
      <c r="BF1199" s="78">
        <v>0</v>
      </c>
      <c r="BG1199" s="78">
        <v>0</v>
      </c>
      <c r="BH1199" s="78">
        <v>0</v>
      </c>
      <c r="BI1199" s="78">
        <v>0</v>
      </c>
      <c r="BJ1199" s="78">
        <v>0</v>
      </c>
      <c r="BK1199" s="78">
        <v>0</v>
      </c>
      <c r="BL1199" s="78">
        <v>1</v>
      </c>
      <c r="BM1199" s="78">
        <v>0</v>
      </c>
      <c r="BN1199" s="78">
        <v>0</v>
      </c>
      <c r="BO1199" s="78">
        <v>0</v>
      </c>
      <c r="BP1199" s="78">
        <v>0</v>
      </c>
      <c r="BQ1199" s="78">
        <v>0</v>
      </c>
      <c r="BR1199" s="78">
        <v>0</v>
      </c>
      <c r="BS1199" s="78">
        <v>0</v>
      </c>
      <c r="BT1199" s="78">
        <v>0</v>
      </c>
      <c r="BU1199" s="78">
        <v>0</v>
      </c>
      <c r="BV1199" s="78">
        <v>0</v>
      </c>
      <c r="BW1199" s="78">
        <v>0</v>
      </c>
      <c r="BX1199" s="78">
        <v>0</v>
      </c>
      <c r="BY1199" s="78">
        <v>0</v>
      </c>
      <c r="BZ1199" s="78">
        <v>0</v>
      </c>
      <c r="CA1199" s="78">
        <v>0</v>
      </c>
      <c r="CB1199" s="78">
        <v>0</v>
      </c>
      <c r="CC1199" s="79">
        <f t="shared" ref="CC1199:CC1202" si="1156">O1199+Z1199++AK1199+AV1199+BG1199+BR1199</f>
        <v>0</v>
      </c>
      <c r="CD1199" s="79">
        <f t="shared" ref="CD1199:CD1202" si="1157">P1199+AA1199++AL1199+AW1199+BH1199+BS1199</f>
        <v>0</v>
      </c>
      <c r="CE1199" s="79">
        <f t="shared" ref="CE1199:CE1202" si="1158">Q1199+AB1199++AM1199+AX1199+BI1199+BT1199</f>
        <v>0</v>
      </c>
      <c r="CF1199" s="79">
        <f t="shared" ref="CF1199:CF1202" si="1159">R1199+AC1199++AN1199+AY1199+BJ1199+BU1199</f>
        <v>0</v>
      </c>
      <c r="CG1199" s="79">
        <f t="shared" ref="CG1199:CG1202" si="1160">S1199+AD1199++AO1199+AZ1199+BK1199+BV1199</f>
        <v>0</v>
      </c>
      <c r="CH1199" s="79">
        <f t="shared" ref="CH1199:CH1202" si="1161">T1199+AE1199++AP1199+BA1199+BL1199+BW1199</f>
        <v>1</v>
      </c>
      <c r="CI1199" s="79">
        <f t="shared" ref="CI1199:CI1202" si="1162">U1199+AF1199++AQ1199+BB1199+BM1199+BX1199</f>
        <v>0</v>
      </c>
      <c r="CJ1199" s="79">
        <f t="shared" ref="CJ1199:CJ1202" si="1163">V1199+AG1199++AR1199+BC1199+BN1199+BY1199</f>
        <v>0</v>
      </c>
      <c r="CK1199" s="79">
        <f t="shared" ref="CK1199:CK1202" si="1164">W1199+AH1199++AS1199+BD1199+BO1199+BZ1199</f>
        <v>0</v>
      </c>
      <c r="CL1199" s="79">
        <f t="shared" ref="CL1199:CL1202" si="1165">X1199+AI1199++AT1199+BE1199+BP1199+CA1199</f>
        <v>0</v>
      </c>
      <c r="CM1199" s="79">
        <f t="shared" ref="CM1199:CM1202" si="1166">Y1199+AJ1199++AU1199+BF1199+BQ1199+CB1199</f>
        <v>0</v>
      </c>
    </row>
    <row r="1200" spans="1:91">
      <c r="A1200" s="73" t="s">
        <v>45</v>
      </c>
      <c r="B1200" s="74" t="s">
        <v>2466</v>
      </c>
      <c r="C1200" s="109" t="s">
        <v>2467</v>
      </c>
      <c r="D1200" s="78">
        <v>0</v>
      </c>
      <c r="E1200" s="78">
        <v>0</v>
      </c>
      <c r="F1200" s="78">
        <v>0</v>
      </c>
      <c r="G1200" s="78">
        <v>0</v>
      </c>
      <c r="H1200" s="78">
        <v>0</v>
      </c>
      <c r="I1200" s="78">
        <v>1</v>
      </c>
      <c r="J1200" s="78">
        <v>0</v>
      </c>
      <c r="K1200" s="78">
        <v>0</v>
      </c>
      <c r="L1200" s="78">
        <v>0</v>
      </c>
      <c r="M1200" s="78">
        <v>0</v>
      </c>
      <c r="N1200" s="78">
        <v>0</v>
      </c>
      <c r="O1200" s="78">
        <v>0</v>
      </c>
      <c r="P1200" s="78">
        <v>0</v>
      </c>
      <c r="Q1200" s="78">
        <v>0</v>
      </c>
      <c r="R1200" s="78">
        <v>0</v>
      </c>
      <c r="S1200" s="78">
        <v>0</v>
      </c>
      <c r="T1200" s="78">
        <v>1</v>
      </c>
      <c r="U1200" s="78">
        <v>0</v>
      </c>
      <c r="V1200" s="78">
        <v>0</v>
      </c>
      <c r="W1200" s="78">
        <v>0</v>
      </c>
      <c r="X1200" s="78">
        <v>0</v>
      </c>
      <c r="Y1200" s="78">
        <v>0</v>
      </c>
      <c r="Z1200" s="78">
        <v>0</v>
      </c>
      <c r="AA1200" s="78">
        <v>0</v>
      </c>
      <c r="AB1200" s="78">
        <v>0</v>
      </c>
      <c r="AC1200" s="78">
        <v>0</v>
      </c>
      <c r="AD1200" s="78">
        <v>0</v>
      </c>
      <c r="AE1200" s="78">
        <v>0</v>
      </c>
      <c r="AF1200" s="78">
        <v>0</v>
      </c>
      <c r="AG1200" s="78">
        <v>0</v>
      </c>
      <c r="AH1200" s="78">
        <v>0</v>
      </c>
      <c r="AI1200" s="78">
        <v>0</v>
      </c>
      <c r="AJ1200" s="78">
        <v>0</v>
      </c>
      <c r="AK1200" s="78">
        <v>0</v>
      </c>
      <c r="AL1200" s="78">
        <v>0</v>
      </c>
      <c r="AM1200" s="78">
        <v>0</v>
      </c>
      <c r="AN1200" s="78">
        <v>0</v>
      </c>
      <c r="AO1200" s="78">
        <v>0</v>
      </c>
      <c r="AP1200" s="78">
        <v>0</v>
      </c>
      <c r="AQ1200" s="78">
        <v>0</v>
      </c>
      <c r="AR1200" s="78">
        <v>0</v>
      </c>
      <c r="AS1200" s="78">
        <v>0</v>
      </c>
      <c r="AT1200" s="78">
        <v>0</v>
      </c>
      <c r="AU1200" s="78">
        <v>0</v>
      </c>
      <c r="AV1200" s="78">
        <v>0</v>
      </c>
      <c r="AW1200" s="78">
        <v>0</v>
      </c>
      <c r="AX1200" s="78">
        <v>0</v>
      </c>
      <c r="AY1200" s="78">
        <v>0</v>
      </c>
      <c r="AZ1200" s="78">
        <v>0</v>
      </c>
      <c r="BA1200" s="78">
        <v>0</v>
      </c>
      <c r="BB1200" s="78">
        <v>0</v>
      </c>
      <c r="BC1200" s="78">
        <v>0</v>
      </c>
      <c r="BD1200" s="78">
        <v>0</v>
      </c>
      <c r="BE1200" s="78">
        <v>0</v>
      </c>
      <c r="BF1200" s="78">
        <v>0</v>
      </c>
      <c r="BG1200" s="78">
        <v>0</v>
      </c>
      <c r="BH1200" s="78">
        <v>0</v>
      </c>
      <c r="BI1200" s="78">
        <v>0</v>
      </c>
      <c r="BJ1200" s="78">
        <v>0</v>
      </c>
      <c r="BK1200" s="78">
        <v>0</v>
      </c>
      <c r="BL1200" s="78">
        <v>0</v>
      </c>
      <c r="BM1200" s="78">
        <v>0</v>
      </c>
      <c r="BN1200" s="78">
        <v>0</v>
      </c>
      <c r="BO1200" s="78">
        <v>0</v>
      </c>
      <c r="BP1200" s="78">
        <v>0</v>
      </c>
      <c r="BQ1200" s="78">
        <v>0</v>
      </c>
      <c r="BR1200" s="78">
        <v>0</v>
      </c>
      <c r="BS1200" s="78">
        <v>0</v>
      </c>
      <c r="BT1200" s="78">
        <v>0</v>
      </c>
      <c r="BU1200" s="78">
        <v>0</v>
      </c>
      <c r="BV1200" s="78">
        <v>0</v>
      </c>
      <c r="BW1200" s="78">
        <v>0</v>
      </c>
      <c r="BX1200" s="78">
        <v>0</v>
      </c>
      <c r="BY1200" s="78">
        <v>0</v>
      </c>
      <c r="BZ1200" s="78">
        <v>0</v>
      </c>
      <c r="CA1200" s="78">
        <v>0</v>
      </c>
      <c r="CB1200" s="78">
        <v>0</v>
      </c>
      <c r="CC1200" s="79">
        <f t="shared" si="1156"/>
        <v>0</v>
      </c>
      <c r="CD1200" s="79">
        <f t="shared" si="1157"/>
        <v>0</v>
      </c>
      <c r="CE1200" s="79">
        <f t="shared" si="1158"/>
        <v>0</v>
      </c>
      <c r="CF1200" s="79">
        <f t="shared" si="1159"/>
        <v>0</v>
      </c>
      <c r="CG1200" s="79">
        <f t="shared" si="1160"/>
        <v>0</v>
      </c>
      <c r="CH1200" s="79">
        <f t="shared" si="1161"/>
        <v>1</v>
      </c>
      <c r="CI1200" s="79">
        <f t="shared" si="1162"/>
        <v>0</v>
      </c>
      <c r="CJ1200" s="79">
        <f t="shared" si="1163"/>
        <v>0</v>
      </c>
      <c r="CK1200" s="79">
        <f t="shared" si="1164"/>
        <v>0</v>
      </c>
      <c r="CL1200" s="79">
        <f t="shared" si="1165"/>
        <v>0</v>
      </c>
      <c r="CM1200" s="79">
        <f t="shared" si="1166"/>
        <v>0</v>
      </c>
    </row>
    <row r="1201" spans="1:91">
      <c r="A1201" s="73" t="s">
        <v>45</v>
      </c>
      <c r="B1201" s="74" t="s">
        <v>2469</v>
      </c>
      <c r="C1201" s="109" t="s">
        <v>2470</v>
      </c>
      <c r="D1201" s="79">
        <v>0</v>
      </c>
      <c r="E1201" s="79">
        <v>0</v>
      </c>
      <c r="F1201" s="79">
        <v>0</v>
      </c>
      <c r="G1201" s="79">
        <v>0</v>
      </c>
      <c r="H1201" s="79">
        <v>0</v>
      </c>
      <c r="I1201" s="79">
        <v>0</v>
      </c>
      <c r="J1201" s="79">
        <v>0</v>
      </c>
      <c r="K1201" s="79">
        <v>0</v>
      </c>
      <c r="L1201" s="79">
        <v>0</v>
      </c>
      <c r="M1201" s="79">
        <v>0</v>
      </c>
      <c r="N1201" s="79">
        <v>2.5499999999999998</v>
      </c>
      <c r="O1201" s="78">
        <v>0</v>
      </c>
      <c r="P1201" s="78">
        <v>0</v>
      </c>
      <c r="Q1201" s="78">
        <v>0</v>
      </c>
      <c r="R1201" s="78">
        <v>0</v>
      </c>
      <c r="S1201" s="78">
        <v>0</v>
      </c>
      <c r="T1201" s="78">
        <v>0</v>
      </c>
      <c r="U1201" s="78">
        <v>0</v>
      </c>
      <c r="V1201" s="78">
        <v>0</v>
      </c>
      <c r="W1201" s="78">
        <v>0</v>
      </c>
      <c r="X1201" s="78">
        <v>0</v>
      </c>
      <c r="Y1201" s="78">
        <v>0</v>
      </c>
      <c r="Z1201" s="78">
        <v>0</v>
      </c>
      <c r="AA1201" s="78">
        <v>0</v>
      </c>
      <c r="AB1201" s="78">
        <v>0</v>
      </c>
      <c r="AC1201" s="78">
        <v>0</v>
      </c>
      <c r="AD1201" s="78">
        <v>0</v>
      </c>
      <c r="AE1201" s="78">
        <v>0</v>
      </c>
      <c r="AF1201" s="78">
        <v>0</v>
      </c>
      <c r="AG1201" s="78">
        <v>0</v>
      </c>
      <c r="AH1201" s="78">
        <v>0</v>
      </c>
      <c r="AI1201" s="78">
        <v>0</v>
      </c>
      <c r="AJ1201" s="78">
        <v>0</v>
      </c>
      <c r="AK1201" s="79">
        <v>0</v>
      </c>
      <c r="AL1201" s="79">
        <v>0</v>
      </c>
      <c r="AM1201" s="79">
        <v>0</v>
      </c>
      <c r="AN1201" s="79">
        <v>0</v>
      </c>
      <c r="AO1201" s="79">
        <v>0</v>
      </c>
      <c r="AP1201" s="79">
        <v>0</v>
      </c>
      <c r="AQ1201" s="79">
        <v>0</v>
      </c>
      <c r="AR1201" s="79">
        <v>0</v>
      </c>
      <c r="AS1201" s="79">
        <v>0</v>
      </c>
      <c r="AT1201" s="79">
        <v>0</v>
      </c>
      <c r="AU1201" s="79">
        <v>0.29336958552085113</v>
      </c>
      <c r="AV1201" s="79">
        <v>0</v>
      </c>
      <c r="AW1201" s="79">
        <v>0</v>
      </c>
      <c r="AX1201" s="79">
        <v>0</v>
      </c>
      <c r="AY1201" s="79">
        <v>0</v>
      </c>
      <c r="AZ1201" s="79">
        <v>0</v>
      </c>
      <c r="BA1201" s="79">
        <v>0</v>
      </c>
      <c r="BB1201" s="79">
        <v>0</v>
      </c>
      <c r="BC1201" s="79">
        <v>0</v>
      </c>
      <c r="BD1201" s="79">
        <v>0</v>
      </c>
      <c r="BE1201" s="79">
        <v>0</v>
      </c>
      <c r="BF1201" s="79">
        <v>0.23124811386618019</v>
      </c>
      <c r="BG1201" s="78">
        <v>0</v>
      </c>
      <c r="BH1201" s="78">
        <v>0</v>
      </c>
      <c r="BI1201" s="78">
        <v>0</v>
      </c>
      <c r="BJ1201" s="78">
        <v>0</v>
      </c>
      <c r="BK1201" s="78">
        <v>0</v>
      </c>
      <c r="BL1201" s="78">
        <v>0</v>
      </c>
      <c r="BM1201" s="78">
        <v>0</v>
      </c>
      <c r="BN1201" s="78">
        <v>0</v>
      </c>
      <c r="BO1201" s="78">
        <v>0</v>
      </c>
      <c r="BP1201" s="78">
        <v>0</v>
      </c>
      <c r="BQ1201" s="78">
        <v>0.28287127746623725</v>
      </c>
      <c r="BR1201" s="79">
        <v>0</v>
      </c>
      <c r="BS1201" s="79">
        <v>0</v>
      </c>
      <c r="BT1201" s="79">
        <v>0</v>
      </c>
      <c r="BU1201" s="79">
        <v>0</v>
      </c>
      <c r="BV1201" s="79">
        <v>0</v>
      </c>
      <c r="BW1201" s="79">
        <v>0</v>
      </c>
      <c r="BX1201" s="79">
        <v>0</v>
      </c>
      <c r="BY1201" s="79">
        <v>0</v>
      </c>
      <c r="BZ1201" s="79">
        <v>0</v>
      </c>
      <c r="CA1201" s="79">
        <v>0</v>
      </c>
      <c r="CB1201" s="79">
        <v>0.1720319948351838</v>
      </c>
      <c r="CC1201" s="79">
        <f t="shared" si="1156"/>
        <v>0</v>
      </c>
      <c r="CD1201" s="79">
        <f t="shared" si="1157"/>
        <v>0</v>
      </c>
      <c r="CE1201" s="79">
        <f t="shared" si="1158"/>
        <v>0</v>
      </c>
      <c r="CF1201" s="79">
        <f t="shared" si="1159"/>
        <v>0</v>
      </c>
      <c r="CG1201" s="79">
        <f t="shared" si="1160"/>
        <v>0</v>
      </c>
      <c r="CH1201" s="79">
        <f t="shared" si="1161"/>
        <v>0</v>
      </c>
      <c r="CI1201" s="79">
        <f t="shared" si="1162"/>
        <v>0</v>
      </c>
      <c r="CJ1201" s="79">
        <f t="shared" si="1163"/>
        <v>0</v>
      </c>
      <c r="CK1201" s="79">
        <f t="shared" si="1164"/>
        <v>0</v>
      </c>
      <c r="CL1201" s="79">
        <f t="shared" si="1165"/>
        <v>0</v>
      </c>
      <c r="CM1201" s="79">
        <f t="shared" si="1166"/>
        <v>0.97952097168845231</v>
      </c>
    </row>
    <row r="1202" spans="1:91" ht="31.5">
      <c r="A1202" s="73" t="s">
        <v>45</v>
      </c>
      <c r="B1202" s="74" t="s">
        <v>2471</v>
      </c>
      <c r="C1202" s="109" t="s">
        <v>2472</v>
      </c>
      <c r="D1202" s="78">
        <v>0</v>
      </c>
      <c r="E1202" s="78">
        <v>0</v>
      </c>
      <c r="F1202" s="78">
        <v>0</v>
      </c>
      <c r="G1202" s="78">
        <v>0</v>
      </c>
      <c r="H1202" s="78">
        <v>0</v>
      </c>
      <c r="I1202" s="78">
        <v>0</v>
      </c>
      <c r="J1202" s="78">
        <v>0</v>
      </c>
      <c r="K1202" s="78">
        <v>0</v>
      </c>
      <c r="L1202" s="78">
        <v>950</v>
      </c>
      <c r="M1202" s="78">
        <v>0</v>
      </c>
      <c r="N1202" s="78">
        <v>0</v>
      </c>
      <c r="O1202" s="78">
        <v>0</v>
      </c>
      <c r="P1202" s="78">
        <v>0</v>
      </c>
      <c r="Q1202" s="78">
        <v>0</v>
      </c>
      <c r="R1202" s="78">
        <v>0</v>
      </c>
      <c r="S1202" s="78">
        <v>0</v>
      </c>
      <c r="T1202" s="78">
        <v>0</v>
      </c>
      <c r="U1202" s="78">
        <v>0</v>
      </c>
      <c r="V1202" s="78">
        <v>0</v>
      </c>
      <c r="W1202" s="78">
        <v>0</v>
      </c>
      <c r="X1202" s="78">
        <v>0</v>
      </c>
      <c r="Y1202" s="78">
        <v>0</v>
      </c>
      <c r="Z1202" s="78">
        <v>0</v>
      </c>
      <c r="AA1202" s="78">
        <v>0</v>
      </c>
      <c r="AB1202" s="78">
        <v>0</v>
      </c>
      <c r="AC1202" s="78">
        <v>0</v>
      </c>
      <c r="AD1202" s="78">
        <v>0</v>
      </c>
      <c r="AE1202" s="78">
        <v>0</v>
      </c>
      <c r="AF1202" s="78">
        <v>0</v>
      </c>
      <c r="AG1202" s="78">
        <v>0</v>
      </c>
      <c r="AH1202" s="78">
        <v>950</v>
      </c>
      <c r="AI1202" s="78">
        <v>0</v>
      </c>
      <c r="AJ1202" s="78">
        <v>0</v>
      </c>
      <c r="AK1202" s="78">
        <v>0</v>
      </c>
      <c r="AL1202" s="78">
        <v>0</v>
      </c>
      <c r="AM1202" s="78">
        <v>0</v>
      </c>
      <c r="AN1202" s="78">
        <v>0</v>
      </c>
      <c r="AO1202" s="78">
        <v>0</v>
      </c>
      <c r="AP1202" s="78">
        <v>0</v>
      </c>
      <c r="AQ1202" s="78">
        <v>0</v>
      </c>
      <c r="AR1202" s="78">
        <v>0</v>
      </c>
      <c r="AS1202" s="78">
        <v>0</v>
      </c>
      <c r="AT1202" s="78">
        <v>0</v>
      </c>
      <c r="AU1202" s="78">
        <v>0</v>
      </c>
      <c r="AV1202" s="78">
        <v>0</v>
      </c>
      <c r="AW1202" s="78">
        <v>0</v>
      </c>
      <c r="AX1202" s="78">
        <v>0</v>
      </c>
      <c r="AY1202" s="78">
        <v>0</v>
      </c>
      <c r="AZ1202" s="78">
        <v>0</v>
      </c>
      <c r="BA1202" s="78">
        <v>0</v>
      </c>
      <c r="BB1202" s="78">
        <v>0</v>
      </c>
      <c r="BC1202" s="78">
        <v>0</v>
      </c>
      <c r="BD1202" s="78">
        <v>0</v>
      </c>
      <c r="BE1202" s="78">
        <v>0</v>
      </c>
      <c r="BF1202" s="78">
        <v>0</v>
      </c>
      <c r="BG1202" s="78">
        <v>0</v>
      </c>
      <c r="BH1202" s="78">
        <v>0</v>
      </c>
      <c r="BI1202" s="78">
        <v>0</v>
      </c>
      <c r="BJ1202" s="78">
        <v>0</v>
      </c>
      <c r="BK1202" s="78">
        <v>0</v>
      </c>
      <c r="BL1202" s="78">
        <v>0</v>
      </c>
      <c r="BM1202" s="78">
        <v>0</v>
      </c>
      <c r="BN1202" s="78">
        <v>0</v>
      </c>
      <c r="BO1202" s="78">
        <v>0</v>
      </c>
      <c r="BP1202" s="78">
        <v>0</v>
      </c>
      <c r="BQ1202" s="78">
        <v>0</v>
      </c>
      <c r="BR1202" s="78">
        <v>0</v>
      </c>
      <c r="BS1202" s="78">
        <v>0</v>
      </c>
      <c r="BT1202" s="78">
        <v>0</v>
      </c>
      <c r="BU1202" s="78">
        <v>0</v>
      </c>
      <c r="BV1202" s="78">
        <v>0</v>
      </c>
      <c r="BW1202" s="78">
        <v>0</v>
      </c>
      <c r="BX1202" s="78">
        <v>0</v>
      </c>
      <c r="BY1202" s="78">
        <v>0</v>
      </c>
      <c r="BZ1202" s="78">
        <v>0</v>
      </c>
      <c r="CA1202" s="78">
        <v>0</v>
      </c>
      <c r="CB1202" s="78">
        <v>0</v>
      </c>
      <c r="CC1202" s="79">
        <f t="shared" si="1156"/>
        <v>0</v>
      </c>
      <c r="CD1202" s="79">
        <f t="shared" si="1157"/>
        <v>0</v>
      </c>
      <c r="CE1202" s="79">
        <f t="shared" si="1158"/>
        <v>0</v>
      </c>
      <c r="CF1202" s="79">
        <f t="shared" si="1159"/>
        <v>0</v>
      </c>
      <c r="CG1202" s="79">
        <f t="shared" si="1160"/>
        <v>0</v>
      </c>
      <c r="CH1202" s="79">
        <f t="shared" si="1161"/>
        <v>0</v>
      </c>
      <c r="CI1202" s="79">
        <f t="shared" si="1162"/>
        <v>0</v>
      </c>
      <c r="CJ1202" s="79">
        <f t="shared" si="1163"/>
        <v>0</v>
      </c>
      <c r="CK1202" s="79">
        <f t="shared" si="1164"/>
        <v>950</v>
      </c>
      <c r="CL1202" s="79">
        <f t="shared" si="1165"/>
        <v>0</v>
      </c>
      <c r="CM1202" s="79">
        <f t="shared" si="1166"/>
        <v>0</v>
      </c>
    </row>
    <row r="1203" spans="1:91" ht="31.5">
      <c r="A1203" s="73" t="s">
        <v>2473</v>
      </c>
      <c r="B1203" s="67" t="s">
        <v>368</v>
      </c>
      <c r="C1203" s="67" t="s">
        <v>202</v>
      </c>
      <c r="D1203" s="70">
        <f t="shared" ref="D1203:BO1203" si="1167">D1204+D1210+D1211+D1213</f>
        <v>0</v>
      </c>
      <c r="E1203" s="70">
        <f t="shared" si="1167"/>
        <v>0</v>
      </c>
      <c r="F1203" s="70">
        <f t="shared" si="1167"/>
        <v>0</v>
      </c>
      <c r="G1203" s="70">
        <f t="shared" si="1167"/>
        <v>0</v>
      </c>
      <c r="H1203" s="70">
        <f t="shared" si="1167"/>
        <v>0</v>
      </c>
      <c r="I1203" s="70">
        <f t="shared" si="1167"/>
        <v>742</v>
      </c>
      <c r="J1203" s="70">
        <f t="shared" si="1167"/>
        <v>4.1331899999999999</v>
      </c>
      <c r="K1203" s="70">
        <f t="shared" si="1167"/>
        <v>0</v>
      </c>
      <c r="L1203" s="70">
        <f t="shared" si="1167"/>
        <v>0</v>
      </c>
      <c r="M1203" s="70">
        <f t="shared" si="1167"/>
        <v>0</v>
      </c>
      <c r="N1203" s="70">
        <f t="shared" si="1167"/>
        <v>0</v>
      </c>
      <c r="O1203" s="70">
        <f t="shared" si="1167"/>
        <v>0</v>
      </c>
      <c r="P1203" s="70">
        <f t="shared" si="1167"/>
        <v>0</v>
      </c>
      <c r="Q1203" s="70">
        <f t="shared" si="1167"/>
        <v>0</v>
      </c>
      <c r="R1203" s="70">
        <f t="shared" si="1167"/>
        <v>0</v>
      </c>
      <c r="S1203" s="70">
        <f t="shared" si="1167"/>
        <v>0</v>
      </c>
      <c r="T1203" s="70">
        <f t="shared" si="1167"/>
        <v>79</v>
      </c>
      <c r="U1203" s="70">
        <f t="shared" si="1167"/>
        <v>0</v>
      </c>
      <c r="V1203" s="70">
        <f t="shared" si="1167"/>
        <v>0</v>
      </c>
      <c r="W1203" s="70">
        <f t="shared" si="1167"/>
        <v>0</v>
      </c>
      <c r="X1203" s="70">
        <f t="shared" si="1167"/>
        <v>0</v>
      </c>
      <c r="Y1203" s="70">
        <f t="shared" si="1167"/>
        <v>0</v>
      </c>
      <c r="Z1203" s="70">
        <f t="shared" si="1167"/>
        <v>0</v>
      </c>
      <c r="AA1203" s="70">
        <f t="shared" si="1167"/>
        <v>0</v>
      </c>
      <c r="AB1203" s="70">
        <f t="shared" si="1167"/>
        <v>0</v>
      </c>
      <c r="AC1203" s="70">
        <f t="shared" si="1167"/>
        <v>0</v>
      </c>
      <c r="AD1203" s="70">
        <f t="shared" si="1167"/>
        <v>0</v>
      </c>
      <c r="AE1203" s="70">
        <f t="shared" si="1167"/>
        <v>396</v>
      </c>
      <c r="AF1203" s="70">
        <f t="shared" si="1167"/>
        <v>0</v>
      </c>
      <c r="AG1203" s="70">
        <f t="shared" si="1167"/>
        <v>0</v>
      </c>
      <c r="AH1203" s="70">
        <f t="shared" si="1167"/>
        <v>0</v>
      </c>
      <c r="AI1203" s="70">
        <f t="shared" si="1167"/>
        <v>0</v>
      </c>
      <c r="AJ1203" s="70">
        <f t="shared" si="1167"/>
        <v>0</v>
      </c>
      <c r="AK1203" s="70">
        <f t="shared" si="1167"/>
        <v>0</v>
      </c>
      <c r="AL1203" s="70">
        <f t="shared" si="1167"/>
        <v>0</v>
      </c>
      <c r="AM1203" s="70">
        <f t="shared" si="1167"/>
        <v>0</v>
      </c>
      <c r="AN1203" s="70">
        <f t="shared" si="1167"/>
        <v>0</v>
      </c>
      <c r="AO1203" s="70">
        <f t="shared" si="1167"/>
        <v>0</v>
      </c>
      <c r="AP1203" s="70">
        <f t="shared" si="1167"/>
        <v>6</v>
      </c>
      <c r="AQ1203" s="70">
        <f t="shared" si="1167"/>
        <v>0</v>
      </c>
      <c r="AR1203" s="70">
        <f t="shared" si="1167"/>
        <v>0</v>
      </c>
      <c r="AS1203" s="70">
        <f t="shared" si="1167"/>
        <v>0</v>
      </c>
      <c r="AT1203" s="70">
        <f t="shared" si="1167"/>
        <v>0</v>
      </c>
      <c r="AU1203" s="70">
        <f t="shared" si="1167"/>
        <v>0</v>
      </c>
      <c r="AV1203" s="70">
        <f t="shared" si="1167"/>
        <v>0</v>
      </c>
      <c r="AW1203" s="70">
        <f t="shared" si="1167"/>
        <v>0</v>
      </c>
      <c r="AX1203" s="70">
        <f t="shared" si="1167"/>
        <v>0</v>
      </c>
      <c r="AY1203" s="70">
        <f t="shared" si="1167"/>
        <v>0</v>
      </c>
      <c r="AZ1203" s="70">
        <f t="shared" si="1167"/>
        <v>0</v>
      </c>
      <c r="BA1203" s="70">
        <f t="shared" si="1167"/>
        <v>8</v>
      </c>
      <c r="BB1203" s="70">
        <f t="shared" si="1167"/>
        <v>0</v>
      </c>
      <c r="BC1203" s="70">
        <f t="shared" si="1167"/>
        <v>0</v>
      </c>
      <c r="BD1203" s="70">
        <f t="shared" si="1167"/>
        <v>0</v>
      </c>
      <c r="BE1203" s="70">
        <f t="shared" si="1167"/>
        <v>0</v>
      </c>
      <c r="BF1203" s="70">
        <f t="shared" si="1167"/>
        <v>0</v>
      </c>
      <c r="BG1203" s="70">
        <f t="shared" si="1167"/>
        <v>0</v>
      </c>
      <c r="BH1203" s="70">
        <f t="shared" si="1167"/>
        <v>0</v>
      </c>
      <c r="BI1203" s="70">
        <f t="shared" si="1167"/>
        <v>0</v>
      </c>
      <c r="BJ1203" s="70">
        <f t="shared" si="1167"/>
        <v>0</v>
      </c>
      <c r="BK1203" s="70">
        <f t="shared" si="1167"/>
        <v>0</v>
      </c>
      <c r="BL1203" s="70">
        <f t="shared" si="1167"/>
        <v>8</v>
      </c>
      <c r="BM1203" s="70">
        <f t="shared" si="1167"/>
        <v>0</v>
      </c>
      <c r="BN1203" s="70">
        <f t="shared" si="1167"/>
        <v>0</v>
      </c>
      <c r="BO1203" s="70">
        <f t="shared" si="1167"/>
        <v>0</v>
      </c>
      <c r="BP1203" s="70">
        <f t="shared" ref="BP1203:CM1203" si="1168">BP1204+BP1210+BP1211+BP1213</f>
        <v>0</v>
      </c>
      <c r="BQ1203" s="70">
        <f t="shared" si="1168"/>
        <v>0</v>
      </c>
      <c r="BR1203" s="70">
        <f t="shared" si="1168"/>
        <v>0</v>
      </c>
      <c r="BS1203" s="70">
        <f t="shared" si="1168"/>
        <v>0</v>
      </c>
      <c r="BT1203" s="70">
        <f t="shared" si="1168"/>
        <v>0</v>
      </c>
      <c r="BU1203" s="70">
        <f t="shared" si="1168"/>
        <v>0</v>
      </c>
      <c r="BV1203" s="70">
        <f t="shared" si="1168"/>
        <v>0</v>
      </c>
      <c r="BW1203" s="70">
        <f t="shared" si="1168"/>
        <v>4</v>
      </c>
      <c r="BX1203" s="70">
        <f t="shared" si="1168"/>
        <v>0</v>
      </c>
      <c r="BY1203" s="70">
        <f t="shared" si="1168"/>
        <v>0</v>
      </c>
      <c r="BZ1203" s="70">
        <f t="shared" si="1168"/>
        <v>0</v>
      </c>
      <c r="CA1203" s="70">
        <f t="shared" si="1168"/>
        <v>0</v>
      </c>
      <c r="CB1203" s="70">
        <f t="shared" si="1168"/>
        <v>0</v>
      </c>
      <c r="CC1203" s="70">
        <f t="shared" si="1168"/>
        <v>0</v>
      </c>
      <c r="CD1203" s="70">
        <f t="shared" si="1168"/>
        <v>0</v>
      </c>
      <c r="CE1203" s="70">
        <f t="shared" si="1168"/>
        <v>0</v>
      </c>
      <c r="CF1203" s="70">
        <f t="shared" si="1168"/>
        <v>0</v>
      </c>
      <c r="CG1203" s="70">
        <f t="shared" si="1168"/>
        <v>0</v>
      </c>
      <c r="CH1203" s="70">
        <f t="shared" si="1168"/>
        <v>501</v>
      </c>
      <c r="CI1203" s="70">
        <f t="shared" si="1168"/>
        <v>0</v>
      </c>
      <c r="CJ1203" s="70">
        <f t="shared" si="1168"/>
        <v>0</v>
      </c>
      <c r="CK1203" s="70">
        <f t="shared" si="1168"/>
        <v>0</v>
      </c>
      <c r="CL1203" s="70">
        <f t="shared" si="1168"/>
        <v>0</v>
      </c>
      <c r="CM1203" s="70">
        <f t="shared" si="1168"/>
        <v>0</v>
      </c>
    </row>
    <row r="1204" spans="1:91" ht="47.25">
      <c r="A1204" s="73" t="s">
        <v>49</v>
      </c>
      <c r="B1204" s="67" t="s">
        <v>370</v>
      </c>
      <c r="C1204" s="67" t="s">
        <v>202</v>
      </c>
      <c r="D1204" s="70">
        <f t="shared" ref="D1204:N1204" si="1169">SUM(D1205:D1209)</f>
        <v>0</v>
      </c>
      <c r="E1204" s="70">
        <f t="shared" si="1169"/>
        <v>0</v>
      </c>
      <c r="F1204" s="70">
        <f t="shared" si="1169"/>
        <v>0</v>
      </c>
      <c r="G1204" s="70">
        <f t="shared" si="1169"/>
        <v>0</v>
      </c>
      <c r="H1204" s="70">
        <f t="shared" si="1169"/>
        <v>0</v>
      </c>
      <c r="I1204" s="70">
        <f t="shared" si="1169"/>
        <v>8</v>
      </c>
      <c r="J1204" s="70">
        <f t="shared" si="1169"/>
        <v>0</v>
      </c>
      <c r="K1204" s="70">
        <f t="shared" ref="K1204:M1204" si="1170">SUM(K1205:K1209)</f>
        <v>0</v>
      </c>
      <c r="L1204" s="70">
        <f t="shared" si="1170"/>
        <v>0</v>
      </c>
      <c r="M1204" s="70">
        <f t="shared" si="1170"/>
        <v>0</v>
      </c>
      <c r="N1204" s="70">
        <f t="shared" si="1169"/>
        <v>0</v>
      </c>
      <c r="O1204" s="70">
        <f t="shared" ref="O1204:BZ1204" si="1171">SUM(O1205:O1209)</f>
        <v>0</v>
      </c>
      <c r="P1204" s="70">
        <f t="shared" si="1171"/>
        <v>0</v>
      </c>
      <c r="Q1204" s="70">
        <f t="shared" si="1171"/>
        <v>0</v>
      </c>
      <c r="R1204" s="70">
        <f t="shared" si="1171"/>
        <v>0</v>
      </c>
      <c r="S1204" s="70">
        <f t="shared" si="1171"/>
        <v>0</v>
      </c>
      <c r="T1204" s="70">
        <f t="shared" si="1171"/>
        <v>0</v>
      </c>
      <c r="U1204" s="70">
        <f t="shared" si="1171"/>
        <v>0</v>
      </c>
      <c r="V1204" s="70">
        <f t="shared" si="1171"/>
        <v>0</v>
      </c>
      <c r="W1204" s="70">
        <f t="shared" si="1171"/>
        <v>0</v>
      </c>
      <c r="X1204" s="70">
        <f t="shared" si="1171"/>
        <v>0</v>
      </c>
      <c r="Y1204" s="70">
        <f t="shared" si="1171"/>
        <v>0</v>
      </c>
      <c r="Z1204" s="70">
        <f t="shared" si="1171"/>
        <v>0</v>
      </c>
      <c r="AA1204" s="70">
        <f t="shared" si="1171"/>
        <v>0</v>
      </c>
      <c r="AB1204" s="70">
        <f t="shared" si="1171"/>
        <v>0</v>
      </c>
      <c r="AC1204" s="70">
        <f t="shared" si="1171"/>
        <v>0</v>
      </c>
      <c r="AD1204" s="70">
        <f t="shared" si="1171"/>
        <v>0</v>
      </c>
      <c r="AE1204" s="70">
        <f t="shared" si="1171"/>
        <v>1</v>
      </c>
      <c r="AF1204" s="70">
        <f t="shared" si="1171"/>
        <v>0</v>
      </c>
      <c r="AG1204" s="70">
        <f t="shared" si="1171"/>
        <v>0</v>
      </c>
      <c r="AH1204" s="70">
        <f t="shared" si="1171"/>
        <v>0</v>
      </c>
      <c r="AI1204" s="70">
        <f t="shared" si="1171"/>
        <v>0</v>
      </c>
      <c r="AJ1204" s="70">
        <f t="shared" si="1171"/>
        <v>0</v>
      </c>
      <c r="AK1204" s="70">
        <f t="shared" si="1171"/>
        <v>0</v>
      </c>
      <c r="AL1204" s="70">
        <f t="shared" si="1171"/>
        <v>0</v>
      </c>
      <c r="AM1204" s="70">
        <f t="shared" si="1171"/>
        <v>0</v>
      </c>
      <c r="AN1204" s="70">
        <f t="shared" si="1171"/>
        <v>0</v>
      </c>
      <c r="AO1204" s="70">
        <f t="shared" si="1171"/>
        <v>0</v>
      </c>
      <c r="AP1204" s="70">
        <f t="shared" si="1171"/>
        <v>5</v>
      </c>
      <c r="AQ1204" s="70">
        <f t="shared" si="1171"/>
        <v>0</v>
      </c>
      <c r="AR1204" s="70">
        <f t="shared" si="1171"/>
        <v>0</v>
      </c>
      <c r="AS1204" s="70">
        <f t="shared" si="1171"/>
        <v>0</v>
      </c>
      <c r="AT1204" s="70">
        <f t="shared" si="1171"/>
        <v>0</v>
      </c>
      <c r="AU1204" s="70">
        <f t="shared" si="1171"/>
        <v>0</v>
      </c>
      <c r="AV1204" s="70">
        <f t="shared" si="1171"/>
        <v>0</v>
      </c>
      <c r="AW1204" s="70">
        <f t="shared" si="1171"/>
        <v>0</v>
      </c>
      <c r="AX1204" s="70">
        <f t="shared" si="1171"/>
        <v>0</v>
      </c>
      <c r="AY1204" s="70">
        <f t="shared" si="1171"/>
        <v>0</v>
      </c>
      <c r="AZ1204" s="70">
        <f t="shared" si="1171"/>
        <v>0</v>
      </c>
      <c r="BA1204" s="70">
        <f t="shared" si="1171"/>
        <v>2</v>
      </c>
      <c r="BB1204" s="70">
        <f t="shared" si="1171"/>
        <v>0</v>
      </c>
      <c r="BC1204" s="70">
        <f t="shared" si="1171"/>
        <v>0</v>
      </c>
      <c r="BD1204" s="70">
        <f t="shared" si="1171"/>
        <v>0</v>
      </c>
      <c r="BE1204" s="70">
        <f t="shared" si="1171"/>
        <v>0</v>
      </c>
      <c r="BF1204" s="70">
        <f t="shared" si="1171"/>
        <v>0</v>
      </c>
      <c r="BG1204" s="70">
        <f t="shared" si="1171"/>
        <v>0</v>
      </c>
      <c r="BH1204" s="70">
        <f t="shared" si="1171"/>
        <v>0</v>
      </c>
      <c r="BI1204" s="70">
        <f t="shared" si="1171"/>
        <v>0</v>
      </c>
      <c r="BJ1204" s="70">
        <f t="shared" si="1171"/>
        <v>0</v>
      </c>
      <c r="BK1204" s="70">
        <f t="shared" si="1171"/>
        <v>0</v>
      </c>
      <c r="BL1204" s="70">
        <f t="shared" si="1171"/>
        <v>0</v>
      </c>
      <c r="BM1204" s="70">
        <f t="shared" si="1171"/>
        <v>0</v>
      </c>
      <c r="BN1204" s="70">
        <f t="shared" si="1171"/>
        <v>0</v>
      </c>
      <c r="BO1204" s="70">
        <f t="shared" si="1171"/>
        <v>0</v>
      </c>
      <c r="BP1204" s="70">
        <f t="shared" si="1171"/>
        <v>0</v>
      </c>
      <c r="BQ1204" s="70">
        <f t="shared" si="1171"/>
        <v>0</v>
      </c>
      <c r="BR1204" s="70">
        <f t="shared" si="1171"/>
        <v>0</v>
      </c>
      <c r="BS1204" s="70">
        <f t="shared" si="1171"/>
        <v>0</v>
      </c>
      <c r="BT1204" s="70">
        <f t="shared" si="1171"/>
        <v>0</v>
      </c>
      <c r="BU1204" s="70">
        <f t="shared" si="1171"/>
        <v>0</v>
      </c>
      <c r="BV1204" s="70">
        <f t="shared" si="1171"/>
        <v>0</v>
      </c>
      <c r="BW1204" s="70">
        <f t="shared" si="1171"/>
        <v>0</v>
      </c>
      <c r="BX1204" s="70">
        <f t="shared" si="1171"/>
        <v>0</v>
      </c>
      <c r="BY1204" s="70">
        <f t="shared" si="1171"/>
        <v>0</v>
      </c>
      <c r="BZ1204" s="70">
        <f t="shared" si="1171"/>
        <v>0</v>
      </c>
      <c r="CA1204" s="70">
        <f t="shared" ref="CA1204:CM1204" si="1172">SUM(CA1205:CA1209)</f>
        <v>0</v>
      </c>
      <c r="CB1204" s="70">
        <f t="shared" si="1172"/>
        <v>0</v>
      </c>
      <c r="CC1204" s="70">
        <f t="shared" si="1172"/>
        <v>0</v>
      </c>
      <c r="CD1204" s="70">
        <f t="shared" si="1172"/>
        <v>0</v>
      </c>
      <c r="CE1204" s="70">
        <f t="shared" si="1172"/>
        <v>0</v>
      </c>
      <c r="CF1204" s="70">
        <f t="shared" si="1172"/>
        <v>0</v>
      </c>
      <c r="CG1204" s="70">
        <f t="shared" si="1172"/>
        <v>0</v>
      </c>
      <c r="CH1204" s="70">
        <f t="shared" si="1172"/>
        <v>8</v>
      </c>
      <c r="CI1204" s="70">
        <f t="shared" si="1172"/>
        <v>0</v>
      </c>
      <c r="CJ1204" s="70">
        <f t="shared" si="1172"/>
        <v>0</v>
      </c>
      <c r="CK1204" s="70">
        <f t="shared" si="1172"/>
        <v>0</v>
      </c>
      <c r="CL1204" s="70">
        <f t="shared" si="1172"/>
        <v>0</v>
      </c>
      <c r="CM1204" s="70">
        <f t="shared" si="1172"/>
        <v>0</v>
      </c>
    </row>
    <row r="1205" spans="1:91" ht="31.5">
      <c r="A1205" s="73" t="s">
        <v>49</v>
      </c>
      <c r="B1205" s="74" t="s">
        <v>2474</v>
      </c>
      <c r="C1205" s="109" t="s">
        <v>2475</v>
      </c>
      <c r="D1205" s="78">
        <v>0</v>
      </c>
      <c r="E1205" s="78">
        <v>0</v>
      </c>
      <c r="F1205" s="78">
        <v>0</v>
      </c>
      <c r="G1205" s="78">
        <v>0</v>
      </c>
      <c r="H1205" s="78">
        <v>0</v>
      </c>
      <c r="I1205" s="78">
        <v>1</v>
      </c>
      <c r="J1205" s="78">
        <v>0</v>
      </c>
      <c r="K1205" s="78">
        <v>0</v>
      </c>
      <c r="L1205" s="78">
        <v>0</v>
      </c>
      <c r="M1205" s="78">
        <v>0</v>
      </c>
      <c r="N1205" s="78">
        <v>0</v>
      </c>
      <c r="O1205" s="78">
        <v>0</v>
      </c>
      <c r="P1205" s="78">
        <v>0</v>
      </c>
      <c r="Q1205" s="78">
        <v>0</v>
      </c>
      <c r="R1205" s="78">
        <v>0</v>
      </c>
      <c r="S1205" s="78">
        <v>0</v>
      </c>
      <c r="T1205" s="78">
        <v>0</v>
      </c>
      <c r="U1205" s="78">
        <v>0</v>
      </c>
      <c r="V1205" s="78">
        <v>0</v>
      </c>
      <c r="W1205" s="78">
        <v>0</v>
      </c>
      <c r="X1205" s="78">
        <v>0</v>
      </c>
      <c r="Y1205" s="78">
        <v>0</v>
      </c>
      <c r="Z1205" s="78">
        <v>0</v>
      </c>
      <c r="AA1205" s="78">
        <v>0</v>
      </c>
      <c r="AB1205" s="78">
        <v>0</v>
      </c>
      <c r="AC1205" s="78">
        <v>0</v>
      </c>
      <c r="AD1205" s="78">
        <v>0</v>
      </c>
      <c r="AE1205" s="78">
        <v>0</v>
      </c>
      <c r="AF1205" s="78">
        <v>0</v>
      </c>
      <c r="AG1205" s="78">
        <v>0</v>
      </c>
      <c r="AH1205" s="78">
        <v>0</v>
      </c>
      <c r="AI1205" s="78">
        <v>0</v>
      </c>
      <c r="AJ1205" s="78">
        <v>0</v>
      </c>
      <c r="AK1205" s="78">
        <v>0</v>
      </c>
      <c r="AL1205" s="78">
        <v>0</v>
      </c>
      <c r="AM1205" s="78">
        <v>0</v>
      </c>
      <c r="AN1205" s="78">
        <v>0</v>
      </c>
      <c r="AO1205" s="78">
        <v>0</v>
      </c>
      <c r="AP1205" s="78">
        <v>0</v>
      </c>
      <c r="AQ1205" s="78">
        <v>0</v>
      </c>
      <c r="AR1205" s="78">
        <v>0</v>
      </c>
      <c r="AS1205" s="78">
        <v>0</v>
      </c>
      <c r="AT1205" s="78">
        <v>0</v>
      </c>
      <c r="AU1205" s="78">
        <v>0</v>
      </c>
      <c r="AV1205" s="79">
        <v>0</v>
      </c>
      <c r="AW1205" s="79">
        <v>0</v>
      </c>
      <c r="AX1205" s="79">
        <v>0</v>
      </c>
      <c r="AY1205" s="79">
        <v>0</v>
      </c>
      <c r="AZ1205" s="79">
        <v>0</v>
      </c>
      <c r="BA1205" s="79">
        <v>1</v>
      </c>
      <c r="BB1205" s="79">
        <v>0</v>
      </c>
      <c r="BC1205" s="79">
        <v>0</v>
      </c>
      <c r="BD1205" s="79">
        <v>0</v>
      </c>
      <c r="BE1205" s="79">
        <v>0</v>
      </c>
      <c r="BF1205" s="79">
        <v>0</v>
      </c>
      <c r="BG1205" s="78">
        <v>0</v>
      </c>
      <c r="BH1205" s="78">
        <v>0</v>
      </c>
      <c r="BI1205" s="78">
        <v>0</v>
      </c>
      <c r="BJ1205" s="78">
        <v>0</v>
      </c>
      <c r="BK1205" s="78">
        <v>0</v>
      </c>
      <c r="BL1205" s="78">
        <v>0</v>
      </c>
      <c r="BM1205" s="78">
        <v>0</v>
      </c>
      <c r="BN1205" s="78">
        <v>0</v>
      </c>
      <c r="BO1205" s="78">
        <v>0</v>
      </c>
      <c r="BP1205" s="78">
        <v>0</v>
      </c>
      <c r="BQ1205" s="78">
        <v>0</v>
      </c>
      <c r="BR1205" s="78">
        <v>0</v>
      </c>
      <c r="BS1205" s="78">
        <v>0</v>
      </c>
      <c r="BT1205" s="78">
        <v>0</v>
      </c>
      <c r="BU1205" s="78">
        <v>0</v>
      </c>
      <c r="BV1205" s="78">
        <v>0</v>
      </c>
      <c r="BW1205" s="78">
        <v>0</v>
      </c>
      <c r="BX1205" s="78">
        <v>0</v>
      </c>
      <c r="BY1205" s="78">
        <v>0</v>
      </c>
      <c r="BZ1205" s="78">
        <v>0</v>
      </c>
      <c r="CA1205" s="78">
        <v>0</v>
      </c>
      <c r="CB1205" s="78">
        <v>0</v>
      </c>
      <c r="CC1205" s="79">
        <f t="shared" ref="CC1205:CC1209" si="1173">O1205+Z1205++AK1205+AV1205+BG1205+BR1205</f>
        <v>0</v>
      </c>
      <c r="CD1205" s="79">
        <f t="shared" ref="CD1205:CD1209" si="1174">P1205+AA1205++AL1205+AW1205+BH1205+BS1205</f>
        <v>0</v>
      </c>
      <c r="CE1205" s="79">
        <f t="shared" ref="CE1205:CE1209" si="1175">Q1205+AB1205++AM1205+AX1205+BI1205+BT1205</f>
        <v>0</v>
      </c>
      <c r="CF1205" s="79">
        <f t="shared" ref="CF1205:CF1209" si="1176">R1205+AC1205++AN1205+AY1205+BJ1205+BU1205</f>
        <v>0</v>
      </c>
      <c r="CG1205" s="79">
        <f t="shared" ref="CG1205:CG1209" si="1177">S1205+AD1205++AO1205+AZ1205+BK1205+BV1205</f>
        <v>0</v>
      </c>
      <c r="CH1205" s="79">
        <f t="shared" ref="CH1205:CH1209" si="1178">T1205+AE1205++AP1205+BA1205+BL1205+BW1205</f>
        <v>1</v>
      </c>
      <c r="CI1205" s="79">
        <f t="shared" ref="CI1205:CI1209" si="1179">U1205+AF1205++AQ1205+BB1205+BM1205+BX1205</f>
        <v>0</v>
      </c>
      <c r="CJ1205" s="79">
        <f t="shared" ref="CJ1205:CJ1209" si="1180">V1205+AG1205++AR1205+BC1205+BN1205+BY1205</f>
        <v>0</v>
      </c>
      <c r="CK1205" s="79">
        <f t="shared" ref="CK1205:CK1209" si="1181">W1205+AH1205++AS1205+BD1205+BO1205+BZ1205</f>
        <v>0</v>
      </c>
      <c r="CL1205" s="79">
        <f t="shared" ref="CL1205:CL1209" si="1182">X1205+AI1205++AT1205+BE1205+BP1205+CA1205</f>
        <v>0</v>
      </c>
      <c r="CM1205" s="79">
        <f t="shared" ref="CM1205:CM1209" si="1183">Y1205+AJ1205++AU1205+BF1205+BQ1205+CB1205</f>
        <v>0</v>
      </c>
    </row>
    <row r="1206" spans="1:91" ht="31.5">
      <c r="A1206" s="73" t="s">
        <v>49</v>
      </c>
      <c r="B1206" s="74" t="s">
        <v>2477</v>
      </c>
      <c r="C1206" s="109" t="s">
        <v>2478</v>
      </c>
      <c r="D1206" s="78">
        <v>0</v>
      </c>
      <c r="E1206" s="78">
        <v>0</v>
      </c>
      <c r="F1206" s="78">
        <v>0</v>
      </c>
      <c r="G1206" s="78">
        <v>0</v>
      </c>
      <c r="H1206" s="78">
        <v>0</v>
      </c>
      <c r="I1206" s="78">
        <v>0</v>
      </c>
      <c r="J1206" s="78">
        <v>0</v>
      </c>
      <c r="K1206" s="78">
        <v>0</v>
      </c>
      <c r="L1206" s="78">
        <v>0</v>
      </c>
      <c r="M1206" s="78">
        <v>0</v>
      </c>
      <c r="N1206" s="78">
        <v>0</v>
      </c>
      <c r="O1206" s="78">
        <v>0</v>
      </c>
      <c r="P1206" s="78">
        <v>0</v>
      </c>
      <c r="Q1206" s="78">
        <v>0</v>
      </c>
      <c r="R1206" s="78">
        <v>0</v>
      </c>
      <c r="S1206" s="78">
        <v>0</v>
      </c>
      <c r="T1206" s="78">
        <v>0</v>
      </c>
      <c r="U1206" s="78">
        <v>0</v>
      </c>
      <c r="V1206" s="78">
        <v>0</v>
      </c>
      <c r="W1206" s="78">
        <v>0</v>
      </c>
      <c r="X1206" s="78">
        <v>0</v>
      </c>
      <c r="Y1206" s="78">
        <v>0</v>
      </c>
      <c r="Z1206" s="78">
        <v>0</v>
      </c>
      <c r="AA1206" s="78">
        <v>0</v>
      </c>
      <c r="AB1206" s="78">
        <v>0</v>
      </c>
      <c r="AC1206" s="78">
        <v>0</v>
      </c>
      <c r="AD1206" s="78">
        <v>0</v>
      </c>
      <c r="AE1206" s="78">
        <v>0</v>
      </c>
      <c r="AF1206" s="78">
        <v>0</v>
      </c>
      <c r="AG1206" s="78">
        <v>0</v>
      </c>
      <c r="AH1206" s="78">
        <v>0</v>
      </c>
      <c r="AI1206" s="78">
        <v>0</v>
      </c>
      <c r="AJ1206" s="78">
        <v>0</v>
      </c>
      <c r="AK1206" s="78">
        <v>0</v>
      </c>
      <c r="AL1206" s="78">
        <v>0</v>
      </c>
      <c r="AM1206" s="78">
        <v>0</v>
      </c>
      <c r="AN1206" s="78">
        <v>0</v>
      </c>
      <c r="AO1206" s="78">
        <v>0</v>
      </c>
      <c r="AP1206" s="78">
        <v>0</v>
      </c>
      <c r="AQ1206" s="78">
        <v>0</v>
      </c>
      <c r="AR1206" s="78">
        <v>0</v>
      </c>
      <c r="AS1206" s="78">
        <v>0</v>
      </c>
      <c r="AT1206" s="78">
        <v>0</v>
      </c>
      <c r="AU1206" s="78">
        <v>0</v>
      </c>
      <c r="AV1206" s="78">
        <v>0</v>
      </c>
      <c r="AW1206" s="78">
        <v>0</v>
      </c>
      <c r="AX1206" s="78">
        <v>0</v>
      </c>
      <c r="AY1206" s="78">
        <v>0</v>
      </c>
      <c r="AZ1206" s="78">
        <v>0</v>
      </c>
      <c r="BA1206" s="78">
        <v>0</v>
      </c>
      <c r="BB1206" s="78">
        <v>0</v>
      </c>
      <c r="BC1206" s="78">
        <v>0</v>
      </c>
      <c r="BD1206" s="78">
        <v>0</v>
      </c>
      <c r="BE1206" s="78">
        <v>0</v>
      </c>
      <c r="BF1206" s="78">
        <v>0</v>
      </c>
      <c r="BG1206" s="78">
        <v>0</v>
      </c>
      <c r="BH1206" s="78">
        <v>0</v>
      </c>
      <c r="BI1206" s="78">
        <v>0</v>
      </c>
      <c r="BJ1206" s="78">
        <v>0</v>
      </c>
      <c r="BK1206" s="78">
        <v>0</v>
      </c>
      <c r="BL1206" s="78">
        <v>0</v>
      </c>
      <c r="BM1206" s="78">
        <v>0</v>
      </c>
      <c r="BN1206" s="78">
        <v>0</v>
      </c>
      <c r="BO1206" s="78">
        <v>0</v>
      </c>
      <c r="BP1206" s="78">
        <v>0</v>
      </c>
      <c r="BQ1206" s="78">
        <v>0</v>
      </c>
      <c r="BR1206" s="78">
        <v>0</v>
      </c>
      <c r="BS1206" s="78">
        <v>0</v>
      </c>
      <c r="BT1206" s="78">
        <v>0</v>
      </c>
      <c r="BU1206" s="78">
        <v>0</v>
      </c>
      <c r="BV1206" s="78">
        <v>0</v>
      </c>
      <c r="BW1206" s="78">
        <v>0</v>
      </c>
      <c r="BX1206" s="78">
        <v>0</v>
      </c>
      <c r="BY1206" s="78">
        <v>0</v>
      </c>
      <c r="BZ1206" s="78">
        <v>0</v>
      </c>
      <c r="CA1206" s="78">
        <v>0</v>
      </c>
      <c r="CB1206" s="78">
        <v>0</v>
      </c>
      <c r="CC1206" s="79">
        <f t="shared" si="1173"/>
        <v>0</v>
      </c>
      <c r="CD1206" s="79">
        <f t="shared" si="1174"/>
        <v>0</v>
      </c>
      <c r="CE1206" s="79">
        <f t="shared" si="1175"/>
        <v>0</v>
      </c>
      <c r="CF1206" s="79">
        <f t="shared" si="1176"/>
        <v>0</v>
      </c>
      <c r="CG1206" s="79">
        <f t="shared" si="1177"/>
        <v>0</v>
      </c>
      <c r="CH1206" s="79">
        <f t="shared" si="1178"/>
        <v>0</v>
      </c>
      <c r="CI1206" s="79">
        <f t="shared" si="1179"/>
        <v>0</v>
      </c>
      <c r="CJ1206" s="79">
        <f t="shared" si="1180"/>
        <v>0</v>
      </c>
      <c r="CK1206" s="79">
        <f t="shared" si="1181"/>
        <v>0</v>
      </c>
      <c r="CL1206" s="79">
        <f t="shared" si="1182"/>
        <v>0</v>
      </c>
      <c r="CM1206" s="79">
        <f t="shared" si="1183"/>
        <v>0</v>
      </c>
    </row>
    <row r="1207" spans="1:91">
      <c r="A1207" s="73" t="s">
        <v>49</v>
      </c>
      <c r="B1207" s="74" t="s">
        <v>2480</v>
      </c>
      <c r="C1207" s="109" t="s">
        <v>2481</v>
      </c>
      <c r="D1207" s="79">
        <v>0</v>
      </c>
      <c r="E1207" s="79">
        <v>0</v>
      </c>
      <c r="F1207" s="79">
        <v>0</v>
      </c>
      <c r="G1207" s="79">
        <v>0</v>
      </c>
      <c r="H1207" s="79">
        <v>0</v>
      </c>
      <c r="I1207" s="79">
        <v>1</v>
      </c>
      <c r="J1207" s="79">
        <v>0</v>
      </c>
      <c r="K1207" s="79">
        <v>0</v>
      </c>
      <c r="L1207" s="79">
        <v>0</v>
      </c>
      <c r="M1207" s="79">
        <v>0</v>
      </c>
      <c r="N1207" s="79">
        <v>0</v>
      </c>
      <c r="O1207" s="78">
        <v>0</v>
      </c>
      <c r="P1207" s="78">
        <v>0</v>
      </c>
      <c r="Q1207" s="78">
        <v>0</v>
      </c>
      <c r="R1207" s="78">
        <v>0</v>
      </c>
      <c r="S1207" s="78">
        <v>0</v>
      </c>
      <c r="T1207" s="78">
        <v>0</v>
      </c>
      <c r="U1207" s="78">
        <v>0</v>
      </c>
      <c r="V1207" s="78">
        <v>0</v>
      </c>
      <c r="W1207" s="78">
        <v>0</v>
      </c>
      <c r="X1207" s="78">
        <v>0</v>
      </c>
      <c r="Y1207" s="78">
        <v>0</v>
      </c>
      <c r="Z1207" s="78">
        <v>0</v>
      </c>
      <c r="AA1207" s="78">
        <v>0</v>
      </c>
      <c r="AB1207" s="78">
        <v>0</v>
      </c>
      <c r="AC1207" s="78">
        <v>0</v>
      </c>
      <c r="AD1207" s="78">
        <v>0</v>
      </c>
      <c r="AE1207" s="78">
        <v>0</v>
      </c>
      <c r="AF1207" s="78">
        <v>0</v>
      </c>
      <c r="AG1207" s="78">
        <v>0</v>
      </c>
      <c r="AH1207" s="78">
        <v>0</v>
      </c>
      <c r="AI1207" s="78">
        <v>0</v>
      </c>
      <c r="AJ1207" s="78">
        <v>0</v>
      </c>
      <c r="AK1207" s="79">
        <v>0</v>
      </c>
      <c r="AL1207" s="79">
        <v>0</v>
      </c>
      <c r="AM1207" s="79">
        <v>0</v>
      </c>
      <c r="AN1207" s="79">
        <v>0</v>
      </c>
      <c r="AO1207" s="79">
        <v>0</v>
      </c>
      <c r="AP1207" s="79">
        <v>1</v>
      </c>
      <c r="AQ1207" s="79">
        <v>0</v>
      </c>
      <c r="AR1207" s="79">
        <v>0</v>
      </c>
      <c r="AS1207" s="79">
        <v>0</v>
      </c>
      <c r="AT1207" s="79">
        <v>0</v>
      </c>
      <c r="AU1207" s="79">
        <v>0</v>
      </c>
      <c r="AV1207" s="78">
        <v>0</v>
      </c>
      <c r="AW1207" s="78">
        <v>0</v>
      </c>
      <c r="AX1207" s="78">
        <v>0</v>
      </c>
      <c r="AY1207" s="78">
        <v>0</v>
      </c>
      <c r="AZ1207" s="78">
        <v>0</v>
      </c>
      <c r="BA1207" s="78">
        <v>0</v>
      </c>
      <c r="BB1207" s="78">
        <v>0</v>
      </c>
      <c r="BC1207" s="78">
        <v>0</v>
      </c>
      <c r="BD1207" s="78">
        <v>0</v>
      </c>
      <c r="BE1207" s="78">
        <v>0</v>
      </c>
      <c r="BF1207" s="78">
        <v>0</v>
      </c>
      <c r="BG1207" s="78">
        <v>0</v>
      </c>
      <c r="BH1207" s="78">
        <v>0</v>
      </c>
      <c r="BI1207" s="78">
        <v>0</v>
      </c>
      <c r="BJ1207" s="78">
        <v>0</v>
      </c>
      <c r="BK1207" s="78">
        <v>0</v>
      </c>
      <c r="BL1207" s="78">
        <v>0</v>
      </c>
      <c r="BM1207" s="78">
        <v>0</v>
      </c>
      <c r="BN1207" s="78">
        <v>0</v>
      </c>
      <c r="BO1207" s="78">
        <v>0</v>
      </c>
      <c r="BP1207" s="78">
        <v>0</v>
      </c>
      <c r="BQ1207" s="78">
        <v>0</v>
      </c>
      <c r="BR1207" s="78">
        <v>0</v>
      </c>
      <c r="BS1207" s="78">
        <v>0</v>
      </c>
      <c r="BT1207" s="78">
        <v>0</v>
      </c>
      <c r="BU1207" s="78">
        <v>0</v>
      </c>
      <c r="BV1207" s="78">
        <v>0</v>
      </c>
      <c r="BW1207" s="78">
        <v>0</v>
      </c>
      <c r="BX1207" s="78">
        <v>0</v>
      </c>
      <c r="BY1207" s="78">
        <v>0</v>
      </c>
      <c r="BZ1207" s="78">
        <v>0</v>
      </c>
      <c r="CA1207" s="78">
        <v>0</v>
      </c>
      <c r="CB1207" s="78">
        <v>0</v>
      </c>
      <c r="CC1207" s="79">
        <f t="shared" si="1173"/>
        <v>0</v>
      </c>
      <c r="CD1207" s="79">
        <f t="shared" si="1174"/>
        <v>0</v>
      </c>
      <c r="CE1207" s="79">
        <f t="shared" si="1175"/>
        <v>0</v>
      </c>
      <c r="CF1207" s="79">
        <f t="shared" si="1176"/>
        <v>0</v>
      </c>
      <c r="CG1207" s="79">
        <f t="shared" si="1177"/>
        <v>0</v>
      </c>
      <c r="CH1207" s="79">
        <f t="shared" si="1178"/>
        <v>1</v>
      </c>
      <c r="CI1207" s="79">
        <f t="shared" si="1179"/>
        <v>0</v>
      </c>
      <c r="CJ1207" s="79">
        <f t="shared" si="1180"/>
        <v>0</v>
      </c>
      <c r="CK1207" s="79">
        <f t="shared" si="1181"/>
        <v>0</v>
      </c>
      <c r="CL1207" s="79">
        <f t="shared" si="1182"/>
        <v>0</v>
      </c>
      <c r="CM1207" s="79">
        <f t="shared" si="1183"/>
        <v>0</v>
      </c>
    </row>
    <row r="1208" spans="1:91" ht="47.25">
      <c r="A1208" s="73" t="s">
        <v>49</v>
      </c>
      <c r="B1208" s="74" t="s">
        <v>2482</v>
      </c>
      <c r="C1208" s="109" t="s">
        <v>2483</v>
      </c>
      <c r="D1208" s="79">
        <v>0</v>
      </c>
      <c r="E1208" s="79">
        <v>0</v>
      </c>
      <c r="F1208" s="79">
        <v>0</v>
      </c>
      <c r="G1208" s="79">
        <v>0</v>
      </c>
      <c r="H1208" s="79">
        <v>0</v>
      </c>
      <c r="I1208" s="79">
        <v>3</v>
      </c>
      <c r="J1208" s="79">
        <v>0</v>
      </c>
      <c r="K1208" s="79">
        <v>0</v>
      </c>
      <c r="L1208" s="79">
        <v>0</v>
      </c>
      <c r="M1208" s="79">
        <v>0</v>
      </c>
      <c r="N1208" s="79">
        <v>0</v>
      </c>
      <c r="O1208" s="78">
        <v>0</v>
      </c>
      <c r="P1208" s="78">
        <v>0</v>
      </c>
      <c r="Q1208" s="78">
        <v>0</v>
      </c>
      <c r="R1208" s="78">
        <v>0</v>
      </c>
      <c r="S1208" s="78">
        <v>0</v>
      </c>
      <c r="T1208" s="78">
        <v>0</v>
      </c>
      <c r="U1208" s="78">
        <v>0</v>
      </c>
      <c r="V1208" s="78">
        <v>0</v>
      </c>
      <c r="W1208" s="78">
        <v>0</v>
      </c>
      <c r="X1208" s="78">
        <v>0</v>
      </c>
      <c r="Y1208" s="78">
        <v>0</v>
      </c>
      <c r="Z1208" s="78">
        <v>0</v>
      </c>
      <c r="AA1208" s="78">
        <v>0</v>
      </c>
      <c r="AB1208" s="78">
        <v>0</v>
      </c>
      <c r="AC1208" s="78">
        <v>0</v>
      </c>
      <c r="AD1208" s="78">
        <v>0</v>
      </c>
      <c r="AE1208" s="78">
        <v>0</v>
      </c>
      <c r="AF1208" s="78">
        <v>0</v>
      </c>
      <c r="AG1208" s="78">
        <v>0</v>
      </c>
      <c r="AH1208" s="78">
        <v>0</v>
      </c>
      <c r="AI1208" s="78">
        <v>0</v>
      </c>
      <c r="AJ1208" s="78">
        <v>0</v>
      </c>
      <c r="AK1208" s="79">
        <v>0</v>
      </c>
      <c r="AL1208" s="79">
        <v>0</v>
      </c>
      <c r="AM1208" s="79">
        <v>0</v>
      </c>
      <c r="AN1208" s="79">
        <v>0</v>
      </c>
      <c r="AO1208" s="79">
        <v>0</v>
      </c>
      <c r="AP1208" s="79">
        <v>3</v>
      </c>
      <c r="AQ1208" s="79">
        <v>0</v>
      </c>
      <c r="AR1208" s="79">
        <v>0</v>
      </c>
      <c r="AS1208" s="79">
        <v>0</v>
      </c>
      <c r="AT1208" s="79">
        <v>0</v>
      </c>
      <c r="AU1208" s="79">
        <v>0</v>
      </c>
      <c r="AV1208" s="78">
        <v>0</v>
      </c>
      <c r="AW1208" s="78">
        <v>0</v>
      </c>
      <c r="AX1208" s="78">
        <v>0</v>
      </c>
      <c r="AY1208" s="78">
        <v>0</v>
      </c>
      <c r="AZ1208" s="78">
        <v>0</v>
      </c>
      <c r="BA1208" s="78">
        <v>0</v>
      </c>
      <c r="BB1208" s="78">
        <v>0</v>
      </c>
      <c r="BC1208" s="78">
        <v>0</v>
      </c>
      <c r="BD1208" s="78">
        <v>0</v>
      </c>
      <c r="BE1208" s="78">
        <v>0</v>
      </c>
      <c r="BF1208" s="78">
        <v>0</v>
      </c>
      <c r="BG1208" s="78">
        <v>0</v>
      </c>
      <c r="BH1208" s="78">
        <v>0</v>
      </c>
      <c r="BI1208" s="78">
        <v>0</v>
      </c>
      <c r="BJ1208" s="78">
        <v>0</v>
      </c>
      <c r="BK1208" s="78">
        <v>0</v>
      </c>
      <c r="BL1208" s="78">
        <v>0</v>
      </c>
      <c r="BM1208" s="78">
        <v>0</v>
      </c>
      <c r="BN1208" s="78">
        <v>0</v>
      </c>
      <c r="BO1208" s="78">
        <v>0</v>
      </c>
      <c r="BP1208" s="78">
        <v>0</v>
      </c>
      <c r="BQ1208" s="78">
        <v>0</v>
      </c>
      <c r="BR1208" s="78">
        <v>0</v>
      </c>
      <c r="BS1208" s="78">
        <v>0</v>
      </c>
      <c r="BT1208" s="78">
        <v>0</v>
      </c>
      <c r="BU1208" s="78">
        <v>0</v>
      </c>
      <c r="BV1208" s="78">
        <v>0</v>
      </c>
      <c r="BW1208" s="78">
        <v>0</v>
      </c>
      <c r="BX1208" s="78">
        <v>0</v>
      </c>
      <c r="BY1208" s="78">
        <v>0</v>
      </c>
      <c r="BZ1208" s="78">
        <v>0</v>
      </c>
      <c r="CA1208" s="78">
        <v>0</v>
      </c>
      <c r="CB1208" s="78">
        <v>0</v>
      </c>
      <c r="CC1208" s="79">
        <f t="shared" si="1173"/>
        <v>0</v>
      </c>
      <c r="CD1208" s="79">
        <f t="shared" si="1174"/>
        <v>0</v>
      </c>
      <c r="CE1208" s="79">
        <f t="shared" si="1175"/>
        <v>0</v>
      </c>
      <c r="CF1208" s="79">
        <f t="shared" si="1176"/>
        <v>0</v>
      </c>
      <c r="CG1208" s="79">
        <f t="shared" si="1177"/>
        <v>0</v>
      </c>
      <c r="CH1208" s="79">
        <f t="shared" si="1178"/>
        <v>3</v>
      </c>
      <c r="CI1208" s="79">
        <f t="shared" si="1179"/>
        <v>0</v>
      </c>
      <c r="CJ1208" s="79">
        <f t="shared" si="1180"/>
        <v>0</v>
      </c>
      <c r="CK1208" s="79">
        <f t="shared" si="1181"/>
        <v>0</v>
      </c>
      <c r="CL1208" s="79">
        <f t="shared" si="1182"/>
        <v>0</v>
      </c>
      <c r="CM1208" s="79">
        <f t="shared" si="1183"/>
        <v>0</v>
      </c>
    </row>
    <row r="1209" spans="1:91" ht="31.5">
      <c r="A1209" s="73" t="s">
        <v>49</v>
      </c>
      <c r="B1209" s="74" t="s">
        <v>2484</v>
      </c>
      <c r="C1209" s="109" t="s">
        <v>2485</v>
      </c>
      <c r="D1209" s="78">
        <v>0</v>
      </c>
      <c r="E1209" s="78">
        <v>0</v>
      </c>
      <c r="F1209" s="78">
        <v>0</v>
      </c>
      <c r="G1209" s="78">
        <v>0</v>
      </c>
      <c r="H1209" s="78">
        <v>0</v>
      </c>
      <c r="I1209" s="78">
        <v>3</v>
      </c>
      <c r="J1209" s="78">
        <v>0</v>
      </c>
      <c r="K1209" s="78">
        <v>0</v>
      </c>
      <c r="L1209" s="78">
        <v>0</v>
      </c>
      <c r="M1209" s="78">
        <v>0</v>
      </c>
      <c r="N1209" s="78">
        <v>0</v>
      </c>
      <c r="O1209" s="78">
        <v>0</v>
      </c>
      <c r="P1209" s="78">
        <v>0</v>
      </c>
      <c r="Q1209" s="78">
        <v>0</v>
      </c>
      <c r="R1209" s="78">
        <v>0</v>
      </c>
      <c r="S1209" s="78">
        <v>0</v>
      </c>
      <c r="T1209" s="78">
        <v>0</v>
      </c>
      <c r="U1209" s="78">
        <v>0</v>
      </c>
      <c r="V1209" s="78">
        <v>0</v>
      </c>
      <c r="W1209" s="78">
        <v>0</v>
      </c>
      <c r="X1209" s="78">
        <v>0</v>
      </c>
      <c r="Y1209" s="78">
        <v>0</v>
      </c>
      <c r="Z1209" s="78">
        <v>0</v>
      </c>
      <c r="AA1209" s="78">
        <v>0</v>
      </c>
      <c r="AB1209" s="78">
        <v>0</v>
      </c>
      <c r="AC1209" s="78">
        <v>0</v>
      </c>
      <c r="AD1209" s="78">
        <v>0</v>
      </c>
      <c r="AE1209" s="78">
        <v>1</v>
      </c>
      <c r="AF1209" s="78">
        <v>0</v>
      </c>
      <c r="AG1209" s="78">
        <v>0</v>
      </c>
      <c r="AH1209" s="78">
        <v>0</v>
      </c>
      <c r="AI1209" s="78">
        <v>0</v>
      </c>
      <c r="AJ1209" s="78">
        <v>0</v>
      </c>
      <c r="AK1209" s="79">
        <v>0</v>
      </c>
      <c r="AL1209" s="79">
        <v>0</v>
      </c>
      <c r="AM1209" s="79">
        <v>0</v>
      </c>
      <c r="AN1209" s="79">
        <v>0</v>
      </c>
      <c r="AO1209" s="79">
        <v>0</v>
      </c>
      <c r="AP1209" s="79">
        <v>1</v>
      </c>
      <c r="AQ1209" s="79">
        <v>0</v>
      </c>
      <c r="AR1209" s="79">
        <v>0</v>
      </c>
      <c r="AS1209" s="79">
        <v>0</v>
      </c>
      <c r="AT1209" s="79">
        <v>0</v>
      </c>
      <c r="AU1209" s="79">
        <v>0</v>
      </c>
      <c r="AV1209" s="79">
        <v>0</v>
      </c>
      <c r="AW1209" s="79">
        <v>0</v>
      </c>
      <c r="AX1209" s="79">
        <v>0</v>
      </c>
      <c r="AY1209" s="79">
        <v>0</v>
      </c>
      <c r="AZ1209" s="79">
        <v>0</v>
      </c>
      <c r="BA1209" s="79">
        <v>1</v>
      </c>
      <c r="BB1209" s="79">
        <v>0</v>
      </c>
      <c r="BC1209" s="79">
        <v>0</v>
      </c>
      <c r="BD1209" s="79">
        <v>0</v>
      </c>
      <c r="BE1209" s="79">
        <v>0</v>
      </c>
      <c r="BF1209" s="79">
        <v>0</v>
      </c>
      <c r="BG1209" s="78">
        <v>0</v>
      </c>
      <c r="BH1209" s="78">
        <v>0</v>
      </c>
      <c r="BI1209" s="78">
        <v>0</v>
      </c>
      <c r="BJ1209" s="78">
        <v>0</v>
      </c>
      <c r="BK1209" s="78">
        <v>0</v>
      </c>
      <c r="BL1209" s="78">
        <v>0</v>
      </c>
      <c r="BM1209" s="78">
        <v>0</v>
      </c>
      <c r="BN1209" s="78">
        <v>0</v>
      </c>
      <c r="BO1209" s="78">
        <v>0</v>
      </c>
      <c r="BP1209" s="78">
        <v>0</v>
      </c>
      <c r="BQ1209" s="78">
        <v>0</v>
      </c>
      <c r="BR1209" s="78">
        <v>0</v>
      </c>
      <c r="BS1209" s="78">
        <v>0</v>
      </c>
      <c r="BT1209" s="78">
        <v>0</v>
      </c>
      <c r="BU1209" s="78">
        <v>0</v>
      </c>
      <c r="BV1209" s="78">
        <v>0</v>
      </c>
      <c r="BW1209" s="78">
        <v>0</v>
      </c>
      <c r="BX1209" s="78">
        <v>0</v>
      </c>
      <c r="BY1209" s="78">
        <v>0</v>
      </c>
      <c r="BZ1209" s="78">
        <v>0</v>
      </c>
      <c r="CA1209" s="78">
        <v>0</v>
      </c>
      <c r="CB1209" s="78">
        <v>0</v>
      </c>
      <c r="CC1209" s="79">
        <f t="shared" si="1173"/>
        <v>0</v>
      </c>
      <c r="CD1209" s="79">
        <f t="shared" si="1174"/>
        <v>0</v>
      </c>
      <c r="CE1209" s="79">
        <f t="shared" si="1175"/>
        <v>0</v>
      </c>
      <c r="CF1209" s="79">
        <f t="shared" si="1176"/>
        <v>0</v>
      </c>
      <c r="CG1209" s="79">
        <f t="shared" si="1177"/>
        <v>0</v>
      </c>
      <c r="CH1209" s="79">
        <f t="shared" si="1178"/>
        <v>3</v>
      </c>
      <c r="CI1209" s="79">
        <f t="shared" si="1179"/>
        <v>0</v>
      </c>
      <c r="CJ1209" s="79">
        <f t="shared" si="1180"/>
        <v>0</v>
      </c>
      <c r="CK1209" s="79">
        <f t="shared" si="1181"/>
        <v>0</v>
      </c>
      <c r="CL1209" s="79">
        <f t="shared" si="1182"/>
        <v>0</v>
      </c>
      <c r="CM1209" s="79">
        <f t="shared" si="1183"/>
        <v>0</v>
      </c>
    </row>
    <row r="1210" spans="1:91" ht="31.5">
      <c r="A1210" s="66" t="s">
        <v>50</v>
      </c>
      <c r="B1210" s="67" t="s">
        <v>433</v>
      </c>
      <c r="C1210" s="67" t="s">
        <v>202</v>
      </c>
      <c r="D1210" s="70">
        <v>0</v>
      </c>
      <c r="E1210" s="70">
        <v>0</v>
      </c>
      <c r="F1210" s="70">
        <v>0</v>
      </c>
      <c r="G1210" s="70">
        <v>0</v>
      </c>
      <c r="H1210" s="70">
        <v>0</v>
      </c>
      <c r="I1210" s="70">
        <v>0</v>
      </c>
      <c r="J1210" s="70">
        <v>0</v>
      </c>
      <c r="K1210" s="70">
        <v>0</v>
      </c>
      <c r="L1210" s="70">
        <v>0</v>
      </c>
      <c r="M1210" s="70">
        <v>0</v>
      </c>
      <c r="N1210" s="70">
        <v>0</v>
      </c>
      <c r="O1210" s="70">
        <v>0</v>
      </c>
      <c r="P1210" s="70">
        <v>0</v>
      </c>
      <c r="Q1210" s="70">
        <v>0</v>
      </c>
      <c r="R1210" s="70">
        <v>0</v>
      </c>
      <c r="S1210" s="70">
        <v>0</v>
      </c>
      <c r="T1210" s="70">
        <v>0</v>
      </c>
      <c r="U1210" s="70">
        <v>0</v>
      </c>
      <c r="V1210" s="70">
        <v>0</v>
      </c>
      <c r="W1210" s="70">
        <v>0</v>
      </c>
      <c r="X1210" s="70">
        <v>0</v>
      </c>
      <c r="Y1210" s="70">
        <v>0</v>
      </c>
      <c r="Z1210" s="70">
        <v>0</v>
      </c>
      <c r="AA1210" s="70">
        <v>0</v>
      </c>
      <c r="AB1210" s="70">
        <v>0</v>
      </c>
      <c r="AC1210" s="70">
        <v>0</v>
      </c>
      <c r="AD1210" s="70">
        <v>0</v>
      </c>
      <c r="AE1210" s="70">
        <v>0</v>
      </c>
      <c r="AF1210" s="70">
        <v>0</v>
      </c>
      <c r="AG1210" s="70">
        <v>0</v>
      </c>
      <c r="AH1210" s="70">
        <v>0</v>
      </c>
      <c r="AI1210" s="70">
        <v>0</v>
      </c>
      <c r="AJ1210" s="70">
        <v>0</v>
      </c>
      <c r="AK1210" s="70">
        <v>0</v>
      </c>
      <c r="AL1210" s="70">
        <v>0</v>
      </c>
      <c r="AM1210" s="70">
        <v>0</v>
      </c>
      <c r="AN1210" s="70">
        <v>0</v>
      </c>
      <c r="AO1210" s="70">
        <v>0</v>
      </c>
      <c r="AP1210" s="70">
        <v>0</v>
      </c>
      <c r="AQ1210" s="70">
        <v>0</v>
      </c>
      <c r="AR1210" s="70">
        <v>0</v>
      </c>
      <c r="AS1210" s="70">
        <v>0</v>
      </c>
      <c r="AT1210" s="70">
        <v>0</v>
      </c>
      <c r="AU1210" s="70">
        <v>0</v>
      </c>
      <c r="AV1210" s="70">
        <v>0</v>
      </c>
      <c r="AW1210" s="70">
        <v>0</v>
      </c>
      <c r="AX1210" s="70">
        <v>0</v>
      </c>
      <c r="AY1210" s="70">
        <v>0</v>
      </c>
      <c r="AZ1210" s="70">
        <v>0</v>
      </c>
      <c r="BA1210" s="70">
        <v>0</v>
      </c>
      <c r="BB1210" s="70">
        <v>0</v>
      </c>
      <c r="BC1210" s="70">
        <v>0</v>
      </c>
      <c r="BD1210" s="70">
        <v>0</v>
      </c>
      <c r="BE1210" s="70">
        <v>0</v>
      </c>
      <c r="BF1210" s="70">
        <v>0</v>
      </c>
      <c r="BG1210" s="70">
        <v>0</v>
      </c>
      <c r="BH1210" s="70">
        <v>0</v>
      </c>
      <c r="BI1210" s="70">
        <v>0</v>
      </c>
      <c r="BJ1210" s="70">
        <v>0</v>
      </c>
      <c r="BK1210" s="70">
        <v>0</v>
      </c>
      <c r="BL1210" s="70">
        <v>0</v>
      </c>
      <c r="BM1210" s="70">
        <v>0</v>
      </c>
      <c r="BN1210" s="70">
        <v>0</v>
      </c>
      <c r="BO1210" s="70">
        <v>0</v>
      </c>
      <c r="BP1210" s="70">
        <v>0</v>
      </c>
      <c r="BQ1210" s="70">
        <v>0</v>
      </c>
      <c r="BR1210" s="70">
        <v>0</v>
      </c>
      <c r="BS1210" s="70">
        <v>0</v>
      </c>
      <c r="BT1210" s="70">
        <v>0</v>
      </c>
      <c r="BU1210" s="70">
        <v>0</v>
      </c>
      <c r="BV1210" s="70">
        <v>0</v>
      </c>
      <c r="BW1210" s="70">
        <v>0</v>
      </c>
      <c r="BX1210" s="70">
        <v>0</v>
      </c>
      <c r="BY1210" s="70">
        <v>0</v>
      </c>
      <c r="BZ1210" s="70">
        <v>0</v>
      </c>
      <c r="CA1210" s="70">
        <v>0</v>
      </c>
      <c r="CB1210" s="70">
        <v>0</v>
      </c>
      <c r="CC1210" s="70">
        <v>0</v>
      </c>
      <c r="CD1210" s="70">
        <v>0</v>
      </c>
      <c r="CE1210" s="70">
        <v>0</v>
      </c>
      <c r="CF1210" s="70">
        <v>0</v>
      </c>
      <c r="CG1210" s="70">
        <v>0</v>
      </c>
      <c r="CH1210" s="70">
        <v>0</v>
      </c>
      <c r="CI1210" s="70">
        <v>0</v>
      </c>
      <c r="CJ1210" s="70">
        <v>0</v>
      </c>
      <c r="CK1210" s="70">
        <v>0</v>
      </c>
      <c r="CL1210" s="70">
        <v>0</v>
      </c>
      <c r="CM1210" s="70">
        <v>0</v>
      </c>
    </row>
    <row r="1211" spans="1:91" ht="31.5">
      <c r="A1211" s="73" t="s">
        <v>51</v>
      </c>
      <c r="B1211" s="67" t="s">
        <v>435</v>
      </c>
      <c r="C1211" s="67" t="s">
        <v>202</v>
      </c>
      <c r="D1211" s="70">
        <f t="shared" ref="D1211:N1211" si="1184">SUM(D1212)</f>
        <v>0</v>
      </c>
      <c r="E1211" s="70">
        <f t="shared" si="1184"/>
        <v>0</v>
      </c>
      <c r="F1211" s="70">
        <f t="shared" si="1184"/>
        <v>0</v>
      </c>
      <c r="G1211" s="70">
        <f t="shared" si="1184"/>
        <v>0</v>
      </c>
      <c r="H1211" s="70">
        <f t="shared" si="1184"/>
        <v>0</v>
      </c>
      <c r="I1211" s="70">
        <f t="shared" si="1184"/>
        <v>0</v>
      </c>
      <c r="J1211" s="70">
        <f t="shared" si="1184"/>
        <v>0</v>
      </c>
      <c r="K1211" s="70">
        <f t="shared" si="1184"/>
        <v>0</v>
      </c>
      <c r="L1211" s="70">
        <f t="shared" si="1184"/>
        <v>0</v>
      </c>
      <c r="M1211" s="70">
        <f t="shared" si="1184"/>
        <v>0</v>
      </c>
      <c r="N1211" s="70">
        <f t="shared" si="1184"/>
        <v>0</v>
      </c>
      <c r="O1211" s="70">
        <f t="shared" ref="O1211:BZ1211" si="1185">O1212</f>
        <v>0</v>
      </c>
      <c r="P1211" s="70">
        <f t="shared" si="1185"/>
        <v>0</v>
      </c>
      <c r="Q1211" s="70">
        <f t="shared" si="1185"/>
        <v>0</v>
      </c>
      <c r="R1211" s="70">
        <f t="shared" si="1185"/>
        <v>0</v>
      </c>
      <c r="S1211" s="70">
        <f t="shared" si="1185"/>
        <v>0</v>
      </c>
      <c r="T1211" s="70">
        <f t="shared" si="1185"/>
        <v>0</v>
      </c>
      <c r="U1211" s="70">
        <f t="shared" si="1185"/>
        <v>0</v>
      </c>
      <c r="V1211" s="70">
        <f t="shared" si="1185"/>
        <v>0</v>
      </c>
      <c r="W1211" s="70">
        <f t="shared" si="1185"/>
        <v>0</v>
      </c>
      <c r="X1211" s="70">
        <f t="shared" si="1185"/>
        <v>0</v>
      </c>
      <c r="Y1211" s="70">
        <f t="shared" si="1185"/>
        <v>0</v>
      </c>
      <c r="Z1211" s="70">
        <f t="shared" si="1185"/>
        <v>0</v>
      </c>
      <c r="AA1211" s="70">
        <f t="shared" si="1185"/>
        <v>0</v>
      </c>
      <c r="AB1211" s="70">
        <f t="shared" si="1185"/>
        <v>0</v>
      </c>
      <c r="AC1211" s="70">
        <f t="shared" si="1185"/>
        <v>0</v>
      </c>
      <c r="AD1211" s="70">
        <f t="shared" si="1185"/>
        <v>0</v>
      </c>
      <c r="AE1211" s="70">
        <f t="shared" si="1185"/>
        <v>0</v>
      </c>
      <c r="AF1211" s="70">
        <f t="shared" si="1185"/>
        <v>0</v>
      </c>
      <c r="AG1211" s="70">
        <f t="shared" si="1185"/>
        <v>0</v>
      </c>
      <c r="AH1211" s="70">
        <f t="shared" si="1185"/>
        <v>0</v>
      </c>
      <c r="AI1211" s="70">
        <f t="shared" si="1185"/>
        <v>0</v>
      </c>
      <c r="AJ1211" s="70">
        <f t="shared" si="1185"/>
        <v>0</v>
      </c>
      <c r="AK1211" s="70">
        <f t="shared" si="1185"/>
        <v>0</v>
      </c>
      <c r="AL1211" s="70">
        <f t="shared" si="1185"/>
        <v>0</v>
      </c>
      <c r="AM1211" s="70">
        <f t="shared" si="1185"/>
        <v>0</v>
      </c>
      <c r="AN1211" s="70">
        <f t="shared" si="1185"/>
        <v>0</v>
      </c>
      <c r="AO1211" s="70">
        <f t="shared" si="1185"/>
        <v>0</v>
      </c>
      <c r="AP1211" s="70">
        <f t="shared" si="1185"/>
        <v>0</v>
      </c>
      <c r="AQ1211" s="70">
        <f t="shared" si="1185"/>
        <v>0</v>
      </c>
      <c r="AR1211" s="70">
        <f t="shared" si="1185"/>
        <v>0</v>
      </c>
      <c r="AS1211" s="70">
        <f t="shared" si="1185"/>
        <v>0</v>
      </c>
      <c r="AT1211" s="70">
        <f t="shared" si="1185"/>
        <v>0</v>
      </c>
      <c r="AU1211" s="70">
        <f t="shared" si="1185"/>
        <v>0</v>
      </c>
      <c r="AV1211" s="70">
        <f t="shared" si="1185"/>
        <v>0</v>
      </c>
      <c r="AW1211" s="70">
        <f t="shared" si="1185"/>
        <v>0</v>
      </c>
      <c r="AX1211" s="70">
        <f t="shared" si="1185"/>
        <v>0</v>
      </c>
      <c r="AY1211" s="70">
        <f t="shared" si="1185"/>
        <v>0</v>
      </c>
      <c r="AZ1211" s="70">
        <f t="shared" si="1185"/>
        <v>0</v>
      </c>
      <c r="BA1211" s="70">
        <f t="shared" si="1185"/>
        <v>0</v>
      </c>
      <c r="BB1211" s="70">
        <f t="shared" si="1185"/>
        <v>0</v>
      </c>
      <c r="BC1211" s="70">
        <f t="shared" si="1185"/>
        <v>0</v>
      </c>
      <c r="BD1211" s="70">
        <f t="shared" si="1185"/>
        <v>0</v>
      </c>
      <c r="BE1211" s="70">
        <f t="shared" si="1185"/>
        <v>0</v>
      </c>
      <c r="BF1211" s="70">
        <f t="shared" si="1185"/>
        <v>0</v>
      </c>
      <c r="BG1211" s="70">
        <f t="shared" si="1185"/>
        <v>0</v>
      </c>
      <c r="BH1211" s="70">
        <f t="shared" si="1185"/>
        <v>0</v>
      </c>
      <c r="BI1211" s="70">
        <f t="shared" si="1185"/>
        <v>0</v>
      </c>
      <c r="BJ1211" s="70">
        <f t="shared" si="1185"/>
        <v>0</v>
      </c>
      <c r="BK1211" s="70">
        <f t="shared" si="1185"/>
        <v>0</v>
      </c>
      <c r="BL1211" s="70">
        <f t="shared" si="1185"/>
        <v>0</v>
      </c>
      <c r="BM1211" s="70">
        <f t="shared" si="1185"/>
        <v>0</v>
      </c>
      <c r="BN1211" s="70">
        <f t="shared" si="1185"/>
        <v>0</v>
      </c>
      <c r="BO1211" s="70">
        <f t="shared" si="1185"/>
        <v>0</v>
      </c>
      <c r="BP1211" s="70">
        <f t="shared" si="1185"/>
        <v>0</v>
      </c>
      <c r="BQ1211" s="70">
        <f t="shared" si="1185"/>
        <v>0</v>
      </c>
      <c r="BR1211" s="70">
        <f t="shared" si="1185"/>
        <v>0</v>
      </c>
      <c r="BS1211" s="70">
        <f t="shared" si="1185"/>
        <v>0</v>
      </c>
      <c r="BT1211" s="70">
        <f t="shared" si="1185"/>
        <v>0</v>
      </c>
      <c r="BU1211" s="70">
        <f t="shared" si="1185"/>
        <v>0</v>
      </c>
      <c r="BV1211" s="70">
        <f t="shared" si="1185"/>
        <v>0</v>
      </c>
      <c r="BW1211" s="70">
        <f t="shared" si="1185"/>
        <v>0</v>
      </c>
      <c r="BX1211" s="70">
        <f t="shared" si="1185"/>
        <v>0</v>
      </c>
      <c r="BY1211" s="70">
        <f t="shared" si="1185"/>
        <v>0</v>
      </c>
      <c r="BZ1211" s="70">
        <f t="shared" si="1185"/>
        <v>0</v>
      </c>
      <c r="CA1211" s="70">
        <f t="shared" ref="CA1211:CB1211" si="1186">CA1212</f>
        <v>0</v>
      </c>
      <c r="CB1211" s="70">
        <f t="shared" si="1186"/>
        <v>0</v>
      </c>
      <c r="CC1211" s="70">
        <f t="shared" ref="CC1211:CM1211" si="1187">SUM(CC1212)</f>
        <v>0</v>
      </c>
      <c r="CD1211" s="70">
        <f t="shared" si="1187"/>
        <v>0</v>
      </c>
      <c r="CE1211" s="70">
        <f t="shared" si="1187"/>
        <v>0</v>
      </c>
      <c r="CF1211" s="70">
        <f t="shared" si="1187"/>
        <v>0</v>
      </c>
      <c r="CG1211" s="70">
        <f t="shared" si="1187"/>
        <v>0</v>
      </c>
      <c r="CH1211" s="70">
        <f t="shared" si="1187"/>
        <v>0</v>
      </c>
      <c r="CI1211" s="70">
        <f t="shared" si="1187"/>
        <v>0</v>
      </c>
      <c r="CJ1211" s="70">
        <f t="shared" si="1187"/>
        <v>0</v>
      </c>
      <c r="CK1211" s="70">
        <f t="shared" si="1187"/>
        <v>0</v>
      </c>
      <c r="CL1211" s="70">
        <f t="shared" si="1187"/>
        <v>0</v>
      </c>
      <c r="CM1211" s="70">
        <f t="shared" si="1187"/>
        <v>0</v>
      </c>
    </row>
    <row r="1212" spans="1:91">
      <c r="A1212" s="73" t="s">
        <v>51</v>
      </c>
      <c r="B1212" s="74" t="s">
        <v>2486</v>
      </c>
      <c r="C1212" s="109" t="s">
        <v>2487</v>
      </c>
      <c r="D1212" s="78">
        <v>0</v>
      </c>
      <c r="E1212" s="78">
        <v>0</v>
      </c>
      <c r="F1212" s="78">
        <v>0</v>
      </c>
      <c r="G1212" s="78">
        <v>0</v>
      </c>
      <c r="H1212" s="78">
        <v>0</v>
      </c>
      <c r="I1212" s="78">
        <v>0</v>
      </c>
      <c r="J1212" s="78">
        <v>0</v>
      </c>
      <c r="K1212" s="78">
        <v>0</v>
      </c>
      <c r="L1212" s="78">
        <v>0</v>
      </c>
      <c r="M1212" s="78">
        <v>0</v>
      </c>
      <c r="N1212" s="78">
        <v>0</v>
      </c>
      <c r="O1212" s="78">
        <v>0</v>
      </c>
      <c r="P1212" s="78">
        <v>0</v>
      </c>
      <c r="Q1212" s="78">
        <v>0</v>
      </c>
      <c r="R1212" s="78">
        <v>0</v>
      </c>
      <c r="S1212" s="78">
        <v>0</v>
      </c>
      <c r="T1212" s="78">
        <v>0</v>
      </c>
      <c r="U1212" s="78">
        <v>0</v>
      </c>
      <c r="V1212" s="78">
        <v>0</v>
      </c>
      <c r="W1212" s="78">
        <v>0</v>
      </c>
      <c r="X1212" s="78">
        <v>0</v>
      </c>
      <c r="Y1212" s="78">
        <v>0</v>
      </c>
      <c r="Z1212" s="78">
        <v>0</v>
      </c>
      <c r="AA1212" s="78">
        <v>0</v>
      </c>
      <c r="AB1212" s="78">
        <v>0</v>
      </c>
      <c r="AC1212" s="78">
        <v>0</v>
      </c>
      <c r="AD1212" s="78">
        <v>0</v>
      </c>
      <c r="AE1212" s="78">
        <v>0</v>
      </c>
      <c r="AF1212" s="78">
        <v>0</v>
      </c>
      <c r="AG1212" s="78">
        <v>0</v>
      </c>
      <c r="AH1212" s="78">
        <v>0</v>
      </c>
      <c r="AI1212" s="78">
        <v>0</v>
      </c>
      <c r="AJ1212" s="78">
        <v>0</v>
      </c>
      <c r="AK1212" s="78">
        <v>0</v>
      </c>
      <c r="AL1212" s="78">
        <v>0</v>
      </c>
      <c r="AM1212" s="78">
        <v>0</v>
      </c>
      <c r="AN1212" s="78">
        <v>0</v>
      </c>
      <c r="AO1212" s="78">
        <v>0</v>
      </c>
      <c r="AP1212" s="78">
        <v>0</v>
      </c>
      <c r="AQ1212" s="78">
        <v>0</v>
      </c>
      <c r="AR1212" s="78">
        <v>0</v>
      </c>
      <c r="AS1212" s="78">
        <v>0</v>
      </c>
      <c r="AT1212" s="78">
        <v>0</v>
      </c>
      <c r="AU1212" s="78">
        <v>0</v>
      </c>
      <c r="AV1212" s="78">
        <v>0</v>
      </c>
      <c r="AW1212" s="78">
        <v>0</v>
      </c>
      <c r="AX1212" s="78">
        <v>0</v>
      </c>
      <c r="AY1212" s="78">
        <v>0</v>
      </c>
      <c r="AZ1212" s="78">
        <v>0</v>
      </c>
      <c r="BA1212" s="78">
        <v>0</v>
      </c>
      <c r="BB1212" s="78">
        <v>0</v>
      </c>
      <c r="BC1212" s="78">
        <v>0</v>
      </c>
      <c r="BD1212" s="78">
        <v>0</v>
      </c>
      <c r="BE1212" s="78">
        <v>0</v>
      </c>
      <c r="BF1212" s="78">
        <v>0</v>
      </c>
      <c r="BG1212" s="78">
        <v>0</v>
      </c>
      <c r="BH1212" s="78">
        <v>0</v>
      </c>
      <c r="BI1212" s="78">
        <v>0</v>
      </c>
      <c r="BJ1212" s="78">
        <v>0</v>
      </c>
      <c r="BK1212" s="78">
        <v>0</v>
      </c>
      <c r="BL1212" s="78">
        <v>0</v>
      </c>
      <c r="BM1212" s="78">
        <v>0</v>
      </c>
      <c r="BN1212" s="78">
        <v>0</v>
      </c>
      <c r="BO1212" s="78">
        <v>0</v>
      </c>
      <c r="BP1212" s="78">
        <v>0</v>
      </c>
      <c r="BQ1212" s="78">
        <v>0</v>
      </c>
      <c r="BR1212" s="78">
        <v>0</v>
      </c>
      <c r="BS1212" s="78">
        <v>0</v>
      </c>
      <c r="BT1212" s="78">
        <v>0</v>
      </c>
      <c r="BU1212" s="78">
        <v>0</v>
      </c>
      <c r="BV1212" s="78">
        <v>0</v>
      </c>
      <c r="BW1212" s="78">
        <v>0</v>
      </c>
      <c r="BX1212" s="78">
        <v>0</v>
      </c>
      <c r="BY1212" s="78">
        <v>0</v>
      </c>
      <c r="BZ1212" s="78">
        <v>0</v>
      </c>
      <c r="CA1212" s="78">
        <v>0</v>
      </c>
      <c r="CB1212" s="78">
        <v>0</v>
      </c>
      <c r="CC1212" s="79">
        <f>O1212+Z1212++AK1212+AV1212+BG1212+BR1212</f>
        <v>0</v>
      </c>
      <c r="CD1212" s="79">
        <f t="shared" ref="CD1212" si="1188">P1212+AA1212++AL1212+AW1212+BH1212+BS1212</f>
        <v>0</v>
      </c>
      <c r="CE1212" s="79">
        <f t="shared" ref="CE1212" si="1189">Q1212+AB1212++AM1212+AX1212+BI1212+BT1212</f>
        <v>0</v>
      </c>
      <c r="CF1212" s="79">
        <f t="shared" ref="CF1212" si="1190">R1212+AC1212++AN1212+AY1212+BJ1212+BU1212</f>
        <v>0</v>
      </c>
      <c r="CG1212" s="79">
        <f t="shared" ref="CG1212" si="1191">S1212+AD1212++AO1212+AZ1212+BK1212+BV1212</f>
        <v>0</v>
      </c>
      <c r="CH1212" s="79">
        <f t="shared" ref="CH1212" si="1192">T1212+AE1212++AP1212+BA1212+BL1212+BW1212</f>
        <v>0</v>
      </c>
      <c r="CI1212" s="79">
        <f t="shared" ref="CI1212" si="1193">U1212+AF1212++AQ1212+BB1212+BM1212+BX1212</f>
        <v>0</v>
      </c>
      <c r="CJ1212" s="79">
        <f t="shared" ref="CJ1212" si="1194">V1212+AG1212++AR1212+BC1212+BN1212+BY1212</f>
        <v>0</v>
      </c>
      <c r="CK1212" s="79">
        <f t="shared" ref="CK1212" si="1195">W1212+AH1212++AS1212+BD1212+BO1212+BZ1212</f>
        <v>0</v>
      </c>
      <c r="CL1212" s="79">
        <f t="shared" ref="CL1212" si="1196">X1212+AI1212++AT1212+BE1212+BP1212+CA1212</f>
        <v>0</v>
      </c>
      <c r="CM1212" s="79">
        <f t="shared" ref="CM1212" si="1197">Y1212+AJ1212++AU1212+BF1212+BQ1212+CB1212</f>
        <v>0</v>
      </c>
    </row>
    <row r="1213" spans="1:91" ht="31.5">
      <c r="A1213" s="73" t="s">
        <v>52</v>
      </c>
      <c r="B1213" s="67" t="s">
        <v>513</v>
      </c>
      <c r="C1213" s="67" t="s">
        <v>202</v>
      </c>
      <c r="D1213" s="70">
        <f t="shared" ref="D1213:N1213" si="1198">SUM(D1214:D1237)</f>
        <v>0</v>
      </c>
      <c r="E1213" s="70">
        <f t="shared" si="1198"/>
        <v>0</v>
      </c>
      <c r="F1213" s="70">
        <f t="shared" si="1198"/>
        <v>0</v>
      </c>
      <c r="G1213" s="70">
        <f t="shared" si="1198"/>
        <v>0</v>
      </c>
      <c r="H1213" s="70">
        <f t="shared" si="1198"/>
        <v>0</v>
      </c>
      <c r="I1213" s="70">
        <f t="shared" si="1198"/>
        <v>734</v>
      </c>
      <c r="J1213" s="70">
        <f t="shared" si="1198"/>
        <v>4.1331899999999999</v>
      </c>
      <c r="K1213" s="70">
        <f t="shared" si="1198"/>
        <v>0</v>
      </c>
      <c r="L1213" s="70">
        <f t="shared" si="1198"/>
        <v>0</v>
      </c>
      <c r="M1213" s="70">
        <f t="shared" si="1198"/>
        <v>0</v>
      </c>
      <c r="N1213" s="70">
        <f t="shared" si="1198"/>
        <v>0</v>
      </c>
      <c r="O1213" s="70">
        <f t="shared" ref="O1213:BZ1213" si="1199">SUM(O1214:O1237)</f>
        <v>0</v>
      </c>
      <c r="P1213" s="70">
        <f t="shared" si="1199"/>
        <v>0</v>
      </c>
      <c r="Q1213" s="70">
        <f t="shared" si="1199"/>
        <v>0</v>
      </c>
      <c r="R1213" s="70">
        <f t="shared" si="1199"/>
        <v>0</v>
      </c>
      <c r="S1213" s="70">
        <f t="shared" si="1199"/>
        <v>0</v>
      </c>
      <c r="T1213" s="70">
        <f t="shared" si="1199"/>
        <v>79</v>
      </c>
      <c r="U1213" s="70">
        <f t="shared" si="1199"/>
        <v>0</v>
      </c>
      <c r="V1213" s="70">
        <f t="shared" si="1199"/>
        <v>0</v>
      </c>
      <c r="W1213" s="70">
        <f t="shared" si="1199"/>
        <v>0</v>
      </c>
      <c r="X1213" s="70">
        <f t="shared" si="1199"/>
        <v>0</v>
      </c>
      <c r="Y1213" s="70">
        <f t="shared" si="1199"/>
        <v>0</v>
      </c>
      <c r="Z1213" s="70">
        <f t="shared" si="1199"/>
        <v>0</v>
      </c>
      <c r="AA1213" s="70">
        <f t="shared" si="1199"/>
        <v>0</v>
      </c>
      <c r="AB1213" s="70">
        <f t="shared" si="1199"/>
        <v>0</v>
      </c>
      <c r="AC1213" s="70">
        <f t="shared" si="1199"/>
        <v>0</v>
      </c>
      <c r="AD1213" s="70">
        <f t="shared" si="1199"/>
        <v>0</v>
      </c>
      <c r="AE1213" s="70">
        <f t="shared" si="1199"/>
        <v>395</v>
      </c>
      <c r="AF1213" s="70">
        <f t="shared" si="1199"/>
        <v>0</v>
      </c>
      <c r="AG1213" s="70">
        <f t="shared" si="1199"/>
        <v>0</v>
      </c>
      <c r="AH1213" s="70">
        <f t="shared" si="1199"/>
        <v>0</v>
      </c>
      <c r="AI1213" s="70">
        <f t="shared" si="1199"/>
        <v>0</v>
      </c>
      <c r="AJ1213" s="70">
        <f t="shared" si="1199"/>
        <v>0</v>
      </c>
      <c r="AK1213" s="70">
        <f t="shared" si="1199"/>
        <v>0</v>
      </c>
      <c r="AL1213" s="70">
        <f t="shared" si="1199"/>
        <v>0</v>
      </c>
      <c r="AM1213" s="70">
        <f t="shared" si="1199"/>
        <v>0</v>
      </c>
      <c r="AN1213" s="70">
        <f t="shared" si="1199"/>
        <v>0</v>
      </c>
      <c r="AO1213" s="70">
        <f t="shared" si="1199"/>
        <v>0</v>
      </c>
      <c r="AP1213" s="70">
        <f t="shared" si="1199"/>
        <v>1</v>
      </c>
      <c r="AQ1213" s="70">
        <f t="shared" si="1199"/>
        <v>0</v>
      </c>
      <c r="AR1213" s="70">
        <f t="shared" si="1199"/>
        <v>0</v>
      </c>
      <c r="AS1213" s="70">
        <f t="shared" si="1199"/>
        <v>0</v>
      </c>
      <c r="AT1213" s="70">
        <f t="shared" si="1199"/>
        <v>0</v>
      </c>
      <c r="AU1213" s="70">
        <f t="shared" si="1199"/>
        <v>0</v>
      </c>
      <c r="AV1213" s="70">
        <f t="shared" si="1199"/>
        <v>0</v>
      </c>
      <c r="AW1213" s="70">
        <f t="shared" si="1199"/>
        <v>0</v>
      </c>
      <c r="AX1213" s="70">
        <f t="shared" si="1199"/>
        <v>0</v>
      </c>
      <c r="AY1213" s="70">
        <f t="shared" si="1199"/>
        <v>0</v>
      </c>
      <c r="AZ1213" s="70">
        <f t="shared" si="1199"/>
        <v>0</v>
      </c>
      <c r="BA1213" s="70">
        <f t="shared" si="1199"/>
        <v>6</v>
      </c>
      <c r="BB1213" s="70">
        <f t="shared" si="1199"/>
        <v>0</v>
      </c>
      <c r="BC1213" s="70">
        <f t="shared" si="1199"/>
        <v>0</v>
      </c>
      <c r="BD1213" s="70">
        <f t="shared" si="1199"/>
        <v>0</v>
      </c>
      <c r="BE1213" s="70">
        <f t="shared" si="1199"/>
        <v>0</v>
      </c>
      <c r="BF1213" s="70">
        <f t="shared" si="1199"/>
        <v>0</v>
      </c>
      <c r="BG1213" s="70">
        <f t="shared" si="1199"/>
        <v>0</v>
      </c>
      <c r="BH1213" s="70">
        <f t="shared" si="1199"/>
        <v>0</v>
      </c>
      <c r="BI1213" s="70">
        <f t="shared" si="1199"/>
        <v>0</v>
      </c>
      <c r="BJ1213" s="70">
        <f t="shared" si="1199"/>
        <v>0</v>
      </c>
      <c r="BK1213" s="70">
        <f t="shared" si="1199"/>
        <v>0</v>
      </c>
      <c r="BL1213" s="70">
        <f t="shared" si="1199"/>
        <v>8</v>
      </c>
      <c r="BM1213" s="70">
        <f t="shared" si="1199"/>
        <v>0</v>
      </c>
      <c r="BN1213" s="70">
        <f t="shared" si="1199"/>
        <v>0</v>
      </c>
      <c r="BO1213" s="70">
        <f t="shared" si="1199"/>
        <v>0</v>
      </c>
      <c r="BP1213" s="70">
        <f t="shared" si="1199"/>
        <v>0</v>
      </c>
      <c r="BQ1213" s="70">
        <f t="shared" si="1199"/>
        <v>0</v>
      </c>
      <c r="BR1213" s="70">
        <f t="shared" si="1199"/>
        <v>0</v>
      </c>
      <c r="BS1213" s="70">
        <f t="shared" si="1199"/>
        <v>0</v>
      </c>
      <c r="BT1213" s="70">
        <f t="shared" si="1199"/>
        <v>0</v>
      </c>
      <c r="BU1213" s="70">
        <f t="shared" si="1199"/>
        <v>0</v>
      </c>
      <c r="BV1213" s="70">
        <f t="shared" si="1199"/>
        <v>0</v>
      </c>
      <c r="BW1213" s="70">
        <f t="shared" si="1199"/>
        <v>4</v>
      </c>
      <c r="BX1213" s="70">
        <f t="shared" si="1199"/>
        <v>0</v>
      </c>
      <c r="BY1213" s="70">
        <f t="shared" si="1199"/>
        <v>0</v>
      </c>
      <c r="BZ1213" s="70">
        <f t="shared" si="1199"/>
        <v>0</v>
      </c>
      <c r="CA1213" s="70">
        <f t="shared" ref="CA1213:CM1213" si="1200">SUM(CA1214:CA1237)</f>
        <v>0</v>
      </c>
      <c r="CB1213" s="70">
        <f t="shared" si="1200"/>
        <v>0</v>
      </c>
      <c r="CC1213" s="70">
        <f t="shared" si="1200"/>
        <v>0</v>
      </c>
      <c r="CD1213" s="70">
        <f t="shared" si="1200"/>
        <v>0</v>
      </c>
      <c r="CE1213" s="70">
        <f t="shared" si="1200"/>
        <v>0</v>
      </c>
      <c r="CF1213" s="70">
        <f t="shared" si="1200"/>
        <v>0</v>
      </c>
      <c r="CG1213" s="70">
        <f t="shared" si="1200"/>
        <v>0</v>
      </c>
      <c r="CH1213" s="70">
        <f t="shared" si="1200"/>
        <v>493</v>
      </c>
      <c r="CI1213" s="70">
        <f t="shared" si="1200"/>
        <v>0</v>
      </c>
      <c r="CJ1213" s="70">
        <f t="shared" si="1200"/>
        <v>0</v>
      </c>
      <c r="CK1213" s="70">
        <f t="shared" si="1200"/>
        <v>0</v>
      </c>
      <c r="CL1213" s="70">
        <f t="shared" si="1200"/>
        <v>0</v>
      </c>
      <c r="CM1213" s="70">
        <f t="shared" si="1200"/>
        <v>0</v>
      </c>
    </row>
    <row r="1214" spans="1:91" ht="31.5">
      <c r="A1214" s="73" t="s">
        <v>52</v>
      </c>
      <c r="B1214" s="74" t="s">
        <v>2488</v>
      </c>
      <c r="C1214" s="109" t="s">
        <v>2489</v>
      </c>
      <c r="D1214" s="78">
        <v>0</v>
      </c>
      <c r="E1214" s="78">
        <v>0</v>
      </c>
      <c r="F1214" s="78">
        <v>0</v>
      </c>
      <c r="G1214" s="78">
        <v>0</v>
      </c>
      <c r="H1214" s="78">
        <v>0</v>
      </c>
      <c r="I1214" s="78">
        <v>141</v>
      </c>
      <c r="J1214" s="78">
        <v>2.1396999999999999</v>
      </c>
      <c r="K1214" s="78">
        <v>0</v>
      </c>
      <c r="L1214" s="78">
        <v>0</v>
      </c>
      <c r="M1214" s="78">
        <v>0</v>
      </c>
      <c r="N1214" s="78">
        <v>0</v>
      </c>
      <c r="O1214" s="78">
        <v>0</v>
      </c>
      <c r="P1214" s="78">
        <v>0</v>
      </c>
      <c r="Q1214" s="78">
        <v>0</v>
      </c>
      <c r="R1214" s="78">
        <v>0</v>
      </c>
      <c r="S1214" s="78">
        <v>0</v>
      </c>
      <c r="T1214" s="78">
        <v>1</v>
      </c>
      <c r="U1214" s="78">
        <v>0</v>
      </c>
      <c r="V1214" s="78">
        <v>0</v>
      </c>
      <c r="W1214" s="78">
        <v>0</v>
      </c>
      <c r="X1214" s="78">
        <v>0</v>
      </c>
      <c r="Y1214" s="78">
        <v>0</v>
      </c>
      <c r="Z1214" s="78">
        <v>0</v>
      </c>
      <c r="AA1214" s="78">
        <v>0</v>
      </c>
      <c r="AB1214" s="78">
        <v>0</v>
      </c>
      <c r="AC1214" s="78">
        <v>0</v>
      </c>
      <c r="AD1214" s="78">
        <v>0</v>
      </c>
      <c r="AE1214" s="78">
        <v>1</v>
      </c>
      <c r="AF1214" s="78">
        <v>0</v>
      </c>
      <c r="AG1214" s="78">
        <v>0</v>
      </c>
      <c r="AH1214" s="78">
        <v>0</v>
      </c>
      <c r="AI1214" s="78">
        <v>0</v>
      </c>
      <c r="AJ1214" s="78">
        <v>0</v>
      </c>
      <c r="AK1214" s="78">
        <v>0</v>
      </c>
      <c r="AL1214" s="78">
        <v>0</v>
      </c>
      <c r="AM1214" s="78">
        <v>0</v>
      </c>
      <c r="AN1214" s="78">
        <v>0</v>
      </c>
      <c r="AO1214" s="78">
        <v>0</v>
      </c>
      <c r="AP1214" s="78">
        <v>0</v>
      </c>
      <c r="AQ1214" s="78">
        <v>0</v>
      </c>
      <c r="AR1214" s="78">
        <v>0</v>
      </c>
      <c r="AS1214" s="78">
        <v>0</v>
      </c>
      <c r="AT1214" s="78">
        <v>0</v>
      </c>
      <c r="AU1214" s="78">
        <v>0</v>
      </c>
      <c r="AV1214" s="79">
        <v>0</v>
      </c>
      <c r="AW1214" s="79">
        <v>0</v>
      </c>
      <c r="AX1214" s="79">
        <v>0</v>
      </c>
      <c r="AY1214" s="79">
        <v>0</v>
      </c>
      <c r="AZ1214" s="79">
        <v>0</v>
      </c>
      <c r="BA1214" s="79">
        <v>1</v>
      </c>
      <c r="BB1214" s="79">
        <v>0</v>
      </c>
      <c r="BC1214" s="79">
        <v>0</v>
      </c>
      <c r="BD1214" s="79">
        <v>0</v>
      </c>
      <c r="BE1214" s="79">
        <v>0</v>
      </c>
      <c r="BF1214" s="79">
        <v>0</v>
      </c>
      <c r="BG1214" s="78">
        <v>0</v>
      </c>
      <c r="BH1214" s="78">
        <v>0</v>
      </c>
      <c r="BI1214" s="78">
        <v>0</v>
      </c>
      <c r="BJ1214" s="78">
        <v>0</v>
      </c>
      <c r="BK1214" s="78">
        <v>0</v>
      </c>
      <c r="BL1214" s="78">
        <v>2</v>
      </c>
      <c r="BM1214" s="78">
        <v>0</v>
      </c>
      <c r="BN1214" s="78">
        <v>0</v>
      </c>
      <c r="BO1214" s="78">
        <v>0</v>
      </c>
      <c r="BP1214" s="78">
        <v>0</v>
      </c>
      <c r="BQ1214" s="78">
        <v>0</v>
      </c>
      <c r="BR1214" s="78">
        <v>0</v>
      </c>
      <c r="BS1214" s="78">
        <v>0</v>
      </c>
      <c r="BT1214" s="78">
        <v>0</v>
      </c>
      <c r="BU1214" s="78">
        <v>0</v>
      </c>
      <c r="BV1214" s="78">
        <v>0</v>
      </c>
      <c r="BW1214" s="78">
        <v>0</v>
      </c>
      <c r="BX1214" s="78">
        <v>0</v>
      </c>
      <c r="BY1214" s="78">
        <v>0</v>
      </c>
      <c r="BZ1214" s="78">
        <v>0</v>
      </c>
      <c r="CA1214" s="78">
        <v>0</v>
      </c>
      <c r="CB1214" s="78">
        <v>0</v>
      </c>
      <c r="CC1214" s="79">
        <f t="shared" ref="CC1214:CC1237" si="1201">O1214+Z1214++AK1214+AV1214+BG1214+BR1214</f>
        <v>0</v>
      </c>
      <c r="CD1214" s="79">
        <f t="shared" ref="CD1214:CD1238" si="1202">P1214+AA1214++AL1214+AW1214+BH1214+BS1214</f>
        <v>0</v>
      </c>
      <c r="CE1214" s="79">
        <f t="shared" ref="CE1214:CE1238" si="1203">Q1214+AB1214++AM1214+AX1214+BI1214+BT1214</f>
        <v>0</v>
      </c>
      <c r="CF1214" s="79">
        <f t="shared" ref="CF1214:CF1238" si="1204">R1214+AC1214++AN1214+AY1214+BJ1214+BU1214</f>
        <v>0</v>
      </c>
      <c r="CG1214" s="79">
        <f t="shared" ref="CG1214:CG1238" si="1205">S1214+AD1214++AO1214+AZ1214+BK1214+BV1214</f>
        <v>0</v>
      </c>
      <c r="CH1214" s="79">
        <f t="shared" ref="CH1214:CH1238" si="1206">T1214+AE1214++AP1214+BA1214+BL1214+BW1214</f>
        <v>5</v>
      </c>
      <c r="CI1214" s="79">
        <f t="shared" ref="CI1214:CI1238" si="1207">U1214+AF1214++AQ1214+BB1214+BM1214+BX1214</f>
        <v>0</v>
      </c>
      <c r="CJ1214" s="79">
        <f t="shared" ref="CJ1214:CJ1238" si="1208">V1214+AG1214++AR1214+BC1214+BN1214+BY1214</f>
        <v>0</v>
      </c>
      <c r="CK1214" s="79">
        <f t="shared" ref="CK1214:CK1238" si="1209">W1214+AH1214++AS1214+BD1214+BO1214+BZ1214</f>
        <v>0</v>
      </c>
      <c r="CL1214" s="79">
        <f t="shared" ref="CL1214:CL1238" si="1210">X1214+AI1214++AT1214+BE1214+BP1214+CA1214</f>
        <v>0</v>
      </c>
      <c r="CM1214" s="79">
        <f t="shared" ref="CM1214:CM1238" si="1211">Y1214+AJ1214++AU1214+BF1214+BQ1214+CB1214</f>
        <v>0</v>
      </c>
    </row>
    <row r="1215" spans="1:91" ht="31.5">
      <c r="A1215" s="73" t="s">
        <v>52</v>
      </c>
      <c r="B1215" s="74" t="s">
        <v>2490</v>
      </c>
      <c r="C1215" s="109" t="s">
        <v>2491</v>
      </c>
      <c r="D1215" s="78">
        <v>0</v>
      </c>
      <c r="E1215" s="78">
        <v>0</v>
      </c>
      <c r="F1215" s="78">
        <v>0</v>
      </c>
      <c r="G1215" s="78">
        <v>0</v>
      </c>
      <c r="H1215" s="78">
        <v>0</v>
      </c>
      <c r="I1215" s="78">
        <v>109</v>
      </c>
      <c r="J1215" s="78">
        <v>0.79349000000000003</v>
      </c>
      <c r="K1215" s="78">
        <v>0</v>
      </c>
      <c r="L1215" s="78">
        <v>0</v>
      </c>
      <c r="M1215" s="78">
        <v>0</v>
      </c>
      <c r="N1215" s="78">
        <v>0</v>
      </c>
      <c r="O1215" s="78">
        <v>0</v>
      </c>
      <c r="P1215" s="78">
        <v>0</v>
      </c>
      <c r="Q1215" s="78">
        <v>0</v>
      </c>
      <c r="R1215" s="78">
        <v>0</v>
      </c>
      <c r="S1215" s="78">
        <v>0</v>
      </c>
      <c r="T1215" s="78">
        <v>3</v>
      </c>
      <c r="U1215" s="78">
        <v>0</v>
      </c>
      <c r="V1215" s="78">
        <v>0</v>
      </c>
      <c r="W1215" s="78">
        <v>0</v>
      </c>
      <c r="X1215" s="78">
        <v>0</v>
      </c>
      <c r="Y1215" s="78">
        <v>0</v>
      </c>
      <c r="Z1215" s="78">
        <v>0</v>
      </c>
      <c r="AA1215" s="78">
        <v>0</v>
      </c>
      <c r="AB1215" s="78">
        <v>0</v>
      </c>
      <c r="AC1215" s="78">
        <v>0</v>
      </c>
      <c r="AD1215" s="78">
        <v>0</v>
      </c>
      <c r="AE1215" s="78">
        <v>1</v>
      </c>
      <c r="AF1215" s="78">
        <v>0</v>
      </c>
      <c r="AG1215" s="78">
        <v>0</v>
      </c>
      <c r="AH1215" s="78">
        <v>0</v>
      </c>
      <c r="AI1215" s="78">
        <v>0</v>
      </c>
      <c r="AJ1215" s="78">
        <v>0</v>
      </c>
      <c r="AK1215" s="78">
        <v>0</v>
      </c>
      <c r="AL1215" s="78">
        <v>0</v>
      </c>
      <c r="AM1215" s="78">
        <v>0</v>
      </c>
      <c r="AN1215" s="78">
        <v>0</v>
      </c>
      <c r="AO1215" s="78">
        <v>0</v>
      </c>
      <c r="AP1215" s="78">
        <v>0</v>
      </c>
      <c r="AQ1215" s="78">
        <v>0</v>
      </c>
      <c r="AR1215" s="78">
        <v>0</v>
      </c>
      <c r="AS1215" s="78">
        <v>0</v>
      </c>
      <c r="AT1215" s="78">
        <v>0</v>
      </c>
      <c r="AU1215" s="78">
        <v>0</v>
      </c>
      <c r="AV1215" s="79">
        <v>0</v>
      </c>
      <c r="AW1215" s="79">
        <v>0</v>
      </c>
      <c r="AX1215" s="79">
        <v>0</v>
      </c>
      <c r="AY1215" s="79">
        <v>0</v>
      </c>
      <c r="AZ1215" s="79">
        <v>0</v>
      </c>
      <c r="BA1215" s="79">
        <v>1</v>
      </c>
      <c r="BB1215" s="79">
        <v>0</v>
      </c>
      <c r="BC1215" s="79">
        <v>0</v>
      </c>
      <c r="BD1215" s="79">
        <v>0</v>
      </c>
      <c r="BE1215" s="79">
        <v>0</v>
      </c>
      <c r="BF1215" s="79">
        <v>0</v>
      </c>
      <c r="BG1215" s="78">
        <v>0</v>
      </c>
      <c r="BH1215" s="78">
        <v>0</v>
      </c>
      <c r="BI1215" s="78">
        <v>0</v>
      </c>
      <c r="BJ1215" s="78">
        <v>0</v>
      </c>
      <c r="BK1215" s="78">
        <v>0</v>
      </c>
      <c r="BL1215" s="78">
        <v>1</v>
      </c>
      <c r="BM1215" s="78">
        <v>0</v>
      </c>
      <c r="BN1215" s="78">
        <v>0</v>
      </c>
      <c r="BO1215" s="78">
        <v>0</v>
      </c>
      <c r="BP1215" s="78">
        <v>0</v>
      </c>
      <c r="BQ1215" s="78">
        <v>0</v>
      </c>
      <c r="BR1215" s="79">
        <v>0</v>
      </c>
      <c r="BS1215" s="79">
        <v>0</v>
      </c>
      <c r="BT1215" s="79">
        <v>0</v>
      </c>
      <c r="BU1215" s="79">
        <v>0</v>
      </c>
      <c r="BV1215" s="79">
        <v>0</v>
      </c>
      <c r="BW1215" s="79">
        <v>1</v>
      </c>
      <c r="BX1215" s="79">
        <v>0</v>
      </c>
      <c r="BY1215" s="79">
        <v>0</v>
      </c>
      <c r="BZ1215" s="79">
        <v>0</v>
      </c>
      <c r="CA1215" s="79">
        <v>0</v>
      </c>
      <c r="CB1215" s="79">
        <v>0</v>
      </c>
      <c r="CC1215" s="79">
        <f t="shared" si="1201"/>
        <v>0</v>
      </c>
      <c r="CD1215" s="79">
        <f t="shared" si="1202"/>
        <v>0</v>
      </c>
      <c r="CE1215" s="79">
        <f t="shared" si="1203"/>
        <v>0</v>
      </c>
      <c r="CF1215" s="79">
        <f t="shared" si="1204"/>
        <v>0</v>
      </c>
      <c r="CG1215" s="79">
        <f t="shared" si="1205"/>
        <v>0</v>
      </c>
      <c r="CH1215" s="79">
        <f t="shared" si="1206"/>
        <v>7</v>
      </c>
      <c r="CI1215" s="79">
        <f t="shared" si="1207"/>
        <v>0</v>
      </c>
      <c r="CJ1215" s="79">
        <f t="shared" si="1208"/>
        <v>0</v>
      </c>
      <c r="CK1215" s="79">
        <f t="shared" si="1209"/>
        <v>0</v>
      </c>
      <c r="CL1215" s="79">
        <f t="shared" si="1210"/>
        <v>0</v>
      </c>
      <c r="CM1215" s="79">
        <f t="shared" si="1211"/>
        <v>0</v>
      </c>
    </row>
    <row r="1216" spans="1:91" ht="31.5">
      <c r="A1216" s="73" t="s">
        <v>52</v>
      </c>
      <c r="B1216" s="74" t="s">
        <v>2492</v>
      </c>
      <c r="C1216" s="109" t="s">
        <v>2493</v>
      </c>
      <c r="D1216" s="78">
        <v>0</v>
      </c>
      <c r="E1216" s="78">
        <v>0</v>
      </c>
      <c r="F1216" s="78">
        <v>0</v>
      </c>
      <c r="G1216" s="78">
        <v>0</v>
      </c>
      <c r="H1216" s="78">
        <v>0</v>
      </c>
      <c r="I1216" s="78">
        <v>78</v>
      </c>
      <c r="J1216" s="78">
        <v>1.2</v>
      </c>
      <c r="K1216" s="78">
        <v>0</v>
      </c>
      <c r="L1216" s="78">
        <v>0</v>
      </c>
      <c r="M1216" s="78">
        <v>0</v>
      </c>
      <c r="N1216" s="78">
        <v>0</v>
      </c>
      <c r="O1216" s="78">
        <v>0</v>
      </c>
      <c r="P1216" s="78">
        <v>0</v>
      </c>
      <c r="Q1216" s="78">
        <v>0</v>
      </c>
      <c r="R1216" s="78">
        <v>0</v>
      </c>
      <c r="S1216" s="78">
        <v>0</v>
      </c>
      <c r="T1216" s="78">
        <v>74</v>
      </c>
      <c r="U1216" s="78">
        <v>0</v>
      </c>
      <c r="V1216" s="78">
        <v>0</v>
      </c>
      <c r="W1216" s="78">
        <v>0</v>
      </c>
      <c r="X1216" s="78">
        <v>0</v>
      </c>
      <c r="Y1216" s="78">
        <v>0</v>
      </c>
      <c r="Z1216" s="78">
        <v>0</v>
      </c>
      <c r="AA1216" s="78">
        <v>0</v>
      </c>
      <c r="AB1216" s="78">
        <v>0</v>
      </c>
      <c r="AC1216" s="78">
        <v>0</v>
      </c>
      <c r="AD1216" s="78">
        <v>0</v>
      </c>
      <c r="AE1216" s="78">
        <v>0</v>
      </c>
      <c r="AF1216" s="78">
        <v>0</v>
      </c>
      <c r="AG1216" s="78">
        <v>0</v>
      </c>
      <c r="AH1216" s="78">
        <v>0</v>
      </c>
      <c r="AI1216" s="78">
        <v>0</v>
      </c>
      <c r="AJ1216" s="78">
        <v>0</v>
      </c>
      <c r="AK1216" s="78">
        <v>0</v>
      </c>
      <c r="AL1216" s="78">
        <v>0</v>
      </c>
      <c r="AM1216" s="78">
        <v>0</v>
      </c>
      <c r="AN1216" s="78">
        <v>0</v>
      </c>
      <c r="AO1216" s="78">
        <v>0</v>
      </c>
      <c r="AP1216" s="78">
        <v>0</v>
      </c>
      <c r="AQ1216" s="78">
        <v>0</v>
      </c>
      <c r="AR1216" s="78">
        <v>0</v>
      </c>
      <c r="AS1216" s="78">
        <v>0</v>
      </c>
      <c r="AT1216" s="78">
        <v>0</v>
      </c>
      <c r="AU1216" s="78">
        <v>0</v>
      </c>
      <c r="AV1216" s="79">
        <v>0</v>
      </c>
      <c r="AW1216" s="79">
        <v>0</v>
      </c>
      <c r="AX1216" s="79">
        <v>0</v>
      </c>
      <c r="AY1216" s="79">
        <v>0</v>
      </c>
      <c r="AZ1216" s="79">
        <v>0</v>
      </c>
      <c r="BA1216" s="79">
        <v>1</v>
      </c>
      <c r="BB1216" s="79">
        <v>0</v>
      </c>
      <c r="BC1216" s="79">
        <v>0</v>
      </c>
      <c r="BD1216" s="79">
        <v>0</v>
      </c>
      <c r="BE1216" s="79">
        <v>0</v>
      </c>
      <c r="BF1216" s="79">
        <v>0</v>
      </c>
      <c r="BG1216" s="78">
        <v>0</v>
      </c>
      <c r="BH1216" s="78">
        <v>0</v>
      </c>
      <c r="BI1216" s="78">
        <v>0</v>
      </c>
      <c r="BJ1216" s="78">
        <v>0</v>
      </c>
      <c r="BK1216" s="78">
        <v>0</v>
      </c>
      <c r="BL1216" s="78">
        <v>2</v>
      </c>
      <c r="BM1216" s="78">
        <v>0</v>
      </c>
      <c r="BN1216" s="78">
        <v>0</v>
      </c>
      <c r="BO1216" s="78">
        <v>0</v>
      </c>
      <c r="BP1216" s="78">
        <v>0</v>
      </c>
      <c r="BQ1216" s="78">
        <v>0</v>
      </c>
      <c r="BR1216" s="79">
        <v>0</v>
      </c>
      <c r="BS1216" s="79">
        <v>0</v>
      </c>
      <c r="BT1216" s="79">
        <v>0</v>
      </c>
      <c r="BU1216" s="79">
        <v>0</v>
      </c>
      <c r="BV1216" s="79">
        <v>0</v>
      </c>
      <c r="BW1216" s="79">
        <v>1</v>
      </c>
      <c r="BX1216" s="79">
        <v>0</v>
      </c>
      <c r="BY1216" s="79">
        <v>0</v>
      </c>
      <c r="BZ1216" s="79">
        <v>0</v>
      </c>
      <c r="CA1216" s="79">
        <v>0</v>
      </c>
      <c r="CB1216" s="79">
        <v>0</v>
      </c>
      <c r="CC1216" s="79">
        <f t="shared" si="1201"/>
        <v>0</v>
      </c>
      <c r="CD1216" s="79">
        <f t="shared" si="1202"/>
        <v>0</v>
      </c>
      <c r="CE1216" s="79">
        <f t="shared" si="1203"/>
        <v>0</v>
      </c>
      <c r="CF1216" s="79">
        <f t="shared" si="1204"/>
        <v>0</v>
      </c>
      <c r="CG1216" s="79">
        <f t="shared" si="1205"/>
        <v>0</v>
      </c>
      <c r="CH1216" s="79">
        <f t="shared" si="1206"/>
        <v>78</v>
      </c>
      <c r="CI1216" s="79">
        <f t="shared" si="1207"/>
        <v>0</v>
      </c>
      <c r="CJ1216" s="79">
        <f t="shared" si="1208"/>
        <v>0</v>
      </c>
      <c r="CK1216" s="79">
        <f t="shared" si="1209"/>
        <v>0</v>
      </c>
      <c r="CL1216" s="79">
        <f t="shared" si="1210"/>
        <v>0</v>
      </c>
      <c r="CM1216" s="79">
        <f t="shared" si="1211"/>
        <v>0</v>
      </c>
    </row>
    <row r="1217" spans="1:91">
      <c r="A1217" s="73" t="s">
        <v>52</v>
      </c>
      <c r="B1217" s="74" t="s">
        <v>2494</v>
      </c>
      <c r="C1217" s="109" t="s">
        <v>2495</v>
      </c>
      <c r="D1217" s="78">
        <v>0</v>
      </c>
      <c r="E1217" s="78">
        <v>0</v>
      </c>
      <c r="F1217" s="78">
        <v>0</v>
      </c>
      <c r="G1217" s="78">
        <v>0</v>
      </c>
      <c r="H1217" s="78">
        <v>0</v>
      </c>
      <c r="I1217" s="78">
        <v>2</v>
      </c>
      <c r="J1217" s="78">
        <v>0</v>
      </c>
      <c r="K1217" s="78">
        <v>0</v>
      </c>
      <c r="L1217" s="78">
        <v>0</v>
      </c>
      <c r="M1217" s="78">
        <v>0</v>
      </c>
      <c r="N1217" s="78">
        <v>0</v>
      </c>
      <c r="O1217" s="78">
        <v>0</v>
      </c>
      <c r="P1217" s="78">
        <v>0</v>
      </c>
      <c r="Q1217" s="78">
        <v>0</v>
      </c>
      <c r="R1217" s="78">
        <v>0</v>
      </c>
      <c r="S1217" s="78">
        <v>0</v>
      </c>
      <c r="T1217" s="78">
        <v>1</v>
      </c>
      <c r="U1217" s="78">
        <v>0</v>
      </c>
      <c r="V1217" s="78">
        <v>0</v>
      </c>
      <c r="W1217" s="78">
        <v>0</v>
      </c>
      <c r="X1217" s="78">
        <v>0</v>
      </c>
      <c r="Y1217" s="78">
        <v>0</v>
      </c>
      <c r="Z1217" s="78">
        <v>0</v>
      </c>
      <c r="AA1217" s="78">
        <v>0</v>
      </c>
      <c r="AB1217" s="78">
        <v>0</v>
      </c>
      <c r="AC1217" s="78">
        <v>0</v>
      </c>
      <c r="AD1217" s="78">
        <v>0</v>
      </c>
      <c r="AE1217" s="78">
        <v>1</v>
      </c>
      <c r="AF1217" s="78">
        <v>0</v>
      </c>
      <c r="AG1217" s="78">
        <v>0</v>
      </c>
      <c r="AH1217" s="78">
        <v>0</v>
      </c>
      <c r="AI1217" s="78">
        <v>0</v>
      </c>
      <c r="AJ1217" s="78">
        <v>0</v>
      </c>
      <c r="AK1217" s="78">
        <v>0</v>
      </c>
      <c r="AL1217" s="78">
        <v>0</v>
      </c>
      <c r="AM1217" s="78">
        <v>0</v>
      </c>
      <c r="AN1217" s="78">
        <v>0</v>
      </c>
      <c r="AO1217" s="78">
        <v>0</v>
      </c>
      <c r="AP1217" s="78">
        <v>0</v>
      </c>
      <c r="AQ1217" s="78">
        <v>0</v>
      </c>
      <c r="AR1217" s="78">
        <v>0</v>
      </c>
      <c r="AS1217" s="78">
        <v>0</v>
      </c>
      <c r="AT1217" s="78">
        <v>0</v>
      </c>
      <c r="AU1217" s="78">
        <v>0</v>
      </c>
      <c r="AV1217" s="78">
        <v>0</v>
      </c>
      <c r="AW1217" s="78">
        <v>0</v>
      </c>
      <c r="AX1217" s="78">
        <v>0</v>
      </c>
      <c r="AY1217" s="78">
        <v>0</v>
      </c>
      <c r="AZ1217" s="78">
        <v>0</v>
      </c>
      <c r="BA1217" s="78">
        <v>0</v>
      </c>
      <c r="BB1217" s="78">
        <v>0</v>
      </c>
      <c r="BC1217" s="78">
        <v>0</v>
      </c>
      <c r="BD1217" s="78">
        <v>0</v>
      </c>
      <c r="BE1217" s="78">
        <v>0</v>
      </c>
      <c r="BF1217" s="78">
        <v>0</v>
      </c>
      <c r="BG1217" s="78">
        <v>0</v>
      </c>
      <c r="BH1217" s="78">
        <v>0</v>
      </c>
      <c r="BI1217" s="78">
        <v>0</v>
      </c>
      <c r="BJ1217" s="78">
        <v>0</v>
      </c>
      <c r="BK1217" s="78">
        <v>0</v>
      </c>
      <c r="BL1217" s="78">
        <v>0</v>
      </c>
      <c r="BM1217" s="78">
        <v>0</v>
      </c>
      <c r="BN1217" s="78">
        <v>0</v>
      </c>
      <c r="BO1217" s="78">
        <v>0</v>
      </c>
      <c r="BP1217" s="78">
        <v>0</v>
      </c>
      <c r="BQ1217" s="78">
        <v>0</v>
      </c>
      <c r="BR1217" s="78">
        <v>0</v>
      </c>
      <c r="BS1217" s="78">
        <v>0</v>
      </c>
      <c r="BT1217" s="78">
        <v>0</v>
      </c>
      <c r="BU1217" s="78">
        <v>0</v>
      </c>
      <c r="BV1217" s="78">
        <v>0</v>
      </c>
      <c r="BW1217" s="78">
        <v>0</v>
      </c>
      <c r="BX1217" s="78">
        <v>0</v>
      </c>
      <c r="BY1217" s="78">
        <v>0</v>
      </c>
      <c r="BZ1217" s="78">
        <v>0</v>
      </c>
      <c r="CA1217" s="78">
        <v>0</v>
      </c>
      <c r="CB1217" s="78">
        <v>0</v>
      </c>
      <c r="CC1217" s="79">
        <f t="shared" si="1201"/>
        <v>0</v>
      </c>
      <c r="CD1217" s="79">
        <f t="shared" si="1202"/>
        <v>0</v>
      </c>
      <c r="CE1217" s="79">
        <f t="shared" si="1203"/>
        <v>0</v>
      </c>
      <c r="CF1217" s="79">
        <f t="shared" si="1204"/>
        <v>0</v>
      </c>
      <c r="CG1217" s="79">
        <f t="shared" si="1205"/>
        <v>0</v>
      </c>
      <c r="CH1217" s="79">
        <f t="shared" si="1206"/>
        <v>2</v>
      </c>
      <c r="CI1217" s="79">
        <f t="shared" si="1207"/>
        <v>0</v>
      </c>
      <c r="CJ1217" s="79">
        <f t="shared" si="1208"/>
        <v>0</v>
      </c>
      <c r="CK1217" s="79">
        <f t="shared" si="1209"/>
        <v>0</v>
      </c>
      <c r="CL1217" s="79">
        <f t="shared" si="1210"/>
        <v>0</v>
      </c>
      <c r="CM1217" s="79">
        <f t="shared" si="1211"/>
        <v>0</v>
      </c>
    </row>
    <row r="1218" spans="1:91" ht="31.5">
      <c r="A1218" s="73" t="s">
        <v>52</v>
      </c>
      <c r="B1218" s="74" t="s">
        <v>2496</v>
      </c>
      <c r="C1218" s="109" t="s">
        <v>2497</v>
      </c>
      <c r="D1218" s="78">
        <v>0</v>
      </c>
      <c r="E1218" s="78">
        <v>0</v>
      </c>
      <c r="F1218" s="78">
        <v>0</v>
      </c>
      <c r="G1218" s="78">
        <v>0</v>
      </c>
      <c r="H1218" s="78">
        <v>0</v>
      </c>
      <c r="I1218" s="78">
        <v>0</v>
      </c>
      <c r="J1218" s="78">
        <v>0</v>
      </c>
      <c r="K1218" s="78">
        <v>0</v>
      </c>
      <c r="L1218" s="78">
        <v>0</v>
      </c>
      <c r="M1218" s="78">
        <v>0</v>
      </c>
      <c r="N1218" s="78">
        <v>0</v>
      </c>
      <c r="O1218" s="78">
        <v>0</v>
      </c>
      <c r="P1218" s="78">
        <v>0</v>
      </c>
      <c r="Q1218" s="78">
        <v>0</v>
      </c>
      <c r="R1218" s="78">
        <v>0</v>
      </c>
      <c r="S1218" s="78">
        <v>0</v>
      </c>
      <c r="T1218" s="78">
        <v>0</v>
      </c>
      <c r="U1218" s="78">
        <v>0</v>
      </c>
      <c r="V1218" s="78">
        <v>0</v>
      </c>
      <c r="W1218" s="78">
        <v>0</v>
      </c>
      <c r="X1218" s="78">
        <v>0</v>
      </c>
      <c r="Y1218" s="78">
        <v>0</v>
      </c>
      <c r="Z1218" s="78">
        <v>0</v>
      </c>
      <c r="AA1218" s="78">
        <v>0</v>
      </c>
      <c r="AB1218" s="78">
        <v>0</v>
      </c>
      <c r="AC1218" s="78">
        <v>0</v>
      </c>
      <c r="AD1218" s="78">
        <v>0</v>
      </c>
      <c r="AE1218" s="78">
        <v>0</v>
      </c>
      <c r="AF1218" s="78">
        <v>0</v>
      </c>
      <c r="AG1218" s="78">
        <v>0</v>
      </c>
      <c r="AH1218" s="78">
        <v>0</v>
      </c>
      <c r="AI1218" s="78">
        <v>0</v>
      </c>
      <c r="AJ1218" s="78">
        <v>0</v>
      </c>
      <c r="AK1218" s="78">
        <v>0</v>
      </c>
      <c r="AL1218" s="78">
        <v>0</v>
      </c>
      <c r="AM1218" s="78">
        <v>0</v>
      </c>
      <c r="AN1218" s="78">
        <v>0</v>
      </c>
      <c r="AO1218" s="78">
        <v>0</v>
      </c>
      <c r="AP1218" s="78">
        <v>0</v>
      </c>
      <c r="AQ1218" s="78">
        <v>0</v>
      </c>
      <c r="AR1218" s="78">
        <v>0</v>
      </c>
      <c r="AS1218" s="78">
        <v>0</v>
      </c>
      <c r="AT1218" s="78">
        <v>0</v>
      </c>
      <c r="AU1218" s="78">
        <v>0</v>
      </c>
      <c r="AV1218" s="78">
        <v>0</v>
      </c>
      <c r="AW1218" s="78">
        <v>0</v>
      </c>
      <c r="AX1218" s="78">
        <v>0</v>
      </c>
      <c r="AY1218" s="78">
        <v>0</v>
      </c>
      <c r="AZ1218" s="78">
        <v>0</v>
      </c>
      <c r="BA1218" s="78">
        <v>0</v>
      </c>
      <c r="BB1218" s="78">
        <v>0</v>
      </c>
      <c r="BC1218" s="78">
        <v>0</v>
      </c>
      <c r="BD1218" s="78">
        <v>0</v>
      </c>
      <c r="BE1218" s="78">
        <v>0</v>
      </c>
      <c r="BF1218" s="78">
        <v>0</v>
      </c>
      <c r="BG1218" s="78">
        <v>0</v>
      </c>
      <c r="BH1218" s="78">
        <v>0</v>
      </c>
      <c r="BI1218" s="78">
        <v>0</v>
      </c>
      <c r="BJ1218" s="78">
        <v>0</v>
      </c>
      <c r="BK1218" s="78">
        <v>0</v>
      </c>
      <c r="BL1218" s="78">
        <v>0</v>
      </c>
      <c r="BM1218" s="78">
        <v>0</v>
      </c>
      <c r="BN1218" s="78">
        <v>0</v>
      </c>
      <c r="BO1218" s="78">
        <v>0</v>
      </c>
      <c r="BP1218" s="78">
        <v>0</v>
      </c>
      <c r="BQ1218" s="78">
        <v>0</v>
      </c>
      <c r="BR1218" s="78">
        <v>0</v>
      </c>
      <c r="BS1218" s="78">
        <v>0</v>
      </c>
      <c r="BT1218" s="78">
        <v>0</v>
      </c>
      <c r="BU1218" s="78">
        <v>0</v>
      </c>
      <c r="BV1218" s="78">
        <v>0</v>
      </c>
      <c r="BW1218" s="78">
        <v>0</v>
      </c>
      <c r="BX1218" s="78">
        <v>0</v>
      </c>
      <c r="BY1218" s="78">
        <v>0</v>
      </c>
      <c r="BZ1218" s="78">
        <v>0</v>
      </c>
      <c r="CA1218" s="78">
        <v>0</v>
      </c>
      <c r="CB1218" s="78">
        <v>0</v>
      </c>
      <c r="CC1218" s="79">
        <f t="shared" si="1201"/>
        <v>0</v>
      </c>
      <c r="CD1218" s="79">
        <f t="shared" si="1202"/>
        <v>0</v>
      </c>
      <c r="CE1218" s="79">
        <f t="shared" si="1203"/>
        <v>0</v>
      </c>
      <c r="CF1218" s="79">
        <f t="shared" si="1204"/>
        <v>0</v>
      </c>
      <c r="CG1218" s="79">
        <f t="shared" si="1205"/>
        <v>0</v>
      </c>
      <c r="CH1218" s="79">
        <f t="shared" si="1206"/>
        <v>0</v>
      </c>
      <c r="CI1218" s="79">
        <f t="shared" si="1207"/>
        <v>0</v>
      </c>
      <c r="CJ1218" s="79">
        <f t="shared" si="1208"/>
        <v>0</v>
      </c>
      <c r="CK1218" s="79">
        <f t="shared" si="1209"/>
        <v>0</v>
      </c>
      <c r="CL1218" s="79">
        <f t="shared" si="1210"/>
        <v>0</v>
      </c>
      <c r="CM1218" s="79">
        <f t="shared" si="1211"/>
        <v>0</v>
      </c>
    </row>
    <row r="1219" spans="1:91" ht="31.5">
      <c r="A1219" s="73" t="s">
        <v>52</v>
      </c>
      <c r="B1219" s="74" t="s">
        <v>2498</v>
      </c>
      <c r="C1219" s="109" t="s">
        <v>2499</v>
      </c>
      <c r="D1219" s="78">
        <v>0</v>
      </c>
      <c r="E1219" s="78">
        <v>0</v>
      </c>
      <c r="F1219" s="78">
        <v>0</v>
      </c>
      <c r="G1219" s="78">
        <v>0</v>
      </c>
      <c r="H1219" s="78">
        <v>0</v>
      </c>
      <c r="I1219" s="78">
        <v>0</v>
      </c>
      <c r="J1219" s="78">
        <v>0</v>
      </c>
      <c r="K1219" s="78">
        <v>0</v>
      </c>
      <c r="L1219" s="78">
        <v>0</v>
      </c>
      <c r="M1219" s="78">
        <v>0</v>
      </c>
      <c r="N1219" s="78">
        <v>0</v>
      </c>
      <c r="O1219" s="78">
        <v>0</v>
      </c>
      <c r="P1219" s="78">
        <v>0</v>
      </c>
      <c r="Q1219" s="78">
        <v>0</v>
      </c>
      <c r="R1219" s="78">
        <v>0</v>
      </c>
      <c r="S1219" s="78">
        <v>0</v>
      </c>
      <c r="T1219" s="78">
        <v>0</v>
      </c>
      <c r="U1219" s="78">
        <v>0</v>
      </c>
      <c r="V1219" s="78">
        <v>0</v>
      </c>
      <c r="W1219" s="78">
        <v>0</v>
      </c>
      <c r="X1219" s="78">
        <v>0</v>
      </c>
      <c r="Y1219" s="78">
        <v>0</v>
      </c>
      <c r="Z1219" s="78">
        <v>0</v>
      </c>
      <c r="AA1219" s="78">
        <v>0</v>
      </c>
      <c r="AB1219" s="78">
        <v>0</v>
      </c>
      <c r="AC1219" s="78">
        <v>0</v>
      </c>
      <c r="AD1219" s="78">
        <v>0</v>
      </c>
      <c r="AE1219" s="78">
        <v>0</v>
      </c>
      <c r="AF1219" s="78">
        <v>0</v>
      </c>
      <c r="AG1219" s="78">
        <v>0</v>
      </c>
      <c r="AH1219" s="78">
        <v>0</v>
      </c>
      <c r="AI1219" s="78">
        <v>0</v>
      </c>
      <c r="AJ1219" s="78">
        <v>0</v>
      </c>
      <c r="AK1219" s="78">
        <v>0</v>
      </c>
      <c r="AL1219" s="78">
        <v>0</v>
      </c>
      <c r="AM1219" s="78">
        <v>0</v>
      </c>
      <c r="AN1219" s="78">
        <v>0</v>
      </c>
      <c r="AO1219" s="78">
        <v>0</v>
      </c>
      <c r="AP1219" s="78">
        <v>0</v>
      </c>
      <c r="AQ1219" s="78">
        <v>0</v>
      </c>
      <c r="AR1219" s="78">
        <v>0</v>
      </c>
      <c r="AS1219" s="78">
        <v>0</v>
      </c>
      <c r="AT1219" s="78">
        <v>0</v>
      </c>
      <c r="AU1219" s="78">
        <v>0</v>
      </c>
      <c r="AV1219" s="78">
        <v>0</v>
      </c>
      <c r="AW1219" s="78">
        <v>0</v>
      </c>
      <c r="AX1219" s="78">
        <v>0</v>
      </c>
      <c r="AY1219" s="78">
        <v>0</v>
      </c>
      <c r="AZ1219" s="78">
        <v>0</v>
      </c>
      <c r="BA1219" s="78">
        <v>0</v>
      </c>
      <c r="BB1219" s="78">
        <v>0</v>
      </c>
      <c r="BC1219" s="78">
        <v>0</v>
      </c>
      <c r="BD1219" s="78">
        <v>0</v>
      </c>
      <c r="BE1219" s="78">
        <v>0</v>
      </c>
      <c r="BF1219" s="78">
        <v>0</v>
      </c>
      <c r="BG1219" s="78">
        <v>0</v>
      </c>
      <c r="BH1219" s="78">
        <v>0</v>
      </c>
      <c r="BI1219" s="78">
        <v>0</v>
      </c>
      <c r="BJ1219" s="78">
        <v>0</v>
      </c>
      <c r="BK1219" s="78">
        <v>0</v>
      </c>
      <c r="BL1219" s="78">
        <v>0</v>
      </c>
      <c r="BM1219" s="78">
        <v>0</v>
      </c>
      <c r="BN1219" s="78">
        <v>0</v>
      </c>
      <c r="BO1219" s="78">
        <v>0</v>
      </c>
      <c r="BP1219" s="78">
        <v>0</v>
      </c>
      <c r="BQ1219" s="78">
        <v>0</v>
      </c>
      <c r="BR1219" s="78">
        <v>0</v>
      </c>
      <c r="BS1219" s="78">
        <v>0</v>
      </c>
      <c r="BT1219" s="78">
        <v>0</v>
      </c>
      <c r="BU1219" s="78">
        <v>0</v>
      </c>
      <c r="BV1219" s="78">
        <v>0</v>
      </c>
      <c r="BW1219" s="78">
        <v>0</v>
      </c>
      <c r="BX1219" s="78">
        <v>0</v>
      </c>
      <c r="BY1219" s="78">
        <v>0</v>
      </c>
      <c r="BZ1219" s="78">
        <v>0</v>
      </c>
      <c r="CA1219" s="78">
        <v>0</v>
      </c>
      <c r="CB1219" s="78">
        <v>0</v>
      </c>
      <c r="CC1219" s="79">
        <f t="shared" si="1201"/>
        <v>0</v>
      </c>
      <c r="CD1219" s="79">
        <f t="shared" si="1202"/>
        <v>0</v>
      </c>
      <c r="CE1219" s="79">
        <f t="shared" si="1203"/>
        <v>0</v>
      </c>
      <c r="CF1219" s="79">
        <f t="shared" si="1204"/>
        <v>0</v>
      </c>
      <c r="CG1219" s="79">
        <f t="shared" si="1205"/>
        <v>0</v>
      </c>
      <c r="CH1219" s="79">
        <f t="shared" si="1206"/>
        <v>0</v>
      </c>
      <c r="CI1219" s="79">
        <f t="shared" si="1207"/>
        <v>0</v>
      </c>
      <c r="CJ1219" s="79">
        <f t="shared" si="1208"/>
        <v>0</v>
      </c>
      <c r="CK1219" s="79">
        <f t="shared" si="1209"/>
        <v>0</v>
      </c>
      <c r="CL1219" s="79">
        <f t="shared" si="1210"/>
        <v>0</v>
      </c>
      <c r="CM1219" s="79">
        <f t="shared" si="1211"/>
        <v>0</v>
      </c>
    </row>
    <row r="1220" spans="1:91">
      <c r="A1220" s="73" t="s">
        <v>52</v>
      </c>
      <c r="B1220" s="74" t="s">
        <v>2500</v>
      </c>
      <c r="C1220" s="109" t="s">
        <v>2501</v>
      </c>
      <c r="D1220" s="78">
        <v>0</v>
      </c>
      <c r="E1220" s="78">
        <v>0</v>
      </c>
      <c r="F1220" s="78">
        <v>0</v>
      </c>
      <c r="G1220" s="78">
        <v>0</v>
      </c>
      <c r="H1220" s="78">
        <v>0</v>
      </c>
      <c r="I1220" s="78">
        <v>1</v>
      </c>
      <c r="J1220" s="78">
        <v>0</v>
      </c>
      <c r="K1220" s="78">
        <v>0</v>
      </c>
      <c r="L1220" s="78">
        <v>0</v>
      </c>
      <c r="M1220" s="78">
        <v>0</v>
      </c>
      <c r="N1220" s="78">
        <v>0</v>
      </c>
      <c r="O1220" s="78">
        <v>0</v>
      </c>
      <c r="P1220" s="78">
        <v>0</v>
      </c>
      <c r="Q1220" s="78">
        <v>0</v>
      </c>
      <c r="R1220" s="78">
        <v>0</v>
      </c>
      <c r="S1220" s="78">
        <v>0</v>
      </c>
      <c r="T1220" s="78">
        <v>0</v>
      </c>
      <c r="U1220" s="78">
        <v>0</v>
      </c>
      <c r="V1220" s="78">
        <v>0</v>
      </c>
      <c r="W1220" s="78">
        <v>0</v>
      </c>
      <c r="X1220" s="78">
        <v>0</v>
      </c>
      <c r="Y1220" s="78">
        <v>0</v>
      </c>
      <c r="Z1220" s="78">
        <v>0</v>
      </c>
      <c r="AA1220" s="78">
        <v>0</v>
      </c>
      <c r="AB1220" s="78">
        <v>0</v>
      </c>
      <c r="AC1220" s="78">
        <v>0</v>
      </c>
      <c r="AD1220" s="78">
        <v>0</v>
      </c>
      <c r="AE1220" s="78">
        <v>0</v>
      </c>
      <c r="AF1220" s="78">
        <v>0</v>
      </c>
      <c r="AG1220" s="78">
        <v>0</v>
      </c>
      <c r="AH1220" s="78">
        <v>0</v>
      </c>
      <c r="AI1220" s="78">
        <v>0</v>
      </c>
      <c r="AJ1220" s="78">
        <v>0</v>
      </c>
      <c r="AK1220" s="78">
        <v>0</v>
      </c>
      <c r="AL1220" s="78">
        <v>0</v>
      </c>
      <c r="AM1220" s="78">
        <v>0</v>
      </c>
      <c r="AN1220" s="78">
        <v>0</v>
      </c>
      <c r="AO1220" s="78">
        <v>0</v>
      </c>
      <c r="AP1220" s="78">
        <v>0</v>
      </c>
      <c r="AQ1220" s="78">
        <v>0</v>
      </c>
      <c r="AR1220" s="78">
        <v>0</v>
      </c>
      <c r="AS1220" s="78">
        <v>0</v>
      </c>
      <c r="AT1220" s="78">
        <v>0</v>
      </c>
      <c r="AU1220" s="78">
        <v>0</v>
      </c>
      <c r="AV1220" s="78">
        <v>0</v>
      </c>
      <c r="AW1220" s="78">
        <v>0</v>
      </c>
      <c r="AX1220" s="78">
        <v>0</v>
      </c>
      <c r="AY1220" s="78">
        <v>0</v>
      </c>
      <c r="AZ1220" s="78">
        <v>0</v>
      </c>
      <c r="BA1220" s="78">
        <v>0</v>
      </c>
      <c r="BB1220" s="78">
        <v>0</v>
      </c>
      <c r="BC1220" s="78">
        <v>0</v>
      </c>
      <c r="BD1220" s="78">
        <v>0</v>
      </c>
      <c r="BE1220" s="78">
        <v>0</v>
      </c>
      <c r="BF1220" s="78">
        <v>0</v>
      </c>
      <c r="BG1220" s="78">
        <v>0</v>
      </c>
      <c r="BH1220" s="78">
        <v>0</v>
      </c>
      <c r="BI1220" s="78">
        <v>0</v>
      </c>
      <c r="BJ1220" s="78">
        <v>0</v>
      </c>
      <c r="BK1220" s="78">
        <v>0</v>
      </c>
      <c r="BL1220" s="78">
        <v>0</v>
      </c>
      <c r="BM1220" s="78">
        <v>0</v>
      </c>
      <c r="BN1220" s="78">
        <v>0</v>
      </c>
      <c r="BO1220" s="78">
        <v>0</v>
      </c>
      <c r="BP1220" s="78">
        <v>0</v>
      </c>
      <c r="BQ1220" s="78">
        <v>0</v>
      </c>
      <c r="BR1220" s="79">
        <v>0</v>
      </c>
      <c r="BS1220" s="79">
        <v>0</v>
      </c>
      <c r="BT1220" s="79">
        <v>0</v>
      </c>
      <c r="BU1220" s="79">
        <v>0</v>
      </c>
      <c r="BV1220" s="79">
        <v>0</v>
      </c>
      <c r="BW1220" s="79">
        <v>1</v>
      </c>
      <c r="BX1220" s="79">
        <v>0</v>
      </c>
      <c r="BY1220" s="79">
        <v>0</v>
      </c>
      <c r="BZ1220" s="79">
        <v>0</v>
      </c>
      <c r="CA1220" s="79">
        <v>0</v>
      </c>
      <c r="CB1220" s="79">
        <v>0</v>
      </c>
      <c r="CC1220" s="79">
        <f t="shared" si="1201"/>
        <v>0</v>
      </c>
      <c r="CD1220" s="79">
        <f t="shared" si="1202"/>
        <v>0</v>
      </c>
      <c r="CE1220" s="79">
        <f t="shared" si="1203"/>
        <v>0</v>
      </c>
      <c r="CF1220" s="79">
        <f t="shared" si="1204"/>
        <v>0</v>
      </c>
      <c r="CG1220" s="79">
        <f t="shared" si="1205"/>
        <v>0</v>
      </c>
      <c r="CH1220" s="79">
        <f t="shared" si="1206"/>
        <v>1</v>
      </c>
      <c r="CI1220" s="79">
        <f t="shared" si="1207"/>
        <v>0</v>
      </c>
      <c r="CJ1220" s="79">
        <f t="shared" si="1208"/>
        <v>0</v>
      </c>
      <c r="CK1220" s="79">
        <f t="shared" si="1209"/>
        <v>0</v>
      </c>
      <c r="CL1220" s="79">
        <f t="shared" si="1210"/>
        <v>0</v>
      </c>
      <c r="CM1220" s="79">
        <f t="shared" si="1211"/>
        <v>0</v>
      </c>
    </row>
    <row r="1221" spans="1:91">
      <c r="A1221" s="73" t="s">
        <v>52</v>
      </c>
      <c r="B1221" s="74" t="s">
        <v>2502</v>
      </c>
      <c r="C1221" s="109" t="s">
        <v>2503</v>
      </c>
      <c r="D1221" s="78">
        <v>0</v>
      </c>
      <c r="E1221" s="78">
        <v>0</v>
      </c>
      <c r="F1221" s="78">
        <v>0</v>
      </c>
      <c r="G1221" s="78">
        <v>0</v>
      </c>
      <c r="H1221" s="78">
        <v>0</v>
      </c>
      <c r="I1221" s="78">
        <v>1</v>
      </c>
      <c r="J1221" s="78">
        <v>0</v>
      </c>
      <c r="K1221" s="78">
        <v>0</v>
      </c>
      <c r="L1221" s="78">
        <v>0</v>
      </c>
      <c r="M1221" s="78">
        <v>0</v>
      </c>
      <c r="N1221" s="78">
        <v>0</v>
      </c>
      <c r="O1221" s="78">
        <v>0</v>
      </c>
      <c r="P1221" s="78">
        <v>0</v>
      </c>
      <c r="Q1221" s="78">
        <v>0</v>
      </c>
      <c r="R1221" s="78">
        <v>0</v>
      </c>
      <c r="S1221" s="78">
        <v>0</v>
      </c>
      <c r="T1221" s="78">
        <v>0</v>
      </c>
      <c r="U1221" s="78">
        <v>0</v>
      </c>
      <c r="V1221" s="78">
        <v>0</v>
      </c>
      <c r="W1221" s="78">
        <v>0</v>
      </c>
      <c r="X1221" s="78">
        <v>0</v>
      </c>
      <c r="Y1221" s="78">
        <v>0</v>
      </c>
      <c r="Z1221" s="78">
        <v>0</v>
      </c>
      <c r="AA1221" s="78">
        <v>0</v>
      </c>
      <c r="AB1221" s="78">
        <v>0</v>
      </c>
      <c r="AC1221" s="78">
        <v>0</v>
      </c>
      <c r="AD1221" s="78">
        <v>0</v>
      </c>
      <c r="AE1221" s="78">
        <v>0</v>
      </c>
      <c r="AF1221" s="78">
        <v>0</v>
      </c>
      <c r="AG1221" s="78">
        <v>0</v>
      </c>
      <c r="AH1221" s="78">
        <v>0</v>
      </c>
      <c r="AI1221" s="78">
        <v>0</v>
      </c>
      <c r="AJ1221" s="78">
        <v>0</v>
      </c>
      <c r="AK1221" s="78">
        <v>0</v>
      </c>
      <c r="AL1221" s="78">
        <v>0</v>
      </c>
      <c r="AM1221" s="78">
        <v>0</v>
      </c>
      <c r="AN1221" s="78">
        <v>0</v>
      </c>
      <c r="AO1221" s="78">
        <v>0</v>
      </c>
      <c r="AP1221" s="78">
        <v>0</v>
      </c>
      <c r="AQ1221" s="78">
        <v>0</v>
      </c>
      <c r="AR1221" s="78">
        <v>0</v>
      </c>
      <c r="AS1221" s="78">
        <v>0</v>
      </c>
      <c r="AT1221" s="78">
        <v>0</v>
      </c>
      <c r="AU1221" s="78">
        <v>0</v>
      </c>
      <c r="AV1221" s="79">
        <v>0</v>
      </c>
      <c r="AW1221" s="79">
        <v>0</v>
      </c>
      <c r="AX1221" s="79">
        <v>0</v>
      </c>
      <c r="AY1221" s="79">
        <v>0</v>
      </c>
      <c r="AZ1221" s="79">
        <v>0</v>
      </c>
      <c r="BA1221" s="79">
        <v>1</v>
      </c>
      <c r="BB1221" s="79">
        <v>0</v>
      </c>
      <c r="BC1221" s="79">
        <v>0</v>
      </c>
      <c r="BD1221" s="79">
        <v>0</v>
      </c>
      <c r="BE1221" s="79">
        <v>0</v>
      </c>
      <c r="BF1221" s="79">
        <v>0</v>
      </c>
      <c r="BG1221" s="78">
        <v>0</v>
      </c>
      <c r="BH1221" s="78">
        <v>0</v>
      </c>
      <c r="BI1221" s="78">
        <v>0</v>
      </c>
      <c r="BJ1221" s="78">
        <v>0</v>
      </c>
      <c r="BK1221" s="78">
        <v>0</v>
      </c>
      <c r="BL1221" s="78">
        <v>0</v>
      </c>
      <c r="BM1221" s="78">
        <v>0</v>
      </c>
      <c r="BN1221" s="78">
        <v>0</v>
      </c>
      <c r="BO1221" s="78">
        <v>0</v>
      </c>
      <c r="BP1221" s="78">
        <v>0</v>
      </c>
      <c r="BQ1221" s="78">
        <v>0</v>
      </c>
      <c r="BR1221" s="78">
        <v>0</v>
      </c>
      <c r="BS1221" s="78">
        <v>0</v>
      </c>
      <c r="BT1221" s="78">
        <v>0</v>
      </c>
      <c r="BU1221" s="78">
        <v>0</v>
      </c>
      <c r="BV1221" s="78">
        <v>0</v>
      </c>
      <c r="BW1221" s="78">
        <v>0</v>
      </c>
      <c r="BX1221" s="78">
        <v>0</v>
      </c>
      <c r="BY1221" s="78">
        <v>0</v>
      </c>
      <c r="BZ1221" s="78">
        <v>0</v>
      </c>
      <c r="CA1221" s="78">
        <v>0</v>
      </c>
      <c r="CB1221" s="78">
        <v>0</v>
      </c>
      <c r="CC1221" s="79">
        <f t="shared" si="1201"/>
        <v>0</v>
      </c>
      <c r="CD1221" s="79">
        <f t="shared" si="1202"/>
        <v>0</v>
      </c>
      <c r="CE1221" s="79">
        <f t="shared" si="1203"/>
        <v>0</v>
      </c>
      <c r="CF1221" s="79">
        <f t="shared" si="1204"/>
        <v>0</v>
      </c>
      <c r="CG1221" s="79">
        <f t="shared" si="1205"/>
        <v>0</v>
      </c>
      <c r="CH1221" s="79">
        <f t="shared" si="1206"/>
        <v>1</v>
      </c>
      <c r="CI1221" s="79">
        <f t="shared" si="1207"/>
        <v>0</v>
      </c>
      <c r="CJ1221" s="79">
        <f t="shared" si="1208"/>
        <v>0</v>
      </c>
      <c r="CK1221" s="79">
        <f t="shared" si="1209"/>
        <v>0</v>
      </c>
      <c r="CL1221" s="79">
        <f t="shared" si="1210"/>
        <v>0</v>
      </c>
      <c r="CM1221" s="79">
        <f t="shared" si="1211"/>
        <v>0</v>
      </c>
    </row>
    <row r="1222" spans="1:91" ht="63">
      <c r="A1222" s="73" t="s">
        <v>52</v>
      </c>
      <c r="B1222" s="74" t="s">
        <v>2504</v>
      </c>
      <c r="C1222" s="109" t="s">
        <v>2505</v>
      </c>
      <c r="D1222" s="78">
        <v>0</v>
      </c>
      <c r="E1222" s="78">
        <v>0</v>
      </c>
      <c r="F1222" s="78">
        <v>0</v>
      </c>
      <c r="G1222" s="78">
        <v>0</v>
      </c>
      <c r="H1222" s="78">
        <v>0</v>
      </c>
      <c r="I1222" s="78">
        <v>2</v>
      </c>
      <c r="J1222" s="78">
        <v>0</v>
      </c>
      <c r="K1222" s="78">
        <v>0</v>
      </c>
      <c r="L1222" s="78">
        <v>0</v>
      </c>
      <c r="M1222" s="78">
        <v>0</v>
      </c>
      <c r="N1222" s="78">
        <v>0</v>
      </c>
      <c r="O1222" s="78">
        <v>0</v>
      </c>
      <c r="P1222" s="78">
        <v>0</v>
      </c>
      <c r="Q1222" s="78">
        <v>0</v>
      </c>
      <c r="R1222" s="78">
        <v>0</v>
      </c>
      <c r="S1222" s="78">
        <v>0</v>
      </c>
      <c r="T1222" s="78">
        <v>0</v>
      </c>
      <c r="U1222" s="78">
        <v>0</v>
      </c>
      <c r="V1222" s="78">
        <v>0</v>
      </c>
      <c r="W1222" s="78">
        <v>0</v>
      </c>
      <c r="X1222" s="78">
        <v>0</v>
      </c>
      <c r="Y1222" s="78">
        <v>0</v>
      </c>
      <c r="Z1222" s="78">
        <v>0</v>
      </c>
      <c r="AA1222" s="78">
        <v>0</v>
      </c>
      <c r="AB1222" s="78">
        <v>0</v>
      </c>
      <c r="AC1222" s="78">
        <v>0</v>
      </c>
      <c r="AD1222" s="78">
        <v>0</v>
      </c>
      <c r="AE1222" s="78">
        <v>0</v>
      </c>
      <c r="AF1222" s="78">
        <v>0</v>
      </c>
      <c r="AG1222" s="78">
        <v>0</v>
      </c>
      <c r="AH1222" s="78">
        <v>0</v>
      </c>
      <c r="AI1222" s="78">
        <v>0</v>
      </c>
      <c r="AJ1222" s="78">
        <v>0</v>
      </c>
      <c r="AK1222" s="78">
        <v>0</v>
      </c>
      <c r="AL1222" s="78">
        <v>0</v>
      </c>
      <c r="AM1222" s="78">
        <v>0</v>
      </c>
      <c r="AN1222" s="78">
        <v>0</v>
      </c>
      <c r="AO1222" s="78">
        <v>0</v>
      </c>
      <c r="AP1222" s="78">
        <v>0</v>
      </c>
      <c r="AQ1222" s="78">
        <v>0</v>
      </c>
      <c r="AR1222" s="78">
        <v>0</v>
      </c>
      <c r="AS1222" s="78">
        <v>0</v>
      </c>
      <c r="AT1222" s="78">
        <v>0</v>
      </c>
      <c r="AU1222" s="78">
        <v>0</v>
      </c>
      <c r="AV1222" s="78">
        <v>0</v>
      </c>
      <c r="AW1222" s="78">
        <v>0</v>
      </c>
      <c r="AX1222" s="78">
        <v>0</v>
      </c>
      <c r="AY1222" s="78">
        <v>0</v>
      </c>
      <c r="AZ1222" s="78">
        <v>0</v>
      </c>
      <c r="BA1222" s="78">
        <v>0</v>
      </c>
      <c r="BB1222" s="78">
        <v>0</v>
      </c>
      <c r="BC1222" s="78">
        <v>0</v>
      </c>
      <c r="BD1222" s="78">
        <v>0</v>
      </c>
      <c r="BE1222" s="78">
        <v>0</v>
      </c>
      <c r="BF1222" s="78">
        <v>0</v>
      </c>
      <c r="BG1222" s="78">
        <v>0</v>
      </c>
      <c r="BH1222" s="78">
        <v>0</v>
      </c>
      <c r="BI1222" s="78">
        <v>0</v>
      </c>
      <c r="BJ1222" s="78">
        <v>0</v>
      </c>
      <c r="BK1222" s="78">
        <v>0</v>
      </c>
      <c r="BL1222" s="78">
        <v>0</v>
      </c>
      <c r="BM1222" s="78">
        <v>0</v>
      </c>
      <c r="BN1222" s="78">
        <v>0</v>
      </c>
      <c r="BO1222" s="78">
        <v>0</v>
      </c>
      <c r="BP1222" s="78">
        <v>0</v>
      </c>
      <c r="BQ1222" s="78">
        <v>0</v>
      </c>
      <c r="BR1222" s="78">
        <v>0</v>
      </c>
      <c r="BS1222" s="78">
        <v>0</v>
      </c>
      <c r="BT1222" s="78">
        <v>0</v>
      </c>
      <c r="BU1222" s="78">
        <v>0</v>
      </c>
      <c r="BV1222" s="78">
        <v>0</v>
      </c>
      <c r="BW1222" s="78">
        <v>0</v>
      </c>
      <c r="BX1222" s="78">
        <v>0</v>
      </c>
      <c r="BY1222" s="78">
        <v>0</v>
      </c>
      <c r="BZ1222" s="78">
        <v>0</v>
      </c>
      <c r="CA1222" s="78">
        <v>0</v>
      </c>
      <c r="CB1222" s="78">
        <v>0</v>
      </c>
      <c r="CC1222" s="79">
        <f t="shared" si="1201"/>
        <v>0</v>
      </c>
      <c r="CD1222" s="79">
        <f t="shared" si="1202"/>
        <v>0</v>
      </c>
      <c r="CE1222" s="79">
        <f t="shared" si="1203"/>
        <v>0</v>
      </c>
      <c r="CF1222" s="79">
        <f t="shared" si="1204"/>
        <v>0</v>
      </c>
      <c r="CG1222" s="79">
        <f t="shared" si="1205"/>
        <v>0</v>
      </c>
      <c r="CH1222" s="79">
        <f t="shared" si="1206"/>
        <v>0</v>
      </c>
      <c r="CI1222" s="79">
        <f t="shared" si="1207"/>
        <v>0</v>
      </c>
      <c r="CJ1222" s="79">
        <f t="shared" si="1208"/>
        <v>0</v>
      </c>
      <c r="CK1222" s="79">
        <f t="shared" si="1209"/>
        <v>0</v>
      </c>
      <c r="CL1222" s="79">
        <f t="shared" si="1210"/>
        <v>0</v>
      </c>
      <c r="CM1222" s="79">
        <f t="shared" si="1211"/>
        <v>0</v>
      </c>
    </row>
    <row r="1223" spans="1:91" ht="31.5">
      <c r="A1223" s="73" t="s">
        <v>52</v>
      </c>
      <c r="B1223" s="74" t="s">
        <v>2506</v>
      </c>
      <c r="C1223" s="109" t="s">
        <v>2507</v>
      </c>
      <c r="D1223" s="78">
        <v>0</v>
      </c>
      <c r="E1223" s="78">
        <v>0</v>
      </c>
      <c r="F1223" s="78">
        <v>0</v>
      </c>
      <c r="G1223" s="78">
        <v>0</v>
      </c>
      <c r="H1223" s="78">
        <v>0</v>
      </c>
      <c r="I1223" s="78">
        <v>2</v>
      </c>
      <c r="J1223" s="78">
        <v>0</v>
      </c>
      <c r="K1223" s="78">
        <v>0</v>
      </c>
      <c r="L1223" s="78">
        <v>0</v>
      </c>
      <c r="M1223" s="78">
        <v>0</v>
      </c>
      <c r="N1223" s="78">
        <v>0</v>
      </c>
      <c r="O1223" s="78">
        <v>0</v>
      </c>
      <c r="P1223" s="78">
        <v>0</v>
      </c>
      <c r="Q1223" s="78">
        <v>0</v>
      </c>
      <c r="R1223" s="78">
        <v>0</v>
      </c>
      <c r="S1223" s="78">
        <v>0</v>
      </c>
      <c r="T1223" s="78">
        <v>0</v>
      </c>
      <c r="U1223" s="78">
        <v>0</v>
      </c>
      <c r="V1223" s="78">
        <v>0</v>
      </c>
      <c r="W1223" s="78">
        <v>0</v>
      </c>
      <c r="X1223" s="78">
        <v>0</v>
      </c>
      <c r="Y1223" s="78">
        <v>0</v>
      </c>
      <c r="Z1223" s="78">
        <v>0</v>
      </c>
      <c r="AA1223" s="78">
        <v>0</v>
      </c>
      <c r="AB1223" s="78">
        <v>0</v>
      </c>
      <c r="AC1223" s="78">
        <v>0</v>
      </c>
      <c r="AD1223" s="78">
        <v>0</v>
      </c>
      <c r="AE1223" s="78">
        <v>2</v>
      </c>
      <c r="AF1223" s="78">
        <v>0</v>
      </c>
      <c r="AG1223" s="78">
        <v>0</v>
      </c>
      <c r="AH1223" s="78">
        <v>0</v>
      </c>
      <c r="AI1223" s="78">
        <v>0</v>
      </c>
      <c r="AJ1223" s="78">
        <v>0</v>
      </c>
      <c r="AK1223" s="78">
        <v>0</v>
      </c>
      <c r="AL1223" s="78">
        <v>0</v>
      </c>
      <c r="AM1223" s="78">
        <v>0</v>
      </c>
      <c r="AN1223" s="78">
        <v>0</v>
      </c>
      <c r="AO1223" s="78">
        <v>0</v>
      </c>
      <c r="AP1223" s="78">
        <v>0</v>
      </c>
      <c r="AQ1223" s="78">
        <v>0</v>
      </c>
      <c r="AR1223" s="78">
        <v>0</v>
      </c>
      <c r="AS1223" s="78">
        <v>0</v>
      </c>
      <c r="AT1223" s="78">
        <v>0</v>
      </c>
      <c r="AU1223" s="78">
        <v>0</v>
      </c>
      <c r="AV1223" s="78">
        <v>0</v>
      </c>
      <c r="AW1223" s="78">
        <v>0</v>
      </c>
      <c r="AX1223" s="78">
        <v>0</v>
      </c>
      <c r="AY1223" s="78">
        <v>0</v>
      </c>
      <c r="AZ1223" s="78">
        <v>0</v>
      </c>
      <c r="BA1223" s="78">
        <v>0</v>
      </c>
      <c r="BB1223" s="78">
        <v>0</v>
      </c>
      <c r="BC1223" s="78">
        <v>0</v>
      </c>
      <c r="BD1223" s="78">
        <v>0</v>
      </c>
      <c r="BE1223" s="78">
        <v>0</v>
      </c>
      <c r="BF1223" s="78">
        <v>0</v>
      </c>
      <c r="BG1223" s="78">
        <v>0</v>
      </c>
      <c r="BH1223" s="78">
        <v>0</v>
      </c>
      <c r="BI1223" s="78">
        <v>0</v>
      </c>
      <c r="BJ1223" s="78">
        <v>0</v>
      </c>
      <c r="BK1223" s="78">
        <v>0</v>
      </c>
      <c r="BL1223" s="78">
        <v>0</v>
      </c>
      <c r="BM1223" s="78">
        <v>0</v>
      </c>
      <c r="BN1223" s="78">
        <v>0</v>
      </c>
      <c r="BO1223" s="78">
        <v>0</v>
      </c>
      <c r="BP1223" s="78">
        <v>0</v>
      </c>
      <c r="BQ1223" s="78">
        <v>0</v>
      </c>
      <c r="BR1223" s="78">
        <v>0</v>
      </c>
      <c r="BS1223" s="78">
        <v>0</v>
      </c>
      <c r="BT1223" s="78">
        <v>0</v>
      </c>
      <c r="BU1223" s="78">
        <v>0</v>
      </c>
      <c r="BV1223" s="78">
        <v>0</v>
      </c>
      <c r="BW1223" s="78">
        <v>0</v>
      </c>
      <c r="BX1223" s="78">
        <v>0</v>
      </c>
      <c r="BY1223" s="78">
        <v>0</v>
      </c>
      <c r="BZ1223" s="78">
        <v>0</v>
      </c>
      <c r="CA1223" s="78">
        <v>0</v>
      </c>
      <c r="CB1223" s="78">
        <v>0</v>
      </c>
      <c r="CC1223" s="79">
        <f t="shared" si="1201"/>
        <v>0</v>
      </c>
      <c r="CD1223" s="79">
        <f t="shared" si="1202"/>
        <v>0</v>
      </c>
      <c r="CE1223" s="79">
        <f t="shared" si="1203"/>
        <v>0</v>
      </c>
      <c r="CF1223" s="79">
        <f t="shared" si="1204"/>
        <v>0</v>
      </c>
      <c r="CG1223" s="79">
        <f t="shared" si="1205"/>
        <v>0</v>
      </c>
      <c r="CH1223" s="79">
        <f t="shared" si="1206"/>
        <v>2</v>
      </c>
      <c r="CI1223" s="79">
        <f t="shared" si="1207"/>
        <v>0</v>
      </c>
      <c r="CJ1223" s="79">
        <f t="shared" si="1208"/>
        <v>0</v>
      </c>
      <c r="CK1223" s="79">
        <f t="shared" si="1209"/>
        <v>0</v>
      </c>
      <c r="CL1223" s="79">
        <f t="shared" si="1210"/>
        <v>0</v>
      </c>
      <c r="CM1223" s="79">
        <f t="shared" si="1211"/>
        <v>0</v>
      </c>
    </row>
    <row r="1224" spans="1:91" ht="31.5">
      <c r="A1224" s="73" t="s">
        <v>52</v>
      </c>
      <c r="B1224" s="74" t="s">
        <v>2508</v>
      </c>
      <c r="C1224" s="109" t="s">
        <v>2509</v>
      </c>
      <c r="D1224" s="78">
        <v>0</v>
      </c>
      <c r="E1224" s="78">
        <v>0</v>
      </c>
      <c r="F1224" s="78">
        <v>0</v>
      </c>
      <c r="G1224" s="78">
        <v>0</v>
      </c>
      <c r="H1224" s="78">
        <v>0</v>
      </c>
      <c r="I1224" s="78">
        <v>1</v>
      </c>
      <c r="J1224" s="78">
        <v>0</v>
      </c>
      <c r="K1224" s="78">
        <v>0</v>
      </c>
      <c r="L1224" s="78">
        <v>0</v>
      </c>
      <c r="M1224" s="78">
        <v>0</v>
      </c>
      <c r="N1224" s="78">
        <v>0</v>
      </c>
      <c r="O1224" s="78">
        <v>0</v>
      </c>
      <c r="P1224" s="78">
        <v>0</v>
      </c>
      <c r="Q1224" s="78">
        <v>0</v>
      </c>
      <c r="R1224" s="78">
        <v>0</v>
      </c>
      <c r="S1224" s="78">
        <v>0</v>
      </c>
      <c r="T1224" s="78">
        <v>0</v>
      </c>
      <c r="U1224" s="78">
        <v>0</v>
      </c>
      <c r="V1224" s="78">
        <v>0</v>
      </c>
      <c r="W1224" s="78">
        <v>0</v>
      </c>
      <c r="X1224" s="78">
        <v>0</v>
      </c>
      <c r="Y1224" s="78">
        <v>0</v>
      </c>
      <c r="Z1224" s="78">
        <v>0</v>
      </c>
      <c r="AA1224" s="78">
        <v>0</v>
      </c>
      <c r="AB1224" s="78">
        <v>0</v>
      </c>
      <c r="AC1224" s="78">
        <v>0</v>
      </c>
      <c r="AD1224" s="78">
        <v>0</v>
      </c>
      <c r="AE1224" s="78">
        <v>1</v>
      </c>
      <c r="AF1224" s="78">
        <v>0</v>
      </c>
      <c r="AG1224" s="78">
        <v>0</v>
      </c>
      <c r="AH1224" s="78">
        <v>0</v>
      </c>
      <c r="AI1224" s="78">
        <v>0</v>
      </c>
      <c r="AJ1224" s="78">
        <v>0</v>
      </c>
      <c r="AK1224" s="78">
        <v>0</v>
      </c>
      <c r="AL1224" s="78">
        <v>0</v>
      </c>
      <c r="AM1224" s="78">
        <v>0</v>
      </c>
      <c r="AN1224" s="78">
        <v>0</v>
      </c>
      <c r="AO1224" s="78">
        <v>0</v>
      </c>
      <c r="AP1224" s="78">
        <v>0</v>
      </c>
      <c r="AQ1224" s="78">
        <v>0</v>
      </c>
      <c r="AR1224" s="78">
        <v>0</v>
      </c>
      <c r="AS1224" s="78">
        <v>0</v>
      </c>
      <c r="AT1224" s="78">
        <v>0</v>
      </c>
      <c r="AU1224" s="78">
        <v>0</v>
      </c>
      <c r="AV1224" s="78">
        <v>0</v>
      </c>
      <c r="AW1224" s="78">
        <v>0</v>
      </c>
      <c r="AX1224" s="78">
        <v>0</v>
      </c>
      <c r="AY1224" s="78">
        <v>0</v>
      </c>
      <c r="AZ1224" s="78">
        <v>0</v>
      </c>
      <c r="BA1224" s="78">
        <v>0</v>
      </c>
      <c r="BB1224" s="78">
        <v>0</v>
      </c>
      <c r="BC1224" s="78">
        <v>0</v>
      </c>
      <c r="BD1224" s="78">
        <v>0</v>
      </c>
      <c r="BE1224" s="78">
        <v>0</v>
      </c>
      <c r="BF1224" s="78">
        <v>0</v>
      </c>
      <c r="BG1224" s="78">
        <v>0</v>
      </c>
      <c r="BH1224" s="78">
        <v>0</v>
      </c>
      <c r="BI1224" s="78">
        <v>0</v>
      </c>
      <c r="BJ1224" s="78">
        <v>0</v>
      </c>
      <c r="BK1224" s="78">
        <v>0</v>
      </c>
      <c r="BL1224" s="78">
        <v>0</v>
      </c>
      <c r="BM1224" s="78">
        <v>0</v>
      </c>
      <c r="BN1224" s="78">
        <v>0</v>
      </c>
      <c r="BO1224" s="78">
        <v>0</v>
      </c>
      <c r="BP1224" s="78">
        <v>0</v>
      </c>
      <c r="BQ1224" s="78">
        <v>0</v>
      </c>
      <c r="BR1224" s="78">
        <v>0</v>
      </c>
      <c r="BS1224" s="78">
        <v>0</v>
      </c>
      <c r="BT1224" s="78">
        <v>0</v>
      </c>
      <c r="BU1224" s="78">
        <v>0</v>
      </c>
      <c r="BV1224" s="78">
        <v>0</v>
      </c>
      <c r="BW1224" s="78">
        <v>0</v>
      </c>
      <c r="BX1224" s="78">
        <v>0</v>
      </c>
      <c r="BY1224" s="78">
        <v>0</v>
      </c>
      <c r="BZ1224" s="78">
        <v>0</v>
      </c>
      <c r="CA1224" s="78">
        <v>0</v>
      </c>
      <c r="CB1224" s="78">
        <v>0</v>
      </c>
      <c r="CC1224" s="79">
        <f t="shared" si="1201"/>
        <v>0</v>
      </c>
      <c r="CD1224" s="79">
        <f t="shared" si="1202"/>
        <v>0</v>
      </c>
      <c r="CE1224" s="79">
        <f t="shared" si="1203"/>
        <v>0</v>
      </c>
      <c r="CF1224" s="79">
        <f t="shared" si="1204"/>
        <v>0</v>
      </c>
      <c r="CG1224" s="79">
        <f t="shared" si="1205"/>
        <v>0</v>
      </c>
      <c r="CH1224" s="79">
        <f t="shared" si="1206"/>
        <v>1</v>
      </c>
      <c r="CI1224" s="79">
        <f t="shared" si="1207"/>
        <v>0</v>
      </c>
      <c r="CJ1224" s="79">
        <f t="shared" si="1208"/>
        <v>0</v>
      </c>
      <c r="CK1224" s="79">
        <f t="shared" si="1209"/>
        <v>0</v>
      </c>
      <c r="CL1224" s="79">
        <f t="shared" si="1210"/>
        <v>0</v>
      </c>
      <c r="CM1224" s="79">
        <f t="shared" si="1211"/>
        <v>0</v>
      </c>
    </row>
    <row r="1225" spans="1:91" ht="47.25">
      <c r="A1225" s="73" t="s">
        <v>52</v>
      </c>
      <c r="B1225" s="74" t="s">
        <v>2510</v>
      </c>
      <c r="C1225" s="109" t="s">
        <v>2511</v>
      </c>
      <c r="D1225" s="79">
        <v>0</v>
      </c>
      <c r="E1225" s="79">
        <v>0</v>
      </c>
      <c r="F1225" s="79">
        <v>0</v>
      </c>
      <c r="G1225" s="79">
        <v>0</v>
      </c>
      <c r="H1225" s="79">
        <v>0</v>
      </c>
      <c r="I1225" s="79">
        <v>384</v>
      </c>
      <c r="J1225" s="79">
        <v>0</v>
      </c>
      <c r="K1225" s="79">
        <v>0</v>
      </c>
      <c r="L1225" s="79">
        <v>0</v>
      </c>
      <c r="M1225" s="79">
        <v>0</v>
      </c>
      <c r="N1225" s="79">
        <v>0</v>
      </c>
      <c r="O1225" s="78">
        <v>0</v>
      </c>
      <c r="P1225" s="78">
        <v>0</v>
      </c>
      <c r="Q1225" s="78">
        <v>0</v>
      </c>
      <c r="R1225" s="78">
        <v>0</v>
      </c>
      <c r="S1225" s="78">
        <v>0</v>
      </c>
      <c r="T1225" s="78">
        <v>0</v>
      </c>
      <c r="U1225" s="78">
        <v>0</v>
      </c>
      <c r="V1225" s="78">
        <v>0</v>
      </c>
      <c r="W1225" s="78">
        <v>0</v>
      </c>
      <c r="X1225" s="78">
        <v>0</v>
      </c>
      <c r="Y1225" s="78">
        <v>0</v>
      </c>
      <c r="Z1225" s="78">
        <v>0</v>
      </c>
      <c r="AA1225" s="78">
        <v>0</v>
      </c>
      <c r="AB1225" s="78">
        <v>0</v>
      </c>
      <c r="AC1225" s="78">
        <v>0</v>
      </c>
      <c r="AD1225" s="78">
        <v>0</v>
      </c>
      <c r="AE1225" s="78">
        <v>384</v>
      </c>
      <c r="AF1225" s="78">
        <v>0</v>
      </c>
      <c r="AG1225" s="78">
        <v>0</v>
      </c>
      <c r="AH1225" s="78">
        <v>0</v>
      </c>
      <c r="AI1225" s="78">
        <v>0</v>
      </c>
      <c r="AJ1225" s="78">
        <v>0</v>
      </c>
      <c r="AK1225" s="78">
        <v>0</v>
      </c>
      <c r="AL1225" s="78">
        <v>0</v>
      </c>
      <c r="AM1225" s="78">
        <v>0</v>
      </c>
      <c r="AN1225" s="78">
        <v>0</v>
      </c>
      <c r="AO1225" s="78">
        <v>0</v>
      </c>
      <c r="AP1225" s="78">
        <v>0</v>
      </c>
      <c r="AQ1225" s="78">
        <v>0</v>
      </c>
      <c r="AR1225" s="78">
        <v>0</v>
      </c>
      <c r="AS1225" s="78">
        <v>0</v>
      </c>
      <c r="AT1225" s="78">
        <v>0</v>
      </c>
      <c r="AU1225" s="78">
        <v>0</v>
      </c>
      <c r="AV1225" s="78">
        <v>0</v>
      </c>
      <c r="AW1225" s="78">
        <v>0</v>
      </c>
      <c r="AX1225" s="78">
        <v>0</v>
      </c>
      <c r="AY1225" s="78">
        <v>0</v>
      </c>
      <c r="AZ1225" s="78">
        <v>0</v>
      </c>
      <c r="BA1225" s="78">
        <v>0</v>
      </c>
      <c r="BB1225" s="78">
        <v>0</v>
      </c>
      <c r="BC1225" s="78">
        <v>0</v>
      </c>
      <c r="BD1225" s="78">
        <v>0</v>
      </c>
      <c r="BE1225" s="78">
        <v>0</v>
      </c>
      <c r="BF1225" s="78">
        <v>0</v>
      </c>
      <c r="BG1225" s="78">
        <v>0</v>
      </c>
      <c r="BH1225" s="78">
        <v>0</v>
      </c>
      <c r="BI1225" s="78">
        <v>0</v>
      </c>
      <c r="BJ1225" s="78">
        <v>0</v>
      </c>
      <c r="BK1225" s="78">
        <v>0</v>
      </c>
      <c r="BL1225" s="78">
        <v>0</v>
      </c>
      <c r="BM1225" s="78">
        <v>0</v>
      </c>
      <c r="BN1225" s="78">
        <v>0</v>
      </c>
      <c r="BO1225" s="78">
        <v>0</v>
      </c>
      <c r="BP1225" s="78">
        <v>0</v>
      </c>
      <c r="BQ1225" s="78">
        <v>0</v>
      </c>
      <c r="BR1225" s="78">
        <v>0</v>
      </c>
      <c r="BS1225" s="78">
        <v>0</v>
      </c>
      <c r="BT1225" s="78">
        <v>0</v>
      </c>
      <c r="BU1225" s="78">
        <v>0</v>
      </c>
      <c r="BV1225" s="78">
        <v>0</v>
      </c>
      <c r="BW1225" s="78">
        <v>0</v>
      </c>
      <c r="BX1225" s="78">
        <v>0</v>
      </c>
      <c r="BY1225" s="78">
        <v>0</v>
      </c>
      <c r="BZ1225" s="78">
        <v>0</v>
      </c>
      <c r="CA1225" s="78">
        <v>0</v>
      </c>
      <c r="CB1225" s="78">
        <v>0</v>
      </c>
      <c r="CC1225" s="79">
        <f t="shared" si="1201"/>
        <v>0</v>
      </c>
      <c r="CD1225" s="79">
        <f t="shared" si="1202"/>
        <v>0</v>
      </c>
      <c r="CE1225" s="79">
        <f t="shared" si="1203"/>
        <v>0</v>
      </c>
      <c r="CF1225" s="79">
        <f t="shared" si="1204"/>
        <v>0</v>
      </c>
      <c r="CG1225" s="79">
        <f t="shared" si="1205"/>
        <v>0</v>
      </c>
      <c r="CH1225" s="79">
        <f t="shared" si="1206"/>
        <v>384</v>
      </c>
      <c r="CI1225" s="79">
        <f t="shared" si="1207"/>
        <v>0</v>
      </c>
      <c r="CJ1225" s="79">
        <f t="shared" si="1208"/>
        <v>0</v>
      </c>
      <c r="CK1225" s="79">
        <f t="shared" si="1209"/>
        <v>0</v>
      </c>
      <c r="CL1225" s="79">
        <f t="shared" si="1210"/>
        <v>0</v>
      </c>
      <c r="CM1225" s="79">
        <f t="shared" si="1211"/>
        <v>0</v>
      </c>
    </row>
    <row r="1226" spans="1:91">
      <c r="A1226" s="73" t="s">
        <v>52</v>
      </c>
      <c r="B1226" s="74" t="s">
        <v>2512</v>
      </c>
      <c r="C1226" s="109" t="s">
        <v>2513</v>
      </c>
      <c r="D1226" s="79">
        <v>0</v>
      </c>
      <c r="E1226" s="79">
        <v>0</v>
      </c>
      <c r="F1226" s="79">
        <v>0</v>
      </c>
      <c r="G1226" s="79">
        <v>0</v>
      </c>
      <c r="H1226" s="79">
        <v>0</v>
      </c>
      <c r="I1226" s="79">
        <v>1</v>
      </c>
      <c r="J1226" s="79">
        <v>0</v>
      </c>
      <c r="K1226" s="79">
        <v>0</v>
      </c>
      <c r="L1226" s="79">
        <v>0</v>
      </c>
      <c r="M1226" s="79">
        <v>0</v>
      </c>
      <c r="N1226" s="79">
        <v>0</v>
      </c>
      <c r="O1226" s="78">
        <v>0</v>
      </c>
      <c r="P1226" s="78">
        <v>0</v>
      </c>
      <c r="Q1226" s="78">
        <v>0</v>
      </c>
      <c r="R1226" s="78">
        <v>0</v>
      </c>
      <c r="S1226" s="78">
        <v>0</v>
      </c>
      <c r="T1226" s="78">
        <v>0</v>
      </c>
      <c r="U1226" s="78">
        <v>0</v>
      </c>
      <c r="V1226" s="78">
        <v>0</v>
      </c>
      <c r="W1226" s="78">
        <v>0</v>
      </c>
      <c r="X1226" s="78">
        <v>0</v>
      </c>
      <c r="Y1226" s="78">
        <v>0</v>
      </c>
      <c r="Z1226" s="78">
        <v>0</v>
      </c>
      <c r="AA1226" s="78">
        <v>0</v>
      </c>
      <c r="AB1226" s="78">
        <v>0</v>
      </c>
      <c r="AC1226" s="78">
        <v>0</v>
      </c>
      <c r="AD1226" s="78">
        <v>0</v>
      </c>
      <c r="AE1226" s="78">
        <v>0</v>
      </c>
      <c r="AF1226" s="78">
        <v>0</v>
      </c>
      <c r="AG1226" s="78">
        <v>0</v>
      </c>
      <c r="AH1226" s="78">
        <v>0</v>
      </c>
      <c r="AI1226" s="78">
        <v>0</v>
      </c>
      <c r="AJ1226" s="78">
        <v>0</v>
      </c>
      <c r="AK1226" s="79">
        <v>0</v>
      </c>
      <c r="AL1226" s="79">
        <v>0</v>
      </c>
      <c r="AM1226" s="79">
        <v>0</v>
      </c>
      <c r="AN1226" s="79">
        <v>0</v>
      </c>
      <c r="AO1226" s="79">
        <v>0</v>
      </c>
      <c r="AP1226" s="79">
        <v>1</v>
      </c>
      <c r="AQ1226" s="79">
        <v>0</v>
      </c>
      <c r="AR1226" s="79">
        <v>0</v>
      </c>
      <c r="AS1226" s="79">
        <v>0</v>
      </c>
      <c r="AT1226" s="79">
        <v>0</v>
      </c>
      <c r="AU1226" s="79">
        <v>0</v>
      </c>
      <c r="AV1226" s="78">
        <v>0</v>
      </c>
      <c r="AW1226" s="78">
        <v>0</v>
      </c>
      <c r="AX1226" s="78">
        <v>0</v>
      </c>
      <c r="AY1226" s="78">
        <v>0</v>
      </c>
      <c r="AZ1226" s="78">
        <v>0</v>
      </c>
      <c r="BA1226" s="78">
        <v>0</v>
      </c>
      <c r="BB1226" s="78">
        <v>0</v>
      </c>
      <c r="BC1226" s="78">
        <v>0</v>
      </c>
      <c r="BD1226" s="78">
        <v>0</v>
      </c>
      <c r="BE1226" s="78">
        <v>0</v>
      </c>
      <c r="BF1226" s="78">
        <v>0</v>
      </c>
      <c r="BG1226" s="78">
        <v>0</v>
      </c>
      <c r="BH1226" s="78">
        <v>0</v>
      </c>
      <c r="BI1226" s="78">
        <v>0</v>
      </c>
      <c r="BJ1226" s="78">
        <v>0</v>
      </c>
      <c r="BK1226" s="78">
        <v>0</v>
      </c>
      <c r="BL1226" s="78">
        <v>0</v>
      </c>
      <c r="BM1226" s="78">
        <v>0</v>
      </c>
      <c r="BN1226" s="78">
        <v>0</v>
      </c>
      <c r="BO1226" s="78">
        <v>0</v>
      </c>
      <c r="BP1226" s="78">
        <v>0</v>
      </c>
      <c r="BQ1226" s="78">
        <v>0</v>
      </c>
      <c r="BR1226" s="78">
        <v>0</v>
      </c>
      <c r="BS1226" s="78">
        <v>0</v>
      </c>
      <c r="BT1226" s="78">
        <v>0</v>
      </c>
      <c r="BU1226" s="78">
        <v>0</v>
      </c>
      <c r="BV1226" s="78">
        <v>0</v>
      </c>
      <c r="BW1226" s="78">
        <v>0</v>
      </c>
      <c r="BX1226" s="78">
        <v>0</v>
      </c>
      <c r="BY1226" s="78">
        <v>0</v>
      </c>
      <c r="BZ1226" s="78">
        <v>0</v>
      </c>
      <c r="CA1226" s="78">
        <v>0</v>
      </c>
      <c r="CB1226" s="78">
        <v>0</v>
      </c>
      <c r="CC1226" s="79">
        <f t="shared" si="1201"/>
        <v>0</v>
      </c>
      <c r="CD1226" s="79">
        <f t="shared" si="1202"/>
        <v>0</v>
      </c>
      <c r="CE1226" s="79">
        <f t="shared" si="1203"/>
        <v>0</v>
      </c>
      <c r="CF1226" s="79">
        <f t="shared" si="1204"/>
        <v>0</v>
      </c>
      <c r="CG1226" s="79">
        <f t="shared" si="1205"/>
        <v>0</v>
      </c>
      <c r="CH1226" s="79">
        <f t="shared" si="1206"/>
        <v>1</v>
      </c>
      <c r="CI1226" s="79">
        <f t="shared" si="1207"/>
        <v>0</v>
      </c>
      <c r="CJ1226" s="79">
        <f t="shared" si="1208"/>
        <v>0</v>
      </c>
      <c r="CK1226" s="79">
        <f t="shared" si="1209"/>
        <v>0</v>
      </c>
      <c r="CL1226" s="79">
        <f t="shared" si="1210"/>
        <v>0</v>
      </c>
      <c r="CM1226" s="79">
        <f t="shared" si="1211"/>
        <v>0</v>
      </c>
    </row>
    <row r="1227" spans="1:91" ht="31.5">
      <c r="A1227" s="73" t="s">
        <v>52</v>
      </c>
      <c r="B1227" s="74" t="s">
        <v>2514</v>
      </c>
      <c r="C1227" s="109" t="s">
        <v>2515</v>
      </c>
      <c r="D1227" s="79">
        <v>0</v>
      </c>
      <c r="E1227" s="79">
        <v>0</v>
      </c>
      <c r="F1227" s="79">
        <v>0</v>
      </c>
      <c r="G1227" s="79">
        <v>0</v>
      </c>
      <c r="H1227" s="79">
        <v>0</v>
      </c>
      <c r="I1227" s="79">
        <v>1</v>
      </c>
      <c r="J1227" s="79">
        <v>0</v>
      </c>
      <c r="K1227" s="79">
        <v>0</v>
      </c>
      <c r="L1227" s="79">
        <v>0</v>
      </c>
      <c r="M1227" s="79">
        <v>0</v>
      </c>
      <c r="N1227" s="79">
        <v>0</v>
      </c>
      <c r="O1227" s="78">
        <v>0</v>
      </c>
      <c r="P1227" s="78">
        <v>0</v>
      </c>
      <c r="Q1227" s="78">
        <v>0</v>
      </c>
      <c r="R1227" s="78">
        <v>0</v>
      </c>
      <c r="S1227" s="78">
        <v>0</v>
      </c>
      <c r="T1227" s="78">
        <v>0</v>
      </c>
      <c r="U1227" s="78">
        <v>0</v>
      </c>
      <c r="V1227" s="78">
        <v>0</v>
      </c>
      <c r="W1227" s="78">
        <v>0</v>
      </c>
      <c r="X1227" s="78">
        <v>0</v>
      </c>
      <c r="Y1227" s="78">
        <v>0</v>
      </c>
      <c r="Z1227" s="78">
        <v>0</v>
      </c>
      <c r="AA1227" s="78">
        <v>0</v>
      </c>
      <c r="AB1227" s="78">
        <v>0</v>
      </c>
      <c r="AC1227" s="78">
        <v>0</v>
      </c>
      <c r="AD1227" s="78">
        <v>0</v>
      </c>
      <c r="AE1227" s="78">
        <v>1</v>
      </c>
      <c r="AF1227" s="78">
        <v>0</v>
      </c>
      <c r="AG1227" s="78">
        <v>0</v>
      </c>
      <c r="AH1227" s="78">
        <v>0</v>
      </c>
      <c r="AI1227" s="78">
        <v>0</v>
      </c>
      <c r="AJ1227" s="78">
        <v>0</v>
      </c>
      <c r="AK1227" s="78">
        <v>0</v>
      </c>
      <c r="AL1227" s="78">
        <v>0</v>
      </c>
      <c r="AM1227" s="78">
        <v>0</v>
      </c>
      <c r="AN1227" s="78">
        <v>0</v>
      </c>
      <c r="AO1227" s="78">
        <v>0</v>
      </c>
      <c r="AP1227" s="78">
        <v>0</v>
      </c>
      <c r="AQ1227" s="78">
        <v>0</v>
      </c>
      <c r="AR1227" s="78">
        <v>0</v>
      </c>
      <c r="AS1227" s="78">
        <v>0</v>
      </c>
      <c r="AT1227" s="78">
        <v>0</v>
      </c>
      <c r="AU1227" s="78">
        <v>0</v>
      </c>
      <c r="AV1227" s="78">
        <v>0</v>
      </c>
      <c r="AW1227" s="78">
        <v>0</v>
      </c>
      <c r="AX1227" s="78">
        <v>0</v>
      </c>
      <c r="AY1227" s="78">
        <v>0</v>
      </c>
      <c r="AZ1227" s="78">
        <v>0</v>
      </c>
      <c r="BA1227" s="78">
        <v>0</v>
      </c>
      <c r="BB1227" s="78">
        <v>0</v>
      </c>
      <c r="BC1227" s="78">
        <v>0</v>
      </c>
      <c r="BD1227" s="78">
        <v>0</v>
      </c>
      <c r="BE1227" s="78">
        <v>0</v>
      </c>
      <c r="BF1227" s="78">
        <v>0</v>
      </c>
      <c r="BG1227" s="78">
        <v>0</v>
      </c>
      <c r="BH1227" s="78">
        <v>0</v>
      </c>
      <c r="BI1227" s="78">
        <v>0</v>
      </c>
      <c r="BJ1227" s="78">
        <v>0</v>
      </c>
      <c r="BK1227" s="78">
        <v>0</v>
      </c>
      <c r="BL1227" s="78">
        <v>0</v>
      </c>
      <c r="BM1227" s="78">
        <v>0</v>
      </c>
      <c r="BN1227" s="78">
        <v>0</v>
      </c>
      <c r="BO1227" s="78">
        <v>0</v>
      </c>
      <c r="BP1227" s="78">
        <v>0</v>
      </c>
      <c r="BQ1227" s="78">
        <v>0</v>
      </c>
      <c r="BR1227" s="78">
        <v>0</v>
      </c>
      <c r="BS1227" s="78">
        <v>0</v>
      </c>
      <c r="BT1227" s="78">
        <v>0</v>
      </c>
      <c r="BU1227" s="78">
        <v>0</v>
      </c>
      <c r="BV1227" s="78">
        <v>0</v>
      </c>
      <c r="BW1227" s="78">
        <v>0</v>
      </c>
      <c r="BX1227" s="78">
        <v>0</v>
      </c>
      <c r="BY1227" s="78">
        <v>0</v>
      </c>
      <c r="BZ1227" s="78">
        <v>0</v>
      </c>
      <c r="CA1227" s="78">
        <v>0</v>
      </c>
      <c r="CB1227" s="78">
        <v>0</v>
      </c>
      <c r="CC1227" s="79">
        <f t="shared" si="1201"/>
        <v>0</v>
      </c>
      <c r="CD1227" s="79">
        <f t="shared" si="1202"/>
        <v>0</v>
      </c>
      <c r="CE1227" s="79">
        <f t="shared" si="1203"/>
        <v>0</v>
      </c>
      <c r="CF1227" s="79">
        <f t="shared" si="1204"/>
        <v>0</v>
      </c>
      <c r="CG1227" s="79">
        <f t="shared" si="1205"/>
        <v>0</v>
      </c>
      <c r="CH1227" s="79">
        <f t="shared" si="1206"/>
        <v>1</v>
      </c>
      <c r="CI1227" s="79">
        <f t="shared" si="1207"/>
        <v>0</v>
      </c>
      <c r="CJ1227" s="79">
        <f t="shared" si="1208"/>
        <v>0</v>
      </c>
      <c r="CK1227" s="79">
        <f t="shared" si="1209"/>
        <v>0</v>
      </c>
      <c r="CL1227" s="79">
        <f t="shared" si="1210"/>
        <v>0</v>
      </c>
      <c r="CM1227" s="79">
        <f t="shared" si="1211"/>
        <v>0</v>
      </c>
    </row>
    <row r="1228" spans="1:91" ht="31.5">
      <c r="A1228" s="73" t="s">
        <v>52</v>
      </c>
      <c r="B1228" s="74" t="s">
        <v>2516</v>
      </c>
      <c r="C1228" s="109" t="s">
        <v>2517</v>
      </c>
      <c r="D1228" s="79">
        <v>0</v>
      </c>
      <c r="E1228" s="79">
        <v>0</v>
      </c>
      <c r="F1228" s="79">
        <v>0</v>
      </c>
      <c r="G1228" s="79">
        <v>0</v>
      </c>
      <c r="H1228" s="79">
        <v>0</v>
      </c>
      <c r="I1228" s="79">
        <v>2</v>
      </c>
      <c r="J1228" s="79">
        <v>0</v>
      </c>
      <c r="K1228" s="79">
        <v>0</v>
      </c>
      <c r="L1228" s="79">
        <v>0</v>
      </c>
      <c r="M1228" s="79">
        <v>0</v>
      </c>
      <c r="N1228" s="79">
        <v>0</v>
      </c>
      <c r="O1228" s="78">
        <v>0</v>
      </c>
      <c r="P1228" s="78">
        <v>0</v>
      </c>
      <c r="Q1228" s="78">
        <v>0</v>
      </c>
      <c r="R1228" s="78">
        <v>0</v>
      </c>
      <c r="S1228" s="78">
        <v>0</v>
      </c>
      <c r="T1228" s="78">
        <v>0</v>
      </c>
      <c r="U1228" s="78">
        <v>0</v>
      </c>
      <c r="V1228" s="78">
        <v>0</v>
      </c>
      <c r="W1228" s="78">
        <v>0</v>
      </c>
      <c r="X1228" s="78">
        <v>0</v>
      </c>
      <c r="Y1228" s="78">
        <v>0</v>
      </c>
      <c r="Z1228" s="78">
        <v>0</v>
      </c>
      <c r="AA1228" s="78">
        <v>0</v>
      </c>
      <c r="AB1228" s="78">
        <v>0</v>
      </c>
      <c r="AC1228" s="78">
        <v>0</v>
      </c>
      <c r="AD1228" s="78">
        <v>0</v>
      </c>
      <c r="AE1228" s="78">
        <v>2</v>
      </c>
      <c r="AF1228" s="78">
        <v>0</v>
      </c>
      <c r="AG1228" s="78">
        <v>0</v>
      </c>
      <c r="AH1228" s="78">
        <v>0</v>
      </c>
      <c r="AI1228" s="78">
        <v>0</v>
      </c>
      <c r="AJ1228" s="78">
        <v>0</v>
      </c>
      <c r="AK1228" s="78">
        <v>0</v>
      </c>
      <c r="AL1228" s="78">
        <v>0</v>
      </c>
      <c r="AM1228" s="78">
        <v>0</v>
      </c>
      <c r="AN1228" s="78">
        <v>0</v>
      </c>
      <c r="AO1228" s="78">
        <v>0</v>
      </c>
      <c r="AP1228" s="78">
        <v>0</v>
      </c>
      <c r="AQ1228" s="78">
        <v>0</v>
      </c>
      <c r="AR1228" s="78">
        <v>0</v>
      </c>
      <c r="AS1228" s="78">
        <v>0</v>
      </c>
      <c r="AT1228" s="78">
        <v>0</v>
      </c>
      <c r="AU1228" s="78">
        <v>0</v>
      </c>
      <c r="AV1228" s="78">
        <v>0</v>
      </c>
      <c r="AW1228" s="78">
        <v>0</v>
      </c>
      <c r="AX1228" s="78">
        <v>0</v>
      </c>
      <c r="AY1228" s="78">
        <v>0</v>
      </c>
      <c r="AZ1228" s="78">
        <v>0</v>
      </c>
      <c r="BA1228" s="78">
        <v>0</v>
      </c>
      <c r="BB1228" s="78">
        <v>0</v>
      </c>
      <c r="BC1228" s="78">
        <v>0</v>
      </c>
      <c r="BD1228" s="78">
        <v>0</v>
      </c>
      <c r="BE1228" s="78">
        <v>0</v>
      </c>
      <c r="BF1228" s="78">
        <v>0</v>
      </c>
      <c r="BG1228" s="78">
        <v>0</v>
      </c>
      <c r="BH1228" s="78">
        <v>0</v>
      </c>
      <c r="BI1228" s="78">
        <v>0</v>
      </c>
      <c r="BJ1228" s="78">
        <v>0</v>
      </c>
      <c r="BK1228" s="78">
        <v>0</v>
      </c>
      <c r="BL1228" s="78">
        <v>0</v>
      </c>
      <c r="BM1228" s="78">
        <v>0</v>
      </c>
      <c r="BN1228" s="78">
        <v>0</v>
      </c>
      <c r="BO1228" s="78">
        <v>0</v>
      </c>
      <c r="BP1228" s="78">
        <v>0</v>
      </c>
      <c r="BQ1228" s="78">
        <v>0</v>
      </c>
      <c r="BR1228" s="78">
        <v>0</v>
      </c>
      <c r="BS1228" s="78">
        <v>0</v>
      </c>
      <c r="BT1228" s="78">
        <v>0</v>
      </c>
      <c r="BU1228" s="78">
        <v>0</v>
      </c>
      <c r="BV1228" s="78">
        <v>0</v>
      </c>
      <c r="BW1228" s="78">
        <v>0</v>
      </c>
      <c r="BX1228" s="78">
        <v>0</v>
      </c>
      <c r="BY1228" s="78">
        <v>0</v>
      </c>
      <c r="BZ1228" s="78">
        <v>0</v>
      </c>
      <c r="CA1228" s="78">
        <v>0</v>
      </c>
      <c r="CB1228" s="78">
        <v>0</v>
      </c>
      <c r="CC1228" s="79">
        <f t="shared" si="1201"/>
        <v>0</v>
      </c>
      <c r="CD1228" s="79">
        <f t="shared" si="1202"/>
        <v>0</v>
      </c>
      <c r="CE1228" s="79">
        <f t="shared" si="1203"/>
        <v>0</v>
      </c>
      <c r="CF1228" s="79">
        <f t="shared" si="1204"/>
        <v>0</v>
      </c>
      <c r="CG1228" s="79">
        <f t="shared" si="1205"/>
        <v>0</v>
      </c>
      <c r="CH1228" s="79">
        <f t="shared" si="1206"/>
        <v>2</v>
      </c>
      <c r="CI1228" s="79">
        <f t="shared" si="1207"/>
        <v>0</v>
      </c>
      <c r="CJ1228" s="79">
        <f t="shared" si="1208"/>
        <v>0</v>
      </c>
      <c r="CK1228" s="79">
        <f t="shared" si="1209"/>
        <v>0</v>
      </c>
      <c r="CL1228" s="79">
        <f t="shared" si="1210"/>
        <v>0</v>
      </c>
      <c r="CM1228" s="79">
        <f t="shared" si="1211"/>
        <v>0</v>
      </c>
    </row>
    <row r="1229" spans="1:91">
      <c r="A1229" s="73" t="s">
        <v>52</v>
      </c>
      <c r="B1229" s="74" t="s">
        <v>2518</v>
      </c>
      <c r="C1229" s="109" t="s">
        <v>2519</v>
      </c>
      <c r="D1229" s="79">
        <v>0</v>
      </c>
      <c r="E1229" s="79">
        <v>0</v>
      </c>
      <c r="F1229" s="79">
        <v>0</v>
      </c>
      <c r="G1229" s="79">
        <v>0</v>
      </c>
      <c r="H1229" s="79">
        <v>0</v>
      </c>
      <c r="I1229" s="79">
        <v>2</v>
      </c>
      <c r="J1229" s="79">
        <v>0</v>
      </c>
      <c r="K1229" s="79">
        <v>0</v>
      </c>
      <c r="L1229" s="79">
        <v>0</v>
      </c>
      <c r="M1229" s="79">
        <v>0</v>
      </c>
      <c r="N1229" s="79">
        <v>0</v>
      </c>
      <c r="O1229" s="78">
        <v>0</v>
      </c>
      <c r="P1229" s="78">
        <v>0</v>
      </c>
      <c r="Q1229" s="78">
        <v>0</v>
      </c>
      <c r="R1229" s="78">
        <v>0</v>
      </c>
      <c r="S1229" s="78">
        <v>0</v>
      </c>
      <c r="T1229" s="78">
        <v>0</v>
      </c>
      <c r="U1229" s="78">
        <v>0</v>
      </c>
      <c r="V1229" s="78">
        <v>0</v>
      </c>
      <c r="W1229" s="78">
        <v>0</v>
      </c>
      <c r="X1229" s="78">
        <v>0</v>
      </c>
      <c r="Y1229" s="78">
        <v>0</v>
      </c>
      <c r="Z1229" s="78">
        <v>0</v>
      </c>
      <c r="AA1229" s="78">
        <v>0</v>
      </c>
      <c r="AB1229" s="78">
        <v>0</v>
      </c>
      <c r="AC1229" s="78">
        <v>0</v>
      </c>
      <c r="AD1229" s="78">
        <v>0</v>
      </c>
      <c r="AE1229" s="78">
        <v>0</v>
      </c>
      <c r="AF1229" s="78">
        <v>0</v>
      </c>
      <c r="AG1229" s="78">
        <v>0</v>
      </c>
      <c r="AH1229" s="78">
        <v>0</v>
      </c>
      <c r="AI1229" s="78">
        <v>0</v>
      </c>
      <c r="AJ1229" s="78">
        <v>0</v>
      </c>
      <c r="AK1229" s="78">
        <v>0</v>
      </c>
      <c r="AL1229" s="78">
        <v>0</v>
      </c>
      <c r="AM1229" s="78">
        <v>0</v>
      </c>
      <c r="AN1229" s="78">
        <v>0</v>
      </c>
      <c r="AO1229" s="78">
        <v>0</v>
      </c>
      <c r="AP1229" s="78">
        <v>0</v>
      </c>
      <c r="AQ1229" s="78">
        <v>0</v>
      </c>
      <c r="AR1229" s="78">
        <v>0</v>
      </c>
      <c r="AS1229" s="78">
        <v>0</v>
      </c>
      <c r="AT1229" s="78">
        <v>0</v>
      </c>
      <c r="AU1229" s="78">
        <v>0</v>
      </c>
      <c r="AV1229" s="79">
        <v>0</v>
      </c>
      <c r="AW1229" s="79">
        <v>0</v>
      </c>
      <c r="AX1229" s="79">
        <v>0</v>
      </c>
      <c r="AY1229" s="79">
        <v>0</v>
      </c>
      <c r="AZ1229" s="79">
        <v>0</v>
      </c>
      <c r="BA1229" s="79">
        <v>2</v>
      </c>
      <c r="BB1229" s="79">
        <v>0</v>
      </c>
      <c r="BC1229" s="79">
        <v>0</v>
      </c>
      <c r="BD1229" s="79">
        <v>0</v>
      </c>
      <c r="BE1229" s="79">
        <v>0</v>
      </c>
      <c r="BF1229" s="79">
        <v>0</v>
      </c>
      <c r="BG1229" s="78">
        <v>0</v>
      </c>
      <c r="BH1229" s="78">
        <v>0</v>
      </c>
      <c r="BI1229" s="78">
        <v>0</v>
      </c>
      <c r="BJ1229" s="78">
        <v>0</v>
      </c>
      <c r="BK1229" s="78">
        <v>0</v>
      </c>
      <c r="BL1229" s="78">
        <v>0</v>
      </c>
      <c r="BM1229" s="78">
        <v>0</v>
      </c>
      <c r="BN1229" s="78">
        <v>0</v>
      </c>
      <c r="BO1229" s="78">
        <v>0</v>
      </c>
      <c r="BP1229" s="78">
        <v>0</v>
      </c>
      <c r="BQ1229" s="78">
        <v>0</v>
      </c>
      <c r="BR1229" s="78">
        <v>0</v>
      </c>
      <c r="BS1229" s="78">
        <v>0</v>
      </c>
      <c r="BT1229" s="78">
        <v>0</v>
      </c>
      <c r="BU1229" s="78">
        <v>0</v>
      </c>
      <c r="BV1229" s="78">
        <v>0</v>
      </c>
      <c r="BW1229" s="78">
        <v>0</v>
      </c>
      <c r="BX1229" s="78">
        <v>0</v>
      </c>
      <c r="BY1229" s="78">
        <v>0</v>
      </c>
      <c r="BZ1229" s="78">
        <v>0</v>
      </c>
      <c r="CA1229" s="78">
        <v>0</v>
      </c>
      <c r="CB1229" s="78">
        <v>0</v>
      </c>
      <c r="CC1229" s="79">
        <f t="shared" si="1201"/>
        <v>0</v>
      </c>
      <c r="CD1229" s="79">
        <f t="shared" si="1202"/>
        <v>0</v>
      </c>
      <c r="CE1229" s="79">
        <f t="shared" si="1203"/>
        <v>0</v>
      </c>
      <c r="CF1229" s="79">
        <f t="shared" si="1204"/>
        <v>0</v>
      </c>
      <c r="CG1229" s="79">
        <f t="shared" si="1205"/>
        <v>0</v>
      </c>
      <c r="CH1229" s="79">
        <f t="shared" si="1206"/>
        <v>2</v>
      </c>
      <c r="CI1229" s="79">
        <f t="shared" si="1207"/>
        <v>0</v>
      </c>
      <c r="CJ1229" s="79">
        <f t="shared" si="1208"/>
        <v>0</v>
      </c>
      <c r="CK1229" s="79">
        <f t="shared" si="1209"/>
        <v>0</v>
      </c>
      <c r="CL1229" s="79">
        <f t="shared" si="1210"/>
        <v>0</v>
      </c>
      <c r="CM1229" s="79">
        <f t="shared" si="1211"/>
        <v>0</v>
      </c>
    </row>
    <row r="1230" spans="1:91" ht="31.5">
      <c r="A1230" s="73" t="s">
        <v>52</v>
      </c>
      <c r="B1230" s="74" t="s">
        <v>2520</v>
      </c>
      <c r="C1230" s="109" t="s">
        <v>2521</v>
      </c>
      <c r="D1230" s="78">
        <v>0</v>
      </c>
      <c r="E1230" s="78">
        <v>0</v>
      </c>
      <c r="F1230" s="78">
        <v>0</v>
      </c>
      <c r="G1230" s="78">
        <v>0</v>
      </c>
      <c r="H1230" s="78">
        <v>0</v>
      </c>
      <c r="I1230" s="78">
        <v>2</v>
      </c>
      <c r="J1230" s="78">
        <v>0</v>
      </c>
      <c r="K1230" s="78">
        <v>0</v>
      </c>
      <c r="L1230" s="78">
        <v>0</v>
      </c>
      <c r="M1230" s="78">
        <v>0</v>
      </c>
      <c r="N1230" s="78">
        <v>0</v>
      </c>
      <c r="O1230" s="78">
        <v>0</v>
      </c>
      <c r="P1230" s="78">
        <v>0</v>
      </c>
      <c r="Q1230" s="78">
        <v>0</v>
      </c>
      <c r="R1230" s="78">
        <v>0</v>
      </c>
      <c r="S1230" s="78">
        <v>0</v>
      </c>
      <c r="T1230" s="78">
        <v>0</v>
      </c>
      <c r="U1230" s="78">
        <v>0</v>
      </c>
      <c r="V1230" s="78">
        <v>0</v>
      </c>
      <c r="W1230" s="78">
        <v>0</v>
      </c>
      <c r="X1230" s="78">
        <v>0</v>
      </c>
      <c r="Y1230" s="78">
        <v>0</v>
      </c>
      <c r="Z1230" s="78">
        <v>0</v>
      </c>
      <c r="AA1230" s="78">
        <v>0</v>
      </c>
      <c r="AB1230" s="78">
        <v>0</v>
      </c>
      <c r="AC1230" s="78">
        <v>0</v>
      </c>
      <c r="AD1230" s="78">
        <v>0</v>
      </c>
      <c r="AE1230" s="78">
        <v>2</v>
      </c>
      <c r="AF1230" s="78">
        <v>0</v>
      </c>
      <c r="AG1230" s="78">
        <v>0</v>
      </c>
      <c r="AH1230" s="78">
        <v>0</v>
      </c>
      <c r="AI1230" s="78">
        <v>0</v>
      </c>
      <c r="AJ1230" s="78">
        <v>0</v>
      </c>
      <c r="AK1230" s="78">
        <v>0</v>
      </c>
      <c r="AL1230" s="78">
        <v>0</v>
      </c>
      <c r="AM1230" s="78">
        <v>0</v>
      </c>
      <c r="AN1230" s="78">
        <v>0</v>
      </c>
      <c r="AO1230" s="78">
        <v>0</v>
      </c>
      <c r="AP1230" s="78">
        <v>0</v>
      </c>
      <c r="AQ1230" s="78">
        <v>0</v>
      </c>
      <c r="AR1230" s="78">
        <v>0</v>
      </c>
      <c r="AS1230" s="78">
        <v>0</v>
      </c>
      <c r="AT1230" s="78">
        <v>0</v>
      </c>
      <c r="AU1230" s="78">
        <v>0</v>
      </c>
      <c r="AV1230" s="78">
        <v>0</v>
      </c>
      <c r="AW1230" s="78">
        <v>0</v>
      </c>
      <c r="AX1230" s="78">
        <v>0</v>
      </c>
      <c r="AY1230" s="78">
        <v>0</v>
      </c>
      <c r="AZ1230" s="78">
        <v>0</v>
      </c>
      <c r="BA1230" s="78">
        <v>0</v>
      </c>
      <c r="BB1230" s="78">
        <v>0</v>
      </c>
      <c r="BC1230" s="78">
        <v>0</v>
      </c>
      <c r="BD1230" s="78">
        <v>0</v>
      </c>
      <c r="BE1230" s="78">
        <v>0</v>
      </c>
      <c r="BF1230" s="78">
        <v>0</v>
      </c>
      <c r="BG1230" s="78">
        <v>0</v>
      </c>
      <c r="BH1230" s="78">
        <v>0</v>
      </c>
      <c r="BI1230" s="78">
        <v>0</v>
      </c>
      <c r="BJ1230" s="78">
        <v>0</v>
      </c>
      <c r="BK1230" s="78">
        <v>0</v>
      </c>
      <c r="BL1230" s="78">
        <v>0</v>
      </c>
      <c r="BM1230" s="78">
        <v>0</v>
      </c>
      <c r="BN1230" s="78">
        <v>0</v>
      </c>
      <c r="BO1230" s="78">
        <v>0</v>
      </c>
      <c r="BP1230" s="78">
        <v>0</v>
      </c>
      <c r="BQ1230" s="78">
        <v>0</v>
      </c>
      <c r="BR1230" s="78">
        <v>0</v>
      </c>
      <c r="BS1230" s="78">
        <v>0</v>
      </c>
      <c r="BT1230" s="78">
        <v>0</v>
      </c>
      <c r="BU1230" s="78">
        <v>0</v>
      </c>
      <c r="BV1230" s="78">
        <v>0</v>
      </c>
      <c r="BW1230" s="78">
        <v>0</v>
      </c>
      <c r="BX1230" s="78">
        <v>0</v>
      </c>
      <c r="BY1230" s="78">
        <v>0</v>
      </c>
      <c r="BZ1230" s="78">
        <v>0</v>
      </c>
      <c r="CA1230" s="78">
        <v>0</v>
      </c>
      <c r="CB1230" s="78">
        <v>0</v>
      </c>
      <c r="CC1230" s="79">
        <f t="shared" si="1201"/>
        <v>0</v>
      </c>
      <c r="CD1230" s="79">
        <f t="shared" si="1202"/>
        <v>0</v>
      </c>
      <c r="CE1230" s="79">
        <f t="shared" si="1203"/>
        <v>0</v>
      </c>
      <c r="CF1230" s="79">
        <f t="shared" si="1204"/>
        <v>0</v>
      </c>
      <c r="CG1230" s="79">
        <f t="shared" si="1205"/>
        <v>0</v>
      </c>
      <c r="CH1230" s="79">
        <f t="shared" si="1206"/>
        <v>2</v>
      </c>
      <c r="CI1230" s="79">
        <f t="shared" si="1207"/>
        <v>0</v>
      </c>
      <c r="CJ1230" s="79">
        <f t="shared" si="1208"/>
        <v>0</v>
      </c>
      <c r="CK1230" s="79">
        <f t="shared" si="1209"/>
        <v>0</v>
      </c>
      <c r="CL1230" s="79">
        <f t="shared" si="1210"/>
        <v>0</v>
      </c>
      <c r="CM1230" s="79">
        <f t="shared" si="1211"/>
        <v>0</v>
      </c>
    </row>
    <row r="1231" spans="1:91" ht="31.5">
      <c r="A1231" s="73" t="s">
        <v>52</v>
      </c>
      <c r="B1231" s="74" t="s">
        <v>2522</v>
      </c>
      <c r="C1231" s="109" t="s">
        <v>2523</v>
      </c>
      <c r="D1231" s="78">
        <v>0</v>
      </c>
      <c r="E1231" s="78">
        <v>0</v>
      </c>
      <c r="F1231" s="78">
        <v>0</v>
      </c>
      <c r="G1231" s="78">
        <v>0</v>
      </c>
      <c r="H1231" s="78">
        <v>0</v>
      </c>
      <c r="I1231" s="78">
        <v>0</v>
      </c>
      <c r="J1231" s="78">
        <v>0</v>
      </c>
      <c r="K1231" s="78">
        <v>0</v>
      </c>
      <c r="L1231" s="78">
        <v>0</v>
      </c>
      <c r="M1231" s="78">
        <v>0</v>
      </c>
      <c r="N1231" s="78">
        <v>0</v>
      </c>
      <c r="O1231" s="78">
        <v>0</v>
      </c>
      <c r="P1231" s="78">
        <v>0</v>
      </c>
      <c r="Q1231" s="78">
        <v>0</v>
      </c>
      <c r="R1231" s="78">
        <v>0</v>
      </c>
      <c r="S1231" s="78">
        <v>0</v>
      </c>
      <c r="T1231" s="78">
        <v>0</v>
      </c>
      <c r="U1231" s="78">
        <v>0</v>
      </c>
      <c r="V1231" s="78">
        <v>0</v>
      </c>
      <c r="W1231" s="78">
        <v>0</v>
      </c>
      <c r="X1231" s="78">
        <v>0</v>
      </c>
      <c r="Y1231" s="78">
        <v>0</v>
      </c>
      <c r="Z1231" s="78">
        <v>0</v>
      </c>
      <c r="AA1231" s="78">
        <v>0</v>
      </c>
      <c r="AB1231" s="78">
        <v>0</v>
      </c>
      <c r="AC1231" s="78">
        <v>0</v>
      </c>
      <c r="AD1231" s="78">
        <v>0</v>
      </c>
      <c r="AE1231" s="78">
        <v>0</v>
      </c>
      <c r="AF1231" s="78">
        <v>0</v>
      </c>
      <c r="AG1231" s="78">
        <v>0</v>
      </c>
      <c r="AH1231" s="78">
        <v>0</v>
      </c>
      <c r="AI1231" s="78">
        <v>0</v>
      </c>
      <c r="AJ1231" s="78">
        <v>0</v>
      </c>
      <c r="AK1231" s="78">
        <v>0</v>
      </c>
      <c r="AL1231" s="78">
        <v>0</v>
      </c>
      <c r="AM1231" s="78">
        <v>0</v>
      </c>
      <c r="AN1231" s="78">
        <v>0</v>
      </c>
      <c r="AO1231" s="78">
        <v>0</v>
      </c>
      <c r="AP1231" s="78">
        <v>0</v>
      </c>
      <c r="AQ1231" s="78">
        <v>0</v>
      </c>
      <c r="AR1231" s="78">
        <v>0</v>
      </c>
      <c r="AS1231" s="78">
        <v>0</v>
      </c>
      <c r="AT1231" s="78">
        <v>0</v>
      </c>
      <c r="AU1231" s="78">
        <v>0</v>
      </c>
      <c r="AV1231" s="78">
        <v>0</v>
      </c>
      <c r="AW1231" s="78">
        <v>0</v>
      </c>
      <c r="AX1231" s="78">
        <v>0</v>
      </c>
      <c r="AY1231" s="78">
        <v>0</v>
      </c>
      <c r="AZ1231" s="78">
        <v>0</v>
      </c>
      <c r="BA1231" s="78">
        <v>0</v>
      </c>
      <c r="BB1231" s="78">
        <v>0</v>
      </c>
      <c r="BC1231" s="78">
        <v>0</v>
      </c>
      <c r="BD1231" s="78">
        <v>0</v>
      </c>
      <c r="BE1231" s="78">
        <v>0</v>
      </c>
      <c r="BF1231" s="78">
        <v>0</v>
      </c>
      <c r="BG1231" s="78">
        <v>0</v>
      </c>
      <c r="BH1231" s="78">
        <v>0</v>
      </c>
      <c r="BI1231" s="78">
        <v>0</v>
      </c>
      <c r="BJ1231" s="78">
        <v>0</v>
      </c>
      <c r="BK1231" s="78">
        <v>0</v>
      </c>
      <c r="BL1231" s="78">
        <v>0</v>
      </c>
      <c r="BM1231" s="78">
        <v>0</v>
      </c>
      <c r="BN1231" s="78">
        <v>0</v>
      </c>
      <c r="BO1231" s="78">
        <v>0</v>
      </c>
      <c r="BP1231" s="78">
        <v>0</v>
      </c>
      <c r="BQ1231" s="78">
        <v>0</v>
      </c>
      <c r="BR1231" s="78">
        <v>0</v>
      </c>
      <c r="BS1231" s="78">
        <v>0</v>
      </c>
      <c r="BT1231" s="78">
        <v>0</v>
      </c>
      <c r="BU1231" s="78">
        <v>0</v>
      </c>
      <c r="BV1231" s="78">
        <v>0</v>
      </c>
      <c r="BW1231" s="78">
        <v>0</v>
      </c>
      <c r="BX1231" s="78">
        <v>0</v>
      </c>
      <c r="BY1231" s="78">
        <v>0</v>
      </c>
      <c r="BZ1231" s="78">
        <v>0</v>
      </c>
      <c r="CA1231" s="78">
        <v>0</v>
      </c>
      <c r="CB1231" s="78">
        <v>0</v>
      </c>
      <c r="CC1231" s="79">
        <f t="shared" si="1201"/>
        <v>0</v>
      </c>
      <c r="CD1231" s="79">
        <f t="shared" si="1202"/>
        <v>0</v>
      </c>
      <c r="CE1231" s="79">
        <f t="shared" si="1203"/>
        <v>0</v>
      </c>
      <c r="CF1231" s="79">
        <f t="shared" si="1204"/>
        <v>0</v>
      </c>
      <c r="CG1231" s="79">
        <f t="shared" si="1205"/>
        <v>0</v>
      </c>
      <c r="CH1231" s="79">
        <f t="shared" si="1206"/>
        <v>0</v>
      </c>
      <c r="CI1231" s="79">
        <f t="shared" si="1207"/>
        <v>0</v>
      </c>
      <c r="CJ1231" s="79">
        <f t="shared" si="1208"/>
        <v>0</v>
      </c>
      <c r="CK1231" s="79">
        <f t="shared" si="1209"/>
        <v>0</v>
      </c>
      <c r="CL1231" s="79">
        <f t="shared" si="1210"/>
        <v>0</v>
      </c>
      <c r="CM1231" s="79">
        <f t="shared" si="1211"/>
        <v>0</v>
      </c>
    </row>
    <row r="1232" spans="1:91" ht="31.5">
      <c r="A1232" s="73" t="s">
        <v>52</v>
      </c>
      <c r="B1232" s="74" t="s">
        <v>2524</v>
      </c>
      <c r="C1232" s="109" t="s">
        <v>2525</v>
      </c>
      <c r="D1232" s="78">
        <v>0</v>
      </c>
      <c r="E1232" s="78">
        <v>0</v>
      </c>
      <c r="F1232" s="78">
        <v>0</v>
      </c>
      <c r="G1232" s="78">
        <v>0</v>
      </c>
      <c r="H1232" s="78">
        <v>0</v>
      </c>
      <c r="I1232" s="78">
        <v>1</v>
      </c>
      <c r="J1232" s="78">
        <v>0</v>
      </c>
      <c r="K1232" s="78">
        <v>0</v>
      </c>
      <c r="L1232" s="78">
        <v>0</v>
      </c>
      <c r="M1232" s="78">
        <v>0</v>
      </c>
      <c r="N1232" s="78">
        <v>0</v>
      </c>
      <c r="O1232" s="78">
        <v>0</v>
      </c>
      <c r="P1232" s="78">
        <v>0</v>
      </c>
      <c r="Q1232" s="78">
        <v>0</v>
      </c>
      <c r="R1232" s="78">
        <v>0</v>
      </c>
      <c r="S1232" s="78">
        <v>0</v>
      </c>
      <c r="T1232" s="78">
        <v>0</v>
      </c>
      <c r="U1232" s="78">
        <v>0</v>
      </c>
      <c r="V1232" s="78">
        <v>0</v>
      </c>
      <c r="W1232" s="78">
        <v>0</v>
      </c>
      <c r="X1232" s="78">
        <v>0</v>
      </c>
      <c r="Y1232" s="78">
        <v>0</v>
      </c>
      <c r="Z1232" s="78">
        <v>0</v>
      </c>
      <c r="AA1232" s="78">
        <v>0</v>
      </c>
      <c r="AB1232" s="78">
        <v>0</v>
      </c>
      <c r="AC1232" s="78">
        <v>0</v>
      </c>
      <c r="AD1232" s="78">
        <v>0</v>
      </c>
      <c r="AE1232" s="78">
        <v>0</v>
      </c>
      <c r="AF1232" s="78">
        <v>0</v>
      </c>
      <c r="AG1232" s="78">
        <v>0</v>
      </c>
      <c r="AH1232" s="78">
        <v>0</v>
      </c>
      <c r="AI1232" s="78">
        <v>0</v>
      </c>
      <c r="AJ1232" s="78">
        <v>0</v>
      </c>
      <c r="AK1232" s="78">
        <v>0</v>
      </c>
      <c r="AL1232" s="78">
        <v>0</v>
      </c>
      <c r="AM1232" s="78">
        <v>0</v>
      </c>
      <c r="AN1232" s="78">
        <v>0</v>
      </c>
      <c r="AO1232" s="78">
        <v>0</v>
      </c>
      <c r="AP1232" s="78">
        <v>0</v>
      </c>
      <c r="AQ1232" s="78">
        <v>0</v>
      </c>
      <c r="AR1232" s="78">
        <v>0</v>
      </c>
      <c r="AS1232" s="78">
        <v>0</v>
      </c>
      <c r="AT1232" s="78">
        <v>0</v>
      </c>
      <c r="AU1232" s="78">
        <v>0</v>
      </c>
      <c r="AV1232" s="78">
        <v>0</v>
      </c>
      <c r="AW1232" s="78">
        <v>0</v>
      </c>
      <c r="AX1232" s="78">
        <v>0</v>
      </c>
      <c r="AY1232" s="78">
        <v>0</v>
      </c>
      <c r="AZ1232" s="78">
        <v>0</v>
      </c>
      <c r="BA1232" s="78">
        <v>0</v>
      </c>
      <c r="BB1232" s="78">
        <v>0</v>
      </c>
      <c r="BC1232" s="78">
        <v>0</v>
      </c>
      <c r="BD1232" s="78">
        <v>0</v>
      </c>
      <c r="BE1232" s="78">
        <v>0</v>
      </c>
      <c r="BF1232" s="78">
        <v>0</v>
      </c>
      <c r="BG1232" s="78">
        <v>0</v>
      </c>
      <c r="BH1232" s="78">
        <v>0</v>
      </c>
      <c r="BI1232" s="78">
        <v>0</v>
      </c>
      <c r="BJ1232" s="78">
        <v>0</v>
      </c>
      <c r="BK1232" s="78">
        <v>0</v>
      </c>
      <c r="BL1232" s="78">
        <v>1</v>
      </c>
      <c r="BM1232" s="78">
        <v>0</v>
      </c>
      <c r="BN1232" s="78">
        <v>0</v>
      </c>
      <c r="BO1232" s="78">
        <v>0</v>
      </c>
      <c r="BP1232" s="78">
        <v>0</v>
      </c>
      <c r="BQ1232" s="78">
        <v>0</v>
      </c>
      <c r="BR1232" s="78">
        <v>0</v>
      </c>
      <c r="BS1232" s="78">
        <v>0</v>
      </c>
      <c r="BT1232" s="78">
        <v>0</v>
      </c>
      <c r="BU1232" s="78">
        <v>0</v>
      </c>
      <c r="BV1232" s="78">
        <v>0</v>
      </c>
      <c r="BW1232" s="78">
        <v>0</v>
      </c>
      <c r="BX1232" s="78">
        <v>0</v>
      </c>
      <c r="BY1232" s="78">
        <v>0</v>
      </c>
      <c r="BZ1232" s="78">
        <v>0</v>
      </c>
      <c r="CA1232" s="78">
        <v>0</v>
      </c>
      <c r="CB1232" s="78">
        <v>0</v>
      </c>
      <c r="CC1232" s="79">
        <f t="shared" si="1201"/>
        <v>0</v>
      </c>
      <c r="CD1232" s="79">
        <f t="shared" si="1202"/>
        <v>0</v>
      </c>
      <c r="CE1232" s="79">
        <f t="shared" si="1203"/>
        <v>0</v>
      </c>
      <c r="CF1232" s="79">
        <f t="shared" si="1204"/>
        <v>0</v>
      </c>
      <c r="CG1232" s="79">
        <f t="shared" si="1205"/>
        <v>0</v>
      </c>
      <c r="CH1232" s="79">
        <f t="shared" si="1206"/>
        <v>1</v>
      </c>
      <c r="CI1232" s="79">
        <f t="shared" si="1207"/>
        <v>0</v>
      </c>
      <c r="CJ1232" s="79">
        <f t="shared" si="1208"/>
        <v>0</v>
      </c>
      <c r="CK1232" s="79">
        <f t="shared" si="1209"/>
        <v>0</v>
      </c>
      <c r="CL1232" s="79">
        <f t="shared" si="1210"/>
        <v>0</v>
      </c>
      <c r="CM1232" s="79">
        <f t="shared" si="1211"/>
        <v>0</v>
      </c>
    </row>
    <row r="1233" spans="1:91" ht="31.5">
      <c r="A1233" s="73" t="s">
        <v>52</v>
      </c>
      <c r="B1233" s="74" t="s">
        <v>2526</v>
      </c>
      <c r="C1233" s="109" t="s">
        <v>2527</v>
      </c>
      <c r="D1233" s="78">
        <v>0</v>
      </c>
      <c r="E1233" s="78">
        <v>0</v>
      </c>
      <c r="F1233" s="78">
        <v>0</v>
      </c>
      <c r="G1233" s="78">
        <v>0</v>
      </c>
      <c r="H1233" s="78">
        <v>0</v>
      </c>
      <c r="I1233" s="78">
        <v>0</v>
      </c>
      <c r="J1233" s="78">
        <v>0</v>
      </c>
      <c r="K1233" s="78">
        <v>0</v>
      </c>
      <c r="L1233" s="78">
        <v>0</v>
      </c>
      <c r="M1233" s="78">
        <v>0</v>
      </c>
      <c r="N1233" s="78">
        <v>0</v>
      </c>
      <c r="O1233" s="78">
        <v>0</v>
      </c>
      <c r="P1233" s="78">
        <v>0</v>
      </c>
      <c r="Q1233" s="78">
        <v>0</v>
      </c>
      <c r="R1233" s="78">
        <v>0</v>
      </c>
      <c r="S1233" s="78">
        <v>0</v>
      </c>
      <c r="T1233" s="78">
        <v>0</v>
      </c>
      <c r="U1233" s="78">
        <v>0</v>
      </c>
      <c r="V1233" s="78">
        <v>0</v>
      </c>
      <c r="W1233" s="78">
        <v>0</v>
      </c>
      <c r="X1233" s="78">
        <v>0</v>
      </c>
      <c r="Y1233" s="78">
        <v>0</v>
      </c>
      <c r="Z1233" s="78">
        <v>0</v>
      </c>
      <c r="AA1233" s="78">
        <v>0</v>
      </c>
      <c r="AB1233" s="78">
        <v>0</v>
      </c>
      <c r="AC1233" s="78">
        <v>0</v>
      </c>
      <c r="AD1233" s="78">
        <v>0</v>
      </c>
      <c r="AE1233" s="78">
        <v>0</v>
      </c>
      <c r="AF1233" s="78">
        <v>0</v>
      </c>
      <c r="AG1233" s="78">
        <v>0</v>
      </c>
      <c r="AH1233" s="78">
        <v>0</v>
      </c>
      <c r="AI1233" s="78">
        <v>0</v>
      </c>
      <c r="AJ1233" s="78">
        <v>0</v>
      </c>
      <c r="AK1233" s="78">
        <v>0</v>
      </c>
      <c r="AL1233" s="78">
        <v>0</v>
      </c>
      <c r="AM1233" s="78">
        <v>0</v>
      </c>
      <c r="AN1233" s="78">
        <v>0</v>
      </c>
      <c r="AO1233" s="78">
        <v>0</v>
      </c>
      <c r="AP1233" s="78">
        <v>0</v>
      </c>
      <c r="AQ1233" s="78">
        <v>0</v>
      </c>
      <c r="AR1233" s="78">
        <v>0</v>
      </c>
      <c r="AS1233" s="78">
        <v>0</v>
      </c>
      <c r="AT1233" s="78">
        <v>0</v>
      </c>
      <c r="AU1233" s="78">
        <v>0</v>
      </c>
      <c r="AV1233" s="78">
        <v>0</v>
      </c>
      <c r="AW1233" s="78">
        <v>0</v>
      </c>
      <c r="AX1233" s="78">
        <v>0</v>
      </c>
      <c r="AY1233" s="78">
        <v>0</v>
      </c>
      <c r="AZ1233" s="78">
        <v>0</v>
      </c>
      <c r="BA1233" s="78">
        <v>0</v>
      </c>
      <c r="BB1233" s="78">
        <v>0</v>
      </c>
      <c r="BC1233" s="78">
        <v>0</v>
      </c>
      <c r="BD1233" s="78">
        <v>0</v>
      </c>
      <c r="BE1233" s="78">
        <v>0</v>
      </c>
      <c r="BF1233" s="78">
        <v>0</v>
      </c>
      <c r="BG1233" s="78">
        <v>0</v>
      </c>
      <c r="BH1233" s="78">
        <v>0</v>
      </c>
      <c r="BI1233" s="78">
        <v>0</v>
      </c>
      <c r="BJ1233" s="78">
        <v>0</v>
      </c>
      <c r="BK1233" s="78">
        <v>0</v>
      </c>
      <c r="BL1233" s="78">
        <v>0</v>
      </c>
      <c r="BM1233" s="78">
        <v>0</v>
      </c>
      <c r="BN1233" s="78">
        <v>0</v>
      </c>
      <c r="BO1233" s="78">
        <v>0</v>
      </c>
      <c r="BP1233" s="78">
        <v>0</v>
      </c>
      <c r="BQ1233" s="78">
        <v>0</v>
      </c>
      <c r="BR1233" s="78">
        <v>0</v>
      </c>
      <c r="BS1233" s="78">
        <v>0</v>
      </c>
      <c r="BT1233" s="78">
        <v>0</v>
      </c>
      <c r="BU1233" s="78">
        <v>0</v>
      </c>
      <c r="BV1233" s="78">
        <v>0</v>
      </c>
      <c r="BW1233" s="78">
        <v>0</v>
      </c>
      <c r="BX1233" s="78">
        <v>0</v>
      </c>
      <c r="BY1233" s="78">
        <v>0</v>
      </c>
      <c r="BZ1233" s="78">
        <v>0</v>
      </c>
      <c r="CA1233" s="78">
        <v>0</v>
      </c>
      <c r="CB1233" s="78">
        <v>0</v>
      </c>
      <c r="CC1233" s="79">
        <f t="shared" si="1201"/>
        <v>0</v>
      </c>
      <c r="CD1233" s="79">
        <f t="shared" si="1202"/>
        <v>0</v>
      </c>
      <c r="CE1233" s="79">
        <f t="shared" si="1203"/>
        <v>0</v>
      </c>
      <c r="CF1233" s="79">
        <f t="shared" si="1204"/>
        <v>0</v>
      </c>
      <c r="CG1233" s="79">
        <f t="shared" si="1205"/>
        <v>0</v>
      </c>
      <c r="CH1233" s="79">
        <f t="shared" si="1206"/>
        <v>0</v>
      </c>
      <c r="CI1233" s="79">
        <f t="shared" si="1207"/>
        <v>0</v>
      </c>
      <c r="CJ1233" s="79">
        <f t="shared" si="1208"/>
        <v>0</v>
      </c>
      <c r="CK1233" s="79">
        <f t="shared" si="1209"/>
        <v>0</v>
      </c>
      <c r="CL1233" s="79">
        <f t="shared" si="1210"/>
        <v>0</v>
      </c>
      <c r="CM1233" s="79">
        <f t="shared" si="1211"/>
        <v>0</v>
      </c>
    </row>
    <row r="1234" spans="1:91" ht="31.5">
      <c r="A1234" s="73" t="s">
        <v>52</v>
      </c>
      <c r="B1234" s="74" t="s">
        <v>2528</v>
      </c>
      <c r="C1234" s="109" t="s">
        <v>2529</v>
      </c>
      <c r="D1234" s="78">
        <v>0</v>
      </c>
      <c r="E1234" s="78">
        <v>0</v>
      </c>
      <c r="F1234" s="78">
        <v>0</v>
      </c>
      <c r="G1234" s="78">
        <v>0</v>
      </c>
      <c r="H1234" s="78">
        <v>0</v>
      </c>
      <c r="I1234" s="78">
        <v>1</v>
      </c>
      <c r="J1234" s="78">
        <v>0</v>
      </c>
      <c r="K1234" s="78">
        <v>0</v>
      </c>
      <c r="L1234" s="78">
        <v>0</v>
      </c>
      <c r="M1234" s="78">
        <v>0</v>
      </c>
      <c r="N1234" s="78">
        <v>0</v>
      </c>
      <c r="O1234" s="78">
        <v>0</v>
      </c>
      <c r="P1234" s="78">
        <v>0</v>
      </c>
      <c r="Q1234" s="78">
        <v>0</v>
      </c>
      <c r="R1234" s="78">
        <v>0</v>
      </c>
      <c r="S1234" s="78">
        <v>0</v>
      </c>
      <c r="T1234" s="78">
        <v>0</v>
      </c>
      <c r="U1234" s="78">
        <v>0</v>
      </c>
      <c r="V1234" s="78">
        <v>0</v>
      </c>
      <c r="W1234" s="78">
        <v>0</v>
      </c>
      <c r="X1234" s="78">
        <v>0</v>
      </c>
      <c r="Y1234" s="78">
        <v>0</v>
      </c>
      <c r="Z1234" s="78">
        <v>0</v>
      </c>
      <c r="AA1234" s="78">
        <v>0</v>
      </c>
      <c r="AB1234" s="78">
        <v>0</v>
      </c>
      <c r="AC1234" s="78">
        <v>0</v>
      </c>
      <c r="AD1234" s="78">
        <v>0</v>
      </c>
      <c r="AE1234" s="78">
        <v>0</v>
      </c>
      <c r="AF1234" s="78">
        <v>0</v>
      </c>
      <c r="AG1234" s="78">
        <v>0</v>
      </c>
      <c r="AH1234" s="78">
        <v>0</v>
      </c>
      <c r="AI1234" s="78">
        <v>0</v>
      </c>
      <c r="AJ1234" s="78">
        <v>0</v>
      </c>
      <c r="AK1234" s="78">
        <v>0</v>
      </c>
      <c r="AL1234" s="78">
        <v>0</v>
      </c>
      <c r="AM1234" s="78">
        <v>0</v>
      </c>
      <c r="AN1234" s="78">
        <v>0</v>
      </c>
      <c r="AO1234" s="78">
        <v>0</v>
      </c>
      <c r="AP1234" s="78">
        <v>0</v>
      </c>
      <c r="AQ1234" s="78">
        <v>0</v>
      </c>
      <c r="AR1234" s="78">
        <v>0</v>
      </c>
      <c r="AS1234" s="78">
        <v>0</v>
      </c>
      <c r="AT1234" s="78">
        <v>0</v>
      </c>
      <c r="AU1234" s="78">
        <v>0</v>
      </c>
      <c r="AV1234" s="78">
        <v>0</v>
      </c>
      <c r="AW1234" s="78">
        <v>0</v>
      </c>
      <c r="AX1234" s="78">
        <v>0</v>
      </c>
      <c r="AY1234" s="78">
        <v>0</v>
      </c>
      <c r="AZ1234" s="78">
        <v>0</v>
      </c>
      <c r="BA1234" s="78">
        <v>0</v>
      </c>
      <c r="BB1234" s="78">
        <v>0</v>
      </c>
      <c r="BC1234" s="78">
        <v>0</v>
      </c>
      <c r="BD1234" s="78">
        <v>0</v>
      </c>
      <c r="BE1234" s="78">
        <v>0</v>
      </c>
      <c r="BF1234" s="78">
        <v>0</v>
      </c>
      <c r="BG1234" s="78">
        <v>0</v>
      </c>
      <c r="BH1234" s="78">
        <v>0</v>
      </c>
      <c r="BI1234" s="78">
        <v>0</v>
      </c>
      <c r="BJ1234" s="78">
        <v>0</v>
      </c>
      <c r="BK1234" s="78">
        <v>0</v>
      </c>
      <c r="BL1234" s="78">
        <v>1</v>
      </c>
      <c r="BM1234" s="78">
        <v>0</v>
      </c>
      <c r="BN1234" s="78">
        <v>0</v>
      </c>
      <c r="BO1234" s="78">
        <v>0</v>
      </c>
      <c r="BP1234" s="78">
        <v>0</v>
      </c>
      <c r="BQ1234" s="78">
        <v>0</v>
      </c>
      <c r="BR1234" s="78">
        <v>0</v>
      </c>
      <c r="BS1234" s="78">
        <v>0</v>
      </c>
      <c r="BT1234" s="78">
        <v>0</v>
      </c>
      <c r="BU1234" s="78">
        <v>0</v>
      </c>
      <c r="BV1234" s="78">
        <v>0</v>
      </c>
      <c r="BW1234" s="78">
        <v>0</v>
      </c>
      <c r="BX1234" s="78">
        <v>0</v>
      </c>
      <c r="BY1234" s="78">
        <v>0</v>
      </c>
      <c r="BZ1234" s="78">
        <v>0</v>
      </c>
      <c r="CA1234" s="78">
        <v>0</v>
      </c>
      <c r="CB1234" s="78">
        <v>0</v>
      </c>
      <c r="CC1234" s="79">
        <f t="shared" si="1201"/>
        <v>0</v>
      </c>
      <c r="CD1234" s="79">
        <f t="shared" si="1202"/>
        <v>0</v>
      </c>
      <c r="CE1234" s="79">
        <f t="shared" si="1203"/>
        <v>0</v>
      </c>
      <c r="CF1234" s="79">
        <f t="shared" si="1204"/>
        <v>0</v>
      </c>
      <c r="CG1234" s="79">
        <f t="shared" si="1205"/>
        <v>0</v>
      </c>
      <c r="CH1234" s="79">
        <f t="shared" si="1206"/>
        <v>1</v>
      </c>
      <c r="CI1234" s="79">
        <f t="shared" si="1207"/>
        <v>0</v>
      </c>
      <c r="CJ1234" s="79">
        <f t="shared" si="1208"/>
        <v>0</v>
      </c>
      <c r="CK1234" s="79">
        <f t="shared" si="1209"/>
        <v>0</v>
      </c>
      <c r="CL1234" s="79">
        <f t="shared" si="1210"/>
        <v>0</v>
      </c>
      <c r="CM1234" s="79">
        <f t="shared" si="1211"/>
        <v>0</v>
      </c>
    </row>
    <row r="1235" spans="1:91">
      <c r="A1235" s="73" t="s">
        <v>52</v>
      </c>
      <c r="B1235" s="74" t="s">
        <v>2530</v>
      </c>
      <c r="C1235" s="109" t="s">
        <v>2531</v>
      </c>
      <c r="D1235" s="78">
        <v>0</v>
      </c>
      <c r="E1235" s="78">
        <v>0</v>
      </c>
      <c r="F1235" s="78">
        <v>0</v>
      </c>
      <c r="G1235" s="78">
        <v>0</v>
      </c>
      <c r="H1235" s="78">
        <v>0</v>
      </c>
      <c r="I1235" s="78">
        <v>1</v>
      </c>
      <c r="J1235" s="78">
        <v>0</v>
      </c>
      <c r="K1235" s="78">
        <v>0</v>
      </c>
      <c r="L1235" s="78">
        <v>0</v>
      </c>
      <c r="M1235" s="78">
        <v>0</v>
      </c>
      <c r="N1235" s="78">
        <v>0</v>
      </c>
      <c r="O1235" s="78">
        <v>0</v>
      </c>
      <c r="P1235" s="78">
        <v>0</v>
      </c>
      <c r="Q1235" s="78">
        <v>0</v>
      </c>
      <c r="R1235" s="78">
        <v>0</v>
      </c>
      <c r="S1235" s="78">
        <v>0</v>
      </c>
      <c r="T1235" s="78">
        <v>0</v>
      </c>
      <c r="U1235" s="78">
        <v>0</v>
      </c>
      <c r="V1235" s="78">
        <v>0</v>
      </c>
      <c r="W1235" s="78">
        <v>0</v>
      </c>
      <c r="X1235" s="78">
        <v>0</v>
      </c>
      <c r="Y1235" s="78">
        <v>0</v>
      </c>
      <c r="Z1235" s="78">
        <v>0</v>
      </c>
      <c r="AA1235" s="78">
        <v>0</v>
      </c>
      <c r="AB1235" s="78">
        <v>0</v>
      </c>
      <c r="AC1235" s="78">
        <v>0</v>
      </c>
      <c r="AD1235" s="78">
        <v>0</v>
      </c>
      <c r="AE1235" s="78">
        <v>0</v>
      </c>
      <c r="AF1235" s="78">
        <v>0</v>
      </c>
      <c r="AG1235" s="78">
        <v>0</v>
      </c>
      <c r="AH1235" s="78">
        <v>0</v>
      </c>
      <c r="AI1235" s="78">
        <v>0</v>
      </c>
      <c r="AJ1235" s="78">
        <v>0</v>
      </c>
      <c r="AK1235" s="78">
        <v>0</v>
      </c>
      <c r="AL1235" s="78">
        <v>0</v>
      </c>
      <c r="AM1235" s="78">
        <v>0</v>
      </c>
      <c r="AN1235" s="78">
        <v>0</v>
      </c>
      <c r="AO1235" s="78">
        <v>0</v>
      </c>
      <c r="AP1235" s="78">
        <v>0</v>
      </c>
      <c r="AQ1235" s="78">
        <v>0</v>
      </c>
      <c r="AR1235" s="78">
        <v>0</v>
      </c>
      <c r="AS1235" s="78">
        <v>0</v>
      </c>
      <c r="AT1235" s="78">
        <v>0</v>
      </c>
      <c r="AU1235" s="78">
        <v>0</v>
      </c>
      <c r="AV1235" s="78">
        <v>0</v>
      </c>
      <c r="AW1235" s="78">
        <v>0</v>
      </c>
      <c r="AX1235" s="78">
        <v>0</v>
      </c>
      <c r="AY1235" s="78">
        <v>0</v>
      </c>
      <c r="AZ1235" s="78">
        <v>0</v>
      </c>
      <c r="BA1235" s="78">
        <v>0</v>
      </c>
      <c r="BB1235" s="78">
        <v>0</v>
      </c>
      <c r="BC1235" s="78">
        <v>0</v>
      </c>
      <c r="BD1235" s="78">
        <v>0</v>
      </c>
      <c r="BE1235" s="78">
        <v>0</v>
      </c>
      <c r="BF1235" s="78">
        <v>0</v>
      </c>
      <c r="BG1235" s="78">
        <v>0</v>
      </c>
      <c r="BH1235" s="78">
        <v>0</v>
      </c>
      <c r="BI1235" s="78">
        <v>0</v>
      </c>
      <c r="BJ1235" s="78">
        <v>0</v>
      </c>
      <c r="BK1235" s="78">
        <v>0</v>
      </c>
      <c r="BL1235" s="78">
        <v>1</v>
      </c>
      <c r="BM1235" s="78">
        <v>0</v>
      </c>
      <c r="BN1235" s="78">
        <v>0</v>
      </c>
      <c r="BO1235" s="78">
        <v>0</v>
      </c>
      <c r="BP1235" s="78">
        <v>0</v>
      </c>
      <c r="BQ1235" s="78">
        <v>0</v>
      </c>
      <c r="BR1235" s="78">
        <v>0</v>
      </c>
      <c r="BS1235" s="78">
        <v>0</v>
      </c>
      <c r="BT1235" s="78">
        <v>0</v>
      </c>
      <c r="BU1235" s="78">
        <v>0</v>
      </c>
      <c r="BV1235" s="78">
        <v>0</v>
      </c>
      <c r="BW1235" s="78">
        <v>0</v>
      </c>
      <c r="BX1235" s="78">
        <v>0</v>
      </c>
      <c r="BY1235" s="78">
        <v>0</v>
      </c>
      <c r="BZ1235" s="78">
        <v>0</v>
      </c>
      <c r="CA1235" s="78">
        <v>0</v>
      </c>
      <c r="CB1235" s="78">
        <v>0</v>
      </c>
      <c r="CC1235" s="79">
        <f t="shared" si="1201"/>
        <v>0</v>
      </c>
      <c r="CD1235" s="79">
        <f t="shared" si="1202"/>
        <v>0</v>
      </c>
      <c r="CE1235" s="79">
        <f t="shared" si="1203"/>
        <v>0</v>
      </c>
      <c r="CF1235" s="79">
        <f t="shared" si="1204"/>
        <v>0</v>
      </c>
      <c r="CG1235" s="79">
        <f t="shared" si="1205"/>
        <v>0</v>
      </c>
      <c r="CH1235" s="79">
        <f t="shared" si="1206"/>
        <v>1</v>
      </c>
      <c r="CI1235" s="79">
        <f t="shared" si="1207"/>
        <v>0</v>
      </c>
      <c r="CJ1235" s="79">
        <f t="shared" si="1208"/>
        <v>0</v>
      </c>
      <c r="CK1235" s="79">
        <f t="shared" si="1209"/>
        <v>0</v>
      </c>
      <c r="CL1235" s="79">
        <f t="shared" si="1210"/>
        <v>0</v>
      </c>
      <c r="CM1235" s="79">
        <f t="shared" si="1211"/>
        <v>0</v>
      </c>
    </row>
    <row r="1236" spans="1:91" ht="31.5">
      <c r="A1236" s="73" t="s">
        <v>52</v>
      </c>
      <c r="B1236" s="74" t="s">
        <v>2532</v>
      </c>
      <c r="C1236" s="109" t="s">
        <v>2533</v>
      </c>
      <c r="D1236" s="78">
        <v>0</v>
      </c>
      <c r="E1236" s="78">
        <v>0</v>
      </c>
      <c r="F1236" s="78">
        <v>0</v>
      </c>
      <c r="G1236" s="78">
        <v>0</v>
      </c>
      <c r="H1236" s="78">
        <v>0</v>
      </c>
      <c r="I1236" s="78">
        <v>1</v>
      </c>
      <c r="J1236" s="78">
        <v>0</v>
      </c>
      <c r="K1236" s="78">
        <v>0</v>
      </c>
      <c r="L1236" s="78">
        <v>0</v>
      </c>
      <c r="M1236" s="78">
        <v>0</v>
      </c>
      <c r="N1236" s="78">
        <v>0</v>
      </c>
      <c r="O1236" s="78">
        <v>0</v>
      </c>
      <c r="P1236" s="78">
        <v>0</v>
      </c>
      <c r="Q1236" s="78">
        <v>0</v>
      </c>
      <c r="R1236" s="78">
        <v>0</v>
      </c>
      <c r="S1236" s="78">
        <v>0</v>
      </c>
      <c r="T1236" s="78">
        <v>0</v>
      </c>
      <c r="U1236" s="78">
        <v>0</v>
      </c>
      <c r="V1236" s="78">
        <v>0</v>
      </c>
      <c r="W1236" s="78">
        <v>0</v>
      </c>
      <c r="X1236" s="78">
        <v>0</v>
      </c>
      <c r="Y1236" s="78">
        <v>0</v>
      </c>
      <c r="Z1236" s="78">
        <v>0</v>
      </c>
      <c r="AA1236" s="78">
        <v>0</v>
      </c>
      <c r="AB1236" s="78">
        <v>0</v>
      </c>
      <c r="AC1236" s="78">
        <v>0</v>
      </c>
      <c r="AD1236" s="78">
        <v>0</v>
      </c>
      <c r="AE1236" s="78">
        <v>0</v>
      </c>
      <c r="AF1236" s="78">
        <v>0</v>
      </c>
      <c r="AG1236" s="78">
        <v>0</v>
      </c>
      <c r="AH1236" s="78">
        <v>0</v>
      </c>
      <c r="AI1236" s="78">
        <v>0</v>
      </c>
      <c r="AJ1236" s="78">
        <v>0</v>
      </c>
      <c r="AK1236" s="78">
        <v>0</v>
      </c>
      <c r="AL1236" s="78">
        <v>0</v>
      </c>
      <c r="AM1236" s="78">
        <v>0</v>
      </c>
      <c r="AN1236" s="78">
        <v>0</v>
      </c>
      <c r="AO1236" s="78">
        <v>0</v>
      </c>
      <c r="AP1236" s="78">
        <v>0</v>
      </c>
      <c r="AQ1236" s="78">
        <v>0</v>
      </c>
      <c r="AR1236" s="78">
        <v>0</v>
      </c>
      <c r="AS1236" s="78">
        <v>0</v>
      </c>
      <c r="AT1236" s="78">
        <v>0</v>
      </c>
      <c r="AU1236" s="78">
        <v>0</v>
      </c>
      <c r="AV1236" s="78">
        <v>0</v>
      </c>
      <c r="AW1236" s="78">
        <v>0</v>
      </c>
      <c r="AX1236" s="78">
        <v>0</v>
      </c>
      <c r="AY1236" s="78">
        <v>0</v>
      </c>
      <c r="AZ1236" s="78">
        <v>0</v>
      </c>
      <c r="BA1236" s="78">
        <v>0</v>
      </c>
      <c r="BB1236" s="78">
        <v>0</v>
      </c>
      <c r="BC1236" s="78">
        <v>0</v>
      </c>
      <c r="BD1236" s="78">
        <v>0</v>
      </c>
      <c r="BE1236" s="78">
        <v>0</v>
      </c>
      <c r="BF1236" s="78">
        <v>0</v>
      </c>
      <c r="BG1236" s="78">
        <v>0</v>
      </c>
      <c r="BH1236" s="78">
        <v>0</v>
      </c>
      <c r="BI1236" s="78">
        <v>0</v>
      </c>
      <c r="BJ1236" s="78">
        <v>0</v>
      </c>
      <c r="BK1236" s="78">
        <v>0</v>
      </c>
      <c r="BL1236" s="78">
        <v>0</v>
      </c>
      <c r="BM1236" s="78">
        <v>0</v>
      </c>
      <c r="BN1236" s="78">
        <v>0</v>
      </c>
      <c r="BO1236" s="78">
        <v>0</v>
      </c>
      <c r="BP1236" s="78">
        <v>0</v>
      </c>
      <c r="BQ1236" s="78">
        <v>0</v>
      </c>
      <c r="BR1236" s="79">
        <v>0</v>
      </c>
      <c r="BS1236" s="79">
        <v>0</v>
      </c>
      <c r="BT1236" s="79">
        <v>0</v>
      </c>
      <c r="BU1236" s="79">
        <v>0</v>
      </c>
      <c r="BV1236" s="79">
        <v>0</v>
      </c>
      <c r="BW1236" s="79">
        <v>1</v>
      </c>
      <c r="BX1236" s="79">
        <v>0</v>
      </c>
      <c r="BY1236" s="79">
        <v>0</v>
      </c>
      <c r="BZ1236" s="79">
        <v>0</v>
      </c>
      <c r="CA1236" s="79">
        <v>0</v>
      </c>
      <c r="CB1236" s="79">
        <v>0</v>
      </c>
      <c r="CC1236" s="79">
        <f t="shared" si="1201"/>
        <v>0</v>
      </c>
      <c r="CD1236" s="79">
        <f t="shared" si="1202"/>
        <v>0</v>
      </c>
      <c r="CE1236" s="79">
        <f t="shared" si="1203"/>
        <v>0</v>
      </c>
      <c r="CF1236" s="79">
        <f t="shared" si="1204"/>
        <v>0</v>
      </c>
      <c r="CG1236" s="79">
        <f t="shared" si="1205"/>
        <v>0</v>
      </c>
      <c r="CH1236" s="79">
        <f t="shared" si="1206"/>
        <v>1</v>
      </c>
      <c r="CI1236" s="79">
        <f t="shared" si="1207"/>
        <v>0</v>
      </c>
      <c r="CJ1236" s="79">
        <f t="shared" si="1208"/>
        <v>0</v>
      </c>
      <c r="CK1236" s="79">
        <f t="shared" si="1209"/>
        <v>0</v>
      </c>
      <c r="CL1236" s="79">
        <f t="shared" si="1210"/>
        <v>0</v>
      </c>
      <c r="CM1236" s="79">
        <f t="shared" si="1211"/>
        <v>0</v>
      </c>
    </row>
    <row r="1237" spans="1:91" ht="47.25">
      <c r="A1237" s="73" t="s">
        <v>52</v>
      </c>
      <c r="B1237" s="74" t="s">
        <v>2534</v>
      </c>
      <c r="C1237" s="109" t="s">
        <v>2535</v>
      </c>
      <c r="D1237" s="78">
        <v>0</v>
      </c>
      <c r="E1237" s="78">
        <v>0</v>
      </c>
      <c r="F1237" s="78">
        <v>0</v>
      </c>
      <c r="G1237" s="78">
        <v>0</v>
      </c>
      <c r="H1237" s="78">
        <v>0</v>
      </c>
      <c r="I1237" s="78">
        <v>1</v>
      </c>
      <c r="J1237" s="78">
        <v>0</v>
      </c>
      <c r="K1237" s="78">
        <v>0</v>
      </c>
      <c r="L1237" s="78">
        <v>0</v>
      </c>
      <c r="M1237" s="78">
        <v>0</v>
      </c>
      <c r="N1237" s="78">
        <v>0</v>
      </c>
      <c r="O1237" s="78">
        <v>0</v>
      </c>
      <c r="P1237" s="78">
        <v>0</v>
      </c>
      <c r="Q1237" s="78">
        <v>0</v>
      </c>
      <c r="R1237" s="78">
        <v>0</v>
      </c>
      <c r="S1237" s="78">
        <v>0</v>
      </c>
      <c r="T1237" s="78">
        <v>0</v>
      </c>
      <c r="U1237" s="78">
        <v>0</v>
      </c>
      <c r="V1237" s="78">
        <v>0</v>
      </c>
      <c r="W1237" s="78">
        <v>0</v>
      </c>
      <c r="X1237" s="78">
        <v>0</v>
      </c>
      <c r="Y1237" s="78">
        <v>0</v>
      </c>
      <c r="Z1237" s="78">
        <v>0</v>
      </c>
      <c r="AA1237" s="78">
        <v>0</v>
      </c>
      <c r="AB1237" s="78">
        <v>0</v>
      </c>
      <c r="AC1237" s="78">
        <v>0</v>
      </c>
      <c r="AD1237" s="78">
        <v>0</v>
      </c>
      <c r="AE1237" s="78">
        <v>0</v>
      </c>
      <c r="AF1237" s="78">
        <v>0</v>
      </c>
      <c r="AG1237" s="78">
        <v>0</v>
      </c>
      <c r="AH1237" s="78">
        <v>0</v>
      </c>
      <c r="AI1237" s="78">
        <v>0</v>
      </c>
      <c r="AJ1237" s="78">
        <v>0</v>
      </c>
      <c r="AK1237" s="78">
        <v>0</v>
      </c>
      <c r="AL1237" s="78">
        <v>0</v>
      </c>
      <c r="AM1237" s="78">
        <v>0</v>
      </c>
      <c r="AN1237" s="78">
        <v>0</v>
      </c>
      <c r="AO1237" s="78">
        <v>0</v>
      </c>
      <c r="AP1237" s="78">
        <v>0</v>
      </c>
      <c r="AQ1237" s="78">
        <v>0</v>
      </c>
      <c r="AR1237" s="78">
        <v>0</v>
      </c>
      <c r="AS1237" s="78">
        <v>0</v>
      </c>
      <c r="AT1237" s="78">
        <v>0</v>
      </c>
      <c r="AU1237" s="78">
        <v>0</v>
      </c>
      <c r="AV1237" s="78">
        <v>0</v>
      </c>
      <c r="AW1237" s="78">
        <v>0</v>
      </c>
      <c r="AX1237" s="78">
        <v>0</v>
      </c>
      <c r="AY1237" s="78">
        <v>0</v>
      </c>
      <c r="AZ1237" s="78">
        <v>0</v>
      </c>
      <c r="BA1237" s="78">
        <v>0</v>
      </c>
      <c r="BB1237" s="78">
        <v>0</v>
      </c>
      <c r="BC1237" s="78">
        <v>0</v>
      </c>
      <c r="BD1237" s="78">
        <v>0</v>
      </c>
      <c r="BE1237" s="78">
        <v>0</v>
      </c>
      <c r="BF1237" s="78">
        <v>0</v>
      </c>
      <c r="BG1237" s="78">
        <v>0</v>
      </c>
      <c r="BH1237" s="78">
        <v>0</v>
      </c>
      <c r="BI1237" s="78">
        <v>0</v>
      </c>
      <c r="BJ1237" s="78">
        <v>0</v>
      </c>
      <c r="BK1237" s="78">
        <v>0</v>
      </c>
      <c r="BL1237" s="78">
        <v>0</v>
      </c>
      <c r="BM1237" s="78">
        <v>0</v>
      </c>
      <c r="BN1237" s="78">
        <v>0</v>
      </c>
      <c r="BO1237" s="78">
        <v>0</v>
      </c>
      <c r="BP1237" s="78">
        <v>0</v>
      </c>
      <c r="BQ1237" s="78">
        <v>0</v>
      </c>
      <c r="BR1237" s="78">
        <v>0</v>
      </c>
      <c r="BS1237" s="78">
        <v>0</v>
      </c>
      <c r="BT1237" s="78">
        <v>0</v>
      </c>
      <c r="BU1237" s="78">
        <v>0</v>
      </c>
      <c r="BV1237" s="78">
        <v>0</v>
      </c>
      <c r="BW1237" s="78">
        <v>0</v>
      </c>
      <c r="BX1237" s="78">
        <v>0</v>
      </c>
      <c r="BY1237" s="78">
        <v>0</v>
      </c>
      <c r="BZ1237" s="78">
        <v>0</v>
      </c>
      <c r="CA1237" s="78">
        <v>0</v>
      </c>
      <c r="CB1237" s="78">
        <v>0</v>
      </c>
      <c r="CC1237" s="79">
        <f t="shared" si="1201"/>
        <v>0</v>
      </c>
      <c r="CD1237" s="79">
        <f t="shared" si="1202"/>
        <v>0</v>
      </c>
      <c r="CE1237" s="79">
        <f t="shared" si="1203"/>
        <v>0</v>
      </c>
      <c r="CF1237" s="79">
        <f t="shared" si="1204"/>
        <v>0</v>
      </c>
      <c r="CG1237" s="79">
        <f t="shared" si="1205"/>
        <v>0</v>
      </c>
      <c r="CH1237" s="79">
        <f t="shared" si="1206"/>
        <v>0</v>
      </c>
      <c r="CI1237" s="79">
        <f t="shared" si="1207"/>
        <v>0</v>
      </c>
      <c r="CJ1237" s="79">
        <f t="shared" si="1208"/>
        <v>0</v>
      </c>
      <c r="CK1237" s="79">
        <f t="shared" si="1209"/>
        <v>0</v>
      </c>
      <c r="CL1237" s="79">
        <f t="shared" si="1210"/>
        <v>0</v>
      </c>
      <c r="CM1237" s="79">
        <f t="shared" si="1211"/>
        <v>0</v>
      </c>
    </row>
    <row r="1238" spans="1:91" ht="47.25">
      <c r="A1238" s="73" t="s">
        <v>36</v>
      </c>
      <c r="B1238" s="71" t="s">
        <v>647</v>
      </c>
      <c r="C1238" s="71" t="s">
        <v>202</v>
      </c>
      <c r="D1238" s="70">
        <f t="shared" ref="D1238:N1238" si="1212">D1239</f>
        <v>0</v>
      </c>
      <c r="E1238" s="70">
        <f t="shared" si="1212"/>
        <v>0</v>
      </c>
      <c r="F1238" s="70">
        <f t="shared" si="1212"/>
        <v>0</v>
      </c>
      <c r="G1238" s="70">
        <f t="shared" si="1212"/>
        <v>0</v>
      </c>
      <c r="H1238" s="70">
        <f t="shared" si="1212"/>
        <v>0</v>
      </c>
      <c r="I1238" s="70">
        <f t="shared" si="1212"/>
        <v>0</v>
      </c>
      <c r="J1238" s="70">
        <f t="shared" si="1212"/>
        <v>0</v>
      </c>
      <c r="K1238" s="70">
        <f t="shared" si="1212"/>
        <v>0</v>
      </c>
      <c r="L1238" s="70">
        <f t="shared" si="1212"/>
        <v>0</v>
      </c>
      <c r="M1238" s="70">
        <f t="shared" si="1212"/>
        <v>0</v>
      </c>
      <c r="N1238" s="70">
        <f t="shared" si="1212"/>
        <v>0</v>
      </c>
      <c r="O1238" s="70">
        <f t="shared" ref="O1238:BZ1238" si="1213">O1239</f>
        <v>0</v>
      </c>
      <c r="P1238" s="70">
        <f t="shared" si="1213"/>
        <v>0</v>
      </c>
      <c r="Q1238" s="70">
        <f t="shared" si="1213"/>
        <v>0</v>
      </c>
      <c r="R1238" s="70">
        <f t="shared" si="1213"/>
        <v>0</v>
      </c>
      <c r="S1238" s="70">
        <f t="shared" si="1213"/>
        <v>0</v>
      </c>
      <c r="T1238" s="70">
        <f t="shared" si="1213"/>
        <v>0</v>
      </c>
      <c r="U1238" s="70">
        <f t="shared" si="1213"/>
        <v>0</v>
      </c>
      <c r="V1238" s="70">
        <f t="shared" si="1213"/>
        <v>0</v>
      </c>
      <c r="W1238" s="70">
        <f t="shared" si="1213"/>
        <v>0</v>
      </c>
      <c r="X1238" s="70">
        <f t="shared" si="1213"/>
        <v>0</v>
      </c>
      <c r="Y1238" s="70">
        <f t="shared" si="1213"/>
        <v>0</v>
      </c>
      <c r="Z1238" s="70">
        <f t="shared" si="1213"/>
        <v>0</v>
      </c>
      <c r="AA1238" s="70">
        <f t="shared" si="1213"/>
        <v>0</v>
      </c>
      <c r="AB1238" s="70">
        <f t="shared" si="1213"/>
        <v>0</v>
      </c>
      <c r="AC1238" s="70">
        <f t="shared" si="1213"/>
        <v>0</v>
      </c>
      <c r="AD1238" s="70">
        <f t="shared" si="1213"/>
        <v>0</v>
      </c>
      <c r="AE1238" s="70">
        <f t="shared" si="1213"/>
        <v>0</v>
      </c>
      <c r="AF1238" s="70">
        <f t="shared" si="1213"/>
        <v>0</v>
      </c>
      <c r="AG1238" s="70">
        <f t="shared" si="1213"/>
        <v>0</v>
      </c>
      <c r="AH1238" s="70">
        <f t="shared" si="1213"/>
        <v>0</v>
      </c>
      <c r="AI1238" s="70">
        <f t="shared" si="1213"/>
        <v>0</v>
      </c>
      <c r="AJ1238" s="70">
        <f t="shared" si="1213"/>
        <v>0</v>
      </c>
      <c r="AK1238" s="70">
        <f t="shared" si="1213"/>
        <v>0</v>
      </c>
      <c r="AL1238" s="70">
        <f t="shared" si="1213"/>
        <v>0</v>
      </c>
      <c r="AM1238" s="70">
        <f t="shared" si="1213"/>
        <v>0</v>
      </c>
      <c r="AN1238" s="70">
        <f t="shared" si="1213"/>
        <v>0</v>
      </c>
      <c r="AO1238" s="70">
        <f t="shared" si="1213"/>
        <v>0</v>
      </c>
      <c r="AP1238" s="70">
        <f t="shared" si="1213"/>
        <v>0</v>
      </c>
      <c r="AQ1238" s="70">
        <f t="shared" si="1213"/>
        <v>0</v>
      </c>
      <c r="AR1238" s="70">
        <f t="shared" si="1213"/>
        <v>0</v>
      </c>
      <c r="AS1238" s="70">
        <f t="shared" si="1213"/>
        <v>0</v>
      </c>
      <c r="AT1238" s="70">
        <f t="shared" si="1213"/>
        <v>0</v>
      </c>
      <c r="AU1238" s="70">
        <f t="shared" si="1213"/>
        <v>0</v>
      </c>
      <c r="AV1238" s="70">
        <f t="shared" si="1213"/>
        <v>0</v>
      </c>
      <c r="AW1238" s="70">
        <f t="shared" si="1213"/>
        <v>0</v>
      </c>
      <c r="AX1238" s="70">
        <f t="shared" si="1213"/>
        <v>0</v>
      </c>
      <c r="AY1238" s="70">
        <f t="shared" si="1213"/>
        <v>0</v>
      </c>
      <c r="AZ1238" s="70">
        <f t="shared" si="1213"/>
        <v>0</v>
      </c>
      <c r="BA1238" s="70">
        <f t="shared" si="1213"/>
        <v>0</v>
      </c>
      <c r="BB1238" s="70">
        <f t="shared" si="1213"/>
        <v>0</v>
      </c>
      <c r="BC1238" s="70">
        <f t="shared" si="1213"/>
        <v>0</v>
      </c>
      <c r="BD1238" s="70">
        <f t="shared" si="1213"/>
        <v>0</v>
      </c>
      <c r="BE1238" s="70">
        <f t="shared" si="1213"/>
        <v>0</v>
      </c>
      <c r="BF1238" s="70">
        <f t="shared" si="1213"/>
        <v>0</v>
      </c>
      <c r="BG1238" s="70">
        <f t="shared" si="1213"/>
        <v>0</v>
      </c>
      <c r="BH1238" s="70">
        <f t="shared" si="1213"/>
        <v>0</v>
      </c>
      <c r="BI1238" s="70">
        <f t="shared" si="1213"/>
        <v>0</v>
      </c>
      <c r="BJ1238" s="70">
        <f t="shared" si="1213"/>
        <v>0</v>
      </c>
      <c r="BK1238" s="70">
        <f t="shared" si="1213"/>
        <v>0</v>
      </c>
      <c r="BL1238" s="70">
        <f t="shared" si="1213"/>
        <v>0</v>
      </c>
      <c r="BM1238" s="70">
        <f t="shared" si="1213"/>
        <v>0</v>
      </c>
      <c r="BN1238" s="70">
        <f t="shared" si="1213"/>
        <v>0</v>
      </c>
      <c r="BO1238" s="70">
        <f t="shared" si="1213"/>
        <v>0</v>
      </c>
      <c r="BP1238" s="70">
        <f t="shared" si="1213"/>
        <v>0</v>
      </c>
      <c r="BQ1238" s="70">
        <f t="shared" si="1213"/>
        <v>0</v>
      </c>
      <c r="BR1238" s="70">
        <f t="shared" si="1213"/>
        <v>0</v>
      </c>
      <c r="BS1238" s="70">
        <f t="shared" si="1213"/>
        <v>0</v>
      </c>
      <c r="BT1238" s="70">
        <f t="shared" si="1213"/>
        <v>0</v>
      </c>
      <c r="BU1238" s="70">
        <f t="shared" si="1213"/>
        <v>0</v>
      </c>
      <c r="BV1238" s="70">
        <f t="shared" si="1213"/>
        <v>0</v>
      </c>
      <c r="BW1238" s="70">
        <f t="shared" si="1213"/>
        <v>0</v>
      </c>
      <c r="BX1238" s="70">
        <f t="shared" si="1213"/>
        <v>0</v>
      </c>
      <c r="BY1238" s="70">
        <f t="shared" si="1213"/>
        <v>0</v>
      </c>
      <c r="BZ1238" s="70">
        <f t="shared" si="1213"/>
        <v>0</v>
      </c>
      <c r="CA1238" s="70">
        <f t="shared" ref="CA1238:CB1238" si="1214">CA1239</f>
        <v>0</v>
      </c>
      <c r="CB1238" s="70">
        <f t="shared" si="1214"/>
        <v>0</v>
      </c>
      <c r="CC1238" s="70">
        <f t="shared" ref="CC1238:CC1244" si="1215">O1238+Z1238++AK1238+AV1238+BG1238+BR1238</f>
        <v>0</v>
      </c>
      <c r="CD1238" s="70">
        <f t="shared" si="1202"/>
        <v>0</v>
      </c>
      <c r="CE1238" s="70">
        <f t="shared" si="1203"/>
        <v>0</v>
      </c>
      <c r="CF1238" s="70">
        <f t="shared" si="1204"/>
        <v>0</v>
      </c>
      <c r="CG1238" s="70">
        <f t="shared" si="1205"/>
        <v>0</v>
      </c>
      <c r="CH1238" s="70">
        <f t="shared" si="1206"/>
        <v>0</v>
      </c>
      <c r="CI1238" s="70">
        <f t="shared" si="1207"/>
        <v>0</v>
      </c>
      <c r="CJ1238" s="70">
        <f t="shared" si="1208"/>
        <v>0</v>
      </c>
      <c r="CK1238" s="70">
        <f t="shared" si="1209"/>
        <v>0</v>
      </c>
      <c r="CL1238" s="70">
        <f t="shared" si="1210"/>
        <v>0</v>
      </c>
      <c r="CM1238" s="70">
        <f t="shared" si="1211"/>
        <v>0</v>
      </c>
    </row>
    <row r="1239" spans="1:91">
      <c r="A1239" s="163" t="s">
        <v>55</v>
      </c>
      <c r="B1239" s="67" t="s">
        <v>657</v>
      </c>
      <c r="C1239" s="67" t="s">
        <v>202</v>
      </c>
      <c r="D1239" s="70">
        <f t="shared" ref="D1239:N1239" si="1216">D1240+D1241</f>
        <v>0</v>
      </c>
      <c r="E1239" s="70">
        <f t="shared" si="1216"/>
        <v>0</v>
      </c>
      <c r="F1239" s="70">
        <f t="shared" si="1216"/>
        <v>0</v>
      </c>
      <c r="G1239" s="70">
        <f t="shared" si="1216"/>
        <v>0</v>
      </c>
      <c r="H1239" s="70">
        <f t="shared" si="1216"/>
        <v>0</v>
      </c>
      <c r="I1239" s="70">
        <f t="shared" si="1216"/>
        <v>0</v>
      </c>
      <c r="J1239" s="70">
        <f t="shared" si="1216"/>
        <v>0</v>
      </c>
      <c r="K1239" s="70">
        <f t="shared" si="1216"/>
        <v>0</v>
      </c>
      <c r="L1239" s="70">
        <f t="shared" si="1216"/>
        <v>0</v>
      </c>
      <c r="M1239" s="70">
        <f t="shared" si="1216"/>
        <v>0</v>
      </c>
      <c r="N1239" s="70">
        <f t="shared" si="1216"/>
        <v>0</v>
      </c>
      <c r="O1239" s="70">
        <f t="shared" ref="O1239:BZ1239" si="1217">O1240+O1241</f>
        <v>0</v>
      </c>
      <c r="P1239" s="70">
        <f t="shared" si="1217"/>
        <v>0</v>
      </c>
      <c r="Q1239" s="70">
        <f t="shared" si="1217"/>
        <v>0</v>
      </c>
      <c r="R1239" s="70">
        <f t="shared" si="1217"/>
        <v>0</v>
      </c>
      <c r="S1239" s="70">
        <f t="shared" si="1217"/>
        <v>0</v>
      </c>
      <c r="T1239" s="70">
        <f t="shared" si="1217"/>
        <v>0</v>
      </c>
      <c r="U1239" s="70">
        <f t="shared" si="1217"/>
        <v>0</v>
      </c>
      <c r="V1239" s="70">
        <f t="shared" si="1217"/>
        <v>0</v>
      </c>
      <c r="W1239" s="70">
        <f t="shared" si="1217"/>
        <v>0</v>
      </c>
      <c r="X1239" s="70">
        <f t="shared" si="1217"/>
        <v>0</v>
      </c>
      <c r="Y1239" s="70">
        <f t="shared" si="1217"/>
        <v>0</v>
      </c>
      <c r="Z1239" s="70">
        <f t="shared" si="1217"/>
        <v>0</v>
      </c>
      <c r="AA1239" s="70">
        <f t="shared" si="1217"/>
        <v>0</v>
      </c>
      <c r="AB1239" s="70">
        <f t="shared" si="1217"/>
        <v>0</v>
      </c>
      <c r="AC1239" s="70">
        <f t="shared" si="1217"/>
        <v>0</v>
      </c>
      <c r="AD1239" s="70">
        <f t="shared" si="1217"/>
        <v>0</v>
      </c>
      <c r="AE1239" s="70">
        <f t="shared" si="1217"/>
        <v>0</v>
      </c>
      <c r="AF1239" s="70">
        <f t="shared" si="1217"/>
        <v>0</v>
      </c>
      <c r="AG1239" s="70">
        <f t="shared" si="1217"/>
        <v>0</v>
      </c>
      <c r="AH1239" s="70">
        <f t="shared" si="1217"/>
        <v>0</v>
      </c>
      <c r="AI1239" s="70">
        <f t="shared" si="1217"/>
        <v>0</v>
      </c>
      <c r="AJ1239" s="70">
        <f t="shared" si="1217"/>
        <v>0</v>
      </c>
      <c r="AK1239" s="70">
        <f t="shared" si="1217"/>
        <v>0</v>
      </c>
      <c r="AL1239" s="70">
        <f t="shared" si="1217"/>
        <v>0</v>
      </c>
      <c r="AM1239" s="70">
        <f t="shared" si="1217"/>
        <v>0</v>
      </c>
      <c r="AN1239" s="70">
        <f t="shared" si="1217"/>
        <v>0</v>
      </c>
      <c r="AO1239" s="70">
        <f t="shared" si="1217"/>
        <v>0</v>
      </c>
      <c r="AP1239" s="70">
        <f t="shared" si="1217"/>
        <v>0</v>
      </c>
      <c r="AQ1239" s="70">
        <f t="shared" si="1217"/>
        <v>0</v>
      </c>
      <c r="AR1239" s="70">
        <f t="shared" si="1217"/>
        <v>0</v>
      </c>
      <c r="AS1239" s="70">
        <f t="shared" si="1217"/>
        <v>0</v>
      </c>
      <c r="AT1239" s="70">
        <f t="shared" si="1217"/>
        <v>0</v>
      </c>
      <c r="AU1239" s="70">
        <f t="shared" si="1217"/>
        <v>0</v>
      </c>
      <c r="AV1239" s="70">
        <f t="shared" si="1217"/>
        <v>0</v>
      </c>
      <c r="AW1239" s="70">
        <f t="shared" si="1217"/>
        <v>0</v>
      </c>
      <c r="AX1239" s="70">
        <f t="shared" si="1217"/>
        <v>0</v>
      </c>
      <c r="AY1239" s="70">
        <f t="shared" si="1217"/>
        <v>0</v>
      </c>
      <c r="AZ1239" s="70">
        <f t="shared" si="1217"/>
        <v>0</v>
      </c>
      <c r="BA1239" s="70">
        <f t="shared" si="1217"/>
        <v>0</v>
      </c>
      <c r="BB1239" s="70">
        <f t="shared" si="1217"/>
        <v>0</v>
      </c>
      <c r="BC1239" s="70">
        <f t="shared" si="1217"/>
        <v>0</v>
      </c>
      <c r="BD1239" s="70">
        <f t="shared" si="1217"/>
        <v>0</v>
      </c>
      <c r="BE1239" s="70">
        <f t="shared" si="1217"/>
        <v>0</v>
      </c>
      <c r="BF1239" s="70">
        <f t="shared" si="1217"/>
        <v>0</v>
      </c>
      <c r="BG1239" s="70">
        <f t="shared" si="1217"/>
        <v>0</v>
      </c>
      <c r="BH1239" s="70">
        <f t="shared" si="1217"/>
        <v>0</v>
      </c>
      <c r="BI1239" s="70">
        <f t="shared" si="1217"/>
        <v>0</v>
      </c>
      <c r="BJ1239" s="70">
        <f t="shared" si="1217"/>
        <v>0</v>
      </c>
      <c r="BK1239" s="70">
        <f t="shared" si="1217"/>
        <v>0</v>
      </c>
      <c r="BL1239" s="70">
        <f t="shared" si="1217"/>
        <v>0</v>
      </c>
      <c r="BM1239" s="70">
        <f t="shared" si="1217"/>
        <v>0</v>
      </c>
      <c r="BN1239" s="70">
        <f t="shared" si="1217"/>
        <v>0</v>
      </c>
      <c r="BO1239" s="70">
        <f t="shared" si="1217"/>
        <v>0</v>
      </c>
      <c r="BP1239" s="70">
        <f t="shared" si="1217"/>
        <v>0</v>
      </c>
      <c r="BQ1239" s="70">
        <f t="shared" si="1217"/>
        <v>0</v>
      </c>
      <c r="BR1239" s="70">
        <f t="shared" si="1217"/>
        <v>0</v>
      </c>
      <c r="BS1239" s="70">
        <f t="shared" si="1217"/>
        <v>0</v>
      </c>
      <c r="BT1239" s="70">
        <f t="shared" si="1217"/>
        <v>0</v>
      </c>
      <c r="BU1239" s="70">
        <f t="shared" si="1217"/>
        <v>0</v>
      </c>
      <c r="BV1239" s="70">
        <f t="shared" si="1217"/>
        <v>0</v>
      </c>
      <c r="BW1239" s="70">
        <f t="shared" si="1217"/>
        <v>0</v>
      </c>
      <c r="BX1239" s="70">
        <f t="shared" si="1217"/>
        <v>0</v>
      </c>
      <c r="BY1239" s="70">
        <f t="shared" si="1217"/>
        <v>0</v>
      </c>
      <c r="BZ1239" s="70">
        <f t="shared" si="1217"/>
        <v>0</v>
      </c>
      <c r="CA1239" s="70">
        <f t="shared" ref="CA1239:CB1239" si="1218">CA1240+CA1241</f>
        <v>0</v>
      </c>
      <c r="CB1239" s="70">
        <f t="shared" si="1218"/>
        <v>0</v>
      </c>
      <c r="CC1239" s="70">
        <f t="shared" si="1215"/>
        <v>0</v>
      </c>
      <c r="CD1239" s="70">
        <f t="shared" ref="CD1239" si="1219">P1239+AA1239++AL1239+AW1239+BH1239+BS1239</f>
        <v>0</v>
      </c>
      <c r="CE1239" s="70">
        <f t="shared" ref="CE1239" si="1220">Q1239+AB1239++AM1239+AX1239+BI1239+BT1239</f>
        <v>0</v>
      </c>
      <c r="CF1239" s="70">
        <f t="shared" ref="CF1239" si="1221">R1239+AC1239++AN1239+AY1239+BJ1239+BU1239</f>
        <v>0</v>
      </c>
      <c r="CG1239" s="70">
        <f t="shared" ref="CG1239" si="1222">S1239+AD1239++AO1239+AZ1239+BK1239+BV1239</f>
        <v>0</v>
      </c>
      <c r="CH1239" s="70">
        <f t="shared" ref="CH1239" si="1223">T1239+AE1239++AP1239+BA1239+BL1239+BW1239</f>
        <v>0</v>
      </c>
      <c r="CI1239" s="70">
        <f t="shared" ref="CI1239" si="1224">U1239+AF1239++AQ1239+BB1239+BM1239+BX1239</f>
        <v>0</v>
      </c>
      <c r="CJ1239" s="70">
        <f t="shared" ref="CJ1239" si="1225">V1239+AG1239++AR1239+BC1239+BN1239+BY1239</f>
        <v>0</v>
      </c>
      <c r="CK1239" s="70">
        <f t="shared" ref="CK1239" si="1226">W1239+AH1239++AS1239+BD1239+BO1239+BZ1239</f>
        <v>0</v>
      </c>
      <c r="CL1239" s="70">
        <f t="shared" ref="CL1239" si="1227">X1239+AI1239++AT1239+BE1239+BP1239+CA1239</f>
        <v>0</v>
      </c>
      <c r="CM1239" s="70">
        <f t="shared" ref="CM1239" si="1228">Y1239+AJ1239++AU1239+BF1239+BQ1239+CB1239</f>
        <v>0</v>
      </c>
    </row>
    <row r="1240" spans="1:91" ht="47.25">
      <c r="A1240" s="116" t="s">
        <v>2536</v>
      </c>
      <c r="B1240" s="67" t="s">
        <v>650</v>
      </c>
      <c r="C1240" s="67" t="s">
        <v>202</v>
      </c>
      <c r="D1240" s="70">
        <v>0</v>
      </c>
      <c r="E1240" s="70">
        <v>0</v>
      </c>
      <c r="F1240" s="70">
        <v>0</v>
      </c>
      <c r="G1240" s="70">
        <v>0</v>
      </c>
      <c r="H1240" s="70">
        <v>0</v>
      </c>
      <c r="I1240" s="70">
        <v>0</v>
      </c>
      <c r="J1240" s="70">
        <v>0</v>
      </c>
      <c r="K1240" s="70">
        <v>0</v>
      </c>
      <c r="L1240" s="70">
        <v>0</v>
      </c>
      <c r="M1240" s="70">
        <v>0</v>
      </c>
      <c r="N1240" s="70">
        <v>0</v>
      </c>
      <c r="O1240" s="70">
        <v>0</v>
      </c>
      <c r="P1240" s="70">
        <v>0</v>
      </c>
      <c r="Q1240" s="70">
        <v>0</v>
      </c>
      <c r="R1240" s="70">
        <v>0</v>
      </c>
      <c r="S1240" s="70">
        <v>0</v>
      </c>
      <c r="T1240" s="70">
        <v>0</v>
      </c>
      <c r="U1240" s="70">
        <v>0</v>
      </c>
      <c r="V1240" s="70">
        <v>0</v>
      </c>
      <c r="W1240" s="70">
        <v>0</v>
      </c>
      <c r="X1240" s="70">
        <v>0</v>
      </c>
      <c r="Y1240" s="70">
        <v>0</v>
      </c>
      <c r="Z1240" s="70">
        <v>0</v>
      </c>
      <c r="AA1240" s="70">
        <v>0</v>
      </c>
      <c r="AB1240" s="70">
        <v>0</v>
      </c>
      <c r="AC1240" s="70">
        <v>0</v>
      </c>
      <c r="AD1240" s="70">
        <v>0</v>
      </c>
      <c r="AE1240" s="70">
        <v>0</v>
      </c>
      <c r="AF1240" s="70">
        <v>0</v>
      </c>
      <c r="AG1240" s="70">
        <v>0</v>
      </c>
      <c r="AH1240" s="70">
        <v>0</v>
      </c>
      <c r="AI1240" s="70">
        <v>0</v>
      </c>
      <c r="AJ1240" s="70">
        <v>0</v>
      </c>
      <c r="AK1240" s="70">
        <v>0</v>
      </c>
      <c r="AL1240" s="70">
        <v>0</v>
      </c>
      <c r="AM1240" s="70">
        <v>0</v>
      </c>
      <c r="AN1240" s="70">
        <v>0</v>
      </c>
      <c r="AO1240" s="70">
        <v>0</v>
      </c>
      <c r="AP1240" s="70">
        <v>0</v>
      </c>
      <c r="AQ1240" s="70">
        <v>0</v>
      </c>
      <c r="AR1240" s="70">
        <v>0</v>
      </c>
      <c r="AS1240" s="70">
        <v>0</v>
      </c>
      <c r="AT1240" s="70">
        <v>0</v>
      </c>
      <c r="AU1240" s="70">
        <v>0</v>
      </c>
      <c r="AV1240" s="70">
        <v>0</v>
      </c>
      <c r="AW1240" s="70">
        <v>0</v>
      </c>
      <c r="AX1240" s="70">
        <v>0</v>
      </c>
      <c r="AY1240" s="70">
        <v>0</v>
      </c>
      <c r="AZ1240" s="70">
        <v>0</v>
      </c>
      <c r="BA1240" s="70">
        <v>0</v>
      </c>
      <c r="BB1240" s="70">
        <v>0</v>
      </c>
      <c r="BC1240" s="70">
        <v>0</v>
      </c>
      <c r="BD1240" s="70">
        <v>0</v>
      </c>
      <c r="BE1240" s="70">
        <v>0</v>
      </c>
      <c r="BF1240" s="70">
        <v>0</v>
      </c>
      <c r="BG1240" s="70">
        <v>0</v>
      </c>
      <c r="BH1240" s="70">
        <v>0</v>
      </c>
      <c r="BI1240" s="70">
        <v>0</v>
      </c>
      <c r="BJ1240" s="70">
        <v>0</v>
      </c>
      <c r="BK1240" s="70">
        <v>0</v>
      </c>
      <c r="BL1240" s="70">
        <v>0</v>
      </c>
      <c r="BM1240" s="70">
        <v>0</v>
      </c>
      <c r="BN1240" s="70">
        <v>0</v>
      </c>
      <c r="BO1240" s="70">
        <v>0</v>
      </c>
      <c r="BP1240" s="70">
        <v>0</v>
      </c>
      <c r="BQ1240" s="70">
        <v>0</v>
      </c>
      <c r="BR1240" s="70">
        <v>0</v>
      </c>
      <c r="BS1240" s="70">
        <v>0</v>
      </c>
      <c r="BT1240" s="70">
        <v>0</v>
      </c>
      <c r="BU1240" s="70">
        <v>0</v>
      </c>
      <c r="BV1240" s="70">
        <v>0</v>
      </c>
      <c r="BW1240" s="70">
        <v>0</v>
      </c>
      <c r="BX1240" s="70">
        <v>0</v>
      </c>
      <c r="BY1240" s="70">
        <v>0</v>
      </c>
      <c r="BZ1240" s="70">
        <v>0</v>
      </c>
      <c r="CA1240" s="70">
        <v>0</v>
      </c>
      <c r="CB1240" s="70">
        <v>0</v>
      </c>
      <c r="CC1240" s="70">
        <f t="shared" si="1215"/>
        <v>0</v>
      </c>
      <c r="CD1240" s="70">
        <f t="shared" ref="CD1240" si="1229">P1240+AA1240++AL1240+AW1240+BH1240+BS1240</f>
        <v>0</v>
      </c>
      <c r="CE1240" s="70">
        <f t="shared" ref="CE1240" si="1230">Q1240+AB1240++AM1240+AX1240+BI1240+BT1240</f>
        <v>0</v>
      </c>
      <c r="CF1240" s="70">
        <f t="shared" ref="CF1240" si="1231">R1240+AC1240++AN1240+AY1240+BJ1240+BU1240</f>
        <v>0</v>
      </c>
      <c r="CG1240" s="70">
        <f t="shared" ref="CG1240" si="1232">S1240+AD1240++AO1240+AZ1240+BK1240+BV1240</f>
        <v>0</v>
      </c>
      <c r="CH1240" s="70">
        <f t="shared" ref="CH1240" si="1233">T1240+AE1240++AP1240+BA1240+BL1240+BW1240</f>
        <v>0</v>
      </c>
      <c r="CI1240" s="70">
        <f t="shared" ref="CI1240" si="1234">U1240+AF1240++AQ1240+BB1240+BM1240+BX1240</f>
        <v>0</v>
      </c>
      <c r="CJ1240" s="70">
        <f t="shared" ref="CJ1240" si="1235">V1240+AG1240++AR1240+BC1240+BN1240+BY1240</f>
        <v>0</v>
      </c>
      <c r="CK1240" s="70">
        <f t="shared" ref="CK1240" si="1236">W1240+AH1240++AS1240+BD1240+BO1240+BZ1240</f>
        <v>0</v>
      </c>
      <c r="CL1240" s="70">
        <f t="shared" ref="CL1240" si="1237">X1240+AI1240++AT1240+BE1240+BP1240+CA1240</f>
        <v>0</v>
      </c>
      <c r="CM1240" s="70">
        <f t="shared" ref="CM1240" si="1238">Y1240+AJ1240++AU1240+BF1240+BQ1240+CB1240</f>
        <v>0</v>
      </c>
    </row>
    <row r="1241" spans="1:91" ht="47.25">
      <c r="A1241" s="116" t="s">
        <v>2537</v>
      </c>
      <c r="B1241" s="67" t="s">
        <v>652</v>
      </c>
      <c r="C1241" s="67" t="s">
        <v>202</v>
      </c>
      <c r="D1241" s="70">
        <v>0</v>
      </c>
      <c r="E1241" s="70">
        <v>0</v>
      </c>
      <c r="F1241" s="70">
        <v>0</v>
      </c>
      <c r="G1241" s="70">
        <v>0</v>
      </c>
      <c r="H1241" s="70">
        <v>0</v>
      </c>
      <c r="I1241" s="70">
        <v>0</v>
      </c>
      <c r="J1241" s="70">
        <v>0</v>
      </c>
      <c r="K1241" s="70">
        <v>0</v>
      </c>
      <c r="L1241" s="70">
        <v>0</v>
      </c>
      <c r="M1241" s="70">
        <v>0</v>
      </c>
      <c r="N1241" s="70">
        <v>0</v>
      </c>
      <c r="O1241" s="70">
        <v>0</v>
      </c>
      <c r="P1241" s="70">
        <v>0</v>
      </c>
      <c r="Q1241" s="70">
        <v>0</v>
      </c>
      <c r="R1241" s="70">
        <v>0</v>
      </c>
      <c r="S1241" s="70">
        <v>0</v>
      </c>
      <c r="T1241" s="70">
        <v>0</v>
      </c>
      <c r="U1241" s="70">
        <v>0</v>
      </c>
      <c r="V1241" s="70">
        <v>0</v>
      </c>
      <c r="W1241" s="70">
        <v>0</v>
      </c>
      <c r="X1241" s="70">
        <v>0</v>
      </c>
      <c r="Y1241" s="70">
        <v>0</v>
      </c>
      <c r="Z1241" s="70">
        <v>0</v>
      </c>
      <c r="AA1241" s="70">
        <v>0</v>
      </c>
      <c r="AB1241" s="70">
        <v>0</v>
      </c>
      <c r="AC1241" s="70">
        <v>0</v>
      </c>
      <c r="AD1241" s="70">
        <v>0</v>
      </c>
      <c r="AE1241" s="70">
        <v>0</v>
      </c>
      <c r="AF1241" s="70">
        <v>0</v>
      </c>
      <c r="AG1241" s="70">
        <v>0</v>
      </c>
      <c r="AH1241" s="70">
        <v>0</v>
      </c>
      <c r="AI1241" s="70">
        <v>0</v>
      </c>
      <c r="AJ1241" s="70">
        <v>0</v>
      </c>
      <c r="AK1241" s="70">
        <v>0</v>
      </c>
      <c r="AL1241" s="70">
        <v>0</v>
      </c>
      <c r="AM1241" s="70">
        <v>0</v>
      </c>
      <c r="AN1241" s="70">
        <v>0</v>
      </c>
      <c r="AO1241" s="70">
        <v>0</v>
      </c>
      <c r="AP1241" s="70">
        <v>0</v>
      </c>
      <c r="AQ1241" s="70">
        <v>0</v>
      </c>
      <c r="AR1241" s="70">
        <v>0</v>
      </c>
      <c r="AS1241" s="70">
        <v>0</v>
      </c>
      <c r="AT1241" s="70">
        <v>0</v>
      </c>
      <c r="AU1241" s="70">
        <v>0</v>
      </c>
      <c r="AV1241" s="70">
        <v>0</v>
      </c>
      <c r="AW1241" s="70">
        <v>0</v>
      </c>
      <c r="AX1241" s="70">
        <v>0</v>
      </c>
      <c r="AY1241" s="70">
        <v>0</v>
      </c>
      <c r="AZ1241" s="70">
        <v>0</v>
      </c>
      <c r="BA1241" s="70">
        <v>0</v>
      </c>
      <c r="BB1241" s="70">
        <v>0</v>
      </c>
      <c r="BC1241" s="70">
        <v>0</v>
      </c>
      <c r="BD1241" s="70">
        <v>0</v>
      </c>
      <c r="BE1241" s="70">
        <v>0</v>
      </c>
      <c r="BF1241" s="70">
        <v>0</v>
      </c>
      <c r="BG1241" s="70">
        <v>0</v>
      </c>
      <c r="BH1241" s="70">
        <v>0</v>
      </c>
      <c r="BI1241" s="70">
        <v>0</v>
      </c>
      <c r="BJ1241" s="70">
        <v>0</v>
      </c>
      <c r="BK1241" s="70">
        <v>0</v>
      </c>
      <c r="BL1241" s="70">
        <v>0</v>
      </c>
      <c r="BM1241" s="70">
        <v>0</v>
      </c>
      <c r="BN1241" s="70">
        <v>0</v>
      </c>
      <c r="BO1241" s="70">
        <v>0</v>
      </c>
      <c r="BP1241" s="70">
        <v>0</v>
      </c>
      <c r="BQ1241" s="70">
        <v>0</v>
      </c>
      <c r="BR1241" s="70">
        <v>0</v>
      </c>
      <c r="BS1241" s="70">
        <v>0</v>
      </c>
      <c r="BT1241" s="70">
        <v>0</v>
      </c>
      <c r="BU1241" s="70">
        <v>0</v>
      </c>
      <c r="BV1241" s="70">
        <v>0</v>
      </c>
      <c r="BW1241" s="70">
        <v>0</v>
      </c>
      <c r="BX1241" s="70">
        <v>0</v>
      </c>
      <c r="BY1241" s="70">
        <v>0</v>
      </c>
      <c r="BZ1241" s="70">
        <v>0</v>
      </c>
      <c r="CA1241" s="70">
        <v>0</v>
      </c>
      <c r="CB1241" s="70">
        <v>0</v>
      </c>
      <c r="CC1241" s="70">
        <f t="shared" si="1215"/>
        <v>0</v>
      </c>
      <c r="CD1241" s="70">
        <f t="shared" ref="CD1241" si="1239">P1241+AA1241++AL1241+AW1241+BH1241+BS1241</f>
        <v>0</v>
      </c>
      <c r="CE1241" s="70">
        <f t="shared" ref="CE1241" si="1240">Q1241+AB1241++AM1241+AX1241+BI1241+BT1241</f>
        <v>0</v>
      </c>
      <c r="CF1241" s="70">
        <f t="shared" ref="CF1241" si="1241">R1241+AC1241++AN1241+AY1241+BJ1241+BU1241</f>
        <v>0</v>
      </c>
      <c r="CG1241" s="70">
        <f t="shared" ref="CG1241" si="1242">S1241+AD1241++AO1241+AZ1241+BK1241+BV1241</f>
        <v>0</v>
      </c>
      <c r="CH1241" s="70">
        <f t="shared" ref="CH1241" si="1243">T1241+AE1241++AP1241+BA1241+BL1241+BW1241</f>
        <v>0</v>
      </c>
      <c r="CI1241" s="70">
        <f t="shared" ref="CI1241" si="1244">U1241+AF1241++AQ1241+BB1241+BM1241+BX1241</f>
        <v>0</v>
      </c>
      <c r="CJ1241" s="70">
        <f t="shared" ref="CJ1241" si="1245">V1241+AG1241++AR1241+BC1241+BN1241+BY1241</f>
        <v>0</v>
      </c>
      <c r="CK1241" s="70">
        <f t="shared" ref="CK1241" si="1246">W1241+AH1241++AS1241+BD1241+BO1241+BZ1241</f>
        <v>0</v>
      </c>
      <c r="CL1241" s="70">
        <f t="shared" ref="CL1241" si="1247">X1241+AI1241++AT1241+BE1241+BP1241+CA1241</f>
        <v>0</v>
      </c>
      <c r="CM1241" s="70">
        <f t="shared" ref="CM1241" si="1248">Y1241+AJ1241++AU1241+BF1241+BQ1241+CB1241</f>
        <v>0</v>
      </c>
    </row>
    <row r="1242" spans="1:91">
      <c r="A1242" s="106" t="s">
        <v>56</v>
      </c>
      <c r="B1242" s="67" t="s">
        <v>657</v>
      </c>
      <c r="C1242" s="67" t="s">
        <v>202</v>
      </c>
      <c r="D1242" s="70">
        <f t="shared" ref="D1242:N1242" si="1249">D1243+D1244</f>
        <v>0</v>
      </c>
      <c r="E1242" s="70">
        <f t="shared" si="1249"/>
        <v>0</v>
      </c>
      <c r="F1242" s="70">
        <f t="shared" si="1249"/>
        <v>0</v>
      </c>
      <c r="G1242" s="70">
        <f t="shared" si="1249"/>
        <v>0</v>
      </c>
      <c r="H1242" s="70">
        <f t="shared" si="1249"/>
        <v>0</v>
      </c>
      <c r="I1242" s="70">
        <f t="shared" si="1249"/>
        <v>0</v>
      </c>
      <c r="J1242" s="70">
        <f t="shared" si="1249"/>
        <v>0</v>
      </c>
      <c r="K1242" s="70">
        <f t="shared" si="1249"/>
        <v>0</v>
      </c>
      <c r="L1242" s="70">
        <f t="shared" si="1249"/>
        <v>0</v>
      </c>
      <c r="M1242" s="70">
        <f t="shared" si="1249"/>
        <v>0</v>
      </c>
      <c r="N1242" s="70">
        <f t="shared" si="1249"/>
        <v>0</v>
      </c>
      <c r="O1242" s="70">
        <f t="shared" ref="O1242:BZ1242" si="1250">O1243+O1244</f>
        <v>0</v>
      </c>
      <c r="P1242" s="70">
        <f t="shared" si="1250"/>
        <v>0</v>
      </c>
      <c r="Q1242" s="70">
        <f t="shared" si="1250"/>
        <v>0</v>
      </c>
      <c r="R1242" s="70">
        <f t="shared" si="1250"/>
        <v>0</v>
      </c>
      <c r="S1242" s="70">
        <f t="shared" si="1250"/>
        <v>0</v>
      </c>
      <c r="T1242" s="70">
        <f t="shared" si="1250"/>
        <v>0</v>
      </c>
      <c r="U1242" s="70">
        <f t="shared" si="1250"/>
        <v>0</v>
      </c>
      <c r="V1242" s="70">
        <f t="shared" si="1250"/>
        <v>0</v>
      </c>
      <c r="W1242" s="70">
        <f t="shared" si="1250"/>
        <v>0</v>
      </c>
      <c r="X1242" s="70">
        <f t="shared" si="1250"/>
        <v>0</v>
      </c>
      <c r="Y1242" s="70">
        <f t="shared" si="1250"/>
        <v>0</v>
      </c>
      <c r="Z1242" s="70">
        <f t="shared" si="1250"/>
        <v>0</v>
      </c>
      <c r="AA1242" s="70">
        <f t="shared" si="1250"/>
        <v>0</v>
      </c>
      <c r="AB1242" s="70">
        <f t="shared" si="1250"/>
        <v>0</v>
      </c>
      <c r="AC1242" s="70">
        <f t="shared" si="1250"/>
        <v>0</v>
      </c>
      <c r="AD1242" s="70">
        <f t="shared" si="1250"/>
        <v>0</v>
      </c>
      <c r="AE1242" s="70">
        <f t="shared" si="1250"/>
        <v>0</v>
      </c>
      <c r="AF1242" s="70">
        <f t="shared" si="1250"/>
        <v>0</v>
      </c>
      <c r="AG1242" s="70">
        <f t="shared" si="1250"/>
        <v>0</v>
      </c>
      <c r="AH1242" s="70">
        <f t="shared" si="1250"/>
        <v>0</v>
      </c>
      <c r="AI1242" s="70">
        <f t="shared" si="1250"/>
        <v>0</v>
      </c>
      <c r="AJ1242" s="70">
        <f t="shared" si="1250"/>
        <v>0</v>
      </c>
      <c r="AK1242" s="70">
        <f t="shared" si="1250"/>
        <v>0</v>
      </c>
      <c r="AL1242" s="70">
        <f t="shared" si="1250"/>
        <v>0</v>
      </c>
      <c r="AM1242" s="70">
        <f t="shared" si="1250"/>
        <v>0</v>
      </c>
      <c r="AN1242" s="70">
        <f t="shared" si="1250"/>
        <v>0</v>
      </c>
      <c r="AO1242" s="70">
        <f t="shared" si="1250"/>
        <v>0</v>
      </c>
      <c r="AP1242" s="70">
        <f t="shared" si="1250"/>
        <v>0</v>
      </c>
      <c r="AQ1242" s="70">
        <f t="shared" si="1250"/>
        <v>0</v>
      </c>
      <c r="AR1242" s="70">
        <f t="shared" si="1250"/>
        <v>0</v>
      </c>
      <c r="AS1242" s="70">
        <f t="shared" si="1250"/>
        <v>0</v>
      </c>
      <c r="AT1242" s="70">
        <f t="shared" si="1250"/>
        <v>0</v>
      </c>
      <c r="AU1242" s="70">
        <f t="shared" si="1250"/>
        <v>0</v>
      </c>
      <c r="AV1242" s="70">
        <f t="shared" si="1250"/>
        <v>0</v>
      </c>
      <c r="AW1242" s="70">
        <f t="shared" si="1250"/>
        <v>0</v>
      </c>
      <c r="AX1242" s="70">
        <f t="shared" si="1250"/>
        <v>0</v>
      </c>
      <c r="AY1242" s="70">
        <f t="shared" si="1250"/>
        <v>0</v>
      </c>
      <c r="AZ1242" s="70">
        <f t="shared" si="1250"/>
        <v>0</v>
      </c>
      <c r="BA1242" s="70">
        <f t="shared" si="1250"/>
        <v>0</v>
      </c>
      <c r="BB1242" s="70">
        <f t="shared" si="1250"/>
        <v>0</v>
      </c>
      <c r="BC1242" s="70">
        <f t="shared" si="1250"/>
        <v>0</v>
      </c>
      <c r="BD1242" s="70">
        <f t="shared" si="1250"/>
        <v>0</v>
      </c>
      <c r="BE1242" s="70">
        <f t="shared" si="1250"/>
        <v>0</v>
      </c>
      <c r="BF1242" s="70">
        <f t="shared" si="1250"/>
        <v>0</v>
      </c>
      <c r="BG1242" s="70">
        <f t="shared" si="1250"/>
        <v>0</v>
      </c>
      <c r="BH1242" s="70">
        <f t="shared" si="1250"/>
        <v>0</v>
      </c>
      <c r="BI1242" s="70">
        <f t="shared" si="1250"/>
        <v>0</v>
      </c>
      <c r="BJ1242" s="70">
        <f t="shared" si="1250"/>
        <v>0</v>
      </c>
      <c r="BK1242" s="70">
        <f t="shared" si="1250"/>
        <v>0</v>
      </c>
      <c r="BL1242" s="70">
        <f t="shared" si="1250"/>
        <v>0</v>
      </c>
      <c r="BM1242" s="70">
        <f t="shared" si="1250"/>
        <v>0</v>
      </c>
      <c r="BN1242" s="70">
        <f t="shared" si="1250"/>
        <v>0</v>
      </c>
      <c r="BO1242" s="70">
        <f t="shared" si="1250"/>
        <v>0</v>
      </c>
      <c r="BP1242" s="70">
        <f t="shared" si="1250"/>
        <v>0</v>
      </c>
      <c r="BQ1242" s="70">
        <f t="shared" si="1250"/>
        <v>0</v>
      </c>
      <c r="BR1242" s="70">
        <f t="shared" si="1250"/>
        <v>0</v>
      </c>
      <c r="BS1242" s="70">
        <f t="shared" si="1250"/>
        <v>0</v>
      </c>
      <c r="BT1242" s="70">
        <f t="shared" si="1250"/>
        <v>0</v>
      </c>
      <c r="BU1242" s="70">
        <f t="shared" si="1250"/>
        <v>0</v>
      </c>
      <c r="BV1242" s="70">
        <f t="shared" si="1250"/>
        <v>0</v>
      </c>
      <c r="BW1242" s="70">
        <f t="shared" si="1250"/>
        <v>0</v>
      </c>
      <c r="BX1242" s="70">
        <f t="shared" si="1250"/>
        <v>0</v>
      </c>
      <c r="BY1242" s="70">
        <f t="shared" si="1250"/>
        <v>0</v>
      </c>
      <c r="BZ1242" s="70">
        <f t="shared" si="1250"/>
        <v>0</v>
      </c>
      <c r="CA1242" s="70">
        <f t="shared" ref="CA1242:CB1242" si="1251">CA1243+CA1244</f>
        <v>0</v>
      </c>
      <c r="CB1242" s="70">
        <f t="shared" si="1251"/>
        <v>0</v>
      </c>
      <c r="CC1242" s="70">
        <f t="shared" si="1215"/>
        <v>0</v>
      </c>
      <c r="CD1242" s="70">
        <f t="shared" ref="CD1242" si="1252">P1242+AA1242++AL1242+AW1242+BH1242+BS1242</f>
        <v>0</v>
      </c>
      <c r="CE1242" s="70">
        <f t="shared" ref="CE1242" si="1253">Q1242+AB1242++AM1242+AX1242+BI1242+BT1242</f>
        <v>0</v>
      </c>
      <c r="CF1242" s="70">
        <f t="shared" ref="CF1242" si="1254">R1242+AC1242++AN1242+AY1242+BJ1242+BU1242</f>
        <v>0</v>
      </c>
      <c r="CG1242" s="70">
        <f t="shared" ref="CG1242" si="1255">S1242+AD1242++AO1242+AZ1242+BK1242+BV1242</f>
        <v>0</v>
      </c>
      <c r="CH1242" s="70">
        <f t="shared" ref="CH1242" si="1256">T1242+AE1242++AP1242+BA1242+BL1242+BW1242</f>
        <v>0</v>
      </c>
      <c r="CI1242" s="70">
        <f t="shared" ref="CI1242" si="1257">U1242+AF1242++AQ1242+BB1242+BM1242+BX1242</f>
        <v>0</v>
      </c>
      <c r="CJ1242" s="70">
        <f t="shared" ref="CJ1242" si="1258">V1242+AG1242++AR1242+BC1242+BN1242+BY1242</f>
        <v>0</v>
      </c>
      <c r="CK1242" s="70">
        <f t="shared" ref="CK1242" si="1259">W1242+AH1242++AS1242+BD1242+BO1242+BZ1242</f>
        <v>0</v>
      </c>
      <c r="CL1242" s="70">
        <f t="shared" ref="CL1242" si="1260">X1242+AI1242++AT1242+BE1242+BP1242+CA1242</f>
        <v>0</v>
      </c>
      <c r="CM1242" s="70">
        <f t="shared" ref="CM1242" si="1261">Y1242+AJ1242++AU1242+BF1242+BQ1242+CB1242</f>
        <v>0</v>
      </c>
    </row>
    <row r="1243" spans="1:91" ht="47.25">
      <c r="A1243" s="107" t="s">
        <v>2538</v>
      </c>
      <c r="B1243" s="67" t="s">
        <v>650</v>
      </c>
      <c r="C1243" s="67" t="s">
        <v>202</v>
      </c>
      <c r="D1243" s="70">
        <v>0</v>
      </c>
      <c r="E1243" s="70">
        <v>0</v>
      </c>
      <c r="F1243" s="70">
        <v>0</v>
      </c>
      <c r="G1243" s="70">
        <v>0</v>
      </c>
      <c r="H1243" s="70">
        <v>0</v>
      </c>
      <c r="I1243" s="70">
        <v>0</v>
      </c>
      <c r="J1243" s="70">
        <v>0</v>
      </c>
      <c r="K1243" s="70">
        <v>0</v>
      </c>
      <c r="L1243" s="70">
        <v>0</v>
      </c>
      <c r="M1243" s="70">
        <v>0</v>
      </c>
      <c r="N1243" s="70">
        <v>0</v>
      </c>
      <c r="O1243" s="70">
        <v>0</v>
      </c>
      <c r="P1243" s="70">
        <v>0</v>
      </c>
      <c r="Q1243" s="70">
        <v>0</v>
      </c>
      <c r="R1243" s="70">
        <v>0</v>
      </c>
      <c r="S1243" s="70">
        <v>0</v>
      </c>
      <c r="T1243" s="70">
        <v>0</v>
      </c>
      <c r="U1243" s="70">
        <v>0</v>
      </c>
      <c r="V1243" s="70">
        <v>0</v>
      </c>
      <c r="W1243" s="70">
        <v>0</v>
      </c>
      <c r="X1243" s="70">
        <v>0</v>
      </c>
      <c r="Y1243" s="70">
        <v>0</v>
      </c>
      <c r="Z1243" s="70">
        <v>0</v>
      </c>
      <c r="AA1243" s="70">
        <v>0</v>
      </c>
      <c r="AB1243" s="70">
        <v>0</v>
      </c>
      <c r="AC1243" s="70">
        <v>0</v>
      </c>
      <c r="AD1243" s="70">
        <v>0</v>
      </c>
      <c r="AE1243" s="70">
        <v>0</v>
      </c>
      <c r="AF1243" s="70">
        <v>0</v>
      </c>
      <c r="AG1243" s="70">
        <v>0</v>
      </c>
      <c r="AH1243" s="70">
        <v>0</v>
      </c>
      <c r="AI1243" s="70">
        <v>0</v>
      </c>
      <c r="AJ1243" s="70">
        <v>0</v>
      </c>
      <c r="AK1243" s="70">
        <v>0</v>
      </c>
      <c r="AL1243" s="70">
        <v>0</v>
      </c>
      <c r="AM1243" s="70">
        <v>0</v>
      </c>
      <c r="AN1243" s="70">
        <v>0</v>
      </c>
      <c r="AO1243" s="70">
        <v>0</v>
      </c>
      <c r="AP1243" s="70">
        <v>0</v>
      </c>
      <c r="AQ1243" s="70">
        <v>0</v>
      </c>
      <c r="AR1243" s="70">
        <v>0</v>
      </c>
      <c r="AS1243" s="70">
        <v>0</v>
      </c>
      <c r="AT1243" s="70">
        <v>0</v>
      </c>
      <c r="AU1243" s="70">
        <v>0</v>
      </c>
      <c r="AV1243" s="70">
        <v>0</v>
      </c>
      <c r="AW1243" s="70">
        <v>0</v>
      </c>
      <c r="AX1243" s="70">
        <v>0</v>
      </c>
      <c r="AY1243" s="70">
        <v>0</v>
      </c>
      <c r="AZ1243" s="70">
        <v>0</v>
      </c>
      <c r="BA1243" s="70">
        <v>0</v>
      </c>
      <c r="BB1243" s="70">
        <v>0</v>
      </c>
      <c r="BC1243" s="70">
        <v>0</v>
      </c>
      <c r="BD1243" s="70">
        <v>0</v>
      </c>
      <c r="BE1243" s="70">
        <v>0</v>
      </c>
      <c r="BF1243" s="70">
        <v>0</v>
      </c>
      <c r="BG1243" s="70">
        <v>0</v>
      </c>
      <c r="BH1243" s="70">
        <v>0</v>
      </c>
      <c r="BI1243" s="70">
        <v>0</v>
      </c>
      <c r="BJ1243" s="70">
        <v>0</v>
      </c>
      <c r="BK1243" s="70">
        <v>0</v>
      </c>
      <c r="BL1243" s="70">
        <v>0</v>
      </c>
      <c r="BM1243" s="70">
        <v>0</v>
      </c>
      <c r="BN1243" s="70">
        <v>0</v>
      </c>
      <c r="BO1243" s="70">
        <v>0</v>
      </c>
      <c r="BP1243" s="70">
        <v>0</v>
      </c>
      <c r="BQ1243" s="70">
        <v>0</v>
      </c>
      <c r="BR1243" s="70">
        <v>0</v>
      </c>
      <c r="BS1243" s="70">
        <v>0</v>
      </c>
      <c r="BT1243" s="70">
        <v>0</v>
      </c>
      <c r="BU1243" s="70">
        <v>0</v>
      </c>
      <c r="BV1243" s="70">
        <v>0</v>
      </c>
      <c r="BW1243" s="70">
        <v>0</v>
      </c>
      <c r="BX1243" s="70">
        <v>0</v>
      </c>
      <c r="BY1243" s="70">
        <v>0</v>
      </c>
      <c r="BZ1243" s="70">
        <v>0</v>
      </c>
      <c r="CA1243" s="70">
        <v>0</v>
      </c>
      <c r="CB1243" s="70">
        <v>0</v>
      </c>
      <c r="CC1243" s="70">
        <f t="shared" si="1215"/>
        <v>0</v>
      </c>
      <c r="CD1243" s="70">
        <f t="shared" ref="CD1243" si="1262">P1243+AA1243++AL1243+AW1243+BH1243+BS1243</f>
        <v>0</v>
      </c>
      <c r="CE1243" s="70">
        <f t="shared" ref="CE1243" si="1263">Q1243+AB1243++AM1243+AX1243+BI1243+BT1243</f>
        <v>0</v>
      </c>
      <c r="CF1243" s="70">
        <f t="shared" ref="CF1243" si="1264">R1243+AC1243++AN1243+AY1243+BJ1243+BU1243</f>
        <v>0</v>
      </c>
      <c r="CG1243" s="70">
        <f t="shared" ref="CG1243" si="1265">S1243+AD1243++AO1243+AZ1243+BK1243+BV1243</f>
        <v>0</v>
      </c>
      <c r="CH1243" s="70">
        <f t="shared" ref="CH1243" si="1266">T1243+AE1243++AP1243+BA1243+BL1243+BW1243</f>
        <v>0</v>
      </c>
      <c r="CI1243" s="70">
        <f t="shared" ref="CI1243" si="1267">U1243+AF1243++AQ1243+BB1243+BM1243+BX1243</f>
        <v>0</v>
      </c>
      <c r="CJ1243" s="70">
        <f t="shared" ref="CJ1243" si="1268">V1243+AG1243++AR1243+BC1243+BN1243+BY1243</f>
        <v>0</v>
      </c>
      <c r="CK1243" s="70">
        <f t="shared" ref="CK1243" si="1269">W1243+AH1243++AS1243+BD1243+BO1243+BZ1243</f>
        <v>0</v>
      </c>
      <c r="CL1243" s="70">
        <f t="shared" ref="CL1243" si="1270">X1243+AI1243++AT1243+BE1243+BP1243+CA1243</f>
        <v>0</v>
      </c>
      <c r="CM1243" s="70">
        <f t="shared" ref="CM1243" si="1271">Y1243+AJ1243++AU1243+BF1243+BQ1243+CB1243</f>
        <v>0</v>
      </c>
    </row>
    <row r="1244" spans="1:91" ht="47.25">
      <c r="A1244" s="107" t="s">
        <v>2539</v>
      </c>
      <c r="B1244" s="67" t="s">
        <v>652</v>
      </c>
      <c r="C1244" s="67" t="s">
        <v>202</v>
      </c>
      <c r="D1244" s="70">
        <v>0</v>
      </c>
      <c r="E1244" s="70">
        <v>0</v>
      </c>
      <c r="F1244" s="70">
        <v>0</v>
      </c>
      <c r="G1244" s="70">
        <v>0</v>
      </c>
      <c r="H1244" s="70">
        <v>0</v>
      </c>
      <c r="I1244" s="70">
        <v>0</v>
      </c>
      <c r="J1244" s="70">
        <v>0</v>
      </c>
      <c r="K1244" s="70">
        <v>0</v>
      </c>
      <c r="L1244" s="70">
        <v>0</v>
      </c>
      <c r="M1244" s="70">
        <v>0</v>
      </c>
      <c r="N1244" s="70">
        <v>0</v>
      </c>
      <c r="O1244" s="70">
        <v>0</v>
      </c>
      <c r="P1244" s="70">
        <v>0</v>
      </c>
      <c r="Q1244" s="70">
        <v>0</v>
      </c>
      <c r="R1244" s="70">
        <v>0</v>
      </c>
      <c r="S1244" s="70">
        <v>0</v>
      </c>
      <c r="T1244" s="70">
        <v>0</v>
      </c>
      <c r="U1244" s="70">
        <v>0</v>
      </c>
      <c r="V1244" s="70">
        <v>0</v>
      </c>
      <c r="W1244" s="70">
        <v>0</v>
      </c>
      <c r="X1244" s="70">
        <v>0</v>
      </c>
      <c r="Y1244" s="70">
        <v>0</v>
      </c>
      <c r="Z1244" s="70">
        <v>0</v>
      </c>
      <c r="AA1244" s="70">
        <v>0</v>
      </c>
      <c r="AB1244" s="70">
        <v>0</v>
      </c>
      <c r="AC1244" s="70">
        <v>0</v>
      </c>
      <c r="AD1244" s="70">
        <v>0</v>
      </c>
      <c r="AE1244" s="70">
        <v>0</v>
      </c>
      <c r="AF1244" s="70">
        <v>0</v>
      </c>
      <c r="AG1244" s="70">
        <v>0</v>
      </c>
      <c r="AH1244" s="70">
        <v>0</v>
      </c>
      <c r="AI1244" s="70">
        <v>0</v>
      </c>
      <c r="AJ1244" s="70">
        <v>0</v>
      </c>
      <c r="AK1244" s="70">
        <v>0</v>
      </c>
      <c r="AL1244" s="70">
        <v>0</v>
      </c>
      <c r="AM1244" s="70">
        <v>0</v>
      </c>
      <c r="AN1244" s="70">
        <v>0</v>
      </c>
      <c r="AO1244" s="70">
        <v>0</v>
      </c>
      <c r="AP1244" s="70">
        <v>0</v>
      </c>
      <c r="AQ1244" s="70">
        <v>0</v>
      </c>
      <c r="AR1244" s="70">
        <v>0</v>
      </c>
      <c r="AS1244" s="70">
        <v>0</v>
      </c>
      <c r="AT1244" s="70">
        <v>0</v>
      </c>
      <c r="AU1244" s="70">
        <v>0</v>
      </c>
      <c r="AV1244" s="70">
        <v>0</v>
      </c>
      <c r="AW1244" s="70">
        <v>0</v>
      </c>
      <c r="AX1244" s="70">
        <v>0</v>
      </c>
      <c r="AY1244" s="70">
        <v>0</v>
      </c>
      <c r="AZ1244" s="70">
        <v>0</v>
      </c>
      <c r="BA1244" s="70">
        <v>0</v>
      </c>
      <c r="BB1244" s="70">
        <v>0</v>
      </c>
      <c r="BC1244" s="70">
        <v>0</v>
      </c>
      <c r="BD1244" s="70">
        <v>0</v>
      </c>
      <c r="BE1244" s="70">
        <v>0</v>
      </c>
      <c r="BF1244" s="70">
        <v>0</v>
      </c>
      <c r="BG1244" s="70">
        <v>0</v>
      </c>
      <c r="BH1244" s="70">
        <v>0</v>
      </c>
      <c r="BI1244" s="70">
        <v>0</v>
      </c>
      <c r="BJ1244" s="70">
        <v>0</v>
      </c>
      <c r="BK1244" s="70">
        <v>0</v>
      </c>
      <c r="BL1244" s="70">
        <v>0</v>
      </c>
      <c r="BM1244" s="70">
        <v>0</v>
      </c>
      <c r="BN1244" s="70">
        <v>0</v>
      </c>
      <c r="BO1244" s="70">
        <v>0</v>
      </c>
      <c r="BP1244" s="70">
        <v>0</v>
      </c>
      <c r="BQ1244" s="70">
        <v>0</v>
      </c>
      <c r="BR1244" s="70">
        <v>0</v>
      </c>
      <c r="BS1244" s="70">
        <v>0</v>
      </c>
      <c r="BT1244" s="70">
        <v>0</v>
      </c>
      <c r="BU1244" s="70">
        <v>0</v>
      </c>
      <c r="BV1244" s="70">
        <v>0</v>
      </c>
      <c r="BW1244" s="70">
        <v>0</v>
      </c>
      <c r="BX1244" s="70">
        <v>0</v>
      </c>
      <c r="BY1244" s="70">
        <v>0</v>
      </c>
      <c r="BZ1244" s="70">
        <v>0</v>
      </c>
      <c r="CA1244" s="70">
        <v>0</v>
      </c>
      <c r="CB1244" s="70">
        <v>0</v>
      </c>
      <c r="CC1244" s="70">
        <f t="shared" si="1215"/>
        <v>0</v>
      </c>
      <c r="CD1244" s="70">
        <f t="shared" ref="CD1244" si="1272">P1244+AA1244++AL1244+AW1244+BH1244+BS1244</f>
        <v>0</v>
      </c>
      <c r="CE1244" s="70">
        <f t="shared" ref="CE1244" si="1273">Q1244+AB1244++AM1244+AX1244+BI1244+BT1244</f>
        <v>0</v>
      </c>
      <c r="CF1244" s="70">
        <f t="shared" ref="CF1244" si="1274">R1244+AC1244++AN1244+AY1244+BJ1244+BU1244</f>
        <v>0</v>
      </c>
      <c r="CG1244" s="70">
        <f t="shared" ref="CG1244" si="1275">S1244+AD1244++AO1244+AZ1244+BK1244+BV1244</f>
        <v>0</v>
      </c>
      <c r="CH1244" s="70">
        <f t="shared" ref="CH1244" si="1276">T1244+AE1244++AP1244+BA1244+BL1244+BW1244</f>
        <v>0</v>
      </c>
      <c r="CI1244" s="70">
        <f t="shared" ref="CI1244" si="1277">U1244+AF1244++AQ1244+BB1244+BM1244+BX1244</f>
        <v>0</v>
      </c>
      <c r="CJ1244" s="70">
        <f t="shared" ref="CJ1244" si="1278">V1244+AG1244++AR1244+BC1244+BN1244+BY1244</f>
        <v>0</v>
      </c>
      <c r="CK1244" s="70">
        <f t="shared" ref="CK1244" si="1279">W1244+AH1244++AS1244+BD1244+BO1244+BZ1244</f>
        <v>0</v>
      </c>
      <c r="CL1244" s="70">
        <f t="shared" ref="CL1244" si="1280">X1244+AI1244++AT1244+BE1244+BP1244+CA1244</f>
        <v>0</v>
      </c>
      <c r="CM1244" s="70">
        <f t="shared" ref="CM1244" si="1281">Y1244+AJ1244++AU1244+BF1244+BQ1244+CB1244</f>
        <v>0</v>
      </c>
    </row>
    <row r="1245" spans="1:91">
      <c r="A1245" s="73" t="s">
        <v>2540</v>
      </c>
      <c r="B1245" s="67" t="s">
        <v>661</v>
      </c>
      <c r="C1245" s="67" t="s">
        <v>202</v>
      </c>
      <c r="D1245" s="70">
        <f t="shared" ref="D1245:BO1245" si="1282">D1246+D1247+D1248+D1249</f>
        <v>0</v>
      </c>
      <c r="E1245" s="70">
        <f t="shared" si="1282"/>
        <v>0</v>
      </c>
      <c r="F1245" s="70">
        <f t="shared" si="1282"/>
        <v>0</v>
      </c>
      <c r="G1245" s="70">
        <f t="shared" si="1282"/>
        <v>0</v>
      </c>
      <c r="H1245" s="70">
        <f t="shared" si="1282"/>
        <v>0</v>
      </c>
      <c r="I1245" s="70">
        <f t="shared" si="1282"/>
        <v>0</v>
      </c>
      <c r="J1245" s="70">
        <f t="shared" si="1282"/>
        <v>7.5</v>
      </c>
      <c r="K1245" s="70">
        <f t="shared" si="1282"/>
        <v>0</v>
      </c>
      <c r="L1245" s="70">
        <f t="shared" si="1282"/>
        <v>0</v>
      </c>
      <c r="M1245" s="70">
        <f t="shared" si="1282"/>
        <v>0</v>
      </c>
      <c r="N1245" s="70">
        <f t="shared" si="1282"/>
        <v>54.5</v>
      </c>
      <c r="O1245" s="70">
        <f t="shared" si="1282"/>
        <v>0</v>
      </c>
      <c r="P1245" s="70">
        <f t="shared" si="1282"/>
        <v>0</v>
      </c>
      <c r="Q1245" s="70">
        <f t="shared" si="1282"/>
        <v>0</v>
      </c>
      <c r="R1245" s="70">
        <f t="shared" si="1282"/>
        <v>0</v>
      </c>
      <c r="S1245" s="70">
        <f t="shared" si="1282"/>
        <v>0</v>
      </c>
      <c r="T1245" s="70">
        <f t="shared" si="1282"/>
        <v>0</v>
      </c>
      <c r="U1245" s="70">
        <f t="shared" si="1282"/>
        <v>0</v>
      </c>
      <c r="V1245" s="70">
        <f t="shared" si="1282"/>
        <v>0</v>
      </c>
      <c r="W1245" s="70">
        <f t="shared" si="1282"/>
        <v>0</v>
      </c>
      <c r="X1245" s="70">
        <f t="shared" si="1282"/>
        <v>0</v>
      </c>
      <c r="Y1245" s="70">
        <f t="shared" si="1282"/>
        <v>0</v>
      </c>
      <c r="Z1245" s="70">
        <f t="shared" si="1282"/>
        <v>0</v>
      </c>
      <c r="AA1245" s="70">
        <f t="shared" si="1282"/>
        <v>0</v>
      </c>
      <c r="AB1245" s="70">
        <f t="shared" si="1282"/>
        <v>0</v>
      </c>
      <c r="AC1245" s="70">
        <f t="shared" si="1282"/>
        <v>0</v>
      </c>
      <c r="AD1245" s="70">
        <f t="shared" si="1282"/>
        <v>0</v>
      </c>
      <c r="AE1245" s="70">
        <f t="shared" si="1282"/>
        <v>0</v>
      </c>
      <c r="AF1245" s="70">
        <f t="shared" si="1282"/>
        <v>0</v>
      </c>
      <c r="AG1245" s="70">
        <f t="shared" si="1282"/>
        <v>0</v>
      </c>
      <c r="AH1245" s="70">
        <f t="shared" si="1282"/>
        <v>0</v>
      </c>
      <c r="AI1245" s="70">
        <f t="shared" si="1282"/>
        <v>0</v>
      </c>
      <c r="AJ1245" s="70">
        <f t="shared" si="1282"/>
        <v>0</v>
      </c>
      <c r="AK1245" s="70">
        <f t="shared" si="1282"/>
        <v>0</v>
      </c>
      <c r="AL1245" s="70">
        <f t="shared" si="1282"/>
        <v>0</v>
      </c>
      <c r="AM1245" s="70">
        <f t="shared" si="1282"/>
        <v>0</v>
      </c>
      <c r="AN1245" s="70">
        <f t="shared" si="1282"/>
        <v>0</v>
      </c>
      <c r="AO1245" s="70">
        <f t="shared" si="1282"/>
        <v>0</v>
      </c>
      <c r="AP1245" s="70">
        <f t="shared" si="1282"/>
        <v>0</v>
      </c>
      <c r="AQ1245" s="70">
        <f t="shared" si="1282"/>
        <v>0</v>
      </c>
      <c r="AR1245" s="70">
        <f t="shared" si="1282"/>
        <v>0</v>
      </c>
      <c r="AS1245" s="70">
        <f t="shared" si="1282"/>
        <v>0</v>
      </c>
      <c r="AT1245" s="70">
        <f t="shared" si="1282"/>
        <v>0</v>
      </c>
      <c r="AU1245" s="70">
        <f t="shared" si="1282"/>
        <v>0</v>
      </c>
      <c r="AV1245" s="70">
        <f t="shared" si="1282"/>
        <v>0</v>
      </c>
      <c r="AW1245" s="70">
        <f t="shared" si="1282"/>
        <v>0</v>
      </c>
      <c r="AX1245" s="70">
        <f t="shared" si="1282"/>
        <v>0</v>
      </c>
      <c r="AY1245" s="70">
        <f t="shared" si="1282"/>
        <v>0</v>
      </c>
      <c r="AZ1245" s="70">
        <f t="shared" si="1282"/>
        <v>0</v>
      </c>
      <c r="BA1245" s="70">
        <f t="shared" si="1282"/>
        <v>0</v>
      </c>
      <c r="BB1245" s="70">
        <f t="shared" si="1282"/>
        <v>0</v>
      </c>
      <c r="BC1245" s="70">
        <f t="shared" si="1282"/>
        <v>0</v>
      </c>
      <c r="BD1245" s="70">
        <f t="shared" si="1282"/>
        <v>0</v>
      </c>
      <c r="BE1245" s="70">
        <f t="shared" si="1282"/>
        <v>0</v>
      </c>
      <c r="BF1245" s="70">
        <f t="shared" si="1282"/>
        <v>0</v>
      </c>
      <c r="BG1245" s="70">
        <f t="shared" si="1282"/>
        <v>0</v>
      </c>
      <c r="BH1245" s="70">
        <f t="shared" si="1282"/>
        <v>0</v>
      </c>
      <c r="BI1245" s="70">
        <f t="shared" si="1282"/>
        <v>0</v>
      </c>
      <c r="BJ1245" s="70">
        <f t="shared" si="1282"/>
        <v>0</v>
      </c>
      <c r="BK1245" s="70">
        <f t="shared" si="1282"/>
        <v>0</v>
      </c>
      <c r="BL1245" s="70">
        <f t="shared" si="1282"/>
        <v>0</v>
      </c>
      <c r="BM1245" s="70">
        <f t="shared" si="1282"/>
        <v>0</v>
      </c>
      <c r="BN1245" s="70">
        <f t="shared" si="1282"/>
        <v>0</v>
      </c>
      <c r="BO1245" s="70">
        <f t="shared" si="1282"/>
        <v>0</v>
      </c>
      <c r="BP1245" s="70">
        <f t="shared" ref="BP1245:CM1245" si="1283">BP1246+BP1247+BP1248+BP1249</f>
        <v>0</v>
      </c>
      <c r="BQ1245" s="70">
        <f t="shared" si="1283"/>
        <v>0</v>
      </c>
      <c r="BR1245" s="70">
        <f t="shared" si="1283"/>
        <v>0</v>
      </c>
      <c r="BS1245" s="70">
        <f t="shared" si="1283"/>
        <v>0</v>
      </c>
      <c r="BT1245" s="70">
        <f t="shared" si="1283"/>
        <v>0</v>
      </c>
      <c r="BU1245" s="70">
        <f t="shared" si="1283"/>
        <v>0</v>
      </c>
      <c r="BV1245" s="70">
        <f t="shared" si="1283"/>
        <v>0</v>
      </c>
      <c r="BW1245" s="70">
        <f t="shared" si="1283"/>
        <v>0</v>
      </c>
      <c r="BX1245" s="70">
        <f t="shared" si="1283"/>
        <v>0</v>
      </c>
      <c r="BY1245" s="70">
        <f t="shared" si="1283"/>
        <v>0</v>
      </c>
      <c r="BZ1245" s="70">
        <f t="shared" si="1283"/>
        <v>0</v>
      </c>
      <c r="CA1245" s="70">
        <f t="shared" si="1283"/>
        <v>0</v>
      </c>
      <c r="CB1245" s="70">
        <f t="shared" si="1283"/>
        <v>0</v>
      </c>
      <c r="CC1245" s="70">
        <f t="shared" si="1283"/>
        <v>0</v>
      </c>
      <c r="CD1245" s="70">
        <f t="shared" si="1283"/>
        <v>0</v>
      </c>
      <c r="CE1245" s="70">
        <f t="shared" si="1283"/>
        <v>0</v>
      </c>
      <c r="CF1245" s="70">
        <f t="shared" si="1283"/>
        <v>0</v>
      </c>
      <c r="CG1245" s="70">
        <f t="shared" si="1283"/>
        <v>0</v>
      </c>
      <c r="CH1245" s="70">
        <f t="shared" si="1283"/>
        <v>0</v>
      </c>
      <c r="CI1245" s="70">
        <f t="shared" si="1283"/>
        <v>0</v>
      </c>
      <c r="CJ1245" s="70">
        <f t="shared" si="1283"/>
        <v>0</v>
      </c>
      <c r="CK1245" s="70">
        <f t="shared" si="1283"/>
        <v>0</v>
      </c>
      <c r="CL1245" s="70">
        <f t="shared" si="1283"/>
        <v>0</v>
      </c>
      <c r="CM1245" s="70">
        <f t="shared" si="1283"/>
        <v>0</v>
      </c>
    </row>
    <row r="1246" spans="1:91" ht="31.5">
      <c r="A1246" s="73" t="s">
        <v>2541</v>
      </c>
      <c r="B1246" s="67" t="s">
        <v>663</v>
      </c>
      <c r="C1246" s="67" t="s">
        <v>202</v>
      </c>
      <c r="D1246" s="70">
        <v>0</v>
      </c>
      <c r="E1246" s="70">
        <v>0</v>
      </c>
      <c r="F1246" s="70">
        <v>0</v>
      </c>
      <c r="G1246" s="70">
        <v>0</v>
      </c>
      <c r="H1246" s="70">
        <v>0</v>
      </c>
      <c r="I1246" s="70">
        <v>0</v>
      </c>
      <c r="J1246" s="70">
        <v>0</v>
      </c>
      <c r="K1246" s="70">
        <v>0</v>
      </c>
      <c r="L1246" s="70">
        <v>0</v>
      </c>
      <c r="M1246" s="70">
        <v>0</v>
      </c>
      <c r="N1246" s="70">
        <v>0</v>
      </c>
      <c r="O1246" s="70">
        <v>0</v>
      </c>
      <c r="P1246" s="70">
        <v>0</v>
      </c>
      <c r="Q1246" s="70">
        <v>0</v>
      </c>
      <c r="R1246" s="70">
        <v>0</v>
      </c>
      <c r="S1246" s="70">
        <v>0</v>
      </c>
      <c r="T1246" s="70">
        <v>0</v>
      </c>
      <c r="U1246" s="70">
        <v>0</v>
      </c>
      <c r="V1246" s="70">
        <v>0</v>
      </c>
      <c r="W1246" s="70">
        <v>0</v>
      </c>
      <c r="X1246" s="70">
        <v>0</v>
      </c>
      <c r="Y1246" s="70">
        <v>0</v>
      </c>
      <c r="Z1246" s="70">
        <v>0</v>
      </c>
      <c r="AA1246" s="70">
        <v>0</v>
      </c>
      <c r="AB1246" s="70">
        <v>0</v>
      </c>
      <c r="AC1246" s="70">
        <v>0</v>
      </c>
      <c r="AD1246" s="70">
        <v>0</v>
      </c>
      <c r="AE1246" s="70">
        <v>0</v>
      </c>
      <c r="AF1246" s="70">
        <v>0</v>
      </c>
      <c r="AG1246" s="70">
        <v>0</v>
      </c>
      <c r="AH1246" s="70">
        <v>0</v>
      </c>
      <c r="AI1246" s="70">
        <v>0</v>
      </c>
      <c r="AJ1246" s="70">
        <v>0</v>
      </c>
      <c r="AK1246" s="70">
        <v>0</v>
      </c>
      <c r="AL1246" s="70">
        <v>0</v>
      </c>
      <c r="AM1246" s="70">
        <v>0</v>
      </c>
      <c r="AN1246" s="70">
        <v>0</v>
      </c>
      <c r="AO1246" s="70">
        <v>0</v>
      </c>
      <c r="AP1246" s="70">
        <v>0</v>
      </c>
      <c r="AQ1246" s="70">
        <v>0</v>
      </c>
      <c r="AR1246" s="70">
        <v>0</v>
      </c>
      <c r="AS1246" s="70">
        <v>0</v>
      </c>
      <c r="AT1246" s="70">
        <v>0</v>
      </c>
      <c r="AU1246" s="70">
        <v>0</v>
      </c>
      <c r="AV1246" s="70">
        <v>0</v>
      </c>
      <c r="AW1246" s="70">
        <v>0</v>
      </c>
      <c r="AX1246" s="70">
        <v>0</v>
      </c>
      <c r="AY1246" s="70">
        <v>0</v>
      </c>
      <c r="AZ1246" s="70">
        <v>0</v>
      </c>
      <c r="BA1246" s="70">
        <v>0</v>
      </c>
      <c r="BB1246" s="70">
        <v>0</v>
      </c>
      <c r="BC1246" s="70">
        <v>0</v>
      </c>
      <c r="BD1246" s="70">
        <v>0</v>
      </c>
      <c r="BE1246" s="70">
        <v>0</v>
      </c>
      <c r="BF1246" s="70">
        <v>0</v>
      </c>
      <c r="BG1246" s="70">
        <v>0</v>
      </c>
      <c r="BH1246" s="70">
        <v>0</v>
      </c>
      <c r="BI1246" s="70">
        <v>0</v>
      </c>
      <c r="BJ1246" s="70">
        <v>0</v>
      </c>
      <c r="BK1246" s="70">
        <v>0</v>
      </c>
      <c r="BL1246" s="70">
        <v>0</v>
      </c>
      <c r="BM1246" s="70">
        <v>0</v>
      </c>
      <c r="BN1246" s="70">
        <v>0</v>
      </c>
      <c r="BO1246" s="70">
        <v>0</v>
      </c>
      <c r="BP1246" s="70">
        <v>0</v>
      </c>
      <c r="BQ1246" s="70">
        <v>0</v>
      </c>
      <c r="BR1246" s="70">
        <v>0</v>
      </c>
      <c r="BS1246" s="70">
        <v>0</v>
      </c>
      <c r="BT1246" s="70">
        <v>0</v>
      </c>
      <c r="BU1246" s="70">
        <v>0</v>
      </c>
      <c r="BV1246" s="70">
        <v>0</v>
      </c>
      <c r="BW1246" s="70">
        <v>0</v>
      </c>
      <c r="BX1246" s="70">
        <v>0</v>
      </c>
      <c r="BY1246" s="70">
        <v>0</v>
      </c>
      <c r="BZ1246" s="70">
        <v>0</v>
      </c>
      <c r="CA1246" s="70">
        <v>0</v>
      </c>
      <c r="CB1246" s="70">
        <v>0</v>
      </c>
      <c r="CC1246" s="70">
        <v>0</v>
      </c>
      <c r="CD1246" s="70">
        <v>0</v>
      </c>
      <c r="CE1246" s="70">
        <v>0</v>
      </c>
      <c r="CF1246" s="70">
        <v>0</v>
      </c>
      <c r="CG1246" s="70">
        <v>0</v>
      </c>
      <c r="CH1246" s="70">
        <v>0</v>
      </c>
      <c r="CI1246" s="70">
        <v>0</v>
      </c>
      <c r="CJ1246" s="70">
        <v>0</v>
      </c>
      <c r="CK1246" s="70">
        <v>0</v>
      </c>
      <c r="CL1246" s="70">
        <v>0</v>
      </c>
      <c r="CM1246" s="70">
        <v>0</v>
      </c>
    </row>
    <row r="1247" spans="1:91">
      <c r="A1247" s="66" t="s">
        <v>2542</v>
      </c>
      <c r="B1247" s="67" t="s">
        <v>665</v>
      </c>
      <c r="C1247" s="67" t="s">
        <v>202</v>
      </c>
      <c r="D1247" s="70">
        <v>0</v>
      </c>
      <c r="E1247" s="70">
        <v>0</v>
      </c>
      <c r="F1247" s="70">
        <v>0</v>
      </c>
      <c r="G1247" s="70">
        <v>0</v>
      </c>
      <c r="H1247" s="70">
        <v>0</v>
      </c>
      <c r="I1247" s="70">
        <v>0</v>
      </c>
      <c r="J1247" s="70">
        <v>0</v>
      </c>
      <c r="K1247" s="70">
        <v>0</v>
      </c>
      <c r="L1247" s="70">
        <v>0</v>
      </c>
      <c r="M1247" s="70">
        <v>0</v>
      </c>
      <c r="N1247" s="70">
        <v>0</v>
      </c>
      <c r="O1247" s="70">
        <v>0</v>
      </c>
      <c r="P1247" s="70">
        <v>0</v>
      </c>
      <c r="Q1247" s="70">
        <v>0</v>
      </c>
      <c r="R1247" s="70">
        <v>0</v>
      </c>
      <c r="S1247" s="70">
        <v>0</v>
      </c>
      <c r="T1247" s="70">
        <v>0</v>
      </c>
      <c r="U1247" s="70">
        <v>0</v>
      </c>
      <c r="V1247" s="70">
        <v>0</v>
      </c>
      <c r="W1247" s="70">
        <v>0</v>
      </c>
      <c r="X1247" s="70">
        <v>0</v>
      </c>
      <c r="Y1247" s="70">
        <v>0</v>
      </c>
      <c r="Z1247" s="70">
        <v>0</v>
      </c>
      <c r="AA1247" s="70">
        <v>0</v>
      </c>
      <c r="AB1247" s="70">
        <v>0</v>
      </c>
      <c r="AC1247" s="70">
        <v>0</v>
      </c>
      <c r="AD1247" s="70">
        <v>0</v>
      </c>
      <c r="AE1247" s="70">
        <v>0</v>
      </c>
      <c r="AF1247" s="70">
        <v>0</v>
      </c>
      <c r="AG1247" s="70">
        <v>0</v>
      </c>
      <c r="AH1247" s="70">
        <v>0</v>
      </c>
      <c r="AI1247" s="70">
        <v>0</v>
      </c>
      <c r="AJ1247" s="70">
        <v>0</v>
      </c>
      <c r="AK1247" s="70">
        <v>0</v>
      </c>
      <c r="AL1247" s="70">
        <v>0</v>
      </c>
      <c r="AM1247" s="70">
        <v>0</v>
      </c>
      <c r="AN1247" s="70">
        <v>0</v>
      </c>
      <c r="AO1247" s="70">
        <v>0</v>
      </c>
      <c r="AP1247" s="70">
        <v>0</v>
      </c>
      <c r="AQ1247" s="70">
        <v>0</v>
      </c>
      <c r="AR1247" s="70">
        <v>0</v>
      </c>
      <c r="AS1247" s="70">
        <v>0</v>
      </c>
      <c r="AT1247" s="70">
        <v>0</v>
      </c>
      <c r="AU1247" s="70">
        <v>0</v>
      </c>
      <c r="AV1247" s="70">
        <v>0</v>
      </c>
      <c r="AW1247" s="70">
        <v>0</v>
      </c>
      <c r="AX1247" s="70">
        <v>0</v>
      </c>
      <c r="AY1247" s="70">
        <v>0</v>
      </c>
      <c r="AZ1247" s="70">
        <v>0</v>
      </c>
      <c r="BA1247" s="70">
        <v>0</v>
      </c>
      <c r="BB1247" s="70">
        <v>0</v>
      </c>
      <c r="BC1247" s="70">
        <v>0</v>
      </c>
      <c r="BD1247" s="70">
        <v>0</v>
      </c>
      <c r="BE1247" s="70">
        <v>0</v>
      </c>
      <c r="BF1247" s="70">
        <v>0</v>
      </c>
      <c r="BG1247" s="70">
        <v>0</v>
      </c>
      <c r="BH1247" s="70">
        <v>0</v>
      </c>
      <c r="BI1247" s="70">
        <v>0</v>
      </c>
      <c r="BJ1247" s="70">
        <v>0</v>
      </c>
      <c r="BK1247" s="70">
        <v>0</v>
      </c>
      <c r="BL1247" s="70">
        <v>0</v>
      </c>
      <c r="BM1247" s="70">
        <v>0</v>
      </c>
      <c r="BN1247" s="70">
        <v>0</v>
      </c>
      <c r="BO1247" s="70">
        <v>0</v>
      </c>
      <c r="BP1247" s="70">
        <v>0</v>
      </c>
      <c r="BQ1247" s="70">
        <v>0</v>
      </c>
      <c r="BR1247" s="70">
        <v>0</v>
      </c>
      <c r="BS1247" s="70">
        <v>0</v>
      </c>
      <c r="BT1247" s="70">
        <v>0</v>
      </c>
      <c r="BU1247" s="70">
        <v>0</v>
      </c>
      <c r="BV1247" s="70">
        <v>0</v>
      </c>
      <c r="BW1247" s="70">
        <v>0</v>
      </c>
      <c r="BX1247" s="70">
        <v>0</v>
      </c>
      <c r="BY1247" s="70">
        <v>0</v>
      </c>
      <c r="BZ1247" s="70">
        <v>0</v>
      </c>
      <c r="CA1247" s="70">
        <v>0</v>
      </c>
      <c r="CB1247" s="70">
        <v>0</v>
      </c>
      <c r="CC1247" s="70">
        <v>0</v>
      </c>
      <c r="CD1247" s="70">
        <v>0</v>
      </c>
      <c r="CE1247" s="70">
        <v>0</v>
      </c>
      <c r="CF1247" s="70">
        <v>0</v>
      </c>
      <c r="CG1247" s="70">
        <v>0</v>
      </c>
      <c r="CH1247" s="70">
        <v>0</v>
      </c>
      <c r="CI1247" s="70">
        <v>0</v>
      </c>
      <c r="CJ1247" s="70">
        <v>0</v>
      </c>
      <c r="CK1247" s="70">
        <v>0</v>
      </c>
      <c r="CL1247" s="70">
        <v>0</v>
      </c>
      <c r="CM1247" s="70">
        <v>0</v>
      </c>
    </row>
    <row r="1248" spans="1:91" ht="31.5">
      <c r="A1248" s="66" t="s">
        <v>2543</v>
      </c>
      <c r="B1248" s="67" t="s">
        <v>669</v>
      </c>
      <c r="C1248" s="67" t="s">
        <v>202</v>
      </c>
      <c r="D1248" s="70">
        <v>0</v>
      </c>
      <c r="E1248" s="70">
        <v>0</v>
      </c>
      <c r="F1248" s="70">
        <v>0</v>
      </c>
      <c r="G1248" s="70">
        <v>0</v>
      </c>
      <c r="H1248" s="70">
        <v>0</v>
      </c>
      <c r="I1248" s="70">
        <v>0</v>
      </c>
      <c r="J1248" s="70">
        <v>0</v>
      </c>
      <c r="K1248" s="70">
        <v>0</v>
      </c>
      <c r="L1248" s="70">
        <v>0</v>
      </c>
      <c r="M1248" s="70">
        <v>0</v>
      </c>
      <c r="N1248" s="70">
        <v>0</v>
      </c>
      <c r="O1248" s="70">
        <v>0</v>
      </c>
      <c r="P1248" s="70">
        <v>0</v>
      </c>
      <c r="Q1248" s="70">
        <v>0</v>
      </c>
      <c r="R1248" s="70">
        <v>0</v>
      </c>
      <c r="S1248" s="70">
        <v>0</v>
      </c>
      <c r="T1248" s="70">
        <v>0</v>
      </c>
      <c r="U1248" s="70">
        <v>0</v>
      </c>
      <c r="V1248" s="70">
        <v>0</v>
      </c>
      <c r="W1248" s="70">
        <v>0</v>
      </c>
      <c r="X1248" s="70">
        <v>0</v>
      </c>
      <c r="Y1248" s="70">
        <v>0</v>
      </c>
      <c r="Z1248" s="70">
        <v>0</v>
      </c>
      <c r="AA1248" s="70">
        <v>0</v>
      </c>
      <c r="AB1248" s="70">
        <v>0</v>
      </c>
      <c r="AC1248" s="70">
        <v>0</v>
      </c>
      <c r="AD1248" s="70">
        <v>0</v>
      </c>
      <c r="AE1248" s="70">
        <v>0</v>
      </c>
      <c r="AF1248" s="70">
        <v>0</v>
      </c>
      <c r="AG1248" s="70">
        <v>0</v>
      </c>
      <c r="AH1248" s="70">
        <v>0</v>
      </c>
      <c r="AI1248" s="70">
        <v>0</v>
      </c>
      <c r="AJ1248" s="70">
        <v>0</v>
      </c>
      <c r="AK1248" s="70">
        <v>0</v>
      </c>
      <c r="AL1248" s="70">
        <v>0</v>
      </c>
      <c r="AM1248" s="70">
        <v>0</v>
      </c>
      <c r="AN1248" s="70">
        <v>0</v>
      </c>
      <c r="AO1248" s="70">
        <v>0</v>
      </c>
      <c r="AP1248" s="70">
        <v>0</v>
      </c>
      <c r="AQ1248" s="70">
        <v>0</v>
      </c>
      <c r="AR1248" s="70">
        <v>0</v>
      </c>
      <c r="AS1248" s="70">
        <v>0</v>
      </c>
      <c r="AT1248" s="70">
        <v>0</v>
      </c>
      <c r="AU1248" s="70">
        <v>0</v>
      </c>
      <c r="AV1248" s="70">
        <v>0</v>
      </c>
      <c r="AW1248" s="70">
        <v>0</v>
      </c>
      <c r="AX1248" s="70">
        <v>0</v>
      </c>
      <c r="AY1248" s="70">
        <v>0</v>
      </c>
      <c r="AZ1248" s="70">
        <v>0</v>
      </c>
      <c r="BA1248" s="70">
        <v>0</v>
      </c>
      <c r="BB1248" s="70">
        <v>0</v>
      </c>
      <c r="BC1248" s="70">
        <v>0</v>
      </c>
      <c r="BD1248" s="70">
        <v>0</v>
      </c>
      <c r="BE1248" s="70">
        <v>0</v>
      </c>
      <c r="BF1248" s="70">
        <v>0</v>
      </c>
      <c r="BG1248" s="70">
        <v>0</v>
      </c>
      <c r="BH1248" s="70">
        <v>0</v>
      </c>
      <c r="BI1248" s="70">
        <v>0</v>
      </c>
      <c r="BJ1248" s="70">
        <v>0</v>
      </c>
      <c r="BK1248" s="70">
        <v>0</v>
      </c>
      <c r="BL1248" s="70">
        <v>0</v>
      </c>
      <c r="BM1248" s="70">
        <v>0</v>
      </c>
      <c r="BN1248" s="70">
        <v>0</v>
      </c>
      <c r="BO1248" s="70">
        <v>0</v>
      </c>
      <c r="BP1248" s="70">
        <v>0</v>
      </c>
      <c r="BQ1248" s="70">
        <v>0</v>
      </c>
      <c r="BR1248" s="70">
        <v>0</v>
      </c>
      <c r="BS1248" s="70">
        <v>0</v>
      </c>
      <c r="BT1248" s="70">
        <v>0</v>
      </c>
      <c r="BU1248" s="70">
        <v>0</v>
      </c>
      <c r="BV1248" s="70">
        <v>0</v>
      </c>
      <c r="BW1248" s="70">
        <v>0</v>
      </c>
      <c r="BX1248" s="70">
        <v>0</v>
      </c>
      <c r="BY1248" s="70">
        <v>0</v>
      </c>
      <c r="BZ1248" s="70">
        <v>0</v>
      </c>
      <c r="CA1248" s="70">
        <v>0</v>
      </c>
      <c r="CB1248" s="70">
        <v>0</v>
      </c>
      <c r="CC1248" s="70">
        <v>0</v>
      </c>
      <c r="CD1248" s="70">
        <v>0</v>
      </c>
      <c r="CE1248" s="70">
        <v>0</v>
      </c>
      <c r="CF1248" s="70">
        <v>0</v>
      </c>
      <c r="CG1248" s="70">
        <v>0</v>
      </c>
      <c r="CH1248" s="70">
        <v>0</v>
      </c>
      <c r="CI1248" s="70">
        <v>0</v>
      </c>
      <c r="CJ1248" s="70">
        <v>0</v>
      </c>
      <c r="CK1248" s="70">
        <v>0</v>
      </c>
      <c r="CL1248" s="70">
        <v>0</v>
      </c>
      <c r="CM1248" s="70">
        <v>0</v>
      </c>
    </row>
    <row r="1249" spans="1:91">
      <c r="A1249" s="66" t="s">
        <v>2544</v>
      </c>
      <c r="B1249" s="67" t="s">
        <v>676</v>
      </c>
      <c r="C1249" s="67" t="s">
        <v>202</v>
      </c>
      <c r="D1249" s="70">
        <f t="shared" ref="D1249:N1249" si="1284">SUM(D1250:D1252)</f>
        <v>0</v>
      </c>
      <c r="E1249" s="70">
        <f t="shared" si="1284"/>
        <v>0</v>
      </c>
      <c r="F1249" s="70">
        <f t="shared" si="1284"/>
        <v>0</v>
      </c>
      <c r="G1249" s="70">
        <f t="shared" si="1284"/>
        <v>0</v>
      </c>
      <c r="H1249" s="70">
        <f t="shared" si="1284"/>
        <v>0</v>
      </c>
      <c r="I1249" s="70">
        <f t="shared" si="1284"/>
        <v>0</v>
      </c>
      <c r="J1249" s="70">
        <f t="shared" si="1284"/>
        <v>7.5</v>
      </c>
      <c r="K1249" s="70">
        <f t="shared" ref="K1249:M1249" si="1285">SUM(K1250:K1252)</f>
        <v>0</v>
      </c>
      <c r="L1249" s="70">
        <f t="shared" si="1285"/>
        <v>0</v>
      </c>
      <c r="M1249" s="70">
        <f t="shared" si="1285"/>
        <v>0</v>
      </c>
      <c r="N1249" s="70">
        <f t="shared" si="1284"/>
        <v>54.5</v>
      </c>
      <c r="O1249" s="70">
        <f t="shared" ref="O1249:Y1249" si="1286">SUM(O1250:O1252)</f>
        <v>0</v>
      </c>
      <c r="P1249" s="70">
        <f t="shared" si="1286"/>
        <v>0</v>
      </c>
      <c r="Q1249" s="70">
        <f t="shared" si="1286"/>
        <v>0</v>
      </c>
      <c r="R1249" s="70">
        <f t="shared" si="1286"/>
        <v>0</v>
      </c>
      <c r="S1249" s="70">
        <f t="shared" si="1286"/>
        <v>0</v>
      </c>
      <c r="T1249" s="70">
        <f t="shared" si="1286"/>
        <v>0</v>
      </c>
      <c r="U1249" s="70">
        <f t="shared" si="1286"/>
        <v>0</v>
      </c>
      <c r="V1249" s="70">
        <f t="shared" si="1286"/>
        <v>0</v>
      </c>
      <c r="W1249" s="70">
        <f t="shared" si="1286"/>
        <v>0</v>
      </c>
      <c r="X1249" s="70">
        <f t="shared" si="1286"/>
        <v>0</v>
      </c>
      <c r="Y1249" s="70">
        <f t="shared" si="1286"/>
        <v>0</v>
      </c>
      <c r="Z1249" s="70">
        <f t="shared" ref="Z1249:CK1249" si="1287">SUM(Z1250:Z1252)</f>
        <v>0</v>
      </c>
      <c r="AA1249" s="70">
        <f t="shared" si="1287"/>
        <v>0</v>
      </c>
      <c r="AB1249" s="70">
        <f t="shared" si="1287"/>
        <v>0</v>
      </c>
      <c r="AC1249" s="70">
        <f t="shared" si="1287"/>
        <v>0</v>
      </c>
      <c r="AD1249" s="70">
        <f t="shared" si="1287"/>
        <v>0</v>
      </c>
      <c r="AE1249" s="70">
        <f t="shared" si="1287"/>
        <v>0</v>
      </c>
      <c r="AF1249" s="70">
        <f t="shared" si="1287"/>
        <v>0</v>
      </c>
      <c r="AG1249" s="70">
        <f t="shared" si="1287"/>
        <v>0</v>
      </c>
      <c r="AH1249" s="70">
        <f t="shared" si="1287"/>
        <v>0</v>
      </c>
      <c r="AI1249" s="70">
        <f t="shared" si="1287"/>
        <v>0</v>
      </c>
      <c r="AJ1249" s="70">
        <f t="shared" si="1287"/>
        <v>0</v>
      </c>
      <c r="AK1249" s="70">
        <f t="shared" si="1287"/>
        <v>0</v>
      </c>
      <c r="AL1249" s="70">
        <f t="shared" si="1287"/>
        <v>0</v>
      </c>
      <c r="AM1249" s="70">
        <f t="shared" si="1287"/>
        <v>0</v>
      </c>
      <c r="AN1249" s="70">
        <f t="shared" si="1287"/>
        <v>0</v>
      </c>
      <c r="AO1249" s="70">
        <f t="shared" si="1287"/>
        <v>0</v>
      </c>
      <c r="AP1249" s="70">
        <f t="shared" si="1287"/>
        <v>0</v>
      </c>
      <c r="AQ1249" s="70">
        <f t="shared" si="1287"/>
        <v>0</v>
      </c>
      <c r="AR1249" s="70">
        <f t="shared" si="1287"/>
        <v>0</v>
      </c>
      <c r="AS1249" s="70">
        <f t="shared" si="1287"/>
        <v>0</v>
      </c>
      <c r="AT1249" s="70">
        <f t="shared" si="1287"/>
        <v>0</v>
      </c>
      <c r="AU1249" s="70">
        <f t="shared" si="1287"/>
        <v>0</v>
      </c>
      <c r="AV1249" s="70">
        <f t="shared" si="1287"/>
        <v>0</v>
      </c>
      <c r="AW1249" s="70">
        <f t="shared" si="1287"/>
        <v>0</v>
      </c>
      <c r="AX1249" s="70">
        <f t="shared" si="1287"/>
        <v>0</v>
      </c>
      <c r="AY1249" s="70">
        <f t="shared" si="1287"/>
        <v>0</v>
      </c>
      <c r="AZ1249" s="70">
        <f t="shared" si="1287"/>
        <v>0</v>
      </c>
      <c r="BA1249" s="70">
        <f t="shared" si="1287"/>
        <v>0</v>
      </c>
      <c r="BB1249" s="70">
        <f t="shared" si="1287"/>
        <v>0</v>
      </c>
      <c r="BC1249" s="70">
        <f t="shared" si="1287"/>
        <v>0</v>
      </c>
      <c r="BD1249" s="70">
        <f t="shared" si="1287"/>
        <v>0</v>
      </c>
      <c r="BE1249" s="70">
        <f t="shared" si="1287"/>
        <v>0</v>
      </c>
      <c r="BF1249" s="70">
        <f t="shared" si="1287"/>
        <v>0</v>
      </c>
      <c r="BG1249" s="70">
        <f t="shared" si="1287"/>
        <v>0</v>
      </c>
      <c r="BH1249" s="70">
        <f t="shared" si="1287"/>
        <v>0</v>
      </c>
      <c r="BI1249" s="70">
        <f t="shared" si="1287"/>
        <v>0</v>
      </c>
      <c r="BJ1249" s="70">
        <f t="shared" si="1287"/>
        <v>0</v>
      </c>
      <c r="BK1249" s="70">
        <f t="shared" si="1287"/>
        <v>0</v>
      </c>
      <c r="BL1249" s="70">
        <f t="shared" si="1287"/>
        <v>0</v>
      </c>
      <c r="BM1249" s="70">
        <f t="shared" si="1287"/>
        <v>0</v>
      </c>
      <c r="BN1249" s="70">
        <f t="shared" si="1287"/>
        <v>0</v>
      </c>
      <c r="BO1249" s="70">
        <f t="shared" si="1287"/>
        <v>0</v>
      </c>
      <c r="BP1249" s="70">
        <f t="shared" si="1287"/>
        <v>0</v>
      </c>
      <c r="BQ1249" s="70">
        <f t="shared" si="1287"/>
        <v>0</v>
      </c>
      <c r="BR1249" s="70">
        <f t="shared" si="1287"/>
        <v>0</v>
      </c>
      <c r="BS1249" s="70">
        <f t="shared" si="1287"/>
        <v>0</v>
      </c>
      <c r="BT1249" s="70">
        <f t="shared" si="1287"/>
        <v>0</v>
      </c>
      <c r="BU1249" s="70">
        <f t="shared" si="1287"/>
        <v>0</v>
      </c>
      <c r="BV1249" s="70">
        <f t="shared" si="1287"/>
        <v>0</v>
      </c>
      <c r="BW1249" s="70">
        <f t="shared" si="1287"/>
        <v>0</v>
      </c>
      <c r="BX1249" s="70">
        <f t="shared" si="1287"/>
        <v>0</v>
      </c>
      <c r="BY1249" s="70">
        <f t="shared" si="1287"/>
        <v>0</v>
      </c>
      <c r="BZ1249" s="70">
        <f t="shared" si="1287"/>
        <v>0</v>
      </c>
      <c r="CA1249" s="70">
        <f t="shared" si="1287"/>
        <v>0</v>
      </c>
      <c r="CB1249" s="70">
        <f t="shared" si="1287"/>
        <v>0</v>
      </c>
      <c r="CC1249" s="70">
        <f t="shared" si="1287"/>
        <v>0</v>
      </c>
      <c r="CD1249" s="70">
        <f t="shared" si="1287"/>
        <v>0</v>
      </c>
      <c r="CE1249" s="70">
        <f t="shared" si="1287"/>
        <v>0</v>
      </c>
      <c r="CF1249" s="70">
        <f t="shared" si="1287"/>
        <v>0</v>
      </c>
      <c r="CG1249" s="70">
        <f t="shared" si="1287"/>
        <v>0</v>
      </c>
      <c r="CH1249" s="70">
        <f t="shared" si="1287"/>
        <v>0</v>
      </c>
      <c r="CI1249" s="70">
        <f t="shared" si="1287"/>
        <v>0</v>
      </c>
      <c r="CJ1249" s="70">
        <f t="shared" si="1287"/>
        <v>0</v>
      </c>
      <c r="CK1249" s="70">
        <f t="shared" si="1287"/>
        <v>0</v>
      </c>
      <c r="CL1249" s="70">
        <f t="shared" ref="CL1249:CM1249" si="1288">SUM(CL1250:CL1252)</f>
        <v>0</v>
      </c>
      <c r="CM1249" s="70">
        <f t="shared" si="1288"/>
        <v>0</v>
      </c>
    </row>
    <row r="1250" spans="1:91">
      <c r="A1250" s="73" t="s">
        <v>2544</v>
      </c>
      <c r="B1250" s="74" t="s">
        <v>2545</v>
      </c>
      <c r="C1250" s="109" t="s">
        <v>2546</v>
      </c>
      <c r="D1250" s="78">
        <v>0</v>
      </c>
      <c r="E1250" s="78">
        <v>0</v>
      </c>
      <c r="F1250" s="78">
        <v>0</v>
      </c>
      <c r="G1250" s="78">
        <v>0</v>
      </c>
      <c r="H1250" s="78">
        <v>0</v>
      </c>
      <c r="I1250" s="78">
        <v>0</v>
      </c>
      <c r="J1250" s="78">
        <v>0</v>
      </c>
      <c r="K1250" s="78">
        <v>0</v>
      </c>
      <c r="L1250" s="78">
        <v>0</v>
      </c>
      <c r="M1250" s="78">
        <v>0</v>
      </c>
      <c r="N1250" s="78">
        <v>54.5</v>
      </c>
      <c r="O1250" s="78">
        <v>0</v>
      </c>
      <c r="P1250" s="78">
        <v>0</v>
      </c>
      <c r="Q1250" s="78">
        <v>0</v>
      </c>
      <c r="R1250" s="78">
        <v>0</v>
      </c>
      <c r="S1250" s="78">
        <v>0</v>
      </c>
      <c r="T1250" s="78">
        <v>0</v>
      </c>
      <c r="U1250" s="78">
        <v>0</v>
      </c>
      <c r="V1250" s="78">
        <v>0</v>
      </c>
      <c r="W1250" s="78">
        <v>0</v>
      </c>
      <c r="X1250" s="78">
        <v>0</v>
      </c>
      <c r="Y1250" s="78">
        <v>0</v>
      </c>
      <c r="Z1250" s="78">
        <v>0</v>
      </c>
      <c r="AA1250" s="78">
        <v>0</v>
      </c>
      <c r="AB1250" s="78">
        <v>0</v>
      </c>
      <c r="AC1250" s="78">
        <v>0</v>
      </c>
      <c r="AD1250" s="78">
        <v>0</v>
      </c>
      <c r="AE1250" s="78">
        <v>0</v>
      </c>
      <c r="AF1250" s="78">
        <v>0</v>
      </c>
      <c r="AG1250" s="78">
        <v>0</v>
      </c>
      <c r="AH1250" s="78">
        <v>0</v>
      </c>
      <c r="AI1250" s="78">
        <v>0</v>
      </c>
      <c r="AJ1250" s="78">
        <v>0</v>
      </c>
      <c r="AK1250" s="78">
        <v>0</v>
      </c>
      <c r="AL1250" s="78">
        <v>0</v>
      </c>
      <c r="AM1250" s="78">
        <v>0</v>
      </c>
      <c r="AN1250" s="78">
        <v>0</v>
      </c>
      <c r="AO1250" s="78">
        <v>0</v>
      </c>
      <c r="AP1250" s="78">
        <v>0</v>
      </c>
      <c r="AQ1250" s="78">
        <v>0</v>
      </c>
      <c r="AR1250" s="78">
        <v>0</v>
      </c>
      <c r="AS1250" s="78">
        <v>0</v>
      </c>
      <c r="AT1250" s="78">
        <v>0</v>
      </c>
      <c r="AU1250" s="78">
        <v>0</v>
      </c>
      <c r="AV1250" s="78">
        <v>0</v>
      </c>
      <c r="AW1250" s="78">
        <v>0</v>
      </c>
      <c r="AX1250" s="78">
        <v>0</v>
      </c>
      <c r="AY1250" s="78">
        <v>0</v>
      </c>
      <c r="AZ1250" s="78">
        <v>0</v>
      </c>
      <c r="BA1250" s="78">
        <v>0</v>
      </c>
      <c r="BB1250" s="78">
        <v>0</v>
      </c>
      <c r="BC1250" s="78">
        <v>0</v>
      </c>
      <c r="BD1250" s="78">
        <v>0</v>
      </c>
      <c r="BE1250" s="78">
        <v>0</v>
      </c>
      <c r="BF1250" s="78">
        <v>0</v>
      </c>
      <c r="BG1250" s="78">
        <v>0</v>
      </c>
      <c r="BH1250" s="78">
        <v>0</v>
      </c>
      <c r="BI1250" s="78">
        <v>0</v>
      </c>
      <c r="BJ1250" s="78">
        <v>0</v>
      </c>
      <c r="BK1250" s="78">
        <v>0</v>
      </c>
      <c r="BL1250" s="78">
        <v>0</v>
      </c>
      <c r="BM1250" s="78">
        <v>0</v>
      </c>
      <c r="BN1250" s="78">
        <v>0</v>
      </c>
      <c r="BO1250" s="78">
        <v>0</v>
      </c>
      <c r="BP1250" s="78">
        <v>0</v>
      </c>
      <c r="BQ1250" s="78">
        <v>0</v>
      </c>
      <c r="BR1250" s="78">
        <v>0</v>
      </c>
      <c r="BS1250" s="78">
        <v>0</v>
      </c>
      <c r="BT1250" s="78">
        <v>0</v>
      </c>
      <c r="BU1250" s="78">
        <v>0</v>
      </c>
      <c r="BV1250" s="78">
        <v>0</v>
      </c>
      <c r="BW1250" s="78">
        <v>0</v>
      </c>
      <c r="BX1250" s="78">
        <v>0</v>
      </c>
      <c r="BY1250" s="78">
        <v>0</v>
      </c>
      <c r="BZ1250" s="78">
        <v>0</v>
      </c>
      <c r="CA1250" s="78">
        <v>0</v>
      </c>
      <c r="CB1250" s="78">
        <v>0</v>
      </c>
      <c r="CC1250" s="79">
        <f t="shared" ref="CC1250:CC1252" si="1289">O1250+Z1250++AK1250+AV1250+BG1250+BR1250</f>
        <v>0</v>
      </c>
      <c r="CD1250" s="79">
        <f t="shared" ref="CD1250:CD1252" si="1290">P1250+AA1250++AL1250+AW1250+BH1250+BS1250</f>
        <v>0</v>
      </c>
      <c r="CE1250" s="79">
        <f t="shared" ref="CE1250:CE1252" si="1291">Q1250+AB1250++AM1250+AX1250+BI1250+BT1250</f>
        <v>0</v>
      </c>
      <c r="CF1250" s="79">
        <f t="shared" ref="CF1250:CF1252" si="1292">R1250+AC1250++AN1250+AY1250+BJ1250+BU1250</f>
        <v>0</v>
      </c>
      <c r="CG1250" s="79">
        <f t="shared" ref="CG1250:CG1252" si="1293">S1250+AD1250++AO1250+AZ1250+BK1250+BV1250</f>
        <v>0</v>
      </c>
      <c r="CH1250" s="79">
        <f t="shared" ref="CH1250:CH1252" si="1294">T1250+AE1250++AP1250+BA1250+BL1250+BW1250</f>
        <v>0</v>
      </c>
      <c r="CI1250" s="79">
        <f t="shared" ref="CI1250:CI1252" si="1295">U1250+AF1250++AQ1250+BB1250+BM1250+BX1250</f>
        <v>0</v>
      </c>
      <c r="CJ1250" s="79">
        <f t="shared" ref="CJ1250:CJ1252" si="1296">V1250+AG1250++AR1250+BC1250+BN1250+BY1250</f>
        <v>0</v>
      </c>
      <c r="CK1250" s="79">
        <f t="shared" ref="CK1250:CK1252" si="1297">W1250+AH1250++AS1250+BD1250+BO1250+BZ1250</f>
        <v>0</v>
      </c>
      <c r="CL1250" s="79">
        <f t="shared" ref="CL1250:CL1252" si="1298">X1250+AI1250++AT1250+BE1250+BP1250+CA1250</f>
        <v>0</v>
      </c>
      <c r="CM1250" s="79">
        <f t="shared" ref="CM1250:CM1252" si="1299">Y1250+AJ1250++AU1250+BF1250+BQ1250+CB1250</f>
        <v>0</v>
      </c>
    </row>
    <row r="1251" spans="1:91" ht="31.5">
      <c r="A1251" s="73" t="s">
        <v>2544</v>
      </c>
      <c r="B1251" s="74" t="s">
        <v>2547</v>
      </c>
      <c r="C1251" s="109" t="s">
        <v>2548</v>
      </c>
      <c r="D1251" s="78">
        <v>0</v>
      </c>
      <c r="E1251" s="78">
        <v>0</v>
      </c>
      <c r="F1251" s="78">
        <v>0</v>
      </c>
      <c r="G1251" s="78">
        <v>0</v>
      </c>
      <c r="H1251" s="78">
        <v>0</v>
      </c>
      <c r="I1251" s="78">
        <v>0</v>
      </c>
      <c r="J1251" s="78">
        <v>7.5</v>
      </c>
      <c r="K1251" s="78">
        <v>0</v>
      </c>
      <c r="L1251" s="78">
        <v>0</v>
      </c>
      <c r="M1251" s="78">
        <v>0</v>
      </c>
      <c r="N1251" s="78">
        <v>0</v>
      </c>
      <c r="O1251" s="78">
        <v>0</v>
      </c>
      <c r="P1251" s="78">
        <v>0</v>
      </c>
      <c r="Q1251" s="78">
        <v>0</v>
      </c>
      <c r="R1251" s="78">
        <v>0</v>
      </c>
      <c r="S1251" s="78">
        <v>0</v>
      </c>
      <c r="T1251" s="78">
        <v>0</v>
      </c>
      <c r="U1251" s="78">
        <v>0</v>
      </c>
      <c r="V1251" s="78">
        <v>0</v>
      </c>
      <c r="W1251" s="78">
        <v>0</v>
      </c>
      <c r="X1251" s="78">
        <v>0</v>
      </c>
      <c r="Y1251" s="78">
        <v>0</v>
      </c>
      <c r="Z1251" s="78">
        <v>0</v>
      </c>
      <c r="AA1251" s="78">
        <v>0</v>
      </c>
      <c r="AB1251" s="78">
        <v>0</v>
      </c>
      <c r="AC1251" s="78">
        <v>0</v>
      </c>
      <c r="AD1251" s="78">
        <v>0</v>
      </c>
      <c r="AE1251" s="78">
        <v>0</v>
      </c>
      <c r="AF1251" s="78">
        <v>0</v>
      </c>
      <c r="AG1251" s="78">
        <v>0</v>
      </c>
      <c r="AH1251" s="78">
        <v>0</v>
      </c>
      <c r="AI1251" s="78">
        <v>0</v>
      </c>
      <c r="AJ1251" s="78">
        <v>0</v>
      </c>
      <c r="AK1251" s="78">
        <v>0</v>
      </c>
      <c r="AL1251" s="78">
        <v>0</v>
      </c>
      <c r="AM1251" s="78">
        <v>0</v>
      </c>
      <c r="AN1251" s="78">
        <v>0</v>
      </c>
      <c r="AO1251" s="78">
        <v>0</v>
      </c>
      <c r="AP1251" s="78">
        <v>0</v>
      </c>
      <c r="AQ1251" s="78">
        <v>0</v>
      </c>
      <c r="AR1251" s="78">
        <v>0</v>
      </c>
      <c r="AS1251" s="78">
        <v>0</v>
      </c>
      <c r="AT1251" s="78">
        <v>0</v>
      </c>
      <c r="AU1251" s="78">
        <v>0</v>
      </c>
      <c r="AV1251" s="78">
        <v>0</v>
      </c>
      <c r="AW1251" s="78">
        <v>0</v>
      </c>
      <c r="AX1251" s="78">
        <v>0</v>
      </c>
      <c r="AY1251" s="78">
        <v>0</v>
      </c>
      <c r="AZ1251" s="78">
        <v>0</v>
      </c>
      <c r="BA1251" s="78">
        <v>0</v>
      </c>
      <c r="BB1251" s="78">
        <v>0</v>
      </c>
      <c r="BC1251" s="78">
        <v>0</v>
      </c>
      <c r="BD1251" s="78">
        <v>0</v>
      </c>
      <c r="BE1251" s="78">
        <v>0</v>
      </c>
      <c r="BF1251" s="78">
        <v>0</v>
      </c>
      <c r="BG1251" s="78">
        <v>0</v>
      </c>
      <c r="BH1251" s="78">
        <v>0</v>
      </c>
      <c r="BI1251" s="78">
        <v>0</v>
      </c>
      <c r="BJ1251" s="78">
        <v>0</v>
      </c>
      <c r="BK1251" s="78">
        <v>0</v>
      </c>
      <c r="BL1251" s="78">
        <v>0</v>
      </c>
      <c r="BM1251" s="78">
        <v>0</v>
      </c>
      <c r="BN1251" s="78">
        <v>0</v>
      </c>
      <c r="BO1251" s="78">
        <v>0</v>
      </c>
      <c r="BP1251" s="78">
        <v>0</v>
      </c>
      <c r="BQ1251" s="78">
        <v>0</v>
      </c>
      <c r="BR1251" s="78">
        <v>0</v>
      </c>
      <c r="BS1251" s="78">
        <v>0</v>
      </c>
      <c r="BT1251" s="78">
        <v>0</v>
      </c>
      <c r="BU1251" s="78">
        <v>0</v>
      </c>
      <c r="BV1251" s="78">
        <v>0</v>
      </c>
      <c r="BW1251" s="78">
        <v>0</v>
      </c>
      <c r="BX1251" s="78">
        <v>0</v>
      </c>
      <c r="BY1251" s="78">
        <v>0</v>
      </c>
      <c r="BZ1251" s="78">
        <v>0</v>
      </c>
      <c r="CA1251" s="78">
        <v>0</v>
      </c>
      <c r="CB1251" s="78">
        <v>0</v>
      </c>
      <c r="CC1251" s="79">
        <f t="shared" si="1289"/>
        <v>0</v>
      </c>
      <c r="CD1251" s="79">
        <f t="shared" si="1290"/>
        <v>0</v>
      </c>
      <c r="CE1251" s="79">
        <f t="shared" si="1291"/>
        <v>0</v>
      </c>
      <c r="CF1251" s="79">
        <f t="shared" si="1292"/>
        <v>0</v>
      </c>
      <c r="CG1251" s="79">
        <f t="shared" si="1293"/>
        <v>0</v>
      </c>
      <c r="CH1251" s="79">
        <f t="shared" si="1294"/>
        <v>0</v>
      </c>
      <c r="CI1251" s="79">
        <f t="shared" si="1295"/>
        <v>0</v>
      </c>
      <c r="CJ1251" s="79">
        <f t="shared" si="1296"/>
        <v>0</v>
      </c>
      <c r="CK1251" s="79">
        <f t="shared" si="1297"/>
        <v>0</v>
      </c>
      <c r="CL1251" s="79">
        <f t="shared" si="1298"/>
        <v>0</v>
      </c>
      <c r="CM1251" s="79">
        <f t="shared" si="1299"/>
        <v>0</v>
      </c>
    </row>
    <row r="1252" spans="1:91">
      <c r="A1252" s="73" t="s">
        <v>2544</v>
      </c>
      <c r="B1252" s="74" t="s">
        <v>2549</v>
      </c>
      <c r="C1252" s="109" t="s">
        <v>2550</v>
      </c>
      <c r="D1252" s="78">
        <v>0</v>
      </c>
      <c r="E1252" s="78">
        <v>0</v>
      </c>
      <c r="F1252" s="78">
        <v>0</v>
      </c>
      <c r="G1252" s="78">
        <v>0</v>
      </c>
      <c r="H1252" s="78">
        <v>0</v>
      </c>
      <c r="I1252" s="78">
        <v>0</v>
      </c>
      <c r="J1252" s="78">
        <v>0</v>
      </c>
      <c r="K1252" s="78">
        <v>0</v>
      </c>
      <c r="L1252" s="78">
        <v>0</v>
      </c>
      <c r="M1252" s="78">
        <v>0</v>
      </c>
      <c r="N1252" s="78">
        <v>0</v>
      </c>
      <c r="O1252" s="78">
        <v>0</v>
      </c>
      <c r="P1252" s="78">
        <v>0</v>
      </c>
      <c r="Q1252" s="78">
        <v>0</v>
      </c>
      <c r="R1252" s="78">
        <v>0</v>
      </c>
      <c r="S1252" s="78">
        <v>0</v>
      </c>
      <c r="T1252" s="78">
        <v>0</v>
      </c>
      <c r="U1252" s="78">
        <v>0</v>
      </c>
      <c r="V1252" s="78">
        <v>0</v>
      </c>
      <c r="W1252" s="78">
        <v>0</v>
      </c>
      <c r="X1252" s="78">
        <v>0</v>
      </c>
      <c r="Y1252" s="78">
        <v>0</v>
      </c>
      <c r="Z1252" s="78">
        <v>0</v>
      </c>
      <c r="AA1252" s="78">
        <v>0</v>
      </c>
      <c r="AB1252" s="78">
        <v>0</v>
      </c>
      <c r="AC1252" s="78">
        <v>0</v>
      </c>
      <c r="AD1252" s="78">
        <v>0</v>
      </c>
      <c r="AE1252" s="78">
        <v>0</v>
      </c>
      <c r="AF1252" s="78">
        <v>0</v>
      </c>
      <c r="AG1252" s="78">
        <v>0</v>
      </c>
      <c r="AH1252" s="78">
        <v>0</v>
      </c>
      <c r="AI1252" s="78">
        <v>0</v>
      </c>
      <c r="AJ1252" s="78">
        <v>0</v>
      </c>
      <c r="AK1252" s="78">
        <v>0</v>
      </c>
      <c r="AL1252" s="78">
        <v>0</v>
      </c>
      <c r="AM1252" s="78">
        <v>0</v>
      </c>
      <c r="AN1252" s="78">
        <v>0</v>
      </c>
      <c r="AO1252" s="78">
        <v>0</v>
      </c>
      <c r="AP1252" s="78">
        <v>0</v>
      </c>
      <c r="AQ1252" s="78">
        <v>0</v>
      </c>
      <c r="AR1252" s="78">
        <v>0</v>
      </c>
      <c r="AS1252" s="78">
        <v>0</v>
      </c>
      <c r="AT1252" s="78">
        <v>0</v>
      </c>
      <c r="AU1252" s="78">
        <v>0</v>
      </c>
      <c r="AV1252" s="78">
        <v>0</v>
      </c>
      <c r="AW1252" s="78">
        <v>0</v>
      </c>
      <c r="AX1252" s="78">
        <v>0</v>
      </c>
      <c r="AY1252" s="78">
        <v>0</v>
      </c>
      <c r="AZ1252" s="78">
        <v>0</v>
      </c>
      <c r="BA1252" s="78">
        <v>0</v>
      </c>
      <c r="BB1252" s="78">
        <v>0</v>
      </c>
      <c r="BC1252" s="78">
        <v>0</v>
      </c>
      <c r="BD1252" s="78">
        <v>0</v>
      </c>
      <c r="BE1252" s="78">
        <v>0</v>
      </c>
      <c r="BF1252" s="78">
        <v>0</v>
      </c>
      <c r="BG1252" s="78">
        <v>0</v>
      </c>
      <c r="BH1252" s="78">
        <v>0</v>
      </c>
      <c r="BI1252" s="78">
        <v>0</v>
      </c>
      <c r="BJ1252" s="78">
        <v>0</v>
      </c>
      <c r="BK1252" s="78">
        <v>0</v>
      </c>
      <c r="BL1252" s="78">
        <v>0</v>
      </c>
      <c r="BM1252" s="78">
        <v>0</v>
      </c>
      <c r="BN1252" s="78">
        <v>0</v>
      </c>
      <c r="BO1252" s="78">
        <v>0</v>
      </c>
      <c r="BP1252" s="78">
        <v>0</v>
      </c>
      <c r="BQ1252" s="78">
        <v>0</v>
      </c>
      <c r="BR1252" s="78">
        <v>0</v>
      </c>
      <c r="BS1252" s="78">
        <v>0</v>
      </c>
      <c r="BT1252" s="78">
        <v>0</v>
      </c>
      <c r="BU1252" s="78">
        <v>0</v>
      </c>
      <c r="BV1252" s="78">
        <v>0</v>
      </c>
      <c r="BW1252" s="78">
        <v>0</v>
      </c>
      <c r="BX1252" s="78">
        <v>0</v>
      </c>
      <c r="BY1252" s="78">
        <v>0</v>
      </c>
      <c r="BZ1252" s="78">
        <v>0</v>
      </c>
      <c r="CA1252" s="78">
        <v>0</v>
      </c>
      <c r="CB1252" s="78">
        <v>0</v>
      </c>
      <c r="CC1252" s="79">
        <f t="shared" si="1289"/>
        <v>0</v>
      </c>
      <c r="CD1252" s="79">
        <f t="shared" si="1290"/>
        <v>0</v>
      </c>
      <c r="CE1252" s="79">
        <f t="shared" si="1291"/>
        <v>0</v>
      </c>
      <c r="CF1252" s="79">
        <f t="shared" si="1292"/>
        <v>0</v>
      </c>
      <c r="CG1252" s="79">
        <f t="shared" si="1293"/>
        <v>0</v>
      </c>
      <c r="CH1252" s="79">
        <f t="shared" si="1294"/>
        <v>0</v>
      </c>
      <c r="CI1252" s="79">
        <f t="shared" si="1295"/>
        <v>0</v>
      </c>
      <c r="CJ1252" s="79">
        <f t="shared" si="1296"/>
        <v>0</v>
      </c>
      <c r="CK1252" s="79">
        <f t="shared" si="1297"/>
        <v>0</v>
      </c>
      <c r="CL1252" s="79">
        <f t="shared" si="1298"/>
        <v>0</v>
      </c>
      <c r="CM1252" s="79">
        <f t="shared" si="1299"/>
        <v>0</v>
      </c>
    </row>
    <row r="1253" spans="1:91" ht="31.5">
      <c r="A1253" s="73" t="s">
        <v>2551</v>
      </c>
      <c r="B1253" s="71" t="s">
        <v>701</v>
      </c>
      <c r="C1253" s="71" t="s">
        <v>202</v>
      </c>
      <c r="D1253" s="70">
        <v>0</v>
      </c>
      <c r="E1253" s="70">
        <v>0</v>
      </c>
      <c r="F1253" s="70">
        <v>0</v>
      </c>
      <c r="G1253" s="70">
        <v>0</v>
      </c>
      <c r="H1253" s="70">
        <v>0</v>
      </c>
      <c r="I1253" s="70">
        <v>0</v>
      </c>
      <c r="J1253" s="70">
        <v>0</v>
      </c>
      <c r="K1253" s="70">
        <v>0</v>
      </c>
      <c r="L1253" s="70">
        <v>0</v>
      </c>
      <c r="M1253" s="70">
        <v>0</v>
      </c>
      <c r="N1253" s="70">
        <v>0</v>
      </c>
      <c r="O1253" s="70">
        <v>0</v>
      </c>
      <c r="P1253" s="70">
        <v>0</v>
      </c>
      <c r="Q1253" s="70">
        <v>0</v>
      </c>
      <c r="R1253" s="70">
        <v>0</v>
      </c>
      <c r="S1253" s="70">
        <v>0</v>
      </c>
      <c r="T1253" s="70">
        <v>0</v>
      </c>
      <c r="U1253" s="70">
        <v>0</v>
      </c>
      <c r="V1253" s="70">
        <v>0</v>
      </c>
      <c r="W1253" s="70">
        <v>0</v>
      </c>
      <c r="X1253" s="70">
        <v>0</v>
      </c>
      <c r="Y1253" s="70">
        <v>0</v>
      </c>
      <c r="Z1253" s="70">
        <v>0</v>
      </c>
      <c r="AA1253" s="70">
        <v>0</v>
      </c>
      <c r="AB1253" s="70">
        <v>0</v>
      </c>
      <c r="AC1253" s="70">
        <v>0</v>
      </c>
      <c r="AD1253" s="70">
        <v>0</v>
      </c>
      <c r="AE1253" s="70">
        <v>0</v>
      </c>
      <c r="AF1253" s="70">
        <v>0</v>
      </c>
      <c r="AG1253" s="70">
        <v>0</v>
      </c>
      <c r="AH1253" s="70">
        <v>0</v>
      </c>
      <c r="AI1253" s="70">
        <v>0</v>
      </c>
      <c r="AJ1253" s="70">
        <v>0</v>
      </c>
      <c r="AK1253" s="70">
        <v>0</v>
      </c>
      <c r="AL1253" s="70">
        <v>0</v>
      </c>
      <c r="AM1253" s="70">
        <v>0</v>
      </c>
      <c r="AN1253" s="70">
        <v>0</v>
      </c>
      <c r="AO1253" s="70">
        <v>0</v>
      </c>
      <c r="AP1253" s="70">
        <v>0</v>
      </c>
      <c r="AQ1253" s="70">
        <v>0</v>
      </c>
      <c r="AR1253" s="70">
        <v>0</v>
      </c>
      <c r="AS1253" s="70">
        <v>0</v>
      </c>
      <c r="AT1253" s="70">
        <v>0</v>
      </c>
      <c r="AU1253" s="70">
        <v>0</v>
      </c>
      <c r="AV1253" s="70">
        <v>0</v>
      </c>
      <c r="AW1253" s="70">
        <v>0</v>
      </c>
      <c r="AX1253" s="70">
        <v>0</v>
      </c>
      <c r="AY1253" s="70">
        <v>0</v>
      </c>
      <c r="AZ1253" s="70">
        <v>0</v>
      </c>
      <c r="BA1253" s="70">
        <v>0</v>
      </c>
      <c r="BB1253" s="70">
        <v>0</v>
      </c>
      <c r="BC1253" s="70">
        <v>0</v>
      </c>
      <c r="BD1253" s="70">
        <v>0</v>
      </c>
      <c r="BE1253" s="70">
        <v>0</v>
      </c>
      <c r="BF1253" s="70">
        <v>0</v>
      </c>
      <c r="BG1253" s="70">
        <v>0</v>
      </c>
      <c r="BH1253" s="70">
        <v>0</v>
      </c>
      <c r="BI1253" s="70">
        <v>0</v>
      </c>
      <c r="BJ1253" s="70">
        <v>0</v>
      </c>
      <c r="BK1253" s="70">
        <v>0</v>
      </c>
      <c r="BL1253" s="70">
        <v>0</v>
      </c>
      <c r="BM1253" s="70">
        <v>0</v>
      </c>
      <c r="BN1253" s="70">
        <v>0</v>
      </c>
      <c r="BO1253" s="70">
        <v>0</v>
      </c>
      <c r="BP1253" s="70">
        <v>0</v>
      </c>
      <c r="BQ1253" s="70">
        <v>0</v>
      </c>
      <c r="BR1253" s="70">
        <v>0</v>
      </c>
      <c r="BS1253" s="70">
        <v>0</v>
      </c>
      <c r="BT1253" s="70">
        <v>0</v>
      </c>
      <c r="BU1253" s="70">
        <v>0</v>
      </c>
      <c r="BV1253" s="70">
        <v>0</v>
      </c>
      <c r="BW1253" s="70">
        <v>0</v>
      </c>
      <c r="BX1253" s="70">
        <v>0</v>
      </c>
      <c r="BY1253" s="70">
        <v>0</v>
      </c>
      <c r="BZ1253" s="70">
        <v>0</v>
      </c>
      <c r="CA1253" s="70">
        <v>0</v>
      </c>
      <c r="CB1253" s="70">
        <v>0</v>
      </c>
      <c r="CC1253" s="70">
        <v>0</v>
      </c>
      <c r="CD1253" s="70">
        <v>0</v>
      </c>
      <c r="CE1253" s="70">
        <v>0</v>
      </c>
      <c r="CF1253" s="70">
        <v>0</v>
      </c>
      <c r="CG1253" s="70">
        <v>0</v>
      </c>
      <c r="CH1253" s="70">
        <v>0</v>
      </c>
      <c r="CI1253" s="70">
        <v>0</v>
      </c>
      <c r="CJ1253" s="70">
        <v>0</v>
      </c>
      <c r="CK1253" s="70">
        <v>0</v>
      </c>
      <c r="CL1253" s="70">
        <v>0</v>
      </c>
      <c r="CM1253" s="70">
        <v>0</v>
      </c>
    </row>
    <row r="1254" spans="1:91">
      <c r="A1254" s="73" t="s">
        <v>2552</v>
      </c>
      <c r="B1254" s="71" t="s">
        <v>703</v>
      </c>
      <c r="C1254" s="71" t="s">
        <v>202</v>
      </c>
      <c r="D1254" s="70">
        <f t="shared" ref="D1254:N1254" si="1300">SUM(D1255:D1287)</f>
        <v>0</v>
      </c>
      <c r="E1254" s="70">
        <f t="shared" si="1300"/>
        <v>0</v>
      </c>
      <c r="F1254" s="70">
        <f t="shared" si="1300"/>
        <v>0</v>
      </c>
      <c r="G1254" s="70">
        <f t="shared" si="1300"/>
        <v>0</v>
      </c>
      <c r="H1254" s="70">
        <f t="shared" si="1300"/>
        <v>0</v>
      </c>
      <c r="I1254" s="70">
        <f t="shared" si="1300"/>
        <v>68</v>
      </c>
      <c r="J1254" s="70">
        <f t="shared" si="1300"/>
        <v>0</v>
      </c>
      <c r="K1254" s="70">
        <f t="shared" si="1300"/>
        <v>0</v>
      </c>
      <c r="L1254" s="70">
        <f t="shared" si="1300"/>
        <v>0</v>
      </c>
      <c r="M1254" s="70">
        <f t="shared" si="1300"/>
        <v>0</v>
      </c>
      <c r="N1254" s="70">
        <f t="shared" si="1300"/>
        <v>0</v>
      </c>
      <c r="O1254" s="70">
        <f t="shared" ref="O1254:BZ1254" si="1301">SUM(O1265:O1270,O1271:O1287,O1255:O1264)</f>
        <v>0</v>
      </c>
      <c r="P1254" s="70">
        <f t="shared" si="1301"/>
        <v>0</v>
      </c>
      <c r="Q1254" s="70">
        <f t="shared" si="1301"/>
        <v>0</v>
      </c>
      <c r="R1254" s="70">
        <f t="shared" si="1301"/>
        <v>0</v>
      </c>
      <c r="S1254" s="70">
        <f t="shared" si="1301"/>
        <v>0</v>
      </c>
      <c r="T1254" s="70">
        <f t="shared" si="1301"/>
        <v>0</v>
      </c>
      <c r="U1254" s="70">
        <f t="shared" si="1301"/>
        <v>0</v>
      </c>
      <c r="V1254" s="70">
        <f t="shared" si="1301"/>
        <v>0</v>
      </c>
      <c r="W1254" s="70">
        <f t="shared" si="1301"/>
        <v>0</v>
      </c>
      <c r="X1254" s="70">
        <f t="shared" si="1301"/>
        <v>0</v>
      </c>
      <c r="Y1254" s="70">
        <f t="shared" si="1301"/>
        <v>0</v>
      </c>
      <c r="Z1254" s="70">
        <f t="shared" si="1301"/>
        <v>0</v>
      </c>
      <c r="AA1254" s="70">
        <f t="shared" si="1301"/>
        <v>0</v>
      </c>
      <c r="AB1254" s="70">
        <f t="shared" si="1301"/>
        <v>0</v>
      </c>
      <c r="AC1254" s="70">
        <f t="shared" si="1301"/>
        <v>0</v>
      </c>
      <c r="AD1254" s="70">
        <f t="shared" si="1301"/>
        <v>0</v>
      </c>
      <c r="AE1254" s="70">
        <f t="shared" si="1301"/>
        <v>0</v>
      </c>
      <c r="AF1254" s="70">
        <f t="shared" si="1301"/>
        <v>0</v>
      </c>
      <c r="AG1254" s="70">
        <f t="shared" si="1301"/>
        <v>0</v>
      </c>
      <c r="AH1254" s="70">
        <f t="shared" si="1301"/>
        <v>0</v>
      </c>
      <c r="AI1254" s="70">
        <f t="shared" si="1301"/>
        <v>0</v>
      </c>
      <c r="AJ1254" s="70">
        <f t="shared" si="1301"/>
        <v>0</v>
      </c>
      <c r="AK1254" s="70">
        <f t="shared" si="1301"/>
        <v>0</v>
      </c>
      <c r="AL1254" s="70">
        <f t="shared" si="1301"/>
        <v>0</v>
      </c>
      <c r="AM1254" s="70">
        <f t="shared" si="1301"/>
        <v>0</v>
      </c>
      <c r="AN1254" s="70">
        <f t="shared" si="1301"/>
        <v>0</v>
      </c>
      <c r="AO1254" s="70">
        <f t="shared" si="1301"/>
        <v>0</v>
      </c>
      <c r="AP1254" s="70">
        <f t="shared" si="1301"/>
        <v>0</v>
      </c>
      <c r="AQ1254" s="70">
        <f t="shared" si="1301"/>
        <v>0</v>
      </c>
      <c r="AR1254" s="70">
        <f t="shared" si="1301"/>
        <v>0</v>
      </c>
      <c r="AS1254" s="70">
        <f t="shared" si="1301"/>
        <v>0</v>
      </c>
      <c r="AT1254" s="70">
        <f t="shared" si="1301"/>
        <v>0</v>
      </c>
      <c r="AU1254" s="70">
        <f t="shared" si="1301"/>
        <v>0</v>
      </c>
      <c r="AV1254" s="70">
        <f t="shared" si="1301"/>
        <v>0</v>
      </c>
      <c r="AW1254" s="70">
        <f t="shared" si="1301"/>
        <v>0</v>
      </c>
      <c r="AX1254" s="70">
        <f t="shared" si="1301"/>
        <v>0</v>
      </c>
      <c r="AY1254" s="70">
        <f t="shared" si="1301"/>
        <v>0</v>
      </c>
      <c r="AZ1254" s="70">
        <f t="shared" si="1301"/>
        <v>0</v>
      </c>
      <c r="BA1254" s="70">
        <f t="shared" si="1301"/>
        <v>0</v>
      </c>
      <c r="BB1254" s="70">
        <f t="shared" si="1301"/>
        <v>0</v>
      </c>
      <c r="BC1254" s="70">
        <f t="shared" si="1301"/>
        <v>0</v>
      </c>
      <c r="BD1254" s="70">
        <f t="shared" si="1301"/>
        <v>0</v>
      </c>
      <c r="BE1254" s="70">
        <f t="shared" si="1301"/>
        <v>0</v>
      </c>
      <c r="BF1254" s="70">
        <f t="shared" si="1301"/>
        <v>0</v>
      </c>
      <c r="BG1254" s="70">
        <f t="shared" si="1301"/>
        <v>0</v>
      </c>
      <c r="BH1254" s="70">
        <f t="shared" si="1301"/>
        <v>0</v>
      </c>
      <c r="BI1254" s="70">
        <f t="shared" si="1301"/>
        <v>0</v>
      </c>
      <c r="BJ1254" s="70">
        <f t="shared" si="1301"/>
        <v>0</v>
      </c>
      <c r="BK1254" s="70">
        <f t="shared" si="1301"/>
        <v>0</v>
      </c>
      <c r="BL1254" s="70">
        <f t="shared" si="1301"/>
        <v>0</v>
      </c>
      <c r="BM1254" s="70">
        <f t="shared" si="1301"/>
        <v>0</v>
      </c>
      <c r="BN1254" s="70">
        <f t="shared" si="1301"/>
        <v>0</v>
      </c>
      <c r="BO1254" s="70">
        <f t="shared" si="1301"/>
        <v>0</v>
      </c>
      <c r="BP1254" s="70">
        <f t="shared" si="1301"/>
        <v>0</v>
      </c>
      <c r="BQ1254" s="70">
        <f t="shared" si="1301"/>
        <v>0</v>
      </c>
      <c r="BR1254" s="70">
        <f t="shared" si="1301"/>
        <v>0</v>
      </c>
      <c r="BS1254" s="70">
        <f t="shared" si="1301"/>
        <v>0</v>
      </c>
      <c r="BT1254" s="70">
        <f t="shared" si="1301"/>
        <v>0</v>
      </c>
      <c r="BU1254" s="70">
        <f t="shared" si="1301"/>
        <v>0</v>
      </c>
      <c r="BV1254" s="70">
        <f t="shared" si="1301"/>
        <v>0</v>
      </c>
      <c r="BW1254" s="70">
        <f t="shared" si="1301"/>
        <v>0</v>
      </c>
      <c r="BX1254" s="70">
        <f t="shared" si="1301"/>
        <v>0</v>
      </c>
      <c r="BY1254" s="70">
        <f t="shared" si="1301"/>
        <v>0</v>
      </c>
      <c r="BZ1254" s="70">
        <f t="shared" si="1301"/>
        <v>0</v>
      </c>
      <c r="CA1254" s="70">
        <f t="shared" ref="CA1254:CB1254" si="1302">SUM(CA1265:CA1270,CA1271:CA1287,CA1255:CA1264)</f>
        <v>0</v>
      </c>
      <c r="CB1254" s="70">
        <f t="shared" si="1302"/>
        <v>0</v>
      </c>
      <c r="CC1254" s="70">
        <f t="shared" ref="CC1254:CM1254" si="1303">SUM(CC1255:CC1287)</f>
        <v>0</v>
      </c>
      <c r="CD1254" s="70">
        <f t="shared" si="1303"/>
        <v>0</v>
      </c>
      <c r="CE1254" s="70">
        <f t="shared" si="1303"/>
        <v>0</v>
      </c>
      <c r="CF1254" s="70">
        <f t="shared" si="1303"/>
        <v>0</v>
      </c>
      <c r="CG1254" s="70">
        <f t="shared" si="1303"/>
        <v>0</v>
      </c>
      <c r="CH1254" s="70">
        <f t="shared" si="1303"/>
        <v>0</v>
      </c>
      <c r="CI1254" s="70">
        <f t="shared" si="1303"/>
        <v>0</v>
      </c>
      <c r="CJ1254" s="70">
        <f t="shared" si="1303"/>
        <v>0</v>
      </c>
      <c r="CK1254" s="70">
        <f t="shared" si="1303"/>
        <v>0</v>
      </c>
      <c r="CL1254" s="70">
        <f t="shared" si="1303"/>
        <v>0</v>
      </c>
      <c r="CM1254" s="70">
        <f t="shared" si="1303"/>
        <v>0</v>
      </c>
    </row>
    <row r="1255" spans="1:91" ht="63">
      <c r="A1255" s="73" t="s">
        <v>2552</v>
      </c>
      <c r="B1255" s="74" t="s">
        <v>2553</v>
      </c>
      <c r="C1255" s="136" t="s">
        <v>2554</v>
      </c>
      <c r="D1255" s="78">
        <v>0</v>
      </c>
      <c r="E1255" s="78">
        <v>0</v>
      </c>
      <c r="F1255" s="78">
        <v>0</v>
      </c>
      <c r="G1255" s="78">
        <v>0</v>
      </c>
      <c r="H1255" s="78">
        <v>0</v>
      </c>
      <c r="I1255" s="78">
        <v>1</v>
      </c>
      <c r="J1255" s="78">
        <v>0</v>
      </c>
      <c r="K1255" s="78">
        <v>0</v>
      </c>
      <c r="L1255" s="78">
        <v>0</v>
      </c>
      <c r="M1255" s="78">
        <v>0</v>
      </c>
      <c r="N1255" s="78">
        <v>0</v>
      </c>
      <c r="O1255" s="78">
        <v>0</v>
      </c>
      <c r="P1255" s="78">
        <v>0</v>
      </c>
      <c r="Q1255" s="78">
        <v>0</v>
      </c>
      <c r="R1255" s="78">
        <v>0</v>
      </c>
      <c r="S1255" s="78">
        <v>0</v>
      </c>
      <c r="T1255" s="78">
        <v>0</v>
      </c>
      <c r="U1255" s="78">
        <v>0</v>
      </c>
      <c r="V1255" s="78">
        <v>0</v>
      </c>
      <c r="W1255" s="78">
        <v>0</v>
      </c>
      <c r="X1255" s="78">
        <v>0</v>
      </c>
      <c r="Y1255" s="78">
        <v>0</v>
      </c>
      <c r="Z1255" s="78">
        <v>0</v>
      </c>
      <c r="AA1255" s="78">
        <v>0</v>
      </c>
      <c r="AB1255" s="78">
        <v>0</v>
      </c>
      <c r="AC1255" s="78">
        <v>0</v>
      </c>
      <c r="AD1255" s="78">
        <v>0</v>
      </c>
      <c r="AE1255" s="78">
        <v>0</v>
      </c>
      <c r="AF1255" s="78">
        <v>0</v>
      </c>
      <c r="AG1255" s="78">
        <v>0</v>
      </c>
      <c r="AH1255" s="78">
        <v>0</v>
      </c>
      <c r="AI1255" s="78">
        <v>0</v>
      </c>
      <c r="AJ1255" s="78">
        <v>0</v>
      </c>
      <c r="AK1255" s="78">
        <v>0</v>
      </c>
      <c r="AL1255" s="78">
        <v>0</v>
      </c>
      <c r="AM1255" s="78">
        <v>0</v>
      </c>
      <c r="AN1255" s="78">
        <v>0</v>
      </c>
      <c r="AO1255" s="78">
        <v>0</v>
      </c>
      <c r="AP1255" s="78">
        <v>0</v>
      </c>
      <c r="AQ1255" s="78">
        <v>0</v>
      </c>
      <c r="AR1255" s="78">
        <v>0</v>
      </c>
      <c r="AS1255" s="78">
        <v>0</v>
      </c>
      <c r="AT1255" s="78">
        <v>0</v>
      </c>
      <c r="AU1255" s="78">
        <v>0</v>
      </c>
      <c r="AV1255" s="78">
        <v>0</v>
      </c>
      <c r="AW1255" s="78">
        <v>0</v>
      </c>
      <c r="AX1255" s="78">
        <v>0</v>
      </c>
      <c r="AY1255" s="78">
        <v>0</v>
      </c>
      <c r="AZ1255" s="78">
        <v>0</v>
      </c>
      <c r="BA1255" s="78">
        <v>0</v>
      </c>
      <c r="BB1255" s="78">
        <v>0</v>
      </c>
      <c r="BC1255" s="78">
        <v>0</v>
      </c>
      <c r="BD1255" s="78">
        <v>0</v>
      </c>
      <c r="BE1255" s="78">
        <v>0</v>
      </c>
      <c r="BF1255" s="78">
        <v>0</v>
      </c>
      <c r="BG1255" s="78">
        <v>0</v>
      </c>
      <c r="BH1255" s="78">
        <v>0</v>
      </c>
      <c r="BI1255" s="78">
        <v>0</v>
      </c>
      <c r="BJ1255" s="78">
        <v>0</v>
      </c>
      <c r="BK1255" s="78">
        <v>0</v>
      </c>
      <c r="BL1255" s="78">
        <v>0</v>
      </c>
      <c r="BM1255" s="78">
        <v>0</v>
      </c>
      <c r="BN1255" s="78">
        <v>0</v>
      </c>
      <c r="BO1255" s="78">
        <v>0</v>
      </c>
      <c r="BP1255" s="78">
        <v>0</v>
      </c>
      <c r="BQ1255" s="78">
        <v>0</v>
      </c>
      <c r="BR1255" s="78">
        <v>0</v>
      </c>
      <c r="BS1255" s="78">
        <v>0</v>
      </c>
      <c r="BT1255" s="78">
        <v>0</v>
      </c>
      <c r="BU1255" s="78">
        <v>0</v>
      </c>
      <c r="BV1255" s="78">
        <v>0</v>
      </c>
      <c r="BW1255" s="78">
        <v>0</v>
      </c>
      <c r="BX1255" s="78">
        <v>0</v>
      </c>
      <c r="BY1255" s="78">
        <v>0</v>
      </c>
      <c r="BZ1255" s="78">
        <v>0</v>
      </c>
      <c r="CA1255" s="78">
        <v>0</v>
      </c>
      <c r="CB1255" s="78">
        <v>0</v>
      </c>
      <c r="CC1255" s="79">
        <f t="shared" ref="CC1255:CC1287" si="1304">O1255+Z1255++AK1255+AV1255+BG1255+BR1255</f>
        <v>0</v>
      </c>
      <c r="CD1255" s="79">
        <f t="shared" ref="CD1255:CD1287" si="1305">P1255+AA1255++AL1255+AW1255+BH1255+BS1255</f>
        <v>0</v>
      </c>
      <c r="CE1255" s="79">
        <f t="shared" ref="CE1255:CE1287" si="1306">Q1255+AB1255++AM1255+AX1255+BI1255+BT1255</f>
        <v>0</v>
      </c>
      <c r="CF1255" s="79">
        <f t="shared" ref="CF1255:CF1287" si="1307">R1255+AC1255++AN1255+AY1255+BJ1255+BU1255</f>
        <v>0</v>
      </c>
      <c r="CG1255" s="79">
        <f t="shared" ref="CG1255:CG1287" si="1308">S1255+AD1255++AO1255+AZ1255+BK1255+BV1255</f>
        <v>0</v>
      </c>
      <c r="CH1255" s="79">
        <f t="shared" ref="CH1255:CH1287" si="1309">T1255+AE1255++AP1255+BA1255+BL1255+BW1255</f>
        <v>0</v>
      </c>
      <c r="CI1255" s="79">
        <f t="shared" ref="CI1255:CI1287" si="1310">U1255+AF1255++AQ1255+BB1255+BM1255+BX1255</f>
        <v>0</v>
      </c>
      <c r="CJ1255" s="79">
        <f t="shared" ref="CJ1255:CJ1287" si="1311">V1255+AG1255++AR1255+BC1255+BN1255+BY1255</f>
        <v>0</v>
      </c>
      <c r="CK1255" s="79">
        <f t="shared" ref="CK1255:CK1287" si="1312">W1255+AH1255++AS1255+BD1255+BO1255+BZ1255</f>
        <v>0</v>
      </c>
      <c r="CL1255" s="79">
        <f t="shared" ref="CL1255:CL1287" si="1313">X1255+AI1255++AT1255+BE1255+BP1255+CA1255</f>
        <v>0</v>
      </c>
      <c r="CM1255" s="79">
        <f t="shared" ref="CM1255:CM1287" si="1314">Y1255+AJ1255++AU1255+BF1255+BQ1255+CB1255</f>
        <v>0</v>
      </c>
    </row>
    <row r="1256" spans="1:91" ht="47.25">
      <c r="A1256" s="73" t="s">
        <v>2552</v>
      </c>
      <c r="B1256" s="74" t="s">
        <v>2555</v>
      </c>
      <c r="C1256" s="109" t="s">
        <v>2556</v>
      </c>
      <c r="D1256" s="78">
        <v>0</v>
      </c>
      <c r="E1256" s="78">
        <v>0</v>
      </c>
      <c r="F1256" s="78">
        <v>0</v>
      </c>
      <c r="G1256" s="78">
        <v>0</v>
      </c>
      <c r="H1256" s="78">
        <v>0</v>
      </c>
      <c r="I1256" s="78">
        <v>1</v>
      </c>
      <c r="J1256" s="78">
        <v>0</v>
      </c>
      <c r="K1256" s="78">
        <v>0</v>
      </c>
      <c r="L1256" s="78">
        <v>0</v>
      </c>
      <c r="M1256" s="78">
        <v>0</v>
      </c>
      <c r="N1256" s="78">
        <v>0</v>
      </c>
      <c r="O1256" s="78">
        <v>0</v>
      </c>
      <c r="P1256" s="78">
        <v>0</v>
      </c>
      <c r="Q1256" s="78">
        <v>0</v>
      </c>
      <c r="R1256" s="78">
        <v>0</v>
      </c>
      <c r="S1256" s="78">
        <v>0</v>
      </c>
      <c r="T1256" s="78">
        <v>0</v>
      </c>
      <c r="U1256" s="78">
        <v>0</v>
      </c>
      <c r="V1256" s="78">
        <v>0</v>
      </c>
      <c r="W1256" s="78">
        <v>0</v>
      </c>
      <c r="X1256" s="78">
        <v>0</v>
      </c>
      <c r="Y1256" s="78">
        <v>0</v>
      </c>
      <c r="Z1256" s="78">
        <v>0</v>
      </c>
      <c r="AA1256" s="78">
        <v>0</v>
      </c>
      <c r="AB1256" s="78">
        <v>0</v>
      </c>
      <c r="AC1256" s="78">
        <v>0</v>
      </c>
      <c r="AD1256" s="78">
        <v>0</v>
      </c>
      <c r="AE1256" s="78">
        <v>0</v>
      </c>
      <c r="AF1256" s="78">
        <v>0</v>
      </c>
      <c r="AG1256" s="78">
        <v>0</v>
      </c>
      <c r="AH1256" s="78">
        <v>0</v>
      </c>
      <c r="AI1256" s="78">
        <v>0</v>
      </c>
      <c r="AJ1256" s="78">
        <v>0</v>
      </c>
      <c r="AK1256" s="78">
        <v>0</v>
      </c>
      <c r="AL1256" s="78">
        <v>0</v>
      </c>
      <c r="AM1256" s="78">
        <v>0</v>
      </c>
      <c r="AN1256" s="78">
        <v>0</v>
      </c>
      <c r="AO1256" s="78">
        <v>0</v>
      </c>
      <c r="AP1256" s="78">
        <v>0</v>
      </c>
      <c r="AQ1256" s="78">
        <v>0</v>
      </c>
      <c r="AR1256" s="78">
        <v>0</v>
      </c>
      <c r="AS1256" s="78">
        <v>0</v>
      </c>
      <c r="AT1256" s="78">
        <v>0</v>
      </c>
      <c r="AU1256" s="78">
        <v>0</v>
      </c>
      <c r="AV1256" s="78">
        <v>0</v>
      </c>
      <c r="AW1256" s="78">
        <v>0</v>
      </c>
      <c r="AX1256" s="78">
        <v>0</v>
      </c>
      <c r="AY1256" s="78">
        <v>0</v>
      </c>
      <c r="AZ1256" s="78">
        <v>0</v>
      </c>
      <c r="BA1256" s="78">
        <v>0</v>
      </c>
      <c r="BB1256" s="78">
        <v>0</v>
      </c>
      <c r="BC1256" s="78">
        <v>0</v>
      </c>
      <c r="BD1256" s="78">
        <v>0</v>
      </c>
      <c r="BE1256" s="78">
        <v>0</v>
      </c>
      <c r="BF1256" s="78">
        <v>0</v>
      </c>
      <c r="BG1256" s="78">
        <v>0</v>
      </c>
      <c r="BH1256" s="78">
        <v>0</v>
      </c>
      <c r="BI1256" s="78">
        <v>0</v>
      </c>
      <c r="BJ1256" s="78">
        <v>0</v>
      </c>
      <c r="BK1256" s="78">
        <v>0</v>
      </c>
      <c r="BL1256" s="78">
        <v>0</v>
      </c>
      <c r="BM1256" s="78">
        <v>0</v>
      </c>
      <c r="BN1256" s="78">
        <v>0</v>
      </c>
      <c r="BO1256" s="78">
        <v>0</v>
      </c>
      <c r="BP1256" s="78">
        <v>0</v>
      </c>
      <c r="BQ1256" s="78">
        <v>0</v>
      </c>
      <c r="BR1256" s="78">
        <v>0</v>
      </c>
      <c r="BS1256" s="78">
        <v>0</v>
      </c>
      <c r="BT1256" s="78">
        <v>0</v>
      </c>
      <c r="BU1256" s="78">
        <v>0</v>
      </c>
      <c r="BV1256" s="78">
        <v>0</v>
      </c>
      <c r="BW1256" s="78">
        <v>0</v>
      </c>
      <c r="BX1256" s="78">
        <v>0</v>
      </c>
      <c r="BY1256" s="78">
        <v>0</v>
      </c>
      <c r="BZ1256" s="78">
        <v>0</v>
      </c>
      <c r="CA1256" s="78">
        <v>0</v>
      </c>
      <c r="CB1256" s="78">
        <v>0</v>
      </c>
      <c r="CC1256" s="79">
        <f t="shared" si="1304"/>
        <v>0</v>
      </c>
      <c r="CD1256" s="79">
        <f t="shared" si="1305"/>
        <v>0</v>
      </c>
      <c r="CE1256" s="79">
        <f t="shared" si="1306"/>
        <v>0</v>
      </c>
      <c r="CF1256" s="79">
        <f t="shared" si="1307"/>
        <v>0</v>
      </c>
      <c r="CG1256" s="79">
        <f t="shared" si="1308"/>
        <v>0</v>
      </c>
      <c r="CH1256" s="79">
        <f t="shared" si="1309"/>
        <v>0</v>
      </c>
      <c r="CI1256" s="79">
        <f t="shared" si="1310"/>
        <v>0</v>
      </c>
      <c r="CJ1256" s="79">
        <f t="shared" si="1311"/>
        <v>0</v>
      </c>
      <c r="CK1256" s="79">
        <f t="shared" si="1312"/>
        <v>0</v>
      </c>
      <c r="CL1256" s="79">
        <f t="shared" si="1313"/>
        <v>0</v>
      </c>
      <c r="CM1256" s="79">
        <f t="shared" si="1314"/>
        <v>0</v>
      </c>
    </row>
    <row r="1257" spans="1:91" ht="31.5">
      <c r="A1257" s="73" t="s">
        <v>2552</v>
      </c>
      <c r="B1257" s="74" t="s">
        <v>2557</v>
      </c>
      <c r="C1257" s="109" t="s">
        <v>2558</v>
      </c>
      <c r="D1257" s="78">
        <v>0</v>
      </c>
      <c r="E1257" s="78">
        <v>0</v>
      </c>
      <c r="F1257" s="78">
        <v>0</v>
      </c>
      <c r="G1257" s="78">
        <v>0</v>
      </c>
      <c r="H1257" s="78">
        <v>0</v>
      </c>
      <c r="I1257" s="78">
        <v>14</v>
      </c>
      <c r="J1257" s="78">
        <v>0</v>
      </c>
      <c r="K1257" s="78">
        <v>0</v>
      </c>
      <c r="L1257" s="78">
        <v>0</v>
      </c>
      <c r="M1257" s="78">
        <v>0</v>
      </c>
      <c r="N1257" s="78">
        <v>0</v>
      </c>
      <c r="O1257" s="78">
        <v>0</v>
      </c>
      <c r="P1257" s="78">
        <v>0</v>
      </c>
      <c r="Q1257" s="78">
        <v>0</v>
      </c>
      <c r="R1257" s="78">
        <v>0</v>
      </c>
      <c r="S1257" s="78">
        <v>0</v>
      </c>
      <c r="T1257" s="78">
        <v>0</v>
      </c>
      <c r="U1257" s="78">
        <v>0</v>
      </c>
      <c r="V1257" s="78">
        <v>0</v>
      </c>
      <c r="W1257" s="78">
        <v>0</v>
      </c>
      <c r="X1257" s="78">
        <v>0</v>
      </c>
      <c r="Y1257" s="78">
        <v>0</v>
      </c>
      <c r="Z1257" s="78">
        <v>0</v>
      </c>
      <c r="AA1257" s="78">
        <v>0</v>
      </c>
      <c r="AB1257" s="78">
        <v>0</v>
      </c>
      <c r="AC1257" s="78">
        <v>0</v>
      </c>
      <c r="AD1257" s="78">
        <v>0</v>
      </c>
      <c r="AE1257" s="78">
        <v>0</v>
      </c>
      <c r="AF1257" s="78">
        <v>0</v>
      </c>
      <c r="AG1257" s="78">
        <v>0</v>
      </c>
      <c r="AH1257" s="78">
        <v>0</v>
      </c>
      <c r="AI1257" s="78">
        <v>0</v>
      </c>
      <c r="AJ1257" s="78">
        <v>0</v>
      </c>
      <c r="AK1257" s="78">
        <v>0</v>
      </c>
      <c r="AL1257" s="78">
        <v>0</v>
      </c>
      <c r="AM1257" s="78">
        <v>0</v>
      </c>
      <c r="AN1257" s="78">
        <v>0</v>
      </c>
      <c r="AO1257" s="78">
        <v>0</v>
      </c>
      <c r="AP1257" s="78">
        <v>0</v>
      </c>
      <c r="AQ1257" s="78">
        <v>0</v>
      </c>
      <c r="AR1257" s="78">
        <v>0</v>
      </c>
      <c r="AS1257" s="78">
        <v>0</v>
      </c>
      <c r="AT1257" s="78">
        <v>0</v>
      </c>
      <c r="AU1257" s="78">
        <v>0</v>
      </c>
      <c r="AV1257" s="78">
        <v>0</v>
      </c>
      <c r="AW1257" s="78">
        <v>0</v>
      </c>
      <c r="AX1257" s="78">
        <v>0</v>
      </c>
      <c r="AY1257" s="78">
        <v>0</v>
      </c>
      <c r="AZ1257" s="78">
        <v>0</v>
      </c>
      <c r="BA1257" s="78">
        <v>0</v>
      </c>
      <c r="BB1257" s="78">
        <v>0</v>
      </c>
      <c r="BC1257" s="78">
        <v>0</v>
      </c>
      <c r="BD1257" s="78">
        <v>0</v>
      </c>
      <c r="BE1257" s="78">
        <v>0</v>
      </c>
      <c r="BF1257" s="78">
        <v>0</v>
      </c>
      <c r="BG1257" s="78">
        <v>0</v>
      </c>
      <c r="BH1257" s="78">
        <v>0</v>
      </c>
      <c r="BI1257" s="78">
        <v>0</v>
      </c>
      <c r="BJ1257" s="78">
        <v>0</v>
      </c>
      <c r="BK1257" s="78">
        <v>0</v>
      </c>
      <c r="BL1257" s="78">
        <v>0</v>
      </c>
      <c r="BM1257" s="78">
        <v>0</v>
      </c>
      <c r="BN1257" s="78">
        <v>0</v>
      </c>
      <c r="BO1257" s="78">
        <v>0</v>
      </c>
      <c r="BP1257" s="78">
        <v>0</v>
      </c>
      <c r="BQ1257" s="78">
        <v>0</v>
      </c>
      <c r="BR1257" s="78">
        <v>0</v>
      </c>
      <c r="BS1257" s="78">
        <v>0</v>
      </c>
      <c r="BT1257" s="78">
        <v>0</v>
      </c>
      <c r="BU1257" s="78">
        <v>0</v>
      </c>
      <c r="BV1257" s="78">
        <v>0</v>
      </c>
      <c r="BW1257" s="78">
        <v>0</v>
      </c>
      <c r="BX1257" s="78">
        <v>0</v>
      </c>
      <c r="BY1257" s="78">
        <v>0</v>
      </c>
      <c r="BZ1257" s="78">
        <v>0</v>
      </c>
      <c r="CA1257" s="78">
        <v>0</v>
      </c>
      <c r="CB1257" s="78">
        <v>0</v>
      </c>
      <c r="CC1257" s="79">
        <f t="shared" si="1304"/>
        <v>0</v>
      </c>
      <c r="CD1257" s="79">
        <f t="shared" si="1305"/>
        <v>0</v>
      </c>
      <c r="CE1257" s="79">
        <f t="shared" si="1306"/>
        <v>0</v>
      </c>
      <c r="CF1257" s="79">
        <f t="shared" si="1307"/>
        <v>0</v>
      </c>
      <c r="CG1257" s="79">
        <f t="shared" si="1308"/>
        <v>0</v>
      </c>
      <c r="CH1257" s="79">
        <f t="shared" si="1309"/>
        <v>0</v>
      </c>
      <c r="CI1257" s="79">
        <f t="shared" si="1310"/>
        <v>0</v>
      </c>
      <c r="CJ1257" s="79">
        <f t="shared" si="1311"/>
        <v>0</v>
      </c>
      <c r="CK1257" s="79">
        <f t="shared" si="1312"/>
        <v>0</v>
      </c>
      <c r="CL1257" s="79">
        <f t="shared" si="1313"/>
        <v>0</v>
      </c>
      <c r="CM1257" s="79">
        <f t="shared" si="1314"/>
        <v>0</v>
      </c>
    </row>
    <row r="1258" spans="1:91">
      <c r="A1258" s="73" t="s">
        <v>2552</v>
      </c>
      <c r="B1258" s="74" t="s">
        <v>2559</v>
      </c>
      <c r="C1258" s="109" t="s">
        <v>2560</v>
      </c>
      <c r="D1258" s="78">
        <v>0</v>
      </c>
      <c r="E1258" s="78">
        <v>0</v>
      </c>
      <c r="F1258" s="78">
        <v>0</v>
      </c>
      <c r="G1258" s="78">
        <v>0</v>
      </c>
      <c r="H1258" s="78">
        <v>0</v>
      </c>
      <c r="I1258" s="78">
        <v>1</v>
      </c>
      <c r="J1258" s="78">
        <v>0</v>
      </c>
      <c r="K1258" s="78">
        <v>0</v>
      </c>
      <c r="L1258" s="78">
        <v>0</v>
      </c>
      <c r="M1258" s="78">
        <v>0</v>
      </c>
      <c r="N1258" s="78">
        <v>0</v>
      </c>
      <c r="O1258" s="78">
        <v>0</v>
      </c>
      <c r="P1258" s="78">
        <v>0</v>
      </c>
      <c r="Q1258" s="78">
        <v>0</v>
      </c>
      <c r="R1258" s="78">
        <v>0</v>
      </c>
      <c r="S1258" s="78">
        <v>0</v>
      </c>
      <c r="T1258" s="78">
        <v>0</v>
      </c>
      <c r="U1258" s="78">
        <v>0</v>
      </c>
      <c r="V1258" s="78">
        <v>0</v>
      </c>
      <c r="W1258" s="78">
        <v>0</v>
      </c>
      <c r="X1258" s="78">
        <v>0</v>
      </c>
      <c r="Y1258" s="78">
        <v>0</v>
      </c>
      <c r="Z1258" s="78">
        <v>0</v>
      </c>
      <c r="AA1258" s="78">
        <v>0</v>
      </c>
      <c r="AB1258" s="78">
        <v>0</v>
      </c>
      <c r="AC1258" s="78">
        <v>0</v>
      </c>
      <c r="AD1258" s="78">
        <v>0</v>
      </c>
      <c r="AE1258" s="78">
        <v>0</v>
      </c>
      <c r="AF1258" s="78">
        <v>0</v>
      </c>
      <c r="AG1258" s="78">
        <v>0</v>
      </c>
      <c r="AH1258" s="78">
        <v>0</v>
      </c>
      <c r="AI1258" s="78">
        <v>0</v>
      </c>
      <c r="AJ1258" s="78">
        <v>0</v>
      </c>
      <c r="AK1258" s="78">
        <v>0</v>
      </c>
      <c r="AL1258" s="78">
        <v>0</v>
      </c>
      <c r="AM1258" s="78">
        <v>0</v>
      </c>
      <c r="AN1258" s="78">
        <v>0</v>
      </c>
      <c r="AO1258" s="78">
        <v>0</v>
      </c>
      <c r="AP1258" s="78">
        <v>0</v>
      </c>
      <c r="AQ1258" s="78">
        <v>0</v>
      </c>
      <c r="AR1258" s="78">
        <v>0</v>
      </c>
      <c r="AS1258" s="78">
        <v>0</v>
      </c>
      <c r="AT1258" s="78">
        <v>0</v>
      </c>
      <c r="AU1258" s="78">
        <v>0</v>
      </c>
      <c r="AV1258" s="78">
        <v>0</v>
      </c>
      <c r="AW1258" s="78">
        <v>0</v>
      </c>
      <c r="AX1258" s="78">
        <v>0</v>
      </c>
      <c r="AY1258" s="78">
        <v>0</v>
      </c>
      <c r="AZ1258" s="78">
        <v>0</v>
      </c>
      <c r="BA1258" s="78">
        <v>0</v>
      </c>
      <c r="BB1258" s="78">
        <v>0</v>
      </c>
      <c r="BC1258" s="78">
        <v>0</v>
      </c>
      <c r="BD1258" s="78">
        <v>0</v>
      </c>
      <c r="BE1258" s="78">
        <v>0</v>
      </c>
      <c r="BF1258" s="78">
        <v>0</v>
      </c>
      <c r="BG1258" s="78">
        <v>0</v>
      </c>
      <c r="BH1258" s="78">
        <v>0</v>
      </c>
      <c r="BI1258" s="78">
        <v>0</v>
      </c>
      <c r="BJ1258" s="78">
        <v>0</v>
      </c>
      <c r="BK1258" s="78">
        <v>0</v>
      </c>
      <c r="BL1258" s="78">
        <v>0</v>
      </c>
      <c r="BM1258" s="78">
        <v>0</v>
      </c>
      <c r="BN1258" s="78">
        <v>0</v>
      </c>
      <c r="BO1258" s="78">
        <v>0</v>
      </c>
      <c r="BP1258" s="78">
        <v>0</v>
      </c>
      <c r="BQ1258" s="78">
        <v>0</v>
      </c>
      <c r="BR1258" s="78">
        <v>0</v>
      </c>
      <c r="BS1258" s="78">
        <v>0</v>
      </c>
      <c r="BT1258" s="78">
        <v>0</v>
      </c>
      <c r="BU1258" s="78">
        <v>0</v>
      </c>
      <c r="BV1258" s="78">
        <v>0</v>
      </c>
      <c r="BW1258" s="78">
        <v>0</v>
      </c>
      <c r="BX1258" s="78">
        <v>0</v>
      </c>
      <c r="BY1258" s="78">
        <v>0</v>
      </c>
      <c r="BZ1258" s="78">
        <v>0</v>
      </c>
      <c r="CA1258" s="78">
        <v>0</v>
      </c>
      <c r="CB1258" s="78">
        <v>0</v>
      </c>
      <c r="CC1258" s="79">
        <f t="shared" si="1304"/>
        <v>0</v>
      </c>
      <c r="CD1258" s="79">
        <f t="shared" si="1305"/>
        <v>0</v>
      </c>
      <c r="CE1258" s="79">
        <f t="shared" si="1306"/>
        <v>0</v>
      </c>
      <c r="CF1258" s="79">
        <f t="shared" si="1307"/>
        <v>0</v>
      </c>
      <c r="CG1258" s="79">
        <f t="shared" si="1308"/>
        <v>0</v>
      </c>
      <c r="CH1258" s="79">
        <f t="shared" si="1309"/>
        <v>0</v>
      </c>
      <c r="CI1258" s="79">
        <f t="shared" si="1310"/>
        <v>0</v>
      </c>
      <c r="CJ1258" s="79">
        <f t="shared" si="1311"/>
        <v>0</v>
      </c>
      <c r="CK1258" s="79">
        <f t="shared" si="1312"/>
        <v>0</v>
      </c>
      <c r="CL1258" s="79">
        <f t="shared" si="1313"/>
        <v>0</v>
      </c>
      <c r="CM1258" s="79">
        <f t="shared" si="1314"/>
        <v>0</v>
      </c>
    </row>
    <row r="1259" spans="1:91">
      <c r="A1259" s="73" t="s">
        <v>2552</v>
      </c>
      <c r="B1259" s="74" t="s">
        <v>2561</v>
      </c>
      <c r="C1259" s="109" t="s">
        <v>2562</v>
      </c>
      <c r="D1259" s="78">
        <v>0</v>
      </c>
      <c r="E1259" s="78">
        <v>0</v>
      </c>
      <c r="F1259" s="78">
        <v>0</v>
      </c>
      <c r="G1259" s="78">
        <v>0</v>
      </c>
      <c r="H1259" s="78">
        <v>0</v>
      </c>
      <c r="I1259" s="78">
        <v>1</v>
      </c>
      <c r="J1259" s="78">
        <v>0</v>
      </c>
      <c r="K1259" s="78">
        <v>0</v>
      </c>
      <c r="L1259" s="78">
        <v>0</v>
      </c>
      <c r="M1259" s="78">
        <v>0</v>
      </c>
      <c r="N1259" s="78">
        <v>0</v>
      </c>
      <c r="O1259" s="78">
        <v>0</v>
      </c>
      <c r="P1259" s="78">
        <v>0</v>
      </c>
      <c r="Q1259" s="78">
        <v>0</v>
      </c>
      <c r="R1259" s="78">
        <v>0</v>
      </c>
      <c r="S1259" s="78">
        <v>0</v>
      </c>
      <c r="T1259" s="78">
        <v>0</v>
      </c>
      <c r="U1259" s="78">
        <v>0</v>
      </c>
      <c r="V1259" s="78">
        <v>0</v>
      </c>
      <c r="W1259" s="78">
        <v>0</v>
      </c>
      <c r="X1259" s="78">
        <v>0</v>
      </c>
      <c r="Y1259" s="78">
        <v>0</v>
      </c>
      <c r="Z1259" s="78">
        <v>0</v>
      </c>
      <c r="AA1259" s="78">
        <v>0</v>
      </c>
      <c r="AB1259" s="78">
        <v>0</v>
      </c>
      <c r="AC1259" s="78">
        <v>0</v>
      </c>
      <c r="AD1259" s="78">
        <v>0</v>
      </c>
      <c r="AE1259" s="78">
        <v>0</v>
      </c>
      <c r="AF1259" s="78">
        <v>0</v>
      </c>
      <c r="AG1259" s="78">
        <v>0</v>
      </c>
      <c r="AH1259" s="78">
        <v>0</v>
      </c>
      <c r="AI1259" s="78">
        <v>0</v>
      </c>
      <c r="AJ1259" s="78">
        <v>0</v>
      </c>
      <c r="AK1259" s="78">
        <v>0</v>
      </c>
      <c r="AL1259" s="78">
        <v>0</v>
      </c>
      <c r="AM1259" s="78">
        <v>0</v>
      </c>
      <c r="AN1259" s="78">
        <v>0</v>
      </c>
      <c r="AO1259" s="78">
        <v>0</v>
      </c>
      <c r="AP1259" s="78">
        <v>0</v>
      </c>
      <c r="AQ1259" s="78">
        <v>0</v>
      </c>
      <c r="AR1259" s="78">
        <v>0</v>
      </c>
      <c r="AS1259" s="78">
        <v>0</v>
      </c>
      <c r="AT1259" s="78">
        <v>0</v>
      </c>
      <c r="AU1259" s="78">
        <v>0</v>
      </c>
      <c r="AV1259" s="78">
        <v>0</v>
      </c>
      <c r="AW1259" s="78">
        <v>0</v>
      </c>
      <c r="AX1259" s="78">
        <v>0</v>
      </c>
      <c r="AY1259" s="78">
        <v>0</v>
      </c>
      <c r="AZ1259" s="78">
        <v>0</v>
      </c>
      <c r="BA1259" s="78">
        <v>0</v>
      </c>
      <c r="BB1259" s="78">
        <v>0</v>
      </c>
      <c r="BC1259" s="78">
        <v>0</v>
      </c>
      <c r="BD1259" s="78">
        <v>0</v>
      </c>
      <c r="BE1259" s="78">
        <v>0</v>
      </c>
      <c r="BF1259" s="78">
        <v>0</v>
      </c>
      <c r="BG1259" s="78">
        <v>0</v>
      </c>
      <c r="BH1259" s="78">
        <v>0</v>
      </c>
      <c r="BI1259" s="78">
        <v>0</v>
      </c>
      <c r="BJ1259" s="78">
        <v>0</v>
      </c>
      <c r="BK1259" s="78">
        <v>0</v>
      </c>
      <c r="BL1259" s="78">
        <v>0</v>
      </c>
      <c r="BM1259" s="78">
        <v>0</v>
      </c>
      <c r="BN1259" s="78">
        <v>0</v>
      </c>
      <c r="BO1259" s="78">
        <v>0</v>
      </c>
      <c r="BP1259" s="78">
        <v>0</v>
      </c>
      <c r="BQ1259" s="78">
        <v>0</v>
      </c>
      <c r="BR1259" s="78">
        <v>0</v>
      </c>
      <c r="BS1259" s="78">
        <v>0</v>
      </c>
      <c r="BT1259" s="78">
        <v>0</v>
      </c>
      <c r="BU1259" s="78">
        <v>0</v>
      </c>
      <c r="BV1259" s="78">
        <v>0</v>
      </c>
      <c r="BW1259" s="78">
        <v>0</v>
      </c>
      <c r="BX1259" s="78">
        <v>0</v>
      </c>
      <c r="BY1259" s="78">
        <v>0</v>
      </c>
      <c r="BZ1259" s="78">
        <v>0</v>
      </c>
      <c r="CA1259" s="78">
        <v>0</v>
      </c>
      <c r="CB1259" s="78">
        <v>0</v>
      </c>
      <c r="CC1259" s="79">
        <f t="shared" si="1304"/>
        <v>0</v>
      </c>
      <c r="CD1259" s="79">
        <f t="shared" si="1305"/>
        <v>0</v>
      </c>
      <c r="CE1259" s="79">
        <f t="shared" si="1306"/>
        <v>0</v>
      </c>
      <c r="CF1259" s="79">
        <f t="shared" si="1307"/>
        <v>0</v>
      </c>
      <c r="CG1259" s="79">
        <f t="shared" si="1308"/>
        <v>0</v>
      </c>
      <c r="CH1259" s="79">
        <f t="shared" si="1309"/>
        <v>0</v>
      </c>
      <c r="CI1259" s="79">
        <f t="shared" si="1310"/>
        <v>0</v>
      </c>
      <c r="CJ1259" s="79">
        <f t="shared" si="1311"/>
        <v>0</v>
      </c>
      <c r="CK1259" s="79">
        <f t="shared" si="1312"/>
        <v>0</v>
      </c>
      <c r="CL1259" s="79">
        <f t="shared" si="1313"/>
        <v>0</v>
      </c>
      <c r="CM1259" s="79">
        <f t="shared" si="1314"/>
        <v>0</v>
      </c>
    </row>
    <row r="1260" spans="1:91">
      <c r="A1260" s="73" t="s">
        <v>2552</v>
      </c>
      <c r="B1260" s="74" t="s">
        <v>2563</v>
      </c>
      <c r="C1260" s="109" t="s">
        <v>2564</v>
      </c>
      <c r="D1260" s="78">
        <v>0</v>
      </c>
      <c r="E1260" s="78">
        <v>0</v>
      </c>
      <c r="F1260" s="78">
        <v>0</v>
      </c>
      <c r="G1260" s="78">
        <v>0</v>
      </c>
      <c r="H1260" s="78">
        <v>0</v>
      </c>
      <c r="I1260" s="78">
        <v>10</v>
      </c>
      <c r="J1260" s="78">
        <v>0</v>
      </c>
      <c r="K1260" s="78">
        <v>0</v>
      </c>
      <c r="L1260" s="78">
        <v>0</v>
      </c>
      <c r="M1260" s="78">
        <v>0</v>
      </c>
      <c r="N1260" s="78">
        <v>0</v>
      </c>
      <c r="O1260" s="78">
        <v>0</v>
      </c>
      <c r="P1260" s="78">
        <v>0</v>
      </c>
      <c r="Q1260" s="78">
        <v>0</v>
      </c>
      <c r="R1260" s="78">
        <v>0</v>
      </c>
      <c r="S1260" s="78">
        <v>0</v>
      </c>
      <c r="T1260" s="78">
        <v>0</v>
      </c>
      <c r="U1260" s="78">
        <v>0</v>
      </c>
      <c r="V1260" s="78">
        <v>0</v>
      </c>
      <c r="W1260" s="78">
        <v>0</v>
      </c>
      <c r="X1260" s="78">
        <v>0</v>
      </c>
      <c r="Y1260" s="78">
        <v>0</v>
      </c>
      <c r="Z1260" s="78">
        <v>0</v>
      </c>
      <c r="AA1260" s="78">
        <v>0</v>
      </c>
      <c r="AB1260" s="78">
        <v>0</v>
      </c>
      <c r="AC1260" s="78">
        <v>0</v>
      </c>
      <c r="AD1260" s="78">
        <v>0</v>
      </c>
      <c r="AE1260" s="78">
        <v>0</v>
      </c>
      <c r="AF1260" s="78">
        <v>0</v>
      </c>
      <c r="AG1260" s="78">
        <v>0</v>
      </c>
      <c r="AH1260" s="78">
        <v>0</v>
      </c>
      <c r="AI1260" s="78">
        <v>0</v>
      </c>
      <c r="AJ1260" s="78">
        <v>0</v>
      </c>
      <c r="AK1260" s="78">
        <v>0</v>
      </c>
      <c r="AL1260" s="78">
        <v>0</v>
      </c>
      <c r="AM1260" s="78">
        <v>0</v>
      </c>
      <c r="AN1260" s="78">
        <v>0</v>
      </c>
      <c r="AO1260" s="78">
        <v>0</v>
      </c>
      <c r="AP1260" s="78">
        <v>0</v>
      </c>
      <c r="AQ1260" s="78">
        <v>0</v>
      </c>
      <c r="AR1260" s="78">
        <v>0</v>
      </c>
      <c r="AS1260" s="78">
        <v>0</v>
      </c>
      <c r="AT1260" s="78">
        <v>0</v>
      </c>
      <c r="AU1260" s="78">
        <v>0</v>
      </c>
      <c r="AV1260" s="78">
        <v>0</v>
      </c>
      <c r="AW1260" s="78">
        <v>0</v>
      </c>
      <c r="AX1260" s="78">
        <v>0</v>
      </c>
      <c r="AY1260" s="78">
        <v>0</v>
      </c>
      <c r="AZ1260" s="78">
        <v>0</v>
      </c>
      <c r="BA1260" s="78">
        <v>0</v>
      </c>
      <c r="BB1260" s="78">
        <v>0</v>
      </c>
      <c r="BC1260" s="78">
        <v>0</v>
      </c>
      <c r="BD1260" s="78">
        <v>0</v>
      </c>
      <c r="BE1260" s="78">
        <v>0</v>
      </c>
      <c r="BF1260" s="78">
        <v>0</v>
      </c>
      <c r="BG1260" s="78">
        <v>0</v>
      </c>
      <c r="BH1260" s="78">
        <v>0</v>
      </c>
      <c r="BI1260" s="78">
        <v>0</v>
      </c>
      <c r="BJ1260" s="78">
        <v>0</v>
      </c>
      <c r="BK1260" s="78">
        <v>0</v>
      </c>
      <c r="BL1260" s="78">
        <v>0</v>
      </c>
      <c r="BM1260" s="78">
        <v>0</v>
      </c>
      <c r="BN1260" s="78">
        <v>0</v>
      </c>
      <c r="BO1260" s="78">
        <v>0</v>
      </c>
      <c r="BP1260" s="78">
        <v>0</v>
      </c>
      <c r="BQ1260" s="78">
        <v>0</v>
      </c>
      <c r="BR1260" s="78">
        <v>0</v>
      </c>
      <c r="BS1260" s="78">
        <v>0</v>
      </c>
      <c r="BT1260" s="78">
        <v>0</v>
      </c>
      <c r="BU1260" s="78">
        <v>0</v>
      </c>
      <c r="BV1260" s="78">
        <v>0</v>
      </c>
      <c r="BW1260" s="78">
        <v>0</v>
      </c>
      <c r="BX1260" s="78">
        <v>0</v>
      </c>
      <c r="BY1260" s="78">
        <v>0</v>
      </c>
      <c r="BZ1260" s="78">
        <v>0</v>
      </c>
      <c r="CA1260" s="78">
        <v>0</v>
      </c>
      <c r="CB1260" s="78">
        <v>0</v>
      </c>
      <c r="CC1260" s="79">
        <f t="shared" si="1304"/>
        <v>0</v>
      </c>
      <c r="CD1260" s="79">
        <f t="shared" si="1305"/>
        <v>0</v>
      </c>
      <c r="CE1260" s="79">
        <f t="shared" si="1306"/>
        <v>0</v>
      </c>
      <c r="CF1260" s="79">
        <f t="shared" si="1307"/>
        <v>0</v>
      </c>
      <c r="CG1260" s="79">
        <f t="shared" si="1308"/>
        <v>0</v>
      </c>
      <c r="CH1260" s="79">
        <f t="shared" si="1309"/>
        <v>0</v>
      </c>
      <c r="CI1260" s="79">
        <f t="shared" si="1310"/>
        <v>0</v>
      </c>
      <c r="CJ1260" s="79">
        <f t="shared" si="1311"/>
        <v>0</v>
      </c>
      <c r="CK1260" s="79">
        <f t="shared" si="1312"/>
        <v>0</v>
      </c>
      <c r="CL1260" s="79">
        <f t="shared" si="1313"/>
        <v>0</v>
      </c>
      <c r="CM1260" s="79">
        <f t="shared" si="1314"/>
        <v>0</v>
      </c>
    </row>
    <row r="1261" spans="1:91" ht="31.5">
      <c r="A1261" s="73" t="s">
        <v>2552</v>
      </c>
      <c r="B1261" s="74" t="s">
        <v>2565</v>
      </c>
      <c r="C1261" s="109" t="s">
        <v>2566</v>
      </c>
      <c r="D1261" s="78">
        <v>0</v>
      </c>
      <c r="E1261" s="78">
        <v>0</v>
      </c>
      <c r="F1261" s="78">
        <v>0</v>
      </c>
      <c r="G1261" s="78">
        <v>0</v>
      </c>
      <c r="H1261" s="78">
        <v>0</v>
      </c>
      <c r="I1261" s="78">
        <v>2</v>
      </c>
      <c r="J1261" s="78">
        <v>0</v>
      </c>
      <c r="K1261" s="78">
        <v>0</v>
      </c>
      <c r="L1261" s="78">
        <v>0</v>
      </c>
      <c r="M1261" s="78">
        <v>0</v>
      </c>
      <c r="N1261" s="78">
        <v>0</v>
      </c>
      <c r="O1261" s="78">
        <v>0</v>
      </c>
      <c r="P1261" s="78">
        <v>0</v>
      </c>
      <c r="Q1261" s="78">
        <v>0</v>
      </c>
      <c r="R1261" s="78">
        <v>0</v>
      </c>
      <c r="S1261" s="78">
        <v>0</v>
      </c>
      <c r="T1261" s="78">
        <v>0</v>
      </c>
      <c r="U1261" s="78">
        <v>0</v>
      </c>
      <c r="V1261" s="78">
        <v>0</v>
      </c>
      <c r="W1261" s="78">
        <v>0</v>
      </c>
      <c r="X1261" s="78">
        <v>0</v>
      </c>
      <c r="Y1261" s="78">
        <v>0</v>
      </c>
      <c r="Z1261" s="78">
        <v>0</v>
      </c>
      <c r="AA1261" s="78">
        <v>0</v>
      </c>
      <c r="AB1261" s="78">
        <v>0</v>
      </c>
      <c r="AC1261" s="78">
        <v>0</v>
      </c>
      <c r="AD1261" s="78">
        <v>0</v>
      </c>
      <c r="AE1261" s="78">
        <v>0</v>
      </c>
      <c r="AF1261" s="78">
        <v>0</v>
      </c>
      <c r="AG1261" s="78">
        <v>0</v>
      </c>
      <c r="AH1261" s="78">
        <v>0</v>
      </c>
      <c r="AI1261" s="78">
        <v>0</v>
      </c>
      <c r="AJ1261" s="78">
        <v>0</v>
      </c>
      <c r="AK1261" s="78">
        <v>0</v>
      </c>
      <c r="AL1261" s="78">
        <v>0</v>
      </c>
      <c r="AM1261" s="78">
        <v>0</v>
      </c>
      <c r="AN1261" s="78">
        <v>0</v>
      </c>
      <c r="AO1261" s="78">
        <v>0</v>
      </c>
      <c r="AP1261" s="78">
        <v>0</v>
      </c>
      <c r="AQ1261" s="78">
        <v>0</v>
      </c>
      <c r="AR1261" s="78">
        <v>0</v>
      </c>
      <c r="AS1261" s="78">
        <v>0</v>
      </c>
      <c r="AT1261" s="78">
        <v>0</v>
      </c>
      <c r="AU1261" s="78">
        <v>0</v>
      </c>
      <c r="AV1261" s="78">
        <v>0</v>
      </c>
      <c r="AW1261" s="78">
        <v>0</v>
      </c>
      <c r="AX1261" s="78">
        <v>0</v>
      </c>
      <c r="AY1261" s="78">
        <v>0</v>
      </c>
      <c r="AZ1261" s="78">
        <v>0</v>
      </c>
      <c r="BA1261" s="78">
        <v>0</v>
      </c>
      <c r="BB1261" s="78">
        <v>0</v>
      </c>
      <c r="BC1261" s="78">
        <v>0</v>
      </c>
      <c r="BD1261" s="78">
        <v>0</v>
      </c>
      <c r="BE1261" s="78">
        <v>0</v>
      </c>
      <c r="BF1261" s="78">
        <v>0</v>
      </c>
      <c r="BG1261" s="78">
        <v>0</v>
      </c>
      <c r="BH1261" s="78">
        <v>0</v>
      </c>
      <c r="BI1261" s="78">
        <v>0</v>
      </c>
      <c r="BJ1261" s="78">
        <v>0</v>
      </c>
      <c r="BK1261" s="78">
        <v>0</v>
      </c>
      <c r="BL1261" s="78">
        <v>0</v>
      </c>
      <c r="BM1261" s="78">
        <v>0</v>
      </c>
      <c r="BN1261" s="78">
        <v>0</v>
      </c>
      <c r="BO1261" s="78">
        <v>0</v>
      </c>
      <c r="BP1261" s="78">
        <v>0</v>
      </c>
      <c r="BQ1261" s="78">
        <v>0</v>
      </c>
      <c r="BR1261" s="78">
        <v>0</v>
      </c>
      <c r="BS1261" s="78">
        <v>0</v>
      </c>
      <c r="BT1261" s="78">
        <v>0</v>
      </c>
      <c r="BU1261" s="78">
        <v>0</v>
      </c>
      <c r="BV1261" s="78">
        <v>0</v>
      </c>
      <c r="BW1261" s="78">
        <v>0</v>
      </c>
      <c r="BX1261" s="78">
        <v>0</v>
      </c>
      <c r="BY1261" s="78">
        <v>0</v>
      </c>
      <c r="BZ1261" s="78">
        <v>0</v>
      </c>
      <c r="CA1261" s="78">
        <v>0</v>
      </c>
      <c r="CB1261" s="78">
        <v>0</v>
      </c>
      <c r="CC1261" s="79">
        <f t="shared" si="1304"/>
        <v>0</v>
      </c>
      <c r="CD1261" s="79">
        <f t="shared" si="1305"/>
        <v>0</v>
      </c>
      <c r="CE1261" s="79">
        <f t="shared" si="1306"/>
        <v>0</v>
      </c>
      <c r="CF1261" s="79">
        <f t="shared" si="1307"/>
        <v>0</v>
      </c>
      <c r="CG1261" s="79">
        <f t="shared" si="1308"/>
        <v>0</v>
      </c>
      <c r="CH1261" s="79">
        <f t="shared" si="1309"/>
        <v>0</v>
      </c>
      <c r="CI1261" s="79">
        <f t="shared" si="1310"/>
        <v>0</v>
      </c>
      <c r="CJ1261" s="79">
        <f t="shared" si="1311"/>
        <v>0</v>
      </c>
      <c r="CK1261" s="79">
        <f t="shared" si="1312"/>
        <v>0</v>
      </c>
      <c r="CL1261" s="79">
        <f t="shared" si="1313"/>
        <v>0</v>
      </c>
      <c r="CM1261" s="79">
        <f t="shared" si="1314"/>
        <v>0</v>
      </c>
    </row>
    <row r="1262" spans="1:91">
      <c r="A1262" s="73" t="s">
        <v>2552</v>
      </c>
      <c r="B1262" s="74" t="s">
        <v>2567</v>
      </c>
      <c r="C1262" s="109" t="s">
        <v>2568</v>
      </c>
      <c r="D1262" s="78">
        <v>0</v>
      </c>
      <c r="E1262" s="78">
        <v>0</v>
      </c>
      <c r="F1262" s="78">
        <v>0</v>
      </c>
      <c r="G1262" s="78">
        <v>0</v>
      </c>
      <c r="H1262" s="78">
        <v>0</v>
      </c>
      <c r="I1262" s="78">
        <v>1</v>
      </c>
      <c r="J1262" s="78">
        <v>0</v>
      </c>
      <c r="K1262" s="78">
        <v>0</v>
      </c>
      <c r="L1262" s="78">
        <v>0</v>
      </c>
      <c r="M1262" s="78">
        <v>0</v>
      </c>
      <c r="N1262" s="78">
        <v>0</v>
      </c>
      <c r="O1262" s="78">
        <v>0</v>
      </c>
      <c r="P1262" s="78">
        <v>0</v>
      </c>
      <c r="Q1262" s="78">
        <v>0</v>
      </c>
      <c r="R1262" s="78">
        <v>0</v>
      </c>
      <c r="S1262" s="78">
        <v>0</v>
      </c>
      <c r="T1262" s="78">
        <v>0</v>
      </c>
      <c r="U1262" s="78">
        <v>0</v>
      </c>
      <c r="V1262" s="78">
        <v>0</v>
      </c>
      <c r="W1262" s="78">
        <v>0</v>
      </c>
      <c r="X1262" s="78">
        <v>0</v>
      </c>
      <c r="Y1262" s="78">
        <v>0</v>
      </c>
      <c r="Z1262" s="78">
        <v>0</v>
      </c>
      <c r="AA1262" s="78">
        <v>0</v>
      </c>
      <c r="AB1262" s="78">
        <v>0</v>
      </c>
      <c r="AC1262" s="78">
        <v>0</v>
      </c>
      <c r="AD1262" s="78">
        <v>0</v>
      </c>
      <c r="AE1262" s="78">
        <v>0</v>
      </c>
      <c r="AF1262" s="78">
        <v>0</v>
      </c>
      <c r="AG1262" s="78">
        <v>0</v>
      </c>
      <c r="AH1262" s="78">
        <v>0</v>
      </c>
      <c r="AI1262" s="78">
        <v>0</v>
      </c>
      <c r="AJ1262" s="78">
        <v>0</v>
      </c>
      <c r="AK1262" s="78">
        <v>0</v>
      </c>
      <c r="AL1262" s="78">
        <v>0</v>
      </c>
      <c r="AM1262" s="78">
        <v>0</v>
      </c>
      <c r="AN1262" s="78">
        <v>0</v>
      </c>
      <c r="AO1262" s="78">
        <v>0</v>
      </c>
      <c r="AP1262" s="78">
        <v>0</v>
      </c>
      <c r="AQ1262" s="78">
        <v>0</v>
      </c>
      <c r="AR1262" s="78">
        <v>0</v>
      </c>
      <c r="AS1262" s="78">
        <v>0</v>
      </c>
      <c r="AT1262" s="78">
        <v>0</v>
      </c>
      <c r="AU1262" s="78">
        <v>0</v>
      </c>
      <c r="AV1262" s="78">
        <v>0</v>
      </c>
      <c r="AW1262" s="78">
        <v>0</v>
      </c>
      <c r="AX1262" s="78">
        <v>0</v>
      </c>
      <c r="AY1262" s="78">
        <v>0</v>
      </c>
      <c r="AZ1262" s="78">
        <v>0</v>
      </c>
      <c r="BA1262" s="78">
        <v>0</v>
      </c>
      <c r="BB1262" s="78">
        <v>0</v>
      </c>
      <c r="BC1262" s="78">
        <v>0</v>
      </c>
      <c r="BD1262" s="78">
        <v>0</v>
      </c>
      <c r="BE1262" s="78">
        <v>0</v>
      </c>
      <c r="BF1262" s="78">
        <v>0</v>
      </c>
      <c r="BG1262" s="78">
        <v>0</v>
      </c>
      <c r="BH1262" s="78">
        <v>0</v>
      </c>
      <c r="BI1262" s="78">
        <v>0</v>
      </c>
      <c r="BJ1262" s="78">
        <v>0</v>
      </c>
      <c r="BK1262" s="78">
        <v>0</v>
      </c>
      <c r="BL1262" s="78">
        <v>0</v>
      </c>
      <c r="BM1262" s="78">
        <v>0</v>
      </c>
      <c r="BN1262" s="78">
        <v>0</v>
      </c>
      <c r="BO1262" s="78">
        <v>0</v>
      </c>
      <c r="BP1262" s="78">
        <v>0</v>
      </c>
      <c r="BQ1262" s="78">
        <v>0</v>
      </c>
      <c r="BR1262" s="78">
        <v>0</v>
      </c>
      <c r="BS1262" s="78">
        <v>0</v>
      </c>
      <c r="BT1262" s="78">
        <v>0</v>
      </c>
      <c r="BU1262" s="78">
        <v>0</v>
      </c>
      <c r="BV1262" s="78">
        <v>0</v>
      </c>
      <c r="BW1262" s="78">
        <v>0</v>
      </c>
      <c r="BX1262" s="78">
        <v>0</v>
      </c>
      <c r="BY1262" s="78">
        <v>0</v>
      </c>
      <c r="BZ1262" s="78">
        <v>0</v>
      </c>
      <c r="CA1262" s="78">
        <v>0</v>
      </c>
      <c r="CB1262" s="78">
        <v>0</v>
      </c>
      <c r="CC1262" s="79">
        <f t="shared" si="1304"/>
        <v>0</v>
      </c>
      <c r="CD1262" s="79">
        <f t="shared" si="1305"/>
        <v>0</v>
      </c>
      <c r="CE1262" s="79">
        <f t="shared" si="1306"/>
        <v>0</v>
      </c>
      <c r="CF1262" s="79">
        <f t="shared" si="1307"/>
        <v>0</v>
      </c>
      <c r="CG1262" s="79">
        <f t="shared" si="1308"/>
        <v>0</v>
      </c>
      <c r="CH1262" s="79">
        <f t="shared" si="1309"/>
        <v>0</v>
      </c>
      <c r="CI1262" s="79">
        <f t="shared" si="1310"/>
        <v>0</v>
      </c>
      <c r="CJ1262" s="79">
        <f t="shared" si="1311"/>
        <v>0</v>
      </c>
      <c r="CK1262" s="79">
        <f t="shared" si="1312"/>
        <v>0</v>
      </c>
      <c r="CL1262" s="79">
        <f t="shared" si="1313"/>
        <v>0</v>
      </c>
      <c r="CM1262" s="79">
        <f t="shared" si="1314"/>
        <v>0</v>
      </c>
    </row>
    <row r="1263" spans="1:91" ht="31.5">
      <c r="A1263" s="73" t="s">
        <v>2552</v>
      </c>
      <c r="B1263" s="74" t="s">
        <v>2569</v>
      </c>
      <c r="C1263" s="109" t="s">
        <v>2570</v>
      </c>
      <c r="D1263" s="78">
        <v>0</v>
      </c>
      <c r="E1263" s="78">
        <v>0</v>
      </c>
      <c r="F1263" s="78">
        <v>0</v>
      </c>
      <c r="G1263" s="78">
        <v>0</v>
      </c>
      <c r="H1263" s="78">
        <v>0</v>
      </c>
      <c r="I1263" s="78">
        <v>1</v>
      </c>
      <c r="J1263" s="78">
        <v>0</v>
      </c>
      <c r="K1263" s="78">
        <v>0</v>
      </c>
      <c r="L1263" s="78">
        <v>0</v>
      </c>
      <c r="M1263" s="78">
        <v>0</v>
      </c>
      <c r="N1263" s="78">
        <v>0</v>
      </c>
      <c r="O1263" s="78">
        <v>0</v>
      </c>
      <c r="P1263" s="78">
        <v>0</v>
      </c>
      <c r="Q1263" s="78">
        <v>0</v>
      </c>
      <c r="R1263" s="78">
        <v>0</v>
      </c>
      <c r="S1263" s="78">
        <v>0</v>
      </c>
      <c r="T1263" s="78">
        <v>0</v>
      </c>
      <c r="U1263" s="78">
        <v>0</v>
      </c>
      <c r="V1263" s="78">
        <v>0</v>
      </c>
      <c r="W1263" s="78">
        <v>0</v>
      </c>
      <c r="X1263" s="78">
        <v>0</v>
      </c>
      <c r="Y1263" s="78">
        <v>0</v>
      </c>
      <c r="Z1263" s="78">
        <v>0</v>
      </c>
      <c r="AA1263" s="78">
        <v>0</v>
      </c>
      <c r="AB1263" s="78">
        <v>0</v>
      </c>
      <c r="AC1263" s="78">
        <v>0</v>
      </c>
      <c r="AD1263" s="78">
        <v>0</v>
      </c>
      <c r="AE1263" s="78">
        <v>0</v>
      </c>
      <c r="AF1263" s="78">
        <v>0</v>
      </c>
      <c r="AG1263" s="78">
        <v>0</v>
      </c>
      <c r="AH1263" s="78">
        <v>0</v>
      </c>
      <c r="AI1263" s="78">
        <v>0</v>
      </c>
      <c r="AJ1263" s="78">
        <v>0</v>
      </c>
      <c r="AK1263" s="78">
        <v>0</v>
      </c>
      <c r="AL1263" s="78">
        <v>0</v>
      </c>
      <c r="AM1263" s="78">
        <v>0</v>
      </c>
      <c r="AN1263" s="78">
        <v>0</v>
      </c>
      <c r="AO1263" s="78">
        <v>0</v>
      </c>
      <c r="AP1263" s="78">
        <v>0</v>
      </c>
      <c r="AQ1263" s="78">
        <v>0</v>
      </c>
      <c r="AR1263" s="78">
        <v>0</v>
      </c>
      <c r="AS1263" s="78">
        <v>0</v>
      </c>
      <c r="AT1263" s="78">
        <v>0</v>
      </c>
      <c r="AU1263" s="78">
        <v>0</v>
      </c>
      <c r="AV1263" s="78">
        <v>0</v>
      </c>
      <c r="AW1263" s="78">
        <v>0</v>
      </c>
      <c r="AX1263" s="78">
        <v>0</v>
      </c>
      <c r="AY1263" s="78">
        <v>0</v>
      </c>
      <c r="AZ1263" s="78">
        <v>0</v>
      </c>
      <c r="BA1263" s="78">
        <v>0</v>
      </c>
      <c r="BB1263" s="78">
        <v>0</v>
      </c>
      <c r="BC1263" s="78">
        <v>0</v>
      </c>
      <c r="BD1263" s="78">
        <v>0</v>
      </c>
      <c r="BE1263" s="78">
        <v>0</v>
      </c>
      <c r="BF1263" s="78">
        <v>0</v>
      </c>
      <c r="BG1263" s="78">
        <v>0</v>
      </c>
      <c r="BH1263" s="78">
        <v>0</v>
      </c>
      <c r="BI1263" s="78">
        <v>0</v>
      </c>
      <c r="BJ1263" s="78">
        <v>0</v>
      </c>
      <c r="BK1263" s="78">
        <v>0</v>
      </c>
      <c r="BL1263" s="78">
        <v>0</v>
      </c>
      <c r="BM1263" s="78">
        <v>0</v>
      </c>
      <c r="BN1263" s="78">
        <v>0</v>
      </c>
      <c r="BO1263" s="78">
        <v>0</v>
      </c>
      <c r="BP1263" s="78">
        <v>0</v>
      </c>
      <c r="BQ1263" s="78">
        <v>0</v>
      </c>
      <c r="BR1263" s="78">
        <v>0</v>
      </c>
      <c r="BS1263" s="78">
        <v>0</v>
      </c>
      <c r="BT1263" s="78">
        <v>0</v>
      </c>
      <c r="BU1263" s="78">
        <v>0</v>
      </c>
      <c r="BV1263" s="78">
        <v>0</v>
      </c>
      <c r="BW1263" s="78">
        <v>0</v>
      </c>
      <c r="BX1263" s="78">
        <v>0</v>
      </c>
      <c r="BY1263" s="78">
        <v>0</v>
      </c>
      <c r="BZ1263" s="78">
        <v>0</v>
      </c>
      <c r="CA1263" s="78">
        <v>0</v>
      </c>
      <c r="CB1263" s="78">
        <v>0</v>
      </c>
      <c r="CC1263" s="79">
        <f t="shared" si="1304"/>
        <v>0</v>
      </c>
      <c r="CD1263" s="79">
        <f t="shared" si="1305"/>
        <v>0</v>
      </c>
      <c r="CE1263" s="79">
        <f t="shared" si="1306"/>
        <v>0</v>
      </c>
      <c r="CF1263" s="79">
        <f t="shared" si="1307"/>
        <v>0</v>
      </c>
      <c r="CG1263" s="79">
        <f t="shared" si="1308"/>
        <v>0</v>
      </c>
      <c r="CH1263" s="79">
        <f t="shared" si="1309"/>
        <v>0</v>
      </c>
      <c r="CI1263" s="79">
        <f t="shared" si="1310"/>
        <v>0</v>
      </c>
      <c r="CJ1263" s="79">
        <f t="shared" si="1311"/>
        <v>0</v>
      </c>
      <c r="CK1263" s="79">
        <f t="shared" si="1312"/>
        <v>0</v>
      </c>
      <c r="CL1263" s="79">
        <f t="shared" si="1313"/>
        <v>0</v>
      </c>
      <c r="CM1263" s="79">
        <f t="shared" si="1314"/>
        <v>0</v>
      </c>
    </row>
    <row r="1264" spans="1:91" ht="31.5">
      <c r="A1264" s="73" t="s">
        <v>2552</v>
      </c>
      <c r="B1264" s="74" t="s">
        <v>2571</v>
      </c>
      <c r="C1264" s="109" t="s">
        <v>2572</v>
      </c>
      <c r="D1264" s="78">
        <v>0</v>
      </c>
      <c r="E1264" s="78">
        <v>0</v>
      </c>
      <c r="F1264" s="78">
        <v>0</v>
      </c>
      <c r="G1264" s="78">
        <v>0</v>
      </c>
      <c r="H1264" s="78">
        <v>0</v>
      </c>
      <c r="I1264" s="78">
        <v>4</v>
      </c>
      <c r="J1264" s="78">
        <v>0</v>
      </c>
      <c r="K1264" s="78">
        <v>0</v>
      </c>
      <c r="L1264" s="78">
        <v>0</v>
      </c>
      <c r="M1264" s="78">
        <v>0</v>
      </c>
      <c r="N1264" s="78">
        <v>0</v>
      </c>
      <c r="O1264" s="78">
        <v>0</v>
      </c>
      <c r="P1264" s="78">
        <v>0</v>
      </c>
      <c r="Q1264" s="78">
        <v>0</v>
      </c>
      <c r="R1264" s="78">
        <v>0</v>
      </c>
      <c r="S1264" s="78">
        <v>0</v>
      </c>
      <c r="T1264" s="78">
        <v>0</v>
      </c>
      <c r="U1264" s="78">
        <v>0</v>
      </c>
      <c r="V1264" s="78">
        <v>0</v>
      </c>
      <c r="W1264" s="78">
        <v>0</v>
      </c>
      <c r="X1264" s="78">
        <v>0</v>
      </c>
      <c r="Y1264" s="78">
        <v>0</v>
      </c>
      <c r="Z1264" s="78">
        <v>0</v>
      </c>
      <c r="AA1264" s="78">
        <v>0</v>
      </c>
      <c r="AB1264" s="78">
        <v>0</v>
      </c>
      <c r="AC1264" s="78">
        <v>0</v>
      </c>
      <c r="AD1264" s="78">
        <v>0</v>
      </c>
      <c r="AE1264" s="78">
        <v>0</v>
      </c>
      <c r="AF1264" s="78">
        <v>0</v>
      </c>
      <c r="AG1264" s="78">
        <v>0</v>
      </c>
      <c r="AH1264" s="78">
        <v>0</v>
      </c>
      <c r="AI1264" s="78">
        <v>0</v>
      </c>
      <c r="AJ1264" s="78">
        <v>0</v>
      </c>
      <c r="AK1264" s="78">
        <v>0</v>
      </c>
      <c r="AL1264" s="78">
        <v>0</v>
      </c>
      <c r="AM1264" s="78">
        <v>0</v>
      </c>
      <c r="AN1264" s="78">
        <v>0</v>
      </c>
      <c r="AO1264" s="78">
        <v>0</v>
      </c>
      <c r="AP1264" s="78">
        <v>0</v>
      </c>
      <c r="AQ1264" s="78">
        <v>0</v>
      </c>
      <c r="AR1264" s="78">
        <v>0</v>
      </c>
      <c r="AS1264" s="78">
        <v>0</v>
      </c>
      <c r="AT1264" s="78">
        <v>0</v>
      </c>
      <c r="AU1264" s="78">
        <v>0</v>
      </c>
      <c r="AV1264" s="78">
        <v>0</v>
      </c>
      <c r="AW1264" s="78">
        <v>0</v>
      </c>
      <c r="AX1264" s="78">
        <v>0</v>
      </c>
      <c r="AY1264" s="78">
        <v>0</v>
      </c>
      <c r="AZ1264" s="78">
        <v>0</v>
      </c>
      <c r="BA1264" s="78">
        <v>0</v>
      </c>
      <c r="BB1264" s="78">
        <v>0</v>
      </c>
      <c r="BC1264" s="78">
        <v>0</v>
      </c>
      <c r="BD1264" s="78">
        <v>0</v>
      </c>
      <c r="BE1264" s="78">
        <v>0</v>
      </c>
      <c r="BF1264" s="78">
        <v>0</v>
      </c>
      <c r="BG1264" s="78">
        <v>0</v>
      </c>
      <c r="BH1264" s="78">
        <v>0</v>
      </c>
      <c r="BI1264" s="78">
        <v>0</v>
      </c>
      <c r="BJ1264" s="78">
        <v>0</v>
      </c>
      <c r="BK1264" s="78">
        <v>0</v>
      </c>
      <c r="BL1264" s="78">
        <v>0</v>
      </c>
      <c r="BM1264" s="78">
        <v>0</v>
      </c>
      <c r="BN1264" s="78">
        <v>0</v>
      </c>
      <c r="BO1264" s="78">
        <v>0</v>
      </c>
      <c r="BP1264" s="78">
        <v>0</v>
      </c>
      <c r="BQ1264" s="78">
        <v>0</v>
      </c>
      <c r="BR1264" s="78">
        <v>0</v>
      </c>
      <c r="BS1264" s="78">
        <v>0</v>
      </c>
      <c r="BT1264" s="78">
        <v>0</v>
      </c>
      <c r="BU1264" s="78">
        <v>0</v>
      </c>
      <c r="BV1264" s="78">
        <v>0</v>
      </c>
      <c r="BW1264" s="78">
        <v>0</v>
      </c>
      <c r="BX1264" s="78">
        <v>0</v>
      </c>
      <c r="BY1264" s="78">
        <v>0</v>
      </c>
      <c r="BZ1264" s="78">
        <v>0</v>
      </c>
      <c r="CA1264" s="78">
        <v>0</v>
      </c>
      <c r="CB1264" s="78">
        <v>0</v>
      </c>
      <c r="CC1264" s="79">
        <f t="shared" si="1304"/>
        <v>0</v>
      </c>
      <c r="CD1264" s="79">
        <f t="shared" si="1305"/>
        <v>0</v>
      </c>
      <c r="CE1264" s="79">
        <f t="shared" si="1306"/>
        <v>0</v>
      </c>
      <c r="CF1264" s="79">
        <f t="shared" si="1307"/>
        <v>0</v>
      </c>
      <c r="CG1264" s="79">
        <f t="shared" si="1308"/>
        <v>0</v>
      </c>
      <c r="CH1264" s="79">
        <f t="shared" si="1309"/>
        <v>0</v>
      </c>
      <c r="CI1264" s="79">
        <f t="shared" si="1310"/>
        <v>0</v>
      </c>
      <c r="CJ1264" s="79">
        <f t="shared" si="1311"/>
        <v>0</v>
      </c>
      <c r="CK1264" s="79">
        <f t="shared" si="1312"/>
        <v>0</v>
      </c>
      <c r="CL1264" s="79">
        <f t="shared" si="1313"/>
        <v>0</v>
      </c>
      <c r="CM1264" s="79">
        <f t="shared" si="1314"/>
        <v>0</v>
      </c>
    </row>
    <row r="1265" spans="1:91" ht="31.5">
      <c r="A1265" s="73" t="s">
        <v>2552</v>
      </c>
      <c r="B1265" s="74" t="s">
        <v>2573</v>
      </c>
      <c r="C1265" s="109" t="s">
        <v>2574</v>
      </c>
      <c r="D1265" s="78">
        <v>0</v>
      </c>
      <c r="E1265" s="78">
        <v>0</v>
      </c>
      <c r="F1265" s="78">
        <v>0</v>
      </c>
      <c r="G1265" s="78">
        <v>0</v>
      </c>
      <c r="H1265" s="78">
        <v>0</v>
      </c>
      <c r="I1265" s="78">
        <v>6</v>
      </c>
      <c r="J1265" s="78">
        <v>0</v>
      </c>
      <c r="K1265" s="78">
        <v>0</v>
      </c>
      <c r="L1265" s="78">
        <v>0</v>
      </c>
      <c r="M1265" s="78">
        <v>0</v>
      </c>
      <c r="N1265" s="78">
        <v>0</v>
      </c>
      <c r="O1265" s="78">
        <v>0</v>
      </c>
      <c r="P1265" s="78">
        <v>0</v>
      </c>
      <c r="Q1265" s="78">
        <v>0</v>
      </c>
      <c r="R1265" s="78">
        <v>0</v>
      </c>
      <c r="S1265" s="78">
        <v>0</v>
      </c>
      <c r="T1265" s="78">
        <v>0</v>
      </c>
      <c r="U1265" s="78">
        <v>0</v>
      </c>
      <c r="V1265" s="78">
        <v>0</v>
      </c>
      <c r="W1265" s="78">
        <v>0</v>
      </c>
      <c r="X1265" s="78">
        <v>0</v>
      </c>
      <c r="Y1265" s="78">
        <v>0</v>
      </c>
      <c r="Z1265" s="78">
        <v>0</v>
      </c>
      <c r="AA1265" s="78">
        <v>0</v>
      </c>
      <c r="AB1265" s="78">
        <v>0</v>
      </c>
      <c r="AC1265" s="78">
        <v>0</v>
      </c>
      <c r="AD1265" s="78">
        <v>0</v>
      </c>
      <c r="AE1265" s="78">
        <v>0</v>
      </c>
      <c r="AF1265" s="78">
        <v>0</v>
      </c>
      <c r="AG1265" s="78">
        <v>0</v>
      </c>
      <c r="AH1265" s="78">
        <v>0</v>
      </c>
      <c r="AI1265" s="78">
        <v>0</v>
      </c>
      <c r="AJ1265" s="78">
        <v>0</v>
      </c>
      <c r="AK1265" s="78">
        <v>0</v>
      </c>
      <c r="AL1265" s="78">
        <v>0</v>
      </c>
      <c r="AM1265" s="78">
        <v>0</v>
      </c>
      <c r="AN1265" s="78">
        <v>0</v>
      </c>
      <c r="AO1265" s="78">
        <v>0</v>
      </c>
      <c r="AP1265" s="78">
        <v>0</v>
      </c>
      <c r="AQ1265" s="78">
        <v>0</v>
      </c>
      <c r="AR1265" s="78">
        <v>0</v>
      </c>
      <c r="AS1265" s="78">
        <v>0</v>
      </c>
      <c r="AT1265" s="78">
        <v>0</v>
      </c>
      <c r="AU1265" s="78">
        <v>0</v>
      </c>
      <c r="AV1265" s="79">
        <v>0</v>
      </c>
      <c r="AW1265" s="79">
        <v>0</v>
      </c>
      <c r="AX1265" s="79">
        <v>0</v>
      </c>
      <c r="AY1265" s="79">
        <v>0</v>
      </c>
      <c r="AZ1265" s="79">
        <v>0</v>
      </c>
      <c r="BA1265" s="79">
        <v>0</v>
      </c>
      <c r="BB1265" s="79">
        <v>0</v>
      </c>
      <c r="BC1265" s="79">
        <v>0</v>
      </c>
      <c r="BD1265" s="79">
        <v>0</v>
      </c>
      <c r="BE1265" s="79">
        <v>0</v>
      </c>
      <c r="BF1265" s="79">
        <v>0</v>
      </c>
      <c r="BG1265" s="78">
        <v>0</v>
      </c>
      <c r="BH1265" s="78">
        <v>0</v>
      </c>
      <c r="BI1265" s="78">
        <v>0</v>
      </c>
      <c r="BJ1265" s="78">
        <v>0</v>
      </c>
      <c r="BK1265" s="78">
        <v>0</v>
      </c>
      <c r="BL1265" s="78">
        <v>0</v>
      </c>
      <c r="BM1265" s="78">
        <v>0</v>
      </c>
      <c r="BN1265" s="78">
        <v>0</v>
      </c>
      <c r="BO1265" s="78">
        <v>0</v>
      </c>
      <c r="BP1265" s="78">
        <v>0</v>
      </c>
      <c r="BQ1265" s="78">
        <v>0</v>
      </c>
      <c r="BR1265" s="78">
        <v>0</v>
      </c>
      <c r="BS1265" s="78">
        <v>0</v>
      </c>
      <c r="BT1265" s="78">
        <v>0</v>
      </c>
      <c r="BU1265" s="78">
        <v>0</v>
      </c>
      <c r="BV1265" s="78">
        <v>0</v>
      </c>
      <c r="BW1265" s="78">
        <v>0</v>
      </c>
      <c r="BX1265" s="78">
        <v>0</v>
      </c>
      <c r="BY1265" s="78">
        <v>0</v>
      </c>
      <c r="BZ1265" s="78">
        <v>0</v>
      </c>
      <c r="CA1265" s="78">
        <v>0</v>
      </c>
      <c r="CB1265" s="78">
        <v>0</v>
      </c>
      <c r="CC1265" s="79">
        <f t="shared" si="1304"/>
        <v>0</v>
      </c>
      <c r="CD1265" s="79">
        <f t="shared" si="1305"/>
        <v>0</v>
      </c>
      <c r="CE1265" s="79">
        <f t="shared" si="1306"/>
        <v>0</v>
      </c>
      <c r="CF1265" s="79">
        <f t="shared" si="1307"/>
        <v>0</v>
      </c>
      <c r="CG1265" s="79">
        <f t="shared" si="1308"/>
        <v>0</v>
      </c>
      <c r="CH1265" s="79">
        <f t="shared" si="1309"/>
        <v>0</v>
      </c>
      <c r="CI1265" s="79">
        <f t="shared" si="1310"/>
        <v>0</v>
      </c>
      <c r="CJ1265" s="79">
        <f t="shared" si="1311"/>
        <v>0</v>
      </c>
      <c r="CK1265" s="79">
        <f t="shared" si="1312"/>
        <v>0</v>
      </c>
      <c r="CL1265" s="79">
        <f t="shared" si="1313"/>
        <v>0</v>
      </c>
      <c r="CM1265" s="79">
        <f t="shared" si="1314"/>
        <v>0</v>
      </c>
    </row>
    <row r="1266" spans="1:91">
      <c r="A1266" s="73" t="s">
        <v>2552</v>
      </c>
      <c r="B1266" s="74" t="s">
        <v>2575</v>
      </c>
      <c r="C1266" s="109" t="s">
        <v>2576</v>
      </c>
      <c r="D1266" s="78">
        <v>0</v>
      </c>
      <c r="E1266" s="78">
        <v>0</v>
      </c>
      <c r="F1266" s="78">
        <v>0</v>
      </c>
      <c r="G1266" s="78">
        <v>0</v>
      </c>
      <c r="H1266" s="78">
        <v>0</v>
      </c>
      <c r="I1266" s="78">
        <v>1</v>
      </c>
      <c r="J1266" s="78">
        <v>0</v>
      </c>
      <c r="K1266" s="78">
        <v>0</v>
      </c>
      <c r="L1266" s="78">
        <v>0</v>
      </c>
      <c r="M1266" s="78">
        <v>0</v>
      </c>
      <c r="N1266" s="78">
        <v>0</v>
      </c>
      <c r="O1266" s="78">
        <v>0</v>
      </c>
      <c r="P1266" s="78">
        <v>0</v>
      </c>
      <c r="Q1266" s="78">
        <v>0</v>
      </c>
      <c r="R1266" s="78">
        <v>0</v>
      </c>
      <c r="S1266" s="78">
        <v>0</v>
      </c>
      <c r="T1266" s="78">
        <v>0</v>
      </c>
      <c r="U1266" s="78">
        <v>0</v>
      </c>
      <c r="V1266" s="78">
        <v>0</v>
      </c>
      <c r="W1266" s="78">
        <v>0</v>
      </c>
      <c r="X1266" s="78">
        <v>0</v>
      </c>
      <c r="Y1266" s="78">
        <v>0</v>
      </c>
      <c r="Z1266" s="78">
        <v>0</v>
      </c>
      <c r="AA1266" s="78">
        <v>0</v>
      </c>
      <c r="AB1266" s="78">
        <v>0</v>
      </c>
      <c r="AC1266" s="78">
        <v>0</v>
      </c>
      <c r="AD1266" s="78">
        <v>0</v>
      </c>
      <c r="AE1266" s="78">
        <v>0</v>
      </c>
      <c r="AF1266" s="78">
        <v>0</v>
      </c>
      <c r="AG1266" s="78">
        <v>0</v>
      </c>
      <c r="AH1266" s="78">
        <v>0</v>
      </c>
      <c r="AI1266" s="78">
        <v>0</v>
      </c>
      <c r="AJ1266" s="78">
        <v>0</v>
      </c>
      <c r="AK1266" s="78">
        <v>0</v>
      </c>
      <c r="AL1266" s="78">
        <v>0</v>
      </c>
      <c r="AM1266" s="78">
        <v>0</v>
      </c>
      <c r="AN1266" s="78">
        <v>0</v>
      </c>
      <c r="AO1266" s="78">
        <v>0</v>
      </c>
      <c r="AP1266" s="78">
        <v>0</v>
      </c>
      <c r="AQ1266" s="78">
        <v>0</v>
      </c>
      <c r="AR1266" s="78">
        <v>0</v>
      </c>
      <c r="AS1266" s="78">
        <v>0</v>
      </c>
      <c r="AT1266" s="78">
        <v>0</v>
      </c>
      <c r="AU1266" s="78">
        <v>0</v>
      </c>
      <c r="AV1266" s="79">
        <v>0</v>
      </c>
      <c r="AW1266" s="79">
        <v>0</v>
      </c>
      <c r="AX1266" s="79">
        <v>0</v>
      </c>
      <c r="AY1266" s="79">
        <v>0</v>
      </c>
      <c r="AZ1266" s="79">
        <v>0</v>
      </c>
      <c r="BA1266" s="79">
        <v>0</v>
      </c>
      <c r="BB1266" s="79">
        <v>0</v>
      </c>
      <c r="BC1266" s="79">
        <v>0</v>
      </c>
      <c r="BD1266" s="79">
        <v>0</v>
      </c>
      <c r="BE1266" s="79">
        <v>0</v>
      </c>
      <c r="BF1266" s="79">
        <v>0</v>
      </c>
      <c r="BG1266" s="78">
        <v>0</v>
      </c>
      <c r="BH1266" s="78">
        <v>0</v>
      </c>
      <c r="BI1266" s="78">
        <v>0</v>
      </c>
      <c r="BJ1266" s="78">
        <v>0</v>
      </c>
      <c r="BK1266" s="78">
        <v>0</v>
      </c>
      <c r="BL1266" s="78">
        <v>0</v>
      </c>
      <c r="BM1266" s="78">
        <v>0</v>
      </c>
      <c r="BN1266" s="78">
        <v>0</v>
      </c>
      <c r="BO1266" s="78">
        <v>0</v>
      </c>
      <c r="BP1266" s="78">
        <v>0</v>
      </c>
      <c r="BQ1266" s="78">
        <v>0</v>
      </c>
      <c r="BR1266" s="78">
        <v>0</v>
      </c>
      <c r="BS1266" s="78">
        <v>0</v>
      </c>
      <c r="BT1266" s="78">
        <v>0</v>
      </c>
      <c r="BU1266" s="78">
        <v>0</v>
      </c>
      <c r="BV1266" s="78">
        <v>0</v>
      </c>
      <c r="BW1266" s="78">
        <v>0</v>
      </c>
      <c r="BX1266" s="78">
        <v>0</v>
      </c>
      <c r="BY1266" s="78">
        <v>0</v>
      </c>
      <c r="BZ1266" s="78">
        <v>0</v>
      </c>
      <c r="CA1266" s="78">
        <v>0</v>
      </c>
      <c r="CB1266" s="78">
        <v>0</v>
      </c>
      <c r="CC1266" s="79">
        <f t="shared" si="1304"/>
        <v>0</v>
      </c>
      <c r="CD1266" s="79">
        <f t="shared" si="1305"/>
        <v>0</v>
      </c>
      <c r="CE1266" s="79">
        <f t="shared" si="1306"/>
        <v>0</v>
      </c>
      <c r="CF1266" s="79">
        <f t="shared" si="1307"/>
        <v>0</v>
      </c>
      <c r="CG1266" s="79">
        <f t="shared" si="1308"/>
        <v>0</v>
      </c>
      <c r="CH1266" s="79">
        <f t="shared" si="1309"/>
        <v>0</v>
      </c>
      <c r="CI1266" s="79">
        <f t="shared" si="1310"/>
        <v>0</v>
      </c>
      <c r="CJ1266" s="79">
        <f t="shared" si="1311"/>
        <v>0</v>
      </c>
      <c r="CK1266" s="79">
        <f t="shared" si="1312"/>
        <v>0</v>
      </c>
      <c r="CL1266" s="79">
        <f t="shared" si="1313"/>
        <v>0</v>
      </c>
      <c r="CM1266" s="79">
        <f t="shared" si="1314"/>
        <v>0</v>
      </c>
    </row>
    <row r="1267" spans="1:91">
      <c r="A1267" s="73" t="s">
        <v>2552</v>
      </c>
      <c r="B1267" s="74" t="s">
        <v>2577</v>
      </c>
      <c r="C1267" s="109" t="s">
        <v>2578</v>
      </c>
      <c r="D1267" s="78">
        <v>0</v>
      </c>
      <c r="E1267" s="78">
        <v>0</v>
      </c>
      <c r="F1267" s="78">
        <v>0</v>
      </c>
      <c r="G1267" s="78">
        <v>0</v>
      </c>
      <c r="H1267" s="78">
        <v>0</v>
      </c>
      <c r="I1267" s="78">
        <v>1</v>
      </c>
      <c r="J1267" s="78">
        <v>0</v>
      </c>
      <c r="K1267" s="78">
        <v>0</v>
      </c>
      <c r="L1267" s="78">
        <v>0</v>
      </c>
      <c r="M1267" s="78">
        <v>0</v>
      </c>
      <c r="N1267" s="78">
        <v>0</v>
      </c>
      <c r="O1267" s="78">
        <v>0</v>
      </c>
      <c r="P1267" s="78">
        <v>0</v>
      </c>
      <c r="Q1267" s="78">
        <v>0</v>
      </c>
      <c r="R1267" s="78">
        <v>0</v>
      </c>
      <c r="S1267" s="78">
        <v>0</v>
      </c>
      <c r="T1267" s="78">
        <v>0</v>
      </c>
      <c r="U1267" s="78">
        <v>0</v>
      </c>
      <c r="V1267" s="78">
        <v>0</v>
      </c>
      <c r="W1267" s="78">
        <v>0</v>
      </c>
      <c r="X1267" s="78">
        <v>0</v>
      </c>
      <c r="Y1267" s="78">
        <v>0</v>
      </c>
      <c r="Z1267" s="78">
        <v>0</v>
      </c>
      <c r="AA1267" s="78">
        <v>0</v>
      </c>
      <c r="AB1267" s="78">
        <v>0</v>
      </c>
      <c r="AC1267" s="78">
        <v>0</v>
      </c>
      <c r="AD1267" s="78">
        <v>0</v>
      </c>
      <c r="AE1267" s="78">
        <v>0</v>
      </c>
      <c r="AF1267" s="78">
        <v>0</v>
      </c>
      <c r="AG1267" s="78">
        <v>0</v>
      </c>
      <c r="AH1267" s="78">
        <v>0</v>
      </c>
      <c r="AI1267" s="78">
        <v>0</v>
      </c>
      <c r="AJ1267" s="78">
        <v>0</v>
      </c>
      <c r="AK1267" s="78">
        <v>0</v>
      </c>
      <c r="AL1267" s="78">
        <v>0</v>
      </c>
      <c r="AM1267" s="78">
        <v>0</v>
      </c>
      <c r="AN1267" s="78">
        <v>0</v>
      </c>
      <c r="AO1267" s="78">
        <v>0</v>
      </c>
      <c r="AP1267" s="78">
        <v>0</v>
      </c>
      <c r="AQ1267" s="78">
        <v>0</v>
      </c>
      <c r="AR1267" s="78">
        <v>0</v>
      </c>
      <c r="AS1267" s="78">
        <v>0</v>
      </c>
      <c r="AT1267" s="78">
        <v>0</v>
      </c>
      <c r="AU1267" s="78">
        <v>0</v>
      </c>
      <c r="AV1267" s="78">
        <v>0</v>
      </c>
      <c r="AW1267" s="78">
        <v>0</v>
      </c>
      <c r="AX1267" s="78">
        <v>0</v>
      </c>
      <c r="AY1267" s="78">
        <v>0</v>
      </c>
      <c r="AZ1267" s="78">
        <v>0</v>
      </c>
      <c r="BA1267" s="78">
        <v>0</v>
      </c>
      <c r="BB1267" s="78">
        <v>0</v>
      </c>
      <c r="BC1267" s="78">
        <v>0</v>
      </c>
      <c r="BD1267" s="78">
        <v>0</v>
      </c>
      <c r="BE1267" s="78">
        <v>0</v>
      </c>
      <c r="BF1267" s="78">
        <v>0</v>
      </c>
      <c r="BG1267" s="78">
        <v>0</v>
      </c>
      <c r="BH1267" s="78">
        <v>0</v>
      </c>
      <c r="BI1267" s="78">
        <v>0</v>
      </c>
      <c r="BJ1267" s="78">
        <v>0</v>
      </c>
      <c r="BK1267" s="78">
        <v>0</v>
      </c>
      <c r="BL1267" s="78">
        <v>0</v>
      </c>
      <c r="BM1267" s="78">
        <v>0</v>
      </c>
      <c r="BN1267" s="78">
        <v>0</v>
      </c>
      <c r="BO1267" s="78">
        <v>0</v>
      </c>
      <c r="BP1267" s="78">
        <v>0</v>
      </c>
      <c r="BQ1267" s="78">
        <v>0</v>
      </c>
      <c r="BR1267" s="78">
        <v>0</v>
      </c>
      <c r="BS1267" s="78">
        <v>0</v>
      </c>
      <c r="BT1267" s="78">
        <v>0</v>
      </c>
      <c r="BU1267" s="78">
        <v>0</v>
      </c>
      <c r="BV1267" s="78">
        <v>0</v>
      </c>
      <c r="BW1267" s="78">
        <v>0</v>
      </c>
      <c r="BX1267" s="78">
        <v>0</v>
      </c>
      <c r="BY1267" s="78">
        <v>0</v>
      </c>
      <c r="BZ1267" s="78">
        <v>0</v>
      </c>
      <c r="CA1267" s="78">
        <v>0</v>
      </c>
      <c r="CB1267" s="78">
        <v>0</v>
      </c>
      <c r="CC1267" s="79">
        <f t="shared" si="1304"/>
        <v>0</v>
      </c>
      <c r="CD1267" s="79">
        <f t="shared" si="1305"/>
        <v>0</v>
      </c>
      <c r="CE1267" s="79">
        <f t="shared" si="1306"/>
        <v>0</v>
      </c>
      <c r="CF1267" s="79">
        <f t="shared" si="1307"/>
        <v>0</v>
      </c>
      <c r="CG1267" s="79">
        <f t="shared" si="1308"/>
        <v>0</v>
      </c>
      <c r="CH1267" s="79">
        <f t="shared" si="1309"/>
        <v>0</v>
      </c>
      <c r="CI1267" s="79">
        <f t="shared" si="1310"/>
        <v>0</v>
      </c>
      <c r="CJ1267" s="79">
        <f t="shared" si="1311"/>
        <v>0</v>
      </c>
      <c r="CK1267" s="79">
        <f t="shared" si="1312"/>
        <v>0</v>
      </c>
      <c r="CL1267" s="79">
        <f t="shared" si="1313"/>
        <v>0</v>
      </c>
      <c r="CM1267" s="79">
        <f t="shared" si="1314"/>
        <v>0</v>
      </c>
    </row>
    <row r="1268" spans="1:91" ht="31.5">
      <c r="A1268" s="73" t="s">
        <v>2552</v>
      </c>
      <c r="B1268" s="74" t="s">
        <v>2579</v>
      </c>
      <c r="C1268" s="109" t="s">
        <v>2580</v>
      </c>
      <c r="D1268" s="78">
        <v>0</v>
      </c>
      <c r="E1268" s="78">
        <v>0</v>
      </c>
      <c r="F1268" s="78">
        <v>0</v>
      </c>
      <c r="G1268" s="78">
        <v>0</v>
      </c>
      <c r="H1268" s="78">
        <v>0</v>
      </c>
      <c r="I1268" s="78">
        <v>1</v>
      </c>
      <c r="J1268" s="78">
        <v>0</v>
      </c>
      <c r="K1268" s="78">
        <v>0</v>
      </c>
      <c r="L1268" s="78">
        <v>0</v>
      </c>
      <c r="M1268" s="78">
        <v>0</v>
      </c>
      <c r="N1268" s="78">
        <v>0</v>
      </c>
      <c r="O1268" s="78">
        <v>0</v>
      </c>
      <c r="P1268" s="78">
        <v>0</v>
      </c>
      <c r="Q1268" s="78">
        <v>0</v>
      </c>
      <c r="R1268" s="78">
        <v>0</v>
      </c>
      <c r="S1268" s="78">
        <v>0</v>
      </c>
      <c r="T1268" s="78">
        <v>0</v>
      </c>
      <c r="U1268" s="78">
        <v>0</v>
      </c>
      <c r="V1268" s="78">
        <v>0</v>
      </c>
      <c r="W1268" s="78">
        <v>0</v>
      </c>
      <c r="X1268" s="78">
        <v>0</v>
      </c>
      <c r="Y1268" s="78">
        <v>0</v>
      </c>
      <c r="Z1268" s="78">
        <v>0</v>
      </c>
      <c r="AA1268" s="78">
        <v>0</v>
      </c>
      <c r="AB1268" s="78">
        <v>0</v>
      </c>
      <c r="AC1268" s="78">
        <v>0</v>
      </c>
      <c r="AD1268" s="78">
        <v>0</v>
      </c>
      <c r="AE1268" s="78">
        <v>0</v>
      </c>
      <c r="AF1268" s="78">
        <v>0</v>
      </c>
      <c r="AG1268" s="78">
        <v>0</v>
      </c>
      <c r="AH1268" s="78">
        <v>0</v>
      </c>
      <c r="AI1268" s="78">
        <v>0</v>
      </c>
      <c r="AJ1268" s="78">
        <v>0</v>
      </c>
      <c r="AK1268" s="78">
        <v>0</v>
      </c>
      <c r="AL1268" s="78">
        <v>0</v>
      </c>
      <c r="AM1268" s="78">
        <v>0</v>
      </c>
      <c r="AN1268" s="78">
        <v>0</v>
      </c>
      <c r="AO1268" s="78">
        <v>0</v>
      </c>
      <c r="AP1268" s="78">
        <v>0</v>
      </c>
      <c r="AQ1268" s="78">
        <v>0</v>
      </c>
      <c r="AR1268" s="78">
        <v>0</v>
      </c>
      <c r="AS1268" s="78">
        <v>0</v>
      </c>
      <c r="AT1268" s="78">
        <v>0</v>
      </c>
      <c r="AU1268" s="78">
        <v>0</v>
      </c>
      <c r="AV1268" s="78">
        <v>0</v>
      </c>
      <c r="AW1268" s="78">
        <v>0</v>
      </c>
      <c r="AX1268" s="78">
        <v>0</v>
      </c>
      <c r="AY1268" s="78">
        <v>0</v>
      </c>
      <c r="AZ1268" s="78">
        <v>0</v>
      </c>
      <c r="BA1268" s="78">
        <v>0</v>
      </c>
      <c r="BB1268" s="78">
        <v>0</v>
      </c>
      <c r="BC1268" s="78">
        <v>0</v>
      </c>
      <c r="BD1268" s="78">
        <v>0</v>
      </c>
      <c r="BE1268" s="78">
        <v>0</v>
      </c>
      <c r="BF1268" s="78">
        <v>0</v>
      </c>
      <c r="BG1268" s="78">
        <v>0</v>
      </c>
      <c r="BH1268" s="78">
        <v>0</v>
      </c>
      <c r="BI1268" s="78">
        <v>0</v>
      </c>
      <c r="BJ1268" s="78">
        <v>0</v>
      </c>
      <c r="BK1268" s="78">
        <v>0</v>
      </c>
      <c r="BL1268" s="78">
        <v>0</v>
      </c>
      <c r="BM1268" s="78">
        <v>0</v>
      </c>
      <c r="BN1268" s="78">
        <v>0</v>
      </c>
      <c r="BO1268" s="78">
        <v>0</v>
      </c>
      <c r="BP1268" s="78">
        <v>0</v>
      </c>
      <c r="BQ1268" s="78">
        <v>0</v>
      </c>
      <c r="BR1268" s="78">
        <v>0</v>
      </c>
      <c r="BS1268" s="78">
        <v>0</v>
      </c>
      <c r="BT1268" s="78">
        <v>0</v>
      </c>
      <c r="BU1268" s="78">
        <v>0</v>
      </c>
      <c r="BV1268" s="78">
        <v>0</v>
      </c>
      <c r="BW1268" s="78">
        <v>0</v>
      </c>
      <c r="BX1268" s="78">
        <v>0</v>
      </c>
      <c r="BY1268" s="78">
        <v>0</v>
      </c>
      <c r="BZ1268" s="78">
        <v>0</v>
      </c>
      <c r="CA1268" s="78">
        <v>0</v>
      </c>
      <c r="CB1268" s="78">
        <v>0</v>
      </c>
      <c r="CC1268" s="79">
        <f t="shared" si="1304"/>
        <v>0</v>
      </c>
      <c r="CD1268" s="79">
        <f t="shared" si="1305"/>
        <v>0</v>
      </c>
      <c r="CE1268" s="79">
        <f t="shared" si="1306"/>
        <v>0</v>
      </c>
      <c r="CF1268" s="79">
        <f t="shared" si="1307"/>
        <v>0</v>
      </c>
      <c r="CG1268" s="79">
        <f t="shared" si="1308"/>
        <v>0</v>
      </c>
      <c r="CH1268" s="79">
        <f t="shared" si="1309"/>
        <v>0</v>
      </c>
      <c r="CI1268" s="79">
        <f t="shared" si="1310"/>
        <v>0</v>
      </c>
      <c r="CJ1268" s="79">
        <f t="shared" si="1311"/>
        <v>0</v>
      </c>
      <c r="CK1268" s="79">
        <f t="shared" si="1312"/>
        <v>0</v>
      </c>
      <c r="CL1268" s="79">
        <f t="shared" si="1313"/>
        <v>0</v>
      </c>
      <c r="CM1268" s="79">
        <f t="shared" si="1314"/>
        <v>0</v>
      </c>
    </row>
    <row r="1269" spans="1:91" ht="31.5">
      <c r="A1269" s="73" t="s">
        <v>2552</v>
      </c>
      <c r="B1269" s="74" t="s">
        <v>2581</v>
      </c>
      <c r="C1269" s="109" t="s">
        <v>2582</v>
      </c>
      <c r="D1269" s="78">
        <v>0</v>
      </c>
      <c r="E1269" s="78">
        <v>0</v>
      </c>
      <c r="F1269" s="78">
        <v>0</v>
      </c>
      <c r="G1269" s="78">
        <v>0</v>
      </c>
      <c r="H1269" s="78">
        <v>0</v>
      </c>
      <c r="I1269" s="78">
        <v>1</v>
      </c>
      <c r="J1269" s="78">
        <v>0</v>
      </c>
      <c r="K1269" s="78">
        <v>0</v>
      </c>
      <c r="L1269" s="78">
        <v>0</v>
      </c>
      <c r="M1269" s="78">
        <v>0</v>
      </c>
      <c r="N1269" s="78">
        <v>0</v>
      </c>
      <c r="O1269" s="78">
        <v>0</v>
      </c>
      <c r="P1269" s="78">
        <v>0</v>
      </c>
      <c r="Q1269" s="78">
        <v>0</v>
      </c>
      <c r="R1269" s="78">
        <v>0</v>
      </c>
      <c r="S1269" s="78">
        <v>0</v>
      </c>
      <c r="T1269" s="78">
        <v>0</v>
      </c>
      <c r="U1269" s="78">
        <v>0</v>
      </c>
      <c r="V1269" s="78">
        <v>0</v>
      </c>
      <c r="W1269" s="78">
        <v>0</v>
      </c>
      <c r="X1269" s="78">
        <v>0</v>
      </c>
      <c r="Y1269" s="78">
        <v>0</v>
      </c>
      <c r="Z1269" s="78">
        <v>0</v>
      </c>
      <c r="AA1269" s="78">
        <v>0</v>
      </c>
      <c r="AB1269" s="78">
        <v>0</v>
      </c>
      <c r="AC1269" s="78">
        <v>0</v>
      </c>
      <c r="AD1269" s="78">
        <v>0</v>
      </c>
      <c r="AE1269" s="78">
        <v>0</v>
      </c>
      <c r="AF1269" s="78">
        <v>0</v>
      </c>
      <c r="AG1269" s="78">
        <v>0</v>
      </c>
      <c r="AH1269" s="78">
        <v>0</v>
      </c>
      <c r="AI1269" s="78">
        <v>0</v>
      </c>
      <c r="AJ1269" s="78">
        <v>0</v>
      </c>
      <c r="AK1269" s="78">
        <v>0</v>
      </c>
      <c r="AL1269" s="78">
        <v>0</v>
      </c>
      <c r="AM1269" s="78">
        <v>0</v>
      </c>
      <c r="AN1269" s="78">
        <v>0</v>
      </c>
      <c r="AO1269" s="78">
        <v>0</v>
      </c>
      <c r="AP1269" s="78">
        <v>0</v>
      </c>
      <c r="AQ1269" s="78">
        <v>0</v>
      </c>
      <c r="AR1269" s="78">
        <v>0</v>
      </c>
      <c r="AS1269" s="78">
        <v>0</v>
      </c>
      <c r="AT1269" s="78">
        <v>0</v>
      </c>
      <c r="AU1269" s="78">
        <v>0</v>
      </c>
      <c r="AV1269" s="78">
        <v>0</v>
      </c>
      <c r="AW1269" s="78">
        <v>0</v>
      </c>
      <c r="AX1269" s="78">
        <v>0</v>
      </c>
      <c r="AY1269" s="78">
        <v>0</v>
      </c>
      <c r="AZ1269" s="78">
        <v>0</v>
      </c>
      <c r="BA1269" s="78">
        <v>0</v>
      </c>
      <c r="BB1269" s="78">
        <v>0</v>
      </c>
      <c r="BC1269" s="78">
        <v>0</v>
      </c>
      <c r="BD1269" s="78">
        <v>0</v>
      </c>
      <c r="BE1269" s="78">
        <v>0</v>
      </c>
      <c r="BF1269" s="78">
        <v>0</v>
      </c>
      <c r="BG1269" s="78">
        <v>0</v>
      </c>
      <c r="BH1269" s="78">
        <v>0</v>
      </c>
      <c r="BI1269" s="78">
        <v>0</v>
      </c>
      <c r="BJ1269" s="78">
        <v>0</v>
      </c>
      <c r="BK1269" s="78">
        <v>0</v>
      </c>
      <c r="BL1269" s="78">
        <v>0</v>
      </c>
      <c r="BM1269" s="78">
        <v>0</v>
      </c>
      <c r="BN1269" s="78">
        <v>0</v>
      </c>
      <c r="BO1269" s="78">
        <v>0</v>
      </c>
      <c r="BP1269" s="78">
        <v>0</v>
      </c>
      <c r="BQ1269" s="78">
        <v>0</v>
      </c>
      <c r="BR1269" s="78">
        <v>0</v>
      </c>
      <c r="BS1269" s="78">
        <v>0</v>
      </c>
      <c r="BT1269" s="78">
        <v>0</v>
      </c>
      <c r="BU1269" s="78">
        <v>0</v>
      </c>
      <c r="BV1269" s="78">
        <v>0</v>
      </c>
      <c r="BW1269" s="78">
        <v>0</v>
      </c>
      <c r="BX1269" s="78">
        <v>0</v>
      </c>
      <c r="BY1269" s="78">
        <v>0</v>
      </c>
      <c r="BZ1269" s="78">
        <v>0</v>
      </c>
      <c r="CA1269" s="78">
        <v>0</v>
      </c>
      <c r="CB1269" s="78">
        <v>0</v>
      </c>
      <c r="CC1269" s="79">
        <f t="shared" si="1304"/>
        <v>0</v>
      </c>
      <c r="CD1269" s="79">
        <f t="shared" si="1305"/>
        <v>0</v>
      </c>
      <c r="CE1269" s="79">
        <f t="shared" si="1306"/>
        <v>0</v>
      </c>
      <c r="CF1269" s="79">
        <f t="shared" si="1307"/>
        <v>0</v>
      </c>
      <c r="CG1269" s="79">
        <f t="shared" si="1308"/>
        <v>0</v>
      </c>
      <c r="CH1269" s="79">
        <f t="shared" si="1309"/>
        <v>0</v>
      </c>
      <c r="CI1269" s="79">
        <f t="shared" si="1310"/>
        <v>0</v>
      </c>
      <c r="CJ1269" s="79">
        <f t="shared" si="1311"/>
        <v>0</v>
      </c>
      <c r="CK1269" s="79">
        <f t="shared" si="1312"/>
        <v>0</v>
      </c>
      <c r="CL1269" s="79">
        <f t="shared" si="1313"/>
        <v>0</v>
      </c>
      <c r="CM1269" s="79">
        <f t="shared" si="1314"/>
        <v>0</v>
      </c>
    </row>
    <row r="1270" spans="1:91" ht="31.5">
      <c r="A1270" s="73" t="s">
        <v>2552</v>
      </c>
      <c r="B1270" s="74" t="s">
        <v>2583</v>
      </c>
      <c r="C1270" s="109" t="s">
        <v>2584</v>
      </c>
      <c r="D1270" s="78">
        <v>0</v>
      </c>
      <c r="E1270" s="78">
        <v>0</v>
      </c>
      <c r="F1270" s="78">
        <v>0</v>
      </c>
      <c r="G1270" s="78">
        <v>0</v>
      </c>
      <c r="H1270" s="78">
        <v>0</v>
      </c>
      <c r="I1270" s="78">
        <v>3</v>
      </c>
      <c r="J1270" s="78">
        <v>0</v>
      </c>
      <c r="K1270" s="78">
        <v>0</v>
      </c>
      <c r="L1270" s="78">
        <v>0</v>
      </c>
      <c r="M1270" s="78">
        <v>0</v>
      </c>
      <c r="N1270" s="78">
        <v>0</v>
      </c>
      <c r="O1270" s="78">
        <v>0</v>
      </c>
      <c r="P1270" s="78">
        <v>0</v>
      </c>
      <c r="Q1270" s="78">
        <v>0</v>
      </c>
      <c r="R1270" s="78">
        <v>0</v>
      </c>
      <c r="S1270" s="78">
        <v>0</v>
      </c>
      <c r="T1270" s="78">
        <v>0</v>
      </c>
      <c r="U1270" s="78">
        <v>0</v>
      </c>
      <c r="V1270" s="78">
        <v>0</v>
      </c>
      <c r="W1270" s="78">
        <v>0</v>
      </c>
      <c r="X1270" s="78">
        <v>0</v>
      </c>
      <c r="Y1270" s="78">
        <v>0</v>
      </c>
      <c r="Z1270" s="78">
        <v>0</v>
      </c>
      <c r="AA1270" s="78">
        <v>0</v>
      </c>
      <c r="AB1270" s="78">
        <v>0</v>
      </c>
      <c r="AC1270" s="78">
        <v>0</v>
      </c>
      <c r="AD1270" s="78">
        <v>0</v>
      </c>
      <c r="AE1270" s="78">
        <v>0</v>
      </c>
      <c r="AF1270" s="78">
        <v>0</v>
      </c>
      <c r="AG1270" s="78">
        <v>0</v>
      </c>
      <c r="AH1270" s="78">
        <v>0</v>
      </c>
      <c r="AI1270" s="78">
        <v>0</v>
      </c>
      <c r="AJ1270" s="78">
        <v>0</v>
      </c>
      <c r="AK1270" s="78">
        <v>0</v>
      </c>
      <c r="AL1270" s="78">
        <v>0</v>
      </c>
      <c r="AM1270" s="78">
        <v>0</v>
      </c>
      <c r="AN1270" s="78">
        <v>0</v>
      </c>
      <c r="AO1270" s="78">
        <v>0</v>
      </c>
      <c r="AP1270" s="78">
        <v>0</v>
      </c>
      <c r="AQ1270" s="78">
        <v>0</v>
      </c>
      <c r="AR1270" s="78">
        <v>0</v>
      </c>
      <c r="AS1270" s="78">
        <v>0</v>
      </c>
      <c r="AT1270" s="78">
        <v>0</v>
      </c>
      <c r="AU1270" s="78">
        <v>0</v>
      </c>
      <c r="AV1270" s="78">
        <v>0</v>
      </c>
      <c r="AW1270" s="78">
        <v>0</v>
      </c>
      <c r="AX1270" s="78">
        <v>0</v>
      </c>
      <c r="AY1270" s="78">
        <v>0</v>
      </c>
      <c r="AZ1270" s="78">
        <v>0</v>
      </c>
      <c r="BA1270" s="78">
        <v>0</v>
      </c>
      <c r="BB1270" s="78">
        <v>0</v>
      </c>
      <c r="BC1270" s="78">
        <v>0</v>
      </c>
      <c r="BD1270" s="78">
        <v>0</v>
      </c>
      <c r="BE1270" s="78">
        <v>0</v>
      </c>
      <c r="BF1270" s="78">
        <v>0</v>
      </c>
      <c r="BG1270" s="78">
        <v>0</v>
      </c>
      <c r="BH1270" s="78">
        <v>0</v>
      </c>
      <c r="BI1270" s="78">
        <v>0</v>
      </c>
      <c r="BJ1270" s="78">
        <v>0</v>
      </c>
      <c r="BK1270" s="78">
        <v>0</v>
      </c>
      <c r="BL1270" s="78">
        <v>0</v>
      </c>
      <c r="BM1270" s="78">
        <v>0</v>
      </c>
      <c r="BN1270" s="78">
        <v>0</v>
      </c>
      <c r="BO1270" s="78">
        <v>0</v>
      </c>
      <c r="BP1270" s="78">
        <v>0</v>
      </c>
      <c r="BQ1270" s="78">
        <v>0</v>
      </c>
      <c r="BR1270" s="78">
        <v>0</v>
      </c>
      <c r="BS1270" s="78">
        <v>0</v>
      </c>
      <c r="BT1270" s="78">
        <v>0</v>
      </c>
      <c r="BU1270" s="78">
        <v>0</v>
      </c>
      <c r="BV1270" s="78">
        <v>0</v>
      </c>
      <c r="BW1270" s="78">
        <v>0</v>
      </c>
      <c r="BX1270" s="78">
        <v>0</v>
      </c>
      <c r="BY1270" s="78">
        <v>0</v>
      </c>
      <c r="BZ1270" s="78">
        <v>0</v>
      </c>
      <c r="CA1270" s="78">
        <v>0</v>
      </c>
      <c r="CB1270" s="78">
        <v>0</v>
      </c>
      <c r="CC1270" s="79">
        <f t="shared" si="1304"/>
        <v>0</v>
      </c>
      <c r="CD1270" s="79">
        <f t="shared" si="1305"/>
        <v>0</v>
      </c>
      <c r="CE1270" s="79">
        <f t="shared" si="1306"/>
        <v>0</v>
      </c>
      <c r="CF1270" s="79">
        <f t="shared" si="1307"/>
        <v>0</v>
      </c>
      <c r="CG1270" s="79">
        <f t="shared" si="1308"/>
        <v>0</v>
      </c>
      <c r="CH1270" s="79">
        <f t="shared" si="1309"/>
        <v>0</v>
      </c>
      <c r="CI1270" s="79">
        <f t="shared" si="1310"/>
        <v>0</v>
      </c>
      <c r="CJ1270" s="79">
        <f t="shared" si="1311"/>
        <v>0</v>
      </c>
      <c r="CK1270" s="79">
        <f t="shared" si="1312"/>
        <v>0</v>
      </c>
      <c r="CL1270" s="79">
        <f t="shared" si="1313"/>
        <v>0</v>
      </c>
      <c r="CM1270" s="79">
        <f t="shared" si="1314"/>
        <v>0</v>
      </c>
    </row>
    <row r="1271" spans="1:91" ht="31.5">
      <c r="A1271" s="73" t="s">
        <v>2552</v>
      </c>
      <c r="B1271" s="74" t="s">
        <v>2585</v>
      </c>
      <c r="C1271" s="109" t="s">
        <v>2586</v>
      </c>
      <c r="D1271" s="78">
        <v>0</v>
      </c>
      <c r="E1271" s="78">
        <v>0</v>
      </c>
      <c r="F1271" s="78">
        <v>0</v>
      </c>
      <c r="G1271" s="78">
        <v>0</v>
      </c>
      <c r="H1271" s="78">
        <v>0</v>
      </c>
      <c r="I1271" s="78">
        <v>1</v>
      </c>
      <c r="J1271" s="78">
        <v>0</v>
      </c>
      <c r="K1271" s="78">
        <v>0</v>
      </c>
      <c r="L1271" s="78">
        <v>0</v>
      </c>
      <c r="M1271" s="78">
        <v>0</v>
      </c>
      <c r="N1271" s="78">
        <v>0</v>
      </c>
      <c r="O1271" s="78">
        <v>0</v>
      </c>
      <c r="P1271" s="78">
        <v>0</v>
      </c>
      <c r="Q1271" s="78">
        <v>0</v>
      </c>
      <c r="R1271" s="78">
        <v>0</v>
      </c>
      <c r="S1271" s="78">
        <v>0</v>
      </c>
      <c r="T1271" s="78">
        <v>0</v>
      </c>
      <c r="U1271" s="78">
        <v>0</v>
      </c>
      <c r="V1271" s="78">
        <v>0</v>
      </c>
      <c r="W1271" s="78">
        <v>0</v>
      </c>
      <c r="X1271" s="78">
        <v>0</v>
      </c>
      <c r="Y1271" s="78">
        <v>0</v>
      </c>
      <c r="Z1271" s="78">
        <v>0</v>
      </c>
      <c r="AA1271" s="78">
        <v>0</v>
      </c>
      <c r="AB1271" s="78">
        <v>0</v>
      </c>
      <c r="AC1271" s="78">
        <v>0</v>
      </c>
      <c r="AD1271" s="78">
        <v>0</v>
      </c>
      <c r="AE1271" s="78">
        <v>0</v>
      </c>
      <c r="AF1271" s="78">
        <v>0</v>
      </c>
      <c r="AG1271" s="78">
        <v>0</v>
      </c>
      <c r="AH1271" s="78">
        <v>0</v>
      </c>
      <c r="AI1271" s="78">
        <v>0</v>
      </c>
      <c r="AJ1271" s="78">
        <v>0</v>
      </c>
      <c r="AK1271" s="78">
        <v>0</v>
      </c>
      <c r="AL1271" s="78">
        <v>0</v>
      </c>
      <c r="AM1271" s="78">
        <v>0</v>
      </c>
      <c r="AN1271" s="78">
        <v>0</v>
      </c>
      <c r="AO1271" s="78">
        <v>0</v>
      </c>
      <c r="AP1271" s="78">
        <v>0</v>
      </c>
      <c r="AQ1271" s="78">
        <v>0</v>
      </c>
      <c r="AR1271" s="78">
        <v>0</v>
      </c>
      <c r="AS1271" s="78">
        <v>0</v>
      </c>
      <c r="AT1271" s="78">
        <v>0</v>
      </c>
      <c r="AU1271" s="78">
        <v>0</v>
      </c>
      <c r="AV1271" s="78">
        <v>0</v>
      </c>
      <c r="AW1271" s="78">
        <v>0</v>
      </c>
      <c r="AX1271" s="78">
        <v>0</v>
      </c>
      <c r="AY1271" s="78">
        <v>0</v>
      </c>
      <c r="AZ1271" s="78">
        <v>0</v>
      </c>
      <c r="BA1271" s="78">
        <v>0</v>
      </c>
      <c r="BB1271" s="78">
        <v>0</v>
      </c>
      <c r="BC1271" s="78">
        <v>0</v>
      </c>
      <c r="BD1271" s="78">
        <v>0</v>
      </c>
      <c r="BE1271" s="78">
        <v>0</v>
      </c>
      <c r="BF1271" s="78">
        <v>0</v>
      </c>
      <c r="BG1271" s="78">
        <v>0</v>
      </c>
      <c r="BH1271" s="78">
        <v>0</v>
      </c>
      <c r="BI1271" s="78">
        <v>0</v>
      </c>
      <c r="BJ1271" s="78">
        <v>0</v>
      </c>
      <c r="BK1271" s="78">
        <v>0</v>
      </c>
      <c r="BL1271" s="78">
        <v>0</v>
      </c>
      <c r="BM1271" s="78">
        <v>0</v>
      </c>
      <c r="BN1271" s="78">
        <v>0</v>
      </c>
      <c r="BO1271" s="78">
        <v>0</v>
      </c>
      <c r="BP1271" s="78">
        <v>0</v>
      </c>
      <c r="BQ1271" s="78">
        <v>0</v>
      </c>
      <c r="BR1271" s="78">
        <v>0</v>
      </c>
      <c r="BS1271" s="78">
        <v>0</v>
      </c>
      <c r="BT1271" s="78">
        <v>0</v>
      </c>
      <c r="BU1271" s="78">
        <v>0</v>
      </c>
      <c r="BV1271" s="78">
        <v>0</v>
      </c>
      <c r="BW1271" s="78">
        <v>0</v>
      </c>
      <c r="BX1271" s="78">
        <v>0</v>
      </c>
      <c r="BY1271" s="78">
        <v>0</v>
      </c>
      <c r="BZ1271" s="78">
        <v>0</v>
      </c>
      <c r="CA1271" s="78">
        <v>0</v>
      </c>
      <c r="CB1271" s="78">
        <v>0</v>
      </c>
      <c r="CC1271" s="79">
        <f t="shared" si="1304"/>
        <v>0</v>
      </c>
      <c r="CD1271" s="79">
        <f t="shared" si="1305"/>
        <v>0</v>
      </c>
      <c r="CE1271" s="79">
        <f t="shared" si="1306"/>
        <v>0</v>
      </c>
      <c r="CF1271" s="79">
        <f t="shared" si="1307"/>
        <v>0</v>
      </c>
      <c r="CG1271" s="79">
        <f t="shared" si="1308"/>
        <v>0</v>
      </c>
      <c r="CH1271" s="79">
        <f t="shared" si="1309"/>
        <v>0</v>
      </c>
      <c r="CI1271" s="79">
        <f t="shared" si="1310"/>
        <v>0</v>
      </c>
      <c r="CJ1271" s="79">
        <f t="shared" si="1311"/>
        <v>0</v>
      </c>
      <c r="CK1271" s="79">
        <f t="shared" si="1312"/>
        <v>0</v>
      </c>
      <c r="CL1271" s="79">
        <f t="shared" si="1313"/>
        <v>0</v>
      </c>
      <c r="CM1271" s="79">
        <f t="shared" si="1314"/>
        <v>0</v>
      </c>
    </row>
    <row r="1272" spans="1:91">
      <c r="A1272" s="73" t="s">
        <v>2552</v>
      </c>
      <c r="B1272" s="74" t="s">
        <v>2587</v>
      </c>
      <c r="C1272" s="109" t="s">
        <v>2588</v>
      </c>
      <c r="D1272" s="78">
        <v>0</v>
      </c>
      <c r="E1272" s="78">
        <v>0</v>
      </c>
      <c r="F1272" s="78">
        <v>0</v>
      </c>
      <c r="G1272" s="78">
        <v>0</v>
      </c>
      <c r="H1272" s="78">
        <v>0</v>
      </c>
      <c r="I1272" s="78">
        <v>1</v>
      </c>
      <c r="J1272" s="78">
        <v>0</v>
      </c>
      <c r="K1272" s="78">
        <v>0</v>
      </c>
      <c r="L1272" s="78">
        <v>0</v>
      </c>
      <c r="M1272" s="78">
        <v>0</v>
      </c>
      <c r="N1272" s="78">
        <v>0</v>
      </c>
      <c r="O1272" s="78">
        <v>0</v>
      </c>
      <c r="P1272" s="78">
        <v>0</v>
      </c>
      <c r="Q1272" s="78">
        <v>0</v>
      </c>
      <c r="R1272" s="78">
        <v>0</v>
      </c>
      <c r="S1272" s="78">
        <v>0</v>
      </c>
      <c r="T1272" s="78">
        <v>0</v>
      </c>
      <c r="U1272" s="78">
        <v>0</v>
      </c>
      <c r="V1272" s="78">
        <v>0</v>
      </c>
      <c r="W1272" s="78">
        <v>0</v>
      </c>
      <c r="X1272" s="78">
        <v>0</v>
      </c>
      <c r="Y1272" s="78">
        <v>0</v>
      </c>
      <c r="Z1272" s="78">
        <v>0</v>
      </c>
      <c r="AA1272" s="78">
        <v>0</v>
      </c>
      <c r="AB1272" s="78">
        <v>0</v>
      </c>
      <c r="AC1272" s="78">
        <v>0</v>
      </c>
      <c r="AD1272" s="78">
        <v>0</v>
      </c>
      <c r="AE1272" s="78">
        <v>0</v>
      </c>
      <c r="AF1272" s="78">
        <v>0</v>
      </c>
      <c r="AG1272" s="78">
        <v>0</v>
      </c>
      <c r="AH1272" s="78">
        <v>0</v>
      </c>
      <c r="AI1272" s="78">
        <v>0</v>
      </c>
      <c r="AJ1272" s="78">
        <v>0</v>
      </c>
      <c r="AK1272" s="78">
        <v>0</v>
      </c>
      <c r="AL1272" s="78">
        <v>0</v>
      </c>
      <c r="AM1272" s="78">
        <v>0</v>
      </c>
      <c r="AN1272" s="78">
        <v>0</v>
      </c>
      <c r="AO1272" s="78">
        <v>0</v>
      </c>
      <c r="AP1272" s="78">
        <v>0</v>
      </c>
      <c r="AQ1272" s="78">
        <v>0</v>
      </c>
      <c r="AR1272" s="78">
        <v>0</v>
      </c>
      <c r="AS1272" s="78">
        <v>0</v>
      </c>
      <c r="AT1272" s="78">
        <v>0</v>
      </c>
      <c r="AU1272" s="78">
        <v>0</v>
      </c>
      <c r="AV1272" s="78">
        <v>0</v>
      </c>
      <c r="AW1272" s="78">
        <v>0</v>
      </c>
      <c r="AX1272" s="78">
        <v>0</v>
      </c>
      <c r="AY1272" s="78">
        <v>0</v>
      </c>
      <c r="AZ1272" s="78">
        <v>0</v>
      </c>
      <c r="BA1272" s="78">
        <v>0</v>
      </c>
      <c r="BB1272" s="78">
        <v>0</v>
      </c>
      <c r="BC1272" s="78">
        <v>0</v>
      </c>
      <c r="BD1272" s="78">
        <v>0</v>
      </c>
      <c r="BE1272" s="78">
        <v>0</v>
      </c>
      <c r="BF1272" s="78">
        <v>0</v>
      </c>
      <c r="BG1272" s="78">
        <v>0</v>
      </c>
      <c r="BH1272" s="78">
        <v>0</v>
      </c>
      <c r="BI1272" s="78">
        <v>0</v>
      </c>
      <c r="BJ1272" s="78">
        <v>0</v>
      </c>
      <c r="BK1272" s="78">
        <v>0</v>
      </c>
      <c r="BL1272" s="78">
        <v>0</v>
      </c>
      <c r="BM1272" s="78">
        <v>0</v>
      </c>
      <c r="BN1272" s="78">
        <v>0</v>
      </c>
      <c r="BO1272" s="78">
        <v>0</v>
      </c>
      <c r="BP1272" s="78">
        <v>0</v>
      </c>
      <c r="BQ1272" s="78">
        <v>0</v>
      </c>
      <c r="BR1272" s="78">
        <v>0</v>
      </c>
      <c r="BS1272" s="78">
        <v>0</v>
      </c>
      <c r="BT1272" s="78">
        <v>0</v>
      </c>
      <c r="BU1272" s="78">
        <v>0</v>
      </c>
      <c r="BV1272" s="78">
        <v>0</v>
      </c>
      <c r="BW1272" s="78">
        <v>0</v>
      </c>
      <c r="BX1272" s="78">
        <v>0</v>
      </c>
      <c r="BY1272" s="78">
        <v>0</v>
      </c>
      <c r="BZ1272" s="78">
        <v>0</v>
      </c>
      <c r="CA1272" s="78">
        <v>0</v>
      </c>
      <c r="CB1272" s="78">
        <v>0</v>
      </c>
      <c r="CC1272" s="79">
        <f t="shared" si="1304"/>
        <v>0</v>
      </c>
      <c r="CD1272" s="79">
        <f t="shared" si="1305"/>
        <v>0</v>
      </c>
      <c r="CE1272" s="79">
        <f t="shared" si="1306"/>
        <v>0</v>
      </c>
      <c r="CF1272" s="79">
        <f t="shared" si="1307"/>
        <v>0</v>
      </c>
      <c r="CG1272" s="79">
        <f t="shared" si="1308"/>
        <v>0</v>
      </c>
      <c r="CH1272" s="79">
        <f t="shared" si="1309"/>
        <v>0</v>
      </c>
      <c r="CI1272" s="79">
        <f t="shared" si="1310"/>
        <v>0</v>
      </c>
      <c r="CJ1272" s="79">
        <f t="shared" si="1311"/>
        <v>0</v>
      </c>
      <c r="CK1272" s="79">
        <f t="shared" si="1312"/>
        <v>0</v>
      </c>
      <c r="CL1272" s="79">
        <f t="shared" si="1313"/>
        <v>0</v>
      </c>
      <c r="CM1272" s="79">
        <f t="shared" si="1314"/>
        <v>0</v>
      </c>
    </row>
    <row r="1273" spans="1:91">
      <c r="A1273" s="73" t="s">
        <v>2552</v>
      </c>
      <c r="B1273" s="74" t="s">
        <v>2589</v>
      </c>
      <c r="C1273" s="109" t="s">
        <v>2590</v>
      </c>
      <c r="D1273" s="78">
        <v>0</v>
      </c>
      <c r="E1273" s="78">
        <v>0</v>
      </c>
      <c r="F1273" s="78">
        <v>0</v>
      </c>
      <c r="G1273" s="78">
        <v>0</v>
      </c>
      <c r="H1273" s="78">
        <v>0</v>
      </c>
      <c r="I1273" s="78">
        <v>1</v>
      </c>
      <c r="J1273" s="78">
        <v>0</v>
      </c>
      <c r="K1273" s="78">
        <v>0</v>
      </c>
      <c r="L1273" s="78">
        <v>0</v>
      </c>
      <c r="M1273" s="78">
        <v>0</v>
      </c>
      <c r="N1273" s="78">
        <v>0</v>
      </c>
      <c r="O1273" s="78">
        <v>0</v>
      </c>
      <c r="P1273" s="78">
        <v>0</v>
      </c>
      <c r="Q1273" s="78">
        <v>0</v>
      </c>
      <c r="R1273" s="78">
        <v>0</v>
      </c>
      <c r="S1273" s="78">
        <v>0</v>
      </c>
      <c r="T1273" s="78">
        <v>0</v>
      </c>
      <c r="U1273" s="78">
        <v>0</v>
      </c>
      <c r="V1273" s="78">
        <v>0</v>
      </c>
      <c r="W1273" s="78">
        <v>0</v>
      </c>
      <c r="X1273" s="78">
        <v>0</v>
      </c>
      <c r="Y1273" s="78">
        <v>0</v>
      </c>
      <c r="Z1273" s="78">
        <v>0</v>
      </c>
      <c r="AA1273" s="78">
        <v>0</v>
      </c>
      <c r="AB1273" s="78">
        <v>0</v>
      </c>
      <c r="AC1273" s="78">
        <v>0</v>
      </c>
      <c r="AD1273" s="78">
        <v>0</v>
      </c>
      <c r="AE1273" s="78">
        <v>0</v>
      </c>
      <c r="AF1273" s="78">
        <v>0</v>
      </c>
      <c r="AG1273" s="78">
        <v>0</v>
      </c>
      <c r="AH1273" s="78">
        <v>0</v>
      </c>
      <c r="AI1273" s="78">
        <v>0</v>
      </c>
      <c r="AJ1273" s="78">
        <v>0</v>
      </c>
      <c r="AK1273" s="78">
        <v>0</v>
      </c>
      <c r="AL1273" s="78">
        <v>0</v>
      </c>
      <c r="AM1273" s="78">
        <v>0</v>
      </c>
      <c r="AN1273" s="78">
        <v>0</v>
      </c>
      <c r="AO1273" s="78">
        <v>0</v>
      </c>
      <c r="AP1273" s="78">
        <v>0</v>
      </c>
      <c r="AQ1273" s="78">
        <v>0</v>
      </c>
      <c r="AR1273" s="78">
        <v>0</v>
      </c>
      <c r="AS1273" s="78">
        <v>0</v>
      </c>
      <c r="AT1273" s="78">
        <v>0</v>
      </c>
      <c r="AU1273" s="78">
        <v>0</v>
      </c>
      <c r="AV1273" s="78">
        <v>0</v>
      </c>
      <c r="AW1273" s="78">
        <v>0</v>
      </c>
      <c r="AX1273" s="78">
        <v>0</v>
      </c>
      <c r="AY1273" s="78">
        <v>0</v>
      </c>
      <c r="AZ1273" s="78">
        <v>0</v>
      </c>
      <c r="BA1273" s="78">
        <v>0</v>
      </c>
      <c r="BB1273" s="78">
        <v>0</v>
      </c>
      <c r="BC1273" s="78">
        <v>0</v>
      </c>
      <c r="BD1273" s="78">
        <v>0</v>
      </c>
      <c r="BE1273" s="78">
        <v>0</v>
      </c>
      <c r="BF1273" s="78">
        <v>0</v>
      </c>
      <c r="BG1273" s="78">
        <v>0</v>
      </c>
      <c r="BH1273" s="78">
        <v>0</v>
      </c>
      <c r="BI1273" s="78">
        <v>0</v>
      </c>
      <c r="BJ1273" s="78">
        <v>0</v>
      </c>
      <c r="BK1273" s="78">
        <v>0</v>
      </c>
      <c r="BL1273" s="78">
        <v>0</v>
      </c>
      <c r="BM1273" s="78">
        <v>0</v>
      </c>
      <c r="BN1273" s="78">
        <v>0</v>
      </c>
      <c r="BO1273" s="78">
        <v>0</v>
      </c>
      <c r="BP1273" s="78">
        <v>0</v>
      </c>
      <c r="BQ1273" s="78">
        <v>0</v>
      </c>
      <c r="BR1273" s="78">
        <v>0</v>
      </c>
      <c r="BS1273" s="78">
        <v>0</v>
      </c>
      <c r="BT1273" s="78">
        <v>0</v>
      </c>
      <c r="BU1273" s="78">
        <v>0</v>
      </c>
      <c r="BV1273" s="78">
        <v>0</v>
      </c>
      <c r="BW1273" s="78">
        <v>0</v>
      </c>
      <c r="BX1273" s="78">
        <v>0</v>
      </c>
      <c r="BY1273" s="78">
        <v>0</v>
      </c>
      <c r="BZ1273" s="78">
        <v>0</v>
      </c>
      <c r="CA1273" s="78">
        <v>0</v>
      </c>
      <c r="CB1273" s="78">
        <v>0</v>
      </c>
      <c r="CC1273" s="79">
        <f t="shared" si="1304"/>
        <v>0</v>
      </c>
      <c r="CD1273" s="79">
        <f t="shared" si="1305"/>
        <v>0</v>
      </c>
      <c r="CE1273" s="79">
        <f t="shared" si="1306"/>
        <v>0</v>
      </c>
      <c r="CF1273" s="79">
        <f t="shared" si="1307"/>
        <v>0</v>
      </c>
      <c r="CG1273" s="79">
        <f t="shared" si="1308"/>
        <v>0</v>
      </c>
      <c r="CH1273" s="79">
        <f t="shared" si="1309"/>
        <v>0</v>
      </c>
      <c r="CI1273" s="79">
        <f t="shared" si="1310"/>
        <v>0</v>
      </c>
      <c r="CJ1273" s="79">
        <f t="shared" si="1311"/>
        <v>0</v>
      </c>
      <c r="CK1273" s="79">
        <f t="shared" si="1312"/>
        <v>0</v>
      </c>
      <c r="CL1273" s="79">
        <f t="shared" si="1313"/>
        <v>0</v>
      </c>
      <c r="CM1273" s="79">
        <f t="shared" si="1314"/>
        <v>0</v>
      </c>
    </row>
    <row r="1274" spans="1:91">
      <c r="A1274" s="73" t="s">
        <v>2552</v>
      </c>
      <c r="B1274" s="74" t="s">
        <v>2591</v>
      </c>
      <c r="C1274" s="109" t="s">
        <v>2592</v>
      </c>
      <c r="D1274" s="78">
        <v>0</v>
      </c>
      <c r="E1274" s="78">
        <v>0</v>
      </c>
      <c r="F1274" s="78">
        <v>0</v>
      </c>
      <c r="G1274" s="78">
        <v>0</v>
      </c>
      <c r="H1274" s="78">
        <v>0</v>
      </c>
      <c r="I1274" s="78">
        <v>1</v>
      </c>
      <c r="J1274" s="78">
        <v>0</v>
      </c>
      <c r="K1274" s="78">
        <v>0</v>
      </c>
      <c r="L1274" s="78">
        <v>0</v>
      </c>
      <c r="M1274" s="78">
        <v>0</v>
      </c>
      <c r="N1274" s="78">
        <v>0</v>
      </c>
      <c r="O1274" s="78">
        <v>0</v>
      </c>
      <c r="P1274" s="78">
        <v>0</v>
      </c>
      <c r="Q1274" s="78">
        <v>0</v>
      </c>
      <c r="R1274" s="78">
        <v>0</v>
      </c>
      <c r="S1274" s="78">
        <v>0</v>
      </c>
      <c r="T1274" s="78">
        <v>0</v>
      </c>
      <c r="U1274" s="78">
        <v>0</v>
      </c>
      <c r="V1274" s="78">
        <v>0</v>
      </c>
      <c r="W1274" s="78">
        <v>0</v>
      </c>
      <c r="X1274" s="78">
        <v>0</v>
      </c>
      <c r="Y1274" s="78">
        <v>0</v>
      </c>
      <c r="Z1274" s="78">
        <v>0</v>
      </c>
      <c r="AA1274" s="78">
        <v>0</v>
      </c>
      <c r="AB1274" s="78">
        <v>0</v>
      </c>
      <c r="AC1274" s="78">
        <v>0</v>
      </c>
      <c r="AD1274" s="78">
        <v>0</v>
      </c>
      <c r="AE1274" s="78">
        <v>0</v>
      </c>
      <c r="AF1274" s="78">
        <v>0</v>
      </c>
      <c r="AG1274" s="78">
        <v>0</v>
      </c>
      <c r="AH1274" s="78">
        <v>0</v>
      </c>
      <c r="AI1274" s="78">
        <v>0</v>
      </c>
      <c r="AJ1274" s="78">
        <v>0</v>
      </c>
      <c r="AK1274" s="78">
        <v>0</v>
      </c>
      <c r="AL1274" s="78">
        <v>0</v>
      </c>
      <c r="AM1274" s="78">
        <v>0</v>
      </c>
      <c r="AN1274" s="78">
        <v>0</v>
      </c>
      <c r="AO1274" s="78">
        <v>0</v>
      </c>
      <c r="AP1274" s="78">
        <v>0</v>
      </c>
      <c r="AQ1274" s="78">
        <v>0</v>
      </c>
      <c r="AR1274" s="78">
        <v>0</v>
      </c>
      <c r="AS1274" s="78">
        <v>0</v>
      </c>
      <c r="AT1274" s="78">
        <v>0</v>
      </c>
      <c r="AU1274" s="78">
        <v>0</v>
      </c>
      <c r="AV1274" s="78">
        <v>0</v>
      </c>
      <c r="AW1274" s="78">
        <v>0</v>
      </c>
      <c r="AX1274" s="78">
        <v>0</v>
      </c>
      <c r="AY1274" s="78">
        <v>0</v>
      </c>
      <c r="AZ1274" s="78">
        <v>0</v>
      </c>
      <c r="BA1274" s="78">
        <v>0</v>
      </c>
      <c r="BB1274" s="78">
        <v>0</v>
      </c>
      <c r="BC1274" s="78">
        <v>0</v>
      </c>
      <c r="BD1274" s="78">
        <v>0</v>
      </c>
      <c r="BE1274" s="78">
        <v>0</v>
      </c>
      <c r="BF1274" s="78">
        <v>0</v>
      </c>
      <c r="BG1274" s="78">
        <v>0</v>
      </c>
      <c r="BH1274" s="78">
        <v>0</v>
      </c>
      <c r="BI1274" s="78">
        <v>0</v>
      </c>
      <c r="BJ1274" s="78">
        <v>0</v>
      </c>
      <c r="BK1274" s="78">
        <v>0</v>
      </c>
      <c r="BL1274" s="78">
        <v>0</v>
      </c>
      <c r="BM1274" s="78">
        <v>0</v>
      </c>
      <c r="BN1274" s="78">
        <v>0</v>
      </c>
      <c r="BO1274" s="78">
        <v>0</v>
      </c>
      <c r="BP1274" s="78">
        <v>0</v>
      </c>
      <c r="BQ1274" s="78">
        <v>0</v>
      </c>
      <c r="BR1274" s="78">
        <v>0</v>
      </c>
      <c r="BS1274" s="78">
        <v>0</v>
      </c>
      <c r="BT1274" s="78">
        <v>0</v>
      </c>
      <c r="BU1274" s="78">
        <v>0</v>
      </c>
      <c r="BV1274" s="78">
        <v>0</v>
      </c>
      <c r="BW1274" s="78">
        <v>0</v>
      </c>
      <c r="BX1274" s="78">
        <v>0</v>
      </c>
      <c r="BY1274" s="78">
        <v>0</v>
      </c>
      <c r="BZ1274" s="78">
        <v>0</v>
      </c>
      <c r="CA1274" s="78">
        <v>0</v>
      </c>
      <c r="CB1274" s="78">
        <v>0</v>
      </c>
      <c r="CC1274" s="79">
        <f t="shared" si="1304"/>
        <v>0</v>
      </c>
      <c r="CD1274" s="79">
        <f t="shared" si="1305"/>
        <v>0</v>
      </c>
      <c r="CE1274" s="79">
        <f t="shared" si="1306"/>
        <v>0</v>
      </c>
      <c r="CF1274" s="79">
        <f t="shared" si="1307"/>
        <v>0</v>
      </c>
      <c r="CG1274" s="79">
        <f t="shared" si="1308"/>
        <v>0</v>
      </c>
      <c r="CH1274" s="79">
        <f t="shared" si="1309"/>
        <v>0</v>
      </c>
      <c r="CI1274" s="79">
        <f t="shared" si="1310"/>
        <v>0</v>
      </c>
      <c r="CJ1274" s="79">
        <f t="shared" si="1311"/>
        <v>0</v>
      </c>
      <c r="CK1274" s="79">
        <f t="shared" si="1312"/>
        <v>0</v>
      </c>
      <c r="CL1274" s="79">
        <f t="shared" si="1313"/>
        <v>0</v>
      </c>
      <c r="CM1274" s="79">
        <f t="shared" si="1314"/>
        <v>0</v>
      </c>
    </row>
    <row r="1275" spans="1:91" ht="31.5">
      <c r="A1275" s="73" t="s">
        <v>2552</v>
      </c>
      <c r="B1275" s="74" t="s">
        <v>2593</v>
      </c>
      <c r="C1275" s="109" t="s">
        <v>2594</v>
      </c>
      <c r="D1275" s="78">
        <v>0</v>
      </c>
      <c r="E1275" s="78">
        <v>0</v>
      </c>
      <c r="F1275" s="78">
        <v>0</v>
      </c>
      <c r="G1275" s="78">
        <v>0</v>
      </c>
      <c r="H1275" s="78">
        <v>0</v>
      </c>
      <c r="I1275" s="78">
        <v>2</v>
      </c>
      <c r="J1275" s="78">
        <v>0</v>
      </c>
      <c r="K1275" s="78">
        <v>0</v>
      </c>
      <c r="L1275" s="78">
        <v>0</v>
      </c>
      <c r="M1275" s="78">
        <v>0</v>
      </c>
      <c r="N1275" s="78">
        <v>0</v>
      </c>
      <c r="O1275" s="78">
        <v>0</v>
      </c>
      <c r="P1275" s="78">
        <v>0</v>
      </c>
      <c r="Q1275" s="78">
        <v>0</v>
      </c>
      <c r="R1275" s="78">
        <v>0</v>
      </c>
      <c r="S1275" s="78">
        <v>0</v>
      </c>
      <c r="T1275" s="78">
        <v>0</v>
      </c>
      <c r="U1275" s="78">
        <v>0</v>
      </c>
      <c r="V1275" s="78">
        <v>0</v>
      </c>
      <c r="W1275" s="78">
        <v>0</v>
      </c>
      <c r="X1275" s="78">
        <v>0</v>
      </c>
      <c r="Y1275" s="78">
        <v>0</v>
      </c>
      <c r="Z1275" s="78">
        <v>0</v>
      </c>
      <c r="AA1275" s="78">
        <v>0</v>
      </c>
      <c r="AB1275" s="78">
        <v>0</v>
      </c>
      <c r="AC1275" s="78">
        <v>0</v>
      </c>
      <c r="AD1275" s="78">
        <v>0</v>
      </c>
      <c r="AE1275" s="78">
        <v>0</v>
      </c>
      <c r="AF1275" s="78">
        <v>0</v>
      </c>
      <c r="AG1275" s="78">
        <v>0</v>
      </c>
      <c r="AH1275" s="78">
        <v>0</v>
      </c>
      <c r="AI1275" s="78">
        <v>0</v>
      </c>
      <c r="AJ1275" s="78">
        <v>0</v>
      </c>
      <c r="AK1275" s="78">
        <v>0</v>
      </c>
      <c r="AL1275" s="78">
        <v>0</v>
      </c>
      <c r="AM1275" s="78">
        <v>0</v>
      </c>
      <c r="AN1275" s="78">
        <v>0</v>
      </c>
      <c r="AO1275" s="78">
        <v>0</v>
      </c>
      <c r="AP1275" s="78">
        <v>0</v>
      </c>
      <c r="AQ1275" s="78">
        <v>0</v>
      </c>
      <c r="AR1275" s="78">
        <v>0</v>
      </c>
      <c r="AS1275" s="78">
        <v>0</v>
      </c>
      <c r="AT1275" s="78">
        <v>0</v>
      </c>
      <c r="AU1275" s="78">
        <v>0</v>
      </c>
      <c r="AV1275" s="78">
        <v>0</v>
      </c>
      <c r="AW1275" s="78">
        <v>0</v>
      </c>
      <c r="AX1275" s="78">
        <v>0</v>
      </c>
      <c r="AY1275" s="78">
        <v>0</v>
      </c>
      <c r="AZ1275" s="78">
        <v>0</v>
      </c>
      <c r="BA1275" s="78">
        <v>0</v>
      </c>
      <c r="BB1275" s="78">
        <v>0</v>
      </c>
      <c r="BC1275" s="78">
        <v>0</v>
      </c>
      <c r="BD1275" s="78">
        <v>0</v>
      </c>
      <c r="BE1275" s="78">
        <v>0</v>
      </c>
      <c r="BF1275" s="78">
        <v>0</v>
      </c>
      <c r="BG1275" s="78">
        <v>0</v>
      </c>
      <c r="BH1275" s="78">
        <v>0</v>
      </c>
      <c r="BI1275" s="78">
        <v>0</v>
      </c>
      <c r="BJ1275" s="78">
        <v>0</v>
      </c>
      <c r="BK1275" s="78">
        <v>0</v>
      </c>
      <c r="BL1275" s="78">
        <v>0</v>
      </c>
      <c r="BM1275" s="78">
        <v>0</v>
      </c>
      <c r="BN1275" s="78">
        <v>0</v>
      </c>
      <c r="BO1275" s="78">
        <v>0</v>
      </c>
      <c r="BP1275" s="78">
        <v>0</v>
      </c>
      <c r="BQ1275" s="78">
        <v>0</v>
      </c>
      <c r="BR1275" s="78">
        <v>0</v>
      </c>
      <c r="BS1275" s="78">
        <v>0</v>
      </c>
      <c r="BT1275" s="78">
        <v>0</v>
      </c>
      <c r="BU1275" s="78">
        <v>0</v>
      </c>
      <c r="BV1275" s="78">
        <v>0</v>
      </c>
      <c r="BW1275" s="78">
        <v>0</v>
      </c>
      <c r="BX1275" s="78">
        <v>0</v>
      </c>
      <c r="BY1275" s="78">
        <v>0</v>
      </c>
      <c r="BZ1275" s="78">
        <v>0</v>
      </c>
      <c r="CA1275" s="78">
        <v>0</v>
      </c>
      <c r="CB1275" s="78">
        <v>0</v>
      </c>
      <c r="CC1275" s="79">
        <f t="shared" si="1304"/>
        <v>0</v>
      </c>
      <c r="CD1275" s="79">
        <f t="shared" si="1305"/>
        <v>0</v>
      </c>
      <c r="CE1275" s="79">
        <f t="shared" si="1306"/>
        <v>0</v>
      </c>
      <c r="CF1275" s="79">
        <f t="shared" si="1307"/>
        <v>0</v>
      </c>
      <c r="CG1275" s="79">
        <f t="shared" si="1308"/>
        <v>0</v>
      </c>
      <c r="CH1275" s="79">
        <f t="shared" si="1309"/>
        <v>0</v>
      </c>
      <c r="CI1275" s="79">
        <f t="shared" si="1310"/>
        <v>0</v>
      </c>
      <c r="CJ1275" s="79">
        <f t="shared" si="1311"/>
        <v>0</v>
      </c>
      <c r="CK1275" s="79">
        <f t="shared" si="1312"/>
        <v>0</v>
      </c>
      <c r="CL1275" s="79">
        <f t="shared" si="1313"/>
        <v>0</v>
      </c>
      <c r="CM1275" s="79">
        <f t="shared" si="1314"/>
        <v>0</v>
      </c>
    </row>
    <row r="1276" spans="1:91">
      <c r="A1276" s="73" t="s">
        <v>2552</v>
      </c>
      <c r="B1276" s="74" t="s">
        <v>2595</v>
      </c>
      <c r="C1276" s="109" t="s">
        <v>2596</v>
      </c>
      <c r="D1276" s="78">
        <v>0</v>
      </c>
      <c r="E1276" s="78">
        <v>0</v>
      </c>
      <c r="F1276" s="78">
        <v>0</v>
      </c>
      <c r="G1276" s="78">
        <v>0</v>
      </c>
      <c r="H1276" s="78">
        <v>0</v>
      </c>
      <c r="I1276" s="78">
        <v>1</v>
      </c>
      <c r="J1276" s="78">
        <v>0</v>
      </c>
      <c r="K1276" s="78">
        <v>0</v>
      </c>
      <c r="L1276" s="78">
        <v>0</v>
      </c>
      <c r="M1276" s="78">
        <v>0</v>
      </c>
      <c r="N1276" s="78">
        <v>0</v>
      </c>
      <c r="O1276" s="78">
        <v>0</v>
      </c>
      <c r="P1276" s="78">
        <v>0</v>
      </c>
      <c r="Q1276" s="78">
        <v>0</v>
      </c>
      <c r="R1276" s="78">
        <v>0</v>
      </c>
      <c r="S1276" s="78">
        <v>0</v>
      </c>
      <c r="T1276" s="78">
        <v>0</v>
      </c>
      <c r="U1276" s="78">
        <v>0</v>
      </c>
      <c r="V1276" s="78">
        <v>0</v>
      </c>
      <c r="W1276" s="78">
        <v>0</v>
      </c>
      <c r="X1276" s="78">
        <v>0</v>
      </c>
      <c r="Y1276" s="78">
        <v>0</v>
      </c>
      <c r="Z1276" s="78">
        <v>0</v>
      </c>
      <c r="AA1276" s="78">
        <v>0</v>
      </c>
      <c r="AB1276" s="78">
        <v>0</v>
      </c>
      <c r="AC1276" s="78">
        <v>0</v>
      </c>
      <c r="AD1276" s="78">
        <v>0</v>
      </c>
      <c r="AE1276" s="78">
        <v>0</v>
      </c>
      <c r="AF1276" s="78">
        <v>0</v>
      </c>
      <c r="AG1276" s="78">
        <v>0</v>
      </c>
      <c r="AH1276" s="78">
        <v>0</v>
      </c>
      <c r="AI1276" s="78">
        <v>0</v>
      </c>
      <c r="AJ1276" s="78">
        <v>0</v>
      </c>
      <c r="AK1276" s="78">
        <v>0</v>
      </c>
      <c r="AL1276" s="78">
        <v>0</v>
      </c>
      <c r="AM1276" s="78">
        <v>0</v>
      </c>
      <c r="AN1276" s="78">
        <v>0</v>
      </c>
      <c r="AO1276" s="78">
        <v>0</v>
      </c>
      <c r="AP1276" s="78">
        <v>0</v>
      </c>
      <c r="AQ1276" s="78">
        <v>0</v>
      </c>
      <c r="AR1276" s="78">
        <v>0</v>
      </c>
      <c r="AS1276" s="78">
        <v>0</v>
      </c>
      <c r="AT1276" s="78">
        <v>0</v>
      </c>
      <c r="AU1276" s="78">
        <v>0</v>
      </c>
      <c r="AV1276" s="78">
        <v>0</v>
      </c>
      <c r="AW1276" s="78">
        <v>0</v>
      </c>
      <c r="AX1276" s="78">
        <v>0</v>
      </c>
      <c r="AY1276" s="78">
        <v>0</v>
      </c>
      <c r="AZ1276" s="78">
        <v>0</v>
      </c>
      <c r="BA1276" s="78">
        <v>0</v>
      </c>
      <c r="BB1276" s="78">
        <v>0</v>
      </c>
      <c r="BC1276" s="78">
        <v>0</v>
      </c>
      <c r="BD1276" s="78">
        <v>0</v>
      </c>
      <c r="BE1276" s="78">
        <v>0</v>
      </c>
      <c r="BF1276" s="78">
        <v>0</v>
      </c>
      <c r="BG1276" s="78">
        <v>0</v>
      </c>
      <c r="BH1276" s="78">
        <v>0</v>
      </c>
      <c r="BI1276" s="78">
        <v>0</v>
      </c>
      <c r="BJ1276" s="78">
        <v>0</v>
      </c>
      <c r="BK1276" s="78">
        <v>0</v>
      </c>
      <c r="BL1276" s="78">
        <v>0</v>
      </c>
      <c r="BM1276" s="78">
        <v>0</v>
      </c>
      <c r="BN1276" s="78">
        <v>0</v>
      </c>
      <c r="BO1276" s="78">
        <v>0</v>
      </c>
      <c r="BP1276" s="78">
        <v>0</v>
      </c>
      <c r="BQ1276" s="78">
        <v>0</v>
      </c>
      <c r="BR1276" s="78">
        <v>0</v>
      </c>
      <c r="BS1276" s="78">
        <v>0</v>
      </c>
      <c r="BT1276" s="78">
        <v>0</v>
      </c>
      <c r="BU1276" s="78">
        <v>0</v>
      </c>
      <c r="BV1276" s="78">
        <v>0</v>
      </c>
      <c r="BW1276" s="78">
        <v>0</v>
      </c>
      <c r="BX1276" s="78">
        <v>0</v>
      </c>
      <c r="BY1276" s="78">
        <v>0</v>
      </c>
      <c r="BZ1276" s="78">
        <v>0</v>
      </c>
      <c r="CA1276" s="78">
        <v>0</v>
      </c>
      <c r="CB1276" s="78">
        <v>0</v>
      </c>
      <c r="CC1276" s="79">
        <f t="shared" si="1304"/>
        <v>0</v>
      </c>
      <c r="CD1276" s="79">
        <f t="shared" si="1305"/>
        <v>0</v>
      </c>
      <c r="CE1276" s="79">
        <f t="shared" si="1306"/>
        <v>0</v>
      </c>
      <c r="CF1276" s="79">
        <f t="shared" si="1307"/>
        <v>0</v>
      </c>
      <c r="CG1276" s="79">
        <f t="shared" si="1308"/>
        <v>0</v>
      </c>
      <c r="CH1276" s="79">
        <f t="shared" si="1309"/>
        <v>0</v>
      </c>
      <c r="CI1276" s="79">
        <f t="shared" si="1310"/>
        <v>0</v>
      </c>
      <c r="CJ1276" s="79">
        <f t="shared" si="1311"/>
        <v>0</v>
      </c>
      <c r="CK1276" s="79">
        <f t="shared" si="1312"/>
        <v>0</v>
      </c>
      <c r="CL1276" s="79">
        <f t="shared" si="1313"/>
        <v>0</v>
      </c>
      <c r="CM1276" s="79">
        <f t="shared" si="1314"/>
        <v>0</v>
      </c>
    </row>
    <row r="1277" spans="1:91" ht="31.5">
      <c r="A1277" s="73" t="s">
        <v>2552</v>
      </c>
      <c r="B1277" s="74" t="s">
        <v>2597</v>
      </c>
      <c r="C1277" s="109" t="s">
        <v>2598</v>
      </c>
      <c r="D1277" s="78">
        <v>0</v>
      </c>
      <c r="E1277" s="78">
        <v>0</v>
      </c>
      <c r="F1277" s="78">
        <v>0</v>
      </c>
      <c r="G1277" s="78">
        <v>0</v>
      </c>
      <c r="H1277" s="78">
        <v>0</v>
      </c>
      <c r="I1277" s="78">
        <v>2</v>
      </c>
      <c r="J1277" s="78">
        <v>0</v>
      </c>
      <c r="K1277" s="78">
        <v>0</v>
      </c>
      <c r="L1277" s="78">
        <v>0</v>
      </c>
      <c r="M1277" s="78">
        <v>0</v>
      </c>
      <c r="N1277" s="78">
        <v>0</v>
      </c>
      <c r="O1277" s="78">
        <v>0</v>
      </c>
      <c r="P1277" s="78">
        <v>0</v>
      </c>
      <c r="Q1277" s="78">
        <v>0</v>
      </c>
      <c r="R1277" s="78">
        <v>0</v>
      </c>
      <c r="S1277" s="78">
        <v>0</v>
      </c>
      <c r="T1277" s="78">
        <v>0</v>
      </c>
      <c r="U1277" s="78">
        <v>0</v>
      </c>
      <c r="V1277" s="78">
        <v>0</v>
      </c>
      <c r="W1277" s="78">
        <v>0</v>
      </c>
      <c r="X1277" s="78">
        <v>0</v>
      </c>
      <c r="Y1277" s="78">
        <v>0</v>
      </c>
      <c r="Z1277" s="78">
        <v>0</v>
      </c>
      <c r="AA1277" s="78">
        <v>0</v>
      </c>
      <c r="AB1277" s="78">
        <v>0</v>
      </c>
      <c r="AC1277" s="78">
        <v>0</v>
      </c>
      <c r="AD1277" s="78">
        <v>0</v>
      </c>
      <c r="AE1277" s="78">
        <v>0</v>
      </c>
      <c r="AF1277" s="78">
        <v>0</v>
      </c>
      <c r="AG1277" s="78">
        <v>0</v>
      </c>
      <c r="AH1277" s="78">
        <v>0</v>
      </c>
      <c r="AI1277" s="78">
        <v>0</v>
      </c>
      <c r="AJ1277" s="78">
        <v>0</v>
      </c>
      <c r="AK1277" s="78">
        <v>0</v>
      </c>
      <c r="AL1277" s="78">
        <v>0</v>
      </c>
      <c r="AM1277" s="78">
        <v>0</v>
      </c>
      <c r="AN1277" s="78">
        <v>0</v>
      </c>
      <c r="AO1277" s="78">
        <v>0</v>
      </c>
      <c r="AP1277" s="78">
        <v>0</v>
      </c>
      <c r="AQ1277" s="78">
        <v>0</v>
      </c>
      <c r="AR1277" s="78">
        <v>0</v>
      </c>
      <c r="AS1277" s="78">
        <v>0</v>
      </c>
      <c r="AT1277" s="78">
        <v>0</v>
      </c>
      <c r="AU1277" s="78">
        <v>0</v>
      </c>
      <c r="AV1277" s="78">
        <v>0</v>
      </c>
      <c r="AW1277" s="78">
        <v>0</v>
      </c>
      <c r="AX1277" s="78">
        <v>0</v>
      </c>
      <c r="AY1277" s="78">
        <v>0</v>
      </c>
      <c r="AZ1277" s="78">
        <v>0</v>
      </c>
      <c r="BA1277" s="78">
        <v>0</v>
      </c>
      <c r="BB1277" s="78">
        <v>0</v>
      </c>
      <c r="BC1277" s="78">
        <v>0</v>
      </c>
      <c r="BD1277" s="78">
        <v>0</v>
      </c>
      <c r="BE1277" s="78">
        <v>0</v>
      </c>
      <c r="BF1277" s="78">
        <v>0</v>
      </c>
      <c r="BG1277" s="78">
        <v>0</v>
      </c>
      <c r="BH1277" s="78">
        <v>0</v>
      </c>
      <c r="BI1277" s="78">
        <v>0</v>
      </c>
      <c r="BJ1277" s="78">
        <v>0</v>
      </c>
      <c r="BK1277" s="78">
        <v>0</v>
      </c>
      <c r="BL1277" s="78">
        <v>0</v>
      </c>
      <c r="BM1277" s="78">
        <v>0</v>
      </c>
      <c r="BN1277" s="78">
        <v>0</v>
      </c>
      <c r="BO1277" s="78">
        <v>0</v>
      </c>
      <c r="BP1277" s="78">
        <v>0</v>
      </c>
      <c r="BQ1277" s="78">
        <v>0</v>
      </c>
      <c r="BR1277" s="78">
        <v>0</v>
      </c>
      <c r="BS1277" s="78">
        <v>0</v>
      </c>
      <c r="BT1277" s="78">
        <v>0</v>
      </c>
      <c r="BU1277" s="78">
        <v>0</v>
      </c>
      <c r="BV1277" s="78">
        <v>0</v>
      </c>
      <c r="BW1277" s="78">
        <v>0</v>
      </c>
      <c r="BX1277" s="78">
        <v>0</v>
      </c>
      <c r="BY1277" s="78">
        <v>0</v>
      </c>
      <c r="BZ1277" s="78">
        <v>0</v>
      </c>
      <c r="CA1277" s="78">
        <v>0</v>
      </c>
      <c r="CB1277" s="78">
        <v>0</v>
      </c>
      <c r="CC1277" s="79">
        <f t="shared" si="1304"/>
        <v>0</v>
      </c>
      <c r="CD1277" s="79">
        <f t="shared" si="1305"/>
        <v>0</v>
      </c>
      <c r="CE1277" s="79">
        <f t="shared" si="1306"/>
        <v>0</v>
      </c>
      <c r="CF1277" s="79">
        <f t="shared" si="1307"/>
        <v>0</v>
      </c>
      <c r="CG1277" s="79">
        <f t="shared" si="1308"/>
        <v>0</v>
      </c>
      <c r="CH1277" s="79">
        <f t="shared" si="1309"/>
        <v>0</v>
      </c>
      <c r="CI1277" s="79">
        <f t="shared" si="1310"/>
        <v>0</v>
      </c>
      <c r="CJ1277" s="79">
        <f t="shared" si="1311"/>
        <v>0</v>
      </c>
      <c r="CK1277" s="79">
        <f t="shared" si="1312"/>
        <v>0</v>
      </c>
      <c r="CL1277" s="79">
        <f t="shared" si="1313"/>
        <v>0</v>
      </c>
      <c r="CM1277" s="79">
        <f t="shared" si="1314"/>
        <v>0</v>
      </c>
    </row>
    <row r="1278" spans="1:91">
      <c r="A1278" s="73" t="s">
        <v>2552</v>
      </c>
      <c r="B1278" s="74" t="s">
        <v>2599</v>
      </c>
      <c r="C1278" s="109" t="s">
        <v>2600</v>
      </c>
      <c r="D1278" s="78">
        <v>0</v>
      </c>
      <c r="E1278" s="78">
        <v>0</v>
      </c>
      <c r="F1278" s="78">
        <v>0</v>
      </c>
      <c r="G1278" s="78">
        <v>0</v>
      </c>
      <c r="H1278" s="78">
        <v>0</v>
      </c>
      <c r="I1278" s="78">
        <v>1</v>
      </c>
      <c r="J1278" s="78">
        <v>0</v>
      </c>
      <c r="K1278" s="78">
        <v>0</v>
      </c>
      <c r="L1278" s="78">
        <v>0</v>
      </c>
      <c r="M1278" s="78">
        <v>0</v>
      </c>
      <c r="N1278" s="78">
        <v>0</v>
      </c>
      <c r="O1278" s="78">
        <v>0</v>
      </c>
      <c r="P1278" s="78">
        <v>0</v>
      </c>
      <c r="Q1278" s="78">
        <v>0</v>
      </c>
      <c r="R1278" s="78">
        <v>0</v>
      </c>
      <c r="S1278" s="78">
        <v>0</v>
      </c>
      <c r="T1278" s="78">
        <v>0</v>
      </c>
      <c r="U1278" s="78">
        <v>0</v>
      </c>
      <c r="V1278" s="78">
        <v>0</v>
      </c>
      <c r="W1278" s="78">
        <v>0</v>
      </c>
      <c r="X1278" s="78">
        <v>0</v>
      </c>
      <c r="Y1278" s="78">
        <v>0</v>
      </c>
      <c r="Z1278" s="78">
        <v>0</v>
      </c>
      <c r="AA1278" s="78">
        <v>0</v>
      </c>
      <c r="AB1278" s="78">
        <v>0</v>
      </c>
      <c r="AC1278" s="78">
        <v>0</v>
      </c>
      <c r="AD1278" s="78">
        <v>0</v>
      </c>
      <c r="AE1278" s="78">
        <v>0</v>
      </c>
      <c r="AF1278" s="78">
        <v>0</v>
      </c>
      <c r="AG1278" s="78">
        <v>0</v>
      </c>
      <c r="AH1278" s="78">
        <v>0</v>
      </c>
      <c r="AI1278" s="78">
        <v>0</v>
      </c>
      <c r="AJ1278" s="78">
        <v>0</v>
      </c>
      <c r="AK1278" s="78">
        <v>0</v>
      </c>
      <c r="AL1278" s="78">
        <v>0</v>
      </c>
      <c r="AM1278" s="78">
        <v>0</v>
      </c>
      <c r="AN1278" s="78">
        <v>0</v>
      </c>
      <c r="AO1278" s="78">
        <v>0</v>
      </c>
      <c r="AP1278" s="78">
        <v>0</v>
      </c>
      <c r="AQ1278" s="78">
        <v>0</v>
      </c>
      <c r="AR1278" s="78">
        <v>0</v>
      </c>
      <c r="AS1278" s="78">
        <v>0</v>
      </c>
      <c r="AT1278" s="78">
        <v>0</v>
      </c>
      <c r="AU1278" s="78">
        <v>0</v>
      </c>
      <c r="AV1278" s="78">
        <v>0</v>
      </c>
      <c r="AW1278" s="78">
        <v>0</v>
      </c>
      <c r="AX1278" s="78">
        <v>0</v>
      </c>
      <c r="AY1278" s="78">
        <v>0</v>
      </c>
      <c r="AZ1278" s="78">
        <v>0</v>
      </c>
      <c r="BA1278" s="78">
        <v>0</v>
      </c>
      <c r="BB1278" s="78">
        <v>0</v>
      </c>
      <c r="BC1278" s="78">
        <v>0</v>
      </c>
      <c r="BD1278" s="78">
        <v>0</v>
      </c>
      <c r="BE1278" s="78">
        <v>0</v>
      </c>
      <c r="BF1278" s="78">
        <v>0</v>
      </c>
      <c r="BG1278" s="78">
        <v>0</v>
      </c>
      <c r="BH1278" s="78">
        <v>0</v>
      </c>
      <c r="BI1278" s="78">
        <v>0</v>
      </c>
      <c r="BJ1278" s="78">
        <v>0</v>
      </c>
      <c r="BK1278" s="78">
        <v>0</v>
      </c>
      <c r="BL1278" s="78">
        <v>0</v>
      </c>
      <c r="BM1278" s="78">
        <v>0</v>
      </c>
      <c r="BN1278" s="78">
        <v>0</v>
      </c>
      <c r="BO1278" s="78">
        <v>0</v>
      </c>
      <c r="BP1278" s="78">
        <v>0</v>
      </c>
      <c r="BQ1278" s="78">
        <v>0</v>
      </c>
      <c r="BR1278" s="78">
        <v>0</v>
      </c>
      <c r="BS1278" s="78">
        <v>0</v>
      </c>
      <c r="BT1278" s="78">
        <v>0</v>
      </c>
      <c r="BU1278" s="78">
        <v>0</v>
      </c>
      <c r="BV1278" s="78">
        <v>0</v>
      </c>
      <c r="BW1278" s="78">
        <v>0</v>
      </c>
      <c r="BX1278" s="78">
        <v>0</v>
      </c>
      <c r="BY1278" s="78">
        <v>0</v>
      </c>
      <c r="BZ1278" s="78">
        <v>0</v>
      </c>
      <c r="CA1278" s="78">
        <v>0</v>
      </c>
      <c r="CB1278" s="78">
        <v>0</v>
      </c>
      <c r="CC1278" s="79">
        <f t="shared" si="1304"/>
        <v>0</v>
      </c>
      <c r="CD1278" s="79">
        <f t="shared" si="1305"/>
        <v>0</v>
      </c>
      <c r="CE1278" s="79">
        <f t="shared" si="1306"/>
        <v>0</v>
      </c>
      <c r="CF1278" s="79">
        <f t="shared" si="1307"/>
        <v>0</v>
      </c>
      <c r="CG1278" s="79">
        <f t="shared" si="1308"/>
        <v>0</v>
      </c>
      <c r="CH1278" s="79">
        <f t="shared" si="1309"/>
        <v>0</v>
      </c>
      <c r="CI1278" s="79">
        <f t="shared" si="1310"/>
        <v>0</v>
      </c>
      <c r="CJ1278" s="79">
        <f t="shared" si="1311"/>
        <v>0</v>
      </c>
      <c r="CK1278" s="79">
        <f t="shared" si="1312"/>
        <v>0</v>
      </c>
      <c r="CL1278" s="79">
        <f t="shared" si="1313"/>
        <v>0</v>
      </c>
      <c r="CM1278" s="79">
        <f t="shared" si="1314"/>
        <v>0</v>
      </c>
    </row>
    <row r="1279" spans="1:91" ht="31.5">
      <c r="A1279" s="73" t="s">
        <v>2552</v>
      </c>
      <c r="B1279" s="74" t="s">
        <v>2601</v>
      </c>
      <c r="C1279" s="136" t="s">
        <v>2602</v>
      </c>
      <c r="D1279" s="79">
        <v>0</v>
      </c>
      <c r="E1279" s="79">
        <v>0</v>
      </c>
      <c r="F1279" s="79">
        <v>0</v>
      </c>
      <c r="G1279" s="79">
        <v>0</v>
      </c>
      <c r="H1279" s="79">
        <v>0</v>
      </c>
      <c r="I1279" s="79">
        <v>1</v>
      </c>
      <c r="J1279" s="79">
        <v>0</v>
      </c>
      <c r="K1279" s="79">
        <v>0</v>
      </c>
      <c r="L1279" s="79">
        <v>0</v>
      </c>
      <c r="M1279" s="79">
        <v>0</v>
      </c>
      <c r="N1279" s="79">
        <v>0</v>
      </c>
      <c r="O1279" s="78">
        <v>0</v>
      </c>
      <c r="P1279" s="78">
        <v>0</v>
      </c>
      <c r="Q1279" s="78">
        <v>0</v>
      </c>
      <c r="R1279" s="78">
        <v>0</v>
      </c>
      <c r="S1279" s="78">
        <v>0</v>
      </c>
      <c r="T1279" s="78">
        <v>0</v>
      </c>
      <c r="U1279" s="78">
        <v>0</v>
      </c>
      <c r="V1279" s="78">
        <v>0</v>
      </c>
      <c r="W1279" s="78">
        <v>0</v>
      </c>
      <c r="X1279" s="78">
        <v>0</v>
      </c>
      <c r="Y1279" s="78">
        <v>0</v>
      </c>
      <c r="Z1279" s="78">
        <v>0</v>
      </c>
      <c r="AA1279" s="78">
        <v>0</v>
      </c>
      <c r="AB1279" s="78">
        <v>0</v>
      </c>
      <c r="AC1279" s="78">
        <v>0</v>
      </c>
      <c r="AD1279" s="78">
        <v>0</v>
      </c>
      <c r="AE1279" s="78">
        <v>0</v>
      </c>
      <c r="AF1279" s="78">
        <v>0</v>
      </c>
      <c r="AG1279" s="78">
        <v>0</v>
      </c>
      <c r="AH1279" s="78">
        <v>0</v>
      </c>
      <c r="AI1279" s="78">
        <v>0</v>
      </c>
      <c r="AJ1279" s="78">
        <v>0</v>
      </c>
      <c r="AK1279" s="78">
        <v>0</v>
      </c>
      <c r="AL1279" s="78">
        <v>0</v>
      </c>
      <c r="AM1279" s="78">
        <v>0</v>
      </c>
      <c r="AN1279" s="78">
        <v>0</v>
      </c>
      <c r="AO1279" s="78">
        <v>0</v>
      </c>
      <c r="AP1279" s="78">
        <v>0</v>
      </c>
      <c r="AQ1279" s="78">
        <v>0</v>
      </c>
      <c r="AR1279" s="78">
        <v>0</v>
      </c>
      <c r="AS1279" s="78">
        <v>0</v>
      </c>
      <c r="AT1279" s="78">
        <v>0</v>
      </c>
      <c r="AU1279" s="78">
        <v>0</v>
      </c>
      <c r="AV1279" s="78">
        <v>0</v>
      </c>
      <c r="AW1279" s="78">
        <v>0</v>
      </c>
      <c r="AX1279" s="78">
        <v>0</v>
      </c>
      <c r="AY1279" s="78">
        <v>0</v>
      </c>
      <c r="AZ1279" s="78">
        <v>0</v>
      </c>
      <c r="BA1279" s="78">
        <v>0</v>
      </c>
      <c r="BB1279" s="78">
        <v>0</v>
      </c>
      <c r="BC1279" s="78">
        <v>0</v>
      </c>
      <c r="BD1279" s="78">
        <v>0</v>
      </c>
      <c r="BE1279" s="78">
        <v>0</v>
      </c>
      <c r="BF1279" s="78">
        <v>0</v>
      </c>
      <c r="BG1279" s="78">
        <v>0</v>
      </c>
      <c r="BH1279" s="78">
        <v>0</v>
      </c>
      <c r="BI1279" s="78">
        <v>0</v>
      </c>
      <c r="BJ1279" s="78">
        <v>0</v>
      </c>
      <c r="BK1279" s="78">
        <v>0</v>
      </c>
      <c r="BL1279" s="78">
        <v>0</v>
      </c>
      <c r="BM1279" s="78">
        <v>0</v>
      </c>
      <c r="BN1279" s="78">
        <v>0</v>
      </c>
      <c r="BO1279" s="78">
        <v>0</v>
      </c>
      <c r="BP1279" s="78">
        <v>0</v>
      </c>
      <c r="BQ1279" s="78">
        <v>0</v>
      </c>
      <c r="BR1279" s="78">
        <v>0</v>
      </c>
      <c r="BS1279" s="78">
        <v>0</v>
      </c>
      <c r="BT1279" s="78">
        <v>0</v>
      </c>
      <c r="BU1279" s="78">
        <v>0</v>
      </c>
      <c r="BV1279" s="78">
        <v>0</v>
      </c>
      <c r="BW1279" s="78">
        <v>0</v>
      </c>
      <c r="BX1279" s="78">
        <v>0</v>
      </c>
      <c r="BY1279" s="78">
        <v>0</v>
      </c>
      <c r="BZ1279" s="78">
        <v>0</v>
      </c>
      <c r="CA1279" s="78">
        <v>0</v>
      </c>
      <c r="CB1279" s="78">
        <v>0</v>
      </c>
      <c r="CC1279" s="79">
        <f t="shared" si="1304"/>
        <v>0</v>
      </c>
      <c r="CD1279" s="79">
        <f t="shared" si="1305"/>
        <v>0</v>
      </c>
      <c r="CE1279" s="79">
        <f t="shared" si="1306"/>
        <v>0</v>
      </c>
      <c r="CF1279" s="79">
        <f t="shared" si="1307"/>
        <v>0</v>
      </c>
      <c r="CG1279" s="79">
        <f t="shared" si="1308"/>
        <v>0</v>
      </c>
      <c r="CH1279" s="79">
        <f t="shared" si="1309"/>
        <v>0</v>
      </c>
      <c r="CI1279" s="79">
        <f t="shared" si="1310"/>
        <v>0</v>
      </c>
      <c r="CJ1279" s="79">
        <f t="shared" si="1311"/>
        <v>0</v>
      </c>
      <c r="CK1279" s="79">
        <f t="shared" si="1312"/>
        <v>0</v>
      </c>
      <c r="CL1279" s="79">
        <f t="shared" si="1313"/>
        <v>0</v>
      </c>
      <c r="CM1279" s="79">
        <f t="shared" si="1314"/>
        <v>0</v>
      </c>
    </row>
    <row r="1280" spans="1:91" ht="31.5">
      <c r="A1280" s="73" t="s">
        <v>2552</v>
      </c>
      <c r="B1280" s="74" t="s">
        <v>2603</v>
      </c>
      <c r="C1280" s="136" t="s">
        <v>2604</v>
      </c>
      <c r="D1280" s="79">
        <v>0</v>
      </c>
      <c r="E1280" s="79">
        <v>0</v>
      </c>
      <c r="F1280" s="79">
        <v>0</v>
      </c>
      <c r="G1280" s="79">
        <v>0</v>
      </c>
      <c r="H1280" s="79">
        <v>0</v>
      </c>
      <c r="I1280" s="79">
        <v>1</v>
      </c>
      <c r="J1280" s="79">
        <v>0</v>
      </c>
      <c r="K1280" s="79">
        <v>0</v>
      </c>
      <c r="L1280" s="79">
        <v>0</v>
      </c>
      <c r="M1280" s="79">
        <v>0</v>
      </c>
      <c r="N1280" s="79">
        <v>0</v>
      </c>
      <c r="O1280" s="78">
        <v>0</v>
      </c>
      <c r="P1280" s="78">
        <v>0</v>
      </c>
      <c r="Q1280" s="78">
        <v>0</v>
      </c>
      <c r="R1280" s="78">
        <v>0</v>
      </c>
      <c r="S1280" s="78">
        <v>0</v>
      </c>
      <c r="T1280" s="78">
        <v>0</v>
      </c>
      <c r="U1280" s="78">
        <v>0</v>
      </c>
      <c r="V1280" s="78">
        <v>0</v>
      </c>
      <c r="W1280" s="78">
        <v>0</v>
      </c>
      <c r="X1280" s="78">
        <v>0</v>
      </c>
      <c r="Y1280" s="78">
        <v>0</v>
      </c>
      <c r="Z1280" s="78">
        <v>0</v>
      </c>
      <c r="AA1280" s="78">
        <v>0</v>
      </c>
      <c r="AB1280" s="78">
        <v>0</v>
      </c>
      <c r="AC1280" s="78">
        <v>0</v>
      </c>
      <c r="AD1280" s="78">
        <v>0</v>
      </c>
      <c r="AE1280" s="78">
        <v>0</v>
      </c>
      <c r="AF1280" s="78">
        <v>0</v>
      </c>
      <c r="AG1280" s="78">
        <v>0</v>
      </c>
      <c r="AH1280" s="78">
        <v>0</v>
      </c>
      <c r="AI1280" s="78">
        <v>0</v>
      </c>
      <c r="AJ1280" s="78">
        <v>0</v>
      </c>
      <c r="AK1280" s="78">
        <v>0</v>
      </c>
      <c r="AL1280" s="78">
        <v>0</v>
      </c>
      <c r="AM1280" s="78">
        <v>0</v>
      </c>
      <c r="AN1280" s="78">
        <v>0</v>
      </c>
      <c r="AO1280" s="78">
        <v>0</v>
      </c>
      <c r="AP1280" s="78">
        <v>0</v>
      </c>
      <c r="AQ1280" s="78">
        <v>0</v>
      </c>
      <c r="AR1280" s="78">
        <v>0</v>
      </c>
      <c r="AS1280" s="78">
        <v>0</v>
      </c>
      <c r="AT1280" s="78">
        <v>0</v>
      </c>
      <c r="AU1280" s="78">
        <v>0</v>
      </c>
      <c r="AV1280" s="78">
        <v>0</v>
      </c>
      <c r="AW1280" s="78">
        <v>0</v>
      </c>
      <c r="AX1280" s="78">
        <v>0</v>
      </c>
      <c r="AY1280" s="78">
        <v>0</v>
      </c>
      <c r="AZ1280" s="78">
        <v>0</v>
      </c>
      <c r="BA1280" s="78">
        <v>0</v>
      </c>
      <c r="BB1280" s="78">
        <v>0</v>
      </c>
      <c r="BC1280" s="78">
        <v>0</v>
      </c>
      <c r="BD1280" s="78">
        <v>0</v>
      </c>
      <c r="BE1280" s="78">
        <v>0</v>
      </c>
      <c r="BF1280" s="78">
        <v>0</v>
      </c>
      <c r="BG1280" s="78">
        <v>0</v>
      </c>
      <c r="BH1280" s="78">
        <v>0</v>
      </c>
      <c r="BI1280" s="78">
        <v>0</v>
      </c>
      <c r="BJ1280" s="78">
        <v>0</v>
      </c>
      <c r="BK1280" s="78">
        <v>0</v>
      </c>
      <c r="BL1280" s="78">
        <v>0</v>
      </c>
      <c r="BM1280" s="78">
        <v>0</v>
      </c>
      <c r="BN1280" s="78">
        <v>0</v>
      </c>
      <c r="BO1280" s="78">
        <v>0</v>
      </c>
      <c r="BP1280" s="78">
        <v>0</v>
      </c>
      <c r="BQ1280" s="78">
        <v>0</v>
      </c>
      <c r="BR1280" s="78">
        <v>0</v>
      </c>
      <c r="BS1280" s="78">
        <v>0</v>
      </c>
      <c r="BT1280" s="78">
        <v>0</v>
      </c>
      <c r="BU1280" s="78">
        <v>0</v>
      </c>
      <c r="BV1280" s="78">
        <v>0</v>
      </c>
      <c r="BW1280" s="78">
        <v>0</v>
      </c>
      <c r="BX1280" s="78">
        <v>0</v>
      </c>
      <c r="BY1280" s="78">
        <v>0</v>
      </c>
      <c r="BZ1280" s="78">
        <v>0</v>
      </c>
      <c r="CA1280" s="78">
        <v>0</v>
      </c>
      <c r="CB1280" s="78">
        <v>0</v>
      </c>
      <c r="CC1280" s="79">
        <f t="shared" si="1304"/>
        <v>0</v>
      </c>
      <c r="CD1280" s="79">
        <f t="shared" si="1305"/>
        <v>0</v>
      </c>
      <c r="CE1280" s="79">
        <f t="shared" si="1306"/>
        <v>0</v>
      </c>
      <c r="CF1280" s="79">
        <f t="shared" si="1307"/>
        <v>0</v>
      </c>
      <c r="CG1280" s="79">
        <f t="shared" si="1308"/>
        <v>0</v>
      </c>
      <c r="CH1280" s="79">
        <f t="shared" si="1309"/>
        <v>0</v>
      </c>
      <c r="CI1280" s="79">
        <f t="shared" si="1310"/>
        <v>0</v>
      </c>
      <c r="CJ1280" s="79">
        <f t="shared" si="1311"/>
        <v>0</v>
      </c>
      <c r="CK1280" s="79">
        <f t="shared" si="1312"/>
        <v>0</v>
      </c>
      <c r="CL1280" s="79">
        <f t="shared" si="1313"/>
        <v>0</v>
      </c>
      <c r="CM1280" s="79">
        <f t="shared" si="1314"/>
        <v>0</v>
      </c>
    </row>
    <row r="1281" spans="1:91" ht="31.5">
      <c r="A1281" s="73" t="s">
        <v>2552</v>
      </c>
      <c r="B1281" s="74" t="s">
        <v>2605</v>
      </c>
      <c r="C1281" s="136" t="s">
        <v>2606</v>
      </c>
      <c r="D1281" s="79">
        <v>0</v>
      </c>
      <c r="E1281" s="79">
        <v>0</v>
      </c>
      <c r="F1281" s="79">
        <v>0</v>
      </c>
      <c r="G1281" s="79">
        <v>0</v>
      </c>
      <c r="H1281" s="79">
        <v>0</v>
      </c>
      <c r="I1281" s="79">
        <v>1</v>
      </c>
      <c r="J1281" s="79">
        <v>0</v>
      </c>
      <c r="K1281" s="79">
        <v>0</v>
      </c>
      <c r="L1281" s="79">
        <v>0</v>
      </c>
      <c r="M1281" s="79">
        <v>0</v>
      </c>
      <c r="N1281" s="79">
        <v>0</v>
      </c>
      <c r="O1281" s="78">
        <v>0</v>
      </c>
      <c r="P1281" s="78">
        <v>0</v>
      </c>
      <c r="Q1281" s="78">
        <v>0</v>
      </c>
      <c r="R1281" s="78">
        <v>0</v>
      </c>
      <c r="S1281" s="78">
        <v>0</v>
      </c>
      <c r="T1281" s="78">
        <v>0</v>
      </c>
      <c r="U1281" s="78">
        <v>0</v>
      </c>
      <c r="V1281" s="78">
        <v>0</v>
      </c>
      <c r="W1281" s="78">
        <v>0</v>
      </c>
      <c r="X1281" s="78">
        <v>0</v>
      </c>
      <c r="Y1281" s="78">
        <v>0</v>
      </c>
      <c r="Z1281" s="78">
        <v>0</v>
      </c>
      <c r="AA1281" s="78">
        <v>0</v>
      </c>
      <c r="AB1281" s="78">
        <v>0</v>
      </c>
      <c r="AC1281" s="78">
        <v>0</v>
      </c>
      <c r="AD1281" s="78">
        <v>0</v>
      </c>
      <c r="AE1281" s="78">
        <v>0</v>
      </c>
      <c r="AF1281" s="78">
        <v>0</v>
      </c>
      <c r="AG1281" s="78">
        <v>0</v>
      </c>
      <c r="AH1281" s="78">
        <v>0</v>
      </c>
      <c r="AI1281" s="78">
        <v>0</v>
      </c>
      <c r="AJ1281" s="78">
        <v>0</v>
      </c>
      <c r="AK1281" s="78">
        <v>0</v>
      </c>
      <c r="AL1281" s="78">
        <v>0</v>
      </c>
      <c r="AM1281" s="78">
        <v>0</v>
      </c>
      <c r="AN1281" s="78">
        <v>0</v>
      </c>
      <c r="AO1281" s="78">
        <v>0</v>
      </c>
      <c r="AP1281" s="78">
        <v>0</v>
      </c>
      <c r="AQ1281" s="78">
        <v>0</v>
      </c>
      <c r="AR1281" s="78">
        <v>0</v>
      </c>
      <c r="AS1281" s="78">
        <v>0</v>
      </c>
      <c r="AT1281" s="78">
        <v>0</v>
      </c>
      <c r="AU1281" s="78">
        <v>0</v>
      </c>
      <c r="AV1281" s="78">
        <v>0</v>
      </c>
      <c r="AW1281" s="78">
        <v>0</v>
      </c>
      <c r="AX1281" s="78">
        <v>0</v>
      </c>
      <c r="AY1281" s="78">
        <v>0</v>
      </c>
      <c r="AZ1281" s="78">
        <v>0</v>
      </c>
      <c r="BA1281" s="78">
        <v>0</v>
      </c>
      <c r="BB1281" s="78">
        <v>0</v>
      </c>
      <c r="BC1281" s="78">
        <v>0</v>
      </c>
      <c r="BD1281" s="78">
        <v>0</v>
      </c>
      <c r="BE1281" s="78">
        <v>0</v>
      </c>
      <c r="BF1281" s="78">
        <v>0</v>
      </c>
      <c r="BG1281" s="78">
        <v>0</v>
      </c>
      <c r="BH1281" s="78">
        <v>0</v>
      </c>
      <c r="BI1281" s="78">
        <v>0</v>
      </c>
      <c r="BJ1281" s="78">
        <v>0</v>
      </c>
      <c r="BK1281" s="78">
        <v>0</v>
      </c>
      <c r="BL1281" s="78">
        <v>0</v>
      </c>
      <c r="BM1281" s="78">
        <v>0</v>
      </c>
      <c r="BN1281" s="78">
        <v>0</v>
      </c>
      <c r="BO1281" s="78">
        <v>0</v>
      </c>
      <c r="BP1281" s="78">
        <v>0</v>
      </c>
      <c r="BQ1281" s="78">
        <v>0</v>
      </c>
      <c r="BR1281" s="78">
        <v>0</v>
      </c>
      <c r="BS1281" s="78">
        <v>0</v>
      </c>
      <c r="BT1281" s="78">
        <v>0</v>
      </c>
      <c r="BU1281" s="78">
        <v>0</v>
      </c>
      <c r="BV1281" s="78">
        <v>0</v>
      </c>
      <c r="BW1281" s="78">
        <v>0</v>
      </c>
      <c r="BX1281" s="78">
        <v>0</v>
      </c>
      <c r="BY1281" s="78">
        <v>0</v>
      </c>
      <c r="BZ1281" s="78">
        <v>0</v>
      </c>
      <c r="CA1281" s="78">
        <v>0</v>
      </c>
      <c r="CB1281" s="78">
        <v>0</v>
      </c>
      <c r="CC1281" s="79">
        <f t="shared" si="1304"/>
        <v>0</v>
      </c>
      <c r="CD1281" s="79">
        <f t="shared" si="1305"/>
        <v>0</v>
      </c>
      <c r="CE1281" s="79">
        <f t="shared" si="1306"/>
        <v>0</v>
      </c>
      <c r="CF1281" s="79">
        <f t="shared" si="1307"/>
        <v>0</v>
      </c>
      <c r="CG1281" s="79">
        <f t="shared" si="1308"/>
        <v>0</v>
      </c>
      <c r="CH1281" s="79">
        <f t="shared" si="1309"/>
        <v>0</v>
      </c>
      <c r="CI1281" s="79">
        <f t="shared" si="1310"/>
        <v>0</v>
      </c>
      <c r="CJ1281" s="79">
        <f t="shared" si="1311"/>
        <v>0</v>
      </c>
      <c r="CK1281" s="79">
        <f t="shared" si="1312"/>
        <v>0</v>
      </c>
      <c r="CL1281" s="79">
        <f t="shared" si="1313"/>
        <v>0</v>
      </c>
      <c r="CM1281" s="79">
        <f t="shared" si="1314"/>
        <v>0</v>
      </c>
    </row>
    <row r="1282" spans="1:91" ht="31.5">
      <c r="A1282" s="73" t="s">
        <v>2552</v>
      </c>
      <c r="B1282" s="74" t="s">
        <v>2607</v>
      </c>
      <c r="C1282" s="136" t="s">
        <v>2608</v>
      </c>
      <c r="D1282" s="79">
        <v>0</v>
      </c>
      <c r="E1282" s="79">
        <v>0</v>
      </c>
      <c r="F1282" s="79">
        <v>0</v>
      </c>
      <c r="G1282" s="79">
        <v>0</v>
      </c>
      <c r="H1282" s="79">
        <v>0</v>
      </c>
      <c r="I1282" s="79">
        <v>1</v>
      </c>
      <c r="J1282" s="79">
        <v>0</v>
      </c>
      <c r="K1282" s="79">
        <v>0</v>
      </c>
      <c r="L1282" s="79">
        <v>0</v>
      </c>
      <c r="M1282" s="79">
        <v>0</v>
      </c>
      <c r="N1282" s="79">
        <v>0</v>
      </c>
      <c r="O1282" s="78">
        <v>0</v>
      </c>
      <c r="P1282" s="78">
        <v>0</v>
      </c>
      <c r="Q1282" s="78">
        <v>0</v>
      </c>
      <c r="R1282" s="78">
        <v>0</v>
      </c>
      <c r="S1282" s="78">
        <v>0</v>
      </c>
      <c r="T1282" s="78">
        <v>0</v>
      </c>
      <c r="U1282" s="78">
        <v>0</v>
      </c>
      <c r="V1282" s="78">
        <v>0</v>
      </c>
      <c r="W1282" s="78">
        <v>0</v>
      </c>
      <c r="X1282" s="78">
        <v>0</v>
      </c>
      <c r="Y1282" s="78">
        <v>0</v>
      </c>
      <c r="Z1282" s="78">
        <v>0</v>
      </c>
      <c r="AA1282" s="78">
        <v>0</v>
      </c>
      <c r="AB1282" s="78">
        <v>0</v>
      </c>
      <c r="AC1282" s="78">
        <v>0</v>
      </c>
      <c r="AD1282" s="78">
        <v>0</v>
      </c>
      <c r="AE1282" s="78">
        <v>0</v>
      </c>
      <c r="AF1282" s="78">
        <v>0</v>
      </c>
      <c r="AG1282" s="78">
        <v>0</v>
      </c>
      <c r="AH1282" s="78">
        <v>0</v>
      </c>
      <c r="AI1282" s="78">
        <v>0</v>
      </c>
      <c r="AJ1282" s="78">
        <v>0</v>
      </c>
      <c r="AK1282" s="78">
        <v>0</v>
      </c>
      <c r="AL1282" s="78">
        <v>0</v>
      </c>
      <c r="AM1282" s="78">
        <v>0</v>
      </c>
      <c r="AN1282" s="78">
        <v>0</v>
      </c>
      <c r="AO1282" s="78">
        <v>0</v>
      </c>
      <c r="AP1282" s="78">
        <v>0</v>
      </c>
      <c r="AQ1282" s="78">
        <v>0</v>
      </c>
      <c r="AR1282" s="78">
        <v>0</v>
      </c>
      <c r="AS1282" s="78">
        <v>0</v>
      </c>
      <c r="AT1282" s="78">
        <v>0</v>
      </c>
      <c r="AU1282" s="78">
        <v>0</v>
      </c>
      <c r="AV1282" s="78">
        <v>0</v>
      </c>
      <c r="AW1282" s="78">
        <v>0</v>
      </c>
      <c r="AX1282" s="78">
        <v>0</v>
      </c>
      <c r="AY1282" s="78">
        <v>0</v>
      </c>
      <c r="AZ1282" s="78">
        <v>0</v>
      </c>
      <c r="BA1282" s="78">
        <v>0</v>
      </c>
      <c r="BB1282" s="78">
        <v>0</v>
      </c>
      <c r="BC1282" s="78">
        <v>0</v>
      </c>
      <c r="BD1282" s="78">
        <v>0</v>
      </c>
      <c r="BE1282" s="78">
        <v>0</v>
      </c>
      <c r="BF1282" s="78">
        <v>0</v>
      </c>
      <c r="BG1282" s="78">
        <v>0</v>
      </c>
      <c r="BH1282" s="78">
        <v>0</v>
      </c>
      <c r="BI1282" s="78">
        <v>0</v>
      </c>
      <c r="BJ1282" s="78">
        <v>0</v>
      </c>
      <c r="BK1282" s="78">
        <v>0</v>
      </c>
      <c r="BL1282" s="78">
        <v>0</v>
      </c>
      <c r="BM1282" s="78">
        <v>0</v>
      </c>
      <c r="BN1282" s="78">
        <v>0</v>
      </c>
      <c r="BO1282" s="78">
        <v>0</v>
      </c>
      <c r="BP1282" s="78">
        <v>0</v>
      </c>
      <c r="BQ1282" s="78">
        <v>0</v>
      </c>
      <c r="BR1282" s="78">
        <v>0</v>
      </c>
      <c r="BS1282" s="78">
        <v>0</v>
      </c>
      <c r="BT1282" s="78">
        <v>0</v>
      </c>
      <c r="BU1282" s="78">
        <v>0</v>
      </c>
      <c r="BV1282" s="78">
        <v>0</v>
      </c>
      <c r="BW1282" s="78">
        <v>0</v>
      </c>
      <c r="BX1282" s="78">
        <v>0</v>
      </c>
      <c r="BY1282" s="78">
        <v>0</v>
      </c>
      <c r="BZ1282" s="78">
        <v>0</v>
      </c>
      <c r="CA1282" s="78">
        <v>0</v>
      </c>
      <c r="CB1282" s="78">
        <v>0</v>
      </c>
      <c r="CC1282" s="79">
        <f t="shared" si="1304"/>
        <v>0</v>
      </c>
      <c r="CD1282" s="79">
        <f t="shared" si="1305"/>
        <v>0</v>
      </c>
      <c r="CE1282" s="79">
        <f t="shared" si="1306"/>
        <v>0</v>
      </c>
      <c r="CF1282" s="79">
        <f t="shared" si="1307"/>
        <v>0</v>
      </c>
      <c r="CG1282" s="79">
        <f t="shared" si="1308"/>
        <v>0</v>
      </c>
      <c r="CH1282" s="79">
        <f t="shared" si="1309"/>
        <v>0</v>
      </c>
      <c r="CI1282" s="79">
        <f t="shared" si="1310"/>
        <v>0</v>
      </c>
      <c r="CJ1282" s="79">
        <f t="shared" si="1311"/>
        <v>0</v>
      </c>
      <c r="CK1282" s="79">
        <f t="shared" si="1312"/>
        <v>0</v>
      </c>
      <c r="CL1282" s="79">
        <f t="shared" si="1313"/>
        <v>0</v>
      </c>
      <c r="CM1282" s="79">
        <f t="shared" si="1314"/>
        <v>0</v>
      </c>
    </row>
    <row r="1283" spans="1:91" ht="31.5">
      <c r="A1283" s="73" t="s">
        <v>2552</v>
      </c>
      <c r="B1283" s="74" t="s">
        <v>2609</v>
      </c>
      <c r="C1283" s="136" t="s">
        <v>2610</v>
      </c>
      <c r="D1283" s="79">
        <v>0</v>
      </c>
      <c r="E1283" s="79">
        <v>0</v>
      </c>
      <c r="F1283" s="79">
        <v>0</v>
      </c>
      <c r="G1283" s="79">
        <v>0</v>
      </c>
      <c r="H1283" s="79">
        <v>0</v>
      </c>
      <c r="I1283" s="79">
        <v>1</v>
      </c>
      <c r="J1283" s="79">
        <v>0</v>
      </c>
      <c r="K1283" s="79">
        <v>0</v>
      </c>
      <c r="L1283" s="79">
        <v>0</v>
      </c>
      <c r="M1283" s="79">
        <v>0</v>
      </c>
      <c r="N1283" s="79">
        <v>0</v>
      </c>
      <c r="O1283" s="78">
        <v>0</v>
      </c>
      <c r="P1283" s="78">
        <v>0</v>
      </c>
      <c r="Q1283" s="78">
        <v>0</v>
      </c>
      <c r="R1283" s="78">
        <v>0</v>
      </c>
      <c r="S1283" s="78">
        <v>0</v>
      </c>
      <c r="T1283" s="78">
        <v>0</v>
      </c>
      <c r="U1283" s="78">
        <v>0</v>
      </c>
      <c r="V1283" s="78">
        <v>0</v>
      </c>
      <c r="W1283" s="78">
        <v>0</v>
      </c>
      <c r="X1283" s="78">
        <v>0</v>
      </c>
      <c r="Y1283" s="78">
        <v>0</v>
      </c>
      <c r="Z1283" s="78">
        <v>0</v>
      </c>
      <c r="AA1283" s="78">
        <v>0</v>
      </c>
      <c r="AB1283" s="78">
        <v>0</v>
      </c>
      <c r="AC1283" s="78">
        <v>0</v>
      </c>
      <c r="AD1283" s="78">
        <v>0</v>
      </c>
      <c r="AE1283" s="78">
        <v>0</v>
      </c>
      <c r="AF1283" s="78">
        <v>0</v>
      </c>
      <c r="AG1283" s="78">
        <v>0</v>
      </c>
      <c r="AH1283" s="78">
        <v>0</v>
      </c>
      <c r="AI1283" s="78">
        <v>0</v>
      </c>
      <c r="AJ1283" s="78">
        <v>0</v>
      </c>
      <c r="AK1283" s="78">
        <v>0</v>
      </c>
      <c r="AL1283" s="78">
        <v>0</v>
      </c>
      <c r="AM1283" s="78">
        <v>0</v>
      </c>
      <c r="AN1283" s="78">
        <v>0</v>
      </c>
      <c r="AO1283" s="78">
        <v>0</v>
      </c>
      <c r="AP1283" s="78">
        <v>0</v>
      </c>
      <c r="AQ1283" s="78">
        <v>0</v>
      </c>
      <c r="AR1283" s="78">
        <v>0</v>
      </c>
      <c r="AS1283" s="78">
        <v>0</v>
      </c>
      <c r="AT1283" s="78">
        <v>0</v>
      </c>
      <c r="AU1283" s="78">
        <v>0</v>
      </c>
      <c r="AV1283" s="78">
        <v>0</v>
      </c>
      <c r="AW1283" s="78">
        <v>0</v>
      </c>
      <c r="AX1283" s="78">
        <v>0</v>
      </c>
      <c r="AY1283" s="78">
        <v>0</v>
      </c>
      <c r="AZ1283" s="78">
        <v>0</v>
      </c>
      <c r="BA1283" s="78">
        <v>0</v>
      </c>
      <c r="BB1283" s="78">
        <v>0</v>
      </c>
      <c r="BC1283" s="78">
        <v>0</v>
      </c>
      <c r="BD1283" s="78">
        <v>0</v>
      </c>
      <c r="BE1283" s="78">
        <v>0</v>
      </c>
      <c r="BF1283" s="78">
        <v>0</v>
      </c>
      <c r="BG1283" s="78">
        <v>0</v>
      </c>
      <c r="BH1283" s="78">
        <v>0</v>
      </c>
      <c r="BI1283" s="78">
        <v>0</v>
      </c>
      <c r="BJ1283" s="78">
        <v>0</v>
      </c>
      <c r="BK1283" s="78">
        <v>0</v>
      </c>
      <c r="BL1283" s="78">
        <v>0</v>
      </c>
      <c r="BM1283" s="78">
        <v>0</v>
      </c>
      <c r="BN1283" s="78">
        <v>0</v>
      </c>
      <c r="BO1283" s="78">
        <v>0</v>
      </c>
      <c r="BP1283" s="78">
        <v>0</v>
      </c>
      <c r="BQ1283" s="78">
        <v>0</v>
      </c>
      <c r="BR1283" s="78">
        <v>0</v>
      </c>
      <c r="BS1283" s="78">
        <v>0</v>
      </c>
      <c r="BT1283" s="78">
        <v>0</v>
      </c>
      <c r="BU1283" s="78">
        <v>0</v>
      </c>
      <c r="BV1283" s="78">
        <v>0</v>
      </c>
      <c r="BW1283" s="78">
        <v>0</v>
      </c>
      <c r="BX1283" s="78">
        <v>0</v>
      </c>
      <c r="BY1283" s="78">
        <v>0</v>
      </c>
      <c r="BZ1283" s="78">
        <v>0</v>
      </c>
      <c r="CA1283" s="78">
        <v>0</v>
      </c>
      <c r="CB1283" s="78">
        <v>0</v>
      </c>
      <c r="CC1283" s="79">
        <f t="shared" si="1304"/>
        <v>0</v>
      </c>
      <c r="CD1283" s="79">
        <f t="shared" si="1305"/>
        <v>0</v>
      </c>
      <c r="CE1283" s="79">
        <f t="shared" si="1306"/>
        <v>0</v>
      </c>
      <c r="CF1283" s="79">
        <f t="shared" si="1307"/>
        <v>0</v>
      </c>
      <c r="CG1283" s="79">
        <f t="shared" si="1308"/>
        <v>0</v>
      </c>
      <c r="CH1283" s="79">
        <f t="shared" si="1309"/>
        <v>0</v>
      </c>
      <c r="CI1283" s="79">
        <f t="shared" si="1310"/>
        <v>0</v>
      </c>
      <c r="CJ1283" s="79">
        <f t="shared" si="1311"/>
        <v>0</v>
      </c>
      <c r="CK1283" s="79">
        <f t="shared" si="1312"/>
        <v>0</v>
      </c>
      <c r="CL1283" s="79">
        <f t="shared" si="1313"/>
        <v>0</v>
      </c>
      <c r="CM1283" s="79">
        <f t="shared" si="1314"/>
        <v>0</v>
      </c>
    </row>
    <row r="1284" spans="1:91" ht="31.5">
      <c r="A1284" s="73" t="s">
        <v>2552</v>
      </c>
      <c r="B1284" s="74" t="s">
        <v>2611</v>
      </c>
      <c r="C1284" s="136" t="s">
        <v>2612</v>
      </c>
      <c r="D1284" s="79">
        <v>0</v>
      </c>
      <c r="E1284" s="79">
        <v>0</v>
      </c>
      <c r="F1284" s="79">
        <v>0</v>
      </c>
      <c r="G1284" s="79">
        <v>0</v>
      </c>
      <c r="H1284" s="79">
        <v>0</v>
      </c>
      <c r="I1284" s="79">
        <v>1</v>
      </c>
      <c r="J1284" s="79">
        <v>0</v>
      </c>
      <c r="K1284" s="79">
        <v>0</v>
      </c>
      <c r="L1284" s="79">
        <v>0</v>
      </c>
      <c r="M1284" s="79">
        <v>0</v>
      </c>
      <c r="N1284" s="79">
        <v>0</v>
      </c>
      <c r="O1284" s="78">
        <v>0</v>
      </c>
      <c r="P1284" s="78">
        <v>0</v>
      </c>
      <c r="Q1284" s="78">
        <v>0</v>
      </c>
      <c r="R1284" s="78">
        <v>0</v>
      </c>
      <c r="S1284" s="78">
        <v>0</v>
      </c>
      <c r="T1284" s="78">
        <v>0</v>
      </c>
      <c r="U1284" s="78">
        <v>0</v>
      </c>
      <c r="V1284" s="78">
        <v>0</v>
      </c>
      <c r="W1284" s="78">
        <v>0</v>
      </c>
      <c r="X1284" s="78">
        <v>0</v>
      </c>
      <c r="Y1284" s="78">
        <v>0</v>
      </c>
      <c r="Z1284" s="78">
        <v>0</v>
      </c>
      <c r="AA1284" s="78">
        <v>0</v>
      </c>
      <c r="AB1284" s="78">
        <v>0</v>
      </c>
      <c r="AC1284" s="78">
        <v>0</v>
      </c>
      <c r="AD1284" s="78">
        <v>0</v>
      </c>
      <c r="AE1284" s="78">
        <v>0</v>
      </c>
      <c r="AF1284" s="78">
        <v>0</v>
      </c>
      <c r="AG1284" s="78">
        <v>0</v>
      </c>
      <c r="AH1284" s="78">
        <v>0</v>
      </c>
      <c r="AI1284" s="78">
        <v>0</v>
      </c>
      <c r="AJ1284" s="78">
        <v>0</v>
      </c>
      <c r="AK1284" s="78">
        <v>0</v>
      </c>
      <c r="AL1284" s="78">
        <v>0</v>
      </c>
      <c r="AM1284" s="78">
        <v>0</v>
      </c>
      <c r="AN1284" s="78">
        <v>0</v>
      </c>
      <c r="AO1284" s="78">
        <v>0</v>
      </c>
      <c r="AP1284" s="78">
        <v>0</v>
      </c>
      <c r="AQ1284" s="78">
        <v>0</v>
      </c>
      <c r="AR1284" s="78">
        <v>0</v>
      </c>
      <c r="AS1284" s="78">
        <v>0</v>
      </c>
      <c r="AT1284" s="78">
        <v>0</v>
      </c>
      <c r="AU1284" s="78">
        <v>0</v>
      </c>
      <c r="AV1284" s="78">
        <v>0</v>
      </c>
      <c r="AW1284" s="78">
        <v>0</v>
      </c>
      <c r="AX1284" s="78">
        <v>0</v>
      </c>
      <c r="AY1284" s="78">
        <v>0</v>
      </c>
      <c r="AZ1284" s="78">
        <v>0</v>
      </c>
      <c r="BA1284" s="78">
        <v>0</v>
      </c>
      <c r="BB1284" s="78">
        <v>0</v>
      </c>
      <c r="BC1284" s="78">
        <v>0</v>
      </c>
      <c r="BD1284" s="78">
        <v>0</v>
      </c>
      <c r="BE1284" s="78">
        <v>0</v>
      </c>
      <c r="BF1284" s="78">
        <v>0</v>
      </c>
      <c r="BG1284" s="78">
        <v>0</v>
      </c>
      <c r="BH1284" s="78">
        <v>0</v>
      </c>
      <c r="BI1284" s="78">
        <v>0</v>
      </c>
      <c r="BJ1284" s="78">
        <v>0</v>
      </c>
      <c r="BK1284" s="78">
        <v>0</v>
      </c>
      <c r="BL1284" s="78">
        <v>0</v>
      </c>
      <c r="BM1284" s="78">
        <v>0</v>
      </c>
      <c r="BN1284" s="78">
        <v>0</v>
      </c>
      <c r="BO1284" s="78">
        <v>0</v>
      </c>
      <c r="BP1284" s="78">
        <v>0</v>
      </c>
      <c r="BQ1284" s="78">
        <v>0</v>
      </c>
      <c r="BR1284" s="78">
        <v>0</v>
      </c>
      <c r="BS1284" s="78">
        <v>0</v>
      </c>
      <c r="BT1284" s="78">
        <v>0</v>
      </c>
      <c r="BU1284" s="78">
        <v>0</v>
      </c>
      <c r="BV1284" s="78">
        <v>0</v>
      </c>
      <c r="BW1284" s="78">
        <v>0</v>
      </c>
      <c r="BX1284" s="78">
        <v>0</v>
      </c>
      <c r="BY1284" s="78">
        <v>0</v>
      </c>
      <c r="BZ1284" s="78">
        <v>0</v>
      </c>
      <c r="CA1284" s="78">
        <v>0</v>
      </c>
      <c r="CB1284" s="78">
        <v>0</v>
      </c>
      <c r="CC1284" s="79">
        <f t="shared" si="1304"/>
        <v>0</v>
      </c>
      <c r="CD1284" s="79">
        <f t="shared" si="1305"/>
        <v>0</v>
      </c>
      <c r="CE1284" s="79">
        <f t="shared" si="1306"/>
        <v>0</v>
      </c>
      <c r="CF1284" s="79">
        <f t="shared" si="1307"/>
        <v>0</v>
      </c>
      <c r="CG1284" s="79">
        <f t="shared" si="1308"/>
        <v>0</v>
      </c>
      <c r="CH1284" s="79">
        <f t="shared" si="1309"/>
        <v>0</v>
      </c>
      <c r="CI1284" s="79">
        <f t="shared" si="1310"/>
        <v>0</v>
      </c>
      <c r="CJ1284" s="79">
        <f t="shared" si="1311"/>
        <v>0</v>
      </c>
      <c r="CK1284" s="79">
        <f t="shared" si="1312"/>
        <v>0</v>
      </c>
      <c r="CL1284" s="79">
        <f t="shared" si="1313"/>
        <v>0</v>
      </c>
      <c r="CM1284" s="79">
        <f t="shared" si="1314"/>
        <v>0</v>
      </c>
    </row>
    <row r="1285" spans="1:91" ht="31.5">
      <c r="A1285" s="73" t="s">
        <v>2552</v>
      </c>
      <c r="B1285" s="74" t="s">
        <v>2613</v>
      </c>
      <c r="C1285" s="136" t="s">
        <v>2614</v>
      </c>
      <c r="D1285" s="79">
        <v>0</v>
      </c>
      <c r="E1285" s="79">
        <v>0</v>
      </c>
      <c r="F1285" s="79">
        <v>0</v>
      </c>
      <c r="G1285" s="79">
        <v>0</v>
      </c>
      <c r="H1285" s="79">
        <v>0</v>
      </c>
      <c r="I1285" s="79">
        <v>1</v>
      </c>
      <c r="J1285" s="79">
        <v>0</v>
      </c>
      <c r="K1285" s="79">
        <v>0</v>
      </c>
      <c r="L1285" s="79">
        <v>0</v>
      </c>
      <c r="M1285" s="79">
        <v>0</v>
      </c>
      <c r="N1285" s="79">
        <v>0</v>
      </c>
      <c r="O1285" s="78">
        <v>0</v>
      </c>
      <c r="P1285" s="78">
        <v>0</v>
      </c>
      <c r="Q1285" s="78">
        <v>0</v>
      </c>
      <c r="R1285" s="78">
        <v>0</v>
      </c>
      <c r="S1285" s="78">
        <v>0</v>
      </c>
      <c r="T1285" s="78">
        <v>0</v>
      </c>
      <c r="U1285" s="78">
        <v>0</v>
      </c>
      <c r="V1285" s="78">
        <v>0</v>
      </c>
      <c r="W1285" s="78">
        <v>0</v>
      </c>
      <c r="X1285" s="78">
        <v>0</v>
      </c>
      <c r="Y1285" s="78">
        <v>0</v>
      </c>
      <c r="Z1285" s="78">
        <v>0</v>
      </c>
      <c r="AA1285" s="78">
        <v>0</v>
      </c>
      <c r="AB1285" s="78">
        <v>0</v>
      </c>
      <c r="AC1285" s="78">
        <v>0</v>
      </c>
      <c r="AD1285" s="78">
        <v>0</v>
      </c>
      <c r="AE1285" s="78">
        <v>0</v>
      </c>
      <c r="AF1285" s="78">
        <v>0</v>
      </c>
      <c r="AG1285" s="78">
        <v>0</v>
      </c>
      <c r="AH1285" s="78">
        <v>0</v>
      </c>
      <c r="AI1285" s="78">
        <v>0</v>
      </c>
      <c r="AJ1285" s="78">
        <v>0</v>
      </c>
      <c r="AK1285" s="78">
        <v>0</v>
      </c>
      <c r="AL1285" s="78">
        <v>0</v>
      </c>
      <c r="AM1285" s="78">
        <v>0</v>
      </c>
      <c r="AN1285" s="78">
        <v>0</v>
      </c>
      <c r="AO1285" s="78">
        <v>0</v>
      </c>
      <c r="AP1285" s="78">
        <v>0</v>
      </c>
      <c r="AQ1285" s="78">
        <v>0</v>
      </c>
      <c r="AR1285" s="78">
        <v>0</v>
      </c>
      <c r="AS1285" s="78">
        <v>0</v>
      </c>
      <c r="AT1285" s="78">
        <v>0</v>
      </c>
      <c r="AU1285" s="78">
        <v>0</v>
      </c>
      <c r="AV1285" s="78">
        <v>0</v>
      </c>
      <c r="AW1285" s="78">
        <v>0</v>
      </c>
      <c r="AX1285" s="78">
        <v>0</v>
      </c>
      <c r="AY1285" s="78">
        <v>0</v>
      </c>
      <c r="AZ1285" s="78">
        <v>0</v>
      </c>
      <c r="BA1285" s="78">
        <v>0</v>
      </c>
      <c r="BB1285" s="78">
        <v>0</v>
      </c>
      <c r="BC1285" s="78">
        <v>0</v>
      </c>
      <c r="BD1285" s="78">
        <v>0</v>
      </c>
      <c r="BE1285" s="78">
        <v>0</v>
      </c>
      <c r="BF1285" s="78">
        <v>0</v>
      </c>
      <c r="BG1285" s="78">
        <v>0</v>
      </c>
      <c r="BH1285" s="78">
        <v>0</v>
      </c>
      <c r="BI1285" s="78">
        <v>0</v>
      </c>
      <c r="BJ1285" s="78">
        <v>0</v>
      </c>
      <c r="BK1285" s="78">
        <v>0</v>
      </c>
      <c r="BL1285" s="78">
        <v>0</v>
      </c>
      <c r="BM1285" s="78">
        <v>0</v>
      </c>
      <c r="BN1285" s="78">
        <v>0</v>
      </c>
      <c r="BO1285" s="78">
        <v>0</v>
      </c>
      <c r="BP1285" s="78">
        <v>0</v>
      </c>
      <c r="BQ1285" s="78">
        <v>0</v>
      </c>
      <c r="BR1285" s="78">
        <v>0</v>
      </c>
      <c r="BS1285" s="78">
        <v>0</v>
      </c>
      <c r="BT1285" s="78">
        <v>0</v>
      </c>
      <c r="BU1285" s="78">
        <v>0</v>
      </c>
      <c r="BV1285" s="78">
        <v>0</v>
      </c>
      <c r="BW1285" s="78">
        <v>0</v>
      </c>
      <c r="BX1285" s="78">
        <v>0</v>
      </c>
      <c r="BY1285" s="78">
        <v>0</v>
      </c>
      <c r="BZ1285" s="78">
        <v>0</v>
      </c>
      <c r="CA1285" s="78">
        <v>0</v>
      </c>
      <c r="CB1285" s="78">
        <v>0</v>
      </c>
      <c r="CC1285" s="79">
        <f t="shared" si="1304"/>
        <v>0</v>
      </c>
      <c r="CD1285" s="79">
        <f t="shared" si="1305"/>
        <v>0</v>
      </c>
      <c r="CE1285" s="79">
        <f t="shared" si="1306"/>
        <v>0</v>
      </c>
      <c r="CF1285" s="79">
        <f t="shared" si="1307"/>
        <v>0</v>
      </c>
      <c r="CG1285" s="79">
        <f t="shared" si="1308"/>
        <v>0</v>
      </c>
      <c r="CH1285" s="79">
        <f t="shared" si="1309"/>
        <v>0</v>
      </c>
      <c r="CI1285" s="79">
        <f t="shared" si="1310"/>
        <v>0</v>
      </c>
      <c r="CJ1285" s="79">
        <f t="shared" si="1311"/>
        <v>0</v>
      </c>
      <c r="CK1285" s="79">
        <f t="shared" si="1312"/>
        <v>0</v>
      </c>
      <c r="CL1285" s="79">
        <f t="shared" si="1313"/>
        <v>0</v>
      </c>
      <c r="CM1285" s="79">
        <f t="shared" si="1314"/>
        <v>0</v>
      </c>
    </row>
    <row r="1286" spans="1:91" ht="47.25">
      <c r="A1286" s="73" t="s">
        <v>2552</v>
      </c>
      <c r="B1286" s="74" t="s">
        <v>2615</v>
      </c>
      <c r="C1286" s="136" t="s">
        <v>2616</v>
      </c>
      <c r="D1286" s="79">
        <v>0</v>
      </c>
      <c r="E1286" s="79">
        <v>0</v>
      </c>
      <c r="F1286" s="79">
        <v>0</v>
      </c>
      <c r="G1286" s="79">
        <v>0</v>
      </c>
      <c r="H1286" s="79">
        <v>0</v>
      </c>
      <c r="I1286" s="79">
        <v>1</v>
      </c>
      <c r="J1286" s="79">
        <v>0</v>
      </c>
      <c r="K1286" s="79">
        <v>0</v>
      </c>
      <c r="L1286" s="79">
        <v>0</v>
      </c>
      <c r="M1286" s="79">
        <v>0</v>
      </c>
      <c r="N1286" s="79">
        <v>0</v>
      </c>
      <c r="O1286" s="78">
        <v>0</v>
      </c>
      <c r="P1286" s="78">
        <v>0</v>
      </c>
      <c r="Q1286" s="78">
        <v>0</v>
      </c>
      <c r="R1286" s="78">
        <v>0</v>
      </c>
      <c r="S1286" s="78">
        <v>0</v>
      </c>
      <c r="T1286" s="78">
        <v>0</v>
      </c>
      <c r="U1286" s="78">
        <v>0</v>
      </c>
      <c r="V1286" s="78">
        <v>0</v>
      </c>
      <c r="W1286" s="78">
        <v>0</v>
      </c>
      <c r="X1286" s="78">
        <v>0</v>
      </c>
      <c r="Y1286" s="78">
        <v>0</v>
      </c>
      <c r="Z1286" s="78">
        <v>0</v>
      </c>
      <c r="AA1286" s="78">
        <v>0</v>
      </c>
      <c r="AB1286" s="78">
        <v>0</v>
      </c>
      <c r="AC1286" s="78">
        <v>0</v>
      </c>
      <c r="AD1286" s="78">
        <v>0</v>
      </c>
      <c r="AE1286" s="78">
        <v>0</v>
      </c>
      <c r="AF1286" s="78">
        <v>0</v>
      </c>
      <c r="AG1286" s="78">
        <v>0</v>
      </c>
      <c r="AH1286" s="78">
        <v>0</v>
      </c>
      <c r="AI1286" s="78">
        <v>0</v>
      </c>
      <c r="AJ1286" s="78">
        <v>0</v>
      </c>
      <c r="AK1286" s="78">
        <v>0</v>
      </c>
      <c r="AL1286" s="78">
        <v>0</v>
      </c>
      <c r="AM1286" s="78">
        <v>0</v>
      </c>
      <c r="AN1286" s="78">
        <v>0</v>
      </c>
      <c r="AO1286" s="78">
        <v>0</v>
      </c>
      <c r="AP1286" s="78">
        <v>0</v>
      </c>
      <c r="AQ1286" s="78">
        <v>0</v>
      </c>
      <c r="AR1286" s="78">
        <v>0</v>
      </c>
      <c r="AS1286" s="78">
        <v>0</v>
      </c>
      <c r="AT1286" s="78">
        <v>0</v>
      </c>
      <c r="AU1286" s="78">
        <v>0</v>
      </c>
      <c r="AV1286" s="79">
        <v>0</v>
      </c>
      <c r="AW1286" s="79">
        <v>0</v>
      </c>
      <c r="AX1286" s="79">
        <v>0</v>
      </c>
      <c r="AY1286" s="79">
        <v>0</v>
      </c>
      <c r="AZ1286" s="79">
        <v>0</v>
      </c>
      <c r="BA1286" s="79">
        <v>0</v>
      </c>
      <c r="BB1286" s="79">
        <v>0</v>
      </c>
      <c r="BC1286" s="79">
        <v>0</v>
      </c>
      <c r="BD1286" s="79">
        <v>0</v>
      </c>
      <c r="BE1286" s="79">
        <v>0</v>
      </c>
      <c r="BF1286" s="79">
        <v>0</v>
      </c>
      <c r="BG1286" s="78">
        <v>0</v>
      </c>
      <c r="BH1286" s="78">
        <v>0</v>
      </c>
      <c r="BI1286" s="78">
        <v>0</v>
      </c>
      <c r="BJ1286" s="78">
        <v>0</v>
      </c>
      <c r="BK1286" s="78">
        <v>0</v>
      </c>
      <c r="BL1286" s="78">
        <v>0</v>
      </c>
      <c r="BM1286" s="78">
        <v>0</v>
      </c>
      <c r="BN1286" s="78">
        <v>0</v>
      </c>
      <c r="BO1286" s="78">
        <v>0</v>
      </c>
      <c r="BP1286" s="78">
        <v>0</v>
      </c>
      <c r="BQ1286" s="78">
        <v>0</v>
      </c>
      <c r="BR1286" s="78">
        <v>0</v>
      </c>
      <c r="BS1286" s="78">
        <v>0</v>
      </c>
      <c r="BT1286" s="78">
        <v>0</v>
      </c>
      <c r="BU1286" s="78">
        <v>0</v>
      </c>
      <c r="BV1286" s="78">
        <v>0</v>
      </c>
      <c r="BW1286" s="78">
        <v>0</v>
      </c>
      <c r="BX1286" s="78">
        <v>0</v>
      </c>
      <c r="BY1286" s="78">
        <v>0</v>
      </c>
      <c r="BZ1286" s="78">
        <v>0</v>
      </c>
      <c r="CA1286" s="78">
        <v>0</v>
      </c>
      <c r="CB1286" s="78">
        <v>0</v>
      </c>
      <c r="CC1286" s="79">
        <f t="shared" si="1304"/>
        <v>0</v>
      </c>
      <c r="CD1286" s="79">
        <f t="shared" si="1305"/>
        <v>0</v>
      </c>
      <c r="CE1286" s="79">
        <f t="shared" si="1306"/>
        <v>0</v>
      </c>
      <c r="CF1286" s="79">
        <f t="shared" si="1307"/>
        <v>0</v>
      </c>
      <c r="CG1286" s="79">
        <f t="shared" si="1308"/>
        <v>0</v>
      </c>
      <c r="CH1286" s="79">
        <f t="shared" si="1309"/>
        <v>0</v>
      </c>
      <c r="CI1286" s="79">
        <f t="shared" si="1310"/>
        <v>0</v>
      </c>
      <c r="CJ1286" s="79">
        <f t="shared" si="1311"/>
        <v>0</v>
      </c>
      <c r="CK1286" s="79">
        <f t="shared" si="1312"/>
        <v>0</v>
      </c>
      <c r="CL1286" s="79">
        <f t="shared" si="1313"/>
        <v>0</v>
      </c>
      <c r="CM1286" s="79">
        <f t="shared" si="1314"/>
        <v>0</v>
      </c>
    </row>
    <row r="1287" spans="1:91" ht="31.5">
      <c r="A1287" s="73" t="s">
        <v>2552</v>
      </c>
      <c r="B1287" s="74" t="s">
        <v>2617</v>
      </c>
      <c r="C1287" s="109" t="s">
        <v>2618</v>
      </c>
      <c r="D1287" s="78">
        <v>0</v>
      </c>
      <c r="E1287" s="78">
        <v>0</v>
      </c>
      <c r="F1287" s="78">
        <v>0</v>
      </c>
      <c r="G1287" s="78">
        <v>0</v>
      </c>
      <c r="H1287" s="78">
        <v>0</v>
      </c>
      <c r="I1287" s="78">
        <v>1</v>
      </c>
      <c r="J1287" s="78">
        <v>0</v>
      </c>
      <c r="K1287" s="78">
        <v>0</v>
      </c>
      <c r="L1287" s="78">
        <v>0</v>
      </c>
      <c r="M1287" s="78">
        <v>0</v>
      </c>
      <c r="N1287" s="78">
        <v>0</v>
      </c>
      <c r="O1287" s="78">
        <v>0</v>
      </c>
      <c r="P1287" s="78">
        <v>0</v>
      </c>
      <c r="Q1287" s="78">
        <v>0</v>
      </c>
      <c r="R1287" s="78">
        <v>0</v>
      </c>
      <c r="S1287" s="78">
        <v>0</v>
      </c>
      <c r="T1287" s="78">
        <v>0</v>
      </c>
      <c r="U1287" s="78">
        <v>0</v>
      </c>
      <c r="V1287" s="78">
        <v>0</v>
      </c>
      <c r="W1287" s="78">
        <v>0</v>
      </c>
      <c r="X1287" s="78">
        <v>0</v>
      </c>
      <c r="Y1287" s="78">
        <v>0</v>
      </c>
      <c r="Z1287" s="78">
        <v>0</v>
      </c>
      <c r="AA1287" s="78">
        <v>0</v>
      </c>
      <c r="AB1287" s="78">
        <v>0</v>
      </c>
      <c r="AC1287" s="78">
        <v>0</v>
      </c>
      <c r="AD1287" s="78">
        <v>0</v>
      </c>
      <c r="AE1287" s="78">
        <v>0</v>
      </c>
      <c r="AF1287" s="78">
        <v>0</v>
      </c>
      <c r="AG1287" s="78">
        <v>0</v>
      </c>
      <c r="AH1287" s="78">
        <v>0</v>
      </c>
      <c r="AI1287" s="78">
        <v>0</v>
      </c>
      <c r="AJ1287" s="78">
        <v>0</v>
      </c>
      <c r="AK1287" s="78">
        <v>0</v>
      </c>
      <c r="AL1287" s="78">
        <v>0</v>
      </c>
      <c r="AM1287" s="78">
        <v>0</v>
      </c>
      <c r="AN1287" s="78">
        <v>0</v>
      </c>
      <c r="AO1287" s="78">
        <v>0</v>
      </c>
      <c r="AP1287" s="78">
        <v>0</v>
      </c>
      <c r="AQ1287" s="78">
        <v>0</v>
      </c>
      <c r="AR1287" s="78">
        <v>0</v>
      </c>
      <c r="AS1287" s="78">
        <v>0</v>
      </c>
      <c r="AT1287" s="78">
        <v>0</v>
      </c>
      <c r="AU1287" s="78">
        <v>0</v>
      </c>
      <c r="AV1287" s="78">
        <v>0</v>
      </c>
      <c r="AW1287" s="78">
        <v>0</v>
      </c>
      <c r="AX1287" s="78">
        <v>0</v>
      </c>
      <c r="AY1287" s="78">
        <v>0</v>
      </c>
      <c r="AZ1287" s="78">
        <v>0</v>
      </c>
      <c r="BA1287" s="78">
        <v>0</v>
      </c>
      <c r="BB1287" s="78">
        <v>0</v>
      </c>
      <c r="BC1287" s="78">
        <v>0</v>
      </c>
      <c r="BD1287" s="78">
        <v>0</v>
      </c>
      <c r="BE1287" s="78">
        <v>0</v>
      </c>
      <c r="BF1287" s="78">
        <v>0</v>
      </c>
      <c r="BG1287" s="78">
        <v>0</v>
      </c>
      <c r="BH1287" s="78">
        <v>0</v>
      </c>
      <c r="BI1287" s="78">
        <v>0</v>
      </c>
      <c r="BJ1287" s="78">
        <v>0</v>
      </c>
      <c r="BK1287" s="78">
        <v>0</v>
      </c>
      <c r="BL1287" s="78">
        <v>0</v>
      </c>
      <c r="BM1287" s="78">
        <v>0</v>
      </c>
      <c r="BN1287" s="78">
        <v>0</v>
      </c>
      <c r="BO1287" s="78">
        <v>0</v>
      </c>
      <c r="BP1287" s="78">
        <v>0</v>
      </c>
      <c r="BQ1287" s="78">
        <v>0</v>
      </c>
      <c r="BR1287" s="78">
        <v>0</v>
      </c>
      <c r="BS1287" s="78">
        <v>0</v>
      </c>
      <c r="BT1287" s="78">
        <v>0</v>
      </c>
      <c r="BU1287" s="78">
        <v>0</v>
      </c>
      <c r="BV1287" s="78">
        <v>0</v>
      </c>
      <c r="BW1287" s="78">
        <v>0</v>
      </c>
      <c r="BX1287" s="78">
        <v>0</v>
      </c>
      <c r="BY1287" s="78">
        <v>0</v>
      </c>
      <c r="BZ1287" s="78">
        <v>0</v>
      </c>
      <c r="CA1287" s="78">
        <v>0</v>
      </c>
      <c r="CB1287" s="78">
        <v>0</v>
      </c>
      <c r="CC1287" s="79">
        <f t="shared" si="1304"/>
        <v>0</v>
      </c>
      <c r="CD1287" s="79">
        <f t="shared" si="1305"/>
        <v>0</v>
      </c>
      <c r="CE1287" s="79">
        <f t="shared" si="1306"/>
        <v>0</v>
      </c>
      <c r="CF1287" s="79">
        <f t="shared" si="1307"/>
        <v>0</v>
      </c>
      <c r="CG1287" s="79">
        <f t="shared" si="1308"/>
        <v>0</v>
      </c>
      <c r="CH1287" s="79">
        <f t="shared" si="1309"/>
        <v>0</v>
      </c>
      <c r="CI1287" s="79">
        <f t="shared" si="1310"/>
        <v>0</v>
      </c>
      <c r="CJ1287" s="79">
        <f t="shared" si="1311"/>
        <v>0</v>
      </c>
      <c r="CK1287" s="79">
        <f t="shared" si="1312"/>
        <v>0</v>
      </c>
      <c r="CL1287" s="79">
        <f t="shared" si="1313"/>
        <v>0</v>
      </c>
      <c r="CM1287" s="79">
        <f t="shared" si="1314"/>
        <v>0</v>
      </c>
    </row>
    <row r="1288" spans="1:91">
      <c r="A1288" s="66" t="s">
        <v>22</v>
      </c>
      <c r="B1288" s="67" t="s">
        <v>2619</v>
      </c>
      <c r="C1288" s="67" t="s">
        <v>202</v>
      </c>
      <c r="D1288" s="70">
        <f t="shared" ref="D1288:BO1288" si="1315">D1289+D1304+D1313+D1323+D1330+D1337+D1338</f>
        <v>0</v>
      </c>
      <c r="E1288" s="70">
        <f t="shared" si="1315"/>
        <v>0</v>
      </c>
      <c r="F1288" s="70">
        <f t="shared" si="1315"/>
        <v>1.5880000000000001</v>
      </c>
      <c r="G1288" s="70">
        <f t="shared" si="1315"/>
        <v>0</v>
      </c>
      <c r="H1288" s="70">
        <f t="shared" si="1315"/>
        <v>0</v>
      </c>
      <c r="I1288" s="70">
        <f t="shared" si="1315"/>
        <v>139</v>
      </c>
      <c r="J1288" s="70">
        <f t="shared" si="1315"/>
        <v>1.9868999999999999</v>
      </c>
      <c r="K1288" s="70">
        <f t="shared" si="1315"/>
        <v>0</v>
      </c>
      <c r="L1288" s="70">
        <f t="shared" si="1315"/>
        <v>0</v>
      </c>
      <c r="M1288" s="70">
        <f t="shared" si="1315"/>
        <v>0</v>
      </c>
      <c r="N1288" s="70">
        <f t="shared" si="1315"/>
        <v>2.5329999999999999</v>
      </c>
      <c r="O1288" s="70">
        <f t="shared" si="1315"/>
        <v>0</v>
      </c>
      <c r="P1288" s="70">
        <f t="shared" si="1315"/>
        <v>0</v>
      </c>
      <c r="Q1288" s="70">
        <f t="shared" si="1315"/>
        <v>0</v>
      </c>
      <c r="R1288" s="70">
        <f t="shared" si="1315"/>
        <v>0</v>
      </c>
      <c r="S1288" s="70">
        <f t="shared" si="1315"/>
        <v>0</v>
      </c>
      <c r="T1288" s="70">
        <f t="shared" si="1315"/>
        <v>26</v>
      </c>
      <c r="U1288" s="70">
        <f t="shared" si="1315"/>
        <v>0</v>
      </c>
      <c r="V1288" s="70">
        <f t="shared" si="1315"/>
        <v>0</v>
      </c>
      <c r="W1288" s="70">
        <f t="shared" si="1315"/>
        <v>0</v>
      </c>
      <c r="X1288" s="70">
        <f t="shared" si="1315"/>
        <v>0</v>
      </c>
      <c r="Y1288" s="70">
        <f t="shared" si="1315"/>
        <v>0</v>
      </c>
      <c r="Z1288" s="70">
        <f t="shared" si="1315"/>
        <v>0</v>
      </c>
      <c r="AA1288" s="70">
        <f t="shared" si="1315"/>
        <v>0</v>
      </c>
      <c r="AB1288" s="70">
        <f t="shared" si="1315"/>
        <v>0</v>
      </c>
      <c r="AC1288" s="70">
        <f t="shared" si="1315"/>
        <v>0</v>
      </c>
      <c r="AD1288" s="70">
        <f t="shared" si="1315"/>
        <v>0</v>
      </c>
      <c r="AE1288" s="70">
        <f t="shared" si="1315"/>
        <v>18</v>
      </c>
      <c r="AF1288" s="70">
        <f t="shared" si="1315"/>
        <v>1.2170000000000001</v>
      </c>
      <c r="AG1288" s="70">
        <f t="shared" si="1315"/>
        <v>0</v>
      </c>
      <c r="AH1288" s="70">
        <f t="shared" si="1315"/>
        <v>0</v>
      </c>
      <c r="AI1288" s="70">
        <f t="shared" si="1315"/>
        <v>0</v>
      </c>
      <c r="AJ1288" s="70">
        <f t="shared" si="1315"/>
        <v>0</v>
      </c>
      <c r="AK1288" s="70">
        <f t="shared" si="1315"/>
        <v>0</v>
      </c>
      <c r="AL1288" s="70">
        <f t="shared" si="1315"/>
        <v>0</v>
      </c>
      <c r="AM1288" s="70">
        <f t="shared" si="1315"/>
        <v>0</v>
      </c>
      <c r="AN1288" s="70">
        <f t="shared" si="1315"/>
        <v>0</v>
      </c>
      <c r="AO1288" s="70">
        <f t="shared" si="1315"/>
        <v>0</v>
      </c>
      <c r="AP1288" s="70">
        <f t="shared" si="1315"/>
        <v>58</v>
      </c>
      <c r="AQ1288" s="70">
        <f t="shared" si="1315"/>
        <v>0</v>
      </c>
      <c r="AR1288" s="70">
        <f t="shared" si="1315"/>
        <v>0</v>
      </c>
      <c r="AS1288" s="70">
        <f t="shared" si="1315"/>
        <v>0</v>
      </c>
      <c r="AT1288" s="70">
        <f t="shared" si="1315"/>
        <v>0</v>
      </c>
      <c r="AU1288" s="70">
        <f t="shared" si="1315"/>
        <v>0</v>
      </c>
      <c r="AV1288" s="70">
        <f t="shared" si="1315"/>
        <v>0</v>
      </c>
      <c r="AW1288" s="70">
        <f t="shared" si="1315"/>
        <v>0</v>
      </c>
      <c r="AX1288" s="70">
        <f t="shared" si="1315"/>
        <v>0</v>
      </c>
      <c r="AY1288" s="70">
        <f t="shared" si="1315"/>
        <v>0</v>
      </c>
      <c r="AZ1288" s="70">
        <f t="shared" si="1315"/>
        <v>0</v>
      </c>
      <c r="BA1288" s="70">
        <f t="shared" si="1315"/>
        <v>6</v>
      </c>
      <c r="BB1288" s="70">
        <f t="shared" si="1315"/>
        <v>0</v>
      </c>
      <c r="BC1288" s="70">
        <f t="shared" si="1315"/>
        <v>0</v>
      </c>
      <c r="BD1288" s="70">
        <f t="shared" si="1315"/>
        <v>0</v>
      </c>
      <c r="BE1288" s="70">
        <f t="shared" si="1315"/>
        <v>0</v>
      </c>
      <c r="BF1288" s="70">
        <f t="shared" si="1315"/>
        <v>0</v>
      </c>
      <c r="BG1288" s="70">
        <f t="shared" si="1315"/>
        <v>0</v>
      </c>
      <c r="BH1288" s="70">
        <f t="shared" si="1315"/>
        <v>0</v>
      </c>
      <c r="BI1288" s="70">
        <f t="shared" si="1315"/>
        <v>0</v>
      </c>
      <c r="BJ1288" s="70">
        <f t="shared" si="1315"/>
        <v>0</v>
      </c>
      <c r="BK1288" s="70">
        <f t="shared" si="1315"/>
        <v>0</v>
      </c>
      <c r="BL1288" s="70">
        <f t="shared" si="1315"/>
        <v>1</v>
      </c>
      <c r="BM1288" s="70">
        <f t="shared" si="1315"/>
        <v>0</v>
      </c>
      <c r="BN1288" s="70">
        <f t="shared" si="1315"/>
        <v>0</v>
      </c>
      <c r="BO1288" s="70">
        <f t="shared" si="1315"/>
        <v>0</v>
      </c>
      <c r="BP1288" s="70">
        <f t="shared" ref="BP1288:CM1288" si="1316">BP1289+BP1304+BP1313+BP1323+BP1330+BP1337+BP1338</f>
        <v>0</v>
      </c>
      <c r="BQ1288" s="70">
        <f t="shared" si="1316"/>
        <v>0</v>
      </c>
      <c r="BR1288" s="70">
        <f t="shared" si="1316"/>
        <v>0</v>
      </c>
      <c r="BS1288" s="70">
        <f t="shared" si="1316"/>
        <v>0</v>
      </c>
      <c r="BT1288" s="70">
        <f t="shared" si="1316"/>
        <v>0</v>
      </c>
      <c r="BU1288" s="70">
        <f t="shared" si="1316"/>
        <v>0</v>
      </c>
      <c r="BV1288" s="70">
        <f t="shared" si="1316"/>
        <v>0</v>
      </c>
      <c r="BW1288" s="70">
        <f t="shared" si="1316"/>
        <v>0</v>
      </c>
      <c r="BX1288" s="70">
        <f t="shared" si="1316"/>
        <v>0</v>
      </c>
      <c r="BY1288" s="70">
        <f t="shared" si="1316"/>
        <v>0</v>
      </c>
      <c r="BZ1288" s="70">
        <f t="shared" si="1316"/>
        <v>0</v>
      </c>
      <c r="CA1288" s="70">
        <f t="shared" si="1316"/>
        <v>0</v>
      </c>
      <c r="CB1288" s="70">
        <f t="shared" si="1316"/>
        <v>1.2669999999999999</v>
      </c>
      <c r="CC1288" s="70">
        <f t="shared" si="1316"/>
        <v>0</v>
      </c>
      <c r="CD1288" s="70">
        <f t="shared" si="1316"/>
        <v>0</v>
      </c>
      <c r="CE1288" s="70">
        <f t="shared" si="1316"/>
        <v>0</v>
      </c>
      <c r="CF1288" s="70">
        <f t="shared" si="1316"/>
        <v>0</v>
      </c>
      <c r="CG1288" s="70">
        <f t="shared" si="1316"/>
        <v>0</v>
      </c>
      <c r="CH1288" s="70">
        <f t="shared" si="1316"/>
        <v>109</v>
      </c>
      <c r="CI1288" s="70">
        <f t="shared" si="1316"/>
        <v>1.2170000000000001</v>
      </c>
      <c r="CJ1288" s="70">
        <f t="shared" si="1316"/>
        <v>0</v>
      </c>
      <c r="CK1288" s="70">
        <f t="shared" si="1316"/>
        <v>0</v>
      </c>
      <c r="CL1288" s="70">
        <f t="shared" si="1316"/>
        <v>0</v>
      </c>
      <c r="CM1288" s="70">
        <f t="shared" si="1316"/>
        <v>1.2669999999999999</v>
      </c>
    </row>
    <row r="1289" spans="1:91" ht="31.5">
      <c r="A1289" s="73" t="s">
        <v>23</v>
      </c>
      <c r="B1289" s="67" t="s">
        <v>220</v>
      </c>
      <c r="C1289" s="67" t="s">
        <v>202</v>
      </c>
      <c r="D1289" s="70">
        <f t="shared" ref="D1289:BO1289" si="1317">D1290+D1293+D1296+D1303</f>
        <v>0</v>
      </c>
      <c r="E1289" s="70">
        <f t="shared" si="1317"/>
        <v>0</v>
      </c>
      <c r="F1289" s="70">
        <f t="shared" si="1317"/>
        <v>1.5880000000000001</v>
      </c>
      <c r="G1289" s="70">
        <f t="shared" si="1317"/>
        <v>0</v>
      </c>
      <c r="H1289" s="70">
        <f t="shared" si="1317"/>
        <v>0</v>
      </c>
      <c r="I1289" s="70">
        <f t="shared" si="1317"/>
        <v>0</v>
      </c>
      <c r="J1289" s="70">
        <f t="shared" si="1317"/>
        <v>0</v>
      </c>
      <c r="K1289" s="70">
        <f t="shared" si="1317"/>
        <v>0</v>
      </c>
      <c r="L1289" s="70">
        <f t="shared" si="1317"/>
        <v>0</v>
      </c>
      <c r="M1289" s="70">
        <f t="shared" si="1317"/>
        <v>0</v>
      </c>
      <c r="N1289" s="70">
        <f t="shared" si="1317"/>
        <v>0</v>
      </c>
      <c r="O1289" s="70">
        <f t="shared" si="1317"/>
        <v>0</v>
      </c>
      <c r="P1289" s="70">
        <f t="shared" si="1317"/>
        <v>0</v>
      </c>
      <c r="Q1289" s="70">
        <f t="shared" si="1317"/>
        <v>0</v>
      </c>
      <c r="R1289" s="70">
        <f t="shared" si="1317"/>
        <v>0</v>
      </c>
      <c r="S1289" s="70">
        <f t="shared" si="1317"/>
        <v>0</v>
      </c>
      <c r="T1289" s="70">
        <f t="shared" si="1317"/>
        <v>0</v>
      </c>
      <c r="U1289" s="70">
        <f t="shared" si="1317"/>
        <v>0</v>
      </c>
      <c r="V1289" s="70">
        <f t="shared" si="1317"/>
        <v>0</v>
      </c>
      <c r="W1289" s="70">
        <f t="shared" si="1317"/>
        <v>0</v>
      </c>
      <c r="X1289" s="70">
        <f t="shared" si="1317"/>
        <v>0</v>
      </c>
      <c r="Y1289" s="70">
        <f t="shared" si="1317"/>
        <v>0</v>
      </c>
      <c r="Z1289" s="70">
        <f t="shared" si="1317"/>
        <v>0</v>
      </c>
      <c r="AA1289" s="70">
        <f t="shared" si="1317"/>
        <v>0</v>
      </c>
      <c r="AB1289" s="70">
        <f t="shared" si="1317"/>
        <v>0</v>
      </c>
      <c r="AC1289" s="70">
        <f t="shared" si="1317"/>
        <v>0</v>
      </c>
      <c r="AD1289" s="70">
        <f t="shared" si="1317"/>
        <v>0</v>
      </c>
      <c r="AE1289" s="70">
        <f t="shared" si="1317"/>
        <v>0</v>
      </c>
      <c r="AF1289" s="70">
        <f t="shared" si="1317"/>
        <v>0</v>
      </c>
      <c r="AG1289" s="70">
        <f t="shared" si="1317"/>
        <v>0</v>
      </c>
      <c r="AH1289" s="70">
        <f t="shared" si="1317"/>
        <v>0</v>
      </c>
      <c r="AI1289" s="70">
        <f t="shared" si="1317"/>
        <v>0</v>
      </c>
      <c r="AJ1289" s="70">
        <f t="shared" si="1317"/>
        <v>0</v>
      </c>
      <c r="AK1289" s="70">
        <f t="shared" si="1317"/>
        <v>0</v>
      </c>
      <c r="AL1289" s="70">
        <f t="shared" si="1317"/>
        <v>0</v>
      </c>
      <c r="AM1289" s="70">
        <f t="shared" si="1317"/>
        <v>0</v>
      </c>
      <c r="AN1289" s="70">
        <f t="shared" si="1317"/>
        <v>0</v>
      </c>
      <c r="AO1289" s="70">
        <f t="shared" si="1317"/>
        <v>0</v>
      </c>
      <c r="AP1289" s="70">
        <f t="shared" si="1317"/>
        <v>0</v>
      </c>
      <c r="AQ1289" s="70">
        <f t="shared" si="1317"/>
        <v>0</v>
      </c>
      <c r="AR1289" s="70">
        <f t="shared" si="1317"/>
        <v>0</v>
      </c>
      <c r="AS1289" s="70">
        <f t="shared" si="1317"/>
        <v>0</v>
      </c>
      <c r="AT1289" s="70">
        <f t="shared" si="1317"/>
        <v>0</v>
      </c>
      <c r="AU1289" s="70">
        <f t="shared" si="1317"/>
        <v>0</v>
      </c>
      <c r="AV1289" s="70">
        <f t="shared" si="1317"/>
        <v>0</v>
      </c>
      <c r="AW1289" s="70">
        <f t="shared" si="1317"/>
        <v>0</v>
      </c>
      <c r="AX1289" s="70">
        <f t="shared" si="1317"/>
        <v>0</v>
      </c>
      <c r="AY1289" s="70">
        <f t="shared" si="1317"/>
        <v>0</v>
      </c>
      <c r="AZ1289" s="70">
        <f t="shared" si="1317"/>
        <v>0</v>
      </c>
      <c r="BA1289" s="70">
        <f t="shared" si="1317"/>
        <v>0</v>
      </c>
      <c r="BB1289" s="70">
        <f t="shared" si="1317"/>
        <v>0</v>
      </c>
      <c r="BC1289" s="70">
        <f t="shared" si="1317"/>
        <v>0</v>
      </c>
      <c r="BD1289" s="70">
        <f t="shared" si="1317"/>
        <v>0</v>
      </c>
      <c r="BE1289" s="70">
        <f t="shared" si="1317"/>
        <v>0</v>
      </c>
      <c r="BF1289" s="70">
        <f t="shared" si="1317"/>
        <v>0</v>
      </c>
      <c r="BG1289" s="70">
        <f t="shared" si="1317"/>
        <v>0</v>
      </c>
      <c r="BH1289" s="70">
        <f t="shared" si="1317"/>
        <v>0</v>
      </c>
      <c r="BI1289" s="70">
        <f t="shared" si="1317"/>
        <v>0</v>
      </c>
      <c r="BJ1289" s="70">
        <f t="shared" si="1317"/>
        <v>0</v>
      </c>
      <c r="BK1289" s="70">
        <f t="shared" si="1317"/>
        <v>0</v>
      </c>
      <c r="BL1289" s="70">
        <f t="shared" si="1317"/>
        <v>0</v>
      </c>
      <c r="BM1289" s="70">
        <f t="shared" si="1317"/>
        <v>0</v>
      </c>
      <c r="BN1289" s="70">
        <f t="shared" si="1317"/>
        <v>0</v>
      </c>
      <c r="BO1289" s="70">
        <f t="shared" si="1317"/>
        <v>0</v>
      </c>
      <c r="BP1289" s="70">
        <f t="shared" ref="BP1289:CM1289" si="1318">BP1290+BP1293+BP1296+BP1303</f>
        <v>0</v>
      </c>
      <c r="BQ1289" s="70">
        <f t="shared" si="1318"/>
        <v>0</v>
      </c>
      <c r="BR1289" s="70">
        <f t="shared" si="1318"/>
        <v>0</v>
      </c>
      <c r="BS1289" s="70">
        <f t="shared" si="1318"/>
        <v>0</v>
      </c>
      <c r="BT1289" s="70">
        <f t="shared" si="1318"/>
        <v>0</v>
      </c>
      <c r="BU1289" s="70">
        <f t="shared" si="1318"/>
        <v>0</v>
      </c>
      <c r="BV1289" s="70">
        <f t="shared" si="1318"/>
        <v>0</v>
      </c>
      <c r="BW1289" s="70">
        <f t="shared" si="1318"/>
        <v>0</v>
      </c>
      <c r="BX1289" s="70">
        <f t="shared" si="1318"/>
        <v>0</v>
      </c>
      <c r="BY1289" s="70">
        <f t="shared" si="1318"/>
        <v>0</v>
      </c>
      <c r="BZ1289" s="70">
        <f t="shared" si="1318"/>
        <v>0</v>
      </c>
      <c r="CA1289" s="70">
        <f t="shared" si="1318"/>
        <v>0</v>
      </c>
      <c r="CB1289" s="70">
        <f t="shared" si="1318"/>
        <v>0</v>
      </c>
      <c r="CC1289" s="70">
        <f t="shared" si="1318"/>
        <v>0</v>
      </c>
      <c r="CD1289" s="70">
        <f t="shared" si="1318"/>
        <v>0</v>
      </c>
      <c r="CE1289" s="70">
        <f t="shared" si="1318"/>
        <v>0</v>
      </c>
      <c r="CF1289" s="70">
        <f t="shared" si="1318"/>
        <v>0</v>
      </c>
      <c r="CG1289" s="70">
        <f t="shared" si="1318"/>
        <v>0</v>
      </c>
      <c r="CH1289" s="70">
        <f t="shared" si="1318"/>
        <v>0</v>
      </c>
      <c r="CI1289" s="70">
        <f t="shared" si="1318"/>
        <v>0</v>
      </c>
      <c r="CJ1289" s="70">
        <f t="shared" si="1318"/>
        <v>0</v>
      </c>
      <c r="CK1289" s="70">
        <f t="shared" si="1318"/>
        <v>0</v>
      </c>
      <c r="CL1289" s="70">
        <f t="shared" si="1318"/>
        <v>0</v>
      </c>
      <c r="CM1289" s="70">
        <f t="shared" si="1318"/>
        <v>0</v>
      </c>
    </row>
    <row r="1290" spans="1:91" ht="78.75">
      <c r="A1290" s="73" t="s">
        <v>63</v>
      </c>
      <c r="B1290" s="67" t="s">
        <v>221</v>
      </c>
      <c r="C1290" s="67" t="s">
        <v>202</v>
      </c>
      <c r="D1290" s="70">
        <f t="shared" ref="D1290:N1290" si="1319">D1291+D1292</f>
        <v>0</v>
      </c>
      <c r="E1290" s="70">
        <f t="shared" si="1319"/>
        <v>0</v>
      </c>
      <c r="F1290" s="70">
        <f t="shared" si="1319"/>
        <v>0</v>
      </c>
      <c r="G1290" s="70">
        <f t="shared" si="1319"/>
        <v>0</v>
      </c>
      <c r="H1290" s="70">
        <f t="shared" si="1319"/>
        <v>0</v>
      </c>
      <c r="I1290" s="70">
        <f t="shared" si="1319"/>
        <v>0</v>
      </c>
      <c r="J1290" s="70">
        <f t="shared" si="1319"/>
        <v>0</v>
      </c>
      <c r="K1290" s="70">
        <f t="shared" si="1319"/>
        <v>0</v>
      </c>
      <c r="L1290" s="70">
        <f t="shared" si="1319"/>
        <v>0</v>
      </c>
      <c r="M1290" s="70">
        <f t="shared" si="1319"/>
        <v>0</v>
      </c>
      <c r="N1290" s="70">
        <f t="shared" si="1319"/>
        <v>0</v>
      </c>
      <c r="O1290" s="70">
        <f t="shared" ref="O1290:BZ1290" si="1320">O1291+O1292</f>
        <v>0</v>
      </c>
      <c r="P1290" s="70">
        <f t="shared" si="1320"/>
        <v>0</v>
      </c>
      <c r="Q1290" s="70">
        <f t="shared" si="1320"/>
        <v>0</v>
      </c>
      <c r="R1290" s="70">
        <f t="shared" si="1320"/>
        <v>0</v>
      </c>
      <c r="S1290" s="70">
        <f t="shared" si="1320"/>
        <v>0</v>
      </c>
      <c r="T1290" s="70">
        <f t="shared" si="1320"/>
        <v>0</v>
      </c>
      <c r="U1290" s="70">
        <f t="shared" si="1320"/>
        <v>0</v>
      </c>
      <c r="V1290" s="70">
        <f t="shared" si="1320"/>
        <v>0</v>
      </c>
      <c r="W1290" s="70">
        <f t="shared" si="1320"/>
        <v>0</v>
      </c>
      <c r="X1290" s="70">
        <f t="shared" si="1320"/>
        <v>0</v>
      </c>
      <c r="Y1290" s="70">
        <f t="shared" si="1320"/>
        <v>0</v>
      </c>
      <c r="Z1290" s="70">
        <f t="shared" si="1320"/>
        <v>0</v>
      </c>
      <c r="AA1290" s="70">
        <f t="shared" si="1320"/>
        <v>0</v>
      </c>
      <c r="AB1290" s="70">
        <f t="shared" si="1320"/>
        <v>0</v>
      </c>
      <c r="AC1290" s="70">
        <f t="shared" si="1320"/>
        <v>0</v>
      </c>
      <c r="AD1290" s="70">
        <f t="shared" si="1320"/>
        <v>0</v>
      </c>
      <c r="AE1290" s="70">
        <f t="shared" si="1320"/>
        <v>0</v>
      </c>
      <c r="AF1290" s="70">
        <f t="shared" si="1320"/>
        <v>0</v>
      </c>
      <c r="AG1290" s="70">
        <f t="shared" si="1320"/>
        <v>0</v>
      </c>
      <c r="AH1290" s="70">
        <f t="shared" si="1320"/>
        <v>0</v>
      </c>
      <c r="AI1290" s="70">
        <f t="shared" si="1320"/>
        <v>0</v>
      </c>
      <c r="AJ1290" s="70">
        <f t="shared" si="1320"/>
        <v>0</v>
      </c>
      <c r="AK1290" s="70">
        <f t="shared" si="1320"/>
        <v>0</v>
      </c>
      <c r="AL1290" s="70">
        <f t="shared" si="1320"/>
        <v>0</v>
      </c>
      <c r="AM1290" s="70">
        <f t="shared" si="1320"/>
        <v>0</v>
      </c>
      <c r="AN1290" s="70">
        <f t="shared" si="1320"/>
        <v>0</v>
      </c>
      <c r="AO1290" s="70">
        <f t="shared" si="1320"/>
        <v>0</v>
      </c>
      <c r="AP1290" s="70">
        <f t="shared" si="1320"/>
        <v>0</v>
      </c>
      <c r="AQ1290" s="70">
        <f t="shared" si="1320"/>
        <v>0</v>
      </c>
      <c r="AR1290" s="70">
        <f t="shared" si="1320"/>
        <v>0</v>
      </c>
      <c r="AS1290" s="70">
        <f t="shared" si="1320"/>
        <v>0</v>
      </c>
      <c r="AT1290" s="70">
        <f t="shared" si="1320"/>
        <v>0</v>
      </c>
      <c r="AU1290" s="70">
        <f t="shared" si="1320"/>
        <v>0</v>
      </c>
      <c r="AV1290" s="70">
        <f t="shared" si="1320"/>
        <v>0</v>
      </c>
      <c r="AW1290" s="70">
        <f t="shared" si="1320"/>
        <v>0</v>
      </c>
      <c r="AX1290" s="70">
        <f t="shared" si="1320"/>
        <v>0</v>
      </c>
      <c r="AY1290" s="70">
        <f t="shared" si="1320"/>
        <v>0</v>
      </c>
      <c r="AZ1290" s="70">
        <f t="shared" si="1320"/>
        <v>0</v>
      </c>
      <c r="BA1290" s="70">
        <f t="shared" si="1320"/>
        <v>0</v>
      </c>
      <c r="BB1290" s="70">
        <f t="shared" si="1320"/>
        <v>0</v>
      </c>
      <c r="BC1290" s="70">
        <f t="shared" si="1320"/>
        <v>0</v>
      </c>
      <c r="BD1290" s="70">
        <f t="shared" si="1320"/>
        <v>0</v>
      </c>
      <c r="BE1290" s="70">
        <f t="shared" si="1320"/>
        <v>0</v>
      </c>
      <c r="BF1290" s="70">
        <f t="shared" si="1320"/>
        <v>0</v>
      </c>
      <c r="BG1290" s="70">
        <f t="shared" si="1320"/>
        <v>0</v>
      </c>
      <c r="BH1290" s="70">
        <f t="shared" si="1320"/>
        <v>0</v>
      </c>
      <c r="BI1290" s="70">
        <f t="shared" si="1320"/>
        <v>0</v>
      </c>
      <c r="BJ1290" s="70">
        <f t="shared" si="1320"/>
        <v>0</v>
      </c>
      <c r="BK1290" s="70">
        <f t="shared" si="1320"/>
        <v>0</v>
      </c>
      <c r="BL1290" s="70">
        <f t="shared" si="1320"/>
        <v>0</v>
      </c>
      <c r="BM1290" s="70">
        <f t="shared" si="1320"/>
        <v>0</v>
      </c>
      <c r="BN1290" s="70">
        <f t="shared" si="1320"/>
        <v>0</v>
      </c>
      <c r="BO1290" s="70">
        <f t="shared" si="1320"/>
        <v>0</v>
      </c>
      <c r="BP1290" s="70">
        <f t="shared" si="1320"/>
        <v>0</v>
      </c>
      <c r="BQ1290" s="70">
        <f t="shared" si="1320"/>
        <v>0</v>
      </c>
      <c r="BR1290" s="70">
        <f t="shared" si="1320"/>
        <v>0</v>
      </c>
      <c r="BS1290" s="70">
        <f t="shared" si="1320"/>
        <v>0</v>
      </c>
      <c r="BT1290" s="70">
        <f t="shared" si="1320"/>
        <v>0</v>
      </c>
      <c r="BU1290" s="70">
        <f t="shared" si="1320"/>
        <v>0</v>
      </c>
      <c r="BV1290" s="70">
        <f t="shared" si="1320"/>
        <v>0</v>
      </c>
      <c r="BW1290" s="70">
        <f t="shared" si="1320"/>
        <v>0</v>
      </c>
      <c r="BX1290" s="70">
        <f t="shared" si="1320"/>
        <v>0</v>
      </c>
      <c r="BY1290" s="70">
        <f t="shared" si="1320"/>
        <v>0</v>
      </c>
      <c r="BZ1290" s="70">
        <f t="shared" si="1320"/>
        <v>0</v>
      </c>
      <c r="CA1290" s="70">
        <f t="shared" ref="CA1290:CB1290" si="1321">CA1291+CA1292</f>
        <v>0</v>
      </c>
      <c r="CB1290" s="70">
        <f t="shared" si="1321"/>
        <v>0</v>
      </c>
      <c r="CC1290" s="70">
        <f t="shared" ref="CC1290:CC1295" si="1322">O1290+Z1290++AK1290+AV1290+BG1290+BR1290</f>
        <v>0</v>
      </c>
      <c r="CD1290" s="70">
        <f t="shared" ref="CD1290" si="1323">P1290+AA1290++AL1290+AW1290+BH1290+BS1290</f>
        <v>0</v>
      </c>
      <c r="CE1290" s="70">
        <f t="shared" ref="CE1290" si="1324">Q1290+AB1290++AM1290+AX1290+BI1290+BT1290</f>
        <v>0</v>
      </c>
      <c r="CF1290" s="70">
        <f t="shared" ref="CF1290" si="1325">R1290+AC1290++AN1290+AY1290+BJ1290+BU1290</f>
        <v>0</v>
      </c>
      <c r="CG1290" s="70">
        <f t="shared" ref="CG1290" si="1326">S1290+AD1290++AO1290+AZ1290+BK1290+BV1290</f>
        <v>0</v>
      </c>
      <c r="CH1290" s="70">
        <f t="shared" ref="CH1290" si="1327">T1290+AE1290++AP1290+BA1290+BL1290+BW1290</f>
        <v>0</v>
      </c>
      <c r="CI1290" s="70">
        <f t="shared" ref="CI1290" si="1328">U1290+AF1290++AQ1290+BB1290+BM1290+BX1290</f>
        <v>0</v>
      </c>
      <c r="CJ1290" s="70">
        <f t="shared" ref="CJ1290" si="1329">V1290+AG1290++AR1290+BC1290+BN1290+BY1290</f>
        <v>0</v>
      </c>
      <c r="CK1290" s="70">
        <f t="shared" ref="CK1290" si="1330">W1290+AH1290++AS1290+BD1290+BO1290+BZ1290</f>
        <v>0</v>
      </c>
      <c r="CL1290" s="70">
        <f t="shared" ref="CL1290" si="1331">X1290+AI1290++AT1290+BE1290+BP1290+CA1290</f>
        <v>0</v>
      </c>
      <c r="CM1290" s="70">
        <f t="shared" ref="CM1290" si="1332">Y1290+AJ1290++AU1290+BF1290+BQ1290+CB1290</f>
        <v>0</v>
      </c>
    </row>
    <row r="1291" spans="1:91" ht="31.5">
      <c r="A1291" s="73" t="s">
        <v>2620</v>
      </c>
      <c r="B1291" s="67" t="s">
        <v>227</v>
      </c>
      <c r="C1291" s="67" t="s">
        <v>202</v>
      </c>
      <c r="D1291" s="70">
        <v>0</v>
      </c>
      <c r="E1291" s="70">
        <v>0</v>
      </c>
      <c r="F1291" s="70">
        <v>0</v>
      </c>
      <c r="G1291" s="70">
        <v>0</v>
      </c>
      <c r="H1291" s="70">
        <v>0</v>
      </c>
      <c r="I1291" s="70">
        <v>0</v>
      </c>
      <c r="J1291" s="70">
        <v>0</v>
      </c>
      <c r="K1291" s="70">
        <v>0</v>
      </c>
      <c r="L1291" s="70">
        <v>0</v>
      </c>
      <c r="M1291" s="70">
        <v>0</v>
      </c>
      <c r="N1291" s="70">
        <v>0</v>
      </c>
      <c r="O1291" s="70">
        <v>0</v>
      </c>
      <c r="P1291" s="70">
        <v>0</v>
      </c>
      <c r="Q1291" s="70">
        <v>0</v>
      </c>
      <c r="R1291" s="70">
        <v>0</v>
      </c>
      <c r="S1291" s="70">
        <v>0</v>
      </c>
      <c r="T1291" s="70">
        <v>0</v>
      </c>
      <c r="U1291" s="70">
        <v>0</v>
      </c>
      <c r="V1291" s="70">
        <v>0</v>
      </c>
      <c r="W1291" s="70">
        <v>0</v>
      </c>
      <c r="X1291" s="70">
        <v>0</v>
      </c>
      <c r="Y1291" s="70">
        <v>0</v>
      </c>
      <c r="Z1291" s="70">
        <v>0</v>
      </c>
      <c r="AA1291" s="70">
        <v>0</v>
      </c>
      <c r="AB1291" s="70">
        <v>0</v>
      </c>
      <c r="AC1291" s="70">
        <v>0</v>
      </c>
      <c r="AD1291" s="70">
        <v>0</v>
      </c>
      <c r="AE1291" s="70">
        <v>0</v>
      </c>
      <c r="AF1291" s="70">
        <v>0</v>
      </c>
      <c r="AG1291" s="70">
        <v>0</v>
      </c>
      <c r="AH1291" s="70">
        <v>0</v>
      </c>
      <c r="AI1291" s="70">
        <v>0</v>
      </c>
      <c r="AJ1291" s="70">
        <v>0</v>
      </c>
      <c r="AK1291" s="70">
        <v>0</v>
      </c>
      <c r="AL1291" s="70">
        <v>0</v>
      </c>
      <c r="AM1291" s="70">
        <v>0</v>
      </c>
      <c r="AN1291" s="70">
        <v>0</v>
      </c>
      <c r="AO1291" s="70">
        <v>0</v>
      </c>
      <c r="AP1291" s="70">
        <v>0</v>
      </c>
      <c r="AQ1291" s="70">
        <v>0</v>
      </c>
      <c r="AR1291" s="70">
        <v>0</v>
      </c>
      <c r="AS1291" s="70">
        <v>0</v>
      </c>
      <c r="AT1291" s="70">
        <v>0</v>
      </c>
      <c r="AU1291" s="70">
        <v>0</v>
      </c>
      <c r="AV1291" s="70">
        <v>0</v>
      </c>
      <c r="AW1291" s="70">
        <v>0</v>
      </c>
      <c r="AX1291" s="70">
        <v>0</v>
      </c>
      <c r="AY1291" s="70">
        <v>0</v>
      </c>
      <c r="AZ1291" s="70">
        <v>0</v>
      </c>
      <c r="BA1291" s="70">
        <v>0</v>
      </c>
      <c r="BB1291" s="70">
        <v>0</v>
      </c>
      <c r="BC1291" s="70">
        <v>0</v>
      </c>
      <c r="BD1291" s="70">
        <v>0</v>
      </c>
      <c r="BE1291" s="70">
        <v>0</v>
      </c>
      <c r="BF1291" s="70">
        <v>0</v>
      </c>
      <c r="BG1291" s="70">
        <v>0</v>
      </c>
      <c r="BH1291" s="70">
        <v>0</v>
      </c>
      <c r="BI1291" s="70">
        <v>0</v>
      </c>
      <c r="BJ1291" s="70">
        <v>0</v>
      </c>
      <c r="BK1291" s="70">
        <v>0</v>
      </c>
      <c r="BL1291" s="70">
        <v>0</v>
      </c>
      <c r="BM1291" s="70">
        <v>0</v>
      </c>
      <c r="BN1291" s="70">
        <v>0</v>
      </c>
      <c r="BO1291" s="70">
        <v>0</v>
      </c>
      <c r="BP1291" s="70">
        <v>0</v>
      </c>
      <c r="BQ1291" s="70">
        <v>0</v>
      </c>
      <c r="BR1291" s="70">
        <v>0</v>
      </c>
      <c r="BS1291" s="70">
        <v>0</v>
      </c>
      <c r="BT1291" s="70">
        <v>0</v>
      </c>
      <c r="BU1291" s="70">
        <v>0</v>
      </c>
      <c r="BV1291" s="70">
        <v>0</v>
      </c>
      <c r="BW1291" s="70">
        <v>0</v>
      </c>
      <c r="BX1291" s="70">
        <v>0</v>
      </c>
      <c r="BY1291" s="70">
        <v>0</v>
      </c>
      <c r="BZ1291" s="70">
        <v>0</v>
      </c>
      <c r="CA1291" s="70">
        <v>0</v>
      </c>
      <c r="CB1291" s="70">
        <v>0</v>
      </c>
      <c r="CC1291" s="70">
        <f t="shared" si="1322"/>
        <v>0</v>
      </c>
      <c r="CD1291" s="70">
        <f t="shared" ref="CD1291" si="1333">P1291+AA1291++AL1291+AW1291+BH1291+BS1291</f>
        <v>0</v>
      </c>
      <c r="CE1291" s="70">
        <f t="shared" ref="CE1291" si="1334">Q1291+AB1291++AM1291+AX1291+BI1291+BT1291</f>
        <v>0</v>
      </c>
      <c r="CF1291" s="70">
        <f t="shared" ref="CF1291" si="1335">R1291+AC1291++AN1291+AY1291+BJ1291+BU1291</f>
        <v>0</v>
      </c>
      <c r="CG1291" s="70">
        <f t="shared" ref="CG1291" si="1336">S1291+AD1291++AO1291+AZ1291+BK1291+BV1291</f>
        <v>0</v>
      </c>
      <c r="CH1291" s="70">
        <f t="shared" ref="CH1291" si="1337">T1291+AE1291++AP1291+BA1291+BL1291+BW1291</f>
        <v>0</v>
      </c>
      <c r="CI1291" s="70">
        <f t="shared" ref="CI1291" si="1338">U1291+AF1291++AQ1291+BB1291+BM1291+BX1291</f>
        <v>0</v>
      </c>
      <c r="CJ1291" s="70">
        <f t="shared" ref="CJ1291" si="1339">V1291+AG1291++AR1291+BC1291+BN1291+BY1291</f>
        <v>0</v>
      </c>
      <c r="CK1291" s="70">
        <f t="shared" ref="CK1291" si="1340">W1291+AH1291++AS1291+BD1291+BO1291+BZ1291</f>
        <v>0</v>
      </c>
      <c r="CL1291" s="70">
        <f t="shared" ref="CL1291" si="1341">X1291+AI1291++AT1291+BE1291+BP1291+CA1291</f>
        <v>0</v>
      </c>
      <c r="CM1291" s="70">
        <f t="shared" ref="CM1291" si="1342">Y1291+AJ1291++AU1291+BF1291+BQ1291+CB1291</f>
        <v>0</v>
      </c>
    </row>
    <row r="1292" spans="1:91" ht="31.5">
      <c r="A1292" s="73" t="s">
        <v>2621</v>
      </c>
      <c r="B1292" s="67" t="s">
        <v>227</v>
      </c>
      <c r="C1292" s="67" t="s">
        <v>202</v>
      </c>
      <c r="D1292" s="70">
        <v>0</v>
      </c>
      <c r="E1292" s="70">
        <v>0</v>
      </c>
      <c r="F1292" s="70">
        <v>0</v>
      </c>
      <c r="G1292" s="70">
        <v>0</v>
      </c>
      <c r="H1292" s="70">
        <v>0</v>
      </c>
      <c r="I1292" s="70">
        <v>0</v>
      </c>
      <c r="J1292" s="70">
        <v>0</v>
      </c>
      <c r="K1292" s="70">
        <v>0</v>
      </c>
      <c r="L1292" s="70">
        <v>0</v>
      </c>
      <c r="M1292" s="70">
        <v>0</v>
      </c>
      <c r="N1292" s="70">
        <v>0</v>
      </c>
      <c r="O1292" s="70">
        <v>0</v>
      </c>
      <c r="P1292" s="70">
        <v>0</v>
      </c>
      <c r="Q1292" s="70">
        <v>0</v>
      </c>
      <c r="R1292" s="70">
        <v>0</v>
      </c>
      <c r="S1292" s="70">
        <v>0</v>
      </c>
      <c r="T1292" s="70">
        <v>0</v>
      </c>
      <c r="U1292" s="70">
        <v>0</v>
      </c>
      <c r="V1292" s="70">
        <v>0</v>
      </c>
      <c r="W1292" s="70">
        <v>0</v>
      </c>
      <c r="X1292" s="70">
        <v>0</v>
      </c>
      <c r="Y1292" s="70">
        <v>0</v>
      </c>
      <c r="Z1292" s="70">
        <v>0</v>
      </c>
      <c r="AA1292" s="70">
        <v>0</v>
      </c>
      <c r="AB1292" s="70">
        <v>0</v>
      </c>
      <c r="AC1292" s="70">
        <v>0</v>
      </c>
      <c r="AD1292" s="70">
        <v>0</v>
      </c>
      <c r="AE1292" s="70">
        <v>0</v>
      </c>
      <c r="AF1292" s="70">
        <v>0</v>
      </c>
      <c r="AG1292" s="70">
        <v>0</v>
      </c>
      <c r="AH1292" s="70">
        <v>0</v>
      </c>
      <c r="AI1292" s="70">
        <v>0</v>
      </c>
      <c r="AJ1292" s="70">
        <v>0</v>
      </c>
      <c r="AK1292" s="70">
        <v>0</v>
      </c>
      <c r="AL1292" s="70">
        <v>0</v>
      </c>
      <c r="AM1292" s="70">
        <v>0</v>
      </c>
      <c r="AN1292" s="70">
        <v>0</v>
      </c>
      <c r="AO1292" s="70">
        <v>0</v>
      </c>
      <c r="AP1292" s="70">
        <v>0</v>
      </c>
      <c r="AQ1292" s="70">
        <v>0</v>
      </c>
      <c r="AR1292" s="70">
        <v>0</v>
      </c>
      <c r="AS1292" s="70">
        <v>0</v>
      </c>
      <c r="AT1292" s="70">
        <v>0</v>
      </c>
      <c r="AU1292" s="70">
        <v>0</v>
      </c>
      <c r="AV1292" s="70">
        <v>0</v>
      </c>
      <c r="AW1292" s="70">
        <v>0</v>
      </c>
      <c r="AX1292" s="70">
        <v>0</v>
      </c>
      <c r="AY1292" s="70">
        <v>0</v>
      </c>
      <c r="AZ1292" s="70">
        <v>0</v>
      </c>
      <c r="BA1292" s="70">
        <v>0</v>
      </c>
      <c r="BB1292" s="70">
        <v>0</v>
      </c>
      <c r="BC1292" s="70">
        <v>0</v>
      </c>
      <c r="BD1292" s="70">
        <v>0</v>
      </c>
      <c r="BE1292" s="70">
        <v>0</v>
      </c>
      <c r="BF1292" s="70">
        <v>0</v>
      </c>
      <c r="BG1292" s="70">
        <v>0</v>
      </c>
      <c r="BH1292" s="70">
        <v>0</v>
      </c>
      <c r="BI1292" s="70">
        <v>0</v>
      </c>
      <c r="BJ1292" s="70">
        <v>0</v>
      </c>
      <c r="BK1292" s="70">
        <v>0</v>
      </c>
      <c r="BL1292" s="70">
        <v>0</v>
      </c>
      <c r="BM1292" s="70">
        <v>0</v>
      </c>
      <c r="BN1292" s="70">
        <v>0</v>
      </c>
      <c r="BO1292" s="70">
        <v>0</v>
      </c>
      <c r="BP1292" s="70">
        <v>0</v>
      </c>
      <c r="BQ1292" s="70">
        <v>0</v>
      </c>
      <c r="BR1292" s="70">
        <v>0</v>
      </c>
      <c r="BS1292" s="70">
        <v>0</v>
      </c>
      <c r="BT1292" s="70">
        <v>0</v>
      </c>
      <c r="BU1292" s="70">
        <v>0</v>
      </c>
      <c r="BV1292" s="70">
        <v>0</v>
      </c>
      <c r="BW1292" s="70">
        <v>0</v>
      </c>
      <c r="BX1292" s="70">
        <v>0</v>
      </c>
      <c r="BY1292" s="70">
        <v>0</v>
      </c>
      <c r="BZ1292" s="70">
        <v>0</v>
      </c>
      <c r="CA1292" s="70">
        <v>0</v>
      </c>
      <c r="CB1292" s="70">
        <v>0</v>
      </c>
      <c r="CC1292" s="70">
        <f t="shared" si="1322"/>
        <v>0</v>
      </c>
      <c r="CD1292" s="70">
        <f t="shared" ref="CD1292" si="1343">P1292+AA1292++AL1292+AW1292+BH1292+BS1292</f>
        <v>0</v>
      </c>
      <c r="CE1292" s="70">
        <f t="shared" ref="CE1292" si="1344">Q1292+AB1292++AM1292+AX1292+BI1292+BT1292</f>
        <v>0</v>
      </c>
      <c r="CF1292" s="70">
        <f t="shared" ref="CF1292" si="1345">R1292+AC1292++AN1292+AY1292+BJ1292+BU1292</f>
        <v>0</v>
      </c>
      <c r="CG1292" s="70">
        <f t="shared" ref="CG1292" si="1346">S1292+AD1292++AO1292+AZ1292+BK1292+BV1292</f>
        <v>0</v>
      </c>
      <c r="CH1292" s="70">
        <f t="shared" ref="CH1292" si="1347">T1292+AE1292++AP1292+BA1292+BL1292+BW1292</f>
        <v>0</v>
      </c>
      <c r="CI1292" s="70">
        <f t="shared" ref="CI1292" si="1348">U1292+AF1292++AQ1292+BB1292+BM1292+BX1292</f>
        <v>0</v>
      </c>
      <c r="CJ1292" s="70">
        <f t="shared" ref="CJ1292" si="1349">V1292+AG1292++AR1292+BC1292+BN1292+BY1292</f>
        <v>0</v>
      </c>
      <c r="CK1292" s="70">
        <f t="shared" ref="CK1292" si="1350">W1292+AH1292++AS1292+BD1292+BO1292+BZ1292</f>
        <v>0</v>
      </c>
      <c r="CL1292" s="70">
        <f t="shared" ref="CL1292" si="1351">X1292+AI1292++AT1292+BE1292+BP1292+CA1292</f>
        <v>0</v>
      </c>
      <c r="CM1292" s="70">
        <f t="shared" ref="CM1292" si="1352">Y1292+AJ1292++AU1292+BF1292+BQ1292+CB1292</f>
        <v>0</v>
      </c>
    </row>
    <row r="1293" spans="1:91" ht="47.25">
      <c r="A1293" s="73" t="s">
        <v>64</v>
      </c>
      <c r="B1293" s="67" t="s">
        <v>228</v>
      </c>
      <c r="C1293" s="67" t="s">
        <v>202</v>
      </c>
      <c r="D1293" s="70">
        <f t="shared" ref="D1293:N1293" si="1353">D1294+D1295</f>
        <v>0</v>
      </c>
      <c r="E1293" s="70">
        <f t="shared" si="1353"/>
        <v>0</v>
      </c>
      <c r="F1293" s="70">
        <f t="shared" si="1353"/>
        <v>0</v>
      </c>
      <c r="G1293" s="70">
        <f t="shared" si="1353"/>
        <v>0</v>
      </c>
      <c r="H1293" s="70">
        <f t="shared" si="1353"/>
        <v>0</v>
      </c>
      <c r="I1293" s="70">
        <f t="shared" si="1353"/>
        <v>0</v>
      </c>
      <c r="J1293" s="70">
        <f t="shared" si="1353"/>
        <v>0</v>
      </c>
      <c r="K1293" s="70">
        <f t="shared" si="1353"/>
        <v>0</v>
      </c>
      <c r="L1293" s="70">
        <f t="shared" si="1353"/>
        <v>0</v>
      </c>
      <c r="M1293" s="70">
        <f t="shared" si="1353"/>
        <v>0</v>
      </c>
      <c r="N1293" s="70">
        <f t="shared" si="1353"/>
        <v>0</v>
      </c>
      <c r="O1293" s="70">
        <f t="shared" ref="O1293:BZ1293" si="1354">O1294+O1295</f>
        <v>0</v>
      </c>
      <c r="P1293" s="70">
        <f t="shared" si="1354"/>
        <v>0</v>
      </c>
      <c r="Q1293" s="70">
        <f t="shared" si="1354"/>
        <v>0</v>
      </c>
      <c r="R1293" s="70">
        <f t="shared" si="1354"/>
        <v>0</v>
      </c>
      <c r="S1293" s="70">
        <f t="shared" si="1354"/>
        <v>0</v>
      </c>
      <c r="T1293" s="70">
        <f t="shared" si="1354"/>
        <v>0</v>
      </c>
      <c r="U1293" s="70">
        <f t="shared" si="1354"/>
        <v>0</v>
      </c>
      <c r="V1293" s="70">
        <f t="shared" si="1354"/>
        <v>0</v>
      </c>
      <c r="W1293" s="70">
        <f t="shared" si="1354"/>
        <v>0</v>
      </c>
      <c r="X1293" s="70">
        <f t="shared" si="1354"/>
        <v>0</v>
      </c>
      <c r="Y1293" s="70">
        <f t="shared" si="1354"/>
        <v>0</v>
      </c>
      <c r="Z1293" s="70">
        <f t="shared" si="1354"/>
        <v>0</v>
      </c>
      <c r="AA1293" s="70">
        <f t="shared" si="1354"/>
        <v>0</v>
      </c>
      <c r="AB1293" s="70">
        <f t="shared" si="1354"/>
        <v>0</v>
      </c>
      <c r="AC1293" s="70">
        <f t="shared" si="1354"/>
        <v>0</v>
      </c>
      <c r="AD1293" s="70">
        <f t="shared" si="1354"/>
        <v>0</v>
      </c>
      <c r="AE1293" s="70">
        <f t="shared" si="1354"/>
        <v>0</v>
      </c>
      <c r="AF1293" s="70">
        <f t="shared" si="1354"/>
        <v>0</v>
      </c>
      <c r="AG1293" s="70">
        <f t="shared" si="1354"/>
        <v>0</v>
      </c>
      <c r="AH1293" s="70">
        <f t="shared" si="1354"/>
        <v>0</v>
      </c>
      <c r="AI1293" s="70">
        <f t="shared" si="1354"/>
        <v>0</v>
      </c>
      <c r="AJ1293" s="70">
        <f t="shared" si="1354"/>
        <v>0</v>
      </c>
      <c r="AK1293" s="70">
        <f t="shared" si="1354"/>
        <v>0</v>
      </c>
      <c r="AL1293" s="70">
        <f t="shared" si="1354"/>
        <v>0</v>
      </c>
      <c r="AM1293" s="70">
        <f t="shared" si="1354"/>
        <v>0</v>
      </c>
      <c r="AN1293" s="70">
        <f t="shared" si="1354"/>
        <v>0</v>
      </c>
      <c r="AO1293" s="70">
        <f t="shared" si="1354"/>
        <v>0</v>
      </c>
      <c r="AP1293" s="70">
        <f t="shared" si="1354"/>
        <v>0</v>
      </c>
      <c r="AQ1293" s="70">
        <f t="shared" si="1354"/>
        <v>0</v>
      </c>
      <c r="AR1293" s="70">
        <f t="shared" si="1354"/>
        <v>0</v>
      </c>
      <c r="AS1293" s="70">
        <f t="shared" si="1354"/>
        <v>0</v>
      </c>
      <c r="AT1293" s="70">
        <f t="shared" si="1354"/>
        <v>0</v>
      </c>
      <c r="AU1293" s="70">
        <f t="shared" si="1354"/>
        <v>0</v>
      </c>
      <c r="AV1293" s="70">
        <f t="shared" si="1354"/>
        <v>0</v>
      </c>
      <c r="AW1293" s="70">
        <f t="shared" si="1354"/>
        <v>0</v>
      </c>
      <c r="AX1293" s="70">
        <f t="shared" si="1354"/>
        <v>0</v>
      </c>
      <c r="AY1293" s="70">
        <f t="shared" si="1354"/>
        <v>0</v>
      </c>
      <c r="AZ1293" s="70">
        <f t="shared" si="1354"/>
        <v>0</v>
      </c>
      <c r="BA1293" s="70">
        <f t="shared" si="1354"/>
        <v>0</v>
      </c>
      <c r="BB1293" s="70">
        <f t="shared" si="1354"/>
        <v>0</v>
      </c>
      <c r="BC1293" s="70">
        <f t="shared" si="1354"/>
        <v>0</v>
      </c>
      <c r="BD1293" s="70">
        <f t="shared" si="1354"/>
        <v>0</v>
      </c>
      <c r="BE1293" s="70">
        <f t="shared" si="1354"/>
        <v>0</v>
      </c>
      <c r="BF1293" s="70">
        <f t="shared" si="1354"/>
        <v>0</v>
      </c>
      <c r="BG1293" s="70">
        <f t="shared" si="1354"/>
        <v>0</v>
      </c>
      <c r="BH1293" s="70">
        <f t="shared" si="1354"/>
        <v>0</v>
      </c>
      <c r="BI1293" s="70">
        <f t="shared" si="1354"/>
        <v>0</v>
      </c>
      <c r="BJ1293" s="70">
        <f t="shared" si="1354"/>
        <v>0</v>
      </c>
      <c r="BK1293" s="70">
        <f t="shared" si="1354"/>
        <v>0</v>
      </c>
      <c r="BL1293" s="70">
        <f t="shared" si="1354"/>
        <v>0</v>
      </c>
      <c r="BM1293" s="70">
        <f t="shared" si="1354"/>
        <v>0</v>
      </c>
      <c r="BN1293" s="70">
        <f t="shared" si="1354"/>
        <v>0</v>
      </c>
      <c r="BO1293" s="70">
        <f t="shared" si="1354"/>
        <v>0</v>
      </c>
      <c r="BP1293" s="70">
        <f t="shared" si="1354"/>
        <v>0</v>
      </c>
      <c r="BQ1293" s="70">
        <f t="shared" si="1354"/>
        <v>0</v>
      </c>
      <c r="BR1293" s="70">
        <f t="shared" si="1354"/>
        <v>0</v>
      </c>
      <c r="BS1293" s="70">
        <f t="shared" si="1354"/>
        <v>0</v>
      </c>
      <c r="BT1293" s="70">
        <f t="shared" si="1354"/>
        <v>0</v>
      </c>
      <c r="BU1293" s="70">
        <f t="shared" si="1354"/>
        <v>0</v>
      </c>
      <c r="BV1293" s="70">
        <f t="shared" si="1354"/>
        <v>0</v>
      </c>
      <c r="BW1293" s="70">
        <f t="shared" si="1354"/>
        <v>0</v>
      </c>
      <c r="BX1293" s="70">
        <f t="shared" si="1354"/>
        <v>0</v>
      </c>
      <c r="BY1293" s="70">
        <f t="shared" si="1354"/>
        <v>0</v>
      </c>
      <c r="BZ1293" s="70">
        <f t="shared" si="1354"/>
        <v>0</v>
      </c>
      <c r="CA1293" s="70">
        <f t="shared" ref="CA1293:CB1293" si="1355">CA1294+CA1295</f>
        <v>0</v>
      </c>
      <c r="CB1293" s="70">
        <f t="shared" si="1355"/>
        <v>0</v>
      </c>
      <c r="CC1293" s="70">
        <f t="shared" si="1322"/>
        <v>0</v>
      </c>
      <c r="CD1293" s="70">
        <f t="shared" ref="CD1293" si="1356">P1293+AA1293++AL1293+AW1293+BH1293+BS1293</f>
        <v>0</v>
      </c>
      <c r="CE1293" s="70">
        <f t="shared" ref="CE1293" si="1357">Q1293+AB1293++AM1293+AX1293+BI1293+BT1293</f>
        <v>0</v>
      </c>
      <c r="CF1293" s="70">
        <f t="shared" ref="CF1293" si="1358">R1293+AC1293++AN1293+AY1293+BJ1293+BU1293</f>
        <v>0</v>
      </c>
      <c r="CG1293" s="70">
        <f t="shared" ref="CG1293" si="1359">S1293+AD1293++AO1293+AZ1293+BK1293+BV1293</f>
        <v>0</v>
      </c>
      <c r="CH1293" s="70">
        <f t="shared" ref="CH1293" si="1360">T1293+AE1293++AP1293+BA1293+BL1293+BW1293</f>
        <v>0</v>
      </c>
      <c r="CI1293" s="70">
        <f t="shared" ref="CI1293" si="1361">U1293+AF1293++AQ1293+BB1293+BM1293+BX1293</f>
        <v>0</v>
      </c>
      <c r="CJ1293" s="70">
        <f t="shared" ref="CJ1293" si="1362">V1293+AG1293++AR1293+BC1293+BN1293+BY1293</f>
        <v>0</v>
      </c>
      <c r="CK1293" s="70">
        <f t="shared" ref="CK1293" si="1363">W1293+AH1293++AS1293+BD1293+BO1293+BZ1293</f>
        <v>0</v>
      </c>
      <c r="CL1293" s="70">
        <f t="shared" ref="CL1293" si="1364">X1293+AI1293++AT1293+BE1293+BP1293+CA1293</f>
        <v>0</v>
      </c>
      <c r="CM1293" s="70">
        <f t="shared" ref="CM1293" si="1365">Y1293+AJ1293++AU1293+BF1293+BQ1293+CB1293</f>
        <v>0</v>
      </c>
    </row>
    <row r="1294" spans="1:91" ht="31.5">
      <c r="A1294" s="73" t="s">
        <v>2622</v>
      </c>
      <c r="B1294" s="67" t="s">
        <v>2417</v>
      </c>
      <c r="C1294" s="67" t="s">
        <v>202</v>
      </c>
      <c r="D1294" s="70">
        <v>0</v>
      </c>
      <c r="E1294" s="70">
        <v>0</v>
      </c>
      <c r="F1294" s="70">
        <v>0</v>
      </c>
      <c r="G1294" s="70">
        <v>0</v>
      </c>
      <c r="H1294" s="70">
        <v>0</v>
      </c>
      <c r="I1294" s="70">
        <v>0</v>
      </c>
      <c r="J1294" s="70">
        <v>0</v>
      </c>
      <c r="K1294" s="70">
        <v>0</v>
      </c>
      <c r="L1294" s="70">
        <v>0</v>
      </c>
      <c r="M1294" s="70">
        <v>0</v>
      </c>
      <c r="N1294" s="70">
        <v>0</v>
      </c>
      <c r="O1294" s="70">
        <v>0</v>
      </c>
      <c r="P1294" s="70">
        <v>0</v>
      </c>
      <c r="Q1294" s="70">
        <v>0</v>
      </c>
      <c r="R1294" s="70">
        <v>0</v>
      </c>
      <c r="S1294" s="70">
        <v>0</v>
      </c>
      <c r="T1294" s="70">
        <v>0</v>
      </c>
      <c r="U1294" s="70">
        <v>0</v>
      </c>
      <c r="V1294" s="70">
        <v>0</v>
      </c>
      <c r="W1294" s="70">
        <v>0</v>
      </c>
      <c r="X1294" s="70">
        <v>0</v>
      </c>
      <c r="Y1294" s="70">
        <v>0</v>
      </c>
      <c r="Z1294" s="70">
        <v>0</v>
      </c>
      <c r="AA1294" s="70">
        <v>0</v>
      </c>
      <c r="AB1294" s="70">
        <v>0</v>
      </c>
      <c r="AC1294" s="70">
        <v>0</v>
      </c>
      <c r="AD1294" s="70">
        <v>0</v>
      </c>
      <c r="AE1294" s="70">
        <v>0</v>
      </c>
      <c r="AF1294" s="70">
        <v>0</v>
      </c>
      <c r="AG1294" s="70">
        <v>0</v>
      </c>
      <c r="AH1294" s="70">
        <v>0</v>
      </c>
      <c r="AI1294" s="70">
        <v>0</v>
      </c>
      <c r="AJ1294" s="70">
        <v>0</v>
      </c>
      <c r="AK1294" s="70">
        <v>0</v>
      </c>
      <c r="AL1294" s="70">
        <v>0</v>
      </c>
      <c r="AM1294" s="70">
        <v>0</v>
      </c>
      <c r="AN1294" s="70">
        <v>0</v>
      </c>
      <c r="AO1294" s="70">
        <v>0</v>
      </c>
      <c r="AP1294" s="70">
        <v>0</v>
      </c>
      <c r="AQ1294" s="70">
        <v>0</v>
      </c>
      <c r="AR1294" s="70">
        <v>0</v>
      </c>
      <c r="AS1294" s="70">
        <v>0</v>
      </c>
      <c r="AT1294" s="70">
        <v>0</v>
      </c>
      <c r="AU1294" s="70">
        <v>0</v>
      </c>
      <c r="AV1294" s="70">
        <v>0</v>
      </c>
      <c r="AW1294" s="70">
        <v>0</v>
      </c>
      <c r="AX1294" s="70">
        <v>0</v>
      </c>
      <c r="AY1294" s="70">
        <v>0</v>
      </c>
      <c r="AZ1294" s="70">
        <v>0</v>
      </c>
      <c r="BA1294" s="70">
        <v>0</v>
      </c>
      <c r="BB1294" s="70">
        <v>0</v>
      </c>
      <c r="BC1294" s="70">
        <v>0</v>
      </c>
      <c r="BD1294" s="70">
        <v>0</v>
      </c>
      <c r="BE1294" s="70">
        <v>0</v>
      </c>
      <c r="BF1294" s="70">
        <v>0</v>
      </c>
      <c r="BG1294" s="70">
        <v>0</v>
      </c>
      <c r="BH1294" s="70">
        <v>0</v>
      </c>
      <c r="BI1294" s="70">
        <v>0</v>
      </c>
      <c r="BJ1294" s="70">
        <v>0</v>
      </c>
      <c r="BK1294" s="70">
        <v>0</v>
      </c>
      <c r="BL1294" s="70">
        <v>0</v>
      </c>
      <c r="BM1294" s="70">
        <v>0</v>
      </c>
      <c r="BN1294" s="70">
        <v>0</v>
      </c>
      <c r="BO1294" s="70">
        <v>0</v>
      </c>
      <c r="BP1294" s="70">
        <v>0</v>
      </c>
      <c r="BQ1294" s="70">
        <v>0</v>
      </c>
      <c r="BR1294" s="70">
        <v>0</v>
      </c>
      <c r="BS1294" s="70">
        <v>0</v>
      </c>
      <c r="BT1294" s="70">
        <v>0</v>
      </c>
      <c r="BU1294" s="70">
        <v>0</v>
      </c>
      <c r="BV1294" s="70">
        <v>0</v>
      </c>
      <c r="BW1294" s="70">
        <v>0</v>
      </c>
      <c r="BX1294" s="70">
        <v>0</v>
      </c>
      <c r="BY1294" s="70">
        <v>0</v>
      </c>
      <c r="BZ1294" s="70">
        <v>0</v>
      </c>
      <c r="CA1294" s="70">
        <v>0</v>
      </c>
      <c r="CB1294" s="70">
        <v>0</v>
      </c>
      <c r="CC1294" s="70">
        <f t="shared" si="1322"/>
        <v>0</v>
      </c>
      <c r="CD1294" s="70">
        <f t="shared" ref="CD1294" si="1366">P1294+AA1294++AL1294+AW1294+BH1294+BS1294</f>
        <v>0</v>
      </c>
      <c r="CE1294" s="70">
        <f t="shared" ref="CE1294" si="1367">Q1294+AB1294++AM1294+AX1294+BI1294+BT1294</f>
        <v>0</v>
      </c>
      <c r="CF1294" s="70">
        <f t="shared" ref="CF1294" si="1368">R1294+AC1294++AN1294+AY1294+BJ1294+BU1294</f>
        <v>0</v>
      </c>
      <c r="CG1294" s="70">
        <f t="shared" ref="CG1294" si="1369">S1294+AD1294++AO1294+AZ1294+BK1294+BV1294</f>
        <v>0</v>
      </c>
      <c r="CH1294" s="70">
        <f t="shared" ref="CH1294" si="1370">T1294+AE1294++AP1294+BA1294+BL1294+BW1294</f>
        <v>0</v>
      </c>
      <c r="CI1294" s="70">
        <f t="shared" ref="CI1294" si="1371">U1294+AF1294++AQ1294+BB1294+BM1294+BX1294</f>
        <v>0</v>
      </c>
      <c r="CJ1294" s="70">
        <f t="shared" ref="CJ1294" si="1372">V1294+AG1294++AR1294+BC1294+BN1294+BY1294</f>
        <v>0</v>
      </c>
      <c r="CK1294" s="70">
        <f t="shared" ref="CK1294" si="1373">W1294+AH1294++AS1294+BD1294+BO1294+BZ1294</f>
        <v>0</v>
      </c>
      <c r="CL1294" s="70">
        <f t="shared" ref="CL1294" si="1374">X1294+AI1294++AT1294+BE1294+BP1294+CA1294</f>
        <v>0</v>
      </c>
      <c r="CM1294" s="70">
        <f t="shared" ref="CM1294" si="1375">Y1294+AJ1294++AU1294+BF1294+BQ1294+CB1294</f>
        <v>0</v>
      </c>
    </row>
    <row r="1295" spans="1:91" ht="31.5">
      <c r="A1295" s="73" t="s">
        <v>2623</v>
      </c>
      <c r="B1295" s="67" t="s">
        <v>227</v>
      </c>
      <c r="C1295" s="67" t="s">
        <v>202</v>
      </c>
      <c r="D1295" s="70">
        <v>0</v>
      </c>
      <c r="E1295" s="70">
        <v>0</v>
      </c>
      <c r="F1295" s="70">
        <v>0</v>
      </c>
      <c r="G1295" s="70">
        <v>0</v>
      </c>
      <c r="H1295" s="70">
        <v>0</v>
      </c>
      <c r="I1295" s="70">
        <v>0</v>
      </c>
      <c r="J1295" s="70">
        <v>0</v>
      </c>
      <c r="K1295" s="70">
        <v>0</v>
      </c>
      <c r="L1295" s="70">
        <v>0</v>
      </c>
      <c r="M1295" s="70">
        <v>0</v>
      </c>
      <c r="N1295" s="70">
        <v>0</v>
      </c>
      <c r="O1295" s="70">
        <v>0</v>
      </c>
      <c r="P1295" s="70">
        <v>0</v>
      </c>
      <c r="Q1295" s="70">
        <v>0</v>
      </c>
      <c r="R1295" s="70">
        <v>0</v>
      </c>
      <c r="S1295" s="70">
        <v>0</v>
      </c>
      <c r="T1295" s="70">
        <v>0</v>
      </c>
      <c r="U1295" s="70">
        <v>0</v>
      </c>
      <c r="V1295" s="70">
        <v>0</v>
      </c>
      <c r="W1295" s="70">
        <v>0</v>
      </c>
      <c r="X1295" s="70">
        <v>0</v>
      </c>
      <c r="Y1295" s="70">
        <v>0</v>
      </c>
      <c r="Z1295" s="70">
        <v>0</v>
      </c>
      <c r="AA1295" s="70">
        <v>0</v>
      </c>
      <c r="AB1295" s="70">
        <v>0</v>
      </c>
      <c r="AC1295" s="70">
        <v>0</v>
      </c>
      <c r="AD1295" s="70">
        <v>0</v>
      </c>
      <c r="AE1295" s="70">
        <v>0</v>
      </c>
      <c r="AF1295" s="70">
        <v>0</v>
      </c>
      <c r="AG1295" s="70">
        <v>0</v>
      </c>
      <c r="AH1295" s="70">
        <v>0</v>
      </c>
      <c r="AI1295" s="70">
        <v>0</v>
      </c>
      <c r="AJ1295" s="70">
        <v>0</v>
      </c>
      <c r="AK1295" s="70">
        <v>0</v>
      </c>
      <c r="AL1295" s="70">
        <v>0</v>
      </c>
      <c r="AM1295" s="70">
        <v>0</v>
      </c>
      <c r="AN1295" s="70">
        <v>0</v>
      </c>
      <c r="AO1295" s="70">
        <v>0</v>
      </c>
      <c r="AP1295" s="70">
        <v>0</v>
      </c>
      <c r="AQ1295" s="70">
        <v>0</v>
      </c>
      <c r="AR1295" s="70">
        <v>0</v>
      </c>
      <c r="AS1295" s="70">
        <v>0</v>
      </c>
      <c r="AT1295" s="70">
        <v>0</v>
      </c>
      <c r="AU1295" s="70">
        <v>0</v>
      </c>
      <c r="AV1295" s="70">
        <v>0</v>
      </c>
      <c r="AW1295" s="70">
        <v>0</v>
      </c>
      <c r="AX1295" s="70">
        <v>0</v>
      </c>
      <c r="AY1295" s="70">
        <v>0</v>
      </c>
      <c r="AZ1295" s="70">
        <v>0</v>
      </c>
      <c r="BA1295" s="70">
        <v>0</v>
      </c>
      <c r="BB1295" s="70">
        <v>0</v>
      </c>
      <c r="BC1295" s="70">
        <v>0</v>
      </c>
      <c r="BD1295" s="70">
        <v>0</v>
      </c>
      <c r="BE1295" s="70">
        <v>0</v>
      </c>
      <c r="BF1295" s="70">
        <v>0</v>
      </c>
      <c r="BG1295" s="70">
        <v>0</v>
      </c>
      <c r="BH1295" s="70">
        <v>0</v>
      </c>
      <c r="BI1295" s="70">
        <v>0</v>
      </c>
      <c r="BJ1295" s="70">
        <v>0</v>
      </c>
      <c r="BK1295" s="70">
        <v>0</v>
      </c>
      <c r="BL1295" s="70">
        <v>0</v>
      </c>
      <c r="BM1295" s="70">
        <v>0</v>
      </c>
      <c r="BN1295" s="70">
        <v>0</v>
      </c>
      <c r="BO1295" s="70">
        <v>0</v>
      </c>
      <c r="BP1295" s="70">
        <v>0</v>
      </c>
      <c r="BQ1295" s="70">
        <v>0</v>
      </c>
      <c r="BR1295" s="70">
        <v>0</v>
      </c>
      <c r="BS1295" s="70">
        <v>0</v>
      </c>
      <c r="BT1295" s="70">
        <v>0</v>
      </c>
      <c r="BU1295" s="70">
        <v>0</v>
      </c>
      <c r="BV1295" s="70">
        <v>0</v>
      </c>
      <c r="BW1295" s="70">
        <v>0</v>
      </c>
      <c r="BX1295" s="70">
        <v>0</v>
      </c>
      <c r="BY1295" s="70">
        <v>0</v>
      </c>
      <c r="BZ1295" s="70">
        <v>0</v>
      </c>
      <c r="CA1295" s="70">
        <v>0</v>
      </c>
      <c r="CB1295" s="70">
        <v>0</v>
      </c>
      <c r="CC1295" s="70">
        <f t="shared" si="1322"/>
        <v>0</v>
      </c>
      <c r="CD1295" s="70">
        <f t="shared" ref="CD1295" si="1376">P1295+AA1295++AL1295+AW1295+BH1295+BS1295</f>
        <v>0</v>
      </c>
      <c r="CE1295" s="70">
        <f t="shared" ref="CE1295" si="1377">Q1295+AB1295++AM1295+AX1295+BI1295+BT1295</f>
        <v>0</v>
      </c>
      <c r="CF1295" s="70">
        <f t="shared" ref="CF1295" si="1378">R1295+AC1295++AN1295+AY1295+BJ1295+BU1295</f>
        <v>0</v>
      </c>
      <c r="CG1295" s="70">
        <f t="shared" ref="CG1295" si="1379">S1295+AD1295++AO1295+AZ1295+BK1295+BV1295</f>
        <v>0</v>
      </c>
      <c r="CH1295" s="70">
        <f t="shared" ref="CH1295" si="1380">T1295+AE1295++AP1295+BA1295+BL1295+BW1295</f>
        <v>0</v>
      </c>
      <c r="CI1295" s="70">
        <f t="shared" ref="CI1295" si="1381">U1295+AF1295++AQ1295+BB1295+BM1295+BX1295</f>
        <v>0</v>
      </c>
      <c r="CJ1295" s="70">
        <f t="shared" ref="CJ1295" si="1382">V1295+AG1295++AR1295+BC1295+BN1295+BY1295</f>
        <v>0</v>
      </c>
      <c r="CK1295" s="70">
        <f t="shared" ref="CK1295" si="1383">W1295+AH1295++AS1295+BD1295+BO1295+BZ1295</f>
        <v>0</v>
      </c>
      <c r="CL1295" s="70">
        <f t="shared" ref="CL1295" si="1384">X1295+AI1295++AT1295+BE1295+BP1295+CA1295</f>
        <v>0</v>
      </c>
      <c r="CM1295" s="70">
        <f t="shared" ref="CM1295" si="1385">Y1295+AJ1295++AU1295+BF1295+BQ1295+CB1295</f>
        <v>0</v>
      </c>
    </row>
    <row r="1296" spans="1:91" ht="47.25">
      <c r="A1296" s="73" t="s">
        <v>65</v>
      </c>
      <c r="B1296" s="67" t="s">
        <v>229</v>
      </c>
      <c r="C1296" s="67" t="s">
        <v>202</v>
      </c>
      <c r="D1296" s="70">
        <f t="shared" ref="D1296:BO1296" si="1386">D1297+D1298+D1299+D1300+D1301</f>
        <v>0</v>
      </c>
      <c r="E1296" s="70">
        <f t="shared" si="1386"/>
        <v>0</v>
      </c>
      <c r="F1296" s="70">
        <f t="shared" si="1386"/>
        <v>1.5880000000000001</v>
      </c>
      <c r="G1296" s="70">
        <f t="shared" si="1386"/>
        <v>0</v>
      </c>
      <c r="H1296" s="70">
        <f t="shared" si="1386"/>
        <v>0</v>
      </c>
      <c r="I1296" s="70">
        <f t="shared" si="1386"/>
        <v>0</v>
      </c>
      <c r="J1296" s="70">
        <f t="shared" si="1386"/>
        <v>0</v>
      </c>
      <c r="K1296" s="70">
        <f t="shared" si="1386"/>
        <v>0</v>
      </c>
      <c r="L1296" s="70">
        <f t="shared" si="1386"/>
        <v>0</v>
      </c>
      <c r="M1296" s="70">
        <f t="shared" si="1386"/>
        <v>0</v>
      </c>
      <c r="N1296" s="70">
        <f t="shared" si="1386"/>
        <v>0</v>
      </c>
      <c r="O1296" s="70">
        <f t="shared" si="1386"/>
        <v>0</v>
      </c>
      <c r="P1296" s="70">
        <f t="shared" si="1386"/>
        <v>0</v>
      </c>
      <c r="Q1296" s="70">
        <f t="shared" si="1386"/>
        <v>0</v>
      </c>
      <c r="R1296" s="70">
        <f t="shared" si="1386"/>
        <v>0</v>
      </c>
      <c r="S1296" s="70">
        <f t="shared" si="1386"/>
        <v>0</v>
      </c>
      <c r="T1296" s="70">
        <f t="shared" si="1386"/>
        <v>0</v>
      </c>
      <c r="U1296" s="70">
        <f t="shared" si="1386"/>
        <v>0</v>
      </c>
      <c r="V1296" s="70">
        <f t="shared" si="1386"/>
        <v>0</v>
      </c>
      <c r="W1296" s="70">
        <f t="shared" si="1386"/>
        <v>0</v>
      </c>
      <c r="X1296" s="70">
        <f t="shared" si="1386"/>
        <v>0</v>
      </c>
      <c r="Y1296" s="70">
        <f t="shared" si="1386"/>
        <v>0</v>
      </c>
      <c r="Z1296" s="70">
        <f t="shared" si="1386"/>
        <v>0</v>
      </c>
      <c r="AA1296" s="70">
        <f t="shared" si="1386"/>
        <v>0</v>
      </c>
      <c r="AB1296" s="70">
        <f t="shared" si="1386"/>
        <v>0</v>
      </c>
      <c r="AC1296" s="70">
        <f t="shared" si="1386"/>
        <v>0</v>
      </c>
      <c r="AD1296" s="70">
        <f t="shared" si="1386"/>
        <v>0</v>
      </c>
      <c r="AE1296" s="70">
        <f t="shared" si="1386"/>
        <v>0</v>
      </c>
      <c r="AF1296" s="70">
        <f t="shared" si="1386"/>
        <v>0</v>
      </c>
      <c r="AG1296" s="70">
        <f t="shared" si="1386"/>
        <v>0</v>
      </c>
      <c r="AH1296" s="70">
        <f t="shared" si="1386"/>
        <v>0</v>
      </c>
      <c r="AI1296" s="70">
        <f t="shared" si="1386"/>
        <v>0</v>
      </c>
      <c r="AJ1296" s="70">
        <f t="shared" si="1386"/>
        <v>0</v>
      </c>
      <c r="AK1296" s="70">
        <f t="shared" si="1386"/>
        <v>0</v>
      </c>
      <c r="AL1296" s="70">
        <f t="shared" si="1386"/>
        <v>0</v>
      </c>
      <c r="AM1296" s="70">
        <f t="shared" si="1386"/>
        <v>0</v>
      </c>
      <c r="AN1296" s="70">
        <f t="shared" si="1386"/>
        <v>0</v>
      </c>
      <c r="AO1296" s="70">
        <f t="shared" si="1386"/>
        <v>0</v>
      </c>
      <c r="AP1296" s="70">
        <f t="shared" si="1386"/>
        <v>0</v>
      </c>
      <c r="AQ1296" s="70">
        <f t="shared" si="1386"/>
        <v>0</v>
      </c>
      <c r="AR1296" s="70">
        <f t="shared" si="1386"/>
        <v>0</v>
      </c>
      <c r="AS1296" s="70">
        <f t="shared" si="1386"/>
        <v>0</v>
      </c>
      <c r="AT1296" s="70">
        <f t="shared" si="1386"/>
        <v>0</v>
      </c>
      <c r="AU1296" s="70">
        <f t="shared" si="1386"/>
        <v>0</v>
      </c>
      <c r="AV1296" s="70">
        <f t="shared" si="1386"/>
        <v>0</v>
      </c>
      <c r="AW1296" s="70">
        <f t="shared" si="1386"/>
        <v>0</v>
      </c>
      <c r="AX1296" s="70">
        <f t="shared" si="1386"/>
        <v>0</v>
      </c>
      <c r="AY1296" s="70">
        <f t="shared" si="1386"/>
        <v>0</v>
      </c>
      <c r="AZ1296" s="70">
        <f t="shared" si="1386"/>
        <v>0</v>
      </c>
      <c r="BA1296" s="70">
        <f t="shared" si="1386"/>
        <v>0</v>
      </c>
      <c r="BB1296" s="70">
        <f t="shared" si="1386"/>
        <v>0</v>
      </c>
      <c r="BC1296" s="70">
        <f t="shared" si="1386"/>
        <v>0</v>
      </c>
      <c r="BD1296" s="70">
        <f t="shared" si="1386"/>
        <v>0</v>
      </c>
      <c r="BE1296" s="70">
        <f t="shared" si="1386"/>
        <v>0</v>
      </c>
      <c r="BF1296" s="70">
        <f t="shared" si="1386"/>
        <v>0</v>
      </c>
      <c r="BG1296" s="70">
        <f t="shared" si="1386"/>
        <v>0</v>
      </c>
      <c r="BH1296" s="70">
        <f t="shared" si="1386"/>
        <v>0</v>
      </c>
      <c r="BI1296" s="70">
        <f t="shared" si="1386"/>
        <v>0</v>
      </c>
      <c r="BJ1296" s="70">
        <f t="shared" si="1386"/>
        <v>0</v>
      </c>
      <c r="BK1296" s="70">
        <f t="shared" si="1386"/>
        <v>0</v>
      </c>
      <c r="BL1296" s="70">
        <f t="shared" si="1386"/>
        <v>0</v>
      </c>
      <c r="BM1296" s="70">
        <f t="shared" si="1386"/>
        <v>0</v>
      </c>
      <c r="BN1296" s="70">
        <f t="shared" si="1386"/>
        <v>0</v>
      </c>
      <c r="BO1296" s="70">
        <f t="shared" si="1386"/>
        <v>0</v>
      </c>
      <c r="BP1296" s="70">
        <f t="shared" ref="BP1296:CM1296" si="1387">BP1297+BP1298+BP1299+BP1300+BP1301</f>
        <v>0</v>
      </c>
      <c r="BQ1296" s="70">
        <f t="shared" si="1387"/>
        <v>0</v>
      </c>
      <c r="BR1296" s="70">
        <f t="shared" si="1387"/>
        <v>0</v>
      </c>
      <c r="BS1296" s="70">
        <f t="shared" si="1387"/>
        <v>0</v>
      </c>
      <c r="BT1296" s="70">
        <f t="shared" si="1387"/>
        <v>0</v>
      </c>
      <c r="BU1296" s="70">
        <f t="shared" si="1387"/>
        <v>0</v>
      </c>
      <c r="BV1296" s="70">
        <f t="shared" si="1387"/>
        <v>0</v>
      </c>
      <c r="BW1296" s="70">
        <f t="shared" si="1387"/>
        <v>0</v>
      </c>
      <c r="BX1296" s="70">
        <f t="shared" si="1387"/>
        <v>0</v>
      </c>
      <c r="BY1296" s="70">
        <f t="shared" si="1387"/>
        <v>0</v>
      </c>
      <c r="BZ1296" s="70">
        <f t="shared" si="1387"/>
        <v>0</v>
      </c>
      <c r="CA1296" s="70">
        <f t="shared" si="1387"/>
        <v>0</v>
      </c>
      <c r="CB1296" s="70">
        <f t="shared" si="1387"/>
        <v>0</v>
      </c>
      <c r="CC1296" s="70">
        <f t="shared" si="1387"/>
        <v>0</v>
      </c>
      <c r="CD1296" s="70">
        <f t="shared" si="1387"/>
        <v>0</v>
      </c>
      <c r="CE1296" s="70">
        <f t="shared" si="1387"/>
        <v>0</v>
      </c>
      <c r="CF1296" s="70">
        <f t="shared" si="1387"/>
        <v>0</v>
      </c>
      <c r="CG1296" s="70">
        <f t="shared" si="1387"/>
        <v>0</v>
      </c>
      <c r="CH1296" s="70">
        <f t="shared" si="1387"/>
        <v>0</v>
      </c>
      <c r="CI1296" s="70">
        <f t="shared" si="1387"/>
        <v>0</v>
      </c>
      <c r="CJ1296" s="70">
        <f t="shared" si="1387"/>
        <v>0</v>
      </c>
      <c r="CK1296" s="70">
        <f t="shared" si="1387"/>
        <v>0</v>
      </c>
      <c r="CL1296" s="70">
        <f t="shared" si="1387"/>
        <v>0</v>
      </c>
      <c r="CM1296" s="70">
        <f t="shared" si="1387"/>
        <v>0</v>
      </c>
    </row>
    <row r="1297" spans="1:91" ht="63">
      <c r="A1297" s="73" t="s">
        <v>2624</v>
      </c>
      <c r="B1297" s="67" t="s">
        <v>231</v>
      </c>
      <c r="C1297" s="67" t="s">
        <v>202</v>
      </c>
      <c r="D1297" s="70">
        <v>0</v>
      </c>
      <c r="E1297" s="70">
        <v>0</v>
      </c>
      <c r="F1297" s="70">
        <v>0</v>
      </c>
      <c r="G1297" s="70">
        <v>0</v>
      </c>
      <c r="H1297" s="70">
        <v>0</v>
      </c>
      <c r="I1297" s="70">
        <v>0</v>
      </c>
      <c r="J1297" s="70">
        <v>0</v>
      </c>
      <c r="K1297" s="70">
        <v>0</v>
      </c>
      <c r="L1297" s="70">
        <v>0</v>
      </c>
      <c r="M1297" s="70">
        <v>0</v>
      </c>
      <c r="N1297" s="70">
        <v>0</v>
      </c>
      <c r="O1297" s="70">
        <v>0</v>
      </c>
      <c r="P1297" s="70">
        <v>0</v>
      </c>
      <c r="Q1297" s="70">
        <v>0</v>
      </c>
      <c r="R1297" s="70">
        <v>0</v>
      </c>
      <c r="S1297" s="70">
        <v>0</v>
      </c>
      <c r="T1297" s="70">
        <v>0</v>
      </c>
      <c r="U1297" s="70">
        <v>0</v>
      </c>
      <c r="V1297" s="70">
        <v>0</v>
      </c>
      <c r="W1297" s="70">
        <v>0</v>
      </c>
      <c r="X1297" s="70">
        <v>0</v>
      </c>
      <c r="Y1297" s="70">
        <v>0</v>
      </c>
      <c r="Z1297" s="70">
        <v>0</v>
      </c>
      <c r="AA1297" s="70">
        <v>0</v>
      </c>
      <c r="AB1297" s="70">
        <v>0</v>
      </c>
      <c r="AC1297" s="70">
        <v>0</v>
      </c>
      <c r="AD1297" s="70">
        <v>0</v>
      </c>
      <c r="AE1297" s="70">
        <v>0</v>
      </c>
      <c r="AF1297" s="70">
        <v>0</v>
      </c>
      <c r="AG1297" s="70">
        <v>0</v>
      </c>
      <c r="AH1297" s="70">
        <v>0</v>
      </c>
      <c r="AI1297" s="70">
        <v>0</v>
      </c>
      <c r="AJ1297" s="70">
        <v>0</v>
      </c>
      <c r="AK1297" s="70">
        <v>0</v>
      </c>
      <c r="AL1297" s="70">
        <v>0</v>
      </c>
      <c r="AM1297" s="70">
        <v>0</v>
      </c>
      <c r="AN1297" s="70">
        <v>0</v>
      </c>
      <c r="AO1297" s="70">
        <v>0</v>
      </c>
      <c r="AP1297" s="70">
        <v>0</v>
      </c>
      <c r="AQ1297" s="70">
        <v>0</v>
      </c>
      <c r="AR1297" s="70">
        <v>0</v>
      </c>
      <c r="AS1297" s="70">
        <v>0</v>
      </c>
      <c r="AT1297" s="70">
        <v>0</v>
      </c>
      <c r="AU1297" s="70">
        <v>0</v>
      </c>
      <c r="AV1297" s="70">
        <v>0</v>
      </c>
      <c r="AW1297" s="70">
        <v>0</v>
      </c>
      <c r="AX1297" s="70">
        <v>0</v>
      </c>
      <c r="AY1297" s="70">
        <v>0</v>
      </c>
      <c r="AZ1297" s="70">
        <v>0</v>
      </c>
      <c r="BA1297" s="70">
        <v>0</v>
      </c>
      <c r="BB1297" s="70">
        <v>0</v>
      </c>
      <c r="BC1297" s="70">
        <v>0</v>
      </c>
      <c r="BD1297" s="70">
        <v>0</v>
      </c>
      <c r="BE1297" s="70">
        <v>0</v>
      </c>
      <c r="BF1297" s="70">
        <v>0</v>
      </c>
      <c r="BG1297" s="70">
        <v>0</v>
      </c>
      <c r="BH1297" s="70">
        <v>0</v>
      </c>
      <c r="BI1297" s="70">
        <v>0</v>
      </c>
      <c r="BJ1297" s="70">
        <v>0</v>
      </c>
      <c r="BK1297" s="70">
        <v>0</v>
      </c>
      <c r="BL1297" s="70">
        <v>0</v>
      </c>
      <c r="BM1297" s="70">
        <v>0</v>
      </c>
      <c r="BN1297" s="70">
        <v>0</v>
      </c>
      <c r="BO1297" s="70">
        <v>0</v>
      </c>
      <c r="BP1297" s="70">
        <v>0</v>
      </c>
      <c r="BQ1297" s="70">
        <v>0</v>
      </c>
      <c r="BR1297" s="70">
        <v>0</v>
      </c>
      <c r="BS1297" s="70">
        <v>0</v>
      </c>
      <c r="BT1297" s="70">
        <v>0</v>
      </c>
      <c r="BU1297" s="70">
        <v>0</v>
      </c>
      <c r="BV1297" s="70">
        <v>0</v>
      </c>
      <c r="BW1297" s="70">
        <v>0</v>
      </c>
      <c r="BX1297" s="70">
        <v>0</v>
      </c>
      <c r="BY1297" s="70">
        <v>0</v>
      </c>
      <c r="BZ1297" s="70">
        <v>0</v>
      </c>
      <c r="CA1297" s="70">
        <v>0</v>
      </c>
      <c r="CB1297" s="70">
        <v>0</v>
      </c>
      <c r="CC1297" s="70">
        <f>O1297+Z1297++AK1297+AV1297+BG1297+BR1297</f>
        <v>0</v>
      </c>
      <c r="CD1297" s="70">
        <f t="shared" ref="CD1297" si="1388">P1297+AA1297++AL1297+AW1297+BH1297+BS1297</f>
        <v>0</v>
      </c>
      <c r="CE1297" s="70">
        <f t="shared" ref="CE1297" si="1389">Q1297+AB1297++AM1297+AX1297+BI1297+BT1297</f>
        <v>0</v>
      </c>
      <c r="CF1297" s="70">
        <f t="shared" ref="CF1297" si="1390">R1297+AC1297++AN1297+AY1297+BJ1297+BU1297</f>
        <v>0</v>
      </c>
      <c r="CG1297" s="70">
        <f t="shared" ref="CG1297" si="1391">S1297+AD1297++AO1297+AZ1297+BK1297+BV1297</f>
        <v>0</v>
      </c>
      <c r="CH1297" s="70">
        <f t="shared" ref="CH1297" si="1392">T1297+AE1297++AP1297+BA1297+BL1297+BW1297</f>
        <v>0</v>
      </c>
      <c r="CI1297" s="70">
        <f t="shared" ref="CI1297" si="1393">U1297+AF1297++AQ1297+BB1297+BM1297+BX1297</f>
        <v>0</v>
      </c>
      <c r="CJ1297" s="70">
        <f t="shared" ref="CJ1297" si="1394">V1297+AG1297++AR1297+BC1297+BN1297+BY1297</f>
        <v>0</v>
      </c>
      <c r="CK1297" s="70">
        <f t="shared" ref="CK1297" si="1395">W1297+AH1297++AS1297+BD1297+BO1297+BZ1297</f>
        <v>0</v>
      </c>
      <c r="CL1297" s="70">
        <f t="shared" ref="CL1297" si="1396">X1297+AI1297++AT1297+BE1297+BP1297+CA1297</f>
        <v>0</v>
      </c>
      <c r="CM1297" s="70">
        <f t="shared" ref="CM1297" si="1397">Y1297+AJ1297++AU1297+BF1297+BQ1297+CB1297</f>
        <v>0</v>
      </c>
    </row>
    <row r="1298" spans="1:91" ht="78.75">
      <c r="A1298" s="73" t="s">
        <v>2625</v>
      </c>
      <c r="B1298" s="67" t="s">
        <v>233</v>
      </c>
      <c r="C1298" s="67" t="s">
        <v>202</v>
      </c>
      <c r="D1298" s="70">
        <v>0</v>
      </c>
      <c r="E1298" s="70">
        <v>0</v>
      </c>
      <c r="F1298" s="70">
        <v>0</v>
      </c>
      <c r="G1298" s="70">
        <v>0</v>
      </c>
      <c r="H1298" s="70">
        <v>0</v>
      </c>
      <c r="I1298" s="70">
        <v>0</v>
      </c>
      <c r="J1298" s="70">
        <v>0</v>
      </c>
      <c r="K1298" s="70">
        <v>0</v>
      </c>
      <c r="L1298" s="70">
        <v>0</v>
      </c>
      <c r="M1298" s="70">
        <v>0</v>
      </c>
      <c r="N1298" s="70">
        <v>0</v>
      </c>
      <c r="O1298" s="70">
        <v>0</v>
      </c>
      <c r="P1298" s="70">
        <v>0</v>
      </c>
      <c r="Q1298" s="70">
        <v>0</v>
      </c>
      <c r="R1298" s="70">
        <v>0</v>
      </c>
      <c r="S1298" s="70">
        <v>0</v>
      </c>
      <c r="T1298" s="70">
        <v>0</v>
      </c>
      <c r="U1298" s="70">
        <v>0</v>
      </c>
      <c r="V1298" s="70">
        <v>0</v>
      </c>
      <c r="W1298" s="70">
        <v>0</v>
      </c>
      <c r="X1298" s="70">
        <v>0</v>
      </c>
      <c r="Y1298" s="70">
        <v>0</v>
      </c>
      <c r="Z1298" s="70">
        <v>0</v>
      </c>
      <c r="AA1298" s="70">
        <v>0</v>
      </c>
      <c r="AB1298" s="70">
        <v>0</v>
      </c>
      <c r="AC1298" s="70">
        <v>0</v>
      </c>
      <c r="AD1298" s="70">
        <v>0</v>
      </c>
      <c r="AE1298" s="70">
        <v>0</v>
      </c>
      <c r="AF1298" s="70">
        <v>0</v>
      </c>
      <c r="AG1298" s="70">
        <v>0</v>
      </c>
      <c r="AH1298" s="70">
        <v>0</v>
      </c>
      <c r="AI1298" s="70">
        <v>0</v>
      </c>
      <c r="AJ1298" s="70">
        <v>0</v>
      </c>
      <c r="AK1298" s="70">
        <v>0</v>
      </c>
      <c r="AL1298" s="70">
        <v>0</v>
      </c>
      <c r="AM1298" s="70">
        <v>0</v>
      </c>
      <c r="AN1298" s="70">
        <v>0</v>
      </c>
      <c r="AO1298" s="70">
        <v>0</v>
      </c>
      <c r="AP1298" s="70">
        <v>0</v>
      </c>
      <c r="AQ1298" s="70">
        <v>0</v>
      </c>
      <c r="AR1298" s="70">
        <v>0</v>
      </c>
      <c r="AS1298" s="70">
        <v>0</v>
      </c>
      <c r="AT1298" s="70">
        <v>0</v>
      </c>
      <c r="AU1298" s="70">
        <v>0</v>
      </c>
      <c r="AV1298" s="70">
        <v>0</v>
      </c>
      <c r="AW1298" s="70">
        <v>0</v>
      </c>
      <c r="AX1298" s="70">
        <v>0</v>
      </c>
      <c r="AY1298" s="70">
        <v>0</v>
      </c>
      <c r="AZ1298" s="70">
        <v>0</v>
      </c>
      <c r="BA1298" s="70">
        <v>0</v>
      </c>
      <c r="BB1298" s="70">
        <v>0</v>
      </c>
      <c r="BC1298" s="70">
        <v>0</v>
      </c>
      <c r="BD1298" s="70">
        <v>0</v>
      </c>
      <c r="BE1298" s="70">
        <v>0</v>
      </c>
      <c r="BF1298" s="70">
        <v>0</v>
      </c>
      <c r="BG1298" s="70">
        <v>0</v>
      </c>
      <c r="BH1298" s="70">
        <v>0</v>
      </c>
      <c r="BI1298" s="70">
        <v>0</v>
      </c>
      <c r="BJ1298" s="70">
        <v>0</v>
      </c>
      <c r="BK1298" s="70">
        <v>0</v>
      </c>
      <c r="BL1298" s="70">
        <v>0</v>
      </c>
      <c r="BM1298" s="70">
        <v>0</v>
      </c>
      <c r="BN1298" s="70">
        <v>0</v>
      </c>
      <c r="BO1298" s="70">
        <v>0</v>
      </c>
      <c r="BP1298" s="70">
        <v>0</v>
      </c>
      <c r="BQ1298" s="70">
        <v>0</v>
      </c>
      <c r="BR1298" s="70">
        <v>0</v>
      </c>
      <c r="BS1298" s="70">
        <v>0</v>
      </c>
      <c r="BT1298" s="70">
        <v>0</v>
      </c>
      <c r="BU1298" s="70">
        <v>0</v>
      </c>
      <c r="BV1298" s="70">
        <v>0</v>
      </c>
      <c r="BW1298" s="70">
        <v>0</v>
      </c>
      <c r="BX1298" s="70">
        <v>0</v>
      </c>
      <c r="BY1298" s="70">
        <v>0</v>
      </c>
      <c r="BZ1298" s="70">
        <v>0</v>
      </c>
      <c r="CA1298" s="70">
        <v>0</v>
      </c>
      <c r="CB1298" s="70">
        <v>0</v>
      </c>
      <c r="CC1298" s="70">
        <f>O1298+Z1298++AK1298+AV1298+BG1298+BR1298</f>
        <v>0</v>
      </c>
      <c r="CD1298" s="70">
        <f t="shared" ref="CD1298" si="1398">P1298+AA1298++AL1298+AW1298+BH1298+BS1298</f>
        <v>0</v>
      </c>
      <c r="CE1298" s="70">
        <f t="shared" ref="CE1298" si="1399">Q1298+AB1298++AM1298+AX1298+BI1298+BT1298</f>
        <v>0</v>
      </c>
      <c r="CF1298" s="70">
        <f t="shared" ref="CF1298" si="1400">R1298+AC1298++AN1298+AY1298+BJ1298+BU1298</f>
        <v>0</v>
      </c>
      <c r="CG1298" s="70">
        <f t="shared" ref="CG1298" si="1401">S1298+AD1298++AO1298+AZ1298+BK1298+BV1298</f>
        <v>0</v>
      </c>
      <c r="CH1298" s="70">
        <f t="shared" ref="CH1298" si="1402">T1298+AE1298++AP1298+BA1298+BL1298+BW1298</f>
        <v>0</v>
      </c>
      <c r="CI1298" s="70">
        <f t="shared" ref="CI1298" si="1403">U1298+AF1298++AQ1298+BB1298+BM1298+BX1298</f>
        <v>0</v>
      </c>
      <c r="CJ1298" s="70">
        <f t="shared" ref="CJ1298" si="1404">V1298+AG1298++AR1298+BC1298+BN1298+BY1298</f>
        <v>0</v>
      </c>
      <c r="CK1298" s="70">
        <f t="shared" ref="CK1298" si="1405">W1298+AH1298++AS1298+BD1298+BO1298+BZ1298</f>
        <v>0</v>
      </c>
      <c r="CL1298" s="70">
        <f t="shared" ref="CL1298" si="1406">X1298+AI1298++AT1298+BE1298+BP1298+CA1298</f>
        <v>0</v>
      </c>
      <c r="CM1298" s="70">
        <f t="shared" ref="CM1298" si="1407">Y1298+AJ1298++AU1298+BF1298+BQ1298+CB1298</f>
        <v>0</v>
      </c>
    </row>
    <row r="1299" spans="1:91" ht="63">
      <c r="A1299" s="73" t="s">
        <v>2626</v>
      </c>
      <c r="B1299" s="67" t="s">
        <v>235</v>
      </c>
      <c r="C1299" s="67" t="s">
        <v>202</v>
      </c>
      <c r="D1299" s="70">
        <v>0</v>
      </c>
      <c r="E1299" s="70">
        <v>0</v>
      </c>
      <c r="F1299" s="70">
        <v>0</v>
      </c>
      <c r="G1299" s="70">
        <v>0</v>
      </c>
      <c r="H1299" s="70">
        <v>0</v>
      </c>
      <c r="I1299" s="70">
        <v>0</v>
      </c>
      <c r="J1299" s="70">
        <v>0</v>
      </c>
      <c r="K1299" s="70">
        <v>0</v>
      </c>
      <c r="L1299" s="70">
        <v>0</v>
      </c>
      <c r="M1299" s="70">
        <v>0</v>
      </c>
      <c r="N1299" s="70">
        <v>0</v>
      </c>
      <c r="O1299" s="70">
        <v>0</v>
      </c>
      <c r="P1299" s="70">
        <v>0</v>
      </c>
      <c r="Q1299" s="70">
        <v>0</v>
      </c>
      <c r="R1299" s="70">
        <v>0</v>
      </c>
      <c r="S1299" s="70">
        <v>0</v>
      </c>
      <c r="T1299" s="70">
        <v>0</v>
      </c>
      <c r="U1299" s="70">
        <v>0</v>
      </c>
      <c r="V1299" s="70">
        <v>0</v>
      </c>
      <c r="W1299" s="70">
        <v>0</v>
      </c>
      <c r="X1299" s="70">
        <v>0</v>
      </c>
      <c r="Y1299" s="70">
        <v>0</v>
      </c>
      <c r="Z1299" s="70">
        <v>0</v>
      </c>
      <c r="AA1299" s="70">
        <v>0</v>
      </c>
      <c r="AB1299" s="70">
        <v>0</v>
      </c>
      <c r="AC1299" s="70">
        <v>0</v>
      </c>
      <c r="AD1299" s="70">
        <v>0</v>
      </c>
      <c r="AE1299" s="70">
        <v>0</v>
      </c>
      <c r="AF1299" s="70">
        <v>0</v>
      </c>
      <c r="AG1299" s="70">
        <v>0</v>
      </c>
      <c r="AH1299" s="70">
        <v>0</v>
      </c>
      <c r="AI1299" s="70">
        <v>0</v>
      </c>
      <c r="AJ1299" s="70">
        <v>0</v>
      </c>
      <c r="AK1299" s="70">
        <v>0</v>
      </c>
      <c r="AL1299" s="70">
        <v>0</v>
      </c>
      <c r="AM1299" s="70">
        <v>0</v>
      </c>
      <c r="AN1299" s="70">
        <v>0</v>
      </c>
      <c r="AO1299" s="70">
        <v>0</v>
      </c>
      <c r="AP1299" s="70">
        <v>0</v>
      </c>
      <c r="AQ1299" s="70">
        <v>0</v>
      </c>
      <c r="AR1299" s="70">
        <v>0</v>
      </c>
      <c r="AS1299" s="70">
        <v>0</v>
      </c>
      <c r="AT1299" s="70">
        <v>0</v>
      </c>
      <c r="AU1299" s="70">
        <v>0</v>
      </c>
      <c r="AV1299" s="70">
        <v>0</v>
      </c>
      <c r="AW1299" s="70">
        <v>0</v>
      </c>
      <c r="AX1299" s="70">
        <v>0</v>
      </c>
      <c r="AY1299" s="70">
        <v>0</v>
      </c>
      <c r="AZ1299" s="70">
        <v>0</v>
      </c>
      <c r="BA1299" s="70">
        <v>0</v>
      </c>
      <c r="BB1299" s="70">
        <v>0</v>
      </c>
      <c r="BC1299" s="70">
        <v>0</v>
      </c>
      <c r="BD1299" s="70">
        <v>0</v>
      </c>
      <c r="BE1299" s="70">
        <v>0</v>
      </c>
      <c r="BF1299" s="70">
        <v>0</v>
      </c>
      <c r="BG1299" s="70">
        <v>0</v>
      </c>
      <c r="BH1299" s="70">
        <v>0</v>
      </c>
      <c r="BI1299" s="70">
        <v>0</v>
      </c>
      <c r="BJ1299" s="70">
        <v>0</v>
      </c>
      <c r="BK1299" s="70">
        <v>0</v>
      </c>
      <c r="BL1299" s="70">
        <v>0</v>
      </c>
      <c r="BM1299" s="70">
        <v>0</v>
      </c>
      <c r="BN1299" s="70">
        <v>0</v>
      </c>
      <c r="BO1299" s="70">
        <v>0</v>
      </c>
      <c r="BP1299" s="70">
        <v>0</v>
      </c>
      <c r="BQ1299" s="70">
        <v>0</v>
      </c>
      <c r="BR1299" s="70">
        <v>0</v>
      </c>
      <c r="BS1299" s="70">
        <v>0</v>
      </c>
      <c r="BT1299" s="70">
        <v>0</v>
      </c>
      <c r="BU1299" s="70">
        <v>0</v>
      </c>
      <c r="BV1299" s="70">
        <v>0</v>
      </c>
      <c r="BW1299" s="70">
        <v>0</v>
      </c>
      <c r="BX1299" s="70">
        <v>0</v>
      </c>
      <c r="BY1299" s="70">
        <v>0</v>
      </c>
      <c r="BZ1299" s="70">
        <v>0</v>
      </c>
      <c r="CA1299" s="70">
        <v>0</v>
      </c>
      <c r="CB1299" s="70">
        <v>0</v>
      </c>
      <c r="CC1299" s="70">
        <f>O1299+Z1299++AK1299+AV1299+BG1299+BR1299</f>
        <v>0</v>
      </c>
      <c r="CD1299" s="70">
        <f t="shared" ref="CD1299" si="1408">P1299+AA1299++AL1299+AW1299+BH1299+BS1299</f>
        <v>0</v>
      </c>
      <c r="CE1299" s="70">
        <f t="shared" ref="CE1299" si="1409">Q1299+AB1299++AM1299+AX1299+BI1299+BT1299</f>
        <v>0</v>
      </c>
      <c r="CF1299" s="70">
        <f t="shared" ref="CF1299" si="1410">R1299+AC1299++AN1299+AY1299+BJ1299+BU1299</f>
        <v>0</v>
      </c>
      <c r="CG1299" s="70">
        <f t="shared" ref="CG1299" si="1411">S1299+AD1299++AO1299+AZ1299+BK1299+BV1299</f>
        <v>0</v>
      </c>
      <c r="CH1299" s="70">
        <f t="shared" ref="CH1299" si="1412">T1299+AE1299++AP1299+BA1299+BL1299+BW1299</f>
        <v>0</v>
      </c>
      <c r="CI1299" s="70">
        <f t="shared" ref="CI1299" si="1413">U1299+AF1299++AQ1299+BB1299+BM1299+BX1299</f>
        <v>0</v>
      </c>
      <c r="CJ1299" s="70">
        <f t="shared" ref="CJ1299" si="1414">V1299+AG1299++AR1299+BC1299+BN1299+BY1299</f>
        <v>0</v>
      </c>
      <c r="CK1299" s="70">
        <f t="shared" ref="CK1299" si="1415">W1299+AH1299++AS1299+BD1299+BO1299+BZ1299</f>
        <v>0</v>
      </c>
      <c r="CL1299" s="70">
        <f t="shared" ref="CL1299" si="1416">X1299+AI1299++AT1299+BE1299+BP1299+CA1299</f>
        <v>0</v>
      </c>
      <c r="CM1299" s="70">
        <f t="shared" ref="CM1299" si="1417">Y1299+AJ1299++AU1299+BF1299+BQ1299+CB1299</f>
        <v>0</v>
      </c>
    </row>
    <row r="1300" spans="1:91" ht="78.75">
      <c r="A1300" s="73" t="s">
        <v>2627</v>
      </c>
      <c r="B1300" s="67" t="s">
        <v>242</v>
      </c>
      <c r="C1300" s="67" t="s">
        <v>202</v>
      </c>
      <c r="D1300" s="70">
        <v>0</v>
      </c>
      <c r="E1300" s="70">
        <v>0</v>
      </c>
      <c r="F1300" s="70">
        <v>0</v>
      </c>
      <c r="G1300" s="70">
        <v>0</v>
      </c>
      <c r="H1300" s="70">
        <v>0</v>
      </c>
      <c r="I1300" s="70">
        <v>0</v>
      </c>
      <c r="J1300" s="70">
        <v>0</v>
      </c>
      <c r="K1300" s="70">
        <v>0</v>
      </c>
      <c r="L1300" s="70">
        <v>0</v>
      </c>
      <c r="M1300" s="70">
        <v>0</v>
      </c>
      <c r="N1300" s="70">
        <v>0</v>
      </c>
      <c r="O1300" s="70">
        <v>0</v>
      </c>
      <c r="P1300" s="70">
        <v>0</v>
      </c>
      <c r="Q1300" s="70">
        <v>0</v>
      </c>
      <c r="R1300" s="70">
        <v>0</v>
      </c>
      <c r="S1300" s="70">
        <v>0</v>
      </c>
      <c r="T1300" s="70">
        <v>0</v>
      </c>
      <c r="U1300" s="70">
        <v>0</v>
      </c>
      <c r="V1300" s="70">
        <v>0</v>
      </c>
      <c r="W1300" s="70">
        <v>0</v>
      </c>
      <c r="X1300" s="70">
        <v>0</v>
      </c>
      <c r="Y1300" s="70">
        <v>0</v>
      </c>
      <c r="Z1300" s="70">
        <v>0</v>
      </c>
      <c r="AA1300" s="70">
        <v>0</v>
      </c>
      <c r="AB1300" s="70">
        <v>0</v>
      </c>
      <c r="AC1300" s="70">
        <v>0</v>
      </c>
      <c r="AD1300" s="70">
        <v>0</v>
      </c>
      <c r="AE1300" s="70">
        <v>0</v>
      </c>
      <c r="AF1300" s="70">
        <v>0</v>
      </c>
      <c r="AG1300" s="70">
        <v>0</v>
      </c>
      <c r="AH1300" s="70">
        <v>0</v>
      </c>
      <c r="AI1300" s="70">
        <v>0</v>
      </c>
      <c r="AJ1300" s="70">
        <v>0</v>
      </c>
      <c r="AK1300" s="70">
        <v>0</v>
      </c>
      <c r="AL1300" s="70">
        <v>0</v>
      </c>
      <c r="AM1300" s="70">
        <v>0</v>
      </c>
      <c r="AN1300" s="70">
        <v>0</v>
      </c>
      <c r="AO1300" s="70">
        <v>0</v>
      </c>
      <c r="AP1300" s="70">
        <v>0</v>
      </c>
      <c r="AQ1300" s="70">
        <v>0</v>
      </c>
      <c r="AR1300" s="70">
        <v>0</v>
      </c>
      <c r="AS1300" s="70">
        <v>0</v>
      </c>
      <c r="AT1300" s="70">
        <v>0</v>
      </c>
      <c r="AU1300" s="70">
        <v>0</v>
      </c>
      <c r="AV1300" s="70">
        <v>0</v>
      </c>
      <c r="AW1300" s="70">
        <v>0</v>
      </c>
      <c r="AX1300" s="70">
        <v>0</v>
      </c>
      <c r="AY1300" s="70">
        <v>0</v>
      </c>
      <c r="AZ1300" s="70">
        <v>0</v>
      </c>
      <c r="BA1300" s="70">
        <v>0</v>
      </c>
      <c r="BB1300" s="70">
        <v>0</v>
      </c>
      <c r="BC1300" s="70">
        <v>0</v>
      </c>
      <c r="BD1300" s="70">
        <v>0</v>
      </c>
      <c r="BE1300" s="70">
        <v>0</v>
      </c>
      <c r="BF1300" s="70">
        <v>0</v>
      </c>
      <c r="BG1300" s="70">
        <v>0</v>
      </c>
      <c r="BH1300" s="70">
        <v>0</v>
      </c>
      <c r="BI1300" s="70">
        <v>0</v>
      </c>
      <c r="BJ1300" s="70">
        <v>0</v>
      </c>
      <c r="BK1300" s="70">
        <v>0</v>
      </c>
      <c r="BL1300" s="70">
        <v>0</v>
      </c>
      <c r="BM1300" s="70">
        <v>0</v>
      </c>
      <c r="BN1300" s="70">
        <v>0</v>
      </c>
      <c r="BO1300" s="70">
        <v>0</v>
      </c>
      <c r="BP1300" s="70">
        <v>0</v>
      </c>
      <c r="BQ1300" s="70">
        <v>0</v>
      </c>
      <c r="BR1300" s="70">
        <v>0</v>
      </c>
      <c r="BS1300" s="70">
        <v>0</v>
      </c>
      <c r="BT1300" s="70">
        <v>0</v>
      </c>
      <c r="BU1300" s="70">
        <v>0</v>
      </c>
      <c r="BV1300" s="70">
        <v>0</v>
      </c>
      <c r="BW1300" s="70">
        <v>0</v>
      </c>
      <c r="BX1300" s="70">
        <v>0</v>
      </c>
      <c r="BY1300" s="70">
        <v>0</v>
      </c>
      <c r="BZ1300" s="70">
        <v>0</v>
      </c>
      <c r="CA1300" s="70">
        <v>0</v>
      </c>
      <c r="CB1300" s="70">
        <v>0</v>
      </c>
      <c r="CC1300" s="70">
        <v>0</v>
      </c>
      <c r="CD1300" s="70">
        <v>0</v>
      </c>
      <c r="CE1300" s="70">
        <v>0</v>
      </c>
      <c r="CF1300" s="70">
        <v>0</v>
      </c>
      <c r="CG1300" s="70">
        <v>0</v>
      </c>
      <c r="CH1300" s="70">
        <v>0</v>
      </c>
      <c r="CI1300" s="70">
        <v>0</v>
      </c>
      <c r="CJ1300" s="70">
        <v>0</v>
      </c>
      <c r="CK1300" s="70">
        <v>0</v>
      </c>
      <c r="CL1300" s="70">
        <v>0</v>
      </c>
      <c r="CM1300" s="70">
        <v>0</v>
      </c>
    </row>
    <row r="1301" spans="1:91" ht="78.75">
      <c r="A1301" s="73" t="s">
        <v>2628</v>
      </c>
      <c r="B1301" s="67" t="s">
        <v>248</v>
      </c>
      <c r="C1301" s="67" t="s">
        <v>202</v>
      </c>
      <c r="D1301" s="70">
        <f t="shared" ref="D1301:BO1301" si="1418">SUM(D1302)</f>
        <v>0</v>
      </c>
      <c r="E1301" s="70">
        <f t="shared" si="1418"/>
        <v>0</v>
      </c>
      <c r="F1301" s="70">
        <f t="shared" si="1418"/>
        <v>1.5880000000000001</v>
      </c>
      <c r="G1301" s="70">
        <f t="shared" si="1418"/>
        <v>0</v>
      </c>
      <c r="H1301" s="70">
        <f t="shared" si="1418"/>
        <v>0</v>
      </c>
      <c r="I1301" s="70">
        <f t="shared" si="1418"/>
        <v>0</v>
      </c>
      <c r="J1301" s="70">
        <f t="shared" si="1418"/>
        <v>0</v>
      </c>
      <c r="K1301" s="70">
        <f t="shared" si="1418"/>
        <v>0</v>
      </c>
      <c r="L1301" s="70">
        <f t="shared" si="1418"/>
        <v>0</v>
      </c>
      <c r="M1301" s="70">
        <f t="shared" si="1418"/>
        <v>0</v>
      </c>
      <c r="N1301" s="70">
        <f t="shared" si="1418"/>
        <v>0</v>
      </c>
      <c r="O1301" s="70">
        <f t="shared" si="1418"/>
        <v>0</v>
      </c>
      <c r="P1301" s="70">
        <f t="shared" si="1418"/>
        <v>0</v>
      </c>
      <c r="Q1301" s="70">
        <f t="shared" si="1418"/>
        <v>0</v>
      </c>
      <c r="R1301" s="70">
        <f t="shared" si="1418"/>
        <v>0</v>
      </c>
      <c r="S1301" s="70">
        <f t="shared" si="1418"/>
        <v>0</v>
      </c>
      <c r="T1301" s="70">
        <f t="shared" si="1418"/>
        <v>0</v>
      </c>
      <c r="U1301" s="70">
        <f t="shared" si="1418"/>
        <v>0</v>
      </c>
      <c r="V1301" s="70">
        <f t="shared" si="1418"/>
        <v>0</v>
      </c>
      <c r="W1301" s="70">
        <f t="shared" si="1418"/>
        <v>0</v>
      </c>
      <c r="X1301" s="70">
        <f t="shared" si="1418"/>
        <v>0</v>
      </c>
      <c r="Y1301" s="70">
        <f t="shared" si="1418"/>
        <v>0</v>
      </c>
      <c r="Z1301" s="70">
        <f t="shared" si="1418"/>
        <v>0</v>
      </c>
      <c r="AA1301" s="70">
        <f t="shared" si="1418"/>
        <v>0</v>
      </c>
      <c r="AB1301" s="70">
        <f t="shared" si="1418"/>
        <v>0</v>
      </c>
      <c r="AC1301" s="70">
        <f t="shared" si="1418"/>
        <v>0</v>
      </c>
      <c r="AD1301" s="70">
        <f t="shared" si="1418"/>
        <v>0</v>
      </c>
      <c r="AE1301" s="70">
        <f t="shared" si="1418"/>
        <v>0</v>
      </c>
      <c r="AF1301" s="70">
        <f t="shared" si="1418"/>
        <v>0</v>
      </c>
      <c r="AG1301" s="70">
        <f t="shared" si="1418"/>
        <v>0</v>
      </c>
      <c r="AH1301" s="70">
        <f t="shared" si="1418"/>
        <v>0</v>
      </c>
      <c r="AI1301" s="70">
        <f t="shared" si="1418"/>
        <v>0</v>
      </c>
      <c r="AJ1301" s="70">
        <f t="shared" si="1418"/>
        <v>0</v>
      </c>
      <c r="AK1301" s="70">
        <f t="shared" si="1418"/>
        <v>0</v>
      </c>
      <c r="AL1301" s="70">
        <f t="shared" si="1418"/>
        <v>0</v>
      </c>
      <c r="AM1301" s="70">
        <f t="shared" si="1418"/>
        <v>0</v>
      </c>
      <c r="AN1301" s="70">
        <f t="shared" si="1418"/>
        <v>0</v>
      </c>
      <c r="AO1301" s="70">
        <f t="shared" si="1418"/>
        <v>0</v>
      </c>
      <c r="AP1301" s="70">
        <f t="shared" si="1418"/>
        <v>0</v>
      </c>
      <c r="AQ1301" s="70">
        <f t="shared" si="1418"/>
        <v>0</v>
      </c>
      <c r="AR1301" s="70">
        <f t="shared" si="1418"/>
        <v>0</v>
      </c>
      <c r="AS1301" s="70">
        <f t="shared" si="1418"/>
        <v>0</v>
      </c>
      <c r="AT1301" s="70">
        <f t="shared" si="1418"/>
        <v>0</v>
      </c>
      <c r="AU1301" s="70">
        <f t="shared" si="1418"/>
        <v>0</v>
      </c>
      <c r="AV1301" s="70">
        <f t="shared" si="1418"/>
        <v>0</v>
      </c>
      <c r="AW1301" s="70">
        <f t="shared" si="1418"/>
        <v>0</v>
      </c>
      <c r="AX1301" s="70">
        <f t="shared" si="1418"/>
        <v>0</v>
      </c>
      <c r="AY1301" s="70">
        <f t="shared" si="1418"/>
        <v>0</v>
      </c>
      <c r="AZ1301" s="70">
        <f t="shared" si="1418"/>
        <v>0</v>
      </c>
      <c r="BA1301" s="70">
        <f t="shared" si="1418"/>
        <v>0</v>
      </c>
      <c r="BB1301" s="70">
        <f t="shared" si="1418"/>
        <v>0</v>
      </c>
      <c r="BC1301" s="70">
        <f t="shared" si="1418"/>
        <v>0</v>
      </c>
      <c r="BD1301" s="70">
        <f t="shared" si="1418"/>
        <v>0</v>
      </c>
      <c r="BE1301" s="70">
        <f t="shared" si="1418"/>
        <v>0</v>
      </c>
      <c r="BF1301" s="70">
        <f t="shared" si="1418"/>
        <v>0</v>
      </c>
      <c r="BG1301" s="70">
        <f t="shared" si="1418"/>
        <v>0</v>
      </c>
      <c r="BH1301" s="70">
        <f t="shared" si="1418"/>
        <v>0</v>
      </c>
      <c r="BI1301" s="70">
        <f t="shared" si="1418"/>
        <v>0</v>
      </c>
      <c r="BJ1301" s="70">
        <f t="shared" si="1418"/>
        <v>0</v>
      </c>
      <c r="BK1301" s="70">
        <f t="shared" si="1418"/>
        <v>0</v>
      </c>
      <c r="BL1301" s="70">
        <f t="shared" si="1418"/>
        <v>0</v>
      </c>
      <c r="BM1301" s="70">
        <f t="shared" si="1418"/>
        <v>0</v>
      </c>
      <c r="BN1301" s="70">
        <f t="shared" si="1418"/>
        <v>0</v>
      </c>
      <c r="BO1301" s="70">
        <f t="shared" si="1418"/>
        <v>0</v>
      </c>
      <c r="BP1301" s="70">
        <f t="shared" ref="BP1301:CM1301" si="1419">SUM(BP1302)</f>
        <v>0</v>
      </c>
      <c r="BQ1301" s="70">
        <f t="shared" si="1419"/>
        <v>0</v>
      </c>
      <c r="BR1301" s="70">
        <f t="shared" si="1419"/>
        <v>0</v>
      </c>
      <c r="BS1301" s="70">
        <f t="shared" si="1419"/>
        <v>0</v>
      </c>
      <c r="BT1301" s="70">
        <f t="shared" si="1419"/>
        <v>0</v>
      </c>
      <c r="BU1301" s="70">
        <f t="shared" si="1419"/>
        <v>0</v>
      </c>
      <c r="BV1301" s="70">
        <f t="shared" si="1419"/>
        <v>0</v>
      </c>
      <c r="BW1301" s="70">
        <f t="shared" si="1419"/>
        <v>0</v>
      </c>
      <c r="BX1301" s="70">
        <f t="shared" si="1419"/>
        <v>0</v>
      </c>
      <c r="BY1301" s="70">
        <f t="shared" si="1419"/>
        <v>0</v>
      </c>
      <c r="BZ1301" s="70">
        <f t="shared" si="1419"/>
        <v>0</v>
      </c>
      <c r="CA1301" s="70">
        <f t="shared" si="1419"/>
        <v>0</v>
      </c>
      <c r="CB1301" s="70">
        <f t="shared" si="1419"/>
        <v>0</v>
      </c>
      <c r="CC1301" s="70">
        <f t="shared" si="1419"/>
        <v>0</v>
      </c>
      <c r="CD1301" s="70">
        <f t="shared" si="1419"/>
        <v>0</v>
      </c>
      <c r="CE1301" s="70">
        <f t="shared" si="1419"/>
        <v>0</v>
      </c>
      <c r="CF1301" s="70">
        <f t="shared" si="1419"/>
        <v>0</v>
      </c>
      <c r="CG1301" s="70">
        <f t="shared" si="1419"/>
        <v>0</v>
      </c>
      <c r="CH1301" s="70">
        <f t="shared" si="1419"/>
        <v>0</v>
      </c>
      <c r="CI1301" s="70">
        <f t="shared" si="1419"/>
        <v>0</v>
      </c>
      <c r="CJ1301" s="70">
        <f t="shared" si="1419"/>
        <v>0</v>
      </c>
      <c r="CK1301" s="70">
        <f t="shared" si="1419"/>
        <v>0</v>
      </c>
      <c r="CL1301" s="70">
        <f t="shared" si="1419"/>
        <v>0</v>
      </c>
      <c r="CM1301" s="70">
        <f t="shared" si="1419"/>
        <v>0</v>
      </c>
    </row>
    <row r="1302" spans="1:91" ht="63">
      <c r="A1302" s="73" t="s">
        <v>2628</v>
      </c>
      <c r="B1302" s="95" t="s">
        <v>2629</v>
      </c>
      <c r="C1302" s="101" t="s">
        <v>2630</v>
      </c>
      <c r="D1302" s="78">
        <v>0</v>
      </c>
      <c r="E1302" s="78">
        <v>0</v>
      </c>
      <c r="F1302" s="78">
        <v>1.5880000000000001</v>
      </c>
      <c r="G1302" s="78">
        <v>0</v>
      </c>
      <c r="H1302" s="78">
        <v>0</v>
      </c>
      <c r="I1302" s="78">
        <v>0</v>
      </c>
      <c r="J1302" s="78">
        <v>0</v>
      </c>
      <c r="K1302" s="78">
        <v>0</v>
      </c>
      <c r="L1302" s="78">
        <v>0</v>
      </c>
      <c r="M1302" s="78">
        <v>0</v>
      </c>
      <c r="N1302" s="78">
        <v>0</v>
      </c>
      <c r="O1302" s="78">
        <v>0</v>
      </c>
      <c r="P1302" s="78">
        <v>0</v>
      </c>
      <c r="Q1302" s="78">
        <v>0</v>
      </c>
      <c r="R1302" s="78">
        <v>0</v>
      </c>
      <c r="S1302" s="78">
        <v>0</v>
      </c>
      <c r="T1302" s="78">
        <v>0</v>
      </c>
      <c r="U1302" s="78">
        <v>0</v>
      </c>
      <c r="V1302" s="78">
        <v>0</v>
      </c>
      <c r="W1302" s="78">
        <v>0</v>
      </c>
      <c r="X1302" s="78">
        <v>0</v>
      </c>
      <c r="Y1302" s="78">
        <v>0</v>
      </c>
      <c r="Z1302" s="78">
        <v>0</v>
      </c>
      <c r="AA1302" s="78">
        <v>0</v>
      </c>
      <c r="AB1302" s="78">
        <v>0</v>
      </c>
      <c r="AC1302" s="78">
        <v>0</v>
      </c>
      <c r="AD1302" s="78">
        <v>0</v>
      </c>
      <c r="AE1302" s="78">
        <v>0</v>
      </c>
      <c r="AF1302" s="78">
        <v>0</v>
      </c>
      <c r="AG1302" s="78">
        <v>0</v>
      </c>
      <c r="AH1302" s="78">
        <v>0</v>
      </c>
      <c r="AI1302" s="78">
        <v>0</v>
      </c>
      <c r="AJ1302" s="78">
        <v>0</v>
      </c>
      <c r="AK1302" s="78">
        <v>0</v>
      </c>
      <c r="AL1302" s="78">
        <v>0</v>
      </c>
      <c r="AM1302" s="78">
        <v>0</v>
      </c>
      <c r="AN1302" s="78">
        <v>0</v>
      </c>
      <c r="AO1302" s="78">
        <v>0</v>
      </c>
      <c r="AP1302" s="78">
        <v>0</v>
      </c>
      <c r="AQ1302" s="78">
        <v>0</v>
      </c>
      <c r="AR1302" s="78">
        <v>0</v>
      </c>
      <c r="AS1302" s="78">
        <v>0</v>
      </c>
      <c r="AT1302" s="78">
        <v>0</v>
      </c>
      <c r="AU1302" s="78">
        <v>0</v>
      </c>
      <c r="AV1302" s="78">
        <v>0</v>
      </c>
      <c r="AW1302" s="78">
        <v>0</v>
      </c>
      <c r="AX1302" s="78">
        <v>0</v>
      </c>
      <c r="AY1302" s="78">
        <v>0</v>
      </c>
      <c r="AZ1302" s="78">
        <v>0</v>
      </c>
      <c r="BA1302" s="78">
        <v>0</v>
      </c>
      <c r="BB1302" s="78">
        <v>0</v>
      </c>
      <c r="BC1302" s="78">
        <v>0</v>
      </c>
      <c r="BD1302" s="78">
        <v>0</v>
      </c>
      <c r="BE1302" s="78">
        <v>0</v>
      </c>
      <c r="BF1302" s="78">
        <v>0</v>
      </c>
      <c r="BG1302" s="78">
        <v>0</v>
      </c>
      <c r="BH1302" s="78">
        <v>0</v>
      </c>
      <c r="BI1302" s="78">
        <v>0</v>
      </c>
      <c r="BJ1302" s="78">
        <v>0</v>
      </c>
      <c r="BK1302" s="78">
        <v>0</v>
      </c>
      <c r="BL1302" s="78">
        <v>0</v>
      </c>
      <c r="BM1302" s="78">
        <v>0</v>
      </c>
      <c r="BN1302" s="78">
        <v>0</v>
      </c>
      <c r="BO1302" s="78">
        <v>0</v>
      </c>
      <c r="BP1302" s="78">
        <v>0</v>
      </c>
      <c r="BQ1302" s="78">
        <v>0</v>
      </c>
      <c r="BR1302" s="78">
        <v>0</v>
      </c>
      <c r="BS1302" s="78">
        <v>0</v>
      </c>
      <c r="BT1302" s="78">
        <v>0</v>
      </c>
      <c r="BU1302" s="78">
        <v>0</v>
      </c>
      <c r="BV1302" s="78">
        <v>0</v>
      </c>
      <c r="BW1302" s="78">
        <v>0</v>
      </c>
      <c r="BX1302" s="78">
        <v>0</v>
      </c>
      <c r="BY1302" s="78">
        <v>0</v>
      </c>
      <c r="BZ1302" s="78">
        <v>0</v>
      </c>
      <c r="CA1302" s="78">
        <v>0</v>
      </c>
      <c r="CB1302" s="78">
        <v>0</v>
      </c>
      <c r="CC1302" s="78">
        <f>O1302+Z1302++AK1302+AV1302+BG1302+BR1302</f>
        <v>0</v>
      </c>
      <c r="CD1302" s="78">
        <f t="shared" ref="CD1302" si="1420">P1302+AA1302++AL1302+AW1302+BH1302+BS1302</f>
        <v>0</v>
      </c>
      <c r="CE1302" s="78">
        <f t="shared" ref="CE1302" si="1421">Q1302+AB1302++AM1302+AX1302+BI1302+BT1302</f>
        <v>0</v>
      </c>
      <c r="CF1302" s="78">
        <f t="shared" ref="CF1302" si="1422">R1302+AC1302++AN1302+AY1302+BJ1302+BU1302</f>
        <v>0</v>
      </c>
      <c r="CG1302" s="78">
        <f t="shared" ref="CG1302" si="1423">S1302+AD1302++AO1302+AZ1302+BK1302+BV1302</f>
        <v>0</v>
      </c>
      <c r="CH1302" s="78">
        <f t="shared" ref="CH1302" si="1424">T1302+AE1302++AP1302+BA1302+BL1302+BW1302</f>
        <v>0</v>
      </c>
      <c r="CI1302" s="78">
        <f t="shared" ref="CI1302" si="1425">U1302+AF1302++AQ1302+BB1302+BM1302+BX1302</f>
        <v>0</v>
      </c>
      <c r="CJ1302" s="78">
        <f t="shared" ref="CJ1302" si="1426">V1302+AG1302++AR1302+BC1302+BN1302+BY1302</f>
        <v>0</v>
      </c>
      <c r="CK1302" s="78">
        <f t="shared" ref="CK1302" si="1427">W1302+AH1302++AS1302+BD1302+BO1302+BZ1302</f>
        <v>0</v>
      </c>
      <c r="CL1302" s="78">
        <f t="shared" ref="CL1302" si="1428">X1302+AI1302++AT1302+BE1302+BP1302+CA1302</f>
        <v>0</v>
      </c>
      <c r="CM1302" s="78">
        <f t="shared" ref="CM1302" si="1429">Y1302+AJ1302++AU1302+BF1302+BQ1302+CB1302</f>
        <v>0</v>
      </c>
    </row>
    <row r="1303" spans="1:91" ht="31.5">
      <c r="A1303" s="73" t="s">
        <v>66</v>
      </c>
      <c r="B1303" s="67" t="s">
        <v>266</v>
      </c>
      <c r="C1303" s="67" t="s">
        <v>202</v>
      </c>
      <c r="D1303" s="70">
        <v>0</v>
      </c>
      <c r="E1303" s="70">
        <v>0</v>
      </c>
      <c r="F1303" s="70">
        <v>0</v>
      </c>
      <c r="G1303" s="70">
        <v>0</v>
      </c>
      <c r="H1303" s="70">
        <v>0</v>
      </c>
      <c r="I1303" s="70">
        <v>0</v>
      </c>
      <c r="J1303" s="70">
        <v>0</v>
      </c>
      <c r="K1303" s="70">
        <v>0</v>
      </c>
      <c r="L1303" s="70">
        <v>0</v>
      </c>
      <c r="M1303" s="70">
        <v>0</v>
      </c>
      <c r="N1303" s="70">
        <v>0</v>
      </c>
      <c r="O1303" s="70">
        <v>0</v>
      </c>
      <c r="P1303" s="70">
        <v>0</v>
      </c>
      <c r="Q1303" s="70">
        <v>0</v>
      </c>
      <c r="R1303" s="70">
        <v>0</v>
      </c>
      <c r="S1303" s="70">
        <v>0</v>
      </c>
      <c r="T1303" s="70">
        <v>0</v>
      </c>
      <c r="U1303" s="70">
        <v>0</v>
      </c>
      <c r="V1303" s="70">
        <v>0</v>
      </c>
      <c r="W1303" s="70">
        <v>0</v>
      </c>
      <c r="X1303" s="70">
        <v>0</v>
      </c>
      <c r="Y1303" s="70">
        <v>0</v>
      </c>
      <c r="Z1303" s="70">
        <v>0</v>
      </c>
      <c r="AA1303" s="70">
        <v>0</v>
      </c>
      <c r="AB1303" s="70">
        <v>0</v>
      </c>
      <c r="AC1303" s="70">
        <v>0</v>
      </c>
      <c r="AD1303" s="70">
        <v>0</v>
      </c>
      <c r="AE1303" s="70">
        <v>0</v>
      </c>
      <c r="AF1303" s="70">
        <v>0</v>
      </c>
      <c r="AG1303" s="70">
        <v>0</v>
      </c>
      <c r="AH1303" s="70">
        <v>0</v>
      </c>
      <c r="AI1303" s="70">
        <v>0</v>
      </c>
      <c r="AJ1303" s="70">
        <v>0</v>
      </c>
      <c r="AK1303" s="70">
        <v>0</v>
      </c>
      <c r="AL1303" s="70">
        <v>0</v>
      </c>
      <c r="AM1303" s="70">
        <v>0</v>
      </c>
      <c r="AN1303" s="70">
        <v>0</v>
      </c>
      <c r="AO1303" s="70">
        <v>0</v>
      </c>
      <c r="AP1303" s="70">
        <v>0</v>
      </c>
      <c r="AQ1303" s="70">
        <v>0</v>
      </c>
      <c r="AR1303" s="70">
        <v>0</v>
      </c>
      <c r="AS1303" s="70">
        <v>0</v>
      </c>
      <c r="AT1303" s="70">
        <v>0</v>
      </c>
      <c r="AU1303" s="70">
        <v>0</v>
      </c>
      <c r="AV1303" s="70">
        <v>0</v>
      </c>
      <c r="AW1303" s="70">
        <v>0</v>
      </c>
      <c r="AX1303" s="70">
        <v>0</v>
      </c>
      <c r="AY1303" s="70">
        <v>0</v>
      </c>
      <c r="AZ1303" s="70">
        <v>0</v>
      </c>
      <c r="BA1303" s="70">
        <v>0</v>
      </c>
      <c r="BB1303" s="70">
        <v>0</v>
      </c>
      <c r="BC1303" s="70">
        <v>0</v>
      </c>
      <c r="BD1303" s="70">
        <v>0</v>
      </c>
      <c r="BE1303" s="70">
        <v>0</v>
      </c>
      <c r="BF1303" s="70">
        <v>0</v>
      </c>
      <c r="BG1303" s="70">
        <v>0</v>
      </c>
      <c r="BH1303" s="70">
        <v>0</v>
      </c>
      <c r="BI1303" s="70">
        <v>0</v>
      </c>
      <c r="BJ1303" s="70">
        <v>0</v>
      </c>
      <c r="BK1303" s="70">
        <v>0</v>
      </c>
      <c r="BL1303" s="70">
        <v>0</v>
      </c>
      <c r="BM1303" s="70">
        <v>0</v>
      </c>
      <c r="BN1303" s="70">
        <v>0</v>
      </c>
      <c r="BO1303" s="70">
        <v>0</v>
      </c>
      <c r="BP1303" s="70">
        <v>0</v>
      </c>
      <c r="BQ1303" s="70">
        <v>0</v>
      </c>
      <c r="BR1303" s="70">
        <v>0</v>
      </c>
      <c r="BS1303" s="70">
        <v>0</v>
      </c>
      <c r="BT1303" s="70">
        <v>0</v>
      </c>
      <c r="BU1303" s="70">
        <v>0</v>
      </c>
      <c r="BV1303" s="70">
        <v>0</v>
      </c>
      <c r="BW1303" s="70">
        <v>0</v>
      </c>
      <c r="BX1303" s="70">
        <v>0</v>
      </c>
      <c r="BY1303" s="70">
        <v>0</v>
      </c>
      <c r="BZ1303" s="70">
        <v>0</v>
      </c>
      <c r="CA1303" s="70">
        <v>0</v>
      </c>
      <c r="CB1303" s="70">
        <v>0</v>
      </c>
      <c r="CC1303" s="70">
        <f>O1303+Z1303++AK1303+AV1303+BG1303+BR1303</f>
        <v>0</v>
      </c>
      <c r="CD1303" s="70">
        <f t="shared" ref="CD1303" si="1430">P1303+AA1303++AL1303+AW1303+BH1303+BS1303</f>
        <v>0</v>
      </c>
      <c r="CE1303" s="70">
        <f t="shared" ref="CE1303" si="1431">Q1303+AB1303++AM1303+AX1303+BI1303+BT1303</f>
        <v>0</v>
      </c>
      <c r="CF1303" s="70">
        <f t="shared" ref="CF1303" si="1432">R1303+AC1303++AN1303+AY1303+BJ1303+BU1303</f>
        <v>0</v>
      </c>
      <c r="CG1303" s="70">
        <f t="shared" ref="CG1303" si="1433">S1303+AD1303++AO1303+AZ1303+BK1303+BV1303</f>
        <v>0</v>
      </c>
      <c r="CH1303" s="70">
        <f t="shared" ref="CH1303" si="1434">T1303+AE1303++AP1303+BA1303+BL1303+BW1303</f>
        <v>0</v>
      </c>
      <c r="CI1303" s="70">
        <f t="shared" ref="CI1303" si="1435">U1303+AF1303++AQ1303+BB1303+BM1303+BX1303</f>
        <v>0</v>
      </c>
      <c r="CJ1303" s="70">
        <f t="shared" ref="CJ1303" si="1436">V1303+AG1303++AR1303+BC1303+BN1303+BY1303</f>
        <v>0</v>
      </c>
      <c r="CK1303" s="70">
        <f t="shared" ref="CK1303" si="1437">W1303+AH1303++AS1303+BD1303+BO1303+BZ1303</f>
        <v>0</v>
      </c>
      <c r="CL1303" s="70">
        <f t="shared" ref="CL1303" si="1438">X1303+AI1303++AT1303+BE1303+BP1303+CA1303</f>
        <v>0</v>
      </c>
      <c r="CM1303" s="70">
        <f t="shared" ref="CM1303" si="1439">Y1303+AJ1303++AU1303+BF1303+BQ1303+CB1303</f>
        <v>0</v>
      </c>
    </row>
    <row r="1304" spans="1:91" ht="47.25">
      <c r="A1304" s="73" t="s">
        <v>24</v>
      </c>
      <c r="B1304" s="67" t="s">
        <v>267</v>
      </c>
      <c r="C1304" s="67" t="s">
        <v>202</v>
      </c>
      <c r="D1304" s="70">
        <f t="shared" ref="D1304:BO1304" si="1440">D1305+D1306+D1308+D1309</f>
        <v>0</v>
      </c>
      <c r="E1304" s="70">
        <f t="shared" si="1440"/>
        <v>0</v>
      </c>
      <c r="F1304" s="70">
        <f t="shared" si="1440"/>
        <v>0</v>
      </c>
      <c r="G1304" s="70">
        <f t="shared" si="1440"/>
        <v>0</v>
      </c>
      <c r="H1304" s="70">
        <f t="shared" si="1440"/>
        <v>0</v>
      </c>
      <c r="I1304" s="70">
        <f t="shared" si="1440"/>
        <v>23</v>
      </c>
      <c r="J1304" s="70">
        <f t="shared" si="1440"/>
        <v>0</v>
      </c>
      <c r="K1304" s="70">
        <f t="shared" si="1440"/>
        <v>0</v>
      </c>
      <c r="L1304" s="70">
        <f t="shared" si="1440"/>
        <v>0</v>
      </c>
      <c r="M1304" s="70">
        <f t="shared" si="1440"/>
        <v>0</v>
      </c>
      <c r="N1304" s="70">
        <f t="shared" si="1440"/>
        <v>0</v>
      </c>
      <c r="O1304" s="70">
        <f t="shared" si="1440"/>
        <v>0</v>
      </c>
      <c r="P1304" s="70">
        <f t="shared" si="1440"/>
        <v>0</v>
      </c>
      <c r="Q1304" s="70">
        <f t="shared" si="1440"/>
        <v>0</v>
      </c>
      <c r="R1304" s="70">
        <f t="shared" si="1440"/>
        <v>0</v>
      </c>
      <c r="S1304" s="70">
        <f t="shared" si="1440"/>
        <v>0</v>
      </c>
      <c r="T1304" s="70">
        <f t="shared" si="1440"/>
        <v>8</v>
      </c>
      <c r="U1304" s="70">
        <f t="shared" si="1440"/>
        <v>0</v>
      </c>
      <c r="V1304" s="70">
        <f t="shared" si="1440"/>
        <v>0</v>
      </c>
      <c r="W1304" s="70">
        <f t="shared" si="1440"/>
        <v>0</v>
      </c>
      <c r="X1304" s="70">
        <f t="shared" si="1440"/>
        <v>0</v>
      </c>
      <c r="Y1304" s="70">
        <f t="shared" si="1440"/>
        <v>0</v>
      </c>
      <c r="Z1304" s="70">
        <f t="shared" si="1440"/>
        <v>0</v>
      </c>
      <c r="AA1304" s="70">
        <f t="shared" si="1440"/>
        <v>0</v>
      </c>
      <c r="AB1304" s="70">
        <f t="shared" si="1440"/>
        <v>0</v>
      </c>
      <c r="AC1304" s="70">
        <f t="shared" si="1440"/>
        <v>0</v>
      </c>
      <c r="AD1304" s="70">
        <f t="shared" si="1440"/>
        <v>0</v>
      </c>
      <c r="AE1304" s="70">
        <f t="shared" si="1440"/>
        <v>0</v>
      </c>
      <c r="AF1304" s="70">
        <f t="shared" si="1440"/>
        <v>0</v>
      </c>
      <c r="AG1304" s="70">
        <f t="shared" si="1440"/>
        <v>0</v>
      </c>
      <c r="AH1304" s="70">
        <f t="shared" si="1440"/>
        <v>0</v>
      </c>
      <c r="AI1304" s="70">
        <f t="shared" si="1440"/>
        <v>0</v>
      </c>
      <c r="AJ1304" s="70">
        <f t="shared" si="1440"/>
        <v>0</v>
      </c>
      <c r="AK1304" s="70">
        <f t="shared" si="1440"/>
        <v>0</v>
      </c>
      <c r="AL1304" s="70">
        <f t="shared" si="1440"/>
        <v>0</v>
      </c>
      <c r="AM1304" s="70">
        <f t="shared" si="1440"/>
        <v>0</v>
      </c>
      <c r="AN1304" s="70">
        <f t="shared" si="1440"/>
        <v>0</v>
      </c>
      <c r="AO1304" s="70">
        <f t="shared" si="1440"/>
        <v>0</v>
      </c>
      <c r="AP1304" s="70">
        <f t="shared" si="1440"/>
        <v>0</v>
      </c>
      <c r="AQ1304" s="70">
        <f t="shared" si="1440"/>
        <v>0</v>
      </c>
      <c r="AR1304" s="70">
        <f t="shared" si="1440"/>
        <v>0</v>
      </c>
      <c r="AS1304" s="70">
        <f t="shared" si="1440"/>
        <v>0</v>
      </c>
      <c r="AT1304" s="70">
        <f t="shared" si="1440"/>
        <v>0</v>
      </c>
      <c r="AU1304" s="70">
        <f t="shared" si="1440"/>
        <v>0</v>
      </c>
      <c r="AV1304" s="70">
        <f t="shared" si="1440"/>
        <v>0</v>
      </c>
      <c r="AW1304" s="70">
        <f t="shared" si="1440"/>
        <v>0</v>
      </c>
      <c r="AX1304" s="70">
        <f t="shared" si="1440"/>
        <v>0</v>
      </c>
      <c r="AY1304" s="70">
        <f t="shared" si="1440"/>
        <v>0</v>
      </c>
      <c r="AZ1304" s="70">
        <f t="shared" si="1440"/>
        <v>0</v>
      </c>
      <c r="BA1304" s="70">
        <f t="shared" si="1440"/>
        <v>1</v>
      </c>
      <c r="BB1304" s="70">
        <f t="shared" si="1440"/>
        <v>0</v>
      </c>
      <c r="BC1304" s="70">
        <f t="shared" si="1440"/>
        <v>0</v>
      </c>
      <c r="BD1304" s="70">
        <f t="shared" si="1440"/>
        <v>0</v>
      </c>
      <c r="BE1304" s="70">
        <f t="shared" si="1440"/>
        <v>0</v>
      </c>
      <c r="BF1304" s="70">
        <f t="shared" si="1440"/>
        <v>0</v>
      </c>
      <c r="BG1304" s="70">
        <f t="shared" si="1440"/>
        <v>0</v>
      </c>
      <c r="BH1304" s="70">
        <f t="shared" si="1440"/>
        <v>0</v>
      </c>
      <c r="BI1304" s="70">
        <f t="shared" si="1440"/>
        <v>0</v>
      </c>
      <c r="BJ1304" s="70">
        <f t="shared" si="1440"/>
        <v>0</v>
      </c>
      <c r="BK1304" s="70">
        <f t="shared" si="1440"/>
        <v>0</v>
      </c>
      <c r="BL1304" s="70">
        <f t="shared" si="1440"/>
        <v>1</v>
      </c>
      <c r="BM1304" s="70">
        <f t="shared" si="1440"/>
        <v>0</v>
      </c>
      <c r="BN1304" s="70">
        <f t="shared" si="1440"/>
        <v>0</v>
      </c>
      <c r="BO1304" s="70">
        <f t="shared" si="1440"/>
        <v>0</v>
      </c>
      <c r="BP1304" s="70">
        <f t="shared" ref="BP1304:CM1304" si="1441">BP1305+BP1306+BP1308+BP1309</f>
        <v>0</v>
      </c>
      <c r="BQ1304" s="70">
        <f t="shared" si="1441"/>
        <v>0</v>
      </c>
      <c r="BR1304" s="70">
        <f t="shared" si="1441"/>
        <v>0</v>
      </c>
      <c r="BS1304" s="70">
        <f t="shared" si="1441"/>
        <v>0</v>
      </c>
      <c r="BT1304" s="70">
        <f t="shared" si="1441"/>
        <v>0</v>
      </c>
      <c r="BU1304" s="70">
        <f t="shared" si="1441"/>
        <v>0</v>
      </c>
      <c r="BV1304" s="70">
        <f t="shared" si="1441"/>
        <v>0</v>
      </c>
      <c r="BW1304" s="70">
        <f t="shared" si="1441"/>
        <v>0</v>
      </c>
      <c r="BX1304" s="70">
        <f t="shared" si="1441"/>
        <v>0</v>
      </c>
      <c r="BY1304" s="70">
        <f t="shared" si="1441"/>
        <v>0</v>
      </c>
      <c r="BZ1304" s="70">
        <f t="shared" si="1441"/>
        <v>0</v>
      </c>
      <c r="CA1304" s="70">
        <f t="shared" si="1441"/>
        <v>0</v>
      </c>
      <c r="CB1304" s="70">
        <f t="shared" si="1441"/>
        <v>0</v>
      </c>
      <c r="CC1304" s="70">
        <f t="shared" si="1441"/>
        <v>0</v>
      </c>
      <c r="CD1304" s="70">
        <f t="shared" si="1441"/>
        <v>0</v>
      </c>
      <c r="CE1304" s="70">
        <f t="shared" si="1441"/>
        <v>0</v>
      </c>
      <c r="CF1304" s="70">
        <f t="shared" si="1441"/>
        <v>0</v>
      </c>
      <c r="CG1304" s="70">
        <f t="shared" si="1441"/>
        <v>0</v>
      </c>
      <c r="CH1304" s="70">
        <f t="shared" si="1441"/>
        <v>10</v>
      </c>
      <c r="CI1304" s="70">
        <f t="shared" si="1441"/>
        <v>0</v>
      </c>
      <c r="CJ1304" s="70">
        <f t="shared" si="1441"/>
        <v>0</v>
      </c>
      <c r="CK1304" s="70">
        <f t="shared" si="1441"/>
        <v>0</v>
      </c>
      <c r="CL1304" s="70">
        <f t="shared" si="1441"/>
        <v>0</v>
      </c>
      <c r="CM1304" s="70">
        <f t="shared" si="1441"/>
        <v>0</v>
      </c>
    </row>
    <row r="1305" spans="1:91" ht="31.5">
      <c r="A1305" s="73" t="s">
        <v>70</v>
      </c>
      <c r="B1305" s="67" t="s">
        <v>268</v>
      </c>
      <c r="C1305" s="67" t="s">
        <v>202</v>
      </c>
      <c r="D1305" s="70">
        <v>0</v>
      </c>
      <c r="E1305" s="70">
        <v>0</v>
      </c>
      <c r="F1305" s="70">
        <v>0</v>
      </c>
      <c r="G1305" s="70">
        <v>0</v>
      </c>
      <c r="H1305" s="70">
        <v>0</v>
      </c>
      <c r="I1305" s="70">
        <v>0</v>
      </c>
      <c r="J1305" s="70">
        <v>0</v>
      </c>
      <c r="K1305" s="70">
        <v>0</v>
      </c>
      <c r="L1305" s="70">
        <v>0</v>
      </c>
      <c r="M1305" s="70">
        <v>0</v>
      </c>
      <c r="N1305" s="70">
        <v>0</v>
      </c>
      <c r="O1305" s="70">
        <v>0</v>
      </c>
      <c r="P1305" s="70">
        <v>0</v>
      </c>
      <c r="Q1305" s="70">
        <v>0</v>
      </c>
      <c r="R1305" s="70">
        <v>0</v>
      </c>
      <c r="S1305" s="70">
        <v>0</v>
      </c>
      <c r="T1305" s="70">
        <v>0</v>
      </c>
      <c r="U1305" s="70">
        <v>0</v>
      </c>
      <c r="V1305" s="70">
        <v>0</v>
      </c>
      <c r="W1305" s="70">
        <v>0</v>
      </c>
      <c r="X1305" s="70">
        <v>0</v>
      </c>
      <c r="Y1305" s="70">
        <v>0</v>
      </c>
      <c r="Z1305" s="70">
        <v>0</v>
      </c>
      <c r="AA1305" s="70">
        <v>0</v>
      </c>
      <c r="AB1305" s="70">
        <v>0</v>
      </c>
      <c r="AC1305" s="70">
        <v>0</v>
      </c>
      <c r="AD1305" s="70">
        <v>0</v>
      </c>
      <c r="AE1305" s="70">
        <v>0</v>
      </c>
      <c r="AF1305" s="70">
        <v>0</v>
      </c>
      <c r="AG1305" s="70">
        <v>0</v>
      </c>
      <c r="AH1305" s="70">
        <v>0</v>
      </c>
      <c r="AI1305" s="70">
        <v>0</v>
      </c>
      <c r="AJ1305" s="70">
        <v>0</v>
      </c>
      <c r="AK1305" s="70">
        <v>0</v>
      </c>
      <c r="AL1305" s="70">
        <v>0</v>
      </c>
      <c r="AM1305" s="70">
        <v>0</v>
      </c>
      <c r="AN1305" s="70">
        <v>0</v>
      </c>
      <c r="AO1305" s="70">
        <v>0</v>
      </c>
      <c r="AP1305" s="70">
        <v>0</v>
      </c>
      <c r="AQ1305" s="70">
        <v>0</v>
      </c>
      <c r="AR1305" s="70">
        <v>0</v>
      </c>
      <c r="AS1305" s="70">
        <v>0</v>
      </c>
      <c r="AT1305" s="70">
        <v>0</v>
      </c>
      <c r="AU1305" s="70">
        <v>0</v>
      </c>
      <c r="AV1305" s="70">
        <v>0</v>
      </c>
      <c r="AW1305" s="70">
        <v>0</v>
      </c>
      <c r="AX1305" s="70">
        <v>0</v>
      </c>
      <c r="AY1305" s="70">
        <v>0</v>
      </c>
      <c r="AZ1305" s="70">
        <v>0</v>
      </c>
      <c r="BA1305" s="70">
        <v>0</v>
      </c>
      <c r="BB1305" s="70">
        <v>0</v>
      </c>
      <c r="BC1305" s="70">
        <v>0</v>
      </c>
      <c r="BD1305" s="70">
        <v>0</v>
      </c>
      <c r="BE1305" s="70">
        <v>0</v>
      </c>
      <c r="BF1305" s="70">
        <v>0</v>
      </c>
      <c r="BG1305" s="70">
        <v>0</v>
      </c>
      <c r="BH1305" s="70">
        <v>0</v>
      </c>
      <c r="BI1305" s="70">
        <v>0</v>
      </c>
      <c r="BJ1305" s="70">
        <v>0</v>
      </c>
      <c r="BK1305" s="70">
        <v>0</v>
      </c>
      <c r="BL1305" s="70">
        <v>0</v>
      </c>
      <c r="BM1305" s="70">
        <v>0</v>
      </c>
      <c r="BN1305" s="70">
        <v>0</v>
      </c>
      <c r="BO1305" s="70">
        <v>0</v>
      </c>
      <c r="BP1305" s="70">
        <v>0</v>
      </c>
      <c r="BQ1305" s="70">
        <v>0</v>
      </c>
      <c r="BR1305" s="70">
        <v>0</v>
      </c>
      <c r="BS1305" s="70">
        <v>0</v>
      </c>
      <c r="BT1305" s="70">
        <v>0</v>
      </c>
      <c r="BU1305" s="70">
        <v>0</v>
      </c>
      <c r="BV1305" s="70">
        <v>0</v>
      </c>
      <c r="BW1305" s="70">
        <v>0</v>
      </c>
      <c r="BX1305" s="70">
        <v>0</v>
      </c>
      <c r="BY1305" s="70">
        <v>0</v>
      </c>
      <c r="BZ1305" s="70">
        <v>0</v>
      </c>
      <c r="CA1305" s="70">
        <v>0</v>
      </c>
      <c r="CB1305" s="70">
        <v>0</v>
      </c>
      <c r="CC1305" s="70">
        <f>O1305+Z1305++AK1305+AV1305+BG1305+BR1305</f>
        <v>0</v>
      </c>
      <c r="CD1305" s="70">
        <f t="shared" ref="CD1305" si="1442">P1305+AA1305++AL1305+AW1305+BH1305+BS1305</f>
        <v>0</v>
      </c>
      <c r="CE1305" s="70">
        <f t="shared" ref="CE1305" si="1443">Q1305+AB1305++AM1305+AX1305+BI1305+BT1305</f>
        <v>0</v>
      </c>
      <c r="CF1305" s="70">
        <f t="shared" ref="CF1305" si="1444">R1305+AC1305++AN1305+AY1305+BJ1305+BU1305</f>
        <v>0</v>
      </c>
      <c r="CG1305" s="70">
        <f t="shared" ref="CG1305" si="1445">S1305+AD1305++AO1305+AZ1305+BK1305+BV1305</f>
        <v>0</v>
      </c>
      <c r="CH1305" s="70">
        <f t="shared" ref="CH1305" si="1446">T1305+AE1305++AP1305+BA1305+BL1305+BW1305</f>
        <v>0</v>
      </c>
      <c r="CI1305" s="70">
        <f t="shared" ref="CI1305" si="1447">U1305+AF1305++AQ1305+BB1305+BM1305+BX1305</f>
        <v>0</v>
      </c>
      <c r="CJ1305" s="70">
        <f t="shared" ref="CJ1305" si="1448">V1305+AG1305++AR1305+BC1305+BN1305+BY1305</f>
        <v>0</v>
      </c>
      <c r="CK1305" s="70">
        <f t="shared" ref="CK1305" si="1449">W1305+AH1305++AS1305+BD1305+BO1305+BZ1305</f>
        <v>0</v>
      </c>
      <c r="CL1305" s="70">
        <f t="shared" ref="CL1305" si="1450">X1305+AI1305++AT1305+BE1305+BP1305+CA1305</f>
        <v>0</v>
      </c>
      <c r="CM1305" s="70">
        <f t="shared" ref="CM1305" si="1451">Y1305+AJ1305++AU1305+BF1305+BQ1305+CB1305</f>
        <v>0</v>
      </c>
    </row>
    <row r="1306" spans="1:91">
      <c r="A1306" s="73" t="s">
        <v>71</v>
      </c>
      <c r="B1306" s="67" t="s">
        <v>293</v>
      </c>
      <c r="C1306" s="67" t="s">
        <v>202</v>
      </c>
      <c r="D1306" s="70">
        <f t="shared" ref="D1306:BO1306" si="1452">SUM(D1307:D1307)</f>
        <v>0</v>
      </c>
      <c r="E1306" s="70">
        <f t="shared" si="1452"/>
        <v>0</v>
      </c>
      <c r="F1306" s="70">
        <f t="shared" si="1452"/>
        <v>0</v>
      </c>
      <c r="G1306" s="70">
        <f t="shared" si="1452"/>
        <v>0</v>
      </c>
      <c r="H1306" s="70">
        <f t="shared" si="1452"/>
        <v>0</v>
      </c>
      <c r="I1306" s="70">
        <f t="shared" si="1452"/>
        <v>10</v>
      </c>
      <c r="J1306" s="70">
        <f t="shared" si="1452"/>
        <v>0</v>
      </c>
      <c r="K1306" s="70">
        <f t="shared" si="1452"/>
        <v>0</v>
      </c>
      <c r="L1306" s="70">
        <f t="shared" si="1452"/>
        <v>0</v>
      </c>
      <c r="M1306" s="70">
        <f t="shared" si="1452"/>
        <v>0</v>
      </c>
      <c r="N1306" s="70">
        <f t="shared" si="1452"/>
        <v>0</v>
      </c>
      <c r="O1306" s="70">
        <f t="shared" si="1452"/>
        <v>0</v>
      </c>
      <c r="P1306" s="70">
        <f t="shared" si="1452"/>
        <v>0</v>
      </c>
      <c r="Q1306" s="70">
        <f t="shared" si="1452"/>
        <v>0</v>
      </c>
      <c r="R1306" s="70">
        <f t="shared" si="1452"/>
        <v>0</v>
      </c>
      <c r="S1306" s="70">
        <f t="shared" si="1452"/>
        <v>0</v>
      </c>
      <c r="T1306" s="70">
        <f t="shared" si="1452"/>
        <v>1</v>
      </c>
      <c r="U1306" s="70">
        <f t="shared" si="1452"/>
        <v>0</v>
      </c>
      <c r="V1306" s="70">
        <f t="shared" si="1452"/>
        <v>0</v>
      </c>
      <c r="W1306" s="70">
        <f t="shared" si="1452"/>
        <v>0</v>
      </c>
      <c r="X1306" s="70">
        <f t="shared" si="1452"/>
        <v>0</v>
      </c>
      <c r="Y1306" s="70">
        <f t="shared" si="1452"/>
        <v>0</v>
      </c>
      <c r="Z1306" s="70">
        <f t="shared" si="1452"/>
        <v>0</v>
      </c>
      <c r="AA1306" s="70">
        <f t="shared" si="1452"/>
        <v>0</v>
      </c>
      <c r="AB1306" s="70">
        <f t="shared" si="1452"/>
        <v>0</v>
      </c>
      <c r="AC1306" s="70">
        <f t="shared" si="1452"/>
        <v>0</v>
      </c>
      <c r="AD1306" s="70">
        <f t="shared" si="1452"/>
        <v>0</v>
      </c>
      <c r="AE1306" s="70">
        <f t="shared" si="1452"/>
        <v>0</v>
      </c>
      <c r="AF1306" s="70">
        <f t="shared" si="1452"/>
        <v>0</v>
      </c>
      <c r="AG1306" s="70">
        <f t="shared" si="1452"/>
        <v>0</v>
      </c>
      <c r="AH1306" s="70">
        <f t="shared" si="1452"/>
        <v>0</v>
      </c>
      <c r="AI1306" s="70">
        <f t="shared" si="1452"/>
        <v>0</v>
      </c>
      <c r="AJ1306" s="70">
        <f t="shared" si="1452"/>
        <v>0</v>
      </c>
      <c r="AK1306" s="70">
        <f t="shared" si="1452"/>
        <v>0</v>
      </c>
      <c r="AL1306" s="70">
        <f t="shared" si="1452"/>
        <v>0</v>
      </c>
      <c r="AM1306" s="70">
        <f t="shared" si="1452"/>
        <v>0</v>
      </c>
      <c r="AN1306" s="70">
        <f t="shared" si="1452"/>
        <v>0</v>
      </c>
      <c r="AO1306" s="70">
        <f t="shared" si="1452"/>
        <v>0</v>
      </c>
      <c r="AP1306" s="70">
        <f t="shared" si="1452"/>
        <v>0</v>
      </c>
      <c r="AQ1306" s="70">
        <f t="shared" si="1452"/>
        <v>0</v>
      </c>
      <c r="AR1306" s="70">
        <f t="shared" si="1452"/>
        <v>0</v>
      </c>
      <c r="AS1306" s="70">
        <f t="shared" si="1452"/>
        <v>0</v>
      </c>
      <c r="AT1306" s="70">
        <f t="shared" si="1452"/>
        <v>0</v>
      </c>
      <c r="AU1306" s="70">
        <f t="shared" si="1452"/>
        <v>0</v>
      </c>
      <c r="AV1306" s="70">
        <f t="shared" si="1452"/>
        <v>0</v>
      </c>
      <c r="AW1306" s="70">
        <f t="shared" si="1452"/>
        <v>0</v>
      </c>
      <c r="AX1306" s="70">
        <f t="shared" si="1452"/>
        <v>0</v>
      </c>
      <c r="AY1306" s="70">
        <f t="shared" si="1452"/>
        <v>0</v>
      </c>
      <c r="AZ1306" s="70">
        <f t="shared" si="1452"/>
        <v>0</v>
      </c>
      <c r="BA1306" s="70">
        <f t="shared" si="1452"/>
        <v>1</v>
      </c>
      <c r="BB1306" s="70">
        <f t="shared" si="1452"/>
        <v>0</v>
      </c>
      <c r="BC1306" s="70">
        <f t="shared" si="1452"/>
        <v>0</v>
      </c>
      <c r="BD1306" s="70">
        <f t="shared" si="1452"/>
        <v>0</v>
      </c>
      <c r="BE1306" s="70">
        <f t="shared" si="1452"/>
        <v>0</v>
      </c>
      <c r="BF1306" s="70">
        <f t="shared" si="1452"/>
        <v>0</v>
      </c>
      <c r="BG1306" s="70">
        <f t="shared" si="1452"/>
        <v>0</v>
      </c>
      <c r="BH1306" s="70">
        <f t="shared" si="1452"/>
        <v>0</v>
      </c>
      <c r="BI1306" s="70">
        <f t="shared" si="1452"/>
        <v>0</v>
      </c>
      <c r="BJ1306" s="70">
        <f t="shared" si="1452"/>
        <v>0</v>
      </c>
      <c r="BK1306" s="70">
        <f t="shared" si="1452"/>
        <v>0</v>
      </c>
      <c r="BL1306" s="70">
        <f t="shared" si="1452"/>
        <v>0</v>
      </c>
      <c r="BM1306" s="70">
        <f t="shared" si="1452"/>
        <v>0</v>
      </c>
      <c r="BN1306" s="70">
        <f t="shared" si="1452"/>
        <v>0</v>
      </c>
      <c r="BO1306" s="70">
        <f t="shared" si="1452"/>
        <v>0</v>
      </c>
      <c r="BP1306" s="70">
        <f t="shared" ref="BP1306:CM1306" si="1453">SUM(BP1307:BP1307)</f>
        <v>0</v>
      </c>
      <c r="BQ1306" s="70">
        <f t="shared" si="1453"/>
        <v>0</v>
      </c>
      <c r="BR1306" s="70">
        <f t="shared" si="1453"/>
        <v>0</v>
      </c>
      <c r="BS1306" s="70">
        <f t="shared" si="1453"/>
        <v>0</v>
      </c>
      <c r="BT1306" s="70">
        <f t="shared" si="1453"/>
        <v>0</v>
      </c>
      <c r="BU1306" s="70">
        <f t="shared" si="1453"/>
        <v>0</v>
      </c>
      <c r="BV1306" s="70">
        <f t="shared" si="1453"/>
        <v>0</v>
      </c>
      <c r="BW1306" s="70">
        <f t="shared" si="1453"/>
        <v>0</v>
      </c>
      <c r="BX1306" s="70">
        <f t="shared" si="1453"/>
        <v>0</v>
      </c>
      <c r="BY1306" s="70">
        <f t="shared" si="1453"/>
        <v>0</v>
      </c>
      <c r="BZ1306" s="70">
        <f t="shared" si="1453"/>
        <v>0</v>
      </c>
      <c r="CA1306" s="70">
        <f t="shared" si="1453"/>
        <v>0</v>
      </c>
      <c r="CB1306" s="70">
        <f t="shared" si="1453"/>
        <v>0</v>
      </c>
      <c r="CC1306" s="70">
        <f t="shared" si="1453"/>
        <v>0</v>
      </c>
      <c r="CD1306" s="70">
        <f t="shared" si="1453"/>
        <v>0</v>
      </c>
      <c r="CE1306" s="70">
        <f t="shared" si="1453"/>
        <v>0</v>
      </c>
      <c r="CF1306" s="70">
        <f t="shared" si="1453"/>
        <v>0</v>
      </c>
      <c r="CG1306" s="70">
        <f t="shared" si="1453"/>
        <v>0</v>
      </c>
      <c r="CH1306" s="70">
        <f t="shared" si="1453"/>
        <v>2</v>
      </c>
      <c r="CI1306" s="70">
        <f t="shared" si="1453"/>
        <v>0</v>
      </c>
      <c r="CJ1306" s="70">
        <f t="shared" si="1453"/>
        <v>0</v>
      </c>
      <c r="CK1306" s="70">
        <f t="shared" si="1453"/>
        <v>0</v>
      </c>
      <c r="CL1306" s="70">
        <f t="shared" si="1453"/>
        <v>0</v>
      </c>
      <c r="CM1306" s="70">
        <f t="shared" si="1453"/>
        <v>0</v>
      </c>
    </row>
    <row r="1307" spans="1:91" ht="31.5">
      <c r="A1307" s="73" t="s">
        <v>71</v>
      </c>
      <c r="B1307" s="95" t="s">
        <v>2631</v>
      </c>
      <c r="C1307" s="101" t="s">
        <v>2632</v>
      </c>
      <c r="D1307" s="78">
        <v>0</v>
      </c>
      <c r="E1307" s="78">
        <v>0</v>
      </c>
      <c r="F1307" s="78">
        <v>0</v>
      </c>
      <c r="G1307" s="78">
        <v>0</v>
      </c>
      <c r="H1307" s="78">
        <v>0</v>
      </c>
      <c r="I1307" s="78">
        <v>10</v>
      </c>
      <c r="J1307" s="78">
        <v>0</v>
      </c>
      <c r="K1307" s="78">
        <v>0</v>
      </c>
      <c r="L1307" s="78">
        <v>0</v>
      </c>
      <c r="M1307" s="78">
        <v>0</v>
      </c>
      <c r="N1307" s="78">
        <v>0</v>
      </c>
      <c r="O1307" s="78">
        <v>0</v>
      </c>
      <c r="P1307" s="78">
        <v>0</v>
      </c>
      <c r="Q1307" s="78">
        <v>0</v>
      </c>
      <c r="R1307" s="78">
        <v>0</v>
      </c>
      <c r="S1307" s="78">
        <v>0</v>
      </c>
      <c r="T1307" s="78">
        <v>1</v>
      </c>
      <c r="U1307" s="78">
        <v>0</v>
      </c>
      <c r="V1307" s="78">
        <v>0</v>
      </c>
      <c r="W1307" s="78">
        <v>0</v>
      </c>
      <c r="X1307" s="78">
        <v>0</v>
      </c>
      <c r="Y1307" s="78">
        <v>0</v>
      </c>
      <c r="Z1307" s="78">
        <v>0</v>
      </c>
      <c r="AA1307" s="78">
        <v>0</v>
      </c>
      <c r="AB1307" s="78">
        <v>0</v>
      </c>
      <c r="AC1307" s="78">
        <v>0</v>
      </c>
      <c r="AD1307" s="78">
        <v>0</v>
      </c>
      <c r="AE1307" s="78">
        <v>0</v>
      </c>
      <c r="AF1307" s="78">
        <v>0</v>
      </c>
      <c r="AG1307" s="78">
        <v>0</v>
      </c>
      <c r="AH1307" s="78">
        <v>0</v>
      </c>
      <c r="AI1307" s="78">
        <v>0</v>
      </c>
      <c r="AJ1307" s="78">
        <v>0</v>
      </c>
      <c r="AK1307" s="78">
        <v>0</v>
      </c>
      <c r="AL1307" s="78">
        <v>0</v>
      </c>
      <c r="AM1307" s="78">
        <v>0</v>
      </c>
      <c r="AN1307" s="78">
        <v>0</v>
      </c>
      <c r="AO1307" s="78">
        <v>0</v>
      </c>
      <c r="AP1307" s="78">
        <v>0</v>
      </c>
      <c r="AQ1307" s="78">
        <v>0</v>
      </c>
      <c r="AR1307" s="78">
        <v>0</v>
      </c>
      <c r="AS1307" s="78">
        <v>0</v>
      </c>
      <c r="AT1307" s="78">
        <v>0</v>
      </c>
      <c r="AU1307" s="78">
        <v>0</v>
      </c>
      <c r="AV1307" s="79">
        <v>0</v>
      </c>
      <c r="AW1307" s="79">
        <v>0</v>
      </c>
      <c r="AX1307" s="79">
        <v>0</v>
      </c>
      <c r="AY1307" s="79">
        <v>0</v>
      </c>
      <c r="AZ1307" s="79">
        <v>0</v>
      </c>
      <c r="BA1307" s="79">
        <v>1</v>
      </c>
      <c r="BB1307" s="79">
        <v>0</v>
      </c>
      <c r="BC1307" s="79">
        <v>0</v>
      </c>
      <c r="BD1307" s="79">
        <v>0</v>
      </c>
      <c r="BE1307" s="79">
        <v>0</v>
      </c>
      <c r="BF1307" s="79">
        <v>0</v>
      </c>
      <c r="BG1307" s="78">
        <v>0</v>
      </c>
      <c r="BH1307" s="78">
        <v>0</v>
      </c>
      <c r="BI1307" s="78">
        <v>0</v>
      </c>
      <c r="BJ1307" s="78">
        <v>0</v>
      </c>
      <c r="BK1307" s="78">
        <v>0</v>
      </c>
      <c r="BL1307" s="78">
        <v>0</v>
      </c>
      <c r="BM1307" s="78">
        <v>0</v>
      </c>
      <c r="BN1307" s="78">
        <v>0</v>
      </c>
      <c r="BO1307" s="78">
        <v>0</v>
      </c>
      <c r="BP1307" s="78">
        <v>0</v>
      </c>
      <c r="BQ1307" s="78">
        <v>0</v>
      </c>
      <c r="BR1307" s="78">
        <v>0</v>
      </c>
      <c r="BS1307" s="78">
        <v>0</v>
      </c>
      <c r="BT1307" s="78">
        <v>0</v>
      </c>
      <c r="BU1307" s="78">
        <v>0</v>
      </c>
      <c r="BV1307" s="78">
        <v>0</v>
      </c>
      <c r="BW1307" s="78">
        <v>0</v>
      </c>
      <c r="BX1307" s="78">
        <v>0</v>
      </c>
      <c r="BY1307" s="78">
        <v>0</v>
      </c>
      <c r="BZ1307" s="78">
        <v>0</v>
      </c>
      <c r="CA1307" s="78">
        <v>0</v>
      </c>
      <c r="CB1307" s="78">
        <v>0</v>
      </c>
      <c r="CC1307" s="79">
        <f>O1307+Z1307++AK1307+AV1307+BG1307+BR1307</f>
        <v>0</v>
      </c>
      <c r="CD1307" s="79">
        <f t="shared" ref="CD1307:CD1308" si="1454">P1307+AA1307++AL1307+AW1307+BH1307+BS1307</f>
        <v>0</v>
      </c>
      <c r="CE1307" s="79">
        <f t="shared" ref="CE1307:CE1308" si="1455">Q1307+AB1307++AM1307+AX1307+BI1307+BT1307</f>
        <v>0</v>
      </c>
      <c r="CF1307" s="79">
        <f t="shared" ref="CF1307:CF1308" si="1456">R1307+AC1307++AN1307+AY1307+BJ1307+BU1307</f>
        <v>0</v>
      </c>
      <c r="CG1307" s="79">
        <f t="shared" ref="CG1307:CG1308" si="1457">S1307+AD1307++AO1307+AZ1307+BK1307+BV1307</f>
        <v>0</v>
      </c>
      <c r="CH1307" s="79">
        <f t="shared" ref="CH1307:CH1308" si="1458">T1307+AE1307++AP1307+BA1307+BL1307+BW1307</f>
        <v>2</v>
      </c>
      <c r="CI1307" s="79">
        <f t="shared" ref="CI1307:CI1308" si="1459">U1307+AF1307++AQ1307+BB1307+BM1307+BX1307</f>
        <v>0</v>
      </c>
      <c r="CJ1307" s="79">
        <f t="shared" ref="CJ1307:CJ1308" si="1460">V1307+AG1307++AR1307+BC1307+BN1307+BY1307</f>
        <v>0</v>
      </c>
      <c r="CK1307" s="79">
        <f t="shared" ref="CK1307:CK1308" si="1461">W1307+AH1307++AS1307+BD1307+BO1307+BZ1307</f>
        <v>0</v>
      </c>
      <c r="CL1307" s="79">
        <f t="shared" ref="CL1307:CL1308" si="1462">X1307+AI1307++AT1307+BE1307+BP1307+CA1307</f>
        <v>0</v>
      </c>
      <c r="CM1307" s="79">
        <f t="shared" ref="CM1307:CM1308" si="1463">Y1307+AJ1307++AU1307+BF1307+BQ1307+CB1307</f>
        <v>0</v>
      </c>
    </row>
    <row r="1308" spans="1:91">
      <c r="A1308" s="73" t="s">
        <v>72</v>
      </c>
      <c r="B1308" s="67" t="s">
        <v>307</v>
      </c>
      <c r="C1308" s="67" t="s">
        <v>202</v>
      </c>
      <c r="D1308" s="70">
        <v>0</v>
      </c>
      <c r="E1308" s="70">
        <v>0</v>
      </c>
      <c r="F1308" s="70">
        <v>0</v>
      </c>
      <c r="G1308" s="70">
        <v>0</v>
      </c>
      <c r="H1308" s="70">
        <v>0</v>
      </c>
      <c r="I1308" s="70">
        <v>0</v>
      </c>
      <c r="J1308" s="70">
        <v>0</v>
      </c>
      <c r="K1308" s="70">
        <v>0</v>
      </c>
      <c r="L1308" s="70">
        <v>0</v>
      </c>
      <c r="M1308" s="70">
        <v>0</v>
      </c>
      <c r="N1308" s="70">
        <v>0</v>
      </c>
      <c r="O1308" s="70">
        <v>0</v>
      </c>
      <c r="P1308" s="70">
        <v>0</v>
      </c>
      <c r="Q1308" s="70">
        <v>0</v>
      </c>
      <c r="R1308" s="70">
        <v>0</v>
      </c>
      <c r="S1308" s="70">
        <v>0</v>
      </c>
      <c r="T1308" s="70">
        <v>0</v>
      </c>
      <c r="U1308" s="70">
        <v>0</v>
      </c>
      <c r="V1308" s="70">
        <v>0</v>
      </c>
      <c r="W1308" s="70">
        <v>0</v>
      </c>
      <c r="X1308" s="70">
        <v>0</v>
      </c>
      <c r="Y1308" s="70">
        <v>0</v>
      </c>
      <c r="Z1308" s="70">
        <v>0</v>
      </c>
      <c r="AA1308" s="70">
        <v>0</v>
      </c>
      <c r="AB1308" s="70">
        <v>0</v>
      </c>
      <c r="AC1308" s="70">
        <v>0</v>
      </c>
      <c r="AD1308" s="70">
        <v>0</v>
      </c>
      <c r="AE1308" s="70">
        <v>0</v>
      </c>
      <c r="AF1308" s="70">
        <v>0</v>
      </c>
      <c r="AG1308" s="70">
        <v>0</v>
      </c>
      <c r="AH1308" s="70">
        <v>0</v>
      </c>
      <c r="AI1308" s="70">
        <v>0</v>
      </c>
      <c r="AJ1308" s="70">
        <v>0</v>
      </c>
      <c r="AK1308" s="70">
        <v>0</v>
      </c>
      <c r="AL1308" s="70">
        <v>0</v>
      </c>
      <c r="AM1308" s="70">
        <v>0</v>
      </c>
      <c r="AN1308" s="70">
        <v>0</v>
      </c>
      <c r="AO1308" s="70">
        <v>0</v>
      </c>
      <c r="AP1308" s="70">
        <v>0</v>
      </c>
      <c r="AQ1308" s="70">
        <v>0</v>
      </c>
      <c r="AR1308" s="70">
        <v>0</v>
      </c>
      <c r="AS1308" s="70">
        <v>0</v>
      </c>
      <c r="AT1308" s="70">
        <v>0</v>
      </c>
      <c r="AU1308" s="70">
        <v>0</v>
      </c>
      <c r="AV1308" s="70">
        <v>0</v>
      </c>
      <c r="AW1308" s="70">
        <v>0</v>
      </c>
      <c r="AX1308" s="70">
        <v>0</v>
      </c>
      <c r="AY1308" s="70">
        <v>0</v>
      </c>
      <c r="AZ1308" s="70">
        <v>0</v>
      </c>
      <c r="BA1308" s="70">
        <v>0</v>
      </c>
      <c r="BB1308" s="70">
        <v>0</v>
      </c>
      <c r="BC1308" s="70">
        <v>0</v>
      </c>
      <c r="BD1308" s="70">
        <v>0</v>
      </c>
      <c r="BE1308" s="70">
        <v>0</v>
      </c>
      <c r="BF1308" s="70">
        <v>0</v>
      </c>
      <c r="BG1308" s="70">
        <v>0</v>
      </c>
      <c r="BH1308" s="70">
        <v>0</v>
      </c>
      <c r="BI1308" s="70">
        <v>0</v>
      </c>
      <c r="BJ1308" s="70">
        <v>0</v>
      </c>
      <c r="BK1308" s="70">
        <v>0</v>
      </c>
      <c r="BL1308" s="70">
        <v>0</v>
      </c>
      <c r="BM1308" s="70">
        <v>0</v>
      </c>
      <c r="BN1308" s="70">
        <v>0</v>
      </c>
      <c r="BO1308" s="70">
        <v>0</v>
      </c>
      <c r="BP1308" s="70">
        <v>0</v>
      </c>
      <c r="BQ1308" s="70">
        <v>0</v>
      </c>
      <c r="BR1308" s="70">
        <v>0</v>
      </c>
      <c r="BS1308" s="70">
        <v>0</v>
      </c>
      <c r="BT1308" s="70">
        <v>0</v>
      </c>
      <c r="BU1308" s="70">
        <v>0</v>
      </c>
      <c r="BV1308" s="70">
        <v>0</v>
      </c>
      <c r="BW1308" s="70">
        <v>0</v>
      </c>
      <c r="BX1308" s="70">
        <v>0</v>
      </c>
      <c r="BY1308" s="70">
        <v>0</v>
      </c>
      <c r="BZ1308" s="70">
        <v>0</v>
      </c>
      <c r="CA1308" s="70">
        <v>0</v>
      </c>
      <c r="CB1308" s="70">
        <v>0</v>
      </c>
      <c r="CC1308" s="70">
        <f>O1308+Z1308++AK1308+AV1308+BG1308+BR1308</f>
        <v>0</v>
      </c>
      <c r="CD1308" s="70">
        <f t="shared" si="1454"/>
        <v>0</v>
      </c>
      <c r="CE1308" s="70">
        <f t="shared" si="1455"/>
        <v>0</v>
      </c>
      <c r="CF1308" s="70">
        <f t="shared" si="1456"/>
        <v>0</v>
      </c>
      <c r="CG1308" s="70">
        <f t="shared" si="1457"/>
        <v>0</v>
      </c>
      <c r="CH1308" s="70">
        <f t="shared" si="1458"/>
        <v>0</v>
      </c>
      <c r="CI1308" s="70">
        <f t="shared" si="1459"/>
        <v>0</v>
      </c>
      <c r="CJ1308" s="70">
        <f t="shared" si="1460"/>
        <v>0</v>
      </c>
      <c r="CK1308" s="70">
        <f t="shared" si="1461"/>
        <v>0</v>
      </c>
      <c r="CL1308" s="70">
        <f t="shared" si="1462"/>
        <v>0</v>
      </c>
      <c r="CM1308" s="70">
        <f t="shared" si="1463"/>
        <v>0</v>
      </c>
    </row>
    <row r="1309" spans="1:91" ht="31.5">
      <c r="A1309" s="73" t="s">
        <v>73</v>
      </c>
      <c r="B1309" s="67" t="s">
        <v>328</v>
      </c>
      <c r="C1309" s="67" t="s">
        <v>202</v>
      </c>
      <c r="D1309" s="70">
        <f t="shared" ref="D1309:N1309" si="1464">SUM(D1310:D1312)</f>
        <v>0</v>
      </c>
      <c r="E1309" s="70">
        <f t="shared" si="1464"/>
        <v>0</v>
      </c>
      <c r="F1309" s="70">
        <f t="shared" si="1464"/>
        <v>0</v>
      </c>
      <c r="G1309" s="70">
        <f t="shared" si="1464"/>
        <v>0</v>
      </c>
      <c r="H1309" s="70">
        <f t="shared" si="1464"/>
        <v>0</v>
      </c>
      <c r="I1309" s="70">
        <f t="shared" si="1464"/>
        <v>13</v>
      </c>
      <c r="J1309" s="70">
        <f t="shared" si="1464"/>
        <v>0</v>
      </c>
      <c r="K1309" s="70">
        <f t="shared" si="1464"/>
        <v>0</v>
      </c>
      <c r="L1309" s="70">
        <f t="shared" si="1464"/>
        <v>0</v>
      </c>
      <c r="M1309" s="70">
        <f t="shared" si="1464"/>
        <v>0</v>
      </c>
      <c r="N1309" s="70">
        <f t="shared" si="1464"/>
        <v>0</v>
      </c>
      <c r="O1309" s="70">
        <f t="shared" ref="O1309:BF1309" si="1465">SUM(O1310:O1312)</f>
        <v>0</v>
      </c>
      <c r="P1309" s="70">
        <f t="shared" si="1465"/>
        <v>0</v>
      </c>
      <c r="Q1309" s="70">
        <f t="shared" si="1465"/>
        <v>0</v>
      </c>
      <c r="R1309" s="70">
        <f t="shared" si="1465"/>
        <v>0</v>
      </c>
      <c r="S1309" s="70">
        <f t="shared" si="1465"/>
        <v>0</v>
      </c>
      <c r="T1309" s="70">
        <f t="shared" si="1465"/>
        <v>7</v>
      </c>
      <c r="U1309" s="70">
        <f t="shared" si="1465"/>
        <v>0</v>
      </c>
      <c r="V1309" s="70">
        <f t="shared" si="1465"/>
        <v>0</v>
      </c>
      <c r="W1309" s="70">
        <f t="shared" si="1465"/>
        <v>0</v>
      </c>
      <c r="X1309" s="70">
        <f t="shared" si="1465"/>
        <v>0</v>
      </c>
      <c r="Y1309" s="70">
        <f t="shared" si="1465"/>
        <v>0</v>
      </c>
      <c r="Z1309" s="70">
        <f t="shared" si="1465"/>
        <v>0</v>
      </c>
      <c r="AA1309" s="70">
        <f t="shared" si="1465"/>
        <v>0</v>
      </c>
      <c r="AB1309" s="70">
        <f t="shared" si="1465"/>
        <v>0</v>
      </c>
      <c r="AC1309" s="70">
        <f t="shared" si="1465"/>
        <v>0</v>
      </c>
      <c r="AD1309" s="70">
        <f t="shared" si="1465"/>
        <v>0</v>
      </c>
      <c r="AE1309" s="70">
        <f t="shared" si="1465"/>
        <v>0</v>
      </c>
      <c r="AF1309" s="70">
        <f t="shared" si="1465"/>
        <v>0</v>
      </c>
      <c r="AG1309" s="70">
        <f t="shared" si="1465"/>
        <v>0</v>
      </c>
      <c r="AH1309" s="70">
        <f t="shared" si="1465"/>
        <v>0</v>
      </c>
      <c r="AI1309" s="70">
        <f t="shared" si="1465"/>
        <v>0</v>
      </c>
      <c r="AJ1309" s="70">
        <f t="shared" si="1465"/>
        <v>0</v>
      </c>
      <c r="AK1309" s="70">
        <f t="shared" si="1465"/>
        <v>0</v>
      </c>
      <c r="AL1309" s="70">
        <f t="shared" si="1465"/>
        <v>0</v>
      </c>
      <c r="AM1309" s="70">
        <f t="shared" si="1465"/>
        <v>0</v>
      </c>
      <c r="AN1309" s="70">
        <f t="shared" si="1465"/>
        <v>0</v>
      </c>
      <c r="AO1309" s="70">
        <f t="shared" si="1465"/>
        <v>0</v>
      </c>
      <c r="AP1309" s="70">
        <f t="shared" si="1465"/>
        <v>0</v>
      </c>
      <c r="AQ1309" s="70">
        <f t="shared" si="1465"/>
        <v>0</v>
      </c>
      <c r="AR1309" s="70">
        <f t="shared" si="1465"/>
        <v>0</v>
      </c>
      <c r="AS1309" s="70">
        <f t="shared" si="1465"/>
        <v>0</v>
      </c>
      <c r="AT1309" s="70">
        <f t="shared" si="1465"/>
        <v>0</v>
      </c>
      <c r="AU1309" s="70">
        <f t="shared" si="1465"/>
        <v>0</v>
      </c>
      <c r="AV1309" s="70">
        <f t="shared" si="1465"/>
        <v>0</v>
      </c>
      <c r="AW1309" s="70">
        <f t="shared" si="1465"/>
        <v>0</v>
      </c>
      <c r="AX1309" s="70">
        <f t="shared" si="1465"/>
        <v>0</v>
      </c>
      <c r="AY1309" s="70">
        <f t="shared" si="1465"/>
        <v>0</v>
      </c>
      <c r="AZ1309" s="70">
        <f t="shared" si="1465"/>
        <v>0</v>
      </c>
      <c r="BA1309" s="70">
        <f t="shared" si="1465"/>
        <v>0</v>
      </c>
      <c r="BB1309" s="70">
        <f t="shared" si="1465"/>
        <v>0</v>
      </c>
      <c r="BC1309" s="70">
        <f t="shared" si="1465"/>
        <v>0</v>
      </c>
      <c r="BD1309" s="70">
        <f t="shared" si="1465"/>
        <v>0</v>
      </c>
      <c r="BE1309" s="70">
        <f t="shared" si="1465"/>
        <v>0</v>
      </c>
      <c r="BF1309" s="70">
        <f t="shared" si="1465"/>
        <v>0</v>
      </c>
      <c r="BG1309" s="70">
        <f t="shared" ref="BG1309:CM1309" si="1466">SUM(BG1310:BG1312)</f>
        <v>0</v>
      </c>
      <c r="BH1309" s="70">
        <f t="shared" si="1466"/>
        <v>0</v>
      </c>
      <c r="BI1309" s="70">
        <f t="shared" si="1466"/>
        <v>0</v>
      </c>
      <c r="BJ1309" s="70">
        <f t="shared" si="1466"/>
        <v>0</v>
      </c>
      <c r="BK1309" s="70">
        <f t="shared" si="1466"/>
        <v>0</v>
      </c>
      <c r="BL1309" s="70">
        <f t="shared" si="1466"/>
        <v>1</v>
      </c>
      <c r="BM1309" s="70">
        <f t="shared" si="1466"/>
        <v>0</v>
      </c>
      <c r="BN1309" s="70">
        <f t="shared" si="1466"/>
        <v>0</v>
      </c>
      <c r="BO1309" s="70">
        <f t="shared" si="1466"/>
        <v>0</v>
      </c>
      <c r="BP1309" s="70">
        <f t="shared" si="1466"/>
        <v>0</v>
      </c>
      <c r="BQ1309" s="70">
        <f t="shared" si="1466"/>
        <v>0</v>
      </c>
      <c r="BR1309" s="70">
        <f t="shared" si="1466"/>
        <v>0</v>
      </c>
      <c r="BS1309" s="70">
        <f t="shared" si="1466"/>
        <v>0</v>
      </c>
      <c r="BT1309" s="70">
        <f t="shared" si="1466"/>
        <v>0</v>
      </c>
      <c r="BU1309" s="70">
        <f t="shared" si="1466"/>
        <v>0</v>
      </c>
      <c r="BV1309" s="70">
        <f t="shared" si="1466"/>
        <v>0</v>
      </c>
      <c r="BW1309" s="70">
        <f t="shared" si="1466"/>
        <v>0</v>
      </c>
      <c r="BX1309" s="70">
        <f t="shared" si="1466"/>
        <v>0</v>
      </c>
      <c r="BY1309" s="70">
        <f t="shared" si="1466"/>
        <v>0</v>
      </c>
      <c r="BZ1309" s="70">
        <f t="shared" si="1466"/>
        <v>0</v>
      </c>
      <c r="CA1309" s="70">
        <f t="shared" si="1466"/>
        <v>0</v>
      </c>
      <c r="CB1309" s="70">
        <f t="shared" si="1466"/>
        <v>0</v>
      </c>
      <c r="CC1309" s="70">
        <f t="shared" si="1466"/>
        <v>0</v>
      </c>
      <c r="CD1309" s="70">
        <f t="shared" si="1466"/>
        <v>0</v>
      </c>
      <c r="CE1309" s="70">
        <f t="shared" si="1466"/>
        <v>0</v>
      </c>
      <c r="CF1309" s="70">
        <f t="shared" si="1466"/>
        <v>0</v>
      </c>
      <c r="CG1309" s="70">
        <f t="shared" si="1466"/>
        <v>0</v>
      </c>
      <c r="CH1309" s="70">
        <f t="shared" si="1466"/>
        <v>8</v>
      </c>
      <c r="CI1309" s="70">
        <f t="shared" si="1466"/>
        <v>0</v>
      </c>
      <c r="CJ1309" s="70">
        <f t="shared" si="1466"/>
        <v>0</v>
      </c>
      <c r="CK1309" s="70">
        <f t="shared" si="1466"/>
        <v>0</v>
      </c>
      <c r="CL1309" s="70">
        <f t="shared" si="1466"/>
        <v>0</v>
      </c>
      <c r="CM1309" s="70">
        <f t="shared" si="1466"/>
        <v>0</v>
      </c>
    </row>
    <row r="1310" spans="1:91" ht="47.25">
      <c r="A1310" s="73" t="s">
        <v>73</v>
      </c>
      <c r="B1310" s="90" t="s">
        <v>2633</v>
      </c>
      <c r="C1310" s="75" t="s">
        <v>2634</v>
      </c>
      <c r="D1310" s="78">
        <v>0</v>
      </c>
      <c r="E1310" s="78">
        <v>0</v>
      </c>
      <c r="F1310" s="78">
        <v>0</v>
      </c>
      <c r="G1310" s="78">
        <v>0</v>
      </c>
      <c r="H1310" s="78">
        <v>0</v>
      </c>
      <c r="I1310" s="78">
        <v>7</v>
      </c>
      <c r="J1310" s="78">
        <v>0</v>
      </c>
      <c r="K1310" s="78">
        <v>0</v>
      </c>
      <c r="L1310" s="78">
        <v>0</v>
      </c>
      <c r="M1310" s="78">
        <v>0</v>
      </c>
      <c r="N1310" s="78">
        <v>0</v>
      </c>
      <c r="O1310" s="78">
        <v>0</v>
      </c>
      <c r="P1310" s="78">
        <v>0</v>
      </c>
      <c r="Q1310" s="78">
        <v>0</v>
      </c>
      <c r="R1310" s="78">
        <v>0</v>
      </c>
      <c r="S1310" s="78">
        <v>0</v>
      </c>
      <c r="T1310" s="78">
        <v>7</v>
      </c>
      <c r="U1310" s="78">
        <v>0</v>
      </c>
      <c r="V1310" s="78">
        <v>0</v>
      </c>
      <c r="W1310" s="78">
        <v>0</v>
      </c>
      <c r="X1310" s="78">
        <v>0</v>
      </c>
      <c r="Y1310" s="78">
        <v>0</v>
      </c>
      <c r="Z1310" s="78">
        <v>0</v>
      </c>
      <c r="AA1310" s="78">
        <v>0</v>
      </c>
      <c r="AB1310" s="78">
        <v>0</v>
      </c>
      <c r="AC1310" s="78">
        <v>0</v>
      </c>
      <c r="AD1310" s="78">
        <v>0</v>
      </c>
      <c r="AE1310" s="78">
        <v>0</v>
      </c>
      <c r="AF1310" s="78">
        <v>0</v>
      </c>
      <c r="AG1310" s="78">
        <v>0</v>
      </c>
      <c r="AH1310" s="78">
        <v>0</v>
      </c>
      <c r="AI1310" s="78">
        <v>0</v>
      </c>
      <c r="AJ1310" s="78">
        <v>0</v>
      </c>
      <c r="AK1310" s="78">
        <v>0</v>
      </c>
      <c r="AL1310" s="78">
        <v>0</v>
      </c>
      <c r="AM1310" s="78">
        <v>0</v>
      </c>
      <c r="AN1310" s="78">
        <v>0</v>
      </c>
      <c r="AO1310" s="78">
        <v>0</v>
      </c>
      <c r="AP1310" s="78">
        <v>0</v>
      </c>
      <c r="AQ1310" s="78">
        <v>0</v>
      </c>
      <c r="AR1310" s="78">
        <v>0</v>
      </c>
      <c r="AS1310" s="78">
        <v>0</v>
      </c>
      <c r="AT1310" s="78">
        <v>0</v>
      </c>
      <c r="AU1310" s="78">
        <v>0</v>
      </c>
      <c r="AV1310" s="78">
        <v>0</v>
      </c>
      <c r="AW1310" s="78">
        <v>0</v>
      </c>
      <c r="AX1310" s="78">
        <v>0</v>
      </c>
      <c r="AY1310" s="78">
        <v>0</v>
      </c>
      <c r="AZ1310" s="78">
        <v>0</v>
      </c>
      <c r="BA1310" s="78">
        <v>0</v>
      </c>
      <c r="BB1310" s="78">
        <v>0</v>
      </c>
      <c r="BC1310" s="78">
        <v>0</v>
      </c>
      <c r="BD1310" s="78">
        <v>0</v>
      </c>
      <c r="BE1310" s="78">
        <v>0</v>
      </c>
      <c r="BF1310" s="78">
        <v>0</v>
      </c>
      <c r="BG1310" s="78">
        <v>0</v>
      </c>
      <c r="BH1310" s="78">
        <v>0</v>
      </c>
      <c r="BI1310" s="78">
        <v>0</v>
      </c>
      <c r="BJ1310" s="78">
        <v>0</v>
      </c>
      <c r="BK1310" s="78">
        <v>0</v>
      </c>
      <c r="BL1310" s="78">
        <v>0</v>
      </c>
      <c r="BM1310" s="78">
        <v>0</v>
      </c>
      <c r="BN1310" s="78">
        <v>0</v>
      </c>
      <c r="BO1310" s="78">
        <v>0</v>
      </c>
      <c r="BP1310" s="78">
        <v>0</v>
      </c>
      <c r="BQ1310" s="78">
        <v>0</v>
      </c>
      <c r="BR1310" s="78">
        <v>0</v>
      </c>
      <c r="BS1310" s="78">
        <v>0</v>
      </c>
      <c r="BT1310" s="78">
        <v>0</v>
      </c>
      <c r="BU1310" s="78">
        <v>0</v>
      </c>
      <c r="BV1310" s="78">
        <v>0</v>
      </c>
      <c r="BW1310" s="78">
        <v>0</v>
      </c>
      <c r="BX1310" s="78">
        <v>0</v>
      </c>
      <c r="BY1310" s="78">
        <v>0</v>
      </c>
      <c r="BZ1310" s="78">
        <v>0</v>
      </c>
      <c r="CA1310" s="78">
        <v>0</v>
      </c>
      <c r="CB1310" s="78">
        <v>0</v>
      </c>
      <c r="CC1310" s="79">
        <f t="shared" ref="CC1310:CC1312" si="1467">O1310+Z1310++AK1310+AV1310+BG1310+BR1310</f>
        <v>0</v>
      </c>
      <c r="CD1310" s="79">
        <f t="shared" ref="CD1310:CD1313" si="1468">P1310+AA1310++AL1310+AW1310+BH1310+BS1310</f>
        <v>0</v>
      </c>
      <c r="CE1310" s="79">
        <f t="shared" ref="CE1310:CE1313" si="1469">Q1310+AB1310++AM1310+AX1310+BI1310+BT1310</f>
        <v>0</v>
      </c>
      <c r="CF1310" s="79">
        <f t="shared" ref="CF1310:CF1313" si="1470">R1310+AC1310++AN1310+AY1310+BJ1310+BU1310</f>
        <v>0</v>
      </c>
      <c r="CG1310" s="79">
        <f t="shared" ref="CG1310:CG1313" si="1471">S1310+AD1310++AO1310+AZ1310+BK1310+BV1310</f>
        <v>0</v>
      </c>
      <c r="CH1310" s="79">
        <f t="shared" ref="CH1310:CH1313" si="1472">T1310+AE1310++AP1310+BA1310+BL1310+BW1310</f>
        <v>7</v>
      </c>
      <c r="CI1310" s="79">
        <f t="shared" ref="CI1310:CI1313" si="1473">U1310+AF1310++AQ1310+BB1310+BM1310+BX1310</f>
        <v>0</v>
      </c>
      <c r="CJ1310" s="79">
        <f t="shared" ref="CJ1310:CJ1313" si="1474">V1310+AG1310++AR1310+BC1310+BN1310+BY1310</f>
        <v>0</v>
      </c>
      <c r="CK1310" s="79">
        <f t="shared" ref="CK1310:CK1313" si="1475">W1310+AH1310++AS1310+BD1310+BO1310+BZ1310</f>
        <v>0</v>
      </c>
      <c r="CL1310" s="79">
        <f t="shared" ref="CL1310:CL1313" si="1476">X1310+AI1310++AT1310+BE1310+BP1310+CA1310</f>
        <v>0</v>
      </c>
      <c r="CM1310" s="79">
        <f t="shared" ref="CM1310:CM1313" si="1477">Y1310+AJ1310++AU1310+BF1310+BQ1310+CB1310</f>
        <v>0</v>
      </c>
    </row>
    <row r="1311" spans="1:91" ht="47.25">
      <c r="A1311" s="73" t="s">
        <v>73</v>
      </c>
      <c r="B1311" s="95" t="s">
        <v>2635</v>
      </c>
      <c r="C1311" s="101" t="s">
        <v>2636</v>
      </c>
      <c r="D1311" s="78">
        <v>0</v>
      </c>
      <c r="E1311" s="78">
        <v>0</v>
      </c>
      <c r="F1311" s="78">
        <v>0</v>
      </c>
      <c r="G1311" s="78">
        <v>0</v>
      </c>
      <c r="H1311" s="78">
        <v>0</v>
      </c>
      <c r="I1311" s="78">
        <v>1</v>
      </c>
      <c r="J1311" s="78">
        <v>0</v>
      </c>
      <c r="K1311" s="78">
        <v>0</v>
      </c>
      <c r="L1311" s="78">
        <v>0</v>
      </c>
      <c r="M1311" s="78">
        <v>0</v>
      </c>
      <c r="N1311" s="78">
        <v>0</v>
      </c>
      <c r="O1311" s="78">
        <v>0</v>
      </c>
      <c r="P1311" s="78">
        <v>0</v>
      </c>
      <c r="Q1311" s="78">
        <v>0</v>
      </c>
      <c r="R1311" s="78">
        <v>0</v>
      </c>
      <c r="S1311" s="78">
        <v>0</v>
      </c>
      <c r="T1311" s="78">
        <v>0</v>
      </c>
      <c r="U1311" s="78">
        <v>0</v>
      </c>
      <c r="V1311" s="78">
        <v>0</v>
      </c>
      <c r="W1311" s="78">
        <v>0</v>
      </c>
      <c r="X1311" s="78">
        <v>0</v>
      </c>
      <c r="Y1311" s="78">
        <v>0</v>
      </c>
      <c r="Z1311" s="78">
        <v>0</v>
      </c>
      <c r="AA1311" s="78">
        <v>0</v>
      </c>
      <c r="AB1311" s="78">
        <v>0</v>
      </c>
      <c r="AC1311" s="78">
        <v>0</v>
      </c>
      <c r="AD1311" s="78">
        <v>0</v>
      </c>
      <c r="AE1311" s="78">
        <v>0</v>
      </c>
      <c r="AF1311" s="78">
        <v>0</v>
      </c>
      <c r="AG1311" s="78">
        <v>0</v>
      </c>
      <c r="AH1311" s="78">
        <v>0</v>
      </c>
      <c r="AI1311" s="78">
        <v>0</v>
      </c>
      <c r="AJ1311" s="78">
        <v>0</v>
      </c>
      <c r="AK1311" s="79">
        <v>0</v>
      </c>
      <c r="AL1311" s="79">
        <v>0</v>
      </c>
      <c r="AM1311" s="79">
        <v>0</v>
      </c>
      <c r="AN1311" s="79">
        <v>0</v>
      </c>
      <c r="AO1311" s="79">
        <v>0</v>
      </c>
      <c r="AP1311" s="79">
        <v>0</v>
      </c>
      <c r="AQ1311" s="79">
        <v>0</v>
      </c>
      <c r="AR1311" s="79">
        <v>0</v>
      </c>
      <c r="AS1311" s="79">
        <v>0</v>
      </c>
      <c r="AT1311" s="79">
        <v>0</v>
      </c>
      <c r="AU1311" s="79">
        <v>0</v>
      </c>
      <c r="AV1311" s="79">
        <v>0</v>
      </c>
      <c r="AW1311" s="79">
        <v>0</v>
      </c>
      <c r="AX1311" s="79">
        <v>0</v>
      </c>
      <c r="AY1311" s="79">
        <v>0</v>
      </c>
      <c r="AZ1311" s="79">
        <v>0</v>
      </c>
      <c r="BA1311" s="79">
        <v>0</v>
      </c>
      <c r="BB1311" s="79">
        <v>0</v>
      </c>
      <c r="BC1311" s="79">
        <v>0</v>
      </c>
      <c r="BD1311" s="79">
        <v>0</v>
      </c>
      <c r="BE1311" s="79">
        <v>0</v>
      </c>
      <c r="BF1311" s="79">
        <v>0</v>
      </c>
      <c r="BG1311" s="78">
        <v>0</v>
      </c>
      <c r="BH1311" s="78">
        <v>0</v>
      </c>
      <c r="BI1311" s="78">
        <v>0</v>
      </c>
      <c r="BJ1311" s="78">
        <v>0</v>
      </c>
      <c r="BK1311" s="78">
        <v>0</v>
      </c>
      <c r="BL1311" s="78">
        <v>1</v>
      </c>
      <c r="BM1311" s="78">
        <v>0</v>
      </c>
      <c r="BN1311" s="78">
        <v>0</v>
      </c>
      <c r="BO1311" s="78">
        <v>0</v>
      </c>
      <c r="BP1311" s="78">
        <v>0</v>
      </c>
      <c r="BQ1311" s="78">
        <v>0</v>
      </c>
      <c r="BR1311" s="78">
        <v>0</v>
      </c>
      <c r="BS1311" s="78">
        <v>0</v>
      </c>
      <c r="BT1311" s="78">
        <v>0</v>
      </c>
      <c r="BU1311" s="78">
        <v>0</v>
      </c>
      <c r="BV1311" s="78">
        <v>0</v>
      </c>
      <c r="BW1311" s="78">
        <v>0</v>
      </c>
      <c r="BX1311" s="78">
        <v>0</v>
      </c>
      <c r="BY1311" s="78">
        <v>0</v>
      </c>
      <c r="BZ1311" s="78">
        <v>0</v>
      </c>
      <c r="CA1311" s="78">
        <v>0</v>
      </c>
      <c r="CB1311" s="78">
        <v>0</v>
      </c>
      <c r="CC1311" s="79">
        <f t="shared" si="1467"/>
        <v>0</v>
      </c>
      <c r="CD1311" s="79">
        <f t="shared" si="1468"/>
        <v>0</v>
      </c>
      <c r="CE1311" s="79">
        <f t="shared" si="1469"/>
        <v>0</v>
      </c>
      <c r="CF1311" s="79">
        <f t="shared" si="1470"/>
        <v>0</v>
      </c>
      <c r="CG1311" s="79">
        <f t="shared" si="1471"/>
        <v>0</v>
      </c>
      <c r="CH1311" s="79">
        <f t="shared" si="1472"/>
        <v>1</v>
      </c>
      <c r="CI1311" s="79">
        <f t="shared" si="1473"/>
        <v>0</v>
      </c>
      <c r="CJ1311" s="79">
        <f t="shared" si="1474"/>
        <v>0</v>
      </c>
      <c r="CK1311" s="79">
        <f t="shared" si="1475"/>
        <v>0</v>
      </c>
      <c r="CL1311" s="79">
        <f t="shared" si="1476"/>
        <v>0</v>
      </c>
      <c r="CM1311" s="79">
        <f t="shared" si="1477"/>
        <v>0</v>
      </c>
    </row>
    <row r="1312" spans="1:91" ht="31.5">
      <c r="A1312" s="73" t="s">
        <v>73</v>
      </c>
      <c r="B1312" s="95" t="s">
        <v>2637</v>
      </c>
      <c r="C1312" s="101" t="s">
        <v>2638</v>
      </c>
      <c r="D1312" s="78">
        <v>0</v>
      </c>
      <c r="E1312" s="78">
        <v>0</v>
      </c>
      <c r="F1312" s="78">
        <v>0</v>
      </c>
      <c r="G1312" s="78">
        <v>0</v>
      </c>
      <c r="H1312" s="78">
        <v>0</v>
      </c>
      <c r="I1312" s="78">
        <v>5</v>
      </c>
      <c r="J1312" s="78">
        <v>0</v>
      </c>
      <c r="K1312" s="78">
        <v>0</v>
      </c>
      <c r="L1312" s="78">
        <v>0</v>
      </c>
      <c r="M1312" s="78">
        <v>0</v>
      </c>
      <c r="N1312" s="78">
        <v>0</v>
      </c>
      <c r="O1312" s="78">
        <v>0</v>
      </c>
      <c r="P1312" s="78">
        <v>0</v>
      </c>
      <c r="Q1312" s="78">
        <v>0</v>
      </c>
      <c r="R1312" s="78">
        <v>0</v>
      </c>
      <c r="S1312" s="78">
        <v>0</v>
      </c>
      <c r="T1312" s="78">
        <v>0</v>
      </c>
      <c r="U1312" s="78">
        <v>0</v>
      </c>
      <c r="V1312" s="78">
        <v>0</v>
      </c>
      <c r="W1312" s="78">
        <v>0</v>
      </c>
      <c r="X1312" s="78">
        <v>0</v>
      </c>
      <c r="Y1312" s="78">
        <v>0</v>
      </c>
      <c r="Z1312" s="78">
        <v>0</v>
      </c>
      <c r="AA1312" s="78">
        <v>0</v>
      </c>
      <c r="AB1312" s="78">
        <v>0</v>
      </c>
      <c r="AC1312" s="78">
        <v>0</v>
      </c>
      <c r="AD1312" s="78">
        <v>0</v>
      </c>
      <c r="AE1312" s="78">
        <v>0</v>
      </c>
      <c r="AF1312" s="78">
        <v>0</v>
      </c>
      <c r="AG1312" s="78">
        <v>0</v>
      </c>
      <c r="AH1312" s="78">
        <v>0</v>
      </c>
      <c r="AI1312" s="78">
        <v>0</v>
      </c>
      <c r="AJ1312" s="78">
        <v>0</v>
      </c>
      <c r="AK1312" s="78">
        <v>0</v>
      </c>
      <c r="AL1312" s="78">
        <v>0</v>
      </c>
      <c r="AM1312" s="78">
        <v>0</v>
      </c>
      <c r="AN1312" s="78">
        <v>0</v>
      </c>
      <c r="AO1312" s="78">
        <v>0</v>
      </c>
      <c r="AP1312" s="78">
        <v>0</v>
      </c>
      <c r="AQ1312" s="78">
        <v>0</v>
      </c>
      <c r="AR1312" s="78">
        <v>0</v>
      </c>
      <c r="AS1312" s="78">
        <v>0</v>
      </c>
      <c r="AT1312" s="78">
        <v>0</v>
      </c>
      <c r="AU1312" s="78">
        <v>0</v>
      </c>
      <c r="AV1312" s="78">
        <v>0</v>
      </c>
      <c r="AW1312" s="78">
        <v>0</v>
      </c>
      <c r="AX1312" s="78">
        <v>0</v>
      </c>
      <c r="AY1312" s="78">
        <v>0</v>
      </c>
      <c r="AZ1312" s="78">
        <v>0</v>
      </c>
      <c r="BA1312" s="78">
        <v>0</v>
      </c>
      <c r="BB1312" s="78">
        <v>0</v>
      </c>
      <c r="BC1312" s="78">
        <v>0</v>
      </c>
      <c r="BD1312" s="78">
        <v>0</v>
      </c>
      <c r="BE1312" s="78">
        <v>0</v>
      </c>
      <c r="BF1312" s="78">
        <v>0</v>
      </c>
      <c r="BG1312" s="78">
        <v>0</v>
      </c>
      <c r="BH1312" s="78">
        <v>0</v>
      </c>
      <c r="BI1312" s="78">
        <v>0</v>
      </c>
      <c r="BJ1312" s="78">
        <v>0</v>
      </c>
      <c r="BK1312" s="78">
        <v>0</v>
      </c>
      <c r="BL1312" s="78">
        <v>0</v>
      </c>
      <c r="BM1312" s="78">
        <v>0</v>
      </c>
      <c r="BN1312" s="78">
        <v>0</v>
      </c>
      <c r="BO1312" s="78">
        <v>0</v>
      </c>
      <c r="BP1312" s="78">
        <v>0</v>
      </c>
      <c r="BQ1312" s="78">
        <v>0</v>
      </c>
      <c r="BR1312" s="78">
        <v>0</v>
      </c>
      <c r="BS1312" s="78">
        <v>0</v>
      </c>
      <c r="BT1312" s="78">
        <v>0</v>
      </c>
      <c r="BU1312" s="78">
        <v>0</v>
      </c>
      <c r="BV1312" s="78">
        <v>0</v>
      </c>
      <c r="BW1312" s="78">
        <v>0</v>
      </c>
      <c r="BX1312" s="78">
        <v>0</v>
      </c>
      <c r="BY1312" s="78">
        <v>0</v>
      </c>
      <c r="BZ1312" s="78">
        <v>0</v>
      </c>
      <c r="CA1312" s="78">
        <v>0</v>
      </c>
      <c r="CB1312" s="78">
        <v>0</v>
      </c>
      <c r="CC1312" s="79">
        <f t="shared" si="1467"/>
        <v>0</v>
      </c>
      <c r="CD1312" s="79">
        <f t="shared" si="1468"/>
        <v>0</v>
      </c>
      <c r="CE1312" s="79">
        <f t="shared" si="1469"/>
        <v>0</v>
      </c>
      <c r="CF1312" s="79">
        <f t="shared" si="1470"/>
        <v>0</v>
      </c>
      <c r="CG1312" s="79">
        <f t="shared" si="1471"/>
        <v>0</v>
      </c>
      <c r="CH1312" s="79">
        <f t="shared" si="1472"/>
        <v>0</v>
      </c>
      <c r="CI1312" s="79">
        <f t="shared" si="1473"/>
        <v>0</v>
      </c>
      <c r="CJ1312" s="79">
        <f t="shared" si="1474"/>
        <v>0</v>
      </c>
      <c r="CK1312" s="79">
        <f t="shared" si="1475"/>
        <v>0</v>
      </c>
      <c r="CL1312" s="79">
        <f t="shared" si="1476"/>
        <v>0</v>
      </c>
      <c r="CM1312" s="79">
        <f t="shared" si="1477"/>
        <v>0</v>
      </c>
    </row>
    <row r="1313" spans="1:91" ht="31.5">
      <c r="A1313" s="73" t="s">
        <v>2639</v>
      </c>
      <c r="B1313" s="67" t="s">
        <v>368</v>
      </c>
      <c r="C1313" s="67" t="s">
        <v>202</v>
      </c>
      <c r="D1313" s="70">
        <f t="shared" ref="D1313:BO1313" si="1478">D1314+D1315+D1316+D1317</f>
        <v>0</v>
      </c>
      <c r="E1313" s="70">
        <f t="shared" si="1478"/>
        <v>0</v>
      </c>
      <c r="F1313" s="70">
        <f t="shared" si="1478"/>
        <v>0</v>
      </c>
      <c r="G1313" s="70">
        <f t="shared" si="1478"/>
        <v>0</v>
      </c>
      <c r="H1313" s="70">
        <f t="shared" si="1478"/>
        <v>0</v>
      </c>
      <c r="I1313" s="70">
        <f t="shared" si="1478"/>
        <v>99</v>
      </c>
      <c r="J1313" s="70">
        <f t="shared" si="1478"/>
        <v>1.9868999999999999</v>
      </c>
      <c r="K1313" s="70">
        <f t="shared" si="1478"/>
        <v>0</v>
      </c>
      <c r="L1313" s="70">
        <f t="shared" si="1478"/>
        <v>0</v>
      </c>
      <c r="M1313" s="70">
        <f t="shared" si="1478"/>
        <v>0</v>
      </c>
      <c r="N1313" s="70">
        <f t="shared" si="1478"/>
        <v>0</v>
      </c>
      <c r="O1313" s="70">
        <f t="shared" si="1478"/>
        <v>0</v>
      </c>
      <c r="P1313" s="70">
        <f t="shared" si="1478"/>
        <v>0</v>
      </c>
      <c r="Q1313" s="70">
        <f t="shared" si="1478"/>
        <v>0</v>
      </c>
      <c r="R1313" s="70">
        <f t="shared" si="1478"/>
        <v>0</v>
      </c>
      <c r="S1313" s="70">
        <f t="shared" si="1478"/>
        <v>0</v>
      </c>
      <c r="T1313" s="70">
        <f t="shared" si="1478"/>
        <v>18</v>
      </c>
      <c r="U1313" s="70">
        <f t="shared" si="1478"/>
        <v>0</v>
      </c>
      <c r="V1313" s="70">
        <f t="shared" si="1478"/>
        <v>0</v>
      </c>
      <c r="W1313" s="70">
        <f t="shared" si="1478"/>
        <v>0</v>
      </c>
      <c r="X1313" s="70">
        <f t="shared" si="1478"/>
        <v>0</v>
      </c>
      <c r="Y1313" s="70">
        <f t="shared" si="1478"/>
        <v>0</v>
      </c>
      <c r="Z1313" s="70">
        <f t="shared" si="1478"/>
        <v>0</v>
      </c>
      <c r="AA1313" s="70">
        <f t="shared" si="1478"/>
        <v>0</v>
      </c>
      <c r="AB1313" s="70">
        <f t="shared" si="1478"/>
        <v>0</v>
      </c>
      <c r="AC1313" s="70">
        <f t="shared" si="1478"/>
        <v>0</v>
      </c>
      <c r="AD1313" s="70">
        <f t="shared" si="1478"/>
        <v>0</v>
      </c>
      <c r="AE1313" s="70">
        <f t="shared" si="1478"/>
        <v>18</v>
      </c>
      <c r="AF1313" s="70">
        <f t="shared" si="1478"/>
        <v>1.2170000000000001</v>
      </c>
      <c r="AG1313" s="70">
        <f t="shared" si="1478"/>
        <v>0</v>
      </c>
      <c r="AH1313" s="70">
        <f t="shared" si="1478"/>
        <v>0</v>
      </c>
      <c r="AI1313" s="70">
        <f t="shared" si="1478"/>
        <v>0</v>
      </c>
      <c r="AJ1313" s="70">
        <f t="shared" si="1478"/>
        <v>0</v>
      </c>
      <c r="AK1313" s="70">
        <f t="shared" si="1478"/>
        <v>0</v>
      </c>
      <c r="AL1313" s="70">
        <f t="shared" si="1478"/>
        <v>0</v>
      </c>
      <c r="AM1313" s="70">
        <f t="shared" si="1478"/>
        <v>0</v>
      </c>
      <c r="AN1313" s="70">
        <f t="shared" si="1478"/>
        <v>0</v>
      </c>
      <c r="AO1313" s="70">
        <f t="shared" si="1478"/>
        <v>0</v>
      </c>
      <c r="AP1313" s="70">
        <f t="shared" si="1478"/>
        <v>58</v>
      </c>
      <c r="AQ1313" s="70">
        <f t="shared" si="1478"/>
        <v>0</v>
      </c>
      <c r="AR1313" s="70">
        <f t="shared" si="1478"/>
        <v>0</v>
      </c>
      <c r="AS1313" s="70">
        <f t="shared" si="1478"/>
        <v>0</v>
      </c>
      <c r="AT1313" s="70">
        <f t="shared" si="1478"/>
        <v>0</v>
      </c>
      <c r="AU1313" s="70">
        <f t="shared" si="1478"/>
        <v>0</v>
      </c>
      <c r="AV1313" s="70">
        <f t="shared" si="1478"/>
        <v>0</v>
      </c>
      <c r="AW1313" s="70">
        <f t="shared" si="1478"/>
        <v>0</v>
      </c>
      <c r="AX1313" s="70">
        <f t="shared" si="1478"/>
        <v>0</v>
      </c>
      <c r="AY1313" s="70">
        <f t="shared" si="1478"/>
        <v>0</v>
      </c>
      <c r="AZ1313" s="70">
        <f t="shared" si="1478"/>
        <v>0</v>
      </c>
      <c r="BA1313" s="70">
        <f t="shared" si="1478"/>
        <v>5</v>
      </c>
      <c r="BB1313" s="70">
        <f t="shared" si="1478"/>
        <v>0</v>
      </c>
      <c r="BC1313" s="70">
        <f t="shared" si="1478"/>
        <v>0</v>
      </c>
      <c r="BD1313" s="70">
        <f t="shared" si="1478"/>
        <v>0</v>
      </c>
      <c r="BE1313" s="70">
        <f t="shared" si="1478"/>
        <v>0</v>
      </c>
      <c r="BF1313" s="70">
        <f t="shared" si="1478"/>
        <v>0</v>
      </c>
      <c r="BG1313" s="70">
        <f t="shared" si="1478"/>
        <v>0</v>
      </c>
      <c r="BH1313" s="70">
        <f t="shared" si="1478"/>
        <v>0</v>
      </c>
      <c r="BI1313" s="70">
        <f t="shared" si="1478"/>
        <v>0</v>
      </c>
      <c r="BJ1313" s="70">
        <f t="shared" si="1478"/>
        <v>0</v>
      </c>
      <c r="BK1313" s="70">
        <f t="shared" si="1478"/>
        <v>0</v>
      </c>
      <c r="BL1313" s="70">
        <f t="shared" si="1478"/>
        <v>0</v>
      </c>
      <c r="BM1313" s="70">
        <f t="shared" si="1478"/>
        <v>0</v>
      </c>
      <c r="BN1313" s="70">
        <f t="shared" si="1478"/>
        <v>0</v>
      </c>
      <c r="BO1313" s="70">
        <f t="shared" si="1478"/>
        <v>0</v>
      </c>
      <c r="BP1313" s="70">
        <f t="shared" ref="BP1313:CB1313" si="1479">BP1314+BP1315+BP1316+BP1317</f>
        <v>0</v>
      </c>
      <c r="BQ1313" s="70">
        <f t="shared" si="1479"/>
        <v>0</v>
      </c>
      <c r="BR1313" s="70">
        <f t="shared" si="1479"/>
        <v>0</v>
      </c>
      <c r="BS1313" s="70">
        <f t="shared" si="1479"/>
        <v>0</v>
      </c>
      <c r="BT1313" s="70">
        <f t="shared" si="1479"/>
        <v>0</v>
      </c>
      <c r="BU1313" s="70">
        <f t="shared" si="1479"/>
        <v>0</v>
      </c>
      <c r="BV1313" s="70">
        <f t="shared" si="1479"/>
        <v>0</v>
      </c>
      <c r="BW1313" s="70">
        <f t="shared" si="1479"/>
        <v>0</v>
      </c>
      <c r="BX1313" s="70">
        <f t="shared" si="1479"/>
        <v>0</v>
      </c>
      <c r="BY1313" s="70">
        <f t="shared" si="1479"/>
        <v>0</v>
      </c>
      <c r="BZ1313" s="70">
        <f t="shared" si="1479"/>
        <v>0</v>
      </c>
      <c r="CA1313" s="70">
        <f t="shared" si="1479"/>
        <v>0</v>
      </c>
      <c r="CB1313" s="70">
        <f t="shared" si="1479"/>
        <v>0</v>
      </c>
      <c r="CC1313" s="70">
        <f>O1313+Z1313++AK1313+AV1313+BG1313+BR1313</f>
        <v>0</v>
      </c>
      <c r="CD1313" s="70">
        <f t="shared" si="1468"/>
        <v>0</v>
      </c>
      <c r="CE1313" s="70">
        <f t="shared" si="1469"/>
        <v>0</v>
      </c>
      <c r="CF1313" s="70">
        <f t="shared" si="1470"/>
        <v>0</v>
      </c>
      <c r="CG1313" s="70">
        <f t="shared" si="1471"/>
        <v>0</v>
      </c>
      <c r="CH1313" s="70">
        <f t="shared" si="1472"/>
        <v>99</v>
      </c>
      <c r="CI1313" s="70">
        <f t="shared" si="1473"/>
        <v>1.2170000000000001</v>
      </c>
      <c r="CJ1313" s="70">
        <f t="shared" si="1474"/>
        <v>0</v>
      </c>
      <c r="CK1313" s="70">
        <f t="shared" si="1475"/>
        <v>0</v>
      </c>
      <c r="CL1313" s="70">
        <f t="shared" si="1476"/>
        <v>0</v>
      </c>
      <c r="CM1313" s="70">
        <f t="shared" si="1477"/>
        <v>0</v>
      </c>
    </row>
    <row r="1314" spans="1:91" ht="47.25">
      <c r="A1314" s="73" t="s">
        <v>77</v>
      </c>
      <c r="B1314" s="67" t="s">
        <v>370</v>
      </c>
      <c r="C1314" s="67" t="s">
        <v>202</v>
      </c>
      <c r="D1314" s="70">
        <v>0</v>
      </c>
      <c r="E1314" s="70">
        <v>0</v>
      </c>
      <c r="F1314" s="70">
        <v>0</v>
      </c>
      <c r="G1314" s="70">
        <v>0</v>
      </c>
      <c r="H1314" s="70">
        <v>0</v>
      </c>
      <c r="I1314" s="70">
        <v>0</v>
      </c>
      <c r="J1314" s="70">
        <v>0</v>
      </c>
      <c r="K1314" s="70">
        <v>0</v>
      </c>
      <c r="L1314" s="70">
        <v>0</v>
      </c>
      <c r="M1314" s="70">
        <v>0</v>
      </c>
      <c r="N1314" s="70">
        <v>0</v>
      </c>
      <c r="O1314" s="70">
        <v>0</v>
      </c>
      <c r="P1314" s="70">
        <v>0</v>
      </c>
      <c r="Q1314" s="70">
        <v>0</v>
      </c>
      <c r="R1314" s="70">
        <v>0</v>
      </c>
      <c r="S1314" s="70">
        <v>0</v>
      </c>
      <c r="T1314" s="70">
        <v>0</v>
      </c>
      <c r="U1314" s="70">
        <v>0</v>
      </c>
      <c r="V1314" s="70">
        <v>0</v>
      </c>
      <c r="W1314" s="70">
        <v>0</v>
      </c>
      <c r="X1314" s="70">
        <v>0</v>
      </c>
      <c r="Y1314" s="70">
        <v>0</v>
      </c>
      <c r="Z1314" s="70">
        <v>0</v>
      </c>
      <c r="AA1314" s="70">
        <v>0</v>
      </c>
      <c r="AB1314" s="70">
        <v>0</v>
      </c>
      <c r="AC1314" s="70">
        <v>0</v>
      </c>
      <c r="AD1314" s="70">
        <v>0</v>
      </c>
      <c r="AE1314" s="70">
        <v>0</v>
      </c>
      <c r="AF1314" s="70">
        <v>0</v>
      </c>
      <c r="AG1314" s="70">
        <v>0</v>
      </c>
      <c r="AH1314" s="70">
        <v>0</v>
      </c>
      <c r="AI1314" s="70">
        <v>0</v>
      </c>
      <c r="AJ1314" s="70">
        <v>0</v>
      </c>
      <c r="AK1314" s="70">
        <v>0</v>
      </c>
      <c r="AL1314" s="70">
        <v>0</v>
      </c>
      <c r="AM1314" s="70">
        <v>0</v>
      </c>
      <c r="AN1314" s="70">
        <v>0</v>
      </c>
      <c r="AO1314" s="70">
        <v>0</v>
      </c>
      <c r="AP1314" s="70">
        <v>0</v>
      </c>
      <c r="AQ1314" s="70">
        <v>0</v>
      </c>
      <c r="AR1314" s="70">
        <v>0</v>
      </c>
      <c r="AS1314" s="70">
        <v>0</v>
      </c>
      <c r="AT1314" s="70">
        <v>0</v>
      </c>
      <c r="AU1314" s="70">
        <v>0</v>
      </c>
      <c r="AV1314" s="70">
        <v>0</v>
      </c>
      <c r="AW1314" s="70">
        <v>0</v>
      </c>
      <c r="AX1314" s="70">
        <v>0</v>
      </c>
      <c r="AY1314" s="70">
        <v>0</v>
      </c>
      <c r="AZ1314" s="70">
        <v>0</v>
      </c>
      <c r="BA1314" s="70">
        <v>0</v>
      </c>
      <c r="BB1314" s="70">
        <v>0</v>
      </c>
      <c r="BC1314" s="70">
        <v>0</v>
      </c>
      <c r="BD1314" s="70">
        <v>0</v>
      </c>
      <c r="BE1314" s="70">
        <v>0</v>
      </c>
      <c r="BF1314" s="70">
        <v>0</v>
      </c>
      <c r="BG1314" s="70">
        <v>0</v>
      </c>
      <c r="BH1314" s="70">
        <v>0</v>
      </c>
      <c r="BI1314" s="70">
        <v>0</v>
      </c>
      <c r="BJ1314" s="70">
        <v>0</v>
      </c>
      <c r="BK1314" s="70">
        <v>0</v>
      </c>
      <c r="BL1314" s="70">
        <v>0</v>
      </c>
      <c r="BM1314" s="70">
        <v>0</v>
      </c>
      <c r="BN1314" s="70">
        <v>0</v>
      </c>
      <c r="BO1314" s="70">
        <v>0</v>
      </c>
      <c r="BP1314" s="70">
        <v>0</v>
      </c>
      <c r="BQ1314" s="70">
        <v>0</v>
      </c>
      <c r="BR1314" s="70">
        <v>0</v>
      </c>
      <c r="BS1314" s="70">
        <v>0</v>
      </c>
      <c r="BT1314" s="70">
        <v>0</v>
      </c>
      <c r="BU1314" s="70">
        <v>0</v>
      </c>
      <c r="BV1314" s="70">
        <v>0</v>
      </c>
      <c r="BW1314" s="70">
        <v>0</v>
      </c>
      <c r="BX1314" s="70">
        <v>0</v>
      </c>
      <c r="BY1314" s="70">
        <v>0</v>
      </c>
      <c r="BZ1314" s="70">
        <v>0</v>
      </c>
      <c r="CA1314" s="70">
        <v>0</v>
      </c>
      <c r="CB1314" s="70">
        <v>0</v>
      </c>
      <c r="CC1314" s="70">
        <f>O1314+Z1314++AK1314+AV1314+BG1314+BR1314</f>
        <v>0</v>
      </c>
      <c r="CD1314" s="70">
        <f t="shared" ref="CD1314" si="1480">P1314+AA1314++AL1314+AW1314+BH1314+BS1314</f>
        <v>0</v>
      </c>
      <c r="CE1314" s="70">
        <f t="shared" ref="CE1314" si="1481">Q1314+AB1314++AM1314+AX1314+BI1314+BT1314</f>
        <v>0</v>
      </c>
      <c r="CF1314" s="70">
        <f t="shared" ref="CF1314" si="1482">R1314+AC1314++AN1314+AY1314+BJ1314+BU1314</f>
        <v>0</v>
      </c>
      <c r="CG1314" s="70">
        <f t="shared" ref="CG1314" si="1483">S1314+AD1314++AO1314+AZ1314+BK1314+BV1314</f>
        <v>0</v>
      </c>
      <c r="CH1314" s="70">
        <f t="shared" ref="CH1314" si="1484">T1314+AE1314++AP1314+BA1314+BL1314+BW1314</f>
        <v>0</v>
      </c>
      <c r="CI1314" s="70">
        <f t="shared" ref="CI1314" si="1485">U1314+AF1314++AQ1314+BB1314+BM1314+BX1314</f>
        <v>0</v>
      </c>
      <c r="CJ1314" s="70">
        <f t="shared" ref="CJ1314" si="1486">V1314+AG1314++AR1314+BC1314+BN1314+BY1314</f>
        <v>0</v>
      </c>
      <c r="CK1314" s="70">
        <f t="shared" ref="CK1314" si="1487">W1314+AH1314++AS1314+BD1314+BO1314+BZ1314</f>
        <v>0</v>
      </c>
      <c r="CL1314" s="70">
        <f t="shared" ref="CL1314" si="1488">X1314+AI1314++AT1314+BE1314+BP1314+CA1314</f>
        <v>0</v>
      </c>
      <c r="CM1314" s="70">
        <f t="shared" ref="CM1314" si="1489">Y1314+AJ1314++AU1314+BF1314+BQ1314+CB1314</f>
        <v>0</v>
      </c>
    </row>
    <row r="1315" spans="1:91" ht="31.5">
      <c r="A1315" s="73" t="s">
        <v>78</v>
      </c>
      <c r="B1315" s="67" t="s">
        <v>433</v>
      </c>
      <c r="C1315" s="67" t="s">
        <v>202</v>
      </c>
      <c r="D1315" s="70">
        <v>0</v>
      </c>
      <c r="E1315" s="70">
        <v>0</v>
      </c>
      <c r="F1315" s="70">
        <v>0</v>
      </c>
      <c r="G1315" s="70">
        <v>0</v>
      </c>
      <c r="H1315" s="70">
        <v>0</v>
      </c>
      <c r="I1315" s="70">
        <v>0</v>
      </c>
      <c r="J1315" s="70">
        <v>0</v>
      </c>
      <c r="K1315" s="70">
        <v>0</v>
      </c>
      <c r="L1315" s="70">
        <v>0</v>
      </c>
      <c r="M1315" s="70">
        <v>0</v>
      </c>
      <c r="N1315" s="70">
        <v>0</v>
      </c>
      <c r="O1315" s="70">
        <v>0</v>
      </c>
      <c r="P1315" s="70">
        <v>0</v>
      </c>
      <c r="Q1315" s="70">
        <v>0</v>
      </c>
      <c r="R1315" s="70">
        <v>0</v>
      </c>
      <c r="S1315" s="70">
        <v>0</v>
      </c>
      <c r="T1315" s="70">
        <v>0</v>
      </c>
      <c r="U1315" s="70">
        <v>0</v>
      </c>
      <c r="V1315" s="70">
        <v>0</v>
      </c>
      <c r="W1315" s="70">
        <v>0</v>
      </c>
      <c r="X1315" s="70">
        <v>0</v>
      </c>
      <c r="Y1315" s="70">
        <v>0</v>
      </c>
      <c r="Z1315" s="70">
        <v>0</v>
      </c>
      <c r="AA1315" s="70">
        <v>0</v>
      </c>
      <c r="AB1315" s="70">
        <v>0</v>
      </c>
      <c r="AC1315" s="70">
        <v>0</v>
      </c>
      <c r="AD1315" s="70">
        <v>0</v>
      </c>
      <c r="AE1315" s="70">
        <v>0</v>
      </c>
      <c r="AF1315" s="70">
        <v>0</v>
      </c>
      <c r="AG1315" s="70">
        <v>0</v>
      </c>
      <c r="AH1315" s="70">
        <v>0</v>
      </c>
      <c r="AI1315" s="70">
        <v>0</v>
      </c>
      <c r="AJ1315" s="70">
        <v>0</v>
      </c>
      <c r="AK1315" s="70">
        <v>0</v>
      </c>
      <c r="AL1315" s="70">
        <v>0</v>
      </c>
      <c r="AM1315" s="70">
        <v>0</v>
      </c>
      <c r="AN1315" s="70">
        <v>0</v>
      </c>
      <c r="AO1315" s="70">
        <v>0</v>
      </c>
      <c r="AP1315" s="70">
        <v>0</v>
      </c>
      <c r="AQ1315" s="70">
        <v>0</v>
      </c>
      <c r="AR1315" s="70">
        <v>0</v>
      </c>
      <c r="AS1315" s="70">
        <v>0</v>
      </c>
      <c r="AT1315" s="70">
        <v>0</v>
      </c>
      <c r="AU1315" s="70">
        <v>0</v>
      </c>
      <c r="AV1315" s="70">
        <v>0</v>
      </c>
      <c r="AW1315" s="70">
        <v>0</v>
      </c>
      <c r="AX1315" s="70">
        <v>0</v>
      </c>
      <c r="AY1315" s="70">
        <v>0</v>
      </c>
      <c r="AZ1315" s="70">
        <v>0</v>
      </c>
      <c r="BA1315" s="70">
        <v>0</v>
      </c>
      <c r="BB1315" s="70">
        <v>0</v>
      </c>
      <c r="BC1315" s="70">
        <v>0</v>
      </c>
      <c r="BD1315" s="70">
        <v>0</v>
      </c>
      <c r="BE1315" s="70">
        <v>0</v>
      </c>
      <c r="BF1315" s="70">
        <v>0</v>
      </c>
      <c r="BG1315" s="70">
        <v>0</v>
      </c>
      <c r="BH1315" s="70">
        <v>0</v>
      </c>
      <c r="BI1315" s="70">
        <v>0</v>
      </c>
      <c r="BJ1315" s="70">
        <v>0</v>
      </c>
      <c r="BK1315" s="70">
        <v>0</v>
      </c>
      <c r="BL1315" s="70">
        <v>0</v>
      </c>
      <c r="BM1315" s="70">
        <v>0</v>
      </c>
      <c r="BN1315" s="70">
        <v>0</v>
      </c>
      <c r="BO1315" s="70">
        <v>0</v>
      </c>
      <c r="BP1315" s="70">
        <v>0</v>
      </c>
      <c r="BQ1315" s="70">
        <v>0</v>
      </c>
      <c r="BR1315" s="70">
        <v>0</v>
      </c>
      <c r="BS1315" s="70">
        <v>0</v>
      </c>
      <c r="BT1315" s="70">
        <v>0</v>
      </c>
      <c r="BU1315" s="70">
        <v>0</v>
      </c>
      <c r="BV1315" s="70">
        <v>0</v>
      </c>
      <c r="BW1315" s="70">
        <v>0</v>
      </c>
      <c r="BX1315" s="70">
        <v>0</v>
      </c>
      <c r="BY1315" s="70">
        <v>0</v>
      </c>
      <c r="BZ1315" s="70">
        <v>0</v>
      </c>
      <c r="CA1315" s="70">
        <v>0</v>
      </c>
      <c r="CB1315" s="70">
        <v>0</v>
      </c>
      <c r="CC1315" s="70">
        <f>O1315+Z1315++AK1315+AV1315+BG1315+BR1315</f>
        <v>0</v>
      </c>
      <c r="CD1315" s="70">
        <f t="shared" ref="CD1315" si="1490">P1315+AA1315++AL1315+AW1315+BH1315+BS1315</f>
        <v>0</v>
      </c>
      <c r="CE1315" s="70">
        <f t="shared" ref="CE1315" si="1491">Q1315+AB1315++AM1315+AX1315+BI1315+BT1315</f>
        <v>0</v>
      </c>
      <c r="CF1315" s="70">
        <f t="shared" ref="CF1315" si="1492">R1315+AC1315++AN1315+AY1315+BJ1315+BU1315</f>
        <v>0</v>
      </c>
      <c r="CG1315" s="70">
        <f t="shared" ref="CG1315" si="1493">S1315+AD1315++AO1315+AZ1315+BK1315+BV1315</f>
        <v>0</v>
      </c>
      <c r="CH1315" s="70">
        <f t="shared" ref="CH1315" si="1494">T1315+AE1315++AP1315+BA1315+BL1315+BW1315</f>
        <v>0</v>
      </c>
      <c r="CI1315" s="70">
        <f t="shared" ref="CI1315" si="1495">U1315+AF1315++AQ1315+BB1315+BM1315+BX1315</f>
        <v>0</v>
      </c>
      <c r="CJ1315" s="70">
        <f t="shared" ref="CJ1315" si="1496">V1315+AG1315++AR1315+BC1315+BN1315+BY1315</f>
        <v>0</v>
      </c>
      <c r="CK1315" s="70">
        <f t="shared" ref="CK1315" si="1497">W1315+AH1315++AS1315+BD1315+BO1315+BZ1315</f>
        <v>0</v>
      </c>
      <c r="CL1315" s="70">
        <f t="shared" ref="CL1315" si="1498">X1315+AI1315++AT1315+BE1315+BP1315+CA1315</f>
        <v>0</v>
      </c>
      <c r="CM1315" s="70">
        <f t="shared" ref="CM1315" si="1499">Y1315+AJ1315++AU1315+BF1315+BQ1315+CB1315</f>
        <v>0</v>
      </c>
    </row>
    <row r="1316" spans="1:91" ht="31.5">
      <c r="A1316" s="73" t="s">
        <v>79</v>
      </c>
      <c r="B1316" s="67" t="s">
        <v>435</v>
      </c>
      <c r="C1316" s="67" t="s">
        <v>202</v>
      </c>
      <c r="D1316" s="70">
        <v>0</v>
      </c>
      <c r="E1316" s="70">
        <v>0</v>
      </c>
      <c r="F1316" s="70">
        <v>0</v>
      </c>
      <c r="G1316" s="70">
        <v>0</v>
      </c>
      <c r="H1316" s="70">
        <v>0</v>
      </c>
      <c r="I1316" s="70">
        <v>0</v>
      </c>
      <c r="J1316" s="70">
        <v>0</v>
      </c>
      <c r="K1316" s="70">
        <v>0</v>
      </c>
      <c r="L1316" s="70">
        <v>0</v>
      </c>
      <c r="M1316" s="70">
        <v>0</v>
      </c>
      <c r="N1316" s="70">
        <v>0</v>
      </c>
      <c r="O1316" s="70">
        <v>0</v>
      </c>
      <c r="P1316" s="70">
        <v>0</v>
      </c>
      <c r="Q1316" s="70">
        <v>0</v>
      </c>
      <c r="R1316" s="70">
        <v>0</v>
      </c>
      <c r="S1316" s="70">
        <v>0</v>
      </c>
      <c r="T1316" s="70">
        <v>0</v>
      </c>
      <c r="U1316" s="70">
        <v>0</v>
      </c>
      <c r="V1316" s="70">
        <v>0</v>
      </c>
      <c r="W1316" s="70">
        <v>0</v>
      </c>
      <c r="X1316" s="70">
        <v>0</v>
      </c>
      <c r="Y1316" s="70">
        <v>0</v>
      </c>
      <c r="Z1316" s="70">
        <v>0</v>
      </c>
      <c r="AA1316" s="70">
        <v>0</v>
      </c>
      <c r="AB1316" s="70">
        <v>0</v>
      </c>
      <c r="AC1316" s="70">
        <v>0</v>
      </c>
      <c r="AD1316" s="70">
        <v>0</v>
      </c>
      <c r="AE1316" s="70">
        <v>0</v>
      </c>
      <c r="AF1316" s="70">
        <v>0</v>
      </c>
      <c r="AG1316" s="70">
        <v>0</v>
      </c>
      <c r="AH1316" s="70">
        <v>0</v>
      </c>
      <c r="AI1316" s="70">
        <v>0</v>
      </c>
      <c r="AJ1316" s="70">
        <v>0</v>
      </c>
      <c r="AK1316" s="70">
        <v>0</v>
      </c>
      <c r="AL1316" s="70">
        <v>0</v>
      </c>
      <c r="AM1316" s="70">
        <v>0</v>
      </c>
      <c r="AN1316" s="70">
        <v>0</v>
      </c>
      <c r="AO1316" s="70">
        <v>0</v>
      </c>
      <c r="AP1316" s="70">
        <v>0</v>
      </c>
      <c r="AQ1316" s="70">
        <v>0</v>
      </c>
      <c r="AR1316" s="70">
        <v>0</v>
      </c>
      <c r="AS1316" s="70">
        <v>0</v>
      </c>
      <c r="AT1316" s="70">
        <v>0</v>
      </c>
      <c r="AU1316" s="70">
        <v>0</v>
      </c>
      <c r="AV1316" s="70">
        <v>0</v>
      </c>
      <c r="AW1316" s="70">
        <v>0</v>
      </c>
      <c r="AX1316" s="70">
        <v>0</v>
      </c>
      <c r="AY1316" s="70">
        <v>0</v>
      </c>
      <c r="AZ1316" s="70">
        <v>0</v>
      </c>
      <c r="BA1316" s="70">
        <v>0</v>
      </c>
      <c r="BB1316" s="70">
        <v>0</v>
      </c>
      <c r="BC1316" s="70">
        <v>0</v>
      </c>
      <c r="BD1316" s="70">
        <v>0</v>
      </c>
      <c r="BE1316" s="70">
        <v>0</v>
      </c>
      <c r="BF1316" s="70">
        <v>0</v>
      </c>
      <c r="BG1316" s="70">
        <v>0</v>
      </c>
      <c r="BH1316" s="70">
        <v>0</v>
      </c>
      <c r="BI1316" s="70">
        <v>0</v>
      </c>
      <c r="BJ1316" s="70">
        <v>0</v>
      </c>
      <c r="BK1316" s="70">
        <v>0</v>
      </c>
      <c r="BL1316" s="70">
        <v>0</v>
      </c>
      <c r="BM1316" s="70">
        <v>0</v>
      </c>
      <c r="BN1316" s="70">
        <v>0</v>
      </c>
      <c r="BO1316" s="70">
        <v>0</v>
      </c>
      <c r="BP1316" s="70">
        <v>0</v>
      </c>
      <c r="BQ1316" s="70">
        <v>0</v>
      </c>
      <c r="BR1316" s="70">
        <v>0</v>
      </c>
      <c r="BS1316" s="70">
        <v>0</v>
      </c>
      <c r="BT1316" s="70">
        <v>0</v>
      </c>
      <c r="BU1316" s="70">
        <v>0</v>
      </c>
      <c r="BV1316" s="70">
        <v>0</v>
      </c>
      <c r="BW1316" s="70">
        <v>0</v>
      </c>
      <c r="BX1316" s="70">
        <v>0</v>
      </c>
      <c r="BY1316" s="70">
        <v>0</v>
      </c>
      <c r="BZ1316" s="70">
        <v>0</v>
      </c>
      <c r="CA1316" s="70">
        <v>0</v>
      </c>
      <c r="CB1316" s="70">
        <v>0</v>
      </c>
      <c r="CC1316" s="70">
        <f>O1316+Z1316++AK1316+AV1316+BG1316+BR1316</f>
        <v>0</v>
      </c>
      <c r="CD1316" s="70">
        <f t="shared" ref="CD1316" si="1500">P1316+AA1316++AL1316+AW1316+BH1316+BS1316</f>
        <v>0</v>
      </c>
      <c r="CE1316" s="70">
        <f t="shared" ref="CE1316" si="1501">Q1316+AB1316++AM1316+AX1316+BI1316+BT1316</f>
        <v>0</v>
      </c>
      <c r="CF1316" s="70">
        <f t="shared" ref="CF1316" si="1502">R1316+AC1316++AN1316+AY1316+BJ1316+BU1316</f>
        <v>0</v>
      </c>
      <c r="CG1316" s="70">
        <f t="shared" ref="CG1316" si="1503">S1316+AD1316++AO1316+AZ1316+BK1316+BV1316</f>
        <v>0</v>
      </c>
      <c r="CH1316" s="70">
        <f t="shared" ref="CH1316" si="1504">T1316+AE1316++AP1316+BA1316+BL1316+BW1316</f>
        <v>0</v>
      </c>
      <c r="CI1316" s="70">
        <f t="shared" ref="CI1316" si="1505">U1316+AF1316++AQ1316+BB1316+BM1316+BX1316</f>
        <v>0</v>
      </c>
      <c r="CJ1316" s="70">
        <f t="shared" ref="CJ1316" si="1506">V1316+AG1316++AR1316+BC1316+BN1316+BY1316</f>
        <v>0</v>
      </c>
      <c r="CK1316" s="70">
        <f t="shared" ref="CK1316" si="1507">W1316+AH1316++AS1316+BD1316+BO1316+BZ1316</f>
        <v>0</v>
      </c>
      <c r="CL1316" s="70">
        <f t="shared" ref="CL1316" si="1508">X1316+AI1316++AT1316+BE1316+BP1316+CA1316</f>
        <v>0</v>
      </c>
      <c r="CM1316" s="70">
        <f t="shared" ref="CM1316" si="1509">Y1316+AJ1316++AU1316+BF1316+BQ1316+CB1316</f>
        <v>0</v>
      </c>
    </row>
    <row r="1317" spans="1:91" ht="31.5">
      <c r="A1317" s="73" t="s">
        <v>80</v>
      </c>
      <c r="B1317" s="67" t="s">
        <v>513</v>
      </c>
      <c r="C1317" s="67" t="s">
        <v>202</v>
      </c>
      <c r="D1317" s="70">
        <f t="shared" ref="D1317:BO1317" si="1510">SUM(D1318:D1322)</f>
        <v>0</v>
      </c>
      <c r="E1317" s="70">
        <f t="shared" si="1510"/>
        <v>0</v>
      </c>
      <c r="F1317" s="70">
        <f t="shared" si="1510"/>
        <v>0</v>
      </c>
      <c r="G1317" s="70">
        <f t="shared" si="1510"/>
        <v>0</v>
      </c>
      <c r="H1317" s="70">
        <f t="shared" si="1510"/>
        <v>0</v>
      </c>
      <c r="I1317" s="70">
        <f t="shared" si="1510"/>
        <v>99</v>
      </c>
      <c r="J1317" s="70">
        <f t="shared" si="1510"/>
        <v>1.9868999999999999</v>
      </c>
      <c r="K1317" s="70">
        <f t="shared" si="1510"/>
        <v>0</v>
      </c>
      <c r="L1317" s="70">
        <f t="shared" si="1510"/>
        <v>0</v>
      </c>
      <c r="M1317" s="70">
        <f t="shared" si="1510"/>
        <v>0</v>
      </c>
      <c r="N1317" s="70">
        <f t="shared" si="1510"/>
        <v>0</v>
      </c>
      <c r="O1317" s="70">
        <f t="shared" si="1510"/>
        <v>0</v>
      </c>
      <c r="P1317" s="70">
        <f t="shared" si="1510"/>
        <v>0</v>
      </c>
      <c r="Q1317" s="70">
        <f t="shared" si="1510"/>
        <v>0</v>
      </c>
      <c r="R1317" s="70">
        <f t="shared" si="1510"/>
        <v>0</v>
      </c>
      <c r="S1317" s="70">
        <f t="shared" si="1510"/>
        <v>0</v>
      </c>
      <c r="T1317" s="70">
        <f t="shared" si="1510"/>
        <v>18</v>
      </c>
      <c r="U1317" s="70">
        <f t="shared" si="1510"/>
        <v>0</v>
      </c>
      <c r="V1317" s="70">
        <f t="shared" si="1510"/>
        <v>0</v>
      </c>
      <c r="W1317" s="70">
        <f t="shared" si="1510"/>
        <v>0</v>
      </c>
      <c r="X1317" s="70">
        <f t="shared" si="1510"/>
        <v>0</v>
      </c>
      <c r="Y1317" s="70">
        <f t="shared" si="1510"/>
        <v>0</v>
      </c>
      <c r="Z1317" s="70">
        <f t="shared" si="1510"/>
        <v>0</v>
      </c>
      <c r="AA1317" s="70">
        <f t="shared" si="1510"/>
        <v>0</v>
      </c>
      <c r="AB1317" s="70">
        <f t="shared" si="1510"/>
        <v>0</v>
      </c>
      <c r="AC1317" s="70">
        <f t="shared" si="1510"/>
        <v>0</v>
      </c>
      <c r="AD1317" s="70">
        <f t="shared" si="1510"/>
        <v>0</v>
      </c>
      <c r="AE1317" s="70">
        <f t="shared" si="1510"/>
        <v>18</v>
      </c>
      <c r="AF1317" s="70">
        <f t="shared" si="1510"/>
        <v>1.2170000000000001</v>
      </c>
      <c r="AG1317" s="70">
        <f t="shared" si="1510"/>
        <v>0</v>
      </c>
      <c r="AH1317" s="70">
        <f t="shared" si="1510"/>
        <v>0</v>
      </c>
      <c r="AI1317" s="70">
        <f t="shared" si="1510"/>
        <v>0</v>
      </c>
      <c r="AJ1317" s="70">
        <f t="shared" si="1510"/>
        <v>0</v>
      </c>
      <c r="AK1317" s="70">
        <f t="shared" si="1510"/>
        <v>0</v>
      </c>
      <c r="AL1317" s="70">
        <f t="shared" si="1510"/>
        <v>0</v>
      </c>
      <c r="AM1317" s="70">
        <f t="shared" si="1510"/>
        <v>0</v>
      </c>
      <c r="AN1317" s="70">
        <f t="shared" si="1510"/>
        <v>0</v>
      </c>
      <c r="AO1317" s="70">
        <f t="shared" si="1510"/>
        <v>0</v>
      </c>
      <c r="AP1317" s="70">
        <f t="shared" si="1510"/>
        <v>58</v>
      </c>
      <c r="AQ1317" s="70">
        <f t="shared" si="1510"/>
        <v>0</v>
      </c>
      <c r="AR1317" s="70">
        <f t="shared" si="1510"/>
        <v>0</v>
      </c>
      <c r="AS1317" s="70">
        <f t="shared" si="1510"/>
        <v>0</v>
      </c>
      <c r="AT1317" s="70">
        <f t="shared" si="1510"/>
        <v>0</v>
      </c>
      <c r="AU1317" s="70">
        <f t="shared" si="1510"/>
        <v>0</v>
      </c>
      <c r="AV1317" s="70">
        <f t="shared" si="1510"/>
        <v>0</v>
      </c>
      <c r="AW1317" s="70">
        <f t="shared" si="1510"/>
        <v>0</v>
      </c>
      <c r="AX1317" s="70">
        <f t="shared" si="1510"/>
        <v>0</v>
      </c>
      <c r="AY1317" s="70">
        <f t="shared" si="1510"/>
        <v>0</v>
      </c>
      <c r="AZ1317" s="70">
        <f t="shared" si="1510"/>
        <v>0</v>
      </c>
      <c r="BA1317" s="70">
        <f t="shared" si="1510"/>
        <v>5</v>
      </c>
      <c r="BB1317" s="70">
        <f t="shared" si="1510"/>
        <v>0</v>
      </c>
      <c r="BC1317" s="70">
        <f t="shared" si="1510"/>
        <v>0</v>
      </c>
      <c r="BD1317" s="70">
        <f t="shared" si="1510"/>
        <v>0</v>
      </c>
      <c r="BE1317" s="70">
        <f t="shared" si="1510"/>
        <v>0</v>
      </c>
      <c r="BF1317" s="70">
        <f t="shared" si="1510"/>
        <v>0</v>
      </c>
      <c r="BG1317" s="70">
        <f t="shared" si="1510"/>
        <v>0</v>
      </c>
      <c r="BH1317" s="70">
        <f t="shared" si="1510"/>
        <v>0</v>
      </c>
      <c r="BI1317" s="70">
        <f t="shared" si="1510"/>
        <v>0</v>
      </c>
      <c r="BJ1317" s="70">
        <f t="shared" si="1510"/>
        <v>0</v>
      </c>
      <c r="BK1317" s="70">
        <f t="shared" si="1510"/>
        <v>0</v>
      </c>
      <c r="BL1317" s="70">
        <f t="shared" si="1510"/>
        <v>0</v>
      </c>
      <c r="BM1317" s="70">
        <f t="shared" si="1510"/>
        <v>0</v>
      </c>
      <c r="BN1317" s="70">
        <f t="shared" si="1510"/>
        <v>0</v>
      </c>
      <c r="BO1317" s="70">
        <f t="shared" si="1510"/>
        <v>0</v>
      </c>
      <c r="BP1317" s="70">
        <f t="shared" ref="BP1317:CM1317" si="1511">SUM(BP1318:BP1322)</f>
        <v>0</v>
      </c>
      <c r="BQ1317" s="70">
        <f t="shared" si="1511"/>
        <v>0</v>
      </c>
      <c r="BR1317" s="70">
        <f t="shared" si="1511"/>
        <v>0</v>
      </c>
      <c r="BS1317" s="70">
        <f t="shared" si="1511"/>
        <v>0</v>
      </c>
      <c r="BT1317" s="70">
        <f t="shared" si="1511"/>
        <v>0</v>
      </c>
      <c r="BU1317" s="70">
        <f t="shared" si="1511"/>
        <v>0</v>
      </c>
      <c r="BV1317" s="70">
        <f t="shared" si="1511"/>
        <v>0</v>
      </c>
      <c r="BW1317" s="70">
        <f t="shared" si="1511"/>
        <v>0</v>
      </c>
      <c r="BX1317" s="70">
        <f t="shared" si="1511"/>
        <v>0</v>
      </c>
      <c r="BY1317" s="70">
        <f t="shared" si="1511"/>
        <v>0</v>
      </c>
      <c r="BZ1317" s="70">
        <f t="shared" si="1511"/>
        <v>0</v>
      </c>
      <c r="CA1317" s="70">
        <f t="shared" si="1511"/>
        <v>0</v>
      </c>
      <c r="CB1317" s="70">
        <f t="shared" si="1511"/>
        <v>0</v>
      </c>
      <c r="CC1317" s="70">
        <f t="shared" si="1511"/>
        <v>0</v>
      </c>
      <c r="CD1317" s="70">
        <f t="shared" si="1511"/>
        <v>0</v>
      </c>
      <c r="CE1317" s="70">
        <f t="shared" si="1511"/>
        <v>0</v>
      </c>
      <c r="CF1317" s="70">
        <f t="shared" si="1511"/>
        <v>0</v>
      </c>
      <c r="CG1317" s="70">
        <f t="shared" si="1511"/>
        <v>0</v>
      </c>
      <c r="CH1317" s="70">
        <f t="shared" si="1511"/>
        <v>99</v>
      </c>
      <c r="CI1317" s="70">
        <f t="shared" si="1511"/>
        <v>1.2170000000000001</v>
      </c>
      <c r="CJ1317" s="70">
        <f t="shared" si="1511"/>
        <v>0</v>
      </c>
      <c r="CK1317" s="70">
        <f t="shared" si="1511"/>
        <v>0</v>
      </c>
      <c r="CL1317" s="70">
        <f t="shared" si="1511"/>
        <v>0</v>
      </c>
      <c r="CM1317" s="70">
        <f t="shared" si="1511"/>
        <v>0</v>
      </c>
    </row>
    <row r="1318" spans="1:91" ht="31.5">
      <c r="A1318" s="73" t="s">
        <v>80</v>
      </c>
      <c r="B1318" s="90" t="s">
        <v>2640</v>
      </c>
      <c r="C1318" s="101" t="s">
        <v>2641</v>
      </c>
      <c r="D1318" s="78">
        <v>0</v>
      </c>
      <c r="E1318" s="78">
        <v>0</v>
      </c>
      <c r="F1318" s="78">
        <v>0</v>
      </c>
      <c r="G1318" s="78">
        <v>0</v>
      </c>
      <c r="H1318" s="78">
        <v>0</v>
      </c>
      <c r="I1318" s="78">
        <v>1</v>
      </c>
      <c r="J1318" s="78">
        <v>0</v>
      </c>
      <c r="K1318" s="78">
        <v>0</v>
      </c>
      <c r="L1318" s="78">
        <v>0</v>
      </c>
      <c r="M1318" s="78">
        <v>0</v>
      </c>
      <c r="N1318" s="78">
        <v>0</v>
      </c>
      <c r="O1318" s="78">
        <v>0</v>
      </c>
      <c r="P1318" s="78">
        <v>0</v>
      </c>
      <c r="Q1318" s="78">
        <v>0</v>
      </c>
      <c r="R1318" s="78">
        <v>0</v>
      </c>
      <c r="S1318" s="78">
        <v>0</v>
      </c>
      <c r="T1318" s="78">
        <v>1</v>
      </c>
      <c r="U1318" s="78">
        <v>0</v>
      </c>
      <c r="V1318" s="78">
        <v>0</v>
      </c>
      <c r="W1318" s="78">
        <v>0</v>
      </c>
      <c r="X1318" s="78">
        <v>0</v>
      </c>
      <c r="Y1318" s="78">
        <v>0</v>
      </c>
      <c r="Z1318" s="78">
        <v>0</v>
      </c>
      <c r="AA1318" s="78">
        <v>0</v>
      </c>
      <c r="AB1318" s="78">
        <v>0</v>
      </c>
      <c r="AC1318" s="78">
        <v>0</v>
      </c>
      <c r="AD1318" s="78">
        <v>0</v>
      </c>
      <c r="AE1318" s="78">
        <v>0</v>
      </c>
      <c r="AF1318" s="78">
        <v>0</v>
      </c>
      <c r="AG1318" s="78">
        <v>0</v>
      </c>
      <c r="AH1318" s="78">
        <v>0</v>
      </c>
      <c r="AI1318" s="78">
        <v>0</v>
      </c>
      <c r="AJ1318" s="78">
        <v>0</v>
      </c>
      <c r="AK1318" s="78">
        <v>0</v>
      </c>
      <c r="AL1318" s="78">
        <v>0</v>
      </c>
      <c r="AM1318" s="78">
        <v>0</v>
      </c>
      <c r="AN1318" s="78">
        <v>0</v>
      </c>
      <c r="AO1318" s="78">
        <v>0</v>
      </c>
      <c r="AP1318" s="78">
        <v>0</v>
      </c>
      <c r="AQ1318" s="78">
        <v>0</v>
      </c>
      <c r="AR1318" s="78">
        <v>0</v>
      </c>
      <c r="AS1318" s="78">
        <v>0</v>
      </c>
      <c r="AT1318" s="78">
        <v>0</v>
      </c>
      <c r="AU1318" s="78">
        <v>0</v>
      </c>
      <c r="AV1318" s="78">
        <v>0</v>
      </c>
      <c r="AW1318" s="78">
        <v>0</v>
      </c>
      <c r="AX1318" s="78">
        <v>0</v>
      </c>
      <c r="AY1318" s="78">
        <v>0</v>
      </c>
      <c r="AZ1318" s="78">
        <v>0</v>
      </c>
      <c r="BA1318" s="78">
        <v>0</v>
      </c>
      <c r="BB1318" s="78">
        <v>0</v>
      </c>
      <c r="BC1318" s="78">
        <v>0</v>
      </c>
      <c r="BD1318" s="78">
        <v>0</v>
      </c>
      <c r="BE1318" s="78">
        <v>0</v>
      </c>
      <c r="BF1318" s="78">
        <v>0</v>
      </c>
      <c r="BG1318" s="78">
        <v>0</v>
      </c>
      <c r="BH1318" s="78">
        <v>0</v>
      </c>
      <c r="BI1318" s="78">
        <v>0</v>
      </c>
      <c r="BJ1318" s="78">
        <v>0</v>
      </c>
      <c r="BK1318" s="78">
        <v>0</v>
      </c>
      <c r="BL1318" s="78">
        <v>0</v>
      </c>
      <c r="BM1318" s="78">
        <v>0</v>
      </c>
      <c r="BN1318" s="78">
        <v>0</v>
      </c>
      <c r="BO1318" s="78">
        <v>0</v>
      </c>
      <c r="BP1318" s="78">
        <v>0</v>
      </c>
      <c r="BQ1318" s="78">
        <v>0</v>
      </c>
      <c r="BR1318" s="78">
        <v>0</v>
      </c>
      <c r="BS1318" s="78">
        <v>0</v>
      </c>
      <c r="BT1318" s="78">
        <v>0</v>
      </c>
      <c r="BU1318" s="78">
        <v>0</v>
      </c>
      <c r="BV1318" s="78">
        <v>0</v>
      </c>
      <c r="BW1318" s="78">
        <v>0</v>
      </c>
      <c r="BX1318" s="78">
        <v>0</v>
      </c>
      <c r="BY1318" s="78">
        <v>0</v>
      </c>
      <c r="BZ1318" s="78">
        <v>0</v>
      </c>
      <c r="CA1318" s="78">
        <v>0</v>
      </c>
      <c r="CB1318" s="78">
        <v>0</v>
      </c>
      <c r="CC1318" s="79">
        <f t="shared" ref="CC1318:CC1322" si="1512">O1318+Z1318++AK1318+AV1318+BG1318+BR1318</f>
        <v>0</v>
      </c>
      <c r="CD1318" s="79">
        <f t="shared" ref="CD1318:CD1323" si="1513">P1318+AA1318++AL1318+AW1318+BH1318+BS1318</f>
        <v>0</v>
      </c>
      <c r="CE1318" s="79">
        <f t="shared" ref="CE1318:CE1323" si="1514">Q1318+AB1318++AM1318+AX1318+BI1318+BT1318</f>
        <v>0</v>
      </c>
      <c r="CF1318" s="79">
        <f t="shared" ref="CF1318:CF1323" si="1515">R1318+AC1318++AN1318+AY1318+BJ1318+BU1318</f>
        <v>0</v>
      </c>
      <c r="CG1318" s="79">
        <f t="shared" ref="CG1318:CG1323" si="1516">S1318+AD1318++AO1318+AZ1318+BK1318+BV1318</f>
        <v>0</v>
      </c>
      <c r="CH1318" s="79">
        <f t="shared" ref="CH1318:CH1323" si="1517">T1318+AE1318++AP1318+BA1318+BL1318+BW1318</f>
        <v>1</v>
      </c>
      <c r="CI1318" s="79">
        <f t="shared" ref="CI1318:CI1323" si="1518">U1318+AF1318++AQ1318+BB1318+BM1318+BX1318</f>
        <v>0</v>
      </c>
      <c r="CJ1318" s="79">
        <f t="shared" ref="CJ1318:CJ1323" si="1519">V1318+AG1318++AR1318+BC1318+BN1318+BY1318</f>
        <v>0</v>
      </c>
      <c r="CK1318" s="79">
        <f t="shared" ref="CK1318:CK1323" si="1520">W1318+AH1318++AS1318+BD1318+BO1318+BZ1318</f>
        <v>0</v>
      </c>
      <c r="CL1318" s="79">
        <f t="shared" ref="CL1318:CL1323" si="1521">X1318+AI1318++AT1318+BE1318+BP1318+CA1318</f>
        <v>0</v>
      </c>
      <c r="CM1318" s="79">
        <f t="shared" ref="CM1318:CM1323" si="1522">Y1318+AJ1318++AU1318+BF1318+BQ1318+CB1318</f>
        <v>0</v>
      </c>
    </row>
    <row r="1319" spans="1:91" ht="31.5">
      <c r="A1319" s="73" t="s">
        <v>80</v>
      </c>
      <c r="B1319" s="90" t="s">
        <v>2642</v>
      </c>
      <c r="C1319" s="75" t="s">
        <v>2643</v>
      </c>
      <c r="D1319" s="78">
        <v>0</v>
      </c>
      <c r="E1319" s="78">
        <v>0</v>
      </c>
      <c r="F1319" s="78">
        <v>0</v>
      </c>
      <c r="G1319" s="78">
        <v>0</v>
      </c>
      <c r="H1319" s="78">
        <v>0</v>
      </c>
      <c r="I1319" s="78">
        <v>91</v>
      </c>
      <c r="J1319" s="79">
        <v>1.7</v>
      </c>
      <c r="K1319" s="78">
        <v>0</v>
      </c>
      <c r="L1319" s="78">
        <v>0</v>
      </c>
      <c r="M1319" s="78">
        <v>0</v>
      </c>
      <c r="N1319" s="78">
        <v>0</v>
      </c>
      <c r="O1319" s="78">
        <v>0</v>
      </c>
      <c r="P1319" s="78">
        <v>0</v>
      </c>
      <c r="Q1319" s="78">
        <v>0</v>
      </c>
      <c r="R1319" s="78">
        <v>0</v>
      </c>
      <c r="S1319" s="78">
        <v>0</v>
      </c>
      <c r="T1319" s="78">
        <v>17</v>
      </c>
      <c r="U1319" s="78">
        <v>0</v>
      </c>
      <c r="V1319" s="78">
        <v>0</v>
      </c>
      <c r="W1319" s="78">
        <v>0</v>
      </c>
      <c r="X1319" s="78">
        <v>0</v>
      </c>
      <c r="Y1319" s="78">
        <v>0</v>
      </c>
      <c r="Z1319" s="78">
        <v>0</v>
      </c>
      <c r="AA1319" s="78">
        <v>0</v>
      </c>
      <c r="AB1319" s="78">
        <v>0</v>
      </c>
      <c r="AC1319" s="78">
        <v>0</v>
      </c>
      <c r="AD1319" s="78">
        <v>0</v>
      </c>
      <c r="AE1319" s="78">
        <v>17</v>
      </c>
      <c r="AF1319" s="78">
        <v>1.2170000000000001</v>
      </c>
      <c r="AG1319" s="78">
        <v>0</v>
      </c>
      <c r="AH1319" s="78">
        <v>0</v>
      </c>
      <c r="AI1319" s="78">
        <v>0</v>
      </c>
      <c r="AJ1319" s="78">
        <v>0</v>
      </c>
      <c r="AK1319" s="79">
        <v>0</v>
      </c>
      <c r="AL1319" s="79">
        <v>0</v>
      </c>
      <c r="AM1319" s="79">
        <v>0</v>
      </c>
      <c r="AN1319" s="79">
        <v>0</v>
      </c>
      <c r="AO1319" s="79">
        <v>0</v>
      </c>
      <c r="AP1319" s="79">
        <v>57</v>
      </c>
      <c r="AQ1319" s="79">
        <v>0</v>
      </c>
      <c r="AR1319" s="79">
        <v>0</v>
      </c>
      <c r="AS1319" s="79">
        <v>0</v>
      </c>
      <c r="AT1319" s="79">
        <v>0</v>
      </c>
      <c r="AU1319" s="79">
        <v>0</v>
      </c>
      <c r="AV1319" s="78">
        <v>0</v>
      </c>
      <c r="AW1319" s="78">
        <v>0</v>
      </c>
      <c r="AX1319" s="78">
        <v>0</v>
      </c>
      <c r="AY1319" s="78">
        <v>0</v>
      </c>
      <c r="AZ1319" s="78">
        <v>0</v>
      </c>
      <c r="BA1319" s="78">
        <v>0</v>
      </c>
      <c r="BB1319" s="78">
        <v>0</v>
      </c>
      <c r="BC1319" s="78">
        <v>0</v>
      </c>
      <c r="BD1319" s="78">
        <v>0</v>
      </c>
      <c r="BE1319" s="78">
        <v>0</v>
      </c>
      <c r="BF1319" s="78">
        <v>0</v>
      </c>
      <c r="BG1319" s="78">
        <v>0</v>
      </c>
      <c r="BH1319" s="78">
        <v>0</v>
      </c>
      <c r="BI1319" s="78">
        <v>0</v>
      </c>
      <c r="BJ1319" s="78">
        <v>0</v>
      </c>
      <c r="BK1319" s="78">
        <v>0</v>
      </c>
      <c r="BL1319" s="78">
        <v>0</v>
      </c>
      <c r="BM1319" s="78">
        <v>0</v>
      </c>
      <c r="BN1319" s="78">
        <v>0</v>
      </c>
      <c r="BO1319" s="78">
        <v>0</v>
      </c>
      <c r="BP1319" s="78">
        <v>0</v>
      </c>
      <c r="BQ1319" s="78">
        <v>0</v>
      </c>
      <c r="BR1319" s="78">
        <v>0</v>
      </c>
      <c r="BS1319" s="78">
        <v>0</v>
      </c>
      <c r="BT1319" s="78">
        <v>0</v>
      </c>
      <c r="BU1319" s="78">
        <v>0</v>
      </c>
      <c r="BV1319" s="78">
        <v>0</v>
      </c>
      <c r="BW1319" s="78">
        <v>0</v>
      </c>
      <c r="BX1319" s="78">
        <v>0</v>
      </c>
      <c r="BY1319" s="78">
        <v>0</v>
      </c>
      <c r="BZ1319" s="78">
        <v>0</v>
      </c>
      <c r="CA1319" s="78">
        <v>0</v>
      </c>
      <c r="CB1319" s="78">
        <v>0</v>
      </c>
      <c r="CC1319" s="79">
        <f t="shared" si="1512"/>
        <v>0</v>
      </c>
      <c r="CD1319" s="79">
        <f t="shared" si="1513"/>
        <v>0</v>
      </c>
      <c r="CE1319" s="79">
        <f t="shared" si="1514"/>
        <v>0</v>
      </c>
      <c r="CF1319" s="79">
        <f t="shared" si="1515"/>
        <v>0</v>
      </c>
      <c r="CG1319" s="79">
        <f t="shared" si="1516"/>
        <v>0</v>
      </c>
      <c r="CH1319" s="79">
        <f t="shared" si="1517"/>
        <v>91</v>
      </c>
      <c r="CI1319" s="79">
        <f t="shared" si="1518"/>
        <v>1.2170000000000001</v>
      </c>
      <c r="CJ1319" s="79">
        <f t="shared" si="1519"/>
        <v>0</v>
      </c>
      <c r="CK1319" s="79">
        <f t="shared" si="1520"/>
        <v>0</v>
      </c>
      <c r="CL1319" s="79">
        <f t="shared" si="1521"/>
        <v>0</v>
      </c>
      <c r="CM1319" s="79">
        <f t="shared" si="1522"/>
        <v>0</v>
      </c>
    </row>
    <row r="1320" spans="1:91" ht="31.5">
      <c r="A1320" s="73" t="s">
        <v>80</v>
      </c>
      <c r="B1320" s="90" t="s">
        <v>2644</v>
      </c>
      <c r="C1320" s="75" t="s">
        <v>2645</v>
      </c>
      <c r="D1320" s="78">
        <v>0</v>
      </c>
      <c r="E1320" s="78">
        <v>0</v>
      </c>
      <c r="F1320" s="78">
        <v>0</v>
      </c>
      <c r="G1320" s="78">
        <v>0</v>
      </c>
      <c r="H1320" s="78">
        <v>0</v>
      </c>
      <c r="I1320" s="78">
        <v>1</v>
      </c>
      <c r="J1320" s="78">
        <v>0</v>
      </c>
      <c r="K1320" s="78">
        <v>0</v>
      </c>
      <c r="L1320" s="78">
        <v>0</v>
      </c>
      <c r="M1320" s="78">
        <v>0</v>
      </c>
      <c r="N1320" s="78">
        <v>0</v>
      </c>
      <c r="O1320" s="78">
        <v>0</v>
      </c>
      <c r="P1320" s="78">
        <v>0</v>
      </c>
      <c r="Q1320" s="78">
        <v>0</v>
      </c>
      <c r="R1320" s="78">
        <v>0</v>
      </c>
      <c r="S1320" s="78">
        <v>0</v>
      </c>
      <c r="T1320" s="78">
        <v>0</v>
      </c>
      <c r="U1320" s="78">
        <v>0</v>
      </c>
      <c r="V1320" s="78">
        <v>0</v>
      </c>
      <c r="W1320" s="78">
        <v>0</v>
      </c>
      <c r="X1320" s="78">
        <v>0</v>
      </c>
      <c r="Y1320" s="78">
        <v>0</v>
      </c>
      <c r="Z1320" s="78">
        <v>0</v>
      </c>
      <c r="AA1320" s="78">
        <v>0</v>
      </c>
      <c r="AB1320" s="78">
        <v>0</v>
      </c>
      <c r="AC1320" s="78">
        <v>0</v>
      </c>
      <c r="AD1320" s="78">
        <v>0</v>
      </c>
      <c r="AE1320" s="78">
        <v>0</v>
      </c>
      <c r="AF1320" s="78">
        <v>0</v>
      </c>
      <c r="AG1320" s="78">
        <v>0</v>
      </c>
      <c r="AH1320" s="78">
        <v>0</v>
      </c>
      <c r="AI1320" s="78">
        <v>0</v>
      </c>
      <c r="AJ1320" s="78">
        <v>0</v>
      </c>
      <c r="AK1320" s="79">
        <v>0</v>
      </c>
      <c r="AL1320" s="79">
        <v>0</v>
      </c>
      <c r="AM1320" s="79">
        <v>0</v>
      </c>
      <c r="AN1320" s="79">
        <v>0</v>
      </c>
      <c r="AO1320" s="79">
        <v>0</v>
      </c>
      <c r="AP1320" s="79">
        <v>1</v>
      </c>
      <c r="AQ1320" s="79">
        <v>0</v>
      </c>
      <c r="AR1320" s="79">
        <v>0</v>
      </c>
      <c r="AS1320" s="79">
        <v>0</v>
      </c>
      <c r="AT1320" s="79">
        <v>0</v>
      </c>
      <c r="AU1320" s="79">
        <v>0</v>
      </c>
      <c r="AV1320" s="78">
        <v>0</v>
      </c>
      <c r="AW1320" s="78">
        <v>0</v>
      </c>
      <c r="AX1320" s="78">
        <v>0</v>
      </c>
      <c r="AY1320" s="78">
        <v>0</v>
      </c>
      <c r="AZ1320" s="78">
        <v>0</v>
      </c>
      <c r="BA1320" s="78">
        <v>0</v>
      </c>
      <c r="BB1320" s="78">
        <v>0</v>
      </c>
      <c r="BC1320" s="78">
        <v>0</v>
      </c>
      <c r="BD1320" s="78">
        <v>0</v>
      </c>
      <c r="BE1320" s="78">
        <v>0</v>
      </c>
      <c r="BF1320" s="78">
        <v>0</v>
      </c>
      <c r="BG1320" s="78">
        <v>0</v>
      </c>
      <c r="BH1320" s="78">
        <v>0</v>
      </c>
      <c r="BI1320" s="78">
        <v>0</v>
      </c>
      <c r="BJ1320" s="78">
        <v>0</v>
      </c>
      <c r="BK1320" s="78">
        <v>0</v>
      </c>
      <c r="BL1320" s="78">
        <v>0</v>
      </c>
      <c r="BM1320" s="78">
        <v>0</v>
      </c>
      <c r="BN1320" s="78">
        <v>0</v>
      </c>
      <c r="BO1320" s="78">
        <v>0</v>
      </c>
      <c r="BP1320" s="78">
        <v>0</v>
      </c>
      <c r="BQ1320" s="78">
        <v>0</v>
      </c>
      <c r="BR1320" s="78">
        <v>0</v>
      </c>
      <c r="BS1320" s="78">
        <v>0</v>
      </c>
      <c r="BT1320" s="78">
        <v>0</v>
      </c>
      <c r="BU1320" s="78">
        <v>0</v>
      </c>
      <c r="BV1320" s="78">
        <v>0</v>
      </c>
      <c r="BW1320" s="78">
        <v>0</v>
      </c>
      <c r="BX1320" s="78">
        <v>0</v>
      </c>
      <c r="BY1320" s="78">
        <v>0</v>
      </c>
      <c r="BZ1320" s="78">
        <v>0</v>
      </c>
      <c r="CA1320" s="78">
        <v>0</v>
      </c>
      <c r="CB1320" s="78">
        <v>0</v>
      </c>
      <c r="CC1320" s="79">
        <f t="shared" si="1512"/>
        <v>0</v>
      </c>
      <c r="CD1320" s="79">
        <f t="shared" si="1513"/>
        <v>0</v>
      </c>
      <c r="CE1320" s="79">
        <f t="shared" si="1514"/>
        <v>0</v>
      </c>
      <c r="CF1320" s="79">
        <f t="shared" si="1515"/>
        <v>0</v>
      </c>
      <c r="CG1320" s="79">
        <f t="shared" si="1516"/>
        <v>0</v>
      </c>
      <c r="CH1320" s="79">
        <f t="shared" si="1517"/>
        <v>1</v>
      </c>
      <c r="CI1320" s="79">
        <f t="shared" si="1518"/>
        <v>0</v>
      </c>
      <c r="CJ1320" s="79">
        <f t="shared" si="1519"/>
        <v>0</v>
      </c>
      <c r="CK1320" s="79">
        <f t="shared" si="1520"/>
        <v>0</v>
      </c>
      <c r="CL1320" s="79">
        <f t="shared" si="1521"/>
        <v>0</v>
      </c>
      <c r="CM1320" s="79">
        <f t="shared" si="1522"/>
        <v>0</v>
      </c>
    </row>
    <row r="1321" spans="1:91" ht="31.5">
      <c r="A1321" s="73" t="s">
        <v>80</v>
      </c>
      <c r="B1321" s="95" t="s">
        <v>2646</v>
      </c>
      <c r="C1321" s="101" t="s">
        <v>2647</v>
      </c>
      <c r="D1321" s="79">
        <v>0</v>
      </c>
      <c r="E1321" s="79">
        <v>0</v>
      </c>
      <c r="F1321" s="79">
        <v>0</v>
      </c>
      <c r="G1321" s="79">
        <v>0</v>
      </c>
      <c r="H1321" s="79">
        <v>0</v>
      </c>
      <c r="I1321" s="79">
        <v>0</v>
      </c>
      <c r="J1321" s="79">
        <v>0.28689999999999999</v>
      </c>
      <c r="K1321" s="79">
        <v>0</v>
      </c>
      <c r="L1321" s="79">
        <v>0</v>
      </c>
      <c r="M1321" s="79">
        <v>0</v>
      </c>
      <c r="N1321" s="79">
        <v>0</v>
      </c>
      <c r="O1321" s="78">
        <v>0</v>
      </c>
      <c r="P1321" s="78">
        <v>0</v>
      </c>
      <c r="Q1321" s="78">
        <v>0</v>
      </c>
      <c r="R1321" s="78">
        <v>0</v>
      </c>
      <c r="S1321" s="78">
        <v>0</v>
      </c>
      <c r="T1321" s="78">
        <v>0</v>
      </c>
      <c r="U1321" s="78">
        <v>0</v>
      </c>
      <c r="V1321" s="78">
        <v>0</v>
      </c>
      <c r="W1321" s="78">
        <v>0</v>
      </c>
      <c r="X1321" s="78">
        <v>0</v>
      </c>
      <c r="Y1321" s="78">
        <v>0</v>
      </c>
      <c r="Z1321" s="78">
        <v>0</v>
      </c>
      <c r="AA1321" s="78">
        <v>0</v>
      </c>
      <c r="AB1321" s="78">
        <v>0</v>
      </c>
      <c r="AC1321" s="78">
        <v>0</v>
      </c>
      <c r="AD1321" s="78">
        <v>0</v>
      </c>
      <c r="AE1321" s="78">
        <v>0</v>
      </c>
      <c r="AF1321" s="78">
        <v>0</v>
      </c>
      <c r="AG1321" s="78">
        <v>0</v>
      </c>
      <c r="AH1321" s="78">
        <v>0</v>
      </c>
      <c r="AI1321" s="78">
        <v>0</v>
      </c>
      <c r="AJ1321" s="78">
        <v>0</v>
      </c>
      <c r="AK1321" s="78">
        <v>0</v>
      </c>
      <c r="AL1321" s="78">
        <v>0</v>
      </c>
      <c r="AM1321" s="78">
        <v>0</v>
      </c>
      <c r="AN1321" s="78">
        <v>0</v>
      </c>
      <c r="AO1321" s="78">
        <v>0</v>
      </c>
      <c r="AP1321" s="78">
        <v>0</v>
      </c>
      <c r="AQ1321" s="78">
        <v>0</v>
      </c>
      <c r="AR1321" s="78">
        <v>0</v>
      </c>
      <c r="AS1321" s="78">
        <v>0</v>
      </c>
      <c r="AT1321" s="78">
        <v>0</v>
      </c>
      <c r="AU1321" s="78">
        <v>0</v>
      </c>
      <c r="AV1321" s="78">
        <v>0</v>
      </c>
      <c r="AW1321" s="78">
        <v>0</v>
      </c>
      <c r="AX1321" s="78">
        <v>0</v>
      </c>
      <c r="AY1321" s="78">
        <v>0</v>
      </c>
      <c r="AZ1321" s="78">
        <v>0</v>
      </c>
      <c r="BA1321" s="78">
        <v>0</v>
      </c>
      <c r="BB1321" s="78">
        <v>0</v>
      </c>
      <c r="BC1321" s="78">
        <v>0</v>
      </c>
      <c r="BD1321" s="78">
        <v>0</v>
      </c>
      <c r="BE1321" s="78">
        <v>0</v>
      </c>
      <c r="BF1321" s="78">
        <v>0</v>
      </c>
      <c r="BG1321" s="78">
        <v>0</v>
      </c>
      <c r="BH1321" s="78">
        <v>0</v>
      </c>
      <c r="BI1321" s="78">
        <v>0</v>
      </c>
      <c r="BJ1321" s="78">
        <v>0</v>
      </c>
      <c r="BK1321" s="78">
        <v>0</v>
      </c>
      <c r="BL1321" s="78">
        <v>0</v>
      </c>
      <c r="BM1321" s="78">
        <v>0</v>
      </c>
      <c r="BN1321" s="78">
        <v>0</v>
      </c>
      <c r="BO1321" s="78">
        <v>0</v>
      </c>
      <c r="BP1321" s="78">
        <v>0</v>
      </c>
      <c r="BQ1321" s="78">
        <v>0</v>
      </c>
      <c r="BR1321" s="78">
        <v>0</v>
      </c>
      <c r="BS1321" s="78">
        <v>0</v>
      </c>
      <c r="BT1321" s="78">
        <v>0</v>
      </c>
      <c r="BU1321" s="78">
        <v>0</v>
      </c>
      <c r="BV1321" s="78">
        <v>0</v>
      </c>
      <c r="BW1321" s="78">
        <v>0</v>
      </c>
      <c r="BX1321" s="78">
        <v>0</v>
      </c>
      <c r="BY1321" s="78">
        <v>0</v>
      </c>
      <c r="BZ1321" s="78">
        <v>0</v>
      </c>
      <c r="CA1321" s="78">
        <v>0</v>
      </c>
      <c r="CB1321" s="78">
        <v>0</v>
      </c>
      <c r="CC1321" s="79">
        <f t="shared" si="1512"/>
        <v>0</v>
      </c>
      <c r="CD1321" s="79">
        <f t="shared" si="1513"/>
        <v>0</v>
      </c>
      <c r="CE1321" s="79">
        <f t="shared" si="1514"/>
        <v>0</v>
      </c>
      <c r="CF1321" s="79">
        <f t="shared" si="1515"/>
        <v>0</v>
      </c>
      <c r="CG1321" s="79">
        <f t="shared" si="1516"/>
        <v>0</v>
      </c>
      <c r="CH1321" s="79">
        <f t="shared" si="1517"/>
        <v>0</v>
      </c>
      <c r="CI1321" s="79">
        <f t="shared" si="1518"/>
        <v>0</v>
      </c>
      <c r="CJ1321" s="79">
        <f t="shared" si="1519"/>
        <v>0</v>
      </c>
      <c r="CK1321" s="79">
        <f t="shared" si="1520"/>
        <v>0</v>
      </c>
      <c r="CL1321" s="79">
        <f t="shared" si="1521"/>
        <v>0</v>
      </c>
      <c r="CM1321" s="79">
        <f t="shared" si="1522"/>
        <v>0</v>
      </c>
    </row>
    <row r="1322" spans="1:91" ht="31.5">
      <c r="A1322" s="73" t="s">
        <v>80</v>
      </c>
      <c r="B1322" s="90" t="s">
        <v>2648</v>
      </c>
      <c r="C1322" s="75" t="s">
        <v>2649</v>
      </c>
      <c r="D1322" s="78">
        <v>0</v>
      </c>
      <c r="E1322" s="78">
        <v>0</v>
      </c>
      <c r="F1322" s="78">
        <v>0</v>
      </c>
      <c r="G1322" s="78">
        <v>0</v>
      </c>
      <c r="H1322" s="78">
        <v>0</v>
      </c>
      <c r="I1322" s="78">
        <v>6</v>
      </c>
      <c r="J1322" s="78">
        <v>0</v>
      </c>
      <c r="K1322" s="78">
        <v>0</v>
      </c>
      <c r="L1322" s="78">
        <v>0</v>
      </c>
      <c r="M1322" s="78">
        <v>0</v>
      </c>
      <c r="N1322" s="78">
        <v>0</v>
      </c>
      <c r="O1322" s="78">
        <v>0</v>
      </c>
      <c r="P1322" s="78">
        <v>0</v>
      </c>
      <c r="Q1322" s="78">
        <v>0</v>
      </c>
      <c r="R1322" s="78">
        <v>0</v>
      </c>
      <c r="S1322" s="78">
        <v>0</v>
      </c>
      <c r="T1322" s="78">
        <v>0</v>
      </c>
      <c r="U1322" s="78">
        <v>0</v>
      </c>
      <c r="V1322" s="78">
        <v>0</v>
      </c>
      <c r="W1322" s="78">
        <v>0</v>
      </c>
      <c r="X1322" s="78">
        <v>0</v>
      </c>
      <c r="Y1322" s="78">
        <v>0</v>
      </c>
      <c r="Z1322" s="78">
        <v>0</v>
      </c>
      <c r="AA1322" s="78">
        <v>0</v>
      </c>
      <c r="AB1322" s="78">
        <v>0</v>
      </c>
      <c r="AC1322" s="78">
        <v>0</v>
      </c>
      <c r="AD1322" s="78">
        <v>0</v>
      </c>
      <c r="AE1322" s="78">
        <v>1</v>
      </c>
      <c r="AF1322" s="78">
        <v>0</v>
      </c>
      <c r="AG1322" s="78">
        <v>0</v>
      </c>
      <c r="AH1322" s="78">
        <v>0</v>
      </c>
      <c r="AI1322" s="78">
        <v>0</v>
      </c>
      <c r="AJ1322" s="78">
        <v>0</v>
      </c>
      <c r="AK1322" s="78">
        <v>0</v>
      </c>
      <c r="AL1322" s="78">
        <v>0</v>
      </c>
      <c r="AM1322" s="78">
        <v>0</v>
      </c>
      <c r="AN1322" s="78">
        <v>0</v>
      </c>
      <c r="AO1322" s="78">
        <v>0</v>
      </c>
      <c r="AP1322" s="78">
        <v>0</v>
      </c>
      <c r="AQ1322" s="78">
        <v>0</v>
      </c>
      <c r="AR1322" s="78">
        <v>0</v>
      </c>
      <c r="AS1322" s="78">
        <v>0</v>
      </c>
      <c r="AT1322" s="78">
        <v>0</v>
      </c>
      <c r="AU1322" s="78">
        <v>0</v>
      </c>
      <c r="AV1322" s="79">
        <v>0</v>
      </c>
      <c r="AW1322" s="79">
        <v>0</v>
      </c>
      <c r="AX1322" s="79">
        <v>0</v>
      </c>
      <c r="AY1322" s="79">
        <v>0</v>
      </c>
      <c r="AZ1322" s="79">
        <v>0</v>
      </c>
      <c r="BA1322" s="79">
        <v>5</v>
      </c>
      <c r="BB1322" s="79">
        <v>0</v>
      </c>
      <c r="BC1322" s="79">
        <v>0</v>
      </c>
      <c r="BD1322" s="79">
        <v>0</v>
      </c>
      <c r="BE1322" s="79">
        <v>0</v>
      </c>
      <c r="BF1322" s="79">
        <v>0</v>
      </c>
      <c r="BG1322" s="78">
        <v>0</v>
      </c>
      <c r="BH1322" s="78">
        <v>0</v>
      </c>
      <c r="BI1322" s="78">
        <v>0</v>
      </c>
      <c r="BJ1322" s="78">
        <v>0</v>
      </c>
      <c r="BK1322" s="78">
        <v>0</v>
      </c>
      <c r="BL1322" s="78">
        <v>0</v>
      </c>
      <c r="BM1322" s="78">
        <v>0</v>
      </c>
      <c r="BN1322" s="78">
        <v>0</v>
      </c>
      <c r="BO1322" s="78">
        <v>0</v>
      </c>
      <c r="BP1322" s="78">
        <v>0</v>
      </c>
      <c r="BQ1322" s="78">
        <v>0</v>
      </c>
      <c r="BR1322" s="78">
        <v>0</v>
      </c>
      <c r="BS1322" s="78">
        <v>0</v>
      </c>
      <c r="BT1322" s="78">
        <v>0</v>
      </c>
      <c r="BU1322" s="78">
        <v>0</v>
      </c>
      <c r="BV1322" s="78">
        <v>0</v>
      </c>
      <c r="BW1322" s="78">
        <v>0</v>
      </c>
      <c r="BX1322" s="78">
        <v>0</v>
      </c>
      <c r="BY1322" s="78">
        <v>0</v>
      </c>
      <c r="BZ1322" s="78">
        <v>0</v>
      </c>
      <c r="CA1322" s="78">
        <v>0</v>
      </c>
      <c r="CB1322" s="78">
        <v>0</v>
      </c>
      <c r="CC1322" s="79">
        <f t="shared" si="1512"/>
        <v>0</v>
      </c>
      <c r="CD1322" s="79">
        <f t="shared" si="1513"/>
        <v>0</v>
      </c>
      <c r="CE1322" s="79">
        <f t="shared" si="1514"/>
        <v>0</v>
      </c>
      <c r="CF1322" s="79">
        <f t="shared" si="1515"/>
        <v>0</v>
      </c>
      <c r="CG1322" s="79">
        <f t="shared" si="1516"/>
        <v>0</v>
      </c>
      <c r="CH1322" s="79">
        <f t="shared" si="1517"/>
        <v>6</v>
      </c>
      <c r="CI1322" s="79">
        <f t="shared" si="1518"/>
        <v>0</v>
      </c>
      <c r="CJ1322" s="79">
        <f t="shared" si="1519"/>
        <v>0</v>
      </c>
      <c r="CK1322" s="79">
        <f t="shared" si="1520"/>
        <v>0</v>
      </c>
      <c r="CL1322" s="79">
        <f t="shared" si="1521"/>
        <v>0</v>
      </c>
      <c r="CM1322" s="79">
        <f t="shared" si="1522"/>
        <v>0</v>
      </c>
    </row>
    <row r="1323" spans="1:91" ht="47.25">
      <c r="A1323" s="73" t="s">
        <v>33</v>
      </c>
      <c r="B1323" s="71" t="s">
        <v>647</v>
      </c>
      <c r="C1323" s="71" t="s">
        <v>202</v>
      </c>
      <c r="D1323" s="70">
        <f t="shared" ref="D1323:BO1323" si="1523">D1324</f>
        <v>0</v>
      </c>
      <c r="E1323" s="70">
        <f t="shared" si="1523"/>
        <v>0</v>
      </c>
      <c r="F1323" s="70">
        <f t="shared" si="1523"/>
        <v>0</v>
      </c>
      <c r="G1323" s="70">
        <f t="shared" si="1523"/>
        <v>0</v>
      </c>
      <c r="H1323" s="70">
        <f t="shared" si="1523"/>
        <v>0</v>
      </c>
      <c r="I1323" s="70">
        <f t="shared" si="1523"/>
        <v>0</v>
      </c>
      <c r="J1323" s="70">
        <f t="shared" si="1523"/>
        <v>0</v>
      </c>
      <c r="K1323" s="70">
        <f t="shared" si="1523"/>
        <v>0</v>
      </c>
      <c r="L1323" s="70">
        <f t="shared" si="1523"/>
        <v>0</v>
      </c>
      <c r="M1323" s="70">
        <f t="shared" si="1523"/>
        <v>0</v>
      </c>
      <c r="N1323" s="70">
        <f t="shared" si="1523"/>
        <v>0</v>
      </c>
      <c r="O1323" s="70">
        <f t="shared" si="1523"/>
        <v>0</v>
      </c>
      <c r="P1323" s="70">
        <f t="shared" si="1523"/>
        <v>0</v>
      </c>
      <c r="Q1323" s="70">
        <f t="shared" si="1523"/>
        <v>0</v>
      </c>
      <c r="R1323" s="70">
        <f t="shared" si="1523"/>
        <v>0</v>
      </c>
      <c r="S1323" s="70">
        <f t="shared" si="1523"/>
        <v>0</v>
      </c>
      <c r="T1323" s="70">
        <f t="shared" si="1523"/>
        <v>0</v>
      </c>
      <c r="U1323" s="70">
        <f t="shared" si="1523"/>
        <v>0</v>
      </c>
      <c r="V1323" s="70">
        <f t="shared" si="1523"/>
        <v>0</v>
      </c>
      <c r="W1323" s="70">
        <f t="shared" si="1523"/>
        <v>0</v>
      </c>
      <c r="X1323" s="70">
        <f t="shared" si="1523"/>
        <v>0</v>
      </c>
      <c r="Y1323" s="70">
        <f t="shared" si="1523"/>
        <v>0</v>
      </c>
      <c r="Z1323" s="70">
        <f t="shared" si="1523"/>
        <v>0</v>
      </c>
      <c r="AA1323" s="70">
        <f t="shared" si="1523"/>
        <v>0</v>
      </c>
      <c r="AB1323" s="70">
        <f t="shared" si="1523"/>
        <v>0</v>
      </c>
      <c r="AC1323" s="70">
        <f t="shared" si="1523"/>
        <v>0</v>
      </c>
      <c r="AD1323" s="70">
        <f t="shared" si="1523"/>
        <v>0</v>
      </c>
      <c r="AE1323" s="70">
        <f t="shared" si="1523"/>
        <v>0</v>
      </c>
      <c r="AF1323" s="70">
        <f t="shared" si="1523"/>
        <v>0</v>
      </c>
      <c r="AG1323" s="70">
        <f t="shared" si="1523"/>
        <v>0</v>
      </c>
      <c r="AH1323" s="70">
        <f t="shared" si="1523"/>
        <v>0</v>
      </c>
      <c r="AI1323" s="70">
        <f t="shared" si="1523"/>
        <v>0</v>
      </c>
      <c r="AJ1323" s="70">
        <f t="shared" si="1523"/>
        <v>0</v>
      </c>
      <c r="AK1323" s="70">
        <f t="shared" si="1523"/>
        <v>0</v>
      </c>
      <c r="AL1323" s="70">
        <f t="shared" si="1523"/>
        <v>0</v>
      </c>
      <c r="AM1323" s="70">
        <f t="shared" si="1523"/>
        <v>0</v>
      </c>
      <c r="AN1323" s="70">
        <f t="shared" si="1523"/>
        <v>0</v>
      </c>
      <c r="AO1323" s="70">
        <f t="shared" si="1523"/>
        <v>0</v>
      </c>
      <c r="AP1323" s="70">
        <f t="shared" si="1523"/>
        <v>0</v>
      </c>
      <c r="AQ1323" s="70">
        <f t="shared" si="1523"/>
        <v>0</v>
      </c>
      <c r="AR1323" s="70">
        <f t="shared" si="1523"/>
        <v>0</v>
      </c>
      <c r="AS1323" s="70">
        <f t="shared" si="1523"/>
        <v>0</v>
      </c>
      <c r="AT1323" s="70">
        <f t="shared" si="1523"/>
        <v>0</v>
      </c>
      <c r="AU1323" s="70">
        <f t="shared" si="1523"/>
        <v>0</v>
      </c>
      <c r="AV1323" s="70">
        <f t="shared" si="1523"/>
        <v>0</v>
      </c>
      <c r="AW1323" s="70">
        <f t="shared" si="1523"/>
        <v>0</v>
      </c>
      <c r="AX1323" s="70">
        <f t="shared" si="1523"/>
        <v>0</v>
      </c>
      <c r="AY1323" s="70">
        <f t="shared" si="1523"/>
        <v>0</v>
      </c>
      <c r="AZ1323" s="70">
        <f t="shared" si="1523"/>
        <v>0</v>
      </c>
      <c r="BA1323" s="70">
        <f t="shared" si="1523"/>
        <v>0</v>
      </c>
      <c r="BB1323" s="70">
        <f t="shared" si="1523"/>
        <v>0</v>
      </c>
      <c r="BC1323" s="70">
        <f t="shared" si="1523"/>
        <v>0</v>
      </c>
      <c r="BD1323" s="70">
        <f t="shared" si="1523"/>
        <v>0</v>
      </c>
      <c r="BE1323" s="70">
        <f t="shared" si="1523"/>
        <v>0</v>
      </c>
      <c r="BF1323" s="70">
        <f t="shared" si="1523"/>
        <v>0</v>
      </c>
      <c r="BG1323" s="70">
        <f t="shared" si="1523"/>
        <v>0</v>
      </c>
      <c r="BH1323" s="70">
        <f t="shared" si="1523"/>
        <v>0</v>
      </c>
      <c r="BI1323" s="70">
        <f t="shared" si="1523"/>
        <v>0</v>
      </c>
      <c r="BJ1323" s="70">
        <f t="shared" si="1523"/>
        <v>0</v>
      </c>
      <c r="BK1323" s="70">
        <f t="shared" si="1523"/>
        <v>0</v>
      </c>
      <c r="BL1323" s="70">
        <f t="shared" si="1523"/>
        <v>0</v>
      </c>
      <c r="BM1323" s="70">
        <f t="shared" si="1523"/>
        <v>0</v>
      </c>
      <c r="BN1323" s="70">
        <f t="shared" si="1523"/>
        <v>0</v>
      </c>
      <c r="BO1323" s="70">
        <f t="shared" si="1523"/>
        <v>0</v>
      </c>
      <c r="BP1323" s="70">
        <f t="shared" ref="BP1323:CB1323" si="1524">BP1324</f>
        <v>0</v>
      </c>
      <c r="BQ1323" s="70">
        <f t="shared" si="1524"/>
        <v>0</v>
      </c>
      <c r="BR1323" s="70">
        <f t="shared" si="1524"/>
        <v>0</v>
      </c>
      <c r="BS1323" s="70">
        <f t="shared" si="1524"/>
        <v>0</v>
      </c>
      <c r="BT1323" s="70">
        <f t="shared" si="1524"/>
        <v>0</v>
      </c>
      <c r="BU1323" s="70">
        <f t="shared" si="1524"/>
        <v>0</v>
      </c>
      <c r="BV1323" s="70">
        <f t="shared" si="1524"/>
        <v>0</v>
      </c>
      <c r="BW1323" s="70">
        <f t="shared" si="1524"/>
        <v>0</v>
      </c>
      <c r="BX1323" s="70">
        <f t="shared" si="1524"/>
        <v>0</v>
      </c>
      <c r="BY1323" s="70">
        <f t="shared" si="1524"/>
        <v>0</v>
      </c>
      <c r="BZ1323" s="70">
        <f t="shared" si="1524"/>
        <v>0</v>
      </c>
      <c r="CA1323" s="70">
        <f t="shared" si="1524"/>
        <v>0</v>
      </c>
      <c r="CB1323" s="70">
        <f t="shared" si="1524"/>
        <v>0</v>
      </c>
      <c r="CC1323" s="70">
        <f t="shared" ref="CC1323:CC1329" si="1525">O1323+Z1323++AK1323+AV1323+BG1323+BR1323</f>
        <v>0</v>
      </c>
      <c r="CD1323" s="70">
        <f t="shared" si="1513"/>
        <v>0</v>
      </c>
      <c r="CE1323" s="70">
        <f t="shared" si="1514"/>
        <v>0</v>
      </c>
      <c r="CF1323" s="70">
        <f t="shared" si="1515"/>
        <v>0</v>
      </c>
      <c r="CG1323" s="70">
        <f t="shared" si="1516"/>
        <v>0</v>
      </c>
      <c r="CH1323" s="70">
        <f t="shared" si="1517"/>
        <v>0</v>
      </c>
      <c r="CI1323" s="70">
        <f t="shared" si="1518"/>
        <v>0</v>
      </c>
      <c r="CJ1323" s="70">
        <f t="shared" si="1519"/>
        <v>0</v>
      </c>
      <c r="CK1323" s="70">
        <f t="shared" si="1520"/>
        <v>0</v>
      </c>
      <c r="CL1323" s="70">
        <f t="shared" si="1521"/>
        <v>0</v>
      </c>
      <c r="CM1323" s="70">
        <f t="shared" si="1522"/>
        <v>0</v>
      </c>
    </row>
    <row r="1324" spans="1:91">
      <c r="A1324" s="163" t="s">
        <v>2650</v>
      </c>
      <c r="B1324" s="67" t="s">
        <v>657</v>
      </c>
      <c r="C1324" s="67" t="s">
        <v>202</v>
      </c>
      <c r="D1324" s="70">
        <f t="shared" ref="D1324:N1324" si="1526">D1325+D1326</f>
        <v>0</v>
      </c>
      <c r="E1324" s="70">
        <f t="shared" si="1526"/>
        <v>0</v>
      </c>
      <c r="F1324" s="70">
        <f t="shared" si="1526"/>
        <v>0</v>
      </c>
      <c r="G1324" s="70">
        <f t="shared" si="1526"/>
        <v>0</v>
      </c>
      <c r="H1324" s="70">
        <f t="shared" si="1526"/>
        <v>0</v>
      </c>
      <c r="I1324" s="70">
        <f t="shared" si="1526"/>
        <v>0</v>
      </c>
      <c r="J1324" s="70">
        <f t="shared" si="1526"/>
        <v>0</v>
      </c>
      <c r="K1324" s="70">
        <f t="shared" si="1526"/>
        <v>0</v>
      </c>
      <c r="L1324" s="70">
        <f t="shared" si="1526"/>
        <v>0</v>
      </c>
      <c r="M1324" s="70">
        <f t="shared" si="1526"/>
        <v>0</v>
      </c>
      <c r="N1324" s="70">
        <f t="shared" si="1526"/>
        <v>0</v>
      </c>
      <c r="O1324" s="70">
        <f t="shared" ref="O1324:BZ1324" si="1527">O1325+O1326</f>
        <v>0</v>
      </c>
      <c r="P1324" s="70">
        <f t="shared" si="1527"/>
        <v>0</v>
      </c>
      <c r="Q1324" s="70">
        <f t="shared" si="1527"/>
        <v>0</v>
      </c>
      <c r="R1324" s="70">
        <f t="shared" si="1527"/>
        <v>0</v>
      </c>
      <c r="S1324" s="70">
        <f t="shared" si="1527"/>
        <v>0</v>
      </c>
      <c r="T1324" s="70">
        <f t="shared" si="1527"/>
        <v>0</v>
      </c>
      <c r="U1324" s="70">
        <f t="shared" si="1527"/>
        <v>0</v>
      </c>
      <c r="V1324" s="70">
        <f t="shared" si="1527"/>
        <v>0</v>
      </c>
      <c r="W1324" s="70">
        <f t="shared" si="1527"/>
        <v>0</v>
      </c>
      <c r="X1324" s="70">
        <f t="shared" si="1527"/>
        <v>0</v>
      </c>
      <c r="Y1324" s="70">
        <f t="shared" si="1527"/>
        <v>0</v>
      </c>
      <c r="Z1324" s="70">
        <f t="shared" si="1527"/>
        <v>0</v>
      </c>
      <c r="AA1324" s="70">
        <f t="shared" si="1527"/>
        <v>0</v>
      </c>
      <c r="AB1324" s="70">
        <f t="shared" si="1527"/>
        <v>0</v>
      </c>
      <c r="AC1324" s="70">
        <f t="shared" si="1527"/>
        <v>0</v>
      </c>
      <c r="AD1324" s="70">
        <f t="shared" si="1527"/>
        <v>0</v>
      </c>
      <c r="AE1324" s="70">
        <f t="shared" si="1527"/>
        <v>0</v>
      </c>
      <c r="AF1324" s="70">
        <f t="shared" si="1527"/>
        <v>0</v>
      </c>
      <c r="AG1324" s="70">
        <f t="shared" si="1527"/>
        <v>0</v>
      </c>
      <c r="AH1324" s="70">
        <f t="shared" si="1527"/>
        <v>0</v>
      </c>
      <c r="AI1324" s="70">
        <f t="shared" si="1527"/>
        <v>0</v>
      </c>
      <c r="AJ1324" s="70">
        <f t="shared" si="1527"/>
        <v>0</v>
      </c>
      <c r="AK1324" s="70">
        <f t="shared" si="1527"/>
        <v>0</v>
      </c>
      <c r="AL1324" s="70">
        <f t="shared" si="1527"/>
        <v>0</v>
      </c>
      <c r="AM1324" s="70">
        <f t="shared" si="1527"/>
        <v>0</v>
      </c>
      <c r="AN1324" s="70">
        <f t="shared" si="1527"/>
        <v>0</v>
      </c>
      <c r="AO1324" s="70">
        <f t="shared" si="1527"/>
        <v>0</v>
      </c>
      <c r="AP1324" s="70">
        <f t="shared" si="1527"/>
        <v>0</v>
      </c>
      <c r="AQ1324" s="70">
        <f t="shared" si="1527"/>
        <v>0</v>
      </c>
      <c r="AR1324" s="70">
        <f t="shared" si="1527"/>
        <v>0</v>
      </c>
      <c r="AS1324" s="70">
        <f t="shared" si="1527"/>
        <v>0</v>
      </c>
      <c r="AT1324" s="70">
        <f t="shared" si="1527"/>
        <v>0</v>
      </c>
      <c r="AU1324" s="70">
        <f t="shared" si="1527"/>
        <v>0</v>
      </c>
      <c r="AV1324" s="70">
        <f t="shared" si="1527"/>
        <v>0</v>
      </c>
      <c r="AW1324" s="70">
        <f t="shared" si="1527"/>
        <v>0</v>
      </c>
      <c r="AX1324" s="70">
        <f t="shared" si="1527"/>
        <v>0</v>
      </c>
      <c r="AY1324" s="70">
        <f t="shared" si="1527"/>
        <v>0</v>
      </c>
      <c r="AZ1324" s="70">
        <f t="shared" si="1527"/>
        <v>0</v>
      </c>
      <c r="BA1324" s="70">
        <f t="shared" si="1527"/>
        <v>0</v>
      </c>
      <c r="BB1324" s="70">
        <f t="shared" si="1527"/>
        <v>0</v>
      </c>
      <c r="BC1324" s="70">
        <f t="shared" si="1527"/>
        <v>0</v>
      </c>
      <c r="BD1324" s="70">
        <f t="shared" si="1527"/>
        <v>0</v>
      </c>
      <c r="BE1324" s="70">
        <f t="shared" si="1527"/>
        <v>0</v>
      </c>
      <c r="BF1324" s="70">
        <f t="shared" si="1527"/>
        <v>0</v>
      </c>
      <c r="BG1324" s="70">
        <f t="shared" si="1527"/>
        <v>0</v>
      </c>
      <c r="BH1324" s="70">
        <f t="shared" si="1527"/>
        <v>0</v>
      </c>
      <c r="BI1324" s="70">
        <f t="shared" si="1527"/>
        <v>0</v>
      </c>
      <c r="BJ1324" s="70">
        <f t="shared" si="1527"/>
        <v>0</v>
      </c>
      <c r="BK1324" s="70">
        <f t="shared" si="1527"/>
        <v>0</v>
      </c>
      <c r="BL1324" s="70">
        <f t="shared" si="1527"/>
        <v>0</v>
      </c>
      <c r="BM1324" s="70">
        <f t="shared" si="1527"/>
        <v>0</v>
      </c>
      <c r="BN1324" s="70">
        <f t="shared" si="1527"/>
        <v>0</v>
      </c>
      <c r="BO1324" s="70">
        <f t="shared" si="1527"/>
        <v>0</v>
      </c>
      <c r="BP1324" s="70">
        <f t="shared" si="1527"/>
        <v>0</v>
      </c>
      <c r="BQ1324" s="70">
        <f t="shared" si="1527"/>
        <v>0</v>
      </c>
      <c r="BR1324" s="70">
        <f t="shared" si="1527"/>
        <v>0</v>
      </c>
      <c r="BS1324" s="70">
        <f t="shared" si="1527"/>
        <v>0</v>
      </c>
      <c r="BT1324" s="70">
        <f t="shared" si="1527"/>
        <v>0</v>
      </c>
      <c r="BU1324" s="70">
        <f t="shared" si="1527"/>
        <v>0</v>
      </c>
      <c r="BV1324" s="70">
        <f t="shared" si="1527"/>
        <v>0</v>
      </c>
      <c r="BW1324" s="70">
        <f t="shared" si="1527"/>
        <v>0</v>
      </c>
      <c r="BX1324" s="70">
        <f t="shared" si="1527"/>
        <v>0</v>
      </c>
      <c r="BY1324" s="70">
        <f t="shared" si="1527"/>
        <v>0</v>
      </c>
      <c r="BZ1324" s="70">
        <f t="shared" si="1527"/>
        <v>0</v>
      </c>
      <c r="CA1324" s="70">
        <f t="shared" ref="CA1324:CB1324" si="1528">CA1325+CA1326</f>
        <v>0</v>
      </c>
      <c r="CB1324" s="70">
        <f t="shared" si="1528"/>
        <v>0</v>
      </c>
      <c r="CC1324" s="70">
        <f t="shared" si="1525"/>
        <v>0</v>
      </c>
      <c r="CD1324" s="70">
        <f t="shared" ref="CD1324" si="1529">P1324+AA1324++AL1324+AW1324+BH1324+BS1324</f>
        <v>0</v>
      </c>
      <c r="CE1324" s="70">
        <f t="shared" ref="CE1324" si="1530">Q1324+AB1324++AM1324+AX1324+BI1324+BT1324</f>
        <v>0</v>
      </c>
      <c r="CF1324" s="70">
        <f t="shared" ref="CF1324" si="1531">R1324+AC1324++AN1324+AY1324+BJ1324+BU1324</f>
        <v>0</v>
      </c>
      <c r="CG1324" s="70">
        <f t="shared" ref="CG1324" si="1532">S1324+AD1324++AO1324+AZ1324+BK1324+BV1324</f>
        <v>0</v>
      </c>
      <c r="CH1324" s="70">
        <f t="shared" ref="CH1324" si="1533">T1324+AE1324++AP1324+BA1324+BL1324+BW1324</f>
        <v>0</v>
      </c>
      <c r="CI1324" s="70">
        <f t="shared" ref="CI1324" si="1534">U1324+AF1324++AQ1324+BB1324+BM1324+BX1324</f>
        <v>0</v>
      </c>
      <c r="CJ1324" s="70">
        <f t="shared" ref="CJ1324" si="1535">V1324+AG1324++AR1324+BC1324+BN1324+BY1324</f>
        <v>0</v>
      </c>
      <c r="CK1324" s="70">
        <f t="shared" ref="CK1324" si="1536">W1324+AH1324++AS1324+BD1324+BO1324+BZ1324</f>
        <v>0</v>
      </c>
      <c r="CL1324" s="70">
        <f t="shared" ref="CL1324" si="1537">X1324+AI1324++AT1324+BE1324+BP1324+CA1324</f>
        <v>0</v>
      </c>
      <c r="CM1324" s="70">
        <f t="shared" ref="CM1324" si="1538">Y1324+AJ1324++AU1324+BF1324+BQ1324+CB1324</f>
        <v>0</v>
      </c>
    </row>
    <row r="1325" spans="1:91" ht="47.25">
      <c r="A1325" s="163" t="s">
        <v>2651</v>
      </c>
      <c r="B1325" s="67" t="s">
        <v>650</v>
      </c>
      <c r="C1325" s="67" t="s">
        <v>202</v>
      </c>
      <c r="D1325" s="70">
        <v>0</v>
      </c>
      <c r="E1325" s="70">
        <v>0</v>
      </c>
      <c r="F1325" s="70">
        <v>0</v>
      </c>
      <c r="G1325" s="70">
        <v>0</v>
      </c>
      <c r="H1325" s="70">
        <v>0</v>
      </c>
      <c r="I1325" s="70">
        <v>0</v>
      </c>
      <c r="J1325" s="70">
        <v>0</v>
      </c>
      <c r="K1325" s="70">
        <v>0</v>
      </c>
      <c r="L1325" s="70">
        <v>0</v>
      </c>
      <c r="M1325" s="70">
        <v>0</v>
      </c>
      <c r="N1325" s="70">
        <v>0</v>
      </c>
      <c r="O1325" s="70">
        <v>0</v>
      </c>
      <c r="P1325" s="70">
        <v>0</v>
      </c>
      <c r="Q1325" s="70">
        <v>0</v>
      </c>
      <c r="R1325" s="70">
        <v>0</v>
      </c>
      <c r="S1325" s="70">
        <v>0</v>
      </c>
      <c r="T1325" s="70">
        <v>0</v>
      </c>
      <c r="U1325" s="70">
        <v>0</v>
      </c>
      <c r="V1325" s="70">
        <v>0</v>
      </c>
      <c r="W1325" s="70">
        <v>0</v>
      </c>
      <c r="X1325" s="70">
        <v>0</v>
      </c>
      <c r="Y1325" s="70">
        <v>0</v>
      </c>
      <c r="Z1325" s="70">
        <v>0</v>
      </c>
      <c r="AA1325" s="70">
        <v>0</v>
      </c>
      <c r="AB1325" s="70">
        <v>0</v>
      </c>
      <c r="AC1325" s="70">
        <v>0</v>
      </c>
      <c r="AD1325" s="70">
        <v>0</v>
      </c>
      <c r="AE1325" s="70">
        <v>0</v>
      </c>
      <c r="AF1325" s="70">
        <v>0</v>
      </c>
      <c r="AG1325" s="70">
        <v>0</v>
      </c>
      <c r="AH1325" s="70">
        <v>0</v>
      </c>
      <c r="AI1325" s="70">
        <v>0</v>
      </c>
      <c r="AJ1325" s="70">
        <v>0</v>
      </c>
      <c r="AK1325" s="70">
        <v>0</v>
      </c>
      <c r="AL1325" s="70">
        <v>0</v>
      </c>
      <c r="AM1325" s="70">
        <v>0</v>
      </c>
      <c r="AN1325" s="70">
        <v>0</v>
      </c>
      <c r="AO1325" s="70">
        <v>0</v>
      </c>
      <c r="AP1325" s="70">
        <v>0</v>
      </c>
      <c r="AQ1325" s="70">
        <v>0</v>
      </c>
      <c r="AR1325" s="70">
        <v>0</v>
      </c>
      <c r="AS1325" s="70">
        <v>0</v>
      </c>
      <c r="AT1325" s="70">
        <v>0</v>
      </c>
      <c r="AU1325" s="70">
        <v>0</v>
      </c>
      <c r="AV1325" s="70">
        <v>0</v>
      </c>
      <c r="AW1325" s="70">
        <v>0</v>
      </c>
      <c r="AX1325" s="70">
        <v>0</v>
      </c>
      <c r="AY1325" s="70">
        <v>0</v>
      </c>
      <c r="AZ1325" s="70">
        <v>0</v>
      </c>
      <c r="BA1325" s="70">
        <v>0</v>
      </c>
      <c r="BB1325" s="70">
        <v>0</v>
      </c>
      <c r="BC1325" s="70">
        <v>0</v>
      </c>
      <c r="BD1325" s="70">
        <v>0</v>
      </c>
      <c r="BE1325" s="70">
        <v>0</v>
      </c>
      <c r="BF1325" s="70">
        <v>0</v>
      </c>
      <c r="BG1325" s="70">
        <v>0</v>
      </c>
      <c r="BH1325" s="70">
        <v>0</v>
      </c>
      <c r="BI1325" s="70">
        <v>0</v>
      </c>
      <c r="BJ1325" s="70">
        <v>0</v>
      </c>
      <c r="BK1325" s="70">
        <v>0</v>
      </c>
      <c r="BL1325" s="70">
        <v>0</v>
      </c>
      <c r="BM1325" s="70">
        <v>0</v>
      </c>
      <c r="BN1325" s="70">
        <v>0</v>
      </c>
      <c r="BO1325" s="70">
        <v>0</v>
      </c>
      <c r="BP1325" s="70">
        <v>0</v>
      </c>
      <c r="BQ1325" s="70">
        <v>0</v>
      </c>
      <c r="BR1325" s="70">
        <v>0</v>
      </c>
      <c r="BS1325" s="70">
        <v>0</v>
      </c>
      <c r="BT1325" s="70">
        <v>0</v>
      </c>
      <c r="BU1325" s="70">
        <v>0</v>
      </c>
      <c r="BV1325" s="70">
        <v>0</v>
      </c>
      <c r="BW1325" s="70">
        <v>0</v>
      </c>
      <c r="BX1325" s="70">
        <v>0</v>
      </c>
      <c r="BY1325" s="70">
        <v>0</v>
      </c>
      <c r="BZ1325" s="70">
        <v>0</v>
      </c>
      <c r="CA1325" s="70">
        <v>0</v>
      </c>
      <c r="CB1325" s="70">
        <v>0</v>
      </c>
      <c r="CC1325" s="70">
        <f t="shared" si="1525"/>
        <v>0</v>
      </c>
      <c r="CD1325" s="70">
        <f t="shared" ref="CD1325" si="1539">P1325+AA1325++AL1325+AW1325+BH1325+BS1325</f>
        <v>0</v>
      </c>
      <c r="CE1325" s="70">
        <f t="shared" ref="CE1325" si="1540">Q1325+AB1325++AM1325+AX1325+BI1325+BT1325</f>
        <v>0</v>
      </c>
      <c r="CF1325" s="70">
        <f t="shared" ref="CF1325" si="1541">R1325+AC1325++AN1325+AY1325+BJ1325+BU1325</f>
        <v>0</v>
      </c>
      <c r="CG1325" s="70">
        <f t="shared" ref="CG1325" si="1542">S1325+AD1325++AO1325+AZ1325+BK1325+BV1325</f>
        <v>0</v>
      </c>
      <c r="CH1325" s="70">
        <f t="shared" ref="CH1325" si="1543">T1325+AE1325++AP1325+BA1325+BL1325+BW1325</f>
        <v>0</v>
      </c>
      <c r="CI1325" s="70">
        <f t="shared" ref="CI1325" si="1544">U1325+AF1325++AQ1325+BB1325+BM1325+BX1325</f>
        <v>0</v>
      </c>
      <c r="CJ1325" s="70">
        <f t="shared" ref="CJ1325" si="1545">V1325+AG1325++AR1325+BC1325+BN1325+BY1325</f>
        <v>0</v>
      </c>
      <c r="CK1325" s="70">
        <f t="shared" ref="CK1325" si="1546">W1325+AH1325++AS1325+BD1325+BO1325+BZ1325</f>
        <v>0</v>
      </c>
      <c r="CL1325" s="70">
        <f t="shared" ref="CL1325" si="1547">X1325+AI1325++AT1325+BE1325+BP1325+CA1325</f>
        <v>0</v>
      </c>
      <c r="CM1325" s="70">
        <f t="shared" ref="CM1325" si="1548">Y1325+AJ1325++AU1325+BF1325+BQ1325+CB1325</f>
        <v>0</v>
      </c>
    </row>
    <row r="1326" spans="1:91" ht="23.25" customHeight="1">
      <c r="A1326" s="163" t="s">
        <v>2652</v>
      </c>
      <c r="B1326" s="67" t="s">
        <v>652</v>
      </c>
      <c r="C1326" s="67" t="s">
        <v>202</v>
      </c>
      <c r="D1326" s="70">
        <v>0</v>
      </c>
      <c r="E1326" s="70">
        <v>0</v>
      </c>
      <c r="F1326" s="70">
        <v>0</v>
      </c>
      <c r="G1326" s="70">
        <v>0</v>
      </c>
      <c r="H1326" s="70">
        <v>0</v>
      </c>
      <c r="I1326" s="70">
        <v>0</v>
      </c>
      <c r="J1326" s="70">
        <v>0</v>
      </c>
      <c r="K1326" s="70">
        <v>0</v>
      </c>
      <c r="L1326" s="70">
        <v>0</v>
      </c>
      <c r="M1326" s="70">
        <v>0</v>
      </c>
      <c r="N1326" s="70">
        <v>0</v>
      </c>
      <c r="O1326" s="70">
        <v>0</v>
      </c>
      <c r="P1326" s="70">
        <v>0</v>
      </c>
      <c r="Q1326" s="70">
        <v>0</v>
      </c>
      <c r="R1326" s="70">
        <v>0</v>
      </c>
      <c r="S1326" s="70">
        <v>0</v>
      </c>
      <c r="T1326" s="70">
        <v>0</v>
      </c>
      <c r="U1326" s="70">
        <v>0</v>
      </c>
      <c r="V1326" s="70">
        <v>0</v>
      </c>
      <c r="W1326" s="70">
        <v>0</v>
      </c>
      <c r="X1326" s="70">
        <v>0</v>
      </c>
      <c r="Y1326" s="70">
        <v>0</v>
      </c>
      <c r="Z1326" s="70">
        <v>0</v>
      </c>
      <c r="AA1326" s="70">
        <v>0</v>
      </c>
      <c r="AB1326" s="70">
        <v>0</v>
      </c>
      <c r="AC1326" s="70">
        <v>0</v>
      </c>
      <c r="AD1326" s="70">
        <v>0</v>
      </c>
      <c r="AE1326" s="70">
        <v>0</v>
      </c>
      <c r="AF1326" s="70">
        <v>0</v>
      </c>
      <c r="AG1326" s="70">
        <v>0</v>
      </c>
      <c r="AH1326" s="70">
        <v>0</v>
      </c>
      <c r="AI1326" s="70">
        <v>0</v>
      </c>
      <c r="AJ1326" s="70">
        <v>0</v>
      </c>
      <c r="AK1326" s="70">
        <v>0</v>
      </c>
      <c r="AL1326" s="70">
        <v>0</v>
      </c>
      <c r="AM1326" s="70">
        <v>0</v>
      </c>
      <c r="AN1326" s="70">
        <v>0</v>
      </c>
      <c r="AO1326" s="70">
        <v>0</v>
      </c>
      <c r="AP1326" s="70">
        <v>0</v>
      </c>
      <c r="AQ1326" s="70">
        <v>0</v>
      </c>
      <c r="AR1326" s="70">
        <v>0</v>
      </c>
      <c r="AS1326" s="70">
        <v>0</v>
      </c>
      <c r="AT1326" s="70">
        <v>0</v>
      </c>
      <c r="AU1326" s="70">
        <v>0</v>
      </c>
      <c r="AV1326" s="70">
        <v>0</v>
      </c>
      <c r="AW1326" s="70">
        <v>0</v>
      </c>
      <c r="AX1326" s="70">
        <v>0</v>
      </c>
      <c r="AY1326" s="70">
        <v>0</v>
      </c>
      <c r="AZ1326" s="70">
        <v>0</v>
      </c>
      <c r="BA1326" s="70">
        <v>0</v>
      </c>
      <c r="BB1326" s="70">
        <v>0</v>
      </c>
      <c r="BC1326" s="70">
        <v>0</v>
      </c>
      <c r="BD1326" s="70">
        <v>0</v>
      </c>
      <c r="BE1326" s="70">
        <v>0</v>
      </c>
      <c r="BF1326" s="70">
        <v>0</v>
      </c>
      <c r="BG1326" s="70">
        <v>0</v>
      </c>
      <c r="BH1326" s="70">
        <v>0</v>
      </c>
      <c r="BI1326" s="70">
        <v>0</v>
      </c>
      <c r="BJ1326" s="70">
        <v>0</v>
      </c>
      <c r="BK1326" s="70">
        <v>0</v>
      </c>
      <c r="BL1326" s="70">
        <v>0</v>
      </c>
      <c r="BM1326" s="70">
        <v>0</v>
      </c>
      <c r="BN1326" s="70">
        <v>0</v>
      </c>
      <c r="BO1326" s="70">
        <v>0</v>
      </c>
      <c r="BP1326" s="70">
        <v>0</v>
      </c>
      <c r="BQ1326" s="70">
        <v>0</v>
      </c>
      <c r="BR1326" s="70">
        <v>0</v>
      </c>
      <c r="BS1326" s="70">
        <v>0</v>
      </c>
      <c r="BT1326" s="70">
        <v>0</v>
      </c>
      <c r="BU1326" s="70">
        <v>0</v>
      </c>
      <c r="BV1326" s="70">
        <v>0</v>
      </c>
      <c r="BW1326" s="70">
        <v>0</v>
      </c>
      <c r="BX1326" s="70">
        <v>0</v>
      </c>
      <c r="BY1326" s="70">
        <v>0</v>
      </c>
      <c r="BZ1326" s="70">
        <v>0</v>
      </c>
      <c r="CA1326" s="70">
        <v>0</v>
      </c>
      <c r="CB1326" s="70">
        <v>0</v>
      </c>
      <c r="CC1326" s="70">
        <f t="shared" si="1525"/>
        <v>0</v>
      </c>
      <c r="CD1326" s="70">
        <f t="shared" ref="CD1326" si="1549">P1326+AA1326++AL1326+AW1326+BH1326+BS1326</f>
        <v>0</v>
      </c>
      <c r="CE1326" s="70">
        <f t="shared" ref="CE1326" si="1550">Q1326+AB1326++AM1326+AX1326+BI1326+BT1326</f>
        <v>0</v>
      </c>
      <c r="CF1326" s="70">
        <f t="shared" ref="CF1326" si="1551">R1326+AC1326++AN1326+AY1326+BJ1326+BU1326</f>
        <v>0</v>
      </c>
      <c r="CG1326" s="70">
        <f t="shared" ref="CG1326" si="1552">S1326+AD1326++AO1326+AZ1326+BK1326+BV1326</f>
        <v>0</v>
      </c>
      <c r="CH1326" s="70">
        <f t="shared" ref="CH1326" si="1553">T1326+AE1326++AP1326+BA1326+BL1326+BW1326</f>
        <v>0</v>
      </c>
      <c r="CI1326" s="70">
        <f t="shared" ref="CI1326" si="1554">U1326+AF1326++AQ1326+BB1326+BM1326+BX1326</f>
        <v>0</v>
      </c>
      <c r="CJ1326" s="70">
        <f t="shared" ref="CJ1326" si="1555">V1326+AG1326++AR1326+BC1326+BN1326+BY1326</f>
        <v>0</v>
      </c>
      <c r="CK1326" s="70">
        <f t="shared" ref="CK1326" si="1556">W1326+AH1326++AS1326+BD1326+BO1326+BZ1326</f>
        <v>0</v>
      </c>
      <c r="CL1326" s="70">
        <f t="shared" ref="CL1326" si="1557">X1326+AI1326++AT1326+BE1326+BP1326+CA1326</f>
        <v>0</v>
      </c>
      <c r="CM1326" s="70">
        <f t="shared" ref="CM1326" si="1558">Y1326+AJ1326++AU1326+BF1326+BQ1326+CB1326</f>
        <v>0</v>
      </c>
    </row>
    <row r="1327" spans="1:91" ht="23.25" customHeight="1">
      <c r="A1327" s="106" t="s">
        <v>2653</v>
      </c>
      <c r="B1327" s="67" t="s">
        <v>657</v>
      </c>
      <c r="C1327" s="67" t="s">
        <v>202</v>
      </c>
      <c r="D1327" s="70">
        <f t="shared" ref="D1327:N1327" si="1559">D1328+D1329</f>
        <v>0</v>
      </c>
      <c r="E1327" s="70">
        <f t="shared" si="1559"/>
        <v>0</v>
      </c>
      <c r="F1327" s="70">
        <f t="shared" si="1559"/>
        <v>0</v>
      </c>
      <c r="G1327" s="70">
        <f t="shared" si="1559"/>
        <v>0</v>
      </c>
      <c r="H1327" s="70">
        <f t="shared" si="1559"/>
        <v>0</v>
      </c>
      <c r="I1327" s="70">
        <f t="shared" si="1559"/>
        <v>0</v>
      </c>
      <c r="J1327" s="70">
        <f t="shared" si="1559"/>
        <v>0</v>
      </c>
      <c r="K1327" s="70">
        <f t="shared" si="1559"/>
        <v>0</v>
      </c>
      <c r="L1327" s="70">
        <f t="shared" si="1559"/>
        <v>0</v>
      </c>
      <c r="M1327" s="70">
        <f t="shared" si="1559"/>
        <v>0</v>
      </c>
      <c r="N1327" s="70">
        <f t="shared" si="1559"/>
        <v>0</v>
      </c>
      <c r="O1327" s="70">
        <f t="shared" ref="O1327:BZ1327" si="1560">O1328+O1329</f>
        <v>0</v>
      </c>
      <c r="P1327" s="70">
        <f t="shared" si="1560"/>
        <v>0</v>
      </c>
      <c r="Q1327" s="70">
        <f t="shared" si="1560"/>
        <v>0</v>
      </c>
      <c r="R1327" s="70">
        <f t="shared" si="1560"/>
        <v>0</v>
      </c>
      <c r="S1327" s="70">
        <f t="shared" si="1560"/>
        <v>0</v>
      </c>
      <c r="T1327" s="70">
        <f t="shared" si="1560"/>
        <v>0</v>
      </c>
      <c r="U1327" s="70">
        <f t="shared" si="1560"/>
        <v>0</v>
      </c>
      <c r="V1327" s="70">
        <f t="shared" si="1560"/>
        <v>0</v>
      </c>
      <c r="W1327" s="70">
        <f t="shared" si="1560"/>
        <v>0</v>
      </c>
      <c r="X1327" s="70">
        <f t="shared" si="1560"/>
        <v>0</v>
      </c>
      <c r="Y1327" s="70">
        <f t="shared" si="1560"/>
        <v>0</v>
      </c>
      <c r="Z1327" s="70">
        <f t="shared" si="1560"/>
        <v>0</v>
      </c>
      <c r="AA1327" s="70">
        <f t="shared" si="1560"/>
        <v>0</v>
      </c>
      <c r="AB1327" s="70">
        <f t="shared" si="1560"/>
        <v>0</v>
      </c>
      <c r="AC1327" s="70">
        <f t="shared" si="1560"/>
        <v>0</v>
      </c>
      <c r="AD1327" s="70">
        <f t="shared" si="1560"/>
        <v>0</v>
      </c>
      <c r="AE1327" s="70">
        <f t="shared" si="1560"/>
        <v>0</v>
      </c>
      <c r="AF1327" s="70">
        <f t="shared" si="1560"/>
        <v>0</v>
      </c>
      <c r="AG1327" s="70">
        <f t="shared" si="1560"/>
        <v>0</v>
      </c>
      <c r="AH1327" s="70">
        <f t="shared" si="1560"/>
        <v>0</v>
      </c>
      <c r="AI1327" s="70">
        <f t="shared" si="1560"/>
        <v>0</v>
      </c>
      <c r="AJ1327" s="70">
        <f t="shared" si="1560"/>
        <v>0</v>
      </c>
      <c r="AK1327" s="70">
        <f t="shared" si="1560"/>
        <v>0</v>
      </c>
      <c r="AL1327" s="70">
        <f t="shared" si="1560"/>
        <v>0</v>
      </c>
      <c r="AM1327" s="70">
        <f t="shared" si="1560"/>
        <v>0</v>
      </c>
      <c r="AN1327" s="70">
        <f t="shared" si="1560"/>
        <v>0</v>
      </c>
      <c r="AO1327" s="70">
        <f t="shared" si="1560"/>
        <v>0</v>
      </c>
      <c r="AP1327" s="70">
        <f t="shared" si="1560"/>
        <v>0</v>
      </c>
      <c r="AQ1327" s="70">
        <f t="shared" si="1560"/>
        <v>0</v>
      </c>
      <c r="AR1327" s="70">
        <f t="shared" si="1560"/>
        <v>0</v>
      </c>
      <c r="AS1327" s="70">
        <f t="shared" si="1560"/>
        <v>0</v>
      </c>
      <c r="AT1327" s="70">
        <f t="shared" si="1560"/>
        <v>0</v>
      </c>
      <c r="AU1327" s="70">
        <f t="shared" si="1560"/>
        <v>0</v>
      </c>
      <c r="AV1327" s="70">
        <f t="shared" si="1560"/>
        <v>0</v>
      </c>
      <c r="AW1327" s="70">
        <f t="shared" si="1560"/>
        <v>0</v>
      </c>
      <c r="AX1327" s="70">
        <f t="shared" si="1560"/>
        <v>0</v>
      </c>
      <c r="AY1327" s="70">
        <f t="shared" si="1560"/>
        <v>0</v>
      </c>
      <c r="AZ1327" s="70">
        <f t="shared" si="1560"/>
        <v>0</v>
      </c>
      <c r="BA1327" s="70">
        <f t="shared" si="1560"/>
        <v>0</v>
      </c>
      <c r="BB1327" s="70">
        <f t="shared" si="1560"/>
        <v>0</v>
      </c>
      <c r="BC1327" s="70">
        <f t="shared" si="1560"/>
        <v>0</v>
      </c>
      <c r="BD1327" s="70">
        <f t="shared" si="1560"/>
        <v>0</v>
      </c>
      <c r="BE1327" s="70">
        <f t="shared" si="1560"/>
        <v>0</v>
      </c>
      <c r="BF1327" s="70">
        <f t="shared" si="1560"/>
        <v>0</v>
      </c>
      <c r="BG1327" s="70">
        <f t="shared" si="1560"/>
        <v>0</v>
      </c>
      <c r="BH1327" s="70">
        <f t="shared" si="1560"/>
        <v>0</v>
      </c>
      <c r="BI1327" s="70">
        <f t="shared" si="1560"/>
        <v>0</v>
      </c>
      <c r="BJ1327" s="70">
        <f t="shared" si="1560"/>
        <v>0</v>
      </c>
      <c r="BK1327" s="70">
        <f t="shared" si="1560"/>
        <v>0</v>
      </c>
      <c r="BL1327" s="70">
        <f t="shared" si="1560"/>
        <v>0</v>
      </c>
      <c r="BM1327" s="70">
        <f t="shared" si="1560"/>
        <v>0</v>
      </c>
      <c r="BN1327" s="70">
        <f t="shared" si="1560"/>
        <v>0</v>
      </c>
      <c r="BO1327" s="70">
        <f t="shared" si="1560"/>
        <v>0</v>
      </c>
      <c r="BP1327" s="70">
        <f t="shared" si="1560"/>
        <v>0</v>
      </c>
      <c r="BQ1327" s="70">
        <f t="shared" si="1560"/>
        <v>0</v>
      </c>
      <c r="BR1327" s="70">
        <f t="shared" si="1560"/>
        <v>0</v>
      </c>
      <c r="BS1327" s="70">
        <f t="shared" si="1560"/>
        <v>0</v>
      </c>
      <c r="BT1327" s="70">
        <f t="shared" si="1560"/>
        <v>0</v>
      </c>
      <c r="BU1327" s="70">
        <f t="shared" si="1560"/>
        <v>0</v>
      </c>
      <c r="BV1327" s="70">
        <f t="shared" si="1560"/>
        <v>0</v>
      </c>
      <c r="BW1327" s="70">
        <f t="shared" si="1560"/>
        <v>0</v>
      </c>
      <c r="BX1327" s="70">
        <f t="shared" si="1560"/>
        <v>0</v>
      </c>
      <c r="BY1327" s="70">
        <f t="shared" si="1560"/>
        <v>0</v>
      </c>
      <c r="BZ1327" s="70">
        <f t="shared" si="1560"/>
        <v>0</v>
      </c>
      <c r="CA1327" s="70">
        <f t="shared" ref="CA1327:CB1327" si="1561">CA1328+CA1329</f>
        <v>0</v>
      </c>
      <c r="CB1327" s="70">
        <f t="shared" si="1561"/>
        <v>0</v>
      </c>
      <c r="CC1327" s="70">
        <f t="shared" si="1525"/>
        <v>0</v>
      </c>
      <c r="CD1327" s="70">
        <f t="shared" ref="CD1327" si="1562">P1327+AA1327++AL1327+AW1327+BH1327+BS1327</f>
        <v>0</v>
      </c>
      <c r="CE1327" s="70">
        <f t="shared" ref="CE1327" si="1563">Q1327+AB1327++AM1327+AX1327+BI1327+BT1327</f>
        <v>0</v>
      </c>
      <c r="CF1327" s="70">
        <f t="shared" ref="CF1327" si="1564">R1327+AC1327++AN1327+AY1327+BJ1327+BU1327</f>
        <v>0</v>
      </c>
      <c r="CG1327" s="70">
        <f t="shared" ref="CG1327" si="1565">S1327+AD1327++AO1327+AZ1327+BK1327+BV1327</f>
        <v>0</v>
      </c>
      <c r="CH1327" s="70">
        <f t="shared" ref="CH1327" si="1566">T1327+AE1327++AP1327+BA1327+BL1327+BW1327</f>
        <v>0</v>
      </c>
      <c r="CI1327" s="70">
        <f t="shared" ref="CI1327" si="1567">U1327+AF1327++AQ1327+BB1327+BM1327+BX1327</f>
        <v>0</v>
      </c>
      <c r="CJ1327" s="70">
        <f t="shared" ref="CJ1327" si="1568">V1327+AG1327++AR1327+BC1327+BN1327+BY1327</f>
        <v>0</v>
      </c>
      <c r="CK1327" s="70">
        <f t="shared" ref="CK1327" si="1569">W1327+AH1327++AS1327+BD1327+BO1327+BZ1327</f>
        <v>0</v>
      </c>
      <c r="CL1327" s="70">
        <f t="shared" ref="CL1327" si="1570">X1327+AI1327++AT1327+BE1327+BP1327+CA1327</f>
        <v>0</v>
      </c>
      <c r="CM1327" s="70">
        <f t="shared" ref="CM1327" si="1571">Y1327+AJ1327++AU1327+BF1327+BQ1327+CB1327</f>
        <v>0</v>
      </c>
    </row>
    <row r="1328" spans="1:91" ht="37.5" customHeight="1">
      <c r="A1328" s="106" t="s">
        <v>2654</v>
      </c>
      <c r="B1328" s="67" t="s">
        <v>650</v>
      </c>
      <c r="C1328" s="67" t="s">
        <v>202</v>
      </c>
      <c r="D1328" s="70">
        <v>0</v>
      </c>
      <c r="E1328" s="70">
        <v>0</v>
      </c>
      <c r="F1328" s="70">
        <v>0</v>
      </c>
      <c r="G1328" s="70">
        <v>0</v>
      </c>
      <c r="H1328" s="70">
        <v>0</v>
      </c>
      <c r="I1328" s="70">
        <v>0</v>
      </c>
      <c r="J1328" s="70">
        <v>0</v>
      </c>
      <c r="K1328" s="70">
        <v>0</v>
      </c>
      <c r="L1328" s="70">
        <v>0</v>
      </c>
      <c r="M1328" s="70">
        <v>0</v>
      </c>
      <c r="N1328" s="70">
        <v>0</v>
      </c>
      <c r="O1328" s="70">
        <v>0</v>
      </c>
      <c r="P1328" s="70">
        <v>0</v>
      </c>
      <c r="Q1328" s="70">
        <v>0</v>
      </c>
      <c r="R1328" s="70">
        <v>0</v>
      </c>
      <c r="S1328" s="70">
        <v>0</v>
      </c>
      <c r="T1328" s="70">
        <v>0</v>
      </c>
      <c r="U1328" s="70">
        <v>0</v>
      </c>
      <c r="V1328" s="70">
        <v>0</v>
      </c>
      <c r="W1328" s="70">
        <v>0</v>
      </c>
      <c r="X1328" s="70">
        <v>0</v>
      </c>
      <c r="Y1328" s="70">
        <v>0</v>
      </c>
      <c r="Z1328" s="70">
        <v>0</v>
      </c>
      <c r="AA1328" s="70">
        <v>0</v>
      </c>
      <c r="AB1328" s="70">
        <v>0</v>
      </c>
      <c r="AC1328" s="70">
        <v>0</v>
      </c>
      <c r="AD1328" s="70">
        <v>0</v>
      </c>
      <c r="AE1328" s="70">
        <v>0</v>
      </c>
      <c r="AF1328" s="70">
        <v>0</v>
      </c>
      <c r="AG1328" s="70">
        <v>0</v>
      </c>
      <c r="AH1328" s="70">
        <v>0</v>
      </c>
      <c r="AI1328" s="70">
        <v>0</v>
      </c>
      <c r="AJ1328" s="70">
        <v>0</v>
      </c>
      <c r="AK1328" s="70">
        <v>0</v>
      </c>
      <c r="AL1328" s="70">
        <v>0</v>
      </c>
      <c r="AM1328" s="70">
        <v>0</v>
      </c>
      <c r="AN1328" s="70">
        <v>0</v>
      </c>
      <c r="AO1328" s="70">
        <v>0</v>
      </c>
      <c r="AP1328" s="70">
        <v>0</v>
      </c>
      <c r="AQ1328" s="70">
        <v>0</v>
      </c>
      <c r="AR1328" s="70">
        <v>0</v>
      </c>
      <c r="AS1328" s="70">
        <v>0</v>
      </c>
      <c r="AT1328" s="70">
        <v>0</v>
      </c>
      <c r="AU1328" s="70">
        <v>0</v>
      </c>
      <c r="AV1328" s="70">
        <v>0</v>
      </c>
      <c r="AW1328" s="70">
        <v>0</v>
      </c>
      <c r="AX1328" s="70">
        <v>0</v>
      </c>
      <c r="AY1328" s="70">
        <v>0</v>
      </c>
      <c r="AZ1328" s="70">
        <v>0</v>
      </c>
      <c r="BA1328" s="70">
        <v>0</v>
      </c>
      <c r="BB1328" s="70">
        <v>0</v>
      </c>
      <c r="BC1328" s="70">
        <v>0</v>
      </c>
      <c r="BD1328" s="70">
        <v>0</v>
      </c>
      <c r="BE1328" s="70">
        <v>0</v>
      </c>
      <c r="BF1328" s="70">
        <v>0</v>
      </c>
      <c r="BG1328" s="70">
        <v>0</v>
      </c>
      <c r="BH1328" s="70">
        <v>0</v>
      </c>
      <c r="BI1328" s="70">
        <v>0</v>
      </c>
      <c r="BJ1328" s="70">
        <v>0</v>
      </c>
      <c r="BK1328" s="70">
        <v>0</v>
      </c>
      <c r="BL1328" s="70">
        <v>0</v>
      </c>
      <c r="BM1328" s="70">
        <v>0</v>
      </c>
      <c r="BN1328" s="70">
        <v>0</v>
      </c>
      <c r="BO1328" s="70">
        <v>0</v>
      </c>
      <c r="BP1328" s="70">
        <v>0</v>
      </c>
      <c r="BQ1328" s="70">
        <v>0</v>
      </c>
      <c r="BR1328" s="70">
        <v>0</v>
      </c>
      <c r="BS1328" s="70">
        <v>0</v>
      </c>
      <c r="BT1328" s="70">
        <v>0</v>
      </c>
      <c r="BU1328" s="70">
        <v>0</v>
      </c>
      <c r="BV1328" s="70">
        <v>0</v>
      </c>
      <c r="BW1328" s="70">
        <v>0</v>
      </c>
      <c r="BX1328" s="70">
        <v>0</v>
      </c>
      <c r="BY1328" s="70">
        <v>0</v>
      </c>
      <c r="BZ1328" s="70">
        <v>0</v>
      </c>
      <c r="CA1328" s="70">
        <v>0</v>
      </c>
      <c r="CB1328" s="70">
        <v>0</v>
      </c>
      <c r="CC1328" s="70">
        <f t="shared" si="1525"/>
        <v>0</v>
      </c>
      <c r="CD1328" s="70">
        <f t="shared" ref="CD1328" si="1572">P1328+AA1328++AL1328+AW1328+BH1328+BS1328</f>
        <v>0</v>
      </c>
      <c r="CE1328" s="70">
        <f t="shared" ref="CE1328" si="1573">Q1328+AB1328++AM1328+AX1328+BI1328+BT1328</f>
        <v>0</v>
      </c>
      <c r="CF1328" s="70">
        <f t="shared" ref="CF1328" si="1574">R1328+AC1328++AN1328+AY1328+BJ1328+BU1328</f>
        <v>0</v>
      </c>
      <c r="CG1328" s="70">
        <f t="shared" ref="CG1328" si="1575">S1328+AD1328++AO1328+AZ1328+BK1328+BV1328</f>
        <v>0</v>
      </c>
      <c r="CH1328" s="70">
        <f t="shared" ref="CH1328" si="1576">T1328+AE1328++AP1328+BA1328+BL1328+BW1328</f>
        <v>0</v>
      </c>
      <c r="CI1328" s="70">
        <f t="shared" ref="CI1328" si="1577">U1328+AF1328++AQ1328+BB1328+BM1328+BX1328</f>
        <v>0</v>
      </c>
      <c r="CJ1328" s="70">
        <f t="shared" ref="CJ1328" si="1578">V1328+AG1328++AR1328+BC1328+BN1328+BY1328</f>
        <v>0</v>
      </c>
      <c r="CK1328" s="70">
        <f t="shared" ref="CK1328" si="1579">W1328+AH1328++AS1328+BD1328+BO1328+BZ1328</f>
        <v>0</v>
      </c>
      <c r="CL1328" s="70">
        <f t="shared" ref="CL1328" si="1580">X1328+AI1328++AT1328+BE1328+BP1328+CA1328</f>
        <v>0</v>
      </c>
      <c r="CM1328" s="70">
        <f t="shared" ref="CM1328" si="1581">Y1328+AJ1328++AU1328+BF1328+BQ1328+CB1328</f>
        <v>0</v>
      </c>
    </row>
    <row r="1329" spans="1:91" ht="16.5" customHeight="1">
      <c r="A1329" s="106" t="s">
        <v>2655</v>
      </c>
      <c r="B1329" s="67" t="s">
        <v>652</v>
      </c>
      <c r="C1329" s="67" t="s">
        <v>202</v>
      </c>
      <c r="D1329" s="70">
        <v>0</v>
      </c>
      <c r="E1329" s="70">
        <v>0</v>
      </c>
      <c r="F1329" s="70">
        <v>0</v>
      </c>
      <c r="G1329" s="70">
        <v>0</v>
      </c>
      <c r="H1329" s="70">
        <v>0</v>
      </c>
      <c r="I1329" s="70">
        <v>0</v>
      </c>
      <c r="J1329" s="70">
        <v>0</v>
      </c>
      <c r="K1329" s="70">
        <v>0</v>
      </c>
      <c r="L1329" s="70">
        <v>0</v>
      </c>
      <c r="M1329" s="70">
        <v>0</v>
      </c>
      <c r="N1329" s="70">
        <v>0</v>
      </c>
      <c r="O1329" s="70">
        <v>0</v>
      </c>
      <c r="P1329" s="70">
        <v>0</v>
      </c>
      <c r="Q1329" s="70">
        <v>0</v>
      </c>
      <c r="R1329" s="70">
        <v>0</v>
      </c>
      <c r="S1329" s="70">
        <v>0</v>
      </c>
      <c r="T1329" s="70">
        <v>0</v>
      </c>
      <c r="U1329" s="70">
        <v>0</v>
      </c>
      <c r="V1329" s="70">
        <v>0</v>
      </c>
      <c r="W1329" s="70">
        <v>0</v>
      </c>
      <c r="X1329" s="70">
        <v>0</v>
      </c>
      <c r="Y1329" s="70">
        <v>0</v>
      </c>
      <c r="Z1329" s="70">
        <v>0</v>
      </c>
      <c r="AA1329" s="70">
        <v>0</v>
      </c>
      <c r="AB1329" s="70">
        <v>0</v>
      </c>
      <c r="AC1329" s="70">
        <v>0</v>
      </c>
      <c r="AD1329" s="70">
        <v>0</v>
      </c>
      <c r="AE1329" s="70">
        <v>0</v>
      </c>
      <c r="AF1329" s="70">
        <v>0</v>
      </c>
      <c r="AG1329" s="70">
        <v>0</v>
      </c>
      <c r="AH1329" s="70">
        <v>0</v>
      </c>
      <c r="AI1329" s="70">
        <v>0</v>
      </c>
      <c r="AJ1329" s="70">
        <v>0</v>
      </c>
      <c r="AK1329" s="70">
        <v>0</v>
      </c>
      <c r="AL1329" s="70">
        <v>0</v>
      </c>
      <c r="AM1329" s="70">
        <v>0</v>
      </c>
      <c r="AN1329" s="70">
        <v>0</v>
      </c>
      <c r="AO1329" s="70">
        <v>0</v>
      </c>
      <c r="AP1329" s="70">
        <v>0</v>
      </c>
      <c r="AQ1329" s="70">
        <v>0</v>
      </c>
      <c r="AR1329" s="70">
        <v>0</v>
      </c>
      <c r="AS1329" s="70">
        <v>0</v>
      </c>
      <c r="AT1329" s="70">
        <v>0</v>
      </c>
      <c r="AU1329" s="70">
        <v>0</v>
      </c>
      <c r="AV1329" s="70">
        <v>0</v>
      </c>
      <c r="AW1329" s="70">
        <v>0</v>
      </c>
      <c r="AX1329" s="70">
        <v>0</v>
      </c>
      <c r="AY1329" s="70">
        <v>0</v>
      </c>
      <c r="AZ1329" s="70">
        <v>0</v>
      </c>
      <c r="BA1329" s="70">
        <v>0</v>
      </c>
      <c r="BB1329" s="70">
        <v>0</v>
      </c>
      <c r="BC1329" s="70">
        <v>0</v>
      </c>
      <c r="BD1329" s="70">
        <v>0</v>
      </c>
      <c r="BE1329" s="70">
        <v>0</v>
      </c>
      <c r="BF1329" s="70">
        <v>0</v>
      </c>
      <c r="BG1329" s="70">
        <v>0</v>
      </c>
      <c r="BH1329" s="70">
        <v>0</v>
      </c>
      <c r="BI1329" s="70">
        <v>0</v>
      </c>
      <c r="BJ1329" s="70">
        <v>0</v>
      </c>
      <c r="BK1329" s="70">
        <v>0</v>
      </c>
      <c r="BL1329" s="70">
        <v>0</v>
      </c>
      <c r="BM1329" s="70">
        <v>0</v>
      </c>
      <c r="BN1329" s="70">
        <v>0</v>
      </c>
      <c r="BO1329" s="70">
        <v>0</v>
      </c>
      <c r="BP1329" s="70">
        <v>0</v>
      </c>
      <c r="BQ1329" s="70">
        <v>0</v>
      </c>
      <c r="BR1329" s="70">
        <v>0</v>
      </c>
      <c r="BS1329" s="70">
        <v>0</v>
      </c>
      <c r="BT1329" s="70">
        <v>0</v>
      </c>
      <c r="BU1329" s="70">
        <v>0</v>
      </c>
      <c r="BV1329" s="70">
        <v>0</v>
      </c>
      <c r="BW1329" s="70">
        <v>0</v>
      </c>
      <c r="BX1329" s="70">
        <v>0</v>
      </c>
      <c r="BY1329" s="70">
        <v>0</v>
      </c>
      <c r="BZ1329" s="70">
        <v>0</v>
      </c>
      <c r="CA1329" s="70">
        <v>0</v>
      </c>
      <c r="CB1329" s="70">
        <v>0</v>
      </c>
      <c r="CC1329" s="70">
        <f t="shared" si="1525"/>
        <v>0</v>
      </c>
      <c r="CD1329" s="70">
        <f t="shared" ref="CD1329" si="1582">P1329+AA1329++AL1329+AW1329+BH1329+BS1329</f>
        <v>0</v>
      </c>
      <c r="CE1329" s="70">
        <f t="shared" ref="CE1329" si="1583">Q1329+AB1329++AM1329+AX1329+BI1329+BT1329</f>
        <v>0</v>
      </c>
      <c r="CF1329" s="70">
        <f t="shared" ref="CF1329" si="1584">R1329+AC1329++AN1329+AY1329+BJ1329+BU1329</f>
        <v>0</v>
      </c>
      <c r="CG1329" s="70">
        <f t="shared" ref="CG1329" si="1585">S1329+AD1329++AO1329+AZ1329+BK1329+BV1329</f>
        <v>0</v>
      </c>
      <c r="CH1329" s="70">
        <f t="shared" ref="CH1329" si="1586">T1329+AE1329++AP1329+BA1329+BL1329+BW1329</f>
        <v>0</v>
      </c>
      <c r="CI1329" s="70">
        <f t="shared" ref="CI1329" si="1587">U1329+AF1329++AQ1329+BB1329+BM1329+BX1329</f>
        <v>0</v>
      </c>
      <c r="CJ1329" s="70">
        <f t="shared" ref="CJ1329" si="1588">V1329+AG1329++AR1329+BC1329+BN1329+BY1329</f>
        <v>0</v>
      </c>
      <c r="CK1329" s="70">
        <f t="shared" ref="CK1329" si="1589">W1329+AH1329++AS1329+BD1329+BO1329+BZ1329</f>
        <v>0</v>
      </c>
      <c r="CL1329" s="70">
        <f t="shared" ref="CL1329" si="1590">X1329+AI1329++AT1329+BE1329+BP1329+CA1329</f>
        <v>0</v>
      </c>
      <c r="CM1329" s="70">
        <f t="shared" ref="CM1329" si="1591">Y1329+AJ1329++AU1329+BF1329+BQ1329+CB1329</f>
        <v>0</v>
      </c>
    </row>
    <row r="1330" spans="1:91" ht="19.5" customHeight="1">
      <c r="A1330" s="73" t="s">
        <v>2656</v>
      </c>
      <c r="B1330" s="67" t="s">
        <v>661</v>
      </c>
      <c r="C1330" s="67" t="s">
        <v>202</v>
      </c>
      <c r="D1330" s="70">
        <f t="shared" ref="D1330:BO1330" si="1592">D1331+D1332+D1333+D1334</f>
        <v>0</v>
      </c>
      <c r="E1330" s="70">
        <f t="shared" si="1592"/>
        <v>0</v>
      </c>
      <c r="F1330" s="70">
        <f t="shared" si="1592"/>
        <v>0</v>
      </c>
      <c r="G1330" s="70">
        <f t="shared" si="1592"/>
        <v>0</v>
      </c>
      <c r="H1330" s="70">
        <f t="shared" si="1592"/>
        <v>0</v>
      </c>
      <c r="I1330" s="70">
        <f t="shared" si="1592"/>
        <v>0</v>
      </c>
      <c r="J1330" s="70">
        <f t="shared" si="1592"/>
        <v>0</v>
      </c>
      <c r="K1330" s="70">
        <f t="shared" si="1592"/>
        <v>0</v>
      </c>
      <c r="L1330" s="70">
        <f t="shared" si="1592"/>
        <v>0</v>
      </c>
      <c r="M1330" s="70">
        <f t="shared" si="1592"/>
        <v>0</v>
      </c>
      <c r="N1330" s="70">
        <f t="shared" si="1592"/>
        <v>2.5329999999999999</v>
      </c>
      <c r="O1330" s="70">
        <f t="shared" si="1592"/>
        <v>0</v>
      </c>
      <c r="P1330" s="70">
        <f t="shared" si="1592"/>
        <v>0</v>
      </c>
      <c r="Q1330" s="70">
        <f t="shared" si="1592"/>
        <v>0</v>
      </c>
      <c r="R1330" s="70">
        <f t="shared" si="1592"/>
        <v>0</v>
      </c>
      <c r="S1330" s="70">
        <f t="shared" si="1592"/>
        <v>0</v>
      </c>
      <c r="T1330" s="70">
        <f t="shared" si="1592"/>
        <v>0</v>
      </c>
      <c r="U1330" s="70">
        <f t="shared" si="1592"/>
        <v>0</v>
      </c>
      <c r="V1330" s="70">
        <f t="shared" si="1592"/>
        <v>0</v>
      </c>
      <c r="W1330" s="70">
        <f t="shared" si="1592"/>
        <v>0</v>
      </c>
      <c r="X1330" s="70">
        <f t="shared" si="1592"/>
        <v>0</v>
      </c>
      <c r="Y1330" s="70">
        <f t="shared" si="1592"/>
        <v>0</v>
      </c>
      <c r="Z1330" s="70">
        <f t="shared" si="1592"/>
        <v>0</v>
      </c>
      <c r="AA1330" s="70">
        <f t="shared" si="1592"/>
        <v>0</v>
      </c>
      <c r="AB1330" s="70">
        <f t="shared" si="1592"/>
        <v>0</v>
      </c>
      <c r="AC1330" s="70">
        <f t="shared" si="1592"/>
        <v>0</v>
      </c>
      <c r="AD1330" s="70">
        <f t="shared" si="1592"/>
        <v>0</v>
      </c>
      <c r="AE1330" s="70">
        <f t="shared" si="1592"/>
        <v>0</v>
      </c>
      <c r="AF1330" s="70">
        <f t="shared" si="1592"/>
        <v>0</v>
      </c>
      <c r="AG1330" s="70">
        <f t="shared" si="1592"/>
        <v>0</v>
      </c>
      <c r="AH1330" s="70">
        <f t="shared" si="1592"/>
        <v>0</v>
      </c>
      <c r="AI1330" s="70">
        <f t="shared" si="1592"/>
        <v>0</v>
      </c>
      <c r="AJ1330" s="70">
        <f t="shared" si="1592"/>
        <v>0</v>
      </c>
      <c r="AK1330" s="70">
        <f t="shared" si="1592"/>
        <v>0</v>
      </c>
      <c r="AL1330" s="70">
        <f t="shared" si="1592"/>
        <v>0</v>
      </c>
      <c r="AM1330" s="70">
        <f t="shared" si="1592"/>
        <v>0</v>
      </c>
      <c r="AN1330" s="70">
        <f t="shared" si="1592"/>
        <v>0</v>
      </c>
      <c r="AO1330" s="70">
        <f t="shared" si="1592"/>
        <v>0</v>
      </c>
      <c r="AP1330" s="70">
        <f t="shared" si="1592"/>
        <v>0</v>
      </c>
      <c r="AQ1330" s="70">
        <f t="shared" si="1592"/>
        <v>0</v>
      </c>
      <c r="AR1330" s="70">
        <f t="shared" si="1592"/>
        <v>0</v>
      </c>
      <c r="AS1330" s="70">
        <f t="shared" si="1592"/>
        <v>0</v>
      </c>
      <c r="AT1330" s="70">
        <f t="shared" si="1592"/>
        <v>0</v>
      </c>
      <c r="AU1330" s="70">
        <f t="shared" si="1592"/>
        <v>0</v>
      </c>
      <c r="AV1330" s="70">
        <f t="shared" si="1592"/>
        <v>0</v>
      </c>
      <c r="AW1330" s="70">
        <f t="shared" si="1592"/>
        <v>0</v>
      </c>
      <c r="AX1330" s="70">
        <f t="shared" si="1592"/>
        <v>0</v>
      </c>
      <c r="AY1330" s="70">
        <f t="shared" si="1592"/>
        <v>0</v>
      </c>
      <c r="AZ1330" s="70">
        <f t="shared" si="1592"/>
        <v>0</v>
      </c>
      <c r="BA1330" s="70">
        <f t="shared" si="1592"/>
        <v>0</v>
      </c>
      <c r="BB1330" s="70">
        <f t="shared" si="1592"/>
        <v>0</v>
      </c>
      <c r="BC1330" s="70">
        <f t="shared" si="1592"/>
        <v>0</v>
      </c>
      <c r="BD1330" s="70">
        <f t="shared" si="1592"/>
        <v>0</v>
      </c>
      <c r="BE1330" s="70">
        <f t="shared" si="1592"/>
        <v>0</v>
      </c>
      <c r="BF1330" s="70">
        <f t="shared" si="1592"/>
        <v>0</v>
      </c>
      <c r="BG1330" s="70">
        <f t="shared" si="1592"/>
        <v>0</v>
      </c>
      <c r="BH1330" s="70">
        <f t="shared" si="1592"/>
        <v>0</v>
      </c>
      <c r="BI1330" s="70">
        <f t="shared" si="1592"/>
        <v>0</v>
      </c>
      <c r="BJ1330" s="70">
        <f t="shared" si="1592"/>
        <v>0</v>
      </c>
      <c r="BK1330" s="70">
        <f t="shared" si="1592"/>
        <v>0</v>
      </c>
      <c r="BL1330" s="70">
        <f t="shared" si="1592"/>
        <v>0</v>
      </c>
      <c r="BM1330" s="70">
        <f t="shared" si="1592"/>
        <v>0</v>
      </c>
      <c r="BN1330" s="70">
        <f t="shared" si="1592"/>
        <v>0</v>
      </c>
      <c r="BO1330" s="70">
        <f t="shared" si="1592"/>
        <v>0</v>
      </c>
      <c r="BP1330" s="70">
        <f t="shared" ref="BP1330:CM1330" si="1593">BP1331+BP1332+BP1333+BP1334</f>
        <v>0</v>
      </c>
      <c r="BQ1330" s="70">
        <f t="shared" si="1593"/>
        <v>0</v>
      </c>
      <c r="BR1330" s="70">
        <f t="shared" si="1593"/>
        <v>0</v>
      </c>
      <c r="BS1330" s="70">
        <f t="shared" si="1593"/>
        <v>0</v>
      </c>
      <c r="BT1330" s="70">
        <f t="shared" si="1593"/>
        <v>0</v>
      </c>
      <c r="BU1330" s="70">
        <f t="shared" si="1593"/>
        <v>0</v>
      </c>
      <c r="BV1330" s="70">
        <f t="shared" si="1593"/>
        <v>0</v>
      </c>
      <c r="BW1330" s="70">
        <f t="shared" si="1593"/>
        <v>0</v>
      </c>
      <c r="BX1330" s="70">
        <f t="shared" si="1593"/>
        <v>0</v>
      </c>
      <c r="BY1330" s="70">
        <f t="shared" si="1593"/>
        <v>0</v>
      </c>
      <c r="BZ1330" s="70">
        <f t="shared" si="1593"/>
        <v>0</v>
      </c>
      <c r="CA1330" s="70">
        <f t="shared" si="1593"/>
        <v>0</v>
      </c>
      <c r="CB1330" s="70">
        <f t="shared" si="1593"/>
        <v>1.2669999999999999</v>
      </c>
      <c r="CC1330" s="70">
        <f t="shared" si="1593"/>
        <v>0</v>
      </c>
      <c r="CD1330" s="70">
        <f t="shared" si="1593"/>
        <v>0</v>
      </c>
      <c r="CE1330" s="70">
        <f t="shared" si="1593"/>
        <v>0</v>
      </c>
      <c r="CF1330" s="70">
        <f t="shared" si="1593"/>
        <v>0</v>
      </c>
      <c r="CG1330" s="70">
        <f t="shared" si="1593"/>
        <v>0</v>
      </c>
      <c r="CH1330" s="70">
        <f t="shared" si="1593"/>
        <v>0</v>
      </c>
      <c r="CI1330" s="70">
        <f t="shared" si="1593"/>
        <v>0</v>
      </c>
      <c r="CJ1330" s="70">
        <f t="shared" si="1593"/>
        <v>0</v>
      </c>
      <c r="CK1330" s="70">
        <f t="shared" si="1593"/>
        <v>0</v>
      </c>
      <c r="CL1330" s="70">
        <f t="shared" si="1593"/>
        <v>0</v>
      </c>
      <c r="CM1330" s="70">
        <f t="shared" si="1593"/>
        <v>1.2669999999999999</v>
      </c>
    </row>
    <row r="1331" spans="1:91" ht="19.5" customHeight="1">
      <c r="A1331" s="73" t="s">
        <v>2657</v>
      </c>
      <c r="B1331" s="67" t="s">
        <v>663</v>
      </c>
      <c r="C1331" s="67" t="s">
        <v>202</v>
      </c>
      <c r="D1331" s="70">
        <v>0</v>
      </c>
      <c r="E1331" s="70">
        <v>0</v>
      </c>
      <c r="F1331" s="70">
        <v>0</v>
      </c>
      <c r="G1331" s="70">
        <v>0</v>
      </c>
      <c r="H1331" s="70">
        <v>0</v>
      </c>
      <c r="I1331" s="70">
        <v>0</v>
      </c>
      <c r="J1331" s="70">
        <v>0</v>
      </c>
      <c r="K1331" s="70">
        <v>0</v>
      </c>
      <c r="L1331" s="70">
        <v>0</v>
      </c>
      <c r="M1331" s="70">
        <v>0</v>
      </c>
      <c r="N1331" s="70">
        <v>0</v>
      </c>
      <c r="O1331" s="70">
        <v>0</v>
      </c>
      <c r="P1331" s="70">
        <v>0</v>
      </c>
      <c r="Q1331" s="70">
        <v>0</v>
      </c>
      <c r="R1331" s="70">
        <v>0</v>
      </c>
      <c r="S1331" s="70">
        <v>0</v>
      </c>
      <c r="T1331" s="70">
        <v>0</v>
      </c>
      <c r="U1331" s="70">
        <v>0</v>
      </c>
      <c r="V1331" s="70">
        <v>0</v>
      </c>
      <c r="W1331" s="70">
        <v>0</v>
      </c>
      <c r="X1331" s="70">
        <v>0</v>
      </c>
      <c r="Y1331" s="70">
        <v>0</v>
      </c>
      <c r="Z1331" s="70">
        <v>0</v>
      </c>
      <c r="AA1331" s="70">
        <v>0</v>
      </c>
      <c r="AB1331" s="70">
        <v>0</v>
      </c>
      <c r="AC1331" s="70">
        <v>0</v>
      </c>
      <c r="AD1331" s="70">
        <v>0</v>
      </c>
      <c r="AE1331" s="70">
        <v>0</v>
      </c>
      <c r="AF1331" s="70">
        <v>0</v>
      </c>
      <c r="AG1331" s="70">
        <v>0</v>
      </c>
      <c r="AH1331" s="70">
        <v>0</v>
      </c>
      <c r="AI1331" s="70">
        <v>0</v>
      </c>
      <c r="AJ1331" s="70">
        <v>0</v>
      </c>
      <c r="AK1331" s="70">
        <v>0</v>
      </c>
      <c r="AL1331" s="70">
        <v>0</v>
      </c>
      <c r="AM1331" s="70">
        <v>0</v>
      </c>
      <c r="AN1331" s="70">
        <v>0</v>
      </c>
      <c r="AO1331" s="70">
        <v>0</v>
      </c>
      <c r="AP1331" s="70">
        <v>0</v>
      </c>
      <c r="AQ1331" s="70">
        <v>0</v>
      </c>
      <c r="AR1331" s="70">
        <v>0</v>
      </c>
      <c r="AS1331" s="70">
        <v>0</v>
      </c>
      <c r="AT1331" s="70">
        <v>0</v>
      </c>
      <c r="AU1331" s="70">
        <v>0</v>
      </c>
      <c r="AV1331" s="70">
        <v>0</v>
      </c>
      <c r="AW1331" s="70">
        <v>0</v>
      </c>
      <c r="AX1331" s="70">
        <v>0</v>
      </c>
      <c r="AY1331" s="70">
        <v>0</v>
      </c>
      <c r="AZ1331" s="70">
        <v>0</v>
      </c>
      <c r="BA1331" s="70">
        <v>0</v>
      </c>
      <c r="BB1331" s="70">
        <v>0</v>
      </c>
      <c r="BC1331" s="70">
        <v>0</v>
      </c>
      <c r="BD1331" s="70">
        <v>0</v>
      </c>
      <c r="BE1331" s="70">
        <v>0</v>
      </c>
      <c r="BF1331" s="70">
        <v>0</v>
      </c>
      <c r="BG1331" s="70">
        <v>0</v>
      </c>
      <c r="BH1331" s="70">
        <v>0</v>
      </c>
      <c r="BI1331" s="70">
        <v>0</v>
      </c>
      <c r="BJ1331" s="70">
        <v>0</v>
      </c>
      <c r="BK1331" s="70">
        <v>0</v>
      </c>
      <c r="BL1331" s="70">
        <v>0</v>
      </c>
      <c r="BM1331" s="70">
        <v>0</v>
      </c>
      <c r="BN1331" s="70">
        <v>0</v>
      </c>
      <c r="BO1331" s="70">
        <v>0</v>
      </c>
      <c r="BP1331" s="70">
        <v>0</v>
      </c>
      <c r="BQ1331" s="70">
        <v>0</v>
      </c>
      <c r="BR1331" s="70">
        <v>0</v>
      </c>
      <c r="BS1331" s="70">
        <v>0</v>
      </c>
      <c r="BT1331" s="70">
        <v>0</v>
      </c>
      <c r="BU1331" s="70">
        <v>0</v>
      </c>
      <c r="BV1331" s="70">
        <v>0</v>
      </c>
      <c r="BW1331" s="70">
        <v>0</v>
      </c>
      <c r="BX1331" s="70">
        <v>0</v>
      </c>
      <c r="BY1331" s="70">
        <v>0</v>
      </c>
      <c r="BZ1331" s="70">
        <v>0</v>
      </c>
      <c r="CA1331" s="70">
        <v>0</v>
      </c>
      <c r="CB1331" s="70">
        <v>0</v>
      </c>
      <c r="CC1331" s="70">
        <f>O1331+Z1331++AK1331+AV1331+BG1331+BR1331</f>
        <v>0</v>
      </c>
      <c r="CD1331" s="70">
        <f t="shared" ref="CD1331" si="1594">P1331+AA1331++AL1331+AW1331+BH1331+BS1331</f>
        <v>0</v>
      </c>
      <c r="CE1331" s="70">
        <f t="shared" ref="CE1331" si="1595">Q1331+AB1331++AM1331+AX1331+BI1331+BT1331</f>
        <v>0</v>
      </c>
      <c r="CF1331" s="70">
        <f t="shared" ref="CF1331" si="1596">R1331+AC1331++AN1331+AY1331+BJ1331+BU1331</f>
        <v>0</v>
      </c>
      <c r="CG1331" s="70">
        <f t="shared" ref="CG1331" si="1597">S1331+AD1331++AO1331+AZ1331+BK1331+BV1331</f>
        <v>0</v>
      </c>
      <c r="CH1331" s="70">
        <f t="shared" ref="CH1331" si="1598">T1331+AE1331++AP1331+BA1331+BL1331+BW1331</f>
        <v>0</v>
      </c>
      <c r="CI1331" s="70">
        <f t="shared" ref="CI1331" si="1599">U1331+AF1331++AQ1331+BB1331+BM1331+BX1331</f>
        <v>0</v>
      </c>
      <c r="CJ1331" s="70">
        <f t="shared" ref="CJ1331" si="1600">V1331+AG1331++AR1331+BC1331+BN1331+BY1331</f>
        <v>0</v>
      </c>
      <c r="CK1331" s="70">
        <f t="shared" ref="CK1331" si="1601">W1331+AH1331++AS1331+BD1331+BO1331+BZ1331</f>
        <v>0</v>
      </c>
      <c r="CL1331" s="70">
        <f t="shared" ref="CL1331" si="1602">X1331+AI1331++AT1331+BE1331+BP1331+CA1331</f>
        <v>0</v>
      </c>
      <c r="CM1331" s="70">
        <f t="shared" ref="CM1331" si="1603">Y1331+AJ1331++AU1331+BF1331+BQ1331+CB1331</f>
        <v>0</v>
      </c>
    </row>
    <row r="1332" spans="1:91" ht="38.25" customHeight="1">
      <c r="A1332" s="73" t="s">
        <v>2658</v>
      </c>
      <c r="B1332" s="67" t="s">
        <v>665</v>
      </c>
      <c r="C1332" s="67" t="s">
        <v>202</v>
      </c>
      <c r="D1332" s="70">
        <v>0</v>
      </c>
      <c r="E1332" s="70">
        <v>0</v>
      </c>
      <c r="F1332" s="70">
        <v>0</v>
      </c>
      <c r="G1332" s="70">
        <v>0</v>
      </c>
      <c r="H1332" s="70">
        <v>0</v>
      </c>
      <c r="I1332" s="70">
        <v>0</v>
      </c>
      <c r="J1332" s="70">
        <v>0</v>
      </c>
      <c r="K1332" s="70">
        <v>0</v>
      </c>
      <c r="L1332" s="70">
        <v>0</v>
      </c>
      <c r="M1332" s="70">
        <v>0</v>
      </c>
      <c r="N1332" s="70">
        <v>0</v>
      </c>
      <c r="O1332" s="70">
        <v>0</v>
      </c>
      <c r="P1332" s="70">
        <v>0</v>
      </c>
      <c r="Q1332" s="70">
        <v>0</v>
      </c>
      <c r="R1332" s="70">
        <v>0</v>
      </c>
      <c r="S1332" s="70">
        <v>0</v>
      </c>
      <c r="T1332" s="70">
        <v>0</v>
      </c>
      <c r="U1332" s="70">
        <v>0</v>
      </c>
      <c r="V1332" s="70">
        <v>0</v>
      </c>
      <c r="W1332" s="70">
        <v>0</v>
      </c>
      <c r="X1332" s="70">
        <v>0</v>
      </c>
      <c r="Y1332" s="70">
        <v>0</v>
      </c>
      <c r="Z1332" s="70">
        <v>0</v>
      </c>
      <c r="AA1332" s="70">
        <v>0</v>
      </c>
      <c r="AB1332" s="70">
        <v>0</v>
      </c>
      <c r="AC1332" s="70">
        <v>0</v>
      </c>
      <c r="AD1332" s="70">
        <v>0</v>
      </c>
      <c r="AE1332" s="70">
        <v>0</v>
      </c>
      <c r="AF1332" s="70">
        <v>0</v>
      </c>
      <c r="AG1332" s="70">
        <v>0</v>
      </c>
      <c r="AH1332" s="70">
        <v>0</v>
      </c>
      <c r="AI1332" s="70">
        <v>0</v>
      </c>
      <c r="AJ1332" s="70">
        <v>0</v>
      </c>
      <c r="AK1332" s="70">
        <v>0</v>
      </c>
      <c r="AL1332" s="70">
        <v>0</v>
      </c>
      <c r="AM1332" s="70">
        <v>0</v>
      </c>
      <c r="AN1332" s="70">
        <v>0</v>
      </c>
      <c r="AO1332" s="70">
        <v>0</v>
      </c>
      <c r="AP1332" s="70">
        <v>0</v>
      </c>
      <c r="AQ1332" s="70">
        <v>0</v>
      </c>
      <c r="AR1332" s="70">
        <v>0</v>
      </c>
      <c r="AS1332" s="70">
        <v>0</v>
      </c>
      <c r="AT1332" s="70">
        <v>0</v>
      </c>
      <c r="AU1332" s="70">
        <v>0</v>
      </c>
      <c r="AV1332" s="70">
        <v>0</v>
      </c>
      <c r="AW1332" s="70">
        <v>0</v>
      </c>
      <c r="AX1332" s="70">
        <v>0</v>
      </c>
      <c r="AY1332" s="70">
        <v>0</v>
      </c>
      <c r="AZ1332" s="70">
        <v>0</v>
      </c>
      <c r="BA1332" s="70">
        <v>0</v>
      </c>
      <c r="BB1332" s="70">
        <v>0</v>
      </c>
      <c r="BC1332" s="70">
        <v>0</v>
      </c>
      <c r="BD1332" s="70">
        <v>0</v>
      </c>
      <c r="BE1332" s="70">
        <v>0</v>
      </c>
      <c r="BF1332" s="70">
        <v>0</v>
      </c>
      <c r="BG1332" s="70">
        <v>0</v>
      </c>
      <c r="BH1332" s="70">
        <v>0</v>
      </c>
      <c r="BI1332" s="70">
        <v>0</v>
      </c>
      <c r="BJ1332" s="70">
        <v>0</v>
      </c>
      <c r="BK1332" s="70">
        <v>0</v>
      </c>
      <c r="BL1332" s="70">
        <v>0</v>
      </c>
      <c r="BM1332" s="70">
        <v>0</v>
      </c>
      <c r="BN1332" s="70">
        <v>0</v>
      </c>
      <c r="BO1332" s="70">
        <v>0</v>
      </c>
      <c r="BP1332" s="70">
        <v>0</v>
      </c>
      <c r="BQ1332" s="70">
        <v>0</v>
      </c>
      <c r="BR1332" s="70">
        <v>0</v>
      </c>
      <c r="BS1332" s="70">
        <v>0</v>
      </c>
      <c r="BT1332" s="70">
        <v>0</v>
      </c>
      <c r="BU1332" s="70">
        <v>0</v>
      </c>
      <c r="BV1332" s="70">
        <v>0</v>
      </c>
      <c r="BW1332" s="70">
        <v>0</v>
      </c>
      <c r="BX1332" s="70">
        <v>0</v>
      </c>
      <c r="BY1332" s="70">
        <v>0</v>
      </c>
      <c r="BZ1332" s="70">
        <v>0</v>
      </c>
      <c r="CA1332" s="70">
        <v>0</v>
      </c>
      <c r="CB1332" s="70">
        <v>0</v>
      </c>
      <c r="CC1332" s="70">
        <f>O1332+Z1332++AK1332+AV1332+BG1332+BR1332</f>
        <v>0</v>
      </c>
      <c r="CD1332" s="70">
        <f t="shared" ref="CD1332" si="1604">P1332+AA1332++AL1332+AW1332+BH1332+BS1332</f>
        <v>0</v>
      </c>
      <c r="CE1332" s="70">
        <f t="shared" ref="CE1332" si="1605">Q1332+AB1332++AM1332+AX1332+BI1332+BT1332</f>
        <v>0</v>
      </c>
      <c r="CF1332" s="70">
        <f t="shared" ref="CF1332" si="1606">R1332+AC1332++AN1332+AY1332+BJ1332+BU1332</f>
        <v>0</v>
      </c>
      <c r="CG1332" s="70">
        <f t="shared" ref="CG1332" si="1607">S1332+AD1332++AO1332+AZ1332+BK1332+BV1332</f>
        <v>0</v>
      </c>
      <c r="CH1332" s="70">
        <f t="shared" ref="CH1332" si="1608">T1332+AE1332++AP1332+BA1332+BL1332+BW1332</f>
        <v>0</v>
      </c>
      <c r="CI1332" s="70">
        <f t="shared" ref="CI1332" si="1609">U1332+AF1332++AQ1332+BB1332+BM1332+BX1332</f>
        <v>0</v>
      </c>
      <c r="CJ1332" s="70">
        <f t="shared" ref="CJ1332" si="1610">V1332+AG1332++AR1332+BC1332+BN1332+BY1332</f>
        <v>0</v>
      </c>
      <c r="CK1332" s="70">
        <f t="shared" ref="CK1332" si="1611">W1332+AH1332++AS1332+BD1332+BO1332+BZ1332</f>
        <v>0</v>
      </c>
      <c r="CL1332" s="70">
        <f t="shared" ref="CL1332" si="1612">X1332+AI1332++AT1332+BE1332+BP1332+CA1332</f>
        <v>0</v>
      </c>
      <c r="CM1332" s="70">
        <f t="shared" ref="CM1332" si="1613">Y1332+AJ1332++AU1332+BF1332+BQ1332+CB1332</f>
        <v>0</v>
      </c>
    </row>
    <row r="1333" spans="1:91" ht="31.5">
      <c r="A1333" s="73" t="s">
        <v>2659</v>
      </c>
      <c r="B1333" s="67" t="s">
        <v>669</v>
      </c>
      <c r="C1333" s="67" t="s">
        <v>202</v>
      </c>
      <c r="D1333" s="70">
        <v>0</v>
      </c>
      <c r="E1333" s="70">
        <v>0</v>
      </c>
      <c r="F1333" s="70">
        <v>0</v>
      </c>
      <c r="G1333" s="70">
        <v>0</v>
      </c>
      <c r="H1333" s="70">
        <v>0</v>
      </c>
      <c r="I1333" s="70">
        <v>0</v>
      </c>
      <c r="J1333" s="70">
        <v>0</v>
      </c>
      <c r="K1333" s="70">
        <v>0</v>
      </c>
      <c r="L1333" s="70">
        <v>0</v>
      </c>
      <c r="M1333" s="70">
        <v>0</v>
      </c>
      <c r="N1333" s="70">
        <v>0</v>
      </c>
      <c r="O1333" s="70">
        <v>0</v>
      </c>
      <c r="P1333" s="70">
        <v>0</v>
      </c>
      <c r="Q1333" s="70">
        <v>0</v>
      </c>
      <c r="R1333" s="70">
        <v>0</v>
      </c>
      <c r="S1333" s="70">
        <v>0</v>
      </c>
      <c r="T1333" s="70">
        <v>0</v>
      </c>
      <c r="U1333" s="70">
        <v>0</v>
      </c>
      <c r="V1333" s="70">
        <v>0</v>
      </c>
      <c r="W1333" s="70">
        <v>0</v>
      </c>
      <c r="X1333" s="70">
        <v>0</v>
      </c>
      <c r="Y1333" s="70">
        <v>0</v>
      </c>
      <c r="Z1333" s="70">
        <v>0</v>
      </c>
      <c r="AA1333" s="70">
        <v>0</v>
      </c>
      <c r="AB1333" s="70">
        <v>0</v>
      </c>
      <c r="AC1333" s="70">
        <v>0</v>
      </c>
      <c r="AD1333" s="70">
        <v>0</v>
      </c>
      <c r="AE1333" s="70">
        <v>0</v>
      </c>
      <c r="AF1333" s="70">
        <v>0</v>
      </c>
      <c r="AG1333" s="70">
        <v>0</v>
      </c>
      <c r="AH1333" s="70">
        <v>0</v>
      </c>
      <c r="AI1333" s="70">
        <v>0</v>
      </c>
      <c r="AJ1333" s="70">
        <v>0</v>
      </c>
      <c r="AK1333" s="70">
        <v>0</v>
      </c>
      <c r="AL1333" s="70">
        <v>0</v>
      </c>
      <c r="AM1333" s="70">
        <v>0</v>
      </c>
      <c r="AN1333" s="70">
        <v>0</v>
      </c>
      <c r="AO1333" s="70">
        <v>0</v>
      </c>
      <c r="AP1333" s="70">
        <v>0</v>
      </c>
      <c r="AQ1333" s="70">
        <v>0</v>
      </c>
      <c r="AR1333" s="70">
        <v>0</v>
      </c>
      <c r="AS1333" s="70">
        <v>0</v>
      </c>
      <c r="AT1333" s="70">
        <v>0</v>
      </c>
      <c r="AU1333" s="70">
        <v>0</v>
      </c>
      <c r="AV1333" s="70">
        <v>0</v>
      </c>
      <c r="AW1333" s="70">
        <v>0</v>
      </c>
      <c r="AX1333" s="70">
        <v>0</v>
      </c>
      <c r="AY1333" s="70">
        <v>0</v>
      </c>
      <c r="AZ1333" s="70">
        <v>0</v>
      </c>
      <c r="BA1333" s="70">
        <v>0</v>
      </c>
      <c r="BB1333" s="70">
        <v>0</v>
      </c>
      <c r="BC1333" s="70">
        <v>0</v>
      </c>
      <c r="BD1333" s="70">
        <v>0</v>
      </c>
      <c r="BE1333" s="70">
        <v>0</v>
      </c>
      <c r="BF1333" s="70">
        <v>0</v>
      </c>
      <c r="BG1333" s="70">
        <v>0</v>
      </c>
      <c r="BH1333" s="70">
        <v>0</v>
      </c>
      <c r="BI1333" s="70">
        <v>0</v>
      </c>
      <c r="BJ1333" s="70">
        <v>0</v>
      </c>
      <c r="BK1333" s="70">
        <v>0</v>
      </c>
      <c r="BL1333" s="70">
        <v>0</v>
      </c>
      <c r="BM1333" s="70">
        <v>0</v>
      </c>
      <c r="BN1333" s="70">
        <v>0</v>
      </c>
      <c r="BO1333" s="70">
        <v>0</v>
      </c>
      <c r="BP1333" s="70">
        <v>0</v>
      </c>
      <c r="BQ1333" s="70">
        <v>0</v>
      </c>
      <c r="BR1333" s="70">
        <v>0</v>
      </c>
      <c r="BS1333" s="70">
        <v>0</v>
      </c>
      <c r="BT1333" s="70">
        <v>0</v>
      </c>
      <c r="BU1333" s="70">
        <v>0</v>
      </c>
      <c r="BV1333" s="70">
        <v>0</v>
      </c>
      <c r="BW1333" s="70">
        <v>0</v>
      </c>
      <c r="BX1333" s="70">
        <v>0</v>
      </c>
      <c r="BY1333" s="70">
        <v>0</v>
      </c>
      <c r="BZ1333" s="70">
        <v>0</v>
      </c>
      <c r="CA1333" s="70">
        <v>0</v>
      </c>
      <c r="CB1333" s="70">
        <v>0</v>
      </c>
      <c r="CC1333" s="70">
        <f>O1333+Z1333++AK1333+AV1333+BG1333+BR1333</f>
        <v>0</v>
      </c>
      <c r="CD1333" s="70">
        <f t="shared" ref="CD1333" si="1614">P1333+AA1333++AL1333+AW1333+BH1333+BS1333</f>
        <v>0</v>
      </c>
      <c r="CE1333" s="70">
        <f t="shared" ref="CE1333" si="1615">Q1333+AB1333++AM1333+AX1333+BI1333+BT1333</f>
        <v>0</v>
      </c>
      <c r="CF1333" s="70">
        <f t="shared" ref="CF1333" si="1616">R1333+AC1333++AN1333+AY1333+BJ1333+BU1333</f>
        <v>0</v>
      </c>
      <c r="CG1333" s="70">
        <f t="shared" ref="CG1333" si="1617">S1333+AD1333++AO1333+AZ1333+BK1333+BV1333</f>
        <v>0</v>
      </c>
      <c r="CH1333" s="70">
        <f t="shared" ref="CH1333" si="1618">T1333+AE1333++AP1333+BA1333+BL1333+BW1333</f>
        <v>0</v>
      </c>
      <c r="CI1333" s="70">
        <f t="shared" ref="CI1333" si="1619">U1333+AF1333++AQ1333+BB1333+BM1333+BX1333</f>
        <v>0</v>
      </c>
      <c r="CJ1333" s="70">
        <f t="shared" ref="CJ1333" si="1620">V1333+AG1333++AR1333+BC1333+BN1333+BY1333</f>
        <v>0</v>
      </c>
      <c r="CK1333" s="70">
        <f t="shared" ref="CK1333" si="1621">W1333+AH1333++AS1333+BD1333+BO1333+BZ1333</f>
        <v>0</v>
      </c>
      <c r="CL1333" s="70">
        <f t="shared" ref="CL1333" si="1622">X1333+AI1333++AT1333+BE1333+BP1333+CA1333</f>
        <v>0</v>
      </c>
      <c r="CM1333" s="70">
        <f t="shared" ref="CM1333" si="1623">Y1333+AJ1333++AU1333+BF1333+BQ1333+CB1333</f>
        <v>0</v>
      </c>
    </row>
    <row r="1334" spans="1:91">
      <c r="A1334" s="73" t="s">
        <v>2660</v>
      </c>
      <c r="B1334" s="67" t="s">
        <v>676</v>
      </c>
      <c r="C1334" s="67" t="s">
        <v>202</v>
      </c>
      <c r="D1334" s="70">
        <f t="shared" ref="D1334:BO1334" si="1624">SUM(D1335:D1336)</f>
        <v>0</v>
      </c>
      <c r="E1334" s="70">
        <f t="shared" si="1624"/>
        <v>0</v>
      </c>
      <c r="F1334" s="70">
        <f t="shared" si="1624"/>
        <v>0</v>
      </c>
      <c r="G1334" s="70">
        <f t="shared" si="1624"/>
        <v>0</v>
      </c>
      <c r="H1334" s="70">
        <f t="shared" si="1624"/>
        <v>0</v>
      </c>
      <c r="I1334" s="70">
        <f t="shared" si="1624"/>
        <v>0</v>
      </c>
      <c r="J1334" s="70">
        <f t="shared" si="1624"/>
        <v>0</v>
      </c>
      <c r="K1334" s="70">
        <f t="shared" si="1624"/>
        <v>0</v>
      </c>
      <c r="L1334" s="70">
        <f t="shared" si="1624"/>
        <v>0</v>
      </c>
      <c r="M1334" s="70">
        <f t="shared" si="1624"/>
        <v>0</v>
      </c>
      <c r="N1334" s="70">
        <f t="shared" si="1624"/>
        <v>2.5329999999999999</v>
      </c>
      <c r="O1334" s="70">
        <f t="shared" si="1624"/>
        <v>0</v>
      </c>
      <c r="P1334" s="70">
        <f t="shared" si="1624"/>
        <v>0</v>
      </c>
      <c r="Q1334" s="70">
        <f t="shared" si="1624"/>
        <v>0</v>
      </c>
      <c r="R1334" s="70">
        <f t="shared" si="1624"/>
        <v>0</v>
      </c>
      <c r="S1334" s="70">
        <f t="shared" si="1624"/>
        <v>0</v>
      </c>
      <c r="T1334" s="70">
        <f t="shared" si="1624"/>
        <v>0</v>
      </c>
      <c r="U1334" s="70">
        <f t="shared" si="1624"/>
        <v>0</v>
      </c>
      <c r="V1334" s="70">
        <f t="shared" si="1624"/>
        <v>0</v>
      </c>
      <c r="W1334" s="70">
        <f t="shared" si="1624"/>
        <v>0</v>
      </c>
      <c r="X1334" s="70">
        <f t="shared" si="1624"/>
        <v>0</v>
      </c>
      <c r="Y1334" s="70">
        <f t="shared" si="1624"/>
        <v>0</v>
      </c>
      <c r="Z1334" s="70">
        <f t="shared" si="1624"/>
        <v>0</v>
      </c>
      <c r="AA1334" s="70">
        <f t="shared" si="1624"/>
        <v>0</v>
      </c>
      <c r="AB1334" s="70">
        <f t="shared" si="1624"/>
        <v>0</v>
      </c>
      <c r="AC1334" s="70">
        <f t="shared" si="1624"/>
        <v>0</v>
      </c>
      <c r="AD1334" s="70">
        <f t="shared" si="1624"/>
        <v>0</v>
      </c>
      <c r="AE1334" s="70">
        <f t="shared" si="1624"/>
        <v>0</v>
      </c>
      <c r="AF1334" s="70">
        <f t="shared" si="1624"/>
        <v>0</v>
      </c>
      <c r="AG1334" s="70">
        <f t="shared" si="1624"/>
        <v>0</v>
      </c>
      <c r="AH1334" s="70">
        <f t="shared" si="1624"/>
        <v>0</v>
      </c>
      <c r="AI1334" s="70">
        <f t="shared" si="1624"/>
        <v>0</v>
      </c>
      <c r="AJ1334" s="70">
        <f t="shared" si="1624"/>
        <v>0</v>
      </c>
      <c r="AK1334" s="70">
        <f t="shared" si="1624"/>
        <v>0</v>
      </c>
      <c r="AL1334" s="70">
        <f t="shared" si="1624"/>
        <v>0</v>
      </c>
      <c r="AM1334" s="70">
        <f t="shared" si="1624"/>
        <v>0</v>
      </c>
      <c r="AN1334" s="70">
        <f t="shared" si="1624"/>
        <v>0</v>
      </c>
      <c r="AO1334" s="70">
        <f t="shared" si="1624"/>
        <v>0</v>
      </c>
      <c r="AP1334" s="70">
        <f t="shared" si="1624"/>
        <v>0</v>
      </c>
      <c r="AQ1334" s="70">
        <f t="shared" si="1624"/>
        <v>0</v>
      </c>
      <c r="AR1334" s="70">
        <f t="shared" si="1624"/>
        <v>0</v>
      </c>
      <c r="AS1334" s="70">
        <f t="shared" si="1624"/>
        <v>0</v>
      </c>
      <c r="AT1334" s="70">
        <f t="shared" si="1624"/>
        <v>0</v>
      </c>
      <c r="AU1334" s="70">
        <f t="shared" si="1624"/>
        <v>0</v>
      </c>
      <c r="AV1334" s="70">
        <f t="shared" si="1624"/>
        <v>0</v>
      </c>
      <c r="AW1334" s="70">
        <f t="shared" si="1624"/>
        <v>0</v>
      </c>
      <c r="AX1334" s="70">
        <f t="shared" si="1624"/>
        <v>0</v>
      </c>
      <c r="AY1334" s="70">
        <f t="shared" si="1624"/>
        <v>0</v>
      </c>
      <c r="AZ1334" s="70">
        <f t="shared" si="1624"/>
        <v>0</v>
      </c>
      <c r="BA1334" s="70">
        <f t="shared" si="1624"/>
        <v>0</v>
      </c>
      <c r="BB1334" s="70">
        <f t="shared" si="1624"/>
        <v>0</v>
      </c>
      <c r="BC1334" s="70">
        <f t="shared" si="1624"/>
        <v>0</v>
      </c>
      <c r="BD1334" s="70">
        <f t="shared" si="1624"/>
        <v>0</v>
      </c>
      <c r="BE1334" s="70">
        <f t="shared" si="1624"/>
        <v>0</v>
      </c>
      <c r="BF1334" s="70">
        <f t="shared" si="1624"/>
        <v>0</v>
      </c>
      <c r="BG1334" s="70">
        <f t="shared" si="1624"/>
        <v>0</v>
      </c>
      <c r="BH1334" s="70">
        <f t="shared" si="1624"/>
        <v>0</v>
      </c>
      <c r="BI1334" s="70">
        <f t="shared" si="1624"/>
        <v>0</v>
      </c>
      <c r="BJ1334" s="70">
        <f t="shared" si="1624"/>
        <v>0</v>
      </c>
      <c r="BK1334" s="70">
        <f t="shared" si="1624"/>
        <v>0</v>
      </c>
      <c r="BL1334" s="70">
        <f t="shared" si="1624"/>
        <v>0</v>
      </c>
      <c r="BM1334" s="70">
        <f t="shared" si="1624"/>
        <v>0</v>
      </c>
      <c r="BN1334" s="70">
        <f t="shared" si="1624"/>
        <v>0</v>
      </c>
      <c r="BO1334" s="70">
        <f t="shared" si="1624"/>
        <v>0</v>
      </c>
      <c r="BP1334" s="70">
        <f t="shared" ref="BP1334:CM1334" si="1625">SUM(BP1335:BP1336)</f>
        <v>0</v>
      </c>
      <c r="BQ1334" s="70">
        <f t="shared" si="1625"/>
        <v>0</v>
      </c>
      <c r="BR1334" s="70">
        <f t="shared" si="1625"/>
        <v>0</v>
      </c>
      <c r="BS1334" s="70">
        <f t="shared" si="1625"/>
        <v>0</v>
      </c>
      <c r="BT1334" s="70">
        <f t="shared" si="1625"/>
        <v>0</v>
      </c>
      <c r="BU1334" s="70">
        <f t="shared" si="1625"/>
        <v>0</v>
      </c>
      <c r="BV1334" s="70">
        <f t="shared" si="1625"/>
        <v>0</v>
      </c>
      <c r="BW1334" s="70">
        <f t="shared" si="1625"/>
        <v>0</v>
      </c>
      <c r="BX1334" s="70">
        <f t="shared" si="1625"/>
        <v>0</v>
      </c>
      <c r="BY1334" s="70">
        <f t="shared" si="1625"/>
        <v>0</v>
      </c>
      <c r="BZ1334" s="70">
        <f t="shared" si="1625"/>
        <v>0</v>
      </c>
      <c r="CA1334" s="70">
        <f t="shared" si="1625"/>
        <v>0</v>
      </c>
      <c r="CB1334" s="70">
        <f t="shared" si="1625"/>
        <v>1.2669999999999999</v>
      </c>
      <c r="CC1334" s="70">
        <f t="shared" si="1625"/>
        <v>0</v>
      </c>
      <c r="CD1334" s="70">
        <f t="shared" si="1625"/>
        <v>0</v>
      </c>
      <c r="CE1334" s="70">
        <f t="shared" si="1625"/>
        <v>0</v>
      </c>
      <c r="CF1334" s="70">
        <f t="shared" si="1625"/>
        <v>0</v>
      </c>
      <c r="CG1334" s="70">
        <f t="shared" si="1625"/>
        <v>0</v>
      </c>
      <c r="CH1334" s="70">
        <f t="shared" si="1625"/>
        <v>0</v>
      </c>
      <c r="CI1334" s="70">
        <f t="shared" si="1625"/>
        <v>0</v>
      </c>
      <c r="CJ1334" s="70">
        <f t="shared" si="1625"/>
        <v>0</v>
      </c>
      <c r="CK1334" s="70">
        <f t="shared" si="1625"/>
        <v>0</v>
      </c>
      <c r="CL1334" s="70">
        <f t="shared" si="1625"/>
        <v>0</v>
      </c>
      <c r="CM1334" s="70">
        <f t="shared" si="1625"/>
        <v>1.2669999999999999</v>
      </c>
    </row>
    <row r="1335" spans="1:91" ht="31.5">
      <c r="A1335" s="73" t="s">
        <v>2660</v>
      </c>
      <c r="B1335" s="90" t="s">
        <v>2661</v>
      </c>
      <c r="C1335" s="75" t="s">
        <v>2662</v>
      </c>
      <c r="D1335" s="78">
        <v>0</v>
      </c>
      <c r="E1335" s="78">
        <v>0</v>
      </c>
      <c r="F1335" s="78">
        <v>0</v>
      </c>
      <c r="G1335" s="78">
        <v>0</v>
      </c>
      <c r="H1335" s="78">
        <v>0</v>
      </c>
      <c r="I1335" s="78">
        <v>0</v>
      </c>
      <c r="J1335" s="78">
        <v>0</v>
      </c>
      <c r="K1335" s="78">
        <v>0</v>
      </c>
      <c r="L1335" s="78">
        <v>0</v>
      </c>
      <c r="M1335" s="78">
        <v>0</v>
      </c>
      <c r="N1335" s="78">
        <v>1.2669999999999999</v>
      </c>
      <c r="O1335" s="78">
        <v>0</v>
      </c>
      <c r="P1335" s="78">
        <v>0</v>
      </c>
      <c r="Q1335" s="78">
        <v>0</v>
      </c>
      <c r="R1335" s="78">
        <v>0</v>
      </c>
      <c r="S1335" s="78">
        <v>0</v>
      </c>
      <c r="T1335" s="78">
        <v>0</v>
      </c>
      <c r="U1335" s="78">
        <v>0</v>
      </c>
      <c r="V1335" s="78">
        <v>0</v>
      </c>
      <c r="W1335" s="78">
        <v>0</v>
      </c>
      <c r="X1335" s="78">
        <v>0</v>
      </c>
      <c r="Y1335" s="78">
        <v>0</v>
      </c>
      <c r="Z1335" s="78">
        <v>0</v>
      </c>
      <c r="AA1335" s="78">
        <v>0</v>
      </c>
      <c r="AB1335" s="78">
        <v>0</v>
      </c>
      <c r="AC1335" s="78">
        <v>0</v>
      </c>
      <c r="AD1335" s="78">
        <v>0</v>
      </c>
      <c r="AE1335" s="78">
        <v>0</v>
      </c>
      <c r="AF1335" s="78">
        <v>0</v>
      </c>
      <c r="AG1335" s="78">
        <v>0</v>
      </c>
      <c r="AH1335" s="78">
        <v>0</v>
      </c>
      <c r="AI1335" s="78">
        <v>0</v>
      </c>
      <c r="AJ1335" s="78">
        <v>0</v>
      </c>
      <c r="AK1335" s="78">
        <v>0</v>
      </c>
      <c r="AL1335" s="78">
        <v>0</v>
      </c>
      <c r="AM1335" s="78">
        <v>0</v>
      </c>
      <c r="AN1335" s="78">
        <v>0</v>
      </c>
      <c r="AO1335" s="78">
        <v>0</v>
      </c>
      <c r="AP1335" s="78">
        <v>0</v>
      </c>
      <c r="AQ1335" s="78">
        <v>0</v>
      </c>
      <c r="AR1335" s="78">
        <v>0</v>
      </c>
      <c r="AS1335" s="78">
        <v>0</v>
      </c>
      <c r="AT1335" s="78">
        <v>0</v>
      </c>
      <c r="AU1335" s="78">
        <v>0</v>
      </c>
      <c r="AV1335" s="78">
        <v>0</v>
      </c>
      <c r="AW1335" s="78">
        <v>0</v>
      </c>
      <c r="AX1335" s="78">
        <v>0</v>
      </c>
      <c r="AY1335" s="78">
        <v>0</v>
      </c>
      <c r="AZ1335" s="78">
        <v>0</v>
      </c>
      <c r="BA1335" s="78">
        <v>0</v>
      </c>
      <c r="BB1335" s="78">
        <v>0</v>
      </c>
      <c r="BC1335" s="78">
        <v>0</v>
      </c>
      <c r="BD1335" s="78">
        <v>0</v>
      </c>
      <c r="BE1335" s="78">
        <v>0</v>
      </c>
      <c r="BF1335" s="78">
        <v>0</v>
      </c>
      <c r="BG1335" s="78">
        <v>0</v>
      </c>
      <c r="BH1335" s="78">
        <v>0</v>
      </c>
      <c r="BI1335" s="78">
        <v>0</v>
      </c>
      <c r="BJ1335" s="78">
        <v>0</v>
      </c>
      <c r="BK1335" s="78">
        <v>0</v>
      </c>
      <c r="BL1335" s="78">
        <v>0</v>
      </c>
      <c r="BM1335" s="78">
        <v>0</v>
      </c>
      <c r="BN1335" s="78">
        <v>0</v>
      </c>
      <c r="BO1335" s="78">
        <v>0</v>
      </c>
      <c r="BP1335" s="78">
        <v>0</v>
      </c>
      <c r="BQ1335" s="78">
        <v>0</v>
      </c>
      <c r="BR1335" s="79">
        <v>0</v>
      </c>
      <c r="BS1335" s="79">
        <v>0</v>
      </c>
      <c r="BT1335" s="79">
        <v>0</v>
      </c>
      <c r="BU1335" s="79">
        <v>0</v>
      </c>
      <c r="BV1335" s="79">
        <v>0</v>
      </c>
      <c r="BW1335" s="79">
        <v>0</v>
      </c>
      <c r="BX1335" s="79">
        <v>0</v>
      </c>
      <c r="BY1335" s="79">
        <v>0</v>
      </c>
      <c r="BZ1335" s="79">
        <v>0</v>
      </c>
      <c r="CA1335" s="79">
        <v>0</v>
      </c>
      <c r="CB1335" s="79">
        <v>1.2669999999999999</v>
      </c>
      <c r="CC1335" s="79">
        <f t="shared" ref="CC1335:CC1336" si="1626">O1335+Z1335++AK1335+AV1335+BG1335+BR1335</f>
        <v>0</v>
      </c>
      <c r="CD1335" s="79">
        <f t="shared" ref="CD1335:CD1336" si="1627">P1335+AA1335++AL1335+AW1335+BH1335+BS1335</f>
        <v>0</v>
      </c>
      <c r="CE1335" s="79">
        <f t="shared" ref="CE1335:CE1336" si="1628">Q1335+AB1335++AM1335+AX1335+BI1335+BT1335</f>
        <v>0</v>
      </c>
      <c r="CF1335" s="79">
        <f t="shared" ref="CF1335:CF1336" si="1629">R1335+AC1335++AN1335+AY1335+BJ1335+BU1335</f>
        <v>0</v>
      </c>
      <c r="CG1335" s="79">
        <f t="shared" ref="CG1335:CG1336" si="1630">S1335+AD1335++AO1335+AZ1335+BK1335+BV1335</f>
        <v>0</v>
      </c>
      <c r="CH1335" s="79">
        <f t="shared" ref="CH1335:CH1336" si="1631">T1335+AE1335++AP1335+BA1335+BL1335+BW1335</f>
        <v>0</v>
      </c>
      <c r="CI1335" s="79">
        <f t="shared" ref="CI1335:CI1336" si="1632">U1335+AF1335++AQ1335+BB1335+BM1335+BX1335</f>
        <v>0</v>
      </c>
      <c r="CJ1335" s="79">
        <f t="shared" ref="CJ1335:CJ1336" si="1633">V1335+AG1335++AR1335+BC1335+BN1335+BY1335</f>
        <v>0</v>
      </c>
      <c r="CK1335" s="79">
        <f t="shared" ref="CK1335:CK1336" si="1634">W1335+AH1335++AS1335+BD1335+BO1335+BZ1335</f>
        <v>0</v>
      </c>
      <c r="CL1335" s="79">
        <f t="shared" ref="CL1335:CL1336" si="1635">X1335+AI1335++AT1335+BE1335+BP1335+CA1335</f>
        <v>0</v>
      </c>
      <c r="CM1335" s="79">
        <f t="shared" ref="CM1335:CM1336" si="1636">Y1335+AJ1335++AU1335+BF1335+BQ1335+CB1335</f>
        <v>1.2669999999999999</v>
      </c>
    </row>
    <row r="1336" spans="1:91" ht="31.5">
      <c r="A1336" s="73" t="s">
        <v>2660</v>
      </c>
      <c r="B1336" s="90" t="s">
        <v>2663</v>
      </c>
      <c r="C1336" s="75" t="s">
        <v>2664</v>
      </c>
      <c r="D1336" s="78">
        <v>0</v>
      </c>
      <c r="E1336" s="78">
        <v>0</v>
      </c>
      <c r="F1336" s="78">
        <v>0</v>
      </c>
      <c r="G1336" s="78">
        <v>0</v>
      </c>
      <c r="H1336" s="78">
        <v>0</v>
      </c>
      <c r="I1336" s="78">
        <v>0</v>
      </c>
      <c r="J1336" s="78">
        <v>0</v>
      </c>
      <c r="K1336" s="78">
        <v>0</v>
      </c>
      <c r="L1336" s="78">
        <v>0</v>
      </c>
      <c r="M1336" s="78">
        <v>0</v>
      </c>
      <c r="N1336" s="78">
        <v>1.266</v>
      </c>
      <c r="O1336" s="78">
        <v>0</v>
      </c>
      <c r="P1336" s="78">
        <v>0</v>
      </c>
      <c r="Q1336" s="78">
        <v>0</v>
      </c>
      <c r="R1336" s="78">
        <v>0</v>
      </c>
      <c r="S1336" s="78">
        <v>0</v>
      </c>
      <c r="T1336" s="78">
        <v>0</v>
      </c>
      <c r="U1336" s="78">
        <v>0</v>
      </c>
      <c r="V1336" s="78">
        <v>0</v>
      </c>
      <c r="W1336" s="78">
        <v>0</v>
      </c>
      <c r="X1336" s="78">
        <v>0</v>
      </c>
      <c r="Y1336" s="78">
        <v>0</v>
      </c>
      <c r="Z1336" s="78">
        <v>0</v>
      </c>
      <c r="AA1336" s="78">
        <v>0</v>
      </c>
      <c r="AB1336" s="78">
        <v>0</v>
      </c>
      <c r="AC1336" s="78">
        <v>0</v>
      </c>
      <c r="AD1336" s="78">
        <v>0</v>
      </c>
      <c r="AE1336" s="78">
        <v>0</v>
      </c>
      <c r="AF1336" s="78">
        <v>0</v>
      </c>
      <c r="AG1336" s="78">
        <v>0</v>
      </c>
      <c r="AH1336" s="78">
        <v>0</v>
      </c>
      <c r="AI1336" s="78">
        <v>0</v>
      </c>
      <c r="AJ1336" s="78">
        <v>0</v>
      </c>
      <c r="AK1336" s="78">
        <v>0</v>
      </c>
      <c r="AL1336" s="78">
        <v>0</v>
      </c>
      <c r="AM1336" s="78">
        <v>0</v>
      </c>
      <c r="AN1336" s="78">
        <v>0</v>
      </c>
      <c r="AO1336" s="78">
        <v>0</v>
      </c>
      <c r="AP1336" s="78">
        <v>0</v>
      </c>
      <c r="AQ1336" s="78">
        <v>0</v>
      </c>
      <c r="AR1336" s="78">
        <v>0</v>
      </c>
      <c r="AS1336" s="78">
        <v>0</v>
      </c>
      <c r="AT1336" s="78">
        <v>0</v>
      </c>
      <c r="AU1336" s="78">
        <v>0</v>
      </c>
      <c r="AV1336" s="78">
        <v>0</v>
      </c>
      <c r="AW1336" s="78">
        <v>0</v>
      </c>
      <c r="AX1336" s="78">
        <v>0</v>
      </c>
      <c r="AY1336" s="78">
        <v>0</v>
      </c>
      <c r="AZ1336" s="78">
        <v>0</v>
      </c>
      <c r="BA1336" s="78">
        <v>0</v>
      </c>
      <c r="BB1336" s="78">
        <v>0</v>
      </c>
      <c r="BC1336" s="78">
        <v>0</v>
      </c>
      <c r="BD1336" s="78">
        <v>0</v>
      </c>
      <c r="BE1336" s="78">
        <v>0</v>
      </c>
      <c r="BF1336" s="78">
        <v>0</v>
      </c>
      <c r="BG1336" s="78">
        <v>0</v>
      </c>
      <c r="BH1336" s="78">
        <v>0</v>
      </c>
      <c r="BI1336" s="78">
        <v>0</v>
      </c>
      <c r="BJ1336" s="78">
        <v>0</v>
      </c>
      <c r="BK1336" s="78">
        <v>0</v>
      </c>
      <c r="BL1336" s="78">
        <v>0</v>
      </c>
      <c r="BM1336" s="78">
        <v>0</v>
      </c>
      <c r="BN1336" s="78">
        <v>0</v>
      </c>
      <c r="BO1336" s="78">
        <v>0</v>
      </c>
      <c r="BP1336" s="78">
        <v>0</v>
      </c>
      <c r="BQ1336" s="78">
        <v>0</v>
      </c>
      <c r="BR1336" s="78">
        <v>0</v>
      </c>
      <c r="BS1336" s="78">
        <v>0</v>
      </c>
      <c r="BT1336" s="78">
        <v>0</v>
      </c>
      <c r="BU1336" s="78">
        <v>0</v>
      </c>
      <c r="BV1336" s="78">
        <v>0</v>
      </c>
      <c r="BW1336" s="78">
        <v>0</v>
      </c>
      <c r="BX1336" s="78">
        <v>0</v>
      </c>
      <c r="BY1336" s="78">
        <v>0</v>
      </c>
      <c r="BZ1336" s="78">
        <v>0</v>
      </c>
      <c r="CA1336" s="78">
        <v>0</v>
      </c>
      <c r="CB1336" s="78">
        <v>0</v>
      </c>
      <c r="CC1336" s="79">
        <f t="shared" si="1626"/>
        <v>0</v>
      </c>
      <c r="CD1336" s="79">
        <f t="shared" si="1627"/>
        <v>0</v>
      </c>
      <c r="CE1336" s="79">
        <f t="shared" si="1628"/>
        <v>0</v>
      </c>
      <c r="CF1336" s="79">
        <f t="shared" si="1629"/>
        <v>0</v>
      </c>
      <c r="CG1336" s="79">
        <f t="shared" si="1630"/>
        <v>0</v>
      </c>
      <c r="CH1336" s="79">
        <f t="shared" si="1631"/>
        <v>0</v>
      </c>
      <c r="CI1336" s="79">
        <f t="shared" si="1632"/>
        <v>0</v>
      </c>
      <c r="CJ1336" s="79">
        <f t="shared" si="1633"/>
        <v>0</v>
      </c>
      <c r="CK1336" s="79">
        <f t="shared" si="1634"/>
        <v>0</v>
      </c>
      <c r="CL1336" s="79">
        <f t="shared" si="1635"/>
        <v>0</v>
      </c>
      <c r="CM1336" s="79">
        <f t="shared" si="1636"/>
        <v>0</v>
      </c>
    </row>
    <row r="1337" spans="1:91" ht="31.5">
      <c r="A1337" s="73" t="s">
        <v>2665</v>
      </c>
      <c r="B1337" s="71" t="s">
        <v>701</v>
      </c>
      <c r="C1337" s="71" t="s">
        <v>202</v>
      </c>
      <c r="D1337" s="70">
        <v>0</v>
      </c>
      <c r="E1337" s="70">
        <v>0</v>
      </c>
      <c r="F1337" s="70">
        <v>0</v>
      </c>
      <c r="G1337" s="70">
        <v>0</v>
      </c>
      <c r="H1337" s="70">
        <v>0</v>
      </c>
      <c r="I1337" s="70">
        <v>0</v>
      </c>
      <c r="J1337" s="70">
        <v>0</v>
      </c>
      <c r="K1337" s="70">
        <v>0</v>
      </c>
      <c r="L1337" s="70">
        <v>0</v>
      </c>
      <c r="M1337" s="70">
        <v>0</v>
      </c>
      <c r="N1337" s="70">
        <v>0</v>
      </c>
      <c r="O1337" s="70">
        <v>0</v>
      </c>
      <c r="P1337" s="70">
        <v>0</v>
      </c>
      <c r="Q1337" s="70">
        <v>0</v>
      </c>
      <c r="R1337" s="70">
        <v>0</v>
      </c>
      <c r="S1337" s="70">
        <v>0</v>
      </c>
      <c r="T1337" s="70">
        <v>0</v>
      </c>
      <c r="U1337" s="70">
        <v>0</v>
      </c>
      <c r="V1337" s="70">
        <v>0</v>
      </c>
      <c r="W1337" s="70">
        <v>0</v>
      </c>
      <c r="X1337" s="70">
        <v>0</v>
      </c>
      <c r="Y1337" s="70">
        <v>0</v>
      </c>
      <c r="Z1337" s="70">
        <v>0</v>
      </c>
      <c r="AA1337" s="70">
        <v>0</v>
      </c>
      <c r="AB1337" s="70">
        <v>0</v>
      </c>
      <c r="AC1337" s="70">
        <v>0</v>
      </c>
      <c r="AD1337" s="70">
        <v>0</v>
      </c>
      <c r="AE1337" s="70">
        <v>0</v>
      </c>
      <c r="AF1337" s="70">
        <v>0</v>
      </c>
      <c r="AG1337" s="70">
        <v>0</v>
      </c>
      <c r="AH1337" s="70">
        <v>0</v>
      </c>
      <c r="AI1337" s="70">
        <v>0</v>
      </c>
      <c r="AJ1337" s="70">
        <v>0</v>
      </c>
      <c r="AK1337" s="70">
        <v>0</v>
      </c>
      <c r="AL1337" s="70">
        <v>0</v>
      </c>
      <c r="AM1337" s="70">
        <v>0</v>
      </c>
      <c r="AN1337" s="70">
        <v>0</v>
      </c>
      <c r="AO1337" s="70">
        <v>0</v>
      </c>
      <c r="AP1337" s="70">
        <v>0</v>
      </c>
      <c r="AQ1337" s="70">
        <v>0</v>
      </c>
      <c r="AR1337" s="70">
        <v>0</v>
      </c>
      <c r="AS1337" s="70">
        <v>0</v>
      </c>
      <c r="AT1337" s="70">
        <v>0</v>
      </c>
      <c r="AU1337" s="70">
        <v>0</v>
      </c>
      <c r="AV1337" s="70">
        <v>0</v>
      </c>
      <c r="AW1337" s="70">
        <v>0</v>
      </c>
      <c r="AX1337" s="70">
        <v>0</v>
      </c>
      <c r="AY1337" s="70">
        <v>0</v>
      </c>
      <c r="AZ1337" s="70">
        <v>0</v>
      </c>
      <c r="BA1337" s="70">
        <v>0</v>
      </c>
      <c r="BB1337" s="70">
        <v>0</v>
      </c>
      <c r="BC1337" s="70">
        <v>0</v>
      </c>
      <c r="BD1337" s="70">
        <v>0</v>
      </c>
      <c r="BE1337" s="70">
        <v>0</v>
      </c>
      <c r="BF1337" s="70">
        <v>0</v>
      </c>
      <c r="BG1337" s="70">
        <v>0</v>
      </c>
      <c r="BH1337" s="70">
        <v>0</v>
      </c>
      <c r="BI1337" s="70">
        <v>0</v>
      </c>
      <c r="BJ1337" s="70">
        <v>0</v>
      </c>
      <c r="BK1337" s="70">
        <v>0</v>
      </c>
      <c r="BL1337" s="70">
        <v>0</v>
      </c>
      <c r="BM1337" s="70">
        <v>0</v>
      </c>
      <c r="BN1337" s="70">
        <v>0</v>
      </c>
      <c r="BO1337" s="70">
        <v>0</v>
      </c>
      <c r="BP1337" s="70">
        <v>0</v>
      </c>
      <c r="BQ1337" s="70">
        <v>0</v>
      </c>
      <c r="BR1337" s="70">
        <v>0</v>
      </c>
      <c r="BS1337" s="70">
        <v>0</v>
      </c>
      <c r="BT1337" s="70">
        <v>0</v>
      </c>
      <c r="BU1337" s="70">
        <v>0</v>
      </c>
      <c r="BV1337" s="70">
        <v>0</v>
      </c>
      <c r="BW1337" s="70">
        <v>0</v>
      </c>
      <c r="BX1337" s="70">
        <v>0</v>
      </c>
      <c r="BY1337" s="70">
        <v>0</v>
      </c>
      <c r="BZ1337" s="70">
        <v>0</v>
      </c>
      <c r="CA1337" s="70">
        <v>0</v>
      </c>
      <c r="CB1337" s="70">
        <v>0</v>
      </c>
      <c r="CC1337" s="70">
        <v>0</v>
      </c>
      <c r="CD1337" s="70">
        <v>0</v>
      </c>
      <c r="CE1337" s="70">
        <v>0</v>
      </c>
      <c r="CF1337" s="70">
        <v>0</v>
      </c>
      <c r="CG1337" s="70">
        <v>0</v>
      </c>
      <c r="CH1337" s="70">
        <v>0</v>
      </c>
      <c r="CI1337" s="70">
        <v>0</v>
      </c>
      <c r="CJ1337" s="70">
        <v>0</v>
      </c>
      <c r="CK1337" s="70">
        <v>0</v>
      </c>
      <c r="CL1337" s="70">
        <v>0</v>
      </c>
      <c r="CM1337" s="70">
        <v>0</v>
      </c>
    </row>
    <row r="1338" spans="1:91">
      <c r="A1338" s="73" t="s">
        <v>2666</v>
      </c>
      <c r="B1338" s="71" t="s">
        <v>703</v>
      </c>
      <c r="C1338" s="71" t="s">
        <v>202</v>
      </c>
      <c r="D1338" s="70">
        <f t="shared" ref="D1338:N1338" si="1637">SUM(D1339:D1352)</f>
        <v>0</v>
      </c>
      <c r="E1338" s="70">
        <f t="shared" si="1637"/>
        <v>0</v>
      </c>
      <c r="F1338" s="70">
        <f t="shared" si="1637"/>
        <v>0</v>
      </c>
      <c r="G1338" s="70">
        <f t="shared" si="1637"/>
        <v>0</v>
      </c>
      <c r="H1338" s="70">
        <f t="shared" si="1637"/>
        <v>0</v>
      </c>
      <c r="I1338" s="70">
        <f t="shared" si="1637"/>
        <v>17</v>
      </c>
      <c r="J1338" s="70">
        <f t="shared" si="1637"/>
        <v>0</v>
      </c>
      <c r="K1338" s="70">
        <f t="shared" si="1637"/>
        <v>0</v>
      </c>
      <c r="L1338" s="70">
        <f t="shared" si="1637"/>
        <v>0</v>
      </c>
      <c r="M1338" s="70">
        <f t="shared" si="1637"/>
        <v>0</v>
      </c>
      <c r="N1338" s="70">
        <f t="shared" si="1637"/>
        <v>0</v>
      </c>
      <c r="O1338" s="70">
        <f t="shared" ref="O1338:BZ1338" si="1638">SUM(O1339:O1352)</f>
        <v>0</v>
      </c>
      <c r="P1338" s="70">
        <f t="shared" si="1638"/>
        <v>0</v>
      </c>
      <c r="Q1338" s="70">
        <f t="shared" si="1638"/>
        <v>0</v>
      </c>
      <c r="R1338" s="70">
        <f t="shared" si="1638"/>
        <v>0</v>
      </c>
      <c r="S1338" s="70">
        <f t="shared" si="1638"/>
        <v>0</v>
      </c>
      <c r="T1338" s="70">
        <f t="shared" si="1638"/>
        <v>0</v>
      </c>
      <c r="U1338" s="70">
        <f t="shared" si="1638"/>
        <v>0</v>
      </c>
      <c r="V1338" s="70">
        <f t="shared" si="1638"/>
        <v>0</v>
      </c>
      <c r="W1338" s="70">
        <f t="shared" si="1638"/>
        <v>0</v>
      </c>
      <c r="X1338" s="70">
        <f t="shared" si="1638"/>
        <v>0</v>
      </c>
      <c r="Y1338" s="70">
        <f t="shared" si="1638"/>
        <v>0</v>
      </c>
      <c r="Z1338" s="70">
        <f t="shared" si="1638"/>
        <v>0</v>
      </c>
      <c r="AA1338" s="70">
        <f t="shared" si="1638"/>
        <v>0</v>
      </c>
      <c r="AB1338" s="70">
        <f t="shared" si="1638"/>
        <v>0</v>
      </c>
      <c r="AC1338" s="70">
        <f t="shared" si="1638"/>
        <v>0</v>
      </c>
      <c r="AD1338" s="70">
        <f t="shared" si="1638"/>
        <v>0</v>
      </c>
      <c r="AE1338" s="70">
        <f t="shared" si="1638"/>
        <v>0</v>
      </c>
      <c r="AF1338" s="70">
        <f t="shared" si="1638"/>
        <v>0</v>
      </c>
      <c r="AG1338" s="70">
        <f t="shared" si="1638"/>
        <v>0</v>
      </c>
      <c r="AH1338" s="70">
        <f t="shared" si="1638"/>
        <v>0</v>
      </c>
      <c r="AI1338" s="70">
        <f t="shared" si="1638"/>
        <v>0</v>
      </c>
      <c r="AJ1338" s="70">
        <f t="shared" si="1638"/>
        <v>0</v>
      </c>
      <c r="AK1338" s="70">
        <f t="shared" si="1638"/>
        <v>0</v>
      </c>
      <c r="AL1338" s="70">
        <f t="shared" si="1638"/>
        <v>0</v>
      </c>
      <c r="AM1338" s="70">
        <f t="shared" si="1638"/>
        <v>0</v>
      </c>
      <c r="AN1338" s="70">
        <f t="shared" si="1638"/>
        <v>0</v>
      </c>
      <c r="AO1338" s="70">
        <f t="shared" si="1638"/>
        <v>0</v>
      </c>
      <c r="AP1338" s="70">
        <f t="shared" si="1638"/>
        <v>0</v>
      </c>
      <c r="AQ1338" s="70">
        <f t="shared" si="1638"/>
        <v>0</v>
      </c>
      <c r="AR1338" s="70">
        <f t="shared" si="1638"/>
        <v>0</v>
      </c>
      <c r="AS1338" s="70">
        <f t="shared" si="1638"/>
        <v>0</v>
      </c>
      <c r="AT1338" s="70">
        <f t="shared" si="1638"/>
        <v>0</v>
      </c>
      <c r="AU1338" s="70">
        <f t="shared" si="1638"/>
        <v>0</v>
      </c>
      <c r="AV1338" s="70">
        <f t="shared" si="1638"/>
        <v>0</v>
      </c>
      <c r="AW1338" s="70">
        <f t="shared" si="1638"/>
        <v>0</v>
      </c>
      <c r="AX1338" s="70">
        <f t="shared" si="1638"/>
        <v>0</v>
      </c>
      <c r="AY1338" s="70">
        <f t="shared" si="1638"/>
        <v>0</v>
      </c>
      <c r="AZ1338" s="70">
        <f t="shared" si="1638"/>
        <v>0</v>
      </c>
      <c r="BA1338" s="70">
        <f t="shared" si="1638"/>
        <v>0</v>
      </c>
      <c r="BB1338" s="70">
        <f t="shared" si="1638"/>
        <v>0</v>
      </c>
      <c r="BC1338" s="70">
        <f t="shared" si="1638"/>
        <v>0</v>
      </c>
      <c r="BD1338" s="70">
        <f t="shared" si="1638"/>
        <v>0</v>
      </c>
      <c r="BE1338" s="70">
        <f t="shared" si="1638"/>
        <v>0</v>
      </c>
      <c r="BF1338" s="70">
        <f t="shared" si="1638"/>
        <v>0</v>
      </c>
      <c r="BG1338" s="70">
        <f t="shared" si="1638"/>
        <v>0</v>
      </c>
      <c r="BH1338" s="70">
        <f t="shared" si="1638"/>
        <v>0</v>
      </c>
      <c r="BI1338" s="70">
        <f t="shared" si="1638"/>
        <v>0</v>
      </c>
      <c r="BJ1338" s="70">
        <f t="shared" si="1638"/>
        <v>0</v>
      </c>
      <c r="BK1338" s="70">
        <f t="shared" si="1638"/>
        <v>0</v>
      </c>
      <c r="BL1338" s="70">
        <f t="shared" si="1638"/>
        <v>0</v>
      </c>
      <c r="BM1338" s="70">
        <f t="shared" si="1638"/>
        <v>0</v>
      </c>
      <c r="BN1338" s="70">
        <f t="shared" si="1638"/>
        <v>0</v>
      </c>
      <c r="BO1338" s="70">
        <f t="shared" si="1638"/>
        <v>0</v>
      </c>
      <c r="BP1338" s="70">
        <f t="shared" si="1638"/>
        <v>0</v>
      </c>
      <c r="BQ1338" s="70">
        <f t="shared" si="1638"/>
        <v>0</v>
      </c>
      <c r="BR1338" s="70">
        <f t="shared" si="1638"/>
        <v>0</v>
      </c>
      <c r="BS1338" s="70">
        <f t="shared" si="1638"/>
        <v>0</v>
      </c>
      <c r="BT1338" s="70">
        <f t="shared" si="1638"/>
        <v>0</v>
      </c>
      <c r="BU1338" s="70">
        <f t="shared" si="1638"/>
        <v>0</v>
      </c>
      <c r="BV1338" s="70">
        <f t="shared" si="1638"/>
        <v>0</v>
      </c>
      <c r="BW1338" s="70">
        <f t="shared" si="1638"/>
        <v>0</v>
      </c>
      <c r="BX1338" s="70">
        <f t="shared" si="1638"/>
        <v>0</v>
      </c>
      <c r="BY1338" s="70">
        <f t="shared" si="1638"/>
        <v>0</v>
      </c>
      <c r="BZ1338" s="70">
        <f t="shared" si="1638"/>
        <v>0</v>
      </c>
      <c r="CA1338" s="70">
        <f t="shared" ref="CA1338:CM1338" si="1639">SUM(CA1339:CA1352)</f>
        <v>0</v>
      </c>
      <c r="CB1338" s="70">
        <f t="shared" si="1639"/>
        <v>0</v>
      </c>
      <c r="CC1338" s="70">
        <f t="shared" si="1639"/>
        <v>0</v>
      </c>
      <c r="CD1338" s="70">
        <f t="shared" si="1639"/>
        <v>0</v>
      </c>
      <c r="CE1338" s="70">
        <f t="shared" si="1639"/>
        <v>0</v>
      </c>
      <c r="CF1338" s="70">
        <f t="shared" si="1639"/>
        <v>0</v>
      </c>
      <c r="CG1338" s="70">
        <f t="shared" si="1639"/>
        <v>0</v>
      </c>
      <c r="CH1338" s="70">
        <f t="shared" si="1639"/>
        <v>0</v>
      </c>
      <c r="CI1338" s="70">
        <f t="shared" si="1639"/>
        <v>0</v>
      </c>
      <c r="CJ1338" s="70">
        <f t="shared" si="1639"/>
        <v>0</v>
      </c>
      <c r="CK1338" s="70">
        <f t="shared" si="1639"/>
        <v>0</v>
      </c>
      <c r="CL1338" s="70">
        <f t="shared" si="1639"/>
        <v>0</v>
      </c>
      <c r="CM1338" s="70">
        <f t="shared" si="1639"/>
        <v>0</v>
      </c>
    </row>
    <row r="1339" spans="1:91">
      <c r="A1339" s="110" t="s">
        <v>2666</v>
      </c>
      <c r="B1339" s="90" t="s">
        <v>2667</v>
      </c>
      <c r="C1339" s="75" t="s">
        <v>2668</v>
      </c>
      <c r="D1339" s="78">
        <v>0</v>
      </c>
      <c r="E1339" s="78">
        <v>0</v>
      </c>
      <c r="F1339" s="78">
        <v>0</v>
      </c>
      <c r="G1339" s="78">
        <v>0</v>
      </c>
      <c r="H1339" s="78">
        <v>0</v>
      </c>
      <c r="I1339" s="78">
        <v>2</v>
      </c>
      <c r="J1339" s="78">
        <v>0</v>
      </c>
      <c r="K1339" s="78">
        <v>0</v>
      </c>
      <c r="L1339" s="78">
        <v>0</v>
      </c>
      <c r="M1339" s="78">
        <v>0</v>
      </c>
      <c r="N1339" s="78">
        <v>0</v>
      </c>
      <c r="O1339" s="78">
        <v>0</v>
      </c>
      <c r="P1339" s="78">
        <v>0</v>
      </c>
      <c r="Q1339" s="78">
        <v>0</v>
      </c>
      <c r="R1339" s="78">
        <v>0</v>
      </c>
      <c r="S1339" s="78">
        <v>0</v>
      </c>
      <c r="T1339" s="78">
        <v>0</v>
      </c>
      <c r="U1339" s="78">
        <v>0</v>
      </c>
      <c r="V1339" s="78">
        <v>0</v>
      </c>
      <c r="W1339" s="78">
        <v>0</v>
      </c>
      <c r="X1339" s="78">
        <v>0</v>
      </c>
      <c r="Y1339" s="78">
        <v>0</v>
      </c>
      <c r="Z1339" s="78">
        <v>0</v>
      </c>
      <c r="AA1339" s="78">
        <v>0</v>
      </c>
      <c r="AB1339" s="78">
        <v>0</v>
      </c>
      <c r="AC1339" s="78">
        <v>0</v>
      </c>
      <c r="AD1339" s="78">
        <v>0</v>
      </c>
      <c r="AE1339" s="78">
        <v>0</v>
      </c>
      <c r="AF1339" s="78">
        <v>0</v>
      </c>
      <c r="AG1339" s="78">
        <v>0</v>
      </c>
      <c r="AH1339" s="78">
        <v>0</v>
      </c>
      <c r="AI1339" s="78">
        <v>0</v>
      </c>
      <c r="AJ1339" s="78">
        <v>0</v>
      </c>
      <c r="AK1339" s="78">
        <v>0</v>
      </c>
      <c r="AL1339" s="78">
        <v>0</v>
      </c>
      <c r="AM1339" s="78">
        <v>0</v>
      </c>
      <c r="AN1339" s="78">
        <v>0</v>
      </c>
      <c r="AO1339" s="78">
        <v>0</v>
      </c>
      <c r="AP1339" s="78">
        <v>0</v>
      </c>
      <c r="AQ1339" s="78">
        <v>0</v>
      </c>
      <c r="AR1339" s="78">
        <v>0</v>
      </c>
      <c r="AS1339" s="78">
        <v>0</v>
      </c>
      <c r="AT1339" s="78">
        <v>0</v>
      </c>
      <c r="AU1339" s="78">
        <v>0</v>
      </c>
      <c r="AV1339" s="79">
        <v>0</v>
      </c>
      <c r="AW1339" s="79">
        <v>0</v>
      </c>
      <c r="AX1339" s="79">
        <v>0</v>
      </c>
      <c r="AY1339" s="79">
        <v>0</v>
      </c>
      <c r="AZ1339" s="79">
        <v>0</v>
      </c>
      <c r="BA1339" s="79">
        <v>0</v>
      </c>
      <c r="BB1339" s="79">
        <v>0</v>
      </c>
      <c r="BC1339" s="79">
        <v>0</v>
      </c>
      <c r="BD1339" s="79">
        <v>0</v>
      </c>
      <c r="BE1339" s="79">
        <v>0</v>
      </c>
      <c r="BF1339" s="79">
        <v>0</v>
      </c>
      <c r="BG1339" s="78">
        <v>0</v>
      </c>
      <c r="BH1339" s="78">
        <v>0</v>
      </c>
      <c r="BI1339" s="78">
        <v>0</v>
      </c>
      <c r="BJ1339" s="78">
        <v>0</v>
      </c>
      <c r="BK1339" s="78">
        <v>0</v>
      </c>
      <c r="BL1339" s="78">
        <v>0</v>
      </c>
      <c r="BM1339" s="78">
        <v>0</v>
      </c>
      <c r="BN1339" s="78">
        <v>0</v>
      </c>
      <c r="BO1339" s="78">
        <v>0</v>
      </c>
      <c r="BP1339" s="78">
        <v>0</v>
      </c>
      <c r="BQ1339" s="78">
        <v>0</v>
      </c>
      <c r="BR1339" s="78">
        <v>0</v>
      </c>
      <c r="BS1339" s="78">
        <v>0</v>
      </c>
      <c r="BT1339" s="78">
        <v>0</v>
      </c>
      <c r="BU1339" s="78">
        <v>0</v>
      </c>
      <c r="BV1339" s="78">
        <v>0</v>
      </c>
      <c r="BW1339" s="78">
        <v>0</v>
      </c>
      <c r="BX1339" s="78">
        <v>0</v>
      </c>
      <c r="BY1339" s="78">
        <v>0</v>
      </c>
      <c r="BZ1339" s="78">
        <v>0</v>
      </c>
      <c r="CA1339" s="78">
        <v>0</v>
      </c>
      <c r="CB1339" s="78">
        <v>0</v>
      </c>
      <c r="CC1339" s="79">
        <f t="shared" ref="CC1339:CC1352" si="1640">O1339+Z1339++AK1339+AV1339+BG1339+BR1339</f>
        <v>0</v>
      </c>
      <c r="CD1339" s="79">
        <f t="shared" ref="CD1339:CD1352" si="1641">P1339+AA1339++AL1339+AW1339+BH1339+BS1339</f>
        <v>0</v>
      </c>
      <c r="CE1339" s="79">
        <f t="shared" ref="CE1339:CE1352" si="1642">Q1339+AB1339++AM1339+AX1339+BI1339+BT1339</f>
        <v>0</v>
      </c>
      <c r="CF1339" s="79">
        <f t="shared" ref="CF1339:CF1352" si="1643">R1339+AC1339++AN1339+AY1339+BJ1339+BU1339</f>
        <v>0</v>
      </c>
      <c r="CG1339" s="79">
        <f t="shared" ref="CG1339:CG1352" si="1644">S1339+AD1339++AO1339+AZ1339+BK1339+BV1339</f>
        <v>0</v>
      </c>
      <c r="CH1339" s="79">
        <f t="shared" ref="CH1339:CH1352" si="1645">T1339+AE1339++AP1339+BA1339+BL1339+BW1339</f>
        <v>0</v>
      </c>
      <c r="CI1339" s="79">
        <f t="shared" ref="CI1339:CI1352" si="1646">U1339+AF1339++AQ1339+BB1339+BM1339+BX1339</f>
        <v>0</v>
      </c>
      <c r="CJ1339" s="79">
        <f t="shared" ref="CJ1339:CJ1352" si="1647">V1339+AG1339++AR1339+BC1339+BN1339+BY1339</f>
        <v>0</v>
      </c>
      <c r="CK1339" s="79">
        <f t="shared" ref="CK1339:CK1352" si="1648">W1339+AH1339++AS1339+BD1339+BO1339+BZ1339</f>
        <v>0</v>
      </c>
      <c r="CL1339" s="79">
        <f t="shared" ref="CL1339:CL1352" si="1649">X1339+AI1339++AT1339+BE1339+BP1339+CA1339</f>
        <v>0</v>
      </c>
      <c r="CM1339" s="79">
        <f t="shared" ref="CM1339:CM1352" si="1650">Y1339+AJ1339++AU1339+BF1339+BQ1339+CB1339</f>
        <v>0</v>
      </c>
    </row>
    <row r="1340" spans="1:91" ht="31.5">
      <c r="A1340" s="110" t="s">
        <v>2666</v>
      </c>
      <c r="B1340" s="90" t="s">
        <v>2669</v>
      </c>
      <c r="C1340" s="75" t="s">
        <v>2670</v>
      </c>
      <c r="D1340" s="78">
        <v>0</v>
      </c>
      <c r="E1340" s="78">
        <v>0</v>
      </c>
      <c r="F1340" s="78">
        <v>0</v>
      </c>
      <c r="G1340" s="78">
        <v>0</v>
      </c>
      <c r="H1340" s="78">
        <v>0</v>
      </c>
      <c r="I1340" s="78">
        <v>1</v>
      </c>
      <c r="J1340" s="78">
        <v>0</v>
      </c>
      <c r="K1340" s="78">
        <v>0</v>
      </c>
      <c r="L1340" s="78">
        <v>0</v>
      </c>
      <c r="M1340" s="78">
        <v>0</v>
      </c>
      <c r="N1340" s="78">
        <v>0</v>
      </c>
      <c r="O1340" s="78">
        <v>0</v>
      </c>
      <c r="P1340" s="78">
        <v>0</v>
      </c>
      <c r="Q1340" s="78">
        <v>0</v>
      </c>
      <c r="R1340" s="78">
        <v>0</v>
      </c>
      <c r="S1340" s="78">
        <v>0</v>
      </c>
      <c r="T1340" s="78">
        <v>0</v>
      </c>
      <c r="U1340" s="78">
        <v>0</v>
      </c>
      <c r="V1340" s="78">
        <v>0</v>
      </c>
      <c r="W1340" s="78">
        <v>0</v>
      </c>
      <c r="X1340" s="78">
        <v>0</v>
      </c>
      <c r="Y1340" s="78">
        <v>0</v>
      </c>
      <c r="Z1340" s="78">
        <v>0</v>
      </c>
      <c r="AA1340" s="78">
        <v>0</v>
      </c>
      <c r="AB1340" s="78">
        <v>0</v>
      </c>
      <c r="AC1340" s="78">
        <v>0</v>
      </c>
      <c r="AD1340" s="78">
        <v>0</v>
      </c>
      <c r="AE1340" s="78">
        <v>0</v>
      </c>
      <c r="AF1340" s="78">
        <v>0</v>
      </c>
      <c r="AG1340" s="78">
        <v>0</v>
      </c>
      <c r="AH1340" s="78">
        <v>0</v>
      </c>
      <c r="AI1340" s="78">
        <v>0</v>
      </c>
      <c r="AJ1340" s="78">
        <v>0</v>
      </c>
      <c r="AK1340" s="78">
        <v>0</v>
      </c>
      <c r="AL1340" s="78">
        <v>0</v>
      </c>
      <c r="AM1340" s="78">
        <v>0</v>
      </c>
      <c r="AN1340" s="78">
        <v>0</v>
      </c>
      <c r="AO1340" s="78">
        <v>0</v>
      </c>
      <c r="AP1340" s="78">
        <v>0</v>
      </c>
      <c r="AQ1340" s="78">
        <v>0</v>
      </c>
      <c r="AR1340" s="78">
        <v>0</v>
      </c>
      <c r="AS1340" s="78">
        <v>0</v>
      </c>
      <c r="AT1340" s="78">
        <v>0</v>
      </c>
      <c r="AU1340" s="78">
        <v>0</v>
      </c>
      <c r="AV1340" s="79">
        <v>0</v>
      </c>
      <c r="AW1340" s="79">
        <v>0</v>
      </c>
      <c r="AX1340" s="79">
        <v>0</v>
      </c>
      <c r="AY1340" s="79">
        <v>0</v>
      </c>
      <c r="AZ1340" s="79">
        <v>0</v>
      </c>
      <c r="BA1340" s="79">
        <v>0</v>
      </c>
      <c r="BB1340" s="79">
        <v>0</v>
      </c>
      <c r="BC1340" s="79">
        <v>0</v>
      </c>
      <c r="BD1340" s="79">
        <v>0</v>
      </c>
      <c r="BE1340" s="79">
        <v>0</v>
      </c>
      <c r="BF1340" s="79">
        <v>0</v>
      </c>
      <c r="BG1340" s="78">
        <v>0</v>
      </c>
      <c r="BH1340" s="78">
        <v>0</v>
      </c>
      <c r="BI1340" s="78">
        <v>0</v>
      </c>
      <c r="BJ1340" s="78">
        <v>0</v>
      </c>
      <c r="BK1340" s="78">
        <v>0</v>
      </c>
      <c r="BL1340" s="78">
        <v>0</v>
      </c>
      <c r="BM1340" s="78">
        <v>0</v>
      </c>
      <c r="BN1340" s="78">
        <v>0</v>
      </c>
      <c r="BO1340" s="78">
        <v>0</v>
      </c>
      <c r="BP1340" s="78">
        <v>0</v>
      </c>
      <c r="BQ1340" s="78">
        <v>0</v>
      </c>
      <c r="BR1340" s="78">
        <v>0</v>
      </c>
      <c r="BS1340" s="78">
        <v>0</v>
      </c>
      <c r="BT1340" s="78">
        <v>0</v>
      </c>
      <c r="BU1340" s="78">
        <v>0</v>
      </c>
      <c r="BV1340" s="78">
        <v>0</v>
      </c>
      <c r="BW1340" s="78">
        <v>0</v>
      </c>
      <c r="BX1340" s="78">
        <v>0</v>
      </c>
      <c r="BY1340" s="78">
        <v>0</v>
      </c>
      <c r="BZ1340" s="78">
        <v>0</v>
      </c>
      <c r="CA1340" s="78">
        <v>0</v>
      </c>
      <c r="CB1340" s="78">
        <v>0</v>
      </c>
      <c r="CC1340" s="79">
        <f t="shared" si="1640"/>
        <v>0</v>
      </c>
      <c r="CD1340" s="79">
        <f t="shared" si="1641"/>
        <v>0</v>
      </c>
      <c r="CE1340" s="79">
        <f t="shared" si="1642"/>
        <v>0</v>
      </c>
      <c r="CF1340" s="79">
        <f t="shared" si="1643"/>
        <v>0</v>
      </c>
      <c r="CG1340" s="79">
        <f t="shared" si="1644"/>
        <v>0</v>
      </c>
      <c r="CH1340" s="79">
        <f t="shared" si="1645"/>
        <v>0</v>
      </c>
      <c r="CI1340" s="79">
        <f t="shared" si="1646"/>
        <v>0</v>
      </c>
      <c r="CJ1340" s="79">
        <f t="shared" si="1647"/>
        <v>0</v>
      </c>
      <c r="CK1340" s="79">
        <f t="shared" si="1648"/>
        <v>0</v>
      </c>
      <c r="CL1340" s="79">
        <f t="shared" si="1649"/>
        <v>0</v>
      </c>
      <c r="CM1340" s="79">
        <f t="shared" si="1650"/>
        <v>0</v>
      </c>
    </row>
    <row r="1341" spans="1:91" ht="31.5">
      <c r="A1341" s="110" t="s">
        <v>2666</v>
      </c>
      <c r="B1341" s="90" t="s">
        <v>2671</v>
      </c>
      <c r="C1341" s="75" t="s">
        <v>2672</v>
      </c>
      <c r="D1341" s="79">
        <v>0</v>
      </c>
      <c r="E1341" s="79">
        <v>0</v>
      </c>
      <c r="F1341" s="79">
        <v>0</v>
      </c>
      <c r="G1341" s="79">
        <v>0</v>
      </c>
      <c r="H1341" s="79">
        <v>0</v>
      </c>
      <c r="I1341" s="79">
        <v>1</v>
      </c>
      <c r="J1341" s="79">
        <v>0</v>
      </c>
      <c r="K1341" s="79">
        <v>0</v>
      </c>
      <c r="L1341" s="79">
        <v>0</v>
      </c>
      <c r="M1341" s="79">
        <v>0</v>
      </c>
      <c r="N1341" s="79">
        <v>0</v>
      </c>
      <c r="O1341" s="78">
        <v>0</v>
      </c>
      <c r="P1341" s="78">
        <v>0</v>
      </c>
      <c r="Q1341" s="78">
        <v>0</v>
      </c>
      <c r="R1341" s="78">
        <v>0</v>
      </c>
      <c r="S1341" s="78">
        <v>0</v>
      </c>
      <c r="T1341" s="78">
        <v>0</v>
      </c>
      <c r="U1341" s="78">
        <v>0</v>
      </c>
      <c r="V1341" s="78">
        <v>0</v>
      </c>
      <c r="W1341" s="78">
        <v>0</v>
      </c>
      <c r="X1341" s="78">
        <v>0</v>
      </c>
      <c r="Y1341" s="78">
        <v>0</v>
      </c>
      <c r="Z1341" s="78">
        <v>0</v>
      </c>
      <c r="AA1341" s="78">
        <v>0</v>
      </c>
      <c r="AB1341" s="78">
        <v>0</v>
      </c>
      <c r="AC1341" s="78">
        <v>0</v>
      </c>
      <c r="AD1341" s="78">
        <v>0</v>
      </c>
      <c r="AE1341" s="78">
        <v>0</v>
      </c>
      <c r="AF1341" s="78">
        <v>0</v>
      </c>
      <c r="AG1341" s="78">
        <v>0</v>
      </c>
      <c r="AH1341" s="78">
        <v>0</v>
      </c>
      <c r="AI1341" s="78">
        <v>0</v>
      </c>
      <c r="AJ1341" s="78">
        <v>0</v>
      </c>
      <c r="AK1341" s="78">
        <v>0</v>
      </c>
      <c r="AL1341" s="78">
        <v>0</v>
      </c>
      <c r="AM1341" s="78">
        <v>0</v>
      </c>
      <c r="AN1341" s="78">
        <v>0</v>
      </c>
      <c r="AO1341" s="78">
        <v>0</v>
      </c>
      <c r="AP1341" s="78">
        <v>0</v>
      </c>
      <c r="AQ1341" s="78">
        <v>0</v>
      </c>
      <c r="AR1341" s="78">
        <v>0</v>
      </c>
      <c r="AS1341" s="78">
        <v>0</v>
      </c>
      <c r="AT1341" s="78">
        <v>0</v>
      </c>
      <c r="AU1341" s="78">
        <v>0</v>
      </c>
      <c r="AV1341" s="78">
        <v>0</v>
      </c>
      <c r="AW1341" s="78">
        <v>0</v>
      </c>
      <c r="AX1341" s="78">
        <v>0</v>
      </c>
      <c r="AY1341" s="78">
        <v>0</v>
      </c>
      <c r="AZ1341" s="78">
        <v>0</v>
      </c>
      <c r="BA1341" s="78">
        <v>0</v>
      </c>
      <c r="BB1341" s="78">
        <v>0</v>
      </c>
      <c r="BC1341" s="78">
        <v>0</v>
      </c>
      <c r="BD1341" s="78">
        <v>0</v>
      </c>
      <c r="BE1341" s="78">
        <v>0</v>
      </c>
      <c r="BF1341" s="78">
        <v>0</v>
      </c>
      <c r="BG1341" s="78">
        <v>0</v>
      </c>
      <c r="BH1341" s="78">
        <v>0</v>
      </c>
      <c r="BI1341" s="78">
        <v>0</v>
      </c>
      <c r="BJ1341" s="78">
        <v>0</v>
      </c>
      <c r="BK1341" s="78">
        <v>0</v>
      </c>
      <c r="BL1341" s="78">
        <v>0</v>
      </c>
      <c r="BM1341" s="78">
        <v>0</v>
      </c>
      <c r="BN1341" s="78">
        <v>0</v>
      </c>
      <c r="BO1341" s="78">
        <v>0</v>
      </c>
      <c r="BP1341" s="78">
        <v>0</v>
      </c>
      <c r="BQ1341" s="78">
        <v>0</v>
      </c>
      <c r="BR1341" s="78">
        <v>0</v>
      </c>
      <c r="BS1341" s="78">
        <v>0</v>
      </c>
      <c r="BT1341" s="78">
        <v>0</v>
      </c>
      <c r="BU1341" s="78">
        <v>0</v>
      </c>
      <c r="BV1341" s="78">
        <v>0</v>
      </c>
      <c r="BW1341" s="78">
        <v>0</v>
      </c>
      <c r="BX1341" s="78">
        <v>0</v>
      </c>
      <c r="BY1341" s="78">
        <v>0</v>
      </c>
      <c r="BZ1341" s="78">
        <v>0</v>
      </c>
      <c r="CA1341" s="78">
        <v>0</v>
      </c>
      <c r="CB1341" s="78">
        <v>0</v>
      </c>
      <c r="CC1341" s="79">
        <f t="shared" si="1640"/>
        <v>0</v>
      </c>
      <c r="CD1341" s="79">
        <f t="shared" si="1641"/>
        <v>0</v>
      </c>
      <c r="CE1341" s="79">
        <f t="shared" si="1642"/>
        <v>0</v>
      </c>
      <c r="CF1341" s="79">
        <f t="shared" si="1643"/>
        <v>0</v>
      </c>
      <c r="CG1341" s="79">
        <f t="shared" si="1644"/>
        <v>0</v>
      </c>
      <c r="CH1341" s="79">
        <f t="shared" si="1645"/>
        <v>0</v>
      </c>
      <c r="CI1341" s="79">
        <f t="shared" si="1646"/>
        <v>0</v>
      </c>
      <c r="CJ1341" s="79">
        <f t="shared" si="1647"/>
        <v>0</v>
      </c>
      <c r="CK1341" s="79">
        <f t="shared" si="1648"/>
        <v>0</v>
      </c>
      <c r="CL1341" s="79">
        <f t="shared" si="1649"/>
        <v>0</v>
      </c>
      <c r="CM1341" s="79">
        <f t="shared" si="1650"/>
        <v>0</v>
      </c>
    </row>
    <row r="1342" spans="1:91">
      <c r="A1342" s="110" t="s">
        <v>2666</v>
      </c>
      <c r="B1342" s="90" t="s">
        <v>2673</v>
      </c>
      <c r="C1342" s="75" t="s">
        <v>2674</v>
      </c>
      <c r="D1342" s="78">
        <v>0</v>
      </c>
      <c r="E1342" s="78">
        <v>0</v>
      </c>
      <c r="F1342" s="78">
        <v>0</v>
      </c>
      <c r="G1342" s="78">
        <v>0</v>
      </c>
      <c r="H1342" s="78">
        <v>0</v>
      </c>
      <c r="I1342" s="78">
        <v>1</v>
      </c>
      <c r="J1342" s="78">
        <v>0</v>
      </c>
      <c r="K1342" s="78">
        <v>0</v>
      </c>
      <c r="L1342" s="78">
        <v>0</v>
      </c>
      <c r="M1342" s="78">
        <v>0</v>
      </c>
      <c r="N1342" s="78">
        <v>0</v>
      </c>
      <c r="O1342" s="78">
        <v>0</v>
      </c>
      <c r="P1342" s="78">
        <v>0</v>
      </c>
      <c r="Q1342" s="78">
        <v>0</v>
      </c>
      <c r="R1342" s="78">
        <v>0</v>
      </c>
      <c r="S1342" s="78">
        <v>0</v>
      </c>
      <c r="T1342" s="78">
        <v>0</v>
      </c>
      <c r="U1342" s="78">
        <v>0</v>
      </c>
      <c r="V1342" s="78">
        <v>0</v>
      </c>
      <c r="W1342" s="78">
        <v>0</v>
      </c>
      <c r="X1342" s="78">
        <v>0</v>
      </c>
      <c r="Y1342" s="78">
        <v>0</v>
      </c>
      <c r="Z1342" s="78">
        <v>0</v>
      </c>
      <c r="AA1342" s="78">
        <v>0</v>
      </c>
      <c r="AB1342" s="78">
        <v>0</v>
      </c>
      <c r="AC1342" s="78">
        <v>0</v>
      </c>
      <c r="AD1342" s="78">
        <v>0</v>
      </c>
      <c r="AE1342" s="78">
        <v>0</v>
      </c>
      <c r="AF1342" s="78">
        <v>0</v>
      </c>
      <c r="AG1342" s="78">
        <v>0</v>
      </c>
      <c r="AH1342" s="78">
        <v>0</v>
      </c>
      <c r="AI1342" s="78">
        <v>0</v>
      </c>
      <c r="AJ1342" s="78">
        <v>0</v>
      </c>
      <c r="AK1342" s="78">
        <v>0</v>
      </c>
      <c r="AL1342" s="78">
        <v>0</v>
      </c>
      <c r="AM1342" s="78">
        <v>0</v>
      </c>
      <c r="AN1342" s="78">
        <v>0</v>
      </c>
      <c r="AO1342" s="78">
        <v>0</v>
      </c>
      <c r="AP1342" s="78">
        <v>0</v>
      </c>
      <c r="AQ1342" s="78">
        <v>0</v>
      </c>
      <c r="AR1342" s="78">
        <v>0</v>
      </c>
      <c r="AS1342" s="78">
        <v>0</v>
      </c>
      <c r="AT1342" s="78">
        <v>0</v>
      </c>
      <c r="AU1342" s="78">
        <v>0</v>
      </c>
      <c r="AV1342" s="78">
        <v>0</v>
      </c>
      <c r="AW1342" s="78">
        <v>0</v>
      </c>
      <c r="AX1342" s="78">
        <v>0</v>
      </c>
      <c r="AY1342" s="78">
        <v>0</v>
      </c>
      <c r="AZ1342" s="78">
        <v>0</v>
      </c>
      <c r="BA1342" s="78">
        <v>0</v>
      </c>
      <c r="BB1342" s="78">
        <v>0</v>
      </c>
      <c r="BC1342" s="78">
        <v>0</v>
      </c>
      <c r="BD1342" s="78">
        <v>0</v>
      </c>
      <c r="BE1342" s="78">
        <v>0</v>
      </c>
      <c r="BF1342" s="78">
        <v>0</v>
      </c>
      <c r="BG1342" s="78">
        <v>0</v>
      </c>
      <c r="BH1342" s="78">
        <v>0</v>
      </c>
      <c r="BI1342" s="78">
        <v>0</v>
      </c>
      <c r="BJ1342" s="78">
        <v>0</v>
      </c>
      <c r="BK1342" s="78">
        <v>0</v>
      </c>
      <c r="BL1342" s="78">
        <v>0</v>
      </c>
      <c r="BM1342" s="78">
        <v>0</v>
      </c>
      <c r="BN1342" s="78">
        <v>0</v>
      </c>
      <c r="BO1342" s="78">
        <v>0</v>
      </c>
      <c r="BP1342" s="78">
        <v>0</v>
      </c>
      <c r="BQ1342" s="78">
        <v>0</v>
      </c>
      <c r="BR1342" s="78">
        <v>0</v>
      </c>
      <c r="BS1342" s="78">
        <v>0</v>
      </c>
      <c r="BT1342" s="78">
        <v>0</v>
      </c>
      <c r="BU1342" s="78">
        <v>0</v>
      </c>
      <c r="BV1342" s="78">
        <v>0</v>
      </c>
      <c r="BW1342" s="78">
        <v>0</v>
      </c>
      <c r="BX1342" s="78">
        <v>0</v>
      </c>
      <c r="BY1342" s="78">
        <v>0</v>
      </c>
      <c r="BZ1342" s="78">
        <v>0</v>
      </c>
      <c r="CA1342" s="78">
        <v>0</v>
      </c>
      <c r="CB1342" s="78">
        <v>0</v>
      </c>
      <c r="CC1342" s="79">
        <f t="shared" si="1640"/>
        <v>0</v>
      </c>
      <c r="CD1342" s="79">
        <f t="shared" si="1641"/>
        <v>0</v>
      </c>
      <c r="CE1342" s="79">
        <f t="shared" si="1642"/>
        <v>0</v>
      </c>
      <c r="CF1342" s="79">
        <f t="shared" si="1643"/>
        <v>0</v>
      </c>
      <c r="CG1342" s="79">
        <f t="shared" si="1644"/>
        <v>0</v>
      </c>
      <c r="CH1342" s="79">
        <f t="shared" si="1645"/>
        <v>0</v>
      </c>
      <c r="CI1342" s="79">
        <f t="shared" si="1646"/>
        <v>0</v>
      </c>
      <c r="CJ1342" s="79">
        <f t="shared" si="1647"/>
        <v>0</v>
      </c>
      <c r="CK1342" s="79">
        <f t="shared" si="1648"/>
        <v>0</v>
      </c>
      <c r="CL1342" s="79">
        <f t="shared" si="1649"/>
        <v>0</v>
      </c>
      <c r="CM1342" s="79">
        <f t="shared" si="1650"/>
        <v>0</v>
      </c>
    </row>
    <row r="1343" spans="1:91" ht="31.5">
      <c r="A1343" s="110" t="s">
        <v>2666</v>
      </c>
      <c r="B1343" s="90" t="s">
        <v>2675</v>
      </c>
      <c r="C1343" s="75" t="s">
        <v>2676</v>
      </c>
      <c r="D1343" s="78">
        <v>0</v>
      </c>
      <c r="E1343" s="78">
        <v>0</v>
      </c>
      <c r="F1343" s="78">
        <v>0</v>
      </c>
      <c r="G1343" s="78">
        <v>0</v>
      </c>
      <c r="H1343" s="78">
        <v>0</v>
      </c>
      <c r="I1343" s="78">
        <v>2</v>
      </c>
      <c r="J1343" s="78">
        <v>0</v>
      </c>
      <c r="K1343" s="78">
        <v>0</v>
      </c>
      <c r="L1343" s="78">
        <v>0</v>
      </c>
      <c r="M1343" s="78">
        <v>0</v>
      </c>
      <c r="N1343" s="78">
        <v>0</v>
      </c>
      <c r="O1343" s="78">
        <v>0</v>
      </c>
      <c r="P1343" s="78">
        <v>0</v>
      </c>
      <c r="Q1343" s="78">
        <v>0</v>
      </c>
      <c r="R1343" s="78">
        <v>0</v>
      </c>
      <c r="S1343" s="78">
        <v>0</v>
      </c>
      <c r="T1343" s="78">
        <v>0</v>
      </c>
      <c r="U1343" s="78">
        <v>0</v>
      </c>
      <c r="V1343" s="78">
        <v>0</v>
      </c>
      <c r="W1343" s="78">
        <v>0</v>
      </c>
      <c r="X1343" s="78">
        <v>0</v>
      </c>
      <c r="Y1343" s="78">
        <v>0</v>
      </c>
      <c r="Z1343" s="78">
        <v>0</v>
      </c>
      <c r="AA1343" s="78">
        <v>0</v>
      </c>
      <c r="AB1343" s="78">
        <v>0</v>
      </c>
      <c r="AC1343" s="78">
        <v>0</v>
      </c>
      <c r="AD1343" s="78">
        <v>0</v>
      </c>
      <c r="AE1343" s="78">
        <v>0</v>
      </c>
      <c r="AF1343" s="78">
        <v>0</v>
      </c>
      <c r="AG1343" s="78">
        <v>0</v>
      </c>
      <c r="AH1343" s="78">
        <v>0</v>
      </c>
      <c r="AI1343" s="78">
        <v>0</v>
      </c>
      <c r="AJ1343" s="78">
        <v>0</v>
      </c>
      <c r="AK1343" s="79">
        <v>0</v>
      </c>
      <c r="AL1343" s="79">
        <v>0</v>
      </c>
      <c r="AM1343" s="79">
        <v>0</v>
      </c>
      <c r="AN1343" s="79">
        <v>0</v>
      </c>
      <c r="AO1343" s="79">
        <v>0</v>
      </c>
      <c r="AP1343" s="79">
        <v>0</v>
      </c>
      <c r="AQ1343" s="79">
        <v>0</v>
      </c>
      <c r="AR1343" s="79">
        <v>0</v>
      </c>
      <c r="AS1343" s="79">
        <v>0</v>
      </c>
      <c r="AT1343" s="79">
        <v>0</v>
      </c>
      <c r="AU1343" s="79">
        <v>0</v>
      </c>
      <c r="AV1343" s="78">
        <v>0</v>
      </c>
      <c r="AW1343" s="78">
        <v>0</v>
      </c>
      <c r="AX1343" s="78">
        <v>0</v>
      </c>
      <c r="AY1343" s="78">
        <v>0</v>
      </c>
      <c r="AZ1343" s="78">
        <v>0</v>
      </c>
      <c r="BA1343" s="78">
        <v>0</v>
      </c>
      <c r="BB1343" s="78">
        <v>0</v>
      </c>
      <c r="BC1343" s="78">
        <v>0</v>
      </c>
      <c r="BD1343" s="78">
        <v>0</v>
      </c>
      <c r="BE1343" s="78">
        <v>0</v>
      </c>
      <c r="BF1343" s="78">
        <v>0</v>
      </c>
      <c r="BG1343" s="78">
        <v>0</v>
      </c>
      <c r="BH1343" s="78">
        <v>0</v>
      </c>
      <c r="BI1343" s="78">
        <v>0</v>
      </c>
      <c r="BJ1343" s="78">
        <v>0</v>
      </c>
      <c r="BK1343" s="78">
        <v>0</v>
      </c>
      <c r="BL1343" s="78">
        <v>0</v>
      </c>
      <c r="BM1343" s="78">
        <v>0</v>
      </c>
      <c r="BN1343" s="78">
        <v>0</v>
      </c>
      <c r="BO1343" s="78">
        <v>0</v>
      </c>
      <c r="BP1343" s="78">
        <v>0</v>
      </c>
      <c r="BQ1343" s="78">
        <v>0</v>
      </c>
      <c r="BR1343" s="78">
        <v>0</v>
      </c>
      <c r="BS1343" s="78">
        <v>0</v>
      </c>
      <c r="BT1343" s="78">
        <v>0</v>
      </c>
      <c r="BU1343" s="78">
        <v>0</v>
      </c>
      <c r="BV1343" s="78">
        <v>0</v>
      </c>
      <c r="BW1343" s="78">
        <v>0</v>
      </c>
      <c r="BX1343" s="78">
        <v>0</v>
      </c>
      <c r="BY1343" s="78">
        <v>0</v>
      </c>
      <c r="BZ1343" s="78">
        <v>0</v>
      </c>
      <c r="CA1343" s="78">
        <v>0</v>
      </c>
      <c r="CB1343" s="78">
        <v>0</v>
      </c>
      <c r="CC1343" s="79">
        <f t="shared" si="1640"/>
        <v>0</v>
      </c>
      <c r="CD1343" s="79">
        <f t="shared" si="1641"/>
        <v>0</v>
      </c>
      <c r="CE1343" s="79">
        <f t="shared" si="1642"/>
        <v>0</v>
      </c>
      <c r="CF1343" s="79">
        <f t="shared" si="1643"/>
        <v>0</v>
      </c>
      <c r="CG1343" s="79">
        <f t="shared" si="1644"/>
        <v>0</v>
      </c>
      <c r="CH1343" s="79">
        <f t="shared" si="1645"/>
        <v>0</v>
      </c>
      <c r="CI1343" s="79">
        <f t="shared" si="1646"/>
        <v>0</v>
      </c>
      <c r="CJ1343" s="79">
        <f t="shared" si="1647"/>
        <v>0</v>
      </c>
      <c r="CK1343" s="79">
        <f t="shared" si="1648"/>
        <v>0</v>
      </c>
      <c r="CL1343" s="79">
        <f t="shared" si="1649"/>
        <v>0</v>
      </c>
      <c r="CM1343" s="79">
        <f t="shared" si="1650"/>
        <v>0</v>
      </c>
    </row>
    <row r="1344" spans="1:91">
      <c r="A1344" s="110" t="s">
        <v>2666</v>
      </c>
      <c r="B1344" s="90" t="s">
        <v>2677</v>
      </c>
      <c r="C1344" s="75" t="s">
        <v>2678</v>
      </c>
      <c r="D1344" s="79">
        <v>0</v>
      </c>
      <c r="E1344" s="79">
        <v>0</v>
      </c>
      <c r="F1344" s="79">
        <v>0</v>
      </c>
      <c r="G1344" s="79">
        <v>0</v>
      </c>
      <c r="H1344" s="79">
        <v>0</v>
      </c>
      <c r="I1344" s="79">
        <v>3</v>
      </c>
      <c r="J1344" s="79">
        <v>0</v>
      </c>
      <c r="K1344" s="79">
        <v>0</v>
      </c>
      <c r="L1344" s="79">
        <v>0</v>
      </c>
      <c r="M1344" s="79">
        <v>0</v>
      </c>
      <c r="N1344" s="79">
        <v>0</v>
      </c>
      <c r="O1344" s="78">
        <v>0</v>
      </c>
      <c r="P1344" s="78">
        <v>0</v>
      </c>
      <c r="Q1344" s="78">
        <v>0</v>
      </c>
      <c r="R1344" s="78">
        <v>0</v>
      </c>
      <c r="S1344" s="78">
        <v>0</v>
      </c>
      <c r="T1344" s="78">
        <v>0</v>
      </c>
      <c r="U1344" s="78">
        <v>0</v>
      </c>
      <c r="V1344" s="78">
        <v>0</v>
      </c>
      <c r="W1344" s="78">
        <v>0</v>
      </c>
      <c r="X1344" s="78">
        <v>0</v>
      </c>
      <c r="Y1344" s="78">
        <v>0</v>
      </c>
      <c r="Z1344" s="78">
        <v>0</v>
      </c>
      <c r="AA1344" s="78">
        <v>0</v>
      </c>
      <c r="AB1344" s="78">
        <v>0</v>
      </c>
      <c r="AC1344" s="78">
        <v>0</v>
      </c>
      <c r="AD1344" s="78">
        <v>0</v>
      </c>
      <c r="AE1344" s="78">
        <v>0</v>
      </c>
      <c r="AF1344" s="78">
        <v>0</v>
      </c>
      <c r="AG1344" s="78">
        <v>0</v>
      </c>
      <c r="AH1344" s="78">
        <v>0</v>
      </c>
      <c r="AI1344" s="78">
        <v>0</v>
      </c>
      <c r="AJ1344" s="78">
        <v>0</v>
      </c>
      <c r="AK1344" s="79">
        <v>0</v>
      </c>
      <c r="AL1344" s="79">
        <v>0</v>
      </c>
      <c r="AM1344" s="79">
        <v>0</v>
      </c>
      <c r="AN1344" s="79">
        <v>0</v>
      </c>
      <c r="AO1344" s="79">
        <v>0</v>
      </c>
      <c r="AP1344" s="79">
        <v>0</v>
      </c>
      <c r="AQ1344" s="79">
        <v>0</v>
      </c>
      <c r="AR1344" s="79">
        <v>0</v>
      </c>
      <c r="AS1344" s="79">
        <v>0</v>
      </c>
      <c r="AT1344" s="79">
        <v>0</v>
      </c>
      <c r="AU1344" s="79">
        <v>0</v>
      </c>
      <c r="AV1344" s="78">
        <v>0</v>
      </c>
      <c r="AW1344" s="78">
        <v>0</v>
      </c>
      <c r="AX1344" s="78">
        <v>0</v>
      </c>
      <c r="AY1344" s="78">
        <v>0</v>
      </c>
      <c r="AZ1344" s="78">
        <v>0</v>
      </c>
      <c r="BA1344" s="78">
        <v>0</v>
      </c>
      <c r="BB1344" s="78">
        <v>0</v>
      </c>
      <c r="BC1344" s="78">
        <v>0</v>
      </c>
      <c r="BD1344" s="78">
        <v>0</v>
      </c>
      <c r="BE1344" s="78">
        <v>0</v>
      </c>
      <c r="BF1344" s="78">
        <v>0</v>
      </c>
      <c r="BG1344" s="78">
        <v>0</v>
      </c>
      <c r="BH1344" s="78">
        <v>0</v>
      </c>
      <c r="BI1344" s="78">
        <v>0</v>
      </c>
      <c r="BJ1344" s="78">
        <v>0</v>
      </c>
      <c r="BK1344" s="78">
        <v>0</v>
      </c>
      <c r="BL1344" s="78">
        <v>0</v>
      </c>
      <c r="BM1344" s="78">
        <v>0</v>
      </c>
      <c r="BN1344" s="78">
        <v>0</v>
      </c>
      <c r="BO1344" s="78">
        <v>0</v>
      </c>
      <c r="BP1344" s="78">
        <v>0</v>
      </c>
      <c r="BQ1344" s="78">
        <v>0</v>
      </c>
      <c r="BR1344" s="79">
        <v>0</v>
      </c>
      <c r="BS1344" s="79">
        <v>0</v>
      </c>
      <c r="BT1344" s="79">
        <v>0</v>
      </c>
      <c r="BU1344" s="79">
        <v>0</v>
      </c>
      <c r="BV1344" s="79">
        <v>0</v>
      </c>
      <c r="BW1344" s="79">
        <v>0</v>
      </c>
      <c r="BX1344" s="79">
        <v>0</v>
      </c>
      <c r="BY1344" s="79">
        <v>0</v>
      </c>
      <c r="BZ1344" s="79">
        <v>0</v>
      </c>
      <c r="CA1344" s="79">
        <v>0</v>
      </c>
      <c r="CB1344" s="79">
        <v>0</v>
      </c>
      <c r="CC1344" s="79">
        <f t="shared" si="1640"/>
        <v>0</v>
      </c>
      <c r="CD1344" s="79">
        <f t="shared" si="1641"/>
        <v>0</v>
      </c>
      <c r="CE1344" s="79">
        <f t="shared" si="1642"/>
        <v>0</v>
      </c>
      <c r="CF1344" s="79">
        <f t="shared" si="1643"/>
        <v>0</v>
      </c>
      <c r="CG1344" s="79">
        <f t="shared" si="1644"/>
        <v>0</v>
      </c>
      <c r="CH1344" s="79">
        <f t="shared" si="1645"/>
        <v>0</v>
      </c>
      <c r="CI1344" s="79">
        <f t="shared" si="1646"/>
        <v>0</v>
      </c>
      <c r="CJ1344" s="79">
        <f t="shared" si="1647"/>
        <v>0</v>
      </c>
      <c r="CK1344" s="79">
        <f t="shared" si="1648"/>
        <v>0</v>
      </c>
      <c r="CL1344" s="79">
        <f t="shared" si="1649"/>
        <v>0</v>
      </c>
      <c r="CM1344" s="79">
        <f t="shared" si="1650"/>
        <v>0</v>
      </c>
    </row>
    <row r="1345" spans="1:91">
      <c r="A1345" s="110" t="s">
        <v>2666</v>
      </c>
      <c r="B1345" s="90" t="s">
        <v>2679</v>
      </c>
      <c r="C1345" s="75" t="s">
        <v>2680</v>
      </c>
      <c r="D1345" s="78">
        <v>0</v>
      </c>
      <c r="E1345" s="78">
        <v>0</v>
      </c>
      <c r="F1345" s="78">
        <v>0</v>
      </c>
      <c r="G1345" s="78">
        <v>0</v>
      </c>
      <c r="H1345" s="78">
        <v>0</v>
      </c>
      <c r="I1345" s="78">
        <v>1</v>
      </c>
      <c r="J1345" s="78">
        <v>0</v>
      </c>
      <c r="K1345" s="78">
        <v>0</v>
      </c>
      <c r="L1345" s="78">
        <v>0</v>
      </c>
      <c r="M1345" s="78">
        <v>0</v>
      </c>
      <c r="N1345" s="78">
        <v>0</v>
      </c>
      <c r="O1345" s="78">
        <v>0</v>
      </c>
      <c r="P1345" s="78">
        <v>0</v>
      </c>
      <c r="Q1345" s="78">
        <v>0</v>
      </c>
      <c r="R1345" s="78">
        <v>0</v>
      </c>
      <c r="S1345" s="78">
        <v>0</v>
      </c>
      <c r="T1345" s="78">
        <v>0</v>
      </c>
      <c r="U1345" s="78">
        <v>0</v>
      </c>
      <c r="V1345" s="78">
        <v>0</v>
      </c>
      <c r="W1345" s="78">
        <v>0</v>
      </c>
      <c r="X1345" s="78">
        <v>0</v>
      </c>
      <c r="Y1345" s="78">
        <v>0</v>
      </c>
      <c r="Z1345" s="78">
        <v>0</v>
      </c>
      <c r="AA1345" s="78">
        <v>0</v>
      </c>
      <c r="AB1345" s="78">
        <v>0</v>
      </c>
      <c r="AC1345" s="78">
        <v>0</v>
      </c>
      <c r="AD1345" s="78">
        <v>0</v>
      </c>
      <c r="AE1345" s="78">
        <v>0</v>
      </c>
      <c r="AF1345" s="78">
        <v>0</v>
      </c>
      <c r="AG1345" s="78">
        <v>0</v>
      </c>
      <c r="AH1345" s="78">
        <v>0</v>
      </c>
      <c r="AI1345" s="78">
        <v>0</v>
      </c>
      <c r="AJ1345" s="78">
        <v>0</v>
      </c>
      <c r="AK1345" s="78">
        <v>0</v>
      </c>
      <c r="AL1345" s="78">
        <v>0</v>
      </c>
      <c r="AM1345" s="78">
        <v>0</v>
      </c>
      <c r="AN1345" s="78">
        <v>0</v>
      </c>
      <c r="AO1345" s="78">
        <v>0</v>
      </c>
      <c r="AP1345" s="78">
        <v>0</v>
      </c>
      <c r="AQ1345" s="78">
        <v>0</v>
      </c>
      <c r="AR1345" s="78">
        <v>0</v>
      </c>
      <c r="AS1345" s="78">
        <v>0</v>
      </c>
      <c r="AT1345" s="78">
        <v>0</v>
      </c>
      <c r="AU1345" s="78">
        <v>0</v>
      </c>
      <c r="AV1345" s="78">
        <v>0</v>
      </c>
      <c r="AW1345" s="78">
        <v>0</v>
      </c>
      <c r="AX1345" s="78">
        <v>0</v>
      </c>
      <c r="AY1345" s="78">
        <v>0</v>
      </c>
      <c r="AZ1345" s="78">
        <v>0</v>
      </c>
      <c r="BA1345" s="78">
        <v>0</v>
      </c>
      <c r="BB1345" s="78">
        <v>0</v>
      </c>
      <c r="BC1345" s="78">
        <v>0</v>
      </c>
      <c r="BD1345" s="78">
        <v>0</v>
      </c>
      <c r="BE1345" s="78">
        <v>0</v>
      </c>
      <c r="BF1345" s="78">
        <v>0</v>
      </c>
      <c r="BG1345" s="78">
        <v>0</v>
      </c>
      <c r="BH1345" s="78">
        <v>0</v>
      </c>
      <c r="BI1345" s="78">
        <v>0</v>
      </c>
      <c r="BJ1345" s="78">
        <v>0</v>
      </c>
      <c r="BK1345" s="78">
        <v>0</v>
      </c>
      <c r="BL1345" s="78">
        <v>0</v>
      </c>
      <c r="BM1345" s="78">
        <v>0</v>
      </c>
      <c r="BN1345" s="78">
        <v>0</v>
      </c>
      <c r="BO1345" s="78">
        <v>0</v>
      </c>
      <c r="BP1345" s="78">
        <v>0</v>
      </c>
      <c r="BQ1345" s="78">
        <v>0</v>
      </c>
      <c r="BR1345" s="78">
        <v>0</v>
      </c>
      <c r="BS1345" s="78">
        <v>0</v>
      </c>
      <c r="BT1345" s="78">
        <v>0</v>
      </c>
      <c r="BU1345" s="78">
        <v>0</v>
      </c>
      <c r="BV1345" s="78">
        <v>0</v>
      </c>
      <c r="BW1345" s="78">
        <v>0</v>
      </c>
      <c r="BX1345" s="78">
        <v>0</v>
      </c>
      <c r="BY1345" s="78">
        <v>0</v>
      </c>
      <c r="BZ1345" s="78">
        <v>0</v>
      </c>
      <c r="CA1345" s="78">
        <v>0</v>
      </c>
      <c r="CB1345" s="78">
        <v>0</v>
      </c>
      <c r="CC1345" s="79">
        <f t="shared" si="1640"/>
        <v>0</v>
      </c>
      <c r="CD1345" s="79">
        <f t="shared" si="1641"/>
        <v>0</v>
      </c>
      <c r="CE1345" s="79">
        <f t="shared" si="1642"/>
        <v>0</v>
      </c>
      <c r="CF1345" s="79">
        <f t="shared" si="1643"/>
        <v>0</v>
      </c>
      <c r="CG1345" s="79">
        <f t="shared" si="1644"/>
        <v>0</v>
      </c>
      <c r="CH1345" s="79">
        <f t="shared" si="1645"/>
        <v>0</v>
      </c>
      <c r="CI1345" s="79">
        <f t="shared" si="1646"/>
        <v>0</v>
      </c>
      <c r="CJ1345" s="79">
        <f t="shared" si="1647"/>
        <v>0</v>
      </c>
      <c r="CK1345" s="79">
        <f t="shared" si="1648"/>
        <v>0</v>
      </c>
      <c r="CL1345" s="79">
        <f t="shared" si="1649"/>
        <v>0</v>
      </c>
      <c r="CM1345" s="79">
        <f t="shared" si="1650"/>
        <v>0</v>
      </c>
    </row>
    <row r="1346" spans="1:91">
      <c r="A1346" s="110" t="s">
        <v>2666</v>
      </c>
      <c r="B1346" s="90" t="s">
        <v>2681</v>
      </c>
      <c r="C1346" s="75" t="s">
        <v>2682</v>
      </c>
      <c r="D1346" s="78">
        <v>0</v>
      </c>
      <c r="E1346" s="78">
        <v>0</v>
      </c>
      <c r="F1346" s="78">
        <v>0</v>
      </c>
      <c r="G1346" s="78">
        <v>0</v>
      </c>
      <c r="H1346" s="78">
        <v>0</v>
      </c>
      <c r="I1346" s="78">
        <v>1</v>
      </c>
      <c r="J1346" s="78">
        <v>0</v>
      </c>
      <c r="K1346" s="78">
        <v>0</v>
      </c>
      <c r="L1346" s="78">
        <v>0</v>
      </c>
      <c r="M1346" s="78">
        <v>0</v>
      </c>
      <c r="N1346" s="78">
        <v>0</v>
      </c>
      <c r="O1346" s="78">
        <v>0</v>
      </c>
      <c r="P1346" s="78">
        <v>0</v>
      </c>
      <c r="Q1346" s="78">
        <v>0</v>
      </c>
      <c r="R1346" s="78">
        <v>0</v>
      </c>
      <c r="S1346" s="78">
        <v>0</v>
      </c>
      <c r="T1346" s="78">
        <v>0</v>
      </c>
      <c r="U1346" s="78">
        <v>0</v>
      </c>
      <c r="V1346" s="78">
        <v>0</v>
      </c>
      <c r="W1346" s="78">
        <v>0</v>
      </c>
      <c r="X1346" s="78">
        <v>0</v>
      </c>
      <c r="Y1346" s="78">
        <v>0</v>
      </c>
      <c r="Z1346" s="78">
        <v>0</v>
      </c>
      <c r="AA1346" s="78">
        <v>0</v>
      </c>
      <c r="AB1346" s="78">
        <v>0</v>
      </c>
      <c r="AC1346" s="78">
        <v>0</v>
      </c>
      <c r="AD1346" s="78">
        <v>0</v>
      </c>
      <c r="AE1346" s="78">
        <v>0</v>
      </c>
      <c r="AF1346" s="78">
        <v>0</v>
      </c>
      <c r="AG1346" s="78">
        <v>0</v>
      </c>
      <c r="AH1346" s="78">
        <v>0</v>
      </c>
      <c r="AI1346" s="78">
        <v>0</v>
      </c>
      <c r="AJ1346" s="78">
        <v>0</v>
      </c>
      <c r="AK1346" s="78">
        <v>0</v>
      </c>
      <c r="AL1346" s="78">
        <v>0</v>
      </c>
      <c r="AM1346" s="78">
        <v>0</v>
      </c>
      <c r="AN1346" s="78">
        <v>0</v>
      </c>
      <c r="AO1346" s="78">
        <v>0</v>
      </c>
      <c r="AP1346" s="78">
        <v>0</v>
      </c>
      <c r="AQ1346" s="78">
        <v>0</v>
      </c>
      <c r="AR1346" s="78">
        <v>0</v>
      </c>
      <c r="AS1346" s="78">
        <v>0</v>
      </c>
      <c r="AT1346" s="78">
        <v>0</v>
      </c>
      <c r="AU1346" s="78">
        <v>0</v>
      </c>
      <c r="AV1346" s="79">
        <v>0</v>
      </c>
      <c r="AW1346" s="79">
        <v>0</v>
      </c>
      <c r="AX1346" s="79">
        <v>0</v>
      </c>
      <c r="AY1346" s="79">
        <v>0</v>
      </c>
      <c r="AZ1346" s="79">
        <v>0</v>
      </c>
      <c r="BA1346" s="79">
        <v>0</v>
      </c>
      <c r="BB1346" s="79">
        <v>0</v>
      </c>
      <c r="BC1346" s="79">
        <v>0</v>
      </c>
      <c r="BD1346" s="79">
        <v>0</v>
      </c>
      <c r="BE1346" s="79">
        <v>0</v>
      </c>
      <c r="BF1346" s="79">
        <v>0</v>
      </c>
      <c r="BG1346" s="78">
        <v>0</v>
      </c>
      <c r="BH1346" s="78">
        <v>0</v>
      </c>
      <c r="BI1346" s="78">
        <v>0</v>
      </c>
      <c r="BJ1346" s="78">
        <v>0</v>
      </c>
      <c r="BK1346" s="78">
        <v>0</v>
      </c>
      <c r="BL1346" s="78">
        <v>0</v>
      </c>
      <c r="BM1346" s="78">
        <v>0</v>
      </c>
      <c r="BN1346" s="78">
        <v>0</v>
      </c>
      <c r="BO1346" s="78">
        <v>0</v>
      </c>
      <c r="BP1346" s="78">
        <v>0</v>
      </c>
      <c r="BQ1346" s="78">
        <v>0</v>
      </c>
      <c r="BR1346" s="78">
        <v>0</v>
      </c>
      <c r="BS1346" s="78">
        <v>0</v>
      </c>
      <c r="BT1346" s="78">
        <v>0</v>
      </c>
      <c r="BU1346" s="78">
        <v>0</v>
      </c>
      <c r="BV1346" s="78">
        <v>0</v>
      </c>
      <c r="BW1346" s="78">
        <v>0</v>
      </c>
      <c r="BX1346" s="78">
        <v>0</v>
      </c>
      <c r="BY1346" s="78">
        <v>0</v>
      </c>
      <c r="BZ1346" s="78">
        <v>0</v>
      </c>
      <c r="CA1346" s="78">
        <v>0</v>
      </c>
      <c r="CB1346" s="78">
        <v>0</v>
      </c>
      <c r="CC1346" s="79">
        <f t="shared" si="1640"/>
        <v>0</v>
      </c>
      <c r="CD1346" s="79">
        <f t="shared" si="1641"/>
        <v>0</v>
      </c>
      <c r="CE1346" s="79">
        <f t="shared" si="1642"/>
        <v>0</v>
      </c>
      <c r="CF1346" s="79">
        <f t="shared" si="1643"/>
        <v>0</v>
      </c>
      <c r="CG1346" s="79">
        <f t="shared" si="1644"/>
        <v>0</v>
      </c>
      <c r="CH1346" s="79">
        <f t="shared" si="1645"/>
        <v>0</v>
      </c>
      <c r="CI1346" s="79">
        <f t="shared" si="1646"/>
        <v>0</v>
      </c>
      <c r="CJ1346" s="79">
        <f t="shared" si="1647"/>
        <v>0</v>
      </c>
      <c r="CK1346" s="79">
        <f t="shared" si="1648"/>
        <v>0</v>
      </c>
      <c r="CL1346" s="79">
        <f t="shared" si="1649"/>
        <v>0</v>
      </c>
      <c r="CM1346" s="79">
        <f t="shared" si="1650"/>
        <v>0</v>
      </c>
    </row>
    <row r="1347" spans="1:91" ht="31.5">
      <c r="A1347" s="110" t="s">
        <v>2666</v>
      </c>
      <c r="B1347" s="90" t="s">
        <v>2683</v>
      </c>
      <c r="C1347" s="75" t="s">
        <v>2684</v>
      </c>
      <c r="D1347" s="78">
        <v>0</v>
      </c>
      <c r="E1347" s="78">
        <v>0</v>
      </c>
      <c r="F1347" s="78">
        <v>0</v>
      </c>
      <c r="G1347" s="78">
        <v>0</v>
      </c>
      <c r="H1347" s="78">
        <v>0</v>
      </c>
      <c r="I1347" s="78">
        <v>1</v>
      </c>
      <c r="J1347" s="78">
        <v>0</v>
      </c>
      <c r="K1347" s="78">
        <v>0</v>
      </c>
      <c r="L1347" s="78">
        <v>0</v>
      </c>
      <c r="M1347" s="78">
        <v>0</v>
      </c>
      <c r="N1347" s="78">
        <v>0</v>
      </c>
      <c r="O1347" s="78">
        <v>0</v>
      </c>
      <c r="P1347" s="78">
        <v>0</v>
      </c>
      <c r="Q1347" s="78">
        <v>0</v>
      </c>
      <c r="R1347" s="78">
        <v>0</v>
      </c>
      <c r="S1347" s="78">
        <v>0</v>
      </c>
      <c r="T1347" s="78">
        <v>0</v>
      </c>
      <c r="U1347" s="78">
        <v>0</v>
      </c>
      <c r="V1347" s="78">
        <v>0</v>
      </c>
      <c r="W1347" s="78">
        <v>0</v>
      </c>
      <c r="X1347" s="78">
        <v>0</v>
      </c>
      <c r="Y1347" s="78">
        <v>0</v>
      </c>
      <c r="Z1347" s="78">
        <v>0</v>
      </c>
      <c r="AA1347" s="78">
        <v>0</v>
      </c>
      <c r="AB1347" s="78">
        <v>0</v>
      </c>
      <c r="AC1347" s="78">
        <v>0</v>
      </c>
      <c r="AD1347" s="78">
        <v>0</v>
      </c>
      <c r="AE1347" s="78">
        <v>0</v>
      </c>
      <c r="AF1347" s="78">
        <v>0</v>
      </c>
      <c r="AG1347" s="78">
        <v>0</v>
      </c>
      <c r="AH1347" s="78">
        <v>0</v>
      </c>
      <c r="AI1347" s="78">
        <v>0</v>
      </c>
      <c r="AJ1347" s="78">
        <v>0</v>
      </c>
      <c r="AK1347" s="78">
        <v>0</v>
      </c>
      <c r="AL1347" s="78">
        <v>0</v>
      </c>
      <c r="AM1347" s="78">
        <v>0</v>
      </c>
      <c r="AN1347" s="78">
        <v>0</v>
      </c>
      <c r="AO1347" s="78">
        <v>0</v>
      </c>
      <c r="AP1347" s="78">
        <v>0</v>
      </c>
      <c r="AQ1347" s="78">
        <v>0</v>
      </c>
      <c r="AR1347" s="78">
        <v>0</v>
      </c>
      <c r="AS1347" s="78">
        <v>0</v>
      </c>
      <c r="AT1347" s="78">
        <v>0</v>
      </c>
      <c r="AU1347" s="78">
        <v>0</v>
      </c>
      <c r="AV1347" s="78">
        <v>0</v>
      </c>
      <c r="AW1347" s="78">
        <v>0</v>
      </c>
      <c r="AX1347" s="78">
        <v>0</v>
      </c>
      <c r="AY1347" s="78">
        <v>0</v>
      </c>
      <c r="AZ1347" s="78">
        <v>0</v>
      </c>
      <c r="BA1347" s="78">
        <v>0</v>
      </c>
      <c r="BB1347" s="78">
        <v>0</v>
      </c>
      <c r="BC1347" s="78">
        <v>0</v>
      </c>
      <c r="BD1347" s="78">
        <v>0</v>
      </c>
      <c r="BE1347" s="78">
        <v>0</v>
      </c>
      <c r="BF1347" s="78">
        <v>0</v>
      </c>
      <c r="BG1347" s="78">
        <v>0</v>
      </c>
      <c r="BH1347" s="78">
        <v>0</v>
      </c>
      <c r="BI1347" s="78">
        <v>0</v>
      </c>
      <c r="BJ1347" s="78">
        <v>0</v>
      </c>
      <c r="BK1347" s="78">
        <v>0</v>
      </c>
      <c r="BL1347" s="78">
        <v>0</v>
      </c>
      <c r="BM1347" s="78">
        <v>0</v>
      </c>
      <c r="BN1347" s="78">
        <v>0</v>
      </c>
      <c r="BO1347" s="78">
        <v>0</v>
      </c>
      <c r="BP1347" s="78">
        <v>0</v>
      </c>
      <c r="BQ1347" s="78">
        <v>0</v>
      </c>
      <c r="BR1347" s="78">
        <v>0</v>
      </c>
      <c r="BS1347" s="78">
        <v>0</v>
      </c>
      <c r="BT1347" s="78">
        <v>0</v>
      </c>
      <c r="BU1347" s="78">
        <v>0</v>
      </c>
      <c r="BV1347" s="78">
        <v>0</v>
      </c>
      <c r="BW1347" s="78">
        <v>0</v>
      </c>
      <c r="BX1347" s="78">
        <v>0</v>
      </c>
      <c r="BY1347" s="78">
        <v>0</v>
      </c>
      <c r="BZ1347" s="78">
        <v>0</v>
      </c>
      <c r="CA1347" s="78">
        <v>0</v>
      </c>
      <c r="CB1347" s="78">
        <v>0</v>
      </c>
      <c r="CC1347" s="79">
        <f t="shared" si="1640"/>
        <v>0</v>
      </c>
      <c r="CD1347" s="79">
        <f t="shared" si="1641"/>
        <v>0</v>
      </c>
      <c r="CE1347" s="79">
        <f t="shared" si="1642"/>
        <v>0</v>
      </c>
      <c r="CF1347" s="79">
        <f t="shared" si="1643"/>
        <v>0</v>
      </c>
      <c r="CG1347" s="79">
        <f t="shared" si="1644"/>
        <v>0</v>
      </c>
      <c r="CH1347" s="79">
        <f t="shared" si="1645"/>
        <v>0</v>
      </c>
      <c r="CI1347" s="79">
        <f t="shared" si="1646"/>
        <v>0</v>
      </c>
      <c r="CJ1347" s="79">
        <f t="shared" si="1647"/>
        <v>0</v>
      </c>
      <c r="CK1347" s="79">
        <f t="shared" si="1648"/>
        <v>0</v>
      </c>
      <c r="CL1347" s="79">
        <f t="shared" si="1649"/>
        <v>0</v>
      </c>
      <c r="CM1347" s="79">
        <f t="shared" si="1650"/>
        <v>0</v>
      </c>
    </row>
    <row r="1348" spans="1:91" ht="31.5">
      <c r="A1348" s="110" t="s">
        <v>2666</v>
      </c>
      <c r="B1348" s="90" t="s">
        <v>2685</v>
      </c>
      <c r="C1348" s="75" t="s">
        <v>2686</v>
      </c>
      <c r="D1348" s="78">
        <v>0</v>
      </c>
      <c r="E1348" s="78">
        <v>0</v>
      </c>
      <c r="F1348" s="78">
        <v>0</v>
      </c>
      <c r="G1348" s="78">
        <v>0</v>
      </c>
      <c r="H1348" s="78">
        <v>0</v>
      </c>
      <c r="I1348" s="78">
        <v>1</v>
      </c>
      <c r="J1348" s="78">
        <v>0</v>
      </c>
      <c r="K1348" s="78">
        <v>0</v>
      </c>
      <c r="L1348" s="78">
        <v>0</v>
      </c>
      <c r="M1348" s="78">
        <v>0</v>
      </c>
      <c r="N1348" s="78">
        <v>0</v>
      </c>
      <c r="O1348" s="78">
        <v>0</v>
      </c>
      <c r="P1348" s="78">
        <v>0</v>
      </c>
      <c r="Q1348" s="78">
        <v>0</v>
      </c>
      <c r="R1348" s="78">
        <v>0</v>
      </c>
      <c r="S1348" s="78">
        <v>0</v>
      </c>
      <c r="T1348" s="78">
        <v>0</v>
      </c>
      <c r="U1348" s="78">
        <v>0</v>
      </c>
      <c r="V1348" s="78">
        <v>0</v>
      </c>
      <c r="W1348" s="78">
        <v>0</v>
      </c>
      <c r="X1348" s="78">
        <v>0</v>
      </c>
      <c r="Y1348" s="78">
        <v>0</v>
      </c>
      <c r="Z1348" s="78">
        <v>0</v>
      </c>
      <c r="AA1348" s="78">
        <v>0</v>
      </c>
      <c r="AB1348" s="78">
        <v>0</v>
      </c>
      <c r="AC1348" s="78">
        <v>0</v>
      </c>
      <c r="AD1348" s="78">
        <v>0</v>
      </c>
      <c r="AE1348" s="78">
        <v>0</v>
      </c>
      <c r="AF1348" s="78">
        <v>0</v>
      </c>
      <c r="AG1348" s="78">
        <v>0</v>
      </c>
      <c r="AH1348" s="78">
        <v>0</v>
      </c>
      <c r="AI1348" s="78">
        <v>0</v>
      </c>
      <c r="AJ1348" s="78">
        <v>0</v>
      </c>
      <c r="AK1348" s="79">
        <v>0</v>
      </c>
      <c r="AL1348" s="79">
        <v>0</v>
      </c>
      <c r="AM1348" s="79">
        <v>0</v>
      </c>
      <c r="AN1348" s="79">
        <v>0</v>
      </c>
      <c r="AO1348" s="79">
        <v>0</v>
      </c>
      <c r="AP1348" s="79">
        <v>0</v>
      </c>
      <c r="AQ1348" s="79">
        <v>0</v>
      </c>
      <c r="AR1348" s="79">
        <v>0</v>
      </c>
      <c r="AS1348" s="79">
        <v>0</v>
      </c>
      <c r="AT1348" s="79">
        <v>0</v>
      </c>
      <c r="AU1348" s="79">
        <v>0</v>
      </c>
      <c r="AV1348" s="78">
        <v>0</v>
      </c>
      <c r="AW1348" s="78">
        <v>0</v>
      </c>
      <c r="AX1348" s="78">
        <v>0</v>
      </c>
      <c r="AY1348" s="78">
        <v>0</v>
      </c>
      <c r="AZ1348" s="78">
        <v>0</v>
      </c>
      <c r="BA1348" s="78">
        <v>0</v>
      </c>
      <c r="BB1348" s="78">
        <v>0</v>
      </c>
      <c r="BC1348" s="78">
        <v>0</v>
      </c>
      <c r="BD1348" s="78">
        <v>0</v>
      </c>
      <c r="BE1348" s="78">
        <v>0</v>
      </c>
      <c r="BF1348" s="78">
        <v>0</v>
      </c>
      <c r="BG1348" s="78">
        <v>0</v>
      </c>
      <c r="BH1348" s="78">
        <v>0</v>
      </c>
      <c r="BI1348" s="78">
        <v>0</v>
      </c>
      <c r="BJ1348" s="78">
        <v>0</v>
      </c>
      <c r="BK1348" s="78">
        <v>0</v>
      </c>
      <c r="BL1348" s="78">
        <v>0</v>
      </c>
      <c r="BM1348" s="78">
        <v>0</v>
      </c>
      <c r="BN1348" s="78">
        <v>0</v>
      </c>
      <c r="BO1348" s="78">
        <v>0</v>
      </c>
      <c r="BP1348" s="78">
        <v>0</v>
      </c>
      <c r="BQ1348" s="78">
        <v>0</v>
      </c>
      <c r="BR1348" s="78">
        <v>0</v>
      </c>
      <c r="BS1348" s="78">
        <v>0</v>
      </c>
      <c r="BT1348" s="78">
        <v>0</v>
      </c>
      <c r="BU1348" s="78">
        <v>0</v>
      </c>
      <c r="BV1348" s="78">
        <v>0</v>
      </c>
      <c r="BW1348" s="78">
        <v>0</v>
      </c>
      <c r="BX1348" s="78">
        <v>0</v>
      </c>
      <c r="BY1348" s="78">
        <v>0</v>
      </c>
      <c r="BZ1348" s="78">
        <v>0</v>
      </c>
      <c r="CA1348" s="78">
        <v>0</v>
      </c>
      <c r="CB1348" s="78">
        <v>0</v>
      </c>
      <c r="CC1348" s="79">
        <f t="shared" si="1640"/>
        <v>0</v>
      </c>
      <c r="CD1348" s="79">
        <f t="shared" si="1641"/>
        <v>0</v>
      </c>
      <c r="CE1348" s="79">
        <f t="shared" si="1642"/>
        <v>0</v>
      </c>
      <c r="CF1348" s="79">
        <f t="shared" si="1643"/>
        <v>0</v>
      </c>
      <c r="CG1348" s="79">
        <f t="shared" si="1644"/>
        <v>0</v>
      </c>
      <c r="CH1348" s="79">
        <f t="shared" si="1645"/>
        <v>0</v>
      </c>
      <c r="CI1348" s="79">
        <f t="shared" si="1646"/>
        <v>0</v>
      </c>
      <c r="CJ1348" s="79">
        <f t="shared" si="1647"/>
        <v>0</v>
      </c>
      <c r="CK1348" s="79">
        <f t="shared" si="1648"/>
        <v>0</v>
      </c>
      <c r="CL1348" s="79">
        <f t="shared" si="1649"/>
        <v>0</v>
      </c>
      <c r="CM1348" s="79">
        <f t="shared" si="1650"/>
        <v>0</v>
      </c>
    </row>
    <row r="1349" spans="1:91" ht="31.5">
      <c r="A1349" s="110" t="s">
        <v>2666</v>
      </c>
      <c r="B1349" s="90" t="s">
        <v>2687</v>
      </c>
      <c r="C1349" s="75" t="s">
        <v>2688</v>
      </c>
      <c r="D1349" s="78">
        <v>0</v>
      </c>
      <c r="E1349" s="78">
        <v>0</v>
      </c>
      <c r="F1349" s="78">
        <v>0</v>
      </c>
      <c r="G1349" s="78">
        <v>0</v>
      </c>
      <c r="H1349" s="78">
        <v>0</v>
      </c>
      <c r="I1349" s="78">
        <v>1</v>
      </c>
      <c r="J1349" s="78">
        <v>0</v>
      </c>
      <c r="K1349" s="78">
        <v>0</v>
      </c>
      <c r="L1349" s="78">
        <v>0</v>
      </c>
      <c r="M1349" s="78">
        <v>0</v>
      </c>
      <c r="N1349" s="78">
        <v>0</v>
      </c>
      <c r="O1349" s="78">
        <v>0</v>
      </c>
      <c r="P1349" s="78">
        <v>0</v>
      </c>
      <c r="Q1349" s="78">
        <v>0</v>
      </c>
      <c r="R1349" s="78">
        <v>0</v>
      </c>
      <c r="S1349" s="78">
        <v>0</v>
      </c>
      <c r="T1349" s="78">
        <v>0</v>
      </c>
      <c r="U1349" s="78">
        <v>0</v>
      </c>
      <c r="V1349" s="78">
        <v>0</v>
      </c>
      <c r="W1349" s="78">
        <v>0</v>
      </c>
      <c r="X1349" s="78">
        <v>0</v>
      </c>
      <c r="Y1349" s="78">
        <v>0</v>
      </c>
      <c r="Z1349" s="78">
        <v>0</v>
      </c>
      <c r="AA1349" s="78">
        <v>0</v>
      </c>
      <c r="AB1349" s="78">
        <v>0</v>
      </c>
      <c r="AC1349" s="78">
        <v>0</v>
      </c>
      <c r="AD1349" s="78">
        <v>0</v>
      </c>
      <c r="AE1349" s="78">
        <v>0</v>
      </c>
      <c r="AF1349" s="78">
        <v>0</v>
      </c>
      <c r="AG1349" s="78">
        <v>0</v>
      </c>
      <c r="AH1349" s="78">
        <v>0</v>
      </c>
      <c r="AI1349" s="78">
        <v>0</v>
      </c>
      <c r="AJ1349" s="78">
        <v>0</v>
      </c>
      <c r="AK1349" s="79">
        <v>0</v>
      </c>
      <c r="AL1349" s="79">
        <v>0</v>
      </c>
      <c r="AM1349" s="79">
        <v>0</v>
      </c>
      <c r="AN1349" s="79">
        <v>0</v>
      </c>
      <c r="AO1349" s="79">
        <v>0</v>
      </c>
      <c r="AP1349" s="79">
        <v>0</v>
      </c>
      <c r="AQ1349" s="79">
        <v>0</v>
      </c>
      <c r="AR1349" s="79">
        <v>0</v>
      </c>
      <c r="AS1349" s="79">
        <v>0</v>
      </c>
      <c r="AT1349" s="79">
        <v>0</v>
      </c>
      <c r="AU1349" s="79">
        <v>0</v>
      </c>
      <c r="AV1349" s="78">
        <v>0</v>
      </c>
      <c r="AW1349" s="78">
        <v>0</v>
      </c>
      <c r="AX1349" s="78">
        <v>0</v>
      </c>
      <c r="AY1349" s="78">
        <v>0</v>
      </c>
      <c r="AZ1349" s="78">
        <v>0</v>
      </c>
      <c r="BA1349" s="78">
        <v>0</v>
      </c>
      <c r="BB1349" s="78">
        <v>0</v>
      </c>
      <c r="BC1349" s="78">
        <v>0</v>
      </c>
      <c r="BD1349" s="78">
        <v>0</v>
      </c>
      <c r="BE1349" s="78">
        <v>0</v>
      </c>
      <c r="BF1349" s="78">
        <v>0</v>
      </c>
      <c r="BG1349" s="78">
        <v>0</v>
      </c>
      <c r="BH1349" s="78">
        <v>0</v>
      </c>
      <c r="BI1349" s="78">
        <v>0</v>
      </c>
      <c r="BJ1349" s="78">
        <v>0</v>
      </c>
      <c r="BK1349" s="78">
        <v>0</v>
      </c>
      <c r="BL1349" s="78">
        <v>0</v>
      </c>
      <c r="BM1349" s="78">
        <v>0</v>
      </c>
      <c r="BN1349" s="78">
        <v>0</v>
      </c>
      <c r="BO1349" s="78">
        <v>0</v>
      </c>
      <c r="BP1349" s="78">
        <v>0</v>
      </c>
      <c r="BQ1349" s="78">
        <v>0</v>
      </c>
      <c r="BR1349" s="78">
        <v>0</v>
      </c>
      <c r="BS1349" s="78">
        <v>0</v>
      </c>
      <c r="BT1349" s="78">
        <v>0</v>
      </c>
      <c r="BU1349" s="78">
        <v>0</v>
      </c>
      <c r="BV1349" s="78">
        <v>0</v>
      </c>
      <c r="BW1349" s="78">
        <v>0</v>
      </c>
      <c r="BX1349" s="78">
        <v>0</v>
      </c>
      <c r="BY1349" s="78">
        <v>0</v>
      </c>
      <c r="BZ1349" s="78">
        <v>0</v>
      </c>
      <c r="CA1349" s="78">
        <v>0</v>
      </c>
      <c r="CB1349" s="78">
        <v>0</v>
      </c>
      <c r="CC1349" s="79">
        <f t="shared" si="1640"/>
        <v>0</v>
      </c>
      <c r="CD1349" s="79">
        <f t="shared" si="1641"/>
        <v>0</v>
      </c>
      <c r="CE1349" s="79">
        <f t="shared" si="1642"/>
        <v>0</v>
      </c>
      <c r="CF1349" s="79">
        <f t="shared" si="1643"/>
        <v>0</v>
      </c>
      <c r="CG1349" s="79">
        <f t="shared" si="1644"/>
        <v>0</v>
      </c>
      <c r="CH1349" s="79">
        <f t="shared" si="1645"/>
        <v>0</v>
      </c>
      <c r="CI1349" s="79">
        <f t="shared" si="1646"/>
        <v>0</v>
      </c>
      <c r="CJ1349" s="79">
        <f t="shared" si="1647"/>
        <v>0</v>
      </c>
      <c r="CK1349" s="79">
        <f t="shared" si="1648"/>
        <v>0</v>
      </c>
      <c r="CL1349" s="79">
        <f t="shared" si="1649"/>
        <v>0</v>
      </c>
      <c r="CM1349" s="79">
        <f t="shared" si="1650"/>
        <v>0</v>
      </c>
    </row>
    <row r="1350" spans="1:91" ht="47.25">
      <c r="A1350" s="110" t="s">
        <v>2666</v>
      </c>
      <c r="B1350" s="90" t="s">
        <v>2689</v>
      </c>
      <c r="C1350" s="75" t="s">
        <v>2690</v>
      </c>
      <c r="D1350" s="79">
        <v>0</v>
      </c>
      <c r="E1350" s="79">
        <v>0</v>
      </c>
      <c r="F1350" s="79">
        <v>0</v>
      </c>
      <c r="G1350" s="79">
        <v>0</v>
      </c>
      <c r="H1350" s="79">
        <v>0</v>
      </c>
      <c r="I1350" s="79">
        <v>1</v>
      </c>
      <c r="J1350" s="79">
        <v>0</v>
      </c>
      <c r="K1350" s="79">
        <v>0</v>
      </c>
      <c r="L1350" s="79">
        <v>0</v>
      </c>
      <c r="M1350" s="79">
        <v>0</v>
      </c>
      <c r="N1350" s="79">
        <v>0</v>
      </c>
      <c r="O1350" s="78">
        <v>0</v>
      </c>
      <c r="P1350" s="78">
        <v>0</v>
      </c>
      <c r="Q1350" s="78">
        <v>0</v>
      </c>
      <c r="R1350" s="78">
        <v>0</v>
      </c>
      <c r="S1350" s="78">
        <v>0</v>
      </c>
      <c r="T1350" s="78">
        <v>0</v>
      </c>
      <c r="U1350" s="78">
        <v>0</v>
      </c>
      <c r="V1350" s="78">
        <v>0</v>
      </c>
      <c r="W1350" s="78">
        <v>0</v>
      </c>
      <c r="X1350" s="78">
        <v>0</v>
      </c>
      <c r="Y1350" s="78">
        <v>0</v>
      </c>
      <c r="Z1350" s="78">
        <v>0</v>
      </c>
      <c r="AA1350" s="78">
        <v>0</v>
      </c>
      <c r="AB1350" s="78">
        <v>0</v>
      </c>
      <c r="AC1350" s="78">
        <v>0</v>
      </c>
      <c r="AD1350" s="78">
        <v>0</v>
      </c>
      <c r="AE1350" s="78">
        <v>0</v>
      </c>
      <c r="AF1350" s="78">
        <v>0</v>
      </c>
      <c r="AG1350" s="78">
        <v>0</v>
      </c>
      <c r="AH1350" s="78">
        <v>0</v>
      </c>
      <c r="AI1350" s="78">
        <v>0</v>
      </c>
      <c r="AJ1350" s="78">
        <v>0</v>
      </c>
      <c r="AK1350" s="78">
        <v>0</v>
      </c>
      <c r="AL1350" s="78">
        <v>0</v>
      </c>
      <c r="AM1350" s="78">
        <v>0</v>
      </c>
      <c r="AN1350" s="78">
        <v>0</v>
      </c>
      <c r="AO1350" s="78">
        <v>0</v>
      </c>
      <c r="AP1350" s="78">
        <v>0</v>
      </c>
      <c r="AQ1350" s="78">
        <v>0</v>
      </c>
      <c r="AR1350" s="78">
        <v>0</v>
      </c>
      <c r="AS1350" s="78">
        <v>0</v>
      </c>
      <c r="AT1350" s="78">
        <v>0</v>
      </c>
      <c r="AU1350" s="78">
        <v>0</v>
      </c>
      <c r="AV1350" s="78">
        <v>0</v>
      </c>
      <c r="AW1350" s="78">
        <v>0</v>
      </c>
      <c r="AX1350" s="78">
        <v>0</v>
      </c>
      <c r="AY1350" s="78">
        <v>0</v>
      </c>
      <c r="AZ1350" s="78">
        <v>0</v>
      </c>
      <c r="BA1350" s="78">
        <v>0</v>
      </c>
      <c r="BB1350" s="78">
        <v>0</v>
      </c>
      <c r="BC1350" s="78">
        <v>0</v>
      </c>
      <c r="BD1350" s="78">
        <v>0</v>
      </c>
      <c r="BE1350" s="78">
        <v>0</v>
      </c>
      <c r="BF1350" s="78">
        <v>0</v>
      </c>
      <c r="BG1350" s="78">
        <v>0</v>
      </c>
      <c r="BH1350" s="78">
        <v>0</v>
      </c>
      <c r="BI1350" s="78">
        <v>0</v>
      </c>
      <c r="BJ1350" s="78">
        <v>0</v>
      </c>
      <c r="BK1350" s="78">
        <v>0</v>
      </c>
      <c r="BL1350" s="78">
        <v>0</v>
      </c>
      <c r="BM1350" s="78">
        <v>0</v>
      </c>
      <c r="BN1350" s="78">
        <v>0</v>
      </c>
      <c r="BO1350" s="78">
        <v>0</v>
      </c>
      <c r="BP1350" s="78">
        <v>0</v>
      </c>
      <c r="BQ1350" s="78">
        <v>0</v>
      </c>
      <c r="BR1350" s="78">
        <v>0</v>
      </c>
      <c r="BS1350" s="78">
        <v>0</v>
      </c>
      <c r="BT1350" s="78">
        <v>0</v>
      </c>
      <c r="BU1350" s="78">
        <v>0</v>
      </c>
      <c r="BV1350" s="78">
        <v>0</v>
      </c>
      <c r="BW1350" s="78">
        <v>0</v>
      </c>
      <c r="BX1350" s="78">
        <v>0</v>
      </c>
      <c r="BY1350" s="78">
        <v>0</v>
      </c>
      <c r="BZ1350" s="78">
        <v>0</v>
      </c>
      <c r="CA1350" s="78">
        <v>0</v>
      </c>
      <c r="CB1350" s="78">
        <v>0</v>
      </c>
      <c r="CC1350" s="79">
        <f t="shared" si="1640"/>
        <v>0</v>
      </c>
      <c r="CD1350" s="79">
        <f t="shared" si="1641"/>
        <v>0</v>
      </c>
      <c r="CE1350" s="79">
        <f t="shared" si="1642"/>
        <v>0</v>
      </c>
      <c r="CF1350" s="79">
        <f t="shared" si="1643"/>
        <v>0</v>
      </c>
      <c r="CG1350" s="79">
        <f t="shared" si="1644"/>
        <v>0</v>
      </c>
      <c r="CH1350" s="79">
        <f t="shared" si="1645"/>
        <v>0</v>
      </c>
      <c r="CI1350" s="79">
        <f t="shared" si="1646"/>
        <v>0</v>
      </c>
      <c r="CJ1350" s="79">
        <f t="shared" si="1647"/>
        <v>0</v>
      </c>
      <c r="CK1350" s="79">
        <f t="shared" si="1648"/>
        <v>0</v>
      </c>
      <c r="CL1350" s="79">
        <f t="shared" si="1649"/>
        <v>0</v>
      </c>
      <c r="CM1350" s="79">
        <f t="shared" si="1650"/>
        <v>0</v>
      </c>
    </row>
    <row r="1351" spans="1:91" ht="31.5">
      <c r="A1351" s="110" t="s">
        <v>2666</v>
      </c>
      <c r="B1351" s="90" t="s">
        <v>2691</v>
      </c>
      <c r="C1351" s="75" t="s">
        <v>2692</v>
      </c>
      <c r="D1351" s="79">
        <v>0</v>
      </c>
      <c r="E1351" s="79">
        <v>0</v>
      </c>
      <c r="F1351" s="79">
        <v>0</v>
      </c>
      <c r="G1351" s="79">
        <v>0</v>
      </c>
      <c r="H1351" s="79">
        <v>0</v>
      </c>
      <c r="I1351" s="79">
        <v>1</v>
      </c>
      <c r="J1351" s="79">
        <v>0</v>
      </c>
      <c r="K1351" s="79">
        <v>0</v>
      </c>
      <c r="L1351" s="79">
        <v>0</v>
      </c>
      <c r="M1351" s="79">
        <v>0</v>
      </c>
      <c r="N1351" s="79">
        <v>0</v>
      </c>
      <c r="O1351" s="78">
        <v>0</v>
      </c>
      <c r="P1351" s="78">
        <v>0</v>
      </c>
      <c r="Q1351" s="78">
        <v>0</v>
      </c>
      <c r="R1351" s="78">
        <v>0</v>
      </c>
      <c r="S1351" s="78">
        <v>0</v>
      </c>
      <c r="T1351" s="78">
        <v>0</v>
      </c>
      <c r="U1351" s="78">
        <v>0</v>
      </c>
      <c r="V1351" s="78">
        <v>0</v>
      </c>
      <c r="W1351" s="78">
        <v>0</v>
      </c>
      <c r="X1351" s="78">
        <v>0</v>
      </c>
      <c r="Y1351" s="78">
        <v>0</v>
      </c>
      <c r="Z1351" s="78">
        <v>0</v>
      </c>
      <c r="AA1351" s="78">
        <v>0</v>
      </c>
      <c r="AB1351" s="78">
        <v>0</v>
      </c>
      <c r="AC1351" s="78">
        <v>0</v>
      </c>
      <c r="AD1351" s="78">
        <v>0</v>
      </c>
      <c r="AE1351" s="78">
        <v>0</v>
      </c>
      <c r="AF1351" s="78">
        <v>0</v>
      </c>
      <c r="AG1351" s="78">
        <v>0</v>
      </c>
      <c r="AH1351" s="78">
        <v>0</v>
      </c>
      <c r="AI1351" s="78">
        <v>0</v>
      </c>
      <c r="AJ1351" s="78">
        <v>0</v>
      </c>
      <c r="AK1351" s="78">
        <v>0</v>
      </c>
      <c r="AL1351" s="78">
        <v>0</v>
      </c>
      <c r="AM1351" s="78">
        <v>0</v>
      </c>
      <c r="AN1351" s="78">
        <v>0</v>
      </c>
      <c r="AO1351" s="78">
        <v>0</v>
      </c>
      <c r="AP1351" s="78">
        <v>0</v>
      </c>
      <c r="AQ1351" s="78">
        <v>0</v>
      </c>
      <c r="AR1351" s="78">
        <v>0</v>
      </c>
      <c r="AS1351" s="78">
        <v>0</v>
      </c>
      <c r="AT1351" s="78">
        <v>0</v>
      </c>
      <c r="AU1351" s="78">
        <v>0</v>
      </c>
      <c r="AV1351" s="78">
        <v>0</v>
      </c>
      <c r="AW1351" s="78">
        <v>0</v>
      </c>
      <c r="AX1351" s="78">
        <v>0</v>
      </c>
      <c r="AY1351" s="78">
        <v>0</v>
      </c>
      <c r="AZ1351" s="78">
        <v>0</v>
      </c>
      <c r="BA1351" s="78">
        <v>0</v>
      </c>
      <c r="BB1351" s="78">
        <v>0</v>
      </c>
      <c r="BC1351" s="78">
        <v>0</v>
      </c>
      <c r="BD1351" s="78">
        <v>0</v>
      </c>
      <c r="BE1351" s="78">
        <v>0</v>
      </c>
      <c r="BF1351" s="78">
        <v>0</v>
      </c>
      <c r="BG1351" s="78">
        <v>0</v>
      </c>
      <c r="BH1351" s="78">
        <v>0</v>
      </c>
      <c r="BI1351" s="78">
        <v>0</v>
      </c>
      <c r="BJ1351" s="78">
        <v>0</v>
      </c>
      <c r="BK1351" s="78">
        <v>0</v>
      </c>
      <c r="BL1351" s="78">
        <v>0</v>
      </c>
      <c r="BM1351" s="78">
        <v>0</v>
      </c>
      <c r="BN1351" s="78">
        <v>0</v>
      </c>
      <c r="BO1351" s="78">
        <v>0</v>
      </c>
      <c r="BP1351" s="78">
        <v>0</v>
      </c>
      <c r="BQ1351" s="78">
        <v>0</v>
      </c>
      <c r="BR1351" s="78">
        <v>0</v>
      </c>
      <c r="BS1351" s="78">
        <v>0</v>
      </c>
      <c r="BT1351" s="78">
        <v>0</v>
      </c>
      <c r="BU1351" s="78">
        <v>0</v>
      </c>
      <c r="BV1351" s="78">
        <v>0</v>
      </c>
      <c r="BW1351" s="78">
        <v>0</v>
      </c>
      <c r="BX1351" s="78">
        <v>0</v>
      </c>
      <c r="BY1351" s="78">
        <v>0</v>
      </c>
      <c r="BZ1351" s="78">
        <v>0</v>
      </c>
      <c r="CA1351" s="78">
        <v>0</v>
      </c>
      <c r="CB1351" s="78">
        <v>0</v>
      </c>
      <c r="CC1351" s="79">
        <f t="shared" si="1640"/>
        <v>0</v>
      </c>
      <c r="CD1351" s="79">
        <f t="shared" si="1641"/>
        <v>0</v>
      </c>
      <c r="CE1351" s="79">
        <f t="shared" si="1642"/>
        <v>0</v>
      </c>
      <c r="CF1351" s="79">
        <f t="shared" si="1643"/>
        <v>0</v>
      </c>
      <c r="CG1351" s="79">
        <f t="shared" si="1644"/>
        <v>0</v>
      </c>
      <c r="CH1351" s="79">
        <f t="shared" si="1645"/>
        <v>0</v>
      </c>
      <c r="CI1351" s="79">
        <f t="shared" si="1646"/>
        <v>0</v>
      </c>
      <c r="CJ1351" s="79">
        <f t="shared" si="1647"/>
        <v>0</v>
      </c>
      <c r="CK1351" s="79">
        <f t="shared" si="1648"/>
        <v>0</v>
      </c>
      <c r="CL1351" s="79">
        <f t="shared" si="1649"/>
        <v>0</v>
      </c>
      <c r="CM1351" s="79">
        <f t="shared" si="1650"/>
        <v>0</v>
      </c>
    </row>
    <row r="1352" spans="1:91" ht="31.5">
      <c r="A1352" s="110" t="s">
        <v>2666</v>
      </c>
      <c r="B1352" s="90" t="s">
        <v>2693</v>
      </c>
      <c r="C1352" s="75" t="s">
        <v>2694</v>
      </c>
      <c r="D1352" s="78">
        <v>0</v>
      </c>
      <c r="E1352" s="78">
        <v>0</v>
      </c>
      <c r="F1352" s="78">
        <v>0</v>
      </c>
      <c r="G1352" s="78">
        <v>0</v>
      </c>
      <c r="H1352" s="78">
        <v>0</v>
      </c>
      <c r="I1352" s="78">
        <v>0</v>
      </c>
      <c r="J1352" s="78">
        <v>0</v>
      </c>
      <c r="K1352" s="78">
        <v>0</v>
      </c>
      <c r="L1352" s="78">
        <v>0</v>
      </c>
      <c r="M1352" s="78">
        <v>0</v>
      </c>
      <c r="N1352" s="78">
        <v>0</v>
      </c>
      <c r="O1352" s="78">
        <v>0</v>
      </c>
      <c r="P1352" s="78">
        <v>0</v>
      </c>
      <c r="Q1352" s="78">
        <v>0</v>
      </c>
      <c r="R1352" s="78">
        <v>0</v>
      </c>
      <c r="S1352" s="78">
        <v>0</v>
      </c>
      <c r="T1352" s="78">
        <v>0</v>
      </c>
      <c r="U1352" s="78">
        <v>0</v>
      </c>
      <c r="V1352" s="78">
        <v>0</v>
      </c>
      <c r="W1352" s="78">
        <v>0</v>
      </c>
      <c r="X1352" s="78">
        <v>0</v>
      </c>
      <c r="Y1352" s="78">
        <v>0</v>
      </c>
      <c r="Z1352" s="78">
        <v>0</v>
      </c>
      <c r="AA1352" s="78">
        <v>0</v>
      </c>
      <c r="AB1352" s="78">
        <v>0</v>
      </c>
      <c r="AC1352" s="78">
        <v>0</v>
      </c>
      <c r="AD1352" s="78">
        <v>0</v>
      </c>
      <c r="AE1352" s="78">
        <v>0</v>
      </c>
      <c r="AF1352" s="78">
        <v>0</v>
      </c>
      <c r="AG1352" s="78">
        <v>0</v>
      </c>
      <c r="AH1352" s="78">
        <v>0</v>
      </c>
      <c r="AI1352" s="78">
        <v>0</v>
      </c>
      <c r="AJ1352" s="78">
        <v>0</v>
      </c>
      <c r="AK1352" s="78">
        <v>0</v>
      </c>
      <c r="AL1352" s="78">
        <v>0</v>
      </c>
      <c r="AM1352" s="78">
        <v>0</v>
      </c>
      <c r="AN1352" s="78">
        <v>0</v>
      </c>
      <c r="AO1352" s="78">
        <v>0</v>
      </c>
      <c r="AP1352" s="78">
        <v>0</v>
      </c>
      <c r="AQ1352" s="78">
        <v>0</v>
      </c>
      <c r="AR1352" s="78">
        <v>0</v>
      </c>
      <c r="AS1352" s="78">
        <v>0</v>
      </c>
      <c r="AT1352" s="78">
        <v>0</v>
      </c>
      <c r="AU1352" s="78">
        <v>0</v>
      </c>
      <c r="AV1352" s="78">
        <v>0</v>
      </c>
      <c r="AW1352" s="78">
        <v>0</v>
      </c>
      <c r="AX1352" s="78">
        <v>0</v>
      </c>
      <c r="AY1352" s="78">
        <v>0</v>
      </c>
      <c r="AZ1352" s="78">
        <v>0</v>
      </c>
      <c r="BA1352" s="78">
        <v>0</v>
      </c>
      <c r="BB1352" s="78">
        <v>0</v>
      </c>
      <c r="BC1352" s="78">
        <v>0</v>
      </c>
      <c r="BD1352" s="78">
        <v>0</v>
      </c>
      <c r="BE1352" s="78">
        <v>0</v>
      </c>
      <c r="BF1352" s="78">
        <v>0</v>
      </c>
      <c r="BG1352" s="78">
        <v>0</v>
      </c>
      <c r="BH1352" s="78">
        <v>0</v>
      </c>
      <c r="BI1352" s="78">
        <v>0</v>
      </c>
      <c r="BJ1352" s="78">
        <v>0</v>
      </c>
      <c r="BK1352" s="78">
        <v>0</v>
      </c>
      <c r="BL1352" s="78">
        <v>0</v>
      </c>
      <c r="BM1352" s="78">
        <v>0</v>
      </c>
      <c r="BN1352" s="78">
        <v>0</v>
      </c>
      <c r="BO1352" s="78">
        <v>0</v>
      </c>
      <c r="BP1352" s="78">
        <v>0</v>
      </c>
      <c r="BQ1352" s="78">
        <v>0</v>
      </c>
      <c r="BR1352" s="78">
        <v>0</v>
      </c>
      <c r="BS1352" s="78">
        <v>0</v>
      </c>
      <c r="BT1352" s="78">
        <v>0</v>
      </c>
      <c r="BU1352" s="78">
        <v>0</v>
      </c>
      <c r="BV1352" s="78">
        <v>0</v>
      </c>
      <c r="BW1352" s="78">
        <v>0</v>
      </c>
      <c r="BX1352" s="78">
        <v>0</v>
      </c>
      <c r="BY1352" s="78">
        <v>0</v>
      </c>
      <c r="BZ1352" s="78">
        <v>0</v>
      </c>
      <c r="CA1352" s="78">
        <v>0</v>
      </c>
      <c r="CB1352" s="78">
        <v>0</v>
      </c>
      <c r="CC1352" s="79">
        <f t="shared" si="1640"/>
        <v>0</v>
      </c>
      <c r="CD1352" s="79">
        <f t="shared" si="1641"/>
        <v>0</v>
      </c>
      <c r="CE1352" s="79">
        <f t="shared" si="1642"/>
        <v>0</v>
      </c>
      <c r="CF1352" s="79">
        <f t="shared" si="1643"/>
        <v>0</v>
      </c>
      <c r="CG1352" s="79">
        <f t="shared" si="1644"/>
        <v>0</v>
      </c>
      <c r="CH1352" s="79">
        <f t="shared" si="1645"/>
        <v>0</v>
      </c>
      <c r="CI1352" s="79">
        <f t="shared" si="1646"/>
        <v>0</v>
      </c>
      <c r="CJ1352" s="79">
        <f t="shared" si="1647"/>
        <v>0</v>
      </c>
      <c r="CK1352" s="79">
        <f t="shared" si="1648"/>
        <v>0</v>
      </c>
      <c r="CL1352" s="79">
        <f t="shared" si="1649"/>
        <v>0</v>
      </c>
      <c r="CM1352" s="79">
        <f t="shared" si="1650"/>
        <v>0</v>
      </c>
    </row>
  </sheetData>
  <mergeCells count="25">
    <mergeCell ref="A4:CM4"/>
    <mergeCell ref="A5:CM5"/>
    <mergeCell ref="A7:CM7"/>
    <mergeCell ref="CC11:CM11"/>
    <mergeCell ref="BG12:BQ12"/>
    <mergeCell ref="BR12:CB12"/>
    <mergeCell ref="CC12:CM12"/>
    <mergeCell ref="D12:N12"/>
    <mergeCell ref="O12:Y12"/>
    <mergeCell ref="Z12:AJ12"/>
    <mergeCell ref="AK12:AU12"/>
    <mergeCell ref="AV12:BF12"/>
    <mergeCell ref="A10:A13"/>
    <mergeCell ref="C10:C13"/>
    <mergeCell ref="B10:B13"/>
    <mergeCell ref="A8:CB8"/>
    <mergeCell ref="A9:CB9"/>
    <mergeCell ref="D10:N11"/>
    <mergeCell ref="O10:CM10"/>
    <mergeCell ref="O11:Y11"/>
    <mergeCell ref="Z11:AJ11"/>
    <mergeCell ref="AK11:AU11"/>
    <mergeCell ref="AV11:BF11"/>
    <mergeCell ref="BG11:BQ11"/>
    <mergeCell ref="BR11:CB11"/>
  </mergeCells>
  <conditionalFormatting sqref="A575:B577">
    <cfRule type="containsBlanks" dxfId="5" priority="6">
      <formula>LEN(TRIM(A575))=0</formula>
    </cfRule>
  </conditionalFormatting>
  <conditionalFormatting sqref="C575">
    <cfRule type="containsBlanks" dxfId="4" priority="5">
      <formula>LEN(TRIM(C575))=0</formula>
    </cfRule>
  </conditionalFormatting>
  <conditionalFormatting sqref="C576:C577">
    <cfRule type="containsBlanks" dxfId="3" priority="4">
      <formula>LEN(TRIM(C576))=0</formula>
    </cfRule>
  </conditionalFormatting>
  <conditionalFormatting sqref="A942:B944">
    <cfRule type="containsBlanks" dxfId="2" priority="3">
      <formula>LEN(TRIM(A942))=0</formula>
    </cfRule>
  </conditionalFormatting>
  <conditionalFormatting sqref="C942">
    <cfRule type="containsBlanks" dxfId="1" priority="2">
      <formula>LEN(TRIM(C942))=0</formula>
    </cfRule>
  </conditionalFormatting>
  <conditionalFormatting sqref="C943:C944">
    <cfRule type="containsBlanks" dxfId="0" priority="1">
      <formula>LEN(TRIM(C943))=0</formula>
    </cfRule>
  </conditionalFormatting>
  <pageMargins left="0.70866141732283472" right="0.70866141732283472" top="0.74803149606299213" bottom="0.74803149606299213" header="0.31496062992125984" footer="0.31496062992125984"/>
  <pageSetup paperSize="8" scale="60" fitToWidth="2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I102"/>
  <sheetViews>
    <sheetView tabSelected="1" view="pageBreakPreview" topLeftCell="A10" zoomScale="70" zoomScaleNormal="100" zoomScaleSheetLayoutView="70" workbookViewId="0">
      <selection activeCell="O21" sqref="O21"/>
    </sheetView>
  </sheetViews>
  <sheetFormatPr defaultColWidth="9" defaultRowHeight="15.75"/>
  <cols>
    <col min="1" max="1" width="8.875" style="31" customWidth="1"/>
    <col min="2" max="2" width="74.625" style="17" customWidth="1"/>
    <col min="3" max="3" width="12.875" style="43" customWidth="1"/>
    <col min="4" max="7" width="14.375" style="46" customWidth="1"/>
    <col min="8" max="8" width="14.5" style="18" customWidth="1"/>
    <col min="9" max="9" width="15" style="18" customWidth="1"/>
    <col min="10" max="10" width="24.75" style="18" customWidth="1"/>
    <col min="11" max="16384" width="9" style="18"/>
  </cols>
  <sheetData>
    <row r="1" spans="1:9" ht="15.75" hidden="1" customHeight="1">
      <c r="D1" s="238" t="s">
        <v>174</v>
      </c>
      <c r="E1" s="238"/>
      <c r="F1" s="238"/>
      <c r="G1" s="238"/>
      <c r="H1" s="238"/>
      <c r="I1" s="238"/>
    </row>
    <row r="2" spans="1:9" ht="15.75" hidden="1" customHeight="1">
      <c r="D2" s="238" t="s">
        <v>175</v>
      </c>
      <c r="E2" s="238"/>
      <c r="F2" s="238"/>
      <c r="G2" s="238"/>
      <c r="H2" s="238"/>
      <c r="I2" s="238"/>
    </row>
    <row r="3" spans="1:9" ht="15.75" hidden="1" customHeight="1">
      <c r="D3" s="239" t="s">
        <v>176</v>
      </c>
      <c r="E3" s="239"/>
      <c r="F3" s="239"/>
      <c r="G3" s="239"/>
      <c r="H3" s="239"/>
      <c r="I3" s="239"/>
    </row>
    <row r="4" spans="1:9" hidden="1">
      <c r="D4" s="44"/>
      <c r="E4" s="44"/>
      <c r="F4" s="44"/>
      <c r="G4" s="44"/>
      <c r="H4" s="45"/>
      <c r="I4" s="45"/>
    </row>
    <row r="5" spans="1:9" ht="36.75" hidden="1" customHeight="1"/>
    <row r="6" spans="1:9" ht="24" hidden="1" customHeight="1">
      <c r="A6" s="240" t="s">
        <v>177</v>
      </c>
      <c r="B6" s="240"/>
      <c r="C6" s="240"/>
      <c r="D6" s="240"/>
      <c r="E6" s="240"/>
      <c r="F6" s="240"/>
      <c r="G6" s="240"/>
      <c r="H6" s="240"/>
      <c r="I6" s="240"/>
    </row>
    <row r="7" spans="1:9" ht="99" hidden="1" customHeight="1">
      <c r="A7" s="241" t="s">
        <v>178</v>
      </c>
      <c r="B7" s="241"/>
      <c r="C7" s="241"/>
      <c r="D7" s="241"/>
      <c r="E7" s="241"/>
      <c r="F7" s="241"/>
      <c r="G7" s="241"/>
      <c r="H7" s="241"/>
      <c r="I7" s="241"/>
    </row>
    <row r="8" spans="1:9" ht="91.5" hidden="1" customHeight="1">
      <c r="A8" s="242" t="s">
        <v>179</v>
      </c>
      <c r="B8" s="242"/>
      <c r="C8" s="242"/>
      <c r="D8" s="242"/>
      <c r="E8" s="242"/>
      <c r="F8" s="242"/>
      <c r="G8" s="242"/>
      <c r="H8" s="242"/>
      <c r="I8" s="242"/>
    </row>
    <row r="9" spans="1:9" hidden="1"/>
    <row r="10" spans="1:9" ht="18.75">
      <c r="A10" s="47"/>
      <c r="B10" s="47"/>
      <c r="C10" s="47"/>
      <c r="D10" s="47"/>
      <c r="E10" s="243"/>
      <c r="F10" s="243"/>
      <c r="G10" s="243"/>
      <c r="H10" s="243"/>
      <c r="I10" s="19" t="s">
        <v>2815</v>
      </c>
    </row>
    <row r="11" spans="1:9" ht="18.75">
      <c r="A11" s="47"/>
      <c r="B11" s="47"/>
      <c r="C11" s="47"/>
      <c r="D11" s="47"/>
      <c r="E11" s="243"/>
      <c r="F11" s="243"/>
      <c r="G11" s="243"/>
      <c r="H11" s="243"/>
      <c r="I11" s="20" t="s">
        <v>2881</v>
      </c>
    </row>
    <row r="12" spans="1:9">
      <c r="A12" s="47"/>
      <c r="B12" s="47"/>
      <c r="C12" s="47"/>
      <c r="D12" s="47"/>
      <c r="E12" s="47"/>
      <c r="F12" s="47"/>
      <c r="G12" s="47"/>
      <c r="H12" s="47"/>
      <c r="I12" s="49"/>
    </row>
    <row r="13" spans="1:9" ht="20.25" customHeight="1">
      <c r="A13" s="215" t="s">
        <v>104</v>
      </c>
      <c r="B13" s="215"/>
      <c r="C13" s="215"/>
      <c r="D13" s="215"/>
      <c r="E13" s="215"/>
      <c r="F13" s="215"/>
      <c r="G13" s="215"/>
      <c r="H13" s="215"/>
      <c r="I13" s="215"/>
    </row>
    <row r="14" spans="1:9">
      <c r="A14" s="237" t="s">
        <v>2816</v>
      </c>
      <c r="B14" s="237"/>
      <c r="C14" s="237"/>
      <c r="D14" s="237"/>
      <c r="E14" s="237"/>
      <c r="F14" s="237"/>
      <c r="G14" s="237"/>
      <c r="H14" s="237"/>
      <c r="I14" s="237"/>
    </row>
    <row r="15" spans="1:9" ht="21.75" customHeight="1">
      <c r="A15" s="229" t="s">
        <v>2695</v>
      </c>
      <c r="B15" s="229"/>
      <c r="C15" s="229"/>
      <c r="D15" s="229"/>
      <c r="E15" s="229"/>
      <c r="F15" s="229"/>
      <c r="G15" s="229"/>
      <c r="H15" s="229"/>
      <c r="I15" s="229"/>
    </row>
    <row r="16" spans="1:9">
      <c r="A16" s="230"/>
      <c r="B16" s="230"/>
      <c r="C16" s="230"/>
      <c r="D16" s="230"/>
      <c r="E16" s="230"/>
      <c r="F16" s="230"/>
      <c r="G16" s="230"/>
      <c r="H16" s="230"/>
      <c r="I16" s="230"/>
    </row>
    <row r="17" spans="1:9" ht="27" customHeight="1">
      <c r="A17" s="229" t="s">
        <v>2817</v>
      </c>
      <c r="B17" s="229"/>
      <c r="C17" s="229"/>
      <c r="D17" s="229"/>
      <c r="E17" s="229"/>
      <c r="F17" s="229"/>
      <c r="G17" s="229"/>
      <c r="H17" s="229"/>
      <c r="I17" s="229"/>
    </row>
    <row r="18" spans="1:9" ht="25.5" customHeight="1">
      <c r="A18" s="230"/>
      <c r="B18" s="230"/>
      <c r="C18" s="230"/>
      <c r="D18" s="230"/>
      <c r="E18" s="230"/>
      <c r="F18" s="230"/>
      <c r="G18" s="230"/>
      <c r="H18" s="230"/>
      <c r="I18" s="230"/>
    </row>
    <row r="19" spans="1:9" ht="25.5" customHeight="1" thickBot="1">
      <c r="A19" s="65"/>
      <c r="B19" s="65"/>
      <c r="C19" s="65"/>
      <c r="D19" s="65"/>
      <c r="E19" s="65"/>
      <c r="F19" s="65"/>
      <c r="G19" s="65"/>
      <c r="H19" s="65"/>
      <c r="I19" s="175" t="s">
        <v>2818</v>
      </c>
    </row>
    <row r="20" spans="1:9" ht="19.5" customHeight="1">
      <c r="A20" s="231" t="s">
        <v>113</v>
      </c>
      <c r="B20" s="233" t="s">
        <v>114</v>
      </c>
      <c r="C20" s="50" t="s">
        <v>2720</v>
      </c>
      <c r="D20" s="50" t="s">
        <v>2721</v>
      </c>
      <c r="E20" s="50" t="s">
        <v>2722</v>
      </c>
      <c r="F20" s="50" t="s">
        <v>2723</v>
      </c>
      <c r="G20" s="50" t="s">
        <v>2724</v>
      </c>
      <c r="H20" s="50" t="s">
        <v>2728</v>
      </c>
      <c r="I20" s="51" t="s">
        <v>112</v>
      </c>
    </row>
    <row r="21" spans="1:9" ht="27" customHeight="1">
      <c r="A21" s="232"/>
      <c r="B21" s="234"/>
      <c r="C21" s="52" t="s">
        <v>103</v>
      </c>
      <c r="D21" s="52" t="s">
        <v>103</v>
      </c>
      <c r="E21" s="52" t="s">
        <v>103</v>
      </c>
      <c r="F21" s="52" t="s">
        <v>103</v>
      </c>
      <c r="G21" s="52" t="s">
        <v>103</v>
      </c>
      <c r="H21" s="52" t="s">
        <v>103</v>
      </c>
      <c r="I21" s="53" t="s">
        <v>6</v>
      </c>
    </row>
    <row r="22" spans="1:9" s="58" customFormat="1" ht="16.5" thickBot="1">
      <c r="A22" s="54">
        <v>1</v>
      </c>
      <c r="B22" s="55">
        <v>2</v>
      </c>
      <c r="C22" s="56" t="s">
        <v>168</v>
      </c>
      <c r="D22" s="56" t="s">
        <v>169</v>
      </c>
      <c r="E22" s="56" t="s">
        <v>170</v>
      </c>
      <c r="F22" s="56" t="s">
        <v>1977</v>
      </c>
      <c r="G22" s="56" t="s">
        <v>1987</v>
      </c>
      <c r="H22" s="56" t="s">
        <v>2004</v>
      </c>
      <c r="I22" s="57">
        <v>4</v>
      </c>
    </row>
    <row r="23" spans="1:9" ht="30.75" customHeight="1">
      <c r="A23" s="235" t="s">
        <v>2819</v>
      </c>
      <c r="B23" s="236"/>
      <c r="C23" s="176">
        <v>6786.8867402600026</v>
      </c>
      <c r="D23" s="176">
        <v>6420.1152285390826</v>
      </c>
      <c r="E23" s="176">
        <v>6807.7203402972027</v>
      </c>
      <c r="F23" s="176">
        <v>5136.1350696784502</v>
      </c>
      <c r="G23" s="176">
        <v>4444.2715346319865</v>
      </c>
      <c r="H23" s="176">
        <v>4978.569848490014</v>
      </c>
      <c r="I23" s="177">
        <f>SUM(C23:H23)</f>
        <v>34573.69876189674</v>
      </c>
    </row>
    <row r="24" spans="1:9">
      <c r="A24" s="178" t="s">
        <v>115</v>
      </c>
      <c r="B24" s="179" t="s">
        <v>172</v>
      </c>
      <c r="C24" s="180">
        <v>5710.4114089500026</v>
      </c>
      <c r="D24" s="180">
        <v>5589.438446551083</v>
      </c>
      <c r="E24" s="180">
        <v>6807.7203402972027</v>
      </c>
      <c r="F24" s="180">
        <v>5136.1350696784502</v>
      </c>
      <c r="G24" s="180">
        <v>4444.2715346319865</v>
      </c>
      <c r="H24" s="180">
        <v>4978.569848490014</v>
      </c>
      <c r="I24" s="181">
        <f t="shared" ref="I24:I87" si="0">SUM(C24:H24)</f>
        <v>32666.546648598738</v>
      </c>
    </row>
    <row r="25" spans="1:9">
      <c r="A25" s="178" t="s">
        <v>116</v>
      </c>
      <c r="B25" s="182" t="s">
        <v>129</v>
      </c>
      <c r="C25" s="180">
        <v>834.80049502816451</v>
      </c>
      <c r="D25" s="180">
        <v>569.94843087915365</v>
      </c>
      <c r="E25" s="180">
        <v>628.92286673080832</v>
      </c>
      <c r="F25" s="180">
        <v>90</v>
      </c>
      <c r="G25" s="180">
        <v>91.738250601175025</v>
      </c>
      <c r="H25" s="180">
        <v>84.194712670964705</v>
      </c>
      <c r="I25" s="181">
        <f t="shared" si="0"/>
        <v>2299.6047559102662</v>
      </c>
    </row>
    <row r="26" spans="1:9" ht="31.5">
      <c r="A26" s="178" t="s">
        <v>117</v>
      </c>
      <c r="B26" s="183" t="s">
        <v>180</v>
      </c>
      <c r="C26" s="180">
        <v>831.80049513649783</v>
      </c>
      <c r="D26" s="180">
        <v>378.57129737122062</v>
      </c>
      <c r="E26" s="180">
        <v>593.92996416666699</v>
      </c>
      <c r="F26" s="180">
        <v>90</v>
      </c>
      <c r="G26" s="180">
        <v>90.944000000000003</v>
      </c>
      <c r="H26" s="180">
        <v>3.129</v>
      </c>
      <c r="I26" s="181">
        <f t="shared" si="0"/>
        <v>1988.3747566743855</v>
      </c>
    </row>
    <row r="27" spans="1:9">
      <c r="A27" s="178" t="s">
        <v>130</v>
      </c>
      <c r="B27" s="184" t="s">
        <v>2820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0</v>
      </c>
      <c r="I27" s="180">
        <f t="shared" si="0"/>
        <v>0</v>
      </c>
    </row>
    <row r="28" spans="1:9" ht="31.5">
      <c r="A28" s="178" t="s">
        <v>181</v>
      </c>
      <c r="B28" s="185" t="s">
        <v>2821</v>
      </c>
      <c r="C28" s="180">
        <v>0</v>
      </c>
      <c r="D28" s="180">
        <v>0</v>
      </c>
      <c r="E28" s="180">
        <v>0</v>
      </c>
      <c r="F28" s="180">
        <v>0</v>
      </c>
      <c r="G28" s="180">
        <v>0</v>
      </c>
      <c r="H28" s="180">
        <v>0</v>
      </c>
      <c r="I28" s="180">
        <f t="shared" si="0"/>
        <v>0</v>
      </c>
    </row>
    <row r="29" spans="1:9" ht="31.5">
      <c r="A29" s="178" t="s">
        <v>2822</v>
      </c>
      <c r="B29" s="185" t="s">
        <v>2823</v>
      </c>
      <c r="C29" s="180">
        <v>0</v>
      </c>
      <c r="D29" s="180">
        <v>0</v>
      </c>
      <c r="E29" s="180">
        <v>0</v>
      </c>
      <c r="F29" s="180">
        <v>0</v>
      </c>
      <c r="G29" s="180">
        <v>0</v>
      </c>
      <c r="H29" s="180">
        <v>0</v>
      </c>
      <c r="I29" s="180">
        <f t="shared" si="0"/>
        <v>0</v>
      </c>
    </row>
    <row r="30" spans="1:9" ht="31.5">
      <c r="A30" s="178" t="s">
        <v>2824</v>
      </c>
      <c r="B30" s="185" t="s">
        <v>2825</v>
      </c>
      <c r="C30" s="180">
        <v>0</v>
      </c>
      <c r="D30" s="180">
        <v>0</v>
      </c>
      <c r="E30" s="180">
        <v>0</v>
      </c>
      <c r="F30" s="180">
        <v>0</v>
      </c>
      <c r="G30" s="180">
        <v>0</v>
      </c>
      <c r="H30" s="180">
        <v>0</v>
      </c>
      <c r="I30" s="180">
        <f t="shared" si="0"/>
        <v>0</v>
      </c>
    </row>
    <row r="31" spans="1:9">
      <c r="A31" s="178" t="s">
        <v>226</v>
      </c>
      <c r="B31" s="184" t="s">
        <v>2826</v>
      </c>
      <c r="C31" s="180">
        <v>4.8178199999999996E-3</v>
      </c>
      <c r="D31" s="180">
        <v>0</v>
      </c>
      <c r="E31" s="180">
        <v>0</v>
      </c>
      <c r="F31" s="180">
        <v>0</v>
      </c>
      <c r="G31" s="180">
        <v>0</v>
      </c>
      <c r="H31" s="180">
        <v>0</v>
      </c>
      <c r="I31" s="180">
        <f t="shared" si="0"/>
        <v>4.8178199999999996E-3</v>
      </c>
    </row>
    <row r="32" spans="1:9">
      <c r="A32" s="178" t="s">
        <v>2827</v>
      </c>
      <c r="B32" s="184" t="s">
        <v>2828</v>
      </c>
      <c r="C32" s="186" t="s">
        <v>2829</v>
      </c>
      <c r="D32" s="186" t="s">
        <v>2829</v>
      </c>
      <c r="E32" s="186" t="s">
        <v>2829</v>
      </c>
      <c r="F32" s="186" t="s">
        <v>2829</v>
      </c>
      <c r="G32" s="186" t="s">
        <v>2829</v>
      </c>
      <c r="H32" s="186" t="s">
        <v>2829</v>
      </c>
      <c r="I32" s="181" t="s">
        <v>2829</v>
      </c>
    </row>
    <row r="33" spans="1:9">
      <c r="A33" s="178" t="s">
        <v>2830</v>
      </c>
      <c r="B33" s="184" t="s">
        <v>2831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f t="shared" si="0"/>
        <v>0</v>
      </c>
    </row>
    <row r="34" spans="1:9">
      <c r="A34" s="178" t="s">
        <v>2832</v>
      </c>
      <c r="B34" s="184" t="s">
        <v>2833</v>
      </c>
      <c r="C34" s="180">
        <v>719.5922189831648</v>
      </c>
      <c r="D34" s="180">
        <v>378.57129737122062</v>
      </c>
      <c r="E34" s="180">
        <v>593.92996416666699</v>
      </c>
      <c r="F34" s="180">
        <v>90</v>
      </c>
      <c r="G34" s="180">
        <v>90.944000000000003</v>
      </c>
      <c r="H34" s="180">
        <v>3.129</v>
      </c>
      <c r="I34" s="181">
        <f t="shared" si="0"/>
        <v>1876.1664805210521</v>
      </c>
    </row>
    <row r="35" spans="1:9" ht="31.5">
      <c r="A35" s="178" t="s">
        <v>2834</v>
      </c>
      <c r="B35" s="185" t="s">
        <v>2835</v>
      </c>
      <c r="C35" s="186" t="s">
        <v>2829</v>
      </c>
      <c r="D35" s="186" t="s">
        <v>2829</v>
      </c>
      <c r="E35" s="186" t="s">
        <v>2829</v>
      </c>
      <c r="F35" s="186" t="s">
        <v>2829</v>
      </c>
      <c r="G35" s="186" t="s">
        <v>2829</v>
      </c>
      <c r="H35" s="186" t="s">
        <v>2829</v>
      </c>
      <c r="I35" s="181" t="s">
        <v>2829</v>
      </c>
    </row>
    <row r="36" spans="1:9">
      <c r="A36" s="178" t="s">
        <v>2836</v>
      </c>
      <c r="B36" s="185" t="s">
        <v>2837</v>
      </c>
      <c r="C36" s="186" t="s">
        <v>2829</v>
      </c>
      <c r="D36" s="186" t="s">
        <v>2829</v>
      </c>
      <c r="E36" s="186" t="s">
        <v>2829</v>
      </c>
      <c r="F36" s="186" t="s">
        <v>2829</v>
      </c>
      <c r="G36" s="186" t="s">
        <v>2829</v>
      </c>
      <c r="H36" s="186" t="s">
        <v>2829</v>
      </c>
      <c r="I36" s="181" t="s">
        <v>2829</v>
      </c>
    </row>
    <row r="37" spans="1:9">
      <c r="A37" s="178" t="s">
        <v>2838</v>
      </c>
      <c r="B37" s="185" t="s">
        <v>2839</v>
      </c>
      <c r="C37" s="180">
        <v>719.5922189831648</v>
      </c>
      <c r="D37" s="180">
        <v>378.57129737122062</v>
      </c>
      <c r="E37" s="180">
        <v>593.92996416666699</v>
      </c>
      <c r="F37" s="180">
        <v>90</v>
      </c>
      <c r="G37" s="180">
        <v>90.944000000000003</v>
      </c>
      <c r="H37" s="180">
        <v>3.129</v>
      </c>
      <c r="I37" s="181">
        <f t="shared" si="0"/>
        <v>1876.1664805210521</v>
      </c>
    </row>
    <row r="38" spans="1:9">
      <c r="A38" s="178" t="s">
        <v>2840</v>
      </c>
      <c r="B38" s="185" t="s">
        <v>2837</v>
      </c>
      <c r="C38" s="180">
        <v>719.5922189831648</v>
      </c>
      <c r="D38" s="180">
        <v>378.57129737122062</v>
      </c>
      <c r="E38" s="180">
        <v>593.92996416666699</v>
      </c>
      <c r="F38" s="180">
        <v>90</v>
      </c>
      <c r="G38" s="180">
        <v>90.944000000000003</v>
      </c>
      <c r="H38" s="180">
        <v>3.129</v>
      </c>
      <c r="I38" s="181">
        <f t="shared" si="0"/>
        <v>1876.1664805210521</v>
      </c>
    </row>
    <row r="39" spans="1:9">
      <c r="A39" s="178" t="s">
        <v>2841</v>
      </c>
      <c r="B39" s="184" t="s">
        <v>2842</v>
      </c>
      <c r="C39" s="186" t="s">
        <v>2829</v>
      </c>
      <c r="D39" s="186" t="s">
        <v>2829</v>
      </c>
      <c r="E39" s="186" t="s">
        <v>2829</v>
      </c>
      <c r="F39" s="186" t="s">
        <v>2829</v>
      </c>
      <c r="G39" s="186" t="s">
        <v>2829</v>
      </c>
      <c r="H39" s="186" t="s">
        <v>2829</v>
      </c>
      <c r="I39" s="181" t="s">
        <v>2829</v>
      </c>
    </row>
    <row r="40" spans="1:9">
      <c r="A40" s="178" t="s">
        <v>2843</v>
      </c>
      <c r="B40" s="184" t="s">
        <v>2844</v>
      </c>
      <c r="C40" s="180">
        <v>112.203458333333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1">
        <f t="shared" si="0"/>
        <v>112.203458333333</v>
      </c>
    </row>
    <row r="41" spans="1:9" ht="31.5">
      <c r="A41" s="178" t="s">
        <v>2845</v>
      </c>
      <c r="B41" s="184" t="s">
        <v>2846</v>
      </c>
      <c r="C41" s="186" t="s">
        <v>2829</v>
      </c>
      <c r="D41" s="186" t="s">
        <v>2829</v>
      </c>
      <c r="E41" s="186" t="s">
        <v>2829</v>
      </c>
      <c r="F41" s="186" t="s">
        <v>2829</v>
      </c>
      <c r="G41" s="186" t="s">
        <v>2829</v>
      </c>
      <c r="H41" s="186" t="s">
        <v>2829</v>
      </c>
      <c r="I41" s="181" t="s">
        <v>2829</v>
      </c>
    </row>
    <row r="42" spans="1:9">
      <c r="A42" s="178" t="s">
        <v>2847</v>
      </c>
      <c r="B42" s="185" t="s">
        <v>2848</v>
      </c>
      <c r="C42" s="186" t="s">
        <v>2829</v>
      </c>
      <c r="D42" s="186" t="s">
        <v>2829</v>
      </c>
      <c r="E42" s="186" t="s">
        <v>2829</v>
      </c>
      <c r="F42" s="186" t="s">
        <v>2829</v>
      </c>
      <c r="G42" s="186" t="s">
        <v>2829</v>
      </c>
      <c r="H42" s="186" t="s">
        <v>2829</v>
      </c>
      <c r="I42" s="181" t="s">
        <v>2829</v>
      </c>
    </row>
    <row r="43" spans="1:9">
      <c r="A43" s="178" t="s">
        <v>2849</v>
      </c>
      <c r="B43" s="187" t="s">
        <v>2850</v>
      </c>
      <c r="C43" s="186" t="s">
        <v>2829</v>
      </c>
      <c r="D43" s="186" t="s">
        <v>2829</v>
      </c>
      <c r="E43" s="186" t="s">
        <v>2829</v>
      </c>
      <c r="F43" s="186" t="s">
        <v>2829</v>
      </c>
      <c r="G43" s="186" t="s">
        <v>2829</v>
      </c>
      <c r="H43" s="186" t="s">
        <v>2829</v>
      </c>
      <c r="I43" s="181" t="s">
        <v>2829</v>
      </c>
    </row>
    <row r="44" spans="1:9" ht="31.5">
      <c r="A44" s="178" t="s">
        <v>118</v>
      </c>
      <c r="B44" s="183" t="s">
        <v>182</v>
      </c>
      <c r="C44" s="186" t="s">
        <v>2829</v>
      </c>
      <c r="D44" s="186" t="s">
        <v>2829</v>
      </c>
      <c r="E44" s="186" t="s">
        <v>2829</v>
      </c>
      <c r="F44" s="186" t="s">
        <v>2829</v>
      </c>
      <c r="G44" s="186" t="s">
        <v>2829</v>
      </c>
      <c r="H44" s="186" t="s">
        <v>2829</v>
      </c>
      <c r="I44" s="181" t="s">
        <v>2829</v>
      </c>
    </row>
    <row r="45" spans="1:9" ht="31.5">
      <c r="A45" s="178" t="s">
        <v>183</v>
      </c>
      <c r="B45" s="184" t="s">
        <v>2821</v>
      </c>
      <c r="C45" s="186" t="s">
        <v>2829</v>
      </c>
      <c r="D45" s="186" t="s">
        <v>2829</v>
      </c>
      <c r="E45" s="186" t="s">
        <v>2829</v>
      </c>
      <c r="F45" s="186" t="s">
        <v>2829</v>
      </c>
      <c r="G45" s="186" t="s">
        <v>2829</v>
      </c>
      <c r="H45" s="186" t="s">
        <v>2829</v>
      </c>
      <c r="I45" s="181" t="s">
        <v>2829</v>
      </c>
    </row>
    <row r="46" spans="1:9" ht="31.5">
      <c r="A46" s="178" t="s">
        <v>184</v>
      </c>
      <c r="B46" s="184" t="s">
        <v>2823</v>
      </c>
      <c r="C46" s="186" t="s">
        <v>2829</v>
      </c>
      <c r="D46" s="186" t="s">
        <v>2829</v>
      </c>
      <c r="E46" s="186" t="s">
        <v>2829</v>
      </c>
      <c r="F46" s="186" t="s">
        <v>2829</v>
      </c>
      <c r="G46" s="186" t="s">
        <v>2829</v>
      </c>
      <c r="H46" s="186" t="s">
        <v>2829</v>
      </c>
      <c r="I46" s="181" t="s">
        <v>2829</v>
      </c>
    </row>
    <row r="47" spans="1:9" ht="31.5">
      <c r="A47" s="178" t="s">
        <v>2851</v>
      </c>
      <c r="B47" s="184" t="s">
        <v>2825</v>
      </c>
      <c r="C47" s="186" t="s">
        <v>2829</v>
      </c>
      <c r="D47" s="186" t="s">
        <v>2829</v>
      </c>
      <c r="E47" s="186" t="s">
        <v>2829</v>
      </c>
      <c r="F47" s="186" t="s">
        <v>2829</v>
      </c>
      <c r="G47" s="186" t="s">
        <v>2829</v>
      </c>
      <c r="H47" s="186" t="s">
        <v>2829</v>
      </c>
      <c r="I47" s="181" t="s">
        <v>2829</v>
      </c>
    </row>
    <row r="48" spans="1:9">
      <c r="A48" s="178" t="s">
        <v>119</v>
      </c>
      <c r="B48" s="183" t="s">
        <v>171</v>
      </c>
      <c r="C48" s="180">
        <v>2.9999998916666701</v>
      </c>
      <c r="D48" s="180">
        <v>191.377133507933</v>
      </c>
      <c r="E48" s="180">
        <v>34.992902564141403</v>
      </c>
      <c r="F48" s="180">
        <v>0</v>
      </c>
      <c r="G48" s="180">
        <v>0.79425060117502599</v>
      </c>
      <c r="H48" s="180">
        <v>81.0657126709647</v>
      </c>
      <c r="I48" s="181">
        <f t="shared" si="0"/>
        <v>311.22999923588083</v>
      </c>
    </row>
    <row r="49" spans="1:9">
      <c r="A49" s="178" t="s">
        <v>120</v>
      </c>
      <c r="B49" s="182" t="s">
        <v>173</v>
      </c>
      <c r="C49" s="180">
        <v>3901.5920427073952</v>
      </c>
      <c r="D49" s="180">
        <v>4095.6533272557676</v>
      </c>
      <c r="E49" s="180">
        <v>4942.8040089072338</v>
      </c>
      <c r="F49" s="180">
        <v>4208.7155444623777</v>
      </c>
      <c r="G49" s="180">
        <v>3634.8664015628697</v>
      </c>
      <c r="H49" s="180">
        <v>4085.5159875346635</v>
      </c>
      <c r="I49" s="181">
        <f t="shared" si="0"/>
        <v>24869.147312430308</v>
      </c>
    </row>
    <row r="50" spans="1:9">
      <c r="A50" s="178" t="s">
        <v>131</v>
      </c>
      <c r="B50" s="183" t="s">
        <v>185</v>
      </c>
      <c r="C50" s="180">
        <v>3504.294272374585</v>
      </c>
      <c r="D50" s="180">
        <v>3625.4138585256724</v>
      </c>
      <c r="E50" s="180">
        <v>3923.9867578716194</v>
      </c>
      <c r="F50" s="180">
        <v>3948.9944377318761</v>
      </c>
      <c r="G50" s="180">
        <v>3609.5376118837257</v>
      </c>
      <c r="H50" s="180">
        <v>3798.8094345008235</v>
      </c>
      <c r="I50" s="181">
        <f t="shared" si="0"/>
        <v>22411.036372888302</v>
      </c>
    </row>
    <row r="51" spans="1:9">
      <c r="A51" s="178" t="s">
        <v>132</v>
      </c>
      <c r="B51" s="184" t="s">
        <v>2852</v>
      </c>
      <c r="C51" s="180">
        <v>1823.8213510048911</v>
      </c>
      <c r="D51" s="180">
        <v>1988.2034563301561</v>
      </c>
      <c r="E51" s="180">
        <v>2236.8747147446261</v>
      </c>
      <c r="F51" s="180">
        <v>2258.6314310198827</v>
      </c>
      <c r="G51" s="180">
        <v>1924.6542229147331</v>
      </c>
      <c r="H51" s="180">
        <v>2113.9260409368303</v>
      </c>
      <c r="I51" s="181">
        <f t="shared" si="0"/>
        <v>12346.11121695112</v>
      </c>
    </row>
    <row r="52" spans="1:9" ht="31.5">
      <c r="A52" s="178" t="s">
        <v>186</v>
      </c>
      <c r="B52" s="185" t="s">
        <v>2821</v>
      </c>
      <c r="C52" s="180">
        <v>0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f t="shared" si="0"/>
        <v>0</v>
      </c>
    </row>
    <row r="53" spans="1:9" ht="31.5">
      <c r="A53" s="178" t="s">
        <v>2853</v>
      </c>
      <c r="B53" s="185" t="s">
        <v>2823</v>
      </c>
      <c r="C53" s="180">
        <v>1822.7219953932643</v>
      </c>
      <c r="D53" s="180">
        <v>1963.7878269585292</v>
      </c>
      <c r="E53" s="180">
        <v>2115.0172386299992</v>
      </c>
      <c r="F53" s="180">
        <v>2090.9119084152562</v>
      </c>
      <c r="G53" s="180">
        <v>1845.8272182731062</v>
      </c>
      <c r="H53" s="180">
        <v>1958.9131790060842</v>
      </c>
      <c r="I53" s="181">
        <f t="shared" si="0"/>
        <v>11797.179366676239</v>
      </c>
    </row>
    <row r="54" spans="1:9" ht="31.5">
      <c r="A54" s="178" t="s">
        <v>2854</v>
      </c>
      <c r="B54" s="185" t="s">
        <v>2825</v>
      </c>
      <c r="C54" s="180">
        <v>1.09935561162702</v>
      </c>
      <c r="D54" s="180">
        <v>24.415629371626999</v>
      </c>
      <c r="E54" s="180">
        <v>121.857476114627</v>
      </c>
      <c r="F54" s="180">
        <v>167.719522604627</v>
      </c>
      <c r="G54" s="180">
        <v>78.827004641626999</v>
      </c>
      <c r="H54" s="180">
        <v>155.012861930746</v>
      </c>
      <c r="I54" s="181">
        <f t="shared" si="0"/>
        <v>548.93185027488107</v>
      </c>
    </row>
    <row r="55" spans="1:9">
      <c r="A55" s="178" t="s">
        <v>2855</v>
      </c>
      <c r="B55" s="184" t="s">
        <v>2856</v>
      </c>
      <c r="C55" s="180">
        <v>0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f t="shared" si="0"/>
        <v>0</v>
      </c>
    </row>
    <row r="56" spans="1:9">
      <c r="A56" s="178" t="s">
        <v>2857</v>
      </c>
      <c r="B56" s="184" t="s">
        <v>2858</v>
      </c>
      <c r="C56" s="180" t="s">
        <v>2829</v>
      </c>
      <c r="D56" s="180" t="s">
        <v>2829</v>
      </c>
      <c r="E56" s="180" t="s">
        <v>2829</v>
      </c>
      <c r="F56" s="180" t="s">
        <v>2829</v>
      </c>
      <c r="G56" s="180" t="s">
        <v>2829</v>
      </c>
      <c r="H56" s="180" t="s">
        <v>2829</v>
      </c>
      <c r="I56" s="181" t="s">
        <v>2829</v>
      </c>
    </row>
    <row r="57" spans="1:9">
      <c r="A57" s="178" t="s">
        <v>2859</v>
      </c>
      <c r="B57" s="184" t="s">
        <v>2860</v>
      </c>
      <c r="C57" s="180">
        <v>0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f t="shared" si="0"/>
        <v>0</v>
      </c>
    </row>
    <row r="58" spans="1:9">
      <c r="A58" s="178" t="s">
        <v>2861</v>
      </c>
      <c r="B58" s="184" t="s">
        <v>2862</v>
      </c>
      <c r="C58" s="180" t="s">
        <v>2829</v>
      </c>
      <c r="D58" s="180" t="s">
        <v>2829</v>
      </c>
      <c r="E58" s="180" t="s">
        <v>2829</v>
      </c>
      <c r="F58" s="180" t="s">
        <v>2829</v>
      </c>
      <c r="G58" s="180" t="s">
        <v>2829</v>
      </c>
      <c r="H58" s="180" t="s">
        <v>2829</v>
      </c>
      <c r="I58" s="181" t="s">
        <v>2829</v>
      </c>
    </row>
    <row r="59" spans="1:9">
      <c r="A59" s="178" t="s">
        <v>2863</v>
      </c>
      <c r="B59" s="184" t="s">
        <v>2844</v>
      </c>
      <c r="C59" s="180">
        <v>1680.4729213696935</v>
      </c>
      <c r="D59" s="180">
        <v>1637.2104021955154</v>
      </c>
      <c r="E59" s="180">
        <v>1687.1120431269931</v>
      </c>
      <c r="F59" s="180">
        <v>1690.363006711993</v>
      </c>
      <c r="G59" s="180">
        <v>1684.8833889689929</v>
      </c>
      <c r="H59" s="180">
        <v>1684.883393563993</v>
      </c>
      <c r="I59" s="181">
        <f t="shared" si="0"/>
        <v>10064.925155937181</v>
      </c>
    </row>
    <row r="60" spans="1:9" ht="31.5">
      <c r="A60" s="178" t="s">
        <v>2864</v>
      </c>
      <c r="B60" s="184" t="s">
        <v>2865</v>
      </c>
      <c r="C60" s="180" t="s">
        <v>2829</v>
      </c>
      <c r="D60" s="180" t="s">
        <v>2829</v>
      </c>
      <c r="E60" s="180" t="s">
        <v>2829</v>
      </c>
      <c r="F60" s="180" t="s">
        <v>2829</v>
      </c>
      <c r="G60" s="180" t="s">
        <v>2829</v>
      </c>
      <c r="H60" s="180" t="s">
        <v>2829</v>
      </c>
      <c r="I60" s="181" t="s">
        <v>2829</v>
      </c>
    </row>
    <row r="61" spans="1:9">
      <c r="A61" s="178" t="s">
        <v>2866</v>
      </c>
      <c r="B61" s="185" t="s">
        <v>2848</v>
      </c>
      <c r="C61" s="180" t="s">
        <v>2829</v>
      </c>
      <c r="D61" s="180" t="s">
        <v>2829</v>
      </c>
      <c r="E61" s="180" t="s">
        <v>2829</v>
      </c>
      <c r="F61" s="180" t="s">
        <v>2829</v>
      </c>
      <c r="G61" s="180" t="s">
        <v>2829</v>
      </c>
      <c r="H61" s="180" t="s">
        <v>2829</v>
      </c>
      <c r="I61" s="181" t="s">
        <v>2829</v>
      </c>
    </row>
    <row r="62" spans="1:9">
      <c r="A62" s="178" t="s">
        <v>2867</v>
      </c>
      <c r="B62" s="187" t="s">
        <v>2850</v>
      </c>
      <c r="C62" s="180" t="s">
        <v>2829</v>
      </c>
      <c r="D62" s="180" t="s">
        <v>2829</v>
      </c>
      <c r="E62" s="180" t="s">
        <v>2829</v>
      </c>
      <c r="F62" s="180" t="s">
        <v>2829</v>
      </c>
      <c r="G62" s="180" t="s">
        <v>2829</v>
      </c>
      <c r="H62" s="180" t="s">
        <v>2829</v>
      </c>
      <c r="I62" s="181" t="s">
        <v>2829</v>
      </c>
    </row>
    <row r="63" spans="1:9">
      <c r="A63" s="178" t="s">
        <v>133</v>
      </c>
      <c r="B63" s="183" t="s">
        <v>187</v>
      </c>
      <c r="C63" s="180">
        <v>25.398789679143562</v>
      </c>
      <c r="D63" s="180">
        <v>25.556595679143562</v>
      </c>
      <c r="E63" s="180">
        <v>25.328789679143561</v>
      </c>
      <c r="F63" s="180">
        <v>25.328789679143561</v>
      </c>
      <c r="G63" s="180">
        <v>25.328789679143561</v>
      </c>
      <c r="H63" s="180">
        <v>25.328789679143561</v>
      </c>
      <c r="I63" s="181">
        <f t="shared" si="0"/>
        <v>152.27054407486139</v>
      </c>
    </row>
    <row r="64" spans="1:9">
      <c r="A64" s="178" t="s">
        <v>134</v>
      </c>
      <c r="B64" s="183" t="s">
        <v>165</v>
      </c>
      <c r="C64" s="180">
        <v>371.89898065366657</v>
      </c>
      <c r="D64" s="180">
        <v>444.68287305095248</v>
      </c>
      <c r="E64" s="180">
        <v>993.48846135647113</v>
      </c>
      <c r="F64" s="180">
        <v>234.39231705135774</v>
      </c>
      <c r="G64" s="180">
        <v>0</v>
      </c>
      <c r="H64" s="180">
        <v>261.37776335469664</v>
      </c>
      <c r="I64" s="181">
        <f t="shared" si="0"/>
        <v>2305.8403954671444</v>
      </c>
    </row>
    <row r="65" spans="1:9">
      <c r="A65" s="178" t="s">
        <v>135</v>
      </c>
      <c r="B65" s="184" t="s">
        <v>2852</v>
      </c>
      <c r="C65" s="180">
        <v>321.33612358678937</v>
      </c>
      <c r="D65" s="180">
        <v>248.54072412427391</v>
      </c>
      <c r="E65" s="180">
        <v>715.79226687973301</v>
      </c>
      <c r="F65" s="180">
        <v>112.44357043400363</v>
      </c>
      <c r="G65" s="180">
        <v>0</v>
      </c>
      <c r="H65" s="180">
        <v>253.662480030187</v>
      </c>
      <c r="I65" s="181">
        <f t="shared" si="0"/>
        <v>1651.7751650549869</v>
      </c>
    </row>
    <row r="66" spans="1:9" ht="31.5">
      <c r="A66" s="178" t="s">
        <v>188</v>
      </c>
      <c r="B66" s="185" t="s">
        <v>2821</v>
      </c>
      <c r="C66" s="180">
        <v>0</v>
      </c>
      <c r="D66" s="180">
        <v>0</v>
      </c>
      <c r="E66" s="180">
        <v>0</v>
      </c>
      <c r="F66" s="180">
        <v>0</v>
      </c>
      <c r="G66" s="180">
        <v>0</v>
      </c>
      <c r="H66" s="180">
        <v>0</v>
      </c>
      <c r="I66" s="180">
        <f t="shared" si="0"/>
        <v>0</v>
      </c>
    </row>
    <row r="67" spans="1:9" ht="31.5">
      <c r="A67" s="178" t="s">
        <v>2868</v>
      </c>
      <c r="B67" s="185" t="s">
        <v>2823</v>
      </c>
      <c r="C67" s="180">
        <v>321.33612358678937</v>
      </c>
      <c r="D67" s="180">
        <v>248.54072412427391</v>
      </c>
      <c r="E67" s="180">
        <v>715.79226687973301</v>
      </c>
      <c r="F67" s="180">
        <v>112.44357043400363</v>
      </c>
      <c r="G67" s="180">
        <v>0</v>
      </c>
      <c r="H67" s="180">
        <v>253.662480030187</v>
      </c>
      <c r="I67" s="181">
        <f t="shared" si="0"/>
        <v>1651.7751650549869</v>
      </c>
    </row>
    <row r="68" spans="1:9" ht="31.5">
      <c r="A68" s="178" t="s">
        <v>2869</v>
      </c>
      <c r="B68" s="185" t="s">
        <v>2825</v>
      </c>
      <c r="C68" s="180">
        <v>0</v>
      </c>
      <c r="D68" s="180">
        <v>0</v>
      </c>
      <c r="E68" s="180">
        <v>0</v>
      </c>
      <c r="F68" s="180">
        <v>0</v>
      </c>
      <c r="G68" s="180">
        <v>0</v>
      </c>
      <c r="H68" s="180">
        <v>0</v>
      </c>
      <c r="I68" s="180">
        <f t="shared" si="0"/>
        <v>0</v>
      </c>
    </row>
    <row r="69" spans="1:9">
      <c r="A69" s="178" t="s">
        <v>2870</v>
      </c>
      <c r="B69" s="184" t="s">
        <v>2856</v>
      </c>
      <c r="C69" s="180">
        <v>0</v>
      </c>
      <c r="D69" s="180">
        <v>0</v>
      </c>
      <c r="E69" s="180">
        <v>0</v>
      </c>
      <c r="F69" s="180">
        <v>0</v>
      </c>
      <c r="G69" s="180">
        <v>0</v>
      </c>
      <c r="H69" s="180">
        <v>0</v>
      </c>
      <c r="I69" s="180">
        <f t="shared" si="0"/>
        <v>0</v>
      </c>
    </row>
    <row r="70" spans="1:9">
      <c r="A70" s="178" t="s">
        <v>2871</v>
      </c>
      <c r="B70" s="184" t="s">
        <v>2858</v>
      </c>
      <c r="C70" s="180" t="s">
        <v>2829</v>
      </c>
      <c r="D70" s="180" t="s">
        <v>2829</v>
      </c>
      <c r="E70" s="180" t="s">
        <v>2829</v>
      </c>
      <c r="F70" s="180" t="s">
        <v>2829</v>
      </c>
      <c r="G70" s="180" t="s">
        <v>2829</v>
      </c>
      <c r="H70" s="180" t="s">
        <v>2829</v>
      </c>
      <c r="I70" s="181" t="s">
        <v>2829</v>
      </c>
    </row>
    <row r="71" spans="1:9">
      <c r="A71" s="178" t="s">
        <v>2872</v>
      </c>
      <c r="B71" s="184" t="s">
        <v>2860</v>
      </c>
      <c r="C71" s="180">
        <v>0</v>
      </c>
      <c r="D71" s="180">
        <v>0</v>
      </c>
      <c r="E71" s="180">
        <v>0</v>
      </c>
      <c r="F71" s="180">
        <v>0</v>
      </c>
      <c r="G71" s="180">
        <v>0</v>
      </c>
      <c r="H71" s="180">
        <v>0</v>
      </c>
      <c r="I71" s="180">
        <f t="shared" si="0"/>
        <v>0</v>
      </c>
    </row>
    <row r="72" spans="1:9">
      <c r="A72" s="178" t="s">
        <v>2873</v>
      </c>
      <c r="B72" s="184" t="s">
        <v>2862</v>
      </c>
      <c r="C72" s="180" t="s">
        <v>2829</v>
      </c>
      <c r="D72" s="180" t="s">
        <v>2829</v>
      </c>
      <c r="E72" s="180" t="s">
        <v>2829</v>
      </c>
      <c r="F72" s="180" t="s">
        <v>2829</v>
      </c>
      <c r="G72" s="180" t="s">
        <v>2829</v>
      </c>
      <c r="H72" s="180" t="s">
        <v>2829</v>
      </c>
      <c r="I72" s="181" t="s">
        <v>2829</v>
      </c>
    </row>
    <row r="73" spans="1:9">
      <c r="A73" s="178" t="s">
        <v>2874</v>
      </c>
      <c r="B73" s="184" t="s">
        <v>2844</v>
      </c>
      <c r="C73" s="180">
        <v>50.5628570668772</v>
      </c>
      <c r="D73" s="180">
        <v>196.14214892667849</v>
      </c>
      <c r="E73" s="180">
        <v>277.69619447673813</v>
      </c>
      <c r="F73" s="180">
        <v>121.9487466173541</v>
      </c>
      <c r="G73" s="180">
        <v>0</v>
      </c>
      <c r="H73" s="180">
        <v>7.7152833245096204</v>
      </c>
      <c r="I73" s="181">
        <f t="shared" si="0"/>
        <v>654.06523041215758</v>
      </c>
    </row>
    <row r="74" spans="1:9" ht="31.5">
      <c r="A74" s="178" t="s">
        <v>2875</v>
      </c>
      <c r="B74" s="184" t="s">
        <v>2865</v>
      </c>
      <c r="C74" s="180" t="s">
        <v>2829</v>
      </c>
      <c r="D74" s="180" t="s">
        <v>2829</v>
      </c>
      <c r="E74" s="180" t="s">
        <v>2829</v>
      </c>
      <c r="F74" s="180" t="s">
        <v>2829</v>
      </c>
      <c r="G74" s="180" t="s">
        <v>2829</v>
      </c>
      <c r="H74" s="180" t="s">
        <v>2829</v>
      </c>
      <c r="I74" s="181" t="s">
        <v>2829</v>
      </c>
    </row>
    <row r="75" spans="1:9">
      <c r="A75" s="178" t="s">
        <v>2876</v>
      </c>
      <c r="B75" s="187" t="s">
        <v>2848</v>
      </c>
      <c r="C75" s="180" t="s">
        <v>2829</v>
      </c>
      <c r="D75" s="180" t="s">
        <v>2829</v>
      </c>
      <c r="E75" s="180" t="s">
        <v>2829</v>
      </c>
      <c r="F75" s="180" t="s">
        <v>2829</v>
      </c>
      <c r="G75" s="180" t="s">
        <v>2829</v>
      </c>
      <c r="H75" s="180" t="s">
        <v>2829</v>
      </c>
      <c r="I75" s="181" t="s">
        <v>2829</v>
      </c>
    </row>
    <row r="76" spans="1:9">
      <c r="A76" s="178" t="s">
        <v>2877</v>
      </c>
      <c r="B76" s="187" t="s">
        <v>2850</v>
      </c>
      <c r="C76" s="180" t="s">
        <v>2829</v>
      </c>
      <c r="D76" s="180" t="s">
        <v>2829</v>
      </c>
      <c r="E76" s="180" t="s">
        <v>2829</v>
      </c>
      <c r="F76" s="180" t="s">
        <v>2829</v>
      </c>
      <c r="G76" s="180" t="s">
        <v>2829</v>
      </c>
      <c r="H76" s="180" t="s">
        <v>2829</v>
      </c>
      <c r="I76" s="181" t="s">
        <v>2829</v>
      </c>
    </row>
    <row r="77" spans="1:9">
      <c r="A77" s="178" t="s">
        <v>136</v>
      </c>
      <c r="B77" s="182" t="s">
        <v>2878</v>
      </c>
      <c r="C77" s="180">
        <v>0</v>
      </c>
      <c r="D77" s="180">
        <v>0</v>
      </c>
      <c r="E77" s="180">
        <v>0</v>
      </c>
      <c r="F77" s="180">
        <v>0</v>
      </c>
      <c r="G77" s="180">
        <v>0</v>
      </c>
      <c r="H77" s="180">
        <v>0</v>
      </c>
      <c r="I77" s="180">
        <f t="shared" si="0"/>
        <v>0</v>
      </c>
    </row>
    <row r="78" spans="1:9">
      <c r="A78" s="178" t="s">
        <v>137</v>
      </c>
      <c r="B78" s="182" t="s">
        <v>189</v>
      </c>
      <c r="C78" s="180">
        <v>974.01887121444338</v>
      </c>
      <c r="D78" s="180">
        <v>923.83668841616088</v>
      </c>
      <c r="E78" s="180">
        <v>1235.9934646591605</v>
      </c>
      <c r="F78" s="180">
        <v>837.41952521607323</v>
      </c>
      <c r="G78" s="180">
        <v>717.66688246794195</v>
      </c>
      <c r="H78" s="180">
        <v>808.85914828438627</v>
      </c>
      <c r="I78" s="181">
        <f t="shared" si="0"/>
        <v>5497.7945802581653</v>
      </c>
    </row>
    <row r="79" spans="1:9">
      <c r="A79" s="178" t="s">
        <v>138</v>
      </c>
      <c r="B79" s="183" t="s">
        <v>190</v>
      </c>
      <c r="C79" s="180">
        <v>0</v>
      </c>
      <c r="D79" s="180">
        <v>0</v>
      </c>
      <c r="E79" s="180">
        <v>0</v>
      </c>
      <c r="F79" s="180">
        <v>0</v>
      </c>
      <c r="G79" s="180">
        <v>0</v>
      </c>
      <c r="H79" s="180">
        <v>0</v>
      </c>
      <c r="I79" s="180">
        <f t="shared" si="0"/>
        <v>0</v>
      </c>
    </row>
    <row r="80" spans="1:9">
      <c r="A80" s="178" t="s">
        <v>191</v>
      </c>
      <c r="B80" s="183" t="s">
        <v>192</v>
      </c>
      <c r="C80" s="180">
        <v>47.991675885423703</v>
      </c>
      <c r="D80" s="180">
        <v>11.560498890316399</v>
      </c>
      <c r="E80" s="180">
        <v>0</v>
      </c>
      <c r="F80" s="180">
        <v>0</v>
      </c>
      <c r="G80" s="180">
        <v>0</v>
      </c>
      <c r="H80" s="180">
        <v>0</v>
      </c>
      <c r="I80" s="181">
        <f t="shared" si="0"/>
        <v>59.552174775740099</v>
      </c>
    </row>
    <row r="81" spans="1:9">
      <c r="A81" s="178" t="s">
        <v>121</v>
      </c>
      <c r="B81" s="179" t="s">
        <v>193</v>
      </c>
      <c r="C81" s="180">
        <v>1076.47533131</v>
      </c>
      <c r="D81" s="180">
        <v>830.6767819879999</v>
      </c>
      <c r="E81" s="180">
        <v>0</v>
      </c>
      <c r="F81" s="180">
        <v>0</v>
      </c>
      <c r="G81" s="180">
        <v>0</v>
      </c>
      <c r="H81" s="180">
        <v>0</v>
      </c>
      <c r="I81" s="181">
        <f t="shared" si="0"/>
        <v>1907.1521132979999</v>
      </c>
    </row>
    <row r="82" spans="1:9">
      <c r="A82" s="178" t="s">
        <v>122</v>
      </c>
      <c r="B82" s="182" t="s">
        <v>139</v>
      </c>
      <c r="C82" s="180">
        <v>427.21200138</v>
      </c>
      <c r="D82" s="180">
        <v>201.41630020400001</v>
      </c>
      <c r="E82" s="180">
        <v>0</v>
      </c>
      <c r="F82" s="180">
        <v>0</v>
      </c>
      <c r="G82" s="180">
        <v>0</v>
      </c>
      <c r="H82" s="180">
        <v>0</v>
      </c>
      <c r="I82" s="181">
        <f t="shared" si="0"/>
        <v>628.62830158400004</v>
      </c>
    </row>
    <row r="83" spans="1:9">
      <c r="A83" s="178" t="s">
        <v>123</v>
      </c>
      <c r="B83" s="182" t="s">
        <v>140</v>
      </c>
      <c r="C83" s="180">
        <v>0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f t="shared" si="0"/>
        <v>0</v>
      </c>
    </row>
    <row r="84" spans="1:9">
      <c r="A84" s="178" t="s">
        <v>124</v>
      </c>
      <c r="B84" s="182" t="s">
        <v>194</v>
      </c>
      <c r="C84" s="180">
        <v>0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f t="shared" si="0"/>
        <v>0</v>
      </c>
    </row>
    <row r="85" spans="1:9">
      <c r="A85" s="178" t="s">
        <v>125</v>
      </c>
      <c r="B85" s="182" t="s">
        <v>141</v>
      </c>
      <c r="C85" s="180">
        <v>649.26332993000005</v>
      </c>
      <c r="D85" s="180">
        <v>629.26048178399992</v>
      </c>
      <c r="E85" s="180">
        <v>0</v>
      </c>
      <c r="F85" s="180">
        <v>0</v>
      </c>
      <c r="G85" s="180">
        <v>0</v>
      </c>
      <c r="H85" s="180">
        <v>0</v>
      </c>
      <c r="I85" s="181">
        <f t="shared" si="0"/>
        <v>1278.523811714</v>
      </c>
    </row>
    <row r="86" spans="1:9">
      <c r="A86" s="178" t="s">
        <v>126</v>
      </c>
      <c r="B86" s="182" t="s">
        <v>195</v>
      </c>
      <c r="C86" s="180">
        <v>0</v>
      </c>
      <c r="D86" s="180">
        <v>0</v>
      </c>
      <c r="E86" s="180">
        <v>0</v>
      </c>
      <c r="F86" s="180">
        <v>0</v>
      </c>
      <c r="G86" s="180">
        <v>0</v>
      </c>
      <c r="H86" s="180">
        <v>0</v>
      </c>
      <c r="I86" s="180">
        <f t="shared" si="0"/>
        <v>0</v>
      </c>
    </row>
    <row r="87" spans="1:9">
      <c r="A87" s="178" t="s">
        <v>142</v>
      </c>
      <c r="B87" s="183" t="s">
        <v>196</v>
      </c>
      <c r="C87" s="180">
        <v>0</v>
      </c>
      <c r="D87" s="180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f t="shared" si="0"/>
        <v>0</v>
      </c>
    </row>
    <row r="88" spans="1:9" ht="31.5">
      <c r="A88" s="178" t="s">
        <v>166</v>
      </c>
      <c r="B88" s="184" t="s">
        <v>197</v>
      </c>
      <c r="C88" s="180">
        <v>0</v>
      </c>
      <c r="D88" s="180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f t="shared" ref="I88:I92" si="1">SUM(C88:H88)</f>
        <v>0</v>
      </c>
    </row>
    <row r="89" spans="1:9">
      <c r="A89" s="178" t="s">
        <v>143</v>
      </c>
      <c r="B89" s="183" t="s">
        <v>198</v>
      </c>
      <c r="C89" s="180">
        <v>0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f t="shared" si="1"/>
        <v>0</v>
      </c>
    </row>
    <row r="90" spans="1:9" ht="31.5">
      <c r="A90" s="178" t="s">
        <v>167</v>
      </c>
      <c r="B90" s="184" t="s">
        <v>199</v>
      </c>
      <c r="C90" s="180">
        <v>0</v>
      </c>
      <c r="D90" s="180">
        <v>0</v>
      </c>
      <c r="E90" s="180">
        <v>0</v>
      </c>
      <c r="F90" s="180">
        <v>0</v>
      </c>
      <c r="G90" s="180">
        <v>0</v>
      </c>
      <c r="H90" s="180">
        <v>0</v>
      </c>
      <c r="I90" s="180">
        <f t="shared" si="1"/>
        <v>0</v>
      </c>
    </row>
    <row r="91" spans="1:9">
      <c r="A91" s="178" t="s">
        <v>127</v>
      </c>
      <c r="B91" s="182" t="s">
        <v>144</v>
      </c>
      <c r="C91" s="180">
        <v>0</v>
      </c>
      <c r="D91" s="180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f t="shared" si="1"/>
        <v>0</v>
      </c>
    </row>
    <row r="92" spans="1:9" ht="16.5" thickBot="1">
      <c r="A92" s="188" t="s">
        <v>128</v>
      </c>
      <c r="B92" s="189" t="s">
        <v>145</v>
      </c>
      <c r="C92" s="180">
        <v>0</v>
      </c>
      <c r="D92" s="180">
        <v>0</v>
      </c>
      <c r="E92" s="180">
        <v>0</v>
      </c>
      <c r="F92" s="180">
        <v>0</v>
      </c>
      <c r="G92" s="180">
        <v>0</v>
      </c>
      <c r="H92" s="180">
        <v>0</v>
      </c>
      <c r="I92" s="190">
        <f t="shared" si="1"/>
        <v>0</v>
      </c>
    </row>
    <row r="93" spans="1:9">
      <c r="A93" s="59"/>
      <c r="B93" s="60"/>
      <c r="C93" s="61"/>
      <c r="D93" s="62"/>
      <c r="E93" s="62"/>
      <c r="F93" s="62"/>
      <c r="G93" s="62"/>
      <c r="H93" s="63"/>
      <c r="I93" s="63"/>
    </row>
    <row r="94" spans="1:9">
      <c r="A94" s="59"/>
      <c r="B94" s="60"/>
      <c r="C94" s="61"/>
      <c r="D94" s="62"/>
      <c r="E94" s="62"/>
      <c r="F94" s="62"/>
      <c r="G94" s="62"/>
      <c r="H94" s="63"/>
      <c r="I94" s="63"/>
    </row>
    <row r="95" spans="1:9">
      <c r="A95" s="18"/>
    </row>
    <row r="96" spans="1:9">
      <c r="A96" s="18"/>
    </row>
    <row r="97" spans="1:7">
      <c r="A97" s="18"/>
      <c r="B97" s="18"/>
      <c r="C97" s="18"/>
      <c r="D97" s="18"/>
      <c r="E97" s="18"/>
      <c r="F97" s="18"/>
      <c r="G97" s="18"/>
    </row>
    <row r="98" spans="1:7">
      <c r="A98" s="18"/>
      <c r="B98" s="18"/>
      <c r="C98" s="18"/>
      <c r="D98" s="18"/>
      <c r="E98" s="18"/>
      <c r="F98" s="18"/>
      <c r="G98" s="18"/>
    </row>
    <row r="99" spans="1:7">
      <c r="A99" s="18"/>
      <c r="B99" s="18"/>
      <c r="C99" s="18"/>
      <c r="D99" s="18"/>
      <c r="E99" s="18"/>
      <c r="F99" s="18"/>
      <c r="G99" s="18"/>
    </row>
    <row r="100" spans="1:7">
      <c r="A100" s="18"/>
      <c r="B100" s="18"/>
      <c r="C100" s="18"/>
      <c r="D100" s="18"/>
      <c r="E100" s="18"/>
      <c r="F100" s="18"/>
      <c r="G100" s="18"/>
    </row>
    <row r="101" spans="1:7">
      <c r="A101" s="64"/>
      <c r="B101" s="18"/>
      <c r="C101" s="18"/>
      <c r="D101" s="18"/>
      <c r="E101" s="18"/>
      <c r="F101" s="18"/>
      <c r="G101" s="18"/>
    </row>
    <row r="102" spans="1:7">
      <c r="A102" s="64"/>
      <c r="B102" s="18"/>
      <c r="C102" s="18"/>
      <c r="D102" s="18"/>
      <c r="E102" s="18"/>
      <c r="F102" s="18"/>
      <c r="G102" s="18"/>
    </row>
  </sheetData>
  <mergeCells count="15">
    <mergeCell ref="A13:I13"/>
    <mergeCell ref="A14:I14"/>
    <mergeCell ref="A15:I15"/>
    <mergeCell ref="A16:I16"/>
    <mergeCell ref="D1:I1"/>
    <mergeCell ref="D2:I2"/>
    <mergeCell ref="D3:I3"/>
    <mergeCell ref="A6:I6"/>
    <mergeCell ref="A7:I7"/>
    <mergeCell ref="A8:I8"/>
    <mergeCell ref="A17:I17"/>
    <mergeCell ref="A18:I18"/>
    <mergeCell ref="A20:A21"/>
    <mergeCell ref="B20:B21"/>
    <mergeCell ref="A23:B23"/>
  </mergeCells>
  <pageMargins left="0.23622047244094491" right="0.23622047244094491" top="0.74803149606299213" bottom="0.19685039370078741" header="0.31496062992125984" footer="0.31496062992125984"/>
  <pageSetup paperSize="9" scale="50" fitToHeight="0" orientation="portrait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J102"/>
  <sheetViews>
    <sheetView view="pageBreakPreview" topLeftCell="A10" zoomScale="70" zoomScaleNormal="100" zoomScaleSheetLayoutView="70" workbookViewId="0">
      <selection activeCell="A18" sqref="A18:I18"/>
    </sheetView>
  </sheetViews>
  <sheetFormatPr defaultColWidth="9" defaultRowHeight="15.75"/>
  <cols>
    <col min="1" max="1" width="8.875" style="31" customWidth="1"/>
    <col min="2" max="2" width="74.625" style="17" customWidth="1"/>
    <col min="3" max="3" width="12.875" style="43" customWidth="1"/>
    <col min="4" max="7" width="14.375" style="46" customWidth="1"/>
    <col min="8" max="8" width="14.5" style="18" customWidth="1"/>
    <col min="9" max="9" width="15" style="18" customWidth="1"/>
    <col min="10" max="10" width="19.125" style="18" customWidth="1"/>
    <col min="11" max="11" width="24.75" style="18" customWidth="1"/>
    <col min="12" max="16384" width="9" style="18"/>
  </cols>
  <sheetData>
    <row r="1" spans="1:9" ht="15.75" hidden="1" customHeight="1">
      <c r="D1" s="238" t="s">
        <v>174</v>
      </c>
      <c r="E1" s="238"/>
      <c r="F1" s="238"/>
      <c r="G1" s="238"/>
      <c r="H1" s="238"/>
      <c r="I1" s="238"/>
    </row>
    <row r="2" spans="1:9" ht="15.75" hidden="1" customHeight="1">
      <c r="D2" s="238" t="s">
        <v>175</v>
      </c>
      <c r="E2" s="238"/>
      <c r="F2" s="238"/>
      <c r="G2" s="238"/>
      <c r="H2" s="238"/>
      <c r="I2" s="238"/>
    </row>
    <row r="3" spans="1:9" ht="15.75" hidden="1" customHeight="1">
      <c r="D3" s="239" t="s">
        <v>176</v>
      </c>
      <c r="E3" s="239"/>
      <c r="F3" s="239"/>
      <c r="G3" s="239"/>
      <c r="H3" s="239"/>
      <c r="I3" s="239"/>
    </row>
    <row r="4" spans="1:9" hidden="1">
      <c r="D4" s="44"/>
      <c r="E4" s="44"/>
      <c r="F4" s="44"/>
      <c r="G4" s="44"/>
      <c r="H4" s="45"/>
      <c r="I4" s="45"/>
    </row>
    <row r="5" spans="1:9" ht="36.75" hidden="1" customHeight="1"/>
    <row r="6" spans="1:9" ht="24" hidden="1" customHeight="1">
      <c r="A6" s="240" t="s">
        <v>177</v>
      </c>
      <c r="B6" s="240"/>
      <c r="C6" s="240"/>
      <c r="D6" s="240"/>
      <c r="E6" s="240"/>
      <c r="F6" s="240"/>
      <c r="G6" s="240"/>
      <c r="H6" s="240"/>
      <c r="I6" s="240"/>
    </row>
    <row r="7" spans="1:9" ht="99" hidden="1" customHeight="1">
      <c r="A7" s="241" t="s">
        <v>178</v>
      </c>
      <c r="B7" s="241"/>
      <c r="C7" s="241"/>
      <c r="D7" s="241"/>
      <c r="E7" s="241"/>
      <c r="F7" s="241"/>
      <c r="G7" s="241"/>
      <c r="H7" s="241"/>
      <c r="I7" s="241"/>
    </row>
    <row r="8" spans="1:9" ht="91.5" hidden="1" customHeight="1">
      <c r="A8" s="242" t="s">
        <v>179</v>
      </c>
      <c r="B8" s="242"/>
      <c r="C8" s="242"/>
      <c r="D8" s="242"/>
      <c r="E8" s="242"/>
      <c r="F8" s="242"/>
      <c r="G8" s="242"/>
      <c r="H8" s="242"/>
      <c r="I8" s="242"/>
    </row>
    <row r="9" spans="1:9" hidden="1"/>
    <row r="10" spans="1:9">
      <c r="A10" s="47"/>
      <c r="B10" s="47"/>
      <c r="C10" s="47"/>
      <c r="D10" s="47"/>
      <c r="E10" s="47"/>
      <c r="F10" s="243"/>
      <c r="G10" s="243"/>
      <c r="H10" s="243"/>
      <c r="I10" s="48"/>
    </row>
    <row r="11" spans="1:9">
      <c r="A11" s="47"/>
      <c r="B11" s="47"/>
      <c r="C11" s="47"/>
      <c r="D11" s="47"/>
      <c r="E11" s="47"/>
      <c r="F11" s="243"/>
      <c r="G11" s="243"/>
      <c r="H11" s="243"/>
      <c r="I11" s="49"/>
    </row>
    <row r="12" spans="1:9">
      <c r="A12" s="47"/>
      <c r="B12" s="47"/>
      <c r="C12" s="47"/>
      <c r="D12" s="47"/>
      <c r="E12" s="47"/>
      <c r="F12" s="47"/>
      <c r="G12" s="47"/>
      <c r="H12" s="47"/>
      <c r="I12" s="49"/>
    </row>
    <row r="13" spans="1:9" ht="20.25" customHeight="1">
      <c r="A13" s="215" t="s">
        <v>104</v>
      </c>
      <c r="B13" s="215"/>
      <c r="C13" s="215"/>
      <c r="D13" s="215"/>
      <c r="E13" s="215"/>
      <c r="F13" s="215"/>
      <c r="G13" s="215"/>
      <c r="H13" s="215"/>
      <c r="I13" s="215"/>
    </row>
    <row r="14" spans="1:9">
      <c r="A14" s="237" t="s">
        <v>2816</v>
      </c>
      <c r="B14" s="237"/>
      <c r="C14" s="237"/>
      <c r="D14" s="237"/>
      <c r="E14" s="237"/>
      <c r="F14" s="237"/>
      <c r="G14" s="237"/>
      <c r="H14" s="237"/>
      <c r="I14" s="237"/>
    </row>
    <row r="15" spans="1:9" ht="21.75" customHeight="1">
      <c r="A15" s="229" t="s">
        <v>2695</v>
      </c>
      <c r="B15" s="229"/>
      <c r="C15" s="229"/>
      <c r="D15" s="229"/>
      <c r="E15" s="229"/>
      <c r="F15" s="229"/>
      <c r="G15" s="229"/>
      <c r="H15" s="229"/>
      <c r="I15" s="229"/>
    </row>
    <row r="16" spans="1:9">
      <c r="A16" s="230"/>
      <c r="B16" s="230"/>
      <c r="C16" s="230"/>
      <c r="D16" s="230"/>
      <c r="E16" s="230"/>
      <c r="F16" s="230"/>
      <c r="G16" s="230"/>
      <c r="H16" s="230"/>
      <c r="I16" s="230"/>
    </row>
    <row r="17" spans="1:10" ht="27" customHeight="1">
      <c r="A17" s="229" t="s">
        <v>219</v>
      </c>
      <c r="B17" s="229"/>
      <c r="C17" s="229"/>
      <c r="D17" s="229"/>
      <c r="E17" s="229"/>
      <c r="F17" s="229"/>
      <c r="G17" s="229"/>
      <c r="H17" s="229"/>
      <c r="I17" s="229"/>
    </row>
    <row r="18" spans="1:10" ht="25.5" customHeight="1">
      <c r="A18" s="230"/>
      <c r="B18" s="230"/>
      <c r="C18" s="230"/>
      <c r="D18" s="230"/>
      <c r="E18" s="230"/>
      <c r="F18" s="230"/>
      <c r="G18" s="230"/>
      <c r="H18" s="230"/>
      <c r="I18" s="230"/>
    </row>
    <row r="19" spans="1:10" ht="25.5" customHeight="1" thickBot="1">
      <c r="A19" s="65"/>
      <c r="B19" s="65"/>
      <c r="C19" s="65"/>
      <c r="D19" s="65"/>
      <c r="E19" s="65"/>
      <c r="F19" s="65"/>
      <c r="G19" s="65"/>
      <c r="H19" s="65"/>
      <c r="I19" s="175" t="s">
        <v>2818</v>
      </c>
    </row>
    <row r="20" spans="1:10" ht="19.5" customHeight="1">
      <c r="A20" s="231" t="s">
        <v>113</v>
      </c>
      <c r="B20" s="233" t="s">
        <v>114</v>
      </c>
      <c r="C20" s="50" t="s">
        <v>2720</v>
      </c>
      <c r="D20" s="50" t="s">
        <v>2721</v>
      </c>
      <c r="E20" s="50" t="s">
        <v>2722</v>
      </c>
      <c r="F20" s="50" t="s">
        <v>2723</v>
      </c>
      <c r="G20" s="50" t="s">
        <v>2724</v>
      </c>
      <c r="H20" s="50" t="s">
        <v>2728</v>
      </c>
      <c r="I20" s="51" t="s">
        <v>112</v>
      </c>
    </row>
    <row r="21" spans="1:10" ht="27" customHeight="1">
      <c r="A21" s="232"/>
      <c r="B21" s="234"/>
      <c r="C21" s="52" t="s">
        <v>103</v>
      </c>
      <c r="D21" s="52" t="s">
        <v>103</v>
      </c>
      <c r="E21" s="52" t="s">
        <v>103</v>
      </c>
      <c r="F21" s="52" t="s">
        <v>103</v>
      </c>
      <c r="G21" s="52" t="s">
        <v>103</v>
      </c>
      <c r="H21" s="52" t="s">
        <v>103</v>
      </c>
      <c r="I21" s="53" t="s">
        <v>6</v>
      </c>
    </row>
    <row r="22" spans="1:10" s="58" customFormat="1" ht="16.5" thickBot="1">
      <c r="A22" s="54">
        <v>1</v>
      </c>
      <c r="B22" s="55">
        <v>2</v>
      </c>
      <c r="C22" s="56" t="s">
        <v>168</v>
      </c>
      <c r="D22" s="56" t="s">
        <v>169</v>
      </c>
      <c r="E22" s="56" t="s">
        <v>170</v>
      </c>
      <c r="F22" s="56" t="s">
        <v>1977</v>
      </c>
      <c r="G22" s="56" t="s">
        <v>1987</v>
      </c>
      <c r="H22" s="56" t="s">
        <v>2004</v>
      </c>
      <c r="I22" s="57">
        <v>4</v>
      </c>
      <c r="J22" s="18"/>
    </row>
    <row r="23" spans="1:10" ht="30.75" customHeight="1">
      <c r="A23" s="235" t="s">
        <v>2819</v>
      </c>
      <c r="B23" s="236"/>
      <c r="C23" s="176">
        <v>3313.843105222003</v>
      </c>
      <c r="D23" s="176">
        <v>3563.1075151084096</v>
      </c>
      <c r="E23" s="176">
        <v>4009.0359942369805</v>
      </c>
      <c r="F23" s="176">
        <v>2722.22398610238</v>
      </c>
      <c r="G23" s="176">
        <v>2113.2109518189736</v>
      </c>
      <c r="H23" s="176">
        <v>2257.1645760412116</v>
      </c>
      <c r="I23" s="177">
        <f>SUM(C23:H23)</f>
        <v>17978.586128529958</v>
      </c>
    </row>
    <row r="24" spans="1:10">
      <c r="A24" s="178" t="s">
        <v>115</v>
      </c>
      <c r="B24" s="179" t="s">
        <v>172</v>
      </c>
      <c r="C24" s="186">
        <v>2620.856214392003</v>
      </c>
      <c r="D24" s="186">
        <v>2805.4965196364096</v>
      </c>
      <c r="E24" s="186">
        <v>4009.0359942369805</v>
      </c>
      <c r="F24" s="186">
        <v>2722.22398610238</v>
      </c>
      <c r="G24" s="186">
        <v>2113.2109518189736</v>
      </c>
      <c r="H24" s="186">
        <v>2257.1645760412116</v>
      </c>
      <c r="I24" s="181">
        <f t="shared" ref="I24:I87" si="0">SUM(C24:H24)</f>
        <v>16527.988242227959</v>
      </c>
    </row>
    <row r="25" spans="1:10">
      <c r="A25" s="178" t="s">
        <v>116</v>
      </c>
      <c r="B25" s="182" t="s">
        <v>129</v>
      </c>
      <c r="C25" s="186">
        <v>237.85446252494401</v>
      </c>
      <c r="D25" s="186">
        <v>215.25011110126698</v>
      </c>
      <c r="E25" s="186">
        <v>447.44286673080836</v>
      </c>
      <c r="F25" s="186">
        <v>70</v>
      </c>
      <c r="G25" s="186">
        <v>71.738250601175025</v>
      </c>
      <c r="H25" s="186">
        <v>3.129</v>
      </c>
      <c r="I25" s="181">
        <f t="shared" si="0"/>
        <v>1045.4146909581943</v>
      </c>
    </row>
    <row r="26" spans="1:10" ht="31.5">
      <c r="A26" s="178" t="s">
        <v>117</v>
      </c>
      <c r="B26" s="183" t="s">
        <v>180</v>
      </c>
      <c r="C26" s="186">
        <v>237.85446252494401</v>
      </c>
      <c r="D26" s="186">
        <v>205.50675059166699</v>
      </c>
      <c r="E26" s="186">
        <v>412.44996416666697</v>
      </c>
      <c r="F26" s="192">
        <v>70</v>
      </c>
      <c r="G26" s="186">
        <v>70.944000000000003</v>
      </c>
      <c r="H26" s="186">
        <v>3.129</v>
      </c>
      <c r="I26" s="181">
        <f t="shared" si="0"/>
        <v>999.88417728327795</v>
      </c>
    </row>
    <row r="27" spans="1:10">
      <c r="A27" s="178" t="s">
        <v>130</v>
      </c>
      <c r="B27" s="184" t="s">
        <v>2820</v>
      </c>
      <c r="C27" s="186">
        <v>0</v>
      </c>
      <c r="D27" s="186">
        <v>0</v>
      </c>
      <c r="E27" s="186">
        <v>0</v>
      </c>
      <c r="F27" s="186">
        <v>0</v>
      </c>
      <c r="G27" s="186">
        <v>0</v>
      </c>
      <c r="H27" s="186">
        <v>0</v>
      </c>
      <c r="I27" s="180">
        <f t="shared" si="0"/>
        <v>0</v>
      </c>
    </row>
    <row r="28" spans="1:10" ht="31.5">
      <c r="A28" s="178" t="s">
        <v>181</v>
      </c>
      <c r="B28" s="185" t="s">
        <v>2821</v>
      </c>
      <c r="C28" s="186">
        <v>0</v>
      </c>
      <c r="D28" s="186">
        <v>0</v>
      </c>
      <c r="E28" s="186">
        <v>0</v>
      </c>
      <c r="F28" s="186">
        <v>0</v>
      </c>
      <c r="G28" s="186">
        <v>0</v>
      </c>
      <c r="H28" s="186">
        <v>0</v>
      </c>
      <c r="I28" s="180">
        <f t="shared" si="0"/>
        <v>0</v>
      </c>
    </row>
    <row r="29" spans="1:10" ht="31.5">
      <c r="A29" s="178" t="s">
        <v>2822</v>
      </c>
      <c r="B29" s="185" t="s">
        <v>2823</v>
      </c>
      <c r="C29" s="186">
        <v>0</v>
      </c>
      <c r="D29" s="186">
        <v>0</v>
      </c>
      <c r="E29" s="186">
        <v>0</v>
      </c>
      <c r="F29" s="186">
        <v>0</v>
      </c>
      <c r="G29" s="186">
        <v>0</v>
      </c>
      <c r="H29" s="186">
        <v>0</v>
      </c>
      <c r="I29" s="180">
        <f t="shared" si="0"/>
        <v>0</v>
      </c>
    </row>
    <row r="30" spans="1:10" ht="31.5">
      <c r="A30" s="178" t="s">
        <v>2824</v>
      </c>
      <c r="B30" s="185" t="s">
        <v>2825</v>
      </c>
      <c r="C30" s="186">
        <v>0</v>
      </c>
      <c r="D30" s="186">
        <v>0</v>
      </c>
      <c r="E30" s="186">
        <v>0</v>
      </c>
      <c r="F30" s="186">
        <v>0</v>
      </c>
      <c r="G30" s="186">
        <v>0</v>
      </c>
      <c r="H30" s="186">
        <v>0</v>
      </c>
      <c r="I30" s="180">
        <f t="shared" si="0"/>
        <v>0</v>
      </c>
    </row>
    <row r="31" spans="1:10">
      <c r="A31" s="178" t="s">
        <v>226</v>
      </c>
      <c r="B31" s="184" t="s">
        <v>2826</v>
      </c>
      <c r="C31" s="186">
        <v>4.8178199999999996E-3</v>
      </c>
      <c r="D31" s="186">
        <v>0</v>
      </c>
      <c r="E31" s="186">
        <v>0</v>
      </c>
      <c r="F31" s="186">
        <v>0</v>
      </c>
      <c r="G31" s="186">
        <v>0</v>
      </c>
      <c r="H31" s="186">
        <v>0</v>
      </c>
      <c r="I31" s="180">
        <f t="shared" si="0"/>
        <v>4.8178199999999996E-3</v>
      </c>
    </row>
    <row r="32" spans="1:10">
      <c r="A32" s="178" t="s">
        <v>2827</v>
      </c>
      <c r="B32" s="184" t="s">
        <v>2828</v>
      </c>
      <c r="C32" s="186" t="s">
        <v>2829</v>
      </c>
      <c r="D32" s="186" t="s">
        <v>2829</v>
      </c>
      <c r="E32" s="186" t="s">
        <v>2829</v>
      </c>
      <c r="F32" s="186" t="s">
        <v>2829</v>
      </c>
      <c r="G32" s="186" t="s">
        <v>2829</v>
      </c>
      <c r="H32" s="186" t="s">
        <v>2829</v>
      </c>
      <c r="I32" s="181" t="s">
        <v>2829</v>
      </c>
    </row>
    <row r="33" spans="1:9">
      <c r="A33" s="178" t="s">
        <v>2830</v>
      </c>
      <c r="B33" s="184" t="s">
        <v>2831</v>
      </c>
      <c r="C33" s="186">
        <v>0</v>
      </c>
      <c r="D33" s="186">
        <v>0</v>
      </c>
      <c r="E33" s="186">
        <v>0</v>
      </c>
      <c r="F33" s="186">
        <v>0</v>
      </c>
      <c r="G33" s="186">
        <v>0</v>
      </c>
      <c r="H33" s="186">
        <v>0</v>
      </c>
      <c r="I33" s="180">
        <f t="shared" si="0"/>
        <v>0</v>
      </c>
    </row>
    <row r="34" spans="1:9">
      <c r="A34" s="178" t="s">
        <v>2832</v>
      </c>
      <c r="B34" s="184" t="s">
        <v>2833</v>
      </c>
      <c r="C34" s="186">
        <v>237.84964470494401</v>
      </c>
      <c r="D34" s="186">
        <v>205.50675059166699</v>
      </c>
      <c r="E34" s="186">
        <v>412.44996416666697</v>
      </c>
      <c r="F34" s="186">
        <v>70</v>
      </c>
      <c r="G34" s="186">
        <v>70.944000000000003</v>
      </c>
      <c r="H34" s="186">
        <v>3.129</v>
      </c>
      <c r="I34" s="181">
        <f t="shared" si="0"/>
        <v>999.87935946327798</v>
      </c>
    </row>
    <row r="35" spans="1:9" ht="31.5">
      <c r="A35" s="178" t="s">
        <v>2834</v>
      </c>
      <c r="B35" s="185" t="s">
        <v>2835</v>
      </c>
      <c r="C35" s="186" t="s">
        <v>2829</v>
      </c>
      <c r="D35" s="186" t="s">
        <v>2829</v>
      </c>
      <c r="E35" s="186" t="s">
        <v>2829</v>
      </c>
      <c r="F35" s="186" t="s">
        <v>2829</v>
      </c>
      <c r="G35" s="186" t="s">
        <v>2829</v>
      </c>
      <c r="H35" s="186" t="s">
        <v>2829</v>
      </c>
      <c r="I35" s="181" t="s">
        <v>2829</v>
      </c>
    </row>
    <row r="36" spans="1:9">
      <c r="A36" s="178" t="s">
        <v>2836</v>
      </c>
      <c r="B36" s="185" t="s">
        <v>2837</v>
      </c>
      <c r="C36" s="186" t="s">
        <v>2829</v>
      </c>
      <c r="D36" s="186" t="s">
        <v>2829</v>
      </c>
      <c r="E36" s="186" t="s">
        <v>2829</v>
      </c>
      <c r="F36" s="186" t="s">
        <v>2829</v>
      </c>
      <c r="G36" s="186" t="s">
        <v>2829</v>
      </c>
      <c r="H36" s="186" t="s">
        <v>2829</v>
      </c>
      <c r="I36" s="181" t="s">
        <v>2829</v>
      </c>
    </row>
    <row r="37" spans="1:9">
      <c r="A37" s="178" t="s">
        <v>2838</v>
      </c>
      <c r="B37" s="185" t="s">
        <v>2839</v>
      </c>
      <c r="C37" s="180">
        <v>237.84964470494401</v>
      </c>
      <c r="D37" s="180">
        <v>205.50675059166699</v>
      </c>
      <c r="E37" s="180">
        <v>412.44996416666697</v>
      </c>
      <c r="F37" s="180">
        <v>70</v>
      </c>
      <c r="G37" s="180">
        <v>70.944000000000003</v>
      </c>
      <c r="H37" s="180">
        <v>3.129</v>
      </c>
      <c r="I37" s="181">
        <f t="shared" si="0"/>
        <v>999.87935946327798</v>
      </c>
    </row>
    <row r="38" spans="1:9">
      <c r="A38" s="178" t="s">
        <v>2840</v>
      </c>
      <c r="B38" s="185" t="s">
        <v>2837</v>
      </c>
      <c r="C38" s="180">
        <v>237.84964470494401</v>
      </c>
      <c r="D38" s="180">
        <v>205.50675059166699</v>
      </c>
      <c r="E38" s="180">
        <v>412.44996416666697</v>
      </c>
      <c r="F38" s="180">
        <v>70</v>
      </c>
      <c r="G38" s="180">
        <v>70.944000000000003</v>
      </c>
      <c r="H38" s="180">
        <v>3.129</v>
      </c>
      <c r="I38" s="181">
        <f t="shared" si="0"/>
        <v>999.87935946327798</v>
      </c>
    </row>
    <row r="39" spans="1:9">
      <c r="A39" s="178" t="s">
        <v>2841</v>
      </c>
      <c r="B39" s="184" t="s">
        <v>2842</v>
      </c>
      <c r="C39" s="186" t="s">
        <v>2829</v>
      </c>
      <c r="D39" s="186" t="s">
        <v>2829</v>
      </c>
      <c r="E39" s="186" t="s">
        <v>2829</v>
      </c>
      <c r="F39" s="186" t="s">
        <v>2829</v>
      </c>
      <c r="G39" s="186" t="s">
        <v>2829</v>
      </c>
      <c r="H39" s="186" t="s">
        <v>2829</v>
      </c>
      <c r="I39" s="181" t="s">
        <v>2829</v>
      </c>
    </row>
    <row r="40" spans="1:9">
      <c r="A40" s="178" t="s">
        <v>2843</v>
      </c>
      <c r="B40" s="184" t="s">
        <v>2844</v>
      </c>
      <c r="C40" s="186">
        <v>0</v>
      </c>
      <c r="D40" s="186">
        <v>0</v>
      </c>
      <c r="E40" s="186">
        <v>0</v>
      </c>
      <c r="F40" s="186">
        <v>0</v>
      </c>
      <c r="G40" s="186">
        <v>0</v>
      </c>
      <c r="H40" s="186">
        <v>0</v>
      </c>
      <c r="I40" s="181">
        <f t="shared" si="0"/>
        <v>0</v>
      </c>
    </row>
    <row r="41" spans="1:9" ht="31.5">
      <c r="A41" s="178" t="s">
        <v>2845</v>
      </c>
      <c r="B41" s="184" t="s">
        <v>2846</v>
      </c>
      <c r="C41" s="186" t="s">
        <v>2829</v>
      </c>
      <c r="D41" s="186" t="s">
        <v>2829</v>
      </c>
      <c r="E41" s="186" t="s">
        <v>2829</v>
      </c>
      <c r="F41" s="186" t="s">
        <v>2829</v>
      </c>
      <c r="G41" s="186" t="s">
        <v>2829</v>
      </c>
      <c r="H41" s="186" t="s">
        <v>2829</v>
      </c>
      <c r="I41" s="181" t="s">
        <v>2829</v>
      </c>
    </row>
    <row r="42" spans="1:9">
      <c r="A42" s="178" t="s">
        <v>2847</v>
      </c>
      <c r="B42" s="185" t="s">
        <v>2848</v>
      </c>
      <c r="C42" s="186" t="s">
        <v>2829</v>
      </c>
      <c r="D42" s="186" t="s">
        <v>2829</v>
      </c>
      <c r="E42" s="186" t="s">
        <v>2829</v>
      </c>
      <c r="F42" s="186" t="s">
        <v>2829</v>
      </c>
      <c r="G42" s="186" t="s">
        <v>2829</v>
      </c>
      <c r="H42" s="186" t="s">
        <v>2829</v>
      </c>
      <c r="I42" s="181" t="s">
        <v>2829</v>
      </c>
    </row>
    <row r="43" spans="1:9">
      <c r="A43" s="178" t="s">
        <v>2849</v>
      </c>
      <c r="B43" s="187" t="s">
        <v>2850</v>
      </c>
      <c r="C43" s="186" t="s">
        <v>2829</v>
      </c>
      <c r="D43" s="186" t="s">
        <v>2829</v>
      </c>
      <c r="E43" s="186" t="s">
        <v>2829</v>
      </c>
      <c r="F43" s="186" t="s">
        <v>2829</v>
      </c>
      <c r="G43" s="186" t="s">
        <v>2829</v>
      </c>
      <c r="H43" s="186" t="s">
        <v>2829</v>
      </c>
      <c r="I43" s="181" t="s">
        <v>2829</v>
      </c>
    </row>
    <row r="44" spans="1:9" ht="31.5">
      <c r="A44" s="178" t="s">
        <v>118</v>
      </c>
      <c r="B44" s="183" t="s">
        <v>182</v>
      </c>
      <c r="C44" s="186" t="s">
        <v>2829</v>
      </c>
      <c r="D44" s="186" t="s">
        <v>2829</v>
      </c>
      <c r="E44" s="186" t="s">
        <v>2829</v>
      </c>
      <c r="F44" s="186" t="s">
        <v>2829</v>
      </c>
      <c r="G44" s="186" t="s">
        <v>2829</v>
      </c>
      <c r="H44" s="186" t="s">
        <v>2829</v>
      </c>
      <c r="I44" s="181" t="s">
        <v>2829</v>
      </c>
    </row>
    <row r="45" spans="1:9" ht="31.5">
      <c r="A45" s="178" t="s">
        <v>183</v>
      </c>
      <c r="B45" s="184" t="s">
        <v>2821</v>
      </c>
      <c r="C45" s="186" t="s">
        <v>2829</v>
      </c>
      <c r="D45" s="186" t="s">
        <v>2829</v>
      </c>
      <c r="E45" s="186" t="s">
        <v>2829</v>
      </c>
      <c r="F45" s="186" t="s">
        <v>2829</v>
      </c>
      <c r="G45" s="186" t="s">
        <v>2829</v>
      </c>
      <c r="H45" s="186" t="s">
        <v>2829</v>
      </c>
      <c r="I45" s="181" t="s">
        <v>2829</v>
      </c>
    </row>
    <row r="46" spans="1:9" ht="31.5">
      <c r="A46" s="178" t="s">
        <v>184</v>
      </c>
      <c r="B46" s="184" t="s">
        <v>2823</v>
      </c>
      <c r="C46" s="186" t="s">
        <v>2829</v>
      </c>
      <c r="D46" s="186" t="s">
        <v>2829</v>
      </c>
      <c r="E46" s="186" t="s">
        <v>2829</v>
      </c>
      <c r="F46" s="186" t="s">
        <v>2829</v>
      </c>
      <c r="G46" s="186" t="s">
        <v>2829</v>
      </c>
      <c r="H46" s="186" t="s">
        <v>2829</v>
      </c>
      <c r="I46" s="181" t="s">
        <v>2829</v>
      </c>
    </row>
    <row r="47" spans="1:9" ht="31.5">
      <c r="A47" s="178" t="s">
        <v>2851</v>
      </c>
      <c r="B47" s="184" t="s">
        <v>2825</v>
      </c>
      <c r="C47" s="186" t="s">
        <v>2829</v>
      </c>
      <c r="D47" s="186" t="s">
        <v>2829</v>
      </c>
      <c r="E47" s="186" t="s">
        <v>2829</v>
      </c>
      <c r="F47" s="186" t="s">
        <v>2829</v>
      </c>
      <c r="G47" s="186" t="s">
        <v>2829</v>
      </c>
      <c r="H47" s="186" t="s">
        <v>2829</v>
      </c>
      <c r="I47" s="181" t="s">
        <v>2829</v>
      </c>
    </row>
    <row r="48" spans="1:9">
      <c r="A48" s="178" t="s">
        <v>119</v>
      </c>
      <c r="B48" s="183" t="s">
        <v>171</v>
      </c>
      <c r="C48" s="180">
        <v>0</v>
      </c>
      <c r="D48" s="180">
        <v>9.7433605096000004</v>
      </c>
      <c r="E48" s="180">
        <v>34.992902564141403</v>
      </c>
      <c r="F48" s="180">
        <v>0</v>
      </c>
      <c r="G48" s="180">
        <v>0.79425060117502599</v>
      </c>
      <c r="H48" s="180">
        <v>0</v>
      </c>
      <c r="I48" s="181">
        <f t="shared" si="0"/>
        <v>45.530513674916428</v>
      </c>
    </row>
    <row r="49" spans="1:9">
      <c r="A49" s="178" t="s">
        <v>120</v>
      </c>
      <c r="B49" s="182" t="s">
        <v>173</v>
      </c>
      <c r="C49" s="186">
        <v>1960.628064550172</v>
      </c>
      <c r="D49" s="186">
        <v>2132.5975236193726</v>
      </c>
      <c r="E49" s="186">
        <v>2902.7443750947159</v>
      </c>
      <c r="F49" s="186">
        <v>2206.7146899189861</v>
      </c>
      <c r="G49" s="186">
        <v>1699.7185658120256</v>
      </c>
      <c r="H49" s="186">
        <v>1887.7808140499587</v>
      </c>
      <c r="I49" s="181">
        <f t="shared" si="0"/>
        <v>12790.184033045231</v>
      </c>
    </row>
    <row r="50" spans="1:9">
      <c r="A50" s="178" t="s">
        <v>131</v>
      </c>
      <c r="B50" s="183" t="s">
        <v>185</v>
      </c>
      <c r="C50" s="186">
        <v>1879.2832844781701</v>
      </c>
      <c r="D50" s="186">
        <v>1863.6861616302899</v>
      </c>
      <c r="E50" s="186">
        <v>2059.2220150061703</v>
      </c>
      <c r="F50" s="186">
        <v>2128.3782114711698</v>
      </c>
      <c r="G50" s="186">
        <v>1680.7043705801989</v>
      </c>
      <c r="H50" s="186">
        <v>1868.766618818132</v>
      </c>
      <c r="I50" s="181">
        <f t="shared" si="0"/>
        <v>11480.040661984131</v>
      </c>
    </row>
    <row r="51" spans="1:9">
      <c r="A51" s="178" t="s">
        <v>132</v>
      </c>
      <c r="B51" s="184" t="s">
        <v>2852</v>
      </c>
      <c r="C51" s="186">
        <v>823.05016700278009</v>
      </c>
      <c r="D51" s="186">
        <v>850.77551073778</v>
      </c>
      <c r="E51" s="186">
        <v>1002.9888975307802</v>
      </c>
      <c r="F51" s="186">
        <v>1072.1450939957799</v>
      </c>
      <c r="G51" s="186">
        <v>624.47125310480897</v>
      </c>
      <c r="H51" s="186">
        <v>812.53350134274194</v>
      </c>
      <c r="I51" s="181">
        <f t="shared" si="0"/>
        <v>5185.9644237146704</v>
      </c>
    </row>
    <row r="52" spans="1:9" ht="31.5">
      <c r="A52" s="178" t="s">
        <v>186</v>
      </c>
      <c r="B52" s="185" t="s">
        <v>2821</v>
      </c>
      <c r="C52" s="180">
        <v>0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f t="shared" si="0"/>
        <v>0</v>
      </c>
    </row>
    <row r="53" spans="1:9" ht="31.5">
      <c r="A53" s="178" t="s">
        <v>2853</v>
      </c>
      <c r="B53" s="185" t="s">
        <v>2823</v>
      </c>
      <c r="C53" s="180">
        <v>821.95081139115302</v>
      </c>
      <c r="D53" s="180">
        <v>826.35988136615299</v>
      </c>
      <c r="E53" s="180">
        <v>881.1314214161531</v>
      </c>
      <c r="F53" s="180">
        <v>904.42557139115297</v>
      </c>
      <c r="G53" s="180">
        <v>545.64424846318195</v>
      </c>
      <c r="H53" s="180">
        <v>657.52063941199594</v>
      </c>
      <c r="I53" s="181">
        <f t="shared" si="0"/>
        <v>4637.0325734397902</v>
      </c>
    </row>
    <row r="54" spans="1:9" ht="31.5">
      <c r="A54" s="178" t="s">
        <v>2854</v>
      </c>
      <c r="B54" s="185" t="s">
        <v>2825</v>
      </c>
      <c r="C54" s="180">
        <v>1.09935561162702</v>
      </c>
      <c r="D54" s="180">
        <v>24.415629371626999</v>
      </c>
      <c r="E54" s="180">
        <v>121.857476114627</v>
      </c>
      <c r="F54" s="180">
        <v>167.719522604627</v>
      </c>
      <c r="G54" s="180">
        <v>78.827004641626999</v>
      </c>
      <c r="H54" s="180">
        <v>155.012861930746</v>
      </c>
      <c r="I54" s="181">
        <f t="shared" si="0"/>
        <v>548.93185027488107</v>
      </c>
    </row>
    <row r="55" spans="1:9">
      <c r="A55" s="178" t="s">
        <v>2855</v>
      </c>
      <c r="B55" s="184" t="s">
        <v>2856</v>
      </c>
      <c r="C55" s="180">
        <v>0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f t="shared" si="0"/>
        <v>0</v>
      </c>
    </row>
    <row r="56" spans="1:9">
      <c r="A56" s="178" t="s">
        <v>2857</v>
      </c>
      <c r="B56" s="184" t="s">
        <v>2858</v>
      </c>
      <c r="C56" s="186" t="s">
        <v>2829</v>
      </c>
      <c r="D56" s="186" t="s">
        <v>2829</v>
      </c>
      <c r="E56" s="186" t="s">
        <v>2829</v>
      </c>
      <c r="F56" s="186" t="s">
        <v>2829</v>
      </c>
      <c r="G56" s="186" t="s">
        <v>2829</v>
      </c>
      <c r="H56" s="186" t="s">
        <v>2829</v>
      </c>
      <c r="I56" s="181" t="s">
        <v>2829</v>
      </c>
    </row>
    <row r="57" spans="1:9">
      <c r="A57" s="178" t="s">
        <v>2859</v>
      </c>
      <c r="B57" s="184" t="s">
        <v>2860</v>
      </c>
      <c r="C57" s="180">
        <v>0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f t="shared" si="0"/>
        <v>0</v>
      </c>
    </row>
    <row r="58" spans="1:9">
      <c r="A58" s="178" t="s">
        <v>2861</v>
      </c>
      <c r="B58" s="184" t="s">
        <v>2862</v>
      </c>
      <c r="C58" s="186" t="s">
        <v>2829</v>
      </c>
      <c r="D58" s="186" t="s">
        <v>2829</v>
      </c>
      <c r="E58" s="186" t="s">
        <v>2829</v>
      </c>
      <c r="F58" s="186" t="s">
        <v>2829</v>
      </c>
      <c r="G58" s="186" t="s">
        <v>2829</v>
      </c>
      <c r="H58" s="186" t="s">
        <v>2829</v>
      </c>
      <c r="I58" s="181" t="s">
        <v>2829</v>
      </c>
    </row>
    <row r="59" spans="1:9">
      <c r="A59" s="178" t="s">
        <v>2863</v>
      </c>
      <c r="B59" s="184" t="s">
        <v>2844</v>
      </c>
      <c r="C59" s="180">
        <v>1056.2331174753899</v>
      </c>
      <c r="D59" s="180">
        <v>1012.91065089251</v>
      </c>
      <c r="E59" s="180">
        <v>1056.2331174753899</v>
      </c>
      <c r="F59" s="180">
        <v>1056.2331174753899</v>
      </c>
      <c r="G59" s="180">
        <v>1056.2331174753899</v>
      </c>
      <c r="H59" s="180">
        <v>1056.2331174753899</v>
      </c>
      <c r="I59" s="181">
        <f t="shared" si="0"/>
        <v>6294.0762382694593</v>
      </c>
    </row>
    <row r="60" spans="1:9" ht="31.5">
      <c r="A60" s="178" t="s">
        <v>2864</v>
      </c>
      <c r="B60" s="184" t="s">
        <v>2865</v>
      </c>
      <c r="C60" s="186" t="s">
        <v>2829</v>
      </c>
      <c r="D60" s="186" t="s">
        <v>2829</v>
      </c>
      <c r="E60" s="186" t="s">
        <v>2829</v>
      </c>
      <c r="F60" s="186" t="s">
        <v>2829</v>
      </c>
      <c r="G60" s="186" t="s">
        <v>2829</v>
      </c>
      <c r="H60" s="186" t="s">
        <v>2829</v>
      </c>
      <c r="I60" s="181" t="s">
        <v>2829</v>
      </c>
    </row>
    <row r="61" spans="1:9">
      <c r="A61" s="178" t="s">
        <v>2866</v>
      </c>
      <c r="B61" s="185" t="s">
        <v>2848</v>
      </c>
      <c r="C61" s="186" t="s">
        <v>2829</v>
      </c>
      <c r="D61" s="186" t="s">
        <v>2829</v>
      </c>
      <c r="E61" s="186" t="s">
        <v>2829</v>
      </c>
      <c r="F61" s="186" t="s">
        <v>2829</v>
      </c>
      <c r="G61" s="186" t="s">
        <v>2829</v>
      </c>
      <c r="H61" s="186" t="s">
        <v>2829</v>
      </c>
      <c r="I61" s="181" t="s">
        <v>2829</v>
      </c>
    </row>
    <row r="62" spans="1:9">
      <c r="A62" s="178" t="s">
        <v>2867</v>
      </c>
      <c r="B62" s="187" t="s">
        <v>2850</v>
      </c>
      <c r="C62" s="186" t="s">
        <v>2829</v>
      </c>
      <c r="D62" s="186" t="s">
        <v>2829</v>
      </c>
      <c r="E62" s="186" t="s">
        <v>2829</v>
      </c>
      <c r="F62" s="186" t="s">
        <v>2829</v>
      </c>
      <c r="G62" s="186" t="s">
        <v>2829</v>
      </c>
      <c r="H62" s="186" t="s">
        <v>2829</v>
      </c>
      <c r="I62" s="181" t="s">
        <v>2829</v>
      </c>
    </row>
    <row r="63" spans="1:9">
      <c r="A63" s="178" t="s">
        <v>133</v>
      </c>
      <c r="B63" s="183" t="s">
        <v>187</v>
      </c>
      <c r="C63" s="186">
        <v>19.014195231826701</v>
      </c>
      <c r="D63" s="186">
        <v>19.014195231826701</v>
      </c>
      <c r="E63" s="186">
        <v>19.014195231826701</v>
      </c>
      <c r="F63" s="186">
        <v>19.014195231826701</v>
      </c>
      <c r="G63" s="186">
        <v>19.014195231826701</v>
      </c>
      <c r="H63" s="186">
        <v>19.014195231826701</v>
      </c>
      <c r="I63" s="181">
        <f t="shared" si="0"/>
        <v>114.08517139096021</v>
      </c>
    </row>
    <row r="64" spans="1:9">
      <c r="A64" s="178" t="s">
        <v>134</v>
      </c>
      <c r="B64" s="183" t="s">
        <v>165</v>
      </c>
      <c r="C64" s="186">
        <v>62.330584840175199</v>
      </c>
      <c r="D64" s="186">
        <v>249.89716675725612</v>
      </c>
      <c r="E64" s="186">
        <v>824.50816485671896</v>
      </c>
      <c r="F64" s="186">
        <v>59.322283215989422</v>
      </c>
      <c r="G64" s="186">
        <v>0</v>
      </c>
      <c r="H64" s="186">
        <v>0</v>
      </c>
      <c r="I64" s="181">
        <f t="shared" si="0"/>
        <v>1196.0581996701399</v>
      </c>
    </row>
    <row r="65" spans="1:9">
      <c r="A65" s="178" t="s">
        <v>135</v>
      </c>
      <c r="B65" s="184" t="s">
        <v>2852</v>
      </c>
      <c r="C65" s="186">
        <v>48.7816139370494</v>
      </c>
      <c r="D65" s="186">
        <v>150.1448735621706</v>
      </c>
      <c r="E65" s="186">
        <v>576.56993779205595</v>
      </c>
      <c r="F65" s="186">
        <v>38.508950655989423</v>
      </c>
      <c r="G65" s="186">
        <v>0</v>
      </c>
      <c r="H65" s="186">
        <v>0</v>
      </c>
      <c r="I65" s="181">
        <f t="shared" si="0"/>
        <v>814.00537594726541</v>
      </c>
    </row>
    <row r="66" spans="1:9" ht="31.5">
      <c r="A66" s="178" t="s">
        <v>188</v>
      </c>
      <c r="B66" s="185" t="s">
        <v>2821</v>
      </c>
      <c r="C66" s="180">
        <v>0</v>
      </c>
      <c r="D66" s="180">
        <v>0</v>
      </c>
      <c r="E66" s="186">
        <v>0</v>
      </c>
      <c r="F66" s="186">
        <v>0</v>
      </c>
      <c r="G66" s="186">
        <v>0</v>
      </c>
      <c r="H66" s="180">
        <v>0</v>
      </c>
      <c r="I66" s="180">
        <f t="shared" si="0"/>
        <v>0</v>
      </c>
    </row>
    <row r="67" spans="1:9" ht="31.5">
      <c r="A67" s="178" t="s">
        <v>2868</v>
      </c>
      <c r="B67" s="185" t="s">
        <v>2823</v>
      </c>
      <c r="C67" s="186">
        <v>48.7816139370494</v>
      </c>
      <c r="D67" s="180">
        <v>150.1448735621706</v>
      </c>
      <c r="E67" s="186">
        <v>576.56993779205595</v>
      </c>
      <c r="F67" s="186">
        <v>38.508950655989423</v>
      </c>
      <c r="G67" s="186">
        <v>0</v>
      </c>
      <c r="H67" s="186">
        <v>0</v>
      </c>
      <c r="I67" s="181">
        <f t="shared" si="0"/>
        <v>814.00537594726541</v>
      </c>
    </row>
    <row r="68" spans="1:9" ht="31.5">
      <c r="A68" s="178" t="s">
        <v>2869</v>
      </c>
      <c r="B68" s="185" t="s">
        <v>2825</v>
      </c>
      <c r="C68" s="180">
        <v>0</v>
      </c>
      <c r="D68" s="180">
        <v>0</v>
      </c>
      <c r="E68" s="186">
        <v>0</v>
      </c>
      <c r="F68" s="186">
        <v>0</v>
      </c>
      <c r="G68" s="186">
        <v>0</v>
      </c>
      <c r="H68" s="180">
        <v>0</v>
      </c>
      <c r="I68" s="180">
        <f t="shared" si="0"/>
        <v>0</v>
      </c>
    </row>
    <row r="69" spans="1:9">
      <c r="A69" s="178" t="s">
        <v>2870</v>
      </c>
      <c r="B69" s="184" t="s">
        <v>2856</v>
      </c>
      <c r="C69" s="180">
        <v>0</v>
      </c>
      <c r="D69" s="180">
        <v>0</v>
      </c>
      <c r="E69" s="186">
        <v>0</v>
      </c>
      <c r="F69" s="186">
        <v>0</v>
      </c>
      <c r="G69" s="186">
        <v>0</v>
      </c>
      <c r="H69" s="180">
        <v>0</v>
      </c>
      <c r="I69" s="180">
        <f t="shared" si="0"/>
        <v>0</v>
      </c>
    </row>
    <row r="70" spans="1:9">
      <c r="A70" s="178" t="s">
        <v>2871</v>
      </c>
      <c r="B70" s="184" t="s">
        <v>2858</v>
      </c>
      <c r="C70" s="186" t="s">
        <v>2829</v>
      </c>
      <c r="D70" s="186" t="s">
        <v>2829</v>
      </c>
      <c r="E70" s="186" t="s">
        <v>2829</v>
      </c>
      <c r="F70" s="186" t="s">
        <v>2829</v>
      </c>
      <c r="G70" s="186" t="s">
        <v>2829</v>
      </c>
      <c r="H70" s="186" t="s">
        <v>2829</v>
      </c>
      <c r="I70" s="181" t="s">
        <v>2829</v>
      </c>
    </row>
    <row r="71" spans="1:9">
      <c r="A71" s="178" t="s">
        <v>2872</v>
      </c>
      <c r="B71" s="184" t="s">
        <v>2860</v>
      </c>
      <c r="C71" s="180">
        <v>0</v>
      </c>
      <c r="D71" s="180">
        <v>0</v>
      </c>
      <c r="E71" s="186">
        <v>0</v>
      </c>
      <c r="F71" s="186">
        <v>0</v>
      </c>
      <c r="G71" s="186">
        <v>0</v>
      </c>
      <c r="H71" s="180">
        <v>0</v>
      </c>
      <c r="I71" s="180">
        <f t="shared" si="0"/>
        <v>0</v>
      </c>
    </row>
    <row r="72" spans="1:9">
      <c r="A72" s="178" t="s">
        <v>2873</v>
      </c>
      <c r="B72" s="184" t="s">
        <v>2862</v>
      </c>
      <c r="C72" s="186" t="s">
        <v>2829</v>
      </c>
      <c r="D72" s="186" t="s">
        <v>2829</v>
      </c>
      <c r="E72" s="186" t="s">
        <v>2829</v>
      </c>
      <c r="F72" s="186" t="s">
        <v>2829</v>
      </c>
      <c r="G72" s="186" t="s">
        <v>2829</v>
      </c>
      <c r="H72" s="186" t="s">
        <v>2829</v>
      </c>
      <c r="I72" s="181" t="s">
        <v>2829</v>
      </c>
    </row>
    <row r="73" spans="1:9">
      <c r="A73" s="178" t="s">
        <v>2874</v>
      </c>
      <c r="B73" s="184" t="s">
        <v>2844</v>
      </c>
      <c r="C73" s="180">
        <v>13.548970903125799</v>
      </c>
      <c r="D73" s="180">
        <v>99.7522931950855</v>
      </c>
      <c r="E73" s="186">
        <v>247.93822706466301</v>
      </c>
      <c r="F73" s="186">
        <v>20.813332559999999</v>
      </c>
      <c r="G73" s="186">
        <v>0</v>
      </c>
      <c r="H73" s="180">
        <v>0</v>
      </c>
      <c r="I73" s="181">
        <f t="shared" si="0"/>
        <v>382.05282372287428</v>
      </c>
    </row>
    <row r="74" spans="1:9" ht="31.5">
      <c r="A74" s="178" t="s">
        <v>2875</v>
      </c>
      <c r="B74" s="184" t="s">
        <v>2865</v>
      </c>
      <c r="C74" s="186" t="s">
        <v>2829</v>
      </c>
      <c r="D74" s="186" t="s">
        <v>2829</v>
      </c>
      <c r="E74" s="186" t="s">
        <v>2829</v>
      </c>
      <c r="F74" s="186" t="s">
        <v>2829</v>
      </c>
      <c r="G74" s="186" t="s">
        <v>2829</v>
      </c>
      <c r="H74" s="186" t="s">
        <v>2829</v>
      </c>
      <c r="I74" s="181" t="s">
        <v>2829</v>
      </c>
    </row>
    <row r="75" spans="1:9">
      <c r="A75" s="178" t="s">
        <v>2876</v>
      </c>
      <c r="B75" s="187" t="s">
        <v>2848</v>
      </c>
      <c r="C75" s="186" t="s">
        <v>2829</v>
      </c>
      <c r="D75" s="186" t="s">
        <v>2829</v>
      </c>
      <c r="E75" s="186" t="s">
        <v>2829</v>
      </c>
      <c r="F75" s="186" t="s">
        <v>2829</v>
      </c>
      <c r="G75" s="186" t="s">
        <v>2829</v>
      </c>
      <c r="H75" s="186" t="s">
        <v>2829</v>
      </c>
      <c r="I75" s="181" t="s">
        <v>2829</v>
      </c>
    </row>
    <row r="76" spans="1:9">
      <c r="A76" s="178" t="s">
        <v>2877</v>
      </c>
      <c r="B76" s="187" t="s">
        <v>2850</v>
      </c>
      <c r="C76" s="186" t="s">
        <v>2829</v>
      </c>
      <c r="D76" s="186" t="s">
        <v>2829</v>
      </c>
      <c r="E76" s="186" t="s">
        <v>2829</v>
      </c>
      <c r="F76" s="186" t="s">
        <v>2829</v>
      </c>
      <c r="G76" s="186" t="s">
        <v>2829</v>
      </c>
      <c r="H76" s="186" t="s">
        <v>2829</v>
      </c>
      <c r="I76" s="181" t="s">
        <v>2829</v>
      </c>
    </row>
    <row r="77" spans="1:9">
      <c r="A77" s="178" t="s">
        <v>136</v>
      </c>
      <c r="B77" s="182" t="s">
        <v>2878</v>
      </c>
      <c r="C77" s="180">
        <v>0</v>
      </c>
      <c r="D77" s="180">
        <v>0</v>
      </c>
      <c r="E77" s="180">
        <v>0</v>
      </c>
      <c r="F77" s="180">
        <v>0</v>
      </c>
      <c r="G77" s="180">
        <v>0</v>
      </c>
      <c r="H77" s="180">
        <v>0</v>
      </c>
      <c r="I77" s="180">
        <f t="shared" si="0"/>
        <v>0</v>
      </c>
    </row>
    <row r="78" spans="1:9">
      <c r="A78" s="178" t="s">
        <v>137</v>
      </c>
      <c r="B78" s="182" t="s">
        <v>189</v>
      </c>
      <c r="C78" s="180">
        <v>422.37368731688701</v>
      </c>
      <c r="D78" s="180">
        <v>457.64888491577</v>
      </c>
      <c r="E78" s="180">
        <v>658.84875241145608</v>
      </c>
      <c r="F78" s="180">
        <v>445.50929618339399</v>
      </c>
      <c r="G78" s="180">
        <v>341.75413540577301</v>
      </c>
      <c r="H78" s="180">
        <v>366.25476199125302</v>
      </c>
      <c r="I78" s="181">
        <f t="shared" si="0"/>
        <v>2692.3895182245328</v>
      </c>
    </row>
    <row r="79" spans="1:9">
      <c r="A79" s="178" t="s">
        <v>138</v>
      </c>
      <c r="B79" s="183" t="s">
        <v>190</v>
      </c>
      <c r="C79" s="180">
        <v>0</v>
      </c>
      <c r="D79" s="180">
        <v>0</v>
      </c>
      <c r="E79" s="180">
        <v>0</v>
      </c>
      <c r="F79" s="180">
        <v>0</v>
      </c>
      <c r="G79" s="180">
        <v>0</v>
      </c>
      <c r="H79" s="180">
        <v>0</v>
      </c>
      <c r="I79" s="180">
        <f t="shared" si="0"/>
        <v>0</v>
      </c>
    </row>
    <row r="80" spans="1:9">
      <c r="A80" s="178" t="s">
        <v>191</v>
      </c>
      <c r="B80" s="183" t="s">
        <v>192</v>
      </c>
      <c r="C80" s="180">
        <v>0</v>
      </c>
      <c r="D80" s="180">
        <v>0</v>
      </c>
      <c r="E80" s="180">
        <v>0</v>
      </c>
      <c r="F80" s="180">
        <v>0</v>
      </c>
      <c r="G80" s="180">
        <v>0</v>
      </c>
      <c r="H80" s="180">
        <v>0</v>
      </c>
      <c r="I80" s="181">
        <f t="shared" si="0"/>
        <v>0</v>
      </c>
    </row>
    <row r="81" spans="1:9">
      <c r="A81" s="178" t="s">
        <v>121</v>
      </c>
      <c r="B81" s="179" t="s">
        <v>193</v>
      </c>
      <c r="C81" s="186">
        <v>692.98689082999999</v>
      </c>
      <c r="D81" s="186">
        <v>757.61099547200001</v>
      </c>
      <c r="E81" s="186">
        <v>0</v>
      </c>
      <c r="F81" s="186">
        <v>0</v>
      </c>
      <c r="G81" s="186">
        <v>0</v>
      </c>
      <c r="H81" s="186">
        <v>0</v>
      </c>
      <c r="I81" s="181">
        <f t="shared" si="0"/>
        <v>1450.597886302</v>
      </c>
    </row>
    <row r="82" spans="1:9">
      <c r="A82" s="178" t="s">
        <v>122</v>
      </c>
      <c r="B82" s="182" t="s">
        <v>139</v>
      </c>
      <c r="C82" s="180">
        <v>427.21200138</v>
      </c>
      <c r="D82" s="180">
        <v>201.41630020400001</v>
      </c>
      <c r="E82" s="180">
        <v>0</v>
      </c>
      <c r="F82" s="180">
        <v>0</v>
      </c>
      <c r="G82" s="180">
        <v>0</v>
      </c>
      <c r="H82" s="180">
        <v>0</v>
      </c>
      <c r="I82" s="181">
        <f t="shared" si="0"/>
        <v>628.62830158400004</v>
      </c>
    </row>
    <row r="83" spans="1:9">
      <c r="A83" s="178" t="s">
        <v>123</v>
      </c>
      <c r="B83" s="182" t="s">
        <v>140</v>
      </c>
      <c r="C83" s="180">
        <v>0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f t="shared" si="0"/>
        <v>0</v>
      </c>
    </row>
    <row r="84" spans="1:9">
      <c r="A84" s="178" t="s">
        <v>124</v>
      </c>
      <c r="B84" s="182" t="s">
        <v>194</v>
      </c>
      <c r="C84" s="180">
        <v>0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f t="shared" si="0"/>
        <v>0</v>
      </c>
    </row>
    <row r="85" spans="1:9">
      <c r="A85" s="178" t="s">
        <v>125</v>
      </c>
      <c r="B85" s="182" t="s">
        <v>141</v>
      </c>
      <c r="C85" s="180">
        <v>265.77488944999999</v>
      </c>
      <c r="D85" s="180">
        <v>556.19469526800003</v>
      </c>
      <c r="E85" s="180">
        <v>0</v>
      </c>
      <c r="F85" s="180">
        <v>0</v>
      </c>
      <c r="G85" s="180">
        <v>0</v>
      </c>
      <c r="H85" s="180">
        <v>0</v>
      </c>
      <c r="I85" s="181">
        <f t="shared" si="0"/>
        <v>821.96958471800008</v>
      </c>
    </row>
    <row r="86" spans="1:9">
      <c r="A86" s="178" t="s">
        <v>126</v>
      </c>
      <c r="B86" s="182" t="s">
        <v>195</v>
      </c>
      <c r="C86" s="186">
        <v>0</v>
      </c>
      <c r="D86" s="186">
        <v>0</v>
      </c>
      <c r="E86" s="186">
        <v>0</v>
      </c>
      <c r="F86" s="186">
        <v>0</v>
      </c>
      <c r="G86" s="186">
        <v>0</v>
      </c>
      <c r="H86" s="186">
        <v>0</v>
      </c>
      <c r="I86" s="180">
        <f t="shared" si="0"/>
        <v>0</v>
      </c>
    </row>
    <row r="87" spans="1:9">
      <c r="A87" s="178" t="s">
        <v>142</v>
      </c>
      <c r="B87" s="183" t="s">
        <v>196</v>
      </c>
      <c r="C87" s="180">
        <v>0</v>
      </c>
      <c r="D87" s="180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f t="shared" si="0"/>
        <v>0</v>
      </c>
    </row>
    <row r="88" spans="1:9" ht="31.5">
      <c r="A88" s="178" t="s">
        <v>166</v>
      </c>
      <c r="B88" s="184" t="s">
        <v>197</v>
      </c>
      <c r="C88" s="180">
        <v>0</v>
      </c>
      <c r="D88" s="180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f t="shared" ref="I88:I92" si="1">SUM(C88:H88)</f>
        <v>0</v>
      </c>
    </row>
    <row r="89" spans="1:9">
      <c r="A89" s="178" t="s">
        <v>143</v>
      </c>
      <c r="B89" s="183" t="s">
        <v>198</v>
      </c>
      <c r="C89" s="180">
        <v>0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f t="shared" si="1"/>
        <v>0</v>
      </c>
    </row>
    <row r="90" spans="1:9" ht="31.5">
      <c r="A90" s="178" t="s">
        <v>167</v>
      </c>
      <c r="B90" s="184" t="s">
        <v>199</v>
      </c>
      <c r="C90" s="180">
        <v>0</v>
      </c>
      <c r="D90" s="180">
        <v>0</v>
      </c>
      <c r="E90" s="180">
        <v>0</v>
      </c>
      <c r="F90" s="180">
        <v>0</v>
      </c>
      <c r="G90" s="180">
        <v>0</v>
      </c>
      <c r="H90" s="180">
        <v>0</v>
      </c>
      <c r="I90" s="180">
        <f t="shared" si="1"/>
        <v>0</v>
      </c>
    </row>
    <row r="91" spans="1:9">
      <c r="A91" s="178" t="s">
        <v>127</v>
      </c>
      <c r="B91" s="182" t="s">
        <v>144</v>
      </c>
      <c r="C91" s="180">
        <v>0</v>
      </c>
      <c r="D91" s="180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f t="shared" si="1"/>
        <v>0</v>
      </c>
    </row>
    <row r="92" spans="1:9" ht="16.5" thickBot="1">
      <c r="A92" s="188" t="s">
        <v>128</v>
      </c>
      <c r="B92" s="189" t="s">
        <v>145</v>
      </c>
      <c r="C92" s="191">
        <v>0</v>
      </c>
      <c r="D92" s="191">
        <v>0</v>
      </c>
      <c r="E92" s="191">
        <v>0</v>
      </c>
      <c r="F92" s="191">
        <v>0</v>
      </c>
      <c r="G92" s="191">
        <v>0</v>
      </c>
      <c r="H92" s="191">
        <v>0</v>
      </c>
      <c r="I92" s="190">
        <f t="shared" si="1"/>
        <v>0</v>
      </c>
    </row>
    <row r="93" spans="1:9">
      <c r="A93" s="59"/>
      <c r="B93" s="60"/>
      <c r="C93" s="61"/>
      <c r="D93" s="62"/>
      <c r="E93" s="62"/>
      <c r="F93" s="62"/>
      <c r="G93" s="62"/>
      <c r="H93" s="63"/>
      <c r="I93" s="63"/>
    </row>
    <row r="94" spans="1:9">
      <c r="A94" s="59"/>
      <c r="B94" s="60"/>
      <c r="C94" s="61"/>
      <c r="D94" s="62"/>
      <c r="E94" s="62"/>
      <c r="F94" s="62"/>
      <c r="G94" s="62"/>
      <c r="H94" s="63"/>
      <c r="I94" s="63"/>
    </row>
    <row r="95" spans="1:9">
      <c r="A95" s="18"/>
    </row>
    <row r="96" spans="1:9">
      <c r="A96" s="18"/>
    </row>
    <row r="97" spans="1:1" s="18" customFormat="1"/>
    <row r="98" spans="1:1" s="18" customFormat="1"/>
    <row r="99" spans="1:1" s="18" customFormat="1"/>
    <row r="100" spans="1:1" s="18" customFormat="1"/>
    <row r="101" spans="1:1" s="18" customFormat="1">
      <c r="A101" s="64"/>
    </row>
    <row r="102" spans="1:1" s="18" customFormat="1">
      <c r="A102" s="64"/>
    </row>
  </sheetData>
  <mergeCells count="15">
    <mergeCell ref="A13:I13"/>
    <mergeCell ref="A14:I14"/>
    <mergeCell ref="A15:I15"/>
    <mergeCell ref="A16:I16"/>
    <mergeCell ref="A8:I8"/>
    <mergeCell ref="D1:I1"/>
    <mergeCell ref="D2:I2"/>
    <mergeCell ref="D3:I3"/>
    <mergeCell ref="A6:I6"/>
    <mergeCell ref="A7:I7"/>
    <mergeCell ref="A17:I17"/>
    <mergeCell ref="A18:I18"/>
    <mergeCell ref="A20:A21"/>
    <mergeCell ref="B20:B21"/>
    <mergeCell ref="A23:B23"/>
  </mergeCells>
  <pageMargins left="0.23622047244094491" right="0.23622047244094491" top="0.74803149606299213" bottom="0.19685039370078741" header="0.31496062992125984" footer="0.31496062992125984"/>
  <pageSetup paperSize="9" scale="50" fitToHeight="0" orientation="portrait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J102"/>
  <sheetViews>
    <sheetView view="pageBreakPreview" topLeftCell="A10" zoomScale="70" zoomScaleNormal="100" zoomScaleSheetLayoutView="70" workbookViewId="0">
      <selection activeCell="A18" sqref="A18:I18"/>
    </sheetView>
  </sheetViews>
  <sheetFormatPr defaultColWidth="9" defaultRowHeight="15.75"/>
  <cols>
    <col min="1" max="1" width="8.875" style="31" customWidth="1"/>
    <col min="2" max="2" width="74.625" style="17" customWidth="1"/>
    <col min="3" max="3" width="12.875" style="43" customWidth="1"/>
    <col min="4" max="7" width="14.375" style="46" customWidth="1"/>
    <col min="8" max="8" width="14.5" style="18" customWidth="1"/>
    <col min="9" max="9" width="15" style="18" customWidth="1"/>
    <col min="10" max="10" width="19.125" style="18" customWidth="1"/>
    <col min="11" max="11" width="24.75" style="18" customWidth="1"/>
    <col min="12" max="16384" width="9" style="18"/>
  </cols>
  <sheetData>
    <row r="1" spans="1:9" ht="15.75" hidden="1" customHeight="1">
      <c r="D1" s="238" t="s">
        <v>174</v>
      </c>
      <c r="E1" s="238"/>
      <c r="F1" s="238"/>
      <c r="G1" s="238"/>
      <c r="H1" s="238"/>
      <c r="I1" s="238"/>
    </row>
    <row r="2" spans="1:9" ht="15.75" hidden="1" customHeight="1">
      <c r="D2" s="238" t="s">
        <v>175</v>
      </c>
      <c r="E2" s="238"/>
      <c r="F2" s="238"/>
      <c r="G2" s="238"/>
      <c r="H2" s="238"/>
      <c r="I2" s="238"/>
    </row>
    <row r="3" spans="1:9" ht="15.75" hidden="1" customHeight="1">
      <c r="D3" s="239" t="s">
        <v>176</v>
      </c>
      <c r="E3" s="239"/>
      <c r="F3" s="239"/>
      <c r="G3" s="239"/>
      <c r="H3" s="239"/>
      <c r="I3" s="239"/>
    </row>
    <row r="4" spans="1:9" hidden="1">
      <c r="D4" s="44"/>
      <c r="E4" s="44"/>
      <c r="F4" s="44"/>
      <c r="G4" s="44"/>
      <c r="H4" s="45"/>
      <c r="I4" s="45"/>
    </row>
    <row r="5" spans="1:9" ht="36.75" hidden="1" customHeight="1"/>
    <row r="6" spans="1:9" ht="24" hidden="1" customHeight="1">
      <c r="A6" s="240" t="s">
        <v>177</v>
      </c>
      <c r="B6" s="240"/>
      <c r="C6" s="240"/>
      <c r="D6" s="240"/>
      <c r="E6" s="240"/>
      <c r="F6" s="240"/>
      <c r="G6" s="240"/>
      <c r="H6" s="240"/>
      <c r="I6" s="240"/>
    </row>
    <row r="7" spans="1:9" ht="99" hidden="1" customHeight="1">
      <c r="A7" s="241" t="s">
        <v>178</v>
      </c>
      <c r="B7" s="241"/>
      <c r="C7" s="241"/>
      <c r="D7" s="241"/>
      <c r="E7" s="241"/>
      <c r="F7" s="241"/>
      <c r="G7" s="241"/>
      <c r="H7" s="241"/>
      <c r="I7" s="241"/>
    </row>
    <row r="8" spans="1:9" ht="91.5" hidden="1" customHeight="1">
      <c r="A8" s="242" t="s">
        <v>179</v>
      </c>
      <c r="B8" s="242"/>
      <c r="C8" s="242"/>
      <c r="D8" s="242"/>
      <c r="E8" s="242"/>
      <c r="F8" s="242"/>
      <c r="G8" s="242"/>
      <c r="H8" s="242"/>
      <c r="I8" s="242"/>
    </row>
    <row r="9" spans="1:9" hidden="1"/>
    <row r="10" spans="1:9">
      <c r="A10" s="47"/>
      <c r="B10" s="47"/>
      <c r="C10" s="47"/>
      <c r="D10" s="47"/>
      <c r="E10" s="47"/>
      <c r="F10" s="243"/>
      <c r="G10" s="243"/>
      <c r="H10" s="243"/>
      <c r="I10" s="48"/>
    </row>
    <row r="11" spans="1:9">
      <c r="A11" s="47"/>
      <c r="B11" s="47"/>
      <c r="C11" s="47"/>
      <c r="D11" s="47"/>
      <c r="E11" s="47"/>
      <c r="F11" s="243"/>
      <c r="G11" s="243"/>
      <c r="H11" s="243"/>
      <c r="I11" s="49"/>
    </row>
    <row r="12" spans="1:9">
      <c r="A12" s="47"/>
      <c r="B12" s="47"/>
      <c r="C12" s="47"/>
      <c r="D12" s="47"/>
      <c r="E12" s="47"/>
      <c r="F12" s="47"/>
      <c r="G12" s="47"/>
      <c r="H12" s="47"/>
      <c r="I12" s="49"/>
    </row>
    <row r="13" spans="1:9" ht="20.25" customHeight="1">
      <c r="A13" s="215" t="s">
        <v>104</v>
      </c>
      <c r="B13" s="215"/>
      <c r="C13" s="215"/>
      <c r="D13" s="215"/>
      <c r="E13" s="215"/>
      <c r="F13" s="215"/>
      <c r="G13" s="215"/>
      <c r="H13" s="215"/>
      <c r="I13" s="215"/>
    </row>
    <row r="14" spans="1:9">
      <c r="A14" s="237" t="s">
        <v>2816</v>
      </c>
      <c r="B14" s="237"/>
      <c r="C14" s="237"/>
      <c r="D14" s="237"/>
      <c r="E14" s="237"/>
      <c r="F14" s="237"/>
      <c r="G14" s="237"/>
      <c r="H14" s="237"/>
      <c r="I14" s="237"/>
    </row>
    <row r="15" spans="1:9" ht="21.75" customHeight="1">
      <c r="A15" s="229" t="s">
        <v>2695</v>
      </c>
      <c r="B15" s="229"/>
      <c r="C15" s="229"/>
      <c r="D15" s="229"/>
      <c r="E15" s="229"/>
      <c r="F15" s="229"/>
      <c r="G15" s="229"/>
      <c r="H15" s="229"/>
      <c r="I15" s="229"/>
    </row>
    <row r="16" spans="1:9">
      <c r="A16" s="230"/>
      <c r="B16" s="230"/>
      <c r="C16" s="230"/>
      <c r="D16" s="230"/>
      <c r="E16" s="230"/>
      <c r="F16" s="230"/>
      <c r="G16" s="230"/>
      <c r="H16" s="230"/>
      <c r="I16" s="230"/>
    </row>
    <row r="17" spans="1:10" ht="27" customHeight="1">
      <c r="A17" s="229" t="s">
        <v>1153</v>
      </c>
      <c r="B17" s="229"/>
      <c r="C17" s="229"/>
      <c r="D17" s="229"/>
      <c r="E17" s="229"/>
      <c r="F17" s="229"/>
      <c r="G17" s="229"/>
      <c r="H17" s="229"/>
      <c r="I17" s="229"/>
    </row>
    <row r="18" spans="1:10" ht="25.5" customHeight="1">
      <c r="A18" s="230"/>
      <c r="B18" s="230"/>
      <c r="C18" s="230"/>
      <c r="D18" s="230"/>
      <c r="E18" s="230"/>
      <c r="F18" s="230"/>
      <c r="G18" s="230"/>
      <c r="H18" s="230"/>
      <c r="I18" s="230"/>
    </row>
    <row r="19" spans="1:10" ht="25.5" customHeight="1" thickBot="1">
      <c r="A19" s="65"/>
      <c r="B19" s="65"/>
      <c r="C19" s="65"/>
      <c r="D19" s="65"/>
      <c r="E19" s="65"/>
      <c r="F19" s="65"/>
      <c r="G19" s="65"/>
      <c r="H19" s="65"/>
      <c r="I19" s="175" t="s">
        <v>2818</v>
      </c>
    </row>
    <row r="20" spans="1:10" ht="19.5" customHeight="1">
      <c r="A20" s="231" t="s">
        <v>113</v>
      </c>
      <c r="B20" s="233" t="s">
        <v>114</v>
      </c>
      <c r="C20" s="50" t="s">
        <v>2720</v>
      </c>
      <c r="D20" s="50" t="s">
        <v>2721</v>
      </c>
      <c r="E20" s="50" t="s">
        <v>2722</v>
      </c>
      <c r="F20" s="50" t="s">
        <v>2723</v>
      </c>
      <c r="G20" s="50" t="s">
        <v>2724</v>
      </c>
      <c r="H20" s="50" t="s">
        <v>2728</v>
      </c>
      <c r="I20" s="51" t="s">
        <v>112</v>
      </c>
    </row>
    <row r="21" spans="1:10" ht="27" customHeight="1">
      <c r="A21" s="232"/>
      <c r="B21" s="234"/>
      <c r="C21" s="52" t="s">
        <v>103</v>
      </c>
      <c r="D21" s="52" t="s">
        <v>103</v>
      </c>
      <c r="E21" s="52" t="s">
        <v>103</v>
      </c>
      <c r="F21" s="52" t="s">
        <v>103</v>
      </c>
      <c r="G21" s="52" t="s">
        <v>103</v>
      </c>
      <c r="H21" s="52" t="s">
        <v>103</v>
      </c>
      <c r="I21" s="53" t="s">
        <v>6</v>
      </c>
    </row>
    <row r="22" spans="1:10" s="58" customFormat="1" ht="16.5" thickBot="1">
      <c r="A22" s="54">
        <v>1</v>
      </c>
      <c r="B22" s="55">
        <v>2</v>
      </c>
      <c r="C22" s="56" t="s">
        <v>168</v>
      </c>
      <c r="D22" s="56" t="s">
        <v>169</v>
      </c>
      <c r="E22" s="56" t="s">
        <v>170</v>
      </c>
      <c r="F22" s="56" t="s">
        <v>1977</v>
      </c>
      <c r="G22" s="56" t="s">
        <v>1987</v>
      </c>
      <c r="H22" s="56" t="s">
        <v>2004</v>
      </c>
      <c r="I22" s="57">
        <v>4</v>
      </c>
      <c r="J22" s="18"/>
    </row>
    <row r="23" spans="1:10" ht="30.75" customHeight="1">
      <c r="A23" s="235" t="s">
        <v>2819</v>
      </c>
      <c r="B23" s="236"/>
      <c r="C23" s="176">
        <v>416.93546667399988</v>
      </c>
      <c r="D23" s="176">
        <v>354.44172388753225</v>
      </c>
      <c r="E23" s="176">
        <v>351.48949295800037</v>
      </c>
      <c r="F23" s="176">
        <v>331.07209620600025</v>
      </c>
      <c r="G23" s="176">
        <v>285.3284429117997</v>
      </c>
      <c r="H23" s="176">
        <v>253.81690846620032</v>
      </c>
      <c r="I23" s="177">
        <f>SUM(C23:H23)</f>
        <v>1993.0841311035329</v>
      </c>
    </row>
    <row r="24" spans="1:10">
      <c r="A24" s="178" t="s">
        <v>115</v>
      </c>
      <c r="B24" s="179" t="s">
        <v>172</v>
      </c>
      <c r="C24" s="180">
        <v>416.93546667399988</v>
      </c>
      <c r="D24" s="180">
        <v>354.44172388753225</v>
      </c>
      <c r="E24" s="180">
        <v>351.48949295800037</v>
      </c>
      <c r="F24" s="180">
        <v>331.07209620600025</v>
      </c>
      <c r="G24" s="180">
        <v>285.3284429117997</v>
      </c>
      <c r="H24" s="180">
        <v>253.81690846620032</v>
      </c>
      <c r="I24" s="181">
        <f t="shared" ref="I24:I87" si="0">SUM(C24:H24)</f>
        <v>1993.0841311035329</v>
      </c>
    </row>
    <row r="25" spans="1:10">
      <c r="A25" s="178" t="s">
        <v>116</v>
      </c>
      <c r="B25" s="182" t="s">
        <v>129</v>
      </c>
      <c r="C25" s="180">
        <v>118.288428341667</v>
      </c>
      <c r="D25" s="180">
        <v>41.457216303220299</v>
      </c>
      <c r="E25" s="180">
        <v>42.26</v>
      </c>
      <c r="F25" s="180">
        <v>20</v>
      </c>
      <c r="G25" s="180">
        <v>20</v>
      </c>
      <c r="H25" s="180">
        <v>0</v>
      </c>
      <c r="I25" s="181">
        <f t="shared" si="0"/>
        <v>242.0056446448873</v>
      </c>
    </row>
    <row r="26" spans="1:10" ht="31.5">
      <c r="A26" s="178" t="s">
        <v>117</v>
      </c>
      <c r="B26" s="183" t="s">
        <v>180</v>
      </c>
      <c r="C26" s="180">
        <v>118.288428341667</v>
      </c>
      <c r="D26" s="180">
        <v>41.457216303220299</v>
      </c>
      <c r="E26" s="180">
        <v>42.26</v>
      </c>
      <c r="F26" s="180">
        <v>20</v>
      </c>
      <c r="G26" s="180">
        <v>20</v>
      </c>
      <c r="H26" s="180">
        <v>0</v>
      </c>
      <c r="I26" s="181">
        <f t="shared" si="0"/>
        <v>242.0056446448873</v>
      </c>
    </row>
    <row r="27" spans="1:10">
      <c r="A27" s="178" t="s">
        <v>130</v>
      </c>
      <c r="B27" s="184" t="s">
        <v>2820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0</v>
      </c>
      <c r="I27" s="180">
        <f t="shared" si="0"/>
        <v>0</v>
      </c>
    </row>
    <row r="28" spans="1:10" ht="31.5">
      <c r="A28" s="178" t="s">
        <v>181</v>
      </c>
      <c r="B28" s="185" t="s">
        <v>2821</v>
      </c>
      <c r="C28" s="186">
        <v>0</v>
      </c>
      <c r="D28" s="186">
        <v>0</v>
      </c>
      <c r="E28" s="186">
        <v>0</v>
      </c>
      <c r="F28" s="186">
        <v>0</v>
      </c>
      <c r="G28" s="186">
        <v>0</v>
      </c>
      <c r="H28" s="186">
        <v>0</v>
      </c>
      <c r="I28" s="180">
        <f t="shared" si="0"/>
        <v>0</v>
      </c>
    </row>
    <row r="29" spans="1:10" ht="31.5">
      <c r="A29" s="178" t="s">
        <v>2822</v>
      </c>
      <c r="B29" s="185" t="s">
        <v>2823</v>
      </c>
      <c r="C29" s="186">
        <v>0</v>
      </c>
      <c r="D29" s="186">
        <v>0</v>
      </c>
      <c r="E29" s="186">
        <v>0</v>
      </c>
      <c r="F29" s="186">
        <v>0</v>
      </c>
      <c r="G29" s="186">
        <v>0</v>
      </c>
      <c r="H29" s="186">
        <v>0</v>
      </c>
      <c r="I29" s="180">
        <f t="shared" si="0"/>
        <v>0</v>
      </c>
    </row>
    <row r="30" spans="1:10" ht="31.5">
      <c r="A30" s="178" t="s">
        <v>2824</v>
      </c>
      <c r="B30" s="185" t="s">
        <v>2825</v>
      </c>
      <c r="C30" s="186" t="s">
        <v>2829</v>
      </c>
      <c r="D30" s="186" t="s">
        <v>2829</v>
      </c>
      <c r="E30" s="186" t="s">
        <v>2829</v>
      </c>
      <c r="F30" s="186" t="s">
        <v>2829</v>
      </c>
      <c r="G30" s="186" t="s">
        <v>2829</v>
      </c>
      <c r="H30" s="186" t="s">
        <v>2829</v>
      </c>
      <c r="I30" s="180" t="s">
        <v>2829</v>
      </c>
    </row>
    <row r="31" spans="1:10">
      <c r="A31" s="178" t="s">
        <v>226</v>
      </c>
      <c r="B31" s="184" t="s">
        <v>2826</v>
      </c>
      <c r="C31" s="186">
        <v>0</v>
      </c>
      <c r="D31" s="186">
        <v>0</v>
      </c>
      <c r="E31" s="186">
        <v>0</v>
      </c>
      <c r="F31" s="186">
        <v>0</v>
      </c>
      <c r="G31" s="186">
        <v>0</v>
      </c>
      <c r="H31" s="186">
        <v>0</v>
      </c>
      <c r="I31" s="180">
        <f t="shared" si="0"/>
        <v>0</v>
      </c>
    </row>
    <row r="32" spans="1:10">
      <c r="A32" s="178" t="s">
        <v>2827</v>
      </c>
      <c r="B32" s="184" t="s">
        <v>2828</v>
      </c>
      <c r="C32" s="186" t="s">
        <v>2829</v>
      </c>
      <c r="D32" s="186" t="s">
        <v>2829</v>
      </c>
      <c r="E32" s="186" t="s">
        <v>2829</v>
      </c>
      <c r="F32" s="186" t="s">
        <v>2829</v>
      </c>
      <c r="G32" s="186" t="s">
        <v>2829</v>
      </c>
      <c r="H32" s="186" t="s">
        <v>2829</v>
      </c>
      <c r="I32" s="181" t="s">
        <v>2829</v>
      </c>
    </row>
    <row r="33" spans="1:9">
      <c r="A33" s="178" t="s">
        <v>2830</v>
      </c>
      <c r="B33" s="184" t="s">
        <v>2831</v>
      </c>
      <c r="C33" s="186">
        <v>0</v>
      </c>
      <c r="D33" s="186">
        <v>0</v>
      </c>
      <c r="E33" s="186">
        <v>0</v>
      </c>
      <c r="F33" s="186">
        <v>0</v>
      </c>
      <c r="G33" s="186">
        <v>0</v>
      </c>
      <c r="H33" s="186">
        <v>0</v>
      </c>
      <c r="I33" s="180">
        <f t="shared" si="0"/>
        <v>0</v>
      </c>
    </row>
    <row r="34" spans="1:9">
      <c r="A34" s="178" t="s">
        <v>2832</v>
      </c>
      <c r="B34" s="184" t="s">
        <v>2833</v>
      </c>
      <c r="C34" s="180">
        <v>118.288428341667</v>
      </c>
      <c r="D34" s="180">
        <v>41.457216303220299</v>
      </c>
      <c r="E34" s="180">
        <v>42.26</v>
      </c>
      <c r="F34" s="180">
        <v>20</v>
      </c>
      <c r="G34" s="180">
        <v>20</v>
      </c>
      <c r="H34" s="180">
        <v>0</v>
      </c>
      <c r="I34" s="181">
        <f t="shared" si="0"/>
        <v>242.0056446448873</v>
      </c>
    </row>
    <row r="35" spans="1:9" ht="31.5">
      <c r="A35" s="178" t="s">
        <v>2834</v>
      </c>
      <c r="B35" s="185" t="s">
        <v>2835</v>
      </c>
      <c r="C35" s="186" t="s">
        <v>2829</v>
      </c>
      <c r="D35" s="186" t="s">
        <v>2829</v>
      </c>
      <c r="E35" s="186" t="s">
        <v>2829</v>
      </c>
      <c r="F35" s="186" t="s">
        <v>2829</v>
      </c>
      <c r="G35" s="186" t="s">
        <v>2829</v>
      </c>
      <c r="H35" s="186" t="s">
        <v>2829</v>
      </c>
      <c r="I35" s="181" t="s">
        <v>2829</v>
      </c>
    </row>
    <row r="36" spans="1:9">
      <c r="A36" s="178" t="s">
        <v>2836</v>
      </c>
      <c r="B36" s="185" t="s">
        <v>2837</v>
      </c>
      <c r="C36" s="186" t="s">
        <v>2829</v>
      </c>
      <c r="D36" s="186" t="s">
        <v>2829</v>
      </c>
      <c r="E36" s="186" t="s">
        <v>2829</v>
      </c>
      <c r="F36" s="186" t="s">
        <v>2829</v>
      </c>
      <c r="G36" s="186" t="s">
        <v>2829</v>
      </c>
      <c r="H36" s="186" t="s">
        <v>2829</v>
      </c>
      <c r="I36" s="181" t="s">
        <v>2829</v>
      </c>
    </row>
    <row r="37" spans="1:9">
      <c r="A37" s="178" t="s">
        <v>2838</v>
      </c>
      <c r="B37" s="185" t="s">
        <v>2839</v>
      </c>
      <c r="C37" s="180">
        <v>118.288428341667</v>
      </c>
      <c r="D37" s="180">
        <v>41.457216303220299</v>
      </c>
      <c r="E37" s="180">
        <v>42.26</v>
      </c>
      <c r="F37" s="180">
        <v>20</v>
      </c>
      <c r="G37" s="180">
        <v>20</v>
      </c>
      <c r="H37" s="180">
        <v>0</v>
      </c>
      <c r="I37" s="181">
        <f t="shared" si="0"/>
        <v>242.0056446448873</v>
      </c>
    </row>
    <row r="38" spans="1:9">
      <c r="A38" s="178" t="s">
        <v>2840</v>
      </c>
      <c r="B38" s="185" t="s">
        <v>2837</v>
      </c>
      <c r="C38" s="180">
        <v>118.288428341667</v>
      </c>
      <c r="D38" s="180">
        <v>41.457216303220299</v>
      </c>
      <c r="E38" s="180">
        <v>42.26</v>
      </c>
      <c r="F38" s="180">
        <v>20</v>
      </c>
      <c r="G38" s="180">
        <v>20</v>
      </c>
      <c r="H38" s="180">
        <v>0</v>
      </c>
      <c r="I38" s="181">
        <f t="shared" si="0"/>
        <v>242.0056446448873</v>
      </c>
    </row>
    <row r="39" spans="1:9">
      <c r="A39" s="178" t="s">
        <v>2841</v>
      </c>
      <c r="B39" s="184" t="s">
        <v>2842</v>
      </c>
      <c r="C39" s="186" t="s">
        <v>2829</v>
      </c>
      <c r="D39" s="186" t="s">
        <v>2829</v>
      </c>
      <c r="E39" s="186" t="s">
        <v>2829</v>
      </c>
      <c r="F39" s="186" t="s">
        <v>2829</v>
      </c>
      <c r="G39" s="186" t="s">
        <v>2829</v>
      </c>
      <c r="H39" s="186" t="s">
        <v>2829</v>
      </c>
      <c r="I39" s="181" t="s">
        <v>2829</v>
      </c>
    </row>
    <row r="40" spans="1:9">
      <c r="A40" s="178" t="s">
        <v>2843</v>
      </c>
      <c r="B40" s="184" t="s">
        <v>2844</v>
      </c>
      <c r="C40" s="186">
        <v>0</v>
      </c>
      <c r="D40" s="186">
        <v>0</v>
      </c>
      <c r="E40" s="186">
        <v>0</v>
      </c>
      <c r="F40" s="186">
        <v>0</v>
      </c>
      <c r="G40" s="186">
        <v>0</v>
      </c>
      <c r="H40" s="186">
        <v>0</v>
      </c>
      <c r="I40" s="181">
        <f t="shared" si="0"/>
        <v>0</v>
      </c>
    </row>
    <row r="41" spans="1:9" ht="31.5">
      <c r="A41" s="178" t="s">
        <v>2845</v>
      </c>
      <c r="B41" s="184" t="s">
        <v>2846</v>
      </c>
      <c r="C41" s="186" t="s">
        <v>2829</v>
      </c>
      <c r="D41" s="186" t="s">
        <v>2829</v>
      </c>
      <c r="E41" s="186" t="s">
        <v>2829</v>
      </c>
      <c r="F41" s="186" t="s">
        <v>2829</v>
      </c>
      <c r="G41" s="186" t="s">
        <v>2829</v>
      </c>
      <c r="H41" s="186" t="s">
        <v>2829</v>
      </c>
      <c r="I41" s="181" t="s">
        <v>2829</v>
      </c>
    </row>
    <row r="42" spans="1:9">
      <c r="A42" s="178" t="s">
        <v>2847</v>
      </c>
      <c r="B42" s="185" t="s">
        <v>2848</v>
      </c>
      <c r="C42" s="186" t="s">
        <v>2829</v>
      </c>
      <c r="D42" s="186" t="s">
        <v>2829</v>
      </c>
      <c r="E42" s="186" t="s">
        <v>2829</v>
      </c>
      <c r="F42" s="186" t="s">
        <v>2829</v>
      </c>
      <c r="G42" s="186" t="s">
        <v>2829</v>
      </c>
      <c r="H42" s="186" t="s">
        <v>2829</v>
      </c>
      <c r="I42" s="181" t="s">
        <v>2829</v>
      </c>
    </row>
    <row r="43" spans="1:9">
      <c r="A43" s="178" t="s">
        <v>2849</v>
      </c>
      <c r="B43" s="187" t="s">
        <v>2850</v>
      </c>
      <c r="C43" s="186" t="s">
        <v>2829</v>
      </c>
      <c r="D43" s="186" t="s">
        <v>2829</v>
      </c>
      <c r="E43" s="186" t="s">
        <v>2829</v>
      </c>
      <c r="F43" s="186" t="s">
        <v>2829</v>
      </c>
      <c r="G43" s="186" t="s">
        <v>2829</v>
      </c>
      <c r="H43" s="186" t="s">
        <v>2829</v>
      </c>
      <c r="I43" s="181" t="s">
        <v>2829</v>
      </c>
    </row>
    <row r="44" spans="1:9" ht="31.5">
      <c r="A44" s="178" t="s">
        <v>118</v>
      </c>
      <c r="B44" s="183" t="s">
        <v>182</v>
      </c>
      <c r="C44" s="186" t="s">
        <v>2829</v>
      </c>
      <c r="D44" s="186" t="s">
        <v>2829</v>
      </c>
      <c r="E44" s="186" t="s">
        <v>2829</v>
      </c>
      <c r="F44" s="186" t="s">
        <v>2829</v>
      </c>
      <c r="G44" s="186" t="s">
        <v>2829</v>
      </c>
      <c r="H44" s="186" t="s">
        <v>2829</v>
      </c>
      <c r="I44" s="181" t="s">
        <v>2829</v>
      </c>
    </row>
    <row r="45" spans="1:9" ht="31.5">
      <c r="A45" s="178" t="s">
        <v>183</v>
      </c>
      <c r="B45" s="184" t="s">
        <v>2821</v>
      </c>
      <c r="C45" s="186" t="s">
        <v>2829</v>
      </c>
      <c r="D45" s="186" t="s">
        <v>2829</v>
      </c>
      <c r="E45" s="186" t="s">
        <v>2829</v>
      </c>
      <c r="F45" s="186" t="s">
        <v>2829</v>
      </c>
      <c r="G45" s="186" t="s">
        <v>2829</v>
      </c>
      <c r="H45" s="186" t="s">
        <v>2829</v>
      </c>
      <c r="I45" s="181" t="s">
        <v>2829</v>
      </c>
    </row>
    <row r="46" spans="1:9" ht="31.5">
      <c r="A46" s="178" t="s">
        <v>184</v>
      </c>
      <c r="B46" s="184" t="s">
        <v>2823</v>
      </c>
      <c r="C46" s="186" t="s">
        <v>2829</v>
      </c>
      <c r="D46" s="186" t="s">
        <v>2829</v>
      </c>
      <c r="E46" s="186" t="s">
        <v>2829</v>
      </c>
      <c r="F46" s="186" t="s">
        <v>2829</v>
      </c>
      <c r="G46" s="186" t="s">
        <v>2829</v>
      </c>
      <c r="H46" s="186" t="s">
        <v>2829</v>
      </c>
      <c r="I46" s="181" t="s">
        <v>2829</v>
      </c>
    </row>
    <row r="47" spans="1:9" ht="31.5">
      <c r="A47" s="178" t="s">
        <v>2851</v>
      </c>
      <c r="B47" s="184" t="s">
        <v>2825</v>
      </c>
      <c r="C47" s="186" t="s">
        <v>2829</v>
      </c>
      <c r="D47" s="186" t="s">
        <v>2829</v>
      </c>
      <c r="E47" s="186" t="s">
        <v>2829</v>
      </c>
      <c r="F47" s="186" t="s">
        <v>2829</v>
      </c>
      <c r="G47" s="186" t="s">
        <v>2829</v>
      </c>
      <c r="H47" s="186" t="s">
        <v>2829</v>
      </c>
      <c r="I47" s="181" t="s">
        <v>2829</v>
      </c>
    </row>
    <row r="48" spans="1:9">
      <c r="A48" s="178" t="s">
        <v>119</v>
      </c>
      <c r="B48" s="183" t="s">
        <v>171</v>
      </c>
      <c r="C48" s="186">
        <v>0</v>
      </c>
      <c r="D48" s="186">
        <v>0</v>
      </c>
      <c r="E48" s="186">
        <v>0</v>
      </c>
      <c r="F48" s="186">
        <v>0</v>
      </c>
      <c r="G48" s="186">
        <v>0</v>
      </c>
      <c r="H48" s="186">
        <v>0</v>
      </c>
      <c r="I48" s="181">
        <f t="shared" si="0"/>
        <v>0</v>
      </c>
    </row>
    <row r="49" spans="1:9">
      <c r="A49" s="178" t="s">
        <v>120</v>
      </c>
      <c r="B49" s="182" t="s">
        <v>173</v>
      </c>
      <c r="C49" s="180">
        <v>230.50778046408999</v>
      </c>
      <c r="D49" s="180">
        <v>254.84426776300003</v>
      </c>
      <c r="E49" s="180">
        <v>251.73566666666699</v>
      </c>
      <c r="F49" s="180">
        <v>257.19166526666697</v>
      </c>
      <c r="G49" s="180">
        <v>219.18726439483299</v>
      </c>
      <c r="H49" s="180">
        <v>212.83588401016701</v>
      </c>
      <c r="I49" s="181">
        <f t="shared" si="0"/>
        <v>1426.3025285654242</v>
      </c>
    </row>
    <row r="50" spans="1:9">
      <c r="A50" s="178" t="s">
        <v>131</v>
      </c>
      <c r="B50" s="183" t="s">
        <v>185</v>
      </c>
      <c r="C50" s="180">
        <v>215.50424173850598</v>
      </c>
      <c r="D50" s="180">
        <v>217.45126392234101</v>
      </c>
      <c r="E50" s="180">
        <v>221.628138880927</v>
      </c>
      <c r="F50" s="180">
        <v>225.97208883785498</v>
      </c>
      <c r="G50" s="180">
        <v>218.83770402116812</v>
      </c>
      <c r="H50" s="180">
        <v>212.48632363650214</v>
      </c>
      <c r="I50" s="181">
        <f t="shared" si="0"/>
        <v>1311.8797610372992</v>
      </c>
    </row>
    <row r="51" spans="1:9">
      <c r="A51" s="178" t="s">
        <v>132</v>
      </c>
      <c r="B51" s="184" t="s">
        <v>2852</v>
      </c>
      <c r="C51" s="180">
        <v>102.474851780797</v>
      </c>
      <c r="D51" s="180">
        <v>104.421873964632</v>
      </c>
      <c r="E51" s="180">
        <v>108.598748923218</v>
      </c>
      <c r="F51" s="180">
        <v>112.942698880146</v>
      </c>
      <c r="G51" s="180">
        <v>105.80831406345912</v>
      </c>
      <c r="H51" s="180">
        <v>99.456933678793135</v>
      </c>
      <c r="I51" s="181">
        <f t="shared" si="0"/>
        <v>633.70342129104517</v>
      </c>
    </row>
    <row r="52" spans="1:9" ht="31.5">
      <c r="A52" s="178" t="s">
        <v>186</v>
      </c>
      <c r="B52" s="185" t="s">
        <v>2821</v>
      </c>
      <c r="C52" s="180">
        <v>0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f t="shared" si="0"/>
        <v>0</v>
      </c>
    </row>
    <row r="53" spans="1:9" ht="31.5">
      <c r="A53" s="178" t="s">
        <v>2853</v>
      </c>
      <c r="B53" s="185" t="s">
        <v>2823</v>
      </c>
      <c r="C53" s="180">
        <v>102.474851780797</v>
      </c>
      <c r="D53" s="180">
        <v>104.421873964632</v>
      </c>
      <c r="E53" s="180">
        <v>108.598748923218</v>
      </c>
      <c r="F53" s="180">
        <v>112.942698880146</v>
      </c>
      <c r="G53" s="180">
        <v>105.80831406345912</v>
      </c>
      <c r="H53" s="180">
        <v>99.456933678793135</v>
      </c>
      <c r="I53" s="181">
        <f t="shared" si="0"/>
        <v>633.70342129104517</v>
      </c>
    </row>
    <row r="54" spans="1:9" ht="31.5">
      <c r="A54" s="178" t="s">
        <v>2854</v>
      </c>
      <c r="B54" s="185" t="s">
        <v>2825</v>
      </c>
      <c r="C54" s="186" t="s">
        <v>2829</v>
      </c>
      <c r="D54" s="186" t="s">
        <v>2829</v>
      </c>
      <c r="E54" s="186" t="s">
        <v>2829</v>
      </c>
      <c r="F54" s="186" t="s">
        <v>2829</v>
      </c>
      <c r="G54" s="186" t="s">
        <v>2829</v>
      </c>
      <c r="H54" s="186" t="s">
        <v>2829</v>
      </c>
      <c r="I54" s="181" t="s">
        <v>2829</v>
      </c>
    </row>
    <row r="55" spans="1:9">
      <c r="A55" s="178" t="s">
        <v>2855</v>
      </c>
      <c r="B55" s="184" t="s">
        <v>2856</v>
      </c>
      <c r="C55" s="180">
        <v>0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f t="shared" si="0"/>
        <v>0</v>
      </c>
    </row>
    <row r="56" spans="1:9">
      <c r="A56" s="178" t="s">
        <v>2857</v>
      </c>
      <c r="B56" s="184" t="s">
        <v>2858</v>
      </c>
      <c r="C56" s="186" t="s">
        <v>2829</v>
      </c>
      <c r="D56" s="186" t="s">
        <v>2829</v>
      </c>
      <c r="E56" s="186" t="s">
        <v>2829</v>
      </c>
      <c r="F56" s="186" t="s">
        <v>2829</v>
      </c>
      <c r="G56" s="186" t="s">
        <v>2829</v>
      </c>
      <c r="H56" s="186" t="s">
        <v>2829</v>
      </c>
      <c r="I56" s="181" t="s">
        <v>2829</v>
      </c>
    </row>
    <row r="57" spans="1:9">
      <c r="A57" s="178" t="s">
        <v>2859</v>
      </c>
      <c r="B57" s="184" t="s">
        <v>2860</v>
      </c>
      <c r="C57" s="180">
        <v>0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f t="shared" si="0"/>
        <v>0</v>
      </c>
    </row>
    <row r="58" spans="1:9">
      <c r="A58" s="178" t="s">
        <v>2861</v>
      </c>
      <c r="B58" s="184" t="s">
        <v>2862</v>
      </c>
      <c r="C58" s="186" t="s">
        <v>2829</v>
      </c>
      <c r="D58" s="186" t="s">
        <v>2829</v>
      </c>
      <c r="E58" s="186" t="s">
        <v>2829</v>
      </c>
      <c r="F58" s="186" t="s">
        <v>2829</v>
      </c>
      <c r="G58" s="186" t="s">
        <v>2829</v>
      </c>
      <c r="H58" s="186" t="s">
        <v>2829</v>
      </c>
      <c r="I58" s="181" t="s">
        <v>2829</v>
      </c>
    </row>
    <row r="59" spans="1:9">
      <c r="A59" s="178" t="s">
        <v>2863</v>
      </c>
      <c r="B59" s="184" t="s">
        <v>2844</v>
      </c>
      <c r="C59" s="180">
        <v>113.029389957709</v>
      </c>
      <c r="D59" s="180">
        <v>113.029389957709</v>
      </c>
      <c r="E59" s="180">
        <v>113.029389957709</v>
      </c>
      <c r="F59" s="180">
        <v>113.029389957709</v>
      </c>
      <c r="G59" s="180">
        <v>113.029389957709</v>
      </c>
      <c r="H59" s="180">
        <v>113.029389957709</v>
      </c>
      <c r="I59" s="181">
        <f t="shared" si="0"/>
        <v>678.17633974625403</v>
      </c>
    </row>
    <row r="60" spans="1:9" ht="31.5">
      <c r="A60" s="178" t="s">
        <v>2864</v>
      </c>
      <c r="B60" s="184" t="s">
        <v>2865</v>
      </c>
      <c r="C60" s="186" t="s">
        <v>2829</v>
      </c>
      <c r="D60" s="186" t="s">
        <v>2829</v>
      </c>
      <c r="E60" s="186" t="s">
        <v>2829</v>
      </c>
      <c r="F60" s="186" t="s">
        <v>2829</v>
      </c>
      <c r="G60" s="186" t="s">
        <v>2829</v>
      </c>
      <c r="H60" s="186" t="s">
        <v>2829</v>
      </c>
      <c r="I60" s="181" t="s">
        <v>2829</v>
      </c>
    </row>
    <row r="61" spans="1:9">
      <c r="A61" s="178" t="s">
        <v>2866</v>
      </c>
      <c r="B61" s="185" t="s">
        <v>2848</v>
      </c>
      <c r="C61" s="186" t="s">
        <v>2829</v>
      </c>
      <c r="D61" s="186" t="s">
        <v>2829</v>
      </c>
      <c r="E61" s="186" t="s">
        <v>2829</v>
      </c>
      <c r="F61" s="186" t="s">
        <v>2829</v>
      </c>
      <c r="G61" s="186" t="s">
        <v>2829</v>
      </c>
      <c r="H61" s="186" t="s">
        <v>2829</v>
      </c>
      <c r="I61" s="181" t="s">
        <v>2829</v>
      </c>
    </row>
    <row r="62" spans="1:9">
      <c r="A62" s="178" t="s">
        <v>2867</v>
      </c>
      <c r="B62" s="187" t="s">
        <v>2850</v>
      </c>
      <c r="C62" s="186" t="s">
        <v>2829</v>
      </c>
      <c r="D62" s="186" t="s">
        <v>2829</v>
      </c>
      <c r="E62" s="186" t="s">
        <v>2829</v>
      </c>
      <c r="F62" s="186" t="s">
        <v>2829</v>
      </c>
      <c r="G62" s="186" t="s">
        <v>2829</v>
      </c>
      <c r="H62" s="186" t="s">
        <v>2829</v>
      </c>
      <c r="I62" s="181" t="s">
        <v>2829</v>
      </c>
    </row>
    <row r="63" spans="1:9">
      <c r="A63" s="178" t="s">
        <v>133</v>
      </c>
      <c r="B63" s="183" t="s">
        <v>187</v>
      </c>
      <c r="C63" s="180">
        <v>0.34956037366487303</v>
      </c>
      <c r="D63" s="180">
        <v>0.34956037366487303</v>
      </c>
      <c r="E63" s="180">
        <v>0.34956037366487303</v>
      </c>
      <c r="F63" s="180">
        <v>0.34956037366487303</v>
      </c>
      <c r="G63" s="180">
        <v>0.34956037366487303</v>
      </c>
      <c r="H63" s="180">
        <v>0.34956037366487303</v>
      </c>
      <c r="I63" s="181">
        <f t="shared" si="0"/>
        <v>2.0973622419892384</v>
      </c>
    </row>
    <row r="64" spans="1:9">
      <c r="A64" s="178" t="s">
        <v>134</v>
      </c>
      <c r="B64" s="183" t="s">
        <v>165</v>
      </c>
      <c r="C64" s="180">
        <v>14.653978351919136</v>
      </c>
      <c r="D64" s="180">
        <v>37.043443466994148</v>
      </c>
      <c r="E64" s="180">
        <v>29.757967412075118</v>
      </c>
      <c r="F64" s="180">
        <v>30.870016055147104</v>
      </c>
      <c r="G64" s="180">
        <v>0</v>
      </c>
      <c r="H64" s="180">
        <v>0</v>
      </c>
      <c r="I64" s="181">
        <f t="shared" si="0"/>
        <v>112.32540528613551</v>
      </c>
    </row>
    <row r="65" spans="1:9">
      <c r="A65" s="178" t="s">
        <v>135</v>
      </c>
      <c r="B65" s="184" t="s">
        <v>2852</v>
      </c>
      <c r="C65" s="180">
        <v>14.653978351919136</v>
      </c>
      <c r="D65" s="180">
        <v>37.043443466994148</v>
      </c>
      <c r="E65" s="180">
        <v>0</v>
      </c>
      <c r="F65" s="180">
        <v>0</v>
      </c>
      <c r="G65" s="180">
        <v>0</v>
      </c>
      <c r="H65" s="180">
        <v>0</v>
      </c>
      <c r="I65" s="181">
        <f t="shared" si="0"/>
        <v>51.697421818913284</v>
      </c>
    </row>
    <row r="66" spans="1:9" ht="31.5">
      <c r="A66" s="178" t="s">
        <v>188</v>
      </c>
      <c r="B66" s="185" t="s">
        <v>2821</v>
      </c>
      <c r="C66" s="180">
        <v>0</v>
      </c>
      <c r="D66" s="180">
        <v>0</v>
      </c>
      <c r="E66" s="186">
        <v>0</v>
      </c>
      <c r="F66" s="186">
        <v>0</v>
      </c>
      <c r="G66" s="186">
        <v>0</v>
      </c>
      <c r="H66" s="180">
        <v>0</v>
      </c>
      <c r="I66" s="180">
        <f t="shared" si="0"/>
        <v>0</v>
      </c>
    </row>
    <row r="67" spans="1:9" ht="31.5">
      <c r="A67" s="178" t="s">
        <v>2868</v>
      </c>
      <c r="B67" s="185" t="s">
        <v>2823</v>
      </c>
      <c r="C67" s="186">
        <v>14.653978351919136</v>
      </c>
      <c r="D67" s="180">
        <v>37.043443466994148</v>
      </c>
      <c r="E67" s="186">
        <v>0</v>
      </c>
      <c r="F67" s="186">
        <v>0</v>
      </c>
      <c r="G67" s="186">
        <v>0</v>
      </c>
      <c r="H67" s="186">
        <v>0</v>
      </c>
      <c r="I67" s="181">
        <f t="shared" si="0"/>
        <v>51.697421818913284</v>
      </c>
    </row>
    <row r="68" spans="1:9" ht="31.5">
      <c r="A68" s="178" t="s">
        <v>2869</v>
      </c>
      <c r="B68" s="185" t="s">
        <v>2825</v>
      </c>
      <c r="C68" s="180">
        <v>0</v>
      </c>
      <c r="D68" s="180">
        <v>0</v>
      </c>
      <c r="E68" s="180">
        <v>0</v>
      </c>
      <c r="F68" s="180">
        <v>0</v>
      </c>
      <c r="G68" s="180">
        <v>0</v>
      </c>
      <c r="H68" s="180">
        <v>0</v>
      </c>
      <c r="I68" s="180">
        <f t="shared" si="0"/>
        <v>0</v>
      </c>
    </row>
    <row r="69" spans="1:9">
      <c r="A69" s="178" t="s">
        <v>2870</v>
      </c>
      <c r="B69" s="184" t="s">
        <v>2856</v>
      </c>
      <c r="C69" s="180">
        <v>0</v>
      </c>
      <c r="D69" s="180">
        <v>0</v>
      </c>
      <c r="E69" s="186">
        <v>0</v>
      </c>
      <c r="F69" s="186">
        <v>0</v>
      </c>
      <c r="G69" s="186">
        <v>0</v>
      </c>
      <c r="H69" s="180">
        <v>0</v>
      </c>
      <c r="I69" s="180">
        <f t="shared" si="0"/>
        <v>0</v>
      </c>
    </row>
    <row r="70" spans="1:9">
      <c r="A70" s="178" t="s">
        <v>2871</v>
      </c>
      <c r="B70" s="184" t="s">
        <v>2858</v>
      </c>
      <c r="C70" s="186" t="s">
        <v>2829</v>
      </c>
      <c r="D70" s="186" t="s">
        <v>2829</v>
      </c>
      <c r="E70" s="186" t="s">
        <v>2829</v>
      </c>
      <c r="F70" s="186" t="s">
        <v>2829</v>
      </c>
      <c r="G70" s="186" t="s">
        <v>2829</v>
      </c>
      <c r="H70" s="186" t="s">
        <v>2829</v>
      </c>
      <c r="I70" s="181" t="s">
        <v>2829</v>
      </c>
    </row>
    <row r="71" spans="1:9">
      <c r="A71" s="178" t="s">
        <v>2872</v>
      </c>
      <c r="B71" s="184" t="s">
        <v>2860</v>
      </c>
      <c r="C71" s="180">
        <v>0</v>
      </c>
      <c r="D71" s="180">
        <v>0</v>
      </c>
      <c r="E71" s="186">
        <v>0</v>
      </c>
      <c r="F71" s="180">
        <v>0</v>
      </c>
      <c r="G71" s="186">
        <v>0</v>
      </c>
      <c r="H71" s="180">
        <v>0</v>
      </c>
      <c r="I71" s="180">
        <f t="shared" si="0"/>
        <v>0</v>
      </c>
    </row>
    <row r="72" spans="1:9">
      <c r="A72" s="178" t="s">
        <v>2873</v>
      </c>
      <c r="B72" s="184" t="s">
        <v>2862</v>
      </c>
      <c r="C72" s="186" t="s">
        <v>2829</v>
      </c>
      <c r="D72" s="186" t="s">
        <v>2829</v>
      </c>
      <c r="E72" s="186" t="s">
        <v>2829</v>
      </c>
      <c r="F72" s="186" t="s">
        <v>2829</v>
      </c>
      <c r="G72" s="186" t="s">
        <v>2829</v>
      </c>
      <c r="H72" s="186" t="s">
        <v>2829</v>
      </c>
      <c r="I72" s="181" t="s">
        <v>2829</v>
      </c>
    </row>
    <row r="73" spans="1:9">
      <c r="A73" s="178" t="s">
        <v>2874</v>
      </c>
      <c r="B73" s="184" t="s">
        <v>2844</v>
      </c>
      <c r="C73" s="180">
        <v>0</v>
      </c>
      <c r="D73" s="180">
        <v>0</v>
      </c>
      <c r="E73" s="186">
        <v>29.757967412075118</v>
      </c>
      <c r="F73" s="186">
        <v>30.870016055147104</v>
      </c>
      <c r="G73" s="186">
        <v>0</v>
      </c>
      <c r="H73" s="180">
        <v>0</v>
      </c>
      <c r="I73" s="181">
        <f t="shared" si="0"/>
        <v>60.627983467222222</v>
      </c>
    </row>
    <row r="74" spans="1:9" ht="31.5">
      <c r="A74" s="178" t="s">
        <v>2875</v>
      </c>
      <c r="B74" s="184" t="s">
        <v>2865</v>
      </c>
      <c r="C74" s="186" t="s">
        <v>2829</v>
      </c>
      <c r="D74" s="186" t="s">
        <v>2829</v>
      </c>
      <c r="E74" s="186" t="s">
        <v>2829</v>
      </c>
      <c r="F74" s="186" t="s">
        <v>2829</v>
      </c>
      <c r="G74" s="186" t="s">
        <v>2829</v>
      </c>
      <c r="H74" s="186" t="s">
        <v>2829</v>
      </c>
      <c r="I74" s="181" t="s">
        <v>2829</v>
      </c>
    </row>
    <row r="75" spans="1:9">
      <c r="A75" s="178" t="s">
        <v>2876</v>
      </c>
      <c r="B75" s="187" t="s">
        <v>2848</v>
      </c>
      <c r="C75" s="186" t="s">
        <v>2829</v>
      </c>
      <c r="D75" s="186" t="s">
        <v>2829</v>
      </c>
      <c r="E75" s="186" t="s">
        <v>2829</v>
      </c>
      <c r="F75" s="186" t="s">
        <v>2829</v>
      </c>
      <c r="G75" s="186" t="s">
        <v>2829</v>
      </c>
      <c r="H75" s="186" t="s">
        <v>2829</v>
      </c>
      <c r="I75" s="181" t="s">
        <v>2829</v>
      </c>
    </row>
    <row r="76" spans="1:9">
      <c r="A76" s="178" t="s">
        <v>2877</v>
      </c>
      <c r="B76" s="187" t="s">
        <v>2850</v>
      </c>
      <c r="C76" s="186" t="s">
        <v>2829</v>
      </c>
      <c r="D76" s="186" t="s">
        <v>2829</v>
      </c>
      <c r="E76" s="186" t="s">
        <v>2829</v>
      </c>
      <c r="F76" s="186" t="s">
        <v>2829</v>
      </c>
      <c r="G76" s="186" t="s">
        <v>2829</v>
      </c>
      <c r="H76" s="186" t="s">
        <v>2829</v>
      </c>
      <c r="I76" s="181" t="s">
        <v>2829</v>
      </c>
    </row>
    <row r="77" spans="1:9">
      <c r="A77" s="178" t="s">
        <v>136</v>
      </c>
      <c r="B77" s="182" t="s">
        <v>2878</v>
      </c>
      <c r="C77" s="180">
        <v>0</v>
      </c>
      <c r="D77" s="180">
        <v>0</v>
      </c>
      <c r="E77" s="186">
        <v>0</v>
      </c>
      <c r="F77" s="186">
        <v>0</v>
      </c>
      <c r="G77" s="186">
        <v>0</v>
      </c>
      <c r="H77" s="180">
        <v>0</v>
      </c>
      <c r="I77" s="180">
        <f t="shared" si="0"/>
        <v>0</v>
      </c>
    </row>
    <row r="78" spans="1:9">
      <c r="A78" s="178" t="s">
        <v>137</v>
      </c>
      <c r="B78" s="182" t="s">
        <v>189</v>
      </c>
      <c r="C78" s="180">
        <v>68.139257868242893</v>
      </c>
      <c r="D78" s="180">
        <v>58.140239821311901</v>
      </c>
      <c r="E78" s="186">
        <v>57.493826291333399</v>
      </c>
      <c r="F78" s="186">
        <v>53.880430939333301</v>
      </c>
      <c r="G78" s="186">
        <v>46.141178516966697</v>
      </c>
      <c r="H78" s="180">
        <v>40.981024456033303</v>
      </c>
      <c r="I78" s="181">
        <f t="shared" si="0"/>
        <v>324.77595789322152</v>
      </c>
    </row>
    <row r="79" spans="1:9">
      <c r="A79" s="178" t="s">
        <v>138</v>
      </c>
      <c r="B79" s="183" t="s">
        <v>190</v>
      </c>
      <c r="C79" s="180">
        <v>0</v>
      </c>
      <c r="D79" s="180">
        <v>0</v>
      </c>
      <c r="E79" s="180">
        <v>0</v>
      </c>
      <c r="F79" s="180">
        <v>0</v>
      </c>
      <c r="G79" s="180">
        <v>0</v>
      </c>
      <c r="H79" s="180">
        <v>0</v>
      </c>
      <c r="I79" s="180">
        <f t="shared" si="0"/>
        <v>0</v>
      </c>
    </row>
    <row r="80" spans="1:9">
      <c r="A80" s="178" t="s">
        <v>191</v>
      </c>
      <c r="B80" s="183" t="s">
        <v>192</v>
      </c>
      <c r="C80" s="180">
        <v>0</v>
      </c>
      <c r="D80" s="180">
        <v>0</v>
      </c>
      <c r="E80" s="180">
        <v>0</v>
      </c>
      <c r="F80" s="180">
        <v>0</v>
      </c>
      <c r="G80" s="180">
        <v>0</v>
      </c>
      <c r="H80" s="180">
        <v>0</v>
      </c>
      <c r="I80" s="181">
        <f t="shared" si="0"/>
        <v>0</v>
      </c>
    </row>
    <row r="81" spans="1:9">
      <c r="A81" s="178" t="s">
        <v>121</v>
      </c>
      <c r="B81" s="179" t="s">
        <v>193</v>
      </c>
      <c r="C81" s="180">
        <v>0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1">
        <f t="shared" si="0"/>
        <v>0</v>
      </c>
    </row>
    <row r="82" spans="1:9">
      <c r="A82" s="178" t="s">
        <v>122</v>
      </c>
      <c r="B82" s="182" t="s">
        <v>139</v>
      </c>
      <c r="C82" s="180">
        <v>0</v>
      </c>
      <c r="D82" s="180">
        <v>0</v>
      </c>
      <c r="E82" s="186">
        <v>0</v>
      </c>
      <c r="F82" s="186">
        <v>0</v>
      </c>
      <c r="G82" s="186">
        <v>0</v>
      </c>
      <c r="H82" s="180">
        <v>0</v>
      </c>
      <c r="I82" s="181">
        <f t="shared" si="0"/>
        <v>0</v>
      </c>
    </row>
    <row r="83" spans="1:9">
      <c r="A83" s="178" t="s">
        <v>123</v>
      </c>
      <c r="B83" s="182" t="s">
        <v>140</v>
      </c>
      <c r="C83" s="180">
        <v>0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f t="shared" si="0"/>
        <v>0</v>
      </c>
    </row>
    <row r="84" spans="1:9">
      <c r="A84" s="178" t="s">
        <v>124</v>
      </c>
      <c r="B84" s="182" t="s">
        <v>194</v>
      </c>
      <c r="C84" s="180">
        <v>0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f t="shared" si="0"/>
        <v>0</v>
      </c>
    </row>
    <row r="85" spans="1:9">
      <c r="A85" s="178" t="s">
        <v>125</v>
      </c>
      <c r="B85" s="182" t="s">
        <v>141</v>
      </c>
      <c r="C85" s="180">
        <v>0</v>
      </c>
      <c r="D85" s="180">
        <v>0</v>
      </c>
      <c r="E85" s="180">
        <v>0</v>
      </c>
      <c r="F85" s="180">
        <v>0</v>
      </c>
      <c r="G85" s="180">
        <v>0</v>
      </c>
      <c r="H85" s="180">
        <v>0</v>
      </c>
      <c r="I85" s="181">
        <f t="shared" si="0"/>
        <v>0</v>
      </c>
    </row>
    <row r="86" spans="1:9">
      <c r="A86" s="178" t="s">
        <v>126</v>
      </c>
      <c r="B86" s="182" t="s">
        <v>195</v>
      </c>
      <c r="C86" s="180">
        <v>0</v>
      </c>
      <c r="D86" s="180">
        <v>0</v>
      </c>
      <c r="E86" s="180">
        <v>0</v>
      </c>
      <c r="F86" s="180">
        <v>0</v>
      </c>
      <c r="G86" s="180">
        <v>0</v>
      </c>
      <c r="H86" s="180">
        <v>0</v>
      </c>
      <c r="I86" s="180">
        <f t="shared" si="0"/>
        <v>0</v>
      </c>
    </row>
    <row r="87" spans="1:9">
      <c r="A87" s="178" t="s">
        <v>142</v>
      </c>
      <c r="B87" s="183" t="s">
        <v>196</v>
      </c>
      <c r="C87" s="180">
        <v>0</v>
      </c>
      <c r="D87" s="180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f t="shared" si="0"/>
        <v>0</v>
      </c>
    </row>
    <row r="88" spans="1:9" ht="31.5">
      <c r="A88" s="178" t="s">
        <v>166</v>
      </c>
      <c r="B88" s="184" t="s">
        <v>197</v>
      </c>
      <c r="C88" s="180">
        <v>0</v>
      </c>
      <c r="D88" s="180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f t="shared" ref="I88:I92" si="1">SUM(C88:H88)</f>
        <v>0</v>
      </c>
    </row>
    <row r="89" spans="1:9">
      <c r="A89" s="178" t="s">
        <v>143</v>
      </c>
      <c r="B89" s="183" t="s">
        <v>198</v>
      </c>
      <c r="C89" s="180">
        <v>0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f t="shared" si="1"/>
        <v>0</v>
      </c>
    </row>
    <row r="90" spans="1:9" ht="31.5">
      <c r="A90" s="178" t="s">
        <v>167</v>
      </c>
      <c r="B90" s="184" t="s">
        <v>199</v>
      </c>
      <c r="C90" s="180">
        <v>0</v>
      </c>
      <c r="D90" s="180">
        <v>0</v>
      </c>
      <c r="E90" s="180">
        <v>0</v>
      </c>
      <c r="F90" s="180">
        <v>0</v>
      </c>
      <c r="G90" s="180">
        <v>0</v>
      </c>
      <c r="H90" s="180">
        <v>0</v>
      </c>
      <c r="I90" s="180">
        <f t="shared" si="1"/>
        <v>0</v>
      </c>
    </row>
    <row r="91" spans="1:9">
      <c r="A91" s="178" t="s">
        <v>127</v>
      </c>
      <c r="B91" s="182" t="s">
        <v>144</v>
      </c>
      <c r="C91" s="180">
        <v>0</v>
      </c>
      <c r="D91" s="180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f t="shared" si="1"/>
        <v>0</v>
      </c>
    </row>
    <row r="92" spans="1:9" ht="16.5" thickBot="1">
      <c r="A92" s="188" t="s">
        <v>128</v>
      </c>
      <c r="B92" s="189" t="s">
        <v>145</v>
      </c>
      <c r="C92" s="191">
        <v>0</v>
      </c>
      <c r="D92" s="191">
        <v>0</v>
      </c>
      <c r="E92" s="191">
        <v>0</v>
      </c>
      <c r="F92" s="191">
        <v>0</v>
      </c>
      <c r="G92" s="191">
        <v>0</v>
      </c>
      <c r="H92" s="191">
        <v>0</v>
      </c>
      <c r="I92" s="190">
        <f t="shared" si="1"/>
        <v>0</v>
      </c>
    </row>
    <row r="93" spans="1:9">
      <c r="A93" s="59"/>
      <c r="B93" s="60"/>
      <c r="C93" s="61"/>
      <c r="D93" s="62"/>
      <c r="E93" s="62"/>
      <c r="F93" s="62"/>
      <c r="G93" s="62"/>
      <c r="H93" s="63"/>
      <c r="I93" s="63"/>
    </row>
    <row r="94" spans="1:9">
      <c r="A94" s="59"/>
      <c r="B94" s="60"/>
      <c r="C94" s="61"/>
      <c r="D94" s="62"/>
      <c r="E94" s="62"/>
      <c r="F94" s="62"/>
      <c r="G94" s="62"/>
      <c r="H94" s="63"/>
      <c r="I94" s="63"/>
    </row>
    <row r="95" spans="1:9">
      <c r="A95" s="18"/>
    </row>
    <row r="96" spans="1:9">
      <c r="A96" s="18"/>
    </row>
    <row r="97" spans="1:1" s="18" customFormat="1"/>
    <row r="98" spans="1:1" s="18" customFormat="1"/>
    <row r="99" spans="1:1" s="18" customFormat="1"/>
    <row r="100" spans="1:1" s="18" customFormat="1"/>
    <row r="101" spans="1:1" s="18" customFormat="1">
      <c r="A101" s="64"/>
    </row>
    <row r="102" spans="1:1" s="18" customFormat="1">
      <c r="A102" s="64"/>
    </row>
  </sheetData>
  <mergeCells count="15">
    <mergeCell ref="A13:I13"/>
    <mergeCell ref="A14:I14"/>
    <mergeCell ref="A15:I15"/>
    <mergeCell ref="A16:I16"/>
    <mergeCell ref="A8:I8"/>
    <mergeCell ref="D1:I1"/>
    <mergeCell ref="D2:I2"/>
    <mergeCell ref="D3:I3"/>
    <mergeCell ref="A6:I6"/>
    <mergeCell ref="A7:I7"/>
    <mergeCell ref="A17:I17"/>
    <mergeCell ref="A18:I18"/>
    <mergeCell ref="A20:A21"/>
    <mergeCell ref="B20:B21"/>
    <mergeCell ref="A23:B23"/>
  </mergeCells>
  <pageMargins left="0.23622047244094491" right="0.23622047244094491" top="0.74803149606299213" bottom="0.19685039370078741" header="0.31496062992125984" footer="0.31496062992125984"/>
  <pageSetup paperSize="9" scale="50" fitToHeight="0" orientation="portrait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J102"/>
  <sheetViews>
    <sheetView view="pageBreakPreview" topLeftCell="A10" zoomScale="70" zoomScaleNormal="100" zoomScaleSheetLayoutView="70" workbookViewId="0">
      <selection activeCell="A18" sqref="A18:I18"/>
    </sheetView>
  </sheetViews>
  <sheetFormatPr defaultColWidth="9" defaultRowHeight="15.75"/>
  <cols>
    <col min="1" max="1" width="8.875" style="31" customWidth="1"/>
    <col min="2" max="2" width="74.625" style="17" customWidth="1"/>
    <col min="3" max="3" width="12.875" style="43" customWidth="1"/>
    <col min="4" max="7" width="14.375" style="46" customWidth="1"/>
    <col min="8" max="8" width="14.5" style="18" customWidth="1"/>
    <col min="9" max="9" width="15" style="18" customWidth="1"/>
    <col min="10" max="10" width="19.125" style="18" customWidth="1"/>
    <col min="11" max="11" width="24.75" style="18" customWidth="1"/>
    <col min="12" max="16384" width="9" style="18"/>
  </cols>
  <sheetData>
    <row r="1" spans="1:9" ht="15.75" hidden="1" customHeight="1">
      <c r="D1" s="238" t="s">
        <v>174</v>
      </c>
      <c r="E1" s="238"/>
      <c r="F1" s="238"/>
      <c r="G1" s="238"/>
      <c r="H1" s="238"/>
      <c r="I1" s="238"/>
    </row>
    <row r="2" spans="1:9" ht="15.75" hidden="1" customHeight="1">
      <c r="D2" s="238" t="s">
        <v>175</v>
      </c>
      <c r="E2" s="238"/>
      <c r="F2" s="238"/>
      <c r="G2" s="238"/>
      <c r="H2" s="238"/>
      <c r="I2" s="238"/>
    </row>
    <row r="3" spans="1:9" ht="15.75" hidden="1" customHeight="1">
      <c r="D3" s="239" t="s">
        <v>176</v>
      </c>
      <c r="E3" s="239"/>
      <c r="F3" s="239"/>
      <c r="G3" s="239"/>
      <c r="H3" s="239"/>
      <c r="I3" s="239"/>
    </row>
    <row r="4" spans="1:9" hidden="1">
      <c r="D4" s="44"/>
      <c r="E4" s="44"/>
      <c r="F4" s="44"/>
      <c r="G4" s="44"/>
      <c r="H4" s="45"/>
      <c r="I4" s="45"/>
    </row>
    <row r="5" spans="1:9" ht="36.75" hidden="1" customHeight="1"/>
    <row r="6" spans="1:9" ht="24" hidden="1" customHeight="1">
      <c r="A6" s="240" t="s">
        <v>177</v>
      </c>
      <c r="B6" s="240"/>
      <c r="C6" s="240"/>
      <c r="D6" s="240"/>
      <c r="E6" s="240"/>
      <c r="F6" s="240"/>
      <c r="G6" s="240"/>
      <c r="H6" s="240"/>
      <c r="I6" s="240"/>
    </row>
    <row r="7" spans="1:9" ht="99" hidden="1" customHeight="1">
      <c r="A7" s="241" t="s">
        <v>178</v>
      </c>
      <c r="B7" s="241"/>
      <c r="C7" s="241"/>
      <c r="D7" s="241"/>
      <c r="E7" s="241"/>
      <c r="F7" s="241"/>
      <c r="G7" s="241"/>
      <c r="H7" s="241"/>
      <c r="I7" s="241"/>
    </row>
    <row r="8" spans="1:9" ht="91.5" hidden="1" customHeight="1">
      <c r="A8" s="242" t="s">
        <v>179</v>
      </c>
      <c r="B8" s="242"/>
      <c r="C8" s="242"/>
      <c r="D8" s="242"/>
      <c r="E8" s="242"/>
      <c r="F8" s="242"/>
      <c r="G8" s="242"/>
      <c r="H8" s="242"/>
      <c r="I8" s="242"/>
    </row>
    <row r="9" spans="1:9" hidden="1"/>
    <row r="10" spans="1:9">
      <c r="A10" s="47"/>
      <c r="B10" s="47"/>
      <c r="C10" s="47"/>
      <c r="D10" s="47"/>
      <c r="E10" s="47"/>
      <c r="F10" s="243"/>
      <c r="G10" s="243"/>
      <c r="H10" s="243"/>
      <c r="I10" s="48"/>
    </row>
    <row r="11" spans="1:9">
      <c r="A11" s="47"/>
      <c r="B11" s="47"/>
      <c r="C11" s="47"/>
      <c r="D11" s="47"/>
      <c r="E11" s="47"/>
      <c r="F11" s="243"/>
      <c r="G11" s="243"/>
      <c r="H11" s="243"/>
      <c r="I11" s="49"/>
    </row>
    <row r="12" spans="1:9">
      <c r="A12" s="47"/>
      <c r="B12" s="47"/>
      <c r="C12" s="47"/>
      <c r="D12" s="47"/>
      <c r="E12" s="47"/>
      <c r="F12" s="47"/>
      <c r="G12" s="47"/>
      <c r="H12" s="47"/>
      <c r="I12" s="49"/>
    </row>
    <row r="13" spans="1:9" ht="20.25" customHeight="1">
      <c r="A13" s="215" t="s">
        <v>104</v>
      </c>
      <c r="B13" s="215"/>
      <c r="C13" s="215"/>
      <c r="D13" s="215"/>
      <c r="E13" s="215"/>
      <c r="F13" s="215"/>
      <c r="G13" s="215"/>
      <c r="H13" s="215"/>
      <c r="I13" s="215"/>
    </row>
    <row r="14" spans="1:9">
      <c r="A14" s="237" t="s">
        <v>2816</v>
      </c>
      <c r="B14" s="237"/>
      <c r="C14" s="237"/>
      <c r="D14" s="237"/>
      <c r="E14" s="237"/>
      <c r="F14" s="237"/>
      <c r="G14" s="237"/>
      <c r="H14" s="237"/>
      <c r="I14" s="237"/>
    </row>
    <row r="15" spans="1:9" ht="21.75" customHeight="1">
      <c r="A15" s="229" t="s">
        <v>2695</v>
      </c>
      <c r="B15" s="229"/>
      <c r="C15" s="229"/>
      <c r="D15" s="229"/>
      <c r="E15" s="229"/>
      <c r="F15" s="229"/>
      <c r="G15" s="229"/>
      <c r="H15" s="229"/>
      <c r="I15" s="229"/>
    </row>
    <row r="16" spans="1:9">
      <c r="A16" s="230"/>
      <c r="B16" s="230"/>
      <c r="C16" s="230"/>
      <c r="D16" s="230"/>
      <c r="E16" s="230"/>
      <c r="F16" s="230"/>
      <c r="G16" s="230"/>
      <c r="H16" s="230"/>
      <c r="I16" s="230"/>
    </row>
    <row r="17" spans="1:10" ht="27" customHeight="1">
      <c r="A17" s="229" t="s">
        <v>1519</v>
      </c>
      <c r="B17" s="229"/>
      <c r="C17" s="229"/>
      <c r="D17" s="229"/>
      <c r="E17" s="229"/>
      <c r="F17" s="229"/>
      <c r="G17" s="229"/>
      <c r="H17" s="229"/>
      <c r="I17" s="229"/>
    </row>
    <row r="18" spans="1:10" ht="25.5" customHeight="1">
      <c r="A18" s="230"/>
      <c r="B18" s="230"/>
      <c r="C18" s="230"/>
      <c r="D18" s="230"/>
      <c r="E18" s="230"/>
      <c r="F18" s="230"/>
      <c r="G18" s="230"/>
      <c r="H18" s="230"/>
      <c r="I18" s="230"/>
    </row>
    <row r="19" spans="1:10" ht="25.5" customHeight="1" thickBot="1">
      <c r="A19" s="65"/>
      <c r="B19" s="65"/>
      <c r="C19" s="65"/>
      <c r="D19" s="65"/>
      <c r="E19" s="65"/>
      <c r="F19" s="65"/>
      <c r="G19" s="65"/>
      <c r="H19" s="65"/>
      <c r="I19" s="175" t="s">
        <v>2818</v>
      </c>
    </row>
    <row r="20" spans="1:10" ht="19.5" customHeight="1">
      <c r="A20" s="231" t="s">
        <v>113</v>
      </c>
      <c r="B20" s="233" t="s">
        <v>114</v>
      </c>
      <c r="C20" s="50" t="s">
        <v>2720</v>
      </c>
      <c r="D20" s="50" t="s">
        <v>2721</v>
      </c>
      <c r="E20" s="50" t="s">
        <v>2722</v>
      </c>
      <c r="F20" s="50" t="s">
        <v>2723</v>
      </c>
      <c r="G20" s="50" t="s">
        <v>2724</v>
      </c>
      <c r="H20" s="50" t="s">
        <v>2728</v>
      </c>
      <c r="I20" s="51" t="s">
        <v>112</v>
      </c>
    </row>
    <row r="21" spans="1:10" ht="27" customHeight="1">
      <c r="A21" s="232"/>
      <c r="B21" s="234"/>
      <c r="C21" s="52" t="s">
        <v>103</v>
      </c>
      <c r="D21" s="52" t="s">
        <v>103</v>
      </c>
      <c r="E21" s="52" t="s">
        <v>103</v>
      </c>
      <c r="F21" s="52" t="s">
        <v>103</v>
      </c>
      <c r="G21" s="52" t="s">
        <v>103</v>
      </c>
      <c r="H21" s="52" t="s">
        <v>103</v>
      </c>
      <c r="I21" s="53" t="s">
        <v>6</v>
      </c>
    </row>
    <row r="22" spans="1:10" s="58" customFormat="1" ht="16.5" thickBot="1">
      <c r="A22" s="54">
        <v>1</v>
      </c>
      <c r="B22" s="55">
        <v>2</v>
      </c>
      <c r="C22" s="56" t="s">
        <v>168</v>
      </c>
      <c r="D22" s="56" t="s">
        <v>169</v>
      </c>
      <c r="E22" s="56" t="s">
        <v>170</v>
      </c>
      <c r="F22" s="56" t="s">
        <v>1977</v>
      </c>
      <c r="G22" s="56" t="s">
        <v>1987</v>
      </c>
      <c r="H22" s="56" t="s">
        <v>2004</v>
      </c>
      <c r="I22" s="57">
        <v>4</v>
      </c>
      <c r="J22" s="18"/>
    </row>
    <row r="23" spans="1:10" ht="30.75" customHeight="1">
      <c r="A23" s="235" t="s">
        <v>2819</v>
      </c>
      <c r="B23" s="236"/>
      <c r="C23" s="176">
        <v>2084.2704808079998</v>
      </c>
      <c r="D23" s="176">
        <v>1843.6682095527401</v>
      </c>
      <c r="E23" s="176">
        <v>1877.0264379758221</v>
      </c>
      <c r="F23" s="176">
        <v>1643.9235787548701</v>
      </c>
      <c r="G23" s="176">
        <v>1603.5567721096131</v>
      </c>
      <c r="H23" s="176">
        <v>2025.3478087670028</v>
      </c>
      <c r="I23" s="177">
        <f>SUM(C23:H23)</f>
        <v>11077.793287968047</v>
      </c>
    </row>
    <row r="24" spans="1:10">
      <c r="A24" s="178" t="s">
        <v>115</v>
      </c>
      <c r="B24" s="179" t="s">
        <v>172</v>
      </c>
      <c r="C24" s="180">
        <v>1700.7820403279998</v>
      </c>
      <c r="D24" s="180">
        <v>1770.6024230367402</v>
      </c>
      <c r="E24" s="180">
        <v>1877.0264379758221</v>
      </c>
      <c r="F24" s="180">
        <v>1643.9235787548701</v>
      </c>
      <c r="G24" s="180">
        <v>1603.5567721096131</v>
      </c>
      <c r="H24" s="180">
        <v>2025.3478087670028</v>
      </c>
      <c r="I24" s="181">
        <f t="shared" ref="I24:I87" si="0">SUM(C24:H24)</f>
        <v>10621.239060972048</v>
      </c>
    </row>
    <row r="25" spans="1:10">
      <c r="A25" s="178" t="s">
        <v>116</v>
      </c>
      <c r="B25" s="182" t="s">
        <v>129</v>
      </c>
      <c r="C25" s="180">
        <v>172.31701331528217</v>
      </c>
      <c r="D25" s="180">
        <v>255.1154203946663</v>
      </c>
      <c r="E25" s="180">
        <v>139.22</v>
      </c>
      <c r="F25" s="180">
        <v>0</v>
      </c>
      <c r="G25" s="180">
        <v>0</v>
      </c>
      <c r="H25" s="180">
        <v>81.0657126709647</v>
      </c>
      <c r="I25" s="181">
        <f t="shared" si="0"/>
        <v>647.71814638091314</v>
      </c>
    </row>
    <row r="26" spans="1:10" ht="31.5">
      <c r="A26" s="178" t="s">
        <v>117</v>
      </c>
      <c r="B26" s="183" t="s">
        <v>180</v>
      </c>
      <c r="C26" s="180">
        <v>169.31701342361549</v>
      </c>
      <c r="D26" s="180">
        <v>73.481647396333301</v>
      </c>
      <c r="E26" s="180">
        <v>139.22</v>
      </c>
      <c r="F26" s="180">
        <v>0</v>
      </c>
      <c r="G26" s="180">
        <v>0</v>
      </c>
      <c r="H26" s="180">
        <v>0</v>
      </c>
      <c r="I26" s="181">
        <f t="shared" si="0"/>
        <v>382.01866081994876</v>
      </c>
    </row>
    <row r="27" spans="1:10">
      <c r="A27" s="178" t="s">
        <v>130</v>
      </c>
      <c r="B27" s="184" t="s">
        <v>2820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0</v>
      </c>
      <c r="I27" s="180">
        <f t="shared" si="0"/>
        <v>0</v>
      </c>
    </row>
    <row r="28" spans="1:10" ht="31.5">
      <c r="A28" s="178" t="s">
        <v>181</v>
      </c>
      <c r="B28" s="185" t="s">
        <v>2821</v>
      </c>
      <c r="C28" s="186">
        <v>0</v>
      </c>
      <c r="D28" s="186">
        <v>0</v>
      </c>
      <c r="E28" s="186">
        <v>0</v>
      </c>
      <c r="F28" s="186">
        <v>0</v>
      </c>
      <c r="G28" s="186">
        <v>0</v>
      </c>
      <c r="H28" s="186">
        <v>0</v>
      </c>
      <c r="I28" s="180">
        <f t="shared" si="0"/>
        <v>0</v>
      </c>
    </row>
    <row r="29" spans="1:10" ht="31.5">
      <c r="A29" s="178" t="s">
        <v>2822</v>
      </c>
      <c r="B29" s="185" t="s">
        <v>2823</v>
      </c>
      <c r="C29" s="186">
        <v>0</v>
      </c>
      <c r="D29" s="186">
        <v>0</v>
      </c>
      <c r="E29" s="186">
        <v>0</v>
      </c>
      <c r="F29" s="186">
        <v>0</v>
      </c>
      <c r="G29" s="186">
        <v>0</v>
      </c>
      <c r="H29" s="186">
        <v>0</v>
      </c>
      <c r="I29" s="180">
        <f t="shared" si="0"/>
        <v>0</v>
      </c>
    </row>
    <row r="30" spans="1:10" ht="31.5">
      <c r="A30" s="178" t="s">
        <v>2824</v>
      </c>
      <c r="B30" s="185" t="s">
        <v>2825</v>
      </c>
      <c r="C30" s="186" t="s">
        <v>2829</v>
      </c>
      <c r="D30" s="186" t="s">
        <v>2829</v>
      </c>
      <c r="E30" s="186" t="s">
        <v>2829</v>
      </c>
      <c r="F30" s="186" t="s">
        <v>2829</v>
      </c>
      <c r="G30" s="186" t="s">
        <v>2829</v>
      </c>
      <c r="H30" s="186" t="s">
        <v>2829</v>
      </c>
      <c r="I30" s="180" t="s">
        <v>2829</v>
      </c>
    </row>
    <row r="31" spans="1:10">
      <c r="A31" s="178" t="s">
        <v>226</v>
      </c>
      <c r="B31" s="184" t="s">
        <v>2826</v>
      </c>
      <c r="C31" s="186">
        <v>0</v>
      </c>
      <c r="D31" s="186">
        <v>0</v>
      </c>
      <c r="E31" s="186">
        <v>0</v>
      </c>
      <c r="F31" s="186">
        <v>0</v>
      </c>
      <c r="G31" s="186">
        <v>0</v>
      </c>
      <c r="H31" s="186">
        <v>0</v>
      </c>
      <c r="I31" s="180">
        <f t="shared" si="0"/>
        <v>0</v>
      </c>
    </row>
    <row r="32" spans="1:10">
      <c r="A32" s="178" t="s">
        <v>2827</v>
      </c>
      <c r="B32" s="184" t="s">
        <v>2828</v>
      </c>
      <c r="C32" s="186" t="s">
        <v>2829</v>
      </c>
      <c r="D32" s="186" t="s">
        <v>2829</v>
      </c>
      <c r="E32" s="186" t="s">
        <v>2829</v>
      </c>
      <c r="F32" s="186" t="s">
        <v>2829</v>
      </c>
      <c r="G32" s="186" t="s">
        <v>2829</v>
      </c>
      <c r="H32" s="186" t="s">
        <v>2829</v>
      </c>
      <c r="I32" s="181" t="s">
        <v>2829</v>
      </c>
    </row>
    <row r="33" spans="1:9">
      <c r="A33" s="178" t="s">
        <v>2830</v>
      </c>
      <c r="B33" s="184" t="s">
        <v>2831</v>
      </c>
      <c r="C33" s="186">
        <v>0</v>
      </c>
      <c r="D33" s="186">
        <v>0</v>
      </c>
      <c r="E33" s="186">
        <v>0</v>
      </c>
      <c r="F33" s="186">
        <v>0</v>
      </c>
      <c r="G33" s="186">
        <v>0</v>
      </c>
      <c r="H33" s="186">
        <v>0</v>
      </c>
      <c r="I33" s="180">
        <f t="shared" si="0"/>
        <v>0</v>
      </c>
    </row>
    <row r="34" spans="1:9">
      <c r="A34" s="178" t="s">
        <v>2832</v>
      </c>
      <c r="B34" s="184" t="s">
        <v>2833</v>
      </c>
      <c r="C34" s="180">
        <v>57.113555090282503</v>
      </c>
      <c r="D34" s="180">
        <v>73.481647396333301</v>
      </c>
      <c r="E34" s="180">
        <v>139.22</v>
      </c>
      <c r="F34" s="180">
        <v>0</v>
      </c>
      <c r="G34" s="180">
        <v>0</v>
      </c>
      <c r="H34" s="180">
        <v>0</v>
      </c>
      <c r="I34" s="181">
        <f t="shared" si="0"/>
        <v>269.81520248661582</v>
      </c>
    </row>
    <row r="35" spans="1:9" ht="31.5">
      <c r="A35" s="178" t="s">
        <v>2834</v>
      </c>
      <c r="B35" s="185" t="s">
        <v>2835</v>
      </c>
      <c r="C35" s="186" t="s">
        <v>2829</v>
      </c>
      <c r="D35" s="186" t="s">
        <v>2829</v>
      </c>
      <c r="E35" s="186" t="s">
        <v>2829</v>
      </c>
      <c r="F35" s="186" t="s">
        <v>2829</v>
      </c>
      <c r="G35" s="186" t="s">
        <v>2829</v>
      </c>
      <c r="H35" s="186" t="s">
        <v>2829</v>
      </c>
      <c r="I35" s="181" t="s">
        <v>2829</v>
      </c>
    </row>
    <row r="36" spans="1:9">
      <c r="A36" s="178" t="s">
        <v>2836</v>
      </c>
      <c r="B36" s="185" t="s">
        <v>2837</v>
      </c>
      <c r="C36" s="186" t="s">
        <v>2829</v>
      </c>
      <c r="D36" s="186" t="s">
        <v>2829</v>
      </c>
      <c r="E36" s="186" t="s">
        <v>2829</v>
      </c>
      <c r="F36" s="186" t="s">
        <v>2829</v>
      </c>
      <c r="G36" s="186" t="s">
        <v>2829</v>
      </c>
      <c r="H36" s="186" t="s">
        <v>2829</v>
      </c>
      <c r="I36" s="181" t="s">
        <v>2829</v>
      </c>
    </row>
    <row r="37" spans="1:9">
      <c r="A37" s="178" t="s">
        <v>2838</v>
      </c>
      <c r="B37" s="185" t="s">
        <v>2839</v>
      </c>
      <c r="C37" s="180">
        <v>57.113555090282503</v>
      </c>
      <c r="D37" s="180">
        <v>73.481647396333301</v>
      </c>
      <c r="E37" s="180">
        <v>139.22</v>
      </c>
      <c r="F37" s="180">
        <v>0</v>
      </c>
      <c r="G37" s="180">
        <v>0</v>
      </c>
      <c r="H37" s="180">
        <v>0</v>
      </c>
      <c r="I37" s="181">
        <f t="shared" si="0"/>
        <v>269.81520248661582</v>
      </c>
    </row>
    <row r="38" spans="1:9">
      <c r="A38" s="178" t="s">
        <v>2840</v>
      </c>
      <c r="B38" s="185" t="s">
        <v>2837</v>
      </c>
      <c r="C38" s="180">
        <v>57.113555090282503</v>
      </c>
      <c r="D38" s="180">
        <v>73.481647396333301</v>
      </c>
      <c r="E38" s="180">
        <v>139.22</v>
      </c>
      <c r="F38" s="180">
        <v>0</v>
      </c>
      <c r="G38" s="180">
        <v>0</v>
      </c>
      <c r="H38" s="180">
        <v>0</v>
      </c>
      <c r="I38" s="181">
        <f t="shared" si="0"/>
        <v>269.81520248661582</v>
      </c>
    </row>
    <row r="39" spans="1:9">
      <c r="A39" s="178" t="s">
        <v>2841</v>
      </c>
      <c r="B39" s="184" t="s">
        <v>2842</v>
      </c>
      <c r="C39" s="186" t="s">
        <v>2829</v>
      </c>
      <c r="D39" s="186" t="s">
        <v>2829</v>
      </c>
      <c r="E39" s="186" t="s">
        <v>2829</v>
      </c>
      <c r="F39" s="186" t="s">
        <v>2829</v>
      </c>
      <c r="G39" s="186" t="s">
        <v>2829</v>
      </c>
      <c r="H39" s="186" t="s">
        <v>2829</v>
      </c>
      <c r="I39" s="181" t="s">
        <v>2829</v>
      </c>
    </row>
    <row r="40" spans="1:9">
      <c r="A40" s="178" t="s">
        <v>2843</v>
      </c>
      <c r="B40" s="184" t="s">
        <v>2844</v>
      </c>
      <c r="C40" s="186">
        <v>112.203458333333</v>
      </c>
      <c r="D40" s="186">
        <v>0</v>
      </c>
      <c r="E40" s="186">
        <v>0</v>
      </c>
      <c r="F40" s="186">
        <v>0</v>
      </c>
      <c r="G40" s="186">
        <v>0</v>
      </c>
      <c r="H40" s="186">
        <v>0</v>
      </c>
      <c r="I40" s="181">
        <f t="shared" si="0"/>
        <v>112.203458333333</v>
      </c>
    </row>
    <row r="41" spans="1:9" ht="31.5">
      <c r="A41" s="178" t="s">
        <v>2845</v>
      </c>
      <c r="B41" s="184" t="s">
        <v>2846</v>
      </c>
      <c r="C41" s="186" t="s">
        <v>2829</v>
      </c>
      <c r="D41" s="186" t="s">
        <v>2829</v>
      </c>
      <c r="E41" s="186" t="s">
        <v>2829</v>
      </c>
      <c r="F41" s="186" t="s">
        <v>2829</v>
      </c>
      <c r="G41" s="186" t="s">
        <v>2829</v>
      </c>
      <c r="H41" s="186" t="s">
        <v>2829</v>
      </c>
      <c r="I41" s="181" t="s">
        <v>2829</v>
      </c>
    </row>
    <row r="42" spans="1:9">
      <c r="A42" s="178" t="s">
        <v>2847</v>
      </c>
      <c r="B42" s="185" t="s">
        <v>2848</v>
      </c>
      <c r="C42" s="186" t="s">
        <v>2829</v>
      </c>
      <c r="D42" s="186" t="s">
        <v>2829</v>
      </c>
      <c r="E42" s="186" t="s">
        <v>2829</v>
      </c>
      <c r="F42" s="186" t="s">
        <v>2829</v>
      </c>
      <c r="G42" s="186" t="s">
        <v>2829</v>
      </c>
      <c r="H42" s="186" t="s">
        <v>2829</v>
      </c>
      <c r="I42" s="181" t="s">
        <v>2829</v>
      </c>
    </row>
    <row r="43" spans="1:9">
      <c r="A43" s="178" t="s">
        <v>2849</v>
      </c>
      <c r="B43" s="187" t="s">
        <v>2850</v>
      </c>
      <c r="C43" s="186" t="s">
        <v>2829</v>
      </c>
      <c r="D43" s="186" t="s">
        <v>2829</v>
      </c>
      <c r="E43" s="186" t="s">
        <v>2829</v>
      </c>
      <c r="F43" s="186" t="s">
        <v>2829</v>
      </c>
      <c r="G43" s="186" t="s">
        <v>2829</v>
      </c>
      <c r="H43" s="186" t="s">
        <v>2829</v>
      </c>
      <c r="I43" s="181" t="s">
        <v>2829</v>
      </c>
    </row>
    <row r="44" spans="1:9" ht="31.5">
      <c r="A44" s="178" t="s">
        <v>118</v>
      </c>
      <c r="B44" s="183" t="s">
        <v>182</v>
      </c>
      <c r="C44" s="186" t="s">
        <v>2829</v>
      </c>
      <c r="D44" s="186" t="s">
        <v>2829</v>
      </c>
      <c r="E44" s="186" t="s">
        <v>2829</v>
      </c>
      <c r="F44" s="186" t="s">
        <v>2829</v>
      </c>
      <c r="G44" s="186" t="s">
        <v>2829</v>
      </c>
      <c r="H44" s="186" t="s">
        <v>2829</v>
      </c>
      <c r="I44" s="181" t="s">
        <v>2829</v>
      </c>
    </row>
    <row r="45" spans="1:9" ht="31.5">
      <c r="A45" s="178" t="s">
        <v>183</v>
      </c>
      <c r="B45" s="184" t="s">
        <v>2821</v>
      </c>
      <c r="C45" s="186" t="s">
        <v>2829</v>
      </c>
      <c r="D45" s="186" t="s">
        <v>2829</v>
      </c>
      <c r="E45" s="186" t="s">
        <v>2829</v>
      </c>
      <c r="F45" s="186" t="s">
        <v>2829</v>
      </c>
      <c r="G45" s="186" t="s">
        <v>2829</v>
      </c>
      <c r="H45" s="186" t="s">
        <v>2829</v>
      </c>
      <c r="I45" s="181" t="s">
        <v>2829</v>
      </c>
    </row>
    <row r="46" spans="1:9" ht="31.5">
      <c r="A46" s="178" t="s">
        <v>184</v>
      </c>
      <c r="B46" s="184" t="s">
        <v>2823</v>
      </c>
      <c r="C46" s="186" t="s">
        <v>2829</v>
      </c>
      <c r="D46" s="186" t="s">
        <v>2829</v>
      </c>
      <c r="E46" s="186" t="s">
        <v>2829</v>
      </c>
      <c r="F46" s="186" t="s">
        <v>2829</v>
      </c>
      <c r="G46" s="186" t="s">
        <v>2829</v>
      </c>
      <c r="H46" s="186" t="s">
        <v>2829</v>
      </c>
      <c r="I46" s="181" t="s">
        <v>2829</v>
      </c>
    </row>
    <row r="47" spans="1:9" ht="31.5">
      <c r="A47" s="178" t="s">
        <v>2851</v>
      </c>
      <c r="B47" s="184" t="s">
        <v>2825</v>
      </c>
      <c r="C47" s="186" t="s">
        <v>2829</v>
      </c>
      <c r="D47" s="186" t="s">
        <v>2829</v>
      </c>
      <c r="E47" s="186" t="s">
        <v>2829</v>
      </c>
      <c r="F47" s="186" t="s">
        <v>2829</v>
      </c>
      <c r="G47" s="186" t="s">
        <v>2829</v>
      </c>
      <c r="H47" s="186" t="s">
        <v>2829</v>
      </c>
      <c r="I47" s="181" t="s">
        <v>2829</v>
      </c>
    </row>
    <row r="48" spans="1:9">
      <c r="A48" s="178" t="s">
        <v>119</v>
      </c>
      <c r="B48" s="183" t="s">
        <v>171</v>
      </c>
      <c r="C48" s="180">
        <v>2.9999998916666701</v>
      </c>
      <c r="D48" s="180">
        <v>181.633772998333</v>
      </c>
      <c r="E48" s="180">
        <v>0</v>
      </c>
      <c r="F48" s="180">
        <v>0</v>
      </c>
      <c r="G48" s="180">
        <v>0</v>
      </c>
      <c r="H48" s="180">
        <v>81.0657126709647</v>
      </c>
      <c r="I48" s="181">
        <f t="shared" si="0"/>
        <v>265.69948556096438</v>
      </c>
    </row>
    <row r="49" spans="1:9">
      <c r="A49" s="178" t="s">
        <v>120</v>
      </c>
      <c r="B49" s="182" t="s">
        <v>173</v>
      </c>
      <c r="C49" s="180">
        <v>1205.3417735792971</v>
      </c>
      <c r="D49" s="180">
        <v>1215.1868900049926</v>
      </c>
      <c r="E49" s="180">
        <v>1432.3442094665181</v>
      </c>
      <c r="F49" s="180">
        <v>1377.4766307457242</v>
      </c>
      <c r="G49" s="180">
        <v>1345.6713109313441</v>
      </c>
      <c r="H49" s="180">
        <v>1614.6083438115379</v>
      </c>
      <c r="I49" s="181">
        <f t="shared" si="0"/>
        <v>8190.6291585394138</v>
      </c>
    </row>
    <row r="50" spans="1:9">
      <c r="A50" s="178" t="s">
        <v>131</v>
      </c>
      <c r="B50" s="183" t="s">
        <v>185</v>
      </c>
      <c r="C50" s="180">
        <v>1072.946068988123</v>
      </c>
      <c r="D50" s="180">
        <v>1204.0216374331565</v>
      </c>
      <c r="E50" s="180">
        <v>1290.161410577005</v>
      </c>
      <c r="F50" s="180">
        <v>1230.3161431636668</v>
      </c>
      <c r="G50" s="180">
        <v>1342.710841129508</v>
      </c>
      <c r="H50" s="180">
        <v>1350.2701106550051</v>
      </c>
      <c r="I50" s="181">
        <f t="shared" si="0"/>
        <v>7490.4262119464638</v>
      </c>
    </row>
    <row r="51" spans="1:9">
      <c r="A51" s="178" t="s">
        <v>132</v>
      </c>
      <c r="B51" s="184" t="s">
        <v>2852</v>
      </c>
      <c r="C51" s="180">
        <v>707.02417635832103</v>
      </c>
      <c r="D51" s="180">
        <v>838.09974480335438</v>
      </c>
      <c r="E51" s="180">
        <v>924.23951794720301</v>
      </c>
      <c r="F51" s="180">
        <v>864.39425053386481</v>
      </c>
      <c r="G51" s="180">
        <v>976.78894849970595</v>
      </c>
      <c r="H51" s="180">
        <v>984.34821802520298</v>
      </c>
      <c r="I51" s="181">
        <f t="shared" si="0"/>
        <v>5294.8948561676516</v>
      </c>
    </row>
    <row r="52" spans="1:9" ht="31.5">
      <c r="A52" s="178" t="s">
        <v>186</v>
      </c>
      <c r="B52" s="185" t="s">
        <v>2821</v>
      </c>
      <c r="C52" s="180">
        <v>0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f t="shared" si="0"/>
        <v>0</v>
      </c>
    </row>
    <row r="53" spans="1:9" ht="31.5">
      <c r="A53" s="178" t="s">
        <v>2853</v>
      </c>
      <c r="B53" s="185" t="s">
        <v>2823</v>
      </c>
      <c r="C53" s="180">
        <v>707.02417635832103</v>
      </c>
      <c r="D53" s="180">
        <v>838.09974480335438</v>
      </c>
      <c r="E53" s="180">
        <v>924.23951794720301</v>
      </c>
      <c r="F53" s="180">
        <v>864.39425053386481</v>
      </c>
      <c r="G53" s="180">
        <v>976.78894849970595</v>
      </c>
      <c r="H53" s="180">
        <v>984.34821802520298</v>
      </c>
      <c r="I53" s="181">
        <f t="shared" si="0"/>
        <v>5294.8948561676516</v>
      </c>
    </row>
    <row r="54" spans="1:9" ht="31.5">
      <c r="A54" s="178" t="s">
        <v>2854</v>
      </c>
      <c r="B54" s="185" t="s">
        <v>2825</v>
      </c>
      <c r="C54" s="186" t="s">
        <v>2829</v>
      </c>
      <c r="D54" s="186" t="s">
        <v>2829</v>
      </c>
      <c r="E54" s="186" t="s">
        <v>2829</v>
      </c>
      <c r="F54" s="186" t="s">
        <v>2829</v>
      </c>
      <c r="G54" s="186" t="s">
        <v>2829</v>
      </c>
      <c r="H54" s="186" t="s">
        <v>2829</v>
      </c>
      <c r="I54" s="181" t="s">
        <v>2829</v>
      </c>
    </row>
    <row r="55" spans="1:9">
      <c r="A55" s="178" t="s">
        <v>2855</v>
      </c>
      <c r="B55" s="184" t="s">
        <v>2856</v>
      </c>
      <c r="C55" s="180">
        <v>0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f t="shared" si="0"/>
        <v>0</v>
      </c>
    </row>
    <row r="56" spans="1:9">
      <c r="A56" s="178" t="s">
        <v>2857</v>
      </c>
      <c r="B56" s="184" t="s">
        <v>2858</v>
      </c>
      <c r="C56" s="186" t="s">
        <v>2829</v>
      </c>
      <c r="D56" s="186" t="s">
        <v>2829</v>
      </c>
      <c r="E56" s="186" t="s">
        <v>2829</v>
      </c>
      <c r="F56" s="186" t="s">
        <v>2829</v>
      </c>
      <c r="G56" s="186" t="s">
        <v>2829</v>
      </c>
      <c r="H56" s="186" t="s">
        <v>2829</v>
      </c>
      <c r="I56" s="181" t="s">
        <v>2829</v>
      </c>
    </row>
    <row r="57" spans="1:9">
      <c r="A57" s="178" t="s">
        <v>2859</v>
      </c>
      <c r="B57" s="184" t="s">
        <v>2860</v>
      </c>
      <c r="C57" s="180">
        <v>0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f t="shared" si="0"/>
        <v>0</v>
      </c>
    </row>
    <row r="58" spans="1:9">
      <c r="A58" s="178" t="s">
        <v>2861</v>
      </c>
      <c r="B58" s="184" t="s">
        <v>2862</v>
      </c>
      <c r="C58" s="186" t="s">
        <v>2829</v>
      </c>
      <c r="D58" s="186" t="s">
        <v>2829</v>
      </c>
      <c r="E58" s="186" t="s">
        <v>2829</v>
      </c>
      <c r="F58" s="186" t="s">
        <v>2829</v>
      </c>
      <c r="G58" s="186" t="s">
        <v>2829</v>
      </c>
      <c r="H58" s="186" t="s">
        <v>2829</v>
      </c>
      <c r="I58" s="181" t="s">
        <v>2829</v>
      </c>
    </row>
    <row r="59" spans="1:9">
      <c r="A59" s="178" t="s">
        <v>2863</v>
      </c>
      <c r="B59" s="184" t="s">
        <v>2844</v>
      </c>
      <c r="C59" s="180">
        <v>365.92189262980202</v>
      </c>
      <c r="D59" s="180">
        <v>365.92189262980202</v>
      </c>
      <c r="E59" s="180">
        <v>365.92189262980202</v>
      </c>
      <c r="F59" s="180">
        <v>365.92189262980202</v>
      </c>
      <c r="G59" s="180">
        <v>365.92189262980202</v>
      </c>
      <c r="H59" s="180">
        <v>365.92189262980202</v>
      </c>
      <c r="I59" s="181">
        <f t="shared" si="0"/>
        <v>2195.5313557788122</v>
      </c>
    </row>
    <row r="60" spans="1:9" ht="31.5">
      <c r="A60" s="178" t="s">
        <v>2864</v>
      </c>
      <c r="B60" s="184" t="s">
        <v>2865</v>
      </c>
      <c r="C60" s="186" t="s">
        <v>2829</v>
      </c>
      <c r="D60" s="186" t="s">
        <v>2829</v>
      </c>
      <c r="E60" s="186" t="s">
        <v>2829</v>
      </c>
      <c r="F60" s="186" t="s">
        <v>2829</v>
      </c>
      <c r="G60" s="186" t="s">
        <v>2829</v>
      </c>
      <c r="H60" s="186" t="s">
        <v>2829</v>
      </c>
      <c r="I60" s="181" t="s">
        <v>2829</v>
      </c>
    </row>
    <row r="61" spans="1:9">
      <c r="A61" s="178" t="s">
        <v>2866</v>
      </c>
      <c r="B61" s="185" t="s">
        <v>2848</v>
      </c>
      <c r="C61" s="186" t="s">
        <v>2829</v>
      </c>
      <c r="D61" s="186" t="s">
        <v>2829</v>
      </c>
      <c r="E61" s="186" t="s">
        <v>2829</v>
      </c>
      <c r="F61" s="186" t="s">
        <v>2829</v>
      </c>
      <c r="G61" s="186" t="s">
        <v>2829</v>
      </c>
      <c r="H61" s="186" t="s">
        <v>2829</v>
      </c>
      <c r="I61" s="181" t="s">
        <v>2829</v>
      </c>
    </row>
    <row r="62" spans="1:9">
      <c r="A62" s="178" t="s">
        <v>2867</v>
      </c>
      <c r="B62" s="187" t="s">
        <v>2850</v>
      </c>
      <c r="C62" s="186" t="s">
        <v>2829</v>
      </c>
      <c r="D62" s="186" t="s">
        <v>2829</v>
      </c>
      <c r="E62" s="186" t="s">
        <v>2829</v>
      </c>
      <c r="F62" s="186" t="s">
        <v>2829</v>
      </c>
      <c r="G62" s="186" t="s">
        <v>2829</v>
      </c>
      <c r="H62" s="186" t="s">
        <v>2829</v>
      </c>
      <c r="I62" s="181" t="s">
        <v>2829</v>
      </c>
    </row>
    <row r="63" spans="1:9">
      <c r="A63" s="178" t="s">
        <v>133</v>
      </c>
      <c r="B63" s="183" t="s">
        <v>187</v>
      </c>
      <c r="C63" s="180">
        <v>2.9604698018361599</v>
      </c>
      <c r="D63" s="180">
        <v>2.9604698018361599</v>
      </c>
      <c r="E63" s="180">
        <v>2.9604698018361599</v>
      </c>
      <c r="F63" s="180">
        <v>2.9604698018361599</v>
      </c>
      <c r="G63" s="180">
        <v>2.9604698018361599</v>
      </c>
      <c r="H63" s="180">
        <v>2.9604698018361599</v>
      </c>
      <c r="I63" s="181">
        <f t="shared" si="0"/>
        <v>17.76281881101696</v>
      </c>
    </row>
    <row r="64" spans="1:9">
      <c r="A64" s="178" t="s">
        <v>134</v>
      </c>
      <c r="B64" s="183" t="s">
        <v>165</v>
      </c>
      <c r="C64" s="180">
        <v>129.43523478933801</v>
      </c>
      <c r="D64" s="180">
        <v>8.2047827699999996</v>
      </c>
      <c r="E64" s="180">
        <v>139.22232908767702</v>
      </c>
      <c r="F64" s="180">
        <v>144.2000177802212</v>
      </c>
      <c r="G64" s="180">
        <v>0</v>
      </c>
      <c r="H64" s="180">
        <v>261.37776335469664</v>
      </c>
      <c r="I64" s="181">
        <f t="shared" si="0"/>
        <v>682.44012778193292</v>
      </c>
    </row>
    <row r="65" spans="1:9">
      <c r="A65" s="178" t="s">
        <v>135</v>
      </c>
      <c r="B65" s="184" t="s">
        <v>2852</v>
      </c>
      <c r="C65" s="180">
        <v>129.43523478933801</v>
      </c>
      <c r="D65" s="180">
        <v>8.2047827699999996</v>
      </c>
      <c r="E65" s="180">
        <v>139.22232908767702</v>
      </c>
      <c r="F65" s="180">
        <v>73.934619778014209</v>
      </c>
      <c r="G65" s="180">
        <v>0</v>
      </c>
      <c r="H65" s="180">
        <v>253.662480030187</v>
      </c>
      <c r="I65" s="181">
        <f t="shared" si="0"/>
        <v>604.45944645521627</v>
      </c>
    </row>
    <row r="66" spans="1:9" ht="31.5">
      <c r="A66" s="178" t="s">
        <v>188</v>
      </c>
      <c r="B66" s="185" t="s">
        <v>2821</v>
      </c>
      <c r="C66" s="180">
        <v>0</v>
      </c>
      <c r="D66" s="180">
        <v>0</v>
      </c>
      <c r="E66" s="180">
        <v>0</v>
      </c>
      <c r="F66" s="180">
        <v>0</v>
      </c>
      <c r="G66" s="180">
        <v>0</v>
      </c>
      <c r="H66" s="180">
        <v>0</v>
      </c>
      <c r="I66" s="180">
        <f t="shared" si="0"/>
        <v>0</v>
      </c>
    </row>
    <row r="67" spans="1:9" ht="31.5">
      <c r="A67" s="178" t="s">
        <v>2868</v>
      </c>
      <c r="B67" s="185" t="s">
        <v>2823</v>
      </c>
      <c r="C67" s="180">
        <v>129.43523478933801</v>
      </c>
      <c r="D67" s="180">
        <v>8.2047827699999996</v>
      </c>
      <c r="E67" s="180">
        <v>139.22232908767702</v>
      </c>
      <c r="F67" s="180">
        <v>73.934619778014209</v>
      </c>
      <c r="G67" s="180">
        <v>0</v>
      </c>
      <c r="H67" s="180">
        <v>253.662480030187</v>
      </c>
      <c r="I67" s="181">
        <f t="shared" si="0"/>
        <v>604.45944645521627</v>
      </c>
    </row>
    <row r="68" spans="1:9" ht="31.5">
      <c r="A68" s="178" t="s">
        <v>2869</v>
      </c>
      <c r="B68" s="185" t="s">
        <v>2825</v>
      </c>
      <c r="C68" s="180">
        <v>0</v>
      </c>
      <c r="D68" s="180">
        <v>0</v>
      </c>
      <c r="E68" s="180">
        <v>0</v>
      </c>
      <c r="F68" s="180">
        <v>0</v>
      </c>
      <c r="G68" s="180">
        <v>0</v>
      </c>
      <c r="H68" s="180">
        <v>0</v>
      </c>
      <c r="I68" s="180">
        <f t="shared" si="0"/>
        <v>0</v>
      </c>
    </row>
    <row r="69" spans="1:9">
      <c r="A69" s="178" t="s">
        <v>2870</v>
      </c>
      <c r="B69" s="184" t="s">
        <v>2856</v>
      </c>
      <c r="C69" s="180">
        <v>0</v>
      </c>
      <c r="D69" s="180">
        <v>0</v>
      </c>
      <c r="E69" s="180">
        <v>0</v>
      </c>
      <c r="F69" s="180">
        <v>0</v>
      </c>
      <c r="G69" s="180">
        <v>0</v>
      </c>
      <c r="H69" s="180">
        <v>0</v>
      </c>
      <c r="I69" s="180">
        <f t="shared" si="0"/>
        <v>0</v>
      </c>
    </row>
    <row r="70" spans="1:9">
      <c r="A70" s="178" t="s">
        <v>2871</v>
      </c>
      <c r="B70" s="184" t="s">
        <v>2858</v>
      </c>
      <c r="C70" s="186" t="s">
        <v>2829</v>
      </c>
      <c r="D70" s="186" t="s">
        <v>2829</v>
      </c>
      <c r="E70" s="186" t="s">
        <v>2829</v>
      </c>
      <c r="F70" s="186" t="s">
        <v>2829</v>
      </c>
      <c r="G70" s="186" t="s">
        <v>2829</v>
      </c>
      <c r="H70" s="186" t="s">
        <v>2829</v>
      </c>
      <c r="I70" s="181" t="s">
        <v>2829</v>
      </c>
    </row>
    <row r="71" spans="1:9">
      <c r="A71" s="178" t="s">
        <v>2872</v>
      </c>
      <c r="B71" s="184" t="s">
        <v>2860</v>
      </c>
      <c r="C71" s="180">
        <v>0</v>
      </c>
      <c r="D71" s="180">
        <v>0</v>
      </c>
      <c r="E71" s="180">
        <v>0</v>
      </c>
      <c r="F71" s="180">
        <v>0</v>
      </c>
      <c r="G71" s="180">
        <v>0</v>
      </c>
      <c r="H71" s="180">
        <v>0</v>
      </c>
      <c r="I71" s="180">
        <f t="shared" si="0"/>
        <v>0</v>
      </c>
    </row>
    <row r="72" spans="1:9">
      <c r="A72" s="178" t="s">
        <v>2873</v>
      </c>
      <c r="B72" s="184" t="s">
        <v>2862</v>
      </c>
      <c r="C72" s="186" t="s">
        <v>2829</v>
      </c>
      <c r="D72" s="186" t="s">
        <v>2829</v>
      </c>
      <c r="E72" s="186" t="s">
        <v>2829</v>
      </c>
      <c r="F72" s="186" t="s">
        <v>2829</v>
      </c>
      <c r="G72" s="186" t="s">
        <v>2829</v>
      </c>
      <c r="H72" s="186" t="s">
        <v>2829</v>
      </c>
      <c r="I72" s="181" t="s">
        <v>2829</v>
      </c>
    </row>
    <row r="73" spans="1:9">
      <c r="A73" s="178" t="s">
        <v>2874</v>
      </c>
      <c r="B73" s="184" t="s">
        <v>2844</v>
      </c>
      <c r="C73" s="180">
        <v>0</v>
      </c>
      <c r="D73" s="180">
        <v>0</v>
      </c>
      <c r="E73" s="180">
        <v>0</v>
      </c>
      <c r="F73" s="180">
        <v>70.265398002206993</v>
      </c>
      <c r="G73" s="180">
        <v>0</v>
      </c>
      <c r="H73" s="180">
        <v>7.7152833245096204</v>
      </c>
      <c r="I73" s="181">
        <f t="shared" si="0"/>
        <v>77.980681326716621</v>
      </c>
    </row>
    <row r="74" spans="1:9" ht="31.5">
      <c r="A74" s="178" t="s">
        <v>2875</v>
      </c>
      <c r="B74" s="184" t="s">
        <v>2865</v>
      </c>
      <c r="C74" s="186" t="s">
        <v>2829</v>
      </c>
      <c r="D74" s="186" t="s">
        <v>2829</v>
      </c>
      <c r="E74" s="186" t="s">
        <v>2829</v>
      </c>
      <c r="F74" s="186" t="s">
        <v>2829</v>
      </c>
      <c r="G74" s="186" t="s">
        <v>2829</v>
      </c>
      <c r="H74" s="186" t="s">
        <v>2829</v>
      </c>
      <c r="I74" s="181" t="s">
        <v>2829</v>
      </c>
    </row>
    <row r="75" spans="1:9">
      <c r="A75" s="178" t="s">
        <v>2876</v>
      </c>
      <c r="B75" s="187" t="s">
        <v>2848</v>
      </c>
      <c r="C75" s="186" t="s">
        <v>2829</v>
      </c>
      <c r="D75" s="186" t="s">
        <v>2829</v>
      </c>
      <c r="E75" s="186" t="s">
        <v>2829</v>
      </c>
      <c r="F75" s="186" t="s">
        <v>2829</v>
      </c>
      <c r="G75" s="186" t="s">
        <v>2829</v>
      </c>
      <c r="H75" s="186" t="s">
        <v>2829</v>
      </c>
      <c r="I75" s="181" t="s">
        <v>2829</v>
      </c>
    </row>
    <row r="76" spans="1:9">
      <c r="A76" s="178" t="s">
        <v>2877</v>
      </c>
      <c r="B76" s="187" t="s">
        <v>2850</v>
      </c>
      <c r="C76" s="186" t="s">
        <v>2829</v>
      </c>
      <c r="D76" s="186" t="s">
        <v>2829</v>
      </c>
      <c r="E76" s="186" t="s">
        <v>2829</v>
      </c>
      <c r="F76" s="186" t="s">
        <v>2829</v>
      </c>
      <c r="G76" s="186" t="s">
        <v>2829</v>
      </c>
      <c r="H76" s="186" t="s">
        <v>2829</v>
      </c>
      <c r="I76" s="181" t="s">
        <v>2829</v>
      </c>
    </row>
    <row r="77" spans="1:9">
      <c r="A77" s="178" t="s">
        <v>136</v>
      </c>
      <c r="B77" s="182" t="s">
        <v>2878</v>
      </c>
      <c r="C77" s="180">
        <v>0</v>
      </c>
      <c r="D77" s="180">
        <v>0</v>
      </c>
      <c r="E77" s="186">
        <v>0</v>
      </c>
      <c r="F77" s="186">
        <v>0</v>
      </c>
      <c r="G77" s="186">
        <v>0</v>
      </c>
      <c r="H77" s="180">
        <v>0</v>
      </c>
      <c r="I77" s="180">
        <f t="shared" si="0"/>
        <v>0</v>
      </c>
    </row>
    <row r="78" spans="1:9">
      <c r="A78" s="178" t="s">
        <v>137</v>
      </c>
      <c r="B78" s="182" t="s">
        <v>189</v>
      </c>
      <c r="C78" s="180">
        <v>323.1232534334207</v>
      </c>
      <c r="D78" s="180">
        <v>300.30011263708138</v>
      </c>
      <c r="E78" s="186">
        <v>305.462228509304</v>
      </c>
      <c r="F78" s="186">
        <v>266.44694800914601</v>
      </c>
      <c r="G78" s="186">
        <v>257.885461178269</v>
      </c>
      <c r="H78" s="180">
        <v>329.67375228449998</v>
      </c>
      <c r="I78" s="181">
        <f t="shared" si="0"/>
        <v>1782.8917560517211</v>
      </c>
    </row>
    <row r="79" spans="1:9">
      <c r="A79" s="178" t="s">
        <v>138</v>
      </c>
      <c r="B79" s="183" t="s">
        <v>190</v>
      </c>
      <c r="C79" s="180">
        <v>0</v>
      </c>
      <c r="D79" s="180">
        <v>0</v>
      </c>
      <c r="E79" s="180">
        <v>0</v>
      </c>
      <c r="F79" s="180">
        <v>0</v>
      </c>
      <c r="G79" s="180">
        <v>0</v>
      </c>
      <c r="H79" s="180">
        <v>0</v>
      </c>
      <c r="I79" s="180">
        <f t="shared" si="0"/>
        <v>0</v>
      </c>
    </row>
    <row r="80" spans="1:9">
      <c r="A80" s="178" t="s">
        <v>191</v>
      </c>
      <c r="B80" s="183" t="s">
        <v>192</v>
      </c>
      <c r="C80" s="180">
        <v>47.9777570354237</v>
      </c>
      <c r="D80" s="180">
        <v>11.560498890316399</v>
      </c>
      <c r="E80" s="180">
        <v>0</v>
      </c>
      <c r="F80" s="180">
        <v>0</v>
      </c>
      <c r="G80" s="180">
        <v>0</v>
      </c>
      <c r="H80" s="180">
        <v>0</v>
      </c>
      <c r="I80" s="181">
        <f t="shared" si="0"/>
        <v>59.538255925740103</v>
      </c>
    </row>
    <row r="81" spans="1:9">
      <c r="A81" s="178" t="s">
        <v>121</v>
      </c>
      <c r="B81" s="179" t="s">
        <v>193</v>
      </c>
      <c r="C81" s="180">
        <v>383.48844048000001</v>
      </c>
      <c r="D81" s="180">
        <v>73.065786515999903</v>
      </c>
      <c r="E81" s="180">
        <v>0</v>
      </c>
      <c r="F81" s="180">
        <v>0</v>
      </c>
      <c r="G81" s="180">
        <v>0</v>
      </c>
      <c r="H81" s="180">
        <v>0</v>
      </c>
      <c r="I81" s="181">
        <f t="shared" si="0"/>
        <v>456.5542269959999</v>
      </c>
    </row>
    <row r="82" spans="1:9">
      <c r="A82" s="178" t="s">
        <v>122</v>
      </c>
      <c r="B82" s="182" t="s">
        <v>139</v>
      </c>
      <c r="C82" s="180">
        <v>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1">
        <f t="shared" si="0"/>
        <v>0</v>
      </c>
    </row>
    <row r="83" spans="1:9">
      <c r="A83" s="178" t="s">
        <v>123</v>
      </c>
      <c r="B83" s="182" t="s">
        <v>140</v>
      </c>
      <c r="C83" s="180">
        <v>0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f t="shared" si="0"/>
        <v>0</v>
      </c>
    </row>
    <row r="84" spans="1:9">
      <c r="A84" s="178" t="s">
        <v>124</v>
      </c>
      <c r="B84" s="182" t="s">
        <v>194</v>
      </c>
      <c r="C84" s="180">
        <v>0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f t="shared" si="0"/>
        <v>0</v>
      </c>
    </row>
    <row r="85" spans="1:9">
      <c r="A85" s="178" t="s">
        <v>125</v>
      </c>
      <c r="B85" s="182" t="s">
        <v>141</v>
      </c>
      <c r="C85" s="180">
        <v>383.48844048000001</v>
      </c>
      <c r="D85" s="180">
        <v>73.065786515999903</v>
      </c>
      <c r="E85" s="180">
        <v>0</v>
      </c>
      <c r="F85" s="180">
        <v>0</v>
      </c>
      <c r="G85" s="180">
        <v>0</v>
      </c>
      <c r="H85" s="180">
        <v>0</v>
      </c>
      <c r="I85" s="181">
        <f t="shared" si="0"/>
        <v>456.5542269959999</v>
      </c>
    </row>
    <row r="86" spans="1:9">
      <c r="A86" s="178" t="s">
        <v>126</v>
      </c>
      <c r="B86" s="182" t="s">
        <v>195</v>
      </c>
      <c r="C86" s="180">
        <v>0</v>
      </c>
      <c r="D86" s="180">
        <v>0</v>
      </c>
      <c r="E86" s="180">
        <v>0</v>
      </c>
      <c r="F86" s="180">
        <v>0</v>
      </c>
      <c r="G86" s="180">
        <v>0</v>
      </c>
      <c r="H86" s="180">
        <v>0</v>
      </c>
      <c r="I86" s="180">
        <f t="shared" si="0"/>
        <v>0</v>
      </c>
    </row>
    <row r="87" spans="1:9">
      <c r="A87" s="178" t="s">
        <v>142</v>
      </c>
      <c r="B87" s="183" t="s">
        <v>196</v>
      </c>
      <c r="C87" s="180">
        <v>0</v>
      </c>
      <c r="D87" s="180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f t="shared" si="0"/>
        <v>0</v>
      </c>
    </row>
    <row r="88" spans="1:9" ht="31.5">
      <c r="A88" s="178" t="s">
        <v>166</v>
      </c>
      <c r="B88" s="184" t="s">
        <v>197</v>
      </c>
      <c r="C88" s="180">
        <v>0</v>
      </c>
      <c r="D88" s="180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f t="shared" ref="I88:I92" si="1">SUM(C88:H88)</f>
        <v>0</v>
      </c>
    </row>
    <row r="89" spans="1:9">
      <c r="A89" s="178" t="s">
        <v>143</v>
      </c>
      <c r="B89" s="183" t="s">
        <v>198</v>
      </c>
      <c r="C89" s="180">
        <v>0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f t="shared" si="1"/>
        <v>0</v>
      </c>
    </row>
    <row r="90" spans="1:9" ht="31.5">
      <c r="A90" s="178" t="s">
        <v>167</v>
      </c>
      <c r="B90" s="184" t="s">
        <v>199</v>
      </c>
      <c r="C90" s="180">
        <v>0</v>
      </c>
      <c r="D90" s="180">
        <v>0</v>
      </c>
      <c r="E90" s="180">
        <v>0</v>
      </c>
      <c r="F90" s="180">
        <v>0</v>
      </c>
      <c r="G90" s="180">
        <v>0</v>
      </c>
      <c r="H90" s="180">
        <v>0</v>
      </c>
      <c r="I90" s="180">
        <f t="shared" si="1"/>
        <v>0</v>
      </c>
    </row>
    <row r="91" spans="1:9">
      <c r="A91" s="178" t="s">
        <v>127</v>
      </c>
      <c r="B91" s="182" t="s">
        <v>144</v>
      </c>
      <c r="C91" s="180">
        <v>0</v>
      </c>
      <c r="D91" s="180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f t="shared" si="1"/>
        <v>0</v>
      </c>
    </row>
    <row r="92" spans="1:9" ht="16.5" thickBot="1">
      <c r="A92" s="188" t="s">
        <v>128</v>
      </c>
      <c r="B92" s="189" t="s">
        <v>145</v>
      </c>
      <c r="C92" s="180">
        <v>0</v>
      </c>
      <c r="D92" s="180">
        <v>0</v>
      </c>
      <c r="E92" s="180">
        <v>0</v>
      </c>
      <c r="F92" s="180">
        <v>0</v>
      </c>
      <c r="G92" s="180">
        <v>0</v>
      </c>
      <c r="H92" s="180">
        <v>0</v>
      </c>
      <c r="I92" s="190">
        <f t="shared" si="1"/>
        <v>0</v>
      </c>
    </row>
    <row r="93" spans="1:9">
      <c r="A93" s="59"/>
      <c r="B93" s="60"/>
      <c r="C93" s="61"/>
      <c r="D93" s="62"/>
      <c r="E93" s="62"/>
      <c r="F93" s="62"/>
      <c r="G93" s="62"/>
      <c r="H93" s="63"/>
      <c r="I93" s="63"/>
    </row>
    <row r="94" spans="1:9">
      <c r="A94" s="59"/>
      <c r="B94" s="60"/>
      <c r="C94" s="61"/>
      <c r="D94" s="62"/>
      <c r="E94" s="62"/>
      <c r="F94" s="62"/>
      <c r="G94" s="62"/>
      <c r="H94" s="63"/>
      <c r="I94" s="63"/>
    </row>
    <row r="95" spans="1:9">
      <c r="A95" s="18"/>
    </row>
    <row r="96" spans="1:9">
      <c r="A96" s="18"/>
    </row>
    <row r="97" spans="1:1" s="18" customFormat="1"/>
    <row r="98" spans="1:1" s="18" customFormat="1"/>
    <row r="99" spans="1:1" s="18" customFormat="1"/>
    <row r="100" spans="1:1" s="18" customFormat="1"/>
    <row r="101" spans="1:1" s="18" customFormat="1">
      <c r="A101" s="64"/>
    </row>
    <row r="102" spans="1:1" s="18" customFormat="1">
      <c r="A102" s="64"/>
    </row>
  </sheetData>
  <mergeCells count="15">
    <mergeCell ref="A13:I13"/>
    <mergeCell ref="A14:I14"/>
    <mergeCell ref="A15:I15"/>
    <mergeCell ref="A16:I16"/>
    <mergeCell ref="A8:I8"/>
    <mergeCell ref="D1:I1"/>
    <mergeCell ref="D2:I2"/>
    <mergeCell ref="D3:I3"/>
    <mergeCell ref="A6:I6"/>
    <mergeCell ref="A7:I7"/>
    <mergeCell ref="A17:I17"/>
    <mergeCell ref="A18:I18"/>
    <mergeCell ref="A20:A21"/>
    <mergeCell ref="B20:B21"/>
    <mergeCell ref="A23:B23"/>
  </mergeCells>
  <pageMargins left="0.23622047244094491" right="0.23622047244094491" top="0.74803149606299213" bottom="0.19685039370078741" header="0.31496062992125984" footer="0.31496062992125984"/>
  <pageSetup paperSize="9" scale="50" fitToHeight="0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J102"/>
  <sheetViews>
    <sheetView view="pageBreakPreview" topLeftCell="A10" zoomScale="70" zoomScaleNormal="100" zoomScaleSheetLayoutView="70" workbookViewId="0">
      <selection activeCell="A18" sqref="A18:I18"/>
    </sheetView>
  </sheetViews>
  <sheetFormatPr defaultColWidth="9" defaultRowHeight="15.75"/>
  <cols>
    <col min="1" max="1" width="8.875" style="31" customWidth="1"/>
    <col min="2" max="2" width="74.625" style="17" customWidth="1"/>
    <col min="3" max="3" width="12.875" style="43" customWidth="1"/>
    <col min="4" max="7" width="14.375" style="46" customWidth="1"/>
    <col min="8" max="8" width="14.5" style="18" customWidth="1"/>
    <col min="9" max="9" width="15" style="18" customWidth="1"/>
    <col min="10" max="10" width="19.125" style="18" customWidth="1"/>
    <col min="11" max="11" width="24.75" style="18" customWidth="1"/>
    <col min="12" max="16384" width="9" style="18"/>
  </cols>
  <sheetData>
    <row r="1" spans="1:9" ht="15.75" hidden="1" customHeight="1">
      <c r="D1" s="238" t="s">
        <v>174</v>
      </c>
      <c r="E1" s="238"/>
      <c r="F1" s="238"/>
      <c r="G1" s="238"/>
      <c r="H1" s="238"/>
      <c r="I1" s="238"/>
    </row>
    <row r="2" spans="1:9" ht="15.75" hidden="1" customHeight="1">
      <c r="D2" s="238" t="s">
        <v>175</v>
      </c>
      <c r="E2" s="238"/>
      <c r="F2" s="238"/>
      <c r="G2" s="238"/>
      <c r="H2" s="238"/>
      <c r="I2" s="238"/>
    </row>
    <row r="3" spans="1:9" ht="15.75" hidden="1" customHeight="1">
      <c r="D3" s="239" t="s">
        <v>176</v>
      </c>
      <c r="E3" s="239"/>
      <c r="F3" s="239"/>
      <c r="G3" s="239"/>
      <c r="H3" s="239"/>
      <c r="I3" s="239"/>
    </row>
    <row r="4" spans="1:9" hidden="1">
      <c r="D4" s="44"/>
      <c r="E4" s="44"/>
      <c r="F4" s="44"/>
      <c r="G4" s="44"/>
      <c r="H4" s="45"/>
      <c r="I4" s="45"/>
    </row>
    <row r="5" spans="1:9" ht="36.75" hidden="1" customHeight="1"/>
    <row r="6" spans="1:9" ht="24" hidden="1" customHeight="1">
      <c r="A6" s="240" t="s">
        <v>177</v>
      </c>
      <c r="B6" s="240"/>
      <c r="C6" s="240"/>
      <c r="D6" s="240"/>
      <c r="E6" s="240"/>
      <c r="F6" s="240"/>
      <c r="G6" s="240"/>
      <c r="H6" s="240"/>
      <c r="I6" s="240"/>
    </row>
    <row r="7" spans="1:9" ht="99" hidden="1" customHeight="1">
      <c r="A7" s="241" t="s">
        <v>178</v>
      </c>
      <c r="B7" s="241"/>
      <c r="C7" s="241"/>
      <c r="D7" s="241"/>
      <c r="E7" s="241"/>
      <c r="F7" s="241"/>
      <c r="G7" s="241"/>
      <c r="H7" s="241"/>
      <c r="I7" s="241"/>
    </row>
    <row r="8" spans="1:9" ht="91.5" hidden="1" customHeight="1">
      <c r="A8" s="242" t="s">
        <v>179</v>
      </c>
      <c r="B8" s="242"/>
      <c r="C8" s="242"/>
      <c r="D8" s="242"/>
      <c r="E8" s="242"/>
      <c r="F8" s="242"/>
      <c r="G8" s="242"/>
      <c r="H8" s="242"/>
      <c r="I8" s="242"/>
    </row>
    <row r="9" spans="1:9" hidden="1"/>
    <row r="10" spans="1:9">
      <c r="A10" s="47"/>
      <c r="B10" s="47"/>
      <c r="C10" s="47"/>
      <c r="D10" s="47"/>
      <c r="E10" s="47"/>
      <c r="F10" s="243"/>
      <c r="G10" s="243"/>
      <c r="H10" s="243"/>
      <c r="I10" s="48"/>
    </row>
    <row r="11" spans="1:9">
      <c r="A11" s="47"/>
      <c r="B11" s="47"/>
      <c r="C11" s="47"/>
      <c r="D11" s="47"/>
      <c r="E11" s="47"/>
      <c r="F11" s="243"/>
      <c r="G11" s="243"/>
      <c r="H11" s="243"/>
      <c r="I11" s="49"/>
    </row>
    <row r="12" spans="1:9">
      <c r="A12" s="47"/>
      <c r="B12" s="47"/>
      <c r="C12" s="47"/>
      <c r="D12" s="47"/>
      <c r="E12" s="47"/>
      <c r="F12" s="47"/>
      <c r="G12" s="47"/>
      <c r="H12" s="47"/>
      <c r="I12" s="49"/>
    </row>
    <row r="13" spans="1:9" ht="20.25" customHeight="1">
      <c r="A13" s="215" t="s">
        <v>104</v>
      </c>
      <c r="B13" s="215"/>
      <c r="C13" s="215"/>
      <c r="D13" s="215"/>
      <c r="E13" s="215"/>
      <c r="F13" s="215"/>
      <c r="G13" s="215"/>
      <c r="H13" s="215"/>
      <c r="I13" s="215"/>
    </row>
    <row r="14" spans="1:9">
      <c r="A14" s="237" t="s">
        <v>2816</v>
      </c>
      <c r="B14" s="237"/>
      <c r="C14" s="237"/>
      <c r="D14" s="237"/>
      <c r="E14" s="237"/>
      <c r="F14" s="237"/>
      <c r="G14" s="237"/>
      <c r="H14" s="237"/>
      <c r="I14" s="237"/>
    </row>
    <row r="15" spans="1:9" ht="21.75" customHeight="1">
      <c r="A15" s="229" t="s">
        <v>2695</v>
      </c>
      <c r="B15" s="229"/>
      <c r="C15" s="229"/>
      <c r="D15" s="229"/>
      <c r="E15" s="229"/>
      <c r="F15" s="229"/>
      <c r="G15" s="229"/>
      <c r="H15" s="229"/>
      <c r="I15" s="229"/>
    </row>
    <row r="16" spans="1:9">
      <c r="A16" s="230"/>
      <c r="B16" s="230"/>
      <c r="C16" s="230"/>
      <c r="D16" s="230"/>
      <c r="E16" s="230"/>
      <c r="F16" s="230"/>
      <c r="G16" s="230"/>
      <c r="H16" s="230"/>
      <c r="I16" s="230"/>
    </row>
    <row r="17" spans="1:10" ht="27" customHeight="1">
      <c r="A17" s="229" t="s">
        <v>2879</v>
      </c>
      <c r="B17" s="229"/>
      <c r="C17" s="229"/>
      <c r="D17" s="229"/>
      <c r="E17" s="229"/>
      <c r="F17" s="229"/>
      <c r="G17" s="229"/>
      <c r="H17" s="229"/>
      <c r="I17" s="229"/>
    </row>
    <row r="18" spans="1:10" ht="25.5" customHeight="1">
      <c r="A18" s="230"/>
      <c r="B18" s="230"/>
      <c r="C18" s="230"/>
      <c r="D18" s="230"/>
      <c r="E18" s="230"/>
      <c r="F18" s="230"/>
      <c r="G18" s="230"/>
      <c r="H18" s="230"/>
      <c r="I18" s="230"/>
    </row>
    <row r="19" spans="1:10" ht="25.5" customHeight="1" thickBot="1">
      <c r="A19" s="65"/>
      <c r="B19" s="65"/>
      <c r="C19" s="65"/>
      <c r="D19" s="65"/>
      <c r="E19" s="65"/>
      <c r="F19" s="65"/>
      <c r="G19" s="65"/>
      <c r="H19" s="65"/>
      <c r="I19" s="175" t="s">
        <v>2818</v>
      </c>
    </row>
    <row r="20" spans="1:10" ht="19.5" customHeight="1">
      <c r="A20" s="231" t="s">
        <v>113</v>
      </c>
      <c r="B20" s="233" t="s">
        <v>114</v>
      </c>
      <c r="C20" s="50" t="s">
        <v>2720</v>
      </c>
      <c r="D20" s="50" t="s">
        <v>2721</v>
      </c>
      <c r="E20" s="50" t="s">
        <v>2722</v>
      </c>
      <c r="F20" s="50" t="s">
        <v>2723</v>
      </c>
      <c r="G20" s="50" t="s">
        <v>2724</v>
      </c>
      <c r="H20" s="50" t="s">
        <v>2728</v>
      </c>
      <c r="I20" s="51" t="s">
        <v>112</v>
      </c>
    </row>
    <row r="21" spans="1:10" ht="27" customHeight="1">
      <c r="A21" s="232"/>
      <c r="B21" s="234"/>
      <c r="C21" s="52" t="s">
        <v>103</v>
      </c>
      <c r="D21" s="52" t="s">
        <v>103</v>
      </c>
      <c r="E21" s="52" t="s">
        <v>103</v>
      </c>
      <c r="F21" s="52" t="s">
        <v>103</v>
      </c>
      <c r="G21" s="52" t="s">
        <v>103</v>
      </c>
      <c r="H21" s="52" t="s">
        <v>103</v>
      </c>
      <c r="I21" s="53" t="s">
        <v>6</v>
      </c>
    </row>
    <row r="22" spans="1:10" s="58" customFormat="1" ht="16.5" thickBot="1">
      <c r="A22" s="54">
        <v>1</v>
      </c>
      <c r="B22" s="55">
        <v>2</v>
      </c>
      <c r="C22" s="56" t="s">
        <v>168</v>
      </c>
      <c r="D22" s="56" t="s">
        <v>169</v>
      </c>
      <c r="E22" s="56" t="s">
        <v>170</v>
      </c>
      <c r="F22" s="56" t="s">
        <v>1977</v>
      </c>
      <c r="G22" s="56" t="s">
        <v>1987</v>
      </c>
      <c r="H22" s="56" t="s">
        <v>2004</v>
      </c>
      <c r="I22" s="57">
        <v>4</v>
      </c>
      <c r="J22" s="18"/>
    </row>
    <row r="23" spans="1:10" ht="30.75" customHeight="1">
      <c r="A23" s="235" t="s">
        <v>2819</v>
      </c>
      <c r="B23" s="236"/>
      <c r="C23" s="176">
        <v>903.08100845399963</v>
      </c>
      <c r="D23" s="176">
        <v>607.57682794519997</v>
      </c>
      <c r="E23" s="176">
        <v>511.22507700599999</v>
      </c>
      <c r="F23" s="176">
        <v>376.08657774599988</v>
      </c>
      <c r="G23" s="176">
        <v>385.96020000000027</v>
      </c>
      <c r="H23" s="176">
        <v>385.91022147599995</v>
      </c>
      <c r="I23" s="177">
        <f>SUM(C23:H23)</f>
        <v>3169.8399126272002</v>
      </c>
    </row>
    <row r="24" spans="1:10">
      <c r="A24" s="178" t="s">
        <v>115</v>
      </c>
      <c r="B24" s="179" t="s">
        <v>172</v>
      </c>
      <c r="C24" s="180">
        <v>903.08100845399963</v>
      </c>
      <c r="D24" s="180">
        <v>607.57682794519997</v>
      </c>
      <c r="E24" s="180">
        <v>511.22507700599999</v>
      </c>
      <c r="F24" s="180">
        <v>376.08657774599988</v>
      </c>
      <c r="G24" s="180">
        <v>385.96020000000027</v>
      </c>
      <c r="H24" s="180">
        <v>385.91022147599995</v>
      </c>
      <c r="I24" s="181">
        <f t="shared" ref="I24:I87" si="0">SUM(C24:H24)</f>
        <v>3169.8399126272002</v>
      </c>
    </row>
    <row r="25" spans="1:10">
      <c r="A25" s="178" t="s">
        <v>116</v>
      </c>
      <c r="B25" s="182" t="s">
        <v>129</v>
      </c>
      <c r="C25" s="180">
        <v>291.92554116293798</v>
      </c>
      <c r="D25" s="180">
        <v>58.125683080000002</v>
      </c>
      <c r="E25" s="180">
        <v>0</v>
      </c>
      <c r="F25" s="180">
        <v>0</v>
      </c>
      <c r="G25" s="180">
        <v>0</v>
      </c>
      <c r="H25" s="180">
        <v>0</v>
      </c>
      <c r="I25" s="181">
        <f t="shared" si="0"/>
        <v>350.05122424293796</v>
      </c>
    </row>
    <row r="26" spans="1:10" ht="31.5">
      <c r="A26" s="178" t="s">
        <v>117</v>
      </c>
      <c r="B26" s="183" t="s">
        <v>180</v>
      </c>
      <c r="C26" s="180">
        <v>291.92554116293798</v>
      </c>
      <c r="D26" s="180">
        <v>58.125683080000002</v>
      </c>
      <c r="E26" s="180">
        <v>0</v>
      </c>
      <c r="F26" s="180">
        <v>0</v>
      </c>
      <c r="G26" s="180">
        <v>0</v>
      </c>
      <c r="H26" s="180">
        <v>0</v>
      </c>
      <c r="I26" s="181">
        <f t="shared" si="0"/>
        <v>350.05122424293796</v>
      </c>
    </row>
    <row r="27" spans="1:10">
      <c r="A27" s="178" t="s">
        <v>130</v>
      </c>
      <c r="B27" s="184" t="s">
        <v>2820</v>
      </c>
      <c r="C27" s="180">
        <v>0</v>
      </c>
      <c r="D27" s="180">
        <v>0</v>
      </c>
      <c r="E27" s="180">
        <v>0</v>
      </c>
      <c r="F27" s="180">
        <v>0</v>
      </c>
      <c r="G27" s="180">
        <v>0</v>
      </c>
      <c r="H27" s="180">
        <v>0</v>
      </c>
      <c r="I27" s="180">
        <f t="shared" si="0"/>
        <v>0</v>
      </c>
    </row>
    <row r="28" spans="1:10" ht="31.5">
      <c r="A28" s="178" t="s">
        <v>181</v>
      </c>
      <c r="B28" s="185" t="s">
        <v>2821</v>
      </c>
      <c r="C28" s="186">
        <v>0</v>
      </c>
      <c r="D28" s="186">
        <v>0</v>
      </c>
      <c r="E28" s="186">
        <v>0</v>
      </c>
      <c r="F28" s="186">
        <v>0</v>
      </c>
      <c r="G28" s="186">
        <v>0</v>
      </c>
      <c r="H28" s="186">
        <v>0</v>
      </c>
      <c r="I28" s="180">
        <f t="shared" si="0"/>
        <v>0</v>
      </c>
    </row>
    <row r="29" spans="1:10" ht="31.5">
      <c r="A29" s="178" t="s">
        <v>2822</v>
      </c>
      <c r="B29" s="185" t="s">
        <v>2823</v>
      </c>
      <c r="C29" s="186">
        <v>0</v>
      </c>
      <c r="D29" s="186">
        <v>0</v>
      </c>
      <c r="E29" s="186">
        <v>0</v>
      </c>
      <c r="F29" s="186">
        <v>0</v>
      </c>
      <c r="G29" s="186">
        <v>0</v>
      </c>
      <c r="H29" s="186">
        <v>0</v>
      </c>
      <c r="I29" s="180">
        <f t="shared" si="0"/>
        <v>0</v>
      </c>
    </row>
    <row r="30" spans="1:10" ht="31.5">
      <c r="A30" s="178" t="s">
        <v>2824</v>
      </c>
      <c r="B30" s="185" t="s">
        <v>2825</v>
      </c>
      <c r="C30" s="186" t="s">
        <v>2829</v>
      </c>
      <c r="D30" s="186" t="s">
        <v>2829</v>
      </c>
      <c r="E30" s="186" t="s">
        <v>2829</v>
      </c>
      <c r="F30" s="186" t="s">
        <v>2829</v>
      </c>
      <c r="G30" s="186" t="s">
        <v>2829</v>
      </c>
      <c r="H30" s="186" t="s">
        <v>2829</v>
      </c>
      <c r="I30" s="180" t="s">
        <v>2829</v>
      </c>
    </row>
    <row r="31" spans="1:10">
      <c r="A31" s="178" t="s">
        <v>226</v>
      </c>
      <c r="B31" s="184" t="s">
        <v>2826</v>
      </c>
      <c r="C31" s="186">
        <v>0</v>
      </c>
      <c r="D31" s="186">
        <v>0</v>
      </c>
      <c r="E31" s="186">
        <v>0</v>
      </c>
      <c r="F31" s="186">
        <v>0</v>
      </c>
      <c r="G31" s="186">
        <v>0</v>
      </c>
      <c r="H31" s="186">
        <v>0</v>
      </c>
      <c r="I31" s="180">
        <f t="shared" si="0"/>
        <v>0</v>
      </c>
    </row>
    <row r="32" spans="1:10">
      <c r="A32" s="178" t="s">
        <v>2827</v>
      </c>
      <c r="B32" s="184" t="s">
        <v>2828</v>
      </c>
      <c r="C32" s="186" t="s">
        <v>2829</v>
      </c>
      <c r="D32" s="186" t="s">
        <v>2829</v>
      </c>
      <c r="E32" s="186" t="s">
        <v>2829</v>
      </c>
      <c r="F32" s="186" t="s">
        <v>2829</v>
      </c>
      <c r="G32" s="186" t="s">
        <v>2829</v>
      </c>
      <c r="H32" s="186" t="s">
        <v>2829</v>
      </c>
      <c r="I32" s="181" t="s">
        <v>2829</v>
      </c>
    </row>
    <row r="33" spans="1:9">
      <c r="A33" s="178" t="s">
        <v>2830</v>
      </c>
      <c r="B33" s="184" t="s">
        <v>2831</v>
      </c>
      <c r="C33" s="186">
        <v>0</v>
      </c>
      <c r="D33" s="186">
        <v>0</v>
      </c>
      <c r="E33" s="186">
        <v>0</v>
      </c>
      <c r="F33" s="186">
        <v>0</v>
      </c>
      <c r="G33" s="186">
        <v>0</v>
      </c>
      <c r="H33" s="186">
        <v>0</v>
      </c>
      <c r="I33" s="180">
        <f t="shared" si="0"/>
        <v>0</v>
      </c>
    </row>
    <row r="34" spans="1:9">
      <c r="A34" s="178" t="s">
        <v>2832</v>
      </c>
      <c r="B34" s="184" t="s">
        <v>2833</v>
      </c>
      <c r="C34" s="180">
        <v>291.92554116293798</v>
      </c>
      <c r="D34" s="180">
        <v>58.125683080000002</v>
      </c>
      <c r="E34" s="180">
        <v>0</v>
      </c>
      <c r="F34" s="180">
        <v>0</v>
      </c>
      <c r="G34" s="180">
        <v>0</v>
      </c>
      <c r="H34" s="180">
        <v>0</v>
      </c>
      <c r="I34" s="181">
        <f t="shared" si="0"/>
        <v>350.05122424293796</v>
      </c>
    </row>
    <row r="35" spans="1:9" ht="31.5">
      <c r="A35" s="178" t="s">
        <v>2834</v>
      </c>
      <c r="B35" s="185" t="s">
        <v>2835</v>
      </c>
      <c r="C35" s="186" t="s">
        <v>2829</v>
      </c>
      <c r="D35" s="186" t="s">
        <v>2829</v>
      </c>
      <c r="E35" s="186" t="s">
        <v>2829</v>
      </c>
      <c r="F35" s="186" t="s">
        <v>2829</v>
      </c>
      <c r="G35" s="186" t="s">
        <v>2829</v>
      </c>
      <c r="H35" s="186" t="s">
        <v>2829</v>
      </c>
      <c r="I35" s="181" t="s">
        <v>2829</v>
      </c>
    </row>
    <row r="36" spans="1:9">
      <c r="A36" s="178" t="s">
        <v>2836</v>
      </c>
      <c r="B36" s="185" t="s">
        <v>2837</v>
      </c>
      <c r="C36" s="186" t="s">
        <v>2829</v>
      </c>
      <c r="D36" s="186" t="s">
        <v>2829</v>
      </c>
      <c r="E36" s="186" t="s">
        <v>2829</v>
      </c>
      <c r="F36" s="186" t="s">
        <v>2829</v>
      </c>
      <c r="G36" s="186" t="s">
        <v>2829</v>
      </c>
      <c r="H36" s="186" t="s">
        <v>2829</v>
      </c>
      <c r="I36" s="181" t="s">
        <v>2829</v>
      </c>
    </row>
    <row r="37" spans="1:9">
      <c r="A37" s="178" t="s">
        <v>2838</v>
      </c>
      <c r="B37" s="185" t="s">
        <v>2839</v>
      </c>
      <c r="C37" s="180">
        <v>291.92554116293798</v>
      </c>
      <c r="D37" s="180">
        <v>58.125683080000002</v>
      </c>
      <c r="E37" s="180">
        <v>0</v>
      </c>
      <c r="F37" s="180">
        <v>0</v>
      </c>
      <c r="G37" s="180">
        <v>0</v>
      </c>
      <c r="H37" s="180">
        <v>0</v>
      </c>
      <c r="I37" s="181">
        <f t="shared" si="0"/>
        <v>350.05122424293796</v>
      </c>
    </row>
    <row r="38" spans="1:9">
      <c r="A38" s="178" t="s">
        <v>2840</v>
      </c>
      <c r="B38" s="185" t="s">
        <v>2837</v>
      </c>
      <c r="C38" s="180">
        <v>291.92554116293798</v>
      </c>
      <c r="D38" s="180">
        <v>58.125683080000002</v>
      </c>
      <c r="E38" s="180">
        <v>0</v>
      </c>
      <c r="F38" s="180">
        <v>0</v>
      </c>
      <c r="G38" s="180">
        <v>0</v>
      </c>
      <c r="H38" s="180">
        <v>0</v>
      </c>
      <c r="I38" s="181">
        <f t="shared" si="0"/>
        <v>350.05122424293796</v>
      </c>
    </row>
    <row r="39" spans="1:9">
      <c r="A39" s="178" t="s">
        <v>2841</v>
      </c>
      <c r="B39" s="184" t="s">
        <v>2842</v>
      </c>
      <c r="C39" s="186" t="s">
        <v>2829</v>
      </c>
      <c r="D39" s="186" t="s">
        <v>2829</v>
      </c>
      <c r="E39" s="186" t="s">
        <v>2829</v>
      </c>
      <c r="F39" s="186" t="s">
        <v>2829</v>
      </c>
      <c r="G39" s="186" t="s">
        <v>2829</v>
      </c>
      <c r="H39" s="186" t="s">
        <v>2829</v>
      </c>
      <c r="I39" s="181" t="s">
        <v>2829</v>
      </c>
    </row>
    <row r="40" spans="1:9">
      <c r="A40" s="178" t="s">
        <v>2843</v>
      </c>
      <c r="B40" s="184" t="s">
        <v>2844</v>
      </c>
      <c r="C40" s="186">
        <v>0</v>
      </c>
      <c r="D40" s="186">
        <v>0</v>
      </c>
      <c r="E40" s="186">
        <v>0</v>
      </c>
      <c r="F40" s="186">
        <v>0</v>
      </c>
      <c r="G40" s="186">
        <v>0</v>
      </c>
      <c r="H40" s="186">
        <v>0</v>
      </c>
      <c r="I40" s="181">
        <f t="shared" si="0"/>
        <v>0</v>
      </c>
    </row>
    <row r="41" spans="1:9" ht="31.5">
      <c r="A41" s="178" t="s">
        <v>2845</v>
      </c>
      <c r="B41" s="184" t="s">
        <v>2846</v>
      </c>
      <c r="C41" s="186" t="s">
        <v>2829</v>
      </c>
      <c r="D41" s="186" t="s">
        <v>2829</v>
      </c>
      <c r="E41" s="186" t="s">
        <v>2829</v>
      </c>
      <c r="F41" s="186" t="s">
        <v>2829</v>
      </c>
      <c r="G41" s="186" t="s">
        <v>2829</v>
      </c>
      <c r="H41" s="186" t="s">
        <v>2829</v>
      </c>
      <c r="I41" s="181" t="s">
        <v>2829</v>
      </c>
    </row>
    <row r="42" spans="1:9">
      <c r="A42" s="178" t="s">
        <v>2847</v>
      </c>
      <c r="B42" s="185" t="s">
        <v>2848</v>
      </c>
      <c r="C42" s="186" t="s">
        <v>2829</v>
      </c>
      <c r="D42" s="186" t="s">
        <v>2829</v>
      </c>
      <c r="E42" s="186" t="s">
        <v>2829</v>
      </c>
      <c r="F42" s="186" t="s">
        <v>2829</v>
      </c>
      <c r="G42" s="186" t="s">
        <v>2829</v>
      </c>
      <c r="H42" s="186" t="s">
        <v>2829</v>
      </c>
      <c r="I42" s="181" t="s">
        <v>2829</v>
      </c>
    </row>
    <row r="43" spans="1:9">
      <c r="A43" s="178" t="s">
        <v>2849</v>
      </c>
      <c r="B43" s="187" t="s">
        <v>2850</v>
      </c>
      <c r="C43" s="186" t="s">
        <v>2829</v>
      </c>
      <c r="D43" s="186" t="s">
        <v>2829</v>
      </c>
      <c r="E43" s="186" t="s">
        <v>2829</v>
      </c>
      <c r="F43" s="186" t="s">
        <v>2829</v>
      </c>
      <c r="G43" s="186" t="s">
        <v>2829</v>
      </c>
      <c r="H43" s="186" t="s">
        <v>2829</v>
      </c>
      <c r="I43" s="181" t="s">
        <v>2829</v>
      </c>
    </row>
    <row r="44" spans="1:9" ht="31.5">
      <c r="A44" s="178" t="s">
        <v>118</v>
      </c>
      <c r="B44" s="183" t="s">
        <v>182</v>
      </c>
      <c r="C44" s="186" t="s">
        <v>2829</v>
      </c>
      <c r="D44" s="186" t="s">
        <v>2829</v>
      </c>
      <c r="E44" s="186" t="s">
        <v>2829</v>
      </c>
      <c r="F44" s="186" t="s">
        <v>2829</v>
      </c>
      <c r="G44" s="186" t="s">
        <v>2829</v>
      </c>
      <c r="H44" s="186" t="s">
        <v>2829</v>
      </c>
      <c r="I44" s="181" t="s">
        <v>2829</v>
      </c>
    </row>
    <row r="45" spans="1:9" ht="31.5">
      <c r="A45" s="178" t="s">
        <v>183</v>
      </c>
      <c r="B45" s="184" t="s">
        <v>2821</v>
      </c>
      <c r="C45" s="186" t="s">
        <v>2829</v>
      </c>
      <c r="D45" s="186" t="s">
        <v>2829</v>
      </c>
      <c r="E45" s="186" t="s">
        <v>2829</v>
      </c>
      <c r="F45" s="186" t="s">
        <v>2829</v>
      </c>
      <c r="G45" s="186" t="s">
        <v>2829</v>
      </c>
      <c r="H45" s="186" t="s">
        <v>2829</v>
      </c>
      <c r="I45" s="181" t="s">
        <v>2829</v>
      </c>
    </row>
    <row r="46" spans="1:9" ht="31.5">
      <c r="A46" s="178" t="s">
        <v>184</v>
      </c>
      <c r="B46" s="184" t="s">
        <v>2823</v>
      </c>
      <c r="C46" s="186" t="s">
        <v>2829</v>
      </c>
      <c r="D46" s="186" t="s">
        <v>2829</v>
      </c>
      <c r="E46" s="186" t="s">
        <v>2829</v>
      </c>
      <c r="F46" s="186" t="s">
        <v>2829</v>
      </c>
      <c r="G46" s="186" t="s">
        <v>2829</v>
      </c>
      <c r="H46" s="186" t="s">
        <v>2829</v>
      </c>
      <c r="I46" s="181" t="s">
        <v>2829</v>
      </c>
    </row>
    <row r="47" spans="1:9" ht="31.5">
      <c r="A47" s="178" t="s">
        <v>2851</v>
      </c>
      <c r="B47" s="184" t="s">
        <v>2825</v>
      </c>
      <c r="C47" s="186" t="s">
        <v>2829</v>
      </c>
      <c r="D47" s="186" t="s">
        <v>2829</v>
      </c>
      <c r="E47" s="186" t="s">
        <v>2829</v>
      </c>
      <c r="F47" s="186" t="s">
        <v>2829</v>
      </c>
      <c r="G47" s="186" t="s">
        <v>2829</v>
      </c>
      <c r="H47" s="186" t="s">
        <v>2829</v>
      </c>
      <c r="I47" s="181" t="s">
        <v>2829</v>
      </c>
    </row>
    <row r="48" spans="1:9">
      <c r="A48" s="178" t="s">
        <v>119</v>
      </c>
      <c r="B48" s="183" t="s">
        <v>171</v>
      </c>
      <c r="C48" s="186">
        <v>0</v>
      </c>
      <c r="D48" s="186">
        <v>0</v>
      </c>
      <c r="E48" s="186">
        <v>0</v>
      </c>
      <c r="F48" s="186">
        <v>0</v>
      </c>
      <c r="G48" s="186">
        <v>0</v>
      </c>
      <c r="H48" s="186">
        <v>0</v>
      </c>
      <c r="I48" s="181">
        <f t="shared" si="0"/>
        <v>0</v>
      </c>
    </row>
    <row r="49" spans="1:9">
      <c r="A49" s="178" t="s">
        <v>120</v>
      </c>
      <c r="B49" s="182" t="s">
        <v>173</v>
      </c>
      <c r="C49" s="180">
        <v>462.28606536138363</v>
      </c>
      <c r="D49" s="180">
        <v>449.99241987099992</v>
      </c>
      <c r="E49" s="180">
        <v>306.59616333333298</v>
      </c>
      <c r="F49" s="180">
        <v>314.69800059999994</v>
      </c>
      <c r="G49" s="180">
        <v>323.13432023666695</v>
      </c>
      <c r="H49" s="180">
        <v>323.13600087999993</v>
      </c>
      <c r="I49" s="181">
        <f t="shared" si="0"/>
        <v>2179.8429702823832</v>
      </c>
    </row>
    <row r="50" spans="1:9">
      <c r="A50" s="178" t="s">
        <v>131</v>
      </c>
      <c r="B50" s="183" t="s">
        <v>185</v>
      </c>
      <c r="C50" s="180">
        <v>293.816204581085</v>
      </c>
      <c r="D50" s="180">
        <v>297.45037554248199</v>
      </c>
      <c r="E50" s="180">
        <v>303.59159906151717</v>
      </c>
      <c r="F50" s="180">
        <v>311.69343632818413</v>
      </c>
      <c r="G50" s="180">
        <v>320.12975596485114</v>
      </c>
      <c r="H50" s="180">
        <v>320.13143660818412</v>
      </c>
      <c r="I50" s="181">
        <f t="shared" si="0"/>
        <v>1846.8128080863034</v>
      </c>
    </row>
    <row r="51" spans="1:9">
      <c r="A51" s="178" t="s">
        <v>132</v>
      </c>
      <c r="B51" s="184" t="s">
        <v>2852</v>
      </c>
      <c r="C51" s="180">
        <v>191.272155862993</v>
      </c>
      <c r="D51" s="180">
        <v>194.90632682438999</v>
      </c>
      <c r="E51" s="180">
        <v>201.04755034342514</v>
      </c>
      <c r="F51" s="180">
        <v>209.14938761009216</v>
      </c>
      <c r="G51" s="180">
        <v>217.58570724675917</v>
      </c>
      <c r="H51" s="180">
        <v>217.58738789009215</v>
      </c>
      <c r="I51" s="181">
        <f t="shared" si="0"/>
        <v>1231.5485157777516</v>
      </c>
    </row>
    <row r="52" spans="1:9" ht="31.5">
      <c r="A52" s="178" t="s">
        <v>186</v>
      </c>
      <c r="B52" s="185" t="s">
        <v>2821</v>
      </c>
      <c r="C52" s="180">
        <v>0</v>
      </c>
      <c r="D52" s="180">
        <v>0</v>
      </c>
      <c r="E52" s="180">
        <v>0</v>
      </c>
      <c r="F52" s="180">
        <v>0</v>
      </c>
      <c r="G52" s="180">
        <v>0</v>
      </c>
      <c r="H52" s="180">
        <v>0</v>
      </c>
      <c r="I52" s="180">
        <f t="shared" si="0"/>
        <v>0</v>
      </c>
    </row>
    <row r="53" spans="1:9" ht="31.5">
      <c r="A53" s="178" t="s">
        <v>2853</v>
      </c>
      <c r="B53" s="185" t="s">
        <v>2823</v>
      </c>
      <c r="C53" s="180">
        <v>191.272155862993</v>
      </c>
      <c r="D53" s="180">
        <v>194.90632682438999</v>
      </c>
      <c r="E53" s="180">
        <v>201.04755034342514</v>
      </c>
      <c r="F53" s="186">
        <v>209.14938761009216</v>
      </c>
      <c r="G53" s="180">
        <v>217.58570724675917</v>
      </c>
      <c r="H53" s="180">
        <v>217.58738789009215</v>
      </c>
      <c r="I53" s="181">
        <f t="shared" si="0"/>
        <v>1231.5485157777516</v>
      </c>
    </row>
    <row r="54" spans="1:9" ht="31.5">
      <c r="A54" s="178" t="s">
        <v>2854</v>
      </c>
      <c r="B54" s="185" t="s">
        <v>2825</v>
      </c>
      <c r="C54" s="186" t="s">
        <v>2829</v>
      </c>
      <c r="D54" s="186" t="s">
        <v>2829</v>
      </c>
      <c r="E54" s="186" t="s">
        <v>2829</v>
      </c>
      <c r="F54" s="186" t="s">
        <v>2829</v>
      </c>
      <c r="G54" s="186" t="s">
        <v>2829</v>
      </c>
      <c r="H54" s="186" t="s">
        <v>2829</v>
      </c>
      <c r="I54" s="181" t="s">
        <v>2829</v>
      </c>
    </row>
    <row r="55" spans="1:9">
      <c r="A55" s="178" t="s">
        <v>2855</v>
      </c>
      <c r="B55" s="184" t="s">
        <v>2856</v>
      </c>
      <c r="C55" s="180">
        <v>0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f t="shared" si="0"/>
        <v>0</v>
      </c>
    </row>
    <row r="56" spans="1:9">
      <c r="A56" s="178" t="s">
        <v>2857</v>
      </c>
      <c r="B56" s="184" t="s">
        <v>2858</v>
      </c>
      <c r="C56" s="186" t="s">
        <v>2829</v>
      </c>
      <c r="D56" s="186" t="s">
        <v>2829</v>
      </c>
      <c r="E56" s="186" t="s">
        <v>2829</v>
      </c>
      <c r="F56" s="186" t="s">
        <v>2829</v>
      </c>
      <c r="G56" s="186" t="s">
        <v>2829</v>
      </c>
      <c r="H56" s="186" t="s">
        <v>2829</v>
      </c>
      <c r="I56" s="181" t="s">
        <v>2829</v>
      </c>
    </row>
    <row r="57" spans="1:9">
      <c r="A57" s="178" t="s">
        <v>2859</v>
      </c>
      <c r="B57" s="184" t="s">
        <v>2860</v>
      </c>
      <c r="C57" s="180">
        <v>0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f t="shared" si="0"/>
        <v>0</v>
      </c>
    </row>
    <row r="58" spans="1:9">
      <c r="A58" s="178" t="s">
        <v>2861</v>
      </c>
      <c r="B58" s="184" t="s">
        <v>2862</v>
      </c>
      <c r="C58" s="186" t="s">
        <v>2829</v>
      </c>
      <c r="D58" s="186" t="s">
        <v>2829</v>
      </c>
      <c r="E58" s="186" t="s">
        <v>2829</v>
      </c>
      <c r="F58" s="186" t="s">
        <v>2829</v>
      </c>
      <c r="G58" s="186" t="s">
        <v>2829</v>
      </c>
      <c r="H58" s="186" t="s">
        <v>2829</v>
      </c>
      <c r="I58" s="181" t="s">
        <v>2829</v>
      </c>
    </row>
    <row r="59" spans="1:9">
      <c r="A59" s="178" t="s">
        <v>2863</v>
      </c>
      <c r="B59" s="184" t="s">
        <v>2844</v>
      </c>
      <c r="C59" s="180">
        <v>102.544048718092</v>
      </c>
      <c r="D59" s="180">
        <v>102.544048718092</v>
      </c>
      <c r="E59" s="180">
        <v>102.544048718092</v>
      </c>
      <c r="F59" s="180">
        <v>102.544048718092</v>
      </c>
      <c r="G59" s="180">
        <v>102.544048718092</v>
      </c>
      <c r="H59" s="180">
        <v>102.544048718092</v>
      </c>
      <c r="I59" s="181">
        <f t="shared" si="0"/>
        <v>615.26429230855194</v>
      </c>
    </row>
    <row r="60" spans="1:9" ht="31.5">
      <c r="A60" s="178" t="s">
        <v>2864</v>
      </c>
      <c r="B60" s="184" t="s">
        <v>2865</v>
      </c>
      <c r="C60" s="186" t="s">
        <v>2829</v>
      </c>
      <c r="D60" s="186" t="s">
        <v>2829</v>
      </c>
      <c r="E60" s="186" t="s">
        <v>2829</v>
      </c>
      <c r="F60" s="186" t="s">
        <v>2829</v>
      </c>
      <c r="G60" s="186" t="s">
        <v>2829</v>
      </c>
      <c r="H60" s="186" t="s">
        <v>2829</v>
      </c>
      <c r="I60" s="181" t="s">
        <v>2829</v>
      </c>
    </row>
    <row r="61" spans="1:9">
      <c r="A61" s="178" t="s">
        <v>2866</v>
      </c>
      <c r="B61" s="185" t="s">
        <v>2848</v>
      </c>
      <c r="C61" s="186" t="s">
        <v>2829</v>
      </c>
      <c r="D61" s="186" t="s">
        <v>2829</v>
      </c>
      <c r="E61" s="186" t="s">
        <v>2829</v>
      </c>
      <c r="F61" s="186" t="s">
        <v>2829</v>
      </c>
      <c r="G61" s="186" t="s">
        <v>2829</v>
      </c>
      <c r="H61" s="186" t="s">
        <v>2829</v>
      </c>
      <c r="I61" s="181" t="s">
        <v>2829</v>
      </c>
    </row>
    <row r="62" spans="1:9">
      <c r="A62" s="178" t="s">
        <v>2867</v>
      </c>
      <c r="B62" s="187" t="s">
        <v>2850</v>
      </c>
      <c r="C62" s="186" t="s">
        <v>2829</v>
      </c>
      <c r="D62" s="186" t="s">
        <v>2829</v>
      </c>
      <c r="E62" s="186" t="s">
        <v>2829</v>
      </c>
      <c r="F62" s="186" t="s">
        <v>2829</v>
      </c>
      <c r="G62" s="186" t="s">
        <v>2829</v>
      </c>
      <c r="H62" s="186" t="s">
        <v>2829</v>
      </c>
      <c r="I62" s="181" t="s">
        <v>2829</v>
      </c>
    </row>
    <row r="63" spans="1:9">
      <c r="A63" s="178" t="s">
        <v>133</v>
      </c>
      <c r="B63" s="183" t="s">
        <v>187</v>
      </c>
      <c r="C63" s="180">
        <v>3.0045642718158301</v>
      </c>
      <c r="D63" s="180">
        <v>3.0045642718158301</v>
      </c>
      <c r="E63" s="180">
        <v>3.0045642718158301</v>
      </c>
      <c r="F63" s="180">
        <v>3.0045642718158301</v>
      </c>
      <c r="G63" s="180">
        <v>3.0045642718158301</v>
      </c>
      <c r="H63" s="180">
        <v>3.0045642718158301</v>
      </c>
      <c r="I63" s="181">
        <f t="shared" si="0"/>
        <v>18.02738563089498</v>
      </c>
    </row>
    <row r="64" spans="1:9">
      <c r="A64" s="178" t="s">
        <v>134</v>
      </c>
      <c r="B64" s="183" t="s">
        <v>165</v>
      </c>
      <c r="C64" s="180">
        <v>165.46529650848282</v>
      </c>
      <c r="D64" s="180">
        <v>149.53748005670215</v>
      </c>
      <c r="E64" s="180">
        <v>0</v>
      </c>
      <c r="F64" s="180">
        <v>0</v>
      </c>
      <c r="G64" s="180">
        <v>0</v>
      </c>
      <c r="H64" s="180">
        <v>0</v>
      </c>
      <c r="I64" s="181">
        <f t="shared" si="0"/>
        <v>315.00277656518494</v>
      </c>
    </row>
    <row r="65" spans="1:9">
      <c r="A65" s="178" t="s">
        <v>135</v>
      </c>
      <c r="B65" s="184" t="s">
        <v>2852</v>
      </c>
      <c r="C65" s="180">
        <v>128.46529650848282</v>
      </c>
      <c r="D65" s="180">
        <v>53.147624325109156</v>
      </c>
      <c r="E65" s="180">
        <v>0</v>
      </c>
      <c r="F65" s="180">
        <v>0</v>
      </c>
      <c r="G65" s="180">
        <v>0</v>
      </c>
      <c r="H65" s="180">
        <v>0</v>
      </c>
      <c r="I65" s="181">
        <f t="shared" si="0"/>
        <v>181.61292083359197</v>
      </c>
    </row>
    <row r="66" spans="1:9" ht="31.5">
      <c r="A66" s="178" t="s">
        <v>188</v>
      </c>
      <c r="B66" s="185" t="s">
        <v>2821</v>
      </c>
      <c r="C66" s="180">
        <v>0</v>
      </c>
      <c r="D66" s="180">
        <v>0</v>
      </c>
      <c r="E66" s="186">
        <v>0</v>
      </c>
      <c r="F66" s="186">
        <v>0</v>
      </c>
      <c r="G66" s="186">
        <v>0</v>
      </c>
      <c r="H66" s="180">
        <v>0</v>
      </c>
      <c r="I66" s="180">
        <f t="shared" si="0"/>
        <v>0</v>
      </c>
    </row>
    <row r="67" spans="1:9" ht="31.5">
      <c r="A67" s="178" t="s">
        <v>2868</v>
      </c>
      <c r="B67" s="185" t="s">
        <v>2823</v>
      </c>
      <c r="C67" s="180">
        <v>128.46529650848282</v>
      </c>
      <c r="D67" s="180">
        <v>53.147624325109156</v>
      </c>
      <c r="E67" s="186">
        <v>0</v>
      </c>
      <c r="F67" s="186">
        <v>0</v>
      </c>
      <c r="G67" s="186">
        <v>0</v>
      </c>
      <c r="H67" s="186">
        <v>0</v>
      </c>
      <c r="I67" s="181">
        <f t="shared" si="0"/>
        <v>181.61292083359197</v>
      </c>
    </row>
    <row r="68" spans="1:9" ht="31.5">
      <c r="A68" s="178" t="s">
        <v>2869</v>
      </c>
      <c r="B68" s="185" t="s">
        <v>2825</v>
      </c>
      <c r="C68" s="180">
        <v>0</v>
      </c>
      <c r="D68" s="180">
        <v>0</v>
      </c>
      <c r="E68" s="186">
        <v>0</v>
      </c>
      <c r="F68" s="186">
        <v>0</v>
      </c>
      <c r="G68" s="186">
        <v>0</v>
      </c>
      <c r="H68" s="180">
        <v>0</v>
      </c>
      <c r="I68" s="180">
        <f t="shared" si="0"/>
        <v>0</v>
      </c>
    </row>
    <row r="69" spans="1:9">
      <c r="A69" s="178" t="s">
        <v>2870</v>
      </c>
      <c r="B69" s="184" t="s">
        <v>2856</v>
      </c>
      <c r="C69" s="180">
        <v>0</v>
      </c>
      <c r="D69" s="180">
        <v>0</v>
      </c>
      <c r="E69" s="186">
        <v>0</v>
      </c>
      <c r="F69" s="186">
        <v>0</v>
      </c>
      <c r="G69" s="186">
        <v>0</v>
      </c>
      <c r="H69" s="180">
        <v>0</v>
      </c>
      <c r="I69" s="180">
        <f t="shared" si="0"/>
        <v>0</v>
      </c>
    </row>
    <row r="70" spans="1:9">
      <c r="A70" s="178" t="s">
        <v>2871</v>
      </c>
      <c r="B70" s="184" t="s">
        <v>2858</v>
      </c>
      <c r="C70" s="186" t="s">
        <v>2829</v>
      </c>
      <c r="D70" s="186" t="s">
        <v>2829</v>
      </c>
      <c r="E70" s="186" t="s">
        <v>2829</v>
      </c>
      <c r="F70" s="186" t="s">
        <v>2829</v>
      </c>
      <c r="G70" s="186" t="s">
        <v>2829</v>
      </c>
      <c r="H70" s="186" t="s">
        <v>2829</v>
      </c>
      <c r="I70" s="181" t="s">
        <v>2829</v>
      </c>
    </row>
    <row r="71" spans="1:9">
      <c r="A71" s="178" t="s">
        <v>2872</v>
      </c>
      <c r="B71" s="184" t="s">
        <v>2860</v>
      </c>
      <c r="C71" s="180">
        <v>0</v>
      </c>
      <c r="D71" s="180">
        <v>0</v>
      </c>
      <c r="E71" s="186">
        <v>0</v>
      </c>
      <c r="F71" s="186">
        <v>0</v>
      </c>
      <c r="G71" s="186">
        <v>0</v>
      </c>
      <c r="H71" s="180">
        <v>0</v>
      </c>
      <c r="I71" s="180">
        <f t="shared" si="0"/>
        <v>0</v>
      </c>
    </row>
    <row r="72" spans="1:9">
      <c r="A72" s="178" t="s">
        <v>2873</v>
      </c>
      <c r="B72" s="184" t="s">
        <v>2862</v>
      </c>
      <c r="C72" s="186" t="s">
        <v>2829</v>
      </c>
      <c r="D72" s="186" t="s">
        <v>2829</v>
      </c>
      <c r="E72" s="186" t="s">
        <v>2829</v>
      </c>
      <c r="F72" s="186" t="s">
        <v>2829</v>
      </c>
      <c r="G72" s="186" t="s">
        <v>2829</v>
      </c>
      <c r="H72" s="186" t="s">
        <v>2829</v>
      </c>
      <c r="I72" s="181" t="s">
        <v>2829</v>
      </c>
    </row>
    <row r="73" spans="1:9">
      <c r="A73" s="178" t="s">
        <v>2874</v>
      </c>
      <c r="B73" s="184" t="s">
        <v>2844</v>
      </c>
      <c r="C73" s="180">
        <v>37</v>
      </c>
      <c r="D73" s="180">
        <v>96.389855731593002</v>
      </c>
      <c r="E73" s="186">
        <v>0</v>
      </c>
      <c r="F73" s="180">
        <v>0</v>
      </c>
      <c r="G73" s="180">
        <v>0</v>
      </c>
      <c r="H73" s="180">
        <v>0</v>
      </c>
      <c r="I73" s="181">
        <f t="shared" si="0"/>
        <v>133.389855731593</v>
      </c>
    </row>
    <row r="74" spans="1:9" ht="31.5">
      <c r="A74" s="178" t="s">
        <v>2875</v>
      </c>
      <c r="B74" s="184" t="s">
        <v>2865</v>
      </c>
      <c r="C74" s="186" t="s">
        <v>2829</v>
      </c>
      <c r="D74" s="186" t="s">
        <v>2829</v>
      </c>
      <c r="E74" s="186" t="s">
        <v>2829</v>
      </c>
      <c r="F74" s="186" t="s">
        <v>2829</v>
      </c>
      <c r="G74" s="186" t="s">
        <v>2829</v>
      </c>
      <c r="H74" s="186" t="s">
        <v>2829</v>
      </c>
      <c r="I74" s="181" t="s">
        <v>2829</v>
      </c>
    </row>
    <row r="75" spans="1:9">
      <c r="A75" s="178" t="s">
        <v>2876</v>
      </c>
      <c r="B75" s="187" t="s">
        <v>2848</v>
      </c>
      <c r="C75" s="186" t="s">
        <v>2829</v>
      </c>
      <c r="D75" s="186" t="s">
        <v>2829</v>
      </c>
      <c r="E75" s="186" t="s">
        <v>2829</v>
      </c>
      <c r="F75" s="186" t="s">
        <v>2829</v>
      </c>
      <c r="G75" s="186" t="s">
        <v>2829</v>
      </c>
      <c r="H75" s="186" t="s">
        <v>2829</v>
      </c>
      <c r="I75" s="181" t="s">
        <v>2829</v>
      </c>
    </row>
    <row r="76" spans="1:9">
      <c r="A76" s="178" t="s">
        <v>2877</v>
      </c>
      <c r="B76" s="187" t="s">
        <v>2850</v>
      </c>
      <c r="C76" s="186" t="s">
        <v>2829</v>
      </c>
      <c r="D76" s="186" t="s">
        <v>2829</v>
      </c>
      <c r="E76" s="186" t="s">
        <v>2829</v>
      </c>
      <c r="F76" s="186" t="s">
        <v>2829</v>
      </c>
      <c r="G76" s="186" t="s">
        <v>2829</v>
      </c>
      <c r="H76" s="186" t="s">
        <v>2829</v>
      </c>
      <c r="I76" s="181" t="s">
        <v>2829</v>
      </c>
    </row>
    <row r="77" spans="1:9">
      <c r="A77" s="178" t="s">
        <v>136</v>
      </c>
      <c r="B77" s="182" t="s">
        <v>2878</v>
      </c>
      <c r="C77" s="180">
        <v>0</v>
      </c>
      <c r="D77" s="180">
        <v>0</v>
      </c>
      <c r="E77" s="186">
        <v>0</v>
      </c>
      <c r="F77" s="186">
        <v>0</v>
      </c>
      <c r="G77" s="186">
        <v>0</v>
      </c>
      <c r="H77" s="180">
        <v>0</v>
      </c>
      <c r="I77" s="180">
        <f t="shared" si="0"/>
        <v>0</v>
      </c>
    </row>
    <row r="78" spans="1:9">
      <c r="A78" s="178" t="s">
        <v>137</v>
      </c>
      <c r="B78" s="182" t="s">
        <v>189</v>
      </c>
      <c r="C78" s="180">
        <v>148.86940192967799</v>
      </c>
      <c r="D78" s="180">
        <v>99.458724994200011</v>
      </c>
      <c r="E78" s="186">
        <v>204.62891367266701</v>
      </c>
      <c r="F78" s="186">
        <v>61.388577145999903</v>
      </c>
      <c r="G78" s="186">
        <v>62.825879763333297</v>
      </c>
      <c r="H78" s="180">
        <v>62.774220595999999</v>
      </c>
      <c r="I78" s="181">
        <f t="shared" si="0"/>
        <v>639.94571810187824</v>
      </c>
    </row>
    <row r="79" spans="1:9">
      <c r="A79" s="178" t="s">
        <v>138</v>
      </c>
      <c r="B79" s="183" t="s">
        <v>190</v>
      </c>
      <c r="C79" s="180">
        <v>0</v>
      </c>
      <c r="D79" s="180">
        <v>0</v>
      </c>
      <c r="E79" s="180">
        <v>0</v>
      </c>
      <c r="F79" s="180">
        <v>0</v>
      </c>
      <c r="G79" s="180">
        <v>0</v>
      </c>
      <c r="H79" s="180">
        <v>0</v>
      </c>
      <c r="I79" s="180">
        <f t="shared" si="0"/>
        <v>0</v>
      </c>
    </row>
    <row r="80" spans="1:9">
      <c r="A80" s="178" t="s">
        <v>191</v>
      </c>
      <c r="B80" s="183" t="s">
        <v>192</v>
      </c>
      <c r="C80" s="180">
        <v>0</v>
      </c>
      <c r="D80" s="180">
        <v>0</v>
      </c>
      <c r="E80" s="180">
        <v>0</v>
      </c>
      <c r="F80" s="180">
        <v>0</v>
      </c>
      <c r="G80" s="180">
        <v>0</v>
      </c>
      <c r="H80" s="180">
        <v>0</v>
      </c>
      <c r="I80" s="181">
        <f t="shared" si="0"/>
        <v>0</v>
      </c>
    </row>
    <row r="81" spans="1:9">
      <c r="A81" s="178" t="s">
        <v>121</v>
      </c>
      <c r="B81" s="179" t="s">
        <v>193</v>
      </c>
      <c r="C81" s="180">
        <v>0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1">
        <f t="shared" si="0"/>
        <v>0</v>
      </c>
    </row>
    <row r="82" spans="1:9">
      <c r="A82" s="178" t="s">
        <v>122</v>
      </c>
      <c r="B82" s="182" t="s">
        <v>139</v>
      </c>
      <c r="C82" s="180">
        <v>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1">
        <f t="shared" si="0"/>
        <v>0</v>
      </c>
    </row>
    <row r="83" spans="1:9">
      <c r="A83" s="178" t="s">
        <v>123</v>
      </c>
      <c r="B83" s="182" t="s">
        <v>140</v>
      </c>
      <c r="C83" s="180">
        <v>0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f t="shared" si="0"/>
        <v>0</v>
      </c>
    </row>
    <row r="84" spans="1:9">
      <c r="A84" s="178" t="s">
        <v>124</v>
      </c>
      <c r="B84" s="182" t="s">
        <v>194</v>
      </c>
      <c r="C84" s="180">
        <v>0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f t="shared" si="0"/>
        <v>0</v>
      </c>
    </row>
    <row r="85" spans="1:9">
      <c r="A85" s="178" t="s">
        <v>125</v>
      </c>
      <c r="B85" s="182" t="s">
        <v>141</v>
      </c>
      <c r="C85" s="180">
        <v>0</v>
      </c>
      <c r="D85" s="180">
        <v>0</v>
      </c>
      <c r="E85" s="180">
        <v>0</v>
      </c>
      <c r="F85" s="180">
        <v>0</v>
      </c>
      <c r="G85" s="180">
        <v>0</v>
      </c>
      <c r="H85" s="180">
        <v>0</v>
      </c>
      <c r="I85" s="181">
        <f t="shared" si="0"/>
        <v>0</v>
      </c>
    </row>
    <row r="86" spans="1:9">
      <c r="A86" s="178" t="s">
        <v>126</v>
      </c>
      <c r="B86" s="182" t="s">
        <v>195</v>
      </c>
      <c r="C86" s="180">
        <v>0</v>
      </c>
      <c r="D86" s="180">
        <v>0</v>
      </c>
      <c r="E86" s="180">
        <v>0</v>
      </c>
      <c r="F86" s="180">
        <v>0</v>
      </c>
      <c r="G86" s="180">
        <v>0</v>
      </c>
      <c r="H86" s="180">
        <v>0</v>
      </c>
      <c r="I86" s="180">
        <f t="shared" si="0"/>
        <v>0</v>
      </c>
    </row>
    <row r="87" spans="1:9">
      <c r="A87" s="178" t="s">
        <v>142</v>
      </c>
      <c r="B87" s="183" t="s">
        <v>196</v>
      </c>
      <c r="C87" s="180">
        <v>0</v>
      </c>
      <c r="D87" s="180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f t="shared" si="0"/>
        <v>0</v>
      </c>
    </row>
    <row r="88" spans="1:9" ht="31.5">
      <c r="A88" s="178" t="s">
        <v>166</v>
      </c>
      <c r="B88" s="184" t="s">
        <v>197</v>
      </c>
      <c r="C88" s="180">
        <v>0</v>
      </c>
      <c r="D88" s="180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f t="shared" ref="I88:I92" si="1">SUM(C88:H88)</f>
        <v>0</v>
      </c>
    </row>
    <row r="89" spans="1:9">
      <c r="A89" s="178" t="s">
        <v>143</v>
      </c>
      <c r="B89" s="183" t="s">
        <v>198</v>
      </c>
      <c r="C89" s="180">
        <v>0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f t="shared" si="1"/>
        <v>0</v>
      </c>
    </row>
    <row r="90" spans="1:9" ht="31.5">
      <c r="A90" s="178" t="s">
        <v>167</v>
      </c>
      <c r="B90" s="184" t="s">
        <v>199</v>
      </c>
      <c r="C90" s="180">
        <v>0</v>
      </c>
      <c r="D90" s="180">
        <v>0</v>
      </c>
      <c r="E90" s="180">
        <v>0</v>
      </c>
      <c r="F90" s="180">
        <v>0</v>
      </c>
      <c r="G90" s="180">
        <v>0</v>
      </c>
      <c r="H90" s="180">
        <v>0</v>
      </c>
      <c r="I90" s="180">
        <f t="shared" si="1"/>
        <v>0</v>
      </c>
    </row>
    <row r="91" spans="1:9">
      <c r="A91" s="178" t="s">
        <v>127</v>
      </c>
      <c r="B91" s="182" t="s">
        <v>144</v>
      </c>
      <c r="C91" s="180">
        <v>0</v>
      </c>
      <c r="D91" s="180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f t="shared" si="1"/>
        <v>0</v>
      </c>
    </row>
    <row r="92" spans="1:9" ht="16.5" thickBot="1">
      <c r="A92" s="188" t="s">
        <v>128</v>
      </c>
      <c r="B92" s="189" t="s">
        <v>145</v>
      </c>
      <c r="C92" s="180">
        <v>0</v>
      </c>
      <c r="D92" s="180">
        <v>0</v>
      </c>
      <c r="E92" s="180">
        <v>0</v>
      </c>
      <c r="F92" s="180">
        <v>0</v>
      </c>
      <c r="G92" s="180">
        <v>0</v>
      </c>
      <c r="H92" s="180">
        <v>0</v>
      </c>
      <c r="I92" s="190">
        <f t="shared" si="1"/>
        <v>0</v>
      </c>
    </row>
    <row r="93" spans="1:9">
      <c r="A93" s="59"/>
      <c r="B93" s="60"/>
      <c r="C93" s="61"/>
      <c r="D93" s="62"/>
      <c r="E93" s="62"/>
      <c r="F93" s="62"/>
      <c r="G93" s="62"/>
      <c r="H93" s="63"/>
      <c r="I93" s="63"/>
    </row>
    <row r="94" spans="1:9">
      <c r="A94" s="59"/>
      <c r="B94" s="60"/>
      <c r="C94" s="61"/>
      <c r="D94" s="62"/>
      <c r="E94" s="62"/>
      <c r="F94" s="62"/>
      <c r="G94" s="62"/>
      <c r="H94" s="63"/>
      <c r="I94" s="63"/>
    </row>
    <row r="95" spans="1:9">
      <c r="A95" s="18"/>
    </row>
    <row r="96" spans="1:9">
      <c r="A96" s="18"/>
    </row>
    <row r="97" spans="1:1" s="18" customFormat="1"/>
    <row r="98" spans="1:1" s="18" customFormat="1"/>
    <row r="99" spans="1:1" s="18" customFormat="1"/>
    <row r="100" spans="1:1" s="18" customFormat="1"/>
    <row r="101" spans="1:1" s="18" customFormat="1">
      <c r="A101" s="64"/>
    </row>
    <row r="102" spans="1:1" s="18" customFormat="1">
      <c r="A102" s="64"/>
    </row>
  </sheetData>
  <mergeCells count="15">
    <mergeCell ref="A13:I13"/>
    <mergeCell ref="A14:I14"/>
    <mergeCell ref="A15:I15"/>
    <mergeCell ref="A16:I16"/>
    <mergeCell ref="A8:I8"/>
    <mergeCell ref="D1:I1"/>
    <mergeCell ref="D2:I2"/>
    <mergeCell ref="D3:I3"/>
    <mergeCell ref="A6:I6"/>
    <mergeCell ref="A7:I7"/>
    <mergeCell ref="A17:I17"/>
    <mergeCell ref="A18:I18"/>
    <mergeCell ref="A20:A21"/>
    <mergeCell ref="B20:B21"/>
    <mergeCell ref="A23:B23"/>
  </mergeCells>
  <pageMargins left="0.23622047244094491" right="0.23622047244094491" top="0.74803149606299213" bottom="0.19685039370078741" header="0.31496062992125984" footer="0.31496062992125984"/>
  <pageSetup paperSize="9" scale="50" fitToHeight="0" orientation="portrait" r:id="rId1"/>
  <headerFooter differentFirst="1"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92D050"/>
    <pageSetUpPr fitToPage="1"/>
  </sheetPr>
  <dimension ref="A1:J102"/>
  <sheetViews>
    <sheetView view="pageBreakPreview" topLeftCell="A43" zoomScale="70" zoomScaleNormal="100" zoomScaleSheetLayoutView="70" workbookViewId="0">
      <selection activeCell="L25" sqref="L25"/>
    </sheetView>
  </sheetViews>
  <sheetFormatPr defaultColWidth="9" defaultRowHeight="15.75"/>
  <cols>
    <col min="1" max="1" width="8.875" style="31" customWidth="1"/>
    <col min="2" max="2" width="74.625" style="17" customWidth="1"/>
    <col min="3" max="3" width="12.875" style="43" customWidth="1"/>
    <col min="4" max="7" width="14.375" style="46" customWidth="1"/>
    <col min="8" max="8" width="14.5" style="18" customWidth="1"/>
    <col min="9" max="9" width="15" style="18" customWidth="1"/>
    <col min="10" max="10" width="19.125" style="18" customWidth="1"/>
    <col min="11" max="11" width="24.75" style="18" customWidth="1"/>
    <col min="12" max="16384" width="9" style="18"/>
  </cols>
  <sheetData>
    <row r="1" spans="1:9" ht="15.75" hidden="1" customHeight="1">
      <c r="D1" s="238" t="s">
        <v>174</v>
      </c>
      <c r="E1" s="238"/>
      <c r="F1" s="238"/>
      <c r="G1" s="238"/>
      <c r="H1" s="238"/>
      <c r="I1" s="238"/>
    </row>
    <row r="2" spans="1:9" ht="15.75" hidden="1" customHeight="1">
      <c r="D2" s="238" t="s">
        <v>175</v>
      </c>
      <c r="E2" s="238"/>
      <c r="F2" s="238"/>
      <c r="G2" s="238"/>
      <c r="H2" s="238"/>
      <c r="I2" s="238"/>
    </row>
    <row r="3" spans="1:9" ht="15.75" hidden="1" customHeight="1">
      <c r="D3" s="239" t="s">
        <v>176</v>
      </c>
      <c r="E3" s="239"/>
      <c r="F3" s="239"/>
      <c r="G3" s="239"/>
      <c r="H3" s="239"/>
      <c r="I3" s="239"/>
    </row>
    <row r="4" spans="1:9" hidden="1">
      <c r="D4" s="44"/>
      <c r="E4" s="44"/>
      <c r="F4" s="44"/>
      <c r="G4" s="44"/>
      <c r="H4" s="45"/>
      <c r="I4" s="45"/>
    </row>
    <row r="5" spans="1:9" ht="36.75" hidden="1" customHeight="1"/>
    <row r="6" spans="1:9" ht="24" hidden="1" customHeight="1">
      <c r="A6" s="240" t="s">
        <v>177</v>
      </c>
      <c r="B6" s="240"/>
      <c r="C6" s="240"/>
      <c r="D6" s="240"/>
      <c r="E6" s="240"/>
      <c r="F6" s="240"/>
      <c r="G6" s="240"/>
      <c r="H6" s="240"/>
      <c r="I6" s="240"/>
    </row>
    <row r="7" spans="1:9" ht="99" hidden="1" customHeight="1">
      <c r="A7" s="241" t="s">
        <v>178</v>
      </c>
      <c r="B7" s="241"/>
      <c r="C7" s="241"/>
      <c r="D7" s="241"/>
      <c r="E7" s="241"/>
      <c r="F7" s="241"/>
      <c r="G7" s="241"/>
      <c r="H7" s="241"/>
      <c r="I7" s="241"/>
    </row>
    <row r="8" spans="1:9" ht="91.5" hidden="1" customHeight="1">
      <c r="A8" s="242" t="s">
        <v>179</v>
      </c>
      <c r="B8" s="242"/>
      <c r="C8" s="242"/>
      <c r="D8" s="242"/>
      <c r="E8" s="242"/>
      <c r="F8" s="242"/>
      <c r="G8" s="242"/>
      <c r="H8" s="242"/>
      <c r="I8" s="242"/>
    </row>
    <row r="9" spans="1:9" hidden="1"/>
    <row r="10" spans="1:9">
      <c r="A10" s="47"/>
      <c r="B10" s="47"/>
      <c r="C10" s="47"/>
      <c r="D10" s="47"/>
      <c r="E10" s="47"/>
      <c r="F10" s="243"/>
      <c r="G10" s="243"/>
      <c r="H10" s="243"/>
      <c r="I10" s="48"/>
    </row>
    <row r="11" spans="1:9">
      <c r="A11" s="47"/>
      <c r="B11" s="47"/>
      <c r="C11" s="47"/>
      <c r="D11" s="47"/>
      <c r="E11" s="47"/>
      <c r="F11" s="243"/>
      <c r="G11" s="243"/>
      <c r="H11" s="243"/>
      <c r="I11" s="49"/>
    </row>
    <row r="12" spans="1:9">
      <c r="A12" s="47"/>
      <c r="B12" s="47"/>
      <c r="C12" s="47"/>
      <c r="D12" s="47"/>
      <c r="E12" s="47"/>
      <c r="F12" s="47"/>
      <c r="G12" s="47"/>
      <c r="H12" s="47"/>
      <c r="I12" s="49"/>
    </row>
    <row r="13" spans="1:9" ht="20.25" customHeight="1">
      <c r="A13" s="215" t="s">
        <v>104</v>
      </c>
      <c r="B13" s="215"/>
      <c r="C13" s="215"/>
      <c r="D13" s="215"/>
      <c r="E13" s="215"/>
      <c r="F13" s="215"/>
      <c r="G13" s="215"/>
      <c r="H13" s="215"/>
      <c r="I13" s="215"/>
    </row>
    <row r="14" spans="1:9">
      <c r="A14" s="237" t="s">
        <v>2816</v>
      </c>
      <c r="B14" s="237"/>
      <c r="C14" s="237"/>
      <c r="D14" s="237"/>
      <c r="E14" s="237"/>
      <c r="F14" s="237"/>
      <c r="G14" s="237"/>
      <c r="H14" s="237"/>
      <c r="I14" s="237"/>
    </row>
    <row r="15" spans="1:9" ht="21.75" customHeight="1">
      <c r="A15" s="229" t="s">
        <v>2695</v>
      </c>
      <c r="B15" s="229"/>
      <c r="C15" s="229"/>
      <c r="D15" s="229"/>
      <c r="E15" s="229"/>
      <c r="F15" s="229"/>
      <c r="G15" s="229"/>
      <c r="H15" s="229"/>
      <c r="I15" s="229"/>
    </row>
    <row r="16" spans="1:9">
      <c r="A16" s="230"/>
      <c r="B16" s="230"/>
      <c r="C16" s="230"/>
      <c r="D16" s="230"/>
      <c r="E16" s="230"/>
      <c r="F16" s="230"/>
      <c r="G16" s="230"/>
      <c r="H16" s="230"/>
      <c r="I16" s="230"/>
    </row>
    <row r="17" spans="1:10" ht="27" customHeight="1">
      <c r="A17" s="229" t="s">
        <v>2619</v>
      </c>
      <c r="B17" s="229"/>
      <c r="C17" s="229"/>
      <c r="D17" s="229"/>
      <c r="E17" s="229"/>
      <c r="F17" s="229"/>
      <c r="G17" s="229"/>
      <c r="H17" s="229"/>
      <c r="I17" s="229"/>
    </row>
    <row r="18" spans="1:10" ht="25.5" customHeight="1">
      <c r="A18" s="230"/>
      <c r="B18" s="230"/>
      <c r="C18" s="230"/>
      <c r="D18" s="230"/>
      <c r="E18" s="230"/>
      <c r="F18" s="230"/>
      <c r="G18" s="230"/>
      <c r="H18" s="230"/>
      <c r="I18" s="230"/>
    </row>
    <row r="19" spans="1:10" ht="25.5" customHeight="1" thickBot="1">
      <c r="A19" s="65"/>
      <c r="B19" s="65"/>
      <c r="C19" s="65"/>
      <c r="D19" s="65"/>
      <c r="E19" s="65"/>
      <c r="F19" s="65"/>
      <c r="G19" s="65"/>
      <c r="H19" s="65"/>
      <c r="I19" s="175" t="s">
        <v>2818</v>
      </c>
    </row>
    <row r="20" spans="1:10" ht="19.5" customHeight="1">
      <c r="A20" s="231" t="s">
        <v>113</v>
      </c>
      <c r="B20" s="233" t="s">
        <v>114</v>
      </c>
      <c r="C20" s="50" t="s">
        <v>2720</v>
      </c>
      <c r="D20" s="50" t="s">
        <v>2721</v>
      </c>
      <c r="E20" s="50" t="s">
        <v>2722</v>
      </c>
      <c r="F20" s="50" t="s">
        <v>2723</v>
      </c>
      <c r="G20" s="50" t="s">
        <v>2724</v>
      </c>
      <c r="H20" s="50" t="s">
        <v>2728</v>
      </c>
      <c r="I20" s="51" t="s">
        <v>112</v>
      </c>
    </row>
    <row r="21" spans="1:10" ht="27" customHeight="1">
      <c r="A21" s="232"/>
      <c r="B21" s="234"/>
      <c r="C21" s="52" t="s">
        <v>103</v>
      </c>
      <c r="D21" s="52" t="s">
        <v>103</v>
      </c>
      <c r="E21" s="52" t="s">
        <v>103</v>
      </c>
      <c r="F21" s="52" t="s">
        <v>103</v>
      </c>
      <c r="G21" s="52" t="s">
        <v>103</v>
      </c>
      <c r="H21" s="52" t="s">
        <v>103</v>
      </c>
      <c r="I21" s="53" t="s">
        <v>6</v>
      </c>
    </row>
    <row r="22" spans="1:10" s="58" customFormat="1" ht="16.5" thickBot="1">
      <c r="A22" s="54">
        <v>1</v>
      </c>
      <c r="B22" s="55">
        <v>2</v>
      </c>
      <c r="C22" s="56" t="s">
        <v>168</v>
      </c>
      <c r="D22" s="56" t="s">
        <v>169</v>
      </c>
      <c r="E22" s="56" t="s">
        <v>170</v>
      </c>
      <c r="F22" s="56" t="s">
        <v>1977</v>
      </c>
      <c r="G22" s="56" t="s">
        <v>1987</v>
      </c>
      <c r="H22" s="56" t="s">
        <v>2004</v>
      </c>
      <c r="I22" s="57">
        <v>4</v>
      </c>
      <c r="J22" s="18"/>
    </row>
    <row r="23" spans="1:10" ht="30.75" customHeight="1">
      <c r="A23" s="235" t="s">
        <v>2819</v>
      </c>
      <c r="B23" s="236"/>
      <c r="C23" s="176">
        <v>68.756679101999993</v>
      </c>
      <c r="D23" s="176">
        <v>51.320952045200031</v>
      </c>
      <c r="E23" s="176">
        <v>58.9433381204</v>
      </c>
      <c r="F23" s="176">
        <v>62.828830869200004</v>
      </c>
      <c r="G23" s="176">
        <v>56.215167791599995</v>
      </c>
      <c r="H23" s="176">
        <v>56.330333739599986</v>
      </c>
      <c r="I23" s="177">
        <f>SUM(C23:H23)</f>
        <v>354.39530166800006</v>
      </c>
    </row>
    <row r="24" spans="1:10">
      <c r="A24" s="178" t="s">
        <v>115</v>
      </c>
      <c r="B24" s="179" t="s">
        <v>172</v>
      </c>
      <c r="C24" s="180">
        <v>68.756679101999993</v>
      </c>
      <c r="D24" s="180">
        <v>51.320952045200031</v>
      </c>
      <c r="E24" s="180">
        <v>58.9433381204</v>
      </c>
      <c r="F24" s="180">
        <v>62.828830869200004</v>
      </c>
      <c r="G24" s="180">
        <v>56.215167791599995</v>
      </c>
      <c r="H24" s="180">
        <v>56.330333739599986</v>
      </c>
      <c r="I24" s="181">
        <f t="shared" ref="I24:I87" si="0">SUM(C24:H24)</f>
        <v>354.39530166800006</v>
      </c>
    </row>
    <row r="25" spans="1:10">
      <c r="A25" s="178" t="s">
        <v>116</v>
      </c>
      <c r="B25" s="182" t="s">
        <v>129</v>
      </c>
      <c r="C25" s="180">
        <v>14.415049683333301</v>
      </c>
      <c r="D25" s="180">
        <v>0</v>
      </c>
      <c r="E25" s="180">
        <v>0</v>
      </c>
      <c r="F25" s="180">
        <v>0</v>
      </c>
      <c r="G25" s="180">
        <v>0</v>
      </c>
      <c r="H25" s="180">
        <v>0</v>
      </c>
      <c r="I25" s="181">
        <f t="shared" si="0"/>
        <v>14.415049683333301</v>
      </c>
    </row>
    <row r="26" spans="1:10" ht="31.5">
      <c r="A26" s="178" t="s">
        <v>117</v>
      </c>
      <c r="B26" s="183" t="s">
        <v>180</v>
      </c>
      <c r="C26" s="180">
        <v>14.415049683333301</v>
      </c>
      <c r="D26" s="180">
        <v>0</v>
      </c>
      <c r="E26" s="180">
        <v>0</v>
      </c>
      <c r="F26" s="180">
        <v>0</v>
      </c>
      <c r="G26" s="180">
        <v>0</v>
      </c>
      <c r="H26" s="180">
        <v>0</v>
      </c>
      <c r="I26" s="181">
        <f t="shared" si="0"/>
        <v>14.415049683333301</v>
      </c>
    </row>
    <row r="27" spans="1:10">
      <c r="A27" s="178" t="s">
        <v>130</v>
      </c>
      <c r="B27" s="184" t="s">
        <v>2820</v>
      </c>
      <c r="C27" s="180" t="s">
        <v>2829</v>
      </c>
      <c r="D27" s="180" t="s">
        <v>2829</v>
      </c>
      <c r="E27" s="180" t="s">
        <v>2829</v>
      </c>
      <c r="F27" s="180" t="s">
        <v>2829</v>
      </c>
      <c r="G27" s="180" t="s">
        <v>2829</v>
      </c>
      <c r="H27" s="180" t="s">
        <v>2829</v>
      </c>
      <c r="I27" s="180" t="s">
        <v>2829</v>
      </c>
    </row>
    <row r="28" spans="1:10" ht="31.5">
      <c r="A28" s="178" t="s">
        <v>181</v>
      </c>
      <c r="B28" s="185" t="s">
        <v>2821</v>
      </c>
      <c r="C28" s="180" t="s">
        <v>2829</v>
      </c>
      <c r="D28" s="180" t="s">
        <v>2829</v>
      </c>
      <c r="E28" s="180" t="s">
        <v>2829</v>
      </c>
      <c r="F28" s="180" t="s">
        <v>2829</v>
      </c>
      <c r="G28" s="180" t="s">
        <v>2829</v>
      </c>
      <c r="H28" s="180" t="s">
        <v>2829</v>
      </c>
      <c r="I28" s="180" t="s">
        <v>2829</v>
      </c>
    </row>
    <row r="29" spans="1:10" ht="31.5">
      <c r="A29" s="178" t="s">
        <v>2822</v>
      </c>
      <c r="B29" s="185" t="s">
        <v>2823</v>
      </c>
      <c r="C29" s="180" t="s">
        <v>2829</v>
      </c>
      <c r="D29" s="180" t="s">
        <v>2829</v>
      </c>
      <c r="E29" s="180" t="s">
        <v>2829</v>
      </c>
      <c r="F29" s="180" t="s">
        <v>2829</v>
      </c>
      <c r="G29" s="180" t="s">
        <v>2829</v>
      </c>
      <c r="H29" s="180" t="s">
        <v>2829</v>
      </c>
      <c r="I29" s="180" t="s">
        <v>2829</v>
      </c>
    </row>
    <row r="30" spans="1:10" ht="31.5">
      <c r="A30" s="178" t="s">
        <v>2824</v>
      </c>
      <c r="B30" s="185" t="s">
        <v>2825</v>
      </c>
      <c r="C30" s="180" t="s">
        <v>2829</v>
      </c>
      <c r="D30" s="180" t="s">
        <v>2829</v>
      </c>
      <c r="E30" s="180" t="s">
        <v>2829</v>
      </c>
      <c r="F30" s="180" t="s">
        <v>2829</v>
      </c>
      <c r="G30" s="180" t="s">
        <v>2829</v>
      </c>
      <c r="H30" s="180" t="s">
        <v>2829</v>
      </c>
      <c r="I30" s="180" t="s">
        <v>2829</v>
      </c>
    </row>
    <row r="31" spans="1:10">
      <c r="A31" s="178" t="s">
        <v>226</v>
      </c>
      <c r="B31" s="184" t="s">
        <v>2826</v>
      </c>
      <c r="C31" s="180">
        <v>0</v>
      </c>
      <c r="D31" s="180">
        <v>0</v>
      </c>
      <c r="E31" s="180">
        <v>0</v>
      </c>
      <c r="F31" s="180">
        <v>0</v>
      </c>
      <c r="G31" s="180">
        <v>0</v>
      </c>
      <c r="H31" s="180">
        <v>0</v>
      </c>
      <c r="I31" s="180">
        <f t="shared" si="0"/>
        <v>0</v>
      </c>
    </row>
    <row r="32" spans="1:10">
      <c r="A32" s="178" t="s">
        <v>2827</v>
      </c>
      <c r="B32" s="184" t="s">
        <v>2828</v>
      </c>
      <c r="C32" s="186" t="s">
        <v>2829</v>
      </c>
      <c r="D32" s="186" t="s">
        <v>2829</v>
      </c>
      <c r="E32" s="186" t="s">
        <v>2829</v>
      </c>
      <c r="F32" s="186" t="s">
        <v>2829</v>
      </c>
      <c r="G32" s="186" t="s">
        <v>2829</v>
      </c>
      <c r="H32" s="186" t="s">
        <v>2829</v>
      </c>
      <c r="I32" s="181" t="s">
        <v>2829</v>
      </c>
    </row>
    <row r="33" spans="1:9">
      <c r="A33" s="178" t="s">
        <v>2830</v>
      </c>
      <c r="B33" s="184" t="s">
        <v>2831</v>
      </c>
      <c r="C33" s="180">
        <v>0</v>
      </c>
      <c r="D33" s="180">
        <v>0</v>
      </c>
      <c r="E33" s="180">
        <v>0</v>
      </c>
      <c r="F33" s="180">
        <v>0</v>
      </c>
      <c r="G33" s="180">
        <v>0</v>
      </c>
      <c r="H33" s="180">
        <v>0</v>
      </c>
      <c r="I33" s="180">
        <f t="shared" si="0"/>
        <v>0</v>
      </c>
    </row>
    <row r="34" spans="1:9">
      <c r="A34" s="178" t="s">
        <v>2832</v>
      </c>
      <c r="B34" s="184" t="s">
        <v>2833</v>
      </c>
      <c r="C34" s="180">
        <v>14.415049683333301</v>
      </c>
      <c r="D34" s="180">
        <v>0</v>
      </c>
      <c r="E34" s="180">
        <v>0</v>
      </c>
      <c r="F34" s="180">
        <v>0</v>
      </c>
      <c r="G34" s="180">
        <v>0</v>
      </c>
      <c r="H34" s="180">
        <v>0</v>
      </c>
      <c r="I34" s="181">
        <f t="shared" si="0"/>
        <v>14.415049683333301</v>
      </c>
    </row>
    <row r="35" spans="1:9" ht="31.5">
      <c r="A35" s="178" t="s">
        <v>2834</v>
      </c>
      <c r="B35" s="185" t="s">
        <v>2835</v>
      </c>
      <c r="C35" s="186" t="s">
        <v>2829</v>
      </c>
      <c r="D35" s="186" t="s">
        <v>2829</v>
      </c>
      <c r="E35" s="186" t="s">
        <v>2829</v>
      </c>
      <c r="F35" s="186" t="s">
        <v>2829</v>
      </c>
      <c r="G35" s="186" t="s">
        <v>2829</v>
      </c>
      <c r="H35" s="186" t="s">
        <v>2829</v>
      </c>
      <c r="I35" s="181" t="s">
        <v>2829</v>
      </c>
    </row>
    <row r="36" spans="1:9">
      <c r="A36" s="178" t="s">
        <v>2836</v>
      </c>
      <c r="B36" s="185" t="s">
        <v>2837</v>
      </c>
      <c r="C36" s="186" t="s">
        <v>2829</v>
      </c>
      <c r="D36" s="186" t="s">
        <v>2829</v>
      </c>
      <c r="E36" s="186" t="s">
        <v>2829</v>
      </c>
      <c r="F36" s="186" t="s">
        <v>2829</v>
      </c>
      <c r="G36" s="186" t="s">
        <v>2829</v>
      </c>
      <c r="H36" s="186" t="s">
        <v>2829</v>
      </c>
      <c r="I36" s="181" t="s">
        <v>2829</v>
      </c>
    </row>
    <row r="37" spans="1:9">
      <c r="A37" s="178" t="s">
        <v>2838</v>
      </c>
      <c r="B37" s="185" t="s">
        <v>2839</v>
      </c>
      <c r="C37" s="180">
        <v>14.415049683333301</v>
      </c>
      <c r="D37" s="180">
        <v>0</v>
      </c>
      <c r="E37" s="180">
        <v>0</v>
      </c>
      <c r="F37" s="180">
        <v>0</v>
      </c>
      <c r="G37" s="180">
        <v>0</v>
      </c>
      <c r="H37" s="180">
        <v>0</v>
      </c>
      <c r="I37" s="181">
        <f t="shared" si="0"/>
        <v>14.415049683333301</v>
      </c>
    </row>
    <row r="38" spans="1:9">
      <c r="A38" s="178" t="s">
        <v>2840</v>
      </c>
      <c r="B38" s="185" t="s">
        <v>2837</v>
      </c>
      <c r="C38" s="180">
        <v>14.415049683333301</v>
      </c>
      <c r="D38" s="180">
        <v>0</v>
      </c>
      <c r="E38" s="180">
        <v>0</v>
      </c>
      <c r="F38" s="180">
        <v>0</v>
      </c>
      <c r="G38" s="180">
        <v>0</v>
      </c>
      <c r="H38" s="180">
        <v>0</v>
      </c>
      <c r="I38" s="181">
        <f t="shared" si="0"/>
        <v>14.415049683333301</v>
      </c>
    </row>
    <row r="39" spans="1:9">
      <c r="A39" s="178" t="s">
        <v>2841</v>
      </c>
      <c r="B39" s="184" t="s">
        <v>2842</v>
      </c>
      <c r="C39" s="186" t="s">
        <v>2829</v>
      </c>
      <c r="D39" s="186" t="s">
        <v>2829</v>
      </c>
      <c r="E39" s="186" t="s">
        <v>2829</v>
      </c>
      <c r="F39" s="186" t="s">
        <v>2829</v>
      </c>
      <c r="G39" s="186" t="s">
        <v>2829</v>
      </c>
      <c r="H39" s="186" t="s">
        <v>2829</v>
      </c>
      <c r="I39" s="181" t="s">
        <v>2829</v>
      </c>
    </row>
    <row r="40" spans="1:9">
      <c r="A40" s="178" t="s">
        <v>2843</v>
      </c>
      <c r="B40" s="184" t="s">
        <v>2844</v>
      </c>
      <c r="C40" s="180">
        <v>0</v>
      </c>
      <c r="D40" s="180">
        <v>0</v>
      </c>
      <c r="E40" s="180">
        <v>0</v>
      </c>
      <c r="F40" s="180">
        <v>0</v>
      </c>
      <c r="G40" s="180">
        <v>0</v>
      </c>
      <c r="H40" s="180">
        <v>0</v>
      </c>
      <c r="I40" s="181">
        <f t="shared" si="0"/>
        <v>0</v>
      </c>
    </row>
    <row r="41" spans="1:9" ht="31.5">
      <c r="A41" s="178" t="s">
        <v>2845</v>
      </c>
      <c r="B41" s="184" t="s">
        <v>2846</v>
      </c>
      <c r="C41" s="186" t="s">
        <v>2829</v>
      </c>
      <c r="D41" s="186" t="s">
        <v>2829</v>
      </c>
      <c r="E41" s="186" t="s">
        <v>2829</v>
      </c>
      <c r="F41" s="186" t="s">
        <v>2829</v>
      </c>
      <c r="G41" s="186" t="s">
        <v>2829</v>
      </c>
      <c r="H41" s="186" t="s">
        <v>2829</v>
      </c>
      <c r="I41" s="181" t="s">
        <v>2829</v>
      </c>
    </row>
    <row r="42" spans="1:9">
      <c r="A42" s="178" t="s">
        <v>2847</v>
      </c>
      <c r="B42" s="185" t="s">
        <v>2848</v>
      </c>
      <c r="C42" s="186" t="s">
        <v>2829</v>
      </c>
      <c r="D42" s="186" t="s">
        <v>2829</v>
      </c>
      <c r="E42" s="186" t="s">
        <v>2829</v>
      </c>
      <c r="F42" s="186" t="s">
        <v>2829</v>
      </c>
      <c r="G42" s="186" t="s">
        <v>2829</v>
      </c>
      <c r="H42" s="186" t="s">
        <v>2829</v>
      </c>
      <c r="I42" s="181" t="s">
        <v>2829</v>
      </c>
    </row>
    <row r="43" spans="1:9">
      <c r="A43" s="178" t="s">
        <v>2849</v>
      </c>
      <c r="B43" s="187" t="s">
        <v>2850</v>
      </c>
      <c r="C43" s="186" t="s">
        <v>2829</v>
      </c>
      <c r="D43" s="186" t="s">
        <v>2829</v>
      </c>
      <c r="E43" s="186" t="s">
        <v>2829</v>
      </c>
      <c r="F43" s="186" t="s">
        <v>2829</v>
      </c>
      <c r="G43" s="186" t="s">
        <v>2829</v>
      </c>
      <c r="H43" s="186" t="s">
        <v>2829</v>
      </c>
      <c r="I43" s="181" t="s">
        <v>2829</v>
      </c>
    </row>
    <row r="44" spans="1:9" ht="31.5">
      <c r="A44" s="178" t="s">
        <v>118</v>
      </c>
      <c r="B44" s="183" t="s">
        <v>182</v>
      </c>
      <c r="C44" s="186" t="s">
        <v>2829</v>
      </c>
      <c r="D44" s="186" t="s">
        <v>2829</v>
      </c>
      <c r="E44" s="186" t="s">
        <v>2829</v>
      </c>
      <c r="F44" s="186" t="s">
        <v>2829</v>
      </c>
      <c r="G44" s="186" t="s">
        <v>2829</v>
      </c>
      <c r="H44" s="186" t="s">
        <v>2829</v>
      </c>
      <c r="I44" s="181" t="s">
        <v>2829</v>
      </c>
    </row>
    <row r="45" spans="1:9" ht="31.5">
      <c r="A45" s="178" t="s">
        <v>183</v>
      </c>
      <c r="B45" s="184" t="s">
        <v>2821</v>
      </c>
      <c r="C45" s="186" t="s">
        <v>2829</v>
      </c>
      <c r="D45" s="186" t="s">
        <v>2829</v>
      </c>
      <c r="E45" s="186" t="s">
        <v>2829</v>
      </c>
      <c r="F45" s="186" t="s">
        <v>2829</v>
      </c>
      <c r="G45" s="186" t="s">
        <v>2829</v>
      </c>
      <c r="H45" s="186" t="s">
        <v>2829</v>
      </c>
      <c r="I45" s="181" t="s">
        <v>2829</v>
      </c>
    </row>
    <row r="46" spans="1:9" ht="31.5">
      <c r="A46" s="178" t="s">
        <v>184</v>
      </c>
      <c r="B46" s="184" t="s">
        <v>2823</v>
      </c>
      <c r="C46" s="186" t="s">
        <v>2829</v>
      </c>
      <c r="D46" s="186" t="s">
        <v>2829</v>
      </c>
      <c r="E46" s="186" t="s">
        <v>2829</v>
      </c>
      <c r="F46" s="186" t="s">
        <v>2829</v>
      </c>
      <c r="G46" s="186" t="s">
        <v>2829</v>
      </c>
      <c r="H46" s="186" t="s">
        <v>2829</v>
      </c>
      <c r="I46" s="181" t="s">
        <v>2829</v>
      </c>
    </row>
    <row r="47" spans="1:9" ht="31.5">
      <c r="A47" s="178" t="s">
        <v>2851</v>
      </c>
      <c r="B47" s="184" t="s">
        <v>2825</v>
      </c>
      <c r="C47" s="186" t="s">
        <v>2829</v>
      </c>
      <c r="D47" s="186" t="s">
        <v>2829</v>
      </c>
      <c r="E47" s="186" t="s">
        <v>2829</v>
      </c>
      <c r="F47" s="186" t="s">
        <v>2829</v>
      </c>
      <c r="G47" s="186" t="s">
        <v>2829</v>
      </c>
      <c r="H47" s="186" t="s">
        <v>2829</v>
      </c>
      <c r="I47" s="181" t="s">
        <v>2829</v>
      </c>
    </row>
    <row r="48" spans="1:9">
      <c r="A48" s="178" t="s">
        <v>119</v>
      </c>
      <c r="B48" s="183" t="s">
        <v>171</v>
      </c>
      <c r="C48" s="180">
        <v>0</v>
      </c>
      <c r="D48" s="180">
        <v>0</v>
      </c>
      <c r="E48" s="180">
        <v>0</v>
      </c>
      <c r="F48" s="180">
        <v>0</v>
      </c>
      <c r="G48" s="180">
        <v>0</v>
      </c>
      <c r="H48" s="180">
        <v>0</v>
      </c>
      <c r="I48" s="181">
        <f t="shared" si="0"/>
        <v>0</v>
      </c>
    </row>
    <row r="49" spans="1:9">
      <c r="A49" s="178" t="s">
        <v>120</v>
      </c>
      <c r="B49" s="182" t="s">
        <v>173</v>
      </c>
      <c r="C49" s="180">
        <v>42.828358752451997</v>
      </c>
      <c r="D49" s="180">
        <v>43.032225997402399</v>
      </c>
      <c r="E49" s="180">
        <v>49.383594346000002</v>
      </c>
      <c r="F49" s="180">
        <v>52.634557930999996</v>
      </c>
      <c r="G49" s="180">
        <v>47.154940188000019</v>
      </c>
      <c r="H49" s="180">
        <v>47.154944782999991</v>
      </c>
      <c r="I49" s="181">
        <f t="shared" si="0"/>
        <v>282.1886219978544</v>
      </c>
    </row>
    <row r="50" spans="1:9">
      <c r="A50" s="178" t="s">
        <v>131</v>
      </c>
      <c r="B50" s="183" t="s">
        <v>185</v>
      </c>
      <c r="C50" s="180">
        <v>42.744472588700603</v>
      </c>
      <c r="D50" s="180">
        <v>42.804419997402398</v>
      </c>
      <c r="E50" s="180">
        <v>49.383594346000002</v>
      </c>
      <c r="F50" s="180">
        <v>52.634557930999996</v>
      </c>
      <c r="G50" s="180">
        <v>47.154940188000019</v>
      </c>
      <c r="H50" s="180">
        <v>47.154944782999991</v>
      </c>
      <c r="I50" s="181">
        <f t="shared" si="0"/>
        <v>281.87692983410295</v>
      </c>
    </row>
    <row r="51" spans="1:9">
      <c r="A51" s="178" t="s">
        <v>132</v>
      </c>
      <c r="B51" s="184" t="s">
        <v>2852</v>
      </c>
      <c r="C51" s="180">
        <v>0</v>
      </c>
      <c r="D51" s="180">
        <v>0</v>
      </c>
      <c r="E51" s="180">
        <v>0</v>
      </c>
      <c r="F51" s="180">
        <v>0</v>
      </c>
      <c r="G51" s="180">
        <v>0</v>
      </c>
      <c r="H51" s="180">
        <v>0</v>
      </c>
      <c r="I51" s="181">
        <f t="shared" si="0"/>
        <v>0</v>
      </c>
    </row>
    <row r="52" spans="1:9" ht="31.5">
      <c r="A52" s="178" t="s">
        <v>186</v>
      </c>
      <c r="B52" s="185" t="s">
        <v>2821</v>
      </c>
      <c r="C52" s="180" t="s">
        <v>2829</v>
      </c>
      <c r="D52" s="180" t="s">
        <v>2829</v>
      </c>
      <c r="E52" s="180" t="s">
        <v>2829</v>
      </c>
      <c r="F52" s="180" t="s">
        <v>2829</v>
      </c>
      <c r="G52" s="180" t="s">
        <v>2829</v>
      </c>
      <c r="H52" s="180" t="s">
        <v>2829</v>
      </c>
      <c r="I52" s="180" t="s">
        <v>2829</v>
      </c>
    </row>
    <row r="53" spans="1:9" ht="31.5">
      <c r="A53" s="178" t="s">
        <v>2853</v>
      </c>
      <c r="B53" s="185" t="s">
        <v>2823</v>
      </c>
      <c r="C53" s="180" t="s">
        <v>2829</v>
      </c>
      <c r="D53" s="180" t="s">
        <v>2829</v>
      </c>
      <c r="E53" s="180" t="s">
        <v>2829</v>
      </c>
      <c r="F53" s="180" t="s">
        <v>2829</v>
      </c>
      <c r="G53" s="180" t="s">
        <v>2829</v>
      </c>
      <c r="H53" s="180" t="s">
        <v>2829</v>
      </c>
      <c r="I53" s="181" t="s">
        <v>2829</v>
      </c>
    </row>
    <row r="54" spans="1:9" ht="31.5">
      <c r="A54" s="178" t="s">
        <v>2854</v>
      </c>
      <c r="B54" s="185" t="s">
        <v>2825</v>
      </c>
      <c r="C54" s="180" t="s">
        <v>2829</v>
      </c>
      <c r="D54" s="180" t="s">
        <v>2829</v>
      </c>
      <c r="E54" s="180" t="s">
        <v>2829</v>
      </c>
      <c r="F54" s="180" t="s">
        <v>2829</v>
      </c>
      <c r="G54" s="180" t="s">
        <v>2829</v>
      </c>
      <c r="H54" s="180" t="s">
        <v>2829</v>
      </c>
      <c r="I54" s="181" t="s">
        <v>2829</v>
      </c>
    </row>
    <row r="55" spans="1:9">
      <c r="A55" s="178" t="s">
        <v>2855</v>
      </c>
      <c r="B55" s="184" t="s">
        <v>2856</v>
      </c>
      <c r="C55" s="180">
        <v>0</v>
      </c>
      <c r="D55" s="180">
        <v>0</v>
      </c>
      <c r="E55" s="180">
        <v>0</v>
      </c>
      <c r="F55" s="180">
        <v>0</v>
      </c>
      <c r="G55" s="180">
        <v>0</v>
      </c>
      <c r="H55" s="180">
        <v>0</v>
      </c>
      <c r="I55" s="180">
        <f t="shared" si="0"/>
        <v>0</v>
      </c>
    </row>
    <row r="56" spans="1:9">
      <c r="A56" s="178" t="s">
        <v>2857</v>
      </c>
      <c r="B56" s="184" t="s">
        <v>2858</v>
      </c>
      <c r="C56" s="180" t="s">
        <v>2829</v>
      </c>
      <c r="D56" s="180" t="s">
        <v>2829</v>
      </c>
      <c r="E56" s="180" t="s">
        <v>2829</v>
      </c>
      <c r="F56" s="180" t="s">
        <v>2829</v>
      </c>
      <c r="G56" s="180" t="s">
        <v>2829</v>
      </c>
      <c r="H56" s="180" t="s">
        <v>2829</v>
      </c>
      <c r="I56" s="181" t="s">
        <v>2829</v>
      </c>
    </row>
    <row r="57" spans="1:9">
      <c r="A57" s="178" t="s">
        <v>2859</v>
      </c>
      <c r="B57" s="184" t="s">
        <v>2860</v>
      </c>
      <c r="C57" s="180">
        <v>0</v>
      </c>
      <c r="D57" s="180">
        <v>0</v>
      </c>
      <c r="E57" s="180">
        <v>0</v>
      </c>
      <c r="F57" s="180">
        <v>0</v>
      </c>
      <c r="G57" s="180">
        <v>0</v>
      </c>
      <c r="H57" s="180">
        <v>0</v>
      </c>
      <c r="I57" s="180">
        <f t="shared" si="0"/>
        <v>0</v>
      </c>
    </row>
    <row r="58" spans="1:9">
      <c r="A58" s="178" t="s">
        <v>2861</v>
      </c>
      <c r="B58" s="184" t="s">
        <v>2862</v>
      </c>
      <c r="C58" s="180" t="s">
        <v>2829</v>
      </c>
      <c r="D58" s="180" t="s">
        <v>2829</v>
      </c>
      <c r="E58" s="180" t="s">
        <v>2829</v>
      </c>
      <c r="F58" s="180" t="s">
        <v>2829</v>
      </c>
      <c r="G58" s="180" t="s">
        <v>2829</v>
      </c>
      <c r="H58" s="180" t="s">
        <v>2829</v>
      </c>
      <c r="I58" s="181" t="s">
        <v>2829</v>
      </c>
    </row>
    <row r="59" spans="1:9">
      <c r="A59" s="178" t="s">
        <v>2863</v>
      </c>
      <c r="B59" s="184" t="s">
        <v>2844</v>
      </c>
      <c r="C59" s="180">
        <v>42.744472588700603</v>
      </c>
      <c r="D59" s="180">
        <v>42.804419997402398</v>
      </c>
      <c r="E59" s="180">
        <v>49.383594346000002</v>
      </c>
      <c r="F59" s="180">
        <v>52.634557930999996</v>
      </c>
      <c r="G59" s="180">
        <v>47.154940188000019</v>
      </c>
      <c r="H59" s="180">
        <v>47.154944782999991</v>
      </c>
      <c r="I59" s="181">
        <f t="shared" si="0"/>
        <v>281.87692983410295</v>
      </c>
    </row>
    <row r="60" spans="1:9" ht="31.5">
      <c r="A60" s="178" t="s">
        <v>2864</v>
      </c>
      <c r="B60" s="184" t="s">
        <v>2865</v>
      </c>
      <c r="C60" s="180" t="s">
        <v>2829</v>
      </c>
      <c r="D60" s="180" t="s">
        <v>2829</v>
      </c>
      <c r="E60" s="180" t="s">
        <v>2829</v>
      </c>
      <c r="F60" s="180" t="s">
        <v>2829</v>
      </c>
      <c r="G60" s="180" t="s">
        <v>2829</v>
      </c>
      <c r="H60" s="180" t="s">
        <v>2829</v>
      </c>
      <c r="I60" s="181" t="s">
        <v>2829</v>
      </c>
    </row>
    <row r="61" spans="1:9">
      <c r="A61" s="178" t="s">
        <v>2866</v>
      </c>
      <c r="B61" s="185" t="s">
        <v>2848</v>
      </c>
      <c r="C61" s="180" t="s">
        <v>2829</v>
      </c>
      <c r="D61" s="180" t="s">
        <v>2829</v>
      </c>
      <c r="E61" s="180" t="s">
        <v>2829</v>
      </c>
      <c r="F61" s="180" t="s">
        <v>2829</v>
      </c>
      <c r="G61" s="180" t="s">
        <v>2829</v>
      </c>
      <c r="H61" s="180" t="s">
        <v>2829</v>
      </c>
      <c r="I61" s="181" t="s">
        <v>2829</v>
      </c>
    </row>
    <row r="62" spans="1:9">
      <c r="A62" s="178" t="s">
        <v>2867</v>
      </c>
      <c r="B62" s="187" t="s">
        <v>2850</v>
      </c>
      <c r="C62" s="180" t="s">
        <v>2829</v>
      </c>
      <c r="D62" s="180" t="s">
        <v>2829</v>
      </c>
      <c r="E62" s="180" t="s">
        <v>2829</v>
      </c>
      <c r="F62" s="180" t="s">
        <v>2829</v>
      </c>
      <c r="G62" s="180" t="s">
        <v>2829</v>
      </c>
      <c r="H62" s="180" t="s">
        <v>2829</v>
      </c>
      <c r="I62" s="181" t="s">
        <v>2829</v>
      </c>
    </row>
    <row r="63" spans="1:9">
      <c r="A63" s="178" t="s">
        <v>133</v>
      </c>
      <c r="B63" s="183" t="s">
        <v>187</v>
      </c>
      <c r="C63" s="180">
        <v>7.0000000000000007E-2</v>
      </c>
      <c r="D63" s="180">
        <v>0.22780600000000001</v>
      </c>
      <c r="E63" s="180">
        <v>0</v>
      </c>
      <c r="F63" s="180">
        <v>0</v>
      </c>
      <c r="G63" s="180">
        <v>0</v>
      </c>
      <c r="H63" s="180">
        <v>0</v>
      </c>
      <c r="I63" s="181">
        <f t="shared" si="0"/>
        <v>0.29780600000000002</v>
      </c>
    </row>
    <row r="64" spans="1:9">
      <c r="A64" s="178" t="s">
        <v>134</v>
      </c>
      <c r="B64" s="183" t="s">
        <v>165</v>
      </c>
      <c r="C64" s="180">
        <v>1.38861637513975E-2</v>
      </c>
      <c r="D64" s="180">
        <v>0</v>
      </c>
      <c r="E64" s="180">
        <v>0</v>
      </c>
      <c r="F64" s="180">
        <v>0</v>
      </c>
      <c r="G64" s="180">
        <v>0</v>
      </c>
      <c r="H64" s="180">
        <v>0</v>
      </c>
      <c r="I64" s="181">
        <f t="shared" si="0"/>
        <v>1.38861637513975E-2</v>
      </c>
    </row>
    <row r="65" spans="1:9">
      <c r="A65" s="178" t="s">
        <v>135</v>
      </c>
      <c r="B65" s="184" t="s">
        <v>2852</v>
      </c>
      <c r="C65" s="180">
        <v>0</v>
      </c>
      <c r="D65" s="180">
        <v>0</v>
      </c>
      <c r="E65" s="180">
        <v>0</v>
      </c>
      <c r="F65" s="180">
        <v>0</v>
      </c>
      <c r="G65" s="180">
        <v>0</v>
      </c>
      <c r="H65" s="180">
        <v>0</v>
      </c>
      <c r="I65" s="181">
        <f t="shared" si="0"/>
        <v>0</v>
      </c>
    </row>
    <row r="66" spans="1:9" ht="31.5">
      <c r="A66" s="178" t="s">
        <v>188</v>
      </c>
      <c r="B66" s="185" t="s">
        <v>2821</v>
      </c>
      <c r="C66" s="180">
        <v>0</v>
      </c>
      <c r="D66" s="180">
        <v>0</v>
      </c>
      <c r="E66" s="180">
        <v>0</v>
      </c>
      <c r="F66" s="180">
        <v>0</v>
      </c>
      <c r="G66" s="180">
        <v>0</v>
      </c>
      <c r="H66" s="180">
        <v>0</v>
      </c>
      <c r="I66" s="180">
        <f t="shared" si="0"/>
        <v>0</v>
      </c>
    </row>
    <row r="67" spans="1:9" ht="31.5">
      <c r="A67" s="178" t="s">
        <v>2868</v>
      </c>
      <c r="B67" s="185" t="s">
        <v>2823</v>
      </c>
      <c r="C67" s="180" t="s">
        <v>2829</v>
      </c>
      <c r="D67" s="180" t="s">
        <v>2829</v>
      </c>
      <c r="E67" s="180" t="s">
        <v>2829</v>
      </c>
      <c r="F67" s="180" t="s">
        <v>2829</v>
      </c>
      <c r="G67" s="180" t="s">
        <v>2829</v>
      </c>
      <c r="H67" s="180" t="s">
        <v>2829</v>
      </c>
      <c r="I67" s="181" t="s">
        <v>2829</v>
      </c>
    </row>
    <row r="68" spans="1:9" ht="31.5">
      <c r="A68" s="178" t="s">
        <v>2869</v>
      </c>
      <c r="B68" s="185" t="s">
        <v>2825</v>
      </c>
      <c r="C68" s="180">
        <v>0</v>
      </c>
      <c r="D68" s="180">
        <v>0</v>
      </c>
      <c r="E68" s="180">
        <v>0</v>
      </c>
      <c r="F68" s="180">
        <v>0</v>
      </c>
      <c r="G68" s="180">
        <v>0</v>
      </c>
      <c r="H68" s="180">
        <v>0</v>
      </c>
      <c r="I68" s="180">
        <f t="shared" si="0"/>
        <v>0</v>
      </c>
    </row>
    <row r="69" spans="1:9">
      <c r="A69" s="178" t="s">
        <v>2870</v>
      </c>
      <c r="B69" s="184" t="s">
        <v>2856</v>
      </c>
      <c r="C69" s="180">
        <v>0</v>
      </c>
      <c r="D69" s="180">
        <v>0</v>
      </c>
      <c r="E69" s="180">
        <v>0</v>
      </c>
      <c r="F69" s="180">
        <v>0</v>
      </c>
      <c r="G69" s="180">
        <v>0</v>
      </c>
      <c r="H69" s="180">
        <v>0</v>
      </c>
      <c r="I69" s="180">
        <f t="shared" si="0"/>
        <v>0</v>
      </c>
    </row>
    <row r="70" spans="1:9">
      <c r="A70" s="178" t="s">
        <v>2871</v>
      </c>
      <c r="B70" s="184" t="s">
        <v>2858</v>
      </c>
      <c r="C70" s="180" t="s">
        <v>2829</v>
      </c>
      <c r="D70" s="180" t="s">
        <v>2829</v>
      </c>
      <c r="E70" s="180" t="s">
        <v>2829</v>
      </c>
      <c r="F70" s="180" t="s">
        <v>2829</v>
      </c>
      <c r="G70" s="180" t="s">
        <v>2829</v>
      </c>
      <c r="H70" s="180" t="s">
        <v>2829</v>
      </c>
      <c r="I70" s="181" t="s">
        <v>2829</v>
      </c>
    </row>
    <row r="71" spans="1:9">
      <c r="A71" s="178" t="s">
        <v>2872</v>
      </c>
      <c r="B71" s="184" t="s">
        <v>2860</v>
      </c>
      <c r="C71" s="180">
        <v>0</v>
      </c>
      <c r="D71" s="180">
        <v>0</v>
      </c>
      <c r="E71" s="180">
        <v>0</v>
      </c>
      <c r="F71" s="180">
        <v>0</v>
      </c>
      <c r="G71" s="180">
        <v>0</v>
      </c>
      <c r="H71" s="180">
        <v>0</v>
      </c>
      <c r="I71" s="180">
        <f t="shared" si="0"/>
        <v>0</v>
      </c>
    </row>
    <row r="72" spans="1:9">
      <c r="A72" s="178" t="s">
        <v>2873</v>
      </c>
      <c r="B72" s="184" t="s">
        <v>2862</v>
      </c>
      <c r="C72" s="180" t="s">
        <v>2829</v>
      </c>
      <c r="D72" s="180" t="s">
        <v>2829</v>
      </c>
      <c r="E72" s="180" t="s">
        <v>2829</v>
      </c>
      <c r="F72" s="180" t="s">
        <v>2829</v>
      </c>
      <c r="G72" s="180" t="s">
        <v>2829</v>
      </c>
      <c r="H72" s="180" t="s">
        <v>2829</v>
      </c>
      <c r="I72" s="181" t="s">
        <v>2829</v>
      </c>
    </row>
    <row r="73" spans="1:9">
      <c r="A73" s="178" t="s">
        <v>2874</v>
      </c>
      <c r="B73" s="184" t="s">
        <v>2844</v>
      </c>
      <c r="C73" s="180">
        <v>1.38861637513975E-2</v>
      </c>
      <c r="D73" s="180">
        <v>0</v>
      </c>
      <c r="E73" s="180">
        <v>0</v>
      </c>
      <c r="F73" s="180">
        <v>0</v>
      </c>
      <c r="G73" s="180">
        <v>0</v>
      </c>
      <c r="H73" s="180">
        <v>0</v>
      </c>
      <c r="I73" s="181">
        <f t="shared" si="0"/>
        <v>1.38861637513975E-2</v>
      </c>
    </row>
    <row r="74" spans="1:9" ht="31.5">
      <c r="A74" s="178" t="s">
        <v>2875</v>
      </c>
      <c r="B74" s="184" t="s">
        <v>2865</v>
      </c>
      <c r="C74" s="180" t="s">
        <v>2829</v>
      </c>
      <c r="D74" s="180" t="s">
        <v>2829</v>
      </c>
      <c r="E74" s="180" t="s">
        <v>2829</v>
      </c>
      <c r="F74" s="180" t="s">
        <v>2829</v>
      </c>
      <c r="G74" s="180" t="s">
        <v>2829</v>
      </c>
      <c r="H74" s="180" t="s">
        <v>2829</v>
      </c>
      <c r="I74" s="181" t="s">
        <v>2829</v>
      </c>
    </row>
    <row r="75" spans="1:9">
      <c r="A75" s="178" t="s">
        <v>2876</v>
      </c>
      <c r="B75" s="187" t="s">
        <v>2848</v>
      </c>
      <c r="C75" s="180" t="s">
        <v>2829</v>
      </c>
      <c r="D75" s="180" t="s">
        <v>2829</v>
      </c>
      <c r="E75" s="180" t="s">
        <v>2829</v>
      </c>
      <c r="F75" s="180" t="s">
        <v>2829</v>
      </c>
      <c r="G75" s="180" t="s">
        <v>2829</v>
      </c>
      <c r="H75" s="180" t="s">
        <v>2829</v>
      </c>
      <c r="I75" s="181" t="s">
        <v>2829</v>
      </c>
    </row>
    <row r="76" spans="1:9">
      <c r="A76" s="178" t="s">
        <v>2877</v>
      </c>
      <c r="B76" s="187" t="s">
        <v>2850</v>
      </c>
      <c r="C76" s="180" t="s">
        <v>2829</v>
      </c>
      <c r="D76" s="180" t="s">
        <v>2829</v>
      </c>
      <c r="E76" s="180" t="s">
        <v>2829</v>
      </c>
      <c r="F76" s="180" t="s">
        <v>2829</v>
      </c>
      <c r="G76" s="180" t="s">
        <v>2829</v>
      </c>
      <c r="H76" s="180" t="s">
        <v>2829</v>
      </c>
      <c r="I76" s="181" t="s">
        <v>2829</v>
      </c>
    </row>
    <row r="77" spans="1:9">
      <c r="A77" s="178" t="s">
        <v>136</v>
      </c>
      <c r="B77" s="182" t="s">
        <v>2878</v>
      </c>
      <c r="C77" s="180">
        <v>0</v>
      </c>
      <c r="D77" s="180">
        <v>0</v>
      </c>
      <c r="E77" s="180">
        <v>0</v>
      </c>
      <c r="F77" s="180">
        <v>0</v>
      </c>
      <c r="G77" s="180">
        <v>0</v>
      </c>
      <c r="H77" s="180">
        <v>0</v>
      </c>
      <c r="I77" s="180">
        <f t="shared" si="0"/>
        <v>0</v>
      </c>
    </row>
    <row r="78" spans="1:9">
      <c r="A78" s="178" t="s">
        <v>137</v>
      </c>
      <c r="B78" s="182" t="s">
        <v>189</v>
      </c>
      <c r="C78" s="180">
        <v>11.5132706662147</v>
      </c>
      <c r="D78" s="180">
        <v>8.2887260477976294</v>
      </c>
      <c r="E78" s="180">
        <v>9.5597437743999993</v>
      </c>
      <c r="F78" s="180">
        <v>10.194272938200006</v>
      </c>
      <c r="G78" s="180">
        <v>9.06022760359998</v>
      </c>
      <c r="H78" s="180">
        <v>9.1753889565999938</v>
      </c>
      <c r="I78" s="181">
        <f t="shared" si="0"/>
        <v>57.791629986812318</v>
      </c>
    </row>
    <row r="79" spans="1:9">
      <c r="A79" s="178" t="s">
        <v>138</v>
      </c>
      <c r="B79" s="183" t="s">
        <v>190</v>
      </c>
      <c r="C79" s="180">
        <v>0</v>
      </c>
      <c r="D79" s="180">
        <v>0</v>
      </c>
      <c r="E79" s="180">
        <v>0</v>
      </c>
      <c r="F79" s="180">
        <v>0</v>
      </c>
      <c r="G79" s="180">
        <v>0</v>
      </c>
      <c r="H79" s="180">
        <v>0</v>
      </c>
      <c r="I79" s="180">
        <f t="shared" si="0"/>
        <v>0</v>
      </c>
    </row>
    <row r="80" spans="1:9">
      <c r="A80" s="178" t="s">
        <v>191</v>
      </c>
      <c r="B80" s="183" t="s">
        <v>192</v>
      </c>
      <c r="C80" s="180">
        <v>1.391885E-2</v>
      </c>
      <c r="D80" s="180">
        <v>0</v>
      </c>
      <c r="E80" s="180">
        <v>0</v>
      </c>
      <c r="F80" s="180">
        <v>0</v>
      </c>
      <c r="G80" s="180">
        <v>0</v>
      </c>
      <c r="H80" s="180">
        <v>0</v>
      </c>
      <c r="I80" s="181">
        <f t="shared" si="0"/>
        <v>1.391885E-2</v>
      </c>
    </row>
    <row r="81" spans="1:9">
      <c r="A81" s="178" t="s">
        <v>121</v>
      </c>
      <c r="B81" s="179" t="s">
        <v>193</v>
      </c>
      <c r="C81" s="180">
        <v>0</v>
      </c>
      <c r="D81" s="180">
        <v>0</v>
      </c>
      <c r="E81" s="180">
        <v>0</v>
      </c>
      <c r="F81" s="180">
        <v>0</v>
      </c>
      <c r="G81" s="180">
        <v>0</v>
      </c>
      <c r="H81" s="180">
        <v>0</v>
      </c>
      <c r="I81" s="181">
        <f t="shared" si="0"/>
        <v>0</v>
      </c>
    </row>
    <row r="82" spans="1:9">
      <c r="A82" s="178" t="s">
        <v>122</v>
      </c>
      <c r="B82" s="182" t="s">
        <v>139</v>
      </c>
      <c r="C82" s="180">
        <v>0</v>
      </c>
      <c r="D82" s="180">
        <v>0</v>
      </c>
      <c r="E82" s="180">
        <v>0</v>
      </c>
      <c r="F82" s="180">
        <v>0</v>
      </c>
      <c r="G82" s="180">
        <v>0</v>
      </c>
      <c r="H82" s="180">
        <v>0</v>
      </c>
      <c r="I82" s="181">
        <f t="shared" si="0"/>
        <v>0</v>
      </c>
    </row>
    <row r="83" spans="1:9">
      <c r="A83" s="178" t="s">
        <v>123</v>
      </c>
      <c r="B83" s="182" t="s">
        <v>140</v>
      </c>
      <c r="C83" s="180">
        <v>0</v>
      </c>
      <c r="D83" s="180">
        <v>0</v>
      </c>
      <c r="E83" s="180">
        <v>0</v>
      </c>
      <c r="F83" s="180">
        <v>0</v>
      </c>
      <c r="G83" s="180">
        <v>0</v>
      </c>
      <c r="H83" s="180">
        <v>0</v>
      </c>
      <c r="I83" s="180">
        <f t="shared" si="0"/>
        <v>0</v>
      </c>
    </row>
    <row r="84" spans="1:9">
      <c r="A84" s="178" t="s">
        <v>124</v>
      </c>
      <c r="B84" s="182" t="s">
        <v>194</v>
      </c>
      <c r="C84" s="180">
        <v>0</v>
      </c>
      <c r="D84" s="180">
        <v>0</v>
      </c>
      <c r="E84" s="180">
        <v>0</v>
      </c>
      <c r="F84" s="180">
        <v>0</v>
      </c>
      <c r="G84" s="180">
        <v>0</v>
      </c>
      <c r="H84" s="180">
        <v>0</v>
      </c>
      <c r="I84" s="180">
        <f t="shared" si="0"/>
        <v>0</v>
      </c>
    </row>
    <row r="85" spans="1:9">
      <c r="A85" s="178" t="s">
        <v>125</v>
      </c>
      <c r="B85" s="182" t="s">
        <v>141</v>
      </c>
      <c r="C85" s="180">
        <v>0</v>
      </c>
      <c r="D85" s="180">
        <v>0</v>
      </c>
      <c r="E85" s="180">
        <v>0</v>
      </c>
      <c r="F85" s="180">
        <v>0</v>
      </c>
      <c r="G85" s="180">
        <v>0</v>
      </c>
      <c r="H85" s="180">
        <v>0</v>
      </c>
      <c r="I85" s="181">
        <f t="shared" si="0"/>
        <v>0</v>
      </c>
    </row>
    <row r="86" spans="1:9">
      <c r="A86" s="178" t="s">
        <v>126</v>
      </c>
      <c r="B86" s="182" t="s">
        <v>195</v>
      </c>
      <c r="C86" s="180">
        <v>0</v>
      </c>
      <c r="D86" s="180">
        <v>0</v>
      </c>
      <c r="E86" s="180">
        <v>0</v>
      </c>
      <c r="F86" s="180">
        <v>0</v>
      </c>
      <c r="G86" s="180">
        <v>0</v>
      </c>
      <c r="H86" s="180">
        <v>0</v>
      </c>
      <c r="I86" s="180">
        <f t="shared" si="0"/>
        <v>0</v>
      </c>
    </row>
    <row r="87" spans="1:9">
      <c r="A87" s="178" t="s">
        <v>142</v>
      </c>
      <c r="B87" s="183" t="s">
        <v>196</v>
      </c>
      <c r="C87" s="180">
        <v>0</v>
      </c>
      <c r="D87" s="180">
        <v>0</v>
      </c>
      <c r="E87" s="180">
        <v>0</v>
      </c>
      <c r="F87" s="180">
        <v>0</v>
      </c>
      <c r="G87" s="180">
        <v>0</v>
      </c>
      <c r="H87" s="180">
        <v>0</v>
      </c>
      <c r="I87" s="180">
        <f t="shared" si="0"/>
        <v>0</v>
      </c>
    </row>
    <row r="88" spans="1:9" ht="31.5">
      <c r="A88" s="178" t="s">
        <v>166</v>
      </c>
      <c r="B88" s="184" t="s">
        <v>197</v>
      </c>
      <c r="C88" s="180">
        <v>0</v>
      </c>
      <c r="D88" s="180">
        <v>0</v>
      </c>
      <c r="E88" s="180">
        <v>0</v>
      </c>
      <c r="F88" s="180">
        <v>0</v>
      </c>
      <c r="G88" s="180">
        <v>0</v>
      </c>
      <c r="H88" s="180">
        <v>0</v>
      </c>
      <c r="I88" s="180">
        <f t="shared" ref="I88:I92" si="1">SUM(C88:H88)</f>
        <v>0</v>
      </c>
    </row>
    <row r="89" spans="1:9">
      <c r="A89" s="178" t="s">
        <v>143</v>
      </c>
      <c r="B89" s="183" t="s">
        <v>198</v>
      </c>
      <c r="C89" s="180">
        <v>0</v>
      </c>
      <c r="D89" s="180">
        <v>0</v>
      </c>
      <c r="E89" s="180">
        <v>0</v>
      </c>
      <c r="F89" s="180">
        <v>0</v>
      </c>
      <c r="G89" s="180">
        <v>0</v>
      </c>
      <c r="H89" s="180">
        <v>0</v>
      </c>
      <c r="I89" s="180">
        <f t="shared" si="1"/>
        <v>0</v>
      </c>
    </row>
    <row r="90" spans="1:9" ht="31.5">
      <c r="A90" s="178" t="s">
        <v>167</v>
      </c>
      <c r="B90" s="184" t="s">
        <v>199</v>
      </c>
      <c r="C90" s="180">
        <v>0</v>
      </c>
      <c r="D90" s="180">
        <v>0</v>
      </c>
      <c r="E90" s="180">
        <v>0</v>
      </c>
      <c r="F90" s="180">
        <v>0</v>
      </c>
      <c r="G90" s="180">
        <v>0</v>
      </c>
      <c r="H90" s="180">
        <v>0</v>
      </c>
      <c r="I90" s="180">
        <f t="shared" si="1"/>
        <v>0</v>
      </c>
    </row>
    <row r="91" spans="1:9">
      <c r="A91" s="178" t="s">
        <v>127</v>
      </c>
      <c r="B91" s="182" t="s">
        <v>144</v>
      </c>
      <c r="C91" s="180">
        <v>0</v>
      </c>
      <c r="D91" s="180">
        <v>0</v>
      </c>
      <c r="E91" s="180">
        <v>0</v>
      </c>
      <c r="F91" s="180">
        <v>0</v>
      </c>
      <c r="G91" s="180">
        <v>0</v>
      </c>
      <c r="H91" s="180">
        <v>0</v>
      </c>
      <c r="I91" s="180">
        <f t="shared" si="1"/>
        <v>0</v>
      </c>
    </row>
    <row r="92" spans="1:9" ht="16.5" thickBot="1">
      <c r="A92" s="188" t="s">
        <v>128</v>
      </c>
      <c r="B92" s="189" t="s">
        <v>145</v>
      </c>
      <c r="C92" s="180">
        <v>0</v>
      </c>
      <c r="D92" s="180">
        <v>0</v>
      </c>
      <c r="E92" s="180">
        <v>0</v>
      </c>
      <c r="F92" s="180">
        <v>0</v>
      </c>
      <c r="G92" s="180">
        <v>0</v>
      </c>
      <c r="H92" s="180">
        <v>0</v>
      </c>
      <c r="I92" s="190">
        <f t="shared" si="1"/>
        <v>0</v>
      </c>
    </row>
    <row r="93" spans="1:9">
      <c r="A93" s="59"/>
      <c r="B93" s="60"/>
      <c r="C93" s="61"/>
      <c r="D93" s="62"/>
      <c r="E93" s="62"/>
      <c r="F93" s="62"/>
      <c r="G93" s="62"/>
      <c r="H93" s="63"/>
      <c r="I93" s="63"/>
    </row>
    <row r="94" spans="1:9">
      <c r="A94" s="59"/>
      <c r="B94" s="60"/>
      <c r="C94" s="61"/>
      <c r="D94" s="62"/>
      <c r="E94" s="62"/>
      <c r="F94" s="62"/>
      <c r="G94" s="62"/>
      <c r="H94" s="63"/>
      <c r="I94" s="63"/>
    </row>
    <row r="95" spans="1:9">
      <c r="A95" s="18"/>
    </row>
    <row r="96" spans="1:9">
      <c r="A96" s="18"/>
    </row>
    <row r="97" spans="1:1" s="18" customFormat="1"/>
    <row r="98" spans="1:1" s="18" customFormat="1"/>
    <row r="99" spans="1:1" s="18" customFormat="1"/>
    <row r="100" spans="1:1" s="18" customFormat="1"/>
    <row r="101" spans="1:1" s="18" customFormat="1">
      <c r="A101" s="64"/>
    </row>
    <row r="102" spans="1:1" s="18" customFormat="1">
      <c r="A102" s="64"/>
    </row>
  </sheetData>
  <mergeCells count="15">
    <mergeCell ref="A13:I13"/>
    <mergeCell ref="A14:I14"/>
    <mergeCell ref="A15:I15"/>
    <mergeCell ref="A16:I16"/>
    <mergeCell ref="A8:I8"/>
    <mergeCell ref="D1:I1"/>
    <mergeCell ref="D2:I2"/>
    <mergeCell ref="D3:I3"/>
    <mergeCell ref="A6:I6"/>
    <mergeCell ref="A7:I7"/>
    <mergeCell ref="A17:I17"/>
    <mergeCell ref="A18:I18"/>
    <mergeCell ref="A20:A21"/>
    <mergeCell ref="B20:B21"/>
    <mergeCell ref="A23:B23"/>
  </mergeCells>
  <pageMargins left="0.23622047244094491" right="0.23622047244094491" top="0.74803149606299213" bottom="0.19685039370078741" header="0.31496062992125984" footer="0.31496062992125984"/>
  <pageSetup paperSize="9" scale="50" fitToHeight="0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11</vt:i4>
      </vt:variant>
    </vt:vector>
  </HeadingPairs>
  <TitlesOfParts>
    <vt:vector size="22" baseType="lpstr">
      <vt:lpstr>1</vt:lpstr>
      <vt:lpstr>2</vt:lpstr>
      <vt:lpstr>3</vt:lpstr>
      <vt:lpstr>4</vt:lpstr>
      <vt:lpstr>5</vt:lpstr>
      <vt:lpstr>6 (ДГК)</vt:lpstr>
      <vt:lpstr>6 (Хаб. кр.)</vt:lpstr>
      <vt:lpstr>6 (Амур. обл.)</vt:lpstr>
      <vt:lpstr>6 (Прим. кр.)</vt:lpstr>
      <vt:lpstr>6 (Респ. САХА)</vt:lpstr>
      <vt:lpstr>6 (ЕАО)</vt:lpstr>
      <vt:lpstr>'1'!Область_печати</vt:lpstr>
      <vt:lpstr>'2'!Область_печати</vt:lpstr>
      <vt:lpstr>'3'!Область_печати</vt:lpstr>
      <vt:lpstr>'4'!Область_печати</vt:lpstr>
      <vt:lpstr>'5'!Область_печати</vt:lpstr>
      <vt:lpstr>'6 (Амур. обл.)'!Область_печати</vt:lpstr>
      <vt:lpstr>'6 (ДГК)'!Область_печати</vt:lpstr>
      <vt:lpstr>'6 (ЕАО)'!Область_печати</vt:lpstr>
      <vt:lpstr>'6 (Прим. кр.)'!Область_печати</vt:lpstr>
      <vt:lpstr>'6 (Респ. САХА)'!Область_печати</vt:lpstr>
      <vt:lpstr>'6 (Хаб. кр.)'!Область_печати</vt:lpstr>
    </vt:vector>
  </TitlesOfParts>
  <Company>Datanium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Kudryashov_YM</dc:creator>
  <cp:lastModifiedBy>Борисова</cp:lastModifiedBy>
  <cp:lastPrinted>2019-11-28T06:57:52Z</cp:lastPrinted>
  <dcterms:created xsi:type="dcterms:W3CDTF">2009-07-27T10:10:26Z</dcterms:created>
  <dcterms:modified xsi:type="dcterms:W3CDTF">2019-12-13T08:19:30Z</dcterms:modified>
</cp:coreProperties>
</file>